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pivotCache/pivotCacheDefinition1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ivotTables/pivotTable1.xml" ContentType="application/vnd.openxmlformats-officedocument.spreadsheetml.pivotTable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32"/>
  <workbookPr filterPrivacy="1"/>
  <xr:revisionPtr revIDLastSave="0" documentId="13_ncr:1_{3AE32647-B850-45CE-B6CF-4B9638DE7E8C}" xr6:coauthVersionLast="47" xr6:coauthVersionMax="47" xr10:uidLastSave="{00000000-0000-0000-0000-000000000000}"/>
  <bookViews>
    <workbookView xWindow="-120" yWindow="-120" windowWidth="29040" windowHeight="15840" activeTab="3" xr2:uid="{00000000-000D-0000-FFFF-FFFF00000000}"/>
  </bookViews>
  <sheets>
    <sheet name="DOKTORLAR" sheetId="1" r:id="rId1"/>
    <sheet name="ISLER" sheetId="2" r:id="rId2"/>
    <sheet name="DOVIZ" sheetId="4" r:id="rId3"/>
    <sheet name="VERIGIRISI" sheetId="3" r:id="rId4"/>
    <sheet name="RAPOR" sheetId="6" r:id="rId5"/>
  </sheets>
  <definedNames>
    <definedName name="_xlnm._FilterDatabase" localSheetId="3" hidden="1">VERIGIRISI!$A$1:$L$9935</definedName>
    <definedName name="DOKTORLAR">DOKTORLAR!$A:$A</definedName>
    <definedName name="DONGU">VERIGIRISI!#REF!</definedName>
    <definedName name="HEKIMLER">DOKTORLAR!#REF!</definedName>
    <definedName name="ISLER">ISLER!$A$1:$A$21</definedName>
    <definedName name="KLINIK">DOKTORLAR!#REF!</definedName>
    <definedName name="KURUM">DOKTORLAR!#REF!</definedName>
    <definedName name="RANGE">DOKTORLAR!#REF!</definedName>
    <definedName name="_xlnm.Print_Area" localSheetId="4">RAPOR!$A:$G</definedName>
    <definedName name="_xlnm.Print_Titles" localSheetId="4">RAPOR!$A:$D,RAPOR!$2:$5</definedName>
  </definedNames>
  <calcPr calcId="191029"/>
  <pivotCaches>
    <pivotCache cacheId="27" r:id="rId6"/>
  </pivotCaches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AW3" i="2" l="1"/>
  <c r="AW4" i="2"/>
  <c r="AW5" i="2"/>
  <c r="AW6" i="2"/>
  <c r="AW7" i="2"/>
  <c r="AW8" i="2"/>
  <c r="AW9" i="2"/>
  <c r="AW10" i="2"/>
  <c r="AW11" i="2"/>
  <c r="AW12" i="2"/>
  <c r="AW13" i="2"/>
  <c r="AW14" i="2"/>
  <c r="AW15" i="2"/>
  <c r="AW16" i="2"/>
  <c r="AW17" i="2"/>
  <c r="AW18" i="2"/>
  <c r="AW21" i="2"/>
  <c r="AW22" i="2"/>
  <c r="AW23" i="2"/>
  <c r="AW24" i="2"/>
  <c r="AW25" i="2"/>
  <c r="AW26" i="2"/>
  <c r="AW27" i="2"/>
  <c r="AW28" i="2"/>
  <c r="AW29" i="2"/>
  <c r="AW30" i="2"/>
  <c r="AW31" i="2"/>
  <c r="AW32" i="2"/>
  <c r="AW33" i="2"/>
  <c r="AW34" i="2"/>
  <c r="AW35" i="2"/>
  <c r="AW36" i="2"/>
  <c r="AW37" i="2"/>
  <c r="AW38" i="2"/>
  <c r="AW39" i="2"/>
  <c r="AW40" i="2"/>
  <c r="AW41" i="2"/>
  <c r="AW42" i="2"/>
  <c r="AW43" i="2"/>
  <c r="AW44" i="2"/>
  <c r="AW45" i="2"/>
  <c r="AW46" i="2"/>
  <c r="AW47" i="2"/>
  <c r="AW48" i="2"/>
  <c r="AW49" i="2"/>
  <c r="AW50" i="2"/>
  <c r="AW51" i="2"/>
  <c r="AW2" i="2"/>
  <c r="AT3" i="2"/>
  <c r="AT4" i="2"/>
  <c r="AT5" i="2"/>
  <c r="AT6" i="2"/>
  <c r="AT7" i="2"/>
  <c r="AT8" i="2"/>
  <c r="AT9" i="2"/>
  <c r="AT10" i="2"/>
  <c r="AT11" i="2"/>
  <c r="AT12" i="2"/>
  <c r="AT13" i="2"/>
  <c r="AT14" i="2"/>
  <c r="AT15" i="2"/>
  <c r="AT16" i="2"/>
  <c r="AT17" i="2"/>
  <c r="AT18" i="2"/>
  <c r="AT21" i="2"/>
  <c r="AT22" i="2"/>
  <c r="AT23" i="2"/>
  <c r="AT24" i="2"/>
  <c r="AT25" i="2"/>
  <c r="AT26" i="2"/>
  <c r="AT27" i="2"/>
  <c r="AT28" i="2"/>
  <c r="AT29" i="2"/>
  <c r="AT30" i="2"/>
  <c r="AT31" i="2"/>
  <c r="AT32" i="2"/>
  <c r="AT33" i="2"/>
  <c r="AT34" i="2"/>
  <c r="AT35" i="2"/>
  <c r="AT36" i="2"/>
  <c r="AT37" i="2"/>
  <c r="AT38" i="2"/>
  <c r="AT39" i="2"/>
  <c r="AT40" i="2"/>
  <c r="AT41" i="2"/>
  <c r="AT42" i="2"/>
  <c r="AT43" i="2"/>
  <c r="AT44" i="2"/>
  <c r="AT45" i="2"/>
  <c r="AT46" i="2"/>
  <c r="AT47" i="2"/>
  <c r="AT48" i="2"/>
  <c r="AT49" i="2"/>
  <c r="AT50" i="2"/>
  <c r="AT51" i="2"/>
  <c r="AT2" i="2"/>
  <c r="AQ3" i="2"/>
  <c r="AQ4" i="2"/>
  <c r="AQ5" i="2"/>
  <c r="AQ6" i="2"/>
  <c r="AQ7" i="2"/>
  <c r="AQ8" i="2"/>
  <c r="AQ9" i="2"/>
  <c r="AQ10" i="2"/>
  <c r="AQ11" i="2"/>
  <c r="AQ12" i="2"/>
  <c r="AQ13" i="2"/>
  <c r="AQ14" i="2"/>
  <c r="AQ15" i="2"/>
  <c r="AQ16" i="2"/>
  <c r="AQ17" i="2"/>
  <c r="AQ18" i="2"/>
  <c r="AQ21" i="2"/>
  <c r="AQ22" i="2"/>
  <c r="AQ23" i="2"/>
  <c r="AQ24" i="2"/>
  <c r="AQ25" i="2"/>
  <c r="AQ26" i="2"/>
  <c r="AQ27" i="2"/>
  <c r="AQ28" i="2"/>
  <c r="AQ29" i="2"/>
  <c r="AQ30" i="2"/>
  <c r="AQ31" i="2"/>
  <c r="AQ32" i="2"/>
  <c r="AQ33" i="2"/>
  <c r="AQ34" i="2"/>
  <c r="AQ35" i="2"/>
  <c r="AQ36" i="2"/>
  <c r="AQ37" i="2"/>
  <c r="AQ38" i="2"/>
  <c r="AQ39" i="2"/>
  <c r="AQ40" i="2"/>
  <c r="AQ41" i="2"/>
  <c r="AQ42" i="2"/>
  <c r="AQ43" i="2"/>
  <c r="AQ44" i="2"/>
  <c r="AQ45" i="2"/>
  <c r="AQ46" i="2"/>
  <c r="AQ47" i="2"/>
  <c r="AQ48" i="2"/>
  <c r="AQ49" i="2"/>
  <c r="AQ50" i="2"/>
  <c r="AQ51" i="2"/>
  <c r="AQ2" i="2"/>
  <c r="AN3" i="2"/>
  <c r="AN4" i="2"/>
  <c r="AN5" i="2"/>
  <c r="AN6" i="2"/>
  <c r="AN7" i="2"/>
  <c r="AN8" i="2"/>
  <c r="AN9" i="2"/>
  <c r="AN10" i="2"/>
  <c r="AN11" i="2"/>
  <c r="AN12" i="2"/>
  <c r="AN13" i="2"/>
  <c r="AN14" i="2"/>
  <c r="AN15" i="2"/>
  <c r="AN16" i="2"/>
  <c r="AN17" i="2"/>
  <c r="AN18" i="2"/>
  <c r="AN20" i="2"/>
  <c r="AN21" i="2"/>
  <c r="AN22" i="2"/>
  <c r="AN23" i="2"/>
  <c r="AN24" i="2"/>
  <c r="AN25" i="2"/>
  <c r="AN26" i="2"/>
  <c r="AN27" i="2"/>
  <c r="AN28" i="2"/>
  <c r="AN29" i="2"/>
  <c r="AN30" i="2"/>
  <c r="AN31" i="2"/>
  <c r="AN32" i="2"/>
  <c r="AN33" i="2"/>
  <c r="AN34" i="2"/>
  <c r="AN35" i="2"/>
  <c r="AN36" i="2"/>
  <c r="AN37" i="2"/>
  <c r="AN38" i="2"/>
  <c r="AN39" i="2"/>
  <c r="AN40" i="2"/>
  <c r="AN41" i="2"/>
  <c r="AN42" i="2"/>
  <c r="AN43" i="2"/>
  <c r="AN44" i="2"/>
  <c r="AN45" i="2"/>
  <c r="AN46" i="2"/>
  <c r="AN47" i="2"/>
  <c r="AN48" i="2"/>
  <c r="AN49" i="2"/>
  <c r="AN50" i="2"/>
  <c r="AN51" i="2"/>
  <c r="AN2" i="2"/>
  <c r="AK3" i="2"/>
  <c r="AK4" i="2"/>
  <c r="AK5" i="2"/>
  <c r="AK6" i="2"/>
  <c r="AK7" i="2"/>
  <c r="AK8" i="2"/>
  <c r="AK9" i="2"/>
  <c r="AK10" i="2"/>
  <c r="AK11" i="2"/>
  <c r="AK12" i="2"/>
  <c r="AK13" i="2"/>
  <c r="AK14" i="2"/>
  <c r="AK15" i="2"/>
  <c r="AK16" i="2"/>
  <c r="AK17" i="2"/>
  <c r="AK18" i="2"/>
  <c r="AK21" i="2"/>
  <c r="AK22" i="2"/>
  <c r="AK23" i="2"/>
  <c r="AK24" i="2"/>
  <c r="AK25" i="2"/>
  <c r="AK26" i="2"/>
  <c r="AK27" i="2"/>
  <c r="AK28" i="2"/>
  <c r="AK29" i="2"/>
  <c r="AK30" i="2"/>
  <c r="AK31" i="2"/>
  <c r="AK32" i="2"/>
  <c r="AK33" i="2"/>
  <c r="AK34" i="2"/>
  <c r="AK35" i="2"/>
  <c r="AK36" i="2"/>
  <c r="AK37" i="2"/>
  <c r="AK38" i="2"/>
  <c r="AK39" i="2"/>
  <c r="AK40" i="2"/>
  <c r="AK41" i="2"/>
  <c r="AK42" i="2"/>
  <c r="AK43" i="2"/>
  <c r="AK44" i="2"/>
  <c r="AK45" i="2"/>
  <c r="AK46" i="2"/>
  <c r="AK47" i="2"/>
  <c r="AK48" i="2"/>
  <c r="AK49" i="2"/>
  <c r="AK50" i="2"/>
  <c r="AK51" i="2"/>
  <c r="AK2" i="2"/>
  <c r="AH3" i="2"/>
  <c r="AH4" i="2"/>
  <c r="AH5" i="2"/>
  <c r="AH6" i="2"/>
  <c r="AH7" i="2"/>
  <c r="AH8" i="2"/>
  <c r="AH9" i="2"/>
  <c r="AH10" i="2"/>
  <c r="AH11" i="2"/>
  <c r="AH12" i="2"/>
  <c r="AH13" i="2"/>
  <c r="AH14" i="2"/>
  <c r="AH15" i="2"/>
  <c r="AH16" i="2"/>
  <c r="AH17" i="2"/>
  <c r="AH18" i="2"/>
  <c r="AH21" i="2"/>
  <c r="AH22" i="2"/>
  <c r="AH23" i="2"/>
  <c r="AH24" i="2"/>
  <c r="AH25" i="2"/>
  <c r="AH26" i="2"/>
  <c r="AH27" i="2"/>
  <c r="AH28" i="2"/>
  <c r="AH29" i="2"/>
  <c r="AH30" i="2"/>
  <c r="AH31" i="2"/>
  <c r="AH32" i="2"/>
  <c r="AH33" i="2"/>
  <c r="AH34" i="2"/>
  <c r="AH35" i="2"/>
  <c r="AH36" i="2"/>
  <c r="AH37" i="2"/>
  <c r="AH38" i="2"/>
  <c r="AH39" i="2"/>
  <c r="AH40" i="2"/>
  <c r="AH41" i="2"/>
  <c r="AH42" i="2"/>
  <c r="AH43" i="2"/>
  <c r="AH44" i="2"/>
  <c r="AH45" i="2"/>
  <c r="AH46" i="2"/>
  <c r="AH47" i="2"/>
  <c r="AH48" i="2"/>
  <c r="AH49" i="2"/>
  <c r="AH50" i="2"/>
  <c r="AH51" i="2"/>
  <c r="AH2" i="2"/>
  <c r="AE3" i="2"/>
  <c r="AE4" i="2"/>
  <c r="AE5" i="2"/>
  <c r="AE6" i="2"/>
  <c r="AE7" i="2"/>
  <c r="AE8" i="2"/>
  <c r="AE9" i="2"/>
  <c r="AE10" i="2"/>
  <c r="AE11" i="2"/>
  <c r="AE12" i="2"/>
  <c r="AE13" i="2"/>
  <c r="AE14" i="2"/>
  <c r="AE15" i="2"/>
  <c r="AE16" i="2"/>
  <c r="AE17" i="2"/>
  <c r="AE18" i="2"/>
  <c r="AE20" i="2"/>
  <c r="AE21" i="2"/>
  <c r="AE22" i="2"/>
  <c r="AE23" i="2"/>
  <c r="AE24" i="2"/>
  <c r="AE25" i="2"/>
  <c r="AE26" i="2"/>
  <c r="AE27" i="2"/>
  <c r="AE28" i="2"/>
  <c r="AE29" i="2"/>
  <c r="AE30" i="2"/>
  <c r="AE31" i="2"/>
  <c r="AE32" i="2"/>
  <c r="AE33" i="2"/>
  <c r="AE34" i="2"/>
  <c r="AE35" i="2"/>
  <c r="AE36" i="2"/>
  <c r="AE37" i="2"/>
  <c r="AE38" i="2"/>
  <c r="AE39" i="2"/>
  <c r="AE40" i="2"/>
  <c r="AE41" i="2"/>
  <c r="AE42" i="2"/>
  <c r="AE43" i="2"/>
  <c r="AE44" i="2"/>
  <c r="AE45" i="2"/>
  <c r="AE46" i="2"/>
  <c r="AE47" i="2"/>
  <c r="AE48" i="2"/>
  <c r="AE49" i="2"/>
  <c r="AE50" i="2"/>
  <c r="AE51" i="2"/>
  <c r="AE2" i="2"/>
  <c r="AB3" i="2"/>
  <c r="AB4" i="2"/>
  <c r="AB5" i="2"/>
  <c r="AB6" i="2"/>
  <c r="AB7" i="2"/>
  <c r="AB8" i="2"/>
  <c r="AB9" i="2"/>
  <c r="AB10" i="2"/>
  <c r="AB11" i="2"/>
  <c r="AB12" i="2"/>
  <c r="AB13" i="2"/>
  <c r="AB14" i="2"/>
  <c r="AB15" i="2"/>
  <c r="AB16" i="2"/>
  <c r="AB17" i="2"/>
  <c r="AB18" i="2"/>
  <c r="AB21" i="2"/>
  <c r="AB22" i="2"/>
  <c r="AB23" i="2"/>
  <c r="AB24" i="2"/>
  <c r="AB25" i="2"/>
  <c r="AB26" i="2"/>
  <c r="AB27" i="2"/>
  <c r="AB28" i="2"/>
  <c r="AB29" i="2"/>
  <c r="AB30" i="2"/>
  <c r="AB31" i="2"/>
  <c r="AB32" i="2"/>
  <c r="AB33" i="2"/>
  <c r="AB34" i="2"/>
  <c r="AB35" i="2"/>
  <c r="AB36" i="2"/>
  <c r="AB37" i="2"/>
  <c r="AB38" i="2"/>
  <c r="AB39" i="2"/>
  <c r="AB40" i="2"/>
  <c r="AB41" i="2"/>
  <c r="AB42" i="2"/>
  <c r="AB43" i="2"/>
  <c r="AB44" i="2"/>
  <c r="AB45" i="2"/>
  <c r="AB46" i="2"/>
  <c r="AB47" i="2"/>
  <c r="AB48" i="2"/>
  <c r="AB49" i="2"/>
  <c r="AB50" i="2"/>
  <c r="AB51" i="2"/>
  <c r="AB2" i="2"/>
  <c r="Y3" i="2"/>
  <c r="Y4" i="2"/>
  <c r="Y5" i="2"/>
  <c r="Y6" i="2"/>
  <c r="Y7" i="2"/>
  <c r="Y8" i="2"/>
  <c r="Y9" i="2"/>
  <c r="Y10" i="2"/>
  <c r="Y11" i="2"/>
  <c r="Y12" i="2"/>
  <c r="Y13" i="2"/>
  <c r="Y14" i="2"/>
  <c r="Y15" i="2"/>
  <c r="Y16" i="2"/>
  <c r="Y17" i="2"/>
  <c r="Y18" i="2"/>
  <c r="Y21" i="2"/>
  <c r="Y22" i="2"/>
  <c r="Y23" i="2"/>
  <c r="Y24" i="2"/>
  <c r="Y25" i="2"/>
  <c r="Y26" i="2"/>
  <c r="Y27" i="2"/>
  <c r="Y28" i="2"/>
  <c r="Y29" i="2"/>
  <c r="Y30" i="2"/>
  <c r="Y31" i="2"/>
  <c r="Y32" i="2"/>
  <c r="Y33" i="2"/>
  <c r="Y34" i="2"/>
  <c r="Y35" i="2"/>
  <c r="Y36" i="2"/>
  <c r="Y37" i="2"/>
  <c r="Y38" i="2"/>
  <c r="Y39" i="2"/>
  <c r="Y40" i="2"/>
  <c r="Y41" i="2"/>
  <c r="Y42" i="2"/>
  <c r="Y43" i="2"/>
  <c r="Y44" i="2"/>
  <c r="Y45" i="2"/>
  <c r="Y46" i="2"/>
  <c r="Y47" i="2"/>
  <c r="Y48" i="2"/>
  <c r="Y49" i="2"/>
  <c r="Y50" i="2"/>
  <c r="Y51" i="2"/>
  <c r="Y2" i="2"/>
  <c r="V3" i="2"/>
  <c r="V4" i="2"/>
  <c r="V5" i="2"/>
  <c r="V6" i="2"/>
  <c r="V7" i="2"/>
  <c r="V8" i="2"/>
  <c r="V9" i="2"/>
  <c r="V10" i="2"/>
  <c r="V11" i="2"/>
  <c r="V12" i="2"/>
  <c r="V13" i="2"/>
  <c r="V14" i="2"/>
  <c r="V15" i="2"/>
  <c r="V16" i="2"/>
  <c r="V17" i="2"/>
  <c r="V18" i="2"/>
  <c r="V21" i="2"/>
  <c r="V22" i="2"/>
  <c r="V23" i="2"/>
  <c r="V24" i="2"/>
  <c r="V25" i="2"/>
  <c r="V26" i="2"/>
  <c r="V27" i="2"/>
  <c r="V28" i="2"/>
  <c r="V29" i="2"/>
  <c r="V30" i="2"/>
  <c r="V31" i="2"/>
  <c r="V32" i="2"/>
  <c r="V33" i="2"/>
  <c r="V34" i="2"/>
  <c r="V35" i="2"/>
  <c r="V36" i="2"/>
  <c r="V37" i="2"/>
  <c r="V38" i="2"/>
  <c r="V39" i="2"/>
  <c r="V40" i="2"/>
  <c r="V41" i="2"/>
  <c r="V42" i="2"/>
  <c r="V43" i="2"/>
  <c r="V44" i="2"/>
  <c r="V45" i="2"/>
  <c r="V46" i="2"/>
  <c r="V47" i="2"/>
  <c r="V48" i="2"/>
  <c r="V49" i="2"/>
  <c r="V50" i="2"/>
  <c r="V51" i="2"/>
  <c r="V2" i="2"/>
  <c r="S3" i="2"/>
  <c r="S4" i="2"/>
  <c r="S5" i="2"/>
  <c r="S6" i="2"/>
  <c r="S7" i="2"/>
  <c r="S8" i="2"/>
  <c r="S9" i="2"/>
  <c r="S10" i="2"/>
  <c r="S11" i="2"/>
  <c r="S12" i="2"/>
  <c r="S13" i="2"/>
  <c r="S14" i="2"/>
  <c r="S15" i="2"/>
  <c r="S16" i="2"/>
  <c r="S17" i="2"/>
  <c r="S18" i="2"/>
  <c r="S20" i="2"/>
  <c r="S21" i="2"/>
  <c r="S22" i="2"/>
  <c r="S23" i="2"/>
  <c r="S24" i="2"/>
  <c r="S25" i="2"/>
  <c r="S26" i="2"/>
  <c r="S27" i="2"/>
  <c r="S28" i="2"/>
  <c r="S29" i="2"/>
  <c r="S30" i="2"/>
  <c r="S31" i="2"/>
  <c r="S32" i="2"/>
  <c r="S33" i="2"/>
  <c r="S34" i="2"/>
  <c r="S35" i="2"/>
  <c r="S36" i="2"/>
  <c r="S37" i="2"/>
  <c r="S38" i="2"/>
  <c r="S39" i="2"/>
  <c r="S40" i="2"/>
  <c r="S41" i="2"/>
  <c r="S42" i="2"/>
  <c r="S43" i="2"/>
  <c r="S44" i="2"/>
  <c r="S45" i="2"/>
  <c r="S46" i="2"/>
  <c r="S47" i="2"/>
  <c r="S48" i="2"/>
  <c r="S49" i="2"/>
  <c r="S50" i="2"/>
  <c r="S51" i="2"/>
  <c r="S2" i="2"/>
  <c r="P3" i="2"/>
  <c r="P4" i="2"/>
  <c r="P5" i="2"/>
  <c r="P6" i="2"/>
  <c r="P7" i="2"/>
  <c r="P8" i="2"/>
  <c r="P9" i="2"/>
  <c r="P10" i="2"/>
  <c r="P11" i="2"/>
  <c r="P12" i="2"/>
  <c r="P13" i="2"/>
  <c r="P14" i="2"/>
  <c r="P15" i="2"/>
  <c r="P16" i="2"/>
  <c r="P17" i="2"/>
  <c r="P18" i="2"/>
  <c r="P21" i="2"/>
  <c r="P22" i="2"/>
  <c r="P23" i="2"/>
  <c r="P24" i="2"/>
  <c r="P25" i="2"/>
  <c r="P26" i="2"/>
  <c r="P27" i="2"/>
  <c r="P28" i="2"/>
  <c r="P29" i="2"/>
  <c r="P30" i="2"/>
  <c r="P31" i="2"/>
  <c r="P32" i="2"/>
  <c r="P33" i="2"/>
  <c r="P34" i="2"/>
  <c r="P35" i="2"/>
  <c r="P36" i="2"/>
  <c r="P37" i="2"/>
  <c r="P38" i="2"/>
  <c r="P39" i="2"/>
  <c r="P40" i="2"/>
  <c r="P41" i="2"/>
  <c r="P42" i="2"/>
  <c r="P43" i="2"/>
  <c r="P44" i="2"/>
  <c r="P45" i="2"/>
  <c r="P46" i="2"/>
  <c r="P47" i="2"/>
  <c r="P48" i="2"/>
  <c r="P49" i="2"/>
  <c r="P50" i="2"/>
  <c r="P51" i="2"/>
  <c r="P2" i="2"/>
  <c r="M3" i="2"/>
  <c r="M4" i="2"/>
  <c r="M5" i="2"/>
  <c r="M6" i="2"/>
  <c r="M7" i="2"/>
  <c r="M8" i="2"/>
  <c r="M9" i="2"/>
  <c r="M10" i="2"/>
  <c r="M11" i="2"/>
  <c r="M12" i="2"/>
  <c r="M13" i="2"/>
  <c r="M14" i="2"/>
  <c r="M15" i="2"/>
  <c r="M16" i="2"/>
  <c r="M17" i="2"/>
  <c r="M18" i="2"/>
  <c r="M21" i="2"/>
  <c r="M22" i="2"/>
  <c r="M23" i="2"/>
  <c r="M24" i="2"/>
  <c r="M25" i="2"/>
  <c r="M26" i="2"/>
  <c r="M27" i="2"/>
  <c r="M28" i="2"/>
  <c r="M29" i="2"/>
  <c r="M30" i="2"/>
  <c r="M31" i="2"/>
  <c r="M32" i="2"/>
  <c r="M33" i="2"/>
  <c r="M34" i="2"/>
  <c r="M35" i="2"/>
  <c r="M36" i="2"/>
  <c r="M37" i="2"/>
  <c r="M38" i="2"/>
  <c r="M39" i="2"/>
  <c r="M40" i="2"/>
  <c r="M41" i="2"/>
  <c r="M42" i="2"/>
  <c r="M43" i="2"/>
  <c r="M44" i="2"/>
  <c r="M45" i="2"/>
  <c r="M46" i="2"/>
  <c r="M47" i="2"/>
  <c r="M48" i="2"/>
  <c r="M49" i="2"/>
  <c r="M50" i="2"/>
  <c r="M51" i="2"/>
  <c r="M2" i="2"/>
  <c r="J3" i="2"/>
  <c r="J4" i="2"/>
  <c r="J5" i="2"/>
  <c r="J6" i="2"/>
  <c r="J7" i="2"/>
  <c r="J8" i="2"/>
  <c r="J9" i="2"/>
  <c r="J10" i="2"/>
  <c r="J11" i="2"/>
  <c r="J12" i="2"/>
  <c r="J13" i="2"/>
  <c r="J14" i="2"/>
  <c r="J15" i="2"/>
  <c r="J16" i="2"/>
  <c r="J17" i="2"/>
  <c r="J18" i="2"/>
  <c r="J19" i="2"/>
  <c r="J21" i="2"/>
  <c r="J22" i="2"/>
  <c r="J23" i="2"/>
  <c r="J24" i="2"/>
  <c r="J25" i="2"/>
  <c r="J26" i="2"/>
  <c r="J27" i="2"/>
  <c r="J28" i="2"/>
  <c r="J29" i="2"/>
  <c r="J30" i="2"/>
  <c r="J31" i="2"/>
  <c r="J32" i="2"/>
  <c r="J33" i="2"/>
  <c r="J34" i="2"/>
  <c r="J35" i="2"/>
  <c r="J36" i="2"/>
  <c r="J37" i="2"/>
  <c r="J38" i="2"/>
  <c r="J39" i="2"/>
  <c r="J40" i="2"/>
  <c r="J41" i="2"/>
  <c r="J42" i="2"/>
  <c r="J43" i="2"/>
  <c r="J44" i="2"/>
  <c r="J45" i="2"/>
  <c r="J46" i="2"/>
  <c r="J47" i="2"/>
  <c r="J48" i="2"/>
  <c r="J49" i="2"/>
  <c r="J50" i="2"/>
  <c r="J51" i="2"/>
  <c r="J2" i="2"/>
  <c r="G3" i="2"/>
  <c r="G4" i="2"/>
  <c r="G5" i="2"/>
  <c r="G6" i="2"/>
  <c r="G7" i="2"/>
  <c r="G8" i="2"/>
  <c r="G9" i="2"/>
  <c r="G10" i="2"/>
  <c r="G11" i="2"/>
  <c r="G12" i="2"/>
  <c r="G13" i="2"/>
  <c r="G14" i="2"/>
  <c r="G15" i="2"/>
  <c r="G16" i="2"/>
  <c r="G17" i="2"/>
  <c r="G18" i="2"/>
  <c r="G19" i="2"/>
  <c r="G20" i="2"/>
  <c r="G21" i="2"/>
  <c r="G22" i="2"/>
  <c r="G23" i="2"/>
  <c r="G24" i="2"/>
  <c r="G25" i="2"/>
  <c r="G26" i="2"/>
  <c r="G27" i="2"/>
  <c r="G28" i="2"/>
  <c r="G29" i="2"/>
  <c r="G30" i="2"/>
  <c r="G31" i="2"/>
  <c r="G32" i="2"/>
  <c r="G33" i="2"/>
  <c r="G34" i="2"/>
  <c r="G35" i="2"/>
  <c r="G36" i="2"/>
  <c r="G37" i="2"/>
  <c r="G38" i="2"/>
  <c r="G39" i="2"/>
  <c r="G40" i="2"/>
  <c r="G41" i="2"/>
  <c r="G42" i="2"/>
  <c r="G43" i="2"/>
  <c r="G44" i="2"/>
  <c r="G45" i="2"/>
  <c r="G46" i="2"/>
  <c r="G47" i="2"/>
  <c r="G48" i="2"/>
  <c r="G49" i="2"/>
  <c r="G50" i="2"/>
  <c r="G51" i="2"/>
  <c r="G2" i="2"/>
  <c r="D2" i="2"/>
  <c r="AU48" i="2"/>
  <c r="AV48" i="2"/>
  <c r="AU49" i="2"/>
  <c r="AV49" i="2"/>
  <c r="AU50" i="2"/>
  <c r="AV50" i="2"/>
  <c r="AU51" i="2"/>
  <c r="AV51" i="2"/>
  <c r="AU47" i="2"/>
  <c r="AV47" i="2"/>
  <c r="AU3" i="2"/>
  <c r="AV3" i="2"/>
  <c r="AU4" i="2"/>
  <c r="AV4" i="2"/>
  <c r="AU5" i="2"/>
  <c r="AV5" i="2"/>
  <c r="AU6" i="2"/>
  <c r="AV6" i="2"/>
  <c r="AU7" i="2"/>
  <c r="AV7" i="2"/>
  <c r="AU8" i="2"/>
  <c r="AV8" i="2"/>
  <c r="AU9" i="2"/>
  <c r="AV9" i="2"/>
  <c r="AU10" i="2"/>
  <c r="AV10" i="2"/>
  <c r="AU11" i="2"/>
  <c r="AV11" i="2"/>
  <c r="AU12" i="2"/>
  <c r="AV12" i="2"/>
  <c r="AU13" i="2"/>
  <c r="AV13" i="2"/>
  <c r="AU14" i="2"/>
  <c r="AV14" i="2"/>
  <c r="AU15" i="2"/>
  <c r="AV15" i="2"/>
  <c r="AU16" i="2"/>
  <c r="AV16" i="2"/>
  <c r="AU17" i="2"/>
  <c r="AV17" i="2"/>
  <c r="AU18" i="2"/>
  <c r="AV18" i="2"/>
  <c r="AU19" i="2"/>
  <c r="AV19" i="2"/>
  <c r="AU20" i="2"/>
  <c r="AV20" i="2"/>
  <c r="AU21" i="2"/>
  <c r="AV21" i="2"/>
  <c r="AU22" i="2"/>
  <c r="AV22" i="2"/>
  <c r="AU23" i="2"/>
  <c r="AV23" i="2"/>
  <c r="AU24" i="2"/>
  <c r="AV24" i="2"/>
  <c r="AU25" i="2"/>
  <c r="AV25" i="2"/>
  <c r="AU26" i="2"/>
  <c r="AV26" i="2"/>
  <c r="AU27" i="2"/>
  <c r="AV27" i="2"/>
  <c r="AU28" i="2"/>
  <c r="AV28" i="2"/>
  <c r="AU29" i="2"/>
  <c r="AV29" i="2"/>
  <c r="AU30" i="2"/>
  <c r="AV30" i="2"/>
  <c r="AU31" i="2"/>
  <c r="AV31" i="2"/>
  <c r="AU32" i="2"/>
  <c r="AV32" i="2"/>
  <c r="AU33" i="2"/>
  <c r="AV33" i="2"/>
  <c r="AU34" i="2"/>
  <c r="AV34" i="2"/>
  <c r="AU35" i="2"/>
  <c r="AV35" i="2"/>
  <c r="AU36" i="2"/>
  <c r="AV36" i="2"/>
  <c r="AU37" i="2"/>
  <c r="AV37" i="2"/>
  <c r="AU38" i="2"/>
  <c r="AV38" i="2"/>
  <c r="AU39" i="2"/>
  <c r="AV39" i="2"/>
  <c r="AU40" i="2"/>
  <c r="AV40" i="2"/>
  <c r="AU41" i="2"/>
  <c r="AV41" i="2"/>
  <c r="AU42" i="2"/>
  <c r="AV42" i="2"/>
  <c r="AU43" i="2"/>
  <c r="AV43" i="2"/>
  <c r="AU44" i="2"/>
  <c r="AV44" i="2"/>
  <c r="AU45" i="2"/>
  <c r="AV45" i="2"/>
  <c r="AU46" i="2"/>
  <c r="AV46" i="2"/>
  <c r="AR47" i="2"/>
  <c r="AS47" i="2"/>
  <c r="AR48" i="2"/>
  <c r="AS48" i="2"/>
  <c r="AR49" i="2"/>
  <c r="AS49" i="2"/>
  <c r="AR50" i="2"/>
  <c r="AS50" i="2"/>
  <c r="AR51" i="2"/>
  <c r="AS51" i="2"/>
  <c r="AR3" i="2"/>
  <c r="AS3" i="2"/>
  <c r="AR4" i="2"/>
  <c r="AS4" i="2"/>
  <c r="AR5" i="2"/>
  <c r="AS5" i="2"/>
  <c r="AR6" i="2"/>
  <c r="AS6" i="2"/>
  <c r="AR7" i="2"/>
  <c r="AS7" i="2"/>
  <c r="AR8" i="2"/>
  <c r="AS8" i="2"/>
  <c r="AR9" i="2"/>
  <c r="AS9" i="2"/>
  <c r="AR10" i="2"/>
  <c r="AS10" i="2"/>
  <c r="AR11" i="2"/>
  <c r="AS11" i="2"/>
  <c r="AR12" i="2"/>
  <c r="AS12" i="2"/>
  <c r="AR13" i="2"/>
  <c r="AS13" i="2"/>
  <c r="AR14" i="2"/>
  <c r="AS14" i="2"/>
  <c r="AR15" i="2"/>
  <c r="AS15" i="2"/>
  <c r="AR16" i="2"/>
  <c r="AS16" i="2"/>
  <c r="AR17" i="2"/>
  <c r="AS17" i="2"/>
  <c r="AR18" i="2"/>
  <c r="AS18" i="2"/>
  <c r="AR19" i="2"/>
  <c r="AS19" i="2"/>
  <c r="AT19" i="2" s="1"/>
  <c r="AR20" i="2"/>
  <c r="AS20" i="2"/>
  <c r="AT20" i="2" s="1"/>
  <c r="AR21" i="2"/>
  <c r="AS21" i="2"/>
  <c r="AR22" i="2"/>
  <c r="AS22" i="2"/>
  <c r="AR23" i="2"/>
  <c r="AS23" i="2"/>
  <c r="AR24" i="2"/>
  <c r="AS24" i="2"/>
  <c r="AR25" i="2"/>
  <c r="AS25" i="2"/>
  <c r="AR26" i="2"/>
  <c r="AS26" i="2"/>
  <c r="AR27" i="2"/>
  <c r="AS27" i="2"/>
  <c r="AR28" i="2"/>
  <c r="AS28" i="2"/>
  <c r="AR29" i="2"/>
  <c r="AS29" i="2"/>
  <c r="AR30" i="2"/>
  <c r="AS30" i="2"/>
  <c r="AR31" i="2"/>
  <c r="AS31" i="2"/>
  <c r="AR32" i="2"/>
  <c r="AS32" i="2"/>
  <c r="AR33" i="2"/>
  <c r="AS33" i="2"/>
  <c r="AR34" i="2"/>
  <c r="AS34" i="2"/>
  <c r="AR35" i="2"/>
  <c r="AS35" i="2"/>
  <c r="AR36" i="2"/>
  <c r="AS36" i="2"/>
  <c r="AR37" i="2"/>
  <c r="AS37" i="2"/>
  <c r="AR38" i="2"/>
  <c r="AS38" i="2"/>
  <c r="AR39" i="2"/>
  <c r="AS39" i="2"/>
  <c r="AR40" i="2"/>
  <c r="AS40" i="2"/>
  <c r="AR41" i="2"/>
  <c r="AS41" i="2"/>
  <c r="AR42" i="2"/>
  <c r="AS42" i="2"/>
  <c r="AR43" i="2"/>
  <c r="AS43" i="2"/>
  <c r="AR44" i="2"/>
  <c r="AS44" i="2"/>
  <c r="AR45" i="2"/>
  <c r="AS45" i="2"/>
  <c r="AR46" i="2"/>
  <c r="AS46" i="2"/>
  <c r="AO48" i="2"/>
  <c r="AP48" i="2"/>
  <c r="AO49" i="2"/>
  <c r="AP49" i="2"/>
  <c r="AO50" i="2"/>
  <c r="AP50" i="2"/>
  <c r="AO51" i="2"/>
  <c r="AP51" i="2"/>
  <c r="AO47" i="2"/>
  <c r="AP47" i="2"/>
  <c r="AO3" i="2"/>
  <c r="AP3" i="2"/>
  <c r="AO4" i="2"/>
  <c r="AP4" i="2"/>
  <c r="AO5" i="2"/>
  <c r="AP5" i="2"/>
  <c r="AO6" i="2"/>
  <c r="AP6" i="2"/>
  <c r="AO7" i="2"/>
  <c r="AP7" i="2"/>
  <c r="AO8" i="2"/>
  <c r="AP8" i="2"/>
  <c r="AO9" i="2"/>
  <c r="AP9" i="2"/>
  <c r="AO10" i="2"/>
  <c r="AP10" i="2"/>
  <c r="AO11" i="2"/>
  <c r="AP11" i="2"/>
  <c r="AO12" i="2"/>
  <c r="AP12" i="2"/>
  <c r="AO13" i="2"/>
  <c r="AP13" i="2"/>
  <c r="AO14" i="2"/>
  <c r="AP14" i="2"/>
  <c r="AO15" i="2"/>
  <c r="AP15" i="2"/>
  <c r="AO16" i="2"/>
  <c r="AP16" i="2"/>
  <c r="AO17" i="2"/>
  <c r="AP17" i="2"/>
  <c r="AO18" i="2"/>
  <c r="AP18" i="2"/>
  <c r="AO19" i="2"/>
  <c r="AP19" i="2"/>
  <c r="AQ19" i="2" s="1"/>
  <c r="AO20" i="2"/>
  <c r="AP20" i="2"/>
  <c r="AQ20" i="2" s="1"/>
  <c r="AO21" i="2"/>
  <c r="AP21" i="2"/>
  <c r="AO22" i="2"/>
  <c r="AP22" i="2"/>
  <c r="AO23" i="2"/>
  <c r="AP23" i="2"/>
  <c r="AO24" i="2"/>
  <c r="AP24" i="2"/>
  <c r="AO25" i="2"/>
  <c r="AP25" i="2"/>
  <c r="AO26" i="2"/>
  <c r="AP26" i="2"/>
  <c r="AO27" i="2"/>
  <c r="AP27" i="2"/>
  <c r="AO28" i="2"/>
  <c r="AP28" i="2"/>
  <c r="AO29" i="2"/>
  <c r="AP29" i="2"/>
  <c r="AO30" i="2"/>
  <c r="AP30" i="2"/>
  <c r="AO31" i="2"/>
  <c r="AP31" i="2"/>
  <c r="AO32" i="2"/>
  <c r="AP32" i="2"/>
  <c r="AO33" i="2"/>
  <c r="AP33" i="2"/>
  <c r="AO34" i="2"/>
  <c r="AP34" i="2"/>
  <c r="AO35" i="2"/>
  <c r="AP35" i="2"/>
  <c r="AO36" i="2"/>
  <c r="AP36" i="2"/>
  <c r="AO37" i="2"/>
  <c r="AP37" i="2"/>
  <c r="AO38" i="2"/>
  <c r="AP38" i="2"/>
  <c r="AO39" i="2"/>
  <c r="AP39" i="2"/>
  <c r="AO40" i="2"/>
  <c r="AP40" i="2"/>
  <c r="AO41" i="2"/>
  <c r="AP41" i="2"/>
  <c r="AO42" i="2"/>
  <c r="AP42" i="2"/>
  <c r="AO43" i="2"/>
  <c r="AP43" i="2"/>
  <c r="AO44" i="2"/>
  <c r="AP44" i="2"/>
  <c r="AO45" i="2"/>
  <c r="AP45" i="2"/>
  <c r="AO46" i="2"/>
  <c r="AP46" i="2"/>
  <c r="AL14" i="2"/>
  <c r="AM14" i="2"/>
  <c r="AL15" i="2"/>
  <c r="AM15" i="2"/>
  <c r="AL16" i="2"/>
  <c r="AM16" i="2"/>
  <c r="AL17" i="2"/>
  <c r="AM17" i="2"/>
  <c r="AL18" i="2"/>
  <c r="AM18" i="2"/>
  <c r="AL19" i="2"/>
  <c r="AM19" i="2"/>
  <c r="AN19" i="2" s="1"/>
  <c r="AL20" i="2"/>
  <c r="AM20" i="2"/>
  <c r="AL21" i="2"/>
  <c r="AM21" i="2"/>
  <c r="AL22" i="2"/>
  <c r="AM22" i="2"/>
  <c r="AL23" i="2"/>
  <c r="AM23" i="2"/>
  <c r="AL24" i="2"/>
  <c r="AM24" i="2"/>
  <c r="AL25" i="2"/>
  <c r="AM25" i="2"/>
  <c r="AL26" i="2"/>
  <c r="AM26" i="2"/>
  <c r="AL27" i="2"/>
  <c r="AM27" i="2"/>
  <c r="AL28" i="2"/>
  <c r="AM28" i="2"/>
  <c r="AL29" i="2"/>
  <c r="AM29" i="2"/>
  <c r="AL30" i="2"/>
  <c r="AM30" i="2"/>
  <c r="AL31" i="2"/>
  <c r="AM31" i="2"/>
  <c r="AL32" i="2"/>
  <c r="AM32" i="2"/>
  <c r="AL33" i="2"/>
  <c r="AM33" i="2"/>
  <c r="AL34" i="2"/>
  <c r="AM34" i="2"/>
  <c r="AL35" i="2"/>
  <c r="AM35" i="2"/>
  <c r="AL36" i="2"/>
  <c r="AM36" i="2"/>
  <c r="AL37" i="2"/>
  <c r="AM37" i="2"/>
  <c r="AL38" i="2"/>
  <c r="AM38" i="2"/>
  <c r="AL39" i="2"/>
  <c r="AM39" i="2"/>
  <c r="AL40" i="2"/>
  <c r="AM40" i="2"/>
  <c r="AL41" i="2"/>
  <c r="AM41" i="2"/>
  <c r="AL42" i="2"/>
  <c r="AM42" i="2"/>
  <c r="AL43" i="2"/>
  <c r="AM43" i="2"/>
  <c r="AL44" i="2"/>
  <c r="AM44" i="2"/>
  <c r="AL45" i="2"/>
  <c r="AM45" i="2"/>
  <c r="AL46" i="2"/>
  <c r="AM46" i="2"/>
  <c r="AL47" i="2"/>
  <c r="AM47" i="2"/>
  <c r="AL48" i="2"/>
  <c r="AM48" i="2"/>
  <c r="AL49" i="2"/>
  <c r="AM49" i="2"/>
  <c r="AL50" i="2"/>
  <c r="AM50" i="2"/>
  <c r="AL51" i="2"/>
  <c r="AM51" i="2"/>
  <c r="AL3" i="2"/>
  <c r="AM3" i="2"/>
  <c r="AL4" i="2"/>
  <c r="AM4" i="2"/>
  <c r="AL5" i="2"/>
  <c r="AM5" i="2"/>
  <c r="AL6" i="2"/>
  <c r="AM6" i="2"/>
  <c r="AL7" i="2"/>
  <c r="AM7" i="2"/>
  <c r="AL8" i="2"/>
  <c r="AM8" i="2"/>
  <c r="AL9" i="2"/>
  <c r="AM9" i="2"/>
  <c r="AL10" i="2"/>
  <c r="AM10" i="2"/>
  <c r="AL11" i="2"/>
  <c r="AM11" i="2"/>
  <c r="AL12" i="2"/>
  <c r="AM12" i="2"/>
  <c r="AL13" i="2"/>
  <c r="AM13" i="2"/>
  <c r="AI3" i="2"/>
  <c r="AJ3" i="2"/>
  <c r="AI4" i="2"/>
  <c r="AJ4" i="2"/>
  <c r="AI5" i="2"/>
  <c r="AJ5" i="2"/>
  <c r="AI6" i="2"/>
  <c r="AJ6" i="2"/>
  <c r="AI7" i="2"/>
  <c r="AJ7" i="2"/>
  <c r="AI8" i="2"/>
  <c r="AJ8" i="2"/>
  <c r="AI9" i="2"/>
  <c r="AJ9" i="2"/>
  <c r="AI10" i="2"/>
  <c r="AJ10" i="2"/>
  <c r="AI11" i="2"/>
  <c r="AJ11" i="2"/>
  <c r="AI12" i="2"/>
  <c r="AJ12" i="2"/>
  <c r="AI13" i="2"/>
  <c r="AJ13" i="2"/>
  <c r="AI14" i="2"/>
  <c r="AJ14" i="2"/>
  <c r="AI15" i="2"/>
  <c r="AJ15" i="2"/>
  <c r="AI16" i="2"/>
  <c r="AJ16" i="2"/>
  <c r="AI17" i="2"/>
  <c r="AJ17" i="2"/>
  <c r="AI18" i="2"/>
  <c r="AJ18" i="2"/>
  <c r="AI19" i="2"/>
  <c r="AJ19" i="2"/>
  <c r="AW19" i="2" s="1"/>
  <c r="AI20" i="2"/>
  <c r="AJ20" i="2"/>
  <c r="AW20" i="2" s="1"/>
  <c r="AI21" i="2"/>
  <c r="AJ21" i="2"/>
  <c r="AI22" i="2"/>
  <c r="AJ22" i="2"/>
  <c r="AI23" i="2"/>
  <c r="AJ23" i="2"/>
  <c r="AI24" i="2"/>
  <c r="AJ24" i="2"/>
  <c r="AI25" i="2"/>
  <c r="AJ25" i="2"/>
  <c r="AI26" i="2"/>
  <c r="AJ26" i="2"/>
  <c r="AI27" i="2"/>
  <c r="AJ27" i="2"/>
  <c r="AI28" i="2"/>
  <c r="AJ28" i="2"/>
  <c r="AI29" i="2"/>
  <c r="AJ29" i="2"/>
  <c r="AI30" i="2"/>
  <c r="AJ30" i="2"/>
  <c r="AI31" i="2"/>
  <c r="AJ31" i="2"/>
  <c r="AI32" i="2"/>
  <c r="AJ32" i="2"/>
  <c r="AI33" i="2"/>
  <c r="AJ33" i="2"/>
  <c r="AI34" i="2"/>
  <c r="AJ34" i="2"/>
  <c r="AI35" i="2"/>
  <c r="AJ35" i="2"/>
  <c r="AI36" i="2"/>
  <c r="AJ36" i="2"/>
  <c r="AI37" i="2"/>
  <c r="AJ37" i="2"/>
  <c r="AI38" i="2"/>
  <c r="AJ38" i="2"/>
  <c r="AI39" i="2"/>
  <c r="AJ39" i="2"/>
  <c r="AI40" i="2"/>
  <c r="AJ40" i="2"/>
  <c r="AI41" i="2"/>
  <c r="AJ41" i="2"/>
  <c r="AI42" i="2"/>
  <c r="AJ42" i="2"/>
  <c r="AI43" i="2"/>
  <c r="AJ43" i="2"/>
  <c r="AI44" i="2"/>
  <c r="AJ44" i="2"/>
  <c r="AI45" i="2"/>
  <c r="AJ45" i="2"/>
  <c r="AI46" i="2"/>
  <c r="AJ46" i="2"/>
  <c r="AI47" i="2"/>
  <c r="AJ47" i="2"/>
  <c r="AI48" i="2"/>
  <c r="AJ48" i="2"/>
  <c r="AI49" i="2"/>
  <c r="AJ49" i="2"/>
  <c r="AI50" i="2"/>
  <c r="AJ50" i="2"/>
  <c r="AI51" i="2"/>
  <c r="AJ51" i="2"/>
  <c r="AF3" i="2"/>
  <c r="AG3" i="2"/>
  <c r="AF4" i="2"/>
  <c r="AG4" i="2"/>
  <c r="AF5" i="2"/>
  <c r="AG5" i="2"/>
  <c r="AF6" i="2"/>
  <c r="AG6" i="2"/>
  <c r="AF7" i="2"/>
  <c r="AG7" i="2"/>
  <c r="AF8" i="2"/>
  <c r="AG8" i="2"/>
  <c r="AF9" i="2"/>
  <c r="AG9" i="2"/>
  <c r="AF10" i="2"/>
  <c r="AG10" i="2"/>
  <c r="AF11" i="2"/>
  <c r="AG11" i="2"/>
  <c r="AF12" i="2"/>
  <c r="AG12" i="2"/>
  <c r="AF13" i="2"/>
  <c r="AG13" i="2"/>
  <c r="AF14" i="2"/>
  <c r="AG14" i="2"/>
  <c r="AF15" i="2"/>
  <c r="AG15" i="2"/>
  <c r="AF16" i="2"/>
  <c r="AG16" i="2"/>
  <c r="AF17" i="2"/>
  <c r="AG17" i="2"/>
  <c r="AF18" i="2"/>
  <c r="AG18" i="2"/>
  <c r="AF19" i="2"/>
  <c r="AG19" i="2"/>
  <c r="AH19" i="2" s="1"/>
  <c r="AF20" i="2"/>
  <c r="AG20" i="2"/>
  <c r="AH20" i="2" s="1"/>
  <c r="AF21" i="2"/>
  <c r="AG21" i="2"/>
  <c r="AF22" i="2"/>
  <c r="AG22" i="2"/>
  <c r="AF23" i="2"/>
  <c r="AG23" i="2"/>
  <c r="AF24" i="2"/>
  <c r="AG24" i="2"/>
  <c r="AF25" i="2"/>
  <c r="AG25" i="2"/>
  <c r="AF26" i="2"/>
  <c r="AG26" i="2"/>
  <c r="AF27" i="2"/>
  <c r="AG27" i="2"/>
  <c r="AF28" i="2"/>
  <c r="AG28" i="2"/>
  <c r="AF29" i="2"/>
  <c r="AG29" i="2"/>
  <c r="AF30" i="2"/>
  <c r="AG30" i="2"/>
  <c r="AF31" i="2"/>
  <c r="AG31" i="2"/>
  <c r="AF32" i="2"/>
  <c r="AG32" i="2"/>
  <c r="AF33" i="2"/>
  <c r="AG33" i="2"/>
  <c r="AF34" i="2"/>
  <c r="AG34" i="2"/>
  <c r="AF35" i="2"/>
  <c r="AG35" i="2"/>
  <c r="AF36" i="2"/>
  <c r="AG36" i="2"/>
  <c r="AF37" i="2"/>
  <c r="AG37" i="2"/>
  <c r="AF38" i="2"/>
  <c r="AG38" i="2"/>
  <c r="AF39" i="2"/>
  <c r="AG39" i="2"/>
  <c r="AF40" i="2"/>
  <c r="AG40" i="2"/>
  <c r="AF41" i="2"/>
  <c r="AG41" i="2"/>
  <c r="AF42" i="2"/>
  <c r="AG42" i="2"/>
  <c r="AF43" i="2"/>
  <c r="AG43" i="2"/>
  <c r="AF44" i="2"/>
  <c r="AG44" i="2"/>
  <c r="AF45" i="2"/>
  <c r="AG45" i="2"/>
  <c r="AF46" i="2"/>
  <c r="AG46" i="2"/>
  <c r="AF47" i="2"/>
  <c r="AG47" i="2"/>
  <c r="AF48" i="2"/>
  <c r="AG48" i="2"/>
  <c r="AF49" i="2"/>
  <c r="AG49" i="2"/>
  <c r="AF50" i="2"/>
  <c r="AG50" i="2"/>
  <c r="AF51" i="2"/>
  <c r="AG51" i="2"/>
  <c r="AC3" i="2"/>
  <c r="AD3" i="2"/>
  <c r="AC4" i="2"/>
  <c r="AD4" i="2"/>
  <c r="AC5" i="2"/>
  <c r="AD5" i="2"/>
  <c r="AC6" i="2"/>
  <c r="AD6" i="2"/>
  <c r="AC7" i="2"/>
  <c r="AD7" i="2"/>
  <c r="AC8" i="2"/>
  <c r="AD8" i="2"/>
  <c r="AC9" i="2"/>
  <c r="AD9" i="2"/>
  <c r="AC10" i="2"/>
  <c r="AD10" i="2"/>
  <c r="AC11" i="2"/>
  <c r="AD11" i="2"/>
  <c r="AC12" i="2"/>
  <c r="AD12" i="2"/>
  <c r="AC13" i="2"/>
  <c r="AD13" i="2"/>
  <c r="AC14" i="2"/>
  <c r="AD14" i="2"/>
  <c r="AC15" i="2"/>
  <c r="AD15" i="2"/>
  <c r="AC16" i="2"/>
  <c r="AD16" i="2"/>
  <c r="AC17" i="2"/>
  <c r="AD17" i="2"/>
  <c r="AC18" i="2"/>
  <c r="AD18" i="2"/>
  <c r="AC19" i="2"/>
  <c r="AD19" i="2"/>
  <c r="AE19" i="2" s="1"/>
  <c r="AC20" i="2"/>
  <c r="AD20" i="2"/>
  <c r="AC21" i="2"/>
  <c r="AD21" i="2"/>
  <c r="AC22" i="2"/>
  <c r="AD22" i="2"/>
  <c r="AC23" i="2"/>
  <c r="AD23" i="2"/>
  <c r="AC24" i="2"/>
  <c r="AD24" i="2"/>
  <c r="AC25" i="2"/>
  <c r="AD25" i="2"/>
  <c r="AC26" i="2"/>
  <c r="AD26" i="2"/>
  <c r="AC27" i="2"/>
  <c r="AD27" i="2"/>
  <c r="AC28" i="2"/>
  <c r="AD28" i="2"/>
  <c r="AC29" i="2"/>
  <c r="AD29" i="2"/>
  <c r="AC30" i="2"/>
  <c r="AD30" i="2"/>
  <c r="AC31" i="2"/>
  <c r="AD31" i="2"/>
  <c r="AC32" i="2"/>
  <c r="AD32" i="2"/>
  <c r="AC33" i="2"/>
  <c r="AD33" i="2"/>
  <c r="AC34" i="2"/>
  <c r="AD34" i="2"/>
  <c r="AC35" i="2"/>
  <c r="AD35" i="2"/>
  <c r="AC36" i="2"/>
  <c r="AD36" i="2"/>
  <c r="AC37" i="2"/>
  <c r="AD37" i="2"/>
  <c r="AC38" i="2"/>
  <c r="AD38" i="2"/>
  <c r="AC39" i="2"/>
  <c r="AD39" i="2"/>
  <c r="AC40" i="2"/>
  <c r="AD40" i="2"/>
  <c r="AC41" i="2"/>
  <c r="AD41" i="2"/>
  <c r="AC42" i="2"/>
  <c r="AD42" i="2"/>
  <c r="AC43" i="2"/>
  <c r="AD43" i="2"/>
  <c r="AC44" i="2"/>
  <c r="AD44" i="2"/>
  <c r="AC45" i="2"/>
  <c r="AD45" i="2"/>
  <c r="AC46" i="2"/>
  <c r="AD46" i="2"/>
  <c r="AC47" i="2"/>
  <c r="AD47" i="2"/>
  <c r="AC48" i="2"/>
  <c r="AD48" i="2"/>
  <c r="AC49" i="2"/>
  <c r="AD49" i="2"/>
  <c r="AC50" i="2"/>
  <c r="AD50" i="2"/>
  <c r="AC51" i="2"/>
  <c r="AD51" i="2"/>
  <c r="Z3" i="2"/>
  <c r="AA3" i="2"/>
  <c r="Z4" i="2"/>
  <c r="AA4" i="2"/>
  <c r="Z5" i="2"/>
  <c r="AA5" i="2"/>
  <c r="Z6" i="2"/>
  <c r="AA6" i="2"/>
  <c r="Z7" i="2"/>
  <c r="AA7" i="2"/>
  <c r="Z8" i="2"/>
  <c r="AA8" i="2"/>
  <c r="Z9" i="2"/>
  <c r="AA9" i="2"/>
  <c r="Z10" i="2"/>
  <c r="AA10" i="2"/>
  <c r="Z11" i="2"/>
  <c r="AA11" i="2"/>
  <c r="Z12" i="2"/>
  <c r="AA12" i="2"/>
  <c r="Z13" i="2"/>
  <c r="AA13" i="2"/>
  <c r="Z14" i="2"/>
  <c r="AA14" i="2"/>
  <c r="Z15" i="2"/>
  <c r="AA15" i="2"/>
  <c r="Z16" i="2"/>
  <c r="AA16" i="2"/>
  <c r="Z17" i="2"/>
  <c r="AA17" i="2"/>
  <c r="Z18" i="2"/>
  <c r="AA18" i="2"/>
  <c r="Z19" i="2"/>
  <c r="AA19" i="2"/>
  <c r="AB19" i="2" s="1"/>
  <c r="Z20" i="2"/>
  <c r="AA20" i="2"/>
  <c r="AB20" i="2" s="1"/>
  <c r="Z21" i="2"/>
  <c r="AA21" i="2"/>
  <c r="Z22" i="2"/>
  <c r="AA22" i="2"/>
  <c r="Z23" i="2"/>
  <c r="AA23" i="2"/>
  <c r="Z24" i="2"/>
  <c r="AA24" i="2"/>
  <c r="Z25" i="2"/>
  <c r="AA25" i="2"/>
  <c r="Z26" i="2"/>
  <c r="AA26" i="2"/>
  <c r="Z27" i="2"/>
  <c r="AA27" i="2"/>
  <c r="Z28" i="2"/>
  <c r="AA28" i="2"/>
  <c r="Z29" i="2"/>
  <c r="AA29" i="2"/>
  <c r="Z30" i="2"/>
  <c r="AA30" i="2"/>
  <c r="Z31" i="2"/>
  <c r="AA31" i="2"/>
  <c r="Z32" i="2"/>
  <c r="AA32" i="2"/>
  <c r="Z33" i="2"/>
  <c r="AA33" i="2"/>
  <c r="Z34" i="2"/>
  <c r="AA34" i="2"/>
  <c r="Z35" i="2"/>
  <c r="AA35" i="2"/>
  <c r="Z36" i="2"/>
  <c r="AA36" i="2"/>
  <c r="Z37" i="2"/>
  <c r="AA37" i="2"/>
  <c r="Z38" i="2"/>
  <c r="AA38" i="2"/>
  <c r="Z39" i="2"/>
  <c r="AA39" i="2"/>
  <c r="Z40" i="2"/>
  <c r="AA40" i="2"/>
  <c r="Z41" i="2"/>
  <c r="AA41" i="2"/>
  <c r="Z42" i="2"/>
  <c r="AA42" i="2"/>
  <c r="Z43" i="2"/>
  <c r="AA43" i="2"/>
  <c r="Z44" i="2"/>
  <c r="AA44" i="2"/>
  <c r="Z45" i="2"/>
  <c r="AA45" i="2"/>
  <c r="Z46" i="2"/>
  <c r="AA46" i="2"/>
  <c r="Z47" i="2"/>
  <c r="AA47" i="2"/>
  <c r="Z48" i="2"/>
  <c r="AA48" i="2"/>
  <c r="Z49" i="2"/>
  <c r="AA49" i="2"/>
  <c r="Z50" i="2"/>
  <c r="AA50" i="2"/>
  <c r="Z51" i="2"/>
  <c r="AA51" i="2"/>
  <c r="W3" i="2"/>
  <c r="X3" i="2"/>
  <c r="W4" i="2"/>
  <c r="X4" i="2"/>
  <c r="W5" i="2"/>
  <c r="X5" i="2"/>
  <c r="W6" i="2"/>
  <c r="X6" i="2"/>
  <c r="W7" i="2"/>
  <c r="X7" i="2"/>
  <c r="W8" i="2"/>
  <c r="X8" i="2"/>
  <c r="W9" i="2"/>
  <c r="X9" i="2"/>
  <c r="W10" i="2"/>
  <c r="X10" i="2"/>
  <c r="W11" i="2"/>
  <c r="X11" i="2"/>
  <c r="W12" i="2"/>
  <c r="X12" i="2"/>
  <c r="W13" i="2"/>
  <c r="X13" i="2"/>
  <c r="W14" i="2"/>
  <c r="X14" i="2"/>
  <c r="W15" i="2"/>
  <c r="X15" i="2"/>
  <c r="W16" i="2"/>
  <c r="X16" i="2"/>
  <c r="W17" i="2"/>
  <c r="X17" i="2"/>
  <c r="W18" i="2"/>
  <c r="X18" i="2"/>
  <c r="W19" i="2"/>
  <c r="X19" i="2"/>
  <c r="Y19" i="2" s="1"/>
  <c r="W20" i="2"/>
  <c r="X20" i="2"/>
  <c r="Y20" i="2" s="1"/>
  <c r="W21" i="2"/>
  <c r="X21" i="2"/>
  <c r="W22" i="2"/>
  <c r="X22" i="2"/>
  <c r="W23" i="2"/>
  <c r="X23" i="2"/>
  <c r="W24" i="2"/>
  <c r="X24" i="2"/>
  <c r="W25" i="2"/>
  <c r="X25" i="2"/>
  <c r="W26" i="2"/>
  <c r="X26" i="2"/>
  <c r="W27" i="2"/>
  <c r="X27" i="2"/>
  <c r="W28" i="2"/>
  <c r="X28" i="2"/>
  <c r="W29" i="2"/>
  <c r="X29" i="2"/>
  <c r="W30" i="2"/>
  <c r="X30" i="2"/>
  <c r="W31" i="2"/>
  <c r="X31" i="2"/>
  <c r="W32" i="2"/>
  <c r="X32" i="2"/>
  <c r="W33" i="2"/>
  <c r="X33" i="2"/>
  <c r="W34" i="2"/>
  <c r="X34" i="2"/>
  <c r="W35" i="2"/>
  <c r="X35" i="2"/>
  <c r="W36" i="2"/>
  <c r="X36" i="2"/>
  <c r="W37" i="2"/>
  <c r="X37" i="2"/>
  <c r="W38" i="2"/>
  <c r="X38" i="2"/>
  <c r="W39" i="2"/>
  <c r="X39" i="2"/>
  <c r="W40" i="2"/>
  <c r="X40" i="2"/>
  <c r="W41" i="2"/>
  <c r="X41" i="2"/>
  <c r="W42" i="2"/>
  <c r="X42" i="2"/>
  <c r="W43" i="2"/>
  <c r="X43" i="2"/>
  <c r="W44" i="2"/>
  <c r="X44" i="2"/>
  <c r="W45" i="2"/>
  <c r="X45" i="2"/>
  <c r="W46" i="2"/>
  <c r="X46" i="2"/>
  <c r="W47" i="2"/>
  <c r="X47" i="2"/>
  <c r="W48" i="2"/>
  <c r="X48" i="2"/>
  <c r="W49" i="2"/>
  <c r="X49" i="2"/>
  <c r="W50" i="2"/>
  <c r="X50" i="2"/>
  <c r="W51" i="2"/>
  <c r="X51" i="2"/>
  <c r="T3" i="2"/>
  <c r="U3" i="2"/>
  <c r="T4" i="2"/>
  <c r="U4" i="2"/>
  <c r="T5" i="2"/>
  <c r="U5" i="2"/>
  <c r="T6" i="2"/>
  <c r="U6" i="2"/>
  <c r="T7" i="2"/>
  <c r="U7" i="2"/>
  <c r="T8" i="2"/>
  <c r="U8" i="2"/>
  <c r="T9" i="2"/>
  <c r="U9" i="2"/>
  <c r="T10" i="2"/>
  <c r="U10" i="2"/>
  <c r="T11" i="2"/>
  <c r="U11" i="2"/>
  <c r="T12" i="2"/>
  <c r="U12" i="2"/>
  <c r="T13" i="2"/>
  <c r="U13" i="2"/>
  <c r="T14" i="2"/>
  <c r="U14" i="2"/>
  <c r="T15" i="2"/>
  <c r="U15" i="2"/>
  <c r="T16" i="2"/>
  <c r="U16" i="2"/>
  <c r="T17" i="2"/>
  <c r="U17" i="2"/>
  <c r="T18" i="2"/>
  <c r="U18" i="2"/>
  <c r="T19" i="2"/>
  <c r="U19" i="2"/>
  <c r="V19" i="2" s="1"/>
  <c r="T20" i="2"/>
  <c r="U20" i="2"/>
  <c r="V20" i="2" s="1"/>
  <c r="T21" i="2"/>
  <c r="U21" i="2"/>
  <c r="T22" i="2"/>
  <c r="U22" i="2"/>
  <c r="T23" i="2"/>
  <c r="U23" i="2"/>
  <c r="T24" i="2"/>
  <c r="U24" i="2"/>
  <c r="T25" i="2"/>
  <c r="U25" i="2"/>
  <c r="T26" i="2"/>
  <c r="U26" i="2"/>
  <c r="T27" i="2"/>
  <c r="U27" i="2"/>
  <c r="T28" i="2"/>
  <c r="U28" i="2"/>
  <c r="T29" i="2"/>
  <c r="U29" i="2"/>
  <c r="T30" i="2"/>
  <c r="U30" i="2"/>
  <c r="T31" i="2"/>
  <c r="U31" i="2"/>
  <c r="T32" i="2"/>
  <c r="U32" i="2"/>
  <c r="T33" i="2"/>
  <c r="U33" i="2"/>
  <c r="T34" i="2"/>
  <c r="U34" i="2"/>
  <c r="T35" i="2"/>
  <c r="U35" i="2"/>
  <c r="T36" i="2"/>
  <c r="U36" i="2"/>
  <c r="T37" i="2"/>
  <c r="U37" i="2"/>
  <c r="T38" i="2"/>
  <c r="U38" i="2"/>
  <c r="T39" i="2"/>
  <c r="U39" i="2"/>
  <c r="T40" i="2"/>
  <c r="U40" i="2"/>
  <c r="T41" i="2"/>
  <c r="U41" i="2"/>
  <c r="T42" i="2"/>
  <c r="U42" i="2"/>
  <c r="T43" i="2"/>
  <c r="U43" i="2"/>
  <c r="T44" i="2"/>
  <c r="U44" i="2"/>
  <c r="T45" i="2"/>
  <c r="U45" i="2"/>
  <c r="T46" i="2"/>
  <c r="U46" i="2"/>
  <c r="T47" i="2"/>
  <c r="U47" i="2"/>
  <c r="T48" i="2"/>
  <c r="U48" i="2"/>
  <c r="T49" i="2"/>
  <c r="U49" i="2"/>
  <c r="T50" i="2"/>
  <c r="U50" i="2"/>
  <c r="T51" i="2"/>
  <c r="U51" i="2"/>
  <c r="Q3" i="2"/>
  <c r="R3" i="2"/>
  <c r="Q4" i="2"/>
  <c r="R4" i="2"/>
  <c r="Q5" i="2"/>
  <c r="R5" i="2"/>
  <c r="Q6" i="2"/>
  <c r="R6" i="2"/>
  <c r="Q7" i="2"/>
  <c r="R7" i="2"/>
  <c r="Q8" i="2"/>
  <c r="R8" i="2"/>
  <c r="Q9" i="2"/>
  <c r="R9" i="2"/>
  <c r="Q10" i="2"/>
  <c r="R10" i="2"/>
  <c r="Q11" i="2"/>
  <c r="R11" i="2"/>
  <c r="Q12" i="2"/>
  <c r="R12" i="2"/>
  <c r="Q13" i="2"/>
  <c r="R13" i="2"/>
  <c r="Q14" i="2"/>
  <c r="R14" i="2"/>
  <c r="Q15" i="2"/>
  <c r="R15" i="2"/>
  <c r="Q16" i="2"/>
  <c r="R16" i="2"/>
  <c r="Q17" i="2"/>
  <c r="R17" i="2"/>
  <c r="Q18" i="2"/>
  <c r="R18" i="2"/>
  <c r="Q19" i="2"/>
  <c r="R19" i="2"/>
  <c r="S19" i="2" s="1"/>
  <c r="Q20" i="2"/>
  <c r="R20" i="2"/>
  <c r="Q21" i="2"/>
  <c r="R21" i="2"/>
  <c r="Q22" i="2"/>
  <c r="R22" i="2"/>
  <c r="Q23" i="2"/>
  <c r="R23" i="2"/>
  <c r="Q24" i="2"/>
  <c r="R24" i="2"/>
  <c r="Q25" i="2"/>
  <c r="R25" i="2"/>
  <c r="Q26" i="2"/>
  <c r="R26" i="2"/>
  <c r="Q27" i="2"/>
  <c r="R27" i="2"/>
  <c r="Q28" i="2"/>
  <c r="R28" i="2"/>
  <c r="Q29" i="2"/>
  <c r="R29" i="2"/>
  <c r="Q30" i="2"/>
  <c r="R30" i="2"/>
  <c r="Q31" i="2"/>
  <c r="R31" i="2"/>
  <c r="Q32" i="2"/>
  <c r="R32" i="2"/>
  <c r="Q33" i="2"/>
  <c r="R33" i="2"/>
  <c r="Q34" i="2"/>
  <c r="R34" i="2"/>
  <c r="Q35" i="2"/>
  <c r="R35" i="2"/>
  <c r="Q36" i="2"/>
  <c r="R36" i="2"/>
  <c r="Q37" i="2"/>
  <c r="R37" i="2"/>
  <c r="Q38" i="2"/>
  <c r="R38" i="2"/>
  <c r="Q39" i="2"/>
  <c r="R39" i="2"/>
  <c r="Q40" i="2"/>
  <c r="R40" i="2"/>
  <c r="Q41" i="2"/>
  <c r="R41" i="2"/>
  <c r="Q42" i="2"/>
  <c r="R42" i="2"/>
  <c r="Q43" i="2"/>
  <c r="R43" i="2"/>
  <c r="Q44" i="2"/>
  <c r="R44" i="2"/>
  <c r="Q45" i="2"/>
  <c r="R45" i="2"/>
  <c r="Q46" i="2"/>
  <c r="R46" i="2"/>
  <c r="Q47" i="2"/>
  <c r="R47" i="2"/>
  <c r="Q48" i="2"/>
  <c r="R48" i="2"/>
  <c r="Q49" i="2"/>
  <c r="R49" i="2"/>
  <c r="Q50" i="2"/>
  <c r="R50" i="2"/>
  <c r="Q51" i="2"/>
  <c r="R51" i="2"/>
  <c r="N3" i="2"/>
  <c r="O3" i="2"/>
  <c r="N4" i="2"/>
  <c r="O4" i="2"/>
  <c r="N5" i="2"/>
  <c r="O5" i="2"/>
  <c r="N6" i="2"/>
  <c r="O6" i="2"/>
  <c r="N7" i="2"/>
  <c r="O7" i="2"/>
  <c r="N8" i="2"/>
  <c r="O8" i="2"/>
  <c r="N9" i="2"/>
  <c r="O9" i="2"/>
  <c r="N10" i="2"/>
  <c r="O10" i="2"/>
  <c r="N11" i="2"/>
  <c r="O11" i="2"/>
  <c r="N12" i="2"/>
  <c r="O12" i="2"/>
  <c r="N13" i="2"/>
  <c r="O13" i="2"/>
  <c r="N14" i="2"/>
  <c r="O14" i="2"/>
  <c r="N15" i="2"/>
  <c r="O15" i="2"/>
  <c r="N16" i="2"/>
  <c r="O16" i="2"/>
  <c r="N17" i="2"/>
  <c r="O17" i="2"/>
  <c r="N18" i="2"/>
  <c r="O18" i="2"/>
  <c r="N19" i="2"/>
  <c r="O19" i="2"/>
  <c r="P19" i="2" s="1"/>
  <c r="N20" i="2"/>
  <c r="O20" i="2"/>
  <c r="P20" i="2" s="1"/>
  <c r="N21" i="2"/>
  <c r="O21" i="2"/>
  <c r="N22" i="2"/>
  <c r="O22" i="2"/>
  <c r="N23" i="2"/>
  <c r="O23" i="2"/>
  <c r="N24" i="2"/>
  <c r="O24" i="2"/>
  <c r="N25" i="2"/>
  <c r="O25" i="2"/>
  <c r="N26" i="2"/>
  <c r="O26" i="2"/>
  <c r="N27" i="2"/>
  <c r="O27" i="2"/>
  <c r="N28" i="2"/>
  <c r="O28" i="2"/>
  <c r="N29" i="2"/>
  <c r="O29" i="2"/>
  <c r="N30" i="2"/>
  <c r="O30" i="2"/>
  <c r="N31" i="2"/>
  <c r="O31" i="2"/>
  <c r="N32" i="2"/>
  <c r="O32" i="2"/>
  <c r="N33" i="2"/>
  <c r="O33" i="2"/>
  <c r="N34" i="2"/>
  <c r="O34" i="2"/>
  <c r="N35" i="2"/>
  <c r="O35" i="2"/>
  <c r="N36" i="2"/>
  <c r="O36" i="2"/>
  <c r="N37" i="2"/>
  <c r="O37" i="2"/>
  <c r="N38" i="2"/>
  <c r="O38" i="2"/>
  <c r="N39" i="2"/>
  <c r="O39" i="2"/>
  <c r="N40" i="2"/>
  <c r="O40" i="2"/>
  <c r="N41" i="2"/>
  <c r="O41" i="2"/>
  <c r="N42" i="2"/>
  <c r="O42" i="2"/>
  <c r="N43" i="2"/>
  <c r="O43" i="2"/>
  <c r="N44" i="2"/>
  <c r="O44" i="2"/>
  <c r="N45" i="2"/>
  <c r="O45" i="2"/>
  <c r="N46" i="2"/>
  <c r="O46" i="2"/>
  <c r="N47" i="2"/>
  <c r="O47" i="2"/>
  <c r="N48" i="2"/>
  <c r="O48" i="2"/>
  <c r="N49" i="2"/>
  <c r="O49" i="2"/>
  <c r="N50" i="2"/>
  <c r="O50" i="2"/>
  <c r="N51" i="2"/>
  <c r="O51" i="2"/>
  <c r="K3" i="2"/>
  <c r="L3" i="2"/>
  <c r="K4" i="2"/>
  <c r="L4" i="2"/>
  <c r="K5" i="2"/>
  <c r="L5" i="2"/>
  <c r="K6" i="2"/>
  <c r="L6" i="2"/>
  <c r="K7" i="2"/>
  <c r="L7" i="2"/>
  <c r="K8" i="2"/>
  <c r="L8" i="2"/>
  <c r="K9" i="2"/>
  <c r="L9" i="2"/>
  <c r="K10" i="2"/>
  <c r="L10" i="2"/>
  <c r="K11" i="2"/>
  <c r="L11" i="2"/>
  <c r="K12" i="2"/>
  <c r="L12" i="2"/>
  <c r="K13" i="2"/>
  <c r="L13" i="2"/>
  <c r="K14" i="2"/>
  <c r="L14" i="2"/>
  <c r="K15" i="2"/>
  <c r="L15" i="2"/>
  <c r="K16" i="2"/>
  <c r="L16" i="2"/>
  <c r="K17" i="2"/>
  <c r="L17" i="2"/>
  <c r="K18" i="2"/>
  <c r="L18" i="2"/>
  <c r="K19" i="2"/>
  <c r="L19" i="2"/>
  <c r="M19" i="2" s="1"/>
  <c r="K20" i="2"/>
  <c r="L20" i="2"/>
  <c r="M20" i="2" s="1"/>
  <c r="K21" i="2"/>
  <c r="L21" i="2"/>
  <c r="K22" i="2"/>
  <c r="L22" i="2"/>
  <c r="K23" i="2"/>
  <c r="L23" i="2"/>
  <c r="K24" i="2"/>
  <c r="L24" i="2"/>
  <c r="K25" i="2"/>
  <c r="L25" i="2"/>
  <c r="K26" i="2"/>
  <c r="L26" i="2"/>
  <c r="K27" i="2"/>
  <c r="L27" i="2"/>
  <c r="K28" i="2"/>
  <c r="L28" i="2"/>
  <c r="K29" i="2"/>
  <c r="L29" i="2"/>
  <c r="K30" i="2"/>
  <c r="L30" i="2"/>
  <c r="K31" i="2"/>
  <c r="L31" i="2"/>
  <c r="K32" i="2"/>
  <c r="L32" i="2"/>
  <c r="K33" i="2"/>
  <c r="L33" i="2"/>
  <c r="K34" i="2"/>
  <c r="L34" i="2"/>
  <c r="K35" i="2"/>
  <c r="L35" i="2"/>
  <c r="K36" i="2"/>
  <c r="L36" i="2"/>
  <c r="K37" i="2"/>
  <c r="L37" i="2"/>
  <c r="K38" i="2"/>
  <c r="L38" i="2"/>
  <c r="K39" i="2"/>
  <c r="L39" i="2"/>
  <c r="K40" i="2"/>
  <c r="L40" i="2"/>
  <c r="K41" i="2"/>
  <c r="L41" i="2"/>
  <c r="K42" i="2"/>
  <c r="L42" i="2"/>
  <c r="K43" i="2"/>
  <c r="L43" i="2"/>
  <c r="K44" i="2"/>
  <c r="L44" i="2"/>
  <c r="K45" i="2"/>
  <c r="L45" i="2"/>
  <c r="K46" i="2"/>
  <c r="L46" i="2"/>
  <c r="K47" i="2"/>
  <c r="L47" i="2"/>
  <c r="K48" i="2"/>
  <c r="L48" i="2"/>
  <c r="K49" i="2"/>
  <c r="L49" i="2"/>
  <c r="K50" i="2"/>
  <c r="L50" i="2"/>
  <c r="K51" i="2"/>
  <c r="L51" i="2"/>
  <c r="F3" i="2"/>
  <c r="F4" i="2"/>
  <c r="F5" i="2"/>
  <c r="F6" i="2"/>
  <c r="F7" i="2"/>
  <c r="F8" i="2"/>
  <c r="F9" i="2"/>
  <c r="F10" i="2"/>
  <c r="F11" i="2"/>
  <c r="F12" i="2"/>
  <c r="F13" i="2"/>
  <c r="F14" i="2"/>
  <c r="F15" i="2"/>
  <c r="F16" i="2"/>
  <c r="F17" i="2"/>
  <c r="F18" i="2"/>
  <c r="F21" i="2"/>
  <c r="F22" i="2"/>
  <c r="F23" i="2"/>
  <c r="F24" i="2"/>
  <c r="F25" i="2"/>
  <c r="F26" i="2"/>
  <c r="F27" i="2"/>
  <c r="F28" i="2"/>
  <c r="F29" i="2"/>
  <c r="F30" i="2"/>
  <c r="F31" i="2"/>
  <c r="F32" i="2"/>
  <c r="F33" i="2"/>
  <c r="F34" i="2"/>
  <c r="F35" i="2"/>
  <c r="F36" i="2"/>
  <c r="F37" i="2"/>
  <c r="F38" i="2"/>
  <c r="F39" i="2"/>
  <c r="F40" i="2"/>
  <c r="F41" i="2"/>
  <c r="F42" i="2"/>
  <c r="F43" i="2"/>
  <c r="F44" i="2"/>
  <c r="F45" i="2"/>
  <c r="F46" i="2"/>
  <c r="F47" i="2"/>
  <c r="F48" i="2"/>
  <c r="F49" i="2"/>
  <c r="F50" i="2"/>
  <c r="F51" i="2"/>
  <c r="E29" i="2"/>
  <c r="E32" i="2"/>
  <c r="E37" i="2"/>
  <c r="E38" i="2"/>
  <c r="E39" i="2"/>
  <c r="E40" i="2"/>
  <c r="E41" i="2"/>
  <c r="E42" i="2"/>
  <c r="E43" i="2"/>
  <c r="E44" i="2"/>
  <c r="E45" i="2"/>
  <c r="E46" i="2"/>
  <c r="E47" i="2"/>
  <c r="E48" i="2"/>
  <c r="E49" i="2"/>
  <c r="E50" i="2"/>
  <c r="E51" i="2"/>
  <c r="D3" i="2"/>
  <c r="H3" i="2"/>
  <c r="I3" i="2"/>
  <c r="D4" i="2"/>
  <c r="H4" i="2"/>
  <c r="I4" i="2"/>
  <c r="D5" i="2"/>
  <c r="H5" i="2"/>
  <c r="I5" i="2"/>
  <c r="D6" i="2"/>
  <c r="H6" i="2"/>
  <c r="I6" i="2"/>
  <c r="D7" i="2"/>
  <c r="H7" i="2"/>
  <c r="I7" i="2"/>
  <c r="D8" i="2"/>
  <c r="H8" i="2"/>
  <c r="I8" i="2"/>
  <c r="D9" i="2"/>
  <c r="H9" i="2"/>
  <c r="I9" i="2"/>
  <c r="D10" i="2"/>
  <c r="H10" i="2"/>
  <c r="I10" i="2"/>
  <c r="D11" i="2"/>
  <c r="H11" i="2"/>
  <c r="I11" i="2"/>
  <c r="D12" i="2"/>
  <c r="H12" i="2"/>
  <c r="I12" i="2"/>
  <c r="D13" i="2"/>
  <c r="H13" i="2"/>
  <c r="I13" i="2"/>
  <c r="D14" i="2"/>
  <c r="H14" i="2"/>
  <c r="I14" i="2"/>
  <c r="D15" i="2"/>
  <c r="H15" i="2"/>
  <c r="I15" i="2"/>
  <c r="D16" i="2"/>
  <c r="H16" i="2"/>
  <c r="I16" i="2"/>
  <c r="D17" i="2"/>
  <c r="H17" i="2"/>
  <c r="I17" i="2"/>
  <c r="D18" i="2"/>
  <c r="H18" i="2"/>
  <c r="I18" i="2"/>
  <c r="D19" i="2"/>
  <c r="H19" i="2"/>
  <c r="I19" i="2"/>
  <c r="D20" i="2"/>
  <c r="H20" i="2"/>
  <c r="I20" i="2"/>
  <c r="J20" i="2" s="1"/>
  <c r="D21" i="2"/>
  <c r="H21" i="2"/>
  <c r="I21" i="2"/>
  <c r="D22" i="2"/>
  <c r="H22" i="2"/>
  <c r="I22" i="2"/>
  <c r="D23" i="2"/>
  <c r="H23" i="2"/>
  <c r="I23" i="2"/>
  <c r="D24" i="2"/>
  <c r="H24" i="2"/>
  <c r="I24" i="2"/>
  <c r="D25" i="2"/>
  <c r="H25" i="2"/>
  <c r="I25" i="2"/>
  <c r="D26" i="2"/>
  <c r="H26" i="2"/>
  <c r="I26" i="2"/>
  <c r="D27" i="2"/>
  <c r="H27" i="2"/>
  <c r="I27" i="2"/>
  <c r="D28" i="2"/>
  <c r="H28" i="2"/>
  <c r="I28" i="2"/>
  <c r="D29" i="2"/>
  <c r="H29" i="2"/>
  <c r="I29" i="2"/>
  <c r="D30" i="2"/>
  <c r="H30" i="2"/>
  <c r="I30" i="2"/>
  <c r="D31" i="2"/>
  <c r="H31" i="2"/>
  <c r="I31" i="2"/>
  <c r="D32" i="2"/>
  <c r="H32" i="2"/>
  <c r="I32" i="2"/>
  <c r="D33" i="2"/>
  <c r="H33" i="2"/>
  <c r="I33" i="2"/>
  <c r="D34" i="2"/>
  <c r="H34" i="2"/>
  <c r="I34" i="2"/>
  <c r="D35" i="2"/>
  <c r="H35" i="2"/>
  <c r="I35" i="2"/>
  <c r="D36" i="2"/>
  <c r="H36" i="2"/>
  <c r="I36" i="2"/>
  <c r="D37" i="2"/>
  <c r="H37" i="2"/>
  <c r="I37" i="2"/>
  <c r="D38" i="2"/>
  <c r="H38" i="2"/>
  <c r="I38" i="2"/>
  <c r="D39" i="2"/>
  <c r="H39" i="2"/>
  <c r="I39" i="2"/>
  <c r="H40" i="2"/>
  <c r="I40" i="2"/>
  <c r="D41" i="2"/>
  <c r="H41" i="2"/>
  <c r="I41" i="2"/>
  <c r="D42" i="2"/>
  <c r="H42" i="2"/>
  <c r="I42" i="2"/>
  <c r="D43" i="2"/>
  <c r="H43" i="2"/>
  <c r="I43" i="2"/>
  <c r="D44" i="2"/>
  <c r="H44" i="2"/>
  <c r="I44" i="2"/>
  <c r="D45" i="2"/>
  <c r="H45" i="2"/>
  <c r="I45" i="2"/>
  <c r="D46" i="2"/>
  <c r="H46" i="2"/>
  <c r="I46" i="2"/>
  <c r="D47" i="2"/>
  <c r="H47" i="2"/>
  <c r="I47" i="2"/>
  <c r="D48" i="2"/>
  <c r="H48" i="2"/>
  <c r="I48" i="2"/>
  <c r="D49" i="2"/>
  <c r="H49" i="2"/>
  <c r="I49" i="2"/>
  <c r="D50" i="2"/>
  <c r="H50" i="2"/>
  <c r="I50" i="2"/>
  <c r="D51" i="2"/>
  <c r="H51" i="2"/>
  <c r="I51" i="2"/>
  <c r="F2" i="2"/>
  <c r="AV2" i="2"/>
  <c r="AU2" i="2"/>
  <c r="AS2" i="2"/>
  <c r="AR2" i="2"/>
  <c r="AP2" i="2"/>
  <c r="AO2" i="2"/>
  <c r="AM2" i="2"/>
  <c r="AL2" i="2"/>
  <c r="I2" i="2"/>
  <c r="H2" i="2"/>
  <c r="H9936" i="3"/>
  <c r="I9936" i="3"/>
  <c r="J9936" i="3"/>
  <c r="K9936" i="3"/>
  <c r="L9936" i="3" s="1"/>
  <c r="H9937" i="3"/>
  <c r="I9937" i="3"/>
  <c r="J9937" i="3"/>
  <c r="K9937" i="3"/>
  <c r="L9937" i="3" s="1"/>
  <c r="H9938" i="3"/>
  <c r="I9938" i="3"/>
  <c r="J9938" i="3"/>
  <c r="K9938" i="3"/>
  <c r="L9938" i="3" s="1"/>
  <c r="H9939" i="3"/>
  <c r="I9939" i="3"/>
  <c r="J9939" i="3"/>
  <c r="K9939" i="3"/>
  <c r="L9939" i="3" s="1"/>
  <c r="H9940" i="3"/>
  <c r="I9940" i="3"/>
  <c r="J9940" i="3"/>
  <c r="K9940" i="3"/>
  <c r="L9940" i="3" s="1"/>
  <c r="H9941" i="3"/>
  <c r="I9941" i="3"/>
  <c r="J9941" i="3"/>
  <c r="K9941" i="3"/>
  <c r="L9941" i="3" s="1"/>
  <c r="H9942" i="3"/>
  <c r="I9942" i="3"/>
  <c r="J9942" i="3"/>
  <c r="K9942" i="3"/>
  <c r="L9942" i="3" s="1"/>
  <c r="H9943" i="3"/>
  <c r="I9943" i="3"/>
  <c r="J9943" i="3"/>
  <c r="K9943" i="3"/>
  <c r="L9943" i="3" s="1"/>
  <c r="H9944" i="3"/>
  <c r="I9944" i="3"/>
  <c r="J9944" i="3"/>
  <c r="K9944" i="3"/>
  <c r="L9944" i="3" s="1"/>
  <c r="H9945" i="3"/>
  <c r="I9945" i="3"/>
  <c r="J9945" i="3"/>
  <c r="K9945" i="3"/>
  <c r="L9945" i="3" s="1"/>
  <c r="H9946" i="3"/>
  <c r="I9946" i="3"/>
  <c r="J9946" i="3"/>
  <c r="K9946" i="3"/>
  <c r="L9946" i="3" s="1"/>
  <c r="H9947" i="3"/>
  <c r="I9947" i="3"/>
  <c r="J9947" i="3"/>
  <c r="K9947" i="3"/>
  <c r="L9947" i="3" s="1"/>
  <c r="H9948" i="3"/>
  <c r="I9948" i="3"/>
  <c r="J9948" i="3"/>
  <c r="K9948" i="3"/>
  <c r="L9948" i="3" s="1"/>
  <c r="H9949" i="3"/>
  <c r="I9949" i="3"/>
  <c r="J9949" i="3"/>
  <c r="K9949" i="3"/>
  <c r="L9949" i="3" s="1"/>
  <c r="H9950" i="3"/>
  <c r="I9950" i="3"/>
  <c r="J9950" i="3"/>
  <c r="K9950" i="3"/>
  <c r="L9950" i="3" s="1"/>
  <c r="H9951" i="3"/>
  <c r="I9951" i="3"/>
  <c r="J9951" i="3"/>
  <c r="K9951" i="3"/>
  <c r="L9951" i="3" s="1"/>
  <c r="H9952" i="3"/>
  <c r="I9952" i="3"/>
  <c r="J9952" i="3"/>
  <c r="K9952" i="3"/>
  <c r="L9952" i="3" s="1"/>
  <c r="H9953" i="3"/>
  <c r="I9953" i="3"/>
  <c r="J9953" i="3"/>
  <c r="K9953" i="3"/>
  <c r="L9953" i="3" s="1"/>
  <c r="H9954" i="3"/>
  <c r="I9954" i="3"/>
  <c r="J9954" i="3"/>
  <c r="K9954" i="3"/>
  <c r="L9954" i="3" s="1"/>
  <c r="H9955" i="3"/>
  <c r="I9955" i="3"/>
  <c r="J9955" i="3"/>
  <c r="K9955" i="3"/>
  <c r="L9955" i="3" s="1"/>
  <c r="H9956" i="3"/>
  <c r="I9956" i="3"/>
  <c r="J9956" i="3"/>
  <c r="K9956" i="3"/>
  <c r="L9956" i="3" s="1"/>
  <c r="H9957" i="3"/>
  <c r="I9957" i="3"/>
  <c r="J9957" i="3"/>
  <c r="K9957" i="3"/>
  <c r="L9957" i="3" s="1"/>
  <c r="H9958" i="3"/>
  <c r="I9958" i="3"/>
  <c r="J9958" i="3"/>
  <c r="K9958" i="3"/>
  <c r="L9958" i="3" s="1"/>
  <c r="H9959" i="3"/>
  <c r="I9959" i="3"/>
  <c r="J9959" i="3"/>
  <c r="K9959" i="3"/>
  <c r="L9959" i="3" s="1"/>
  <c r="H9960" i="3"/>
  <c r="I9960" i="3"/>
  <c r="J9960" i="3"/>
  <c r="K9960" i="3"/>
  <c r="L9960" i="3" s="1"/>
  <c r="H9961" i="3"/>
  <c r="I9961" i="3"/>
  <c r="J9961" i="3"/>
  <c r="K9961" i="3"/>
  <c r="L9961" i="3" s="1"/>
  <c r="H9962" i="3"/>
  <c r="I9962" i="3"/>
  <c r="J9962" i="3"/>
  <c r="K9962" i="3"/>
  <c r="L9962" i="3" s="1"/>
  <c r="H9963" i="3"/>
  <c r="I9963" i="3"/>
  <c r="J9963" i="3"/>
  <c r="K9963" i="3"/>
  <c r="L9963" i="3" s="1"/>
  <c r="H9964" i="3"/>
  <c r="I9964" i="3"/>
  <c r="J9964" i="3"/>
  <c r="K9964" i="3"/>
  <c r="L9964" i="3" s="1"/>
  <c r="H9965" i="3"/>
  <c r="I9965" i="3"/>
  <c r="J9965" i="3"/>
  <c r="K9965" i="3"/>
  <c r="L9965" i="3" s="1"/>
  <c r="H9966" i="3"/>
  <c r="I9966" i="3"/>
  <c r="J9966" i="3"/>
  <c r="K9966" i="3"/>
  <c r="L9966" i="3" s="1"/>
  <c r="H9967" i="3"/>
  <c r="I9967" i="3"/>
  <c r="J9967" i="3"/>
  <c r="K9967" i="3"/>
  <c r="L9967" i="3" s="1"/>
  <c r="H9968" i="3"/>
  <c r="I9968" i="3"/>
  <c r="J9968" i="3"/>
  <c r="K9968" i="3"/>
  <c r="L9968" i="3" s="1"/>
  <c r="H9969" i="3"/>
  <c r="I9969" i="3"/>
  <c r="J9969" i="3"/>
  <c r="K9969" i="3"/>
  <c r="L9969" i="3" s="1"/>
  <c r="H9970" i="3"/>
  <c r="I9970" i="3"/>
  <c r="J9970" i="3"/>
  <c r="K9970" i="3"/>
  <c r="L9970" i="3" s="1"/>
  <c r="H9971" i="3"/>
  <c r="I9971" i="3"/>
  <c r="J9971" i="3"/>
  <c r="K9971" i="3"/>
  <c r="L9971" i="3" s="1"/>
  <c r="H9972" i="3"/>
  <c r="I9972" i="3"/>
  <c r="J9972" i="3"/>
  <c r="K9972" i="3"/>
  <c r="L9972" i="3" s="1"/>
  <c r="H9973" i="3"/>
  <c r="I9973" i="3"/>
  <c r="J9973" i="3"/>
  <c r="K9973" i="3"/>
  <c r="L9973" i="3" s="1"/>
  <c r="H9974" i="3"/>
  <c r="I9974" i="3"/>
  <c r="J9974" i="3"/>
  <c r="K9974" i="3"/>
  <c r="L9974" i="3" s="1"/>
  <c r="H9975" i="3"/>
  <c r="I9975" i="3"/>
  <c r="J9975" i="3"/>
  <c r="K9975" i="3"/>
  <c r="L9975" i="3" s="1"/>
  <c r="H9976" i="3"/>
  <c r="I9976" i="3"/>
  <c r="J9976" i="3"/>
  <c r="K9976" i="3"/>
  <c r="L9976" i="3" s="1"/>
  <c r="H9977" i="3"/>
  <c r="I9977" i="3"/>
  <c r="J9977" i="3"/>
  <c r="K9977" i="3"/>
  <c r="L9977" i="3" s="1"/>
  <c r="H9978" i="3"/>
  <c r="I9978" i="3"/>
  <c r="J9978" i="3"/>
  <c r="K9978" i="3"/>
  <c r="L9978" i="3" s="1"/>
  <c r="H9979" i="3"/>
  <c r="I9979" i="3"/>
  <c r="J9979" i="3"/>
  <c r="K9979" i="3"/>
  <c r="L9979" i="3" s="1"/>
  <c r="H9980" i="3"/>
  <c r="I9980" i="3"/>
  <c r="J9980" i="3"/>
  <c r="K9980" i="3"/>
  <c r="L9980" i="3" s="1"/>
  <c r="H9981" i="3"/>
  <c r="I9981" i="3"/>
  <c r="J9981" i="3"/>
  <c r="K9981" i="3"/>
  <c r="L9981" i="3" s="1"/>
  <c r="H9982" i="3"/>
  <c r="I9982" i="3"/>
  <c r="J9982" i="3"/>
  <c r="K9982" i="3"/>
  <c r="L9982" i="3" s="1"/>
  <c r="H9983" i="3"/>
  <c r="I9983" i="3"/>
  <c r="J9983" i="3"/>
  <c r="K9983" i="3"/>
  <c r="L9983" i="3" s="1"/>
  <c r="H9984" i="3"/>
  <c r="I9984" i="3"/>
  <c r="J9984" i="3"/>
  <c r="K9984" i="3"/>
  <c r="L9984" i="3" s="1"/>
  <c r="H9985" i="3"/>
  <c r="I9985" i="3"/>
  <c r="J9985" i="3"/>
  <c r="K9985" i="3"/>
  <c r="L9985" i="3" s="1"/>
  <c r="H9986" i="3"/>
  <c r="I9986" i="3"/>
  <c r="J9986" i="3"/>
  <c r="K9986" i="3"/>
  <c r="L9986" i="3" s="1"/>
  <c r="H9987" i="3"/>
  <c r="I9987" i="3"/>
  <c r="J9987" i="3"/>
  <c r="K9987" i="3"/>
  <c r="L9987" i="3" s="1"/>
  <c r="H9988" i="3"/>
  <c r="I9988" i="3"/>
  <c r="J9988" i="3"/>
  <c r="K9988" i="3"/>
  <c r="L9988" i="3" s="1"/>
  <c r="H9989" i="3"/>
  <c r="I9989" i="3"/>
  <c r="J9989" i="3"/>
  <c r="K9989" i="3"/>
  <c r="L9989" i="3" s="1"/>
  <c r="H9990" i="3"/>
  <c r="I9990" i="3"/>
  <c r="J9990" i="3"/>
  <c r="K9990" i="3"/>
  <c r="L9990" i="3" s="1"/>
  <c r="H9991" i="3"/>
  <c r="I9991" i="3"/>
  <c r="J9991" i="3"/>
  <c r="K9991" i="3"/>
  <c r="L9991" i="3" s="1"/>
  <c r="H9992" i="3"/>
  <c r="I9992" i="3"/>
  <c r="J9992" i="3"/>
  <c r="K9992" i="3"/>
  <c r="L9992" i="3" s="1"/>
  <c r="H9993" i="3"/>
  <c r="I9993" i="3"/>
  <c r="J9993" i="3"/>
  <c r="K9993" i="3"/>
  <c r="L9993" i="3" s="1"/>
  <c r="H9994" i="3"/>
  <c r="I9994" i="3"/>
  <c r="J9994" i="3"/>
  <c r="K9994" i="3"/>
  <c r="L9994" i="3" s="1"/>
  <c r="H9995" i="3"/>
  <c r="I9995" i="3"/>
  <c r="J9995" i="3"/>
  <c r="K9995" i="3"/>
  <c r="L9995" i="3" s="1"/>
  <c r="H9996" i="3"/>
  <c r="I9996" i="3"/>
  <c r="J9996" i="3"/>
  <c r="K9996" i="3"/>
  <c r="L9996" i="3" s="1"/>
  <c r="H9997" i="3"/>
  <c r="I9997" i="3"/>
  <c r="J9997" i="3"/>
  <c r="K9997" i="3"/>
  <c r="L9997" i="3" s="1"/>
  <c r="H9998" i="3"/>
  <c r="I9998" i="3"/>
  <c r="J9998" i="3"/>
  <c r="K9998" i="3"/>
  <c r="L9998" i="3" s="1"/>
  <c r="H9999" i="3"/>
  <c r="I9999" i="3"/>
  <c r="J9999" i="3"/>
  <c r="K9999" i="3"/>
  <c r="L9999" i="3" s="1"/>
  <c r="H10000" i="3"/>
  <c r="I10000" i="3"/>
  <c r="J10000" i="3"/>
  <c r="K10000" i="3"/>
  <c r="L10000" i="3" s="1"/>
  <c r="C4" i="3"/>
  <c r="C5" i="3"/>
  <c r="C6" i="3" s="1"/>
  <c r="C7" i="3" s="1"/>
  <c r="C9" i="3" s="1"/>
  <c r="C10" i="3" s="1"/>
  <c r="C11" i="3" s="1"/>
  <c r="C12" i="3" s="1"/>
  <c r="C14" i="3" s="1"/>
  <c r="C15" i="3" s="1"/>
  <c r="C16" i="3" s="1"/>
  <c r="C18" i="3" s="1"/>
  <c r="C19" i="3" s="1"/>
  <c r="C20" i="3" s="1"/>
  <c r="C22" i="3" s="1"/>
  <c r="C23" i="3" s="1"/>
  <c r="C24" i="3" s="1"/>
  <c r="C26" i="3" s="1"/>
  <c r="C27" i="3" s="1"/>
  <c r="C29" i="3" s="1"/>
  <c r="C30" i="3" s="1"/>
  <c r="C32" i="3" s="1"/>
  <c r="C33" i="3" s="1"/>
  <c r="C35" i="3" s="1"/>
  <c r="C36" i="3" s="1"/>
  <c r="C37" i="3" s="1"/>
  <c r="C39" i="3" s="1"/>
  <c r="C40" i="3" s="1"/>
  <c r="C41" i="3" s="1"/>
  <c r="C43" i="3" s="1"/>
  <c r="C44" i="3" s="1"/>
  <c r="C46" i="3" s="1"/>
  <c r="C48" i="3" s="1"/>
  <c r="C49" i="3" s="1"/>
  <c r="C51" i="3" s="1"/>
  <c r="C52" i="3" s="1"/>
  <c r="C53" i="3" s="1"/>
  <c r="C55" i="3" s="1"/>
  <c r="C56" i="3" s="1"/>
  <c r="C57" i="3" s="1"/>
  <c r="C58" i="3" s="1"/>
  <c r="C59" i="3" s="1"/>
  <c r="C60" i="3" s="1"/>
  <c r="C61" i="3" s="1"/>
  <c r="C62" i="3" s="1"/>
  <c r="C63" i="3" s="1"/>
  <c r="C64" i="3" s="1"/>
  <c r="C65" i="3" s="1"/>
  <c r="C66" i="3" s="1"/>
  <c r="C67" i="3" s="1"/>
  <c r="C68" i="3" s="1"/>
  <c r="C69" i="3" s="1"/>
  <c r="C70" i="3" s="1"/>
  <c r="C71" i="3" s="1"/>
  <c r="C72" i="3" s="1"/>
  <c r="C73" i="3" s="1"/>
  <c r="C74" i="3" s="1"/>
  <c r="C75" i="3" s="1"/>
  <c r="C76" i="3" s="1"/>
  <c r="C77" i="3" s="1"/>
  <c r="C78" i="3" s="1"/>
  <c r="C79" i="3" s="1"/>
  <c r="C80" i="3" s="1"/>
  <c r="C81" i="3" s="1"/>
  <c r="C82" i="3" s="1"/>
  <c r="C83" i="3" s="1"/>
  <c r="C85" i="3" s="1"/>
  <c r="C86" i="3" s="1"/>
  <c r="C87" i="3" s="1"/>
  <c r="C88" i="3" s="1"/>
  <c r="C90" i="3" s="1"/>
  <c r="C91" i="3" s="1"/>
  <c r="C92" i="3" s="1"/>
  <c r="C93" i="3" s="1"/>
  <c r="C94" i="3" s="1"/>
  <c r="C95" i="3" s="1"/>
  <c r="C96" i="3" s="1"/>
  <c r="C97" i="3" s="1"/>
  <c r="C98" i="3" s="1"/>
  <c r="C99" i="3" s="1"/>
  <c r="C100" i="3" s="1"/>
  <c r="C101" i="3" s="1"/>
  <c r="C102" i="3" s="1"/>
  <c r="C103" i="3" s="1"/>
  <c r="C104" i="3" s="1"/>
  <c r="C105" i="3" s="1"/>
  <c r="C106" i="3" s="1"/>
  <c r="C107" i="3" s="1"/>
  <c r="C108" i="3" s="1"/>
  <c r="C109" i="3" s="1"/>
  <c r="C110" i="3" s="1"/>
  <c r="C111" i="3" s="1"/>
  <c r="C112" i="3" s="1"/>
  <c r="C113" i="3" s="1"/>
  <c r="C114" i="3" s="1"/>
  <c r="C115" i="3" s="1"/>
  <c r="C116" i="3" s="1"/>
  <c r="C117" i="3" s="1"/>
  <c r="C118" i="3" s="1"/>
  <c r="C119" i="3" s="1"/>
  <c r="C120" i="3" s="1"/>
  <c r="C121" i="3" s="1"/>
  <c r="C122" i="3" s="1"/>
  <c r="C123" i="3" s="1"/>
  <c r="C124" i="3" s="1"/>
  <c r="C125" i="3" s="1"/>
  <c r="C126" i="3" s="1"/>
  <c r="C127" i="3" s="1"/>
  <c r="C128" i="3" s="1"/>
  <c r="C129" i="3" s="1"/>
  <c r="C130" i="3" s="1"/>
  <c r="C131" i="3" s="1"/>
  <c r="C132" i="3" s="1"/>
  <c r="C133" i="3" s="1"/>
  <c r="C134" i="3" s="1"/>
  <c r="C135" i="3" s="1"/>
  <c r="C136" i="3" s="1"/>
  <c r="C137" i="3" s="1"/>
  <c r="C138" i="3" s="1"/>
  <c r="C139" i="3" s="1"/>
  <c r="C140" i="3" s="1"/>
  <c r="C141" i="3" s="1"/>
  <c r="C142" i="3" s="1"/>
  <c r="C143" i="3" s="1"/>
  <c r="C144" i="3" s="1"/>
  <c r="C145" i="3" s="1"/>
  <c r="C146" i="3" s="1"/>
  <c r="C147" i="3" s="1"/>
  <c r="C148" i="3" s="1"/>
  <c r="C149" i="3" s="1"/>
  <c r="C150" i="3" s="1"/>
  <c r="C151" i="3" s="1"/>
  <c r="C152" i="3" s="1"/>
  <c r="C153" i="3" s="1"/>
  <c r="C154" i="3" s="1"/>
  <c r="C155" i="3" s="1"/>
  <c r="C156" i="3" s="1"/>
  <c r="C157" i="3" s="1"/>
  <c r="C158" i="3" s="1"/>
  <c r="C159" i="3" s="1"/>
  <c r="C160" i="3" s="1"/>
  <c r="C161" i="3" s="1"/>
  <c r="C162" i="3" s="1"/>
  <c r="C163" i="3" s="1"/>
  <c r="C164" i="3" s="1"/>
  <c r="C165" i="3" s="1"/>
  <c r="C166" i="3" s="1"/>
  <c r="C167" i="3" s="1"/>
  <c r="C168" i="3" s="1"/>
  <c r="C169" i="3" s="1"/>
  <c r="C170" i="3" s="1"/>
  <c r="C171" i="3" s="1"/>
  <c r="C172" i="3" s="1"/>
  <c r="C173" i="3" s="1"/>
  <c r="C174" i="3" s="1"/>
  <c r="C175" i="3" s="1"/>
  <c r="C176" i="3" s="1"/>
  <c r="C177" i="3" s="1"/>
  <c r="C178" i="3" s="1"/>
  <c r="C179" i="3" s="1"/>
  <c r="C180" i="3" s="1"/>
  <c r="C181" i="3" s="1"/>
  <c r="C182" i="3" s="1"/>
  <c r="C183" i="3" s="1"/>
  <c r="C184" i="3" s="1"/>
  <c r="C185" i="3" s="1"/>
  <c r="C186" i="3" s="1"/>
  <c r="C187" i="3" s="1"/>
  <c r="C188" i="3" s="1"/>
  <c r="C189" i="3" s="1"/>
  <c r="C190" i="3" s="1"/>
  <c r="C191" i="3" s="1"/>
  <c r="C192" i="3" s="1"/>
  <c r="C193" i="3" s="1"/>
  <c r="C194" i="3" s="1"/>
  <c r="C195" i="3" s="1"/>
  <c r="C196" i="3" s="1"/>
  <c r="C197" i="3" s="1"/>
  <c r="C198" i="3" s="1"/>
  <c r="C199" i="3" s="1"/>
  <c r="C200" i="3" s="1"/>
  <c r="C201" i="3" s="1"/>
  <c r="C202" i="3" s="1"/>
  <c r="C203" i="3" s="1"/>
  <c r="C204" i="3" s="1"/>
  <c r="C205" i="3" s="1"/>
  <c r="C206" i="3" s="1"/>
  <c r="C207" i="3" s="1"/>
  <c r="C208" i="3" s="1"/>
  <c r="C209" i="3" s="1"/>
  <c r="C210" i="3" s="1"/>
  <c r="C211" i="3" s="1"/>
  <c r="C212" i="3" s="1"/>
  <c r="C213" i="3" s="1"/>
  <c r="C214" i="3" s="1"/>
  <c r="C215" i="3" s="1"/>
  <c r="C216" i="3" s="1"/>
  <c r="C217" i="3" s="1"/>
  <c r="C218" i="3" s="1"/>
  <c r="C219" i="3" s="1"/>
  <c r="C220" i="3" s="1"/>
  <c r="C221" i="3" s="1"/>
  <c r="C222" i="3" s="1"/>
  <c r="C223" i="3" s="1"/>
  <c r="C224" i="3" s="1"/>
  <c r="C225" i="3" s="1"/>
  <c r="C226" i="3" s="1"/>
  <c r="C227" i="3" s="1"/>
  <c r="C228" i="3" s="1"/>
  <c r="C229" i="3" s="1"/>
  <c r="C230" i="3" s="1"/>
  <c r="C231" i="3" s="1"/>
  <c r="C232" i="3" s="1"/>
  <c r="C233" i="3" s="1"/>
  <c r="C234" i="3" s="1"/>
  <c r="C235" i="3" s="1"/>
  <c r="C236" i="3" s="1"/>
  <c r="C237" i="3" s="1"/>
  <c r="C238" i="3" s="1"/>
  <c r="C239" i="3" s="1"/>
  <c r="C240" i="3" s="1"/>
  <c r="C241" i="3" s="1"/>
  <c r="C242" i="3" s="1"/>
  <c r="C243" i="3" s="1"/>
  <c r="C244" i="3" s="1"/>
  <c r="C245" i="3" s="1"/>
  <c r="C246" i="3" s="1"/>
  <c r="C247" i="3" s="1"/>
  <c r="C248" i="3" s="1"/>
  <c r="C249" i="3" s="1"/>
  <c r="C250" i="3" s="1"/>
  <c r="C251" i="3" s="1"/>
  <c r="C252" i="3" s="1"/>
  <c r="C253" i="3" s="1"/>
  <c r="C254" i="3" s="1"/>
  <c r="C255" i="3" s="1"/>
  <c r="C256" i="3" s="1"/>
  <c r="C257" i="3" s="1"/>
  <c r="C258" i="3" s="1"/>
  <c r="C259" i="3" s="1"/>
  <c r="C260" i="3" s="1"/>
  <c r="C261" i="3" s="1"/>
  <c r="C262" i="3" s="1"/>
  <c r="C263" i="3" s="1"/>
  <c r="C264" i="3" s="1"/>
  <c r="C265" i="3" s="1"/>
  <c r="C266" i="3" s="1"/>
  <c r="C267" i="3" s="1"/>
  <c r="C268" i="3" s="1"/>
  <c r="C269" i="3" s="1"/>
  <c r="C270" i="3" s="1"/>
  <c r="C271" i="3" s="1"/>
  <c r="C272" i="3" s="1"/>
  <c r="C273" i="3" s="1"/>
  <c r="C274" i="3" s="1"/>
  <c r="C275" i="3" s="1"/>
  <c r="C276" i="3" s="1"/>
  <c r="C277" i="3" s="1"/>
  <c r="C278" i="3" s="1"/>
  <c r="C279" i="3" s="1"/>
  <c r="C280" i="3" s="1"/>
  <c r="C281" i="3" s="1"/>
  <c r="C282" i="3" s="1"/>
  <c r="C283" i="3" s="1"/>
  <c r="C284" i="3" s="1"/>
  <c r="C285" i="3" s="1"/>
  <c r="C286" i="3" s="1"/>
  <c r="C287" i="3" s="1"/>
  <c r="C288" i="3" s="1"/>
  <c r="C289" i="3" s="1"/>
  <c r="C290" i="3" s="1"/>
  <c r="C291" i="3" s="1"/>
  <c r="C292" i="3" s="1"/>
  <c r="C293" i="3" s="1"/>
  <c r="C294" i="3" s="1"/>
  <c r="C295" i="3" s="1"/>
  <c r="C296" i="3" s="1"/>
  <c r="C297" i="3" s="1"/>
  <c r="C298" i="3" s="1"/>
  <c r="C299" i="3" s="1"/>
  <c r="C300" i="3" s="1"/>
  <c r="C301" i="3" s="1"/>
  <c r="C302" i="3" s="1"/>
  <c r="C303" i="3" s="1"/>
  <c r="C304" i="3" s="1"/>
  <c r="C305" i="3" s="1"/>
  <c r="C306" i="3" s="1"/>
  <c r="C307" i="3" s="1"/>
  <c r="C308" i="3" s="1"/>
  <c r="C309" i="3" s="1"/>
  <c r="C310" i="3" s="1"/>
  <c r="C311" i="3" s="1"/>
  <c r="C312" i="3" s="1"/>
  <c r="C313" i="3" s="1"/>
  <c r="C314" i="3" s="1"/>
  <c r="C315" i="3" s="1"/>
  <c r="C316" i="3" s="1"/>
  <c r="C317" i="3" s="1"/>
  <c r="C318" i="3" s="1"/>
  <c r="C319" i="3" s="1"/>
  <c r="C320" i="3" s="1"/>
  <c r="C321" i="3" s="1"/>
  <c r="C322" i="3" s="1"/>
  <c r="C323" i="3" s="1"/>
  <c r="C324" i="3" s="1"/>
  <c r="C325" i="3" s="1"/>
  <c r="C326" i="3" s="1"/>
  <c r="C327" i="3" s="1"/>
  <c r="C328" i="3" s="1"/>
  <c r="C329" i="3" s="1"/>
  <c r="C330" i="3" s="1"/>
  <c r="C331" i="3" s="1"/>
  <c r="C332" i="3" s="1"/>
  <c r="C333" i="3" s="1"/>
  <c r="C334" i="3" s="1"/>
  <c r="C335" i="3" s="1"/>
  <c r="C336" i="3" s="1"/>
  <c r="C337" i="3" s="1"/>
  <c r="C338" i="3" s="1"/>
  <c r="C339" i="3" s="1"/>
  <c r="C340" i="3" s="1"/>
  <c r="C341" i="3" s="1"/>
  <c r="C342" i="3" s="1"/>
  <c r="C343" i="3" s="1"/>
  <c r="C344" i="3" s="1"/>
  <c r="C345" i="3" s="1"/>
  <c r="C346" i="3" s="1"/>
  <c r="C347" i="3" s="1"/>
  <c r="C348" i="3" s="1"/>
  <c r="C349" i="3" s="1"/>
  <c r="C350" i="3" s="1"/>
  <c r="C351" i="3" s="1"/>
  <c r="C352" i="3" s="1"/>
  <c r="C353" i="3" s="1"/>
  <c r="C354" i="3" s="1"/>
  <c r="C355" i="3" s="1"/>
  <c r="C356" i="3" s="1"/>
  <c r="C357" i="3" s="1"/>
  <c r="C358" i="3" s="1"/>
  <c r="C359" i="3" s="1"/>
  <c r="C360" i="3" s="1"/>
  <c r="C361" i="3" s="1"/>
  <c r="C362" i="3" s="1"/>
  <c r="C363" i="3" s="1"/>
  <c r="C364" i="3" s="1"/>
  <c r="C365" i="3" s="1"/>
  <c r="C366" i="3" s="1"/>
  <c r="C367" i="3" s="1"/>
  <c r="C368" i="3" s="1"/>
  <c r="C369" i="3" s="1"/>
  <c r="C370" i="3" s="1"/>
  <c r="C371" i="3" s="1"/>
  <c r="C372" i="3" s="1"/>
  <c r="C373" i="3" s="1"/>
  <c r="C374" i="3" s="1"/>
  <c r="C375" i="3" s="1"/>
  <c r="C376" i="3" s="1"/>
  <c r="C377" i="3" s="1"/>
  <c r="C378" i="3" s="1"/>
  <c r="C379" i="3" s="1"/>
  <c r="C380" i="3" s="1"/>
  <c r="C381" i="3" s="1"/>
  <c r="C382" i="3" s="1"/>
  <c r="C383" i="3" s="1"/>
  <c r="C384" i="3" s="1"/>
  <c r="C385" i="3" s="1"/>
  <c r="C386" i="3" s="1"/>
  <c r="C387" i="3" s="1"/>
  <c r="C388" i="3" s="1"/>
  <c r="C389" i="3" s="1"/>
  <c r="C390" i="3" s="1"/>
  <c r="C391" i="3" s="1"/>
  <c r="C392" i="3" s="1"/>
  <c r="C393" i="3" s="1"/>
  <c r="C394" i="3" s="1"/>
  <c r="C395" i="3" s="1"/>
  <c r="C396" i="3" s="1"/>
  <c r="C397" i="3" s="1"/>
  <c r="C398" i="3" s="1"/>
  <c r="C399" i="3" s="1"/>
  <c r="C400" i="3" s="1"/>
  <c r="C401" i="3" s="1"/>
  <c r="C402" i="3" s="1"/>
  <c r="C403" i="3" s="1"/>
  <c r="C404" i="3" s="1"/>
  <c r="C405" i="3" s="1"/>
  <c r="C406" i="3" s="1"/>
  <c r="C407" i="3" s="1"/>
  <c r="C408" i="3" s="1"/>
  <c r="C409" i="3" s="1"/>
  <c r="C410" i="3" s="1"/>
  <c r="C411" i="3" s="1"/>
  <c r="C412" i="3" s="1"/>
  <c r="C413" i="3" s="1"/>
  <c r="C414" i="3" s="1"/>
  <c r="C415" i="3" s="1"/>
  <c r="C416" i="3" s="1"/>
  <c r="C417" i="3" s="1"/>
  <c r="C418" i="3" s="1"/>
  <c r="C419" i="3" s="1"/>
  <c r="C420" i="3" s="1"/>
  <c r="C421" i="3" s="1"/>
  <c r="C422" i="3" s="1"/>
  <c r="C423" i="3" s="1"/>
  <c r="C424" i="3" s="1"/>
  <c r="C425" i="3" s="1"/>
  <c r="C426" i="3" s="1"/>
  <c r="C427" i="3" s="1"/>
  <c r="C428" i="3" s="1"/>
  <c r="C429" i="3" s="1"/>
  <c r="C430" i="3" s="1"/>
  <c r="C431" i="3" s="1"/>
  <c r="C432" i="3" s="1"/>
  <c r="C433" i="3" s="1"/>
  <c r="C434" i="3" s="1"/>
  <c r="C435" i="3" s="1"/>
  <c r="C436" i="3" s="1"/>
  <c r="C437" i="3" s="1"/>
  <c r="C438" i="3" s="1"/>
  <c r="C439" i="3" s="1"/>
  <c r="C440" i="3" s="1"/>
  <c r="C441" i="3" s="1"/>
  <c r="C442" i="3" s="1"/>
  <c r="C443" i="3" s="1"/>
  <c r="C444" i="3" s="1"/>
  <c r="C445" i="3" s="1"/>
  <c r="C446" i="3" s="1"/>
  <c r="C447" i="3" s="1"/>
  <c r="C448" i="3" s="1"/>
  <c r="C449" i="3" s="1"/>
  <c r="C450" i="3" s="1"/>
  <c r="C451" i="3" s="1"/>
  <c r="C452" i="3" s="1"/>
  <c r="C453" i="3" s="1"/>
  <c r="C454" i="3" s="1"/>
  <c r="C455" i="3" s="1"/>
  <c r="C456" i="3" s="1"/>
  <c r="C457" i="3" s="1"/>
  <c r="C458" i="3" s="1"/>
  <c r="C459" i="3" s="1"/>
  <c r="C460" i="3" s="1"/>
  <c r="C461" i="3" s="1"/>
  <c r="C462" i="3" s="1"/>
  <c r="C463" i="3" s="1"/>
  <c r="C464" i="3" s="1"/>
  <c r="C465" i="3" s="1"/>
  <c r="C466" i="3" s="1"/>
  <c r="C467" i="3" s="1"/>
  <c r="C468" i="3" s="1"/>
  <c r="C469" i="3" s="1"/>
  <c r="C470" i="3" s="1"/>
  <c r="C471" i="3" s="1"/>
  <c r="C472" i="3" s="1"/>
  <c r="C473" i="3" s="1"/>
  <c r="C474" i="3" s="1"/>
  <c r="C475" i="3" s="1"/>
  <c r="C476" i="3" s="1"/>
  <c r="C477" i="3" s="1"/>
  <c r="C478" i="3" s="1"/>
  <c r="C479" i="3" s="1"/>
  <c r="C480" i="3" s="1"/>
  <c r="C481" i="3" s="1"/>
  <c r="C482" i="3" s="1"/>
  <c r="C483" i="3" s="1"/>
  <c r="C484" i="3" s="1"/>
  <c r="C485" i="3" s="1"/>
  <c r="C486" i="3" s="1"/>
  <c r="C487" i="3" s="1"/>
  <c r="C488" i="3" s="1"/>
  <c r="C489" i="3" s="1"/>
  <c r="C490" i="3" s="1"/>
  <c r="C491" i="3" s="1"/>
  <c r="C492" i="3" s="1"/>
  <c r="C493" i="3" s="1"/>
  <c r="C494" i="3" s="1"/>
  <c r="C495" i="3" s="1"/>
  <c r="C496" i="3" s="1"/>
  <c r="C497" i="3" s="1"/>
  <c r="C498" i="3" s="1"/>
  <c r="C499" i="3" s="1"/>
  <c r="C500" i="3" s="1"/>
  <c r="C501" i="3" s="1"/>
  <c r="C502" i="3" s="1"/>
  <c r="C503" i="3" s="1"/>
  <c r="C504" i="3" s="1"/>
  <c r="C505" i="3" s="1"/>
  <c r="C506" i="3" s="1"/>
  <c r="C507" i="3" s="1"/>
  <c r="C508" i="3" s="1"/>
  <c r="C509" i="3" s="1"/>
  <c r="C510" i="3" s="1"/>
  <c r="C511" i="3" s="1"/>
  <c r="C512" i="3" s="1"/>
  <c r="C513" i="3" s="1"/>
  <c r="C514" i="3" s="1"/>
  <c r="C515" i="3" s="1"/>
  <c r="C516" i="3" s="1"/>
  <c r="C517" i="3" s="1"/>
  <c r="C518" i="3" s="1"/>
  <c r="C519" i="3" s="1"/>
  <c r="C520" i="3" s="1"/>
  <c r="C521" i="3" s="1"/>
  <c r="C522" i="3" s="1"/>
  <c r="C523" i="3" s="1"/>
  <c r="C524" i="3" s="1"/>
  <c r="C525" i="3" s="1"/>
  <c r="C526" i="3" s="1"/>
  <c r="C527" i="3" s="1"/>
  <c r="C528" i="3" s="1"/>
  <c r="C529" i="3" s="1"/>
  <c r="C530" i="3" s="1"/>
  <c r="C531" i="3" s="1"/>
  <c r="C532" i="3" s="1"/>
  <c r="C533" i="3" s="1"/>
  <c r="C534" i="3" s="1"/>
  <c r="C535" i="3" s="1"/>
  <c r="C536" i="3" s="1"/>
  <c r="C537" i="3" s="1"/>
  <c r="C538" i="3" s="1"/>
  <c r="C539" i="3" s="1"/>
  <c r="C540" i="3" s="1"/>
  <c r="C541" i="3" s="1"/>
  <c r="C542" i="3" s="1"/>
  <c r="C543" i="3" s="1"/>
  <c r="C544" i="3" s="1"/>
  <c r="C545" i="3" s="1"/>
  <c r="C546" i="3" s="1"/>
  <c r="C547" i="3" s="1"/>
  <c r="C548" i="3" s="1"/>
  <c r="C549" i="3" s="1"/>
  <c r="C550" i="3" s="1"/>
  <c r="C551" i="3" s="1"/>
  <c r="C552" i="3" s="1"/>
  <c r="C553" i="3" s="1"/>
  <c r="C554" i="3" s="1"/>
  <c r="C555" i="3" s="1"/>
  <c r="C556" i="3" s="1"/>
  <c r="C557" i="3" s="1"/>
  <c r="C558" i="3" s="1"/>
  <c r="C559" i="3" s="1"/>
  <c r="C560" i="3" s="1"/>
  <c r="C561" i="3" s="1"/>
  <c r="C562" i="3" s="1"/>
  <c r="C563" i="3" s="1"/>
  <c r="C564" i="3" s="1"/>
  <c r="C565" i="3" s="1"/>
  <c r="C566" i="3" s="1"/>
  <c r="C567" i="3" s="1"/>
  <c r="C568" i="3" s="1"/>
  <c r="C569" i="3" s="1"/>
  <c r="C570" i="3" s="1"/>
  <c r="C571" i="3" s="1"/>
  <c r="C572" i="3" s="1"/>
  <c r="C573" i="3" s="1"/>
  <c r="C574" i="3" s="1"/>
  <c r="C575" i="3" s="1"/>
  <c r="C576" i="3" s="1"/>
  <c r="C577" i="3" s="1"/>
  <c r="C578" i="3" s="1"/>
  <c r="C579" i="3" s="1"/>
  <c r="C580" i="3" s="1"/>
  <c r="C581" i="3" s="1"/>
  <c r="C582" i="3" s="1"/>
  <c r="C583" i="3" s="1"/>
  <c r="C584" i="3" s="1"/>
  <c r="C585" i="3" s="1"/>
  <c r="C586" i="3" s="1"/>
  <c r="C587" i="3" s="1"/>
  <c r="C588" i="3" s="1"/>
  <c r="C589" i="3" s="1"/>
  <c r="C590" i="3" s="1"/>
  <c r="C591" i="3" s="1"/>
  <c r="C592" i="3" s="1"/>
  <c r="C593" i="3" s="1"/>
  <c r="C594" i="3" s="1"/>
  <c r="C595" i="3" s="1"/>
  <c r="C596" i="3" s="1"/>
  <c r="C597" i="3" s="1"/>
  <c r="C598" i="3" s="1"/>
  <c r="C599" i="3" s="1"/>
  <c r="C600" i="3" s="1"/>
  <c r="C601" i="3" s="1"/>
  <c r="C602" i="3" s="1"/>
  <c r="C603" i="3" s="1"/>
  <c r="C604" i="3" s="1"/>
  <c r="C605" i="3" s="1"/>
  <c r="C606" i="3" s="1"/>
  <c r="C607" i="3" s="1"/>
  <c r="C608" i="3" s="1"/>
  <c r="C609" i="3" s="1"/>
  <c r="C610" i="3" s="1"/>
  <c r="C611" i="3" s="1"/>
  <c r="C612" i="3" s="1"/>
  <c r="C613" i="3" s="1"/>
  <c r="C614" i="3" s="1"/>
  <c r="C615" i="3" s="1"/>
  <c r="C616" i="3" s="1"/>
  <c r="C617" i="3" s="1"/>
  <c r="C618" i="3" s="1"/>
  <c r="C619" i="3" s="1"/>
  <c r="C620" i="3" s="1"/>
  <c r="C621" i="3" s="1"/>
  <c r="C622" i="3" s="1"/>
  <c r="C623" i="3" s="1"/>
  <c r="C624" i="3" s="1"/>
  <c r="C625" i="3" s="1"/>
  <c r="C626" i="3" s="1"/>
  <c r="C627" i="3" s="1"/>
  <c r="C628" i="3" s="1"/>
  <c r="C629" i="3" s="1"/>
  <c r="C630" i="3" s="1"/>
  <c r="C631" i="3" s="1"/>
  <c r="C632" i="3" s="1"/>
  <c r="C633" i="3" s="1"/>
  <c r="C634" i="3" s="1"/>
  <c r="C635" i="3" s="1"/>
  <c r="C636" i="3" s="1"/>
  <c r="C637" i="3" s="1"/>
  <c r="C638" i="3" s="1"/>
  <c r="C639" i="3" s="1"/>
  <c r="C640" i="3" s="1"/>
  <c r="C641" i="3" s="1"/>
  <c r="C642" i="3" s="1"/>
  <c r="C643" i="3" s="1"/>
  <c r="C644" i="3" s="1"/>
  <c r="C645" i="3" s="1"/>
  <c r="C646" i="3" s="1"/>
  <c r="C647" i="3" s="1"/>
  <c r="C648" i="3" s="1"/>
  <c r="C649" i="3" s="1"/>
  <c r="C650" i="3" s="1"/>
  <c r="C651" i="3" s="1"/>
  <c r="C652" i="3" s="1"/>
  <c r="C653" i="3" s="1"/>
  <c r="C654" i="3" s="1"/>
  <c r="C655" i="3" s="1"/>
  <c r="C656" i="3" s="1"/>
  <c r="C657" i="3" s="1"/>
  <c r="C658" i="3" s="1"/>
  <c r="C659" i="3" s="1"/>
  <c r="C660" i="3" s="1"/>
  <c r="C661" i="3" s="1"/>
  <c r="C662" i="3" s="1"/>
  <c r="C663" i="3" s="1"/>
  <c r="C664" i="3" s="1"/>
  <c r="C665" i="3" s="1"/>
  <c r="C666" i="3" s="1"/>
  <c r="C667" i="3" s="1"/>
  <c r="C668" i="3" s="1"/>
  <c r="C669" i="3" s="1"/>
  <c r="C670" i="3" s="1"/>
  <c r="C671" i="3" s="1"/>
  <c r="C672" i="3" s="1"/>
  <c r="C673" i="3" s="1"/>
  <c r="C674" i="3" s="1"/>
  <c r="C675" i="3" s="1"/>
  <c r="C676" i="3" s="1"/>
  <c r="C677" i="3" s="1"/>
  <c r="C678" i="3" s="1"/>
  <c r="C679" i="3" s="1"/>
  <c r="C680" i="3" s="1"/>
  <c r="C681" i="3" s="1"/>
  <c r="C682" i="3" s="1"/>
  <c r="C683" i="3" s="1"/>
  <c r="C684" i="3" s="1"/>
  <c r="C685" i="3" s="1"/>
  <c r="C686" i="3" s="1"/>
  <c r="C687" i="3" s="1"/>
  <c r="C688" i="3" s="1"/>
  <c r="C689" i="3" s="1"/>
  <c r="C690" i="3" s="1"/>
  <c r="C691" i="3" s="1"/>
  <c r="C692" i="3" s="1"/>
  <c r="C693" i="3" s="1"/>
  <c r="C694" i="3" s="1"/>
  <c r="C695" i="3" s="1"/>
  <c r="C696" i="3" s="1"/>
  <c r="C697" i="3" s="1"/>
  <c r="C698" i="3" s="1"/>
  <c r="C699" i="3" s="1"/>
  <c r="C700" i="3" s="1"/>
  <c r="C701" i="3" s="1"/>
  <c r="C702" i="3" s="1"/>
  <c r="C703" i="3" s="1"/>
  <c r="C704" i="3" s="1"/>
  <c r="C705" i="3" s="1"/>
  <c r="C706" i="3" s="1"/>
  <c r="C707" i="3" s="1"/>
  <c r="C708" i="3" s="1"/>
  <c r="C709" i="3" s="1"/>
  <c r="C710" i="3" s="1"/>
  <c r="C711" i="3" s="1"/>
  <c r="C712" i="3" s="1"/>
  <c r="C713" i="3" s="1"/>
  <c r="C714" i="3" s="1"/>
  <c r="C715" i="3" s="1"/>
  <c r="C716" i="3" s="1"/>
  <c r="C717" i="3" s="1"/>
  <c r="C718" i="3" s="1"/>
  <c r="C719" i="3" s="1"/>
  <c r="C720" i="3" s="1"/>
  <c r="C721" i="3" s="1"/>
  <c r="C722" i="3" s="1"/>
  <c r="C723" i="3" s="1"/>
  <c r="C724" i="3" s="1"/>
  <c r="C725" i="3" s="1"/>
  <c r="C726" i="3" s="1"/>
  <c r="C727" i="3" s="1"/>
  <c r="C728" i="3" s="1"/>
  <c r="C729" i="3" s="1"/>
  <c r="C730" i="3" s="1"/>
  <c r="C731" i="3" s="1"/>
  <c r="C732" i="3" s="1"/>
  <c r="C733" i="3" s="1"/>
  <c r="C734" i="3" s="1"/>
  <c r="C735" i="3" s="1"/>
  <c r="C736" i="3" s="1"/>
  <c r="C737" i="3" s="1"/>
  <c r="C738" i="3" s="1"/>
  <c r="C739" i="3" s="1"/>
  <c r="C740" i="3" s="1"/>
  <c r="C741" i="3" s="1"/>
  <c r="C742" i="3" s="1"/>
  <c r="C743" i="3" s="1"/>
  <c r="C744" i="3" s="1"/>
  <c r="C745" i="3" s="1"/>
  <c r="C746" i="3" s="1"/>
  <c r="C747" i="3" s="1"/>
  <c r="C748" i="3" s="1"/>
  <c r="C749" i="3" s="1"/>
  <c r="C750" i="3" s="1"/>
  <c r="C751" i="3" s="1"/>
  <c r="C752" i="3" s="1"/>
  <c r="C753" i="3" s="1"/>
  <c r="C754" i="3" s="1"/>
  <c r="C755" i="3" s="1"/>
  <c r="C756" i="3" s="1"/>
  <c r="C757" i="3" s="1"/>
  <c r="C758" i="3" s="1"/>
  <c r="C759" i="3" s="1"/>
  <c r="C760" i="3" s="1"/>
  <c r="C761" i="3" s="1"/>
  <c r="C762" i="3" s="1"/>
  <c r="C763" i="3" s="1"/>
  <c r="C764" i="3" s="1"/>
  <c r="C765" i="3" s="1"/>
  <c r="C766" i="3" s="1"/>
  <c r="C767" i="3" s="1"/>
  <c r="C768" i="3" s="1"/>
  <c r="C769" i="3" s="1"/>
  <c r="C770" i="3" s="1"/>
  <c r="C771" i="3" s="1"/>
  <c r="C772" i="3" s="1"/>
  <c r="C773" i="3" s="1"/>
  <c r="C774" i="3" s="1"/>
  <c r="C775" i="3" s="1"/>
  <c r="C776" i="3" s="1"/>
  <c r="C777" i="3" s="1"/>
  <c r="C778" i="3" s="1"/>
  <c r="C779" i="3" s="1"/>
  <c r="C780" i="3" s="1"/>
  <c r="C781" i="3" s="1"/>
  <c r="C782" i="3" s="1"/>
  <c r="C783" i="3" s="1"/>
  <c r="C784" i="3" s="1"/>
  <c r="C785" i="3" s="1"/>
  <c r="C786" i="3" s="1"/>
  <c r="C787" i="3" s="1"/>
  <c r="C788" i="3" s="1"/>
  <c r="C789" i="3" s="1"/>
  <c r="C790" i="3" s="1"/>
  <c r="C791" i="3" s="1"/>
  <c r="C792" i="3" s="1"/>
  <c r="C793" i="3" s="1"/>
  <c r="C794" i="3" s="1"/>
  <c r="C795" i="3" s="1"/>
  <c r="C796" i="3" s="1"/>
  <c r="C797" i="3" s="1"/>
  <c r="C798" i="3" s="1"/>
  <c r="C799" i="3" s="1"/>
  <c r="C800" i="3" s="1"/>
  <c r="C801" i="3" s="1"/>
  <c r="C802" i="3" s="1"/>
  <c r="C803" i="3" s="1"/>
  <c r="C804" i="3" s="1"/>
  <c r="C805" i="3" s="1"/>
  <c r="C806" i="3" s="1"/>
  <c r="C807" i="3" s="1"/>
  <c r="C808" i="3" s="1"/>
  <c r="C809" i="3" s="1"/>
  <c r="C810" i="3" s="1"/>
  <c r="C811" i="3" s="1"/>
  <c r="C812" i="3" s="1"/>
  <c r="C813" i="3" s="1"/>
  <c r="C814" i="3" s="1"/>
  <c r="C815" i="3" s="1"/>
  <c r="C816" i="3" s="1"/>
  <c r="C817" i="3" s="1"/>
  <c r="C818" i="3" s="1"/>
  <c r="C819" i="3" s="1"/>
  <c r="C820" i="3" s="1"/>
  <c r="C821" i="3" s="1"/>
  <c r="C822" i="3" s="1"/>
  <c r="C823" i="3" s="1"/>
  <c r="C824" i="3" s="1"/>
  <c r="C825" i="3" s="1"/>
  <c r="C826" i="3" s="1"/>
  <c r="C827" i="3" s="1"/>
  <c r="C828" i="3" s="1"/>
  <c r="C829" i="3" s="1"/>
  <c r="C830" i="3" s="1"/>
  <c r="C831" i="3" s="1"/>
  <c r="C832" i="3" s="1"/>
  <c r="C833" i="3" s="1"/>
  <c r="C834" i="3" s="1"/>
  <c r="C835" i="3" s="1"/>
  <c r="C836" i="3" s="1"/>
  <c r="C837" i="3" s="1"/>
  <c r="C838" i="3" s="1"/>
  <c r="C839" i="3" s="1"/>
  <c r="C840" i="3" s="1"/>
  <c r="C841" i="3" s="1"/>
  <c r="C842" i="3" s="1"/>
  <c r="C843" i="3" s="1"/>
  <c r="C844" i="3" s="1"/>
  <c r="C845" i="3" s="1"/>
  <c r="C846" i="3" s="1"/>
  <c r="C847" i="3" s="1"/>
  <c r="C848" i="3" s="1"/>
  <c r="C849" i="3" s="1"/>
  <c r="C850" i="3" s="1"/>
  <c r="C851" i="3" s="1"/>
  <c r="C852" i="3" s="1"/>
  <c r="C853" i="3" s="1"/>
  <c r="C854" i="3" s="1"/>
  <c r="C855" i="3" s="1"/>
  <c r="C856" i="3" s="1"/>
  <c r="C857" i="3" s="1"/>
  <c r="C858" i="3" s="1"/>
  <c r="C859" i="3" s="1"/>
  <c r="C860" i="3" s="1"/>
  <c r="C861" i="3" s="1"/>
  <c r="C862" i="3" s="1"/>
  <c r="C863" i="3" s="1"/>
  <c r="C864" i="3" s="1"/>
  <c r="C865" i="3" s="1"/>
  <c r="C866" i="3" s="1"/>
  <c r="C867" i="3" s="1"/>
  <c r="C868" i="3" s="1"/>
  <c r="C869" i="3" s="1"/>
  <c r="C870" i="3" s="1"/>
  <c r="C871" i="3" s="1"/>
  <c r="C872" i="3" s="1"/>
  <c r="C873" i="3" s="1"/>
  <c r="C874" i="3" s="1"/>
  <c r="C875" i="3" s="1"/>
  <c r="C876" i="3" s="1"/>
  <c r="C877" i="3" s="1"/>
  <c r="C878" i="3" s="1"/>
  <c r="C879" i="3" s="1"/>
  <c r="C880" i="3" s="1"/>
  <c r="C881" i="3" s="1"/>
  <c r="C882" i="3" s="1"/>
  <c r="C883" i="3" s="1"/>
  <c r="C884" i="3" s="1"/>
  <c r="C885" i="3" s="1"/>
  <c r="C886" i="3" s="1"/>
  <c r="C887" i="3" s="1"/>
  <c r="C888" i="3" s="1"/>
  <c r="C889" i="3" s="1"/>
  <c r="C890" i="3" s="1"/>
  <c r="C891" i="3" s="1"/>
  <c r="C892" i="3" s="1"/>
  <c r="C893" i="3" s="1"/>
  <c r="C894" i="3" s="1"/>
  <c r="C895" i="3" s="1"/>
  <c r="C896" i="3" s="1"/>
  <c r="C897" i="3" s="1"/>
  <c r="C898" i="3" s="1"/>
  <c r="C899" i="3" s="1"/>
  <c r="C900" i="3" s="1"/>
  <c r="C901" i="3" s="1"/>
  <c r="C902" i="3" s="1"/>
  <c r="C903" i="3" s="1"/>
  <c r="C904" i="3" s="1"/>
  <c r="C905" i="3" s="1"/>
  <c r="C906" i="3" s="1"/>
  <c r="C907" i="3" s="1"/>
  <c r="C908" i="3" s="1"/>
  <c r="C909" i="3" s="1"/>
  <c r="C910" i="3" s="1"/>
  <c r="C911" i="3" s="1"/>
  <c r="C912" i="3" s="1"/>
  <c r="C913" i="3" s="1"/>
  <c r="C914" i="3" s="1"/>
  <c r="C915" i="3" s="1"/>
  <c r="C916" i="3" s="1"/>
  <c r="C917" i="3" s="1"/>
  <c r="C918" i="3" s="1"/>
  <c r="C919" i="3" s="1"/>
  <c r="C920" i="3" s="1"/>
  <c r="C921" i="3" s="1"/>
  <c r="C922" i="3" s="1"/>
  <c r="C923" i="3" s="1"/>
  <c r="C924" i="3" s="1"/>
  <c r="C925" i="3" s="1"/>
  <c r="C926" i="3" s="1"/>
  <c r="C927" i="3" s="1"/>
  <c r="C928" i="3" s="1"/>
  <c r="C929" i="3" s="1"/>
  <c r="C930" i="3" s="1"/>
  <c r="C931" i="3" s="1"/>
  <c r="C932" i="3" s="1"/>
  <c r="C933" i="3" s="1"/>
  <c r="C934" i="3" s="1"/>
  <c r="C935" i="3" s="1"/>
  <c r="C936" i="3" s="1"/>
  <c r="C937" i="3" s="1"/>
  <c r="C938" i="3" s="1"/>
  <c r="C939" i="3" s="1"/>
  <c r="C940" i="3" s="1"/>
  <c r="C941" i="3" s="1"/>
  <c r="C942" i="3" s="1"/>
  <c r="C943" i="3" s="1"/>
  <c r="C944" i="3" s="1"/>
  <c r="C945" i="3" s="1"/>
  <c r="C946" i="3" s="1"/>
  <c r="C947" i="3" s="1"/>
  <c r="C948" i="3" s="1"/>
  <c r="C949" i="3" s="1"/>
  <c r="C950" i="3" s="1"/>
  <c r="C951" i="3" s="1"/>
  <c r="C952" i="3" s="1"/>
  <c r="C953" i="3" s="1"/>
  <c r="C954" i="3" s="1"/>
  <c r="C955" i="3" s="1"/>
  <c r="C956" i="3" s="1"/>
  <c r="C957" i="3" s="1"/>
  <c r="C958" i="3" s="1"/>
  <c r="C959" i="3" s="1"/>
  <c r="C960" i="3" s="1"/>
  <c r="C961" i="3" s="1"/>
  <c r="C962" i="3" s="1"/>
  <c r="C963" i="3" s="1"/>
  <c r="C964" i="3" s="1"/>
  <c r="C965" i="3" s="1"/>
  <c r="C966" i="3" s="1"/>
  <c r="C967" i="3" s="1"/>
  <c r="C968" i="3" s="1"/>
  <c r="C969" i="3" s="1"/>
  <c r="C970" i="3" s="1"/>
  <c r="C971" i="3" s="1"/>
  <c r="C972" i="3" s="1"/>
  <c r="C973" i="3" s="1"/>
  <c r="C974" i="3" s="1"/>
  <c r="C975" i="3" s="1"/>
  <c r="C976" i="3" s="1"/>
  <c r="C977" i="3" s="1"/>
  <c r="C978" i="3" s="1"/>
  <c r="C979" i="3" s="1"/>
  <c r="C980" i="3" s="1"/>
  <c r="C981" i="3" s="1"/>
  <c r="C982" i="3" s="1"/>
  <c r="C983" i="3" s="1"/>
  <c r="C984" i="3" s="1"/>
  <c r="C985" i="3" s="1"/>
  <c r="C986" i="3" s="1"/>
  <c r="C987" i="3" s="1"/>
  <c r="C988" i="3" s="1"/>
  <c r="C989" i="3" s="1"/>
  <c r="C990" i="3" s="1"/>
  <c r="C991" i="3" s="1"/>
  <c r="C992" i="3" s="1"/>
  <c r="C993" i="3" s="1"/>
  <c r="C994" i="3" s="1"/>
  <c r="C995" i="3" s="1"/>
  <c r="C996" i="3" s="1"/>
  <c r="C997" i="3" s="1"/>
  <c r="C998" i="3" s="1"/>
  <c r="C999" i="3" s="1"/>
  <c r="C1000" i="3" s="1"/>
  <c r="C1001" i="3" s="1"/>
  <c r="C1002" i="3" s="1"/>
  <c r="C1003" i="3" s="1"/>
  <c r="C1004" i="3" s="1"/>
  <c r="C1005" i="3" s="1"/>
  <c r="C1006" i="3" s="1"/>
  <c r="C1007" i="3" s="1"/>
  <c r="C1008" i="3" s="1"/>
  <c r="C1009" i="3" s="1"/>
  <c r="C1010" i="3" s="1"/>
  <c r="C1011" i="3" s="1"/>
  <c r="C1012" i="3" s="1"/>
  <c r="C1013" i="3" s="1"/>
  <c r="C1014" i="3" s="1"/>
  <c r="C1015" i="3" s="1"/>
  <c r="C1016" i="3" s="1"/>
  <c r="C1017" i="3" s="1"/>
  <c r="C1018" i="3" s="1"/>
  <c r="C1019" i="3" s="1"/>
  <c r="C1020" i="3" s="1"/>
  <c r="C1021" i="3" s="1"/>
  <c r="C1022" i="3" s="1"/>
  <c r="C1023" i="3" s="1"/>
  <c r="C1024" i="3" s="1"/>
  <c r="C1025" i="3" s="1"/>
  <c r="C1026" i="3" s="1"/>
  <c r="C1027" i="3" s="1"/>
  <c r="C1028" i="3" s="1"/>
  <c r="C1029" i="3" s="1"/>
  <c r="C1030" i="3" s="1"/>
  <c r="C1031" i="3" s="1"/>
  <c r="C1032" i="3" s="1"/>
  <c r="C1033" i="3" s="1"/>
  <c r="C1034" i="3" s="1"/>
  <c r="C1035" i="3" s="1"/>
  <c r="C1036" i="3" s="1"/>
  <c r="C1037" i="3" s="1"/>
  <c r="C1038" i="3" s="1"/>
  <c r="C1039" i="3" s="1"/>
  <c r="C1040" i="3" s="1"/>
  <c r="C1041" i="3" s="1"/>
  <c r="C1042" i="3" s="1"/>
  <c r="C1043" i="3" s="1"/>
  <c r="C1044" i="3" s="1"/>
  <c r="C1045" i="3" s="1"/>
  <c r="C1046" i="3" s="1"/>
  <c r="C1047" i="3" s="1"/>
  <c r="C1048" i="3" s="1"/>
  <c r="C1049" i="3" s="1"/>
  <c r="C1050" i="3" s="1"/>
  <c r="C1051" i="3" s="1"/>
  <c r="C1052" i="3" s="1"/>
  <c r="C1053" i="3" s="1"/>
  <c r="C1054" i="3" s="1"/>
  <c r="C1055" i="3" s="1"/>
  <c r="C1056" i="3" s="1"/>
  <c r="C1057" i="3" s="1"/>
  <c r="C1058" i="3" s="1"/>
  <c r="C1059" i="3" s="1"/>
  <c r="C1060" i="3" s="1"/>
  <c r="C1061" i="3" s="1"/>
  <c r="C1062" i="3" s="1"/>
  <c r="C1063" i="3" s="1"/>
  <c r="C1064" i="3" s="1"/>
  <c r="C1065" i="3" s="1"/>
  <c r="C1066" i="3" s="1"/>
  <c r="C1067" i="3" s="1"/>
  <c r="C1068" i="3" s="1"/>
  <c r="C1069" i="3" s="1"/>
  <c r="C1070" i="3" s="1"/>
  <c r="C1071" i="3" s="1"/>
  <c r="C1072" i="3" s="1"/>
  <c r="C1073" i="3" s="1"/>
  <c r="C1074" i="3" s="1"/>
  <c r="C1075" i="3" s="1"/>
  <c r="C1076" i="3" s="1"/>
  <c r="C1077" i="3" s="1"/>
  <c r="C1078" i="3" s="1"/>
  <c r="C1079" i="3" s="1"/>
  <c r="C1080" i="3" s="1"/>
  <c r="C1081" i="3" s="1"/>
  <c r="C1082" i="3" s="1"/>
  <c r="C1083" i="3" s="1"/>
  <c r="C1084" i="3" s="1"/>
  <c r="C1085" i="3" s="1"/>
  <c r="C1086" i="3" s="1"/>
  <c r="C1087" i="3" s="1"/>
  <c r="C1088" i="3" s="1"/>
  <c r="C1089" i="3" s="1"/>
  <c r="C1090" i="3" s="1"/>
  <c r="C1091" i="3" s="1"/>
  <c r="C1092" i="3" s="1"/>
  <c r="C1093" i="3" s="1"/>
  <c r="C1094" i="3" s="1"/>
  <c r="C1095" i="3" s="1"/>
  <c r="C1096" i="3" s="1"/>
  <c r="C1097" i="3" s="1"/>
  <c r="C1098" i="3" s="1"/>
  <c r="C1099" i="3" s="1"/>
  <c r="C1100" i="3" s="1"/>
  <c r="C1101" i="3" s="1"/>
  <c r="C1102" i="3" s="1"/>
  <c r="C1103" i="3" s="1"/>
  <c r="C1104" i="3" s="1"/>
  <c r="C1105" i="3" s="1"/>
  <c r="C1106" i="3" s="1"/>
  <c r="C1107" i="3" s="1"/>
  <c r="C1108" i="3" s="1"/>
  <c r="C1109" i="3" s="1"/>
  <c r="C1110" i="3" s="1"/>
  <c r="C1111" i="3" s="1"/>
  <c r="C1112" i="3" s="1"/>
  <c r="C1113" i="3" s="1"/>
  <c r="C1114" i="3" s="1"/>
  <c r="C1115" i="3" s="1"/>
  <c r="C1116" i="3" s="1"/>
  <c r="C1117" i="3" s="1"/>
  <c r="C1118" i="3" s="1"/>
  <c r="C1119" i="3" s="1"/>
  <c r="C1120" i="3" s="1"/>
  <c r="C1121" i="3" s="1"/>
  <c r="C1122" i="3" s="1"/>
  <c r="C1123" i="3" s="1"/>
  <c r="C1124" i="3" s="1"/>
  <c r="C1125" i="3" s="1"/>
  <c r="C1126" i="3" s="1"/>
  <c r="C1127" i="3" s="1"/>
  <c r="C1128" i="3" s="1"/>
  <c r="C1129" i="3" s="1"/>
  <c r="C1130" i="3" s="1"/>
  <c r="C1131" i="3" s="1"/>
  <c r="C1132" i="3" s="1"/>
  <c r="C1133" i="3" s="1"/>
  <c r="C1134" i="3" s="1"/>
  <c r="C1135" i="3" s="1"/>
  <c r="C1136" i="3" s="1"/>
  <c r="C1137" i="3" s="1"/>
  <c r="C1138" i="3" s="1"/>
  <c r="C1139" i="3" s="1"/>
  <c r="C1140" i="3" s="1"/>
  <c r="C1141" i="3" s="1"/>
  <c r="C1142" i="3" s="1"/>
  <c r="C1143" i="3" s="1"/>
  <c r="C1144" i="3" s="1"/>
  <c r="C1145" i="3" s="1"/>
  <c r="C1146" i="3" s="1"/>
  <c r="C1147" i="3" s="1"/>
  <c r="C1148" i="3" s="1"/>
  <c r="C1149" i="3" s="1"/>
  <c r="C1150" i="3" s="1"/>
  <c r="C1151" i="3" s="1"/>
  <c r="C1152" i="3" s="1"/>
  <c r="C1153" i="3" s="1"/>
  <c r="C1154" i="3" s="1"/>
  <c r="C1155" i="3" s="1"/>
  <c r="C1156" i="3" s="1"/>
  <c r="C1157" i="3" s="1"/>
  <c r="C1158" i="3" s="1"/>
  <c r="C1159" i="3" s="1"/>
  <c r="C1160" i="3" s="1"/>
  <c r="C1161" i="3" s="1"/>
  <c r="C1162" i="3" s="1"/>
  <c r="C1163" i="3" s="1"/>
  <c r="C1164" i="3" s="1"/>
  <c r="C1165" i="3" s="1"/>
  <c r="C1166" i="3" s="1"/>
  <c r="C1167" i="3" s="1"/>
  <c r="C1168" i="3" s="1"/>
  <c r="C1169" i="3" s="1"/>
  <c r="C1170" i="3" s="1"/>
  <c r="C1171" i="3" s="1"/>
  <c r="C1172" i="3" s="1"/>
  <c r="C1173" i="3" s="1"/>
  <c r="C1174" i="3" s="1"/>
  <c r="C1175" i="3" s="1"/>
  <c r="C1176" i="3" s="1"/>
  <c r="C1177" i="3" s="1"/>
  <c r="C1178" i="3" s="1"/>
  <c r="C1179" i="3" s="1"/>
  <c r="C1180" i="3" s="1"/>
  <c r="C1181" i="3" s="1"/>
  <c r="C1182" i="3" s="1"/>
  <c r="C1183" i="3" s="1"/>
  <c r="C1184" i="3" s="1"/>
  <c r="C1185" i="3" s="1"/>
  <c r="C1186" i="3" s="1"/>
  <c r="C1187" i="3" s="1"/>
  <c r="C1188" i="3" s="1"/>
  <c r="C1189" i="3" s="1"/>
  <c r="C1190" i="3" s="1"/>
  <c r="C1191" i="3" s="1"/>
  <c r="C1192" i="3" s="1"/>
  <c r="C1193" i="3" s="1"/>
  <c r="C1194" i="3" s="1"/>
  <c r="C1195" i="3" s="1"/>
  <c r="C1196" i="3" s="1"/>
  <c r="C1197" i="3" s="1"/>
  <c r="C1198" i="3" s="1"/>
  <c r="C1199" i="3" s="1"/>
  <c r="C1200" i="3" s="1"/>
  <c r="C1201" i="3" s="1"/>
  <c r="C1202" i="3" s="1"/>
  <c r="C1203" i="3" s="1"/>
  <c r="C1204" i="3" s="1"/>
  <c r="C1205" i="3" s="1"/>
  <c r="C1206" i="3" s="1"/>
  <c r="C1207" i="3" s="1"/>
  <c r="C1208" i="3" s="1"/>
  <c r="C1209" i="3" s="1"/>
  <c r="C1210" i="3" s="1"/>
  <c r="C1211" i="3" s="1"/>
  <c r="C1212" i="3" s="1"/>
  <c r="C1213" i="3" s="1"/>
  <c r="C1214" i="3" s="1"/>
  <c r="C1215" i="3" s="1"/>
  <c r="C1216" i="3" s="1"/>
  <c r="C1217" i="3" s="1"/>
  <c r="C1218" i="3" s="1"/>
  <c r="C1219" i="3" s="1"/>
  <c r="C1220" i="3" s="1"/>
  <c r="C1221" i="3" s="1"/>
  <c r="C1222" i="3" s="1"/>
  <c r="C1223" i="3" s="1"/>
  <c r="C1224" i="3" s="1"/>
  <c r="C1225" i="3" s="1"/>
  <c r="C1226" i="3" s="1"/>
  <c r="C1227" i="3" s="1"/>
  <c r="C1228" i="3" s="1"/>
  <c r="C1229" i="3" s="1"/>
  <c r="C1230" i="3" s="1"/>
  <c r="C1231" i="3" s="1"/>
  <c r="C1232" i="3" s="1"/>
  <c r="C1233" i="3" s="1"/>
  <c r="C1234" i="3" s="1"/>
  <c r="C1235" i="3" s="1"/>
  <c r="C1236" i="3" s="1"/>
  <c r="C1237" i="3" s="1"/>
  <c r="C1238" i="3" s="1"/>
  <c r="C1239" i="3" s="1"/>
  <c r="C1240" i="3" s="1"/>
  <c r="C1241" i="3" s="1"/>
  <c r="C1242" i="3" s="1"/>
  <c r="C1243" i="3" s="1"/>
  <c r="C1244" i="3" s="1"/>
  <c r="C1245" i="3" s="1"/>
  <c r="C1246" i="3" s="1"/>
  <c r="C1247" i="3" s="1"/>
  <c r="C1248" i="3" s="1"/>
  <c r="C1249" i="3" s="1"/>
  <c r="C1250" i="3" s="1"/>
  <c r="C1251" i="3" s="1"/>
  <c r="C1252" i="3" s="1"/>
  <c r="C1253" i="3" s="1"/>
  <c r="C1254" i="3" s="1"/>
  <c r="C1255" i="3" s="1"/>
  <c r="C1256" i="3" s="1"/>
  <c r="C1257" i="3" s="1"/>
  <c r="C1258" i="3" s="1"/>
  <c r="C1259" i="3" s="1"/>
  <c r="C1260" i="3" s="1"/>
  <c r="C1261" i="3" s="1"/>
  <c r="C1262" i="3" s="1"/>
  <c r="C1263" i="3" s="1"/>
  <c r="C1264" i="3" s="1"/>
  <c r="C1265" i="3" s="1"/>
  <c r="C1266" i="3" s="1"/>
  <c r="C1267" i="3" s="1"/>
  <c r="C1268" i="3" s="1"/>
  <c r="C1269" i="3" s="1"/>
  <c r="C1270" i="3" s="1"/>
  <c r="C1271" i="3" s="1"/>
  <c r="C1272" i="3" s="1"/>
  <c r="C1273" i="3" s="1"/>
  <c r="C1274" i="3" s="1"/>
  <c r="C1275" i="3" s="1"/>
  <c r="C1276" i="3" s="1"/>
  <c r="C1277" i="3" s="1"/>
  <c r="C1278" i="3" s="1"/>
  <c r="C1279" i="3" s="1"/>
  <c r="C1280" i="3" s="1"/>
  <c r="C1281" i="3" s="1"/>
  <c r="C1282" i="3" s="1"/>
  <c r="C1283" i="3" s="1"/>
  <c r="C1284" i="3" s="1"/>
  <c r="C1285" i="3" s="1"/>
  <c r="C1286" i="3" s="1"/>
  <c r="C1287" i="3" s="1"/>
  <c r="C1288" i="3" s="1"/>
  <c r="C1289" i="3" s="1"/>
  <c r="C1290" i="3" s="1"/>
  <c r="C1291" i="3" s="1"/>
  <c r="C1292" i="3" s="1"/>
  <c r="C1293" i="3" s="1"/>
  <c r="C1294" i="3" s="1"/>
  <c r="C1295" i="3" s="1"/>
  <c r="C1296" i="3" s="1"/>
  <c r="C1297" i="3" s="1"/>
  <c r="C1298" i="3" s="1"/>
  <c r="C1299" i="3" s="1"/>
  <c r="C1300" i="3" s="1"/>
  <c r="C1301" i="3" s="1"/>
  <c r="C1302" i="3" s="1"/>
  <c r="C1303" i="3" s="1"/>
  <c r="C1304" i="3" s="1"/>
  <c r="C1305" i="3" s="1"/>
  <c r="C1306" i="3" s="1"/>
  <c r="C1307" i="3" s="1"/>
  <c r="C1308" i="3" s="1"/>
  <c r="C1309" i="3" s="1"/>
  <c r="C1310" i="3" s="1"/>
  <c r="C1311" i="3" s="1"/>
  <c r="C1312" i="3" s="1"/>
  <c r="C1313" i="3" s="1"/>
  <c r="C1314" i="3" s="1"/>
  <c r="C1315" i="3" s="1"/>
  <c r="C1316" i="3" s="1"/>
  <c r="C1317" i="3" s="1"/>
  <c r="C1318" i="3" s="1"/>
  <c r="C1319" i="3" s="1"/>
  <c r="C1320" i="3" s="1"/>
  <c r="C1321" i="3" s="1"/>
  <c r="C1322" i="3" s="1"/>
  <c r="C1323" i="3" s="1"/>
  <c r="C1324" i="3" s="1"/>
  <c r="C1325" i="3" s="1"/>
  <c r="C1326" i="3" s="1"/>
  <c r="C1327" i="3" s="1"/>
  <c r="C1328" i="3" s="1"/>
  <c r="C1329" i="3" s="1"/>
  <c r="C1330" i="3" s="1"/>
  <c r="C1331" i="3" s="1"/>
  <c r="C1332" i="3" s="1"/>
  <c r="C1333" i="3" s="1"/>
  <c r="C1334" i="3" s="1"/>
  <c r="C1335" i="3" s="1"/>
  <c r="C1336" i="3" s="1"/>
  <c r="C1337" i="3" s="1"/>
  <c r="C1338" i="3" s="1"/>
  <c r="C1339" i="3" s="1"/>
  <c r="C1340" i="3" s="1"/>
  <c r="C1341" i="3" s="1"/>
  <c r="C1342" i="3" s="1"/>
  <c r="C1343" i="3" s="1"/>
  <c r="C1344" i="3" s="1"/>
  <c r="C1345" i="3" s="1"/>
  <c r="C1346" i="3" s="1"/>
  <c r="C1347" i="3" s="1"/>
  <c r="C1348" i="3" s="1"/>
  <c r="C1349" i="3" s="1"/>
  <c r="C1350" i="3" s="1"/>
  <c r="C1351" i="3" s="1"/>
  <c r="C1352" i="3" s="1"/>
  <c r="C1353" i="3" s="1"/>
  <c r="C1354" i="3" s="1"/>
  <c r="C1355" i="3" s="1"/>
  <c r="C1356" i="3" s="1"/>
  <c r="C1357" i="3" s="1"/>
  <c r="C1358" i="3" s="1"/>
  <c r="C1359" i="3" s="1"/>
  <c r="C1360" i="3" s="1"/>
  <c r="C1361" i="3" s="1"/>
  <c r="C1362" i="3" s="1"/>
  <c r="C1363" i="3" s="1"/>
  <c r="C1364" i="3" s="1"/>
  <c r="C1365" i="3" s="1"/>
  <c r="C1366" i="3" s="1"/>
  <c r="C1367" i="3" s="1"/>
  <c r="C1368" i="3" s="1"/>
  <c r="C1369" i="3" s="1"/>
  <c r="C1370" i="3" s="1"/>
  <c r="C1371" i="3" s="1"/>
  <c r="C1372" i="3" s="1"/>
  <c r="C1373" i="3" s="1"/>
  <c r="C1374" i="3" s="1"/>
  <c r="C1375" i="3" s="1"/>
  <c r="C1376" i="3" s="1"/>
  <c r="C1377" i="3" s="1"/>
  <c r="C1378" i="3" s="1"/>
  <c r="C1379" i="3" s="1"/>
  <c r="C1380" i="3" s="1"/>
  <c r="C1381" i="3" s="1"/>
  <c r="C1382" i="3" s="1"/>
  <c r="C1383" i="3" s="1"/>
  <c r="C1384" i="3" s="1"/>
  <c r="C1385" i="3" s="1"/>
  <c r="C1386" i="3" s="1"/>
  <c r="C1387" i="3" s="1"/>
  <c r="C1388" i="3" s="1"/>
  <c r="C1389" i="3" s="1"/>
  <c r="C1390" i="3" s="1"/>
  <c r="C1391" i="3" s="1"/>
  <c r="C1392" i="3" s="1"/>
  <c r="C1393" i="3" s="1"/>
  <c r="C1394" i="3" s="1"/>
  <c r="C1395" i="3" s="1"/>
  <c r="C1396" i="3" s="1"/>
  <c r="C1397" i="3" s="1"/>
  <c r="C1398" i="3" s="1"/>
  <c r="C1399" i="3" s="1"/>
  <c r="C1400" i="3" s="1"/>
  <c r="C1401" i="3" s="1"/>
  <c r="C1402" i="3" s="1"/>
  <c r="C1403" i="3" s="1"/>
  <c r="C1404" i="3" s="1"/>
  <c r="C1405" i="3" s="1"/>
  <c r="C1406" i="3" s="1"/>
  <c r="C1407" i="3" s="1"/>
  <c r="C1408" i="3" s="1"/>
  <c r="C1409" i="3" s="1"/>
  <c r="C1410" i="3" s="1"/>
  <c r="C1411" i="3" s="1"/>
  <c r="C1412" i="3" s="1"/>
  <c r="C1413" i="3" s="1"/>
  <c r="C1414" i="3" s="1"/>
  <c r="C1415" i="3" s="1"/>
  <c r="C1416" i="3" s="1"/>
  <c r="C1417" i="3" s="1"/>
  <c r="C1418" i="3" s="1"/>
  <c r="C1419" i="3" s="1"/>
  <c r="C1420" i="3" s="1"/>
  <c r="C1421" i="3" s="1"/>
  <c r="C1422" i="3" s="1"/>
  <c r="C1423" i="3" s="1"/>
  <c r="C1424" i="3" s="1"/>
  <c r="C1425" i="3" s="1"/>
  <c r="C1426" i="3" s="1"/>
  <c r="C1427" i="3" s="1"/>
  <c r="C1428" i="3" s="1"/>
  <c r="C1429" i="3" s="1"/>
  <c r="C1430" i="3" s="1"/>
  <c r="C1431" i="3" s="1"/>
  <c r="C1432" i="3" s="1"/>
  <c r="C1433" i="3" s="1"/>
  <c r="C1434" i="3" s="1"/>
  <c r="C1435" i="3" s="1"/>
  <c r="C1436" i="3" s="1"/>
  <c r="C1437" i="3" s="1"/>
  <c r="C1438" i="3" s="1"/>
  <c r="C1439" i="3" s="1"/>
  <c r="C1440" i="3" s="1"/>
  <c r="C1441" i="3" s="1"/>
  <c r="C1442" i="3" s="1"/>
  <c r="C1443" i="3" s="1"/>
  <c r="C1444" i="3" s="1"/>
  <c r="C1445" i="3" s="1"/>
  <c r="C1446" i="3" s="1"/>
  <c r="C1447" i="3" s="1"/>
  <c r="C1448" i="3" s="1"/>
  <c r="C1449" i="3" s="1"/>
  <c r="C1450" i="3" s="1"/>
  <c r="C1451" i="3" s="1"/>
  <c r="C1452" i="3" s="1"/>
  <c r="C1453" i="3" s="1"/>
  <c r="C1454" i="3" s="1"/>
  <c r="C1455" i="3" s="1"/>
  <c r="C1456" i="3" s="1"/>
  <c r="C1457" i="3" s="1"/>
  <c r="C1458" i="3" s="1"/>
  <c r="C1459" i="3" s="1"/>
  <c r="C1460" i="3" s="1"/>
  <c r="C1461" i="3" s="1"/>
  <c r="C1462" i="3" s="1"/>
  <c r="C1463" i="3" s="1"/>
  <c r="C1464" i="3" s="1"/>
  <c r="C1465" i="3" s="1"/>
  <c r="C1466" i="3" s="1"/>
  <c r="C1467" i="3" s="1"/>
  <c r="C1468" i="3" s="1"/>
  <c r="C1469" i="3" s="1"/>
  <c r="C1470" i="3" s="1"/>
  <c r="C1471" i="3" s="1"/>
  <c r="C1472" i="3" s="1"/>
  <c r="C1473" i="3" s="1"/>
  <c r="C1474" i="3" s="1"/>
  <c r="C1475" i="3" s="1"/>
  <c r="C1476" i="3" s="1"/>
  <c r="C1477" i="3" s="1"/>
  <c r="C1478" i="3" s="1"/>
  <c r="C1479" i="3" s="1"/>
  <c r="C1480" i="3" s="1"/>
  <c r="C1481" i="3" s="1"/>
  <c r="C1482" i="3" s="1"/>
  <c r="C1483" i="3" s="1"/>
  <c r="C1484" i="3" s="1"/>
  <c r="C1485" i="3" s="1"/>
  <c r="C1486" i="3" s="1"/>
  <c r="C1487" i="3" s="1"/>
  <c r="C1488" i="3" s="1"/>
  <c r="C1489" i="3" s="1"/>
  <c r="C1490" i="3" s="1"/>
  <c r="C1491" i="3" s="1"/>
  <c r="C1492" i="3" s="1"/>
  <c r="C1493" i="3" s="1"/>
  <c r="C1494" i="3" s="1"/>
  <c r="C1495" i="3" s="1"/>
  <c r="C1496" i="3" s="1"/>
  <c r="C1497" i="3" s="1"/>
  <c r="C1498" i="3" s="1"/>
  <c r="C1499" i="3" s="1"/>
  <c r="C1500" i="3" s="1"/>
  <c r="C1501" i="3" s="1"/>
  <c r="C1502" i="3" s="1"/>
  <c r="C1503" i="3" s="1"/>
  <c r="C1504" i="3" s="1"/>
  <c r="C1505" i="3" s="1"/>
  <c r="C1506" i="3" s="1"/>
  <c r="C1507" i="3" s="1"/>
  <c r="C1508" i="3" s="1"/>
  <c r="C1509" i="3" s="1"/>
  <c r="C1510" i="3" s="1"/>
  <c r="C1511" i="3" s="1"/>
  <c r="C1512" i="3" s="1"/>
  <c r="C1513" i="3" s="1"/>
  <c r="C1514" i="3" s="1"/>
  <c r="C1515" i="3" s="1"/>
  <c r="C1516" i="3" s="1"/>
  <c r="C1517" i="3" s="1"/>
  <c r="C1518" i="3" s="1"/>
  <c r="C1519" i="3" s="1"/>
  <c r="C1520" i="3" s="1"/>
  <c r="C1521" i="3" s="1"/>
  <c r="C1522" i="3" s="1"/>
  <c r="C1523" i="3" s="1"/>
  <c r="C1524" i="3" s="1"/>
  <c r="C1525" i="3" s="1"/>
  <c r="C1526" i="3" s="1"/>
  <c r="C1527" i="3" s="1"/>
  <c r="C1528" i="3" s="1"/>
  <c r="C1529" i="3" s="1"/>
  <c r="C1530" i="3" s="1"/>
  <c r="C1531" i="3" s="1"/>
  <c r="C1532" i="3" s="1"/>
  <c r="C1533" i="3" s="1"/>
  <c r="C1534" i="3" s="1"/>
  <c r="C1535" i="3" s="1"/>
  <c r="C1536" i="3" s="1"/>
  <c r="C1537" i="3" s="1"/>
  <c r="C1538" i="3" s="1"/>
  <c r="C1539" i="3" s="1"/>
  <c r="C1540" i="3" s="1"/>
  <c r="C1541" i="3" s="1"/>
  <c r="C1542" i="3" s="1"/>
  <c r="C1543" i="3" s="1"/>
  <c r="C1544" i="3" s="1"/>
  <c r="C1545" i="3" s="1"/>
  <c r="C1546" i="3" s="1"/>
  <c r="C1547" i="3" s="1"/>
  <c r="C1548" i="3" s="1"/>
  <c r="C1549" i="3" s="1"/>
  <c r="C1550" i="3" s="1"/>
  <c r="C1551" i="3" s="1"/>
  <c r="C1552" i="3" s="1"/>
  <c r="C1553" i="3" s="1"/>
  <c r="C1554" i="3" s="1"/>
  <c r="C1555" i="3" s="1"/>
  <c r="C1556" i="3" s="1"/>
  <c r="C1557" i="3" s="1"/>
  <c r="C1558" i="3" s="1"/>
  <c r="C1559" i="3" s="1"/>
  <c r="C1560" i="3" s="1"/>
  <c r="C1561" i="3" s="1"/>
  <c r="C1562" i="3" s="1"/>
  <c r="C1563" i="3" s="1"/>
  <c r="C1564" i="3" s="1"/>
  <c r="C1565" i="3" s="1"/>
  <c r="C1566" i="3" s="1"/>
  <c r="C1567" i="3" s="1"/>
  <c r="C1568" i="3" s="1"/>
  <c r="C1569" i="3" s="1"/>
  <c r="C1570" i="3" s="1"/>
  <c r="C1571" i="3" s="1"/>
  <c r="C1572" i="3" s="1"/>
  <c r="C1573" i="3" s="1"/>
  <c r="C1574" i="3" s="1"/>
  <c r="C1575" i="3" s="1"/>
  <c r="C1576" i="3" s="1"/>
  <c r="C1577" i="3" s="1"/>
  <c r="C1578" i="3" s="1"/>
  <c r="C1579" i="3" s="1"/>
  <c r="C1580" i="3" s="1"/>
  <c r="C1581" i="3" s="1"/>
  <c r="C1582" i="3" s="1"/>
  <c r="C1583" i="3" s="1"/>
  <c r="C1584" i="3" s="1"/>
  <c r="C1585" i="3" s="1"/>
  <c r="C1586" i="3" s="1"/>
  <c r="C1587" i="3" s="1"/>
  <c r="C1588" i="3" s="1"/>
  <c r="C1589" i="3" s="1"/>
  <c r="C1590" i="3" s="1"/>
  <c r="C1591" i="3" s="1"/>
  <c r="C1592" i="3" s="1"/>
  <c r="C1593" i="3" s="1"/>
  <c r="C1594" i="3" s="1"/>
  <c r="C1595" i="3" s="1"/>
  <c r="C1596" i="3" s="1"/>
  <c r="C1597" i="3" s="1"/>
  <c r="C1598" i="3" s="1"/>
  <c r="C1599" i="3" s="1"/>
  <c r="C1600" i="3" s="1"/>
  <c r="C1601" i="3" s="1"/>
  <c r="C1602" i="3" s="1"/>
  <c r="C1603" i="3" s="1"/>
  <c r="C1604" i="3" s="1"/>
  <c r="C1605" i="3" s="1"/>
  <c r="C1606" i="3" s="1"/>
  <c r="C1607" i="3" s="1"/>
  <c r="C1608" i="3" s="1"/>
  <c r="C1609" i="3" s="1"/>
  <c r="C1610" i="3" s="1"/>
  <c r="C1611" i="3" s="1"/>
  <c r="C1612" i="3" s="1"/>
  <c r="C1613" i="3" s="1"/>
  <c r="C1614" i="3" s="1"/>
  <c r="C1615" i="3" s="1"/>
  <c r="C1616" i="3" s="1"/>
  <c r="C1617" i="3" s="1"/>
  <c r="C1618" i="3" s="1"/>
  <c r="C1619" i="3" s="1"/>
  <c r="C1620" i="3" s="1"/>
  <c r="C1621" i="3" s="1"/>
  <c r="C1622" i="3" s="1"/>
  <c r="C1623" i="3" s="1"/>
  <c r="C1624" i="3" s="1"/>
  <c r="C1625" i="3" s="1"/>
  <c r="C1626" i="3" s="1"/>
  <c r="C1627" i="3" s="1"/>
  <c r="C1628" i="3" s="1"/>
  <c r="C1629" i="3" s="1"/>
  <c r="C1630" i="3" s="1"/>
  <c r="C1631" i="3" s="1"/>
  <c r="C1632" i="3" s="1"/>
  <c r="C1633" i="3" s="1"/>
  <c r="C1634" i="3" s="1"/>
  <c r="C1635" i="3" s="1"/>
  <c r="C1636" i="3" s="1"/>
  <c r="C1637" i="3" s="1"/>
  <c r="C1638" i="3" s="1"/>
  <c r="C1639" i="3" s="1"/>
  <c r="C1640" i="3" s="1"/>
  <c r="C1641" i="3" s="1"/>
  <c r="C1642" i="3" s="1"/>
  <c r="C1643" i="3" s="1"/>
  <c r="C1644" i="3" s="1"/>
  <c r="C1645" i="3" s="1"/>
  <c r="C1646" i="3" s="1"/>
  <c r="C1647" i="3" s="1"/>
  <c r="C1648" i="3" s="1"/>
  <c r="C1649" i="3" s="1"/>
  <c r="C1650" i="3" s="1"/>
  <c r="C1651" i="3" s="1"/>
  <c r="C1652" i="3" s="1"/>
  <c r="C1653" i="3" s="1"/>
  <c r="C1654" i="3" s="1"/>
  <c r="C1655" i="3" s="1"/>
  <c r="C1656" i="3" s="1"/>
  <c r="C1657" i="3" s="1"/>
  <c r="C1658" i="3" s="1"/>
  <c r="C1659" i="3" s="1"/>
  <c r="C1660" i="3" s="1"/>
  <c r="C1661" i="3" s="1"/>
  <c r="C1662" i="3" s="1"/>
  <c r="C1663" i="3" s="1"/>
  <c r="C1664" i="3" s="1"/>
  <c r="C1665" i="3" s="1"/>
  <c r="C1666" i="3" s="1"/>
  <c r="C1667" i="3" s="1"/>
  <c r="C1668" i="3" s="1"/>
  <c r="C1669" i="3" s="1"/>
  <c r="C1670" i="3" s="1"/>
  <c r="C1671" i="3" s="1"/>
  <c r="C1672" i="3" s="1"/>
  <c r="C1673" i="3" s="1"/>
  <c r="C1674" i="3" s="1"/>
  <c r="C1675" i="3" s="1"/>
  <c r="C1676" i="3" s="1"/>
  <c r="C1677" i="3" s="1"/>
  <c r="C1678" i="3" s="1"/>
  <c r="C1679" i="3" s="1"/>
  <c r="C1680" i="3" s="1"/>
  <c r="C1681" i="3" s="1"/>
  <c r="C1682" i="3" s="1"/>
  <c r="C1683" i="3" s="1"/>
  <c r="C1684" i="3" s="1"/>
  <c r="C1685" i="3" s="1"/>
  <c r="C1686" i="3" s="1"/>
  <c r="C1687" i="3" s="1"/>
  <c r="C1688" i="3" s="1"/>
  <c r="C1689" i="3" s="1"/>
  <c r="C1690" i="3" s="1"/>
  <c r="C1691" i="3" s="1"/>
  <c r="C1692" i="3" s="1"/>
  <c r="C1693" i="3" s="1"/>
  <c r="C1694" i="3" s="1"/>
  <c r="C1695" i="3" s="1"/>
  <c r="C1696" i="3" s="1"/>
  <c r="C1697" i="3" s="1"/>
  <c r="C1698" i="3" s="1"/>
  <c r="C1699" i="3" s="1"/>
  <c r="C1700" i="3" s="1"/>
  <c r="C1701" i="3" s="1"/>
  <c r="C1702" i="3" s="1"/>
  <c r="C1703" i="3" s="1"/>
  <c r="C1704" i="3" s="1"/>
  <c r="C1705" i="3" s="1"/>
  <c r="C1706" i="3" s="1"/>
  <c r="C1707" i="3" s="1"/>
  <c r="C1708" i="3" s="1"/>
  <c r="C1709" i="3" s="1"/>
  <c r="C1710" i="3" s="1"/>
  <c r="C1711" i="3" s="1"/>
  <c r="C1712" i="3" s="1"/>
  <c r="C1713" i="3" s="1"/>
  <c r="C1714" i="3" s="1"/>
  <c r="C1715" i="3" s="1"/>
  <c r="C1716" i="3" s="1"/>
  <c r="C1717" i="3" s="1"/>
  <c r="C1718" i="3" s="1"/>
  <c r="C1719" i="3" s="1"/>
  <c r="C1720" i="3" s="1"/>
  <c r="C1721" i="3" s="1"/>
  <c r="C1722" i="3" s="1"/>
  <c r="C1723" i="3" s="1"/>
  <c r="C1724" i="3" s="1"/>
  <c r="C1725" i="3" s="1"/>
  <c r="C1726" i="3" s="1"/>
  <c r="C1727" i="3" s="1"/>
  <c r="C1728" i="3" s="1"/>
  <c r="C1729" i="3" s="1"/>
  <c r="C1730" i="3" s="1"/>
  <c r="C1731" i="3" s="1"/>
  <c r="C1732" i="3" s="1"/>
  <c r="C1733" i="3" s="1"/>
  <c r="C1734" i="3" s="1"/>
  <c r="C1735" i="3" s="1"/>
  <c r="C1736" i="3" s="1"/>
  <c r="C1737" i="3" s="1"/>
  <c r="C1738" i="3" s="1"/>
  <c r="C1739" i="3" s="1"/>
  <c r="C1740" i="3" s="1"/>
  <c r="C1741" i="3" s="1"/>
  <c r="C1742" i="3" s="1"/>
  <c r="C1743" i="3" s="1"/>
  <c r="C1744" i="3" s="1"/>
  <c r="C1745" i="3" s="1"/>
  <c r="C1746" i="3" s="1"/>
  <c r="C1747" i="3" s="1"/>
  <c r="C1748" i="3" s="1"/>
  <c r="C1749" i="3" s="1"/>
  <c r="C1750" i="3" s="1"/>
  <c r="C1751" i="3" s="1"/>
  <c r="C1752" i="3" s="1"/>
  <c r="C1753" i="3" s="1"/>
  <c r="C1754" i="3" s="1"/>
  <c r="C1755" i="3" s="1"/>
  <c r="C1756" i="3" s="1"/>
  <c r="C1757" i="3" s="1"/>
  <c r="C1758" i="3" s="1"/>
  <c r="C1759" i="3" s="1"/>
  <c r="C1760" i="3" s="1"/>
  <c r="C1761" i="3" s="1"/>
  <c r="C1762" i="3" s="1"/>
  <c r="C1763" i="3" s="1"/>
  <c r="C1764" i="3" s="1"/>
  <c r="C1765" i="3" s="1"/>
  <c r="C1766" i="3" s="1"/>
  <c r="C1767" i="3" s="1"/>
  <c r="C1768" i="3" s="1"/>
  <c r="C1769" i="3" s="1"/>
  <c r="C1770" i="3" s="1"/>
  <c r="C1771" i="3" s="1"/>
  <c r="C1772" i="3" s="1"/>
  <c r="C1773" i="3" s="1"/>
  <c r="C1774" i="3" s="1"/>
  <c r="C1775" i="3" s="1"/>
  <c r="C1776" i="3" s="1"/>
  <c r="C1777" i="3" s="1"/>
  <c r="C1778" i="3" s="1"/>
  <c r="C1779" i="3" s="1"/>
  <c r="C1780" i="3" s="1"/>
  <c r="C1781" i="3" s="1"/>
  <c r="C1782" i="3" s="1"/>
  <c r="C1783" i="3" s="1"/>
  <c r="C1784" i="3" s="1"/>
  <c r="C1785" i="3" s="1"/>
  <c r="C1786" i="3" s="1"/>
  <c r="C1787" i="3" s="1"/>
  <c r="C1788" i="3" s="1"/>
  <c r="C1789" i="3" s="1"/>
  <c r="C1790" i="3" s="1"/>
  <c r="C1791" i="3" s="1"/>
  <c r="C1792" i="3" s="1"/>
  <c r="C1793" i="3" s="1"/>
  <c r="C1794" i="3" s="1"/>
  <c r="C1795" i="3" s="1"/>
  <c r="C1796" i="3" s="1"/>
  <c r="C1797" i="3" s="1"/>
  <c r="C1798" i="3" s="1"/>
  <c r="C1799" i="3" s="1"/>
  <c r="C1800" i="3" s="1"/>
  <c r="C1801" i="3" s="1"/>
  <c r="C1802" i="3" s="1"/>
  <c r="C1803" i="3" s="1"/>
  <c r="C1804" i="3" s="1"/>
  <c r="C1805" i="3" s="1"/>
  <c r="C1806" i="3" s="1"/>
  <c r="C1807" i="3" s="1"/>
  <c r="C1808" i="3" s="1"/>
  <c r="C1809" i="3" s="1"/>
  <c r="C1810" i="3" s="1"/>
  <c r="C1811" i="3" s="1"/>
  <c r="C1812" i="3" s="1"/>
  <c r="C1813" i="3" s="1"/>
  <c r="C1814" i="3" s="1"/>
  <c r="C1815" i="3" s="1"/>
  <c r="C1816" i="3" s="1"/>
  <c r="C1817" i="3" s="1"/>
  <c r="C1818" i="3" s="1"/>
  <c r="C1819" i="3" s="1"/>
  <c r="C1820" i="3" s="1"/>
  <c r="C1821" i="3" s="1"/>
  <c r="C1822" i="3" s="1"/>
  <c r="C1823" i="3" s="1"/>
  <c r="C1824" i="3" s="1"/>
  <c r="C1825" i="3" s="1"/>
  <c r="C1826" i="3" s="1"/>
  <c r="C1827" i="3" s="1"/>
  <c r="C1828" i="3" s="1"/>
  <c r="C1829" i="3" s="1"/>
  <c r="C1830" i="3" s="1"/>
  <c r="C1831" i="3" s="1"/>
  <c r="C1832" i="3" s="1"/>
  <c r="C1833" i="3" s="1"/>
  <c r="C1834" i="3" s="1"/>
  <c r="C1835" i="3" s="1"/>
  <c r="C1836" i="3" s="1"/>
  <c r="C1837" i="3" s="1"/>
  <c r="C1838" i="3" s="1"/>
  <c r="C1839" i="3" s="1"/>
  <c r="C1840" i="3" s="1"/>
  <c r="C1841" i="3" s="1"/>
  <c r="C1842" i="3" s="1"/>
  <c r="C1843" i="3" s="1"/>
  <c r="C1844" i="3" s="1"/>
  <c r="C1845" i="3" s="1"/>
  <c r="C1846" i="3" s="1"/>
  <c r="C1847" i="3" s="1"/>
  <c r="C1848" i="3" s="1"/>
  <c r="C1849" i="3" s="1"/>
  <c r="C1850" i="3" s="1"/>
  <c r="C1851" i="3" s="1"/>
  <c r="C1852" i="3" s="1"/>
  <c r="C1853" i="3" s="1"/>
  <c r="C1854" i="3" s="1"/>
  <c r="C1855" i="3" s="1"/>
  <c r="C1856" i="3" s="1"/>
  <c r="C1857" i="3" s="1"/>
  <c r="C1858" i="3" s="1"/>
  <c r="C1859" i="3" s="1"/>
  <c r="C1860" i="3" s="1"/>
  <c r="C1861" i="3" s="1"/>
  <c r="C1862" i="3" s="1"/>
  <c r="C1863" i="3" s="1"/>
  <c r="C1864" i="3" s="1"/>
  <c r="C1865" i="3" s="1"/>
  <c r="C1866" i="3" s="1"/>
  <c r="C1867" i="3" s="1"/>
  <c r="C1868" i="3" s="1"/>
  <c r="C1869" i="3" s="1"/>
  <c r="C1870" i="3" s="1"/>
  <c r="C1871" i="3" s="1"/>
  <c r="C1872" i="3" s="1"/>
  <c r="C1873" i="3" s="1"/>
  <c r="C1874" i="3" s="1"/>
  <c r="C1875" i="3" s="1"/>
  <c r="C1876" i="3" s="1"/>
  <c r="C1877" i="3" s="1"/>
  <c r="C1878" i="3" s="1"/>
  <c r="C1879" i="3" s="1"/>
  <c r="C1880" i="3" s="1"/>
  <c r="C1881" i="3" s="1"/>
  <c r="C1882" i="3" s="1"/>
  <c r="C1883" i="3" s="1"/>
  <c r="C1884" i="3" s="1"/>
  <c r="C1885" i="3" s="1"/>
  <c r="C1886" i="3" s="1"/>
  <c r="C1887" i="3" s="1"/>
  <c r="C1888" i="3" s="1"/>
  <c r="C1889" i="3" s="1"/>
  <c r="C1890" i="3" s="1"/>
  <c r="C1891" i="3" s="1"/>
  <c r="C1892" i="3" s="1"/>
  <c r="C1893" i="3" s="1"/>
  <c r="C1894" i="3" s="1"/>
  <c r="C1895" i="3" s="1"/>
  <c r="C1896" i="3" s="1"/>
  <c r="C1897" i="3" s="1"/>
  <c r="C1898" i="3" s="1"/>
  <c r="C1899" i="3" s="1"/>
  <c r="C1900" i="3" s="1"/>
  <c r="C1901" i="3" s="1"/>
  <c r="C1902" i="3" s="1"/>
  <c r="C1903" i="3" s="1"/>
  <c r="C1904" i="3" s="1"/>
  <c r="C1905" i="3" s="1"/>
  <c r="C1906" i="3" s="1"/>
  <c r="C1907" i="3" s="1"/>
  <c r="C1908" i="3" s="1"/>
  <c r="C1909" i="3" s="1"/>
  <c r="C1910" i="3" s="1"/>
  <c r="C1911" i="3" s="1"/>
  <c r="C1912" i="3" s="1"/>
  <c r="C1913" i="3" s="1"/>
  <c r="C1914" i="3" s="1"/>
  <c r="C1915" i="3" s="1"/>
  <c r="C1916" i="3" s="1"/>
  <c r="C1917" i="3" s="1"/>
  <c r="C1918" i="3" s="1"/>
  <c r="C1919" i="3" s="1"/>
  <c r="C1920" i="3" s="1"/>
  <c r="C1921" i="3" s="1"/>
  <c r="C1922" i="3" s="1"/>
  <c r="C1923" i="3" s="1"/>
  <c r="C1924" i="3" s="1"/>
  <c r="C1925" i="3" s="1"/>
  <c r="C1926" i="3" s="1"/>
  <c r="C1927" i="3" s="1"/>
  <c r="C1928" i="3" s="1"/>
  <c r="C1929" i="3" s="1"/>
  <c r="C1930" i="3" s="1"/>
  <c r="C1931" i="3" s="1"/>
  <c r="C1932" i="3" s="1"/>
  <c r="C1933" i="3" s="1"/>
  <c r="C1934" i="3" s="1"/>
  <c r="C1935" i="3" s="1"/>
  <c r="C1936" i="3" s="1"/>
  <c r="C1937" i="3" s="1"/>
  <c r="C1938" i="3" s="1"/>
  <c r="C1939" i="3" s="1"/>
  <c r="C1940" i="3" s="1"/>
  <c r="C1941" i="3" s="1"/>
  <c r="C1942" i="3" s="1"/>
  <c r="C1943" i="3" s="1"/>
  <c r="C1944" i="3" s="1"/>
  <c r="C1945" i="3" s="1"/>
  <c r="C1946" i="3" s="1"/>
  <c r="C1947" i="3" s="1"/>
  <c r="C1948" i="3" s="1"/>
  <c r="C1949" i="3" s="1"/>
  <c r="C1950" i="3" s="1"/>
  <c r="C1951" i="3" s="1"/>
  <c r="C1952" i="3" s="1"/>
  <c r="C1953" i="3" s="1"/>
  <c r="C1954" i="3" s="1"/>
  <c r="C1955" i="3" s="1"/>
  <c r="C1956" i="3" s="1"/>
  <c r="C1957" i="3" s="1"/>
  <c r="C1958" i="3" s="1"/>
  <c r="C1959" i="3" s="1"/>
  <c r="C1960" i="3" s="1"/>
  <c r="C1961" i="3" s="1"/>
  <c r="C1962" i="3" s="1"/>
  <c r="C1963" i="3" s="1"/>
  <c r="C1964" i="3" s="1"/>
  <c r="C1965" i="3" s="1"/>
  <c r="C1966" i="3" s="1"/>
  <c r="C1967" i="3" s="1"/>
  <c r="C1968" i="3" s="1"/>
  <c r="C1969" i="3" s="1"/>
  <c r="C1970" i="3" s="1"/>
  <c r="C1971" i="3" s="1"/>
  <c r="C1972" i="3" s="1"/>
  <c r="C1973" i="3" s="1"/>
  <c r="C1974" i="3" s="1"/>
  <c r="C1975" i="3" s="1"/>
  <c r="C1976" i="3" s="1"/>
  <c r="C1977" i="3" s="1"/>
  <c r="C1978" i="3" s="1"/>
  <c r="C1979" i="3" s="1"/>
  <c r="C1980" i="3" s="1"/>
  <c r="C1981" i="3" s="1"/>
  <c r="C1982" i="3" s="1"/>
  <c r="C1983" i="3" s="1"/>
  <c r="C1984" i="3" s="1"/>
  <c r="C1985" i="3" s="1"/>
  <c r="C1986" i="3" s="1"/>
  <c r="C1987" i="3" s="1"/>
  <c r="C1988" i="3" s="1"/>
  <c r="C1989" i="3" s="1"/>
  <c r="C1990" i="3" s="1"/>
  <c r="C1991" i="3" s="1"/>
  <c r="C1992" i="3" s="1"/>
  <c r="C1993" i="3" s="1"/>
  <c r="C1994" i="3" s="1"/>
  <c r="C1995" i="3" s="1"/>
  <c r="C1996" i="3" s="1"/>
  <c r="C1997" i="3" s="1"/>
  <c r="C1998" i="3" s="1"/>
  <c r="C1999" i="3" s="1"/>
  <c r="C2000" i="3" s="1"/>
  <c r="C2001" i="3" s="1"/>
  <c r="C2002" i="3" s="1"/>
  <c r="C2003" i="3" s="1"/>
  <c r="C2004" i="3" s="1"/>
  <c r="C2005" i="3" s="1"/>
  <c r="C2006" i="3" s="1"/>
  <c r="C2007" i="3" s="1"/>
  <c r="C2008" i="3" s="1"/>
  <c r="C2009" i="3" s="1"/>
  <c r="C2010" i="3" s="1"/>
  <c r="C2011" i="3" s="1"/>
  <c r="C2012" i="3" s="1"/>
  <c r="C2013" i="3" s="1"/>
  <c r="C2014" i="3" s="1"/>
  <c r="C2015" i="3" s="1"/>
  <c r="C2016" i="3" s="1"/>
  <c r="C2017" i="3" s="1"/>
  <c r="C2018" i="3" s="1"/>
  <c r="C2019" i="3" s="1"/>
  <c r="C2020" i="3" s="1"/>
  <c r="C2021" i="3" s="1"/>
  <c r="C2022" i="3" s="1"/>
  <c r="C2023" i="3" s="1"/>
  <c r="C2024" i="3" s="1"/>
  <c r="C2025" i="3" s="1"/>
  <c r="C2026" i="3" s="1"/>
  <c r="C2027" i="3" s="1"/>
  <c r="C2028" i="3" s="1"/>
  <c r="C2029" i="3" s="1"/>
  <c r="C2030" i="3" s="1"/>
  <c r="C2031" i="3" s="1"/>
  <c r="C2032" i="3" s="1"/>
  <c r="C2033" i="3" s="1"/>
  <c r="C2034" i="3" s="1"/>
  <c r="C2035" i="3" s="1"/>
  <c r="C2036" i="3" s="1"/>
  <c r="C2037" i="3" s="1"/>
  <c r="C2038" i="3" s="1"/>
  <c r="C2039" i="3" s="1"/>
  <c r="C2040" i="3" s="1"/>
  <c r="C2041" i="3" s="1"/>
  <c r="C2042" i="3" s="1"/>
  <c r="C2043" i="3" s="1"/>
  <c r="C2044" i="3" s="1"/>
  <c r="C2045" i="3" s="1"/>
  <c r="C2046" i="3" s="1"/>
  <c r="C2047" i="3" s="1"/>
  <c r="C2048" i="3" s="1"/>
  <c r="C2049" i="3" s="1"/>
  <c r="C2050" i="3" s="1"/>
  <c r="C2051" i="3" s="1"/>
  <c r="C2052" i="3" s="1"/>
  <c r="C2053" i="3" s="1"/>
  <c r="C2054" i="3" s="1"/>
  <c r="C2055" i="3" s="1"/>
  <c r="C2056" i="3" s="1"/>
  <c r="C2057" i="3" s="1"/>
  <c r="C2058" i="3" s="1"/>
  <c r="C2059" i="3" s="1"/>
  <c r="C2060" i="3" s="1"/>
  <c r="C2061" i="3" s="1"/>
  <c r="C2062" i="3" s="1"/>
  <c r="C2063" i="3" s="1"/>
  <c r="C2064" i="3" s="1"/>
  <c r="C2065" i="3" s="1"/>
  <c r="C2066" i="3" s="1"/>
  <c r="C2067" i="3" s="1"/>
  <c r="C2068" i="3" s="1"/>
  <c r="C2069" i="3" s="1"/>
  <c r="C2070" i="3" s="1"/>
  <c r="C2071" i="3" s="1"/>
  <c r="C2072" i="3" s="1"/>
  <c r="C2073" i="3" s="1"/>
  <c r="C2074" i="3" s="1"/>
  <c r="C2075" i="3" s="1"/>
  <c r="C2076" i="3" s="1"/>
  <c r="C2077" i="3" s="1"/>
  <c r="C2078" i="3" s="1"/>
  <c r="C2079" i="3" s="1"/>
  <c r="C2080" i="3" s="1"/>
  <c r="C2081" i="3" s="1"/>
  <c r="C2082" i="3" s="1"/>
  <c r="C2083" i="3" s="1"/>
  <c r="C2084" i="3" s="1"/>
  <c r="C2085" i="3" s="1"/>
  <c r="C2086" i="3" s="1"/>
  <c r="C2087" i="3" s="1"/>
  <c r="C2088" i="3" s="1"/>
  <c r="C2089" i="3" s="1"/>
  <c r="C2090" i="3" s="1"/>
  <c r="C2091" i="3" s="1"/>
  <c r="C2092" i="3" s="1"/>
  <c r="C2093" i="3" s="1"/>
  <c r="C2094" i="3" s="1"/>
  <c r="C2095" i="3" s="1"/>
  <c r="C2096" i="3" s="1"/>
  <c r="C2097" i="3" s="1"/>
  <c r="C2098" i="3" s="1"/>
  <c r="C2099" i="3" s="1"/>
  <c r="C2100" i="3" s="1"/>
  <c r="C2101" i="3" s="1"/>
  <c r="C2102" i="3" s="1"/>
  <c r="C2103" i="3" s="1"/>
  <c r="C2104" i="3" s="1"/>
  <c r="C2105" i="3" s="1"/>
  <c r="C2106" i="3" s="1"/>
  <c r="C2107" i="3" s="1"/>
  <c r="C2108" i="3" s="1"/>
  <c r="C2109" i="3" s="1"/>
  <c r="C2110" i="3" s="1"/>
  <c r="C2111" i="3" s="1"/>
  <c r="C2112" i="3" s="1"/>
  <c r="C2113" i="3" s="1"/>
  <c r="C2114" i="3" s="1"/>
  <c r="C2115" i="3" s="1"/>
  <c r="C2116" i="3" s="1"/>
  <c r="C2117" i="3" s="1"/>
  <c r="C2118" i="3" s="1"/>
  <c r="C2119" i="3" s="1"/>
  <c r="C2120" i="3" s="1"/>
  <c r="C2121" i="3" s="1"/>
  <c r="C2122" i="3" s="1"/>
  <c r="C2123" i="3" s="1"/>
  <c r="C2124" i="3" s="1"/>
  <c r="C2125" i="3" s="1"/>
  <c r="C2126" i="3" s="1"/>
  <c r="C2127" i="3" s="1"/>
  <c r="C2128" i="3" s="1"/>
  <c r="C2129" i="3" s="1"/>
  <c r="C2130" i="3" s="1"/>
  <c r="C2131" i="3" s="1"/>
  <c r="C2132" i="3" s="1"/>
  <c r="C2133" i="3" s="1"/>
  <c r="C2134" i="3" s="1"/>
  <c r="C2135" i="3" s="1"/>
  <c r="C2136" i="3" s="1"/>
  <c r="C2137" i="3" s="1"/>
  <c r="C2138" i="3" s="1"/>
  <c r="C2139" i="3" s="1"/>
  <c r="C2140" i="3" s="1"/>
  <c r="C2141" i="3" s="1"/>
  <c r="C2142" i="3" s="1"/>
  <c r="C2143" i="3" s="1"/>
  <c r="C2144" i="3" s="1"/>
  <c r="C2145" i="3" s="1"/>
  <c r="C2146" i="3" s="1"/>
  <c r="C2147" i="3" s="1"/>
  <c r="C2148" i="3" s="1"/>
  <c r="C2149" i="3" s="1"/>
  <c r="C2150" i="3" s="1"/>
  <c r="C2151" i="3" s="1"/>
  <c r="C2152" i="3" s="1"/>
  <c r="C2153" i="3" s="1"/>
  <c r="C2154" i="3" s="1"/>
  <c r="C2155" i="3" s="1"/>
  <c r="C2156" i="3" s="1"/>
  <c r="C2157" i="3" s="1"/>
  <c r="C2158" i="3" s="1"/>
  <c r="C2159" i="3" s="1"/>
  <c r="C2160" i="3" s="1"/>
  <c r="C2161" i="3" s="1"/>
  <c r="C2162" i="3" s="1"/>
  <c r="C2163" i="3" s="1"/>
  <c r="C2164" i="3" s="1"/>
  <c r="C2165" i="3" s="1"/>
  <c r="C2166" i="3" s="1"/>
  <c r="C2167" i="3" s="1"/>
  <c r="C2168" i="3" s="1"/>
  <c r="C2169" i="3" s="1"/>
  <c r="C2170" i="3" s="1"/>
  <c r="C2171" i="3" s="1"/>
  <c r="C2172" i="3" s="1"/>
  <c r="C2173" i="3" s="1"/>
  <c r="C2174" i="3" s="1"/>
  <c r="C2175" i="3" s="1"/>
  <c r="C2176" i="3" s="1"/>
  <c r="C2177" i="3" s="1"/>
  <c r="C2178" i="3" s="1"/>
  <c r="C2179" i="3" s="1"/>
  <c r="C2180" i="3" s="1"/>
  <c r="C2181" i="3" s="1"/>
  <c r="C2182" i="3" s="1"/>
  <c r="C2183" i="3" s="1"/>
  <c r="C2184" i="3" s="1"/>
  <c r="C2185" i="3" s="1"/>
  <c r="C2186" i="3" s="1"/>
  <c r="C2187" i="3" s="1"/>
  <c r="C2188" i="3" s="1"/>
  <c r="C2189" i="3" s="1"/>
  <c r="C2190" i="3" s="1"/>
  <c r="C2191" i="3" s="1"/>
  <c r="C2192" i="3" s="1"/>
  <c r="C2193" i="3" s="1"/>
  <c r="C2194" i="3" s="1"/>
  <c r="C2195" i="3" s="1"/>
  <c r="C2196" i="3" s="1"/>
  <c r="C2197" i="3" s="1"/>
  <c r="C2198" i="3" s="1"/>
  <c r="C2199" i="3" s="1"/>
  <c r="C2200" i="3" s="1"/>
  <c r="C2201" i="3" s="1"/>
  <c r="C2202" i="3" s="1"/>
  <c r="C2203" i="3" s="1"/>
  <c r="C2204" i="3" s="1"/>
  <c r="C2205" i="3" s="1"/>
  <c r="C2206" i="3" s="1"/>
  <c r="C2207" i="3" s="1"/>
  <c r="C2208" i="3" s="1"/>
  <c r="C2209" i="3" s="1"/>
  <c r="C2210" i="3" s="1"/>
  <c r="C2211" i="3" s="1"/>
  <c r="C2212" i="3" s="1"/>
  <c r="C2213" i="3" s="1"/>
  <c r="C2214" i="3" s="1"/>
  <c r="C2215" i="3" s="1"/>
  <c r="C2216" i="3" s="1"/>
  <c r="C2217" i="3" s="1"/>
  <c r="C2218" i="3" s="1"/>
  <c r="C2219" i="3" s="1"/>
  <c r="C2220" i="3" s="1"/>
  <c r="C2221" i="3" s="1"/>
  <c r="C2222" i="3" s="1"/>
  <c r="C2223" i="3" s="1"/>
  <c r="C2224" i="3" s="1"/>
  <c r="C2225" i="3" s="1"/>
  <c r="C2226" i="3" s="1"/>
  <c r="C2227" i="3" s="1"/>
  <c r="C2228" i="3" s="1"/>
  <c r="C2229" i="3" s="1"/>
  <c r="C2230" i="3" s="1"/>
  <c r="C2231" i="3" s="1"/>
  <c r="C2232" i="3" s="1"/>
  <c r="C2233" i="3" s="1"/>
  <c r="C2234" i="3" s="1"/>
  <c r="C2235" i="3" s="1"/>
  <c r="C2236" i="3" s="1"/>
  <c r="C2237" i="3" s="1"/>
  <c r="C2238" i="3" s="1"/>
  <c r="C2239" i="3" s="1"/>
  <c r="C2240" i="3" s="1"/>
  <c r="C2241" i="3" s="1"/>
  <c r="C2242" i="3" s="1"/>
  <c r="C2243" i="3" s="1"/>
  <c r="C2244" i="3" s="1"/>
  <c r="C2245" i="3" s="1"/>
  <c r="C2246" i="3" s="1"/>
  <c r="C2247" i="3" s="1"/>
  <c r="C2248" i="3" s="1"/>
  <c r="C2249" i="3" s="1"/>
  <c r="C2250" i="3" s="1"/>
  <c r="C2251" i="3" s="1"/>
  <c r="C2252" i="3" s="1"/>
  <c r="C2253" i="3" s="1"/>
  <c r="C2254" i="3" s="1"/>
  <c r="C2255" i="3" s="1"/>
  <c r="C2256" i="3" s="1"/>
  <c r="C2257" i="3" s="1"/>
  <c r="C2258" i="3" s="1"/>
  <c r="C2259" i="3" s="1"/>
  <c r="C2260" i="3" s="1"/>
  <c r="C2261" i="3" s="1"/>
  <c r="C2262" i="3" s="1"/>
  <c r="C2263" i="3" s="1"/>
  <c r="C2264" i="3" s="1"/>
  <c r="C2265" i="3" s="1"/>
  <c r="C2266" i="3" s="1"/>
  <c r="C2267" i="3" s="1"/>
  <c r="C2268" i="3" s="1"/>
  <c r="C2269" i="3" s="1"/>
  <c r="C2270" i="3" s="1"/>
  <c r="C2271" i="3" s="1"/>
  <c r="C2272" i="3" s="1"/>
  <c r="C2273" i="3" s="1"/>
  <c r="C2274" i="3" s="1"/>
  <c r="C2275" i="3" s="1"/>
  <c r="C2276" i="3" s="1"/>
  <c r="C2277" i="3" s="1"/>
  <c r="C2278" i="3" s="1"/>
  <c r="C2279" i="3" s="1"/>
  <c r="C2280" i="3" s="1"/>
  <c r="C2281" i="3" s="1"/>
  <c r="C2282" i="3" s="1"/>
  <c r="C2283" i="3" s="1"/>
  <c r="C2284" i="3" s="1"/>
  <c r="C2285" i="3" s="1"/>
  <c r="C2286" i="3" s="1"/>
  <c r="C2287" i="3" s="1"/>
  <c r="C2288" i="3" s="1"/>
  <c r="C2289" i="3" s="1"/>
  <c r="C2290" i="3" s="1"/>
  <c r="C2291" i="3" s="1"/>
  <c r="C2292" i="3" s="1"/>
  <c r="C2293" i="3" s="1"/>
  <c r="C2294" i="3" s="1"/>
  <c r="C2295" i="3" s="1"/>
  <c r="C2296" i="3" s="1"/>
  <c r="C2297" i="3" s="1"/>
  <c r="C2298" i="3" s="1"/>
  <c r="C2299" i="3" s="1"/>
  <c r="C2300" i="3" s="1"/>
  <c r="C2301" i="3" s="1"/>
  <c r="C2302" i="3" s="1"/>
  <c r="C2303" i="3" s="1"/>
  <c r="C2304" i="3" s="1"/>
  <c r="C2305" i="3" s="1"/>
  <c r="C2306" i="3" s="1"/>
  <c r="C2307" i="3" s="1"/>
  <c r="C2308" i="3" s="1"/>
  <c r="C2309" i="3" s="1"/>
  <c r="C2310" i="3" s="1"/>
  <c r="C2311" i="3" s="1"/>
  <c r="C2312" i="3" s="1"/>
  <c r="C2313" i="3" s="1"/>
  <c r="C2314" i="3" s="1"/>
  <c r="C2315" i="3" s="1"/>
  <c r="C2316" i="3" s="1"/>
  <c r="C2317" i="3" s="1"/>
  <c r="C2318" i="3" s="1"/>
  <c r="C2319" i="3" s="1"/>
  <c r="C2320" i="3" s="1"/>
  <c r="C2321" i="3" s="1"/>
  <c r="C2322" i="3" s="1"/>
  <c r="C2323" i="3" s="1"/>
  <c r="C2324" i="3" s="1"/>
  <c r="C2325" i="3" s="1"/>
  <c r="C2326" i="3" s="1"/>
  <c r="C2327" i="3" s="1"/>
  <c r="C2328" i="3" s="1"/>
  <c r="C2329" i="3" s="1"/>
  <c r="C2330" i="3" s="1"/>
  <c r="C2331" i="3" s="1"/>
  <c r="C2332" i="3" s="1"/>
  <c r="C2333" i="3" s="1"/>
  <c r="C2334" i="3" s="1"/>
  <c r="C2335" i="3" s="1"/>
  <c r="C2336" i="3" s="1"/>
  <c r="C2337" i="3" s="1"/>
  <c r="C2338" i="3" s="1"/>
  <c r="C2339" i="3" s="1"/>
  <c r="C2340" i="3" s="1"/>
  <c r="C2341" i="3" s="1"/>
  <c r="C2342" i="3" s="1"/>
  <c r="C2343" i="3" s="1"/>
  <c r="C2344" i="3" s="1"/>
  <c r="C2345" i="3" s="1"/>
  <c r="C2346" i="3" s="1"/>
  <c r="C2347" i="3" s="1"/>
  <c r="C2348" i="3" s="1"/>
  <c r="C2349" i="3" s="1"/>
  <c r="C2350" i="3" s="1"/>
  <c r="C2351" i="3" s="1"/>
  <c r="C2352" i="3" s="1"/>
  <c r="C2353" i="3" s="1"/>
  <c r="C2354" i="3" s="1"/>
  <c r="C2355" i="3" s="1"/>
  <c r="C2356" i="3" s="1"/>
  <c r="C2357" i="3" s="1"/>
  <c r="C2358" i="3" s="1"/>
  <c r="C2359" i="3" s="1"/>
  <c r="C2360" i="3" s="1"/>
  <c r="C2361" i="3" s="1"/>
  <c r="C2362" i="3" s="1"/>
  <c r="C2363" i="3" s="1"/>
  <c r="C2364" i="3" s="1"/>
  <c r="C2365" i="3" s="1"/>
  <c r="C2366" i="3" s="1"/>
  <c r="C2367" i="3" s="1"/>
  <c r="C2368" i="3" s="1"/>
  <c r="C2369" i="3" s="1"/>
  <c r="C2370" i="3" s="1"/>
  <c r="C2371" i="3" s="1"/>
  <c r="C2372" i="3" s="1"/>
  <c r="C2373" i="3" s="1"/>
  <c r="C2374" i="3" s="1"/>
  <c r="C2375" i="3" s="1"/>
  <c r="C2376" i="3" s="1"/>
  <c r="C2377" i="3" s="1"/>
  <c r="C2378" i="3" s="1"/>
  <c r="C2379" i="3" s="1"/>
  <c r="C2380" i="3" s="1"/>
  <c r="C2381" i="3" s="1"/>
  <c r="C2382" i="3" s="1"/>
  <c r="C2383" i="3" s="1"/>
  <c r="C2384" i="3" s="1"/>
  <c r="C2385" i="3" s="1"/>
  <c r="C2386" i="3" s="1"/>
  <c r="C2387" i="3" s="1"/>
  <c r="C2388" i="3" s="1"/>
  <c r="C2389" i="3" s="1"/>
  <c r="C2390" i="3" s="1"/>
  <c r="C2391" i="3" s="1"/>
  <c r="C2392" i="3" s="1"/>
  <c r="C2393" i="3" s="1"/>
  <c r="C2394" i="3" s="1"/>
  <c r="C2395" i="3" s="1"/>
  <c r="C2396" i="3" s="1"/>
  <c r="C2397" i="3" s="1"/>
  <c r="C2398" i="3" s="1"/>
  <c r="C2399" i="3" s="1"/>
  <c r="C2400" i="3" s="1"/>
  <c r="C2401" i="3" s="1"/>
  <c r="C2402" i="3" s="1"/>
  <c r="C2403" i="3" s="1"/>
  <c r="C2404" i="3" s="1"/>
  <c r="C2405" i="3" s="1"/>
  <c r="C2406" i="3" s="1"/>
  <c r="C2407" i="3" s="1"/>
  <c r="C2408" i="3" s="1"/>
  <c r="C2409" i="3" s="1"/>
  <c r="C2410" i="3" s="1"/>
  <c r="C2411" i="3" s="1"/>
  <c r="C2412" i="3" s="1"/>
  <c r="C2413" i="3" s="1"/>
  <c r="C2414" i="3" s="1"/>
  <c r="C2415" i="3" s="1"/>
  <c r="C2416" i="3" s="1"/>
  <c r="C2417" i="3" s="1"/>
  <c r="C2418" i="3" s="1"/>
  <c r="C2419" i="3" s="1"/>
  <c r="C2420" i="3" s="1"/>
  <c r="C2421" i="3" s="1"/>
  <c r="C2422" i="3" s="1"/>
  <c r="C2423" i="3" s="1"/>
  <c r="C2424" i="3" s="1"/>
  <c r="C2425" i="3" s="1"/>
  <c r="C2426" i="3" s="1"/>
  <c r="C2427" i="3" s="1"/>
  <c r="C2428" i="3" s="1"/>
  <c r="C2429" i="3" s="1"/>
  <c r="C2430" i="3" s="1"/>
  <c r="C2431" i="3" s="1"/>
  <c r="C2432" i="3" s="1"/>
  <c r="C2433" i="3" s="1"/>
  <c r="C2434" i="3" s="1"/>
  <c r="C2435" i="3" s="1"/>
  <c r="C2436" i="3" s="1"/>
  <c r="C2437" i="3" s="1"/>
  <c r="C2438" i="3" s="1"/>
  <c r="C2439" i="3" s="1"/>
  <c r="C2440" i="3" s="1"/>
  <c r="C2441" i="3" s="1"/>
  <c r="C2442" i="3" s="1"/>
  <c r="C2443" i="3" s="1"/>
  <c r="C2444" i="3" s="1"/>
  <c r="C2445" i="3" s="1"/>
  <c r="C2446" i="3" s="1"/>
  <c r="C2447" i="3" s="1"/>
  <c r="C2448" i="3" s="1"/>
  <c r="C2449" i="3" s="1"/>
  <c r="C2450" i="3" s="1"/>
  <c r="C2451" i="3" s="1"/>
  <c r="C2452" i="3" s="1"/>
  <c r="C2453" i="3" s="1"/>
  <c r="C2454" i="3" s="1"/>
  <c r="C2455" i="3" s="1"/>
  <c r="C2456" i="3" s="1"/>
  <c r="C2457" i="3" s="1"/>
  <c r="C2458" i="3" s="1"/>
  <c r="C2459" i="3" s="1"/>
  <c r="C2460" i="3" s="1"/>
  <c r="C2461" i="3" s="1"/>
  <c r="C2462" i="3" s="1"/>
  <c r="C2463" i="3" s="1"/>
  <c r="C2464" i="3" s="1"/>
  <c r="C2465" i="3" s="1"/>
  <c r="C2466" i="3" s="1"/>
  <c r="C2467" i="3" s="1"/>
  <c r="C2468" i="3" s="1"/>
  <c r="C2469" i="3" s="1"/>
  <c r="C2470" i="3" s="1"/>
  <c r="C2471" i="3" s="1"/>
  <c r="C2472" i="3" s="1"/>
  <c r="C2473" i="3" s="1"/>
  <c r="C2474" i="3" s="1"/>
  <c r="C2475" i="3" s="1"/>
  <c r="C2476" i="3" s="1"/>
  <c r="C2477" i="3" s="1"/>
  <c r="C2478" i="3" s="1"/>
  <c r="C2479" i="3" s="1"/>
  <c r="C2480" i="3" s="1"/>
  <c r="C2481" i="3" s="1"/>
  <c r="C2482" i="3" s="1"/>
  <c r="C2483" i="3" s="1"/>
  <c r="C2484" i="3" s="1"/>
  <c r="C2485" i="3" s="1"/>
  <c r="C2486" i="3" s="1"/>
  <c r="C2487" i="3" s="1"/>
  <c r="C2488" i="3" s="1"/>
  <c r="C2489" i="3" s="1"/>
  <c r="C2490" i="3" s="1"/>
  <c r="C2491" i="3" s="1"/>
  <c r="C2492" i="3" s="1"/>
  <c r="C2493" i="3" s="1"/>
  <c r="C2494" i="3" s="1"/>
  <c r="C2495" i="3" s="1"/>
  <c r="C2496" i="3" s="1"/>
  <c r="C2497" i="3" s="1"/>
  <c r="C2498" i="3" s="1"/>
  <c r="C2499" i="3" s="1"/>
  <c r="C2500" i="3" s="1"/>
  <c r="C2501" i="3" s="1"/>
  <c r="C2502" i="3" s="1"/>
  <c r="C2503" i="3" s="1"/>
  <c r="C2504" i="3" s="1"/>
  <c r="C2505" i="3" s="1"/>
  <c r="C2506" i="3" s="1"/>
  <c r="C2507" i="3" s="1"/>
  <c r="C2508" i="3" s="1"/>
  <c r="C2509" i="3" s="1"/>
  <c r="C2510" i="3" s="1"/>
  <c r="C2511" i="3" s="1"/>
  <c r="C2512" i="3" s="1"/>
  <c r="C2513" i="3" s="1"/>
  <c r="C2514" i="3" s="1"/>
  <c r="C2515" i="3" s="1"/>
  <c r="C2516" i="3" s="1"/>
  <c r="C2517" i="3" s="1"/>
  <c r="C2518" i="3" s="1"/>
  <c r="C2519" i="3" s="1"/>
  <c r="C2520" i="3" s="1"/>
  <c r="C2521" i="3" s="1"/>
  <c r="C2522" i="3" s="1"/>
  <c r="C2523" i="3" s="1"/>
  <c r="C2524" i="3" s="1"/>
  <c r="C2525" i="3" s="1"/>
  <c r="C2526" i="3" s="1"/>
  <c r="C2527" i="3" s="1"/>
  <c r="C2528" i="3" s="1"/>
  <c r="C2529" i="3" s="1"/>
  <c r="C2530" i="3" s="1"/>
  <c r="C2531" i="3" s="1"/>
  <c r="C2532" i="3" s="1"/>
  <c r="C2533" i="3" s="1"/>
  <c r="C2534" i="3" s="1"/>
  <c r="C2535" i="3" s="1"/>
  <c r="C2536" i="3" s="1"/>
  <c r="C2537" i="3" s="1"/>
  <c r="C2538" i="3" s="1"/>
  <c r="C2539" i="3" s="1"/>
  <c r="C2540" i="3" s="1"/>
  <c r="C2541" i="3" s="1"/>
  <c r="C2542" i="3" s="1"/>
  <c r="C2543" i="3" s="1"/>
  <c r="C2544" i="3" s="1"/>
  <c r="C2545" i="3" s="1"/>
  <c r="C2546" i="3" s="1"/>
  <c r="C2547" i="3" s="1"/>
  <c r="C2548" i="3" s="1"/>
  <c r="C2549" i="3" s="1"/>
  <c r="C2550" i="3" s="1"/>
  <c r="C2551" i="3" s="1"/>
  <c r="C2552" i="3" s="1"/>
  <c r="C2553" i="3" s="1"/>
  <c r="C2554" i="3" s="1"/>
  <c r="C2555" i="3" s="1"/>
  <c r="C2556" i="3" s="1"/>
  <c r="C2557" i="3" s="1"/>
  <c r="C2558" i="3" s="1"/>
  <c r="C2559" i="3" s="1"/>
  <c r="C2560" i="3" s="1"/>
  <c r="C2561" i="3" s="1"/>
  <c r="C2562" i="3" s="1"/>
  <c r="C2563" i="3" s="1"/>
  <c r="C2564" i="3" s="1"/>
  <c r="C2565" i="3" s="1"/>
  <c r="C2566" i="3" s="1"/>
  <c r="C2567" i="3" s="1"/>
  <c r="C2568" i="3" s="1"/>
  <c r="C2569" i="3" s="1"/>
  <c r="C2570" i="3" s="1"/>
  <c r="C2571" i="3" s="1"/>
  <c r="C2572" i="3" s="1"/>
  <c r="C2573" i="3" s="1"/>
  <c r="C2574" i="3" s="1"/>
  <c r="C2575" i="3" s="1"/>
  <c r="C2576" i="3" s="1"/>
  <c r="C2577" i="3" s="1"/>
  <c r="C2578" i="3" s="1"/>
  <c r="C2579" i="3" s="1"/>
  <c r="C2580" i="3" s="1"/>
  <c r="C2581" i="3" s="1"/>
  <c r="C2582" i="3" s="1"/>
  <c r="C2583" i="3" s="1"/>
  <c r="C2584" i="3" s="1"/>
  <c r="C2585" i="3" s="1"/>
  <c r="C2586" i="3" s="1"/>
  <c r="C2587" i="3" s="1"/>
  <c r="C2588" i="3" s="1"/>
  <c r="C2589" i="3" s="1"/>
  <c r="C2590" i="3" s="1"/>
  <c r="C2591" i="3" s="1"/>
  <c r="C2592" i="3" s="1"/>
  <c r="C2593" i="3" s="1"/>
  <c r="C2594" i="3" s="1"/>
  <c r="C2595" i="3" s="1"/>
  <c r="C2596" i="3" s="1"/>
  <c r="C2597" i="3" s="1"/>
  <c r="C2598" i="3" s="1"/>
  <c r="C2599" i="3" s="1"/>
  <c r="C2600" i="3" s="1"/>
  <c r="C2601" i="3" s="1"/>
  <c r="C2602" i="3" s="1"/>
  <c r="C2603" i="3" s="1"/>
  <c r="C2604" i="3" s="1"/>
  <c r="C2605" i="3" s="1"/>
  <c r="C2606" i="3" s="1"/>
  <c r="C2607" i="3" s="1"/>
  <c r="C2608" i="3" s="1"/>
  <c r="C2609" i="3" s="1"/>
  <c r="C2610" i="3" s="1"/>
  <c r="C2611" i="3" s="1"/>
  <c r="C2612" i="3" s="1"/>
  <c r="C2613" i="3" s="1"/>
  <c r="C2614" i="3" s="1"/>
  <c r="C2615" i="3" s="1"/>
  <c r="C2616" i="3" s="1"/>
  <c r="C2617" i="3" s="1"/>
  <c r="C2618" i="3" s="1"/>
  <c r="C2619" i="3" s="1"/>
  <c r="C2620" i="3" s="1"/>
  <c r="C2621" i="3" s="1"/>
  <c r="C2622" i="3" s="1"/>
  <c r="C2623" i="3" s="1"/>
  <c r="C2624" i="3" s="1"/>
  <c r="C2625" i="3" s="1"/>
  <c r="C2626" i="3" s="1"/>
  <c r="C2627" i="3" s="1"/>
  <c r="C2628" i="3" s="1"/>
  <c r="C2629" i="3" s="1"/>
  <c r="C2630" i="3" s="1"/>
  <c r="C2631" i="3" s="1"/>
  <c r="C2632" i="3" s="1"/>
  <c r="C2633" i="3" s="1"/>
  <c r="C2634" i="3" s="1"/>
  <c r="C2635" i="3" s="1"/>
  <c r="C2636" i="3" s="1"/>
  <c r="C2637" i="3" s="1"/>
  <c r="C2638" i="3" s="1"/>
  <c r="C2639" i="3" s="1"/>
  <c r="C2640" i="3" s="1"/>
  <c r="C2641" i="3" s="1"/>
  <c r="C2642" i="3" s="1"/>
  <c r="C2643" i="3" s="1"/>
  <c r="C2644" i="3" s="1"/>
  <c r="C2645" i="3" s="1"/>
  <c r="C2646" i="3" s="1"/>
  <c r="C2647" i="3" s="1"/>
  <c r="C2648" i="3" s="1"/>
  <c r="C2649" i="3" s="1"/>
  <c r="C2650" i="3" s="1"/>
  <c r="C2651" i="3" s="1"/>
  <c r="C2652" i="3" s="1"/>
  <c r="C2653" i="3" s="1"/>
  <c r="C2654" i="3" s="1"/>
  <c r="C2655" i="3" s="1"/>
  <c r="C2656" i="3" s="1"/>
  <c r="C2657" i="3" s="1"/>
  <c r="C2658" i="3" s="1"/>
  <c r="C2659" i="3" s="1"/>
  <c r="C2660" i="3" s="1"/>
  <c r="C2661" i="3" s="1"/>
  <c r="C2662" i="3" s="1"/>
  <c r="C2663" i="3" s="1"/>
  <c r="C2664" i="3" s="1"/>
  <c r="C2665" i="3" s="1"/>
  <c r="C2666" i="3" s="1"/>
  <c r="C2667" i="3" s="1"/>
  <c r="C2668" i="3" s="1"/>
  <c r="C2669" i="3" s="1"/>
  <c r="C2670" i="3" s="1"/>
  <c r="C2671" i="3" s="1"/>
  <c r="C2672" i="3" s="1"/>
  <c r="C2673" i="3" s="1"/>
  <c r="C2674" i="3" s="1"/>
  <c r="C2675" i="3" s="1"/>
  <c r="C2676" i="3" s="1"/>
  <c r="C2677" i="3" s="1"/>
  <c r="C2678" i="3" s="1"/>
  <c r="C2679" i="3" s="1"/>
  <c r="C2680" i="3" s="1"/>
  <c r="C2681" i="3" s="1"/>
  <c r="C2682" i="3" s="1"/>
  <c r="C2683" i="3" s="1"/>
  <c r="C2684" i="3" s="1"/>
  <c r="C2685" i="3" s="1"/>
  <c r="C2686" i="3" s="1"/>
  <c r="C2687" i="3" s="1"/>
  <c r="C2688" i="3" s="1"/>
  <c r="C2689" i="3" s="1"/>
  <c r="C2690" i="3" s="1"/>
  <c r="C2691" i="3" s="1"/>
  <c r="C2692" i="3" s="1"/>
  <c r="C2693" i="3" s="1"/>
  <c r="C2694" i="3" s="1"/>
  <c r="C2695" i="3" s="1"/>
  <c r="C2696" i="3" s="1"/>
  <c r="C2697" i="3" s="1"/>
  <c r="C2698" i="3" s="1"/>
  <c r="C2699" i="3" s="1"/>
  <c r="C2700" i="3" s="1"/>
  <c r="C2701" i="3" s="1"/>
  <c r="C2702" i="3" s="1"/>
  <c r="C2703" i="3" s="1"/>
  <c r="C2704" i="3" s="1"/>
  <c r="C2705" i="3" s="1"/>
  <c r="C2706" i="3" s="1"/>
  <c r="C2707" i="3" s="1"/>
  <c r="C2708" i="3" s="1"/>
  <c r="C2709" i="3" s="1"/>
  <c r="C2710" i="3" s="1"/>
  <c r="C2711" i="3" s="1"/>
  <c r="C2712" i="3" s="1"/>
  <c r="C2713" i="3" s="1"/>
  <c r="C2714" i="3" s="1"/>
  <c r="C2715" i="3" s="1"/>
  <c r="C2716" i="3" s="1"/>
  <c r="C2717" i="3" s="1"/>
  <c r="C2718" i="3" s="1"/>
  <c r="C2719" i="3" s="1"/>
  <c r="C2720" i="3" s="1"/>
  <c r="C2721" i="3" s="1"/>
  <c r="C2722" i="3" s="1"/>
  <c r="C2723" i="3" s="1"/>
  <c r="C2724" i="3" s="1"/>
  <c r="C2725" i="3" s="1"/>
  <c r="C2726" i="3" s="1"/>
  <c r="C2727" i="3" s="1"/>
  <c r="C2728" i="3" s="1"/>
  <c r="C2729" i="3" s="1"/>
  <c r="C2730" i="3" s="1"/>
  <c r="C2731" i="3" s="1"/>
  <c r="C2732" i="3" s="1"/>
  <c r="C2733" i="3" s="1"/>
  <c r="C2734" i="3" s="1"/>
  <c r="C2735" i="3" s="1"/>
  <c r="C2736" i="3" s="1"/>
  <c r="C2737" i="3" s="1"/>
  <c r="C2738" i="3" s="1"/>
  <c r="C2739" i="3" s="1"/>
  <c r="C2740" i="3" s="1"/>
  <c r="C2741" i="3" s="1"/>
  <c r="C2742" i="3" s="1"/>
  <c r="C2743" i="3" s="1"/>
  <c r="C2744" i="3" s="1"/>
  <c r="C2745" i="3" s="1"/>
  <c r="C2746" i="3" s="1"/>
  <c r="C2747" i="3" s="1"/>
  <c r="C2748" i="3" s="1"/>
  <c r="C2749" i="3" s="1"/>
  <c r="C2750" i="3" s="1"/>
  <c r="C2751" i="3" s="1"/>
  <c r="C2752" i="3" s="1"/>
  <c r="C2753" i="3" s="1"/>
  <c r="C2754" i="3" s="1"/>
  <c r="C2755" i="3" s="1"/>
  <c r="C2756" i="3" s="1"/>
  <c r="C2757" i="3" s="1"/>
  <c r="C2758" i="3" s="1"/>
  <c r="C2759" i="3" s="1"/>
  <c r="C2760" i="3" s="1"/>
  <c r="C2761" i="3" s="1"/>
  <c r="C2762" i="3" s="1"/>
  <c r="C2763" i="3" s="1"/>
  <c r="C2764" i="3" s="1"/>
  <c r="C2765" i="3" s="1"/>
  <c r="C2766" i="3" s="1"/>
  <c r="C2767" i="3" s="1"/>
  <c r="C2768" i="3" s="1"/>
  <c r="C2769" i="3" s="1"/>
  <c r="C2770" i="3" s="1"/>
  <c r="C2771" i="3" s="1"/>
  <c r="C2772" i="3" s="1"/>
  <c r="C2773" i="3" s="1"/>
  <c r="C2774" i="3" s="1"/>
  <c r="C2775" i="3" s="1"/>
  <c r="C2776" i="3" s="1"/>
  <c r="C2777" i="3" s="1"/>
  <c r="C2778" i="3" s="1"/>
  <c r="C2779" i="3" s="1"/>
  <c r="C2780" i="3" s="1"/>
  <c r="C2781" i="3" s="1"/>
  <c r="C2782" i="3" s="1"/>
  <c r="C2783" i="3" s="1"/>
  <c r="C2784" i="3" s="1"/>
  <c r="C2785" i="3" s="1"/>
  <c r="C2786" i="3" s="1"/>
  <c r="C2787" i="3" s="1"/>
  <c r="C2788" i="3" s="1"/>
  <c r="C2789" i="3" s="1"/>
  <c r="C2790" i="3" s="1"/>
  <c r="C2791" i="3" s="1"/>
  <c r="C2792" i="3" s="1"/>
  <c r="C2793" i="3" s="1"/>
  <c r="C2794" i="3" s="1"/>
  <c r="C2795" i="3" s="1"/>
  <c r="C2796" i="3" s="1"/>
  <c r="C2797" i="3" s="1"/>
  <c r="C2798" i="3" s="1"/>
  <c r="C2799" i="3" s="1"/>
  <c r="C2800" i="3" s="1"/>
  <c r="C2801" i="3" s="1"/>
  <c r="C2802" i="3" s="1"/>
  <c r="C2803" i="3" s="1"/>
  <c r="C2804" i="3" s="1"/>
  <c r="C2805" i="3" s="1"/>
  <c r="C2806" i="3" s="1"/>
  <c r="C2807" i="3" s="1"/>
  <c r="C2808" i="3" s="1"/>
  <c r="C2809" i="3" s="1"/>
  <c r="C2810" i="3" s="1"/>
  <c r="C2811" i="3" s="1"/>
  <c r="C2812" i="3" s="1"/>
  <c r="C2813" i="3" s="1"/>
  <c r="C2814" i="3" s="1"/>
  <c r="C2815" i="3" s="1"/>
  <c r="C2816" i="3" s="1"/>
  <c r="C2817" i="3" s="1"/>
  <c r="C2818" i="3" s="1"/>
  <c r="C2819" i="3" s="1"/>
  <c r="C2820" i="3" s="1"/>
  <c r="C2821" i="3" s="1"/>
  <c r="C2822" i="3" s="1"/>
  <c r="C2823" i="3" s="1"/>
  <c r="C2824" i="3" s="1"/>
  <c r="C2825" i="3" s="1"/>
  <c r="C2826" i="3" s="1"/>
  <c r="C2827" i="3" s="1"/>
  <c r="C2828" i="3" s="1"/>
  <c r="C2829" i="3" s="1"/>
  <c r="C2830" i="3" s="1"/>
  <c r="C2831" i="3" s="1"/>
  <c r="C2832" i="3" s="1"/>
  <c r="C2833" i="3" s="1"/>
  <c r="C2834" i="3" s="1"/>
  <c r="C2835" i="3" s="1"/>
  <c r="C2836" i="3" s="1"/>
  <c r="C2837" i="3" s="1"/>
  <c r="C2838" i="3" s="1"/>
  <c r="C2839" i="3" s="1"/>
  <c r="C2840" i="3" s="1"/>
  <c r="C2841" i="3" s="1"/>
  <c r="C2842" i="3" s="1"/>
  <c r="C2843" i="3" s="1"/>
  <c r="C2844" i="3" s="1"/>
  <c r="C2845" i="3" s="1"/>
  <c r="C2846" i="3" s="1"/>
  <c r="C2847" i="3" s="1"/>
  <c r="C2848" i="3" s="1"/>
  <c r="C2849" i="3" s="1"/>
  <c r="C2850" i="3" s="1"/>
  <c r="C2851" i="3" s="1"/>
  <c r="C2852" i="3" s="1"/>
  <c r="C2853" i="3" s="1"/>
  <c r="C2854" i="3" s="1"/>
  <c r="C2855" i="3" s="1"/>
  <c r="C2856" i="3" s="1"/>
  <c r="C2857" i="3" s="1"/>
  <c r="C2858" i="3" s="1"/>
  <c r="C2859" i="3" s="1"/>
  <c r="C2860" i="3" s="1"/>
  <c r="C2861" i="3" s="1"/>
  <c r="C2862" i="3" s="1"/>
  <c r="C2863" i="3" s="1"/>
  <c r="C2864" i="3" s="1"/>
  <c r="C2865" i="3" s="1"/>
  <c r="C2866" i="3" s="1"/>
  <c r="C2867" i="3" s="1"/>
  <c r="C2868" i="3" s="1"/>
  <c r="C2869" i="3" s="1"/>
  <c r="C2870" i="3" s="1"/>
  <c r="C2871" i="3" s="1"/>
  <c r="C2872" i="3" s="1"/>
  <c r="C2873" i="3" s="1"/>
  <c r="C2874" i="3" s="1"/>
  <c r="C2875" i="3" s="1"/>
  <c r="C2876" i="3" s="1"/>
  <c r="C2877" i="3" s="1"/>
  <c r="C2878" i="3" s="1"/>
  <c r="C2879" i="3" s="1"/>
  <c r="C2880" i="3" s="1"/>
  <c r="C2881" i="3" s="1"/>
  <c r="C2882" i="3" s="1"/>
  <c r="C2883" i="3" s="1"/>
  <c r="C2884" i="3" s="1"/>
  <c r="C2885" i="3" s="1"/>
  <c r="C2886" i="3" s="1"/>
  <c r="C2887" i="3" s="1"/>
  <c r="C2888" i="3" s="1"/>
  <c r="C2889" i="3" s="1"/>
  <c r="C2890" i="3" s="1"/>
  <c r="C2891" i="3" s="1"/>
  <c r="C2892" i="3" s="1"/>
  <c r="C2893" i="3" s="1"/>
  <c r="C2894" i="3" s="1"/>
  <c r="C2895" i="3" s="1"/>
  <c r="C2896" i="3" s="1"/>
  <c r="C2897" i="3" s="1"/>
  <c r="C2898" i="3" s="1"/>
  <c r="C2899" i="3" s="1"/>
  <c r="C2900" i="3" s="1"/>
  <c r="C2901" i="3" s="1"/>
  <c r="C2902" i="3" s="1"/>
  <c r="C2903" i="3" s="1"/>
  <c r="C2904" i="3" s="1"/>
  <c r="C2905" i="3" s="1"/>
  <c r="C2906" i="3" s="1"/>
  <c r="C2907" i="3" s="1"/>
  <c r="C2908" i="3" s="1"/>
  <c r="C2909" i="3" s="1"/>
  <c r="C2910" i="3" s="1"/>
  <c r="C2911" i="3" s="1"/>
  <c r="C2912" i="3" s="1"/>
  <c r="C2913" i="3" s="1"/>
  <c r="C2914" i="3" s="1"/>
  <c r="C2915" i="3" s="1"/>
  <c r="C2916" i="3" s="1"/>
  <c r="C2917" i="3" s="1"/>
  <c r="C2918" i="3" s="1"/>
  <c r="C2919" i="3" s="1"/>
  <c r="C2920" i="3" s="1"/>
  <c r="C2921" i="3" s="1"/>
  <c r="C2922" i="3" s="1"/>
  <c r="C2923" i="3" s="1"/>
  <c r="C2924" i="3" s="1"/>
  <c r="C2925" i="3" s="1"/>
  <c r="C2926" i="3" s="1"/>
  <c r="C2927" i="3" s="1"/>
  <c r="C2928" i="3" s="1"/>
  <c r="C2929" i="3" s="1"/>
  <c r="C2930" i="3" s="1"/>
  <c r="C2931" i="3" s="1"/>
  <c r="C2932" i="3" s="1"/>
  <c r="C2933" i="3" s="1"/>
  <c r="C2934" i="3" s="1"/>
  <c r="C2935" i="3" s="1"/>
  <c r="C2936" i="3" s="1"/>
  <c r="C2937" i="3" s="1"/>
  <c r="C2938" i="3" s="1"/>
  <c r="C2939" i="3" s="1"/>
  <c r="C2940" i="3" s="1"/>
  <c r="C2941" i="3" s="1"/>
  <c r="C2942" i="3" s="1"/>
  <c r="C2943" i="3" s="1"/>
  <c r="C2944" i="3" s="1"/>
  <c r="C2945" i="3" s="1"/>
  <c r="C2946" i="3" s="1"/>
  <c r="C2947" i="3" s="1"/>
  <c r="C2948" i="3" s="1"/>
  <c r="C2949" i="3" s="1"/>
  <c r="C2950" i="3" s="1"/>
  <c r="C2951" i="3" s="1"/>
  <c r="C2952" i="3" s="1"/>
  <c r="C2953" i="3" s="1"/>
  <c r="C2954" i="3" s="1"/>
  <c r="C2955" i="3" s="1"/>
  <c r="C2956" i="3" s="1"/>
  <c r="C2957" i="3" s="1"/>
  <c r="C2958" i="3" s="1"/>
  <c r="C2959" i="3" s="1"/>
  <c r="C2960" i="3" s="1"/>
  <c r="C2961" i="3" s="1"/>
  <c r="C2962" i="3" s="1"/>
  <c r="C2963" i="3" s="1"/>
  <c r="C2964" i="3" s="1"/>
  <c r="C2965" i="3" s="1"/>
  <c r="C2966" i="3" s="1"/>
  <c r="C2967" i="3" s="1"/>
  <c r="C2968" i="3" s="1"/>
  <c r="C2969" i="3" s="1"/>
  <c r="C2970" i="3" s="1"/>
  <c r="C2971" i="3" s="1"/>
  <c r="C2972" i="3" s="1"/>
  <c r="C2973" i="3" s="1"/>
  <c r="C2974" i="3" s="1"/>
  <c r="C2975" i="3" s="1"/>
  <c r="C2976" i="3" s="1"/>
  <c r="C2977" i="3" s="1"/>
  <c r="C2978" i="3" s="1"/>
  <c r="C2979" i="3" s="1"/>
  <c r="C2980" i="3" s="1"/>
  <c r="C2981" i="3" s="1"/>
  <c r="C2982" i="3" s="1"/>
  <c r="C2983" i="3" s="1"/>
  <c r="C2984" i="3" s="1"/>
  <c r="C2985" i="3" s="1"/>
  <c r="C2986" i="3" s="1"/>
  <c r="C2987" i="3" s="1"/>
  <c r="C2988" i="3" s="1"/>
  <c r="C2989" i="3" s="1"/>
  <c r="C2990" i="3" s="1"/>
  <c r="C2991" i="3" s="1"/>
  <c r="C2992" i="3" s="1"/>
  <c r="C2993" i="3" s="1"/>
  <c r="C2994" i="3" s="1"/>
  <c r="C2995" i="3" s="1"/>
  <c r="C2996" i="3" s="1"/>
  <c r="C2997" i="3" s="1"/>
  <c r="C2998" i="3" s="1"/>
  <c r="C2999" i="3" s="1"/>
  <c r="C3000" i="3" s="1"/>
  <c r="C3001" i="3" s="1"/>
  <c r="C3002" i="3" s="1"/>
  <c r="C3003" i="3" s="1"/>
  <c r="C3004" i="3" s="1"/>
  <c r="C3005" i="3" s="1"/>
  <c r="C3006" i="3" s="1"/>
  <c r="C3007" i="3" s="1"/>
  <c r="C3008" i="3" s="1"/>
  <c r="C3009" i="3" s="1"/>
  <c r="C3010" i="3" s="1"/>
  <c r="C3011" i="3" s="1"/>
  <c r="C3012" i="3" s="1"/>
  <c r="C3013" i="3" s="1"/>
  <c r="C3014" i="3" s="1"/>
  <c r="C3015" i="3" s="1"/>
  <c r="C3016" i="3" s="1"/>
  <c r="C3017" i="3" s="1"/>
  <c r="C3018" i="3" s="1"/>
  <c r="C3019" i="3" s="1"/>
  <c r="C3020" i="3" s="1"/>
  <c r="C3021" i="3" s="1"/>
  <c r="C3022" i="3" s="1"/>
  <c r="C3023" i="3" s="1"/>
  <c r="C3024" i="3" s="1"/>
  <c r="C3025" i="3" s="1"/>
  <c r="C3026" i="3" s="1"/>
  <c r="C3027" i="3" s="1"/>
  <c r="C3028" i="3" s="1"/>
  <c r="C3029" i="3" s="1"/>
  <c r="C3030" i="3" s="1"/>
  <c r="C3031" i="3" s="1"/>
  <c r="C3032" i="3" s="1"/>
  <c r="C3033" i="3" s="1"/>
  <c r="C3034" i="3" s="1"/>
  <c r="C3035" i="3" s="1"/>
  <c r="C3036" i="3" s="1"/>
  <c r="C3037" i="3" s="1"/>
  <c r="C3038" i="3" s="1"/>
  <c r="C3039" i="3" s="1"/>
  <c r="C3040" i="3" s="1"/>
  <c r="C3041" i="3" s="1"/>
  <c r="C3042" i="3" s="1"/>
  <c r="C3043" i="3" s="1"/>
  <c r="C3044" i="3" s="1"/>
  <c r="C3045" i="3" s="1"/>
  <c r="C3046" i="3" s="1"/>
  <c r="C3047" i="3" s="1"/>
  <c r="C3048" i="3" s="1"/>
  <c r="C3049" i="3" s="1"/>
  <c r="C3050" i="3" s="1"/>
  <c r="C3051" i="3" s="1"/>
  <c r="C3052" i="3" s="1"/>
  <c r="C3053" i="3" s="1"/>
  <c r="C3054" i="3" s="1"/>
  <c r="C3055" i="3" s="1"/>
  <c r="C3056" i="3" s="1"/>
  <c r="C3057" i="3" s="1"/>
  <c r="C3058" i="3" s="1"/>
  <c r="C3059" i="3" s="1"/>
  <c r="C3060" i="3" s="1"/>
  <c r="C3061" i="3" s="1"/>
  <c r="C3062" i="3" s="1"/>
  <c r="C3063" i="3" s="1"/>
  <c r="C3064" i="3" s="1"/>
  <c r="C3065" i="3" s="1"/>
  <c r="C3066" i="3" s="1"/>
  <c r="C3067" i="3" s="1"/>
  <c r="C3068" i="3" s="1"/>
  <c r="C3069" i="3" s="1"/>
  <c r="C3070" i="3" s="1"/>
  <c r="C3071" i="3" s="1"/>
  <c r="C3072" i="3" s="1"/>
  <c r="C3073" i="3" s="1"/>
  <c r="C3074" i="3" s="1"/>
  <c r="C3075" i="3" s="1"/>
  <c r="C3076" i="3" s="1"/>
  <c r="C3077" i="3" s="1"/>
  <c r="C3078" i="3" s="1"/>
  <c r="C3079" i="3" s="1"/>
  <c r="C3080" i="3" s="1"/>
  <c r="C3081" i="3" s="1"/>
  <c r="C3082" i="3" s="1"/>
  <c r="C3083" i="3" s="1"/>
  <c r="C3084" i="3" s="1"/>
  <c r="C3085" i="3" s="1"/>
  <c r="C3086" i="3" s="1"/>
  <c r="C3087" i="3" s="1"/>
  <c r="C3088" i="3" s="1"/>
  <c r="C3089" i="3" s="1"/>
  <c r="C3090" i="3" s="1"/>
  <c r="C3091" i="3" s="1"/>
  <c r="C3092" i="3" s="1"/>
  <c r="C3093" i="3" s="1"/>
  <c r="C3094" i="3" s="1"/>
  <c r="C3095" i="3" s="1"/>
  <c r="C3096" i="3" s="1"/>
  <c r="C3097" i="3" s="1"/>
  <c r="C3098" i="3" s="1"/>
  <c r="C3099" i="3" s="1"/>
  <c r="C3100" i="3" s="1"/>
  <c r="C3101" i="3" s="1"/>
  <c r="C3102" i="3" s="1"/>
  <c r="C3103" i="3" s="1"/>
  <c r="C3104" i="3" s="1"/>
  <c r="C3105" i="3" s="1"/>
  <c r="C3106" i="3" s="1"/>
  <c r="C3107" i="3" s="1"/>
  <c r="C3108" i="3" s="1"/>
  <c r="C3109" i="3" s="1"/>
  <c r="C3110" i="3" s="1"/>
  <c r="C3111" i="3" s="1"/>
  <c r="C3112" i="3" s="1"/>
  <c r="C3113" i="3" s="1"/>
  <c r="C3114" i="3" s="1"/>
  <c r="C3115" i="3" s="1"/>
  <c r="C3116" i="3" s="1"/>
  <c r="C3117" i="3" s="1"/>
  <c r="C3118" i="3" s="1"/>
  <c r="C3119" i="3" s="1"/>
  <c r="C3120" i="3" s="1"/>
  <c r="C3121" i="3" s="1"/>
  <c r="C3122" i="3" s="1"/>
  <c r="C3123" i="3" s="1"/>
  <c r="C3124" i="3" s="1"/>
  <c r="C3125" i="3" s="1"/>
  <c r="C3126" i="3" s="1"/>
  <c r="C3127" i="3" s="1"/>
  <c r="C3128" i="3" s="1"/>
  <c r="C3129" i="3" s="1"/>
  <c r="C3130" i="3" s="1"/>
  <c r="C3131" i="3" s="1"/>
  <c r="C3132" i="3" s="1"/>
  <c r="C3133" i="3" s="1"/>
  <c r="C3134" i="3" s="1"/>
  <c r="C3135" i="3" s="1"/>
  <c r="C3136" i="3" s="1"/>
  <c r="C3137" i="3" s="1"/>
  <c r="C3138" i="3" s="1"/>
  <c r="C3139" i="3" s="1"/>
  <c r="C3140" i="3" s="1"/>
  <c r="C3141" i="3" s="1"/>
  <c r="C3142" i="3" s="1"/>
  <c r="C3143" i="3" s="1"/>
  <c r="C3144" i="3" s="1"/>
  <c r="C3145" i="3" s="1"/>
  <c r="C3146" i="3" s="1"/>
  <c r="C3147" i="3" s="1"/>
  <c r="C3148" i="3" s="1"/>
  <c r="C3149" i="3" s="1"/>
  <c r="C3150" i="3" s="1"/>
  <c r="C3151" i="3" s="1"/>
  <c r="C3152" i="3" s="1"/>
  <c r="C3153" i="3" s="1"/>
  <c r="C3154" i="3" s="1"/>
  <c r="C3155" i="3" s="1"/>
  <c r="C3156" i="3" s="1"/>
  <c r="C3157" i="3" s="1"/>
  <c r="C3158" i="3" s="1"/>
  <c r="C3159" i="3" s="1"/>
  <c r="C3160" i="3" s="1"/>
  <c r="C3161" i="3" s="1"/>
  <c r="C3162" i="3" s="1"/>
  <c r="C3163" i="3" s="1"/>
  <c r="C3164" i="3" s="1"/>
  <c r="C3165" i="3" s="1"/>
  <c r="C3166" i="3" s="1"/>
  <c r="C3167" i="3" s="1"/>
  <c r="C3168" i="3" s="1"/>
  <c r="C3169" i="3" s="1"/>
  <c r="C3170" i="3" s="1"/>
  <c r="C3171" i="3" s="1"/>
  <c r="C3172" i="3" s="1"/>
  <c r="C3173" i="3" s="1"/>
  <c r="C3174" i="3" s="1"/>
  <c r="C3175" i="3" s="1"/>
  <c r="C3176" i="3" s="1"/>
  <c r="C3177" i="3" s="1"/>
  <c r="C3178" i="3" s="1"/>
  <c r="C3179" i="3" s="1"/>
  <c r="C3180" i="3" s="1"/>
  <c r="C3181" i="3" s="1"/>
  <c r="C3182" i="3" s="1"/>
  <c r="C3183" i="3" s="1"/>
  <c r="C3184" i="3" s="1"/>
  <c r="C3185" i="3" s="1"/>
  <c r="C3186" i="3" s="1"/>
  <c r="C3187" i="3" s="1"/>
  <c r="C3188" i="3" s="1"/>
  <c r="C3189" i="3" s="1"/>
  <c r="C3190" i="3" s="1"/>
  <c r="C3191" i="3" s="1"/>
  <c r="C3192" i="3" s="1"/>
  <c r="C3193" i="3" s="1"/>
  <c r="C3194" i="3" s="1"/>
  <c r="C3195" i="3" s="1"/>
  <c r="C3196" i="3" s="1"/>
  <c r="C3197" i="3" s="1"/>
  <c r="C3198" i="3" s="1"/>
  <c r="C3199" i="3" s="1"/>
  <c r="C3200" i="3" s="1"/>
  <c r="C3201" i="3" s="1"/>
  <c r="C3202" i="3" s="1"/>
  <c r="C3203" i="3" s="1"/>
  <c r="C3204" i="3" s="1"/>
  <c r="C3205" i="3" s="1"/>
  <c r="C3206" i="3" s="1"/>
  <c r="C3207" i="3" s="1"/>
  <c r="C3208" i="3" s="1"/>
  <c r="C3209" i="3" s="1"/>
  <c r="C3210" i="3" s="1"/>
  <c r="C3211" i="3" s="1"/>
  <c r="C3212" i="3" s="1"/>
  <c r="C3213" i="3" s="1"/>
  <c r="C3214" i="3" s="1"/>
  <c r="C3215" i="3" s="1"/>
  <c r="C3216" i="3" s="1"/>
  <c r="C3217" i="3" s="1"/>
  <c r="C3218" i="3" s="1"/>
  <c r="C3219" i="3" s="1"/>
  <c r="C3220" i="3" s="1"/>
  <c r="C3221" i="3" s="1"/>
  <c r="C3222" i="3" s="1"/>
  <c r="C3223" i="3" s="1"/>
  <c r="C3224" i="3" s="1"/>
  <c r="C3225" i="3" s="1"/>
  <c r="C3226" i="3" s="1"/>
  <c r="C3227" i="3" s="1"/>
  <c r="C3228" i="3" s="1"/>
  <c r="C3229" i="3" s="1"/>
  <c r="C3230" i="3" s="1"/>
  <c r="C3231" i="3" s="1"/>
  <c r="C3232" i="3" s="1"/>
  <c r="C3233" i="3" s="1"/>
  <c r="C3234" i="3" s="1"/>
  <c r="C3235" i="3" s="1"/>
  <c r="C3236" i="3" s="1"/>
  <c r="C3237" i="3" s="1"/>
  <c r="C3238" i="3" s="1"/>
  <c r="C3239" i="3" s="1"/>
  <c r="C3240" i="3" s="1"/>
  <c r="C3241" i="3" s="1"/>
  <c r="C3242" i="3" s="1"/>
  <c r="C3243" i="3" s="1"/>
  <c r="C3244" i="3" s="1"/>
  <c r="C3245" i="3" s="1"/>
  <c r="C3246" i="3" s="1"/>
  <c r="C3247" i="3" s="1"/>
  <c r="C3248" i="3" s="1"/>
  <c r="C3249" i="3" s="1"/>
  <c r="C3250" i="3" s="1"/>
  <c r="C3251" i="3" s="1"/>
  <c r="C3252" i="3" s="1"/>
  <c r="C3253" i="3" s="1"/>
  <c r="C3254" i="3" s="1"/>
  <c r="C3255" i="3" s="1"/>
  <c r="C3256" i="3" s="1"/>
  <c r="C3257" i="3" s="1"/>
  <c r="C3258" i="3" s="1"/>
  <c r="C3259" i="3" s="1"/>
  <c r="C3260" i="3" s="1"/>
  <c r="C3261" i="3" s="1"/>
  <c r="C3262" i="3" s="1"/>
  <c r="C3263" i="3" s="1"/>
  <c r="C3264" i="3" s="1"/>
  <c r="C3265" i="3" s="1"/>
  <c r="C3266" i="3" s="1"/>
  <c r="C3267" i="3" s="1"/>
  <c r="C3268" i="3" s="1"/>
  <c r="C3269" i="3" s="1"/>
  <c r="C3270" i="3" s="1"/>
  <c r="C3271" i="3" s="1"/>
  <c r="C3272" i="3" s="1"/>
  <c r="C3273" i="3" s="1"/>
  <c r="C3274" i="3" s="1"/>
  <c r="C3275" i="3" s="1"/>
  <c r="C3276" i="3" s="1"/>
  <c r="C3277" i="3" s="1"/>
  <c r="C3278" i="3" s="1"/>
  <c r="C3279" i="3" s="1"/>
  <c r="C3280" i="3" s="1"/>
  <c r="C3281" i="3" s="1"/>
  <c r="C3282" i="3" s="1"/>
  <c r="C3283" i="3" s="1"/>
  <c r="C3284" i="3" s="1"/>
  <c r="C3285" i="3" s="1"/>
  <c r="C3286" i="3" s="1"/>
  <c r="C3287" i="3" s="1"/>
  <c r="C3288" i="3" s="1"/>
  <c r="C3289" i="3" s="1"/>
  <c r="C3290" i="3" s="1"/>
  <c r="C3291" i="3" s="1"/>
  <c r="C3292" i="3" s="1"/>
  <c r="C3293" i="3" s="1"/>
  <c r="C3294" i="3" s="1"/>
  <c r="C3295" i="3" s="1"/>
  <c r="C3296" i="3" s="1"/>
  <c r="C3297" i="3" s="1"/>
  <c r="C3298" i="3" s="1"/>
  <c r="C3299" i="3" s="1"/>
  <c r="C3300" i="3" s="1"/>
  <c r="C3301" i="3" s="1"/>
  <c r="C3302" i="3" s="1"/>
  <c r="C3303" i="3" s="1"/>
  <c r="C3304" i="3" s="1"/>
  <c r="C3305" i="3" s="1"/>
  <c r="C3306" i="3" s="1"/>
  <c r="C3307" i="3" s="1"/>
  <c r="C3308" i="3" s="1"/>
  <c r="C3309" i="3" s="1"/>
  <c r="C3310" i="3" s="1"/>
  <c r="C3311" i="3" s="1"/>
  <c r="C3312" i="3" s="1"/>
  <c r="C3313" i="3" s="1"/>
  <c r="C3314" i="3" s="1"/>
  <c r="C3315" i="3" s="1"/>
  <c r="C3316" i="3" s="1"/>
  <c r="C3317" i="3" s="1"/>
  <c r="C3318" i="3" s="1"/>
  <c r="C3319" i="3" s="1"/>
  <c r="C3320" i="3" s="1"/>
  <c r="C3321" i="3" s="1"/>
  <c r="C3322" i="3" s="1"/>
  <c r="C3323" i="3" s="1"/>
  <c r="C3324" i="3" s="1"/>
  <c r="C3325" i="3" s="1"/>
  <c r="C3326" i="3" s="1"/>
  <c r="C3327" i="3" s="1"/>
  <c r="C3328" i="3" s="1"/>
  <c r="C3329" i="3" s="1"/>
  <c r="C3330" i="3" s="1"/>
  <c r="C3331" i="3" s="1"/>
  <c r="C3332" i="3" s="1"/>
  <c r="C3333" i="3" s="1"/>
  <c r="C3334" i="3" s="1"/>
  <c r="C3335" i="3" s="1"/>
  <c r="C3336" i="3" s="1"/>
  <c r="C3337" i="3" s="1"/>
  <c r="C3338" i="3" s="1"/>
  <c r="C3339" i="3" s="1"/>
  <c r="C3340" i="3" s="1"/>
  <c r="C3341" i="3" s="1"/>
  <c r="C3342" i="3" s="1"/>
  <c r="C3343" i="3" s="1"/>
  <c r="C3344" i="3" s="1"/>
  <c r="C3345" i="3" s="1"/>
  <c r="C3346" i="3" s="1"/>
  <c r="C3347" i="3" s="1"/>
  <c r="C3348" i="3" s="1"/>
  <c r="C3349" i="3" s="1"/>
  <c r="C3350" i="3" s="1"/>
  <c r="C3351" i="3" s="1"/>
  <c r="C3352" i="3" s="1"/>
  <c r="C3353" i="3" s="1"/>
  <c r="C3354" i="3" s="1"/>
  <c r="C3355" i="3" s="1"/>
  <c r="C3356" i="3" s="1"/>
  <c r="C3357" i="3" s="1"/>
  <c r="C3358" i="3" s="1"/>
  <c r="C3359" i="3" s="1"/>
  <c r="C3360" i="3" s="1"/>
  <c r="C3361" i="3" s="1"/>
  <c r="C3362" i="3" s="1"/>
  <c r="C3363" i="3" s="1"/>
  <c r="C3364" i="3" s="1"/>
  <c r="C3365" i="3" s="1"/>
  <c r="C3366" i="3" s="1"/>
  <c r="C3367" i="3" s="1"/>
  <c r="C3368" i="3" s="1"/>
  <c r="C3369" i="3" s="1"/>
  <c r="C3370" i="3" s="1"/>
  <c r="C3371" i="3" s="1"/>
  <c r="C3372" i="3" s="1"/>
  <c r="C3373" i="3" s="1"/>
  <c r="C3374" i="3" s="1"/>
  <c r="C3375" i="3" s="1"/>
  <c r="C3376" i="3" s="1"/>
  <c r="C3377" i="3" s="1"/>
  <c r="C3378" i="3" s="1"/>
  <c r="C3379" i="3" s="1"/>
  <c r="C3380" i="3" s="1"/>
  <c r="C3381" i="3" s="1"/>
  <c r="C3382" i="3" s="1"/>
  <c r="C3383" i="3" s="1"/>
  <c r="C3384" i="3" s="1"/>
  <c r="C3385" i="3" s="1"/>
  <c r="C3386" i="3" s="1"/>
  <c r="C3387" i="3" s="1"/>
  <c r="C3388" i="3" s="1"/>
  <c r="C3389" i="3" s="1"/>
  <c r="C3390" i="3" s="1"/>
  <c r="C3391" i="3" s="1"/>
  <c r="C3392" i="3" s="1"/>
  <c r="C3393" i="3" s="1"/>
  <c r="C3394" i="3" s="1"/>
  <c r="C3395" i="3" s="1"/>
  <c r="C3396" i="3" s="1"/>
  <c r="C3397" i="3" s="1"/>
  <c r="C3398" i="3" s="1"/>
  <c r="C3399" i="3" s="1"/>
  <c r="C3400" i="3" s="1"/>
  <c r="C3401" i="3" s="1"/>
  <c r="C3402" i="3" s="1"/>
  <c r="C3403" i="3" s="1"/>
  <c r="C3404" i="3" s="1"/>
  <c r="C3405" i="3" s="1"/>
  <c r="C3406" i="3" s="1"/>
  <c r="C3407" i="3" s="1"/>
  <c r="C3408" i="3" s="1"/>
  <c r="C3409" i="3" s="1"/>
  <c r="C3410" i="3" s="1"/>
  <c r="C3411" i="3" s="1"/>
  <c r="C3412" i="3" s="1"/>
  <c r="C3413" i="3" s="1"/>
  <c r="C3414" i="3" s="1"/>
  <c r="C3415" i="3" s="1"/>
  <c r="C3416" i="3" s="1"/>
  <c r="C3417" i="3" s="1"/>
  <c r="C3418" i="3" s="1"/>
  <c r="C3419" i="3" s="1"/>
  <c r="C3420" i="3" s="1"/>
  <c r="C3421" i="3" s="1"/>
  <c r="C3422" i="3" s="1"/>
  <c r="C3423" i="3" s="1"/>
  <c r="C3424" i="3" s="1"/>
  <c r="C3425" i="3" s="1"/>
  <c r="C3426" i="3" s="1"/>
  <c r="C3427" i="3" s="1"/>
  <c r="C3428" i="3" s="1"/>
  <c r="C3429" i="3" s="1"/>
  <c r="C3430" i="3" s="1"/>
  <c r="C3431" i="3" s="1"/>
  <c r="C3432" i="3" s="1"/>
  <c r="C3433" i="3" s="1"/>
  <c r="C3434" i="3" s="1"/>
  <c r="C3435" i="3" s="1"/>
  <c r="C3436" i="3" s="1"/>
  <c r="C3437" i="3" s="1"/>
  <c r="C3438" i="3" s="1"/>
  <c r="C3439" i="3" s="1"/>
  <c r="C3440" i="3" s="1"/>
  <c r="C3441" i="3" s="1"/>
  <c r="C3442" i="3" s="1"/>
  <c r="C3443" i="3" s="1"/>
  <c r="C3444" i="3" s="1"/>
  <c r="C3445" i="3" s="1"/>
  <c r="C3446" i="3" s="1"/>
  <c r="C3447" i="3" s="1"/>
  <c r="C3448" i="3" s="1"/>
  <c r="C3449" i="3" s="1"/>
  <c r="C3450" i="3" s="1"/>
  <c r="C3451" i="3" s="1"/>
  <c r="C3452" i="3" s="1"/>
  <c r="C3453" i="3" s="1"/>
  <c r="C3454" i="3" s="1"/>
  <c r="C3455" i="3" s="1"/>
  <c r="C3456" i="3" s="1"/>
  <c r="C3457" i="3" s="1"/>
  <c r="C3458" i="3" s="1"/>
  <c r="C3459" i="3" s="1"/>
  <c r="C3460" i="3" s="1"/>
  <c r="C3461" i="3" s="1"/>
  <c r="C3462" i="3" s="1"/>
  <c r="C3463" i="3" s="1"/>
  <c r="C3464" i="3" s="1"/>
  <c r="C3465" i="3" s="1"/>
  <c r="C3466" i="3" s="1"/>
  <c r="C3467" i="3" s="1"/>
  <c r="C3468" i="3" s="1"/>
  <c r="C3469" i="3" s="1"/>
  <c r="C3470" i="3" s="1"/>
  <c r="C3471" i="3" s="1"/>
  <c r="C3472" i="3" s="1"/>
  <c r="C3473" i="3" s="1"/>
  <c r="C3474" i="3" s="1"/>
  <c r="C3475" i="3" s="1"/>
  <c r="C3476" i="3" s="1"/>
  <c r="C3477" i="3" s="1"/>
  <c r="C3478" i="3" s="1"/>
  <c r="C3479" i="3" s="1"/>
  <c r="C3480" i="3" s="1"/>
  <c r="C3481" i="3" s="1"/>
  <c r="C3482" i="3" s="1"/>
  <c r="C3483" i="3" s="1"/>
  <c r="C3484" i="3" s="1"/>
  <c r="C3485" i="3" s="1"/>
  <c r="C3486" i="3" s="1"/>
  <c r="C3487" i="3" s="1"/>
  <c r="C3488" i="3" s="1"/>
  <c r="C3489" i="3" s="1"/>
  <c r="C3490" i="3" s="1"/>
  <c r="C3491" i="3" s="1"/>
  <c r="C3492" i="3" s="1"/>
  <c r="C3493" i="3" s="1"/>
  <c r="C3494" i="3" s="1"/>
  <c r="C3495" i="3" s="1"/>
  <c r="C3496" i="3" s="1"/>
  <c r="C3497" i="3" s="1"/>
  <c r="C3498" i="3" s="1"/>
  <c r="C3499" i="3" s="1"/>
  <c r="C3500" i="3" s="1"/>
  <c r="C3501" i="3" s="1"/>
  <c r="C3502" i="3" s="1"/>
  <c r="C3503" i="3" s="1"/>
  <c r="C3504" i="3" s="1"/>
  <c r="C3505" i="3" s="1"/>
  <c r="C3506" i="3" s="1"/>
  <c r="C3507" i="3" s="1"/>
  <c r="C3508" i="3" s="1"/>
  <c r="C3509" i="3" s="1"/>
  <c r="C3510" i="3" s="1"/>
  <c r="C3511" i="3" s="1"/>
  <c r="C3512" i="3" s="1"/>
  <c r="C3513" i="3" s="1"/>
  <c r="C3514" i="3" s="1"/>
  <c r="C3515" i="3" s="1"/>
  <c r="C3516" i="3" s="1"/>
  <c r="C3517" i="3" s="1"/>
  <c r="C3518" i="3" s="1"/>
  <c r="C3519" i="3" s="1"/>
  <c r="C3520" i="3" s="1"/>
  <c r="C3521" i="3" s="1"/>
  <c r="C3522" i="3" s="1"/>
  <c r="C3523" i="3" s="1"/>
  <c r="C3524" i="3" s="1"/>
  <c r="C3525" i="3" s="1"/>
  <c r="C3526" i="3" s="1"/>
  <c r="C3527" i="3" s="1"/>
  <c r="C3528" i="3" s="1"/>
  <c r="C3529" i="3" s="1"/>
  <c r="C3530" i="3" s="1"/>
  <c r="C3531" i="3" s="1"/>
  <c r="C3532" i="3" s="1"/>
  <c r="C3533" i="3" s="1"/>
  <c r="C3534" i="3" s="1"/>
  <c r="C3535" i="3" s="1"/>
  <c r="C3536" i="3" s="1"/>
  <c r="C3537" i="3" s="1"/>
  <c r="C3538" i="3" s="1"/>
  <c r="C3539" i="3" s="1"/>
  <c r="C3540" i="3" s="1"/>
  <c r="C3541" i="3" s="1"/>
  <c r="C3542" i="3" s="1"/>
  <c r="C3543" i="3" s="1"/>
  <c r="C3544" i="3" s="1"/>
  <c r="C3545" i="3" s="1"/>
  <c r="C3546" i="3" s="1"/>
  <c r="C3547" i="3" s="1"/>
  <c r="C3548" i="3" s="1"/>
  <c r="C3549" i="3" s="1"/>
  <c r="C3550" i="3" s="1"/>
  <c r="C3551" i="3" s="1"/>
  <c r="C3552" i="3" s="1"/>
  <c r="C3553" i="3" s="1"/>
  <c r="C3554" i="3" s="1"/>
  <c r="C3555" i="3" s="1"/>
  <c r="C3556" i="3" s="1"/>
  <c r="C3557" i="3" s="1"/>
  <c r="C3558" i="3" s="1"/>
  <c r="C3559" i="3" s="1"/>
  <c r="C3560" i="3" s="1"/>
  <c r="C3561" i="3" s="1"/>
  <c r="C3562" i="3" s="1"/>
  <c r="C3563" i="3" s="1"/>
  <c r="C3564" i="3" s="1"/>
  <c r="C3565" i="3" s="1"/>
  <c r="C3566" i="3" s="1"/>
  <c r="C3567" i="3" s="1"/>
  <c r="C3568" i="3" s="1"/>
  <c r="C3569" i="3" s="1"/>
  <c r="C3570" i="3" s="1"/>
  <c r="C3571" i="3" s="1"/>
  <c r="C3572" i="3" s="1"/>
  <c r="C3573" i="3" s="1"/>
  <c r="C3574" i="3" s="1"/>
  <c r="C3575" i="3" s="1"/>
  <c r="C3576" i="3" s="1"/>
  <c r="C3577" i="3" s="1"/>
  <c r="C3578" i="3" s="1"/>
  <c r="C3579" i="3" s="1"/>
  <c r="C3580" i="3" s="1"/>
  <c r="C3581" i="3" s="1"/>
  <c r="C3582" i="3" s="1"/>
  <c r="C3583" i="3" s="1"/>
  <c r="C3584" i="3" s="1"/>
  <c r="C3585" i="3" s="1"/>
  <c r="C3586" i="3" s="1"/>
  <c r="C3587" i="3" s="1"/>
  <c r="C3588" i="3" s="1"/>
  <c r="C3589" i="3" s="1"/>
  <c r="C3590" i="3" s="1"/>
  <c r="C3591" i="3" s="1"/>
  <c r="C3592" i="3" s="1"/>
  <c r="C3593" i="3" s="1"/>
  <c r="C3594" i="3" s="1"/>
  <c r="C3595" i="3" s="1"/>
  <c r="C3596" i="3" s="1"/>
  <c r="C3597" i="3" s="1"/>
  <c r="C3598" i="3" s="1"/>
  <c r="C3599" i="3" s="1"/>
  <c r="C3600" i="3" s="1"/>
  <c r="C3601" i="3" s="1"/>
  <c r="C3602" i="3" s="1"/>
  <c r="C3603" i="3" s="1"/>
  <c r="C3604" i="3" s="1"/>
  <c r="C3605" i="3" s="1"/>
  <c r="C3606" i="3" s="1"/>
  <c r="C3607" i="3" s="1"/>
  <c r="C3608" i="3" s="1"/>
  <c r="C3609" i="3" s="1"/>
  <c r="C3610" i="3" s="1"/>
  <c r="C3611" i="3" s="1"/>
  <c r="C3612" i="3" s="1"/>
  <c r="C3613" i="3" s="1"/>
  <c r="C3614" i="3" s="1"/>
  <c r="C3615" i="3" s="1"/>
  <c r="C3616" i="3" s="1"/>
  <c r="C3617" i="3" s="1"/>
  <c r="C3618" i="3" s="1"/>
  <c r="C3619" i="3" s="1"/>
  <c r="C3620" i="3" s="1"/>
  <c r="C3621" i="3" s="1"/>
  <c r="C3622" i="3" s="1"/>
  <c r="C3623" i="3" s="1"/>
  <c r="C3624" i="3" s="1"/>
  <c r="C3625" i="3" s="1"/>
  <c r="C3626" i="3" s="1"/>
  <c r="C3627" i="3" s="1"/>
  <c r="C3628" i="3" s="1"/>
  <c r="C3629" i="3" s="1"/>
  <c r="C3630" i="3" s="1"/>
  <c r="C3631" i="3" s="1"/>
  <c r="C3632" i="3" s="1"/>
  <c r="C3633" i="3" s="1"/>
  <c r="C3634" i="3" s="1"/>
  <c r="C3635" i="3" s="1"/>
  <c r="C3636" i="3" s="1"/>
  <c r="C3637" i="3" s="1"/>
  <c r="C3638" i="3" s="1"/>
  <c r="C3639" i="3" s="1"/>
  <c r="C3640" i="3" s="1"/>
  <c r="C3641" i="3" s="1"/>
  <c r="C3642" i="3" s="1"/>
  <c r="C3643" i="3" s="1"/>
  <c r="C3644" i="3" s="1"/>
  <c r="C3645" i="3" s="1"/>
  <c r="C3646" i="3" s="1"/>
  <c r="C3647" i="3" s="1"/>
  <c r="C3648" i="3" s="1"/>
  <c r="C3649" i="3" s="1"/>
  <c r="C3650" i="3" s="1"/>
  <c r="C3651" i="3" s="1"/>
  <c r="C3652" i="3" s="1"/>
  <c r="C3653" i="3" s="1"/>
  <c r="C3654" i="3" s="1"/>
  <c r="C3655" i="3" s="1"/>
  <c r="C3656" i="3" s="1"/>
  <c r="C3657" i="3" s="1"/>
  <c r="C3658" i="3" s="1"/>
  <c r="C3659" i="3" s="1"/>
  <c r="C3660" i="3" s="1"/>
  <c r="C3661" i="3" s="1"/>
  <c r="C3662" i="3" s="1"/>
  <c r="C3663" i="3" s="1"/>
  <c r="C3664" i="3" s="1"/>
  <c r="C3665" i="3" s="1"/>
  <c r="C3666" i="3" s="1"/>
  <c r="C3667" i="3" s="1"/>
  <c r="C3668" i="3" s="1"/>
  <c r="C3669" i="3" s="1"/>
  <c r="C3670" i="3" s="1"/>
  <c r="C3671" i="3" s="1"/>
  <c r="C3672" i="3" s="1"/>
  <c r="C3673" i="3" s="1"/>
  <c r="C3674" i="3" s="1"/>
  <c r="C3675" i="3" s="1"/>
  <c r="C3676" i="3" s="1"/>
  <c r="C3677" i="3" s="1"/>
  <c r="C3678" i="3" s="1"/>
  <c r="C3679" i="3" s="1"/>
  <c r="C3680" i="3" s="1"/>
  <c r="C3681" i="3" s="1"/>
  <c r="C3682" i="3" s="1"/>
  <c r="C3683" i="3" s="1"/>
  <c r="C3684" i="3" s="1"/>
  <c r="C3685" i="3" s="1"/>
  <c r="C3686" i="3" s="1"/>
  <c r="C3687" i="3" s="1"/>
  <c r="C3688" i="3" s="1"/>
  <c r="C3689" i="3" s="1"/>
  <c r="C3690" i="3" s="1"/>
  <c r="C3691" i="3" s="1"/>
  <c r="C3692" i="3" s="1"/>
  <c r="C3693" i="3" s="1"/>
  <c r="C3694" i="3" s="1"/>
  <c r="C3695" i="3" s="1"/>
  <c r="C3696" i="3" s="1"/>
  <c r="C3697" i="3" s="1"/>
  <c r="C3698" i="3" s="1"/>
  <c r="C3699" i="3" s="1"/>
  <c r="C3700" i="3" s="1"/>
  <c r="C3701" i="3" s="1"/>
  <c r="C3702" i="3" s="1"/>
  <c r="C3703" i="3" s="1"/>
  <c r="C3704" i="3" s="1"/>
  <c r="C3705" i="3" s="1"/>
  <c r="C3706" i="3" s="1"/>
  <c r="C3707" i="3" s="1"/>
  <c r="C3708" i="3" s="1"/>
  <c r="C3709" i="3" s="1"/>
  <c r="C3710" i="3" s="1"/>
  <c r="C3711" i="3" s="1"/>
  <c r="C3712" i="3" s="1"/>
  <c r="C3713" i="3" s="1"/>
  <c r="C3714" i="3" s="1"/>
  <c r="C3715" i="3" s="1"/>
  <c r="C3716" i="3" s="1"/>
  <c r="C3717" i="3" s="1"/>
  <c r="C3718" i="3" s="1"/>
  <c r="C3719" i="3" s="1"/>
  <c r="C3720" i="3" s="1"/>
  <c r="C3721" i="3" s="1"/>
  <c r="C3722" i="3" s="1"/>
  <c r="C3723" i="3" s="1"/>
  <c r="C3724" i="3" s="1"/>
  <c r="C3725" i="3" s="1"/>
  <c r="C3726" i="3" s="1"/>
  <c r="C3727" i="3" s="1"/>
  <c r="C3728" i="3" s="1"/>
  <c r="C3729" i="3" s="1"/>
  <c r="C3730" i="3" s="1"/>
  <c r="C3731" i="3" s="1"/>
  <c r="C3732" i="3" s="1"/>
  <c r="C3733" i="3" s="1"/>
  <c r="C3734" i="3" s="1"/>
  <c r="C3735" i="3" s="1"/>
  <c r="C3736" i="3" s="1"/>
  <c r="C3737" i="3" s="1"/>
  <c r="C3738" i="3" s="1"/>
  <c r="C3739" i="3" s="1"/>
  <c r="C3740" i="3" s="1"/>
  <c r="C3741" i="3" s="1"/>
  <c r="C3742" i="3" s="1"/>
  <c r="C3743" i="3" s="1"/>
  <c r="C3744" i="3" s="1"/>
  <c r="C3745" i="3" s="1"/>
  <c r="C3746" i="3" s="1"/>
  <c r="C3747" i="3" s="1"/>
  <c r="C3748" i="3" s="1"/>
  <c r="C3749" i="3" s="1"/>
  <c r="C3750" i="3" s="1"/>
  <c r="C3751" i="3" s="1"/>
  <c r="C3752" i="3" s="1"/>
  <c r="C3753" i="3" s="1"/>
  <c r="C3754" i="3" s="1"/>
  <c r="C3755" i="3" s="1"/>
  <c r="C3756" i="3" s="1"/>
  <c r="C3757" i="3" s="1"/>
  <c r="C3758" i="3" s="1"/>
  <c r="C3759" i="3" s="1"/>
  <c r="C3760" i="3" s="1"/>
  <c r="C3761" i="3" s="1"/>
  <c r="C3762" i="3" s="1"/>
  <c r="C3763" i="3" s="1"/>
  <c r="C3764" i="3" s="1"/>
  <c r="C3765" i="3" s="1"/>
  <c r="C3766" i="3" s="1"/>
  <c r="C3767" i="3" s="1"/>
  <c r="C3768" i="3" s="1"/>
  <c r="C3769" i="3" s="1"/>
  <c r="C3770" i="3" s="1"/>
  <c r="C3771" i="3" s="1"/>
  <c r="C3772" i="3" s="1"/>
  <c r="C3773" i="3" s="1"/>
  <c r="C3774" i="3" s="1"/>
  <c r="C3775" i="3" s="1"/>
  <c r="C3776" i="3" s="1"/>
  <c r="C3777" i="3" s="1"/>
  <c r="C3778" i="3" s="1"/>
  <c r="C3779" i="3" s="1"/>
  <c r="C3780" i="3" s="1"/>
  <c r="C3781" i="3" s="1"/>
  <c r="C3782" i="3" s="1"/>
  <c r="C3783" i="3" s="1"/>
  <c r="C3784" i="3" s="1"/>
  <c r="C3785" i="3" s="1"/>
  <c r="C3786" i="3" s="1"/>
  <c r="C3787" i="3" s="1"/>
  <c r="C3788" i="3" s="1"/>
  <c r="C3789" i="3" s="1"/>
  <c r="C3790" i="3" s="1"/>
  <c r="C3791" i="3" s="1"/>
  <c r="C3792" i="3" s="1"/>
  <c r="C3793" i="3" s="1"/>
  <c r="C3794" i="3" s="1"/>
  <c r="C3795" i="3" s="1"/>
  <c r="C3796" i="3" s="1"/>
  <c r="C3797" i="3" s="1"/>
  <c r="C3798" i="3" s="1"/>
  <c r="C3799" i="3" s="1"/>
  <c r="C3800" i="3" s="1"/>
  <c r="C3801" i="3" s="1"/>
  <c r="C3802" i="3" s="1"/>
  <c r="C3803" i="3" s="1"/>
  <c r="C3804" i="3" s="1"/>
  <c r="C3805" i="3" s="1"/>
  <c r="C3806" i="3" s="1"/>
  <c r="C3807" i="3" s="1"/>
  <c r="C3808" i="3" s="1"/>
  <c r="C3809" i="3" s="1"/>
  <c r="C3810" i="3" s="1"/>
  <c r="C3811" i="3" s="1"/>
  <c r="C3812" i="3" s="1"/>
  <c r="C3813" i="3" s="1"/>
  <c r="C3814" i="3" s="1"/>
  <c r="C3815" i="3" s="1"/>
  <c r="C3816" i="3" s="1"/>
  <c r="C3817" i="3" s="1"/>
  <c r="C3818" i="3" s="1"/>
  <c r="C3819" i="3" s="1"/>
  <c r="C3820" i="3" s="1"/>
  <c r="C3821" i="3" s="1"/>
  <c r="C3822" i="3" s="1"/>
  <c r="C3823" i="3" s="1"/>
  <c r="C3824" i="3" s="1"/>
  <c r="C3825" i="3" s="1"/>
  <c r="C3826" i="3" s="1"/>
  <c r="C3827" i="3" s="1"/>
  <c r="C3828" i="3" s="1"/>
  <c r="C3829" i="3" s="1"/>
  <c r="C3830" i="3" s="1"/>
  <c r="C3831" i="3" s="1"/>
  <c r="C3832" i="3" s="1"/>
  <c r="C3833" i="3" s="1"/>
  <c r="C3834" i="3" s="1"/>
  <c r="C3835" i="3" s="1"/>
  <c r="C3836" i="3" s="1"/>
  <c r="C3837" i="3" s="1"/>
  <c r="C3838" i="3" s="1"/>
  <c r="C3839" i="3" s="1"/>
  <c r="C3840" i="3" s="1"/>
  <c r="C3841" i="3" s="1"/>
  <c r="C3842" i="3" s="1"/>
  <c r="C3843" i="3" s="1"/>
  <c r="C3844" i="3" s="1"/>
  <c r="C3845" i="3" s="1"/>
  <c r="C3846" i="3" s="1"/>
  <c r="C3847" i="3" s="1"/>
  <c r="C3848" i="3" s="1"/>
  <c r="C3849" i="3" s="1"/>
  <c r="C3850" i="3" s="1"/>
  <c r="C3851" i="3" s="1"/>
  <c r="C3852" i="3" s="1"/>
  <c r="C3853" i="3" s="1"/>
  <c r="C3854" i="3" s="1"/>
  <c r="C3855" i="3" s="1"/>
  <c r="C3856" i="3" s="1"/>
  <c r="C3857" i="3" s="1"/>
  <c r="C3858" i="3" s="1"/>
  <c r="C3859" i="3" s="1"/>
  <c r="C3860" i="3" s="1"/>
  <c r="C3861" i="3" s="1"/>
  <c r="C3862" i="3" s="1"/>
  <c r="C3863" i="3" s="1"/>
  <c r="C3864" i="3" s="1"/>
  <c r="C3865" i="3" s="1"/>
  <c r="C3866" i="3" s="1"/>
  <c r="C3867" i="3" s="1"/>
  <c r="C3868" i="3" s="1"/>
  <c r="C3869" i="3" s="1"/>
  <c r="C3870" i="3" s="1"/>
  <c r="C3871" i="3" s="1"/>
  <c r="C3872" i="3" s="1"/>
  <c r="C3873" i="3" s="1"/>
  <c r="C3874" i="3" s="1"/>
  <c r="C3875" i="3" s="1"/>
  <c r="C3876" i="3" s="1"/>
  <c r="C3877" i="3" s="1"/>
  <c r="C3878" i="3" s="1"/>
  <c r="C3879" i="3" s="1"/>
  <c r="C3880" i="3" s="1"/>
  <c r="C3881" i="3" s="1"/>
  <c r="C3882" i="3" s="1"/>
  <c r="C3883" i="3" s="1"/>
  <c r="C3884" i="3" s="1"/>
  <c r="C3885" i="3" s="1"/>
  <c r="C3886" i="3" s="1"/>
  <c r="C3887" i="3" s="1"/>
  <c r="C3888" i="3" s="1"/>
  <c r="C3889" i="3" s="1"/>
  <c r="C3890" i="3" s="1"/>
  <c r="C3891" i="3" s="1"/>
  <c r="C3892" i="3" s="1"/>
  <c r="C3893" i="3" s="1"/>
  <c r="C3894" i="3" s="1"/>
  <c r="C3895" i="3" s="1"/>
  <c r="C3896" i="3" s="1"/>
  <c r="C3897" i="3" s="1"/>
  <c r="C3898" i="3" s="1"/>
  <c r="C3899" i="3" s="1"/>
  <c r="C3900" i="3" s="1"/>
  <c r="C3901" i="3" s="1"/>
  <c r="C3902" i="3" s="1"/>
  <c r="C3903" i="3" s="1"/>
  <c r="C3904" i="3" s="1"/>
  <c r="C3905" i="3" s="1"/>
  <c r="C3906" i="3" s="1"/>
  <c r="C3907" i="3" s="1"/>
  <c r="C3908" i="3" s="1"/>
  <c r="C3909" i="3" s="1"/>
  <c r="C3910" i="3" s="1"/>
  <c r="C3911" i="3" s="1"/>
  <c r="C3912" i="3" s="1"/>
  <c r="C3913" i="3" s="1"/>
  <c r="C3914" i="3" s="1"/>
  <c r="C3915" i="3" s="1"/>
  <c r="C3916" i="3" s="1"/>
  <c r="C3917" i="3" s="1"/>
  <c r="C3918" i="3" s="1"/>
  <c r="C3919" i="3" s="1"/>
  <c r="C3920" i="3" s="1"/>
  <c r="C3921" i="3" s="1"/>
  <c r="C3922" i="3" s="1"/>
  <c r="C3923" i="3" s="1"/>
  <c r="C3924" i="3" s="1"/>
  <c r="C3925" i="3" s="1"/>
  <c r="C3926" i="3" s="1"/>
  <c r="C3927" i="3" s="1"/>
  <c r="C3928" i="3" s="1"/>
  <c r="C3929" i="3" s="1"/>
  <c r="C3930" i="3" s="1"/>
  <c r="C3931" i="3" s="1"/>
  <c r="C3932" i="3" s="1"/>
  <c r="C3933" i="3" s="1"/>
  <c r="C3934" i="3" s="1"/>
  <c r="C3935" i="3" s="1"/>
  <c r="C3936" i="3" s="1"/>
  <c r="C3937" i="3" s="1"/>
  <c r="C3938" i="3" s="1"/>
  <c r="C3939" i="3" s="1"/>
  <c r="C3940" i="3" s="1"/>
  <c r="C3941" i="3" s="1"/>
  <c r="C3942" i="3" s="1"/>
  <c r="C3943" i="3" s="1"/>
  <c r="C3944" i="3" s="1"/>
  <c r="C3945" i="3" s="1"/>
  <c r="C3946" i="3" s="1"/>
  <c r="C3947" i="3" s="1"/>
  <c r="C3948" i="3" s="1"/>
  <c r="C3949" i="3" s="1"/>
  <c r="C3950" i="3" s="1"/>
  <c r="C3951" i="3" s="1"/>
  <c r="C3952" i="3" s="1"/>
  <c r="C3953" i="3" s="1"/>
  <c r="C3954" i="3" s="1"/>
  <c r="C3955" i="3" s="1"/>
  <c r="C3956" i="3" s="1"/>
  <c r="C3957" i="3" s="1"/>
  <c r="C3958" i="3" s="1"/>
  <c r="C3959" i="3" s="1"/>
  <c r="C3960" i="3" s="1"/>
  <c r="C3961" i="3" s="1"/>
  <c r="C3962" i="3" s="1"/>
  <c r="C3963" i="3" s="1"/>
  <c r="C3964" i="3" s="1"/>
  <c r="C3965" i="3" s="1"/>
  <c r="C3966" i="3" s="1"/>
  <c r="C3967" i="3" s="1"/>
  <c r="C3968" i="3" s="1"/>
  <c r="C3969" i="3" s="1"/>
  <c r="C3970" i="3" s="1"/>
  <c r="C3971" i="3" s="1"/>
  <c r="C3972" i="3" s="1"/>
  <c r="C3973" i="3" s="1"/>
  <c r="C3974" i="3" s="1"/>
  <c r="C3975" i="3" s="1"/>
  <c r="C3976" i="3" s="1"/>
  <c r="C3977" i="3" s="1"/>
  <c r="C3978" i="3" s="1"/>
  <c r="C3979" i="3" s="1"/>
  <c r="C3980" i="3" s="1"/>
  <c r="C3981" i="3" s="1"/>
  <c r="C3982" i="3" s="1"/>
  <c r="C3983" i="3" s="1"/>
  <c r="C3984" i="3" s="1"/>
  <c r="C3985" i="3" s="1"/>
  <c r="C3986" i="3" s="1"/>
  <c r="C3987" i="3" s="1"/>
  <c r="C3988" i="3" s="1"/>
  <c r="C3989" i="3" s="1"/>
  <c r="C3990" i="3" s="1"/>
  <c r="C3991" i="3" s="1"/>
  <c r="C3992" i="3" s="1"/>
  <c r="C3993" i="3" s="1"/>
  <c r="C3994" i="3" s="1"/>
  <c r="C3995" i="3" s="1"/>
  <c r="C3996" i="3" s="1"/>
  <c r="C3997" i="3" s="1"/>
  <c r="C3998" i="3" s="1"/>
  <c r="C3999" i="3" s="1"/>
  <c r="C4000" i="3" s="1"/>
  <c r="C4001" i="3" s="1"/>
  <c r="C4002" i="3" s="1"/>
  <c r="C4003" i="3" s="1"/>
  <c r="C4004" i="3" s="1"/>
  <c r="C4005" i="3" s="1"/>
  <c r="C4006" i="3" s="1"/>
  <c r="C4007" i="3" s="1"/>
  <c r="C4008" i="3" s="1"/>
  <c r="C4009" i="3" s="1"/>
  <c r="C4010" i="3" s="1"/>
  <c r="C4011" i="3" s="1"/>
  <c r="C4012" i="3" s="1"/>
  <c r="C4013" i="3" s="1"/>
  <c r="C4014" i="3" s="1"/>
  <c r="C4015" i="3" s="1"/>
  <c r="C4016" i="3" s="1"/>
  <c r="C4017" i="3" s="1"/>
  <c r="C4018" i="3" s="1"/>
  <c r="C4019" i="3" s="1"/>
  <c r="C4020" i="3" s="1"/>
  <c r="C4021" i="3" s="1"/>
  <c r="C4022" i="3" s="1"/>
  <c r="C4023" i="3" s="1"/>
  <c r="C4024" i="3" s="1"/>
  <c r="C4025" i="3" s="1"/>
  <c r="C4026" i="3" s="1"/>
  <c r="C4027" i="3" s="1"/>
  <c r="C4028" i="3" s="1"/>
  <c r="C4029" i="3" s="1"/>
  <c r="C4030" i="3" s="1"/>
  <c r="C4031" i="3" s="1"/>
  <c r="C4032" i="3" s="1"/>
  <c r="C4033" i="3" s="1"/>
  <c r="C4034" i="3" s="1"/>
  <c r="C4035" i="3" s="1"/>
  <c r="C4036" i="3" s="1"/>
  <c r="C4037" i="3" s="1"/>
  <c r="C4038" i="3" s="1"/>
  <c r="C4039" i="3" s="1"/>
  <c r="C4040" i="3" s="1"/>
  <c r="C4041" i="3" s="1"/>
  <c r="C4042" i="3" s="1"/>
  <c r="C4043" i="3" s="1"/>
  <c r="C4044" i="3" s="1"/>
  <c r="C4045" i="3" s="1"/>
  <c r="C4046" i="3" s="1"/>
  <c r="C4047" i="3" s="1"/>
  <c r="C4048" i="3" s="1"/>
  <c r="C4049" i="3" s="1"/>
  <c r="C4050" i="3" s="1"/>
  <c r="C4051" i="3" s="1"/>
  <c r="C4052" i="3" s="1"/>
  <c r="C4053" i="3" s="1"/>
  <c r="C4054" i="3" s="1"/>
  <c r="C4055" i="3" s="1"/>
  <c r="C4056" i="3" s="1"/>
  <c r="C4057" i="3" s="1"/>
  <c r="C4058" i="3" s="1"/>
  <c r="C4059" i="3" s="1"/>
  <c r="C4060" i="3" s="1"/>
  <c r="C4061" i="3" s="1"/>
  <c r="C4062" i="3" s="1"/>
  <c r="C4063" i="3" s="1"/>
  <c r="C4064" i="3" s="1"/>
  <c r="C4065" i="3" s="1"/>
  <c r="C4066" i="3" s="1"/>
  <c r="C4067" i="3" s="1"/>
  <c r="C4068" i="3" s="1"/>
  <c r="C4069" i="3" s="1"/>
  <c r="C4070" i="3" s="1"/>
  <c r="C4071" i="3" s="1"/>
  <c r="C4072" i="3" s="1"/>
  <c r="C4073" i="3" s="1"/>
  <c r="C4074" i="3" s="1"/>
  <c r="C4075" i="3" s="1"/>
  <c r="C4076" i="3" s="1"/>
  <c r="C4077" i="3" s="1"/>
  <c r="C4078" i="3" s="1"/>
  <c r="C4079" i="3" s="1"/>
  <c r="C4080" i="3" s="1"/>
  <c r="C4081" i="3" s="1"/>
  <c r="C4082" i="3" s="1"/>
  <c r="C4083" i="3" s="1"/>
  <c r="C4084" i="3" s="1"/>
  <c r="C4085" i="3" s="1"/>
  <c r="C4086" i="3" s="1"/>
  <c r="C4087" i="3" s="1"/>
  <c r="C4088" i="3" s="1"/>
  <c r="C4089" i="3" s="1"/>
  <c r="C4090" i="3" s="1"/>
  <c r="C4091" i="3" s="1"/>
  <c r="C4092" i="3" s="1"/>
  <c r="C4093" i="3" s="1"/>
  <c r="C4094" i="3" s="1"/>
  <c r="C4095" i="3" s="1"/>
  <c r="C4096" i="3" s="1"/>
  <c r="C4097" i="3" s="1"/>
  <c r="C4098" i="3" s="1"/>
  <c r="C4099" i="3" s="1"/>
  <c r="C4100" i="3" s="1"/>
  <c r="C4101" i="3" s="1"/>
  <c r="C4102" i="3" s="1"/>
  <c r="C4103" i="3" s="1"/>
  <c r="C4104" i="3" s="1"/>
  <c r="C4105" i="3" s="1"/>
  <c r="C4106" i="3" s="1"/>
  <c r="C4107" i="3" s="1"/>
  <c r="C4108" i="3" s="1"/>
  <c r="C4109" i="3" s="1"/>
  <c r="C4110" i="3" s="1"/>
  <c r="C4111" i="3" s="1"/>
  <c r="C4112" i="3" s="1"/>
  <c r="C4113" i="3" s="1"/>
  <c r="C4114" i="3" s="1"/>
  <c r="C4115" i="3" s="1"/>
  <c r="C4116" i="3" s="1"/>
  <c r="C4117" i="3" s="1"/>
  <c r="C4118" i="3" s="1"/>
  <c r="C4119" i="3" s="1"/>
  <c r="C4120" i="3" s="1"/>
  <c r="C4121" i="3" s="1"/>
  <c r="C4122" i="3" s="1"/>
  <c r="C4123" i="3" s="1"/>
  <c r="C4124" i="3" s="1"/>
  <c r="C4125" i="3" s="1"/>
  <c r="C4126" i="3" s="1"/>
  <c r="C4127" i="3" s="1"/>
  <c r="C4128" i="3" s="1"/>
  <c r="C4129" i="3" s="1"/>
  <c r="C4130" i="3" s="1"/>
  <c r="C4131" i="3" s="1"/>
  <c r="C4132" i="3" s="1"/>
  <c r="C4133" i="3" s="1"/>
  <c r="C4134" i="3" s="1"/>
  <c r="C4135" i="3" s="1"/>
  <c r="C4136" i="3" s="1"/>
  <c r="C4137" i="3" s="1"/>
  <c r="C4138" i="3" s="1"/>
  <c r="C4139" i="3" s="1"/>
  <c r="C4140" i="3" s="1"/>
  <c r="C4141" i="3" s="1"/>
  <c r="C4142" i="3" s="1"/>
  <c r="C4143" i="3" s="1"/>
  <c r="C4144" i="3" s="1"/>
  <c r="C4145" i="3" s="1"/>
  <c r="C4146" i="3" s="1"/>
  <c r="C4147" i="3" s="1"/>
  <c r="C4148" i="3" s="1"/>
  <c r="C4149" i="3" s="1"/>
  <c r="C4150" i="3" s="1"/>
  <c r="C4151" i="3" s="1"/>
  <c r="C4152" i="3" s="1"/>
  <c r="C4153" i="3" s="1"/>
  <c r="C4154" i="3" s="1"/>
  <c r="C4155" i="3" s="1"/>
  <c r="C4156" i="3" s="1"/>
  <c r="C4157" i="3" s="1"/>
  <c r="C4158" i="3" s="1"/>
  <c r="C4159" i="3" s="1"/>
  <c r="C4160" i="3" s="1"/>
  <c r="C4161" i="3" s="1"/>
  <c r="C4162" i="3" s="1"/>
  <c r="C4163" i="3" s="1"/>
  <c r="C4164" i="3" s="1"/>
  <c r="C4165" i="3" s="1"/>
  <c r="C4166" i="3" s="1"/>
  <c r="C4167" i="3" s="1"/>
  <c r="C4168" i="3" s="1"/>
  <c r="C4169" i="3" s="1"/>
  <c r="C4170" i="3" s="1"/>
  <c r="C4171" i="3" s="1"/>
  <c r="C4172" i="3" s="1"/>
  <c r="C4173" i="3" s="1"/>
  <c r="C4174" i="3" s="1"/>
  <c r="C4175" i="3" s="1"/>
  <c r="C4176" i="3" s="1"/>
  <c r="C4177" i="3" s="1"/>
  <c r="C4178" i="3" s="1"/>
  <c r="C4179" i="3" s="1"/>
  <c r="C4180" i="3" s="1"/>
  <c r="C4181" i="3" s="1"/>
  <c r="C4182" i="3" s="1"/>
  <c r="C4183" i="3" s="1"/>
  <c r="C4184" i="3" s="1"/>
  <c r="C4185" i="3" s="1"/>
  <c r="C4186" i="3" s="1"/>
  <c r="C4187" i="3" s="1"/>
  <c r="C4188" i="3" s="1"/>
  <c r="C4189" i="3" s="1"/>
  <c r="C4190" i="3" s="1"/>
  <c r="C4191" i="3" s="1"/>
  <c r="C4192" i="3" s="1"/>
  <c r="C4193" i="3" s="1"/>
  <c r="C4194" i="3" s="1"/>
  <c r="C4195" i="3" s="1"/>
  <c r="C4196" i="3" s="1"/>
  <c r="C4197" i="3" s="1"/>
  <c r="C4198" i="3" s="1"/>
  <c r="C4199" i="3" s="1"/>
  <c r="C4200" i="3" s="1"/>
  <c r="C4201" i="3" s="1"/>
  <c r="C4202" i="3" s="1"/>
  <c r="C4203" i="3" s="1"/>
  <c r="C4204" i="3" s="1"/>
  <c r="C4205" i="3" s="1"/>
  <c r="C4206" i="3" s="1"/>
  <c r="C4207" i="3" s="1"/>
  <c r="C4208" i="3" s="1"/>
  <c r="C4209" i="3" s="1"/>
  <c r="C4210" i="3" s="1"/>
  <c r="C4211" i="3" s="1"/>
  <c r="C4212" i="3" s="1"/>
  <c r="C4213" i="3" s="1"/>
  <c r="C4214" i="3" s="1"/>
  <c r="C4215" i="3" s="1"/>
  <c r="C4216" i="3" s="1"/>
  <c r="C4217" i="3" s="1"/>
  <c r="C4218" i="3" s="1"/>
  <c r="C4219" i="3" s="1"/>
  <c r="C4220" i="3" s="1"/>
  <c r="C4221" i="3" s="1"/>
  <c r="C4222" i="3" s="1"/>
  <c r="C4223" i="3" s="1"/>
  <c r="C4224" i="3" s="1"/>
  <c r="C4225" i="3" s="1"/>
  <c r="C4226" i="3" s="1"/>
  <c r="C4227" i="3" s="1"/>
  <c r="C4228" i="3" s="1"/>
  <c r="C4229" i="3" s="1"/>
  <c r="C4230" i="3" s="1"/>
  <c r="C4231" i="3" s="1"/>
  <c r="C4232" i="3" s="1"/>
  <c r="C4233" i="3" s="1"/>
  <c r="C4234" i="3" s="1"/>
  <c r="C4235" i="3" s="1"/>
  <c r="C4236" i="3" s="1"/>
  <c r="C4237" i="3" s="1"/>
  <c r="C4238" i="3" s="1"/>
  <c r="C4239" i="3" s="1"/>
  <c r="C4240" i="3" s="1"/>
  <c r="C4241" i="3" s="1"/>
  <c r="C4242" i="3" s="1"/>
  <c r="C4243" i="3" s="1"/>
  <c r="C4244" i="3" s="1"/>
  <c r="C4245" i="3" s="1"/>
  <c r="C4246" i="3" s="1"/>
  <c r="C4247" i="3" s="1"/>
  <c r="C4248" i="3" s="1"/>
  <c r="C4249" i="3" s="1"/>
  <c r="C4250" i="3" s="1"/>
  <c r="C4251" i="3" s="1"/>
  <c r="C4252" i="3" s="1"/>
  <c r="C4253" i="3" s="1"/>
  <c r="C4254" i="3" s="1"/>
  <c r="C4255" i="3" s="1"/>
  <c r="C4256" i="3" s="1"/>
  <c r="C4257" i="3" s="1"/>
  <c r="C4258" i="3" s="1"/>
  <c r="C4259" i="3" s="1"/>
  <c r="C4260" i="3" s="1"/>
  <c r="C4261" i="3" s="1"/>
  <c r="C4262" i="3" s="1"/>
  <c r="C4263" i="3" s="1"/>
  <c r="C4264" i="3" s="1"/>
  <c r="C4265" i="3" s="1"/>
  <c r="C4266" i="3" s="1"/>
  <c r="C4267" i="3" s="1"/>
  <c r="C4268" i="3" s="1"/>
  <c r="C4269" i="3" s="1"/>
  <c r="C4270" i="3" s="1"/>
  <c r="C4271" i="3" s="1"/>
  <c r="C4272" i="3" s="1"/>
  <c r="C4273" i="3" s="1"/>
  <c r="C4274" i="3" s="1"/>
  <c r="C4275" i="3" s="1"/>
  <c r="C4276" i="3" s="1"/>
  <c r="C4277" i="3" s="1"/>
  <c r="C4278" i="3" s="1"/>
  <c r="C4279" i="3" s="1"/>
  <c r="C4280" i="3" s="1"/>
  <c r="C4281" i="3" s="1"/>
  <c r="C4282" i="3" s="1"/>
  <c r="C4283" i="3" s="1"/>
  <c r="C4284" i="3" s="1"/>
  <c r="C4285" i="3" s="1"/>
  <c r="C4286" i="3" s="1"/>
  <c r="C4287" i="3" s="1"/>
  <c r="C4288" i="3" s="1"/>
  <c r="C4289" i="3" s="1"/>
  <c r="C4290" i="3" s="1"/>
  <c r="C4291" i="3" s="1"/>
  <c r="C4292" i="3" s="1"/>
  <c r="C4293" i="3" s="1"/>
  <c r="C4294" i="3" s="1"/>
  <c r="C4295" i="3" s="1"/>
  <c r="C4296" i="3" s="1"/>
  <c r="C4297" i="3" s="1"/>
  <c r="C4298" i="3" s="1"/>
  <c r="C4299" i="3" s="1"/>
  <c r="C4300" i="3" s="1"/>
  <c r="C4301" i="3" s="1"/>
  <c r="C4302" i="3" s="1"/>
  <c r="C4303" i="3" s="1"/>
  <c r="C4304" i="3" s="1"/>
  <c r="C4305" i="3" s="1"/>
  <c r="C4306" i="3" s="1"/>
  <c r="C4307" i="3" s="1"/>
  <c r="C4308" i="3" s="1"/>
  <c r="C4309" i="3" s="1"/>
  <c r="C4310" i="3" s="1"/>
  <c r="C4311" i="3" s="1"/>
  <c r="C4312" i="3" s="1"/>
  <c r="C4313" i="3" s="1"/>
  <c r="C4314" i="3" s="1"/>
  <c r="C4315" i="3" s="1"/>
  <c r="C4316" i="3" s="1"/>
  <c r="C4317" i="3" s="1"/>
  <c r="C4318" i="3" s="1"/>
  <c r="C4319" i="3" s="1"/>
  <c r="C4320" i="3" s="1"/>
  <c r="C4321" i="3" s="1"/>
  <c r="C4322" i="3" s="1"/>
  <c r="C4323" i="3" s="1"/>
  <c r="C4324" i="3" s="1"/>
  <c r="C4325" i="3" s="1"/>
  <c r="C4326" i="3" s="1"/>
  <c r="C4327" i="3" s="1"/>
  <c r="C4328" i="3" s="1"/>
  <c r="C4329" i="3" s="1"/>
  <c r="C4330" i="3" s="1"/>
  <c r="C4331" i="3" s="1"/>
  <c r="C4332" i="3" s="1"/>
  <c r="C4333" i="3" s="1"/>
  <c r="C4334" i="3" s="1"/>
  <c r="C4335" i="3" s="1"/>
  <c r="C4336" i="3" s="1"/>
  <c r="C4337" i="3" s="1"/>
  <c r="C4338" i="3" s="1"/>
  <c r="C4339" i="3" s="1"/>
  <c r="C4340" i="3" s="1"/>
  <c r="C4341" i="3" s="1"/>
  <c r="C4342" i="3" s="1"/>
  <c r="C4343" i="3" s="1"/>
  <c r="C4344" i="3" s="1"/>
  <c r="C4345" i="3" s="1"/>
  <c r="C4346" i="3" s="1"/>
  <c r="C4347" i="3" s="1"/>
  <c r="C4348" i="3" s="1"/>
  <c r="C4349" i="3" s="1"/>
  <c r="C4350" i="3" s="1"/>
  <c r="C4351" i="3" s="1"/>
  <c r="C4352" i="3" s="1"/>
  <c r="C4353" i="3" s="1"/>
  <c r="C4354" i="3" s="1"/>
  <c r="C4355" i="3" s="1"/>
  <c r="C4356" i="3" s="1"/>
  <c r="C4357" i="3" s="1"/>
  <c r="C4358" i="3" s="1"/>
  <c r="C4359" i="3" s="1"/>
  <c r="C4360" i="3" s="1"/>
  <c r="C4361" i="3" s="1"/>
  <c r="C4362" i="3" s="1"/>
  <c r="C4363" i="3" s="1"/>
  <c r="C4364" i="3" s="1"/>
  <c r="C4365" i="3" s="1"/>
  <c r="C4366" i="3" s="1"/>
  <c r="C4367" i="3" s="1"/>
  <c r="C4368" i="3" s="1"/>
  <c r="C4369" i="3" s="1"/>
  <c r="C4370" i="3" s="1"/>
  <c r="C4371" i="3" s="1"/>
  <c r="C4372" i="3" s="1"/>
  <c r="C4373" i="3" s="1"/>
  <c r="C4374" i="3" s="1"/>
  <c r="C4375" i="3" s="1"/>
  <c r="C4376" i="3" s="1"/>
  <c r="C4377" i="3" s="1"/>
  <c r="C4378" i="3" s="1"/>
  <c r="C4379" i="3" s="1"/>
  <c r="C4380" i="3" s="1"/>
  <c r="C4381" i="3" s="1"/>
  <c r="C4382" i="3" s="1"/>
  <c r="C4383" i="3" s="1"/>
  <c r="C4384" i="3" s="1"/>
  <c r="C4385" i="3" s="1"/>
  <c r="C4386" i="3" s="1"/>
  <c r="C4387" i="3" s="1"/>
  <c r="C4388" i="3" s="1"/>
  <c r="C4389" i="3" s="1"/>
  <c r="C4390" i="3" s="1"/>
  <c r="C4391" i="3" s="1"/>
  <c r="C4392" i="3" s="1"/>
  <c r="C4393" i="3" s="1"/>
  <c r="C4394" i="3" s="1"/>
  <c r="C4395" i="3" s="1"/>
  <c r="C4396" i="3" s="1"/>
  <c r="C4397" i="3" s="1"/>
  <c r="C4398" i="3" s="1"/>
  <c r="C4399" i="3" s="1"/>
  <c r="C4400" i="3" s="1"/>
  <c r="C4401" i="3" s="1"/>
  <c r="C4402" i="3" s="1"/>
  <c r="C4403" i="3" s="1"/>
  <c r="C4404" i="3" s="1"/>
  <c r="C4405" i="3" s="1"/>
  <c r="C4406" i="3" s="1"/>
  <c r="C4407" i="3" s="1"/>
  <c r="C4408" i="3" s="1"/>
  <c r="C4409" i="3" s="1"/>
  <c r="C4410" i="3" s="1"/>
  <c r="C4411" i="3" s="1"/>
  <c r="C4412" i="3" s="1"/>
  <c r="C4413" i="3" s="1"/>
  <c r="C4414" i="3" s="1"/>
  <c r="C4415" i="3" s="1"/>
  <c r="C4416" i="3" s="1"/>
  <c r="C4417" i="3" s="1"/>
  <c r="C4418" i="3" s="1"/>
  <c r="C4419" i="3" s="1"/>
  <c r="C4420" i="3" s="1"/>
  <c r="C4421" i="3" s="1"/>
  <c r="C4422" i="3" s="1"/>
  <c r="C4423" i="3" s="1"/>
  <c r="C4424" i="3" s="1"/>
  <c r="C4425" i="3" s="1"/>
  <c r="C4426" i="3" s="1"/>
  <c r="C4427" i="3" s="1"/>
  <c r="C4428" i="3" s="1"/>
  <c r="C4429" i="3" s="1"/>
  <c r="C4430" i="3" s="1"/>
  <c r="C4431" i="3" s="1"/>
  <c r="C4432" i="3" s="1"/>
  <c r="C4433" i="3" s="1"/>
  <c r="C4434" i="3" s="1"/>
  <c r="C4435" i="3" s="1"/>
  <c r="C4436" i="3" s="1"/>
  <c r="C4437" i="3" s="1"/>
  <c r="C4438" i="3" s="1"/>
  <c r="C4439" i="3" s="1"/>
  <c r="C4440" i="3" s="1"/>
  <c r="C4441" i="3" s="1"/>
  <c r="C4442" i="3" s="1"/>
  <c r="C4443" i="3" s="1"/>
  <c r="C4444" i="3" s="1"/>
  <c r="C4445" i="3" s="1"/>
  <c r="C4446" i="3" s="1"/>
  <c r="C4447" i="3" s="1"/>
  <c r="C4448" i="3" s="1"/>
  <c r="C4449" i="3" s="1"/>
  <c r="C4450" i="3" s="1"/>
  <c r="C4451" i="3" s="1"/>
  <c r="C4452" i="3" s="1"/>
  <c r="C4453" i="3" s="1"/>
  <c r="C4454" i="3" s="1"/>
  <c r="C4455" i="3" s="1"/>
  <c r="C4456" i="3" s="1"/>
  <c r="C4457" i="3" s="1"/>
  <c r="C4458" i="3" s="1"/>
  <c r="C4459" i="3" s="1"/>
  <c r="C4460" i="3" s="1"/>
  <c r="C4461" i="3" s="1"/>
  <c r="C4462" i="3" s="1"/>
  <c r="C4463" i="3" s="1"/>
  <c r="C4464" i="3" s="1"/>
  <c r="C4465" i="3" s="1"/>
  <c r="C4466" i="3" s="1"/>
  <c r="C4467" i="3" s="1"/>
  <c r="C4468" i="3" s="1"/>
  <c r="C4469" i="3" s="1"/>
  <c r="C4470" i="3" s="1"/>
  <c r="C4471" i="3" s="1"/>
  <c r="C4472" i="3" s="1"/>
  <c r="C4473" i="3" s="1"/>
  <c r="C4474" i="3" s="1"/>
  <c r="C4475" i="3" s="1"/>
  <c r="C4476" i="3" s="1"/>
  <c r="C4477" i="3" s="1"/>
  <c r="C4478" i="3" s="1"/>
  <c r="C4479" i="3" s="1"/>
  <c r="C4480" i="3" s="1"/>
  <c r="C4481" i="3" s="1"/>
  <c r="C4482" i="3" s="1"/>
  <c r="C4483" i="3" s="1"/>
  <c r="C4484" i="3" s="1"/>
  <c r="C4485" i="3" s="1"/>
  <c r="C4486" i="3" s="1"/>
  <c r="C4487" i="3" s="1"/>
  <c r="C4488" i="3" s="1"/>
  <c r="C4489" i="3" s="1"/>
  <c r="C4490" i="3" s="1"/>
  <c r="C4491" i="3" s="1"/>
  <c r="C4492" i="3" s="1"/>
  <c r="C4493" i="3" s="1"/>
  <c r="C4494" i="3" s="1"/>
  <c r="C4495" i="3" s="1"/>
  <c r="C4496" i="3" s="1"/>
  <c r="C4497" i="3" s="1"/>
  <c r="C4498" i="3" s="1"/>
  <c r="C4499" i="3" s="1"/>
  <c r="C4500" i="3" s="1"/>
  <c r="C4501" i="3" s="1"/>
  <c r="C4502" i="3" s="1"/>
  <c r="C4503" i="3" s="1"/>
  <c r="C4504" i="3" s="1"/>
  <c r="C4505" i="3" s="1"/>
  <c r="C4506" i="3" s="1"/>
  <c r="C4507" i="3" s="1"/>
  <c r="C4508" i="3" s="1"/>
  <c r="C4509" i="3" s="1"/>
  <c r="C4510" i="3" s="1"/>
  <c r="C4511" i="3" s="1"/>
  <c r="C4512" i="3" s="1"/>
  <c r="C4513" i="3" s="1"/>
  <c r="C4514" i="3" s="1"/>
  <c r="C4515" i="3" s="1"/>
  <c r="C4516" i="3" s="1"/>
  <c r="C4517" i="3" s="1"/>
  <c r="C4518" i="3" s="1"/>
  <c r="C4519" i="3" s="1"/>
  <c r="C4520" i="3" s="1"/>
  <c r="C4521" i="3" s="1"/>
  <c r="C4522" i="3" s="1"/>
  <c r="C4523" i="3" s="1"/>
  <c r="C4524" i="3" s="1"/>
  <c r="C4525" i="3" s="1"/>
  <c r="C4526" i="3" s="1"/>
  <c r="C4527" i="3" s="1"/>
  <c r="C4528" i="3" s="1"/>
  <c r="C4529" i="3" s="1"/>
  <c r="C4530" i="3" s="1"/>
  <c r="C4531" i="3" s="1"/>
  <c r="C4532" i="3" s="1"/>
  <c r="C4533" i="3" s="1"/>
  <c r="C4534" i="3" s="1"/>
  <c r="C4535" i="3" s="1"/>
  <c r="C4536" i="3" s="1"/>
  <c r="C4537" i="3" s="1"/>
  <c r="C4538" i="3" s="1"/>
  <c r="C4539" i="3" s="1"/>
  <c r="C4540" i="3" s="1"/>
  <c r="C4541" i="3" s="1"/>
  <c r="C4542" i="3" s="1"/>
  <c r="C4543" i="3" s="1"/>
  <c r="C4544" i="3" s="1"/>
  <c r="C4545" i="3" s="1"/>
  <c r="C4546" i="3" s="1"/>
  <c r="C4547" i="3" s="1"/>
  <c r="C4548" i="3" s="1"/>
  <c r="C4549" i="3" s="1"/>
  <c r="C4550" i="3" s="1"/>
  <c r="C4551" i="3" s="1"/>
  <c r="C4552" i="3" s="1"/>
  <c r="C4553" i="3" s="1"/>
  <c r="C4554" i="3" s="1"/>
  <c r="C4555" i="3" s="1"/>
  <c r="C4556" i="3" s="1"/>
  <c r="C4557" i="3" s="1"/>
  <c r="C4558" i="3" s="1"/>
  <c r="C4559" i="3" s="1"/>
  <c r="C4560" i="3" s="1"/>
  <c r="C4561" i="3" s="1"/>
  <c r="C4562" i="3" s="1"/>
  <c r="C4563" i="3" s="1"/>
  <c r="C4564" i="3" s="1"/>
  <c r="C4565" i="3" s="1"/>
  <c r="C4566" i="3" s="1"/>
  <c r="C4567" i="3" s="1"/>
  <c r="C4568" i="3" s="1"/>
  <c r="C4569" i="3" s="1"/>
  <c r="C4570" i="3" s="1"/>
  <c r="C4571" i="3" s="1"/>
  <c r="C4572" i="3" s="1"/>
  <c r="C4573" i="3" s="1"/>
  <c r="C4574" i="3" s="1"/>
  <c r="C4575" i="3" s="1"/>
  <c r="C4576" i="3" s="1"/>
  <c r="C4577" i="3" s="1"/>
  <c r="C4578" i="3" s="1"/>
  <c r="C4579" i="3" s="1"/>
  <c r="C4580" i="3" s="1"/>
  <c r="C4581" i="3" s="1"/>
  <c r="C4582" i="3" s="1"/>
  <c r="C4583" i="3" s="1"/>
  <c r="C4584" i="3" s="1"/>
  <c r="C4585" i="3" s="1"/>
  <c r="C4586" i="3" s="1"/>
  <c r="C4587" i="3" s="1"/>
  <c r="C4588" i="3" s="1"/>
  <c r="C4589" i="3" s="1"/>
  <c r="C4590" i="3" s="1"/>
  <c r="C4591" i="3" s="1"/>
  <c r="C4592" i="3" s="1"/>
  <c r="C4593" i="3" s="1"/>
  <c r="C4594" i="3" s="1"/>
  <c r="C4595" i="3" s="1"/>
  <c r="C4596" i="3" s="1"/>
  <c r="C4597" i="3" s="1"/>
  <c r="C4598" i="3" s="1"/>
  <c r="C4599" i="3" s="1"/>
  <c r="C4600" i="3" s="1"/>
  <c r="C4601" i="3" s="1"/>
  <c r="C4602" i="3" s="1"/>
  <c r="C4603" i="3" s="1"/>
  <c r="C4604" i="3" s="1"/>
  <c r="C4605" i="3" s="1"/>
  <c r="C4606" i="3" s="1"/>
  <c r="C4607" i="3" s="1"/>
  <c r="C4608" i="3" s="1"/>
  <c r="C4609" i="3" s="1"/>
  <c r="C4610" i="3" s="1"/>
  <c r="C4611" i="3" s="1"/>
  <c r="C4612" i="3" s="1"/>
  <c r="C4613" i="3" s="1"/>
  <c r="C4614" i="3" s="1"/>
  <c r="C4615" i="3" s="1"/>
  <c r="C4616" i="3" s="1"/>
  <c r="C4617" i="3" s="1"/>
  <c r="C4618" i="3" s="1"/>
  <c r="C4619" i="3" s="1"/>
  <c r="C4620" i="3" s="1"/>
  <c r="C4621" i="3" s="1"/>
  <c r="C4622" i="3" s="1"/>
  <c r="C4623" i="3" s="1"/>
  <c r="C4624" i="3" s="1"/>
  <c r="C4625" i="3" s="1"/>
  <c r="C4626" i="3" s="1"/>
  <c r="C4627" i="3" s="1"/>
  <c r="C4628" i="3" s="1"/>
  <c r="C4629" i="3" s="1"/>
  <c r="C4630" i="3" s="1"/>
  <c r="C4631" i="3" s="1"/>
  <c r="C4632" i="3" s="1"/>
  <c r="C4633" i="3" s="1"/>
  <c r="C4634" i="3" s="1"/>
  <c r="C4635" i="3" s="1"/>
  <c r="C4636" i="3" s="1"/>
  <c r="C4637" i="3" s="1"/>
  <c r="C4638" i="3" s="1"/>
  <c r="C4639" i="3" s="1"/>
  <c r="C4640" i="3" s="1"/>
  <c r="C4641" i="3" s="1"/>
  <c r="C4642" i="3" s="1"/>
  <c r="C4643" i="3" s="1"/>
  <c r="C4644" i="3" s="1"/>
  <c r="C4645" i="3" s="1"/>
  <c r="C4646" i="3" s="1"/>
  <c r="C4647" i="3" s="1"/>
  <c r="C4648" i="3" s="1"/>
  <c r="C4649" i="3" s="1"/>
  <c r="C4650" i="3" s="1"/>
  <c r="C4651" i="3" s="1"/>
  <c r="C4652" i="3" s="1"/>
  <c r="C4653" i="3" s="1"/>
  <c r="C4654" i="3" s="1"/>
  <c r="C4655" i="3" s="1"/>
  <c r="C4656" i="3" s="1"/>
  <c r="C4657" i="3" s="1"/>
  <c r="C4658" i="3" s="1"/>
  <c r="C4659" i="3" s="1"/>
  <c r="C4660" i="3" s="1"/>
  <c r="C4661" i="3" s="1"/>
  <c r="C4662" i="3" s="1"/>
  <c r="C4663" i="3" s="1"/>
  <c r="C4664" i="3" s="1"/>
  <c r="C4665" i="3" s="1"/>
  <c r="C4666" i="3" s="1"/>
  <c r="C4667" i="3" s="1"/>
  <c r="C4668" i="3" s="1"/>
  <c r="C4669" i="3" s="1"/>
  <c r="C4670" i="3" s="1"/>
  <c r="C4671" i="3" s="1"/>
  <c r="C4672" i="3" s="1"/>
  <c r="C4673" i="3" s="1"/>
  <c r="C4674" i="3" s="1"/>
  <c r="C4675" i="3" s="1"/>
  <c r="C4676" i="3" s="1"/>
  <c r="C4677" i="3" s="1"/>
  <c r="C4678" i="3" s="1"/>
  <c r="C4679" i="3" s="1"/>
  <c r="C4680" i="3" s="1"/>
  <c r="C4681" i="3" s="1"/>
  <c r="C4682" i="3" s="1"/>
  <c r="C4683" i="3" s="1"/>
  <c r="C4684" i="3" s="1"/>
  <c r="C4685" i="3" s="1"/>
  <c r="C4686" i="3" s="1"/>
  <c r="C4687" i="3" s="1"/>
  <c r="C4688" i="3" s="1"/>
  <c r="C4689" i="3" s="1"/>
  <c r="C4690" i="3" s="1"/>
  <c r="C4691" i="3" s="1"/>
  <c r="C4692" i="3" s="1"/>
  <c r="C4693" i="3" s="1"/>
  <c r="C4694" i="3" s="1"/>
  <c r="C4695" i="3" s="1"/>
  <c r="C4696" i="3" s="1"/>
  <c r="C4697" i="3" s="1"/>
  <c r="C4698" i="3" s="1"/>
  <c r="C4699" i="3" s="1"/>
  <c r="C4700" i="3" s="1"/>
  <c r="C4701" i="3" s="1"/>
  <c r="C4702" i="3" s="1"/>
  <c r="C4703" i="3" s="1"/>
  <c r="C4704" i="3" s="1"/>
  <c r="C4705" i="3" s="1"/>
  <c r="C4706" i="3" s="1"/>
  <c r="C4707" i="3" s="1"/>
  <c r="C4708" i="3" s="1"/>
  <c r="C4709" i="3" s="1"/>
  <c r="C4710" i="3" s="1"/>
  <c r="C4711" i="3" s="1"/>
  <c r="C4712" i="3" s="1"/>
  <c r="C4713" i="3" s="1"/>
  <c r="C4714" i="3" s="1"/>
  <c r="C4715" i="3" s="1"/>
  <c r="C4716" i="3" s="1"/>
  <c r="C4717" i="3" s="1"/>
  <c r="C4718" i="3" s="1"/>
  <c r="C4719" i="3" s="1"/>
  <c r="C4720" i="3" s="1"/>
  <c r="C4721" i="3" s="1"/>
  <c r="C4722" i="3" s="1"/>
  <c r="C4723" i="3" s="1"/>
  <c r="C4724" i="3" s="1"/>
  <c r="C4725" i="3" s="1"/>
  <c r="C4726" i="3" s="1"/>
  <c r="C4727" i="3" s="1"/>
  <c r="C4728" i="3" s="1"/>
  <c r="C4729" i="3" s="1"/>
  <c r="C4730" i="3" s="1"/>
  <c r="C4731" i="3" s="1"/>
  <c r="C4732" i="3" s="1"/>
  <c r="C4733" i="3" s="1"/>
  <c r="C4734" i="3" s="1"/>
  <c r="C4735" i="3" s="1"/>
  <c r="C4736" i="3" s="1"/>
  <c r="C4737" i="3" s="1"/>
  <c r="C4738" i="3" s="1"/>
  <c r="C4739" i="3" s="1"/>
  <c r="C4740" i="3" s="1"/>
  <c r="C4741" i="3" s="1"/>
  <c r="C4742" i="3" s="1"/>
  <c r="C4743" i="3" s="1"/>
  <c r="C4744" i="3" s="1"/>
  <c r="C4745" i="3" s="1"/>
  <c r="C4746" i="3" s="1"/>
  <c r="C4747" i="3" s="1"/>
  <c r="C4748" i="3" s="1"/>
  <c r="C4749" i="3" s="1"/>
  <c r="C4750" i="3" s="1"/>
  <c r="C4751" i="3" s="1"/>
  <c r="C4752" i="3" s="1"/>
  <c r="C4753" i="3" s="1"/>
  <c r="C4754" i="3" s="1"/>
  <c r="C4755" i="3" s="1"/>
  <c r="C4756" i="3" s="1"/>
  <c r="C4757" i="3" s="1"/>
  <c r="C4758" i="3" s="1"/>
  <c r="C4759" i="3" s="1"/>
  <c r="C4760" i="3" s="1"/>
  <c r="C4761" i="3" s="1"/>
  <c r="C4762" i="3" s="1"/>
  <c r="C4763" i="3" s="1"/>
  <c r="C4764" i="3" s="1"/>
  <c r="C4765" i="3" s="1"/>
  <c r="C4766" i="3" s="1"/>
  <c r="C4767" i="3" s="1"/>
  <c r="C4768" i="3" s="1"/>
  <c r="C4769" i="3" s="1"/>
  <c r="C4770" i="3" s="1"/>
  <c r="C4771" i="3" s="1"/>
  <c r="C4772" i="3" s="1"/>
  <c r="C4773" i="3" s="1"/>
  <c r="C4774" i="3" s="1"/>
  <c r="C4775" i="3" s="1"/>
  <c r="C4776" i="3" s="1"/>
  <c r="C4777" i="3" s="1"/>
  <c r="C4778" i="3" s="1"/>
  <c r="C4779" i="3" s="1"/>
  <c r="C4780" i="3" s="1"/>
  <c r="C4781" i="3" s="1"/>
  <c r="C4782" i="3" s="1"/>
  <c r="C4783" i="3" s="1"/>
  <c r="C4784" i="3" s="1"/>
  <c r="C4785" i="3" s="1"/>
  <c r="C4786" i="3" s="1"/>
  <c r="C4787" i="3" s="1"/>
  <c r="C4788" i="3" s="1"/>
  <c r="C4789" i="3" s="1"/>
  <c r="C4790" i="3" s="1"/>
  <c r="C4791" i="3" s="1"/>
  <c r="C4792" i="3" s="1"/>
  <c r="C4793" i="3" s="1"/>
  <c r="C4794" i="3" s="1"/>
  <c r="C4795" i="3" s="1"/>
  <c r="C4796" i="3" s="1"/>
  <c r="C4797" i="3" s="1"/>
  <c r="C4798" i="3" s="1"/>
  <c r="C4799" i="3" s="1"/>
  <c r="C4800" i="3" s="1"/>
  <c r="C4801" i="3" s="1"/>
  <c r="C4802" i="3" s="1"/>
  <c r="C4803" i="3" s="1"/>
  <c r="C4804" i="3" s="1"/>
  <c r="C4805" i="3" s="1"/>
  <c r="C4806" i="3" s="1"/>
  <c r="C4807" i="3" s="1"/>
  <c r="C4808" i="3" s="1"/>
  <c r="C4809" i="3" s="1"/>
  <c r="C4810" i="3" s="1"/>
  <c r="C4811" i="3" s="1"/>
  <c r="C4812" i="3" s="1"/>
  <c r="C4813" i="3" s="1"/>
  <c r="C4814" i="3" s="1"/>
  <c r="C4815" i="3" s="1"/>
  <c r="C4816" i="3" s="1"/>
  <c r="C4817" i="3" s="1"/>
  <c r="C4818" i="3" s="1"/>
  <c r="C4819" i="3" s="1"/>
  <c r="C4820" i="3" s="1"/>
  <c r="C4821" i="3" s="1"/>
  <c r="C4822" i="3" s="1"/>
  <c r="C4823" i="3" s="1"/>
  <c r="C4824" i="3" s="1"/>
  <c r="C4825" i="3" s="1"/>
  <c r="C4826" i="3" s="1"/>
  <c r="C4827" i="3" s="1"/>
  <c r="C4828" i="3" s="1"/>
  <c r="C4829" i="3" s="1"/>
  <c r="C4830" i="3" s="1"/>
  <c r="C4831" i="3" s="1"/>
  <c r="C4832" i="3" s="1"/>
  <c r="C4833" i="3" s="1"/>
  <c r="C4834" i="3" s="1"/>
  <c r="C4835" i="3" s="1"/>
  <c r="C4836" i="3" s="1"/>
  <c r="C4837" i="3" s="1"/>
  <c r="C4838" i="3" s="1"/>
  <c r="C4839" i="3" s="1"/>
  <c r="C4840" i="3" s="1"/>
  <c r="C4841" i="3" s="1"/>
  <c r="C4842" i="3" s="1"/>
  <c r="C4843" i="3" s="1"/>
  <c r="C4844" i="3" s="1"/>
  <c r="C4845" i="3" s="1"/>
  <c r="C4846" i="3" s="1"/>
  <c r="C4847" i="3" s="1"/>
  <c r="C4848" i="3" s="1"/>
  <c r="C4849" i="3" s="1"/>
  <c r="C4850" i="3" s="1"/>
  <c r="C4851" i="3" s="1"/>
  <c r="C4852" i="3" s="1"/>
  <c r="C4853" i="3" s="1"/>
  <c r="C4854" i="3" s="1"/>
  <c r="C4855" i="3" s="1"/>
  <c r="C4856" i="3" s="1"/>
  <c r="C4857" i="3" s="1"/>
  <c r="C4858" i="3" s="1"/>
  <c r="C4859" i="3" s="1"/>
  <c r="C4860" i="3" s="1"/>
  <c r="C4861" i="3" s="1"/>
  <c r="C4862" i="3" s="1"/>
  <c r="C4863" i="3" s="1"/>
  <c r="C4864" i="3" s="1"/>
  <c r="C4865" i="3" s="1"/>
  <c r="C4866" i="3" s="1"/>
  <c r="C4867" i="3" s="1"/>
  <c r="C4868" i="3" s="1"/>
  <c r="C4869" i="3" s="1"/>
  <c r="C4870" i="3" s="1"/>
  <c r="C4871" i="3" s="1"/>
  <c r="C4872" i="3" s="1"/>
  <c r="C4873" i="3" s="1"/>
  <c r="C4874" i="3" s="1"/>
  <c r="C4875" i="3" s="1"/>
  <c r="C4876" i="3" s="1"/>
  <c r="C4877" i="3" s="1"/>
  <c r="C4878" i="3" s="1"/>
  <c r="C4879" i="3" s="1"/>
  <c r="C4880" i="3" s="1"/>
  <c r="C4881" i="3" s="1"/>
  <c r="C4882" i="3" s="1"/>
  <c r="C4883" i="3" s="1"/>
  <c r="C4884" i="3" s="1"/>
  <c r="C4885" i="3" s="1"/>
  <c r="C4886" i="3" s="1"/>
  <c r="C4887" i="3" s="1"/>
  <c r="C4888" i="3" s="1"/>
  <c r="C4889" i="3" s="1"/>
  <c r="C4890" i="3" s="1"/>
  <c r="C4891" i="3" s="1"/>
  <c r="C4892" i="3" s="1"/>
  <c r="C4893" i="3" s="1"/>
  <c r="C4894" i="3" s="1"/>
  <c r="C4895" i="3" s="1"/>
  <c r="C4896" i="3" s="1"/>
  <c r="C4897" i="3" s="1"/>
  <c r="C4898" i="3" s="1"/>
  <c r="C4899" i="3" s="1"/>
  <c r="C4900" i="3" s="1"/>
  <c r="C4901" i="3" s="1"/>
  <c r="C4902" i="3" s="1"/>
  <c r="C4903" i="3" s="1"/>
  <c r="C4904" i="3" s="1"/>
  <c r="C4905" i="3" s="1"/>
  <c r="C4906" i="3" s="1"/>
  <c r="C4907" i="3" s="1"/>
  <c r="C4908" i="3" s="1"/>
  <c r="C4909" i="3" s="1"/>
  <c r="C4910" i="3" s="1"/>
  <c r="C4911" i="3" s="1"/>
  <c r="C4912" i="3" s="1"/>
  <c r="C4913" i="3" s="1"/>
  <c r="C4914" i="3" s="1"/>
  <c r="C4915" i="3" s="1"/>
  <c r="C4916" i="3" s="1"/>
  <c r="C4917" i="3" s="1"/>
  <c r="C4918" i="3" s="1"/>
  <c r="C4919" i="3" s="1"/>
  <c r="C4920" i="3" s="1"/>
  <c r="C4921" i="3" s="1"/>
  <c r="C4922" i="3" s="1"/>
  <c r="C4923" i="3" s="1"/>
  <c r="C4924" i="3" s="1"/>
  <c r="C4925" i="3" s="1"/>
  <c r="C4926" i="3" s="1"/>
  <c r="C4927" i="3" s="1"/>
  <c r="C4928" i="3" s="1"/>
  <c r="C4929" i="3" s="1"/>
  <c r="C4930" i="3" s="1"/>
  <c r="C4931" i="3" s="1"/>
  <c r="C4932" i="3" s="1"/>
  <c r="C4933" i="3" s="1"/>
  <c r="C4934" i="3" s="1"/>
  <c r="C4935" i="3" s="1"/>
  <c r="C4936" i="3" s="1"/>
  <c r="C4937" i="3" s="1"/>
  <c r="C4938" i="3" s="1"/>
  <c r="C4939" i="3" s="1"/>
  <c r="C4940" i="3" s="1"/>
  <c r="C4941" i="3" s="1"/>
  <c r="C4942" i="3" s="1"/>
  <c r="C4943" i="3" s="1"/>
  <c r="C4944" i="3" s="1"/>
  <c r="C4945" i="3" s="1"/>
  <c r="C4946" i="3" s="1"/>
  <c r="C4947" i="3" s="1"/>
  <c r="C4948" i="3" s="1"/>
  <c r="C4949" i="3" s="1"/>
  <c r="C4950" i="3" s="1"/>
  <c r="C4951" i="3" s="1"/>
  <c r="C4952" i="3" s="1"/>
  <c r="C4953" i="3" s="1"/>
  <c r="C4954" i="3" s="1"/>
  <c r="C4955" i="3" s="1"/>
  <c r="C4956" i="3" s="1"/>
  <c r="C4957" i="3" s="1"/>
  <c r="C4958" i="3" s="1"/>
  <c r="C4959" i="3" s="1"/>
  <c r="C4960" i="3" s="1"/>
  <c r="C4961" i="3" s="1"/>
  <c r="C4962" i="3" s="1"/>
  <c r="C4963" i="3" s="1"/>
  <c r="C4964" i="3" s="1"/>
  <c r="C4965" i="3" s="1"/>
  <c r="C4966" i="3" s="1"/>
  <c r="C4967" i="3" s="1"/>
  <c r="C4968" i="3" s="1"/>
  <c r="C4969" i="3" s="1"/>
  <c r="C4970" i="3" s="1"/>
  <c r="C4971" i="3" s="1"/>
  <c r="C4972" i="3" s="1"/>
  <c r="C4973" i="3" s="1"/>
  <c r="C4974" i="3" s="1"/>
  <c r="C4975" i="3" s="1"/>
  <c r="C4976" i="3" s="1"/>
  <c r="C4977" i="3" s="1"/>
  <c r="C4978" i="3" s="1"/>
  <c r="C4979" i="3" s="1"/>
  <c r="C4980" i="3" s="1"/>
  <c r="C4981" i="3" s="1"/>
  <c r="C4982" i="3" s="1"/>
  <c r="C4983" i="3" s="1"/>
  <c r="C4984" i="3" s="1"/>
  <c r="C4985" i="3" s="1"/>
  <c r="C4986" i="3" s="1"/>
  <c r="C4987" i="3" s="1"/>
  <c r="C4988" i="3" s="1"/>
  <c r="C4989" i="3" s="1"/>
  <c r="C4990" i="3" s="1"/>
  <c r="C4991" i="3" s="1"/>
  <c r="C4992" i="3" s="1"/>
  <c r="C4993" i="3" s="1"/>
  <c r="C4994" i="3" s="1"/>
  <c r="C4995" i="3" s="1"/>
  <c r="C4996" i="3" s="1"/>
  <c r="C4997" i="3" s="1"/>
  <c r="C4998" i="3" s="1"/>
  <c r="C4999" i="3" s="1"/>
  <c r="C5000" i="3" s="1"/>
  <c r="C5001" i="3" s="1"/>
  <c r="C5002" i="3" s="1"/>
  <c r="C5003" i="3" s="1"/>
  <c r="C5004" i="3" s="1"/>
  <c r="C5005" i="3" s="1"/>
  <c r="C5006" i="3" s="1"/>
  <c r="C5007" i="3" s="1"/>
  <c r="C5008" i="3" s="1"/>
  <c r="C5009" i="3" s="1"/>
  <c r="C5010" i="3" s="1"/>
  <c r="C5011" i="3" s="1"/>
  <c r="C5012" i="3" s="1"/>
  <c r="C5013" i="3" s="1"/>
  <c r="C5014" i="3" s="1"/>
  <c r="C5015" i="3" s="1"/>
  <c r="C5016" i="3" s="1"/>
  <c r="C5017" i="3" s="1"/>
  <c r="C5018" i="3" s="1"/>
  <c r="C5019" i="3" s="1"/>
  <c r="C5020" i="3" s="1"/>
  <c r="C5021" i="3" s="1"/>
  <c r="C5022" i="3" s="1"/>
  <c r="C5023" i="3" s="1"/>
  <c r="C5024" i="3" s="1"/>
  <c r="C5025" i="3" s="1"/>
  <c r="C5026" i="3" s="1"/>
  <c r="C5027" i="3" s="1"/>
  <c r="C5028" i="3" s="1"/>
  <c r="C5029" i="3" s="1"/>
  <c r="C5030" i="3" s="1"/>
  <c r="C5031" i="3" s="1"/>
  <c r="C5032" i="3" s="1"/>
  <c r="C5033" i="3" s="1"/>
  <c r="C5034" i="3" s="1"/>
  <c r="C5035" i="3" s="1"/>
  <c r="C5036" i="3" s="1"/>
  <c r="C5037" i="3" s="1"/>
  <c r="C5038" i="3" s="1"/>
  <c r="C5039" i="3" s="1"/>
  <c r="C5040" i="3" s="1"/>
  <c r="C5041" i="3" s="1"/>
  <c r="C5042" i="3" s="1"/>
  <c r="C5043" i="3" s="1"/>
  <c r="C5044" i="3" s="1"/>
  <c r="C5045" i="3" s="1"/>
  <c r="C5046" i="3" s="1"/>
  <c r="C5047" i="3" s="1"/>
  <c r="C5048" i="3" s="1"/>
  <c r="C5049" i="3" s="1"/>
  <c r="C5050" i="3" s="1"/>
  <c r="C5051" i="3" s="1"/>
  <c r="C5052" i="3" s="1"/>
  <c r="C5053" i="3" s="1"/>
  <c r="C5054" i="3" s="1"/>
  <c r="C5055" i="3" s="1"/>
  <c r="C5056" i="3" s="1"/>
  <c r="C5057" i="3" s="1"/>
  <c r="C5058" i="3" s="1"/>
  <c r="C5059" i="3" s="1"/>
  <c r="C5060" i="3" s="1"/>
  <c r="C5061" i="3" s="1"/>
  <c r="C5062" i="3" s="1"/>
  <c r="C5063" i="3" s="1"/>
  <c r="C5064" i="3" s="1"/>
  <c r="C5065" i="3" s="1"/>
  <c r="C5066" i="3" s="1"/>
  <c r="C5067" i="3" s="1"/>
  <c r="C5068" i="3" s="1"/>
  <c r="C5069" i="3" s="1"/>
  <c r="C5070" i="3" s="1"/>
  <c r="C5071" i="3" s="1"/>
  <c r="C5072" i="3" s="1"/>
  <c r="C5073" i="3" s="1"/>
  <c r="C5074" i="3" s="1"/>
  <c r="C5075" i="3" s="1"/>
  <c r="C5076" i="3" s="1"/>
  <c r="C5077" i="3" s="1"/>
  <c r="C5078" i="3" s="1"/>
  <c r="C5079" i="3" s="1"/>
  <c r="C5080" i="3" s="1"/>
  <c r="C5081" i="3" s="1"/>
  <c r="C5082" i="3" s="1"/>
  <c r="C5083" i="3" s="1"/>
  <c r="C5084" i="3" s="1"/>
  <c r="C5085" i="3" s="1"/>
  <c r="C5086" i="3" s="1"/>
  <c r="C5087" i="3" s="1"/>
  <c r="C5088" i="3" s="1"/>
  <c r="C5089" i="3" s="1"/>
  <c r="C5090" i="3" s="1"/>
  <c r="C5091" i="3" s="1"/>
  <c r="C5092" i="3" s="1"/>
  <c r="C5093" i="3" s="1"/>
  <c r="C5094" i="3" s="1"/>
  <c r="C5095" i="3" s="1"/>
  <c r="C5096" i="3" s="1"/>
  <c r="C5097" i="3" s="1"/>
  <c r="C5098" i="3" s="1"/>
  <c r="C5099" i="3" s="1"/>
  <c r="C5100" i="3" s="1"/>
  <c r="C5101" i="3" s="1"/>
  <c r="C5102" i="3" s="1"/>
  <c r="C5103" i="3" s="1"/>
  <c r="C5104" i="3" s="1"/>
  <c r="C5105" i="3" s="1"/>
  <c r="C5106" i="3" s="1"/>
  <c r="C5107" i="3" s="1"/>
  <c r="C5108" i="3" s="1"/>
  <c r="C5109" i="3" s="1"/>
  <c r="C5110" i="3" s="1"/>
  <c r="C5111" i="3" s="1"/>
  <c r="C5112" i="3" s="1"/>
  <c r="C5113" i="3" s="1"/>
  <c r="C5114" i="3" s="1"/>
  <c r="C5115" i="3" s="1"/>
  <c r="C5116" i="3" s="1"/>
  <c r="C5117" i="3" s="1"/>
  <c r="C5118" i="3" s="1"/>
  <c r="C5119" i="3" s="1"/>
  <c r="C5120" i="3" s="1"/>
  <c r="C5121" i="3" s="1"/>
  <c r="C5122" i="3" s="1"/>
  <c r="C5123" i="3" s="1"/>
  <c r="C5124" i="3" s="1"/>
  <c r="C5125" i="3" s="1"/>
  <c r="C5126" i="3" s="1"/>
  <c r="C5127" i="3" s="1"/>
  <c r="C5128" i="3" s="1"/>
  <c r="C5129" i="3" s="1"/>
  <c r="C5130" i="3" s="1"/>
  <c r="C5131" i="3" s="1"/>
  <c r="C5132" i="3" s="1"/>
  <c r="C5133" i="3" s="1"/>
  <c r="C5134" i="3" s="1"/>
  <c r="C5135" i="3" s="1"/>
  <c r="C5136" i="3" s="1"/>
  <c r="C5137" i="3" s="1"/>
  <c r="C5138" i="3" s="1"/>
  <c r="C5139" i="3" s="1"/>
  <c r="C5140" i="3" s="1"/>
  <c r="C5141" i="3" s="1"/>
  <c r="C5142" i="3" s="1"/>
  <c r="C5143" i="3" s="1"/>
  <c r="C5144" i="3" s="1"/>
  <c r="C5145" i="3" s="1"/>
  <c r="C5146" i="3" s="1"/>
  <c r="C5147" i="3" s="1"/>
  <c r="C5148" i="3" s="1"/>
  <c r="C5149" i="3" s="1"/>
  <c r="C5150" i="3" s="1"/>
  <c r="C5151" i="3" s="1"/>
  <c r="C5152" i="3" s="1"/>
  <c r="C5153" i="3" s="1"/>
  <c r="C5154" i="3" s="1"/>
  <c r="C5155" i="3" s="1"/>
  <c r="C5156" i="3" s="1"/>
  <c r="C5157" i="3" s="1"/>
  <c r="C5158" i="3" s="1"/>
  <c r="C5159" i="3" s="1"/>
  <c r="C5160" i="3" s="1"/>
  <c r="C5161" i="3" s="1"/>
  <c r="C5162" i="3" s="1"/>
  <c r="C5163" i="3" s="1"/>
  <c r="C5164" i="3" s="1"/>
  <c r="C5165" i="3" s="1"/>
  <c r="C5166" i="3" s="1"/>
  <c r="C5167" i="3" s="1"/>
  <c r="C5168" i="3" s="1"/>
  <c r="C5169" i="3" s="1"/>
  <c r="C5170" i="3" s="1"/>
  <c r="C5171" i="3" s="1"/>
  <c r="C5172" i="3" s="1"/>
  <c r="C5173" i="3" s="1"/>
  <c r="C5174" i="3" s="1"/>
  <c r="C5175" i="3" s="1"/>
  <c r="C5176" i="3" s="1"/>
  <c r="C5177" i="3" s="1"/>
  <c r="C5178" i="3" s="1"/>
  <c r="C5179" i="3" s="1"/>
  <c r="C5180" i="3" s="1"/>
  <c r="C5181" i="3" s="1"/>
  <c r="C5182" i="3" s="1"/>
  <c r="C5183" i="3" s="1"/>
  <c r="C5184" i="3" s="1"/>
  <c r="C5185" i="3" s="1"/>
  <c r="C5186" i="3" s="1"/>
  <c r="C5187" i="3" s="1"/>
  <c r="C5188" i="3" s="1"/>
  <c r="C5189" i="3" s="1"/>
  <c r="C5190" i="3" s="1"/>
  <c r="C5191" i="3" s="1"/>
  <c r="C5192" i="3" s="1"/>
  <c r="C5193" i="3" s="1"/>
  <c r="C5194" i="3" s="1"/>
  <c r="C5195" i="3" s="1"/>
  <c r="C5196" i="3" s="1"/>
  <c r="C5197" i="3" s="1"/>
  <c r="C5198" i="3" s="1"/>
  <c r="C5199" i="3" s="1"/>
  <c r="C5200" i="3" s="1"/>
  <c r="C5201" i="3" s="1"/>
  <c r="C5202" i="3" s="1"/>
  <c r="C5203" i="3" s="1"/>
  <c r="C5204" i="3" s="1"/>
  <c r="C5205" i="3" s="1"/>
  <c r="C5206" i="3" s="1"/>
  <c r="C5207" i="3" s="1"/>
  <c r="C5208" i="3" s="1"/>
  <c r="C5209" i="3" s="1"/>
  <c r="C5210" i="3" s="1"/>
  <c r="C5211" i="3" s="1"/>
  <c r="C5212" i="3" s="1"/>
  <c r="C5213" i="3" s="1"/>
  <c r="C5214" i="3" s="1"/>
  <c r="C5215" i="3" s="1"/>
  <c r="C5216" i="3" s="1"/>
  <c r="C5217" i="3" s="1"/>
  <c r="C5218" i="3" s="1"/>
  <c r="C5219" i="3" s="1"/>
  <c r="C5220" i="3" s="1"/>
  <c r="C5221" i="3" s="1"/>
  <c r="C5222" i="3" s="1"/>
  <c r="C5223" i="3" s="1"/>
  <c r="C5224" i="3" s="1"/>
  <c r="C5225" i="3" s="1"/>
  <c r="C5226" i="3" s="1"/>
  <c r="C5227" i="3" s="1"/>
  <c r="C5228" i="3" s="1"/>
  <c r="C5229" i="3" s="1"/>
  <c r="C5230" i="3" s="1"/>
  <c r="C5231" i="3" s="1"/>
  <c r="C5232" i="3" s="1"/>
  <c r="C5233" i="3" s="1"/>
  <c r="C5234" i="3" s="1"/>
  <c r="C5235" i="3" s="1"/>
  <c r="C5236" i="3" s="1"/>
  <c r="C5237" i="3" s="1"/>
  <c r="C5238" i="3" s="1"/>
  <c r="C5239" i="3" s="1"/>
  <c r="C5240" i="3" s="1"/>
  <c r="C5241" i="3" s="1"/>
  <c r="C5242" i="3" s="1"/>
  <c r="C5243" i="3" s="1"/>
  <c r="C5244" i="3" s="1"/>
  <c r="C5245" i="3" s="1"/>
  <c r="C5246" i="3" s="1"/>
  <c r="C5247" i="3" s="1"/>
  <c r="C5248" i="3" s="1"/>
  <c r="C5249" i="3" s="1"/>
  <c r="C5250" i="3" s="1"/>
  <c r="C5251" i="3" s="1"/>
  <c r="C5252" i="3" s="1"/>
  <c r="C5253" i="3" s="1"/>
  <c r="C5254" i="3" s="1"/>
  <c r="C5255" i="3" s="1"/>
  <c r="C5256" i="3" s="1"/>
  <c r="C5257" i="3" s="1"/>
  <c r="C5258" i="3" s="1"/>
  <c r="C5259" i="3" s="1"/>
  <c r="C5260" i="3" s="1"/>
  <c r="C5261" i="3" s="1"/>
  <c r="C5262" i="3" s="1"/>
  <c r="C5263" i="3" s="1"/>
  <c r="C5264" i="3" s="1"/>
  <c r="C5265" i="3" s="1"/>
  <c r="C5266" i="3" s="1"/>
  <c r="C5267" i="3" s="1"/>
  <c r="C5268" i="3" s="1"/>
  <c r="C5269" i="3" s="1"/>
  <c r="C5270" i="3" s="1"/>
  <c r="C5271" i="3" s="1"/>
  <c r="C5272" i="3" s="1"/>
  <c r="C5273" i="3" s="1"/>
  <c r="C5274" i="3" s="1"/>
  <c r="C5275" i="3" s="1"/>
  <c r="C5276" i="3" s="1"/>
  <c r="C5277" i="3" s="1"/>
  <c r="C5278" i="3" s="1"/>
  <c r="C5279" i="3" s="1"/>
  <c r="C5280" i="3" s="1"/>
  <c r="C5281" i="3" s="1"/>
  <c r="C5282" i="3" s="1"/>
  <c r="C5283" i="3" s="1"/>
  <c r="C5284" i="3" s="1"/>
  <c r="C5285" i="3" s="1"/>
  <c r="C5286" i="3" s="1"/>
  <c r="C5287" i="3" s="1"/>
  <c r="C5288" i="3" s="1"/>
  <c r="C5289" i="3" s="1"/>
  <c r="C5290" i="3" s="1"/>
  <c r="C5291" i="3" s="1"/>
  <c r="C5292" i="3" s="1"/>
  <c r="C5293" i="3" s="1"/>
  <c r="C5294" i="3" s="1"/>
  <c r="C5295" i="3" s="1"/>
  <c r="C5296" i="3" s="1"/>
  <c r="C5297" i="3" s="1"/>
  <c r="C5298" i="3" s="1"/>
  <c r="C5299" i="3" s="1"/>
  <c r="C5300" i="3" s="1"/>
  <c r="C5301" i="3" s="1"/>
  <c r="C5302" i="3" s="1"/>
  <c r="C5303" i="3" s="1"/>
  <c r="C5304" i="3" s="1"/>
  <c r="C5305" i="3" s="1"/>
  <c r="C5306" i="3" s="1"/>
  <c r="C5307" i="3" s="1"/>
  <c r="C5308" i="3" s="1"/>
  <c r="C5309" i="3" s="1"/>
  <c r="C5310" i="3" s="1"/>
  <c r="C5311" i="3" s="1"/>
  <c r="C5312" i="3" s="1"/>
  <c r="C5313" i="3" s="1"/>
  <c r="C5314" i="3" s="1"/>
  <c r="C5315" i="3" s="1"/>
  <c r="C5316" i="3" s="1"/>
  <c r="C5317" i="3" s="1"/>
  <c r="C5318" i="3" s="1"/>
  <c r="C5319" i="3" s="1"/>
  <c r="C5320" i="3" s="1"/>
  <c r="C5321" i="3" s="1"/>
  <c r="C5322" i="3" s="1"/>
  <c r="C5323" i="3" s="1"/>
  <c r="C5324" i="3" s="1"/>
  <c r="C5325" i="3" s="1"/>
  <c r="C5326" i="3" s="1"/>
  <c r="C5327" i="3" s="1"/>
  <c r="C5328" i="3" s="1"/>
  <c r="C5329" i="3" s="1"/>
  <c r="C5330" i="3" s="1"/>
  <c r="C5331" i="3" s="1"/>
  <c r="C5332" i="3" s="1"/>
  <c r="C5333" i="3" s="1"/>
  <c r="C5334" i="3" s="1"/>
  <c r="C5335" i="3" s="1"/>
  <c r="C5336" i="3" s="1"/>
  <c r="C5337" i="3" s="1"/>
  <c r="C5338" i="3" s="1"/>
  <c r="C5339" i="3" s="1"/>
  <c r="C5340" i="3" s="1"/>
  <c r="C5341" i="3" s="1"/>
  <c r="C5342" i="3" s="1"/>
  <c r="C5343" i="3" s="1"/>
  <c r="C5344" i="3" s="1"/>
  <c r="C5345" i="3" s="1"/>
  <c r="C5346" i="3" s="1"/>
  <c r="C5347" i="3" s="1"/>
  <c r="C5348" i="3" s="1"/>
  <c r="C5349" i="3" s="1"/>
  <c r="C5350" i="3" s="1"/>
  <c r="C5351" i="3" s="1"/>
  <c r="C5352" i="3" s="1"/>
  <c r="C5353" i="3" s="1"/>
  <c r="C5354" i="3" s="1"/>
  <c r="C5355" i="3" s="1"/>
  <c r="C5356" i="3" s="1"/>
  <c r="C5357" i="3" s="1"/>
  <c r="C5358" i="3" s="1"/>
  <c r="C5359" i="3" s="1"/>
  <c r="C5360" i="3" s="1"/>
  <c r="C5361" i="3" s="1"/>
  <c r="C5362" i="3" s="1"/>
  <c r="C5363" i="3" s="1"/>
  <c r="C5364" i="3" s="1"/>
  <c r="C5365" i="3" s="1"/>
  <c r="C5366" i="3" s="1"/>
  <c r="C5367" i="3" s="1"/>
  <c r="C5368" i="3" s="1"/>
  <c r="C5369" i="3" s="1"/>
  <c r="C5370" i="3" s="1"/>
  <c r="C5371" i="3" s="1"/>
  <c r="C5372" i="3" s="1"/>
  <c r="C5373" i="3" s="1"/>
  <c r="C5374" i="3" s="1"/>
  <c r="C5375" i="3" s="1"/>
  <c r="C5376" i="3" s="1"/>
  <c r="C5377" i="3" s="1"/>
  <c r="C5378" i="3" s="1"/>
  <c r="C5379" i="3" s="1"/>
  <c r="C5380" i="3" s="1"/>
  <c r="C5381" i="3" s="1"/>
  <c r="C5382" i="3" s="1"/>
  <c r="C5383" i="3" s="1"/>
  <c r="C5384" i="3" s="1"/>
  <c r="C5385" i="3" s="1"/>
  <c r="C5386" i="3" s="1"/>
  <c r="C5387" i="3" s="1"/>
  <c r="C5388" i="3" s="1"/>
  <c r="C5389" i="3" s="1"/>
  <c r="C5390" i="3" s="1"/>
  <c r="C5391" i="3" s="1"/>
  <c r="C5392" i="3" s="1"/>
  <c r="C5393" i="3" s="1"/>
  <c r="C5394" i="3" s="1"/>
  <c r="C5395" i="3" s="1"/>
  <c r="C5396" i="3" s="1"/>
  <c r="C5397" i="3" s="1"/>
  <c r="C5398" i="3" s="1"/>
  <c r="C5399" i="3" s="1"/>
  <c r="C5400" i="3" s="1"/>
  <c r="C5401" i="3" s="1"/>
  <c r="C5402" i="3" s="1"/>
  <c r="C5403" i="3" s="1"/>
  <c r="C5404" i="3" s="1"/>
  <c r="C5405" i="3" s="1"/>
  <c r="C5406" i="3" s="1"/>
  <c r="C5407" i="3" s="1"/>
  <c r="C5408" i="3" s="1"/>
  <c r="C5409" i="3" s="1"/>
  <c r="C5410" i="3" s="1"/>
  <c r="C5411" i="3" s="1"/>
  <c r="C5412" i="3" s="1"/>
  <c r="C5413" i="3" s="1"/>
  <c r="C5414" i="3" s="1"/>
  <c r="C5415" i="3" s="1"/>
  <c r="C5416" i="3" s="1"/>
  <c r="C5417" i="3" s="1"/>
  <c r="C5418" i="3" s="1"/>
  <c r="C5419" i="3" s="1"/>
  <c r="C5420" i="3" s="1"/>
  <c r="C5421" i="3" s="1"/>
  <c r="C5422" i="3" s="1"/>
  <c r="C5423" i="3" s="1"/>
  <c r="C5424" i="3" s="1"/>
  <c r="C5425" i="3" s="1"/>
  <c r="C5426" i="3" s="1"/>
  <c r="C5427" i="3" s="1"/>
  <c r="C5428" i="3" s="1"/>
  <c r="C5429" i="3" s="1"/>
  <c r="C5430" i="3" s="1"/>
  <c r="C5431" i="3" s="1"/>
  <c r="C5432" i="3" s="1"/>
  <c r="C5433" i="3" s="1"/>
  <c r="C5434" i="3" s="1"/>
  <c r="C5435" i="3" s="1"/>
  <c r="C5436" i="3" s="1"/>
  <c r="C5437" i="3" s="1"/>
  <c r="C5438" i="3" s="1"/>
  <c r="C5439" i="3" s="1"/>
  <c r="C5440" i="3" s="1"/>
  <c r="C5441" i="3" s="1"/>
  <c r="C5442" i="3" s="1"/>
  <c r="C5443" i="3" s="1"/>
  <c r="C5444" i="3" s="1"/>
  <c r="C5445" i="3" s="1"/>
  <c r="C5446" i="3" s="1"/>
  <c r="C5447" i="3" s="1"/>
  <c r="C5448" i="3" s="1"/>
  <c r="C5449" i="3" s="1"/>
  <c r="C5450" i="3" s="1"/>
  <c r="C5451" i="3" s="1"/>
  <c r="C5452" i="3" s="1"/>
  <c r="C5453" i="3" s="1"/>
  <c r="C5454" i="3" s="1"/>
  <c r="C5455" i="3" s="1"/>
  <c r="C5456" i="3" s="1"/>
  <c r="C5457" i="3" s="1"/>
  <c r="C5458" i="3" s="1"/>
  <c r="C5459" i="3" s="1"/>
  <c r="C5460" i="3" s="1"/>
  <c r="C5461" i="3" s="1"/>
  <c r="C5462" i="3" s="1"/>
  <c r="C5463" i="3" s="1"/>
  <c r="C5464" i="3" s="1"/>
  <c r="C5465" i="3" s="1"/>
  <c r="C5466" i="3" s="1"/>
  <c r="C5467" i="3" s="1"/>
  <c r="C5468" i="3" s="1"/>
  <c r="C5469" i="3" s="1"/>
  <c r="C5470" i="3" s="1"/>
  <c r="C5471" i="3" s="1"/>
  <c r="C5472" i="3" s="1"/>
  <c r="C5473" i="3" s="1"/>
  <c r="C5474" i="3" s="1"/>
  <c r="C5475" i="3" s="1"/>
  <c r="C5476" i="3" s="1"/>
  <c r="C5477" i="3" s="1"/>
  <c r="C5478" i="3" s="1"/>
  <c r="C5479" i="3" s="1"/>
  <c r="C5480" i="3" s="1"/>
  <c r="C5481" i="3" s="1"/>
  <c r="C5482" i="3" s="1"/>
  <c r="C5483" i="3" s="1"/>
  <c r="C5484" i="3" s="1"/>
  <c r="C5485" i="3" s="1"/>
  <c r="C5486" i="3" s="1"/>
  <c r="C5487" i="3" s="1"/>
  <c r="C5488" i="3" s="1"/>
  <c r="C5489" i="3" s="1"/>
  <c r="C5490" i="3" s="1"/>
  <c r="C5491" i="3" s="1"/>
  <c r="C5492" i="3" s="1"/>
  <c r="C5493" i="3" s="1"/>
  <c r="C5494" i="3" s="1"/>
  <c r="C5495" i="3" s="1"/>
  <c r="C5496" i="3" s="1"/>
  <c r="C5497" i="3" s="1"/>
  <c r="C5498" i="3" s="1"/>
  <c r="C5499" i="3" s="1"/>
  <c r="C5500" i="3" s="1"/>
  <c r="C5501" i="3" s="1"/>
  <c r="C5502" i="3" s="1"/>
  <c r="C5503" i="3" s="1"/>
  <c r="C5504" i="3" s="1"/>
  <c r="C5505" i="3" s="1"/>
  <c r="C5506" i="3" s="1"/>
  <c r="C5507" i="3" s="1"/>
  <c r="C5508" i="3" s="1"/>
  <c r="C5509" i="3" s="1"/>
  <c r="C5510" i="3" s="1"/>
  <c r="C5511" i="3" s="1"/>
  <c r="C5512" i="3" s="1"/>
  <c r="C5513" i="3" s="1"/>
  <c r="C5514" i="3" s="1"/>
  <c r="C5515" i="3" s="1"/>
  <c r="C5516" i="3" s="1"/>
  <c r="C5517" i="3" s="1"/>
  <c r="C5518" i="3" s="1"/>
  <c r="C5519" i="3" s="1"/>
  <c r="C5520" i="3" s="1"/>
  <c r="C5521" i="3" s="1"/>
  <c r="C5522" i="3" s="1"/>
  <c r="C5523" i="3" s="1"/>
  <c r="C5524" i="3" s="1"/>
  <c r="C5525" i="3" s="1"/>
  <c r="C5526" i="3" s="1"/>
  <c r="C5527" i="3" s="1"/>
  <c r="C5528" i="3" s="1"/>
  <c r="C5529" i="3" s="1"/>
  <c r="C5530" i="3" s="1"/>
  <c r="C5531" i="3" s="1"/>
  <c r="C5532" i="3" s="1"/>
  <c r="C5533" i="3" s="1"/>
  <c r="C5534" i="3" s="1"/>
  <c r="C5535" i="3" s="1"/>
  <c r="C5536" i="3" s="1"/>
  <c r="C5537" i="3" s="1"/>
  <c r="C5538" i="3" s="1"/>
  <c r="C5539" i="3" s="1"/>
  <c r="C5540" i="3" s="1"/>
  <c r="C5541" i="3" s="1"/>
  <c r="C5542" i="3" s="1"/>
  <c r="C5543" i="3" s="1"/>
  <c r="C5544" i="3" s="1"/>
  <c r="C5545" i="3" s="1"/>
  <c r="C5546" i="3" s="1"/>
  <c r="C5547" i="3" s="1"/>
  <c r="C5548" i="3" s="1"/>
  <c r="C5549" i="3" s="1"/>
  <c r="C5550" i="3" s="1"/>
  <c r="C5551" i="3" s="1"/>
  <c r="C5552" i="3" s="1"/>
  <c r="C5553" i="3" s="1"/>
  <c r="C5554" i="3" s="1"/>
  <c r="C5555" i="3" s="1"/>
  <c r="C5556" i="3" s="1"/>
  <c r="C5557" i="3" s="1"/>
  <c r="C5558" i="3" s="1"/>
  <c r="C5559" i="3" s="1"/>
  <c r="C5560" i="3" s="1"/>
  <c r="C5561" i="3" s="1"/>
  <c r="C5562" i="3" s="1"/>
  <c r="C5563" i="3" s="1"/>
  <c r="C5564" i="3" s="1"/>
  <c r="C5565" i="3" s="1"/>
  <c r="C5566" i="3" s="1"/>
  <c r="C5567" i="3" s="1"/>
  <c r="C5568" i="3" s="1"/>
  <c r="C5569" i="3" s="1"/>
  <c r="C5570" i="3" s="1"/>
  <c r="C5571" i="3" s="1"/>
  <c r="C5572" i="3" s="1"/>
  <c r="C5573" i="3" s="1"/>
  <c r="C5574" i="3" s="1"/>
  <c r="C5575" i="3" s="1"/>
  <c r="C5576" i="3" s="1"/>
  <c r="C5577" i="3" s="1"/>
  <c r="C5578" i="3" s="1"/>
  <c r="C5579" i="3" s="1"/>
  <c r="C5580" i="3" s="1"/>
  <c r="C5581" i="3" s="1"/>
  <c r="C5582" i="3" s="1"/>
  <c r="C5583" i="3" s="1"/>
  <c r="C5584" i="3" s="1"/>
  <c r="C5585" i="3" s="1"/>
  <c r="C5586" i="3" s="1"/>
  <c r="C5587" i="3" s="1"/>
  <c r="C5588" i="3" s="1"/>
  <c r="C5589" i="3" s="1"/>
  <c r="C5590" i="3" s="1"/>
  <c r="C5591" i="3" s="1"/>
  <c r="C5592" i="3" s="1"/>
  <c r="C5593" i="3" s="1"/>
  <c r="C5594" i="3" s="1"/>
  <c r="C5595" i="3" s="1"/>
  <c r="C5596" i="3" s="1"/>
  <c r="C5597" i="3" s="1"/>
  <c r="C5598" i="3" s="1"/>
  <c r="C5599" i="3" s="1"/>
  <c r="C5600" i="3" s="1"/>
  <c r="C5601" i="3" s="1"/>
  <c r="C5602" i="3" s="1"/>
  <c r="C5603" i="3" s="1"/>
  <c r="C5604" i="3" s="1"/>
  <c r="C5605" i="3" s="1"/>
  <c r="C5606" i="3" s="1"/>
  <c r="C5607" i="3" s="1"/>
  <c r="C5608" i="3" s="1"/>
  <c r="C5609" i="3" s="1"/>
  <c r="C5610" i="3" s="1"/>
  <c r="C5611" i="3" s="1"/>
  <c r="C5612" i="3" s="1"/>
  <c r="C5613" i="3" s="1"/>
  <c r="C5614" i="3" s="1"/>
  <c r="C5615" i="3" s="1"/>
  <c r="C5616" i="3" s="1"/>
  <c r="C5617" i="3" s="1"/>
  <c r="C5618" i="3" s="1"/>
  <c r="C5619" i="3" s="1"/>
  <c r="C5620" i="3" s="1"/>
  <c r="C5621" i="3" s="1"/>
  <c r="C5622" i="3" s="1"/>
  <c r="C5623" i="3" s="1"/>
  <c r="C5624" i="3" s="1"/>
  <c r="C5625" i="3" s="1"/>
  <c r="C5626" i="3" s="1"/>
  <c r="C5627" i="3" s="1"/>
  <c r="C5628" i="3" s="1"/>
  <c r="C5629" i="3" s="1"/>
  <c r="C5630" i="3" s="1"/>
  <c r="C5631" i="3" s="1"/>
  <c r="C5632" i="3" s="1"/>
  <c r="C5633" i="3" s="1"/>
  <c r="C5634" i="3" s="1"/>
  <c r="C5635" i="3" s="1"/>
  <c r="C5636" i="3" s="1"/>
  <c r="C5637" i="3" s="1"/>
  <c r="C5638" i="3" s="1"/>
  <c r="C5639" i="3" s="1"/>
  <c r="C5640" i="3" s="1"/>
  <c r="C5641" i="3" s="1"/>
  <c r="C5642" i="3" s="1"/>
  <c r="C5643" i="3" s="1"/>
  <c r="C5644" i="3" s="1"/>
  <c r="C5645" i="3" s="1"/>
  <c r="C5646" i="3" s="1"/>
  <c r="C5647" i="3" s="1"/>
  <c r="C5648" i="3" s="1"/>
  <c r="C5649" i="3" s="1"/>
  <c r="C5650" i="3" s="1"/>
  <c r="C5651" i="3" s="1"/>
  <c r="C5652" i="3" s="1"/>
  <c r="C5653" i="3" s="1"/>
  <c r="C5654" i="3" s="1"/>
  <c r="C5655" i="3" s="1"/>
  <c r="C5656" i="3" s="1"/>
  <c r="C5657" i="3" s="1"/>
  <c r="C5658" i="3" s="1"/>
  <c r="C5659" i="3" s="1"/>
  <c r="C5660" i="3" s="1"/>
  <c r="C5661" i="3" s="1"/>
  <c r="C5662" i="3" s="1"/>
  <c r="C5663" i="3" s="1"/>
  <c r="C5664" i="3" s="1"/>
  <c r="C5665" i="3" s="1"/>
  <c r="C5666" i="3" s="1"/>
  <c r="C5667" i="3" s="1"/>
  <c r="C5668" i="3" s="1"/>
  <c r="C5669" i="3" s="1"/>
  <c r="C5670" i="3" s="1"/>
  <c r="C5671" i="3" s="1"/>
  <c r="C5672" i="3" s="1"/>
  <c r="C5673" i="3" s="1"/>
  <c r="C5674" i="3" s="1"/>
  <c r="C5675" i="3" s="1"/>
  <c r="C5676" i="3" s="1"/>
  <c r="C5677" i="3" s="1"/>
  <c r="C5678" i="3" s="1"/>
  <c r="C5679" i="3" s="1"/>
  <c r="C5680" i="3" s="1"/>
  <c r="C5681" i="3" s="1"/>
  <c r="C5682" i="3" s="1"/>
  <c r="C5683" i="3" s="1"/>
  <c r="C5684" i="3" s="1"/>
  <c r="C5685" i="3" s="1"/>
  <c r="C5686" i="3" s="1"/>
  <c r="C5687" i="3" s="1"/>
  <c r="C5688" i="3" s="1"/>
  <c r="C5689" i="3" s="1"/>
  <c r="C5690" i="3" s="1"/>
  <c r="C5691" i="3" s="1"/>
  <c r="C5692" i="3" s="1"/>
  <c r="C5693" i="3" s="1"/>
  <c r="C5694" i="3" s="1"/>
  <c r="C5695" i="3" s="1"/>
  <c r="C5696" i="3" s="1"/>
  <c r="C5697" i="3" s="1"/>
  <c r="C5698" i="3" s="1"/>
  <c r="C5699" i="3" s="1"/>
  <c r="C5700" i="3" s="1"/>
  <c r="C5701" i="3" s="1"/>
  <c r="C5702" i="3" s="1"/>
  <c r="C5703" i="3" s="1"/>
  <c r="C5704" i="3" s="1"/>
  <c r="C5705" i="3" s="1"/>
  <c r="C5706" i="3" s="1"/>
  <c r="C5707" i="3" s="1"/>
  <c r="C5708" i="3" s="1"/>
  <c r="C5709" i="3" s="1"/>
  <c r="C5710" i="3" s="1"/>
  <c r="C5711" i="3" s="1"/>
  <c r="C5712" i="3" s="1"/>
  <c r="C5713" i="3" s="1"/>
  <c r="C5714" i="3" s="1"/>
  <c r="C5715" i="3" s="1"/>
  <c r="C5716" i="3" s="1"/>
  <c r="C5717" i="3" s="1"/>
  <c r="C5718" i="3" s="1"/>
  <c r="C5719" i="3" s="1"/>
  <c r="C5720" i="3" s="1"/>
  <c r="C5721" i="3" s="1"/>
  <c r="C5722" i="3" s="1"/>
  <c r="C5723" i="3" s="1"/>
  <c r="C5724" i="3" s="1"/>
  <c r="C5725" i="3" s="1"/>
  <c r="C5726" i="3" s="1"/>
  <c r="C5727" i="3" s="1"/>
  <c r="C5728" i="3" s="1"/>
  <c r="C5729" i="3" s="1"/>
  <c r="C5730" i="3" s="1"/>
  <c r="C5731" i="3" s="1"/>
  <c r="C5732" i="3" s="1"/>
  <c r="C5733" i="3" s="1"/>
  <c r="C5734" i="3" s="1"/>
  <c r="C5735" i="3" s="1"/>
  <c r="C5736" i="3" s="1"/>
  <c r="C5737" i="3" s="1"/>
  <c r="C5738" i="3" s="1"/>
  <c r="C5739" i="3" s="1"/>
  <c r="C5740" i="3" s="1"/>
  <c r="C5741" i="3" s="1"/>
  <c r="C5742" i="3" s="1"/>
  <c r="C5743" i="3" s="1"/>
  <c r="C5744" i="3" s="1"/>
  <c r="C5745" i="3" s="1"/>
  <c r="C5746" i="3" s="1"/>
  <c r="C5747" i="3" s="1"/>
  <c r="C5748" i="3" s="1"/>
  <c r="C5749" i="3" s="1"/>
  <c r="C5750" i="3" s="1"/>
  <c r="C5751" i="3" s="1"/>
  <c r="C5752" i="3" s="1"/>
  <c r="C5753" i="3" s="1"/>
  <c r="C5754" i="3" s="1"/>
  <c r="C5755" i="3" s="1"/>
  <c r="C5756" i="3" s="1"/>
  <c r="C5757" i="3" s="1"/>
  <c r="C5758" i="3" s="1"/>
  <c r="C5759" i="3" s="1"/>
  <c r="C5760" i="3" s="1"/>
  <c r="C5761" i="3" s="1"/>
  <c r="C5762" i="3" s="1"/>
  <c r="C5763" i="3" s="1"/>
  <c r="C5764" i="3" s="1"/>
  <c r="C5765" i="3" s="1"/>
  <c r="C5766" i="3" s="1"/>
  <c r="C5767" i="3" s="1"/>
  <c r="C5768" i="3" s="1"/>
  <c r="C5769" i="3" s="1"/>
  <c r="C5770" i="3" s="1"/>
  <c r="C5771" i="3" s="1"/>
  <c r="C5772" i="3" s="1"/>
  <c r="C5773" i="3" s="1"/>
  <c r="C5774" i="3" s="1"/>
  <c r="C5775" i="3" s="1"/>
  <c r="C5776" i="3" s="1"/>
  <c r="C5777" i="3" s="1"/>
  <c r="C5778" i="3" s="1"/>
  <c r="C5779" i="3" s="1"/>
  <c r="C5780" i="3" s="1"/>
  <c r="C5781" i="3" s="1"/>
  <c r="C5782" i="3" s="1"/>
  <c r="C5783" i="3" s="1"/>
  <c r="C5784" i="3" s="1"/>
  <c r="C5785" i="3" s="1"/>
  <c r="C5786" i="3" s="1"/>
  <c r="C5787" i="3" s="1"/>
  <c r="C5788" i="3" s="1"/>
  <c r="C5789" i="3" s="1"/>
  <c r="C5790" i="3" s="1"/>
  <c r="C5791" i="3" s="1"/>
  <c r="C5792" i="3" s="1"/>
  <c r="C5793" i="3" s="1"/>
  <c r="C5794" i="3" s="1"/>
  <c r="C5795" i="3" s="1"/>
  <c r="C5796" i="3" s="1"/>
  <c r="C5797" i="3" s="1"/>
  <c r="C5798" i="3" s="1"/>
  <c r="C5799" i="3" s="1"/>
  <c r="C5800" i="3" s="1"/>
  <c r="C5801" i="3" s="1"/>
  <c r="C5802" i="3" s="1"/>
  <c r="C5803" i="3" s="1"/>
  <c r="C5804" i="3" s="1"/>
  <c r="C5805" i="3" s="1"/>
  <c r="C5806" i="3" s="1"/>
  <c r="C5807" i="3" s="1"/>
  <c r="C5808" i="3" s="1"/>
  <c r="C5809" i="3" s="1"/>
  <c r="C5810" i="3" s="1"/>
  <c r="C5811" i="3" s="1"/>
  <c r="C5812" i="3" s="1"/>
  <c r="C5813" i="3" s="1"/>
  <c r="C5814" i="3" s="1"/>
  <c r="C5815" i="3" s="1"/>
  <c r="C5816" i="3" s="1"/>
  <c r="C5817" i="3" s="1"/>
  <c r="C5818" i="3" s="1"/>
  <c r="C5819" i="3" s="1"/>
  <c r="C5820" i="3" s="1"/>
  <c r="C5821" i="3" s="1"/>
  <c r="C5822" i="3" s="1"/>
  <c r="C5823" i="3" s="1"/>
  <c r="C5824" i="3" s="1"/>
  <c r="C5825" i="3" s="1"/>
  <c r="C5826" i="3" s="1"/>
  <c r="C5827" i="3" s="1"/>
  <c r="C5828" i="3" s="1"/>
  <c r="C5829" i="3" s="1"/>
  <c r="C5830" i="3" s="1"/>
  <c r="C5831" i="3" s="1"/>
  <c r="C5832" i="3" s="1"/>
  <c r="C5833" i="3" s="1"/>
  <c r="C5834" i="3" s="1"/>
  <c r="C5835" i="3" s="1"/>
  <c r="C5836" i="3" s="1"/>
  <c r="C5837" i="3" s="1"/>
  <c r="C5838" i="3" s="1"/>
  <c r="C5839" i="3" s="1"/>
  <c r="C5840" i="3" s="1"/>
  <c r="C5841" i="3" s="1"/>
  <c r="C5842" i="3" s="1"/>
  <c r="C5843" i="3" s="1"/>
  <c r="C5844" i="3" s="1"/>
  <c r="C5845" i="3" s="1"/>
  <c r="C5846" i="3" s="1"/>
  <c r="C5847" i="3" s="1"/>
  <c r="C5848" i="3" s="1"/>
  <c r="C5849" i="3" s="1"/>
  <c r="C5850" i="3" s="1"/>
  <c r="C5851" i="3" s="1"/>
  <c r="C5852" i="3" s="1"/>
  <c r="C5853" i="3" s="1"/>
  <c r="C5854" i="3" s="1"/>
  <c r="C5855" i="3" s="1"/>
  <c r="C5856" i="3" s="1"/>
  <c r="C5857" i="3" s="1"/>
  <c r="C5858" i="3" s="1"/>
  <c r="C5859" i="3" s="1"/>
  <c r="C5860" i="3" s="1"/>
  <c r="C5861" i="3" s="1"/>
  <c r="C5862" i="3" s="1"/>
  <c r="C5863" i="3" s="1"/>
  <c r="C5864" i="3" s="1"/>
  <c r="C5865" i="3" s="1"/>
  <c r="C5866" i="3" s="1"/>
  <c r="C5867" i="3" s="1"/>
  <c r="C5868" i="3" s="1"/>
  <c r="C5869" i="3" s="1"/>
  <c r="C5870" i="3" s="1"/>
  <c r="C5871" i="3" s="1"/>
  <c r="C5872" i="3" s="1"/>
  <c r="C5873" i="3" s="1"/>
  <c r="C5874" i="3" s="1"/>
  <c r="C5875" i="3" s="1"/>
  <c r="C5876" i="3" s="1"/>
  <c r="C5877" i="3" s="1"/>
  <c r="C5878" i="3" s="1"/>
  <c r="C5879" i="3" s="1"/>
  <c r="C5880" i="3" s="1"/>
  <c r="C5881" i="3" s="1"/>
  <c r="C5882" i="3" s="1"/>
  <c r="C5883" i="3" s="1"/>
  <c r="C5884" i="3" s="1"/>
  <c r="C5885" i="3" s="1"/>
  <c r="C5886" i="3" s="1"/>
  <c r="C5887" i="3" s="1"/>
  <c r="C5888" i="3" s="1"/>
  <c r="C5889" i="3" s="1"/>
  <c r="C5890" i="3" s="1"/>
  <c r="C5891" i="3" s="1"/>
  <c r="C5892" i="3" s="1"/>
  <c r="C5893" i="3" s="1"/>
  <c r="C5894" i="3" s="1"/>
  <c r="C5895" i="3" s="1"/>
  <c r="C5896" i="3" s="1"/>
  <c r="C5897" i="3" s="1"/>
  <c r="C5898" i="3" s="1"/>
  <c r="C5899" i="3" s="1"/>
  <c r="C5900" i="3" s="1"/>
  <c r="C5901" i="3" s="1"/>
  <c r="C5902" i="3" s="1"/>
  <c r="C5903" i="3" s="1"/>
  <c r="C5904" i="3" s="1"/>
  <c r="C5905" i="3" s="1"/>
  <c r="C5906" i="3" s="1"/>
  <c r="C5907" i="3" s="1"/>
  <c r="C5908" i="3" s="1"/>
  <c r="C5909" i="3" s="1"/>
  <c r="C5910" i="3" s="1"/>
  <c r="C5911" i="3" s="1"/>
  <c r="C5912" i="3" s="1"/>
  <c r="C5913" i="3" s="1"/>
  <c r="C5914" i="3" s="1"/>
  <c r="C5915" i="3" s="1"/>
  <c r="C5916" i="3" s="1"/>
  <c r="C5917" i="3" s="1"/>
  <c r="C5918" i="3" s="1"/>
  <c r="C5919" i="3" s="1"/>
  <c r="C5920" i="3" s="1"/>
  <c r="C5921" i="3" s="1"/>
  <c r="C5922" i="3" s="1"/>
  <c r="C5923" i="3" s="1"/>
  <c r="C5924" i="3" s="1"/>
  <c r="C5925" i="3" s="1"/>
  <c r="C5926" i="3" s="1"/>
  <c r="C5927" i="3" s="1"/>
  <c r="C5928" i="3" s="1"/>
  <c r="C5929" i="3" s="1"/>
  <c r="C5930" i="3" s="1"/>
  <c r="C5931" i="3" s="1"/>
  <c r="C5932" i="3" s="1"/>
  <c r="C5933" i="3" s="1"/>
  <c r="C5934" i="3" s="1"/>
  <c r="C5935" i="3" s="1"/>
  <c r="C5936" i="3" s="1"/>
  <c r="C5937" i="3" s="1"/>
  <c r="C5938" i="3" s="1"/>
  <c r="C5939" i="3" s="1"/>
  <c r="C5940" i="3" s="1"/>
  <c r="C5941" i="3" s="1"/>
  <c r="C5942" i="3" s="1"/>
  <c r="C5943" i="3" s="1"/>
  <c r="C5944" i="3" s="1"/>
  <c r="C5945" i="3" s="1"/>
  <c r="C5946" i="3" s="1"/>
  <c r="C5947" i="3" s="1"/>
  <c r="C5948" i="3" s="1"/>
  <c r="C5949" i="3" s="1"/>
  <c r="C5950" i="3" s="1"/>
  <c r="C5951" i="3" s="1"/>
  <c r="C5952" i="3" s="1"/>
  <c r="C5953" i="3" s="1"/>
  <c r="C5954" i="3" s="1"/>
  <c r="C5955" i="3" s="1"/>
  <c r="C5956" i="3" s="1"/>
  <c r="C5957" i="3" s="1"/>
  <c r="C5958" i="3" s="1"/>
  <c r="C5959" i="3" s="1"/>
  <c r="C5960" i="3" s="1"/>
  <c r="C5961" i="3" s="1"/>
  <c r="C5962" i="3" s="1"/>
  <c r="C5963" i="3" s="1"/>
  <c r="C5964" i="3" s="1"/>
  <c r="C5965" i="3" s="1"/>
  <c r="C5966" i="3" s="1"/>
  <c r="C5967" i="3" s="1"/>
  <c r="C5968" i="3" s="1"/>
  <c r="C5969" i="3" s="1"/>
  <c r="C5970" i="3" s="1"/>
  <c r="C5971" i="3" s="1"/>
  <c r="C5972" i="3" s="1"/>
  <c r="C5973" i="3" s="1"/>
  <c r="C5974" i="3" s="1"/>
  <c r="C5975" i="3" s="1"/>
  <c r="C5976" i="3" s="1"/>
  <c r="C5977" i="3" s="1"/>
  <c r="C5978" i="3" s="1"/>
  <c r="C5979" i="3" s="1"/>
  <c r="C5980" i="3" s="1"/>
  <c r="C5981" i="3" s="1"/>
  <c r="C5982" i="3" s="1"/>
  <c r="C5983" i="3" s="1"/>
  <c r="C5984" i="3" s="1"/>
  <c r="C5985" i="3" s="1"/>
  <c r="C5986" i="3" s="1"/>
  <c r="C5987" i="3" s="1"/>
  <c r="C5988" i="3" s="1"/>
  <c r="C5989" i="3" s="1"/>
  <c r="C5990" i="3" s="1"/>
  <c r="C5991" i="3" s="1"/>
  <c r="C5992" i="3" s="1"/>
  <c r="C5993" i="3" s="1"/>
  <c r="C5994" i="3" s="1"/>
  <c r="C5995" i="3" s="1"/>
  <c r="C5996" i="3" s="1"/>
  <c r="C5997" i="3" s="1"/>
  <c r="C5998" i="3" s="1"/>
  <c r="C5999" i="3" s="1"/>
  <c r="C6000" i="3" s="1"/>
  <c r="C6001" i="3" s="1"/>
  <c r="C6002" i="3" s="1"/>
  <c r="C6003" i="3" s="1"/>
  <c r="C6004" i="3" s="1"/>
  <c r="C6005" i="3" s="1"/>
  <c r="C6006" i="3" s="1"/>
  <c r="C6007" i="3" s="1"/>
  <c r="C6008" i="3" s="1"/>
  <c r="C6009" i="3" s="1"/>
  <c r="C6010" i="3" s="1"/>
  <c r="C6011" i="3" s="1"/>
  <c r="C6012" i="3" s="1"/>
  <c r="C6013" i="3" s="1"/>
  <c r="C6014" i="3" s="1"/>
  <c r="C6015" i="3" s="1"/>
  <c r="C6016" i="3" s="1"/>
  <c r="C6017" i="3" s="1"/>
  <c r="C6018" i="3" s="1"/>
  <c r="C6019" i="3" s="1"/>
  <c r="C6020" i="3" s="1"/>
  <c r="C6021" i="3" s="1"/>
  <c r="C6022" i="3" s="1"/>
  <c r="C6023" i="3" s="1"/>
  <c r="C6024" i="3" s="1"/>
  <c r="C6025" i="3" s="1"/>
  <c r="C6026" i="3" s="1"/>
  <c r="C6027" i="3" s="1"/>
  <c r="C6028" i="3" s="1"/>
  <c r="C6029" i="3" s="1"/>
  <c r="C6030" i="3" s="1"/>
  <c r="C6031" i="3" s="1"/>
  <c r="C6032" i="3" s="1"/>
  <c r="C6033" i="3" s="1"/>
  <c r="C6034" i="3" s="1"/>
  <c r="C6035" i="3" s="1"/>
  <c r="C6036" i="3" s="1"/>
  <c r="C6037" i="3" s="1"/>
  <c r="C6038" i="3" s="1"/>
  <c r="C6039" i="3" s="1"/>
  <c r="C6040" i="3" s="1"/>
  <c r="C6041" i="3" s="1"/>
  <c r="C6042" i="3" s="1"/>
  <c r="C6043" i="3" s="1"/>
  <c r="C6044" i="3" s="1"/>
  <c r="C6045" i="3" s="1"/>
  <c r="C6046" i="3" s="1"/>
  <c r="C6047" i="3" s="1"/>
  <c r="C6048" i="3" s="1"/>
  <c r="C6049" i="3" s="1"/>
  <c r="C6050" i="3" s="1"/>
  <c r="C6051" i="3" s="1"/>
  <c r="C6052" i="3" s="1"/>
  <c r="C6053" i="3" s="1"/>
  <c r="C6054" i="3" s="1"/>
  <c r="C6055" i="3" s="1"/>
  <c r="C6056" i="3" s="1"/>
  <c r="C6057" i="3" s="1"/>
  <c r="C6058" i="3" s="1"/>
  <c r="C6059" i="3" s="1"/>
  <c r="C6060" i="3" s="1"/>
  <c r="C6061" i="3" s="1"/>
  <c r="C6062" i="3" s="1"/>
  <c r="C6063" i="3" s="1"/>
  <c r="C6064" i="3" s="1"/>
  <c r="C6065" i="3" s="1"/>
  <c r="C6066" i="3" s="1"/>
  <c r="C6067" i="3" s="1"/>
  <c r="C6068" i="3" s="1"/>
  <c r="C6069" i="3" s="1"/>
  <c r="C6070" i="3" s="1"/>
  <c r="C6071" i="3" s="1"/>
  <c r="C6072" i="3" s="1"/>
  <c r="C6073" i="3" s="1"/>
  <c r="C6074" i="3" s="1"/>
  <c r="C6075" i="3" s="1"/>
  <c r="C6076" i="3" s="1"/>
  <c r="C6077" i="3" s="1"/>
  <c r="C6078" i="3" s="1"/>
  <c r="C6079" i="3" s="1"/>
  <c r="C6080" i="3" s="1"/>
  <c r="C6081" i="3" s="1"/>
  <c r="C6082" i="3" s="1"/>
  <c r="C6083" i="3" s="1"/>
  <c r="C6084" i="3" s="1"/>
  <c r="C6085" i="3" s="1"/>
  <c r="C6086" i="3" s="1"/>
  <c r="C6087" i="3" s="1"/>
  <c r="C6088" i="3" s="1"/>
  <c r="C6089" i="3" s="1"/>
  <c r="C6090" i="3" s="1"/>
  <c r="C6091" i="3" s="1"/>
  <c r="C6092" i="3" s="1"/>
  <c r="C6093" i="3" s="1"/>
  <c r="C6094" i="3" s="1"/>
  <c r="C6095" i="3" s="1"/>
  <c r="C6096" i="3" s="1"/>
  <c r="C6097" i="3" s="1"/>
  <c r="C6098" i="3" s="1"/>
  <c r="C6099" i="3" s="1"/>
  <c r="C6100" i="3" s="1"/>
  <c r="C6101" i="3" s="1"/>
  <c r="C6102" i="3" s="1"/>
  <c r="C6103" i="3" s="1"/>
  <c r="C6104" i="3" s="1"/>
  <c r="C6105" i="3" s="1"/>
  <c r="C6106" i="3" s="1"/>
  <c r="C6107" i="3" s="1"/>
  <c r="C6108" i="3" s="1"/>
  <c r="C6109" i="3" s="1"/>
  <c r="C6110" i="3" s="1"/>
  <c r="C6111" i="3" s="1"/>
  <c r="C6112" i="3" s="1"/>
  <c r="C6113" i="3" s="1"/>
  <c r="C6114" i="3" s="1"/>
  <c r="C6115" i="3" s="1"/>
  <c r="C6116" i="3" s="1"/>
  <c r="C6117" i="3" s="1"/>
  <c r="C6118" i="3" s="1"/>
  <c r="C6119" i="3" s="1"/>
  <c r="C6120" i="3" s="1"/>
  <c r="C6121" i="3" s="1"/>
  <c r="C6122" i="3" s="1"/>
  <c r="C6123" i="3" s="1"/>
  <c r="C6124" i="3" s="1"/>
  <c r="C6125" i="3" s="1"/>
  <c r="C6126" i="3" s="1"/>
  <c r="C6127" i="3" s="1"/>
  <c r="C6128" i="3" s="1"/>
  <c r="C6129" i="3" s="1"/>
  <c r="C6130" i="3" s="1"/>
  <c r="C6131" i="3" s="1"/>
  <c r="C6132" i="3" s="1"/>
  <c r="C6133" i="3" s="1"/>
  <c r="C6134" i="3" s="1"/>
  <c r="C6135" i="3" s="1"/>
  <c r="C6136" i="3" s="1"/>
  <c r="C6137" i="3" s="1"/>
  <c r="C6138" i="3" s="1"/>
  <c r="C6139" i="3" s="1"/>
  <c r="C6140" i="3" s="1"/>
  <c r="C6141" i="3" s="1"/>
  <c r="C6142" i="3" s="1"/>
  <c r="C6143" i="3" s="1"/>
  <c r="C6144" i="3" s="1"/>
  <c r="C6145" i="3" s="1"/>
  <c r="C6146" i="3" s="1"/>
  <c r="C6147" i="3" s="1"/>
  <c r="C6148" i="3" s="1"/>
  <c r="C6149" i="3" s="1"/>
  <c r="C6150" i="3" s="1"/>
  <c r="C6151" i="3" s="1"/>
  <c r="C6152" i="3" s="1"/>
  <c r="C6153" i="3" s="1"/>
  <c r="C6154" i="3" s="1"/>
  <c r="C6155" i="3" s="1"/>
  <c r="C6156" i="3" s="1"/>
  <c r="C6157" i="3" s="1"/>
  <c r="C6158" i="3" s="1"/>
  <c r="C6159" i="3" s="1"/>
  <c r="C6160" i="3" s="1"/>
  <c r="C6161" i="3" s="1"/>
  <c r="C6162" i="3" s="1"/>
  <c r="C6163" i="3" s="1"/>
  <c r="C6164" i="3" s="1"/>
  <c r="C6165" i="3" s="1"/>
  <c r="C6166" i="3" s="1"/>
  <c r="C6167" i="3" s="1"/>
  <c r="C6168" i="3" s="1"/>
  <c r="C6169" i="3" s="1"/>
  <c r="C6170" i="3" s="1"/>
  <c r="C6171" i="3" s="1"/>
  <c r="C6172" i="3" s="1"/>
  <c r="C6173" i="3" s="1"/>
  <c r="C6174" i="3" s="1"/>
  <c r="C6175" i="3" s="1"/>
  <c r="C6176" i="3" s="1"/>
  <c r="C6177" i="3" s="1"/>
  <c r="C6178" i="3" s="1"/>
  <c r="C6179" i="3" s="1"/>
  <c r="C6180" i="3" s="1"/>
  <c r="C6181" i="3" s="1"/>
  <c r="C6182" i="3" s="1"/>
  <c r="C6183" i="3" s="1"/>
  <c r="C6184" i="3" s="1"/>
  <c r="C6185" i="3" s="1"/>
  <c r="C6186" i="3" s="1"/>
  <c r="C6187" i="3" s="1"/>
  <c r="C6188" i="3" s="1"/>
  <c r="C6189" i="3" s="1"/>
  <c r="C6190" i="3" s="1"/>
  <c r="C6191" i="3" s="1"/>
  <c r="C6192" i="3" s="1"/>
  <c r="C6193" i="3" s="1"/>
  <c r="C6194" i="3" s="1"/>
  <c r="C6195" i="3" s="1"/>
  <c r="C6196" i="3" s="1"/>
  <c r="C6197" i="3" s="1"/>
  <c r="C6198" i="3" s="1"/>
  <c r="C6199" i="3" s="1"/>
  <c r="C6200" i="3" s="1"/>
  <c r="C6201" i="3" s="1"/>
  <c r="C6202" i="3" s="1"/>
  <c r="C6203" i="3" s="1"/>
  <c r="C6204" i="3" s="1"/>
  <c r="C6205" i="3" s="1"/>
  <c r="C6206" i="3" s="1"/>
  <c r="C6207" i="3" s="1"/>
  <c r="C6208" i="3" s="1"/>
  <c r="C6209" i="3" s="1"/>
  <c r="C6210" i="3" s="1"/>
  <c r="C6211" i="3" s="1"/>
  <c r="C6212" i="3" s="1"/>
  <c r="C6213" i="3" s="1"/>
  <c r="C6214" i="3" s="1"/>
  <c r="C6215" i="3" s="1"/>
  <c r="C6216" i="3" s="1"/>
  <c r="C6217" i="3" s="1"/>
  <c r="C6218" i="3" s="1"/>
  <c r="C6219" i="3" s="1"/>
  <c r="C6220" i="3" s="1"/>
  <c r="C6221" i="3" s="1"/>
  <c r="C6222" i="3" s="1"/>
  <c r="C6223" i="3" s="1"/>
  <c r="C6224" i="3" s="1"/>
  <c r="C6225" i="3" s="1"/>
  <c r="C6226" i="3" s="1"/>
  <c r="C6227" i="3" s="1"/>
  <c r="C6228" i="3" s="1"/>
  <c r="C6229" i="3" s="1"/>
  <c r="C6230" i="3" s="1"/>
  <c r="C6231" i="3" s="1"/>
  <c r="C6232" i="3" s="1"/>
  <c r="C6233" i="3" s="1"/>
  <c r="C6234" i="3" s="1"/>
  <c r="C6235" i="3" s="1"/>
  <c r="C6236" i="3" s="1"/>
  <c r="C6237" i="3" s="1"/>
  <c r="C6238" i="3" s="1"/>
  <c r="C6239" i="3" s="1"/>
  <c r="C6240" i="3" s="1"/>
  <c r="C6241" i="3" s="1"/>
  <c r="C6242" i="3" s="1"/>
  <c r="C6243" i="3" s="1"/>
  <c r="C6244" i="3" s="1"/>
  <c r="C6245" i="3" s="1"/>
  <c r="C6246" i="3" s="1"/>
  <c r="C6247" i="3" s="1"/>
  <c r="C6248" i="3" s="1"/>
  <c r="C6249" i="3" s="1"/>
  <c r="C6250" i="3" s="1"/>
  <c r="C6251" i="3" s="1"/>
  <c r="C6252" i="3" s="1"/>
  <c r="C6253" i="3" s="1"/>
  <c r="C6254" i="3" s="1"/>
  <c r="C6255" i="3" s="1"/>
  <c r="C6256" i="3" s="1"/>
  <c r="C6257" i="3" s="1"/>
  <c r="C6258" i="3" s="1"/>
  <c r="C6259" i="3" s="1"/>
  <c r="C6260" i="3" s="1"/>
  <c r="C6261" i="3" s="1"/>
  <c r="C6262" i="3" s="1"/>
  <c r="C6263" i="3" s="1"/>
  <c r="C6264" i="3" s="1"/>
  <c r="C6265" i="3" s="1"/>
  <c r="C6266" i="3" s="1"/>
  <c r="C6267" i="3" s="1"/>
  <c r="C6268" i="3" s="1"/>
  <c r="C6269" i="3" s="1"/>
  <c r="C6270" i="3" s="1"/>
  <c r="C6271" i="3" s="1"/>
  <c r="C6272" i="3" s="1"/>
  <c r="C6273" i="3" s="1"/>
  <c r="C6274" i="3" s="1"/>
  <c r="C6275" i="3" s="1"/>
  <c r="C6276" i="3" s="1"/>
  <c r="C6277" i="3" s="1"/>
  <c r="C6278" i="3" s="1"/>
  <c r="C6279" i="3" s="1"/>
  <c r="C6280" i="3" s="1"/>
  <c r="C6281" i="3" s="1"/>
  <c r="C6282" i="3" s="1"/>
  <c r="C6283" i="3" s="1"/>
  <c r="C6284" i="3" s="1"/>
  <c r="C6285" i="3" s="1"/>
  <c r="C6286" i="3" s="1"/>
  <c r="C6287" i="3" s="1"/>
  <c r="C6288" i="3" s="1"/>
  <c r="C6289" i="3" s="1"/>
  <c r="C6290" i="3" s="1"/>
  <c r="C6291" i="3" s="1"/>
  <c r="C6292" i="3" s="1"/>
  <c r="C6293" i="3" s="1"/>
  <c r="C6294" i="3" s="1"/>
  <c r="C6295" i="3" s="1"/>
  <c r="C6296" i="3" s="1"/>
  <c r="C6297" i="3" s="1"/>
  <c r="C6298" i="3" s="1"/>
  <c r="C6299" i="3" s="1"/>
  <c r="C6300" i="3" s="1"/>
  <c r="C6301" i="3" s="1"/>
  <c r="C6302" i="3" s="1"/>
  <c r="C6303" i="3" s="1"/>
  <c r="C6304" i="3" s="1"/>
  <c r="C6305" i="3" s="1"/>
  <c r="C6306" i="3" s="1"/>
  <c r="C6307" i="3" s="1"/>
  <c r="C6308" i="3" s="1"/>
  <c r="C6309" i="3" s="1"/>
  <c r="C6310" i="3" s="1"/>
  <c r="C6311" i="3" s="1"/>
  <c r="C6312" i="3" s="1"/>
  <c r="C6313" i="3" s="1"/>
  <c r="C6314" i="3" s="1"/>
  <c r="C6315" i="3" s="1"/>
  <c r="C6316" i="3" s="1"/>
  <c r="C6317" i="3" s="1"/>
  <c r="C6318" i="3" s="1"/>
  <c r="C6319" i="3" s="1"/>
  <c r="C6320" i="3" s="1"/>
  <c r="C6321" i="3" s="1"/>
  <c r="C6322" i="3" s="1"/>
  <c r="C6323" i="3" s="1"/>
  <c r="C6324" i="3" s="1"/>
  <c r="C6325" i="3" s="1"/>
  <c r="C6326" i="3" s="1"/>
  <c r="C6327" i="3" s="1"/>
  <c r="C6328" i="3" s="1"/>
  <c r="C6329" i="3" s="1"/>
  <c r="C6330" i="3" s="1"/>
  <c r="C6331" i="3" s="1"/>
  <c r="C6332" i="3" s="1"/>
  <c r="C6333" i="3" s="1"/>
  <c r="C6334" i="3" s="1"/>
  <c r="C6335" i="3" s="1"/>
  <c r="C6336" i="3" s="1"/>
  <c r="C6337" i="3" s="1"/>
  <c r="C6338" i="3" s="1"/>
  <c r="C6339" i="3" s="1"/>
  <c r="C6340" i="3" s="1"/>
  <c r="C6341" i="3" s="1"/>
  <c r="C6342" i="3" s="1"/>
  <c r="C6343" i="3" s="1"/>
  <c r="C6344" i="3" s="1"/>
  <c r="C6345" i="3" s="1"/>
  <c r="C6346" i="3" s="1"/>
  <c r="C6347" i="3" s="1"/>
  <c r="C6348" i="3" s="1"/>
  <c r="C6349" i="3" s="1"/>
  <c r="C6350" i="3" s="1"/>
  <c r="C6351" i="3" s="1"/>
  <c r="C6352" i="3" s="1"/>
  <c r="C6353" i="3" s="1"/>
  <c r="C6354" i="3" s="1"/>
  <c r="C6355" i="3" s="1"/>
  <c r="C6356" i="3" s="1"/>
  <c r="C6357" i="3" s="1"/>
  <c r="C6358" i="3" s="1"/>
  <c r="C6359" i="3" s="1"/>
  <c r="C6360" i="3" s="1"/>
  <c r="C6361" i="3" s="1"/>
  <c r="C6362" i="3" s="1"/>
  <c r="C6363" i="3" s="1"/>
  <c r="C6364" i="3" s="1"/>
  <c r="C6365" i="3" s="1"/>
  <c r="C6366" i="3" s="1"/>
  <c r="C6367" i="3" s="1"/>
  <c r="C6368" i="3" s="1"/>
  <c r="C6369" i="3" s="1"/>
  <c r="C6370" i="3" s="1"/>
  <c r="C6371" i="3" s="1"/>
  <c r="C6372" i="3" s="1"/>
  <c r="C6373" i="3" s="1"/>
  <c r="C6374" i="3" s="1"/>
  <c r="C6375" i="3" s="1"/>
  <c r="C6376" i="3" s="1"/>
  <c r="C6377" i="3" s="1"/>
  <c r="C6378" i="3" s="1"/>
  <c r="C6379" i="3" s="1"/>
  <c r="C6380" i="3" s="1"/>
  <c r="C6381" i="3" s="1"/>
  <c r="C6382" i="3" s="1"/>
  <c r="C6383" i="3" s="1"/>
  <c r="C6384" i="3" s="1"/>
  <c r="C6385" i="3" s="1"/>
  <c r="C6386" i="3" s="1"/>
  <c r="C6387" i="3" s="1"/>
  <c r="C6388" i="3" s="1"/>
  <c r="C6389" i="3" s="1"/>
  <c r="C6390" i="3" s="1"/>
  <c r="C6391" i="3" s="1"/>
  <c r="C6392" i="3" s="1"/>
  <c r="C6393" i="3" s="1"/>
  <c r="C6394" i="3" s="1"/>
  <c r="C6395" i="3" s="1"/>
  <c r="C6396" i="3" s="1"/>
  <c r="C6397" i="3" s="1"/>
  <c r="C6398" i="3" s="1"/>
  <c r="C6399" i="3" s="1"/>
  <c r="C6400" i="3" s="1"/>
  <c r="C6401" i="3" s="1"/>
  <c r="C6402" i="3" s="1"/>
  <c r="C6403" i="3" s="1"/>
  <c r="C6404" i="3" s="1"/>
  <c r="C6405" i="3" s="1"/>
  <c r="C6406" i="3" s="1"/>
  <c r="C6407" i="3" s="1"/>
  <c r="C6408" i="3" s="1"/>
  <c r="C6409" i="3" s="1"/>
  <c r="C6410" i="3" s="1"/>
  <c r="C6411" i="3" s="1"/>
  <c r="C6412" i="3" s="1"/>
  <c r="C6413" i="3" s="1"/>
  <c r="C6414" i="3" s="1"/>
  <c r="C6415" i="3" s="1"/>
  <c r="C6416" i="3" s="1"/>
  <c r="C6417" i="3" s="1"/>
  <c r="C6418" i="3" s="1"/>
  <c r="C6419" i="3" s="1"/>
  <c r="C6420" i="3" s="1"/>
  <c r="C6421" i="3" s="1"/>
  <c r="C6422" i="3" s="1"/>
  <c r="C6423" i="3" s="1"/>
  <c r="C6424" i="3" s="1"/>
  <c r="C6425" i="3" s="1"/>
  <c r="C6426" i="3" s="1"/>
  <c r="C6427" i="3" s="1"/>
  <c r="C6428" i="3" s="1"/>
  <c r="C6429" i="3" s="1"/>
  <c r="C6430" i="3" s="1"/>
  <c r="C6431" i="3" s="1"/>
  <c r="C6432" i="3" s="1"/>
  <c r="C6433" i="3" s="1"/>
  <c r="C6434" i="3" s="1"/>
  <c r="C6435" i="3" s="1"/>
  <c r="C6436" i="3" s="1"/>
  <c r="C6437" i="3" s="1"/>
  <c r="C6438" i="3" s="1"/>
  <c r="C6439" i="3" s="1"/>
  <c r="C6440" i="3" s="1"/>
  <c r="C6441" i="3" s="1"/>
  <c r="C6442" i="3" s="1"/>
  <c r="C6443" i="3" s="1"/>
  <c r="C6444" i="3" s="1"/>
  <c r="C6445" i="3" s="1"/>
  <c r="C6446" i="3" s="1"/>
  <c r="C6447" i="3" s="1"/>
  <c r="C6448" i="3" s="1"/>
  <c r="C6449" i="3" s="1"/>
  <c r="C6450" i="3" s="1"/>
  <c r="C6451" i="3" s="1"/>
  <c r="C6452" i="3" s="1"/>
  <c r="C6453" i="3" s="1"/>
  <c r="C6454" i="3" s="1"/>
  <c r="C6455" i="3" s="1"/>
  <c r="C6456" i="3" s="1"/>
  <c r="C6457" i="3" s="1"/>
  <c r="C6458" i="3" s="1"/>
  <c r="C6459" i="3" s="1"/>
  <c r="C6460" i="3" s="1"/>
  <c r="C6461" i="3" s="1"/>
  <c r="C6462" i="3" s="1"/>
  <c r="C6463" i="3" s="1"/>
  <c r="C6464" i="3" s="1"/>
  <c r="C6465" i="3" s="1"/>
  <c r="C6466" i="3" s="1"/>
  <c r="C6467" i="3" s="1"/>
  <c r="C6468" i="3" s="1"/>
  <c r="C6469" i="3" s="1"/>
  <c r="C6470" i="3" s="1"/>
  <c r="C6471" i="3" s="1"/>
  <c r="C6472" i="3" s="1"/>
  <c r="C6473" i="3" s="1"/>
  <c r="C6474" i="3" s="1"/>
  <c r="C6475" i="3" s="1"/>
  <c r="C6476" i="3" s="1"/>
  <c r="C6477" i="3" s="1"/>
  <c r="C6478" i="3" s="1"/>
  <c r="C6479" i="3" s="1"/>
  <c r="C6480" i="3" s="1"/>
  <c r="C6481" i="3" s="1"/>
  <c r="C6482" i="3" s="1"/>
  <c r="C6483" i="3" s="1"/>
  <c r="C6484" i="3" s="1"/>
  <c r="C6485" i="3" s="1"/>
  <c r="C6486" i="3" s="1"/>
  <c r="C6487" i="3" s="1"/>
  <c r="C6488" i="3" s="1"/>
  <c r="C6489" i="3" s="1"/>
  <c r="C6490" i="3" s="1"/>
  <c r="C6491" i="3" s="1"/>
  <c r="C6492" i="3" s="1"/>
  <c r="C6493" i="3" s="1"/>
  <c r="C6494" i="3" s="1"/>
  <c r="C6495" i="3" s="1"/>
  <c r="C6496" i="3" s="1"/>
  <c r="C6497" i="3" s="1"/>
  <c r="C6498" i="3" s="1"/>
  <c r="C6499" i="3" s="1"/>
  <c r="C6500" i="3" s="1"/>
  <c r="C6501" i="3" s="1"/>
  <c r="C6502" i="3" s="1"/>
  <c r="C6503" i="3" s="1"/>
  <c r="C6504" i="3" s="1"/>
  <c r="C6505" i="3" s="1"/>
  <c r="C6506" i="3" s="1"/>
  <c r="C6507" i="3" s="1"/>
  <c r="C6508" i="3" s="1"/>
  <c r="C6509" i="3" s="1"/>
  <c r="C6510" i="3" s="1"/>
  <c r="C6511" i="3" s="1"/>
  <c r="C6512" i="3" s="1"/>
  <c r="C6513" i="3" s="1"/>
  <c r="C6514" i="3" s="1"/>
  <c r="C6515" i="3" s="1"/>
  <c r="C6516" i="3" s="1"/>
  <c r="C6517" i="3" s="1"/>
  <c r="C6518" i="3" s="1"/>
  <c r="C6519" i="3" s="1"/>
  <c r="C6520" i="3" s="1"/>
  <c r="C6521" i="3" s="1"/>
  <c r="C6522" i="3" s="1"/>
  <c r="C6523" i="3" s="1"/>
  <c r="C6524" i="3" s="1"/>
  <c r="C6525" i="3" s="1"/>
  <c r="C6526" i="3" s="1"/>
  <c r="C6527" i="3" s="1"/>
  <c r="C6528" i="3" s="1"/>
  <c r="C6529" i="3" s="1"/>
  <c r="C6530" i="3" s="1"/>
  <c r="C6531" i="3" s="1"/>
  <c r="C6532" i="3" s="1"/>
  <c r="C6533" i="3" s="1"/>
  <c r="C6534" i="3" s="1"/>
  <c r="C6535" i="3" s="1"/>
  <c r="C6536" i="3" s="1"/>
  <c r="C6537" i="3" s="1"/>
  <c r="C6538" i="3" s="1"/>
  <c r="C6539" i="3" s="1"/>
  <c r="C6540" i="3" s="1"/>
  <c r="C6541" i="3" s="1"/>
  <c r="C6542" i="3" s="1"/>
  <c r="C6543" i="3" s="1"/>
  <c r="C6544" i="3" s="1"/>
  <c r="C6545" i="3" s="1"/>
  <c r="C6546" i="3" s="1"/>
  <c r="C6547" i="3" s="1"/>
  <c r="C6548" i="3" s="1"/>
  <c r="C6549" i="3" s="1"/>
  <c r="C6550" i="3" s="1"/>
  <c r="C6551" i="3" s="1"/>
  <c r="C6552" i="3" s="1"/>
  <c r="C6553" i="3" s="1"/>
  <c r="C6554" i="3" s="1"/>
  <c r="C6555" i="3" s="1"/>
  <c r="C6556" i="3" s="1"/>
  <c r="C6557" i="3" s="1"/>
  <c r="C6558" i="3" s="1"/>
  <c r="C6559" i="3" s="1"/>
  <c r="C6560" i="3" s="1"/>
  <c r="C6561" i="3" s="1"/>
  <c r="C6562" i="3" s="1"/>
  <c r="C6563" i="3" s="1"/>
  <c r="C6564" i="3" s="1"/>
  <c r="C6565" i="3" s="1"/>
  <c r="C6566" i="3" s="1"/>
  <c r="C6567" i="3" s="1"/>
  <c r="C6568" i="3" s="1"/>
  <c r="C6569" i="3" s="1"/>
  <c r="C6570" i="3" s="1"/>
  <c r="C6571" i="3" s="1"/>
  <c r="C6572" i="3" s="1"/>
  <c r="C6573" i="3" s="1"/>
  <c r="C6574" i="3" s="1"/>
  <c r="C6575" i="3" s="1"/>
  <c r="C6576" i="3" s="1"/>
  <c r="C6577" i="3" s="1"/>
  <c r="C6578" i="3" s="1"/>
  <c r="C6579" i="3" s="1"/>
  <c r="C6580" i="3" s="1"/>
  <c r="C6581" i="3" s="1"/>
  <c r="C6582" i="3" s="1"/>
  <c r="C6583" i="3" s="1"/>
  <c r="C6584" i="3" s="1"/>
  <c r="C6585" i="3" s="1"/>
  <c r="C6586" i="3" s="1"/>
  <c r="C6587" i="3" s="1"/>
  <c r="C6588" i="3" s="1"/>
  <c r="C6589" i="3" s="1"/>
  <c r="C6590" i="3" s="1"/>
  <c r="C6591" i="3" s="1"/>
  <c r="C6592" i="3" s="1"/>
  <c r="C6593" i="3" s="1"/>
  <c r="C6594" i="3" s="1"/>
  <c r="C6595" i="3" s="1"/>
  <c r="C6596" i="3" s="1"/>
  <c r="C6597" i="3" s="1"/>
  <c r="C6598" i="3" s="1"/>
  <c r="C6599" i="3" s="1"/>
  <c r="C6600" i="3" s="1"/>
  <c r="C6601" i="3" s="1"/>
  <c r="C6602" i="3" s="1"/>
  <c r="C6603" i="3" s="1"/>
  <c r="C6604" i="3" s="1"/>
  <c r="C6605" i="3" s="1"/>
  <c r="C6606" i="3" s="1"/>
  <c r="C6607" i="3" s="1"/>
  <c r="C6608" i="3" s="1"/>
  <c r="C6609" i="3" s="1"/>
  <c r="C6610" i="3" s="1"/>
  <c r="C6611" i="3" s="1"/>
  <c r="C6612" i="3" s="1"/>
  <c r="C6613" i="3" s="1"/>
  <c r="C6614" i="3" s="1"/>
  <c r="C6615" i="3" s="1"/>
  <c r="C6616" i="3" s="1"/>
  <c r="C6617" i="3" s="1"/>
  <c r="C6618" i="3" s="1"/>
  <c r="C6619" i="3" s="1"/>
  <c r="C6620" i="3" s="1"/>
  <c r="C6621" i="3" s="1"/>
  <c r="C6622" i="3" s="1"/>
  <c r="C6623" i="3" s="1"/>
  <c r="C6624" i="3" s="1"/>
  <c r="C6625" i="3" s="1"/>
  <c r="C6626" i="3" s="1"/>
  <c r="C6627" i="3" s="1"/>
  <c r="C6628" i="3" s="1"/>
  <c r="C6629" i="3" s="1"/>
  <c r="C6630" i="3" s="1"/>
  <c r="C6631" i="3" s="1"/>
  <c r="C6632" i="3" s="1"/>
  <c r="C6633" i="3" s="1"/>
  <c r="C6634" i="3" s="1"/>
  <c r="C6635" i="3" s="1"/>
  <c r="C6636" i="3" s="1"/>
  <c r="C6637" i="3" s="1"/>
  <c r="C6638" i="3" s="1"/>
  <c r="C6639" i="3" s="1"/>
  <c r="C6640" i="3" s="1"/>
  <c r="C6641" i="3" s="1"/>
  <c r="C6642" i="3" s="1"/>
  <c r="C6643" i="3" s="1"/>
  <c r="C6644" i="3" s="1"/>
  <c r="C6645" i="3" s="1"/>
  <c r="C6646" i="3" s="1"/>
  <c r="C6647" i="3" s="1"/>
  <c r="C6648" i="3" s="1"/>
  <c r="C6649" i="3" s="1"/>
  <c r="C6650" i="3" s="1"/>
  <c r="C6651" i="3" s="1"/>
  <c r="C6652" i="3" s="1"/>
  <c r="C6653" i="3" s="1"/>
  <c r="C6654" i="3" s="1"/>
  <c r="C6655" i="3" s="1"/>
  <c r="C6656" i="3" s="1"/>
  <c r="C6657" i="3" s="1"/>
  <c r="C6658" i="3" s="1"/>
  <c r="C6659" i="3" s="1"/>
  <c r="C6660" i="3" s="1"/>
  <c r="C6661" i="3" s="1"/>
  <c r="C6662" i="3" s="1"/>
  <c r="C6663" i="3" s="1"/>
  <c r="C6664" i="3" s="1"/>
  <c r="C6665" i="3" s="1"/>
  <c r="C6666" i="3" s="1"/>
  <c r="C6667" i="3" s="1"/>
  <c r="C6668" i="3" s="1"/>
  <c r="C6669" i="3" s="1"/>
  <c r="C6670" i="3" s="1"/>
  <c r="C6671" i="3" s="1"/>
  <c r="C6672" i="3" s="1"/>
  <c r="C6673" i="3" s="1"/>
  <c r="C6674" i="3" s="1"/>
  <c r="C6675" i="3" s="1"/>
  <c r="C6676" i="3" s="1"/>
  <c r="C6677" i="3" s="1"/>
  <c r="C6678" i="3" s="1"/>
  <c r="C6679" i="3" s="1"/>
  <c r="C6680" i="3" s="1"/>
  <c r="C6681" i="3" s="1"/>
  <c r="C6682" i="3" s="1"/>
  <c r="C6683" i="3" s="1"/>
  <c r="C6684" i="3" s="1"/>
  <c r="C6685" i="3" s="1"/>
  <c r="C6686" i="3" s="1"/>
  <c r="C6687" i="3" s="1"/>
  <c r="C6688" i="3" s="1"/>
  <c r="C6689" i="3" s="1"/>
  <c r="C6690" i="3" s="1"/>
  <c r="C6691" i="3" s="1"/>
  <c r="C6692" i="3" s="1"/>
  <c r="C6693" i="3" s="1"/>
  <c r="C6694" i="3" s="1"/>
  <c r="C6695" i="3" s="1"/>
  <c r="C6696" i="3" s="1"/>
  <c r="C6697" i="3" s="1"/>
  <c r="C6698" i="3" s="1"/>
  <c r="C6699" i="3" s="1"/>
  <c r="C6700" i="3" s="1"/>
  <c r="C6701" i="3" s="1"/>
  <c r="C6702" i="3" s="1"/>
  <c r="C6703" i="3" s="1"/>
  <c r="C6704" i="3" s="1"/>
  <c r="C6705" i="3" s="1"/>
  <c r="C6706" i="3" s="1"/>
  <c r="C6707" i="3" s="1"/>
  <c r="C6708" i="3" s="1"/>
  <c r="C6709" i="3" s="1"/>
  <c r="C6710" i="3" s="1"/>
  <c r="C6711" i="3" s="1"/>
  <c r="C6712" i="3" s="1"/>
  <c r="C6713" i="3" s="1"/>
  <c r="C6714" i="3" s="1"/>
  <c r="C6715" i="3" s="1"/>
  <c r="C6716" i="3" s="1"/>
  <c r="C6717" i="3" s="1"/>
  <c r="C6718" i="3" s="1"/>
  <c r="C6719" i="3" s="1"/>
  <c r="C6720" i="3" s="1"/>
  <c r="C6721" i="3" s="1"/>
  <c r="C6722" i="3" s="1"/>
  <c r="C6723" i="3" s="1"/>
  <c r="C6724" i="3" s="1"/>
  <c r="C6725" i="3" s="1"/>
  <c r="C6726" i="3" s="1"/>
  <c r="C6727" i="3" s="1"/>
  <c r="C6728" i="3" s="1"/>
  <c r="C6729" i="3" s="1"/>
  <c r="C6730" i="3" s="1"/>
  <c r="C6731" i="3" s="1"/>
  <c r="C6732" i="3" s="1"/>
  <c r="C6733" i="3" s="1"/>
  <c r="C6734" i="3" s="1"/>
  <c r="C6735" i="3" s="1"/>
  <c r="C6736" i="3" s="1"/>
  <c r="C6737" i="3" s="1"/>
  <c r="C6738" i="3" s="1"/>
  <c r="C6739" i="3" s="1"/>
  <c r="C6740" i="3" s="1"/>
  <c r="C6741" i="3" s="1"/>
  <c r="C6742" i="3" s="1"/>
  <c r="C6743" i="3" s="1"/>
  <c r="C6744" i="3" s="1"/>
  <c r="C6745" i="3" s="1"/>
  <c r="C6746" i="3" s="1"/>
  <c r="C6747" i="3" s="1"/>
  <c r="C6748" i="3" s="1"/>
  <c r="C6749" i="3" s="1"/>
  <c r="C6750" i="3" s="1"/>
  <c r="C6751" i="3" s="1"/>
  <c r="C6752" i="3" s="1"/>
  <c r="C6753" i="3" s="1"/>
  <c r="C6754" i="3" s="1"/>
  <c r="C6755" i="3" s="1"/>
  <c r="C6756" i="3" s="1"/>
  <c r="C6757" i="3" s="1"/>
  <c r="C6758" i="3" s="1"/>
  <c r="C6759" i="3" s="1"/>
  <c r="C6760" i="3" s="1"/>
  <c r="C6761" i="3" s="1"/>
  <c r="C6762" i="3" s="1"/>
  <c r="C6763" i="3" s="1"/>
  <c r="C6764" i="3" s="1"/>
  <c r="C6765" i="3" s="1"/>
  <c r="C6766" i="3" s="1"/>
  <c r="C6767" i="3" s="1"/>
  <c r="C6768" i="3" s="1"/>
  <c r="C6769" i="3" s="1"/>
  <c r="C6770" i="3" s="1"/>
  <c r="C6771" i="3" s="1"/>
  <c r="C6772" i="3" s="1"/>
  <c r="C6773" i="3" s="1"/>
  <c r="C6774" i="3" s="1"/>
  <c r="C6775" i="3" s="1"/>
  <c r="C6776" i="3" s="1"/>
  <c r="C6777" i="3" s="1"/>
  <c r="C6778" i="3" s="1"/>
  <c r="C6779" i="3" s="1"/>
  <c r="C6780" i="3" s="1"/>
  <c r="C6781" i="3" s="1"/>
  <c r="C6782" i="3" s="1"/>
  <c r="C6783" i="3" s="1"/>
  <c r="C6784" i="3" s="1"/>
  <c r="C6785" i="3" s="1"/>
  <c r="C6786" i="3" s="1"/>
  <c r="C6787" i="3" s="1"/>
  <c r="C6788" i="3" s="1"/>
  <c r="C6789" i="3" s="1"/>
  <c r="C6790" i="3" s="1"/>
  <c r="C6791" i="3" s="1"/>
  <c r="C6792" i="3" s="1"/>
  <c r="C6793" i="3" s="1"/>
  <c r="C6794" i="3" s="1"/>
  <c r="C6795" i="3" s="1"/>
  <c r="C6796" i="3" s="1"/>
  <c r="C6797" i="3" s="1"/>
  <c r="C6798" i="3" s="1"/>
  <c r="C6799" i="3" s="1"/>
  <c r="C6800" i="3" s="1"/>
  <c r="C6801" i="3" s="1"/>
  <c r="C6802" i="3" s="1"/>
  <c r="C6803" i="3" s="1"/>
  <c r="C6804" i="3" s="1"/>
  <c r="C6805" i="3" s="1"/>
  <c r="C6806" i="3" s="1"/>
  <c r="C6807" i="3" s="1"/>
  <c r="C6808" i="3" s="1"/>
  <c r="C6809" i="3" s="1"/>
  <c r="C6810" i="3" s="1"/>
  <c r="C6811" i="3" s="1"/>
  <c r="C6812" i="3" s="1"/>
  <c r="C6813" i="3" s="1"/>
  <c r="C6814" i="3" s="1"/>
  <c r="C6815" i="3" s="1"/>
  <c r="C6816" i="3" s="1"/>
  <c r="C6817" i="3" s="1"/>
  <c r="C6818" i="3" s="1"/>
  <c r="C6819" i="3" s="1"/>
  <c r="C6820" i="3" s="1"/>
  <c r="C6821" i="3" s="1"/>
  <c r="C6822" i="3" s="1"/>
  <c r="C6823" i="3" s="1"/>
  <c r="C6824" i="3" s="1"/>
  <c r="C6825" i="3" s="1"/>
  <c r="C6826" i="3" s="1"/>
  <c r="C6827" i="3" s="1"/>
  <c r="C6828" i="3" s="1"/>
  <c r="C6829" i="3" s="1"/>
  <c r="C6830" i="3" s="1"/>
  <c r="C6831" i="3" s="1"/>
  <c r="C6832" i="3" s="1"/>
  <c r="C6833" i="3" s="1"/>
  <c r="C6834" i="3" s="1"/>
  <c r="C6835" i="3" s="1"/>
  <c r="C6836" i="3" s="1"/>
  <c r="C6837" i="3" s="1"/>
  <c r="C6838" i="3" s="1"/>
  <c r="C6839" i="3" s="1"/>
  <c r="C6840" i="3" s="1"/>
  <c r="C6841" i="3" s="1"/>
  <c r="C6842" i="3" s="1"/>
  <c r="C6843" i="3" s="1"/>
  <c r="C6844" i="3" s="1"/>
  <c r="C6845" i="3" s="1"/>
  <c r="C6846" i="3" s="1"/>
  <c r="C6847" i="3" s="1"/>
  <c r="C6848" i="3" s="1"/>
  <c r="C6849" i="3" s="1"/>
  <c r="C6850" i="3" s="1"/>
  <c r="C6851" i="3" s="1"/>
  <c r="C6852" i="3" s="1"/>
  <c r="C6853" i="3" s="1"/>
  <c r="C6854" i="3" s="1"/>
  <c r="C6855" i="3" s="1"/>
  <c r="C6856" i="3" s="1"/>
  <c r="C6857" i="3" s="1"/>
  <c r="C6858" i="3" s="1"/>
  <c r="C6859" i="3" s="1"/>
  <c r="C6860" i="3" s="1"/>
  <c r="C6861" i="3" s="1"/>
  <c r="C6862" i="3" s="1"/>
  <c r="C6863" i="3" s="1"/>
  <c r="C6864" i="3" s="1"/>
  <c r="C6865" i="3" s="1"/>
  <c r="C6866" i="3" s="1"/>
  <c r="C6867" i="3" s="1"/>
  <c r="C6868" i="3" s="1"/>
  <c r="C6869" i="3" s="1"/>
  <c r="C6870" i="3" s="1"/>
  <c r="C6871" i="3" s="1"/>
  <c r="C6872" i="3" s="1"/>
  <c r="C6873" i="3" s="1"/>
  <c r="C6874" i="3" s="1"/>
  <c r="C6875" i="3" s="1"/>
  <c r="C6876" i="3" s="1"/>
  <c r="C6877" i="3" s="1"/>
  <c r="C6878" i="3" s="1"/>
  <c r="C6879" i="3" s="1"/>
  <c r="C6880" i="3" s="1"/>
  <c r="C6881" i="3" s="1"/>
  <c r="C6882" i="3" s="1"/>
  <c r="C6883" i="3" s="1"/>
  <c r="C6884" i="3" s="1"/>
  <c r="C6885" i="3" s="1"/>
  <c r="C6886" i="3" s="1"/>
  <c r="C6887" i="3" s="1"/>
  <c r="C6888" i="3" s="1"/>
  <c r="C6889" i="3" s="1"/>
  <c r="C6890" i="3" s="1"/>
  <c r="C6891" i="3" s="1"/>
  <c r="C6892" i="3" s="1"/>
  <c r="C6893" i="3" s="1"/>
  <c r="C6894" i="3" s="1"/>
  <c r="C6895" i="3" s="1"/>
  <c r="C6896" i="3" s="1"/>
  <c r="C6897" i="3" s="1"/>
  <c r="C6898" i="3" s="1"/>
  <c r="C6899" i="3" s="1"/>
  <c r="C6900" i="3" s="1"/>
  <c r="C6901" i="3" s="1"/>
  <c r="C6902" i="3" s="1"/>
  <c r="C6903" i="3" s="1"/>
  <c r="C6904" i="3" s="1"/>
  <c r="C6905" i="3" s="1"/>
  <c r="C6906" i="3" s="1"/>
  <c r="C6907" i="3" s="1"/>
  <c r="C6908" i="3" s="1"/>
  <c r="C6909" i="3" s="1"/>
  <c r="C6910" i="3" s="1"/>
  <c r="C6911" i="3" s="1"/>
  <c r="C6912" i="3" s="1"/>
  <c r="C6913" i="3" s="1"/>
  <c r="C6914" i="3" s="1"/>
  <c r="C6915" i="3" s="1"/>
  <c r="C6916" i="3" s="1"/>
  <c r="C6917" i="3" s="1"/>
  <c r="C6918" i="3" s="1"/>
  <c r="C6919" i="3" s="1"/>
  <c r="C6920" i="3" s="1"/>
  <c r="C6921" i="3" s="1"/>
  <c r="C6922" i="3" s="1"/>
  <c r="C6923" i="3" s="1"/>
  <c r="C6924" i="3" s="1"/>
  <c r="C6925" i="3" s="1"/>
  <c r="C6926" i="3" s="1"/>
  <c r="C6927" i="3" s="1"/>
  <c r="C6928" i="3" s="1"/>
  <c r="C6929" i="3" s="1"/>
  <c r="C6930" i="3" s="1"/>
  <c r="C6931" i="3" s="1"/>
  <c r="C6932" i="3" s="1"/>
  <c r="C6933" i="3" s="1"/>
  <c r="C6934" i="3" s="1"/>
  <c r="C6935" i="3" s="1"/>
  <c r="C6936" i="3" s="1"/>
  <c r="C6937" i="3" s="1"/>
  <c r="C6938" i="3" s="1"/>
  <c r="C6939" i="3" s="1"/>
  <c r="C6940" i="3" s="1"/>
  <c r="C6941" i="3" s="1"/>
  <c r="C6942" i="3" s="1"/>
  <c r="C6943" i="3" s="1"/>
  <c r="C6944" i="3" s="1"/>
  <c r="C6945" i="3" s="1"/>
  <c r="C6946" i="3" s="1"/>
  <c r="C6947" i="3" s="1"/>
  <c r="C6948" i="3" s="1"/>
  <c r="C6949" i="3" s="1"/>
  <c r="C6950" i="3" s="1"/>
  <c r="C6951" i="3" s="1"/>
  <c r="C6952" i="3" s="1"/>
  <c r="C6953" i="3" s="1"/>
  <c r="C6954" i="3" s="1"/>
  <c r="C6955" i="3" s="1"/>
  <c r="C6956" i="3" s="1"/>
  <c r="C6957" i="3" s="1"/>
  <c r="C6958" i="3" s="1"/>
  <c r="C6959" i="3" s="1"/>
  <c r="C6960" i="3" s="1"/>
  <c r="C6961" i="3" s="1"/>
  <c r="C6962" i="3" s="1"/>
  <c r="C6963" i="3" s="1"/>
  <c r="C6964" i="3" s="1"/>
  <c r="C6965" i="3" s="1"/>
  <c r="C6966" i="3" s="1"/>
  <c r="C6967" i="3" s="1"/>
  <c r="C6968" i="3" s="1"/>
  <c r="C6969" i="3" s="1"/>
  <c r="C6970" i="3" s="1"/>
  <c r="C6971" i="3" s="1"/>
  <c r="C6972" i="3" s="1"/>
  <c r="C6973" i="3" s="1"/>
  <c r="C6974" i="3" s="1"/>
  <c r="C6975" i="3" s="1"/>
  <c r="C6976" i="3" s="1"/>
  <c r="C6977" i="3" s="1"/>
  <c r="C6978" i="3" s="1"/>
  <c r="C6979" i="3" s="1"/>
  <c r="C6980" i="3" s="1"/>
  <c r="C6981" i="3" s="1"/>
  <c r="C6982" i="3" s="1"/>
  <c r="C6983" i="3" s="1"/>
  <c r="C6984" i="3" s="1"/>
  <c r="C6985" i="3" s="1"/>
  <c r="C6986" i="3" s="1"/>
  <c r="C6987" i="3" s="1"/>
  <c r="C6988" i="3" s="1"/>
  <c r="C6989" i="3" s="1"/>
  <c r="C6990" i="3" s="1"/>
  <c r="C6991" i="3" s="1"/>
  <c r="C6992" i="3" s="1"/>
  <c r="C6993" i="3" s="1"/>
  <c r="C6994" i="3" s="1"/>
  <c r="C6995" i="3" s="1"/>
  <c r="C6996" i="3" s="1"/>
  <c r="C6997" i="3" s="1"/>
  <c r="C6998" i="3" s="1"/>
  <c r="C6999" i="3" s="1"/>
  <c r="C7000" i="3" s="1"/>
  <c r="C7001" i="3" s="1"/>
  <c r="C7002" i="3" s="1"/>
  <c r="C7003" i="3" s="1"/>
  <c r="C7004" i="3" s="1"/>
  <c r="C7005" i="3" s="1"/>
  <c r="C7006" i="3" s="1"/>
  <c r="C7007" i="3" s="1"/>
  <c r="C7008" i="3" s="1"/>
  <c r="C7009" i="3" s="1"/>
  <c r="C7010" i="3" s="1"/>
  <c r="C7011" i="3" s="1"/>
  <c r="C7012" i="3" s="1"/>
  <c r="C7013" i="3" s="1"/>
  <c r="C7014" i="3" s="1"/>
  <c r="C7015" i="3" s="1"/>
  <c r="C7016" i="3" s="1"/>
  <c r="C7017" i="3" s="1"/>
  <c r="C7018" i="3" s="1"/>
  <c r="C7019" i="3" s="1"/>
  <c r="C7020" i="3" s="1"/>
  <c r="C7021" i="3" s="1"/>
  <c r="C7022" i="3" s="1"/>
  <c r="C7023" i="3" s="1"/>
  <c r="C7024" i="3" s="1"/>
  <c r="C7025" i="3" s="1"/>
  <c r="C7026" i="3" s="1"/>
  <c r="C7027" i="3" s="1"/>
  <c r="C7028" i="3" s="1"/>
  <c r="C7029" i="3" s="1"/>
  <c r="C7030" i="3" s="1"/>
  <c r="C7031" i="3" s="1"/>
  <c r="C7032" i="3" s="1"/>
  <c r="C7033" i="3" s="1"/>
  <c r="C7034" i="3" s="1"/>
  <c r="C7035" i="3" s="1"/>
  <c r="C7036" i="3" s="1"/>
  <c r="C7037" i="3" s="1"/>
  <c r="C7038" i="3" s="1"/>
  <c r="C7039" i="3" s="1"/>
  <c r="C7040" i="3" s="1"/>
  <c r="C7041" i="3" s="1"/>
  <c r="C7042" i="3" s="1"/>
  <c r="C7043" i="3" s="1"/>
  <c r="C7044" i="3" s="1"/>
  <c r="C7045" i="3" s="1"/>
  <c r="C7046" i="3" s="1"/>
  <c r="C7047" i="3" s="1"/>
  <c r="C7048" i="3" s="1"/>
  <c r="C7049" i="3" s="1"/>
  <c r="C7050" i="3" s="1"/>
  <c r="C7051" i="3" s="1"/>
  <c r="C7052" i="3" s="1"/>
  <c r="C7053" i="3" s="1"/>
  <c r="C7054" i="3" s="1"/>
  <c r="C7055" i="3" s="1"/>
  <c r="C7056" i="3" s="1"/>
  <c r="C7057" i="3" s="1"/>
  <c r="C7058" i="3" s="1"/>
  <c r="C7059" i="3" s="1"/>
  <c r="C7060" i="3" s="1"/>
  <c r="C7061" i="3" s="1"/>
  <c r="C7062" i="3" s="1"/>
  <c r="C7063" i="3" s="1"/>
  <c r="C7064" i="3" s="1"/>
  <c r="C7065" i="3" s="1"/>
  <c r="C7066" i="3" s="1"/>
  <c r="C7067" i="3" s="1"/>
  <c r="C7068" i="3" s="1"/>
  <c r="C7069" i="3" s="1"/>
  <c r="C7070" i="3" s="1"/>
  <c r="C7071" i="3" s="1"/>
  <c r="C7072" i="3" s="1"/>
  <c r="C7073" i="3" s="1"/>
  <c r="C7074" i="3" s="1"/>
  <c r="C7075" i="3" s="1"/>
  <c r="C7076" i="3" s="1"/>
  <c r="C7077" i="3" s="1"/>
  <c r="C7078" i="3" s="1"/>
  <c r="C7079" i="3" s="1"/>
  <c r="C7080" i="3" s="1"/>
  <c r="C7081" i="3" s="1"/>
  <c r="C7082" i="3" s="1"/>
  <c r="C7083" i="3" s="1"/>
  <c r="C7084" i="3" s="1"/>
  <c r="C7085" i="3" s="1"/>
  <c r="C7086" i="3" s="1"/>
  <c r="C7087" i="3" s="1"/>
  <c r="C7088" i="3" s="1"/>
  <c r="C7089" i="3" s="1"/>
  <c r="C7090" i="3" s="1"/>
  <c r="C7091" i="3" s="1"/>
  <c r="C7092" i="3" s="1"/>
  <c r="C7093" i="3" s="1"/>
  <c r="C7094" i="3" s="1"/>
  <c r="C7095" i="3" s="1"/>
  <c r="C7096" i="3" s="1"/>
  <c r="C7097" i="3" s="1"/>
  <c r="C7098" i="3" s="1"/>
  <c r="C7099" i="3" s="1"/>
  <c r="C7100" i="3" s="1"/>
  <c r="C7101" i="3" s="1"/>
  <c r="C7102" i="3" s="1"/>
  <c r="C7103" i="3" s="1"/>
  <c r="C7104" i="3" s="1"/>
  <c r="C7105" i="3" s="1"/>
  <c r="C7106" i="3" s="1"/>
  <c r="C7107" i="3" s="1"/>
  <c r="C7108" i="3" s="1"/>
  <c r="C7109" i="3" s="1"/>
  <c r="C7110" i="3" s="1"/>
  <c r="C7111" i="3" s="1"/>
  <c r="C7112" i="3" s="1"/>
  <c r="C7113" i="3" s="1"/>
  <c r="C7114" i="3" s="1"/>
  <c r="C7115" i="3" s="1"/>
  <c r="C7116" i="3" s="1"/>
  <c r="C7117" i="3" s="1"/>
  <c r="C7118" i="3" s="1"/>
  <c r="C7119" i="3" s="1"/>
  <c r="C7120" i="3" s="1"/>
  <c r="C7121" i="3" s="1"/>
  <c r="C7122" i="3" s="1"/>
  <c r="C7123" i="3" s="1"/>
  <c r="C7124" i="3" s="1"/>
  <c r="C7125" i="3" s="1"/>
  <c r="C7126" i="3" s="1"/>
  <c r="C7127" i="3" s="1"/>
  <c r="C7128" i="3" s="1"/>
  <c r="C7129" i="3" s="1"/>
  <c r="C7130" i="3" s="1"/>
  <c r="C7131" i="3" s="1"/>
  <c r="C7132" i="3" s="1"/>
  <c r="C7133" i="3" s="1"/>
  <c r="C7134" i="3" s="1"/>
  <c r="C7135" i="3" s="1"/>
  <c r="C7136" i="3" s="1"/>
  <c r="C7137" i="3" s="1"/>
  <c r="C7138" i="3" s="1"/>
  <c r="C7139" i="3" s="1"/>
  <c r="C7140" i="3" s="1"/>
  <c r="C7141" i="3" s="1"/>
  <c r="C7142" i="3" s="1"/>
  <c r="C7143" i="3" s="1"/>
  <c r="C7144" i="3" s="1"/>
  <c r="C7145" i="3" s="1"/>
  <c r="C7146" i="3" s="1"/>
  <c r="C7147" i="3" s="1"/>
  <c r="C7148" i="3" s="1"/>
  <c r="C7149" i="3" s="1"/>
  <c r="C7150" i="3" s="1"/>
  <c r="C7151" i="3" s="1"/>
  <c r="C7152" i="3" s="1"/>
  <c r="C7153" i="3" s="1"/>
  <c r="C7154" i="3" s="1"/>
  <c r="C7155" i="3" s="1"/>
  <c r="C7156" i="3" s="1"/>
  <c r="C7157" i="3" s="1"/>
  <c r="C7158" i="3" s="1"/>
  <c r="C7159" i="3" s="1"/>
  <c r="C7160" i="3" s="1"/>
  <c r="C7161" i="3" s="1"/>
  <c r="C7162" i="3" s="1"/>
  <c r="C7163" i="3" s="1"/>
  <c r="C7164" i="3" s="1"/>
  <c r="C7165" i="3" s="1"/>
  <c r="C7166" i="3" s="1"/>
  <c r="C7167" i="3" s="1"/>
  <c r="C7168" i="3" s="1"/>
  <c r="C7169" i="3" s="1"/>
  <c r="C7170" i="3" s="1"/>
  <c r="C7171" i="3" s="1"/>
  <c r="C7172" i="3" s="1"/>
  <c r="C7173" i="3" s="1"/>
  <c r="C7174" i="3" s="1"/>
  <c r="C7175" i="3" s="1"/>
  <c r="C7176" i="3" s="1"/>
  <c r="C7177" i="3" s="1"/>
  <c r="C7178" i="3" s="1"/>
  <c r="C7179" i="3" s="1"/>
  <c r="C7180" i="3" s="1"/>
  <c r="C7181" i="3" s="1"/>
  <c r="C7182" i="3" s="1"/>
  <c r="C7183" i="3" s="1"/>
  <c r="C7184" i="3" s="1"/>
  <c r="C7185" i="3" s="1"/>
  <c r="C7186" i="3" s="1"/>
  <c r="C7187" i="3" s="1"/>
  <c r="C7188" i="3" s="1"/>
  <c r="C7189" i="3" s="1"/>
  <c r="C7190" i="3" s="1"/>
  <c r="C7191" i="3" s="1"/>
  <c r="C7192" i="3" s="1"/>
  <c r="C7193" i="3" s="1"/>
  <c r="C7194" i="3" s="1"/>
  <c r="C7195" i="3" s="1"/>
  <c r="C7196" i="3" s="1"/>
  <c r="C7197" i="3" s="1"/>
  <c r="C7198" i="3" s="1"/>
  <c r="C7199" i="3" s="1"/>
  <c r="C7200" i="3" s="1"/>
  <c r="C7201" i="3" s="1"/>
  <c r="C7202" i="3" s="1"/>
  <c r="C7203" i="3" s="1"/>
  <c r="C7204" i="3" s="1"/>
  <c r="C7205" i="3" s="1"/>
  <c r="C7206" i="3" s="1"/>
  <c r="C7207" i="3" s="1"/>
  <c r="C7208" i="3" s="1"/>
  <c r="C7209" i="3" s="1"/>
  <c r="C7210" i="3" s="1"/>
  <c r="C7211" i="3" s="1"/>
  <c r="C7212" i="3" s="1"/>
  <c r="C7213" i="3" s="1"/>
  <c r="C7214" i="3" s="1"/>
  <c r="C7215" i="3" s="1"/>
  <c r="C7216" i="3" s="1"/>
  <c r="C7217" i="3" s="1"/>
  <c r="C7218" i="3" s="1"/>
  <c r="C7219" i="3" s="1"/>
  <c r="C7220" i="3" s="1"/>
  <c r="C7221" i="3" s="1"/>
  <c r="C7222" i="3" s="1"/>
  <c r="C7223" i="3" s="1"/>
  <c r="C7224" i="3" s="1"/>
  <c r="C7225" i="3" s="1"/>
  <c r="C7226" i="3" s="1"/>
  <c r="C7227" i="3" s="1"/>
  <c r="C7228" i="3" s="1"/>
  <c r="C7229" i="3" s="1"/>
  <c r="C7230" i="3" s="1"/>
  <c r="C7231" i="3" s="1"/>
  <c r="C7232" i="3" s="1"/>
  <c r="C7233" i="3" s="1"/>
  <c r="C7234" i="3" s="1"/>
  <c r="C7235" i="3" s="1"/>
  <c r="C7236" i="3" s="1"/>
  <c r="C7237" i="3" s="1"/>
  <c r="C7238" i="3" s="1"/>
  <c r="C7239" i="3" s="1"/>
  <c r="C7240" i="3" s="1"/>
  <c r="C7241" i="3" s="1"/>
  <c r="C7242" i="3" s="1"/>
  <c r="C7243" i="3" s="1"/>
  <c r="C7244" i="3" s="1"/>
  <c r="C7245" i="3" s="1"/>
  <c r="C7246" i="3" s="1"/>
  <c r="C7247" i="3" s="1"/>
  <c r="C7248" i="3" s="1"/>
  <c r="C7249" i="3" s="1"/>
  <c r="C7250" i="3" s="1"/>
  <c r="C7251" i="3" s="1"/>
  <c r="C7252" i="3" s="1"/>
  <c r="C7253" i="3" s="1"/>
  <c r="C7254" i="3" s="1"/>
  <c r="C7255" i="3" s="1"/>
  <c r="C7256" i="3" s="1"/>
  <c r="C7257" i="3" s="1"/>
  <c r="C7258" i="3" s="1"/>
  <c r="C7259" i="3" s="1"/>
  <c r="C7260" i="3" s="1"/>
  <c r="C7261" i="3" s="1"/>
  <c r="C7262" i="3" s="1"/>
  <c r="C7263" i="3" s="1"/>
  <c r="C7264" i="3" s="1"/>
  <c r="C7265" i="3" s="1"/>
  <c r="C7266" i="3" s="1"/>
  <c r="C7267" i="3" s="1"/>
  <c r="C7268" i="3" s="1"/>
  <c r="C7269" i="3" s="1"/>
  <c r="C7270" i="3" s="1"/>
  <c r="C7271" i="3" s="1"/>
  <c r="C7272" i="3" s="1"/>
  <c r="C7273" i="3" s="1"/>
  <c r="C7274" i="3" s="1"/>
  <c r="C7275" i="3" s="1"/>
  <c r="C7276" i="3" s="1"/>
  <c r="C7277" i="3" s="1"/>
  <c r="C7278" i="3" s="1"/>
  <c r="C7279" i="3" s="1"/>
  <c r="C7280" i="3" s="1"/>
  <c r="C7281" i="3" s="1"/>
  <c r="C7282" i="3" s="1"/>
  <c r="C7283" i="3" s="1"/>
  <c r="C7284" i="3" s="1"/>
  <c r="C7285" i="3" s="1"/>
  <c r="C7286" i="3" s="1"/>
  <c r="C7287" i="3" s="1"/>
  <c r="C7288" i="3" s="1"/>
  <c r="C7289" i="3" s="1"/>
  <c r="C7290" i="3" s="1"/>
  <c r="C7291" i="3" s="1"/>
  <c r="C7292" i="3" s="1"/>
  <c r="C7293" i="3" s="1"/>
  <c r="C7294" i="3" s="1"/>
  <c r="C7295" i="3" s="1"/>
  <c r="C7296" i="3" s="1"/>
  <c r="C7297" i="3" s="1"/>
  <c r="C7298" i="3" s="1"/>
  <c r="C7299" i="3" s="1"/>
  <c r="C7300" i="3" s="1"/>
  <c r="C7301" i="3" s="1"/>
  <c r="C7302" i="3" s="1"/>
  <c r="C7303" i="3" s="1"/>
  <c r="C7304" i="3" s="1"/>
  <c r="C7305" i="3" s="1"/>
  <c r="C7306" i="3" s="1"/>
  <c r="C7307" i="3" s="1"/>
  <c r="C7308" i="3" s="1"/>
  <c r="C7309" i="3" s="1"/>
  <c r="C7310" i="3" s="1"/>
  <c r="C7311" i="3" s="1"/>
  <c r="C7312" i="3" s="1"/>
  <c r="C7313" i="3" s="1"/>
  <c r="C7314" i="3" s="1"/>
  <c r="C7315" i="3" s="1"/>
  <c r="C7316" i="3" s="1"/>
  <c r="C7317" i="3" s="1"/>
  <c r="C7318" i="3" s="1"/>
  <c r="C7319" i="3" s="1"/>
  <c r="C7320" i="3" s="1"/>
  <c r="C7321" i="3" s="1"/>
  <c r="C7322" i="3" s="1"/>
  <c r="C7323" i="3" s="1"/>
  <c r="C7324" i="3" s="1"/>
  <c r="C7325" i="3" s="1"/>
  <c r="C7326" i="3" s="1"/>
  <c r="C7327" i="3" s="1"/>
  <c r="C7328" i="3" s="1"/>
  <c r="C7329" i="3" s="1"/>
  <c r="C7330" i="3" s="1"/>
  <c r="C7331" i="3" s="1"/>
  <c r="C7332" i="3" s="1"/>
  <c r="C7333" i="3" s="1"/>
  <c r="C7334" i="3" s="1"/>
  <c r="C7335" i="3" s="1"/>
  <c r="C7336" i="3" s="1"/>
  <c r="C7337" i="3" s="1"/>
  <c r="C7338" i="3" s="1"/>
  <c r="C7339" i="3" s="1"/>
  <c r="C7340" i="3" s="1"/>
  <c r="C7341" i="3" s="1"/>
  <c r="C7342" i="3" s="1"/>
  <c r="C7343" i="3" s="1"/>
  <c r="C7344" i="3" s="1"/>
  <c r="C7345" i="3" s="1"/>
  <c r="C7346" i="3" s="1"/>
  <c r="C7347" i="3" s="1"/>
  <c r="C7348" i="3" s="1"/>
  <c r="C7349" i="3" s="1"/>
  <c r="C7350" i="3" s="1"/>
  <c r="C7351" i="3" s="1"/>
  <c r="C7352" i="3" s="1"/>
  <c r="C7353" i="3" s="1"/>
  <c r="C7354" i="3" s="1"/>
  <c r="C7355" i="3" s="1"/>
  <c r="C7356" i="3" s="1"/>
  <c r="C7357" i="3" s="1"/>
  <c r="C7358" i="3" s="1"/>
  <c r="C7359" i="3" s="1"/>
  <c r="C7360" i="3" s="1"/>
  <c r="C7361" i="3" s="1"/>
  <c r="C7362" i="3" s="1"/>
  <c r="C7363" i="3" s="1"/>
  <c r="C7364" i="3" s="1"/>
  <c r="C7365" i="3" s="1"/>
  <c r="C7366" i="3" s="1"/>
  <c r="C7367" i="3" s="1"/>
  <c r="C7368" i="3" s="1"/>
  <c r="C7369" i="3" s="1"/>
  <c r="C7370" i="3" s="1"/>
  <c r="C7371" i="3" s="1"/>
  <c r="C7372" i="3" s="1"/>
  <c r="C7373" i="3" s="1"/>
  <c r="C7374" i="3" s="1"/>
  <c r="C7375" i="3" s="1"/>
  <c r="C7376" i="3" s="1"/>
  <c r="C7377" i="3" s="1"/>
  <c r="C7378" i="3" s="1"/>
  <c r="C7379" i="3" s="1"/>
  <c r="C7380" i="3" s="1"/>
  <c r="C7381" i="3" s="1"/>
  <c r="C7382" i="3" s="1"/>
  <c r="C7383" i="3" s="1"/>
  <c r="C7384" i="3" s="1"/>
  <c r="C7385" i="3" s="1"/>
  <c r="C7386" i="3" s="1"/>
  <c r="C7387" i="3" s="1"/>
  <c r="C7388" i="3" s="1"/>
  <c r="C7389" i="3" s="1"/>
  <c r="C7390" i="3" s="1"/>
  <c r="C7391" i="3" s="1"/>
  <c r="C7392" i="3" s="1"/>
  <c r="C7393" i="3" s="1"/>
  <c r="C7394" i="3" s="1"/>
  <c r="C7395" i="3" s="1"/>
  <c r="C7396" i="3" s="1"/>
  <c r="C7397" i="3" s="1"/>
  <c r="C7398" i="3" s="1"/>
  <c r="C7399" i="3" s="1"/>
  <c r="C7400" i="3" s="1"/>
  <c r="C7401" i="3" s="1"/>
  <c r="C7402" i="3" s="1"/>
  <c r="C7403" i="3" s="1"/>
  <c r="C7404" i="3" s="1"/>
  <c r="C7405" i="3" s="1"/>
  <c r="C7406" i="3" s="1"/>
  <c r="C7407" i="3" s="1"/>
  <c r="C7408" i="3" s="1"/>
  <c r="C7409" i="3" s="1"/>
  <c r="C7410" i="3" s="1"/>
  <c r="C7411" i="3" s="1"/>
  <c r="C7412" i="3" s="1"/>
  <c r="C7413" i="3" s="1"/>
  <c r="C7414" i="3" s="1"/>
  <c r="C7415" i="3" s="1"/>
  <c r="C7416" i="3" s="1"/>
  <c r="C7417" i="3" s="1"/>
  <c r="C7418" i="3" s="1"/>
  <c r="C7419" i="3" s="1"/>
  <c r="C7420" i="3" s="1"/>
  <c r="C7421" i="3" s="1"/>
  <c r="C7422" i="3" s="1"/>
  <c r="C7423" i="3" s="1"/>
  <c r="C7424" i="3" s="1"/>
  <c r="C7425" i="3" s="1"/>
  <c r="C7426" i="3" s="1"/>
  <c r="C7427" i="3" s="1"/>
  <c r="C7428" i="3" s="1"/>
  <c r="C7429" i="3" s="1"/>
  <c r="C7430" i="3" s="1"/>
  <c r="C7431" i="3" s="1"/>
  <c r="C7432" i="3" s="1"/>
  <c r="C7433" i="3" s="1"/>
  <c r="C7434" i="3" s="1"/>
  <c r="C7435" i="3" s="1"/>
  <c r="C7436" i="3" s="1"/>
  <c r="C7437" i="3" s="1"/>
  <c r="C7438" i="3" s="1"/>
  <c r="C7439" i="3" s="1"/>
  <c r="C7440" i="3" s="1"/>
  <c r="C7441" i="3" s="1"/>
  <c r="C7442" i="3" s="1"/>
  <c r="C7443" i="3" s="1"/>
  <c r="C7444" i="3" s="1"/>
  <c r="C7445" i="3" s="1"/>
  <c r="C7446" i="3" s="1"/>
  <c r="C7447" i="3" s="1"/>
  <c r="C7448" i="3" s="1"/>
  <c r="C7449" i="3" s="1"/>
  <c r="C7450" i="3" s="1"/>
  <c r="C7451" i="3" s="1"/>
  <c r="C7452" i="3" s="1"/>
  <c r="C7453" i="3" s="1"/>
  <c r="C7454" i="3" s="1"/>
  <c r="C7455" i="3" s="1"/>
  <c r="C7456" i="3" s="1"/>
  <c r="C7457" i="3" s="1"/>
  <c r="C7458" i="3" s="1"/>
  <c r="C7459" i="3" s="1"/>
  <c r="C7460" i="3" s="1"/>
  <c r="C7461" i="3" s="1"/>
  <c r="C7462" i="3" s="1"/>
  <c r="C7463" i="3" s="1"/>
  <c r="C7464" i="3" s="1"/>
  <c r="C7465" i="3" s="1"/>
  <c r="C7466" i="3" s="1"/>
  <c r="C7467" i="3" s="1"/>
  <c r="C7468" i="3" s="1"/>
  <c r="C7469" i="3" s="1"/>
  <c r="C7470" i="3" s="1"/>
  <c r="C7471" i="3" s="1"/>
  <c r="C7472" i="3" s="1"/>
  <c r="C7473" i="3" s="1"/>
  <c r="C7474" i="3" s="1"/>
  <c r="C7475" i="3" s="1"/>
  <c r="C7476" i="3" s="1"/>
  <c r="C7477" i="3" s="1"/>
  <c r="C7478" i="3" s="1"/>
  <c r="C7479" i="3" s="1"/>
  <c r="C7480" i="3" s="1"/>
  <c r="C7481" i="3" s="1"/>
  <c r="C7482" i="3" s="1"/>
  <c r="C7483" i="3" s="1"/>
  <c r="C7484" i="3" s="1"/>
  <c r="C7485" i="3" s="1"/>
  <c r="C7486" i="3" s="1"/>
  <c r="C7487" i="3" s="1"/>
  <c r="C7488" i="3" s="1"/>
  <c r="C7489" i="3" s="1"/>
  <c r="C7490" i="3" s="1"/>
  <c r="C7491" i="3" s="1"/>
  <c r="C7492" i="3" s="1"/>
  <c r="C7493" i="3" s="1"/>
  <c r="C7494" i="3" s="1"/>
  <c r="C7495" i="3" s="1"/>
  <c r="C7496" i="3" s="1"/>
  <c r="C7497" i="3" s="1"/>
  <c r="C7498" i="3" s="1"/>
  <c r="C7499" i="3" s="1"/>
  <c r="C7500" i="3" s="1"/>
  <c r="C7501" i="3" s="1"/>
  <c r="C7502" i="3" s="1"/>
  <c r="C7503" i="3" s="1"/>
  <c r="C7504" i="3" s="1"/>
  <c r="C7505" i="3" s="1"/>
  <c r="C7506" i="3" s="1"/>
  <c r="C7507" i="3" s="1"/>
  <c r="C7508" i="3" s="1"/>
  <c r="C7509" i="3" s="1"/>
  <c r="C7510" i="3" s="1"/>
  <c r="C7511" i="3" s="1"/>
  <c r="C7512" i="3" s="1"/>
  <c r="C7513" i="3" s="1"/>
  <c r="C7514" i="3" s="1"/>
  <c r="C7515" i="3" s="1"/>
  <c r="C7516" i="3" s="1"/>
  <c r="C7517" i="3" s="1"/>
  <c r="C7518" i="3" s="1"/>
  <c r="C7519" i="3" s="1"/>
  <c r="C7520" i="3" s="1"/>
  <c r="C7521" i="3" s="1"/>
  <c r="C7522" i="3" s="1"/>
  <c r="C7523" i="3" s="1"/>
  <c r="C7524" i="3" s="1"/>
  <c r="C7525" i="3" s="1"/>
  <c r="C7526" i="3" s="1"/>
  <c r="C7527" i="3" s="1"/>
  <c r="C7528" i="3" s="1"/>
  <c r="C7529" i="3" s="1"/>
  <c r="C7530" i="3" s="1"/>
  <c r="C7531" i="3" s="1"/>
  <c r="C7532" i="3" s="1"/>
  <c r="C7533" i="3" s="1"/>
  <c r="C7534" i="3" s="1"/>
  <c r="C7535" i="3" s="1"/>
  <c r="C7536" i="3" s="1"/>
  <c r="C7537" i="3" s="1"/>
  <c r="C7538" i="3" s="1"/>
  <c r="C7539" i="3" s="1"/>
  <c r="C7540" i="3" s="1"/>
  <c r="C7541" i="3" s="1"/>
  <c r="C7542" i="3" s="1"/>
  <c r="C7543" i="3" s="1"/>
  <c r="C7544" i="3" s="1"/>
  <c r="C7545" i="3" s="1"/>
  <c r="C7546" i="3" s="1"/>
  <c r="C7547" i="3" s="1"/>
  <c r="C7548" i="3" s="1"/>
  <c r="C7549" i="3" s="1"/>
  <c r="C7550" i="3" s="1"/>
  <c r="C7551" i="3" s="1"/>
  <c r="C7552" i="3" s="1"/>
  <c r="C7553" i="3" s="1"/>
  <c r="C7554" i="3" s="1"/>
  <c r="C7555" i="3" s="1"/>
  <c r="C7556" i="3" s="1"/>
  <c r="C7557" i="3" s="1"/>
  <c r="C7558" i="3" s="1"/>
  <c r="C7559" i="3" s="1"/>
  <c r="C7560" i="3" s="1"/>
  <c r="C7561" i="3" s="1"/>
  <c r="C7562" i="3" s="1"/>
  <c r="C7563" i="3" s="1"/>
  <c r="C7564" i="3" s="1"/>
  <c r="C7565" i="3" s="1"/>
  <c r="C7566" i="3" s="1"/>
  <c r="C7567" i="3" s="1"/>
  <c r="C7568" i="3" s="1"/>
  <c r="C7569" i="3" s="1"/>
  <c r="C7570" i="3" s="1"/>
  <c r="C7571" i="3" s="1"/>
  <c r="C7572" i="3" s="1"/>
  <c r="C7573" i="3" s="1"/>
  <c r="C7574" i="3" s="1"/>
  <c r="C7575" i="3" s="1"/>
  <c r="C7576" i="3" s="1"/>
  <c r="C7577" i="3" s="1"/>
  <c r="C7578" i="3" s="1"/>
  <c r="C7579" i="3" s="1"/>
  <c r="C7580" i="3" s="1"/>
  <c r="C7581" i="3" s="1"/>
  <c r="C7582" i="3" s="1"/>
  <c r="C7583" i="3" s="1"/>
  <c r="C7584" i="3" s="1"/>
  <c r="C7585" i="3" s="1"/>
  <c r="C7586" i="3" s="1"/>
  <c r="C7587" i="3" s="1"/>
  <c r="C7588" i="3" s="1"/>
  <c r="C7589" i="3" s="1"/>
  <c r="C7590" i="3" s="1"/>
  <c r="C7591" i="3" s="1"/>
  <c r="C7592" i="3" s="1"/>
  <c r="C7593" i="3" s="1"/>
  <c r="C7594" i="3" s="1"/>
  <c r="C7595" i="3" s="1"/>
  <c r="C7596" i="3" s="1"/>
  <c r="C7597" i="3" s="1"/>
  <c r="C7598" i="3" s="1"/>
  <c r="C7599" i="3" s="1"/>
  <c r="C7600" i="3" s="1"/>
  <c r="C7601" i="3" s="1"/>
  <c r="C7602" i="3" s="1"/>
  <c r="C7603" i="3" s="1"/>
  <c r="C7604" i="3" s="1"/>
  <c r="C7605" i="3" s="1"/>
  <c r="C7606" i="3" s="1"/>
  <c r="C7607" i="3" s="1"/>
  <c r="C7608" i="3" s="1"/>
  <c r="C7609" i="3" s="1"/>
  <c r="C7610" i="3" s="1"/>
  <c r="C7611" i="3" s="1"/>
  <c r="C7612" i="3" s="1"/>
  <c r="C7613" i="3" s="1"/>
  <c r="C7614" i="3" s="1"/>
  <c r="C7615" i="3" s="1"/>
  <c r="C7616" i="3" s="1"/>
  <c r="C7617" i="3" s="1"/>
  <c r="C7618" i="3" s="1"/>
  <c r="C7619" i="3" s="1"/>
  <c r="C7620" i="3" s="1"/>
  <c r="C7621" i="3" s="1"/>
  <c r="C7622" i="3" s="1"/>
  <c r="C7623" i="3" s="1"/>
  <c r="C7624" i="3" s="1"/>
  <c r="C7625" i="3" s="1"/>
  <c r="C7626" i="3" s="1"/>
  <c r="C7627" i="3" s="1"/>
  <c r="C7628" i="3" s="1"/>
  <c r="C7629" i="3" s="1"/>
  <c r="C7630" i="3" s="1"/>
  <c r="C7631" i="3" s="1"/>
  <c r="C7632" i="3" s="1"/>
  <c r="C7633" i="3" s="1"/>
  <c r="C7634" i="3" s="1"/>
  <c r="C7635" i="3" s="1"/>
  <c r="C7636" i="3" s="1"/>
  <c r="C7637" i="3" s="1"/>
  <c r="C7638" i="3" s="1"/>
  <c r="C7639" i="3" s="1"/>
  <c r="C7640" i="3" s="1"/>
  <c r="C7641" i="3" s="1"/>
  <c r="C7642" i="3" s="1"/>
  <c r="C7643" i="3" s="1"/>
  <c r="C7644" i="3" s="1"/>
  <c r="C7645" i="3" s="1"/>
  <c r="C7646" i="3" s="1"/>
  <c r="C7647" i="3" s="1"/>
  <c r="C7648" i="3" s="1"/>
  <c r="C7649" i="3" s="1"/>
  <c r="C7650" i="3" s="1"/>
  <c r="C7651" i="3" s="1"/>
  <c r="C7652" i="3" s="1"/>
  <c r="C7653" i="3" s="1"/>
  <c r="C7654" i="3" s="1"/>
  <c r="C7655" i="3" s="1"/>
  <c r="C7656" i="3" s="1"/>
  <c r="C7657" i="3" s="1"/>
  <c r="C7658" i="3" s="1"/>
  <c r="C7659" i="3" s="1"/>
  <c r="C7660" i="3" s="1"/>
  <c r="C7661" i="3" s="1"/>
  <c r="C7662" i="3" s="1"/>
  <c r="C7663" i="3" s="1"/>
  <c r="C7664" i="3" s="1"/>
  <c r="C7665" i="3" s="1"/>
  <c r="C7666" i="3" s="1"/>
  <c r="C7667" i="3" s="1"/>
  <c r="C7668" i="3" s="1"/>
  <c r="C7669" i="3" s="1"/>
  <c r="C7670" i="3" s="1"/>
  <c r="C7671" i="3" s="1"/>
  <c r="C7672" i="3" s="1"/>
  <c r="C7673" i="3" s="1"/>
  <c r="C7674" i="3" s="1"/>
  <c r="C7675" i="3" s="1"/>
  <c r="C7676" i="3" s="1"/>
  <c r="C7677" i="3" s="1"/>
  <c r="C7678" i="3" s="1"/>
  <c r="C7679" i="3" s="1"/>
  <c r="C7680" i="3" s="1"/>
  <c r="C7681" i="3" s="1"/>
  <c r="C7682" i="3" s="1"/>
  <c r="C7683" i="3" s="1"/>
  <c r="C7684" i="3" s="1"/>
  <c r="C7685" i="3" s="1"/>
  <c r="C7686" i="3" s="1"/>
  <c r="C7687" i="3" s="1"/>
  <c r="C7688" i="3" s="1"/>
  <c r="C7689" i="3" s="1"/>
  <c r="C7690" i="3" s="1"/>
  <c r="C7691" i="3" s="1"/>
  <c r="C7692" i="3" s="1"/>
  <c r="C7693" i="3" s="1"/>
  <c r="C7694" i="3" s="1"/>
  <c r="C7695" i="3" s="1"/>
  <c r="C7696" i="3" s="1"/>
  <c r="C7697" i="3" s="1"/>
  <c r="C7698" i="3" s="1"/>
  <c r="C7699" i="3" s="1"/>
  <c r="C7700" i="3" s="1"/>
  <c r="C7701" i="3" s="1"/>
  <c r="C7702" i="3" s="1"/>
  <c r="C7703" i="3" s="1"/>
  <c r="C7704" i="3" s="1"/>
  <c r="C7705" i="3" s="1"/>
  <c r="C7706" i="3" s="1"/>
  <c r="C7707" i="3" s="1"/>
  <c r="C7708" i="3" s="1"/>
  <c r="C7709" i="3" s="1"/>
  <c r="C7710" i="3" s="1"/>
  <c r="C7711" i="3" s="1"/>
  <c r="C7712" i="3" s="1"/>
  <c r="C7713" i="3" s="1"/>
  <c r="C7714" i="3" s="1"/>
  <c r="C7715" i="3" s="1"/>
  <c r="C7716" i="3" s="1"/>
  <c r="C7717" i="3" s="1"/>
  <c r="C7718" i="3" s="1"/>
  <c r="C7719" i="3" s="1"/>
  <c r="C7720" i="3" s="1"/>
  <c r="C7721" i="3" s="1"/>
  <c r="C7722" i="3" s="1"/>
  <c r="C7723" i="3" s="1"/>
  <c r="C7724" i="3" s="1"/>
  <c r="C7725" i="3" s="1"/>
  <c r="C7726" i="3" s="1"/>
  <c r="C7727" i="3" s="1"/>
  <c r="C7728" i="3" s="1"/>
  <c r="C7729" i="3" s="1"/>
  <c r="C7730" i="3" s="1"/>
  <c r="C7731" i="3" s="1"/>
  <c r="C7732" i="3" s="1"/>
  <c r="C7733" i="3" s="1"/>
  <c r="C7734" i="3" s="1"/>
  <c r="C7735" i="3" s="1"/>
  <c r="C7736" i="3" s="1"/>
  <c r="C7737" i="3" s="1"/>
  <c r="C7738" i="3" s="1"/>
  <c r="C7739" i="3" s="1"/>
  <c r="C7740" i="3" s="1"/>
  <c r="C7741" i="3" s="1"/>
  <c r="C7742" i="3" s="1"/>
  <c r="C7743" i="3" s="1"/>
  <c r="C7744" i="3" s="1"/>
  <c r="C7745" i="3" s="1"/>
  <c r="C7746" i="3" s="1"/>
  <c r="C7747" i="3" s="1"/>
  <c r="C7748" i="3" s="1"/>
  <c r="C7749" i="3" s="1"/>
  <c r="C7750" i="3" s="1"/>
  <c r="C7751" i="3" s="1"/>
  <c r="C7752" i="3" s="1"/>
  <c r="C7753" i="3" s="1"/>
  <c r="C7754" i="3" s="1"/>
  <c r="C7755" i="3" s="1"/>
  <c r="C7756" i="3" s="1"/>
  <c r="C7757" i="3" s="1"/>
  <c r="C7758" i="3" s="1"/>
  <c r="C7759" i="3" s="1"/>
  <c r="C7760" i="3" s="1"/>
  <c r="C7761" i="3" s="1"/>
  <c r="C7762" i="3" s="1"/>
  <c r="C7763" i="3" s="1"/>
  <c r="C7764" i="3" s="1"/>
  <c r="C7765" i="3" s="1"/>
  <c r="C7766" i="3" s="1"/>
  <c r="C7767" i="3" s="1"/>
  <c r="C7768" i="3" s="1"/>
  <c r="C7769" i="3" s="1"/>
  <c r="C7770" i="3" s="1"/>
  <c r="C7771" i="3" s="1"/>
  <c r="C7772" i="3" s="1"/>
  <c r="C7773" i="3" s="1"/>
  <c r="C7774" i="3" s="1"/>
  <c r="C7775" i="3" s="1"/>
  <c r="C7776" i="3" s="1"/>
  <c r="C7777" i="3" s="1"/>
  <c r="C7778" i="3" s="1"/>
  <c r="C7779" i="3" s="1"/>
  <c r="C7780" i="3" s="1"/>
  <c r="C7781" i="3" s="1"/>
  <c r="C7782" i="3" s="1"/>
  <c r="C7783" i="3" s="1"/>
  <c r="C7784" i="3" s="1"/>
  <c r="C7785" i="3" s="1"/>
  <c r="C7786" i="3" s="1"/>
  <c r="C7787" i="3" s="1"/>
  <c r="C7788" i="3" s="1"/>
  <c r="C7789" i="3" s="1"/>
  <c r="C7790" i="3" s="1"/>
  <c r="C7791" i="3" s="1"/>
  <c r="C7792" i="3" s="1"/>
  <c r="C7793" i="3" s="1"/>
  <c r="C7794" i="3" s="1"/>
  <c r="C7795" i="3" s="1"/>
  <c r="C7796" i="3" s="1"/>
  <c r="C7797" i="3" s="1"/>
  <c r="C7798" i="3" s="1"/>
  <c r="C7799" i="3" s="1"/>
  <c r="C7800" i="3" s="1"/>
  <c r="C7801" i="3" s="1"/>
  <c r="C7802" i="3" s="1"/>
  <c r="C7803" i="3" s="1"/>
  <c r="C7804" i="3" s="1"/>
  <c r="C7805" i="3" s="1"/>
  <c r="C7806" i="3" s="1"/>
  <c r="C7807" i="3" s="1"/>
  <c r="C7808" i="3" s="1"/>
  <c r="C7809" i="3" s="1"/>
  <c r="C7810" i="3" s="1"/>
  <c r="C7811" i="3" s="1"/>
  <c r="C7812" i="3" s="1"/>
  <c r="C7813" i="3" s="1"/>
  <c r="C7814" i="3" s="1"/>
  <c r="C7815" i="3" s="1"/>
  <c r="C7816" i="3" s="1"/>
  <c r="C7817" i="3" s="1"/>
  <c r="C7818" i="3" s="1"/>
  <c r="C7819" i="3" s="1"/>
  <c r="C7820" i="3" s="1"/>
  <c r="C7821" i="3" s="1"/>
  <c r="C7822" i="3" s="1"/>
  <c r="C7823" i="3" s="1"/>
  <c r="C7824" i="3" s="1"/>
  <c r="C7825" i="3" s="1"/>
  <c r="C7826" i="3" s="1"/>
  <c r="C7827" i="3" s="1"/>
  <c r="C7828" i="3" s="1"/>
  <c r="C7829" i="3" s="1"/>
  <c r="C7830" i="3" s="1"/>
  <c r="C7831" i="3" s="1"/>
  <c r="C7832" i="3" s="1"/>
  <c r="C7833" i="3" s="1"/>
  <c r="C7834" i="3" s="1"/>
  <c r="C7835" i="3" s="1"/>
  <c r="C7836" i="3" s="1"/>
  <c r="C7837" i="3" s="1"/>
  <c r="C7838" i="3" s="1"/>
  <c r="C7839" i="3" s="1"/>
  <c r="C7840" i="3" s="1"/>
  <c r="C7841" i="3" s="1"/>
  <c r="C7842" i="3" s="1"/>
  <c r="C7843" i="3" s="1"/>
  <c r="C7844" i="3" s="1"/>
  <c r="C7845" i="3" s="1"/>
  <c r="C7846" i="3" s="1"/>
  <c r="C7847" i="3" s="1"/>
  <c r="C7848" i="3" s="1"/>
  <c r="C7849" i="3" s="1"/>
  <c r="C7850" i="3" s="1"/>
  <c r="C7851" i="3" s="1"/>
  <c r="C7852" i="3" s="1"/>
  <c r="C7853" i="3" s="1"/>
  <c r="C7854" i="3" s="1"/>
  <c r="C7855" i="3" s="1"/>
  <c r="C7856" i="3" s="1"/>
  <c r="C7857" i="3" s="1"/>
  <c r="C7858" i="3" s="1"/>
  <c r="C7859" i="3" s="1"/>
  <c r="C7860" i="3" s="1"/>
  <c r="C7861" i="3" s="1"/>
  <c r="C7862" i="3" s="1"/>
  <c r="C7863" i="3" s="1"/>
  <c r="C7864" i="3" s="1"/>
  <c r="C7865" i="3" s="1"/>
  <c r="C7866" i="3" s="1"/>
  <c r="C7867" i="3" s="1"/>
  <c r="C7868" i="3" s="1"/>
  <c r="C7869" i="3" s="1"/>
  <c r="C7870" i="3" s="1"/>
  <c r="C7871" i="3" s="1"/>
  <c r="C7872" i="3" s="1"/>
  <c r="C7873" i="3" s="1"/>
  <c r="C7874" i="3" s="1"/>
  <c r="C7875" i="3" s="1"/>
  <c r="C7876" i="3" s="1"/>
  <c r="C7877" i="3" s="1"/>
  <c r="C7878" i="3" s="1"/>
  <c r="C7879" i="3" s="1"/>
  <c r="C7880" i="3" s="1"/>
  <c r="C7881" i="3" s="1"/>
  <c r="C7882" i="3" s="1"/>
  <c r="C7883" i="3" s="1"/>
  <c r="C7884" i="3" s="1"/>
  <c r="C7885" i="3" s="1"/>
  <c r="C7886" i="3" s="1"/>
  <c r="C7887" i="3" s="1"/>
  <c r="C7888" i="3" s="1"/>
  <c r="C7889" i="3" s="1"/>
  <c r="C7890" i="3" s="1"/>
  <c r="C7891" i="3" s="1"/>
  <c r="C7892" i="3" s="1"/>
  <c r="C7893" i="3" s="1"/>
  <c r="C7894" i="3" s="1"/>
  <c r="C7895" i="3" s="1"/>
  <c r="C7896" i="3" s="1"/>
  <c r="C7897" i="3" s="1"/>
  <c r="C7898" i="3" s="1"/>
  <c r="C7899" i="3" s="1"/>
  <c r="C7900" i="3" s="1"/>
  <c r="C7901" i="3" s="1"/>
  <c r="C7902" i="3" s="1"/>
  <c r="C7903" i="3" s="1"/>
  <c r="C7904" i="3" s="1"/>
  <c r="C7905" i="3" s="1"/>
  <c r="C7906" i="3" s="1"/>
  <c r="C7907" i="3" s="1"/>
  <c r="C7908" i="3" s="1"/>
  <c r="C7909" i="3" s="1"/>
  <c r="C7910" i="3" s="1"/>
  <c r="C7911" i="3" s="1"/>
  <c r="C7912" i="3" s="1"/>
  <c r="C7913" i="3" s="1"/>
  <c r="C7914" i="3" s="1"/>
  <c r="C7915" i="3" s="1"/>
  <c r="C7916" i="3" s="1"/>
  <c r="C7917" i="3" s="1"/>
  <c r="C7918" i="3" s="1"/>
  <c r="C7919" i="3" s="1"/>
  <c r="C7920" i="3" s="1"/>
  <c r="C7921" i="3" s="1"/>
  <c r="C7922" i="3" s="1"/>
  <c r="C7923" i="3" s="1"/>
  <c r="C7924" i="3" s="1"/>
  <c r="C7925" i="3" s="1"/>
  <c r="C7926" i="3" s="1"/>
  <c r="C7927" i="3" s="1"/>
  <c r="C7928" i="3" s="1"/>
  <c r="C7929" i="3" s="1"/>
  <c r="C7930" i="3" s="1"/>
  <c r="C7931" i="3" s="1"/>
  <c r="C7932" i="3" s="1"/>
  <c r="C7933" i="3" s="1"/>
  <c r="C7934" i="3" s="1"/>
  <c r="C7935" i="3" s="1"/>
  <c r="C7936" i="3" s="1"/>
  <c r="C7937" i="3" s="1"/>
  <c r="C7938" i="3" s="1"/>
  <c r="C7939" i="3" s="1"/>
  <c r="C7940" i="3" s="1"/>
  <c r="C7941" i="3" s="1"/>
  <c r="C7942" i="3" s="1"/>
  <c r="C7943" i="3" s="1"/>
  <c r="C7944" i="3" s="1"/>
  <c r="C7945" i="3" s="1"/>
  <c r="C7946" i="3" s="1"/>
  <c r="C7947" i="3" s="1"/>
  <c r="C7948" i="3" s="1"/>
  <c r="C7949" i="3" s="1"/>
  <c r="C7950" i="3" s="1"/>
  <c r="C7951" i="3" s="1"/>
  <c r="C7952" i="3" s="1"/>
  <c r="C7953" i="3" s="1"/>
  <c r="C7954" i="3" s="1"/>
  <c r="C7955" i="3" s="1"/>
  <c r="C7956" i="3" s="1"/>
  <c r="C7957" i="3" s="1"/>
  <c r="C7958" i="3" s="1"/>
  <c r="C7959" i="3" s="1"/>
  <c r="C7960" i="3" s="1"/>
  <c r="C7961" i="3" s="1"/>
  <c r="C7962" i="3" s="1"/>
  <c r="C7963" i="3" s="1"/>
  <c r="C7964" i="3" s="1"/>
  <c r="C7965" i="3" s="1"/>
  <c r="C7966" i="3" s="1"/>
  <c r="C7967" i="3" s="1"/>
  <c r="C7968" i="3" s="1"/>
  <c r="C7969" i="3" s="1"/>
  <c r="C7970" i="3" s="1"/>
  <c r="C7971" i="3" s="1"/>
  <c r="C7972" i="3" s="1"/>
  <c r="C7973" i="3" s="1"/>
  <c r="C7974" i="3" s="1"/>
  <c r="C7975" i="3" s="1"/>
  <c r="C7976" i="3" s="1"/>
  <c r="C7977" i="3" s="1"/>
  <c r="C7978" i="3" s="1"/>
  <c r="C7979" i="3" s="1"/>
  <c r="C7980" i="3" s="1"/>
  <c r="C7981" i="3" s="1"/>
  <c r="C7982" i="3" s="1"/>
  <c r="C7983" i="3" s="1"/>
  <c r="C7984" i="3" s="1"/>
  <c r="C7985" i="3" s="1"/>
  <c r="C7986" i="3" s="1"/>
  <c r="C7987" i="3" s="1"/>
  <c r="C7988" i="3" s="1"/>
  <c r="C7989" i="3" s="1"/>
  <c r="C7990" i="3" s="1"/>
  <c r="C7991" i="3" s="1"/>
  <c r="C7992" i="3" s="1"/>
  <c r="C7993" i="3" s="1"/>
  <c r="C7994" i="3" s="1"/>
  <c r="C7995" i="3" s="1"/>
  <c r="C7996" i="3" s="1"/>
  <c r="C7997" i="3" s="1"/>
  <c r="C7998" i="3" s="1"/>
  <c r="C7999" i="3" s="1"/>
  <c r="C8000" i="3" s="1"/>
  <c r="C8001" i="3" s="1"/>
  <c r="C8002" i="3" s="1"/>
  <c r="C8003" i="3" s="1"/>
  <c r="C8004" i="3" s="1"/>
  <c r="C8005" i="3" s="1"/>
  <c r="C8006" i="3" s="1"/>
  <c r="C8007" i="3" s="1"/>
  <c r="C8008" i="3" s="1"/>
  <c r="C8009" i="3" s="1"/>
  <c r="C8010" i="3" s="1"/>
  <c r="C8011" i="3" s="1"/>
  <c r="C8012" i="3" s="1"/>
  <c r="C8013" i="3" s="1"/>
  <c r="C8014" i="3" s="1"/>
  <c r="C8015" i="3" s="1"/>
  <c r="C8016" i="3" s="1"/>
  <c r="C8017" i="3" s="1"/>
  <c r="C8018" i="3" s="1"/>
  <c r="C8019" i="3" s="1"/>
  <c r="C8020" i="3" s="1"/>
  <c r="C8021" i="3" s="1"/>
  <c r="C8022" i="3" s="1"/>
  <c r="C8023" i="3" s="1"/>
  <c r="C8024" i="3" s="1"/>
  <c r="C8025" i="3" s="1"/>
  <c r="C8026" i="3" s="1"/>
  <c r="C8027" i="3" s="1"/>
  <c r="C8028" i="3" s="1"/>
  <c r="C8029" i="3" s="1"/>
  <c r="C8030" i="3" s="1"/>
  <c r="C8031" i="3" s="1"/>
  <c r="C8032" i="3" s="1"/>
  <c r="C8033" i="3" s="1"/>
  <c r="C8034" i="3" s="1"/>
  <c r="C8035" i="3" s="1"/>
  <c r="C8036" i="3" s="1"/>
  <c r="C8037" i="3" s="1"/>
  <c r="C8038" i="3" s="1"/>
  <c r="C8039" i="3" s="1"/>
  <c r="C8040" i="3" s="1"/>
  <c r="C8041" i="3" s="1"/>
  <c r="C8042" i="3" s="1"/>
  <c r="C8043" i="3" s="1"/>
  <c r="C8044" i="3" s="1"/>
  <c r="C8045" i="3" s="1"/>
  <c r="C8046" i="3" s="1"/>
  <c r="C8047" i="3" s="1"/>
  <c r="C8048" i="3" s="1"/>
  <c r="C8049" i="3" s="1"/>
  <c r="C8050" i="3" s="1"/>
  <c r="C8051" i="3" s="1"/>
  <c r="C8052" i="3" s="1"/>
  <c r="C8053" i="3" s="1"/>
  <c r="C8054" i="3" s="1"/>
  <c r="C8055" i="3" s="1"/>
  <c r="C8056" i="3" s="1"/>
  <c r="C8057" i="3" s="1"/>
  <c r="C8058" i="3" s="1"/>
  <c r="C8059" i="3" s="1"/>
  <c r="C8060" i="3" s="1"/>
  <c r="C8061" i="3" s="1"/>
  <c r="C8062" i="3" s="1"/>
  <c r="C8063" i="3" s="1"/>
  <c r="C8064" i="3" s="1"/>
  <c r="C8065" i="3" s="1"/>
  <c r="C8066" i="3" s="1"/>
  <c r="C8067" i="3" s="1"/>
  <c r="C8068" i="3" s="1"/>
  <c r="C8069" i="3" s="1"/>
  <c r="C8070" i="3" s="1"/>
  <c r="C8071" i="3" s="1"/>
  <c r="C8072" i="3" s="1"/>
  <c r="C8073" i="3" s="1"/>
  <c r="C8074" i="3" s="1"/>
  <c r="C8075" i="3" s="1"/>
  <c r="C8076" i="3" s="1"/>
  <c r="C8077" i="3" s="1"/>
  <c r="C8078" i="3" s="1"/>
  <c r="C8079" i="3" s="1"/>
  <c r="C8080" i="3" s="1"/>
  <c r="C8081" i="3" s="1"/>
  <c r="C8082" i="3" s="1"/>
  <c r="C8083" i="3" s="1"/>
  <c r="C8084" i="3" s="1"/>
  <c r="C8085" i="3" s="1"/>
  <c r="C8086" i="3" s="1"/>
  <c r="C8087" i="3" s="1"/>
  <c r="C8088" i="3" s="1"/>
  <c r="C8089" i="3" s="1"/>
  <c r="C8090" i="3" s="1"/>
  <c r="C8091" i="3" s="1"/>
  <c r="C8092" i="3" s="1"/>
  <c r="C8093" i="3" s="1"/>
  <c r="C8094" i="3" s="1"/>
  <c r="C8095" i="3" s="1"/>
  <c r="C8096" i="3" s="1"/>
  <c r="C8097" i="3" s="1"/>
  <c r="C8098" i="3" s="1"/>
  <c r="C8099" i="3" s="1"/>
  <c r="C8100" i="3" s="1"/>
  <c r="C8101" i="3" s="1"/>
  <c r="C8102" i="3" s="1"/>
  <c r="C8103" i="3" s="1"/>
  <c r="C8104" i="3" s="1"/>
  <c r="C8105" i="3" s="1"/>
  <c r="C8106" i="3" s="1"/>
  <c r="C8107" i="3" s="1"/>
  <c r="C8108" i="3" s="1"/>
  <c r="C8109" i="3" s="1"/>
  <c r="C8110" i="3" s="1"/>
  <c r="C8111" i="3" s="1"/>
  <c r="C8112" i="3" s="1"/>
  <c r="C8113" i="3" s="1"/>
  <c r="C8114" i="3" s="1"/>
  <c r="C8115" i="3" s="1"/>
  <c r="C8116" i="3" s="1"/>
  <c r="C8117" i="3" s="1"/>
  <c r="C8118" i="3" s="1"/>
  <c r="C8119" i="3" s="1"/>
  <c r="C8120" i="3" s="1"/>
  <c r="C8121" i="3" s="1"/>
  <c r="C8122" i="3" s="1"/>
  <c r="C8123" i="3" s="1"/>
  <c r="C8124" i="3" s="1"/>
  <c r="C8125" i="3" s="1"/>
  <c r="C8126" i="3" s="1"/>
  <c r="C8127" i="3" s="1"/>
  <c r="C8128" i="3" s="1"/>
  <c r="C8129" i="3" s="1"/>
  <c r="C8130" i="3" s="1"/>
  <c r="C8131" i="3" s="1"/>
  <c r="C8132" i="3" s="1"/>
  <c r="C8133" i="3" s="1"/>
  <c r="C8134" i="3" s="1"/>
  <c r="C8135" i="3" s="1"/>
  <c r="C8136" i="3" s="1"/>
  <c r="C8137" i="3" s="1"/>
  <c r="C8138" i="3" s="1"/>
  <c r="C8139" i="3" s="1"/>
  <c r="C8140" i="3" s="1"/>
  <c r="C8141" i="3" s="1"/>
  <c r="C8142" i="3" s="1"/>
  <c r="C8143" i="3" s="1"/>
  <c r="C8144" i="3" s="1"/>
  <c r="C8145" i="3" s="1"/>
  <c r="C8146" i="3" s="1"/>
  <c r="C8147" i="3" s="1"/>
  <c r="C8148" i="3" s="1"/>
  <c r="C8149" i="3" s="1"/>
  <c r="C8150" i="3" s="1"/>
  <c r="C8151" i="3" s="1"/>
  <c r="C8152" i="3" s="1"/>
  <c r="C8153" i="3" s="1"/>
  <c r="C8154" i="3" s="1"/>
  <c r="C8155" i="3" s="1"/>
  <c r="C8156" i="3" s="1"/>
  <c r="C8157" i="3" s="1"/>
  <c r="C8158" i="3" s="1"/>
  <c r="C8159" i="3" s="1"/>
  <c r="C8160" i="3" s="1"/>
  <c r="C8161" i="3" s="1"/>
  <c r="C8162" i="3" s="1"/>
  <c r="C8163" i="3" s="1"/>
  <c r="C8164" i="3" s="1"/>
  <c r="C8165" i="3" s="1"/>
  <c r="C8166" i="3" s="1"/>
  <c r="C8167" i="3" s="1"/>
  <c r="C8168" i="3" s="1"/>
  <c r="C8169" i="3" s="1"/>
  <c r="C8170" i="3" s="1"/>
  <c r="C8171" i="3" s="1"/>
  <c r="C8172" i="3" s="1"/>
  <c r="C8173" i="3" s="1"/>
  <c r="C8174" i="3" s="1"/>
  <c r="C8175" i="3" s="1"/>
  <c r="C8176" i="3" s="1"/>
  <c r="C8177" i="3" s="1"/>
  <c r="C8178" i="3" s="1"/>
  <c r="C8179" i="3" s="1"/>
  <c r="C8180" i="3" s="1"/>
  <c r="C8181" i="3" s="1"/>
  <c r="C8182" i="3" s="1"/>
  <c r="C8183" i="3" s="1"/>
  <c r="C8184" i="3" s="1"/>
  <c r="C8185" i="3" s="1"/>
  <c r="C8186" i="3" s="1"/>
  <c r="C8187" i="3" s="1"/>
  <c r="C8188" i="3" s="1"/>
  <c r="C8189" i="3" s="1"/>
  <c r="C8190" i="3" s="1"/>
  <c r="C8191" i="3" s="1"/>
  <c r="C8192" i="3" s="1"/>
  <c r="C8193" i="3" s="1"/>
  <c r="C8194" i="3" s="1"/>
  <c r="C8195" i="3" s="1"/>
  <c r="C8196" i="3" s="1"/>
  <c r="C8197" i="3" s="1"/>
  <c r="C8198" i="3" s="1"/>
  <c r="C8199" i="3" s="1"/>
  <c r="C8200" i="3" s="1"/>
  <c r="C8201" i="3" s="1"/>
  <c r="C8202" i="3" s="1"/>
  <c r="C8203" i="3" s="1"/>
  <c r="C8204" i="3" s="1"/>
  <c r="C8205" i="3" s="1"/>
  <c r="C8206" i="3" s="1"/>
  <c r="C8207" i="3" s="1"/>
  <c r="C8208" i="3" s="1"/>
  <c r="C8209" i="3" s="1"/>
  <c r="C8210" i="3" s="1"/>
  <c r="C8211" i="3" s="1"/>
  <c r="C8212" i="3" s="1"/>
  <c r="C8213" i="3" s="1"/>
  <c r="C8214" i="3" s="1"/>
  <c r="C8215" i="3" s="1"/>
  <c r="C8216" i="3" s="1"/>
  <c r="C8217" i="3" s="1"/>
  <c r="C8218" i="3" s="1"/>
  <c r="C8219" i="3" s="1"/>
  <c r="C8220" i="3" s="1"/>
  <c r="C8221" i="3" s="1"/>
  <c r="C8222" i="3" s="1"/>
  <c r="C8223" i="3" s="1"/>
  <c r="C8224" i="3" s="1"/>
  <c r="C8225" i="3" s="1"/>
  <c r="C8226" i="3" s="1"/>
  <c r="C8227" i="3" s="1"/>
  <c r="C8228" i="3" s="1"/>
  <c r="C8229" i="3" s="1"/>
  <c r="C8230" i="3" s="1"/>
  <c r="C8231" i="3" s="1"/>
  <c r="C8232" i="3" s="1"/>
  <c r="C8233" i="3" s="1"/>
  <c r="C8234" i="3" s="1"/>
  <c r="C8235" i="3" s="1"/>
  <c r="C8236" i="3" s="1"/>
  <c r="C8237" i="3" s="1"/>
  <c r="C8238" i="3" s="1"/>
  <c r="C8239" i="3" s="1"/>
  <c r="C8240" i="3" s="1"/>
  <c r="C8241" i="3" s="1"/>
  <c r="C8242" i="3" s="1"/>
  <c r="C8243" i="3" s="1"/>
  <c r="C8244" i="3" s="1"/>
  <c r="C8245" i="3" s="1"/>
  <c r="C8246" i="3" s="1"/>
  <c r="C8247" i="3" s="1"/>
  <c r="C8248" i="3" s="1"/>
  <c r="C8249" i="3" s="1"/>
  <c r="C8250" i="3" s="1"/>
  <c r="C8251" i="3" s="1"/>
  <c r="C8252" i="3" s="1"/>
  <c r="C8253" i="3" s="1"/>
  <c r="C8254" i="3" s="1"/>
  <c r="C8255" i="3" s="1"/>
  <c r="C8256" i="3" s="1"/>
  <c r="C8257" i="3" s="1"/>
  <c r="C8258" i="3" s="1"/>
  <c r="C8259" i="3" s="1"/>
  <c r="C8260" i="3" s="1"/>
  <c r="C8261" i="3" s="1"/>
  <c r="C8262" i="3" s="1"/>
  <c r="C8263" i="3" s="1"/>
  <c r="C8264" i="3" s="1"/>
  <c r="C8265" i="3" s="1"/>
  <c r="C8266" i="3" s="1"/>
  <c r="C8267" i="3" s="1"/>
  <c r="C8268" i="3" s="1"/>
  <c r="C8269" i="3" s="1"/>
  <c r="C8270" i="3" s="1"/>
  <c r="C8271" i="3" s="1"/>
  <c r="C8272" i="3" s="1"/>
  <c r="C8273" i="3" s="1"/>
  <c r="C8274" i="3" s="1"/>
  <c r="C8275" i="3" s="1"/>
  <c r="C8276" i="3" s="1"/>
  <c r="C8277" i="3" s="1"/>
  <c r="C8278" i="3" s="1"/>
  <c r="C8279" i="3" s="1"/>
  <c r="C8280" i="3" s="1"/>
  <c r="C8281" i="3" s="1"/>
  <c r="C8282" i="3" s="1"/>
  <c r="C8283" i="3" s="1"/>
  <c r="C8284" i="3" s="1"/>
  <c r="C8285" i="3" s="1"/>
  <c r="C8286" i="3" s="1"/>
  <c r="C8287" i="3" s="1"/>
  <c r="C8288" i="3" s="1"/>
  <c r="C8289" i="3" s="1"/>
  <c r="C8290" i="3" s="1"/>
  <c r="C8291" i="3" s="1"/>
  <c r="C8292" i="3" s="1"/>
  <c r="C8293" i="3" s="1"/>
  <c r="C8294" i="3" s="1"/>
  <c r="C8295" i="3" s="1"/>
  <c r="C8296" i="3" s="1"/>
  <c r="C8297" i="3" s="1"/>
  <c r="C8298" i="3" s="1"/>
  <c r="C8299" i="3" s="1"/>
  <c r="C8300" i="3" s="1"/>
  <c r="C8301" i="3" s="1"/>
  <c r="C8302" i="3" s="1"/>
  <c r="C8303" i="3" s="1"/>
  <c r="C8304" i="3" s="1"/>
  <c r="C8305" i="3" s="1"/>
  <c r="C8306" i="3" s="1"/>
  <c r="C8307" i="3" s="1"/>
  <c r="C8308" i="3" s="1"/>
  <c r="C8309" i="3" s="1"/>
  <c r="C8310" i="3" s="1"/>
  <c r="C8311" i="3" s="1"/>
  <c r="C8312" i="3" s="1"/>
  <c r="C8313" i="3" s="1"/>
  <c r="C8314" i="3" s="1"/>
  <c r="C8315" i="3" s="1"/>
  <c r="C8316" i="3" s="1"/>
  <c r="C8317" i="3" s="1"/>
  <c r="C8318" i="3" s="1"/>
  <c r="C8319" i="3" s="1"/>
  <c r="C8320" i="3" s="1"/>
  <c r="C8321" i="3" s="1"/>
  <c r="C8322" i="3" s="1"/>
  <c r="C8323" i="3" s="1"/>
  <c r="C8324" i="3" s="1"/>
  <c r="C8325" i="3" s="1"/>
  <c r="C8326" i="3" s="1"/>
  <c r="C8327" i="3" s="1"/>
  <c r="C8328" i="3" s="1"/>
  <c r="C8329" i="3" s="1"/>
  <c r="C8330" i="3" s="1"/>
  <c r="C8331" i="3" s="1"/>
  <c r="C8332" i="3" s="1"/>
  <c r="C8333" i="3" s="1"/>
  <c r="C8334" i="3" s="1"/>
  <c r="C8335" i="3" s="1"/>
  <c r="C8336" i="3" s="1"/>
  <c r="C8337" i="3" s="1"/>
  <c r="C8338" i="3" s="1"/>
  <c r="C8339" i="3" s="1"/>
  <c r="C8340" i="3" s="1"/>
  <c r="C8341" i="3" s="1"/>
  <c r="C8342" i="3" s="1"/>
  <c r="C8343" i="3" s="1"/>
  <c r="C8344" i="3" s="1"/>
  <c r="C8345" i="3" s="1"/>
  <c r="C8346" i="3" s="1"/>
  <c r="C8347" i="3" s="1"/>
  <c r="C8348" i="3" s="1"/>
  <c r="C8349" i="3" s="1"/>
  <c r="C8350" i="3" s="1"/>
  <c r="C8351" i="3" s="1"/>
  <c r="C8352" i="3" s="1"/>
  <c r="C8353" i="3" s="1"/>
  <c r="C8354" i="3" s="1"/>
  <c r="C8355" i="3" s="1"/>
  <c r="C8356" i="3" s="1"/>
  <c r="C8357" i="3" s="1"/>
  <c r="C8358" i="3" s="1"/>
  <c r="C8359" i="3" s="1"/>
  <c r="C8360" i="3" s="1"/>
  <c r="C8361" i="3" s="1"/>
  <c r="C8362" i="3" s="1"/>
  <c r="C8363" i="3" s="1"/>
  <c r="C8364" i="3" s="1"/>
  <c r="C8365" i="3" s="1"/>
  <c r="C8366" i="3" s="1"/>
  <c r="C8367" i="3" s="1"/>
  <c r="C8368" i="3" s="1"/>
  <c r="C8369" i="3" s="1"/>
  <c r="C8370" i="3" s="1"/>
  <c r="C8371" i="3" s="1"/>
  <c r="C8372" i="3" s="1"/>
  <c r="C8373" i="3" s="1"/>
  <c r="C8374" i="3" s="1"/>
  <c r="C8375" i="3" s="1"/>
  <c r="C8376" i="3" s="1"/>
  <c r="C8377" i="3" s="1"/>
  <c r="C8378" i="3" s="1"/>
  <c r="C8379" i="3" s="1"/>
  <c r="C8380" i="3" s="1"/>
  <c r="C8381" i="3" s="1"/>
  <c r="C8382" i="3" s="1"/>
  <c r="C8383" i="3" s="1"/>
  <c r="C8384" i="3" s="1"/>
  <c r="C8385" i="3" s="1"/>
  <c r="C8386" i="3" s="1"/>
  <c r="C8387" i="3" s="1"/>
  <c r="C8388" i="3" s="1"/>
  <c r="C8389" i="3" s="1"/>
  <c r="C8390" i="3" s="1"/>
  <c r="C8391" i="3" s="1"/>
  <c r="C8392" i="3" s="1"/>
  <c r="C8393" i="3" s="1"/>
  <c r="C8394" i="3" s="1"/>
  <c r="C8395" i="3" s="1"/>
  <c r="C8396" i="3" s="1"/>
  <c r="C8397" i="3" s="1"/>
  <c r="C8398" i="3" s="1"/>
  <c r="C8399" i="3" s="1"/>
  <c r="C8400" i="3" s="1"/>
  <c r="C8401" i="3" s="1"/>
  <c r="C8402" i="3" s="1"/>
  <c r="C8403" i="3" s="1"/>
  <c r="C8404" i="3" s="1"/>
  <c r="C8405" i="3" s="1"/>
  <c r="C8406" i="3" s="1"/>
  <c r="C8407" i="3" s="1"/>
  <c r="C8408" i="3" s="1"/>
  <c r="C8409" i="3" s="1"/>
  <c r="C8410" i="3" s="1"/>
  <c r="C8411" i="3" s="1"/>
  <c r="C8412" i="3" s="1"/>
  <c r="C8413" i="3" s="1"/>
  <c r="C8414" i="3" s="1"/>
  <c r="C8415" i="3" s="1"/>
  <c r="C8416" i="3" s="1"/>
  <c r="C8417" i="3" s="1"/>
  <c r="C8418" i="3" s="1"/>
  <c r="C8419" i="3" s="1"/>
  <c r="C8420" i="3" s="1"/>
  <c r="C8421" i="3" s="1"/>
  <c r="C8422" i="3" s="1"/>
  <c r="C8423" i="3" s="1"/>
  <c r="C8424" i="3" s="1"/>
  <c r="C8425" i="3" s="1"/>
  <c r="C8426" i="3" s="1"/>
  <c r="C8427" i="3" s="1"/>
  <c r="C8428" i="3" s="1"/>
  <c r="C8429" i="3" s="1"/>
  <c r="C8430" i="3" s="1"/>
  <c r="C8431" i="3" s="1"/>
  <c r="C8432" i="3" s="1"/>
  <c r="C8433" i="3" s="1"/>
  <c r="C8434" i="3" s="1"/>
  <c r="C8435" i="3" s="1"/>
  <c r="C8436" i="3" s="1"/>
  <c r="C8437" i="3" s="1"/>
  <c r="C8438" i="3" s="1"/>
  <c r="C8439" i="3" s="1"/>
  <c r="C8440" i="3" s="1"/>
  <c r="C8441" i="3" s="1"/>
  <c r="C8442" i="3" s="1"/>
  <c r="C8443" i="3" s="1"/>
  <c r="C8444" i="3" s="1"/>
  <c r="C8445" i="3" s="1"/>
  <c r="C8446" i="3" s="1"/>
  <c r="C8447" i="3" s="1"/>
  <c r="C8448" i="3" s="1"/>
  <c r="C8449" i="3" s="1"/>
  <c r="C8450" i="3" s="1"/>
  <c r="C8451" i="3" s="1"/>
  <c r="C8452" i="3" s="1"/>
  <c r="C8453" i="3" s="1"/>
  <c r="C8454" i="3" s="1"/>
  <c r="C8455" i="3" s="1"/>
  <c r="C8456" i="3" s="1"/>
  <c r="C8457" i="3" s="1"/>
  <c r="C8458" i="3" s="1"/>
  <c r="C8459" i="3" s="1"/>
  <c r="C8460" i="3" s="1"/>
  <c r="C8461" i="3" s="1"/>
  <c r="C8462" i="3" s="1"/>
  <c r="C8463" i="3" s="1"/>
  <c r="C8464" i="3" s="1"/>
  <c r="C8465" i="3" s="1"/>
  <c r="C8466" i="3" s="1"/>
  <c r="C8467" i="3" s="1"/>
  <c r="C8468" i="3" s="1"/>
  <c r="C8469" i="3" s="1"/>
  <c r="C8470" i="3" s="1"/>
  <c r="C8471" i="3" s="1"/>
  <c r="C8472" i="3" s="1"/>
  <c r="C8473" i="3" s="1"/>
  <c r="C8474" i="3" s="1"/>
  <c r="C8475" i="3" s="1"/>
  <c r="C8476" i="3" s="1"/>
  <c r="C8477" i="3" s="1"/>
  <c r="C8478" i="3" s="1"/>
  <c r="C8479" i="3" s="1"/>
  <c r="C8480" i="3" s="1"/>
  <c r="C8481" i="3" s="1"/>
  <c r="C8482" i="3" s="1"/>
  <c r="C8483" i="3" s="1"/>
  <c r="C8484" i="3" s="1"/>
  <c r="C8485" i="3" s="1"/>
  <c r="C8486" i="3" s="1"/>
  <c r="C8487" i="3" s="1"/>
  <c r="C8488" i="3" s="1"/>
  <c r="C8489" i="3" s="1"/>
  <c r="C8490" i="3" s="1"/>
  <c r="C8491" i="3" s="1"/>
  <c r="C8492" i="3" s="1"/>
  <c r="C8493" i="3" s="1"/>
  <c r="C8494" i="3" s="1"/>
  <c r="C8495" i="3" s="1"/>
  <c r="C8496" i="3" s="1"/>
  <c r="C8497" i="3" s="1"/>
  <c r="C8498" i="3" s="1"/>
  <c r="C8499" i="3" s="1"/>
  <c r="C8500" i="3" s="1"/>
  <c r="C8501" i="3" s="1"/>
  <c r="C8502" i="3" s="1"/>
  <c r="C8503" i="3" s="1"/>
  <c r="C8504" i="3" s="1"/>
  <c r="C8505" i="3" s="1"/>
  <c r="C8506" i="3" s="1"/>
  <c r="C8507" i="3" s="1"/>
  <c r="C8508" i="3" s="1"/>
  <c r="C8509" i="3" s="1"/>
  <c r="C8510" i="3" s="1"/>
  <c r="C8511" i="3" s="1"/>
  <c r="C8512" i="3" s="1"/>
  <c r="C8513" i="3" s="1"/>
  <c r="C8514" i="3" s="1"/>
  <c r="C8515" i="3" s="1"/>
  <c r="C8516" i="3" s="1"/>
  <c r="C8517" i="3" s="1"/>
  <c r="C8518" i="3" s="1"/>
  <c r="C8519" i="3" s="1"/>
  <c r="C8520" i="3" s="1"/>
  <c r="C8521" i="3" s="1"/>
  <c r="C8522" i="3" s="1"/>
  <c r="C8523" i="3" s="1"/>
  <c r="C8524" i="3" s="1"/>
  <c r="C8525" i="3" s="1"/>
  <c r="C8526" i="3" s="1"/>
  <c r="C8527" i="3" s="1"/>
  <c r="C8528" i="3" s="1"/>
  <c r="C8529" i="3" s="1"/>
  <c r="C8530" i="3" s="1"/>
  <c r="C8531" i="3" s="1"/>
  <c r="C8532" i="3" s="1"/>
  <c r="C8533" i="3" s="1"/>
  <c r="C8534" i="3" s="1"/>
  <c r="C8535" i="3" s="1"/>
  <c r="C8536" i="3" s="1"/>
  <c r="C8537" i="3" s="1"/>
  <c r="C8538" i="3" s="1"/>
  <c r="C8539" i="3" s="1"/>
  <c r="C8540" i="3" s="1"/>
  <c r="C8541" i="3" s="1"/>
  <c r="C8542" i="3" s="1"/>
  <c r="C8543" i="3" s="1"/>
  <c r="C8544" i="3" s="1"/>
  <c r="C8545" i="3" s="1"/>
  <c r="C8546" i="3" s="1"/>
  <c r="C8547" i="3" s="1"/>
  <c r="C8548" i="3" s="1"/>
  <c r="C8549" i="3" s="1"/>
  <c r="C8550" i="3" s="1"/>
  <c r="C8551" i="3" s="1"/>
  <c r="C8552" i="3" s="1"/>
  <c r="C8553" i="3" s="1"/>
  <c r="C8554" i="3" s="1"/>
  <c r="C8555" i="3" s="1"/>
  <c r="C8556" i="3" s="1"/>
  <c r="C8557" i="3" s="1"/>
  <c r="C8558" i="3" s="1"/>
  <c r="C8559" i="3" s="1"/>
  <c r="C8560" i="3" s="1"/>
  <c r="C8561" i="3" s="1"/>
  <c r="C8562" i="3" s="1"/>
  <c r="C8563" i="3" s="1"/>
  <c r="C8564" i="3" s="1"/>
  <c r="C8565" i="3" s="1"/>
  <c r="C8566" i="3" s="1"/>
  <c r="C8567" i="3" s="1"/>
  <c r="C8568" i="3" s="1"/>
  <c r="C8569" i="3" s="1"/>
  <c r="C8570" i="3" s="1"/>
  <c r="C8571" i="3" s="1"/>
  <c r="C8572" i="3" s="1"/>
  <c r="C8573" i="3" s="1"/>
  <c r="C8574" i="3" s="1"/>
  <c r="C8575" i="3" s="1"/>
  <c r="C8576" i="3" s="1"/>
  <c r="C8577" i="3" s="1"/>
  <c r="C8578" i="3" s="1"/>
  <c r="C8579" i="3" s="1"/>
  <c r="C8580" i="3" s="1"/>
  <c r="C8581" i="3" s="1"/>
  <c r="C8582" i="3" s="1"/>
  <c r="C8583" i="3" s="1"/>
  <c r="C8584" i="3" s="1"/>
  <c r="C8585" i="3" s="1"/>
  <c r="C8586" i="3" s="1"/>
  <c r="C8587" i="3" s="1"/>
  <c r="C8588" i="3" s="1"/>
  <c r="C8589" i="3" s="1"/>
  <c r="C8590" i="3" s="1"/>
  <c r="C8591" i="3" s="1"/>
  <c r="C8592" i="3" s="1"/>
  <c r="C8593" i="3" s="1"/>
  <c r="C8594" i="3" s="1"/>
  <c r="C8595" i="3" s="1"/>
  <c r="C8596" i="3" s="1"/>
  <c r="C8597" i="3" s="1"/>
  <c r="C8598" i="3" s="1"/>
  <c r="C8599" i="3" s="1"/>
  <c r="C8600" i="3" s="1"/>
  <c r="C8601" i="3" s="1"/>
  <c r="C8602" i="3" s="1"/>
  <c r="C8603" i="3" s="1"/>
  <c r="C8604" i="3" s="1"/>
  <c r="C8605" i="3" s="1"/>
  <c r="C8606" i="3" s="1"/>
  <c r="C8607" i="3" s="1"/>
  <c r="C8608" i="3" s="1"/>
  <c r="C8609" i="3" s="1"/>
  <c r="C8610" i="3" s="1"/>
  <c r="C8611" i="3" s="1"/>
  <c r="C8612" i="3" s="1"/>
  <c r="C8613" i="3" s="1"/>
  <c r="C8614" i="3" s="1"/>
  <c r="C8615" i="3" s="1"/>
  <c r="C8616" i="3" s="1"/>
  <c r="C8617" i="3" s="1"/>
  <c r="C8618" i="3" s="1"/>
  <c r="C8619" i="3" s="1"/>
  <c r="C8620" i="3" s="1"/>
  <c r="C8621" i="3" s="1"/>
  <c r="C8622" i="3" s="1"/>
  <c r="C8623" i="3" s="1"/>
  <c r="C8624" i="3" s="1"/>
  <c r="C8625" i="3" s="1"/>
  <c r="C8626" i="3" s="1"/>
  <c r="C8627" i="3" s="1"/>
  <c r="C8628" i="3" s="1"/>
  <c r="C8629" i="3" s="1"/>
  <c r="C8630" i="3" s="1"/>
  <c r="C8631" i="3" s="1"/>
  <c r="C8632" i="3" s="1"/>
  <c r="C8633" i="3" s="1"/>
  <c r="C8634" i="3" s="1"/>
  <c r="C8635" i="3" s="1"/>
  <c r="C8636" i="3" s="1"/>
  <c r="C8637" i="3" s="1"/>
  <c r="C8638" i="3" s="1"/>
  <c r="C8639" i="3" s="1"/>
  <c r="C8640" i="3" s="1"/>
  <c r="C8641" i="3" s="1"/>
  <c r="C8642" i="3" s="1"/>
  <c r="C8643" i="3" s="1"/>
  <c r="C8644" i="3" s="1"/>
  <c r="C8645" i="3" s="1"/>
  <c r="C8646" i="3" s="1"/>
  <c r="C8647" i="3" s="1"/>
  <c r="C8648" i="3" s="1"/>
  <c r="C8649" i="3" s="1"/>
  <c r="C8650" i="3" s="1"/>
  <c r="C8651" i="3" s="1"/>
  <c r="C8652" i="3" s="1"/>
  <c r="C8653" i="3" s="1"/>
  <c r="C8654" i="3" s="1"/>
  <c r="C8655" i="3" s="1"/>
  <c r="C8656" i="3" s="1"/>
  <c r="C8657" i="3" s="1"/>
  <c r="C8658" i="3" s="1"/>
  <c r="C8659" i="3" s="1"/>
  <c r="C8660" i="3" s="1"/>
  <c r="C8661" i="3" s="1"/>
  <c r="C8662" i="3" s="1"/>
  <c r="C8663" i="3" s="1"/>
  <c r="C8664" i="3" s="1"/>
  <c r="C8665" i="3" s="1"/>
  <c r="C8666" i="3" s="1"/>
  <c r="C8667" i="3" s="1"/>
  <c r="C8668" i="3" s="1"/>
  <c r="C8669" i="3" s="1"/>
  <c r="C8670" i="3" s="1"/>
  <c r="C8671" i="3" s="1"/>
  <c r="C8672" i="3" s="1"/>
  <c r="C8673" i="3" s="1"/>
  <c r="C8674" i="3" s="1"/>
  <c r="C8675" i="3" s="1"/>
  <c r="C8676" i="3" s="1"/>
  <c r="C8677" i="3" s="1"/>
  <c r="C8678" i="3" s="1"/>
  <c r="C8679" i="3" s="1"/>
  <c r="C8680" i="3" s="1"/>
  <c r="C8681" i="3" s="1"/>
  <c r="C8682" i="3" s="1"/>
  <c r="C8683" i="3" s="1"/>
  <c r="C8684" i="3" s="1"/>
  <c r="C8685" i="3" s="1"/>
  <c r="C8686" i="3" s="1"/>
  <c r="C8687" i="3" s="1"/>
  <c r="C8688" i="3" s="1"/>
  <c r="C8689" i="3" s="1"/>
  <c r="C8690" i="3" s="1"/>
  <c r="C8691" i="3" s="1"/>
  <c r="C8692" i="3" s="1"/>
  <c r="C8693" i="3" s="1"/>
  <c r="C8694" i="3" s="1"/>
  <c r="C8695" i="3" s="1"/>
  <c r="C8696" i="3" s="1"/>
  <c r="C8697" i="3" s="1"/>
  <c r="C8698" i="3" s="1"/>
  <c r="C8699" i="3" s="1"/>
  <c r="C8700" i="3" s="1"/>
  <c r="C8701" i="3" s="1"/>
  <c r="C8702" i="3" s="1"/>
  <c r="C8703" i="3" s="1"/>
  <c r="C8704" i="3" s="1"/>
  <c r="C8705" i="3" s="1"/>
  <c r="C8706" i="3" s="1"/>
  <c r="C8707" i="3" s="1"/>
  <c r="C8708" i="3" s="1"/>
  <c r="C8709" i="3" s="1"/>
  <c r="C8710" i="3" s="1"/>
  <c r="C8711" i="3" s="1"/>
  <c r="C8712" i="3" s="1"/>
  <c r="C8713" i="3" s="1"/>
  <c r="C8714" i="3" s="1"/>
  <c r="C8715" i="3" s="1"/>
  <c r="C8716" i="3" s="1"/>
  <c r="C8717" i="3" s="1"/>
  <c r="C8718" i="3" s="1"/>
  <c r="C8719" i="3" s="1"/>
  <c r="C8720" i="3" s="1"/>
  <c r="C8721" i="3" s="1"/>
  <c r="C8722" i="3" s="1"/>
  <c r="C8723" i="3" s="1"/>
  <c r="C8724" i="3" s="1"/>
  <c r="C8725" i="3" s="1"/>
  <c r="C8726" i="3" s="1"/>
  <c r="C8727" i="3" s="1"/>
  <c r="C8728" i="3" s="1"/>
  <c r="C8729" i="3" s="1"/>
  <c r="C8730" i="3" s="1"/>
  <c r="C8731" i="3" s="1"/>
  <c r="C8732" i="3" s="1"/>
  <c r="C8733" i="3" s="1"/>
  <c r="C8734" i="3" s="1"/>
  <c r="C8735" i="3" s="1"/>
  <c r="C8736" i="3" s="1"/>
  <c r="C8737" i="3" s="1"/>
  <c r="C8738" i="3" s="1"/>
  <c r="C8739" i="3" s="1"/>
  <c r="C8740" i="3" s="1"/>
  <c r="C8741" i="3" s="1"/>
  <c r="C8742" i="3" s="1"/>
  <c r="C8743" i="3" s="1"/>
  <c r="C8744" i="3" s="1"/>
  <c r="C8745" i="3" s="1"/>
  <c r="C8746" i="3" s="1"/>
  <c r="C8747" i="3" s="1"/>
  <c r="C8748" i="3" s="1"/>
  <c r="C8749" i="3" s="1"/>
  <c r="C8750" i="3" s="1"/>
  <c r="C8751" i="3" s="1"/>
  <c r="C8752" i="3" s="1"/>
  <c r="C8753" i="3" s="1"/>
  <c r="C8754" i="3" s="1"/>
  <c r="C8755" i="3" s="1"/>
  <c r="C8756" i="3" s="1"/>
  <c r="C8757" i="3" s="1"/>
  <c r="C8758" i="3" s="1"/>
  <c r="C8759" i="3" s="1"/>
  <c r="C8760" i="3" s="1"/>
  <c r="C8761" i="3" s="1"/>
  <c r="C8762" i="3" s="1"/>
  <c r="C8763" i="3" s="1"/>
  <c r="C8764" i="3" s="1"/>
  <c r="C8765" i="3" s="1"/>
  <c r="C8766" i="3" s="1"/>
  <c r="C8767" i="3" s="1"/>
  <c r="C8768" i="3" s="1"/>
  <c r="C8769" i="3" s="1"/>
  <c r="C8770" i="3" s="1"/>
  <c r="C8771" i="3" s="1"/>
  <c r="C8772" i="3" s="1"/>
  <c r="C8773" i="3" s="1"/>
  <c r="C8774" i="3" s="1"/>
  <c r="C8775" i="3" s="1"/>
  <c r="C8776" i="3" s="1"/>
  <c r="C8777" i="3" s="1"/>
  <c r="C8778" i="3" s="1"/>
  <c r="C8779" i="3" s="1"/>
  <c r="C8780" i="3" s="1"/>
  <c r="C8781" i="3" s="1"/>
  <c r="C8782" i="3" s="1"/>
  <c r="C8783" i="3" s="1"/>
  <c r="C8784" i="3" s="1"/>
  <c r="C8785" i="3" s="1"/>
  <c r="C8786" i="3" s="1"/>
  <c r="C8787" i="3" s="1"/>
  <c r="C8788" i="3" s="1"/>
  <c r="C8789" i="3" s="1"/>
  <c r="C8790" i="3" s="1"/>
  <c r="C8791" i="3" s="1"/>
  <c r="C8792" i="3" s="1"/>
  <c r="C8793" i="3" s="1"/>
  <c r="C8794" i="3" s="1"/>
  <c r="C8795" i="3" s="1"/>
  <c r="C8796" i="3" s="1"/>
  <c r="C8797" i="3" s="1"/>
  <c r="C8798" i="3" s="1"/>
  <c r="C8799" i="3" s="1"/>
  <c r="C8800" i="3" s="1"/>
  <c r="C8801" i="3" s="1"/>
  <c r="C8802" i="3" s="1"/>
  <c r="C8803" i="3" s="1"/>
  <c r="C8804" i="3" s="1"/>
  <c r="C8805" i="3" s="1"/>
  <c r="C8806" i="3" s="1"/>
  <c r="C8807" i="3" s="1"/>
  <c r="C8808" i="3" s="1"/>
  <c r="C8809" i="3" s="1"/>
  <c r="C8810" i="3" s="1"/>
  <c r="C8811" i="3" s="1"/>
  <c r="C8812" i="3" s="1"/>
  <c r="C8813" i="3" s="1"/>
  <c r="C8814" i="3" s="1"/>
  <c r="C8815" i="3" s="1"/>
  <c r="C8816" i="3" s="1"/>
  <c r="C8817" i="3" s="1"/>
  <c r="C8818" i="3" s="1"/>
  <c r="C8819" i="3" s="1"/>
  <c r="C8820" i="3" s="1"/>
  <c r="C8821" i="3" s="1"/>
  <c r="C8822" i="3" s="1"/>
  <c r="C8823" i="3" s="1"/>
  <c r="C8824" i="3" s="1"/>
  <c r="C8825" i="3" s="1"/>
  <c r="C8826" i="3" s="1"/>
  <c r="C8827" i="3" s="1"/>
  <c r="C8828" i="3" s="1"/>
  <c r="C8829" i="3" s="1"/>
  <c r="C8830" i="3" s="1"/>
  <c r="C8831" i="3" s="1"/>
  <c r="C8832" i="3" s="1"/>
  <c r="C8833" i="3" s="1"/>
  <c r="C8834" i="3" s="1"/>
  <c r="C8835" i="3" s="1"/>
  <c r="C8836" i="3" s="1"/>
  <c r="C8837" i="3" s="1"/>
  <c r="C8838" i="3" s="1"/>
  <c r="C8839" i="3" s="1"/>
  <c r="C8840" i="3" s="1"/>
  <c r="C8841" i="3" s="1"/>
  <c r="C8842" i="3" s="1"/>
  <c r="C8843" i="3" s="1"/>
  <c r="C8844" i="3" s="1"/>
  <c r="C8845" i="3" s="1"/>
  <c r="C8846" i="3" s="1"/>
  <c r="C8847" i="3" s="1"/>
  <c r="C8848" i="3" s="1"/>
  <c r="C8849" i="3" s="1"/>
  <c r="C8850" i="3" s="1"/>
  <c r="C8851" i="3" s="1"/>
  <c r="C8852" i="3" s="1"/>
  <c r="C8853" i="3" s="1"/>
  <c r="C8854" i="3" s="1"/>
  <c r="C8855" i="3" s="1"/>
  <c r="C8856" i="3" s="1"/>
  <c r="C8857" i="3" s="1"/>
  <c r="C8858" i="3" s="1"/>
  <c r="C8859" i="3" s="1"/>
  <c r="C8860" i="3" s="1"/>
  <c r="C8861" i="3" s="1"/>
  <c r="C8862" i="3" s="1"/>
  <c r="C8863" i="3" s="1"/>
  <c r="C8864" i="3" s="1"/>
  <c r="C8865" i="3" s="1"/>
  <c r="C8866" i="3" s="1"/>
  <c r="C8867" i="3" s="1"/>
  <c r="C8868" i="3" s="1"/>
  <c r="C8869" i="3" s="1"/>
  <c r="C8870" i="3" s="1"/>
  <c r="C8871" i="3" s="1"/>
  <c r="C8872" i="3" s="1"/>
  <c r="C8873" i="3" s="1"/>
  <c r="C8874" i="3" s="1"/>
  <c r="C8875" i="3" s="1"/>
  <c r="C8876" i="3" s="1"/>
  <c r="C8877" i="3" s="1"/>
  <c r="C8878" i="3" s="1"/>
  <c r="C8879" i="3" s="1"/>
  <c r="C8880" i="3" s="1"/>
  <c r="C8881" i="3" s="1"/>
  <c r="C8882" i="3" s="1"/>
  <c r="C8883" i="3" s="1"/>
  <c r="C8884" i="3" s="1"/>
  <c r="C8885" i="3" s="1"/>
  <c r="C8886" i="3" s="1"/>
  <c r="C8887" i="3" s="1"/>
  <c r="C8888" i="3" s="1"/>
  <c r="C8889" i="3" s="1"/>
  <c r="C8890" i="3" s="1"/>
  <c r="C8891" i="3" s="1"/>
  <c r="C8892" i="3" s="1"/>
  <c r="C8893" i="3" s="1"/>
  <c r="C8894" i="3" s="1"/>
  <c r="C8895" i="3" s="1"/>
  <c r="C8896" i="3" s="1"/>
  <c r="C8897" i="3" s="1"/>
  <c r="C8898" i="3" s="1"/>
  <c r="C8899" i="3" s="1"/>
  <c r="C8900" i="3" s="1"/>
  <c r="C8901" i="3" s="1"/>
  <c r="C8902" i="3" s="1"/>
  <c r="C8903" i="3" s="1"/>
  <c r="C8904" i="3" s="1"/>
  <c r="C8905" i="3" s="1"/>
  <c r="C8906" i="3" s="1"/>
  <c r="C8907" i="3" s="1"/>
  <c r="C8908" i="3" s="1"/>
  <c r="C8909" i="3" s="1"/>
  <c r="C8910" i="3" s="1"/>
  <c r="C8911" i="3" s="1"/>
  <c r="C8912" i="3" s="1"/>
  <c r="C8913" i="3" s="1"/>
  <c r="C8914" i="3" s="1"/>
  <c r="C8915" i="3" s="1"/>
  <c r="C8916" i="3" s="1"/>
  <c r="C8917" i="3" s="1"/>
  <c r="C8918" i="3" s="1"/>
  <c r="C8919" i="3" s="1"/>
  <c r="C8920" i="3" s="1"/>
  <c r="C8921" i="3" s="1"/>
  <c r="C8922" i="3" s="1"/>
  <c r="C8923" i="3" s="1"/>
  <c r="C8924" i="3" s="1"/>
  <c r="C8925" i="3" s="1"/>
  <c r="C8926" i="3" s="1"/>
  <c r="C8927" i="3" s="1"/>
  <c r="C8928" i="3" s="1"/>
  <c r="C8929" i="3" s="1"/>
  <c r="C8930" i="3" s="1"/>
  <c r="C8931" i="3" s="1"/>
  <c r="C8932" i="3" s="1"/>
  <c r="C8933" i="3" s="1"/>
  <c r="C8934" i="3" s="1"/>
  <c r="C8935" i="3" s="1"/>
  <c r="C8936" i="3" s="1"/>
  <c r="C8937" i="3" s="1"/>
  <c r="C8938" i="3" s="1"/>
  <c r="C8939" i="3" s="1"/>
  <c r="C8940" i="3" s="1"/>
  <c r="C8941" i="3" s="1"/>
  <c r="C8942" i="3" s="1"/>
  <c r="C8943" i="3" s="1"/>
  <c r="C8944" i="3" s="1"/>
  <c r="C8945" i="3" s="1"/>
  <c r="C8946" i="3" s="1"/>
  <c r="C8947" i="3" s="1"/>
  <c r="C8948" i="3" s="1"/>
  <c r="C8949" i="3" s="1"/>
  <c r="C8950" i="3" s="1"/>
  <c r="C8951" i="3" s="1"/>
  <c r="C8952" i="3" s="1"/>
  <c r="C8953" i="3" s="1"/>
  <c r="C8954" i="3" s="1"/>
  <c r="C8955" i="3" s="1"/>
  <c r="C8956" i="3" s="1"/>
  <c r="C8957" i="3" s="1"/>
  <c r="C8958" i="3" s="1"/>
  <c r="C8959" i="3" s="1"/>
  <c r="C8960" i="3" s="1"/>
  <c r="C8961" i="3" s="1"/>
  <c r="C8962" i="3" s="1"/>
  <c r="C8963" i="3" s="1"/>
  <c r="C8964" i="3" s="1"/>
  <c r="C8965" i="3" s="1"/>
  <c r="C8966" i="3" s="1"/>
  <c r="C8967" i="3" s="1"/>
  <c r="C8968" i="3" s="1"/>
  <c r="C8969" i="3" s="1"/>
  <c r="C8970" i="3" s="1"/>
  <c r="C8971" i="3" s="1"/>
  <c r="C8972" i="3" s="1"/>
  <c r="C8973" i="3" s="1"/>
  <c r="C8974" i="3" s="1"/>
  <c r="C8975" i="3" s="1"/>
  <c r="C8976" i="3" s="1"/>
  <c r="C8977" i="3" s="1"/>
  <c r="C8978" i="3" s="1"/>
  <c r="C8979" i="3" s="1"/>
  <c r="C8980" i="3" s="1"/>
  <c r="C8981" i="3" s="1"/>
  <c r="C8982" i="3" s="1"/>
  <c r="C8983" i="3" s="1"/>
  <c r="C8984" i="3" s="1"/>
  <c r="C8985" i="3" s="1"/>
  <c r="C8986" i="3" s="1"/>
  <c r="C8987" i="3" s="1"/>
  <c r="C8988" i="3" s="1"/>
  <c r="C8989" i="3" s="1"/>
  <c r="C8990" i="3" s="1"/>
  <c r="C8991" i="3" s="1"/>
  <c r="C8992" i="3" s="1"/>
  <c r="C8993" i="3" s="1"/>
  <c r="C8994" i="3" s="1"/>
  <c r="C8995" i="3" s="1"/>
  <c r="C8996" i="3" s="1"/>
  <c r="C8997" i="3" s="1"/>
  <c r="C8998" i="3" s="1"/>
  <c r="C8999" i="3" s="1"/>
  <c r="C9000" i="3" s="1"/>
  <c r="C9001" i="3" s="1"/>
  <c r="C9002" i="3" s="1"/>
  <c r="C9003" i="3" s="1"/>
  <c r="C9004" i="3" s="1"/>
  <c r="C9005" i="3" s="1"/>
  <c r="C9006" i="3" s="1"/>
  <c r="C9007" i="3" s="1"/>
  <c r="C9008" i="3" s="1"/>
  <c r="C9009" i="3" s="1"/>
  <c r="C9010" i="3" s="1"/>
  <c r="C9011" i="3" s="1"/>
  <c r="C9012" i="3" s="1"/>
  <c r="C9013" i="3" s="1"/>
  <c r="C9014" i="3" s="1"/>
  <c r="C9015" i="3" s="1"/>
  <c r="C9016" i="3" s="1"/>
  <c r="C9017" i="3" s="1"/>
  <c r="C9018" i="3" s="1"/>
  <c r="C9019" i="3" s="1"/>
  <c r="C9020" i="3" s="1"/>
  <c r="C9021" i="3" s="1"/>
  <c r="C9022" i="3" s="1"/>
  <c r="C9023" i="3" s="1"/>
  <c r="C9024" i="3" s="1"/>
  <c r="C9025" i="3" s="1"/>
  <c r="C9026" i="3" s="1"/>
  <c r="C9027" i="3" s="1"/>
  <c r="C9028" i="3" s="1"/>
  <c r="C9029" i="3" s="1"/>
  <c r="C9030" i="3" s="1"/>
  <c r="C9031" i="3" s="1"/>
  <c r="C9032" i="3" s="1"/>
  <c r="C9033" i="3" s="1"/>
  <c r="C9034" i="3" s="1"/>
  <c r="C9035" i="3" s="1"/>
  <c r="C9036" i="3" s="1"/>
  <c r="C9037" i="3" s="1"/>
  <c r="C9038" i="3" s="1"/>
  <c r="C9039" i="3" s="1"/>
  <c r="C9040" i="3" s="1"/>
  <c r="C9041" i="3" s="1"/>
  <c r="C9042" i="3" s="1"/>
  <c r="C9043" i="3" s="1"/>
  <c r="C9044" i="3" s="1"/>
  <c r="C9045" i="3" s="1"/>
  <c r="C9046" i="3" s="1"/>
  <c r="C9047" i="3" s="1"/>
  <c r="C9048" i="3" s="1"/>
  <c r="C9049" i="3" s="1"/>
  <c r="C9050" i="3" s="1"/>
  <c r="C9051" i="3" s="1"/>
  <c r="C9052" i="3" s="1"/>
  <c r="C9053" i="3" s="1"/>
  <c r="C9054" i="3" s="1"/>
  <c r="C9055" i="3" s="1"/>
  <c r="C9056" i="3" s="1"/>
  <c r="C9057" i="3" s="1"/>
  <c r="C9058" i="3" s="1"/>
  <c r="C9059" i="3" s="1"/>
  <c r="C9060" i="3" s="1"/>
  <c r="C9061" i="3" s="1"/>
  <c r="C9062" i="3" s="1"/>
  <c r="C9063" i="3" s="1"/>
  <c r="C9064" i="3" s="1"/>
  <c r="C9065" i="3" s="1"/>
  <c r="C9066" i="3" s="1"/>
  <c r="C9067" i="3" s="1"/>
  <c r="C9068" i="3" s="1"/>
  <c r="C9069" i="3" s="1"/>
  <c r="C9070" i="3" s="1"/>
  <c r="C9071" i="3" s="1"/>
  <c r="C9072" i="3" s="1"/>
  <c r="C9073" i="3" s="1"/>
  <c r="C9074" i="3" s="1"/>
  <c r="C9075" i="3" s="1"/>
  <c r="C9076" i="3" s="1"/>
  <c r="C9077" i="3" s="1"/>
  <c r="C9078" i="3" s="1"/>
  <c r="C9079" i="3" s="1"/>
  <c r="C9080" i="3" s="1"/>
  <c r="C9081" i="3" s="1"/>
  <c r="C9082" i="3" s="1"/>
  <c r="C9083" i="3" s="1"/>
  <c r="C9084" i="3" s="1"/>
  <c r="C9085" i="3" s="1"/>
  <c r="C9086" i="3" s="1"/>
  <c r="C9087" i="3" s="1"/>
  <c r="C9088" i="3" s="1"/>
  <c r="C9089" i="3" s="1"/>
  <c r="C9090" i="3" s="1"/>
  <c r="C9091" i="3" s="1"/>
  <c r="C9092" i="3" s="1"/>
  <c r="C9093" i="3" s="1"/>
  <c r="C9094" i="3" s="1"/>
  <c r="C9095" i="3" s="1"/>
  <c r="C9096" i="3" s="1"/>
  <c r="C9097" i="3" s="1"/>
  <c r="C9098" i="3" s="1"/>
  <c r="C9099" i="3" s="1"/>
  <c r="C9100" i="3" s="1"/>
  <c r="C9101" i="3" s="1"/>
  <c r="C9102" i="3" s="1"/>
  <c r="C9103" i="3" s="1"/>
  <c r="C9104" i="3" s="1"/>
  <c r="C9105" i="3" s="1"/>
  <c r="C9106" i="3" s="1"/>
  <c r="C9107" i="3" s="1"/>
  <c r="C9108" i="3" s="1"/>
  <c r="C9109" i="3" s="1"/>
  <c r="C9110" i="3" s="1"/>
  <c r="C9111" i="3" s="1"/>
  <c r="C9112" i="3" s="1"/>
  <c r="C9113" i="3" s="1"/>
  <c r="C9114" i="3" s="1"/>
  <c r="C9115" i="3" s="1"/>
  <c r="C9116" i="3" s="1"/>
  <c r="C9117" i="3" s="1"/>
  <c r="C9118" i="3" s="1"/>
  <c r="C9119" i="3" s="1"/>
  <c r="C9120" i="3" s="1"/>
  <c r="C9121" i="3" s="1"/>
  <c r="C9122" i="3" s="1"/>
  <c r="C9123" i="3" s="1"/>
  <c r="C9124" i="3" s="1"/>
  <c r="C9125" i="3" s="1"/>
  <c r="C9126" i="3" s="1"/>
  <c r="C9127" i="3" s="1"/>
  <c r="C9128" i="3" s="1"/>
  <c r="C9129" i="3" s="1"/>
  <c r="C9130" i="3" s="1"/>
  <c r="C9131" i="3" s="1"/>
  <c r="C9132" i="3" s="1"/>
  <c r="C9133" i="3" s="1"/>
  <c r="C9134" i="3" s="1"/>
  <c r="C9135" i="3" s="1"/>
  <c r="C9136" i="3" s="1"/>
  <c r="C9137" i="3" s="1"/>
  <c r="C9138" i="3" s="1"/>
  <c r="C9139" i="3" s="1"/>
  <c r="C9140" i="3" s="1"/>
  <c r="C9141" i="3" s="1"/>
  <c r="C9142" i="3" s="1"/>
  <c r="C9143" i="3" s="1"/>
  <c r="C9144" i="3" s="1"/>
  <c r="C9145" i="3" s="1"/>
  <c r="C9146" i="3" s="1"/>
  <c r="C9147" i="3" s="1"/>
  <c r="C9148" i="3" s="1"/>
  <c r="C9149" i="3" s="1"/>
  <c r="C9150" i="3" s="1"/>
  <c r="C9151" i="3" s="1"/>
  <c r="C9152" i="3" s="1"/>
  <c r="C9153" i="3" s="1"/>
  <c r="C9154" i="3" s="1"/>
  <c r="C9155" i="3" s="1"/>
  <c r="C9156" i="3" s="1"/>
  <c r="C9157" i="3" s="1"/>
  <c r="C9158" i="3" s="1"/>
  <c r="C9159" i="3" s="1"/>
  <c r="C9160" i="3" s="1"/>
  <c r="C9161" i="3" s="1"/>
  <c r="C9162" i="3" s="1"/>
  <c r="C9163" i="3" s="1"/>
  <c r="C9164" i="3" s="1"/>
  <c r="C9165" i="3" s="1"/>
  <c r="C9166" i="3" s="1"/>
  <c r="C9167" i="3" s="1"/>
  <c r="C9168" i="3" s="1"/>
  <c r="C9169" i="3" s="1"/>
  <c r="C9170" i="3" s="1"/>
  <c r="C9171" i="3" s="1"/>
  <c r="C9172" i="3" s="1"/>
  <c r="C9173" i="3" s="1"/>
  <c r="C9174" i="3" s="1"/>
  <c r="C9175" i="3" s="1"/>
  <c r="C9176" i="3" s="1"/>
  <c r="C9177" i="3" s="1"/>
  <c r="C9178" i="3" s="1"/>
  <c r="C9179" i="3" s="1"/>
  <c r="C9180" i="3" s="1"/>
  <c r="C9181" i="3" s="1"/>
  <c r="C9182" i="3" s="1"/>
  <c r="C9183" i="3" s="1"/>
  <c r="C9184" i="3" s="1"/>
  <c r="C9185" i="3" s="1"/>
  <c r="C9186" i="3" s="1"/>
  <c r="C9187" i="3" s="1"/>
  <c r="C9188" i="3" s="1"/>
  <c r="C9189" i="3" s="1"/>
  <c r="C9190" i="3" s="1"/>
  <c r="C9191" i="3" s="1"/>
  <c r="C9192" i="3" s="1"/>
  <c r="C9193" i="3" s="1"/>
  <c r="C9194" i="3" s="1"/>
  <c r="C9195" i="3" s="1"/>
  <c r="C9196" i="3" s="1"/>
  <c r="C9197" i="3" s="1"/>
  <c r="C9198" i="3" s="1"/>
  <c r="C9199" i="3" s="1"/>
  <c r="C9200" i="3" s="1"/>
  <c r="C9201" i="3" s="1"/>
  <c r="C9202" i="3" s="1"/>
  <c r="C9203" i="3" s="1"/>
  <c r="C9204" i="3" s="1"/>
  <c r="C9205" i="3" s="1"/>
  <c r="C9206" i="3" s="1"/>
  <c r="C9207" i="3" s="1"/>
  <c r="C9208" i="3" s="1"/>
  <c r="C9209" i="3" s="1"/>
  <c r="C9210" i="3" s="1"/>
  <c r="C9211" i="3" s="1"/>
  <c r="C9212" i="3" s="1"/>
  <c r="C9213" i="3" s="1"/>
  <c r="C9214" i="3" s="1"/>
  <c r="C9215" i="3" s="1"/>
  <c r="C9216" i="3" s="1"/>
  <c r="C9217" i="3" s="1"/>
  <c r="C9218" i="3" s="1"/>
  <c r="C9219" i="3" s="1"/>
  <c r="C9220" i="3" s="1"/>
  <c r="C9221" i="3" s="1"/>
  <c r="C9222" i="3" s="1"/>
  <c r="C9223" i="3" s="1"/>
  <c r="C9224" i="3" s="1"/>
  <c r="C9225" i="3" s="1"/>
  <c r="C9226" i="3" s="1"/>
  <c r="C9227" i="3" s="1"/>
  <c r="C9228" i="3" s="1"/>
  <c r="C9229" i="3" s="1"/>
  <c r="C9230" i="3" s="1"/>
  <c r="C9231" i="3" s="1"/>
  <c r="C9232" i="3" s="1"/>
  <c r="C9233" i="3" s="1"/>
  <c r="C9234" i="3" s="1"/>
  <c r="C9235" i="3" s="1"/>
  <c r="C9236" i="3" s="1"/>
  <c r="C9237" i="3" s="1"/>
  <c r="C9238" i="3" s="1"/>
  <c r="C9239" i="3" s="1"/>
  <c r="C9240" i="3" s="1"/>
  <c r="C9241" i="3" s="1"/>
  <c r="C9242" i="3" s="1"/>
  <c r="C9243" i="3" s="1"/>
  <c r="C9244" i="3" s="1"/>
  <c r="C9245" i="3" s="1"/>
  <c r="C9246" i="3" s="1"/>
  <c r="C9247" i="3" s="1"/>
  <c r="C9248" i="3" s="1"/>
  <c r="C9249" i="3" s="1"/>
  <c r="C9250" i="3" s="1"/>
  <c r="C9251" i="3" s="1"/>
  <c r="C9252" i="3" s="1"/>
  <c r="C9253" i="3" s="1"/>
  <c r="C9254" i="3" s="1"/>
  <c r="C9255" i="3" s="1"/>
  <c r="C9256" i="3" s="1"/>
  <c r="C9257" i="3" s="1"/>
  <c r="C9258" i="3" s="1"/>
  <c r="C9259" i="3" s="1"/>
  <c r="C9260" i="3" s="1"/>
  <c r="C9261" i="3" s="1"/>
  <c r="C9262" i="3" s="1"/>
  <c r="C9263" i="3" s="1"/>
  <c r="C9264" i="3" s="1"/>
  <c r="C9265" i="3" s="1"/>
  <c r="C9266" i="3" s="1"/>
  <c r="C9267" i="3" s="1"/>
  <c r="C9268" i="3" s="1"/>
  <c r="C9269" i="3" s="1"/>
  <c r="C9270" i="3" s="1"/>
  <c r="C9271" i="3" s="1"/>
  <c r="C9272" i="3" s="1"/>
  <c r="C9273" i="3" s="1"/>
  <c r="C9274" i="3" s="1"/>
  <c r="C9275" i="3" s="1"/>
  <c r="C9276" i="3" s="1"/>
  <c r="C9277" i="3" s="1"/>
  <c r="C9278" i="3" s="1"/>
  <c r="C9279" i="3" s="1"/>
  <c r="C9280" i="3" s="1"/>
  <c r="C9281" i="3" s="1"/>
  <c r="C9282" i="3" s="1"/>
  <c r="C9283" i="3" s="1"/>
  <c r="C9284" i="3" s="1"/>
  <c r="C9285" i="3" s="1"/>
  <c r="C9286" i="3" s="1"/>
  <c r="C9287" i="3" s="1"/>
  <c r="C9288" i="3" s="1"/>
  <c r="C9289" i="3" s="1"/>
  <c r="C9290" i="3" s="1"/>
  <c r="C9291" i="3" s="1"/>
  <c r="C9292" i="3" s="1"/>
  <c r="C9293" i="3" s="1"/>
  <c r="C9294" i="3" s="1"/>
  <c r="C9295" i="3" s="1"/>
  <c r="C9296" i="3" s="1"/>
  <c r="C9297" i="3" s="1"/>
  <c r="C9298" i="3" s="1"/>
  <c r="C9299" i="3" s="1"/>
  <c r="C9300" i="3" s="1"/>
  <c r="C9301" i="3" s="1"/>
  <c r="C9302" i="3" s="1"/>
  <c r="C9303" i="3" s="1"/>
  <c r="C9304" i="3" s="1"/>
  <c r="C9305" i="3" s="1"/>
  <c r="C9306" i="3" s="1"/>
  <c r="C9307" i="3" s="1"/>
  <c r="C9308" i="3" s="1"/>
  <c r="C9309" i="3" s="1"/>
  <c r="C9310" i="3" s="1"/>
  <c r="C9311" i="3" s="1"/>
  <c r="C9312" i="3" s="1"/>
  <c r="C9313" i="3" s="1"/>
  <c r="C9314" i="3" s="1"/>
  <c r="C9315" i="3" s="1"/>
  <c r="C9316" i="3" s="1"/>
  <c r="C9317" i="3" s="1"/>
  <c r="C9318" i="3" s="1"/>
  <c r="C9319" i="3" s="1"/>
  <c r="C9320" i="3" s="1"/>
  <c r="C9321" i="3" s="1"/>
  <c r="C9322" i="3" s="1"/>
  <c r="C9323" i="3" s="1"/>
  <c r="C9324" i="3" s="1"/>
  <c r="C9325" i="3" s="1"/>
  <c r="C9326" i="3" s="1"/>
  <c r="C9327" i="3" s="1"/>
  <c r="C9328" i="3" s="1"/>
  <c r="C9329" i="3" s="1"/>
  <c r="C9330" i="3" s="1"/>
  <c r="C9331" i="3" s="1"/>
  <c r="C9332" i="3" s="1"/>
  <c r="C9333" i="3" s="1"/>
  <c r="C9334" i="3" s="1"/>
  <c r="C9335" i="3" s="1"/>
  <c r="C9336" i="3" s="1"/>
  <c r="C9337" i="3" s="1"/>
  <c r="C9338" i="3" s="1"/>
  <c r="C9339" i="3" s="1"/>
  <c r="C9340" i="3" s="1"/>
  <c r="C9341" i="3" s="1"/>
  <c r="C9342" i="3" s="1"/>
  <c r="C9343" i="3" s="1"/>
  <c r="C9344" i="3" s="1"/>
  <c r="C9345" i="3" s="1"/>
  <c r="C9346" i="3" s="1"/>
  <c r="C9347" i="3" s="1"/>
  <c r="C9348" i="3" s="1"/>
  <c r="C9349" i="3" s="1"/>
  <c r="C9350" i="3" s="1"/>
  <c r="C9351" i="3" s="1"/>
  <c r="C9352" i="3" s="1"/>
  <c r="C9353" i="3" s="1"/>
  <c r="C9354" i="3" s="1"/>
  <c r="C9355" i="3" s="1"/>
  <c r="C9356" i="3" s="1"/>
  <c r="C9357" i="3" s="1"/>
  <c r="C9358" i="3" s="1"/>
  <c r="C9359" i="3" s="1"/>
  <c r="C9360" i="3" s="1"/>
  <c r="C9361" i="3" s="1"/>
  <c r="C9362" i="3" s="1"/>
  <c r="C9363" i="3" s="1"/>
  <c r="C9364" i="3" s="1"/>
  <c r="C9365" i="3" s="1"/>
  <c r="C9366" i="3" s="1"/>
  <c r="C9367" i="3" s="1"/>
  <c r="C9368" i="3" s="1"/>
  <c r="C9369" i="3" s="1"/>
  <c r="C9370" i="3" s="1"/>
  <c r="C9371" i="3" s="1"/>
  <c r="C9372" i="3" s="1"/>
  <c r="C9373" i="3" s="1"/>
  <c r="C9374" i="3" s="1"/>
  <c r="C9375" i="3" s="1"/>
  <c r="C9376" i="3" s="1"/>
  <c r="C9377" i="3" s="1"/>
  <c r="C9378" i="3" s="1"/>
  <c r="C9379" i="3" s="1"/>
  <c r="C9380" i="3" s="1"/>
  <c r="C9381" i="3" s="1"/>
  <c r="C9382" i="3" s="1"/>
  <c r="C9383" i="3" s="1"/>
  <c r="C9384" i="3" s="1"/>
  <c r="C9385" i="3" s="1"/>
  <c r="C9386" i="3" s="1"/>
  <c r="C9387" i="3" s="1"/>
  <c r="C9388" i="3" s="1"/>
  <c r="C9389" i="3" s="1"/>
  <c r="C9390" i="3" s="1"/>
  <c r="C9391" i="3" s="1"/>
  <c r="C9392" i="3" s="1"/>
  <c r="C9393" i="3" s="1"/>
  <c r="C9394" i="3" s="1"/>
  <c r="C9395" i="3" s="1"/>
  <c r="C9396" i="3" s="1"/>
  <c r="C9397" i="3" s="1"/>
  <c r="C9398" i="3" s="1"/>
  <c r="C9399" i="3" s="1"/>
  <c r="C9400" i="3" s="1"/>
  <c r="C9401" i="3" s="1"/>
  <c r="C9402" i="3" s="1"/>
  <c r="C9403" i="3" s="1"/>
  <c r="C9404" i="3" s="1"/>
  <c r="C9405" i="3" s="1"/>
  <c r="C9406" i="3" s="1"/>
  <c r="C9407" i="3" s="1"/>
  <c r="C9408" i="3" s="1"/>
  <c r="C9409" i="3" s="1"/>
  <c r="C9410" i="3" s="1"/>
  <c r="C9411" i="3" s="1"/>
  <c r="C9412" i="3" s="1"/>
  <c r="C9413" i="3" s="1"/>
  <c r="C9414" i="3" s="1"/>
  <c r="C9415" i="3" s="1"/>
  <c r="C9416" i="3" s="1"/>
  <c r="C9417" i="3" s="1"/>
  <c r="C9418" i="3" s="1"/>
  <c r="C9419" i="3" s="1"/>
  <c r="C9420" i="3" s="1"/>
  <c r="C9421" i="3" s="1"/>
  <c r="C9422" i="3" s="1"/>
  <c r="C9423" i="3" s="1"/>
  <c r="C9424" i="3" s="1"/>
  <c r="C9425" i="3" s="1"/>
  <c r="C9426" i="3" s="1"/>
  <c r="C9427" i="3" s="1"/>
  <c r="C9428" i="3" s="1"/>
  <c r="C9429" i="3" s="1"/>
  <c r="C9430" i="3" s="1"/>
  <c r="C9431" i="3" s="1"/>
  <c r="C9432" i="3" s="1"/>
  <c r="C9433" i="3" s="1"/>
  <c r="C9434" i="3" s="1"/>
  <c r="C9435" i="3" s="1"/>
  <c r="C9436" i="3" s="1"/>
  <c r="C9437" i="3" s="1"/>
  <c r="C9438" i="3" s="1"/>
  <c r="C9439" i="3" s="1"/>
  <c r="C9440" i="3" s="1"/>
  <c r="C9441" i="3" s="1"/>
  <c r="C9442" i="3" s="1"/>
  <c r="C9443" i="3" s="1"/>
  <c r="C9444" i="3" s="1"/>
  <c r="C9445" i="3" s="1"/>
  <c r="C9446" i="3" s="1"/>
  <c r="C9447" i="3" s="1"/>
  <c r="C9448" i="3" s="1"/>
  <c r="C9449" i="3" s="1"/>
  <c r="C9450" i="3" s="1"/>
  <c r="C9451" i="3" s="1"/>
  <c r="C9452" i="3" s="1"/>
  <c r="C9453" i="3" s="1"/>
  <c r="C9454" i="3" s="1"/>
  <c r="C9455" i="3" s="1"/>
  <c r="C9456" i="3" s="1"/>
  <c r="C9457" i="3" s="1"/>
  <c r="C9458" i="3" s="1"/>
  <c r="C9459" i="3" s="1"/>
  <c r="C9460" i="3" s="1"/>
  <c r="C9461" i="3" s="1"/>
  <c r="C9462" i="3" s="1"/>
  <c r="C9463" i="3" s="1"/>
  <c r="C9464" i="3" s="1"/>
  <c r="C9465" i="3" s="1"/>
  <c r="C9466" i="3" s="1"/>
  <c r="C9467" i="3" s="1"/>
  <c r="C9468" i="3" s="1"/>
  <c r="C9469" i="3" s="1"/>
  <c r="C9470" i="3" s="1"/>
  <c r="C9471" i="3" s="1"/>
  <c r="C9472" i="3" s="1"/>
  <c r="C9473" i="3" s="1"/>
  <c r="C9474" i="3" s="1"/>
  <c r="C9475" i="3" s="1"/>
  <c r="C9476" i="3" s="1"/>
  <c r="C9477" i="3" s="1"/>
  <c r="C9478" i="3" s="1"/>
  <c r="C9479" i="3" s="1"/>
  <c r="C9480" i="3" s="1"/>
  <c r="C9481" i="3" s="1"/>
  <c r="C9482" i="3" s="1"/>
  <c r="C9483" i="3" s="1"/>
  <c r="C9484" i="3" s="1"/>
  <c r="C9485" i="3" s="1"/>
  <c r="C9486" i="3" s="1"/>
  <c r="C9487" i="3" s="1"/>
  <c r="C9488" i="3" s="1"/>
  <c r="C9489" i="3" s="1"/>
  <c r="C9490" i="3" s="1"/>
  <c r="C9491" i="3" s="1"/>
  <c r="C9492" i="3" s="1"/>
  <c r="C9493" i="3" s="1"/>
  <c r="C9494" i="3" s="1"/>
  <c r="C9495" i="3" s="1"/>
  <c r="C9496" i="3" s="1"/>
  <c r="C9497" i="3" s="1"/>
  <c r="C9498" i="3" s="1"/>
  <c r="C9499" i="3" s="1"/>
  <c r="C9500" i="3" s="1"/>
  <c r="C9501" i="3" s="1"/>
  <c r="C9502" i="3" s="1"/>
  <c r="C9503" i="3" s="1"/>
  <c r="C9504" i="3" s="1"/>
  <c r="C9505" i="3" s="1"/>
  <c r="C9506" i="3" s="1"/>
  <c r="C9507" i="3" s="1"/>
  <c r="C9508" i="3" s="1"/>
  <c r="C9509" i="3" s="1"/>
  <c r="C9510" i="3" s="1"/>
  <c r="C9511" i="3" s="1"/>
  <c r="C9512" i="3" s="1"/>
  <c r="C9513" i="3" s="1"/>
  <c r="C9514" i="3" s="1"/>
  <c r="C9515" i="3" s="1"/>
  <c r="C9516" i="3" s="1"/>
  <c r="C9517" i="3" s="1"/>
  <c r="C9518" i="3" s="1"/>
  <c r="C9519" i="3" s="1"/>
  <c r="C9520" i="3" s="1"/>
  <c r="C9521" i="3" s="1"/>
  <c r="C9522" i="3" s="1"/>
  <c r="C9523" i="3" s="1"/>
  <c r="C9524" i="3" s="1"/>
  <c r="C9525" i="3" s="1"/>
  <c r="C9526" i="3" s="1"/>
  <c r="C9527" i="3" s="1"/>
  <c r="C9528" i="3" s="1"/>
  <c r="C9529" i="3" s="1"/>
  <c r="C9530" i="3" s="1"/>
  <c r="C9531" i="3" s="1"/>
  <c r="C9532" i="3" s="1"/>
  <c r="C9533" i="3" s="1"/>
  <c r="C9534" i="3" s="1"/>
  <c r="C9535" i="3" s="1"/>
  <c r="C9536" i="3" s="1"/>
  <c r="C9537" i="3" s="1"/>
  <c r="C9538" i="3" s="1"/>
  <c r="C9539" i="3" s="1"/>
  <c r="C9540" i="3" s="1"/>
  <c r="C9541" i="3" s="1"/>
  <c r="C9542" i="3" s="1"/>
  <c r="C9543" i="3" s="1"/>
  <c r="C9544" i="3" s="1"/>
  <c r="C9545" i="3" s="1"/>
  <c r="C9546" i="3" s="1"/>
  <c r="C9547" i="3" s="1"/>
  <c r="C9548" i="3" s="1"/>
  <c r="C9549" i="3" s="1"/>
  <c r="C9550" i="3" s="1"/>
  <c r="C9551" i="3" s="1"/>
  <c r="C9552" i="3" s="1"/>
  <c r="C9553" i="3" s="1"/>
  <c r="C9554" i="3" s="1"/>
  <c r="C9555" i="3" s="1"/>
  <c r="C9556" i="3" s="1"/>
  <c r="C9557" i="3" s="1"/>
  <c r="C9558" i="3" s="1"/>
  <c r="C9559" i="3" s="1"/>
  <c r="C9560" i="3" s="1"/>
  <c r="C9561" i="3" s="1"/>
  <c r="C9562" i="3" s="1"/>
  <c r="C9563" i="3" s="1"/>
  <c r="C9564" i="3" s="1"/>
  <c r="C9565" i="3" s="1"/>
  <c r="C9566" i="3" s="1"/>
  <c r="C9567" i="3" s="1"/>
  <c r="C9568" i="3" s="1"/>
  <c r="C9569" i="3" s="1"/>
  <c r="C9570" i="3" s="1"/>
  <c r="C9571" i="3" s="1"/>
  <c r="C9572" i="3" s="1"/>
  <c r="C9573" i="3" s="1"/>
  <c r="C9574" i="3" s="1"/>
  <c r="C9575" i="3" s="1"/>
  <c r="C9576" i="3" s="1"/>
  <c r="C9577" i="3" s="1"/>
  <c r="C9578" i="3" s="1"/>
  <c r="C9579" i="3" s="1"/>
  <c r="C9580" i="3" s="1"/>
  <c r="C9581" i="3" s="1"/>
  <c r="C9582" i="3" s="1"/>
  <c r="C9583" i="3" s="1"/>
  <c r="C9584" i="3" s="1"/>
  <c r="C9585" i="3" s="1"/>
  <c r="C9586" i="3" s="1"/>
  <c r="C9587" i="3" s="1"/>
  <c r="C9588" i="3" s="1"/>
  <c r="C9589" i="3" s="1"/>
  <c r="C9590" i="3" s="1"/>
  <c r="C9591" i="3" s="1"/>
  <c r="C9592" i="3" s="1"/>
  <c r="C9593" i="3" s="1"/>
  <c r="C9594" i="3" s="1"/>
  <c r="C9595" i="3" s="1"/>
  <c r="C9596" i="3" s="1"/>
  <c r="C9597" i="3" s="1"/>
  <c r="C9598" i="3" s="1"/>
  <c r="C9599" i="3" s="1"/>
  <c r="C9600" i="3" s="1"/>
  <c r="C9601" i="3" s="1"/>
  <c r="C9602" i="3" s="1"/>
  <c r="C9603" i="3" s="1"/>
  <c r="C9604" i="3" s="1"/>
  <c r="C9605" i="3" s="1"/>
  <c r="C9606" i="3" s="1"/>
  <c r="C9607" i="3" s="1"/>
  <c r="C9608" i="3" s="1"/>
  <c r="C9609" i="3" s="1"/>
  <c r="C9610" i="3" s="1"/>
  <c r="C9611" i="3" s="1"/>
  <c r="C9612" i="3" s="1"/>
  <c r="C9613" i="3" s="1"/>
  <c r="C9614" i="3" s="1"/>
  <c r="C9615" i="3" s="1"/>
  <c r="C9616" i="3" s="1"/>
  <c r="C9617" i="3" s="1"/>
  <c r="C9618" i="3" s="1"/>
  <c r="C9619" i="3" s="1"/>
  <c r="C9620" i="3" s="1"/>
  <c r="C9621" i="3" s="1"/>
  <c r="C9622" i="3" s="1"/>
  <c r="C9623" i="3" s="1"/>
  <c r="C9624" i="3" s="1"/>
  <c r="C9625" i="3" s="1"/>
  <c r="C9626" i="3" s="1"/>
  <c r="C9627" i="3" s="1"/>
  <c r="C9628" i="3" s="1"/>
  <c r="C9629" i="3" s="1"/>
  <c r="C9630" i="3" s="1"/>
  <c r="C9631" i="3" s="1"/>
  <c r="C9632" i="3" s="1"/>
  <c r="C9633" i="3" s="1"/>
  <c r="C9634" i="3" s="1"/>
  <c r="C9635" i="3" s="1"/>
  <c r="C9636" i="3" s="1"/>
  <c r="C9637" i="3" s="1"/>
  <c r="C9638" i="3" s="1"/>
  <c r="C9639" i="3" s="1"/>
  <c r="C9640" i="3" s="1"/>
  <c r="C9641" i="3" s="1"/>
  <c r="C9642" i="3" s="1"/>
  <c r="C9643" i="3" s="1"/>
  <c r="C9644" i="3" s="1"/>
  <c r="C9645" i="3" s="1"/>
  <c r="C9646" i="3" s="1"/>
  <c r="C9647" i="3" s="1"/>
  <c r="C9648" i="3" s="1"/>
  <c r="C9649" i="3" s="1"/>
  <c r="C9650" i="3" s="1"/>
  <c r="C9651" i="3" s="1"/>
  <c r="C9652" i="3" s="1"/>
  <c r="C9653" i="3" s="1"/>
  <c r="C9654" i="3" s="1"/>
  <c r="C9655" i="3" s="1"/>
  <c r="C9656" i="3" s="1"/>
  <c r="C9657" i="3" s="1"/>
  <c r="C9658" i="3" s="1"/>
  <c r="C9659" i="3" s="1"/>
  <c r="C9660" i="3" s="1"/>
  <c r="C9661" i="3" s="1"/>
  <c r="C9662" i="3" s="1"/>
  <c r="C9663" i="3" s="1"/>
  <c r="C9664" i="3" s="1"/>
  <c r="C9665" i="3" s="1"/>
  <c r="C9666" i="3" s="1"/>
  <c r="C9667" i="3" s="1"/>
  <c r="C9668" i="3" s="1"/>
  <c r="C9669" i="3" s="1"/>
  <c r="C9670" i="3" s="1"/>
  <c r="C9671" i="3" s="1"/>
  <c r="C9672" i="3" s="1"/>
  <c r="C9673" i="3" s="1"/>
  <c r="C9674" i="3" s="1"/>
  <c r="C9675" i="3" s="1"/>
  <c r="C9676" i="3" s="1"/>
  <c r="C9677" i="3" s="1"/>
  <c r="C9678" i="3" s="1"/>
  <c r="C9679" i="3" s="1"/>
  <c r="C9680" i="3" s="1"/>
  <c r="C9681" i="3" s="1"/>
  <c r="C9682" i="3" s="1"/>
  <c r="C9683" i="3" s="1"/>
  <c r="C9684" i="3" s="1"/>
  <c r="C9685" i="3" s="1"/>
  <c r="C9686" i="3" s="1"/>
  <c r="C9687" i="3" s="1"/>
  <c r="C9688" i="3" s="1"/>
  <c r="C9689" i="3" s="1"/>
  <c r="C9690" i="3" s="1"/>
  <c r="C9691" i="3" s="1"/>
  <c r="C9692" i="3" s="1"/>
  <c r="C9693" i="3" s="1"/>
  <c r="C9694" i="3" s="1"/>
  <c r="C9695" i="3" s="1"/>
  <c r="C9696" i="3" s="1"/>
  <c r="C9697" i="3" s="1"/>
  <c r="C9698" i="3" s="1"/>
  <c r="C9699" i="3" s="1"/>
  <c r="C9700" i="3" s="1"/>
  <c r="C9701" i="3" s="1"/>
  <c r="C9702" i="3" s="1"/>
  <c r="C9703" i="3" s="1"/>
  <c r="C9704" i="3" s="1"/>
  <c r="C9705" i="3" s="1"/>
  <c r="C9706" i="3" s="1"/>
  <c r="C9707" i="3" s="1"/>
  <c r="C9708" i="3" s="1"/>
  <c r="C9709" i="3" s="1"/>
  <c r="C9710" i="3" s="1"/>
  <c r="C9711" i="3" s="1"/>
  <c r="C9712" i="3" s="1"/>
  <c r="C9713" i="3" s="1"/>
  <c r="C9714" i="3" s="1"/>
  <c r="C9715" i="3" s="1"/>
  <c r="C9716" i="3" s="1"/>
  <c r="C9717" i="3" s="1"/>
  <c r="C9718" i="3" s="1"/>
  <c r="C9719" i="3" s="1"/>
  <c r="C9720" i="3" s="1"/>
  <c r="C9721" i="3" s="1"/>
  <c r="C9722" i="3" s="1"/>
  <c r="C9723" i="3" s="1"/>
  <c r="C9724" i="3" s="1"/>
  <c r="C9725" i="3" s="1"/>
  <c r="C9726" i="3" s="1"/>
  <c r="C9727" i="3" s="1"/>
  <c r="C9728" i="3" s="1"/>
  <c r="C9729" i="3" s="1"/>
  <c r="C9730" i="3" s="1"/>
  <c r="C9731" i="3" s="1"/>
  <c r="C9732" i="3" s="1"/>
  <c r="C9733" i="3" s="1"/>
  <c r="C9734" i="3" s="1"/>
  <c r="C9735" i="3" s="1"/>
  <c r="C9736" i="3" s="1"/>
  <c r="C9737" i="3" s="1"/>
  <c r="C9738" i="3" s="1"/>
  <c r="C9739" i="3" s="1"/>
  <c r="C9740" i="3" s="1"/>
  <c r="C9741" i="3" s="1"/>
  <c r="C9742" i="3" s="1"/>
  <c r="C9743" i="3" s="1"/>
  <c r="C9744" i="3" s="1"/>
  <c r="C9745" i="3" s="1"/>
  <c r="C9746" i="3" s="1"/>
  <c r="C9747" i="3" s="1"/>
  <c r="C9748" i="3" s="1"/>
  <c r="C9749" i="3" s="1"/>
  <c r="C9750" i="3" s="1"/>
  <c r="C9751" i="3" s="1"/>
  <c r="C9752" i="3" s="1"/>
  <c r="C9753" i="3" s="1"/>
  <c r="C9754" i="3" s="1"/>
  <c r="C9755" i="3" s="1"/>
  <c r="C9756" i="3" s="1"/>
  <c r="C9757" i="3" s="1"/>
  <c r="C9758" i="3" s="1"/>
  <c r="C9759" i="3" s="1"/>
  <c r="C9760" i="3" s="1"/>
  <c r="C9761" i="3" s="1"/>
  <c r="C9762" i="3" s="1"/>
  <c r="C9763" i="3" s="1"/>
  <c r="C9764" i="3" s="1"/>
  <c r="C9765" i="3" s="1"/>
  <c r="C9766" i="3" s="1"/>
  <c r="C9767" i="3" s="1"/>
  <c r="C9768" i="3" s="1"/>
  <c r="C9769" i="3" s="1"/>
  <c r="C9770" i="3" s="1"/>
  <c r="C9771" i="3" s="1"/>
  <c r="C9772" i="3" s="1"/>
  <c r="C9773" i="3" s="1"/>
  <c r="C9774" i="3" s="1"/>
  <c r="C9775" i="3" s="1"/>
  <c r="C9776" i="3" s="1"/>
  <c r="C9777" i="3" s="1"/>
  <c r="C9778" i="3" s="1"/>
  <c r="C9779" i="3" s="1"/>
  <c r="C9780" i="3" s="1"/>
  <c r="C9781" i="3" s="1"/>
  <c r="C9782" i="3" s="1"/>
  <c r="C9783" i="3" s="1"/>
  <c r="C9784" i="3" s="1"/>
  <c r="C9785" i="3" s="1"/>
  <c r="C9786" i="3" s="1"/>
  <c r="C9787" i="3" s="1"/>
  <c r="C9788" i="3" s="1"/>
  <c r="C9789" i="3" s="1"/>
  <c r="C9790" i="3" s="1"/>
  <c r="C9791" i="3" s="1"/>
  <c r="C9792" i="3" s="1"/>
  <c r="C9793" i="3" s="1"/>
  <c r="C9794" i="3" s="1"/>
  <c r="C9795" i="3" s="1"/>
  <c r="C9796" i="3" s="1"/>
  <c r="C9797" i="3" s="1"/>
  <c r="C9798" i="3" s="1"/>
  <c r="C9799" i="3" s="1"/>
  <c r="C9800" i="3" s="1"/>
  <c r="C9801" i="3" s="1"/>
  <c r="C9802" i="3" s="1"/>
  <c r="C9803" i="3" s="1"/>
  <c r="C9804" i="3" s="1"/>
  <c r="C9805" i="3" s="1"/>
  <c r="C9806" i="3" s="1"/>
  <c r="C9807" i="3" s="1"/>
  <c r="C9808" i="3" s="1"/>
  <c r="C9809" i="3" s="1"/>
  <c r="C9810" i="3" s="1"/>
  <c r="C9811" i="3" s="1"/>
  <c r="C9812" i="3" s="1"/>
  <c r="C9813" i="3" s="1"/>
  <c r="C9814" i="3" s="1"/>
  <c r="C9815" i="3" s="1"/>
  <c r="C9816" i="3" s="1"/>
  <c r="C9817" i="3" s="1"/>
  <c r="C9818" i="3" s="1"/>
  <c r="C9819" i="3" s="1"/>
  <c r="C9820" i="3" s="1"/>
  <c r="C9821" i="3" s="1"/>
  <c r="C9822" i="3" s="1"/>
  <c r="C9823" i="3" s="1"/>
  <c r="C9824" i="3" s="1"/>
  <c r="C9825" i="3" s="1"/>
  <c r="C9826" i="3" s="1"/>
  <c r="C9827" i="3" s="1"/>
  <c r="C9828" i="3" s="1"/>
  <c r="C9829" i="3" s="1"/>
  <c r="C9830" i="3" s="1"/>
  <c r="C9831" i="3" s="1"/>
  <c r="C9832" i="3" s="1"/>
  <c r="C9833" i="3" s="1"/>
  <c r="C9834" i="3" s="1"/>
  <c r="C9835" i="3" s="1"/>
  <c r="C9836" i="3" s="1"/>
  <c r="C9837" i="3" s="1"/>
  <c r="C9838" i="3" s="1"/>
  <c r="C9839" i="3" s="1"/>
  <c r="C9840" i="3" s="1"/>
  <c r="C9841" i="3" s="1"/>
  <c r="C9842" i="3" s="1"/>
  <c r="C9843" i="3" s="1"/>
  <c r="C9844" i="3" s="1"/>
  <c r="C9845" i="3" s="1"/>
  <c r="C9846" i="3" s="1"/>
  <c r="C9847" i="3" s="1"/>
  <c r="C9848" i="3" s="1"/>
  <c r="C9849" i="3" s="1"/>
  <c r="C9850" i="3" s="1"/>
  <c r="C9851" i="3" s="1"/>
  <c r="C9852" i="3" s="1"/>
  <c r="C9853" i="3" s="1"/>
  <c r="C9854" i="3" s="1"/>
  <c r="C9855" i="3" s="1"/>
  <c r="C9856" i="3" s="1"/>
  <c r="C9857" i="3" s="1"/>
  <c r="C9858" i="3" s="1"/>
  <c r="C9859" i="3" s="1"/>
  <c r="C9860" i="3" s="1"/>
  <c r="C9861" i="3" s="1"/>
  <c r="C9862" i="3" s="1"/>
  <c r="C9863" i="3" s="1"/>
  <c r="C9864" i="3" s="1"/>
  <c r="C9865" i="3" s="1"/>
  <c r="C9866" i="3" s="1"/>
  <c r="C9867" i="3" s="1"/>
  <c r="C9868" i="3" s="1"/>
  <c r="C9869" i="3" s="1"/>
  <c r="C9870" i="3" s="1"/>
  <c r="C9871" i="3" s="1"/>
  <c r="C9872" i="3" s="1"/>
  <c r="C9873" i="3" s="1"/>
  <c r="C9874" i="3" s="1"/>
  <c r="C9875" i="3" s="1"/>
  <c r="C9876" i="3" s="1"/>
  <c r="C9877" i="3" s="1"/>
  <c r="C9878" i="3" s="1"/>
  <c r="C9879" i="3" s="1"/>
  <c r="C9880" i="3" s="1"/>
  <c r="C9881" i="3" s="1"/>
  <c r="C9882" i="3" s="1"/>
  <c r="C9883" i="3" s="1"/>
  <c r="C9884" i="3" s="1"/>
  <c r="C9885" i="3" s="1"/>
  <c r="C9886" i="3" s="1"/>
  <c r="C9887" i="3" s="1"/>
  <c r="C9888" i="3" s="1"/>
  <c r="C9889" i="3" s="1"/>
  <c r="C9890" i="3" s="1"/>
  <c r="C9891" i="3" s="1"/>
  <c r="C9892" i="3" s="1"/>
  <c r="C9893" i="3" s="1"/>
  <c r="C9894" i="3" s="1"/>
  <c r="C9895" i="3" s="1"/>
  <c r="C9896" i="3" s="1"/>
  <c r="C9897" i="3" s="1"/>
  <c r="C9898" i="3" s="1"/>
  <c r="C9899" i="3" s="1"/>
  <c r="C9900" i="3" s="1"/>
  <c r="C9901" i="3" s="1"/>
  <c r="C9902" i="3" s="1"/>
  <c r="C9903" i="3" s="1"/>
  <c r="C9904" i="3" s="1"/>
  <c r="C9905" i="3" s="1"/>
  <c r="C9906" i="3" s="1"/>
  <c r="C9907" i="3" s="1"/>
  <c r="C9908" i="3" s="1"/>
  <c r="C9909" i="3" s="1"/>
  <c r="C9910" i="3" s="1"/>
  <c r="C9911" i="3" s="1"/>
  <c r="C9912" i="3" s="1"/>
  <c r="C9913" i="3" s="1"/>
  <c r="C9914" i="3" s="1"/>
  <c r="C9915" i="3" s="1"/>
  <c r="C9916" i="3" s="1"/>
  <c r="C9917" i="3" s="1"/>
  <c r="C9918" i="3" s="1"/>
  <c r="C9919" i="3" s="1"/>
  <c r="C9920" i="3" s="1"/>
  <c r="C9921" i="3" s="1"/>
  <c r="C9922" i="3" s="1"/>
  <c r="C9923" i="3" s="1"/>
  <c r="C9924" i="3" s="1"/>
  <c r="C9925" i="3" s="1"/>
  <c r="C9926" i="3" s="1"/>
  <c r="C9927" i="3" s="1"/>
  <c r="C9928" i="3" s="1"/>
  <c r="C9929" i="3" s="1"/>
  <c r="C9930" i="3" s="1"/>
  <c r="C9931" i="3" s="1"/>
  <c r="C9932" i="3" s="1"/>
  <c r="C9933" i="3" s="1"/>
  <c r="C9934" i="3" s="1"/>
  <c r="C9935" i="3" s="1"/>
  <c r="C9936" i="3" s="1"/>
  <c r="C3" i="3"/>
  <c r="AJ2" i="2"/>
  <c r="AI2" i="2"/>
  <c r="AG2" i="2"/>
  <c r="AF2" i="2"/>
  <c r="AK20" i="2" l="1"/>
  <c r="AK19" i="2"/>
  <c r="C9937" i="3"/>
  <c r="M9936" i="3"/>
  <c r="C9938" i="3" l="1"/>
  <c r="M9937" i="3"/>
  <c r="M5" i="3"/>
  <c r="M7" i="3"/>
  <c r="M8" i="3"/>
  <c r="M10" i="3"/>
  <c r="M11" i="3"/>
  <c r="M19" i="3"/>
  <c r="M20" i="3"/>
  <c r="M22" i="3"/>
  <c r="M23" i="3"/>
  <c r="M25" i="3"/>
  <c r="M26" i="3"/>
  <c r="M28" i="3"/>
  <c r="M29" i="3"/>
  <c r="M30" i="3"/>
  <c r="M34" i="3"/>
  <c r="M35" i="3"/>
  <c r="M39" i="3"/>
  <c r="M41" i="3"/>
  <c r="M42" i="3"/>
  <c r="M44" i="3"/>
  <c r="M45" i="3"/>
  <c r="M46" i="3"/>
  <c r="M48" i="3"/>
  <c r="M49" i="3"/>
  <c r="M50" i="3"/>
  <c r="M51" i="3"/>
  <c r="M52" i="3"/>
  <c r="M54" i="3"/>
  <c r="M55" i="3"/>
  <c r="M57" i="3"/>
  <c r="M62" i="3"/>
  <c r="M63" i="3"/>
  <c r="M64" i="3"/>
  <c r="M65" i="3"/>
  <c r="M66" i="3"/>
  <c r="M67" i="3"/>
  <c r="M72" i="3"/>
  <c r="M73" i="3"/>
  <c r="M74" i="3"/>
  <c r="M75" i="3"/>
  <c r="M76" i="3"/>
  <c r="M81" i="3"/>
  <c r="M85" i="3"/>
  <c r="M87" i="3"/>
  <c r="M88" i="3"/>
  <c r="M91" i="3"/>
  <c r="M92" i="3"/>
  <c r="M93" i="3"/>
  <c r="M96" i="3"/>
  <c r="M97" i="3"/>
  <c r="M99" i="3"/>
  <c r="M102" i="3"/>
  <c r="M104" i="3"/>
  <c r="M105" i="3"/>
  <c r="M106" i="3"/>
  <c r="M107" i="3"/>
  <c r="M108" i="3"/>
  <c r="M109" i="3"/>
  <c r="M110" i="3"/>
  <c r="M111" i="3"/>
  <c r="M113" i="3"/>
  <c r="M115" i="3"/>
  <c r="M116" i="3"/>
  <c r="M117" i="3"/>
  <c r="M118" i="3"/>
  <c r="M119" i="3"/>
  <c r="M120" i="3"/>
  <c r="M121" i="3"/>
  <c r="M122" i="3"/>
  <c r="M123" i="3"/>
  <c r="M125" i="3"/>
  <c r="M128" i="3"/>
  <c r="M129" i="3"/>
  <c r="M131" i="3"/>
  <c r="M133" i="3"/>
  <c r="M138" i="3"/>
  <c r="M139" i="3"/>
  <c r="M140" i="3"/>
  <c r="M141" i="3"/>
  <c r="M143" i="3"/>
  <c r="M147" i="3"/>
  <c r="M148" i="3"/>
  <c r="M149" i="3"/>
  <c r="M150" i="3"/>
  <c r="M156" i="3"/>
  <c r="M158" i="3"/>
  <c r="M160" i="3"/>
  <c r="M164" i="3"/>
  <c r="M169" i="3"/>
  <c r="M170" i="3"/>
  <c r="M171" i="3"/>
  <c r="M175" i="3"/>
  <c r="M176" i="3"/>
  <c r="M177" i="3"/>
  <c r="M179" i="3"/>
  <c r="M182" i="3"/>
  <c r="M183" i="3"/>
  <c r="M184" i="3"/>
  <c r="M186" i="3"/>
  <c r="M187" i="3"/>
  <c r="M188" i="3"/>
  <c r="M189" i="3"/>
  <c r="M191" i="3"/>
  <c r="M196" i="3"/>
  <c r="M198" i="3"/>
  <c r="M200" i="3"/>
  <c r="M208" i="3"/>
  <c r="M210" i="3"/>
  <c r="M211" i="3"/>
  <c r="M212" i="3"/>
  <c r="M214" i="3"/>
  <c r="M215" i="3"/>
  <c r="M217" i="3"/>
  <c r="M222" i="3"/>
  <c r="M223" i="3"/>
  <c r="M224" i="3"/>
  <c r="M225" i="3"/>
  <c r="M232" i="3"/>
  <c r="M234" i="3"/>
  <c r="M237" i="3"/>
  <c r="M238" i="3"/>
  <c r="M239" i="3"/>
  <c r="M240" i="3"/>
  <c r="M246" i="3"/>
  <c r="M247" i="3"/>
  <c r="M249" i="3"/>
  <c r="M251" i="3"/>
  <c r="M252" i="3"/>
  <c r="M253" i="3"/>
  <c r="M254" i="3"/>
  <c r="M257" i="3"/>
  <c r="M258" i="3"/>
  <c r="M259" i="3"/>
  <c r="M260" i="3"/>
  <c r="M261" i="3"/>
  <c r="M262" i="3"/>
  <c r="M265" i="3"/>
  <c r="M267" i="3"/>
  <c r="M269" i="3"/>
  <c r="M270" i="3"/>
  <c r="M271" i="3"/>
  <c r="M274" i="3"/>
  <c r="M276" i="3"/>
  <c r="M277" i="3"/>
  <c r="M279" i="3"/>
  <c r="M280" i="3"/>
  <c r="M281" i="3"/>
  <c r="M283" i="3"/>
  <c r="M284" i="3"/>
  <c r="M286" i="3"/>
  <c r="M287" i="3"/>
  <c r="M289" i="3"/>
  <c r="M291" i="3"/>
  <c r="M292" i="3"/>
  <c r="M293" i="3"/>
  <c r="M295" i="3"/>
  <c r="M297" i="3"/>
  <c r="M298" i="3"/>
  <c r="M299" i="3"/>
  <c r="M300" i="3"/>
  <c r="M305" i="3"/>
  <c r="M306" i="3"/>
  <c r="M307" i="3"/>
  <c r="M309" i="3"/>
  <c r="M310" i="3"/>
  <c r="M311" i="3"/>
  <c r="M312" i="3"/>
  <c r="M315" i="3"/>
  <c r="M317" i="3"/>
  <c r="M318" i="3"/>
  <c r="M321" i="3"/>
  <c r="M322" i="3"/>
  <c r="M324" i="3"/>
  <c r="M325" i="3"/>
  <c r="M326" i="3"/>
  <c r="M328" i="3"/>
  <c r="M329" i="3"/>
  <c r="M331" i="3"/>
  <c r="M332" i="3"/>
  <c r="M342" i="3"/>
  <c r="M344" i="3"/>
  <c r="M345" i="3"/>
  <c r="M347" i="3"/>
  <c r="M348" i="3"/>
  <c r="M349" i="3"/>
  <c r="M350" i="3"/>
  <c r="M351" i="3"/>
  <c r="M353" i="3"/>
  <c r="M357" i="3"/>
  <c r="M360" i="3"/>
  <c r="M362" i="3"/>
  <c r="M363" i="3"/>
  <c r="M364" i="3"/>
  <c r="M365" i="3"/>
  <c r="M366" i="3"/>
  <c r="M367" i="3"/>
  <c r="M368" i="3"/>
  <c r="M369" i="3"/>
  <c r="M370" i="3"/>
  <c r="M371" i="3"/>
  <c r="M372" i="3"/>
  <c r="M376" i="3"/>
  <c r="M377" i="3"/>
  <c r="M379" i="3"/>
  <c r="M380" i="3"/>
  <c r="M381" i="3"/>
  <c r="M383" i="3"/>
  <c r="M384" i="3"/>
  <c r="M385" i="3"/>
  <c r="M388" i="3"/>
  <c r="M389" i="3"/>
  <c r="M390" i="3"/>
  <c r="M391" i="3"/>
  <c r="M392" i="3"/>
  <c r="M393" i="3"/>
  <c r="M394" i="3"/>
  <c r="M397" i="3"/>
  <c r="M398" i="3"/>
  <c r="M399" i="3"/>
  <c r="M400" i="3"/>
  <c r="M401" i="3"/>
  <c r="M402" i="3"/>
  <c r="M405" i="3"/>
  <c r="M406" i="3"/>
  <c r="M407" i="3"/>
  <c r="M408" i="3"/>
  <c r="M409" i="3"/>
  <c r="M410" i="3"/>
  <c r="M412" i="3"/>
  <c r="M415" i="3"/>
  <c r="M416" i="3"/>
  <c r="M419" i="3"/>
  <c r="M420" i="3"/>
  <c r="M421" i="3"/>
  <c r="M422" i="3"/>
  <c r="M423" i="3"/>
  <c r="M435" i="3"/>
  <c r="M436" i="3"/>
  <c r="M442" i="3"/>
  <c r="M443" i="3"/>
  <c r="M444" i="3"/>
  <c r="M446" i="3"/>
  <c r="M447" i="3"/>
  <c r="M448" i="3"/>
  <c r="M449" i="3"/>
  <c r="M450" i="3"/>
  <c r="M451" i="3"/>
  <c r="M452" i="3"/>
  <c r="M454" i="3"/>
  <c r="M455" i="3"/>
  <c r="M456" i="3"/>
  <c r="M458" i="3"/>
  <c r="M459" i="3"/>
  <c r="M461" i="3"/>
  <c r="M463" i="3"/>
  <c r="M464" i="3"/>
  <c r="M465" i="3"/>
  <c r="M466" i="3"/>
  <c r="M468" i="3"/>
  <c r="M469" i="3"/>
  <c r="M470" i="3"/>
  <c r="M471" i="3"/>
  <c r="M472" i="3"/>
  <c r="M475" i="3"/>
  <c r="M477" i="3"/>
  <c r="M478" i="3"/>
  <c r="M479" i="3"/>
  <c r="M480" i="3"/>
  <c r="M482" i="3"/>
  <c r="M483" i="3"/>
  <c r="M484" i="3"/>
  <c r="M486" i="3"/>
  <c r="M489" i="3"/>
  <c r="M490" i="3"/>
  <c r="M492" i="3"/>
  <c r="M493" i="3"/>
  <c r="M494" i="3"/>
  <c r="M496" i="3"/>
  <c r="M497" i="3"/>
  <c r="M500" i="3"/>
  <c r="M501" i="3"/>
  <c r="M502" i="3"/>
  <c r="M503" i="3"/>
  <c r="M504" i="3"/>
  <c r="M506" i="3"/>
  <c r="M507" i="3"/>
  <c r="M508" i="3"/>
  <c r="M509" i="3"/>
  <c r="M511" i="3"/>
  <c r="M512" i="3"/>
  <c r="M516" i="3"/>
  <c r="M517" i="3"/>
  <c r="M518" i="3"/>
  <c r="M520" i="3"/>
  <c r="M521" i="3"/>
  <c r="M522" i="3"/>
  <c r="M524" i="3"/>
  <c r="M525" i="3"/>
  <c r="M529" i="3"/>
  <c r="M531" i="3"/>
  <c r="M532" i="3"/>
  <c r="M513" i="3"/>
  <c r="M533" i="3"/>
  <c r="M535" i="3"/>
  <c r="M536" i="3"/>
  <c r="M539" i="3"/>
  <c r="M540" i="3"/>
  <c r="M542" i="3"/>
  <c r="M543" i="3"/>
  <c r="M548" i="3"/>
  <c r="M550" i="3"/>
  <c r="M554" i="3"/>
  <c r="M555" i="3"/>
  <c r="M556" i="3"/>
  <c r="M557" i="3"/>
  <c r="M558" i="3"/>
  <c r="M514" i="3"/>
  <c r="M559" i="3"/>
  <c r="M563" i="3"/>
  <c r="M564" i="3"/>
  <c r="M567" i="3"/>
  <c r="M569" i="3"/>
  <c r="M570" i="3"/>
  <c r="M571" i="3"/>
  <c r="M572" i="3"/>
  <c r="M573" i="3"/>
  <c r="M574" i="3"/>
  <c r="M575" i="3"/>
  <c r="M579" i="3"/>
  <c r="M583" i="3"/>
  <c r="M586" i="3"/>
  <c r="M587" i="3"/>
  <c r="M588" i="3"/>
  <c r="M591" i="3"/>
  <c r="M592" i="3"/>
  <c r="M593" i="3"/>
  <c r="M594" i="3"/>
  <c r="M595" i="3"/>
  <c r="M601" i="3"/>
  <c r="M602" i="3"/>
  <c r="M603" i="3"/>
  <c r="M604" i="3"/>
  <c r="M605" i="3"/>
  <c r="M606" i="3"/>
  <c r="M608" i="3"/>
  <c r="M609" i="3"/>
  <c r="M612" i="3"/>
  <c r="M613" i="3"/>
  <c r="M616" i="3"/>
  <c r="M617" i="3"/>
  <c r="M618" i="3"/>
  <c r="M619" i="3"/>
  <c r="M620" i="3"/>
  <c r="M622" i="3"/>
  <c r="M623" i="3"/>
  <c r="M624" i="3"/>
  <c r="M625" i="3"/>
  <c r="M626" i="3"/>
  <c r="M627" i="3"/>
  <c r="M628" i="3"/>
  <c r="M629" i="3"/>
  <c r="M630" i="3"/>
  <c r="M631" i="3"/>
  <c r="M636" i="3"/>
  <c r="M637" i="3"/>
  <c r="M638" i="3"/>
  <c r="M639" i="3"/>
  <c r="M640" i="3"/>
  <c r="M641" i="3"/>
  <c r="M642" i="3"/>
  <c r="M643" i="3"/>
  <c r="M646" i="3"/>
  <c r="M647" i="3"/>
  <c r="M650" i="3"/>
  <c r="M652" i="3"/>
  <c r="M653" i="3"/>
  <c r="M654" i="3"/>
  <c r="M655" i="3"/>
  <c r="M656" i="3"/>
  <c r="M657" i="3"/>
  <c r="M658" i="3"/>
  <c r="M660" i="3"/>
  <c r="M661" i="3"/>
  <c r="M662" i="3"/>
  <c r="M664" i="3"/>
  <c r="M665" i="3"/>
  <c r="M666" i="3"/>
  <c r="M667" i="3"/>
  <c r="M670" i="3"/>
  <c r="M671" i="3"/>
  <c r="M672" i="3"/>
  <c r="M673" i="3"/>
  <c r="M674" i="3"/>
  <c r="M675" i="3"/>
  <c r="M676" i="3"/>
  <c r="M677" i="3"/>
  <c r="M678" i="3"/>
  <c r="M680" i="3"/>
  <c r="M683" i="3"/>
  <c r="M684" i="3"/>
  <c r="M685" i="3"/>
  <c r="M686" i="3"/>
  <c r="M689" i="3"/>
  <c r="M690" i="3"/>
  <c r="M691" i="3"/>
  <c r="M693" i="3"/>
  <c r="M694" i="3"/>
  <c r="M695" i="3"/>
  <c r="M697" i="3"/>
  <c r="M699" i="3"/>
  <c r="M701" i="3"/>
  <c r="M702" i="3"/>
  <c r="M703" i="3"/>
  <c r="M706" i="3"/>
  <c r="M707" i="3"/>
  <c r="M709" i="3"/>
  <c r="M710" i="3"/>
  <c r="M711" i="3"/>
  <c r="M712" i="3"/>
  <c r="M713" i="3"/>
  <c r="M714" i="3"/>
  <c r="M715" i="3"/>
  <c r="M716" i="3"/>
  <c r="M717" i="3"/>
  <c r="M719" i="3"/>
  <c r="M720" i="3"/>
  <c r="M721" i="3"/>
  <c r="M722" i="3"/>
  <c r="M723" i="3"/>
  <c r="M724" i="3"/>
  <c r="M725" i="3"/>
  <c r="M728" i="3"/>
  <c r="M729" i="3"/>
  <c r="M730" i="3"/>
  <c r="M731" i="3"/>
  <c r="M732" i="3"/>
  <c r="M733" i="3"/>
  <c r="M734" i="3"/>
  <c r="M735" i="3"/>
  <c r="M736" i="3"/>
  <c r="M737" i="3"/>
  <c r="M738" i="3"/>
  <c r="M741" i="3"/>
  <c r="M743" i="3"/>
  <c r="M744" i="3"/>
  <c r="M746" i="3"/>
  <c r="M749" i="3"/>
  <c r="M750" i="3"/>
  <c r="M756" i="3"/>
  <c r="M757" i="3"/>
  <c r="M758" i="3"/>
  <c r="M759" i="3"/>
  <c r="M760" i="3"/>
  <c r="M761" i="3"/>
  <c r="M762" i="3"/>
  <c r="M763" i="3"/>
  <c r="M764" i="3"/>
  <c r="M765" i="3"/>
  <c r="M766" i="3"/>
  <c r="M767" i="3"/>
  <c r="M768" i="3"/>
  <c r="M769" i="3"/>
  <c r="M770" i="3"/>
  <c r="M771" i="3"/>
  <c r="M772" i="3"/>
  <c r="M773" i="3"/>
  <c r="M774" i="3"/>
  <c r="M775" i="3"/>
  <c r="M776" i="3"/>
  <c r="M777" i="3"/>
  <c r="M778" i="3"/>
  <c r="M779" i="3"/>
  <c r="M780" i="3"/>
  <c r="M781" i="3"/>
  <c r="M784" i="3"/>
  <c r="M785" i="3"/>
  <c r="M786" i="3"/>
  <c r="M787" i="3"/>
  <c r="M788" i="3"/>
  <c r="M789" i="3"/>
  <c r="M790" i="3"/>
  <c r="M791" i="3"/>
  <c r="M792" i="3"/>
  <c r="M793" i="3"/>
  <c r="M794" i="3"/>
  <c r="M795" i="3"/>
  <c r="M796" i="3"/>
  <c r="M797" i="3"/>
  <c r="M798" i="3"/>
  <c r="M799" i="3"/>
  <c r="M801" i="3"/>
  <c r="M802" i="3"/>
  <c r="M803" i="3"/>
  <c r="M804" i="3"/>
  <c r="M805" i="3"/>
  <c r="M806" i="3"/>
  <c r="M807" i="3"/>
  <c r="M808" i="3"/>
  <c r="M809" i="3"/>
  <c r="M811" i="3"/>
  <c r="M560" i="3"/>
  <c r="M596" i="3"/>
  <c r="M597" i="3"/>
  <c r="M599" i="3"/>
  <c r="M651" i="3"/>
  <c r="M681" i="3"/>
  <c r="M739" i="3"/>
  <c r="M747" i="3"/>
  <c r="M814" i="3"/>
  <c r="M835" i="3"/>
  <c r="M852" i="3"/>
  <c r="M929" i="3"/>
  <c r="M947" i="3"/>
  <c r="M960" i="3"/>
  <c r="M848" i="3"/>
  <c r="M853" i="3"/>
  <c r="M858" i="3"/>
  <c r="M870" i="3"/>
  <c r="M876" i="3"/>
  <c r="M896" i="3"/>
  <c r="M911" i="3"/>
  <c r="M923" i="3"/>
  <c r="M930" i="3"/>
  <c r="M949" i="3"/>
  <c r="M961" i="3"/>
  <c r="M982" i="3"/>
  <c r="M989" i="3"/>
  <c r="M995" i="3"/>
  <c r="M815" i="3"/>
  <c r="M836" i="3"/>
  <c r="M849" i="3"/>
  <c r="M860" i="3"/>
  <c r="M891" i="3"/>
  <c r="M897" i="3"/>
  <c r="M905" i="3"/>
  <c r="M950" i="3"/>
  <c r="M962" i="3"/>
  <c r="M983" i="3"/>
  <c r="M991" i="3"/>
  <c r="M839" i="3"/>
  <c r="M963" i="3"/>
  <c r="M816" i="3"/>
  <c r="M830" i="3"/>
  <c r="M861" i="3"/>
  <c r="M840" i="3"/>
  <c r="M878" i="3"/>
  <c r="M899" i="3"/>
  <c r="M938" i="3"/>
  <c r="M980" i="3"/>
  <c r="M964" i="3"/>
  <c r="M817" i="3"/>
  <c r="M824" i="3"/>
  <c r="M837" i="3"/>
  <c r="M842" i="3"/>
  <c r="M850" i="3"/>
  <c r="M855" i="3"/>
  <c r="M862" i="3"/>
  <c r="M871" i="3"/>
  <c r="M873" i="3"/>
  <c r="M879" i="3"/>
  <c r="M900" i="3"/>
  <c r="M907" i="3"/>
  <c r="M913" i="3"/>
  <c r="M925" i="3"/>
  <c r="M931" i="3"/>
  <c r="M940" i="3"/>
  <c r="M951" i="3"/>
  <c r="M967" i="3"/>
  <c r="M974" i="3"/>
  <c r="M981" i="3"/>
  <c r="M984" i="3"/>
  <c r="M992" i="3"/>
  <c r="M997" i="3"/>
  <c r="M1008" i="3"/>
  <c r="M818" i="3"/>
  <c r="M846" i="3"/>
  <c r="M866" i="3"/>
  <c r="M918" i="3"/>
  <c r="M941" i="3"/>
  <c r="M819" i="3"/>
  <c r="M831" i="3"/>
  <c r="M875" i="3"/>
  <c r="M884" i="3"/>
  <c r="M903" i="3"/>
  <c r="M908" i="3"/>
  <c r="M955" i="3"/>
  <c r="M956" i="3"/>
  <c r="M969" i="3"/>
  <c r="M976" i="3"/>
  <c r="M987" i="3"/>
  <c r="M993" i="3"/>
  <c r="M1003" i="3"/>
  <c r="M1018" i="3"/>
  <c r="M833" i="3"/>
  <c r="M887" i="3"/>
  <c r="M894" i="3"/>
  <c r="M904" i="3"/>
  <c r="M910" i="3"/>
  <c r="M919" i="3"/>
  <c r="M957" i="3"/>
  <c r="M829" i="3"/>
  <c r="M1022" i="3"/>
  <c r="M867" i="3"/>
  <c r="M889" i="3"/>
  <c r="M920" i="3"/>
  <c r="M979" i="3"/>
  <c r="M1020" i="3"/>
  <c r="M1023" i="3"/>
  <c r="M822" i="3"/>
  <c r="M895" i="3"/>
  <c r="M971" i="3"/>
  <c r="M1024" i="3"/>
  <c r="M851" i="3"/>
  <c r="M926" i="3"/>
  <c r="M936" i="3"/>
  <c r="M945" i="3"/>
  <c r="M958" i="3"/>
  <c r="M994" i="3"/>
  <c r="M1021" i="3"/>
  <c r="M823" i="3"/>
  <c r="M847" i="3"/>
  <c r="M868" i="3"/>
  <c r="M890" i="3"/>
  <c r="M921" i="3"/>
  <c r="M927" i="3"/>
  <c r="M937" i="3"/>
  <c r="M946" i="3"/>
  <c r="M959" i="3"/>
  <c r="M973" i="3"/>
  <c r="M988" i="3"/>
  <c r="M1004" i="3"/>
  <c r="M1037" i="3"/>
  <c r="M1043" i="3"/>
  <c r="M1060" i="3"/>
  <c r="M1067" i="3"/>
  <c r="M1078" i="3"/>
  <c r="M1081" i="3"/>
  <c r="M1094" i="3"/>
  <c r="M1103" i="3"/>
  <c r="M1111" i="3"/>
  <c r="M1116" i="3"/>
  <c r="M1124" i="3"/>
  <c r="M1135" i="3"/>
  <c r="M1137" i="3"/>
  <c r="M1172" i="3"/>
  <c r="M1173" i="3"/>
  <c r="M1185" i="3"/>
  <c r="M1198" i="3"/>
  <c r="M1074" i="3"/>
  <c r="M1105" i="3"/>
  <c r="M1138" i="3"/>
  <c r="M1167" i="3"/>
  <c r="M1202" i="3"/>
  <c r="M1051" i="3"/>
  <c r="M1061" i="3"/>
  <c r="M1112" i="3"/>
  <c r="M1140" i="3"/>
  <c r="M1113" i="3"/>
  <c r="M1192" i="3"/>
  <c r="M1063" i="3"/>
  <c r="M1186" i="3"/>
  <c r="M1203" i="3"/>
  <c r="M1025" i="3"/>
  <c r="M1045" i="3"/>
  <c r="M1082" i="3"/>
  <c r="M1125" i="3"/>
  <c r="M1160" i="3"/>
  <c r="M1188" i="3"/>
  <c r="M1204" i="3"/>
  <c r="M1026" i="3"/>
  <c r="M1042" i="3"/>
  <c r="M1052" i="3"/>
  <c r="M1096" i="3"/>
  <c r="M1114" i="3"/>
  <c r="M1117" i="3"/>
  <c r="M1126" i="3"/>
  <c r="M1141" i="3"/>
  <c r="M1149" i="3"/>
  <c r="M1174" i="3"/>
  <c r="M1205" i="3"/>
  <c r="M1099" i="3"/>
  <c r="M1168" i="3"/>
  <c r="M1030" i="3"/>
  <c r="M1046" i="3"/>
  <c r="M1079" i="3"/>
  <c r="M1088" i="3"/>
  <c r="M1100" i="3"/>
  <c r="M1121" i="3"/>
  <c r="M1131" i="3"/>
  <c r="M1136" i="3"/>
  <c r="M1142" i="3"/>
  <c r="M1155" i="3"/>
  <c r="M1189" i="3"/>
  <c r="M1193" i="3"/>
  <c r="M1206" i="3"/>
  <c r="M1049" i="3"/>
  <c r="M1075" i="3"/>
  <c r="M1080" i="3"/>
  <c r="M1090" i="3"/>
  <c r="M1133" i="3"/>
  <c r="M1147" i="3"/>
  <c r="M1157" i="3"/>
  <c r="M1162" i="3"/>
  <c r="M1032" i="3"/>
  <c r="M1064" i="3"/>
  <c r="M1084" i="3"/>
  <c r="M1091" i="3"/>
  <c r="M1101" i="3"/>
  <c r="M1106" i="3"/>
  <c r="M1122" i="3"/>
  <c r="M1169" i="3"/>
  <c r="M1035" i="3"/>
  <c r="M1066" i="3"/>
  <c r="M1076" i="3"/>
  <c r="M1086" i="3"/>
  <c r="M1123" i="3"/>
  <c r="M1145" i="3"/>
  <c r="M1158" i="3"/>
  <c r="M1190" i="3"/>
  <c r="M1197" i="3"/>
  <c r="M1208" i="3"/>
  <c r="M1058" i="3"/>
  <c r="M1077" i="3"/>
  <c r="M1102" i="3"/>
  <c r="M1146" i="3"/>
  <c r="M1159" i="3"/>
  <c r="M1181" i="3"/>
  <c r="M1218" i="3"/>
  <c r="M1059" i="3"/>
  <c r="M1068" i="3"/>
  <c r="M1110" i="3"/>
  <c r="M1115" i="3"/>
  <c r="M1171" i="3"/>
  <c r="M1182" i="3"/>
  <c r="M1191" i="3"/>
  <c r="M1071" i="3"/>
  <c r="M1087" i="3"/>
  <c r="M1093" i="3"/>
  <c r="M1164" i="3"/>
  <c r="M1050" i="3"/>
  <c r="M1073" i="3"/>
  <c r="M1184" i="3"/>
  <c r="M1223" i="3"/>
  <c r="M1233" i="3"/>
  <c r="M1247" i="3"/>
  <c r="M1260" i="3"/>
  <c r="M1268" i="3"/>
  <c r="M1282" i="3"/>
  <c r="M1306" i="3"/>
  <c r="M1316" i="3"/>
  <c r="M1224" i="3"/>
  <c r="M1226" i="3"/>
  <c r="M1227" i="3"/>
  <c r="M1228" i="3"/>
  <c r="M1236" i="3"/>
  <c r="M1248" i="3"/>
  <c r="M1251" i="3"/>
  <c r="M1261" i="3"/>
  <c r="M1273" i="3"/>
  <c r="M1284" i="3"/>
  <c r="M1292" i="3"/>
  <c r="M1302" i="3"/>
  <c r="M1318" i="3"/>
  <c r="M1230" i="3"/>
  <c r="M1238" i="3"/>
  <c r="M1264" i="3"/>
  <c r="M1270" i="3"/>
  <c r="M1278" i="3"/>
  <c r="M1308" i="3"/>
  <c r="M1322" i="3"/>
  <c r="M1324" i="3"/>
  <c r="M1225" i="3"/>
  <c r="M1241" i="3"/>
  <c r="M1294" i="3"/>
  <c r="M1304" i="3"/>
  <c r="M1234" i="3"/>
  <c r="M1266" i="3"/>
  <c r="M1244" i="3"/>
  <c r="M1250" i="3"/>
  <c r="M1280" i="3"/>
  <c r="M1285" i="3"/>
  <c r="M1310" i="3"/>
  <c r="M1257" i="3"/>
  <c r="M1327" i="3"/>
  <c r="M1329" i="3"/>
  <c r="M1343" i="3"/>
  <c r="M1344" i="3"/>
  <c r="M1295" i="3"/>
  <c r="M1333" i="3"/>
  <c r="M1337" i="3"/>
  <c r="M1297" i="3"/>
  <c r="M1305" i="3"/>
  <c r="M1311" i="3"/>
  <c r="M1256" i="3"/>
  <c r="M1287" i="3"/>
  <c r="M1299" i="3"/>
  <c r="M1232" i="3"/>
  <c r="M1235" i="3"/>
  <c r="M1246" i="3"/>
  <c r="M1259" i="3"/>
  <c r="M1267" i="3"/>
  <c r="M1288" i="3"/>
  <c r="M1312" i="3"/>
  <c r="M1335" i="3"/>
  <c r="M1340" i="3"/>
  <c r="M1272" i="3"/>
  <c r="M1289" i="3"/>
  <c r="M1300" i="3"/>
  <c r="M1313" i="3"/>
  <c r="M1323" i="3"/>
  <c r="M1336" i="3"/>
  <c r="M1222" i="3"/>
  <c r="M1367" i="3"/>
  <c r="M1387" i="3"/>
  <c r="M1397" i="3"/>
  <c r="M1423" i="3"/>
  <c r="M1456" i="3"/>
  <c r="M1460" i="3"/>
  <c r="M1465" i="3"/>
  <c r="M1483" i="3"/>
  <c r="M1496" i="3"/>
  <c r="M1513" i="3"/>
  <c r="M1352" i="3"/>
  <c r="M1369" i="3"/>
  <c r="M1375" i="3"/>
  <c r="M1403" i="3"/>
  <c r="M1412" i="3"/>
  <c r="M1424" i="3"/>
  <c r="M1449" i="3"/>
  <c r="M1473" i="3"/>
  <c r="M1480" i="3"/>
  <c r="M1497" i="3"/>
  <c r="M1521" i="3"/>
  <c r="M1539" i="3"/>
  <c r="M1466" i="3"/>
  <c r="M1500" i="3"/>
  <c r="M1355" i="3"/>
  <c r="M1370" i="3"/>
  <c r="M1376" i="3"/>
  <c r="M1388" i="3"/>
  <c r="M1406" i="3"/>
  <c r="M1415" i="3"/>
  <c r="M1429" i="3"/>
  <c r="M1450" i="3"/>
  <c r="M1457" i="3"/>
  <c r="M1481" i="3"/>
  <c r="M1484" i="3"/>
  <c r="M1502" i="3"/>
  <c r="M1514" i="3"/>
  <c r="M1524" i="3"/>
  <c r="M1532" i="3"/>
  <c r="M1541" i="3"/>
  <c r="M1359" i="3"/>
  <c r="M1373" i="3"/>
  <c r="M1381" i="3"/>
  <c r="M1386" i="3"/>
  <c r="M1389" i="3"/>
  <c r="M1407" i="3"/>
  <c r="M1430" i="3"/>
  <c r="M1441" i="3"/>
  <c r="M1461" i="3"/>
  <c r="M1475" i="3"/>
  <c r="M1482" i="3"/>
  <c r="M1487" i="3"/>
  <c r="M1506" i="3"/>
  <c r="M1525" i="3"/>
  <c r="M1533" i="3"/>
  <c r="M1543" i="3"/>
  <c r="M1382" i="3"/>
  <c r="M1444" i="3"/>
  <c r="M1526" i="3"/>
  <c r="M1391" i="3"/>
  <c r="M1545" i="3"/>
  <c r="M1346" i="3"/>
  <c r="M1383" i="3"/>
  <c r="M1431" i="3"/>
  <c r="M1490" i="3"/>
  <c r="M1433" i="3"/>
  <c r="M1534" i="3"/>
  <c r="M1347" i="3"/>
  <c r="M1361" i="3"/>
  <c r="M1377" i="3"/>
  <c r="M1384" i="3"/>
  <c r="M1385" i="3"/>
  <c r="M1394" i="3"/>
  <c r="M1398" i="3"/>
  <c r="M1408" i="3"/>
  <c r="M1436" i="3"/>
  <c r="M1445" i="3"/>
  <c r="M1451" i="3"/>
  <c r="M1463" i="3"/>
  <c r="M1467" i="3"/>
  <c r="M1476" i="3"/>
  <c r="M1491" i="3"/>
  <c r="M1508" i="3"/>
  <c r="M1516" i="3"/>
  <c r="M1527" i="3"/>
  <c r="M1535" i="3"/>
  <c r="M1547" i="3"/>
  <c r="M1448" i="3"/>
  <c r="M519" i="3"/>
  <c r="M562" i="3"/>
  <c r="M600" i="3"/>
  <c r="M748" i="3"/>
  <c r="M1148" i="3"/>
  <c r="M1214" i="3"/>
  <c r="M1245" i="3"/>
  <c r="M1281" i="3"/>
  <c r="M1290" i="3"/>
  <c r="M1301" i="3"/>
  <c r="M1341" i="3"/>
  <c r="M1374" i="3"/>
  <c r="M1416" i="3"/>
  <c r="M1434" i="3"/>
  <c r="M1452" i="3"/>
  <c r="M1537" i="3"/>
  <c r="M1549" i="3"/>
  <c r="M1380" i="3"/>
  <c r="M1420" i="3"/>
  <c r="M1469" i="3"/>
  <c r="M1550" i="3"/>
  <c r="M1551" i="3"/>
  <c r="M1351" i="3"/>
  <c r="M1435" i="3"/>
  <c r="M1472" i="3"/>
  <c r="M1479" i="3"/>
  <c r="M1518" i="3"/>
  <c r="M1552" i="3"/>
  <c r="M1556" i="3"/>
  <c r="M1566" i="3"/>
  <c r="M1577" i="3"/>
  <c r="M1621" i="3"/>
  <c r="M1626" i="3"/>
  <c r="M1629" i="3"/>
  <c r="M1633" i="3"/>
  <c r="M1637" i="3"/>
  <c r="M1649" i="3"/>
  <c r="M1656" i="3"/>
  <c r="M1624" i="3"/>
  <c r="M1578" i="3"/>
  <c r="M1583" i="3"/>
  <c r="M1644" i="3"/>
  <c r="M1598" i="3"/>
  <c r="M1645" i="3"/>
  <c r="M1591" i="3"/>
  <c r="M1595" i="3"/>
  <c r="M1599" i="3"/>
  <c r="M1611" i="3"/>
  <c r="M1625" i="3"/>
  <c r="M1646" i="3"/>
  <c r="M1650" i="3"/>
  <c r="M1657" i="3"/>
  <c r="M1568" i="3"/>
  <c r="M1601" i="3"/>
  <c r="M1659" i="3"/>
  <c r="M1569" i="3"/>
  <c r="M1579" i="3"/>
  <c r="M1580" i="3"/>
  <c r="M1585" i="3"/>
  <c r="M1597" i="3"/>
  <c r="M1612" i="3"/>
  <c r="M1628" i="3"/>
  <c r="M1630" i="3"/>
  <c r="M1647" i="3"/>
  <c r="M1662" i="3"/>
  <c r="M1571" i="3"/>
  <c r="M1602" i="3"/>
  <c r="M1614" i="3"/>
  <c r="M1615" i="3"/>
  <c r="M1639" i="3"/>
  <c r="M1648" i="3"/>
  <c r="M1651" i="3"/>
  <c r="M1652" i="3"/>
  <c r="M1573" i="3"/>
  <c r="M1581" i="3"/>
  <c r="M1592" i="3"/>
  <c r="M1653" i="3"/>
  <c r="M1643" i="3"/>
  <c r="M1660" i="3"/>
  <c r="M1410" i="3"/>
  <c r="M1422" i="3"/>
  <c r="M1511" i="3"/>
  <c r="M1519" i="3"/>
  <c r="M1565" i="3"/>
  <c r="M1574" i="3"/>
  <c r="M1616" i="3"/>
  <c r="M1663" i="3"/>
  <c r="M1364" i="3"/>
  <c r="M1400" i="3"/>
  <c r="M1414" i="3"/>
  <c r="M1455" i="3"/>
  <c r="M1458" i="3"/>
  <c r="M1495" i="3"/>
  <c r="M1531" i="3"/>
  <c r="M1609" i="3"/>
  <c r="M1617" i="3"/>
  <c r="M1594" i="3"/>
  <c r="M1618" i="3"/>
  <c r="M1632" i="3"/>
  <c r="M1636" i="3"/>
  <c r="M1654" i="3"/>
  <c r="M1664" i="3"/>
  <c r="M1671" i="3"/>
  <c r="M1666" i="3"/>
  <c r="M1669" i="3"/>
  <c r="M1673" i="3"/>
  <c r="M1619" i="3"/>
  <c r="M1674" i="3"/>
  <c r="M1620" i="3"/>
  <c r="M1675" i="3"/>
  <c r="M1677" i="3"/>
  <c r="M1718" i="3"/>
  <c r="M1723" i="3"/>
  <c r="M1747" i="3"/>
  <c r="M1778" i="3"/>
  <c r="M1789" i="3"/>
  <c r="M1736" i="3"/>
  <c r="M1757" i="3"/>
  <c r="M1681" i="3"/>
  <c r="M1685" i="3"/>
  <c r="M1714" i="3"/>
  <c r="M1719" i="3"/>
  <c r="M1748" i="3"/>
  <c r="M1752" i="3"/>
  <c r="M1761" i="3"/>
  <c r="M1772" i="3"/>
  <c r="M1790" i="3"/>
  <c r="M1799" i="3"/>
  <c r="M1811" i="3"/>
  <c r="M1817" i="3"/>
  <c r="M1762" i="3"/>
  <c r="M1697" i="3"/>
  <c r="M1700" i="3"/>
  <c r="M1827" i="3"/>
  <c r="M1686" i="3"/>
  <c r="M1698" i="3"/>
  <c r="M1716" i="3"/>
  <c r="M1721" i="3"/>
  <c r="M1724" i="3"/>
  <c r="M1737" i="3"/>
  <c r="M1741" i="3"/>
  <c r="M1763" i="3"/>
  <c r="M1773" i="3"/>
  <c r="M1805" i="3"/>
  <c r="M1818" i="3"/>
  <c r="M1832" i="3"/>
  <c r="M1742" i="3"/>
  <c r="M1754" i="3"/>
  <c r="M1800" i="3"/>
  <c r="M1812" i="3"/>
  <c r="M1682" i="3"/>
  <c r="M1687" i="3"/>
  <c r="M1702" i="3"/>
  <c r="M1712" i="3"/>
  <c r="M1727" i="3"/>
  <c r="M1738" i="3"/>
  <c r="M1743" i="3"/>
  <c r="M1749" i="3"/>
  <c r="M1758" i="3"/>
  <c r="M1766" i="3"/>
  <c r="M1780" i="3"/>
  <c r="M1793" i="3"/>
  <c r="M1801" i="3"/>
  <c r="M1806" i="3"/>
  <c r="M1813" i="3"/>
  <c r="M1819" i="3"/>
  <c r="M1829" i="3"/>
  <c r="M1833" i="3"/>
  <c r="M1683" i="3"/>
  <c r="M1689" i="3"/>
  <c r="M1705" i="3"/>
  <c r="M1717" i="3"/>
  <c r="M1730" i="3"/>
  <c r="M1759" i="3"/>
  <c r="M1770" i="3"/>
  <c r="M1774" i="3"/>
  <c r="M1807" i="3"/>
  <c r="M1815" i="3"/>
  <c r="M1808" i="3"/>
  <c r="M1823" i="3"/>
  <c r="M1836" i="3"/>
  <c r="M1834" i="3"/>
  <c r="M1839" i="3"/>
  <c r="M1693" i="3"/>
  <c r="M1694" i="3"/>
  <c r="M1699" i="3"/>
  <c r="M1731" i="3"/>
  <c r="M1746" i="3"/>
  <c r="M1783" i="3"/>
  <c r="M1794" i="3"/>
  <c r="M1696" i="3"/>
  <c r="M1802" i="3"/>
  <c r="M1734" i="3"/>
  <c r="M1785" i="3"/>
  <c r="M1809" i="3"/>
  <c r="M1816" i="3"/>
  <c r="M1722" i="3"/>
  <c r="M1735" i="3"/>
  <c r="M1751" i="3"/>
  <c r="M1787" i="3"/>
  <c r="M1796" i="3"/>
  <c r="M1810" i="3"/>
  <c r="M1740" i="3"/>
  <c r="M1760" i="3"/>
  <c r="M1797" i="3"/>
  <c r="M1582" i="3"/>
  <c r="M1587" i="3"/>
  <c r="M1610" i="3"/>
  <c r="M1661" i="3"/>
  <c r="M1709" i="3"/>
  <c r="M1840" i="3"/>
  <c r="M1851" i="3"/>
  <c r="M1859" i="3"/>
  <c r="M1863" i="3"/>
  <c r="M1872" i="3"/>
  <c r="M1878" i="3"/>
  <c r="M1893" i="3"/>
  <c r="M1899" i="3"/>
  <c r="M1912" i="3"/>
  <c r="M1918" i="3"/>
  <c r="M1924" i="3"/>
  <c r="M1936" i="3"/>
  <c r="M1947" i="3"/>
  <c r="M1960" i="3"/>
  <c r="M1972" i="3"/>
  <c r="M1985" i="3"/>
  <c r="M2001" i="3"/>
  <c r="M2008" i="3"/>
  <c r="M2020" i="3"/>
  <c r="M1852" i="3"/>
  <c r="M1876" i="3"/>
  <c r="M1880" i="3"/>
  <c r="M1913" i="3"/>
  <c r="M1937" i="3"/>
  <c r="M1948" i="3"/>
  <c r="M1957" i="3"/>
  <c r="M1963" i="3"/>
  <c r="M1987" i="3"/>
  <c r="M2003" i="3"/>
  <c r="M2004" i="3"/>
  <c r="M2009" i="3"/>
  <c r="M1864" i="3"/>
  <c r="M1973" i="3"/>
  <c r="M1981" i="3"/>
  <c r="M2006" i="3"/>
  <c r="M1853" i="3"/>
  <c r="M1870" i="3"/>
  <c r="M1901" i="3"/>
  <c r="M1907" i="3"/>
  <c r="M1939" i="3"/>
  <c r="M1964" i="3"/>
  <c r="M1989" i="3"/>
  <c r="M2022" i="3"/>
  <c r="M2023" i="3"/>
  <c r="M1951" i="3"/>
  <c r="M1841" i="3"/>
  <c r="M1842" i="3"/>
  <c r="M1854" i="3"/>
  <c r="M1865" i="3"/>
  <c r="M1871" i="3"/>
  <c r="M1877" i="3"/>
  <c r="M1884" i="3"/>
  <c r="M1894" i="3"/>
  <c r="M1902" i="3"/>
  <c r="M1904" i="3"/>
  <c r="M1909" i="3"/>
  <c r="M1914" i="3"/>
  <c r="M1920" i="3"/>
  <c r="M1925" i="3"/>
  <c r="M1940" i="3"/>
  <c r="M1953" i="3"/>
  <c r="M1958" i="3"/>
  <c r="M1965" i="3"/>
  <c r="M1974" i="3"/>
  <c r="M1982" i="3"/>
  <c r="M1986" i="3"/>
  <c r="M1990" i="3"/>
  <c r="M2007" i="3"/>
  <c r="M2010" i="3"/>
  <c r="M2024" i="3"/>
  <c r="M2025" i="3"/>
  <c r="M1710" i="3"/>
  <c r="M1755" i="3"/>
  <c r="M1825" i="3"/>
  <c r="M1826" i="3"/>
  <c r="M1997" i="3"/>
  <c r="M1885" i="3"/>
  <c r="M1888" i="3"/>
  <c r="M1922" i="3"/>
  <c r="M1886" i="3"/>
  <c r="M1845" i="3"/>
  <c r="M1860" i="3"/>
  <c r="M1867" i="3"/>
  <c r="M1887" i="3"/>
  <c r="M1889" i="3"/>
  <c r="M1891" i="3"/>
  <c r="M1923" i="3"/>
  <c r="M1933" i="3"/>
  <c r="M1941" i="3"/>
  <c r="M1967" i="3"/>
  <c r="M1977" i="3"/>
  <c r="M1983" i="3"/>
  <c r="M1998" i="3"/>
  <c r="M2000" i="3"/>
  <c r="M2017" i="3"/>
  <c r="M2019" i="3"/>
  <c r="M1846" i="3"/>
  <c r="M1942" i="3"/>
  <c r="M1955" i="3"/>
  <c r="M1979" i="3"/>
  <c r="M1858" i="3"/>
  <c r="M1906" i="3"/>
  <c r="M1945" i="3"/>
  <c r="M1956" i="3"/>
  <c r="M1999" i="3"/>
  <c r="M2026" i="3"/>
  <c r="M1847" i="3"/>
  <c r="M2028" i="3"/>
  <c r="M1980" i="3"/>
  <c r="M1868" i="3"/>
  <c r="M1915" i="3"/>
  <c r="M1935" i="3"/>
  <c r="M1848" i="3"/>
  <c r="M1862" i="3"/>
  <c r="M1892" i="3"/>
  <c r="M1898" i="3"/>
  <c r="M1911" i="3"/>
  <c r="M1946" i="3"/>
  <c r="M1971" i="3"/>
  <c r="M2031" i="3"/>
  <c r="M2027" i="3"/>
  <c r="M3" i="3"/>
  <c r="M2" i="3"/>
  <c r="J3" i="3"/>
  <c r="J4" i="3"/>
  <c r="J5" i="3"/>
  <c r="J6" i="3"/>
  <c r="J7" i="3"/>
  <c r="J8" i="3"/>
  <c r="J9" i="3"/>
  <c r="J10" i="3"/>
  <c r="J11" i="3"/>
  <c r="J12" i="3"/>
  <c r="J13" i="3"/>
  <c r="J14" i="3"/>
  <c r="J15" i="3"/>
  <c r="J16" i="3"/>
  <c r="J17" i="3"/>
  <c r="J18" i="3"/>
  <c r="J19" i="3"/>
  <c r="J20" i="3"/>
  <c r="J21" i="3"/>
  <c r="J22" i="3"/>
  <c r="J23" i="3"/>
  <c r="J24" i="3"/>
  <c r="J25" i="3"/>
  <c r="J26" i="3"/>
  <c r="J27" i="3"/>
  <c r="J28" i="3"/>
  <c r="J29" i="3"/>
  <c r="J30" i="3"/>
  <c r="J31" i="3"/>
  <c r="J32" i="3"/>
  <c r="J33" i="3"/>
  <c r="J34" i="3"/>
  <c r="J35" i="3"/>
  <c r="J36" i="3"/>
  <c r="J37" i="3"/>
  <c r="J38" i="3"/>
  <c r="J39" i="3"/>
  <c r="J40" i="3"/>
  <c r="J41" i="3"/>
  <c r="J42" i="3"/>
  <c r="J43" i="3"/>
  <c r="J44" i="3"/>
  <c r="J45" i="3"/>
  <c r="J46" i="3"/>
  <c r="J47" i="3"/>
  <c r="J48" i="3"/>
  <c r="J49" i="3"/>
  <c r="J50" i="3"/>
  <c r="J51" i="3"/>
  <c r="J52" i="3"/>
  <c r="J53" i="3"/>
  <c r="J54" i="3"/>
  <c r="J55" i="3"/>
  <c r="J56" i="3"/>
  <c r="J57" i="3"/>
  <c r="J58" i="3"/>
  <c r="J59" i="3"/>
  <c r="J60" i="3"/>
  <c r="J61" i="3"/>
  <c r="J62" i="3"/>
  <c r="J63" i="3"/>
  <c r="J64" i="3"/>
  <c r="J65" i="3"/>
  <c r="J66" i="3"/>
  <c r="J67" i="3"/>
  <c r="J68" i="3"/>
  <c r="J69" i="3"/>
  <c r="J70" i="3"/>
  <c r="J71" i="3"/>
  <c r="J72" i="3"/>
  <c r="J73" i="3"/>
  <c r="J74" i="3"/>
  <c r="J75" i="3"/>
  <c r="J76" i="3"/>
  <c r="J77" i="3"/>
  <c r="J78" i="3"/>
  <c r="J79" i="3"/>
  <c r="J80" i="3"/>
  <c r="J81" i="3"/>
  <c r="J82" i="3"/>
  <c r="J83" i="3"/>
  <c r="J84" i="3"/>
  <c r="J85" i="3"/>
  <c r="J86" i="3"/>
  <c r="J87" i="3"/>
  <c r="J88" i="3"/>
  <c r="J89" i="3"/>
  <c r="J90" i="3"/>
  <c r="J91" i="3"/>
  <c r="J92" i="3"/>
  <c r="J93" i="3"/>
  <c r="J94" i="3"/>
  <c r="J95" i="3"/>
  <c r="J96" i="3"/>
  <c r="J97" i="3"/>
  <c r="J98" i="3"/>
  <c r="J99" i="3"/>
  <c r="J100" i="3"/>
  <c r="J101" i="3"/>
  <c r="J102" i="3"/>
  <c r="J103" i="3"/>
  <c r="J104" i="3"/>
  <c r="J105" i="3"/>
  <c r="J106" i="3"/>
  <c r="J107" i="3"/>
  <c r="J108" i="3"/>
  <c r="J109" i="3"/>
  <c r="J110" i="3"/>
  <c r="J111" i="3"/>
  <c r="J112" i="3"/>
  <c r="J113" i="3"/>
  <c r="J114" i="3"/>
  <c r="J115" i="3"/>
  <c r="J116" i="3"/>
  <c r="J117" i="3"/>
  <c r="J118" i="3"/>
  <c r="J119" i="3"/>
  <c r="J120" i="3"/>
  <c r="J121" i="3"/>
  <c r="J122" i="3"/>
  <c r="J123" i="3"/>
  <c r="J124" i="3"/>
  <c r="J125" i="3"/>
  <c r="J126" i="3"/>
  <c r="J127" i="3"/>
  <c r="J128" i="3"/>
  <c r="J129" i="3"/>
  <c r="J130" i="3"/>
  <c r="J131" i="3"/>
  <c r="J132" i="3"/>
  <c r="J133" i="3"/>
  <c r="J134" i="3"/>
  <c r="J135" i="3"/>
  <c r="J136" i="3"/>
  <c r="J137" i="3"/>
  <c r="J138" i="3"/>
  <c r="J139" i="3"/>
  <c r="J140" i="3"/>
  <c r="J141" i="3"/>
  <c r="J142" i="3"/>
  <c r="J143" i="3"/>
  <c r="J144" i="3"/>
  <c r="J145" i="3"/>
  <c r="J146" i="3"/>
  <c r="J147" i="3"/>
  <c r="J148" i="3"/>
  <c r="J149" i="3"/>
  <c r="J150" i="3"/>
  <c r="J151" i="3"/>
  <c r="J152" i="3"/>
  <c r="J153" i="3"/>
  <c r="J154" i="3"/>
  <c r="J155" i="3"/>
  <c r="J156" i="3"/>
  <c r="J157" i="3"/>
  <c r="J158" i="3"/>
  <c r="J159" i="3"/>
  <c r="J160" i="3"/>
  <c r="J161" i="3"/>
  <c r="J162" i="3"/>
  <c r="J163" i="3"/>
  <c r="J164" i="3"/>
  <c r="J165" i="3"/>
  <c r="J166" i="3"/>
  <c r="J167" i="3"/>
  <c r="J168" i="3"/>
  <c r="J169" i="3"/>
  <c r="J170" i="3"/>
  <c r="J171" i="3"/>
  <c r="J172" i="3"/>
  <c r="J173" i="3"/>
  <c r="J174" i="3"/>
  <c r="J175" i="3"/>
  <c r="J176" i="3"/>
  <c r="J177" i="3"/>
  <c r="J178" i="3"/>
  <c r="J179" i="3"/>
  <c r="J180" i="3"/>
  <c r="J181" i="3"/>
  <c r="J182" i="3"/>
  <c r="J183" i="3"/>
  <c r="J184" i="3"/>
  <c r="J185" i="3"/>
  <c r="J186" i="3"/>
  <c r="J187" i="3"/>
  <c r="J188" i="3"/>
  <c r="J189" i="3"/>
  <c r="J190" i="3"/>
  <c r="J191" i="3"/>
  <c r="J192" i="3"/>
  <c r="J193" i="3"/>
  <c r="J194" i="3"/>
  <c r="J195" i="3"/>
  <c r="J196" i="3"/>
  <c r="J197" i="3"/>
  <c r="J198" i="3"/>
  <c r="J199" i="3"/>
  <c r="J200" i="3"/>
  <c r="J201" i="3"/>
  <c r="J202" i="3"/>
  <c r="J203" i="3"/>
  <c r="J204" i="3"/>
  <c r="J205" i="3"/>
  <c r="J206" i="3"/>
  <c r="J207" i="3"/>
  <c r="J208" i="3"/>
  <c r="J209" i="3"/>
  <c r="J210" i="3"/>
  <c r="J211" i="3"/>
  <c r="J212" i="3"/>
  <c r="J213" i="3"/>
  <c r="J214" i="3"/>
  <c r="J215" i="3"/>
  <c r="J216" i="3"/>
  <c r="J217" i="3"/>
  <c r="J218" i="3"/>
  <c r="J219" i="3"/>
  <c r="J220" i="3"/>
  <c r="J221" i="3"/>
  <c r="J222" i="3"/>
  <c r="J223" i="3"/>
  <c r="J224" i="3"/>
  <c r="J225" i="3"/>
  <c r="J226" i="3"/>
  <c r="J227" i="3"/>
  <c r="J228" i="3"/>
  <c r="J229" i="3"/>
  <c r="J230" i="3"/>
  <c r="J231" i="3"/>
  <c r="J232" i="3"/>
  <c r="J233" i="3"/>
  <c r="J234" i="3"/>
  <c r="J235" i="3"/>
  <c r="J236" i="3"/>
  <c r="J237" i="3"/>
  <c r="J238" i="3"/>
  <c r="J239" i="3"/>
  <c r="J240" i="3"/>
  <c r="J241" i="3"/>
  <c r="J242" i="3"/>
  <c r="J243" i="3"/>
  <c r="J244" i="3"/>
  <c r="J245" i="3"/>
  <c r="J246" i="3"/>
  <c r="J247" i="3"/>
  <c r="J248" i="3"/>
  <c r="J249" i="3"/>
  <c r="J250" i="3"/>
  <c r="J251" i="3"/>
  <c r="J252" i="3"/>
  <c r="J253" i="3"/>
  <c r="J254" i="3"/>
  <c r="J255" i="3"/>
  <c r="J256" i="3"/>
  <c r="J257" i="3"/>
  <c r="J258" i="3"/>
  <c r="J259" i="3"/>
  <c r="J260" i="3"/>
  <c r="J261" i="3"/>
  <c r="J262" i="3"/>
  <c r="J263" i="3"/>
  <c r="J264" i="3"/>
  <c r="J265" i="3"/>
  <c r="J266" i="3"/>
  <c r="J267" i="3"/>
  <c r="J268" i="3"/>
  <c r="J269" i="3"/>
  <c r="J270" i="3"/>
  <c r="J271" i="3"/>
  <c r="J272" i="3"/>
  <c r="J273" i="3"/>
  <c r="J274" i="3"/>
  <c r="J275" i="3"/>
  <c r="J276" i="3"/>
  <c r="J277" i="3"/>
  <c r="J278" i="3"/>
  <c r="J279" i="3"/>
  <c r="J280" i="3"/>
  <c r="J281" i="3"/>
  <c r="J282" i="3"/>
  <c r="J283" i="3"/>
  <c r="J284" i="3"/>
  <c r="J285" i="3"/>
  <c r="J286" i="3"/>
  <c r="J287" i="3"/>
  <c r="J288" i="3"/>
  <c r="J289" i="3"/>
  <c r="J290" i="3"/>
  <c r="J291" i="3"/>
  <c r="J292" i="3"/>
  <c r="J293" i="3"/>
  <c r="J294" i="3"/>
  <c r="J295" i="3"/>
  <c r="J296" i="3"/>
  <c r="J297" i="3"/>
  <c r="J298" i="3"/>
  <c r="J299" i="3"/>
  <c r="J300" i="3"/>
  <c r="J301" i="3"/>
  <c r="J302" i="3"/>
  <c r="J303" i="3"/>
  <c r="J304" i="3"/>
  <c r="J305" i="3"/>
  <c r="J306" i="3"/>
  <c r="J307" i="3"/>
  <c r="J308" i="3"/>
  <c r="J309" i="3"/>
  <c r="J310" i="3"/>
  <c r="J311" i="3"/>
  <c r="J312" i="3"/>
  <c r="J313" i="3"/>
  <c r="J314" i="3"/>
  <c r="J315" i="3"/>
  <c r="J316" i="3"/>
  <c r="J317" i="3"/>
  <c r="J318" i="3"/>
  <c r="J319" i="3"/>
  <c r="J320" i="3"/>
  <c r="J321" i="3"/>
  <c r="J322" i="3"/>
  <c r="J323" i="3"/>
  <c r="J324" i="3"/>
  <c r="J325" i="3"/>
  <c r="J326" i="3"/>
  <c r="J327" i="3"/>
  <c r="J328" i="3"/>
  <c r="J329" i="3"/>
  <c r="J330" i="3"/>
  <c r="J331" i="3"/>
  <c r="J332" i="3"/>
  <c r="J333" i="3"/>
  <c r="J334" i="3"/>
  <c r="J335" i="3"/>
  <c r="J336" i="3"/>
  <c r="J337" i="3"/>
  <c r="J338" i="3"/>
  <c r="J339" i="3"/>
  <c r="J340" i="3"/>
  <c r="J341" i="3"/>
  <c r="J342" i="3"/>
  <c r="J343" i="3"/>
  <c r="J344" i="3"/>
  <c r="J345" i="3"/>
  <c r="J346" i="3"/>
  <c r="J347" i="3"/>
  <c r="J348" i="3"/>
  <c r="J349" i="3"/>
  <c r="J350" i="3"/>
  <c r="J351" i="3"/>
  <c r="J352" i="3"/>
  <c r="J353" i="3"/>
  <c r="J354" i="3"/>
  <c r="J355" i="3"/>
  <c r="J356" i="3"/>
  <c r="J357" i="3"/>
  <c r="J358" i="3"/>
  <c r="J359" i="3"/>
  <c r="J360" i="3"/>
  <c r="J361" i="3"/>
  <c r="J362" i="3"/>
  <c r="J363" i="3"/>
  <c r="J364" i="3"/>
  <c r="J365" i="3"/>
  <c r="J366" i="3"/>
  <c r="J367" i="3"/>
  <c r="J368" i="3"/>
  <c r="J369" i="3"/>
  <c r="J370" i="3"/>
  <c r="J371" i="3"/>
  <c r="J372" i="3"/>
  <c r="J373" i="3"/>
  <c r="J374" i="3"/>
  <c r="J375" i="3"/>
  <c r="J376" i="3"/>
  <c r="J377" i="3"/>
  <c r="J378" i="3"/>
  <c r="J379" i="3"/>
  <c r="J380" i="3"/>
  <c r="J381" i="3"/>
  <c r="J382" i="3"/>
  <c r="J383" i="3"/>
  <c r="J384" i="3"/>
  <c r="J385" i="3"/>
  <c r="J386" i="3"/>
  <c r="J387" i="3"/>
  <c r="J388" i="3"/>
  <c r="J389" i="3"/>
  <c r="J390" i="3"/>
  <c r="J391" i="3"/>
  <c r="J392" i="3"/>
  <c r="J393" i="3"/>
  <c r="J394" i="3"/>
  <c r="J395" i="3"/>
  <c r="J396" i="3"/>
  <c r="J397" i="3"/>
  <c r="J398" i="3"/>
  <c r="J399" i="3"/>
  <c r="J400" i="3"/>
  <c r="J401" i="3"/>
  <c r="J402" i="3"/>
  <c r="J403" i="3"/>
  <c r="J404" i="3"/>
  <c r="J405" i="3"/>
  <c r="J406" i="3"/>
  <c r="J407" i="3"/>
  <c r="J408" i="3"/>
  <c r="J409" i="3"/>
  <c r="J410" i="3"/>
  <c r="J411" i="3"/>
  <c r="J412" i="3"/>
  <c r="J413" i="3"/>
  <c r="J414" i="3"/>
  <c r="J415" i="3"/>
  <c r="J416" i="3"/>
  <c r="J417" i="3"/>
  <c r="J418" i="3"/>
  <c r="J419" i="3"/>
  <c r="J420" i="3"/>
  <c r="J421" i="3"/>
  <c r="J422" i="3"/>
  <c r="J423" i="3"/>
  <c r="J424" i="3"/>
  <c r="J425" i="3"/>
  <c r="J426" i="3"/>
  <c r="J427" i="3"/>
  <c r="J428" i="3"/>
  <c r="J429" i="3"/>
  <c r="J430" i="3"/>
  <c r="J431" i="3"/>
  <c r="J432" i="3"/>
  <c r="J433" i="3"/>
  <c r="J434" i="3"/>
  <c r="J435" i="3"/>
  <c r="J436" i="3"/>
  <c r="J437" i="3"/>
  <c r="J438" i="3"/>
  <c r="J439" i="3"/>
  <c r="J440" i="3"/>
  <c r="J441" i="3"/>
  <c r="J442" i="3"/>
  <c r="J443" i="3"/>
  <c r="J444" i="3"/>
  <c r="J445" i="3"/>
  <c r="J446" i="3"/>
  <c r="J447" i="3"/>
  <c r="J448" i="3"/>
  <c r="J449" i="3"/>
  <c r="J450" i="3"/>
  <c r="J451" i="3"/>
  <c r="J452" i="3"/>
  <c r="J453" i="3"/>
  <c r="J454" i="3"/>
  <c r="J455" i="3"/>
  <c r="J456" i="3"/>
  <c r="J457" i="3"/>
  <c r="J458" i="3"/>
  <c r="J459" i="3"/>
  <c r="J460" i="3"/>
  <c r="J461" i="3"/>
  <c r="J462" i="3"/>
  <c r="J463" i="3"/>
  <c r="J464" i="3"/>
  <c r="J465" i="3"/>
  <c r="J466" i="3"/>
  <c r="J467" i="3"/>
  <c r="J468" i="3"/>
  <c r="J469" i="3"/>
  <c r="J470" i="3"/>
  <c r="J471" i="3"/>
  <c r="J472" i="3"/>
  <c r="J473" i="3"/>
  <c r="J474" i="3"/>
  <c r="J475" i="3"/>
  <c r="J476" i="3"/>
  <c r="J477" i="3"/>
  <c r="J478" i="3"/>
  <c r="J479" i="3"/>
  <c r="J480" i="3"/>
  <c r="J481" i="3"/>
  <c r="J482" i="3"/>
  <c r="J483" i="3"/>
  <c r="J484" i="3"/>
  <c r="J485" i="3"/>
  <c r="J486" i="3"/>
  <c r="J487" i="3"/>
  <c r="J488" i="3"/>
  <c r="J489" i="3"/>
  <c r="J490" i="3"/>
  <c r="J491" i="3"/>
  <c r="J492" i="3"/>
  <c r="J493" i="3"/>
  <c r="J494" i="3"/>
  <c r="J495" i="3"/>
  <c r="J496" i="3"/>
  <c r="J497" i="3"/>
  <c r="J498" i="3"/>
  <c r="J499" i="3"/>
  <c r="J500" i="3"/>
  <c r="J501" i="3"/>
  <c r="J502" i="3"/>
  <c r="J503" i="3"/>
  <c r="J504" i="3"/>
  <c r="J505" i="3"/>
  <c r="J506" i="3"/>
  <c r="J507" i="3"/>
  <c r="J508" i="3"/>
  <c r="J509" i="3"/>
  <c r="J510" i="3"/>
  <c r="J511" i="3"/>
  <c r="J512" i="3"/>
  <c r="J516" i="3"/>
  <c r="J517" i="3"/>
  <c r="J518" i="3"/>
  <c r="J520" i="3"/>
  <c r="J521" i="3"/>
  <c r="J522" i="3"/>
  <c r="J523" i="3"/>
  <c r="J524" i="3"/>
  <c r="J525" i="3"/>
  <c r="J526" i="3"/>
  <c r="J527" i="3"/>
  <c r="J528" i="3"/>
  <c r="J529" i="3"/>
  <c r="J530" i="3"/>
  <c r="J531" i="3"/>
  <c r="J532" i="3"/>
  <c r="J513" i="3"/>
  <c r="J533" i="3"/>
  <c r="J534" i="3"/>
  <c r="J535" i="3"/>
  <c r="J536" i="3"/>
  <c r="J537" i="3"/>
  <c r="J538" i="3"/>
  <c r="J539" i="3"/>
  <c r="J540" i="3"/>
  <c r="J541" i="3"/>
  <c r="J542" i="3"/>
  <c r="J543" i="3"/>
  <c r="J544" i="3"/>
  <c r="J545" i="3"/>
  <c r="J546" i="3"/>
  <c r="J547" i="3"/>
  <c r="J548" i="3"/>
  <c r="J549" i="3"/>
  <c r="J550" i="3"/>
  <c r="J551" i="3"/>
  <c r="J552" i="3"/>
  <c r="J553" i="3"/>
  <c r="J554" i="3"/>
  <c r="J555" i="3"/>
  <c r="J556" i="3"/>
  <c r="J557" i="3"/>
  <c r="J558" i="3"/>
  <c r="J514" i="3"/>
  <c r="J515" i="3"/>
  <c r="J559" i="3"/>
  <c r="J563" i="3"/>
  <c r="J564" i="3"/>
  <c r="J565" i="3"/>
  <c r="J566" i="3"/>
  <c r="J567" i="3"/>
  <c r="J568" i="3"/>
  <c r="J569" i="3"/>
  <c r="J570" i="3"/>
  <c r="J571" i="3"/>
  <c r="J572" i="3"/>
  <c r="J573" i="3"/>
  <c r="J574" i="3"/>
  <c r="J575" i="3"/>
  <c r="J576" i="3"/>
  <c r="J577" i="3"/>
  <c r="J578" i="3"/>
  <c r="J579" i="3"/>
  <c r="J580" i="3"/>
  <c r="J581" i="3"/>
  <c r="J582" i="3"/>
  <c r="J583" i="3"/>
  <c r="J584" i="3"/>
  <c r="J585" i="3"/>
  <c r="J586" i="3"/>
  <c r="J587" i="3"/>
  <c r="J588" i="3"/>
  <c r="J589" i="3"/>
  <c r="J590" i="3"/>
  <c r="J591" i="3"/>
  <c r="J592" i="3"/>
  <c r="J593" i="3"/>
  <c r="J594" i="3"/>
  <c r="J595" i="3"/>
  <c r="J601" i="3"/>
  <c r="J602" i="3"/>
  <c r="J603" i="3"/>
  <c r="J604" i="3"/>
  <c r="J605" i="3"/>
  <c r="J606" i="3"/>
  <c r="J607" i="3"/>
  <c r="J608" i="3"/>
  <c r="J609" i="3"/>
  <c r="J610" i="3"/>
  <c r="J611" i="3"/>
  <c r="J612" i="3"/>
  <c r="J613" i="3"/>
  <c r="J614" i="3"/>
  <c r="J615" i="3"/>
  <c r="J616" i="3"/>
  <c r="J617" i="3"/>
  <c r="J618" i="3"/>
  <c r="J619" i="3"/>
  <c r="J620" i="3"/>
  <c r="J621" i="3"/>
  <c r="J622" i="3"/>
  <c r="J623" i="3"/>
  <c r="J624" i="3"/>
  <c r="J625" i="3"/>
  <c r="J626" i="3"/>
  <c r="J627" i="3"/>
  <c r="J628" i="3"/>
  <c r="J629" i="3"/>
  <c r="J630" i="3"/>
  <c r="J631" i="3"/>
  <c r="J632" i="3"/>
  <c r="J633" i="3"/>
  <c r="J634" i="3"/>
  <c r="J635" i="3"/>
  <c r="J636" i="3"/>
  <c r="J637" i="3"/>
  <c r="J638" i="3"/>
  <c r="J639" i="3"/>
  <c r="J640" i="3"/>
  <c r="J641" i="3"/>
  <c r="J642" i="3"/>
  <c r="J643" i="3"/>
  <c r="J644" i="3"/>
  <c r="J645" i="3"/>
  <c r="J646" i="3"/>
  <c r="J647" i="3"/>
  <c r="J648" i="3"/>
  <c r="J649" i="3"/>
  <c r="J650" i="3"/>
  <c r="J652" i="3"/>
  <c r="J653" i="3"/>
  <c r="J654" i="3"/>
  <c r="J655" i="3"/>
  <c r="J656" i="3"/>
  <c r="J657" i="3"/>
  <c r="J658" i="3"/>
  <c r="J659" i="3"/>
  <c r="J660" i="3"/>
  <c r="J661" i="3"/>
  <c r="J662" i="3"/>
  <c r="J663" i="3"/>
  <c r="J664" i="3"/>
  <c r="J665" i="3"/>
  <c r="J666" i="3"/>
  <c r="J667" i="3"/>
  <c r="J668" i="3"/>
  <c r="J669" i="3"/>
  <c r="J670" i="3"/>
  <c r="J671" i="3"/>
  <c r="J672" i="3"/>
  <c r="J673" i="3"/>
  <c r="J674" i="3"/>
  <c r="J675" i="3"/>
  <c r="J676" i="3"/>
  <c r="J677" i="3"/>
  <c r="J678" i="3"/>
  <c r="J679" i="3"/>
  <c r="J680" i="3"/>
  <c r="J683" i="3"/>
  <c r="J684" i="3"/>
  <c r="J685" i="3"/>
  <c r="J686" i="3"/>
  <c r="J687" i="3"/>
  <c r="J688" i="3"/>
  <c r="J689" i="3"/>
  <c r="J690" i="3"/>
  <c r="J691" i="3"/>
  <c r="J692" i="3"/>
  <c r="J693" i="3"/>
  <c r="J694" i="3"/>
  <c r="J695" i="3"/>
  <c r="J696" i="3"/>
  <c r="J697" i="3"/>
  <c r="J698" i="3"/>
  <c r="J699" i="3"/>
  <c r="J700" i="3"/>
  <c r="J701" i="3"/>
  <c r="J702" i="3"/>
  <c r="J703" i="3"/>
  <c r="J704" i="3"/>
  <c r="J705" i="3"/>
  <c r="J706" i="3"/>
  <c r="J707" i="3"/>
  <c r="J708" i="3"/>
  <c r="J709" i="3"/>
  <c r="J710" i="3"/>
  <c r="J711" i="3"/>
  <c r="J712" i="3"/>
  <c r="J713" i="3"/>
  <c r="J714" i="3"/>
  <c r="J715" i="3"/>
  <c r="J716" i="3"/>
  <c r="J717" i="3"/>
  <c r="J718" i="3"/>
  <c r="J719" i="3"/>
  <c r="J720" i="3"/>
  <c r="J721" i="3"/>
  <c r="J722" i="3"/>
  <c r="J723" i="3"/>
  <c r="J724" i="3"/>
  <c r="J725" i="3"/>
  <c r="J726" i="3"/>
  <c r="J727" i="3"/>
  <c r="J728" i="3"/>
  <c r="J729" i="3"/>
  <c r="J730" i="3"/>
  <c r="J731" i="3"/>
  <c r="J732" i="3"/>
  <c r="J733" i="3"/>
  <c r="J734" i="3"/>
  <c r="J735" i="3"/>
  <c r="J736" i="3"/>
  <c r="J737" i="3"/>
  <c r="J738" i="3"/>
  <c r="J741" i="3"/>
  <c r="J742" i="3"/>
  <c r="J743" i="3"/>
  <c r="J744" i="3"/>
  <c r="J745" i="3"/>
  <c r="J746" i="3"/>
  <c r="J749" i="3"/>
  <c r="J750" i="3"/>
  <c r="J751" i="3"/>
  <c r="J752" i="3"/>
  <c r="J753" i="3"/>
  <c r="J754" i="3"/>
  <c r="J755" i="3"/>
  <c r="J756" i="3"/>
  <c r="J757" i="3"/>
  <c r="J758" i="3"/>
  <c r="J759" i="3"/>
  <c r="J760" i="3"/>
  <c r="J761" i="3"/>
  <c r="J762" i="3"/>
  <c r="J763" i="3"/>
  <c r="J764" i="3"/>
  <c r="J765" i="3"/>
  <c r="J766" i="3"/>
  <c r="J767" i="3"/>
  <c r="J768" i="3"/>
  <c r="J769" i="3"/>
  <c r="J770" i="3"/>
  <c r="J771" i="3"/>
  <c r="J772" i="3"/>
  <c r="J773" i="3"/>
  <c r="J774" i="3"/>
  <c r="J775" i="3"/>
  <c r="J776" i="3"/>
  <c r="J777" i="3"/>
  <c r="J778" i="3"/>
  <c r="J779" i="3"/>
  <c r="J780" i="3"/>
  <c r="J781" i="3"/>
  <c r="J782" i="3"/>
  <c r="J783" i="3"/>
  <c r="J784" i="3"/>
  <c r="J785" i="3"/>
  <c r="J786" i="3"/>
  <c r="J787" i="3"/>
  <c r="J788" i="3"/>
  <c r="J789" i="3"/>
  <c r="J790" i="3"/>
  <c r="J791" i="3"/>
  <c r="J792" i="3"/>
  <c r="J793" i="3"/>
  <c r="J794" i="3"/>
  <c r="J795" i="3"/>
  <c r="J796" i="3"/>
  <c r="J797" i="3"/>
  <c r="J798" i="3"/>
  <c r="J799" i="3"/>
  <c r="J800" i="3"/>
  <c r="J801" i="3"/>
  <c r="J802" i="3"/>
  <c r="J803" i="3"/>
  <c r="J804" i="3"/>
  <c r="J805" i="3"/>
  <c r="J806" i="3"/>
  <c r="J807" i="3"/>
  <c r="J808" i="3"/>
  <c r="J809" i="3"/>
  <c r="J810" i="3"/>
  <c r="J811" i="3"/>
  <c r="J812" i="3"/>
  <c r="J813" i="3"/>
  <c r="J560" i="3"/>
  <c r="J561" i="3"/>
  <c r="J596" i="3"/>
  <c r="J597" i="3"/>
  <c r="J598" i="3"/>
  <c r="J599" i="3"/>
  <c r="J651" i="3"/>
  <c r="J681" i="3"/>
  <c r="J682" i="3"/>
  <c r="J739" i="3"/>
  <c r="J740" i="3"/>
  <c r="J747" i="3"/>
  <c r="J814" i="3"/>
  <c r="J835" i="3"/>
  <c r="J852" i="3"/>
  <c r="J929" i="3"/>
  <c r="J947" i="3"/>
  <c r="J948" i="3"/>
  <c r="J960" i="3"/>
  <c r="J848" i="3"/>
  <c r="J853" i="3"/>
  <c r="J854" i="3"/>
  <c r="J858" i="3"/>
  <c r="J859" i="3"/>
  <c r="J870" i="3"/>
  <c r="J876" i="3"/>
  <c r="J877" i="3"/>
  <c r="J896" i="3"/>
  <c r="J911" i="3"/>
  <c r="J912" i="3"/>
  <c r="J923" i="3"/>
  <c r="J924" i="3"/>
  <c r="J930" i="3"/>
  <c r="J949" i="3"/>
  <c r="J961" i="3"/>
  <c r="J982" i="3"/>
  <c r="J989" i="3"/>
  <c r="J990" i="3"/>
  <c r="J995" i="3"/>
  <c r="J996" i="3"/>
  <c r="J815" i="3"/>
  <c r="J836" i="3"/>
  <c r="J849" i="3"/>
  <c r="J860" i="3"/>
  <c r="J891" i="3"/>
  <c r="J892" i="3"/>
  <c r="J893" i="3"/>
  <c r="J897" i="3"/>
  <c r="J898" i="3"/>
  <c r="J905" i="3"/>
  <c r="J906" i="3"/>
  <c r="J950" i="3"/>
  <c r="J962" i="3"/>
  <c r="J983" i="3"/>
  <c r="J991" i="3"/>
  <c r="J839" i="3"/>
  <c r="J963" i="3"/>
  <c r="J816" i="3"/>
  <c r="J830" i="3"/>
  <c r="J861" i="3"/>
  <c r="J840" i="3"/>
  <c r="J841" i="3"/>
  <c r="J878" i="3"/>
  <c r="J899" i="3"/>
  <c r="J938" i="3"/>
  <c r="J939" i="3"/>
  <c r="J980" i="3"/>
  <c r="J964" i="3"/>
  <c r="J965" i="3"/>
  <c r="J966" i="3"/>
  <c r="J817" i="3"/>
  <c r="J824" i="3"/>
  <c r="J825" i="3"/>
  <c r="J826" i="3"/>
  <c r="J827" i="3"/>
  <c r="J828" i="3"/>
  <c r="J837" i="3"/>
  <c r="J838" i="3"/>
  <c r="J842" i="3"/>
  <c r="J843" i="3"/>
  <c r="J844" i="3"/>
  <c r="J845" i="3"/>
  <c r="J850" i="3"/>
  <c r="J855" i="3"/>
  <c r="J856" i="3"/>
  <c r="J857" i="3"/>
  <c r="J862" i="3"/>
  <c r="J863" i="3"/>
  <c r="J864" i="3"/>
  <c r="J865" i="3"/>
  <c r="J871" i="3"/>
  <c r="J872" i="3"/>
  <c r="J873" i="3"/>
  <c r="J874" i="3"/>
  <c r="J879" i="3"/>
  <c r="J880" i="3"/>
  <c r="J881" i="3"/>
  <c r="J882" i="3"/>
  <c r="J883" i="3"/>
  <c r="J900" i="3"/>
  <c r="J901" i="3"/>
  <c r="J902" i="3"/>
  <c r="J907" i="3"/>
  <c r="J913" i="3"/>
  <c r="J914" i="3"/>
  <c r="J915" i="3"/>
  <c r="J916" i="3"/>
  <c r="J917" i="3"/>
  <c r="J925" i="3"/>
  <c r="J931" i="3"/>
  <c r="J932" i="3"/>
  <c r="J933" i="3"/>
  <c r="J934" i="3"/>
  <c r="J935" i="3"/>
  <c r="J940" i="3"/>
  <c r="J951" i="3"/>
  <c r="J952" i="3"/>
  <c r="J953" i="3"/>
  <c r="J954" i="3"/>
  <c r="J967" i="3"/>
  <c r="J968" i="3"/>
  <c r="J974" i="3"/>
  <c r="J975" i="3"/>
  <c r="J981" i="3"/>
  <c r="J984" i="3"/>
  <c r="J985" i="3"/>
  <c r="J986" i="3"/>
  <c r="J992" i="3"/>
  <c r="J997" i="3"/>
  <c r="J998" i="3"/>
  <c r="J999" i="3"/>
  <c r="J1000" i="3"/>
  <c r="J1001" i="3"/>
  <c r="J1002" i="3"/>
  <c r="J1008" i="3"/>
  <c r="J1009" i="3"/>
  <c r="J1010" i="3"/>
  <c r="J1011" i="3"/>
  <c r="J1012" i="3"/>
  <c r="J1013" i="3"/>
  <c r="J1014" i="3"/>
  <c r="J1015" i="3"/>
  <c r="J1016" i="3"/>
  <c r="J1017" i="3"/>
  <c r="J818" i="3"/>
  <c r="J846" i="3"/>
  <c r="J866" i="3"/>
  <c r="J918" i="3"/>
  <c r="J941" i="3"/>
  <c r="J942" i="3"/>
  <c r="J943" i="3"/>
  <c r="J944" i="3"/>
  <c r="J819" i="3"/>
  <c r="J820" i="3"/>
  <c r="J821" i="3"/>
  <c r="J831" i="3"/>
  <c r="J832" i="3"/>
  <c r="J875" i="3"/>
  <c r="J884" i="3"/>
  <c r="J885" i="3"/>
  <c r="J886" i="3"/>
  <c r="J903" i="3"/>
  <c r="J908" i="3"/>
  <c r="J909" i="3"/>
  <c r="J955" i="3"/>
  <c r="J956" i="3"/>
  <c r="J969" i="3"/>
  <c r="J970" i="3"/>
  <c r="J976" i="3"/>
  <c r="J977" i="3"/>
  <c r="J978" i="3"/>
  <c r="J987" i="3"/>
  <c r="J993" i="3"/>
  <c r="J1003" i="3"/>
  <c r="J1018" i="3"/>
  <c r="J1019" i="3"/>
  <c r="J833" i="3"/>
  <c r="J834" i="3"/>
  <c r="J887" i="3"/>
  <c r="J888" i="3"/>
  <c r="J894" i="3"/>
  <c r="J904" i="3"/>
  <c r="J910" i="3"/>
  <c r="J919" i="3"/>
  <c r="J957" i="3"/>
  <c r="J829" i="3"/>
  <c r="J1022" i="3"/>
  <c r="J867" i="3"/>
  <c r="J889" i="3"/>
  <c r="J920" i="3"/>
  <c r="J979" i="3"/>
  <c r="J1020" i="3"/>
  <c r="J1023" i="3"/>
  <c r="J822" i="3"/>
  <c r="J895" i="3"/>
  <c r="J971" i="3"/>
  <c r="J972" i="3"/>
  <c r="J1024" i="3"/>
  <c r="J851" i="3"/>
  <c r="J926" i="3"/>
  <c r="J936" i="3"/>
  <c r="J945" i="3"/>
  <c r="J958" i="3"/>
  <c r="J994" i="3"/>
  <c r="J1021" i="3"/>
  <c r="J823" i="3"/>
  <c r="J847" i="3"/>
  <c r="J868" i="3"/>
  <c r="J869" i="3"/>
  <c r="J890" i="3"/>
  <c r="J921" i="3"/>
  <c r="J922" i="3"/>
  <c r="J927" i="3"/>
  <c r="J928" i="3"/>
  <c r="J937" i="3"/>
  <c r="J946" i="3"/>
  <c r="J959" i="3"/>
  <c r="J973" i="3"/>
  <c r="J988" i="3"/>
  <c r="J1004" i="3"/>
  <c r="J1005" i="3"/>
  <c r="J1006" i="3"/>
  <c r="J1007" i="3"/>
  <c r="J1037" i="3"/>
  <c r="J1038" i="3"/>
  <c r="J1039" i="3"/>
  <c r="J1040" i="3"/>
  <c r="J1041" i="3"/>
  <c r="J1043" i="3"/>
  <c r="J1044" i="3"/>
  <c r="J1060" i="3"/>
  <c r="J1067" i="3"/>
  <c r="J1078" i="3"/>
  <c r="J1081" i="3"/>
  <c r="J1094" i="3"/>
  <c r="J1095" i="3"/>
  <c r="J1103" i="3"/>
  <c r="J1104" i="3"/>
  <c r="J1111" i="3"/>
  <c r="J1116" i="3"/>
  <c r="J1124" i="3"/>
  <c r="J1135" i="3"/>
  <c r="J1137" i="3"/>
  <c r="J1172" i="3"/>
  <c r="J1173" i="3"/>
  <c r="J1185" i="3"/>
  <c r="J1198" i="3"/>
  <c r="J1199" i="3"/>
  <c r="J1200" i="3"/>
  <c r="J1201" i="3"/>
  <c r="J1074" i="3"/>
  <c r="J1105" i="3"/>
  <c r="J1138" i="3"/>
  <c r="J1139" i="3"/>
  <c r="J1167" i="3"/>
  <c r="J1202" i="3"/>
  <c r="J1051" i="3"/>
  <c r="J1061" i="3"/>
  <c r="J1062" i="3"/>
  <c r="J1112" i="3"/>
  <c r="J1140" i="3"/>
  <c r="J1113" i="3"/>
  <c r="J1192" i="3"/>
  <c r="J1063" i="3"/>
  <c r="J1186" i="3"/>
  <c r="J1187" i="3"/>
  <c r="J1203" i="3"/>
  <c r="J1025" i="3"/>
  <c r="J1045" i="3"/>
  <c r="J1082" i="3"/>
  <c r="J1083" i="3"/>
  <c r="J1125" i="3"/>
  <c r="J1160" i="3"/>
  <c r="J1161" i="3"/>
  <c r="J1188" i="3"/>
  <c r="J1204" i="3"/>
  <c r="J1026" i="3"/>
  <c r="J1027" i="3"/>
  <c r="J1028" i="3"/>
  <c r="J1029" i="3"/>
  <c r="J1042" i="3"/>
  <c r="J1052" i="3"/>
  <c r="J1053" i="3"/>
  <c r="J1054" i="3"/>
  <c r="J1055" i="3"/>
  <c r="J1056" i="3"/>
  <c r="J1057" i="3"/>
  <c r="J1096" i="3"/>
  <c r="J1097" i="3"/>
  <c r="J1098" i="3"/>
  <c r="J1114" i="3"/>
  <c r="J1117" i="3"/>
  <c r="J1118" i="3"/>
  <c r="J1119" i="3"/>
  <c r="J1120" i="3"/>
  <c r="J1126" i="3"/>
  <c r="J1127" i="3"/>
  <c r="J1128" i="3"/>
  <c r="J1129" i="3"/>
  <c r="J1130" i="3"/>
  <c r="J1141" i="3"/>
  <c r="J1149" i="3"/>
  <c r="J1150" i="3"/>
  <c r="J1151" i="3"/>
  <c r="J1152" i="3"/>
  <c r="J1153" i="3"/>
  <c r="J1154" i="3"/>
  <c r="J1174" i="3"/>
  <c r="J1175" i="3"/>
  <c r="J1176" i="3"/>
  <c r="J1177" i="3"/>
  <c r="J1178" i="3"/>
  <c r="J1179" i="3"/>
  <c r="J1180" i="3"/>
  <c r="J1205" i="3"/>
  <c r="J1099" i="3"/>
  <c r="J1168" i="3"/>
  <c r="J1030" i="3"/>
  <c r="J1031" i="3"/>
  <c r="J1046" i="3"/>
  <c r="J1047" i="3"/>
  <c r="J1048" i="3"/>
  <c r="J1079" i="3"/>
  <c r="J1088" i="3"/>
  <c r="J1089" i="3"/>
  <c r="J1100" i="3"/>
  <c r="J1121" i="3"/>
  <c r="J1131" i="3"/>
  <c r="J1132" i="3"/>
  <c r="J1136" i="3"/>
  <c r="J1142" i="3"/>
  <c r="J1143" i="3"/>
  <c r="J1144" i="3"/>
  <c r="J1155" i="3"/>
  <c r="J1156" i="3"/>
  <c r="J1189" i="3"/>
  <c r="J1193" i="3"/>
  <c r="J1194" i="3"/>
  <c r="J1195" i="3"/>
  <c r="J1196" i="3"/>
  <c r="J1206" i="3"/>
  <c r="J1207" i="3"/>
  <c r="J1049" i="3"/>
  <c r="J1075" i="3"/>
  <c r="J1080" i="3"/>
  <c r="J1090" i="3"/>
  <c r="J1133" i="3"/>
  <c r="J1134" i="3"/>
  <c r="J1147" i="3"/>
  <c r="J1157" i="3"/>
  <c r="J1162" i="3"/>
  <c r="J1163" i="3"/>
  <c r="J1032" i="3"/>
  <c r="J1033" i="3"/>
  <c r="J1034" i="3"/>
  <c r="J1064" i="3"/>
  <c r="J1065" i="3"/>
  <c r="J1084" i="3"/>
  <c r="J1085" i="3"/>
  <c r="J1091" i="3"/>
  <c r="J1092" i="3"/>
  <c r="J1101" i="3"/>
  <c r="J1106" i="3"/>
  <c r="J1107" i="3"/>
  <c r="J1108" i="3"/>
  <c r="J1109" i="3"/>
  <c r="J1122" i="3"/>
  <c r="J1169" i="3"/>
  <c r="J1170" i="3"/>
  <c r="J1035" i="3"/>
  <c r="J1036" i="3"/>
  <c r="J1066" i="3"/>
  <c r="J1076" i="3"/>
  <c r="J1086" i="3"/>
  <c r="J1123" i="3"/>
  <c r="J1145" i="3"/>
  <c r="J1158" i="3"/>
  <c r="J1190" i="3"/>
  <c r="J1197" i="3"/>
  <c r="J1208" i="3"/>
  <c r="J1209" i="3"/>
  <c r="J1210" i="3"/>
  <c r="J1211" i="3"/>
  <c r="J1212" i="3"/>
  <c r="J1213" i="3"/>
  <c r="J1058" i="3"/>
  <c r="J1077" i="3"/>
  <c r="J1102" i="3"/>
  <c r="J1146" i="3"/>
  <c r="J1159" i="3"/>
  <c r="J1181" i="3"/>
  <c r="J1218" i="3"/>
  <c r="J1219" i="3"/>
  <c r="J1220" i="3"/>
  <c r="J1221" i="3"/>
  <c r="J1059" i="3"/>
  <c r="J1068" i="3"/>
  <c r="J1069" i="3"/>
  <c r="J1070" i="3"/>
  <c r="J1110" i="3"/>
  <c r="J1115" i="3"/>
  <c r="J1171" i="3"/>
  <c r="J1182" i="3"/>
  <c r="J1183" i="3"/>
  <c r="J1191" i="3"/>
  <c r="J1071" i="3"/>
  <c r="J1072" i="3"/>
  <c r="J1087" i="3"/>
  <c r="J1093" i="3"/>
  <c r="J1164" i="3"/>
  <c r="J1165" i="3"/>
  <c r="J1166" i="3"/>
  <c r="J1050" i="3"/>
  <c r="J1073" i="3"/>
  <c r="J1184" i="3"/>
  <c r="J1223" i="3"/>
  <c r="J1233" i="3"/>
  <c r="J1247" i="3"/>
  <c r="J1260" i="3"/>
  <c r="J1268" i="3"/>
  <c r="J1269" i="3"/>
  <c r="J1282" i="3"/>
  <c r="J1283" i="3"/>
  <c r="J1306" i="3"/>
  <c r="J1307" i="3"/>
  <c r="J1316" i="3"/>
  <c r="J1317" i="3"/>
  <c r="J1224" i="3"/>
  <c r="J1226" i="3"/>
  <c r="J1227" i="3"/>
  <c r="J1228" i="3"/>
  <c r="J1229" i="3"/>
  <c r="J1236" i="3"/>
  <c r="J1237" i="3"/>
  <c r="J1248" i="3"/>
  <c r="J1249" i="3"/>
  <c r="J1251" i="3"/>
  <c r="J1252" i="3"/>
  <c r="J1253" i="3"/>
  <c r="J1254" i="3"/>
  <c r="J1255" i="3"/>
  <c r="J1261" i="3"/>
  <c r="J1262" i="3"/>
  <c r="J1263" i="3"/>
  <c r="J1273" i="3"/>
  <c r="J1274" i="3"/>
  <c r="J1275" i="3"/>
  <c r="J1276" i="3"/>
  <c r="J1277" i="3"/>
  <c r="J1284" i="3"/>
  <c r="J1292" i="3"/>
  <c r="J1293" i="3"/>
  <c r="J1302" i="3"/>
  <c r="J1303" i="3"/>
  <c r="J1318" i="3"/>
  <c r="J1319" i="3"/>
  <c r="J1320" i="3"/>
  <c r="J1321" i="3"/>
  <c r="J1230" i="3"/>
  <c r="J1231" i="3"/>
  <c r="J1238" i="3"/>
  <c r="J1239" i="3"/>
  <c r="J1240" i="3"/>
  <c r="J1264" i="3"/>
  <c r="J1265" i="3"/>
  <c r="J1270" i="3"/>
  <c r="J1271" i="3"/>
  <c r="J1278" i="3"/>
  <c r="J1279" i="3"/>
  <c r="J1308" i="3"/>
  <c r="J1309" i="3"/>
  <c r="J1322" i="3"/>
  <c r="J1324" i="3"/>
  <c r="J1325" i="3"/>
  <c r="J1326" i="3"/>
  <c r="J1225" i="3"/>
  <c r="J1241" i="3"/>
  <c r="J1242" i="3"/>
  <c r="J1243" i="3"/>
  <c r="J1294" i="3"/>
  <c r="J1304" i="3"/>
  <c r="J1234" i="3"/>
  <c r="J1266" i="3"/>
  <c r="J1244" i="3"/>
  <c r="J1250" i="3"/>
  <c r="J1280" i="3"/>
  <c r="J1285" i="3"/>
  <c r="J1286" i="3"/>
  <c r="J1310" i="3"/>
  <c r="J1257" i="3"/>
  <c r="J1258" i="3"/>
  <c r="J1327" i="3"/>
  <c r="J1328" i="3"/>
  <c r="J1329" i="3"/>
  <c r="J1330" i="3"/>
  <c r="J1331" i="3"/>
  <c r="J1332" i="3"/>
  <c r="J1343" i="3"/>
  <c r="J1344" i="3"/>
  <c r="J1345" i="3"/>
  <c r="J1295" i="3"/>
  <c r="J1296" i="3"/>
  <c r="J1333" i="3"/>
  <c r="J1334" i="3"/>
  <c r="J1337" i="3"/>
  <c r="J1338" i="3"/>
  <c r="J1339" i="3"/>
  <c r="J1297" i="3"/>
  <c r="J1298" i="3"/>
  <c r="J1305" i="3"/>
  <c r="J1311" i="3"/>
  <c r="J1256" i="3"/>
  <c r="J1287" i="3"/>
  <c r="J1299" i="3"/>
  <c r="J1232" i="3"/>
  <c r="J1235" i="3"/>
  <c r="J1246" i="3"/>
  <c r="J1259" i="3"/>
  <c r="J1267" i="3"/>
  <c r="J1288" i="3"/>
  <c r="J1312" i="3"/>
  <c r="J1335" i="3"/>
  <c r="J1340" i="3"/>
  <c r="J1272" i="3"/>
  <c r="J1289" i="3"/>
  <c r="J1300" i="3"/>
  <c r="J1313" i="3"/>
  <c r="J1314" i="3"/>
  <c r="J1315" i="3"/>
  <c r="J1323" i="3"/>
  <c r="J1336" i="3"/>
  <c r="J1222" i="3"/>
  <c r="J1367" i="3"/>
  <c r="J1368" i="3"/>
  <c r="J1387" i="3"/>
  <c r="J1397" i="3"/>
  <c r="J1423" i="3"/>
  <c r="J1456" i="3"/>
  <c r="J1460" i="3"/>
  <c r="J1465" i="3"/>
  <c r="J1483" i="3"/>
  <c r="J1496" i="3"/>
  <c r="J1513" i="3"/>
  <c r="J1352" i="3"/>
  <c r="J1353" i="3"/>
  <c r="J1354" i="3"/>
  <c r="J1369" i="3"/>
  <c r="J1375" i="3"/>
  <c r="J1403" i="3"/>
  <c r="J1404" i="3"/>
  <c r="J1405" i="3"/>
  <c r="J1412" i="3"/>
  <c r="J1413" i="3"/>
  <c r="J1424" i="3"/>
  <c r="J1425" i="3"/>
  <c r="J1426" i="3"/>
  <c r="J1427" i="3"/>
  <c r="J1428" i="3"/>
  <c r="J1449" i="3"/>
  <c r="J1473" i="3"/>
  <c r="J1474" i="3"/>
  <c r="J1480" i="3"/>
  <c r="J1497" i="3"/>
  <c r="J1498" i="3"/>
  <c r="J1499" i="3"/>
  <c r="J1521" i="3"/>
  <c r="J1522" i="3"/>
  <c r="J1523" i="3"/>
  <c r="J1539" i="3"/>
  <c r="J1540" i="3"/>
  <c r="J1466" i="3"/>
  <c r="J1500" i="3"/>
  <c r="J1501" i="3"/>
  <c r="J1355" i="3"/>
  <c r="J1356" i="3"/>
  <c r="J1357" i="3"/>
  <c r="J1358" i="3"/>
  <c r="J1370" i="3"/>
  <c r="J1371" i="3"/>
  <c r="J1372" i="3"/>
  <c r="J1376" i="3"/>
  <c r="J1388" i="3"/>
  <c r="J1406" i="3"/>
  <c r="J1415" i="3"/>
  <c r="J1429" i="3"/>
  <c r="J1450" i="3"/>
  <c r="J1457" i="3"/>
  <c r="J1481" i="3"/>
  <c r="J1484" i="3"/>
  <c r="J1485" i="3"/>
  <c r="J1486" i="3"/>
  <c r="J1502" i="3"/>
  <c r="J1503" i="3"/>
  <c r="J1504" i="3"/>
  <c r="J1505" i="3"/>
  <c r="J1514" i="3"/>
  <c r="J1515" i="3"/>
  <c r="J1524" i="3"/>
  <c r="J1532" i="3"/>
  <c r="J1541" i="3"/>
  <c r="J1542" i="3"/>
  <c r="J1359" i="3"/>
  <c r="J1360" i="3"/>
  <c r="J1373" i="3"/>
  <c r="J1381" i="3"/>
  <c r="J1386" i="3"/>
  <c r="J1389" i="3"/>
  <c r="J1390" i="3"/>
  <c r="J1407" i="3"/>
  <c r="J1430" i="3"/>
  <c r="J1441" i="3"/>
  <c r="J1442" i="3"/>
  <c r="J1443" i="3"/>
  <c r="J1461" i="3"/>
  <c r="J1462" i="3"/>
  <c r="J1475" i="3"/>
  <c r="J1482" i="3"/>
  <c r="J1487" i="3"/>
  <c r="J1488" i="3"/>
  <c r="J1489" i="3"/>
  <c r="J1506" i="3"/>
  <c r="J1507" i="3"/>
  <c r="J1525" i="3"/>
  <c r="J1533" i="3"/>
  <c r="J1543" i="3"/>
  <c r="J1544" i="3"/>
  <c r="J1382" i="3"/>
  <c r="J1444" i="3"/>
  <c r="J1526" i="3"/>
  <c r="J1391" i="3"/>
  <c r="J1392" i="3"/>
  <c r="J1393" i="3"/>
  <c r="J1545" i="3"/>
  <c r="J1546" i="3"/>
  <c r="J1346" i="3"/>
  <c r="J1383" i="3"/>
  <c r="J1431" i="3"/>
  <c r="J1432" i="3"/>
  <c r="J1490" i="3"/>
  <c r="J1433" i="3"/>
  <c r="J1534" i="3"/>
  <c r="J1347" i="3"/>
  <c r="J1348" i="3"/>
  <c r="J1349" i="3"/>
  <c r="J1350" i="3"/>
  <c r="J1361" i="3"/>
  <c r="J1362" i="3"/>
  <c r="J1363" i="3"/>
  <c r="J1377" i="3"/>
  <c r="J1378" i="3"/>
  <c r="J1379" i="3"/>
  <c r="J1384" i="3"/>
  <c r="J1385" i="3"/>
  <c r="J1394" i="3"/>
  <c r="J1395" i="3"/>
  <c r="J1396" i="3"/>
  <c r="J1398" i="3"/>
  <c r="J1399" i="3"/>
  <c r="J1408" i="3"/>
  <c r="J1409" i="3"/>
  <c r="J1436" i="3"/>
  <c r="J1437" i="3"/>
  <c r="J1438" i="3"/>
  <c r="J1439" i="3"/>
  <c r="J1440" i="3"/>
  <c r="J1445" i="3"/>
  <c r="J1446" i="3"/>
  <c r="J1447" i="3"/>
  <c r="J1451" i="3"/>
  <c r="J1463" i="3"/>
  <c r="J1464" i="3"/>
  <c r="J1467" i="3"/>
  <c r="J1468" i="3"/>
  <c r="J1476" i="3"/>
  <c r="J1477" i="3"/>
  <c r="J1478" i="3"/>
  <c r="J1491" i="3"/>
  <c r="J1492" i="3"/>
  <c r="J1493" i="3"/>
  <c r="J1494" i="3"/>
  <c r="J1508" i="3"/>
  <c r="J1509" i="3"/>
  <c r="J1510" i="3"/>
  <c r="J1516" i="3"/>
  <c r="J1517" i="3"/>
  <c r="J1527" i="3"/>
  <c r="J1528" i="3"/>
  <c r="J1529" i="3"/>
  <c r="J1530" i="3"/>
  <c r="J1535" i="3"/>
  <c r="J1536" i="3"/>
  <c r="J1547" i="3"/>
  <c r="J1548" i="3"/>
  <c r="J1448" i="3"/>
  <c r="J519" i="3"/>
  <c r="J562" i="3"/>
  <c r="J600" i="3"/>
  <c r="J748" i="3"/>
  <c r="J1148" i="3"/>
  <c r="J1214" i="3"/>
  <c r="J1215" i="3"/>
  <c r="J1216" i="3"/>
  <c r="J1217" i="3"/>
  <c r="J1245" i="3"/>
  <c r="J1281" i="3"/>
  <c r="J1290" i="3"/>
  <c r="J1291" i="3"/>
  <c r="J1301" i="3"/>
  <c r="J1341" i="3"/>
  <c r="J1342" i="3"/>
  <c r="J1374" i="3"/>
  <c r="J1416" i="3"/>
  <c r="J1417" i="3"/>
  <c r="J1418" i="3"/>
  <c r="J1419" i="3"/>
  <c r="J1434" i="3"/>
  <c r="J1452" i="3"/>
  <c r="J1453" i="3"/>
  <c r="J1454" i="3"/>
  <c r="J1537" i="3"/>
  <c r="J1538" i="3"/>
  <c r="J1549" i="3"/>
  <c r="J1380" i="3"/>
  <c r="J1420" i="3"/>
  <c r="J1421" i="3"/>
  <c r="J1469" i="3"/>
  <c r="J1470" i="3"/>
  <c r="J1471" i="3"/>
  <c r="J1550" i="3"/>
  <c r="J1551" i="3"/>
  <c r="J1351" i="3"/>
  <c r="J1435" i="3"/>
  <c r="J1472" i="3"/>
  <c r="J1479" i="3"/>
  <c r="J1518" i="3"/>
  <c r="J1552" i="3"/>
  <c r="J1553" i="3"/>
  <c r="J1554" i="3"/>
  <c r="J1555" i="3"/>
  <c r="J1556" i="3"/>
  <c r="J1557" i="3"/>
  <c r="J1558" i="3"/>
  <c r="J1559" i="3"/>
  <c r="J1560" i="3"/>
  <c r="J1561" i="3"/>
  <c r="J1562" i="3"/>
  <c r="J1563" i="3"/>
  <c r="J1564" i="3"/>
  <c r="J1566" i="3"/>
  <c r="J1567" i="3"/>
  <c r="J1577" i="3"/>
  <c r="J1621" i="3"/>
  <c r="J1622" i="3"/>
  <c r="J1623" i="3"/>
  <c r="J1626" i="3"/>
  <c r="J1627" i="3"/>
  <c r="J1629" i="3"/>
  <c r="J1633" i="3"/>
  <c r="J1634" i="3"/>
  <c r="J1635" i="3"/>
  <c r="J1637" i="3"/>
  <c r="J1638" i="3"/>
  <c r="J1649" i="3"/>
  <c r="J1656" i="3"/>
  <c r="J1624" i="3"/>
  <c r="J1578" i="3"/>
  <c r="J1583" i="3"/>
  <c r="J1584" i="3"/>
  <c r="J1644" i="3"/>
  <c r="J1598" i="3"/>
  <c r="J1645" i="3"/>
  <c r="J1591" i="3"/>
  <c r="J1595" i="3"/>
  <c r="J1596" i="3"/>
  <c r="J1599" i="3"/>
  <c r="J1600" i="3"/>
  <c r="J1611" i="3"/>
  <c r="J1625" i="3"/>
  <c r="J1646" i="3"/>
  <c r="J1650" i="3"/>
  <c r="J1657" i="3"/>
  <c r="J1658" i="3"/>
  <c r="J1568" i="3"/>
  <c r="J1601" i="3"/>
  <c r="J1659" i="3"/>
  <c r="J1569" i="3"/>
  <c r="J1570" i="3"/>
  <c r="J1579" i="3"/>
  <c r="J1580" i="3"/>
  <c r="J1585" i="3"/>
  <c r="J1586" i="3"/>
  <c r="J1597" i="3"/>
  <c r="J1612" i="3"/>
  <c r="J1613" i="3"/>
  <c r="J1628" i="3"/>
  <c r="J1630" i="3"/>
  <c r="J1631" i="3"/>
  <c r="J1647" i="3"/>
  <c r="J1662" i="3"/>
  <c r="J1571" i="3"/>
  <c r="J1572" i="3"/>
  <c r="J1602" i="3"/>
  <c r="J1603" i="3"/>
  <c r="J1604" i="3"/>
  <c r="J1605" i="3"/>
  <c r="J1606" i="3"/>
  <c r="J1607" i="3"/>
  <c r="J1608" i="3"/>
  <c r="J1614" i="3"/>
  <c r="J1615" i="3"/>
  <c r="J1639" i="3"/>
  <c r="J1640" i="3"/>
  <c r="J1641" i="3"/>
  <c r="J1642" i="3"/>
  <c r="J1648" i="3"/>
  <c r="J1651" i="3"/>
  <c r="J1652" i="3"/>
  <c r="J1573" i="3"/>
  <c r="J1581" i="3"/>
  <c r="J1592" i="3"/>
  <c r="J1593" i="3"/>
  <c r="J1653" i="3"/>
  <c r="J1643" i="3"/>
  <c r="J1660" i="3"/>
  <c r="J1410" i="3"/>
  <c r="J1411" i="3"/>
  <c r="J1422" i="3"/>
  <c r="J1511" i="3"/>
  <c r="J1512" i="3"/>
  <c r="J1519" i="3"/>
  <c r="J1520" i="3"/>
  <c r="J1565" i="3"/>
  <c r="J1574" i="3"/>
  <c r="J1575" i="3"/>
  <c r="J1576" i="3"/>
  <c r="J1616" i="3"/>
  <c r="J1663" i="3"/>
  <c r="J1364" i="3"/>
  <c r="J1365" i="3"/>
  <c r="J1366" i="3"/>
  <c r="J1400" i="3"/>
  <c r="J1401" i="3"/>
  <c r="J1402" i="3"/>
  <c r="J1414" i="3"/>
  <c r="J1455" i="3"/>
  <c r="J1458" i="3"/>
  <c r="J1459" i="3"/>
  <c r="J1495" i="3"/>
  <c r="J1531" i="3"/>
  <c r="J1609" i="3"/>
  <c r="J1617" i="3"/>
  <c r="J1594" i="3"/>
  <c r="J1618" i="3"/>
  <c r="J1632" i="3"/>
  <c r="J1636" i="3"/>
  <c r="J1654" i="3"/>
  <c r="J1655" i="3"/>
  <c r="J1664" i="3"/>
  <c r="J1665" i="3"/>
  <c r="J1671" i="3"/>
  <c r="J1672" i="3"/>
  <c r="J1666" i="3"/>
  <c r="J1667" i="3"/>
  <c r="J1668" i="3"/>
  <c r="J1669" i="3"/>
  <c r="J1670" i="3"/>
  <c r="J1673" i="3"/>
  <c r="J1619" i="3"/>
  <c r="J1674" i="3"/>
  <c r="J1620" i="3"/>
  <c r="J1675" i="3"/>
  <c r="J1676" i="3"/>
  <c r="J1677" i="3"/>
  <c r="J1678" i="3"/>
  <c r="J1679" i="3"/>
  <c r="J1680" i="3"/>
  <c r="J1718" i="3"/>
  <c r="J1723" i="3"/>
  <c r="J1747" i="3"/>
  <c r="J1778" i="3"/>
  <c r="J1779" i="3"/>
  <c r="J1789" i="3"/>
  <c r="J1736" i="3"/>
  <c r="J1757" i="3"/>
  <c r="J1681" i="3"/>
  <c r="J1685" i="3"/>
  <c r="J1714" i="3"/>
  <c r="J1715" i="3"/>
  <c r="J1719" i="3"/>
  <c r="J1720" i="3"/>
  <c r="J1748" i="3"/>
  <c r="J1752" i="3"/>
  <c r="J1753" i="3"/>
  <c r="J1761" i="3"/>
  <c r="J1772" i="3"/>
  <c r="J1790" i="3"/>
  <c r="J1791" i="3"/>
  <c r="J1792" i="3"/>
  <c r="J1799" i="3"/>
  <c r="J1811" i="3"/>
  <c r="J1817" i="3"/>
  <c r="J1762" i="3"/>
  <c r="J1697" i="3"/>
  <c r="J1700" i="3"/>
  <c r="J1701" i="3"/>
  <c r="J1827" i="3"/>
  <c r="J1828" i="3"/>
  <c r="J1686" i="3"/>
  <c r="J1698" i="3"/>
  <c r="J1716" i="3"/>
  <c r="J1721" i="3"/>
  <c r="J1724" i="3"/>
  <c r="J1725" i="3"/>
  <c r="J1726" i="3"/>
  <c r="J1737" i="3"/>
  <c r="J1741" i="3"/>
  <c r="J1763" i="3"/>
  <c r="J1764" i="3"/>
  <c r="J1765" i="3"/>
  <c r="J1773" i="3"/>
  <c r="J1805" i="3"/>
  <c r="J1818" i="3"/>
  <c r="J1832" i="3"/>
  <c r="J1742" i="3"/>
  <c r="J1754" i="3"/>
  <c r="J1800" i="3"/>
  <c r="J1812" i="3"/>
  <c r="J1682" i="3"/>
  <c r="J1687" i="3"/>
  <c r="J1688" i="3"/>
  <c r="J1702" i="3"/>
  <c r="J1703" i="3"/>
  <c r="J1704" i="3"/>
  <c r="J1712" i="3"/>
  <c r="J1713" i="3"/>
  <c r="J1727" i="3"/>
  <c r="J1728" i="3"/>
  <c r="J1729" i="3"/>
  <c r="J1738" i="3"/>
  <c r="J1739" i="3"/>
  <c r="J1743" i="3"/>
  <c r="J1744" i="3"/>
  <c r="J1745" i="3"/>
  <c r="J1749" i="3"/>
  <c r="J1750" i="3"/>
  <c r="J1758" i="3"/>
  <c r="J1766" i="3"/>
  <c r="J1767" i="3"/>
  <c r="J1768" i="3"/>
  <c r="J1769" i="3"/>
  <c r="J1780" i="3"/>
  <c r="J1781" i="3"/>
  <c r="J1782" i="3"/>
  <c r="J1793" i="3"/>
  <c r="J1801" i="3"/>
  <c r="J1806" i="3"/>
  <c r="J1813" i="3"/>
  <c r="J1814" i="3"/>
  <c r="J1819" i="3"/>
  <c r="J1820" i="3"/>
  <c r="J1821" i="3"/>
  <c r="J1822" i="3"/>
  <c r="J1829" i="3"/>
  <c r="J1830" i="3"/>
  <c r="J1831" i="3"/>
  <c r="J1833" i="3"/>
  <c r="J1683" i="3"/>
  <c r="J1684" i="3"/>
  <c r="J1689" i="3"/>
  <c r="J1690" i="3"/>
  <c r="J1691" i="3"/>
  <c r="J1692" i="3"/>
  <c r="J1705" i="3"/>
  <c r="J1706" i="3"/>
  <c r="J1707" i="3"/>
  <c r="J1708" i="3"/>
  <c r="J1717" i="3"/>
  <c r="J1730" i="3"/>
  <c r="J1759" i="3"/>
  <c r="J1770" i="3"/>
  <c r="J1771" i="3"/>
  <c r="J1774" i="3"/>
  <c r="J1775" i="3"/>
  <c r="J1776" i="3"/>
  <c r="J1777" i="3"/>
  <c r="J1807" i="3"/>
  <c r="J1815" i="3"/>
  <c r="J1808" i="3"/>
  <c r="J1823" i="3"/>
  <c r="J1824" i="3"/>
  <c r="J1836" i="3"/>
  <c r="J1837" i="3"/>
  <c r="J1838" i="3"/>
  <c r="J1834" i="3"/>
  <c r="J1835" i="3"/>
  <c r="J1839" i="3"/>
  <c r="J1693" i="3"/>
  <c r="J1694" i="3"/>
  <c r="J1695" i="3"/>
  <c r="J1699" i="3"/>
  <c r="J1731" i="3"/>
  <c r="J1732" i="3"/>
  <c r="J1733" i="3"/>
  <c r="J1746" i="3"/>
  <c r="J1783" i="3"/>
  <c r="J1784" i="3"/>
  <c r="J1794" i="3"/>
  <c r="J1795" i="3"/>
  <c r="J1696" i="3"/>
  <c r="J1802" i="3"/>
  <c r="J1803" i="3"/>
  <c r="J1804" i="3"/>
  <c r="J1734" i="3"/>
  <c r="J1785" i="3"/>
  <c r="J1786" i="3"/>
  <c r="J1809" i="3"/>
  <c r="J1816" i="3"/>
  <c r="J1722" i="3"/>
  <c r="J1735" i="3"/>
  <c r="J1751" i="3"/>
  <c r="J1787" i="3"/>
  <c r="J1788" i="3"/>
  <c r="J1796" i="3"/>
  <c r="J1810" i="3"/>
  <c r="J1740" i="3"/>
  <c r="J1760" i="3"/>
  <c r="J1797" i="3"/>
  <c r="J1798" i="3"/>
  <c r="J1582" i="3"/>
  <c r="J1587" i="3"/>
  <c r="J1588" i="3"/>
  <c r="J1589" i="3"/>
  <c r="J1590" i="3"/>
  <c r="J1610" i="3"/>
  <c r="J1661" i="3"/>
  <c r="J1709" i="3"/>
  <c r="J1840" i="3"/>
  <c r="J1851" i="3"/>
  <c r="J1859" i="3"/>
  <c r="J1863" i="3"/>
  <c r="J1872" i="3"/>
  <c r="J1873" i="3"/>
  <c r="J1874" i="3"/>
  <c r="J1875" i="3"/>
  <c r="J1878" i="3"/>
  <c r="J1879" i="3"/>
  <c r="J1893" i="3"/>
  <c r="J1899" i="3"/>
  <c r="J1900" i="3"/>
  <c r="J1912" i="3"/>
  <c r="J1918" i="3"/>
  <c r="J1919" i="3"/>
  <c r="J1924" i="3"/>
  <c r="J1936" i="3"/>
  <c r="J1947" i="3"/>
  <c r="J1960" i="3"/>
  <c r="J1961" i="3"/>
  <c r="J1962" i="3"/>
  <c r="J1972" i="3"/>
  <c r="J1985" i="3"/>
  <c r="J2001" i="3"/>
  <c r="J2002" i="3"/>
  <c r="J2008" i="3"/>
  <c r="J2020" i="3"/>
  <c r="J2021" i="3"/>
  <c r="J1852" i="3"/>
  <c r="J1876" i="3"/>
  <c r="J1880" i="3"/>
  <c r="J1881" i="3"/>
  <c r="J1882" i="3"/>
  <c r="J1883" i="3"/>
  <c r="J1913" i="3"/>
  <c r="J1937" i="3"/>
  <c r="J1938" i="3"/>
  <c r="J1948" i="3"/>
  <c r="J1949" i="3"/>
  <c r="J1950" i="3"/>
  <c r="J1957" i="3"/>
  <c r="J1963" i="3"/>
  <c r="J1987" i="3"/>
  <c r="J1988" i="3"/>
  <c r="J2003" i="3"/>
  <c r="J2004" i="3"/>
  <c r="J2005" i="3"/>
  <c r="J2009" i="3"/>
  <c r="J1864" i="3"/>
  <c r="J1973" i="3"/>
  <c r="J1981" i="3"/>
  <c r="J2006" i="3"/>
  <c r="J1853" i="3"/>
  <c r="J1870" i="3"/>
  <c r="J1901" i="3"/>
  <c r="J1907" i="3"/>
  <c r="J1908" i="3"/>
  <c r="J1939" i="3"/>
  <c r="J1964" i="3"/>
  <c r="J1989" i="3"/>
  <c r="J2022" i="3"/>
  <c r="J2023" i="3"/>
  <c r="J1951" i="3"/>
  <c r="J1952" i="3"/>
  <c r="J1841" i="3"/>
  <c r="J1842" i="3"/>
  <c r="J1843" i="3"/>
  <c r="J1844" i="3"/>
  <c r="J1854" i="3"/>
  <c r="J1855" i="3"/>
  <c r="J1856" i="3"/>
  <c r="J1857" i="3"/>
  <c r="J1865" i="3"/>
  <c r="J1866" i="3"/>
  <c r="J1871" i="3"/>
  <c r="J1877" i="3"/>
  <c r="J1884" i="3"/>
  <c r="J1894" i="3"/>
  <c r="J1895" i="3"/>
  <c r="J1896" i="3"/>
  <c r="J1897" i="3"/>
  <c r="J1902" i="3"/>
  <c r="J1903" i="3"/>
  <c r="J1904" i="3"/>
  <c r="J1905" i="3"/>
  <c r="J1909" i="3"/>
  <c r="J1910" i="3"/>
  <c r="J1914" i="3"/>
  <c r="J1920" i="3"/>
  <c r="J1921" i="3"/>
  <c r="J1925" i="3"/>
  <c r="J1926" i="3"/>
  <c r="J1927" i="3"/>
  <c r="J1928" i="3"/>
  <c r="J1929" i="3"/>
  <c r="J1930" i="3"/>
  <c r="J1931" i="3"/>
  <c r="J1932" i="3"/>
  <c r="J1940" i="3"/>
  <c r="J1953" i="3"/>
  <c r="J1954" i="3"/>
  <c r="J1958" i="3"/>
  <c r="J1959" i="3"/>
  <c r="J1965" i="3"/>
  <c r="J1966" i="3"/>
  <c r="J1974" i="3"/>
  <c r="J1975" i="3"/>
  <c r="J1976" i="3"/>
  <c r="J1982" i="3"/>
  <c r="J1986" i="3"/>
  <c r="J1990" i="3"/>
  <c r="J1991" i="3"/>
  <c r="J1992" i="3"/>
  <c r="J1993" i="3"/>
  <c r="J1994" i="3"/>
  <c r="J1995" i="3"/>
  <c r="J1996" i="3"/>
  <c r="J2007" i="3"/>
  <c r="J2010" i="3"/>
  <c r="J2011" i="3"/>
  <c r="J2012" i="3"/>
  <c r="J2013" i="3"/>
  <c r="J2014" i="3"/>
  <c r="J2015" i="3"/>
  <c r="J2016" i="3"/>
  <c r="J2024" i="3"/>
  <c r="J2025" i="3"/>
  <c r="J1710" i="3"/>
  <c r="J1711" i="3"/>
  <c r="J1755" i="3"/>
  <c r="J1756" i="3"/>
  <c r="J1825" i="3"/>
  <c r="J1826" i="3"/>
  <c r="J1997" i="3"/>
  <c r="J1885" i="3"/>
  <c r="J1888" i="3"/>
  <c r="J1922" i="3"/>
  <c r="J1886" i="3"/>
  <c r="J1845" i="3"/>
  <c r="J1860" i="3"/>
  <c r="J1861" i="3"/>
  <c r="J1867" i="3"/>
  <c r="J1887" i="3"/>
  <c r="J1889" i="3"/>
  <c r="J1890" i="3"/>
  <c r="J1891" i="3"/>
  <c r="J1923" i="3"/>
  <c r="J1933" i="3"/>
  <c r="J1934" i="3"/>
  <c r="J1941" i="3"/>
  <c r="J1967" i="3"/>
  <c r="J1968" i="3"/>
  <c r="J1969" i="3"/>
  <c r="J1970" i="3"/>
  <c r="J1977" i="3"/>
  <c r="J1978" i="3"/>
  <c r="J1983" i="3"/>
  <c r="J1984" i="3"/>
  <c r="J1998" i="3"/>
  <c r="J2000" i="3"/>
  <c r="J2017" i="3"/>
  <c r="J2018" i="3"/>
  <c r="J2019" i="3"/>
  <c r="J1846" i="3"/>
  <c r="J1942" i="3"/>
  <c r="J1943" i="3"/>
  <c r="J1944" i="3"/>
  <c r="J1955" i="3"/>
  <c r="J1979" i="3"/>
  <c r="J1858" i="3"/>
  <c r="J1906" i="3"/>
  <c r="J1945" i="3"/>
  <c r="J1956" i="3"/>
  <c r="J1999" i="3"/>
  <c r="J2026" i="3"/>
  <c r="J1847" i="3"/>
  <c r="J2028" i="3"/>
  <c r="J2029" i="3"/>
  <c r="J2030" i="3"/>
  <c r="J1980" i="3"/>
  <c r="J1868" i="3"/>
  <c r="J1869" i="3"/>
  <c r="J1915" i="3"/>
  <c r="J1916" i="3"/>
  <c r="J1917" i="3"/>
  <c r="J1935" i="3"/>
  <c r="J1848" i="3"/>
  <c r="J1849" i="3"/>
  <c r="J1850" i="3"/>
  <c r="J1862" i="3"/>
  <c r="J1892" i="3"/>
  <c r="J1898" i="3"/>
  <c r="J1911" i="3"/>
  <c r="J1946" i="3"/>
  <c r="J1971" i="3"/>
  <c r="J2031" i="3"/>
  <c r="J2027" i="3"/>
  <c r="J2032" i="3"/>
  <c r="J2033" i="3"/>
  <c r="J2034" i="3"/>
  <c r="J2035" i="3"/>
  <c r="J2036" i="3"/>
  <c r="J2037" i="3"/>
  <c r="J2038" i="3"/>
  <c r="J2039" i="3"/>
  <c r="J2040" i="3"/>
  <c r="J2041" i="3"/>
  <c r="J2042" i="3"/>
  <c r="J2043" i="3"/>
  <c r="J2044" i="3"/>
  <c r="J2045" i="3"/>
  <c r="J2046" i="3"/>
  <c r="J2047" i="3"/>
  <c r="J2048" i="3"/>
  <c r="J2049" i="3"/>
  <c r="J2050" i="3"/>
  <c r="J2051" i="3"/>
  <c r="J2052" i="3"/>
  <c r="J2053" i="3"/>
  <c r="J2054" i="3"/>
  <c r="J2055" i="3"/>
  <c r="J2056" i="3"/>
  <c r="J2057" i="3"/>
  <c r="J2058" i="3"/>
  <c r="J2059" i="3"/>
  <c r="J2060" i="3"/>
  <c r="J2061" i="3"/>
  <c r="J2062" i="3"/>
  <c r="J2063" i="3"/>
  <c r="J2064" i="3"/>
  <c r="J2065" i="3"/>
  <c r="J2066" i="3"/>
  <c r="J2067" i="3"/>
  <c r="J2068" i="3"/>
  <c r="J2069" i="3"/>
  <c r="J2070" i="3"/>
  <c r="J2071" i="3"/>
  <c r="J2072" i="3"/>
  <c r="J2073" i="3"/>
  <c r="J2074" i="3"/>
  <c r="J2075" i="3"/>
  <c r="J2076" i="3"/>
  <c r="J2077" i="3"/>
  <c r="J2078" i="3"/>
  <c r="J2079" i="3"/>
  <c r="J2080" i="3"/>
  <c r="J2081" i="3"/>
  <c r="J2082" i="3"/>
  <c r="J2083" i="3"/>
  <c r="J2084" i="3"/>
  <c r="J2085" i="3"/>
  <c r="J2086" i="3"/>
  <c r="J2087" i="3"/>
  <c r="J2088" i="3"/>
  <c r="J2089" i="3"/>
  <c r="J2090" i="3"/>
  <c r="J2091" i="3"/>
  <c r="J2092" i="3"/>
  <c r="J2093" i="3"/>
  <c r="J2094" i="3"/>
  <c r="J2095" i="3"/>
  <c r="J2096" i="3"/>
  <c r="J2097" i="3"/>
  <c r="J2098" i="3"/>
  <c r="J2099" i="3"/>
  <c r="J2100" i="3"/>
  <c r="J2101" i="3"/>
  <c r="J2102" i="3"/>
  <c r="J2103" i="3"/>
  <c r="J2104" i="3"/>
  <c r="J2105" i="3"/>
  <c r="J2106" i="3"/>
  <c r="J2107" i="3"/>
  <c r="J2108" i="3"/>
  <c r="J2109" i="3"/>
  <c r="J2110" i="3"/>
  <c r="J2111" i="3"/>
  <c r="J2112" i="3"/>
  <c r="J2113" i="3"/>
  <c r="J2114" i="3"/>
  <c r="J2115" i="3"/>
  <c r="J2116" i="3"/>
  <c r="J2117" i="3"/>
  <c r="J2118" i="3"/>
  <c r="J2119" i="3"/>
  <c r="J2120" i="3"/>
  <c r="J2121" i="3"/>
  <c r="J2122" i="3"/>
  <c r="J2123" i="3"/>
  <c r="J2124" i="3"/>
  <c r="J2125" i="3"/>
  <c r="J2126" i="3"/>
  <c r="J2127" i="3"/>
  <c r="J2128" i="3"/>
  <c r="J2129" i="3"/>
  <c r="J2130" i="3"/>
  <c r="J2131" i="3"/>
  <c r="J2132" i="3"/>
  <c r="J2133" i="3"/>
  <c r="J2134" i="3"/>
  <c r="J2135" i="3"/>
  <c r="J2136" i="3"/>
  <c r="J2137" i="3"/>
  <c r="J2138" i="3"/>
  <c r="J2139" i="3"/>
  <c r="J2140" i="3"/>
  <c r="J2141" i="3"/>
  <c r="J2142" i="3"/>
  <c r="J2143" i="3"/>
  <c r="J2144" i="3"/>
  <c r="J2145" i="3"/>
  <c r="J2146" i="3"/>
  <c r="J2147" i="3"/>
  <c r="J2148" i="3"/>
  <c r="J2149" i="3"/>
  <c r="J2150" i="3"/>
  <c r="J2151" i="3"/>
  <c r="J2152" i="3"/>
  <c r="J2153" i="3"/>
  <c r="J2154" i="3"/>
  <c r="J2155" i="3"/>
  <c r="J2156" i="3"/>
  <c r="J2157" i="3"/>
  <c r="J2158" i="3"/>
  <c r="J2159" i="3"/>
  <c r="J2160" i="3"/>
  <c r="J2161" i="3"/>
  <c r="J2162" i="3"/>
  <c r="J2163" i="3"/>
  <c r="J2164" i="3"/>
  <c r="J2165" i="3"/>
  <c r="J2166" i="3"/>
  <c r="J2167" i="3"/>
  <c r="J2168" i="3"/>
  <c r="J2169" i="3"/>
  <c r="J2170" i="3"/>
  <c r="J2171" i="3"/>
  <c r="J2172" i="3"/>
  <c r="J2173" i="3"/>
  <c r="J2174" i="3"/>
  <c r="J2175" i="3"/>
  <c r="J2176" i="3"/>
  <c r="J2177" i="3"/>
  <c r="J2178" i="3"/>
  <c r="J2179" i="3"/>
  <c r="J2180" i="3"/>
  <c r="J2181" i="3"/>
  <c r="J2182" i="3"/>
  <c r="J2183" i="3"/>
  <c r="J2184" i="3"/>
  <c r="J2185" i="3"/>
  <c r="J2186" i="3"/>
  <c r="J2187" i="3"/>
  <c r="J2188" i="3"/>
  <c r="J2189" i="3"/>
  <c r="J2190" i="3"/>
  <c r="J2191" i="3"/>
  <c r="J2192" i="3"/>
  <c r="J2193" i="3"/>
  <c r="J2194" i="3"/>
  <c r="J2195" i="3"/>
  <c r="J2196" i="3"/>
  <c r="J2197" i="3"/>
  <c r="J2198" i="3"/>
  <c r="J2199" i="3"/>
  <c r="J2200" i="3"/>
  <c r="J2201" i="3"/>
  <c r="J2202" i="3"/>
  <c r="J2203" i="3"/>
  <c r="J2204" i="3"/>
  <c r="J2205" i="3"/>
  <c r="J2206" i="3"/>
  <c r="J2207" i="3"/>
  <c r="J2208" i="3"/>
  <c r="J2209" i="3"/>
  <c r="J2210" i="3"/>
  <c r="J2211" i="3"/>
  <c r="J2212" i="3"/>
  <c r="J2213" i="3"/>
  <c r="J2214" i="3"/>
  <c r="J2215" i="3"/>
  <c r="J2216" i="3"/>
  <c r="J2217" i="3"/>
  <c r="J2218" i="3"/>
  <c r="J2219" i="3"/>
  <c r="J2220" i="3"/>
  <c r="J2221" i="3"/>
  <c r="J2222" i="3"/>
  <c r="J2223" i="3"/>
  <c r="J2224" i="3"/>
  <c r="J2225" i="3"/>
  <c r="J2226" i="3"/>
  <c r="J2227" i="3"/>
  <c r="J2228" i="3"/>
  <c r="J2229" i="3"/>
  <c r="J2230" i="3"/>
  <c r="J2231" i="3"/>
  <c r="J2232" i="3"/>
  <c r="J2233" i="3"/>
  <c r="J2234" i="3"/>
  <c r="J2235" i="3"/>
  <c r="J2236" i="3"/>
  <c r="J2237" i="3"/>
  <c r="J2238" i="3"/>
  <c r="J2239" i="3"/>
  <c r="J2240" i="3"/>
  <c r="J2241" i="3"/>
  <c r="J2242" i="3"/>
  <c r="J2243" i="3"/>
  <c r="J2244" i="3"/>
  <c r="J2245" i="3"/>
  <c r="J2246" i="3"/>
  <c r="J2247" i="3"/>
  <c r="J2248" i="3"/>
  <c r="J2249" i="3"/>
  <c r="J2250" i="3"/>
  <c r="J2251" i="3"/>
  <c r="J2252" i="3"/>
  <c r="J2253" i="3"/>
  <c r="J2254" i="3"/>
  <c r="J2255" i="3"/>
  <c r="J2256" i="3"/>
  <c r="J2257" i="3"/>
  <c r="J2258" i="3"/>
  <c r="J2259" i="3"/>
  <c r="J2260" i="3"/>
  <c r="J2261" i="3"/>
  <c r="J2262" i="3"/>
  <c r="J2263" i="3"/>
  <c r="J2264" i="3"/>
  <c r="J2265" i="3"/>
  <c r="J2266" i="3"/>
  <c r="J2267" i="3"/>
  <c r="J2268" i="3"/>
  <c r="J2269" i="3"/>
  <c r="J2270" i="3"/>
  <c r="J2271" i="3"/>
  <c r="J2272" i="3"/>
  <c r="J2273" i="3"/>
  <c r="J2274" i="3"/>
  <c r="J2275" i="3"/>
  <c r="J2276" i="3"/>
  <c r="J2277" i="3"/>
  <c r="J2278" i="3"/>
  <c r="J2279" i="3"/>
  <c r="J2280" i="3"/>
  <c r="J2281" i="3"/>
  <c r="J2282" i="3"/>
  <c r="J2283" i="3"/>
  <c r="J2284" i="3"/>
  <c r="J2285" i="3"/>
  <c r="J2286" i="3"/>
  <c r="J2287" i="3"/>
  <c r="J2288" i="3"/>
  <c r="J2289" i="3"/>
  <c r="J2290" i="3"/>
  <c r="J2291" i="3"/>
  <c r="J2292" i="3"/>
  <c r="J2293" i="3"/>
  <c r="J2294" i="3"/>
  <c r="J2295" i="3"/>
  <c r="J2296" i="3"/>
  <c r="J2297" i="3"/>
  <c r="J2298" i="3"/>
  <c r="J2299" i="3"/>
  <c r="J2300" i="3"/>
  <c r="J2301" i="3"/>
  <c r="J2302" i="3"/>
  <c r="J2303" i="3"/>
  <c r="J2304" i="3"/>
  <c r="J2305" i="3"/>
  <c r="J2306" i="3"/>
  <c r="J2307" i="3"/>
  <c r="J2308" i="3"/>
  <c r="J2309" i="3"/>
  <c r="J2310" i="3"/>
  <c r="J2311" i="3"/>
  <c r="J2312" i="3"/>
  <c r="J2313" i="3"/>
  <c r="J2314" i="3"/>
  <c r="J2315" i="3"/>
  <c r="J2316" i="3"/>
  <c r="J2317" i="3"/>
  <c r="J2318" i="3"/>
  <c r="J2319" i="3"/>
  <c r="J2320" i="3"/>
  <c r="J2321" i="3"/>
  <c r="J2322" i="3"/>
  <c r="J2323" i="3"/>
  <c r="J2324" i="3"/>
  <c r="J2325" i="3"/>
  <c r="J2326" i="3"/>
  <c r="J2327" i="3"/>
  <c r="J2328" i="3"/>
  <c r="J2329" i="3"/>
  <c r="J2330" i="3"/>
  <c r="J2331" i="3"/>
  <c r="J2332" i="3"/>
  <c r="J2333" i="3"/>
  <c r="J2334" i="3"/>
  <c r="J2335" i="3"/>
  <c r="J2336" i="3"/>
  <c r="J2337" i="3"/>
  <c r="J2338" i="3"/>
  <c r="J2339" i="3"/>
  <c r="J2340" i="3"/>
  <c r="J2341" i="3"/>
  <c r="J2342" i="3"/>
  <c r="J2343" i="3"/>
  <c r="J2344" i="3"/>
  <c r="J2345" i="3"/>
  <c r="J2346" i="3"/>
  <c r="J2347" i="3"/>
  <c r="J2348" i="3"/>
  <c r="J2349" i="3"/>
  <c r="J2350" i="3"/>
  <c r="J2351" i="3"/>
  <c r="J2352" i="3"/>
  <c r="J2353" i="3"/>
  <c r="J2354" i="3"/>
  <c r="J2355" i="3"/>
  <c r="J2356" i="3"/>
  <c r="J2357" i="3"/>
  <c r="J2358" i="3"/>
  <c r="J2359" i="3"/>
  <c r="J2360" i="3"/>
  <c r="J2361" i="3"/>
  <c r="J2362" i="3"/>
  <c r="J2363" i="3"/>
  <c r="J2364" i="3"/>
  <c r="J2365" i="3"/>
  <c r="J2366" i="3"/>
  <c r="J2367" i="3"/>
  <c r="J2368" i="3"/>
  <c r="J2369" i="3"/>
  <c r="J2370" i="3"/>
  <c r="J2371" i="3"/>
  <c r="J2372" i="3"/>
  <c r="J2373" i="3"/>
  <c r="J2374" i="3"/>
  <c r="J2375" i="3"/>
  <c r="J2376" i="3"/>
  <c r="J2377" i="3"/>
  <c r="J2378" i="3"/>
  <c r="J2379" i="3"/>
  <c r="J2380" i="3"/>
  <c r="J2381" i="3"/>
  <c r="J2382" i="3"/>
  <c r="J2383" i="3"/>
  <c r="J2384" i="3"/>
  <c r="J2385" i="3"/>
  <c r="J2386" i="3"/>
  <c r="J2387" i="3"/>
  <c r="J2388" i="3"/>
  <c r="J2389" i="3"/>
  <c r="J2390" i="3"/>
  <c r="J2391" i="3"/>
  <c r="J2392" i="3"/>
  <c r="J2393" i="3"/>
  <c r="J2394" i="3"/>
  <c r="J2395" i="3"/>
  <c r="J2396" i="3"/>
  <c r="J2397" i="3"/>
  <c r="J2398" i="3"/>
  <c r="J2399" i="3"/>
  <c r="J2400" i="3"/>
  <c r="J2401" i="3"/>
  <c r="J2402" i="3"/>
  <c r="J2403" i="3"/>
  <c r="J2404" i="3"/>
  <c r="J2405" i="3"/>
  <c r="J2406" i="3"/>
  <c r="J2407" i="3"/>
  <c r="J2408" i="3"/>
  <c r="J2409" i="3"/>
  <c r="J2410" i="3"/>
  <c r="J2411" i="3"/>
  <c r="J2412" i="3"/>
  <c r="J2413" i="3"/>
  <c r="J2414" i="3"/>
  <c r="J2415" i="3"/>
  <c r="J2416" i="3"/>
  <c r="J2417" i="3"/>
  <c r="J2418" i="3"/>
  <c r="J2419" i="3"/>
  <c r="J2420" i="3"/>
  <c r="J2421" i="3"/>
  <c r="J2422" i="3"/>
  <c r="J2423" i="3"/>
  <c r="J2424" i="3"/>
  <c r="J2425" i="3"/>
  <c r="J2426" i="3"/>
  <c r="J2427" i="3"/>
  <c r="J2428" i="3"/>
  <c r="J2429" i="3"/>
  <c r="J2430" i="3"/>
  <c r="J2431" i="3"/>
  <c r="J2432" i="3"/>
  <c r="J2433" i="3"/>
  <c r="J2434" i="3"/>
  <c r="J2435" i="3"/>
  <c r="J2436" i="3"/>
  <c r="J2437" i="3"/>
  <c r="J2438" i="3"/>
  <c r="J2439" i="3"/>
  <c r="J2440" i="3"/>
  <c r="J2441" i="3"/>
  <c r="J2442" i="3"/>
  <c r="J2443" i="3"/>
  <c r="J2444" i="3"/>
  <c r="J2445" i="3"/>
  <c r="J2446" i="3"/>
  <c r="J2447" i="3"/>
  <c r="J2448" i="3"/>
  <c r="J2449" i="3"/>
  <c r="J2450" i="3"/>
  <c r="J2451" i="3"/>
  <c r="J2452" i="3"/>
  <c r="J2453" i="3"/>
  <c r="J2454" i="3"/>
  <c r="J2455" i="3"/>
  <c r="J2456" i="3"/>
  <c r="J2457" i="3"/>
  <c r="J2458" i="3"/>
  <c r="J2459" i="3"/>
  <c r="J2460" i="3"/>
  <c r="J2461" i="3"/>
  <c r="J2462" i="3"/>
  <c r="J2463" i="3"/>
  <c r="J2464" i="3"/>
  <c r="J2465" i="3"/>
  <c r="J2466" i="3"/>
  <c r="J2467" i="3"/>
  <c r="J2468" i="3"/>
  <c r="J2469" i="3"/>
  <c r="J2470" i="3"/>
  <c r="J2471" i="3"/>
  <c r="J2472" i="3"/>
  <c r="J2473" i="3"/>
  <c r="J2474" i="3"/>
  <c r="J2475" i="3"/>
  <c r="J2476" i="3"/>
  <c r="J2477" i="3"/>
  <c r="J2478" i="3"/>
  <c r="J2479" i="3"/>
  <c r="J2480" i="3"/>
  <c r="J2481" i="3"/>
  <c r="J2482" i="3"/>
  <c r="J2483" i="3"/>
  <c r="J2484" i="3"/>
  <c r="J2485" i="3"/>
  <c r="J2486" i="3"/>
  <c r="J2487" i="3"/>
  <c r="J2488" i="3"/>
  <c r="J2489" i="3"/>
  <c r="J2490" i="3"/>
  <c r="J2491" i="3"/>
  <c r="J2492" i="3"/>
  <c r="J2493" i="3"/>
  <c r="J2494" i="3"/>
  <c r="J2495" i="3"/>
  <c r="J2496" i="3"/>
  <c r="J2497" i="3"/>
  <c r="J2498" i="3"/>
  <c r="J2499" i="3"/>
  <c r="J2500" i="3"/>
  <c r="J2501" i="3"/>
  <c r="J2502" i="3"/>
  <c r="J2503" i="3"/>
  <c r="J2504" i="3"/>
  <c r="J2505" i="3"/>
  <c r="J2506" i="3"/>
  <c r="J2507" i="3"/>
  <c r="J2508" i="3"/>
  <c r="J2509" i="3"/>
  <c r="J2510" i="3"/>
  <c r="J2511" i="3"/>
  <c r="J2512" i="3"/>
  <c r="J2513" i="3"/>
  <c r="J2514" i="3"/>
  <c r="J2515" i="3"/>
  <c r="J2516" i="3"/>
  <c r="J2517" i="3"/>
  <c r="J2518" i="3"/>
  <c r="J2519" i="3"/>
  <c r="J2520" i="3"/>
  <c r="J2521" i="3"/>
  <c r="J2522" i="3"/>
  <c r="J2523" i="3"/>
  <c r="J2524" i="3"/>
  <c r="J2525" i="3"/>
  <c r="J2526" i="3"/>
  <c r="J2527" i="3"/>
  <c r="J2528" i="3"/>
  <c r="J2529" i="3"/>
  <c r="J2530" i="3"/>
  <c r="J2531" i="3"/>
  <c r="J2532" i="3"/>
  <c r="J2533" i="3"/>
  <c r="J2534" i="3"/>
  <c r="J2535" i="3"/>
  <c r="J2536" i="3"/>
  <c r="J2537" i="3"/>
  <c r="J2538" i="3"/>
  <c r="J2539" i="3"/>
  <c r="J2540" i="3"/>
  <c r="J2541" i="3"/>
  <c r="J2542" i="3"/>
  <c r="J2543" i="3"/>
  <c r="J2544" i="3"/>
  <c r="J2545" i="3"/>
  <c r="J2546" i="3"/>
  <c r="J2547" i="3"/>
  <c r="J2548" i="3"/>
  <c r="J2549" i="3"/>
  <c r="J2550" i="3"/>
  <c r="J2551" i="3"/>
  <c r="J2552" i="3"/>
  <c r="J2553" i="3"/>
  <c r="J2554" i="3"/>
  <c r="J2555" i="3"/>
  <c r="J2556" i="3"/>
  <c r="J2557" i="3"/>
  <c r="J2558" i="3"/>
  <c r="J2559" i="3"/>
  <c r="J2560" i="3"/>
  <c r="J2561" i="3"/>
  <c r="J2562" i="3"/>
  <c r="J2563" i="3"/>
  <c r="J2564" i="3"/>
  <c r="J2565" i="3"/>
  <c r="J2566" i="3"/>
  <c r="J2567" i="3"/>
  <c r="J2568" i="3"/>
  <c r="J2569" i="3"/>
  <c r="J2570" i="3"/>
  <c r="J2571" i="3"/>
  <c r="J2572" i="3"/>
  <c r="J2573" i="3"/>
  <c r="J2574" i="3"/>
  <c r="J2575" i="3"/>
  <c r="J2576" i="3"/>
  <c r="J2577" i="3"/>
  <c r="J2578" i="3"/>
  <c r="J2579" i="3"/>
  <c r="J2580" i="3"/>
  <c r="J2581" i="3"/>
  <c r="J2582" i="3"/>
  <c r="J2583" i="3"/>
  <c r="J2584" i="3"/>
  <c r="J2585" i="3"/>
  <c r="J2586" i="3"/>
  <c r="J2587" i="3"/>
  <c r="J2588" i="3"/>
  <c r="J2589" i="3"/>
  <c r="J2590" i="3"/>
  <c r="J2591" i="3"/>
  <c r="J2592" i="3"/>
  <c r="J2593" i="3"/>
  <c r="J2594" i="3"/>
  <c r="J2595" i="3"/>
  <c r="J2596" i="3"/>
  <c r="J2597" i="3"/>
  <c r="J2598" i="3"/>
  <c r="J2599" i="3"/>
  <c r="J2600" i="3"/>
  <c r="J2601" i="3"/>
  <c r="J2602" i="3"/>
  <c r="J2603" i="3"/>
  <c r="J2604" i="3"/>
  <c r="J2605" i="3"/>
  <c r="J2606" i="3"/>
  <c r="J2607" i="3"/>
  <c r="J2608" i="3"/>
  <c r="J2609" i="3"/>
  <c r="J2610" i="3"/>
  <c r="J2611" i="3"/>
  <c r="J2612" i="3"/>
  <c r="J2613" i="3"/>
  <c r="J2614" i="3"/>
  <c r="J2615" i="3"/>
  <c r="J2616" i="3"/>
  <c r="J2617" i="3"/>
  <c r="J2618" i="3"/>
  <c r="J2619" i="3"/>
  <c r="J2620" i="3"/>
  <c r="J2621" i="3"/>
  <c r="J2622" i="3"/>
  <c r="J2623" i="3"/>
  <c r="J2624" i="3"/>
  <c r="J2625" i="3"/>
  <c r="J2626" i="3"/>
  <c r="J2627" i="3"/>
  <c r="J2628" i="3"/>
  <c r="J2629" i="3"/>
  <c r="J2630" i="3"/>
  <c r="J2631" i="3"/>
  <c r="J2632" i="3"/>
  <c r="J2633" i="3"/>
  <c r="J2634" i="3"/>
  <c r="J2635" i="3"/>
  <c r="J2636" i="3"/>
  <c r="J2637" i="3"/>
  <c r="J2638" i="3"/>
  <c r="J2639" i="3"/>
  <c r="J2640" i="3"/>
  <c r="J2641" i="3"/>
  <c r="J2642" i="3"/>
  <c r="J2643" i="3"/>
  <c r="J2644" i="3"/>
  <c r="J2645" i="3"/>
  <c r="J2646" i="3"/>
  <c r="J2647" i="3"/>
  <c r="J2648" i="3"/>
  <c r="J2649" i="3"/>
  <c r="J2650" i="3"/>
  <c r="J2651" i="3"/>
  <c r="J2652" i="3"/>
  <c r="J2653" i="3"/>
  <c r="J2654" i="3"/>
  <c r="J2655" i="3"/>
  <c r="J2656" i="3"/>
  <c r="J2657" i="3"/>
  <c r="J2658" i="3"/>
  <c r="J2659" i="3"/>
  <c r="J2660" i="3"/>
  <c r="J2661" i="3"/>
  <c r="J2662" i="3"/>
  <c r="J2663" i="3"/>
  <c r="J2664" i="3"/>
  <c r="J2665" i="3"/>
  <c r="J2666" i="3"/>
  <c r="J2667" i="3"/>
  <c r="K2667" i="3" s="1"/>
  <c r="J2668" i="3"/>
  <c r="J2669" i="3"/>
  <c r="J2670" i="3"/>
  <c r="J2671" i="3"/>
  <c r="J2672" i="3"/>
  <c r="J2673" i="3"/>
  <c r="J2674" i="3"/>
  <c r="J2675" i="3"/>
  <c r="J2676" i="3"/>
  <c r="J2677" i="3"/>
  <c r="J2678" i="3"/>
  <c r="J2679" i="3"/>
  <c r="J2680" i="3"/>
  <c r="J2681" i="3"/>
  <c r="J2682" i="3"/>
  <c r="J2683" i="3"/>
  <c r="J2684" i="3"/>
  <c r="J2685" i="3"/>
  <c r="J2686" i="3"/>
  <c r="J2687" i="3"/>
  <c r="J2688" i="3"/>
  <c r="J2689" i="3"/>
  <c r="J2690" i="3"/>
  <c r="J2691" i="3"/>
  <c r="J2692" i="3"/>
  <c r="J2693" i="3"/>
  <c r="J2694" i="3"/>
  <c r="J2695" i="3"/>
  <c r="J2696" i="3"/>
  <c r="J2697" i="3"/>
  <c r="J2698" i="3"/>
  <c r="J2699" i="3"/>
  <c r="J2700" i="3"/>
  <c r="J2701" i="3"/>
  <c r="J2702" i="3"/>
  <c r="J2703" i="3"/>
  <c r="J2704" i="3"/>
  <c r="J2705" i="3"/>
  <c r="J2706" i="3"/>
  <c r="J2707" i="3"/>
  <c r="J2708" i="3"/>
  <c r="J2709" i="3"/>
  <c r="J2710" i="3"/>
  <c r="J2711" i="3"/>
  <c r="J2712" i="3"/>
  <c r="J2713" i="3"/>
  <c r="J2714" i="3"/>
  <c r="J2715" i="3"/>
  <c r="J2716" i="3"/>
  <c r="J2717" i="3"/>
  <c r="J2718" i="3"/>
  <c r="J2719" i="3"/>
  <c r="J2720" i="3"/>
  <c r="J2721" i="3"/>
  <c r="J2722" i="3"/>
  <c r="J2723" i="3"/>
  <c r="J2724" i="3"/>
  <c r="J2725" i="3"/>
  <c r="J2726" i="3"/>
  <c r="J2727" i="3"/>
  <c r="J2728" i="3"/>
  <c r="J2729" i="3"/>
  <c r="J2730" i="3"/>
  <c r="J2731" i="3"/>
  <c r="J2732" i="3"/>
  <c r="J2733" i="3"/>
  <c r="J2734" i="3"/>
  <c r="J2735" i="3"/>
  <c r="J2736" i="3"/>
  <c r="J2737" i="3"/>
  <c r="J2738" i="3"/>
  <c r="J2739" i="3"/>
  <c r="J2740" i="3"/>
  <c r="J2741" i="3"/>
  <c r="J2742" i="3"/>
  <c r="J2743" i="3"/>
  <c r="J2744" i="3"/>
  <c r="J2745" i="3"/>
  <c r="J2746" i="3"/>
  <c r="J2747" i="3"/>
  <c r="J2748" i="3"/>
  <c r="J2749" i="3"/>
  <c r="J2750" i="3"/>
  <c r="J2751" i="3"/>
  <c r="J2752" i="3"/>
  <c r="J2753" i="3"/>
  <c r="J2754" i="3"/>
  <c r="J2755" i="3"/>
  <c r="J2756" i="3"/>
  <c r="J2757" i="3"/>
  <c r="J2758" i="3"/>
  <c r="J2759" i="3"/>
  <c r="J2760" i="3"/>
  <c r="J2761" i="3"/>
  <c r="J2762" i="3"/>
  <c r="J2763" i="3"/>
  <c r="J2764" i="3"/>
  <c r="J2765" i="3"/>
  <c r="J2766" i="3"/>
  <c r="J2767" i="3"/>
  <c r="J2768" i="3"/>
  <c r="J2769" i="3"/>
  <c r="J2770" i="3"/>
  <c r="J2771" i="3"/>
  <c r="J2772" i="3"/>
  <c r="J2773" i="3"/>
  <c r="J2774" i="3"/>
  <c r="J2775" i="3"/>
  <c r="J2776" i="3"/>
  <c r="J2777" i="3"/>
  <c r="J2778" i="3"/>
  <c r="J2779" i="3"/>
  <c r="J2780" i="3"/>
  <c r="J2781" i="3"/>
  <c r="J2782" i="3"/>
  <c r="J2783" i="3"/>
  <c r="J2784" i="3"/>
  <c r="J2785" i="3"/>
  <c r="J2786" i="3"/>
  <c r="J2787" i="3"/>
  <c r="J2788" i="3"/>
  <c r="J2789" i="3"/>
  <c r="J2790" i="3"/>
  <c r="J2791" i="3"/>
  <c r="J2792" i="3"/>
  <c r="J2793" i="3"/>
  <c r="J2794" i="3"/>
  <c r="J2795" i="3"/>
  <c r="J2796" i="3"/>
  <c r="J2797" i="3"/>
  <c r="J2798" i="3"/>
  <c r="J2799" i="3"/>
  <c r="J2800" i="3"/>
  <c r="J2801" i="3"/>
  <c r="J2802" i="3"/>
  <c r="J2803" i="3"/>
  <c r="J2804" i="3"/>
  <c r="J2805" i="3"/>
  <c r="J2806" i="3"/>
  <c r="J2807" i="3"/>
  <c r="J2808" i="3"/>
  <c r="J2809" i="3"/>
  <c r="J2810" i="3"/>
  <c r="J2811" i="3"/>
  <c r="J2812" i="3"/>
  <c r="J2813" i="3"/>
  <c r="J2814" i="3"/>
  <c r="J2815" i="3"/>
  <c r="J2816" i="3"/>
  <c r="J2817" i="3"/>
  <c r="J2818" i="3"/>
  <c r="J2819" i="3"/>
  <c r="J2820" i="3"/>
  <c r="J2821" i="3"/>
  <c r="J2822" i="3"/>
  <c r="J2823" i="3"/>
  <c r="J2824" i="3"/>
  <c r="J2825" i="3"/>
  <c r="J2826" i="3"/>
  <c r="J2827" i="3"/>
  <c r="J2828" i="3"/>
  <c r="J2829" i="3"/>
  <c r="J2830" i="3"/>
  <c r="J2831" i="3"/>
  <c r="J2832" i="3"/>
  <c r="J2833" i="3"/>
  <c r="J2834" i="3"/>
  <c r="J2835" i="3"/>
  <c r="J2836" i="3"/>
  <c r="J2837" i="3"/>
  <c r="J2838" i="3"/>
  <c r="J2839" i="3"/>
  <c r="J2840" i="3"/>
  <c r="J2841" i="3"/>
  <c r="J2842" i="3"/>
  <c r="J2843" i="3"/>
  <c r="J2844" i="3"/>
  <c r="J2845" i="3"/>
  <c r="J2846" i="3"/>
  <c r="J2847" i="3"/>
  <c r="J2848" i="3"/>
  <c r="J2849" i="3"/>
  <c r="J2850" i="3"/>
  <c r="J2851" i="3"/>
  <c r="J2852" i="3"/>
  <c r="J2853" i="3"/>
  <c r="J2854" i="3"/>
  <c r="J2855" i="3"/>
  <c r="J2856" i="3"/>
  <c r="J2857" i="3"/>
  <c r="J2858" i="3"/>
  <c r="J2859" i="3"/>
  <c r="J2860" i="3"/>
  <c r="J2861" i="3"/>
  <c r="J2862" i="3"/>
  <c r="J2863" i="3"/>
  <c r="J2864" i="3"/>
  <c r="J2865" i="3"/>
  <c r="J2866" i="3"/>
  <c r="J2867" i="3"/>
  <c r="J2868" i="3"/>
  <c r="J2869" i="3"/>
  <c r="J2870" i="3"/>
  <c r="J2871" i="3"/>
  <c r="J2872" i="3"/>
  <c r="J2873" i="3"/>
  <c r="J2874" i="3"/>
  <c r="J2875" i="3"/>
  <c r="J2876" i="3"/>
  <c r="J2877" i="3"/>
  <c r="J2878" i="3"/>
  <c r="J2879" i="3"/>
  <c r="J2880" i="3"/>
  <c r="J2881" i="3"/>
  <c r="J2882" i="3"/>
  <c r="J2883" i="3"/>
  <c r="J2884" i="3"/>
  <c r="J2885" i="3"/>
  <c r="J2886" i="3"/>
  <c r="J2887" i="3"/>
  <c r="J2888" i="3"/>
  <c r="J2889" i="3"/>
  <c r="J2890" i="3"/>
  <c r="J2891" i="3"/>
  <c r="J2892" i="3"/>
  <c r="J2893" i="3"/>
  <c r="J2894" i="3"/>
  <c r="J2895" i="3"/>
  <c r="J2896" i="3"/>
  <c r="J2897" i="3"/>
  <c r="J2898" i="3"/>
  <c r="J2899" i="3"/>
  <c r="J2900" i="3"/>
  <c r="J2901" i="3"/>
  <c r="J2902" i="3"/>
  <c r="J2903" i="3"/>
  <c r="J2904" i="3"/>
  <c r="J2905" i="3"/>
  <c r="J2906" i="3"/>
  <c r="J2907" i="3"/>
  <c r="J2908" i="3"/>
  <c r="J2909" i="3"/>
  <c r="J2910" i="3"/>
  <c r="J2911" i="3"/>
  <c r="J2912" i="3"/>
  <c r="J2913" i="3"/>
  <c r="J2914" i="3"/>
  <c r="J2915" i="3"/>
  <c r="J2916" i="3"/>
  <c r="J2917" i="3"/>
  <c r="J2918" i="3"/>
  <c r="J2919" i="3"/>
  <c r="J2920" i="3"/>
  <c r="J2921" i="3"/>
  <c r="J2922" i="3"/>
  <c r="J2923" i="3"/>
  <c r="J2924" i="3"/>
  <c r="J2925" i="3"/>
  <c r="J2926" i="3"/>
  <c r="J2927" i="3"/>
  <c r="J2928" i="3"/>
  <c r="J2929" i="3"/>
  <c r="J2930" i="3"/>
  <c r="J2931" i="3"/>
  <c r="J2932" i="3"/>
  <c r="J2933" i="3"/>
  <c r="J2934" i="3"/>
  <c r="J2935" i="3"/>
  <c r="J2936" i="3"/>
  <c r="J2937" i="3"/>
  <c r="J2938" i="3"/>
  <c r="J2939" i="3"/>
  <c r="J2940" i="3"/>
  <c r="J2941" i="3"/>
  <c r="J2942" i="3"/>
  <c r="J2943" i="3"/>
  <c r="J2944" i="3"/>
  <c r="J2945" i="3"/>
  <c r="J2946" i="3"/>
  <c r="J2947" i="3"/>
  <c r="J2948" i="3"/>
  <c r="J2949" i="3"/>
  <c r="J2950" i="3"/>
  <c r="J2951" i="3"/>
  <c r="J2952" i="3"/>
  <c r="J2953" i="3"/>
  <c r="J2954" i="3"/>
  <c r="J2955" i="3"/>
  <c r="J2956" i="3"/>
  <c r="J2957" i="3"/>
  <c r="J2958" i="3"/>
  <c r="J2959" i="3"/>
  <c r="J2960" i="3"/>
  <c r="J2961" i="3"/>
  <c r="J2962" i="3"/>
  <c r="J2963" i="3"/>
  <c r="J2964" i="3"/>
  <c r="J2965" i="3"/>
  <c r="J2966" i="3"/>
  <c r="J2967" i="3"/>
  <c r="J2968" i="3"/>
  <c r="J2969" i="3"/>
  <c r="J2970" i="3"/>
  <c r="J2971" i="3"/>
  <c r="J2972" i="3"/>
  <c r="J2973" i="3"/>
  <c r="J2974" i="3"/>
  <c r="J2975" i="3"/>
  <c r="J2976" i="3"/>
  <c r="J2977" i="3"/>
  <c r="J2978" i="3"/>
  <c r="J2979" i="3"/>
  <c r="J2980" i="3"/>
  <c r="J2981" i="3"/>
  <c r="J2982" i="3"/>
  <c r="J2983" i="3"/>
  <c r="J2984" i="3"/>
  <c r="J2985" i="3"/>
  <c r="J2986" i="3"/>
  <c r="J2987" i="3"/>
  <c r="J2988" i="3"/>
  <c r="J2989" i="3"/>
  <c r="J2990" i="3"/>
  <c r="J2991" i="3"/>
  <c r="J2992" i="3"/>
  <c r="J2993" i="3"/>
  <c r="J2994" i="3"/>
  <c r="J2995" i="3"/>
  <c r="J2996" i="3"/>
  <c r="J2997" i="3"/>
  <c r="J2998" i="3"/>
  <c r="J2999" i="3"/>
  <c r="J3000" i="3"/>
  <c r="J3001" i="3"/>
  <c r="J3002" i="3"/>
  <c r="J3003" i="3"/>
  <c r="J3004" i="3"/>
  <c r="J3005" i="3"/>
  <c r="J3006" i="3"/>
  <c r="J3007" i="3"/>
  <c r="J3008" i="3"/>
  <c r="J3009" i="3"/>
  <c r="J3010" i="3"/>
  <c r="J3011" i="3"/>
  <c r="J3012" i="3"/>
  <c r="J3013" i="3"/>
  <c r="J3014" i="3"/>
  <c r="J3015" i="3"/>
  <c r="J3016" i="3"/>
  <c r="J3017" i="3"/>
  <c r="J3018" i="3"/>
  <c r="J3019" i="3"/>
  <c r="J3020" i="3"/>
  <c r="J3021" i="3"/>
  <c r="J3022" i="3"/>
  <c r="J3023" i="3"/>
  <c r="J3024" i="3"/>
  <c r="J3025" i="3"/>
  <c r="J3026" i="3"/>
  <c r="J3027" i="3"/>
  <c r="J3028" i="3"/>
  <c r="J3029" i="3"/>
  <c r="J3030" i="3"/>
  <c r="J3031" i="3"/>
  <c r="J3032" i="3"/>
  <c r="J3033" i="3"/>
  <c r="J3034" i="3"/>
  <c r="J3035" i="3"/>
  <c r="J3036" i="3"/>
  <c r="J3037" i="3"/>
  <c r="J3038" i="3"/>
  <c r="J3039" i="3"/>
  <c r="J3040" i="3"/>
  <c r="J3041" i="3"/>
  <c r="J3042" i="3"/>
  <c r="J3043" i="3"/>
  <c r="J3044" i="3"/>
  <c r="J3045" i="3"/>
  <c r="J3046" i="3"/>
  <c r="J3047" i="3"/>
  <c r="J3048" i="3"/>
  <c r="J3049" i="3"/>
  <c r="J3050" i="3"/>
  <c r="J3051" i="3"/>
  <c r="J3052" i="3"/>
  <c r="J3053" i="3"/>
  <c r="J3054" i="3"/>
  <c r="J3055" i="3"/>
  <c r="J3056" i="3"/>
  <c r="J3057" i="3"/>
  <c r="J3058" i="3"/>
  <c r="J3059" i="3"/>
  <c r="J3060" i="3"/>
  <c r="J3061" i="3"/>
  <c r="J3062" i="3"/>
  <c r="J3063" i="3"/>
  <c r="J3064" i="3"/>
  <c r="J3065" i="3"/>
  <c r="J3066" i="3"/>
  <c r="J3067" i="3"/>
  <c r="J3068" i="3"/>
  <c r="J3069" i="3"/>
  <c r="J3070" i="3"/>
  <c r="J3071" i="3"/>
  <c r="J3072" i="3"/>
  <c r="J3073" i="3"/>
  <c r="J3074" i="3"/>
  <c r="J3075" i="3"/>
  <c r="J3076" i="3"/>
  <c r="J3077" i="3"/>
  <c r="J3078" i="3"/>
  <c r="J3079" i="3"/>
  <c r="J3080" i="3"/>
  <c r="J3081" i="3"/>
  <c r="J3082" i="3"/>
  <c r="J3083" i="3"/>
  <c r="J3084" i="3"/>
  <c r="J3085" i="3"/>
  <c r="J3086" i="3"/>
  <c r="J3087" i="3"/>
  <c r="J3088" i="3"/>
  <c r="J3089" i="3"/>
  <c r="J3090" i="3"/>
  <c r="J3091" i="3"/>
  <c r="J3092" i="3"/>
  <c r="J3093" i="3"/>
  <c r="J3094" i="3"/>
  <c r="J3095" i="3"/>
  <c r="J3096" i="3"/>
  <c r="J3097" i="3"/>
  <c r="J3098" i="3"/>
  <c r="J3099" i="3"/>
  <c r="J3100" i="3"/>
  <c r="J3101" i="3"/>
  <c r="J3102" i="3"/>
  <c r="J3103" i="3"/>
  <c r="J3104" i="3"/>
  <c r="J3105" i="3"/>
  <c r="J3106" i="3"/>
  <c r="J3107" i="3"/>
  <c r="J3108" i="3"/>
  <c r="J3109" i="3"/>
  <c r="J3110" i="3"/>
  <c r="J3111" i="3"/>
  <c r="J3112" i="3"/>
  <c r="J3113" i="3"/>
  <c r="J3114" i="3"/>
  <c r="J3115" i="3"/>
  <c r="J3116" i="3"/>
  <c r="J3117" i="3"/>
  <c r="J3118" i="3"/>
  <c r="J3119" i="3"/>
  <c r="J3120" i="3"/>
  <c r="J3121" i="3"/>
  <c r="J3122" i="3"/>
  <c r="J3123" i="3"/>
  <c r="J3124" i="3"/>
  <c r="J3125" i="3"/>
  <c r="J3126" i="3"/>
  <c r="J3127" i="3"/>
  <c r="J3128" i="3"/>
  <c r="J3129" i="3"/>
  <c r="J3130" i="3"/>
  <c r="J3131" i="3"/>
  <c r="J3132" i="3"/>
  <c r="J3133" i="3"/>
  <c r="J3134" i="3"/>
  <c r="J3135" i="3"/>
  <c r="J3136" i="3"/>
  <c r="J3137" i="3"/>
  <c r="J3138" i="3"/>
  <c r="J3139" i="3"/>
  <c r="J3140" i="3"/>
  <c r="J3141" i="3"/>
  <c r="J3142" i="3"/>
  <c r="J3143" i="3"/>
  <c r="J3144" i="3"/>
  <c r="J3145" i="3"/>
  <c r="J3146" i="3"/>
  <c r="J3147" i="3"/>
  <c r="J3148" i="3"/>
  <c r="J3149" i="3"/>
  <c r="J3150" i="3"/>
  <c r="J3151" i="3"/>
  <c r="J3152" i="3"/>
  <c r="J3153" i="3"/>
  <c r="J3154" i="3"/>
  <c r="J3155" i="3"/>
  <c r="J3156" i="3"/>
  <c r="J3157" i="3"/>
  <c r="J3158" i="3"/>
  <c r="J3159" i="3"/>
  <c r="J3160" i="3"/>
  <c r="J3161" i="3"/>
  <c r="J3162" i="3"/>
  <c r="J3163" i="3"/>
  <c r="J3164" i="3"/>
  <c r="J3165" i="3"/>
  <c r="J3166" i="3"/>
  <c r="J3167" i="3"/>
  <c r="J3168" i="3"/>
  <c r="J3169" i="3"/>
  <c r="J3170" i="3"/>
  <c r="J3171" i="3"/>
  <c r="J3172" i="3"/>
  <c r="J3173" i="3"/>
  <c r="J3174" i="3"/>
  <c r="J3175" i="3"/>
  <c r="J3176" i="3"/>
  <c r="J3177" i="3"/>
  <c r="J3178" i="3"/>
  <c r="J3179" i="3"/>
  <c r="J3180" i="3"/>
  <c r="J3181" i="3"/>
  <c r="J3182" i="3"/>
  <c r="J3183" i="3"/>
  <c r="J3184" i="3"/>
  <c r="J3185" i="3"/>
  <c r="J3186" i="3"/>
  <c r="J3187" i="3"/>
  <c r="J3188" i="3"/>
  <c r="J3189" i="3"/>
  <c r="J3190" i="3"/>
  <c r="J3191" i="3"/>
  <c r="J3192" i="3"/>
  <c r="J3193" i="3"/>
  <c r="J3194" i="3"/>
  <c r="J3195" i="3"/>
  <c r="J3196" i="3"/>
  <c r="J3197" i="3"/>
  <c r="J3198" i="3"/>
  <c r="J3199" i="3"/>
  <c r="J3200" i="3"/>
  <c r="J3201" i="3"/>
  <c r="J3202" i="3"/>
  <c r="J3203" i="3"/>
  <c r="J3204" i="3"/>
  <c r="J3205" i="3"/>
  <c r="J3206" i="3"/>
  <c r="J3207" i="3"/>
  <c r="J3208" i="3"/>
  <c r="J3209" i="3"/>
  <c r="J3210" i="3"/>
  <c r="J3211" i="3"/>
  <c r="J3212" i="3"/>
  <c r="J3213" i="3"/>
  <c r="J3214" i="3"/>
  <c r="J3215" i="3"/>
  <c r="J3216" i="3"/>
  <c r="J3217" i="3"/>
  <c r="J3218" i="3"/>
  <c r="J3219" i="3"/>
  <c r="J3220" i="3"/>
  <c r="J3221" i="3"/>
  <c r="J3222" i="3"/>
  <c r="J3223" i="3"/>
  <c r="J3224" i="3"/>
  <c r="J3225" i="3"/>
  <c r="J3226" i="3"/>
  <c r="J3227" i="3"/>
  <c r="J3228" i="3"/>
  <c r="J3229" i="3"/>
  <c r="J3230" i="3"/>
  <c r="J3231" i="3"/>
  <c r="J3232" i="3"/>
  <c r="J3233" i="3"/>
  <c r="J3234" i="3"/>
  <c r="J3235" i="3"/>
  <c r="J3236" i="3"/>
  <c r="J3237" i="3"/>
  <c r="J3238" i="3"/>
  <c r="J3239" i="3"/>
  <c r="J3240" i="3"/>
  <c r="J3241" i="3"/>
  <c r="J3242" i="3"/>
  <c r="J3243" i="3"/>
  <c r="J3244" i="3"/>
  <c r="J3245" i="3"/>
  <c r="J3246" i="3"/>
  <c r="J3247" i="3"/>
  <c r="J3248" i="3"/>
  <c r="J3249" i="3"/>
  <c r="J3250" i="3"/>
  <c r="J3251" i="3"/>
  <c r="J3252" i="3"/>
  <c r="J3253" i="3"/>
  <c r="J3254" i="3"/>
  <c r="J3255" i="3"/>
  <c r="J3256" i="3"/>
  <c r="J3257" i="3"/>
  <c r="J3258" i="3"/>
  <c r="J3259" i="3"/>
  <c r="J3260" i="3"/>
  <c r="J3261" i="3"/>
  <c r="J3262" i="3"/>
  <c r="J3263" i="3"/>
  <c r="J3264" i="3"/>
  <c r="J3265" i="3"/>
  <c r="J3266" i="3"/>
  <c r="J3267" i="3"/>
  <c r="J3268" i="3"/>
  <c r="J3269" i="3"/>
  <c r="J3270" i="3"/>
  <c r="J3271" i="3"/>
  <c r="J3272" i="3"/>
  <c r="J3273" i="3"/>
  <c r="J3274" i="3"/>
  <c r="J3275" i="3"/>
  <c r="J3276" i="3"/>
  <c r="J3277" i="3"/>
  <c r="J3278" i="3"/>
  <c r="J3279" i="3"/>
  <c r="J3280" i="3"/>
  <c r="J3281" i="3"/>
  <c r="J3282" i="3"/>
  <c r="J3283" i="3"/>
  <c r="J3284" i="3"/>
  <c r="J3285" i="3"/>
  <c r="J3286" i="3"/>
  <c r="J3287" i="3"/>
  <c r="J3288" i="3"/>
  <c r="J3289" i="3"/>
  <c r="J3290" i="3"/>
  <c r="J3291" i="3"/>
  <c r="J3292" i="3"/>
  <c r="J3293" i="3"/>
  <c r="J3294" i="3"/>
  <c r="J3295" i="3"/>
  <c r="J3296" i="3"/>
  <c r="J3297" i="3"/>
  <c r="J3298" i="3"/>
  <c r="J3299" i="3"/>
  <c r="J3300" i="3"/>
  <c r="J3301" i="3"/>
  <c r="J3302" i="3"/>
  <c r="J3303" i="3"/>
  <c r="J3304" i="3"/>
  <c r="J3305" i="3"/>
  <c r="J3306" i="3"/>
  <c r="J3307" i="3"/>
  <c r="J3308" i="3"/>
  <c r="J3309" i="3"/>
  <c r="J3310" i="3"/>
  <c r="J3311" i="3"/>
  <c r="J3312" i="3"/>
  <c r="J3313" i="3"/>
  <c r="J3314" i="3"/>
  <c r="J3315" i="3"/>
  <c r="J3316" i="3"/>
  <c r="J3317" i="3"/>
  <c r="J3318" i="3"/>
  <c r="J3319" i="3"/>
  <c r="J3320" i="3"/>
  <c r="J3321" i="3"/>
  <c r="J3322" i="3"/>
  <c r="J3323" i="3"/>
  <c r="J3324" i="3"/>
  <c r="J3325" i="3"/>
  <c r="J3326" i="3"/>
  <c r="J3327" i="3"/>
  <c r="J3328" i="3"/>
  <c r="J3329" i="3"/>
  <c r="J3330" i="3"/>
  <c r="J3331" i="3"/>
  <c r="J3332" i="3"/>
  <c r="J3333" i="3"/>
  <c r="J3334" i="3"/>
  <c r="J3335" i="3"/>
  <c r="J3336" i="3"/>
  <c r="J3337" i="3"/>
  <c r="J3338" i="3"/>
  <c r="J3339" i="3"/>
  <c r="J3340" i="3"/>
  <c r="J3341" i="3"/>
  <c r="J3342" i="3"/>
  <c r="J3343" i="3"/>
  <c r="J3344" i="3"/>
  <c r="J3345" i="3"/>
  <c r="J3346" i="3"/>
  <c r="J3347" i="3"/>
  <c r="J3348" i="3"/>
  <c r="J3349" i="3"/>
  <c r="J3350" i="3"/>
  <c r="J3351" i="3"/>
  <c r="J3352" i="3"/>
  <c r="J3353" i="3"/>
  <c r="J3354" i="3"/>
  <c r="J3355" i="3"/>
  <c r="J3356" i="3"/>
  <c r="J3357" i="3"/>
  <c r="J3358" i="3"/>
  <c r="J3359" i="3"/>
  <c r="J3360" i="3"/>
  <c r="J3361" i="3"/>
  <c r="J3362" i="3"/>
  <c r="J3363" i="3"/>
  <c r="J3364" i="3"/>
  <c r="J3365" i="3"/>
  <c r="J3366" i="3"/>
  <c r="J3367" i="3"/>
  <c r="J3368" i="3"/>
  <c r="J3369" i="3"/>
  <c r="J3370" i="3"/>
  <c r="J3371" i="3"/>
  <c r="J3372" i="3"/>
  <c r="J3373" i="3"/>
  <c r="J3374" i="3"/>
  <c r="J3375" i="3"/>
  <c r="J3376" i="3"/>
  <c r="J3377" i="3"/>
  <c r="J3378" i="3"/>
  <c r="J3379" i="3"/>
  <c r="J3380" i="3"/>
  <c r="J3381" i="3"/>
  <c r="J3382" i="3"/>
  <c r="J3383" i="3"/>
  <c r="J3384" i="3"/>
  <c r="J3385" i="3"/>
  <c r="J3386" i="3"/>
  <c r="J3387" i="3"/>
  <c r="J3388" i="3"/>
  <c r="J3389" i="3"/>
  <c r="J3390" i="3"/>
  <c r="J3391" i="3"/>
  <c r="J3392" i="3"/>
  <c r="J3393" i="3"/>
  <c r="J3394" i="3"/>
  <c r="J3395" i="3"/>
  <c r="J3396" i="3"/>
  <c r="J3397" i="3"/>
  <c r="J3398" i="3"/>
  <c r="J3399" i="3"/>
  <c r="J3400" i="3"/>
  <c r="J3401" i="3"/>
  <c r="J3402" i="3"/>
  <c r="J3403" i="3"/>
  <c r="J3404" i="3"/>
  <c r="J3405" i="3"/>
  <c r="J3406" i="3"/>
  <c r="J3407" i="3"/>
  <c r="J3408" i="3"/>
  <c r="J3409" i="3"/>
  <c r="J3410" i="3"/>
  <c r="J3411" i="3"/>
  <c r="J3412" i="3"/>
  <c r="J3413" i="3"/>
  <c r="J3414" i="3"/>
  <c r="J3415" i="3"/>
  <c r="J3416" i="3"/>
  <c r="J3417" i="3"/>
  <c r="J3418" i="3"/>
  <c r="J3419" i="3"/>
  <c r="J3420" i="3"/>
  <c r="J3421" i="3"/>
  <c r="J3422" i="3"/>
  <c r="J3423" i="3"/>
  <c r="J3424" i="3"/>
  <c r="J3425" i="3"/>
  <c r="J3426" i="3"/>
  <c r="J3427" i="3"/>
  <c r="J3428" i="3"/>
  <c r="J3429" i="3"/>
  <c r="J3430" i="3"/>
  <c r="J3431" i="3"/>
  <c r="J3432" i="3"/>
  <c r="J3433" i="3"/>
  <c r="J3434" i="3"/>
  <c r="J3435" i="3"/>
  <c r="J3436" i="3"/>
  <c r="J3437" i="3"/>
  <c r="J3438" i="3"/>
  <c r="J3439" i="3"/>
  <c r="J3440" i="3"/>
  <c r="J3441" i="3"/>
  <c r="J3442" i="3"/>
  <c r="J3443" i="3"/>
  <c r="J3444" i="3"/>
  <c r="J3445" i="3"/>
  <c r="J3446" i="3"/>
  <c r="J3447" i="3"/>
  <c r="J3448" i="3"/>
  <c r="J3449" i="3"/>
  <c r="J3450" i="3"/>
  <c r="J3451" i="3"/>
  <c r="J3452" i="3"/>
  <c r="J3453" i="3"/>
  <c r="J3454" i="3"/>
  <c r="J3455" i="3"/>
  <c r="J3456" i="3"/>
  <c r="J3457" i="3"/>
  <c r="J3458" i="3"/>
  <c r="J3459" i="3"/>
  <c r="J3460" i="3"/>
  <c r="J3461" i="3"/>
  <c r="J3462" i="3"/>
  <c r="J3463" i="3"/>
  <c r="J3464" i="3"/>
  <c r="J3465" i="3"/>
  <c r="J3466" i="3"/>
  <c r="J3467" i="3"/>
  <c r="J3468" i="3"/>
  <c r="J3469" i="3"/>
  <c r="J3470" i="3"/>
  <c r="J3471" i="3"/>
  <c r="J3472" i="3"/>
  <c r="J3473" i="3"/>
  <c r="J3474" i="3"/>
  <c r="J3475" i="3"/>
  <c r="J3476" i="3"/>
  <c r="J3477" i="3"/>
  <c r="J3478" i="3"/>
  <c r="J3479" i="3"/>
  <c r="J3480" i="3"/>
  <c r="J3481" i="3"/>
  <c r="J3482" i="3"/>
  <c r="J3483" i="3"/>
  <c r="J3484" i="3"/>
  <c r="J3485" i="3"/>
  <c r="J3486" i="3"/>
  <c r="J3487" i="3"/>
  <c r="J3488" i="3"/>
  <c r="J3489" i="3"/>
  <c r="J3490" i="3"/>
  <c r="J3491" i="3"/>
  <c r="J3492" i="3"/>
  <c r="J3493" i="3"/>
  <c r="J3494" i="3"/>
  <c r="J3495" i="3"/>
  <c r="J3496" i="3"/>
  <c r="J3497" i="3"/>
  <c r="J3498" i="3"/>
  <c r="J3499" i="3"/>
  <c r="J3500" i="3"/>
  <c r="J3501" i="3"/>
  <c r="J3502" i="3"/>
  <c r="J3503" i="3"/>
  <c r="J3504" i="3"/>
  <c r="J3505" i="3"/>
  <c r="J3506" i="3"/>
  <c r="J3507" i="3"/>
  <c r="J3508" i="3"/>
  <c r="J3509" i="3"/>
  <c r="J3510" i="3"/>
  <c r="J3511" i="3"/>
  <c r="J3512" i="3"/>
  <c r="J3513" i="3"/>
  <c r="J3514" i="3"/>
  <c r="J3515" i="3"/>
  <c r="J3516" i="3"/>
  <c r="J3517" i="3"/>
  <c r="J3518" i="3"/>
  <c r="J3519" i="3"/>
  <c r="J3520" i="3"/>
  <c r="J3521" i="3"/>
  <c r="J3522" i="3"/>
  <c r="J3523" i="3"/>
  <c r="J3524" i="3"/>
  <c r="J3525" i="3"/>
  <c r="J3526" i="3"/>
  <c r="J3527" i="3"/>
  <c r="J3528" i="3"/>
  <c r="J3529" i="3"/>
  <c r="J3530" i="3"/>
  <c r="J3531" i="3"/>
  <c r="J3532" i="3"/>
  <c r="J3533" i="3"/>
  <c r="J3534" i="3"/>
  <c r="J3535" i="3"/>
  <c r="J3536" i="3"/>
  <c r="J3537" i="3"/>
  <c r="J3538" i="3"/>
  <c r="J3539" i="3"/>
  <c r="J3540" i="3"/>
  <c r="J3541" i="3"/>
  <c r="J3542" i="3"/>
  <c r="J3543" i="3"/>
  <c r="J3544" i="3"/>
  <c r="J3545" i="3"/>
  <c r="J3546" i="3"/>
  <c r="J3547" i="3"/>
  <c r="J3548" i="3"/>
  <c r="J3549" i="3"/>
  <c r="J3550" i="3"/>
  <c r="J3551" i="3"/>
  <c r="J3552" i="3"/>
  <c r="J3553" i="3"/>
  <c r="J3554" i="3"/>
  <c r="J3555" i="3"/>
  <c r="J3556" i="3"/>
  <c r="J3557" i="3"/>
  <c r="J3558" i="3"/>
  <c r="J3559" i="3"/>
  <c r="J3560" i="3"/>
  <c r="J3561" i="3"/>
  <c r="J3562" i="3"/>
  <c r="J3563" i="3"/>
  <c r="J3564" i="3"/>
  <c r="J3565" i="3"/>
  <c r="J3566" i="3"/>
  <c r="J3567" i="3"/>
  <c r="J3568" i="3"/>
  <c r="J3569" i="3"/>
  <c r="J3570" i="3"/>
  <c r="J3571" i="3"/>
  <c r="J3572" i="3"/>
  <c r="J3573" i="3"/>
  <c r="J3574" i="3"/>
  <c r="J3575" i="3"/>
  <c r="J3576" i="3"/>
  <c r="J3577" i="3"/>
  <c r="J3578" i="3"/>
  <c r="J3579" i="3"/>
  <c r="J3580" i="3"/>
  <c r="J3581" i="3"/>
  <c r="J3582" i="3"/>
  <c r="J3583" i="3"/>
  <c r="J3584" i="3"/>
  <c r="J3585" i="3"/>
  <c r="J3586" i="3"/>
  <c r="J3587" i="3"/>
  <c r="J3588" i="3"/>
  <c r="J3589" i="3"/>
  <c r="J3590" i="3"/>
  <c r="J3591" i="3"/>
  <c r="J3592" i="3"/>
  <c r="J3593" i="3"/>
  <c r="J3594" i="3"/>
  <c r="J3595" i="3"/>
  <c r="J3596" i="3"/>
  <c r="J3597" i="3"/>
  <c r="J3598" i="3"/>
  <c r="J3599" i="3"/>
  <c r="J3600" i="3"/>
  <c r="J3601" i="3"/>
  <c r="J3602" i="3"/>
  <c r="J3603" i="3"/>
  <c r="J3604" i="3"/>
  <c r="J3605" i="3"/>
  <c r="J3606" i="3"/>
  <c r="J3607" i="3"/>
  <c r="J3608" i="3"/>
  <c r="J3609" i="3"/>
  <c r="J3610" i="3"/>
  <c r="J3611" i="3"/>
  <c r="J3612" i="3"/>
  <c r="J3613" i="3"/>
  <c r="J3614" i="3"/>
  <c r="J3615" i="3"/>
  <c r="J3616" i="3"/>
  <c r="J3617" i="3"/>
  <c r="J3618" i="3"/>
  <c r="J3619" i="3"/>
  <c r="J3620" i="3"/>
  <c r="J3621" i="3"/>
  <c r="J3622" i="3"/>
  <c r="J3623" i="3"/>
  <c r="J3624" i="3"/>
  <c r="J3625" i="3"/>
  <c r="J3626" i="3"/>
  <c r="J3627" i="3"/>
  <c r="J3628" i="3"/>
  <c r="J3629" i="3"/>
  <c r="J3630" i="3"/>
  <c r="J3631" i="3"/>
  <c r="J3632" i="3"/>
  <c r="J3633" i="3"/>
  <c r="J3634" i="3"/>
  <c r="J3635" i="3"/>
  <c r="J3636" i="3"/>
  <c r="J3637" i="3"/>
  <c r="J3638" i="3"/>
  <c r="J3639" i="3"/>
  <c r="J3640" i="3"/>
  <c r="J3641" i="3"/>
  <c r="J3642" i="3"/>
  <c r="J3643" i="3"/>
  <c r="J3644" i="3"/>
  <c r="J3645" i="3"/>
  <c r="J3646" i="3"/>
  <c r="J3647" i="3"/>
  <c r="J3648" i="3"/>
  <c r="J3649" i="3"/>
  <c r="J3650" i="3"/>
  <c r="J3651" i="3"/>
  <c r="J3652" i="3"/>
  <c r="J3653" i="3"/>
  <c r="J3654" i="3"/>
  <c r="J3655" i="3"/>
  <c r="J3656" i="3"/>
  <c r="J3657" i="3"/>
  <c r="J3658" i="3"/>
  <c r="J3659" i="3"/>
  <c r="J3660" i="3"/>
  <c r="J3661" i="3"/>
  <c r="J3662" i="3"/>
  <c r="J3663" i="3"/>
  <c r="J3664" i="3"/>
  <c r="J3665" i="3"/>
  <c r="J3666" i="3"/>
  <c r="J3667" i="3"/>
  <c r="J3668" i="3"/>
  <c r="J3669" i="3"/>
  <c r="J3670" i="3"/>
  <c r="J3671" i="3"/>
  <c r="J3672" i="3"/>
  <c r="J3673" i="3"/>
  <c r="J3674" i="3"/>
  <c r="J3675" i="3"/>
  <c r="J3676" i="3"/>
  <c r="J3677" i="3"/>
  <c r="J3678" i="3"/>
  <c r="J3679" i="3"/>
  <c r="J3680" i="3"/>
  <c r="J3681" i="3"/>
  <c r="J3682" i="3"/>
  <c r="J3683" i="3"/>
  <c r="J3684" i="3"/>
  <c r="J3685" i="3"/>
  <c r="J3686" i="3"/>
  <c r="J3687" i="3"/>
  <c r="J3688" i="3"/>
  <c r="J3689" i="3"/>
  <c r="J3690" i="3"/>
  <c r="J3691" i="3"/>
  <c r="J3692" i="3"/>
  <c r="J3693" i="3"/>
  <c r="J3694" i="3"/>
  <c r="J3695" i="3"/>
  <c r="J3696" i="3"/>
  <c r="J3697" i="3"/>
  <c r="J3698" i="3"/>
  <c r="J3699" i="3"/>
  <c r="J3700" i="3"/>
  <c r="J3701" i="3"/>
  <c r="J3702" i="3"/>
  <c r="J3703" i="3"/>
  <c r="J3704" i="3"/>
  <c r="J3705" i="3"/>
  <c r="J3706" i="3"/>
  <c r="J3707" i="3"/>
  <c r="J3708" i="3"/>
  <c r="J3709" i="3"/>
  <c r="J3710" i="3"/>
  <c r="J3711" i="3"/>
  <c r="J3712" i="3"/>
  <c r="J3713" i="3"/>
  <c r="J3714" i="3"/>
  <c r="J3715" i="3"/>
  <c r="J3716" i="3"/>
  <c r="J3717" i="3"/>
  <c r="J3718" i="3"/>
  <c r="J3719" i="3"/>
  <c r="J3720" i="3"/>
  <c r="J3721" i="3"/>
  <c r="J3722" i="3"/>
  <c r="J3723" i="3"/>
  <c r="J3724" i="3"/>
  <c r="J3725" i="3"/>
  <c r="J3726" i="3"/>
  <c r="J3727" i="3"/>
  <c r="J3728" i="3"/>
  <c r="J3729" i="3"/>
  <c r="J3730" i="3"/>
  <c r="J3731" i="3"/>
  <c r="J3732" i="3"/>
  <c r="J3733" i="3"/>
  <c r="J3734" i="3"/>
  <c r="J3735" i="3"/>
  <c r="J3736" i="3"/>
  <c r="J3737" i="3"/>
  <c r="J3738" i="3"/>
  <c r="J3739" i="3"/>
  <c r="J3740" i="3"/>
  <c r="J3741" i="3"/>
  <c r="J3742" i="3"/>
  <c r="J3743" i="3"/>
  <c r="J3744" i="3"/>
  <c r="J3745" i="3"/>
  <c r="J3746" i="3"/>
  <c r="J3747" i="3"/>
  <c r="J3748" i="3"/>
  <c r="J3749" i="3"/>
  <c r="J3750" i="3"/>
  <c r="J3751" i="3"/>
  <c r="J3752" i="3"/>
  <c r="J3753" i="3"/>
  <c r="J3754" i="3"/>
  <c r="J3755" i="3"/>
  <c r="J3756" i="3"/>
  <c r="J3757" i="3"/>
  <c r="J3758" i="3"/>
  <c r="J3759" i="3"/>
  <c r="J3760" i="3"/>
  <c r="J3761" i="3"/>
  <c r="J3762" i="3"/>
  <c r="J3763" i="3"/>
  <c r="J3764" i="3"/>
  <c r="J3765" i="3"/>
  <c r="J3766" i="3"/>
  <c r="J3767" i="3"/>
  <c r="J3768" i="3"/>
  <c r="J3769" i="3"/>
  <c r="J3770" i="3"/>
  <c r="J3771" i="3"/>
  <c r="J3772" i="3"/>
  <c r="J3773" i="3"/>
  <c r="J3774" i="3"/>
  <c r="J3775" i="3"/>
  <c r="J3776" i="3"/>
  <c r="J3777" i="3"/>
  <c r="J3778" i="3"/>
  <c r="J3779" i="3"/>
  <c r="J3780" i="3"/>
  <c r="J3781" i="3"/>
  <c r="J3782" i="3"/>
  <c r="J3783" i="3"/>
  <c r="J3784" i="3"/>
  <c r="J3785" i="3"/>
  <c r="J3786" i="3"/>
  <c r="J3787" i="3"/>
  <c r="J3788" i="3"/>
  <c r="J3789" i="3"/>
  <c r="J3790" i="3"/>
  <c r="J3791" i="3"/>
  <c r="J3792" i="3"/>
  <c r="J3793" i="3"/>
  <c r="J3794" i="3"/>
  <c r="J3795" i="3"/>
  <c r="J3796" i="3"/>
  <c r="J3797" i="3"/>
  <c r="J3798" i="3"/>
  <c r="J3799" i="3"/>
  <c r="J3800" i="3"/>
  <c r="J3801" i="3"/>
  <c r="J3802" i="3"/>
  <c r="J3803" i="3"/>
  <c r="J3804" i="3"/>
  <c r="J3805" i="3"/>
  <c r="J3806" i="3"/>
  <c r="J3807" i="3"/>
  <c r="J3808" i="3"/>
  <c r="J3809" i="3"/>
  <c r="J3810" i="3"/>
  <c r="J3811" i="3"/>
  <c r="J3812" i="3"/>
  <c r="J3813" i="3"/>
  <c r="J3814" i="3"/>
  <c r="J3815" i="3"/>
  <c r="J3816" i="3"/>
  <c r="J3817" i="3"/>
  <c r="J3818" i="3"/>
  <c r="J3819" i="3"/>
  <c r="J3820" i="3"/>
  <c r="J3821" i="3"/>
  <c r="J3822" i="3"/>
  <c r="J3823" i="3"/>
  <c r="J3824" i="3"/>
  <c r="J3825" i="3"/>
  <c r="J3826" i="3"/>
  <c r="J3827" i="3"/>
  <c r="J3828" i="3"/>
  <c r="J3829" i="3"/>
  <c r="J3830" i="3"/>
  <c r="J3831" i="3"/>
  <c r="J3832" i="3"/>
  <c r="J3833" i="3"/>
  <c r="J3834" i="3"/>
  <c r="J3835" i="3"/>
  <c r="J3836" i="3"/>
  <c r="J3837" i="3"/>
  <c r="J3838" i="3"/>
  <c r="J3839" i="3"/>
  <c r="J3840" i="3"/>
  <c r="J3841" i="3"/>
  <c r="J3842" i="3"/>
  <c r="J3843" i="3"/>
  <c r="J3844" i="3"/>
  <c r="J3845" i="3"/>
  <c r="J3846" i="3"/>
  <c r="J3847" i="3"/>
  <c r="J3848" i="3"/>
  <c r="J3849" i="3"/>
  <c r="J3850" i="3"/>
  <c r="J3851" i="3"/>
  <c r="J3852" i="3"/>
  <c r="J3853" i="3"/>
  <c r="J3854" i="3"/>
  <c r="J3855" i="3"/>
  <c r="J3856" i="3"/>
  <c r="J3857" i="3"/>
  <c r="J3858" i="3"/>
  <c r="J3859" i="3"/>
  <c r="J3860" i="3"/>
  <c r="J3861" i="3"/>
  <c r="J3862" i="3"/>
  <c r="J3863" i="3"/>
  <c r="J3864" i="3"/>
  <c r="J3865" i="3"/>
  <c r="J3866" i="3"/>
  <c r="J3867" i="3"/>
  <c r="J3868" i="3"/>
  <c r="J3869" i="3"/>
  <c r="J3870" i="3"/>
  <c r="J3871" i="3"/>
  <c r="J3872" i="3"/>
  <c r="J3873" i="3"/>
  <c r="J3874" i="3"/>
  <c r="J3875" i="3"/>
  <c r="J3876" i="3"/>
  <c r="J3877" i="3"/>
  <c r="J3878" i="3"/>
  <c r="J3879" i="3"/>
  <c r="J3880" i="3"/>
  <c r="J3881" i="3"/>
  <c r="J3882" i="3"/>
  <c r="J3883" i="3"/>
  <c r="J3884" i="3"/>
  <c r="J3885" i="3"/>
  <c r="J3886" i="3"/>
  <c r="J3887" i="3"/>
  <c r="J3888" i="3"/>
  <c r="J3889" i="3"/>
  <c r="J3890" i="3"/>
  <c r="J3891" i="3"/>
  <c r="J3892" i="3"/>
  <c r="J3893" i="3"/>
  <c r="J3894" i="3"/>
  <c r="J3895" i="3"/>
  <c r="J3896" i="3"/>
  <c r="J3897" i="3"/>
  <c r="J3898" i="3"/>
  <c r="J3899" i="3"/>
  <c r="J3900" i="3"/>
  <c r="J3901" i="3"/>
  <c r="J3902" i="3"/>
  <c r="J3903" i="3"/>
  <c r="J3904" i="3"/>
  <c r="J3905" i="3"/>
  <c r="J3906" i="3"/>
  <c r="J3907" i="3"/>
  <c r="J3908" i="3"/>
  <c r="J3909" i="3"/>
  <c r="J3910" i="3"/>
  <c r="J3911" i="3"/>
  <c r="J3912" i="3"/>
  <c r="J3913" i="3"/>
  <c r="J3914" i="3"/>
  <c r="J3915" i="3"/>
  <c r="J3916" i="3"/>
  <c r="J3917" i="3"/>
  <c r="J3918" i="3"/>
  <c r="J3919" i="3"/>
  <c r="J3920" i="3"/>
  <c r="J3921" i="3"/>
  <c r="J3922" i="3"/>
  <c r="J3923" i="3"/>
  <c r="J3924" i="3"/>
  <c r="J3925" i="3"/>
  <c r="J3926" i="3"/>
  <c r="J3927" i="3"/>
  <c r="J3928" i="3"/>
  <c r="J3929" i="3"/>
  <c r="J3930" i="3"/>
  <c r="J3931" i="3"/>
  <c r="J3932" i="3"/>
  <c r="J3933" i="3"/>
  <c r="J3934" i="3"/>
  <c r="J3935" i="3"/>
  <c r="J3936" i="3"/>
  <c r="J3937" i="3"/>
  <c r="J3938" i="3"/>
  <c r="J3939" i="3"/>
  <c r="J3940" i="3"/>
  <c r="J3941" i="3"/>
  <c r="J3942" i="3"/>
  <c r="J3943" i="3"/>
  <c r="J3944" i="3"/>
  <c r="J3945" i="3"/>
  <c r="J3946" i="3"/>
  <c r="J3947" i="3"/>
  <c r="J3948" i="3"/>
  <c r="J3949" i="3"/>
  <c r="J3950" i="3"/>
  <c r="J3951" i="3"/>
  <c r="J3952" i="3"/>
  <c r="J3953" i="3"/>
  <c r="J3954" i="3"/>
  <c r="J3955" i="3"/>
  <c r="J3956" i="3"/>
  <c r="J3957" i="3"/>
  <c r="J3958" i="3"/>
  <c r="J3959" i="3"/>
  <c r="J3960" i="3"/>
  <c r="J3961" i="3"/>
  <c r="J3962" i="3"/>
  <c r="J3963" i="3"/>
  <c r="J3964" i="3"/>
  <c r="J3965" i="3"/>
  <c r="J3966" i="3"/>
  <c r="J3967" i="3"/>
  <c r="J3968" i="3"/>
  <c r="J3969" i="3"/>
  <c r="J3970" i="3"/>
  <c r="J3971" i="3"/>
  <c r="J3972" i="3"/>
  <c r="J3973" i="3"/>
  <c r="J3974" i="3"/>
  <c r="J3975" i="3"/>
  <c r="J3976" i="3"/>
  <c r="J3977" i="3"/>
  <c r="J3978" i="3"/>
  <c r="J3979" i="3"/>
  <c r="J3980" i="3"/>
  <c r="J3981" i="3"/>
  <c r="J3982" i="3"/>
  <c r="J3983" i="3"/>
  <c r="J3984" i="3"/>
  <c r="J3985" i="3"/>
  <c r="J3986" i="3"/>
  <c r="J3987" i="3"/>
  <c r="J3988" i="3"/>
  <c r="J3989" i="3"/>
  <c r="J3990" i="3"/>
  <c r="J3991" i="3"/>
  <c r="J3992" i="3"/>
  <c r="J3993" i="3"/>
  <c r="J3994" i="3"/>
  <c r="J3995" i="3"/>
  <c r="J3996" i="3"/>
  <c r="J3997" i="3"/>
  <c r="J3998" i="3"/>
  <c r="J3999" i="3"/>
  <c r="J4000" i="3"/>
  <c r="J4001" i="3"/>
  <c r="J4002" i="3"/>
  <c r="J4003" i="3"/>
  <c r="J4004" i="3"/>
  <c r="J4005" i="3"/>
  <c r="J4006" i="3"/>
  <c r="J4007" i="3"/>
  <c r="J4008" i="3"/>
  <c r="J4009" i="3"/>
  <c r="J4010" i="3"/>
  <c r="J4011" i="3"/>
  <c r="J4012" i="3"/>
  <c r="J4013" i="3"/>
  <c r="J4014" i="3"/>
  <c r="J4015" i="3"/>
  <c r="J4016" i="3"/>
  <c r="J4017" i="3"/>
  <c r="J4018" i="3"/>
  <c r="J4019" i="3"/>
  <c r="J4020" i="3"/>
  <c r="J4021" i="3"/>
  <c r="J4022" i="3"/>
  <c r="J4023" i="3"/>
  <c r="J4024" i="3"/>
  <c r="J4025" i="3"/>
  <c r="J4026" i="3"/>
  <c r="J4027" i="3"/>
  <c r="J4028" i="3"/>
  <c r="J4029" i="3"/>
  <c r="J4030" i="3"/>
  <c r="J4031" i="3"/>
  <c r="J4032" i="3"/>
  <c r="J4033" i="3"/>
  <c r="J4034" i="3"/>
  <c r="J4035" i="3"/>
  <c r="J4036" i="3"/>
  <c r="J4037" i="3"/>
  <c r="J4038" i="3"/>
  <c r="J4039" i="3"/>
  <c r="J4040" i="3"/>
  <c r="J4041" i="3"/>
  <c r="J4042" i="3"/>
  <c r="J4043" i="3"/>
  <c r="J4044" i="3"/>
  <c r="J4045" i="3"/>
  <c r="J4046" i="3"/>
  <c r="J4047" i="3"/>
  <c r="J4048" i="3"/>
  <c r="J4049" i="3"/>
  <c r="J4050" i="3"/>
  <c r="J4051" i="3"/>
  <c r="J4052" i="3"/>
  <c r="J4053" i="3"/>
  <c r="J4054" i="3"/>
  <c r="J4055" i="3"/>
  <c r="J4056" i="3"/>
  <c r="J4057" i="3"/>
  <c r="J4058" i="3"/>
  <c r="J4059" i="3"/>
  <c r="J4060" i="3"/>
  <c r="J4061" i="3"/>
  <c r="J4062" i="3"/>
  <c r="J4063" i="3"/>
  <c r="J4064" i="3"/>
  <c r="J4065" i="3"/>
  <c r="J4066" i="3"/>
  <c r="J4067" i="3"/>
  <c r="J4068" i="3"/>
  <c r="J4069" i="3"/>
  <c r="J4070" i="3"/>
  <c r="J4071" i="3"/>
  <c r="J4072" i="3"/>
  <c r="J4073" i="3"/>
  <c r="J4074" i="3"/>
  <c r="J4075" i="3"/>
  <c r="J4076" i="3"/>
  <c r="J4077" i="3"/>
  <c r="J4078" i="3"/>
  <c r="J4079" i="3"/>
  <c r="J4080" i="3"/>
  <c r="J4081" i="3"/>
  <c r="J4082" i="3"/>
  <c r="J4083" i="3"/>
  <c r="J4084" i="3"/>
  <c r="J4085" i="3"/>
  <c r="J4086" i="3"/>
  <c r="J4087" i="3"/>
  <c r="J4088" i="3"/>
  <c r="J4089" i="3"/>
  <c r="J4090" i="3"/>
  <c r="J4091" i="3"/>
  <c r="J4092" i="3"/>
  <c r="J4093" i="3"/>
  <c r="J4094" i="3"/>
  <c r="J4095" i="3"/>
  <c r="J4096" i="3"/>
  <c r="J4097" i="3"/>
  <c r="J4098" i="3"/>
  <c r="J4099" i="3"/>
  <c r="J4100" i="3"/>
  <c r="J4101" i="3"/>
  <c r="J4102" i="3"/>
  <c r="J4103" i="3"/>
  <c r="J4104" i="3"/>
  <c r="J4105" i="3"/>
  <c r="J4106" i="3"/>
  <c r="J4107" i="3"/>
  <c r="J4108" i="3"/>
  <c r="J4109" i="3"/>
  <c r="J4110" i="3"/>
  <c r="J4111" i="3"/>
  <c r="J4112" i="3"/>
  <c r="J4113" i="3"/>
  <c r="J4114" i="3"/>
  <c r="J4115" i="3"/>
  <c r="J4116" i="3"/>
  <c r="J4117" i="3"/>
  <c r="J4118" i="3"/>
  <c r="J4119" i="3"/>
  <c r="J4120" i="3"/>
  <c r="J4121" i="3"/>
  <c r="J4122" i="3"/>
  <c r="J4123" i="3"/>
  <c r="J4124" i="3"/>
  <c r="J4125" i="3"/>
  <c r="J4126" i="3"/>
  <c r="J4127" i="3"/>
  <c r="J4128" i="3"/>
  <c r="J4129" i="3"/>
  <c r="J4130" i="3"/>
  <c r="J4131" i="3"/>
  <c r="J4132" i="3"/>
  <c r="J4133" i="3"/>
  <c r="J4134" i="3"/>
  <c r="J4135" i="3"/>
  <c r="J4136" i="3"/>
  <c r="J4137" i="3"/>
  <c r="J4138" i="3"/>
  <c r="J4139" i="3"/>
  <c r="J4140" i="3"/>
  <c r="J4141" i="3"/>
  <c r="J4142" i="3"/>
  <c r="J4143" i="3"/>
  <c r="J4144" i="3"/>
  <c r="J4145" i="3"/>
  <c r="J4146" i="3"/>
  <c r="J4147" i="3"/>
  <c r="J4148" i="3"/>
  <c r="J4149" i="3"/>
  <c r="J4150" i="3"/>
  <c r="J4151" i="3"/>
  <c r="J4152" i="3"/>
  <c r="J4153" i="3"/>
  <c r="J4154" i="3"/>
  <c r="J4155" i="3"/>
  <c r="J4156" i="3"/>
  <c r="J4157" i="3"/>
  <c r="J4158" i="3"/>
  <c r="J4159" i="3"/>
  <c r="J4160" i="3"/>
  <c r="J4161" i="3"/>
  <c r="J4162" i="3"/>
  <c r="J4163" i="3"/>
  <c r="J4164" i="3"/>
  <c r="J4165" i="3"/>
  <c r="J4166" i="3"/>
  <c r="J4167" i="3"/>
  <c r="J4168" i="3"/>
  <c r="J4169" i="3"/>
  <c r="J4170" i="3"/>
  <c r="J4171" i="3"/>
  <c r="J4172" i="3"/>
  <c r="J4173" i="3"/>
  <c r="J4174" i="3"/>
  <c r="J4175" i="3"/>
  <c r="J4176" i="3"/>
  <c r="J4177" i="3"/>
  <c r="J4178" i="3"/>
  <c r="J4179" i="3"/>
  <c r="J4180" i="3"/>
  <c r="J4181" i="3"/>
  <c r="J4182" i="3"/>
  <c r="J4183" i="3"/>
  <c r="J4184" i="3"/>
  <c r="J4185" i="3"/>
  <c r="J4186" i="3"/>
  <c r="J4187" i="3"/>
  <c r="J4188" i="3"/>
  <c r="J4189" i="3"/>
  <c r="J4190" i="3"/>
  <c r="J4191" i="3"/>
  <c r="J4192" i="3"/>
  <c r="J4193" i="3"/>
  <c r="J4194" i="3"/>
  <c r="J4195" i="3"/>
  <c r="J4196" i="3"/>
  <c r="J4197" i="3"/>
  <c r="J4198" i="3"/>
  <c r="J4199" i="3"/>
  <c r="J4200" i="3"/>
  <c r="J4201" i="3"/>
  <c r="J4202" i="3"/>
  <c r="J4203" i="3"/>
  <c r="J4204" i="3"/>
  <c r="J4205" i="3"/>
  <c r="J4206" i="3"/>
  <c r="J4207" i="3"/>
  <c r="J4208" i="3"/>
  <c r="J4209" i="3"/>
  <c r="J4210" i="3"/>
  <c r="J4211" i="3"/>
  <c r="J4212" i="3"/>
  <c r="J4213" i="3"/>
  <c r="J4214" i="3"/>
  <c r="J4215" i="3"/>
  <c r="J4216" i="3"/>
  <c r="J4217" i="3"/>
  <c r="J4218" i="3"/>
  <c r="J4219" i="3"/>
  <c r="J4220" i="3"/>
  <c r="J4221" i="3"/>
  <c r="J4222" i="3"/>
  <c r="J4223" i="3"/>
  <c r="J4224" i="3"/>
  <c r="J4225" i="3"/>
  <c r="J4226" i="3"/>
  <c r="J4227" i="3"/>
  <c r="J4228" i="3"/>
  <c r="J4229" i="3"/>
  <c r="J4230" i="3"/>
  <c r="J4231" i="3"/>
  <c r="J4232" i="3"/>
  <c r="J4233" i="3"/>
  <c r="J4234" i="3"/>
  <c r="J4235" i="3"/>
  <c r="J4236" i="3"/>
  <c r="J4237" i="3"/>
  <c r="J4238" i="3"/>
  <c r="J4239" i="3"/>
  <c r="J4240" i="3"/>
  <c r="J4241" i="3"/>
  <c r="J4242" i="3"/>
  <c r="J4243" i="3"/>
  <c r="J4244" i="3"/>
  <c r="J4245" i="3"/>
  <c r="J4246" i="3"/>
  <c r="J4247" i="3"/>
  <c r="J4248" i="3"/>
  <c r="J4249" i="3"/>
  <c r="J4250" i="3"/>
  <c r="J4251" i="3"/>
  <c r="J4252" i="3"/>
  <c r="J4253" i="3"/>
  <c r="J4254" i="3"/>
  <c r="J4255" i="3"/>
  <c r="J4256" i="3"/>
  <c r="J4257" i="3"/>
  <c r="J4258" i="3"/>
  <c r="J4259" i="3"/>
  <c r="J4260" i="3"/>
  <c r="J4261" i="3"/>
  <c r="J4262" i="3"/>
  <c r="J4263" i="3"/>
  <c r="J4264" i="3"/>
  <c r="J4265" i="3"/>
  <c r="J4266" i="3"/>
  <c r="J4267" i="3"/>
  <c r="J4268" i="3"/>
  <c r="J4269" i="3"/>
  <c r="J4270" i="3"/>
  <c r="J4271" i="3"/>
  <c r="J4272" i="3"/>
  <c r="J4273" i="3"/>
  <c r="J4274" i="3"/>
  <c r="J4275" i="3"/>
  <c r="J4276" i="3"/>
  <c r="J4277" i="3"/>
  <c r="J4278" i="3"/>
  <c r="J4279" i="3"/>
  <c r="J4280" i="3"/>
  <c r="J4281" i="3"/>
  <c r="J4282" i="3"/>
  <c r="J4283" i="3"/>
  <c r="J4284" i="3"/>
  <c r="J4285" i="3"/>
  <c r="J4286" i="3"/>
  <c r="J4287" i="3"/>
  <c r="J4288" i="3"/>
  <c r="J4289" i="3"/>
  <c r="J4290" i="3"/>
  <c r="J4291" i="3"/>
  <c r="J4292" i="3"/>
  <c r="J4293" i="3"/>
  <c r="J4294" i="3"/>
  <c r="J4295" i="3"/>
  <c r="J4296" i="3"/>
  <c r="J4297" i="3"/>
  <c r="J4298" i="3"/>
  <c r="J4299" i="3"/>
  <c r="J4300" i="3"/>
  <c r="J4301" i="3"/>
  <c r="J4302" i="3"/>
  <c r="J4303" i="3"/>
  <c r="J4304" i="3"/>
  <c r="J4305" i="3"/>
  <c r="J4306" i="3"/>
  <c r="J4307" i="3"/>
  <c r="J4308" i="3"/>
  <c r="J4309" i="3"/>
  <c r="J4310" i="3"/>
  <c r="J4311" i="3"/>
  <c r="J4312" i="3"/>
  <c r="J4313" i="3"/>
  <c r="J4314" i="3"/>
  <c r="J4315" i="3"/>
  <c r="J4316" i="3"/>
  <c r="J4317" i="3"/>
  <c r="J4318" i="3"/>
  <c r="J4319" i="3"/>
  <c r="J4320" i="3"/>
  <c r="J4321" i="3"/>
  <c r="J4322" i="3"/>
  <c r="J4323" i="3"/>
  <c r="J4324" i="3"/>
  <c r="J4325" i="3"/>
  <c r="J4326" i="3"/>
  <c r="J4327" i="3"/>
  <c r="J4328" i="3"/>
  <c r="J4329" i="3"/>
  <c r="J4330" i="3"/>
  <c r="J4331" i="3"/>
  <c r="J4332" i="3"/>
  <c r="J4333" i="3"/>
  <c r="J4334" i="3"/>
  <c r="J4335" i="3"/>
  <c r="J4336" i="3"/>
  <c r="J4337" i="3"/>
  <c r="J4338" i="3"/>
  <c r="J4339" i="3"/>
  <c r="J4340" i="3"/>
  <c r="J4341" i="3"/>
  <c r="J4342" i="3"/>
  <c r="J4343" i="3"/>
  <c r="J4344" i="3"/>
  <c r="J4345" i="3"/>
  <c r="J4346" i="3"/>
  <c r="J4347" i="3"/>
  <c r="J4348" i="3"/>
  <c r="J4349" i="3"/>
  <c r="J4350" i="3"/>
  <c r="J4351" i="3"/>
  <c r="J4352" i="3"/>
  <c r="J4353" i="3"/>
  <c r="J4354" i="3"/>
  <c r="J4355" i="3"/>
  <c r="J4356" i="3"/>
  <c r="J4357" i="3"/>
  <c r="J4358" i="3"/>
  <c r="J4359" i="3"/>
  <c r="J4360" i="3"/>
  <c r="J4361" i="3"/>
  <c r="J4362" i="3"/>
  <c r="J4363" i="3"/>
  <c r="J4364" i="3"/>
  <c r="J4365" i="3"/>
  <c r="J4366" i="3"/>
  <c r="J4367" i="3"/>
  <c r="J4368" i="3"/>
  <c r="J4369" i="3"/>
  <c r="J4370" i="3"/>
  <c r="J4371" i="3"/>
  <c r="J4372" i="3"/>
  <c r="J4373" i="3"/>
  <c r="J4374" i="3"/>
  <c r="J4375" i="3"/>
  <c r="J4376" i="3"/>
  <c r="J4377" i="3"/>
  <c r="J4378" i="3"/>
  <c r="J4379" i="3"/>
  <c r="J4380" i="3"/>
  <c r="J4381" i="3"/>
  <c r="J4382" i="3"/>
  <c r="J4383" i="3"/>
  <c r="J4384" i="3"/>
  <c r="J4385" i="3"/>
  <c r="J4386" i="3"/>
  <c r="J4387" i="3"/>
  <c r="J4388" i="3"/>
  <c r="J4389" i="3"/>
  <c r="J4390" i="3"/>
  <c r="J4391" i="3"/>
  <c r="J4392" i="3"/>
  <c r="J4393" i="3"/>
  <c r="J4394" i="3"/>
  <c r="J4395" i="3"/>
  <c r="J4396" i="3"/>
  <c r="J4397" i="3"/>
  <c r="J4398" i="3"/>
  <c r="J4399" i="3"/>
  <c r="J4400" i="3"/>
  <c r="J4401" i="3"/>
  <c r="J4402" i="3"/>
  <c r="J4403" i="3"/>
  <c r="J4404" i="3"/>
  <c r="J4405" i="3"/>
  <c r="J4406" i="3"/>
  <c r="J4407" i="3"/>
  <c r="J4408" i="3"/>
  <c r="J4409" i="3"/>
  <c r="J4410" i="3"/>
  <c r="J4411" i="3"/>
  <c r="J4412" i="3"/>
  <c r="J4413" i="3"/>
  <c r="J4414" i="3"/>
  <c r="J4415" i="3"/>
  <c r="J4416" i="3"/>
  <c r="J4417" i="3"/>
  <c r="J4418" i="3"/>
  <c r="J4419" i="3"/>
  <c r="J4420" i="3"/>
  <c r="J4421" i="3"/>
  <c r="J4422" i="3"/>
  <c r="J4423" i="3"/>
  <c r="J4424" i="3"/>
  <c r="J4425" i="3"/>
  <c r="J4426" i="3"/>
  <c r="J4427" i="3"/>
  <c r="J4428" i="3"/>
  <c r="J4429" i="3"/>
  <c r="J4430" i="3"/>
  <c r="J4431" i="3"/>
  <c r="J4432" i="3"/>
  <c r="J4433" i="3"/>
  <c r="J4434" i="3"/>
  <c r="J4435" i="3"/>
  <c r="J4436" i="3"/>
  <c r="J4437" i="3"/>
  <c r="J4438" i="3"/>
  <c r="J4439" i="3"/>
  <c r="J4440" i="3"/>
  <c r="J4441" i="3"/>
  <c r="J4442" i="3"/>
  <c r="J4443" i="3"/>
  <c r="J4444" i="3"/>
  <c r="J4445" i="3"/>
  <c r="J4446" i="3"/>
  <c r="J4447" i="3"/>
  <c r="J4448" i="3"/>
  <c r="J4449" i="3"/>
  <c r="J4450" i="3"/>
  <c r="J4451" i="3"/>
  <c r="J4452" i="3"/>
  <c r="J4453" i="3"/>
  <c r="J4454" i="3"/>
  <c r="J4455" i="3"/>
  <c r="J4456" i="3"/>
  <c r="J4457" i="3"/>
  <c r="J4458" i="3"/>
  <c r="J4459" i="3"/>
  <c r="J4460" i="3"/>
  <c r="J4461" i="3"/>
  <c r="J4462" i="3"/>
  <c r="J4463" i="3"/>
  <c r="J4464" i="3"/>
  <c r="J4465" i="3"/>
  <c r="J4466" i="3"/>
  <c r="J4467" i="3"/>
  <c r="J4468" i="3"/>
  <c r="J4469" i="3"/>
  <c r="J4470" i="3"/>
  <c r="J4471" i="3"/>
  <c r="J4472" i="3"/>
  <c r="J4473" i="3"/>
  <c r="J4474" i="3"/>
  <c r="J4475" i="3"/>
  <c r="J4476" i="3"/>
  <c r="J4477" i="3"/>
  <c r="J4478" i="3"/>
  <c r="J4479" i="3"/>
  <c r="J4480" i="3"/>
  <c r="J4481" i="3"/>
  <c r="J4482" i="3"/>
  <c r="J4483" i="3"/>
  <c r="J4484" i="3"/>
  <c r="J4485" i="3"/>
  <c r="J4486" i="3"/>
  <c r="J4487" i="3"/>
  <c r="J4488" i="3"/>
  <c r="J4489" i="3"/>
  <c r="J4490" i="3"/>
  <c r="J4491" i="3"/>
  <c r="J4492" i="3"/>
  <c r="J4493" i="3"/>
  <c r="J4494" i="3"/>
  <c r="J4495" i="3"/>
  <c r="J4496" i="3"/>
  <c r="J4497" i="3"/>
  <c r="J4498" i="3"/>
  <c r="J4499" i="3"/>
  <c r="J4500" i="3"/>
  <c r="J4501" i="3"/>
  <c r="J4502" i="3"/>
  <c r="J4503" i="3"/>
  <c r="J4504" i="3"/>
  <c r="J4505" i="3"/>
  <c r="J4506" i="3"/>
  <c r="J4507" i="3"/>
  <c r="J4508" i="3"/>
  <c r="J4509" i="3"/>
  <c r="J4510" i="3"/>
  <c r="J4511" i="3"/>
  <c r="J4512" i="3"/>
  <c r="J4513" i="3"/>
  <c r="J4514" i="3"/>
  <c r="J4515" i="3"/>
  <c r="J4516" i="3"/>
  <c r="J4517" i="3"/>
  <c r="J4518" i="3"/>
  <c r="J4519" i="3"/>
  <c r="J4520" i="3"/>
  <c r="J4521" i="3"/>
  <c r="J4522" i="3"/>
  <c r="J4523" i="3"/>
  <c r="J4524" i="3"/>
  <c r="J4525" i="3"/>
  <c r="J4526" i="3"/>
  <c r="J4527" i="3"/>
  <c r="J4528" i="3"/>
  <c r="J4529" i="3"/>
  <c r="J4530" i="3"/>
  <c r="J4531" i="3"/>
  <c r="J4532" i="3"/>
  <c r="J4533" i="3"/>
  <c r="J4534" i="3"/>
  <c r="J4535" i="3"/>
  <c r="J4536" i="3"/>
  <c r="J4537" i="3"/>
  <c r="J4538" i="3"/>
  <c r="J4539" i="3"/>
  <c r="J4540" i="3"/>
  <c r="J4541" i="3"/>
  <c r="J4542" i="3"/>
  <c r="J4543" i="3"/>
  <c r="J4544" i="3"/>
  <c r="J4545" i="3"/>
  <c r="J4546" i="3"/>
  <c r="J4547" i="3"/>
  <c r="J4548" i="3"/>
  <c r="J4549" i="3"/>
  <c r="J4550" i="3"/>
  <c r="J4551" i="3"/>
  <c r="J4552" i="3"/>
  <c r="J4553" i="3"/>
  <c r="J4554" i="3"/>
  <c r="J4555" i="3"/>
  <c r="J4556" i="3"/>
  <c r="J4557" i="3"/>
  <c r="J4558" i="3"/>
  <c r="J4559" i="3"/>
  <c r="J4560" i="3"/>
  <c r="J4561" i="3"/>
  <c r="J4562" i="3"/>
  <c r="J4563" i="3"/>
  <c r="J4564" i="3"/>
  <c r="J4565" i="3"/>
  <c r="J4566" i="3"/>
  <c r="J4567" i="3"/>
  <c r="J4568" i="3"/>
  <c r="J4569" i="3"/>
  <c r="J4570" i="3"/>
  <c r="J4571" i="3"/>
  <c r="J4572" i="3"/>
  <c r="J4573" i="3"/>
  <c r="J4574" i="3"/>
  <c r="J4575" i="3"/>
  <c r="J4576" i="3"/>
  <c r="J4577" i="3"/>
  <c r="J4578" i="3"/>
  <c r="J4579" i="3"/>
  <c r="J4580" i="3"/>
  <c r="J4581" i="3"/>
  <c r="J4582" i="3"/>
  <c r="J4583" i="3"/>
  <c r="J4584" i="3"/>
  <c r="J4585" i="3"/>
  <c r="J4586" i="3"/>
  <c r="J4587" i="3"/>
  <c r="J4588" i="3"/>
  <c r="J4589" i="3"/>
  <c r="J4590" i="3"/>
  <c r="J4591" i="3"/>
  <c r="J4592" i="3"/>
  <c r="J4593" i="3"/>
  <c r="J4594" i="3"/>
  <c r="J4595" i="3"/>
  <c r="J4596" i="3"/>
  <c r="J4597" i="3"/>
  <c r="J4598" i="3"/>
  <c r="J4599" i="3"/>
  <c r="J4600" i="3"/>
  <c r="J4601" i="3"/>
  <c r="J4602" i="3"/>
  <c r="J4603" i="3"/>
  <c r="J4604" i="3"/>
  <c r="J4605" i="3"/>
  <c r="J4606" i="3"/>
  <c r="J4607" i="3"/>
  <c r="J4608" i="3"/>
  <c r="J4609" i="3"/>
  <c r="J4610" i="3"/>
  <c r="J4611" i="3"/>
  <c r="J4612" i="3"/>
  <c r="J4613" i="3"/>
  <c r="J4614" i="3"/>
  <c r="J4615" i="3"/>
  <c r="J4616" i="3"/>
  <c r="J4617" i="3"/>
  <c r="J4618" i="3"/>
  <c r="J4619" i="3"/>
  <c r="J4620" i="3"/>
  <c r="J4621" i="3"/>
  <c r="J4622" i="3"/>
  <c r="J4623" i="3"/>
  <c r="J4624" i="3"/>
  <c r="J4625" i="3"/>
  <c r="J4626" i="3"/>
  <c r="J4627" i="3"/>
  <c r="J4628" i="3"/>
  <c r="J4629" i="3"/>
  <c r="J4630" i="3"/>
  <c r="J4631" i="3"/>
  <c r="J4632" i="3"/>
  <c r="J4633" i="3"/>
  <c r="J4634" i="3"/>
  <c r="J4635" i="3"/>
  <c r="J4636" i="3"/>
  <c r="J4637" i="3"/>
  <c r="J4638" i="3"/>
  <c r="J4639" i="3"/>
  <c r="J4640" i="3"/>
  <c r="J4641" i="3"/>
  <c r="J4642" i="3"/>
  <c r="J4643" i="3"/>
  <c r="J4644" i="3"/>
  <c r="J4645" i="3"/>
  <c r="J4646" i="3"/>
  <c r="J4647" i="3"/>
  <c r="J4648" i="3"/>
  <c r="J4649" i="3"/>
  <c r="J4650" i="3"/>
  <c r="J4651" i="3"/>
  <c r="J4652" i="3"/>
  <c r="J4653" i="3"/>
  <c r="J4654" i="3"/>
  <c r="J4655" i="3"/>
  <c r="J4656" i="3"/>
  <c r="J4657" i="3"/>
  <c r="J4658" i="3"/>
  <c r="J4659" i="3"/>
  <c r="J4660" i="3"/>
  <c r="J4661" i="3"/>
  <c r="J4662" i="3"/>
  <c r="J4663" i="3"/>
  <c r="J4664" i="3"/>
  <c r="J4665" i="3"/>
  <c r="J4666" i="3"/>
  <c r="J4667" i="3"/>
  <c r="J4668" i="3"/>
  <c r="J4669" i="3"/>
  <c r="J4670" i="3"/>
  <c r="J4671" i="3"/>
  <c r="J4672" i="3"/>
  <c r="J4673" i="3"/>
  <c r="J4674" i="3"/>
  <c r="J4675" i="3"/>
  <c r="J4676" i="3"/>
  <c r="J4677" i="3"/>
  <c r="J4678" i="3"/>
  <c r="J4679" i="3"/>
  <c r="J4680" i="3"/>
  <c r="J4681" i="3"/>
  <c r="J4682" i="3"/>
  <c r="J4683" i="3"/>
  <c r="J4684" i="3"/>
  <c r="J4685" i="3"/>
  <c r="J4686" i="3"/>
  <c r="J4687" i="3"/>
  <c r="J4688" i="3"/>
  <c r="J4689" i="3"/>
  <c r="J4690" i="3"/>
  <c r="J4691" i="3"/>
  <c r="J4692" i="3"/>
  <c r="J4693" i="3"/>
  <c r="J4694" i="3"/>
  <c r="J4695" i="3"/>
  <c r="J4696" i="3"/>
  <c r="J4697" i="3"/>
  <c r="J4698" i="3"/>
  <c r="J4699" i="3"/>
  <c r="J4700" i="3"/>
  <c r="J4701" i="3"/>
  <c r="J4702" i="3"/>
  <c r="J4703" i="3"/>
  <c r="J4704" i="3"/>
  <c r="J4705" i="3"/>
  <c r="J4706" i="3"/>
  <c r="J4707" i="3"/>
  <c r="J4708" i="3"/>
  <c r="J4709" i="3"/>
  <c r="J4710" i="3"/>
  <c r="J4711" i="3"/>
  <c r="J4712" i="3"/>
  <c r="J4713" i="3"/>
  <c r="J4714" i="3"/>
  <c r="J4715" i="3"/>
  <c r="J4716" i="3"/>
  <c r="J4717" i="3"/>
  <c r="J4718" i="3"/>
  <c r="J4719" i="3"/>
  <c r="J4720" i="3"/>
  <c r="J4721" i="3"/>
  <c r="J4722" i="3"/>
  <c r="J4723" i="3"/>
  <c r="J4724" i="3"/>
  <c r="J4725" i="3"/>
  <c r="J4726" i="3"/>
  <c r="J4727" i="3"/>
  <c r="J4728" i="3"/>
  <c r="J4729" i="3"/>
  <c r="J4730" i="3"/>
  <c r="J4731" i="3"/>
  <c r="J4732" i="3"/>
  <c r="J4733" i="3"/>
  <c r="J4734" i="3"/>
  <c r="J4735" i="3"/>
  <c r="J4736" i="3"/>
  <c r="J4737" i="3"/>
  <c r="J4738" i="3"/>
  <c r="J4739" i="3"/>
  <c r="J4740" i="3"/>
  <c r="J4741" i="3"/>
  <c r="J4742" i="3"/>
  <c r="J4743" i="3"/>
  <c r="J4744" i="3"/>
  <c r="J4745" i="3"/>
  <c r="J4746" i="3"/>
  <c r="J4747" i="3"/>
  <c r="J4748" i="3"/>
  <c r="J4749" i="3"/>
  <c r="J4750" i="3"/>
  <c r="J4751" i="3"/>
  <c r="J4752" i="3"/>
  <c r="J4753" i="3"/>
  <c r="J4754" i="3"/>
  <c r="J4755" i="3"/>
  <c r="J4756" i="3"/>
  <c r="J4757" i="3"/>
  <c r="J4758" i="3"/>
  <c r="J4759" i="3"/>
  <c r="J4760" i="3"/>
  <c r="J4761" i="3"/>
  <c r="J4762" i="3"/>
  <c r="J4763" i="3"/>
  <c r="J4764" i="3"/>
  <c r="J4765" i="3"/>
  <c r="J4766" i="3"/>
  <c r="J4767" i="3"/>
  <c r="J4768" i="3"/>
  <c r="J4769" i="3"/>
  <c r="J4770" i="3"/>
  <c r="J4771" i="3"/>
  <c r="J4772" i="3"/>
  <c r="J4773" i="3"/>
  <c r="J4774" i="3"/>
  <c r="J4775" i="3"/>
  <c r="J4776" i="3"/>
  <c r="J4777" i="3"/>
  <c r="J4778" i="3"/>
  <c r="J4779" i="3"/>
  <c r="J4780" i="3"/>
  <c r="J4781" i="3"/>
  <c r="J4782" i="3"/>
  <c r="J4783" i="3"/>
  <c r="J4784" i="3"/>
  <c r="J4785" i="3"/>
  <c r="J4786" i="3"/>
  <c r="J4787" i="3"/>
  <c r="J4788" i="3"/>
  <c r="J4789" i="3"/>
  <c r="J4790" i="3"/>
  <c r="J4791" i="3"/>
  <c r="J4792" i="3"/>
  <c r="J4793" i="3"/>
  <c r="J4794" i="3"/>
  <c r="J4795" i="3"/>
  <c r="J4796" i="3"/>
  <c r="J4797" i="3"/>
  <c r="J4798" i="3"/>
  <c r="J4799" i="3"/>
  <c r="J4800" i="3"/>
  <c r="J4801" i="3"/>
  <c r="J4802" i="3"/>
  <c r="J4803" i="3"/>
  <c r="J4804" i="3"/>
  <c r="J4805" i="3"/>
  <c r="J4806" i="3"/>
  <c r="J4807" i="3"/>
  <c r="J4808" i="3"/>
  <c r="J4809" i="3"/>
  <c r="J4810" i="3"/>
  <c r="J4811" i="3"/>
  <c r="J4812" i="3"/>
  <c r="J4813" i="3"/>
  <c r="J4814" i="3"/>
  <c r="J4815" i="3"/>
  <c r="J4816" i="3"/>
  <c r="J4817" i="3"/>
  <c r="J4818" i="3"/>
  <c r="J4819" i="3"/>
  <c r="J4820" i="3"/>
  <c r="J4821" i="3"/>
  <c r="J4822" i="3"/>
  <c r="J4823" i="3"/>
  <c r="J4824" i="3"/>
  <c r="J4825" i="3"/>
  <c r="J4826" i="3"/>
  <c r="J4827" i="3"/>
  <c r="J4828" i="3"/>
  <c r="J4829" i="3"/>
  <c r="J4830" i="3"/>
  <c r="J4831" i="3"/>
  <c r="J4832" i="3"/>
  <c r="J4833" i="3"/>
  <c r="J4834" i="3"/>
  <c r="J4835" i="3"/>
  <c r="J4836" i="3"/>
  <c r="J4837" i="3"/>
  <c r="J4838" i="3"/>
  <c r="J4839" i="3"/>
  <c r="J4840" i="3"/>
  <c r="J4841" i="3"/>
  <c r="J4842" i="3"/>
  <c r="J4843" i="3"/>
  <c r="J4844" i="3"/>
  <c r="J4845" i="3"/>
  <c r="J4846" i="3"/>
  <c r="J4847" i="3"/>
  <c r="J4848" i="3"/>
  <c r="J4849" i="3"/>
  <c r="J4850" i="3"/>
  <c r="J4851" i="3"/>
  <c r="J4852" i="3"/>
  <c r="J4853" i="3"/>
  <c r="J4854" i="3"/>
  <c r="J4855" i="3"/>
  <c r="J4856" i="3"/>
  <c r="J4857" i="3"/>
  <c r="J4858" i="3"/>
  <c r="J4859" i="3"/>
  <c r="J4860" i="3"/>
  <c r="J4861" i="3"/>
  <c r="J4862" i="3"/>
  <c r="J4863" i="3"/>
  <c r="J4864" i="3"/>
  <c r="J4865" i="3"/>
  <c r="J4866" i="3"/>
  <c r="J4867" i="3"/>
  <c r="J4868" i="3"/>
  <c r="J4869" i="3"/>
  <c r="J4870" i="3"/>
  <c r="J4871" i="3"/>
  <c r="J4872" i="3"/>
  <c r="J4873" i="3"/>
  <c r="J4874" i="3"/>
  <c r="J4875" i="3"/>
  <c r="J4876" i="3"/>
  <c r="J4877" i="3"/>
  <c r="J4878" i="3"/>
  <c r="J4879" i="3"/>
  <c r="J4880" i="3"/>
  <c r="J4881" i="3"/>
  <c r="J4882" i="3"/>
  <c r="J4883" i="3"/>
  <c r="J4884" i="3"/>
  <c r="J4885" i="3"/>
  <c r="J4886" i="3"/>
  <c r="J4887" i="3"/>
  <c r="J4888" i="3"/>
  <c r="J4889" i="3"/>
  <c r="J4890" i="3"/>
  <c r="J4891" i="3"/>
  <c r="J4892" i="3"/>
  <c r="J4893" i="3"/>
  <c r="J4894" i="3"/>
  <c r="J4895" i="3"/>
  <c r="J4896" i="3"/>
  <c r="J4897" i="3"/>
  <c r="J4898" i="3"/>
  <c r="J4899" i="3"/>
  <c r="J4900" i="3"/>
  <c r="J4901" i="3"/>
  <c r="J4902" i="3"/>
  <c r="J4903" i="3"/>
  <c r="J4904" i="3"/>
  <c r="J4905" i="3"/>
  <c r="J4906" i="3"/>
  <c r="J4907" i="3"/>
  <c r="J4908" i="3"/>
  <c r="J4909" i="3"/>
  <c r="J4910" i="3"/>
  <c r="J4911" i="3"/>
  <c r="J4912" i="3"/>
  <c r="J4913" i="3"/>
  <c r="J4914" i="3"/>
  <c r="J4915" i="3"/>
  <c r="J4916" i="3"/>
  <c r="J4917" i="3"/>
  <c r="J4918" i="3"/>
  <c r="J4919" i="3"/>
  <c r="J4920" i="3"/>
  <c r="J4921" i="3"/>
  <c r="J4922" i="3"/>
  <c r="J4923" i="3"/>
  <c r="J4924" i="3"/>
  <c r="J4925" i="3"/>
  <c r="J4926" i="3"/>
  <c r="J4927" i="3"/>
  <c r="J4928" i="3"/>
  <c r="J4929" i="3"/>
  <c r="J4930" i="3"/>
  <c r="J4931" i="3"/>
  <c r="J4932" i="3"/>
  <c r="J4933" i="3"/>
  <c r="J4934" i="3"/>
  <c r="J4935" i="3"/>
  <c r="J4936" i="3"/>
  <c r="J4937" i="3"/>
  <c r="J4938" i="3"/>
  <c r="J4939" i="3"/>
  <c r="J4940" i="3"/>
  <c r="J4941" i="3"/>
  <c r="J4942" i="3"/>
  <c r="J4943" i="3"/>
  <c r="J4944" i="3"/>
  <c r="J4945" i="3"/>
  <c r="J4946" i="3"/>
  <c r="J4947" i="3"/>
  <c r="J4948" i="3"/>
  <c r="J4949" i="3"/>
  <c r="J4950" i="3"/>
  <c r="J4951" i="3"/>
  <c r="J4952" i="3"/>
  <c r="J4953" i="3"/>
  <c r="J4954" i="3"/>
  <c r="J4955" i="3"/>
  <c r="J4956" i="3"/>
  <c r="J4957" i="3"/>
  <c r="J4958" i="3"/>
  <c r="J4959" i="3"/>
  <c r="J4960" i="3"/>
  <c r="J4961" i="3"/>
  <c r="J4962" i="3"/>
  <c r="J4963" i="3"/>
  <c r="J4964" i="3"/>
  <c r="J4965" i="3"/>
  <c r="J4966" i="3"/>
  <c r="J4967" i="3"/>
  <c r="J4968" i="3"/>
  <c r="J4969" i="3"/>
  <c r="J4970" i="3"/>
  <c r="J4971" i="3"/>
  <c r="J4972" i="3"/>
  <c r="J4973" i="3"/>
  <c r="J4974" i="3"/>
  <c r="J4975" i="3"/>
  <c r="J4976" i="3"/>
  <c r="J4977" i="3"/>
  <c r="J4978" i="3"/>
  <c r="J4979" i="3"/>
  <c r="J4980" i="3"/>
  <c r="J4981" i="3"/>
  <c r="J4982" i="3"/>
  <c r="J4983" i="3"/>
  <c r="J4984" i="3"/>
  <c r="J4985" i="3"/>
  <c r="J4986" i="3"/>
  <c r="J4987" i="3"/>
  <c r="J4988" i="3"/>
  <c r="J4989" i="3"/>
  <c r="J4990" i="3"/>
  <c r="J4991" i="3"/>
  <c r="J4992" i="3"/>
  <c r="J4993" i="3"/>
  <c r="J4994" i="3"/>
  <c r="J4995" i="3"/>
  <c r="J4996" i="3"/>
  <c r="J4997" i="3"/>
  <c r="J4998" i="3"/>
  <c r="J4999" i="3"/>
  <c r="J5000" i="3"/>
  <c r="J5001" i="3"/>
  <c r="J5002" i="3"/>
  <c r="J5003" i="3"/>
  <c r="J5004" i="3"/>
  <c r="J5005" i="3"/>
  <c r="J5006" i="3"/>
  <c r="J5007" i="3"/>
  <c r="J5008" i="3"/>
  <c r="J5009" i="3"/>
  <c r="J5010" i="3"/>
  <c r="J5011" i="3"/>
  <c r="J5012" i="3"/>
  <c r="J5013" i="3"/>
  <c r="J5014" i="3"/>
  <c r="J5015" i="3"/>
  <c r="J5016" i="3"/>
  <c r="J5017" i="3"/>
  <c r="J5018" i="3"/>
  <c r="J5019" i="3"/>
  <c r="J5020" i="3"/>
  <c r="J5021" i="3"/>
  <c r="J5022" i="3"/>
  <c r="J5023" i="3"/>
  <c r="J5024" i="3"/>
  <c r="J5025" i="3"/>
  <c r="J5026" i="3"/>
  <c r="J5027" i="3"/>
  <c r="J5028" i="3"/>
  <c r="J5029" i="3"/>
  <c r="J5030" i="3"/>
  <c r="J5031" i="3"/>
  <c r="J5032" i="3"/>
  <c r="J5033" i="3"/>
  <c r="J5034" i="3"/>
  <c r="J5035" i="3"/>
  <c r="J5036" i="3"/>
  <c r="J5037" i="3"/>
  <c r="J5038" i="3"/>
  <c r="J5039" i="3"/>
  <c r="J5040" i="3"/>
  <c r="J5041" i="3"/>
  <c r="J5042" i="3"/>
  <c r="J5043" i="3"/>
  <c r="J5044" i="3"/>
  <c r="J5045" i="3"/>
  <c r="J5046" i="3"/>
  <c r="J5047" i="3"/>
  <c r="J5048" i="3"/>
  <c r="J5049" i="3"/>
  <c r="J5050" i="3"/>
  <c r="J5051" i="3"/>
  <c r="J5052" i="3"/>
  <c r="J5053" i="3"/>
  <c r="J5054" i="3"/>
  <c r="J5055" i="3"/>
  <c r="J5056" i="3"/>
  <c r="J5057" i="3"/>
  <c r="J5058" i="3"/>
  <c r="J5059" i="3"/>
  <c r="J5060" i="3"/>
  <c r="J5061" i="3"/>
  <c r="J5062" i="3"/>
  <c r="J5063" i="3"/>
  <c r="J5064" i="3"/>
  <c r="J5065" i="3"/>
  <c r="J5066" i="3"/>
  <c r="J5067" i="3"/>
  <c r="J5068" i="3"/>
  <c r="J5069" i="3"/>
  <c r="J5070" i="3"/>
  <c r="J5071" i="3"/>
  <c r="J5072" i="3"/>
  <c r="J5073" i="3"/>
  <c r="J5074" i="3"/>
  <c r="J5075" i="3"/>
  <c r="J5076" i="3"/>
  <c r="J5077" i="3"/>
  <c r="J5078" i="3"/>
  <c r="J5079" i="3"/>
  <c r="J5080" i="3"/>
  <c r="J5081" i="3"/>
  <c r="J5082" i="3"/>
  <c r="J5083" i="3"/>
  <c r="J5084" i="3"/>
  <c r="J5085" i="3"/>
  <c r="J5086" i="3"/>
  <c r="J5087" i="3"/>
  <c r="J5088" i="3"/>
  <c r="J5089" i="3"/>
  <c r="J5090" i="3"/>
  <c r="J5091" i="3"/>
  <c r="J5092" i="3"/>
  <c r="J5093" i="3"/>
  <c r="J5094" i="3"/>
  <c r="J5095" i="3"/>
  <c r="J5096" i="3"/>
  <c r="J5097" i="3"/>
  <c r="J5098" i="3"/>
  <c r="J5099" i="3"/>
  <c r="J5100" i="3"/>
  <c r="J5101" i="3"/>
  <c r="J5102" i="3"/>
  <c r="J5103" i="3"/>
  <c r="J5104" i="3"/>
  <c r="J5105" i="3"/>
  <c r="J5106" i="3"/>
  <c r="J5107" i="3"/>
  <c r="J5108" i="3"/>
  <c r="J5109" i="3"/>
  <c r="J5110" i="3"/>
  <c r="J5111" i="3"/>
  <c r="J5112" i="3"/>
  <c r="J5113" i="3"/>
  <c r="J5114" i="3"/>
  <c r="J5115" i="3"/>
  <c r="J5116" i="3"/>
  <c r="J5117" i="3"/>
  <c r="J5118" i="3"/>
  <c r="J5119" i="3"/>
  <c r="J5120" i="3"/>
  <c r="J5121" i="3"/>
  <c r="J5122" i="3"/>
  <c r="J5123" i="3"/>
  <c r="J5124" i="3"/>
  <c r="J5125" i="3"/>
  <c r="J5126" i="3"/>
  <c r="J5127" i="3"/>
  <c r="J5128" i="3"/>
  <c r="J5129" i="3"/>
  <c r="J5130" i="3"/>
  <c r="J5131" i="3"/>
  <c r="J5132" i="3"/>
  <c r="J5133" i="3"/>
  <c r="J5134" i="3"/>
  <c r="J5135" i="3"/>
  <c r="J5136" i="3"/>
  <c r="J5137" i="3"/>
  <c r="J5138" i="3"/>
  <c r="J5139" i="3"/>
  <c r="J5140" i="3"/>
  <c r="J5141" i="3"/>
  <c r="J5142" i="3"/>
  <c r="J5143" i="3"/>
  <c r="J5144" i="3"/>
  <c r="J5145" i="3"/>
  <c r="J5146" i="3"/>
  <c r="J5147" i="3"/>
  <c r="J5148" i="3"/>
  <c r="J5149" i="3"/>
  <c r="J5150" i="3"/>
  <c r="J5151" i="3"/>
  <c r="J5152" i="3"/>
  <c r="J5153" i="3"/>
  <c r="J5154" i="3"/>
  <c r="J5155" i="3"/>
  <c r="J5156" i="3"/>
  <c r="J5157" i="3"/>
  <c r="J5158" i="3"/>
  <c r="J5159" i="3"/>
  <c r="J5160" i="3"/>
  <c r="J5161" i="3"/>
  <c r="J5162" i="3"/>
  <c r="J5163" i="3"/>
  <c r="J5164" i="3"/>
  <c r="J5165" i="3"/>
  <c r="J5166" i="3"/>
  <c r="J5167" i="3"/>
  <c r="J5168" i="3"/>
  <c r="J5169" i="3"/>
  <c r="J5170" i="3"/>
  <c r="J5171" i="3"/>
  <c r="J5172" i="3"/>
  <c r="J5173" i="3"/>
  <c r="J5174" i="3"/>
  <c r="J5175" i="3"/>
  <c r="J5176" i="3"/>
  <c r="J5177" i="3"/>
  <c r="J5178" i="3"/>
  <c r="J5179" i="3"/>
  <c r="J5180" i="3"/>
  <c r="J5181" i="3"/>
  <c r="J5182" i="3"/>
  <c r="J5183" i="3"/>
  <c r="J5184" i="3"/>
  <c r="J5185" i="3"/>
  <c r="J5186" i="3"/>
  <c r="J5187" i="3"/>
  <c r="J5188" i="3"/>
  <c r="J5189" i="3"/>
  <c r="J5190" i="3"/>
  <c r="J5191" i="3"/>
  <c r="J5192" i="3"/>
  <c r="J5193" i="3"/>
  <c r="J5194" i="3"/>
  <c r="J5195" i="3"/>
  <c r="J5196" i="3"/>
  <c r="J5197" i="3"/>
  <c r="J5198" i="3"/>
  <c r="J5199" i="3"/>
  <c r="J5200" i="3"/>
  <c r="J5201" i="3"/>
  <c r="J5202" i="3"/>
  <c r="J5203" i="3"/>
  <c r="J5204" i="3"/>
  <c r="J5205" i="3"/>
  <c r="J5206" i="3"/>
  <c r="J5207" i="3"/>
  <c r="J5208" i="3"/>
  <c r="J5209" i="3"/>
  <c r="J5210" i="3"/>
  <c r="J5211" i="3"/>
  <c r="J5212" i="3"/>
  <c r="J5213" i="3"/>
  <c r="J5214" i="3"/>
  <c r="J5215" i="3"/>
  <c r="J5216" i="3"/>
  <c r="J5217" i="3"/>
  <c r="J5218" i="3"/>
  <c r="J5219" i="3"/>
  <c r="J5220" i="3"/>
  <c r="J5221" i="3"/>
  <c r="J5222" i="3"/>
  <c r="J5223" i="3"/>
  <c r="J5224" i="3"/>
  <c r="J5225" i="3"/>
  <c r="J5226" i="3"/>
  <c r="J5227" i="3"/>
  <c r="J5228" i="3"/>
  <c r="J5229" i="3"/>
  <c r="J5230" i="3"/>
  <c r="J5231" i="3"/>
  <c r="J5232" i="3"/>
  <c r="J5233" i="3"/>
  <c r="J5234" i="3"/>
  <c r="J5235" i="3"/>
  <c r="J5236" i="3"/>
  <c r="J5237" i="3"/>
  <c r="J5238" i="3"/>
  <c r="J5239" i="3"/>
  <c r="J5240" i="3"/>
  <c r="J5241" i="3"/>
  <c r="J5242" i="3"/>
  <c r="J5243" i="3"/>
  <c r="J5244" i="3"/>
  <c r="J5245" i="3"/>
  <c r="J5246" i="3"/>
  <c r="J5247" i="3"/>
  <c r="J5248" i="3"/>
  <c r="J5249" i="3"/>
  <c r="J5250" i="3"/>
  <c r="J5251" i="3"/>
  <c r="J5252" i="3"/>
  <c r="J5253" i="3"/>
  <c r="J5254" i="3"/>
  <c r="J5255" i="3"/>
  <c r="J5256" i="3"/>
  <c r="J5257" i="3"/>
  <c r="J5258" i="3"/>
  <c r="J5259" i="3"/>
  <c r="J5260" i="3"/>
  <c r="J5261" i="3"/>
  <c r="J5262" i="3"/>
  <c r="J5263" i="3"/>
  <c r="J5264" i="3"/>
  <c r="J5265" i="3"/>
  <c r="J5266" i="3"/>
  <c r="J5267" i="3"/>
  <c r="J5268" i="3"/>
  <c r="J5269" i="3"/>
  <c r="J5270" i="3"/>
  <c r="J5271" i="3"/>
  <c r="J5272" i="3"/>
  <c r="J5273" i="3"/>
  <c r="J5274" i="3"/>
  <c r="J5275" i="3"/>
  <c r="J5276" i="3"/>
  <c r="J5277" i="3"/>
  <c r="J5278" i="3"/>
  <c r="J5279" i="3"/>
  <c r="J5280" i="3"/>
  <c r="J5281" i="3"/>
  <c r="J5282" i="3"/>
  <c r="J5283" i="3"/>
  <c r="J5284" i="3"/>
  <c r="J5285" i="3"/>
  <c r="J5286" i="3"/>
  <c r="J5287" i="3"/>
  <c r="J5288" i="3"/>
  <c r="J5289" i="3"/>
  <c r="J5290" i="3"/>
  <c r="J5291" i="3"/>
  <c r="J5292" i="3"/>
  <c r="J5293" i="3"/>
  <c r="J5294" i="3"/>
  <c r="J5295" i="3"/>
  <c r="J5296" i="3"/>
  <c r="J5297" i="3"/>
  <c r="J5298" i="3"/>
  <c r="J5299" i="3"/>
  <c r="J5300" i="3"/>
  <c r="J5301" i="3"/>
  <c r="J5302" i="3"/>
  <c r="J5303" i="3"/>
  <c r="J5304" i="3"/>
  <c r="J5305" i="3"/>
  <c r="J5306" i="3"/>
  <c r="J5307" i="3"/>
  <c r="J5308" i="3"/>
  <c r="J5309" i="3"/>
  <c r="J5310" i="3"/>
  <c r="J5311" i="3"/>
  <c r="J5312" i="3"/>
  <c r="J5313" i="3"/>
  <c r="J5314" i="3"/>
  <c r="J5315" i="3"/>
  <c r="J5316" i="3"/>
  <c r="J5317" i="3"/>
  <c r="J5318" i="3"/>
  <c r="J5319" i="3"/>
  <c r="J5320" i="3"/>
  <c r="J5321" i="3"/>
  <c r="J5322" i="3"/>
  <c r="J5323" i="3"/>
  <c r="J5324" i="3"/>
  <c r="J5325" i="3"/>
  <c r="J5326" i="3"/>
  <c r="J5327" i="3"/>
  <c r="J5328" i="3"/>
  <c r="J5329" i="3"/>
  <c r="J5330" i="3"/>
  <c r="J5331" i="3"/>
  <c r="J5332" i="3"/>
  <c r="J5333" i="3"/>
  <c r="J5334" i="3"/>
  <c r="J5335" i="3"/>
  <c r="J5336" i="3"/>
  <c r="J5337" i="3"/>
  <c r="J5338" i="3"/>
  <c r="J5339" i="3"/>
  <c r="J5340" i="3"/>
  <c r="J5341" i="3"/>
  <c r="J5342" i="3"/>
  <c r="J5343" i="3"/>
  <c r="J5344" i="3"/>
  <c r="J5345" i="3"/>
  <c r="J5346" i="3"/>
  <c r="J5347" i="3"/>
  <c r="J5348" i="3"/>
  <c r="J5349" i="3"/>
  <c r="J5350" i="3"/>
  <c r="J5351" i="3"/>
  <c r="J5352" i="3"/>
  <c r="J5353" i="3"/>
  <c r="J5354" i="3"/>
  <c r="J5355" i="3"/>
  <c r="J5356" i="3"/>
  <c r="J5357" i="3"/>
  <c r="J5358" i="3"/>
  <c r="J5359" i="3"/>
  <c r="J5360" i="3"/>
  <c r="J5361" i="3"/>
  <c r="J5362" i="3"/>
  <c r="J5363" i="3"/>
  <c r="J5364" i="3"/>
  <c r="J5365" i="3"/>
  <c r="J5366" i="3"/>
  <c r="J5367" i="3"/>
  <c r="J5368" i="3"/>
  <c r="J5369" i="3"/>
  <c r="J5370" i="3"/>
  <c r="J5371" i="3"/>
  <c r="J5372" i="3"/>
  <c r="J5373" i="3"/>
  <c r="J5374" i="3"/>
  <c r="J5375" i="3"/>
  <c r="J5376" i="3"/>
  <c r="J5377" i="3"/>
  <c r="J5378" i="3"/>
  <c r="J5379" i="3"/>
  <c r="J5380" i="3"/>
  <c r="J5381" i="3"/>
  <c r="J5382" i="3"/>
  <c r="J5383" i="3"/>
  <c r="J5384" i="3"/>
  <c r="J5385" i="3"/>
  <c r="J5386" i="3"/>
  <c r="J5387" i="3"/>
  <c r="J5388" i="3"/>
  <c r="J5389" i="3"/>
  <c r="J5390" i="3"/>
  <c r="J5391" i="3"/>
  <c r="J5392" i="3"/>
  <c r="J5393" i="3"/>
  <c r="J5394" i="3"/>
  <c r="J5395" i="3"/>
  <c r="J5396" i="3"/>
  <c r="J5397" i="3"/>
  <c r="J5398" i="3"/>
  <c r="J5399" i="3"/>
  <c r="J5400" i="3"/>
  <c r="J5401" i="3"/>
  <c r="J5402" i="3"/>
  <c r="J5403" i="3"/>
  <c r="J5404" i="3"/>
  <c r="J5405" i="3"/>
  <c r="J5406" i="3"/>
  <c r="J5407" i="3"/>
  <c r="J5408" i="3"/>
  <c r="J5409" i="3"/>
  <c r="J5410" i="3"/>
  <c r="J5411" i="3"/>
  <c r="J5412" i="3"/>
  <c r="J5413" i="3"/>
  <c r="J5414" i="3"/>
  <c r="J5415" i="3"/>
  <c r="J5416" i="3"/>
  <c r="J5417" i="3"/>
  <c r="J5418" i="3"/>
  <c r="J5419" i="3"/>
  <c r="J5420" i="3"/>
  <c r="J5421" i="3"/>
  <c r="J5422" i="3"/>
  <c r="J5423" i="3"/>
  <c r="J5424" i="3"/>
  <c r="J5425" i="3"/>
  <c r="J5426" i="3"/>
  <c r="J5427" i="3"/>
  <c r="J5428" i="3"/>
  <c r="J5429" i="3"/>
  <c r="J5430" i="3"/>
  <c r="J5431" i="3"/>
  <c r="J5432" i="3"/>
  <c r="J5433" i="3"/>
  <c r="J5434" i="3"/>
  <c r="J5435" i="3"/>
  <c r="J5436" i="3"/>
  <c r="J5437" i="3"/>
  <c r="J5438" i="3"/>
  <c r="J5439" i="3"/>
  <c r="J5440" i="3"/>
  <c r="J5441" i="3"/>
  <c r="J5442" i="3"/>
  <c r="J5443" i="3"/>
  <c r="J5444" i="3"/>
  <c r="J5445" i="3"/>
  <c r="J5446" i="3"/>
  <c r="J5447" i="3"/>
  <c r="J5448" i="3"/>
  <c r="J5449" i="3"/>
  <c r="J5450" i="3"/>
  <c r="J5451" i="3"/>
  <c r="J5452" i="3"/>
  <c r="J5453" i="3"/>
  <c r="J5454" i="3"/>
  <c r="J5455" i="3"/>
  <c r="J5456" i="3"/>
  <c r="J5457" i="3"/>
  <c r="J5458" i="3"/>
  <c r="J5459" i="3"/>
  <c r="J5460" i="3"/>
  <c r="J5461" i="3"/>
  <c r="J5462" i="3"/>
  <c r="J5463" i="3"/>
  <c r="J5464" i="3"/>
  <c r="J5465" i="3"/>
  <c r="J5466" i="3"/>
  <c r="J5467" i="3"/>
  <c r="J5468" i="3"/>
  <c r="J5469" i="3"/>
  <c r="J5470" i="3"/>
  <c r="J5471" i="3"/>
  <c r="J5472" i="3"/>
  <c r="J5473" i="3"/>
  <c r="J5474" i="3"/>
  <c r="J5475" i="3"/>
  <c r="J5476" i="3"/>
  <c r="J5477" i="3"/>
  <c r="J5478" i="3"/>
  <c r="J5479" i="3"/>
  <c r="J5480" i="3"/>
  <c r="J5481" i="3"/>
  <c r="J5482" i="3"/>
  <c r="J5483" i="3"/>
  <c r="J5484" i="3"/>
  <c r="J5485" i="3"/>
  <c r="J5486" i="3"/>
  <c r="J5487" i="3"/>
  <c r="J5488" i="3"/>
  <c r="J5489" i="3"/>
  <c r="J5490" i="3"/>
  <c r="J5491" i="3"/>
  <c r="J5492" i="3"/>
  <c r="J5493" i="3"/>
  <c r="J5494" i="3"/>
  <c r="J5495" i="3"/>
  <c r="J5496" i="3"/>
  <c r="J5497" i="3"/>
  <c r="J5498" i="3"/>
  <c r="J5499" i="3"/>
  <c r="J5500" i="3"/>
  <c r="J5501" i="3"/>
  <c r="J5502" i="3"/>
  <c r="J5503" i="3"/>
  <c r="J5504" i="3"/>
  <c r="J5505" i="3"/>
  <c r="J5506" i="3"/>
  <c r="J5507" i="3"/>
  <c r="J5508" i="3"/>
  <c r="J5509" i="3"/>
  <c r="J5510" i="3"/>
  <c r="J5511" i="3"/>
  <c r="J5512" i="3"/>
  <c r="J5513" i="3"/>
  <c r="J5514" i="3"/>
  <c r="J5515" i="3"/>
  <c r="J5516" i="3"/>
  <c r="J5517" i="3"/>
  <c r="J5518" i="3"/>
  <c r="J5519" i="3"/>
  <c r="J5520" i="3"/>
  <c r="J5521" i="3"/>
  <c r="J5522" i="3"/>
  <c r="J5523" i="3"/>
  <c r="J5524" i="3"/>
  <c r="J5525" i="3"/>
  <c r="J5526" i="3"/>
  <c r="J5527" i="3"/>
  <c r="J5528" i="3"/>
  <c r="J5529" i="3"/>
  <c r="J5530" i="3"/>
  <c r="J5531" i="3"/>
  <c r="J5532" i="3"/>
  <c r="J5533" i="3"/>
  <c r="J5534" i="3"/>
  <c r="J5535" i="3"/>
  <c r="J5536" i="3"/>
  <c r="J5537" i="3"/>
  <c r="J5538" i="3"/>
  <c r="J5539" i="3"/>
  <c r="J5540" i="3"/>
  <c r="J5541" i="3"/>
  <c r="J5542" i="3"/>
  <c r="J5543" i="3"/>
  <c r="J5544" i="3"/>
  <c r="J5545" i="3"/>
  <c r="J5546" i="3"/>
  <c r="J5547" i="3"/>
  <c r="J5548" i="3"/>
  <c r="J5549" i="3"/>
  <c r="J5550" i="3"/>
  <c r="J5551" i="3"/>
  <c r="J5552" i="3"/>
  <c r="J5553" i="3"/>
  <c r="J5554" i="3"/>
  <c r="J5555" i="3"/>
  <c r="J5556" i="3"/>
  <c r="J5557" i="3"/>
  <c r="J5558" i="3"/>
  <c r="J5559" i="3"/>
  <c r="J5560" i="3"/>
  <c r="J5561" i="3"/>
  <c r="J5562" i="3"/>
  <c r="J5563" i="3"/>
  <c r="J5564" i="3"/>
  <c r="J5565" i="3"/>
  <c r="J5566" i="3"/>
  <c r="J5567" i="3"/>
  <c r="J5568" i="3"/>
  <c r="J5569" i="3"/>
  <c r="J5570" i="3"/>
  <c r="J5571" i="3"/>
  <c r="J5572" i="3"/>
  <c r="J5573" i="3"/>
  <c r="J5574" i="3"/>
  <c r="J5575" i="3"/>
  <c r="J5576" i="3"/>
  <c r="J5577" i="3"/>
  <c r="J5578" i="3"/>
  <c r="J5579" i="3"/>
  <c r="J5580" i="3"/>
  <c r="J5581" i="3"/>
  <c r="J5582" i="3"/>
  <c r="J5583" i="3"/>
  <c r="J5584" i="3"/>
  <c r="J5585" i="3"/>
  <c r="J5586" i="3"/>
  <c r="J5587" i="3"/>
  <c r="J5588" i="3"/>
  <c r="J5589" i="3"/>
  <c r="J5590" i="3"/>
  <c r="J5591" i="3"/>
  <c r="J5592" i="3"/>
  <c r="J5593" i="3"/>
  <c r="J5594" i="3"/>
  <c r="J5595" i="3"/>
  <c r="J5596" i="3"/>
  <c r="J5597" i="3"/>
  <c r="J5598" i="3"/>
  <c r="J5599" i="3"/>
  <c r="J5600" i="3"/>
  <c r="J5601" i="3"/>
  <c r="J5602" i="3"/>
  <c r="J5603" i="3"/>
  <c r="J5604" i="3"/>
  <c r="J5605" i="3"/>
  <c r="J5606" i="3"/>
  <c r="J5607" i="3"/>
  <c r="J5608" i="3"/>
  <c r="J5609" i="3"/>
  <c r="J5610" i="3"/>
  <c r="J5611" i="3"/>
  <c r="J5612" i="3"/>
  <c r="J5613" i="3"/>
  <c r="J5614" i="3"/>
  <c r="J5615" i="3"/>
  <c r="J5616" i="3"/>
  <c r="J5617" i="3"/>
  <c r="J5618" i="3"/>
  <c r="J5619" i="3"/>
  <c r="J5620" i="3"/>
  <c r="J5621" i="3"/>
  <c r="J5622" i="3"/>
  <c r="J5623" i="3"/>
  <c r="J5624" i="3"/>
  <c r="J5625" i="3"/>
  <c r="J5626" i="3"/>
  <c r="J5627" i="3"/>
  <c r="J5628" i="3"/>
  <c r="J5629" i="3"/>
  <c r="J5630" i="3"/>
  <c r="J5631" i="3"/>
  <c r="J5632" i="3"/>
  <c r="J5633" i="3"/>
  <c r="J5634" i="3"/>
  <c r="J5635" i="3"/>
  <c r="J5636" i="3"/>
  <c r="J5637" i="3"/>
  <c r="J5638" i="3"/>
  <c r="J5639" i="3"/>
  <c r="J5640" i="3"/>
  <c r="J5641" i="3"/>
  <c r="J5642" i="3"/>
  <c r="J5643" i="3"/>
  <c r="J5644" i="3"/>
  <c r="J5645" i="3"/>
  <c r="J5646" i="3"/>
  <c r="J5647" i="3"/>
  <c r="J5648" i="3"/>
  <c r="J5649" i="3"/>
  <c r="J5650" i="3"/>
  <c r="J5651" i="3"/>
  <c r="J5652" i="3"/>
  <c r="J5653" i="3"/>
  <c r="J5654" i="3"/>
  <c r="J5655" i="3"/>
  <c r="J5656" i="3"/>
  <c r="J5657" i="3"/>
  <c r="J5658" i="3"/>
  <c r="J5659" i="3"/>
  <c r="J5660" i="3"/>
  <c r="J5661" i="3"/>
  <c r="J5662" i="3"/>
  <c r="J5663" i="3"/>
  <c r="J5664" i="3"/>
  <c r="J5665" i="3"/>
  <c r="J5666" i="3"/>
  <c r="J5667" i="3"/>
  <c r="J5668" i="3"/>
  <c r="J5669" i="3"/>
  <c r="J5670" i="3"/>
  <c r="J5671" i="3"/>
  <c r="J5672" i="3"/>
  <c r="J5673" i="3"/>
  <c r="J5674" i="3"/>
  <c r="J5675" i="3"/>
  <c r="J5676" i="3"/>
  <c r="J5677" i="3"/>
  <c r="J5678" i="3"/>
  <c r="J5679" i="3"/>
  <c r="J5680" i="3"/>
  <c r="J5681" i="3"/>
  <c r="J5682" i="3"/>
  <c r="J5683" i="3"/>
  <c r="J5684" i="3"/>
  <c r="J5685" i="3"/>
  <c r="J5686" i="3"/>
  <c r="J5687" i="3"/>
  <c r="J5688" i="3"/>
  <c r="J5689" i="3"/>
  <c r="J5690" i="3"/>
  <c r="J5691" i="3"/>
  <c r="J5692" i="3"/>
  <c r="J5693" i="3"/>
  <c r="J5694" i="3"/>
  <c r="J5695" i="3"/>
  <c r="J5696" i="3"/>
  <c r="J5697" i="3"/>
  <c r="J5698" i="3"/>
  <c r="J5699" i="3"/>
  <c r="J5700" i="3"/>
  <c r="J5701" i="3"/>
  <c r="J5702" i="3"/>
  <c r="J5703" i="3"/>
  <c r="J5704" i="3"/>
  <c r="J5705" i="3"/>
  <c r="J5706" i="3"/>
  <c r="J5707" i="3"/>
  <c r="J5708" i="3"/>
  <c r="J5709" i="3"/>
  <c r="J5710" i="3"/>
  <c r="J5711" i="3"/>
  <c r="J5712" i="3"/>
  <c r="J5713" i="3"/>
  <c r="J5714" i="3"/>
  <c r="J5715" i="3"/>
  <c r="J5716" i="3"/>
  <c r="J5717" i="3"/>
  <c r="J5718" i="3"/>
  <c r="J5719" i="3"/>
  <c r="J5720" i="3"/>
  <c r="J5721" i="3"/>
  <c r="J5722" i="3"/>
  <c r="J5723" i="3"/>
  <c r="J5724" i="3"/>
  <c r="J5725" i="3"/>
  <c r="J5726" i="3"/>
  <c r="J5727" i="3"/>
  <c r="J5728" i="3"/>
  <c r="J5729" i="3"/>
  <c r="J5730" i="3"/>
  <c r="J5731" i="3"/>
  <c r="J5732" i="3"/>
  <c r="J5733" i="3"/>
  <c r="J5734" i="3"/>
  <c r="J5735" i="3"/>
  <c r="J5736" i="3"/>
  <c r="J5737" i="3"/>
  <c r="J5738" i="3"/>
  <c r="J5739" i="3"/>
  <c r="J5740" i="3"/>
  <c r="J5741" i="3"/>
  <c r="J5742" i="3"/>
  <c r="J5743" i="3"/>
  <c r="J5744" i="3"/>
  <c r="J5745" i="3"/>
  <c r="J5746" i="3"/>
  <c r="J5747" i="3"/>
  <c r="J5748" i="3"/>
  <c r="J5749" i="3"/>
  <c r="J5750" i="3"/>
  <c r="J5751" i="3"/>
  <c r="J5752" i="3"/>
  <c r="J5753" i="3"/>
  <c r="J5754" i="3"/>
  <c r="J5755" i="3"/>
  <c r="J5756" i="3"/>
  <c r="J5757" i="3"/>
  <c r="J5758" i="3"/>
  <c r="J5759" i="3"/>
  <c r="J5760" i="3"/>
  <c r="J5761" i="3"/>
  <c r="J5762" i="3"/>
  <c r="J5763" i="3"/>
  <c r="J5764" i="3"/>
  <c r="J5765" i="3"/>
  <c r="J5766" i="3"/>
  <c r="J5767" i="3"/>
  <c r="J5768" i="3"/>
  <c r="J5769" i="3"/>
  <c r="J5770" i="3"/>
  <c r="J5771" i="3"/>
  <c r="J5772" i="3"/>
  <c r="J5773" i="3"/>
  <c r="J5774" i="3"/>
  <c r="J5775" i="3"/>
  <c r="J5776" i="3"/>
  <c r="J5777" i="3"/>
  <c r="J5778" i="3"/>
  <c r="J5779" i="3"/>
  <c r="J5780" i="3"/>
  <c r="J5781" i="3"/>
  <c r="J5782" i="3"/>
  <c r="J5783" i="3"/>
  <c r="J5784" i="3"/>
  <c r="J5785" i="3"/>
  <c r="J5786" i="3"/>
  <c r="J5787" i="3"/>
  <c r="J5788" i="3"/>
  <c r="J5789" i="3"/>
  <c r="J5790" i="3"/>
  <c r="J5791" i="3"/>
  <c r="J5792" i="3"/>
  <c r="J5793" i="3"/>
  <c r="J5794" i="3"/>
  <c r="J5795" i="3"/>
  <c r="J5796" i="3"/>
  <c r="J5797" i="3"/>
  <c r="J5798" i="3"/>
  <c r="J5799" i="3"/>
  <c r="J5800" i="3"/>
  <c r="J5801" i="3"/>
  <c r="J5802" i="3"/>
  <c r="J5803" i="3"/>
  <c r="J5804" i="3"/>
  <c r="J5805" i="3"/>
  <c r="J5806" i="3"/>
  <c r="J5807" i="3"/>
  <c r="J5808" i="3"/>
  <c r="J5809" i="3"/>
  <c r="J5810" i="3"/>
  <c r="J5811" i="3"/>
  <c r="J5812" i="3"/>
  <c r="J5813" i="3"/>
  <c r="J5814" i="3"/>
  <c r="J5815" i="3"/>
  <c r="J5816" i="3"/>
  <c r="J5817" i="3"/>
  <c r="J5818" i="3"/>
  <c r="J5819" i="3"/>
  <c r="J5820" i="3"/>
  <c r="J5821" i="3"/>
  <c r="J5822" i="3"/>
  <c r="J5823" i="3"/>
  <c r="J5824" i="3"/>
  <c r="J5825" i="3"/>
  <c r="J5826" i="3"/>
  <c r="J5827" i="3"/>
  <c r="J5828" i="3"/>
  <c r="J5829" i="3"/>
  <c r="J5830" i="3"/>
  <c r="J5831" i="3"/>
  <c r="J5832" i="3"/>
  <c r="J5833" i="3"/>
  <c r="J5834" i="3"/>
  <c r="J5835" i="3"/>
  <c r="J5836" i="3"/>
  <c r="J5837" i="3"/>
  <c r="J5838" i="3"/>
  <c r="J5839" i="3"/>
  <c r="J5840" i="3"/>
  <c r="J5841" i="3"/>
  <c r="J5842" i="3"/>
  <c r="J5843" i="3"/>
  <c r="J5844" i="3"/>
  <c r="J5845" i="3"/>
  <c r="J5846" i="3"/>
  <c r="J5847" i="3"/>
  <c r="J5848" i="3"/>
  <c r="J5849" i="3"/>
  <c r="J5850" i="3"/>
  <c r="J5851" i="3"/>
  <c r="J5852" i="3"/>
  <c r="J5853" i="3"/>
  <c r="J5854" i="3"/>
  <c r="J5855" i="3"/>
  <c r="J5856" i="3"/>
  <c r="J5857" i="3"/>
  <c r="J5858" i="3"/>
  <c r="J5859" i="3"/>
  <c r="J5860" i="3"/>
  <c r="J5861" i="3"/>
  <c r="J5862" i="3"/>
  <c r="J5863" i="3"/>
  <c r="J5864" i="3"/>
  <c r="J5865" i="3"/>
  <c r="J5866" i="3"/>
  <c r="J5867" i="3"/>
  <c r="J5868" i="3"/>
  <c r="J5869" i="3"/>
  <c r="J5870" i="3"/>
  <c r="J5871" i="3"/>
  <c r="J5872" i="3"/>
  <c r="J5873" i="3"/>
  <c r="J5874" i="3"/>
  <c r="J5875" i="3"/>
  <c r="J5876" i="3"/>
  <c r="J5877" i="3"/>
  <c r="J5878" i="3"/>
  <c r="J5879" i="3"/>
  <c r="J5880" i="3"/>
  <c r="J5881" i="3"/>
  <c r="J5882" i="3"/>
  <c r="J5883" i="3"/>
  <c r="J5884" i="3"/>
  <c r="J5885" i="3"/>
  <c r="J5886" i="3"/>
  <c r="J5887" i="3"/>
  <c r="J5888" i="3"/>
  <c r="J5889" i="3"/>
  <c r="J5890" i="3"/>
  <c r="J5891" i="3"/>
  <c r="J5892" i="3"/>
  <c r="J5893" i="3"/>
  <c r="J5894" i="3"/>
  <c r="J5895" i="3"/>
  <c r="J5896" i="3"/>
  <c r="J5897" i="3"/>
  <c r="J5898" i="3"/>
  <c r="J5899" i="3"/>
  <c r="J5900" i="3"/>
  <c r="J5901" i="3"/>
  <c r="J5902" i="3"/>
  <c r="J5903" i="3"/>
  <c r="J5904" i="3"/>
  <c r="J5905" i="3"/>
  <c r="J5906" i="3"/>
  <c r="J5907" i="3"/>
  <c r="J5908" i="3"/>
  <c r="J5909" i="3"/>
  <c r="J5910" i="3"/>
  <c r="J5911" i="3"/>
  <c r="J5912" i="3"/>
  <c r="J5913" i="3"/>
  <c r="J5914" i="3"/>
  <c r="J5915" i="3"/>
  <c r="J5916" i="3"/>
  <c r="J5917" i="3"/>
  <c r="J5918" i="3"/>
  <c r="J5919" i="3"/>
  <c r="J5920" i="3"/>
  <c r="J5921" i="3"/>
  <c r="J5922" i="3"/>
  <c r="J5923" i="3"/>
  <c r="J5924" i="3"/>
  <c r="J5925" i="3"/>
  <c r="J5926" i="3"/>
  <c r="J5927" i="3"/>
  <c r="J5928" i="3"/>
  <c r="J5929" i="3"/>
  <c r="J5930" i="3"/>
  <c r="J5931" i="3"/>
  <c r="J5932" i="3"/>
  <c r="J5933" i="3"/>
  <c r="J5934" i="3"/>
  <c r="J5935" i="3"/>
  <c r="J5936" i="3"/>
  <c r="J5937" i="3"/>
  <c r="J5938" i="3"/>
  <c r="J5939" i="3"/>
  <c r="J5940" i="3"/>
  <c r="J5941" i="3"/>
  <c r="J5942" i="3"/>
  <c r="J5943" i="3"/>
  <c r="J5944" i="3"/>
  <c r="J5945" i="3"/>
  <c r="J5946" i="3"/>
  <c r="J5947" i="3"/>
  <c r="J5948" i="3"/>
  <c r="J5949" i="3"/>
  <c r="J5950" i="3"/>
  <c r="J5951" i="3"/>
  <c r="J5952" i="3"/>
  <c r="J5953" i="3"/>
  <c r="J5954" i="3"/>
  <c r="J5955" i="3"/>
  <c r="J5956" i="3"/>
  <c r="J5957" i="3"/>
  <c r="J5958" i="3"/>
  <c r="J5959" i="3"/>
  <c r="J5960" i="3"/>
  <c r="J5961" i="3"/>
  <c r="J5962" i="3"/>
  <c r="J5963" i="3"/>
  <c r="J5964" i="3"/>
  <c r="J5965" i="3"/>
  <c r="J5966" i="3"/>
  <c r="J5967" i="3"/>
  <c r="J5968" i="3"/>
  <c r="J5969" i="3"/>
  <c r="J5970" i="3"/>
  <c r="J5971" i="3"/>
  <c r="J5972" i="3"/>
  <c r="J5973" i="3"/>
  <c r="J5974" i="3"/>
  <c r="J5975" i="3"/>
  <c r="J5976" i="3"/>
  <c r="J5977" i="3"/>
  <c r="J5978" i="3"/>
  <c r="J5979" i="3"/>
  <c r="J5980" i="3"/>
  <c r="J5981" i="3"/>
  <c r="J5982" i="3"/>
  <c r="J5983" i="3"/>
  <c r="J5984" i="3"/>
  <c r="J5985" i="3"/>
  <c r="J5986" i="3"/>
  <c r="J5987" i="3"/>
  <c r="J5988" i="3"/>
  <c r="J5989" i="3"/>
  <c r="J5990" i="3"/>
  <c r="J5991" i="3"/>
  <c r="J5992" i="3"/>
  <c r="J5993" i="3"/>
  <c r="J5994" i="3"/>
  <c r="J5995" i="3"/>
  <c r="J5996" i="3"/>
  <c r="J5997" i="3"/>
  <c r="J5998" i="3"/>
  <c r="J5999" i="3"/>
  <c r="J6000" i="3"/>
  <c r="J6001" i="3"/>
  <c r="J6002" i="3"/>
  <c r="J6003" i="3"/>
  <c r="J6004" i="3"/>
  <c r="J6005" i="3"/>
  <c r="J6006" i="3"/>
  <c r="J6007" i="3"/>
  <c r="J6008" i="3"/>
  <c r="J6009" i="3"/>
  <c r="J6010" i="3"/>
  <c r="J6011" i="3"/>
  <c r="J6012" i="3"/>
  <c r="J6013" i="3"/>
  <c r="J6014" i="3"/>
  <c r="J6015" i="3"/>
  <c r="J6016" i="3"/>
  <c r="J6017" i="3"/>
  <c r="J6018" i="3"/>
  <c r="J6019" i="3"/>
  <c r="J6020" i="3"/>
  <c r="J6021" i="3"/>
  <c r="J6022" i="3"/>
  <c r="J6023" i="3"/>
  <c r="J6024" i="3"/>
  <c r="J6025" i="3"/>
  <c r="J6026" i="3"/>
  <c r="J6027" i="3"/>
  <c r="J6028" i="3"/>
  <c r="J6029" i="3"/>
  <c r="J6030" i="3"/>
  <c r="J6031" i="3"/>
  <c r="J6032" i="3"/>
  <c r="J6033" i="3"/>
  <c r="J6034" i="3"/>
  <c r="J6035" i="3"/>
  <c r="J6036" i="3"/>
  <c r="J6037" i="3"/>
  <c r="J6038" i="3"/>
  <c r="J6039" i="3"/>
  <c r="J6040" i="3"/>
  <c r="J6041" i="3"/>
  <c r="J6042" i="3"/>
  <c r="J6043" i="3"/>
  <c r="J6044" i="3"/>
  <c r="J6045" i="3"/>
  <c r="J6046" i="3"/>
  <c r="J6047" i="3"/>
  <c r="J6048" i="3"/>
  <c r="J6049" i="3"/>
  <c r="J6050" i="3"/>
  <c r="J6051" i="3"/>
  <c r="J6052" i="3"/>
  <c r="J6053" i="3"/>
  <c r="J6054" i="3"/>
  <c r="J6055" i="3"/>
  <c r="J6056" i="3"/>
  <c r="J6057" i="3"/>
  <c r="J6058" i="3"/>
  <c r="J6059" i="3"/>
  <c r="J6060" i="3"/>
  <c r="J6061" i="3"/>
  <c r="J6062" i="3"/>
  <c r="J6063" i="3"/>
  <c r="J6064" i="3"/>
  <c r="J6065" i="3"/>
  <c r="J6066" i="3"/>
  <c r="J6067" i="3"/>
  <c r="J6068" i="3"/>
  <c r="J6069" i="3"/>
  <c r="J6070" i="3"/>
  <c r="J6071" i="3"/>
  <c r="J6072" i="3"/>
  <c r="J6073" i="3"/>
  <c r="J6074" i="3"/>
  <c r="J6075" i="3"/>
  <c r="J6076" i="3"/>
  <c r="J6077" i="3"/>
  <c r="J6078" i="3"/>
  <c r="J6079" i="3"/>
  <c r="J6080" i="3"/>
  <c r="J6081" i="3"/>
  <c r="J6082" i="3"/>
  <c r="J6083" i="3"/>
  <c r="J6084" i="3"/>
  <c r="J6085" i="3"/>
  <c r="J6086" i="3"/>
  <c r="J6087" i="3"/>
  <c r="J6088" i="3"/>
  <c r="J6089" i="3"/>
  <c r="J6090" i="3"/>
  <c r="J6091" i="3"/>
  <c r="J6092" i="3"/>
  <c r="J6093" i="3"/>
  <c r="J6094" i="3"/>
  <c r="J6095" i="3"/>
  <c r="J6096" i="3"/>
  <c r="J6097" i="3"/>
  <c r="J6098" i="3"/>
  <c r="J6099" i="3"/>
  <c r="J6100" i="3"/>
  <c r="J6101" i="3"/>
  <c r="J6102" i="3"/>
  <c r="J6103" i="3"/>
  <c r="J6104" i="3"/>
  <c r="J6105" i="3"/>
  <c r="J6106" i="3"/>
  <c r="J6107" i="3"/>
  <c r="J6108" i="3"/>
  <c r="J6109" i="3"/>
  <c r="J6110" i="3"/>
  <c r="J6111" i="3"/>
  <c r="J6112" i="3"/>
  <c r="J6113" i="3"/>
  <c r="J6114" i="3"/>
  <c r="J6115" i="3"/>
  <c r="J6116" i="3"/>
  <c r="J6117" i="3"/>
  <c r="J6118" i="3"/>
  <c r="J6119" i="3"/>
  <c r="J6120" i="3"/>
  <c r="J6121" i="3"/>
  <c r="J6122" i="3"/>
  <c r="J6123" i="3"/>
  <c r="J6124" i="3"/>
  <c r="J6125" i="3"/>
  <c r="J6126" i="3"/>
  <c r="J6127" i="3"/>
  <c r="J6128" i="3"/>
  <c r="J6129" i="3"/>
  <c r="J6130" i="3"/>
  <c r="J6131" i="3"/>
  <c r="J6132" i="3"/>
  <c r="J6133" i="3"/>
  <c r="J6134" i="3"/>
  <c r="J6135" i="3"/>
  <c r="J6136" i="3"/>
  <c r="J6137" i="3"/>
  <c r="J6138" i="3"/>
  <c r="J6139" i="3"/>
  <c r="J6140" i="3"/>
  <c r="J6141" i="3"/>
  <c r="J6142" i="3"/>
  <c r="J6143" i="3"/>
  <c r="J6144" i="3"/>
  <c r="J6145" i="3"/>
  <c r="J6146" i="3"/>
  <c r="J6147" i="3"/>
  <c r="J6148" i="3"/>
  <c r="J6149" i="3"/>
  <c r="J6150" i="3"/>
  <c r="J6151" i="3"/>
  <c r="J6152" i="3"/>
  <c r="J6153" i="3"/>
  <c r="J6154" i="3"/>
  <c r="J6155" i="3"/>
  <c r="J6156" i="3"/>
  <c r="J6157" i="3"/>
  <c r="J6158" i="3"/>
  <c r="J6159" i="3"/>
  <c r="J6160" i="3"/>
  <c r="J6161" i="3"/>
  <c r="J6162" i="3"/>
  <c r="J6163" i="3"/>
  <c r="J6164" i="3"/>
  <c r="J6165" i="3"/>
  <c r="J6166" i="3"/>
  <c r="J6167" i="3"/>
  <c r="J6168" i="3"/>
  <c r="J6169" i="3"/>
  <c r="J6170" i="3"/>
  <c r="J6171" i="3"/>
  <c r="J6172" i="3"/>
  <c r="J6173" i="3"/>
  <c r="J6174" i="3"/>
  <c r="J6175" i="3"/>
  <c r="J6176" i="3"/>
  <c r="J6177" i="3"/>
  <c r="J6178" i="3"/>
  <c r="J6179" i="3"/>
  <c r="J6180" i="3"/>
  <c r="J6181" i="3"/>
  <c r="J6182" i="3"/>
  <c r="J6183" i="3"/>
  <c r="J6184" i="3"/>
  <c r="J6185" i="3"/>
  <c r="J6186" i="3"/>
  <c r="J6187" i="3"/>
  <c r="J6188" i="3"/>
  <c r="J6189" i="3"/>
  <c r="J6190" i="3"/>
  <c r="J6191" i="3"/>
  <c r="J6192" i="3"/>
  <c r="J6193" i="3"/>
  <c r="J6194" i="3"/>
  <c r="J6195" i="3"/>
  <c r="J6196" i="3"/>
  <c r="J6197" i="3"/>
  <c r="J6198" i="3"/>
  <c r="J6199" i="3"/>
  <c r="J6200" i="3"/>
  <c r="J6201" i="3"/>
  <c r="J6202" i="3"/>
  <c r="J6203" i="3"/>
  <c r="J6204" i="3"/>
  <c r="J6205" i="3"/>
  <c r="J6206" i="3"/>
  <c r="J6207" i="3"/>
  <c r="J6208" i="3"/>
  <c r="J6209" i="3"/>
  <c r="J6210" i="3"/>
  <c r="J6211" i="3"/>
  <c r="J6212" i="3"/>
  <c r="J6213" i="3"/>
  <c r="J6214" i="3"/>
  <c r="J6215" i="3"/>
  <c r="J6216" i="3"/>
  <c r="J6217" i="3"/>
  <c r="J6218" i="3"/>
  <c r="J6219" i="3"/>
  <c r="J6220" i="3"/>
  <c r="J6221" i="3"/>
  <c r="J6222" i="3"/>
  <c r="J6223" i="3"/>
  <c r="J6224" i="3"/>
  <c r="J6225" i="3"/>
  <c r="J6226" i="3"/>
  <c r="J6227" i="3"/>
  <c r="J6228" i="3"/>
  <c r="J6229" i="3"/>
  <c r="J6230" i="3"/>
  <c r="J6231" i="3"/>
  <c r="J6232" i="3"/>
  <c r="J6233" i="3"/>
  <c r="J6234" i="3"/>
  <c r="J6235" i="3"/>
  <c r="J6236" i="3"/>
  <c r="J6237" i="3"/>
  <c r="J6238" i="3"/>
  <c r="J6239" i="3"/>
  <c r="J6240" i="3"/>
  <c r="J6241" i="3"/>
  <c r="J6242" i="3"/>
  <c r="J6243" i="3"/>
  <c r="J6244" i="3"/>
  <c r="J6245" i="3"/>
  <c r="J6246" i="3"/>
  <c r="J6247" i="3"/>
  <c r="J6248" i="3"/>
  <c r="J6249" i="3"/>
  <c r="J6250" i="3"/>
  <c r="J6251" i="3"/>
  <c r="J6252" i="3"/>
  <c r="J6253" i="3"/>
  <c r="J6254" i="3"/>
  <c r="J6255" i="3"/>
  <c r="J6256" i="3"/>
  <c r="J6257" i="3"/>
  <c r="J6258" i="3"/>
  <c r="J6259" i="3"/>
  <c r="J6260" i="3"/>
  <c r="J6261" i="3"/>
  <c r="J6262" i="3"/>
  <c r="J6263" i="3"/>
  <c r="J6264" i="3"/>
  <c r="J6265" i="3"/>
  <c r="J6266" i="3"/>
  <c r="J6267" i="3"/>
  <c r="J6268" i="3"/>
  <c r="J6269" i="3"/>
  <c r="J6270" i="3"/>
  <c r="J6271" i="3"/>
  <c r="J6272" i="3"/>
  <c r="J6273" i="3"/>
  <c r="J6274" i="3"/>
  <c r="J6275" i="3"/>
  <c r="J6276" i="3"/>
  <c r="J6277" i="3"/>
  <c r="J6278" i="3"/>
  <c r="J6279" i="3"/>
  <c r="J6280" i="3"/>
  <c r="J6281" i="3"/>
  <c r="J6282" i="3"/>
  <c r="J6283" i="3"/>
  <c r="J6284" i="3"/>
  <c r="J6285" i="3"/>
  <c r="J6286" i="3"/>
  <c r="J6287" i="3"/>
  <c r="J6288" i="3"/>
  <c r="J6289" i="3"/>
  <c r="J6290" i="3"/>
  <c r="J6291" i="3"/>
  <c r="J6292" i="3"/>
  <c r="J6293" i="3"/>
  <c r="J6294" i="3"/>
  <c r="J6295" i="3"/>
  <c r="J6296" i="3"/>
  <c r="J6297" i="3"/>
  <c r="J6298" i="3"/>
  <c r="J6299" i="3"/>
  <c r="J6300" i="3"/>
  <c r="J6301" i="3"/>
  <c r="J6302" i="3"/>
  <c r="J6303" i="3"/>
  <c r="J6304" i="3"/>
  <c r="J6305" i="3"/>
  <c r="J6306" i="3"/>
  <c r="J6307" i="3"/>
  <c r="J6308" i="3"/>
  <c r="J6309" i="3"/>
  <c r="J6310" i="3"/>
  <c r="J6311" i="3"/>
  <c r="J6312" i="3"/>
  <c r="J6313" i="3"/>
  <c r="J6314" i="3"/>
  <c r="J6315" i="3"/>
  <c r="J6316" i="3"/>
  <c r="J6317" i="3"/>
  <c r="J6318" i="3"/>
  <c r="J6319" i="3"/>
  <c r="J6320" i="3"/>
  <c r="J6321" i="3"/>
  <c r="J6322" i="3"/>
  <c r="J6323" i="3"/>
  <c r="J6324" i="3"/>
  <c r="J6325" i="3"/>
  <c r="J6326" i="3"/>
  <c r="J6327" i="3"/>
  <c r="J6328" i="3"/>
  <c r="J6329" i="3"/>
  <c r="J6330" i="3"/>
  <c r="J6331" i="3"/>
  <c r="J6332" i="3"/>
  <c r="J6333" i="3"/>
  <c r="J6334" i="3"/>
  <c r="J6335" i="3"/>
  <c r="J6336" i="3"/>
  <c r="J6337" i="3"/>
  <c r="J6338" i="3"/>
  <c r="J6339" i="3"/>
  <c r="J6340" i="3"/>
  <c r="J6341" i="3"/>
  <c r="J6342" i="3"/>
  <c r="J6343" i="3"/>
  <c r="J6344" i="3"/>
  <c r="J6345" i="3"/>
  <c r="J6346" i="3"/>
  <c r="J6347" i="3"/>
  <c r="J6348" i="3"/>
  <c r="J6349" i="3"/>
  <c r="J6350" i="3"/>
  <c r="J6351" i="3"/>
  <c r="J6352" i="3"/>
  <c r="J6353" i="3"/>
  <c r="J6354" i="3"/>
  <c r="J6355" i="3"/>
  <c r="J6356" i="3"/>
  <c r="J6357" i="3"/>
  <c r="J6358" i="3"/>
  <c r="J6359" i="3"/>
  <c r="J6360" i="3"/>
  <c r="J6361" i="3"/>
  <c r="J6362" i="3"/>
  <c r="J6363" i="3"/>
  <c r="J6364" i="3"/>
  <c r="J6365" i="3"/>
  <c r="J6366" i="3"/>
  <c r="J6367" i="3"/>
  <c r="J6368" i="3"/>
  <c r="J6369" i="3"/>
  <c r="J6370" i="3"/>
  <c r="J6371" i="3"/>
  <c r="J6372" i="3"/>
  <c r="J6373" i="3"/>
  <c r="J6374" i="3"/>
  <c r="J6375" i="3"/>
  <c r="J6376" i="3"/>
  <c r="J6377" i="3"/>
  <c r="J6378" i="3"/>
  <c r="J6379" i="3"/>
  <c r="J6380" i="3"/>
  <c r="J6381" i="3"/>
  <c r="J6382" i="3"/>
  <c r="J6383" i="3"/>
  <c r="J6384" i="3"/>
  <c r="J6385" i="3"/>
  <c r="J6386" i="3"/>
  <c r="J6387" i="3"/>
  <c r="J6388" i="3"/>
  <c r="J6389" i="3"/>
  <c r="J6390" i="3"/>
  <c r="J6391" i="3"/>
  <c r="J6392" i="3"/>
  <c r="J6393" i="3"/>
  <c r="J6394" i="3"/>
  <c r="J6395" i="3"/>
  <c r="J6396" i="3"/>
  <c r="J6397" i="3"/>
  <c r="J6398" i="3"/>
  <c r="J6399" i="3"/>
  <c r="J6400" i="3"/>
  <c r="J6401" i="3"/>
  <c r="J6402" i="3"/>
  <c r="J6403" i="3"/>
  <c r="J6404" i="3"/>
  <c r="J6405" i="3"/>
  <c r="J6406" i="3"/>
  <c r="J6407" i="3"/>
  <c r="J6408" i="3"/>
  <c r="J6409" i="3"/>
  <c r="J6410" i="3"/>
  <c r="J6411" i="3"/>
  <c r="J6412" i="3"/>
  <c r="J6413" i="3"/>
  <c r="J6414" i="3"/>
  <c r="J6415" i="3"/>
  <c r="J6416" i="3"/>
  <c r="J6417" i="3"/>
  <c r="J6418" i="3"/>
  <c r="J6419" i="3"/>
  <c r="J6420" i="3"/>
  <c r="J6421" i="3"/>
  <c r="J6422" i="3"/>
  <c r="J6423" i="3"/>
  <c r="J6424" i="3"/>
  <c r="J6425" i="3"/>
  <c r="J6426" i="3"/>
  <c r="J6427" i="3"/>
  <c r="J6428" i="3"/>
  <c r="J6429" i="3"/>
  <c r="J6430" i="3"/>
  <c r="J6431" i="3"/>
  <c r="J6432" i="3"/>
  <c r="J6433" i="3"/>
  <c r="J6434" i="3"/>
  <c r="J6435" i="3"/>
  <c r="J6436" i="3"/>
  <c r="J6437" i="3"/>
  <c r="J6438" i="3"/>
  <c r="J6439" i="3"/>
  <c r="J6440" i="3"/>
  <c r="J6441" i="3"/>
  <c r="J6442" i="3"/>
  <c r="J6443" i="3"/>
  <c r="J6444" i="3"/>
  <c r="J6445" i="3"/>
  <c r="J6446" i="3"/>
  <c r="J6447" i="3"/>
  <c r="J6448" i="3"/>
  <c r="J6449" i="3"/>
  <c r="J6450" i="3"/>
  <c r="J6451" i="3"/>
  <c r="J6452" i="3"/>
  <c r="J6453" i="3"/>
  <c r="J6454" i="3"/>
  <c r="J6455" i="3"/>
  <c r="J6456" i="3"/>
  <c r="J6457" i="3"/>
  <c r="J6458" i="3"/>
  <c r="J6459" i="3"/>
  <c r="J6460" i="3"/>
  <c r="J6461" i="3"/>
  <c r="J6462" i="3"/>
  <c r="J6463" i="3"/>
  <c r="J6464" i="3"/>
  <c r="J6465" i="3"/>
  <c r="J6466" i="3"/>
  <c r="J6467" i="3"/>
  <c r="J6468" i="3"/>
  <c r="J6469" i="3"/>
  <c r="J6470" i="3"/>
  <c r="J6471" i="3"/>
  <c r="J6472" i="3"/>
  <c r="J6473" i="3"/>
  <c r="J6474" i="3"/>
  <c r="J6475" i="3"/>
  <c r="J6476" i="3"/>
  <c r="J6477" i="3"/>
  <c r="J6478" i="3"/>
  <c r="J6479" i="3"/>
  <c r="J6480" i="3"/>
  <c r="J6481" i="3"/>
  <c r="J6482" i="3"/>
  <c r="J6483" i="3"/>
  <c r="J6484" i="3"/>
  <c r="J6485" i="3"/>
  <c r="J6486" i="3"/>
  <c r="J6487" i="3"/>
  <c r="J6488" i="3"/>
  <c r="J6489" i="3"/>
  <c r="J6490" i="3"/>
  <c r="J6491" i="3"/>
  <c r="J6492" i="3"/>
  <c r="J6493" i="3"/>
  <c r="J6494" i="3"/>
  <c r="J6495" i="3"/>
  <c r="J6496" i="3"/>
  <c r="J6497" i="3"/>
  <c r="J6498" i="3"/>
  <c r="J6499" i="3"/>
  <c r="J6500" i="3"/>
  <c r="J6501" i="3"/>
  <c r="J6502" i="3"/>
  <c r="J6503" i="3"/>
  <c r="J6504" i="3"/>
  <c r="J6505" i="3"/>
  <c r="J6506" i="3"/>
  <c r="J6507" i="3"/>
  <c r="J6508" i="3"/>
  <c r="J6509" i="3"/>
  <c r="J6510" i="3"/>
  <c r="J6511" i="3"/>
  <c r="J6512" i="3"/>
  <c r="J6513" i="3"/>
  <c r="J6514" i="3"/>
  <c r="J6515" i="3"/>
  <c r="J6516" i="3"/>
  <c r="J6517" i="3"/>
  <c r="J6518" i="3"/>
  <c r="J6519" i="3"/>
  <c r="J6520" i="3"/>
  <c r="J6521" i="3"/>
  <c r="J6522" i="3"/>
  <c r="J6523" i="3"/>
  <c r="J6524" i="3"/>
  <c r="J6525" i="3"/>
  <c r="J6526" i="3"/>
  <c r="J6527" i="3"/>
  <c r="J6528" i="3"/>
  <c r="J6529" i="3"/>
  <c r="J6530" i="3"/>
  <c r="J6531" i="3"/>
  <c r="J6532" i="3"/>
  <c r="J6533" i="3"/>
  <c r="J6534" i="3"/>
  <c r="J6535" i="3"/>
  <c r="J6536" i="3"/>
  <c r="J6537" i="3"/>
  <c r="J6538" i="3"/>
  <c r="J6539" i="3"/>
  <c r="J6540" i="3"/>
  <c r="J6541" i="3"/>
  <c r="J6542" i="3"/>
  <c r="J6543" i="3"/>
  <c r="J6544" i="3"/>
  <c r="J6545" i="3"/>
  <c r="J6546" i="3"/>
  <c r="J6547" i="3"/>
  <c r="J6548" i="3"/>
  <c r="J6549" i="3"/>
  <c r="J6550" i="3"/>
  <c r="J6551" i="3"/>
  <c r="J6552" i="3"/>
  <c r="J6553" i="3"/>
  <c r="J6554" i="3"/>
  <c r="J6555" i="3"/>
  <c r="J6556" i="3"/>
  <c r="J6557" i="3"/>
  <c r="J6558" i="3"/>
  <c r="J6559" i="3"/>
  <c r="J6560" i="3"/>
  <c r="J6561" i="3"/>
  <c r="J6562" i="3"/>
  <c r="J6563" i="3"/>
  <c r="J6564" i="3"/>
  <c r="J6565" i="3"/>
  <c r="J6566" i="3"/>
  <c r="J6567" i="3"/>
  <c r="J6568" i="3"/>
  <c r="J6569" i="3"/>
  <c r="J6570" i="3"/>
  <c r="J6571" i="3"/>
  <c r="J6572" i="3"/>
  <c r="J6573" i="3"/>
  <c r="J6574" i="3"/>
  <c r="J6575" i="3"/>
  <c r="J6576" i="3"/>
  <c r="J6577" i="3"/>
  <c r="J6578" i="3"/>
  <c r="J6579" i="3"/>
  <c r="J6580" i="3"/>
  <c r="J6581" i="3"/>
  <c r="J6582" i="3"/>
  <c r="J6583" i="3"/>
  <c r="J6584" i="3"/>
  <c r="J6585" i="3"/>
  <c r="J6586" i="3"/>
  <c r="J6587" i="3"/>
  <c r="J6588" i="3"/>
  <c r="J6589" i="3"/>
  <c r="J6590" i="3"/>
  <c r="J6591" i="3"/>
  <c r="J6592" i="3"/>
  <c r="J6593" i="3"/>
  <c r="J6594" i="3"/>
  <c r="J6595" i="3"/>
  <c r="J6596" i="3"/>
  <c r="J6597" i="3"/>
  <c r="J6598" i="3"/>
  <c r="J6599" i="3"/>
  <c r="J6600" i="3"/>
  <c r="J6601" i="3"/>
  <c r="J6602" i="3"/>
  <c r="J6603" i="3"/>
  <c r="J6604" i="3"/>
  <c r="J6605" i="3"/>
  <c r="J6606" i="3"/>
  <c r="J6607" i="3"/>
  <c r="J6608" i="3"/>
  <c r="J6609" i="3"/>
  <c r="J6610" i="3"/>
  <c r="J6611" i="3"/>
  <c r="J6612" i="3"/>
  <c r="J6613" i="3"/>
  <c r="J6614" i="3"/>
  <c r="J6615" i="3"/>
  <c r="J6616" i="3"/>
  <c r="J6617" i="3"/>
  <c r="J6618" i="3"/>
  <c r="J6619" i="3"/>
  <c r="J6620" i="3"/>
  <c r="J6621" i="3"/>
  <c r="J6622" i="3"/>
  <c r="J6623" i="3"/>
  <c r="J6624" i="3"/>
  <c r="J6625" i="3"/>
  <c r="J6626" i="3"/>
  <c r="J6627" i="3"/>
  <c r="J6628" i="3"/>
  <c r="J6629" i="3"/>
  <c r="J6630" i="3"/>
  <c r="J6631" i="3"/>
  <c r="J6632" i="3"/>
  <c r="J6633" i="3"/>
  <c r="J6634" i="3"/>
  <c r="J6635" i="3"/>
  <c r="J6636" i="3"/>
  <c r="J6637" i="3"/>
  <c r="J6638" i="3"/>
  <c r="J6639" i="3"/>
  <c r="J6640" i="3"/>
  <c r="J6641" i="3"/>
  <c r="J6642" i="3"/>
  <c r="J6643" i="3"/>
  <c r="J6644" i="3"/>
  <c r="J6645" i="3"/>
  <c r="J6646" i="3"/>
  <c r="J6647" i="3"/>
  <c r="J6648" i="3"/>
  <c r="J6649" i="3"/>
  <c r="J6650" i="3"/>
  <c r="J6651" i="3"/>
  <c r="J6652" i="3"/>
  <c r="J6653" i="3"/>
  <c r="J6654" i="3"/>
  <c r="J6655" i="3"/>
  <c r="J6656" i="3"/>
  <c r="J6657" i="3"/>
  <c r="J6658" i="3"/>
  <c r="J6659" i="3"/>
  <c r="J6660" i="3"/>
  <c r="J6661" i="3"/>
  <c r="J6662" i="3"/>
  <c r="J6663" i="3"/>
  <c r="J6664" i="3"/>
  <c r="J6665" i="3"/>
  <c r="J6666" i="3"/>
  <c r="J6667" i="3"/>
  <c r="J6668" i="3"/>
  <c r="J6669" i="3"/>
  <c r="J6670" i="3"/>
  <c r="J6671" i="3"/>
  <c r="J6672" i="3"/>
  <c r="J6673" i="3"/>
  <c r="J6674" i="3"/>
  <c r="J6675" i="3"/>
  <c r="J6676" i="3"/>
  <c r="J6677" i="3"/>
  <c r="J6678" i="3"/>
  <c r="J6679" i="3"/>
  <c r="J6680" i="3"/>
  <c r="J6681" i="3"/>
  <c r="J6682" i="3"/>
  <c r="J6683" i="3"/>
  <c r="J6684" i="3"/>
  <c r="J6685" i="3"/>
  <c r="J6686" i="3"/>
  <c r="J6687" i="3"/>
  <c r="J6688" i="3"/>
  <c r="J6689" i="3"/>
  <c r="J6690" i="3"/>
  <c r="J6691" i="3"/>
  <c r="J6692" i="3"/>
  <c r="J6693" i="3"/>
  <c r="J6694" i="3"/>
  <c r="J6695" i="3"/>
  <c r="J6696" i="3"/>
  <c r="J6697" i="3"/>
  <c r="J6698" i="3"/>
  <c r="J6699" i="3"/>
  <c r="J6700" i="3"/>
  <c r="J6701" i="3"/>
  <c r="J6702" i="3"/>
  <c r="J6703" i="3"/>
  <c r="J6704" i="3"/>
  <c r="J6705" i="3"/>
  <c r="J6706" i="3"/>
  <c r="J6707" i="3"/>
  <c r="J6708" i="3"/>
  <c r="J6709" i="3"/>
  <c r="J6710" i="3"/>
  <c r="J6711" i="3"/>
  <c r="J6712" i="3"/>
  <c r="J6713" i="3"/>
  <c r="J6714" i="3"/>
  <c r="J6715" i="3"/>
  <c r="J6716" i="3"/>
  <c r="J6717" i="3"/>
  <c r="J6718" i="3"/>
  <c r="J6719" i="3"/>
  <c r="J6720" i="3"/>
  <c r="J6721" i="3"/>
  <c r="J6722" i="3"/>
  <c r="J6723" i="3"/>
  <c r="J6724" i="3"/>
  <c r="J6725" i="3"/>
  <c r="J6726" i="3"/>
  <c r="J6727" i="3"/>
  <c r="J6728" i="3"/>
  <c r="J6729" i="3"/>
  <c r="J6730" i="3"/>
  <c r="J6731" i="3"/>
  <c r="J6732" i="3"/>
  <c r="J6733" i="3"/>
  <c r="J6734" i="3"/>
  <c r="J6735" i="3"/>
  <c r="J6736" i="3"/>
  <c r="J6737" i="3"/>
  <c r="J6738" i="3"/>
  <c r="J6739" i="3"/>
  <c r="J6740" i="3"/>
  <c r="J6741" i="3"/>
  <c r="J6742" i="3"/>
  <c r="J6743" i="3"/>
  <c r="J6744" i="3"/>
  <c r="J6745" i="3"/>
  <c r="J6746" i="3"/>
  <c r="J6747" i="3"/>
  <c r="J6748" i="3"/>
  <c r="J6749" i="3"/>
  <c r="J6750" i="3"/>
  <c r="J6751" i="3"/>
  <c r="J6752" i="3"/>
  <c r="J6753" i="3"/>
  <c r="J6754" i="3"/>
  <c r="J6755" i="3"/>
  <c r="J6756" i="3"/>
  <c r="J6757" i="3"/>
  <c r="J6758" i="3"/>
  <c r="J6759" i="3"/>
  <c r="J6760" i="3"/>
  <c r="J6761" i="3"/>
  <c r="J6762" i="3"/>
  <c r="J6763" i="3"/>
  <c r="J6764" i="3"/>
  <c r="J6765" i="3"/>
  <c r="J6766" i="3"/>
  <c r="J6767" i="3"/>
  <c r="J6768" i="3"/>
  <c r="J6769" i="3"/>
  <c r="J6770" i="3"/>
  <c r="J6771" i="3"/>
  <c r="J6772" i="3"/>
  <c r="J6773" i="3"/>
  <c r="J6774" i="3"/>
  <c r="J6775" i="3"/>
  <c r="J6776" i="3"/>
  <c r="J6777" i="3"/>
  <c r="J6778" i="3"/>
  <c r="J6779" i="3"/>
  <c r="J6780" i="3"/>
  <c r="J6781" i="3"/>
  <c r="J6782" i="3"/>
  <c r="J6783" i="3"/>
  <c r="J6784" i="3"/>
  <c r="J6785" i="3"/>
  <c r="J6786" i="3"/>
  <c r="J6787" i="3"/>
  <c r="J6788" i="3"/>
  <c r="J6789" i="3"/>
  <c r="J6790" i="3"/>
  <c r="J6791" i="3"/>
  <c r="J6792" i="3"/>
  <c r="J6793" i="3"/>
  <c r="J6794" i="3"/>
  <c r="J6795" i="3"/>
  <c r="J6796" i="3"/>
  <c r="J6797" i="3"/>
  <c r="J6798" i="3"/>
  <c r="J6799" i="3"/>
  <c r="J6800" i="3"/>
  <c r="J6801" i="3"/>
  <c r="J6802" i="3"/>
  <c r="J6803" i="3"/>
  <c r="J6804" i="3"/>
  <c r="J6805" i="3"/>
  <c r="J6806" i="3"/>
  <c r="J6807" i="3"/>
  <c r="J6808" i="3"/>
  <c r="J6809" i="3"/>
  <c r="J6810" i="3"/>
  <c r="J6811" i="3"/>
  <c r="J6812" i="3"/>
  <c r="J6813" i="3"/>
  <c r="J6814" i="3"/>
  <c r="J6815" i="3"/>
  <c r="J6816" i="3"/>
  <c r="J6817" i="3"/>
  <c r="J6818" i="3"/>
  <c r="J6819" i="3"/>
  <c r="J6820" i="3"/>
  <c r="J6821" i="3"/>
  <c r="J6822" i="3"/>
  <c r="J6823" i="3"/>
  <c r="J6824" i="3"/>
  <c r="J6825" i="3"/>
  <c r="J6826" i="3"/>
  <c r="J6827" i="3"/>
  <c r="J6828" i="3"/>
  <c r="J6829" i="3"/>
  <c r="J6830" i="3"/>
  <c r="J6831" i="3"/>
  <c r="J6832" i="3"/>
  <c r="J6833" i="3"/>
  <c r="J6834" i="3"/>
  <c r="J6835" i="3"/>
  <c r="J6836" i="3"/>
  <c r="J6837" i="3"/>
  <c r="J6838" i="3"/>
  <c r="J6839" i="3"/>
  <c r="J6840" i="3"/>
  <c r="J6841" i="3"/>
  <c r="J6842" i="3"/>
  <c r="J6843" i="3"/>
  <c r="J6844" i="3"/>
  <c r="J6845" i="3"/>
  <c r="J6846" i="3"/>
  <c r="J6847" i="3"/>
  <c r="J6848" i="3"/>
  <c r="J6849" i="3"/>
  <c r="J6850" i="3"/>
  <c r="J6851" i="3"/>
  <c r="J6852" i="3"/>
  <c r="J6853" i="3"/>
  <c r="J6854" i="3"/>
  <c r="J6855" i="3"/>
  <c r="J6856" i="3"/>
  <c r="J6857" i="3"/>
  <c r="J6858" i="3"/>
  <c r="J6859" i="3"/>
  <c r="J6860" i="3"/>
  <c r="J6861" i="3"/>
  <c r="J6862" i="3"/>
  <c r="J6863" i="3"/>
  <c r="J6864" i="3"/>
  <c r="J6865" i="3"/>
  <c r="J6866" i="3"/>
  <c r="J6867" i="3"/>
  <c r="J6868" i="3"/>
  <c r="J6869" i="3"/>
  <c r="J6870" i="3"/>
  <c r="J6871" i="3"/>
  <c r="J6872" i="3"/>
  <c r="J6873" i="3"/>
  <c r="J6874" i="3"/>
  <c r="J6875" i="3"/>
  <c r="J6876" i="3"/>
  <c r="J6877" i="3"/>
  <c r="J6878" i="3"/>
  <c r="J6879" i="3"/>
  <c r="J6880" i="3"/>
  <c r="J6881" i="3"/>
  <c r="J6882" i="3"/>
  <c r="J6883" i="3"/>
  <c r="J6884" i="3"/>
  <c r="J6885" i="3"/>
  <c r="J6886" i="3"/>
  <c r="J6887" i="3"/>
  <c r="J6888" i="3"/>
  <c r="J6889" i="3"/>
  <c r="J6890" i="3"/>
  <c r="J6891" i="3"/>
  <c r="J6892" i="3"/>
  <c r="J6893" i="3"/>
  <c r="J6894" i="3"/>
  <c r="J6895" i="3"/>
  <c r="J6896" i="3"/>
  <c r="J6897" i="3"/>
  <c r="J6898" i="3"/>
  <c r="J6899" i="3"/>
  <c r="J6900" i="3"/>
  <c r="J6901" i="3"/>
  <c r="J6902" i="3"/>
  <c r="J6903" i="3"/>
  <c r="J6904" i="3"/>
  <c r="J6905" i="3"/>
  <c r="J6906" i="3"/>
  <c r="J6907" i="3"/>
  <c r="J6908" i="3"/>
  <c r="J6909" i="3"/>
  <c r="J6910" i="3"/>
  <c r="J6911" i="3"/>
  <c r="J6912" i="3"/>
  <c r="J6913" i="3"/>
  <c r="J6914" i="3"/>
  <c r="J6915" i="3"/>
  <c r="J6916" i="3"/>
  <c r="J6917" i="3"/>
  <c r="J6918" i="3"/>
  <c r="J6919" i="3"/>
  <c r="J6920" i="3"/>
  <c r="J6921" i="3"/>
  <c r="J6922" i="3"/>
  <c r="J6923" i="3"/>
  <c r="J6924" i="3"/>
  <c r="J6925" i="3"/>
  <c r="J6926" i="3"/>
  <c r="J6927" i="3"/>
  <c r="J6928" i="3"/>
  <c r="J6929" i="3"/>
  <c r="J6930" i="3"/>
  <c r="J6931" i="3"/>
  <c r="J6932" i="3"/>
  <c r="J6933" i="3"/>
  <c r="J6934" i="3"/>
  <c r="J6935" i="3"/>
  <c r="J6936" i="3"/>
  <c r="J6937" i="3"/>
  <c r="J6938" i="3"/>
  <c r="J6939" i="3"/>
  <c r="J6940" i="3"/>
  <c r="J6941" i="3"/>
  <c r="J6942" i="3"/>
  <c r="J6943" i="3"/>
  <c r="J6944" i="3"/>
  <c r="J6945" i="3"/>
  <c r="J6946" i="3"/>
  <c r="J6947" i="3"/>
  <c r="J6948" i="3"/>
  <c r="J6949" i="3"/>
  <c r="J6950" i="3"/>
  <c r="J6951" i="3"/>
  <c r="J6952" i="3"/>
  <c r="J6953" i="3"/>
  <c r="J6954" i="3"/>
  <c r="J6955" i="3"/>
  <c r="J6956" i="3"/>
  <c r="J6957" i="3"/>
  <c r="J6958" i="3"/>
  <c r="J6959" i="3"/>
  <c r="J6960" i="3"/>
  <c r="J6961" i="3"/>
  <c r="J6962" i="3"/>
  <c r="J6963" i="3"/>
  <c r="J6964" i="3"/>
  <c r="J6965" i="3"/>
  <c r="J6966" i="3"/>
  <c r="J6967" i="3"/>
  <c r="J6968" i="3"/>
  <c r="J6969" i="3"/>
  <c r="J6970" i="3"/>
  <c r="J6971" i="3"/>
  <c r="J6972" i="3"/>
  <c r="J6973" i="3"/>
  <c r="J6974" i="3"/>
  <c r="J6975" i="3"/>
  <c r="J6976" i="3"/>
  <c r="J6977" i="3"/>
  <c r="J6978" i="3"/>
  <c r="J6979" i="3"/>
  <c r="J6980" i="3"/>
  <c r="J6981" i="3"/>
  <c r="J6982" i="3"/>
  <c r="J6983" i="3"/>
  <c r="J6984" i="3"/>
  <c r="J6985" i="3"/>
  <c r="J6986" i="3"/>
  <c r="J6987" i="3"/>
  <c r="J6988" i="3"/>
  <c r="J6989" i="3"/>
  <c r="J6990" i="3"/>
  <c r="J6991" i="3"/>
  <c r="J6992" i="3"/>
  <c r="J6993" i="3"/>
  <c r="J6994" i="3"/>
  <c r="J6995" i="3"/>
  <c r="J6996" i="3"/>
  <c r="J6997" i="3"/>
  <c r="J6998" i="3"/>
  <c r="J6999" i="3"/>
  <c r="J7000" i="3"/>
  <c r="J7001" i="3"/>
  <c r="J7002" i="3"/>
  <c r="J7003" i="3"/>
  <c r="J7004" i="3"/>
  <c r="J7005" i="3"/>
  <c r="J7006" i="3"/>
  <c r="J7007" i="3"/>
  <c r="J7008" i="3"/>
  <c r="J7009" i="3"/>
  <c r="J7010" i="3"/>
  <c r="J7011" i="3"/>
  <c r="J7012" i="3"/>
  <c r="J7013" i="3"/>
  <c r="J7014" i="3"/>
  <c r="J7015" i="3"/>
  <c r="J7016" i="3"/>
  <c r="J7017" i="3"/>
  <c r="J7018" i="3"/>
  <c r="J7019" i="3"/>
  <c r="J7020" i="3"/>
  <c r="J7021" i="3"/>
  <c r="J7022" i="3"/>
  <c r="J7023" i="3"/>
  <c r="J7024" i="3"/>
  <c r="J7025" i="3"/>
  <c r="J7026" i="3"/>
  <c r="J7027" i="3"/>
  <c r="J7028" i="3"/>
  <c r="J7029" i="3"/>
  <c r="J7030" i="3"/>
  <c r="J7031" i="3"/>
  <c r="J7032" i="3"/>
  <c r="J7033" i="3"/>
  <c r="J7034" i="3"/>
  <c r="J7035" i="3"/>
  <c r="J7036" i="3"/>
  <c r="J7037" i="3"/>
  <c r="J7038" i="3"/>
  <c r="J7039" i="3"/>
  <c r="J7040" i="3"/>
  <c r="J7041" i="3"/>
  <c r="J7042" i="3"/>
  <c r="J7043" i="3"/>
  <c r="J7044" i="3"/>
  <c r="J7045" i="3"/>
  <c r="J7046" i="3"/>
  <c r="J7047" i="3"/>
  <c r="J7048" i="3"/>
  <c r="J7049" i="3"/>
  <c r="J7050" i="3"/>
  <c r="J7051" i="3"/>
  <c r="J7052" i="3"/>
  <c r="J7053" i="3"/>
  <c r="J7054" i="3"/>
  <c r="J7055" i="3"/>
  <c r="J7056" i="3"/>
  <c r="J7057" i="3"/>
  <c r="J7058" i="3"/>
  <c r="J7059" i="3"/>
  <c r="J7060" i="3"/>
  <c r="J7061" i="3"/>
  <c r="J7062" i="3"/>
  <c r="J7063" i="3"/>
  <c r="J7064" i="3"/>
  <c r="J7065" i="3"/>
  <c r="J7066" i="3"/>
  <c r="J7067" i="3"/>
  <c r="J7068" i="3"/>
  <c r="J7069" i="3"/>
  <c r="J7070" i="3"/>
  <c r="J7071" i="3"/>
  <c r="J7072" i="3"/>
  <c r="J7073" i="3"/>
  <c r="J7074" i="3"/>
  <c r="J7075" i="3"/>
  <c r="J7076" i="3"/>
  <c r="J7077" i="3"/>
  <c r="J7078" i="3"/>
  <c r="J7079" i="3"/>
  <c r="J7080" i="3"/>
  <c r="J7081" i="3"/>
  <c r="J7082" i="3"/>
  <c r="J7083" i="3"/>
  <c r="J7084" i="3"/>
  <c r="J7085" i="3"/>
  <c r="J7086" i="3"/>
  <c r="J7087" i="3"/>
  <c r="J7088" i="3"/>
  <c r="J7089" i="3"/>
  <c r="J7090" i="3"/>
  <c r="J7091" i="3"/>
  <c r="J7092" i="3"/>
  <c r="J7093" i="3"/>
  <c r="J7094" i="3"/>
  <c r="J7095" i="3"/>
  <c r="J7096" i="3"/>
  <c r="J7097" i="3"/>
  <c r="J7098" i="3"/>
  <c r="J7099" i="3"/>
  <c r="J7100" i="3"/>
  <c r="J7101" i="3"/>
  <c r="J7102" i="3"/>
  <c r="J7103" i="3"/>
  <c r="J7104" i="3"/>
  <c r="J7105" i="3"/>
  <c r="J7106" i="3"/>
  <c r="J7107" i="3"/>
  <c r="J7108" i="3"/>
  <c r="J7109" i="3"/>
  <c r="J7110" i="3"/>
  <c r="J7111" i="3"/>
  <c r="J7112" i="3"/>
  <c r="J7113" i="3"/>
  <c r="J7114" i="3"/>
  <c r="J7115" i="3"/>
  <c r="J7116" i="3"/>
  <c r="J7117" i="3"/>
  <c r="J7118" i="3"/>
  <c r="J7119" i="3"/>
  <c r="J7120" i="3"/>
  <c r="J7121" i="3"/>
  <c r="J7122" i="3"/>
  <c r="J7123" i="3"/>
  <c r="J7124" i="3"/>
  <c r="J7125" i="3"/>
  <c r="J7126" i="3"/>
  <c r="J7127" i="3"/>
  <c r="J7128" i="3"/>
  <c r="J7129" i="3"/>
  <c r="J7130" i="3"/>
  <c r="J7131" i="3"/>
  <c r="J7132" i="3"/>
  <c r="J7133" i="3"/>
  <c r="J7134" i="3"/>
  <c r="J7135" i="3"/>
  <c r="J7136" i="3"/>
  <c r="J7137" i="3"/>
  <c r="J7138" i="3"/>
  <c r="J7139" i="3"/>
  <c r="J7140" i="3"/>
  <c r="J7141" i="3"/>
  <c r="J7142" i="3"/>
  <c r="J7143" i="3"/>
  <c r="J7144" i="3"/>
  <c r="J7145" i="3"/>
  <c r="J7146" i="3"/>
  <c r="J7147" i="3"/>
  <c r="J7148" i="3"/>
  <c r="J7149" i="3"/>
  <c r="J7150" i="3"/>
  <c r="J7151" i="3"/>
  <c r="J7152" i="3"/>
  <c r="J7153" i="3"/>
  <c r="J7154" i="3"/>
  <c r="J7155" i="3"/>
  <c r="J7156" i="3"/>
  <c r="J7157" i="3"/>
  <c r="J7158" i="3"/>
  <c r="J7159" i="3"/>
  <c r="J7160" i="3"/>
  <c r="J7161" i="3"/>
  <c r="J7162" i="3"/>
  <c r="J7163" i="3"/>
  <c r="J7164" i="3"/>
  <c r="J7165" i="3"/>
  <c r="J7166" i="3"/>
  <c r="J7167" i="3"/>
  <c r="J7168" i="3"/>
  <c r="J7169" i="3"/>
  <c r="J7170" i="3"/>
  <c r="J7171" i="3"/>
  <c r="J7172" i="3"/>
  <c r="J7173" i="3"/>
  <c r="J7174" i="3"/>
  <c r="J7175" i="3"/>
  <c r="J7176" i="3"/>
  <c r="J7177" i="3"/>
  <c r="J7178" i="3"/>
  <c r="J7179" i="3"/>
  <c r="J7180" i="3"/>
  <c r="J7181" i="3"/>
  <c r="J7182" i="3"/>
  <c r="J7183" i="3"/>
  <c r="J7184" i="3"/>
  <c r="J7185" i="3"/>
  <c r="J7186" i="3"/>
  <c r="J7187" i="3"/>
  <c r="J7188" i="3"/>
  <c r="J7189" i="3"/>
  <c r="J7190" i="3"/>
  <c r="J7191" i="3"/>
  <c r="J7192" i="3"/>
  <c r="J7193" i="3"/>
  <c r="J7194" i="3"/>
  <c r="J7195" i="3"/>
  <c r="J7196" i="3"/>
  <c r="J7197" i="3"/>
  <c r="J7198" i="3"/>
  <c r="J7199" i="3"/>
  <c r="J7200" i="3"/>
  <c r="J7201" i="3"/>
  <c r="J7202" i="3"/>
  <c r="J7203" i="3"/>
  <c r="J7204" i="3"/>
  <c r="J7205" i="3"/>
  <c r="J7206" i="3"/>
  <c r="J7207" i="3"/>
  <c r="J7208" i="3"/>
  <c r="J7209" i="3"/>
  <c r="J7210" i="3"/>
  <c r="J7211" i="3"/>
  <c r="J7212" i="3"/>
  <c r="J7213" i="3"/>
  <c r="J7214" i="3"/>
  <c r="J7215" i="3"/>
  <c r="J7216" i="3"/>
  <c r="J7217" i="3"/>
  <c r="J7218" i="3"/>
  <c r="J7219" i="3"/>
  <c r="J7220" i="3"/>
  <c r="J7221" i="3"/>
  <c r="J7222" i="3"/>
  <c r="J7223" i="3"/>
  <c r="J7224" i="3"/>
  <c r="J7225" i="3"/>
  <c r="J7226" i="3"/>
  <c r="J7227" i="3"/>
  <c r="J7228" i="3"/>
  <c r="J7229" i="3"/>
  <c r="J7230" i="3"/>
  <c r="J7231" i="3"/>
  <c r="J7232" i="3"/>
  <c r="J7233" i="3"/>
  <c r="J7234" i="3"/>
  <c r="J7235" i="3"/>
  <c r="J7236" i="3"/>
  <c r="J7237" i="3"/>
  <c r="J7238" i="3"/>
  <c r="J7239" i="3"/>
  <c r="J7240" i="3"/>
  <c r="J7241" i="3"/>
  <c r="J7242" i="3"/>
  <c r="J7243" i="3"/>
  <c r="J7244" i="3"/>
  <c r="J7245" i="3"/>
  <c r="J7246" i="3"/>
  <c r="J7247" i="3"/>
  <c r="J7248" i="3"/>
  <c r="J7249" i="3"/>
  <c r="J7250" i="3"/>
  <c r="J7251" i="3"/>
  <c r="J7252" i="3"/>
  <c r="J7253" i="3"/>
  <c r="J7254" i="3"/>
  <c r="J7255" i="3"/>
  <c r="J7256" i="3"/>
  <c r="J7257" i="3"/>
  <c r="J7258" i="3"/>
  <c r="J7259" i="3"/>
  <c r="J7260" i="3"/>
  <c r="J7261" i="3"/>
  <c r="J7262" i="3"/>
  <c r="J7263" i="3"/>
  <c r="J7264" i="3"/>
  <c r="J7265" i="3"/>
  <c r="J7266" i="3"/>
  <c r="J7267" i="3"/>
  <c r="J7268" i="3"/>
  <c r="J7269" i="3"/>
  <c r="J7270" i="3"/>
  <c r="J7271" i="3"/>
  <c r="J7272" i="3"/>
  <c r="J7273" i="3"/>
  <c r="J7274" i="3"/>
  <c r="J7275" i="3"/>
  <c r="J7276" i="3"/>
  <c r="J7277" i="3"/>
  <c r="J7278" i="3"/>
  <c r="J7279" i="3"/>
  <c r="J7280" i="3"/>
  <c r="J7281" i="3"/>
  <c r="J7282" i="3"/>
  <c r="J7283" i="3"/>
  <c r="J7284" i="3"/>
  <c r="J7285" i="3"/>
  <c r="J7286" i="3"/>
  <c r="J7287" i="3"/>
  <c r="J7288" i="3"/>
  <c r="J7289" i="3"/>
  <c r="J7290" i="3"/>
  <c r="J7291" i="3"/>
  <c r="J7292" i="3"/>
  <c r="J7293" i="3"/>
  <c r="J7294" i="3"/>
  <c r="J7295" i="3"/>
  <c r="J7296" i="3"/>
  <c r="J7297" i="3"/>
  <c r="J7298" i="3"/>
  <c r="J7299" i="3"/>
  <c r="J7300" i="3"/>
  <c r="J7301" i="3"/>
  <c r="J7302" i="3"/>
  <c r="J7303" i="3"/>
  <c r="J7304" i="3"/>
  <c r="J7305" i="3"/>
  <c r="J7306" i="3"/>
  <c r="J7307" i="3"/>
  <c r="J7308" i="3"/>
  <c r="J7309" i="3"/>
  <c r="J7310" i="3"/>
  <c r="J7311" i="3"/>
  <c r="J7312" i="3"/>
  <c r="J7313" i="3"/>
  <c r="J7314" i="3"/>
  <c r="J7315" i="3"/>
  <c r="J7316" i="3"/>
  <c r="J7317" i="3"/>
  <c r="J7318" i="3"/>
  <c r="J7319" i="3"/>
  <c r="J7320" i="3"/>
  <c r="J7321" i="3"/>
  <c r="J7322" i="3"/>
  <c r="J7323" i="3"/>
  <c r="J7324" i="3"/>
  <c r="J7325" i="3"/>
  <c r="J7326" i="3"/>
  <c r="J7327" i="3"/>
  <c r="J7328" i="3"/>
  <c r="J7329" i="3"/>
  <c r="J7330" i="3"/>
  <c r="J7331" i="3"/>
  <c r="J7332" i="3"/>
  <c r="J7333" i="3"/>
  <c r="J7334" i="3"/>
  <c r="J7335" i="3"/>
  <c r="J7336" i="3"/>
  <c r="J7337" i="3"/>
  <c r="J7338" i="3"/>
  <c r="J7339" i="3"/>
  <c r="J7340" i="3"/>
  <c r="J7341" i="3"/>
  <c r="J7342" i="3"/>
  <c r="J7343" i="3"/>
  <c r="J7344" i="3"/>
  <c r="J7345" i="3"/>
  <c r="J7346" i="3"/>
  <c r="J7347" i="3"/>
  <c r="J7348" i="3"/>
  <c r="J7349" i="3"/>
  <c r="J7350" i="3"/>
  <c r="J7351" i="3"/>
  <c r="J7352" i="3"/>
  <c r="J7353" i="3"/>
  <c r="J7354" i="3"/>
  <c r="J7355" i="3"/>
  <c r="J7356" i="3"/>
  <c r="J7357" i="3"/>
  <c r="J7358" i="3"/>
  <c r="J7359" i="3"/>
  <c r="J7360" i="3"/>
  <c r="J7361" i="3"/>
  <c r="J7362" i="3"/>
  <c r="J7363" i="3"/>
  <c r="J7364" i="3"/>
  <c r="J7365" i="3"/>
  <c r="J7366" i="3"/>
  <c r="J7367" i="3"/>
  <c r="J7368" i="3"/>
  <c r="J7369" i="3"/>
  <c r="J7370" i="3"/>
  <c r="J7371" i="3"/>
  <c r="J7372" i="3"/>
  <c r="J7373" i="3"/>
  <c r="J7374" i="3"/>
  <c r="J7375" i="3"/>
  <c r="J7376" i="3"/>
  <c r="J7377" i="3"/>
  <c r="J7378" i="3"/>
  <c r="J7379" i="3"/>
  <c r="J7380" i="3"/>
  <c r="J7381" i="3"/>
  <c r="J7382" i="3"/>
  <c r="J7383" i="3"/>
  <c r="J7384" i="3"/>
  <c r="J7385" i="3"/>
  <c r="J7386" i="3"/>
  <c r="J7387" i="3"/>
  <c r="J7388" i="3"/>
  <c r="J7389" i="3"/>
  <c r="J7390" i="3"/>
  <c r="J7391" i="3"/>
  <c r="J7392" i="3"/>
  <c r="J7393" i="3"/>
  <c r="J7394" i="3"/>
  <c r="J7395" i="3"/>
  <c r="J7396" i="3"/>
  <c r="J7397" i="3"/>
  <c r="J7398" i="3"/>
  <c r="J7399" i="3"/>
  <c r="J7400" i="3"/>
  <c r="J7401" i="3"/>
  <c r="J7402" i="3"/>
  <c r="J7403" i="3"/>
  <c r="J7404" i="3"/>
  <c r="J7405" i="3"/>
  <c r="J7406" i="3"/>
  <c r="J7407" i="3"/>
  <c r="J7408" i="3"/>
  <c r="J7409" i="3"/>
  <c r="J7410" i="3"/>
  <c r="J7411" i="3"/>
  <c r="J7412" i="3"/>
  <c r="J7413" i="3"/>
  <c r="J7414" i="3"/>
  <c r="J7415" i="3"/>
  <c r="J7416" i="3"/>
  <c r="J7417" i="3"/>
  <c r="J7418" i="3"/>
  <c r="J7419" i="3"/>
  <c r="J7420" i="3"/>
  <c r="J7421" i="3"/>
  <c r="J7422" i="3"/>
  <c r="J7423" i="3"/>
  <c r="J7424" i="3"/>
  <c r="J7425" i="3"/>
  <c r="J7426" i="3"/>
  <c r="J7427" i="3"/>
  <c r="J7428" i="3"/>
  <c r="J7429" i="3"/>
  <c r="J7430" i="3"/>
  <c r="J7431" i="3"/>
  <c r="J7432" i="3"/>
  <c r="J7433" i="3"/>
  <c r="J7434" i="3"/>
  <c r="J7435" i="3"/>
  <c r="J7436" i="3"/>
  <c r="J7437" i="3"/>
  <c r="J7438" i="3"/>
  <c r="J7439" i="3"/>
  <c r="J7440" i="3"/>
  <c r="J7441" i="3"/>
  <c r="J7442" i="3"/>
  <c r="J7443" i="3"/>
  <c r="J7444" i="3"/>
  <c r="J7445" i="3"/>
  <c r="J7446" i="3"/>
  <c r="J7447" i="3"/>
  <c r="J7448" i="3"/>
  <c r="J7449" i="3"/>
  <c r="J7450" i="3"/>
  <c r="J7451" i="3"/>
  <c r="J7452" i="3"/>
  <c r="J7453" i="3"/>
  <c r="J7454" i="3"/>
  <c r="J7455" i="3"/>
  <c r="J7456" i="3"/>
  <c r="J7457" i="3"/>
  <c r="J7458" i="3"/>
  <c r="J7459" i="3"/>
  <c r="J7460" i="3"/>
  <c r="J7461" i="3"/>
  <c r="J7462" i="3"/>
  <c r="J7463" i="3"/>
  <c r="J7464" i="3"/>
  <c r="J7465" i="3"/>
  <c r="J7466" i="3"/>
  <c r="J7467" i="3"/>
  <c r="J7468" i="3"/>
  <c r="J7469" i="3"/>
  <c r="J7470" i="3"/>
  <c r="J7471" i="3"/>
  <c r="J7472" i="3"/>
  <c r="J7473" i="3"/>
  <c r="J7474" i="3"/>
  <c r="J7475" i="3"/>
  <c r="J7476" i="3"/>
  <c r="J7477" i="3"/>
  <c r="J7478" i="3"/>
  <c r="J7479" i="3"/>
  <c r="J7480" i="3"/>
  <c r="J7481" i="3"/>
  <c r="J7482" i="3"/>
  <c r="J7483" i="3"/>
  <c r="J7484" i="3"/>
  <c r="J7485" i="3"/>
  <c r="J7486" i="3"/>
  <c r="J7487" i="3"/>
  <c r="J7488" i="3"/>
  <c r="J7489" i="3"/>
  <c r="J7490" i="3"/>
  <c r="J7491" i="3"/>
  <c r="J7492" i="3"/>
  <c r="J7493" i="3"/>
  <c r="J7494" i="3"/>
  <c r="J7495" i="3"/>
  <c r="J7496" i="3"/>
  <c r="J7497" i="3"/>
  <c r="J7498" i="3"/>
  <c r="J7499" i="3"/>
  <c r="J7500" i="3"/>
  <c r="J7501" i="3"/>
  <c r="J7502" i="3"/>
  <c r="J7503" i="3"/>
  <c r="J7504" i="3"/>
  <c r="J7505" i="3"/>
  <c r="J7506" i="3"/>
  <c r="J7507" i="3"/>
  <c r="J7508" i="3"/>
  <c r="J7509" i="3"/>
  <c r="J7510" i="3"/>
  <c r="J7511" i="3"/>
  <c r="J7512" i="3"/>
  <c r="J7513" i="3"/>
  <c r="J7514" i="3"/>
  <c r="J7515" i="3"/>
  <c r="J7516" i="3"/>
  <c r="J7517" i="3"/>
  <c r="J7518" i="3"/>
  <c r="J7519" i="3"/>
  <c r="J7520" i="3"/>
  <c r="J7521" i="3"/>
  <c r="J7522" i="3"/>
  <c r="J7523" i="3"/>
  <c r="J7524" i="3"/>
  <c r="J7525" i="3"/>
  <c r="J7526" i="3"/>
  <c r="J7527" i="3"/>
  <c r="J7528" i="3"/>
  <c r="J7529" i="3"/>
  <c r="J7530" i="3"/>
  <c r="J7531" i="3"/>
  <c r="J7532" i="3"/>
  <c r="J7533" i="3"/>
  <c r="J7534" i="3"/>
  <c r="J7535" i="3"/>
  <c r="J7536" i="3"/>
  <c r="J7537" i="3"/>
  <c r="J7538" i="3"/>
  <c r="J7539" i="3"/>
  <c r="J7540" i="3"/>
  <c r="J7541" i="3"/>
  <c r="J7542" i="3"/>
  <c r="J7543" i="3"/>
  <c r="J7544" i="3"/>
  <c r="J7545" i="3"/>
  <c r="J7546" i="3"/>
  <c r="J7547" i="3"/>
  <c r="J7548" i="3"/>
  <c r="J7549" i="3"/>
  <c r="J7550" i="3"/>
  <c r="J7551" i="3"/>
  <c r="J7552" i="3"/>
  <c r="J7553" i="3"/>
  <c r="J7554" i="3"/>
  <c r="J7555" i="3"/>
  <c r="J7556" i="3"/>
  <c r="J7557" i="3"/>
  <c r="J7558" i="3"/>
  <c r="J7559" i="3"/>
  <c r="J7560" i="3"/>
  <c r="J7561" i="3"/>
  <c r="J7562" i="3"/>
  <c r="J7563" i="3"/>
  <c r="J7564" i="3"/>
  <c r="J7565" i="3"/>
  <c r="J7566" i="3"/>
  <c r="J7567" i="3"/>
  <c r="J7568" i="3"/>
  <c r="J7569" i="3"/>
  <c r="J7570" i="3"/>
  <c r="J7571" i="3"/>
  <c r="J7572" i="3"/>
  <c r="J7573" i="3"/>
  <c r="J7574" i="3"/>
  <c r="J7575" i="3"/>
  <c r="J7576" i="3"/>
  <c r="J7577" i="3"/>
  <c r="J7578" i="3"/>
  <c r="J7579" i="3"/>
  <c r="J7580" i="3"/>
  <c r="J7581" i="3"/>
  <c r="J7582" i="3"/>
  <c r="J7583" i="3"/>
  <c r="J7584" i="3"/>
  <c r="J7585" i="3"/>
  <c r="J7586" i="3"/>
  <c r="J7587" i="3"/>
  <c r="J7588" i="3"/>
  <c r="J7589" i="3"/>
  <c r="J7590" i="3"/>
  <c r="J7591" i="3"/>
  <c r="J7592" i="3"/>
  <c r="J7593" i="3"/>
  <c r="J7594" i="3"/>
  <c r="J7595" i="3"/>
  <c r="J7596" i="3"/>
  <c r="J7597" i="3"/>
  <c r="J7598" i="3"/>
  <c r="J7599" i="3"/>
  <c r="J7600" i="3"/>
  <c r="J7601" i="3"/>
  <c r="J7602" i="3"/>
  <c r="J7603" i="3"/>
  <c r="J7604" i="3"/>
  <c r="J7605" i="3"/>
  <c r="J7606" i="3"/>
  <c r="J7607" i="3"/>
  <c r="J7608" i="3"/>
  <c r="J7609" i="3"/>
  <c r="J7610" i="3"/>
  <c r="J7611" i="3"/>
  <c r="J7612" i="3"/>
  <c r="J7613" i="3"/>
  <c r="J7614" i="3"/>
  <c r="J7615" i="3"/>
  <c r="J7616" i="3"/>
  <c r="J7617" i="3"/>
  <c r="J7618" i="3"/>
  <c r="J7619" i="3"/>
  <c r="J7620" i="3"/>
  <c r="J7621" i="3"/>
  <c r="J7622" i="3"/>
  <c r="J7623" i="3"/>
  <c r="J7624" i="3"/>
  <c r="J7625" i="3"/>
  <c r="J7626" i="3"/>
  <c r="J7627" i="3"/>
  <c r="J7628" i="3"/>
  <c r="J7629" i="3"/>
  <c r="J7630" i="3"/>
  <c r="J7631" i="3"/>
  <c r="J7632" i="3"/>
  <c r="J7633" i="3"/>
  <c r="J7634" i="3"/>
  <c r="J7635" i="3"/>
  <c r="J7636" i="3"/>
  <c r="J7637" i="3"/>
  <c r="J7638" i="3"/>
  <c r="J7639" i="3"/>
  <c r="J7640" i="3"/>
  <c r="J7641" i="3"/>
  <c r="J7642" i="3"/>
  <c r="J7643" i="3"/>
  <c r="J7644" i="3"/>
  <c r="J7645" i="3"/>
  <c r="J7646" i="3"/>
  <c r="J7647" i="3"/>
  <c r="J7648" i="3"/>
  <c r="J7649" i="3"/>
  <c r="J7650" i="3"/>
  <c r="J7651" i="3"/>
  <c r="J7652" i="3"/>
  <c r="J7653" i="3"/>
  <c r="J7654" i="3"/>
  <c r="J7655" i="3"/>
  <c r="J7656" i="3"/>
  <c r="J7657" i="3"/>
  <c r="J7658" i="3"/>
  <c r="J7659" i="3"/>
  <c r="J7660" i="3"/>
  <c r="J7661" i="3"/>
  <c r="J7662" i="3"/>
  <c r="J7663" i="3"/>
  <c r="J7664" i="3"/>
  <c r="J7665" i="3"/>
  <c r="J7666" i="3"/>
  <c r="J7667" i="3"/>
  <c r="J7668" i="3"/>
  <c r="J7669" i="3"/>
  <c r="J7670" i="3"/>
  <c r="J7671" i="3"/>
  <c r="J7672" i="3"/>
  <c r="J7673" i="3"/>
  <c r="J7674" i="3"/>
  <c r="J7675" i="3"/>
  <c r="J7676" i="3"/>
  <c r="J7677" i="3"/>
  <c r="J7678" i="3"/>
  <c r="J7679" i="3"/>
  <c r="J7680" i="3"/>
  <c r="J7681" i="3"/>
  <c r="J7682" i="3"/>
  <c r="J7683" i="3"/>
  <c r="J7684" i="3"/>
  <c r="J7685" i="3"/>
  <c r="J7686" i="3"/>
  <c r="J7687" i="3"/>
  <c r="J7688" i="3"/>
  <c r="J7689" i="3"/>
  <c r="J7690" i="3"/>
  <c r="J7691" i="3"/>
  <c r="J7692" i="3"/>
  <c r="J7693" i="3"/>
  <c r="J7694" i="3"/>
  <c r="J7695" i="3"/>
  <c r="J7696" i="3"/>
  <c r="J7697" i="3"/>
  <c r="J7698" i="3"/>
  <c r="J7699" i="3"/>
  <c r="J7700" i="3"/>
  <c r="J7701" i="3"/>
  <c r="J7702" i="3"/>
  <c r="J7703" i="3"/>
  <c r="J7704" i="3"/>
  <c r="J7705" i="3"/>
  <c r="J7706" i="3"/>
  <c r="J7707" i="3"/>
  <c r="J7708" i="3"/>
  <c r="J7709" i="3"/>
  <c r="J7710" i="3"/>
  <c r="J7711" i="3"/>
  <c r="J7712" i="3"/>
  <c r="J7713" i="3"/>
  <c r="J7714" i="3"/>
  <c r="J7715" i="3"/>
  <c r="J7716" i="3"/>
  <c r="J7717" i="3"/>
  <c r="J7718" i="3"/>
  <c r="J7719" i="3"/>
  <c r="J7720" i="3"/>
  <c r="J7721" i="3"/>
  <c r="J7722" i="3"/>
  <c r="J7723" i="3"/>
  <c r="J7724" i="3"/>
  <c r="J7725" i="3"/>
  <c r="J7726" i="3"/>
  <c r="J7727" i="3"/>
  <c r="J7728" i="3"/>
  <c r="J7729" i="3"/>
  <c r="J7730" i="3"/>
  <c r="J7731" i="3"/>
  <c r="J7732" i="3"/>
  <c r="J7733" i="3"/>
  <c r="J7734" i="3"/>
  <c r="J7735" i="3"/>
  <c r="J7736" i="3"/>
  <c r="J7737" i="3"/>
  <c r="J7738" i="3"/>
  <c r="J7739" i="3"/>
  <c r="J7740" i="3"/>
  <c r="J7741" i="3"/>
  <c r="J7742" i="3"/>
  <c r="J7743" i="3"/>
  <c r="J7744" i="3"/>
  <c r="J7745" i="3"/>
  <c r="J7746" i="3"/>
  <c r="J7747" i="3"/>
  <c r="J7748" i="3"/>
  <c r="J7749" i="3"/>
  <c r="J7750" i="3"/>
  <c r="J7751" i="3"/>
  <c r="J7752" i="3"/>
  <c r="J7753" i="3"/>
  <c r="J7754" i="3"/>
  <c r="J7755" i="3"/>
  <c r="J7756" i="3"/>
  <c r="J7757" i="3"/>
  <c r="J7758" i="3"/>
  <c r="J7759" i="3"/>
  <c r="J7760" i="3"/>
  <c r="J7761" i="3"/>
  <c r="J7762" i="3"/>
  <c r="J7763" i="3"/>
  <c r="J7764" i="3"/>
  <c r="J7765" i="3"/>
  <c r="J7766" i="3"/>
  <c r="J7767" i="3"/>
  <c r="J7768" i="3"/>
  <c r="J7769" i="3"/>
  <c r="J7770" i="3"/>
  <c r="J7771" i="3"/>
  <c r="J7772" i="3"/>
  <c r="J7773" i="3"/>
  <c r="J7774" i="3"/>
  <c r="J7775" i="3"/>
  <c r="J7776" i="3"/>
  <c r="J7777" i="3"/>
  <c r="J7778" i="3"/>
  <c r="J7779" i="3"/>
  <c r="J7780" i="3"/>
  <c r="J7781" i="3"/>
  <c r="J7782" i="3"/>
  <c r="J7783" i="3"/>
  <c r="J7784" i="3"/>
  <c r="J7785" i="3"/>
  <c r="J7786" i="3"/>
  <c r="J7787" i="3"/>
  <c r="J7788" i="3"/>
  <c r="J7789" i="3"/>
  <c r="J7790" i="3"/>
  <c r="J7791" i="3"/>
  <c r="J7792" i="3"/>
  <c r="J7793" i="3"/>
  <c r="J7794" i="3"/>
  <c r="J7795" i="3"/>
  <c r="J7796" i="3"/>
  <c r="J7797" i="3"/>
  <c r="J7798" i="3"/>
  <c r="J7799" i="3"/>
  <c r="J7800" i="3"/>
  <c r="J7801" i="3"/>
  <c r="J7802" i="3"/>
  <c r="J7803" i="3"/>
  <c r="J7804" i="3"/>
  <c r="J7805" i="3"/>
  <c r="J7806" i="3"/>
  <c r="J7807" i="3"/>
  <c r="J7808" i="3"/>
  <c r="J7809" i="3"/>
  <c r="J7810" i="3"/>
  <c r="J7811" i="3"/>
  <c r="J7812" i="3"/>
  <c r="J7813" i="3"/>
  <c r="J7814" i="3"/>
  <c r="J7815" i="3"/>
  <c r="J7816" i="3"/>
  <c r="J7817" i="3"/>
  <c r="J7818" i="3"/>
  <c r="J7819" i="3"/>
  <c r="J7820" i="3"/>
  <c r="J7821" i="3"/>
  <c r="J7822" i="3"/>
  <c r="J7823" i="3"/>
  <c r="J7824" i="3"/>
  <c r="J7825" i="3"/>
  <c r="J7826" i="3"/>
  <c r="J7827" i="3"/>
  <c r="J7828" i="3"/>
  <c r="J7829" i="3"/>
  <c r="J7830" i="3"/>
  <c r="J7831" i="3"/>
  <c r="J7832" i="3"/>
  <c r="J7833" i="3"/>
  <c r="J7834" i="3"/>
  <c r="J7835" i="3"/>
  <c r="J7836" i="3"/>
  <c r="J7837" i="3"/>
  <c r="J7838" i="3"/>
  <c r="J7839" i="3"/>
  <c r="J7840" i="3"/>
  <c r="J7841" i="3"/>
  <c r="J7842" i="3"/>
  <c r="J7843" i="3"/>
  <c r="J7844" i="3"/>
  <c r="J7845" i="3"/>
  <c r="J7846" i="3"/>
  <c r="J7847" i="3"/>
  <c r="J7848" i="3"/>
  <c r="J7849" i="3"/>
  <c r="J7850" i="3"/>
  <c r="J7851" i="3"/>
  <c r="J7852" i="3"/>
  <c r="J7853" i="3"/>
  <c r="J7854" i="3"/>
  <c r="J7855" i="3"/>
  <c r="J7856" i="3"/>
  <c r="J7857" i="3"/>
  <c r="J7858" i="3"/>
  <c r="J7859" i="3"/>
  <c r="J7860" i="3"/>
  <c r="J7861" i="3"/>
  <c r="J7862" i="3"/>
  <c r="J7863" i="3"/>
  <c r="J7864" i="3"/>
  <c r="J7865" i="3"/>
  <c r="J7866" i="3"/>
  <c r="J7867" i="3"/>
  <c r="J7868" i="3"/>
  <c r="J7869" i="3"/>
  <c r="J7870" i="3"/>
  <c r="J7871" i="3"/>
  <c r="J7872" i="3"/>
  <c r="J7873" i="3"/>
  <c r="J7874" i="3"/>
  <c r="J7875" i="3"/>
  <c r="J7876" i="3"/>
  <c r="J7877" i="3"/>
  <c r="J7878" i="3"/>
  <c r="J7879" i="3"/>
  <c r="J7880" i="3"/>
  <c r="J7881" i="3"/>
  <c r="J7882" i="3"/>
  <c r="J7883" i="3"/>
  <c r="J7884" i="3"/>
  <c r="J7885" i="3"/>
  <c r="J7886" i="3"/>
  <c r="J7887" i="3"/>
  <c r="J7888" i="3"/>
  <c r="J7889" i="3"/>
  <c r="J7890" i="3"/>
  <c r="J7891" i="3"/>
  <c r="J7892" i="3"/>
  <c r="J7893" i="3"/>
  <c r="J7894" i="3"/>
  <c r="J7895" i="3"/>
  <c r="J7896" i="3"/>
  <c r="J7897" i="3"/>
  <c r="J7898" i="3"/>
  <c r="J7899" i="3"/>
  <c r="J7900" i="3"/>
  <c r="J7901" i="3"/>
  <c r="J7902" i="3"/>
  <c r="J7903" i="3"/>
  <c r="J7904" i="3"/>
  <c r="J7905" i="3"/>
  <c r="J7906" i="3"/>
  <c r="J7907" i="3"/>
  <c r="J7908" i="3"/>
  <c r="J7909" i="3"/>
  <c r="J7910" i="3"/>
  <c r="J7911" i="3"/>
  <c r="J7912" i="3"/>
  <c r="J7913" i="3"/>
  <c r="J7914" i="3"/>
  <c r="J7915" i="3"/>
  <c r="J7916" i="3"/>
  <c r="J7917" i="3"/>
  <c r="J7918" i="3"/>
  <c r="J7919" i="3"/>
  <c r="J7920" i="3"/>
  <c r="J7921" i="3"/>
  <c r="J7922" i="3"/>
  <c r="J7923" i="3"/>
  <c r="J7924" i="3"/>
  <c r="J7925" i="3"/>
  <c r="J7926" i="3"/>
  <c r="J7927" i="3"/>
  <c r="J7928" i="3"/>
  <c r="J7929" i="3"/>
  <c r="J7930" i="3"/>
  <c r="J7931" i="3"/>
  <c r="J7932" i="3"/>
  <c r="J7933" i="3"/>
  <c r="J7934" i="3"/>
  <c r="J7935" i="3"/>
  <c r="J7936" i="3"/>
  <c r="J7937" i="3"/>
  <c r="J7938" i="3"/>
  <c r="J7939" i="3"/>
  <c r="J7940" i="3"/>
  <c r="J7941" i="3"/>
  <c r="J7942" i="3"/>
  <c r="J7943" i="3"/>
  <c r="J7944" i="3"/>
  <c r="J7945" i="3"/>
  <c r="J7946" i="3"/>
  <c r="J7947" i="3"/>
  <c r="J7948" i="3"/>
  <c r="J7949" i="3"/>
  <c r="J7950" i="3"/>
  <c r="J7951" i="3"/>
  <c r="J7952" i="3"/>
  <c r="J7953" i="3"/>
  <c r="J7954" i="3"/>
  <c r="J7955" i="3"/>
  <c r="J7956" i="3"/>
  <c r="J7957" i="3"/>
  <c r="J7958" i="3"/>
  <c r="J7959" i="3"/>
  <c r="J7960" i="3"/>
  <c r="J7961" i="3"/>
  <c r="J7962" i="3"/>
  <c r="J7963" i="3"/>
  <c r="J7964" i="3"/>
  <c r="J7965" i="3"/>
  <c r="J7966" i="3"/>
  <c r="J7967" i="3"/>
  <c r="J7968" i="3"/>
  <c r="J7969" i="3"/>
  <c r="J7970" i="3"/>
  <c r="J7971" i="3"/>
  <c r="J7972" i="3"/>
  <c r="J7973" i="3"/>
  <c r="J7974" i="3"/>
  <c r="J7975" i="3"/>
  <c r="J7976" i="3"/>
  <c r="J7977" i="3"/>
  <c r="J7978" i="3"/>
  <c r="J7979" i="3"/>
  <c r="J7980" i="3"/>
  <c r="J7981" i="3"/>
  <c r="J7982" i="3"/>
  <c r="J7983" i="3"/>
  <c r="J7984" i="3"/>
  <c r="J7985" i="3"/>
  <c r="J7986" i="3"/>
  <c r="J7987" i="3"/>
  <c r="J7988" i="3"/>
  <c r="J7989" i="3"/>
  <c r="J7990" i="3"/>
  <c r="J7991" i="3"/>
  <c r="J7992" i="3"/>
  <c r="J7993" i="3"/>
  <c r="J7994" i="3"/>
  <c r="J7995" i="3"/>
  <c r="J7996" i="3"/>
  <c r="J7997" i="3"/>
  <c r="J7998" i="3"/>
  <c r="J7999" i="3"/>
  <c r="J8000" i="3"/>
  <c r="J8001" i="3"/>
  <c r="J8002" i="3"/>
  <c r="J8003" i="3"/>
  <c r="J8004" i="3"/>
  <c r="J8005" i="3"/>
  <c r="J8006" i="3"/>
  <c r="J8007" i="3"/>
  <c r="J8008" i="3"/>
  <c r="J8009" i="3"/>
  <c r="J8010" i="3"/>
  <c r="J8011" i="3"/>
  <c r="J8012" i="3"/>
  <c r="J8013" i="3"/>
  <c r="J8014" i="3"/>
  <c r="J8015" i="3"/>
  <c r="J8016" i="3"/>
  <c r="J8017" i="3"/>
  <c r="J8018" i="3"/>
  <c r="J8019" i="3"/>
  <c r="J8020" i="3"/>
  <c r="J8021" i="3"/>
  <c r="J8022" i="3"/>
  <c r="J8023" i="3"/>
  <c r="J8024" i="3"/>
  <c r="J8025" i="3"/>
  <c r="J8026" i="3"/>
  <c r="J8027" i="3"/>
  <c r="J8028" i="3"/>
  <c r="J8029" i="3"/>
  <c r="J8030" i="3"/>
  <c r="J8031" i="3"/>
  <c r="J8032" i="3"/>
  <c r="J8033" i="3"/>
  <c r="J8034" i="3"/>
  <c r="J8035" i="3"/>
  <c r="J8036" i="3"/>
  <c r="J8037" i="3"/>
  <c r="J8038" i="3"/>
  <c r="J8039" i="3"/>
  <c r="J8040" i="3"/>
  <c r="J8041" i="3"/>
  <c r="J8042" i="3"/>
  <c r="J8043" i="3"/>
  <c r="J8044" i="3"/>
  <c r="J8045" i="3"/>
  <c r="J8046" i="3"/>
  <c r="J8047" i="3"/>
  <c r="J8048" i="3"/>
  <c r="J8049" i="3"/>
  <c r="J8050" i="3"/>
  <c r="J8051" i="3"/>
  <c r="J8052" i="3"/>
  <c r="J8053" i="3"/>
  <c r="J8054" i="3"/>
  <c r="J8055" i="3"/>
  <c r="J8056" i="3"/>
  <c r="J8057" i="3"/>
  <c r="J8058" i="3"/>
  <c r="J8059" i="3"/>
  <c r="J8060" i="3"/>
  <c r="J8061" i="3"/>
  <c r="J8062" i="3"/>
  <c r="J8063" i="3"/>
  <c r="J8064" i="3"/>
  <c r="J8065" i="3"/>
  <c r="J8066" i="3"/>
  <c r="J8067" i="3"/>
  <c r="J8068" i="3"/>
  <c r="J8069" i="3"/>
  <c r="J8070" i="3"/>
  <c r="J8071" i="3"/>
  <c r="J8072" i="3"/>
  <c r="J8073" i="3"/>
  <c r="J8074" i="3"/>
  <c r="J8075" i="3"/>
  <c r="J8076" i="3"/>
  <c r="J8077" i="3"/>
  <c r="J8078" i="3"/>
  <c r="J8079" i="3"/>
  <c r="J8080" i="3"/>
  <c r="J8081" i="3"/>
  <c r="J8082" i="3"/>
  <c r="J8083" i="3"/>
  <c r="J8084" i="3"/>
  <c r="J8085" i="3"/>
  <c r="J8086" i="3"/>
  <c r="J8087" i="3"/>
  <c r="J8088" i="3"/>
  <c r="J8089" i="3"/>
  <c r="J8090" i="3"/>
  <c r="J8091" i="3"/>
  <c r="J8092" i="3"/>
  <c r="J8093" i="3"/>
  <c r="J8094" i="3"/>
  <c r="J8095" i="3"/>
  <c r="J8096" i="3"/>
  <c r="J8097" i="3"/>
  <c r="J8098" i="3"/>
  <c r="J8099" i="3"/>
  <c r="J8100" i="3"/>
  <c r="J8101" i="3"/>
  <c r="J8102" i="3"/>
  <c r="J8103" i="3"/>
  <c r="J8104" i="3"/>
  <c r="J8105" i="3"/>
  <c r="J8106" i="3"/>
  <c r="J8107" i="3"/>
  <c r="J8108" i="3"/>
  <c r="J8109" i="3"/>
  <c r="J8110" i="3"/>
  <c r="J8111" i="3"/>
  <c r="J8112" i="3"/>
  <c r="J8113" i="3"/>
  <c r="J8114" i="3"/>
  <c r="J8115" i="3"/>
  <c r="J8116" i="3"/>
  <c r="J8117" i="3"/>
  <c r="J8118" i="3"/>
  <c r="J8119" i="3"/>
  <c r="J8120" i="3"/>
  <c r="J8121" i="3"/>
  <c r="J8122" i="3"/>
  <c r="J8123" i="3"/>
  <c r="J8124" i="3"/>
  <c r="J8125" i="3"/>
  <c r="J8126" i="3"/>
  <c r="J8127" i="3"/>
  <c r="J8128" i="3"/>
  <c r="J8129" i="3"/>
  <c r="J8130" i="3"/>
  <c r="J8131" i="3"/>
  <c r="J8132" i="3"/>
  <c r="J8133" i="3"/>
  <c r="J8134" i="3"/>
  <c r="J8135" i="3"/>
  <c r="J8136" i="3"/>
  <c r="J8137" i="3"/>
  <c r="J8138" i="3"/>
  <c r="J8139" i="3"/>
  <c r="J8140" i="3"/>
  <c r="J8141" i="3"/>
  <c r="J8142" i="3"/>
  <c r="J8143" i="3"/>
  <c r="J8144" i="3"/>
  <c r="J8145" i="3"/>
  <c r="J8146" i="3"/>
  <c r="J8147" i="3"/>
  <c r="J8148" i="3"/>
  <c r="J8149" i="3"/>
  <c r="J8150" i="3"/>
  <c r="J8151" i="3"/>
  <c r="J8152" i="3"/>
  <c r="J8153" i="3"/>
  <c r="J8154" i="3"/>
  <c r="J8155" i="3"/>
  <c r="J8156" i="3"/>
  <c r="J8157" i="3"/>
  <c r="J8158" i="3"/>
  <c r="J8159" i="3"/>
  <c r="J8160" i="3"/>
  <c r="J8161" i="3"/>
  <c r="J8162" i="3"/>
  <c r="J8163" i="3"/>
  <c r="J8164" i="3"/>
  <c r="J8165" i="3"/>
  <c r="J8166" i="3"/>
  <c r="J8167" i="3"/>
  <c r="J8168" i="3"/>
  <c r="J8169" i="3"/>
  <c r="J8170" i="3"/>
  <c r="J8171" i="3"/>
  <c r="J8172" i="3"/>
  <c r="J8173" i="3"/>
  <c r="J8174" i="3"/>
  <c r="J8175" i="3"/>
  <c r="J8176" i="3"/>
  <c r="J8177" i="3"/>
  <c r="J8178" i="3"/>
  <c r="J8179" i="3"/>
  <c r="J8180" i="3"/>
  <c r="J8181" i="3"/>
  <c r="J8182" i="3"/>
  <c r="J8183" i="3"/>
  <c r="J8184" i="3"/>
  <c r="J8185" i="3"/>
  <c r="J8186" i="3"/>
  <c r="J8187" i="3"/>
  <c r="J8188" i="3"/>
  <c r="J8189" i="3"/>
  <c r="J8190" i="3"/>
  <c r="J8191" i="3"/>
  <c r="J8192" i="3"/>
  <c r="J8193" i="3"/>
  <c r="J8194" i="3"/>
  <c r="J8195" i="3"/>
  <c r="J8196" i="3"/>
  <c r="J8197" i="3"/>
  <c r="J8198" i="3"/>
  <c r="J8199" i="3"/>
  <c r="J8200" i="3"/>
  <c r="J8201" i="3"/>
  <c r="J8202" i="3"/>
  <c r="J8203" i="3"/>
  <c r="J8204" i="3"/>
  <c r="J8205" i="3"/>
  <c r="J8206" i="3"/>
  <c r="J8207" i="3"/>
  <c r="J8208" i="3"/>
  <c r="J8209" i="3"/>
  <c r="J8210" i="3"/>
  <c r="J8211" i="3"/>
  <c r="J8212" i="3"/>
  <c r="J8213" i="3"/>
  <c r="J8214" i="3"/>
  <c r="J8215" i="3"/>
  <c r="J8216" i="3"/>
  <c r="J8217" i="3"/>
  <c r="J8218" i="3"/>
  <c r="J8219" i="3"/>
  <c r="J8220" i="3"/>
  <c r="J8221" i="3"/>
  <c r="J8222" i="3"/>
  <c r="J8223" i="3"/>
  <c r="J8224" i="3"/>
  <c r="J8225" i="3"/>
  <c r="J8226" i="3"/>
  <c r="J8227" i="3"/>
  <c r="J8228" i="3"/>
  <c r="J8229" i="3"/>
  <c r="J8230" i="3"/>
  <c r="J8231" i="3"/>
  <c r="J8232" i="3"/>
  <c r="J8233" i="3"/>
  <c r="J8234" i="3"/>
  <c r="J8235" i="3"/>
  <c r="J8236" i="3"/>
  <c r="J8237" i="3"/>
  <c r="J8238" i="3"/>
  <c r="J8239" i="3"/>
  <c r="J8240" i="3"/>
  <c r="J8241" i="3"/>
  <c r="J8242" i="3"/>
  <c r="J8243" i="3"/>
  <c r="J8244" i="3"/>
  <c r="J8245" i="3"/>
  <c r="J8246" i="3"/>
  <c r="J8247" i="3"/>
  <c r="J8248" i="3"/>
  <c r="J8249" i="3"/>
  <c r="J8250" i="3"/>
  <c r="J8251" i="3"/>
  <c r="J8252" i="3"/>
  <c r="J8253" i="3"/>
  <c r="J8254" i="3"/>
  <c r="J8255" i="3"/>
  <c r="J8256" i="3"/>
  <c r="J8257" i="3"/>
  <c r="J8258" i="3"/>
  <c r="J8259" i="3"/>
  <c r="J8260" i="3"/>
  <c r="J8261" i="3"/>
  <c r="J8262" i="3"/>
  <c r="J8263" i="3"/>
  <c r="J8264" i="3"/>
  <c r="J8265" i="3"/>
  <c r="J8266" i="3"/>
  <c r="J8267" i="3"/>
  <c r="J8268" i="3"/>
  <c r="J8269" i="3"/>
  <c r="J8270" i="3"/>
  <c r="J8271" i="3"/>
  <c r="J8272" i="3"/>
  <c r="J8273" i="3"/>
  <c r="J8274" i="3"/>
  <c r="J8275" i="3"/>
  <c r="J8276" i="3"/>
  <c r="J8277" i="3"/>
  <c r="J8278" i="3"/>
  <c r="J8279" i="3"/>
  <c r="J8280" i="3"/>
  <c r="J8281" i="3"/>
  <c r="J8282" i="3"/>
  <c r="J8283" i="3"/>
  <c r="J8284" i="3"/>
  <c r="J8285" i="3"/>
  <c r="J8286" i="3"/>
  <c r="J8287" i="3"/>
  <c r="J8288" i="3"/>
  <c r="J8289" i="3"/>
  <c r="J8290" i="3"/>
  <c r="J8291" i="3"/>
  <c r="J8292" i="3"/>
  <c r="J8293" i="3"/>
  <c r="J8294" i="3"/>
  <c r="J8295" i="3"/>
  <c r="J8296" i="3"/>
  <c r="J8297" i="3"/>
  <c r="J8298" i="3"/>
  <c r="J8299" i="3"/>
  <c r="J8300" i="3"/>
  <c r="J8301" i="3"/>
  <c r="J8302" i="3"/>
  <c r="J8303" i="3"/>
  <c r="J8304" i="3"/>
  <c r="J8305" i="3"/>
  <c r="J8306" i="3"/>
  <c r="J8307" i="3"/>
  <c r="J8308" i="3"/>
  <c r="J8309" i="3"/>
  <c r="J8310" i="3"/>
  <c r="J8311" i="3"/>
  <c r="J8312" i="3"/>
  <c r="J8313" i="3"/>
  <c r="J8314" i="3"/>
  <c r="J8315" i="3"/>
  <c r="J8316" i="3"/>
  <c r="J8317" i="3"/>
  <c r="J8318" i="3"/>
  <c r="J8319" i="3"/>
  <c r="J8320" i="3"/>
  <c r="J8321" i="3"/>
  <c r="J8322" i="3"/>
  <c r="J8323" i="3"/>
  <c r="J8324" i="3"/>
  <c r="J8325" i="3"/>
  <c r="J8326" i="3"/>
  <c r="J8327" i="3"/>
  <c r="J8328" i="3"/>
  <c r="J8329" i="3"/>
  <c r="J8330" i="3"/>
  <c r="J8331" i="3"/>
  <c r="J8332" i="3"/>
  <c r="J8333" i="3"/>
  <c r="J8334" i="3"/>
  <c r="J8335" i="3"/>
  <c r="J8336" i="3"/>
  <c r="J8337" i="3"/>
  <c r="J8338" i="3"/>
  <c r="J8339" i="3"/>
  <c r="J8340" i="3"/>
  <c r="J8341" i="3"/>
  <c r="J8342" i="3"/>
  <c r="J8343" i="3"/>
  <c r="J8344" i="3"/>
  <c r="J8345" i="3"/>
  <c r="J8346" i="3"/>
  <c r="J8347" i="3"/>
  <c r="J8348" i="3"/>
  <c r="J8349" i="3"/>
  <c r="J8350" i="3"/>
  <c r="J8351" i="3"/>
  <c r="J8352" i="3"/>
  <c r="J8353" i="3"/>
  <c r="J8354" i="3"/>
  <c r="J8355" i="3"/>
  <c r="J8356" i="3"/>
  <c r="J8357" i="3"/>
  <c r="J8358" i="3"/>
  <c r="J8359" i="3"/>
  <c r="J8360" i="3"/>
  <c r="J8361" i="3"/>
  <c r="J8362" i="3"/>
  <c r="J8363" i="3"/>
  <c r="J8364" i="3"/>
  <c r="J8365" i="3"/>
  <c r="J8366" i="3"/>
  <c r="J8367" i="3"/>
  <c r="J8368" i="3"/>
  <c r="J8369" i="3"/>
  <c r="J8370" i="3"/>
  <c r="J8371" i="3"/>
  <c r="J8372" i="3"/>
  <c r="J8373" i="3"/>
  <c r="J8374" i="3"/>
  <c r="J8375" i="3"/>
  <c r="J8376" i="3"/>
  <c r="J8377" i="3"/>
  <c r="J8378" i="3"/>
  <c r="J8379" i="3"/>
  <c r="J8380" i="3"/>
  <c r="J8381" i="3"/>
  <c r="J8382" i="3"/>
  <c r="J8383" i="3"/>
  <c r="J8384" i="3"/>
  <c r="J8385" i="3"/>
  <c r="J8386" i="3"/>
  <c r="J8387" i="3"/>
  <c r="J8388" i="3"/>
  <c r="J8389" i="3"/>
  <c r="J8390" i="3"/>
  <c r="J8391" i="3"/>
  <c r="J8392" i="3"/>
  <c r="J8393" i="3"/>
  <c r="J8394" i="3"/>
  <c r="J8395" i="3"/>
  <c r="J8396" i="3"/>
  <c r="J8397" i="3"/>
  <c r="J8398" i="3"/>
  <c r="J8399" i="3"/>
  <c r="J8400" i="3"/>
  <c r="J8401" i="3"/>
  <c r="J8402" i="3"/>
  <c r="J8403" i="3"/>
  <c r="J8404" i="3"/>
  <c r="J8405" i="3"/>
  <c r="J8406" i="3"/>
  <c r="J8407" i="3"/>
  <c r="J8408" i="3"/>
  <c r="J8409" i="3"/>
  <c r="J8410" i="3"/>
  <c r="J8411" i="3"/>
  <c r="J8412" i="3"/>
  <c r="J8413" i="3"/>
  <c r="J8414" i="3"/>
  <c r="J8415" i="3"/>
  <c r="J8416" i="3"/>
  <c r="J8417" i="3"/>
  <c r="J8418" i="3"/>
  <c r="J8419" i="3"/>
  <c r="J8420" i="3"/>
  <c r="J8421" i="3"/>
  <c r="J8422" i="3"/>
  <c r="J8423" i="3"/>
  <c r="J8424" i="3"/>
  <c r="J8425" i="3"/>
  <c r="J8426" i="3"/>
  <c r="J8427" i="3"/>
  <c r="J8428" i="3"/>
  <c r="J8429" i="3"/>
  <c r="J8430" i="3"/>
  <c r="J8431" i="3"/>
  <c r="J8432" i="3"/>
  <c r="J8433" i="3"/>
  <c r="J8434" i="3"/>
  <c r="J8435" i="3"/>
  <c r="J8436" i="3"/>
  <c r="J8437" i="3"/>
  <c r="J8438" i="3"/>
  <c r="J8439" i="3"/>
  <c r="J8440" i="3"/>
  <c r="J8441" i="3"/>
  <c r="J8442" i="3"/>
  <c r="J8443" i="3"/>
  <c r="J8444" i="3"/>
  <c r="J8445" i="3"/>
  <c r="J8446" i="3"/>
  <c r="J8447" i="3"/>
  <c r="J8448" i="3"/>
  <c r="J8449" i="3"/>
  <c r="J8450" i="3"/>
  <c r="J8451" i="3"/>
  <c r="J8452" i="3"/>
  <c r="J8453" i="3"/>
  <c r="J8454" i="3"/>
  <c r="J8455" i="3"/>
  <c r="J8456" i="3"/>
  <c r="J8457" i="3"/>
  <c r="J8458" i="3"/>
  <c r="J8459" i="3"/>
  <c r="J8460" i="3"/>
  <c r="J8461" i="3"/>
  <c r="J8462" i="3"/>
  <c r="J8463" i="3"/>
  <c r="J8464" i="3"/>
  <c r="J8465" i="3"/>
  <c r="J8466" i="3"/>
  <c r="J8467" i="3"/>
  <c r="J8468" i="3"/>
  <c r="J8469" i="3"/>
  <c r="J8470" i="3"/>
  <c r="J8471" i="3"/>
  <c r="J8472" i="3"/>
  <c r="J8473" i="3"/>
  <c r="J8474" i="3"/>
  <c r="J8475" i="3"/>
  <c r="J8476" i="3"/>
  <c r="J8477" i="3"/>
  <c r="J8478" i="3"/>
  <c r="J8479" i="3"/>
  <c r="J8480" i="3"/>
  <c r="J8481" i="3"/>
  <c r="J8482" i="3"/>
  <c r="J8483" i="3"/>
  <c r="J8484" i="3"/>
  <c r="J8485" i="3"/>
  <c r="J8486" i="3"/>
  <c r="J8487" i="3"/>
  <c r="J8488" i="3"/>
  <c r="J8489" i="3"/>
  <c r="J8490" i="3"/>
  <c r="J8491" i="3"/>
  <c r="J8492" i="3"/>
  <c r="J8493" i="3"/>
  <c r="J8494" i="3"/>
  <c r="J8495" i="3"/>
  <c r="J8496" i="3"/>
  <c r="J8497" i="3"/>
  <c r="J8498" i="3"/>
  <c r="J8499" i="3"/>
  <c r="J8500" i="3"/>
  <c r="J8501" i="3"/>
  <c r="J8502" i="3"/>
  <c r="J8503" i="3"/>
  <c r="J8504" i="3"/>
  <c r="J8505" i="3"/>
  <c r="J8506" i="3"/>
  <c r="J8507" i="3"/>
  <c r="J8508" i="3"/>
  <c r="J8509" i="3"/>
  <c r="J8510" i="3"/>
  <c r="J8511" i="3"/>
  <c r="J8512" i="3"/>
  <c r="J8513" i="3"/>
  <c r="J8514" i="3"/>
  <c r="J8515" i="3"/>
  <c r="J8516" i="3"/>
  <c r="J8517" i="3"/>
  <c r="J8518" i="3"/>
  <c r="J8519" i="3"/>
  <c r="J8520" i="3"/>
  <c r="J8521" i="3"/>
  <c r="J8522" i="3"/>
  <c r="J8523" i="3"/>
  <c r="J8524" i="3"/>
  <c r="J8525" i="3"/>
  <c r="J8526" i="3"/>
  <c r="J8527" i="3"/>
  <c r="J8528" i="3"/>
  <c r="J8529" i="3"/>
  <c r="J8530" i="3"/>
  <c r="J8531" i="3"/>
  <c r="J8532" i="3"/>
  <c r="J8533" i="3"/>
  <c r="J8534" i="3"/>
  <c r="J8535" i="3"/>
  <c r="J8536" i="3"/>
  <c r="J8537" i="3"/>
  <c r="J8538" i="3"/>
  <c r="J8539" i="3"/>
  <c r="J8540" i="3"/>
  <c r="J8541" i="3"/>
  <c r="J8542" i="3"/>
  <c r="J8543" i="3"/>
  <c r="J8544" i="3"/>
  <c r="J8545" i="3"/>
  <c r="J8546" i="3"/>
  <c r="J8547" i="3"/>
  <c r="J8548" i="3"/>
  <c r="J8549" i="3"/>
  <c r="J8550" i="3"/>
  <c r="J8551" i="3"/>
  <c r="J8552" i="3"/>
  <c r="J8553" i="3"/>
  <c r="J8554" i="3"/>
  <c r="J8555" i="3"/>
  <c r="J8556" i="3"/>
  <c r="J8557" i="3"/>
  <c r="J8558" i="3"/>
  <c r="J8559" i="3"/>
  <c r="J8560" i="3"/>
  <c r="J8561" i="3"/>
  <c r="J8562" i="3"/>
  <c r="J8563" i="3"/>
  <c r="J8564" i="3"/>
  <c r="J8565" i="3"/>
  <c r="J8566" i="3"/>
  <c r="J8567" i="3"/>
  <c r="J8568" i="3"/>
  <c r="J8569" i="3"/>
  <c r="J8570" i="3"/>
  <c r="J8571" i="3"/>
  <c r="J8572" i="3"/>
  <c r="J8573" i="3"/>
  <c r="J8574" i="3"/>
  <c r="J8575" i="3"/>
  <c r="J8576" i="3"/>
  <c r="J8577" i="3"/>
  <c r="J8578" i="3"/>
  <c r="J8579" i="3"/>
  <c r="J8580" i="3"/>
  <c r="J8581" i="3"/>
  <c r="J8582" i="3"/>
  <c r="J8583" i="3"/>
  <c r="J8584" i="3"/>
  <c r="J8585" i="3"/>
  <c r="J8586" i="3"/>
  <c r="J8587" i="3"/>
  <c r="J8588" i="3"/>
  <c r="J8589" i="3"/>
  <c r="J8590" i="3"/>
  <c r="J8591" i="3"/>
  <c r="J8592" i="3"/>
  <c r="J8593" i="3"/>
  <c r="J8594" i="3"/>
  <c r="J8595" i="3"/>
  <c r="J8596" i="3"/>
  <c r="J8597" i="3"/>
  <c r="J8598" i="3"/>
  <c r="J8599" i="3"/>
  <c r="J8600" i="3"/>
  <c r="J8601" i="3"/>
  <c r="J8602" i="3"/>
  <c r="J8603" i="3"/>
  <c r="J8604" i="3"/>
  <c r="J8605" i="3"/>
  <c r="J8606" i="3"/>
  <c r="J8607" i="3"/>
  <c r="J8608" i="3"/>
  <c r="J8609" i="3"/>
  <c r="J8610" i="3"/>
  <c r="J8611" i="3"/>
  <c r="J8612" i="3"/>
  <c r="J8613" i="3"/>
  <c r="J8614" i="3"/>
  <c r="J8615" i="3"/>
  <c r="J8616" i="3"/>
  <c r="J8617" i="3"/>
  <c r="J8618" i="3"/>
  <c r="J8619" i="3"/>
  <c r="J8620" i="3"/>
  <c r="J8621" i="3"/>
  <c r="J8622" i="3"/>
  <c r="J8623" i="3"/>
  <c r="J8624" i="3"/>
  <c r="J8625" i="3"/>
  <c r="J8626" i="3"/>
  <c r="J8627" i="3"/>
  <c r="J8628" i="3"/>
  <c r="J8629" i="3"/>
  <c r="J8630" i="3"/>
  <c r="J8631" i="3"/>
  <c r="J8632" i="3"/>
  <c r="J8633" i="3"/>
  <c r="J8634" i="3"/>
  <c r="J8635" i="3"/>
  <c r="J8636" i="3"/>
  <c r="J8637" i="3"/>
  <c r="J8638" i="3"/>
  <c r="J8639" i="3"/>
  <c r="J8640" i="3"/>
  <c r="J8641" i="3"/>
  <c r="J8642" i="3"/>
  <c r="J8643" i="3"/>
  <c r="J8644" i="3"/>
  <c r="J8645" i="3"/>
  <c r="J8646" i="3"/>
  <c r="J8647" i="3"/>
  <c r="J8648" i="3"/>
  <c r="J8649" i="3"/>
  <c r="J8650" i="3"/>
  <c r="J8651" i="3"/>
  <c r="J8652" i="3"/>
  <c r="J8653" i="3"/>
  <c r="J8654" i="3"/>
  <c r="J8655" i="3"/>
  <c r="J8656" i="3"/>
  <c r="J8657" i="3"/>
  <c r="J8658" i="3"/>
  <c r="J8659" i="3"/>
  <c r="J8660" i="3"/>
  <c r="J8661" i="3"/>
  <c r="J8662" i="3"/>
  <c r="J8663" i="3"/>
  <c r="J8664" i="3"/>
  <c r="J8665" i="3"/>
  <c r="J8666" i="3"/>
  <c r="J8667" i="3"/>
  <c r="J8668" i="3"/>
  <c r="J8669" i="3"/>
  <c r="J8670" i="3"/>
  <c r="J8671" i="3"/>
  <c r="J8672" i="3"/>
  <c r="J8673" i="3"/>
  <c r="J8674" i="3"/>
  <c r="J8675" i="3"/>
  <c r="J8676" i="3"/>
  <c r="J8677" i="3"/>
  <c r="J8678" i="3"/>
  <c r="J8679" i="3"/>
  <c r="J8680" i="3"/>
  <c r="J8681" i="3"/>
  <c r="J8682" i="3"/>
  <c r="J8683" i="3"/>
  <c r="J8684" i="3"/>
  <c r="J8685" i="3"/>
  <c r="J8686" i="3"/>
  <c r="J8687" i="3"/>
  <c r="J8688" i="3"/>
  <c r="J8689" i="3"/>
  <c r="J8690" i="3"/>
  <c r="J8691" i="3"/>
  <c r="J8692" i="3"/>
  <c r="J8693" i="3"/>
  <c r="J8694" i="3"/>
  <c r="J8695" i="3"/>
  <c r="J8696" i="3"/>
  <c r="J8697" i="3"/>
  <c r="J8698" i="3"/>
  <c r="J8699" i="3"/>
  <c r="J8700" i="3"/>
  <c r="J8701" i="3"/>
  <c r="J8702" i="3"/>
  <c r="J8703" i="3"/>
  <c r="J8704" i="3"/>
  <c r="J8705" i="3"/>
  <c r="J8706" i="3"/>
  <c r="J8707" i="3"/>
  <c r="J8708" i="3"/>
  <c r="J8709" i="3"/>
  <c r="J8710" i="3"/>
  <c r="J8711" i="3"/>
  <c r="J8712" i="3"/>
  <c r="J8713" i="3"/>
  <c r="J8714" i="3"/>
  <c r="J8715" i="3"/>
  <c r="J8716" i="3"/>
  <c r="J8717" i="3"/>
  <c r="J8718" i="3"/>
  <c r="J8719" i="3"/>
  <c r="J8720" i="3"/>
  <c r="J8721" i="3"/>
  <c r="J8722" i="3"/>
  <c r="J8723" i="3"/>
  <c r="J8724" i="3"/>
  <c r="J8725" i="3"/>
  <c r="J8726" i="3"/>
  <c r="J8727" i="3"/>
  <c r="J8728" i="3"/>
  <c r="J8729" i="3"/>
  <c r="J8730" i="3"/>
  <c r="J8731" i="3"/>
  <c r="J8732" i="3"/>
  <c r="J8733" i="3"/>
  <c r="J8734" i="3"/>
  <c r="J8735" i="3"/>
  <c r="J8736" i="3"/>
  <c r="J8737" i="3"/>
  <c r="J8738" i="3"/>
  <c r="J8739" i="3"/>
  <c r="J8740" i="3"/>
  <c r="J8741" i="3"/>
  <c r="J8742" i="3"/>
  <c r="J8743" i="3"/>
  <c r="J8744" i="3"/>
  <c r="J8745" i="3"/>
  <c r="J8746" i="3"/>
  <c r="J8747" i="3"/>
  <c r="J8748" i="3"/>
  <c r="J8749" i="3"/>
  <c r="J8750" i="3"/>
  <c r="J8751" i="3"/>
  <c r="J8752" i="3"/>
  <c r="J8753" i="3"/>
  <c r="J8754" i="3"/>
  <c r="J8755" i="3"/>
  <c r="J8756" i="3"/>
  <c r="J8757" i="3"/>
  <c r="J8758" i="3"/>
  <c r="J8759" i="3"/>
  <c r="J8760" i="3"/>
  <c r="J8761" i="3"/>
  <c r="J8762" i="3"/>
  <c r="J8763" i="3"/>
  <c r="J8764" i="3"/>
  <c r="J8765" i="3"/>
  <c r="J8766" i="3"/>
  <c r="J8767" i="3"/>
  <c r="J8768" i="3"/>
  <c r="J8769" i="3"/>
  <c r="J8770" i="3"/>
  <c r="J8771" i="3"/>
  <c r="J8772" i="3"/>
  <c r="J8773" i="3"/>
  <c r="J8774" i="3"/>
  <c r="J8775" i="3"/>
  <c r="J8776" i="3"/>
  <c r="J8777" i="3"/>
  <c r="J8778" i="3"/>
  <c r="J8779" i="3"/>
  <c r="J8780" i="3"/>
  <c r="J8781" i="3"/>
  <c r="J8782" i="3"/>
  <c r="J8783" i="3"/>
  <c r="J8784" i="3"/>
  <c r="J8785" i="3"/>
  <c r="J8786" i="3"/>
  <c r="J8787" i="3"/>
  <c r="J8788" i="3"/>
  <c r="J8789" i="3"/>
  <c r="J8790" i="3"/>
  <c r="J8791" i="3"/>
  <c r="J8792" i="3"/>
  <c r="J8793" i="3"/>
  <c r="J8794" i="3"/>
  <c r="J8795" i="3"/>
  <c r="J8796" i="3"/>
  <c r="J8797" i="3"/>
  <c r="J8798" i="3"/>
  <c r="J8799" i="3"/>
  <c r="J8800" i="3"/>
  <c r="J8801" i="3"/>
  <c r="J8802" i="3"/>
  <c r="J8803" i="3"/>
  <c r="J8804" i="3"/>
  <c r="J8805" i="3"/>
  <c r="J8806" i="3"/>
  <c r="J8807" i="3"/>
  <c r="J8808" i="3"/>
  <c r="J8809" i="3"/>
  <c r="J8810" i="3"/>
  <c r="J8811" i="3"/>
  <c r="J8812" i="3"/>
  <c r="J8813" i="3"/>
  <c r="J8814" i="3"/>
  <c r="J8815" i="3"/>
  <c r="J8816" i="3"/>
  <c r="J8817" i="3"/>
  <c r="J8818" i="3"/>
  <c r="J8819" i="3"/>
  <c r="J8820" i="3"/>
  <c r="J8821" i="3"/>
  <c r="J8822" i="3"/>
  <c r="J8823" i="3"/>
  <c r="J8824" i="3"/>
  <c r="J8825" i="3"/>
  <c r="J8826" i="3"/>
  <c r="J8827" i="3"/>
  <c r="J8828" i="3"/>
  <c r="J8829" i="3"/>
  <c r="J8830" i="3"/>
  <c r="J8831" i="3"/>
  <c r="J8832" i="3"/>
  <c r="J8833" i="3"/>
  <c r="J8834" i="3"/>
  <c r="J8835" i="3"/>
  <c r="J8836" i="3"/>
  <c r="J8837" i="3"/>
  <c r="J8838" i="3"/>
  <c r="J8839" i="3"/>
  <c r="J8840" i="3"/>
  <c r="J8841" i="3"/>
  <c r="J8842" i="3"/>
  <c r="J8843" i="3"/>
  <c r="J8844" i="3"/>
  <c r="J8845" i="3"/>
  <c r="J8846" i="3"/>
  <c r="J8847" i="3"/>
  <c r="J8848" i="3"/>
  <c r="J8849" i="3"/>
  <c r="J8850" i="3"/>
  <c r="J8851" i="3"/>
  <c r="J8852" i="3"/>
  <c r="J8853" i="3"/>
  <c r="J8854" i="3"/>
  <c r="J8855" i="3"/>
  <c r="J8856" i="3"/>
  <c r="J8857" i="3"/>
  <c r="J8858" i="3"/>
  <c r="J8859" i="3"/>
  <c r="J8860" i="3"/>
  <c r="J8861" i="3"/>
  <c r="J8862" i="3"/>
  <c r="J8863" i="3"/>
  <c r="J8864" i="3"/>
  <c r="J8865" i="3"/>
  <c r="J8866" i="3"/>
  <c r="J8867" i="3"/>
  <c r="J8868" i="3"/>
  <c r="J8869" i="3"/>
  <c r="J8870" i="3"/>
  <c r="J8871" i="3"/>
  <c r="J8872" i="3"/>
  <c r="J8873" i="3"/>
  <c r="J8874" i="3"/>
  <c r="J8875" i="3"/>
  <c r="J8876" i="3"/>
  <c r="J8877" i="3"/>
  <c r="J8878" i="3"/>
  <c r="J8879" i="3"/>
  <c r="J8880" i="3"/>
  <c r="J8881" i="3"/>
  <c r="J8882" i="3"/>
  <c r="J8883" i="3"/>
  <c r="J8884" i="3"/>
  <c r="J8885" i="3"/>
  <c r="J8886" i="3"/>
  <c r="J8887" i="3"/>
  <c r="J8888" i="3"/>
  <c r="J8889" i="3"/>
  <c r="J8890" i="3"/>
  <c r="J8891" i="3"/>
  <c r="J8892" i="3"/>
  <c r="J8893" i="3"/>
  <c r="J8894" i="3"/>
  <c r="J8895" i="3"/>
  <c r="J8896" i="3"/>
  <c r="J8897" i="3"/>
  <c r="J8898" i="3"/>
  <c r="J8899" i="3"/>
  <c r="J8900" i="3"/>
  <c r="J8901" i="3"/>
  <c r="J8902" i="3"/>
  <c r="J8903" i="3"/>
  <c r="J8904" i="3"/>
  <c r="J8905" i="3"/>
  <c r="J8906" i="3"/>
  <c r="J8907" i="3"/>
  <c r="J8908" i="3"/>
  <c r="J8909" i="3"/>
  <c r="J8910" i="3"/>
  <c r="J8911" i="3"/>
  <c r="J8912" i="3"/>
  <c r="J8913" i="3"/>
  <c r="J8914" i="3"/>
  <c r="J8915" i="3"/>
  <c r="J8916" i="3"/>
  <c r="J8917" i="3"/>
  <c r="J8918" i="3"/>
  <c r="J8919" i="3"/>
  <c r="J8920" i="3"/>
  <c r="J8921" i="3"/>
  <c r="J8922" i="3"/>
  <c r="J8923" i="3"/>
  <c r="J8924" i="3"/>
  <c r="J8925" i="3"/>
  <c r="J8926" i="3"/>
  <c r="J8927" i="3"/>
  <c r="J8928" i="3"/>
  <c r="J8929" i="3"/>
  <c r="J8930" i="3"/>
  <c r="J8931" i="3"/>
  <c r="J8932" i="3"/>
  <c r="J8933" i="3"/>
  <c r="J8934" i="3"/>
  <c r="J8935" i="3"/>
  <c r="J8936" i="3"/>
  <c r="J8937" i="3"/>
  <c r="J8938" i="3"/>
  <c r="J8939" i="3"/>
  <c r="J8940" i="3"/>
  <c r="J8941" i="3"/>
  <c r="J8942" i="3"/>
  <c r="J8943" i="3"/>
  <c r="J8944" i="3"/>
  <c r="J8945" i="3"/>
  <c r="J8946" i="3"/>
  <c r="J8947" i="3"/>
  <c r="J8948" i="3"/>
  <c r="J8949" i="3"/>
  <c r="J8950" i="3"/>
  <c r="J8951" i="3"/>
  <c r="J8952" i="3"/>
  <c r="J8953" i="3"/>
  <c r="J8954" i="3"/>
  <c r="J8955" i="3"/>
  <c r="J8956" i="3"/>
  <c r="J8957" i="3"/>
  <c r="J8958" i="3"/>
  <c r="J8959" i="3"/>
  <c r="J8960" i="3"/>
  <c r="J8961" i="3"/>
  <c r="J8962" i="3"/>
  <c r="J8963" i="3"/>
  <c r="J8964" i="3"/>
  <c r="J8965" i="3"/>
  <c r="J8966" i="3"/>
  <c r="J8967" i="3"/>
  <c r="J8968" i="3"/>
  <c r="J8969" i="3"/>
  <c r="J8970" i="3"/>
  <c r="J8971" i="3"/>
  <c r="J8972" i="3"/>
  <c r="J8973" i="3"/>
  <c r="J8974" i="3"/>
  <c r="J8975" i="3"/>
  <c r="J8976" i="3"/>
  <c r="J8977" i="3"/>
  <c r="J8978" i="3"/>
  <c r="J8979" i="3"/>
  <c r="J8980" i="3"/>
  <c r="J8981" i="3"/>
  <c r="J8982" i="3"/>
  <c r="J8983" i="3"/>
  <c r="J8984" i="3"/>
  <c r="J8985" i="3"/>
  <c r="J8986" i="3"/>
  <c r="J8987" i="3"/>
  <c r="J8988" i="3"/>
  <c r="J8989" i="3"/>
  <c r="J8990" i="3"/>
  <c r="J8991" i="3"/>
  <c r="J8992" i="3"/>
  <c r="J8993" i="3"/>
  <c r="J8994" i="3"/>
  <c r="J8995" i="3"/>
  <c r="J8996" i="3"/>
  <c r="J8997" i="3"/>
  <c r="J8998" i="3"/>
  <c r="J8999" i="3"/>
  <c r="J9000" i="3"/>
  <c r="J9001" i="3"/>
  <c r="J9002" i="3"/>
  <c r="J9003" i="3"/>
  <c r="J9004" i="3"/>
  <c r="J9005" i="3"/>
  <c r="J9006" i="3"/>
  <c r="J9007" i="3"/>
  <c r="J9008" i="3"/>
  <c r="J9009" i="3"/>
  <c r="J9010" i="3"/>
  <c r="J9011" i="3"/>
  <c r="J9012" i="3"/>
  <c r="J9013" i="3"/>
  <c r="J9014" i="3"/>
  <c r="J9015" i="3"/>
  <c r="J9016" i="3"/>
  <c r="J9017" i="3"/>
  <c r="J9018" i="3"/>
  <c r="J9019" i="3"/>
  <c r="J9020" i="3"/>
  <c r="J9021" i="3"/>
  <c r="J9022" i="3"/>
  <c r="J9023" i="3"/>
  <c r="J9024" i="3"/>
  <c r="J9025" i="3"/>
  <c r="J9026" i="3"/>
  <c r="J9027" i="3"/>
  <c r="J9028" i="3"/>
  <c r="J9029" i="3"/>
  <c r="J9030" i="3"/>
  <c r="J9031" i="3"/>
  <c r="J9032" i="3"/>
  <c r="J9033" i="3"/>
  <c r="J9034" i="3"/>
  <c r="J9035" i="3"/>
  <c r="J9036" i="3"/>
  <c r="J9037" i="3"/>
  <c r="J9038" i="3"/>
  <c r="J9039" i="3"/>
  <c r="J9040" i="3"/>
  <c r="J9041" i="3"/>
  <c r="J9042" i="3"/>
  <c r="J9043" i="3"/>
  <c r="J9044" i="3"/>
  <c r="J9045" i="3"/>
  <c r="J9046" i="3"/>
  <c r="J9047" i="3"/>
  <c r="J9048" i="3"/>
  <c r="J9049" i="3"/>
  <c r="J9050" i="3"/>
  <c r="J9051" i="3"/>
  <c r="J9052" i="3"/>
  <c r="J9053" i="3"/>
  <c r="J9054" i="3"/>
  <c r="J9055" i="3"/>
  <c r="J9056" i="3"/>
  <c r="J9057" i="3"/>
  <c r="J9058" i="3"/>
  <c r="J9059" i="3"/>
  <c r="J9060" i="3"/>
  <c r="J9061" i="3"/>
  <c r="J9062" i="3"/>
  <c r="J9063" i="3"/>
  <c r="J9064" i="3"/>
  <c r="J9065" i="3"/>
  <c r="J9066" i="3"/>
  <c r="J9067" i="3"/>
  <c r="J9068" i="3"/>
  <c r="J9069" i="3"/>
  <c r="J9070" i="3"/>
  <c r="J9071" i="3"/>
  <c r="J9072" i="3"/>
  <c r="J9073" i="3"/>
  <c r="J9074" i="3"/>
  <c r="J9075" i="3"/>
  <c r="J9076" i="3"/>
  <c r="J9077" i="3"/>
  <c r="J9078" i="3"/>
  <c r="J9079" i="3"/>
  <c r="J9080" i="3"/>
  <c r="J9081" i="3"/>
  <c r="J9082" i="3"/>
  <c r="J9083" i="3"/>
  <c r="J9084" i="3"/>
  <c r="J9085" i="3"/>
  <c r="J9086" i="3"/>
  <c r="J9087" i="3"/>
  <c r="J9088" i="3"/>
  <c r="J9089" i="3"/>
  <c r="J9090" i="3"/>
  <c r="J9091" i="3"/>
  <c r="J9092" i="3"/>
  <c r="J9093" i="3"/>
  <c r="J9094" i="3"/>
  <c r="J9095" i="3"/>
  <c r="J9096" i="3"/>
  <c r="J9097" i="3"/>
  <c r="J9098" i="3"/>
  <c r="J9099" i="3"/>
  <c r="J9100" i="3"/>
  <c r="J9101" i="3"/>
  <c r="J9102" i="3"/>
  <c r="J9103" i="3"/>
  <c r="J9104" i="3"/>
  <c r="J9105" i="3"/>
  <c r="J9106" i="3"/>
  <c r="J9107" i="3"/>
  <c r="J9108" i="3"/>
  <c r="J9109" i="3"/>
  <c r="J9110" i="3"/>
  <c r="J9111" i="3"/>
  <c r="J9112" i="3"/>
  <c r="J9113" i="3"/>
  <c r="J9114" i="3"/>
  <c r="J9115" i="3"/>
  <c r="J9116" i="3"/>
  <c r="J9117" i="3"/>
  <c r="J9118" i="3"/>
  <c r="J9119" i="3"/>
  <c r="J9120" i="3"/>
  <c r="J9121" i="3"/>
  <c r="J9122" i="3"/>
  <c r="J9123" i="3"/>
  <c r="J9124" i="3"/>
  <c r="J9125" i="3"/>
  <c r="J9126" i="3"/>
  <c r="J9127" i="3"/>
  <c r="J9128" i="3"/>
  <c r="J9129" i="3"/>
  <c r="J9130" i="3"/>
  <c r="J9131" i="3"/>
  <c r="J9132" i="3"/>
  <c r="J9133" i="3"/>
  <c r="J9134" i="3"/>
  <c r="J9135" i="3"/>
  <c r="J9136" i="3"/>
  <c r="J9137" i="3"/>
  <c r="J9138" i="3"/>
  <c r="J9139" i="3"/>
  <c r="J9140" i="3"/>
  <c r="J9141" i="3"/>
  <c r="J9142" i="3"/>
  <c r="J9143" i="3"/>
  <c r="J9144" i="3"/>
  <c r="J9145" i="3"/>
  <c r="J9146" i="3"/>
  <c r="J9147" i="3"/>
  <c r="J9148" i="3"/>
  <c r="J9149" i="3"/>
  <c r="J9150" i="3"/>
  <c r="J9151" i="3"/>
  <c r="J9152" i="3"/>
  <c r="J9153" i="3"/>
  <c r="J9154" i="3"/>
  <c r="J9155" i="3"/>
  <c r="J9156" i="3"/>
  <c r="J9157" i="3"/>
  <c r="J9158" i="3"/>
  <c r="J9159" i="3"/>
  <c r="J9160" i="3"/>
  <c r="J9161" i="3"/>
  <c r="J9162" i="3"/>
  <c r="J9163" i="3"/>
  <c r="J9164" i="3"/>
  <c r="J9165" i="3"/>
  <c r="J9166" i="3"/>
  <c r="J9167" i="3"/>
  <c r="J9168" i="3"/>
  <c r="J9169" i="3"/>
  <c r="J9170" i="3"/>
  <c r="J9171" i="3"/>
  <c r="J9172" i="3"/>
  <c r="J9173" i="3"/>
  <c r="J9174" i="3"/>
  <c r="J9175" i="3"/>
  <c r="J9176" i="3"/>
  <c r="J9177" i="3"/>
  <c r="J9178" i="3"/>
  <c r="J9179" i="3"/>
  <c r="J9180" i="3"/>
  <c r="J9181" i="3"/>
  <c r="J9182" i="3"/>
  <c r="J9183" i="3"/>
  <c r="J9184" i="3"/>
  <c r="J9185" i="3"/>
  <c r="J9186" i="3"/>
  <c r="J9187" i="3"/>
  <c r="J9188" i="3"/>
  <c r="J9189" i="3"/>
  <c r="J9190" i="3"/>
  <c r="J9191" i="3"/>
  <c r="J9192" i="3"/>
  <c r="J9193" i="3"/>
  <c r="J9194" i="3"/>
  <c r="J9195" i="3"/>
  <c r="J9196" i="3"/>
  <c r="J9197" i="3"/>
  <c r="J9198" i="3"/>
  <c r="J9199" i="3"/>
  <c r="J9200" i="3"/>
  <c r="J9201" i="3"/>
  <c r="J9202" i="3"/>
  <c r="J9203" i="3"/>
  <c r="J9204" i="3"/>
  <c r="J9205" i="3"/>
  <c r="J9206" i="3"/>
  <c r="J9207" i="3"/>
  <c r="J9208" i="3"/>
  <c r="J9209" i="3"/>
  <c r="J9210" i="3"/>
  <c r="J9211" i="3"/>
  <c r="J9212" i="3"/>
  <c r="J9213" i="3"/>
  <c r="J9214" i="3"/>
  <c r="J9215" i="3"/>
  <c r="J9216" i="3"/>
  <c r="J9217" i="3"/>
  <c r="J9218" i="3"/>
  <c r="J9219" i="3"/>
  <c r="J9220" i="3"/>
  <c r="J9221" i="3"/>
  <c r="J9222" i="3"/>
  <c r="J9223" i="3"/>
  <c r="J9224" i="3"/>
  <c r="J9225" i="3"/>
  <c r="J9226" i="3"/>
  <c r="J9227" i="3"/>
  <c r="J9228" i="3"/>
  <c r="J9229" i="3"/>
  <c r="J9230" i="3"/>
  <c r="J9231" i="3"/>
  <c r="J9232" i="3"/>
  <c r="J9233" i="3"/>
  <c r="J9234" i="3"/>
  <c r="J9235" i="3"/>
  <c r="J9236" i="3"/>
  <c r="J9237" i="3"/>
  <c r="J9238" i="3"/>
  <c r="J9239" i="3"/>
  <c r="J9240" i="3"/>
  <c r="J9241" i="3"/>
  <c r="J9242" i="3"/>
  <c r="J9243" i="3"/>
  <c r="J9244" i="3"/>
  <c r="J9245" i="3"/>
  <c r="J9246" i="3"/>
  <c r="J9247" i="3"/>
  <c r="J9248" i="3"/>
  <c r="J9249" i="3"/>
  <c r="J9250" i="3"/>
  <c r="J9251" i="3"/>
  <c r="J9252" i="3"/>
  <c r="J9253" i="3"/>
  <c r="J9254" i="3"/>
  <c r="J9255" i="3"/>
  <c r="J9256" i="3"/>
  <c r="J9257" i="3"/>
  <c r="J9258" i="3"/>
  <c r="J9259" i="3"/>
  <c r="J9260" i="3"/>
  <c r="J9261" i="3"/>
  <c r="J9262" i="3"/>
  <c r="J9263" i="3"/>
  <c r="J9264" i="3"/>
  <c r="J9265" i="3"/>
  <c r="J9266" i="3"/>
  <c r="J9267" i="3"/>
  <c r="J9268" i="3"/>
  <c r="J9269" i="3"/>
  <c r="J9270" i="3"/>
  <c r="J9271" i="3"/>
  <c r="J9272" i="3"/>
  <c r="J9273" i="3"/>
  <c r="J9274" i="3"/>
  <c r="J9275" i="3"/>
  <c r="J9276" i="3"/>
  <c r="J9277" i="3"/>
  <c r="J9278" i="3"/>
  <c r="J9279" i="3"/>
  <c r="J9280" i="3"/>
  <c r="J9281" i="3"/>
  <c r="J9282" i="3"/>
  <c r="J9283" i="3"/>
  <c r="J9284" i="3"/>
  <c r="J9285" i="3"/>
  <c r="J9286" i="3"/>
  <c r="J9287" i="3"/>
  <c r="J9288" i="3"/>
  <c r="J9289" i="3"/>
  <c r="J9290" i="3"/>
  <c r="J9291" i="3"/>
  <c r="J9292" i="3"/>
  <c r="J9293" i="3"/>
  <c r="J9294" i="3"/>
  <c r="J9295" i="3"/>
  <c r="J9296" i="3"/>
  <c r="J9297" i="3"/>
  <c r="J9298" i="3"/>
  <c r="J9299" i="3"/>
  <c r="J9300" i="3"/>
  <c r="J9301" i="3"/>
  <c r="J9302" i="3"/>
  <c r="J9303" i="3"/>
  <c r="J9304" i="3"/>
  <c r="J9305" i="3"/>
  <c r="J9306" i="3"/>
  <c r="J9307" i="3"/>
  <c r="J9308" i="3"/>
  <c r="J9309" i="3"/>
  <c r="J9310" i="3"/>
  <c r="J9311" i="3"/>
  <c r="J9312" i="3"/>
  <c r="J9313" i="3"/>
  <c r="J9314" i="3"/>
  <c r="J9315" i="3"/>
  <c r="J9316" i="3"/>
  <c r="J9317" i="3"/>
  <c r="J9318" i="3"/>
  <c r="J9319" i="3"/>
  <c r="J9320" i="3"/>
  <c r="J9321" i="3"/>
  <c r="J9322" i="3"/>
  <c r="J9323" i="3"/>
  <c r="J9324" i="3"/>
  <c r="J9325" i="3"/>
  <c r="J9326" i="3"/>
  <c r="J9327" i="3"/>
  <c r="J9328" i="3"/>
  <c r="J9329" i="3"/>
  <c r="J9330" i="3"/>
  <c r="J9331" i="3"/>
  <c r="J9332" i="3"/>
  <c r="J9333" i="3"/>
  <c r="J9334" i="3"/>
  <c r="J9335" i="3"/>
  <c r="J9336" i="3"/>
  <c r="J9337" i="3"/>
  <c r="J9338" i="3"/>
  <c r="J9339" i="3"/>
  <c r="J9340" i="3"/>
  <c r="J9341" i="3"/>
  <c r="J9342" i="3"/>
  <c r="J9343" i="3"/>
  <c r="J9344" i="3"/>
  <c r="J9345" i="3"/>
  <c r="J9346" i="3"/>
  <c r="J9347" i="3"/>
  <c r="J9348" i="3"/>
  <c r="J9349" i="3"/>
  <c r="J9350" i="3"/>
  <c r="J9351" i="3"/>
  <c r="J9352" i="3"/>
  <c r="J9353" i="3"/>
  <c r="J9354" i="3"/>
  <c r="J9355" i="3"/>
  <c r="J9356" i="3"/>
  <c r="J9357" i="3"/>
  <c r="J9358" i="3"/>
  <c r="J9359" i="3"/>
  <c r="J9360" i="3"/>
  <c r="J9361" i="3"/>
  <c r="J9362" i="3"/>
  <c r="J9363" i="3"/>
  <c r="J9364" i="3"/>
  <c r="J9365" i="3"/>
  <c r="J9366" i="3"/>
  <c r="J9367" i="3"/>
  <c r="J9368" i="3"/>
  <c r="J9369" i="3"/>
  <c r="J9370" i="3"/>
  <c r="J9371" i="3"/>
  <c r="J9372" i="3"/>
  <c r="J9373" i="3"/>
  <c r="J9374" i="3"/>
  <c r="J9375" i="3"/>
  <c r="J9376" i="3"/>
  <c r="J9377" i="3"/>
  <c r="J9378" i="3"/>
  <c r="J9379" i="3"/>
  <c r="J9380" i="3"/>
  <c r="J9381" i="3"/>
  <c r="J9382" i="3"/>
  <c r="J9383" i="3"/>
  <c r="J9384" i="3"/>
  <c r="J9385" i="3"/>
  <c r="J9386" i="3"/>
  <c r="J9387" i="3"/>
  <c r="J9388" i="3"/>
  <c r="J9389" i="3"/>
  <c r="J9390" i="3"/>
  <c r="J9391" i="3"/>
  <c r="J9392" i="3"/>
  <c r="J9393" i="3"/>
  <c r="J9394" i="3"/>
  <c r="J9395" i="3"/>
  <c r="J9396" i="3"/>
  <c r="J9397" i="3"/>
  <c r="J9398" i="3"/>
  <c r="J9399" i="3"/>
  <c r="J9400" i="3"/>
  <c r="J9401" i="3"/>
  <c r="J9402" i="3"/>
  <c r="J9403" i="3"/>
  <c r="J9404" i="3"/>
  <c r="J9405" i="3"/>
  <c r="J9406" i="3"/>
  <c r="J9407" i="3"/>
  <c r="J9408" i="3"/>
  <c r="J9409" i="3"/>
  <c r="J9410" i="3"/>
  <c r="J9411" i="3"/>
  <c r="J9412" i="3"/>
  <c r="J9413" i="3"/>
  <c r="J9414" i="3"/>
  <c r="J9415" i="3"/>
  <c r="J9416" i="3"/>
  <c r="J9417" i="3"/>
  <c r="J9418" i="3"/>
  <c r="J9419" i="3"/>
  <c r="J9420" i="3"/>
  <c r="J9421" i="3"/>
  <c r="J9422" i="3"/>
  <c r="J9423" i="3"/>
  <c r="J9424" i="3"/>
  <c r="J9425" i="3"/>
  <c r="J9426" i="3"/>
  <c r="J9427" i="3"/>
  <c r="J9428" i="3"/>
  <c r="J9429" i="3"/>
  <c r="J9430" i="3"/>
  <c r="J9431" i="3"/>
  <c r="J9432" i="3"/>
  <c r="J9433" i="3"/>
  <c r="J9434" i="3"/>
  <c r="J9435" i="3"/>
  <c r="J9436" i="3"/>
  <c r="J9437" i="3"/>
  <c r="J9438" i="3"/>
  <c r="J9439" i="3"/>
  <c r="J9440" i="3"/>
  <c r="J9441" i="3"/>
  <c r="J9442" i="3"/>
  <c r="J9443" i="3"/>
  <c r="J9444" i="3"/>
  <c r="J9445" i="3"/>
  <c r="J9446" i="3"/>
  <c r="J9447" i="3"/>
  <c r="J9448" i="3"/>
  <c r="J9449" i="3"/>
  <c r="J9450" i="3"/>
  <c r="J9451" i="3"/>
  <c r="J9452" i="3"/>
  <c r="J9453" i="3"/>
  <c r="J9454" i="3"/>
  <c r="J9455" i="3"/>
  <c r="J9456" i="3"/>
  <c r="J9457" i="3"/>
  <c r="J9458" i="3"/>
  <c r="J9459" i="3"/>
  <c r="J9460" i="3"/>
  <c r="J9461" i="3"/>
  <c r="J9462" i="3"/>
  <c r="J9463" i="3"/>
  <c r="J9464" i="3"/>
  <c r="J9465" i="3"/>
  <c r="J9466" i="3"/>
  <c r="J9467" i="3"/>
  <c r="J9468" i="3"/>
  <c r="J9469" i="3"/>
  <c r="J9470" i="3"/>
  <c r="J9471" i="3"/>
  <c r="J9472" i="3"/>
  <c r="J9473" i="3"/>
  <c r="J9474" i="3"/>
  <c r="J9475" i="3"/>
  <c r="J9476" i="3"/>
  <c r="J9477" i="3"/>
  <c r="J9478" i="3"/>
  <c r="J9479" i="3"/>
  <c r="J9480" i="3"/>
  <c r="J9481" i="3"/>
  <c r="J9482" i="3"/>
  <c r="J9483" i="3"/>
  <c r="J9484" i="3"/>
  <c r="J9485" i="3"/>
  <c r="J9486" i="3"/>
  <c r="J9487" i="3"/>
  <c r="J9488" i="3"/>
  <c r="J9489" i="3"/>
  <c r="J9490" i="3"/>
  <c r="J9491" i="3"/>
  <c r="J9492" i="3"/>
  <c r="J9493" i="3"/>
  <c r="J9494" i="3"/>
  <c r="J9495" i="3"/>
  <c r="J9496" i="3"/>
  <c r="J9497" i="3"/>
  <c r="J9498" i="3"/>
  <c r="J9499" i="3"/>
  <c r="J9500" i="3"/>
  <c r="J9501" i="3"/>
  <c r="J9502" i="3"/>
  <c r="J9503" i="3"/>
  <c r="J9504" i="3"/>
  <c r="J9505" i="3"/>
  <c r="J9506" i="3"/>
  <c r="J9507" i="3"/>
  <c r="J9508" i="3"/>
  <c r="J9509" i="3"/>
  <c r="J9510" i="3"/>
  <c r="J9511" i="3"/>
  <c r="J9512" i="3"/>
  <c r="J9513" i="3"/>
  <c r="J9514" i="3"/>
  <c r="J9515" i="3"/>
  <c r="J9516" i="3"/>
  <c r="J9517" i="3"/>
  <c r="J9518" i="3"/>
  <c r="J9519" i="3"/>
  <c r="J9520" i="3"/>
  <c r="J9521" i="3"/>
  <c r="J9522" i="3"/>
  <c r="J9523" i="3"/>
  <c r="J9524" i="3"/>
  <c r="J9525" i="3"/>
  <c r="J9526" i="3"/>
  <c r="J9527" i="3"/>
  <c r="J9528" i="3"/>
  <c r="J9529" i="3"/>
  <c r="J9530" i="3"/>
  <c r="J9531" i="3"/>
  <c r="J9532" i="3"/>
  <c r="J9533" i="3"/>
  <c r="J9534" i="3"/>
  <c r="J9535" i="3"/>
  <c r="J9536" i="3"/>
  <c r="J9537" i="3"/>
  <c r="J9538" i="3"/>
  <c r="J9539" i="3"/>
  <c r="J9540" i="3"/>
  <c r="J9541" i="3"/>
  <c r="J9542" i="3"/>
  <c r="J9543" i="3"/>
  <c r="J9544" i="3"/>
  <c r="J9545" i="3"/>
  <c r="J9546" i="3"/>
  <c r="J9547" i="3"/>
  <c r="J9548" i="3"/>
  <c r="J9549" i="3"/>
  <c r="J9550" i="3"/>
  <c r="J9551" i="3"/>
  <c r="J9552" i="3"/>
  <c r="J9553" i="3"/>
  <c r="J9554" i="3"/>
  <c r="J9555" i="3"/>
  <c r="J9556" i="3"/>
  <c r="J9557" i="3"/>
  <c r="J9558" i="3"/>
  <c r="J9559" i="3"/>
  <c r="J9560" i="3"/>
  <c r="J9561" i="3"/>
  <c r="J9562" i="3"/>
  <c r="J9563" i="3"/>
  <c r="J9564" i="3"/>
  <c r="J9565" i="3"/>
  <c r="J9566" i="3"/>
  <c r="J9567" i="3"/>
  <c r="J9568" i="3"/>
  <c r="J9569" i="3"/>
  <c r="J9570" i="3"/>
  <c r="J9571" i="3"/>
  <c r="J9572" i="3"/>
  <c r="J9573" i="3"/>
  <c r="J9574" i="3"/>
  <c r="J9575" i="3"/>
  <c r="J9576" i="3"/>
  <c r="J9577" i="3"/>
  <c r="J9578" i="3"/>
  <c r="J9579" i="3"/>
  <c r="J9580" i="3"/>
  <c r="J9581" i="3"/>
  <c r="J9582" i="3"/>
  <c r="J9583" i="3"/>
  <c r="J9584" i="3"/>
  <c r="J9585" i="3"/>
  <c r="J9586" i="3"/>
  <c r="J9587" i="3"/>
  <c r="J9588" i="3"/>
  <c r="J9589" i="3"/>
  <c r="J9590" i="3"/>
  <c r="J9591" i="3"/>
  <c r="J9592" i="3"/>
  <c r="J9593" i="3"/>
  <c r="J9594" i="3"/>
  <c r="J9595" i="3"/>
  <c r="J9596" i="3"/>
  <c r="J9597" i="3"/>
  <c r="J9598" i="3"/>
  <c r="J9599" i="3"/>
  <c r="J9600" i="3"/>
  <c r="J9601" i="3"/>
  <c r="J9602" i="3"/>
  <c r="J9603" i="3"/>
  <c r="J9604" i="3"/>
  <c r="J9605" i="3"/>
  <c r="J9606" i="3"/>
  <c r="J9607" i="3"/>
  <c r="J9608" i="3"/>
  <c r="J9609" i="3"/>
  <c r="J9610" i="3"/>
  <c r="J9611" i="3"/>
  <c r="J9612" i="3"/>
  <c r="J9613" i="3"/>
  <c r="J9614" i="3"/>
  <c r="J9615" i="3"/>
  <c r="J9616" i="3"/>
  <c r="J9617" i="3"/>
  <c r="J9618" i="3"/>
  <c r="J9619" i="3"/>
  <c r="J9620" i="3"/>
  <c r="J9621" i="3"/>
  <c r="J9622" i="3"/>
  <c r="J9623" i="3"/>
  <c r="J9624" i="3"/>
  <c r="J9625" i="3"/>
  <c r="J9626" i="3"/>
  <c r="J9627" i="3"/>
  <c r="J9628" i="3"/>
  <c r="J9629" i="3"/>
  <c r="J9630" i="3"/>
  <c r="J9631" i="3"/>
  <c r="J9632" i="3"/>
  <c r="J9633" i="3"/>
  <c r="J9634" i="3"/>
  <c r="J9635" i="3"/>
  <c r="J9636" i="3"/>
  <c r="J9637" i="3"/>
  <c r="J9638" i="3"/>
  <c r="J9639" i="3"/>
  <c r="J9640" i="3"/>
  <c r="J9641" i="3"/>
  <c r="J9642" i="3"/>
  <c r="J9643" i="3"/>
  <c r="J9644" i="3"/>
  <c r="J9645" i="3"/>
  <c r="J9646" i="3"/>
  <c r="J9647" i="3"/>
  <c r="J9648" i="3"/>
  <c r="J9649" i="3"/>
  <c r="J9650" i="3"/>
  <c r="J9651" i="3"/>
  <c r="J9652" i="3"/>
  <c r="J9653" i="3"/>
  <c r="J9654" i="3"/>
  <c r="J9655" i="3"/>
  <c r="J9656" i="3"/>
  <c r="J9657" i="3"/>
  <c r="J9658" i="3"/>
  <c r="J9659" i="3"/>
  <c r="J9660" i="3"/>
  <c r="J9661" i="3"/>
  <c r="J9662" i="3"/>
  <c r="J9663" i="3"/>
  <c r="J9664" i="3"/>
  <c r="J9665" i="3"/>
  <c r="J9666" i="3"/>
  <c r="J9667" i="3"/>
  <c r="J9668" i="3"/>
  <c r="J9669" i="3"/>
  <c r="J9670" i="3"/>
  <c r="J9671" i="3"/>
  <c r="J9672" i="3"/>
  <c r="J9673" i="3"/>
  <c r="J9674" i="3"/>
  <c r="J9675" i="3"/>
  <c r="J9676" i="3"/>
  <c r="J9677" i="3"/>
  <c r="J9678" i="3"/>
  <c r="J9679" i="3"/>
  <c r="J9680" i="3"/>
  <c r="J9681" i="3"/>
  <c r="J9682" i="3"/>
  <c r="J9683" i="3"/>
  <c r="J9684" i="3"/>
  <c r="J9685" i="3"/>
  <c r="J9686" i="3"/>
  <c r="J9687" i="3"/>
  <c r="J9688" i="3"/>
  <c r="J9689" i="3"/>
  <c r="J9690" i="3"/>
  <c r="J9691" i="3"/>
  <c r="J9692" i="3"/>
  <c r="J9693" i="3"/>
  <c r="J9694" i="3"/>
  <c r="J9695" i="3"/>
  <c r="J9696" i="3"/>
  <c r="J9697" i="3"/>
  <c r="J9698" i="3"/>
  <c r="J9699" i="3"/>
  <c r="J9700" i="3"/>
  <c r="J9701" i="3"/>
  <c r="J9702" i="3"/>
  <c r="J9703" i="3"/>
  <c r="J9704" i="3"/>
  <c r="J9705" i="3"/>
  <c r="J9706" i="3"/>
  <c r="J9707" i="3"/>
  <c r="J9708" i="3"/>
  <c r="J9709" i="3"/>
  <c r="J9710" i="3"/>
  <c r="J9711" i="3"/>
  <c r="J9712" i="3"/>
  <c r="J9713" i="3"/>
  <c r="J9714" i="3"/>
  <c r="J9715" i="3"/>
  <c r="J9716" i="3"/>
  <c r="J9717" i="3"/>
  <c r="J9718" i="3"/>
  <c r="J9719" i="3"/>
  <c r="J9720" i="3"/>
  <c r="J9721" i="3"/>
  <c r="J9722" i="3"/>
  <c r="J9723" i="3"/>
  <c r="J9724" i="3"/>
  <c r="J9725" i="3"/>
  <c r="J9726" i="3"/>
  <c r="J9727" i="3"/>
  <c r="J9728" i="3"/>
  <c r="J9729" i="3"/>
  <c r="J9730" i="3"/>
  <c r="J9731" i="3"/>
  <c r="J9732" i="3"/>
  <c r="J9733" i="3"/>
  <c r="J9734" i="3"/>
  <c r="J9735" i="3"/>
  <c r="J9736" i="3"/>
  <c r="J9737" i="3"/>
  <c r="J9738" i="3"/>
  <c r="J9739" i="3"/>
  <c r="J9740" i="3"/>
  <c r="J9741" i="3"/>
  <c r="J9742" i="3"/>
  <c r="J9743" i="3"/>
  <c r="J9744" i="3"/>
  <c r="J9745" i="3"/>
  <c r="J9746" i="3"/>
  <c r="J9747" i="3"/>
  <c r="J9748" i="3"/>
  <c r="J9749" i="3"/>
  <c r="J9750" i="3"/>
  <c r="J9751" i="3"/>
  <c r="J9752" i="3"/>
  <c r="J9753" i="3"/>
  <c r="J9754" i="3"/>
  <c r="J9755" i="3"/>
  <c r="J9756" i="3"/>
  <c r="J9757" i="3"/>
  <c r="J9758" i="3"/>
  <c r="J9759" i="3"/>
  <c r="J9760" i="3"/>
  <c r="J9761" i="3"/>
  <c r="J9762" i="3"/>
  <c r="J9763" i="3"/>
  <c r="J9764" i="3"/>
  <c r="J9765" i="3"/>
  <c r="J9766" i="3"/>
  <c r="J9767" i="3"/>
  <c r="J9768" i="3"/>
  <c r="J9769" i="3"/>
  <c r="J9770" i="3"/>
  <c r="J9771" i="3"/>
  <c r="J9772" i="3"/>
  <c r="J9773" i="3"/>
  <c r="J9774" i="3"/>
  <c r="J9775" i="3"/>
  <c r="J9776" i="3"/>
  <c r="J9777" i="3"/>
  <c r="J9778" i="3"/>
  <c r="J9779" i="3"/>
  <c r="J9780" i="3"/>
  <c r="J9781" i="3"/>
  <c r="J9782" i="3"/>
  <c r="J9783" i="3"/>
  <c r="J9784" i="3"/>
  <c r="J9785" i="3"/>
  <c r="J9786" i="3"/>
  <c r="J9787" i="3"/>
  <c r="J9788" i="3"/>
  <c r="J9789" i="3"/>
  <c r="J9790" i="3"/>
  <c r="J9791" i="3"/>
  <c r="J9792" i="3"/>
  <c r="J9793" i="3"/>
  <c r="J9794" i="3"/>
  <c r="J9795" i="3"/>
  <c r="J9796" i="3"/>
  <c r="J9797" i="3"/>
  <c r="J9798" i="3"/>
  <c r="J9799" i="3"/>
  <c r="J9800" i="3"/>
  <c r="J9801" i="3"/>
  <c r="J9802" i="3"/>
  <c r="J9803" i="3"/>
  <c r="J9804" i="3"/>
  <c r="J9805" i="3"/>
  <c r="J9806" i="3"/>
  <c r="J9807" i="3"/>
  <c r="J9808" i="3"/>
  <c r="J9809" i="3"/>
  <c r="J9810" i="3"/>
  <c r="J9811" i="3"/>
  <c r="J9812" i="3"/>
  <c r="J9813" i="3"/>
  <c r="J9814" i="3"/>
  <c r="J9815" i="3"/>
  <c r="J9816" i="3"/>
  <c r="J9817" i="3"/>
  <c r="J9818" i="3"/>
  <c r="J9819" i="3"/>
  <c r="J9820" i="3"/>
  <c r="J9821" i="3"/>
  <c r="J9822" i="3"/>
  <c r="J9823" i="3"/>
  <c r="J9824" i="3"/>
  <c r="J9825" i="3"/>
  <c r="J9826" i="3"/>
  <c r="J9827" i="3"/>
  <c r="J9828" i="3"/>
  <c r="J9829" i="3"/>
  <c r="J9830" i="3"/>
  <c r="J9831" i="3"/>
  <c r="J9832" i="3"/>
  <c r="J9833" i="3"/>
  <c r="J9834" i="3"/>
  <c r="J9835" i="3"/>
  <c r="J9836" i="3"/>
  <c r="J9837" i="3"/>
  <c r="J9838" i="3"/>
  <c r="J9839" i="3"/>
  <c r="J9840" i="3"/>
  <c r="J9841" i="3"/>
  <c r="J9842" i="3"/>
  <c r="J9843" i="3"/>
  <c r="J9844" i="3"/>
  <c r="J9845" i="3"/>
  <c r="J9846" i="3"/>
  <c r="J9847" i="3"/>
  <c r="J9848" i="3"/>
  <c r="J9849" i="3"/>
  <c r="J9850" i="3"/>
  <c r="J9851" i="3"/>
  <c r="J9852" i="3"/>
  <c r="J9853" i="3"/>
  <c r="J9854" i="3"/>
  <c r="J9855" i="3"/>
  <c r="J9856" i="3"/>
  <c r="J9857" i="3"/>
  <c r="J9858" i="3"/>
  <c r="J9859" i="3"/>
  <c r="J9860" i="3"/>
  <c r="J9861" i="3"/>
  <c r="J9862" i="3"/>
  <c r="J9863" i="3"/>
  <c r="J9864" i="3"/>
  <c r="J9865" i="3"/>
  <c r="J9866" i="3"/>
  <c r="J9867" i="3"/>
  <c r="J9868" i="3"/>
  <c r="J9869" i="3"/>
  <c r="J9870" i="3"/>
  <c r="J9871" i="3"/>
  <c r="J9872" i="3"/>
  <c r="J9873" i="3"/>
  <c r="J9874" i="3"/>
  <c r="J9875" i="3"/>
  <c r="J9876" i="3"/>
  <c r="J9877" i="3"/>
  <c r="J9878" i="3"/>
  <c r="J9879" i="3"/>
  <c r="J9880" i="3"/>
  <c r="J9881" i="3"/>
  <c r="J9882" i="3"/>
  <c r="J9883" i="3"/>
  <c r="J9884" i="3"/>
  <c r="J9885" i="3"/>
  <c r="J9886" i="3"/>
  <c r="J9887" i="3"/>
  <c r="J9888" i="3"/>
  <c r="J9889" i="3"/>
  <c r="J9890" i="3"/>
  <c r="J9891" i="3"/>
  <c r="J9892" i="3"/>
  <c r="J9893" i="3"/>
  <c r="J9894" i="3"/>
  <c r="J9895" i="3"/>
  <c r="J9896" i="3"/>
  <c r="J9897" i="3"/>
  <c r="J9898" i="3"/>
  <c r="J9899" i="3"/>
  <c r="J9900" i="3"/>
  <c r="J9901" i="3"/>
  <c r="J9902" i="3"/>
  <c r="J9903" i="3"/>
  <c r="J9904" i="3"/>
  <c r="J9905" i="3"/>
  <c r="J9906" i="3"/>
  <c r="J9907" i="3"/>
  <c r="J9908" i="3"/>
  <c r="J9909" i="3"/>
  <c r="J9910" i="3"/>
  <c r="J9911" i="3"/>
  <c r="J9912" i="3"/>
  <c r="J9913" i="3"/>
  <c r="J9914" i="3"/>
  <c r="J9915" i="3"/>
  <c r="J9916" i="3"/>
  <c r="J9917" i="3"/>
  <c r="J9918" i="3"/>
  <c r="J9919" i="3"/>
  <c r="J9920" i="3"/>
  <c r="J9921" i="3"/>
  <c r="J9922" i="3"/>
  <c r="J9923" i="3"/>
  <c r="J9924" i="3"/>
  <c r="J9925" i="3"/>
  <c r="J9926" i="3"/>
  <c r="J9927" i="3"/>
  <c r="J9928" i="3"/>
  <c r="J9929" i="3"/>
  <c r="J9930" i="3"/>
  <c r="J9931" i="3"/>
  <c r="J9932" i="3"/>
  <c r="J9933" i="3"/>
  <c r="J9934" i="3"/>
  <c r="J9935" i="3"/>
  <c r="J2" i="3"/>
  <c r="C9939" i="3" l="1"/>
  <c r="M9938" i="3"/>
  <c r="M1544" i="3"/>
  <c r="C9940" i="3" l="1"/>
  <c r="M9939" i="3"/>
  <c r="M1219" i="3"/>
  <c r="C9941" i="3" l="1"/>
  <c r="M9940" i="3"/>
  <c r="H875" i="3"/>
  <c r="I875" i="3" s="1"/>
  <c r="K875" i="3"/>
  <c r="L875" i="3" s="1"/>
  <c r="H884" i="3"/>
  <c r="I884" i="3" s="1"/>
  <c r="K884" i="3"/>
  <c r="L884" i="3" s="1"/>
  <c r="H903" i="3"/>
  <c r="I903" i="3" s="1"/>
  <c r="K903" i="3"/>
  <c r="L903" i="3" s="1"/>
  <c r="H908" i="3"/>
  <c r="I908" i="3" s="1"/>
  <c r="K908" i="3"/>
  <c r="L908" i="3" s="1"/>
  <c r="H955" i="3"/>
  <c r="I955" i="3" s="1"/>
  <c r="K955" i="3"/>
  <c r="L955" i="3" s="1"/>
  <c r="H956" i="3"/>
  <c r="I956" i="3" s="1"/>
  <c r="K956" i="3"/>
  <c r="L956" i="3" s="1"/>
  <c r="H969" i="3"/>
  <c r="I969" i="3" s="1"/>
  <c r="K969" i="3"/>
  <c r="L969" i="3" s="1"/>
  <c r="H976" i="3"/>
  <c r="I976" i="3" s="1"/>
  <c r="K976" i="3"/>
  <c r="L976" i="3" s="1"/>
  <c r="H987" i="3"/>
  <c r="I987" i="3" s="1"/>
  <c r="K987" i="3"/>
  <c r="L987" i="3" s="1"/>
  <c r="H993" i="3"/>
  <c r="I993" i="3" s="1"/>
  <c r="K993" i="3"/>
  <c r="L993" i="3" s="1"/>
  <c r="H1003" i="3"/>
  <c r="I1003" i="3" s="1"/>
  <c r="K1003" i="3"/>
  <c r="L1003" i="3" s="1"/>
  <c r="H1018" i="3"/>
  <c r="I1018" i="3" s="1"/>
  <c r="K1018" i="3"/>
  <c r="L1018" i="3" s="1"/>
  <c r="K833" i="3"/>
  <c r="L833" i="3" s="1"/>
  <c r="K887" i="3"/>
  <c r="L887" i="3" s="1"/>
  <c r="K894" i="3"/>
  <c r="L894" i="3" s="1"/>
  <c r="K904" i="3"/>
  <c r="L904" i="3" s="1"/>
  <c r="K910" i="3"/>
  <c r="L910" i="3" s="1"/>
  <c r="K919" i="3"/>
  <c r="L919" i="3" s="1"/>
  <c r="K957" i="3"/>
  <c r="L957" i="3" s="1"/>
  <c r="K829" i="3"/>
  <c r="L829" i="3" s="1"/>
  <c r="K1022" i="3"/>
  <c r="L1022" i="3" s="1"/>
  <c r="K867" i="3"/>
  <c r="L867" i="3" s="1"/>
  <c r="K889" i="3"/>
  <c r="L889" i="3" s="1"/>
  <c r="K920" i="3"/>
  <c r="L920" i="3" s="1"/>
  <c r="K979" i="3"/>
  <c r="L979" i="3" s="1"/>
  <c r="K1020" i="3"/>
  <c r="L1020" i="3" s="1"/>
  <c r="K1023" i="3"/>
  <c r="L1023" i="3" s="1"/>
  <c r="K822" i="3"/>
  <c r="L822" i="3" s="1"/>
  <c r="K895" i="3"/>
  <c r="L895" i="3" s="1"/>
  <c r="K971" i="3"/>
  <c r="L971" i="3" s="1"/>
  <c r="K972" i="3"/>
  <c r="L972" i="3" s="1"/>
  <c r="K1024" i="3"/>
  <c r="L1024" i="3" s="1"/>
  <c r="K851" i="3"/>
  <c r="L851" i="3" s="1"/>
  <c r="K926" i="3"/>
  <c r="L926" i="3" s="1"/>
  <c r="K936" i="3"/>
  <c r="L936" i="3" s="1"/>
  <c r="K945" i="3"/>
  <c r="L945" i="3" s="1"/>
  <c r="K958" i="3"/>
  <c r="L958" i="3" s="1"/>
  <c r="K994" i="3"/>
  <c r="L994" i="3" s="1"/>
  <c r="K1021" i="3"/>
  <c r="L1021" i="3" s="1"/>
  <c r="K823" i="3"/>
  <c r="L823" i="3" s="1"/>
  <c r="K847" i="3"/>
  <c r="L847" i="3" s="1"/>
  <c r="K868" i="3"/>
  <c r="L868" i="3" s="1"/>
  <c r="K869" i="3"/>
  <c r="L869" i="3" s="1"/>
  <c r="K890" i="3"/>
  <c r="L890" i="3" s="1"/>
  <c r="K921" i="3"/>
  <c r="L921" i="3" s="1"/>
  <c r="K922" i="3"/>
  <c r="L922" i="3" s="1"/>
  <c r="K927" i="3"/>
  <c r="L927" i="3" s="1"/>
  <c r="K928" i="3"/>
  <c r="L928" i="3" s="1"/>
  <c r="K937" i="3"/>
  <c r="L937" i="3" s="1"/>
  <c r="K946" i="3"/>
  <c r="L946" i="3" s="1"/>
  <c r="K959" i="3"/>
  <c r="L959" i="3" s="1"/>
  <c r="K973" i="3"/>
  <c r="L973" i="3" s="1"/>
  <c r="K988" i="3"/>
  <c r="L988" i="3" s="1"/>
  <c r="K1004" i="3"/>
  <c r="L1004" i="3" s="1"/>
  <c r="K1005" i="3"/>
  <c r="L1005" i="3" s="1"/>
  <c r="K1006" i="3"/>
  <c r="L1006" i="3" s="1"/>
  <c r="K1007" i="3"/>
  <c r="L1007" i="3" s="1"/>
  <c r="K1037" i="3"/>
  <c r="L1037" i="3" s="1"/>
  <c r="K1038" i="3"/>
  <c r="L1038" i="3" s="1"/>
  <c r="K1039" i="3"/>
  <c r="L1039" i="3" s="1"/>
  <c r="K1040" i="3"/>
  <c r="L1040" i="3" s="1"/>
  <c r="K1041" i="3"/>
  <c r="L1041" i="3" s="1"/>
  <c r="K1043" i="3"/>
  <c r="L1043" i="3" s="1"/>
  <c r="K1044" i="3"/>
  <c r="L1044" i="3" s="1"/>
  <c r="K1060" i="3"/>
  <c r="L1060" i="3" s="1"/>
  <c r="K1067" i="3"/>
  <c r="L1067" i="3" s="1"/>
  <c r="K1078" i="3"/>
  <c r="L1078" i="3" s="1"/>
  <c r="K1081" i="3"/>
  <c r="L1081" i="3" s="1"/>
  <c r="K1094" i="3"/>
  <c r="L1094" i="3" s="1"/>
  <c r="K1095" i="3"/>
  <c r="L1095" i="3" s="1"/>
  <c r="K1103" i="3"/>
  <c r="L1103" i="3" s="1"/>
  <c r="K1104" i="3"/>
  <c r="L1104" i="3" s="1"/>
  <c r="K1111" i="3"/>
  <c r="L1111" i="3" s="1"/>
  <c r="K1116" i="3"/>
  <c r="L1116" i="3" s="1"/>
  <c r="K1124" i="3"/>
  <c r="L1124" i="3" s="1"/>
  <c r="K1135" i="3"/>
  <c r="L1135" i="3" s="1"/>
  <c r="K1137" i="3"/>
  <c r="L1137" i="3" s="1"/>
  <c r="K1172" i="3"/>
  <c r="L1172" i="3" s="1"/>
  <c r="K1173" i="3"/>
  <c r="L1173" i="3" s="1"/>
  <c r="K1185" i="3"/>
  <c r="L1185" i="3" s="1"/>
  <c r="K1198" i="3"/>
  <c r="L1198" i="3" s="1"/>
  <c r="K1199" i="3"/>
  <c r="L1199" i="3" s="1"/>
  <c r="K1200" i="3"/>
  <c r="L1200" i="3" s="1"/>
  <c r="K1201" i="3"/>
  <c r="L1201" i="3" s="1"/>
  <c r="H1074" i="3"/>
  <c r="I1074" i="3" s="1"/>
  <c r="K1074" i="3"/>
  <c r="L1074" i="3" s="1"/>
  <c r="H1105" i="3"/>
  <c r="I1105" i="3" s="1"/>
  <c r="K1105" i="3"/>
  <c r="L1105" i="3" s="1"/>
  <c r="H1138" i="3"/>
  <c r="I1138" i="3" s="1"/>
  <c r="K1138" i="3"/>
  <c r="L1138" i="3" s="1"/>
  <c r="K1139" i="3"/>
  <c r="L1139" i="3" s="1"/>
  <c r="H1167" i="3"/>
  <c r="I1167" i="3" s="1"/>
  <c r="K1167" i="3"/>
  <c r="L1167" i="3" s="1"/>
  <c r="H1202" i="3"/>
  <c r="I1202" i="3" s="1"/>
  <c r="K1202" i="3"/>
  <c r="L1202" i="3" s="1"/>
  <c r="K1051" i="3"/>
  <c r="L1051" i="3" s="1"/>
  <c r="K1061" i="3"/>
  <c r="L1061" i="3" s="1"/>
  <c r="K1062" i="3"/>
  <c r="L1062" i="3" s="1"/>
  <c r="K1112" i="3"/>
  <c r="L1112" i="3" s="1"/>
  <c r="K1140" i="3"/>
  <c r="L1140" i="3" s="1"/>
  <c r="K1113" i="3"/>
  <c r="L1113" i="3" s="1"/>
  <c r="K1192" i="3"/>
  <c r="L1192" i="3" s="1"/>
  <c r="K1063" i="3"/>
  <c r="L1063" i="3" s="1"/>
  <c r="K1186" i="3"/>
  <c r="L1186" i="3" s="1"/>
  <c r="K1187" i="3"/>
  <c r="L1187" i="3" s="1"/>
  <c r="K1203" i="3"/>
  <c r="L1203" i="3" s="1"/>
  <c r="K1025" i="3"/>
  <c r="L1025" i="3" s="1"/>
  <c r="K1045" i="3"/>
  <c r="L1045" i="3" s="1"/>
  <c r="K1082" i="3"/>
  <c r="L1082" i="3" s="1"/>
  <c r="K1083" i="3"/>
  <c r="L1083" i="3" s="1"/>
  <c r="K1125" i="3"/>
  <c r="L1125" i="3" s="1"/>
  <c r="K1160" i="3"/>
  <c r="L1160" i="3" s="1"/>
  <c r="K1161" i="3"/>
  <c r="L1161" i="3" s="1"/>
  <c r="K1188" i="3"/>
  <c r="L1188" i="3" s="1"/>
  <c r="K1204" i="3"/>
  <c r="L1204" i="3" s="1"/>
  <c r="K1026" i="3"/>
  <c r="L1026" i="3" s="1"/>
  <c r="K1027" i="3"/>
  <c r="L1027" i="3" s="1"/>
  <c r="K1028" i="3"/>
  <c r="L1028" i="3" s="1"/>
  <c r="K1029" i="3"/>
  <c r="L1029" i="3" s="1"/>
  <c r="K1042" i="3"/>
  <c r="L1042" i="3" s="1"/>
  <c r="K1052" i="3"/>
  <c r="L1052" i="3" s="1"/>
  <c r="K1053" i="3"/>
  <c r="L1053" i="3" s="1"/>
  <c r="K1054" i="3"/>
  <c r="L1054" i="3" s="1"/>
  <c r="K1055" i="3"/>
  <c r="L1055" i="3" s="1"/>
  <c r="K1056" i="3"/>
  <c r="L1056" i="3" s="1"/>
  <c r="K1057" i="3"/>
  <c r="L1057" i="3" s="1"/>
  <c r="K1096" i="3"/>
  <c r="L1096" i="3" s="1"/>
  <c r="K1097" i="3"/>
  <c r="L1097" i="3" s="1"/>
  <c r="K1098" i="3"/>
  <c r="L1098" i="3" s="1"/>
  <c r="K1114" i="3"/>
  <c r="L1114" i="3" s="1"/>
  <c r="K1117" i="3"/>
  <c r="L1117" i="3" s="1"/>
  <c r="K1118" i="3"/>
  <c r="L1118" i="3" s="1"/>
  <c r="K1119" i="3"/>
  <c r="L1119" i="3" s="1"/>
  <c r="K1120" i="3"/>
  <c r="L1120" i="3" s="1"/>
  <c r="K1126" i="3"/>
  <c r="L1126" i="3" s="1"/>
  <c r="K1127" i="3"/>
  <c r="L1127" i="3" s="1"/>
  <c r="K1128" i="3"/>
  <c r="L1128" i="3" s="1"/>
  <c r="K1129" i="3"/>
  <c r="L1129" i="3" s="1"/>
  <c r="K1130" i="3"/>
  <c r="L1130" i="3" s="1"/>
  <c r="K1141" i="3"/>
  <c r="L1141" i="3" s="1"/>
  <c r="K1149" i="3"/>
  <c r="L1149" i="3" s="1"/>
  <c r="K1150" i="3"/>
  <c r="L1150" i="3" s="1"/>
  <c r="K1151" i="3"/>
  <c r="L1151" i="3" s="1"/>
  <c r="K1152" i="3"/>
  <c r="L1152" i="3" s="1"/>
  <c r="K1153" i="3"/>
  <c r="L1153" i="3" s="1"/>
  <c r="K1154" i="3"/>
  <c r="L1154" i="3" s="1"/>
  <c r="K1174" i="3"/>
  <c r="L1174" i="3" s="1"/>
  <c r="K1175" i="3"/>
  <c r="L1175" i="3" s="1"/>
  <c r="K1176" i="3"/>
  <c r="L1176" i="3" s="1"/>
  <c r="K1177" i="3"/>
  <c r="L1177" i="3" s="1"/>
  <c r="K1178" i="3"/>
  <c r="L1178" i="3" s="1"/>
  <c r="K1179" i="3"/>
  <c r="L1179" i="3" s="1"/>
  <c r="K1180" i="3"/>
  <c r="L1180" i="3" s="1"/>
  <c r="K1205" i="3"/>
  <c r="L1205" i="3" s="1"/>
  <c r="K1099" i="3"/>
  <c r="L1099" i="3" s="1"/>
  <c r="K1168" i="3"/>
  <c r="L1168" i="3" s="1"/>
  <c r="K1030" i="3"/>
  <c r="L1030" i="3" s="1"/>
  <c r="K1031" i="3"/>
  <c r="L1031" i="3" s="1"/>
  <c r="K1046" i="3"/>
  <c r="L1046" i="3" s="1"/>
  <c r="K1047" i="3"/>
  <c r="L1047" i="3" s="1"/>
  <c r="K1048" i="3"/>
  <c r="L1048" i="3" s="1"/>
  <c r="K1079" i="3"/>
  <c r="L1079" i="3" s="1"/>
  <c r="K1088" i="3"/>
  <c r="L1088" i="3" s="1"/>
  <c r="K1089" i="3"/>
  <c r="L1089" i="3" s="1"/>
  <c r="K1100" i="3"/>
  <c r="L1100" i="3" s="1"/>
  <c r="K1121" i="3"/>
  <c r="L1121" i="3" s="1"/>
  <c r="K1131" i="3"/>
  <c r="L1131" i="3" s="1"/>
  <c r="K1132" i="3"/>
  <c r="L1132" i="3" s="1"/>
  <c r="K1136" i="3"/>
  <c r="L1136" i="3" s="1"/>
  <c r="K1142" i="3"/>
  <c r="L1142" i="3" s="1"/>
  <c r="K1143" i="3"/>
  <c r="L1143" i="3" s="1"/>
  <c r="K1144" i="3"/>
  <c r="L1144" i="3" s="1"/>
  <c r="K1155" i="3"/>
  <c r="L1155" i="3" s="1"/>
  <c r="K1156" i="3"/>
  <c r="L1156" i="3" s="1"/>
  <c r="K1189" i="3"/>
  <c r="L1189" i="3" s="1"/>
  <c r="K1193" i="3"/>
  <c r="L1193" i="3" s="1"/>
  <c r="K1194" i="3"/>
  <c r="L1194" i="3" s="1"/>
  <c r="K1195" i="3"/>
  <c r="L1195" i="3" s="1"/>
  <c r="K1196" i="3"/>
  <c r="L1196" i="3" s="1"/>
  <c r="K1206" i="3"/>
  <c r="L1206" i="3" s="1"/>
  <c r="K1207" i="3"/>
  <c r="L1207" i="3" s="1"/>
  <c r="K1049" i="3"/>
  <c r="L1049" i="3" s="1"/>
  <c r="K1075" i="3"/>
  <c r="L1075" i="3" s="1"/>
  <c r="K1080" i="3"/>
  <c r="L1080" i="3" s="1"/>
  <c r="K1090" i="3"/>
  <c r="L1090" i="3" s="1"/>
  <c r="K1133" i="3"/>
  <c r="L1133" i="3" s="1"/>
  <c r="K1147" i="3"/>
  <c r="L1147" i="3" s="1"/>
  <c r="K1157" i="3"/>
  <c r="L1157" i="3" s="1"/>
  <c r="K1162" i="3"/>
  <c r="L1162" i="3" s="1"/>
  <c r="H1032" i="3"/>
  <c r="I1032" i="3" s="1"/>
  <c r="K1032" i="3"/>
  <c r="L1032" i="3" s="1"/>
  <c r="H1064" i="3"/>
  <c r="I1064" i="3" s="1"/>
  <c r="K1064" i="3"/>
  <c r="L1064" i="3" s="1"/>
  <c r="H1084" i="3"/>
  <c r="I1084" i="3" s="1"/>
  <c r="K1084" i="3"/>
  <c r="L1084" i="3" s="1"/>
  <c r="H1091" i="3"/>
  <c r="I1091" i="3" s="1"/>
  <c r="K1091" i="3"/>
  <c r="L1091" i="3" s="1"/>
  <c r="H1101" i="3"/>
  <c r="I1101" i="3" s="1"/>
  <c r="K1101" i="3"/>
  <c r="L1101" i="3" s="1"/>
  <c r="H1106" i="3"/>
  <c r="I1106" i="3" s="1"/>
  <c r="K1106" i="3"/>
  <c r="L1106" i="3" s="1"/>
  <c r="H1122" i="3"/>
  <c r="I1122" i="3" s="1"/>
  <c r="K1122" i="3"/>
  <c r="L1122" i="3" s="1"/>
  <c r="H1169" i="3"/>
  <c r="I1169" i="3" s="1"/>
  <c r="K1169" i="3"/>
  <c r="L1169" i="3" s="1"/>
  <c r="K1035" i="3"/>
  <c r="L1035" i="3" s="1"/>
  <c r="K1066" i="3"/>
  <c r="L1066" i="3" s="1"/>
  <c r="K1076" i="3"/>
  <c r="L1076" i="3" s="1"/>
  <c r="K1086" i="3"/>
  <c r="L1086" i="3" s="1"/>
  <c r="K1123" i="3"/>
  <c r="L1123" i="3" s="1"/>
  <c r="K1145" i="3"/>
  <c r="L1145" i="3" s="1"/>
  <c r="K1158" i="3"/>
  <c r="L1158" i="3" s="1"/>
  <c r="K1190" i="3"/>
  <c r="L1190" i="3" s="1"/>
  <c r="K1197" i="3"/>
  <c r="L1197" i="3" s="1"/>
  <c r="K1208" i="3"/>
  <c r="L1208" i="3" s="1"/>
  <c r="K1210" i="3"/>
  <c r="L1210" i="3" s="1"/>
  <c r="K1211" i="3"/>
  <c r="L1211" i="3" s="1"/>
  <c r="K1212" i="3"/>
  <c r="L1212" i="3" s="1"/>
  <c r="K1213" i="3"/>
  <c r="L1213" i="3" s="1"/>
  <c r="K1058" i="3"/>
  <c r="L1058" i="3" s="1"/>
  <c r="K1077" i="3"/>
  <c r="L1077" i="3" s="1"/>
  <c r="K1102" i="3"/>
  <c r="L1102" i="3" s="1"/>
  <c r="K1146" i="3"/>
  <c r="L1146" i="3" s="1"/>
  <c r="K1159" i="3"/>
  <c r="L1159" i="3" s="1"/>
  <c r="K1181" i="3"/>
  <c r="L1181" i="3" s="1"/>
  <c r="K1218" i="3"/>
  <c r="L1218" i="3" s="1"/>
  <c r="K1219" i="3"/>
  <c r="L1219" i="3" s="1"/>
  <c r="K1220" i="3"/>
  <c r="L1220" i="3" s="1"/>
  <c r="K1221" i="3"/>
  <c r="L1221" i="3" s="1"/>
  <c r="K1059" i="3"/>
  <c r="L1059" i="3" s="1"/>
  <c r="K1068" i="3"/>
  <c r="L1068" i="3" s="1"/>
  <c r="K1069" i="3"/>
  <c r="L1069" i="3" s="1"/>
  <c r="K1070" i="3"/>
  <c r="L1070" i="3" s="1"/>
  <c r="K1110" i="3"/>
  <c r="L1110" i="3" s="1"/>
  <c r="K1115" i="3"/>
  <c r="L1115" i="3" s="1"/>
  <c r="K1171" i="3"/>
  <c r="L1171" i="3" s="1"/>
  <c r="K1182" i="3"/>
  <c r="L1182" i="3" s="1"/>
  <c r="K1183" i="3"/>
  <c r="L1183" i="3" s="1"/>
  <c r="K1191" i="3"/>
  <c r="L1191" i="3" s="1"/>
  <c r="K1071" i="3"/>
  <c r="L1071" i="3" s="1"/>
  <c r="K1072" i="3"/>
  <c r="L1072" i="3" s="1"/>
  <c r="K1087" i="3"/>
  <c r="L1087" i="3" s="1"/>
  <c r="K1093" i="3"/>
  <c r="L1093" i="3" s="1"/>
  <c r="K1164" i="3"/>
  <c r="L1164" i="3" s="1"/>
  <c r="K1165" i="3"/>
  <c r="L1165" i="3" s="1"/>
  <c r="K1166" i="3"/>
  <c r="L1166" i="3" s="1"/>
  <c r="K1050" i="3"/>
  <c r="L1050" i="3" s="1"/>
  <c r="K1073" i="3"/>
  <c r="L1073" i="3" s="1"/>
  <c r="K1184" i="3"/>
  <c r="L1184" i="3" s="1"/>
  <c r="K1223" i="3"/>
  <c r="L1223" i="3" s="1"/>
  <c r="K1233" i="3"/>
  <c r="L1233" i="3" s="1"/>
  <c r="K1247" i="3"/>
  <c r="L1247" i="3" s="1"/>
  <c r="K1260" i="3"/>
  <c r="L1260" i="3" s="1"/>
  <c r="K1268" i="3"/>
  <c r="L1268" i="3" s="1"/>
  <c r="K1269" i="3"/>
  <c r="L1269" i="3" s="1"/>
  <c r="K1282" i="3"/>
  <c r="L1282" i="3" s="1"/>
  <c r="K1283" i="3"/>
  <c r="L1283" i="3" s="1"/>
  <c r="K1306" i="3"/>
  <c r="L1306" i="3" s="1"/>
  <c r="K1307" i="3"/>
  <c r="L1307" i="3" s="1"/>
  <c r="K1316" i="3"/>
  <c r="L1316" i="3" s="1"/>
  <c r="K1317" i="3"/>
  <c r="L1317" i="3" s="1"/>
  <c r="K1224" i="3"/>
  <c r="L1224" i="3" s="1"/>
  <c r="K1226" i="3"/>
  <c r="L1226" i="3" s="1"/>
  <c r="K1227" i="3"/>
  <c r="L1227" i="3" s="1"/>
  <c r="K1228" i="3"/>
  <c r="L1228" i="3" s="1"/>
  <c r="K1229" i="3"/>
  <c r="L1229" i="3" s="1"/>
  <c r="K1236" i="3"/>
  <c r="L1236" i="3" s="1"/>
  <c r="K1237" i="3"/>
  <c r="L1237" i="3" s="1"/>
  <c r="K1248" i="3"/>
  <c r="L1248" i="3" s="1"/>
  <c r="K1249" i="3"/>
  <c r="L1249" i="3" s="1"/>
  <c r="K1251" i="3"/>
  <c r="L1251" i="3" s="1"/>
  <c r="K1252" i="3"/>
  <c r="L1252" i="3" s="1"/>
  <c r="K1253" i="3"/>
  <c r="L1253" i="3" s="1"/>
  <c r="K1254" i="3"/>
  <c r="L1254" i="3" s="1"/>
  <c r="K1255" i="3"/>
  <c r="L1255" i="3" s="1"/>
  <c r="K1261" i="3"/>
  <c r="L1261" i="3" s="1"/>
  <c r="K1262" i="3"/>
  <c r="L1262" i="3" s="1"/>
  <c r="K1263" i="3"/>
  <c r="L1263" i="3" s="1"/>
  <c r="K1273" i="3"/>
  <c r="L1273" i="3" s="1"/>
  <c r="K1274" i="3"/>
  <c r="L1274" i="3" s="1"/>
  <c r="K1275" i="3"/>
  <c r="L1275" i="3" s="1"/>
  <c r="K1276" i="3"/>
  <c r="L1276" i="3" s="1"/>
  <c r="K1277" i="3"/>
  <c r="L1277" i="3" s="1"/>
  <c r="K1284" i="3"/>
  <c r="L1284" i="3" s="1"/>
  <c r="K1292" i="3"/>
  <c r="L1292" i="3" s="1"/>
  <c r="K1293" i="3"/>
  <c r="L1293" i="3" s="1"/>
  <c r="K1302" i="3"/>
  <c r="L1302" i="3" s="1"/>
  <c r="K1303" i="3"/>
  <c r="L1303" i="3" s="1"/>
  <c r="K1318" i="3"/>
  <c r="L1318" i="3" s="1"/>
  <c r="K1319" i="3"/>
  <c r="L1319" i="3" s="1"/>
  <c r="K1320" i="3"/>
  <c r="L1320" i="3" s="1"/>
  <c r="K1321" i="3"/>
  <c r="L1321" i="3" s="1"/>
  <c r="K1230" i="3"/>
  <c r="L1230" i="3" s="1"/>
  <c r="K1231" i="3"/>
  <c r="L1231" i="3" s="1"/>
  <c r="K1238" i="3"/>
  <c r="L1238" i="3" s="1"/>
  <c r="K1239" i="3"/>
  <c r="L1239" i="3" s="1"/>
  <c r="K1240" i="3"/>
  <c r="L1240" i="3" s="1"/>
  <c r="K1264" i="3"/>
  <c r="L1264" i="3" s="1"/>
  <c r="K1265" i="3"/>
  <c r="L1265" i="3" s="1"/>
  <c r="K1270" i="3"/>
  <c r="L1270" i="3" s="1"/>
  <c r="K1271" i="3"/>
  <c r="L1271" i="3" s="1"/>
  <c r="K1278" i="3"/>
  <c r="L1278" i="3" s="1"/>
  <c r="K1279" i="3"/>
  <c r="L1279" i="3" s="1"/>
  <c r="K1308" i="3"/>
  <c r="L1308" i="3" s="1"/>
  <c r="K1309" i="3"/>
  <c r="L1309" i="3" s="1"/>
  <c r="K1322" i="3"/>
  <c r="L1322" i="3" s="1"/>
  <c r="K1324" i="3"/>
  <c r="L1324" i="3" s="1"/>
  <c r="K1325" i="3"/>
  <c r="L1325" i="3" s="1"/>
  <c r="K1326" i="3"/>
  <c r="L1326" i="3" s="1"/>
  <c r="K1225" i="3"/>
  <c r="L1225" i="3" s="1"/>
  <c r="K1241" i="3"/>
  <c r="L1241" i="3" s="1"/>
  <c r="K1242" i="3"/>
  <c r="L1242" i="3" s="1"/>
  <c r="K1243" i="3"/>
  <c r="L1243" i="3" s="1"/>
  <c r="K1294" i="3"/>
  <c r="L1294" i="3" s="1"/>
  <c r="K1304" i="3"/>
  <c r="L1304" i="3" s="1"/>
  <c r="H1234" i="3"/>
  <c r="I1234" i="3" s="1"/>
  <c r="K1234" i="3"/>
  <c r="L1234" i="3" s="1"/>
  <c r="H1266" i="3"/>
  <c r="I1266" i="3" s="1"/>
  <c r="K1266" i="3"/>
  <c r="L1266" i="3" s="1"/>
  <c r="K1244" i="3"/>
  <c r="L1244" i="3" s="1"/>
  <c r="K1250" i="3"/>
  <c r="L1250" i="3" s="1"/>
  <c r="K1280" i="3"/>
  <c r="L1280" i="3" s="1"/>
  <c r="K1285" i="3"/>
  <c r="L1285" i="3" s="1"/>
  <c r="K1286" i="3"/>
  <c r="L1286" i="3" s="1"/>
  <c r="K1310" i="3"/>
  <c r="L1310" i="3" s="1"/>
  <c r="K1257" i="3"/>
  <c r="L1257" i="3" s="1"/>
  <c r="K1258" i="3"/>
  <c r="L1258" i="3" s="1"/>
  <c r="K1327" i="3"/>
  <c r="L1327" i="3" s="1"/>
  <c r="K1328" i="3"/>
  <c r="L1328" i="3" s="1"/>
  <c r="K1329" i="3"/>
  <c r="L1329" i="3" s="1"/>
  <c r="K1330" i="3"/>
  <c r="L1330" i="3" s="1"/>
  <c r="K1331" i="3"/>
  <c r="L1331" i="3" s="1"/>
  <c r="K1332" i="3"/>
  <c r="L1332" i="3" s="1"/>
  <c r="K1343" i="3"/>
  <c r="L1343" i="3" s="1"/>
  <c r="K1344" i="3"/>
  <c r="L1344" i="3" s="1"/>
  <c r="K1345" i="3"/>
  <c r="L1345" i="3" s="1"/>
  <c r="H1295" i="3"/>
  <c r="I1295" i="3" s="1"/>
  <c r="K1295" i="3"/>
  <c r="L1295" i="3" s="1"/>
  <c r="H1333" i="3"/>
  <c r="I1333" i="3" s="1"/>
  <c r="K1333" i="3"/>
  <c r="L1333" i="3" s="1"/>
  <c r="H1337" i="3"/>
  <c r="I1337" i="3" s="1"/>
  <c r="K1337" i="3"/>
  <c r="L1337" i="3" s="1"/>
  <c r="K1297" i="3"/>
  <c r="L1297" i="3" s="1"/>
  <c r="K1305" i="3"/>
  <c r="L1305" i="3" s="1"/>
  <c r="K1311" i="3"/>
  <c r="L1311" i="3" s="1"/>
  <c r="K1256" i="3"/>
  <c r="L1256" i="3" s="1"/>
  <c r="K1287" i="3"/>
  <c r="L1287" i="3" s="1"/>
  <c r="K1299" i="3"/>
  <c r="L1299" i="3" s="1"/>
  <c r="K1232" i="3"/>
  <c r="L1232" i="3" s="1"/>
  <c r="K1235" i="3"/>
  <c r="L1235" i="3" s="1"/>
  <c r="K1246" i="3"/>
  <c r="L1246" i="3" s="1"/>
  <c r="K1259" i="3"/>
  <c r="L1259" i="3" s="1"/>
  <c r="K1267" i="3"/>
  <c r="L1267" i="3" s="1"/>
  <c r="K1288" i="3"/>
  <c r="L1288" i="3" s="1"/>
  <c r="K1312" i="3"/>
  <c r="L1312" i="3" s="1"/>
  <c r="K1335" i="3"/>
  <c r="L1335" i="3" s="1"/>
  <c r="K1340" i="3"/>
  <c r="L1340" i="3" s="1"/>
  <c r="K1272" i="3"/>
  <c r="L1272" i="3" s="1"/>
  <c r="K1289" i="3"/>
  <c r="L1289" i="3" s="1"/>
  <c r="K1300" i="3"/>
  <c r="L1300" i="3" s="1"/>
  <c r="K1313" i="3"/>
  <c r="L1313" i="3" s="1"/>
  <c r="K1314" i="3"/>
  <c r="L1314" i="3" s="1"/>
  <c r="K1315" i="3"/>
  <c r="L1315" i="3" s="1"/>
  <c r="K1323" i="3"/>
  <c r="L1323" i="3" s="1"/>
  <c r="K1336" i="3"/>
  <c r="L1336" i="3" s="1"/>
  <c r="I1222" i="3"/>
  <c r="K1222" i="3"/>
  <c r="L1222" i="3" s="1"/>
  <c r="K1367" i="3"/>
  <c r="L1367" i="3" s="1"/>
  <c r="K1387" i="3"/>
  <c r="L1387" i="3" s="1"/>
  <c r="K1397" i="3"/>
  <c r="L1397" i="3" s="1"/>
  <c r="K1423" i="3"/>
  <c r="L1423" i="3" s="1"/>
  <c r="K1456" i="3"/>
  <c r="L1456" i="3" s="1"/>
  <c r="K1460" i="3"/>
  <c r="L1460" i="3" s="1"/>
  <c r="K1465" i="3"/>
  <c r="L1465" i="3" s="1"/>
  <c r="K1483" i="3"/>
  <c r="L1483" i="3" s="1"/>
  <c r="K1496" i="3"/>
  <c r="L1496" i="3" s="1"/>
  <c r="K1513" i="3"/>
  <c r="L1513" i="3" s="1"/>
  <c r="H1352" i="3"/>
  <c r="I1352" i="3" s="1"/>
  <c r="K1352" i="3"/>
  <c r="L1352" i="3" s="1"/>
  <c r="H1369" i="3"/>
  <c r="I1369" i="3" s="1"/>
  <c r="K1369" i="3"/>
  <c r="L1369" i="3" s="1"/>
  <c r="H1375" i="3"/>
  <c r="I1375" i="3" s="1"/>
  <c r="K1375" i="3"/>
  <c r="L1375" i="3" s="1"/>
  <c r="H1403" i="3"/>
  <c r="I1403" i="3" s="1"/>
  <c r="K1403" i="3"/>
  <c r="L1403" i="3" s="1"/>
  <c r="H1412" i="3"/>
  <c r="I1412" i="3" s="1"/>
  <c r="K1412" i="3"/>
  <c r="L1412" i="3" s="1"/>
  <c r="H1424" i="3"/>
  <c r="I1424" i="3" s="1"/>
  <c r="K1424" i="3"/>
  <c r="L1424" i="3" s="1"/>
  <c r="H1449" i="3"/>
  <c r="I1449" i="3" s="1"/>
  <c r="K1449" i="3"/>
  <c r="L1449" i="3" s="1"/>
  <c r="H1473" i="3"/>
  <c r="I1473" i="3" s="1"/>
  <c r="K1473" i="3"/>
  <c r="L1473" i="3" s="1"/>
  <c r="H1480" i="3"/>
  <c r="I1480" i="3" s="1"/>
  <c r="K1480" i="3"/>
  <c r="L1480" i="3" s="1"/>
  <c r="H1521" i="3"/>
  <c r="I1521" i="3" s="1"/>
  <c r="K1521" i="3"/>
  <c r="L1521" i="3" s="1"/>
  <c r="H1539" i="3"/>
  <c r="I1539" i="3" s="1"/>
  <c r="K1539" i="3"/>
  <c r="L1539" i="3" s="1"/>
  <c r="K1466" i="3"/>
  <c r="L1466" i="3" s="1"/>
  <c r="K1500" i="3"/>
  <c r="L1500" i="3" s="1"/>
  <c r="K1355" i="3"/>
  <c r="L1355" i="3" s="1"/>
  <c r="K1356" i="3"/>
  <c r="L1356" i="3" s="1"/>
  <c r="K1357" i="3"/>
  <c r="L1357" i="3" s="1"/>
  <c r="K1358" i="3"/>
  <c r="L1358" i="3" s="1"/>
  <c r="K1370" i="3"/>
  <c r="L1370" i="3" s="1"/>
  <c r="K1371" i="3"/>
  <c r="L1371" i="3" s="1"/>
  <c r="K1372" i="3"/>
  <c r="L1372" i="3" s="1"/>
  <c r="K1376" i="3"/>
  <c r="L1376" i="3" s="1"/>
  <c r="K1388" i="3"/>
  <c r="L1388" i="3" s="1"/>
  <c r="K1406" i="3"/>
  <c r="L1406" i="3" s="1"/>
  <c r="K1415" i="3"/>
  <c r="L1415" i="3" s="1"/>
  <c r="K1429" i="3"/>
  <c r="L1429" i="3" s="1"/>
  <c r="K1450" i="3"/>
  <c r="L1450" i="3" s="1"/>
  <c r="K1457" i="3"/>
  <c r="L1457" i="3" s="1"/>
  <c r="K1481" i="3"/>
  <c r="L1481" i="3" s="1"/>
  <c r="K1484" i="3"/>
  <c r="L1484" i="3" s="1"/>
  <c r="K1485" i="3"/>
  <c r="L1485" i="3" s="1"/>
  <c r="K1486" i="3"/>
  <c r="L1486" i="3" s="1"/>
  <c r="K1502" i="3"/>
  <c r="L1502" i="3" s="1"/>
  <c r="K1503" i="3"/>
  <c r="L1503" i="3" s="1"/>
  <c r="K1504" i="3"/>
  <c r="L1504" i="3" s="1"/>
  <c r="K1505" i="3"/>
  <c r="L1505" i="3" s="1"/>
  <c r="K1514" i="3"/>
  <c r="L1514" i="3" s="1"/>
  <c r="K1515" i="3"/>
  <c r="L1515" i="3" s="1"/>
  <c r="K1524" i="3"/>
  <c r="L1524" i="3" s="1"/>
  <c r="K1532" i="3"/>
  <c r="L1532" i="3" s="1"/>
  <c r="K1541" i="3"/>
  <c r="L1541" i="3" s="1"/>
  <c r="K1542" i="3"/>
  <c r="L1542" i="3" s="1"/>
  <c r="K1359" i="3"/>
  <c r="L1359" i="3" s="1"/>
  <c r="K1360" i="3"/>
  <c r="L1360" i="3" s="1"/>
  <c r="K1373" i="3"/>
  <c r="L1373" i="3" s="1"/>
  <c r="K1381" i="3"/>
  <c r="L1381" i="3" s="1"/>
  <c r="K1386" i="3"/>
  <c r="L1386" i="3" s="1"/>
  <c r="K1389" i="3"/>
  <c r="L1389" i="3" s="1"/>
  <c r="K1390" i="3"/>
  <c r="L1390" i="3" s="1"/>
  <c r="K1407" i="3"/>
  <c r="L1407" i="3" s="1"/>
  <c r="K1430" i="3"/>
  <c r="L1430" i="3" s="1"/>
  <c r="K1441" i="3"/>
  <c r="L1441" i="3" s="1"/>
  <c r="K1442" i="3"/>
  <c r="L1442" i="3" s="1"/>
  <c r="K1443" i="3"/>
  <c r="L1443" i="3" s="1"/>
  <c r="K1461" i="3"/>
  <c r="L1461" i="3" s="1"/>
  <c r="K1462" i="3"/>
  <c r="L1462" i="3" s="1"/>
  <c r="K1475" i="3"/>
  <c r="L1475" i="3" s="1"/>
  <c r="K1482" i="3"/>
  <c r="L1482" i="3" s="1"/>
  <c r="K1487" i="3"/>
  <c r="L1487" i="3" s="1"/>
  <c r="K1488" i="3"/>
  <c r="L1488" i="3" s="1"/>
  <c r="K1489" i="3"/>
  <c r="L1489" i="3" s="1"/>
  <c r="K1506" i="3"/>
  <c r="L1506" i="3" s="1"/>
  <c r="K1507" i="3"/>
  <c r="L1507" i="3" s="1"/>
  <c r="K1525" i="3"/>
  <c r="L1525" i="3" s="1"/>
  <c r="K1533" i="3"/>
  <c r="L1533" i="3" s="1"/>
  <c r="K1543" i="3"/>
  <c r="L1543" i="3" s="1"/>
  <c r="K1544" i="3"/>
  <c r="L1544" i="3" s="1"/>
  <c r="K1382" i="3"/>
  <c r="L1382" i="3" s="1"/>
  <c r="K1444" i="3"/>
  <c r="L1444" i="3" s="1"/>
  <c r="K1526" i="3"/>
  <c r="L1526" i="3" s="1"/>
  <c r="K1391" i="3"/>
  <c r="L1391" i="3" s="1"/>
  <c r="K1392" i="3"/>
  <c r="L1392" i="3" s="1"/>
  <c r="K1393" i="3"/>
  <c r="L1393" i="3" s="1"/>
  <c r="K1545" i="3"/>
  <c r="L1545" i="3" s="1"/>
  <c r="K1546" i="3"/>
  <c r="L1546" i="3" s="1"/>
  <c r="H1346" i="3"/>
  <c r="I1346" i="3" s="1"/>
  <c r="K1346" i="3"/>
  <c r="L1346" i="3" s="1"/>
  <c r="H1383" i="3"/>
  <c r="I1383" i="3" s="1"/>
  <c r="K1383" i="3"/>
  <c r="L1383" i="3" s="1"/>
  <c r="H1431" i="3"/>
  <c r="I1431" i="3" s="1"/>
  <c r="K1431" i="3"/>
  <c r="L1431" i="3" s="1"/>
  <c r="K1432" i="3"/>
  <c r="L1432" i="3" s="1"/>
  <c r="H1490" i="3"/>
  <c r="I1490" i="3" s="1"/>
  <c r="K1490" i="3"/>
  <c r="L1490" i="3" s="1"/>
  <c r="K1433" i="3"/>
  <c r="L1433" i="3" s="1"/>
  <c r="K1534" i="3"/>
  <c r="L1534" i="3" s="1"/>
  <c r="K1347" i="3"/>
  <c r="L1347" i="3" s="1"/>
  <c r="K1348" i="3"/>
  <c r="L1348" i="3" s="1"/>
  <c r="K1349" i="3"/>
  <c r="L1349" i="3" s="1"/>
  <c r="K1350" i="3"/>
  <c r="L1350" i="3" s="1"/>
  <c r="K1361" i="3"/>
  <c r="L1361" i="3" s="1"/>
  <c r="K1362" i="3"/>
  <c r="L1362" i="3" s="1"/>
  <c r="K1363" i="3"/>
  <c r="L1363" i="3" s="1"/>
  <c r="K1377" i="3"/>
  <c r="L1377" i="3" s="1"/>
  <c r="K1378" i="3"/>
  <c r="L1378" i="3" s="1"/>
  <c r="K1379" i="3"/>
  <c r="L1379" i="3" s="1"/>
  <c r="K1384" i="3"/>
  <c r="L1384" i="3" s="1"/>
  <c r="K1385" i="3"/>
  <c r="L1385" i="3" s="1"/>
  <c r="K1394" i="3"/>
  <c r="L1394" i="3" s="1"/>
  <c r="K1395" i="3"/>
  <c r="L1395" i="3" s="1"/>
  <c r="K1396" i="3"/>
  <c r="L1396" i="3" s="1"/>
  <c r="K1398" i="3"/>
  <c r="L1398" i="3" s="1"/>
  <c r="K1399" i="3"/>
  <c r="L1399" i="3" s="1"/>
  <c r="K1408" i="3"/>
  <c r="L1408" i="3" s="1"/>
  <c r="K1409" i="3"/>
  <c r="L1409" i="3" s="1"/>
  <c r="K1436" i="3"/>
  <c r="L1436" i="3" s="1"/>
  <c r="K1437" i="3"/>
  <c r="L1437" i="3" s="1"/>
  <c r="K1438" i="3"/>
  <c r="L1438" i="3" s="1"/>
  <c r="K1439" i="3"/>
  <c r="L1439" i="3" s="1"/>
  <c r="K1440" i="3"/>
  <c r="L1440" i="3" s="1"/>
  <c r="K1445" i="3"/>
  <c r="L1445" i="3" s="1"/>
  <c r="K1446" i="3"/>
  <c r="L1446" i="3" s="1"/>
  <c r="K1447" i="3"/>
  <c r="L1447" i="3" s="1"/>
  <c r="K1451" i="3"/>
  <c r="L1451" i="3" s="1"/>
  <c r="K1463" i="3"/>
  <c r="L1463" i="3" s="1"/>
  <c r="K1464" i="3"/>
  <c r="L1464" i="3" s="1"/>
  <c r="K1467" i="3"/>
  <c r="L1467" i="3" s="1"/>
  <c r="K1468" i="3"/>
  <c r="L1468" i="3" s="1"/>
  <c r="K1476" i="3"/>
  <c r="L1476" i="3" s="1"/>
  <c r="K1477" i="3"/>
  <c r="L1477" i="3" s="1"/>
  <c r="K1478" i="3"/>
  <c r="L1478" i="3" s="1"/>
  <c r="K1491" i="3"/>
  <c r="L1491" i="3" s="1"/>
  <c r="K1492" i="3"/>
  <c r="L1492" i="3" s="1"/>
  <c r="K1493" i="3"/>
  <c r="L1493" i="3" s="1"/>
  <c r="K1494" i="3"/>
  <c r="L1494" i="3" s="1"/>
  <c r="K1508" i="3"/>
  <c r="L1508" i="3" s="1"/>
  <c r="K1509" i="3"/>
  <c r="L1509" i="3" s="1"/>
  <c r="K1510" i="3"/>
  <c r="L1510" i="3" s="1"/>
  <c r="K1516" i="3"/>
  <c r="L1516" i="3" s="1"/>
  <c r="K1517" i="3"/>
  <c r="L1517" i="3" s="1"/>
  <c r="K1527" i="3"/>
  <c r="L1527" i="3" s="1"/>
  <c r="K1528" i="3"/>
  <c r="L1528" i="3" s="1"/>
  <c r="K1529" i="3"/>
  <c r="L1529" i="3" s="1"/>
  <c r="K1530" i="3"/>
  <c r="L1530" i="3" s="1"/>
  <c r="K1535" i="3"/>
  <c r="L1535" i="3" s="1"/>
  <c r="K1536" i="3"/>
  <c r="L1536" i="3" s="1"/>
  <c r="K1547" i="3"/>
  <c r="L1547" i="3" s="1"/>
  <c r="K1548" i="3"/>
  <c r="L1548" i="3" s="1"/>
  <c r="K1448" i="3"/>
  <c r="L1448" i="3" s="1"/>
  <c r="K519" i="3"/>
  <c r="L519" i="3" s="1"/>
  <c r="K562" i="3"/>
  <c r="L562" i="3" s="1"/>
  <c r="K600" i="3"/>
  <c r="L600" i="3" s="1"/>
  <c r="K748" i="3"/>
  <c r="L748" i="3" s="1"/>
  <c r="K1148" i="3"/>
  <c r="L1148" i="3" s="1"/>
  <c r="K1214" i="3"/>
  <c r="L1214" i="3" s="1"/>
  <c r="K1215" i="3"/>
  <c r="L1215" i="3" s="1"/>
  <c r="K1216" i="3"/>
  <c r="L1216" i="3" s="1"/>
  <c r="K1217" i="3"/>
  <c r="L1217" i="3" s="1"/>
  <c r="K1245" i="3"/>
  <c r="L1245" i="3" s="1"/>
  <c r="K1281" i="3"/>
  <c r="L1281" i="3" s="1"/>
  <c r="K1290" i="3"/>
  <c r="L1290" i="3" s="1"/>
  <c r="K1291" i="3"/>
  <c r="L1291" i="3" s="1"/>
  <c r="K1301" i="3"/>
  <c r="L1301" i="3" s="1"/>
  <c r="K1341" i="3"/>
  <c r="L1341" i="3" s="1"/>
  <c r="K1342" i="3"/>
  <c r="L1342" i="3" s="1"/>
  <c r="K1374" i="3"/>
  <c r="L1374" i="3" s="1"/>
  <c r="K1416" i="3"/>
  <c r="L1416" i="3" s="1"/>
  <c r="K1417" i="3"/>
  <c r="L1417" i="3" s="1"/>
  <c r="K1418" i="3"/>
  <c r="L1418" i="3" s="1"/>
  <c r="K1419" i="3"/>
  <c r="L1419" i="3" s="1"/>
  <c r="K1434" i="3"/>
  <c r="L1434" i="3" s="1"/>
  <c r="K1452" i="3"/>
  <c r="L1452" i="3" s="1"/>
  <c r="K1453" i="3"/>
  <c r="L1453" i="3" s="1"/>
  <c r="K1454" i="3"/>
  <c r="L1454" i="3" s="1"/>
  <c r="K1537" i="3"/>
  <c r="L1537" i="3" s="1"/>
  <c r="K1538" i="3"/>
  <c r="L1538" i="3" s="1"/>
  <c r="K1549" i="3"/>
  <c r="L1549" i="3" s="1"/>
  <c r="K1380" i="3"/>
  <c r="L1380" i="3" s="1"/>
  <c r="K1420" i="3"/>
  <c r="L1420" i="3" s="1"/>
  <c r="K1421" i="3"/>
  <c r="L1421" i="3" s="1"/>
  <c r="K1469" i="3"/>
  <c r="L1469" i="3" s="1"/>
  <c r="K1470" i="3"/>
  <c r="L1470" i="3" s="1"/>
  <c r="K1471" i="3"/>
  <c r="L1471" i="3" s="1"/>
  <c r="K1550" i="3"/>
  <c r="L1550" i="3" s="1"/>
  <c r="K1551" i="3"/>
  <c r="L1551" i="3" s="1"/>
  <c r="K1351" i="3"/>
  <c r="L1351" i="3" s="1"/>
  <c r="K1435" i="3"/>
  <c r="L1435" i="3" s="1"/>
  <c r="K1472" i="3"/>
  <c r="L1472" i="3" s="1"/>
  <c r="K1479" i="3"/>
  <c r="L1479" i="3" s="1"/>
  <c r="K1518" i="3"/>
  <c r="L1518" i="3" s="1"/>
  <c r="K1552" i="3"/>
  <c r="L1552" i="3" s="1"/>
  <c r="K1553" i="3"/>
  <c r="L1553" i="3" s="1"/>
  <c r="K1554" i="3"/>
  <c r="L1554" i="3" s="1"/>
  <c r="K1555" i="3"/>
  <c r="L1555" i="3" s="1"/>
  <c r="K1556" i="3"/>
  <c r="L1556" i="3" s="1"/>
  <c r="K1557" i="3"/>
  <c r="L1557" i="3" s="1"/>
  <c r="K1558" i="3"/>
  <c r="L1558" i="3" s="1"/>
  <c r="K1559" i="3"/>
  <c r="L1559" i="3" s="1"/>
  <c r="K1560" i="3"/>
  <c r="L1560" i="3" s="1"/>
  <c r="K1561" i="3"/>
  <c r="L1561" i="3" s="1"/>
  <c r="K1562" i="3"/>
  <c r="L1562" i="3" s="1"/>
  <c r="K1563" i="3"/>
  <c r="L1563" i="3" s="1"/>
  <c r="K1564" i="3"/>
  <c r="L1564" i="3" s="1"/>
  <c r="K1566" i="3"/>
  <c r="L1566" i="3" s="1"/>
  <c r="K1567" i="3"/>
  <c r="L1567" i="3" s="1"/>
  <c r="K1577" i="3"/>
  <c r="L1577" i="3" s="1"/>
  <c r="K1621" i="3"/>
  <c r="L1621" i="3" s="1"/>
  <c r="K1622" i="3"/>
  <c r="L1622" i="3" s="1"/>
  <c r="K1623" i="3"/>
  <c r="L1623" i="3" s="1"/>
  <c r="K1626" i="3"/>
  <c r="L1626" i="3" s="1"/>
  <c r="K1627" i="3"/>
  <c r="L1627" i="3" s="1"/>
  <c r="K1629" i="3"/>
  <c r="L1629" i="3" s="1"/>
  <c r="K1633" i="3"/>
  <c r="L1633" i="3" s="1"/>
  <c r="K1634" i="3"/>
  <c r="L1634" i="3" s="1"/>
  <c r="K1635" i="3"/>
  <c r="L1635" i="3" s="1"/>
  <c r="K1637" i="3"/>
  <c r="L1637" i="3" s="1"/>
  <c r="K1638" i="3"/>
  <c r="L1638" i="3" s="1"/>
  <c r="K1649" i="3"/>
  <c r="L1649" i="3" s="1"/>
  <c r="K1656" i="3"/>
  <c r="L1656" i="3" s="1"/>
  <c r="H1624" i="3"/>
  <c r="I1624" i="3" s="1"/>
  <c r="K1624" i="3"/>
  <c r="L1624" i="3" s="1"/>
  <c r="K1578" i="3"/>
  <c r="L1578" i="3" s="1"/>
  <c r="K1583" i="3"/>
  <c r="L1583" i="3" s="1"/>
  <c r="K1584" i="3"/>
  <c r="L1584" i="3" s="1"/>
  <c r="K1644" i="3"/>
  <c r="L1644" i="3" s="1"/>
  <c r="K1598" i="3"/>
  <c r="L1598" i="3" s="1"/>
  <c r="K1645" i="3"/>
  <c r="L1645" i="3" s="1"/>
  <c r="K1591" i="3"/>
  <c r="L1591" i="3" s="1"/>
  <c r="K1595" i="3"/>
  <c r="L1595" i="3" s="1"/>
  <c r="K1596" i="3"/>
  <c r="L1596" i="3" s="1"/>
  <c r="K1599" i="3"/>
  <c r="L1599" i="3" s="1"/>
  <c r="K1600" i="3"/>
  <c r="L1600" i="3" s="1"/>
  <c r="K1611" i="3"/>
  <c r="L1611" i="3" s="1"/>
  <c r="K1625" i="3"/>
  <c r="L1625" i="3" s="1"/>
  <c r="K1646" i="3"/>
  <c r="L1646" i="3" s="1"/>
  <c r="K1650" i="3"/>
  <c r="L1650" i="3" s="1"/>
  <c r="K1657" i="3"/>
  <c r="L1657" i="3" s="1"/>
  <c r="K1658" i="3"/>
  <c r="L1658" i="3" s="1"/>
  <c r="K1568" i="3"/>
  <c r="L1568" i="3" s="1"/>
  <c r="K1601" i="3"/>
  <c r="L1601" i="3" s="1"/>
  <c r="K1659" i="3"/>
  <c r="L1659" i="3" s="1"/>
  <c r="K1569" i="3"/>
  <c r="L1569" i="3" s="1"/>
  <c r="K1579" i="3"/>
  <c r="L1579" i="3" s="1"/>
  <c r="H1580" i="3"/>
  <c r="I1580" i="3" s="1"/>
  <c r="K1580" i="3"/>
  <c r="L1580" i="3" s="1"/>
  <c r="K1585" i="3"/>
  <c r="L1585" i="3" s="1"/>
  <c r="K1597" i="3"/>
  <c r="L1597" i="3" s="1"/>
  <c r="K1612" i="3"/>
  <c r="L1612" i="3" s="1"/>
  <c r="K1628" i="3"/>
  <c r="L1628" i="3" s="1"/>
  <c r="K1630" i="3"/>
  <c r="L1630" i="3" s="1"/>
  <c r="K1647" i="3"/>
  <c r="L1647" i="3" s="1"/>
  <c r="K1662" i="3"/>
  <c r="L1662" i="3" s="1"/>
  <c r="H1571" i="3"/>
  <c r="I1571" i="3" s="1"/>
  <c r="K1571" i="3"/>
  <c r="L1571" i="3" s="1"/>
  <c r="H1602" i="3"/>
  <c r="I1602" i="3" s="1"/>
  <c r="K1602" i="3"/>
  <c r="L1602" i="3" s="1"/>
  <c r="K1614" i="3"/>
  <c r="L1614" i="3" s="1"/>
  <c r="H1615" i="3"/>
  <c r="I1615" i="3" s="1"/>
  <c r="K1615" i="3"/>
  <c r="L1615" i="3" s="1"/>
  <c r="K1639" i="3"/>
  <c r="L1639" i="3" s="1"/>
  <c r="H1648" i="3"/>
  <c r="I1648" i="3" s="1"/>
  <c r="K1648" i="3"/>
  <c r="L1648" i="3" s="1"/>
  <c r="H1651" i="3"/>
  <c r="I1651" i="3" s="1"/>
  <c r="K1651" i="3"/>
  <c r="L1651" i="3" s="1"/>
  <c r="K1573" i="3"/>
  <c r="L1573" i="3" s="1"/>
  <c r="K1581" i="3"/>
  <c r="L1581" i="3" s="1"/>
  <c r="K1592" i="3"/>
  <c r="L1592" i="3" s="1"/>
  <c r="K1653" i="3"/>
  <c r="L1653" i="3" s="1"/>
  <c r="K1643" i="3"/>
  <c r="L1643" i="3" s="1"/>
  <c r="K1660" i="3"/>
  <c r="L1660" i="3" s="1"/>
  <c r="K1410" i="3"/>
  <c r="L1410" i="3" s="1"/>
  <c r="K1411" i="3"/>
  <c r="L1411" i="3" s="1"/>
  <c r="K1422" i="3"/>
  <c r="L1422" i="3" s="1"/>
  <c r="K1511" i="3"/>
  <c r="L1511" i="3" s="1"/>
  <c r="K1512" i="3"/>
  <c r="L1512" i="3" s="1"/>
  <c r="K1519" i="3"/>
  <c r="L1519" i="3" s="1"/>
  <c r="K1520" i="3"/>
  <c r="L1520" i="3" s="1"/>
  <c r="K1565" i="3"/>
  <c r="L1565" i="3" s="1"/>
  <c r="K1574" i="3"/>
  <c r="L1574" i="3" s="1"/>
  <c r="K1575" i="3"/>
  <c r="L1575" i="3" s="1"/>
  <c r="K1576" i="3"/>
  <c r="L1576" i="3" s="1"/>
  <c r="K1616" i="3"/>
  <c r="L1616" i="3" s="1"/>
  <c r="K1663" i="3"/>
  <c r="L1663" i="3" s="1"/>
  <c r="K1364" i="3"/>
  <c r="L1364" i="3" s="1"/>
  <c r="K1365" i="3"/>
  <c r="L1365" i="3" s="1"/>
  <c r="K1366" i="3"/>
  <c r="L1366" i="3" s="1"/>
  <c r="K1400" i="3"/>
  <c r="L1400" i="3" s="1"/>
  <c r="K1401" i="3"/>
  <c r="L1401" i="3" s="1"/>
  <c r="K1402" i="3"/>
  <c r="L1402" i="3" s="1"/>
  <c r="K1414" i="3"/>
  <c r="L1414" i="3" s="1"/>
  <c r="K1455" i="3"/>
  <c r="L1455" i="3" s="1"/>
  <c r="K1458" i="3"/>
  <c r="L1458" i="3" s="1"/>
  <c r="K1459" i="3"/>
  <c r="L1459" i="3" s="1"/>
  <c r="K1495" i="3"/>
  <c r="L1495" i="3" s="1"/>
  <c r="K1531" i="3"/>
  <c r="L1531" i="3" s="1"/>
  <c r="K1609" i="3"/>
  <c r="L1609" i="3" s="1"/>
  <c r="K1617" i="3"/>
  <c r="L1617" i="3" s="1"/>
  <c r="K1594" i="3"/>
  <c r="L1594" i="3" s="1"/>
  <c r="K1618" i="3"/>
  <c r="L1618" i="3" s="1"/>
  <c r="K1632" i="3"/>
  <c r="L1632" i="3" s="1"/>
  <c r="K1636" i="3"/>
  <c r="L1636" i="3" s="1"/>
  <c r="K1654" i="3"/>
  <c r="L1654" i="3" s="1"/>
  <c r="K1655" i="3"/>
  <c r="L1655" i="3" s="1"/>
  <c r="K1664" i="3"/>
  <c r="L1664" i="3" s="1"/>
  <c r="K1665" i="3"/>
  <c r="L1665" i="3" s="1"/>
  <c r="K1671" i="3"/>
  <c r="L1671" i="3" s="1"/>
  <c r="K1672" i="3"/>
  <c r="L1672" i="3" s="1"/>
  <c r="K1666" i="3"/>
  <c r="L1666" i="3" s="1"/>
  <c r="K1667" i="3"/>
  <c r="L1667" i="3" s="1"/>
  <c r="K1668" i="3"/>
  <c r="L1668" i="3" s="1"/>
  <c r="K1669" i="3"/>
  <c r="L1669" i="3" s="1"/>
  <c r="K1670" i="3"/>
  <c r="L1670" i="3" s="1"/>
  <c r="K1673" i="3"/>
  <c r="L1673" i="3" s="1"/>
  <c r="K1619" i="3"/>
  <c r="L1619" i="3" s="1"/>
  <c r="K1674" i="3"/>
  <c r="L1674" i="3" s="1"/>
  <c r="K1620" i="3"/>
  <c r="L1620" i="3" s="1"/>
  <c r="K1675" i="3"/>
  <c r="L1675" i="3" s="1"/>
  <c r="K1676" i="3"/>
  <c r="L1676" i="3" s="1"/>
  <c r="K1677" i="3"/>
  <c r="L1677" i="3" s="1"/>
  <c r="K1678" i="3"/>
  <c r="L1678" i="3" s="1"/>
  <c r="K1679" i="3"/>
  <c r="L1679" i="3" s="1"/>
  <c r="K1680" i="3"/>
  <c r="L1680" i="3" s="1"/>
  <c r="K1718" i="3"/>
  <c r="L1718" i="3" s="1"/>
  <c r="K1723" i="3"/>
  <c r="L1723" i="3" s="1"/>
  <c r="K1747" i="3"/>
  <c r="L1747" i="3" s="1"/>
  <c r="K1778" i="3"/>
  <c r="L1778" i="3" s="1"/>
  <c r="K1779" i="3"/>
  <c r="L1779" i="3" s="1"/>
  <c r="K1789" i="3"/>
  <c r="L1789" i="3" s="1"/>
  <c r="K1736" i="3"/>
  <c r="L1736" i="3" s="1"/>
  <c r="K1757" i="3"/>
  <c r="L1757" i="3" s="1"/>
  <c r="H1681" i="3"/>
  <c r="I1681" i="3" s="1"/>
  <c r="K1681" i="3"/>
  <c r="L1681" i="3" s="1"/>
  <c r="H1685" i="3"/>
  <c r="I1685" i="3" s="1"/>
  <c r="K1685" i="3"/>
  <c r="L1685" i="3" s="1"/>
  <c r="H1714" i="3"/>
  <c r="I1714" i="3" s="1"/>
  <c r="K1714" i="3"/>
  <c r="L1714" i="3" s="1"/>
  <c r="H1719" i="3"/>
  <c r="I1719" i="3" s="1"/>
  <c r="K1719" i="3"/>
  <c r="L1719" i="3" s="1"/>
  <c r="H1748" i="3"/>
  <c r="I1748" i="3" s="1"/>
  <c r="K1748" i="3"/>
  <c r="L1748" i="3" s="1"/>
  <c r="H1752" i="3"/>
  <c r="I1752" i="3" s="1"/>
  <c r="K1752" i="3"/>
  <c r="L1752" i="3" s="1"/>
  <c r="H1761" i="3"/>
  <c r="I1761" i="3" s="1"/>
  <c r="K1761" i="3"/>
  <c r="L1761" i="3" s="1"/>
  <c r="H1772" i="3"/>
  <c r="I1772" i="3" s="1"/>
  <c r="K1772" i="3"/>
  <c r="L1772" i="3" s="1"/>
  <c r="H1790" i="3"/>
  <c r="I1790" i="3" s="1"/>
  <c r="K1790" i="3"/>
  <c r="L1790" i="3" s="1"/>
  <c r="H1799" i="3"/>
  <c r="I1799" i="3" s="1"/>
  <c r="K1799" i="3"/>
  <c r="L1799" i="3" s="1"/>
  <c r="H1811" i="3"/>
  <c r="I1811" i="3" s="1"/>
  <c r="K1811" i="3"/>
  <c r="L1811" i="3" s="1"/>
  <c r="H1817" i="3"/>
  <c r="I1817" i="3" s="1"/>
  <c r="K1817" i="3"/>
  <c r="L1817" i="3" s="1"/>
  <c r="H1762" i="3"/>
  <c r="I1762" i="3" s="1"/>
  <c r="K1762" i="3"/>
  <c r="L1762" i="3" s="1"/>
  <c r="K1697" i="3"/>
  <c r="L1697" i="3" s="1"/>
  <c r="K1700" i="3"/>
  <c r="L1700" i="3" s="1"/>
  <c r="K1827" i="3"/>
  <c r="L1827" i="3" s="1"/>
  <c r="K1686" i="3"/>
  <c r="L1686" i="3" s="1"/>
  <c r="K1698" i="3"/>
  <c r="L1698" i="3" s="1"/>
  <c r="K1716" i="3"/>
  <c r="L1716" i="3" s="1"/>
  <c r="K1721" i="3"/>
  <c r="L1721" i="3" s="1"/>
  <c r="K1724" i="3"/>
  <c r="L1724" i="3" s="1"/>
  <c r="K1725" i="3"/>
  <c r="L1725" i="3" s="1"/>
  <c r="K1726" i="3"/>
  <c r="L1726" i="3" s="1"/>
  <c r="K1737" i="3"/>
  <c r="L1737" i="3" s="1"/>
  <c r="K1741" i="3"/>
  <c r="L1741" i="3" s="1"/>
  <c r="K1763" i="3"/>
  <c r="L1763" i="3" s="1"/>
  <c r="K1764" i="3"/>
  <c r="L1764" i="3" s="1"/>
  <c r="K1765" i="3"/>
  <c r="L1765" i="3" s="1"/>
  <c r="K1773" i="3"/>
  <c r="L1773" i="3" s="1"/>
  <c r="K1805" i="3"/>
  <c r="L1805" i="3" s="1"/>
  <c r="K1818" i="3"/>
  <c r="L1818" i="3" s="1"/>
  <c r="K1832" i="3"/>
  <c r="L1832" i="3" s="1"/>
  <c r="H1742" i="3"/>
  <c r="I1742" i="3" s="1"/>
  <c r="K1742" i="3"/>
  <c r="L1742" i="3" s="1"/>
  <c r="H1754" i="3"/>
  <c r="I1754" i="3" s="1"/>
  <c r="K1754" i="3"/>
  <c r="L1754" i="3" s="1"/>
  <c r="H1800" i="3"/>
  <c r="I1800" i="3" s="1"/>
  <c r="K1800" i="3"/>
  <c r="L1800" i="3" s="1"/>
  <c r="H1812" i="3"/>
  <c r="I1812" i="3" s="1"/>
  <c r="K1812" i="3"/>
  <c r="L1812" i="3" s="1"/>
  <c r="K1682" i="3"/>
  <c r="L1682" i="3" s="1"/>
  <c r="K1687" i="3"/>
  <c r="L1687" i="3" s="1"/>
  <c r="K1688" i="3"/>
  <c r="L1688" i="3" s="1"/>
  <c r="K1702" i="3"/>
  <c r="L1702" i="3" s="1"/>
  <c r="K1703" i="3"/>
  <c r="L1703" i="3" s="1"/>
  <c r="K1704" i="3"/>
  <c r="L1704" i="3" s="1"/>
  <c r="K1712" i="3"/>
  <c r="L1712" i="3" s="1"/>
  <c r="K1713" i="3"/>
  <c r="L1713" i="3" s="1"/>
  <c r="K1727" i="3"/>
  <c r="L1727" i="3" s="1"/>
  <c r="K1728" i="3"/>
  <c r="L1728" i="3" s="1"/>
  <c r="K1729" i="3"/>
  <c r="L1729" i="3" s="1"/>
  <c r="K1738" i="3"/>
  <c r="L1738" i="3" s="1"/>
  <c r="K1739" i="3"/>
  <c r="L1739" i="3" s="1"/>
  <c r="K1743" i="3"/>
  <c r="L1743" i="3" s="1"/>
  <c r="K1744" i="3"/>
  <c r="L1744" i="3" s="1"/>
  <c r="K1745" i="3"/>
  <c r="L1745" i="3" s="1"/>
  <c r="K1749" i="3"/>
  <c r="L1749" i="3" s="1"/>
  <c r="K1750" i="3"/>
  <c r="L1750" i="3" s="1"/>
  <c r="K1758" i="3"/>
  <c r="L1758" i="3" s="1"/>
  <c r="K1766" i="3"/>
  <c r="L1766" i="3" s="1"/>
  <c r="K1767" i="3"/>
  <c r="L1767" i="3" s="1"/>
  <c r="K1768" i="3"/>
  <c r="L1768" i="3" s="1"/>
  <c r="K1769" i="3"/>
  <c r="L1769" i="3" s="1"/>
  <c r="K1780" i="3"/>
  <c r="L1780" i="3" s="1"/>
  <c r="K1781" i="3"/>
  <c r="L1781" i="3" s="1"/>
  <c r="K1782" i="3"/>
  <c r="L1782" i="3" s="1"/>
  <c r="K1793" i="3"/>
  <c r="L1793" i="3" s="1"/>
  <c r="K1801" i="3"/>
  <c r="L1801" i="3" s="1"/>
  <c r="K1806" i="3"/>
  <c r="L1806" i="3" s="1"/>
  <c r="K1813" i="3"/>
  <c r="L1813" i="3" s="1"/>
  <c r="K1814" i="3"/>
  <c r="L1814" i="3" s="1"/>
  <c r="K1819" i="3"/>
  <c r="L1819" i="3" s="1"/>
  <c r="K1820" i="3"/>
  <c r="L1820" i="3" s="1"/>
  <c r="K1821" i="3"/>
  <c r="L1821" i="3" s="1"/>
  <c r="K1822" i="3"/>
  <c r="L1822" i="3" s="1"/>
  <c r="K1829" i="3"/>
  <c r="L1829" i="3" s="1"/>
  <c r="K1830" i="3"/>
  <c r="L1830" i="3" s="1"/>
  <c r="K1831" i="3"/>
  <c r="L1831" i="3" s="1"/>
  <c r="K1833" i="3"/>
  <c r="L1833" i="3" s="1"/>
  <c r="K1683" i="3"/>
  <c r="L1683" i="3" s="1"/>
  <c r="K1684" i="3"/>
  <c r="L1684" i="3" s="1"/>
  <c r="K1689" i="3"/>
  <c r="L1689" i="3" s="1"/>
  <c r="K1690" i="3"/>
  <c r="L1690" i="3" s="1"/>
  <c r="K1691" i="3"/>
  <c r="L1691" i="3" s="1"/>
  <c r="K1692" i="3"/>
  <c r="L1692" i="3" s="1"/>
  <c r="K1705" i="3"/>
  <c r="L1705" i="3" s="1"/>
  <c r="K1706" i="3"/>
  <c r="L1706" i="3" s="1"/>
  <c r="K1707" i="3"/>
  <c r="L1707" i="3" s="1"/>
  <c r="K1708" i="3"/>
  <c r="L1708" i="3" s="1"/>
  <c r="K1717" i="3"/>
  <c r="L1717" i="3" s="1"/>
  <c r="K1730" i="3"/>
  <c r="L1730" i="3" s="1"/>
  <c r="K1759" i="3"/>
  <c r="L1759" i="3" s="1"/>
  <c r="K1770" i="3"/>
  <c r="L1770" i="3" s="1"/>
  <c r="K1771" i="3"/>
  <c r="L1771" i="3" s="1"/>
  <c r="K1774" i="3"/>
  <c r="L1774" i="3" s="1"/>
  <c r="K1775" i="3"/>
  <c r="L1775" i="3" s="1"/>
  <c r="K1776" i="3"/>
  <c r="L1776" i="3" s="1"/>
  <c r="K1777" i="3"/>
  <c r="L1777" i="3" s="1"/>
  <c r="K1807" i="3"/>
  <c r="L1807" i="3" s="1"/>
  <c r="K1815" i="3"/>
  <c r="L1815" i="3" s="1"/>
  <c r="K1808" i="3"/>
  <c r="L1808" i="3" s="1"/>
  <c r="K1823" i="3"/>
  <c r="L1823" i="3" s="1"/>
  <c r="K1824" i="3"/>
  <c r="L1824" i="3" s="1"/>
  <c r="K1836" i="3"/>
  <c r="L1836" i="3" s="1"/>
  <c r="K1837" i="3"/>
  <c r="L1837" i="3" s="1"/>
  <c r="K1838" i="3"/>
  <c r="L1838" i="3" s="1"/>
  <c r="K1834" i="3"/>
  <c r="L1834" i="3" s="1"/>
  <c r="K1835" i="3"/>
  <c r="L1835" i="3" s="1"/>
  <c r="H1839" i="3"/>
  <c r="I1839" i="3" s="1"/>
  <c r="K1839" i="3"/>
  <c r="L1839" i="3" s="1"/>
  <c r="K1693" i="3"/>
  <c r="L1693" i="3" s="1"/>
  <c r="K1694" i="3"/>
  <c r="L1694" i="3" s="1"/>
  <c r="K1695" i="3"/>
  <c r="L1695" i="3" s="1"/>
  <c r="K1699" i="3"/>
  <c r="L1699" i="3" s="1"/>
  <c r="K1731" i="3"/>
  <c r="L1731" i="3" s="1"/>
  <c r="K1732" i="3"/>
  <c r="L1732" i="3" s="1"/>
  <c r="K1733" i="3"/>
  <c r="L1733" i="3" s="1"/>
  <c r="K1746" i="3"/>
  <c r="L1746" i="3" s="1"/>
  <c r="K1783" i="3"/>
  <c r="L1783" i="3" s="1"/>
  <c r="K1784" i="3"/>
  <c r="L1784" i="3" s="1"/>
  <c r="K1794" i="3"/>
  <c r="L1794" i="3" s="1"/>
  <c r="K1795" i="3"/>
  <c r="L1795" i="3" s="1"/>
  <c r="K1696" i="3"/>
  <c r="L1696" i="3" s="1"/>
  <c r="K1802" i="3"/>
  <c r="L1802" i="3" s="1"/>
  <c r="K1803" i="3"/>
  <c r="L1803" i="3" s="1"/>
  <c r="K1804" i="3"/>
  <c r="L1804" i="3" s="1"/>
  <c r="K1734" i="3"/>
  <c r="L1734" i="3" s="1"/>
  <c r="K1785" i="3"/>
  <c r="L1785" i="3" s="1"/>
  <c r="K1786" i="3"/>
  <c r="L1786" i="3" s="1"/>
  <c r="K1809" i="3"/>
  <c r="L1809" i="3" s="1"/>
  <c r="K1816" i="3"/>
  <c r="L1816" i="3" s="1"/>
  <c r="K1722" i="3"/>
  <c r="L1722" i="3" s="1"/>
  <c r="K1735" i="3"/>
  <c r="L1735" i="3" s="1"/>
  <c r="K1751" i="3"/>
  <c r="L1751" i="3" s="1"/>
  <c r="K1787" i="3"/>
  <c r="L1787" i="3" s="1"/>
  <c r="K1788" i="3"/>
  <c r="L1788" i="3" s="1"/>
  <c r="K1796" i="3"/>
  <c r="L1796" i="3" s="1"/>
  <c r="K1810" i="3"/>
  <c r="L1810" i="3" s="1"/>
  <c r="K1740" i="3"/>
  <c r="L1740" i="3" s="1"/>
  <c r="K1760" i="3"/>
  <c r="L1760" i="3" s="1"/>
  <c r="K1797" i="3"/>
  <c r="L1797" i="3" s="1"/>
  <c r="K1798" i="3"/>
  <c r="L1798" i="3" s="1"/>
  <c r="K1582" i="3"/>
  <c r="L1582" i="3" s="1"/>
  <c r="K1587" i="3"/>
  <c r="L1587" i="3" s="1"/>
  <c r="K1588" i="3"/>
  <c r="L1588" i="3" s="1"/>
  <c r="K1589" i="3"/>
  <c r="L1589" i="3" s="1"/>
  <c r="K1590" i="3"/>
  <c r="L1590" i="3" s="1"/>
  <c r="K1610" i="3"/>
  <c r="L1610" i="3" s="1"/>
  <c r="K1661" i="3"/>
  <c r="L1661" i="3" s="1"/>
  <c r="K1709" i="3"/>
  <c r="L1709" i="3" s="1"/>
  <c r="K1840" i="3"/>
  <c r="L1840" i="3" s="1"/>
  <c r="K1851" i="3"/>
  <c r="L1851" i="3" s="1"/>
  <c r="K1859" i="3"/>
  <c r="L1859" i="3" s="1"/>
  <c r="K1863" i="3"/>
  <c r="L1863" i="3" s="1"/>
  <c r="K1872" i="3"/>
  <c r="L1872" i="3" s="1"/>
  <c r="K1873" i="3"/>
  <c r="L1873" i="3" s="1"/>
  <c r="K1874" i="3"/>
  <c r="L1874" i="3" s="1"/>
  <c r="K1875" i="3"/>
  <c r="L1875" i="3" s="1"/>
  <c r="K1878" i="3"/>
  <c r="L1878" i="3" s="1"/>
  <c r="K1879" i="3"/>
  <c r="L1879" i="3" s="1"/>
  <c r="K1893" i="3"/>
  <c r="L1893" i="3" s="1"/>
  <c r="K1899" i="3"/>
  <c r="L1899" i="3" s="1"/>
  <c r="K1900" i="3"/>
  <c r="L1900" i="3" s="1"/>
  <c r="K1912" i="3"/>
  <c r="L1912" i="3" s="1"/>
  <c r="K1918" i="3"/>
  <c r="L1918" i="3" s="1"/>
  <c r="K1919" i="3"/>
  <c r="L1919" i="3" s="1"/>
  <c r="K1924" i="3"/>
  <c r="L1924" i="3" s="1"/>
  <c r="K1936" i="3"/>
  <c r="L1936" i="3" s="1"/>
  <c r="K1947" i="3"/>
  <c r="L1947" i="3" s="1"/>
  <c r="K1960" i="3"/>
  <c r="L1960" i="3" s="1"/>
  <c r="K1961" i="3"/>
  <c r="L1961" i="3" s="1"/>
  <c r="K1962" i="3"/>
  <c r="L1962" i="3" s="1"/>
  <c r="K1972" i="3"/>
  <c r="L1972" i="3" s="1"/>
  <c r="K1985" i="3"/>
  <c r="L1985" i="3" s="1"/>
  <c r="K2001" i="3"/>
  <c r="L2001" i="3" s="1"/>
  <c r="K2002" i="3"/>
  <c r="L2002" i="3" s="1"/>
  <c r="K2008" i="3"/>
  <c r="L2008" i="3" s="1"/>
  <c r="K2020" i="3"/>
  <c r="L2020" i="3" s="1"/>
  <c r="K2021" i="3"/>
  <c r="L2021" i="3" s="1"/>
  <c r="K1852" i="3"/>
  <c r="L1852" i="3" s="1"/>
  <c r="K1876" i="3"/>
  <c r="L1876" i="3" s="1"/>
  <c r="K1880" i="3"/>
  <c r="L1880" i="3" s="1"/>
  <c r="K1881" i="3"/>
  <c r="L1881" i="3" s="1"/>
  <c r="K1882" i="3"/>
  <c r="L1882" i="3" s="1"/>
  <c r="K1883" i="3"/>
  <c r="L1883" i="3" s="1"/>
  <c r="K1913" i="3"/>
  <c r="L1913" i="3" s="1"/>
  <c r="K1937" i="3"/>
  <c r="L1937" i="3" s="1"/>
  <c r="K1938" i="3"/>
  <c r="L1938" i="3" s="1"/>
  <c r="K1948" i="3"/>
  <c r="L1948" i="3" s="1"/>
  <c r="K1949" i="3"/>
  <c r="L1949" i="3" s="1"/>
  <c r="K1950" i="3"/>
  <c r="L1950" i="3" s="1"/>
  <c r="K1957" i="3"/>
  <c r="L1957" i="3" s="1"/>
  <c r="K1963" i="3"/>
  <c r="L1963" i="3" s="1"/>
  <c r="K1987" i="3"/>
  <c r="L1987" i="3" s="1"/>
  <c r="K1988" i="3"/>
  <c r="L1988" i="3" s="1"/>
  <c r="K2003" i="3"/>
  <c r="L2003" i="3" s="1"/>
  <c r="K2004" i="3"/>
  <c r="L2004" i="3" s="1"/>
  <c r="K2005" i="3"/>
  <c r="L2005" i="3" s="1"/>
  <c r="K2009" i="3"/>
  <c r="L2009" i="3" s="1"/>
  <c r="H1864" i="3"/>
  <c r="I1864" i="3" s="1"/>
  <c r="K1864" i="3"/>
  <c r="L1864" i="3" s="1"/>
  <c r="H1973" i="3"/>
  <c r="I1973" i="3" s="1"/>
  <c r="K1973" i="3"/>
  <c r="L1973" i="3" s="1"/>
  <c r="H1981" i="3"/>
  <c r="I1981" i="3" s="1"/>
  <c r="K1981" i="3"/>
  <c r="L1981" i="3" s="1"/>
  <c r="H2006" i="3"/>
  <c r="I2006" i="3" s="1"/>
  <c r="K2006" i="3"/>
  <c r="L2006" i="3" s="1"/>
  <c r="K1853" i="3"/>
  <c r="L1853" i="3" s="1"/>
  <c r="K1870" i="3"/>
  <c r="L1870" i="3" s="1"/>
  <c r="K1901" i="3"/>
  <c r="L1901" i="3" s="1"/>
  <c r="K1907" i="3"/>
  <c r="L1907" i="3" s="1"/>
  <c r="K1908" i="3"/>
  <c r="L1908" i="3" s="1"/>
  <c r="K1939" i="3"/>
  <c r="L1939" i="3" s="1"/>
  <c r="K1964" i="3"/>
  <c r="L1964" i="3" s="1"/>
  <c r="K1989" i="3"/>
  <c r="L1989" i="3" s="1"/>
  <c r="K2022" i="3"/>
  <c r="L2022" i="3" s="1"/>
  <c r="K2023" i="3"/>
  <c r="L2023" i="3" s="1"/>
  <c r="K1951" i="3"/>
  <c r="L1951" i="3" s="1"/>
  <c r="K1952" i="3"/>
  <c r="L1952" i="3" s="1"/>
  <c r="K1841" i="3"/>
  <c r="L1841" i="3" s="1"/>
  <c r="K1842" i="3"/>
  <c r="L1842" i="3" s="1"/>
  <c r="K1843" i="3"/>
  <c r="L1843" i="3" s="1"/>
  <c r="K1844" i="3"/>
  <c r="L1844" i="3" s="1"/>
  <c r="K1854" i="3"/>
  <c r="L1854" i="3" s="1"/>
  <c r="K1855" i="3"/>
  <c r="L1855" i="3" s="1"/>
  <c r="K1856" i="3"/>
  <c r="L1856" i="3" s="1"/>
  <c r="K1857" i="3"/>
  <c r="L1857" i="3" s="1"/>
  <c r="K1865" i="3"/>
  <c r="L1865" i="3" s="1"/>
  <c r="K1866" i="3"/>
  <c r="L1866" i="3" s="1"/>
  <c r="K1871" i="3"/>
  <c r="L1871" i="3" s="1"/>
  <c r="K1877" i="3"/>
  <c r="L1877" i="3" s="1"/>
  <c r="K1884" i="3"/>
  <c r="L1884" i="3" s="1"/>
  <c r="K1894" i="3"/>
  <c r="L1894" i="3" s="1"/>
  <c r="K1895" i="3"/>
  <c r="L1895" i="3" s="1"/>
  <c r="K1896" i="3"/>
  <c r="L1896" i="3" s="1"/>
  <c r="K1897" i="3"/>
  <c r="L1897" i="3" s="1"/>
  <c r="K1902" i="3"/>
  <c r="L1902" i="3" s="1"/>
  <c r="K1903" i="3"/>
  <c r="L1903" i="3" s="1"/>
  <c r="K1904" i="3"/>
  <c r="L1904" i="3" s="1"/>
  <c r="K1905" i="3"/>
  <c r="L1905" i="3" s="1"/>
  <c r="K1909" i="3"/>
  <c r="L1909" i="3" s="1"/>
  <c r="K1910" i="3"/>
  <c r="L1910" i="3" s="1"/>
  <c r="K1914" i="3"/>
  <c r="L1914" i="3" s="1"/>
  <c r="K1920" i="3"/>
  <c r="L1920" i="3" s="1"/>
  <c r="K1921" i="3"/>
  <c r="L1921" i="3" s="1"/>
  <c r="K1925" i="3"/>
  <c r="L1925" i="3" s="1"/>
  <c r="K1926" i="3"/>
  <c r="L1926" i="3" s="1"/>
  <c r="K1927" i="3"/>
  <c r="L1927" i="3" s="1"/>
  <c r="K1928" i="3"/>
  <c r="L1928" i="3" s="1"/>
  <c r="K1929" i="3"/>
  <c r="L1929" i="3" s="1"/>
  <c r="K1930" i="3"/>
  <c r="L1930" i="3" s="1"/>
  <c r="K1931" i="3"/>
  <c r="L1931" i="3" s="1"/>
  <c r="K1932" i="3"/>
  <c r="L1932" i="3" s="1"/>
  <c r="K1940" i="3"/>
  <c r="L1940" i="3" s="1"/>
  <c r="K1953" i="3"/>
  <c r="L1953" i="3" s="1"/>
  <c r="K1954" i="3"/>
  <c r="L1954" i="3" s="1"/>
  <c r="K1958" i="3"/>
  <c r="L1958" i="3" s="1"/>
  <c r="K1959" i="3"/>
  <c r="L1959" i="3" s="1"/>
  <c r="K1965" i="3"/>
  <c r="L1965" i="3" s="1"/>
  <c r="K1966" i="3"/>
  <c r="L1966" i="3" s="1"/>
  <c r="K1974" i="3"/>
  <c r="L1974" i="3" s="1"/>
  <c r="K1975" i="3"/>
  <c r="L1975" i="3" s="1"/>
  <c r="K1976" i="3"/>
  <c r="L1976" i="3" s="1"/>
  <c r="K1982" i="3"/>
  <c r="L1982" i="3" s="1"/>
  <c r="K1986" i="3"/>
  <c r="L1986" i="3" s="1"/>
  <c r="K1990" i="3"/>
  <c r="L1990" i="3" s="1"/>
  <c r="K1991" i="3"/>
  <c r="L1991" i="3" s="1"/>
  <c r="K1992" i="3"/>
  <c r="L1992" i="3" s="1"/>
  <c r="K1993" i="3"/>
  <c r="L1993" i="3" s="1"/>
  <c r="K1994" i="3"/>
  <c r="L1994" i="3" s="1"/>
  <c r="K1995" i="3"/>
  <c r="L1995" i="3" s="1"/>
  <c r="K1996" i="3"/>
  <c r="L1996" i="3" s="1"/>
  <c r="K2007" i="3"/>
  <c r="L2007" i="3" s="1"/>
  <c r="K2010" i="3"/>
  <c r="L2010" i="3" s="1"/>
  <c r="K2011" i="3"/>
  <c r="L2011" i="3" s="1"/>
  <c r="K2012" i="3"/>
  <c r="L2012" i="3" s="1"/>
  <c r="K2013" i="3"/>
  <c r="L2013" i="3" s="1"/>
  <c r="K2014" i="3"/>
  <c r="L2014" i="3" s="1"/>
  <c r="K2015" i="3"/>
  <c r="L2015" i="3" s="1"/>
  <c r="K2016" i="3"/>
  <c r="L2016" i="3" s="1"/>
  <c r="K2024" i="3"/>
  <c r="L2024" i="3" s="1"/>
  <c r="K2025" i="3"/>
  <c r="L2025" i="3" s="1"/>
  <c r="K1710" i="3"/>
  <c r="L1710" i="3" s="1"/>
  <c r="K1711" i="3"/>
  <c r="L1711" i="3" s="1"/>
  <c r="K1755" i="3"/>
  <c r="L1755" i="3" s="1"/>
  <c r="K1756" i="3"/>
  <c r="L1756" i="3" s="1"/>
  <c r="K1825" i="3"/>
  <c r="L1825" i="3" s="1"/>
  <c r="K1826" i="3"/>
  <c r="L1826" i="3" s="1"/>
  <c r="K1997" i="3"/>
  <c r="L1997" i="3" s="1"/>
  <c r="K1885" i="3"/>
  <c r="L1885" i="3" s="1"/>
  <c r="K1888" i="3"/>
  <c r="L1888" i="3" s="1"/>
  <c r="K1922" i="3"/>
  <c r="L1922" i="3" s="1"/>
  <c r="K1886" i="3"/>
  <c r="L1886" i="3" s="1"/>
  <c r="H1845" i="3"/>
  <c r="I1845" i="3" s="1"/>
  <c r="K1845" i="3"/>
  <c r="L1845" i="3" s="1"/>
  <c r="H1860" i="3"/>
  <c r="I1860" i="3" s="1"/>
  <c r="K1860" i="3"/>
  <c r="L1860" i="3" s="1"/>
  <c r="H1867" i="3"/>
  <c r="I1867" i="3" s="1"/>
  <c r="K1867" i="3"/>
  <c r="L1867" i="3" s="1"/>
  <c r="H1887" i="3"/>
  <c r="I1887" i="3" s="1"/>
  <c r="K1887" i="3"/>
  <c r="L1887" i="3" s="1"/>
  <c r="H1889" i="3"/>
  <c r="I1889" i="3" s="1"/>
  <c r="K1889" i="3"/>
  <c r="L1889" i="3" s="1"/>
  <c r="H1891" i="3"/>
  <c r="I1891" i="3" s="1"/>
  <c r="K1891" i="3"/>
  <c r="L1891" i="3" s="1"/>
  <c r="H1923" i="3"/>
  <c r="I1923" i="3" s="1"/>
  <c r="K1923" i="3"/>
  <c r="L1923" i="3" s="1"/>
  <c r="H1933" i="3"/>
  <c r="I1933" i="3" s="1"/>
  <c r="K1933" i="3"/>
  <c r="L1933" i="3" s="1"/>
  <c r="H1941" i="3"/>
  <c r="I1941" i="3" s="1"/>
  <c r="K1941" i="3"/>
  <c r="L1941" i="3" s="1"/>
  <c r="H1967" i="3"/>
  <c r="I1967" i="3" s="1"/>
  <c r="K1967" i="3"/>
  <c r="L1967" i="3" s="1"/>
  <c r="H1977" i="3"/>
  <c r="I1977" i="3" s="1"/>
  <c r="K1977" i="3"/>
  <c r="L1977" i="3" s="1"/>
  <c r="H1983" i="3"/>
  <c r="I1983" i="3" s="1"/>
  <c r="K1983" i="3"/>
  <c r="L1983" i="3" s="1"/>
  <c r="H1998" i="3"/>
  <c r="I1998" i="3" s="1"/>
  <c r="K1998" i="3"/>
  <c r="L1998" i="3" s="1"/>
  <c r="H2000" i="3"/>
  <c r="I2000" i="3" s="1"/>
  <c r="K2000" i="3"/>
  <c r="L2000" i="3" s="1"/>
  <c r="H2017" i="3"/>
  <c r="I2017" i="3" s="1"/>
  <c r="K2017" i="3"/>
  <c r="L2017" i="3" s="1"/>
  <c r="H1846" i="3"/>
  <c r="I1846" i="3" s="1"/>
  <c r="K1846" i="3"/>
  <c r="L1846" i="3" s="1"/>
  <c r="K1942" i="3"/>
  <c r="L1942" i="3" s="1"/>
  <c r="K1955" i="3"/>
  <c r="L1955" i="3" s="1"/>
  <c r="K1979" i="3"/>
  <c r="L1979" i="3" s="1"/>
  <c r="K1858" i="3"/>
  <c r="L1858" i="3" s="1"/>
  <c r="K1906" i="3"/>
  <c r="L1906" i="3" s="1"/>
  <c r="K1945" i="3"/>
  <c r="L1945" i="3" s="1"/>
  <c r="K1956" i="3"/>
  <c r="L1956" i="3" s="1"/>
  <c r="K1999" i="3"/>
  <c r="L1999" i="3" s="1"/>
  <c r="K2026" i="3"/>
  <c r="L2026" i="3" s="1"/>
  <c r="H1847" i="3"/>
  <c r="I1847" i="3" s="1"/>
  <c r="K1847" i="3"/>
  <c r="L1847" i="3" s="1"/>
  <c r="K2028" i="3"/>
  <c r="L2028" i="3" s="1"/>
  <c r="H1980" i="3"/>
  <c r="I1980" i="3" s="1"/>
  <c r="K1980" i="3"/>
  <c r="L1980" i="3" s="1"/>
  <c r="K1868" i="3"/>
  <c r="L1868" i="3" s="1"/>
  <c r="K1869" i="3"/>
  <c r="L1869" i="3" s="1"/>
  <c r="K1915" i="3"/>
  <c r="L1915" i="3" s="1"/>
  <c r="K1916" i="3"/>
  <c r="L1916" i="3" s="1"/>
  <c r="K1917" i="3"/>
  <c r="L1917" i="3" s="1"/>
  <c r="K1935" i="3"/>
  <c r="L1935" i="3" s="1"/>
  <c r="K1848" i="3"/>
  <c r="L1848" i="3" s="1"/>
  <c r="K1849" i="3"/>
  <c r="L1849" i="3" s="1"/>
  <c r="K1850" i="3"/>
  <c r="L1850" i="3" s="1"/>
  <c r="K1862" i="3"/>
  <c r="L1862" i="3" s="1"/>
  <c r="K1892" i="3"/>
  <c r="L1892" i="3" s="1"/>
  <c r="K1898" i="3"/>
  <c r="L1898" i="3" s="1"/>
  <c r="K1911" i="3"/>
  <c r="L1911" i="3" s="1"/>
  <c r="K1946" i="3"/>
  <c r="L1946" i="3" s="1"/>
  <c r="K1971" i="3"/>
  <c r="L1971" i="3" s="1"/>
  <c r="K2031" i="3"/>
  <c r="L2031" i="3" s="1"/>
  <c r="H2027" i="3"/>
  <c r="I2027" i="3" s="1"/>
  <c r="K2027" i="3"/>
  <c r="L2027" i="3" s="1"/>
  <c r="K2032" i="3"/>
  <c r="L2032" i="3" s="1"/>
  <c r="K2033" i="3"/>
  <c r="L2033" i="3" s="1"/>
  <c r="K2034" i="3"/>
  <c r="L2034" i="3" s="1"/>
  <c r="K2035" i="3"/>
  <c r="L2035" i="3" s="1"/>
  <c r="K2036" i="3"/>
  <c r="L2036" i="3" s="1"/>
  <c r="K2037" i="3"/>
  <c r="L2037" i="3" s="1"/>
  <c r="K2038" i="3"/>
  <c r="L2038" i="3" s="1"/>
  <c r="K2039" i="3"/>
  <c r="L2039" i="3" s="1"/>
  <c r="K2040" i="3"/>
  <c r="L2040" i="3" s="1"/>
  <c r="K2041" i="3"/>
  <c r="L2041" i="3" s="1"/>
  <c r="K2042" i="3"/>
  <c r="L2042" i="3" s="1"/>
  <c r="K2043" i="3"/>
  <c r="L2043" i="3" s="1"/>
  <c r="K2044" i="3"/>
  <c r="L2044" i="3" s="1"/>
  <c r="K2045" i="3"/>
  <c r="L2045" i="3" s="1"/>
  <c r="K2046" i="3"/>
  <c r="L2046" i="3" s="1"/>
  <c r="H2047" i="3"/>
  <c r="I2047" i="3" s="1"/>
  <c r="K2047" i="3"/>
  <c r="L2047" i="3" s="1"/>
  <c r="H2048" i="3"/>
  <c r="I2048" i="3" s="1"/>
  <c r="K2048" i="3"/>
  <c r="L2048" i="3" s="1"/>
  <c r="H2049" i="3"/>
  <c r="I2049" i="3" s="1"/>
  <c r="K2049" i="3"/>
  <c r="L2049" i="3" s="1"/>
  <c r="H2050" i="3"/>
  <c r="I2050" i="3" s="1"/>
  <c r="K2050" i="3"/>
  <c r="L2050" i="3" s="1"/>
  <c r="H2051" i="3"/>
  <c r="I2051" i="3" s="1"/>
  <c r="K2051" i="3"/>
  <c r="L2051" i="3" s="1"/>
  <c r="K2052" i="3"/>
  <c r="L2052" i="3" s="1"/>
  <c r="H2053" i="3"/>
  <c r="I2053" i="3" s="1"/>
  <c r="K2053" i="3"/>
  <c r="L2053" i="3" s="1"/>
  <c r="H2054" i="3"/>
  <c r="I2054" i="3" s="1"/>
  <c r="K2054" i="3"/>
  <c r="L2054" i="3" s="1"/>
  <c r="H2055" i="3"/>
  <c r="I2055" i="3" s="1"/>
  <c r="K2055" i="3"/>
  <c r="L2055" i="3" s="1"/>
  <c r="H2056" i="3"/>
  <c r="I2056" i="3" s="1"/>
  <c r="K2056" i="3"/>
  <c r="L2056" i="3" s="1"/>
  <c r="H2058" i="3"/>
  <c r="I2058" i="3" s="1"/>
  <c r="K2058" i="3"/>
  <c r="L2058" i="3" s="1"/>
  <c r="K2059" i="3"/>
  <c r="L2059" i="3" s="1"/>
  <c r="K2060" i="3"/>
  <c r="L2060" i="3" s="1"/>
  <c r="H2061" i="3"/>
  <c r="I2061" i="3" s="1"/>
  <c r="K2061" i="3"/>
  <c r="L2061" i="3" s="1"/>
  <c r="H2062" i="3"/>
  <c r="I2062" i="3" s="1"/>
  <c r="K2062" i="3"/>
  <c r="L2062" i="3" s="1"/>
  <c r="H2064" i="3"/>
  <c r="I2064" i="3" s="1"/>
  <c r="K2064" i="3"/>
  <c r="L2064" i="3" s="1"/>
  <c r="H2065" i="3"/>
  <c r="I2065" i="3" s="1"/>
  <c r="K2065" i="3"/>
  <c r="L2065" i="3" s="1"/>
  <c r="H2066" i="3"/>
  <c r="I2066" i="3" s="1"/>
  <c r="K2066" i="3"/>
  <c r="L2066" i="3" s="1"/>
  <c r="H2069" i="3"/>
  <c r="I2069" i="3" s="1"/>
  <c r="K2069" i="3"/>
  <c r="L2069" i="3" s="1"/>
  <c r="K2070" i="3"/>
  <c r="L2070" i="3" s="1"/>
  <c r="K2071" i="3"/>
  <c r="L2071" i="3" s="1"/>
  <c r="H2072" i="3"/>
  <c r="I2072" i="3" s="1"/>
  <c r="K2072" i="3"/>
  <c r="L2072" i="3" s="1"/>
  <c r="H2073" i="3"/>
  <c r="I2073" i="3" s="1"/>
  <c r="K2073" i="3"/>
  <c r="L2073" i="3" s="1"/>
  <c r="K2074" i="3"/>
  <c r="L2074" i="3" s="1"/>
  <c r="H2075" i="3"/>
  <c r="I2075" i="3" s="1"/>
  <c r="K2075" i="3"/>
  <c r="L2075" i="3" s="1"/>
  <c r="H2076" i="3"/>
  <c r="I2076" i="3" s="1"/>
  <c r="K2076" i="3"/>
  <c r="L2076" i="3" s="1"/>
  <c r="H2077" i="3"/>
  <c r="I2077" i="3" s="1"/>
  <c r="K2077" i="3"/>
  <c r="L2077" i="3" s="1"/>
  <c r="H2080" i="3"/>
  <c r="I2080" i="3" s="1"/>
  <c r="K2080" i="3"/>
  <c r="L2080" i="3" s="1"/>
  <c r="K2081" i="3"/>
  <c r="L2081" i="3" s="1"/>
  <c r="K2082" i="3"/>
  <c r="L2082" i="3" s="1"/>
  <c r="K2083" i="3"/>
  <c r="L2083" i="3" s="1"/>
  <c r="K2084" i="3"/>
  <c r="L2084" i="3" s="1"/>
  <c r="K2085" i="3"/>
  <c r="L2085" i="3" s="1"/>
  <c r="K2086" i="3"/>
  <c r="L2086" i="3" s="1"/>
  <c r="K2087" i="3"/>
  <c r="L2087" i="3" s="1"/>
  <c r="K2088" i="3"/>
  <c r="L2088" i="3" s="1"/>
  <c r="K2089" i="3"/>
  <c r="L2089" i="3" s="1"/>
  <c r="K2090" i="3"/>
  <c r="L2090" i="3" s="1"/>
  <c r="K2091" i="3"/>
  <c r="L2091" i="3" s="1"/>
  <c r="K2092" i="3"/>
  <c r="L2092" i="3" s="1"/>
  <c r="K2093" i="3"/>
  <c r="L2093" i="3" s="1"/>
  <c r="H2094" i="3"/>
  <c r="I2094" i="3" s="1"/>
  <c r="K2094" i="3"/>
  <c r="L2094" i="3" s="1"/>
  <c r="K2095" i="3"/>
  <c r="L2095" i="3" s="1"/>
  <c r="K2096" i="3"/>
  <c r="L2096" i="3" s="1"/>
  <c r="K2097" i="3"/>
  <c r="L2097" i="3" s="1"/>
  <c r="K2098" i="3"/>
  <c r="L2098" i="3" s="1"/>
  <c r="K2099" i="3"/>
  <c r="L2099" i="3" s="1"/>
  <c r="K2100" i="3"/>
  <c r="L2100" i="3" s="1"/>
  <c r="K2101" i="3"/>
  <c r="L2101" i="3" s="1"/>
  <c r="K2102" i="3"/>
  <c r="L2102" i="3" s="1"/>
  <c r="K2103" i="3"/>
  <c r="L2103" i="3" s="1"/>
  <c r="K2104" i="3"/>
  <c r="L2104" i="3" s="1"/>
  <c r="K2105" i="3"/>
  <c r="L2105" i="3" s="1"/>
  <c r="K2106" i="3"/>
  <c r="L2106" i="3" s="1"/>
  <c r="K2107" i="3"/>
  <c r="L2107" i="3" s="1"/>
  <c r="K2108" i="3"/>
  <c r="L2108" i="3" s="1"/>
  <c r="K2109" i="3"/>
  <c r="L2109" i="3" s="1"/>
  <c r="K2110" i="3"/>
  <c r="L2110" i="3" s="1"/>
  <c r="K2111" i="3"/>
  <c r="L2111" i="3" s="1"/>
  <c r="K2112" i="3"/>
  <c r="L2112" i="3" s="1"/>
  <c r="K2113" i="3"/>
  <c r="L2113" i="3" s="1"/>
  <c r="K2114" i="3"/>
  <c r="L2114" i="3" s="1"/>
  <c r="K2115" i="3"/>
  <c r="L2115" i="3" s="1"/>
  <c r="K2116" i="3"/>
  <c r="L2116" i="3" s="1"/>
  <c r="K2117" i="3"/>
  <c r="L2117" i="3" s="1"/>
  <c r="K2118" i="3"/>
  <c r="L2118" i="3" s="1"/>
  <c r="K2119" i="3"/>
  <c r="L2119" i="3" s="1"/>
  <c r="K2120" i="3"/>
  <c r="L2120" i="3" s="1"/>
  <c r="K2121" i="3"/>
  <c r="L2121" i="3" s="1"/>
  <c r="K2122" i="3"/>
  <c r="L2122" i="3" s="1"/>
  <c r="K2123" i="3"/>
  <c r="L2123" i="3" s="1"/>
  <c r="K2124" i="3"/>
  <c r="L2124" i="3" s="1"/>
  <c r="K2125" i="3"/>
  <c r="L2125" i="3" s="1"/>
  <c r="K2126" i="3"/>
  <c r="L2126" i="3" s="1"/>
  <c r="K2127" i="3"/>
  <c r="L2127" i="3" s="1"/>
  <c r="K2128" i="3"/>
  <c r="L2128" i="3" s="1"/>
  <c r="K2129" i="3"/>
  <c r="L2129" i="3" s="1"/>
  <c r="K2130" i="3"/>
  <c r="L2130" i="3" s="1"/>
  <c r="K2131" i="3"/>
  <c r="L2131" i="3" s="1"/>
  <c r="K2132" i="3"/>
  <c r="L2132" i="3" s="1"/>
  <c r="K2133" i="3"/>
  <c r="L2133" i="3" s="1"/>
  <c r="K2134" i="3"/>
  <c r="L2134" i="3" s="1"/>
  <c r="K2135" i="3"/>
  <c r="L2135" i="3" s="1"/>
  <c r="H2136" i="3"/>
  <c r="I2136" i="3" s="1"/>
  <c r="K2136" i="3"/>
  <c r="L2136" i="3" s="1"/>
  <c r="K2137" i="3"/>
  <c r="L2137" i="3" s="1"/>
  <c r="K2138" i="3"/>
  <c r="L2138" i="3" s="1"/>
  <c r="K2139" i="3"/>
  <c r="L2139" i="3" s="1"/>
  <c r="H2140" i="3"/>
  <c r="I2140" i="3" s="1"/>
  <c r="K2140" i="3"/>
  <c r="L2140" i="3" s="1"/>
  <c r="H2141" i="3"/>
  <c r="I2141" i="3" s="1"/>
  <c r="K2141" i="3"/>
  <c r="L2141" i="3" s="1"/>
  <c r="K2142" i="3"/>
  <c r="L2142" i="3" s="1"/>
  <c r="H2143" i="3"/>
  <c r="I2143" i="3" s="1"/>
  <c r="K2143" i="3"/>
  <c r="L2143" i="3" s="1"/>
  <c r="H2144" i="3"/>
  <c r="I2144" i="3" s="1"/>
  <c r="K2144" i="3"/>
  <c r="L2144" i="3" s="1"/>
  <c r="H2145" i="3"/>
  <c r="I2145" i="3" s="1"/>
  <c r="K2145" i="3"/>
  <c r="L2145" i="3" s="1"/>
  <c r="K2146" i="3"/>
  <c r="L2146" i="3" s="1"/>
  <c r="K2147" i="3"/>
  <c r="L2147" i="3" s="1"/>
  <c r="K2148" i="3"/>
  <c r="L2148" i="3" s="1"/>
  <c r="K2149" i="3"/>
  <c r="L2149" i="3" s="1"/>
  <c r="K2150" i="3"/>
  <c r="L2150" i="3" s="1"/>
  <c r="K2151" i="3"/>
  <c r="L2151" i="3" s="1"/>
  <c r="K2152" i="3"/>
  <c r="L2152" i="3" s="1"/>
  <c r="K2153" i="3"/>
  <c r="L2153" i="3" s="1"/>
  <c r="K2154" i="3"/>
  <c r="L2154" i="3" s="1"/>
  <c r="K2155" i="3"/>
  <c r="L2155" i="3" s="1"/>
  <c r="K2156" i="3"/>
  <c r="L2156" i="3" s="1"/>
  <c r="K2157" i="3"/>
  <c r="L2157" i="3" s="1"/>
  <c r="K2158" i="3"/>
  <c r="L2158" i="3" s="1"/>
  <c r="K2159" i="3"/>
  <c r="L2159" i="3" s="1"/>
  <c r="K2160" i="3"/>
  <c r="L2160" i="3" s="1"/>
  <c r="K2161" i="3"/>
  <c r="L2161" i="3" s="1"/>
  <c r="K2162" i="3"/>
  <c r="L2162" i="3" s="1"/>
  <c r="K2163" i="3"/>
  <c r="L2163" i="3" s="1"/>
  <c r="K2164" i="3"/>
  <c r="L2164" i="3" s="1"/>
  <c r="K2165" i="3"/>
  <c r="L2165" i="3" s="1"/>
  <c r="K2166" i="3"/>
  <c r="L2166" i="3" s="1"/>
  <c r="K2167" i="3"/>
  <c r="L2167" i="3" s="1"/>
  <c r="K2168" i="3"/>
  <c r="L2168" i="3" s="1"/>
  <c r="K2169" i="3"/>
  <c r="L2169" i="3" s="1"/>
  <c r="K2170" i="3"/>
  <c r="L2170" i="3" s="1"/>
  <c r="K2171" i="3"/>
  <c r="L2171" i="3" s="1"/>
  <c r="K2172" i="3"/>
  <c r="L2172" i="3" s="1"/>
  <c r="K2173" i="3"/>
  <c r="L2173" i="3" s="1"/>
  <c r="K2174" i="3"/>
  <c r="L2174" i="3" s="1"/>
  <c r="K2175" i="3"/>
  <c r="L2175" i="3" s="1"/>
  <c r="K2176" i="3"/>
  <c r="L2176" i="3" s="1"/>
  <c r="K2177" i="3"/>
  <c r="L2177" i="3" s="1"/>
  <c r="K2178" i="3"/>
  <c r="L2178" i="3" s="1"/>
  <c r="K2179" i="3"/>
  <c r="L2179" i="3" s="1"/>
  <c r="K2180" i="3"/>
  <c r="L2180" i="3" s="1"/>
  <c r="K2181" i="3"/>
  <c r="L2181" i="3" s="1"/>
  <c r="K2182" i="3"/>
  <c r="L2182" i="3" s="1"/>
  <c r="K2183" i="3"/>
  <c r="L2183" i="3" s="1"/>
  <c r="K2184" i="3"/>
  <c r="L2184" i="3" s="1"/>
  <c r="K2185" i="3"/>
  <c r="L2185" i="3" s="1"/>
  <c r="K2186" i="3"/>
  <c r="L2186" i="3" s="1"/>
  <c r="K2187" i="3"/>
  <c r="L2187" i="3" s="1"/>
  <c r="K2188" i="3"/>
  <c r="L2188" i="3" s="1"/>
  <c r="K2189" i="3"/>
  <c r="L2189" i="3" s="1"/>
  <c r="K2190" i="3"/>
  <c r="L2190" i="3" s="1"/>
  <c r="K2191" i="3"/>
  <c r="L2191" i="3" s="1"/>
  <c r="K2192" i="3"/>
  <c r="L2192" i="3" s="1"/>
  <c r="K2193" i="3"/>
  <c r="L2193" i="3" s="1"/>
  <c r="K2194" i="3"/>
  <c r="L2194" i="3" s="1"/>
  <c r="K2195" i="3"/>
  <c r="L2195" i="3" s="1"/>
  <c r="K2196" i="3"/>
  <c r="L2196" i="3" s="1"/>
  <c r="K2197" i="3"/>
  <c r="L2197" i="3" s="1"/>
  <c r="K2198" i="3"/>
  <c r="L2198" i="3" s="1"/>
  <c r="K2199" i="3"/>
  <c r="L2199" i="3" s="1"/>
  <c r="K2200" i="3"/>
  <c r="L2200" i="3" s="1"/>
  <c r="K2201" i="3"/>
  <c r="L2201" i="3" s="1"/>
  <c r="K2202" i="3"/>
  <c r="L2202" i="3" s="1"/>
  <c r="K2203" i="3"/>
  <c r="L2203" i="3" s="1"/>
  <c r="K2204" i="3"/>
  <c r="L2204" i="3" s="1"/>
  <c r="K2205" i="3"/>
  <c r="L2205" i="3" s="1"/>
  <c r="K2206" i="3"/>
  <c r="L2206" i="3" s="1"/>
  <c r="K2207" i="3"/>
  <c r="L2207" i="3" s="1"/>
  <c r="K2208" i="3"/>
  <c r="L2208" i="3" s="1"/>
  <c r="K2209" i="3"/>
  <c r="L2209" i="3" s="1"/>
  <c r="K2210" i="3"/>
  <c r="L2210" i="3" s="1"/>
  <c r="K2211" i="3"/>
  <c r="L2211" i="3" s="1"/>
  <c r="K2212" i="3"/>
  <c r="L2212" i="3" s="1"/>
  <c r="K2213" i="3"/>
  <c r="L2213" i="3" s="1"/>
  <c r="K2214" i="3"/>
  <c r="L2214" i="3" s="1"/>
  <c r="K2215" i="3"/>
  <c r="L2215" i="3" s="1"/>
  <c r="K2216" i="3"/>
  <c r="L2216" i="3" s="1"/>
  <c r="K2217" i="3"/>
  <c r="L2217" i="3" s="1"/>
  <c r="K2218" i="3"/>
  <c r="L2218" i="3" s="1"/>
  <c r="K2219" i="3"/>
  <c r="L2219" i="3" s="1"/>
  <c r="K2220" i="3"/>
  <c r="L2220" i="3" s="1"/>
  <c r="K2221" i="3"/>
  <c r="L2221" i="3" s="1"/>
  <c r="H2222" i="3"/>
  <c r="I2222" i="3" s="1"/>
  <c r="K2222" i="3"/>
  <c r="L2222" i="3" s="1"/>
  <c r="K2227" i="3"/>
  <c r="L2227" i="3" s="1"/>
  <c r="K2228" i="3"/>
  <c r="L2228" i="3" s="1"/>
  <c r="K2229" i="3"/>
  <c r="L2229" i="3" s="1"/>
  <c r="H2232" i="3"/>
  <c r="I2232" i="3" s="1"/>
  <c r="K2232" i="3"/>
  <c r="L2232" i="3" s="1"/>
  <c r="H2233" i="3"/>
  <c r="I2233" i="3" s="1"/>
  <c r="K2233" i="3"/>
  <c r="L2233" i="3" s="1"/>
  <c r="K2234" i="3"/>
  <c r="L2234" i="3" s="1"/>
  <c r="H2235" i="3"/>
  <c r="I2235" i="3" s="1"/>
  <c r="K2235" i="3"/>
  <c r="L2235" i="3" s="1"/>
  <c r="H2236" i="3"/>
  <c r="I2236" i="3" s="1"/>
  <c r="K2236" i="3"/>
  <c r="L2236" i="3" s="1"/>
  <c r="H2237" i="3"/>
  <c r="I2237" i="3" s="1"/>
  <c r="K2237" i="3"/>
  <c r="L2237" i="3" s="1"/>
  <c r="H2238" i="3"/>
  <c r="I2238" i="3" s="1"/>
  <c r="K2238" i="3"/>
  <c r="L2238" i="3" s="1"/>
  <c r="H2239" i="3"/>
  <c r="I2239" i="3" s="1"/>
  <c r="K2239" i="3"/>
  <c r="L2239" i="3" s="1"/>
  <c r="H2240" i="3"/>
  <c r="I2240" i="3" s="1"/>
  <c r="K2240" i="3"/>
  <c r="L2240" i="3" s="1"/>
  <c r="K2241" i="3"/>
  <c r="L2241" i="3" s="1"/>
  <c r="H2242" i="3"/>
  <c r="I2242" i="3" s="1"/>
  <c r="K2242" i="3"/>
  <c r="L2242" i="3" s="1"/>
  <c r="H2243" i="3"/>
  <c r="I2243" i="3" s="1"/>
  <c r="K2243" i="3"/>
  <c r="L2243" i="3" s="1"/>
  <c r="H2244" i="3"/>
  <c r="I2244" i="3" s="1"/>
  <c r="K2244" i="3"/>
  <c r="L2244" i="3" s="1"/>
  <c r="K2245" i="3"/>
  <c r="L2245" i="3" s="1"/>
  <c r="H2246" i="3"/>
  <c r="I2246" i="3" s="1"/>
  <c r="K2246" i="3"/>
  <c r="L2246" i="3" s="1"/>
  <c r="K2247" i="3"/>
  <c r="L2247" i="3" s="1"/>
  <c r="K2248" i="3"/>
  <c r="L2248" i="3" s="1"/>
  <c r="K2249" i="3"/>
  <c r="L2249" i="3" s="1"/>
  <c r="K2250" i="3"/>
  <c r="L2250" i="3" s="1"/>
  <c r="K2251" i="3"/>
  <c r="L2251" i="3" s="1"/>
  <c r="K2252" i="3"/>
  <c r="L2252" i="3" s="1"/>
  <c r="H2253" i="3"/>
  <c r="I2253" i="3" s="1"/>
  <c r="K2253" i="3"/>
  <c r="L2253" i="3" s="1"/>
  <c r="H2254" i="3"/>
  <c r="I2254" i="3" s="1"/>
  <c r="K2254" i="3"/>
  <c r="L2254" i="3" s="1"/>
  <c r="H2255" i="3"/>
  <c r="I2255" i="3" s="1"/>
  <c r="K2255" i="3"/>
  <c r="L2255" i="3" s="1"/>
  <c r="H2257" i="3"/>
  <c r="I2257" i="3" s="1"/>
  <c r="K2257" i="3"/>
  <c r="L2257" i="3" s="1"/>
  <c r="H2259" i="3"/>
  <c r="I2259" i="3" s="1"/>
  <c r="K2259" i="3"/>
  <c r="L2259" i="3" s="1"/>
  <c r="H2261" i="3"/>
  <c r="I2261" i="3" s="1"/>
  <c r="K2261" i="3"/>
  <c r="L2261" i="3" s="1"/>
  <c r="H2262" i="3"/>
  <c r="I2262" i="3" s="1"/>
  <c r="K2262" i="3"/>
  <c r="L2262" i="3" s="1"/>
  <c r="H2264" i="3"/>
  <c r="I2264" i="3" s="1"/>
  <c r="K2264" i="3"/>
  <c r="L2264" i="3" s="1"/>
  <c r="H2265" i="3"/>
  <c r="I2265" i="3" s="1"/>
  <c r="K2265" i="3"/>
  <c r="L2265" i="3" s="1"/>
  <c r="H2267" i="3"/>
  <c r="I2267" i="3" s="1"/>
  <c r="K2267" i="3"/>
  <c r="L2267" i="3" s="1"/>
  <c r="H2268" i="3"/>
  <c r="I2268" i="3" s="1"/>
  <c r="K2268" i="3"/>
  <c r="L2268" i="3" s="1"/>
  <c r="H2272" i="3"/>
  <c r="I2272" i="3" s="1"/>
  <c r="K2272" i="3"/>
  <c r="L2272" i="3" s="1"/>
  <c r="H2273" i="3"/>
  <c r="I2273" i="3" s="1"/>
  <c r="K2273" i="3"/>
  <c r="L2273" i="3" s="1"/>
  <c r="H2274" i="3"/>
  <c r="I2274" i="3" s="1"/>
  <c r="K2274" i="3"/>
  <c r="L2274" i="3" s="1"/>
  <c r="H2275" i="3"/>
  <c r="I2275" i="3" s="1"/>
  <c r="K2275" i="3"/>
  <c r="L2275" i="3" s="1"/>
  <c r="H2277" i="3"/>
  <c r="I2277" i="3" s="1"/>
  <c r="K2277" i="3"/>
  <c r="L2277" i="3" s="1"/>
  <c r="K2278" i="3"/>
  <c r="L2278" i="3" s="1"/>
  <c r="H2279" i="3"/>
  <c r="I2279" i="3" s="1"/>
  <c r="K2279" i="3"/>
  <c r="L2279" i="3" s="1"/>
  <c r="K2280" i="3"/>
  <c r="L2280" i="3" s="1"/>
  <c r="K2281" i="3"/>
  <c r="L2281" i="3" s="1"/>
  <c r="K2282" i="3"/>
  <c r="L2282" i="3" s="1"/>
  <c r="K2283" i="3"/>
  <c r="L2283" i="3" s="1"/>
  <c r="K2284" i="3"/>
  <c r="L2284" i="3" s="1"/>
  <c r="K2285" i="3"/>
  <c r="L2285" i="3" s="1"/>
  <c r="K2286" i="3"/>
  <c r="L2286" i="3" s="1"/>
  <c r="K2287" i="3"/>
  <c r="L2287" i="3" s="1"/>
  <c r="K2288" i="3"/>
  <c r="L2288" i="3" s="1"/>
  <c r="K2289" i="3"/>
  <c r="L2289" i="3" s="1"/>
  <c r="K2290" i="3"/>
  <c r="L2290" i="3" s="1"/>
  <c r="K2291" i="3"/>
  <c r="L2291" i="3" s="1"/>
  <c r="K2292" i="3"/>
  <c r="L2292" i="3" s="1"/>
  <c r="K2293" i="3"/>
  <c r="L2293" i="3" s="1"/>
  <c r="K2294" i="3"/>
  <c r="L2294" i="3" s="1"/>
  <c r="K2295" i="3"/>
  <c r="L2295" i="3" s="1"/>
  <c r="K2296" i="3"/>
  <c r="L2296" i="3" s="1"/>
  <c r="K2297" i="3"/>
  <c r="L2297" i="3" s="1"/>
  <c r="K2298" i="3"/>
  <c r="L2298" i="3" s="1"/>
  <c r="K2299" i="3"/>
  <c r="L2299" i="3" s="1"/>
  <c r="K2300" i="3"/>
  <c r="L2300" i="3" s="1"/>
  <c r="K2301" i="3"/>
  <c r="L2301" i="3" s="1"/>
  <c r="K2302" i="3"/>
  <c r="L2302" i="3" s="1"/>
  <c r="K2303" i="3"/>
  <c r="L2303" i="3" s="1"/>
  <c r="K2304" i="3"/>
  <c r="L2304" i="3" s="1"/>
  <c r="K2305" i="3"/>
  <c r="L2305" i="3" s="1"/>
  <c r="K2306" i="3"/>
  <c r="L2306" i="3" s="1"/>
  <c r="K2307" i="3"/>
  <c r="L2307" i="3" s="1"/>
  <c r="K2308" i="3"/>
  <c r="L2308" i="3" s="1"/>
  <c r="K2309" i="3"/>
  <c r="L2309" i="3" s="1"/>
  <c r="K2310" i="3"/>
  <c r="L2310" i="3" s="1"/>
  <c r="K2311" i="3"/>
  <c r="L2311" i="3" s="1"/>
  <c r="K2312" i="3"/>
  <c r="L2312" i="3" s="1"/>
  <c r="K2313" i="3"/>
  <c r="L2313" i="3" s="1"/>
  <c r="K2314" i="3"/>
  <c r="L2314" i="3" s="1"/>
  <c r="K2315" i="3"/>
  <c r="L2315" i="3" s="1"/>
  <c r="K2316" i="3"/>
  <c r="L2316" i="3" s="1"/>
  <c r="K2317" i="3"/>
  <c r="L2317" i="3" s="1"/>
  <c r="K2318" i="3"/>
  <c r="L2318" i="3" s="1"/>
  <c r="K2319" i="3"/>
  <c r="L2319" i="3" s="1"/>
  <c r="K2320" i="3"/>
  <c r="L2320" i="3" s="1"/>
  <c r="K2321" i="3"/>
  <c r="L2321" i="3" s="1"/>
  <c r="K2322" i="3"/>
  <c r="L2322" i="3" s="1"/>
  <c r="K2323" i="3"/>
  <c r="L2323" i="3" s="1"/>
  <c r="K2324" i="3"/>
  <c r="L2324" i="3" s="1"/>
  <c r="K2325" i="3"/>
  <c r="L2325" i="3" s="1"/>
  <c r="K2326" i="3"/>
  <c r="L2326" i="3" s="1"/>
  <c r="K2327" i="3"/>
  <c r="L2327" i="3" s="1"/>
  <c r="K2328" i="3"/>
  <c r="L2328" i="3" s="1"/>
  <c r="K2329" i="3"/>
  <c r="L2329" i="3" s="1"/>
  <c r="K2330" i="3"/>
  <c r="L2330" i="3" s="1"/>
  <c r="K2331" i="3"/>
  <c r="L2331" i="3" s="1"/>
  <c r="K2332" i="3"/>
  <c r="L2332" i="3" s="1"/>
  <c r="K2333" i="3"/>
  <c r="L2333" i="3" s="1"/>
  <c r="K2334" i="3"/>
  <c r="L2334" i="3" s="1"/>
  <c r="K2335" i="3"/>
  <c r="L2335" i="3" s="1"/>
  <c r="K2336" i="3"/>
  <c r="L2336" i="3" s="1"/>
  <c r="K2337" i="3"/>
  <c r="L2337" i="3" s="1"/>
  <c r="K2338" i="3"/>
  <c r="L2338" i="3" s="1"/>
  <c r="K2339" i="3"/>
  <c r="L2339" i="3" s="1"/>
  <c r="K2340" i="3"/>
  <c r="L2340" i="3" s="1"/>
  <c r="K2341" i="3"/>
  <c r="L2341" i="3" s="1"/>
  <c r="K2342" i="3"/>
  <c r="L2342" i="3" s="1"/>
  <c r="K2343" i="3"/>
  <c r="L2343" i="3" s="1"/>
  <c r="K2344" i="3"/>
  <c r="L2344" i="3" s="1"/>
  <c r="K2345" i="3"/>
  <c r="L2345" i="3" s="1"/>
  <c r="K2346" i="3"/>
  <c r="L2346" i="3" s="1"/>
  <c r="K2347" i="3"/>
  <c r="L2347" i="3" s="1"/>
  <c r="K2348" i="3"/>
  <c r="L2348" i="3" s="1"/>
  <c r="K2349" i="3"/>
  <c r="L2349" i="3" s="1"/>
  <c r="K2350" i="3"/>
  <c r="L2350" i="3" s="1"/>
  <c r="K2351" i="3"/>
  <c r="L2351" i="3" s="1"/>
  <c r="K2352" i="3"/>
  <c r="L2352" i="3" s="1"/>
  <c r="K2353" i="3"/>
  <c r="L2353" i="3" s="1"/>
  <c r="K2354" i="3"/>
  <c r="L2354" i="3" s="1"/>
  <c r="K2355" i="3"/>
  <c r="L2355" i="3" s="1"/>
  <c r="K2356" i="3"/>
  <c r="L2356" i="3" s="1"/>
  <c r="K2357" i="3"/>
  <c r="L2357" i="3" s="1"/>
  <c r="K2358" i="3"/>
  <c r="L2358" i="3" s="1"/>
  <c r="K2359" i="3"/>
  <c r="L2359" i="3" s="1"/>
  <c r="K2360" i="3"/>
  <c r="L2360" i="3" s="1"/>
  <c r="K2361" i="3"/>
  <c r="L2361" i="3" s="1"/>
  <c r="K2362" i="3"/>
  <c r="L2362" i="3" s="1"/>
  <c r="K2363" i="3"/>
  <c r="L2363" i="3" s="1"/>
  <c r="K2364" i="3"/>
  <c r="L2364" i="3" s="1"/>
  <c r="K2365" i="3"/>
  <c r="L2365" i="3" s="1"/>
  <c r="K2366" i="3"/>
  <c r="L2366" i="3" s="1"/>
  <c r="K2367" i="3"/>
  <c r="L2367" i="3" s="1"/>
  <c r="K2368" i="3"/>
  <c r="L2368" i="3" s="1"/>
  <c r="K2369" i="3"/>
  <c r="L2369" i="3" s="1"/>
  <c r="K2370" i="3"/>
  <c r="L2370" i="3" s="1"/>
  <c r="K2371" i="3"/>
  <c r="L2371" i="3" s="1"/>
  <c r="K2372" i="3"/>
  <c r="L2372" i="3" s="1"/>
  <c r="K2373" i="3"/>
  <c r="L2373" i="3" s="1"/>
  <c r="K2374" i="3"/>
  <c r="L2374" i="3" s="1"/>
  <c r="K2375" i="3"/>
  <c r="L2375" i="3" s="1"/>
  <c r="K2376" i="3"/>
  <c r="L2376" i="3" s="1"/>
  <c r="K2377" i="3"/>
  <c r="L2377" i="3" s="1"/>
  <c r="K2378" i="3"/>
  <c r="L2378" i="3" s="1"/>
  <c r="K2379" i="3"/>
  <c r="L2379" i="3" s="1"/>
  <c r="K2380" i="3"/>
  <c r="L2380" i="3" s="1"/>
  <c r="K2381" i="3"/>
  <c r="L2381" i="3" s="1"/>
  <c r="K2382" i="3"/>
  <c r="L2382" i="3" s="1"/>
  <c r="K2383" i="3"/>
  <c r="L2383" i="3" s="1"/>
  <c r="K2384" i="3"/>
  <c r="L2384" i="3" s="1"/>
  <c r="K2385" i="3"/>
  <c r="L2385" i="3" s="1"/>
  <c r="K2386" i="3"/>
  <c r="L2386" i="3" s="1"/>
  <c r="K2387" i="3"/>
  <c r="L2387" i="3" s="1"/>
  <c r="K2388" i="3"/>
  <c r="L2388" i="3" s="1"/>
  <c r="K2389" i="3"/>
  <c r="L2389" i="3" s="1"/>
  <c r="K2390" i="3"/>
  <c r="L2390" i="3" s="1"/>
  <c r="K2391" i="3"/>
  <c r="L2391" i="3" s="1"/>
  <c r="K2392" i="3"/>
  <c r="L2392" i="3" s="1"/>
  <c r="K2393" i="3"/>
  <c r="L2393" i="3" s="1"/>
  <c r="K2394" i="3"/>
  <c r="L2394" i="3" s="1"/>
  <c r="K2395" i="3"/>
  <c r="L2395" i="3" s="1"/>
  <c r="K2396" i="3"/>
  <c r="L2396" i="3" s="1"/>
  <c r="K2397" i="3"/>
  <c r="L2397" i="3" s="1"/>
  <c r="K2398" i="3"/>
  <c r="L2398" i="3" s="1"/>
  <c r="K2399" i="3"/>
  <c r="L2399" i="3" s="1"/>
  <c r="K2400" i="3"/>
  <c r="L2400" i="3" s="1"/>
  <c r="K2401" i="3"/>
  <c r="L2401" i="3" s="1"/>
  <c r="K2402" i="3"/>
  <c r="L2402" i="3" s="1"/>
  <c r="K2403" i="3"/>
  <c r="L2403" i="3" s="1"/>
  <c r="K2404" i="3"/>
  <c r="L2404" i="3" s="1"/>
  <c r="K2405" i="3"/>
  <c r="L2405" i="3" s="1"/>
  <c r="K2406" i="3"/>
  <c r="L2406" i="3" s="1"/>
  <c r="K2407" i="3"/>
  <c r="L2407" i="3" s="1"/>
  <c r="K2408" i="3"/>
  <c r="L2408" i="3" s="1"/>
  <c r="I2409" i="3"/>
  <c r="K2409" i="3"/>
  <c r="L2409" i="3" s="1"/>
  <c r="K2410" i="3"/>
  <c r="L2410" i="3" s="1"/>
  <c r="K2411" i="3"/>
  <c r="L2411" i="3" s="1"/>
  <c r="K2412" i="3"/>
  <c r="L2412" i="3" s="1"/>
  <c r="K2413" i="3"/>
  <c r="L2413" i="3" s="1"/>
  <c r="K2414" i="3"/>
  <c r="L2414" i="3" s="1"/>
  <c r="K2415" i="3"/>
  <c r="L2415" i="3" s="1"/>
  <c r="K2416" i="3"/>
  <c r="L2416" i="3" s="1"/>
  <c r="K2417" i="3"/>
  <c r="L2417" i="3" s="1"/>
  <c r="K2418" i="3"/>
  <c r="L2418" i="3" s="1"/>
  <c r="K2419" i="3"/>
  <c r="L2419" i="3" s="1"/>
  <c r="K2420" i="3"/>
  <c r="L2420" i="3" s="1"/>
  <c r="K2421" i="3"/>
  <c r="L2421" i="3" s="1"/>
  <c r="K2422" i="3"/>
  <c r="L2422" i="3" s="1"/>
  <c r="K2423" i="3"/>
  <c r="L2423" i="3" s="1"/>
  <c r="K2424" i="3"/>
  <c r="L2424" i="3" s="1"/>
  <c r="K2425" i="3"/>
  <c r="L2425" i="3" s="1"/>
  <c r="H2426" i="3"/>
  <c r="I2426" i="3" s="1"/>
  <c r="K2426" i="3"/>
  <c r="L2426" i="3" s="1"/>
  <c r="H2427" i="3"/>
  <c r="I2427" i="3" s="1"/>
  <c r="K2427" i="3"/>
  <c r="L2427" i="3" s="1"/>
  <c r="H2428" i="3"/>
  <c r="I2428" i="3" s="1"/>
  <c r="K2428" i="3"/>
  <c r="L2428" i="3" s="1"/>
  <c r="H2429" i="3"/>
  <c r="I2429" i="3" s="1"/>
  <c r="K2429" i="3"/>
  <c r="L2429" i="3" s="1"/>
  <c r="K2430" i="3"/>
  <c r="L2430" i="3" s="1"/>
  <c r="K2431" i="3"/>
  <c r="L2431" i="3" s="1"/>
  <c r="K2432" i="3"/>
  <c r="L2432" i="3" s="1"/>
  <c r="K2433" i="3"/>
  <c r="L2433" i="3" s="1"/>
  <c r="K2434" i="3"/>
  <c r="L2434" i="3" s="1"/>
  <c r="K2435" i="3"/>
  <c r="L2435" i="3" s="1"/>
  <c r="K2436" i="3"/>
  <c r="L2436" i="3" s="1"/>
  <c r="K2437" i="3"/>
  <c r="L2437" i="3" s="1"/>
  <c r="K2438" i="3"/>
  <c r="L2438" i="3" s="1"/>
  <c r="K2439" i="3"/>
  <c r="L2439" i="3" s="1"/>
  <c r="K2440" i="3"/>
  <c r="L2440" i="3" s="1"/>
  <c r="K2441" i="3"/>
  <c r="L2441" i="3" s="1"/>
  <c r="K2442" i="3"/>
  <c r="L2442" i="3" s="1"/>
  <c r="K2443" i="3"/>
  <c r="L2443" i="3" s="1"/>
  <c r="K2444" i="3"/>
  <c r="L2444" i="3" s="1"/>
  <c r="K2445" i="3"/>
  <c r="L2445" i="3" s="1"/>
  <c r="K2446" i="3"/>
  <c r="L2446" i="3" s="1"/>
  <c r="H2447" i="3"/>
  <c r="I2447" i="3" s="1"/>
  <c r="K2447" i="3"/>
  <c r="L2447" i="3" s="1"/>
  <c r="H2448" i="3"/>
  <c r="I2448" i="3" s="1"/>
  <c r="K2448" i="3"/>
  <c r="L2448" i="3" s="1"/>
  <c r="K2449" i="3"/>
  <c r="L2449" i="3" s="1"/>
  <c r="K2450" i="3"/>
  <c r="L2450" i="3" s="1"/>
  <c r="K2451" i="3"/>
  <c r="L2451" i="3" s="1"/>
  <c r="K2452" i="3"/>
  <c r="L2452" i="3" s="1"/>
  <c r="K2453" i="3"/>
  <c r="L2453" i="3" s="1"/>
  <c r="K2454" i="3"/>
  <c r="L2454" i="3" s="1"/>
  <c r="K2455" i="3"/>
  <c r="L2455" i="3" s="1"/>
  <c r="K2456" i="3"/>
  <c r="L2456" i="3" s="1"/>
  <c r="K2457" i="3"/>
  <c r="L2457" i="3" s="1"/>
  <c r="K2458" i="3"/>
  <c r="L2458" i="3" s="1"/>
  <c r="K2459" i="3"/>
  <c r="L2459" i="3" s="1"/>
  <c r="K2460" i="3"/>
  <c r="L2460" i="3" s="1"/>
  <c r="K2461" i="3"/>
  <c r="L2461" i="3" s="1"/>
  <c r="K2462" i="3"/>
  <c r="L2462" i="3" s="1"/>
  <c r="H2463" i="3"/>
  <c r="I2463" i="3" s="1"/>
  <c r="K2463" i="3"/>
  <c r="L2463" i="3" s="1"/>
  <c r="H2464" i="3"/>
  <c r="I2464" i="3" s="1"/>
  <c r="K2464" i="3"/>
  <c r="L2464" i="3" s="1"/>
  <c r="H2465" i="3"/>
  <c r="I2465" i="3" s="1"/>
  <c r="K2465" i="3"/>
  <c r="L2465" i="3" s="1"/>
  <c r="H2466" i="3"/>
  <c r="I2466" i="3" s="1"/>
  <c r="K2466" i="3"/>
  <c r="L2466" i="3" s="1"/>
  <c r="H2467" i="3"/>
  <c r="I2467" i="3" s="1"/>
  <c r="K2467" i="3"/>
  <c r="L2467" i="3" s="1"/>
  <c r="H2468" i="3"/>
  <c r="I2468" i="3" s="1"/>
  <c r="K2468" i="3"/>
  <c r="L2468" i="3" s="1"/>
  <c r="H2469" i="3"/>
  <c r="I2469" i="3" s="1"/>
  <c r="K2469" i="3"/>
  <c r="L2469" i="3" s="1"/>
  <c r="H2470" i="3"/>
  <c r="I2470" i="3" s="1"/>
  <c r="K2470" i="3"/>
  <c r="L2470" i="3" s="1"/>
  <c r="H2471" i="3"/>
  <c r="I2471" i="3" s="1"/>
  <c r="K2471" i="3"/>
  <c r="L2471" i="3" s="1"/>
  <c r="H2472" i="3"/>
  <c r="I2472" i="3" s="1"/>
  <c r="K2472" i="3"/>
  <c r="L2472" i="3" s="1"/>
  <c r="H2473" i="3"/>
  <c r="I2473" i="3" s="1"/>
  <c r="K2473" i="3"/>
  <c r="L2473" i="3" s="1"/>
  <c r="H2474" i="3"/>
  <c r="I2474" i="3" s="1"/>
  <c r="K2474" i="3"/>
  <c r="L2474" i="3" s="1"/>
  <c r="H2475" i="3"/>
  <c r="I2475" i="3" s="1"/>
  <c r="K2475" i="3"/>
  <c r="L2475" i="3" s="1"/>
  <c r="H2476" i="3"/>
  <c r="I2476" i="3" s="1"/>
  <c r="K2476" i="3"/>
  <c r="L2476" i="3" s="1"/>
  <c r="H2477" i="3"/>
  <c r="I2477" i="3" s="1"/>
  <c r="K2477" i="3"/>
  <c r="L2477" i="3" s="1"/>
  <c r="H2478" i="3"/>
  <c r="I2478" i="3" s="1"/>
  <c r="K2478" i="3"/>
  <c r="L2478" i="3" s="1"/>
  <c r="H2479" i="3"/>
  <c r="I2479" i="3" s="1"/>
  <c r="K2479" i="3"/>
  <c r="L2479" i="3" s="1"/>
  <c r="K2480" i="3"/>
  <c r="L2480" i="3" s="1"/>
  <c r="H2481" i="3"/>
  <c r="I2481" i="3" s="1"/>
  <c r="K2481" i="3"/>
  <c r="L2481" i="3" s="1"/>
  <c r="H2482" i="3"/>
  <c r="I2482" i="3" s="1"/>
  <c r="K2482" i="3"/>
  <c r="L2482" i="3" s="1"/>
  <c r="K2483" i="3"/>
  <c r="L2483" i="3" s="1"/>
  <c r="H2484" i="3"/>
  <c r="I2484" i="3" s="1"/>
  <c r="K2484" i="3"/>
  <c r="L2484" i="3" s="1"/>
  <c r="K2485" i="3"/>
  <c r="L2485" i="3" s="1"/>
  <c r="K2486" i="3"/>
  <c r="L2486" i="3" s="1"/>
  <c r="K2487" i="3"/>
  <c r="L2487" i="3" s="1"/>
  <c r="K2488" i="3"/>
  <c r="L2488" i="3" s="1"/>
  <c r="K2489" i="3"/>
  <c r="L2489" i="3" s="1"/>
  <c r="K2490" i="3"/>
  <c r="L2490" i="3" s="1"/>
  <c r="K2491" i="3"/>
  <c r="L2491" i="3" s="1"/>
  <c r="K2492" i="3"/>
  <c r="L2492" i="3" s="1"/>
  <c r="K2493" i="3"/>
  <c r="L2493" i="3" s="1"/>
  <c r="K2494" i="3"/>
  <c r="L2494" i="3" s="1"/>
  <c r="K2495" i="3"/>
  <c r="L2495" i="3" s="1"/>
  <c r="K2496" i="3"/>
  <c r="L2496" i="3" s="1"/>
  <c r="K2497" i="3"/>
  <c r="L2497" i="3" s="1"/>
  <c r="H2502" i="3"/>
  <c r="I2502" i="3" s="1"/>
  <c r="K2502" i="3"/>
  <c r="L2502" i="3" s="1"/>
  <c r="H2506" i="3"/>
  <c r="I2506" i="3" s="1"/>
  <c r="K2506" i="3"/>
  <c r="L2506" i="3" s="1"/>
  <c r="K2507" i="3"/>
  <c r="L2507" i="3" s="1"/>
  <c r="K2508" i="3"/>
  <c r="L2508" i="3" s="1"/>
  <c r="K2509" i="3"/>
  <c r="L2509" i="3" s="1"/>
  <c r="K2510" i="3"/>
  <c r="L2510" i="3" s="1"/>
  <c r="K2511" i="3"/>
  <c r="L2511" i="3" s="1"/>
  <c r="K2512" i="3"/>
  <c r="L2512" i="3" s="1"/>
  <c r="H2514" i="3"/>
  <c r="I2514" i="3" s="1"/>
  <c r="K2514" i="3"/>
  <c r="L2514" i="3" s="1"/>
  <c r="H2515" i="3"/>
  <c r="I2515" i="3" s="1"/>
  <c r="K2515" i="3"/>
  <c r="L2515" i="3" s="1"/>
  <c r="H2516" i="3"/>
  <c r="I2516" i="3" s="1"/>
  <c r="K2516" i="3"/>
  <c r="L2516" i="3" s="1"/>
  <c r="K2517" i="3"/>
  <c r="L2517" i="3" s="1"/>
  <c r="K2518" i="3"/>
  <c r="L2518" i="3" s="1"/>
  <c r="H2519" i="3"/>
  <c r="I2519" i="3" s="1"/>
  <c r="K2519" i="3"/>
  <c r="L2519" i="3" s="1"/>
  <c r="H2520" i="3"/>
  <c r="I2520" i="3" s="1"/>
  <c r="K2520" i="3"/>
  <c r="L2520" i="3" s="1"/>
  <c r="K2521" i="3"/>
  <c r="L2521" i="3" s="1"/>
  <c r="K2522" i="3"/>
  <c r="L2522" i="3" s="1"/>
  <c r="H2523" i="3"/>
  <c r="I2523" i="3" s="1"/>
  <c r="K2523" i="3"/>
  <c r="L2523" i="3" s="1"/>
  <c r="H2524" i="3"/>
  <c r="I2524" i="3" s="1"/>
  <c r="K2524" i="3"/>
  <c r="L2524" i="3" s="1"/>
  <c r="H2525" i="3"/>
  <c r="I2525" i="3" s="1"/>
  <c r="K2525" i="3"/>
  <c r="L2525" i="3" s="1"/>
  <c r="H2526" i="3"/>
  <c r="I2526" i="3" s="1"/>
  <c r="K2526" i="3"/>
  <c r="L2526" i="3" s="1"/>
  <c r="K2527" i="3"/>
  <c r="L2527" i="3" s="1"/>
  <c r="H2528" i="3"/>
  <c r="I2528" i="3" s="1"/>
  <c r="K2528" i="3"/>
  <c r="L2528" i="3" s="1"/>
  <c r="H2529" i="3"/>
  <c r="I2529" i="3" s="1"/>
  <c r="K2529" i="3"/>
  <c r="L2529" i="3" s="1"/>
  <c r="H2530" i="3"/>
  <c r="I2530" i="3" s="1"/>
  <c r="K2530" i="3"/>
  <c r="L2530" i="3" s="1"/>
  <c r="H2531" i="3"/>
  <c r="I2531" i="3" s="1"/>
  <c r="K2531" i="3"/>
  <c r="L2531" i="3" s="1"/>
  <c r="H2532" i="3"/>
  <c r="I2532" i="3" s="1"/>
  <c r="K2532" i="3"/>
  <c r="L2532" i="3" s="1"/>
  <c r="H2533" i="3"/>
  <c r="I2533" i="3" s="1"/>
  <c r="K2533" i="3"/>
  <c r="L2533" i="3" s="1"/>
  <c r="H2534" i="3"/>
  <c r="I2534" i="3" s="1"/>
  <c r="K2534" i="3"/>
  <c r="L2534" i="3" s="1"/>
  <c r="H2535" i="3"/>
  <c r="I2535" i="3" s="1"/>
  <c r="K2535" i="3"/>
  <c r="L2535" i="3" s="1"/>
  <c r="H2536" i="3"/>
  <c r="I2536" i="3" s="1"/>
  <c r="K2536" i="3"/>
  <c r="L2536" i="3" s="1"/>
  <c r="H2538" i="3"/>
  <c r="I2538" i="3" s="1"/>
  <c r="K2538" i="3"/>
  <c r="L2538" i="3" s="1"/>
  <c r="H2539" i="3"/>
  <c r="I2539" i="3" s="1"/>
  <c r="K2539" i="3"/>
  <c r="L2539" i="3" s="1"/>
  <c r="K2540" i="3"/>
  <c r="L2540" i="3" s="1"/>
  <c r="K2541" i="3"/>
  <c r="L2541" i="3" s="1"/>
  <c r="K2542" i="3"/>
  <c r="L2542" i="3" s="1"/>
  <c r="K2543" i="3"/>
  <c r="L2543" i="3" s="1"/>
  <c r="H2544" i="3"/>
  <c r="I2544" i="3" s="1"/>
  <c r="K2544" i="3"/>
  <c r="L2544" i="3" s="1"/>
  <c r="K2545" i="3"/>
  <c r="L2545" i="3" s="1"/>
  <c r="K2546" i="3"/>
  <c r="L2546" i="3" s="1"/>
  <c r="H2547" i="3"/>
  <c r="I2547" i="3" s="1"/>
  <c r="K2547" i="3"/>
  <c r="L2547" i="3" s="1"/>
  <c r="K2548" i="3"/>
  <c r="L2548" i="3" s="1"/>
  <c r="K2549" i="3"/>
  <c r="L2549" i="3" s="1"/>
  <c r="K2550" i="3"/>
  <c r="L2550" i="3" s="1"/>
  <c r="K2551" i="3"/>
  <c r="L2551" i="3" s="1"/>
  <c r="K2552" i="3"/>
  <c r="L2552" i="3" s="1"/>
  <c r="K2553" i="3"/>
  <c r="L2553" i="3" s="1"/>
  <c r="K2554" i="3"/>
  <c r="L2554" i="3" s="1"/>
  <c r="K2555" i="3"/>
  <c r="L2555" i="3" s="1"/>
  <c r="H2556" i="3"/>
  <c r="I2556" i="3" s="1"/>
  <c r="K2556" i="3"/>
  <c r="L2556" i="3" s="1"/>
  <c r="K2557" i="3"/>
  <c r="L2557" i="3" s="1"/>
  <c r="K2558" i="3"/>
  <c r="L2558" i="3" s="1"/>
  <c r="H2559" i="3"/>
  <c r="I2559" i="3" s="1"/>
  <c r="K2559" i="3"/>
  <c r="L2559" i="3" s="1"/>
  <c r="K2560" i="3"/>
  <c r="L2560" i="3" s="1"/>
  <c r="K2561" i="3"/>
  <c r="L2561" i="3" s="1"/>
  <c r="K2562" i="3"/>
  <c r="L2562" i="3" s="1"/>
  <c r="K2563" i="3"/>
  <c r="L2563" i="3" s="1"/>
  <c r="K2564" i="3"/>
  <c r="L2564" i="3" s="1"/>
  <c r="K2565" i="3"/>
  <c r="L2565" i="3" s="1"/>
  <c r="K2566" i="3"/>
  <c r="L2566" i="3" s="1"/>
  <c r="K2567" i="3"/>
  <c r="L2567" i="3" s="1"/>
  <c r="K2568" i="3"/>
  <c r="L2568" i="3" s="1"/>
  <c r="K2569" i="3"/>
  <c r="L2569" i="3" s="1"/>
  <c r="K2570" i="3"/>
  <c r="L2570" i="3" s="1"/>
  <c r="K2571" i="3"/>
  <c r="L2571" i="3" s="1"/>
  <c r="K2572" i="3"/>
  <c r="L2572" i="3" s="1"/>
  <c r="K2573" i="3"/>
  <c r="L2573" i="3" s="1"/>
  <c r="K2574" i="3"/>
  <c r="L2574" i="3" s="1"/>
  <c r="K2575" i="3"/>
  <c r="L2575" i="3" s="1"/>
  <c r="K2576" i="3"/>
  <c r="L2576" i="3" s="1"/>
  <c r="K2577" i="3"/>
  <c r="L2577" i="3" s="1"/>
  <c r="K2578" i="3"/>
  <c r="L2578" i="3" s="1"/>
  <c r="K2579" i="3"/>
  <c r="L2579" i="3" s="1"/>
  <c r="K2580" i="3"/>
  <c r="L2580" i="3" s="1"/>
  <c r="K2581" i="3"/>
  <c r="L2581" i="3" s="1"/>
  <c r="K2582" i="3"/>
  <c r="L2582" i="3" s="1"/>
  <c r="K2583" i="3"/>
  <c r="L2583" i="3" s="1"/>
  <c r="K2584" i="3"/>
  <c r="L2584" i="3" s="1"/>
  <c r="K2585" i="3"/>
  <c r="L2585" i="3" s="1"/>
  <c r="K2586" i="3"/>
  <c r="L2586" i="3" s="1"/>
  <c r="K2587" i="3"/>
  <c r="L2587" i="3" s="1"/>
  <c r="H2588" i="3"/>
  <c r="I2588" i="3" s="1"/>
  <c r="K2588" i="3"/>
  <c r="L2588" i="3" s="1"/>
  <c r="K2589" i="3"/>
  <c r="L2589" i="3" s="1"/>
  <c r="K2590" i="3"/>
  <c r="L2590" i="3" s="1"/>
  <c r="K2591" i="3"/>
  <c r="L2591" i="3" s="1"/>
  <c r="K2592" i="3"/>
  <c r="L2592" i="3" s="1"/>
  <c r="K2593" i="3"/>
  <c r="L2593" i="3" s="1"/>
  <c r="K2594" i="3"/>
  <c r="L2594" i="3" s="1"/>
  <c r="K2595" i="3"/>
  <c r="L2595" i="3" s="1"/>
  <c r="K2596" i="3"/>
  <c r="L2596" i="3" s="1"/>
  <c r="H2597" i="3"/>
  <c r="I2597" i="3"/>
  <c r="K2597" i="3"/>
  <c r="L2597" i="3" s="1"/>
  <c r="K2598" i="3"/>
  <c r="L2598" i="3" s="1"/>
  <c r="K2599" i="3"/>
  <c r="L2599" i="3" s="1"/>
  <c r="K2600" i="3"/>
  <c r="L2600" i="3" s="1"/>
  <c r="K2601" i="3"/>
  <c r="L2601" i="3" s="1"/>
  <c r="K2602" i="3"/>
  <c r="L2602" i="3" s="1"/>
  <c r="K2603" i="3"/>
  <c r="L2603" i="3" s="1"/>
  <c r="K2604" i="3"/>
  <c r="L2604" i="3" s="1"/>
  <c r="K2605" i="3"/>
  <c r="L2605" i="3" s="1"/>
  <c r="K2606" i="3"/>
  <c r="L2606" i="3" s="1"/>
  <c r="K2607" i="3"/>
  <c r="L2607" i="3" s="1"/>
  <c r="K2608" i="3"/>
  <c r="L2608" i="3" s="1"/>
  <c r="K2609" i="3"/>
  <c r="L2609" i="3" s="1"/>
  <c r="K2610" i="3"/>
  <c r="L2610" i="3" s="1"/>
  <c r="K2611" i="3"/>
  <c r="L2611" i="3" s="1"/>
  <c r="K2612" i="3"/>
  <c r="L2612" i="3" s="1"/>
  <c r="K2613" i="3"/>
  <c r="L2613" i="3" s="1"/>
  <c r="K2614" i="3"/>
  <c r="L2614" i="3" s="1"/>
  <c r="K2615" i="3"/>
  <c r="L2615" i="3" s="1"/>
  <c r="K2616" i="3"/>
  <c r="L2616" i="3" s="1"/>
  <c r="K2617" i="3"/>
  <c r="L2617" i="3" s="1"/>
  <c r="K2618" i="3"/>
  <c r="L2618" i="3" s="1"/>
  <c r="K2619" i="3"/>
  <c r="L2619" i="3" s="1"/>
  <c r="K2620" i="3"/>
  <c r="L2620" i="3" s="1"/>
  <c r="K2621" i="3"/>
  <c r="L2621" i="3" s="1"/>
  <c r="K2622" i="3"/>
  <c r="L2622" i="3" s="1"/>
  <c r="K2623" i="3"/>
  <c r="L2623" i="3" s="1"/>
  <c r="K2624" i="3"/>
  <c r="L2624" i="3" s="1"/>
  <c r="K2625" i="3"/>
  <c r="L2625" i="3" s="1"/>
  <c r="K2626" i="3"/>
  <c r="L2626" i="3" s="1"/>
  <c r="K2627" i="3"/>
  <c r="L2627" i="3" s="1"/>
  <c r="K2628" i="3"/>
  <c r="L2628" i="3" s="1"/>
  <c r="K2629" i="3"/>
  <c r="L2629" i="3" s="1"/>
  <c r="K2630" i="3"/>
  <c r="L2630" i="3" s="1"/>
  <c r="K2631" i="3"/>
  <c r="L2631" i="3" s="1"/>
  <c r="K2632" i="3"/>
  <c r="L2632" i="3" s="1"/>
  <c r="K2633" i="3"/>
  <c r="L2633" i="3" s="1"/>
  <c r="H2634" i="3"/>
  <c r="I2634" i="3" s="1"/>
  <c r="K2634" i="3"/>
  <c r="L2634" i="3" s="1"/>
  <c r="H2635" i="3"/>
  <c r="I2635" i="3" s="1"/>
  <c r="K2635" i="3"/>
  <c r="L2635" i="3" s="1"/>
  <c r="K2636" i="3"/>
  <c r="L2636" i="3" s="1"/>
  <c r="H2637" i="3"/>
  <c r="I2637" i="3" s="1"/>
  <c r="K2637" i="3"/>
  <c r="L2637" i="3" s="1"/>
  <c r="H2638" i="3"/>
  <c r="I2638" i="3" s="1"/>
  <c r="K2638" i="3"/>
  <c r="L2638" i="3" s="1"/>
  <c r="H2639" i="3"/>
  <c r="I2639" i="3" s="1"/>
  <c r="K2639" i="3"/>
  <c r="L2639" i="3" s="1"/>
  <c r="K2640" i="3"/>
  <c r="L2640" i="3" s="1"/>
  <c r="K2641" i="3"/>
  <c r="L2641" i="3" s="1"/>
  <c r="K2642" i="3"/>
  <c r="L2642" i="3" s="1"/>
  <c r="H2644" i="3"/>
  <c r="I2644" i="3" s="1"/>
  <c r="K2644" i="3"/>
  <c r="L2644" i="3" s="1"/>
  <c r="H2645" i="3"/>
  <c r="I2645" i="3" s="1"/>
  <c r="K2645" i="3"/>
  <c r="L2645" i="3" s="1"/>
  <c r="H2647" i="3"/>
  <c r="I2647" i="3" s="1"/>
  <c r="K2647" i="3"/>
  <c r="L2647" i="3" s="1"/>
  <c r="H2649" i="3"/>
  <c r="I2649" i="3" s="1"/>
  <c r="K2649" i="3"/>
  <c r="L2649" i="3" s="1"/>
  <c r="H2650" i="3"/>
  <c r="I2650" i="3" s="1"/>
  <c r="K2650" i="3"/>
  <c r="L2650" i="3" s="1"/>
  <c r="K2651" i="3"/>
  <c r="L2651" i="3" s="1"/>
  <c r="K2652" i="3"/>
  <c r="L2652" i="3" s="1"/>
  <c r="K2653" i="3"/>
  <c r="L2653" i="3" s="1"/>
  <c r="K2654" i="3"/>
  <c r="L2654" i="3" s="1"/>
  <c r="K2655" i="3"/>
  <c r="L2655" i="3" s="1"/>
  <c r="K2656" i="3"/>
  <c r="L2656" i="3" s="1"/>
  <c r="K2657" i="3"/>
  <c r="L2657" i="3" s="1"/>
  <c r="K2658" i="3"/>
  <c r="L2658" i="3" s="1"/>
  <c r="K2659" i="3"/>
  <c r="L2659" i="3" s="1"/>
  <c r="H2660" i="3"/>
  <c r="I2660" i="3" s="1"/>
  <c r="K2660" i="3"/>
  <c r="L2660" i="3" s="1"/>
  <c r="K2661" i="3"/>
  <c r="L2661" i="3" s="1"/>
  <c r="K2662" i="3"/>
  <c r="L2662" i="3" s="1"/>
  <c r="K2663" i="3"/>
  <c r="L2663" i="3" s="1"/>
  <c r="K2664" i="3"/>
  <c r="L2664" i="3" s="1"/>
  <c r="K2665" i="3"/>
  <c r="L2665" i="3" s="1"/>
  <c r="H2666" i="3"/>
  <c r="I2666" i="3" s="1"/>
  <c r="K2666" i="3"/>
  <c r="L2666" i="3" s="1"/>
  <c r="L2667" i="3"/>
  <c r="K2668" i="3"/>
  <c r="L2668" i="3" s="1"/>
  <c r="K2669" i="3"/>
  <c r="L2669" i="3" s="1"/>
  <c r="K2670" i="3"/>
  <c r="L2670" i="3" s="1"/>
  <c r="K2671" i="3"/>
  <c r="L2671" i="3" s="1"/>
  <c r="K2672" i="3"/>
  <c r="L2672" i="3" s="1"/>
  <c r="K2673" i="3"/>
  <c r="L2673" i="3" s="1"/>
  <c r="H2674" i="3"/>
  <c r="I2674" i="3" s="1"/>
  <c r="K2674" i="3"/>
  <c r="L2674" i="3" s="1"/>
  <c r="H2675" i="3"/>
  <c r="I2675" i="3"/>
  <c r="K2675" i="3"/>
  <c r="L2675" i="3" s="1"/>
  <c r="H2676" i="3"/>
  <c r="I2676" i="3" s="1"/>
  <c r="K2676" i="3"/>
  <c r="L2676" i="3" s="1"/>
  <c r="H2677" i="3"/>
  <c r="I2677" i="3" s="1"/>
  <c r="K2677" i="3"/>
  <c r="L2677" i="3" s="1"/>
  <c r="H2678" i="3"/>
  <c r="I2678" i="3" s="1"/>
  <c r="K2678" i="3"/>
  <c r="L2678" i="3" s="1"/>
  <c r="H2679" i="3"/>
  <c r="I2679" i="3"/>
  <c r="K2679" i="3"/>
  <c r="L2679" i="3" s="1"/>
  <c r="H2680" i="3"/>
  <c r="I2680" i="3" s="1"/>
  <c r="K2680" i="3"/>
  <c r="L2680" i="3" s="1"/>
  <c r="H2681" i="3"/>
  <c r="I2681" i="3" s="1"/>
  <c r="K2681" i="3"/>
  <c r="L2681" i="3" s="1"/>
  <c r="K2682" i="3"/>
  <c r="L2682" i="3" s="1"/>
  <c r="K2683" i="3"/>
  <c r="L2683" i="3" s="1"/>
  <c r="H2684" i="3"/>
  <c r="I2684" i="3" s="1"/>
  <c r="K2684" i="3"/>
  <c r="L2684" i="3" s="1"/>
  <c r="K2685" i="3"/>
  <c r="L2685" i="3" s="1"/>
  <c r="K2686" i="3"/>
  <c r="L2686" i="3" s="1"/>
  <c r="K2687" i="3"/>
  <c r="L2687" i="3" s="1"/>
  <c r="K2688" i="3"/>
  <c r="L2688" i="3" s="1"/>
  <c r="K2689" i="3"/>
  <c r="L2689" i="3" s="1"/>
  <c r="K2690" i="3"/>
  <c r="L2690" i="3" s="1"/>
  <c r="K2691" i="3"/>
  <c r="L2691" i="3" s="1"/>
  <c r="K2692" i="3"/>
  <c r="L2692" i="3" s="1"/>
  <c r="H2693" i="3"/>
  <c r="I2693" i="3" s="1"/>
  <c r="K2693" i="3"/>
  <c r="L2693" i="3" s="1"/>
  <c r="K2694" i="3"/>
  <c r="L2694" i="3" s="1"/>
  <c r="K2695" i="3"/>
  <c r="L2695" i="3" s="1"/>
  <c r="K2696" i="3"/>
  <c r="L2696" i="3" s="1"/>
  <c r="K2697" i="3"/>
  <c r="L2697" i="3" s="1"/>
  <c r="K2698" i="3"/>
  <c r="L2698" i="3" s="1"/>
  <c r="K2699" i="3"/>
  <c r="L2699" i="3" s="1"/>
  <c r="K2700" i="3"/>
  <c r="L2700" i="3" s="1"/>
  <c r="K2701" i="3"/>
  <c r="L2701" i="3" s="1"/>
  <c r="K2702" i="3"/>
  <c r="L2702" i="3" s="1"/>
  <c r="K2703" i="3"/>
  <c r="L2703" i="3" s="1"/>
  <c r="K2704" i="3"/>
  <c r="L2704" i="3" s="1"/>
  <c r="K2705" i="3"/>
  <c r="L2705" i="3" s="1"/>
  <c r="K2706" i="3"/>
  <c r="L2706" i="3" s="1"/>
  <c r="K2707" i="3"/>
  <c r="L2707" i="3" s="1"/>
  <c r="K2708" i="3"/>
  <c r="L2708" i="3" s="1"/>
  <c r="K2709" i="3"/>
  <c r="L2709" i="3" s="1"/>
  <c r="K2710" i="3"/>
  <c r="L2710" i="3" s="1"/>
  <c r="H2711" i="3"/>
  <c r="I2711" i="3" s="1"/>
  <c r="K2711" i="3"/>
  <c r="L2711" i="3" s="1"/>
  <c r="H2712" i="3"/>
  <c r="I2712" i="3" s="1"/>
  <c r="K2712" i="3"/>
  <c r="L2712" i="3" s="1"/>
  <c r="K2713" i="3"/>
  <c r="L2713" i="3" s="1"/>
  <c r="K2714" i="3"/>
  <c r="L2714" i="3" s="1"/>
  <c r="K2715" i="3"/>
  <c r="L2715" i="3" s="1"/>
  <c r="H2716" i="3"/>
  <c r="I2716" i="3" s="1"/>
  <c r="K2716" i="3"/>
  <c r="L2716" i="3" s="1"/>
  <c r="K2717" i="3"/>
  <c r="L2717" i="3" s="1"/>
  <c r="H2718" i="3"/>
  <c r="I2718" i="3" s="1"/>
  <c r="K2718" i="3"/>
  <c r="L2718" i="3" s="1"/>
  <c r="K2719" i="3"/>
  <c r="L2719" i="3" s="1"/>
  <c r="H2720" i="3"/>
  <c r="I2720" i="3" s="1"/>
  <c r="K2720" i="3"/>
  <c r="L2720" i="3" s="1"/>
  <c r="H2721" i="3"/>
  <c r="I2721" i="3" s="1"/>
  <c r="K2721" i="3"/>
  <c r="L2721" i="3" s="1"/>
  <c r="K2722" i="3"/>
  <c r="L2722" i="3" s="1"/>
  <c r="H2723" i="3"/>
  <c r="I2723" i="3" s="1"/>
  <c r="K2723" i="3"/>
  <c r="L2723" i="3" s="1"/>
  <c r="H2724" i="3"/>
  <c r="I2724" i="3" s="1"/>
  <c r="K2724" i="3"/>
  <c r="L2724" i="3" s="1"/>
  <c r="H2725" i="3"/>
  <c r="I2725" i="3" s="1"/>
  <c r="K2725" i="3"/>
  <c r="L2725" i="3" s="1"/>
  <c r="H2726" i="3"/>
  <c r="I2726" i="3" s="1"/>
  <c r="K2726" i="3"/>
  <c r="L2726" i="3" s="1"/>
  <c r="H2727" i="3"/>
  <c r="I2727" i="3"/>
  <c r="K2727" i="3"/>
  <c r="L2727" i="3" s="1"/>
  <c r="H2728" i="3"/>
  <c r="I2728" i="3"/>
  <c r="K2728" i="3"/>
  <c r="L2728" i="3" s="1"/>
  <c r="H2729" i="3"/>
  <c r="I2729" i="3"/>
  <c r="K2729" i="3"/>
  <c r="L2729" i="3" s="1"/>
  <c r="H2730" i="3"/>
  <c r="I2730" i="3"/>
  <c r="K2730" i="3"/>
  <c r="L2730" i="3" s="1"/>
  <c r="H2731" i="3"/>
  <c r="I2731" i="3"/>
  <c r="K2731" i="3"/>
  <c r="L2731" i="3" s="1"/>
  <c r="H2732" i="3"/>
  <c r="I2732" i="3"/>
  <c r="K2732" i="3"/>
  <c r="L2732" i="3" s="1"/>
  <c r="H2733" i="3"/>
  <c r="I2733" i="3"/>
  <c r="K2733" i="3"/>
  <c r="L2733" i="3" s="1"/>
  <c r="H2734" i="3"/>
  <c r="I2734" i="3"/>
  <c r="K2734" i="3"/>
  <c r="L2734" i="3" s="1"/>
  <c r="H2735" i="3"/>
  <c r="I2735" i="3"/>
  <c r="K2735" i="3"/>
  <c r="L2735" i="3" s="1"/>
  <c r="H2736" i="3"/>
  <c r="I2736" i="3"/>
  <c r="K2736" i="3"/>
  <c r="L2736" i="3" s="1"/>
  <c r="H2737" i="3"/>
  <c r="I2737" i="3"/>
  <c r="K2737" i="3"/>
  <c r="L2737" i="3" s="1"/>
  <c r="H2738" i="3"/>
  <c r="I2738" i="3"/>
  <c r="K2738" i="3"/>
  <c r="L2738" i="3" s="1"/>
  <c r="H2739" i="3"/>
  <c r="I2739" i="3"/>
  <c r="K2739" i="3"/>
  <c r="L2739" i="3" s="1"/>
  <c r="H2740" i="3"/>
  <c r="I2740" i="3"/>
  <c r="K2740" i="3"/>
  <c r="L2740" i="3" s="1"/>
  <c r="H2741" i="3"/>
  <c r="I2741" i="3"/>
  <c r="K2741" i="3"/>
  <c r="L2741" i="3" s="1"/>
  <c r="H2742" i="3"/>
  <c r="I2742" i="3"/>
  <c r="K2742" i="3"/>
  <c r="L2742" i="3" s="1"/>
  <c r="H2743" i="3"/>
  <c r="I2743" i="3"/>
  <c r="K2743" i="3"/>
  <c r="L2743" i="3" s="1"/>
  <c r="H2744" i="3"/>
  <c r="I2744" i="3"/>
  <c r="K2744" i="3"/>
  <c r="L2744" i="3" s="1"/>
  <c r="H2745" i="3"/>
  <c r="I2745" i="3"/>
  <c r="K2745" i="3"/>
  <c r="L2745" i="3" s="1"/>
  <c r="H2746" i="3"/>
  <c r="I2746" i="3"/>
  <c r="K2746" i="3"/>
  <c r="L2746" i="3" s="1"/>
  <c r="H2747" i="3"/>
  <c r="I2747" i="3"/>
  <c r="K2747" i="3"/>
  <c r="L2747" i="3" s="1"/>
  <c r="H2748" i="3"/>
  <c r="I2748" i="3"/>
  <c r="K2748" i="3"/>
  <c r="L2748" i="3" s="1"/>
  <c r="H2749" i="3"/>
  <c r="I2749" i="3"/>
  <c r="K2749" i="3"/>
  <c r="L2749" i="3" s="1"/>
  <c r="H2750" i="3"/>
  <c r="I2750" i="3"/>
  <c r="K2750" i="3"/>
  <c r="L2750" i="3" s="1"/>
  <c r="H2751" i="3"/>
  <c r="I2751" i="3"/>
  <c r="K2751" i="3"/>
  <c r="L2751" i="3" s="1"/>
  <c r="H2752" i="3"/>
  <c r="I2752" i="3"/>
  <c r="K2752" i="3"/>
  <c r="L2752" i="3" s="1"/>
  <c r="H2753" i="3"/>
  <c r="I2753" i="3"/>
  <c r="K2753" i="3"/>
  <c r="L2753" i="3" s="1"/>
  <c r="H2754" i="3"/>
  <c r="I2754" i="3"/>
  <c r="K2754" i="3"/>
  <c r="L2754" i="3" s="1"/>
  <c r="H2755" i="3"/>
  <c r="I2755" i="3"/>
  <c r="K2755" i="3"/>
  <c r="L2755" i="3" s="1"/>
  <c r="H2756" i="3"/>
  <c r="I2756" i="3"/>
  <c r="K2756" i="3"/>
  <c r="L2756" i="3" s="1"/>
  <c r="H2757" i="3"/>
  <c r="I2757" i="3"/>
  <c r="K2757" i="3"/>
  <c r="L2757" i="3" s="1"/>
  <c r="H2758" i="3"/>
  <c r="I2758" i="3"/>
  <c r="K2758" i="3"/>
  <c r="L2758" i="3" s="1"/>
  <c r="H2759" i="3"/>
  <c r="I2759" i="3"/>
  <c r="K2759" i="3"/>
  <c r="L2759" i="3" s="1"/>
  <c r="H2760" i="3"/>
  <c r="I2760" i="3"/>
  <c r="K2760" i="3"/>
  <c r="L2760" i="3" s="1"/>
  <c r="H2761" i="3"/>
  <c r="I2761" i="3"/>
  <c r="K2761" i="3"/>
  <c r="L2761" i="3" s="1"/>
  <c r="H2762" i="3"/>
  <c r="I2762" i="3"/>
  <c r="K2762" i="3"/>
  <c r="L2762" i="3" s="1"/>
  <c r="H2763" i="3"/>
  <c r="I2763" i="3"/>
  <c r="K2763" i="3"/>
  <c r="L2763" i="3" s="1"/>
  <c r="H2764" i="3"/>
  <c r="I2764" i="3"/>
  <c r="K2764" i="3"/>
  <c r="L2764" i="3" s="1"/>
  <c r="H2765" i="3"/>
  <c r="I2765" i="3"/>
  <c r="K2765" i="3"/>
  <c r="L2765" i="3" s="1"/>
  <c r="H2766" i="3"/>
  <c r="I2766" i="3"/>
  <c r="K2766" i="3"/>
  <c r="L2766" i="3" s="1"/>
  <c r="H2767" i="3"/>
  <c r="I2767" i="3"/>
  <c r="K2767" i="3"/>
  <c r="L2767" i="3" s="1"/>
  <c r="H2768" i="3"/>
  <c r="I2768" i="3"/>
  <c r="K2768" i="3"/>
  <c r="L2768" i="3" s="1"/>
  <c r="H2769" i="3"/>
  <c r="I2769" i="3"/>
  <c r="K2769" i="3"/>
  <c r="L2769" i="3" s="1"/>
  <c r="H2770" i="3"/>
  <c r="I2770" i="3"/>
  <c r="K2770" i="3"/>
  <c r="L2770" i="3" s="1"/>
  <c r="H2771" i="3"/>
  <c r="I2771" i="3"/>
  <c r="K2771" i="3"/>
  <c r="L2771" i="3" s="1"/>
  <c r="H2772" i="3"/>
  <c r="I2772" i="3"/>
  <c r="K2772" i="3"/>
  <c r="L2772" i="3" s="1"/>
  <c r="H2773" i="3"/>
  <c r="I2773" i="3"/>
  <c r="K2773" i="3"/>
  <c r="L2773" i="3" s="1"/>
  <c r="H2774" i="3"/>
  <c r="I2774" i="3"/>
  <c r="K2774" i="3"/>
  <c r="L2774" i="3" s="1"/>
  <c r="H2775" i="3"/>
  <c r="I2775" i="3"/>
  <c r="K2775" i="3"/>
  <c r="L2775" i="3" s="1"/>
  <c r="H2776" i="3"/>
  <c r="I2776" i="3"/>
  <c r="K2776" i="3"/>
  <c r="L2776" i="3" s="1"/>
  <c r="H2777" i="3"/>
  <c r="I2777" i="3"/>
  <c r="K2777" i="3"/>
  <c r="L2777" i="3" s="1"/>
  <c r="H2778" i="3"/>
  <c r="I2778" i="3"/>
  <c r="K2778" i="3"/>
  <c r="L2778" i="3" s="1"/>
  <c r="H2779" i="3"/>
  <c r="I2779" i="3"/>
  <c r="K2779" i="3"/>
  <c r="L2779" i="3" s="1"/>
  <c r="H2780" i="3"/>
  <c r="I2780" i="3"/>
  <c r="K2780" i="3"/>
  <c r="L2780" i="3" s="1"/>
  <c r="H2781" i="3"/>
  <c r="I2781" i="3"/>
  <c r="K2781" i="3"/>
  <c r="L2781" i="3" s="1"/>
  <c r="H2782" i="3"/>
  <c r="I2782" i="3"/>
  <c r="K2782" i="3"/>
  <c r="L2782" i="3" s="1"/>
  <c r="H2783" i="3"/>
  <c r="I2783" i="3"/>
  <c r="K2783" i="3"/>
  <c r="L2783" i="3" s="1"/>
  <c r="H2784" i="3"/>
  <c r="I2784" i="3"/>
  <c r="K2784" i="3"/>
  <c r="L2784" i="3" s="1"/>
  <c r="H2785" i="3"/>
  <c r="I2785" i="3"/>
  <c r="K2785" i="3"/>
  <c r="L2785" i="3" s="1"/>
  <c r="H2786" i="3"/>
  <c r="I2786" i="3"/>
  <c r="K2786" i="3"/>
  <c r="L2786" i="3" s="1"/>
  <c r="H2787" i="3"/>
  <c r="I2787" i="3"/>
  <c r="K2787" i="3"/>
  <c r="L2787" i="3" s="1"/>
  <c r="H2788" i="3"/>
  <c r="I2788" i="3"/>
  <c r="K2788" i="3"/>
  <c r="L2788" i="3" s="1"/>
  <c r="H2789" i="3"/>
  <c r="I2789" i="3"/>
  <c r="K2789" i="3"/>
  <c r="L2789" i="3" s="1"/>
  <c r="H2790" i="3"/>
  <c r="I2790" i="3"/>
  <c r="K2790" i="3"/>
  <c r="L2790" i="3" s="1"/>
  <c r="H2791" i="3"/>
  <c r="I2791" i="3"/>
  <c r="K2791" i="3"/>
  <c r="L2791" i="3" s="1"/>
  <c r="H2792" i="3"/>
  <c r="I2792" i="3"/>
  <c r="K2792" i="3"/>
  <c r="L2792" i="3" s="1"/>
  <c r="H2793" i="3"/>
  <c r="I2793" i="3"/>
  <c r="K2793" i="3"/>
  <c r="L2793" i="3" s="1"/>
  <c r="H2794" i="3"/>
  <c r="I2794" i="3"/>
  <c r="K2794" i="3"/>
  <c r="L2794" i="3" s="1"/>
  <c r="H2795" i="3"/>
  <c r="I2795" i="3"/>
  <c r="K2795" i="3"/>
  <c r="L2795" i="3" s="1"/>
  <c r="H2796" i="3"/>
  <c r="I2796" i="3"/>
  <c r="K2796" i="3"/>
  <c r="L2796" i="3" s="1"/>
  <c r="H2797" i="3"/>
  <c r="I2797" i="3"/>
  <c r="K2797" i="3"/>
  <c r="L2797" i="3" s="1"/>
  <c r="H2798" i="3"/>
  <c r="I2798" i="3"/>
  <c r="K2798" i="3"/>
  <c r="L2798" i="3" s="1"/>
  <c r="H2799" i="3"/>
  <c r="I2799" i="3"/>
  <c r="K2799" i="3"/>
  <c r="L2799" i="3" s="1"/>
  <c r="H2800" i="3"/>
  <c r="I2800" i="3"/>
  <c r="K2800" i="3"/>
  <c r="L2800" i="3" s="1"/>
  <c r="H2801" i="3"/>
  <c r="I2801" i="3"/>
  <c r="K2801" i="3"/>
  <c r="L2801" i="3" s="1"/>
  <c r="H2802" i="3"/>
  <c r="I2802" i="3"/>
  <c r="K2802" i="3"/>
  <c r="L2802" i="3" s="1"/>
  <c r="H2803" i="3"/>
  <c r="I2803" i="3"/>
  <c r="K2803" i="3"/>
  <c r="L2803" i="3" s="1"/>
  <c r="H2804" i="3"/>
  <c r="I2804" i="3"/>
  <c r="K2804" i="3"/>
  <c r="L2804" i="3" s="1"/>
  <c r="H2805" i="3"/>
  <c r="I2805" i="3"/>
  <c r="K2805" i="3"/>
  <c r="L2805" i="3" s="1"/>
  <c r="H2806" i="3"/>
  <c r="I2806" i="3"/>
  <c r="K2806" i="3"/>
  <c r="L2806" i="3" s="1"/>
  <c r="H2807" i="3"/>
  <c r="I2807" i="3"/>
  <c r="K2807" i="3"/>
  <c r="L2807" i="3" s="1"/>
  <c r="H2808" i="3"/>
  <c r="I2808" i="3"/>
  <c r="K2808" i="3"/>
  <c r="L2808" i="3" s="1"/>
  <c r="H2809" i="3"/>
  <c r="I2809" i="3"/>
  <c r="K2809" i="3"/>
  <c r="L2809" i="3" s="1"/>
  <c r="H2810" i="3"/>
  <c r="I2810" i="3"/>
  <c r="K2810" i="3"/>
  <c r="L2810" i="3" s="1"/>
  <c r="H2811" i="3"/>
  <c r="I2811" i="3"/>
  <c r="K2811" i="3"/>
  <c r="L2811" i="3" s="1"/>
  <c r="H2812" i="3"/>
  <c r="I2812" i="3"/>
  <c r="K2812" i="3"/>
  <c r="L2812" i="3" s="1"/>
  <c r="H2813" i="3"/>
  <c r="I2813" i="3"/>
  <c r="K2813" i="3"/>
  <c r="L2813" i="3" s="1"/>
  <c r="H2814" i="3"/>
  <c r="I2814" i="3"/>
  <c r="K2814" i="3"/>
  <c r="L2814" i="3" s="1"/>
  <c r="H2815" i="3"/>
  <c r="I2815" i="3"/>
  <c r="K2815" i="3"/>
  <c r="L2815" i="3" s="1"/>
  <c r="H2816" i="3"/>
  <c r="I2816" i="3"/>
  <c r="K2816" i="3"/>
  <c r="L2816" i="3" s="1"/>
  <c r="H2817" i="3"/>
  <c r="I2817" i="3"/>
  <c r="K2817" i="3"/>
  <c r="L2817" i="3" s="1"/>
  <c r="H2818" i="3"/>
  <c r="I2818" i="3"/>
  <c r="K2818" i="3"/>
  <c r="L2818" i="3" s="1"/>
  <c r="H2819" i="3"/>
  <c r="I2819" i="3"/>
  <c r="K2819" i="3"/>
  <c r="L2819" i="3" s="1"/>
  <c r="H2820" i="3"/>
  <c r="I2820" i="3"/>
  <c r="K2820" i="3"/>
  <c r="L2820" i="3" s="1"/>
  <c r="H2821" i="3"/>
  <c r="I2821" i="3"/>
  <c r="K2821" i="3"/>
  <c r="L2821" i="3" s="1"/>
  <c r="H2822" i="3"/>
  <c r="I2822" i="3"/>
  <c r="K2822" i="3"/>
  <c r="L2822" i="3" s="1"/>
  <c r="H2823" i="3"/>
  <c r="I2823" i="3"/>
  <c r="K2823" i="3"/>
  <c r="L2823" i="3" s="1"/>
  <c r="H2824" i="3"/>
  <c r="I2824" i="3"/>
  <c r="K2824" i="3"/>
  <c r="L2824" i="3" s="1"/>
  <c r="H2825" i="3"/>
  <c r="I2825" i="3"/>
  <c r="K2825" i="3"/>
  <c r="L2825" i="3" s="1"/>
  <c r="H2826" i="3"/>
  <c r="I2826" i="3"/>
  <c r="K2826" i="3"/>
  <c r="L2826" i="3" s="1"/>
  <c r="H2827" i="3"/>
  <c r="I2827" i="3"/>
  <c r="K2827" i="3"/>
  <c r="L2827" i="3" s="1"/>
  <c r="H2828" i="3"/>
  <c r="I2828" i="3"/>
  <c r="K2828" i="3"/>
  <c r="L2828" i="3" s="1"/>
  <c r="H2829" i="3"/>
  <c r="I2829" i="3"/>
  <c r="K2829" i="3"/>
  <c r="L2829" i="3" s="1"/>
  <c r="H2830" i="3"/>
  <c r="I2830" i="3"/>
  <c r="K2830" i="3"/>
  <c r="L2830" i="3" s="1"/>
  <c r="H2831" i="3"/>
  <c r="I2831" i="3"/>
  <c r="K2831" i="3"/>
  <c r="L2831" i="3" s="1"/>
  <c r="H2832" i="3"/>
  <c r="I2832" i="3"/>
  <c r="K2832" i="3"/>
  <c r="L2832" i="3" s="1"/>
  <c r="H2833" i="3"/>
  <c r="I2833" i="3"/>
  <c r="K2833" i="3"/>
  <c r="L2833" i="3" s="1"/>
  <c r="H2834" i="3"/>
  <c r="I2834" i="3"/>
  <c r="K2834" i="3"/>
  <c r="L2834" i="3" s="1"/>
  <c r="H2835" i="3"/>
  <c r="I2835" i="3"/>
  <c r="K2835" i="3"/>
  <c r="L2835" i="3" s="1"/>
  <c r="H2836" i="3"/>
  <c r="I2836" i="3"/>
  <c r="K2836" i="3"/>
  <c r="L2836" i="3" s="1"/>
  <c r="H2837" i="3"/>
  <c r="I2837" i="3"/>
  <c r="K2837" i="3"/>
  <c r="L2837" i="3" s="1"/>
  <c r="H2838" i="3"/>
  <c r="I2838" i="3"/>
  <c r="K2838" i="3"/>
  <c r="L2838" i="3" s="1"/>
  <c r="H2839" i="3"/>
  <c r="I2839" i="3"/>
  <c r="K2839" i="3"/>
  <c r="L2839" i="3" s="1"/>
  <c r="H2840" i="3"/>
  <c r="I2840" i="3"/>
  <c r="K2840" i="3"/>
  <c r="L2840" i="3" s="1"/>
  <c r="H2841" i="3"/>
  <c r="I2841" i="3"/>
  <c r="K2841" i="3"/>
  <c r="L2841" i="3" s="1"/>
  <c r="H2842" i="3"/>
  <c r="I2842" i="3"/>
  <c r="K2842" i="3"/>
  <c r="L2842" i="3" s="1"/>
  <c r="H2843" i="3"/>
  <c r="I2843" i="3"/>
  <c r="K2843" i="3"/>
  <c r="L2843" i="3" s="1"/>
  <c r="H2844" i="3"/>
  <c r="I2844" i="3"/>
  <c r="K2844" i="3"/>
  <c r="L2844" i="3" s="1"/>
  <c r="H2845" i="3"/>
  <c r="I2845" i="3"/>
  <c r="K2845" i="3"/>
  <c r="L2845" i="3" s="1"/>
  <c r="H2846" i="3"/>
  <c r="I2846" i="3"/>
  <c r="K2846" i="3"/>
  <c r="L2846" i="3" s="1"/>
  <c r="H2847" i="3"/>
  <c r="I2847" i="3"/>
  <c r="K2847" i="3"/>
  <c r="L2847" i="3" s="1"/>
  <c r="H2848" i="3"/>
  <c r="I2848" i="3"/>
  <c r="K2848" i="3"/>
  <c r="L2848" i="3" s="1"/>
  <c r="H2849" i="3"/>
  <c r="I2849" i="3"/>
  <c r="K2849" i="3"/>
  <c r="L2849" i="3" s="1"/>
  <c r="H2850" i="3"/>
  <c r="I2850" i="3"/>
  <c r="K2850" i="3"/>
  <c r="L2850" i="3" s="1"/>
  <c r="H2851" i="3"/>
  <c r="I2851" i="3"/>
  <c r="K2851" i="3"/>
  <c r="L2851" i="3" s="1"/>
  <c r="H2852" i="3"/>
  <c r="I2852" i="3"/>
  <c r="K2852" i="3"/>
  <c r="L2852" i="3" s="1"/>
  <c r="H2853" i="3"/>
  <c r="I2853" i="3"/>
  <c r="K2853" i="3"/>
  <c r="L2853" i="3" s="1"/>
  <c r="H2854" i="3"/>
  <c r="I2854" i="3"/>
  <c r="K2854" i="3"/>
  <c r="L2854" i="3" s="1"/>
  <c r="H2855" i="3"/>
  <c r="I2855" i="3"/>
  <c r="K2855" i="3"/>
  <c r="L2855" i="3" s="1"/>
  <c r="H2856" i="3"/>
  <c r="I2856" i="3"/>
  <c r="K2856" i="3"/>
  <c r="L2856" i="3" s="1"/>
  <c r="H2857" i="3"/>
  <c r="I2857" i="3"/>
  <c r="K2857" i="3"/>
  <c r="L2857" i="3" s="1"/>
  <c r="H2858" i="3"/>
  <c r="I2858" i="3"/>
  <c r="K2858" i="3"/>
  <c r="L2858" i="3" s="1"/>
  <c r="H2859" i="3"/>
  <c r="I2859" i="3"/>
  <c r="K2859" i="3"/>
  <c r="L2859" i="3" s="1"/>
  <c r="H2860" i="3"/>
  <c r="I2860" i="3"/>
  <c r="K2860" i="3"/>
  <c r="L2860" i="3" s="1"/>
  <c r="H2861" i="3"/>
  <c r="I2861" i="3"/>
  <c r="K2861" i="3"/>
  <c r="L2861" i="3" s="1"/>
  <c r="H2862" i="3"/>
  <c r="I2862" i="3"/>
  <c r="K2862" i="3"/>
  <c r="L2862" i="3" s="1"/>
  <c r="H2863" i="3"/>
  <c r="I2863" i="3"/>
  <c r="K2863" i="3"/>
  <c r="L2863" i="3" s="1"/>
  <c r="H2864" i="3"/>
  <c r="I2864" i="3"/>
  <c r="K2864" i="3"/>
  <c r="L2864" i="3" s="1"/>
  <c r="H2865" i="3"/>
  <c r="I2865" i="3"/>
  <c r="K2865" i="3"/>
  <c r="L2865" i="3" s="1"/>
  <c r="H2866" i="3"/>
  <c r="I2866" i="3"/>
  <c r="K2866" i="3"/>
  <c r="L2866" i="3" s="1"/>
  <c r="H2867" i="3"/>
  <c r="I2867" i="3"/>
  <c r="K2867" i="3"/>
  <c r="L2867" i="3" s="1"/>
  <c r="H2868" i="3"/>
  <c r="I2868" i="3"/>
  <c r="K2868" i="3"/>
  <c r="L2868" i="3" s="1"/>
  <c r="H2869" i="3"/>
  <c r="I2869" i="3"/>
  <c r="K2869" i="3"/>
  <c r="L2869" i="3" s="1"/>
  <c r="H2870" i="3"/>
  <c r="I2870" i="3"/>
  <c r="K2870" i="3"/>
  <c r="L2870" i="3" s="1"/>
  <c r="H2871" i="3"/>
  <c r="I2871" i="3"/>
  <c r="K2871" i="3"/>
  <c r="L2871" i="3" s="1"/>
  <c r="H2872" i="3"/>
  <c r="I2872" i="3"/>
  <c r="K2872" i="3"/>
  <c r="L2872" i="3" s="1"/>
  <c r="H2873" i="3"/>
  <c r="I2873" i="3"/>
  <c r="K2873" i="3"/>
  <c r="L2873" i="3" s="1"/>
  <c r="H2874" i="3"/>
  <c r="I2874" i="3"/>
  <c r="K2874" i="3"/>
  <c r="L2874" i="3" s="1"/>
  <c r="H2875" i="3"/>
  <c r="I2875" i="3"/>
  <c r="K2875" i="3"/>
  <c r="L2875" i="3" s="1"/>
  <c r="H2876" i="3"/>
  <c r="I2876" i="3"/>
  <c r="K2876" i="3"/>
  <c r="L2876" i="3" s="1"/>
  <c r="H2877" i="3"/>
  <c r="I2877" i="3"/>
  <c r="K2877" i="3"/>
  <c r="L2877" i="3" s="1"/>
  <c r="H2878" i="3"/>
  <c r="I2878" i="3"/>
  <c r="K2878" i="3"/>
  <c r="L2878" i="3" s="1"/>
  <c r="H2879" i="3"/>
  <c r="I2879" i="3"/>
  <c r="K2879" i="3"/>
  <c r="L2879" i="3" s="1"/>
  <c r="H2880" i="3"/>
  <c r="I2880" i="3"/>
  <c r="K2880" i="3"/>
  <c r="L2880" i="3" s="1"/>
  <c r="H2881" i="3"/>
  <c r="I2881" i="3"/>
  <c r="K2881" i="3"/>
  <c r="L2881" i="3" s="1"/>
  <c r="H2882" i="3"/>
  <c r="I2882" i="3"/>
  <c r="K2882" i="3"/>
  <c r="L2882" i="3" s="1"/>
  <c r="H2883" i="3"/>
  <c r="I2883" i="3"/>
  <c r="K2883" i="3"/>
  <c r="L2883" i="3" s="1"/>
  <c r="H2884" i="3"/>
  <c r="I2884" i="3"/>
  <c r="K2884" i="3"/>
  <c r="L2884" i="3" s="1"/>
  <c r="H2885" i="3"/>
  <c r="I2885" i="3"/>
  <c r="K2885" i="3"/>
  <c r="L2885" i="3" s="1"/>
  <c r="H2886" i="3"/>
  <c r="I2886" i="3"/>
  <c r="K2886" i="3"/>
  <c r="L2886" i="3" s="1"/>
  <c r="H2887" i="3"/>
  <c r="I2887" i="3"/>
  <c r="K2887" i="3"/>
  <c r="L2887" i="3" s="1"/>
  <c r="H2888" i="3"/>
  <c r="I2888" i="3"/>
  <c r="K2888" i="3"/>
  <c r="L2888" i="3" s="1"/>
  <c r="H2889" i="3"/>
  <c r="I2889" i="3"/>
  <c r="K2889" i="3"/>
  <c r="L2889" i="3" s="1"/>
  <c r="H2890" i="3"/>
  <c r="I2890" i="3"/>
  <c r="K2890" i="3"/>
  <c r="L2890" i="3" s="1"/>
  <c r="H2891" i="3"/>
  <c r="I2891" i="3"/>
  <c r="K2891" i="3"/>
  <c r="L2891" i="3" s="1"/>
  <c r="H2892" i="3"/>
  <c r="I2892" i="3"/>
  <c r="K2892" i="3"/>
  <c r="L2892" i="3" s="1"/>
  <c r="H2893" i="3"/>
  <c r="I2893" i="3"/>
  <c r="K2893" i="3"/>
  <c r="L2893" i="3" s="1"/>
  <c r="H2894" i="3"/>
  <c r="I2894" i="3"/>
  <c r="K2894" i="3"/>
  <c r="L2894" i="3" s="1"/>
  <c r="H2895" i="3"/>
  <c r="I2895" i="3"/>
  <c r="K2895" i="3"/>
  <c r="L2895" i="3" s="1"/>
  <c r="H2896" i="3"/>
  <c r="I2896" i="3"/>
  <c r="K2896" i="3"/>
  <c r="L2896" i="3" s="1"/>
  <c r="H2897" i="3"/>
  <c r="I2897" i="3"/>
  <c r="K2897" i="3"/>
  <c r="L2897" i="3" s="1"/>
  <c r="H2898" i="3"/>
  <c r="I2898" i="3"/>
  <c r="K2898" i="3"/>
  <c r="L2898" i="3" s="1"/>
  <c r="H2899" i="3"/>
  <c r="I2899" i="3"/>
  <c r="K2899" i="3"/>
  <c r="L2899" i="3" s="1"/>
  <c r="H2900" i="3"/>
  <c r="I2900" i="3"/>
  <c r="K2900" i="3"/>
  <c r="L2900" i="3" s="1"/>
  <c r="H2901" i="3"/>
  <c r="I2901" i="3"/>
  <c r="K2901" i="3"/>
  <c r="L2901" i="3" s="1"/>
  <c r="H2902" i="3"/>
  <c r="I2902" i="3"/>
  <c r="K2902" i="3"/>
  <c r="L2902" i="3" s="1"/>
  <c r="H2903" i="3"/>
  <c r="I2903" i="3"/>
  <c r="K2903" i="3"/>
  <c r="L2903" i="3" s="1"/>
  <c r="H2904" i="3"/>
  <c r="I2904" i="3"/>
  <c r="K2904" i="3"/>
  <c r="L2904" i="3" s="1"/>
  <c r="H2905" i="3"/>
  <c r="I2905" i="3"/>
  <c r="K2905" i="3"/>
  <c r="L2905" i="3" s="1"/>
  <c r="H2906" i="3"/>
  <c r="I2906" i="3"/>
  <c r="K2906" i="3"/>
  <c r="L2906" i="3" s="1"/>
  <c r="H2907" i="3"/>
  <c r="I2907" i="3"/>
  <c r="K2907" i="3"/>
  <c r="L2907" i="3" s="1"/>
  <c r="H2908" i="3"/>
  <c r="I2908" i="3"/>
  <c r="K2908" i="3"/>
  <c r="L2908" i="3" s="1"/>
  <c r="H2909" i="3"/>
  <c r="I2909" i="3"/>
  <c r="K2909" i="3"/>
  <c r="L2909" i="3" s="1"/>
  <c r="H2910" i="3"/>
  <c r="I2910" i="3"/>
  <c r="K2910" i="3"/>
  <c r="L2910" i="3" s="1"/>
  <c r="H2911" i="3"/>
  <c r="I2911" i="3"/>
  <c r="K2911" i="3"/>
  <c r="L2911" i="3" s="1"/>
  <c r="H2912" i="3"/>
  <c r="I2912" i="3"/>
  <c r="K2912" i="3"/>
  <c r="L2912" i="3" s="1"/>
  <c r="H2913" i="3"/>
  <c r="I2913" i="3"/>
  <c r="K2913" i="3"/>
  <c r="L2913" i="3" s="1"/>
  <c r="H2914" i="3"/>
  <c r="I2914" i="3"/>
  <c r="K2914" i="3"/>
  <c r="L2914" i="3" s="1"/>
  <c r="H2915" i="3"/>
  <c r="I2915" i="3"/>
  <c r="K2915" i="3"/>
  <c r="L2915" i="3" s="1"/>
  <c r="H2916" i="3"/>
  <c r="I2916" i="3"/>
  <c r="K2916" i="3"/>
  <c r="L2916" i="3" s="1"/>
  <c r="H2917" i="3"/>
  <c r="I2917" i="3"/>
  <c r="K2917" i="3"/>
  <c r="L2917" i="3" s="1"/>
  <c r="H2918" i="3"/>
  <c r="I2918" i="3"/>
  <c r="K2918" i="3"/>
  <c r="L2918" i="3" s="1"/>
  <c r="H2919" i="3"/>
  <c r="I2919" i="3"/>
  <c r="K2919" i="3"/>
  <c r="L2919" i="3" s="1"/>
  <c r="H2920" i="3"/>
  <c r="I2920" i="3"/>
  <c r="K2920" i="3"/>
  <c r="L2920" i="3" s="1"/>
  <c r="H2921" i="3"/>
  <c r="I2921" i="3"/>
  <c r="K2921" i="3"/>
  <c r="L2921" i="3" s="1"/>
  <c r="H2922" i="3"/>
  <c r="I2922" i="3"/>
  <c r="K2922" i="3"/>
  <c r="L2922" i="3" s="1"/>
  <c r="H2923" i="3"/>
  <c r="I2923" i="3"/>
  <c r="K2923" i="3"/>
  <c r="L2923" i="3" s="1"/>
  <c r="H2924" i="3"/>
  <c r="I2924" i="3"/>
  <c r="K2924" i="3"/>
  <c r="L2924" i="3" s="1"/>
  <c r="H2925" i="3"/>
  <c r="I2925" i="3"/>
  <c r="K2925" i="3"/>
  <c r="L2925" i="3" s="1"/>
  <c r="H2926" i="3"/>
  <c r="I2926" i="3"/>
  <c r="K2926" i="3"/>
  <c r="L2926" i="3" s="1"/>
  <c r="H2927" i="3"/>
  <c r="I2927" i="3"/>
  <c r="K2927" i="3"/>
  <c r="L2927" i="3" s="1"/>
  <c r="H2928" i="3"/>
  <c r="I2928" i="3"/>
  <c r="K2928" i="3"/>
  <c r="L2928" i="3" s="1"/>
  <c r="H2929" i="3"/>
  <c r="I2929" i="3"/>
  <c r="K2929" i="3"/>
  <c r="L2929" i="3" s="1"/>
  <c r="H2930" i="3"/>
  <c r="I2930" i="3"/>
  <c r="K2930" i="3"/>
  <c r="L2930" i="3" s="1"/>
  <c r="H2931" i="3"/>
  <c r="I2931" i="3"/>
  <c r="K2931" i="3"/>
  <c r="L2931" i="3" s="1"/>
  <c r="H2932" i="3"/>
  <c r="I2932" i="3"/>
  <c r="K2932" i="3"/>
  <c r="L2932" i="3" s="1"/>
  <c r="H2933" i="3"/>
  <c r="I2933" i="3"/>
  <c r="K2933" i="3"/>
  <c r="L2933" i="3" s="1"/>
  <c r="H2934" i="3"/>
  <c r="I2934" i="3"/>
  <c r="K2934" i="3"/>
  <c r="L2934" i="3" s="1"/>
  <c r="H2935" i="3"/>
  <c r="I2935" i="3"/>
  <c r="K2935" i="3"/>
  <c r="L2935" i="3" s="1"/>
  <c r="H2936" i="3"/>
  <c r="I2936" i="3"/>
  <c r="K2936" i="3"/>
  <c r="L2936" i="3" s="1"/>
  <c r="H2937" i="3"/>
  <c r="I2937" i="3"/>
  <c r="K2937" i="3"/>
  <c r="L2937" i="3" s="1"/>
  <c r="H2938" i="3"/>
  <c r="I2938" i="3"/>
  <c r="K2938" i="3"/>
  <c r="L2938" i="3" s="1"/>
  <c r="H2939" i="3"/>
  <c r="I2939" i="3"/>
  <c r="K2939" i="3"/>
  <c r="L2939" i="3" s="1"/>
  <c r="H2940" i="3"/>
  <c r="I2940" i="3"/>
  <c r="K2940" i="3"/>
  <c r="L2940" i="3" s="1"/>
  <c r="H2941" i="3"/>
  <c r="I2941" i="3"/>
  <c r="K2941" i="3"/>
  <c r="L2941" i="3" s="1"/>
  <c r="H2942" i="3"/>
  <c r="I2942" i="3"/>
  <c r="K2942" i="3"/>
  <c r="L2942" i="3" s="1"/>
  <c r="H2943" i="3"/>
  <c r="I2943" i="3"/>
  <c r="K2943" i="3"/>
  <c r="L2943" i="3" s="1"/>
  <c r="H2944" i="3"/>
  <c r="I2944" i="3"/>
  <c r="K2944" i="3"/>
  <c r="L2944" i="3" s="1"/>
  <c r="H2945" i="3"/>
  <c r="I2945" i="3"/>
  <c r="K2945" i="3"/>
  <c r="L2945" i="3" s="1"/>
  <c r="H2946" i="3"/>
  <c r="I2946" i="3"/>
  <c r="K2946" i="3"/>
  <c r="L2946" i="3" s="1"/>
  <c r="H2947" i="3"/>
  <c r="I2947" i="3"/>
  <c r="K2947" i="3"/>
  <c r="L2947" i="3" s="1"/>
  <c r="H2948" i="3"/>
  <c r="I2948" i="3"/>
  <c r="K2948" i="3"/>
  <c r="L2948" i="3" s="1"/>
  <c r="H2949" i="3"/>
  <c r="I2949" i="3"/>
  <c r="K2949" i="3"/>
  <c r="L2949" i="3" s="1"/>
  <c r="H2950" i="3"/>
  <c r="I2950" i="3"/>
  <c r="K2950" i="3"/>
  <c r="L2950" i="3" s="1"/>
  <c r="H2951" i="3"/>
  <c r="I2951" i="3"/>
  <c r="K2951" i="3"/>
  <c r="L2951" i="3" s="1"/>
  <c r="H2952" i="3"/>
  <c r="I2952" i="3"/>
  <c r="K2952" i="3"/>
  <c r="L2952" i="3" s="1"/>
  <c r="H2953" i="3"/>
  <c r="I2953" i="3"/>
  <c r="K2953" i="3"/>
  <c r="L2953" i="3" s="1"/>
  <c r="H2954" i="3"/>
  <c r="I2954" i="3"/>
  <c r="K2954" i="3"/>
  <c r="L2954" i="3" s="1"/>
  <c r="H2955" i="3"/>
  <c r="I2955" i="3"/>
  <c r="K2955" i="3"/>
  <c r="L2955" i="3" s="1"/>
  <c r="H2956" i="3"/>
  <c r="I2956" i="3"/>
  <c r="K2956" i="3"/>
  <c r="L2956" i="3" s="1"/>
  <c r="H2957" i="3"/>
  <c r="I2957" i="3"/>
  <c r="K2957" i="3"/>
  <c r="L2957" i="3" s="1"/>
  <c r="H2958" i="3"/>
  <c r="I2958" i="3"/>
  <c r="K2958" i="3"/>
  <c r="L2958" i="3" s="1"/>
  <c r="H2959" i="3"/>
  <c r="I2959" i="3"/>
  <c r="K2959" i="3"/>
  <c r="L2959" i="3" s="1"/>
  <c r="H2960" i="3"/>
  <c r="I2960" i="3"/>
  <c r="K2960" i="3"/>
  <c r="L2960" i="3" s="1"/>
  <c r="H2961" i="3"/>
  <c r="I2961" i="3"/>
  <c r="K2961" i="3"/>
  <c r="L2961" i="3" s="1"/>
  <c r="H2962" i="3"/>
  <c r="I2962" i="3"/>
  <c r="K2962" i="3"/>
  <c r="L2962" i="3" s="1"/>
  <c r="H2963" i="3"/>
  <c r="I2963" i="3"/>
  <c r="K2963" i="3"/>
  <c r="L2963" i="3" s="1"/>
  <c r="H2964" i="3"/>
  <c r="I2964" i="3"/>
  <c r="K2964" i="3"/>
  <c r="L2964" i="3" s="1"/>
  <c r="H2965" i="3"/>
  <c r="I2965" i="3"/>
  <c r="K2965" i="3"/>
  <c r="L2965" i="3" s="1"/>
  <c r="H2966" i="3"/>
  <c r="I2966" i="3"/>
  <c r="K2966" i="3"/>
  <c r="L2966" i="3" s="1"/>
  <c r="H2967" i="3"/>
  <c r="I2967" i="3"/>
  <c r="K2967" i="3"/>
  <c r="L2967" i="3" s="1"/>
  <c r="H2968" i="3"/>
  <c r="I2968" i="3"/>
  <c r="K2968" i="3"/>
  <c r="L2968" i="3" s="1"/>
  <c r="H2969" i="3"/>
  <c r="I2969" i="3"/>
  <c r="K2969" i="3"/>
  <c r="L2969" i="3" s="1"/>
  <c r="H2970" i="3"/>
  <c r="I2970" i="3"/>
  <c r="K2970" i="3"/>
  <c r="L2970" i="3" s="1"/>
  <c r="H2971" i="3"/>
  <c r="I2971" i="3"/>
  <c r="K2971" i="3"/>
  <c r="L2971" i="3" s="1"/>
  <c r="H2972" i="3"/>
  <c r="I2972" i="3"/>
  <c r="K2972" i="3"/>
  <c r="L2972" i="3" s="1"/>
  <c r="H2973" i="3"/>
  <c r="I2973" i="3"/>
  <c r="K2973" i="3"/>
  <c r="L2973" i="3" s="1"/>
  <c r="H2974" i="3"/>
  <c r="I2974" i="3"/>
  <c r="K2974" i="3"/>
  <c r="L2974" i="3" s="1"/>
  <c r="H2975" i="3"/>
  <c r="I2975" i="3"/>
  <c r="K2975" i="3"/>
  <c r="L2975" i="3" s="1"/>
  <c r="H2976" i="3"/>
  <c r="I2976" i="3"/>
  <c r="K2976" i="3"/>
  <c r="L2976" i="3" s="1"/>
  <c r="H2977" i="3"/>
  <c r="I2977" i="3"/>
  <c r="K2977" i="3"/>
  <c r="L2977" i="3" s="1"/>
  <c r="H2978" i="3"/>
  <c r="I2978" i="3"/>
  <c r="K2978" i="3"/>
  <c r="L2978" i="3" s="1"/>
  <c r="H2979" i="3"/>
  <c r="I2979" i="3"/>
  <c r="K2979" i="3"/>
  <c r="L2979" i="3" s="1"/>
  <c r="H2980" i="3"/>
  <c r="I2980" i="3"/>
  <c r="K2980" i="3"/>
  <c r="L2980" i="3" s="1"/>
  <c r="H2981" i="3"/>
  <c r="I2981" i="3"/>
  <c r="K2981" i="3"/>
  <c r="L2981" i="3" s="1"/>
  <c r="H2982" i="3"/>
  <c r="I2982" i="3"/>
  <c r="K2982" i="3"/>
  <c r="L2982" i="3" s="1"/>
  <c r="H2983" i="3"/>
  <c r="I2983" i="3"/>
  <c r="K2983" i="3"/>
  <c r="L2983" i="3" s="1"/>
  <c r="H2984" i="3"/>
  <c r="I2984" i="3"/>
  <c r="K2984" i="3"/>
  <c r="L2984" i="3" s="1"/>
  <c r="H2985" i="3"/>
  <c r="I2985" i="3"/>
  <c r="K2985" i="3"/>
  <c r="L2985" i="3" s="1"/>
  <c r="H2986" i="3"/>
  <c r="I2986" i="3"/>
  <c r="K2986" i="3"/>
  <c r="L2986" i="3" s="1"/>
  <c r="H2987" i="3"/>
  <c r="I2987" i="3"/>
  <c r="K2987" i="3"/>
  <c r="L2987" i="3" s="1"/>
  <c r="H2988" i="3"/>
  <c r="I2988" i="3"/>
  <c r="K2988" i="3"/>
  <c r="L2988" i="3" s="1"/>
  <c r="H2989" i="3"/>
  <c r="I2989" i="3"/>
  <c r="K2989" i="3"/>
  <c r="L2989" i="3" s="1"/>
  <c r="H2990" i="3"/>
  <c r="I2990" i="3"/>
  <c r="K2990" i="3"/>
  <c r="L2990" i="3" s="1"/>
  <c r="H2991" i="3"/>
  <c r="I2991" i="3"/>
  <c r="K2991" i="3"/>
  <c r="L2991" i="3" s="1"/>
  <c r="H2992" i="3"/>
  <c r="I2992" i="3"/>
  <c r="K2992" i="3"/>
  <c r="L2992" i="3" s="1"/>
  <c r="H2993" i="3"/>
  <c r="I2993" i="3"/>
  <c r="K2993" i="3"/>
  <c r="L2993" i="3" s="1"/>
  <c r="H2994" i="3"/>
  <c r="I2994" i="3"/>
  <c r="K2994" i="3"/>
  <c r="L2994" i="3" s="1"/>
  <c r="H2995" i="3"/>
  <c r="I2995" i="3"/>
  <c r="K2995" i="3"/>
  <c r="L2995" i="3" s="1"/>
  <c r="H2996" i="3"/>
  <c r="I2996" i="3"/>
  <c r="K2996" i="3"/>
  <c r="L2996" i="3" s="1"/>
  <c r="H2997" i="3"/>
  <c r="I2997" i="3"/>
  <c r="K2997" i="3"/>
  <c r="L2997" i="3" s="1"/>
  <c r="H2998" i="3"/>
  <c r="I2998" i="3"/>
  <c r="K2998" i="3"/>
  <c r="L2998" i="3" s="1"/>
  <c r="H2999" i="3"/>
  <c r="I2999" i="3"/>
  <c r="K2999" i="3"/>
  <c r="L2999" i="3" s="1"/>
  <c r="H3000" i="3"/>
  <c r="I3000" i="3"/>
  <c r="K3000" i="3"/>
  <c r="L3000" i="3" s="1"/>
  <c r="H3001" i="3"/>
  <c r="I3001" i="3"/>
  <c r="K3001" i="3"/>
  <c r="L3001" i="3" s="1"/>
  <c r="H3002" i="3"/>
  <c r="I3002" i="3"/>
  <c r="K3002" i="3"/>
  <c r="L3002" i="3" s="1"/>
  <c r="H3003" i="3"/>
  <c r="I3003" i="3"/>
  <c r="K3003" i="3"/>
  <c r="L3003" i="3" s="1"/>
  <c r="H3004" i="3"/>
  <c r="I3004" i="3"/>
  <c r="K3004" i="3"/>
  <c r="L3004" i="3" s="1"/>
  <c r="H3005" i="3"/>
  <c r="I3005" i="3"/>
  <c r="K3005" i="3"/>
  <c r="L3005" i="3" s="1"/>
  <c r="H3006" i="3"/>
  <c r="I3006" i="3"/>
  <c r="K3006" i="3"/>
  <c r="L3006" i="3" s="1"/>
  <c r="H3007" i="3"/>
  <c r="I3007" i="3"/>
  <c r="K3007" i="3"/>
  <c r="L3007" i="3" s="1"/>
  <c r="H3008" i="3"/>
  <c r="I3008" i="3"/>
  <c r="K3008" i="3"/>
  <c r="L3008" i="3" s="1"/>
  <c r="H3009" i="3"/>
  <c r="I3009" i="3"/>
  <c r="K3009" i="3"/>
  <c r="L3009" i="3" s="1"/>
  <c r="H3010" i="3"/>
  <c r="I3010" i="3"/>
  <c r="K3010" i="3"/>
  <c r="L3010" i="3" s="1"/>
  <c r="H3011" i="3"/>
  <c r="I3011" i="3"/>
  <c r="K3011" i="3"/>
  <c r="L3011" i="3" s="1"/>
  <c r="H3012" i="3"/>
  <c r="I3012" i="3"/>
  <c r="K3012" i="3"/>
  <c r="L3012" i="3" s="1"/>
  <c r="H3013" i="3"/>
  <c r="I3013" i="3"/>
  <c r="K3013" i="3"/>
  <c r="L3013" i="3" s="1"/>
  <c r="H3014" i="3"/>
  <c r="I3014" i="3"/>
  <c r="K3014" i="3"/>
  <c r="L3014" i="3" s="1"/>
  <c r="H3015" i="3"/>
  <c r="I3015" i="3"/>
  <c r="K3015" i="3"/>
  <c r="L3015" i="3" s="1"/>
  <c r="H3016" i="3"/>
  <c r="I3016" i="3"/>
  <c r="K3016" i="3"/>
  <c r="L3016" i="3" s="1"/>
  <c r="H3017" i="3"/>
  <c r="I3017" i="3"/>
  <c r="K3017" i="3"/>
  <c r="L3017" i="3" s="1"/>
  <c r="H3018" i="3"/>
  <c r="I3018" i="3"/>
  <c r="K3018" i="3"/>
  <c r="L3018" i="3" s="1"/>
  <c r="H3019" i="3"/>
  <c r="I3019" i="3"/>
  <c r="K3019" i="3"/>
  <c r="L3019" i="3" s="1"/>
  <c r="H3020" i="3"/>
  <c r="I3020" i="3"/>
  <c r="K3020" i="3"/>
  <c r="L3020" i="3" s="1"/>
  <c r="H3021" i="3"/>
  <c r="I3021" i="3"/>
  <c r="K3021" i="3"/>
  <c r="L3021" i="3" s="1"/>
  <c r="H3022" i="3"/>
  <c r="I3022" i="3"/>
  <c r="K3022" i="3"/>
  <c r="L3022" i="3" s="1"/>
  <c r="H3023" i="3"/>
  <c r="I3023" i="3"/>
  <c r="K3023" i="3"/>
  <c r="L3023" i="3" s="1"/>
  <c r="H3024" i="3"/>
  <c r="I3024" i="3"/>
  <c r="K3024" i="3"/>
  <c r="L3024" i="3" s="1"/>
  <c r="H3025" i="3"/>
  <c r="I3025" i="3"/>
  <c r="K3025" i="3"/>
  <c r="L3025" i="3" s="1"/>
  <c r="H3026" i="3"/>
  <c r="I3026" i="3"/>
  <c r="K3026" i="3"/>
  <c r="L3026" i="3" s="1"/>
  <c r="H3027" i="3"/>
  <c r="I3027" i="3"/>
  <c r="K3027" i="3"/>
  <c r="L3027" i="3" s="1"/>
  <c r="H3028" i="3"/>
  <c r="I3028" i="3"/>
  <c r="K3028" i="3"/>
  <c r="L3028" i="3" s="1"/>
  <c r="H3029" i="3"/>
  <c r="I3029" i="3"/>
  <c r="K3029" i="3"/>
  <c r="L3029" i="3" s="1"/>
  <c r="H3030" i="3"/>
  <c r="I3030" i="3"/>
  <c r="K3030" i="3"/>
  <c r="L3030" i="3" s="1"/>
  <c r="H3031" i="3"/>
  <c r="I3031" i="3"/>
  <c r="K3031" i="3"/>
  <c r="L3031" i="3" s="1"/>
  <c r="H3032" i="3"/>
  <c r="I3032" i="3"/>
  <c r="K3032" i="3"/>
  <c r="L3032" i="3" s="1"/>
  <c r="H3033" i="3"/>
  <c r="I3033" i="3"/>
  <c r="K3033" i="3"/>
  <c r="L3033" i="3" s="1"/>
  <c r="H3034" i="3"/>
  <c r="I3034" i="3"/>
  <c r="K3034" i="3"/>
  <c r="L3034" i="3" s="1"/>
  <c r="H3035" i="3"/>
  <c r="I3035" i="3"/>
  <c r="K3035" i="3"/>
  <c r="L3035" i="3" s="1"/>
  <c r="H3036" i="3"/>
  <c r="I3036" i="3"/>
  <c r="K3036" i="3"/>
  <c r="L3036" i="3" s="1"/>
  <c r="H3037" i="3"/>
  <c r="I3037" i="3"/>
  <c r="K3037" i="3"/>
  <c r="L3037" i="3" s="1"/>
  <c r="H3038" i="3"/>
  <c r="I3038" i="3"/>
  <c r="K3038" i="3"/>
  <c r="L3038" i="3" s="1"/>
  <c r="H3039" i="3"/>
  <c r="I3039" i="3"/>
  <c r="K3039" i="3"/>
  <c r="L3039" i="3" s="1"/>
  <c r="H3040" i="3"/>
  <c r="I3040" i="3"/>
  <c r="K3040" i="3"/>
  <c r="L3040" i="3" s="1"/>
  <c r="H3041" i="3"/>
  <c r="I3041" i="3"/>
  <c r="K3041" i="3"/>
  <c r="L3041" i="3" s="1"/>
  <c r="H3042" i="3"/>
  <c r="I3042" i="3"/>
  <c r="K3042" i="3"/>
  <c r="L3042" i="3" s="1"/>
  <c r="H3043" i="3"/>
  <c r="I3043" i="3"/>
  <c r="K3043" i="3"/>
  <c r="L3043" i="3" s="1"/>
  <c r="H3044" i="3"/>
  <c r="I3044" i="3"/>
  <c r="K3044" i="3"/>
  <c r="L3044" i="3" s="1"/>
  <c r="H3045" i="3"/>
  <c r="I3045" i="3"/>
  <c r="K3045" i="3"/>
  <c r="L3045" i="3" s="1"/>
  <c r="H3046" i="3"/>
  <c r="I3046" i="3"/>
  <c r="K3046" i="3"/>
  <c r="L3046" i="3" s="1"/>
  <c r="H3047" i="3"/>
  <c r="I3047" i="3"/>
  <c r="K3047" i="3"/>
  <c r="L3047" i="3" s="1"/>
  <c r="H3048" i="3"/>
  <c r="I3048" i="3"/>
  <c r="K3048" i="3"/>
  <c r="L3048" i="3" s="1"/>
  <c r="H3049" i="3"/>
  <c r="I3049" i="3"/>
  <c r="K3049" i="3"/>
  <c r="L3049" i="3" s="1"/>
  <c r="H3050" i="3"/>
  <c r="I3050" i="3"/>
  <c r="K3050" i="3"/>
  <c r="L3050" i="3" s="1"/>
  <c r="H3051" i="3"/>
  <c r="I3051" i="3"/>
  <c r="K3051" i="3"/>
  <c r="L3051" i="3" s="1"/>
  <c r="H3052" i="3"/>
  <c r="I3052" i="3"/>
  <c r="K3052" i="3"/>
  <c r="L3052" i="3" s="1"/>
  <c r="H3053" i="3"/>
  <c r="I3053" i="3"/>
  <c r="K3053" i="3"/>
  <c r="L3053" i="3" s="1"/>
  <c r="H3054" i="3"/>
  <c r="I3054" i="3"/>
  <c r="K3054" i="3"/>
  <c r="L3054" i="3" s="1"/>
  <c r="H3055" i="3"/>
  <c r="I3055" i="3"/>
  <c r="K3055" i="3"/>
  <c r="L3055" i="3" s="1"/>
  <c r="H3056" i="3"/>
  <c r="I3056" i="3"/>
  <c r="K3056" i="3"/>
  <c r="L3056" i="3" s="1"/>
  <c r="H3057" i="3"/>
  <c r="I3057" i="3"/>
  <c r="K3057" i="3"/>
  <c r="L3057" i="3" s="1"/>
  <c r="H3058" i="3"/>
  <c r="I3058" i="3"/>
  <c r="K3058" i="3"/>
  <c r="L3058" i="3" s="1"/>
  <c r="H3059" i="3"/>
  <c r="I3059" i="3"/>
  <c r="K3059" i="3"/>
  <c r="L3059" i="3" s="1"/>
  <c r="H3060" i="3"/>
  <c r="I3060" i="3"/>
  <c r="K3060" i="3"/>
  <c r="L3060" i="3" s="1"/>
  <c r="H3061" i="3"/>
  <c r="I3061" i="3"/>
  <c r="K3061" i="3"/>
  <c r="L3061" i="3" s="1"/>
  <c r="H3062" i="3"/>
  <c r="I3062" i="3"/>
  <c r="K3062" i="3"/>
  <c r="L3062" i="3" s="1"/>
  <c r="H3063" i="3"/>
  <c r="I3063" i="3"/>
  <c r="K3063" i="3"/>
  <c r="L3063" i="3" s="1"/>
  <c r="H3064" i="3"/>
  <c r="I3064" i="3"/>
  <c r="K3064" i="3"/>
  <c r="L3064" i="3" s="1"/>
  <c r="H3065" i="3"/>
  <c r="I3065" i="3"/>
  <c r="K3065" i="3"/>
  <c r="L3065" i="3" s="1"/>
  <c r="H3066" i="3"/>
  <c r="I3066" i="3"/>
  <c r="K3066" i="3"/>
  <c r="L3066" i="3" s="1"/>
  <c r="H3067" i="3"/>
  <c r="I3067" i="3"/>
  <c r="K3067" i="3"/>
  <c r="L3067" i="3" s="1"/>
  <c r="H3068" i="3"/>
  <c r="I3068" i="3"/>
  <c r="K3068" i="3"/>
  <c r="L3068" i="3" s="1"/>
  <c r="H3069" i="3"/>
  <c r="I3069" i="3"/>
  <c r="K3069" i="3"/>
  <c r="L3069" i="3" s="1"/>
  <c r="H3070" i="3"/>
  <c r="I3070" i="3"/>
  <c r="K3070" i="3"/>
  <c r="L3070" i="3" s="1"/>
  <c r="H3071" i="3"/>
  <c r="I3071" i="3"/>
  <c r="K3071" i="3"/>
  <c r="L3071" i="3" s="1"/>
  <c r="H3072" i="3"/>
  <c r="I3072" i="3"/>
  <c r="K3072" i="3"/>
  <c r="L3072" i="3" s="1"/>
  <c r="H3073" i="3"/>
  <c r="I3073" i="3"/>
  <c r="K3073" i="3"/>
  <c r="L3073" i="3" s="1"/>
  <c r="H3074" i="3"/>
  <c r="I3074" i="3"/>
  <c r="K3074" i="3"/>
  <c r="L3074" i="3" s="1"/>
  <c r="H3075" i="3"/>
  <c r="I3075" i="3"/>
  <c r="K3075" i="3"/>
  <c r="L3075" i="3" s="1"/>
  <c r="H3076" i="3"/>
  <c r="I3076" i="3"/>
  <c r="K3076" i="3"/>
  <c r="L3076" i="3" s="1"/>
  <c r="H3077" i="3"/>
  <c r="I3077" i="3"/>
  <c r="K3077" i="3"/>
  <c r="L3077" i="3" s="1"/>
  <c r="H3078" i="3"/>
  <c r="I3078" i="3"/>
  <c r="K3078" i="3"/>
  <c r="L3078" i="3" s="1"/>
  <c r="H3079" i="3"/>
  <c r="I3079" i="3"/>
  <c r="K3079" i="3"/>
  <c r="L3079" i="3" s="1"/>
  <c r="H3080" i="3"/>
  <c r="I3080" i="3"/>
  <c r="K3080" i="3"/>
  <c r="L3080" i="3" s="1"/>
  <c r="H3081" i="3"/>
  <c r="I3081" i="3"/>
  <c r="K3081" i="3"/>
  <c r="L3081" i="3" s="1"/>
  <c r="H3082" i="3"/>
  <c r="I3082" i="3"/>
  <c r="K3082" i="3"/>
  <c r="L3082" i="3" s="1"/>
  <c r="H3083" i="3"/>
  <c r="I3083" i="3"/>
  <c r="K3083" i="3"/>
  <c r="L3083" i="3" s="1"/>
  <c r="H3084" i="3"/>
  <c r="I3084" i="3"/>
  <c r="K3084" i="3"/>
  <c r="L3084" i="3" s="1"/>
  <c r="H3085" i="3"/>
  <c r="I3085" i="3"/>
  <c r="K3085" i="3"/>
  <c r="L3085" i="3" s="1"/>
  <c r="H3086" i="3"/>
  <c r="I3086" i="3"/>
  <c r="K3086" i="3"/>
  <c r="L3086" i="3" s="1"/>
  <c r="H3087" i="3"/>
  <c r="I3087" i="3"/>
  <c r="K3087" i="3"/>
  <c r="L3087" i="3" s="1"/>
  <c r="H3088" i="3"/>
  <c r="I3088" i="3"/>
  <c r="K3088" i="3"/>
  <c r="L3088" i="3" s="1"/>
  <c r="H3089" i="3"/>
  <c r="I3089" i="3"/>
  <c r="K3089" i="3"/>
  <c r="L3089" i="3" s="1"/>
  <c r="H3090" i="3"/>
  <c r="I3090" i="3"/>
  <c r="K3090" i="3"/>
  <c r="L3090" i="3" s="1"/>
  <c r="H3091" i="3"/>
  <c r="I3091" i="3"/>
  <c r="K3091" i="3"/>
  <c r="L3091" i="3" s="1"/>
  <c r="H3092" i="3"/>
  <c r="I3092" i="3"/>
  <c r="K3092" i="3"/>
  <c r="L3092" i="3" s="1"/>
  <c r="H3093" i="3"/>
  <c r="I3093" i="3"/>
  <c r="K3093" i="3"/>
  <c r="L3093" i="3" s="1"/>
  <c r="H3094" i="3"/>
  <c r="I3094" i="3"/>
  <c r="K3094" i="3"/>
  <c r="L3094" i="3" s="1"/>
  <c r="H3095" i="3"/>
  <c r="I3095" i="3"/>
  <c r="K3095" i="3"/>
  <c r="L3095" i="3" s="1"/>
  <c r="H3096" i="3"/>
  <c r="I3096" i="3"/>
  <c r="K3096" i="3"/>
  <c r="L3096" i="3" s="1"/>
  <c r="H3097" i="3"/>
  <c r="I3097" i="3"/>
  <c r="K3097" i="3"/>
  <c r="L3097" i="3" s="1"/>
  <c r="H3098" i="3"/>
  <c r="I3098" i="3"/>
  <c r="K3098" i="3"/>
  <c r="L3098" i="3" s="1"/>
  <c r="H3099" i="3"/>
  <c r="I3099" i="3"/>
  <c r="K3099" i="3"/>
  <c r="L3099" i="3" s="1"/>
  <c r="H3100" i="3"/>
  <c r="I3100" i="3"/>
  <c r="K3100" i="3"/>
  <c r="L3100" i="3" s="1"/>
  <c r="H3101" i="3"/>
  <c r="I3101" i="3"/>
  <c r="K3101" i="3"/>
  <c r="L3101" i="3" s="1"/>
  <c r="H3102" i="3"/>
  <c r="I3102" i="3"/>
  <c r="K3102" i="3"/>
  <c r="L3102" i="3" s="1"/>
  <c r="H3103" i="3"/>
  <c r="I3103" i="3"/>
  <c r="K3103" i="3"/>
  <c r="L3103" i="3" s="1"/>
  <c r="H3104" i="3"/>
  <c r="I3104" i="3"/>
  <c r="K3104" i="3"/>
  <c r="L3104" i="3" s="1"/>
  <c r="H3105" i="3"/>
  <c r="I3105" i="3"/>
  <c r="K3105" i="3"/>
  <c r="L3105" i="3" s="1"/>
  <c r="H3106" i="3"/>
  <c r="I3106" i="3"/>
  <c r="K3106" i="3"/>
  <c r="L3106" i="3" s="1"/>
  <c r="H3107" i="3"/>
  <c r="I3107" i="3"/>
  <c r="K3107" i="3"/>
  <c r="L3107" i="3" s="1"/>
  <c r="H3108" i="3"/>
  <c r="I3108" i="3"/>
  <c r="K3108" i="3"/>
  <c r="L3108" i="3" s="1"/>
  <c r="H3109" i="3"/>
  <c r="I3109" i="3"/>
  <c r="K3109" i="3"/>
  <c r="L3109" i="3" s="1"/>
  <c r="H3110" i="3"/>
  <c r="I3110" i="3"/>
  <c r="K3110" i="3"/>
  <c r="L3110" i="3" s="1"/>
  <c r="H3111" i="3"/>
  <c r="I3111" i="3"/>
  <c r="K3111" i="3"/>
  <c r="L3111" i="3" s="1"/>
  <c r="H3112" i="3"/>
  <c r="I3112" i="3"/>
  <c r="K3112" i="3"/>
  <c r="L3112" i="3" s="1"/>
  <c r="H3113" i="3"/>
  <c r="I3113" i="3"/>
  <c r="K3113" i="3"/>
  <c r="L3113" i="3" s="1"/>
  <c r="H3114" i="3"/>
  <c r="I3114" i="3"/>
  <c r="K3114" i="3"/>
  <c r="L3114" i="3" s="1"/>
  <c r="H3115" i="3"/>
  <c r="I3115" i="3"/>
  <c r="K3115" i="3"/>
  <c r="L3115" i="3" s="1"/>
  <c r="H3116" i="3"/>
  <c r="I3116" i="3"/>
  <c r="K3116" i="3"/>
  <c r="L3116" i="3" s="1"/>
  <c r="H3117" i="3"/>
  <c r="I3117" i="3"/>
  <c r="K3117" i="3"/>
  <c r="L3117" i="3" s="1"/>
  <c r="H3118" i="3"/>
  <c r="I3118" i="3"/>
  <c r="K3118" i="3"/>
  <c r="L3118" i="3" s="1"/>
  <c r="H3119" i="3"/>
  <c r="I3119" i="3"/>
  <c r="K3119" i="3"/>
  <c r="L3119" i="3" s="1"/>
  <c r="H3120" i="3"/>
  <c r="I3120" i="3"/>
  <c r="K3120" i="3"/>
  <c r="L3120" i="3" s="1"/>
  <c r="H3121" i="3"/>
  <c r="I3121" i="3"/>
  <c r="K3121" i="3"/>
  <c r="L3121" i="3" s="1"/>
  <c r="H3122" i="3"/>
  <c r="I3122" i="3"/>
  <c r="K3122" i="3"/>
  <c r="L3122" i="3" s="1"/>
  <c r="H3123" i="3"/>
  <c r="I3123" i="3"/>
  <c r="K3123" i="3"/>
  <c r="L3123" i="3" s="1"/>
  <c r="H3124" i="3"/>
  <c r="I3124" i="3"/>
  <c r="K3124" i="3"/>
  <c r="L3124" i="3" s="1"/>
  <c r="H3125" i="3"/>
  <c r="I3125" i="3"/>
  <c r="K3125" i="3"/>
  <c r="L3125" i="3" s="1"/>
  <c r="H3126" i="3"/>
  <c r="I3126" i="3"/>
  <c r="K3126" i="3"/>
  <c r="L3126" i="3" s="1"/>
  <c r="H3127" i="3"/>
  <c r="I3127" i="3"/>
  <c r="K3127" i="3"/>
  <c r="L3127" i="3" s="1"/>
  <c r="H3128" i="3"/>
  <c r="I3128" i="3"/>
  <c r="K3128" i="3"/>
  <c r="L3128" i="3" s="1"/>
  <c r="H3129" i="3"/>
  <c r="I3129" i="3"/>
  <c r="K3129" i="3"/>
  <c r="L3129" i="3" s="1"/>
  <c r="H3130" i="3"/>
  <c r="I3130" i="3"/>
  <c r="K3130" i="3"/>
  <c r="L3130" i="3" s="1"/>
  <c r="H3131" i="3"/>
  <c r="I3131" i="3"/>
  <c r="K3131" i="3"/>
  <c r="L3131" i="3" s="1"/>
  <c r="H3132" i="3"/>
  <c r="I3132" i="3"/>
  <c r="K3132" i="3"/>
  <c r="L3132" i="3" s="1"/>
  <c r="H3133" i="3"/>
  <c r="I3133" i="3"/>
  <c r="K3133" i="3"/>
  <c r="L3133" i="3" s="1"/>
  <c r="H3134" i="3"/>
  <c r="I3134" i="3"/>
  <c r="K3134" i="3"/>
  <c r="L3134" i="3" s="1"/>
  <c r="H3135" i="3"/>
  <c r="I3135" i="3"/>
  <c r="K3135" i="3"/>
  <c r="L3135" i="3" s="1"/>
  <c r="H3136" i="3"/>
  <c r="I3136" i="3"/>
  <c r="K3136" i="3"/>
  <c r="L3136" i="3" s="1"/>
  <c r="H3137" i="3"/>
  <c r="I3137" i="3"/>
  <c r="K3137" i="3"/>
  <c r="L3137" i="3" s="1"/>
  <c r="H3138" i="3"/>
  <c r="I3138" i="3"/>
  <c r="K3138" i="3"/>
  <c r="L3138" i="3" s="1"/>
  <c r="H3139" i="3"/>
  <c r="I3139" i="3"/>
  <c r="K3139" i="3"/>
  <c r="L3139" i="3" s="1"/>
  <c r="H3140" i="3"/>
  <c r="I3140" i="3"/>
  <c r="K3140" i="3"/>
  <c r="L3140" i="3" s="1"/>
  <c r="H3141" i="3"/>
  <c r="I3141" i="3"/>
  <c r="K3141" i="3"/>
  <c r="L3141" i="3" s="1"/>
  <c r="H3142" i="3"/>
  <c r="I3142" i="3"/>
  <c r="K3142" i="3"/>
  <c r="L3142" i="3" s="1"/>
  <c r="H3143" i="3"/>
  <c r="I3143" i="3"/>
  <c r="K3143" i="3"/>
  <c r="L3143" i="3" s="1"/>
  <c r="H3144" i="3"/>
  <c r="I3144" i="3"/>
  <c r="K3144" i="3"/>
  <c r="L3144" i="3" s="1"/>
  <c r="H3145" i="3"/>
  <c r="I3145" i="3"/>
  <c r="K3145" i="3"/>
  <c r="L3145" i="3" s="1"/>
  <c r="H3146" i="3"/>
  <c r="I3146" i="3"/>
  <c r="K3146" i="3"/>
  <c r="L3146" i="3" s="1"/>
  <c r="H3147" i="3"/>
  <c r="I3147" i="3"/>
  <c r="K3147" i="3"/>
  <c r="L3147" i="3" s="1"/>
  <c r="H3148" i="3"/>
  <c r="I3148" i="3"/>
  <c r="K3148" i="3"/>
  <c r="L3148" i="3" s="1"/>
  <c r="H3149" i="3"/>
  <c r="I3149" i="3"/>
  <c r="K3149" i="3"/>
  <c r="L3149" i="3" s="1"/>
  <c r="H3150" i="3"/>
  <c r="I3150" i="3"/>
  <c r="K3150" i="3"/>
  <c r="L3150" i="3" s="1"/>
  <c r="H3151" i="3"/>
  <c r="I3151" i="3"/>
  <c r="K3151" i="3"/>
  <c r="L3151" i="3" s="1"/>
  <c r="H3152" i="3"/>
  <c r="I3152" i="3"/>
  <c r="K3152" i="3"/>
  <c r="L3152" i="3" s="1"/>
  <c r="H3153" i="3"/>
  <c r="I3153" i="3"/>
  <c r="K3153" i="3"/>
  <c r="L3153" i="3" s="1"/>
  <c r="H3154" i="3"/>
  <c r="I3154" i="3"/>
  <c r="K3154" i="3"/>
  <c r="L3154" i="3" s="1"/>
  <c r="H3155" i="3"/>
  <c r="I3155" i="3"/>
  <c r="K3155" i="3"/>
  <c r="L3155" i="3" s="1"/>
  <c r="H3156" i="3"/>
  <c r="I3156" i="3"/>
  <c r="K3156" i="3"/>
  <c r="L3156" i="3" s="1"/>
  <c r="H3157" i="3"/>
  <c r="I3157" i="3"/>
  <c r="K3157" i="3"/>
  <c r="L3157" i="3" s="1"/>
  <c r="H3158" i="3"/>
  <c r="I3158" i="3"/>
  <c r="K3158" i="3"/>
  <c r="L3158" i="3" s="1"/>
  <c r="H3159" i="3"/>
  <c r="I3159" i="3"/>
  <c r="K3159" i="3"/>
  <c r="L3159" i="3" s="1"/>
  <c r="H3160" i="3"/>
  <c r="I3160" i="3"/>
  <c r="K3160" i="3"/>
  <c r="L3160" i="3" s="1"/>
  <c r="H3161" i="3"/>
  <c r="I3161" i="3"/>
  <c r="K3161" i="3"/>
  <c r="L3161" i="3" s="1"/>
  <c r="H3162" i="3"/>
  <c r="I3162" i="3"/>
  <c r="K3162" i="3"/>
  <c r="L3162" i="3" s="1"/>
  <c r="H3163" i="3"/>
  <c r="I3163" i="3"/>
  <c r="K3163" i="3"/>
  <c r="L3163" i="3" s="1"/>
  <c r="H3164" i="3"/>
  <c r="I3164" i="3"/>
  <c r="K3164" i="3"/>
  <c r="L3164" i="3" s="1"/>
  <c r="H3165" i="3"/>
  <c r="I3165" i="3"/>
  <c r="K3165" i="3"/>
  <c r="L3165" i="3" s="1"/>
  <c r="H3166" i="3"/>
  <c r="I3166" i="3"/>
  <c r="K3166" i="3"/>
  <c r="L3166" i="3" s="1"/>
  <c r="H3167" i="3"/>
  <c r="I3167" i="3"/>
  <c r="K3167" i="3"/>
  <c r="L3167" i="3" s="1"/>
  <c r="H3168" i="3"/>
  <c r="I3168" i="3"/>
  <c r="K3168" i="3"/>
  <c r="L3168" i="3" s="1"/>
  <c r="H3169" i="3"/>
  <c r="I3169" i="3"/>
  <c r="K3169" i="3"/>
  <c r="L3169" i="3" s="1"/>
  <c r="H3170" i="3"/>
  <c r="I3170" i="3"/>
  <c r="K3170" i="3"/>
  <c r="L3170" i="3" s="1"/>
  <c r="H3171" i="3"/>
  <c r="I3171" i="3"/>
  <c r="K3171" i="3"/>
  <c r="L3171" i="3" s="1"/>
  <c r="H3172" i="3"/>
  <c r="I3172" i="3"/>
  <c r="K3172" i="3"/>
  <c r="L3172" i="3" s="1"/>
  <c r="H3173" i="3"/>
  <c r="I3173" i="3"/>
  <c r="K3173" i="3"/>
  <c r="L3173" i="3" s="1"/>
  <c r="H3174" i="3"/>
  <c r="I3174" i="3"/>
  <c r="K3174" i="3"/>
  <c r="L3174" i="3" s="1"/>
  <c r="H3175" i="3"/>
  <c r="I3175" i="3"/>
  <c r="K3175" i="3"/>
  <c r="L3175" i="3" s="1"/>
  <c r="H3176" i="3"/>
  <c r="I3176" i="3"/>
  <c r="K3176" i="3"/>
  <c r="L3176" i="3" s="1"/>
  <c r="H3177" i="3"/>
  <c r="I3177" i="3"/>
  <c r="K3177" i="3"/>
  <c r="L3177" i="3" s="1"/>
  <c r="H3178" i="3"/>
  <c r="I3178" i="3"/>
  <c r="K3178" i="3"/>
  <c r="L3178" i="3" s="1"/>
  <c r="H3179" i="3"/>
  <c r="I3179" i="3"/>
  <c r="K3179" i="3"/>
  <c r="L3179" i="3" s="1"/>
  <c r="H3180" i="3"/>
  <c r="I3180" i="3"/>
  <c r="K3180" i="3"/>
  <c r="L3180" i="3" s="1"/>
  <c r="H3181" i="3"/>
  <c r="I3181" i="3"/>
  <c r="K3181" i="3"/>
  <c r="L3181" i="3" s="1"/>
  <c r="H3182" i="3"/>
  <c r="I3182" i="3"/>
  <c r="K3182" i="3"/>
  <c r="L3182" i="3" s="1"/>
  <c r="H3183" i="3"/>
  <c r="I3183" i="3"/>
  <c r="K3183" i="3"/>
  <c r="L3183" i="3" s="1"/>
  <c r="H3184" i="3"/>
  <c r="I3184" i="3"/>
  <c r="K3184" i="3"/>
  <c r="L3184" i="3" s="1"/>
  <c r="H3185" i="3"/>
  <c r="I3185" i="3"/>
  <c r="K3185" i="3"/>
  <c r="L3185" i="3" s="1"/>
  <c r="H3186" i="3"/>
  <c r="I3186" i="3"/>
  <c r="K3186" i="3"/>
  <c r="L3186" i="3" s="1"/>
  <c r="H3187" i="3"/>
  <c r="I3187" i="3"/>
  <c r="K3187" i="3"/>
  <c r="L3187" i="3" s="1"/>
  <c r="H3188" i="3"/>
  <c r="I3188" i="3"/>
  <c r="K3188" i="3"/>
  <c r="L3188" i="3" s="1"/>
  <c r="H3189" i="3"/>
  <c r="I3189" i="3"/>
  <c r="K3189" i="3"/>
  <c r="L3189" i="3" s="1"/>
  <c r="H3190" i="3"/>
  <c r="I3190" i="3"/>
  <c r="K3190" i="3"/>
  <c r="L3190" i="3" s="1"/>
  <c r="H3191" i="3"/>
  <c r="I3191" i="3"/>
  <c r="K3191" i="3"/>
  <c r="L3191" i="3" s="1"/>
  <c r="H3192" i="3"/>
  <c r="I3192" i="3"/>
  <c r="K3192" i="3"/>
  <c r="L3192" i="3" s="1"/>
  <c r="H3193" i="3"/>
  <c r="I3193" i="3"/>
  <c r="K3193" i="3"/>
  <c r="L3193" i="3" s="1"/>
  <c r="H3194" i="3"/>
  <c r="I3194" i="3"/>
  <c r="K3194" i="3"/>
  <c r="L3194" i="3" s="1"/>
  <c r="H3195" i="3"/>
  <c r="I3195" i="3"/>
  <c r="K3195" i="3"/>
  <c r="L3195" i="3" s="1"/>
  <c r="H3196" i="3"/>
  <c r="I3196" i="3"/>
  <c r="K3196" i="3"/>
  <c r="L3196" i="3" s="1"/>
  <c r="H3197" i="3"/>
  <c r="I3197" i="3"/>
  <c r="K3197" i="3"/>
  <c r="L3197" i="3" s="1"/>
  <c r="H3198" i="3"/>
  <c r="I3198" i="3"/>
  <c r="K3198" i="3"/>
  <c r="L3198" i="3" s="1"/>
  <c r="H3199" i="3"/>
  <c r="I3199" i="3"/>
  <c r="K3199" i="3"/>
  <c r="L3199" i="3" s="1"/>
  <c r="H3200" i="3"/>
  <c r="I3200" i="3"/>
  <c r="K3200" i="3"/>
  <c r="L3200" i="3" s="1"/>
  <c r="H3201" i="3"/>
  <c r="I3201" i="3"/>
  <c r="K3201" i="3"/>
  <c r="L3201" i="3" s="1"/>
  <c r="H3202" i="3"/>
  <c r="I3202" i="3"/>
  <c r="K3202" i="3"/>
  <c r="L3202" i="3" s="1"/>
  <c r="H3203" i="3"/>
  <c r="I3203" i="3"/>
  <c r="K3203" i="3"/>
  <c r="L3203" i="3" s="1"/>
  <c r="H3204" i="3"/>
  <c r="I3204" i="3"/>
  <c r="K3204" i="3"/>
  <c r="L3204" i="3" s="1"/>
  <c r="H3205" i="3"/>
  <c r="I3205" i="3"/>
  <c r="K3205" i="3"/>
  <c r="L3205" i="3" s="1"/>
  <c r="H3206" i="3"/>
  <c r="I3206" i="3"/>
  <c r="K3206" i="3"/>
  <c r="L3206" i="3" s="1"/>
  <c r="H3207" i="3"/>
  <c r="I3207" i="3"/>
  <c r="K3207" i="3"/>
  <c r="L3207" i="3" s="1"/>
  <c r="H3208" i="3"/>
  <c r="I3208" i="3"/>
  <c r="K3208" i="3"/>
  <c r="L3208" i="3" s="1"/>
  <c r="H3209" i="3"/>
  <c r="I3209" i="3"/>
  <c r="K3209" i="3"/>
  <c r="L3209" i="3" s="1"/>
  <c r="H3210" i="3"/>
  <c r="I3210" i="3"/>
  <c r="K3210" i="3"/>
  <c r="L3210" i="3" s="1"/>
  <c r="H3211" i="3"/>
  <c r="I3211" i="3"/>
  <c r="K3211" i="3"/>
  <c r="L3211" i="3" s="1"/>
  <c r="H3212" i="3"/>
  <c r="I3212" i="3"/>
  <c r="K3212" i="3"/>
  <c r="L3212" i="3" s="1"/>
  <c r="H3213" i="3"/>
  <c r="I3213" i="3"/>
  <c r="K3213" i="3"/>
  <c r="L3213" i="3" s="1"/>
  <c r="H3214" i="3"/>
  <c r="I3214" i="3"/>
  <c r="K3214" i="3"/>
  <c r="L3214" i="3" s="1"/>
  <c r="H3215" i="3"/>
  <c r="I3215" i="3"/>
  <c r="K3215" i="3"/>
  <c r="L3215" i="3" s="1"/>
  <c r="H3216" i="3"/>
  <c r="I3216" i="3"/>
  <c r="K3216" i="3"/>
  <c r="L3216" i="3" s="1"/>
  <c r="H3217" i="3"/>
  <c r="I3217" i="3"/>
  <c r="K3217" i="3"/>
  <c r="L3217" i="3" s="1"/>
  <c r="H3218" i="3"/>
  <c r="I3218" i="3"/>
  <c r="K3218" i="3"/>
  <c r="L3218" i="3" s="1"/>
  <c r="H3219" i="3"/>
  <c r="I3219" i="3"/>
  <c r="K3219" i="3"/>
  <c r="L3219" i="3" s="1"/>
  <c r="H3220" i="3"/>
  <c r="I3220" i="3"/>
  <c r="K3220" i="3"/>
  <c r="L3220" i="3" s="1"/>
  <c r="H3221" i="3"/>
  <c r="I3221" i="3"/>
  <c r="K3221" i="3"/>
  <c r="L3221" i="3" s="1"/>
  <c r="H3222" i="3"/>
  <c r="I3222" i="3"/>
  <c r="K3222" i="3"/>
  <c r="L3222" i="3" s="1"/>
  <c r="H3223" i="3"/>
  <c r="I3223" i="3"/>
  <c r="K3223" i="3"/>
  <c r="L3223" i="3" s="1"/>
  <c r="H3224" i="3"/>
  <c r="I3224" i="3"/>
  <c r="K3224" i="3"/>
  <c r="L3224" i="3" s="1"/>
  <c r="H3225" i="3"/>
  <c r="I3225" i="3"/>
  <c r="K3225" i="3"/>
  <c r="L3225" i="3" s="1"/>
  <c r="H3226" i="3"/>
  <c r="I3226" i="3"/>
  <c r="K3226" i="3"/>
  <c r="L3226" i="3" s="1"/>
  <c r="H3227" i="3"/>
  <c r="I3227" i="3"/>
  <c r="K3227" i="3"/>
  <c r="L3227" i="3" s="1"/>
  <c r="H3228" i="3"/>
  <c r="I3228" i="3"/>
  <c r="K3228" i="3"/>
  <c r="L3228" i="3" s="1"/>
  <c r="H3229" i="3"/>
  <c r="I3229" i="3"/>
  <c r="K3229" i="3"/>
  <c r="L3229" i="3" s="1"/>
  <c r="H3230" i="3"/>
  <c r="I3230" i="3"/>
  <c r="K3230" i="3"/>
  <c r="L3230" i="3" s="1"/>
  <c r="H3231" i="3"/>
  <c r="I3231" i="3"/>
  <c r="K3231" i="3"/>
  <c r="L3231" i="3" s="1"/>
  <c r="H3232" i="3"/>
  <c r="I3232" i="3"/>
  <c r="K3232" i="3"/>
  <c r="L3232" i="3" s="1"/>
  <c r="H3233" i="3"/>
  <c r="I3233" i="3"/>
  <c r="K3233" i="3"/>
  <c r="L3233" i="3" s="1"/>
  <c r="H3234" i="3"/>
  <c r="I3234" i="3"/>
  <c r="K3234" i="3"/>
  <c r="L3234" i="3" s="1"/>
  <c r="H3235" i="3"/>
  <c r="I3235" i="3"/>
  <c r="K3235" i="3"/>
  <c r="L3235" i="3" s="1"/>
  <c r="H3236" i="3"/>
  <c r="I3236" i="3"/>
  <c r="K3236" i="3"/>
  <c r="L3236" i="3" s="1"/>
  <c r="H3237" i="3"/>
  <c r="I3237" i="3"/>
  <c r="K3237" i="3"/>
  <c r="L3237" i="3" s="1"/>
  <c r="H3238" i="3"/>
  <c r="I3238" i="3"/>
  <c r="K3238" i="3"/>
  <c r="L3238" i="3" s="1"/>
  <c r="H3239" i="3"/>
  <c r="I3239" i="3"/>
  <c r="K3239" i="3"/>
  <c r="L3239" i="3" s="1"/>
  <c r="H3240" i="3"/>
  <c r="I3240" i="3"/>
  <c r="K3240" i="3"/>
  <c r="L3240" i="3" s="1"/>
  <c r="H3241" i="3"/>
  <c r="I3241" i="3"/>
  <c r="K3241" i="3"/>
  <c r="L3241" i="3" s="1"/>
  <c r="H3242" i="3"/>
  <c r="I3242" i="3"/>
  <c r="K3242" i="3"/>
  <c r="L3242" i="3" s="1"/>
  <c r="H3243" i="3"/>
  <c r="I3243" i="3"/>
  <c r="K3243" i="3"/>
  <c r="L3243" i="3" s="1"/>
  <c r="H3244" i="3"/>
  <c r="I3244" i="3"/>
  <c r="K3244" i="3"/>
  <c r="L3244" i="3" s="1"/>
  <c r="H3245" i="3"/>
  <c r="I3245" i="3"/>
  <c r="K3245" i="3"/>
  <c r="L3245" i="3" s="1"/>
  <c r="H3246" i="3"/>
  <c r="I3246" i="3"/>
  <c r="K3246" i="3"/>
  <c r="L3246" i="3" s="1"/>
  <c r="H3247" i="3"/>
  <c r="I3247" i="3"/>
  <c r="K3247" i="3"/>
  <c r="L3247" i="3" s="1"/>
  <c r="H3248" i="3"/>
  <c r="I3248" i="3"/>
  <c r="K3248" i="3"/>
  <c r="L3248" i="3" s="1"/>
  <c r="H3249" i="3"/>
  <c r="I3249" i="3"/>
  <c r="K3249" i="3"/>
  <c r="L3249" i="3" s="1"/>
  <c r="H3250" i="3"/>
  <c r="I3250" i="3"/>
  <c r="K3250" i="3"/>
  <c r="L3250" i="3" s="1"/>
  <c r="H3251" i="3"/>
  <c r="I3251" i="3"/>
  <c r="K3251" i="3"/>
  <c r="L3251" i="3" s="1"/>
  <c r="H3252" i="3"/>
  <c r="I3252" i="3"/>
  <c r="K3252" i="3"/>
  <c r="L3252" i="3" s="1"/>
  <c r="H3253" i="3"/>
  <c r="I3253" i="3"/>
  <c r="K3253" i="3"/>
  <c r="L3253" i="3" s="1"/>
  <c r="H3254" i="3"/>
  <c r="I3254" i="3"/>
  <c r="K3254" i="3"/>
  <c r="L3254" i="3" s="1"/>
  <c r="H3255" i="3"/>
  <c r="I3255" i="3"/>
  <c r="K3255" i="3"/>
  <c r="L3255" i="3" s="1"/>
  <c r="H3256" i="3"/>
  <c r="I3256" i="3"/>
  <c r="K3256" i="3"/>
  <c r="L3256" i="3" s="1"/>
  <c r="H3257" i="3"/>
  <c r="I3257" i="3"/>
  <c r="K3257" i="3"/>
  <c r="L3257" i="3" s="1"/>
  <c r="H3258" i="3"/>
  <c r="I3258" i="3"/>
  <c r="K3258" i="3"/>
  <c r="L3258" i="3" s="1"/>
  <c r="H3259" i="3"/>
  <c r="I3259" i="3"/>
  <c r="K3259" i="3"/>
  <c r="L3259" i="3" s="1"/>
  <c r="H3260" i="3"/>
  <c r="I3260" i="3"/>
  <c r="K3260" i="3"/>
  <c r="L3260" i="3" s="1"/>
  <c r="H3261" i="3"/>
  <c r="I3261" i="3"/>
  <c r="K3261" i="3"/>
  <c r="L3261" i="3" s="1"/>
  <c r="H3262" i="3"/>
  <c r="I3262" i="3"/>
  <c r="K3262" i="3"/>
  <c r="L3262" i="3" s="1"/>
  <c r="H3263" i="3"/>
  <c r="I3263" i="3"/>
  <c r="K3263" i="3"/>
  <c r="L3263" i="3" s="1"/>
  <c r="H3264" i="3"/>
  <c r="I3264" i="3"/>
  <c r="K3264" i="3"/>
  <c r="L3264" i="3" s="1"/>
  <c r="H3265" i="3"/>
  <c r="I3265" i="3"/>
  <c r="K3265" i="3"/>
  <c r="L3265" i="3" s="1"/>
  <c r="H3266" i="3"/>
  <c r="I3266" i="3"/>
  <c r="K3266" i="3"/>
  <c r="L3266" i="3" s="1"/>
  <c r="H3267" i="3"/>
  <c r="I3267" i="3"/>
  <c r="K3267" i="3"/>
  <c r="L3267" i="3" s="1"/>
  <c r="H3268" i="3"/>
  <c r="I3268" i="3"/>
  <c r="K3268" i="3"/>
  <c r="L3268" i="3" s="1"/>
  <c r="H3269" i="3"/>
  <c r="I3269" i="3"/>
  <c r="K3269" i="3"/>
  <c r="L3269" i="3" s="1"/>
  <c r="H3270" i="3"/>
  <c r="I3270" i="3"/>
  <c r="K3270" i="3"/>
  <c r="L3270" i="3" s="1"/>
  <c r="H3271" i="3"/>
  <c r="I3271" i="3"/>
  <c r="K3271" i="3"/>
  <c r="L3271" i="3" s="1"/>
  <c r="H3272" i="3"/>
  <c r="I3272" i="3"/>
  <c r="K3272" i="3"/>
  <c r="L3272" i="3" s="1"/>
  <c r="H3273" i="3"/>
  <c r="I3273" i="3"/>
  <c r="K3273" i="3"/>
  <c r="L3273" i="3" s="1"/>
  <c r="H3274" i="3"/>
  <c r="I3274" i="3"/>
  <c r="K3274" i="3"/>
  <c r="L3274" i="3" s="1"/>
  <c r="H3275" i="3"/>
  <c r="I3275" i="3"/>
  <c r="K3275" i="3"/>
  <c r="L3275" i="3" s="1"/>
  <c r="H3276" i="3"/>
  <c r="I3276" i="3"/>
  <c r="K3276" i="3"/>
  <c r="L3276" i="3" s="1"/>
  <c r="H3277" i="3"/>
  <c r="I3277" i="3"/>
  <c r="K3277" i="3"/>
  <c r="L3277" i="3" s="1"/>
  <c r="H3278" i="3"/>
  <c r="I3278" i="3"/>
  <c r="K3278" i="3"/>
  <c r="L3278" i="3" s="1"/>
  <c r="H3279" i="3"/>
  <c r="I3279" i="3"/>
  <c r="K3279" i="3"/>
  <c r="L3279" i="3" s="1"/>
  <c r="H3280" i="3"/>
  <c r="I3280" i="3"/>
  <c r="K3280" i="3"/>
  <c r="L3280" i="3" s="1"/>
  <c r="H3281" i="3"/>
  <c r="I3281" i="3"/>
  <c r="K3281" i="3"/>
  <c r="L3281" i="3" s="1"/>
  <c r="H3282" i="3"/>
  <c r="I3282" i="3"/>
  <c r="K3282" i="3"/>
  <c r="L3282" i="3" s="1"/>
  <c r="H3283" i="3"/>
  <c r="I3283" i="3"/>
  <c r="K3283" i="3"/>
  <c r="L3283" i="3" s="1"/>
  <c r="H3284" i="3"/>
  <c r="I3284" i="3"/>
  <c r="K3284" i="3"/>
  <c r="L3284" i="3" s="1"/>
  <c r="H3285" i="3"/>
  <c r="I3285" i="3"/>
  <c r="K3285" i="3"/>
  <c r="L3285" i="3" s="1"/>
  <c r="H3286" i="3"/>
  <c r="I3286" i="3"/>
  <c r="K3286" i="3"/>
  <c r="L3286" i="3" s="1"/>
  <c r="H3287" i="3"/>
  <c r="I3287" i="3"/>
  <c r="K3287" i="3"/>
  <c r="L3287" i="3" s="1"/>
  <c r="H3288" i="3"/>
  <c r="I3288" i="3"/>
  <c r="K3288" i="3"/>
  <c r="L3288" i="3" s="1"/>
  <c r="H3289" i="3"/>
  <c r="I3289" i="3"/>
  <c r="K3289" i="3"/>
  <c r="L3289" i="3" s="1"/>
  <c r="H3290" i="3"/>
  <c r="I3290" i="3"/>
  <c r="K3290" i="3"/>
  <c r="L3290" i="3" s="1"/>
  <c r="H3291" i="3"/>
  <c r="I3291" i="3"/>
  <c r="K3291" i="3"/>
  <c r="L3291" i="3" s="1"/>
  <c r="H3292" i="3"/>
  <c r="I3292" i="3"/>
  <c r="K3292" i="3"/>
  <c r="L3292" i="3" s="1"/>
  <c r="H3293" i="3"/>
  <c r="I3293" i="3"/>
  <c r="K3293" i="3"/>
  <c r="L3293" i="3" s="1"/>
  <c r="H3294" i="3"/>
  <c r="I3294" i="3"/>
  <c r="K3294" i="3"/>
  <c r="L3294" i="3" s="1"/>
  <c r="H3295" i="3"/>
  <c r="I3295" i="3"/>
  <c r="K3295" i="3"/>
  <c r="L3295" i="3" s="1"/>
  <c r="H3296" i="3"/>
  <c r="I3296" i="3"/>
  <c r="K3296" i="3"/>
  <c r="L3296" i="3" s="1"/>
  <c r="H3297" i="3"/>
  <c r="I3297" i="3"/>
  <c r="K3297" i="3"/>
  <c r="L3297" i="3" s="1"/>
  <c r="H3298" i="3"/>
  <c r="I3298" i="3"/>
  <c r="K3298" i="3"/>
  <c r="L3298" i="3" s="1"/>
  <c r="H3299" i="3"/>
  <c r="I3299" i="3"/>
  <c r="K3299" i="3"/>
  <c r="L3299" i="3" s="1"/>
  <c r="H3300" i="3"/>
  <c r="I3300" i="3"/>
  <c r="K3300" i="3"/>
  <c r="L3300" i="3" s="1"/>
  <c r="H3301" i="3"/>
  <c r="I3301" i="3"/>
  <c r="K3301" i="3"/>
  <c r="L3301" i="3" s="1"/>
  <c r="H3302" i="3"/>
  <c r="I3302" i="3"/>
  <c r="K3302" i="3"/>
  <c r="L3302" i="3" s="1"/>
  <c r="H3303" i="3"/>
  <c r="I3303" i="3"/>
  <c r="K3303" i="3"/>
  <c r="L3303" i="3" s="1"/>
  <c r="H3304" i="3"/>
  <c r="I3304" i="3"/>
  <c r="K3304" i="3"/>
  <c r="L3304" i="3" s="1"/>
  <c r="H3305" i="3"/>
  <c r="I3305" i="3"/>
  <c r="K3305" i="3"/>
  <c r="L3305" i="3" s="1"/>
  <c r="H3306" i="3"/>
  <c r="I3306" i="3"/>
  <c r="K3306" i="3"/>
  <c r="L3306" i="3" s="1"/>
  <c r="H3307" i="3"/>
  <c r="I3307" i="3"/>
  <c r="K3307" i="3"/>
  <c r="L3307" i="3" s="1"/>
  <c r="H3308" i="3"/>
  <c r="I3308" i="3"/>
  <c r="K3308" i="3"/>
  <c r="L3308" i="3" s="1"/>
  <c r="H3309" i="3"/>
  <c r="I3309" i="3"/>
  <c r="K3309" i="3"/>
  <c r="L3309" i="3" s="1"/>
  <c r="H3310" i="3"/>
  <c r="I3310" i="3"/>
  <c r="K3310" i="3"/>
  <c r="L3310" i="3" s="1"/>
  <c r="H3311" i="3"/>
  <c r="I3311" i="3"/>
  <c r="K3311" i="3"/>
  <c r="L3311" i="3" s="1"/>
  <c r="H3312" i="3"/>
  <c r="I3312" i="3"/>
  <c r="K3312" i="3"/>
  <c r="L3312" i="3" s="1"/>
  <c r="H3313" i="3"/>
  <c r="I3313" i="3"/>
  <c r="K3313" i="3"/>
  <c r="L3313" i="3" s="1"/>
  <c r="H3314" i="3"/>
  <c r="I3314" i="3"/>
  <c r="K3314" i="3"/>
  <c r="L3314" i="3" s="1"/>
  <c r="H3315" i="3"/>
  <c r="I3315" i="3"/>
  <c r="K3315" i="3"/>
  <c r="L3315" i="3" s="1"/>
  <c r="H3316" i="3"/>
  <c r="I3316" i="3"/>
  <c r="K3316" i="3"/>
  <c r="L3316" i="3" s="1"/>
  <c r="H3317" i="3"/>
  <c r="I3317" i="3"/>
  <c r="K3317" i="3"/>
  <c r="L3317" i="3" s="1"/>
  <c r="H3318" i="3"/>
  <c r="I3318" i="3"/>
  <c r="K3318" i="3"/>
  <c r="L3318" i="3" s="1"/>
  <c r="H3319" i="3"/>
  <c r="I3319" i="3"/>
  <c r="K3319" i="3"/>
  <c r="L3319" i="3" s="1"/>
  <c r="H3320" i="3"/>
  <c r="I3320" i="3"/>
  <c r="K3320" i="3"/>
  <c r="L3320" i="3" s="1"/>
  <c r="H3321" i="3"/>
  <c r="I3321" i="3"/>
  <c r="K3321" i="3"/>
  <c r="L3321" i="3" s="1"/>
  <c r="H3322" i="3"/>
  <c r="I3322" i="3"/>
  <c r="K3322" i="3"/>
  <c r="L3322" i="3" s="1"/>
  <c r="H3323" i="3"/>
  <c r="I3323" i="3"/>
  <c r="K3323" i="3"/>
  <c r="L3323" i="3" s="1"/>
  <c r="H3324" i="3"/>
  <c r="I3324" i="3"/>
  <c r="K3324" i="3"/>
  <c r="L3324" i="3" s="1"/>
  <c r="H3325" i="3"/>
  <c r="I3325" i="3"/>
  <c r="K3325" i="3"/>
  <c r="L3325" i="3" s="1"/>
  <c r="H3326" i="3"/>
  <c r="I3326" i="3"/>
  <c r="K3326" i="3"/>
  <c r="L3326" i="3" s="1"/>
  <c r="H3327" i="3"/>
  <c r="I3327" i="3"/>
  <c r="K3327" i="3"/>
  <c r="L3327" i="3" s="1"/>
  <c r="H3328" i="3"/>
  <c r="I3328" i="3"/>
  <c r="K3328" i="3"/>
  <c r="L3328" i="3" s="1"/>
  <c r="H3329" i="3"/>
  <c r="I3329" i="3"/>
  <c r="K3329" i="3"/>
  <c r="L3329" i="3" s="1"/>
  <c r="H3330" i="3"/>
  <c r="I3330" i="3"/>
  <c r="K3330" i="3"/>
  <c r="L3330" i="3" s="1"/>
  <c r="H3331" i="3"/>
  <c r="I3331" i="3"/>
  <c r="K3331" i="3"/>
  <c r="L3331" i="3" s="1"/>
  <c r="H3332" i="3"/>
  <c r="I3332" i="3"/>
  <c r="K3332" i="3"/>
  <c r="L3332" i="3" s="1"/>
  <c r="H3333" i="3"/>
  <c r="I3333" i="3"/>
  <c r="K3333" i="3"/>
  <c r="L3333" i="3" s="1"/>
  <c r="H3334" i="3"/>
  <c r="I3334" i="3"/>
  <c r="K3334" i="3"/>
  <c r="L3334" i="3" s="1"/>
  <c r="H3335" i="3"/>
  <c r="I3335" i="3"/>
  <c r="K3335" i="3"/>
  <c r="L3335" i="3" s="1"/>
  <c r="H3336" i="3"/>
  <c r="I3336" i="3"/>
  <c r="K3336" i="3"/>
  <c r="L3336" i="3" s="1"/>
  <c r="H3337" i="3"/>
  <c r="I3337" i="3"/>
  <c r="K3337" i="3"/>
  <c r="L3337" i="3" s="1"/>
  <c r="H3338" i="3"/>
  <c r="I3338" i="3"/>
  <c r="K3338" i="3"/>
  <c r="L3338" i="3" s="1"/>
  <c r="H3339" i="3"/>
  <c r="I3339" i="3"/>
  <c r="K3339" i="3"/>
  <c r="L3339" i="3" s="1"/>
  <c r="H3340" i="3"/>
  <c r="I3340" i="3"/>
  <c r="K3340" i="3"/>
  <c r="L3340" i="3" s="1"/>
  <c r="H3341" i="3"/>
  <c r="I3341" i="3"/>
  <c r="K3341" i="3"/>
  <c r="L3341" i="3" s="1"/>
  <c r="H3342" i="3"/>
  <c r="I3342" i="3"/>
  <c r="K3342" i="3"/>
  <c r="L3342" i="3" s="1"/>
  <c r="H3343" i="3"/>
  <c r="I3343" i="3"/>
  <c r="K3343" i="3"/>
  <c r="L3343" i="3" s="1"/>
  <c r="H3344" i="3"/>
  <c r="I3344" i="3"/>
  <c r="K3344" i="3"/>
  <c r="L3344" i="3" s="1"/>
  <c r="H3345" i="3"/>
  <c r="I3345" i="3"/>
  <c r="K3345" i="3"/>
  <c r="L3345" i="3" s="1"/>
  <c r="H3346" i="3"/>
  <c r="I3346" i="3"/>
  <c r="K3346" i="3"/>
  <c r="L3346" i="3" s="1"/>
  <c r="H3347" i="3"/>
  <c r="I3347" i="3"/>
  <c r="K3347" i="3"/>
  <c r="L3347" i="3" s="1"/>
  <c r="H3348" i="3"/>
  <c r="I3348" i="3"/>
  <c r="K3348" i="3"/>
  <c r="L3348" i="3" s="1"/>
  <c r="H3349" i="3"/>
  <c r="I3349" i="3"/>
  <c r="K3349" i="3"/>
  <c r="L3349" i="3" s="1"/>
  <c r="H3350" i="3"/>
  <c r="I3350" i="3"/>
  <c r="K3350" i="3"/>
  <c r="L3350" i="3" s="1"/>
  <c r="H3351" i="3"/>
  <c r="I3351" i="3"/>
  <c r="K3351" i="3"/>
  <c r="L3351" i="3" s="1"/>
  <c r="H3352" i="3"/>
  <c r="I3352" i="3"/>
  <c r="K3352" i="3"/>
  <c r="L3352" i="3" s="1"/>
  <c r="H3353" i="3"/>
  <c r="I3353" i="3"/>
  <c r="K3353" i="3"/>
  <c r="L3353" i="3" s="1"/>
  <c r="H3354" i="3"/>
  <c r="I3354" i="3"/>
  <c r="K3354" i="3"/>
  <c r="L3354" i="3" s="1"/>
  <c r="H3355" i="3"/>
  <c r="I3355" i="3"/>
  <c r="K3355" i="3"/>
  <c r="L3355" i="3" s="1"/>
  <c r="H3356" i="3"/>
  <c r="I3356" i="3"/>
  <c r="K3356" i="3"/>
  <c r="L3356" i="3" s="1"/>
  <c r="H3357" i="3"/>
  <c r="I3357" i="3"/>
  <c r="K3357" i="3"/>
  <c r="L3357" i="3" s="1"/>
  <c r="H3358" i="3"/>
  <c r="I3358" i="3"/>
  <c r="K3358" i="3"/>
  <c r="L3358" i="3" s="1"/>
  <c r="H3359" i="3"/>
  <c r="I3359" i="3"/>
  <c r="K3359" i="3"/>
  <c r="L3359" i="3" s="1"/>
  <c r="H3360" i="3"/>
  <c r="I3360" i="3"/>
  <c r="K3360" i="3"/>
  <c r="L3360" i="3" s="1"/>
  <c r="H3361" i="3"/>
  <c r="I3361" i="3"/>
  <c r="K3361" i="3"/>
  <c r="L3361" i="3" s="1"/>
  <c r="H3362" i="3"/>
  <c r="I3362" i="3"/>
  <c r="K3362" i="3"/>
  <c r="L3362" i="3" s="1"/>
  <c r="H3363" i="3"/>
  <c r="I3363" i="3"/>
  <c r="K3363" i="3"/>
  <c r="L3363" i="3" s="1"/>
  <c r="H3364" i="3"/>
  <c r="I3364" i="3"/>
  <c r="K3364" i="3"/>
  <c r="L3364" i="3" s="1"/>
  <c r="H3365" i="3"/>
  <c r="I3365" i="3"/>
  <c r="K3365" i="3"/>
  <c r="L3365" i="3" s="1"/>
  <c r="H3366" i="3"/>
  <c r="I3366" i="3"/>
  <c r="K3366" i="3"/>
  <c r="L3366" i="3" s="1"/>
  <c r="H3367" i="3"/>
  <c r="I3367" i="3"/>
  <c r="K3367" i="3"/>
  <c r="L3367" i="3" s="1"/>
  <c r="H3368" i="3"/>
  <c r="I3368" i="3"/>
  <c r="K3368" i="3"/>
  <c r="L3368" i="3" s="1"/>
  <c r="H3369" i="3"/>
  <c r="I3369" i="3"/>
  <c r="K3369" i="3"/>
  <c r="L3369" i="3" s="1"/>
  <c r="H3370" i="3"/>
  <c r="I3370" i="3"/>
  <c r="K3370" i="3"/>
  <c r="L3370" i="3" s="1"/>
  <c r="H3371" i="3"/>
  <c r="I3371" i="3"/>
  <c r="K3371" i="3"/>
  <c r="L3371" i="3" s="1"/>
  <c r="H3372" i="3"/>
  <c r="I3372" i="3"/>
  <c r="K3372" i="3"/>
  <c r="L3372" i="3" s="1"/>
  <c r="H3373" i="3"/>
  <c r="I3373" i="3"/>
  <c r="K3373" i="3"/>
  <c r="L3373" i="3" s="1"/>
  <c r="H3374" i="3"/>
  <c r="I3374" i="3"/>
  <c r="K3374" i="3"/>
  <c r="L3374" i="3" s="1"/>
  <c r="H3375" i="3"/>
  <c r="I3375" i="3"/>
  <c r="K3375" i="3"/>
  <c r="L3375" i="3" s="1"/>
  <c r="H3376" i="3"/>
  <c r="I3376" i="3"/>
  <c r="K3376" i="3"/>
  <c r="L3376" i="3" s="1"/>
  <c r="H3377" i="3"/>
  <c r="I3377" i="3"/>
  <c r="K3377" i="3"/>
  <c r="L3377" i="3" s="1"/>
  <c r="H3378" i="3"/>
  <c r="I3378" i="3"/>
  <c r="K3378" i="3"/>
  <c r="L3378" i="3" s="1"/>
  <c r="H3379" i="3"/>
  <c r="I3379" i="3"/>
  <c r="K3379" i="3"/>
  <c r="L3379" i="3" s="1"/>
  <c r="H3380" i="3"/>
  <c r="I3380" i="3"/>
  <c r="K3380" i="3"/>
  <c r="L3380" i="3" s="1"/>
  <c r="H3381" i="3"/>
  <c r="I3381" i="3"/>
  <c r="K3381" i="3"/>
  <c r="L3381" i="3" s="1"/>
  <c r="H3382" i="3"/>
  <c r="I3382" i="3"/>
  <c r="K3382" i="3"/>
  <c r="L3382" i="3" s="1"/>
  <c r="H3383" i="3"/>
  <c r="I3383" i="3"/>
  <c r="K3383" i="3"/>
  <c r="L3383" i="3" s="1"/>
  <c r="H3384" i="3"/>
  <c r="I3384" i="3"/>
  <c r="K3384" i="3"/>
  <c r="L3384" i="3" s="1"/>
  <c r="H3385" i="3"/>
  <c r="I3385" i="3"/>
  <c r="K3385" i="3"/>
  <c r="L3385" i="3" s="1"/>
  <c r="H3386" i="3"/>
  <c r="I3386" i="3"/>
  <c r="K3386" i="3"/>
  <c r="L3386" i="3" s="1"/>
  <c r="H3387" i="3"/>
  <c r="I3387" i="3"/>
  <c r="K3387" i="3"/>
  <c r="L3387" i="3" s="1"/>
  <c r="H3388" i="3"/>
  <c r="I3388" i="3"/>
  <c r="K3388" i="3"/>
  <c r="L3388" i="3" s="1"/>
  <c r="H3389" i="3"/>
  <c r="I3389" i="3"/>
  <c r="K3389" i="3"/>
  <c r="L3389" i="3" s="1"/>
  <c r="H3390" i="3"/>
  <c r="I3390" i="3"/>
  <c r="K3390" i="3"/>
  <c r="L3390" i="3" s="1"/>
  <c r="H3391" i="3"/>
  <c r="I3391" i="3"/>
  <c r="K3391" i="3"/>
  <c r="L3391" i="3" s="1"/>
  <c r="H3392" i="3"/>
  <c r="I3392" i="3"/>
  <c r="K3392" i="3"/>
  <c r="L3392" i="3" s="1"/>
  <c r="H3393" i="3"/>
  <c r="I3393" i="3"/>
  <c r="K3393" i="3"/>
  <c r="L3393" i="3" s="1"/>
  <c r="H3394" i="3"/>
  <c r="I3394" i="3"/>
  <c r="K3394" i="3"/>
  <c r="L3394" i="3" s="1"/>
  <c r="H3395" i="3"/>
  <c r="I3395" i="3"/>
  <c r="K3395" i="3"/>
  <c r="L3395" i="3" s="1"/>
  <c r="H3396" i="3"/>
  <c r="I3396" i="3"/>
  <c r="K3396" i="3"/>
  <c r="L3396" i="3" s="1"/>
  <c r="H3397" i="3"/>
  <c r="I3397" i="3"/>
  <c r="K3397" i="3"/>
  <c r="L3397" i="3" s="1"/>
  <c r="H3398" i="3"/>
  <c r="I3398" i="3"/>
  <c r="K3398" i="3"/>
  <c r="L3398" i="3" s="1"/>
  <c r="H3399" i="3"/>
  <c r="I3399" i="3"/>
  <c r="K3399" i="3"/>
  <c r="L3399" i="3" s="1"/>
  <c r="H3400" i="3"/>
  <c r="I3400" i="3"/>
  <c r="K3400" i="3"/>
  <c r="L3400" i="3" s="1"/>
  <c r="H3401" i="3"/>
  <c r="I3401" i="3"/>
  <c r="K3401" i="3"/>
  <c r="L3401" i="3" s="1"/>
  <c r="H3402" i="3"/>
  <c r="I3402" i="3"/>
  <c r="K3402" i="3"/>
  <c r="L3402" i="3" s="1"/>
  <c r="H3403" i="3"/>
  <c r="I3403" i="3"/>
  <c r="K3403" i="3"/>
  <c r="L3403" i="3" s="1"/>
  <c r="H3404" i="3"/>
  <c r="I3404" i="3"/>
  <c r="K3404" i="3"/>
  <c r="L3404" i="3" s="1"/>
  <c r="H3405" i="3"/>
  <c r="I3405" i="3"/>
  <c r="K3405" i="3"/>
  <c r="L3405" i="3" s="1"/>
  <c r="H3406" i="3"/>
  <c r="I3406" i="3"/>
  <c r="K3406" i="3"/>
  <c r="L3406" i="3" s="1"/>
  <c r="H3407" i="3"/>
  <c r="I3407" i="3"/>
  <c r="K3407" i="3"/>
  <c r="L3407" i="3" s="1"/>
  <c r="H3408" i="3"/>
  <c r="I3408" i="3"/>
  <c r="K3408" i="3"/>
  <c r="L3408" i="3" s="1"/>
  <c r="H3409" i="3"/>
  <c r="I3409" i="3"/>
  <c r="K3409" i="3"/>
  <c r="L3409" i="3" s="1"/>
  <c r="H3410" i="3"/>
  <c r="I3410" i="3"/>
  <c r="K3410" i="3"/>
  <c r="L3410" i="3" s="1"/>
  <c r="H3411" i="3"/>
  <c r="I3411" i="3"/>
  <c r="K3411" i="3"/>
  <c r="L3411" i="3" s="1"/>
  <c r="H3412" i="3"/>
  <c r="I3412" i="3"/>
  <c r="K3412" i="3"/>
  <c r="L3412" i="3" s="1"/>
  <c r="H3413" i="3"/>
  <c r="I3413" i="3"/>
  <c r="K3413" i="3"/>
  <c r="L3413" i="3" s="1"/>
  <c r="H3414" i="3"/>
  <c r="I3414" i="3"/>
  <c r="K3414" i="3"/>
  <c r="L3414" i="3" s="1"/>
  <c r="H3415" i="3"/>
  <c r="I3415" i="3"/>
  <c r="K3415" i="3"/>
  <c r="L3415" i="3" s="1"/>
  <c r="H3416" i="3"/>
  <c r="I3416" i="3"/>
  <c r="K3416" i="3"/>
  <c r="L3416" i="3" s="1"/>
  <c r="H3417" i="3"/>
  <c r="I3417" i="3"/>
  <c r="K3417" i="3"/>
  <c r="L3417" i="3" s="1"/>
  <c r="H3418" i="3"/>
  <c r="I3418" i="3"/>
  <c r="K3418" i="3"/>
  <c r="L3418" i="3" s="1"/>
  <c r="H3419" i="3"/>
  <c r="I3419" i="3"/>
  <c r="K3419" i="3"/>
  <c r="L3419" i="3" s="1"/>
  <c r="H3420" i="3"/>
  <c r="I3420" i="3"/>
  <c r="K3420" i="3"/>
  <c r="L3420" i="3" s="1"/>
  <c r="H3421" i="3"/>
  <c r="I3421" i="3"/>
  <c r="K3421" i="3"/>
  <c r="L3421" i="3" s="1"/>
  <c r="H3422" i="3"/>
  <c r="I3422" i="3"/>
  <c r="K3422" i="3"/>
  <c r="L3422" i="3" s="1"/>
  <c r="H3423" i="3"/>
  <c r="I3423" i="3"/>
  <c r="K3423" i="3"/>
  <c r="L3423" i="3" s="1"/>
  <c r="H3424" i="3"/>
  <c r="I3424" i="3"/>
  <c r="K3424" i="3"/>
  <c r="L3424" i="3" s="1"/>
  <c r="H3425" i="3"/>
  <c r="I3425" i="3"/>
  <c r="K3425" i="3"/>
  <c r="L3425" i="3" s="1"/>
  <c r="H3426" i="3"/>
  <c r="I3426" i="3"/>
  <c r="K3426" i="3"/>
  <c r="L3426" i="3" s="1"/>
  <c r="H3427" i="3"/>
  <c r="I3427" i="3"/>
  <c r="K3427" i="3"/>
  <c r="L3427" i="3" s="1"/>
  <c r="H3428" i="3"/>
  <c r="I3428" i="3"/>
  <c r="K3428" i="3"/>
  <c r="L3428" i="3" s="1"/>
  <c r="H3429" i="3"/>
  <c r="I3429" i="3"/>
  <c r="K3429" i="3"/>
  <c r="L3429" i="3" s="1"/>
  <c r="H3430" i="3"/>
  <c r="I3430" i="3"/>
  <c r="K3430" i="3"/>
  <c r="L3430" i="3" s="1"/>
  <c r="H3431" i="3"/>
  <c r="I3431" i="3"/>
  <c r="K3431" i="3"/>
  <c r="L3431" i="3" s="1"/>
  <c r="H3432" i="3"/>
  <c r="I3432" i="3"/>
  <c r="K3432" i="3"/>
  <c r="L3432" i="3" s="1"/>
  <c r="H3433" i="3"/>
  <c r="I3433" i="3"/>
  <c r="K3433" i="3"/>
  <c r="L3433" i="3" s="1"/>
  <c r="H3434" i="3"/>
  <c r="I3434" i="3"/>
  <c r="K3434" i="3"/>
  <c r="L3434" i="3" s="1"/>
  <c r="H3435" i="3"/>
  <c r="I3435" i="3"/>
  <c r="K3435" i="3"/>
  <c r="L3435" i="3" s="1"/>
  <c r="H3436" i="3"/>
  <c r="I3436" i="3"/>
  <c r="K3436" i="3"/>
  <c r="L3436" i="3" s="1"/>
  <c r="H3437" i="3"/>
  <c r="I3437" i="3"/>
  <c r="K3437" i="3"/>
  <c r="L3437" i="3" s="1"/>
  <c r="H3438" i="3"/>
  <c r="I3438" i="3"/>
  <c r="K3438" i="3"/>
  <c r="L3438" i="3" s="1"/>
  <c r="H3439" i="3"/>
  <c r="I3439" i="3"/>
  <c r="K3439" i="3"/>
  <c r="L3439" i="3" s="1"/>
  <c r="H3440" i="3"/>
  <c r="I3440" i="3"/>
  <c r="K3440" i="3"/>
  <c r="L3440" i="3" s="1"/>
  <c r="H3441" i="3"/>
  <c r="I3441" i="3"/>
  <c r="K3441" i="3"/>
  <c r="L3441" i="3" s="1"/>
  <c r="H3442" i="3"/>
  <c r="I3442" i="3"/>
  <c r="K3442" i="3"/>
  <c r="L3442" i="3" s="1"/>
  <c r="H3443" i="3"/>
  <c r="I3443" i="3"/>
  <c r="K3443" i="3"/>
  <c r="L3443" i="3" s="1"/>
  <c r="H3444" i="3"/>
  <c r="I3444" i="3"/>
  <c r="K3444" i="3"/>
  <c r="L3444" i="3" s="1"/>
  <c r="H3445" i="3"/>
  <c r="I3445" i="3"/>
  <c r="K3445" i="3"/>
  <c r="L3445" i="3" s="1"/>
  <c r="H3446" i="3"/>
  <c r="I3446" i="3"/>
  <c r="K3446" i="3"/>
  <c r="L3446" i="3" s="1"/>
  <c r="H3447" i="3"/>
  <c r="I3447" i="3"/>
  <c r="K3447" i="3"/>
  <c r="L3447" i="3" s="1"/>
  <c r="H3448" i="3"/>
  <c r="I3448" i="3"/>
  <c r="K3448" i="3"/>
  <c r="L3448" i="3" s="1"/>
  <c r="H3449" i="3"/>
  <c r="I3449" i="3"/>
  <c r="K3449" i="3"/>
  <c r="L3449" i="3" s="1"/>
  <c r="H3450" i="3"/>
  <c r="I3450" i="3"/>
  <c r="K3450" i="3"/>
  <c r="L3450" i="3" s="1"/>
  <c r="H3451" i="3"/>
  <c r="I3451" i="3"/>
  <c r="K3451" i="3"/>
  <c r="L3451" i="3" s="1"/>
  <c r="H3452" i="3"/>
  <c r="I3452" i="3"/>
  <c r="K3452" i="3"/>
  <c r="L3452" i="3" s="1"/>
  <c r="H3453" i="3"/>
  <c r="I3453" i="3"/>
  <c r="K3453" i="3"/>
  <c r="L3453" i="3" s="1"/>
  <c r="H3454" i="3"/>
  <c r="I3454" i="3"/>
  <c r="K3454" i="3"/>
  <c r="L3454" i="3" s="1"/>
  <c r="H3455" i="3"/>
  <c r="I3455" i="3"/>
  <c r="K3455" i="3"/>
  <c r="L3455" i="3" s="1"/>
  <c r="H3456" i="3"/>
  <c r="I3456" i="3"/>
  <c r="K3456" i="3"/>
  <c r="L3456" i="3" s="1"/>
  <c r="H3457" i="3"/>
  <c r="I3457" i="3"/>
  <c r="K3457" i="3"/>
  <c r="L3457" i="3" s="1"/>
  <c r="H3458" i="3"/>
  <c r="I3458" i="3"/>
  <c r="K3458" i="3"/>
  <c r="L3458" i="3" s="1"/>
  <c r="H3459" i="3"/>
  <c r="I3459" i="3"/>
  <c r="K3459" i="3"/>
  <c r="L3459" i="3" s="1"/>
  <c r="H3460" i="3"/>
  <c r="I3460" i="3"/>
  <c r="K3460" i="3"/>
  <c r="L3460" i="3" s="1"/>
  <c r="H3461" i="3"/>
  <c r="I3461" i="3"/>
  <c r="K3461" i="3"/>
  <c r="L3461" i="3" s="1"/>
  <c r="H3462" i="3"/>
  <c r="I3462" i="3"/>
  <c r="K3462" i="3"/>
  <c r="L3462" i="3" s="1"/>
  <c r="H3463" i="3"/>
  <c r="I3463" i="3"/>
  <c r="K3463" i="3"/>
  <c r="L3463" i="3" s="1"/>
  <c r="H3464" i="3"/>
  <c r="I3464" i="3"/>
  <c r="K3464" i="3"/>
  <c r="L3464" i="3" s="1"/>
  <c r="H3465" i="3"/>
  <c r="I3465" i="3"/>
  <c r="K3465" i="3"/>
  <c r="L3465" i="3" s="1"/>
  <c r="H3466" i="3"/>
  <c r="I3466" i="3"/>
  <c r="K3466" i="3"/>
  <c r="L3466" i="3" s="1"/>
  <c r="H3467" i="3"/>
  <c r="I3467" i="3"/>
  <c r="K3467" i="3"/>
  <c r="L3467" i="3" s="1"/>
  <c r="H3468" i="3"/>
  <c r="I3468" i="3"/>
  <c r="K3468" i="3"/>
  <c r="L3468" i="3" s="1"/>
  <c r="H3469" i="3"/>
  <c r="I3469" i="3"/>
  <c r="K3469" i="3"/>
  <c r="L3469" i="3" s="1"/>
  <c r="H3470" i="3"/>
  <c r="I3470" i="3"/>
  <c r="K3470" i="3"/>
  <c r="L3470" i="3" s="1"/>
  <c r="H3471" i="3"/>
  <c r="I3471" i="3"/>
  <c r="K3471" i="3"/>
  <c r="L3471" i="3" s="1"/>
  <c r="H3472" i="3"/>
  <c r="I3472" i="3"/>
  <c r="K3472" i="3"/>
  <c r="L3472" i="3" s="1"/>
  <c r="H3473" i="3"/>
  <c r="I3473" i="3"/>
  <c r="K3473" i="3"/>
  <c r="L3473" i="3" s="1"/>
  <c r="H3474" i="3"/>
  <c r="I3474" i="3"/>
  <c r="K3474" i="3"/>
  <c r="L3474" i="3" s="1"/>
  <c r="H3475" i="3"/>
  <c r="I3475" i="3"/>
  <c r="K3475" i="3"/>
  <c r="L3475" i="3" s="1"/>
  <c r="H3476" i="3"/>
  <c r="I3476" i="3"/>
  <c r="K3476" i="3"/>
  <c r="L3476" i="3" s="1"/>
  <c r="H3477" i="3"/>
  <c r="I3477" i="3"/>
  <c r="K3477" i="3"/>
  <c r="L3477" i="3" s="1"/>
  <c r="H3478" i="3"/>
  <c r="I3478" i="3"/>
  <c r="K3478" i="3"/>
  <c r="L3478" i="3" s="1"/>
  <c r="H3479" i="3"/>
  <c r="I3479" i="3"/>
  <c r="K3479" i="3"/>
  <c r="L3479" i="3" s="1"/>
  <c r="H3480" i="3"/>
  <c r="I3480" i="3"/>
  <c r="K3480" i="3"/>
  <c r="L3480" i="3" s="1"/>
  <c r="H3481" i="3"/>
  <c r="I3481" i="3"/>
  <c r="K3481" i="3"/>
  <c r="L3481" i="3" s="1"/>
  <c r="H3482" i="3"/>
  <c r="I3482" i="3"/>
  <c r="K3482" i="3"/>
  <c r="L3482" i="3" s="1"/>
  <c r="H3483" i="3"/>
  <c r="I3483" i="3"/>
  <c r="K3483" i="3"/>
  <c r="L3483" i="3" s="1"/>
  <c r="H3484" i="3"/>
  <c r="I3484" i="3"/>
  <c r="K3484" i="3"/>
  <c r="L3484" i="3" s="1"/>
  <c r="H3485" i="3"/>
  <c r="I3485" i="3"/>
  <c r="K3485" i="3"/>
  <c r="L3485" i="3" s="1"/>
  <c r="H3486" i="3"/>
  <c r="I3486" i="3"/>
  <c r="K3486" i="3"/>
  <c r="L3486" i="3" s="1"/>
  <c r="H3487" i="3"/>
  <c r="I3487" i="3"/>
  <c r="K3487" i="3"/>
  <c r="L3487" i="3" s="1"/>
  <c r="H3488" i="3"/>
  <c r="I3488" i="3"/>
  <c r="K3488" i="3"/>
  <c r="L3488" i="3" s="1"/>
  <c r="H3489" i="3"/>
  <c r="I3489" i="3"/>
  <c r="K3489" i="3"/>
  <c r="L3489" i="3" s="1"/>
  <c r="H3490" i="3"/>
  <c r="I3490" i="3"/>
  <c r="K3490" i="3"/>
  <c r="L3490" i="3" s="1"/>
  <c r="H3491" i="3"/>
  <c r="I3491" i="3"/>
  <c r="K3491" i="3"/>
  <c r="L3491" i="3" s="1"/>
  <c r="H3492" i="3"/>
  <c r="I3492" i="3"/>
  <c r="K3492" i="3"/>
  <c r="L3492" i="3" s="1"/>
  <c r="H3493" i="3"/>
  <c r="I3493" i="3"/>
  <c r="K3493" i="3"/>
  <c r="L3493" i="3" s="1"/>
  <c r="H3494" i="3"/>
  <c r="I3494" i="3"/>
  <c r="K3494" i="3"/>
  <c r="L3494" i="3" s="1"/>
  <c r="H3495" i="3"/>
  <c r="I3495" i="3"/>
  <c r="K3495" i="3"/>
  <c r="L3495" i="3" s="1"/>
  <c r="H3496" i="3"/>
  <c r="I3496" i="3"/>
  <c r="K3496" i="3"/>
  <c r="L3496" i="3" s="1"/>
  <c r="H3497" i="3"/>
  <c r="I3497" i="3"/>
  <c r="K3497" i="3"/>
  <c r="L3497" i="3" s="1"/>
  <c r="H3498" i="3"/>
  <c r="I3498" i="3"/>
  <c r="K3498" i="3"/>
  <c r="L3498" i="3" s="1"/>
  <c r="H3499" i="3"/>
  <c r="I3499" i="3"/>
  <c r="K3499" i="3"/>
  <c r="L3499" i="3" s="1"/>
  <c r="H3500" i="3"/>
  <c r="I3500" i="3"/>
  <c r="K3500" i="3"/>
  <c r="L3500" i="3" s="1"/>
  <c r="H3501" i="3"/>
  <c r="I3501" i="3"/>
  <c r="K3501" i="3"/>
  <c r="L3501" i="3" s="1"/>
  <c r="H3502" i="3"/>
  <c r="I3502" i="3"/>
  <c r="K3502" i="3"/>
  <c r="L3502" i="3" s="1"/>
  <c r="H3503" i="3"/>
  <c r="I3503" i="3"/>
  <c r="K3503" i="3"/>
  <c r="L3503" i="3" s="1"/>
  <c r="H3504" i="3"/>
  <c r="I3504" i="3"/>
  <c r="K3504" i="3"/>
  <c r="L3504" i="3" s="1"/>
  <c r="H3505" i="3"/>
  <c r="I3505" i="3"/>
  <c r="K3505" i="3"/>
  <c r="L3505" i="3" s="1"/>
  <c r="H3506" i="3"/>
  <c r="I3506" i="3"/>
  <c r="K3506" i="3"/>
  <c r="L3506" i="3" s="1"/>
  <c r="H3507" i="3"/>
  <c r="I3507" i="3"/>
  <c r="K3507" i="3"/>
  <c r="L3507" i="3" s="1"/>
  <c r="H3508" i="3"/>
  <c r="I3508" i="3"/>
  <c r="K3508" i="3"/>
  <c r="L3508" i="3" s="1"/>
  <c r="H3509" i="3"/>
  <c r="I3509" i="3"/>
  <c r="K3509" i="3"/>
  <c r="L3509" i="3" s="1"/>
  <c r="H3510" i="3"/>
  <c r="I3510" i="3"/>
  <c r="K3510" i="3"/>
  <c r="L3510" i="3" s="1"/>
  <c r="H3511" i="3"/>
  <c r="I3511" i="3"/>
  <c r="K3511" i="3"/>
  <c r="L3511" i="3" s="1"/>
  <c r="H3512" i="3"/>
  <c r="I3512" i="3"/>
  <c r="K3512" i="3"/>
  <c r="L3512" i="3" s="1"/>
  <c r="H3513" i="3"/>
  <c r="I3513" i="3"/>
  <c r="K3513" i="3"/>
  <c r="L3513" i="3" s="1"/>
  <c r="H3514" i="3"/>
  <c r="I3514" i="3"/>
  <c r="K3514" i="3"/>
  <c r="L3514" i="3" s="1"/>
  <c r="H3515" i="3"/>
  <c r="I3515" i="3"/>
  <c r="K3515" i="3"/>
  <c r="L3515" i="3" s="1"/>
  <c r="H3516" i="3"/>
  <c r="I3516" i="3"/>
  <c r="K3516" i="3"/>
  <c r="L3516" i="3" s="1"/>
  <c r="H3517" i="3"/>
  <c r="I3517" i="3"/>
  <c r="K3517" i="3"/>
  <c r="L3517" i="3" s="1"/>
  <c r="H3518" i="3"/>
  <c r="I3518" i="3"/>
  <c r="K3518" i="3"/>
  <c r="L3518" i="3" s="1"/>
  <c r="H3519" i="3"/>
  <c r="I3519" i="3"/>
  <c r="K3519" i="3"/>
  <c r="L3519" i="3" s="1"/>
  <c r="H3520" i="3"/>
  <c r="I3520" i="3"/>
  <c r="K3520" i="3"/>
  <c r="L3520" i="3" s="1"/>
  <c r="H3521" i="3"/>
  <c r="I3521" i="3"/>
  <c r="K3521" i="3"/>
  <c r="L3521" i="3" s="1"/>
  <c r="H3522" i="3"/>
  <c r="I3522" i="3"/>
  <c r="K3522" i="3"/>
  <c r="L3522" i="3" s="1"/>
  <c r="H3523" i="3"/>
  <c r="I3523" i="3"/>
  <c r="K3523" i="3"/>
  <c r="L3523" i="3" s="1"/>
  <c r="H3524" i="3"/>
  <c r="I3524" i="3"/>
  <c r="K3524" i="3"/>
  <c r="L3524" i="3" s="1"/>
  <c r="H3525" i="3"/>
  <c r="I3525" i="3"/>
  <c r="K3525" i="3"/>
  <c r="L3525" i="3" s="1"/>
  <c r="H3526" i="3"/>
  <c r="I3526" i="3"/>
  <c r="K3526" i="3"/>
  <c r="L3526" i="3" s="1"/>
  <c r="H3527" i="3"/>
  <c r="I3527" i="3"/>
  <c r="K3527" i="3"/>
  <c r="L3527" i="3" s="1"/>
  <c r="H3528" i="3"/>
  <c r="I3528" i="3"/>
  <c r="K3528" i="3"/>
  <c r="L3528" i="3" s="1"/>
  <c r="H3529" i="3"/>
  <c r="I3529" i="3"/>
  <c r="K3529" i="3"/>
  <c r="L3529" i="3" s="1"/>
  <c r="H3530" i="3"/>
  <c r="I3530" i="3"/>
  <c r="K3530" i="3"/>
  <c r="L3530" i="3" s="1"/>
  <c r="H3531" i="3"/>
  <c r="I3531" i="3"/>
  <c r="K3531" i="3"/>
  <c r="L3531" i="3" s="1"/>
  <c r="H3532" i="3"/>
  <c r="I3532" i="3"/>
  <c r="K3532" i="3"/>
  <c r="L3532" i="3" s="1"/>
  <c r="H3533" i="3"/>
  <c r="I3533" i="3"/>
  <c r="K3533" i="3"/>
  <c r="L3533" i="3" s="1"/>
  <c r="H3534" i="3"/>
  <c r="I3534" i="3"/>
  <c r="K3534" i="3"/>
  <c r="L3534" i="3" s="1"/>
  <c r="H3535" i="3"/>
  <c r="I3535" i="3"/>
  <c r="K3535" i="3"/>
  <c r="L3535" i="3" s="1"/>
  <c r="H3536" i="3"/>
  <c r="I3536" i="3"/>
  <c r="K3536" i="3"/>
  <c r="L3536" i="3" s="1"/>
  <c r="H3537" i="3"/>
  <c r="I3537" i="3"/>
  <c r="K3537" i="3"/>
  <c r="L3537" i="3" s="1"/>
  <c r="H3538" i="3"/>
  <c r="I3538" i="3"/>
  <c r="K3538" i="3"/>
  <c r="L3538" i="3" s="1"/>
  <c r="H3539" i="3"/>
  <c r="I3539" i="3"/>
  <c r="K3539" i="3"/>
  <c r="L3539" i="3" s="1"/>
  <c r="H3540" i="3"/>
  <c r="I3540" i="3"/>
  <c r="K3540" i="3"/>
  <c r="L3540" i="3" s="1"/>
  <c r="H3541" i="3"/>
  <c r="I3541" i="3"/>
  <c r="K3541" i="3"/>
  <c r="L3541" i="3" s="1"/>
  <c r="H3542" i="3"/>
  <c r="I3542" i="3"/>
  <c r="K3542" i="3"/>
  <c r="L3542" i="3" s="1"/>
  <c r="H3543" i="3"/>
  <c r="I3543" i="3"/>
  <c r="K3543" i="3"/>
  <c r="L3543" i="3" s="1"/>
  <c r="H3544" i="3"/>
  <c r="I3544" i="3"/>
  <c r="K3544" i="3"/>
  <c r="L3544" i="3" s="1"/>
  <c r="H3545" i="3"/>
  <c r="I3545" i="3"/>
  <c r="K3545" i="3"/>
  <c r="L3545" i="3" s="1"/>
  <c r="H3546" i="3"/>
  <c r="I3546" i="3"/>
  <c r="K3546" i="3"/>
  <c r="L3546" i="3" s="1"/>
  <c r="H3547" i="3"/>
  <c r="I3547" i="3"/>
  <c r="K3547" i="3"/>
  <c r="L3547" i="3" s="1"/>
  <c r="H3548" i="3"/>
  <c r="I3548" i="3"/>
  <c r="K3548" i="3"/>
  <c r="L3548" i="3" s="1"/>
  <c r="H3549" i="3"/>
  <c r="I3549" i="3"/>
  <c r="K3549" i="3"/>
  <c r="L3549" i="3" s="1"/>
  <c r="H3550" i="3"/>
  <c r="I3550" i="3"/>
  <c r="K3550" i="3"/>
  <c r="L3550" i="3" s="1"/>
  <c r="H3551" i="3"/>
  <c r="I3551" i="3"/>
  <c r="K3551" i="3"/>
  <c r="L3551" i="3" s="1"/>
  <c r="H3552" i="3"/>
  <c r="I3552" i="3"/>
  <c r="K3552" i="3"/>
  <c r="L3552" i="3" s="1"/>
  <c r="H3553" i="3"/>
  <c r="I3553" i="3"/>
  <c r="K3553" i="3"/>
  <c r="L3553" i="3" s="1"/>
  <c r="H3554" i="3"/>
  <c r="I3554" i="3"/>
  <c r="K3554" i="3"/>
  <c r="L3554" i="3" s="1"/>
  <c r="H3555" i="3"/>
  <c r="I3555" i="3"/>
  <c r="K3555" i="3"/>
  <c r="L3555" i="3" s="1"/>
  <c r="H3556" i="3"/>
  <c r="I3556" i="3"/>
  <c r="K3556" i="3"/>
  <c r="L3556" i="3" s="1"/>
  <c r="H3557" i="3"/>
  <c r="I3557" i="3"/>
  <c r="K3557" i="3"/>
  <c r="L3557" i="3" s="1"/>
  <c r="H3558" i="3"/>
  <c r="I3558" i="3"/>
  <c r="K3558" i="3"/>
  <c r="L3558" i="3" s="1"/>
  <c r="H3559" i="3"/>
  <c r="I3559" i="3"/>
  <c r="K3559" i="3"/>
  <c r="L3559" i="3" s="1"/>
  <c r="H3560" i="3"/>
  <c r="I3560" i="3"/>
  <c r="K3560" i="3"/>
  <c r="L3560" i="3" s="1"/>
  <c r="H3561" i="3"/>
  <c r="I3561" i="3"/>
  <c r="K3561" i="3"/>
  <c r="L3561" i="3" s="1"/>
  <c r="H3562" i="3"/>
  <c r="I3562" i="3"/>
  <c r="K3562" i="3"/>
  <c r="L3562" i="3" s="1"/>
  <c r="H3563" i="3"/>
  <c r="I3563" i="3"/>
  <c r="K3563" i="3"/>
  <c r="L3563" i="3" s="1"/>
  <c r="H3564" i="3"/>
  <c r="I3564" i="3"/>
  <c r="K3564" i="3"/>
  <c r="L3564" i="3" s="1"/>
  <c r="H3565" i="3"/>
  <c r="I3565" i="3"/>
  <c r="K3565" i="3"/>
  <c r="L3565" i="3" s="1"/>
  <c r="H3566" i="3"/>
  <c r="I3566" i="3"/>
  <c r="K3566" i="3"/>
  <c r="L3566" i="3" s="1"/>
  <c r="H3567" i="3"/>
  <c r="I3567" i="3"/>
  <c r="K3567" i="3"/>
  <c r="L3567" i="3" s="1"/>
  <c r="H3568" i="3"/>
  <c r="I3568" i="3"/>
  <c r="K3568" i="3"/>
  <c r="L3568" i="3" s="1"/>
  <c r="H3569" i="3"/>
  <c r="I3569" i="3"/>
  <c r="K3569" i="3"/>
  <c r="L3569" i="3" s="1"/>
  <c r="H3570" i="3"/>
  <c r="I3570" i="3"/>
  <c r="K3570" i="3"/>
  <c r="L3570" i="3" s="1"/>
  <c r="H3571" i="3"/>
  <c r="I3571" i="3"/>
  <c r="K3571" i="3"/>
  <c r="L3571" i="3" s="1"/>
  <c r="H3572" i="3"/>
  <c r="I3572" i="3"/>
  <c r="K3572" i="3"/>
  <c r="L3572" i="3" s="1"/>
  <c r="H3573" i="3"/>
  <c r="I3573" i="3"/>
  <c r="K3573" i="3"/>
  <c r="L3573" i="3" s="1"/>
  <c r="H3574" i="3"/>
  <c r="I3574" i="3"/>
  <c r="K3574" i="3"/>
  <c r="L3574" i="3" s="1"/>
  <c r="H3575" i="3"/>
  <c r="I3575" i="3"/>
  <c r="K3575" i="3"/>
  <c r="L3575" i="3" s="1"/>
  <c r="H3576" i="3"/>
  <c r="I3576" i="3"/>
  <c r="K3576" i="3"/>
  <c r="L3576" i="3" s="1"/>
  <c r="H3577" i="3"/>
  <c r="I3577" i="3"/>
  <c r="K3577" i="3"/>
  <c r="L3577" i="3" s="1"/>
  <c r="H3578" i="3"/>
  <c r="I3578" i="3"/>
  <c r="K3578" i="3"/>
  <c r="L3578" i="3" s="1"/>
  <c r="H3579" i="3"/>
  <c r="I3579" i="3"/>
  <c r="K3579" i="3"/>
  <c r="L3579" i="3" s="1"/>
  <c r="H3580" i="3"/>
  <c r="I3580" i="3"/>
  <c r="K3580" i="3"/>
  <c r="L3580" i="3" s="1"/>
  <c r="H3581" i="3"/>
  <c r="I3581" i="3"/>
  <c r="K3581" i="3"/>
  <c r="L3581" i="3" s="1"/>
  <c r="H3582" i="3"/>
  <c r="I3582" i="3"/>
  <c r="K3582" i="3"/>
  <c r="L3582" i="3" s="1"/>
  <c r="H3583" i="3"/>
  <c r="I3583" i="3"/>
  <c r="K3583" i="3"/>
  <c r="L3583" i="3" s="1"/>
  <c r="H3584" i="3"/>
  <c r="I3584" i="3"/>
  <c r="K3584" i="3"/>
  <c r="L3584" i="3" s="1"/>
  <c r="H3585" i="3"/>
  <c r="I3585" i="3"/>
  <c r="K3585" i="3"/>
  <c r="L3585" i="3" s="1"/>
  <c r="H3586" i="3"/>
  <c r="I3586" i="3"/>
  <c r="K3586" i="3"/>
  <c r="L3586" i="3" s="1"/>
  <c r="H3587" i="3"/>
  <c r="I3587" i="3"/>
  <c r="K3587" i="3"/>
  <c r="L3587" i="3" s="1"/>
  <c r="H3588" i="3"/>
  <c r="I3588" i="3"/>
  <c r="K3588" i="3"/>
  <c r="L3588" i="3" s="1"/>
  <c r="H3589" i="3"/>
  <c r="I3589" i="3"/>
  <c r="K3589" i="3"/>
  <c r="L3589" i="3" s="1"/>
  <c r="H3590" i="3"/>
  <c r="I3590" i="3"/>
  <c r="K3590" i="3"/>
  <c r="L3590" i="3" s="1"/>
  <c r="H3591" i="3"/>
  <c r="I3591" i="3"/>
  <c r="K3591" i="3"/>
  <c r="L3591" i="3" s="1"/>
  <c r="H3592" i="3"/>
  <c r="I3592" i="3"/>
  <c r="K3592" i="3"/>
  <c r="L3592" i="3" s="1"/>
  <c r="H3593" i="3"/>
  <c r="I3593" i="3"/>
  <c r="K3593" i="3"/>
  <c r="L3593" i="3" s="1"/>
  <c r="H3594" i="3"/>
  <c r="I3594" i="3"/>
  <c r="K3594" i="3"/>
  <c r="L3594" i="3" s="1"/>
  <c r="H3595" i="3"/>
  <c r="I3595" i="3"/>
  <c r="K3595" i="3"/>
  <c r="L3595" i="3" s="1"/>
  <c r="H3596" i="3"/>
  <c r="I3596" i="3"/>
  <c r="K3596" i="3"/>
  <c r="L3596" i="3" s="1"/>
  <c r="H3597" i="3"/>
  <c r="I3597" i="3"/>
  <c r="K3597" i="3"/>
  <c r="L3597" i="3" s="1"/>
  <c r="H3598" i="3"/>
  <c r="I3598" i="3"/>
  <c r="K3598" i="3"/>
  <c r="L3598" i="3" s="1"/>
  <c r="H3599" i="3"/>
  <c r="I3599" i="3"/>
  <c r="K3599" i="3"/>
  <c r="L3599" i="3" s="1"/>
  <c r="H3600" i="3"/>
  <c r="I3600" i="3"/>
  <c r="K3600" i="3"/>
  <c r="L3600" i="3" s="1"/>
  <c r="H3601" i="3"/>
  <c r="I3601" i="3"/>
  <c r="K3601" i="3"/>
  <c r="L3601" i="3" s="1"/>
  <c r="H3602" i="3"/>
  <c r="I3602" i="3"/>
  <c r="K3602" i="3"/>
  <c r="L3602" i="3" s="1"/>
  <c r="H3603" i="3"/>
  <c r="I3603" i="3"/>
  <c r="K3603" i="3"/>
  <c r="L3603" i="3" s="1"/>
  <c r="H3604" i="3"/>
  <c r="I3604" i="3"/>
  <c r="K3604" i="3"/>
  <c r="L3604" i="3" s="1"/>
  <c r="H3605" i="3"/>
  <c r="I3605" i="3"/>
  <c r="K3605" i="3"/>
  <c r="L3605" i="3" s="1"/>
  <c r="H3606" i="3"/>
  <c r="I3606" i="3"/>
  <c r="K3606" i="3"/>
  <c r="L3606" i="3" s="1"/>
  <c r="H3607" i="3"/>
  <c r="I3607" i="3"/>
  <c r="K3607" i="3"/>
  <c r="L3607" i="3" s="1"/>
  <c r="H3608" i="3"/>
  <c r="I3608" i="3"/>
  <c r="K3608" i="3"/>
  <c r="L3608" i="3" s="1"/>
  <c r="H3609" i="3"/>
  <c r="I3609" i="3"/>
  <c r="K3609" i="3"/>
  <c r="L3609" i="3" s="1"/>
  <c r="H3610" i="3"/>
  <c r="I3610" i="3"/>
  <c r="K3610" i="3"/>
  <c r="L3610" i="3" s="1"/>
  <c r="H3611" i="3"/>
  <c r="I3611" i="3"/>
  <c r="K3611" i="3"/>
  <c r="L3611" i="3" s="1"/>
  <c r="H3612" i="3"/>
  <c r="I3612" i="3"/>
  <c r="K3612" i="3"/>
  <c r="L3612" i="3" s="1"/>
  <c r="H3613" i="3"/>
  <c r="I3613" i="3"/>
  <c r="K3613" i="3"/>
  <c r="L3613" i="3" s="1"/>
  <c r="H3614" i="3"/>
  <c r="I3614" i="3"/>
  <c r="K3614" i="3"/>
  <c r="L3614" i="3" s="1"/>
  <c r="H3615" i="3"/>
  <c r="I3615" i="3"/>
  <c r="K3615" i="3"/>
  <c r="L3615" i="3" s="1"/>
  <c r="H3616" i="3"/>
  <c r="I3616" i="3"/>
  <c r="K3616" i="3"/>
  <c r="L3616" i="3" s="1"/>
  <c r="H3617" i="3"/>
  <c r="I3617" i="3"/>
  <c r="K3617" i="3"/>
  <c r="L3617" i="3" s="1"/>
  <c r="H3618" i="3"/>
  <c r="I3618" i="3"/>
  <c r="K3618" i="3"/>
  <c r="L3618" i="3" s="1"/>
  <c r="H3619" i="3"/>
  <c r="I3619" i="3"/>
  <c r="K3619" i="3"/>
  <c r="L3619" i="3" s="1"/>
  <c r="H3620" i="3"/>
  <c r="I3620" i="3"/>
  <c r="K3620" i="3"/>
  <c r="L3620" i="3" s="1"/>
  <c r="H3621" i="3"/>
  <c r="I3621" i="3"/>
  <c r="K3621" i="3"/>
  <c r="L3621" i="3" s="1"/>
  <c r="H3622" i="3"/>
  <c r="I3622" i="3"/>
  <c r="K3622" i="3"/>
  <c r="L3622" i="3" s="1"/>
  <c r="H3623" i="3"/>
  <c r="I3623" i="3"/>
  <c r="K3623" i="3"/>
  <c r="L3623" i="3" s="1"/>
  <c r="H3624" i="3"/>
  <c r="I3624" i="3"/>
  <c r="K3624" i="3"/>
  <c r="L3624" i="3" s="1"/>
  <c r="H3625" i="3"/>
  <c r="I3625" i="3"/>
  <c r="K3625" i="3"/>
  <c r="L3625" i="3" s="1"/>
  <c r="H3626" i="3"/>
  <c r="I3626" i="3"/>
  <c r="K3626" i="3"/>
  <c r="L3626" i="3" s="1"/>
  <c r="H3627" i="3"/>
  <c r="I3627" i="3"/>
  <c r="K3627" i="3"/>
  <c r="L3627" i="3" s="1"/>
  <c r="H3628" i="3"/>
  <c r="I3628" i="3"/>
  <c r="K3628" i="3"/>
  <c r="L3628" i="3" s="1"/>
  <c r="H3629" i="3"/>
  <c r="I3629" i="3"/>
  <c r="K3629" i="3"/>
  <c r="L3629" i="3" s="1"/>
  <c r="H3630" i="3"/>
  <c r="I3630" i="3"/>
  <c r="K3630" i="3"/>
  <c r="L3630" i="3" s="1"/>
  <c r="H3631" i="3"/>
  <c r="I3631" i="3"/>
  <c r="K3631" i="3"/>
  <c r="L3631" i="3" s="1"/>
  <c r="H3632" i="3"/>
  <c r="I3632" i="3"/>
  <c r="K3632" i="3"/>
  <c r="L3632" i="3" s="1"/>
  <c r="H3633" i="3"/>
  <c r="I3633" i="3"/>
  <c r="K3633" i="3"/>
  <c r="L3633" i="3" s="1"/>
  <c r="H3634" i="3"/>
  <c r="I3634" i="3"/>
  <c r="K3634" i="3"/>
  <c r="L3634" i="3" s="1"/>
  <c r="H3635" i="3"/>
  <c r="I3635" i="3"/>
  <c r="K3635" i="3"/>
  <c r="L3635" i="3" s="1"/>
  <c r="H3636" i="3"/>
  <c r="I3636" i="3"/>
  <c r="K3636" i="3"/>
  <c r="L3636" i="3" s="1"/>
  <c r="H3637" i="3"/>
  <c r="I3637" i="3"/>
  <c r="K3637" i="3"/>
  <c r="L3637" i="3" s="1"/>
  <c r="H3638" i="3"/>
  <c r="I3638" i="3"/>
  <c r="K3638" i="3"/>
  <c r="L3638" i="3" s="1"/>
  <c r="H3639" i="3"/>
  <c r="I3639" i="3"/>
  <c r="K3639" i="3"/>
  <c r="L3639" i="3" s="1"/>
  <c r="H3640" i="3"/>
  <c r="I3640" i="3"/>
  <c r="K3640" i="3"/>
  <c r="L3640" i="3" s="1"/>
  <c r="H3641" i="3"/>
  <c r="I3641" i="3"/>
  <c r="K3641" i="3"/>
  <c r="L3641" i="3" s="1"/>
  <c r="H3642" i="3"/>
  <c r="I3642" i="3"/>
  <c r="K3642" i="3"/>
  <c r="L3642" i="3" s="1"/>
  <c r="H3643" i="3"/>
  <c r="I3643" i="3"/>
  <c r="K3643" i="3"/>
  <c r="L3643" i="3" s="1"/>
  <c r="H3644" i="3"/>
  <c r="I3644" i="3"/>
  <c r="K3644" i="3"/>
  <c r="L3644" i="3" s="1"/>
  <c r="H3645" i="3"/>
  <c r="I3645" i="3"/>
  <c r="K3645" i="3"/>
  <c r="L3645" i="3" s="1"/>
  <c r="H3646" i="3"/>
  <c r="I3646" i="3"/>
  <c r="K3646" i="3"/>
  <c r="L3646" i="3" s="1"/>
  <c r="H3647" i="3"/>
  <c r="I3647" i="3"/>
  <c r="K3647" i="3"/>
  <c r="L3647" i="3" s="1"/>
  <c r="H3648" i="3"/>
  <c r="I3648" i="3"/>
  <c r="K3648" i="3"/>
  <c r="L3648" i="3" s="1"/>
  <c r="H3649" i="3"/>
  <c r="I3649" i="3"/>
  <c r="K3649" i="3"/>
  <c r="L3649" i="3" s="1"/>
  <c r="H3650" i="3"/>
  <c r="I3650" i="3"/>
  <c r="K3650" i="3"/>
  <c r="L3650" i="3" s="1"/>
  <c r="H3651" i="3"/>
  <c r="I3651" i="3"/>
  <c r="K3651" i="3"/>
  <c r="L3651" i="3" s="1"/>
  <c r="H3652" i="3"/>
  <c r="I3652" i="3"/>
  <c r="K3652" i="3"/>
  <c r="L3652" i="3" s="1"/>
  <c r="H3653" i="3"/>
  <c r="I3653" i="3"/>
  <c r="K3653" i="3"/>
  <c r="L3653" i="3" s="1"/>
  <c r="H3654" i="3"/>
  <c r="I3654" i="3"/>
  <c r="K3654" i="3"/>
  <c r="L3654" i="3" s="1"/>
  <c r="H3655" i="3"/>
  <c r="I3655" i="3"/>
  <c r="K3655" i="3"/>
  <c r="L3655" i="3" s="1"/>
  <c r="H3656" i="3"/>
  <c r="I3656" i="3"/>
  <c r="K3656" i="3"/>
  <c r="L3656" i="3" s="1"/>
  <c r="H3657" i="3"/>
  <c r="I3657" i="3"/>
  <c r="K3657" i="3"/>
  <c r="L3657" i="3" s="1"/>
  <c r="H3658" i="3"/>
  <c r="I3658" i="3"/>
  <c r="K3658" i="3"/>
  <c r="L3658" i="3" s="1"/>
  <c r="H3659" i="3"/>
  <c r="I3659" i="3"/>
  <c r="K3659" i="3"/>
  <c r="L3659" i="3" s="1"/>
  <c r="H3660" i="3"/>
  <c r="I3660" i="3"/>
  <c r="K3660" i="3"/>
  <c r="L3660" i="3" s="1"/>
  <c r="H3661" i="3"/>
  <c r="I3661" i="3"/>
  <c r="K3661" i="3"/>
  <c r="L3661" i="3" s="1"/>
  <c r="H3662" i="3"/>
  <c r="I3662" i="3"/>
  <c r="K3662" i="3"/>
  <c r="L3662" i="3" s="1"/>
  <c r="H3663" i="3"/>
  <c r="I3663" i="3"/>
  <c r="K3663" i="3"/>
  <c r="L3663" i="3" s="1"/>
  <c r="H3664" i="3"/>
  <c r="I3664" i="3"/>
  <c r="K3664" i="3"/>
  <c r="L3664" i="3" s="1"/>
  <c r="H3665" i="3"/>
  <c r="I3665" i="3"/>
  <c r="K3665" i="3"/>
  <c r="L3665" i="3" s="1"/>
  <c r="H3666" i="3"/>
  <c r="I3666" i="3"/>
  <c r="K3666" i="3"/>
  <c r="L3666" i="3" s="1"/>
  <c r="H3667" i="3"/>
  <c r="I3667" i="3"/>
  <c r="K3667" i="3"/>
  <c r="L3667" i="3" s="1"/>
  <c r="H3668" i="3"/>
  <c r="I3668" i="3"/>
  <c r="K3668" i="3"/>
  <c r="L3668" i="3" s="1"/>
  <c r="H3669" i="3"/>
  <c r="I3669" i="3"/>
  <c r="K3669" i="3"/>
  <c r="L3669" i="3" s="1"/>
  <c r="H3670" i="3"/>
  <c r="I3670" i="3"/>
  <c r="K3670" i="3"/>
  <c r="L3670" i="3" s="1"/>
  <c r="H3671" i="3"/>
  <c r="I3671" i="3"/>
  <c r="K3671" i="3"/>
  <c r="L3671" i="3" s="1"/>
  <c r="H3672" i="3"/>
  <c r="I3672" i="3"/>
  <c r="K3672" i="3"/>
  <c r="L3672" i="3" s="1"/>
  <c r="H3673" i="3"/>
  <c r="I3673" i="3"/>
  <c r="K3673" i="3"/>
  <c r="L3673" i="3" s="1"/>
  <c r="H3674" i="3"/>
  <c r="I3674" i="3"/>
  <c r="K3674" i="3"/>
  <c r="L3674" i="3" s="1"/>
  <c r="H3675" i="3"/>
  <c r="I3675" i="3"/>
  <c r="K3675" i="3"/>
  <c r="L3675" i="3" s="1"/>
  <c r="H3676" i="3"/>
  <c r="I3676" i="3"/>
  <c r="K3676" i="3"/>
  <c r="L3676" i="3" s="1"/>
  <c r="H3677" i="3"/>
  <c r="I3677" i="3"/>
  <c r="K3677" i="3"/>
  <c r="L3677" i="3" s="1"/>
  <c r="H3678" i="3"/>
  <c r="I3678" i="3"/>
  <c r="K3678" i="3"/>
  <c r="L3678" i="3" s="1"/>
  <c r="H3679" i="3"/>
  <c r="I3679" i="3"/>
  <c r="K3679" i="3"/>
  <c r="L3679" i="3" s="1"/>
  <c r="H3680" i="3"/>
  <c r="I3680" i="3"/>
  <c r="K3680" i="3"/>
  <c r="L3680" i="3" s="1"/>
  <c r="H3681" i="3"/>
  <c r="I3681" i="3"/>
  <c r="K3681" i="3"/>
  <c r="L3681" i="3" s="1"/>
  <c r="H3682" i="3"/>
  <c r="I3682" i="3"/>
  <c r="K3682" i="3"/>
  <c r="L3682" i="3" s="1"/>
  <c r="H3683" i="3"/>
  <c r="I3683" i="3"/>
  <c r="K3683" i="3"/>
  <c r="L3683" i="3" s="1"/>
  <c r="H3684" i="3"/>
  <c r="I3684" i="3"/>
  <c r="K3684" i="3"/>
  <c r="L3684" i="3" s="1"/>
  <c r="H3685" i="3"/>
  <c r="I3685" i="3"/>
  <c r="K3685" i="3"/>
  <c r="L3685" i="3" s="1"/>
  <c r="H3686" i="3"/>
  <c r="I3686" i="3"/>
  <c r="K3686" i="3"/>
  <c r="L3686" i="3" s="1"/>
  <c r="H3687" i="3"/>
  <c r="I3687" i="3"/>
  <c r="K3687" i="3"/>
  <c r="L3687" i="3" s="1"/>
  <c r="H3688" i="3"/>
  <c r="I3688" i="3"/>
  <c r="K3688" i="3"/>
  <c r="L3688" i="3" s="1"/>
  <c r="H3689" i="3"/>
  <c r="I3689" i="3"/>
  <c r="K3689" i="3"/>
  <c r="L3689" i="3" s="1"/>
  <c r="H3690" i="3"/>
  <c r="I3690" i="3"/>
  <c r="K3690" i="3"/>
  <c r="L3690" i="3" s="1"/>
  <c r="H3691" i="3"/>
  <c r="I3691" i="3"/>
  <c r="K3691" i="3"/>
  <c r="L3691" i="3" s="1"/>
  <c r="H3692" i="3"/>
  <c r="I3692" i="3"/>
  <c r="K3692" i="3"/>
  <c r="L3692" i="3" s="1"/>
  <c r="H3693" i="3"/>
  <c r="I3693" i="3"/>
  <c r="K3693" i="3"/>
  <c r="L3693" i="3" s="1"/>
  <c r="H3694" i="3"/>
  <c r="I3694" i="3"/>
  <c r="K3694" i="3"/>
  <c r="L3694" i="3" s="1"/>
  <c r="H3695" i="3"/>
  <c r="I3695" i="3"/>
  <c r="K3695" i="3"/>
  <c r="L3695" i="3" s="1"/>
  <c r="H3696" i="3"/>
  <c r="I3696" i="3"/>
  <c r="K3696" i="3"/>
  <c r="L3696" i="3" s="1"/>
  <c r="H3697" i="3"/>
  <c r="I3697" i="3"/>
  <c r="K3697" i="3"/>
  <c r="L3697" i="3" s="1"/>
  <c r="H3698" i="3"/>
  <c r="I3698" i="3"/>
  <c r="K3698" i="3"/>
  <c r="L3698" i="3" s="1"/>
  <c r="H3699" i="3"/>
  <c r="I3699" i="3"/>
  <c r="K3699" i="3"/>
  <c r="L3699" i="3" s="1"/>
  <c r="H3700" i="3"/>
  <c r="I3700" i="3"/>
  <c r="K3700" i="3"/>
  <c r="L3700" i="3" s="1"/>
  <c r="H3701" i="3"/>
  <c r="I3701" i="3"/>
  <c r="K3701" i="3"/>
  <c r="L3701" i="3" s="1"/>
  <c r="H3702" i="3"/>
  <c r="I3702" i="3"/>
  <c r="K3702" i="3"/>
  <c r="L3702" i="3" s="1"/>
  <c r="H3703" i="3"/>
  <c r="I3703" i="3"/>
  <c r="K3703" i="3"/>
  <c r="L3703" i="3" s="1"/>
  <c r="H3704" i="3"/>
  <c r="I3704" i="3"/>
  <c r="K3704" i="3"/>
  <c r="L3704" i="3" s="1"/>
  <c r="H3705" i="3"/>
  <c r="I3705" i="3"/>
  <c r="K3705" i="3"/>
  <c r="L3705" i="3" s="1"/>
  <c r="H3706" i="3"/>
  <c r="I3706" i="3"/>
  <c r="K3706" i="3"/>
  <c r="L3706" i="3" s="1"/>
  <c r="H3707" i="3"/>
  <c r="I3707" i="3"/>
  <c r="K3707" i="3"/>
  <c r="L3707" i="3" s="1"/>
  <c r="H3708" i="3"/>
  <c r="I3708" i="3"/>
  <c r="K3708" i="3"/>
  <c r="L3708" i="3" s="1"/>
  <c r="H3709" i="3"/>
  <c r="I3709" i="3"/>
  <c r="K3709" i="3"/>
  <c r="L3709" i="3" s="1"/>
  <c r="H3710" i="3"/>
  <c r="I3710" i="3"/>
  <c r="K3710" i="3"/>
  <c r="L3710" i="3" s="1"/>
  <c r="H3711" i="3"/>
  <c r="I3711" i="3"/>
  <c r="K3711" i="3"/>
  <c r="L3711" i="3" s="1"/>
  <c r="H3712" i="3"/>
  <c r="I3712" i="3"/>
  <c r="K3712" i="3"/>
  <c r="L3712" i="3" s="1"/>
  <c r="H3713" i="3"/>
  <c r="I3713" i="3"/>
  <c r="K3713" i="3"/>
  <c r="L3713" i="3" s="1"/>
  <c r="H3714" i="3"/>
  <c r="I3714" i="3"/>
  <c r="K3714" i="3"/>
  <c r="L3714" i="3" s="1"/>
  <c r="H3715" i="3"/>
  <c r="I3715" i="3"/>
  <c r="K3715" i="3"/>
  <c r="L3715" i="3" s="1"/>
  <c r="H3716" i="3"/>
  <c r="I3716" i="3"/>
  <c r="K3716" i="3"/>
  <c r="L3716" i="3" s="1"/>
  <c r="H3717" i="3"/>
  <c r="I3717" i="3"/>
  <c r="K3717" i="3"/>
  <c r="L3717" i="3" s="1"/>
  <c r="H3718" i="3"/>
  <c r="I3718" i="3"/>
  <c r="K3718" i="3"/>
  <c r="L3718" i="3" s="1"/>
  <c r="H3719" i="3"/>
  <c r="I3719" i="3"/>
  <c r="K3719" i="3"/>
  <c r="L3719" i="3" s="1"/>
  <c r="H3720" i="3"/>
  <c r="I3720" i="3"/>
  <c r="K3720" i="3"/>
  <c r="L3720" i="3" s="1"/>
  <c r="H3721" i="3"/>
  <c r="I3721" i="3"/>
  <c r="K3721" i="3"/>
  <c r="L3721" i="3" s="1"/>
  <c r="H3722" i="3"/>
  <c r="I3722" i="3"/>
  <c r="K3722" i="3"/>
  <c r="L3722" i="3" s="1"/>
  <c r="H3723" i="3"/>
  <c r="I3723" i="3"/>
  <c r="K3723" i="3"/>
  <c r="L3723" i="3" s="1"/>
  <c r="H3724" i="3"/>
  <c r="I3724" i="3"/>
  <c r="K3724" i="3"/>
  <c r="L3724" i="3" s="1"/>
  <c r="H3725" i="3"/>
  <c r="I3725" i="3"/>
  <c r="K3725" i="3"/>
  <c r="L3725" i="3" s="1"/>
  <c r="H3726" i="3"/>
  <c r="I3726" i="3"/>
  <c r="K3726" i="3"/>
  <c r="L3726" i="3" s="1"/>
  <c r="H3727" i="3"/>
  <c r="I3727" i="3"/>
  <c r="K3727" i="3"/>
  <c r="L3727" i="3" s="1"/>
  <c r="H3728" i="3"/>
  <c r="I3728" i="3"/>
  <c r="K3728" i="3"/>
  <c r="L3728" i="3" s="1"/>
  <c r="H3729" i="3"/>
  <c r="I3729" i="3"/>
  <c r="K3729" i="3"/>
  <c r="L3729" i="3" s="1"/>
  <c r="H3730" i="3"/>
  <c r="I3730" i="3"/>
  <c r="K3730" i="3"/>
  <c r="L3730" i="3" s="1"/>
  <c r="H3731" i="3"/>
  <c r="I3731" i="3"/>
  <c r="K3731" i="3"/>
  <c r="L3731" i="3" s="1"/>
  <c r="H3732" i="3"/>
  <c r="I3732" i="3"/>
  <c r="K3732" i="3"/>
  <c r="L3732" i="3" s="1"/>
  <c r="H3733" i="3"/>
  <c r="I3733" i="3"/>
  <c r="K3733" i="3"/>
  <c r="L3733" i="3" s="1"/>
  <c r="H3734" i="3"/>
  <c r="I3734" i="3"/>
  <c r="K3734" i="3"/>
  <c r="L3734" i="3" s="1"/>
  <c r="H3735" i="3"/>
  <c r="I3735" i="3"/>
  <c r="K3735" i="3"/>
  <c r="L3735" i="3" s="1"/>
  <c r="H3736" i="3"/>
  <c r="I3736" i="3"/>
  <c r="K3736" i="3"/>
  <c r="L3736" i="3" s="1"/>
  <c r="H3737" i="3"/>
  <c r="I3737" i="3"/>
  <c r="K3737" i="3"/>
  <c r="L3737" i="3" s="1"/>
  <c r="H3738" i="3"/>
  <c r="I3738" i="3"/>
  <c r="K3738" i="3"/>
  <c r="L3738" i="3" s="1"/>
  <c r="H3739" i="3"/>
  <c r="I3739" i="3"/>
  <c r="K3739" i="3"/>
  <c r="L3739" i="3" s="1"/>
  <c r="H3740" i="3"/>
  <c r="I3740" i="3"/>
  <c r="K3740" i="3"/>
  <c r="L3740" i="3" s="1"/>
  <c r="H3741" i="3"/>
  <c r="I3741" i="3"/>
  <c r="K3741" i="3"/>
  <c r="L3741" i="3" s="1"/>
  <c r="H3742" i="3"/>
  <c r="I3742" i="3"/>
  <c r="K3742" i="3"/>
  <c r="L3742" i="3" s="1"/>
  <c r="H3743" i="3"/>
  <c r="I3743" i="3"/>
  <c r="K3743" i="3"/>
  <c r="L3743" i="3" s="1"/>
  <c r="H3744" i="3"/>
  <c r="I3744" i="3"/>
  <c r="K3744" i="3"/>
  <c r="L3744" i="3" s="1"/>
  <c r="H3745" i="3"/>
  <c r="I3745" i="3"/>
  <c r="K3745" i="3"/>
  <c r="L3745" i="3" s="1"/>
  <c r="H3746" i="3"/>
  <c r="I3746" i="3"/>
  <c r="K3746" i="3"/>
  <c r="L3746" i="3" s="1"/>
  <c r="H3747" i="3"/>
  <c r="I3747" i="3"/>
  <c r="K3747" i="3"/>
  <c r="L3747" i="3" s="1"/>
  <c r="H3748" i="3"/>
  <c r="I3748" i="3"/>
  <c r="K3748" i="3"/>
  <c r="L3748" i="3" s="1"/>
  <c r="H3749" i="3"/>
  <c r="I3749" i="3"/>
  <c r="K3749" i="3"/>
  <c r="L3749" i="3" s="1"/>
  <c r="H3750" i="3"/>
  <c r="I3750" i="3"/>
  <c r="K3750" i="3"/>
  <c r="L3750" i="3" s="1"/>
  <c r="H3751" i="3"/>
  <c r="I3751" i="3"/>
  <c r="K3751" i="3"/>
  <c r="L3751" i="3" s="1"/>
  <c r="H3752" i="3"/>
  <c r="I3752" i="3"/>
  <c r="K3752" i="3"/>
  <c r="L3752" i="3" s="1"/>
  <c r="H3753" i="3"/>
  <c r="I3753" i="3"/>
  <c r="K3753" i="3"/>
  <c r="L3753" i="3" s="1"/>
  <c r="H3754" i="3"/>
  <c r="I3754" i="3"/>
  <c r="K3754" i="3"/>
  <c r="L3754" i="3" s="1"/>
  <c r="H3755" i="3"/>
  <c r="I3755" i="3"/>
  <c r="K3755" i="3"/>
  <c r="L3755" i="3" s="1"/>
  <c r="H3756" i="3"/>
  <c r="I3756" i="3"/>
  <c r="K3756" i="3"/>
  <c r="L3756" i="3" s="1"/>
  <c r="H3757" i="3"/>
  <c r="I3757" i="3"/>
  <c r="K3757" i="3"/>
  <c r="L3757" i="3" s="1"/>
  <c r="H3758" i="3"/>
  <c r="I3758" i="3"/>
  <c r="K3758" i="3"/>
  <c r="L3758" i="3" s="1"/>
  <c r="H3759" i="3"/>
  <c r="I3759" i="3"/>
  <c r="K3759" i="3"/>
  <c r="L3759" i="3" s="1"/>
  <c r="H3760" i="3"/>
  <c r="I3760" i="3"/>
  <c r="K3760" i="3"/>
  <c r="L3760" i="3" s="1"/>
  <c r="H3761" i="3"/>
  <c r="I3761" i="3"/>
  <c r="K3761" i="3"/>
  <c r="L3761" i="3" s="1"/>
  <c r="H3762" i="3"/>
  <c r="I3762" i="3"/>
  <c r="K3762" i="3"/>
  <c r="L3762" i="3" s="1"/>
  <c r="H3763" i="3"/>
  <c r="I3763" i="3"/>
  <c r="K3763" i="3"/>
  <c r="L3763" i="3" s="1"/>
  <c r="H3764" i="3"/>
  <c r="I3764" i="3"/>
  <c r="K3764" i="3"/>
  <c r="L3764" i="3" s="1"/>
  <c r="H3765" i="3"/>
  <c r="I3765" i="3"/>
  <c r="K3765" i="3"/>
  <c r="L3765" i="3" s="1"/>
  <c r="H3766" i="3"/>
  <c r="I3766" i="3"/>
  <c r="K3766" i="3"/>
  <c r="L3766" i="3" s="1"/>
  <c r="H3767" i="3"/>
  <c r="I3767" i="3"/>
  <c r="K3767" i="3"/>
  <c r="L3767" i="3" s="1"/>
  <c r="H3768" i="3"/>
  <c r="I3768" i="3"/>
  <c r="K3768" i="3"/>
  <c r="L3768" i="3" s="1"/>
  <c r="H3769" i="3"/>
  <c r="I3769" i="3"/>
  <c r="K3769" i="3"/>
  <c r="L3769" i="3" s="1"/>
  <c r="H3770" i="3"/>
  <c r="I3770" i="3"/>
  <c r="K3770" i="3"/>
  <c r="L3770" i="3" s="1"/>
  <c r="H3771" i="3"/>
  <c r="I3771" i="3"/>
  <c r="K3771" i="3"/>
  <c r="L3771" i="3" s="1"/>
  <c r="H3772" i="3"/>
  <c r="I3772" i="3"/>
  <c r="K3772" i="3"/>
  <c r="L3772" i="3" s="1"/>
  <c r="H3773" i="3"/>
  <c r="I3773" i="3"/>
  <c r="K3773" i="3"/>
  <c r="L3773" i="3" s="1"/>
  <c r="H3774" i="3"/>
  <c r="I3774" i="3"/>
  <c r="K3774" i="3"/>
  <c r="L3774" i="3" s="1"/>
  <c r="H3775" i="3"/>
  <c r="I3775" i="3"/>
  <c r="K3775" i="3"/>
  <c r="L3775" i="3" s="1"/>
  <c r="H3776" i="3"/>
  <c r="I3776" i="3"/>
  <c r="K3776" i="3"/>
  <c r="L3776" i="3" s="1"/>
  <c r="H3777" i="3"/>
  <c r="I3777" i="3"/>
  <c r="K3777" i="3"/>
  <c r="L3777" i="3" s="1"/>
  <c r="H3778" i="3"/>
  <c r="I3778" i="3"/>
  <c r="K3778" i="3"/>
  <c r="L3778" i="3" s="1"/>
  <c r="H3779" i="3"/>
  <c r="I3779" i="3"/>
  <c r="K3779" i="3"/>
  <c r="L3779" i="3" s="1"/>
  <c r="H3780" i="3"/>
  <c r="I3780" i="3"/>
  <c r="K3780" i="3"/>
  <c r="L3780" i="3" s="1"/>
  <c r="H3781" i="3"/>
  <c r="I3781" i="3"/>
  <c r="K3781" i="3"/>
  <c r="L3781" i="3" s="1"/>
  <c r="H3782" i="3"/>
  <c r="I3782" i="3"/>
  <c r="K3782" i="3"/>
  <c r="L3782" i="3" s="1"/>
  <c r="H3783" i="3"/>
  <c r="I3783" i="3"/>
  <c r="K3783" i="3"/>
  <c r="L3783" i="3" s="1"/>
  <c r="H3784" i="3"/>
  <c r="I3784" i="3"/>
  <c r="K3784" i="3"/>
  <c r="L3784" i="3" s="1"/>
  <c r="H3785" i="3"/>
  <c r="I3785" i="3"/>
  <c r="K3785" i="3"/>
  <c r="L3785" i="3" s="1"/>
  <c r="H3786" i="3"/>
  <c r="I3786" i="3"/>
  <c r="K3786" i="3"/>
  <c r="L3786" i="3" s="1"/>
  <c r="H3787" i="3"/>
  <c r="I3787" i="3"/>
  <c r="K3787" i="3"/>
  <c r="L3787" i="3" s="1"/>
  <c r="H3788" i="3"/>
  <c r="I3788" i="3"/>
  <c r="K3788" i="3"/>
  <c r="L3788" i="3" s="1"/>
  <c r="H3789" i="3"/>
  <c r="I3789" i="3"/>
  <c r="K3789" i="3"/>
  <c r="L3789" i="3" s="1"/>
  <c r="H3790" i="3"/>
  <c r="I3790" i="3"/>
  <c r="K3790" i="3"/>
  <c r="L3790" i="3" s="1"/>
  <c r="H3791" i="3"/>
  <c r="I3791" i="3"/>
  <c r="K3791" i="3"/>
  <c r="L3791" i="3" s="1"/>
  <c r="H3792" i="3"/>
  <c r="I3792" i="3"/>
  <c r="K3792" i="3"/>
  <c r="L3792" i="3" s="1"/>
  <c r="H3793" i="3"/>
  <c r="I3793" i="3"/>
  <c r="K3793" i="3"/>
  <c r="L3793" i="3" s="1"/>
  <c r="H3794" i="3"/>
  <c r="I3794" i="3"/>
  <c r="K3794" i="3"/>
  <c r="L3794" i="3" s="1"/>
  <c r="H3795" i="3"/>
  <c r="I3795" i="3"/>
  <c r="K3795" i="3"/>
  <c r="L3795" i="3" s="1"/>
  <c r="H3796" i="3"/>
  <c r="I3796" i="3"/>
  <c r="K3796" i="3"/>
  <c r="L3796" i="3" s="1"/>
  <c r="H3797" i="3"/>
  <c r="I3797" i="3"/>
  <c r="K3797" i="3"/>
  <c r="L3797" i="3" s="1"/>
  <c r="H3798" i="3"/>
  <c r="I3798" i="3"/>
  <c r="K3798" i="3"/>
  <c r="L3798" i="3" s="1"/>
  <c r="H3799" i="3"/>
  <c r="I3799" i="3"/>
  <c r="K3799" i="3"/>
  <c r="L3799" i="3" s="1"/>
  <c r="H3800" i="3"/>
  <c r="I3800" i="3"/>
  <c r="K3800" i="3"/>
  <c r="L3800" i="3" s="1"/>
  <c r="H3801" i="3"/>
  <c r="I3801" i="3"/>
  <c r="K3801" i="3"/>
  <c r="L3801" i="3" s="1"/>
  <c r="H3802" i="3"/>
  <c r="I3802" i="3"/>
  <c r="K3802" i="3"/>
  <c r="L3802" i="3" s="1"/>
  <c r="H3803" i="3"/>
  <c r="I3803" i="3"/>
  <c r="K3803" i="3"/>
  <c r="L3803" i="3" s="1"/>
  <c r="H3804" i="3"/>
  <c r="I3804" i="3"/>
  <c r="K3804" i="3"/>
  <c r="L3804" i="3" s="1"/>
  <c r="H3805" i="3"/>
  <c r="I3805" i="3"/>
  <c r="K3805" i="3"/>
  <c r="L3805" i="3" s="1"/>
  <c r="H3806" i="3"/>
  <c r="I3806" i="3"/>
  <c r="K3806" i="3"/>
  <c r="L3806" i="3" s="1"/>
  <c r="H3807" i="3"/>
  <c r="I3807" i="3"/>
  <c r="K3807" i="3"/>
  <c r="L3807" i="3" s="1"/>
  <c r="H3808" i="3"/>
  <c r="I3808" i="3"/>
  <c r="K3808" i="3"/>
  <c r="L3808" i="3" s="1"/>
  <c r="H3809" i="3"/>
  <c r="I3809" i="3"/>
  <c r="K3809" i="3"/>
  <c r="L3809" i="3" s="1"/>
  <c r="H3810" i="3"/>
  <c r="I3810" i="3"/>
  <c r="K3810" i="3"/>
  <c r="L3810" i="3" s="1"/>
  <c r="H3811" i="3"/>
  <c r="I3811" i="3"/>
  <c r="K3811" i="3"/>
  <c r="L3811" i="3" s="1"/>
  <c r="H3812" i="3"/>
  <c r="I3812" i="3"/>
  <c r="K3812" i="3"/>
  <c r="L3812" i="3" s="1"/>
  <c r="H3813" i="3"/>
  <c r="I3813" i="3"/>
  <c r="K3813" i="3"/>
  <c r="L3813" i="3" s="1"/>
  <c r="H3814" i="3"/>
  <c r="I3814" i="3"/>
  <c r="K3814" i="3"/>
  <c r="L3814" i="3" s="1"/>
  <c r="H3815" i="3"/>
  <c r="I3815" i="3"/>
  <c r="K3815" i="3"/>
  <c r="L3815" i="3" s="1"/>
  <c r="H3816" i="3"/>
  <c r="I3816" i="3"/>
  <c r="K3816" i="3"/>
  <c r="L3816" i="3" s="1"/>
  <c r="H3817" i="3"/>
  <c r="I3817" i="3"/>
  <c r="K3817" i="3"/>
  <c r="L3817" i="3" s="1"/>
  <c r="H3818" i="3"/>
  <c r="I3818" i="3"/>
  <c r="K3818" i="3"/>
  <c r="L3818" i="3" s="1"/>
  <c r="H3819" i="3"/>
  <c r="I3819" i="3"/>
  <c r="K3819" i="3"/>
  <c r="L3819" i="3" s="1"/>
  <c r="H3820" i="3"/>
  <c r="I3820" i="3"/>
  <c r="K3820" i="3"/>
  <c r="L3820" i="3" s="1"/>
  <c r="H3821" i="3"/>
  <c r="I3821" i="3"/>
  <c r="K3821" i="3"/>
  <c r="L3821" i="3" s="1"/>
  <c r="H3822" i="3"/>
  <c r="I3822" i="3"/>
  <c r="K3822" i="3"/>
  <c r="L3822" i="3" s="1"/>
  <c r="H3823" i="3"/>
  <c r="I3823" i="3"/>
  <c r="K3823" i="3"/>
  <c r="L3823" i="3" s="1"/>
  <c r="H3824" i="3"/>
  <c r="I3824" i="3"/>
  <c r="K3824" i="3"/>
  <c r="L3824" i="3" s="1"/>
  <c r="H3825" i="3"/>
  <c r="I3825" i="3"/>
  <c r="K3825" i="3"/>
  <c r="L3825" i="3" s="1"/>
  <c r="H3826" i="3"/>
  <c r="I3826" i="3"/>
  <c r="K3826" i="3"/>
  <c r="L3826" i="3" s="1"/>
  <c r="H3827" i="3"/>
  <c r="I3827" i="3"/>
  <c r="K3827" i="3"/>
  <c r="L3827" i="3" s="1"/>
  <c r="H3828" i="3"/>
  <c r="I3828" i="3"/>
  <c r="K3828" i="3"/>
  <c r="L3828" i="3" s="1"/>
  <c r="H3829" i="3"/>
  <c r="I3829" i="3"/>
  <c r="K3829" i="3"/>
  <c r="L3829" i="3" s="1"/>
  <c r="H3830" i="3"/>
  <c r="I3830" i="3"/>
  <c r="K3830" i="3"/>
  <c r="L3830" i="3" s="1"/>
  <c r="H3831" i="3"/>
  <c r="I3831" i="3"/>
  <c r="K3831" i="3"/>
  <c r="L3831" i="3" s="1"/>
  <c r="H3832" i="3"/>
  <c r="I3832" i="3"/>
  <c r="K3832" i="3"/>
  <c r="L3832" i="3" s="1"/>
  <c r="H3833" i="3"/>
  <c r="I3833" i="3"/>
  <c r="K3833" i="3"/>
  <c r="L3833" i="3" s="1"/>
  <c r="H3834" i="3"/>
  <c r="I3834" i="3"/>
  <c r="K3834" i="3"/>
  <c r="L3834" i="3" s="1"/>
  <c r="H3835" i="3"/>
  <c r="I3835" i="3"/>
  <c r="K3835" i="3"/>
  <c r="L3835" i="3" s="1"/>
  <c r="H3836" i="3"/>
  <c r="I3836" i="3"/>
  <c r="K3836" i="3"/>
  <c r="L3836" i="3" s="1"/>
  <c r="H3837" i="3"/>
  <c r="I3837" i="3"/>
  <c r="K3837" i="3"/>
  <c r="L3837" i="3" s="1"/>
  <c r="H3838" i="3"/>
  <c r="I3838" i="3"/>
  <c r="K3838" i="3"/>
  <c r="L3838" i="3" s="1"/>
  <c r="H3839" i="3"/>
  <c r="I3839" i="3"/>
  <c r="K3839" i="3"/>
  <c r="L3839" i="3" s="1"/>
  <c r="H3840" i="3"/>
  <c r="I3840" i="3"/>
  <c r="K3840" i="3"/>
  <c r="L3840" i="3" s="1"/>
  <c r="H3841" i="3"/>
  <c r="I3841" i="3"/>
  <c r="K3841" i="3"/>
  <c r="L3841" i="3" s="1"/>
  <c r="H3842" i="3"/>
  <c r="I3842" i="3"/>
  <c r="K3842" i="3"/>
  <c r="L3842" i="3" s="1"/>
  <c r="H3843" i="3"/>
  <c r="I3843" i="3"/>
  <c r="K3843" i="3"/>
  <c r="L3843" i="3" s="1"/>
  <c r="H3844" i="3"/>
  <c r="I3844" i="3"/>
  <c r="K3844" i="3"/>
  <c r="L3844" i="3" s="1"/>
  <c r="H3845" i="3"/>
  <c r="I3845" i="3"/>
  <c r="K3845" i="3"/>
  <c r="L3845" i="3" s="1"/>
  <c r="H3846" i="3"/>
  <c r="I3846" i="3"/>
  <c r="K3846" i="3"/>
  <c r="L3846" i="3" s="1"/>
  <c r="H3847" i="3"/>
  <c r="I3847" i="3"/>
  <c r="K3847" i="3"/>
  <c r="L3847" i="3" s="1"/>
  <c r="H3848" i="3"/>
  <c r="I3848" i="3"/>
  <c r="K3848" i="3"/>
  <c r="L3848" i="3" s="1"/>
  <c r="H3849" i="3"/>
  <c r="I3849" i="3"/>
  <c r="K3849" i="3"/>
  <c r="L3849" i="3" s="1"/>
  <c r="H3850" i="3"/>
  <c r="I3850" i="3"/>
  <c r="K3850" i="3"/>
  <c r="L3850" i="3" s="1"/>
  <c r="H3851" i="3"/>
  <c r="I3851" i="3"/>
  <c r="K3851" i="3"/>
  <c r="L3851" i="3" s="1"/>
  <c r="H3852" i="3"/>
  <c r="I3852" i="3"/>
  <c r="K3852" i="3"/>
  <c r="L3852" i="3" s="1"/>
  <c r="H3853" i="3"/>
  <c r="I3853" i="3"/>
  <c r="K3853" i="3"/>
  <c r="L3853" i="3" s="1"/>
  <c r="H3854" i="3"/>
  <c r="I3854" i="3"/>
  <c r="K3854" i="3"/>
  <c r="L3854" i="3" s="1"/>
  <c r="H3855" i="3"/>
  <c r="I3855" i="3"/>
  <c r="K3855" i="3"/>
  <c r="L3855" i="3" s="1"/>
  <c r="H3856" i="3"/>
  <c r="I3856" i="3"/>
  <c r="K3856" i="3"/>
  <c r="L3856" i="3" s="1"/>
  <c r="H3857" i="3"/>
  <c r="I3857" i="3"/>
  <c r="K3857" i="3"/>
  <c r="L3857" i="3" s="1"/>
  <c r="H3858" i="3"/>
  <c r="I3858" i="3"/>
  <c r="K3858" i="3"/>
  <c r="L3858" i="3" s="1"/>
  <c r="H3859" i="3"/>
  <c r="I3859" i="3"/>
  <c r="K3859" i="3"/>
  <c r="L3859" i="3" s="1"/>
  <c r="H3860" i="3"/>
  <c r="I3860" i="3"/>
  <c r="K3860" i="3"/>
  <c r="L3860" i="3" s="1"/>
  <c r="H3861" i="3"/>
  <c r="I3861" i="3"/>
  <c r="K3861" i="3"/>
  <c r="L3861" i="3" s="1"/>
  <c r="H3862" i="3"/>
  <c r="I3862" i="3"/>
  <c r="K3862" i="3"/>
  <c r="L3862" i="3" s="1"/>
  <c r="H3863" i="3"/>
  <c r="I3863" i="3"/>
  <c r="K3863" i="3"/>
  <c r="L3863" i="3" s="1"/>
  <c r="H3864" i="3"/>
  <c r="I3864" i="3"/>
  <c r="K3864" i="3"/>
  <c r="L3864" i="3" s="1"/>
  <c r="H3865" i="3"/>
  <c r="I3865" i="3"/>
  <c r="K3865" i="3"/>
  <c r="L3865" i="3" s="1"/>
  <c r="H3866" i="3"/>
  <c r="I3866" i="3"/>
  <c r="K3866" i="3"/>
  <c r="L3866" i="3" s="1"/>
  <c r="H3867" i="3"/>
  <c r="I3867" i="3"/>
  <c r="K3867" i="3"/>
  <c r="L3867" i="3" s="1"/>
  <c r="H3868" i="3"/>
  <c r="I3868" i="3"/>
  <c r="K3868" i="3"/>
  <c r="L3868" i="3" s="1"/>
  <c r="H3869" i="3"/>
  <c r="I3869" i="3"/>
  <c r="K3869" i="3"/>
  <c r="L3869" i="3" s="1"/>
  <c r="H3870" i="3"/>
  <c r="I3870" i="3"/>
  <c r="K3870" i="3"/>
  <c r="L3870" i="3" s="1"/>
  <c r="H3871" i="3"/>
  <c r="I3871" i="3"/>
  <c r="K3871" i="3"/>
  <c r="L3871" i="3" s="1"/>
  <c r="H3872" i="3"/>
  <c r="I3872" i="3"/>
  <c r="K3872" i="3"/>
  <c r="L3872" i="3" s="1"/>
  <c r="H3873" i="3"/>
  <c r="I3873" i="3"/>
  <c r="K3873" i="3"/>
  <c r="L3873" i="3" s="1"/>
  <c r="H3874" i="3"/>
  <c r="I3874" i="3"/>
  <c r="K3874" i="3"/>
  <c r="L3874" i="3" s="1"/>
  <c r="H3875" i="3"/>
  <c r="I3875" i="3"/>
  <c r="K3875" i="3"/>
  <c r="L3875" i="3" s="1"/>
  <c r="H3876" i="3"/>
  <c r="I3876" i="3"/>
  <c r="K3876" i="3"/>
  <c r="L3876" i="3" s="1"/>
  <c r="H3877" i="3"/>
  <c r="I3877" i="3"/>
  <c r="K3877" i="3"/>
  <c r="L3877" i="3" s="1"/>
  <c r="H3878" i="3"/>
  <c r="I3878" i="3"/>
  <c r="K3878" i="3"/>
  <c r="L3878" i="3" s="1"/>
  <c r="H3879" i="3"/>
  <c r="I3879" i="3"/>
  <c r="K3879" i="3"/>
  <c r="L3879" i="3" s="1"/>
  <c r="H3880" i="3"/>
  <c r="I3880" i="3"/>
  <c r="K3880" i="3"/>
  <c r="L3880" i="3" s="1"/>
  <c r="H3881" i="3"/>
  <c r="I3881" i="3"/>
  <c r="K3881" i="3"/>
  <c r="L3881" i="3" s="1"/>
  <c r="H3882" i="3"/>
  <c r="I3882" i="3"/>
  <c r="K3882" i="3"/>
  <c r="L3882" i="3" s="1"/>
  <c r="H3883" i="3"/>
  <c r="I3883" i="3"/>
  <c r="K3883" i="3"/>
  <c r="L3883" i="3" s="1"/>
  <c r="H3884" i="3"/>
  <c r="I3884" i="3"/>
  <c r="K3884" i="3"/>
  <c r="L3884" i="3" s="1"/>
  <c r="H3885" i="3"/>
  <c r="I3885" i="3"/>
  <c r="K3885" i="3"/>
  <c r="L3885" i="3" s="1"/>
  <c r="H3886" i="3"/>
  <c r="I3886" i="3"/>
  <c r="K3886" i="3"/>
  <c r="L3886" i="3" s="1"/>
  <c r="H3887" i="3"/>
  <c r="I3887" i="3"/>
  <c r="K3887" i="3"/>
  <c r="L3887" i="3" s="1"/>
  <c r="H3888" i="3"/>
  <c r="I3888" i="3"/>
  <c r="K3888" i="3"/>
  <c r="L3888" i="3" s="1"/>
  <c r="H3889" i="3"/>
  <c r="I3889" i="3"/>
  <c r="K3889" i="3"/>
  <c r="L3889" i="3" s="1"/>
  <c r="H3890" i="3"/>
  <c r="I3890" i="3"/>
  <c r="K3890" i="3"/>
  <c r="L3890" i="3" s="1"/>
  <c r="H3891" i="3"/>
  <c r="I3891" i="3"/>
  <c r="K3891" i="3"/>
  <c r="L3891" i="3" s="1"/>
  <c r="H3892" i="3"/>
  <c r="I3892" i="3"/>
  <c r="K3892" i="3"/>
  <c r="L3892" i="3" s="1"/>
  <c r="H3893" i="3"/>
  <c r="I3893" i="3"/>
  <c r="K3893" i="3"/>
  <c r="L3893" i="3" s="1"/>
  <c r="H3894" i="3"/>
  <c r="I3894" i="3"/>
  <c r="K3894" i="3"/>
  <c r="L3894" i="3" s="1"/>
  <c r="H3895" i="3"/>
  <c r="I3895" i="3"/>
  <c r="K3895" i="3"/>
  <c r="L3895" i="3" s="1"/>
  <c r="H3896" i="3"/>
  <c r="I3896" i="3"/>
  <c r="K3896" i="3"/>
  <c r="L3896" i="3" s="1"/>
  <c r="H3897" i="3"/>
  <c r="I3897" i="3"/>
  <c r="K3897" i="3"/>
  <c r="L3897" i="3" s="1"/>
  <c r="H3898" i="3"/>
  <c r="I3898" i="3"/>
  <c r="K3898" i="3"/>
  <c r="L3898" i="3" s="1"/>
  <c r="H3899" i="3"/>
  <c r="I3899" i="3"/>
  <c r="K3899" i="3"/>
  <c r="L3899" i="3" s="1"/>
  <c r="H3900" i="3"/>
  <c r="I3900" i="3"/>
  <c r="K3900" i="3"/>
  <c r="L3900" i="3" s="1"/>
  <c r="H3901" i="3"/>
  <c r="I3901" i="3"/>
  <c r="K3901" i="3"/>
  <c r="L3901" i="3" s="1"/>
  <c r="H3902" i="3"/>
  <c r="I3902" i="3"/>
  <c r="K3902" i="3"/>
  <c r="L3902" i="3" s="1"/>
  <c r="H3903" i="3"/>
  <c r="I3903" i="3"/>
  <c r="K3903" i="3"/>
  <c r="L3903" i="3" s="1"/>
  <c r="H3904" i="3"/>
  <c r="I3904" i="3"/>
  <c r="K3904" i="3"/>
  <c r="L3904" i="3" s="1"/>
  <c r="H3905" i="3"/>
  <c r="I3905" i="3"/>
  <c r="K3905" i="3"/>
  <c r="L3905" i="3" s="1"/>
  <c r="H3906" i="3"/>
  <c r="I3906" i="3"/>
  <c r="K3906" i="3"/>
  <c r="L3906" i="3" s="1"/>
  <c r="H3907" i="3"/>
  <c r="I3907" i="3"/>
  <c r="K3907" i="3"/>
  <c r="L3907" i="3" s="1"/>
  <c r="H3908" i="3"/>
  <c r="I3908" i="3"/>
  <c r="K3908" i="3"/>
  <c r="L3908" i="3" s="1"/>
  <c r="H3909" i="3"/>
  <c r="I3909" i="3"/>
  <c r="K3909" i="3"/>
  <c r="L3909" i="3" s="1"/>
  <c r="H3910" i="3"/>
  <c r="I3910" i="3"/>
  <c r="K3910" i="3"/>
  <c r="L3910" i="3" s="1"/>
  <c r="H3911" i="3"/>
  <c r="I3911" i="3"/>
  <c r="K3911" i="3"/>
  <c r="L3911" i="3" s="1"/>
  <c r="H3912" i="3"/>
  <c r="I3912" i="3"/>
  <c r="K3912" i="3"/>
  <c r="L3912" i="3" s="1"/>
  <c r="H3913" i="3"/>
  <c r="I3913" i="3"/>
  <c r="K3913" i="3"/>
  <c r="L3913" i="3" s="1"/>
  <c r="H3914" i="3"/>
  <c r="I3914" i="3"/>
  <c r="K3914" i="3"/>
  <c r="L3914" i="3" s="1"/>
  <c r="H3915" i="3"/>
  <c r="I3915" i="3"/>
  <c r="K3915" i="3"/>
  <c r="L3915" i="3" s="1"/>
  <c r="H3916" i="3"/>
  <c r="I3916" i="3"/>
  <c r="K3916" i="3"/>
  <c r="L3916" i="3" s="1"/>
  <c r="H3917" i="3"/>
  <c r="I3917" i="3"/>
  <c r="K3917" i="3"/>
  <c r="L3917" i="3" s="1"/>
  <c r="H3918" i="3"/>
  <c r="I3918" i="3"/>
  <c r="K3918" i="3"/>
  <c r="L3918" i="3" s="1"/>
  <c r="H3919" i="3"/>
  <c r="I3919" i="3"/>
  <c r="K3919" i="3"/>
  <c r="L3919" i="3" s="1"/>
  <c r="H3920" i="3"/>
  <c r="I3920" i="3"/>
  <c r="K3920" i="3"/>
  <c r="L3920" i="3" s="1"/>
  <c r="H3921" i="3"/>
  <c r="I3921" i="3"/>
  <c r="K3921" i="3"/>
  <c r="L3921" i="3" s="1"/>
  <c r="H3922" i="3"/>
  <c r="I3922" i="3"/>
  <c r="K3922" i="3"/>
  <c r="L3922" i="3" s="1"/>
  <c r="H3923" i="3"/>
  <c r="I3923" i="3"/>
  <c r="K3923" i="3"/>
  <c r="L3923" i="3" s="1"/>
  <c r="H3924" i="3"/>
  <c r="I3924" i="3"/>
  <c r="K3924" i="3"/>
  <c r="L3924" i="3" s="1"/>
  <c r="H3925" i="3"/>
  <c r="I3925" i="3"/>
  <c r="K3925" i="3"/>
  <c r="L3925" i="3" s="1"/>
  <c r="H3926" i="3"/>
  <c r="I3926" i="3"/>
  <c r="K3926" i="3"/>
  <c r="L3926" i="3" s="1"/>
  <c r="H3927" i="3"/>
  <c r="I3927" i="3"/>
  <c r="K3927" i="3"/>
  <c r="L3927" i="3" s="1"/>
  <c r="H3928" i="3"/>
  <c r="I3928" i="3"/>
  <c r="K3928" i="3"/>
  <c r="L3928" i="3" s="1"/>
  <c r="H3929" i="3"/>
  <c r="I3929" i="3"/>
  <c r="K3929" i="3"/>
  <c r="L3929" i="3" s="1"/>
  <c r="H3930" i="3"/>
  <c r="I3930" i="3"/>
  <c r="K3930" i="3"/>
  <c r="L3930" i="3" s="1"/>
  <c r="H3931" i="3"/>
  <c r="I3931" i="3"/>
  <c r="K3931" i="3"/>
  <c r="L3931" i="3" s="1"/>
  <c r="H3932" i="3"/>
  <c r="I3932" i="3"/>
  <c r="K3932" i="3"/>
  <c r="L3932" i="3" s="1"/>
  <c r="H3933" i="3"/>
  <c r="I3933" i="3"/>
  <c r="K3933" i="3"/>
  <c r="L3933" i="3" s="1"/>
  <c r="H3934" i="3"/>
  <c r="I3934" i="3"/>
  <c r="K3934" i="3"/>
  <c r="L3934" i="3" s="1"/>
  <c r="H3935" i="3"/>
  <c r="I3935" i="3"/>
  <c r="K3935" i="3"/>
  <c r="L3935" i="3" s="1"/>
  <c r="H3936" i="3"/>
  <c r="I3936" i="3"/>
  <c r="K3936" i="3"/>
  <c r="L3936" i="3" s="1"/>
  <c r="H3937" i="3"/>
  <c r="I3937" i="3"/>
  <c r="K3937" i="3"/>
  <c r="L3937" i="3" s="1"/>
  <c r="H3938" i="3"/>
  <c r="I3938" i="3"/>
  <c r="K3938" i="3"/>
  <c r="L3938" i="3" s="1"/>
  <c r="H3939" i="3"/>
  <c r="I3939" i="3"/>
  <c r="K3939" i="3"/>
  <c r="L3939" i="3" s="1"/>
  <c r="H3940" i="3"/>
  <c r="I3940" i="3"/>
  <c r="K3940" i="3"/>
  <c r="L3940" i="3" s="1"/>
  <c r="H3941" i="3"/>
  <c r="I3941" i="3"/>
  <c r="K3941" i="3"/>
  <c r="L3941" i="3" s="1"/>
  <c r="H3942" i="3"/>
  <c r="I3942" i="3"/>
  <c r="K3942" i="3"/>
  <c r="L3942" i="3" s="1"/>
  <c r="H3943" i="3"/>
  <c r="I3943" i="3"/>
  <c r="K3943" i="3"/>
  <c r="L3943" i="3" s="1"/>
  <c r="H3944" i="3"/>
  <c r="I3944" i="3"/>
  <c r="K3944" i="3"/>
  <c r="L3944" i="3" s="1"/>
  <c r="H3945" i="3"/>
  <c r="I3945" i="3"/>
  <c r="K3945" i="3"/>
  <c r="L3945" i="3" s="1"/>
  <c r="H3946" i="3"/>
  <c r="I3946" i="3"/>
  <c r="K3946" i="3"/>
  <c r="L3946" i="3" s="1"/>
  <c r="H3947" i="3"/>
  <c r="I3947" i="3"/>
  <c r="K3947" i="3"/>
  <c r="L3947" i="3" s="1"/>
  <c r="H3948" i="3"/>
  <c r="I3948" i="3"/>
  <c r="K3948" i="3"/>
  <c r="L3948" i="3" s="1"/>
  <c r="H3949" i="3"/>
  <c r="I3949" i="3"/>
  <c r="K3949" i="3"/>
  <c r="L3949" i="3" s="1"/>
  <c r="H3950" i="3"/>
  <c r="I3950" i="3"/>
  <c r="K3950" i="3"/>
  <c r="L3950" i="3" s="1"/>
  <c r="H3951" i="3"/>
  <c r="I3951" i="3"/>
  <c r="K3951" i="3"/>
  <c r="L3951" i="3" s="1"/>
  <c r="H3952" i="3"/>
  <c r="I3952" i="3"/>
  <c r="K3952" i="3"/>
  <c r="L3952" i="3" s="1"/>
  <c r="H3953" i="3"/>
  <c r="I3953" i="3"/>
  <c r="K3953" i="3"/>
  <c r="L3953" i="3" s="1"/>
  <c r="H3954" i="3"/>
  <c r="I3954" i="3"/>
  <c r="K3954" i="3"/>
  <c r="L3954" i="3" s="1"/>
  <c r="H3955" i="3"/>
  <c r="I3955" i="3"/>
  <c r="K3955" i="3"/>
  <c r="L3955" i="3" s="1"/>
  <c r="H3956" i="3"/>
  <c r="I3956" i="3"/>
  <c r="K3956" i="3"/>
  <c r="L3956" i="3" s="1"/>
  <c r="H3957" i="3"/>
  <c r="I3957" i="3"/>
  <c r="K3957" i="3"/>
  <c r="L3957" i="3" s="1"/>
  <c r="H3958" i="3"/>
  <c r="I3958" i="3"/>
  <c r="K3958" i="3"/>
  <c r="L3958" i="3" s="1"/>
  <c r="H3959" i="3"/>
  <c r="I3959" i="3"/>
  <c r="K3959" i="3"/>
  <c r="L3959" i="3" s="1"/>
  <c r="H3960" i="3"/>
  <c r="I3960" i="3"/>
  <c r="K3960" i="3"/>
  <c r="L3960" i="3" s="1"/>
  <c r="H3961" i="3"/>
  <c r="I3961" i="3"/>
  <c r="K3961" i="3"/>
  <c r="L3961" i="3" s="1"/>
  <c r="H3962" i="3"/>
  <c r="I3962" i="3"/>
  <c r="K3962" i="3"/>
  <c r="L3962" i="3" s="1"/>
  <c r="H3963" i="3"/>
  <c r="I3963" i="3"/>
  <c r="K3963" i="3"/>
  <c r="L3963" i="3" s="1"/>
  <c r="H3964" i="3"/>
  <c r="I3964" i="3"/>
  <c r="K3964" i="3"/>
  <c r="L3964" i="3" s="1"/>
  <c r="H3965" i="3"/>
  <c r="I3965" i="3"/>
  <c r="K3965" i="3"/>
  <c r="L3965" i="3" s="1"/>
  <c r="H3966" i="3"/>
  <c r="I3966" i="3"/>
  <c r="K3966" i="3"/>
  <c r="L3966" i="3" s="1"/>
  <c r="H3967" i="3"/>
  <c r="I3967" i="3"/>
  <c r="K3967" i="3"/>
  <c r="L3967" i="3" s="1"/>
  <c r="H3968" i="3"/>
  <c r="I3968" i="3"/>
  <c r="K3968" i="3"/>
  <c r="L3968" i="3" s="1"/>
  <c r="H3969" i="3"/>
  <c r="I3969" i="3"/>
  <c r="K3969" i="3"/>
  <c r="L3969" i="3" s="1"/>
  <c r="H3970" i="3"/>
  <c r="I3970" i="3"/>
  <c r="K3970" i="3"/>
  <c r="L3970" i="3" s="1"/>
  <c r="H3971" i="3"/>
  <c r="I3971" i="3"/>
  <c r="K3971" i="3"/>
  <c r="L3971" i="3" s="1"/>
  <c r="H3972" i="3"/>
  <c r="I3972" i="3"/>
  <c r="K3972" i="3"/>
  <c r="L3972" i="3" s="1"/>
  <c r="H3973" i="3"/>
  <c r="I3973" i="3"/>
  <c r="K3973" i="3"/>
  <c r="L3973" i="3" s="1"/>
  <c r="H3974" i="3"/>
  <c r="I3974" i="3"/>
  <c r="K3974" i="3"/>
  <c r="L3974" i="3" s="1"/>
  <c r="H3975" i="3"/>
  <c r="I3975" i="3"/>
  <c r="K3975" i="3"/>
  <c r="L3975" i="3" s="1"/>
  <c r="H3976" i="3"/>
  <c r="I3976" i="3"/>
  <c r="K3976" i="3"/>
  <c r="L3976" i="3" s="1"/>
  <c r="H3977" i="3"/>
  <c r="I3977" i="3"/>
  <c r="K3977" i="3"/>
  <c r="L3977" i="3" s="1"/>
  <c r="H3978" i="3"/>
  <c r="I3978" i="3"/>
  <c r="K3978" i="3"/>
  <c r="L3978" i="3" s="1"/>
  <c r="H3979" i="3"/>
  <c r="I3979" i="3"/>
  <c r="K3979" i="3"/>
  <c r="L3979" i="3" s="1"/>
  <c r="H3980" i="3"/>
  <c r="I3980" i="3"/>
  <c r="K3980" i="3"/>
  <c r="L3980" i="3" s="1"/>
  <c r="H3981" i="3"/>
  <c r="I3981" i="3"/>
  <c r="K3981" i="3"/>
  <c r="L3981" i="3" s="1"/>
  <c r="H3982" i="3"/>
  <c r="I3982" i="3"/>
  <c r="K3982" i="3"/>
  <c r="L3982" i="3" s="1"/>
  <c r="H3983" i="3"/>
  <c r="I3983" i="3"/>
  <c r="K3983" i="3"/>
  <c r="L3983" i="3" s="1"/>
  <c r="H3984" i="3"/>
  <c r="I3984" i="3"/>
  <c r="K3984" i="3"/>
  <c r="L3984" i="3" s="1"/>
  <c r="H3985" i="3"/>
  <c r="I3985" i="3"/>
  <c r="K3985" i="3"/>
  <c r="L3985" i="3" s="1"/>
  <c r="H3986" i="3"/>
  <c r="I3986" i="3"/>
  <c r="K3986" i="3"/>
  <c r="L3986" i="3" s="1"/>
  <c r="H3987" i="3"/>
  <c r="I3987" i="3"/>
  <c r="K3987" i="3"/>
  <c r="L3987" i="3" s="1"/>
  <c r="H3988" i="3"/>
  <c r="I3988" i="3"/>
  <c r="K3988" i="3"/>
  <c r="L3988" i="3" s="1"/>
  <c r="H3989" i="3"/>
  <c r="I3989" i="3"/>
  <c r="K3989" i="3"/>
  <c r="L3989" i="3" s="1"/>
  <c r="H3990" i="3"/>
  <c r="I3990" i="3"/>
  <c r="K3990" i="3"/>
  <c r="L3990" i="3" s="1"/>
  <c r="H3991" i="3"/>
  <c r="I3991" i="3"/>
  <c r="K3991" i="3"/>
  <c r="L3991" i="3" s="1"/>
  <c r="H3992" i="3"/>
  <c r="I3992" i="3"/>
  <c r="K3992" i="3"/>
  <c r="L3992" i="3" s="1"/>
  <c r="H3993" i="3"/>
  <c r="I3993" i="3"/>
  <c r="K3993" i="3"/>
  <c r="L3993" i="3" s="1"/>
  <c r="H3994" i="3"/>
  <c r="I3994" i="3"/>
  <c r="K3994" i="3"/>
  <c r="L3994" i="3" s="1"/>
  <c r="H3995" i="3"/>
  <c r="I3995" i="3"/>
  <c r="K3995" i="3"/>
  <c r="L3995" i="3" s="1"/>
  <c r="H3996" i="3"/>
  <c r="I3996" i="3"/>
  <c r="K3996" i="3"/>
  <c r="L3996" i="3" s="1"/>
  <c r="H3997" i="3"/>
  <c r="I3997" i="3"/>
  <c r="K3997" i="3"/>
  <c r="L3997" i="3" s="1"/>
  <c r="H3998" i="3"/>
  <c r="I3998" i="3"/>
  <c r="K3998" i="3"/>
  <c r="L3998" i="3" s="1"/>
  <c r="H3999" i="3"/>
  <c r="I3999" i="3"/>
  <c r="K3999" i="3"/>
  <c r="L3999" i="3" s="1"/>
  <c r="H4000" i="3"/>
  <c r="I4000" i="3"/>
  <c r="K4000" i="3"/>
  <c r="L4000" i="3" s="1"/>
  <c r="H4001" i="3"/>
  <c r="I4001" i="3"/>
  <c r="K4001" i="3"/>
  <c r="L4001" i="3" s="1"/>
  <c r="H4002" i="3"/>
  <c r="I4002" i="3"/>
  <c r="K4002" i="3"/>
  <c r="L4002" i="3" s="1"/>
  <c r="H4003" i="3"/>
  <c r="I4003" i="3"/>
  <c r="K4003" i="3"/>
  <c r="L4003" i="3" s="1"/>
  <c r="H4004" i="3"/>
  <c r="I4004" i="3"/>
  <c r="K4004" i="3"/>
  <c r="L4004" i="3" s="1"/>
  <c r="H4005" i="3"/>
  <c r="I4005" i="3"/>
  <c r="K4005" i="3"/>
  <c r="L4005" i="3" s="1"/>
  <c r="H4006" i="3"/>
  <c r="I4006" i="3"/>
  <c r="K4006" i="3"/>
  <c r="L4006" i="3" s="1"/>
  <c r="H4007" i="3"/>
  <c r="I4007" i="3"/>
  <c r="K4007" i="3"/>
  <c r="L4007" i="3" s="1"/>
  <c r="H4008" i="3"/>
  <c r="I4008" i="3"/>
  <c r="K4008" i="3"/>
  <c r="L4008" i="3" s="1"/>
  <c r="H4009" i="3"/>
  <c r="I4009" i="3"/>
  <c r="K4009" i="3"/>
  <c r="L4009" i="3" s="1"/>
  <c r="H4010" i="3"/>
  <c r="I4010" i="3"/>
  <c r="K4010" i="3"/>
  <c r="L4010" i="3" s="1"/>
  <c r="H4011" i="3"/>
  <c r="I4011" i="3"/>
  <c r="K4011" i="3"/>
  <c r="L4011" i="3" s="1"/>
  <c r="H4012" i="3"/>
  <c r="I4012" i="3"/>
  <c r="K4012" i="3"/>
  <c r="L4012" i="3" s="1"/>
  <c r="H4013" i="3"/>
  <c r="I4013" i="3"/>
  <c r="K4013" i="3"/>
  <c r="L4013" i="3" s="1"/>
  <c r="H4014" i="3"/>
  <c r="I4014" i="3"/>
  <c r="K4014" i="3"/>
  <c r="L4014" i="3" s="1"/>
  <c r="H4015" i="3"/>
  <c r="I4015" i="3"/>
  <c r="K4015" i="3"/>
  <c r="L4015" i="3" s="1"/>
  <c r="H4016" i="3"/>
  <c r="I4016" i="3"/>
  <c r="K4016" i="3"/>
  <c r="L4016" i="3" s="1"/>
  <c r="H4017" i="3"/>
  <c r="I4017" i="3"/>
  <c r="K4017" i="3"/>
  <c r="L4017" i="3" s="1"/>
  <c r="H4018" i="3"/>
  <c r="I4018" i="3"/>
  <c r="K4018" i="3"/>
  <c r="L4018" i="3" s="1"/>
  <c r="H4019" i="3"/>
  <c r="I4019" i="3"/>
  <c r="K4019" i="3"/>
  <c r="L4019" i="3" s="1"/>
  <c r="H4020" i="3"/>
  <c r="I4020" i="3"/>
  <c r="K4020" i="3"/>
  <c r="L4020" i="3" s="1"/>
  <c r="H4021" i="3"/>
  <c r="I4021" i="3"/>
  <c r="K4021" i="3"/>
  <c r="L4021" i="3" s="1"/>
  <c r="H4022" i="3"/>
  <c r="I4022" i="3"/>
  <c r="K4022" i="3"/>
  <c r="L4022" i="3" s="1"/>
  <c r="H4023" i="3"/>
  <c r="I4023" i="3"/>
  <c r="K4023" i="3"/>
  <c r="L4023" i="3" s="1"/>
  <c r="H4024" i="3"/>
  <c r="I4024" i="3"/>
  <c r="K4024" i="3"/>
  <c r="L4024" i="3" s="1"/>
  <c r="H4025" i="3"/>
  <c r="I4025" i="3"/>
  <c r="K4025" i="3"/>
  <c r="L4025" i="3" s="1"/>
  <c r="H4026" i="3"/>
  <c r="I4026" i="3"/>
  <c r="K4026" i="3"/>
  <c r="L4026" i="3" s="1"/>
  <c r="H4027" i="3"/>
  <c r="I4027" i="3"/>
  <c r="K4027" i="3"/>
  <c r="L4027" i="3" s="1"/>
  <c r="H4028" i="3"/>
  <c r="I4028" i="3"/>
  <c r="K4028" i="3"/>
  <c r="L4028" i="3" s="1"/>
  <c r="H4029" i="3"/>
  <c r="I4029" i="3"/>
  <c r="K4029" i="3"/>
  <c r="L4029" i="3" s="1"/>
  <c r="H4030" i="3"/>
  <c r="I4030" i="3"/>
  <c r="K4030" i="3"/>
  <c r="L4030" i="3" s="1"/>
  <c r="H4031" i="3"/>
  <c r="I4031" i="3"/>
  <c r="K4031" i="3"/>
  <c r="L4031" i="3" s="1"/>
  <c r="H4032" i="3"/>
  <c r="I4032" i="3"/>
  <c r="K4032" i="3"/>
  <c r="L4032" i="3" s="1"/>
  <c r="H4033" i="3"/>
  <c r="I4033" i="3"/>
  <c r="K4033" i="3"/>
  <c r="L4033" i="3" s="1"/>
  <c r="H4034" i="3"/>
  <c r="I4034" i="3"/>
  <c r="K4034" i="3"/>
  <c r="L4034" i="3" s="1"/>
  <c r="H4035" i="3"/>
  <c r="I4035" i="3"/>
  <c r="K4035" i="3"/>
  <c r="L4035" i="3" s="1"/>
  <c r="H4036" i="3"/>
  <c r="I4036" i="3"/>
  <c r="K4036" i="3"/>
  <c r="L4036" i="3" s="1"/>
  <c r="H4037" i="3"/>
  <c r="I4037" i="3"/>
  <c r="K4037" i="3"/>
  <c r="L4037" i="3" s="1"/>
  <c r="H4038" i="3"/>
  <c r="I4038" i="3"/>
  <c r="K4038" i="3"/>
  <c r="L4038" i="3" s="1"/>
  <c r="H4039" i="3"/>
  <c r="I4039" i="3"/>
  <c r="K4039" i="3"/>
  <c r="L4039" i="3" s="1"/>
  <c r="H4040" i="3"/>
  <c r="I4040" i="3"/>
  <c r="K4040" i="3"/>
  <c r="L4040" i="3" s="1"/>
  <c r="H4041" i="3"/>
  <c r="I4041" i="3"/>
  <c r="K4041" i="3"/>
  <c r="L4041" i="3" s="1"/>
  <c r="H4042" i="3"/>
  <c r="I4042" i="3"/>
  <c r="K4042" i="3"/>
  <c r="L4042" i="3" s="1"/>
  <c r="H4043" i="3"/>
  <c r="I4043" i="3"/>
  <c r="K4043" i="3"/>
  <c r="L4043" i="3" s="1"/>
  <c r="H4044" i="3"/>
  <c r="I4044" i="3"/>
  <c r="K4044" i="3"/>
  <c r="L4044" i="3" s="1"/>
  <c r="H4045" i="3"/>
  <c r="I4045" i="3"/>
  <c r="K4045" i="3"/>
  <c r="L4045" i="3" s="1"/>
  <c r="H4046" i="3"/>
  <c r="I4046" i="3"/>
  <c r="K4046" i="3"/>
  <c r="L4046" i="3" s="1"/>
  <c r="H4047" i="3"/>
  <c r="I4047" i="3"/>
  <c r="K4047" i="3"/>
  <c r="L4047" i="3" s="1"/>
  <c r="H4048" i="3"/>
  <c r="I4048" i="3"/>
  <c r="K4048" i="3"/>
  <c r="L4048" i="3" s="1"/>
  <c r="H4049" i="3"/>
  <c r="I4049" i="3"/>
  <c r="K4049" i="3"/>
  <c r="L4049" i="3" s="1"/>
  <c r="H4050" i="3"/>
  <c r="I4050" i="3"/>
  <c r="K4050" i="3"/>
  <c r="L4050" i="3" s="1"/>
  <c r="H4051" i="3"/>
  <c r="I4051" i="3"/>
  <c r="K4051" i="3"/>
  <c r="L4051" i="3" s="1"/>
  <c r="H4052" i="3"/>
  <c r="I4052" i="3"/>
  <c r="K4052" i="3"/>
  <c r="L4052" i="3" s="1"/>
  <c r="H4053" i="3"/>
  <c r="I4053" i="3"/>
  <c r="K4053" i="3"/>
  <c r="L4053" i="3" s="1"/>
  <c r="H4054" i="3"/>
  <c r="I4054" i="3"/>
  <c r="K4054" i="3"/>
  <c r="L4054" i="3" s="1"/>
  <c r="H4055" i="3"/>
  <c r="I4055" i="3"/>
  <c r="K4055" i="3"/>
  <c r="L4055" i="3" s="1"/>
  <c r="H4056" i="3"/>
  <c r="I4056" i="3"/>
  <c r="K4056" i="3"/>
  <c r="L4056" i="3" s="1"/>
  <c r="H4057" i="3"/>
  <c r="I4057" i="3"/>
  <c r="K4057" i="3"/>
  <c r="L4057" i="3" s="1"/>
  <c r="H4058" i="3"/>
  <c r="I4058" i="3"/>
  <c r="K4058" i="3"/>
  <c r="L4058" i="3" s="1"/>
  <c r="H4059" i="3"/>
  <c r="I4059" i="3"/>
  <c r="K4059" i="3"/>
  <c r="L4059" i="3" s="1"/>
  <c r="H4060" i="3"/>
  <c r="I4060" i="3"/>
  <c r="K4060" i="3"/>
  <c r="L4060" i="3" s="1"/>
  <c r="H4061" i="3"/>
  <c r="I4061" i="3"/>
  <c r="K4061" i="3"/>
  <c r="L4061" i="3" s="1"/>
  <c r="H4062" i="3"/>
  <c r="I4062" i="3"/>
  <c r="K4062" i="3"/>
  <c r="L4062" i="3" s="1"/>
  <c r="H4063" i="3"/>
  <c r="I4063" i="3"/>
  <c r="K4063" i="3"/>
  <c r="L4063" i="3" s="1"/>
  <c r="H4064" i="3"/>
  <c r="I4064" i="3"/>
  <c r="K4064" i="3"/>
  <c r="L4064" i="3" s="1"/>
  <c r="H4065" i="3"/>
  <c r="I4065" i="3"/>
  <c r="K4065" i="3"/>
  <c r="L4065" i="3" s="1"/>
  <c r="H4066" i="3"/>
  <c r="I4066" i="3"/>
  <c r="K4066" i="3"/>
  <c r="L4066" i="3" s="1"/>
  <c r="H4067" i="3"/>
  <c r="I4067" i="3"/>
  <c r="K4067" i="3"/>
  <c r="L4067" i="3" s="1"/>
  <c r="H4068" i="3"/>
  <c r="I4068" i="3"/>
  <c r="K4068" i="3"/>
  <c r="L4068" i="3" s="1"/>
  <c r="H4069" i="3"/>
  <c r="I4069" i="3"/>
  <c r="K4069" i="3"/>
  <c r="L4069" i="3" s="1"/>
  <c r="H4070" i="3"/>
  <c r="I4070" i="3"/>
  <c r="K4070" i="3"/>
  <c r="L4070" i="3" s="1"/>
  <c r="H4071" i="3"/>
  <c r="I4071" i="3"/>
  <c r="K4071" i="3"/>
  <c r="L4071" i="3" s="1"/>
  <c r="H4072" i="3"/>
  <c r="I4072" i="3"/>
  <c r="K4072" i="3"/>
  <c r="L4072" i="3" s="1"/>
  <c r="H4073" i="3"/>
  <c r="I4073" i="3"/>
  <c r="K4073" i="3"/>
  <c r="L4073" i="3" s="1"/>
  <c r="H4074" i="3"/>
  <c r="I4074" i="3"/>
  <c r="K4074" i="3"/>
  <c r="L4074" i="3" s="1"/>
  <c r="H4075" i="3"/>
  <c r="I4075" i="3"/>
  <c r="K4075" i="3"/>
  <c r="L4075" i="3" s="1"/>
  <c r="H4076" i="3"/>
  <c r="I4076" i="3"/>
  <c r="K4076" i="3"/>
  <c r="L4076" i="3" s="1"/>
  <c r="H4077" i="3"/>
  <c r="I4077" i="3"/>
  <c r="K4077" i="3"/>
  <c r="L4077" i="3" s="1"/>
  <c r="H4078" i="3"/>
  <c r="I4078" i="3"/>
  <c r="K4078" i="3"/>
  <c r="L4078" i="3" s="1"/>
  <c r="H4079" i="3"/>
  <c r="I4079" i="3"/>
  <c r="K4079" i="3"/>
  <c r="L4079" i="3" s="1"/>
  <c r="H4080" i="3"/>
  <c r="I4080" i="3"/>
  <c r="K4080" i="3"/>
  <c r="L4080" i="3" s="1"/>
  <c r="H4081" i="3"/>
  <c r="I4081" i="3"/>
  <c r="K4081" i="3"/>
  <c r="L4081" i="3" s="1"/>
  <c r="H4082" i="3"/>
  <c r="I4082" i="3"/>
  <c r="K4082" i="3"/>
  <c r="L4082" i="3" s="1"/>
  <c r="H4083" i="3"/>
  <c r="I4083" i="3"/>
  <c r="K4083" i="3"/>
  <c r="L4083" i="3" s="1"/>
  <c r="H4084" i="3"/>
  <c r="I4084" i="3"/>
  <c r="K4084" i="3"/>
  <c r="L4084" i="3" s="1"/>
  <c r="H4085" i="3"/>
  <c r="I4085" i="3"/>
  <c r="K4085" i="3"/>
  <c r="L4085" i="3" s="1"/>
  <c r="H4086" i="3"/>
  <c r="I4086" i="3"/>
  <c r="K4086" i="3"/>
  <c r="L4086" i="3" s="1"/>
  <c r="H4087" i="3"/>
  <c r="I4087" i="3"/>
  <c r="K4087" i="3"/>
  <c r="L4087" i="3" s="1"/>
  <c r="H4088" i="3"/>
  <c r="I4088" i="3"/>
  <c r="K4088" i="3"/>
  <c r="L4088" i="3" s="1"/>
  <c r="H4089" i="3"/>
  <c r="I4089" i="3"/>
  <c r="K4089" i="3"/>
  <c r="L4089" i="3" s="1"/>
  <c r="H4090" i="3"/>
  <c r="I4090" i="3"/>
  <c r="K4090" i="3"/>
  <c r="L4090" i="3" s="1"/>
  <c r="H4091" i="3"/>
  <c r="I4091" i="3"/>
  <c r="K4091" i="3"/>
  <c r="L4091" i="3" s="1"/>
  <c r="H4092" i="3"/>
  <c r="I4092" i="3"/>
  <c r="K4092" i="3"/>
  <c r="L4092" i="3" s="1"/>
  <c r="H4093" i="3"/>
  <c r="I4093" i="3"/>
  <c r="K4093" i="3"/>
  <c r="L4093" i="3" s="1"/>
  <c r="H4094" i="3"/>
  <c r="I4094" i="3"/>
  <c r="K4094" i="3"/>
  <c r="L4094" i="3" s="1"/>
  <c r="H4095" i="3"/>
  <c r="I4095" i="3"/>
  <c r="K4095" i="3"/>
  <c r="L4095" i="3" s="1"/>
  <c r="H4096" i="3"/>
  <c r="I4096" i="3"/>
  <c r="K4096" i="3"/>
  <c r="L4096" i="3" s="1"/>
  <c r="H4097" i="3"/>
  <c r="I4097" i="3"/>
  <c r="K4097" i="3"/>
  <c r="L4097" i="3" s="1"/>
  <c r="H4098" i="3"/>
  <c r="I4098" i="3"/>
  <c r="K4098" i="3"/>
  <c r="L4098" i="3" s="1"/>
  <c r="H4099" i="3"/>
  <c r="I4099" i="3"/>
  <c r="K4099" i="3"/>
  <c r="L4099" i="3" s="1"/>
  <c r="H4100" i="3"/>
  <c r="I4100" i="3"/>
  <c r="K4100" i="3"/>
  <c r="L4100" i="3" s="1"/>
  <c r="H4101" i="3"/>
  <c r="I4101" i="3"/>
  <c r="K4101" i="3"/>
  <c r="L4101" i="3" s="1"/>
  <c r="H4102" i="3"/>
  <c r="I4102" i="3"/>
  <c r="K4102" i="3"/>
  <c r="L4102" i="3" s="1"/>
  <c r="H4103" i="3"/>
  <c r="I4103" i="3"/>
  <c r="K4103" i="3"/>
  <c r="L4103" i="3" s="1"/>
  <c r="H4104" i="3"/>
  <c r="I4104" i="3"/>
  <c r="K4104" i="3"/>
  <c r="L4104" i="3" s="1"/>
  <c r="H4105" i="3"/>
  <c r="I4105" i="3"/>
  <c r="K4105" i="3"/>
  <c r="L4105" i="3" s="1"/>
  <c r="H4106" i="3"/>
  <c r="I4106" i="3"/>
  <c r="K4106" i="3"/>
  <c r="L4106" i="3" s="1"/>
  <c r="H4107" i="3"/>
  <c r="I4107" i="3"/>
  <c r="K4107" i="3"/>
  <c r="L4107" i="3" s="1"/>
  <c r="H4108" i="3"/>
  <c r="I4108" i="3"/>
  <c r="K4108" i="3"/>
  <c r="L4108" i="3" s="1"/>
  <c r="H4109" i="3"/>
  <c r="I4109" i="3"/>
  <c r="K4109" i="3"/>
  <c r="L4109" i="3" s="1"/>
  <c r="H4110" i="3"/>
  <c r="I4110" i="3"/>
  <c r="K4110" i="3"/>
  <c r="L4110" i="3" s="1"/>
  <c r="H4111" i="3"/>
  <c r="I4111" i="3"/>
  <c r="K4111" i="3"/>
  <c r="L4111" i="3" s="1"/>
  <c r="H4112" i="3"/>
  <c r="I4112" i="3"/>
  <c r="K4112" i="3"/>
  <c r="L4112" i="3" s="1"/>
  <c r="H4113" i="3"/>
  <c r="I4113" i="3"/>
  <c r="K4113" i="3"/>
  <c r="L4113" i="3" s="1"/>
  <c r="H4114" i="3"/>
  <c r="I4114" i="3"/>
  <c r="K4114" i="3"/>
  <c r="L4114" i="3" s="1"/>
  <c r="H4115" i="3"/>
  <c r="I4115" i="3"/>
  <c r="K4115" i="3"/>
  <c r="L4115" i="3" s="1"/>
  <c r="H4116" i="3"/>
  <c r="I4116" i="3"/>
  <c r="K4116" i="3"/>
  <c r="L4116" i="3" s="1"/>
  <c r="H4117" i="3"/>
  <c r="I4117" i="3"/>
  <c r="K4117" i="3"/>
  <c r="L4117" i="3" s="1"/>
  <c r="H4118" i="3"/>
  <c r="I4118" i="3"/>
  <c r="K4118" i="3"/>
  <c r="L4118" i="3" s="1"/>
  <c r="H4119" i="3"/>
  <c r="I4119" i="3"/>
  <c r="K4119" i="3"/>
  <c r="L4119" i="3" s="1"/>
  <c r="H4120" i="3"/>
  <c r="I4120" i="3"/>
  <c r="K4120" i="3"/>
  <c r="L4120" i="3" s="1"/>
  <c r="H4121" i="3"/>
  <c r="I4121" i="3"/>
  <c r="K4121" i="3"/>
  <c r="L4121" i="3" s="1"/>
  <c r="H4122" i="3"/>
  <c r="I4122" i="3"/>
  <c r="K4122" i="3"/>
  <c r="L4122" i="3" s="1"/>
  <c r="H4123" i="3"/>
  <c r="I4123" i="3"/>
  <c r="K4123" i="3"/>
  <c r="L4123" i="3" s="1"/>
  <c r="H4124" i="3"/>
  <c r="I4124" i="3"/>
  <c r="K4124" i="3"/>
  <c r="L4124" i="3" s="1"/>
  <c r="H4125" i="3"/>
  <c r="I4125" i="3"/>
  <c r="K4125" i="3"/>
  <c r="L4125" i="3" s="1"/>
  <c r="H4126" i="3"/>
  <c r="I4126" i="3"/>
  <c r="K4126" i="3"/>
  <c r="L4126" i="3" s="1"/>
  <c r="H4127" i="3"/>
  <c r="I4127" i="3"/>
  <c r="K4127" i="3"/>
  <c r="L4127" i="3" s="1"/>
  <c r="H4128" i="3"/>
  <c r="I4128" i="3"/>
  <c r="K4128" i="3"/>
  <c r="L4128" i="3" s="1"/>
  <c r="H4129" i="3"/>
  <c r="I4129" i="3"/>
  <c r="K4129" i="3"/>
  <c r="L4129" i="3" s="1"/>
  <c r="H4130" i="3"/>
  <c r="I4130" i="3"/>
  <c r="K4130" i="3"/>
  <c r="L4130" i="3" s="1"/>
  <c r="H4131" i="3"/>
  <c r="I4131" i="3"/>
  <c r="K4131" i="3"/>
  <c r="L4131" i="3" s="1"/>
  <c r="H4132" i="3"/>
  <c r="I4132" i="3"/>
  <c r="K4132" i="3"/>
  <c r="L4132" i="3" s="1"/>
  <c r="H4133" i="3"/>
  <c r="I4133" i="3"/>
  <c r="K4133" i="3"/>
  <c r="L4133" i="3" s="1"/>
  <c r="H4134" i="3"/>
  <c r="I4134" i="3"/>
  <c r="K4134" i="3"/>
  <c r="L4134" i="3" s="1"/>
  <c r="H4135" i="3"/>
  <c r="I4135" i="3"/>
  <c r="K4135" i="3"/>
  <c r="L4135" i="3" s="1"/>
  <c r="H4136" i="3"/>
  <c r="I4136" i="3"/>
  <c r="K4136" i="3"/>
  <c r="L4136" i="3" s="1"/>
  <c r="H4137" i="3"/>
  <c r="I4137" i="3"/>
  <c r="K4137" i="3"/>
  <c r="L4137" i="3" s="1"/>
  <c r="H4138" i="3"/>
  <c r="I4138" i="3"/>
  <c r="K4138" i="3"/>
  <c r="L4138" i="3" s="1"/>
  <c r="H4139" i="3"/>
  <c r="I4139" i="3"/>
  <c r="K4139" i="3"/>
  <c r="L4139" i="3" s="1"/>
  <c r="H4140" i="3"/>
  <c r="I4140" i="3"/>
  <c r="K4140" i="3"/>
  <c r="L4140" i="3" s="1"/>
  <c r="H4141" i="3"/>
  <c r="I4141" i="3"/>
  <c r="K4141" i="3"/>
  <c r="L4141" i="3" s="1"/>
  <c r="H4142" i="3"/>
  <c r="I4142" i="3"/>
  <c r="K4142" i="3"/>
  <c r="L4142" i="3" s="1"/>
  <c r="H4143" i="3"/>
  <c r="I4143" i="3"/>
  <c r="K4143" i="3"/>
  <c r="L4143" i="3" s="1"/>
  <c r="H4144" i="3"/>
  <c r="I4144" i="3"/>
  <c r="K4144" i="3"/>
  <c r="L4144" i="3" s="1"/>
  <c r="H4145" i="3"/>
  <c r="I4145" i="3"/>
  <c r="K4145" i="3"/>
  <c r="L4145" i="3" s="1"/>
  <c r="H4146" i="3"/>
  <c r="I4146" i="3"/>
  <c r="K4146" i="3"/>
  <c r="L4146" i="3" s="1"/>
  <c r="H4147" i="3"/>
  <c r="I4147" i="3"/>
  <c r="K4147" i="3"/>
  <c r="L4147" i="3" s="1"/>
  <c r="H4148" i="3"/>
  <c r="I4148" i="3"/>
  <c r="K4148" i="3"/>
  <c r="L4148" i="3" s="1"/>
  <c r="H4149" i="3"/>
  <c r="I4149" i="3"/>
  <c r="K4149" i="3"/>
  <c r="L4149" i="3" s="1"/>
  <c r="H4150" i="3"/>
  <c r="I4150" i="3"/>
  <c r="K4150" i="3"/>
  <c r="L4150" i="3" s="1"/>
  <c r="H4151" i="3"/>
  <c r="I4151" i="3"/>
  <c r="K4151" i="3"/>
  <c r="L4151" i="3" s="1"/>
  <c r="H4152" i="3"/>
  <c r="I4152" i="3"/>
  <c r="K4152" i="3"/>
  <c r="L4152" i="3" s="1"/>
  <c r="H4153" i="3"/>
  <c r="I4153" i="3"/>
  <c r="K4153" i="3"/>
  <c r="L4153" i="3" s="1"/>
  <c r="H4154" i="3"/>
  <c r="I4154" i="3"/>
  <c r="K4154" i="3"/>
  <c r="L4154" i="3" s="1"/>
  <c r="H4155" i="3"/>
  <c r="I4155" i="3"/>
  <c r="K4155" i="3"/>
  <c r="L4155" i="3" s="1"/>
  <c r="H4156" i="3"/>
  <c r="I4156" i="3"/>
  <c r="K4156" i="3"/>
  <c r="L4156" i="3" s="1"/>
  <c r="H4157" i="3"/>
  <c r="I4157" i="3"/>
  <c r="K4157" i="3"/>
  <c r="L4157" i="3" s="1"/>
  <c r="H4158" i="3"/>
  <c r="I4158" i="3"/>
  <c r="K4158" i="3"/>
  <c r="L4158" i="3" s="1"/>
  <c r="H4159" i="3"/>
  <c r="I4159" i="3"/>
  <c r="K4159" i="3"/>
  <c r="L4159" i="3" s="1"/>
  <c r="H4160" i="3"/>
  <c r="I4160" i="3"/>
  <c r="K4160" i="3"/>
  <c r="L4160" i="3" s="1"/>
  <c r="H4161" i="3"/>
  <c r="I4161" i="3"/>
  <c r="K4161" i="3"/>
  <c r="L4161" i="3" s="1"/>
  <c r="H4162" i="3"/>
  <c r="I4162" i="3"/>
  <c r="K4162" i="3"/>
  <c r="L4162" i="3" s="1"/>
  <c r="H4163" i="3"/>
  <c r="I4163" i="3"/>
  <c r="K4163" i="3"/>
  <c r="L4163" i="3" s="1"/>
  <c r="H4164" i="3"/>
  <c r="I4164" i="3"/>
  <c r="K4164" i="3"/>
  <c r="L4164" i="3" s="1"/>
  <c r="H4165" i="3"/>
  <c r="I4165" i="3"/>
  <c r="K4165" i="3"/>
  <c r="L4165" i="3" s="1"/>
  <c r="H4166" i="3"/>
  <c r="I4166" i="3"/>
  <c r="K4166" i="3"/>
  <c r="L4166" i="3" s="1"/>
  <c r="H4167" i="3"/>
  <c r="I4167" i="3"/>
  <c r="K4167" i="3"/>
  <c r="L4167" i="3" s="1"/>
  <c r="H4168" i="3"/>
  <c r="I4168" i="3"/>
  <c r="K4168" i="3"/>
  <c r="L4168" i="3" s="1"/>
  <c r="H4169" i="3"/>
  <c r="I4169" i="3"/>
  <c r="K4169" i="3"/>
  <c r="L4169" i="3" s="1"/>
  <c r="H4170" i="3"/>
  <c r="I4170" i="3"/>
  <c r="K4170" i="3"/>
  <c r="L4170" i="3" s="1"/>
  <c r="H4171" i="3"/>
  <c r="I4171" i="3"/>
  <c r="K4171" i="3"/>
  <c r="L4171" i="3" s="1"/>
  <c r="H4172" i="3"/>
  <c r="I4172" i="3"/>
  <c r="K4172" i="3"/>
  <c r="L4172" i="3" s="1"/>
  <c r="H4173" i="3"/>
  <c r="I4173" i="3"/>
  <c r="K4173" i="3"/>
  <c r="L4173" i="3" s="1"/>
  <c r="H4174" i="3"/>
  <c r="I4174" i="3"/>
  <c r="K4174" i="3"/>
  <c r="L4174" i="3" s="1"/>
  <c r="H4175" i="3"/>
  <c r="I4175" i="3"/>
  <c r="K4175" i="3"/>
  <c r="L4175" i="3" s="1"/>
  <c r="H4176" i="3"/>
  <c r="I4176" i="3"/>
  <c r="K4176" i="3"/>
  <c r="L4176" i="3" s="1"/>
  <c r="H4177" i="3"/>
  <c r="I4177" i="3"/>
  <c r="K4177" i="3"/>
  <c r="L4177" i="3" s="1"/>
  <c r="H4178" i="3"/>
  <c r="I4178" i="3"/>
  <c r="K4178" i="3"/>
  <c r="L4178" i="3" s="1"/>
  <c r="H4179" i="3"/>
  <c r="I4179" i="3"/>
  <c r="K4179" i="3"/>
  <c r="L4179" i="3" s="1"/>
  <c r="H4180" i="3"/>
  <c r="I4180" i="3"/>
  <c r="K4180" i="3"/>
  <c r="L4180" i="3" s="1"/>
  <c r="H4181" i="3"/>
  <c r="I4181" i="3"/>
  <c r="K4181" i="3"/>
  <c r="L4181" i="3" s="1"/>
  <c r="H4182" i="3"/>
  <c r="I4182" i="3"/>
  <c r="K4182" i="3"/>
  <c r="L4182" i="3" s="1"/>
  <c r="H4183" i="3"/>
  <c r="I4183" i="3"/>
  <c r="K4183" i="3"/>
  <c r="L4183" i="3" s="1"/>
  <c r="H4184" i="3"/>
  <c r="I4184" i="3"/>
  <c r="K4184" i="3"/>
  <c r="L4184" i="3" s="1"/>
  <c r="H4185" i="3"/>
  <c r="I4185" i="3"/>
  <c r="K4185" i="3"/>
  <c r="L4185" i="3" s="1"/>
  <c r="H4186" i="3"/>
  <c r="I4186" i="3"/>
  <c r="K4186" i="3"/>
  <c r="L4186" i="3" s="1"/>
  <c r="H4187" i="3"/>
  <c r="I4187" i="3"/>
  <c r="K4187" i="3"/>
  <c r="L4187" i="3" s="1"/>
  <c r="H4188" i="3"/>
  <c r="I4188" i="3"/>
  <c r="K4188" i="3"/>
  <c r="L4188" i="3" s="1"/>
  <c r="H4189" i="3"/>
  <c r="I4189" i="3"/>
  <c r="K4189" i="3"/>
  <c r="L4189" i="3" s="1"/>
  <c r="H4190" i="3"/>
  <c r="I4190" i="3"/>
  <c r="K4190" i="3"/>
  <c r="L4190" i="3" s="1"/>
  <c r="H4191" i="3"/>
  <c r="I4191" i="3"/>
  <c r="K4191" i="3"/>
  <c r="L4191" i="3" s="1"/>
  <c r="H4192" i="3"/>
  <c r="I4192" i="3"/>
  <c r="K4192" i="3"/>
  <c r="L4192" i="3" s="1"/>
  <c r="H4193" i="3"/>
  <c r="I4193" i="3"/>
  <c r="K4193" i="3"/>
  <c r="L4193" i="3" s="1"/>
  <c r="H4194" i="3"/>
  <c r="I4194" i="3"/>
  <c r="K4194" i="3"/>
  <c r="L4194" i="3" s="1"/>
  <c r="H4195" i="3"/>
  <c r="I4195" i="3"/>
  <c r="K4195" i="3"/>
  <c r="L4195" i="3" s="1"/>
  <c r="H4196" i="3"/>
  <c r="I4196" i="3"/>
  <c r="K4196" i="3"/>
  <c r="L4196" i="3" s="1"/>
  <c r="H4197" i="3"/>
  <c r="I4197" i="3"/>
  <c r="K4197" i="3"/>
  <c r="L4197" i="3" s="1"/>
  <c r="H4198" i="3"/>
  <c r="I4198" i="3"/>
  <c r="K4198" i="3"/>
  <c r="L4198" i="3" s="1"/>
  <c r="H4199" i="3"/>
  <c r="I4199" i="3"/>
  <c r="K4199" i="3"/>
  <c r="L4199" i="3" s="1"/>
  <c r="H4200" i="3"/>
  <c r="I4200" i="3"/>
  <c r="K4200" i="3"/>
  <c r="L4200" i="3" s="1"/>
  <c r="H4201" i="3"/>
  <c r="I4201" i="3"/>
  <c r="K4201" i="3"/>
  <c r="L4201" i="3" s="1"/>
  <c r="H4202" i="3"/>
  <c r="I4202" i="3"/>
  <c r="K4202" i="3"/>
  <c r="L4202" i="3" s="1"/>
  <c r="H4203" i="3"/>
  <c r="I4203" i="3"/>
  <c r="K4203" i="3"/>
  <c r="L4203" i="3" s="1"/>
  <c r="H4204" i="3"/>
  <c r="I4204" i="3"/>
  <c r="K4204" i="3"/>
  <c r="L4204" i="3" s="1"/>
  <c r="H4205" i="3"/>
  <c r="I4205" i="3"/>
  <c r="K4205" i="3"/>
  <c r="L4205" i="3" s="1"/>
  <c r="H4206" i="3"/>
  <c r="I4206" i="3"/>
  <c r="K4206" i="3"/>
  <c r="L4206" i="3" s="1"/>
  <c r="H4207" i="3"/>
  <c r="I4207" i="3"/>
  <c r="K4207" i="3"/>
  <c r="L4207" i="3" s="1"/>
  <c r="H4208" i="3"/>
  <c r="I4208" i="3"/>
  <c r="K4208" i="3"/>
  <c r="L4208" i="3" s="1"/>
  <c r="H4209" i="3"/>
  <c r="I4209" i="3"/>
  <c r="K4209" i="3"/>
  <c r="L4209" i="3" s="1"/>
  <c r="H4210" i="3"/>
  <c r="I4210" i="3"/>
  <c r="K4210" i="3"/>
  <c r="L4210" i="3" s="1"/>
  <c r="H4211" i="3"/>
  <c r="I4211" i="3"/>
  <c r="K4211" i="3"/>
  <c r="L4211" i="3" s="1"/>
  <c r="H4212" i="3"/>
  <c r="I4212" i="3"/>
  <c r="K4212" i="3"/>
  <c r="L4212" i="3" s="1"/>
  <c r="H4213" i="3"/>
  <c r="I4213" i="3"/>
  <c r="K4213" i="3"/>
  <c r="L4213" i="3" s="1"/>
  <c r="H4214" i="3"/>
  <c r="I4214" i="3"/>
  <c r="K4214" i="3"/>
  <c r="L4214" i="3" s="1"/>
  <c r="H4215" i="3"/>
  <c r="I4215" i="3"/>
  <c r="K4215" i="3"/>
  <c r="L4215" i="3" s="1"/>
  <c r="H4216" i="3"/>
  <c r="I4216" i="3"/>
  <c r="K4216" i="3"/>
  <c r="L4216" i="3" s="1"/>
  <c r="H4217" i="3"/>
  <c r="I4217" i="3"/>
  <c r="K4217" i="3"/>
  <c r="L4217" i="3" s="1"/>
  <c r="H4218" i="3"/>
  <c r="I4218" i="3"/>
  <c r="K4218" i="3"/>
  <c r="L4218" i="3" s="1"/>
  <c r="H4219" i="3"/>
  <c r="I4219" i="3"/>
  <c r="K4219" i="3"/>
  <c r="L4219" i="3" s="1"/>
  <c r="H4220" i="3"/>
  <c r="I4220" i="3"/>
  <c r="K4220" i="3"/>
  <c r="L4220" i="3" s="1"/>
  <c r="H4221" i="3"/>
  <c r="I4221" i="3"/>
  <c r="K4221" i="3"/>
  <c r="L4221" i="3" s="1"/>
  <c r="H4222" i="3"/>
  <c r="I4222" i="3"/>
  <c r="K4222" i="3"/>
  <c r="L4222" i="3" s="1"/>
  <c r="H4223" i="3"/>
  <c r="I4223" i="3"/>
  <c r="K4223" i="3"/>
  <c r="L4223" i="3" s="1"/>
  <c r="H4224" i="3"/>
  <c r="I4224" i="3"/>
  <c r="K4224" i="3"/>
  <c r="L4224" i="3" s="1"/>
  <c r="H4225" i="3"/>
  <c r="I4225" i="3"/>
  <c r="K4225" i="3"/>
  <c r="L4225" i="3" s="1"/>
  <c r="H4226" i="3"/>
  <c r="I4226" i="3"/>
  <c r="K4226" i="3"/>
  <c r="L4226" i="3" s="1"/>
  <c r="H4227" i="3"/>
  <c r="I4227" i="3"/>
  <c r="K4227" i="3"/>
  <c r="L4227" i="3" s="1"/>
  <c r="H4228" i="3"/>
  <c r="I4228" i="3"/>
  <c r="K4228" i="3"/>
  <c r="L4228" i="3" s="1"/>
  <c r="H4229" i="3"/>
  <c r="I4229" i="3"/>
  <c r="K4229" i="3"/>
  <c r="L4229" i="3" s="1"/>
  <c r="H4230" i="3"/>
  <c r="I4230" i="3"/>
  <c r="K4230" i="3"/>
  <c r="L4230" i="3" s="1"/>
  <c r="H4231" i="3"/>
  <c r="I4231" i="3"/>
  <c r="K4231" i="3"/>
  <c r="L4231" i="3" s="1"/>
  <c r="H4232" i="3"/>
  <c r="I4232" i="3"/>
  <c r="K4232" i="3"/>
  <c r="L4232" i="3" s="1"/>
  <c r="H4233" i="3"/>
  <c r="I4233" i="3"/>
  <c r="K4233" i="3"/>
  <c r="L4233" i="3" s="1"/>
  <c r="H4234" i="3"/>
  <c r="I4234" i="3"/>
  <c r="K4234" i="3"/>
  <c r="L4234" i="3" s="1"/>
  <c r="H4235" i="3"/>
  <c r="I4235" i="3"/>
  <c r="K4235" i="3"/>
  <c r="L4235" i="3" s="1"/>
  <c r="H4236" i="3"/>
  <c r="I4236" i="3"/>
  <c r="K4236" i="3"/>
  <c r="L4236" i="3" s="1"/>
  <c r="H4237" i="3"/>
  <c r="I4237" i="3"/>
  <c r="K4237" i="3"/>
  <c r="L4237" i="3" s="1"/>
  <c r="H4238" i="3"/>
  <c r="I4238" i="3"/>
  <c r="K4238" i="3"/>
  <c r="L4238" i="3" s="1"/>
  <c r="H4239" i="3"/>
  <c r="I4239" i="3"/>
  <c r="K4239" i="3"/>
  <c r="L4239" i="3" s="1"/>
  <c r="H4240" i="3"/>
  <c r="I4240" i="3"/>
  <c r="K4240" i="3"/>
  <c r="L4240" i="3" s="1"/>
  <c r="H4241" i="3"/>
  <c r="I4241" i="3"/>
  <c r="K4241" i="3"/>
  <c r="L4241" i="3" s="1"/>
  <c r="H4242" i="3"/>
  <c r="I4242" i="3"/>
  <c r="K4242" i="3"/>
  <c r="L4242" i="3" s="1"/>
  <c r="H4243" i="3"/>
  <c r="I4243" i="3"/>
  <c r="K4243" i="3"/>
  <c r="L4243" i="3" s="1"/>
  <c r="H4244" i="3"/>
  <c r="I4244" i="3"/>
  <c r="K4244" i="3"/>
  <c r="L4244" i="3" s="1"/>
  <c r="H4245" i="3"/>
  <c r="I4245" i="3"/>
  <c r="K4245" i="3"/>
  <c r="L4245" i="3" s="1"/>
  <c r="H4246" i="3"/>
  <c r="I4246" i="3"/>
  <c r="K4246" i="3"/>
  <c r="L4246" i="3" s="1"/>
  <c r="H4247" i="3"/>
  <c r="I4247" i="3"/>
  <c r="K4247" i="3"/>
  <c r="L4247" i="3" s="1"/>
  <c r="H4248" i="3"/>
  <c r="I4248" i="3"/>
  <c r="K4248" i="3"/>
  <c r="L4248" i="3" s="1"/>
  <c r="H4249" i="3"/>
  <c r="I4249" i="3"/>
  <c r="K4249" i="3"/>
  <c r="L4249" i="3" s="1"/>
  <c r="H4250" i="3"/>
  <c r="I4250" i="3"/>
  <c r="K4250" i="3"/>
  <c r="L4250" i="3" s="1"/>
  <c r="H4251" i="3"/>
  <c r="I4251" i="3"/>
  <c r="K4251" i="3"/>
  <c r="L4251" i="3" s="1"/>
  <c r="H4252" i="3"/>
  <c r="I4252" i="3"/>
  <c r="K4252" i="3"/>
  <c r="L4252" i="3" s="1"/>
  <c r="H4253" i="3"/>
  <c r="I4253" i="3"/>
  <c r="K4253" i="3"/>
  <c r="L4253" i="3" s="1"/>
  <c r="H4254" i="3"/>
  <c r="I4254" i="3"/>
  <c r="K4254" i="3"/>
  <c r="L4254" i="3" s="1"/>
  <c r="H4255" i="3"/>
  <c r="I4255" i="3"/>
  <c r="K4255" i="3"/>
  <c r="L4255" i="3" s="1"/>
  <c r="H4256" i="3"/>
  <c r="I4256" i="3"/>
  <c r="K4256" i="3"/>
  <c r="L4256" i="3" s="1"/>
  <c r="H4257" i="3"/>
  <c r="I4257" i="3"/>
  <c r="K4257" i="3"/>
  <c r="L4257" i="3" s="1"/>
  <c r="H4258" i="3"/>
  <c r="I4258" i="3"/>
  <c r="K4258" i="3"/>
  <c r="L4258" i="3" s="1"/>
  <c r="H4259" i="3"/>
  <c r="I4259" i="3"/>
  <c r="K4259" i="3"/>
  <c r="L4259" i="3" s="1"/>
  <c r="H4260" i="3"/>
  <c r="I4260" i="3"/>
  <c r="K4260" i="3"/>
  <c r="L4260" i="3" s="1"/>
  <c r="H4261" i="3"/>
  <c r="I4261" i="3"/>
  <c r="K4261" i="3"/>
  <c r="L4261" i="3" s="1"/>
  <c r="H4262" i="3"/>
  <c r="I4262" i="3"/>
  <c r="K4262" i="3"/>
  <c r="L4262" i="3" s="1"/>
  <c r="H4263" i="3"/>
  <c r="I4263" i="3"/>
  <c r="K4263" i="3"/>
  <c r="L4263" i="3" s="1"/>
  <c r="H4264" i="3"/>
  <c r="I4264" i="3"/>
  <c r="K4264" i="3"/>
  <c r="L4264" i="3" s="1"/>
  <c r="H4265" i="3"/>
  <c r="I4265" i="3"/>
  <c r="K4265" i="3"/>
  <c r="L4265" i="3" s="1"/>
  <c r="H4266" i="3"/>
  <c r="I4266" i="3"/>
  <c r="K4266" i="3"/>
  <c r="L4266" i="3" s="1"/>
  <c r="H4267" i="3"/>
  <c r="I4267" i="3"/>
  <c r="K4267" i="3"/>
  <c r="L4267" i="3" s="1"/>
  <c r="H4268" i="3"/>
  <c r="I4268" i="3"/>
  <c r="K4268" i="3"/>
  <c r="L4268" i="3" s="1"/>
  <c r="H4269" i="3"/>
  <c r="I4269" i="3"/>
  <c r="K4269" i="3"/>
  <c r="L4269" i="3" s="1"/>
  <c r="H4270" i="3"/>
  <c r="I4270" i="3"/>
  <c r="K4270" i="3"/>
  <c r="L4270" i="3" s="1"/>
  <c r="H4271" i="3"/>
  <c r="I4271" i="3"/>
  <c r="K4271" i="3"/>
  <c r="L4271" i="3" s="1"/>
  <c r="H4272" i="3"/>
  <c r="I4272" i="3"/>
  <c r="K4272" i="3"/>
  <c r="L4272" i="3" s="1"/>
  <c r="H4273" i="3"/>
  <c r="I4273" i="3"/>
  <c r="K4273" i="3"/>
  <c r="L4273" i="3" s="1"/>
  <c r="H4274" i="3"/>
  <c r="I4274" i="3"/>
  <c r="K4274" i="3"/>
  <c r="L4274" i="3" s="1"/>
  <c r="H4275" i="3"/>
  <c r="I4275" i="3"/>
  <c r="K4275" i="3"/>
  <c r="L4275" i="3" s="1"/>
  <c r="H4276" i="3"/>
  <c r="I4276" i="3"/>
  <c r="K4276" i="3"/>
  <c r="L4276" i="3" s="1"/>
  <c r="H4277" i="3"/>
  <c r="I4277" i="3"/>
  <c r="K4277" i="3"/>
  <c r="L4277" i="3" s="1"/>
  <c r="H4278" i="3"/>
  <c r="I4278" i="3"/>
  <c r="K4278" i="3"/>
  <c r="L4278" i="3" s="1"/>
  <c r="H4279" i="3"/>
  <c r="I4279" i="3"/>
  <c r="K4279" i="3"/>
  <c r="L4279" i="3" s="1"/>
  <c r="H4280" i="3"/>
  <c r="I4280" i="3"/>
  <c r="K4280" i="3"/>
  <c r="L4280" i="3" s="1"/>
  <c r="H4281" i="3"/>
  <c r="I4281" i="3"/>
  <c r="K4281" i="3"/>
  <c r="L4281" i="3" s="1"/>
  <c r="H4282" i="3"/>
  <c r="I4282" i="3"/>
  <c r="K4282" i="3"/>
  <c r="L4282" i="3" s="1"/>
  <c r="H4283" i="3"/>
  <c r="I4283" i="3"/>
  <c r="K4283" i="3"/>
  <c r="L4283" i="3" s="1"/>
  <c r="H4284" i="3"/>
  <c r="I4284" i="3"/>
  <c r="K4284" i="3"/>
  <c r="L4284" i="3" s="1"/>
  <c r="H4285" i="3"/>
  <c r="I4285" i="3"/>
  <c r="K4285" i="3"/>
  <c r="L4285" i="3" s="1"/>
  <c r="H4286" i="3"/>
  <c r="I4286" i="3"/>
  <c r="K4286" i="3"/>
  <c r="L4286" i="3" s="1"/>
  <c r="H4287" i="3"/>
  <c r="I4287" i="3"/>
  <c r="K4287" i="3"/>
  <c r="L4287" i="3" s="1"/>
  <c r="H4288" i="3"/>
  <c r="I4288" i="3"/>
  <c r="K4288" i="3"/>
  <c r="L4288" i="3" s="1"/>
  <c r="H4289" i="3"/>
  <c r="I4289" i="3"/>
  <c r="K4289" i="3"/>
  <c r="L4289" i="3" s="1"/>
  <c r="H4290" i="3"/>
  <c r="I4290" i="3"/>
  <c r="K4290" i="3"/>
  <c r="L4290" i="3" s="1"/>
  <c r="H4291" i="3"/>
  <c r="I4291" i="3"/>
  <c r="K4291" i="3"/>
  <c r="L4291" i="3" s="1"/>
  <c r="H4292" i="3"/>
  <c r="I4292" i="3"/>
  <c r="K4292" i="3"/>
  <c r="L4292" i="3" s="1"/>
  <c r="H4293" i="3"/>
  <c r="I4293" i="3"/>
  <c r="K4293" i="3"/>
  <c r="L4293" i="3" s="1"/>
  <c r="H4294" i="3"/>
  <c r="I4294" i="3"/>
  <c r="K4294" i="3"/>
  <c r="L4294" i="3" s="1"/>
  <c r="H4295" i="3"/>
  <c r="I4295" i="3"/>
  <c r="K4295" i="3"/>
  <c r="L4295" i="3" s="1"/>
  <c r="H4296" i="3"/>
  <c r="I4296" i="3"/>
  <c r="K4296" i="3"/>
  <c r="L4296" i="3" s="1"/>
  <c r="H4297" i="3"/>
  <c r="I4297" i="3"/>
  <c r="K4297" i="3"/>
  <c r="L4297" i="3" s="1"/>
  <c r="H4298" i="3"/>
  <c r="I4298" i="3"/>
  <c r="K4298" i="3"/>
  <c r="L4298" i="3" s="1"/>
  <c r="H4299" i="3"/>
  <c r="I4299" i="3"/>
  <c r="K4299" i="3"/>
  <c r="L4299" i="3" s="1"/>
  <c r="H4300" i="3"/>
  <c r="I4300" i="3"/>
  <c r="K4300" i="3"/>
  <c r="L4300" i="3" s="1"/>
  <c r="H4301" i="3"/>
  <c r="I4301" i="3"/>
  <c r="K4301" i="3"/>
  <c r="L4301" i="3" s="1"/>
  <c r="H4302" i="3"/>
  <c r="I4302" i="3"/>
  <c r="K4302" i="3"/>
  <c r="L4302" i="3" s="1"/>
  <c r="H4303" i="3"/>
  <c r="I4303" i="3"/>
  <c r="K4303" i="3"/>
  <c r="L4303" i="3" s="1"/>
  <c r="H4304" i="3"/>
  <c r="I4304" i="3"/>
  <c r="K4304" i="3"/>
  <c r="L4304" i="3" s="1"/>
  <c r="H4305" i="3"/>
  <c r="I4305" i="3"/>
  <c r="K4305" i="3"/>
  <c r="L4305" i="3" s="1"/>
  <c r="H4306" i="3"/>
  <c r="I4306" i="3"/>
  <c r="K4306" i="3"/>
  <c r="L4306" i="3" s="1"/>
  <c r="H4307" i="3"/>
  <c r="I4307" i="3"/>
  <c r="K4307" i="3"/>
  <c r="L4307" i="3" s="1"/>
  <c r="H4308" i="3"/>
  <c r="I4308" i="3"/>
  <c r="K4308" i="3"/>
  <c r="L4308" i="3" s="1"/>
  <c r="H4309" i="3"/>
  <c r="I4309" i="3"/>
  <c r="K4309" i="3"/>
  <c r="L4309" i="3" s="1"/>
  <c r="H4310" i="3"/>
  <c r="I4310" i="3"/>
  <c r="K4310" i="3"/>
  <c r="L4310" i="3" s="1"/>
  <c r="H4311" i="3"/>
  <c r="I4311" i="3"/>
  <c r="K4311" i="3"/>
  <c r="L4311" i="3" s="1"/>
  <c r="H4312" i="3"/>
  <c r="I4312" i="3"/>
  <c r="K4312" i="3"/>
  <c r="L4312" i="3" s="1"/>
  <c r="H4313" i="3"/>
  <c r="I4313" i="3"/>
  <c r="K4313" i="3"/>
  <c r="L4313" i="3" s="1"/>
  <c r="H4314" i="3"/>
  <c r="I4314" i="3"/>
  <c r="K4314" i="3"/>
  <c r="L4314" i="3" s="1"/>
  <c r="H4315" i="3"/>
  <c r="I4315" i="3"/>
  <c r="K4315" i="3"/>
  <c r="L4315" i="3" s="1"/>
  <c r="H4316" i="3"/>
  <c r="I4316" i="3"/>
  <c r="K4316" i="3"/>
  <c r="L4316" i="3" s="1"/>
  <c r="H4317" i="3"/>
  <c r="I4317" i="3"/>
  <c r="K4317" i="3"/>
  <c r="L4317" i="3" s="1"/>
  <c r="H4318" i="3"/>
  <c r="I4318" i="3"/>
  <c r="K4318" i="3"/>
  <c r="L4318" i="3" s="1"/>
  <c r="H4319" i="3"/>
  <c r="I4319" i="3"/>
  <c r="K4319" i="3"/>
  <c r="L4319" i="3" s="1"/>
  <c r="H4320" i="3"/>
  <c r="I4320" i="3"/>
  <c r="K4320" i="3"/>
  <c r="L4320" i="3" s="1"/>
  <c r="H4321" i="3"/>
  <c r="I4321" i="3"/>
  <c r="K4321" i="3"/>
  <c r="L4321" i="3" s="1"/>
  <c r="H4322" i="3"/>
  <c r="I4322" i="3"/>
  <c r="K4322" i="3"/>
  <c r="L4322" i="3" s="1"/>
  <c r="H4323" i="3"/>
  <c r="I4323" i="3"/>
  <c r="K4323" i="3"/>
  <c r="L4323" i="3" s="1"/>
  <c r="H4324" i="3"/>
  <c r="I4324" i="3"/>
  <c r="K4324" i="3"/>
  <c r="L4324" i="3" s="1"/>
  <c r="H4325" i="3"/>
  <c r="I4325" i="3"/>
  <c r="K4325" i="3"/>
  <c r="L4325" i="3" s="1"/>
  <c r="H4326" i="3"/>
  <c r="I4326" i="3"/>
  <c r="K4326" i="3"/>
  <c r="L4326" i="3" s="1"/>
  <c r="H4327" i="3"/>
  <c r="I4327" i="3"/>
  <c r="K4327" i="3"/>
  <c r="L4327" i="3" s="1"/>
  <c r="H4328" i="3"/>
  <c r="I4328" i="3"/>
  <c r="K4328" i="3"/>
  <c r="L4328" i="3" s="1"/>
  <c r="H4329" i="3"/>
  <c r="I4329" i="3"/>
  <c r="K4329" i="3"/>
  <c r="L4329" i="3" s="1"/>
  <c r="H4330" i="3"/>
  <c r="I4330" i="3"/>
  <c r="K4330" i="3"/>
  <c r="L4330" i="3" s="1"/>
  <c r="H4331" i="3"/>
  <c r="I4331" i="3"/>
  <c r="K4331" i="3"/>
  <c r="L4331" i="3" s="1"/>
  <c r="H4332" i="3"/>
  <c r="I4332" i="3"/>
  <c r="K4332" i="3"/>
  <c r="L4332" i="3" s="1"/>
  <c r="H4333" i="3"/>
  <c r="I4333" i="3"/>
  <c r="K4333" i="3"/>
  <c r="L4333" i="3" s="1"/>
  <c r="H4334" i="3"/>
  <c r="I4334" i="3"/>
  <c r="K4334" i="3"/>
  <c r="L4334" i="3" s="1"/>
  <c r="H4335" i="3"/>
  <c r="I4335" i="3"/>
  <c r="K4335" i="3"/>
  <c r="L4335" i="3" s="1"/>
  <c r="H4336" i="3"/>
  <c r="I4336" i="3"/>
  <c r="K4336" i="3"/>
  <c r="L4336" i="3" s="1"/>
  <c r="H4337" i="3"/>
  <c r="I4337" i="3"/>
  <c r="K4337" i="3"/>
  <c r="L4337" i="3" s="1"/>
  <c r="H4338" i="3"/>
  <c r="I4338" i="3"/>
  <c r="K4338" i="3"/>
  <c r="L4338" i="3" s="1"/>
  <c r="H4339" i="3"/>
  <c r="I4339" i="3"/>
  <c r="K4339" i="3"/>
  <c r="L4339" i="3" s="1"/>
  <c r="H4340" i="3"/>
  <c r="I4340" i="3"/>
  <c r="K4340" i="3"/>
  <c r="L4340" i="3" s="1"/>
  <c r="H4341" i="3"/>
  <c r="I4341" i="3"/>
  <c r="K4341" i="3"/>
  <c r="L4341" i="3" s="1"/>
  <c r="H4342" i="3"/>
  <c r="I4342" i="3"/>
  <c r="K4342" i="3"/>
  <c r="L4342" i="3" s="1"/>
  <c r="H4343" i="3"/>
  <c r="I4343" i="3"/>
  <c r="K4343" i="3"/>
  <c r="L4343" i="3" s="1"/>
  <c r="H4344" i="3"/>
  <c r="I4344" i="3"/>
  <c r="K4344" i="3"/>
  <c r="L4344" i="3" s="1"/>
  <c r="H4345" i="3"/>
  <c r="I4345" i="3"/>
  <c r="K4345" i="3"/>
  <c r="L4345" i="3" s="1"/>
  <c r="H4346" i="3"/>
  <c r="I4346" i="3"/>
  <c r="K4346" i="3"/>
  <c r="L4346" i="3" s="1"/>
  <c r="H4347" i="3"/>
  <c r="I4347" i="3"/>
  <c r="K4347" i="3"/>
  <c r="L4347" i="3" s="1"/>
  <c r="H4348" i="3"/>
  <c r="I4348" i="3"/>
  <c r="K4348" i="3"/>
  <c r="L4348" i="3" s="1"/>
  <c r="H4349" i="3"/>
  <c r="I4349" i="3"/>
  <c r="K4349" i="3"/>
  <c r="L4349" i="3" s="1"/>
  <c r="H4350" i="3"/>
  <c r="I4350" i="3"/>
  <c r="K4350" i="3"/>
  <c r="L4350" i="3" s="1"/>
  <c r="H4351" i="3"/>
  <c r="I4351" i="3"/>
  <c r="K4351" i="3"/>
  <c r="L4351" i="3" s="1"/>
  <c r="H4352" i="3"/>
  <c r="I4352" i="3"/>
  <c r="K4352" i="3"/>
  <c r="L4352" i="3" s="1"/>
  <c r="H4353" i="3"/>
  <c r="I4353" i="3"/>
  <c r="K4353" i="3"/>
  <c r="L4353" i="3" s="1"/>
  <c r="H4354" i="3"/>
  <c r="I4354" i="3"/>
  <c r="K4354" i="3"/>
  <c r="L4354" i="3" s="1"/>
  <c r="H4355" i="3"/>
  <c r="I4355" i="3"/>
  <c r="K4355" i="3"/>
  <c r="L4355" i="3" s="1"/>
  <c r="H4356" i="3"/>
  <c r="I4356" i="3"/>
  <c r="K4356" i="3"/>
  <c r="L4356" i="3" s="1"/>
  <c r="H4357" i="3"/>
  <c r="I4357" i="3"/>
  <c r="K4357" i="3"/>
  <c r="L4357" i="3" s="1"/>
  <c r="H4358" i="3"/>
  <c r="I4358" i="3"/>
  <c r="K4358" i="3"/>
  <c r="L4358" i="3" s="1"/>
  <c r="H4359" i="3"/>
  <c r="I4359" i="3"/>
  <c r="K4359" i="3"/>
  <c r="L4359" i="3" s="1"/>
  <c r="H4360" i="3"/>
  <c r="I4360" i="3"/>
  <c r="K4360" i="3"/>
  <c r="L4360" i="3" s="1"/>
  <c r="H4361" i="3"/>
  <c r="I4361" i="3"/>
  <c r="K4361" i="3"/>
  <c r="L4361" i="3" s="1"/>
  <c r="H4362" i="3"/>
  <c r="I4362" i="3"/>
  <c r="K4362" i="3"/>
  <c r="L4362" i="3" s="1"/>
  <c r="H4363" i="3"/>
  <c r="I4363" i="3"/>
  <c r="K4363" i="3"/>
  <c r="L4363" i="3" s="1"/>
  <c r="H4364" i="3"/>
  <c r="I4364" i="3"/>
  <c r="K4364" i="3"/>
  <c r="L4364" i="3" s="1"/>
  <c r="H4365" i="3"/>
  <c r="I4365" i="3"/>
  <c r="K4365" i="3"/>
  <c r="L4365" i="3" s="1"/>
  <c r="H4366" i="3"/>
  <c r="I4366" i="3"/>
  <c r="K4366" i="3"/>
  <c r="L4366" i="3" s="1"/>
  <c r="H4367" i="3"/>
  <c r="I4367" i="3"/>
  <c r="K4367" i="3"/>
  <c r="L4367" i="3" s="1"/>
  <c r="H4368" i="3"/>
  <c r="I4368" i="3"/>
  <c r="K4368" i="3"/>
  <c r="L4368" i="3" s="1"/>
  <c r="H4369" i="3"/>
  <c r="I4369" i="3"/>
  <c r="K4369" i="3"/>
  <c r="L4369" i="3" s="1"/>
  <c r="H4370" i="3"/>
  <c r="I4370" i="3"/>
  <c r="K4370" i="3"/>
  <c r="L4370" i="3" s="1"/>
  <c r="H4371" i="3"/>
  <c r="I4371" i="3"/>
  <c r="K4371" i="3"/>
  <c r="L4371" i="3" s="1"/>
  <c r="H4372" i="3"/>
  <c r="I4372" i="3"/>
  <c r="K4372" i="3"/>
  <c r="L4372" i="3" s="1"/>
  <c r="H4373" i="3"/>
  <c r="I4373" i="3"/>
  <c r="K4373" i="3"/>
  <c r="L4373" i="3" s="1"/>
  <c r="H4374" i="3"/>
  <c r="I4374" i="3"/>
  <c r="K4374" i="3"/>
  <c r="L4374" i="3" s="1"/>
  <c r="H4375" i="3"/>
  <c r="I4375" i="3"/>
  <c r="K4375" i="3"/>
  <c r="L4375" i="3" s="1"/>
  <c r="H4376" i="3"/>
  <c r="I4376" i="3"/>
  <c r="K4376" i="3"/>
  <c r="L4376" i="3" s="1"/>
  <c r="H4377" i="3"/>
  <c r="I4377" i="3"/>
  <c r="K4377" i="3"/>
  <c r="L4377" i="3" s="1"/>
  <c r="H4378" i="3"/>
  <c r="I4378" i="3"/>
  <c r="K4378" i="3"/>
  <c r="L4378" i="3" s="1"/>
  <c r="H4379" i="3"/>
  <c r="I4379" i="3"/>
  <c r="K4379" i="3"/>
  <c r="L4379" i="3" s="1"/>
  <c r="H4380" i="3"/>
  <c r="I4380" i="3"/>
  <c r="K4380" i="3"/>
  <c r="L4380" i="3" s="1"/>
  <c r="H4381" i="3"/>
  <c r="I4381" i="3"/>
  <c r="K4381" i="3"/>
  <c r="L4381" i="3" s="1"/>
  <c r="H4382" i="3"/>
  <c r="I4382" i="3"/>
  <c r="K4382" i="3"/>
  <c r="L4382" i="3" s="1"/>
  <c r="H4383" i="3"/>
  <c r="I4383" i="3"/>
  <c r="K4383" i="3"/>
  <c r="L4383" i="3" s="1"/>
  <c r="H4384" i="3"/>
  <c r="I4384" i="3"/>
  <c r="K4384" i="3"/>
  <c r="L4384" i="3" s="1"/>
  <c r="H4385" i="3"/>
  <c r="I4385" i="3"/>
  <c r="K4385" i="3"/>
  <c r="L4385" i="3" s="1"/>
  <c r="H4386" i="3"/>
  <c r="I4386" i="3"/>
  <c r="K4386" i="3"/>
  <c r="L4386" i="3" s="1"/>
  <c r="H4387" i="3"/>
  <c r="I4387" i="3"/>
  <c r="K4387" i="3"/>
  <c r="L4387" i="3" s="1"/>
  <c r="H4388" i="3"/>
  <c r="I4388" i="3"/>
  <c r="K4388" i="3"/>
  <c r="L4388" i="3" s="1"/>
  <c r="H4389" i="3"/>
  <c r="I4389" i="3"/>
  <c r="K4389" i="3"/>
  <c r="L4389" i="3" s="1"/>
  <c r="H4390" i="3"/>
  <c r="I4390" i="3"/>
  <c r="K4390" i="3"/>
  <c r="L4390" i="3" s="1"/>
  <c r="H4391" i="3"/>
  <c r="I4391" i="3"/>
  <c r="K4391" i="3"/>
  <c r="L4391" i="3" s="1"/>
  <c r="H4392" i="3"/>
  <c r="I4392" i="3"/>
  <c r="K4392" i="3"/>
  <c r="L4392" i="3" s="1"/>
  <c r="H4393" i="3"/>
  <c r="I4393" i="3"/>
  <c r="K4393" i="3"/>
  <c r="L4393" i="3" s="1"/>
  <c r="H4394" i="3"/>
  <c r="I4394" i="3"/>
  <c r="K4394" i="3"/>
  <c r="L4394" i="3" s="1"/>
  <c r="H4395" i="3"/>
  <c r="I4395" i="3"/>
  <c r="K4395" i="3"/>
  <c r="L4395" i="3" s="1"/>
  <c r="H4396" i="3"/>
  <c r="I4396" i="3"/>
  <c r="K4396" i="3"/>
  <c r="L4396" i="3" s="1"/>
  <c r="H4397" i="3"/>
  <c r="I4397" i="3"/>
  <c r="K4397" i="3"/>
  <c r="L4397" i="3" s="1"/>
  <c r="H4398" i="3"/>
  <c r="I4398" i="3"/>
  <c r="K4398" i="3"/>
  <c r="L4398" i="3" s="1"/>
  <c r="H4399" i="3"/>
  <c r="I4399" i="3"/>
  <c r="K4399" i="3"/>
  <c r="L4399" i="3" s="1"/>
  <c r="H4400" i="3"/>
  <c r="I4400" i="3"/>
  <c r="K4400" i="3"/>
  <c r="L4400" i="3" s="1"/>
  <c r="H4401" i="3"/>
  <c r="I4401" i="3"/>
  <c r="K4401" i="3"/>
  <c r="L4401" i="3" s="1"/>
  <c r="H4402" i="3"/>
  <c r="I4402" i="3"/>
  <c r="K4402" i="3"/>
  <c r="L4402" i="3" s="1"/>
  <c r="H4403" i="3"/>
  <c r="I4403" i="3"/>
  <c r="K4403" i="3"/>
  <c r="L4403" i="3" s="1"/>
  <c r="H4404" i="3"/>
  <c r="I4404" i="3"/>
  <c r="K4404" i="3"/>
  <c r="L4404" i="3" s="1"/>
  <c r="H4405" i="3"/>
  <c r="I4405" i="3"/>
  <c r="K4405" i="3"/>
  <c r="L4405" i="3" s="1"/>
  <c r="H4406" i="3"/>
  <c r="I4406" i="3"/>
  <c r="K4406" i="3"/>
  <c r="L4406" i="3" s="1"/>
  <c r="H4407" i="3"/>
  <c r="I4407" i="3"/>
  <c r="K4407" i="3"/>
  <c r="L4407" i="3" s="1"/>
  <c r="H4408" i="3"/>
  <c r="I4408" i="3"/>
  <c r="K4408" i="3"/>
  <c r="L4408" i="3" s="1"/>
  <c r="H4409" i="3"/>
  <c r="I4409" i="3"/>
  <c r="K4409" i="3"/>
  <c r="L4409" i="3" s="1"/>
  <c r="H4410" i="3"/>
  <c r="I4410" i="3"/>
  <c r="K4410" i="3"/>
  <c r="L4410" i="3" s="1"/>
  <c r="H4411" i="3"/>
  <c r="I4411" i="3"/>
  <c r="K4411" i="3"/>
  <c r="L4411" i="3" s="1"/>
  <c r="H4412" i="3"/>
  <c r="I4412" i="3"/>
  <c r="K4412" i="3"/>
  <c r="L4412" i="3" s="1"/>
  <c r="H4413" i="3"/>
  <c r="I4413" i="3"/>
  <c r="K4413" i="3"/>
  <c r="L4413" i="3" s="1"/>
  <c r="H4414" i="3"/>
  <c r="I4414" i="3"/>
  <c r="K4414" i="3"/>
  <c r="L4414" i="3" s="1"/>
  <c r="H4415" i="3"/>
  <c r="I4415" i="3"/>
  <c r="K4415" i="3"/>
  <c r="L4415" i="3" s="1"/>
  <c r="H4416" i="3"/>
  <c r="I4416" i="3"/>
  <c r="K4416" i="3"/>
  <c r="L4416" i="3" s="1"/>
  <c r="H4417" i="3"/>
  <c r="I4417" i="3"/>
  <c r="K4417" i="3"/>
  <c r="L4417" i="3" s="1"/>
  <c r="H4418" i="3"/>
  <c r="I4418" i="3"/>
  <c r="K4418" i="3"/>
  <c r="L4418" i="3" s="1"/>
  <c r="H4419" i="3"/>
  <c r="I4419" i="3"/>
  <c r="K4419" i="3"/>
  <c r="L4419" i="3" s="1"/>
  <c r="H4420" i="3"/>
  <c r="I4420" i="3"/>
  <c r="K4420" i="3"/>
  <c r="L4420" i="3" s="1"/>
  <c r="H4421" i="3"/>
  <c r="I4421" i="3"/>
  <c r="K4421" i="3"/>
  <c r="L4421" i="3" s="1"/>
  <c r="H4422" i="3"/>
  <c r="I4422" i="3"/>
  <c r="K4422" i="3"/>
  <c r="L4422" i="3" s="1"/>
  <c r="H4423" i="3"/>
  <c r="I4423" i="3"/>
  <c r="K4423" i="3"/>
  <c r="L4423" i="3" s="1"/>
  <c r="H4424" i="3"/>
  <c r="I4424" i="3"/>
  <c r="K4424" i="3"/>
  <c r="L4424" i="3" s="1"/>
  <c r="H4425" i="3"/>
  <c r="I4425" i="3"/>
  <c r="K4425" i="3"/>
  <c r="L4425" i="3" s="1"/>
  <c r="H4426" i="3"/>
  <c r="I4426" i="3"/>
  <c r="K4426" i="3"/>
  <c r="L4426" i="3" s="1"/>
  <c r="H4427" i="3"/>
  <c r="I4427" i="3"/>
  <c r="K4427" i="3"/>
  <c r="L4427" i="3" s="1"/>
  <c r="H4428" i="3"/>
  <c r="I4428" i="3"/>
  <c r="K4428" i="3"/>
  <c r="L4428" i="3" s="1"/>
  <c r="H4429" i="3"/>
  <c r="I4429" i="3"/>
  <c r="K4429" i="3"/>
  <c r="L4429" i="3" s="1"/>
  <c r="H4430" i="3"/>
  <c r="I4430" i="3"/>
  <c r="K4430" i="3"/>
  <c r="L4430" i="3" s="1"/>
  <c r="H4431" i="3"/>
  <c r="I4431" i="3"/>
  <c r="K4431" i="3"/>
  <c r="L4431" i="3" s="1"/>
  <c r="H4432" i="3"/>
  <c r="I4432" i="3"/>
  <c r="K4432" i="3"/>
  <c r="L4432" i="3" s="1"/>
  <c r="H4433" i="3"/>
  <c r="I4433" i="3"/>
  <c r="K4433" i="3"/>
  <c r="L4433" i="3" s="1"/>
  <c r="H4434" i="3"/>
  <c r="I4434" i="3"/>
  <c r="K4434" i="3"/>
  <c r="L4434" i="3" s="1"/>
  <c r="H4435" i="3"/>
  <c r="I4435" i="3"/>
  <c r="K4435" i="3"/>
  <c r="L4435" i="3" s="1"/>
  <c r="H4436" i="3"/>
  <c r="I4436" i="3"/>
  <c r="K4436" i="3"/>
  <c r="L4436" i="3" s="1"/>
  <c r="H4437" i="3"/>
  <c r="I4437" i="3"/>
  <c r="K4437" i="3"/>
  <c r="L4437" i="3" s="1"/>
  <c r="H4438" i="3"/>
  <c r="I4438" i="3"/>
  <c r="K4438" i="3"/>
  <c r="L4438" i="3" s="1"/>
  <c r="H4439" i="3"/>
  <c r="I4439" i="3"/>
  <c r="K4439" i="3"/>
  <c r="L4439" i="3" s="1"/>
  <c r="H4440" i="3"/>
  <c r="I4440" i="3"/>
  <c r="K4440" i="3"/>
  <c r="L4440" i="3" s="1"/>
  <c r="H4441" i="3"/>
  <c r="I4441" i="3"/>
  <c r="K4441" i="3"/>
  <c r="L4441" i="3" s="1"/>
  <c r="H4442" i="3"/>
  <c r="I4442" i="3"/>
  <c r="K4442" i="3"/>
  <c r="L4442" i="3" s="1"/>
  <c r="H4443" i="3"/>
  <c r="I4443" i="3"/>
  <c r="K4443" i="3"/>
  <c r="L4443" i="3" s="1"/>
  <c r="H4444" i="3"/>
  <c r="I4444" i="3"/>
  <c r="K4444" i="3"/>
  <c r="L4444" i="3" s="1"/>
  <c r="H4445" i="3"/>
  <c r="I4445" i="3"/>
  <c r="K4445" i="3"/>
  <c r="L4445" i="3" s="1"/>
  <c r="H4446" i="3"/>
  <c r="I4446" i="3"/>
  <c r="K4446" i="3"/>
  <c r="L4446" i="3" s="1"/>
  <c r="H4447" i="3"/>
  <c r="I4447" i="3"/>
  <c r="K4447" i="3"/>
  <c r="L4447" i="3" s="1"/>
  <c r="H4448" i="3"/>
  <c r="I4448" i="3"/>
  <c r="K4448" i="3"/>
  <c r="L4448" i="3" s="1"/>
  <c r="H4449" i="3"/>
  <c r="I4449" i="3"/>
  <c r="K4449" i="3"/>
  <c r="L4449" i="3" s="1"/>
  <c r="H4450" i="3"/>
  <c r="I4450" i="3"/>
  <c r="K4450" i="3"/>
  <c r="L4450" i="3" s="1"/>
  <c r="H4451" i="3"/>
  <c r="I4451" i="3"/>
  <c r="K4451" i="3"/>
  <c r="L4451" i="3" s="1"/>
  <c r="H4452" i="3"/>
  <c r="I4452" i="3"/>
  <c r="K4452" i="3"/>
  <c r="L4452" i="3" s="1"/>
  <c r="H4453" i="3"/>
  <c r="I4453" i="3"/>
  <c r="K4453" i="3"/>
  <c r="L4453" i="3" s="1"/>
  <c r="H4454" i="3"/>
  <c r="I4454" i="3"/>
  <c r="K4454" i="3"/>
  <c r="L4454" i="3" s="1"/>
  <c r="H4455" i="3"/>
  <c r="I4455" i="3"/>
  <c r="K4455" i="3"/>
  <c r="L4455" i="3" s="1"/>
  <c r="H4456" i="3"/>
  <c r="I4456" i="3"/>
  <c r="K4456" i="3"/>
  <c r="L4456" i="3" s="1"/>
  <c r="H4457" i="3"/>
  <c r="I4457" i="3"/>
  <c r="K4457" i="3"/>
  <c r="L4457" i="3" s="1"/>
  <c r="H4458" i="3"/>
  <c r="I4458" i="3"/>
  <c r="K4458" i="3"/>
  <c r="L4458" i="3" s="1"/>
  <c r="H4459" i="3"/>
  <c r="I4459" i="3"/>
  <c r="K4459" i="3"/>
  <c r="L4459" i="3" s="1"/>
  <c r="H4460" i="3"/>
  <c r="I4460" i="3"/>
  <c r="K4460" i="3"/>
  <c r="L4460" i="3" s="1"/>
  <c r="H4461" i="3"/>
  <c r="I4461" i="3"/>
  <c r="K4461" i="3"/>
  <c r="L4461" i="3" s="1"/>
  <c r="H4462" i="3"/>
  <c r="I4462" i="3"/>
  <c r="K4462" i="3"/>
  <c r="L4462" i="3" s="1"/>
  <c r="H4463" i="3"/>
  <c r="I4463" i="3"/>
  <c r="K4463" i="3"/>
  <c r="L4463" i="3" s="1"/>
  <c r="H4464" i="3"/>
  <c r="I4464" i="3"/>
  <c r="K4464" i="3"/>
  <c r="L4464" i="3" s="1"/>
  <c r="H4465" i="3"/>
  <c r="I4465" i="3"/>
  <c r="K4465" i="3"/>
  <c r="L4465" i="3" s="1"/>
  <c r="H4466" i="3"/>
  <c r="I4466" i="3"/>
  <c r="K4466" i="3"/>
  <c r="L4466" i="3" s="1"/>
  <c r="H4467" i="3"/>
  <c r="I4467" i="3"/>
  <c r="K4467" i="3"/>
  <c r="L4467" i="3" s="1"/>
  <c r="H4468" i="3"/>
  <c r="I4468" i="3"/>
  <c r="K4468" i="3"/>
  <c r="L4468" i="3" s="1"/>
  <c r="H4469" i="3"/>
  <c r="I4469" i="3"/>
  <c r="K4469" i="3"/>
  <c r="L4469" i="3" s="1"/>
  <c r="H4470" i="3"/>
  <c r="I4470" i="3"/>
  <c r="K4470" i="3"/>
  <c r="L4470" i="3" s="1"/>
  <c r="H4471" i="3"/>
  <c r="I4471" i="3"/>
  <c r="K4471" i="3"/>
  <c r="L4471" i="3" s="1"/>
  <c r="H4472" i="3"/>
  <c r="I4472" i="3"/>
  <c r="K4472" i="3"/>
  <c r="L4472" i="3" s="1"/>
  <c r="H4473" i="3"/>
  <c r="I4473" i="3"/>
  <c r="K4473" i="3"/>
  <c r="L4473" i="3" s="1"/>
  <c r="H4474" i="3"/>
  <c r="I4474" i="3"/>
  <c r="K4474" i="3"/>
  <c r="L4474" i="3" s="1"/>
  <c r="H4475" i="3"/>
  <c r="I4475" i="3"/>
  <c r="K4475" i="3"/>
  <c r="L4475" i="3" s="1"/>
  <c r="H4476" i="3"/>
  <c r="I4476" i="3"/>
  <c r="K4476" i="3"/>
  <c r="L4476" i="3" s="1"/>
  <c r="H4477" i="3"/>
  <c r="I4477" i="3"/>
  <c r="K4477" i="3"/>
  <c r="L4477" i="3" s="1"/>
  <c r="H4478" i="3"/>
  <c r="I4478" i="3"/>
  <c r="K4478" i="3"/>
  <c r="L4478" i="3" s="1"/>
  <c r="H4479" i="3"/>
  <c r="I4479" i="3"/>
  <c r="K4479" i="3"/>
  <c r="L4479" i="3" s="1"/>
  <c r="H4480" i="3"/>
  <c r="I4480" i="3"/>
  <c r="K4480" i="3"/>
  <c r="L4480" i="3" s="1"/>
  <c r="H4481" i="3"/>
  <c r="I4481" i="3"/>
  <c r="K4481" i="3"/>
  <c r="L4481" i="3" s="1"/>
  <c r="H4482" i="3"/>
  <c r="I4482" i="3"/>
  <c r="K4482" i="3"/>
  <c r="L4482" i="3" s="1"/>
  <c r="H4483" i="3"/>
  <c r="I4483" i="3"/>
  <c r="K4483" i="3"/>
  <c r="L4483" i="3" s="1"/>
  <c r="H4484" i="3"/>
  <c r="I4484" i="3"/>
  <c r="K4484" i="3"/>
  <c r="L4484" i="3" s="1"/>
  <c r="H4485" i="3"/>
  <c r="I4485" i="3"/>
  <c r="K4485" i="3"/>
  <c r="L4485" i="3" s="1"/>
  <c r="H4486" i="3"/>
  <c r="I4486" i="3"/>
  <c r="K4486" i="3"/>
  <c r="L4486" i="3" s="1"/>
  <c r="H4487" i="3"/>
  <c r="I4487" i="3"/>
  <c r="K4487" i="3"/>
  <c r="L4487" i="3" s="1"/>
  <c r="H4488" i="3"/>
  <c r="I4488" i="3"/>
  <c r="K4488" i="3"/>
  <c r="L4488" i="3" s="1"/>
  <c r="H4489" i="3"/>
  <c r="I4489" i="3"/>
  <c r="K4489" i="3"/>
  <c r="L4489" i="3" s="1"/>
  <c r="H4490" i="3"/>
  <c r="I4490" i="3"/>
  <c r="K4490" i="3"/>
  <c r="L4490" i="3" s="1"/>
  <c r="H4491" i="3"/>
  <c r="I4491" i="3"/>
  <c r="K4491" i="3"/>
  <c r="L4491" i="3" s="1"/>
  <c r="H4492" i="3"/>
  <c r="I4492" i="3"/>
  <c r="K4492" i="3"/>
  <c r="L4492" i="3" s="1"/>
  <c r="H4493" i="3"/>
  <c r="I4493" i="3"/>
  <c r="K4493" i="3"/>
  <c r="L4493" i="3" s="1"/>
  <c r="H4494" i="3"/>
  <c r="I4494" i="3"/>
  <c r="K4494" i="3"/>
  <c r="L4494" i="3" s="1"/>
  <c r="H4495" i="3"/>
  <c r="I4495" i="3"/>
  <c r="K4495" i="3"/>
  <c r="L4495" i="3" s="1"/>
  <c r="H4496" i="3"/>
  <c r="I4496" i="3"/>
  <c r="K4496" i="3"/>
  <c r="L4496" i="3" s="1"/>
  <c r="H4497" i="3"/>
  <c r="I4497" i="3"/>
  <c r="K4497" i="3"/>
  <c r="L4497" i="3" s="1"/>
  <c r="H4498" i="3"/>
  <c r="I4498" i="3"/>
  <c r="K4498" i="3"/>
  <c r="L4498" i="3" s="1"/>
  <c r="H4499" i="3"/>
  <c r="I4499" i="3"/>
  <c r="K4499" i="3"/>
  <c r="L4499" i="3" s="1"/>
  <c r="H4500" i="3"/>
  <c r="I4500" i="3"/>
  <c r="K4500" i="3"/>
  <c r="L4500" i="3" s="1"/>
  <c r="H4501" i="3"/>
  <c r="I4501" i="3"/>
  <c r="K4501" i="3"/>
  <c r="L4501" i="3" s="1"/>
  <c r="H4502" i="3"/>
  <c r="I4502" i="3"/>
  <c r="K4502" i="3"/>
  <c r="L4502" i="3" s="1"/>
  <c r="H4503" i="3"/>
  <c r="I4503" i="3"/>
  <c r="K4503" i="3"/>
  <c r="L4503" i="3" s="1"/>
  <c r="H4504" i="3"/>
  <c r="I4504" i="3"/>
  <c r="K4504" i="3"/>
  <c r="L4504" i="3" s="1"/>
  <c r="H4505" i="3"/>
  <c r="I4505" i="3"/>
  <c r="K4505" i="3"/>
  <c r="L4505" i="3" s="1"/>
  <c r="H4506" i="3"/>
  <c r="I4506" i="3"/>
  <c r="K4506" i="3"/>
  <c r="L4506" i="3" s="1"/>
  <c r="H4507" i="3"/>
  <c r="I4507" i="3"/>
  <c r="K4507" i="3"/>
  <c r="L4507" i="3" s="1"/>
  <c r="H4508" i="3"/>
  <c r="I4508" i="3"/>
  <c r="K4508" i="3"/>
  <c r="L4508" i="3" s="1"/>
  <c r="H4509" i="3"/>
  <c r="I4509" i="3"/>
  <c r="K4509" i="3"/>
  <c r="L4509" i="3" s="1"/>
  <c r="H4510" i="3"/>
  <c r="I4510" i="3"/>
  <c r="K4510" i="3"/>
  <c r="L4510" i="3" s="1"/>
  <c r="H4511" i="3"/>
  <c r="I4511" i="3"/>
  <c r="K4511" i="3"/>
  <c r="L4511" i="3" s="1"/>
  <c r="H4512" i="3"/>
  <c r="I4512" i="3"/>
  <c r="K4512" i="3"/>
  <c r="L4512" i="3" s="1"/>
  <c r="H4513" i="3"/>
  <c r="I4513" i="3"/>
  <c r="K4513" i="3"/>
  <c r="L4513" i="3" s="1"/>
  <c r="H4514" i="3"/>
  <c r="I4514" i="3"/>
  <c r="K4514" i="3"/>
  <c r="L4514" i="3" s="1"/>
  <c r="H4515" i="3"/>
  <c r="I4515" i="3"/>
  <c r="K4515" i="3"/>
  <c r="L4515" i="3" s="1"/>
  <c r="H4516" i="3"/>
  <c r="I4516" i="3"/>
  <c r="K4516" i="3"/>
  <c r="L4516" i="3" s="1"/>
  <c r="H4517" i="3"/>
  <c r="I4517" i="3"/>
  <c r="K4517" i="3"/>
  <c r="L4517" i="3" s="1"/>
  <c r="H4518" i="3"/>
  <c r="I4518" i="3"/>
  <c r="K4518" i="3"/>
  <c r="L4518" i="3" s="1"/>
  <c r="H4519" i="3"/>
  <c r="I4519" i="3"/>
  <c r="K4519" i="3"/>
  <c r="L4519" i="3" s="1"/>
  <c r="H4520" i="3"/>
  <c r="I4520" i="3"/>
  <c r="K4520" i="3"/>
  <c r="L4520" i="3" s="1"/>
  <c r="H4521" i="3"/>
  <c r="I4521" i="3"/>
  <c r="K4521" i="3"/>
  <c r="L4521" i="3" s="1"/>
  <c r="H4522" i="3"/>
  <c r="I4522" i="3"/>
  <c r="K4522" i="3"/>
  <c r="L4522" i="3" s="1"/>
  <c r="H4523" i="3"/>
  <c r="I4523" i="3"/>
  <c r="K4523" i="3"/>
  <c r="L4523" i="3" s="1"/>
  <c r="H4524" i="3"/>
  <c r="I4524" i="3"/>
  <c r="K4524" i="3"/>
  <c r="L4524" i="3" s="1"/>
  <c r="H4525" i="3"/>
  <c r="I4525" i="3"/>
  <c r="K4525" i="3"/>
  <c r="L4525" i="3" s="1"/>
  <c r="H4526" i="3"/>
  <c r="I4526" i="3"/>
  <c r="K4526" i="3"/>
  <c r="L4526" i="3" s="1"/>
  <c r="H4527" i="3"/>
  <c r="I4527" i="3"/>
  <c r="K4527" i="3"/>
  <c r="L4527" i="3" s="1"/>
  <c r="H4528" i="3"/>
  <c r="I4528" i="3"/>
  <c r="K4528" i="3"/>
  <c r="L4528" i="3" s="1"/>
  <c r="H4529" i="3"/>
  <c r="I4529" i="3"/>
  <c r="K4529" i="3"/>
  <c r="L4529" i="3" s="1"/>
  <c r="H4530" i="3"/>
  <c r="I4530" i="3"/>
  <c r="K4530" i="3"/>
  <c r="L4530" i="3" s="1"/>
  <c r="H4531" i="3"/>
  <c r="I4531" i="3"/>
  <c r="K4531" i="3"/>
  <c r="L4531" i="3" s="1"/>
  <c r="H4532" i="3"/>
  <c r="I4532" i="3"/>
  <c r="K4532" i="3"/>
  <c r="L4532" i="3" s="1"/>
  <c r="H4533" i="3"/>
  <c r="I4533" i="3"/>
  <c r="K4533" i="3"/>
  <c r="L4533" i="3" s="1"/>
  <c r="H4534" i="3"/>
  <c r="I4534" i="3"/>
  <c r="K4534" i="3"/>
  <c r="L4534" i="3" s="1"/>
  <c r="H4535" i="3"/>
  <c r="I4535" i="3"/>
  <c r="K4535" i="3"/>
  <c r="L4535" i="3" s="1"/>
  <c r="H4536" i="3"/>
  <c r="I4536" i="3"/>
  <c r="K4536" i="3"/>
  <c r="L4536" i="3" s="1"/>
  <c r="H4537" i="3"/>
  <c r="I4537" i="3"/>
  <c r="K4537" i="3"/>
  <c r="L4537" i="3" s="1"/>
  <c r="H4538" i="3"/>
  <c r="I4538" i="3"/>
  <c r="K4538" i="3"/>
  <c r="L4538" i="3" s="1"/>
  <c r="H4539" i="3"/>
  <c r="I4539" i="3"/>
  <c r="K4539" i="3"/>
  <c r="L4539" i="3" s="1"/>
  <c r="H4540" i="3"/>
  <c r="I4540" i="3"/>
  <c r="K4540" i="3"/>
  <c r="L4540" i="3" s="1"/>
  <c r="H4541" i="3"/>
  <c r="I4541" i="3"/>
  <c r="K4541" i="3"/>
  <c r="L4541" i="3" s="1"/>
  <c r="H4542" i="3"/>
  <c r="I4542" i="3"/>
  <c r="K4542" i="3"/>
  <c r="L4542" i="3" s="1"/>
  <c r="H4543" i="3"/>
  <c r="I4543" i="3"/>
  <c r="K4543" i="3"/>
  <c r="L4543" i="3" s="1"/>
  <c r="H4544" i="3"/>
  <c r="I4544" i="3"/>
  <c r="K4544" i="3"/>
  <c r="L4544" i="3" s="1"/>
  <c r="H4545" i="3"/>
  <c r="I4545" i="3"/>
  <c r="K4545" i="3"/>
  <c r="L4545" i="3" s="1"/>
  <c r="H4546" i="3"/>
  <c r="I4546" i="3"/>
  <c r="K4546" i="3"/>
  <c r="L4546" i="3" s="1"/>
  <c r="H4547" i="3"/>
  <c r="I4547" i="3"/>
  <c r="K4547" i="3"/>
  <c r="L4547" i="3" s="1"/>
  <c r="H4548" i="3"/>
  <c r="I4548" i="3"/>
  <c r="K4548" i="3"/>
  <c r="L4548" i="3" s="1"/>
  <c r="H4549" i="3"/>
  <c r="I4549" i="3"/>
  <c r="K4549" i="3"/>
  <c r="L4549" i="3" s="1"/>
  <c r="H4550" i="3"/>
  <c r="I4550" i="3"/>
  <c r="K4550" i="3"/>
  <c r="L4550" i="3" s="1"/>
  <c r="H4551" i="3"/>
  <c r="I4551" i="3"/>
  <c r="K4551" i="3"/>
  <c r="L4551" i="3" s="1"/>
  <c r="H4552" i="3"/>
  <c r="I4552" i="3"/>
  <c r="K4552" i="3"/>
  <c r="L4552" i="3" s="1"/>
  <c r="H4553" i="3"/>
  <c r="I4553" i="3"/>
  <c r="K4553" i="3"/>
  <c r="L4553" i="3" s="1"/>
  <c r="H4554" i="3"/>
  <c r="I4554" i="3"/>
  <c r="K4554" i="3"/>
  <c r="L4554" i="3" s="1"/>
  <c r="H4555" i="3"/>
  <c r="I4555" i="3"/>
  <c r="K4555" i="3"/>
  <c r="L4555" i="3" s="1"/>
  <c r="H4556" i="3"/>
  <c r="I4556" i="3"/>
  <c r="K4556" i="3"/>
  <c r="L4556" i="3" s="1"/>
  <c r="H4557" i="3"/>
  <c r="I4557" i="3"/>
  <c r="K4557" i="3"/>
  <c r="L4557" i="3" s="1"/>
  <c r="H4558" i="3"/>
  <c r="I4558" i="3"/>
  <c r="K4558" i="3"/>
  <c r="L4558" i="3" s="1"/>
  <c r="H4559" i="3"/>
  <c r="I4559" i="3"/>
  <c r="K4559" i="3"/>
  <c r="L4559" i="3" s="1"/>
  <c r="H4560" i="3"/>
  <c r="I4560" i="3"/>
  <c r="K4560" i="3"/>
  <c r="L4560" i="3" s="1"/>
  <c r="H4561" i="3"/>
  <c r="I4561" i="3"/>
  <c r="K4561" i="3"/>
  <c r="L4561" i="3" s="1"/>
  <c r="H4562" i="3"/>
  <c r="I4562" i="3"/>
  <c r="K4562" i="3"/>
  <c r="L4562" i="3" s="1"/>
  <c r="H4563" i="3"/>
  <c r="I4563" i="3"/>
  <c r="K4563" i="3"/>
  <c r="L4563" i="3" s="1"/>
  <c r="H4564" i="3"/>
  <c r="I4564" i="3"/>
  <c r="K4564" i="3"/>
  <c r="L4564" i="3" s="1"/>
  <c r="H4565" i="3"/>
  <c r="I4565" i="3"/>
  <c r="K4565" i="3"/>
  <c r="L4565" i="3" s="1"/>
  <c r="H4566" i="3"/>
  <c r="I4566" i="3"/>
  <c r="K4566" i="3"/>
  <c r="L4566" i="3" s="1"/>
  <c r="H4567" i="3"/>
  <c r="I4567" i="3"/>
  <c r="K4567" i="3"/>
  <c r="L4567" i="3" s="1"/>
  <c r="H4568" i="3"/>
  <c r="I4568" i="3"/>
  <c r="K4568" i="3"/>
  <c r="L4568" i="3" s="1"/>
  <c r="H4569" i="3"/>
  <c r="I4569" i="3"/>
  <c r="K4569" i="3"/>
  <c r="L4569" i="3" s="1"/>
  <c r="H4570" i="3"/>
  <c r="I4570" i="3"/>
  <c r="K4570" i="3"/>
  <c r="L4570" i="3" s="1"/>
  <c r="H4571" i="3"/>
  <c r="I4571" i="3"/>
  <c r="K4571" i="3"/>
  <c r="L4571" i="3" s="1"/>
  <c r="H4572" i="3"/>
  <c r="I4572" i="3"/>
  <c r="K4572" i="3"/>
  <c r="L4572" i="3" s="1"/>
  <c r="H4573" i="3"/>
  <c r="I4573" i="3"/>
  <c r="K4573" i="3"/>
  <c r="L4573" i="3" s="1"/>
  <c r="H4574" i="3"/>
  <c r="I4574" i="3"/>
  <c r="K4574" i="3"/>
  <c r="L4574" i="3" s="1"/>
  <c r="H4575" i="3"/>
  <c r="I4575" i="3"/>
  <c r="K4575" i="3"/>
  <c r="L4575" i="3" s="1"/>
  <c r="H4576" i="3"/>
  <c r="I4576" i="3"/>
  <c r="K4576" i="3"/>
  <c r="L4576" i="3" s="1"/>
  <c r="H4577" i="3"/>
  <c r="I4577" i="3"/>
  <c r="K4577" i="3"/>
  <c r="L4577" i="3" s="1"/>
  <c r="H4578" i="3"/>
  <c r="I4578" i="3"/>
  <c r="K4578" i="3"/>
  <c r="L4578" i="3" s="1"/>
  <c r="H4579" i="3"/>
  <c r="I4579" i="3"/>
  <c r="K4579" i="3"/>
  <c r="L4579" i="3" s="1"/>
  <c r="H4580" i="3"/>
  <c r="I4580" i="3"/>
  <c r="K4580" i="3"/>
  <c r="L4580" i="3" s="1"/>
  <c r="H4581" i="3"/>
  <c r="I4581" i="3"/>
  <c r="K4581" i="3"/>
  <c r="L4581" i="3" s="1"/>
  <c r="H4582" i="3"/>
  <c r="I4582" i="3"/>
  <c r="K4582" i="3"/>
  <c r="L4582" i="3" s="1"/>
  <c r="H4583" i="3"/>
  <c r="I4583" i="3"/>
  <c r="K4583" i="3"/>
  <c r="L4583" i="3" s="1"/>
  <c r="H4584" i="3"/>
  <c r="I4584" i="3"/>
  <c r="K4584" i="3"/>
  <c r="L4584" i="3" s="1"/>
  <c r="H4585" i="3"/>
  <c r="I4585" i="3"/>
  <c r="K4585" i="3"/>
  <c r="L4585" i="3" s="1"/>
  <c r="H4586" i="3"/>
  <c r="I4586" i="3"/>
  <c r="K4586" i="3"/>
  <c r="L4586" i="3" s="1"/>
  <c r="H4587" i="3"/>
  <c r="I4587" i="3"/>
  <c r="K4587" i="3"/>
  <c r="L4587" i="3" s="1"/>
  <c r="H4588" i="3"/>
  <c r="I4588" i="3"/>
  <c r="K4588" i="3"/>
  <c r="L4588" i="3" s="1"/>
  <c r="H4589" i="3"/>
  <c r="I4589" i="3"/>
  <c r="K4589" i="3"/>
  <c r="L4589" i="3" s="1"/>
  <c r="H4590" i="3"/>
  <c r="I4590" i="3"/>
  <c r="K4590" i="3"/>
  <c r="L4590" i="3" s="1"/>
  <c r="H4591" i="3"/>
  <c r="I4591" i="3"/>
  <c r="K4591" i="3"/>
  <c r="L4591" i="3" s="1"/>
  <c r="H4592" i="3"/>
  <c r="I4592" i="3"/>
  <c r="K4592" i="3"/>
  <c r="L4592" i="3" s="1"/>
  <c r="H4593" i="3"/>
  <c r="I4593" i="3"/>
  <c r="K4593" i="3"/>
  <c r="L4593" i="3" s="1"/>
  <c r="H4594" i="3"/>
  <c r="I4594" i="3"/>
  <c r="K4594" i="3"/>
  <c r="L4594" i="3" s="1"/>
  <c r="H4595" i="3"/>
  <c r="I4595" i="3"/>
  <c r="K4595" i="3"/>
  <c r="L4595" i="3" s="1"/>
  <c r="H4596" i="3"/>
  <c r="I4596" i="3"/>
  <c r="K4596" i="3"/>
  <c r="L4596" i="3" s="1"/>
  <c r="H4597" i="3"/>
  <c r="I4597" i="3"/>
  <c r="K4597" i="3"/>
  <c r="L4597" i="3" s="1"/>
  <c r="H4598" i="3"/>
  <c r="I4598" i="3"/>
  <c r="K4598" i="3"/>
  <c r="L4598" i="3" s="1"/>
  <c r="H4599" i="3"/>
  <c r="I4599" i="3"/>
  <c r="K4599" i="3"/>
  <c r="L4599" i="3" s="1"/>
  <c r="H4600" i="3"/>
  <c r="I4600" i="3"/>
  <c r="K4600" i="3"/>
  <c r="L4600" i="3" s="1"/>
  <c r="H4601" i="3"/>
  <c r="I4601" i="3"/>
  <c r="K4601" i="3"/>
  <c r="L4601" i="3" s="1"/>
  <c r="H4602" i="3"/>
  <c r="I4602" i="3"/>
  <c r="K4602" i="3"/>
  <c r="L4602" i="3" s="1"/>
  <c r="H4603" i="3"/>
  <c r="I4603" i="3"/>
  <c r="K4603" i="3"/>
  <c r="L4603" i="3" s="1"/>
  <c r="H4604" i="3"/>
  <c r="I4604" i="3"/>
  <c r="K4604" i="3"/>
  <c r="L4604" i="3" s="1"/>
  <c r="H4605" i="3"/>
  <c r="I4605" i="3"/>
  <c r="K4605" i="3"/>
  <c r="L4605" i="3" s="1"/>
  <c r="H4606" i="3"/>
  <c r="I4606" i="3"/>
  <c r="K4606" i="3"/>
  <c r="L4606" i="3" s="1"/>
  <c r="H4607" i="3"/>
  <c r="I4607" i="3"/>
  <c r="K4607" i="3"/>
  <c r="L4607" i="3" s="1"/>
  <c r="H4608" i="3"/>
  <c r="I4608" i="3"/>
  <c r="K4608" i="3"/>
  <c r="L4608" i="3" s="1"/>
  <c r="H4609" i="3"/>
  <c r="I4609" i="3"/>
  <c r="K4609" i="3"/>
  <c r="L4609" i="3" s="1"/>
  <c r="H4610" i="3"/>
  <c r="I4610" i="3"/>
  <c r="K4610" i="3"/>
  <c r="L4610" i="3" s="1"/>
  <c r="H4611" i="3"/>
  <c r="I4611" i="3"/>
  <c r="K4611" i="3"/>
  <c r="L4611" i="3" s="1"/>
  <c r="H4612" i="3"/>
  <c r="I4612" i="3"/>
  <c r="K4612" i="3"/>
  <c r="L4612" i="3" s="1"/>
  <c r="H4613" i="3"/>
  <c r="I4613" i="3"/>
  <c r="K4613" i="3"/>
  <c r="L4613" i="3" s="1"/>
  <c r="H4614" i="3"/>
  <c r="I4614" i="3"/>
  <c r="K4614" i="3"/>
  <c r="L4614" i="3" s="1"/>
  <c r="H4615" i="3"/>
  <c r="I4615" i="3"/>
  <c r="K4615" i="3"/>
  <c r="L4615" i="3" s="1"/>
  <c r="H4616" i="3"/>
  <c r="I4616" i="3"/>
  <c r="K4616" i="3"/>
  <c r="L4616" i="3" s="1"/>
  <c r="H4617" i="3"/>
  <c r="I4617" i="3"/>
  <c r="K4617" i="3"/>
  <c r="L4617" i="3" s="1"/>
  <c r="H4618" i="3"/>
  <c r="I4618" i="3"/>
  <c r="K4618" i="3"/>
  <c r="L4618" i="3" s="1"/>
  <c r="H4619" i="3"/>
  <c r="I4619" i="3"/>
  <c r="K4619" i="3"/>
  <c r="L4619" i="3" s="1"/>
  <c r="H4620" i="3"/>
  <c r="I4620" i="3"/>
  <c r="K4620" i="3"/>
  <c r="L4620" i="3" s="1"/>
  <c r="H4621" i="3"/>
  <c r="I4621" i="3"/>
  <c r="K4621" i="3"/>
  <c r="L4621" i="3" s="1"/>
  <c r="H4622" i="3"/>
  <c r="I4622" i="3"/>
  <c r="K4622" i="3"/>
  <c r="L4622" i="3" s="1"/>
  <c r="H4623" i="3"/>
  <c r="I4623" i="3"/>
  <c r="K4623" i="3"/>
  <c r="L4623" i="3" s="1"/>
  <c r="H4624" i="3"/>
  <c r="I4624" i="3"/>
  <c r="K4624" i="3"/>
  <c r="L4624" i="3" s="1"/>
  <c r="H4625" i="3"/>
  <c r="I4625" i="3"/>
  <c r="K4625" i="3"/>
  <c r="L4625" i="3" s="1"/>
  <c r="H4626" i="3"/>
  <c r="I4626" i="3"/>
  <c r="K4626" i="3"/>
  <c r="L4626" i="3" s="1"/>
  <c r="H4627" i="3"/>
  <c r="I4627" i="3"/>
  <c r="K4627" i="3"/>
  <c r="L4627" i="3" s="1"/>
  <c r="H4628" i="3"/>
  <c r="I4628" i="3"/>
  <c r="K4628" i="3"/>
  <c r="L4628" i="3" s="1"/>
  <c r="H4629" i="3"/>
  <c r="I4629" i="3"/>
  <c r="K4629" i="3"/>
  <c r="L4629" i="3" s="1"/>
  <c r="H4630" i="3"/>
  <c r="I4630" i="3"/>
  <c r="K4630" i="3"/>
  <c r="L4630" i="3" s="1"/>
  <c r="H4631" i="3"/>
  <c r="I4631" i="3"/>
  <c r="K4631" i="3"/>
  <c r="L4631" i="3" s="1"/>
  <c r="H4632" i="3"/>
  <c r="I4632" i="3"/>
  <c r="K4632" i="3"/>
  <c r="L4632" i="3" s="1"/>
  <c r="H4633" i="3"/>
  <c r="I4633" i="3"/>
  <c r="K4633" i="3"/>
  <c r="L4633" i="3" s="1"/>
  <c r="H4634" i="3"/>
  <c r="I4634" i="3"/>
  <c r="K4634" i="3"/>
  <c r="L4634" i="3" s="1"/>
  <c r="H4635" i="3"/>
  <c r="I4635" i="3"/>
  <c r="K4635" i="3"/>
  <c r="L4635" i="3" s="1"/>
  <c r="H4636" i="3"/>
  <c r="I4636" i="3"/>
  <c r="K4636" i="3"/>
  <c r="L4636" i="3" s="1"/>
  <c r="H4637" i="3"/>
  <c r="I4637" i="3"/>
  <c r="K4637" i="3"/>
  <c r="L4637" i="3" s="1"/>
  <c r="H4638" i="3"/>
  <c r="I4638" i="3"/>
  <c r="K4638" i="3"/>
  <c r="L4638" i="3" s="1"/>
  <c r="H4639" i="3"/>
  <c r="I4639" i="3"/>
  <c r="K4639" i="3"/>
  <c r="L4639" i="3" s="1"/>
  <c r="H4640" i="3"/>
  <c r="I4640" i="3"/>
  <c r="K4640" i="3"/>
  <c r="L4640" i="3" s="1"/>
  <c r="H4641" i="3"/>
  <c r="I4641" i="3"/>
  <c r="K4641" i="3"/>
  <c r="L4641" i="3" s="1"/>
  <c r="H4642" i="3"/>
  <c r="I4642" i="3"/>
  <c r="K4642" i="3"/>
  <c r="L4642" i="3" s="1"/>
  <c r="H4643" i="3"/>
  <c r="I4643" i="3"/>
  <c r="K4643" i="3"/>
  <c r="L4643" i="3" s="1"/>
  <c r="H4644" i="3"/>
  <c r="I4644" i="3"/>
  <c r="K4644" i="3"/>
  <c r="L4644" i="3" s="1"/>
  <c r="H4645" i="3"/>
  <c r="I4645" i="3"/>
  <c r="K4645" i="3"/>
  <c r="L4645" i="3" s="1"/>
  <c r="H4646" i="3"/>
  <c r="I4646" i="3"/>
  <c r="K4646" i="3"/>
  <c r="L4646" i="3" s="1"/>
  <c r="H4647" i="3"/>
  <c r="I4647" i="3"/>
  <c r="K4647" i="3"/>
  <c r="L4647" i="3" s="1"/>
  <c r="H4648" i="3"/>
  <c r="I4648" i="3"/>
  <c r="K4648" i="3"/>
  <c r="L4648" i="3" s="1"/>
  <c r="H4649" i="3"/>
  <c r="I4649" i="3"/>
  <c r="K4649" i="3"/>
  <c r="L4649" i="3" s="1"/>
  <c r="H4650" i="3"/>
  <c r="I4650" i="3"/>
  <c r="K4650" i="3"/>
  <c r="L4650" i="3" s="1"/>
  <c r="H4651" i="3"/>
  <c r="I4651" i="3"/>
  <c r="K4651" i="3"/>
  <c r="L4651" i="3" s="1"/>
  <c r="H4652" i="3"/>
  <c r="I4652" i="3"/>
  <c r="K4652" i="3"/>
  <c r="L4652" i="3" s="1"/>
  <c r="H4653" i="3"/>
  <c r="I4653" i="3"/>
  <c r="K4653" i="3"/>
  <c r="L4653" i="3" s="1"/>
  <c r="H4654" i="3"/>
  <c r="I4654" i="3"/>
  <c r="K4654" i="3"/>
  <c r="L4654" i="3" s="1"/>
  <c r="H4655" i="3"/>
  <c r="I4655" i="3"/>
  <c r="K4655" i="3"/>
  <c r="L4655" i="3" s="1"/>
  <c r="H4656" i="3"/>
  <c r="I4656" i="3"/>
  <c r="K4656" i="3"/>
  <c r="L4656" i="3" s="1"/>
  <c r="H4657" i="3"/>
  <c r="I4657" i="3"/>
  <c r="K4657" i="3"/>
  <c r="L4657" i="3" s="1"/>
  <c r="H4658" i="3"/>
  <c r="I4658" i="3"/>
  <c r="K4658" i="3"/>
  <c r="L4658" i="3" s="1"/>
  <c r="H4659" i="3"/>
  <c r="I4659" i="3"/>
  <c r="K4659" i="3"/>
  <c r="L4659" i="3" s="1"/>
  <c r="H4660" i="3"/>
  <c r="I4660" i="3"/>
  <c r="K4660" i="3"/>
  <c r="L4660" i="3" s="1"/>
  <c r="H4661" i="3"/>
  <c r="I4661" i="3"/>
  <c r="K4661" i="3"/>
  <c r="L4661" i="3" s="1"/>
  <c r="H4662" i="3"/>
  <c r="I4662" i="3"/>
  <c r="K4662" i="3"/>
  <c r="L4662" i="3" s="1"/>
  <c r="H4663" i="3"/>
  <c r="I4663" i="3"/>
  <c r="K4663" i="3"/>
  <c r="L4663" i="3" s="1"/>
  <c r="H4664" i="3"/>
  <c r="I4664" i="3"/>
  <c r="K4664" i="3"/>
  <c r="L4664" i="3" s="1"/>
  <c r="H4665" i="3"/>
  <c r="I4665" i="3"/>
  <c r="K4665" i="3"/>
  <c r="L4665" i="3" s="1"/>
  <c r="H4666" i="3"/>
  <c r="I4666" i="3"/>
  <c r="K4666" i="3"/>
  <c r="L4666" i="3" s="1"/>
  <c r="H4667" i="3"/>
  <c r="I4667" i="3"/>
  <c r="K4667" i="3"/>
  <c r="L4667" i="3" s="1"/>
  <c r="H4668" i="3"/>
  <c r="I4668" i="3"/>
  <c r="K4668" i="3"/>
  <c r="L4668" i="3" s="1"/>
  <c r="H4669" i="3"/>
  <c r="I4669" i="3"/>
  <c r="K4669" i="3"/>
  <c r="L4669" i="3" s="1"/>
  <c r="H4670" i="3"/>
  <c r="I4670" i="3"/>
  <c r="K4670" i="3"/>
  <c r="L4670" i="3" s="1"/>
  <c r="H4671" i="3"/>
  <c r="I4671" i="3"/>
  <c r="K4671" i="3"/>
  <c r="L4671" i="3" s="1"/>
  <c r="H4672" i="3"/>
  <c r="I4672" i="3"/>
  <c r="K4672" i="3"/>
  <c r="L4672" i="3" s="1"/>
  <c r="H4673" i="3"/>
  <c r="I4673" i="3"/>
  <c r="K4673" i="3"/>
  <c r="L4673" i="3" s="1"/>
  <c r="H4674" i="3"/>
  <c r="I4674" i="3"/>
  <c r="K4674" i="3"/>
  <c r="L4674" i="3" s="1"/>
  <c r="H4675" i="3"/>
  <c r="I4675" i="3"/>
  <c r="K4675" i="3"/>
  <c r="L4675" i="3" s="1"/>
  <c r="H4676" i="3"/>
  <c r="I4676" i="3"/>
  <c r="K4676" i="3"/>
  <c r="L4676" i="3" s="1"/>
  <c r="H4677" i="3"/>
  <c r="I4677" i="3"/>
  <c r="K4677" i="3"/>
  <c r="L4677" i="3" s="1"/>
  <c r="H4678" i="3"/>
  <c r="I4678" i="3"/>
  <c r="K4678" i="3"/>
  <c r="L4678" i="3" s="1"/>
  <c r="H4679" i="3"/>
  <c r="I4679" i="3"/>
  <c r="K4679" i="3"/>
  <c r="L4679" i="3" s="1"/>
  <c r="H4680" i="3"/>
  <c r="I4680" i="3"/>
  <c r="K4680" i="3"/>
  <c r="L4680" i="3" s="1"/>
  <c r="H4681" i="3"/>
  <c r="I4681" i="3"/>
  <c r="K4681" i="3"/>
  <c r="L4681" i="3" s="1"/>
  <c r="H4682" i="3"/>
  <c r="I4682" i="3"/>
  <c r="K4682" i="3"/>
  <c r="L4682" i="3" s="1"/>
  <c r="H4683" i="3"/>
  <c r="I4683" i="3"/>
  <c r="K4683" i="3"/>
  <c r="L4683" i="3" s="1"/>
  <c r="H4684" i="3"/>
  <c r="I4684" i="3"/>
  <c r="K4684" i="3"/>
  <c r="L4684" i="3" s="1"/>
  <c r="H4685" i="3"/>
  <c r="I4685" i="3"/>
  <c r="K4685" i="3"/>
  <c r="L4685" i="3" s="1"/>
  <c r="H4686" i="3"/>
  <c r="I4686" i="3"/>
  <c r="K4686" i="3"/>
  <c r="L4686" i="3" s="1"/>
  <c r="H4687" i="3"/>
  <c r="I4687" i="3"/>
  <c r="K4687" i="3"/>
  <c r="L4687" i="3" s="1"/>
  <c r="H4688" i="3"/>
  <c r="I4688" i="3"/>
  <c r="K4688" i="3"/>
  <c r="L4688" i="3" s="1"/>
  <c r="H4689" i="3"/>
  <c r="I4689" i="3"/>
  <c r="K4689" i="3"/>
  <c r="L4689" i="3" s="1"/>
  <c r="H4690" i="3"/>
  <c r="I4690" i="3"/>
  <c r="K4690" i="3"/>
  <c r="L4690" i="3" s="1"/>
  <c r="H4691" i="3"/>
  <c r="I4691" i="3"/>
  <c r="K4691" i="3"/>
  <c r="L4691" i="3" s="1"/>
  <c r="H4692" i="3"/>
  <c r="I4692" i="3"/>
  <c r="K4692" i="3"/>
  <c r="L4692" i="3" s="1"/>
  <c r="H4693" i="3"/>
  <c r="I4693" i="3"/>
  <c r="K4693" i="3"/>
  <c r="L4693" i="3" s="1"/>
  <c r="H4694" i="3"/>
  <c r="I4694" i="3"/>
  <c r="K4694" i="3"/>
  <c r="L4694" i="3" s="1"/>
  <c r="H4695" i="3"/>
  <c r="I4695" i="3"/>
  <c r="K4695" i="3"/>
  <c r="L4695" i="3" s="1"/>
  <c r="H4696" i="3"/>
  <c r="I4696" i="3"/>
  <c r="K4696" i="3"/>
  <c r="L4696" i="3" s="1"/>
  <c r="H4697" i="3"/>
  <c r="I4697" i="3"/>
  <c r="K4697" i="3"/>
  <c r="L4697" i="3" s="1"/>
  <c r="H4698" i="3"/>
  <c r="I4698" i="3"/>
  <c r="K4698" i="3"/>
  <c r="L4698" i="3" s="1"/>
  <c r="H4699" i="3"/>
  <c r="I4699" i="3"/>
  <c r="K4699" i="3"/>
  <c r="L4699" i="3" s="1"/>
  <c r="H4700" i="3"/>
  <c r="I4700" i="3"/>
  <c r="K4700" i="3"/>
  <c r="L4700" i="3" s="1"/>
  <c r="H4701" i="3"/>
  <c r="I4701" i="3"/>
  <c r="K4701" i="3"/>
  <c r="L4701" i="3" s="1"/>
  <c r="H4702" i="3"/>
  <c r="I4702" i="3"/>
  <c r="K4702" i="3"/>
  <c r="L4702" i="3" s="1"/>
  <c r="H4703" i="3"/>
  <c r="I4703" i="3"/>
  <c r="K4703" i="3"/>
  <c r="L4703" i="3" s="1"/>
  <c r="H4704" i="3"/>
  <c r="I4704" i="3"/>
  <c r="K4704" i="3"/>
  <c r="L4704" i="3" s="1"/>
  <c r="H4705" i="3"/>
  <c r="I4705" i="3"/>
  <c r="K4705" i="3"/>
  <c r="L4705" i="3" s="1"/>
  <c r="H4706" i="3"/>
  <c r="I4706" i="3"/>
  <c r="K4706" i="3"/>
  <c r="L4706" i="3" s="1"/>
  <c r="H4707" i="3"/>
  <c r="I4707" i="3"/>
  <c r="K4707" i="3"/>
  <c r="L4707" i="3" s="1"/>
  <c r="H4708" i="3"/>
  <c r="I4708" i="3"/>
  <c r="K4708" i="3"/>
  <c r="L4708" i="3" s="1"/>
  <c r="H4709" i="3"/>
  <c r="I4709" i="3"/>
  <c r="K4709" i="3"/>
  <c r="L4709" i="3" s="1"/>
  <c r="H4710" i="3"/>
  <c r="I4710" i="3"/>
  <c r="K4710" i="3"/>
  <c r="L4710" i="3" s="1"/>
  <c r="H4711" i="3"/>
  <c r="I4711" i="3"/>
  <c r="K4711" i="3"/>
  <c r="L4711" i="3" s="1"/>
  <c r="H4712" i="3"/>
  <c r="I4712" i="3"/>
  <c r="K4712" i="3"/>
  <c r="L4712" i="3" s="1"/>
  <c r="H4713" i="3"/>
  <c r="I4713" i="3"/>
  <c r="K4713" i="3"/>
  <c r="L4713" i="3" s="1"/>
  <c r="H4714" i="3"/>
  <c r="I4714" i="3"/>
  <c r="K4714" i="3"/>
  <c r="L4714" i="3" s="1"/>
  <c r="H4715" i="3"/>
  <c r="I4715" i="3"/>
  <c r="K4715" i="3"/>
  <c r="L4715" i="3" s="1"/>
  <c r="H4716" i="3"/>
  <c r="I4716" i="3"/>
  <c r="K4716" i="3"/>
  <c r="L4716" i="3" s="1"/>
  <c r="H4717" i="3"/>
  <c r="I4717" i="3"/>
  <c r="K4717" i="3"/>
  <c r="L4717" i="3" s="1"/>
  <c r="H4718" i="3"/>
  <c r="I4718" i="3"/>
  <c r="K4718" i="3"/>
  <c r="L4718" i="3" s="1"/>
  <c r="H4719" i="3"/>
  <c r="I4719" i="3"/>
  <c r="K4719" i="3"/>
  <c r="L4719" i="3" s="1"/>
  <c r="H4720" i="3"/>
  <c r="I4720" i="3"/>
  <c r="K4720" i="3"/>
  <c r="L4720" i="3" s="1"/>
  <c r="H4721" i="3"/>
  <c r="I4721" i="3"/>
  <c r="K4721" i="3"/>
  <c r="L4721" i="3" s="1"/>
  <c r="H4722" i="3"/>
  <c r="I4722" i="3"/>
  <c r="K4722" i="3"/>
  <c r="L4722" i="3" s="1"/>
  <c r="H4723" i="3"/>
  <c r="I4723" i="3"/>
  <c r="K4723" i="3"/>
  <c r="L4723" i="3" s="1"/>
  <c r="H4724" i="3"/>
  <c r="I4724" i="3"/>
  <c r="K4724" i="3"/>
  <c r="L4724" i="3" s="1"/>
  <c r="H4725" i="3"/>
  <c r="I4725" i="3"/>
  <c r="K4725" i="3"/>
  <c r="L4725" i="3" s="1"/>
  <c r="H4726" i="3"/>
  <c r="I4726" i="3"/>
  <c r="K4726" i="3"/>
  <c r="L4726" i="3" s="1"/>
  <c r="H4727" i="3"/>
  <c r="I4727" i="3"/>
  <c r="K4727" i="3"/>
  <c r="L4727" i="3" s="1"/>
  <c r="H4728" i="3"/>
  <c r="I4728" i="3"/>
  <c r="K4728" i="3"/>
  <c r="L4728" i="3" s="1"/>
  <c r="H4729" i="3"/>
  <c r="I4729" i="3"/>
  <c r="K4729" i="3"/>
  <c r="L4729" i="3" s="1"/>
  <c r="H4730" i="3"/>
  <c r="I4730" i="3"/>
  <c r="K4730" i="3"/>
  <c r="L4730" i="3" s="1"/>
  <c r="H4731" i="3"/>
  <c r="I4731" i="3"/>
  <c r="K4731" i="3"/>
  <c r="L4731" i="3" s="1"/>
  <c r="H4732" i="3"/>
  <c r="I4732" i="3"/>
  <c r="K4732" i="3"/>
  <c r="L4732" i="3" s="1"/>
  <c r="H4733" i="3"/>
  <c r="I4733" i="3"/>
  <c r="K4733" i="3"/>
  <c r="L4733" i="3" s="1"/>
  <c r="H4734" i="3"/>
  <c r="I4734" i="3"/>
  <c r="K4734" i="3"/>
  <c r="L4734" i="3" s="1"/>
  <c r="H4735" i="3"/>
  <c r="I4735" i="3"/>
  <c r="K4735" i="3"/>
  <c r="L4735" i="3" s="1"/>
  <c r="H4736" i="3"/>
  <c r="I4736" i="3"/>
  <c r="K4736" i="3"/>
  <c r="L4736" i="3" s="1"/>
  <c r="H4737" i="3"/>
  <c r="I4737" i="3"/>
  <c r="K4737" i="3"/>
  <c r="L4737" i="3" s="1"/>
  <c r="H4738" i="3"/>
  <c r="I4738" i="3"/>
  <c r="K4738" i="3"/>
  <c r="L4738" i="3" s="1"/>
  <c r="H4739" i="3"/>
  <c r="I4739" i="3"/>
  <c r="K4739" i="3"/>
  <c r="L4739" i="3" s="1"/>
  <c r="H4740" i="3"/>
  <c r="I4740" i="3"/>
  <c r="K4740" i="3"/>
  <c r="L4740" i="3" s="1"/>
  <c r="H4741" i="3"/>
  <c r="I4741" i="3"/>
  <c r="K4741" i="3"/>
  <c r="L4741" i="3" s="1"/>
  <c r="H4742" i="3"/>
  <c r="I4742" i="3"/>
  <c r="K4742" i="3"/>
  <c r="L4742" i="3" s="1"/>
  <c r="H4743" i="3"/>
  <c r="I4743" i="3"/>
  <c r="K4743" i="3"/>
  <c r="L4743" i="3" s="1"/>
  <c r="H4744" i="3"/>
  <c r="I4744" i="3"/>
  <c r="K4744" i="3"/>
  <c r="L4744" i="3" s="1"/>
  <c r="H4745" i="3"/>
  <c r="I4745" i="3"/>
  <c r="K4745" i="3"/>
  <c r="L4745" i="3" s="1"/>
  <c r="H4746" i="3"/>
  <c r="I4746" i="3"/>
  <c r="K4746" i="3"/>
  <c r="L4746" i="3" s="1"/>
  <c r="H4747" i="3"/>
  <c r="I4747" i="3"/>
  <c r="K4747" i="3"/>
  <c r="L4747" i="3" s="1"/>
  <c r="H4748" i="3"/>
  <c r="I4748" i="3"/>
  <c r="K4748" i="3"/>
  <c r="L4748" i="3" s="1"/>
  <c r="H4749" i="3"/>
  <c r="I4749" i="3"/>
  <c r="K4749" i="3"/>
  <c r="L4749" i="3" s="1"/>
  <c r="H4750" i="3"/>
  <c r="I4750" i="3"/>
  <c r="K4750" i="3"/>
  <c r="L4750" i="3" s="1"/>
  <c r="H4751" i="3"/>
  <c r="I4751" i="3"/>
  <c r="K4751" i="3"/>
  <c r="L4751" i="3" s="1"/>
  <c r="H4752" i="3"/>
  <c r="I4752" i="3"/>
  <c r="K4752" i="3"/>
  <c r="L4752" i="3" s="1"/>
  <c r="H4753" i="3"/>
  <c r="I4753" i="3"/>
  <c r="K4753" i="3"/>
  <c r="L4753" i="3" s="1"/>
  <c r="H4754" i="3"/>
  <c r="I4754" i="3"/>
  <c r="K4754" i="3"/>
  <c r="L4754" i="3" s="1"/>
  <c r="H4755" i="3"/>
  <c r="I4755" i="3"/>
  <c r="K4755" i="3"/>
  <c r="L4755" i="3" s="1"/>
  <c r="H4756" i="3"/>
  <c r="I4756" i="3"/>
  <c r="K4756" i="3"/>
  <c r="L4756" i="3" s="1"/>
  <c r="H4757" i="3"/>
  <c r="I4757" i="3"/>
  <c r="K4757" i="3"/>
  <c r="L4757" i="3" s="1"/>
  <c r="H4758" i="3"/>
  <c r="I4758" i="3"/>
  <c r="K4758" i="3"/>
  <c r="L4758" i="3" s="1"/>
  <c r="H4759" i="3"/>
  <c r="I4759" i="3"/>
  <c r="K4759" i="3"/>
  <c r="L4759" i="3" s="1"/>
  <c r="H4760" i="3"/>
  <c r="I4760" i="3"/>
  <c r="K4760" i="3"/>
  <c r="L4760" i="3" s="1"/>
  <c r="H4761" i="3"/>
  <c r="I4761" i="3"/>
  <c r="K4761" i="3"/>
  <c r="L4761" i="3" s="1"/>
  <c r="H4762" i="3"/>
  <c r="I4762" i="3"/>
  <c r="K4762" i="3"/>
  <c r="L4762" i="3" s="1"/>
  <c r="H4763" i="3"/>
  <c r="I4763" i="3"/>
  <c r="K4763" i="3"/>
  <c r="L4763" i="3" s="1"/>
  <c r="H4764" i="3"/>
  <c r="I4764" i="3"/>
  <c r="K4764" i="3"/>
  <c r="L4764" i="3" s="1"/>
  <c r="H4765" i="3"/>
  <c r="I4765" i="3"/>
  <c r="K4765" i="3"/>
  <c r="L4765" i="3" s="1"/>
  <c r="H4766" i="3"/>
  <c r="I4766" i="3"/>
  <c r="K4766" i="3"/>
  <c r="L4766" i="3" s="1"/>
  <c r="H4767" i="3"/>
  <c r="I4767" i="3"/>
  <c r="K4767" i="3"/>
  <c r="L4767" i="3" s="1"/>
  <c r="H4768" i="3"/>
  <c r="I4768" i="3"/>
  <c r="K4768" i="3"/>
  <c r="L4768" i="3" s="1"/>
  <c r="H4769" i="3"/>
  <c r="I4769" i="3"/>
  <c r="K4769" i="3"/>
  <c r="L4769" i="3" s="1"/>
  <c r="H4770" i="3"/>
  <c r="I4770" i="3"/>
  <c r="K4770" i="3"/>
  <c r="L4770" i="3" s="1"/>
  <c r="H4771" i="3"/>
  <c r="I4771" i="3"/>
  <c r="K4771" i="3"/>
  <c r="L4771" i="3" s="1"/>
  <c r="H4772" i="3"/>
  <c r="I4772" i="3"/>
  <c r="K4772" i="3"/>
  <c r="L4772" i="3" s="1"/>
  <c r="H4773" i="3"/>
  <c r="I4773" i="3"/>
  <c r="K4773" i="3"/>
  <c r="L4773" i="3" s="1"/>
  <c r="H4774" i="3"/>
  <c r="I4774" i="3"/>
  <c r="K4774" i="3"/>
  <c r="L4774" i="3" s="1"/>
  <c r="H4775" i="3"/>
  <c r="I4775" i="3"/>
  <c r="K4775" i="3"/>
  <c r="L4775" i="3" s="1"/>
  <c r="H4776" i="3"/>
  <c r="I4776" i="3"/>
  <c r="K4776" i="3"/>
  <c r="L4776" i="3" s="1"/>
  <c r="H4777" i="3"/>
  <c r="I4777" i="3"/>
  <c r="K4777" i="3"/>
  <c r="L4777" i="3" s="1"/>
  <c r="H4778" i="3"/>
  <c r="I4778" i="3"/>
  <c r="K4778" i="3"/>
  <c r="L4778" i="3" s="1"/>
  <c r="H4779" i="3"/>
  <c r="I4779" i="3"/>
  <c r="K4779" i="3"/>
  <c r="L4779" i="3" s="1"/>
  <c r="H4780" i="3"/>
  <c r="I4780" i="3"/>
  <c r="K4780" i="3"/>
  <c r="L4780" i="3" s="1"/>
  <c r="H4781" i="3"/>
  <c r="I4781" i="3"/>
  <c r="K4781" i="3"/>
  <c r="L4781" i="3" s="1"/>
  <c r="H4782" i="3"/>
  <c r="I4782" i="3"/>
  <c r="K4782" i="3"/>
  <c r="L4782" i="3" s="1"/>
  <c r="H4783" i="3"/>
  <c r="I4783" i="3"/>
  <c r="K4783" i="3"/>
  <c r="L4783" i="3" s="1"/>
  <c r="H4784" i="3"/>
  <c r="I4784" i="3"/>
  <c r="K4784" i="3"/>
  <c r="L4784" i="3" s="1"/>
  <c r="H4785" i="3"/>
  <c r="I4785" i="3"/>
  <c r="K4785" i="3"/>
  <c r="L4785" i="3" s="1"/>
  <c r="H4786" i="3"/>
  <c r="I4786" i="3"/>
  <c r="K4786" i="3"/>
  <c r="L4786" i="3" s="1"/>
  <c r="H4787" i="3"/>
  <c r="I4787" i="3"/>
  <c r="K4787" i="3"/>
  <c r="L4787" i="3" s="1"/>
  <c r="H4788" i="3"/>
  <c r="I4788" i="3"/>
  <c r="K4788" i="3"/>
  <c r="L4788" i="3" s="1"/>
  <c r="H4789" i="3"/>
  <c r="I4789" i="3"/>
  <c r="K4789" i="3"/>
  <c r="L4789" i="3" s="1"/>
  <c r="H4790" i="3"/>
  <c r="I4790" i="3"/>
  <c r="K4790" i="3"/>
  <c r="L4790" i="3" s="1"/>
  <c r="H4791" i="3"/>
  <c r="I4791" i="3"/>
  <c r="K4791" i="3"/>
  <c r="L4791" i="3" s="1"/>
  <c r="H4792" i="3"/>
  <c r="I4792" i="3"/>
  <c r="K4792" i="3"/>
  <c r="L4792" i="3" s="1"/>
  <c r="H4793" i="3"/>
  <c r="I4793" i="3"/>
  <c r="K4793" i="3"/>
  <c r="L4793" i="3" s="1"/>
  <c r="H4794" i="3"/>
  <c r="I4794" i="3"/>
  <c r="K4794" i="3"/>
  <c r="L4794" i="3" s="1"/>
  <c r="H4795" i="3"/>
  <c r="I4795" i="3"/>
  <c r="K4795" i="3"/>
  <c r="L4795" i="3" s="1"/>
  <c r="H4796" i="3"/>
  <c r="I4796" i="3"/>
  <c r="K4796" i="3"/>
  <c r="L4796" i="3" s="1"/>
  <c r="H4797" i="3"/>
  <c r="I4797" i="3"/>
  <c r="K4797" i="3"/>
  <c r="L4797" i="3" s="1"/>
  <c r="H4798" i="3"/>
  <c r="I4798" i="3"/>
  <c r="K4798" i="3"/>
  <c r="L4798" i="3" s="1"/>
  <c r="H4799" i="3"/>
  <c r="I4799" i="3"/>
  <c r="K4799" i="3"/>
  <c r="L4799" i="3" s="1"/>
  <c r="H4800" i="3"/>
  <c r="I4800" i="3"/>
  <c r="K4800" i="3"/>
  <c r="L4800" i="3" s="1"/>
  <c r="H4801" i="3"/>
  <c r="I4801" i="3"/>
  <c r="K4801" i="3"/>
  <c r="L4801" i="3" s="1"/>
  <c r="H4802" i="3"/>
  <c r="I4802" i="3"/>
  <c r="K4802" i="3"/>
  <c r="L4802" i="3" s="1"/>
  <c r="H4803" i="3"/>
  <c r="I4803" i="3"/>
  <c r="K4803" i="3"/>
  <c r="L4803" i="3" s="1"/>
  <c r="H4804" i="3"/>
  <c r="I4804" i="3"/>
  <c r="K4804" i="3"/>
  <c r="L4804" i="3" s="1"/>
  <c r="H4805" i="3"/>
  <c r="I4805" i="3"/>
  <c r="K4805" i="3"/>
  <c r="L4805" i="3" s="1"/>
  <c r="H4806" i="3"/>
  <c r="I4806" i="3"/>
  <c r="K4806" i="3"/>
  <c r="L4806" i="3" s="1"/>
  <c r="H4807" i="3"/>
  <c r="I4807" i="3"/>
  <c r="K4807" i="3"/>
  <c r="L4807" i="3" s="1"/>
  <c r="H4808" i="3"/>
  <c r="I4808" i="3"/>
  <c r="K4808" i="3"/>
  <c r="L4808" i="3" s="1"/>
  <c r="H4809" i="3"/>
  <c r="I4809" i="3"/>
  <c r="K4809" i="3"/>
  <c r="L4809" i="3" s="1"/>
  <c r="H4810" i="3"/>
  <c r="I4810" i="3"/>
  <c r="K4810" i="3"/>
  <c r="L4810" i="3" s="1"/>
  <c r="H4811" i="3"/>
  <c r="I4811" i="3"/>
  <c r="K4811" i="3"/>
  <c r="L4811" i="3" s="1"/>
  <c r="H4812" i="3"/>
  <c r="I4812" i="3"/>
  <c r="K4812" i="3"/>
  <c r="L4812" i="3" s="1"/>
  <c r="H4813" i="3"/>
  <c r="I4813" i="3"/>
  <c r="K4813" i="3"/>
  <c r="L4813" i="3" s="1"/>
  <c r="H4814" i="3"/>
  <c r="I4814" i="3"/>
  <c r="K4814" i="3"/>
  <c r="L4814" i="3" s="1"/>
  <c r="H4815" i="3"/>
  <c r="I4815" i="3"/>
  <c r="K4815" i="3"/>
  <c r="L4815" i="3" s="1"/>
  <c r="H4816" i="3"/>
  <c r="I4816" i="3"/>
  <c r="K4816" i="3"/>
  <c r="L4816" i="3" s="1"/>
  <c r="H4817" i="3"/>
  <c r="I4817" i="3"/>
  <c r="K4817" i="3"/>
  <c r="L4817" i="3" s="1"/>
  <c r="H4818" i="3"/>
  <c r="I4818" i="3"/>
  <c r="K4818" i="3"/>
  <c r="L4818" i="3" s="1"/>
  <c r="H4819" i="3"/>
  <c r="I4819" i="3"/>
  <c r="K4819" i="3"/>
  <c r="L4819" i="3" s="1"/>
  <c r="H4820" i="3"/>
  <c r="I4820" i="3"/>
  <c r="K4820" i="3"/>
  <c r="L4820" i="3" s="1"/>
  <c r="H4821" i="3"/>
  <c r="I4821" i="3"/>
  <c r="K4821" i="3"/>
  <c r="L4821" i="3" s="1"/>
  <c r="H4822" i="3"/>
  <c r="I4822" i="3"/>
  <c r="K4822" i="3"/>
  <c r="L4822" i="3" s="1"/>
  <c r="H4823" i="3"/>
  <c r="I4823" i="3"/>
  <c r="K4823" i="3"/>
  <c r="L4823" i="3" s="1"/>
  <c r="H4824" i="3"/>
  <c r="I4824" i="3"/>
  <c r="K4824" i="3"/>
  <c r="L4824" i="3" s="1"/>
  <c r="H4825" i="3"/>
  <c r="I4825" i="3"/>
  <c r="K4825" i="3"/>
  <c r="L4825" i="3" s="1"/>
  <c r="H4826" i="3"/>
  <c r="I4826" i="3"/>
  <c r="K4826" i="3"/>
  <c r="L4826" i="3" s="1"/>
  <c r="H4827" i="3"/>
  <c r="I4827" i="3"/>
  <c r="K4827" i="3"/>
  <c r="L4827" i="3" s="1"/>
  <c r="H4828" i="3"/>
  <c r="I4828" i="3"/>
  <c r="K4828" i="3"/>
  <c r="L4828" i="3" s="1"/>
  <c r="H4829" i="3"/>
  <c r="I4829" i="3"/>
  <c r="K4829" i="3"/>
  <c r="L4829" i="3" s="1"/>
  <c r="H4830" i="3"/>
  <c r="I4830" i="3"/>
  <c r="K4830" i="3"/>
  <c r="L4830" i="3" s="1"/>
  <c r="H4831" i="3"/>
  <c r="I4831" i="3"/>
  <c r="K4831" i="3"/>
  <c r="L4831" i="3" s="1"/>
  <c r="H4832" i="3"/>
  <c r="I4832" i="3"/>
  <c r="K4832" i="3"/>
  <c r="L4832" i="3" s="1"/>
  <c r="H4833" i="3"/>
  <c r="I4833" i="3"/>
  <c r="K4833" i="3"/>
  <c r="L4833" i="3" s="1"/>
  <c r="H4834" i="3"/>
  <c r="I4834" i="3"/>
  <c r="K4834" i="3"/>
  <c r="L4834" i="3" s="1"/>
  <c r="H4835" i="3"/>
  <c r="I4835" i="3"/>
  <c r="K4835" i="3"/>
  <c r="L4835" i="3" s="1"/>
  <c r="H4836" i="3"/>
  <c r="I4836" i="3"/>
  <c r="K4836" i="3"/>
  <c r="L4836" i="3" s="1"/>
  <c r="H4837" i="3"/>
  <c r="I4837" i="3"/>
  <c r="K4837" i="3"/>
  <c r="L4837" i="3" s="1"/>
  <c r="H4838" i="3"/>
  <c r="I4838" i="3"/>
  <c r="K4838" i="3"/>
  <c r="L4838" i="3" s="1"/>
  <c r="H4839" i="3"/>
  <c r="I4839" i="3"/>
  <c r="K4839" i="3"/>
  <c r="L4839" i="3" s="1"/>
  <c r="H4840" i="3"/>
  <c r="I4840" i="3"/>
  <c r="K4840" i="3"/>
  <c r="L4840" i="3" s="1"/>
  <c r="H4841" i="3"/>
  <c r="I4841" i="3"/>
  <c r="K4841" i="3"/>
  <c r="L4841" i="3" s="1"/>
  <c r="H4842" i="3"/>
  <c r="I4842" i="3"/>
  <c r="K4842" i="3"/>
  <c r="L4842" i="3" s="1"/>
  <c r="H4843" i="3"/>
  <c r="I4843" i="3"/>
  <c r="K4843" i="3"/>
  <c r="L4843" i="3" s="1"/>
  <c r="H4844" i="3"/>
  <c r="I4844" i="3"/>
  <c r="K4844" i="3"/>
  <c r="L4844" i="3" s="1"/>
  <c r="H4845" i="3"/>
  <c r="I4845" i="3"/>
  <c r="K4845" i="3"/>
  <c r="L4845" i="3" s="1"/>
  <c r="H4846" i="3"/>
  <c r="I4846" i="3"/>
  <c r="K4846" i="3"/>
  <c r="L4846" i="3" s="1"/>
  <c r="H4847" i="3"/>
  <c r="I4847" i="3"/>
  <c r="K4847" i="3"/>
  <c r="L4847" i="3" s="1"/>
  <c r="H4848" i="3"/>
  <c r="I4848" i="3"/>
  <c r="K4848" i="3"/>
  <c r="L4848" i="3" s="1"/>
  <c r="H4849" i="3"/>
  <c r="I4849" i="3"/>
  <c r="K4849" i="3"/>
  <c r="L4849" i="3" s="1"/>
  <c r="H4850" i="3"/>
  <c r="I4850" i="3"/>
  <c r="K4850" i="3"/>
  <c r="L4850" i="3" s="1"/>
  <c r="H4851" i="3"/>
  <c r="I4851" i="3"/>
  <c r="K4851" i="3"/>
  <c r="L4851" i="3" s="1"/>
  <c r="H4852" i="3"/>
  <c r="I4852" i="3"/>
  <c r="K4852" i="3"/>
  <c r="L4852" i="3" s="1"/>
  <c r="H4853" i="3"/>
  <c r="I4853" i="3"/>
  <c r="K4853" i="3"/>
  <c r="L4853" i="3" s="1"/>
  <c r="H4854" i="3"/>
  <c r="I4854" i="3"/>
  <c r="K4854" i="3"/>
  <c r="L4854" i="3" s="1"/>
  <c r="H4855" i="3"/>
  <c r="I4855" i="3"/>
  <c r="K4855" i="3"/>
  <c r="L4855" i="3" s="1"/>
  <c r="H4856" i="3"/>
  <c r="I4856" i="3"/>
  <c r="K4856" i="3"/>
  <c r="L4856" i="3" s="1"/>
  <c r="H4857" i="3"/>
  <c r="I4857" i="3"/>
  <c r="K4857" i="3"/>
  <c r="L4857" i="3" s="1"/>
  <c r="H4858" i="3"/>
  <c r="I4858" i="3"/>
  <c r="K4858" i="3"/>
  <c r="L4858" i="3" s="1"/>
  <c r="H4859" i="3"/>
  <c r="I4859" i="3"/>
  <c r="K4859" i="3"/>
  <c r="L4859" i="3" s="1"/>
  <c r="H4860" i="3"/>
  <c r="I4860" i="3"/>
  <c r="K4860" i="3"/>
  <c r="L4860" i="3" s="1"/>
  <c r="H4861" i="3"/>
  <c r="I4861" i="3"/>
  <c r="K4861" i="3"/>
  <c r="L4861" i="3" s="1"/>
  <c r="H4862" i="3"/>
  <c r="I4862" i="3"/>
  <c r="K4862" i="3"/>
  <c r="L4862" i="3" s="1"/>
  <c r="H4863" i="3"/>
  <c r="I4863" i="3"/>
  <c r="K4863" i="3"/>
  <c r="L4863" i="3" s="1"/>
  <c r="H4864" i="3"/>
  <c r="I4864" i="3"/>
  <c r="K4864" i="3"/>
  <c r="L4864" i="3" s="1"/>
  <c r="H4865" i="3"/>
  <c r="I4865" i="3"/>
  <c r="K4865" i="3"/>
  <c r="L4865" i="3" s="1"/>
  <c r="H4866" i="3"/>
  <c r="I4866" i="3"/>
  <c r="K4866" i="3"/>
  <c r="L4866" i="3" s="1"/>
  <c r="H4867" i="3"/>
  <c r="I4867" i="3"/>
  <c r="K4867" i="3"/>
  <c r="L4867" i="3" s="1"/>
  <c r="H4868" i="3"/>
  <c r="I4868" i="3"/>
  <c r="K4868" i="3"/>
  <c r="L4868" i="3" s="1"/>
  <c r="H4869" i="3"/>
  <c r="I4869" i="3"/>
  <c r="K4869" i="3"/>
  <c r="L4869" i="3" s="1"/>
  <c r="H4870" i="3"/>
  <c r="I4870" i="3"/>
  <c r="K4870" i="3"/>
  <c r="L4870" i="3" s="1"/>
  <c r="H4871" i="3"/>
  <c r="I4871" i="3"/>
  <c r="K4871" i="3"/>
  <c r="L4871" i="3" s="1"/>
  <c r="H4872" i="3"/>
  <c r="I4872" i="3"/>
  <c r="K4872" i="3"/>
  <c r="L4872" i="3" s="1"/>
  <c r="H4873" i="3"/>
  <c r="I4873" i="3"/>
  <c r="K4873" i="3"/>
  <c r="L4873" i="3" s="1"/>
  <c r="H4874" i="3"/>
  <c r="I4874" i="3"/>
  <c r="K4874" i="3"/>
  <c r="L4874" i="3" s="1"/>
  <c r="H4875" i="3"/>
  <c r="I4875" i="3"/>
  <c r="K4875" i="3"/>
  <c r="L4875" i="3" s="1"/>
  <c r="H4876" i="3"/>
  <c r="I4876" i="3"/>
  <c r="K4876" i="3"/>
  <c r="L4876" i="3" s="1"/>
  <c r="H4877" i="3"/>
  <c r="I4877" i="3"/>
  <c r="K4877" i="3"/>
  <c r="L4877" i="3" s="1"/>
  <c r="H4878" i="3"/>
  <c r="I4878" i="3"/>
  <c r="K4878" i="3"/>
  <c r="L4878" i="3" s="1"/>
  <c r="H4879" i="3"/>
  <c r="I4879" i="3"/>
  <c r="K4879" i="3"/>
  <c r="L4879" i="3" s="1"/>
  <c r="H4880" i="3"/>
  <c r="I4880" i="3"/>
  <c r="K4880" i="3"/>
  <c r="L4880" i="3" s="1"/>
  <c r="H4881" i="3"/>
  <c r="I4881" i="3"/>
  <c r="K4881" i="3"/>
  <c r="L4881" i="3" s="1"/>
  <c r="H4882" i="3"/>
  <c r="I4882" i="3"/>
  <c r="K4882" i="3"/>
  <c r="L4882" i="3" s="1"/>
  <c r="H4883" i="3"/>
  <c r="I4883" i="3"/>
  <c r="K4883" i="3"/>
  <c r="L4883" i="3" s="1"/>
  <c r="H4884" i="3"/>
  <c r="I4884" i="3"/>
  <c r="K4884" i="3"/>
  <c r="L4884" i="3" s="1"/>
  <c r="H4885" i="3"/>
  <c r="I4885" i="3"/>
  <c r="K4885" i="3"/>
  <c r="L4885" i="3" s="1"/>
  <c r="H4886" i="3"/>
  <c r="I4886" i="3"/>
  <c r="K4886" i="3"/>
  <c r="L4886" i="3" s="1"/>
  <c r="H4887" i="3"/>
  <c r="I4887" i="3"/>
  <c r="K4887" i="3"/>
  <c r="L4887" i="3" s="1"/>
  <c r="H4888" i="3"/>
  <c r="I4888" i="3"/>
  <c r="K4888" i="3"/>
  <c r="L4888" i="3" s="1"/>
  <c r="H4889" i="3"/>
  <c r="I4889" i="3"/>
  <c r="K4889" i="3"/>
  <c r="L4889" i="3" s="1"/>
  <c r="H4890" i="3"/>
  <c r="I4890" i="3"/>
  <c r="K4890" i="3"/>
  <c r="L4890" i="3" s="1"/>
  <c r="H4891" i="3"/>
  <c r="I4891" i="3"/>
  <c r="K4891" i="3"/>
  <c r="L4891" i="3" s="1"/>
  <c r="H4892" i="3"/>
  <c r="I4892" i="3"/>
  <c r="K4892" i="3"/>
  <c r="L4892" i="3" s="1"/>
  <c r="H4893" i="3"/>
  <c r="I4893" i="3"/>
  <c r="K4893" i="3"/>
  <c r="L4893" i="3" s="1"/>
  <c r="H4894" i="3"/>
  <c r="I4894" i="3"/>
  <c r="K4894" i="3"/>
  <c r="L4894" i="3" s="1"/>
  <c r="H4895" i="3"/>
  <c r="I4895" i="3"/>
  <c r="K4895" i="3"/>
  <c r="L4895" i="3" s="1"/>
  <c r="H4896" i="3"/>
  <c r="I4896" i="3"/>
  <c r="K4896" i="3"/>
  <c r="L4896" i="3" s="1"/>
  <c r="H4897" i="3"/>
  <c r="I4897" i="3"/>
  <c r="K4897" i="3"/>
  <c r="L4897" i="3" s="1"/>
  <c r="H4898" i="3"/>
  <c r="I4898" i="3"/>
  <c r="K4898" i="3"/>
  <c r="L4898" i="3" s="1"/>
  <c r="H4899" i="3"/>
  <c r="I4899" i="3"/>
  <c r="K4899" i="3"/>
  <c r="L4899" i="3" s="1"/>
  <c r="H4900" i="3"/>
  <c r="I4900" i="3"/>
  <c r="K4900" i="3"/>
  <c r="L4900" i="3" s="1"/>
  <c r="H4901" i="3"/>
  <c r="I4901" i="3"/>
  <c r="K4901" i="3"/>
  <c r="L4901" i="3" s="1"/>
  <c r="H4902" i="3"/>
  <c r="I4902" i="3"/>
  <c r="K4902" i="3"/>
  <c r="L4902" i="3" s="1"/>
  <c r="H4903" i="3"/>
  <c r="I4903" i="3"/>
  <c r="K4903" i="3"/>
  <c r="L4903" i="3" s="1"/>
  <c r="H4904" i="3"/>
  <c r="I4904" i="3"/>
  <c r="K4904" i="3"/>
  <c r="L4904" i="3" s="1"/>
  <c r="H4905" i="3"/>
  <c r="I4905" i="3"/>
  <c r="K4905" i="3"/>
  <c r="L4905" i="3" s="1"/>
  <c r="H4906" i="3"/>
  <c r="I4906" i="3"/>
  <c r="K4906" i="3"/>
  <c r="L4906" i="3" s="1"/>
  <c r="H4907" i="3"/>
  <c r="I4907" i="3"/>
  <c r="K4907" i="3"/>
  <c r="L4907" i="3" s="1"/>
  <c r="H4908" i="3"/>
  <c r="I4908" i="3"/>
  <c r="K4908" i="3"/>
  <c r="L4908" i="3" s="1"/>
  <c r="H4909" i="3"/>
  <c r="I4909" i="3"/>
  <c r="K4909" i="3"/>
  <c r="L4909" i="3" s="1"/>
  <c r="H4910" i="3"/>
  <c r="I4910" i="3"/>
  <c r="K4910" i="3"/>
  <c r="L4910" i="3" s="1"/>
  <c r="H4911" i="3"/>
  <c r="I4911" i="3"/>
  <c r="K4911" i="3"/>
  <c r="L4911" i="3" s="1"/>
  <c r="H4912" i="3"/>
  <c r="I4912" i="3"/>
  <c r="K4912" i="3"/>
  <c r="L4912" i="3" s="1"/>
  <c r="H4913" i="3"/>
  <c r="I4913" i="3"/>
  <c r="K4913" i="3"/>
  <c r="L4913" i="3" s="1"/>
  <c r="H4914" i="3"/>
  <c r="I4914" i="3"/>
  <c r="K4914" i="3"/>
  <c r="L4914" i="3" s="1"/>
  <c r="H4915" i="3"/>
  <c r="I4915" i="3"/>
  <c r="K4915" i="3"/>
  <c r="L4915" i="3" s="1"/>
  <c r="H4916" i="3"/>
  <c r="I4916" i="3"/>
  <c r="K4916" i="3"/>
  <c r="L4916" i="3" s="1"/>
  <c r="H4917" i="3"/>
  <c r="I4917" i="3"/>
  <c r="K4917" i="3"/>
  <c r="L4917" i="3" s="1"/>
  <c r="H4918" i="3"/>
  <c r="I4918" i="3"/>
  <c r="K4918" i="3"/>
  <c r="L4918" i="3" s="1"/>
  <c r="H4919" i="3"/>
  <c r="I4919" i="3"/>
  <c r="K4919" i="3"/>
  <c r="L4919" i="3" s="1"/>
  <c r="H4920" i="3"/>
  <c r="I4920" i="3"/>
  <c r="K4920" i="3"/>
  <c r="L4920" i="3" s="1"/>
  <c r="H4921" i="3"/>
  <c r="I4921" i="3"/>
  <c r="K4921" i="3"/>
  <c r="L4921" i="3" s="1"/>
  <c r="H4922" i="3"/>
  <c r="I4922" i="3"/>
  <c r="K4922" i="3"/>
  <c r="L4922" i="3" s="1"/>
  <c r="H4923" i="3"/>
  <c r="I4923" i="3"/>
  <c r="K4923" i="3"/>
  <c r="L4923" i="3" s="1"/>
  <c r="H4924" i="3"/>
  <c r="I4924" i="3"/>
  <c r="K4924" i="3"/>
  <c r="L4924" i="3" s="1"/>
  <c r="H4925" i="3"/>
  <c r="I4925" i="3"/>
  <c r="K4925" i="3"/>
  <c r="L4925" i="3" s="1"/>
  <c r="H4926" i="3"/>
  <c r="I4926" i="3"/>
  <c r="K4926" i="3"/>
  <c r="L4926" i="3" s="1"/>
  <c r="H4927" i="3"/>
  <c r="I4927" i="3"/>
  <c r="K4927" i="3"/>
  <c r="L4927" i="3" s="1"/>
  <c r="H4928" i="3"/>
  <c r="I4928" i="3"/>
  <c r="K4928" i="3"/>
  <c r="L4928" i="3" s="1"/>
  <c r="H4929" i="3"/>
  <c r="I4929" i="3"/>
  <c r="K4929" i="3"/>
  <c r="L4929" i="3" s="1"/>
  <c r="H4930" i="3"/>
  <c r="I4930" i="3"/>
  <c r="K4930" i="3"/>
  <c r="L4930" i="3" s="1"/>
  <c r="H4931" i="3"/>
  <c r="I4931" i="3"/>
  <c r="K4931" i="3"/>
  <c r="L4931" i="3" s="1"/>
  <c r="H4932" i="3"/>
  <c r="I4932" i="3"/>
  <c r="K4932" i="3"/>
  <c r="L4932" i="3" s="1"/>
  <c r="H4933" i="3"/>
  <c r="I4933" i="3"/>
  <c r="K4933" i="3"/>
  <c r="L4933" i="3" s="1"/>
  <c r="H4934" i="3"/>
  <c r="I4934" i="3"/>
  <c r="K4934" i="3"/>
  <c r="L4934" i="3" s="1"/>
  <c r="H4935" i="3"/>
  <c r="I4935" i="3"/>
  <c r="K4935" i="3"/>
  <c r="L4935" i="3" s="1"/>
  <c r="H4936" i="3"/>
  <c r="I4936" i="3"/>
  <c r="K4936" i="3"/>
  <c r="L4936" i="3" s="1"/>
  <c r="H4937" i="3"/>
  <c r="I4937" i="3"/>
  <c r="K4937" i="3"/>
  <c r="L4937" i="3" s="1"/>
  <c r="H4938" i="3"/>
  <c r="I4938" i="3"/>
  <c r="K4938" i="3"/>
  <c r="L4938" i="3" s="1"/>
  <c r="H4939" i="3"/>
  <c r="I4939" i="3"/>
  <c r="K4939" i="3"/>
  <c r="L4939" i="3" s="1"/>
  <c r="H4940" i="3"/>
  <c r="I4940" i="3"/>
  <c r="K4940" i="3"/>
  <c r="L4940" i="3" s="1"/>
  <c r="H4941" i="3"/>
  <c r="I4941" i="3"/>
  <c r="K4941" i="3"/>
  <c r="L4941" i="3" s="1"/>
  <c r="H4942" i="3"/>
  <c r="I4942" i="3"/>
  <c r="K4942" i="3"/>
  <c r="L4942" i="3" s="1"/>
  <c r="H4943" i="3"/>
  <c r="I4943" i="3"/>
  <c r="K4943" i="3"/>
  <c r="L4943" i="3" s="1"/>
  <c r="H4944" i="3"/>
  <c r="I4944" i="3"/>
  <c r="K4944" i="3"/>
  <c r="L4944" i="3" s="1"/>
  <c r="H4945" i="3"/>
  <c r="I4945" i="3"/>
  <c r="K4945" i="3"/>
  <c r="L4945" i="3" s="1"/>
  <c r="H4946" i="3"/>
  <c r="I4946" i="3"/>
  <c r="K4946" i="3"/>
  <c r="L4946" i="3" s="1"/>
  <c r="H4947" i="3"/>
  <c r="I4947" i="3"/>
  <c r="K4947" i="3"/>
  <c r="L4947" i="3" s="1"/>
  <c r="H4948" i="3"/>
  <c r="I4948" i="3"/>
  <c r="K4948" i="3"/>
  <c r="L4948" i="3" s="1"/>
  <c r="H4949" i="3"/>
  <c r="I4949" i="3"/>
  <c r="K4949" i="3"/>
  <c r="L4949" i="3" s="1"/>
  <c r="H4950" i="3"/>
  <c r="I4950" i="3"/>
  <c r="K4950" i="3"/>
  <c r="L4950" i="3" s="1"/>
  <c r="H4951" i="3"/>
  <c r="I4951" i="3"/>
  <c r="K4951" i="3"/>
  <c r="L4951" i="3" s="1"/>
  <c r="H4952" i="3"/>
  <c r="I4952" i="3"/>
  <c r="K4952" i="3"/>
  <c r="L4952" i="3" s="1"/>
  <c r="H4953" i="3"/>
  <c r="I4953" i="3"/>
  <c r="K4953" i="3"/>
  <c r="L4953" i="3" s="1"/>
  <c r="H4954" i="3"/>
  <c r="I4954" i="3"/>
  <c r="K4954" i="3"/>
  <c r="L4954" i="3" s="1"/>
  <c r="H4955" i="3"/>
  <c r="I4955" i="3"/>
  <c r="K4955" i="3"/>
  <c r="L4955" i="3" s="1"/>
  <c r="H4956" i="3"/>
  <c r="I4956" i="3"/>
  <c r="K4956" i="3"/>
  <c r="L4956" i="3" s="1"/>
  <c r="H4957" i="3"/>
  <c r="I4957" i="3"/>
  <c r="K4957" i="3"/>
  <c r="L4957" i="3" s="1"/>
  <c r="H4958" i="3"/>
  <c r="I4958" i="3"/>
  <c r="K4958" i="3"/>
  <c r="L4958" i="3" s="1"/>
  <c r="H4959" i="3"/>
  <c r="I4959" i="3"/>
  <c r="K4959" i="3"/>
  <c r="L4959" i="3" s="1"/>
  <c r="H4960" i="3"/>
  <c r="I4960" i="3"/>
  <c r="K4960" i="3"/>
  <c r="L4960" i="3" s="1"/>
  <c r="H4961" i="3"/>
  <c r="I4961" i="3"/>
  <c r="K4961" i="3"/>
  <c r="L4961" i="3" s="1"/>
  <c r="H4962" i="3"/>
  <c r="I4962" i="3"/>
  <c r="K4962" i="3"/>
  <c r="L4962" i="3" s="1"/>
  <c r="H4963" i="3"/>
  <c r="I4963" i="3"/>
  <c r="K4963" i="3"/>
  <c r="L4963" i="3" s="1"/>
  <c r="H4964" i="3"/>
  <c r="I4964" i="3"/>
  <c r="K4964" i="3"/>
  <c r="L4964" i="3" s="1"/>
  <c r="H4965" i="3"/>
  <c r="I4965" i="3"/>
  <c r="K4965" i="3"/>
  <c r="L4965" i="3" s="1"/>
  <c r="H4966" i="3"/>
  <c r="I4966" i="3"/>
  <c r="K4966" i="3"/>
  <c r="L4966" i="3" s="1"/>
  <c r="H4967" i="3"/>
  <c r="I4967" i="3"/>
  <c r="K4967" i="3"/>
  <c r="L4967" i="3" s="1"/>
  <c r="H4968" i="3"/>
  <c r="I4968" i="3"/>
  <c r="K4968" i="3"/>
  <c r="L4968" i="3" s="1"/>
  <c r="H4969" i="3"/>
  <c r="I4969" i="3"/>
  <c r="K4969" i="3"/>
  <c r="L4969" i="3" s="1"/>
  <c r="H4970" i="3"/>
  <c r="I4970" i="3"/>
  <c r="K4970" i="3"/>
  <c r="L4970" i="3" s="1"/>
  <c r="H4971" i="3"/>
  <c r="I4971" i="3"/>
  <c r="K4971" i="3"/>
  <c r="L4971" i="3" s="1"/>
  <c r="H4972" i="3"/>
  <c r="I4972" i="3"/>
  <c r="K4972" i="3"/>
  <c r="L4972" i="3" s="1"/>
  <c r="H4973" i="3"/>
  <c r="I4973" i="3"/>
  <c r="K4973" i="3"/>
  <c r="L4973" i="3" s="1"/>
  <c r="H4974" i="3"/>
  <c r="I4974" i="3"/>
  <c r="K4974" i="3"/>
  <c r="L4974" i="3" s="1"/>
  <c r="H4975" i="3"/>
  <c r="I4975" i="3"/>
  <c r="K4975" i="3"/>
  <c r="L4975" i="3" s="1"/>
  <c r="H4976" i="3"/>
  <c r="I4976" i="3"/>
  <c r="K4976" i="3"/>
  <c r="L4976" i="3" s="1"/>
  <c r="H4977" i="3"/>
  <c r="I4977" i="3"/>
  <c r="K4977" i="3"/>
  <c r="L4977" i="3" s="1"/>
  <c r="H4978" i="3"/>
  <c r="I4978" i="3"/>
  <c r="K4978" i="3"/>
  <c r="L4978" i="3" s="1"/>
  <c r="H4979" i="3"/>
  <c r="I4979" i="3"/>
  <c r="K4979" i="3"/>
  <c r="L4979" i="3" s="1"/>
  <c r="H4980" i="3"/>
  <c r="I4980" i="3"/>
  <c r="K4980" i="3"/>
  <c r="L4980" i="3" s="1"/>
  <c r="H4981" i="3"/>
  <c r="I4981" i="3"/>
  <c r="K4981" i="3"/>
  <c r="L4981" i="3" s="1"/>
  <c r="H4982" i="3"/>
  <c r="I4982" i="3"/>
  <c r="K4982" i="3"/>
  <c r="L4982" i="3" s="1"/>
  <c r="H4983" i="3"/>
  <c r="I4983" i="3"/>
  <c r="K4983" i="3"/>
  <c r="L4983" i="3" s="1"/>
  <c r="H4984" i="3"/>
  <c r="I4984" i="3"/>
  <c r="K4984" i="3"/>
  <c r="L4984" i="3" s="1"/>
  <c r="H4985" i="3"/>
  <c r="I4985" i="3"/>
  <c r="K4985" i="3"/>
  <c r="L4985" i="3" s="1"/>
  <c r="H4986" i="3"/>
  <c r="I4986" i="3"/>
  <c r="K4986" i="3"/>
  <c r="L4986" i="3" s="1"/>
  <c r="H4987" i="3"/>
  <c r="I4987" i="3"/>
  <c r="K4987" i="3"/>
  <c r="L4987" i="3" s="1"/>
  <c r="H4988" i="3"/>
  <c r="I4988" i="3"/>
  <c r="K4988" i="3"/>
  <c r="L4988" i="3" s="1"/>
  <c r="H4989" i="3"/>
  <c r="I4989" i="3"/>
  <c r="K4989" i="3"/>
  <c r="L4989" i="3" s="1"/>
  <c r="H4990" i="3"/>
  <c r="I4990" i="3"/>
  <c r="K4990" i="3"/>
  <c r="L4990" i="3" s="1"/>
  <c r="H4991" i="3"/>
  <c r="I4991" i="3"/>
  <c r="K4991" i="3"/>
  <c r="L4991" i="3" s="1"/>
  <c r="H4992" i="3"/>
  <c r="I4992" i="3"/>
  <c r="K4992" i="3"/>
  <c r="L4992" i="3" s="1"/>
  <c r="H4993" i="3"/>
  <c r="I4993" i="3"/>
  <c r="K4993" i="3"/>
  <c r="L4993" i="3" s="1"/>
  <c r="H4994" i="3"/>
  <c r="I4994" i="3"/>
  <c r="K4994" i="3"/>
  <c r="L4994" i="3" s="1"/>
  <c r="H4995" i="3"/>
  <c r="I4995" i="3"/>
  <c r="K4995" i="3"/>
  <c r="L4995" i="3" s="1"/>
  <c r="H4996" i="3"/>
  <c r="I4996" i="3"/>
  <c r="K4996" i="3"/>
  <c r="L4996" i="3" s="1"/>
  <c r="H4997" i="3"/>
  <c r="I4997" i="3"/>
  <c r="K4997" i="3"/>
  <c r="L4997" i="3" s="1"/>
  <c r="H4998" i="3"/>
  <c r="I4998" i="3"/>
  <c r="K4998" i="3"/>
  <c r="L4998" i="3" s="1"/>
  <c r="H4999" i="3"/>
  <c r="I4999" i="3"/>
  <c r="K4999" i="3"/>
  <c r="L4999" i="3" s="1"/>
  <c r="H5000" i="3"/>
  <c r="I5000" i="3"/>
  <c r="K5000" i="3"/>
  <c r="L5000" i="3" s="1"/>
  <c r="H5001" i="3"/>
  <c r="I5001" i="3"/>
  <c r="K5001" i="3"/>
  <c r="L5001" i="3" s="1"/>
  <c r="H5002" i="3"/>
  <c r="I5002" i="3"/>
  <c r="K5002" i="3"/>
  <c r="L5002" i="3" s="1"/>
  <c r="H5003" i="3"/>
  <c r="I5003" i="3"/>
  <c r="K5003" i="3"/>
  <c r="L5003" i="3" s="1"/>
  <c r="H5004" i="3"/>
  <c r="I5004" i="3"/>
  <c r="K5004" i="3"/>
  <c r="L5004" i="3" s="1"/>
  <c r="H5005" i="3"/>
  <c r="I5005" i="3"/>
  <c r="K5005" i="3"/>
  <c r="L5005" i="3" s="1"/>
  <c r="H5006" i="3"/>
  <c r="I5006" i="3"/>
  <c r="K5006" i="3"/>
  <c r="L5006" i="3" s="1"/>
  <c r="H5007" i="3"/>
  <c r="I5007" i="3"/>
  <c r="K5007" i="3"/>
  <c r="L5007" i="3" s="1"/>
  <c r="H5008" i="3"/>
  <c r="I5008" i="3"/>
  <c r="K5008" i="3"/>
  <c r="L5008" i="3" s="1"/>
  <c r="H5009" i="3"/>
  <c r="I5009" i="3"/>
  <c r="K5009" i="3"/>
  <c r="L5009" i="3" s="1"/>
  <c r="H5010" i="3"/>
  <c r="I5010" i="3"/>
  <c r="K5010" i="3"/>
  <c r="L5010" i="3" s="1"/>
  <c r="H5011" i="3"/>
  <c r="I5011" i="3"/>
  <c r="K5011" i="3"/>
  <c r="L5011" i="3" s="1"/>
  <c r="H5012" i="3"/>
  <c r="I5012" i="3"/>
  <c r="K5012" i="3"/>
  <c r="L5012" i="3" s="1"/>
  <c r="H5013" i="3"/>
  <c r="I5013" i="3"/>
  <c r="K5013" i="3"/>
  <c r="L5013" i="3" s="1"/>
  <c r="H5014" i="3"/>
  <c r="I5014" i="3"/>
  <c r="K5014" i="3"/>
  <c r="L5014" i="3" s="1"/>
  <c r="H5015" i="3"/>
  <c r="I5015" i="3"/>
  <c r="K5015" i="3"/>
  <c r="L5015" i="3" s="1"/>
  <c r="H5016" i="3"/>
  <c r="I5016" i="3"/>
  <c r="K5016" i="3"/>
  <c r="L5016" i="3" s="1"/>
  <c r="H5017" i="3"/>
  <c r="I5017" i="3"/>
  <c r="K5017" i="3"/>
  <c r="L5017" i="3" s="1"/>
  <c r="H5018" i="3"/>
  <c r="I5018" i="3"/>
  <c r="K5018" i="3"/>
  <c r="L5018" i="3" s="1"/>
  <c r="H5019" i="3"/>
  <c r="I5019" i="3"/>
  <c r="K5019" i="3"/>
  <c r="L5019" i="3" s="1"/>
  <c r="H5020" i="3"/>
  <c r="I5020" i="3"/>
  <c r="K5020" i="3"/>
  <c r="L5020" i="3" s="1"/>
  <c r="H5021" i="3"/>
  <c r="I5021" i="3"/>
  <c r="K5021" i="3"/>
  <c r="L5021" i="3" s="1"/>
  <c r="H5022" i="3"/>
  <c r="I5022" i="3"/>
  <c r="K5022" i="3"/>
  <c r="L5022" i="3" s="1"/>
  <c r="H5023" i="3"/>
  <c r="I5023" i="3"/>
  <c r="K5023" i="3"/>
  <c r="L5023" i="3" s="1"/>
  <c r="H5024" i="3"/>
  <c r="I5024" i="3"/>
  <c r="K5024" i="3"/>
  <c r="L5024" i="3" s="1"/>
  <c r="H5025" i="3"/>
  <c r="I5025" i="3"/>
  <c r="K5025" i="3"/>
  <c r="L5025" i="3" s="1"/>
  <c r="H5026" i="3"/>
  <c r="I5026" i="3"/>
  <c r="K5026" i="3"/>
  <c r="L5026" i="3" s="1"/>
  <c r="H5027" i="3"/>
  <c r="I5027" i="3"/>
  <c r="K5027" i="3"/>
  <c r="L5027" i="3" s="1"/>
  <c r="H5028" i="3"/>
  <c r="I5028" i="3"/>
  <c r="K5028" i="3"/>
  <c r="L5028" i="3" s="1"/>
  <c r="H5029" i="3"/>
  <c r="I5029" i="3"/>
  <c r="K5029" i="3"/>
  <c r="L5029" i="3" s="1"/>
  <c r="H5030" i="3"/>
  <c r="I5030" i="3"/>
  <c r="K5030" i="3"/>
  <c r="L5030" i="3" s="1"/>
  <c r="H5031" i="3"/>
  <c r="I5031" i="3"/>
  <c r="K5031" i="3"/>
  <c r="L5031" i="3" s="1"/>
  <c r="H5032" i="3"/>
  <c r="I5032" i="3"/>
  <c r="K5032" i="3"/>
  <c r="L5032" i="3" s="1"/>
  <c r="H5033" i="3"/>
  <c r="I5033" i="3"/>
  <c r="K5033" i="3"/>
  <c r="L5033" i="3" s="1"/>
  <c r="H5034" i="3"/>
  <c r="I5034" i="3"/>
  <c r="K5034" i="3"/>
  <c r="L5034" i="3" s="1"/>
  <c r="H5035" i="3"/>
  <c r="I5035" i="3"/>
  <c r="K5035" i="3"/>
  <c r="L5035" i="3" s="1"/>
  <c r="H5036" i="3"/>
  <c r="I5036" i="3"/>
  <c r="K5036" i="3"/>
  <c r="L5036" i="3" s="1"/>
  <c r="H5037" i="3"/>
  <c r="I5037" i="3"/>
  <c r="K5037" i="3"/>
  <c r="L5037" i="3" s="1"/>
  <c r="H5038" i="3"/>
  <c r="I5038" i="3"/>
  <c r="K5038" i="3"/>
  <c r="L5038" i="3" s="1"/>
  <c r="H5039" i="3"/>
  <c r="I5039" i="3"/>
  <c r="K5039" i="3"/>
  <c r="L5039" i="3" s="1"/>
  <c r="H5040" i="3"/>
  <c r="I5040" i="3"/>
  <c r="K5040" i="3"/>
  <c r="L5040" i="3" s="1"/>
  <c r="H5041" i="3"/>
  <c r="I5041" i="3"/>
  <c r="K5041" i="3"/>
  <c r="L5041" i="3" s="1"/>
  <c r="H5042" i="3"/>
  <c r="I5042" i="3"/>
  <c r="K5042" i="3"/>
  <c r="L5042" i="3" s="1"/>
  <c r="H5043" i="3"/>
  <c r="I5043" i="3"/>
  <c r="K5043" i="3"/>
  <c r="L5043" i="3" s="1"/>
  <c r="H5044" i="3"/>
  <c r="I5044" i="3"/>
  <c r="K5044" i="3"/>
  <c r="L5044" i="3" s="1"/>
  <c r="H5045" i="3"/>
  <c r="I5045" i="3"/>
  <c r="K5045" i="3"/>
  <c r="L5045" i="3" s="1"/>
  <c r="H5046" i="3"/>
  <c r="I5046" i="3"/>
  <c r="K5046" i="3"/>
  <c r="L5046" i="3" s="1"/>
  <c r="H5047" i="3"/>
  <c r="I5047" i="3"/>
  <c r="K5047" i="3"/>
  <c r="L5047" i="3" s="1"/>
  <c r="H5048" i="3"/>
  <c r="I5048" i="3"/>
  <c r="K5048" i="3"/>
  <c r="L5048" i="3" s="1"/>
  <c r="H5049" i="3"/>
  <c r="I5049" i="3"/>
  <c r="K5049" i="3"/>
  <c r="L5049" i="3" s="1"/>
  <c r="H5050" i="3"/>
  <c r="I5050" i="3"/>
  <c r="K5050" i="3"/>
  <c r="L5050" i="3" s="1"/>
  <c r="H5051" i="3"/>
  <c r="I5051" i="3"/>
  <c r="K5051" i="3"/>
  <c r="L5051" i="3" s="1"/>
  <c r="H5052" i="3"/>
  <c r="I5052" i="3"/>
  <c r="K5052" i="3"/>
  <c r="L5052" i="3" s="1"/>
  <c r="H5053" i="3"/>
  <c r="I5053" i="3"/>
  <c r="K5053" i="3"/>
  <c r="L5053" i="3" s="1"/>
  <c r="H5054" i="3"/>
  <c r="I5054" i="3"/>
  <c r="K5054" i="3"/>
  <c r="L5054" i="3" s="1"/>
  <c r="H5055" i="3"/>
  <c r="I5055" i="3"/>
  <c r="K5055" i="3"/>
  <c r="L5055" i="3" s="1"/>
  <c r="H5056" i="3"/>
  <c r="I5056" i="3"/>
  <c r="K5056" i="3"/>
  <c r="L5056" i="3" s="1"/>
  <c r="H5057" i="3"/>
  <c r="I5057" i="3"/>
  <c r="K5057" i="3"/>
  <c r="L5057" i="3" s="1"/>
  <c r="H5058" i="3"/>
  <c r="I5058" i="3"/>
  <c r="K5058" i="3"/>
  <c r="L5058" i="3" s="1"/>
  <c r="H5059" i="3"/>
  <c r="I5059" i="3"/>
  <c r="K5059" i="3"/>
  <c r="L5059" i="3" s="1"/>
  <c r="H5060" i="3"/>
  <c r="I5060" i="3"/>
  <c r="K5060" i="3"/>
  <c r="L5060" i="3" s="1"/>
  <c r="H5061" i="3"/>
  <c r="I5061" i="3"/>
  <c r="K5061" i="3"/>
  <c r="L5061" i="3" s="1"/>
  <c r="H5062" i="3"/>
  <c r="I5062" i="3"/>
  <c r="K5062" i="3"/>
  <c r="L5062" i="3" s="1"/>
  <c r="H5063" i="3"/>
  <c r="I5063" i="3"/>
  <c r="K5063" i="3"/>
  <c r="L5063" i="3" s="1"/>
  <c r="H5064" i="3"/>
  <c r="I5064" i="3"/>
  <c r="K5064" i="3"/>
  <c r="L5064" i="3" s="1"/>
  <c r="H5065" i="3"/>
  <c r="I5065" i="3"/>
  <c r="K5065" i="3"/>
  <c r="L5065" i="3" s="1"/>
  <c r="H5066" i="3"/>
  <c r="I5066" i="3"/>
  <c r="K5066" i="3"/>
  <c r="L5066" i="3" s="1"/>
  <c r="H5067" i="3"/>
  <c r="I5067" i="3"/>
  <c r="K5067" i="3"/>
  <c r="L5067" i="3" s="1"/>
  <c r="H5068" i="3"/>
  <c r="I5068" i="3"/>
  <c r="K5068" i="3"/>
  <c r="L5068" i="3" s="1"/>
  <c r="H5069" i="3"/>
  <c r="I5069" i="3"/>
  <c r="K5069" i="3"/>
  <c r="L5069" i="3" s="1"/>
  <c r="H5070" i="3"/>
  <c r="I5070" i="3"/>
  <c r="K5070" i="3"/>
  <c r="L5070" i="3" s="1"/>
  <c r="H5071" i="3"/>
  <c r="I5071" i="3"/>
  <c r="K5071" i="3"/>
  <c r="L5071" i="3" s="1"/>
  <c r="H5072" i="3"/>
  <c r="I5072" i="3"/>
  <c r="K5072" i="3"/>
  <c r="L5072" i="3" s="1"/>
  <c r="H5073" i="3"/>
  <c r="I5073" i="3"/>
  <c r="K5073" i="3"/>
  <c r="L5073" i="3" s="1"/>
  <c r="H5074" i="3"/>
  <c r="I5074" i="3"/>
  <c r="K5074" i="3"/>
  <c r="L5074" i="3" s="1"/>
  <c r="H5075" i="3"/>
  <c r="I5075" i="3"/>
  <c r="K5075" i="3"/>
  <c r="L5075" i="3" s="1"/>
  <c r="H5076" i="3"/>
  <c r="I5076" i="3"/>
  <c r="K5076" i="3"/>
  <c r="L5076" i="3" s="1"/>
  <c r="H5077" i="3"/>
  <c r="I5077" i="3"/>
  <c r="K5077" i="3"/>
  <c r="L5077" i="3" s="1"/>
  <c r="H5078" i="3"/>
  <c r="I5078" i="3"/>
  <c r="K5078" i="3"/>
  <c r="L5078" i="3" s="1"/>
  <c r="H5079" i="3"/>
  <c r="I5079" i="3"/>
  <c r="K5079" i="3"/>
  <c r="L5079" i="3" s="1"/>
  <c r="H5080" i="3"/>
  <c r="I5080" i="3"/>
  <c r="K5080" i="3"/>
  <c r="L5080" i="3" s="1"/>
  <c r="H5081" i="3"/>
  <c r="I5081" i="3"/>
  <c r="K5081" i="3"/>
  <c r="L5081" i="3" s="1"/>
  <c r="H5082" i="3"/>
  <c r="I5082" i="3"/>
  <c r="K5082" i="3"/>
  <c r="L5082" i="3" s="1"/>
  <c r="H5083" i="3"/>
  <c r="I5083" i="3"/>
  <c r="K5083" i="3"/>
  <c r="L5083" i="3" s="1"/>
  <c r="H5084" i="3"/>
  <c r="I5084" i="3"/>
  <c r="K5084" i="3"/>
  <c r="L5084" i="3" s="1"/>
  <c r="H5085" i="3"/>
  <c r="I5085" i="3"/>
  <c r="K5085" i="3"/>
  <c r="L5085" i="3" s="1"/>
  <c r="H5086" i="3"/>
  <c r="I5086" i="3"/>
  <c r="K5086" i="3"/>
  <c r="L5086" i="3" s="1"/>
  <c r="H5087" i="3"/>
  <c r="I5087" i="3"/>
  <c r="K5087" i="3"/>
  <c r="L5087" i="3" s="1"/>
  <c r="H5088" i="3"/>
  <c r="I5088" i="3"/>
  <c r="K5088" i="3"/>
  <c r="L5088" i="3" s="1"/>
  <c r="H5089" i="3"/>
  <c r="I5089" i="3"/>
  <c r="K5089" i="3"/>
  <c r="L5089" i="3" s="1"/>
  <c r="H5090" i="3"/>
  <c r="I5090" i="3"/>
  <c r="K5090" i="3"/>
  <c r="L5090" i="3" s="1"/>
  <c r="H5091" i="3"/>
  <c r="I5091" i="3"/>
  <c r="K5091" i="3"/>
  <c r="L5091" i="3" s="1"/>
  <c r="H5092" i="3"/>
  <c r="I5092" i="3"/>
  <c r="K5092" i="3"/>
  <c r="L5092" i="3" s="1"/>
  <c r="H5093" i="3"/>
  <c r="I5093" i="3"/>
  <c r="K5093" i="3"/>
  <c r="L5093" i="3" s="1"/>
  <c r="H5094" i="3"/>
  <c r="I5094" i="3"/>
  <c r="K5094" i="3"/>
  <c r="L5094" i="3" s="1"/>
  <c r="H5095" i="3"/>
  <c r="I5095" i="3"/>
  <c r="K5095" i="3"/>
  <c r="L5095" i="3" s="1"/>
  <c r="H5096" i="3"/>
  <c r="I5096" i="3"/>
  <c r="K5096" i="3"/>
  <c r="L5096" i="3" s="1"/>
  <c r="H5097" i="3"/>
  <c r="I5097" i="3"/>
  <c r="K5097" i="3"/>
  <c r="L5097" i="3" s="1"/>
  <c r="H5098" i="3"/>
  <c r="I5098" i="3"/>
  <c r="K5098" i="3"/>
  <c r="L5098" i="3" s="1"/>
  <c r="H5099" i="3"/>
  <c r="I5099" i="3"/>
  <c r="K5099" i="3"/>
  <c r="L5099" i="3" s="1"/>
  <c r="H5100" i="3"/>
  <c r="I5100" i="3"/>
  <c r="K5100" i="3"/>
  <c r="L5100" i="3" s="1"/>
  <c r="H5101" i="3"/>
  <c r="I5101" i="3"/>
  <c r="K5101" i="3"/>
  <c r="L5101" i="3" s="1"/>
  <c r="H5102" i="3"/>
  <c r="I5102" i="3"/>
  <c r="K5102" i="3"/>
  <c r="L5102" i="3" s="1"/>
  <c r="H5103" i="3"/>
  <c r="I5103" i="3"/>
  <c r="K5103" i="3"/>
  <c r="L5103" i="3" s="1"/>
  <c r="H5104" i="3"/>
  <c r="I5104" i="3"/>
  <c r="K5104" i="3"/>
  <c r="L5104" i="3" s="1"/>
  <c r="H5105" i="3"/>
  <c r="I5105" i="3"/>
  <c r="K5105" i="3"/>
  <c r="L5105" i="3" s="1"/>
  <c r="H5106" i="3"/>
  <c r="I5106" i="3"/>
  <c r="K5106" i="3"/>
  <c r="L5106" i="3" s="1"/>
  <c r="H5107" i="3"/>
  <c r="I5107" i="3"/>
  <c r="K5107" i="3"/>
  <c r="L5107" i="3" s="1"/>
  <c r="H5108" i="3"/>
  <c r="I5108" i="3"/>
  <c r="K5108" i="3"/>
  <c r="L5108" i="3" s="1"/>
  <c r="H5109" i="3"/>
  <c r="I5109" i="3"/>
  <c r="K5109" i="3"/>
  <c r="L5109" i="3" s="1"/>
  <c r="H5110" i="3"/>
  <c r="I5110" i="3"/>
  <c r="K5110" i="3"/>
  <c r="L5110" i="3" s="1"/>
  <c r="H5111" i="3"/>
  <c r="I5111" i="3"/>
  <c r="K5111" i="3"/>
  <c r="L5111" i="3" s="1"/>
  <c r="H5112" i="3"/>
  <c r="I5112" i="3"/>
  <c r="K5112" i="3"/>
  <c r="L5112" i="3" s="1"/>
  <c r="H5113" i="3"/>
  <c r="I5113" i="3"/>
  <c r="K5113" i="3"/>
  <c r="L5113" i="3" s="1"/>
  <c r="H5114" i="3"/>
  <c r="I5114" i="3"/>
  <c r="K5114" i="3"/>
  <c r="L5114" i="3" s="1"/>
  <c r="H5115" i="3"/>
  <c r="I5115" i="3"/>
  <c r="K5115" i="3"/>
  <c r="L5115" i="3" s="1"/>
  <c r="H5116" i="3"/>
  <c r="I5116" i="3"/>
  <c r="K5116" i="3"/>
  <c r="L5116" i="3" s="1"/>
  <c r="H5117" i="3"/>
  <c r="I5117" i="3"/>
  <c r="K5117" i="3"/>
  <c r="L5117" i="3" s="1"/>
  <c r="H5118" i="3"/>
  <c r="I5118" i="3"/>
  <c r="K5118" i="3"/>
  <c r="L5118" i="3" s="1"/>
  <c r="H5119" i="3"/>
  <c r="I5119" i="3"/>
  <c r="K5119" i="3"/>
  <c r="L5119" i="3" s="1"/>
  <c r="H5120" i="3"/>
  <c r="I5120" i="3"/>
  <c r="K5120" i="3"/>
  <c r="L5120" i="3" s="1"/>
  <c r="H5121" i="3"/>
  <c r="I5121" i="3"/>
  <c r="K5121" i="3"/>
  <c r="L5121" i="3" s="1"/>
  <c r="H5122" i="3"/>
  <c r="I5122" i="3"/>
  <c r="K5122" i="3"/>
  <c r="L5122" i="3" s="1"/>
  <c r="H5123" i="3"/>
  <c r="I5123" i="3"/>
  <c r="K5123" i="3"/>
  <c r="L5123" i="3" s="1"/>
  <c r="H5124" i="3"/>
  <c r="I5124" i="3"/>
  <c r="K5124" i="3"/>
  <c r="L5124" i="3" s="1"/>
  <c r="H5125" i="3"/>
  <c r="I5125" i="3"/>
  <c r="K5125" i="3"/>
  <c r="L5125" i="3" s="1"/>
  <c r="H5126" i="3"/>
  <c r="I5126" i="3"/>
  <c r="K5126" i="3"/>
  <c r="L5126" i="3" s="1"/>
  <c r="H5127" i="3"/>
  <c r="I5127" i="3"/>
  <c r="K5127" i="3"/>
  <c r="L5127" i="3" s="1"/>
  <c r="H5128" i="3"/>
  <c r="I5128" i="3"/>
  <c r="K5128" i="3"/>
  <c r="L5128" i="3" s="1"/>
  <c r="H5129" i="3"/>
  <c r="I5129" i="3"/>
  <c r="K5129" i="3"/>
  <c r="L5129" i="3" s="1"/>
  <c r="H5130" i="3"/>
  <c r="I5130" i="3"/>
  <c r="K5130" i="3"/>
  <c r="L5130" i="3" s="1"/>
  <c r="H5131" i="3"/>
  <c r="I5131" i="3"/>
  <c r="K5131" i="3"/>
  <c r="L5131" i="3" s="1"/>
  <c r="H5132" i="3"/>
  <c r="I5132" i="3"/>
  <c r="K5132" i="3"/>
  <c r="L5132" i="3" s="1"/>
  <c r="H5133" i="3"/>
  <c r="I5133" i="3"/>
  <c r="K5133" i="3"/>
  <c r="L5133" i="3" s="1"/>
  <c r="H5134" i="3"/>
  <c r="I5134" i="3"/>
  <c r="K5134" i="3"/>
  <c r="L5134" i="3" s="1"/>
  <c r="H5135" i="3"/>
  <c r="I5135" i="3"/>
  <c r="K5135" i="3"/>
  <c r="L5135" i="3" s="1"/>
  <c r="H5136" i="3"/>
  <c r="I5136" i="3"/>
  <c r="K5136" i="3"/>
  <c r="L5136" i="3" s="1"/>
  <c r="H5137" i="3"/>
  <c r="I5137" i="3"/>
  <c r="K5137" i="3"/>
  <c r="L5137" i="3" s="1"/>
  <c r="H5138" i="3"/>
  <c r="I5138" i="3"/>
  <c r="K5138" i="3"/>
  <c r="L5138" i="3" s="1"/>
  <c r="H5139" i="3"/>
  <c r="I5139" i="3"/>
  <c r="K5139" i="3"/>
  <c r="L5139" i="3" s="1"/>
  <c r="H5140" i="3"/>
  <c r="I5140" i="3"/>
  <c r="K5140" i="3"/>
  <c r="L5140" i="3" s="1"/>
  <c r="H5141" i="3"/>
  <c r="I5141" i="3"/>
  <c r="K5141" i="3"/>
  <c r="L5141" i="3" s="1"/>
  <c r="H5142" i="3"/>
  <c r="I5142" i="3"/>
  <c r="K5142" i="3"/>
  <c r="L5142" i="3" s="1"/>
  <c r="H5143" i="3"/>
  <c r="I5143" i="3"/>
  <c r="K5143" i="3"/>
  <c r="L5143" i="3" s="1"/>
  <c r="H5144" i="3"/>
  <c r="I5144" i="3"/>
  <c r="K5144" i="3"/>
  <c r="L5144" i="3" s="1"/>
  <c r="H5145" i="3"/>
  <c r="I5145" i="3"/>
  <c r="K5145" i="3"/>
  <c r="L5145" i="3" s="1"/>
  <c r="H5146" i="3"/>
  <c r="I5146" i="3"/>
  <c r="K5146" i="3"/>
  <c r="L5146" i="3" s="1"/>
  <c r="H5147" i="3"/>
  <c r="I5147" i="3"/>
  <c r="K5147" i="3"/>
  <c r="L5147" i="3" s="1"/>
  <c r="H5148" i="3"/>
  <c r="I5148" i="3"/>
  <c r="K5148" i="3"/>
  <c r="L5148" i="3" s="1"/>
  <c r="H5149" i="3"/>
  <c r="I5149" i="3"/>
  <c r="K5149" i="3"/>
  <c r="L5149" i="3" s="1"/>
  <c r="H5150" i="3"/>
  <c r="I5150" i="3"/>
  <c r="K5150" i="3"/>
  <c r="L5150" i="3" s="1"/>
  <c r="H5151" i="3"/>
  <c r="I5151" i="3"/>
  <c r="K5151" i="3"/>
  <c r="L5151" i="3" s="1"/>
  <c r="H5152" i="3"/>
  <c r="I5152" i="3"/>
  <c r="K5152" i="3"/>
  <c r="L5152" i="3" s="1"/>
  <c r="H5153" i="3"/>
  <c r="I5153" i="3"/>
  <c r="K5153" i="3"/>
  <c r="L5153" i="3" s="1"/>
  <c r="H5154" i="3"/>
  <c r="I5154" i="3"/>
  <c r="K5154" i="3"/>
  <c r="L5154" i="3" s="1"/>
  <c r="H5155" i="3"/>
  <c r="I5155" i="3"/>
  <c r="K5155" i="3"/>
  <c r="L5155" i="3" s="1"/>
  <c r="H5156" i="3"/>
  <c r="I5156" i="3"/>
  <c r="K5156" i="3"/>
  <c r="L5156" i="3" s="1"/>
  <c r="H5157" i="3"/>
  <c r="I5157" i="3"/>
  <c r="K5157" i="3"/>
  <c r="L5157" i="3" s="1"/>
  <c r="H5158" i="3"/>
  <c r="I5158" i="3"/>
  <c r="K5158" i="3"/>
  <c r="L5158" i="3" s="1"/>
  <c r="H5159" i="3"/>
  <c r="I5159" i="3"/>
  <c r="K5159" i="3"/>
  <c r="L5159" i="3" s="1"/>
  <c r="H5160" i="3"/>
  <c r="I5160" i="3"/>
  <c r="K5160" i="3"/>
  <c r="L5160" i="3" s="1"/>
  <c r="H5161" i="3"/>
  <c r="I5161" i="3"/>
  <c r="K5161" i="3"/>
  <c r="L5161" i="3" s="1"/>
  <c r="H5162" i="3"/>
  <c r="I5162" i="3"/>
  <c r="K5162" i="3"/>
  <c r="L5162" i="3" s="1"/>
  <c r="H5163" i="3"/>
  <c r="I5163" i="3"/>
  <c r="K5163" i="3"/>
  <c r="L5163" i="3" s="1"/>
  <c r="H5164" i="3"/>
  <c r="I5164" i="3"/>
  <c r="K5164" i="3"/>
  <c r="L5164" i="3" s="1"/>
  <c r="H5165" i="3"/>
  <c r="I5165" i="3"/>
  <c r="K5165" i="3"/>
  <c r="L5165" i="3" s="1"/>
  <c r="H5166" i="3"/>
  <c r="I5166" i="3"/>
  <c r="K5166" i="3"/>
  <c r="L5166" i="3" s="1"/>
  <c r="H5167" i="3"/>
  <c r="I5167" i="3"/>
  <c r="K5167" i="3"/>
  <c r="L5167" i="3" s="1"/>
  <c r="H5168" i="3"/>
  <c r="I5168" i="3"/>
  <c r="K5168" i="3"/>
  <c r="L5168" i="3" s="1"/>
  <c r="H5169" i="3"/>
  <c r="I5169" i="3"/>
  <c r="K5169" i="3"/>
  <c r="L5169" i="3" s="1"/>
  <c r="H5170" i="3"/>
  <c r="I5170" i="3"/>
  <c r="K5170" i="3"/>
  <c r="L5170" i="3" s="1"/>
  <c r="H5171" i="3"/>
  <c r="I5171" i="3"/>
  <c r="K5171" i="3"/>
  <c r="L5171" i="3" s="1"/>
  <c r="H5172" i="3"/>
  <c r="I5172" i="3"/>
  <c r="K5172" i="3"/>
  <c r="L5172" i="3" s="1"/>
  <c r="H5173" i="3"/>
  <c r="I5173" i="3"/>
  <c r="K5173" i="3"/>
  <c r="L5173" i="3" s="1"/>
  <c r="H5174" i="3"/>
  <c r="I5174" i="3"/>
  <c r="K5174" i="3"/>
  <c r="L5174" i="3" s="1"/>
  <c r="H5175" i="3"/>
  <c r="I5175" i="3"/>
  <c r="K5175" i="3"/>
  <c r="L5175" i="3" s="1"/>
  <c r="H5176" i="3"/>
  <c r="I5176" i="3"/>
  <c r="K5176" i="3"/>
  <c r="L5176" i="3" s="1"/>
  <c r="H5177" i="3"/>
  <c r="I5177" i="3"/>
  <c r="K5177" i="3"/>
  <c r="L5177" i="3" s="1"/>
  <c r="H5178" i="3"/>
  <c r="I5178" i="3"/>
  <c r="K5178" i="3"/>
  <c r="L5178" i="3" s="1"/>
  <c r="H5179" i="3"/>
  <c r="I5179" i="3"/>
  <c r="K5179" i="3"/>
  <c r="L5179" i="3" s="1"/>
  <c r="H5180" i="3"/>
  <c r="I5180" i="3"/>
  <c r="K5180" i="3"/>
  <c r="L5180" i="3" s="1"/>
  <c r="H5181" i="3"/>
  <c r="I5181" i="3"/>
  <c r="K5181" i="3"/>
  <c r="L5181" i="3" s="1"/>
  <c r="H5182" i="3"/>
  <c r="I5182" i="3"/>
  <c r="K5182" i="3"/>
  <c r="L5182" i="3" s="1"/>
  <c r="H5183" i="3"/>
  <c r="I5183" i="3"/>
  <c r="K5183" i="3"/>
  <c r="L5183" i="3" s="1"/>
  <c r="H5184" i="3"/>
  <c r="I5184" i="3"/>
  <c r="K5184" i="3"/>
  <c r="L5184" i="3" s="1"/>
  <c r="H5185" i="3"/>
  <c r="I5185" i="3"/>
  <c r="K5185" i="3"/>
  <c r="L5185" i="3" s="1"/>
  <c r="H5186" i="3"/>
  <c r="I5186" i="3"/>
  <c r="K5186" i="3"/>
  <c r="L5186" i="3" s="1"/>
  <c r="H5187" i="3"/>
  <c r="I5187" i="3"/>
  <c r="K5187" i="3"/>
  <c r="L5187" i="3" s="1"/>
  <c r="H5188" i="3"/>
  <c r="I5188" i="3"/>
  <c r="K5188" i="3"/>
  <c r="L5188" i="3" s="1"/>
  <c r="H5189" i="3"/>
  <c r="I5189" i="3"/>
  <c r="K5189" i="3"/>
  <c r="L5189" i="3" s="1"/>
  <c r="H5190" i="3"/>
  <c r="I5190" i="3"/>
  <c r="K5190" i="3"/>
  <c r="L5190" i="3" s="1"/>
  <c r="H5191" i="3"/>
  <c r="I5191" i="3"/>
  <c r="K5191" i="3"/>
  <c r="L5191" i="3" s="1"/>
  <c r="H5192" i="3"/>
  <c r="I5192" i="3"/>
  <c r="K5192" i="3"/>
  <c r="L5192" i="3" s="1"/>
  <c r="H5193" i="3"/>
  <c r="I5193" i="3"/>
  <c r="K5193" i="3"/>
  <c r="L5193" i="3" s="1"/>
  <c r="H5194" i="3"/>
  <c r="I5194" i="3"/>
  <c r="K5194" i="3"/>
  <c r="L5194" i="3" s="1"/>
  <c r="H5195" i="3"/>
  <c r="I5195" i="3"/>
  <c r="K5195" i="3"/>
  <c r="L5195" i="3" s="1"/>
  <c r="H5196" i="3"/>
  <c r="I5196" i="3"/>
  <c r="K5196" i="3"/>
  <c r="L5196" i="3" s="1"/>
  <c r="H5197" i="3"/>
  <c r="I5197" i="3"/>
  <c r="K5197" i="3"/>
  <c r="L5197" i="3" s="1"/>
  <c r="H5198" i="3"/>
  <c r="I5198" i="3"/>
  <c r="K5198" i="3"/>
  <c r="L5198" i="3" s="1"/>
  <c r="H5199" i="3"/>
  <c r="I5199" i="3"/>
  <c r="K5199" i="3"/>
  <c r="L5199" i="3" s="1"/>
  <c r="H5200" i="3"/>
  <c r="I5200" i="3"/>
  <c r="K5200" i="3"/>
  <c r="L5200" i="3" s="1"/>
  <c r="H5201" i="3"/>
  <c r="I5201" i="3"/>
  <c r="K5201" i="3"/>
  <c r="L5201" i="3" s="1"/>
  <c r="H5202" i="3"/>
  <c r="I5202" i="3"/>
  <c r="K5202" i="3"/>
  <c r="L5202" i="3" s="1"/>
  <c r="H5203" i="3"/>
  <c r="I5203" i="3"/>
  <c r="K5203" i="3"/>
  <c r="L5203" i="3" s="1"/>
  <c r="H5204" i="3"/>
  <c r="I5204" i="3"/>
  <c r="K5204" i="3"/>
  <c r="L5204" i="3" s="1"/>
  <c r="H5205" i="3"/>
  <c r="I5205" i="3"/>
  <c r="K5205" i="3"/>
  <c r="L5205" i="3" s="1"/>
  <c r="H5206" i="3"/>
  <c r="I5206" i="3"/>
  <c r="K5206" i="3"/>
  <c r="L5206" i="3" s="1"/>
  <c r="H5207" i="3"/>
  <c r="I5207" i="3"/>
  <c r="K5207" i="3"/>
  <c r="L5207" i="3" s="1"/>
  <c r="H5208" i="3"/>
  <c r="I5208" i="3"/>
  <c r="K5208" i="3"/>
  <c r="L5208" i="3" s="1"/>
  <c r="H5209" i="3"/>
  <c r="I5209" i="3"/>
  <c r="K5209" i="3"/>
  <c r="L5209" i="3" s="1"/>
  <c r="H5210" i="3"/>
  <c r="I5210" i="3"/>
  <c r="K5210" i="3"/>
  <c r="L5210" i="3" s="1"/>
  <c r="H5211" i="3"/>
  <c r="I5211" i="3"/>
  <c r="K5211" i="3"/>
  <c r="L5211" i="3" s="1"/>
  <c r="H5212" i="3"/>
  <c r="I5212" i="3"/>
  <c r="K5212" i="3"/>
  <c r="L5212" i="3" s="1"/>
  <c r="H5213" i="3"/>
  <c r="I5213" i="3"/>
  <c r="K5213" i="3"/>
  <c r="L5213" i="3" s="1"/>
  <c r="H5214" i="3"/>
  <c r="I5214" i="3"/>
  <c r="K5214" i="3"/>
  <c r="L5214" i="3" s="1"/>
  <c r="H5215" i="3"/>
  <c r="I5215" i="3"/>
  <c r="K5215" i="3"/>
  <c r="L5215" i="3" s="1"/>
  <c r="H5216" i="3"/>
  <c r="I5216" i="3"/>
  <c r="K5216" i="3"/>
  <c r="L5216" i="3" s="1"/>
  <c r="H5217" i="3"/>
  <c r="I5217" i="3"/>
  <c r="K5217" i="3"/>
  <c r="L5217" i="3" s="1"/>
  <c r="H5218" i="3"/>
  <c r="I5218" i="3"/>
  <c r="K5218" i="3"/>
  <c r="L5218" i="3" s="1"/>
  <c r="H5219" i="3"/>
  <c r="I5219" i="3"/>
  <c r="K5219" i="3"/>
  <c r="L5219" i="3" s="1"/>
  <c r="H5220" i="3"/>
  <c r="I5220" i="3"/>
  <c r="K5220" i="3"/>
  <c r="L5220" i="3" s="1"/>
  <c r="H5221" i="3"/>
  <c r="I5221" i="3"/>
  <c r="K5221" i="3"/>
  <c r="L5221" i="3" s="1"/>
  <c r="H5222" i="3"/>
  <c r="I5222" i="3"/>
  <c r="K5222" i="3"/>
  <c r="L5222" i="3" s="1"/>
  <c r="H5223" i="3"/>
  <c r="I5223" i="3"/>
  <c r="K5223" i="3"/>
  <c r="L5223" i="3" s="1"/>
  <c r="H5224" i="3"/>
  <c r="I5224" i="3"/>
  <c r="K5224" i="3"/>
  <c r="L5224" i="3" s="1"/>
  <c r="H5225" i="3"/>
  <c r="I5225" i="3"/>
  <c r="K5225" i="3"/>
  <c r="L5225" i="3" s="1"/>
  <c r="H5226" i="3"/>
  <c r="I5226" i="3"/>
  <c r="K5226" i="3"/>
  <c r="L5226" i="3" s="1"/>
  <c r="H5227" i="3"/>
  <c r="I5227" i="3"/>
  <c r="K5227" i="3"/>
  <c r="L5227" i="3" s="1"/>
  <c r="H5228" i="3"/>
  <c r="I5228" i="3"/>
  <c r="K5228" i="3"/>
  <c r="L5228" i="3" s="1"/>
  <c r="H5229" i="3"/>
  <c r="I5229" i="3"/>
  <c r="K5229" i="3"/>
  <c r="L5229" i="3" s="1"/>
  <c r="H5230" i="3"/>
  <c r="I5230" i="3"/>
  <c r="K5230" i="3"/>
  <c r="L5230" i="3" s="1"/>
  <c r="H5231" i="3"/>
  <c r="I5231" i="3"/>
  <c r="K5231" i="3"/>
  <c r="L5231" i="3" s="1"/>
  <c r="H5232" i="3"/>
  <c r="I5232" i="3"/>
  <c r="K5232" i="3"/>
  <c r="L5232" i="3" s="1"/>
  <c r="H5233" i="3"/>
  <c r="I5233" i="3"/>
  <c r="K5233" i="3"/>
  <c r="L5233" i="3" s="1"/>
  <c r="H5234" i="3"/>
  <c r="I5234" i="3"/>
  <c r="K5234" i="3"/>
  <c r="L5234" i="3" s="1"/>
  <c r="H5235" i="3"/>
  <c r="I5235" i="3"/>
  <c r="K5235" i="3"/>
  <c r="L5235" i="3" s="1"/>
  <c r="H5236" i="3"/>
  <c r="I5236" i="3"/>
  <c r="K5236" i="3"/>
  <c r="L5236" i="3" s="1"/>
  <c r="H5237" i="3"/>
  <c r="I5237" i="3"/>
  <c r="K5237" i="3"/>
  <c r="L5237" i="3" s="1"/>
  <c r="H5238" i="3"/>
  <c r="I5238" i="3"/>
  <c r="K5238" i="3"/>
  <c r="L5238" i="3" s="1"/>
  <c r="H5239" i="3"/>
  <c r="I5239" i="3"/>
  <c r="K5239" i="3"/>
  <c r="L5239" i="3" s="1"/>
  <c r="H5240" i="3"/>
  <c r="I5240" i="3"/>
  <c r="K5240" i="3"/>
  <c r="L5240" i="3" s="1"/>
  <c r="H5241" i="3"/>
  <c r="I5241" i="3"/>
  <c r="K5241" i="3"/>
  <c r="L5241" i="3" s="1"/>
  <c r="H5242" i="3"/>
  <c r="I5242" i="3"/>
  <c r="K5242" i="3"/>
  <c r="L5242" i="3" s="1"/>
  <c r="H5243" i="3"/>
  <c r="I5243" i="3"/>
  <c r="K5243" i="3"/>
  <c r="L5243" i="3" s="1"/>
  <c r="H5244" i="3"/>
  <c r="I5244" i="3"/>
  <c r="K5244" i="3"/>
  <c r="L5244" i="3" s="1"/>
  <c r="H5245" i="3"/>
  <c r="I5245" i="3"/>
  <c r="K5245" i="3"/>
  <c r="L5245" i="3" s="1"/>
  <c r="H5246" i="3"/>
  <c r="I5246" i="3"/>
  <c r="K5246" i="3"/>
  <c r="L5246" i="3" s="1"/>
  <c r="H5247" i="3"/>
  <c r="I5247" i="3"/>
  <c r="K5247" i="3"/>
  <c r="L5247" i="3" s="1"/>
  <c r="H5248" i="3"/>
  <c r="I5248" i="3"/>
  <c r="K5248" i="3"/>
  <c r="L5248" i="3" s="1"/>
  <c r="H5249" i="3"/>
  <c r="I5249" i="3"/>
  <c r="K5249" i="3"/>
  <c r="L5249" i="3" s="1"/>
  <c r="H5250" i="3"/>
  <c r="I5250" i="3"/>
  <c r="K5250" i="3"/>
  <c r="L5250" i="3" s="1"/>
  <c r="H5251" i="3"/>
  <c r="I5251" i="3"/>
  <c r="K5251" i="3"/>
  <c r="L5251" i="3" s="1"/>
  <c r="H5252" i="3"/>
  <c r="I5252" i="3"/>
  <c r="K5252" i="3"/>
  <c r="L5252" i="3" s="1"/>
  <c r="H5253" i="3"/>
  <c r="I5253" i="3"/>
  <c r="K5253" i="3"/>
  <c r="L5253" i="3" s="1"/>
  <c r="H5254" i="3"/>
  <c r="I5254" i="3"/>
  <c r="K5254" i="3"/>
  <c r="L5254" i="3" s="1"/>
  <c r="H5255" i="3"/>
  <c r="I5255" i="3"/>
  <c r="K5255" i="3"/>
  <c r="L5255" i="3" s="1"/>
  <c r="H5256" i="3"/>
  <c r="I5256" i="3"/>
  <c r="K5256" i="3"/>
  <c r="L5256" i="3" s="1"/>
  <c r="H5257" i="3"/>
  <c r="I5257" i="3"/>
  <c r="K5257" i="3"/>
  <c r="L5257" i="3" s="1"/>
  <c r="H5258" i="3"/>
  <c r="I5258" i="3"/>
  <c r="K5258" i="3"/>
  <c r="L5258" i="3" s="1"/>
  <c r="H5259" i="3"/>
  <c r="I5259" i="3"/>
  <c r="K5259" i="3"/>
  <c r="L5259" i="3" s="1"/>
  <c r="H5260" i="3"/>
  <c r="I5260" i="3"/>
  <c r="K5260" i="3"/>
  <c r="L5260" i="3" s="1"/>
  <c r="H5261" i="3"/>
  <c r="I5261" i="3"/>
  <c r="K5261" i="3"/>
  <c r="L5261" i="3" s="1"/>
  <c r="H5262" i="3"/>
  <c r="I5262" i="3"/>
  <c r="K5262" i="3"/>
  <c r="L5262" i="3" s="1"/>
  <c r="H5263" i="3"/>
  <c r="I5263" i="3"/>
  <c r="K5263" i="3"/>
  <c r="L5263" i="3" s="1"/>
  <c r="H5264" i="3"/>
  <c r="I5264" i="3"/>
  <c r="K5264" i="3"/>
  <c r="L5264" i="3" s="1"/>
  <c r="H5265" i="3"/>
  <c r="I5265" i="3"/>
  <c r="K5265" i="3"/>
  <c r="L5265" i="3" s="1"/>
  <c r="H5266" i="3"/>
  <c r="I5266" i="3"/>
  <c r="K5266" i="3"/>
  <c r="L5266" i="3" s="1"/>
  <c r="H5267" i="3"/>
  <c r="I5267" i="3"/>
  <c r="K5267" i="3"/>
  <c r="L5267" i="3" s="1"/>
  <c r="H5268" i="3"/>
  <c r="I5268" i="3"/>
  <c r="K5268" i="3"/>
  <c r="L5268" i="3" s="1"/>
  <c r="H5269" i="3"/>
  <c r="I5269" i="3"/>
  <c r="K5269" i="3"/>
  <c r="L5269" i="3" s="1"/>
  <c r="H5270" i="3"/>
  <c r="I5270" i="3"/>
  <c r="K5270" i="3"/>
  <c r="L5270" i="3" s="1"/>
  <c r="H5271" i="3"/>
  <c r="I5271" i="3"/>
  <c r="K5271" i="3"/>
  <c r="L5271" i="3" s="1"/>
  <c r="H5272" i="3"/>
  <c r="I5272" i="3"/>
  <c r="K5272" i="3"/>
  <c r="L5272" i="3" s="1"/>
  <c r="H5273" i="3"/>
  <c r="I5273" i="3"/>
  <c r="K5273" i="3"/>
  <c r="L5273" i="3" s="1"/>
  <c r="H5274" i="3"/>
  <c r="I5274" i="3"/>
  <c r="K5274" i="3"/>
  <c r="L5274" i="3" s="1"/>
  <c r="H5275" i="3"/>
  <c r="I5275" i="3"/>
  <c r="K5275" i="3"/>
  <c r="L5275" i="3" s="1"/>
  <c r="H5276" i="3"/>
  <c r="I5276" i="3"/>
  <c r="K5276" i="3"/>
  <c r="L5276" i="3" s="1"/>
  <c r="H5277" i="3"/>
  <c r="I5277" i="3"/>
  <c r="K5277" i="3"/>
  <c r="L5277" i="3" s="1"/>
  <c r="H5278" i="3"/>
  <c r="I5278" i="3"/>
  <c r="K5278" i="3"/>
  <c r="L5278" i="3" s="1"/>
  <c r="H5279" i="3"/>
  <c r="I5279" i="3"/>
  <c r="K5279" i="3"/>
  <c r="L5279" i="3" s="1"/>
  <c r="H5280" i="3"/>
  <c r="I5280" i="3"/>
  <c r="K5280" i="3"/>
  <c r="L5280" i="3" s="1"/>
  <c r="H5281" i="3"/>
  <c r="I5281" i="3"/>
  <c r="K5281" i="3"/>
  <c r="L5281" i="3" s="1"/>
  <c r="H5282" i="3"/>
  <c r="I5282" i="3"/>
  <c r="K5282" i="3"/>
  <c r="L5282" i="3" s="1"/>
  <c r="H5283" i="3"/>
  <c r="I5283" i="3"/>
  <c r="K5283" i="3"/>
  <c r="L5283" i="3" s="1"/>
  <c r="H5284" i="3"/>
  <c r="I5284" i="3"/>
  <c r="K5284" i="3"/>
  <c r="L5284" i="3" s="1"/>
  <c r="H5285" i="3"/>
  <c r="I5285" i="3"/>
  <c r="K5285" i="3"/>
  <c r="L5285" i="3" s="1"/>
  <c r="H5286" i="3"/>
  <c r="I5286" i="3"/>
  <c r="K5286" i="3"/>
  <c r="L5286" i="3" s="1"/>
  <c r="H5287" i="3"/>
  <c r="I5287" i="3"/>
  <c r="K5287" i="3"/>
  <c r="L5287" i="3" s="1"/>
  <c r="H5288" i="3"/>
  <c r="I5288" i="3"/>
  <c r="K5288" i="3"/>
  <c r="L5288" i="3" s="1"/>
  <c r="H5289" i="3"/>
  <c r="I5289" i="3"/>
  <c r="K5289" i="3"/>
  <c r="L5289" i="3" s="1"/>
  <c r="H5290" i="3"/>
  <c r="I5290" i="3"/>
  <c r="K5290" i="3"/>
  <c r="L5290" i="3" s="1"/>
  <c r="H5291" i="3"/>
  <c r="I5291" i="3"/>
  <c r="K5291" i="3"/>
  <c r="L5291" i="3" s="1"/>
  <c r="H5292" i="3"/>
  <c r="I5292" i="3"/>
  <c r="K5292" i="3"/>
  <c r="L5292" i="3" s="1"/>
  <c r="H5293" i="3"/>
  <c r="I5293" i="3"/>
  <c r="K5293" i="3"/>
  <c r="L5293" i="3" s="1"/>
  <c r="H5294" i="3"/>
  <c r="I5294" i="3"/>
  <c r="K5294" i="3"/>
  <c r="L5294" i="3" s="1"/>
  <c r="H5295" i="3"/>
  <c r="I5295" i="3"/>
  <c r="K5295" i="3"/>
  <c r="L5295" i="3" s="1"/>
  <c r="H5296" i="3"/>
  <c r="I5296" i="3"/>
  <c r="K5296" i="3"/>
  <c r="L5296" i="3" s="1"/>
  <c r="H5297" i="3"/>
  <c r="I5297" i="3"/>
  <c r="K5297" i="3"/>
  <c r="L5297" i="3" s="1"/>
  <c r="H5298" i="3"/>
  <c r="I5298" i="3"/>
  <c r="K5298" i="3"/>
  <c r="L5298" i="3" s="1"/>
  <c r="H5299" i="3"/>
  <c r="I5299" i="3"/>
  <c r="K5299" i="3"/>
  <c r="L5299" i="3" s="1"/>
  <c r="H5300" i="3"/>
  <c r="I5300" i="3"/>
  <c r="K5300" i="3"/>
  <c r="L5300" i="3" s="1"/>
  <c r="H5301" i="3"/>
  <c r="I5301" i="3"/>
  <c r="K5301" i="3"/>
  <c r="L5301" i="3" s="1"/>
  <c r="H5302" i="3"/>
  <c r="I5302" i="3"/>
  <c r="K5302" i="3"/>
  <c r="L5302" i="3" s="1"/>
  <c r="H5303" i="3"/>
  <c r="I5303" i="3"/>
  <c r="K5303" i="3"/>
  <c r="L5303" i="3" s="1"/>
  <c r="H5304" i="3"/>
  <c r="I5304" i="3"/>
  <c r="K5304" i="3"/>
  <c r="L5304" i="3" s="1"/>
  <c r="H5305" i="3"/>
  <c r="I5305" i="3"/>
  <c r="K5305" i="3"/>
  <c r="L5305" i="3" s="1"/>
  <c r="H5306" i="3"/>
  <c r="I5306" i="3"/>
  <c r="K5306" i="3"/>
  <c r="L5306" i="3" s="1"/>
  <c r="H5307" i="3"/>
  <c r="I5307" i="3"/>
  <c r="K5307" i="3"/>
  <c r="L5307" i="3" s="1"/>
  <c r="H5308" i="3"/>
  <c r="I5308" i="3"/>
  <c r="K5308" i="3"/>
  <c r="L5308" i="3" s="1"/>
  <c r="H5309" i="3"/>
  <c r="I5309" i="3"/>
  <c r="K5309" i="3"/>
  <c r="L5309" i="3" s="1"/>
  <c r="H5310" i="3"/>
  <c r="I5310" i="3"/>
  <c r="K5310" i="3"/>
  <c r="L5310" i="3" s="1"/>
  <c r="H5311" i="3"/>
  <c r="I5311" i="3"/>
  <c r="K5311" i="3"/>
  <c r="L5311" i="3" s="1"/>
  <c r="H5312" i="3"/>
  <c r="I5312" i="3"/>
  <c r="K5312" i="3"/>
  <c r="L5312" i="3" s="1"/>
  <c r="H5313" i="3"/>
  <c r="I5313" i="3"/>
  <c r="K5313" i="3"/>
  <c r="L5313" i="3" s="1"/>
  <c r="H5314" i="3"/>
  <c r="I5314" i="3"/>
  <c r="K5314" i="3"/>
  <c r="L5314" i="3" s="1"/>
  <c r="H5315" i="3"/>
  <c r="I5315" i="3"/>
  <c r="K5315" i="3"/>
  <c r="L5315" i="3" s="1"/>
  <c r="H5316" i="3"/>
  <c r="I5316" i="3"/>
  <c r="K5316" i="3"/>
  <c r="L5316" i="3" s="1"/>
  <c r="H5317" i="3"/>
  <c r="I5317" i="3"/>
  <c r="K5317" i="3"/>
  <c r="L5317" i="3" s="1"/>
  <c r="H5318" i="3"/>
  <c r="I5318" i="3"/>
  <c r="K5318" i="3"/>
  <c r="L5318" i="3" s="1"/>
  <c r="H5319" i="3"/>
  <c r="I5319" i="3"/>
  <c r="K5319" i="3"/>
  <c r="L5319" i="3" s="1"/>
  <c r="H5320" i="3"/>
  <c r="I5320" i="3"/>
  <c r="K5320" i="3"/>
  <c r="L5320" i="3" s="1"/>
  <c r="H5321" i="3"/>
  <c r="I5321" i="3"/>
  <c r="K5321" i="3"/>
  <c r="L5321" i="3" s="1"/>
  <c r="H5322" i="3"/>
  <c r="I5322" i="3"/>
  <c r="K5322" i="3"/>
  <c r="L5322" i="3" s="1"/>
  <c r="H5323" i="3"/>
  <c r="I5323" i="3"/>
  <c r="K5323" i="3"/>
  <c r="L5323" i="3" s="1"/>
  <c r="H5324" i="3"/>
  <c r="I5324" i="3"/>
  <c r="K5324" i="3"/>
  <c r="L5324" i="3" s="1"/>
  <c r="H5325" i="3"/>
  <c r="I5325" i="3"/>
  <c r="K5325" i="3"/>
  <c r="L5325" i="3" s="1"/>
  <c r="H5326" i="3"/>
  <c r="I5326" i="3"/>
  <c r="K5326" i="3"/>
  <c r="L5326" i="3" s="1"/>
  <c r="H5327" i="3"/>
  <c r="I5327" i="3"/>
  <c r="K5327" i="3"/>
  <c r="L5327" i="3" s="1"/>
  <c r="H5328" i="3"/>
  <c r="I5328" i="3"/>
  <c r="K5328" i="3"/>
  <c r="L5328" i="3" s="1"/>
  <c r="H5329" i="3"/>
  <c r="I5329" i="3"/>
  <c r="K5329" i="3"/>
  <c r="L5329" i="3" s="1"/>
  <c r="H5330" i="3"/>
  <c r="I5330" i="3"/>
  <c r="K5330" i="3"/>
  <c r="L5330" i="3" s="1"/>
  <c r="H5331" i="3"/>
  <c r="I5331" i="3"/>
  <c r="K5331" i="3"/>
  <c r="L5331" i="3" s="1"/>
  <c r="H5332" i="3"/>
  <c r="I5332" i="3"/>
  <c r="K5332" i="3"/>
  <c r="L5332" i="3" s="1"/>
  <c r="H5333" i="3"/>
  <c r="I5333" i="3"/>
  <c r="K5333" i="3"/>
  <c r="L5333" i="3" s="1"/>
  <c r="H5334" i="3"/>
  <c r="I5334" i="3"/>
  <c r="K5334" i="3"/>
  <c r="L5334" i="3" s="1"/>
  <c r="H5335" i="3"/>
  <c r="I5335" i="3"/>
  <c r="K5335" i="3"/>
  <c r="L5335" i="3" s="1"/>
  <c r="H5336" i="3"/>
  <c r="I5336" i="3"/>
  <c r="K5336" i="3"/>
  <c r="L5336" i="3" s="1"/>
  <c r="H5337" i="3"/>
  <c r="I5337" i="3"/>
  <c r="K5337" i="3"/>
  <c r="L5337" i="3" s="1"/>
  <c r="H5338" i="3"/>
  <c r="I5338" i="3"/>
  <c r="K5338" i="3"/>
  <c r="L5338" i="3" s="1"/>
  <c r="H5339" i="3"/>
  <c r="I5339" i="3"/>
  <c r="K5339" i="3"/>
  <c r="L5339" i="3" s="1"/>
  <c r="H5340" i="3"/>
  <c r="I5340" i="3"/>
  <c r="K5340" i="3"/>
  <c r="L5340" i="3" s="1"/>
  <c r="H5341" i="3"/>
  <c r="I5341" i="3"/>
  <c r="K5341" i="3"/>
  <c r="L5341" i="3" s="1"/>
  <c r="H5342" i="3"/>
  <c r="I5342" i="3"/>
  <c r="K5342" i="3"/>
  <c r="L5342" i="3" s="1"/>
  <c r="H5343" i="3"/>
  <c r="I5343" i="3"/>
  <c r="K5343" i="3"/>
  <c r="L5343" i="3" s="1"/>
  <c r="H5344" i="3"/>
  <c r="I5344" i="3"/>
  <c r="K5344" i="3"/>
  <c r="L5344" i="3" s="1"/>
  <c r="H5345" i="3"/>
  <c r="I5345" i="3"/>
  <c r="K5345" i="3"/>
  <c r="L5345" i="3" s="1"/>
  <c r="H5346" i="3"/>
  <c r="I5346" i="3"/>
  <c r="K5346" i="3"/>
  <c r="L5346" i="3" s="1"/>
  <c r="H5347" i="3"/>
  <c r="I5347" i="3"/>
  <c r="K5347" i="3"/>
  <c r="L5347" i="3" s="1"/>
  <c r="H5348" i="3"/>
  <c r="I5348" i="3"/>
  <c r="K5348" i="3"/>
  <c r="L5348" i="3" s="1"/>
  <c r="H5349" i="3"/>
  <c r="I5349" i="3"/>
  <c r="K5349" i="3"/>
  <c r="L5349" i="3" s="1"/>
  <c r="H5350" i="3"/>
  <c r="I5350" i="3"/>
  <c r="K5350" i="3"/>
  <c r="L5350" i="3" s="1"/>
  <c r="H5351" i="3"/>
  <c r="I5351" i="3"/>
  <c r="K5351" i="3"/>
  <c r="L5351" i="3" s="1"/>
  <c r="H5352" i="3"/>
  <c r="I5352" i="3"/>
  <c r="K5352" i="3"/>
  <c r="L5352" i="3" s="1"/>
  <c r="H5353" i="3"/>
  <c r="I5353" i="3"/>
  <c r="K5353" i="3"/>
  <c r="L5353" i="3" s="1"/>
  <c r="H5354" i="3"/>
  <c r="I5354" i="3"/>
  <c r="K5354" i="3"/>
  <c r="L5354" i="3" s="1"/>
  <c r="H5355" i="3"/>
  <c r="I5355" i="3"/>
  <c r="K5355" i="3"/>
  <c r="L5355" i="3" s="1"/>
  <c r="H5356" i="3"/>
  <c r="I5356" i="3"/>
  <c r="K5356" i="3"/>
  <c r="L5356" i="3" s="1"/>
  <c r="H5357" i="3"/>
  <c r="I5357" i="3"/>
  <c r="K5357" i="3"/>
  <c r="L5357" i="3" s="1"/>
  <c r="H5358" i="3"/>
  <c r="I5358" i="3"/>
  <c r="K5358" i="3"/>
  <c r="L5358" i="3" s="1"/>
  <c r="H5359" i="3"/>
  <c r="I5359" i="3"/>
  <c r="K5359" i="3"/>
  <c r="L5359" i="3" s="1"/>
  <c r="H5360" i="3"/>
  <c r="I5360" i="3"/>
  <c r="K5360" i="3"/>
  <c r="L5360" i="3" s="1"/>
  <c r="H5361" i="3"/>
  <c r="I5361" i="3"/>
  <c r="K5361" i="3"/>
  <c r="L5361" i="3" s="1"/>
  <c r="H5362" i="3"/>
  <c r="I5362" i="3"/>
  <c r="K5362" i="3"/>
  <c r="L5362" i="3" s="1"/>
  <c r="H5363" i="3"/>
  <c r="I5363" i="3"/>
  <c r="K5363" i="3"/>
  <c r="L5363" i="3" s="1"/>
  <c r="H5364" i="3"/>
  <c r="I5364" i="3"/>
  <c r="K5364" i="3"/>
  <c r="L5364" i="3" s="1"/>
  <c r="H5365" i="3"/>
  <c r="I5365" i="3"/>
  <c r="K5365" i="3"/>
  <c r="L5365" i="3" s="1"/>
  <c r="H5366" i="3"/>
  <c r="I5366" i="3"/>
  <c r="K5366" i="3"/>
  <c r="L5366" i="3" s="1"/>
  <c r="H5367" i="3"/>
  <c r="I5367" i="3"/>
  <c r="K5367" i="3"/>
  <c r="L5367" i="3" s="1"/>
  <c r="H5368" i="3"/>
  <c r="I5368" i="3"/>
  <c r="K5368" i="3"/>
  <c r="L5368" i="3" s="1"/>
  <c r="H5369" i="3"/>
  <c r="I5369" i="3"/>
  <c r="K5369" i="3"/>
  <c r="L5369" i="3" s="1"/>
  <c r="H5370" i="3"/>
  <c r="I5370" i="3"/>
  <c r="K5370" i="3"/>
  <c r="L5370" i="3" s="1"/>
  <c r="H5371" i="3"/>
  <c r="I5371" i="3"/>
  <c r="K5371" i="3"/>
  <c r="L5371" i="3" s="1"/>
  <c r="H5372" i="3"/>
  <c r="I5372" i="3"/>
  <c r="K5372" i="3"/>
  <c r="L5372" i="3" s="1"/>
  <c r="H5373" i="3"/>
  <c r="I5373" i="3"/>
  <c r="K5373" i="3"/>
  <c r="L5373" i="3" s="1"/>
  <c r="H5374" i="3"/>
  <c r="I5374" i="3"/>
  <c r="K5374" i="3"/>
  <c r="L5374" i="3" s="1"/>
  <c r="H5375" i="3"/>
  <c r="I5375" i="3"/>
  <c r="K5375" i="3"/>
  <c r="L5375" i="3" s="1"/>
  <c r="H5376" i="3"/>
  <c r="I5376" i="3"/>
  <c r="K5376" i="3"/>
  <c r="L5376" i="3" s="1"/>
  <c r="H5377" i="3"/>
  <c r="I5377" i="3"/>
  <c r="K5377" i="3"/>
  <c r="L5377" i="3" s="1"/>
  <c r="H5378" i="3"/>
  <c r="I5378" i="3"/>
  <c r="K5378" i="3"/>
  <c r="L5378" i="3" s="1"/>
  <c r="H5379" i="3"/>
  <c r="I5379" i="3"/>
  <c r="K5379" i="3"/>
  <c r="L5379" i="3" s="1"/>
  <c r="H5380" i="3"/>
  <c r="I5380" i="3"/>
  <c r="K5380" i="3"/>
  <c r="L5380" i="3" s="1"/>
  <c r="H5381" i="3"/>
  <c r="I5381" i="3"/>
  <c r="K5381" i="3"/>
  <c r="L5381" i="3" s="1"/>
  <c r="H5382" i="3"/>
  <c r="I5382" i="3"/>
  <c r="K5382" i="3"/>
  <c r="L5382" i="3" s="1"/>
  <c r="H5383" i="3"/>
  <c r="I5383" i="3"/>
  <c r="K5383" i="3"/>
  <c r="L5383" i="3" s="1"/>
  <c r="H5384" i="3"/>
  <c r="I5384" i="3"/>
  <c r="K5384" i="3"/>
  <c r="L5384" i="3" s="1"/>
  <c r="H5385" i="3"/>
  <c r="I5385" i="3"/>
  <c r="K5385" i="3"/>
  <c r="L5385" i="3" s="1"/>
  <c r="H5386" i="3"/>
  <c r="I5386" i="3"/>
  <c r="K5386" i="3"/>
  <c r="L5386" i="3" s="1"/>
  <c r="H5387" i="3"/>
  <c r="I5387" i="3"/>
  <c r="K5387" i="3"/>
  <c r="L5387" i="3" s="1"/>
  <c r="H5388" i="3"/>
  <c r="I5388" i="3"/>
  <c r="K5388" i="3"/>
  <c r="L5388" i="3" s="1"/>
  <c r="H5389" i="3"/>
  <c r="I5389" i="3"/>
  <c r="K5389" i="3"/>
  <c r="L5389" i="3" s="1"/>
  <c r="H5390" i="3"/>
  <c r="I5390" i="3"/>
  <c r="K5390" i="3"/>
  <c r="L5390" i="3" s="1"/>
  <c r="H5391" i="3"/>
  <c r="I5391" i="3"/>
  <c r="K5391" i="3"/>
  <c r="L5391" i="3" s="1"/>
  <c r="H5392" i="3"/>
  <c r="I5392" i="3"/>
  <c r="K5392" i="3"/>
  <c r="L5392" i="3" s="1"/>
  <c r="H5393" i="3"/>
  <c r="I5393" i="3"/>
  <c r="K5393" i="3"/>
  <c r="L5393" i="3" s="1"/>
  <c r="H5394" i="3"/>
  <c r="I5394" i="3"/>
  <c r="K5394" i="3"/>
  <c r="L5394" i="3" s="1"/>
  <c r="H5395" i="3"/>
  <c r="I5395" i="3"/>
  <c r="K5395" i="3"/>
  <c r="L5395" i="3" s="1"/>
  <c r="H5396" i="3"/>
  <c r="I5396" i="3"/>
  <c r="K5396" i="3"/>
  <c r="L5396" i="3" s="1"/>
  <c r="H5397" i="3"/>
  <c r="I5397" i="3"/>
  <c r="K5397" i="3"/>
  <c r="L5397" i="3" s="1"/>
  <c r="H5398" i="3"/>
  <c r="I5398" i="3"/>
  <c r="K5398" i="3"/>
  <c r="L5398" i="3" s="1"/>
  <c r="H5399" i="3"/>
  <c r="I5399" i="3"/>
  <c r="K5399" i="3"/>
  <c r="L5399" i="3" s="1"/>
  <c r="H5400" i="3"/>
  <c r="I5400" i="3"/>
  <c r="K5400" i="3"/>
  <c r="L5400" i="3" s="1"/>
  <c r="H5401" i="3"/>
  <c r="I5401" i="3"/>
  <c r="K5401" i="3"/>
  <c r="L5401" i="3" s="1"/>
  <c r="H5402" i="3"/>
  <c r="I5402" i="3"/>
  <c r="K5402" i="3"/>
  <c r="L5402" i="3" s="1"/>
  <c r="H5403" i="3"/>
  <c r="I5403" i="3"/>
  <c r="K5403" i="3"/>
  <c r="L5403" i="3" s="1"/>
  <c r="H5404" i="3"/>
  <c r="I5404" i="3"/>
  <c r="K5404" i="3"/>
  <c r="L5404" i="3" s="1"/>
  <c r="H5405" i="3"/>
  <c r="I5405" i="3"/>
  <c r="K5405" i="3"/>
  <c r="L5405" i="3" s="1"/>
  <c r="H5406" i="3"/>
  <c r="I5406" i="3"/>
  <c r="K5406" i="3"/>
  <c r="L5406" i="3" s="1"/>
  <c r="H5407" i="3"/>
  <c r="I5407" i="3"/>
  <c r="K5407" i="3"/>
  <c r="L5407" i="3" s="1"/>
  <c r="H5408" i="3"/>
  <c r="I5408" i="3"/>
  <c r="K5408" i="3"/>
  <c r="L5408" i="3" s="1"/>
  <c r="H5409" i="3"/>
  <c r="I5409" i="3"/>
  <c r="K5409" i="3"/>
  <c r="L5409" i="3" s="1"/>
  <c r="H5410" i="3"/>
  <c r="I5410" i="3"/>
  <c r="K5410" i="3"/>
  <c r="L5410" i="3" s="1"/>
  <c r="H5411" i="3"/>
  <c r="I5411" i="3"/>
  <c r="K5411" i="3"/>
  <c r="L5411" i="3" s="1"/>
  <c r="H5412" i="3"/>
  <c r="I5412" i="3"/>
  <c r="K5412" i="3"/>
  <c r="L5412" i="3" s="1"/>
  <c r="H5413" i="3"/>
  <c r="I5413" i="3"/>
  <c r="K5413" i="3"/>
  <c r="L5413" i="3" s="1"/>
  <c r="H5414" i="3"/>
  <c r="I5414" i="3"/>
  <c r="K5414" i="3"/>
  <c r="L5414" i="3" s="1"/>
  <c r="H5415" i="3"/>
  <c r="I5415" i="3"/>
  <c r="K5415" i="3"/>
  <c r="L5415" i="3" s="1"/>
  <c r="H5416" i="3"/>
  <c r="I5416" i="3"/>
  <c r="K5416" i="3"/>
  <c r="L5416" i="3" s="1"/>
  <c r="H5417" i="3"/>
  <c r="I5417" i="3"/>
  <c r="K5417" i="3"/>
  <c r="L5417" i="3" s="1"/>
  <c r="H5418" i="3"/>
  <c r="I5418" i="3"/>
  <c r="K5418" i="3"/>
  <c r="L5418" i="3" s="1"/>
  <c r="H5419" i="3"/>
  <c r="I5419" i="3"/>
  <c r="K5419" i="3"/>
  <c r="L5419" i="3" s="1"/>
  <c r="H5420" i="3"/>
  <c r="I5420" i="3"/>
  <c r="K5420" i="3"/>
  <c r="L5420" i="3" s="1"/>
  <c r="H5421" i="3"/>
  <c r="I5421" i="3"/>
  <c r="K5421" i="3"/>
  <c r="L5421" i="3" s="1"/>
  <c r="H5422" i="3"/>
  <c r="I5422" i="3"/>
  <c r="K5422" i="3"/>
  <c r="L5422" i="3" s="1"/>
  <c r="H5423" i="3"/>
  <c r="I5423" i="3"/>
  <c r="K5423" i="3"/>
  <c r="L5423" i="3" s="1"/>
  <c r="H5424" i="3"/>
  <c r="I5424" i="3"/>
  <c r="K5424" i="3"/>
  <c r="L5424" i="3" s="1"/>
  <c r="H5425" i="3"/>
  <c r="I5425" i="3"/>
  <c r="K5425" i="3"/>
  <c r="L5425" i="3" s="1"/>
  <c r="H5426" i="3"/>
  <c r="I5426" i="3"/>
  <c r="K5426" i="3"/>
  <c r="L5426" i="3" s="1"/>
  <c r="H5427" i="3"/>
  <c r="I5427" i="3"/>
  <c r="K5427" i="3"/>
  <c r="L5427" i="3" s="1"/>
  <c r="H5428" i="3"/>
  <c r="I5428" i="3"/>
  <c r="K5428" i="3"/>
  <c r="L5428" i="3" s="1"/>
  <c r="H5429" i="3"/>
  <c r="I5429" i="3"/>
  <c r="K5429" i="3"/>
  <c r="L5429" i="3" s="1"/>
  <c r="H5430" i="3"/>
  <c r="I5430" i="3"/>
  <c r="K5430" i="3"/>
  <c r="L5430" i="3" s="1"/>
  <c r="H5431" i="3"/>
  <c r="I5431" i="3"/>
  <c r="K5431" i="3"/>
  <c r="L5431" i="3" s="1"/>
  <c r="H5432" i="3"/>
  <c r="I5432" i="3"/>
  <c r="K5432" i="3"/>
  <c r="L5432" i="3" s="1"/>
  <c r="H5433" i="3"/>
  <c r="I5433" i="3"/>
  <c r="K5433" i="3"/>
  <c r="L5433" i="3" s="1"/>
  <c r="H5434" i="3"/>
  <c r="I5434" i="3"/>
  <c r="K5434" i="3"/>
  <c r="L5434" i="3" s="1"/>
  <c r="H5435" i="3"/>
  <c r="I5435" i="3"/>
  <c r="K5435" i="3"/>
  <c r="L5435" i="3" s="1"/>
  <c r="H5436" i="3"/>
  <c r="I5436" i="3"/>
  <c r="K5436" i="3"/>
  <c r="L5436" i="3" s="1"/>
  <c r="H5437" i="3"/>
  <c r="I5437" i="3"/>
  <c r="K5437" i="3"/>
  <c r="L5437" i="3" s="1"/>
  <c r="H5438" i="3"/>
  <c r="I5438" i="3"/>
  <c r="K5438" i="3"/>
  <c r="L5438" i="3" s="1"/>
  <c r="H5439" i="3"/>
  <c r="I5439" i="3"/>
  <c r="K5439" i="3"/>
  <c r="L5439" i="3" s="1"/>
  <c r="H5440" i="3"/>
  <c r="I5440" i="3"/>
  <c r="K5440" i="3"/>
  <c r="L5440" i="3" s="1"/>
  <c r="H5441" i="3"/>
  <c r="I5441" i="3"/>
  <c r="K5441" i="3"/>
  <c r="L5441" i="3" s="1"/>
  <c r="H5442" i="3"/>
  <c r="I5442" i="3"/>
  <c r="K5442" i="3"/>
  <c r="L5442" i="3" s="1"/>
  <c r="H5443" i="3"/>
  <c r="I5443" i="3"/>
  <c r="K5443" i="3"/>
  <c r="L5443" i="3" s="1"/>
  <c r="H5444" i="3"/>
  <c r="I5444" i="3"/>
  <c r="K5444" i="3"/>
  <c r="L5444" i="3" s="1"/>
  <c r="H5445" i="3"/>
  <c r="I5445" i="3"/>
  <c r="K5445" i="3"/>
  <c r="L5445" i="3" s="1"/>
  <c r="H5446" i="3"/>
  <c r="I5446" i="3"/>
  <c r="K5446" i="3"/>
  <c r="L5446" i="3" s="1"/>
  <c r="H5447" i="3"/>
  <c r="I5447" i="3"/>
  <c r="K5447" i="3"/>
  <c r="L5447" i="3" s="1"/>
  <c r="H5448" i="3"/>
  <c r="I5448" i="3"/>
  <c r="K5448" i="3"/>
  <c r="L5448" i="3" s="1"/>
  <c r="H5449" i="3"/>
  <c r="I5449" i="3"/>
  <c r="K5449" i="3"/>
  <c r="L5449" i="3" s="1"/>
  <c r="H5450" i="3"/>
  <c r="I5450" i="3"/>
  <c r="K5450" i="3"/>
  <c r="L5450" i="3" s="1"/>
  <c r="H5451" i="3"/>
  <c r="I5451" i="3"/>
  <c r="K5451" i="3"/>
  <c r="L5451" i="3" s="1"/>
  <c r="H5452" i="3"/>
  <c r="I5452" i="3"/>
  <c r="K5452" i="3"/>
  <c r="L5452" i="3" s="1"/>
  <c r="H5453" i="3"/>
  <c r="I5453" i="3"/>
  <c r="K5453" i="3"/>
  <c r="L5453" i="3" s="1"/>
  <c r="H5454" i="3"/>
  <c r="I5454" i="3"/>
  <c r="K5454" i="3"/>
  <c r="L5454" i="3" s="1"/>
  <c r="H5455" i="3"/>
  <c r="I5455" i="3"/>
  <c r="K5455" i="3"/>
  <c r="L5455" i="3" s="1"/>
  <c r="H5456" i="3"/>
  <c r="I5456" i="3"/>
  <c r="K5456" i="3"/>
  <c r="L5456" i="3" s="1"/>
  <c r="H5457" i="3"/>
  <c r="I5457" i="3"/>
  <c r="K5457" i="3"/>
  <c r="L5457" i="3" s="1"/>
  <c r="H5458" i="3"/>
  <c r="I5458" i="3"/>
  <c r="K5458" i="3"/>
  <c r="L5458" i="3" s="1"/>
  <c r="H5459" i="3"/>
  <c r="I5459" i="3"/>
  <c r="K5459" i="3"/>
  <c r="L5459" i="3" s="1"/>
  <c r="H5460" i="3"/>
  <c r="I5460" i="3"/>
  <c r="K5460" i="3"/>
  <c r="L5460" i="3" s="1"/>
  <c r="H5461" i="3"/>
  <c r="I5461" i="3"/>
  <c r="K5461" i="3"/>
  <c r="L5461" i="3" s="1"/>
  <c r="H5462" i="3"/>
  <c r="I5462" i="3"/>
  <c r="K5462" i="3"/>
  <c r="L5462" i="3" s="1"/>
  <c r="H5463" i="3"/>
  <c r="I5463" i="3"/>
  <c r="K5463" i="3"/>
  <c r="L5463" i="3" s="1"/>
  <c r="H5464" i="3"/>
  <c r="I5464" i="3"/>
  <c r="K5464" i="3"/>
  <c r="L5464" i="3" s="1"/>
  <c r="H5465" i="3"/>
  <c r="I5465" i="3"/>
  <c r="K5465" i="3"/>
  <c r="L5465" i="3" s="1"/>
  <c r="H5466" i="3"/>
  <c r="I5466" i="3"/>
  <c r="K5466" i="3"/>
  <c r="L5466" i="3" s="1"/>
  <c r="H5467" i="3"/>
  <c r="I5467" i="3"/>
  <c r="K5467" i="3"/>
  <c r="L5467" i="3" s="1"/>
  <c r="H5468" i="3"/>
  <c r="I5468" i="3"/>
  <c r="K5468" i="3"/>
  <c r="L5468" i="3" s="1"/>
  <c r="H5469" i="3"/>
  <c r="I5469" i="3"/>
  <c r="K5469" i="3"/>
  <c r="L5469" i="3" s="1"/>
  <c r="H5470" i="3"/>
  <c r="I5470" i="3"/>
  <c r="K5470" i="3"/>
  <c r="L5470" i="3" s="1"/>
  <c r="H5471" i="3"/>
  <c r="I5471" i="3"/>
  <c r="K5471" i="3"/>
  <c r="L5471" i="3" s="1"/>
  <c r="H5472" i="3"/>
  <c r="I5472" i="3"/>
  <c r="K5472" i="3"/>
  <c r="L5472" i="3" s="1"/>
  <c r="H5473" i="3"/>
  <c r="I5473" i="3"/>
  <c r="K5473" i="3"/>
  <c r="L5473" i="3" s="1"/>
  <c r="H5474" i="3"/>
  <c r="I5474" i="3"/>
  <c r="K5474" i="3"/>
  <c r="L5474" i="3" s="1"/>
  <c r="H5475" i="3"/>
  <c r="I5475" i="3"/>
  <c r="K5475" i="3"/>
  <c r="L5475" i="3" s="1"/>
  <c r="H5476" i="3"/>
  <c r="I5476" i="3"/>
  <c r="K5476" i="3"/>
  <c r="L5476" i="3" s="1"/>
  <c r="H5477" i="3"/>
  <c r="I5477" i="3"/>
  <c r="K5477" i="3"/>
  <c r="L5477" i="3" s="1"/>
  <c r="H5478" i="3"/>
  <c r="I5478" i="3"/>
  <c r="K5478" i="3"/>
  <c r="L5478" i="3" s="1"/>
  <c r="H5479" i="3"/>
  <c r="I5479" i="3"/>
  <c r="K5479" i="3"/>
  <c r="L5479" i="3" s="1"/>
  <c r="H5480" i="3"/>
  <c r="I5480" i="3"/>
  <c r="K5480" i="3"/>
  <c r="L5480" i="3" s="1"/>
  <c r="H5481" i="3"/>
  <c r="I5481" i="3"/>
  <c r="K5481" i="3"/>
  <c r="L5481" i="3" s="1"/>
  <c r="H5482" i="3"/>
  <c r="I5482" i="3"/>
  <c r="K5482" i="3"/>
  <c r="L5482" i="3" s="1"/>
  <c r="H5483" i="3"/>
  <c r="I5483" i="3"/>
  <c r="K5483" i="3"/>
  <c r="L5483" i="3" s="1"/>
  <c r="H5484" i="3"/>
  <c r="I5484" i="3"/>
  <c r="K5484" i="3"/>
  <c r="L5484" i="3" s="1"/>
  <c r="H5485" i="3"/>
  <c r="I5485" i="3"/>
  <c r="K5485" i="3"/>
  <c r="L5485" i="3" s="1"/>
  <c r="H5486" i="3"/>
  <c r="I5486" i="3"/>
  <c r="K5486" i="3"/>
  <c r="L5486" i="3" s="1"/>
  <c r="H5487" i="3"/>
  <c r="I5487" i="3"/>
  <c r="K5487" i="3"/>
  <c r="L5487" i="3" s="1"/>
  <c r="H5488" i="3"/>
  <c r="I5488" i="3"/>
  <c r="K5488" i="3"/>
  <c r="L5488" i="3" s="1"/>
  <c r="H5489" i="3"/>
  <c r="I5489" i="3"/>
  <c r="K5489" i="3"/>
  <c r="L5489" i="3" s="1"/>
  <c r="H5490" i="3"/>
  <c r="I5490" i="3"/>
  <c r="K5490" i="3"/>
  <c r="L5490" i="3" s="1"/>
  <c r="H5491" i="3"/>
  <c r="I5491" i="3"/>
  <c r="K5491" i="3"/>
  <c r="L5491" i="3" s="1"/>
  <c r="H5492" i="3"/>
  <c r="I5492" i="3"/>
  <c r="K5492" i="3"/>
  <c r="L5492" i="3" s="1"/>
  <c r="H5493" i="3"/>
  <c r="I5493" i="3"/>
  <c r="K5493" i="3"/>
  <c r="L5493" i="3" s="1"/>
  <c r="H5494" i="3"/>
  <c r="I5494" i="3"/>
  <c r="K5494" i="3"/>
  <c r="L5494" i="3" s="1"/>
  <c r="H5495" i="3"/>
  <c r="I5495" i="3"/>
  <c r="K5495" i="3"/>
  <c r="L5495" i="3" s="1"/>
  <c r="H5496" i="3"/>
  <c r="I5496" i="3"/>
  <c r="K5496" i="3"/>
  <c r="L5496" i="3" s="1"/>
  <c r="H5497" i="3"/>
  <c r="I5497" i="3"/>
  <c r="K5497" i="3"/>
  <c r="L5497" i="3" s="1"/>
  <c r="H5498" i="3"/>
  <c r="I5498" i="3"/>
  <c r="K5498" i="3"/>
  <c r="L5498" i="3" s="1"/>
  <c r="H5499" i="3"/>
  <c r="I5499" i="3"/>
  <c r="K5499" i="3"/>
  <c r="L5499" i="3" s="1"/>
  <c r="H5500" i="3"/>
  <c r="I5500" i="3"/>
  <c r="K5500" i="3"/>
  <c r="L5500" i="3" s="1"/>
  <c r="H5501" i="3"/>
  <c r="I5501" i="3"/>
  <c r="K5501" i="3"/>
  <c r="L5501" i="3" s="1"/>
  <c r="H5502" i="3"/>
  <c r="I5502" i="3"/>
  <c r="K5502" i="3"/>
  <c r="L5502" i="3" s="1"/>
  <c r="H5503" i="3"/>
  <c r="I5503" i="3"/>
  <c r="K5503" i="3"/>
  <c r="L5503" i="3" s="1"/>
  <c r="H5504" i="3"/>
  <c r="I5504" i="3"/>
  <c r="K5504" i="3"/>
  <c r="L5504" i="3" s="1"/>
  <c r="H5505" i="3"/>
  <c r="I5505" i="3"/>
  <c r="K5505" i="3"/>
  <c r="L5505" i="3" s="1"/>
  <c r="H5506" i="3"/>
  <c r="I5506" i="3"/>
  <c r="K5506" i="3"/>
  <c r="L5506" i="3" s="1"/>
  <c r="H5507" i="3"/>
  <c r="I5507" i="3"/>
  <c r="K5507" i="3"/>
  <c r="L5507" i="3" s="1"/>
  <c r="H5508" i="3"/>
  <c r="I5508" i="3"/>
  <c r="K5508" i="3"/>
  <c r="L5508" i="3" s="1"/>
  <c r="H5509" i="3"/>
  <c r="I5509" i="3"/>
  <c r="K5509" i="3"/>
  <c r="L5509" i="3" s="1"/>
  <c r="H5510" i="3"/>
  <c r="I5510" i="3"/>
  <c r="K5510" i="3"/>
  <c r="L5510" i="3" s="1"/>
  <c r="H5511" i="3"/>
  <c r="I5511" i="3"/>
  <c r="K5511" i="3"/>
  <c r="L5511" i="3" s="1"/>
  <c r="H5512" i="3"/>
  <c r="I5512" i="3"/>
  <c r="K5512" i="3"/>
  <c r="L5512" i="3" s="1"/>
  <c r="H5513" i="3"/>
  <c r="I5513" i="3"/>
  <c r="K5513" i="3"/>
  <c r="L5513" i="3" s="1"/>
  <c r="H5514" i="3"/>
  <c r="I5514" i="3"/>
  <c r="K5514" i="3"/>
  <c r="L5514" i="3" s="1"/>
  <c r="H5515" i="3"/>
  <c r="I5515" i="3"/>
  <c r="K5515" i="3"/>
  <c r="L5515" i="3" s="1"/>
  <c r="H5516" i="3"/>
  <c r="I5516" i="3"/>
  <c r="K5516" i="3"/>
  <c r="L5516" i="3" s="1"/>
  <c r="H5517" i="3"/>
  <c r="I5517" i="3"/>
  <c r="K5517" i="3"/>
  <c r="L5517" i="3" s="1"/>
  <c r="H5518" i="3"/>
  <c r="I5518" i="3"/>
  <c r="K5518" i="3"/>
  <c r="L5518" i="3" s="1"/>
  <c r="H5519" i="3"/>
  <c r="I5519" i="3"/>
  <c r="K5519" i="3"/>
  <c r="L5519" i="3" s="1"/>
  <c r="H5520" i="3"/>
  <c r="I5520" i="3"/>
  <c r="K5520" i="3"/>
  <c r="L5520" i="3" s="1"/>
  <c r="H5521" i="3"/>
  <c r="I5521" i="3"/>
  <c r="K5521" i="3"/>
  <c r="L5521" i="3" s="1"/>
  <c r="H5522" i="3"/>
  <c r="I5522" i="3"/>
  <c r="K5522" i="3"/>
  <c r="L5522" i="3" s="1"/>
  <c r="H5523" i="3"/>
  <c r="I5523" i="3"/>
  <c r="K5523" i="3"/>
  <c r="L5523" i="3" s="1"/>
  <c r="H5524" i="3"/>
  <c r="I5524" i="3"/>
  <c r="K5524" i="3"/>
  <c r="L5524" i="3" s="1"/>
  <c r="H5525" i="3"/>
  <c r="I5525" i="3"/>
  <c r="K5525" i="3"/>
  <c r="L5525" i="3" s="1"/>
  <c r="H5526" i="3"/>
  <c r="I5526" i="3"/>
  <c r="K5526" i="3"/>
  <c r="L5526" i="3" s="1"/>
  <c r="H5527" i="3"/>
  <c r="I5527" i="3"/>
  <c r="K5527" i="3"/>
  <c r="L5527" i="3" s="1"/>
  <c r="H5528" i="3"/>
  <c r="I5528" i="3"/>
  <c r="K5528" i="3"/>
  <c r="L5528" i="3" s="1"/>
  <c r="H5529" i="3"/>
  <c r="I5529" i="3"/>
  <c r="K5529" i="3"/>
  <c r="L5529" i="3" s="1"/>
  <c r="H5530" i="3"/>
  <c r="I5530" i="3"/>
  <c r="K5530" i="3"/>
  <c r="L5530" i="3" s="1"/>
  <c r="H5531" i="3"/>
  <c r="I5531" i="3"/>
  <c r="K5531" i="3"/>
  <c r="L5531" i="3" s="1"/>
  <c r="H5532" i="3"/>
  <c r="I5532" i="3"/>
  <c r="K5532" i="3"/>
  <c r="L5532" i="3" s="1"/>
  <c r="H5533" i="3"/>
  <c r="I5533" i="3"/>
  <c r="K5533" i="3"/>
  <c r="L5533" i="3" s="1"/>
  <c r="H5534" i="3"/>
  <c r="I5534" i="3"/>
  <c r="K5534" i="3"/>
  <c r="L5534" i="3" s="1"/>
  <c r="H5535" i="3"/>
  <c r="I5535" i="3"/>
  <c r="K5535" i="3"/>
  <c r="L5535" i="3" s="1"/>
  <c r="H5536" i="3"/>
  <c r="I5536" i="3"/>
  <c r="K5536" i="3"/>
  <c r="L5536" i="3" s="1"/>
  <c r="H5537" i="3"/>
  <c r="I5537" i="3"/>
  <c r="K5537" i="3"/>
  <c r="L5537" i="3" s="1"/>
  <c r="H5538" i="3"/>
  <c r="I5538" i="3"/>
  <c r="K5538" i="3"/>
  <c r="L5538" i="3" s="1"/>
  <c r="H5539" i="3"/>
  <c r="I5539" i="3"/>
  <c r="K5539" i="3"/>
  <c r="L5539" i="3" s="1"/>
  <c r="H5540" i="3"/>
  <c r="I5540" i="3"/>
  <c r="K5540" i="3"/>
  <c r="L5540" i="3" s="1"/>
  <c r="H5541" i="3"/>
  <c r="I5541" i="3"/>
  <c r="K5541" i="3"/>
  <c r="L5541" i="3" s="1"/>
  <c r="H5542" i="3"/>
  <c r="I5542" i="3"/>
  <c r="K5542" i="3"/>
  <c r="L5542" i="3" s="1"/>
  <c r="H5543" i="3"/>
  <c r="I5543" i="3"/>
  <c r="K5543" i="3"/>
  <c r="L5543" i="3" s="1"/>
  <c r="H5544" i="3"/>
  <c r="I5544" i="3"/>
  <c r="K5544" i="3"/>
  <c r="L5544" i="3" s="1"/>
  <c r="H5545" i="3"/>
  <c r="I5545" i="3"/>
  <c r="K5545" i="3"/>
  <c r="L5545" i="3" s="1"/>
  <c r="H5546" i="3"/>
  <c r="I5546" i="3"/>
  <c r="K5546" i="3"/>
  <c r="L5546" i="3" s="1"/>
  <c r="H5547" i="3"/>
  <c r="I5547" i="3"/>
  <c r="K5547" i="3"/>
  <c r="L5547" i="3" s="1"/>
  <c r="H5548" i="3"/>
  <c r="I5548" i="3"/>
  <c r="K5548" i="3"/>
  <c r="L5548" i="3" s="1"/>
  <c r="H5549" i="3"/>
  <c r="I5549" i="3"/>
  <c r="K5549" i="3"/>
  <c r="L5549" i="3" s="1"/>
  <c r="H5550" i="3"/>
  <c r="I5550" i="3"/>
  <c r="K5550" i="3"/>
  <c r="L5550" i="3" s="1"/>
  <c r="H5551" i="3"/>
  <c r="I5551" i="3"/>
  <c r="K5551" i="3"/>
  <c r="L5551" i="3" s="1"/>
  <c r="H5552" i="3"/>
  <c r="I5552" i="3"/>
  <c r="K5552" i="3"/>
  <c r="L5552" i="3" s="1"/>
  <c r="H5553" i="3"/>
  <c r="I5553" i="3"/>
  <c r="K5553" i="3"/>
  <c r="L5553" i="3" s="1"/>
  <c r="H5554" i="3"/>
  <c r="I5554" i="3"/>
  <c r="K5554" i="3"/>
  <c r="L5554" i="3" s="1"/>
  <c r="H5555" i="3"/>
  <c r="I5555" i="3"/>
  <c r="K5555" i="3"/>
  <c r="L5555" i="3" s="1"/>
  <c r="H5556" i="3"/>
  <c r="I5556" i="3"/>
  <c r="K5556" i="3"/>
  <c r="L5556" i="3" s="1"/>
  <c r="H5557" i="3"/>
  <c r="I5557" i="3"/>
  <c r="K5557" i="3"/>
  <c r="L5557" i="3" s="1"/>
  <c r="H5558" i="3"/>
  <c r="I5558" i="3"/>
  <c r="K5558" i="3"/>
  <c r="L5558" i="3" s="1"/>
  <c r="H5559" i="3"/>
  <c r="I5559" i="3"/>
  <c r="K5559" i="3"/>
  <c r="L5559" i="3" s="1"/>
  <c r="H5560" i="3"/>
  <c r="I5560" i="3"/>
  <c r="K5560" i="3"/>
  <c r="L5560" i="3" s="1"/>
  <c r="H5561" i="3"/>
  <c r="I5561" i="3"/>
  <c r="K5561" i="3"/>
  <c r="L5561" i="3" s="1"/>
  <c r="H5562" i="3"/>
  <c r="I5562" i="3"/>
  <c r="K5562" i="3"/>
  <c r="L5562" i="3" s="1"/>
  <c r="H5563" i="3"/>
  <c r="I5563" i="3"/>
  <c r="K5563" i="3"/>
  <c r="L5563" i="3" s="1"/>
  <c r="H5564" i="3"/>
  <c r="I5564" i="3"/>
  <c r="K5564" i="3"/>
  <c r="L5564" i="3" s="1"/>
  <c r="H5565" i="3"/>
  <c r="I5565" i="3"/>
  <c r="K5565" i="3"/>
  <c r="L5565" i="3" s="1"/>
  <c r="H5566" i="3"/>
  <c r="I5566" i="3"/>
  <c r="K5566" i="3"/>
  <c r="L5566" i="3" s="1"/>
  <c r="H5567" i="3"/>
  <c r="I5567" i="3"/>
  <c r="K5567" i="3"/>
  <c r="L5567" i="3" s="1"/>
  <c r="H5568" i="3"/>
  <c r="I5568" i="3"/>
  <c r="K5568" i="3"/>
  <c r="L5568" i="3" s="1"/>
  <c r="H5569" i="3"/>
  <c r="I5569" i="3"/>
  <c r="K5569" i="3"/>
  <c r="L5569" i="3" s="1"/>
  <c r="H5570" i="3"/>
  <c r="I5570" i="3"/>
  <c r="K5570" i="3"/>
  <c r="L5570" i="3" s="1"/>
  <c r="H5571" i="3"/>
  <c r="I5571" i="3"/>
  <c r="K5571" i="3"/>
  <c r="L5571" i="3" s="1"/>
  <c r="H5572" i="3"/>
  <c r="I5572" i="3"/>
  <c r="K5572" i="3"/>
  <c r="L5572" i="3" s="1"/>
  <c r="H5573" i="3"/>
  <c r="I5573" i="3"/>
  <c r="K5573" i="3"/>
  <c r="L5573" i="3" s="1"/>
  <c r="H5574" i="3"/>
  <c r="I5574" i="3"/>
  <c r="K5574" i="3"/>
  <c r="L5574" i="3" s="1"/>
  <c r="H5575" i="3"/>
  <c r="I5575" i="3"/>
  <c r="K5575" i="3"/>
  <c r="L5575" i="3" s="1"/>
  <c r="H5576" i="3"/>
  <c r="I5576" i="3"/>
  <c r="K5576" i="3"/>
  <c r="L5576" i="3" s="1"/>
  <c r="H5577" i="3"/>
  <c r="I5577" i="3"/>
  <c r="K5577" i="3"/>
  <c r="L5577" i="3" s="1"/>
  <c r="H5578" i="3"/>
  <c r="I5578" i="3"/>
  <c r="K5578" i="3"/>
  <c r="L5578" i="3" s="1"/>
  <c r="H5579" i="3"/>
  <c r="I5579" i="3"/>
  <c r="K5579" i="3"/>
  <c r="L5579" i="3" s="1"/>
  <c r="H5580" i="3"/>
  <c r="I5580" i="3"/>
  <c r="K5580" i="3"/>
  <c r="L5580" i="3" s="1"/>
  <c r="H5581" i="3"/>
  <c r="I5581" i="3"/>
  <c r="K5581" i="3"/>
  <c r="L5581" i="3" s="1"/>
  <c r="H5582" i="3"/>
  <c r="I5582" i="3"/>
  <c r="K5582" i="3"/>
  <c r="L5582" i="3" s="1"/>
  <c r="H5583" i="3"/>
  <c r="I5583" i="3"/>
  <c r="K5583" i="3"/>
  <c r="L5583" i="3" s="1"/>
  <c r="H5584" i="3"/>
  <c r="I5584" i="3"/>
  <c r="K5584" i="3"/>
  <c r="L5584" i="3" s="1"/>
  <c r="H5585" i="3"/>
  <c r="I5585" i="3"/>
  <c r="K5585" i="3"/>
  <c r="L5585" i="3" s="1"/>
  <c r="H5586" i="3"/>
  <c r="I5586" i="3"/>
  <c r="K5586" i="3"/>
  <c r="L5586" i="3" s="1"/>
  <c r="H5587" i="3"/>
  <c r="I5587" i="3"/>
  <c r="K5587" i="3"/>
  <c r="L5587" i="3" s="1"/>
  <c r="H5588" i="3"/>
  <c r="I5588" i="3"/>
  <c r="K5588" i="3"/>
  <c r="L5588" i="3" s="1"/>
  <c r="H5589" i="3"/>
  <c r="I5589" i="3"/>
  <c r="K5589" i="3"/>
  <c r="L5589" i="3" s="1"/>
  <c r="H5590" i="3"/>
  <c r="I5590" i="3"/>
  <c r="K5590" i="3"/>
  <c r="L5590" i="3" s="1"/>
  <c r="H5591" i="3"/>
  <c r="I5591" i="3"/>
  <c r="K5591" i="3"/>
  <c r="L5591" i="3" s="1"/>
  <c r="H5592" i="3"/>
  <c r="I5592" i="3"/>
  <c r="K5592" i="3"/>
  <c r="L5592" i="3" s="1"/>
  <c r="H5593" i="3"/>
  <c r="I5593" i="3"/>
  <c r="K5593" i="3"/>
  <c r="L5593" i="3" s="1"/>
  <c r="H5594" i="3"/>
  <c r="I5594" i="3"/>
  <c r="K5594" i="3"/>
  <c r="L5594" i="3" s="1"/>
  <c r="H5595" i="3"/>
  <c r="I5595" i="3"/>
  <c r="K5595" i="3"/>
  <c r="L5595" i="3" s="1"/>
  <c r="H5596" i="3"/>
  <c r="I5596" i="3"/>
  <c r="K5596" i="3"/>
  <c r="L5596" i="3" s="1"/>
  <c r="H5597" i="3"/>
  <c r="I5597" i="3"/>
  <c r="K5597" i="3"/>
  <c r="L5597" i="3" s="1"/>
  <c r="H5598" i="3"/>
  <c r="I5598" i="3"/>
  <c r="K5598" i="3"/>
  <c r="L5598" i="3" s="1"/>
  <c r="H5599" i="3"/>
  <c r="I5599" i="3"/>
  <c r="K5599" i="3"/>
  <c r="L5599" i="3" s="1"/>
  <c r="H5600" i="3"/>
  <c r="I5600" i="3"/>
  <c r="K5600" i="3"/>
  <c r="L5600" i="3" s="1"/>
  <c r="H5601" i="3"/>
  <c r="I5601" i="3"/>
  <c r="K5601" i="3"/>
  <c r="L5601" i="3" s="1"/>
  <c r="H5602" i="3"/>
  <c r="I5602" i="3"/>
  <c r="K5602" i="3"/>
  <c r="L5602" i="3" s="1"/>
  <c r="H5603" i="3"/>
  <c r="I5603" i="3"/>
  <c r="K5603" i="3"/>
  <c r="L5603" i="3" s="1"/>
  <c r="H5604" i="3"/>
  <c r="I5604" i="3"/>
  <c r="K5604" i="3"/>
  <c r="L5604" i="3" s="1"/>
  <c r="H5605" i="3"/>
  <c r="I5605" i="3"/>
  <c r="K5605" i="3"/>
  <c r="L5605" i="3" s="1"/>
  <c r="H5606" i="3"/>
  <c r="I5606" i="3"/>
  <c r="K5606" i="3"/>
  <c r="L5606" i="3" s="1"/>
  <c r="H5607" i="3"/>
  <c r="I5607" i="3"/>
  <c r="K5607" i="3"/>
  <c r="L5607" i="3" s="1"/>
  <c r="H5608" i="3"/>
  <c r="I5608" i="3"/>
  <c r="K5608" i="3"/>
  <c r="L5608" i="3" s="1"/>
  <c r="H5609" i="3"/>
  <c r="I5609" i="3"/>
  <c r="K5609" i="3"/>
  <c r="L5609" i="3" s="1"/>
  <c r="H5610" i="3"/>
  <c r="I5610" i="3"/>
  <c r="K5610" i="3"/>
  <c r="L5610" i="3" s="1"/>
  <c r="H5611" i="3"/>
  <c r="I5611" i="3"/>
  <c r="K5611" i="3"/>
  <c r="L5611" i="3" s="1"/>
  <c r="H5612" i="3"/>
  <c r="I5612" i="3"/>
  <c r="K5612" i="3"/>
  <c r="L5612" i="3" s="1"/>
  <c r="H5613" i="3"/>
  <c r="I5613" i="3"/>
  <c r="K5613" i="3"/>
  <c r="L5613" i="3" s="1"/>
  <c r="H5614" i="3"/>
  <c r="I5614" i="3"/>
  <c r="K5614" i="3"/>
  <c r="L5614" i="3" s="1"/>
  <c r="H5615" i="3"/>
  <c r="I5615" i="3"/>
  <c r="K5615" i="3"/>
  <c r="L5615" i="3" s="1"/>
  <c r="H5616" i="3"/>
  <c r="I5616" i="3"/>
  <c r="K5616" i="3"/>
  <c r="L5616" i="3" s="1"/>
  <c r="H5617" i="3"/>
  <c r="I5617" i="3"/>
  <c r="K5617" i="3"/>
  <c r="L5617" i="3" s="1"/>
  <c r="H5618" i="3"/>
  <c r="I5618" i="3"/>
  <c r="K5618" i="3"/>
  <c r="L5618" i="3" s="1"/>
  <c r="H5619" i="3"/>
  <c r="I5619" i="3"/>
  <c r="K5619" i="3"/>
  <c r="L5619" i="3" s="1"/>
  <c r="H5620" i="3"/>
  <c r="I5620" i="3"/>
  <c r="K5620" i="3"/>
  <c r="L5620" i="3" s="1"/>
  <c r="H5621" i="3"/>
  <c r="I5621" i="3"/>
  <c r="K5621" i="3"/>
  <c r="L5621" i="3" s="1"/>
  <c r="H5622" i="3"/>
  <c r="I5622" i="3"/>
  <c r="K5622" i="3"/>
  <c r="L5622" i="3" s="1"/>
  <c r="H5623" i="3"/>
  <c r="I5623" i="3"/>
  <c r="K5623" i="3"/>
  <c r="L5623" i="3" s="1"/>
  <c r="H5624" i="3"/>
  <c r="I5624" i="3"/>
  <c r="K5624" i="3"/>
  <c r="L5624" i="3" s="1"/>
  <c r="H5625" i="3"/>
  <c r="I5625" i="3"/>
  <c r="K5625" i="3"/>
  <c r="L5625" i="3" s="1"/>
  <c r="H5626" i="3"/>
  <c r="I5626" i="3"/>
  <c r="K5626" i="3"/>
  <c r="L5626" i="3" s="1"/>
  <c r="H5627" i="3"/>
  <c r="I5627" i="3"/>
  <c r="K5627" i="3"/>
  <c r="L5627" i="3" s="1"/>
  <c r="H5628" i="3"/>
  <c r="I5628" i="3"/>
  <c r="K5628" i="3"/>
  <c r="L5628" i="3" s="1"/>
  <c r="H5629" i="3"/>
  <c r="I5629" i="3"/>
  <c r="K5629" i="3"/>
  <c r="L5629" i="3" s="1"/>
  <c r="H5630" i="3"/>
  <c r="I5630" i="3"/>
  <c r="K5630" i="3"/>
  <c r="L5630" i="3" s="1"/>
  <c r="H5631" i="3"/>
  <c r="I5631" i="3"/>
  <c r="K5631" i="3"/>
  <c r="L5631" i="3" s="1"/>
  <c r="H5632" i="3"/>
  <c r="I5632" i="3"/>
  <c r="K5632" i="3"/>
  <c r="L5632" i="3" s="1"/>
  <c r="H5633" i="3"/>
  <c r="I5633" i="3"/>
  <c r="K5633" i="3"/>
  <c r="L5633" i="3" s="1"/>
  <c r="H5634" i="3"/>
  <c r="I5634" i="3"/>
  <c r="K5634" i="3"/>
  <c r="L5634" i="3" s="1"/>
  <c r="H5635" i="3"/>
  <c r="I5635" i="3"/>
  <c r="K5635" i="3"/>
  <c r="L5635" i="3" s="1"/>
  <c r="H5636" i="3"/>
  <c r="I5636" i="3"/>
  <c r="K5636" i="3"/>
  <c r="L5636" i="3" s="1"/>
  <c r="H5637" i="3"/>
  <c r="I5637" i="3"/>
  <c r="K5637" i="3"/>
  <c r="L5637" i="3" s="1"/>
  <c r="H5638" i="3"/>
  <c r="I5638" i="3"/>
  <c r="K5638" i="3"/>
  <c r="L5638" i="3" s="1"/>
  <c r="H5639" i="3"/>
  <c r="I5639" i="3"/>
  <c r="K5639" i="3"/>
  <c r="L5639" i="3" s="1"/>
  <c r="H5640" i="3"/>
  <c r="I5640" i="3"/>
  <c r="K5640" i="3"/>
  <c r="L5640" i="3" s="1"/>
  <c r="H5641" i="3"/>
  <c r="I5641" i="3"/>
  <c r="K5641" i="3"/>
  <c r="L5641" i="3" s="1"/>
  <c r="H5642" i="3"/>
  <c r="I5642" i="3"/>
  <c r="K5642" i="3"/>
  <c r="L5642" i="3" s="1"/>
  <c r="H5643" i="3"/>
  <c r="I5643" i="3"/>
  <c r="K5643" i="3"/>
  <c r="L5643" i="3" s="1"/>
  <c r="H5644" i="3"/>
  <c r="I5644" i="3"/>
  <c r="K5644" i="3"/>
  <c r="L5644" i="3" s="1"/>
  <c r="H5645" i="3"/>
  <c r="I5645" i="3"/>
  <c r="K5645" i="3"/>
  <c r="L5645" i="3" s="1"/>
  <c r="H5646" i="3"/>
  <c r="I5646" i="3"/>
  <c r="K5646" i="3"/>
  <c r="L5646" i="3" s="1"/>
  <c r="H5647" i="3"/>
  <c r="I5647" i="3"/>
  <c r="K5647" i="3"/>
  <c r="L5647" i="3" s="1"/>
  <c r="H5648" i="3"/>
  <c r="I5648" i="3"/>
  <c r="K5648" i="3"/>
  <c r="L5648" i="3" s="1"/>
  <c r="H5649" i="3"/>
  <c r="I5649" i="3"/>
  <c r="K5649" i="3"/>
  <c r="L5649" i="3" s="1"/>
  <c r="H5650" i="3"/>
  <c r="I5650" i="3"/>
  <c r="K5650" i="3"/>
  <c r="L5650" i="3" s="1"/>
  <c r="H5651" i="3"/>
  <c r="I5651" i="3"/>
  <c r="K5651" i="3"/>
  <c r="L5651" i="3" s="1"/>
  <c r="H5652" i="3"/>
  <c r="I5652" i="3"/>
  <c r="K5652" i="3"/>
  <c r="L5652" i="3" s="1"/>
  <c r="H5653" i="3"/>
  <c r="I5653" i="3"/>
  <c r="K5653" i="3"/>
  <c r="L5653" i="3" s="1"/>
  <c r="H5654" i="3"/>
  <c r="I5654" i="3"/>
  <c r="K5654" i="3"/>
  <c r="L5654" i="3" s="1"/>
  <c r="H5655" i="3"/>
  <c r="I5655" i="3"/>
  <c r="K5655" i="3"/>
  <c r="L5655" i="3" s="1"/>
  <c r="H5656" i="3"/>
  <c r="I5656" i="3"/>
  <c r="K5656" i="3"/>
  <c r="L5656" i="3" s="1"/>
  <c r="H5657" i="3"/>
  <c r="I5657" i="3"/>
  <c r="K5657" i="3"/>
  <c r="L5657" i="3" s="1"/>
  <c r="H5658" i="3"/>
  <c r="I5658" i="3"/>
  <c r="K5658" i="3"/>
  <c r="L5658" i="3" s="1"/>
  <c r="H5659" i="3"/>
  <c r="I5659" i="3"/>
  <c r="K5659" i="3"/>
  <c r="L5659" i="3" s="1"/>
  <c r="H5660" i="3"/>
  <c r="I5660" i="3"/>
  <c r="K5660" i="3"/>
  <c r="L5660" i="3" s="1"/>
  <c r="H5661" i="3"/>
  <c r="I5661" i="3"/>
  <c r="K5661" i="3"/>
  <c r="L5661" i="3" s="1"/>
  <c r="H5662" i="3"/>
  <c r="I5662" i="3"/>
  <c r="K5662" i="3"/>
  <c r="L5662" i="3" s="1"/>
  <c r="H5663" i="3"/>
  <c r="I5663" i="3"/>
  <c r="K5663" i="3"/>
  <c r="L5663" i="3" s="1"/>
  <c r="H5664" i="3"/>
  <c r="I5664" i="3"/>
  <c r="K5664" i="3"/>
  <c r="L5664" i="3" s="1"/>
  <c r="H5665" i="3"/>
  <c r="I5665" i="3"/>
  <c r="K5665" i="3"/>
  <c r="L5665" i="3" s="1"/>
  <c r="H5666" i="3"/>
  <c r="I5666" i="3"/>
  <c r="K5666" i="3"/>
  <c r="L5666" i="3" s="1"/>
  <c r="H5667" i="3"/>
  <c r="I5667" i="3"/>
  <c r="K5667" i="3"/>
  <c r="L5667" i="3" s="1"/>
  <c r="H5668" i="3"/>
  <c r="I5668" i="3"/>
  <c r="K5668" i="3"/>
  <c r="L5668" i="3" s="1"/>
  <c r="H5669" i="3"/>
  <c r="I5669" i="3"/>
  <c r="K5669" i="3"/>
  <c r="L5669" i="3" s="1"/>
  <c r="H5670" i="3"/>
  <c r="I5670" i="3"/>
  <c r="K5670" i="3"/>
  <c r="L5670" i="3" s="1"/>
  <c r="H5671" i="3"/>
  <c r="I5671" i="3"/>
  <c r="K5671" i="3"/>
  <c r="L5671" i="3" s="1"/>
  <c r="H5672" i="3"/>
  <c r="I5672" i="3"/>
  <c r="K5672" i="3"/>
  <c r="L5672" i="3" s="1"/>
  <c r="H5673" i="3"/>
  <c r="I5673" i="3"/>
  <c r="K5673" i="3"/>
  <c r="L5673" i="3" s="1"/>
  <c r="H5674" i="3"/>
  <c r="I5674" i="3"/>
  <c r="K5674" i="3"/>
  <c r="L5674" i="3" s="1"/>
  <c r="H5675" i="3"/>
  <c r="I5675" i="3"/>
  <c r="K5675" i="3"/>
  <c r="L5675" i="3" s="1"/>
  <c r="H5676" i="3"/>
  <c r="I5676" i="3"/>
  <c r="K5676" i="3"/>
  <c r="L5676" i="3" s="1"/>
  <c r="H5677" i="3"/>
  <c r="I5677" i="3"/>
  <c r="K5677" i="3"/>
  <c r="L5677" i="3" s="1"/>
  <c r="H5678" i="3"/>
  <c r="I5678" i="3"/>
  <c r="K5678" i="3"/>
  <c r="L5678" i="3" s="1"/>
  <c r="H5679" i="3"/>
  <c r="I5679" i="3"/>
  <c r="K5679" i="3"/>
  <c r="L5679" i="3" s="1"/>
  <c r="H5680" i="3"/>
  <c r="I5680" i="3"/>
  <c r="K5680" i="3"/>
  <c r="L5680" i="3" s="1"/>
  <c r="H5681" i="3"/>
  <c r="I5681" i="3"/>
  <c r="K5681" i="3"/>
  <c r="L5681" i="3" s="1"/>
  <c r="H5682" i="3"/>
  <c r="I5682" i="3"/>
  <c r="K5682" i="3"/>
  <c r="L5682" i="3" s="1"/>
  <c r="H5683" i="3"/>
  <c r="I5683" i="3"/>
  <c r="K5683" i="3"/>
  <c r="L5683" i="3" s="1"/>
  <c r="H5684" i="3"/>
  <c r="I5684" i="3"/>
  <c r="K5684" i="3"/>
  <c r="L5684" i="3" s="1"/>
  <c r="H5685" i="3"/>
  <c r="I5685" i="3"/>
  <c r="K5685" i="3"/>
  <c r="L5685" i="3" s="1"/>
  <c r="H5686" i="3"/>
  <c r="I5686" i="3"/>
  <c r="K5686" i="3"/>
  <c r="L5686" i="3" s="1"/>
  <c r="H5687" i="3"/>
  <c r="I5687" i="3"/>
  <c r="K5687" i="3"/>
  <c r="L5687" i="3" s="1"/>
  <c r="H5688" i="3"/>
  <c r="I5688" i="3"/>
  <c r="K5688" i="3"/>
  <c r="L5688" i="3" s="1"/>
  <c r="H5689" i="3"/>
  <c r="I5689" i="3"/>
  <c r="K5689" i="3"/>
  <c r="L5689" i="3" s="1"/>
  <c r="H5690" i="3"/>
  <c r="I5690" i="3"/>
  <c r="K5690" i="3"/>
  <c r="L5690" i="3" s="1"/>
  <c r="H5691" i="3"/>
  <c r="I5691" i="3"/>
  <c r="K5691" i="3"/>
  <c r="L5691" i="3" s="1"/>
  <c r="H5692" i="3"/>
  <c r="I5692" i="3"/>
  <c r="K5692" i="3"/>
  <c r="L5692" i="3" s="1"/>
  <c r="H5693" i="3"/>
  <c r="I5693" i="3"/>
  <c r="K5693" i="3"/>
  <c r="L5693" i="3" s="1"/>
  <c r="H5694" i="3"/>
  <c r="I5694" i="3"/>
  <c r="K5694" i="3"/>
  <c r="L5694" i="3" s="1"/>
  <c r="H5695" i="3"/>
  <c r="I5695" i="3"/>
  <c r="K5695" i="3"/>
  <c r="L5695" i="3" s="1"/>
  <c r="H5696" i="3"/>
  <c r="I5696" i="3"/>
  <c r="K5696" i="3"/>
  <c r="L5696" i="3" s="1"/>
  <c r="H5697" i="3"/>
  <c r="I5697" i="3"/>
  <c r="K5697" i="3"/>
  <c r="L5697" i="3" s="1"/>
  <c r="H5698" i="3"/>
  <c r="I5698" i="3"/>
  <c r="K5698" i="3"/>
  <c r="L5698" i="3" s="1"/>
  <c r="H5699" i="3"/>
  <c r="I5699" i="3"/>
  <c r="K5699" i="3"/>
  <c r="L5699" i="3" s="1"/>
  <c r="H5700" i="3"/>
  <c r="I5700" i="3"/>
  <c r="K5700" i="3"/>
  <c r="L5700" i="3" s="1"/>
  <c r="H5701" i="3"/>
  <c r="I5701" i="3"/>
  <c r="K5701" i="3"/>
  <c r="L5701" i="3" s="1"/>
  <c r="H5702" i="3"/>
  <c r="I5702" i="3"/>
  <c r="K5702" i="3"/>
  <c r="L5702" i="3" s="1"/>
  <c r="H5703" i="3"/>
  <c r="I5703" i="3"/>
  <c r="K5703" i="3"/>
  <c r="L5703" i="3" s="1"/>
  <c r="H5704" i="3"/>
  <c r="I5704" i="3"/>
  <c r="K5704" i="3"/>
  <c r="L5704" i="3" s="1"/>
  <c r="H5705" i="3"/>
  <c r="I5705" i="3"/>
  <c r="K5705" i="3"/>
  <c r="L5705" i="3" s="1"/>
  <c r="H5706" i="3"/>
  <c r="I5706" i="3"/>
  <c r="K5706" i="3"/>
  <c r="L5706" i="3" s="1"/>
  <c r="H5707" i="3"/>
  <c r="I5707" i="3"/>
  <c r="K5707" i="3"/>
  <c r="L5707" i="3" s="1"/>
  <c r="H5708" i="3"/>
  <c r="I5708" i="3"/>
  <c r="K5708" i="3"/>
  <c r="L5708" i="3" s="1"/>
  <c r="H5709" i="3"/>
  <c r="I5709" i="3"/>
  <c r="K5709" i="3"/>
  <c r="L5709" i="3" s="1"/>
  <c r="H5710" i="3"/>
  <c r="I5710" i="3"/>
  <c r="K5710" i="3"/>
  <c r="L5710" i="3" s="1"/>
  <c r="H5711" i="3"/>
  <c r="I5711" i="3"/>
  <c r="K5711" i="3"/>
  <c r="L5711" i="3" s="1"/>
  <c r="H5712" i="3"/>
  <c r="I5712" i="3"/>
  <c r="K5712" i="3"/>
  <c r="L5712" i="3" s="1"/>
  <c r="H5713" i="3"/>
  <c r="I5713" i="3"/>
  <c r="K5713" i="3"/>
  <c r="L5713" i="3" s="1"/>
  <c r="H5714" i="3"/>
  <c r="I5714" i="3"/>
  <c r="K5714" i="3"/>
  <c r="L5714" i="3" s="1"/>
  <c r="H5715" i="3"/>
  <c r="I5715" i="3"/>
  <c r="K5715" i="3"/>
  <c r="L5715" i="3" s="1"/>
  <c r="H5716" i="3"/>
  <c r="I5716" i="3"/>
  <c r="K5716" i="3"/>
  <c r="L5716" i="3" s="1"/>
  <c r="H5717" i="3"/>
  <c r="I5717" i="3"/>
  <c r="K5717" i="3"/>
  <c r="L5717" i="3" s="1"/>
  <c r="H5718" i="3"/>
  <c r="I5718" i="3"/>
  <c r="K5718" i="3"/>
  <c r="L5718" i="3" s="1"/>
  <c r="H5719" i="3"/>
  <c r="I5719" i="3"/>
  <c r="K5719" i="3"/>
  <c r="L5719" i="3" s="1"/>
  <c r="H5720" i="3"/>
  <c r="I5720" i="3"/>
  <c r="K5720" i="3"/>
  <c r="L5720" i="3" s="1"/>
  <c r="H5721" i="3"/>
  <c r="I5721" i="3"/>
  <c r="K5721" i="3"/>
  <c r="L5721" i="3" s="1"/>
  <c r="H5722" i="3"/>
  <c r="I5722" i="3"/>
  <c r="K5722" i="3"/>
  <c r="L5722" i="3" s="1"/>
  <c r="H5723" i="3"/>
  <c r="I5723" i="3"/>
  <c r="K5723" i="3"/>
  <c r="L5723" i="3" s="1"/>
  <c r="H5724" i="3"/>
  <c r="I5724" i="3"/>
  <c r="K5724" i="3"/>
  <c r="L5724" i="3" s="1"/>
  <c r="H5725" i="3"/>
  <c r="I5725" i="3"/>
  <c r="K5725" i="3"/>
  <c r="L5725" i="3" s="1"/>
  <c r="H5726" i="3"/>
  <c r="I5726" i="3"/>
  <c r="K5726" i="3"/>
  <c r="L5726" i="3" s="1"/>
  <c r="H5727" i="3"/>
  <c r="I5727" i="3"/>
  <c r="K5727" i="3"/>
  <c r="L5727" i="3" s="1"/>
  <c r="H5728" i="3"/>
  <c r="I5728" i="3"/>
  <c r="K5728" i="3"/>
  <c r="L5728" i="3" s="1"/>
  <c r="H5729" i="3"/>
  <c r="I5729" i="3"/>
  <c r="K5729" i="3"/>
  <c r="L5729" i="3" s="1"/>
  <c r="H5730" i="3"/>
  <c r="I5730" i="3"/>
  <c r="K5730" i="3"/>
  <c r="L5730" i="3" s="1"/>
  <c r="H5731" i="3"/>
  <c r="I5731" i="3"/>
  <c r="K5731" i="3"/>
  <c r="L5731" i="3" s="1"/>
  <c r="H5732" i="3"/>
  <c r="I5732" i="3"/>
  <c r="K5732" i="3"/>
  <c r="L5732" i="3" s="1"/>
  <c r="H5733" i="3"/>
  <c r="I5733" i="3"/>
  <c r="K5733" i="3"/>
  <c r="L5733" i="3" s="1"/>
  <c r="H5734" i="3"/>
  <c r="I5734" i="3"/>
  <c r="K5734" i="3"/>
  <c r="L5734" i="3" s="1"/>
  <c r="H5735" i="3"/>
  <c r="I5735" i="3"/>
  <c r="K5735" i="3"/>
  <c r="L5735" i="3" s="1"/>
  <c r="H5736" i="3"/>
  <c r="I5736" i="3"/>
  <c r="K5736" i="3"/>
  <c r="L5736" i="3" s="1"/>
  <c r="H5737" i="3"/>
  <c r="I5737" i="3"/>
  <c r="K5737" i="3"/>
  <c r="L5737" i="3" s="1"/>
  <c r="H5738" i="3"/>
  <c r="I5738" i="3"/>
  <c r="K5738" i="3"/>
  <c r="L5738" i="3" s="1"/>
  <c r="H5739" i="3"/>
  <c r="I5739" i="3"/>
  <c r="K5739" i="3"/>
  <c r="L5739" i="3" s="1"/>
  <c r="H5740" i="3"/>
  <c r="I5740" i="3"/>
  <c r="K5740" i="3"/>
  <c r="L5740" i="3" s="1"/>
  <c r="H5741" i="3"/>
  <c r="I5741" i="3"/>
  <c r="K5741" i="3"/>
  <c r="L5741" i="3" s="1"/>
  <c r="H5742" i="3"/>
  <c r="I5742" i="3"/>
  <c r="K5742" i="3"/>
  <c r="L5742" i="3" s="1"/>
  <c r="H5743" i="3"/>
  <c r="I5743" i="3"/>
  <c r="K5743" i="3"/>
  <c r="L5743" i="3" s="1"/>
  <c r="H5744" i="3"/>
  <c r="I5744" i="3"/>
  <c r="K5744" i="3"/>
  <c r="L5744" i="3" s="1"/>
  <c r="H5745" i="3"/>
  <c r="I5745" i="3"/>
  <c r="K5745" i="3"/>
  <c r="L5745" i="3" s="1"/>
  <c r="H5746" i="3"/>
  <c r="I5746" i="3"/>
  <c r="K5746" i="3"/>
  <c r="L5746" i="3" s="1"/>
  <c r="H5747" i="3"/>
  <c r="I5747" i="3"/>
  <c r="K5747" i="3"/>
  <c r="L5747" i="3" s="1"/>
  <c r="H5748" i="3"/>
  <c r="I5748" i="3"/>
  <c r="K5748" i="3"/>
  <c r="L5748" i="3" s="1"/>
  <c r="H5749" i="3"/>
  <c r="I5749" i="3"/>
  <c r="K5749" i="3"/>
  <c r="L5749" i="3" s="1"/>
  <c r="H5750" i="3"/>
  <c r="I5750" i="3"/>
  <c r="K5750" i="3"/>
  <c r="L5750" i="3" s="1"/>
  <c r="H5751" i="3"/>
  <c r="I5751" i="3"/>
  <c r="K5751" i="3"/>
  <c r="L5751" i="3" s="1"/>
  <c r="H5752" i="3"/>
  <c r="I5752" i="3"/>
  <c r="K5752" i="3"/>
  <c r="L5752" i="3" s="1"/>
  <c r="H5753" i="3"/>
  <c r="I5753" i="3"/>
  <c r="K5753" i="3"/>
  <c r="L5753" i="3" s="1"/>
  <c r="H5754" i="3"/>
  <c r="I5754" i="3"/>
  <c r="K5754" i="3"/>
  <c r="L5754" i="3" s="1"/>
  <c r="H5755" i="3"/>
  <c r="I5755" i="3"/>
  <c r="K5755" i="3"/>
  <c r="L5755" i="3" s="1"/>
  <c r="H5756" i="3"/>
  <c r="I5756" i="3"/>
  <c r="K5756" i="3"/>
  <c r="L5756" i="3" s="1"/>
  <c r="H5757" i="3"/>
  <c r="I5757" i="3"/>
  <c r="K5757" i="3"/>
  <c r="L5757" i="3" s="1"/>
  <c r="H5758" i="3"/>
  <c r="I5758" i="3"/>
  <c r="K5758" i="3"/>
  <c r="L5758" i="3" s="1"/>
  <c r="H5759" i="3"/>
  <c r="I5759" i="3"/>
  <c r="K5759" i="3"/>
  <c r="L5759" i="3" s="1"/>
  <c r="H5760" i="3"/>
  <c r="I5760" i="3"/>
  <c r="K5760" i="3"/>
  <c r="L5760" i="3" s="1"/>
  <c r="H5761" i="3"/>
  <c r="I5761" i="3"/>
  <c r="K5761" i="3"/>
  <c r="L5761" i="3" s="1"/>
  <c r="H5762" i="3"/>
  <c r="I5762" i="3"/>
  <c r="K5762" i="3"/>
  <c r="L5762" i="3" s="1"/>
  <c r="H5763" i="3"/>
  <c r="I5763" i="3"/>
  <c r="K5763" i="3"/>
  <c r="L5763" i="3" s="1"/>
  <c r="H5764" i="3"/>
  <c r="I5764" i="3"/>
  <c r="K5764" i="3"/>
  <c r="L5764" i="3" s="1"/>
  <c r="H5765" i="3"/>
  <c r="I5765" i="3"/>
  <c r="K5765" i="3"/>
  <c r="L5765" i="3" s="1"/>
  <c r="H5766" i="3"/>
  <c r="I5766" i="3"/>
  <c r="K5766" i="3"/>
  <c r="L5766" i="3" s="1"/>
  <c r="H5767" i="3"/>
  <c r="I5767" i="3"/>
  <c r="K5767" i="3"/>
  <c r="L5767" i="3" s="1"/>
  <c r="H5768" i="3"/>
  <c r="I5768" i="3"/>
  <c r="K5768" i="3"/>
  <c r="L5768" i="3" s="1"/>
  <c r="H5769" i="3"/>
  <c r="I5769" i="3"/>
  <c r="K5769" i="3"/>
  <c r="L5769" i="3" s="1"/>
  <c r="H5770" i="3"/>
  <c r="I5770" i="3"/>
  <c r="K5770" i="3"/>
  <c r="L5770" i="3" s="1"/>
  <c r="H5771" i="3"/>
  <c r="I5771" i="3"/>
  <c r="K5771" i="3"/>
  <c r="L5771" i="3" s="1"/>
  <c r="H5772" i="3"/>
  <c r="I5772" i="3"/>
  <c r="K5772" i="3"/>
  <c r="L5772" i="3" s="1"/>
  <c r="H5773" i="3"/>
  <c r="I5773" i="3"/>
  <c r="K5773" i="3"/>
  <c r="L5773" i="3" s="1"/>
  <c r="H5774" i="3"/>
  <c r="I5774" i="3"/>
  <c r="K5774" i="3"/>
  <c r="L5774" i="3" s="1"/>
  <c r="H5775" i="3"/>
  <c r="I5775" i="3"/>
  <c r="K5775" i="3"/>
  <c r="L5775" i="3" s="1"/>
  <c r="H5776" i="3"/>
  <c r="I5776" i="3"/>
  <c r="K5776" i="3"/>
  <c r="L5776" i="3" s="1"/>
  <c r="H5777" i="3"/>
  <c r="I5777" i="3"/>
  <c r="K5777" i="3"/>
  <c r="L5777" i="3" s="1"/>
  <c r="H5778" i="3"/>
  <c r="I5778" i="3"/>
  <c r="K5778" i="3"/>
  <c r="L5778" i="3" s="1"/>
  <c r="H5779" i="3"/>
  <c r="I5779" i="3"/>
  <c r="K5779" i="3"/>
  <c r="L5779" i="3" s="1"/>
  <c r="H5780" i="3"/>
  <c r="I5780" i="3"/>
  <c r="K5780" i="3"/>
  <c r="L5780" i="3" s="1"/>
  <c r="H5781" i="3"/>
  <c r="I5781" i="3"/>
  <c r="K5781" i="3"/>
  <c r="L5781" i="3" s="1"/>
  <c r="H5782" i="3"/>
  <c r="I5782" i="3"/>
  <c r="K5782" i="3"/>
  <c r="L5782" i="3" s="1"/>
  <c r="H5783" i="3"/>
  <c r="I5783" i="3"/>
  <c r="K5783" i="3"/>
  <c r="L5783" i="3" s="1"/>
  <c r="H5784" i="3"/>
  <c r="I5784" i="3"/>
  <c r="K5784" i="3"/>
  <c r="L5784" i="3" s="1"/>
  <c r="H5785" i="3"/>
  <c r="I5785" i="3"/>
  <c r="K5785" i="3"/>
  <c r="L5785" i="3" s="1"/>
  <c r="H5786" i="3"/>
  <c r="I5786" i="3"/>
  <c r="K5786" i="3"/>
  <c r="L5786" i="3" s="1"/>
  <c r="H5787" i="3"/>
  <c r="I5787" i="3"/>
  <c r="K5787" i="3"/>
  <c r="L5787" i="3" s="1"/>
  <c r="H5788" i="3"/>
  <c r="I5788" i="3"/>
  <c r="K5788" i="3"/>
  <c r="L5788" i="3" s="1"/>
  <c r="H5789" i="3"/>
  <c r="I5789" i="3"/>
  <c r="K5789" i="3"/>
  <c r="L5789" i="3" s="1"/>
  <c r="H5790" i="3"/>
  <c r="I5790" i="3"/>
  <c r="K5790" i="3"/>
  <c r="L5790" i="3" s="1"/>
  <c r="H5791" i="3"/>
  <c r="I5791" i="3"/>
  <c r="K5791" i="3"/>
  <c r="L5791" i="3" s="1"/>
  <c r="H5792" i="3"/>
  <c r="I5792" i="3"/>
  <c r="K5792" i="3"/>
  <c r="L5792" i="3" s="1"/>
  <c r="H5793" i="3"/>
  <c r="I5793" i="3"/>
  <c r="K5793" i="3"/>
  <c r="L5793" i="3" s="1"/>
  <c r="H5794" i="3"/>
  <c r="I5794" i="3"/>
  <c r="K5794" i="3"/>
  <c r="L5794" i="3" s="1"/>
  <c r="H5795" i="3"/>
  <c r="I5795" i="3"/>
  <c r="K5795" i="3"/>
  <c r="L5795" i="3" s="1"/>
  <c r="H5796" i="3"/>
  <c r="I5796" i="3"/>
  <c r="K5796" i="3"/>
  <c r="L5796" i="3" s="1"/>
  <c r="H5797" i="3"/>
  <c r="I5797" i="3"/>
  <c r="K5797" i="3"/>
  <c r="L5797" i="3" s="1"/>
  <c r="H5798" i="3"/>
  <c r="I5798" i="3"/>
  <c r="K5798" i="3"/>
  <c r="L5798" i="3" s="1"/>
  <c r="H5799" i="3"/>
  <c r="I5799" i="3"/>
  <c r="K5799" i="3"/>
  <c r="L5799" i="3" s="1"/>
  <c r="H5800" i="3"/>
  <c r="I5800" i="3"/>
  <c r="K5800" i="3"/>
  <c r="L5800" i="3" s="1"/>
  <c r="H5801" i="3"/>
  <c r="I5801" i="3"/>
  <c r="K5801" i="3"/>
  <c r="L5801" i="3" s="1"/>
  <c r="H5802" i="3"/>
  <c r="I5802" i="3"/>
  <c r="K5802" i="3"/>
  <c r="L5802" i="3" s="1"/>
  <c r="H5803" i="3"/>
  <c r="I5803" i="3"/>
  <c r="K5803" i="3"/>
  <c r="L5803" i="3" s="1"/>
  <c r="H5804" i="3"/>
  <c r="I5804" i="3"/>
  <c r="K5804" i="3"/>
  <c r="L5804" i="3" s="1"/>
  <c r="H5805" i="3"/>
  <c r="I5805" i="3"/>
  <c r="K5805" i="3"/>
  <c r="L5805" i="3" s="1"/>
  <c r="H5806" i="3"/>
  <c r="I5806" i="3"/>
  <c r="K5806" i="3"/>
  <c r="L5806" i="3" s="1"/>
  <c r="H5807" i="3"/>
  <c r="I5807" i="3"/>
  <c r="K5807" i="3"/>
  <c r="L5807" i="3" s="1"/>
  <c r="H5808" i="3"/>
  <c r="I5808" i="3"/>
  <c r="K5808" i="3"/>
  <c r="L5808" i="3" s="1"/>
  <c r="H5809" i="3"/>
  <c r="I5809" i="3"/>
  <c r="K5809" i="3"/>
  <c r="L5809" i="3" s="1"/>
  <c r="H5810" i="3"/>
  <c r="I5810" i="3"/>
  <c r="K5810" i="3"/>
  <c r="L5810" i="3" s="1"/>
  <c r="H5811" i="3"/>
  <c r="I5811" i="3"/>
  <c r="K5811" i="3"/>
  <c r="L5811" i="3" s="1"/>
  <c r="H5812" i="3"/>
  <c r="I5812" i="3"/>
  <c r="K5812" i="3"/>
  <c r="L5812" i="3" s="1"/>
  <c r="H5813" i="3"/>
  <c r="I5813" i="3"/>
  <c r="K5813" i="3"/>
  <c r="L5813" i="3" s="1"/>
  <c r="H5814" i="3"/>
  <c r="I5814" i="3"/>
  <c r="K5814" i="3"/>
  <c r="L5814" i="3" s="1"/>
  <c r="H5815" i="3"/>
  <c r="I5815" i="3"/>
  <c r="K5815" i="3"/>
  <c r="L5815" i="3" s="1"/>
  <c r="H5816" i="3"/>
  <c r="I5816" i="3"/>
  <c r="K5816" i="3"/>
  <c r="L5816" i="3" s="1"/>
  <c r="H5817" i="3"/>
  <c r="I5817" i="3"/>
  <c r="K5817" i="3"/>
  <c r="L5817" i="3" s="1"/>
  <c r="H5818" i="3"/>
  <c r="I5818" i="3"/>
  <c r="K5818" i="3"/>
  <c r="L5818" i="3" s="1"/>
  <c r="H5819" i="3"/>
  <c r="I5819" i="3"/>
  <c r="K5819" i="3"/>
  <c r="L5819" i="3" s="1"/>
  <c r="H5820" i="3"/>
  <c r="I5820" i="3"/>
  <c r="K5820" i="3"/>
  <c r="L5820" i="3" s="1"/>
  <c r="H5821" i="3"/>
  <c r="I5821" i="3"/>
  <c r="K5821" i="3"/>
  <c r="L5821" i="3" s="1"/>
  <c r="H5822" i="3"/>
  <c r="I5822" i="3"/>
  <c r="K5822" i="3"/>
  <c r="L5822" i="3" s="1"/>
  <c r="H5823" i="3"/>
  <c r="I5823" i="3"/>
  <c r="K5823" i="3"/>
  <c r="L5823" i="3" s="1"/>
  <c r="H5824" i="3"/>
  <c r="I5824" i="3"/>
  <c r="K5824" i="3"/>
  <c r="L5824" i="3" s="1"/>
  <c r="H5825" i="3"/>
  <c r="I5825" i="3"/>
  <c r="K5825" i="3"/>
  <c r="L5825" i="3" s="1"/>
  <c r="H5826" i="3"/>
  <c r="I5826" i="3"/>
  <c r="K5826" i="3"/>
  <c r="L5826" i="3" s="1"/>
  <c r="H5827" i="3"/>
  <c r="I5827" i="3"/>
  <c r="K5827" i="3"/>
  <c r="L5827" i="3" s="1"/>
  <c r="H5828" i="3"/>
  <c r="I5828" i="3"/>
  <c r="K5828" i="3"/>
  <c r="L5828" i="3" s="1"/>
  <c r="H5829" i="3"/>
  <c r="I5829" i="3"/>
  <c r="K5829" i="3"/>
  <c r="L5829" i="3" s="1"/>
  <c r="H5830" i="3"/>
  <c r="I5830" i="3"/>
  <c r="K5830" i="3"/>
  <c r="L5830" i="3" s="1"/>
  <c r="H5831" i="3"/>
  <c r="I5831" i="3"/>
  <c r="K5831" i="3"/>
  <c r="L5831" i="3" s="1"/>
  <c r="H5832" i="3"/>
  <c r="I5832" i="3"/>
  <c r="K5832" i="3"/>
  <c r="L5832" i="3" s="1"/>
  <c r="H5833" i="3"/>
  <c r="I5833" i="3"/>
  <c r="K5833" i="3"/>
  <c r="L5833" i="3" s="1"/>
  <c r="H5834" i="3"/>
  <c r="I5834" i="3"/>
  <c r="K5834" i="3"/>
  <c r="L5834" i="3" s="1"/>
  <c r="H5835" i="3"/>
  <c r="I5835" i="3"/>
  <c r="K5835" i="3"/>
  <c r="L5835" i="3" s="1"/>
  <c r="H5836" i="3"/>
  <c r="I5836" i="3"/>
  <c r="K5836" i="3"/>
  <c r="L5836" i="3" s="1"/>
  <c r="H5837" i="3"/>
  <c r="I5837" i="3"/>
  <c r="K5837" i="3"/>
  <c r="L5837" i="3" s="1"/>
  <c r="H5838" i="3"/>
  <c r="I5838" i="3"/>
  <c r="K5838" i="3"/>
  <c r="L5838" i="3" s="1"/>
  <c r="H5839" i="3"/>
  <c r="I5839" i="3"/>
  <c r="K5839" i="3"/>
  <c r="L5839" i="3" s="1"/>
  <c r="H5840" i="3"/>
  <c r="I5840" i="3"/>
  <c r="K5840" i="3"/>
  <c r="L5840" i="3" s="1"/>
  <c r="H5841" i="3"/>
  <c r="I5841" i="3"/>
  <c r="K5841" i="3"/>
  <c r="L5841" i="3" s="1"/>
  <c r="H5842" i="3"/>
  <c r="I5842" i="3"/>
  <c r="K5842" i="3"/>
  <c r="L5842" i="3" s="1"/>
  <c r="H5843" i="3"/>
  <c r="I5843" i="3"/>
  <c r="K5843" i="3"/>
  <c r="L5843" i="3" s="1"/>
  <c r="H5844" i="3"/>
  <c r="I5844" i="3"/>
  <c r="K5844" i="3"/>
  <c r="L5844" i="3" s="1"/>
  <c r="H5845" i="3"/>
  <c r="I5845" i="3"/>
  <c r="K5845" i="3"/>
  <c r="L5845" i="3" s="1"/>
  <c r="H5846" i="3"/>
  <c r="I5846" i="3"/>
  <c r="K5846" i="3"/>
  <c r="L5846" i="3" s="1"/>
  <c r="H5847" i="3"/>
  <c r="I5847" i="3"/>
  <c r="K5847" i="3"/>
  <c r="L5847" i="3" s="1"/>
  <c r="H5848" i="3"/>
  <c r="I5848" i="3"/>
  <c r="K5848" i="3"/>
  <c r="L5848" i="3" s="1"/>
  <c r="H5849" i="3"/>
  <c r="I5849" i="3"/>
  <c r="K5849" i="3"/>
  <c r="L5849" i="3" s="1"/>
  <c r="H5850" i="3"/>
  <c r="I5850" i="3"/>
  <c r="K5850" i="3"/>
  <c r="L5850" i="3" s="1"/>
  <c r="H5851" i="3"/>
  <c r="I5851" i="3"/>
  <c r="K5851" i="3"/>
  <c r="L5851" i="3" s="1"/>
  <c r="H5852" i="3"/>
  <c r="I5852" i="3"/>
  <c r="K5852" i="3"/>
  <c r="L5852" i="3" s="1"/>
  <c r="H5853" i="3"/>
  <c r="I5853" i="3"/>
  <c r="K5853" i="3"/>
  <c r="L5853" i="3" s="1"/>
  <c r="H5854" i="3"/>
  <c r="I5854" i="3"/>
  <c r="K5854" i="3"/>
  <c r="L5854" i="3" s="1"/>
  <c r="H5855" i="3"/>
  <c r="I5855" i="3"/>
  <c r="K5855" i="3"/>
  <c r="L5855" i="3" s="1"/>
  <c r="H5856" i="3"/>
  <c r="I5856" i="3"/>
  <c r="K5856" i="3"/>
  <c r="L5856" i="3" s="1"/>
  <c r="H5857" i="3"/>
  <c r="I5857" i="3"/>
  <c r="K5857" i="3"/>
  <c r="L5857" i="3" s="1"/>
  <c r="H5858" i="3"/>
  <c r="I5858" i="3"/>
  <c r="K5858" i="3"/>
  <c r="L5858" i="3" s="1"/>
  <c r="H5859" i="3"/>
  <c r="I5859" i="3"/>
  <c r="K5859" i="3"/>
  <c r="L5859" i="3" s="1"/>
  <c r="H5860" i="3"/>
  <c r="I5860" i="3"/>
  <c r="K5860" i="3"/>
  <c r="L5860" i="3" s="1"/>
  <c r="H5861" i="3"/>
  <c r="I5861" i="3"/>
  <c r="K5861" i="3"/>
  <c r="L5861" i="3" s="1"/>
  <c r="H5862" i="3"/>
  <c r="I5862" i="3"/>
  <c r="K5862" i="3"/>
  <c r="L5862" i="3" s="1"/>
  <c r="H5863" i="3"/>
  <c r="I5863" i="3"/>
  <c r="K5863" i="3"/>
  <c r="L5863" i="3" s="1"/>
  <c r="H5864" i="3"/>
  <c r="I5864" i="3"/>
  <c r="K5864" i="3"/>
  <c r="L5864" i="3" s="1"/>
  <c r="H5865" i="3"/>
  <c r="I5865" i="3"/>
  <c r="K5865" i="3"/>
  <c r="L5865" i="3" s="1"/>
  <c r="H5866" i="3"/>
  <c r="I5866" i="3"/>
  <c r="K5866" i="3"/>
  <c r="L5866" i="3" s="1"/>
  <c r="H5867" i="3"/>
  <c r="I5867" i="3"/>
  <c r="K5867" i="3"/>
  <c r="L5867" i="3" s="1"/>
  <c r="H5868" i="3"/>
  <c r="I5868" i="3"/>
  <c r="K5868" i="3"/>
  <c r="L5868" i="3" s="1"/>
  <c r="H5869" i="3"/>
  <c r="I5869" i="3"/>
  <c r="K5869" i="3"/>
  <c r="L5869" i="3" s="1"/>
  <c r="H5870" i="3"/>
  <c r="I5870" i="3"/>
  <c r="K5870" i="3"/>
  <c r="L5870" i="3" s="1"/>
  <c r="H5871" i="3"/>
  <c r="I5871" i="3"/>
  <c r="K5871" i="3"/>
  <c r="L5871" i="3" s="1"/>
  <c r="H5872" i="3"/>
  <c r="I5872" i="3"/>
  <c r="K5872" i="3"/>
  <c r="L5872" i="3" s="1"/>
  <c r="H5873" i="3"/>
  <c r="I5873" i="3"/>
  <c r="K5873" i="3"/>
  <c r="L5873" i="3" s="1"/>
  <c r="H5874" i="3"/>
  <c r="I5874" i="3"/>
  <c r="K5874" i="3"/>
  <c r="L5874" i="3" s="1"/>
  <c r="H5875" i="3"/>
  <c r="I5875" i="3"/>
  <c r="K5875" i="3"/>
  <c r="L5875" i="3" s="1"/>
  <c r="H5876" i="3"/>
  <c r="I5876" i="3"/>
  <c r="K5876" i="3"/>
  <c r="L5876" i="3" s="1"/>
  <c r="H5877" i="3"/>
  <c r="I5877" i="3"/>
  <c r="K5877" i="3"/>
  <c r="L5877" i="3" s="1"/>
  <c r="H5878" i="3"/>
  <c r="I5878" i="3"/>
  <c r="K5878" i="3"/>
  <c r="L5878" i="3" s="1"/>
  <c r="H5879" i="3"/>
  <c r="I5879" i="3"/>
  <c r="K5879" i="3"/>
  <c r="L5879" i="3" s="1"/>
  <c r="H5880" i="3"/>
  <c r="I5880" i="3"/>
  <c r="K5880" i="3"/>
  <c r="L5880" i="3" s="1"/>
  <c r="H5881" i="3"/>
  <c r="I5881" i="3"/>
  <c r="K5881" i="3"/>
  <c r="L5881" i="3" s="1"/>
  <c r="H5882" i="3"/>
  <c r="I5882" i="3"/>
  <c r="K5882" i="3"/>
  <c r="L5882" i="3" s="1"/>
  <c r="H5883" i="3"/>
  <c r="I5883" i="3"/>
  <c r="K5883" i="3"/>
  <c r="L5883" i="3" s="1"/>
  <c r="H5884" i="3"/>
  <c r="I5884" i="3"/>
  <c r="K5884" i="3"/>
  <c r="L5884" i="3" s="1"/>
  <c r="H5885" i="3"/>
  <c r="I5885" i="3"/>
  <c r="K5885" i="3"/>
  <c r="L5885" i="3" s="1"/>
  <c r="H5886" i="3"/>
  <c r="I5886" i="3"/>
  <c r="K5886" i="3"/>
  <c r="L5886" i="3" s="1"/>
  <c r="H5887" i="3"/>
  <c r="I5887" i="3"/>
  <c r="K5887" i="3"/>
  <c r="L5887" i="3" s="1"/>
  <c r="H5888" i="3"/>
  <c r="I5888" i="3"/>
  <c r="K5888" i="3"/>
  <c r="L5888" i="3" s="1"/>
  <c r="H5889" i="3"/>
  <c r="I5889" i="3"/>
  <c r="K5889" i="3"/>
  <c r="L5889" i="3" s="1"/>
  <c r="H5890" i="3"/>
  <c r="I5890" i="3"/>
  <c r="K5890" i="3"/>
  <c r="L5890" i="3" s="1"/>
  <c r="H5891" i="3"/>
  <c r="I5891" i="3"/>
  <c r="K5891" i="3"/>
  <c r="L5891" i="3" s="1"/>
  <c r="H5892" i="3"/>
  <c r="I5892" i="3"/>
  <c r="K5892" i="3"/>
  <c r="L5892" i="3" s="1"/>
  <c r="H5893" i="3"/>
  <c r="I5893" i="3"/>
  <c r="K5893" i="3"/>
  <c r="L5893" i="3" s="1"/>
  <c r="H5894" i="3"/>
  <c r="I5894" i="3"/>
  <c r="K5894" i="3"/>
  <c r="L5894" i="3" s="1"/>
  <c r="H5895" i="3"/>
  <c r="I5895" i="3"/>
  <c r="K5895" i="3"/>
  <c r="L5895" i="3" s="1"/>
  <c r="H5896" i="3"/>
  <c r="I5896" i="3"/>
  <c r="K5896" i="3"/>
  <c r="L5896" i="3" s="1"/>
  <c r="H5897" i="3"/>
  <c r="I5897" i="3"/>
  <c r="K5897" i="3"/>
  <c r="L5897" i="3" s="1"/>
  <c r="H5898" i="3"/>
  <c r="I5898" i="3"/>
  <c r="K5898" i="3"/>
  <c r="L5898" i="3" s="1"/>
  <c r="H5899" i="3"/>
  <c r="I5899" i="3"/>
  <c r="K5899" i="3"/>
  <c r="L5899" i="3" s="1"/>
  <c r="H5900" i="3"/>
  <c r="I5900" i="3"/>
  <c r="K5900" i="3"/>
  <c r="L5900" i="3" s="1"/>
  <c r="H5901" i="3"/>
  <c r="I5901" i="3"/>
  <c r="K5901" i="3"/>
  <c r="L5901" i="3" s="1"/>
  <c r="H5902" i="3"/>
  <c r="I5902" i="3"/>
  <c r="K5902" i="3"/>
  <c r="L5902" i="3" s="1"/>
  <c r="H5903" i="3"/>
  <c r="I5903" i="3"/>
  <c r="K5903" i="3"/>
  <c r="L5903" i="3" s="1"/>
  <c r="H5904" i="3"/>
  <c r="I5904" i="3"/>
  <c r="K5904" i="3"/>
  <c r="L5904" i="3" s="1"/>
  <c r="H5905" i="3"/>
  <c r="I5905" i="3"/>
  <c r="K5905" i="3"/>
  <c r="L5905" i="3" s="1"/>
  <c r="H5906" i="3"/>
  <c r="I5906" i="3"/>
  <c r="K5906" i="3"/>
  <c r="L5906" i="3" s="1"/>
  <c r="H5907" i="3"/>
  <c r="I5907" i="3"/>
  <c r="K5907" i="3"/>
  <c r="L5907" i="3" s="1"/>
  <c r="H5908" i="3"/>
  <c r="I5908" i="3"/>
  <c r="K5908" i="3"/>
  <c r="L5908" i="3" s="1"/>
  <c r="H5909" i="3"/>
  <c r="I5909" i="3"/>
  <c r="K5909" i="3"/>
  <c r="L5909" i="3" s="1"/>
  <c r="H5910" i="3"/>
  <c r="I5910" i="3"/>
  <c r="K5910" i="3"/>
  <c r="L5910" i="3" s="1"/>
  <c r="H5911" i="3"/>
  <c r="I5911" i="3"/>
  <c r="K5911" i="3"/>
  <c r="L5911" i="3" s="1"/>
  <c r="H5912" i="3"/>
  <c r="I5912" i="3"/>
  <c r="K5912" i="3"/>
  <c r="L5912" i="3" s="1"/>
  <c r="H5913" i="3"/>
  <c r="I5913" i="3"/>
  <c r="K5913" i="3"/>
  <c r="L5913" i="3" s="1"/>
  <c r="H5914" i="3"/>
  <c r="I5914" i="3"/>
  <c r="K5914" i="3"/>
  <c r="L5914" i="3" s="1"/>
  <c r="H5915" i="3"/>
  <c r="I5915" i="3"/>
  <c r="K5915" i="3"/>
  <c r="L5915" i="3" s="1"/>
  <c r="H5916" i="3"/>
  <c r="I5916" i="3"/>
  <c r="K5916" i="3"/>
  <c r="L5916" i="3" s="1"/>
  <c r="H5917" i="3"/>
  <c r="I5917" i="3"/>
  <c r="K5917" i="3"/>
  <c r="L5917" i="3" s="1"/>
  <c r="H5918" i="3"/>
  <c r="I5918" i="3"/>
  <c r="K5918" i="3"/>
  <c r="L5918" i="3" s="1"/>
  <c r="H5919" i="3"/>
  <c r="I5919" i="3"/>
  <c r="K5919" i="3"/>
  <c r="L5919" i="3" s="1"/>
  <c r="H5920" i="3"/>
  <c r="I5920" i="3"/>
  <c r="K5920" i="3"/>
  <c r="L5920" i="3" s="1"/>
  <c r="H5921" i="3"/>
  <c r="I5921" i="3"/>
  <c r="K5921" i="3"/>
  <c r="L5921" i="3" s="1"/>
  <c r="H5922" i="3"/>
  <c r="I5922" i="3"/>
  <c r="K5922" i="3"/>
  <c r="L5922" i="3" s="1"/>
  <c r="H5923" i="3"/>
  <c r="I5923" i="3"/>
  <c r="K5923" i="3"/>
  <c r="L5923" i="3" s="1"/>
  <c r="H5924" i="3"/>
  <c r="I5924" i="3"/>
  <c r="K5924" i="3"/>
  <c r="L5924" i="3" s="1"/>
  <c r="H5925" i="3"/>
  <c r="I5925" i="3"/>
  <c r="K5925" i="3"/>
  <c r="L5925" i="3" s="1"/>
  <c r="H5926" i="3"/>
  <c r="I5926" i="3"/>
  <c r="K5926" i="3"/>
  <c r="L5926" i="3" s="1"/>
  <c r="H5927" i="3"/>
  <c r="I5927" i="3"/>
  <c r="K5927" i="3"/>
  <c r="L5927" i="3" s="1"/>
  <c r="H5928" i="3"/>
  <c r="I5928" i="3"/>
  <c r="K5928" i="3"/>
  <c r="L5928" i="3" s="1"/>
  <c r="H5929" i="3"/>
  <c r="I5929" i="3"/>
  <c r="K5929" i="3"/>
  <c r="L5929" i="3" s="1"/>
  <c r="H5930" i="3"/>
  <c r="I5930" i="3"/>
  <c r="K5930" i="3"/>
  <c r="L5930" i="3" s="1"/>
  <c r="H5931" i="3"/>
  <c r="I5931" i="3"/>
  <c r="K5931" i="3"/>
  <c r="L5931" i="3" s="1"/>
  <c r="H5932" i="3"/>
  <c r="I5932" i="3"/>
  <c r="K5932" i="3"/>
  <c r="L5932" i="3" s="1"/>
  <c r="H5933" i="3"/>
  <c r="I5933" i="3"/>
  <c r="K5933" i="3"/>
  <c r="L5933" i="3" s="1"/>
  <c r="H5934" i="3"/>
  <c r="I5934" i="3"/>
  <c r="K5934" i="3"/>
  <c r="L5934" i="3" s="1"/>
  <c r="H5935" i="3"/>
  <c r="I5935" i="3"/>
  <c r="K5935" i="3"/>
  <c r="L5935" i="3" s="1"/>
  <c r="H5936" i="3"/>
  <c r="I5936" i="3"/>
  <c r="K5936" i="3"/>
  <c r="L5936" i="3" s="1"/>
  <c r="H5937" i="3"/>
  <c r="I5937" i="3"/>
  <c r="K5937" i="3"/>
  <c r="L5937" i="3" s="1"/>
  <c r="H5938" i="3"/>
  <c r="I5938" i="3"/>
  <c r="K5938" i="3"/>
  <c r="L5938" i="3" s="1"/>
  <c r="H5939" i="3"/>
  <c r="I5939" i="3"/>
  <c r="K5939" i="3"/>
  <c r="L5939" i="3" s="1"/>
  <c r="H5940" i="3"/>
  <c r="I5940" i="3"/>
  <c r="K5940" i="3"/>
  <c r="L5940" i="3" s="1"/>
  <c r="H5941" i="3"/>
  <c r="I5941" i="3"/>
  <c r="K5941" i="3"/>
  <c r="L5941" i="3" s="1"/>
  <c r="H5942" i="3"/>
  <c r="I5942" i="3"/>
  <c r="K5942" i="3"/>
  <c r="L5942" i="3" s="1"/>
  <c r="H5943" i="3"/>
  <c r="I5943" i="3"/>
  <c r="K5943" i="3"/>
  <c r="L5943" i="3" s="1"/>
  <c r="H5944" i="3"/>
  <c r="I5944" i="3"/>
  <c r="K5944" i="3"/>
  <c r="L5944" i="3" s="1"/>
  <c r="H5945" i="3"/>
  <c r="I5945" i="3"/>
  <c r="K5945" i="3"/>
  <c r="L5945" i="3" s="1"/>
  <c r="H5946" i="3"/>
  <c r="I5946" i="3"/>
  <c r="K5946" i="3"/>
  <c r="L5946" i="3" s="1"/>
  <c r="H5947" i="3"/>
  <c r="I5947" i="3"/>
  <c r="K5947" i="3"/>
  <c r="L5947" i="3" s="1"/>
  <c r="H5948" i="3"/>
  <c r="I5948" i="3"/>
  <c r="K5948" i="3"/>
  <c r="L5948" i="3" s="1"/>
  <c r="H5949" i="3"/>
  <c r="I5949" i="3"/>
  <c r="K5949" i="3"/>
  <c r="L5949" i="3" s="1"/>
  <c r="H5950" i="3"/>
  <c r="I5950" i="3"/>
  <c r="K5950" i="3"/>
  <c r="L5950" i="3" s="1"/>
  <c r="H5951" i="3"/>
  <c r="I5951" i="3"/>
  <c r="K5951" i="3"/>
  <c r="L5951" i="3" s="1"/>
  <c r="H5952" i="3"/>
  <c r="I5952" i="3"/>
  <c r="K5952" i="3"/>
  <c r="L5952" i="3" s="1"/>
  <c r="H5953" i="3"/>
  <c r="I5953" i="3"/>
  <c r="K5953" i="3"/>
  <c r="L5953" i="3" s="1"/>
  <c r="H5954" i="3"/>
  <c r="I5954" i="3"/>
  <c r="K5954" i="3"/>
  <c r="L5954" i="3" s="1"/>
  <c r="H5955" i="3"/>
  <c r="I5955" i="3"/>
  <c r="K5955" i="3"/>
  <c r="L5955" i="3" s="1"/>
  <c r="H5956" i="3"/>
  <c r="I5956" i="3"/>
  <c r="K5956" i="3"/>
  <c r="L5956" i="3" s="1"/>
  <c r="H5957" i="3"/>
  <c r="I5957" i="3"/>
  <c r="K5957" i="3"/>
  <c r="L5957" i="3" s="1"/>
  <c r="H5958" i="3"/>
  <c r="I5958" i="3"/>
  <c r="K5958" i="3"/>
  <c r="L5958" i="3" s="1"/>
  <c r="H5959" i="3"/>
  <c r="I5959" i="3"/>
  <c r="K5959" i="3"/>
  <c r="L5959" i="3" s="1"/>
  <c r="H5960" i="3"/>
  <c r="I5960" i="3"/>
  <c r="K5960" i="3"/>
  <c r="L5960" i="3" s="1"/>
  <c r="H5961" i="3"/>
  <c r="I5961" i="3"/>
  <c r="K5961" i="3"/>
  <c r="L5961" i="3" s="1"/>
  <c r="H5962" i="3"/>
  <c r="I5962" i="3"/>
  <c r="K5962" i="3"/>
  <c r="L5962" i="3" s="1"/>
  <c r="H5963" i="3"/>
  <c r="I5963" i="3"/>
  <c r="K5963" i="3"/>
  <c r="L5963" i="3" s="1"/>
  <c r="H5964" i="3"/>
  <c r="I5964" i="3"/>
  <c r="K5964" i="3"/>
  <c r="L5964" i="3" s="1"/>
  <c r="H5965" i="3"/>
  <c r="I5965" i="3"/>
  <c r="K5965" i="3"/>
  <c r="L5965" i="3" s="1"/>
  <c r="H5966" i="3"/>
  <c r="I5966" i="3"/>
  <c r="K5966" i="3"/>
  <c r="L5966" i="3" s="1"/>
  <c r="H5967" i="3"/>
  <c r="I5967" i="3"/>
  <c r="K5967" i="3"/>
  <c r="L5967" i="3" s="1"/>
  <c r="H5968" i="3"/>
  <c r="I5968" i="3"/>
  <c r="K5968" i="3"/>
  <c r="L5968" i="3" s="1"/>
  <c r="H5969" i="3"/>
  <c r="I5969" i="3"/>
  <c r="K5969" i="3"/>
  <c r="L5969" i="3" s="1"/>
  <c r="H5970" i="3"/>
  <c r="I5970" i="3"/>
  <c r="K5970" i="3"/>
  <c r="L5970" i="3" s="1"/>
  <c r="H5971" i="3"/>
  <c r="I5971" i="3"/>
  <c r="K5971" i="3"/>
  <c r="L5971" i="3" s="1"/>
  <c r="H5972" i="3"/>
  <c r="I5972" i="3"/>
  <c r="K5972" i="3"/>
  <c r="L5972" i="3" s="1"/>
  <c r="H5973" i="3"/>
  <c r="I5973" i="3"/>
  <c r="K5973" i="3"/>
  <c r="L5973" i="3" s="1"/>
  <c r="H5974" i="3"/>
  <c r="I5974" i="3"/>
  <c r="K5974" i="3"/>
  <c r="L5974" i="3" s="1"/>
  <c r="H5975" i="3"/>
  <c r="I5975" i="3"/>
  <c r="K5975" i="3"/>
  <c r="L5975" i="3" s="1"/>
  <c r="H5976" i="3"/>
  <c r="I5976" i="3"/>
  <c r="K5976" i="3"/>
  <c r="L5976" i="3" s="1"/>
  <c r="H5977" i="3"/>
  <c r="I5977" i="3"/>
  <c r="K5977" i="3"/>
  <c r="L5977" i="3" s="1"/>
  <c r="H5978" i="3"/>
  <c r="I5978" i="3"/>
  <c r="K5978" i="3"/>
  <c r="L5978" i="3" s="1"/>
  <c r="H5979" i="3"/>
  <c r="I5979" i="3"/>
  <c r="K5979" i="3"/>
  <c r="L5979" i="3" s="1"/>
  <c r="H5980" i="3"/>
  <c r="I5980" i="3"/>
  <c r="K5980" i="3"/>
  <c r="L5980" i="3" s="1"/>
  <c r="H5981" i="3"/>
  <c r="I5981" i="3"/>
  <c r="K5981" i="3"/>
  <c r="L5981" i="3" s="1"/>
  <c r="H5982" i="3"/>
  <c r="I5982" i="3"/>
  <c r="K5982" i="3"/>
  <c r="L5982" i="3" s="1"/>
  <c r="H5983" i="3"/>
  <c r="I5983" i="3"/>
  <c r="K5983" i="3"/>
  <c r="L5983" i="3" s="1"/>
  <c r="H5984" i="3"/>
  <c r="I5984" i="3"/>
  <c r="K5984" i="3"/>
  <c r="L5984" i="3" s="1"/>
  <c r="H5985" i="3"/>
  <c r="I5985" i="3"/>
  <c r="K5985" i="3"/>
  <c r="L5985" i="3" s="1"/>
  <c r="H5986" i="3"/>
  <c r="I5986" i="3"/>
  <c r="K5986" i="3"/>
  <c r="L5986" i="3" s="1"/>
  <c r="H5987" i="3"/>
  <c r="I5987" i="3"/>
  <c r="K5987" i="3"/>
  <c r="L5987" i="3" s="1"/>
  <c r="H5988" i="3"/>
  <c r="I5988" i="3"/>
  <c r="K5988" i="3"/>
  <c r="L5988" i="3" s="1"/>
  <c r="H5989" i="3"/>
  <c r="I5989" i="3"/>
  <c r="K5989" i="3"/>
  <c r="L5989" i="3" s="1"/>
  <c r="H5990" i="3"/>
  <c r="I5990" i="3"/>
  <c r="K5990" i="3"/>
  <c r="L5990" i="3" s="1"/>
  <c r="H5991" i="3"/>
  <c r="I5991" i="3"/>
  <c r="K5991" i="3"/>
  <c r="L5991" i="3" s="1"/>
  <c r="H5992" i="3"/>
  <c r="I5992" i="3"/>
  <c r="K5992" i="3"/>
  <c r="L5992" i="3" s="1"/>
  <c r="H5993" i="3"/>
  <c r="I5993" i="3"/>
  <c r="K5993" i="3"/>
  <c r="L5993" i="3" s="1"/>
  <c r="H5994" i="3"/>
  <c r="I5994" i="3"/>
  <c r="K5994" i="3"/>
  <c r="L5994" i="3" s="1"/>
  <c r="H5995" i="3"/>
  <c r="I5995" i="3"/>
  <c r="K5995" i="3"/>
  <c r="L5995" i="3" s="1"/>
  <c r="H5996" i="3"/>
  <c r="I5996" i="3"/>
  <c r="K5996" i="3"/>
  <c r="L5996" i="3" s="1"/>
  <c r="H5997" i="3"/>
  <c r="I5997" i="3"/>
  <c r="K5997" i="3"/>
  <c r="L5997" i="3" s="1"/>
  <c r="H5998" i="3"/>
  <c r="I5998" i="3"/>
  <c r="K5998" i="3"/>
  <c r="L5998" i="3" s="1"/>
  <c r="H5999" i="3"/>
  <c r="I5999" i="3"/>
  <c r="K5999" i="3"/>
  <c r="L5999" i="3" s="1"/>
  <c r="H6000" i="3"/>
  <c r="I6000" i="3"/>
  <c r="K6000" i="3"/>
  <c r="L6000" i="3" s="1"/>
  <c r="H6001" i="3"/>
  <c r="I6001" i="3"/>
  <c r="K6001" i="3"/>
  <c r="L6001" i="3" s="1"/>
  <c r="H6002" i="3"/>
  <c r="I6002" i="3"/>
  <c r="K6002" i="3"/>
  <c r="L6002" i="3" s="1"/>
  <c r="H6003" i="3"/>
  <c r="I6003" i="3"/>
  <c r="K6003" i="3"/>
  <c r="L6003" i="3" s="1"/>
  <c r="H6004" i="3"/>
  <c r="I6004" i="3"/>
  <c r="K6004" i="3"/>
  <c r="L6004" i="3" s="1"/>
  <c r="H6005" i="3"/>
  <c r="I6005" i="3"/>
  <c r="K6005" i="3"/>
  <c r="L6005" i="3" s="1"/>
  <c r="H6006" i="3"/>
  <c r="I6006" i="3"/>
  <c r="K6006" i="3"/>
  <c r="L6006" i="3" s="1"/>
  <c r="H6007" i="3"/>
  <c r="I6007" i="3"/>
  <c r="K6007" i="3"/>
  <c r="L6007" i="3" s="1"/>
  <c r="H6008" i="3"/>
  <c r="I6008" i="3"/>
  <c r="K6008" i="3"/>
  <c r="L6008" i="3" s="1"/>
  <c r="H6009" i="3"/>
  <c r="I6009" i="3"/>
  <c r="K6009" i="3"/>
  <c r="L6009" i="3" s="1"/>
  <c r="H6010" i="3"/>
  <c r="I6010" i="3"/>
  <c r="K6010" i="3"/>
  <c r="L6010" i="3" s="1"/>
  <c r="H6011" i="3"/>
  <c r="I6011" i="3"/>
  <c r="K6011" i="3"/>
  <c r="L6011" i="3" s="1"/>
  <c r="H6012" i="3"/>
  <c r="I6012" i="3"/>
  <c r="K6012" i="3"/>
  <c r="L6012" i="3" s="1"/>
  <c r="H6013" i="3"/>
  <c r="I6013" i="3"/>
  <c r="K6013" i="3"/>
  <c r="L6013" i="3" s="1"/>
  <c r="H6014" i="3"/>
  <c r="I6014" i="3"/>
  <c r="K6014" i="3"/>
  <c r="L6014" i="3" s="1"/>
  <c r="H6015" i="3"/>
  <c r="I6015" i="3"/>
  <c r="K6015" i="3"/>
  <c r="L6015" i="3" s="1"/>
  <c r="H6016" i="3"/>
  <c r="I6016" i="3"/>
  <c r="K6016" i="3"/>
  <c r="L6016" i="3" s="1"/>
  <c r="H6017" i="3"/>
  <c r="I6017" i="3"/>
  <c r="K6017" i="3"/>
  <c r="L6017" i="3" s="1"/>
  <c r="H6018" i="3"/>
  <c r="I6018" i="3"/>
  <c r="K6018" i="3"/>
  <c r="L6018" i="3" s="1"/>
  <c r="H6019" i="3"/>
  <c r="I6019" i="3"/>
  <c r="K6019" i="3"/>
  <c r="L6019" i="3" s="1"/>
  <c r="H6020" i="3"/>
  <c r="I6020" i="3"/>
  <c r="K6020" i="3"/>
  <c r="L6020" i="3" s="1"/>
  <c r="H6021" i="3"/>
  <c r="I6021" i="3"/>
  <c r="K6021" i="3"/>
  <c r="L6021" i="3" s="1"/>
  <c r="H6022" i="3"/>
  <c r="I6022" i="3"/>
  <c r="K6022" i="3"/>
  <c r="L6022" i="3" s="1"/>
  <c r="H6023" i="3"/>
  <c r="I6023" i="3"/>
  <c r="K6023" i="3"/>
  <c r="L6023" i="3" s="1"/>
  <c r="H6024" i="3"/>
  <c r="I6024" i="3"/>
  <c r="K6024" i="3"/>
  <c r="L6024" i="3" s="1"/>
  <c r="H6025" i="3"/>
  <c r="I6025" i="3"/>
  <c r="K6025" i="3"/>
  <c r="L6025" i="3" s="1"/>
  <c r="H6026" i="3"/>
  <c r="I6026" i="3"/>
  <c r="K6026" i="3"/>
  <c r="L6026" i="3" s="1"/>
  <c r="H6027" i="3"/>
  <c r="I6027" i="3"/>
  <c r="K6027" i="3"/>
  <c r="L6027" i="3" s="1"/>
  <c r="H6028" i="3"/>
  <c r="I6028" i="3"/>
  <c r="K6028" i="3"/>
  <c r="L6028" i="3" s="1"/>
  <c r="H6029" i="3"/>
  <c r="I6029" i="3"/>
  <c r="K6029" i="3"/>
  <c r="L6029" i="3" s="1"/>
  <c r="H6030" i="3"/>
  <c r="I6030" i="3"/>
  <c r="K6030" i="3"/>
  <c r="L6030" i="3" s="1"/>
  <c r="H6031" i="3"/>
  <c r="I6031" i="3"/>
  <c r="K6031" i="3"/>
  <c r="L6031" i="3" s="1"/>
  <c r="H6032" i="3"/>
  <c r="I6032" i="3"/>
  <c r="K6032" i="3"/>
  <c r="L6032" i="3" s="1"/>
  <c r="H6033" i="3"/>
  <c r="I6033" i="3"/>
  <c r="K6033" i="3"/>
  <c r="L6033" i="3" s="1"/>
  <c r="H6034" i="3"/>
  <c r="I6034" i="3"/>
  <c r="K6034" i="3"/>
  <c r="L6034" i="3" s="1"/>
  <c r="H6035" i="3"/>
  <c r="I6035" i="3"/>
  <c r="K6035" i="3"/>
  <c r="L6035" i="3" s="1"/>
  <c r="H6036" i="3"/>
  <c r="I6036" i="3"/>
  <c r="K6036" i="3"/>
  <c r="L6036" i="3" s="1"/>
  <c r="H6037" i="3"/>
  <c r="I6037" i="3"/>
  <c r="K6037" i="3"/>
  <c r="L6037" i="3" s="1"/>
  <c r="H6038" i="3"/>
  <c r="I6038" i="3"/>
  <c r="K6038" i="3"/>
  <c r="L6038" i="3" s="1"/>
  <c r="H6039" i="3"/>
  <c r="I6039" i="3"/>
  <c r="K6039" i="3"/>
  <c r="L6039" i="3" s="1"/>
  <c r="H6040" i="3"/>
  <c r="I6040" i="3"/>
  <c r="K6040" i="3"/>
  <c r="L6040" i="3" s="1"/>
  <c r="H6041" i="3"/>
  <c r="I6041" i="3"/>
  <c r="K6041" i="3"/>
  <c r="L6041" i="3" s="1"/>
  <c r="H6042" i="3"/>
  <c r="I6042" i="3"/>
  <c r="K6042" i="3"/>
  <c r="L6042" i="3" s="1"/>
  <c r="H6043" i="3"/>
  <c r="I6043" i="3"/>
  <c r="K6043" i="3"/>
  <c r="L6043" i="3" s="1"/>
  <c r="H6044" i="3"/>
  <c r="I6044" i="3"/>
  <c r="K6044" i="3"/>
  <c r="L6044" i="3" s="1"/>
  <c r="H6045" i="3"/>
  <c r="I6045" i="3"/>
  <c r="K6045" i="3"/>
  <c r="L6045" i="3" s="1"/>
  <c r="H6046" i="3"/>
  <c r="I6046" i="3"/>
  <c r="K6046" i="3"/>
  <c r="L6046" i="3" s="1"/>
  <c r="H6047" i="3"/>
  <c r="I6047" i="3"/>
  <c r="K6047" i="3"/>
  <c r="L6047" i="3" s="1"/>
  <c r="H6048" i="3"/>
  <c r="I6048" i="3"/>
  <c r="K6048" i="3"/>
  <c r="L6048" i="3" s="1"/>
  <c r="H6049" i="3"/>
  <c r="I6049" i="3"/>
  <c r="K6049" i="3"/>
  <c r="L6049" i="3" s="1"/>
  <c r="H6050" i="3"/>
  <c r="I6050" i="3"/>
  <c r="K6050" i="3"/>
  <c r="L6050" i="3" s="1"/>
  <c r="H6051" i="3"/>
  <c r="I6051" i="3"/>
  <c r="K6051" i="3"/>
  <c r="L6051" i="3" s="1"/>
  <c r="H6052" i="3"/>
  <c r="I6052" i="3"/>
  <c r="K6052" i="3"/>
  <c r="L6052" i="3" s="1"/>
  <c r="H6053" i="3"/>
  <c r="I6053" i="3"/>
  <c r="K6053" i="3"/>
  <c r="L6053" i="3" s="1"/>
  <c r="H6054" i="3"/>
  <c r="I6054" i="3"/>
  <c r="K6054" i="3"/>
  <c r="L6054" i="3" s="1"/>
  <c r="H6055" i="3"/>
  <c r="I6055" i="3"/>
  <c r="K6055" i="3"/>
  <c r="L6055" i="3" s="1"/>
  <c r="H6056" i="3"/>
  <c r="I6056" i="3"/>
  <c r="K6056" i="3"/>
  <c r="L6056" i="3" s="1"/>
  <c r="H6057" i="3"/>
  <c r="I6057" i="3"/>
  <c r="K6057" i="3"/>
  <c r="L6057" i="3" s="1"/>
  <c r="H6058" i="3"/>
  <c r="I6058" i="3"/>
  <c r="K6058" i="3"/>
  <c r="L6058" i="3" s="1"/>
  <c r="H6059" i="3"/>
  <c r="I6059" i="3"/>
  <c r="K6059" i="3"/>
  <c r="L6059" i="3" s="1"/>
  <c r="H6060" i="3"/>
  <c r="I6060" i="3"/>
  <c r="K6060" i="3"/>
  <c r="L6060" i="3" s="1"/>
  <c r="H6061" i="3"/>
  <c r="I6061" i="3"/>
  <c r="K6061" i="3"/>
  <c r="L6061" i="3" s="1"/>
  <c r="H6062" i="3"/>
  <c r="I6062" i="3"/>
  <c r="K6062" i="3"/>
  <c r="L6062" i="3" s="1"/>
  <c r="H6063" i="3"/>
  <c r="I6063" i="3"/>
  <c r="K6063" i="3"/>
  <c r="L6063" i="3" s="1"/>
  <c r="H6064" i="3"/>
  <c r="I6064" i="3"/>
  <c r="K6064" i="3"/>
  <c r="L6064" i="3" s="1"/>
  <c r="H6065" i="3"/>
  <c r="I6065" i="3"/>
  <c r="K6065" i="3"/>
  <c r="L6065" i="3" s="1"/>
  <c r="H6066" i="3"/>
  <c r="I6066" i="3"/>
  <c r="K6066" i="3"/>
  <c r="L6066" i="3" s="1"/>
  <c r="H6067" i="3"/>
  <c r="I6067" i="3"/>
  <c r="K6067" i="3"/>
  <c r="L6067" i="3" s="1"/>
  <c r="H6068" i="3"/>
  <c r="I6068" i="3"/>
  <c r="K6068" i="3"/>
  <c r="L6068" i="3" s="1"/>
  <c r="H6069" i="3"/>
  <c r="I6069" i="3"/>
  <c r="K6069" i="3"/>
  <c r="L6069" i="3" s="1"/>
  <c r="H6070" i="3"/>
  <c r="I6070" i="3"/>
  <c r="K6070" i="3"/>
  <c r="L6070" i="3" s="1"/>
  <c r="H6071" i="3"/>
  <c r="I6071" i="3"/>
  <c r="K6071" i="3"/>
  <c r="L6071" i="3" s="1"/>
  <c r="H6072" i="3"/>
  <c r="I6072" i="3"/>
  <c r="K6072" i="3"/>
  <c r="L6072" i="3" s="1"/>
  <c r="H6073" i="3"/>
  <c r="I6073" i="3"/>
  <c r="K6073" i="3"/>
  <c r="L6073" i="3" s="1"/>
  <c r="H6074" i="3"/>
  <c r="I6074" i="3"/>
  <c r="K6074" i="3"/>
  <c r="L6074" i="3" s="1"/>
  <c r="H6075" i="3"/>
  <c r="I6075" i="3"/>
  <c r="K6075" i="3"/>
  <c r="L6075" i="3" s="1"/>
  <c r="H6076" i="3"/>
  <c r="I6076" i="3"/>
  <c r="K6076" i="3"/>
  <c r="L6076" i="3" s="1"/>
  <c r="H6077" i="3"/>
  <c r="I6077" i="3"/>
  <c r="K6077" i="3"/>
  <c r="L6077" i="3" s="1"/>
  <c r="H6078" i="3"/>
  <c r="I6078" i="3"/>
  <c r="K6078" i="3"/>
  <c r="L6078" i="3" s="1"/>
  <c r="H6079" i="3"/>
  <c r="I6079" i="3"/>
  <c r="K6079" i="3"/>
  <c r="L6079" i="3" s="1"/>
  <c r="H6080" i="3"/>
  <c r="I6080" i="3"/>
  <c r="K6080" i="3"/>
  <c r="L6080" i="3" s="1"/>
  <c r="H6081" i="3"/>
  <c r="I6081" i="3"/>
  <c r="K6081" i="3"/>
  <c r="L6081" i="3" s="1"/>
  <c r="H6082" i="3"/>
  <c r="I6082" i="3"/>
  <c r="K6082" i="3"/>
  <c r="L6082" i="3" s="1"/>
  <c r="H6083" i="3"/>
  <c r="I6083" i="3"/>
  <c r="K6083" i="3"/>
  <c r="L6083" i="3" s="1"/>
  <c r="H6084" i="3"/>
  <c r="I6084" i="3"/>
  <c r="K6084" i="3"/>
  <c r="L6084" i="3" s="1"/>
  <c r="H6085" i="3"/>
  <c r="I6085" i="3"/>
  <c r="K6085" i="3"/>
  <c r="L6085" i="3" s="1"/>
  <c r="H6086" i="3"/>
  <c r="I6086" i="3"/>
  <c r="K6086" i="3"/>
  <c r="L6086" i="3" s="1"/>
  <c r="H6087" i="3"/>
  <c r="I6087" i="3"/>
  <c r="K6087" i="3"/>
  <c r="L6087" i="3" s="1"/>
  <c r="H6088" i="3"/>
  <c r="I6088" i="3"/>
  <c r="K6088" i="3"/>
  <c r="L6088" i="3" s="1"/>
  <c r="H6089" i="3"/>
  <c r="I6089" i="3"/>
  <c r="K6089" i="3"/>
  <c r="L6089" i="3" s="1"/>
  <c r="H6090" i="3"/>
  <c r="I6090" i="3"/>
  <c r="K6090" i="3"/>
  <c r="L6090" i="3" s="1"/>
  <c r="H6091" i="3"/>
  <c r="I6091" i="3"/>
  <c r="K6091" i="3"/>
  <c r="L6091" i="3" s="1"/>
  <c r="H6092" i="3"/>
  <c r="I6092" i="3"/>
  <c r="K6092" i="3"/>
  <c r="L6092" i="3" s="1"/>
  <c r="H6093" i="3"/>
  <c r="I6093" i="3"/>
  <c r="K6093" i="3"/>
  <c r="L6093" i="3" s="1"/>
  <c r="H6094" i="3"/>
  <c r="I6094" i="3"/>
  <c r="K6094" i="3"/>
  <c r="L6094" i="3" s="1"/>
  <c r="H6095" i="3"/>
  <c r="I6095" i="3"/>
  <c r="K6095" i="3"/>
  <c r="L6095" i="3" s="1"/>
  <c r="H6096" i="3"/>
  <c r="I6096" i="3"/>
  <c r="K6096" i="3"/>
  <c r="L6096" i="3" s="1"/>
  <c r="H6097" i="3"/>
  <c r="I6097" i="3"/>
  <c r="K6097" i="3"/>
  <c r="L6097" i="3" s="1"/>
  <c r="H6098" i="3"/>
  <c r="I6098" i="3"/>
  <c r="K6098" i="3"/>
  <c r="L6098" i="3" s="1"/>
  <c r="H6099" i="3"/>
  <c r="I6099" i="3"/>
  <c r="K6099" i="3"/>
  <c r="L6099" i="3" s="1"/>
  <c r="H6100" i="3"/>
  <c r="I6100" i="3"/>
  <c r="K6100" i="3"/>
  <c r="L6100" i="3" s="1"/>
  <c r="H6101" i="3"/>
  <c r="I6101" i="3"/>
  <c r="K6101" i="3"/>
  <c r="L6101" i="3" s="1"/>
  <c r="H6102" i="3"/>
  <c r="I6102" i="3"/>
  <c r="K6102" i="3"/>
  <c r="L6102" i="3" s="1"/>
  <c r="H6103" i="3"/>
  <c r="I6103" i="3"/>
  <c r="K6103" i="3"/>
  <c r="L6103" i="3" s="1"/>
  <c r="H6104" i="3"/>
  <c r="I6104" i="3"/>
  <c r="K6104" i="3"/>
  <c r="L6104" i="3" s="1"/>
  <c r="H6105" i="3"/>
  <c r="I6105" i="3"/>
  <c r="K6105" i="3"/>
  <c r="L6105" i="3" s="1"/>
  <c r="H6106" i="3"/>
  <c r="I6106" i="3"/>
  <c r="K6106" i="3"/>
  <c r="L6106" i="3" s="1"/>
  <c r="H6107" i="3"/>
  <c r="I6107" i="3"/>
  <c r="K6107" i="3"/>
  <c r="L6107" i="3" s="1"/>
  <c r="H6108" i="3"/>
  <c r="I6108" i="3"/>
  <c r="K6108" i="3"/>
  <c r="L6108" i="3" s="1"/>
  <c r="H6109" i="3"/>
  <c r="I6109" i="3"/>
  <c r="K6109" i="3"/>
  <c r="L6109" i="3" s="1"/>
  <c r="H6110" i="3"/>
  <c r="I6110" i="3"/>
  <c r="K6110" i="3"/>
  <c r="L6110" i="3" s="1"/>
  <c r="H6111" i="3"/>
  <c r="I6111" i="3"/>
  <c r="K6111" i="3"/>
  <c r="L6111" i="3" s="1"/>
  <c r="H6112" i="3"/>
  <c r="I6112" i="3"/>
  <c r="K6112" i="3"/>
  <c r="L6112" i="3" s="1"/>
  <c r="H6113" i="3"/>
  <c r="I6113" i="3"/>
  <c r="K6113" i="3"/>
  <c r="L6113" i="3" s="1"/>
  <c r="H6114" i="3"/>
  <c r="I6114" i="3"/>
  <c r="K6114" i="3"/>
  <c r="L6114" i="3" s="1"/>
  <c r="H6115" i="3"/>
  <c r="I6115" i="3"/>
  <c r="K6115" i="3"/>
  <c r="L6115" i="3" s="1"/>
  <c r="H6116" i="3"/>
  <c r="I6116" i="3"/>
  <c r="K6116" i="3"/>
  <c r="L6116" i="3" s="1"/>
  <c r="H6117" i="3"/>
  <c r="I6117" i="3"/>
  <c r="K6117" i="3"/>
  <c r="L6117" i="3" s="1"/>
  <c r="H6118" i="3"/>
  <c r="I6118" i="3"/>
  <c r="K6118" i="3"/>
  <c r="L6118" i="3" s="1"/>
  <c r="H6119" i="3"/>
  <c r="I6119" i="3"/>
  <c r="K6119" i="3"/>
  <c r="L6119" i="3" s="1"/>
  <c r="H6120" i="3"/>
  <c r="I6120" i="3"/>
  <c r="K6120" i="3"/>
  <c r="L6120" i="3" s="1"/>
  <c r="H6121" i="3"/>
  <c r="I6121" i="3"/>
  <c r="K6121" i="3"/>
  <c r="L6121" i="3" s="1"/>
  <c r="H6122" i="3"/>
  <c r="I6122" i="3"/>
  <c r="K6122" i="3"/>
  <c r="L6122" i="3" s="1"/>
  <c r="H6123" i="3"/>
  <c r="I6123" i="3"/>
  <c r="K6123" i="3"/>
  <c r="L6123" i="3" s="1"/>
  <c r="H6124" i="3"/>
  <c r="I6124" i="3"/>
  <c r="K6124" i="3"/>
  <c r="L6124" i="3" s="1"/>
  <c r="H6125" i="3"/>
  <c r="I6125" i="3"/>
  <c r="K6125" i="3"/>
  <c r="L6125" i="3" s="1"/>
  <c r="H6126" i="3"/>
  <c r="I6126" i="3"/>
  <c r="K6126" i="3"/>
  <c r="L6126" i="3" s="1"/>
  <c r="H6127" i="3"/>
  <c r="I6127" i="3"/>
  <c r="K6127" i="3"/>
  <c r="L6127" i="3" s="1"/>
  <c r="H6128" i="3"/>
  <c r="I6128" i="3"/>
  <c r="K6128" i="3"/>
  <c r="L6128" i="3" s="1"/>
  <c r="H6129" i="3"/>
  <c r="I6129" i="3"/>
  <c r="K6129" i="3"/>
  <c r="L6129" i="3" s="1"/>
  <c r="H6130" i="3"/>
  <c r="I6130" i="3"/>
  <c r="K6130" i="3"/>
  <c r="L6130" i="3" s="1"/>
  <c r="H6131" i="3"/>
  <c r="I6131" i="3"/>
  <c r="K6131" i="3"/>
  <c r="L6131" i="3" s="1"/>
  <c r="H6132" i="3"/>
  <c r="I6132" i="3"/>
  <c r="K6132" i="3"/>
  <c r="L6132" i="3" s="1"/>
  <c r="H6133" i="3"/>
  <c r="I6133" i="3"/>
  <c r="K6133" i="3"/>
  <c r="L6133" i="3" s="1"/>
  <c r="H6134" i="3"/>
  <c r="I6134" i="3"/>
  <c r="K6134" i="3"/>
  <c r="L6134" i="3" s="1"/>
  <c r="H6135" i="3"/>
  <c r="I6135" i="3"/>
  <c r="K6135" i="3"/>
  <c r="L6135" i="3" s="1"/>
  <c r="H6136" i="3"/>
  <c r="I6136" i="3"/>
  <c r="K6136" i="3"/>
  <c r="L6136" i="3" s="1"/>
  <c r="H6137" i="3"/>
  <c r="I6137" i="3"/>
  <c r="K6137" i="3"/>
  <c r="L6137" i="3" s="1"/>
  <c r="H6138" i="3"/>
  <c r="I6138" i="3"/>
  <c r="K6138" i="3"/>
  <c r="L6138" i="3" s="1"/>
  <c r="H6139" i="3"/>
  <c r="I6139" i="3"/>
  <c r="K6139" i="3"/>
  <c r="L6139" i="3" s="1"/>
  <c r="H6140" i="3"/>
  <c r="I6140" i="3"/>
  <c r="K6140" i="3"/>
  <c r="L6140" i="3" s="1"/>
  <c r="H6141" i="3"/>
  <c r="I6141" i="3"/>
  <c r="K6141" i="3"/>
  <c r="L6141" i="3" s="1"/>
  <c r="H6142" i="3"/>
  <c r="I6142" i="3"/>
  <c r="K6142" i="3"/>
  <c r="L6142" i="3" s="1"/>
  <c r="H6143" i="3"/>
  <c r="I6143" i="3"/>
  <c r="K6143" i="3"/>
  <c r="L6143" i="3" s="1"/>
  <c r="H6144" i="3"/>
  <c r="I6144" i="3"/>
  <c r="K6144" i="3"/>
  <c r="L6144" i="3" s="1"/>
  <c r="H6145" i="3"/>
  <c r="I6145" i="3"/>
  <c r="K6145" i="3"/>
  <c r="L6145" i="3" s="1"/>
  <c r="H6146" i="3"/>
  <c r="I6146" i="3"/>
  <c r="K6146" i="3"/>
  <c r="L6146" i="3" s="1"/>
  <c r="H6147" i="3"/>
  <c r="I6147" i="3"/>
  <c r="K6147" i="3"/>
  <c r="L6147" i="3" s="1"/>
  <c r="H6148" i="3"/>
  <c r="I6148" i="3"/>
  <c r="K6148" i="3"/>
  <c r="L6148" i="3" s="1"/>
  <c r="H6149" i="3"/>
  <c r="I6149" i="3"/>
  <c r="K6149" i="3"/>
  <c r="L6149" i="3" s="1"/>
  <c r="H6150" i="3"/>
  <c r="I6150" i="3"/>
  <c r="K6150" i="3"/>
  <c r="L6150" i="3" s="1"/>
  <c r="H6151" i="3"/>
  <c r="I6151" i="3"/>
  <c r="K6151" i="3"/>
  <c r="L6151" i="3" s="1"/>
  <c r="H6152" i="3"/>
  <c r="I6152" i="3"/>
  <c r="K6152" i="3"/>
  <c r="L6152" i="3" s="1"/>
  <c r="H6153" i="3"/>
  <c r="I6153" i="3"/>
  <c r="K6153" i="3"/>
  <c r="L6153" i="3" s="1"/>
  <c r="H6154" i="3"/>
  <c r="I6154" i="3"/>
  <c r="K6154" i="3"/>
  <c r="L6154" i="3" s="1"/>
  <c r="H6155" i="3"/>
  <c r="I6155" i="3"/>
  <c r="K6155" i="3"/>
  <c r="L6155" i="3" s="1"/>
  <c r="H6156" i="3"/>
  <c r="I6156" i="3"/>
  <c r="K6156" i="3"/>
  <c r="L6156" i="3" s="1"/>
  <c r="H6157" i="3"/>
  <c r="I6157" i="3"/>
  <c r="K6157" i="3"/>
  <c r="L6157" i="3" s="1"/>
  <c r="H6158" i="3"/>
  <c r="I6158" i="3"/>
  <c r="K6158" i="3"/>
  <c r="L6158" i="3" s="1"/>
  <c r="H6159" i="3"/>
  <c r="I6159" i="3"/>
  <c r="K6159" i="3"/>
  <c r="L6159" i="3" s="1"/>
  <c r="H6160" i="3"/>
  <c r="I6160" i="3"/>
  <c r="K6160" i="3"/>
  <c r="L6160" i="3" s="1"/>
  <c r="H6161" i="3"/>
  <c r="I6161" i="3"/>
  <c r="K6161" i="3"/>
  <c r="L6161" i="3" s="1"/>
  <c r="H6162" i="3"/>
  <c r="I6162" i="3"/>
  <c r="K6162" i="3"/>
  <c r="L6162" i="3" s="1"/>
  <c r="H6163" i="3"/>
  <c r="I6163" i="3"/>
  <c r="K6163" i="3"/>
  <c r="L6163" i="3" s="1"/>
  <c r="H6164" i="3"/>
  <c r="I6164" i="3"/>
  <c r="K6164" i="3"/>
  <c r="L6164" i="3" s="1"/>
  <c r="H6165" i="3"/>
  <c r="I6165" i="3"/>
  <c r="K6165" i="3"/>
  <c r="L6165" i="3" s="1"/>
  <c r="H6166" i="3"/>
  <c r="I6166" i="3"/>
  <c r="K6166" i="3"/>
  <c r="L6166" i="3" s="1"/>
  <c r="H6167" i="3"/>
  <c r="I6167" i="3"/>
  <c r="K6167" i="3"/>
  <c r="L6167" i="3" s="1"/>
  <c r="H6168" i="3"/>
  <c r="I6168" i="3"/>
  <c r="K6168" i="3"/>
  <c r="L6168" i="3" s="1"/>
  <c r="H6169" i="3"/>
  <c r="I6169" i="3"/>
  <c r="K6169" i="3"/>
  <c r="L6169" i="3" s="1"/>
  <c r="H6170" i="3"/>
  <c r="I6170" i="3"/>
  <c r="K6170" i="3"/>
  <c r="L6170" i="3" s="1"/>
  <c r="H6171" i="3"/>
  <c r="I6171" i="3"/>
  <c r="K6171" i="3"/>
  <c r="L6171" i="3" s="1"/>
  <c r="H6172" i="3"/>
  <c r="I6172" i="3"/>
  <c r="K6172" i="3"/>
  <c r="L6172" i="3" s="1"/>
  <c r="H6173" i="3"/>
  <c r="I6173" i="3"/>
  <c r="K6173" i="3"/>
  <c r="L6173" i="3" s="1"/>
  <c r="H6174" i="3"/>
  <c r="I6174" i="3"/>
  <c r="K6174" i="3"/>
  <c r="L6174" i="3" s="1"/>
  <c r="H6175" i="3"/>
  <c r="I6175" i="3"/>
  <c r="K6175" i="3"/>
  <c r="L6175" i="3" s="1"/>
  <c r="H6176" i="3"/>
  <c r="I6176" i="3"/>
  <c r="K6176" i="3"/>
  <c r="L6176" i="3" s="1"/>
  <c r="H6177" i="3"/>
  <c r="I6177" i="3"/>
  <c r="K6177" i="3"/>
  <c r="L6177" i="3" s="1"/>
  <c r="H6178" i="3"/>
  <c r="I6178" i="3"/>
  <c r="K6178" i="3"/>
  <c r="L6178" i="3" s="1"/>
  <c r="H6179" i="3"/>
  <c r="I6179" i="3"/>
  <c r="K6179" i="3"/>
  <c r="L6179" i="3" s="1"/>
  <c r="H6180" i="3"/>
  <c r="I6180" i="3"/>
  <c r="K6180" i="3"/>
  <c r="L6180" i="3" s="1"/>
  <c r="H6181" i="3"/>
  <c r="I6181" i="3"/>
  <c r="K6181" i="3"/>
  <c r="L6181" i="3" s="1"/>
  <c r="H6182" i="3"/>
  <c r="I6182" i="3"/>
  <c r="K6182" i="3"/>
  <c r="L6182" i="3" s="1"/>
  <c r="H6183" i="3"/>
  <c r="I6183" i="3"/>
  <c r="K6183" i="3"/>
  <c r="L6183" i="3" s="1"/>
  <c r="H6184" i="3"/>
  <c r="I6184" i="3"/>
  <c r="K6184" i="3"/>
  <c r="L6184" i="3" s="1"/>
  <c r="H6185" i="3"/>
  <c r="I6185" i="3"/>
  <c r="K6185" i="3"/>
  <c r="L6185" i="3" s="1"/>
  <c r="H6186" i="3"/>
  <c r="I6186" i="3"/>
  <c r="K6186" i="3"/>
  <c r="L6186" i="3" s="1"/>
  <c r="H6187" i="3"/>
  <c r="I6187" i="3"/>
  <c r="K6187" i="3"/>
  <c r="L6187" i="3" s="1"/>
  <c r="H6188" i="3"/>
  <c r="I6188" i="3"/>
  <c r="K6188" i="3"/>
  <c r="L6188" i="3" s="1"/>
  <c r="H6189" i="3"/>
  <c r="I6189" i="3"/>
  <c r="K6189" i="3"/>
  <c r="L6189" i="3" s="1"/>
  <c r="H6190" i="3"/>
  <c r="I6190" i="3"/>
  <c r="K6190" i="3"/>
  <c r="L6190" i="3" s="1"/>
  <c r="H6191" i="3"/>
  <c r="I6191" i="3"/>
  <c r="K6191" i="3"/>
  <c r="L6191" i="3" s="1"/>
  <c r="H6192" i="3"/>
  <c r="I6192" i="3"/>
  <c r="K6192" i="3"/>
  <c r="L6192" i="3" s="1"/>
  <c r="H6193" i="3"/>
  <c r="I6193" i="3"/>
  <c r="K6193" i="3"/>
  <c r="L6193" i="3" s="1"/>
  <c r="H6194" i="3"/>
  <c r="I6194" i="3"/>
  <c r="K6194" i="3"/>
  <c r="L6194" i="3" s="1"/>
  <c r="H6195" i="3"/>
  <c r="I6195" i="3"/>
  <c r="K6195" i="3"/>
  <c r="L6195" i="3" s="1"/>
  <c r="H6196" i="3"/>
  <c r="I6196" i="3"/>
  <c r="K6196" i="3"/>
  <c r="L6196" i="3" s="1"/>
  <c r="H6197" i="3"/>
  <c r="I6197" i="3"/>
  <c r="K6197" i="3"/>
  <c r="L6197" i="3" s="1"/>
  <c r="H6198" i="3"/>
  <c r="I6198" i="3"/>
  <c r="K6198" i="3"/>
  <c r="L6198" i="3" s="1"/>
  <c r="H6199" i="3"/>
  <c r="I6199" i="3"/>
  <c r="K6199" i="3"/>
  <c r="L6199" i="3" s="1"/>
  <c r="H6200" i="3"/>
  <c r="I6200" i="3"/>
  <c r="K6200" i="3"/>
  <c r="L6200" i="3" s="1"/>
  <c r="H6201" i="3"/>
  <c r="I6201" i="3"/>
  <c r="K6201" i="3"/>
  <c r="L6201" i="3" s="1"/>
  <c r="H6202" i="3"/>
  <c r="I6202" i="3"/>
  <c r="K6202" i="3"/>
  <c r="L6202" i="3" s="1"/>
  <c r="H6203" i="3"/>
  <c r="I6203" i="3"/>
  <c r="K6203" i="3"/>
  <c r="L6203" i="3" s="1"/>
  <c r="H6204" i="3"/>
  <c r="I6204" i="3"/>
  <c r="K6204" i="3"/>
  <c r="L6204" i="3" s="1"/>
  <c r="H6205" i="3"/>
  <c r="I6205" i="3"/>
  <c r="K6205" i="3"/>
  <c r="L6205" i="3" s="1"/>
  <c r="H6206" i="3"/>
  <c r="I6206" i="3"/>
  <c r="K6206" i="3"/>
  <c r="L6206" i="3" s="1"/>
  <c r="H6207" i="3"/>
  <c r="I6207" i="3"/>
  <c r="K6207" i="3"/>
  <c r="L6207" i="3" s="1"/>
  <c r="H6208" i="3"/>
  <c r="I6208" i="3"/>
  <c r="K6208" i="3"/>
  <c r="L6208" i="3" s="1"/>
  <c r="H6209" i="3"/>
  <c r="I6209" i="3"/>
  <c r="K6209" i="3"/>
  <c r="L6209" i="3" s="1"/>
  <c r="H6210" i="3"/>
  <c r="I6210" i="3"/>
  <c r="K6210" i="3"/>
  <c r="L6210" i="3" s="1"/>
  <c r="H6211" i="3"/>
  <c r="I6211" i="3"/>
  <c r="K6211" i="3"/>
  <c r="L6211" i="3" s="1"/>
  <c r="H6212" i="3"/>
  <c r="I6212" i="3"/>
  <c r="K6212" i="3"/>
  <c r="L6212" i="3" s="1"/>
  <c r="H6213" i="3"/>
  <c r="I6213" i="3"/>
  <c r="K6213" i="3"/>
  <c r="L6213" i="3" s="1"/>
  <c r="H6214" i="3"/>
  <c r="I6214" i="3"/>
  <c r="K6214" i="3"/>
  <c r="L6214" i="3" s="1"/>
  <c r="H6215" i="3"/>
  <c r="I6215" i="3"/>
  <c r="K6215" i="3"/>
  <c r="L6215" i="3" s="1"/>
  <c r="H6216" i="3"/>
  <c r="I6216" i="3"/>
  <c r="K6216" i="3"/>
  <c r="L6216" i="3" s="1"/>
  <c r="H6217" i="3"/>
  <c r="I6217" i="3"/>
  <c r="K6217" i="3"/>
  <c r="L6217" i="3" s="1"/>
  <c r="H6218" i="3"/>
  <c r="I6218" i="3"/>
  <c r="K6218" i="3"/>
  <c r="L6218" i="3" s="1"/>
  <c r="H6219" i="3"/>
  <c r="I6219" i="3"/>
  <c r="K6219" i="3"/>
  <c r="L6219" i="3" s="1"/>
  <c r="H6220" i="3"/>
  <c r="I6220" i="3"/>
  <c r="K6220" i="3"/>
  <c r="L6220" i="3" s="1"/>
  <c r="H6221" i="3"/>
  <c r="I6221" i="3"/>
  <c r="K6221" i="3"/>
  <c r="L6221" i="3" s="1"/>
  <c r="H6222" i="3"/>
  <c r="I6222" i="3"/>
  <c r="K6222" i="3"/>
  <c r="L6222" i="3" s="1"/>
  <c r="H6223" i="3"/>
  <c r="I6223" i="3"/>
  <c r="K6223" i="3"/>
  <c r="L6223" i="3" s="1"/>
  <c r="H6224" i="3"/>
  <c r="I6224" i="3"/>
  <c r="K6224" i="3"/>
  <c r="L6224" i="3" s="1"/>
  <c r="H6225" i="3"/>
  <c r="I6225" i="3"/>
  <c r="K6225" i="3"/>
  <c r="L6225" i="3" s="1"/>
  <c r="H6226" i="3"/>
  <c r="I6226" i="3"/>
  <c r="K6226" i="3"/>
  <c r="L6226" i="3" s="1"/>
  <c r="H6227" i="3"/>
  <c r="I6227" i="3"/>
  <c r="K6227" i="3"/>
  <c r="L6227" i="3" s="1"/>
  <c r="H6228" i="3"/>
  <c r="I6228" i="3"/>
  <c r="K6228" i="3"/>
  <c r="L6228" i="3" s="1"/>
  <c r="H6229" i="3"/>
  <c r="I6229" i="3"/>
  <c r="K6229" i="3"/>
  <c r="L6229" i="3" s="1"/>
  <c r="H6230" i="3"/>
  <c r="I6230" i="3"/>
  <c r="K6230" i="3"/>
  <c r="L6230" i="3" s="1"/>
  <c r="H6231" i="3"/>
  <c r="I6231" i="3"/>
  <c r="K6231" i="3"/>
  <c r="L6231" i="3" s="1"/>
  <c r="H6232" i="3"/>
  <c r="I6232" i="3"/>
  <c r="K6232" i="3"/>
  <c r="L6232" i="3" s="1"/>
  <c r="H6233" i="3"/>
  <c r="I6233" i="3"/>
  <c r="K6233" i="3"/>
  <c r="L6233" i="3" s="1"/>
  <c r="H6234" i="3"/>
  <c r="I6234" i="3"/>
  <c r="K6234" i="3"/>
  <c r="L6234" i="3" s="1"/>
  <c r="H6235" i="3"/>
  <c r="I6235" i="3"/>
  <c r="K6235" i="3"/>
  <c r="L6235" i="3" s="1"/>
  <c r="H6236" i="3"/>
  <c r="I6236" i="3"/>
  <c r="K6236" i="3"/>
  <c r="L6236" i="3" s="1"/>
  <c r="H6237" i="3"/>
  <c r="I6237" i="3"/>
  <c r="K6237" i="3"/>
  <c r="L6237" i="3" s="1"/>
  <c r="H6238" i="3"/>
  <c r="I6238" i="3"/>
  <c r="K6238" i="3"/>
  <c r="L6238" i="3" s="1"/>
  <c r="H6239" i="3"/>
  <c r="I6239" i="3"/>
  <c r="K6239" i="3"/>
  <c r="L6239" i="3" s="1"/>
  <c r="H6240" i="3"/>
  <c r="I6240" i="3"/>
  <c r="K6240" i="3"/>
  <c r="L6240" i="3" s="1"/>
  <c r="H6241" i="3"/>
  <c r="I6241" i="3"/>
  <c r="K6241" i="3"/>
  <c r="L6241" i="3" s="1"/>
  <c r="H6242" i="3"/>
  <c r="I6242" i="3"/>
  <c r="K6242" i="3"/>
  <c r="L6242" i="3" s="1"/>
  <c r="H6243" i="3"/>
  <c r="I6243" i="3"/>
  <c r="K6243" i="3"/>
  <c r="L6243" i="3" s="1"/>
  <c r="H6244" i="3"/>
  <c r="I6244" i="3"/>
  <c r="K6244" i="3"/>
  <c r="L6244" i="3" s="1"/>
  <c r="H6245" i="3"/>
  <c r="I6245" i="3"/>
  <c r="K6245" i="3"/>
  <c r="L6245" i="3" s="1"/>
  <c r="H6246" i="3"/>
  <c r="I6246" i="3"/>
  <c r="K6246" i="3"/>
  <c r="L6246" i="3" s="1"/>
  <c r="H6247" i="3"/>
  <c r="I6247" i="3"/>
  <c r="K6247" i="3"/>
  <c r="L6247" i="3" s="1"/>
  <c r="H6248" i="3"/>
  <c r="I6248" i="3"/>
  <c r="K6248" i="3"/>
  <c r="L6248" i="3" s="1"/>
  <c r="H6249" i="3"/>
  <c r="I6249" i="3"/>
  <c r="K6249" i="3"/>
  <c r="L6249" i="3" s="1"/>
  <c r="H6250" i="3"/>
  <c r="I6250" i="3"/>
  <c r="K6250" i="3"/>
  <c r="L6250" i="3" s="1"/>
  <c r="H6251" i="3"/>
  <c r="I6251" i="3"/>
  <c r="K6251" i="3"/>
  <c r="L6251" i="3" s="1"/>
  <c r="H6252" i="3"/>
  <c r="I6252" i="3"/>
  <c r="K6252" i="3"/>
  <c r="L6252" i="3" s="1"/>
  <c r="H6253" i="3"/>
  <c r="I6253" i="3"/>
  <c r="K6253" i="3"/>
  <c r="L6253" i="3" s="1"/>
  <c r="H6254" i="3"/>
  <c r="I6254" i="3"/>
  <c r="K6254" i="3"/>
  <c r="L6254" i="3" s="1"/>
  <c r="H6255" i="3"/>
  <c r="I6255" i="3"/>
  <c r="K6255" i="3"/>
  <c r="L6255" i="3" s="1"/>
  <c r="H6256" i="3"/>
  <c r="I6256" i="3"/>
  <c r="K6256" i="3"/>
  <c r="L6256" i="3" s="1"/>
  <c r="H6257" i="3"/>
  <c r="I6257" i="3"/>
  <c r="K6257" i="3"/>
  <c r="L6257" i="3" s="1"/>
  <c r="H6258" i="3"/>
  <c r="I6258" i="3"/>
  <c r="K6258" i="3"/>
  <c r="L6258" i="3" s="1"/>
  <c r="H6259" i="3"/>
  <c r="I6259" i="3"/>
  <c r="K6259" i="3"/>
  <c r="L6259" i="3" s="1"/>
  <c r="H6260" i="3"/>
  <c r="I6260" i="3"/>
  <c r="K6260" i="3"/>
  <c r="L6260" i="3" s="1"/>
  <c r="H6261" i="3"/>
  <c r="I6261" i="3"/>
  <c r="K6261" i="3"/>
  <c r="L6261" i="3" s="1"/>
  <c r="H6262" i="3"/>
  <c r="I6262" i="3"/>
  <c r="K6262" i="3"/>
  <c r="L6262" i="3" s="1"/>
  <c r="H6263" i="3"/>
  <c r="I6263" i="3"/>
  <c r="K6263" i="3"/>
  <c r="L6263" i="3" s="1"/>
  <c r="H6264" i="3"/>
  <c r="I6264" i="3"/>
  <c r="K6264" i="3"/>
  <c r="L6264" i="3" s="1"/>
  <c r="H6265" i="3"/>
  <c r="I6265" i="3"/>
  <c r="K6265" i="3"/>
  <c r="L6265" i="3" s="1"/>
  <c r="H6266" i="3"/>
  <c r="I6266" i="3"/>
  <c r="K6266" i="3"/>
  <c r="L6266" i="3" s="1"/>
  <c r="H6267" i="3"/>
  <c r="I6267" i="3"/>
  <c r="K6267" i="3"/>
  <c r="L6267" i="3" s="1"/>
  <c r="H6268" i="3"/>
  <c r="I6268" i="3"/>
  <c r="K6268" i="3"/>
  <c r="L6268" i="3" s="1"/>
  <c r="H6269" i="3"/>
  <c r="I6269" i="3"/>
  <c r="K6269" i="3"/>
  <c r="L6269" i="3" s="1"/>
  <c r="H6270" i="3"/>
  <c r="I6270" i="3"/>
  <c r="K6270" i="3"/>
  <c r="L6270" i="3" s="1"/>
  <c r="H6271" i="3"/>
  <c r="I6271" i="3"/>
  <c r="K6271" i="3"/>
  <c r="L6271" i="3" s="1"/>
  <c r="H6272" i="3"/>
  <c r="I6272" i="3"/>
  <c r="K6272" i="3"/>
  <c r="L6272" i="3" s="1"/>
  <c r="H6273" i="3"/>
  <c r="I6273" i="3"/>
  <c r="K6273" i="3"/>
  <c r="L6273" i="3" s="1"/>
  <c r="H6274" i="3"/>
  <c r="I6274" i="3"/>
  <c r="K6274" i="3"/>
  <c r="L6274" i="3" s="1"/>
  <c r="H6275" i="3"/>
  <c r="I6275" i="3"/>
  <c r="K6275" i="3"/>
  <c r="L6275" i="3" s="1"/>
  <c r="H6276" i="3"/>
  <c r="I6276" i="3"/>
  <c r="K6276" i="3"/>
  <c r="L6276" i="3" s="1"/>
  <c r="H6277" i="3"/>
  <c r="I6277" i="3"/>
  <c r="K6277" i="3"/>
  <c r="L6277" i="3" s="1"/>
  <c r="H6278" i="3"/>
  <c r="I6278" i="3"/>
  <c r="K6278" i="3"/>
  <c r="L6278" i="3" s="1"/>
  <c r="H6279" i="3"/>
  <c r="I6279" i="3"/>
  <c r="K6279" i="3"/>
  <c r="L6279" i="3" s="1"/>
  <c r="H6280" i="3"/>
  <c r="I6280" i="3"/>
  <c r="K6280" i="3"/>
  <c r="L6280" i="3" s="1"/>
  <c r="H6281" i="3"/>
  <c r="I6281" i="3"/>
  <c r="K6281" i="3"/>
  <c r="L6281" i="3" s="1"/>
  <c r="H6282" i="3"/>
  <c r="I6282" i="3"/>
  <c r="K6282" i="3"/>
  <c r="L6282" i="3" s="1"/>
  <c r="H6283" i="3"/>
  <c r="I6283" i="3"/>
  <c r="K6283" i="3"/>
  <c r="L6283" i="3" s="1"/>
  <c r="H6284" i="3"/>
  <c r="I6284" i="3"/>
  <c r="K6284" i="3"/>
  <c r="L6284" i="3" s="1"/>
  <c r="H6285" i="3"/>
  <c r="I6285" i="3"/>
  <c r="K6285" i="3"/>
  <c r="L6285" i="3" s="1"/>
  <c r="H6286" i="3"/>
  <c r="I6286" i="3"/>
  <c r="K6286" i="3"/>
  <c r="L6286" i="3" s="1"/>
  <c r="H6287" i="3"/>
  <c r="I6287" i="3"/>
  <c r="K6287" i="3"/>
  <c r="L6287" i="3" s="1"/>
  <c r="H6288" i="3"/>
  <c r="I6288" i="3"/>
  <c r="K6288" i="3"/>
  <c r="L6288" i="3" s="1"/>
  <c r="H6289" i="3"/>
  <c r="I6289" i="3"/>
  <c r="K6289" i="3"/>
  <c r="L6289" i="3" s="1"/>
  <c r="H6290" i="3"/>
  <c r="I6290" i="3"/>
  <c r="K6290" i="3"/>
  <c r="L6290" i="3" s="1"/>
  <c r="H6291" i="3"/>
  <c r="I6291" i="3"/>
  <c r="K6291" i="3"/>
  <c r="L6291" i="3" s="1"/>
  <c r="H6292" i="3"/>
  <c r="I6292" i="3"/>
  <c r="K6292" i="3"/>
  <c r="L6292" i="3" s="1"/>
  <c r="H6293" i="3"/>
  <c r="I6293" i="3"/>
  <c r="K6293" i="3"/>
  <c r="L6293" i="3" s="1"/>
  <c r="H6294" i="3"/>
  <c r="I6294" i="3"/>
  <c r="K6294" i="3"/>
  <c r="L6294" i="3" s="1"/>
  <c r="H6295" i="3"/>
  <c r="I6295" i="3"/>
  <c r="K6295" i="3"/>
  <c r="L6295" i="3" s="1"/>
  <c r="H6296" i="3"/>
  <c r="I6296" i="3"/>
  <c r="K6296" i="3"/>
  <c r="L6296" i="3" s="1"/>
  <c r="H6297" i="3"/>
  <c r="I6297" i="3"/>
  <c r="K6297" i="3"/>
  <c r="L6297" i="3" s="1"/>
  <c r="H6298" i="3"/>
  <c r="I6298" i="3"/>
  <c r="K6298" i="3"/>
  <c r="L6298" i="3" s="1"/>
  <c r="H6299" i="3"/>
  <c r="I6299" i="3"/>
  <c r="K6299" i="3"/>
  <c r="L6299" i="3" s="1"/>
  <c r="H6300" i="3"/>
  <c r="I6300" i="3"/>
  <c r="K6300" i="3"/>
  <c r="L6300" i="3" s="1"/>
  <c r="H6301" i="3"/>
  <c r="I6301" i="3"/>
  <c r="K6301" i="3"/>
  <c r="L6301" i="3" s="1"/>
  <c r="H6302" i="3"/>
  <c r="I6302" i="3"/>
  <c r="K6302" i="3"/>
  <c r="L6302" i="3" s="1"/>
  <c r="H6303" i="3"/>
  <c r="I6303" i="3"/>
  <c r="K6303" i="3"/>
  <c r="L6303" i="3" s="1"/>
  <c r="H6304" i="3"/>
  <c r="I6304" i="3"/>
  <c r="K6304" i="3"/>
  <c r="L6304" i="3" s="1"/>
  <c r="H6305" i="3"/>
  <c r="I6305" i="3"/>
  <c r="K6305" i="3"/>
  <c r="L6305" i="3" s="1"/>
  <c r="H6306" i="3"/>
  <c r="I6306" i="3"/>
  <c r="K6306" i="3"/>
  <c r="L6306" i="3" s="1"/>
  <c r="H6307" i="3"/>
  <c r="I6307" i="3"/>
  <c r="K6307" i="3"/>
  <c r="L6307" i="3" s="1"/>
  <c r="H6308" i="3"/>
  <c r="I6308" i="3"/>
  <c r="K6308" i="3"/>
  <c r="L6308" i="3" s="1"/>
  <c r="H6309" i="3"/>
  <c r="I6309" i="3"/>
  <c r="K6309" i="3"/>
  <c r="L6309" i="3" s="1"/>
  <c r="H6310" i="3"/>
  <c r="I6310" i="3"/>
  <c r="K6310" i="3"/>
  <c r="L6310" i="3" s="1"/>
  <c r="H6311" i="3"/>
  <c r="I6311" i="3"/>
  <c r="K6311" i="3"/>
  <c r="L6311" i="3" s="1"/>
  <c r="H6312" i="3"/>
  <c r="I6312" i="3"/>
  <c r="K6312" i="3"/>
  <c r="L6312" i="3" s="1"/>
  <c r="H6313" i="3"/>
  <c r="I6313" i="3"/>
  <c r="K6313" i="3"/>
  <c r="L6313" i="3" s="1"/>
  <c r="H6314" i="3"/>
  <c r="I6314" i="3"/>
  <c r="K6314" i="3"/>
  <c r="L6314" i="3" s="1"/>
  <c r="H6315" i="3"/>
  <c r="I6315" i="3"/>
  <c r="K6315" i="3"/>
  <c r="L6315" i="3" s="1"/>
  <c r="H6316" i="3"/>
  <c r="I6316" i="3"/>
  <c r="K6316" i="3"/>
  <c r="L6316" i="3" s="1"/>
  <c r="H6317" i="3"/>
  <c r="I6317" i="3"/>
  <c r="K6317" i="3"/>
  <c r="L6317" i="3" s="1"/>
  <c r="H6318" i="3"/>
  <c r="I6318" i="3"/>
  <c r="K6318" i="3"/>
  <c r="L6318" i="3" s="1"/>
  <c r="H6319" i="3"/>
  <c r="I6319" i="3"/>
  <c r="K6319" i="3"/>
  <c r="L6319" i="3" s="1"/>
  <c r="H6320" i="3"/>
  <c r="I6320" i="3"/>
  <c r="K6320" i="3"/>
  <c r="L6320" i="3" s="1"/>
  <c r="H6321" i="3"/>
  <c r="I6321" i="3"/>
  <c r="K6321" i="3"/>
  <c r="L6321" i="3" s="1"/>
  <c r="H6322" i="3"/>
  <c r="I6322" i="3"/>
  <c r="K6322" i="3"/>
  <c r="L6322" i="3" s="1"/>
  <c r="H6323" i="3"/>
  <c r="I6323" i="3"/>
  <c r="K6323" i="3"/>
  <c r="L6323" i="3" s="1"/>
  <c r="H6324" i="3"/>
  <c r="I6324" i="3"/>
  <c r="K6324" i="3"/>
  <c r="L6324" i="3" s="1"/>
  <c r="H6325" i="3"/>
  <c r="I6325" i="3"/>
  <c r="K6325" i="3"/>
  <c r="L6325" i="3" s="1"/>
  <c r="H6326" i="3"/>
  <c r="I6326" i="3"/>
  <c r="K6326" i="3"/>
  <c r="L6326" i="3" s="1"/>
  <c r="H6327" i="3"/>
  <c r="I6327" i="3"/>
  <c r="K6327" i="3"/>
  <c r="L6327" i="3" s="1"/>
  <c r="H6328" i="3"/>
  <c r="I6328" i="3"/>
  <c r="K6328" i="3"/>
  <c r="L6328" i="3" s="1"/>
  <c r="H6329" i="3"/>
  <c r="I6329" i="3"/>
  <c r="K6329" i="3"/>
  <c r="L6329" i="3" s="1"/>
  <c r="H6330" i="3"/>
  <c r="I6330" i="3"/>
  <c r="K6330" i="3"/>
  <c r="L6330" i="3" s="1"/>
  <c r="H6331" i="3"/>
  <c r="I6331" i="3"/>
  <c r="K6331" i="3"/>
  <c r="L6331" i="3" s="1"/>
  <c r="H6332" i="3"/>
  <c r="I6332" i="3"/>
  <c r="K6332" i="3"/>
  <c r="L6332" i="3" s="1"/>
  <c r="H6333" i="3"/>
  <c r="I6333" i="3"/>
  <c r="K6333" i="3"/>
  <c r="L6333" i="3" s="1"/>
  <c r="H6334" i="3"/>
  <c r="I6334" i="3"/>
  <c r="K6334" i="3"/>
  <c r="L6334" i="3" s="1"/>
  <c r="H6335" i="3"/>
  <c r="I6335" i="3"/>
  <c r="K6335" i="3"/>
  <c r="L6335" i="3" s="1"/>
  <c r="H6336" i="3"/>
  <c r="I6336" i="3"/>
  <c r="K6336" i="3"/>
  <c r="L6336" i="3" s="1"/>
  <c r="H6337" i="3"/>
  <c r="I6337" i="3"/>
  <c r="K6337" i="3"/>
  <c r="L6337" i="3" s="1"/>
  <c r="H6338" i="3"/>
  <c r="I6338" i="3"/>
  <c r="K6338" i="3"/>
  <c r="L6338" i="3" s="1"/>
  <c r="H6339" i="3"/>
  <c r="I6339" i="3"/>
  <c r="K6339" i="3"/>
  <c r="L6339" i="3" s="1"/>
  <c r="H6340" i="3"/>
  <c r="I6340" i="3"/>
  <c r="K6340" i="3"/>
  <c r="L6340" i="3" s="1"/>
  <c r="H6341" i="3"/>
  <c r="I6341" i="3"/>
  <c r="K6341" i="3"/>
  <c r="L6341" i="3" s="1"/>
  <c r="H6342" i="3"/>
  <c r="I6342" i="3"/>
  <c r="K6342" i="3"/>
  <c r="L6342" i="3" s="1"/>
  <c r="H6343" i="3"/>
  <c r="I6343" i="3"/>
  <c r="K6343" i="3"/>
  <c r="L6343" i="3" s="1"/>
  <c r="H6344" i="3"/>
  <c r="I6344" i="3"/>
  <c r="K6344" i="3"/>
  <c r="L6344" i="3" s="1"/>
  <c r="H6345" i="3"/>
  <c r="I6345" i="3"/>
  <c r="K6345" i="3"/>
  <c r="L6345" i="3" s="1"/>
  <c r="H6346" i="3"/>
  <c r="I6346" i="3"/>
  <c r="K6346" i="3"/>
  <c r="L6346" i="3" s="1"/>
  <c r="H6347" i="3"/>
  <c r="I6347" i="3"/>
  <c r="K6347" i="3"/>
  <c r="L6347" i="3" s="1"/>
  <c r="H6348" i="3"/>
  <c r="I6348" i="3"/>
  <c r="K6348" i="3"/>
  <c r="L6348" i="3" s="1"/>
  <c r="H6349" i="3"/>
  <c r="I6349" i="3"/>
  <c r="K6349" i="3"/>
  <c r="L6349" i="3" s="1"/>
  <c r="H6350" i="3"/>
  <c r="I6350" i="3"/>
  <c r="K6350" i="3"/>
  <c r="L6350" i="3" s="1"/>
  <c r="H6351" i="3"/>
  <c r="I6351" i="3"/>
  <c r="K6351" i="3"/>
  <c r="L6351" i="3" s="1"/>
  <c r="H6352" i="3"/>
  <c r="I6352" i="3"/>
  <c r="K6352" i="3"/>
  <c r="L6352" i="3" s="1"/>
  <c r="H6353" i="3"/>
  <c r="I6353" i="3"/>
  <c r="K6353" i="3"/>
  <c r="L6353" i="3" s="1"/>
  <c r="H6354" i="3"/>
  <c r="I6354" i="3"/>
  <c r="K6354" i="3"/>
  <c r="L6354" i="3" s="1"/>
  <c r="H6355" i="3"/>
  <c r="I6355" i="3"/>
  <c r="K6355" i="3"/>
  <c r="L6355" i="3" s="1"/>
  <c r="H6356" i="3"/>
  <c r="I6356" i="3"/>
  <c r="K6356" i="3"/>
  <c r="L6356" i="3" s="1"/>
  <c r="H6357" i="3"/>
  <c r="I6357" i="3"/>
  <c r="K6357" i="3"/>
  <c r="L6357" i="3" s="1"/>
  <c r="H6358" i="3"/>
  <c r="I6358" i="3"/>
  <c r="K6358" i="3"/>
  <c r="L6358" i="3" s="1"/>
  <c r="H6359" i="3"/>
  <c r="I6359" i="3"/>
  <c r="K6359" i="3"/>
  <c r="L6359" i="3" s="1"/>
  <c r="H6360" i="3"/>
  <c r="I6360" i="3"/>
  <c r="K6360" i="3"/>
  <c r="L6360" i="3" s="1"/>
  <c r="H6361" i="3"/>
  <c r="I6361" i="3"/>
  <c r="K6361" i="3"/>
  <c r="L6361" i="3" s="1"/>
  <c r="H6362" i="3"/>
  <c r="I6362" i="3"/>
  <c r="K6362" i="3"/>
  <c r="L6362" i="3" s="1"/>
  <c r="H6363" i="3"/>
  <c r="I6363" i="3"/>
  <c r="K6363" i="3"/>
  <c r="L6363" i="3" s="1"/>
  <c r="H6364" i="3"/>
  <c r="I6364" i="3"/>
  <c r="K6364" i="3"/>
  <c r="L6364" i="3" s="1"/>
  <c r="H6365" i="3"/>
  <c r="I6365" i="3"/>
  <c r="K6365" i="3"/>
  <c r="L6365" i="3" s="1"/>
  <c r="H6366" i="3"/>
  <c r="I6366" i="3"/>
  <c r="K6366" i="3"/>
  <c r="L6366" i="3" s="1"/>
  <c r="H6367" i="3"/>
  <c r="I6367" i="3"/>
  <c r="K6367" i="3"/>
  <c r="L6367" i="3" s="1"/>
  <c r="H6368" i="3"/>
  <c r="I6368" i="3"/>
  <c r="K6368" i="3"/>
  <c r="L6368" i="3" s="1"/>
  <c r="H6369" i="3"/>
  <c r="I6369" i="3"/>
  <c r="K6369" i="3"/>
  <c r="L6369" i="3" s="1"/>
  <c r="H6370" i="3"/>
  <c r="I6370" i="3"/>
  <c r="K6370" i="3"/>
  <c r="L6370" i="3" s="1"/>
  <c r="H6371" i="3"/>
  <c r="I6371" i="3"/>
  <c r="K6371" i="3"/>
  <c r="L6371" i="3" s="1"/>
  <c r="H6372" i="3"/>
  <c r="I6372" i="3"/>
  <c r="K6372" i="3"/>
  <c r="L6372" i="3" s="1"/>
  <c r="H6373" i="3"/>
  <c r="I6373" i="3"/>
  <c r="K6373" i="3"/>
  <c r="L6373" i="3" s="1"/>
  <c r="H6374" i="3"/>
  <c r="I6374" i="3"/>
  <c r="K6374" i="3"/>
  <c r="L6374" i="3" s="1"/>
  <c r="H6375" i="3"/>
  <c r="I6375" i="3"/>
  <c r="K6375" i="3"/>
  <c r="L6375" i="3" s="1"/>
  <c r="H6376" i="3"/>
  <c r="I6376" i="3"/>
  <c r="K6376" i="3"/>
  <c r="L6376" i="3" s="1"/>
  <c r="H6377" i="3"/>
  <c r="I6377" i="3"/>
  <c r="K6377" i="3"/>
  <c r="L6377" i="3" s="1"/>
  <c r="H6378" i="3"/>
  <c r="I6378" i="3"/>
  <c r="K6378" i="3"/>
  <c r="L6378" i="3" s="1"/>
  <c r="H6379" i="3"/>
  <c r="I6379" i="3"/>
  <c r="K6379" i="3"/>
  <c r="L6379" i="3" s="1"/>
  <c r="H6380" i="3"/>
  <c r="I6380" i="3"/>
  <c r="K6380" i="3"/>
  <c r="L6380" i="3" s="1"/>
  <c r="H6381" i="3"/>
  <c r="I6381" i="3"/>
  <c r="K6381" i="3"/>
  <c r="L6381" i="3" s="1"/>
  <c r="H6382" i="3"/>
  <c r="I6382" i="3"/>
  <c r="K6382" i="3"/>
  <c r="L6382" i="3" s="1"/>
  <c r="H6383" i="3"/>
  <c r="I6383" i="3"/>
  <c r="K6383" i="3"/>
  <c r="L6383" i="3" s="1"/>
  <c r="H6384" i="3"/>
  <c r="I6384" i="3"/>
  <c r="K6384" i="3"/>
  <c r="L6384" i="3" s="1"/>
  <c r="H6385" i="3"/>
  <c r="I6385" i="3"/>
  <c r="K6385" i="3"/>
  <c r="L6385" i="3" s="1"/>
  <c r="H6386" i="3"/>
  <c r="I6386" i="3"/>
  <c r="K6386" i="3"/>
  <c r="L6386" i="3" s="1"/>
  <c r="H6387" i="3"/>
  <c r="I6387" i="3"/>
  <c r="K6387" i="3"/>
  <c r="L6387" i="3" s="1"/>
  <c r="H6388" i="3"/>
  <c r="I6388" i="3"/>
  <c r="K6388" i="3"/>
  <c r="L6388" i="3" s="1"/>
  <c r="H6389" i="3"/>
  <c r="I6389" i="3"/>
  <c r="K6389" i="3"/>
  <c r="L6389" i="3" s="1"/>
  <c r="H6390" i="3"/>
  <c r="I6390" i="3"/>
  <c r="K6390" i="3"/>
  <c r="L6390" i="3" s="1"/>
  <c r="H6391" i="3"/>
  <c r="I6391" i="3"/>
  <c r="K6391" i="3"/>
  <c r="L6391" i="3" s="1"/>
  <c r="H6392" i="3"/>
  <c r="I6392" i="3"/>
  <c r="K6392" i="3"/>
  <c r="L6392" i="3" s="1"/>
  <c r="H6393" i="3"/>
  <c r="I6393" i="3"/>
  <c r="K6393" i="3"/>
  <c r="L6393" i="3" s="1"/>
  <c r="H6394" i="3"/>
  <c r="I6394" i="3"/>
  <c r="K6394" i="3"/>
  <c r="L6394" i="3" s="1"/>
  <c r="H6395" i="3"/>
  <c r="I6395" i="3"/>
  <c r="K6395" i="3"/>
  <c r="L6395" i="3" s="1"/>
  <c r="H6396" i="3"/>
  <c r="I6396" i="3"/>
  <c r="K6396" i="3"/>
  <c r="L6396" i="3" s="1"/>
  <c r="H6397" i="3"/>
  <c r="I6397" i="3"/>
  <c r="K6397" i="3"/>
  <c r="L6397" i="3" s="1"/>
  <c r="H6398" i="3"/>
  <c r="I6398" i="3"/>
  <c r="K6398" i="3"/>
  <c r="L6398" i="3" s="1"/>
  <c r="H6399" i="3"/>
  <c r="I6399" i="3"/>
  <c r="K6399" i="3"/>
  <c r="L6399" i="3" s="1"/>
  <c r="H6400" i="3"/>
  <c r="I6400" i="3"/>
  <c r="K6400" i="3"/>
  <c r="L6400" i="3" s="1"/>
  <c r="H6401" i="3"/>
  <c r="I6401" i="3"/>
  <c r="K6401" i="3"/>
  <c r="L6401" i="3" s="1"/>
  <c r="H6402" i="3"/>
  <c r="I6402" i="3"/>
  <c r="K6402" i="3"/>
  <c r="L6402" i="3" s="1"/>
  <c r="H6403" i="3"/>
  <c r="I6403" i="3"/>
  <c r="K6403" i="3"/>
  <c r="L6403" i="3" s="1"/>
  <c r="H6404" i="3"/>
  <c r="I6404" i="3"/>
  <c r="K6404" i="3"/>
  <c r="L6404" i="3" s="1"/>
  <c r="H6405" i="3"/>
  <c r="I6405" i="3"/>
  <c r="K6405" i="3"/>
  <c r="L6405" i="3" s="1"/>
  <c r="H6406" i="3"/>
  <c r="I6406" i="3"/>
  <c r="K6406" i="3"/>
  <c r="L6406" i="3" s="1"/>
  <c r="H6407" i="3"/>
  <c r="I6407" i="3"/>
  <c r="K6407" i="3"/>
  <c r="L6407" i="3" s="1"/>
  <c r="H6408" i="3"/>
  <c r="I6408" i="3"/>
  <c r="K6408" i="3"/>
  <c r="L6408" i="3" s="1"/>
  <c r="H6409" i="3"/>
  <c r="I6409" i="3"/>
  <c r="K6409" i="3"/>
  <c r="L6409" i="3" s="1"/>
  <c r="H6410" i="3"/>
  <c r="I6410" i="3"/>
  <c r="K6410" i="3"/>
  <c r="L6410" i="3" s="1"/>
  <c r="H6411" i="3"/>
  <c r="I6411" i="3"/>
  <c r="K6411" i="3"/>
  <c r="L6411" i="3" s="1"/>
  <c r="H6412" i="3"/>
  <c r="I6412" i="3"/>
  <c r="K6412" i="3"/>
  <c r="L6412" i="3" s="1"/>
  <c r="H6413" i="3"/>
  <c r="I6413" i="3"/>
  <c r="K6413" i="3"/>
  <c r="L6413" i="3" s="1"/>
  <c r="H6414" i="3"/>
  <c r="I6414" i="3"/>
  <c r="K6414" i="3"/>
  <c r="L6414" i="3" s="1"/>
  <c r="H6415" i="3"/>
  <c r="I6415" i="3"/>
  <c r="K6415" i="3"/>
  <c r="L6415" i="3" s="1"/>
  <c r="H6416" i="3"/>
  <c r="I6416" i="3"/>
  <c r="K6416" i="3"/>
  <c r="L6416" i="3" s="1"/>
  <c r="H6417" i="3"/>
  <c r="I6417" i="3"/>
  <c r="K6417" i="3"/>
  <c r="L6417" i="3" s="1"/>
  <c r="H6418" i="3"/>
  <c r="I6418" i="3"/>
  <c r="K6418" i="3"/>
  <c r="L6418" i="3" s="1"/>
  <c r="H6419" i="3"/>
  <c r="I6419" i="3"/>
  <c r="K6419" i="3"/>
  <c r="L6419" i="3" s="1"/>
  <c r="H6420" i="3"/>
  <c r="I6420" i="3"/>
  <c r="K6420" i="3"/>
  <c r="L6420" i="3" s="1"/>
  <c r="H6421" i="3"/>
  <c r="I6421" i="3"/>
  <c r="K6421" i="3"/>
  <c r="L6421" i="3" s="1"/>
  <c r="H6422" i="3"/>
  <c r="I6422" i="3"/>
  <c r="K6422" i="3"/>
  <c r="L6422" i="3" s="1"/>
  <c r="H6423" i="3"/>
  <c r="I6423" i="3"/>
  <c r="K6423" i="3"/>
  <c r="L6423" i="3" s="1"/>
  <c r="H6424" i="3"/>
  <c r="I6424" i="3"/>
  <c r="K6424" i="3"/>
  <c r="L6424" i="3" s="1"/>
  <c r="H6425" i="3"/>
  <c r="I6425" i="3"/>
  <c r="K6425" i="3"/>
  <c r="L6425" i="3" s="1"/>
  <c r="H6426" i="3"/>
  <c r="I6426" i="3"/>
  <c r="K6426" i="3"/>
  <c r="L6426" i="3" s="1"/>
  <c r="H6427" i="3"/>
  <c r="I6427" i="3"/>
  <c r="K6427" i="3"/>
  <c r="L6427" i="3" s="1"/>
  <c r="H6428" i="3"/>
  <c r="I6428" i="3"/>
  <c r="K6428" i="3"/>
  <c r="L6428" i="3" s="1"/>
  <c r="H6429" i="3"/>
  <c r="I6429" i="3"/>
  <c r="K6429" i="3"/>
  <c r="L6429" i="3" s="1"/>
  <c r="H6430" i="3"/>
  <c r="I6430" i="3"/>
  <c r="K6430" i="3"/>
  <c r="L6430" i="3" s="1"/>
  <c r="H6431" i="3"/>
  <c r="I6431" i="3"/>
  <c r="K6431" i="3"/>
  <c r="L6431" i="3" s="1"/>
  <c r="H6432" i="3"/>
  <c r="I6432" i="3"/>
  <c r="K6432" i="3"/>
  <c r="L6432" i="3" s="1"/>
  <c r="H6433" i="3"/>
  <c r="I6433" i="3"/>
  <c r="K6433" i="3"/>
  <c r="L6433" i="3" s="1"/>
  <c r="H6434" i="3"/>
  <c r="I6434" i="3"/>
  <c r="K6434" i="3"/>
  <c r="L6434" i="3" s="1"/>
  <c r="H6435" i="3"/>
  <c r="I6435" i="3"/>
  <c r="K6435" i="3"/>
  <c r="L6435" i="3" s="1"/>
  <c r="H6436" i="3"/>
  <c r="I6436" i="3"/>
  <c r="K6436" i="3"/>
  <c r="L6436" i="3" s="1"/>
  <c r="H6437" i="3"/>
  <c r="I6437" i="3"/>
  <c r="K6437" i="3"/>
  <c r="L6437" i="3" s="1"/>
  <c r="H6438" i="3"/>
  <c r="I6438" i="3"/>
  <c r="K6438" i="3"/>
  <c r="L6438" i="3" s="1"/>
  <c r="H6439" i="3"/>
  <c r="I6439" i="3"/>
  <c r="K6439" i="3"/>
  <c r="L6439" i="3" s="1"/>
  <c r="H6440" i="3"/>
  <c r="I6440" i="3"/>
  <c r="K6440" i="3"/>
  <c r="L6440" i="3" s="1"/>
  <c r="H6441" i="3"/>
  <c r="I6441" i="3"/>
  <c r="K6441" i="3"/>
  <c r="L6441" i="3" s="1"/>
  <c r="H6442" i="3"/>
  <c r="I6442" i="3"/>
  <c r="K6442" i="3"/>
  <c r="L6442" i="3" s="1"/>
  <c r="H6443" i="3"/>
  <c r="I6443" i="3"/>
  <c r="K6443" i="3"/>
  <c r="L6443" i="3" s="1"/>
  <c r="H6444" i="3"/>
  <c r="I6444" i="3"/>
  <c r="K6444" i="3"/>
  <c r="L6444" i="3" s="1"/>
  <c r="H6445" i="3"/>
  <c r="I6445" i="3"/>
  <c r="K6445" i="3"/>
  <c r="L6445" i="3" s="1"/>
  <c r="H6446" i="3"/>
  <c r="I6446" i="3"/>
  <c r="K6446" i="3"/>
  <c r="L6446" i="3" s="1"/>
  <c r="H6447" i="3"/>
  <c r="I6447" i="3"/>
  <c r="K6447" i="3"/>
  <c r="L6447" i="3" s="1"/>
  <c r="H6448" i="3"/>
  <c r="I6448" i="3"/>
  <c r="K6448" i="3"/>
  <c r="L6448" i="3" s="1"/>
  <c r="H6449" i="3"/>
  <c r="I6449" i="3"/>
  <c r="K6449" i="3"/>
  <c r="L6449" i="3" s="1"/>
  <c r="H6450" i="3"/>
  <c r="I6450" i="3"/>
  <c r="K6450" i="3"/>
  <c r="L6450" i="3" s="1"/>
  <c r="H6451" i="3"/>
  <c r="I6451" i="3"/>
  <c r="K6451" i="3"/>
  <c r="L6451" i="3" s="1"/>
  <c r="H6452" i="3"/>
  <c r="I6452" i="3"/>
  <c r="K6452" i="3"/>
  <c r="L6452" i="3" s="1"/>
  <c r="H6453" i="3"/>
  <c r="I6453" i="3"/>
  <c r="K6453" i="3"/>
  <c r="L6453" i="3" s="1"/>
  <c r="H6454" i="3"/>
  <c r="I6454" i="3"/>
  <c r="K6454" i="3"/>
  <c r="L6454" i="3" s="1"/>
  <c r="H6455" i="3"/>
  <c r="I6455" i="3"/>
  <c r="K6455" i="3"/>
  <c r="L6455" i="3" s="1"/>
  <c r="H6456" i="3"/>
  <c r="I6456" i="3"/>
  <c r="K6456" i="3"/>
  <c r="L6456" i="3" s="1"/>
  <c r="H6457" i="3"/>
  <c r="I6457" i="3"/>
  <c r="K6457" i="3"/>
  <c r="L6457" i="3" s="1"/>
  <c r="H6458" i="3"/>
  <c r="I6458" i="3"/>
  <c r="K6458" i="3"/>
  <c r="L6458" i="3" s="1"/>
  <c r="H6459" i="3"/>
  <c r="I6459" i="3"/>
  <c r="K6459" i="3"/>
  <c r="L6459" i="3" s="1"/>
  <c r="H6460" i="3"/>
  <c r="I6460" i="3"/>
  <c r="K6460" i="3"/>
  <c r="L6460" i="3" s="1"/>
  <c r="H6461" i="3"/>
  <c r="I6461" i="3"/>
  <c r="K6461" i="3"/>
  <c r="L6461" i="3" s="1"/>
  <c r="H6462" i="3"/>
  <c r="I6462" i="3"/>
  <c r="K6462" i="3"/>
  <c r="L6462" i="3" s="1"/>
  <c r="H6463" i="3"/>
  <c r="I6463" i="3"/>
  <c r="K6463" i="3"/>
  <c r="L6463" i="3" s="1"/>
  <c r="H6464" i="3"/>
  <c r="I6464" i="3"/>
  <c r="K6464" i="3"/>
  <c r="L6464" i="3" s="1"/>
  <c r="H6465" i="3"/>
  <c r="I6465" i="3"/>
  <c r="K6465" i="3"/>
  <c r="L6465" i="3" s="1"/>
  <c r="H6466" i="3"/>
  <c r="I6466" i="3"/>
  <c r="K6466" i="3"/>
  <c r="L6466" i="3" s="1"/>
  <c r="H6467" i="3"/>
  <c r="I6467" i="3"/>
  <c r="K6467" i="3"/>
  <c r="L6467" i="3" s="1"/>
  <c r="H6468" i="3"/>
  <c r="I6468" i="3"/>
  <c r="K6468" i="3"/>
  <c r="L6468" i="3" s="1"/>
  <c r="H6469" i="3"/>
  <c r="I6469" i="3"/>
  <c r="K6469" i="3"/>
  <c r="L6469" i="3" s="1"/>
  <c r="H6470" i="3"/>
  <c r="I6470" i="3"/>
  <c r="K6470" i="3"/>
  <c r="L6470" i="3" s="1"/>
  <c r="H6471" i="3"/>
  <c r="I6471" i="3"/>
  <c r="K6471" i="3"/>
  <c r="L6471" i="3" s="1"/>
  <c r="H6472" i="3"/>
  <c r="I6472" i="3"/>
  <c r="K6472" i="3"/>
  <c r="L6472" i="3" s="1"/>
  <c r="H6473" i="3"/>
  <c r="I6473" i="3"/>
  <c r="K6473" i="3"/>
  <c r="L6473" i="3" s="1"/>
  <c r="H6474" i="3"/>
  <c r="I6474" i="3"/>
  <c r="K6474" i="3"/>
  <c r="L6474" i="3" s="1"/>
  <c r="H6475" i="3"/>
  <c r="I6475" i="3"/>
  <c r="K6475" i="3"/>
  <c r="L6475" i="3" s="1"/>
  <c r="H6476" i="3"/>
  <c r="I6476" i="3"/>
  <c r="K6476" i="3"/>
  <c r="L6476" i="3" s="1"/>
  <c r="H6477" i="3"/>
  <c r="I6477" i="3"/>
  <c r="K6477" i="3"/>
  <c r="L6477" i="3" s="1"/>
  <c r="H6478" i="3"/>
  <c r="I6478" i="3"/>
  <c r="K6478" i="3"/>
  <c r="L6478" i="3" s="1"/>
  <c r="H6479" i="3"/>
  <c r="I6479" i="3"/>
  <c r="K6479" i="3"/>
  <c r="L6479" i="3" s="1"/>
  <c r="H6480" i="3"/>
  <c r="I6480" i="3"/>
  <c r="K6480" i="3"/>
  <c r="L6480" i="3" s="1"/>
  <c r="H6481" i="3"/>
  <c r="I6481" i="3"/>
  <c r="K6481" i="3"/>
  <c r="L6481" i="3" s="1"/>
  <c r="H6482" i="3"/>
  <c r="I6482" i="3"/>
  <c r="K6482" i="3"/>
  <c r="L6482" i="3" s="1"/>
  <c r="H6483" i="3"/>
  <c r="I6483" i="3"/>
  <c r="K6483" i="3"/>
  <c r="L6483" i="3" s="1"/>
  <c r="H6484" i="3"/>
  <c r="I6484" i="3"/>
  <c r="K6484" i="3"/>
  <c r="L6484" i="3" s="1"/>
  <c r="H6485" i="3"/>
  <c r="I6485" i="3"/>
  <c r="K6485" i="3"/>
  <c r="L6485" i="3" s="1"/>
  <c r="H6486" i="3"/>
  <c r="I6486" i="3"/>
  <c r="K6486" i="3"/>
  <c r="L6486" i="3" s="1"/>
  <c r="H6487" i="3"/>
  <c r="I6487" i="3"/>
  <c r="K6487" i="3"/>
  <c r="L6487" i="3" s="1"/>
  <c r="H6488" i="3"/>
  <c r="I6488" i="3"/>
  <c r="K6488" i="3"/>
  <c r="L6488" i="3" s="1"/>
  <c r="H6489" i="3"/>
  <c r="I6489" i="3"/>
  <c r="K6489" i="3"/>
  <c r="L6489" i="3" s="1"/>
  <c r="H6490" i="3"/>
  <c r="I6490" i="3"/>
  <c r="K6490" i="3"/>
  <c r="L6490" i="3" s="1"/>
  <c r="H6491" i="3"/>
  <c r="I6491" i="3"/>
  <c r="K6491" i="3"/>
  <c r="L6491" i="3" s="1"/>
  <c r="H6492" i="3"/>
  <c r="I6492" i="3"/>
  <c r="K6492" i="3"/>
  <c r="L6492" i="3" s="1"/>
  <c r="H6493" i="3"/>
  <c r="I6493" i="3"/>
  <c r="K6493" i="3"/>
  <c r="L6493" i="3" s="1"/>
  <c r="H6494" i="3"/>
  <c r="I6494" i="3"/>
  <c r="K6494" i="3"/>
  <c r="L6494" i="3" s="1"/>
  <c r="H6495" i="3"/>
  <c r="I6495" i="3"/>
  <c r="K6495" i="3"/>
  <c r="L6495" i="3" s="1"/>
  <c r="H6496" i="3"/>
  <c r="I6496" i="3"/>
  <c r="K6496" i="3"/>
  <c r="L6496" i="3" s="1"/>
  <c r="H6497" i="3"/>
  <c r="I6497" i="3"/>
  <c r="K6497" i="3"/>
  <c r="L6497" i="3" s="1"/>
  <c r="H6498" i="3"/>
  <c r="I6498" i="3"/>
  <c r="K6498" i="3"/>
  <c r="L6498" i="3" s="1"/>
  <c r="H6499" i="3"/>
  <c r="I6499" i="3"/>
  <c r="K6499" i="3"/>
  <c r="L6499" i="3" s="1"/>
  <c r="H6500" i="3"/>
  <c r="I6500" i="3"/>
  <c r="K6500" i="3"/>
  <c r="L6500" i="3" s="1"/>
  <c r="H6501" i="3"/>
  <c r="I6501" i="3"/>
  <c r="K6501" i="3"/>
  <c r="L6501" i="3" s="1"/>
  <c r="H6502" i="3"/>
  <c r="I6502" i="3"/>
  <c r="K6502" i="3"/>
  <c r="L6502" i="3" s="1"/>
  <c r="H6503" i="3"/>
  <c r="I6503" i="3"/>
  <c r="K6503" i="3"/>
  <c r="L6503" i="3" s="1"/>
  <c r="H6504" i="3"/>
  <c r="I6504" i="3"/>
  <c r="K6504" i="3"/>
  <c r="L6504" i="3" s="1"/>
  <c r="H6505" i="3"/>
  <c r="I6505" i="3"/>
  <c r="K6505" i="3"/>
  <c r="L6505" i="3" s="1"/>
  <c r="H6506" i="3"/>
  <c r="I6506" i="3"/>
  <c r="K6506" i="3"/>
  <c r="L6506" i="3" s="1"/>
  <c r="H6507" i="3"/>
  <c r="I6507" i="3"/>
  <c r="K6507" i="3"/>
  <c r="L6507" i="3" s="1"/>
  <c r="H6508" i="3"/>
  <c r="I6508" i="3"/>
  <c r="K6508" i="3"/>
  <c r="L6508" i="3" s="1"/>
  <c r="H6509" i="3"/>
  <c r="I6509" i="3"/>
  <c r="K6509" i="3"/>
  <c r="L6509" i="3" s="1"/>
  <c r="H6510" i="3"/>
  <c r="I6510" i="3"/>
  <c r="K6510" i="3"/>
  <c r="L6510" i="3" s="1"/>
  <c r="H6511" i="3"/>
  <c r="I6511" i="3"/>
  <c r="K6511" i="3"/>
  <c r="L6511" i="3" s="1"/>
  <c r="H6512" i="3"/>
  <c r="I6512" i="3"/>
  <c r="K6512" i="3"/>
  <c r="L6512" i="3" s="1"/>
  <c r="H6513" i="3"/>
  <c r="I6513" i="3"/>
  <c r="K6513" i="3"/>
  <c r="L6513" i="3" s="1"/>
  <c r="H6514" i="3"/>
  <c r="I6514" i="3"/>
  <c r="K6514" i="3"/>
  <c r="L6514" i="3" s="1"/>
  <c r="H6515" i="3"/>
  <c r="I6515" i="3"/>
  <c r="K6515" i="3"/>
  <c r="L6515" i="3" s="1"/>
  <c r="H6516" i="3"/>
  <c r="I6516" i="3"/>
  <c r="K6516" i="3"/>
  <c r="L6516" i="3" s="1"/>
  <c r="H6517" i="3"/>
  <c r="I6517" i="3"/>
  <c r="K6517" i="3"/>
  <c r="L6517" i="3" s="1"/>
  <c r="H6518" i="3"/>
  <c r="I6518" i="3"/>
  <c r="K6518" i="3"/>
  <c r="L6518" i="3" s="1"/>
  <c r="H6519" i="3"/>
  <c r="I6519" i="3"/>
  <c r="K6519" i="3"/>
  <c r="L6519" i="3" s="1"/>
  <c r="H6520" i="3"/>
  <c r="I6520" i="3"/>
  <c r="K6520" i="3"/>
  <c r="L6520" i="3" s="1"/>
  <c r="H6521" i="3"/>
  <c r="I6521" i="3"/>
  <c r="K6521" i="3"/>
  <c r="L6521" i="3" s="1"/>
  <c r="H6522" i="3"/>
  <c r="I6522" i="3"/>
  <c r="K6522" i="3"/>
  <c r="L6522" i="3" s="1"/>
  <c r="H6523" i="3"/>
  <c r="I6523" i="3"/>
  <c r="K6523" i="3"/>
  <c r="L6523" i="3" s="1"/>
  <c r="H6524" i="3"/>
  <c r="I6524" i="3"/>
  <c r="K6524" i="3"/>
  <c r="L6524" i="3" s="1"/>
  <c r="H6525" i="3"/>
  <c r="I6525" i="3"/>
  <c r="K6525" i="3"/>
  <c r="L6525" i="3" s="1"/>
  <c r="H6526" i="3"/>
  <c r="I6526" i="3"/>
  <c r="K6526" i="3"/>
  <c r="L6526" i="3" s="1"/>
  <c r="H6527" i="3"/>
  <c r="I6527" i="3"/>
  <c r="K6527" i="3"/>
  <c r="L6527" i="3" s="1"/>
  <c r="H6528" i="3"/>
  <c r="I6528" i="3"/>
  <c r="K6528" i="3"/>
  <c r="L6528" i="3" s="1"/>
  <c r="H6529" i="3"/>
  <c r="I6529" i="3"/>
  <c r="K6529" i="3"/>
  <c r="L6529" i="3" s="1"/>
  <c r="H6530" i="3"/>
  <c r="I6530" i="3"/>
  <c r="K6530" i="3"/>
  <c r="L6530" i="3" s="1"/>
  <c r="H6531" i="3"/>
  <c r="I6531" i="3"/>
  <c r="K6531" i="3"/>
  <c r="L6531" i="3" s="1"/>
  <c r="H6532" i="3"/>
  <c r="I6532" i="3"/>
  <c r="K6532" i="3"/>
  <c r="L6532" i="3" s="1"/>
  <c r="H6533" i="3"/>
  <c r="I6533" i="3"/>
  <c r="K6533" i="3"/>
  <c r="L6533" i="3" s="1"/>
  <c r="H6534" i="3"/>
  <c r="I6534" i="3"/>
  <c r="K6534" i="3"/>
  <c r="L6534" i="3" s="1"/>
  <c r="H6535" i="3"/>
  <c r="I6535" i="3"/>
  <c r="K6535" i="3"/>
  <c r="L6535" i="3" s="1"/>
  <c r="H6536" i="3"/>
  <c r="I6536" i="3"/>
  <c r="K6536" i="3"/>
  <c r="L6536" i="3" s="1"/>
  <c r="H6537" i="3"/>
  <c r="I6537" i="3"/>
  <c r="K6537" i="3"/>
  <c r="L6537" i="3" s="1"/>
  <c r="H6538" i="3"/>
  <c r="I6538" i="3"/>
  <c r="K6538" i="3"/>
  <c r="L6538" i="3" s="1"/>
  <c r="H6539" i="3"/>
  <c r="I6539" i="3"/>
  <c r="K6539" i="3"/>
  <c r="L6539" i="3" s="1"/>
  <c r="H6540" i="3"/>
  <c r="I6540" i="3"/>
  <c r="K6540" i="3"/>
  <c r="L6540" i="3" s="1"/>
  <c r="H6541" i="3"/>
  <c r="I6541" i="3"/>
  <c r="K6541" i="3"/>
  <c r="L6541" i="3" s="1"/>
  <c r="H6542" i="3"/>
  <c r="I6542" i="3"/>
  <c r="K6542" i="3"/>
  <c r="L6542" i="3" s="1"/>
  <c r="H6543" i="3"/>
  <c r="I6543" i="3"/>
  <c r="K6543" i="3"/>
  <c r="L6543" i="3" s="1"/>
  <c r="H6544" i="3"/>
  <c r="I6544" i="3"/>
  <c r="K6544" i="3"/>
  <c r="L6544" i="3" s="1"/>
  <c r="H6545" i="3"/>
  <c r="I6545" i="3"/>
  <c r="K6545" i="3"/>
  <c r="L6545" i="3" s="1"/>
  <c r="H6546" i="3"/>
  <c r="I6546" i="3"/>
  <c r="K6546" i="3"/>
  <c r="L6546" i="3" s="1"/>
  <c r="H6547" i="3"/>
  <c r="I6547" i="3"/>
  <c r="K6547" i="3"/>
  <c r="L6547" i="3" s="1"/>
  <c r="H6548" i="3"/>
  <c r="I6548" i="3"/>
  <c r="K6548" i="3"/>
  <c r="L6548" i="3" s="1"/>
  <c r="H6549" i="3"/>
  <c r="I6549" i="3"/>
  <c r="K6549" i="3"/>
  <c r="L6549" i="3" s="1"/>
  <c r="H6550" i="3"/>
  <c r="I6550" i="3"/>
  <c r="K6550" i="3"/>
  <c r="L6550" i="3" s="1"/>
  <c r="H6551" i="3"/>
  <c r="I6551" i="3"/>
  <c r="K6551" i="3"/>
  <c r="L6551" i="3" s="1"/>
  <c r="H6552" i="3"/>
  <c r="I6552" i="3"/>
  <c r="K6552" i="3"/>
  <c r="L6552" i="3" s="1"/>
  <c r="H6553" i="3"/>
  <c r="I6553" i="3"/>
  <c r="K6553" i="3"/>
  <c r="L6553" i="3" s="1"/>
  <c r="H6554" i="3"/>
  <c r="I6554" i="3"/>
  <c r="K6554" i="3"/>
  <c r="L6554" i="3" s="1"/>
  <c r="H6555" i="3"/>
  <c r="I6555" i="3"/>
  <c r="K6555" i="3"/>
  <c r="L6555" i="3" s="1"/>
  <c r="H6556" i="3"/>
  <c r="I6556" i="3"/>
  <c r="K6556" i="3"/>
  <c r="L6556" i="3" s="1"/>
  <c r="H6557" i="3"/>
  <c r="I6557" i="3"/>
  <c r="K6557" i="3"/>
  <c r="L6557" i="3" s="1"/>
  <c r="H6558" i="3"/>
  <c r="I6558" i="3"/>
  <c r="K6558" i="3"/>
  <c r="L6558" i="3" s="1"/>
  <c r="H6559" i="3"/>
  <c r="I6559" i="3"/>
  <c r="K6559" i="3"/>
  <c r="L6559" i="3" s="1"/>
  <c r="H6560" i="3"/>
  <c r="I6560" i="3"/>
  <c r="K6560" i="3"/>
  <c r="L6560" i="3" s="1"/>
  <c r="H6561" i="3"/>
  <c r="I6561" i="3"/>
  <c r="K6561" i="3"/>
  <c r="L6561" i="3" s="1"/>
  <c r="H6562" i="3"/>
  <c r="I6562" i="3"/>
  <c r="K6562" i="3"/>
  <c r="L6562" i="3" s="1"/>
  <c r="H6563" i="3"/>
  <c r="I6563" i="3"/>
  <c r="K6563" i="3"/>
  <c r="L6563" i="3" s="1"/>
  <c r="H6564" i="3"/>
  <c r="I6564" i="3"/>
  <c r="K6564" i="3"/>
  <c r="L6564" i="3" s="1"/>
  <c r="H6565" i="3"/>
  <c r="I6565" i="3"/>
  <c r="K6565" i="3"/>
  <c r="L6565" i="3" s="1"/>
  <c r="H6566" i="3"/>
  <c r="I6566" i="3"/>
  <c r="K6566" i="3"/>
  <c r="L6566" i="3" s="1"/>
  <c r="H6567" i="3"/>
  <c r="I6567" i="3"/>
  <c r="K6567" i="3"/>
  <c r="L6567" i="3" s="1"/>
  <c r="H6568" i="3"/>
  <c r="I6568" i="3"/>
  <c r="K6568" i="3"/>
  <c r="L6568" i="3" s="1"/>
  <c r="H6569" i="3"/>
  <c r="I6569" i="3"/>
  <c r="K6569" i="3"/>
  <c r="L6569" i="3" s="1"/>
  <c r="H6570" i="3"/>
  <c r="I6570" i="3"/>
  <c r="K6570" i="3"/>
  <c r="L6570" i="3" s="1"/>
  <c r="H6571" i="3"/>
  <c r="I6571" i="3"/>
  <c r="K6571" i="3"/>
  <c r="L6571" i="3" s="1"/>
  <c r="H6572" i="3"/>
  <c r="I6572" i="3"/>
  <c r="K6572" i="3"/>
  <c r="L6572" i="3" s="1"/>
  <c r="H6573" i="3"/>
  <c r="I6573" i="3"/>
  <c r="K6573" i="3"/>
  <c r="L6573" i="3" s="1"/>
  <c r="H6574" i="3"/>
  <c r="I6574" i="3"/>
  <c r="K6574" i="3"/>
  <c r="L6574" i="3" s="1"/>
  <c r="H6575" i="3"/>
  <c r="I6575" i="3"/>
  <c r="K6575" i="3"/>
  <c r="L6575" i="3" s="1"/>
  <c r="H6576" i="3"/>
  <c r="I6576" i="3"/>
  <c r="K6576" i="3"/>
  <c r="L6576" i="3" s="1"/>
  <c r="H6577" i="3"/>
  <c r="I6577" i="3"/>
  <c r="K6577" i="3"/>
  <c r="L6577" i="3" s="1"/>
  <c r="H6578" i="3"/>
  <c r="I6578" i="3"/>
  <c r="K6578" i="3"/>
  <c r="L6578" i="3" s="1"/>
  <c r="H6579" i="3"/>
  <c r="I6579" i="3"/>
  <c r="K6579" i="3"/>
  <c r="L6579" i="3" s="1"/>
  <c r="H6580" i="3"/>
  <c r="I6580" i="3"/>
  <c r="K6580" i="3"/>
  <c r="L6580" i="3" s="1"/>
  <c r="H6581" i="3"/>
  <c r="I6581" i="3"/>
  <c r="K6581" i="3"/>
  <c r="L6581" i="3" s="1"/>
  <c r="H6582" i="3"/>
  <c r="I6582" i="3"/>
  <c r="K6582" i="3"/>
  <c r="L6582" i="3" s="1"/>
  <c r="H6583" i="3"/>
  <c r="I6583" i="3"/>
  <c r="K6583" i="3"/>
  <c r="L6583" i="3" s="1"/>
  <c r="H6584" i="3"/>
  <c r="I6584" i="3"/>
  <c r="K6584" i="3"/>
  <c r="L6584" i="3" s="1"/>
  <c r="H6585" i="3"/>
  <c r="I6585" i="3"/>
  <c r="K6585" i="3"/>
  <c r="L6585" i="3" s="1"/>
  <c r="H6586" i="3"/>
  <c r="I6586" i="3"/>
  <c r="K6586" i="3"/>
  <c r="L6586" i="3" s="1"/>
  <c r="H6587" i="3"/>
  <c r="I6587" i="3"/>
  <c r="K6587" i="3"/>
  <c r="L6587" i="3" s="1"/>
  <c r="H6588" i="3"/>
  <c r="I6588" i="3"/>
  <c r="K6588" i="3"/>
  <c r="L6588" i="3" s="1"/>
  <c r="H6589" i="3"/>
  <c r="I6589" i="3"/>
  <c r="K6589" i="3"/>
  <c r="L6589" i="3" s="1"/>
  <c r="H6590" i="3"/>
  <c r="I6590" i="3"/>
  <c r="K6590" i="3"/>
  <c r="L6590" i="3" s="1"/>
  <c r="H6591" i="3"/>
  <c r="I6591" i="3"/>
  <c r="K6591" i="3"/>
  <c r="L6591" i="3" s="1"/>
  <c r="H6592" i="3"/>
  <c r="I6592" i="3"/>
  <c r="K6592" i="3"/>
  <c r="L6592" i="3" s="1"/>
  <c r="H6593" i="3"/>
  <c r="I6593" i="3"/>
  <c r="K6593" i="3"/>
  <c r="L6593" i="3" s="1"/>
  <c r="H6594" i="3"/>
  <c r="I6594" i="3"/>
  <c r="K6594" i="3"/>
  <c r="L6594" i="3" s="1"/>
  <c r="H6595" i="3"/>
  <c r="I6595" i="3"/>
  <c r="K6595" i="3"/>
  <c r="L6595" i="3" s="1"/>
  <c r="H6596" i="3"/>
  <c r="I6596" i="3"/>
  <c r="K6596" i="3"/>
  <c r="L6596" i="3" s="1"/>
  <c r="H6597" i="3"/>
  <c r="I6597" i="3"/>
  <c r="K6597" i="3"/>
  <c r="L6597" i="3" s="1"/>
  <c r="H6598" i="3"/>
  <c r="I6598" i="3"/>
  <c r="K6598" i="3"/>
  <c r="L6598" i="3" s="1"/>
  <c r="H6599" i="3"/>
  <c r="I6599" i="3"/>
  <c r="K6599" i="3"/>
  <c r="L6599" i="3" s="1"/>
  <c r="H6600" i="3"/>
  <c r="I6600" i="3"/>
  <c r="K6600" i="3"/>
  <c r="L6600" i="3" s="1"/>
  <c r="H6601" i="3"/>
  <c r="I6601" i="3"/>
  <c r="K6601" i="3"/>
  <c r="L6601" i="3" s="1"/>
  <c r="H6602" i="3"/>
  <c r="I6602" i="3"/>
  <c r="K6602" i="3"/>
  <c r="L6602" i="3" s="1"/>
  <c r="H6603" i="3"/>
  <c r="I6603" i="3"/>
  <c r="K6603" i="3"/>
  <c r="L6603" i="3" s="1"/>
  <c r="H6604" i="3"/>
  <c r="I6604" i="3"/>
  <c r="K6604" i="3"/>
  <c r="L6604" i="3" s="1"/>
  <c r="H6605" i="3"/>
  <c r="I6605" i="3"/>
  <c r="K6605" i="3"/>
  <c r="L6605" i="3" s="1"/>
  <c r="H6606" i="3"/>
  <c r="I6606" i="3"/>
  <c r="K6606" i="3"/>
  <c r="L6606" i="3" s="1"/>
  <c r="H6607" i="3"/>
  <c r="I6607" i="3"/>
  <c r="K6607" i="3"/>
  <c r="L6607" i="3" s="1"/>
  <c r="H6608" i="3"/>
  <c r="I6608" i="3"/>
  <c r="K6608" i="3"/>
  <c r="L6608" i="3" s="1"/>
  <c r="H6609" i="3"/>
  <c r="I6609" i="3"/>
  <c r="K6609" i="3"/>
  <c r="L6609" i="3" s="1"/>
  <c r="H6610" i="3"/>
  <c r="I6610" i="3"/>
  <c r="K6610" i="3"/>
  <c r="L6610" i="3" s="1"/>
  <c r="H6611" i="3"/>
  <c r="I6611" i="3"/>
  <c r="K6611" i="3"/>
  <c r="L6611" i="3" s="1"/>
  <c r="H6612" i="3"/>
  <c r="I6612" i="3"/>
  <c r="K6612" i="3"/>
  <c r="L6612" i="3" s="1"/>
  <c r="H6613" i="3"/>
  <c r="I6613" i="3"/>
  <c r="K6613" i="3"/>
  <c r="L6613" i="3" s="1"/>
  <c r="H6614" i="3"/>
  <c r="I6614" i="3"/>
  <c r="K6614" i="3"/>
  <c r="L6614" i="3" s="1"/>
  <c r="H6615" i="3"/>
  <c r="I6615" i="3"/>
  <c r="K6615" i="3"/>
  <c r="L6615" i="3" s="1"/>
  <c r="H6616" i="3"/>
  <c r="I6616" i="3"/>
  <c r="K6616" i="3"/>
  <c r="L6616" i="3" s="1"/>
  <c r="H6617" i="3"/>
  <c r="I6617" i="3"/>
  <c r="K6617" i="3"/>
  <c r="L6617" i="3" s="1"/>
  <c r="H6618" i="3"/>
  <c r="I6618" i="3"/>
  <c r="K6618" i="3"/>
  <c r="L6618" i="3" s="1"/>
  <c r="H6619" i="3"/>
  <c r="I6619" i="3"/>
  <c r="K6619" i="3"/>
  <c r="L6619" i="3" s="1"/>
  <c r="H6620" i="3"/>
  <c r="I6620" i="3"/>
  <c r="K6620" i="3"/>
  <c r="L6620" i="3" s="1"/>
  <c r="H6621" i="3"/>
  <c r="I6621" i="3"/>
  <c r="K6621" i="3"/>
  <c r="L6621" i="3" s="1"/>
  <c r="H6622" i="3"/>
  <c r="I6622" i="3"/>
  <c r="K6622" i="3"/>
  <c r="L6622" i="3" s="1"/>
  <c r="H6623" i="3"/>
  <c r="I6623" i="3"/>
  <c r="K6623" i="3"/>
  <c r="L6623" i="3" s="1"/>
  <c r="H6624" i="3"/>
  <c r="I6624" i="3"/>
  <c r="K6624" i="3"/>
  <c r="L6624" i="3" s="1"/>
  <c r="H6625" i="3"/>
  <c r="I6625" i="3"/>
  <c r="K6625" i="3"/>
  <c r="L6625" i="3" s="1"/>
  <c r="H6626" i="3"/>
  <c r="I6626" i="3"/>
  <c r="K6626" i="3"/>
  <c r="L6626" i="3" s="1"/>
  <c r="H6627" i="3"/>
  <c r="I6627" i="3"/>
  <c r="K6627" i="3"/>
  <c r="L6627" i="3" s="1"/>
  <c r="H6628" i="3"/>
  <c r="I6628" i="3"/>
  <c r="K6628" i="3"/>
  <c r="L6628" i="3" s="1"/>
  <c r="H6629" i="3"/>
  <c r="I6629" i="3"/>
  <c r="K6629" i="3"/>
  <c r="L6629" i="3" s="1"/>
  <c r="H6630" i="3"/>
  <c r="I6630" i="3"/>
  <c r="K6630" i="3"/>
  <c r="L6630" i="3" s="1"/>
  <c r="H6631" i="3"/>
  <c r="I6631" i="3"/>
  <c r="K6631" i="3"/>
  <c r="L6631" i="3" s="1"/>
  <c r="H6632" i="3"/>
  <c r="I6632" i="3"/>
  <c r="K6632" i="3"/>
  <c r="L6632" i="3" s="1"/>
  <c r="H6633" i="3"/>
  <c r="I6633" i="3"/>
  <c r="K6633" i="3"/>
  <c r="L6633" i="3" s="1"/>
  <c r="H6634" i="3"/>
  <c r="I6634" i="3"/>
  <c r="K6634" i="3"/>
  <c r="L6634" i="3" s="1"/>
  <c r="H6635" i="3"/>
  <c r="I6635" i="3"/>
  <c r="K6635" i="3"/>
  <c r="L6635" i="3" s="1"/>
  <c r="H6636" i="3"/>
  <c r="I6636" i="3"/>
  <c r="K6636" i="3"/>
  <c r="L6636" i="3" s="1"/>
  <c r="H6637" i="3"/>
  <c r="I6637" i="3"/>
  <c r="K6637" i="3"/>
  <c r="L6637" i="3" s="1"/>
  <c r="H6638" i="3"/>
  <c r="I6638" i="3"/>
  <c r="K6638" i="3"/>
  <c r="L6638" i="3" s="1"/>
  <c r="H6639" i="3"/>
  <c r="I6639" i="3"/>
  <c r="K6639" i="3"/>
  <c r="L6639" i="3" s="1"/>
  <c r="H6640" i="3"/>
  <c r="I6640" i="3"/>
  <c r="K6640" i="3"/>
  <c r="L6640" i="3" s="1"/>
  <c r="H6641" i="3"/>
  <c r="I6641" i="3"/>
  <c r="K6641" i="3"/>
  <c r="L6641" i="3" s="1"/>
  <c r="H6642" i="3"/>
  <c r="I6642" i="3"/>
  <c r="K6642" i="3"/>
  <c r="L6642" i="3" s="1"/>
  <c r="H6643" i="3"/>
  <c r="I6643" i="3"/>
  <c r="K6643" i="3"/>
  <c r="L6643" i="3" s="1"/>
  <c r="H6644" i="3"/>
  <c r="I6644" i="3"/>
  <c r="K6644" i="3"/>
  <c r="L6644" i="3" s="1"/>
  <c r="H6645" i="3"/>
  <c r="I6645" i="3"/>
  <c r="K6645" i="3"/>
  <c r="L6645" i="3" s="1"/>
  <c r="H6646" i="3"/>
  <c r="I6646" i="3"/>
  <c r="K6646" i="3"/>
  <c r="L6646" i="3" s="1"/>
  <c r="H6647" i="3"/>
  <c r="I6647" i="3"/>
  <c r="K6647" i="3"/>
  <c r="L6647" i="3" s="1"/>
  <c r="H6648" i="3"/>
  <c r="I6648" i="3"/>
  <c r="K6648" i="3"/>
  <c r="L6648" i="3" s="1"/>
  <c r="H6649" i="3"/>
  <c r="I6649" i="3"/>
  <c r="K6649" i="3"/>
  <c r="L6649" i="3" s="1"/>
  <c r="H6650" i="3"/>
  <c r="I6650" i="3"/>
  <c r="K6650" i="3"/>
  <c r="L6650" i="3" s="1"/>
  <c r="H6651" i="3"/>
  <c r="I6651" i="3"/>
  <c r="K6651" i="3"/>
  <c r="L6651" i="3" s="1"/>
  <c r="H6652" i="3"/>
  <c r="I6652" i="3"/>
  <c r="K6652" i="3"/>
  <c r="L6652" i="3" s="1"/>
  <c r="H6653" i="3"/>
  <c r="I6653" i="3"/>
  <c r="K6653" i="3"/>
  <c r="L6653" i="3" s="1"/>
  <c r="H6654" i="3"/>
  <c r="I6654" i="3"/>
  <c r="K6654" i="3"/>
  <c r="L6654" i="3" s="1"/>
  <c r="H6655" i="3"/>
  <c r="I6655" i="3"/>
  <c r="K6655" i="3"/>
  <c r="L6655" i="3" s="1"/>
  <c r="H6656" i="3"/>
  <c r="I6656" i="3"/>
  <c r="K6656" i="3"/>
  <c r="L6656" i="3" s="1"/>
  <c r="H6657" i="3"/>
  <c r="I6657" i="3"/>
  <c r="K6657" i="3"/>
  <c r="L6657" i="3" s="1"/>
  <c r="H6658" i="3"/>
  <c r="I6658" i="3"/>
  <c r="K6658" i="3"/>
  <c r="L6658" i="3" s="1"/>
  <c r="H6659" i="3"/>
  <c r="I6659" i="3"/>
  <c r="K6659" i="3"/>
  <c r="L6659" i="3" s="1"/>
  <c r="H6660" i="3"/>
  <c r="I6660" i="3"/>
  <c r="K6660" i="3"/>
  <c r="L6660" i="3" s="1"/>
  <c r="H6661" i="3"/>
  <c r="I6661" i="3"/>
  <c r="K6661" i="3"/>
  <c r="L6661" i="3" s="1"/>
  <c r="H6662" i="3"/>
  <c r="I6662" i="3"/>
  <c r="K6662" i="3"/>
  <c r="L6662" i="3" s="1"/>
  <c r="H6663" i="3"/>
  <c r="I6663" i="3"/>
  <c r="K6663" i="3"/>
  <c r="L6663" i="3" s="1"/>
  <c r="H6664" i="3"/>
  <c r="I6664" i="3"/>
  <c r="K6664" i="3"/>
  <c r="L6664" i="3" s="1"/>
  <c r="H6665" i="3"/>
  <c r="I6665" i="3"/>
  <c r="K6665" i="3"/>
  <c r="L6665" i="3" s="1"/>
  <c r="H6666" i="3"/>
  <c r="I6666" i="3"/>
  <c r="K6666" i="3"/>
  <c r="L6666" i="3" s="1"/>
  <c r="H6667" i="3"/>
  <c r="I6667" i="3"/>
  <c r="K6667" i="3"/>
  <c r="L6667" i="3" s="1"/>
  <c r="H6668" i="3"/>
  <c r="I6668" i="3"/>
  <c r="K6668" i="3"/>
  <c r="L6668" i="3" s="1"/>
  <c r="H6669" i="3"/>
  <c r="I6669" i="3"/>
  <c r="K6669" i="3"/>
  <c r="L6669" i="3" s="1"/>
  <c r="H6670" i="3"/>
  <c r="I6670" i="3"/>
  <c r="K6670" i="3"/>
  <c r="L6670" i="3" s="1"/>
  <c r="H6671" i="3"/>
  <c r="I6671" i="3"/>
  <c r="K6671" i="3"/>
  <c r="L6671" i="3" s="1"/>
  <c r="H6672" i="3"/>
  <c r="I6672" i="3"/>
  <c r="K6672" i="3"/>
  <c r="L6672" i="3" s="1"/>
  <c r="H6673" i="3"/>
  <c r="I6673" i="3"/>
  <c r="K6673" i="3"/>
  <c r="L6673" i="3" s="1"/>
  <c r="H6674" i="3"/>
  <c r="I6674" i="3"/>
  <c r="K6674" i="3"/>
  <c r="L6674" i="3" s="1"/>
  <c r="H6675" i="3"/>
  <c r="I6675" i="3"/>
  <c r="K6675" i="3"/>
  <c r="L6675" i="3" s="1"/>
  <c r="H6676" i="3"/>
  <c r="I6676" i="3"/>
  <c r="K6676" i="3"/>
  <c r="L6676" i="3" s="1"/>
  <c r="H6677" i="3"/>
  <c r="I6677" i="3"/>
  <c r="K6677" i="3"/>
  <c r="L6677" i="3" s="1"/>
  <c r="H6678" i="3"/>
  <c r="I6678" i="3"/>
  <c r="K6678" i="3"/>
  <c r="L6678" i="3" s="1"/>
  <c r="H6679" i="3"/>
  <c r="I6679" i="3"/>
  <c r="K6679" i="3"/>
  <c r="L6679" i="3" s="1"/>
  <c r="H6680" i="3"/>
  <c r="I6680" i="3"/>
  <c r="K6680" i="3"/>
  <c r="L6680" i="3" s="1"/>
  <c r="H6681" i="3"/>
  <c r="I6681" i="3"/>
  <c r="K6681" i="3"/>
  <c r="L6681" i="3" s="1"/>
  <c r="H6682" i="3"/>
  <c r="I6682" i="3"/>
  <c r="K6682" i="3"/>
  <c r="L6682" i="3" s="1"/>
  <c r="H6683" i="3"/>
  <c r="I6683" i="3"/>
  <c r="K6683" i="3"/>
  <c r="L6683" i="3" s="1"/>
  <c r="H6684" i="3"/>
  <c r="I6684" i="3"/>
  <c r="K6684" i="3"/>
  <c r="L6684" i="3" s="1"/>
  <c r="H6685" i="3"/>
  <c r="I6685" i="3"/>
  <c r="K6685" i="3"/>
  <c r="L6685" i="3" s="1"/>
  <c r="H6686" i="3"/>
  <c r="I6686" i="3"/>
  <c r="K6686" i="3"/>
  <c r="L6686" i="3" s="1"/>
  <c r="H6687" i="3"/>
  <c r="I6687" i="3"/>
  <c r="K6687" i="3"/>
  <c r="L6687" i="3" s="1"/>
  <c r="H6688" i="3"/>
  <c r="I6688" i="3"/>
  <c r="K6688" i="3"/>
  <c r="L6688" i="3" s="1"/>
  <c r="H6689" i="3"/>
  <c r="I6689" i="3"/>
  <c r="K6689" i="3"/>
  <c r="L6689" i="3" s="1"/>
  <c r="H6690" i="3"/>
  <c r="I6690" i="3"/>
  <c r="K6690" i="3"/>
  <c r="L6690" i="3" s="1"/>
  <c r="H6691" i="3"/>
  <c r="I6691" i="3"/>
  <c r="K6691" i="3"/>
  <c r="L6691" i="3" s="1"/>
  <c r="H6692" i="3"/>
  <c r="I6692" i="3"/>
  <c r="K6692" i="3"/>
  <c r="L6692" i="3" s="1"/>
  <c r="H6693" i="3"/>
  <c r="I6693" i="3"/>
  <c r="K6693" i="3"/>
  <c r="L6693" i="3" s="1"/>
  <c r="H6694" i="3"/>
  <c r="I6694" i="3"/>
  <c r="K6694" i="3"/>
  <c r="L6694" i="3" s="1"/>
  <c r="H6695" i="3"/>
  <c r="I6695" i="3"/>
  <c r="K6695" i="3"/>
  <c r="L6695" i="3" s="1"/>
  <c r="H6696" i="3"/>
  <c r="I6696" i="3"/>
  <c r="K6696" i="3"/>
  <c r="L6696" i="3" s="1"/>
  <c r="H6697" i="3"/>
  <c r="I6697" i="3"/>
  <c r="K6697" i="3"/>
  <c r="L6697" i="3" s="1"/>
  <c r="H6698" i="3"/>
  <c r="I6698" i="3"/>
  <c r="K6698" i="3"/>
  <c r="L6698" i="3" s="1"/>
  <c r="H6699" i="3"/>
  <c r="I6699" i="3"/>
  <c r="K6699" i="3"/>
  <c r="L6699" i="3" s="1"/>
  <c r="H6700" i="3"/>
  <c r="I6700" i="3"/>
  <c r="K6700" i="3"/>
  <c r="L6700" i="3" s="1"/>
  <c r="H6701" i="3"/>
  <c r="I6701" i="3"/>
  <c r="K6701" i="3"/>
  <c r="L6701" i="3" s="1"/>
  <c r="H6702" i="3"/>
  <c r="I6702" i="3"/>
  <c r="K6702" i="3"/>
  <c r="L6702" i="3" s="1"/>
  <c r="H6703" i="3"/>
  <c r="I6703" i="3"/>
  <c r="K6703" i="3"/>
  <c r="L6703" i="3" s="1"/>
  <c r="H6704" i="3"/>
  <c r="I6704" i="3"/>
  <c r="K6704" i="3"/>
  <c r="L6704" i="3" s="1"/>
  <c r="H6705" i="3"/>
  <c r="I6705" i="3"/>
  <c r="K6705" i="3"/>
  <c r="L6705" i="3" s="1"/>
  <c r="H6706" i="3"/>
  <c r="I6706" i="3"/>
  <c r="K6706" i="3"/>
  <c r="L6706" i="3" s="1"/>
  <c r="H6707" i="3"/>
  <c r="I6707" i="3"/>
  <c r="K6707" i="3"/>
  <c r="L6707" i="3" s="1"/>
  <c r="H6708" i="3"/>
  <c r="I6708" i="3"/>
  <c r="K6708" i="3"/>
  <c r="L6708" i="3" s="1"/>
  <c r="H6709" i="3"/>
  <c r="I6709" i="3"/>
  <c r="K6709" i="3"/>
  <c r="L6709" i="3" s="1"/>
  <c r="H6710" i="3"/>
  <c r="I6710" i="3"/>
  <c r="K6710" i="3"/>
  <c r="L6710" i="3" s="1"/>
  <c r="H6711" i="3"/>
  <c r="I6711" i="3"/>
  <c r="K6711" i="3"/>
  <c r="L6711" i="3" s="1"/>
  <c r="H6712" i="3"/>
  <c r="I6712" i="3"/>
  <c r="K6712" i="3"/>
  <c r="L6712" i="3" s="1"/>
  <c r="H6713" i="3"/>
  <c r="I6713" i="3"/>
  <c r="K6713" i="3"/>
  <c r="L6713" i="3" s="1"/>
  <c r="H6714" i="3"/>
  <c r="I6714" i="3"/>
  <c r="K6714" i="3"/>
  <c r="L6714" i="3" s="1"/>
  <c r="H6715" i="3"/>
  <c r="I6715" i="3"/>
  <c r="K6715" i="3"/>
  <c r="L6715" i="3" s="1"/>
  <c r="H6716" i="3"/>
  <c r="I6716" i="3"/>
  <c r="K6716" i="3"/>
  <c r="L6716" i="3" s="1"/>
  <c r="H6717" i="3"/>
  <c r="I6717" i="3"/>
  <c r="K6717" i="3"/>
  <c r="L6717" i="3" s="1"/>
  <c r="H6718" i="3"/>
  <c r="I6718" i="3"/>
  <c r="K6718" i="3"/>
  <c r="L6718" i="3" s="1"/>
  <c r="H6719" i="3"/>
  <c r="I6719" i="3"/>
  <c r="K6719" i="3"/>
  <c r="L6719" i="3" s="1"/>
  <c r="H6720" i="3"/>
  <c r="I6720" i="3"/>
  <c r="K6720" i="3"/>
  <c r="L6720" i="3" s="1"/>
  <c r="H6721" i="3"/>
  <c r="I6721" i="3"/>
  <c r="K6721" i="3"/>
  <c r="L6721" i="3" s="1"/>
  <c r="H6722" i="3"/>
  <c r="I6722" i="3"/>
  <c r="K6722" i="3"/>
  <c r="L6722" i="3" s="1"/>
  <c r="H6723" i="3"/>
  <c r="I6723" i="3"/>
  <c r="K6723" i="3"/>
  <c r="L6723" i="3" s="1"/>
  <c r="H6724" i="3"/>
  <c r="I6724" i="3"/>
  <c r="K6724" i="3"/>
  <c r="L6724" i="3" s="1"/>
  <c r="H6725" i="3"/>
  <c r="I6725" i="3"/>
  <c r="K6725" i="3"/>
  <c r="L6725" i="3" s="1"/>
  <c r="H6726" i="3"/>
  <c r="I6726" i="3"/>
  <c r="K6726" i="3"/>
  <c r="L6726" i="3" s="1"/>
  <c r="H6727" i="3"/>
  <c r="I6727" i="3"/>
  <c r="K6727" i="3"/>
  <c r="L6727" i="3" s="1"/>
  <c r="H6728" i="3"/>
  <c r="I6728" i="3"/>
  <c r="K6728" i="3"/>
  <c r="L6728" i="3" s="1"/>
  <c r="H6729" i="3"/>
  <c r="I6729" i="3"/>
  <c r="K6729" i="3"/>
  <c r="L6729" i="3" s="1"/>
  <c r="H6730" i="3"/>
  <c r="I6730" i="3"/>
  <c r="K6730" i="3"/>
  <c r="L6730" i="3" s="1"/>
  <c r="H6731" i="3"/>
  <c r="I6731" i="3"/>
  <c r="K6731" i="3"/>
  <c r="L6731" i="3" s="1"/>
  <c r="H6732" i="3"/>
  <c r="I6732" i="3"/>
  <c r="K6732" i="3"/>
  <c r="L6732" i="3" s="1"/>
  <c r="H6733" i="3"/>
  <c r="I6733" i="3"/>
  <c r="K6733" i="3"/>
  <c r="L6733" i="3" s="1"/>
  <c r="H6734" i="3"/>
  <c r="I6734" i="3"/>
  <c r="K6734" i="3"/>
  <c r="L6734" i="3" s="1"/>
  <c r="H6735" i="3"/>
  <c r="I6735" i="3"/>
  <c r="K6735" i="3"/>
  <c r="L6735" i="3" s="1"/>
  <c r="H6736" i="3"/>
  <c r="I6736" i="3"/>
  <c r="K6736" i="3"/>
  <c r="L6736" i="3" s="1"/>
  <c r="H6737" i="3"/>
  <c r="I6737" i="3"/>
  <c r="K6737" i="3"/>
  <c r="L6737" i="3" s="1"/>
  <c r="H6738" i="3"/>
  <c r="I6738" i="3"/>
  <c r="K6738" i="3"/>
  <c r="L6738" i="3" s="1"/>
  <c r="H6739" i="3"/>
  <c r="I6739" i="3"/>
  <c r="K6739" i="3"/>
  <c r="L6739" i="3" s="1"/>
  <c r="H6740" i="3"/>
  <c r="I6740" i="3"/>
  <c r="K6740" i="3"/>
  <c r="L6740" i="3" s="1"/>
  <c r="H6741" i="3"/>
  <c r="I6741" i="3"/>
  <c r="K6741" i="3"/>
  <c r="L6741" i="3" s="1"/>
  <c r="H6742" i="3"/>
  <c r="I6742" i="3"/>
  <c r="K6742" i="3"/>
  <c r="L6742" i="3" s="1"/>
  <c r="H6743" i="3"/>
  <c r="I6743" i="3"/>
  <c r="K6743" i="3"/>
  <c r="L6743" i="3" s="1"/>
  <c r="H6744" i="3"/>
  <c r="I6744" i="3"/>
  <c r="K6744" i="3"/>
  <c r="L6744" i="3" s="1"/>
  <c r="H6745" i="3"/>
  <c r="I6745" i="3"/>
  <c r="K6745" i="3"/>
  <c r="L6745" i="3" s="1"/>
  <c r="H6746" i="3"/>
  <c r="I6746" i="3"/>
  <c r="K6746" i="3"/>
  <c r="L6746" i="3" s="1"/>
  <c r="H6747" i="3"/>
  <c r="I6747" i="3"/>
  <c r="K6747" i="3"/>
  <c r="L6747" i="3" s="1"/>
  <c r="H6748" i="3"/>
  <c r="I6748" i="3"/>
  <c r="K6748" i="3"/>
  <c r="L6748" i="3" s="1"/>
  <c r="H6749" i="3"/>
  <c r="I6749" i="3"/>
  <c r="K6749" i="3"/>
  <c r="L6749" i="3" s="1"/>
  <c r="H6750" i="3"/>
  <c r="I6750" i="3"/>
  <c r="K6750" i="3"/>
  <c r="L6750" i="3" s="1"/>
  <c r="H6751" i="3"/>
  <c r="I6751" i="3"/>
  <c r="K6751" i="3"/>
  <c r="L6751" i="3" s="1"/>
  <c r="H6752" i="3"/>
  <c r="I6752" i="3"/>
  <c r="K6752" i="3"/>
  <c r="L6752" i="3" s="1"/>
  <c r="H6753" i="3"/>
  <c r="I6753" i="3"/>
  <c r="K6753" i="3"/>
  <c r="L6753" i="3" s="1"/>
  <c r="H6754" i="3"/>
  <c r="I6754" i="3"/>
  <c r="K6754" i="3"/>
  <c r="L6754" i="3" s="1"/>
  <c r="H6755" i="3"/>
  <c r="I6755" i="3"/>
  <c r="K6755" i="3"/>
  <c r="L6755" i="3" s="1"/>
  <c r="H6756" i="3"/>
  <c r="I6756" i="3"/>
  <c r="K6756" i="3"/>
  <c r="L6756" i="3" s="1"/>
  <c r="H6757" i="3"/>
  <c r="I6757" i="3"/>
  <c r="K6757" i="3"/>
  <c r="L6757" i="3" s="1"/>
  <c r="H6758" i="3"/>
  <c r="I6758" i="3"/>
  <c r="K6758" i="3"/>
  <c r="L6758" i="3" s="1"/>
  <c r="H6759" i="3"/>
  <c r="I6759" i="3"/>
  <c r="K6759" i="3"/>
  <c r="L6759" i="3" s="1"/>
  <c r="H6760" i="3"/>
  <c r="I6760" i="3"/>
  <c r="K6760" i="3"/>
  <c r="L6760" i="3" s="1"/>
  <c r="H6761" i="3"/>
  <c r="I6761" i="3"/>
  <c r="K6761" i="3"/>
  <c r="L6761" i="3" s="1"/>
  <c r="H6762" i="3"/>
  <c r="I6762" i="3"/>
  <c r="K6762" i="3"/>
  <c r="L6762" i="3" s="1"/>
  <c r="H6763" i="3"/>
  <c r="I6763" i="3"/>
  <c r="K6763" i="3"/>
  <c r="L6763" i="3" s="1"/>
  <c r="H6764" i="3"/>
  <c r="I6764" i="3"/>
  <c r="K6764" i="3"/>
  <c r="L6764" i="3" s="1"/>
  <c r="H6765" i="3"/>
  <c r="I6765" i="3"/>
  <c r="K6765" i="3"/>
  <c r="L6765" i="3" s="1"/>
  <c r="H6766" i="3"/>
  <c r="I6766" i="3"/>
  <c r="K6766" i="3"/>
  <c r="L6766" i="3" s="1"/>
  <c r="H6767" i="3"/>
  <c r="I6767" i="3"/>
  <c r="K6767" i="3"/>
  <c r="L6767" i="3" s="1"/>
  <c r="H6768" i="3"/>
  <c r="I6768" i="3"/>
  <c r="K6768" i="3"/>
  <c r="L6768" i="3" s="1"/>
  <c r="H6769" i="3"/>
  <c r="I6769" i="3"/>
  <c r="K6769" i="3"/>
  <c r="L6769" i="3" s="1"/>
  <c r="H6770" i="3"/>
  <c r="I6770" i="3"/>
  <c r="K6770" i="3"/>
  <c r="L6770" i="3" s="1"/>
  <c r="H6771" i="3"/>
  <c r="I6771" i="3"/>
  <c r="K6771" i="3"/>
  <c r="L6771" i="3" s="1"/>
  <c r="H6772" i="3"/>
  <c r="I6772" i="3"/>
  <c r="K6772" i="3"/>
  <c r="L6772" i="3" s="1"/>
  <c r="H6773" i="3"/>
  <c r="I6773" i="3"/>
  <c r="K6773" i="3"/>
  <c r="L6773" i="3" s="1"/>
  <c r="H6774" i="3"/>
  <c r="I6774" i="3"/>
  <c r="K6774" i="3"/>
  <c r="L6774" i="3" s="1"/>
  <c r="H6775" i="3"/>
  <c r="I6775" i="3"/>
  <c r="K6775" i="3"/>
  <c r="L6775" i="3" s="1"/>
  <c r="H6776" i="3"/>
  <c r="I6776" i="3"/>
  <c r="K6776" i="3"/>
  <c r="L6776" i="3" s="1"/>
  <c r="H6777" i="3"/>
  <c r="I6777" i="3"/>
  <c r="K6777" i="3"/>
  <c r="L6777" i="3" s="1"/>
  <c r="H6778" i="3"/>
  <c r="I6778" i="3"/>
  <c r="K6778" i="3"/>
  <c r="L6778" i="3" s="1"/>
  <c r="H6779" i="3"/>
  <c r="I6779" i="3"/>
  <c r="K6779" i="3"/>
  <c r="L6779" i="3" s="1"/>
  <c r="H6780" i="3"/>
  <c r="I6780" i="3"/>
  <c r="K6780" i="3"/>
  <c r="L6780" i="3" s="1"/>
  <c r="H6781" i="3"/>
  <c r="I6781" i="3"/>
  <c r="K6781" i="3"/>
  <c r="L6781" i="3" s="1"/>
  <c r="H6782" i="3"/>
  <c r="I6782" i="3"/>
  <c r="K6782" i="3"/>
  <c r="L6782" i="3" s="1"/>
  <c r="H6783" i="3"/>
  <c r="I6783" i="3"/>
  <c r="K6783" i="3"/>
  <c r="L6783" i="3" s="1"/>
  <c r="H6784" i="3"/>
  <c r="I6784" i="3"/>
  <c r="K6784" i="3"/>
  <c r="L6784" i="3" s="1"/>
  <c r="H6785" i="3"/>
  <c r="I6785" i="3"/>
  <c r="K6785" i="3"/>
  <c r="L6785" i="3" s="1"/>
  <c r="H6786" i="3"/>
  <c r="I6786" i="3"/>
  <c r="K6786" i="3"/>
  <c r="L6786" i="3" s="1"/>
  <c r="H6787" i="3"/>
  <c r="I6787" i="3"/>
  <c r="K6787" i="3"/>
  <c r="L6787" i="3" s="1"/>
  <c r="H6788" i="3"/>
  <c r="I6788" i="3"/>
  <c r="K6788" i="3"/>
  <c r="L6788" i="3" s="1"/>
  <c r="H6789" i="3"/>
  <c r="I6789" i="3"/>
  <c r="K6789" i="3"/>
  <c r="L6789" i="3" s="1"/>
  <c r="H6790" i="3"/>
  <c r="I6790" i="3"/>
  <c r="K6790" i="3"/>
  <c r="L6790" i="3" s="1"/>
  <c r="H6791" i="3"/>
  <c r="I6791" i="3"/>
  <c r="K6791" i="3"/>
  <c r="L6791" i="3" s="1"/>
  <c r="H6792" i="3"/>
  <c r="I6792" i="3"/>
  <c r="K6792" i="3"/>
  <c r="L6792" i="3" s="1"/>
  <c r="H6793" i="3"/>
  <c r="I6793" i="3"/>
  <c r="K6793" i="3"/>
  <c r="L6793" i="3" s="1"/>
  <c r="H6794" i="3"/>
  <c r="I6794" i="3"/>
  <c r="K6794" i="3"/>
  <c r="L6794" i="3" s="1"/>
  <c r="H6795" i="3"/>
  <c r="I6795" i="3"/>
  <c r="K6795" i="3"/>
  <c r="L6795" i="3" s="1"/>
  <c r="H6796" i="3"/>
  <c r="I6796" i="3"/>
  <c r="K6796" i="3"/>
  <c r="L6796" i="3" s="1"/>
  <c r="H6797" i="3"/>
  <c r="I6797" i="3"/>
  <c r="K6797" i="3"/>
  <c r="L6797" i="3" s="1"/>
  <c r="H6798" i="3"/>
  <c r="I6798" i="3"/>
  <c r="K6798" i="3"/>
  <c r="L6798" i="3" s="1"/>
  <c r="H6799" i="3"/>
  <c r="I6799" i="3"/>
  <c r="K6799" i="3"/>
  <c r="L6799" i="3" s="1"/>
  <c r="H6800" i="3"/>
  <c r="I6800" i="3"/>
  <c r="K6800" i="3"/>
  <c r="L6800" i="3" s="1"/>
  <c r="H6801" i="3"/>
  <c r="I6801" i="3"/>
  <c r="K6801" i="3"/>
  <c r="L6801" i="3" s="1"/>
  <c r="H6802" i="3"/>
  <c r="I6802" i="3"/>
  <c r="K6802" i="3"/>
  <c r="L6802" i="3" s="1"/>
  <c r="H6803" i="3"/>
  <c r="I6803" i="3"/>
  <c r="K6803" i="3"/>
  <c r="L6803" i="3" s="1"/>
  <c r="H6804" i="3"/>
  <c r="I6804" i="3"/>
  <c r="K6804" i="3"/>
  <c r="L6804" i="3" s="1"/>
  <c r="H6805" i="3"/>
  <c r="I6805" i="3"/>
  <c r="K6805" i="3"/>
  <c r="L6805" i="3" s="1"/>
  <c r="H6806" i="3"/>
  <c r="I6806" i="3"/>
  <c r="K6806" i="3"/>
  <c r="L6806" i="3" s="1"/>
  <c r="H6807" i="3"/>
  <c r="I6807" i="3"/>
  <c r="K6807" i="3"/>
  <c r="L6807" i="3" s="1"/>
  <c r="H6808" i="3"/>
  <c r="I6808" i="3"/>
  <c r="K6808" i="3"/>
  <c r="L6808" i="3" s="1"/>
  <c r="H6809" i="3"/>
  <c r="I6809" i="3"/>
  <c r="K6809" i="3"/>
  <c r="L6809" i="3" s="1"/>
  <c r="H6810" i="3"/>
  <c r="I6810" i="3"/>
  <c r="K6810" i="3"/>
  <c r="L6810" i="3" s="1"/>
  <c r="H6811" i="3"/>
  <c r="I6811" i="3"/>
  <c r="K6811" i="3"/>
  <c r="L6811" i="3" s="1"/>
  <c r="H6812" i="3"/>
  <c r="I6812" i="3"/>
  <c r="K6812" i="3"/>
  <c r="L6812" i="3" s="1"/>
  <c r="H6813" i="3"/>
  <c r="I6813" i="3"/>
  <c r="K6813" i="3"/>
  <c r="L6813" i="3" s="1"/>
  <c r="H6814" i="3"/>
  <c r="I6814" i="3"/>
  <c r="K6814" i="3"/>
  <c r="L6814" i="3" s="1"/>
  <c r="H6815" i="3"/>
  <c r="I6815" i="3"/>
  <c r="K6815" i="3"/>
  <c r="L6815" i="3" s="1"/>
  <c r="H6816" i="3"/>
  <c r="I6816" i="3"/>
  <c r="K6816" i="3"/>
  <c r="L6816" i="3" s="1"/>
  <c r="H6817" i="3"/>
  <c r="I6817" i="3"/>
  <c r="K6817" i="3"/>
  <c r="L6817" i="3" s="1"/>
  <c r="H6818" i="3"/>
  <c r="I6818" i="3"/>
  <c r="K6818" i="3"/>
  <c r="L6818" i="3" s="1"/>
  <c r="H6819" i="3"/>
  <c r="I6819" i="3"/>
  <c r="K6819" i="3"/>
  <c r="L6819" i="3" s="1"/>
  <c r="H6820" i="3"/>
  <c r="I6820" i="3"/>
  <c r="K6820" i="3"/>
  <c r="L6820" i="3" s="1"/>
  <c r="H6821" i="3"/>
  <c r="I6821" i="3"/>
  <c r="K6821" i="3"/>
  <c r="L6821" i="3" s="1"/>
  <c r="H6822" i="3"/>
  <c r="I6822" i="3"/>
  <c r="K6822" i="3"/>
  <c r="L6822" i="3" s="1"/>
  <c r="H6823" i="3"/>
  <c r="I6823" i="3"/>
  <c r="K6823" i="3"/>
  <c r="L6823" i="3" s="1"/>
  <c r="H6824" i="3"/>
  <c r="I6824" i="3"/>
  <c r="K6824" i="3"/>
  <c r="L6824" i="3" s="1"/>
  <c r="H6825" i="3"/>
  <c r="I6825" i="3"/>
  <c r="K6825" i="3"/>
  <c r="L6825" i="3" s="1"/>
  <c r="H6826" i="3"/>
  <c r="I6826" i="3"/>
  <c r="K6826" i="3"/>
  <c r="L6826" i="3" s="1"/>
  <c r="H6827" i="3"/>
  <c r="I6827" i="3"/>
  <c r="K6827" i="3"/>
  <c r="L6827" i="3" s="1"/>
  <c r="H6828" i="3"/>
  <c r="I6828" i="3"/>
  <c r="K6828" i="3"/>
  <c r="L6828" i="3" s="1"/>
  <c r="H6829" i="3"/>
  <c r="I6829" i="3"/>
  <c r="K6829" i="3"/>
  <c r="L6829" i="3" s="1"/>
  <c r="H6830" i="3"/>
  <c r="I6830" i="3"/>
  <c r="K6830" i="3"/>
  <c r="L6830" i="3" s="1"/>
  <c r="H6831" i="3"/>
  <c r="I6831" i="3"/>
  <c r="K6831" i="3"/>
  <c r="L6831" i="3" s="1"/>
  <c r="H6832" i="3"/>
  <c r="I6832" i="3"/>
  <c r="K6832" i="3"/>
  <c r="L6832" i="3" s="1"/>
  <c r="H6833" i="3"/>
  <c r="I6833" i="3"/>
  <c r="K6833" i="3"/>
  <c r="L6833" i="3" s="1"/>
  <c r="H6834" i="3"/>
  <c r="I6834" i="3"/>
  <c r="K6834" i="3"/>
  <c r="L6834" i="3" s="1"/>
  <c r="H6835" i="3"/>
  <c r="I6835" i="3"/>
  <c r="K6835" i="3"/>
  <c r="L6835" i="3" s="1"/>
  <c r="H6836" i="3"/>
  <c r="I6836" i="3"/>
  <c r="K6836" i="3"/>
  <c r="L6836" i="3" s="1"/>
  <c r="H6837" i="3"/>
  <c r="I6837" i="3"/>
  <c r="K6837" i="3"/>
  <c r="L6837" i="3" s="1"/>
  <c r="H6838" i="3"/>
  <c r="I6838" i="3"/>
  <c r="K6838" i="3"/>
  <c r="L6838" i="3" s="1"/>
  <c r="H6839" i="3"/>
  <c r="I6839" i="3"/>
  <c r="K6839" i="3"/>
  <c r="L6839" i="3" s="1"/>
  <c r="H6840" i="3"/>
  <c r="I6840" i="3"/>
  <c r="K6840" i="3"/>
  <c r="L6840" i="3" s="1"/>
  <c r="H6841" i="3"/>
  <c r="I6841" i="3"/>
  <c r="K6841" i="3"/>
  <c r="L6841" i="3" s="1"/>
  <c r="H6842" i="3"/>
  <c r="I6842" i="3"/>
  <c r="K6842" i="3"/>
  <c r="L6842" i="3" s="1"/>
  <c r="H6843" i="3"/>
  <c r="I6843" i="3"/>
  <c r="K6843" i="3"/>
  <c r="L6843" i="3" s="1"/>
  <c r="H6844" i="3"/>
  <c r="I6844" i="3"/>
  <c r="K6844" i="3"/>
  <c r="L6844" i="3" s="1"/>
  <c r="H6845" i="3"/>
  <c r="I6845" i="3"/>
  <c r="K6845" i="3"/>
  <c r="L6845" i="3" s="1"/>
  <c r="H6846" i="3"/>
  <c r="I6846" i="3"/>
  <c r="K6846" i="3"/>
  <c r="L6846" i="3" s="1"/>
  <c r="H6847" i="3"/>
  <c r="I6847" i="3"/>
  <c r="K6847" i="3"/>
  <c r="L6847" i="3" s="1"/>
  <c r="H6848" i="3"/>
  <c r="I6848" i="3"/>
  <c r="K6848" i="3"/>
  <c r="L6848" i="3" s="1"/>
  <c r="H6849" i="3"/>
  <c r="I6849" i="3"/>
  <c r="K6849" i="3"/>
  <c r="L6849" i="3" s="1"/>
  <c r="H6850" i="3"/>
  <c r="I6850" i="3"/>
  <c r="K6850" i="3"/>
  <c r="L6850" i="3" s="1"/>
  <c r="H6851" i="3"/>
  <c r="I6851" i="3"/>
  <c r="K6851" i="3"/>
  <c r="L6851" i="3" s="1"/>
  <c r="H6852" i="3"/>
  <c r="I6852" i="3"/>
  <c r="K6852" i="3"/>
  <c r="L6852" i="3" s="1"/>
  <c r="H6853" i="3"/>
  <c r="I6853" i="3"/>
  <c r="K6853" i="3"/>
  <c r="L6853" i="3" s="1"/>
  <c r="H6854" i="3"/>
  <c r="I6854" i="3"/>
  <c r="K6854" i="3"/>
  <c r="L6854" i="3" s="1"/>
  <c r="H6855" i="3"/>
  <c r="I6855" i="3"/>
  <c r="K6855" i="3"/>
  <c r="L6855" i="3" s="1"/>
  <c r="H6856" i="3"/>
  <c r="I6856" i="3"/>
  <c r="K6856" i="3"/>
  <c r="L6856" i="3" s="1"/>
  <c r="H6857" i="3"/>
  <c r="I6857" i="3"/>
  <c r="K6857" i="3"/>
  <c r="L6857" i="3" s="1"/>
  <c r="H6858" i="3"/>
  <c r="I6858" i="3"/>
  <c r="K6858" i="3"/>
  <c r="L6858" i="3" s="1"/>
  <c r="H6859" i="3"/>
  <c r="I6859" i="3"/>
  <c r="K6859" i="3"/>
  <c r="L6859" i="3" s="1"/>
  <c r="H6860" i="3"/>
  <c r="I6860" i="3"/>
  <c r="K6860" i="3"/>
  <c r="L6860" i="3" s="1"/>
  <c r="H6861" i="3"/>
  <c r="I6861" i="3"/>
  <c r="K6861" i="3"/>
  <c r="L6861" i="3" s="1"/>
  <c r="H6862" i="3"/>
  <c r="I6862" i="3"/>
  <c r="K6862" i="3"/>
  <c r="L6862" i="3" s="1"/>
  <c r="H6863" i="3"/>
  <c r="I6863" i="3"/>
  <c r="K6863" i="3"/>
  <c r="L6863" i="3" s="1"/>
  <c r="H6864" i="3"/>
  <c r="I6864" i="3"/>
  <c r="K6864" i="3"/>
  <c r="L6864" i="3" s="1"/>
  <c r="H6865" i="3"/>
  <c r="I6865" i="3"/>
  <c r="K6865" i="3"/>
  <c r="L6865" i="3" s="1"/>
  <c r="H6866" i="3"/>
  <c r="I6866" i="3"/>
  <c r="K6866" i="3"/>
  <c r="L6866" i="3" s="1"/>
  <c r="H6867" i="3"/>
  <c r="I6867" i="3"/>
  <c r="K6867" i="3"/>
  <c r="L6867" i="3" s="1"/>
  <c r="H6868" i="3"/>
  <c r="I6868" i="3"/>
  <c r="K6868" i="3"/>
  <c r="L6868" i="3" s="1"/>
  <c r="H6869" i="3"/>
  <c r="I6869" i="3"/>
  <c r="K6869" i="3"/>
  <c r="L6869" i="3" s="1"/>
  <c r="H6870" i="3"/>
  <c r="I6870" i="3"/>
  <c r="K6870" i="3"/>
  <c r="L6870" i="3" s="1"/>
  <c r="H6871" i="3"/>
  <c r="I6871" i="3"/>
  <c r="K6871" i="3"/>
  <c r="L6871" i="3" s="1"/>
  <c r="H6872" i="3"/>
  <c r="I6872" i="3"/>
  <c r="K6872" i="3"/>
  <c r="L6872" i="3" s="1"/>
  <c r="H6873" i="3"/>
  <c r="I6873" i="3"/>
  <c r="K6873" i="3"/>
  <c r="L6873" i="3" s="1"/>
  <c r="H6874" i="3"/>
  <c r="I6874" i="3"/>
  <c r="K6874" i="3"/>
  <c r="L6874" i="3" s="1"/>
  <c r="H6875" i="3"/>
  <c r="I6875" i="3"/>
  <c r="K6875" i="3"/>
  <c r="L6875" i="3" s="1"/>
  <c r="H6876" i="3"/>
  <c r="I6876" i="3"/>
  <c r="K6876" i="3"/>
  <c r="L6876" i="3" s="1"/>
  <c r="H6877" i="3"/>
  <c r="I6877" i="3"/>
  <c r="K6877" i="3"/>
  <c r="L6877" i="3" s="1"/>
  <c r="H6878" i="3"/>
  <c r="I6878" i="3"/>
  <c r="K6878" i="3"/>
  <c r="L6878" i="3" s="1"/>
  <c r="H6879" i="3"/>
  <c r="I6879" i="3"/>
  <c r="K6879" i="3"/>
  <c r="L6879" i="3" s="1"/>
  <c r="H6880" i="3"/>
  <c r="I6880" i="3"/>
  <c r="K6880" i="3"/>
  <c r="L6880" i="3" s="1"/>
  <c r="H6881" i="3"/>
  <c r="I6881" i="3"/>
  <c r="K6881" i="3"/>
  <c r="L6881" i="3" s="1"/>
  <c r="H6882" i="3"/>
  <c r="I6882" i="3"/>
  <c r="K6882" i="3"/>
  <c r="L6882" i="3" s="1"/>
  <c r="H6883" i="3"/>
  <c r="I6883" i="3"/>
  <c r="K6883" i="3"/>
  <c r="L6883" i="3" s="1"/>
  <c r="H6884" i="3"/>
  <c r="I6884" i="3"/>
  <c r="K6884" i="3"/>
  <c r="L6884" i="3" s="1"/>
  <c r="H6885" i="3"/>
  <c r="I6885" i="3"/>
  <c r="K6885" i="3"/>
  <c r="L6885" i="3" s="1"/>
  <c r="H6886" i="3"/>
  <c r="I6886" i="3"/>
  <c r="K6886" i="3"/>
  <c r="L6886" i="3" s="1"/>
  <c r="H6887" i="3"/>
  <c r="I6887" i="3"/>
  <c r="K6887" i="3"/>
  <c r="L6887" i="3" s="1"/>
  <c r="H6888" i="3"/>
  <c r="I6888" i="3"/>
  <c r="K6888" i="3"/>
  <c r="L6888" i="3" s="1"/>
  <c r="H6889" i="3"/>
  <c r="I6889" i="3"/>
  <c r="K6889" i="3"/>
  <c r="L6889" i="3" s="1"/>
  <c r="H6890" i="3"/>
  <c r="I6890" i="3"/>
  <c r="K6890" i="3"/>
  <c r="L6890" i="3" s="1"/>
  <c r="H6891" i="3"/>
  <c r="I6891" i="3"/>
  <c r="K6891" i="3"/>
  <c r="L6891" i="3" s="1"/>
  <c r="H6892" i="3"/>
  <c r="I6892" i="3"/>
  <c r="K6892" i="3"/>
  <c r="L6892" i="3" s="1"/>
  <c r="H6893" i="3"/>
  <c r="I6893" i="3"/>
  <c r="K6893" i="3"/>
  <c r="L6893" i="3" s="1"/>
  <c r="H6894" i="3"/>
  <c r="I6894" i="3"/>
  <c r="K6894" i="3"/>
  <c r="L6894" i="3" s="1"/>
  <c r="H6895" i="3"/>
  <c r="I6895" i="3"/>
  <c r="K6895" i="3"/>
  <c r="L6895" i="3" s="1"/>
  <c r="H6896" i="3"/>
  <c r="I6896" i="3"/>
  <c r="K6896" i="3"/>
  <c r="L6896" i="3" s="1"/>
  <c r="H6897" i="3"/>
  <c r="I6897" i="3"/>
  <c r="K6897" i="3"/>
  <c r="L6897" i="3" s="1"/>
  <c r="H6898" i="3"/>
  <c r="I6898" i="3"/>
  <c r="K6898" i="3"/>
  <c r="L6898" i="3" s="1"/>
  <c r="H6899" i="3"/>
  <c r="I6899" i="3"/>
  <c r="K6899" i="3"/>
  <c r="L6899" i="3" s="1"/>
  <c r="H6900" i="3"/>
  <c r="I6900" i="3"/>
  <c r="K6900" i="3"/>
  <c r="L6900" i="3" s="1"/>
  <c r="H6901" i="3"/>
  <c r="I6901" i="3"/>
  <c r="K6901" i="3"/>
  <c r="L6901" i="3" s="1"/>
  <c r="H6902" i="3"/>
  <c r="I6902" i="3"/>
  <c r="K6902" i="3"/>
  <c r="L6902" i="3" s="1"/>
  <c r="H6903" i="3"/>
  <c r="I6903" i="3"/>
  <c r="K6903" i="3"/>
  <c r="L6903" i="3" s="1"/>
  <c r="H6904" i="3"/>
  <c r="I6904" i="3"/>
  <c r="K6904" i="3"/>
  <c r="L6904" i="3" s="1"/>
  <c r="H6905" i="3"/>
  <c r="I6905" i="3"/>
  <c r="K6905" i="3"/>
  <c r="L6905" i="3" s="1"/>
  <c r="H6906" i="3"/>
  <c r="I6906" i="3"/>
  <c r="K6906" i="3"/>
  <c r="L6906" i="3" s="1"/>
  <c r="H6907" i="3"/>
  <c r="I6907" i="3"/>
  <c r="K6907" i="3"/>
  <c r="L6907" i="3" s="1"/>
  <c r="H6908" i="3"/>
  <c r="I6908" i="3"/>
  <c r="K6908" i="3"/>
  <c r="L6908" i="3" s="1"/>
  <c r="H6909" i="3"/>
  <c r="I6909" i="3"/>
  <c r="K6909" i="3"/>
  <c r="L6909" i="3" s="1"/>
  <c r="H6910" i="3"/>
  <c r="I6910" i="3"/>
  <c r="K6910" i="3"/>
  <c r="L6910" i="3" s="1"/>
  <c r="H6911" i="3"/>
  <c r="I6911" i="3"/>
  <c r="K6911" i="3"/>
  <c r="L6911" i="3" s="1"/>
  <c r="H6912" i="3"/>
  <c r="I6912" i="3"/>
  <c r="K6912" i="3"/>
  <c r="L6912" i="3" s="1"/>
  <c r="H6913" i="3"/>
  <c r="I6913" i="3"/>
  <c r="K6913" i="3"/>
  <c r="L6913" i="3" s="1"/>
  <c r="H6914" i="3"/>
  <c r="I6914" i="3"/>
  <c r="K6914" i="3"/>
  <c r="L6914" i="3" s="1"/>
  <c r="H6915" i="3"/>
  <c r="I6915" i="3"/>
  <c r="K6915" i="3"/>
  <c r="L6915" i="3" s="1"/>
  <c r="H6916" i="3"/>
  <c r="I6916" i="3"/>
  <c r="K6916" i="3"/>
  <c r="L6916" i="3" s="1"/>
  <c r="H6917" i="3"/>
  <c r="I6917" i="3"/>
  <c r="K6917" i="3"/>
  <c r="L6917" i="3" s="1"/>
  <c r="H6918" i="3"/>
  <c r="I6918" i="3"/>
  <c r="K6918" i="3"/>
  <c r="L6918" i="3" s="1"/>
  <c r="H6919" i="3"/>
  <c r="I6919" i="3"/>
  <c r="K6919" i="3"/>
  <c r="L6919" i="3" s="1"/>
  <c r="H6920" i="3"/>
  <c r="I6920" i="3"/>
  <c r="K6920" i="3"/>
  <c r="L6920" i="3" s="1"/>
  <c r="H6921" i="3"/>
  <c r="I6921" i="3"/>
  <c r="K6921" i="3"/>
  <c r="L6921" i="3" s="1"/>
  <c r="H6922" i="3"/>
  <c r="I6922" i="3"/>
  <c r="K6922" i="3"/>
  <c r="L6922" i="3" s="1"/>
  <c r="H6923" i="3"/>
  <c r="I6923" i="3"/>
  <c r="K6923" i="3"/>
  <c r="L6923" i="3" s="1"/>
  <c r="H6924" i="3"/>
  <c r="I6924" i="3"/>
  <c r="K6924" i="3"/>
  <c r="L6924" i="3" s="1"/>
  <c r="H6925" i="3"/>
  <c r="I6925" i="3"/>
  <c r="K6925" i="3"/>
  <c r="L6925" i="3" s="1"/>
  <c r="H6926" i="3"/>
  <c r="I6926" i="3"/>
  <c r="K6926" i="3"/>
  <c r="L6926" i="3" s="1"/>
  <c r="H6927" i="3"/>
  <c r="I6927" i="3"/>
  <c r="K6927" i="3"/>
  <c r="L6927" i="3" s="1"/>
  <c r="H6928" i="3"/>
  <c r="I6928" i="3"/>
  <c r="K6928" i="3"/>
  <c r="L6928" i="3" s="1"/>
  <c r="H6929" i="3"/>
  <c r="I6929" i="3"/>
  <c r="K6929" i="3"/>
  <c r="L6929" i="3" s="1"/>
  <c r="H6930" i="3"/>
  <c r="I6930" i="3"/>
  <c r="K6930" i="3"/>
  <c r="L6930" i="3" s="1"/>
  <c r="H6931" i="3"/>
  <c r="I6931" i="3"/>
  <c r="K6931" i="3"/>
  <c r="L6931" i="3" s="1"/>
  <c r="H6932" i="3"/>
  <c r="I6932" i="3"/>
  <c r="K6932" i="3"/>
  <c r="L6932" i="3" s="1"/>
  <c r="H6933" i="3"/>
  <c r="I6933" i="3"/>
  <c r="K6933" i="3"/>
  <c r="L6933" i="3" s="1"/>
  <c r="H6934" i="3"/>
  <c r="I6934" i="3"/>
  <c r="K6934" i="3"/>
  <c r="L6934" i="3" s="1"/>
  <c r="H6935" i="3"/>
  <c r="I6935" i="3"/>
  <c r="K6935" i="3"/>
  <c r="L6935" i="3" s="1"/>
  <c r="H6936" i="3"/>
  <c r="I6936" i="3"/>
  <c r="K6936" i="3"/>
  <c r="L6936" i="3" s="1"/>
  <c r="H6937" i="3"/>
  <c r="I6937" i="3"/>
  <c r="K6937" i="3"/>
  <c r="L6937" i="3" s="1"/>
  <c r="H6938" i="3"/>
  <c r="I6938" i="3"/>
  <c r="K6938" i="3"/>
  <c r="L6938" i="3" s="1"/>
  <c r="H6939" i="3"/>
  <c r="I6939" i="3"/>
  <c r="K6939" i="3"/>
  <c r="L6939" i="3" s="1"/>
  <c r="H6940" i="3"/>
  <c r="I6940" i="3"/>
  <c r="K6940" i="3"/>
  <c r="L6940" i="3" s="1"/>
  <c r="H6941" i="3"/>
  <c r="I6941" i="3"/>
  <c r="K6941" i="3"/>
  <c r="L6941" i="3" s="1"/>
  <c r="H6942" i="3"/>
  <c r="I6942" i="3"/>
  <c r="K6942" i="3"/>
  <c r="L6942" i="3" s="1"/>
  <c r="H6943" i="3"/>
  <c r="I6943" i="3"/>
  <c r="K6943" i="3"/>
  <c r="L6943" i="3" s="1"/>
  <c r="H6944" i="3"/>
  <c r="I6944" i="3"/>
  <c r="K6944" i="3"/>
  <c r="L6944" i="3" s="1"/>
  <c r="H6945" i="3"/>
  <c r="I6945" i="3"/>
  <c r="K6945" i="3"/>
  <c r="L6945" i="3" s="1"/>
  <c r="H6946" i="3"/>
  <c r="I6946" i="3"/>
  <c r="K6946" i="3"/>
  <c r="L6946" i="3" s="1"/>
  <c r="H6947" i="3"/>
  <c r="I6947" i="3"/>
  <c r="K6947" i="3"/>
  <c r="L6947" i="3" s="1"/>
  <c r="H6948" i="3"/>
  <c r="I6948" i="3"/>
  <c r="K6948" i="3"/>
  <c r="L6948" i="3" s="1"/>
  <c r="H6949" i="3"/>
  <c r="I6949" i="3"/>
  <c r="K6949" i="3"/>
  <c r="L6949" i="3" s="1"/>
  <c r="H6950" i="3"/>
  <c r="I6950" i="3"/>
  <c r="K6950" i="3"/>
  <c r="L6950" i="3" s="1"/>
  <c r="H6951" i="3"/>
  <c r="I6951" i="3"/>
  <c r="K6951" i="3"/>
  <c r="L6951" i="3" s="1"/>
  <c r="H6952" i="3"/>
  <c r="I6952" i="3"/>
  <c r="K6952" i="3"/>
  <c r="L6952" i="3" s="1"/>
  <c r="H6953" i="3"/>
  <c r="I6953" i="3"/>
  <c r="K6953" i="3"/>
  <c r="L6953" i="3" s="1"/>
  <c r="H6954" i="3"/>
  <c r="I6954" i="3"/>
  <c r="K6954" i="3"/>
  <c r="L6954" i="3" s="1"/>
  <c r="H6955" i="3"/>
  <c r="I6955" i="3"/>
  <c r="K6955" i="3"/>
  <c r="L6955" i="3" s="1"/>
  <c r="H6956" i="3"/>
  <c r="I6956" i="3"/>
  <c r="K6956" i="3"/>
  <c r="L6956" i="3" s="1"/>
  <c r="H6957" i="3"/>
  <c r="I6957" i="3"/>
  <c r="K6957" i="3"/>
  <c r="L6957" i="3" s="1"/>
  <c r="H6958" i="3"/>
  <c r="I6958" i="3"/>
  <c r="K6958" i="3"/>
  <c r="L6958" i="3" s="1"/>
  <c r="H6959" i="3"/>
  <c r="I6959" i="3"/>
  <c r="K6959" i="3"/>
  <c r="L6959" i="3" s="1"/>
  <c r="H6960" i="3"/>
  <c r="I6960" i="3"/>
  <c r="K6960" i="3"/>
  <c r="L6960" i="3" s="1"/>
  <c r="H6961" i="3"/>
  <c r="I6961" i="3"/>
  <c r="K6961" i="3"/>
  <c r="L6961" i="3" s="1"/>
  <c r="H6962" i="3"/>
  <c r="I6962" i="3"/>
  <c r="K6962" i="3"/>
  <c r="L6962" i="3" s="1"/>
  <c r="H6963" i="3"/>
  <c r="I6963" i="3"/>
  <c r="K6963" i="3"/>
  <c r="L6963" i="3" s="1"/>
  <c r="H6964" i="3"/>
  <c r="I6964" i="3"/>
  <c r="K6964" i="3"/>
  <c r="L6964" i="3" s="1"/>
  <c r="H6965" i="3"/>
  <c r="I6965" i="3"/>
  <c r="K6965" i="3"/>
  <c r="L6965" i="3" s="1"/>
  <c r="H6966" i="3"/>
  <c r="I6966" i="3"/>
  <c r="K6966" i="3"/>
  <c r="L6966" i="3" s="1"/>
  <c r="H6967" i="3"/>
  <c r="I6967" i="3"/>
  <c r="K6967" i="3"/>
  <c r="L6967" i="3" s="1"/>
  <c r="H6968" i="3"/>
  <c r="I6968" i="3"/>
  <c r="K6968" i="3"/>
  <c r="L6968" i="3" s="1"/>
  <c r="H6969" i="3"/>
  <c r="I6969" i="3"/>
  <c r="K6969" i="3"/>
  <c r="L6969" i="3" s="1"/>
  <c r="H6970" i="3"/>
  <c r="I6970" i="3"/>
  <c r="K6970" i="3"/>
  <c r="L6970" i="3" s="1"/>
  <c r="H6971" i="3"/>
  <c r="I6971" i="3"/>
  <c r="K6971" i="3"/>
  <c r="L6971" i="3" s="1"/>
  <c r="H6972" i="3"/>
  <c r="I6972" i="3"/>
  <c r="K6972" i="3"/>
  <c r="L6972" i="3" s="1"/>
  <c r="H6973" i="3"/>
  <c r="I6973" i="3"/>
  <c r="K6973" i="3"/>
  <c r="L6973" i="3" s="1"/>
  <c r="H6974" i="3"/>
  <c r="I6974" i="3"/>
  <c r="K6974" i="3"/>
  <c r="L6974" i="3" s="1"/>
  <c r="H6975" i="3"/>
  <c r="I6975" i="3"/>
  <c r="K6975" i="3"/>
  <c r="L6975" i="3" s="1"/>
  <c r="H6976" i="3"/>
  <c r="I6976" i="3"/>
  <c r="K6976" i="3"/>
  <c r="L6976" i="3" s="1"/>
  <c r="H6977" i="3"/>
  <c r="I6977" i="3"/>
  <c r="K6977" i="3"/>
  <c r="L6977" i="3" s="1"/>
  <c r="H6978" i="3"/>
  <c r="I6978" i="3"/>
  <c r="K6978" i="3"/>
  <c r="L6978" i="3" s="1"/>
  <c r="H6979" i="3"/>
  <c r="I6979" i="3"/>
  <c r="K6979" i="3"/>
  <c r="L6979" i="3" s="1"/>
  <c r="H6980" i="3"/>
  <c r="I6980" i="3"/>
  <c r="K6980" i="3"/>
  <c r="L6980" i="3" s="1"/>
  <c r="H6981" i="3"/>
  <c r="I6981" i="3"/>
  <c r="K6981" i="3"/>
  <c r="L6981" i="3" s="1"/>
  <c r="H6982" i="3"/>
  <c r="I6982" i="3"/>
  <c r="K6982" i="3"/>
  <c r="L6982" i="3" s="1"/>
  <c r="H6983" i="3"/>
  <c r="I6983" i="3"/>
  <c r="K6983" i="3"/>
  <c r="L6983" i="3" s="1"/>
  <c r="H6984" i="3"/>
  <c r="I6984" i="3"/>
  <c r="K6984" i="3"/>
  <c r="L6984" i="3" s="1"/>
  <c r="H6985" i="3"/>
  <c r="I6985" i="3"/>
  <c r="K6985" i="3"/>
  <c r="L6985" i="3" s="1"/>
  <c r="H6986" i="3"/>
  <c r="I6986" i="3"/>
  <c r="K6986" i="3"/>
  <c r="L6986" i="3" s="1"/>
  <c r="H6987" i="3"/>
  <c r="I6987" i="3"/>
  <c r="K6987" i="3"/>
  <c r="L6987" i="3" s="1"/>
  <c r="H6988" i="3"/>
  <c r="I6988" i="3"/>
  <c r="K6988" i="3"/>
  <c r="L6988" i="3" s="1"/>
  <c r="H6989" i="3"/>
  <c r="I6989" i="3"/>
  <c r="K6989" i="3"/>
  <c r="L6989" i="3" s="1"/>
  <c r="H6990" i="3"/>
  <c r="I6990" i="3"/>
  <c r="K6990" i="3"/>
  <c r="L6990" i="3" s="1"/>
  <c r="H6991" i="3"/>
  <c r="I6991" i="3"/>
  <c r="K6991" i="3"/>
  <c r="L6991" i="3" s="1"/>
  <c r="H6992" i="3"/>
  <c r="I6992" i="3"/>
  <c r="K6992" i="3"/>
  <c r="L6992" i="3" s="1"/>
  <c r="H6993" i="3"/>
  <c r="I6993" i="3"/>
  <c r="K6993" i="3"/>
  <c r="L6993" i="3" s="1"/>
  <c r="H6994" i="3"/>
  <c r="I6994" i="3"/>
  <c r="K6994" i="3"/>
  <c r="L6994" i="3" s="1"/>
  <c r="H6995" i="3"/>
  <c r="I6995" i="3"/>
  <c r="K6995" i="3"/>
  <c r="L6995" i="3" s="1"/>
  <c r="H6996" i="3"/>
  <c r="I6996" i="3"/>
  <c r="K6996" i="3"/>
  <c r="L6996" i="3" s="1"/>
  <c r="H6997" i="3"/>
  <c r="I6997" i="3"/>
  <c r="K6997" i="3"/>
  <c r="L6997" i="3" s="1"/>
  <c r="H6998" i="3"/>
  <c r="I6998" i="3"/>
  <c r="K6998" i="3"/>
  <c r="L6998" i="3" s="1"/>
  <c r="H6999" i="3"/>
  <c r="I6999" i="3"/>
  <c r="K6999" i="3"/>
  <c r="L6999" i="3" s="1"/>
  <c r="H7000" i="3"/>
  <c r="I7000" i="3"/>
  <c r="K7000" i="3"/>
  <c r="L7000" i="3" s="1"/>
  <c r="H7001" i="3"/>
  <c r="I7001" i="3"/>
  <c r="K7001" i="3"/>
  <c r="L7001" i="3" s="1"/>
  <c r="H7002" i="3"/>
  <c r="I7002" i="3"/>
  <c r="K7002" i="3"/>
  <c r="L7002" i="3" s="1"/>
  <c r="H7003" i="3"/>
  <c r="I7003" i="3"/>
  <c r="K7003" i="3"/>
  <c r="L7003" i="3" s="1"/>
  <c r="H7004" i="3"/>
  <c r="I7004" i="3"/>
  <c r="K7004" i="3"/>
  <c r="L7004" i="3" s="1"/>
  <c r="H7005" i="3"/>
  <c r="I7005" i="3"/>
  <c r="K7005" i="3"/>
  <c r="L7005" i="3" s="1"/>
  <c r="H7006" i="3"/>
  <c r="I7006" i="3"/>
  <c r="K7006" i="3"/>
  <c r="L7006" i="3" s="1"/>
  <c r="H7007" i="3"/>
  <c r="I7007" i="3"/>
  <c r="K7007" i="3"/>
  <c r="L7007" i="3" s="1"/>
  <c r="H7008" i="3"/>
  <c r="I7008" i="3"/>
  <c r="K7008" i="3"/>
  <c r="L7008" i="3" s="1"/>
  <c r="H7009" i="3"/>
  <c r="I7009" i="3"/>
  <c r="K7009" i="3"/>
  <c r="L7009" i="3" s="1"/>
  <c r="H7010" i="3"/>
  <c r="I7010" i="3"/>
  <c r="K7010" i="3"/>
  <c r="L7010" i="3" s="1"/>
  <c r="H7011" i="3"/>
  <c r="I7011" i="3"/>
  <c r="K7011" i="3"/>
  <c r="L7011" i="3" s="1"/>
  <c r="H7012" i="3"/>
  <c r="I7012" i="3"/>
  <c r="K7012" i="3"/>
  <c r="L7012" i="3" s="1"/>
  <c r="H7013" i="3"/>
  <c r="I7013" i="3"/>
  <c r="K7013" i="3"/>
  <c r="L7013" i="3" s="1"/>
  <c r="H7014" i="3"/>
  <c r="I7014" i="3"/>
  <c r="K7014" i="3"/>
  <c r="L7014" i="3" s="1"/>
  <c r="H7015" i="3"/>
  <c r="I7015" i="3"/>
  <c r="K7015" i="3"/>
  <c r="L7015" i="3" s="1"/>
  <c r="H7016" i="3"/>
  <c r="I7016" i="3"/>
  <c r="K7016" i="3"/>
  <c r="L7016" i="3" s="1"/>
  <c r="H7017" i="3"/>
  <c r="I7017" i="3"/>
  <c r="K7017" i="3"/>
  <c r="L7017" i="3" s="1"/>
  <c r="H7018" i="3"/>
  <c r="I7018" i="3"/>
  <c r="K7018" i="3"/>
  <c r="L7018" i="3" s="1"/>
  <c r="H7019" i="3"/>
  <c r="I7019" i="3"/>
  <c r="K7019" i="3"/>
  <c r="L7019" i="3" s="1"/>
  <c r="H7020" i="3"/>
  <c r="I7020" i="3"/>
  <c r="K7020" i="3"/>
  <c r="L7020" i="3" s="1"/>
  <c r="H7021" i="3"/>
  <c r="I7021" i="3"/>
  <c r="K7021" i="3"/>
  <c r="L7021" i="3" s="1"/>
  <c r="H7022" i="3"/>
  <c r="I7022" i="3"/>
  <c r="K7022" i="3"/>
  <c r="L7022" i="3" s="1"/>
  <c r="H7023" i="3"/>
  <c r="I7023" i="3"/>
  <c r="K7023" i="3"/>
  <c r="L7023" i="3" s="1"/>
  <c r="H7024" i="3"/>
  <c r="I7024" i="3"/>
  <c r="K7024" i="3"/>
  <c r="L7024" i="3" s="1"/>
  <c r="H7025" i="3"/>
  <c r="I7025" i="3"/>
  <c r="K7025" i="3"/>
  <c r="L7025" i="3" s="1"/>
  <c r="H7026" i="3"/>
  <c r="I7026" i="3"/>
  <c r="K7026" i="3"/>
  <c r="L7026" i="3" s="1"/>
  <c r="H7027" i="3"/>
  <c r="I7027" i="3"/>
  <c r="K7027" i="3"/>
  <c r="L7027" i="3" s="1"/>
  <c r="H7028" i="3"/>
  <c r="I7028" i="3"/>
  <c r="K7028" i="3"/>
  <c r="L7028" i="3" s="1"/>
  <c r="H7029" i="3"/>
  <c r="I7029" i="3"/>
  <c r="K7029" i="3"/>
  <c r="L7029" i="3" s="1"/>
  <c r="H7030" i="3"/>
  <c r="I7030" i="3"/>
  <c r="K7030" i="3"/>
  <c r="L7030" i="3" s="1"/>
  <c r="H7031" i="3"/>
  <c r="I7031" i="3"/>
  <c r="K7031" i="3"/>
  <c r="L7031" i="3" s="1"/>
  <c r="H7032" i="3"/>
  <c r="I7032" i="3"/>
  <c r="K7032" i="3"/>
  <c r="L7032" i="3" s="1"/>
  <c r="H7033" i="3"/>
  <c r="I7033" i="3"/>
  <c r="K7033" i="3"/>
  <c r="L7033" i="3" s="1"/>
  <c r="H7034" i="3"/>
  <c r="I7034" i="3"/>
  <c r="K7034" i="3"/>
  <c r="L7034" i="3" s="1"/>
  <c r="H7035" i="3"/>
  <c r="I7035" i="3"/>
  <c r="K7035" i="3"/>
  <c r="L7035" i="3" s="1"/>
  <c r="H7036" i="3"/>
  <c r="I7036" i="3"/>
  <c r="K7036" i="3"/>
  <c r="L7036" i="3" s="1"/>
  <c r="H7037" i="3"/>
  <c r="I7037" i="3"/>
  <c r="K7037" i="3"/>
  <c r="L7037" i="3" s="1"/>
  <c r="H7038" i="3"/>
  <c r="I7038" i="3"/>
  <c r="K7038" i="3"/>
  <c r="L7038" i="3" s="1"/>
  <c r="H7039" i="3"/>
  <c r="I7039" i="3"/>
  <c r="K7039" i="3"/>
  <c r="L7039" i="3" s="1"/>
  <c r="H7040" i="3"/>
  <c r="I7040" i="3"/>
  <c r="K7040" i="3"/>
  <c r="L7040" i="3" s="1"/>
  <c r="H7041" i="3"/>
  <c r="I7041" i="3"/>
  <c r="K7041" i="3"/>
  <c r="L7041" i="3" s="1"/>
  <c r="H7042" i="3"/>
  <c r="I7042" i="3"/>
  <c r="K7042" i="3"/>
  <c r="L7042" i="3" s="1"/>
  <c r="H7043" i="3"/>
  <c r="I7043" i="3"/>
  <c r="K7043" i="3"/>
  <c r="L7043" i="3" s="1"/>
  <c r="H7044" i="3"/>
  <c r="I7044" i="3"/>
  <c r="K7044" i="3"/>
  <c r="L7044" i="3" s="1"/>
  <c r="H7045" i="3"/>
  <c r="I7045" i="3"/>
  <c r="K7045" i="3"/>
  <c r="L7045" i="3" s="1"/>
  <c r="H7046" i="3"/>
  <c r="I7046" i="3"/>
  <c r="K7046" i="3"/>
  <c r="L7046" i="3" s="1"/>
  <c r="H7047" i="3"/>
  <c r="I7047" i="3"/>
  <c r="K7047" i="3"/>
  <c r="L7047" i="3" s="1"/>
  <c r="H7048" i="3"/>
  <c r="I7048" i="3"/>
  <c r="K7048" i="3"/>
  <c r="L7048" i="3" s="1"/>
  <c r="H7049" i="3"/>
  <c r="I7049" i="3"/>
  <c r="K7049" i="3"/>
  <c r="L7049" i="3" s="1"/>
  <c r="H7050" i="3"/>
  <c r="I7050" i="3"/>
  <c r="K7050" i="3"/>
  <c r="L7050" i="3" s="1"/>
  <c r="H7051" i="3"/>
  <c r="I7051" i="3"/>
  <c r="K7051" i="3"/>
  <c r="L7051" i="3" s="1"/>
  <c r="H7052" i="3"/>
  <c r="I7052" i="3"/>
  <c r="K7052" i="3"/>
  <c r="L7052" i="3" s="1"/>
  <c r="H7053" i="3"/>
  <c r="I7053" i="3"/>
  <c r="K7053" i="3"/>
  <c r="L7053" i="3" s="1"/>
  <c r="H7054" i="3"/>
  <c r="I7054" i="3"/>
  <c r="K7054" i="3"/>
  <c r="L7054" i="3" s="1"/>
  <c r="H7055" i="3"/>
  <c r="I7055" i="3"/>
  <c r="K7055" i="3"/>
  <c r="L7055" i="3" s="1"/>
  <c r="H7056" i="3"/>
  <c r="I7056" i="3"/>
  <c r="K7056" i="3"/>
  <c r="L7056" i="3" s="1"/>
  <c r="H7057" i="3"/>
  <c r="I7057" i="3"/>
  <c r="K7057" i="3"/>
  <c r="L7057" i="3" s="1"/>
  <c r="H7058" i="3"/>
  <c r="I7058" i="3"/>
  <c r="K7058" i="3"/>
  <c r="L7058" i="3" s="1"/>
  <c r="H7059" i="3"/>
  <c r="I7059" i="3"/>
  <c r="K7059" i="3"/>
  <c r="L7059" i="3" s="1"/>
  <c r="H7060" i="3"/>
  <c r="I7060" i="3"/>
  <c r="K7060" i="3"/>
  <c r="L7060" i="3" s="1"/>
  <c r="H7061" i="3"/>
  <c r="I7061" i="3"/>
  <c r="K7061" i="3"/>
  <c r="L7061" i="3" s="1"/>
  <c r="H7062" i="3"/>
  <c r="I7062" i="3"/>
  <c r="K7062" i="3"/>
  <c r="L7062" i="3" s="1"/>
  <c r="H7063" i="3"/>
  <c r="I7063" i="3"/>
  <c r="K7063" i="3"/>
  <c r="L7063" i="3" s="1"/>
  <c r="H7064" i="3"/>
  <c r="I7064" i="3"/>
  <c r="K7064" i="3"/>
  <c r="L7064" i="3" s="1"/>
  <c r="H7065" i="3"/>
  <c r="I7065" i="3"/>
  <c r="K7065" i="3"/>
  <c r="L7065" i="3" s="1"/>
  <c r="H7066" i="3"/>
  <c r="I7066" i="3"/>
  <c r="K7066" i="3"/>
  <c r="L7066" i="3" s="1"/>
  <c r="H7067" i="3"/>
  <c r="I7067" i="3"/>
  <c r="K7067" i="3"/>
  <c r="L7067" i="3" s="1"/>
  <c r="H7068" i="3"/>
  <c r="I7068" i="3"/>
  <c r="K7068" i="3"/>
  <c r="L7068" i="3" s="1"/>
  <c r="H7069" i="3"/>
  <c r="I7069" i="3"/>
  <c r="K7069" i="3"/>
  <c r="L7069" i="3" s="1"/>
  <c r="H7070" i="3"/>
  <c r="I7070" i="3"/>
  <c r="K7070" i="3"/>
  <c r="L7070" i="3" s="1"/>
  <c r="H7071" i="3"/>
  <c r="I7071" i="3"/>
  <c r="K7071" i="3"/>
  <c r="L7071" i="3" s="1"/>
  <c r="H7072" i="3"/>
  <c r="I7072" i="3"/>
  <c r="K7072" i="3"/>
  <c r="L7072" i="3" s="1"/>
  <c r="H7073" i="3"/>
  <c r="I7073" i="3"/>
  <c r="K7073" i="3"/>
  <c r="L7073" i="3" s="1"/>
  <c r="H7074" i="3"/>
  <c r="I7074" i="3"/>
  <c r="K7074" i="3"/>
  <c r="L7074" i="3" s="1"/>
  <c r="H7075" i="3"/>
  <c r="I7075" i="3"/>
  <c r="K7075" i="3"/>
  <c r="L7075" i="3" s="1"/>
  <c r="H7076" i="3"/>
  <c r="I7076" i="3"/>
  <c r="K7076" i="3"/>
  <c r="L7076" i="3" s="1"/>
  <c r="H7077" i="3"/>
  <c r="I7077" i="3"/>
  <c r="K7077" i="3"/>
  <c r="L7077" i="3" s="1"/>
  <c r="H7078" i="3"/>
  <c r="I7078" i="3"/>
  <c r="K7078" i="3"/>
  <c r="L7078" i="3" s="1"/>
  <c r="H7079" i="3"/>
  <c r="I7079" i="3"/>
  <c r="K7079" i="3"/>
  <c r="L7079" i="3" s="1"/>
  <c r="H7080" i="3"/>
  <c r="I7080" i="3"/>
  <c r="K7080" i="3"/>
  <c r="L7080" i="3" s="1"/>
  <c r="H7081" i="3"/>
  <c r="I7081" i="3"/>
  <c r="K7081" i="3"/>
  <c r="L7081" i="3" s="1"/>
  <c r="H7082" i="3"/>
  <c r="I7082" i="3"/>
  <c r="K7082" i="3"/>
  <c r="L7082" i="3" s="1"/>
  <c r="H7083" i="3"/>
  <c r="I7083" i="3"/>
  <c r="K7083" i="3"/>
  <c r="L7083" i="3" s="1"/>
  <c r="H7084" i="3"/>
  <c r="I7084" i="3"/>
  <c r="K7084" i="3"/>
  <c r="L7084" i="3" s="1"/>
  <c r="H7085" i="3"/>
  <c r="I7085" i="3"/>
  <c r="K7085" i="3"/>
  <c r="L7085" i="3" s="1"/>
  <c r="H7086" i="3"/>
  <c r="I7086" i="3"/>
  <c r="K7086" i="3"/>
  <c r="L7086" i="3" s="1"/>
  <c r="H7087" i="3"/>
  <c r="I7087" i="3"/>
  <c r="K7087" i="3"/>
  <c r="L7087" i="3" s="1"/>
  <c r="H7088" i="3"/>
  <c r="I7088" i="3"/>
  <c r="K7088" i="3"/>
  <c r="L7088" i="3" s="1"/>
  <c r="H7089" i="3"/>
  <c r="I7089" i="3"/>
  <c r="K7089" i="3"/>
  <c r="L7089" i="3" s="1"/>
  <c r="H7090" i="3"/>
  <c r="I7090" i="3"/>
  <c r="K7090" i="3"/>
  <c r="L7090" i="3" s="1"/>
  <c r="H7091" i="3"/>
  <c r="I7091" i="3"/>
  <c r="K7091" i="3"/>
  <c r="L7091" i="3" s="1"/>
  <c r="H7092" i="3"/>
  <c r="I7092" i="3"/>
  <c r="K7092" i="3"/>
  <c r="L7092" i="3" s="1"/>
  <c r="H7093" i="3"/>
  <c r="I7093" i="3"/>
  <c r="K7093" i="3"/>
  <c r="L7093" i="3" s="1"/>
  <c r="H7094" i="3"/>
  <c r="I7094" i="3"/>
  <c r="K7094" i="3"/>
  <c r="L7094" i="3" s="1"/>
  <c r="H7095" i="3"/>
  <c r="I7095" i="3"/>
  <c r="K7095" i="3"/>
  <c r="L7095" i="3" s="1"/>
  <c r="H7096" i="3"/>
  <c r="I7096" i="3"/>
  <c r="K7096" i="3"/>
  <c r="L7096" i="3" s="1"/>
  <c r="H7097" i="3"/>
  <c r="I7097" i="3"/>
  <c r="K7097" i="3"/>
  <c r="L7097" i="3" s="1"/>
  <c r="H7098" i="3"/>
  <c r="I7098" i="3"/>
  <c r="K7098" i="3"/>
  <c r="L7098" i="3" s="1"/>
  <c r="H7099" i="3"/>
  <c r="I7099" i="3"/>
  <c r="K7099" i="3"/>
  <c r="L7099" i="3" s="1"/>
  <c r="H7100" i="3"/>
  <c r="I7100" i="3"/>
  <c r="K7100" i="3"/>
  <c r="L7100" i="3" s="1"/>
  <c r="H7101" i="3"/>
  <c r="I7101" i="3"/>
  <c r="K7101" i="3"/>
  <c r="L7101" i="3" s="1"/>
  <c r="H7102" i="3"/>
  <c r="I7102" i="3"/>
  <c r="K7102" i="3"/>
  <c r="L7102" i="3" s="1"/>
  <c r="H7103" i="3"/>
  <c r="I7103" i="3"/>
  <c r="K7103" i="3"/>
  <c r="L7103" i="3" s="1"/>
  <c r="H7104" i="3"/>
  <c r="I7104" i="3"/>
  <c r="K7104" i="3"/>
  <c r="L7104" i="3" s="1"/>
  <c r="H7105" i="3"/>
  <c r="I7105" i="3"/>
  <c r="K7105" i="3"/>
  <c r="L7105" i="3" s="1"/>
  <c r="H7106" i="3"/>
  <c r="I7106" i="3"/>
  <c r="K7106" i="3"/>
  <c r="L7106" i="3" s="1"/>
  <c r="H7107" i="3"/>
  <c r="I7107" i="3"/>
  <c r="K7107" i="3"/>
  <c r="L7107" i="3" s="1"/>
  <c r="H7108" i="3"/>
  <c r="I7108" i="3"/>
  <c r="K7108" i="3"/>
  <c r="L7108" i="3" s="1"/>
  <c r="H7109" i="3"/>
  <c r="I7109" i="3"/>
  <c r="K7109" i="3"/>
  <c r="L7109" i="3" s="1"/>
  <c r="H7110" i="3"/>
  <c r="I7110" i="3"/>
  <c r="K7110" i="3"/>
  <c r="L7110" i="3" s="1"/>
  <c r="H7111" i="3"/>
  <c r="I7111" i="3"/>
  <c r="K7111" i="3"/>
  <c r="L7111" i="3" s="1"/>
  <c r="H7112" i="3"/>
  <c r="I7112" i="3"/>
  <c r="K7112" i="3"/>
  <c r="L7112" i="3" s="1"/>
  <c r="H7113" i="3"/>
  <c r="I7113" i="3"/>
  <c r="K7113" i="3"/>
  <c r="L7113" i="3" s="1"/>
  <c r="H7114" i="3"/>
  <c r="I7114" i="3"/>
  <c r="K7114" i="3"/>
  <c r="L7114" i="3" s="1"/>
  <c r="H7115" i="3"/>
  <c r="I7115" i="3"/>
  <c r="K7115" i="3"/>
  <c r="L7115" i="3" s="1"/>
  <c r="H7116" i="3"/>
  <c r="I7116" i="3"/>
  <c r="K7116" i="3"/>
  <c r="L7116" i="3" s="1"/>
  <c r="H7117" i="3"/>
  <c r="I7117" i="3"/>
  <c r="K7117" i="3"/>
  <c r="L7117" i="3" s="1"/>
  <c r="H7118" i="3"/>
  <c r="I7118" i="3"/>
  <c r="K7118" i="3"/>
  <c r="L7118" i="3" s="1"/>
  <c r="H7119" i="3"/>
  <c r="I7119" i="3"/>
  <c r="K7119" i="3"/>
  <c r="L7119" i="3" s="1"/>
  <c r="H7120" i="3"/>
  <c r="I7120" i="3"/>
  <c r="K7120" i="3"/>
  <c r="L7120" i="3" s="1"/>
  <c r="H7121" i="3"/>
  <c r="I7121" i="3"/>
  <c r="K7121" i="3"/>
  <c r="L7121" i="3" s="1"/>
  <c r="H7122" i="3"/>
  <c r="I7122" i="3"/>
  <c r="K7122" i="3"/>
  <c r="L7122" i="3" s="1"/>
  <c r="H7123" i="3"/>
  <c r="I7123" i="3"/>
  <c r="K7123" i="3"/>
  <c r="L7123" i="3" s="1"/>
  <c r="H7124" i="3"/>
  <c r="I7124" i="3"/>
  <c r="K7124" i="3"/>
  <c r="L7124" i="3" s="1"/>
  <c r="H7125" i="3"/>
  <c r="I7125" i="3"/>
  <c r="K7125" i="3"/>
  <c r="L7125" i="3" s="1"/>
  <c r="H7126" i="3"/>
  <c r="I7126" i="3"/>
  <c r="K7126" i="3"/>
  <c r="L7126" i="3" s="1"/>
  <c r="H7127" i="3"/>
  <c r="I7127" i="3"/>
  <c r="K7127" i="3"/>
  <c r="L7127" i="3" s="1"/>
  <c r="H7128" i="3"/>
  <c r="I7128" i="3"/>
  <c r="K7128" i="3"/>
  <c r="L7128" i="3" s="1"/>
  <c r="H7129" i="3"/>
  <c r="I7129" i="3"/>
  <c r="K7129" i="3"/>
  <c r="L7129" i="3" s="1"/>
  <c r="H7130" i="3"/>
  <c r="I7130" i="3"/>
  <c r="K7130" i="3"/>
  <c r="L7130" i="3" s="1"/>
  <c r="H7131" i="3"/>
  <c r="I7131" i="3"/>
  <c r="K7131" i="3"/>
  <c r="L7131" i="3" s="1"/>
  <c r="H7132" i="3"/>
  <c r="I7132" i="3"/>
  <c r="K7132" i="3"/>
  <c r="L7132" i="3" s="1"/>
  <c r="H7133" i="3"/>
  <c r="I7133" i="3"/>
  <c r="K7133" i="3"/>
  <c r="L7133" i="3" s="1"/>
  <c r="H7134" i="3"/>
  <c r="I7134" i="3"/>
  <c r="K7134" i="3"/>
  <c r="L7134" i="3" s="1"/>
  <c r="H7135" i="3"/>
  <c r="I7135" i="3"/>
  <c r="K7135" i="3"/>
  <c r="L7135" i="3" s="1"/>
  <c r="H7136" i="3"/>
  <c r="I7136" i="3"/>
  <c r="K7136" i="3"/>
  <c r="L7136" i="3" s="1"/>
  <c r="H7137" i="3"/>
  <c r="I7137" i="3"/>
  <c r="K7137" i="3"/>
  <c r="L7137" i="3" s="1"/>
  <c r="H7138" i="3"/>
  <c r="I7138" i="3"/>
  <c r="K7138" i="3"/>
  <c r="L7138" i="3" s="1"/>
  <c r="H7139" i="3"/>
  <c r="I7139" i="3"/>
  <c r="K7139" i="3"/>
  <c r="L7139" i="3" s="1"/>
  <c r="H7140" i="3"/>
  <c r="I7140" i="3"/>
  <c r="K7140" i="3"/>
  <c r="L7140" i="3" s="1"/>
  <c r="H7141" i="3"/>
  <c r="I7141" i="3"/>
  <c r="K7141" i="3"/>
  <c r="L7141" i="3" s="1"/>
  <c r="H7142" i="3"/>
  <c r="I7142" i="3"/>
  <c r="K7142" i="3"/>
  <c r="L7142" i="3" s="1"/>
  <c r="H7143" i="3"/>
  <c r="I7143" i="3"/>
  <c r="K7143" i="3"/>
  <c r="L7143" i="3" s="1"/>
  <c r="H7144" i="3"/>
  <c r="I7144" i="3"/>
  <c r="K7144" i="3"/>
  <c r="L7144" i="3" s="1"/>
  <c r="H7145" i="3"/>
  <c r="I7145" i="3"/>
  <c r="K7145" i="3"/>
  <c r="L7145" i="3" s="1"/>
  <c r="H7146" i="3"/>
  <c r="I7146" i="3"/>
  <c r="K7146" i="3"/>
  <c r="L7146" i="3" s="1"/>
  <c r="H7147" i="3"/>
  <c r="I7147" i="3"/>
  <c r="K7147" i="3"/>
  <c r="L7147" i="3" s="1"/>
  <c r="H7148" i="3"/>
  <c r="I7148" i="3"/>
  <c r="K7148" i="3"/>
  <c r="L7148" i="3" s="1"/>
  <c r="H7149" i="3"/>
  <c r="I7149" i="3"/>
  <c r="K7149" i="3"/>
  <c r="L7149" i="3" s="1"/>
  <c r="H7150" i="3"/>
  <c r="I7150" i="3"/>
  <c r="K7150" i="3"/>
  <c r="L7150" i="3" s="1"/>
  <c r="H7151" i="3"/>
  <c r="I7151" i="3"/>
  <c r="K7151" i="3"/>
  <c r="L7151" i="3" s="1"/>
  <c r="H7152" i="3"/>
  <c r="I7152" i="3"/>
  <c r="K7152" i="3"/>
  <c r="L7152" i="3" s="1"/>
  <c r="H7153" i="3"/>
  <c r="I7153" i="3"/>
  <c r="K7153" i="3"/>
  <c r="L7153" i="3" s="1"/>
  <c r="H7154" i="3"/>
  <c r="I7154" i="3"/>
  <c r="K7154" i="3"/>
  <c r="L7154" i="3" s="1"/>
  <c r="H7155" i="3"/>
  <c r="I7155" i="3"/>
  <c r="K7155" i="3"/>
  <c r="L7155" i="3" s="1"/>
  <c r="H7156" i="3"/>
  <c r="I7156" i="3"/>
  <c r="K7156" i="3"/>
  <c r="L7156" i="3" s="1"/>
  <c r="H7157" i="3"/>
  <c r="I7157" i="3"/>
  <c r="K7157" i="3"/>
  <c r="L7157" i="3" s="1"/>
  <c r="H7158" i="3"/>
  <c r="I7158" i="3"/>
  <c r="K7158" i="3"/>
  <c r="L7158" i="3" s="1"/>
  <c r="H7159" i="3"/>
  <c r="I7159" i="3"/>
  <c r="K7159" i="3"/>
  <c r="L7159" i="3" s="1"/>
  <c r="H7160" i="3"/>
  <c r="I7160" i="3"/>
  <c r="K7160" i="3"/>
  <c r="L7160" i="3" s="1"/>
  <c r="H7161" i="3"/>
  <c r="I7161" i="3"/>
  <c r="K7161" i="3"/>
  <c r="L7161" i="3" s="1"/>
  <c r="H7162" i="3"/>
  <c r="I7162" i="3"/>
  <c r="K7162" i="3"/>
  <c r="L7162" i="3" s="1"/>
  <c r="H7163" i="3"/>
  <c r="I7163" i="3"/>
  <c r="K7163" i="3"/>
  <c r="L7163" i="3" s="1"/>
  <c r="H7164" i="3"/>
  <c r="I7164" i="3"/>
  <c r="K7164" i="3"/>
  <c r="L7164" i="3" s="1"/>
  <c r="H7165" i="3"/>
  <c r="I7165" i="3"/>
  <c r="K7165" i="3"/>
  <c r="L7165" i="3" s="1"/>
  <c r="H7166" i="3"/>
  <c r="I7166" i="3"/>
  <c r="K7166" i="3"/>
  <c r="L7166" i="3" s="1"/>
  <c r="H7167" i="3"/>
  <c r="I7167" i="3"/>
  <c r="K7167" i="3"/>
  <c r="L7167" i="3" s="1"/>
  <c r="H7168" i="3"/>
  <c r="I7168" i="3"/>
  <c r="K7168" i="3"/>
  <c r="L7168" i="3" s="1"/>
  <c r="H7169" i="3"/>
  <c r="I7169" i="3"/>
  <c r="K7169" i="3"/>
  <c r="L7169" i="3" s="1"/>
  <c r="H7170" i="3"/>
  <c r="I7170" i="3"/>
  <c r="K7170" i="3"/>
  <c r="L7170" i="3" s="1"/>
  <c r="H7171" i="3"/>
  <c r="I7171" i="3"/>
  <c r="K7171" i="3"/>
  <c r="L7171" i="3" s="1"/>
  <c r="H7172" i="3"/>
  <c r="I7172" i="3"/>
  <c r="K7172" i="3"/>
  <c r="L7172" i="3" s="1"/>
  <c r="H7173" i="3"/>
  <c r="I7173" i="3"/>
  <c r="K7173" i="3"/>
  <c r="L7173" i="3" s="1"/>
  <c r="H7174" i="3"/>
  <c r="I7174" i="3"/>
  <c r="K7174" i="3"/>
  <c r="L7174" i="3" s="1"/>
  <c r="H7175" i="3"/>
  <c r="I7175" i="3"/>
  <c r="K7175" i="3"/>
  <c r="L7175" i="3" s="1"/>
  <c r="H7176" i="3"/>
  <c r="I7176" i="3"/>
  <c r="K7176" i="3"/>
  <c r="L7176" i="3" s="1"/>
  <c r="H7177" i="3"/>
  <c r="I7177" i="3"/>
  <c r="K7177" i="3"/>
  <c r="L7177" i="3" s="1"/>
  <c r="H7178" i="3"/>
  <c r="I7178" i="3"/>
  <c r="K7178" i="3"/>
  <c r="L7178" i="3" s="1"/>
  <c r="H7179" i="3"/>
  <c r="I7179" i="3"/>
  <c r="K7179" i="3"/>
  <c r="L7179" i="3" s="1"/>
  <c r="H7180" i="3"/>
  <c r="I7180" i="3"/>
  <c r="K7180" i="3"/>
  <c r="L7180" i="3" s="1"/>
  <c r="H7181" i="3"/>
  <c r="I7181" i="3"/>
  <c r="K7181" i="3"/>
  <c r="L7181" i="3" s="1"/>
  <c r="H7182" i="3"/>
  <c r="I7182" i="3"/>
  <c r="K7182" i="3"/>
  <c r="L7182" i="3" s="1"/>
  <c r="H7183" i="3"/>
  <c r="I7183" i="3"/>
  <c r="K7183" i="3"/>
  <c r="L7183" i="3" s="1"/>
  <c r="H7184" i="3"/>
  <c r="I7184" i="3"/>
  <c r="K7184" i="3"/>
  <c r="L7184" i="3" s="1"/>
  <c r="H7185" i="3"/>
  <c r="I7185" i="3"/>
  <c r="K7185" i="3"/>
  <c r="L7185" i="3" s="1"/>
  <c r="H7186" i="3"/>
  <c r="I7186" i="3"/>
  <c r="K7186" i="3"/>
  <c r="L7186" i="3" s="1"/>
  <c r="H7187" i="3"/>
  <c r="I7187" i="3"/>
  <c r="K7187" i="3"/>
  <c r="L7187" i="3" s="1"/>
  <c r="H7188" i="3"/>
  <c r="I7188" i="3"/>
  <c r="K7188" i="3"/>
  <c r="L7188" i="3" s="1"/>
  <c r="H7189" i="3"/>
  <c r="I7189" i="3"/>
  <c r="K7189" i="3"/>
  <c r="L7189" i="3" s="1"/>
  <c r="H7190" i="3"/>
  <c r="I7190" i="3"/>
  <c r="K7190" i="3"/>
  <c r="L7190" i="3" s="1"/>
  <c r="H7191" i="3"/>
  <c r="I7191" i="3"/>
  <c r="K7191" i="3"/>
  <c r="L7191" i="3" s="1"/>
  <c r="H7192" i="3"/>
  <c r="I7192" i="3"/>
  <c r="K7192" i="3"/>
  <c r="L7192" i="3" s="1"/>
  <c r="H7193" i="3"/>
  <c r="I7193" i="3"/>
  <c r="K7193" i="3"/>
  <c r="L7193" i="3" s="1"/>
  <c r="H7194" i="3"/>
  <c r="I7194" i="3"/>
  <c r="K7194" i="3"/>
  <c r="L7194" i="3" s="1"/>
  <c r="H7195" i="3"/>
  <c r="I7195" i="3"/>
  <c r="K7195" i="3"/>
  <c r="L7195" i="3" s="1"/>
  <c r="H7196" i="3"/>
  <c r="I7196" i="3"/>
  <c r="K7196" i="3"/>
  <c r="L7196" i="3" s="1"/>
  <c r="H7197" i="3"/>
  <c r="I7197" i="3"/>
  <c r="K7197" i="3"/>
  <c r="L7197" i="3" s="1"/>
  <c r="H7198" i="3"/>
  <c r="I7198" i="3"/>
  <c r="K7198" i="3"/>
  <c r="L7198" i="3" s="1"/>
  <c r="H7199" i="3"/>
  <c r="I7199" i="3"/>
  <c r="K7199" i="3"/>
  <c r="L7199" i="3" s="1"/>
  <c r="H7200" i="3"/>
  <c r="I7200" i="3"/>
  <c r="K7200" i="3"/>
  <c r="L7200" i="3" s="1"/>
  <c r="H7201" i="3"/>
  <c r="I7201" i="3"/>
  <c r="K7201" i="3"/>
  <c r="L7201" i="3" s="1"/>
  <c r="H7202" i="3"/>
  <c r="I7202" i="3"/>
  <c r="K7202" i="3"/>
  <c r="L7202" i="3" s="1"/>
  <c r="H7203" i="3"/>
  <c r="I7203" i="3"/>
  <c r="K7203" i="3"/>
  <c r="L7203" i="3" s="1"/>
  <c r="H7204" i="3"/>
  <c r="I7204" i="3"/>
  <c r="K7204" i="3"/>
  <c r="L7204" i="3" s="1"/>
  <c r="H7205" i="3"/>
  <c r="I7205" i="3"/>
  <c r="K7205" i="3"/>
  <c r="L7205" i="3" s="1"/>
  <c r="H7206" i="3"/>
  <c r="I7206" i="3"/>
  <c r="K7206" i="3"/>
  <c r="L7206" i="3" s="1"/>
  <c r="H7207" i="3"/>
  <c r="I7207" i="3"/>
  <c r="K7207" i="3"/>
  <c r="L7207" i="3" s="1"/>
  <c r="H7208" i="3"/>
  <c r="I7208" i="3"/>
  <c r="K7208" i="3"/>
  <c r="L7208" i="3" s="1"/>
  <c r="H7209" i="3"/>
  <c r="I7209" i="3"/>
  <c r="K7209" i="3"/>
  <c r="L7209" i="3" s="1"/>
  <c r="H7210" i="3"/>
  <c r="I7210" i="3"/>
  <c r="K7210" i="3"/>
  <c r="L7210" i="3" s="1"/>
  <c r="H7211" i="3"/>
  <c r="I7211" i="3"/>
  <c r="K7211" i="3"/>
  <c r="L7211" i="3" s="1"/>
  <c r="H7212" i="3"/>
  <c r="I7212" i="3"/>
  <c r="K7212" i="3"/>
  <c r="L7212" i="3" s="1"/>
  <c r="H7213" i="3"/>
  <c r="I7213" i="3"/>
  <c r="K7213" i="3"/>
  <c r="L7213" i="3" s="1"/>
  <c r="H7214" i="3"/>
  <c r="I7214" i="3"/>
  <c r="K7214" i="3"/>
  <c r="L7214" i="3" s="1"/>
  <c r="H7215" i="3"/>
  <c r="I7215" i="3"/>
  <c r="K7215" i="3"/>
  <c r="L7215" i="3" s="1"/>
  <c r="H7216" i="3"/>
  <c r="I7216" i="3"/>
  <c r="K7216" i="3"/>
  <c r="L7216" i="3" s="1"/>
  <c r="H7217" i="3"/>
  <c r="I7217" i="3"/>
  <c r="K7217" i="3"/>
  <c r="L7217" i="3" s="1"/>
  <c r="H7218" i="3"/>
  <c r="I7218" i="3"/>
  <c r="K7218" i="3"/>
  <c r="L7218" i="3" s="1"/>
  <c r="H7219" i="3"/>
  <c r="I7219" i="3"/>
  <c r="K7219" i="3"/>
  <c r="L7219" i="3" s="1"/>
  <c r="H7220" i="3"/>
  <c r="I7220" i="3"/>
  <c r="K7220" i="3"/>
  <c r="L7220" i="3" s="1"/>
  <c r="H7221" i="3"/>
  <c r="I7221" i="3"/>
  <c r="K7221" i="3"/>
  <c r="L7221" i="3" s="1"/>
  <c r="H7222" i="3"/>
  <c r="I7222" i="3"/>
  <c r="K7222" i="3"/>
  <c r="L7222" i="3" s="1"/>
  <c r="H7223" i="3"/>
  <c r="I7223" i="3"/>
  <c r="K7223" i="3"/>
  <c r="L7223" i="3" s="1"/>
  <c r="H7224" i="3"/>
  <c r="I7224" i="3"/>
  <c r="K7224" i="3"/>
  <c r="L7224" i="3" s="1"/>
  <c r="H7225" i="3"/>
  <c r="I7225" i="3"/>
  <c r="K7225" i="3"/>
  <c r="L7225" i="3" s="1"/>
  <c r="H7226" i="3"/>
  <c r="I7226" i="3"/>
  <c r="K7226" i="3"/>
  <c r="L7226" i="3" s="1"/>
  <c r="H7227" i="3"/>
  <c r="I7227" i="3"/>
  <c r="K7227" i="3"/>
  <c r="L7227" i="3" s="1"/>
  <c r="H7228" i="3"/>
  <c r="I7228" i="3"/>
  <c r="K7228" i="3"/>
  <c r="L7228" i="3" s="1"/>
  <c r="H7229" i="3"/>
  <c r="I7229" i="3"/>
  <c r="K7229" i="3"/>
  <c r="L7229" i="3" s="1"/>
  <c r="H7230" i="3"/>
  <c r="I7230" i="3"/>
  <c r="K7230" i="3"/>
  <c r="L7230" i="3" s="1"/>
  <c r="H7231" i="3"/>
  <c r="I7231" i="3"/>
  <c r="K7231" i="3"/>
  <c r="L7231" i="3" s="1"/>
  <c r="H7232" i="3"/>
  <c r="I7232" i="3"/>
  <c r="K7232" i="3"/>
  <c r="L7232" i="3" s="1"/>
  <c r="H7233" i="3"/>
  <c r="I7233" i="3"/>
  <c r="K7233" i="3"/>
  <c r="L7233" i="3" s="1"/>
  <c r="H7234" i="3"/>
  <c r="I7234" i="3"/>
  <c r="K7234" i="3"/>
  <c r="L7234" i="3" s="1"/>
  <c r="H7235" i="3"/>
  <c r="I7235" i="3"/>
  <c r="K7235" i="3"/>
  <c r="L7235" i="3" s="1"/>
  <c r="H7236" i="3"/>
  <c r="I7236" i="3"/>
  <c r="K7236" i="3"/>
  <c r="L7236" i="3" s="1"/>
  <c r="H7237" i="3"/>
  <c r="I7237" i="3"/>
  <c r="K7237" i="3"/>
  <c r="L7237" i="3" s="1"/>
  <c r="H7238" i="3"/>
  <c r="I7238" i="3"/>
  <c r="K7238" i="3"/>
  <c r="L7238" i="3" s="1"/>
  <c r="H7239" i="3"/>
  <c r="I7239" i="3"/>
  <c r="K7239" i="3"/>
  <c r="L7239" i="3" s="1"/>
  <c r="H7240" i="3"/>
  <c r="I7240" i="3"/>
  <c r="K7240" i="3"/>
  <c r="L7240" i="3" s="1"/>
  <c r="H7241" i="3"/>
  <c r="I7241" i="3"/>
  <c r="K7241" i="3"/>
  <c r="L7241" i="3" s="1"/>
  <c r="H7242" i="3"/>
  <c r="I7242" i="3"/>
  <c r="K7242" i="3"/>
  <c r="L7242" i="3" s="1"/>
  <c r="H7243" i="3"/>
  <c r="I7243" i="3"/>
  <c r="K7243" i="3"/>
  <c r="L7243" i="3" s="1"/>
  <c r="H7244" i="3"/>
  <c r="I7244" i="3"/>
  <c r="K7244" i="3"/>
  <c r="L7244" i="3" s="1"/>
  <c r="H7245" i="3"/>
  <c r="I7245" i="3"/>
  <c r="K7245" i="3"/>
  <c r="L7245" i="3" s="1"/>
  <c r="H7246" i="3"/>
  <c r="I7246" i="3"/>
  <c r="K7246" i="3"/>
  <c r="L7246" i="3" s="1"/>
  <c r="H7247" i="3"/>
  <c r="I7247" i="3"/>
  <c r="K7247" i="3"/>
  <c r="L7247" i="3" s="1"/>
  <c r="H7248" i="3"/>
  <c r="I7248" i="3"/>
  <c r="K7248" i="3"/>
  <c r="L7248" i="3" s="1"/>
  <c r="H7249" i="3"/>
  <c r="I7249" i="3"/>
  <c r="K7249" i="3"/>
  <c r="L7249" i="3" s="1"/>
  <c r="H7250" i="3"/>
  <c r="I7250" i="3"/>
  <c r="K7250" i="3"/>
  <c r="L7250" i="3" s="1"/>
  <c r="H7251" i="3"/>
  <c r="I7251" i="3"/>
  <c r="K7251" i="3"/>
  <c r="L7251" i="3" s="1"/>
  <c r="H7252" i="3"/>
  <c r="I7252" i="3"/>
  <c r="K7252" i="3"/>
  <c r="L7252" i="3" s="1"/>
  <c r="H7253" i="3"/>
  <c r="I7253" i="3"/>
  <c r="K7253" i="3"/>
  <c r="L7253" i="3" s="1"/>
  <c r="H7254" i="3"/>
  <c r="I7254" i="3"/>
  <c r="K7254" i="3"/>
  <c r="L7254" i="3" s="1"/>
  <c r="H7255" i="3"/>
  <c r="I7255" i="3"/>
  <c r="K7255" i="3"/>
  <c r="L7255" i="3" s="1"/>
  <c r="H7256" i="3"/>
  <c r="I7256" i="3"/>
  <c r="K7256" i="3"/>
  <c r="L7256" i="3" s="1"/>
  <c r="H7257" i="3"/>
  <c r="I7257" i="3"/>
  <c r="K7257" i="3"/>
  <c r="L7257" i="3" s="1"/>
  <c r="H7258" i="3"/>
  <c r="I7258" i="3"/>
  <c r="K7258" i="3"/>
  <c r="L7258" i="3" s="1"/>
  <c r="H7259" i="3"/>
  <c r="I7259" i="3"/>
  <c r="K7259" i="3"/>
  <c r="L7259" i="3" s="1"/>
  <c r="H7260" i="3"/>
  <c r="I7260" i="3"/>
  <c r="K7260" i="3"/>
  <c r="L7260" i="3" s="1"/>
  <c r="H7261" i="3"/>
  <c r="I7261" i="3"/>
  <c r="K7261" i="3"/>
  <c r="L7261" i="3" s="1"/>
  <c r="H7262" i="3"/>
  <c r="I7262" i="3"/>
  <c r="K7262" i="3"/>
  <c r="L7262" i="3" s="1"/>
  <c r="H7263" i="3"/>
  <c r="I7263" i="3"/>
  <c r="K7263" i="3"/>
  <c r="L7263" i="3" s="1"/>
  <c r="H7264" i="3"/>
  <c r="I7264" i="3"/>
  <c r="K7264" i="3"/>
  <c r="L7264" i="3" s="1"/>
  <c r="H7265" i="3"/>
  <c r="I7265" i="3"/>
  <c r="K7265" i="3"/>
  <c r="L7265" i="3" s="1"/>
  <c r="H7266" i="3"/>
  <c r="I7266" i="3"/>
  <c r="K7266" i="3"/>
  <c r="L7266" i="3" s="1"/>
  <c r="H7267" i="3"/>
  <c r="I7267" i="3"/>
  <c r="K7267" i="3"/>
  <c r="L7267" i="3" s="1"/>
  <c r="H7268" i="3"/>
  <c r="I7268" i="3"/>
  <c r="K7268" i="3"/>
  <c r="L7268" i="3" s="1"/>
  <c r="H7269" i="3"/>
  <c r="I7269" i="3"/>
  <c r="K7269" i="3"/>
  <c r="L7269" i="3" s="1"/>
  <c r="H7270" i="3"/>
  <c r="I7270" i="3"/>
  <c r="K7270" i="3"/>
  <c r="L7270" i="3" s="1"/>
  <c r="H7271" i="3"/>
  <c r="I7271" i="3"/>
  <c r="K7271" i="3"/>
  <c r="L7271" i="3" s="1"/>
  <c r="H7272" i="3"/>
  <c r="I7272" i="3"/>
  <c r="K7272" i="3"/>
  <c r="L7272" i="3" s="1"/>
  <c r="H7273" i="3"/>
  <c r="I7273" i="3"/>
  <c r="K7273" i="3"/>
  <c r="L7273" i="3" s="1"/>
  <c r="H7274" i="3"/>
  <c r="I7274" i="3"/>
  <c r="K7274" i="3"/>
  <c r="L7274" i="3" s="1"/>
  <c r="H7275" i="3"/>
  <c r="I7275" i="3"/>
  <c r="K7275" i="3"/>
  <c r="L7275" i="3" s="1"/>
  <c r="H7276" i="3"/>
  <c r="I7276" i="3"/>
  <c r="K7276" i="3"/>
  <c r="L7276" i="3" s="1"/>
  <c r="H7277" i="3"/>
  <c r="I7277" i="3"/>
  <c r="K7277" i="3"/>
  <c r="L7277" i="3" s="1"/>
  <c r="H7278" i="3"/>
  <c r="I7278" i="3"/>
  <c r="K7278" i="3"/>
  <c r="L7278" i="3" s="1"/>
  <c r="H7279" i="3"/>
  <c r="I7279" i="3"/>
  <c r="K7279" i="3"/>
  <c r="L7279" i="3" s="1"/>
  <c r="H7280" i="3"/>
  <c r="I7280" i="3"/>
  <c r="K7280" i="3"/>
  <c r="L7280" i="3" s="1"/>
  <c r="H7281" i="3"/>
  <c r="I7281" i="3"/>
  <c r="K7281" i="3"/>
  <c r="L7281" i="3" s="1"/>
  <c r="H7282" i="3"/>
  <c r="I7282" i="3"/>
  <c r="K7282" i="3"/>
  <c r="L7282" i="3" s="1"/>
  <c r="H7283" i="3"/>
  <c r="I7283" i="3"/>
  <c r="K7283" i="3"/>
  <c r="L7283" i="3" s="1"/>
  <c r="H7284" i="3"/>
  <c r="I7284" i="3"/>
  <c r="K7284" i="3"/>
  <c r="L7284" i="3" s="1"/>
  <c r="H7285" i="3"/>
  <c r="I7285" i="3"/>
  <c r="K7285" i="3"/>
  <c r="L7285" i="3" s="1"/>
  <c r="H7286" i="3"/>
  <c r="I7286" i="3"/>
  <c r="K7286" i="3"/>
  <c r="L7286" i="3" s="1"/>
  <c r="H7287" i="3"/>
  <c r="I7287" i="3"/>
  <c r="K7287" i="3"/>
  <c r="L7287" i="3" s="1"/>
  <c r="H7288" i="3"/>
  <c r="I7288" i="3"/>
  <c r="K7288" i="3"/>
  <c r="L7288" i="3" s="1"/>
  <c r="H7289" i="3"/>
  <c r="I7289" i="3"/>
  <c r="K7289" i="3"/>
  <c r="L7289" i="3" s="1"/>
  <c r="H7290" i="3"/>
  <c r="I7290" i="3"/>
  <c r="K7290" i="3"/>
  <c r="L7290" i="3" s="1"/>
  <c r="H7291" i="3"/>
  <c r="I7291" i="3"/>
  <c r="K7291" i="3"/>
  <c r="L7291" i="3" s="1"/>
  <c r="H7292" i="3"/>
  <c r="I7292" i="3"/>
  <c r="K7292" i="3"/>
  <c r="L7292" i="3" s="1"/>
  <c r="H7293" i="3"/>
  <c r="I7293" i="3"/>
  <c r="K7293" i="3"/>
  <c r="L7293" i="3" s="1"/>
  <c r="H7294" i="3"/>
  <c r="I7294" i="3"/>
  <c r="K7294" i="3"/>
  <c r="L7294" i="3" s="1"/>
  <c r="H7295" i="3"/>
  <c r="I7295" i="3"/>
  <c r="K7295" i="3"/>
  <c r="L7295" i="3" s="1"/>
  <c r="H7296" i="3"/>
  <c r="I7296" i="3"/>
  <c r="K7296" i="3"/>
  <c r="L7296" i="3" s="1"/>
  <c r="H7297" i="3"/>
  <c r="I7297" i="3"/>
  <c r="K7297" i="3"/>
  <c r="L7297" i="3" s="1"/>
  <c r="H7298" i="3"/>
  <c r="I7298" i="3"/>
  <c r="K7298" i="3"/>
  <c r="L7298" i="3" s="1"/>
  <c r="H7299" i="3"/>
  <c r="I7299" i="3"/>
  <c r="K7299" i="3"/>
  <c r="L7299" i="3" s="1"/>
  <c r="H7300" i="3"/>
  <c r="I7300" i="3"/>
  <c r="K7300" i="3"/>
  <c r="L7300" i="3" s="1"/>
  <c r="H7301" i="3"/>
  <c r="I7301" i="3"/>
  <c r="K7301" i="3"/>
  <c r="L7301" i="3" s="1"/>
  <c r="H7302" i="3"/>
  <c r="I7302" i="3"/>
  <c r="K7302" i="3"/>
  <c r="L7302" i="3" s="1"/>
  <c r="H7303" i="3"/>
  <c r="I7303" i="3"/>
  <c r="K7303" i="3"/>
  <c r="L7303" i="3" s="1"/>
  <c r="H7304" i="3"/>
  <c r="I7304" i="3"/>
  <c r="K7304" i="3"/>
  <c r="L7304" i="3" s="1"/>
  <c r="H7305" i="3"/>
  <c r="I7305" i="3"/>
  <c r="K7305" i="3"/>
  <c r="L7305" i="3" s="1"/>
  <c r="H7306" i="3"/>
  <c r="I7306" i="3"/>
  <c r="K7306" i="3"/>
  <c r="L7306" i="3" s="1"/>
  <c r="H7307" i="3"/>
  <c r="I7307" i="3"/>
  <c r="K7307" i="3"/>
  <c r="L7307" i="3" s="1"/>
  <c r="H7308" i="3"/>
  <c r="I7308" i="3"/>
  <c r="K7308" i="3"/>
  <c r="L7308" i="3" s="1"/>
  <c r="H7309" i="3"/>
  <c r="I7309" i="3"/>
  <c r="K7309" i="3"/>
  <c r="L7309" i="3" s="1"/>
  <c r="H7310" i="3"/>
  <c r="I7310" i="3"/>
  <c r="K7310" i="3"/>
  <c r="L7310" i="3" s="1"/>
  <c r="H7311" i="3"/>
  <c r="I7311" i="3"/>
  <c r="K7311" i="3"/>
  <c r="L7311" i="3" s="1"/>
  <c r="H7312" i="3"/>
  <c r="I7312" i="3"/>
  <c r="K7312" i="3"/>
  <c r="L7312" i="3" s="1"/>
  <c r="H7313" i="3"/>
  <c r="I7313" i="3"/>
  <c r="K7313" i="3"/>
  <c r="L7313" i="3" s="1"/>
  <c r="H7314" i="3"/>
  <c r="I7314" i="3"/>
  <c r="K7314" i="3"/>
  <c r="L7314" i="3" s="1"/>
  <c r="H7315" i="3"/>
  <c r="I7315" i="3"/>
  <c r="K7315" i="3"/>
  <c r="L7315" i="3" s="1"/>
  <c r="H7316" i="3"/>
  <c r="I7316" i="3"/>
  <c r="K7316" i="3"/>
  <c r="L7316" i="3" s="1"/>
  <c r="H7317" i="3"/>
  <c r="I7317" i="3"/>
  <c r="K7317" i="3"/>
  <c r="L7317" i="3" s="1"/>
  <c r="H7318" i="3"/>
  <c r="I7318" i="3"/>
  <c r="K7318" i="3"/>
  <c r="L7318" i="3" s="1"/>
  <c r="H7319" i="3"/>
  <c r="I7319" i="3"/>
  <c r="K7319" i="3"/>
  <c r="L7319" i="3" s="1"/>
  <c r="H7320" i="3"/>
  <c r="I7320" i="3"/>
  <c r="K7320" i="3"/>
  <c r="L7320" i="3" s="1"/>
  <c r="H7321" i="3"/>
  <c r="I7321" i="3"/>
  <c r="K7321" i="3"/>
  <c r="L7321" i="3" s="1"/>
  <c r="H7322" i="3"/>
  <c r="I7322" i="3"/>
  <c r="K7322" i="3"/>
  <c r="L7322" i="3" s="1"/>
  <c r="H7323" i="3"/>
  <c r="I7323" i="3"/>
  <c r="K7323" i="3"/>
  <c r="L7323" i="3" s="1"/>
  <c r="H7324" i="3"/>
  <c r="I7324" i="3"/>
  <c r="K7324" i="3"/>
  <c r="L7324" i="3" s="1"/>
  <c r="H7325" i="3"/>
  <c r="I7325" i="3"/>
  <c r="K7325" i="3"/>
  <c r="L7325" i="3" s="1"/>
  <c r="H7326" i="3"/>
  <c r="I7326" i="3"/>
  <c r="K7326" i="3"/>
  <c r="L7326" i="3" s="1"/>
  <c r="H7327" i="3"/>
  <c r="I7327" i="3"/>
  <c r="K7327" i="3"/>
  <c r="L7327" i="3" s="1"/>
  <c r="H7328" i="3"/>
  <c r="I7328" i="3"/>
  <c r="K7328" i="3"/>
  <c r="L7328" i="3" s="1"/>
  <c r="H7329" i="3"/>
  <c r="I7329" i="3"/>
  <c r="K7329" i="3"/>
  <c r="L7329" i="3" s="1"/>
  <c r="H7330" i="3"/>
  <c r="I7330" i="3"/>
  <c r="K7330" i="3"/>
  <c r="L7330" i="3" s="1"/>
  <c r="H7331" i="3"/>
  <c r="I7331" i="3"/>
  <c r="K7331" i="3"/>
  <c r="L7331" i="3" s="1"/>
  <c r="H7332" i="3"/>
  <c r="I7332" i="3"/>
  <c r="K7332" i="3"/>
  <c r="L7332" i="3" s="1"/>
  <c r="H7333" i="3"/>
  <c r="I7333" i="3"/>
  <c r="K7333" i="3"/>
  <c r="L7333" i="3" s="1"/>
  <c r="H7334" i="3"/>
  <c r="I7334" i="3"/>
  <c r="K7334" i="3"/>
  <c r="L7334" i="3" s="1"/>
  <c r="H7335" i="3"/>
  <c r="I7335" i="3"/>
  <c r="K7335" i="3"/>
  <c r="L7335" i="3" s="1"/>
  <c r="H7336" i="3"/>
  <c r="I7336" i="3"/>
  <c r="K7336" i="3"/>
  <c r="L7336" i="3" s="1"/>
  <c r="H7337" i="3"/>
  <c r="I7337" i="3"/>
  <c r="K7337" i="3"/>
  <c r="L7337" i="3" s="1"/>
  <c r="H7338" i="3"/>
  <c r="I7338" i="3"/>
  <c r="K7338" i="3"/>
  <c r="L7338" i="3" s="1"/>
  <c r="H7339" i="3"/>
  <c r="I7339" i="3"/>
  <c r="K7339" i="3"/>
  <c r="L7339" i="3" s="1"/>
  <c r="H7340" i="3"/>
  <c r="I7340" i="3"/>
  <c r="K7340" i="3"/>
  <c r="L7340" i="3" s="1"/>
  <c r="H7341" i="3"/>
  <c r="I7341" i="3"/>
  <c r="K7341" i="3"/>
  <c r="L7341" i="3" s="1"/>
  <c r="H7342" i="3"/>
  <c r="I7342" i="3"/>
  <c r="K7342" i="3"/>
  <c r="L7342" i="3" s="1"/>
  <c r="H7343" i="3"/>
  <c r="I7343" i="3"/>
  <c r="K7343" i="3"/>
  <c r="L7343" i="3" s="1"/>
  <c r="H7344" i="3"/>
  <c r="I7344" i="3"/>
  <c r="K7344" i="3"/>
  <c r="L7344" i="3" s="1"/>
  <c r="H7345" i="3"/>
  <c r="I7345" i="3"/>
  <c r="K7345" i="3"/>
  <c r="L7345" i="3" s="1"/>
  <c r="H7346" i="3"/>
  <c r="I7346" i="3"/>
  <c r="K7346" i="3"/>
  <c r="L7346" i="3" s="1"/>
  <c r="H7347" i="3"/>
  <c r="I7347" i="3"/>
  <c r="K7347" i="3"/>
  <c r="L7347" i="3" s="1"/>
  <c r="H7348" i="3"/>
  <c r="I7348" i="3"/>
  <c r="K7348" i="3"/>
  <c r="L7348" i="3" s="1"/>
  <c r="H7349" i="3"/>
  <c r="I7349" i="3"/>
  <c r="K7349" i="3"/>
  <c r="L7349" i="3" s="1"/>
  <c r="H7350" i="3"/>
  <c r="I7350" i="3"/>
  <c r="K7350" i="3"/>
  <c r="L7350" i="3" s="1"/>
  <c r="H7351" i="3"/>
  <c r="I7351" i="3"/>
  <c r="K7351" i="3"/>
  <c r="L7351" i="3" s="1"/>
  <c r="H7352" i="3"/>
  <c r="I7352" i="3"/>
  <c r="K7352" i="3"/>
  <c r="L7352" i="3" s="1"/>
  <c r="H7353" i="3"/>
  <c r="I7353" i="3"/>
  <c r="K7353" i="3"/>
  <c r="L7353" i="3" s="1"/>
  <c r="H7354" i="3"/>
  <c r="I7354" i="3"/>
  <c r="K7354" i="3"/>
  <c r="L7354" i="3" s="1"/>
  <c r="H7355" i="3"/>
  <c r="I7355" i="3"/>
  <c r="K7355" i="3"/>
  <c r="L7355" i="3" s="1"/>
  <c r="H7356" i="3"/>
  <c r="I7356" i="3"/>
  <c r="K7356" i="3"/>
  <c r="L7356" i="3" s="1"/>
  <c r="H7357" i="3"/>
  <c r="I7357" i="3"/>
  <c r="K7357" i="3"/>
  <c r="L7357" i="3" s="1"/>
  <c r="H7358" i="3"/>
  <c r="I7358" i="3"/>
  <c r="K7358" i="3"/>
  <c r="L7358" i="3" s="1"/>
  <c r="H7359" i="3"/>
  <c r="I7359" i="3"/>
  <c r="K7359" i="3"/>
  <c r="L7359" i="3" s="1"/>
  <c r="H7360" i="3"/>
  <c r="I7360" i="3"/>
  <c r="K7360" i="3"/>
  <c r="L7360" i="3" s="1"/>
  <c r="H7361" i="3"/>
  <c r="I7361" i="3"/>
  <c r="K7361" i="3"/>
  <c r="L7361" i="3" s="1"/>
  <c r="H7362" i="3"/>
  <c r="I7362" i="3"/>
  <c r="K7362" i="3"/>
  <c r="L7362" i="3" s="1"/>
  <c r="H7363" i="3"/>
  <c r="I7363" i="3"/>
  <c r="K7363" i="3"/>
  <c r="L7363" i="3" s="1"/>
  <c r="H7364" i="3"/>
  <c r="I7364" i="3"/>
  <c r="K7364" i="3"/>
  <c r="L7364" i="3" s="1"/>
  <c r="H7365" i="3"/>
  <c r="I7365" i="3"/>
  <c r="K7365" i="3"/>
  <c r="L7365" i="3" s="1"/>
  <c r="H7366" i="3"/>
  <c r="I7366" i="3"/>
  <c r="K7366" i="3"/>
  <c r="L7366" i="3" s="1"/>
  <c r="H7367" i="3"/>
  <c r="I7367" i="3"/>
  <c r="K7367" i="3"/>
  <c r="L7367" i="3" s="1"/>
  <c r="H7368" i="3"/>
  <c r="I7368" i="3"/>
  <c r="K7368" i="3"/>
  <c r="L7368" i="3" s="1"/>
  <c r="H7369" i="3"/>
  <c r="I7369" i="3"/>
  <c r="K7369" i="3"/>
  <c r="L7369" i="3" s="1"/>
  <c r="H7370" i="3"/>
  <c r="I7370" i="3"/>
  <c r="K7370" i="3"/>
  <c r="L7370" i="3" s="1"/>
  <c r="H7371" i="3"/>
  <c r="I7371" i="3"/>
  <c r="K7371" i="3"/>
  <c r="L7371" i="3" s="1"/>
  <c r="H7372" i="3"/>
  <c r="I7372" i="3"/>
  <c r="K7372" i="3"/>
  <c r="L7372" i="3" s="1"/>
  <c r="H7373" i="3"/>
  <c r="I7373" i="3"/>
  <c r="K7373" i="3"/>
  <c r="L7373" i="3" s="1"/>
  <c r="H7374" i="3"/>
  <c r="I7374" i="3"/>
  <c r="K7374" i="3"/>
  <c r="L7374" i="3" s="1"/>
  <c r="H7375" i="3"/>
  <c r="I7375" i="3"/>
  <c r="K7375" i="3"/>
  <c r="L7375" i="3" s="1"/>
  <c r="H7376" i="3"/>
  <c r="I7376" i="3"/>
  <c r="K7376" i="3"/>
  <c r="L7376" i="3" s="1"/>
  <c r="H7377" i="3"/>
  <c r="I7377" i="3"/>
  <c r="K7377" i="3"/>
  <c r="L7377" i="3" s="1"/>
  <c r="H7378" i="3"/>
  <c r="I7378" i="3"/>
  <c r="K7378" i="3"/>
  <c r="L7378" i="3" s="1"/>
  <c r="H7379" i="3"/>
  <c r="I7379" i="3"/>
  <c r="K7379" i="3"/>
  <c r="L7379" i="3" s="1"/>
  <c r="H7380" i="3"/>
  <c r="I7380" i="3"/>
  <c r="K7380" i="3"/>
  <c r="L7380" i="3" s="1"/>
  <c r="H7381" i="3"/>
  <c r="I7381" i="3"/>
  <c r="K7381" i="3"/>
  <c r="L7381" i="3" s="1"/>
  <c r="H7382" i="3"/>
  <c r="I7382" i="3"/>
  <c r="K7382" i="3"/>
  <c r="L7382" i="3" s="1"/>
  <c r="H7383" i="3"/>
  <c r="I7383" i="3"/>
  <c r="K7383" i="3"/>
  <c r="L7383" i="3" s="1"/>
  <c r="H7384" i="3"/>
  <c r="I7384" i="3"/>
  <c r="K7384" i="3"/>
  <c r="L7384" i="3" s="1"/>
  <c r="H7385" i="3"/>
  <c r="I7385" i="3"/>
  <c r="K7385" i="3"/>
  <c r="L7385" i="3" s="1"/>
  <c r="H7386" i="3"/>
  <c r="I7386" i="3"/>
  <c r="K7386" i="3"/>
  <c r="L7386" i="3" s="1"/>
  <c r="H7387" i="3"/>
  <c r="I7387" i="3"/>
  <c r="K7387" i="3"/>
  <c r="L7387" i="3" s="1"/>
  <c r="H7388" i="3"/>
  <c r="I7388" i="3"/>
  <c r="K7388" i="3"/>
  <c r="L7388" i="3" s="1"/>
  <c r="H7389" i="3"/>
  <c r="I7389" i="3"/>
  <c r="K7389" i="3"/>
  <c r="L7389" i="3" s="1"/>
  <c r="H7390" i="3"/>
  <c r="I7390" i="3"/>
  <c r="K7390" i="3"/>
  <c r="L7390" i="3" s="1"/>
  <c r="H7391" i="3"/>
  <c r="I7391" i="3"/>
  <c r="K7391" i="3"/>
  <c r="L7391" i="3" s="1"/>
  <c r="H7392" i="3"/>
  <c r="I7392" i="3"/>
  <c r="K7392" i="3"/>
  <c r="L7392" i="3" s="1"/>
  <c r="H7393" i="3"/>
  <c r="I7393" i="3"/>
  <c r="K7393" i="3"/>
  <c r="L7393" i="3" s="1"/>
  <c r="H7394" i="3"/>
  <c r="I7394" i="3"/>
  <c r="K7394" i="3"/>
  <c r="L7394" i="3" s="1"/>
  <c r="H7395" i="3"/>
  <c r="I7395" i="3"/>
  <c r="K7395" i="3"/>
  <c r="L7395" i="3" s="1"/>
  <c r="H7396" i="3"/>
  <c r="I7396" i="3"/>
  <c r="K7396" i="3"/>
  <c r="L7396" i="3" s="1"/>
  <c r="H7397" i="3"/>
  <c r="I7397" i="3"/>
  <c r="K7397" i="3"/>
  <c r="L7397" i="3" s="1"/>
  <c r="H7398" i="3"/>
  <c r="I7398" i="3"/>
  <c r="K7398" i="3"/>
  <c r="L7398" i="3" s="1"/>
  <c r="H7399" i="3"/>
  <c r="I7399" i="3"/>
  <c r="K7399" i="3"/>
  <c r="L7399" i="3" s="1"/>
  <c r="H7400" i="3"/>
  <c r="I7400" i="3"/>
  <c r="K7400" i="3"/>
  <c r="L7400" i="3" s="1"/>
  <c r="H7401" i="3"/>
  <c r="I7401" i="3"/>
  <c r="K7401" i="3"/>
  <c r="L7401" i="3" s="1"/>
  <c r="H7402" i="3"/>
  <c r="I7402" i="3"/>
  <c r="K7402" i="3"/>
  <c r="L7402" i="3" s="1"/>
  <c r="H7403" i="3"/>
  <c r="I7403" i="3"/>
  <c r="K7403" i="3"/>
  <c r="L7403" i="3" s="1"/>
  <c r="H7404" i="3"/>
  <c r="I7404" i="3"/>
  <c r="K7404" i="3"/>
  <c r="L7404" i="3" s="1"/>
  <c r="H7405" i="3"/>
  <c r="I7405" i="3"/>
  <c r="K7405" i="3"/>
  <c r="L7405" i="3" s="1"/>
  <c r="H7406" i="3"/>
  <c r="I7406" i="3"/>
  <c r="K7406" i="3"/>
  <c r="L7406" i="3" s="1"/>
  <c r="H7407" i="3"/>
  <c r="I7407" i="3"/>
  <c r="K7407" i="3"/>
  <c r="L7407" i="3" s="1"/>
  <c r="H7408" i="3"/>
  <c r="I7408" i="3"/>
  <c r="K7408" i="3"/>
  <c r="L7408" i="3" s="1"/>
  <c r="H7409" i="3"/>
  <c r="I7409" i="3"/>
  <c r="K7409" i="3"/>
  <c r="L7409" i="3" s="1"/>
  <c r="H7410" i="3"/>
  <c r="I7410" i="3"/>
  <c r="K7410" i="3"/>
  <c r="L7410" i="3" s="1"/>
  <c r="H7411" i="3"/>
  <c r="I7411" i="3"/>
  <c r="K7411" i="3"/>
  <c r="L7411" i="3" s="1"/>
  <c r="H7412" i="3"/>
  <c r="I7412" i="3"/>
  <c r="K7412" i="3"/>
  <c r="L7412" i="3" s="1"/>
  <c r="H7413" i="3"/>
  <c r="I7413" i="3"/>
  <c r="K7413" i="3"/>
  <c r="L7413" i="3" s="1"/>
  <c r="H7414" i="3"/>
  <c r="I7414" i="3"/>
  <c r="K7414" i="3"/>
  <c r="L7414" i="3" s="1"/>
  <c r="H7415" i="3"/>
  <c r="I7415" i="3"/>
  <c r="K7415" i="3"/>
  <c r="L7415" i="3" s="1"/>
  <c r="H7416" i="3"/>
  <c r="I7416" i="3"/>
  <c r="K7416" i="3"/>
  <c r="L7416" i="3" s="1"/>
  <c r="H7417" i="3"/>
  <c r="I7417" i="3"/>
  <c r="K7417" i="3"/>
  <c r="L7417" i="3" s="1"/>
  <c r="H7418" i="3"/>
  <c r="I7418" i="3"/>
  <c r="K7418" i="3"/>
  <c r="L7418" i="3" s="1"/>
  <c r="H7419" i="3"/>
  <c r="I7419" i="3"/>
  <c r="K7419" i="3"/>
  <c r="L7419" i="3" s="1"/>
  <c r="H7420" i="3"/>
  <c r="I7420" i="3"/>
  <c r="K7420" i="3"/>
  <c r="L7420" i="3" s="1"/>
  <c r="H7421" i="3"/>
  <c r="I7421" i="3"/>
  <c r="K7421" i="3"/>
  <c r="L7421" i="3" s="1"/>
  <c r="H7422" i="3"/>
  <c r="I7422" i="3"/>
  <c r="K7422" i="3"/>
  <c r="L7422" i="3" s="1"/>
  <c r="H7423" i="3"/>
  <c r="I7423" i="3"/>
  <c r="K7423" i="3"/>
  <c r="L7423" i="3" s="1"/>
  <c r="H7424" i="3"/>
  <c r="I7424" i="3"/>
  <c r="K7424" i="3"/>
  <c r="L7424" i="3" s="1"/>
  <c r="H7425" i="3"/>
  <c r="I7425" i="3"/>
  <c r="K7425" i="3"/>
  <c r="L7425" i="3" s="1"/>
  <c r="H7426" i="3"/>
  <c r="I7426" i="3"/>
  <c r="K7426" i="3"/>
  <c r="L7426" i="3" s="1"/>
  <c r="H7427" i="3"/>
  <c r="I7427" i="3"/>
  <c r="K7427" i="3"/>
  <c r="L7427" i="3" s="1"/>
  <c r="H7428" i="3"/>
  <c r="I7428" i="3"/>
  <c r="K7428" i="3"/>
  <c r="L7428" i="3" s="1"/>
  <c r="H7429" i="3"/>
  <c r="I7429" i="3"/>
  <c r="K7429" i="3"/>
  <c r="L7429" i="3" s="1"/>
  <c r="H7430" i="3"/>
  <c r="I7430" i="3"/>
  <c r="K7430" i="3"/>
  <c r="L7430" i="3" s="1"/>
  <c r="H7431" i="3"/>
  <c r="I7431" i="3"/>
  <c r="K7431" i="3"/>
  <c r="L7431" i="3" s="1"/>
  <c r="H7432" i="3"/>
  <c r="I7432" i="3"/>
  <c r="K7432" i="3"/>
  <c r="L7432" i="3" s="1"/>
  <c r="H7433" i="3"/>
  <c r="I7433" i="3"/>
  <c r="K7433" i="3"/>
  <c r="L7433" i="3" s="1"/>
  <c r="H7434" i="3"/>
  <c r="I7434" i="3"/>
  <c r="K7434" i="3"/>
  <c r="L7434" i="3" s="1"/>
  <c r="H7435" i="3"/>
  <c r="I7435" i="3"/>
  <c r="K7435" i="3"/>
  <c r="L7435" i="3" s="1"/>
  <c r="H7436" i="3"/>
  <c r="I7436" i="3"/>
  <c r="K7436" i="3"/>
  <c r="L7436" i="3" s="1"/>
  <c r="H7437" i="3"/>
  <c r="I7437" i="3"/>
  <c r="K7437" i="3"/>
  <c r="L7437" i="3" s="1"/>
  <c r="H7438" i="3"/>
  <c r="I7438" i="3"/>
  <c r="K7438" i="3"/>
  <c r="L7438" i="3" s="1"/>
  <c r="H7439" i="3"/>
  <c r="I7439" i="3"/>
  <c r="K7439" i="3"/>
  <c r="L7439" i="3" s="1"/>
  <c r="H7440" i="3"/>
  <c r="I7440" i="3"/>
  <c r="K7440" i="3"/>
  <c r="L7440" i="3" s="1"/>
  <c r="H7441" i="3"/>
  <c r="I7441" i="3"/>
  <c r="K7441" i="3"/>
  <c r="L7441" i="3" s="1"/>
  <c r="H7442" i="3"/>
  <c r="I7442" i="3"/>
  <c r="K7442" i="3"/>
  <c r="L7442" i="3" s="1"/>
  <c r="H7443" i="3"/>
  <c r="I7443" i="3"/>
  <c r="K7443" i="3"/>
  <c r="L7443" i="3" s="1"/>
  <c r="H7444" i="3"/>
  <c r="I7444" i="3"/>
  <c r="K7444" i="3"/>
  <c r="L7444" i="3" s="1"/>
  <c r="H7445" i="3"/>
  <c r="I7445" i="3"/>
  <c r="K7445" i="3"/>
  <c r="L7445" i="3" s="1"/>
  <c r="H7446" i="3"/>
  <c r="I7446" i="3"/>
  <c r="K7446" i="3"/>
  <c r="L7446" i="3" s="1"/>
  <c r="H7447" i="3"/>
  <c r="I7447" i="3"/>
  <c r="K7447" i="3"/>
  <c r="L7447" i="3" s="1"/>
  <c r="H7448" i="3"/>
  <c r="I7448" i="3"/>
  <c r="K7448" i="3"/>
  <c r="L7448" i="3" s="1"/>
  <c r="H7449" i="3"/>
  <c r="I7449" i="3"/>
  <c r="K7449" i="3"/>
  <c r="L7449" i="3" s="1"/>
  <c r="H7450" i="3"/>
  <c r="I7450" i="3"/>
  <c r="K7450" i="3"/>
  <c r="L7450" i="3" s="1"/>
  <c r="H7451" i="3"/>
  <c r="I7451" i="3"/>
  <c r="K7451" i="3"/>
  <c r="L7451" i="3" s="1"/>
  <c r="H7452" i="3"/>
  <c r="I7452" i="3"/>
  <c r="K7452" i="3"/>
  <c r="L7452" i="3" s="1"/>
  <c r="H7453" i="3"/>
  <c r="I7453" i="3"/>
  <c r="K7453" i="3"/>
  <c r="L7453" i="3" s="1"/>
  <c r="H7454" i="3"/>
  <c r="I7454" i="3"/>
  <c r="K7454" i="3"/>
  <c r="L7454" i="3" s="1"/>
  <c r="H7455" i="3"/>
  <c r="I7455" i="3"/>
  <c r="K7455" i="3"/>
  <c r="L7455" i="3" s="1"/>
  <c r="H7456" i="3"/>
  <c r="I7456" i="3"/>
  <c r="K7456" i="3"/>
  <c r="L7456" i="3" s="1"/>
  <c r="H7457" i="3"/>
  <c r="I7457" i="3"/>
  <c r="K7457" i="3"/>
  <c r="L7457" i="3" s="1"/>
  <c r="H7458" i="3"/>
  <c r="I7458" i="3"/>
  <c r="K7458" i="3"/>
  <c r="L7458" i="3" s="1"/>
  <c r="H7459" i="3"/>
  <c r="I7459" i="3"/>
  <c r="K7459" i="3"/>
  <c r="L7459" i="3" s="1"/>
  <c r="H7460" i="3"/>
  <c r="I7460" i="3"/>
  <c r="K7460" i="3"/>
  <c r="L7460" i="3" s="1"/>
  <c r="H7461" i="3"/>
  <c r="I7461" i="3"/>
  <c r="K7461" i="3"/>
  <c r="L7461" i="3" s="1"/>
  <c r="H7462" i="3"/>
  <c r="I7462" i="3"/>
  <c r="K7462" i="3"/>
  <c r="L7462" i="3" s="1"/>
  <c r="H7463" i="3"/>
  <c r="I7463" i="3"/>
  <c r="K7463" i="3"/>
  <c r="L7463" i="3" s="1"/>
  <c r="H7464" i="3"/>
  <c r="I7464" i="3"/>
  <c r="K7464" i="3"/>
  <c r="L7464" i="3" s="1"/>
  <c r="H7465" i="3"/>
  <c r="I7465" i="3"/>
  <c r="K7465" i="3"/>
  <c r="L7465" i="3" s="1"/>
  <c r="H7466" i="3"/>
  <c r="I7466" i="3"/>
  <c r="K7466" i="3"/>
  <c r="L7466" i="3" s="1"/>
  <c r="H7467" i="3"/>
  <c r="I7467" i="3"/>
  <c r="K7467" i="3"/>
  <c r="L7467" i="3" s="1"/>
  <c r="H7468" i="3"/>
  <c r="I7468" i="3"/>
  <c r="K7468" i="3"/>
  <c r="L7468" i="3" s="1"/>
  <c r="H7469" i="3"/>
  <c r="I7469" i="3"/>
  <c r="K7469" i="3"/>
  <c r="L7469" i="3" s="1"/>
  <c r="H7470" i="3"/>
  <c r="I7470" i="3"/>
  <c r="K7470" i="3"/>
  <c r="L7470" i="3" s="1"/>
  <c r="H7471" i="3"/>
  <c r="I7471" i="3"/>
  <c r="K7471" i="3"/>
  <c r="L7471" i="3" s="1"/>
  <c r="H7472" i="3"/>
  <c r="I7472" i="3"/>
  <c r="K7472" i="3"/>
  <c r="L7472" i="3" s="1"/>
  <c r="H7473" i="3"/>
  <c r="I7473" i="3"/>
  <c r="K7473" i="3"/>
  <c r="L7473" i="3" s="1"/>
  <c r="H7474" i="3"/>
  <c r="I7474" i="3"/>
  <c r="K7474" i="3"/>
  <c r="L7474" i="3" s="1"/>
  <c r="H7475" i="3"/>
  <c r="I7475" i="3"/>
  <c r="K7475" i="3"/>
  <c r="L7475" i="3" s="1"/>
  <c r="H7476" i="3"/>
  <c r="I7476" i="3"/>
  <c r="K7476" i="3"/>
  <c r="L7476" i="3" s="1"/>
  <c r="H7477" i="3"/>
  <c r="I7477" i="3"/>
  <c r="K7477" i="3"/>
  <c r="L7477" i="3" s="1"/>
  <c r="H7478" i="3"/>
  <c r="I7478" i="3"/>
  <c r="K7478" i="3"/>
  <c r="L7478" i="3" s="1"/>
  <c r="H7479" i="3"/>
  <c r="I7479" i="3"/>
  <c r="K7479" i="3"/>
  <c r="L7479" i="3" s="1"/>
  <c r="H7480" i="3"/>
  <c r="I7480" i="3"/>
  <c r="K7480" i="3"/>
  <c r="L7480" i="3" s="1"/>
  <c r="H7481" i="3"/>
  <c r="I7481" i="3"/>
  <c r="K7481" i="3"/>
  <c r="L7481" i="3" s="1"/>
  <c r="H7482" i="3"/>
  <c r="I7482" i="3"/>
  <c r="K7482" i="3"/>
  <c r="L7482" i="3" s="1"/>
  <c r="H7483" i="3"/>
  <c r="I7483" i="3"/>
  <c r="K7483" i="3"/>
  <c r="L7483" i="3" s="1"/>
  <c r="H7484" i="3"/>
  <c r="I7484" i="3"/>
  <c r="K7484" i="3"/>
  <c r="L7484" i="3" s="1"/>
  <c r="H7485" i="3"/>
  <c r="I7485" i="3"/>
  <c r="K7485" i="3"/>
  <c r="L7485" i="3" s="1"/>
  <c r="H7486" i="3"/>
  <c r="I7486" i="3"/>
  <c r="K7486" i="3"/>
  <c r="L7486" i="3" s="1"/>
  <c r="H7487" i="3"/>
  <c r="I7487" i="3"/>
  <c r="K7487" i="3"/>
  <c r="L7487" i="3" s="1"/>
  <c r="H7488" i="3"/>
  <c r="I7488" i="3"/>
  <c r="K7488" i="3"/>
  <c r="L7488" i="3" s="1"/>
  <c r="H7489" i="3"/>
  <c r="I7489" i="3"/>
  <c r="K7489" i="3"/>
  <c r="L7489" i="3" s="1"/>
  <c r="H7490" i="3"/>
  <c r="I7490" i="3"/>
  <c r="K7490" i="3"/>
  <c r="L7490" i="3" s="1"/>
  <c r="H7491" i="3"/>
  <c r="I7491" i="3"/>
  <c r="K7491" i="3"/>
  <c r="L7491" i="3" s="1"/>
  <c r="H7492" i="3"/>
  <c r="I7492" i="3"/>
  <c r="K7492" i="3"/>
  <c r="L7492" i="3" s="1"/>
  <c r="H7493" i="3"/>
  <c r="I7493" i="3"/>
  <c r="K7493" i="3"/>
  <c r="L7493" i="3" s="1"/>
  <c r="H7494" i="3"/>
  <c r="I7494" i="3"/>
  <c r="K7494" i="3"/>
  <c r="L7494" i="3" s="1"/>
  <c r="H7495" i="3"/>
  <c r="I7495" i="3"/>
  <c r="K7495" i="3"/>
  <c r="L7495" i="3" s="1"/>
  <c r="H7496" i="3"/>
  <c r="I7496" i="3"/>
  <c r="K7496" i="3"/>
  <c r="L7496" i="3" s="1"/>
  <c r="H7497" i="3"/>
  <c r="I7497" i="3"/>
  <c r="K7497" i="3"/>
  <c r="L7497" i="3" s="1"/>
  <c r="H7498" i="3"/>
  <c r="I7498" i="3"/>
  <c r="K7498" i="3"/>
  <c r="L7498" i="3" s="1"/>
  <c r="H7499" i="3"/>
  <c r="I7499" i="3"/>
  <c r="K7499" i="3"/>
  <c r="L7499" i="3" s="1"/>
  <c r="H7500" i="3"/>
  <c r="I7500" i="3"/>
  <c r="K7500" i="3"/>
  <c r="L7500" i="3" s="1"/>
  <c r="H7501" i="3"/>
  <c r="I7501" i="3"/>
  <c r="K7501" i="3"/>
  <c r="L7501" i="3" s="1"/>
  <c r="H7502" i="3"/>
  <c r="I7502" i="3"/>
  <c r="K7502" i="3"/>
  <c r="L7502" i="3" s="1"/>
  <c r="H7503" i="3"/>
  <c r="I7503" i="3"/>
  <c r="K7503" i="3"/>
  <c r="L7503" i="3" s="1"/>
  <c r="H7504" i="3"/>
  <c r="I7504" i="3"/>
  <c r="K7504" i="3"/>
  <c r="L7504" i="3" s="1"/>
  <c r="H7505" i="3"/>
  <c r="I7505" i="3"/>
  <c r="K7505" i="3"/>
  <c r="L7505" i="3" s="1"/>
  <c r="H7506" i="3"/>
  <c r="I7506" i="3"/>
  <c r="K7506" i="3"/>
  <c r="L7506" i="3" s="1"/>
  <c r="H7507" i="3"/>
  <c r="I7507" i="3"/>
  <c r="K7507" i="3"/>
  <c r="L7507" i="3" s="1"/>
  <c r="H7508" i="3"/>
  <c r="I7508" i="3"/>
  <c r="K7508" i="3"/>
  <c r="L7508" i="3" s="1"/>
  <c r="H7509" i="3"/>
  <c r="I7509" i="3"/>
  <c r="K7509" i="3"/>
  <c r="L7509" i="3" s="1"/>
  <c r="H7510" i="3"/>
  <c r="I7510" i="3"/>
  <c r="K7510" i="3"/>
  <c r="L7510" i="3" s="1"/>
  <c r="H7511" i="3"/>
  <c r="I7511" i="3"/>
  <c r="K7511" i="3"/>
  <c r="L7511" i="3" s="1"/>
  <c r="H7512" i="3"/>
  <c r="I7512" i="3"/>
  <c r="K7512" i="3"/>
  <c r="L7512" i="3" s="1"/>
  <c r="H7513" i="3"/>
  <c r="I7513" i="3"/>
  <c r="K7513" i="3"/>
  <c r="L7513" i="3" s="1"/>
  <c r="H7514" i="3"/>
  <c r="I7514" i="3"/>
  <c r="K7514" i="3"/>
  <c r="L7514" i="3" s="1"/>
  <c r="H7515" i="3"/>
  <c r="I7515" i="3"/>
  <c r="K7515" i="3"/>
  <c r="L7515" i="3" s="1"/>
  <c r="H7516" i="3"/>
  <c r="I7516" i="3"/>
  <c r="K7516" i="3"/>
  <c r="L7516" i="3" s="1"/>
  <c r="H7517" i="3"/>
  <c r="I7517" i="3"/>
  <c r="K7517" i="3"/>
  <c r="L7517" i="3" s="1"/>
  <c r="H7518" i="3"/>
  <c r="I7518" i="3"/>
  <c r="K7518" i="3"/>
  <c r="L7518" i="3" s="1"/>
  <c r="H7519" i="3"/>
  <c r="I7519" i="3"/>
  <c r="K7519" i="3"/>
  <c r="L7519" i="3" s="1"/>
  <c r="H7520" i="3"/>
  <c r="I7520" i="3"/>
  <c r="K7520" i="3"/>
  <c r="L7520" i="3" s="1"/>
  <c r="H7521" i="3"/>
  <c r="I7521" i="3"/>
  <c r="K7521" i="3"/>
  <c r="L7521" i="3" s="1"/>
  <c r="H7522" i="3"/>
  <c r="I7522" i="3"/>
  <c r="K7522" i="3"/>
  <c r="L7522" i="3" s="1"/>
  <c r="H7523" i="3"/>
  <c r="I7523" i="3"/>
  <c r="K7523" i="3"/>
  <c r="L7523" i="3" s="1"/>
  <c r="H7524" i="3"/>
  <c r="I7524" i="3"/>
  <c r="K7524" i="3"/>
  <c r="L7524" i="3" s="1"/>
  <c r="H7525" i="3"/>
  <c r="I7525" i="3"/>
  <c r="K7525" i="3"/>
  <c r="L7525" i="3" s="1"/>
  <c r="H7526" i="3"/>
  <c r="I7526" i="3"/>
  <c r="K7526" i="3"/>
  <c r="L7526" i="3" s="1"/>
  <c r="H7527" i="3"/>
  <c r="I7527" i="3"/>
  <c r="K7527" i="3"/>
  <c r="L7527" i="3" s="1"/>
  <c r="H7528" i="3"/>
  <c r="I7528" i="3"/>
  <c r="K7528" i="3"/>
  <c r="L7528" i="3" s="1"/>
  <c r="H7529" i="3"/>
  <c r="I7529" i="3"/>
  <c r="K7529" i="3"/>
  <c r="L7529" i="3" s="1"/>
  <c r="H7530" i="3"/>
  <c r="I7530" i="3"/>
  <c r="K7530" i="3"/>
  <c r="L7530" i="3" s="1"/>
  <c r="H7531" i="3"/>
  <c r="I7531" i="3"/>
  <c r="K7531" i="3"/>
  <c r="L7531" i="3" s="1"/>
  <c r="H7532" i="3"/>
  <c r="I7532" i="3"/>
  <c r="K7532" i="3"/>
  <c r="L7532" i="3" s="1"/>
  <c r="H7533" i="3"/>
  <c r="I7533" i="3"/>
  <c r="K7533" i="3"/>
  <c r="L7533" i="3" s="1"/>
  <c r="H7534" i="3"/>
  <c r="I7534" i="3"/>
  <c r="K7534" i="3"/>
  <c r="L7534" i="3" s="1"/>
  <c r="H7535" i="3"/>
  <c r="I7535" i="3"/>
  <c r="K7535" i="3"/>
  <c r="L7535" i="3" s="1"/>
  <c r="H7536" i="3"/>
  <c r="I7536" i="3"/>
  <c r="K7536" i="3"/>
  <c r="L7536" i="3" s="1"/>
  <c r="H7537" i="3"/>
  <c r="I7537" i="3"/>
  <c r="K7537" i="3"/>
  <c r="L7537" i="3" s="1"/>
  <c r="H7538" i="3"/>
  <c r="I7538" i="3"/>
  <c r="K7538" i="3"/>
  <c r="L7538" i="3" s="1"/>
  <c r="H7539" i="3"/>
  <c r="I7539" i="3"/>
  <c r="K7539" i="3"/>
  <c r="L7539" i="3" s="1"/>
  <c r="H7540" i="3"/>
  <c r="I7540" i="3"/>
  <c r="K7540" i="3"/>
  <c r="L7540" i="3" s="1"/>
  <c r="H7541" i="3"/>
  <c r="I7541" i="3"/>
  <c r="K7541" i="3"/>
  <c r="L7541" i="3" s="1"/>
  <c r="H7542" i="3"/>
  <c r="I7542" i="3"/>
  <c r="K7542" i="3"/>
  <c r="L7542" i="3" s="1"/>
  <c r="H7543" i="3"/>
  <c r="I7543" i="3"/>
  <c r="K7543" i="3"/>
  <c r="L7543" i="3" s="1"/>
  <c r="H7544" i="3"/>
  <c r="I7544" i="3"/>
  <c r="K7544" i="3"/>
  <c r="L7544" i="3" s="1"/>
  <c r="H7545" i="3"/>
  <c r="I7545" i="3"/>
  <c r="K7545" i="3"/>
  <c r="L7545" i="3" s="1"/>
  <c r="H7546" i="3"/>
  <c r="I7546" i="3"/>
  <c r="K7546" i="3"/>
  <c r="L7546" i="3" s="1"/>
  <c r="H7547" i="3"/>
  <c r="I7547" i="3"/>
  <c r="K7547" i="3"/>
  <c r="L7547" i="3" s="1"/>
  <c r="H7548" i="3"/>
  <c r="I7548" i="3"/>
  <c r="K7548" i="3"/>
  <c r="L7548" i="3" s="1"/>
  <c r="H7549" i="3"/>
  <c r="I7549" i="3"/>
  <c r="K7549" i="3"/>
  <c r="L7549" i="3" s="1"/>
  <c r="H7550" i="3"/>
  <c r="I7550" i="3"/>
  <c r="K7550" i="3"/>
  <c r="L7550" i="3" s="1"/>
  <c r="H7551" i="3"/>
  <c r="I7551" i="3"/>
  <c r="K7551" i="3"/>
  <c r="L7551" i="3" s="1"/>
  <c r="H7552" i="3"/>
  <c r="I7552" i="3"/>
  <c r="K7552" i="3"/>
  <c r="L7552" i="3" s="1"/>
  <c r="H7553" i="3"/>
  <c r="I7553" i="3"/>
  <c r="K7553" i="3"/>
  <c r="L7553" i="3" s="1"/>
  <c r="H7554" i="3"/>
  <c r="I7554" i="3"/>
  <c r="K7554" i="3"/>
  <c r="L7554" i="3" s="1"/>
  <c r="H7555" i="3"/>
  <c r="I7555" i="3"/>
  <c r="K7555" i="3"/>
  <c r="L7555" i="3" s="1"/>
  <c r="H7556" i="3"/>
  <c r="I7556" i="3"/>
  <c r="K7556" i="3"/>
  <c r="L7556" i="3" s="1"/>
  <c r="H7557" i="3"/>
  <c r="I7557" i="3"/>
  <c r="K7557" i="3"/>
  <c r="L7557" i="3" s="1"/>
  <c r="H7558" i="3"/>
  <c r="I7558" i="3"/>
  <c r="K7558" i="3"/>
  <c r="L7558" i="3" s="1"/>
  <c r="H7559" i="3"/>
  <c r="I7559" i="3"/>
  <c r="K7559" i="3"/>
  <c r="L7559" i="3" s="1"/>
  <c r="H7560" i="3"/>
  <c r="I7560" i="3"/>
  <c r="K7560" i="3"/>
  <c r="L7560" i="3" s="1"/>
  <c r="H7561" i="3"/>
  <c r="I7561" i="3"/>
  <c r="K7561" i="3"/>
  <c r="L7561" i="3" s="1"/>
  <c r="H7562" i="3"/>
  <c r="I7562" i="3"/>
  <c r="K7562" i="3"/>
  <c r="L7562" i="3" s="1"/>
  <c r="H7563" i="3"/>
  <c r="I7563" i="3"/>
  <c r="K7563" i="3"/>
  <c r="L7563" i="3" s="1"/>
  <c r="H7564" i="3"/>
  <c r="I7564" i="3"/>
  <c r="K7564" i="3"/>
  <c r="L7564" i="3" s="1"/>
  <c r="H7565" i="3"/>
  <c r="I7565" i="3"/>
  <c r="K7565" i="3"/>
  <c r="L7565" i="3" s="1"/>
  <c r="H7566" i="3"/>
  <c r="I7566" i="3"/>
  <c r="K7566" i="3"/>
  <c r="L7566" i="3" s="1"/>
  <c r="H7567" i="3"/>
  <c r="I7567" i="3"/>
  <c r="K7567" i="3"/>
  <c r="L7567" i="3" s="1"/>
  <c r="H7568" i="3"/>
  <c r="I7568" i="3"/>
  <c r="K7568" i="3"/>
  <c r="L7568" i="3" s="1"/>
  <c r="H7569" i="3"/>
  <c r="I7569" i="3"/>
  <c r="K7569" i="3"/>
  <c r="L7569" i="3" s="1"/>
  <c r="H7570" i="3"/>
  <c r="I7570" i="3"/>
  <c r="K7570" i="3"/>
  <c r="L7570" i="3" s="1"/>
  <c r="H7571" i="3"/>
  <c r="I7571" i="3"/>
  <c r="K7571" i="3"/>
  <c r="L7571" i="3" s="1"/>
  <c r="H7572" i="3"/>
  <c r="I7572" i="3"/>
  <c r="K7572" i="3"/>
  <c r="L7572" i="3" s="1"/>
  <c r="H7573" i="3"/>
  <c r="I7573" i="3"/>
  <c r="K7573" i="3"/>
  <c r="L7573" i="3" s="1"/>
  <c r="H7574" i="3"/>
  <c r="I7574" i="3"/>
  <c r="K7574" i="3"/>
  <c r="L7574" i="3" s="1"/>
  <c r="H7575" i="3"/>
  <c r="I7575" i="3"/>
  <c r="K7575" i="3"/>
  <c r="L7575" i="3" s="1"/>
  <c r="H7576" i="3"/>
  <c r="I7576" i="3"/>
  <c r="K7576" i="3"/>
  <c r="L7576" i="3" s="1"/>
  <c r="H7577" i="3"/>
  <c r="I7577" i="3"/>
  <c r="K7577" i="3"/>
  <c r="L7577" i="3" s="1"/>
  <c r="H7578" i="3"/>
  <c r="I7578" i="3"/>
  <c r="K7578" i="3"/>
  <c r="L7578" i="3" s="1"/>
  <c r="H7579" i="3"/>
  <c r="I7579" i="3"/>
  <c r="K7579" i="3"/>
  <c r="L7579" i="3" s="1"/>
  <c r="H7580" i="3"/>
  <c r="I7580" i="3"/>
  <c r="K7580" i="3"/>
  <c r="L7580" i="3" s="1"/>
  <c r="H7581" i="3"/>
  <c r="I7581" i="3"/>
  <c r="K7581" i="3"/>
  <c r="L7581" i="3" s="1"/>
  <c r="H7582" i="3"/>
  <c r="I7582" i="3"/>
  <c r="K7582" i="3"/>
  <c r="L7582" i="3" s="1"/>
  <c r="H7583" i="3"/>
  <c r="I7583" i="3"/>
  <c r="K7583" i="3"/>
  <c r="L7583" i="3" s="1"/>
  <c r="H7584" i="3"/>
  <c r="I7584" i="3"/>
  <c r="K7584" i="3"/>
  <c r="L7584" i="3" s="1"/>
  <c r="H7585" i="3"/>
  <c r="I7585" i="3"/>
  <c r="K7585" i="3"/>
  <c r="L7585" i="3" s="1"/>
  <c r="H7586" i="3"/>
  <c r="I7586" i="3"/>
  <c r="K7586" i="3"/>
  <c r="L7586" i="3" s="1"/>
  <c r="H7587" i="3"/>
  <c r="I7587" i="3"/>
  <c r="K7587" i="3"/>
  <c r="L7587" i="3" s="1"/>
  <c r="H7588" i="3"/>
  <c r="I7588" i="3"/>
  <c r="K7588" i="3"/>
  <c r="L7588" i="3" s="1"/>
  <c r="H7589" i="3"/>
  <c r="I7589" i="3"/>
  <c r="K7589" i="3"/>
  <c r="L7589" i="3" s="1"/>
  <c r="H7590" i="3"/>
  <c r="I7590" i="3"/>
  <c r="K7590" i="3"/>
  <c r="L7590" i="3" s="1"/>
  <c r="H7591" i="3"/>
  <c r="I7591" i="3"/>
  <c r="K7591" i="3"/>
  <c r="L7591" i="3" s="1"/>
  <c r="H7592" i="3"/>
  <c r="I7592" i="3"/>
  <c r="K7592" i="3"/>
  <c r="L7592" i="3" s="1"/>
  <c r="H7593" i="3"/>
  <c r="I7593" i="3"/>
  <c r="K7593" i="3"/>
  <c r="L7593" i="3" s="1"/>
  <c r="H7594" i="3"/>
  <c r="I7594" i="3"/>
  <c r="K7594" i="3"/>
  <c r="L7594" i="3" s="1"/>
  <c r="H7595" i="3"/>
  <c r="I7595" i="3"/>
  <c r="K7595" i="3"/>
  <c r="L7595" i="3" s="1"/>
  <c r="H7596" i="3"/>
  <c r="I7596" i="3"/>
  <c r="K7596" i="3"/>
  <c r="L7596" i="3" s="1"/>
  <c r="H7597" i="3"/>
  <c r="I7597" i="3"/>
  <c r="K7597" i="3"/>
  <c r="L7597" i="3" s="1"/>
  <c r="H7598" i="3"/>
  <c r="I7598" i="3"/>
  <c r="K7598" i="3"/>
  <c r="L7598" i="3" s="1"/>
  <c r="H7599" i="3"/>
  <c r="I7599" i="3"/>
  <c r="K7599" i="3"/>
  <c r="L7599" i="3" s="1"/>
  <c r="H7600" i="3"/>
  <c r="I7600" i="3"/>
  <c r="K7600" i="3"/>
  <c r="L7600" i="3" s="1"/>
  <c r="H7601" i="3"/>
  <c r="I7601" i="3"/>
  <c r="K7601" i="3"/>
  <c r="L7601" i="3" s="1"/>
  <c r="H7602" i="3"/>
  <c r="I7602" i="3"/>
  <c r="K7602" i="3"/>
  <c r="L7602" i="3" s="1"/>
  <c r="H7603" i="3"/>
  <c r="I7603" i="3"/>
  <c r="K7603" i="3"/>
  <c r="L7603" i="3" s="1"/>
  <c r="H7604" i="3"/>
  <c r="I7604" i="3"/>
  <c r="K7604" i="3"/>
  <c r="L7604" i="3" s="1"/>
  <c r="H7605" i="3"/>
  <c r="I7605" i="3"/>
  <c r="K7605" i="3"/>
  <c r="L7605" i="3" s="1"/>
  <c r="H7606" i="3"/>
  <c r="I7606" i="3"/>
  <c r="K7606" i="3"/>
  <c r="L7606" i="3" s="1"/>
  <c r="H7607" i="3"/>
  <c r="I7607" i="3"/>
  <c r="K7607" i="3"/>
  <c r="L7607" i="3" s="1"/>
  <c r="H7608" i="3"/>
  <c r="I7608" i="3"/>
  <c r="K7608" i="3"/>
  <c r="L7608" i="3" s="1"/>
  <c r="H7609" i="3"/>
  <c r="I7609" i="3"/>
  <c r="K7609" i="3"/>
  <c r="L7609" i="3" s="1"/>
  <c r="H7610" i="3"/>
  <c r="I7610" i="3"/>
  <c r="K7610" i="3"/>
  <c r="L7610" i="3" s="1"/>
  <c r="H7611" i="3"/>
  <c r="I7611" i="3"/>
  <c r="K7611" i="3"/>
  <c r="L7611" i="3" s="1"/>
  <c r="H7612" i="3"/>
  <c r="I7612" i="3"/>
  <c r="K7612" i="3"/>
  <c r="L7612" i="3" s="1"/>
  <c r="H7613" i="3"/>
  <c r="I7613" i="3"/>
  <c r="K7613" i="3"/>
  <c r="L7613" i="3" s="1"/>
  <c r="H7614" i="3"/>
  <c r="I7614" i="3"/>
  <c r="K7614" i="3"/>
  <c r="L7614" i="3" s="1"/>
  <c r="H7615" i="3"/>
  <c r="I7615" i="3"/>
  <c r="K7615" i="3"/>
  <c r="L7615" i="3" s="1"/>
  <c r="H7616" i="3"/>
  <c r="I7616" i="3"/>
  <c r="K7616" i="3"/>
  <c r="L7616" i="3" s="1"/>
  <c r="H7617" i="3"/>
  <c r="I7617" i="3"/>
  <c r="K7617" i="3"/>
  <c r="L7617" i="3" s="1"/>
  <c r="H7618" i="3"/>
  <c r="I7618" i="3"/>
  <c r="K7618" i="3"/>
  <c r="L7618" i="3" s="1"/>
  <c r="H7619" i="3"/>
  <c r="I7619" i="3"/>
  <c r="K7619" i="3"/>
  <c r="L7619" i="3" s="1"/>
  <c r="H7620" i="3"/>
  <c r="I7620" i="3"/>
  <c r="K7620" i="3"/>
  <c r="L7620" i="3" s="1"/>
  <c r="H7621" i="3"/>
  <c r="I7621" i="3"/>
  <c r="K7621" i="3"/>
  <c r="L7621" i="3" s="1"/>
  <c r="H7622" i="3"/>
  <c r="I7622" i="3"/>
  <c r="K7622" i="3"/>
  <c r="L7622" i="3" s="1"/>
  <c r="H7623" i="3"/>
  <c r="I7623" i="3"/>
  <c r="K7623" i="3"/>
  <c r="L7623" i="3" s="1"/>
  <c r="H7624" i="3"/>
  <c r="I7624" i="3"/>
  <c r="K7624" i="3"/>
  <c r="L7624" i="3" s="1"/>
  <c r="H7625" i="3"/>
  <c r="I7625" i="3"/>
  <c r="K7625" i="3"/>
  <c r="L7625" i="3" s="1"/>
  <c r="H7626" i="3"/>
  <c r="I7626" i="3"/>
  <c r="K7626" i="3"/>
  <c r="L7626" i="3" s="1"/>
  <c r="H7627" i="3"/>
  <c r="I7627" i="3"/>
  <c r="K7627" i="3"/>
  <c r="L7627" i="3" s="1"/>
  <c r="H7628" i="3"/>
  <c r="I7628" i="3"/>
  <c r="K7628" i="3"/>
  <c r="L7628" i="3" s="1"/>
  <c r="H7629" i="3"/>
  <c r="I7629" i="3"/>
  <c r="K7629" i="3"/>
  <c r="L7629" i="3" s="1"/>
  <c r="H7630" i="3"/>
  <c r="I7630" i="3"/>
  <c r="K7630" i="3"/>
  <c r="L7630" i="3" s="1"/>
  <c r="H7631" i="3"/>
  <c r="I7631" i="3"/>
  <c r="K7631" i="3"/>
  <c r="L7631" i="3" s="1"/>
  <c r="H7632" i="3"/>
  <c r="I7632" i="3"/>
  <c r="K7632" i="3"/>
  <c r="L7632" i="3" s="1"/>
  <c r="H7633" i="3"/>
  <c r="I7633" i="3"/>
  <c r="K7633" i="3"/>
  <c r="L7633" i="3" s="1"/>
  <c r="H7634" i="3"/>
  <c r="I7634" i="3"/>
  <c r="K7634" i="3"/>
  <c r="L7634" i="3" s="1"/>
  <c r="H7635" i="3"/>
  <c r="I7635" i="3"/>
  <c r="K7635" i="3"/>
  <c r="L7635" i="3" s="1"/>
  <c r="H7636" i="3"/>
  <c r="I7636" i="3"/>
  <c r="K7636" i="3"/>
  <c r="L7636" i="3" s="1"/>
  <c r="H7637" i="3"/>
  <c r="I7637" i="3"/>
  <c r="K7637" i="3"/>
  <c r="L7637" i="3" s="1"/>
  <c r="H7638" i="3"/>
  <c r="I7638" i="3"/>
  <c r="K7638" i="3"/>
  <c r="L7638" i="3" s="1"/>
  <c r="H7639" i="3"/>
  <c r="I7639" i="3"/>
  <c r="K7639" i="3"/>
  <c r="L7639" i="3" s="1"/>
  <c r="H7640" i="3"/>
  <c r="I7640" i="3"/>
  <c r="K7640" i="3"/>
  <c r="L7640" i="3" s="1"/>
  <c r="H7641" i="3"/>
  <c r="I7641" i="3"/>
  <c r="K7641" i="3"/>
  <c r="L7641" i="3" s="1"/>
  <c r="H7642" i="3"/>
  <c r="I7642" i="3"/>
  <c r="K7642" i="3"/>
  <c r="L7642" i="3" s="1"/>
  <c r="H7643" i="3"/>
  <c r="I7643" i="3"/>
  <c r="K7643" i="3"/>
  <c r="L7643" i="3" s="1"/>
  <c r="H7644" i="3"/>
  <c r="I7644" i="3"/>
  <c r="K7644" i="3"/>
  <c r="L7644" i="3" s="1"/>
  <c r="H7645" i="3"/>
  <c r="I7645" i="3"/>
  <c r="K7645" i="3"/>
  <c r="L7645" i="3" s="1"/>
  <c r="H7646" i="3"/>
  <c r="I7646" i="3"/>
  <c r="K7646" i="3"/>
  <c r="L7646" i="3" s="1"/>
  <c r="H7647" i="3"/>
  <c r="I7647" i="3"/>
  <c r="K7647" i="3"/>
  <c r="L7647" i="3" s="1"/>
  <c r="H7648" i="3"/>
  <c r="I7648" i="3"/>
  <c r="K7648" i="3"/>
  <c r="L7648" i="3" s="1"/>
  <c r="H7649" i="3"/>
  <c r="I7649" i="3"/>
  <c r="K7649" i="3"/>
  <c r="L7649" i="3" s="1"/>
  <c r="H7650" i="3"/>
  <c r="I7650" i="3"/>
  <c r="K7650" i="3"/>
  <c r="L7650" i="3" s="1"/>
  <c r="H7651" i="3"/>
  <c r="I7651" i="3"/>
  <c r="K7651" i="3"/>
  <c r="L7651" i="3" s="1"/>
  <c r="H7652" i="3"/>
  <c r="I7652" i="3"/>
  <c r="K7652" i="3"/>
  <c r="L7652" i="3" s="1"/>
  <c r="H7653" i="3"/>
  <c r="I7653" i="3"/>
  <c r="K7653" i="3"/>
  <c r="L7653" i="3" s="1"/>
  <c r="H7654" i="3"/>
  <c r="I7654" i="3"/>
  <c r="K7654" i="3"/>
  <c r="L7654" i="3" s="1"/>
  <c r="H7655" i="3"/>
  <c r="I7655" i="3"/>
  <c r="K7655" i="3"/>
  <c r="L7655" i="3" s="1"/>
  <c r="H7656" i="3"/>
  <c r="I7656" i="3"/>
  <c r="K7656" i="3"/>
  <c r="L7656" i="3" s="1"/>
  <c r="H7657" i="3"/>
  <c r="I7657" i="3"/>
  <c r="K7657" i="3"/>
  <c r="L7657" i="3" s="1"/>
  <c r="H7658" i="3"/>
  <c r="I7658" i="3"/>
  <c r="K7658" i="3"/>
  <c r="L7658" i="3" s="1"/>
  <c r="H7659" i="3"/>
  <c r="I7659" i="3"/>
  <c r="K7659" i="3"/>
  <c r="L7659" i="3" s="1"/>
  <c r="H7660" i="3"/>
  <c r="I7660" i="3"/>
  <c r="K7660" i="3"/>
  <c r="L7660" i="3" s="1"/>
  <c r="H7661" i="3"/>
  <c r="I7661" i="3"/>
  <c r="K7661" i="3"/>
  <c r="L7661" i="3" s="1"/>
  <c r="H7662" i="3"/>
  <c r="I7662" i="3"/>
  <c r="K7662" i="3"/>
  <c r="L7662" i="3" s="1"/>
  <c r="H7663" i="3"/>
  <c r="I7663" i="3"/>
  <c r="K7663" i="3"/>
  <c r="L7663" i="3" s="1"/>
  <c r="H7664" i="3"/>
  <c r="I7664" i="3"/>
  <c r="K7664" i="3"/>
  <c r="L7664" i="3" s="1"/>
  <c r="H7665" i="3"/>
  <c r="I7665" i="3"/>
  <c r="K7665" i="3"/>
  <c r="L7665" i="3" s="1"/>
  <c r="H7666" i="3"/>
  <c r="I7666" i="3"/>
  <c r="K7666" i="3"/>
  <c r="L7666" i="3" s="1"/>
  <c r="H7667" i="3"/>
  <c r="I7667" i="3"/>
  <c r="K7667" i="3"/>
  <c r="L7667" i="3" s="1"/>
  <c r="H7668" i="3"/>
  <c r="I7668" i="3"/>
  <c r="K7668" i="3"/>
  <c r="L7668" i="3" s="1"/>
  <c r="H7669" i="3"/>
  <c r="I7669" i="3"/>
  <c r="K7669" i="3"/>
  <c r="L7669" i="3" s="1"/>
  <c r="H7670" i="3"/>
  <c r="I7670" i="3"/>
  <c r="K7670" i="3"/>
  <c r="L7670" i="3" s="1"/>
  <c r="H7671" i="3"/>
  <c r="I7671" i="3"/>
  <c r="K7671" i="3"/>
  <c r="L7671" i="3" s="1"/>
  <c r="H7672" i="3"/>
  <c r="I7672" i="3"/>
  <c r="K7672" i="3"/>
  <c r="L7672" i="3" s="1"/>
  <c r="H7673" i="3"/>
  <c r="I7673" i="3"/>
  <c r="K7673" i="3"/>
  <c r="L7673" i="3" s="1"/>
  <c r="H7674" i="3"/>
  <c r="I7674" i="3"/>
  <c r="K7674" i="3"/>
  <c r="L7674" i="3" s="1"/>
  <c r="H7675" i="3"/>
  <c r="I7675" i="3"/>
  <c r="K7675" i="3"/>
  <c r="L7675" i="3" s="1"/>
  <c r="H7676" i="3"/>
  <c r="I7676" i="3"/>
  <c r="K7676" i="3"/>
  <c r="L7676" i="3" s="1"/>
  <c r="H7677" i="3"/>
  <c r="I7677" i="3"/>
  <c r="K7677" i="3"/>
  <c r="L7677" i="3" s="1"/>
  <c r="H7678" i="3"/>
  <c r="I7678" i="3"/>
  <c r="K7678" i="3"/>
  <c r="L7678" i="3" s="1"/>
  <c r="H7679" i="3"/>
  <c r="I7679" i="3"/>
  <c r="K7679" i="3"/>
  <c r="L7679" i="3" s="1"/>
  <c r="H7680" i="3"/>
  <c r="I7680" i="3"/>
  <c r="K7680" i="3"/>
  <c r="L7680" i="3" s="1"/>
  <c r="H7681" i="3"/>
  <c r="I7681" i="3"/>
  <c r="K7681" i="3"/>
  <c r="L7681" i="3" s="1"/>
  <c r="H7682" i="3"/>
  <c r="I7682" i="3"/>
  <c r="K7682" i="3"/>
  <c r="L7682" i="3" s="1"/>
  <c r="H7683" i="3"/>
  <c r="I7683" i="3"/>
  <c r="K7683" i="3"/>
  <c r="L7683" i="3" s="1"/>
  <c r="H7684" i="3"/>
  <c r="I7684" i="3"/>
  <c r="K7684" i="3"/>
  <c r="L7684" i="3" s="1"/>
  <c r="H7685" i="3"/>
  <c r="I7685" i="3"/>
  <c r="K7685" i="3"/>
  <c r="L7685" i="3" s="1"/>
  <c r="H7686" i="3"/>
  <c r="I7686" i="3"/>
  <c r="K7686" i="3"/>
  <c r="L7686" i="3" s="1"/>
  <c r="H7687" i="3"/>
  <c r="I7687" i="3"/>
  <c r="K7687" i="3"/>
  <c r="L7687" i="3" s="1"/>
  <c r="H7688" i="3"/>
  <c r="I7688" i="3"/>
  <c r="K7688" i="3"/>
  <c r="L7688" i="3" s="1"/>
  <c r="H7689" i="3"/>
  <c r="I7689" i="3"/>
  <c r="K7689" i="3"/>
  <c r="L7689" i="3" s="1"/>
  <c r="H7690" i="3"/>
  <c r="I7690" i="3"/>
  <c r="K7690" i="3"/>
  <c r="L7690" i="3" s="1"/>
  <c r="H7691" i="3"/>
  <c r="I7691" i="3"/>
  <c r="K7691" i="3"/>
  <c r="L7691" i="3" s="1"/>
  <c r="H7692" i="3"/>
  <c r="I7692" i="3"/>
  <c r="K7692" i="3"/>
  <c r="L7692" i="3" s="1"/>
  <c r="H7693" i="3"/>
  <c r="I7693" i="3"/>
  <c r="K7693" i="3"/>
  <c r="L7693" i="3" s="1"/>
  <c r="H7694" i="3"/>
  <c r="I7694" i="3"/>
  <c r="K7694" i="3"/>
  <c r="L7694" i="3" s="1"/>
  <c r="H7695" i="3"/>
  <c r="I7695" i="3"/>
  <c r="K7695" i="3"/>
  <c r="L7695" i="3" s="1"/>
  <c r="H7696" i="3"/>
  <c r="I7696" i="3"/>
  <c r="K7696" i="3"/>
  <c r="L7696" i="3" s="1"/>
  <c r="H7697" i="3"/>
  <c r="I7697" i="3"/>
  <c r="K7697" i="3"/>
  <c r="L7697" i="3" s="1"/>
  <c r="H7698" i="3"/>
  <c r="I7698" i="3"/>
  <c r="K7698" i="3"/>
  <c r="L7698" i="3" s="1"/>
  <c r="H7699" i="3"/>
  <c r="I7699" i="3"/>
  <c r="K7699" i="3"/>
  <c r="L7699" i="3" s="1"/>
  <c r="H7700" i="3"/>
  <c r="I7700" i="3"/>
  <c r="K7700" i="3"/>
  <c r="L7700" i="3" s="1"/>
  <c r="H7701" i="3"/>
  <c r="I7701" i="3"/>
  <c r="K7701" i="3"/>
  <c r="L7701" i="3" s="1"/>
  <c r="H7702" i="3"/>
  <c r="I7702" i="3"/>
  <c r="K7702" i="3"/>
  <c r="L7702" i="3" s="1"/>
  <c r="H7703" i="3"/>
  <c r="I7703" i="3"/>
  <c r="K7703" i="3"/>
  <c r="L7703" i="3" s="1"/>
  <c r="H7704" i="3"/>
  <c r="I7704" i="3"/>
  <c r="K7704" i="3"/>
  <c r="L7704" i="3" s="1"/>
  <c r="H7705" i="3"/>
  <c r="I7705" i="3"/>
  <c r="K7705" i="3"/>
  <c r="L7705" i="3" s="1"/>
  <c r="H7706" i="3"/>
  <c r="I7706" i="3"/>
  <c r="K7706" i="3"/>
  <c r="L7706" i="3" s="1"/>
  <c r="H7707" i="3"/>
  <c r="I7707" i="3"/>
  <c r="K7707" i="3"/>
  <c r="L7707" i="3" s="1"/>
  <c r="H7708" i="3"/>
  <c r="I7708" i="3"/>
  <c r="K7708" i="3"/>
  <c r="L7708" i="3" s="1"/>
  <c r="H7709" i="3"/>
  <c r="I7709" i="3"/>
  <c r="K7709" i="3"/>
  <c r="L7709" i="3" s="1"/>
  <c r="H7710" i="3"/>
  <c r="I7710" i="3"/>
  <c r="K7710" i="3"/>
  <c r="L7710" i="3" s="1"/>
  <c r="H7711" i="3"/>
  <c r="I7711" i="3"/>
  <c r="K7711" i="3"/>
  <c r="L7711" i="3" s="1"/>
  <c r="H7712" i="3"/>
  <c r="I7712" i="3"/>
  <c r="K7712" i="3"/>
  <c r="L7712" i="3" s="1"/>
  <c r="H7713" i="3"/>
  <c r="I7713" i="3"/>
  <c r="K7713" i="3"/>
  <c r="L7713" i="3" s="1"/>
  <c r="H7714" i="3"/>
  <c r="I7714" i="3"/>
  <c r="K7714" i="3"/>
  <c r="L7714" i="3" s="1"/>
  <c r="H7715" i="3"/>
  <c r="I7715" i="3"/>
  <c r="K7715" i="3"/>
  <c r="L7715" i="3" s="1"/>
  <c r="H7716" i="3"/>
  <c r="I7716" i="3"/>
  <c r="K7716" i="3"/>
  <c r="L7716" i="3" s="1"/>
  <c r="H7717" i="3"/>
  <c r="I7717" i="3"/>
  <c r="K7717" i="3"/>
  <c r="L7717" i="3" s="1"/>
  <c r="H7718" i="3"/>
  <c r="I7718" i="3"/>
  <c r="K7718" i="3"/>
  <c r="L7718" i="3" s="1"/>
  <c r="H7719" i="3"/>
  <c r="I7719" i="3"/>
  <c r="K7719" i="3"/>
  <c r="L7719" i="3" s="1"/>
  <c r="H7720" i="3"/>
  <c r="I7720" i="3"/>
  <c r="K7720" i="3"/>
  <c r="L7720" i="3" s="1"/>
  <c r="H7721" i="3"/>
  <c r="I7721" i="3"/>
  <c r="K7721" i="3"/>
  <c r="L7721" i="3" s="1"/>
  <c r="H7722" i="3"/>
  <c r="I7722" i="3"/>
  <c r="K7722" i="3"/>
  <c r="L7722" i="3" s="1"/>
  <c r="H7723" i="3"/>
  <c r="I7723" i="3"/>
  <c r="K7723" i="3"/>
  <c r="L7723" i="3" s="1"/>
  <c r="H7724" i="3"/>
  <c r="I7724" i="3"/>
  <c r="K7724" i="3"/>
  <c r="L7724" i="3" s="1"/>
  <c r="H7725" i="3"/>
  <c r="I7725" i="3"/>
  <c r="K7725" i="3"/>
  <c r="L7725" i="3" s="1"/>
  <c r="H7726" i="3"/>
  <c r="I7726" i="3"/>
  <c r="K7726" i="3"/>
  <c r="L7726" i="3" s="1"/>
  <c r="H7727" i="3"/>
  <c r="I7727" i="3"/>
  <c r="K7727" i="3"/>
  <c r="L7727" i="3" s="1"/>
  <c r="H7728" i="3"/>
  <c r="I7728" i="3"/>
  <c r="K7728" i="3"/>
  <c r="L7728" i="3" s="1"/>
  <c r="H7729" i="3"/>
  <c r="I7729" i="3"/>
  <c r="K7729" i="3"/>
  <c r="L7729" i="3" s="1"/>
  <c r="H7730" i="3"/>
  <c r="I7730" i="3"/>
  <c r="K7730" i="3"/>
  <c r="L7730" i="3" s="1"/>
  <c r="H7731" i="3"/>
  <c r="I7731" i="3"/>
  <c r="K7731" i="3"/>
  <c r="L7731" i="3" s="1"/>
  <c r="H7732" i="3"/>
  <c r="I7732" i="3"/>
  <c r="K7732" i="3"/>
  <c r="L7732" i="3" s="1"/>
  <c r="H7733" i="3"/>
  <c r="I7733" i="3"/>
  <c r="K7733" i="3"/>
  <c r="L7733" i="3" s="1"/>
  <c r="H7734" i="3"/>
  <c r="I7734" i="3"/>
  <c r="K7734" i="3"/>
  <c r="L7734" i="3" s="1"/>
  <c r="H7735" i="3"/>
  <c r="I7735" i="3"/>
  <c r="K7735" i="3"/>
  <c r="L7735" i="3" s="1"/>
  <c r="H7736" i="3"/>
  <c r="I7736" i="3"/>
  <c r="K7736" i="3"/>
  <c r="L7736" i="3" s="1"/>
  <c r="H7737" i="3"/>
  <c r="I7737" i="3"/>
  <c r="K7737" i="3"/>
  <c r="L7737" i="3" s="1"/>
  <c r="H7738" i="3"/>
  <c r="I7738" i="3"/>
  <c r="K7738" i="3"/>
  <c r="L7738" i="3" s="1"/>
  <c r="H7739" i="3"/>
  <c r="I7739" i="3"/>
  <c r="K7739" i="3"/>
  <c r="L7739" i="3" s="1"/>
  <c r="H7740" i="3"/>
  <c r="I7740" i="3"/>
  <c r="K7740" i="3"/>
  <c r="L7740" i="3" s="1"/>
  <c r="H7741" i="3"/>
  <c r="I7741" i="3"/>
  <c r="K7741" i="3"/>
  <c r="L7741" i="3" s="1"/>
  <c r="H7742" i="3"/>
  <c r="I7742" i="3"/>
  <c r="K7742" i="3"/>
  <c r="L7742" i="3" s="1"/>
  <c r="H7743" i="3"/>
  <c r="I7743" i="3"/>
  <c r="K7743" i="3"/>
  <c r="L7743" i="3" s="1"/>
  <c r="H7744" i="3"/>
  <c r="I7744" i="3"/>
  <c r="K7744" i="3"/>
  <c r="L7744" i="3" s="1"/>
  <c r="H7745" i="3"/>
  <c r="I7745" i="3"/>
  <c r="K7745" i="3"/>
  <c r="L7745" i="3" s="1"/>
  <c r="H7746" i="3"/>
  <c r="I7746" i="3"/>
  <c r="K7746" i="3"/>
  <c r="L7746" i="3" s="1"/>
  <c r="H7747" i="3"/>
  <c r="I7747" i="3"/>
  <c r="K7747" i="3"/>
  <c r="L7747" i="3" s="1"/>
  <c r="H7748" i="3"/>
  <c r="I7748" i="3"/>
  <c r="K7748" i="3"/>
  <c r="L7748" i="3" s="1"/>
  <c r="H7749" i="3"/>
  <c r="I7749" i="3"/>
  <c r="K7749" i="3"/>
  <c r="L7749" i="3" s="1"/>
  <c r="H7750" i="3"/>
  <c r="I7750" i="3"/>
  <c r="K7750" i="3"/>
  <c r="L7750" i="3" s="1"/>
  <c r="H7751" i="3"/>
  <c r="I7751" i="3"/>
  <c r="K7751" i="3"/>
  <c r="L7751" i="3" s="1"/>
  <c r="H7752" i="3"/>
  <c r="I7752" i="3"/>
  <c r="K7752" i="3"/>
  <c r="L7752" i="3" s="1"/>
  <c r="H7753" i="3"/>
  <c r="I7753" i="3"/>
  <c r="K7753" i="3"/>
  <c r="L7753" i="3" s="1"/>
  <c r="H7754" i="3"/>
  <c r="I7754" i="3"/>
  <c r="K7754" i="3"/>
  <c r="L7754" i="3" s="1"/>
  <c r="H7755" i="3"/>
  <c r="I7755" i="3"/>
  <c r="K7755" i="3"/>
  <c r="L7755" i="3" s="1"/>
  <c r="H7756" i="3"/>
  <c r="I7756" i="3"/>
  <c r="K7756" i="3"/>
  <c r="L7756" i="3" s="1"/>
  <c r="H7757" i="3"/>
  <c r="I7757" i="3"/>
  <c r="K7757" i="3"/>
  <c r="L7757" i="3" s="1"/>
  <c r="H7758" i="3"/>
  <c r="I7758" i="3"/>
  <c r="K7758" i="3"/>
  <c r="L7758" i="3" s="1"/>
  <c r="H7759" i="3"/>
  <c r="I7759" i="3"/>
  <c r="K7759" i="3"/>
  <c r="L7759" i="3" s="1"/>
  <c r="H7760" i="3"/>
  <c r="I7760" i="3"/>
  <c r="K7760" i="3"/>
  <c r="L7760" i="3" s="1"/>
  <c r="H7761" i="3"/>
  <c r="I7761" i="3"/>
  <c r="K7761" i="3"/>
  <c r="L7761" i="3" s="1"/>
  <c r="H7762" i="3"/>
  <c r="I7762" i="3"/>
  <c r="K7762" i="3"/>
  <c r="L7762" i="3" s="1"/>
  <c r="H7763" i="3"/>
  <c r="I7763" i="3"/>
  <c r="K7763" i="3"/>
  <c r="L7763" i="3" s="1"/>
  <c r="H7764" i="3"/>
  <c r="I7764" i="3"/>
  <c r="K7764" i="3"/>
  <c r="L7764" i="3" s="1"/>
  <c r="H7765" i="3"/>
  <c r="I7765" i="3"/>
  <c r="K7765" i="3"/>
  <c r="L7765" i="3" s="1"/>
  <c r="H7766" i="3"/>
  <c r="I7766" i="3"/>
  <c r="K7766" i="3"/>
  <c r="L7766" i="3" s="1"/>
  <c r="H7767" i="3"/>
  <c r="I7767" i="3"/>
  <c r="K7767" i="3"/>
  <c r="L7767" i="3" s="1"/>
  <c r="H7768" i="3"/>
  <c r="I7768" i="3"/>
  <c r="K7768" i="3"/>
  <c r="L7768" i="3" s="1"/>
  <c r="H7769" i="3"/>
  <c r="I7769" i="3"/>
  <c r="K7769" i="3"/>
  <c r="L7769" i="3" s="1"/>
  <c r="H7770" i="3"/>
  <c r="I7770" i="3"/>
  <c r="K7770" i="3"/>
  <c r="L7770" i="3" s="1"/>
  <c r="H7771" i="3"/>
  <c r="I7771" i="3"/>
  <c r="K7771" i="3"/>
  <c r="L7771" i="3" s="1"/>
  <c r="H7772" i="3"/>
  <c r="I7772" i="3"/>
  <c r="K7772" i="3"/>
  <c r="L7772" i="3" s="1"/>
  <c r="H7773" i="3"/>
  <c r="I7773" i="3"/>
  <c r="K7773" i="3"/>
  <c r="L7773" i="3" s="1"/>
  <c r="H7774" i="3"/>
  <c r="I7774" i="3"/>
  <c r="K7774" i="3"/>
  <c r="L7774" i="3" s="1"/>
  <c r="H7775" i="3"/>
  <c r="I7775" i="3"/>
  <c r="K7775" i="3"/>
  <c r="L7775" i="3" s="1"/>
  <c r="H7776" i="3"/>
  <c r="I7776" i="3"/>
  <c r="K7776" i="3"/>
  <c r="L7776" i="3" s="1"/>
  <c r="H7777" i="3"/>
  <c r="I7777" i="3"/>
  <c r="K7777" i="3"/>
  <c r="L7777" i="3" s="1"/>
  <c r="H7778" i="3"/>
  <c r="I7778" i="3"/>
  <c r="K7778" i="3"/>
  <c r="L7778" i="3" s="1"/>
  <c r="H7779" i="3"/>
  <c r="I7779" i="3"/>
  <c r="K7779" i="3"/>
  <c r="L7779" i="3" s="1"/>
  <c r="H7780" i="3"/>
  <c r="I7780" i="3"/>
  <c r="K7780" i="3"/>
  <c r="L7780" i="3" s="1"/>
  <c r="H7781" i="3"/>
  <c r="I7781" i="3"/>
  <c r="K7781" i="3"/>
  <c r="L7781" i="3" s="1"/>
  <c r="H7782" i="3"/>
  <c r="I7782" i="3"/>
  <c r="K7782" i="3"/>
  <c r="L7782" i="3" s="1"/>
  <c r="H7783" i="3"/>
  <c r="I7783" i="3"/>
  <c r="K7783" i="3"/>
  <c r="L7783" i="3" s="1"/>
  <c r="H7784" i="3"/>
  <c r="I7784" i="3"/>
  <c r="K7784" i="3"/>
  <c r="L7784" i="3" s="1"/>
  <c r="H7785" i="3"/>
  <c r="I7785" i="3"/>
  <c r="K7785" i="3"/>
  <c r="L7785" i="3" s="1"/>
  <c r="H7786" i="3"/>
  <c r="I7786" i="3"/>
  <c r="K7786" i="3"/>
  <c r="L7786" i="3" s="1"/>
  <c r="H7787" i="3"/>
  <c r="I7787" i="3"/>
  <c r="K7787" i="3"/>
  <c r="L7787" i="3" s="1"/>
  <c r="H7788" i="3"/>
  <c r="I7788" i="3"/>
  <c r="K7788" i="3"/>
  <c r="L7788" i="3" s="1"/>
  <c r="H7789" i="3"/>
  <c r="I7789" i="3"/>
  <c r="K7789" i="3"/>
  <c r="L7789" i="3" s="1"/>
  <c r="H7790" i="3"/>
  <c r="I7790" i="3"/>
  <c r="K7790" i="3"/>
  <c r="L7790" i="3" s="1"/>
  <c r="H7791" i="3"/>
  <c r="I7791" i="3"/>
  <c r="K7791" i="3"/>
  <c r="L7791" i="3" s="1"/>
  <c r="H7792" i="3"/>
  <c r="I7792" i="3"/>
  <c r="K7792" i="3"/>
  <c r="L7792" i="3" s="1"/>
  <c r="H7793" i="3"/>
  <c r="I7793" i="3"/>
  <c r="K7793" i="3"/>
  <c r="L7793" i="3" s="1"/>
  <c r="H7794" i="3"/>
  <c r="I7794" i="3"/>
  <c r="K7794" i="3"/>
  <c r="L7794" i="3" s="1"/>
  <c r="H7795" i="3"/>
  <c r="I7795" i="3"/>
  <c r="K7795" i="3"/>
  <c r="L7795" i="3" s="1"/>
  <c r="H7796" i="3"/>
  <c r="I7796" i="3"/>
  <c r="K7796" i="3"/>
  <c r="L7796" i="3" s="1"/>
  <c r="H7797" i="3"/>
  <c r="I7797" i="3"/>
  <c r="K7797" i="3"/>
  <c r="L7797" i="3" s="1"/>
  <c r="H7798" i="3"/>
  <c r="I7798" i="3"/>
  <c r="K7798" i="3"/>
  <c r="L7798" i="3" s="1"/>
  <c r="H7799" i="3"/>
  <c r="I7799" i="3"/>
  <c r="K7799" i="3"/>
  <c r="L7799" i="3" s="1"/>
  <c r="H7800" i="3"/>
  <c r="I7800" i="3"/>
  <c r="K7800" i="3"/>
  <c r="L7800" i="3" s="1"/>
  <c r="H7801" i="3"/>
  <c r="I7801" i="3"/>
  <c r="K7801" i="3"/>
  <c r="L7801" i="3" s="1"/>
  <c r="H7802" i="3"/>
  <c r="I7802" i="3"/>
  <c r="K7802" i="3"/>
  <c r="L7802" i="3" s="1"/>
  <c r="H7803" i="3"/>
  <c r="I7803" i="3"/>
  <c r="K7803" i="3"/>
  <c r="L7803" i="3" s="1"/>
  <c r="H7804" i="3"/>
  <c r="I7804" i="3"/>
  <c r="K7804" i="3"/>
  <c r="L7804" i="3" s="1"/>
  <c r="H7805" i="3"/>
  <c r="I7805" i="3"/>
  <c r="K7805" i="3"/>
  <c r="L7805" i="3" s="1"/>
  <c r="H7806" i="3"/>
  <c r="I7806" i="3"/>
  <c r="K7806" i="3"/>
  <c r="L7806" i="3" s="1"/>
  <c r="H7807" i="3"/>
  <c r="I7807" i="3"/>
  <c r="K7807" i="3"/>
  <c r="L7807" i="3" s="1"/>
  <c r="H7808" i="3"/>
  <c r="I7808" i="3"/>
  <c r="K7808" i="3"/>
  <c r="L7808" i="3" s="1"/>
  <c r="H7809" i="3"/>
  <c r="I7809" i="3"/>
  <c r="K7809" i="3"/>
  <c r="L7809" i="3" s="1"/>
  <c r="H7810" i="3"/>
  <c r="I7810" i="3"/>
  <c r="K7810" i="3"/>
  <c r="L7810" i="3" s="1"/>
  <c r="H7811" i="3"/>
  <c r="I7811" i="3"/>
  <c r="K7811" i="3"/>
  <c r="L7811" i="3" s="1"/>
  <c r="H7812" i="3"/>
  <c r="I7812" i="3"/>
  <c r="K7812" i="3"/>
  <c r="L7812" i="3" s="1"/>
  <c r="H7813" i="3"/>
  <c r="I7813" i="3"/>
  <c r="K7813" i="3"/>
  <c r="L7813" i="3" s="1"/>
  <c r="H7814" i="3"/>
  <c r="I7814" i="3"/>
  <c r="K7814" i="3"/>
  <c r="L7814" i="3" s="1"/>
  <c r="H7815" i="3"/>
  <c r="I7815" i="3"/>
  <c r="K7815" i="3"/>
  <c r="L7815" i="3" s="1"/>
  <c r="H7816" i="3"/>
  <c r="I7816" i="3"/>
  <c r="K7816" i="3"/>
  <c r="L7816" i="3" s="1"/>
  <c r="H7817" i="3"/>
  <c r="I7817" i="3"/>
  <c r="K7817" i="3"/>
  <c r="L7817" i="3" s="1"/>
  <c r="H7818" i="3"/>
  <c r="I7818" i="3"/>
  <c r="K7818" i="3"/>
  <c r="L7818" i="3" s="1"/>
  <c r="H7819" i="3"/>
  <c r="I7819" i="3"/>
  <c r="K7819" i="3"/>
  <c r="L7819" i="3" s="1"/>
  <c r="H7820" i="3"/>
  <c r="I7820" i="3"/>
  <c r="K7820" i="3"/>
  <c r="L7820" i="3" s="1"/>
  <c r="H7821" i="3"/>
  <c r="I7821" i="3"/>
  <c r="K7821" i="3"/>
  <c r="L7821" i="3" s="1"/>
  <c r="H7822" i="3"/>
  <c r="I7822" i="3"/>
  <c r="K7822" i="3"/>
  <c r="L7822" i="3" s="1"/>
  <c r="H7823" i="3"/>
  <c r="I7823" i="3"/>
  <c r="K7823" i="3"/>
  <c r="L7823" i="3" s="1"/>
  <c r="H7824" i="3"/>
  <c r="I7824" i="3"/>
  <c r="K7824" i="3"/>
  <c r="L7824" i="3" s="1"/>
  <c r="H7825" i="3"/>
  <c r="I7825" i="3"/>
  <c r="K7825" i="3"/>
  <c r="L7825" i="3" s="1"/>
  <c r="H7826" i="3"/>
  <c r="I7826" i="3"/>
  <c r="K7826" i="3"/>
  <c r="L7826" i="3" s="1"/>
  <c r="H7827" i="3"/>
  <c r="I7827" i="3"/>
  <c r="K7827" i="3"/>
  <c r="L7827" i="3" s="1"/>
  <c r="H7828" i="3"/>
  <c r="I7828" i="3"/>
  <c r="K7828" i="3"/>
  <c r="L7828" i="3" s="1"/>
  <c r="H7829" i="3"/>
  <c r="I7829" i="3"/>
  <c r="K7829" i="3"/>
  <c r="L7829" i="3" s="1"/>
  <c r="H7830" i="3"/>
  <c r="I7830" i="3"/>
  <c r="K7830" i="3"/>
  <c r="L7830" i="3" s="1"/>
  <c r="H7831" i="3"/>
  <c r="I7831" i="3"/>
  <c r="K7831" i="3"/>
  <c r="L7831" i="3" s="1"/>
  <c r="H7832" i="3"/>
  <c r="I7832" i="3"/>
  <c r="K7832" i="3"/>
  <c r="L7832" i="3" s="1"/>
  <c r="H7833" i="3"/>
  <c r="I7833" i="3"/>
  <c r="K7833" i="3"/>
  <c r="L7833" i="3" s="1"/>
  <c r="H7834" i="3"/>
  <c r="I7834" i="3"/>
  <c r="K7834" i="3"/>
  <c r="L7834" i="3" s="1"/>
  <c r="H7835" i="3"/>
  <c r="I7835" i="3"/>
  <c r="K7835" i="3"/>
  <c r="L7835" i="3" s="1"/>
  <c r="H7836" i="3"/>
  <c r="I7836" i="3"/>
  <c r="K7836" i="3"/>
  <c r="L7836" i="3" s="1"/>
  <c r="H7837" i="3"/>
  <c r="I7837" i="3"/>
  <c r="K7837" i="3"/>
  <c r="L7837" i="3" s="1"/>
  <c r="H7838" i="3"/>
  <c r="I7838" i="3"/>
  <c r="K7838" i="3"/>
  <c r="L7838" i="3" s="1"/>
  <c r="H7839" i="3"/>
  <c r="I7839" i="3"/>
  <c r="K7839" i="3"/>
  <c r="L7839" i="3" s="1"/>
  <c r="H7840" i="3"/>
  <c r="I7840" i="3"/>
  <c r="K7840" i="3"/>
  <c r="L7840" i="3" s="1"/>
  <c r="H7841" i="3"/>
  <c r="I7841" i="3"/>
  <c r="K7841" i="3"/>
  <c r="L7841" i="3" s="1"/>
  <c r="H7842" i="3"/>
  <c r="I7842" i="3"/>
  <c r="K7842" i="3"/>
  <c r="L7842" i="3" s="1"/>
  <c r="H7843" i="3"/>
  <c r="I7843" i="3"/>
  <c r="K7843" i="3"/>
  <c r="L7843" i="3" s="1"/>
  <c r="H7844" i="3"/>
  <c r="I7844" i="3"/>
  <c r="K7844" i="3"/>
  <c r="L7844" i="3" s="1"/>
  <c r="H7845" i="3"/>
  <c r="I7845" i="3"/>
  <c r="K7845" i="3"/>
  <c r="L7845" i="3" s="1"/>
  <c r="H7846" i="3"/>
  <c r="I7846" i="3"/>
  <c r="K7846" i="3"/>
  <c r="L7846" i="3" s="1"/>
  <c r="H7847" i="3"/>
  <c r="I7847" i="3"/>
  <c r="K7847" i="3"/>
  <c r="L7847" i="3" s="1"/>
  <c r="H7848" i="3"/>
  <c r="I7848" i="3"/>
  <c r="K7848" i="3"/>
  <c r="L7848" i="3" s="1"/>
  <c r="H7849" i="3"/>
  <c r="I7849" i="3"/>
  <c r="K7849" i="3"/>
  <c r="L7849" i="3" s="1"/>
  <c r="H7850" i="3"/>
  <c r="I7850" i="3"/>
  <c r="K7850" i="3"/>
  <c r="L7850" i="3" s="1"/>
  <c r="H7851" i="3"/>
  <c r="I7851" i="3"/>
  <c r="K7851" i="3"/>
  <c r="L7851" i="3" s="1"/>
  <c r="H7852" i="3"/>
  <c r="I7852" i="3"/>
  <c r="K7852" i="3"/>
  <c r="L7852" i="3" s="1"/>
  <c r="H7853" i="3"/>
  <c r="I7853" i="3"/>
  <c r="K7853" i="3"/>
  <c r="L7853" i="3" s="1"/>
  <c r="H7854" i="3"/>
  <c r="I7854" i="3"/>
  <c r="K7854" i="3"/>
  <c r="L7854" i="3" s="1"/>
  <c r="H7855" i="3"/>
  <c r="I7855" i="3"/>
  <c r="K7855" i="3"/>
  <c r="L7855" i="3" s="1"/>
  <c r="H7856" i="3"/>
  <c r="I7856" i="3"/>
  <c r="K7856" i="3"/>
  <c r="L7856" i="3" s="1"/>
  <c r="H7857" i="3"/>
  <c r="I7857" i="3"/>
  <c r="K7857" i="3"/>
  <c r="L7857" i="3" s="1"/>
  <c r="H7858" i="3"/>
  <c r="I7858" i="3"/>
  <c r="K7858" i="3"/>
  <c r="L7858" i="3" s="1"/>
  <c r="H7859" i="3"/>
  <c r="I7859" i="3"/>
  <c r="K7859" i="3"/>
  <c r="L7859" i="3" s="1"/>
  <c r="H7860" i="3"/>
  <c r="I7860" i="3"/>
  <c r="K7860" i="3"/>
  <c r="L7860" i="3" s="1"/>
  <c r="H7861" i="3"/>
  <c r="I7861" i="3"/>
  <c r="K7861" i="3"/>
  <c r="L7861" i="3" s="1"/>
  <c r="H7862" i="3"/>
  <c r="I7862" i="3"/>
  <c r="K7862" i="3"/>
  <c r="L7862" i="3" s="1"/>
  <c r="H7863" i="3"/>
  <c r="I7863" i="3"/>
  <c r="K7863" i="3"/>
  <c r="L7863" i="3" s="1"/>
  <c r="H7864" i="3"/>
  <c r="I7864" i="3"/>
  <c r="K7864" i="3"/>
  <c r="L7864" i="3" s="1"/>
  <c r="H7865" i="3"/>
  <c r="I7865" i="3"/>
  <c r="K7865" i="3"/>
  <c r="L7865" i="3" s="1"/>
  <c r="H7866" i="3"/>
  <c r="I7866" i="3"/>
  <c r="K7866" i="3"/>
  <c r="L7866" i="3" s="1"/>
  <c r="H7867" i="3"/>
  <c r="I7867" i="3"/>
  <c r="K7867" i="3"/>
  <c r="L7867" i="3" s="1"/>
  <c r="H7868" i="3"/>
  <c r="I7868" i="3"/>
  <c r="K7868" i="3"/>
  <c r="L7868" i="3" s="1"/>
  <c r="H7869" i="3"/>
  <c r="I7869" i="3"/>
  <c r="K7869" i="3"/>
  <c r="L7869" i="3" s="1"/>
  <c r="H7870" i="3"/>
  <c r="I7870" i="3"/>
  <c r="K7870" i="3"/>
  <c r="L7870" i="3" s="1"/>
  <c r="H7871" i="3"/>
  <c r="I7871" i="3"/>
  <c r="K7871" i="3"/>
  <c r="L7871" i="3" s="1"/>
  <c r="H7872" i="3"/>
  <c r="I7872" i="3"/>
  <c r="K7872" i="3"/>
  <c r="L7872" i="3" s="1"/>
  <c r="H7873" i="3"/>
  <c r="I7873" i="3"/>
  <c r="K7873" i="3"/>
  <c r="L7873" i="3" s="1"/>
  <c r="H7874" i="3"/>
  <c r="I7874" i="3"/>
  <c r="K7874" i="3"/>
  <c r="L7874" i="3" s="1"/>
  <c r="H7875" i="3"/>
  <c r="I7875" i="3"/>
  <c r="K7875" i="3"/>
  <c r="L7875" i="3" s="1"/>
  <c r="H7876" i="3"/>
  <c r="I7876" i="3"/>
  <c r="K7876" i="3"/>
  <c r="L7876" i="3" s="1"/>
  <c r="H7877" i="3"/>
  <c r="I7877" i="3"/>
  <c r="K7877" i="3"/>
  <c r="L7877" i="3" s="1"/>
  <c r="H7878" i="3"/>
  <c r="I7878" i="3"/>
  <c r="K7878" i="3"/>
  <c r="L7878" i="3" s="1"/>
  <c r="H7879" i="3"/>
  <c r="I7879" i="3"/>
  <c r="K7879" i="3"/>
  <c r="L7879" i="3" s="1"/>
  <c r="H7880" i="3"/>
  <c r="I7880" i="3"/>
  <c r="K7880" i="3"/>
  <c r="L7880" i="3" s="1"/>
  <c r="H7881" i="3"/>
  <c r="I7881" i="3"/>
  <c r="K7881" i="3"/>
  <c r="L7881" i="3" s="1"/>
  <c r="H7882" i="3"/>
  <c r="I7882" i="3"/>
  <c r="K7882" i="3"/>
  <c r="L7882" i="3" s="1"/>
  <c r="H7883" i="3"/>
  <c r="I7883" i="3"/>
  <c r="K7883" i="3"/>
  <c r="L7883" i="3" s="1"/>
  <c r="H7884" i="3"/>
  <c r="I7884" i="3"/>
  <c r="K7884" i="3"/>
  <c r="L7884" i="3" s="1"/>
  <c r="H7885" i="3"/>
  <c r="I7885" i="3"/>
  <c r="K7885" i="3"/>
  <c r="L7885" i="3" s="1"/>
  <c r="H7886" i="3"/>
  <c r="I7886" i="3"/>
  <c r="K7886" i="3"/>
  <c r="L7886" i="3" s="1"/>
  <c r="H7887" i="3"/>
  <c r="I7887" i="3"/>
  <c r="K7887" i="3"/>
  <c r="L7887" i="3" s="1"/>
  <c r="H7888" i="3"/>
  <c r="I7888" i="3"/>
  <c r="K7888" i="3"/>
  <c r="L7888" i="3" s="1"/>
  <c r="H7889" i="3"/>
  <c r="I7889" i="3"/>
  <c r="K7889" i="3"/>
  <c r="L7889" i="3" s="1"/>
  <c r="H7890" i="3"/>
  <c r="I7890" i="3"/>
  <c r="K7890" i="3"/>
  <c r="L7890" i="3" s="1"/>
  <c r="H7891" i="3"/>
  <c r="I7891" i="3"/>
  <c r="K7891" i="3"/>
  <c r="L7891" i="3" s="1"/>
  <c r="H7892" i="3"/>
  <c r="I7892" i="3"/>
  <c r="K7892" i="3"/>
  <c r="L7892" i="3" s="1"/>
  <c r="H7893" i="3"/>
  <c r="I7893" i="3"/>
  <c r="K7893" i="3"/>
  <c r="L7893" i="3" s="1"/>
  <c r="H7894" i="3"/>
  <c r="I7894" i="3"/>
  <c r="K7894" i="3"/>
  <c r="L7894" i="3" s="1"/>
  <c r="H7895" i="3"/>
  <c r="I7895" i="3"/>
  <c r="K7895" i="3"/>
  <c r="L7895" i="3" s="1"/>
  <c r="H7896" i="3"/>
  <c r="I7896" i="3"/>
  <c r="K7896" i="3"/>
  <c r="L7896" i="3" s="1"/>
  <c r="H7897" i="3"/>
  <c r="I7897" i="3"/>
  <c r="K7897" i="3"/>
  <c r="L7897" i="3" s="1"/>
  <c r="H7898" i="3"/>
  <c r="I7898" i="3"/>
  <c r="K7898" i="3"/>
  <c r="L7898" i="3" s="1"/>
  <c r="H7899" i="3"/>
  <c r="I7899" i="3"/>
  <c r="K7899" i="3"/>
  <c r="L7899" i="3" s="1"/>
  <c r="H7900" i="3"/>
  <c r="I7900" i="3"/>
  <c r="K7900" i="3"/>
  <c r="L7900" i="3" s="1"/>
  <c r="H7901" i="3"/>
  <c r="I7901" i="3"/>
  <c r="K7901" i="3"/>
  <c r="L7901" i="3" s="1"/>
  <c r="H7902" i="3"/>
  <c r="I7902" i="3"/>
  <c r="K7902" i="3"/>
  <c r="L7902" i="3" s="1"/>
  <c r="H7903" i="3"/>
  <c r="I7903" i="3"/>
  <c r="K7903" i="3"/>
  <c r="L7903" i="3" s="1"/>
  <c r="H7904" i="3"/>
  <c r="I7904" i="3"/>
  <c r="K7904" i="3"/>
  <c r="L7904" i="3" s="1"/>
  <c r="H7905" i="3"/>
  <c r="I7905" i="3"/>
  <c r="K7905" i="3"/>
  <c r="L7905" i="3" s="1"/>
  <c r="H7906" i="3"/>
  <c r="I7906" i="3"/>
  <c r="K7906" i="3"/>
  <c r="L7906" i="3" s="1"/>
  <c r="H7907" i="3"/>
  <c r="I7907" i="3"/>
  <c r="K7907" i="3"/>
  <c r="L7907" i="3" s="1"/>
  <c r="H7908" i="3"/>
  <c r="I7908" i="3"/>
  <c r="K7908" i="3"/>
  <c r="L7908" i="3" s="1"/>
  <c r="H7909" i="3"/>
  <c r="I7909" i="3"/>
  <c r="K7909" i="3"/>
  <c r="L7909" i="3" s="1"/>
  <c r="H7910" i="3"/>
  <c r="I7910" i="3"/>
  <c r="K7910" i="3"/>
  <c r="L7910" i="3" s="1"/>
  <c r="H7911" i="3"/>
  <c r="I7911" i="3"/>
  <c r="K7911" i="3"/>
  <c r="L7911" i="3" s="1"/>
  <c r="H7912" i="3"/>
  <c r="I7912" i="3"/>
  <c r="K7912" i="3"/>
  <c r="L7912" i="3" s="1"/>
  <c r="H7913" i="3"/>
  <c r="I7913" i="3"/>
  <c r="K7913" i="3"/>
  <c r="L7913" i="3" s="1"/>
  <c r="H7914" i="3"/>
  <c r="I7914" i="3"/>
  <c r="K7914" i="3"/>
  <c r="L7914" i="3" s="1"/>
  <c r="H7915" i="3"/>
  <c r="I7915" i="3"/>
  <c r="K7915" i="3"/>
  <c r="L7915" i="3" s="1"/>
  <c r="H7916" i="3"/>
  <c r="I7916" i="3"/>
  <c r="K7916" i="3"/>
  <c r="L7916" i="3" s="1"/>
  <c r="H7917" i="3"/>
  <c r="I7917" i="3"/>
  <c r="K7917" i="3"/>
  <c r="L7917" i="3" s="1"/>
  <c r="H7918" i="3"/>
  <c r="I7918" i="3"/>
  <c r="K7918" i="3"/>
  <c r="L7918" i="3" s="1"/>
  <c r="H7919" i="3"/>
  <c r="I7919" i="3"/>
  <c r="K7919" i="3"/>
  <c r="L7919" i="3" s="1"/>
  <c r="H7920" i="3"/>
  <c r="I7920" i="3"/>
  <c r="K7920" i="3"/>
  <c r="L7920" i="3" s="1"/>
  <c r="H7921" i="3"/>
  <c r="I7921" i="3"/>
  <c r="K7921" i="3"/>
  <c r="L7921" i="3" s="1"/>
  <c r="H7922" i="3"/>
  <c r="I7922" i="3"/>
  <c r="K7922" i="3"/>
  <c r="L7922" i="3" s="1"/>
  <c r="H7923" i="3"/>
  <c r="I7923" i="3"/>
  <c r="K7923" i="3"/>
  <c r="L7923" i="3" s="1"/>
  <c r="H7924" i="3"/>
  <c r="I7924" i="3"/>
  <c r="K7924" i="3"/>
  <c r="L7924" i="3" s="1"/>
  <c r="H7925" i="3"/>
  <c r="I7925" i="3"/>
  <c r="K7925" i="3"/>
  <c r="L7925" i="3" s="1"/>
  <c r="H7926" i="3"/>
  <c r="I7926" i="3"/>
  <c r="K7926" i="3"/>
  <c r="L7926" i="3" s="1"/>
  <c r="H7927" i="3"/>
  <c r="I7927" i="3"/>
  <c r="K7927" i="3"/>
  <c r="L7927" i="3" s="1"/>
  <c r="H7928" i="3"/>
  <c r="I7928" i="3"/>
  <c r="K7928" i="3"/>
  <c r="L7928" i="3" s="1"/>
  <c r="H7929" i="3"/>
  <c r="I7929" i="3"/>
  <c r="K7929" i="3"/>
  <c r="L7929" i="3" s="1"/>
  <c r="H7930" i="3"/>
  <c r="I7930" i="3"/>
  <c r="K7930" i="3"/>
  <c r="L7930" i="3" s="1"/>
  <c r="H7931" i="3"/>
  <c r="I7931" i="3"/>
  <c r="K7931" i="3"/>
  <c r="L7931" i="3" s="1"/>
  <c r="H7932" i="3"/>
  <c r="I7932" i="3"/>
  <c r="K7932" i="3"/>
  <c r="L7932" i="3" s="1"/>
  <c r="H7933" i="3"/>
  <c r="I7933" i="3"/>
  <c r="K7933" i="3"/>
  <c r="L7933" i="3" s="1"/>
  <c r="H7934" i="3"/>
  <c r="I7934" i="3"/>
  <c r="K7934" i="3"/>
  <c r="L7934" i="3" s="1"/>
  <c r="H7935" i="3"/>
  <c r="I7935" i="3"/>
  <c r="K7935" i="3"/>
  <c r="L7935" i="3" s="1"/>
  <c r="H7936" i="3"/>
  <c r="I7936" i="3"/>
  <c r="K7936" i="3"/>
  <c r="L7936" i="3" s="1"/>
  <c r="H7937" i="3"/>
  <c r="I7937" i="3"/>
  <c r="K7937" i="3"/>
  <c r="L7937" i="3" s="1"/>
  <c r="H7938" i="3"/>
  <c r="I7938" i="3"/>
  <c r="K7938" i="3"/>
  <c r="L7938" i="3" s="1"/>
  <c r="H7939" i="3"/>
  <c r="I7939" i="3"/>
  <c r="K7939" i="3"/>
  <c r="L7939" i="3" s="1"/>
  <c r="H7940" i="3"/>
  <c r="I7940" i="3"/>
  <c r="K7940" i="3"/>
  <c r="L7940" i="3" s="1"/>
  <c r="H7941" i="3"/>
  <c r="I7941" i="3"/>
  <c r="K7941" i="3"/>
  <c r="L7941" i="3" s="1"/>
  <c r="H7942" i="3"/>
  <c r="I7942" i="3"/>
  <c r="K7942" i="3"/>
  <c r="L7942" i="3" s="1"/>
  <c r="H7943" i="3"/>
  <c r="I7943" i="3"/>
  <c r="K7943" i="3"/>
  <c r="L7943" i="3" s="1"/>
  <c r="H7944" i="3"/>
  <c r="I7944" i="3"/>
  <c r="K7944" i="3"/>
  <c r="L7944" i="3" s="1"/>
  <c r="H7945" i="3"/>
  <c r="I7945" i="3"/>
  <c r="K7945" i="3"/>
  <c r="L7945" i="3" s="1"/>
  <c r="H7946" i="3"/>
  <c r="I7946" i="3"/>
  <c r="K7946" i="3"/>
  <c r="L7946" i="3" s="1"/>
  <c r="H7947" i="3"/>
  <c r="I7947" i="3"/>
  <c r="K7947" i="3"/>
  <c r="L7947" i="3" s="1"/>
  <c r="H7948" i="3"/>
  <c r="I7948" i="3"/>
  <c r="K7948" i="3"/>
  <c r="L7948" i="3" s="1"/>
  <c r="H7949" i="3"/>
  <c r="I7949" i="3"/>
  <c r="K7949" i="3"/>
  <c r="L7949" i="3" s="1"/>
  <c r="H7950" i="3"/>
  <c r="I7950" i="3"/>
  <c r="K7950" i="3"/>
  <c r="L7950" i="3" s="1"/>
  <c r="H7951" i="3"/>
  <c r="I7951" i="3"/>
  <c r="K7951" i="3"/>
  <c r="L7951" i="3" s="1"/>
  <c r="H7952" i="3"/>
  <c r="I7952" i="3"/>
  <c r="K7952" i="3"/>
  <c r="L7952" i="3" s="1"/>
  <c r="H7953" i="3"/>
  <c r="I7953" i="3"/>
  <c r="K7953" i="3"/>
  <c r="L7953" i="3" s="1"/>
  <c r="H7954" i="3"/>
  <c r="I7954" i="3"/>
  <c r="K7954" i="3"/>
  <c r="L7954" i="3" s="1"/>
  <c r="H7955" i="3"/>
  <c r="I7955" i="3"/>
  <c r="K7955" i="3"/>
  <c r="L7955" i="3" s="1"/>
  <c r="H7956" i="3"/>
  <c r="I7956" i="3"/>
  <c r="K7956" i="3"/>
  <c r="L7956" i="3" s="1"/>
  <c r="H7957" i="3"/>
  <c r="I7957" i="3"/>
  <c r="K7957" i="3"/>
  <c r="L7957" i="3" s="1"/>
  <c r="H7958" i="3"/>
  <c r="I7958" i="3"/>
  <c r="K7958" i="3"/>
  <c r="L7958" i="3" s="1"/>
  <c r="H7959" i="3"/>
  <c r="I7959" i="3"/>
  <c r="K7959" i="3"/>
  <c r="L7959" i="3" s="1"/>
  <c r="H7960" i="3"/>
  <c r="I7960" i="3"/>
  <c r="K7960" i="3"/>
  <c r="L7960" i="3" s="1"/>
  <c r="H7961" i="3"/>
  <c r="I7961" i="3"/>
  <c r="K7961" i="3"/>
  <c r="L7961" i="3" s="1"/>
  <c r="H7962" i="3"/>
  <c r="I7962" i="3"/>
  <c r="K7962" i="3"/>
  <c r="L7962" i="3" s="1"/>
  <c r="H7963" i="3"/>
  <c r="I7963" i="3"/>
  <c r="K7963" i="3"/>
  <c r="L7963" i="3" s="1"/>
  <c r="H7964" i="3"/>
  <c r="I7964" i="3"/>
  <c r="K7964" i="3"/>
  <c r="L7964" i="3" s="1"/>
  <c r="H7965" i="3"/>
  <c r="I7965" i="3"/>
  <c r="K7965" i="3"/>
  <c r="L7965" i="3" s="1"/>
  <c r="H7966" i="3"/>
  <c r="I7966" i="3"/>
  <c r="K7966" i="3"/>
  <c r="L7966" i="3" s="1"/>
  <c r="H7967" i="3"/>
  <c r="I7967" i="3"/>
  <c r="K7967" i="3"/>
  <c r="L7967" i="3" s="1"/>
  <c r="H7968" i="3"/>
  <c r="I7968" i="3"/>
  <c r="K7968" i="3"/>
  <c r="L7968" i="3" s="1"/>
  <c r="H7969" i="3"/>
  <c r="I7969" i="3"/>
  <c r="K7969" i="3"/>
  <c r="L7969" i="3" s="1"/>
  <c r="H7970" i="3"/>
  <c r="I7970" i="3"/>
  <c r="K7970" i="3"/>
  <c r="L7970" i="3" s="1"/>
  <c r="H7971" i="3"/>
  <c r="I7971" i="3"/>
  <c r="K7971" i="3"/>
  <c r="L7971" i="3" s="1"/>
  <c r="H7972" i="3"/>
  <c r="I7972" i="3"/>
  <c r="K7972" i="3"/>
  <c r="L7972" i="3" s="1"/>
  <c r="H7973" i="3"/>
  <c r="I7973" i="3"/>
  <c r="K7973" i="3"/>
  <c r="L7973" i="3" s="1"/>
  <c r="H7974" i="3"/>
  <c r="I7974" i="3"/>
  <c r="K7974" i="3"/>
  <c r="L7974" i="3" s="1"/>
  <c r="H7975" i="3"/>
  <c r="I7975" i="3"/>
  <c r="K7975" i="3"/>
  <c r="L7975" i="3" s="1"/>
  <c r="H7976" i="3"/>
  <c r="I7976" i="3"/>
  <c r="K7976" i="3"/>
  <c r="L7976" i="3" s="1"/>
  <c r="H7977" i="3"/>
  <c r="I7977" i="3"/>
  <c r="K7977" i="3"/>
  <c r="L7977" i="3" s="1"/>
  <c r="H7978" i="3"/>
  <c r="I7978" i="3"/>
  <c r="K7978" i="3"/>
  <c r="L7978" i="3" s="1"/>
  <c r="H7979" i="3"/>
  <c r="I7979" i="3"/>
  <c r="K7979" i="3"/>
  <c r="L7979" i="3" s="1"/>
  <c r="H7980" i="3"/>
  <c r="I7980" i="3"/>
  <c r="K7980" i="3"/>
  <c r="L7980" i="3" s="1"/>
  <c r="H7981" i="3"/>
  <c r="I7981" i="3"/>
  <c r="K7981" i="3"/>
  <c r="L7981" i="3" s="1"/>
  <c r="H7982" i="3"/>
  <c r="I7982" i="3"/>
  <c r="K7982" i="3"/>
  <c r="L7982" i="3" s="1"/>
  <c r="H7983" i="3"/>
  <c r="I7983" i="3"/>
  <c r="K7983" i="3"/>
  <c r="L7983" i="3" s="1"/>
  <c r="H7984" i="3"/>
  <c r="I7984" i="3"/>
  <c r="K7984" i="3"/>
  <c r="L7984" i="3" s="1"/>
  <c r="H7985" i="3"/>
  <c r="I7985" i="3"/>
  <c r="K7985" i="3"/>
  <c r="L7985" i="3" s="1"/>
  <c r="H7986" i="3"/>
  <c r="I7986" i="3"/>
  <c r="K7986" i="3"/>
  <c r="L7986" i="3" s="1"/>
  <c r="H7987" i="3"/>
  <c r="I7987" i="3"/>
  <c r="K7987" i="3"/>
  <c r="L7987" i="3" s="1"/>
  <c r="H7988" i="3"/>
  <c r="I7988" i="3"/>
  <c r="K7988" i="3"/>
  <c r="L7988" i="3" s="1"/>
  <c r="H7989" i="3"/>
  <c r="I7989" i="3"/>
  <c r="K7989" i="3"/>
  <c r="L7989" i="3" s="1"/>
  <c r="H7990" i="3"/>
  <c r="I7990" i="3"/>
  <c r="K7990" i="3"/>
  <c r="L7990" i="3" s="1"/>
  <c r="H7991" i="3"/>
  <c r="I7991" i="3"/>
  <c r="K7991" i="3"/>
  <c r="L7991" i="3" s="1"/>
  <c r="H7992" i="3"/>
  <c r="I7992" i="3"/>
  <c r="K7992" i="3"/>
  <c r="L7992" i="3" s="1"/>
  <c r="H7993" i="3"/>
  <c r="I7993" i="3"/>
  <c r="K7993" i="3"/>
  <c r="L7993" i="3" s="1"/>
  <c r="H7994" i="3"/>
  <c r="I7994" i="3"/>
  <c r="K7994" i="3"/>
  <c r="L7994" i="3" s="1"/>
  <c r="H7995" i="3"/>
  <c r="I7995" i="3"/>
  <c r="K7995" i="3"/>
  <c r="L7995" i="3" s="1"/>
  <c r="H7996" i="3"/>
  <c r="I7996" i="3"/>
  <c r="K7996" i="3"/>
  <c r="L7996" i="3" s="1"/>
  <c r="H7997" i="3"/>
  <c r="I7997" i="3"/>
  <c r="K7997" i="3"/>
  <c r="L7997" i="3" s="1"/>
  <c r="H7998" i="3"/>
  <c r="I7998" i="3"/>
  <c r="K7998" i="3"/>
  <c r="L7998" i="3" s="1"/>
  <c r="H7999" i="3"/>
  <c r="I7999" i="3"/>
  <c r="K7999" i="3"/>
  <c r="L7999" i="3" s="1"/>
  <c r="H8000" i="3"/>
  <c r="I8000" i="3"/>
  <c r="K8000" i="3"/>
  <c r="L8000" i="3" s="1"/>
  <c r="H8001" i="3"/>
  <c r="I8001" i="3"/>
  <c r="K8001" i="3"/>
  <c r="L8001" i="3" s="1"/>
  <c r="H8002" i="3"/>
  <c r="I8002" i="3"/>
  <c r="K8002" i="3"/>
  <c r="L8002" i="3" s="1"/>
  <c r="H8003" i="3"/>
  <c r="I8003" i="3"/>
  <c r="K8003" i="3"/>
  <c r="L8003" i="3" s="1"/>
  <c r="H8004" i="3"/>
  <c r="I8004" i="3"/>
  <c r="K8004" i="3"/>
  <c r="L8004" i="3" s="1"/>
  <c r="H8005" i="3"/>
  <c r="I8005" i="3"/>
  <c r="K8005" i="3"/>
  <c r="L8005" i="3" s="1"/>
  <c r="H8006" i="3"/>
  <c r="I8006" i="3"/>
  <c r="K8006" i="3"/>
  <c r="L8006" i="3" s="1"/>
  <c r="H8007" i="3"/>
  <c r="I8007" i="3"/>
  <c r="K8007" i="3"/>
  <c r="L8007" i="3" s="1"/>
  <c r="H8008" i="3"/>
  <c r="I8008" i="3"/>
  <c r="K8008" i="3"/>
  <c r="L8008" i="3" s="1"/>
  <c r="H8009" i="3"/>
  <c r="I8009" i="3"/>
  <c r="K8009" i="3"/>
  <c r="L8009" i="3" s="1"/>
  <c r="H8010" i="3"/>
  <c r="I8010" i="3"/>
  <c r="K8010" i="3"/>
  <c r="L8010" i="3" s="1"/>
  <c r="H8011" i="3"/>
  <c r="I8011" i="3"/>
  <c r="K8011" i="3"/>
  <c r="L8011" i="3" s="1"/>
  <c r="H8012" i="3"/>
  <c r="I8012" i="3"/>
  <c r="K8012" i="3"/>
  <c r="L8012" i="3" s="1"/>
  <c r="H8013" i="3"/>
  <c r="I8013" i="3"/>
  <c r="K8013" i="3"/>
  <c r="L8013" i="3" s="1"/>
  <c r="H8014" i="3"/>
  <c r="I8014" i="3"/>
  <c r="K8014" i="3"/>
  <c r="L8014" i="3" s="1"/>
  <c r="H8015" i="3"/>
  <c r="I8015" i="3"/>
  <c r="K8015" i="3"/>
  <c r="L8015" i="3" s="1"/>
  <c r="H8016" i="3"/>
  <c r="I8016" i="3"/>
  <c r="K8016" i="3"/>
  <c r="L8016" i="3" s="1"/>
  <c r="H8017" i="3"/>
  <c r="I8017" i="3"/>
  <c r="K8017" i="3"/>
  <c r="L8017" i="3" s="1"/>
  <c r="H8018" i="3"/>
  <c r="I8018" i="3"/>
  <c r="K8018" i="3"/>
  <c r="L8018" i="3" s="1"/>
  <c r="H8019" i="3"/>
  <c r="I8019" i="3"/>
  <c r="K8019" i="3"/>
  <c r="L8019" i="3" s="1"/>
  <c r="H8020" i="3"/>
  <c r="I8020" i="3"/>
  <c r="K8020" i="3"/>
  <c r="L8020" i="3" s="1"/>
  <c r="H8021" i="3"/>
  <c r="I8021" i="3"/>
  <c r="K8021" i="3"/>
  <c r="L8021" i="3" s="1"/>
  <c r="H8022" i="3"/>
  <c r="I8022" i="3"/>
  <c r="K8022" i="3"/>
  <c r="L8022" i="3" s="1"/>
  <c r="H8023" i="3"/>
  <c r="I8023" i="3"/>
  <c r="K8023" i="3"/>
  <c r="L8023" i="3" s="1"/>
  <c r="H8024" i="3"/>
  <c r="I8024" i="3"/>
  <c r="K8024" i="3"/>
  <c r="L8024" i="3" s="1"/>
  <c r="H8025" i="3"/>
  <c r="I8025" i="3"/>
  <c r="K8025" i="3"/>
  <c r="L8025" i="3" s="1"/>
  <c r="H8026" i="3"/>
  <c r="I8026" i="3"/>
  <c r="K8026" i="3"/>
  <c r="L8026" i="3" s="1"/>
  <c r="H8027" i="3"/>
  <c r="I8027" i="3"/>
  <c r="K8027" i="3"/>
  <c r="L8027" i="3" s="1"/>
  <c r="H8028" i="3"/>
  <c r="I8028" i="3"/>
  <c r="K8028" i="3"/>
  <c r="L8028" i="3" s="1"/>
  <c r="H8029" i="3"/>
  <c r="I8029" i="3"/>
  <c r="K8029" i="3"/>
  <c r="L8029" i="3" s="1"/>
  <c r="H8030" i="3"/>
  <c r="I8030" i="3"/>
  <c r="K8030" i="3"/>
  <c r="L8030" i="3" s="1"/>
  <c r="H8031" i="3"/>
  <c r="I8031" i="3"/>
  <c r="K8031" i="3"/>
  <c r="L8031" i="3" s="1"/>
  <c r="H8032" i="3"/>
  <c r="I8032" i="3"/>
  <c r="K8032" i="3"/>
  <c r="L8032" i="3" s="1"/>
  <c r="H8033" i="3"/>
  <c r="I8033" i="3"/>
  <c r="K8033" i="3"/>
  <c r="L8033" i="3" s="1"/>
  <c r="H8034" i="3"/>
  <c r="I8034" i="3"/>
  <c r="K8034" i="3"/>
  <c r="L8034" i="3" s="1"/>
  <c r="H8035" i="3"/>
  <c r="I8035" i="3"/>
  <c r="K8035" i="3"/>
  <c r="L8035" i="3" s="1"/>
  <c r="H8036" i="3"/>
  <c r="I8036" i="3"/>
  <c r="K8036" i="3"/>
  <c r="L8036" i="3" s="1"/>
  <c r="H8037" i="3"/>
  <c r="I8037" i="3"/>
  <c r="K8037" i="3"/>
  <c r="L8037" i="3" s="1"/>
  <c r="H8038" i="3"/>
  <c r="I8038" i="3"/>
  <c r="K8038" i="3"/>
  <c r="L8038" i="3" s="1"/>
  <c r="H8039" i="3"/>
  <c r="I8039" i="3"/>
  <c r="K8039" i="3"/>
  <c r="L8039" i="3" s="1"/>
  <c r="H8040" i="3"/>
  <c r="I8040" i="3"/>
  <c r="K8040" i="3"/>
  <c r="L8040" i="3" s="1"/>
  <c r="H8041" i="3"/>
  <c r="I8041" i="3"/>
  <c r="K8041" i="3"/>
  <c r="L8041" i="3" s="1"/>
  <c r="H8042" i="3"/>
  <c r="I8042" i="3"/>
  <c r="K8042" i="3"/>
  <c r="L8042" i="3" s="1"/>
  <c r="H8043" i="3"/>
  <c r="I8043" i="3"/>
  <c r="K8043" i="3"/>
  <c r="L8043" i="3" s="1"/>
  <c r="H8044" i="3"/>
  <c r="I8044" i="3"/>
  <c r="K8044" i="3"/>
  <c r="L8044" i="3" s="1"/>
  <c r="H8045" i="3"/>
  <c r="I8045" i="3"/>
  <c r="K8045" i="3"/>
  <c r="L8045" i="3" s="1"/>
  <c r="H8046" i="3"/>
  <c r="I8046" i="3"/>
  <c r="K8046" i="3"/>
  <c r="L8046" i="3" s="1"/>
  <c r="H8047" i="3"/>
  <c r="I8047" i="3"/>
  <c r="K8047" i="3"/>
  <c r="L8047" i="3" s="1"/>
  <c r="H8048" i="3"/>
  <c r="I8048" i="3"/>
  <c r="K8048" i="3"/>
  <c r="L8048" i="3" s="1"/>
  <c r="H8049" i="3"/>
  <c r="I8049" i="3"/>
  <c r="K8049" i="3"/>
  <c r="L8049" i="3" s="1"/>
  <c r="H8050" i="3"/>
  <c r="I8050" i="3"/>
  <c r="K8050" i="3"/>
  <c r="L8050" i="3" s="1"/>
  <c r="H8051" i="3"/>
  <c r="I8051" i="3"/>
  <c r="K8051" i="3"/>
  <c r="L8051" i="3" s="1"/>
  <c r="H8052" i="3"/>
  <c r="I8052" i="3"/>
  <c r="K8052" i="3"/>
  <c r="L8052" i="3" s="1"/>
  <c r="H8053" i="3"/>
  <c r="I8053" i="3"/>
  <c r="K8053" i="3"/>
  <c r="L8053" i="3" s="1"/>
  <c r="H8054" i="3"/>
  <c r="I8054" i="3"/>
  <c r="K8054" i="3"/>
  <c r="L8054" i="3" s="1"/>
  <c r="H8055" i="3"/>
  <c r="I8055" i="3"/>
  <c r="K8055" i="3"/>
  <c r="L8055" i="3" s="1"/>
  <c r="H8056" i="3"/>
  <c r="I8056" i="3"/>
  <c r="K8056" i="3"/>
  <c r="L8056" i="3" s="1"/>
  <c r="H8057" i="3"/>
  <c r="I8057" i="3"/>
  <c r="K8057" i="3"/>
  <c r="L8057" i="3" s="1"/>
  <c r="H8058" i="3"/>
  <c r="I8058" i="3"/>
  <c r="K8058" i="3"/>
  <c r="L8058" i="3" s="1"/>
  <c r="H8059" i="3"/>
  <c r="I8059" i="3"/>
  <c r="K8059" i="3"/>
  <c r="L8059" i="3" s="1"/>
  <c r="H8060" i="3"/>
  <c r="I8060" i="3"/>
  <c r="K8060" i="3"/>
  <c r="L8060" i="3" s="1"/>
  <c r="H8061" i="3"/>
  <c r="I8061" i="3"/>
  <c r="K8061" i="3"/>
  <c r="L8061" i="3" s="1"/>
  <c r="H8062" i="3"/>
  <c r="I8062" i="3"/>
  <c r="K8062" i="3"/>
  <c r="L8062" i="3" s="1"/>
  <c r="H8063" i="3"/>
  <c r="I8063" i="3"/>
  <c r="K8063" i="3"/>
  <c r="L8063" i="3" s="1"/>
  <c r="H8064" i="3"/>
  <c r="I8064" i="3"/>
  <c r="K8064" i="3"/>
  <c r="L8064" i="3" s="1"/>
  <c r="H8065" i="3"/>
  <c r="I8065" i="3"/>
  <c r="K8065" i="3"/>
  <c r="L8065" i="3" s="1"/>
  <c r="H8066" i="3"/>
  <c r="I8066" i="3"/>
  <c r="K8066" i="3"/>
  <c r="L8066" i="3" s="1"/>
  <c r="H8067" i="3"/>
  <c r="I8067" i="3"/>
  <c r="K8067" i="3"/>
  <c r="L8067" i="3" s="1"/>
  <c r="H8068" i="3"/>
  <c r="I8068" i="3"/>
  <c r="K8068" i="3"/>
  <c r="L8068" i="3" s="1"/>
  <c r="H8069" i="3"/>
  <c r="I8069" i="3"/>
  <c r="K8069" i="3"/>
  <c r="L8069" i="3" s="1"/>
  <c r="H8070" i="3"/>
  <c r="I8070" i="3"/>
  <c r="K8070" i="3"/>
  <c r="L8070" i="3" s="1"/>
  <c r="H8071" i="3"/>
  <c r="I8071" i="3"/>
  <c r="K8071" i="3"/>
  <c r="L8071" i="3" s="1"/>
  <c r="H8072" i="3"/>
  <c r="I8072" i="3"/>
  <c r="K8072" i="3"/>
  <c r="L8072" i="3" s="1"/>
  <c r="H8073" i="3"/>
  <c r="I8073" i="3"/>
  <c r="K8073" i="3"/>
  <c r="L8073" i="3" s="1"/>
  <c r="H8074" i="3"/>
  <c r="I8074" i="3"/>
  <c r="K8074" i="3"/>
  <c r="L8074" i="3" s="1"/>
  <c r="H8075" i="3"/>
  <c r="I8075" i="3"/>
  <c r="K8075" i="3"/>
  <c r="L8075" i="3" s="1"/>
  <c r="H8076" i="3"/>
  <c r="I8076" i="3"/>
  <c r="K8076" i="3"/>
  <c r="L8076" i="3" s="1"/>
  <c r="H8077" i="3"/>
  <c r="I8077" i="3"/>
  <c r="K8077" i="3"/>
  <c r="L8077" i="3" s="1"/>
  <c r="H8078" i="3"/>
  <c r="I8078" i="3"/>
  <c r="K8078" i="3"/>
  <c r="L8078" i="3" s="1"/>
  <c r="H8079" i="3"/>
  <c r="I8079" i="3"/>
  <c r="K8079" i="3"/>
  <c r="L8079" i="3" s="1"/>
  <c r="H8080" i="3"/>
  <c r="I8080" i="3"/>
  <c r="K8080" i="3"/>
  <c r="L8080" i="3" s="1"/>
  <c r="H8081" i="3"/>
  <c r="I8081" i="3"/>
  <c r="K8081" i="3"/>
  <c r="L8081" i="3" s="1"/>
  <c r="H8082" i="3"/>
  <c r="I8082" i="3"/>
  <c r="K8082" i="3"/>
  <c r="L8082" i="3" s="1"/>
  <c r="H8083" i="3"/>
  <c r="I8083" i="3"/>
  <c r="K8083" i="3"/>
  <c r="L8083" i="3" s="1"/>
  <c r="H8084" i="3"/>
  <c r="I8084" i="3"/>
  <c r="K8084" i="3"/>
  <c r="L8084" i="3" s="1"/>
  <c r="H8085" i="3"/>
  <c r="I8085" i="3"/>
  <c r="K8085" i="3"/>
  <c r="L8085" i="3" s="1"/>
  <c r="H8086" i="3"/>
  <c r="I8086" i="3"/>
  <c r="K8086" i="3"/>
  <c r="L8086" i="3" s="1"/>
  <c r="H8087" i="3"/>
  <c r="I8087" i="3"/>
  <c r="K8087" i="3"/>
  <c r="L8087" i="3" s="1"/>
  <c r="H8088" i="3"/>
  <c r="I8088" i="3"/>
  <c r="K8088" i="3"/>
  <c r="L8088" i="3" s="1"/>
  <c r="H8089" i="3"/>
  <c r="I8089" i="3"/>
  <c r="K8089" i="3"/>
  <c r="L8089" i="3" s="1"/>
  <c r="H8090" i="3"/>
  <c r="I8090" i="3"/>
  <c r="K8090" i="3"/>
  <c r="L8090" i="3" s="1"/>
  <c r="H8091" i="3"/>
  <c r="I8091" i="3"/>
  <c r="K8091" i="3"/>
  <c r="L8091" i="3" s="1"/>
  <c r="H8092" i="3"/>
  <c r="I8092" i="3"/>
  <c r="K8092" i="3"/>
  <c r="L8092" i="3" s="1"/>
  <c r="H8093" i="3"/>
  <c r="I8093" i="3"/>
  <c r="K8093" i="3"/>
  <c r="L8093" i="3" s="1"/>
  <c r="H8094" i="3"/>
  <c r="I8094" i="3"/>
  <c r="K8094" i="3"/>
  <c r="L8094" i="3" s="1"/>
  <c r="H8095" i="3"/>
  <c r="I8095" i="3"/>
  <c r="K8095" i="3"/>
  <c r="L8095" i="3" s="1"/>
  <c r="H8096" i="3"/>
  <c r="I8096" i="3"/>
  <c r="K8096" i="3"/>
  <c r="L8096" i="3" s="1"/>
  <c r="H8097" i="3"/>
  <c r="I8097" i="3"/>
  <c r="K8097" i="3"/>
  <c r="L8097" i="3" s="1"/>
  <c r="H8098" i="3"/>
  <c r="I8098" i="3"/>
  <c r="K8098" i="3"/>
  <c r="L8098" i="3" s="1"/>
  <c r="H8099" i="3"/>
  <c r="I8099" i="3"/>
  <c r="K8099" i="3"/>
  <c r="L8099" i="3" s="1"/>
  <c r="H8100" i="3"/>
  <c r="I8100" i="3"/>
  <c r="K8100" i="3"/>
  <c r="L8100" i="3" s="1"/>
  <c r="H8101" i="3"/>
  <c r="I8101" i="3"/>
  <c r="K8101" i="3"/>
  <c r="L8101" i="3" s="1"/>
  <c r="H8102" i="3"/>
  <c r="I8102" i="3"/>
  <c r="K8102" i="3"/>
  <c r="L8102" i="3" s="1"/>
  <c r="H8103" i="3"/>
  <c r="I8103" i="3"/>
  <c r="K8103" i="3"/>
  <c r="L8103" i="3" s="1"/>
  <c r="H8104" i="3"/>
  <c r="I8104" i="3"/>
  <c r="K8104" i="3"/>
  <c r="L8104" i="3" s="1"/>
  <c r="H8105" i="3"/>
  <c r="I8105" i="3"/>
  <c r="K8105" i="3"/>
  <c r="L8105" i="3" s="1"/>
  <c r="H8106" i="3"/>
  <c r="I8106" i="3"/>
  <c r="K8106" i="3"/>
  <c r="L8106" i="3" s="1"/>
  <c r="H8107" i="3"/>
  <c r="I8107" i="3"/>
  <c r="K8107" i="3"/>
  <c r="L8107" i="3" s="1"/>
  <c r="H8108" i="3"/>
  <c r="I8108" i="3"/>
  <c r="K8108" i="3"/>
  <c r="L8108" i="3" s="1"/>
  <c r="H8109" i="3"/>
  <c r="I8109" i="3"/>
  <c r="K8109" i="3"/>
  <c r="L8109" i="3" s="1"/>
  <c r="H8110" i="3"/>
  <c r="I8110" i="3"/>
  <c r="K8110" i="3"/>
  <c r="L8110" i="3" s="1"/>
  <c r="H8111" i="3"/>
  <c r="I8111" i="3"/>
  <c r="K8111" i="3"/>
  <c r="L8111" i="3" s="1"/>
  <c r="H8112" i="3"/>
  <c r="I8112" i="3"/>
  <c r="K8112" i="3"/>
  <c r="L8112" i="3" s="1"/>
  <c r="H8113" i="3"/>
  <c r="I8113" i="3"/>
  <c r="K8113" i="3"/>
  <c r="L8113" i="3" s="1"/>
  <c r="H8114" i="3"/>
  <c r="I8114" i="3"/>
  <c r="K8114" i="3"/>
  <c r="L8114" i="3" s="1"/>
  <c r="H8115" i="3"/>
  <c r="I8115" i="3"/>
  <c r="K8115" i="3"/>
  <c r="L8115" i="3" s="1"/>
  <c r="H8116" i="3"/>
  <c r="I8116" i="3"/>
  <c r="K8116" i="3"/>
  <c r="L8116" i="3" s="1"/>
  <c r="H8117" i="3"/>
  <c r="I8117" i="3"/>
  <c r="K8117" i="3"/>
  <c r="L8117" i="3" s="1"/>
  <c r="H8118" i="3"/>
  <c r="I8118" i="3"/>
  <c r="K8118" i="3"/>
  <c r="L8118" i="3" s="1"/>
  <c r="H8119" i="3"/>
  <c r="I8119" i="3"/>
  <c r="K8119" i="3"/>
  <c r="L8119" i="3" s="1"/>
  <c r="H8120" i="3"/>
  <c r="I8120" i="3"/>
  <c r="K8120" i="3"/>
  <c r="L8120" i="3" s="1"/>
  <c r="H8121" i="3"/>
  <c r="I8121" i="3"/>
  <c r="K8121" i="3"/>
  <c r="L8121" i="3" s="1"/>
  <c r="H8122" i="3"/>
  <c r="I8122" i="3"/>
  <c r="K8122" i="3"/>
  <c r="L8122" i="3" s="1"/>
  <c r="H8123" i="3"/>
  <c r="I8123" i="3"/>
  <c r="K8123" i="3"/>
  <c r="L8123" i="3" s="1"/>
  <c r="H8124" i="3"/>
  <c r="I8124" i="3"/>
  <c r="K8124" i="3"/>
  <c r="L8124" i="3" s="1"/>
  <c r="H8125" i="3"/>
  <c r="I8125" i="3"/>
  <c r="K8125" i="3"/>
  <c r="L8125" i="3" s="1"/>
  <c r="H8126" i="3"/>
  <c r="I8126" i="3"/>
  <c r="K8126" i="3"/>
  <c r="L8126" i="3" s="1"/>
  <c r="H8127" i="3"/>
  <c r="I8127" i="3"/>
  <c r="K8127" i="3"/>
  <c r="L8127" i="3" s="1"/>
  <c r="H8128" i="3"/>
  <c r="I8128" i="3"/>
  <c r="K8128" i="3"/>
  <c r="L8128" i="3" s="1"/>
  <c r="H8129" i="3"/>
  <c r="I8129" i="3"/>
  <c r="K8129" i="3"/>
  <c r="L8129" i="3" s="1"/>
  <c r="H8130" i="3"/>
  <c r="I8130" i="3"/>
  <c r="K8130" i="3"/>
  <c r="L8130" i="3" s="1"/>
  <c r="H8131" i="3"/>
  <c r="I8131" i="3"/>
  <c r="K8131" i="3"/>
  <c r="L8131" i="3" s="1"/>
  <c r="H8132" i="3"/>
  <c r="I8132" i="3"/>
  <c r="K8132" i="3"/>
  <c r="L8132" i="3" s="1"/>
  <c r="H8133" i="3"/>
  <c r="I8133" i="3"/>
  <c r="K8133" i="3"/>
  <c r="L8133" i="3" s="1"/>
  <c r="H8134" i="3"/>
  <c r="I8134" i="3"/>
  <c r="K8134" i="3"/>
  <c r="L8134" i="3" s="1"/>
  <c r="H8135" i="3"/>
  <c r="I8135" i="3"/>
  <c r="K8135" i="3"/>
  <c r="L8135" i="3" s="1"/>
  <c r="H8136" i="3"/>
  <c r="I8136" i="3"/>
  <c r="K8136" i="3"/>
  <c r="L8136" i="3" s="1"/>
  <c r="H8137" i="3"/>
  <c r="I8137" i="3"/>
  <c r="K8137" i="3"/>
  <c r="L8137" i="3" s="1"/>
  <c r="H8138" i="3"/>
  <c r="I8138" i="3"/>
  <c r="K8138" i="3"/>
  <c r="L8138" i="3" s="1"/>
  <c r="H8139" i="3"/>
  <c r="I8139" i="3"/>
  <c r="K8139" i="3"/>
  <c r="L8139" i="3" s="1"/>
  <c r="H8140" i="3"/>
  <c r="I8140" i="3"/>
  <c r="K8140" i="3"/>
  <c r="L8140" i="3" s="1"/>
  <c r="H8141" i="3"/>
  <c r="I8141" i="3"/>
  <c r="K8141" i="3"/>
  <c r="L8141" i="3" s="1"/>
  <c r="H8142" i="3"/>
  <c r="I8142" i="3"/>
  <c r="K8142" i="3"/>
  <c r="L8142" i="3" s="1"/>
  <c r="H8143" i="3"/>
  <c r="I8143" i="3"/>
  <c r="K8143" i="3"/>
  <c r="L8143" i="3" s="1"/>
  <c r="H8144" i="3"/>
  <c r="I8144" i="3"/>
  <c r="K8144" i="3"/>
  <c r="L8144" i="3" s="1"/>
  <c r="H8145" i="3"/>
  <c r="I8145" i="3"/>
  <c r="K8145" i="3"/>
  <c r="L8145" i="3" s="1"/>
  <c r="H8146" i="3"/>
  <c r="I8146" i="3"/>
  <c r="K8146" i="3"/>
  <c r="L8146" i="3" s="1"/>
  <c r="H8147" i="3"/>
  <c r="I8147" i="3"/>
  <c r="K8147" i="3"/>
  <c r="L8147" i="3" s="1"/>
  <c r="H8148" i="3"/>
  <c r="I8148" i="3"/>
  <c r="K8148" i="3"/>
  <c r="L8148" i="3" s="1"/>
  <c r="H8149" i="3"/>
  <c r="I8149" i="3"/>
  <c r="K8149" i="3"/>
  <c r="L8149" i="3" s="1"/>
  <c r="H8150" i="3"/>
  <c r="I8150" i="3"/>
  <c r="K8150" i="3"/>
  <c r="L8150" i="3" s="1"/>
  <c r="H8151" i="3"/>
  <c r="I8151" i="3"/>
  <c r="K8151" i="3"/>
  <c r="L8151" i="3" s="1"/>
  <c r="H8152" i="3"/>
  <c r="I8152" i="3"/>
  <c r="K8152" i="3"/>
  <c r="L8152" i="3" s="1"/>
  <c r="H8153" i="3"/>
  <c r="I8153" i="3"/>
  <c r="K8153" i="3"/>
  <c r="L8153" i="3" s="1"/>
  <c r="H8154" i="3"/>
  <c r="I8154" i="3"/>
  <c r="K8154" i="3"/>
  <c r="L8154" i="3" s="1"/>
  <c r="H8155" i="3"/>
  <c r="I8155" i="3"/>
  <c r="K8155" i="3"/>
  <c r="L8155" i="3" s="1"/>
  <c r="H8156" i="3"/>
  <c r="I8156" i="3"/>
  <c r="K8156" i="3"/>
  <c r="L8156" i="3" s="1"/>
  <c r="H8157" i="3"/>
  <c r="I8157" i="3"/>
  <c r="K8157" i="3"/>
  <c r="L8157" i="3" s="1"/>
  <c r="H8158" i="3"/>
  <c r="I8158" i="3"/>
  <c r="K8158" i="3"/>
  <c r="L8158" i="3" s="1"/>
  <c r="H8159" i="3"/>
  <c r="I8159" i="3"/>
  <c r="K8159" i="3"/>
  <c r="L8159" i="3" s="1"/>
  <c r="H8160" i="3"/>
  <c r="I8160" i="3"/>
  <c r="K8160" i="3"/>
  <c r="L8160" i="3" s="1"/>
  <c r="H8161" i="3"/>
  <c r="I8161" i="3"/>
  <c r="K8161" i="3"/>
  <c r="L8161" i="3" s="1"/>
  <c r="H8162" i="3"/>
  <c r="I8162" i="3"/>
  <c r="K8162" i="3"/>
  <c r="L8162" i="3" s="1"/>
  <c r="H8163" i="3"/>
  <c r="I8163" i="3"/>
  <c r="K8163" i="3"/>
  <c r="L8163" i="3" s="1"/>
  <c r="H8164" i="3"/>
  <c r="I8164" i="3"/>
  <c r="K8164" i="3"/>
  <c r="L8164" i="3" s="1"/>
  <c r="H8165" i="3"/>
  <c r="I8165" i="3"/>
  <c r="K8165" i="3"/>
  <c r="L8165" i="3" s="1"/>
  <c r="H8166" i="3"/>
  <c r="I8166" i="3"/>
  <c r="K8166" i="3"/>
  <c r="L8166" i="3" s="1"/>
  <c r="H8167" i="3"/>
  <c r="I8167" i="3"/>
  <c r="K8167" i="3"/>
  <c r="L8167" i="3" s="1"/>
  <c r="H8168" i="3"/>
  <c r="I8168" i="3"/>
  <c r="K8168" i="3"/>
  <c r="L8168" i="3" s="1"/>
  <c r="H8169" i="3"/>
  <c r="I8169" i="3"/>
  <c r="K8169" i="3"/>
  <c r="L8169" i="3" s="1"/>
  <c r="H8170" i="3"/>
  <c r="I8170" i="3"/>
  <c r="K8170" i="3"/>
  <c r="L8170" i="3" s="1"/>
  <c r="H8171" i="3"/>
  <c r="I8171" i="3"/>
  <c r="K8171" i="3"/>
  <c r="L8171" i="3" s="1"/>
  <c r="H8172" i="3"/>
  <c r="I8172" i="3"/>
  <c r="K8172" i="3"/>
  <c r="L8172" i="3" s="1"/>
  <c r="H8173" i="3"/>
  <c r="I8173" i="3"/>
  <c r="K8173" i="3"/>
  <c r="L8173" i="3" s="1"/>
  <c r="H8174" i="3"/>
  <c r="I8174" i="3"/>
  <c r="K8174" i="3"/>
  <c r="L8174" i="3" s="1"/>
  <c r="H8175" i="3"/>
  <c r="I8175" i="3"/>
  <c r="K8175" i="3"/>
  <c r="L8175" i="3" s="1"/>
  <c r="H8176" i="3"/>
  <c r="I8176" i="3"/>
  <c r="K8176" i="3"/>
  <c r="L8176" i="3" s="1"/>
  <c r="H8177" i="3"/>
  <c r="I8177" i="3"/>
  <c r="K8177" i="3"/>
  <c r="L8177" i="3" s="1"/>
  <c r="H8178" i="3"/>
  <c r="I8178" i="3"/>
  <c r="K8178" i="3"/>
  <c r="L8178" i="3" s="1"/>
  <c r="H8179" i="3"/>
  <c r="I8179" i="3"/>
  <c r="K8179" i="3"/>
  <c r="L8179" i="3" s="1"/>
  <c r="H8180" i="3"/>
  <c r="I8180" i="3"/>
  <c r="K8180" i="3"/>
  <c r="L8180" i="3" s="1"/>
  <c r="H8181" i="3"/>
  <c r="I8181" i="3"/>
  <c r="K8181" i="3"/>
  <c r="L8181" i="3" s="1"/>
  <c r="H8182" i="3"/>
  <c r="I8182" i="3"/>
  <c r="K8182" i="3"/>
  <c r="L8182" i="3" s="1"/>
  <c r="H8183" i="3"/>
  <c r="I8183" i="3"/>
  <c r="K8183" i="3"/>
  <c r="L8183" i="3" s="1"/>
  <c r="H8184" i="3"/>
  <c r="I8184" i="3"/>
  <c r="K8184" i="3"/>
  <c r="L8184" i="3" s="1"/>
  <c r="H8185" i="3"/>
  <c r="I8185" i="3"/>
  <c r="K8185" i="3"/>
  <c r="L8185" i="3" s="1"/>
  <c r="H8186" i="3"/>
  <c r="I8186" i="3"/>
  <c r="K8186" i="3"/>
  <c r="L8186" i="3" s="1"/>
  <c r="H8187" i="3"/>
  <c r="I8187" i="3"/>
  <c r="K8187" i="3"/>
  <c r="L8187" i="3" s="1"/>
  <c r="H8188" i="3"/>
  <c r="I8188" i="3"/>
  <c r="K8188" i="3"/>
  <c r="L8188" i="3" s="1"/>
  <c r="H8189" i="3"/>
  <c r="I8189" i="3"/>
  <c r="K8189" i="3"/>
  <c r="L8189" i="3" s="1"/>
  <c r="H8190" i="3"/>
  <c r="I8190" i="3"/>
  <c r="K8190" i="3"/>
  <c r="L8190" i="3" s="1"/>
  <c r="H8191" i="3"/>
  <c r="I8191" i="3"/>
  <c r="K8191" i="3"/>
  <c r="L8191" i="3" s="1"/>
  <c r="H8192" i="3"/>
  <c r="I8192" i="3"/>
  <c r="K8192" i="3"/>
  <c r="L8192" i="3" s="1"/>
  <c r="H8193" i="3"/>
  <c r="I8193" i="3"/>
  <c r="K8193" i="3"/>
  <c r="L8193" i="3" s="1"/>
  <c r="H8194" i="3"/>
  <c r="I8194" i="3"/>
  <c r="K8194" i="3"/>
  <c r="L8194" i="3" s="1"/>
  <c r="H8195" i="3"/>
  <c r="I8195" i="3"/>
  <c r="K8195" i="3"/>
  <c r="L8195" i="3" s="1"/>
  <c r="H8196" i="3"/>
  <c r="I8196" i="3"/>
  <c r="K8196" i="3"/>
  <c r="L8196" i="3" s="1"/>
  <c r="H8197" i="3"/>
  <c r="I8197" i="3"/>
  <c r="K8197" i="3"/>
  <c r="L8197" i="3" s="1"/>
  <c r="H8198" i="3"/>
  <c r="I8198" i="3"/>
  <c r="K8198" i="3"/>
  <c r="L8198" i="3" s="1"/>
  <c r="H8199" i="3"/>
  <c r="I8199" i="3"/>
  <c r="K8199" i="3"/>
  <c r="L8199" i="3" s="1"/>
  <c r="H8200" i="3"/>
  <c r="I8200" i="3"/>
  <c r="K8200" i="3"/>
  <c r="L8200" i="3" s="1"/>
  <c r="H8201" i="3"/>
  <c r="I8201" i="3"/>
  <c r="K8201" i="3"/>
  <c r="L8201" i="3" s="1"/>
  <c r="H8202" i="3"/>
  <c r="I8202" i="3"/>
  <c r="K8202" i="3"/>
  <c r="L8202" i="3" s="1"/>
  <c r="H8203" i="3"/>
  <c r="I8203" i="3"/>
  <c r="K8203" i="3"/>
  <c r="L8203" i="3" s="1"/>
  <c r="H8204" i="3"/>
  <c r="I8204" i="3"/>
  <c r="K8204" i="3"/>
  <c r="L8204" i="3" s="1"/>
  <c r="H8205" i="3"/>
  <c r="I8205" i="3"/>
  <c r="K8205" i="3"/>
  <c r="L8205" i="3" s="1"/>
  <c r="H8206" i="3"/>
  <c r="I8206" i="3"/>
  <c r="K8206" i="3"/>
  <c r="L8206" i="3" s="1"/>
  <c r="H8207" i="3"/>
  <c r="I8207" i="3"/>
  <c r="K8207" i="3"/>
  <c r="L8207" i="3" s="1"/>
  <c r="H8208" i="3"/>
  <c r="I8208" i="3"/>
  <c r="K8208" i="3"/>
  <c r="L8208" i="3" s="1"/>
  <c r="H8209" i="3"/>
  <c r="I8209" i="3"/>
  <c r="K8209" i="3"/>
  <c r="L8209" i="3" s="1"/>
  <c r="H8210" i="3"/>
  <c r="I8210" i="3"/>
  <c r="K8210" i="3"/>
  <c r="L8210" i="3" s="1"/>
  <c r="H8211" i="3"/>
  <c r="I8211" i="3"/>
  <c r="K8211" i="3"/>
  <c r="L8211" i="3" s="1"/>
  <c r="H8212" i="3"/>
  <c r="I8212" i="3"/>
  <c r="K8212" i="3"/>
  <c r="L8212" i="3" s="1"/>
  <c r="H8213" i="3"/>
  <c r="I8213" i="3"/>
  <c r="K8213" i="3"/>
  <c r="L8213" i="3" s="1"/>
  <c r="H8214" i="3"/>
  <c r="I8214" i="3"/>
  <c r="K8214" i="3"/>
  <c r="L8214" i="3" s="1"/>
  <c r="H8215" i="3"/>
  <c r="I8215" i="3"/>
  <c r="K8215" i="3"/>
  <c r="L8215" i="3" s="1"/>
  <c r="H8216" i="3"/>
  <c r="I8216" i="3"/>
  <c r="K8216" i="3"/>
  <c r="L8216" i="3" s="1"/>
  <c r="H8217" i="3"/>
  <c r="I8217" i="3"/>
  <c r="K8217" i="3"/>
  <c r="L8217" i="3" s="1"/>
  <c r="H8218" i="3"/>
  <c r="I8218" i="3"/>
  <c r="K8218" i="3"/>
  <c r="L8218" i="3" s="1"/>
  <c r="H8219" i="3"/>
  <c r="I8219" i="3"/>
  <c r="K8219" i="3"/>
  <c r="L8219" i="3" s="1"/>
  <c r="H8220" i="3"/>
  <c r="I8220" i="3"/>
  <c r="K8220" i="3"/>
  <c r="L8220" i="3" s="1"/>
  <c r="H8221" i="3"/>
  <c r="I8221" i="3"/>
  <c r="K8221" i="3"/>
  <c r="L8221" i="3" s="1"/>
  <c r="H8222" i="3"/>
  <c r="I8222" i="3"/>
  <c r="K8222" i="3"/>
  <c r="L8222" i="3" s="1"/>
  <c r="H8223" i="3"/>
  <c r="I8223" i="3"/>
  <c r="K8223" i="3"/>
  <c r="L8223" i="3" s="1"/>
  <c r="H8224" i="3"/>
  <c r="I8224" i="3"/>
  <c r="K8224" i="3"/>
  <c r="L8224" i="3" s="1"/>
  <c r="H8225" i="3"/>
  <c r="I8225" i="3"/>
  <c r="K8225" i="3"/>
  <c r="L8225" i="3" s="1"/>
  <c r="H8226" i="3"/>
  <c r="I8226" i="3"/>
  <c r="K8226" i="3"/>
  <c r="L8226" i="3" s="1"/>
  <c r="H8227" i="3"/>
  <c r="I8227" i="3"/>
  <c r="K8227" i="3"/>
  <c r="L8227" i="3" s="1"/>
  <c r="H8228" i="3"/>
  <c r="I8228" i="3"/>
  <c r="K8228" i="3"/>
  <c r="L8228" i="3" s="1"/>
  <c r="H8229" i="3"/>
  <c r="I8229" i="3"/>
  <c r="K8229" i="3"/>
  <c r="L8229" i="3" s="1"/>
  <c r="H8230" i="3"/>
  <c r="I8230" i="3"/>
  <c r="K8230" i="3"/>
  <c r="L8230" i="3" s="1"/>
  <c r="H8231" i="3"/>
  <c r="I8231" i="3"/>
  <c r="K8231" i="3"/>
  <c r="L8231" i="3" s="1"/>
  <c r="H8232" i="3"/>
  <c r="I8232" i="3"/>
  <c r="K8232" i="3"/>
  <c r="L8232" i="3" s="1"/>
  <c r="H8233" i="3"/>
  <c r="I8233" i="3"/>
  <c r="K8233" i="3"/>
  <c r="L8233" i="3" s="1"/>
  <c r="H8234" i="3"/>
  <c r="I8234" i="3"/>
  <c r="K8234" i="3"/>
  <c r="L8234" i="3" s="1"/>
  <c r="H8235" i="3"/>
  <c r="I8235" i="3"/>
  <c r="K8235" i="3"/>
  <c r="L8235" i="3" s="1"/>
  <c r="H8236" i="3"/>
  <c r="I8236" i="3"/>
  <c r="K8236" i="3"/>
  <c r="L8236" i="3" s="1"/>
  <c r="H8237" i="3"/>
  <c r="I8237" i="3"/>
  <c r="K8237" i="3"/>
  <c r="L8237" i="3" s="1"/>
  <c r="H8238" i="3"/>
  <c r="I8238" i="3"/>
  <c r="K8238" i="3"/>
  <c r="L8238" i="3" s="1"/>
  <c r="H8239" i="3"/>
  <c r="I8239" i="3"/>
  <c r="K8239" i="3"/>
  <c r="L8239" i="3" s="1"/>
  <c r="H8240" i="3"/>
  <c r="I8240" i="3"/>
  <c r="K8240" i="3"/>
  <c r="L8240" i="3" s="1"/>
  <c r="H8241" i="3"/>
  <c r="I8241" i="3"/>
  <c r="K8241" i="3"/>
  <c r="L8241" i="3" s="1"/>
  <c r="H8242" i="3"/>
  <c r="I8242" i="3"/>
  <c r="K8242" i="3"/>
  <c r="L8242" i="3" s="1"/>
  <c r="H8243" i="3"/>
  <c r="I8243" i="3"/>
  <c r="K8243" i="3"/>
  <c r="L8243" i="3" s="1"/>
  <c r="H8244" i="3"/>
  <c r="I8244" i="3"/>
  <c r="K8244" i="3"/>
  <c r="L8244" i="3" s="1"/>
  <c r="H8245" i="3"/>
  <c r="I8245" i="3"/>
  <c r="K8245" i="3"/>
  <c r="L8245" i="3" s="1"/>
  <c r="H8246" i="3"/>
  <c r="I8246" i="3"/>
  <c r="K8246" i="3"/>
  <c r="L8246" i="3" s="1"/>
  <c r="H8247" i="3"/>
  <c r="I8247" i="3"/>
  <c r="K8247" i="3"/>
  <c r="L8247" i="3" s="1"/>
  <c r="H8248" i="3"/>
  <c r="I8248" i="3"/>
  <c r="K8248" i="3"/>
  <c r="L8248" i="3" s="1"/>
  <c r="H8249" i="3"/>
  <c r="I8249" i="3"/>
  <c r="K8249" i="3"/>
  <c r="L8249" i="3" s="1"/>
  <c r="H8250" i="3"/>
  <c r="I8250" i="3"/>
  <c r="K8250" i="3"/>
  <c r="L8250" i="3" s="1"/>
  <c r="H8251" i="3"/>
  <c r="I8251" i="3"/>
  <c r="K8251" i="3"/>
  <c r="L8251" i="3" s="1"/>
  <c r="H8252" i="3"/>
  <c r="I8252" i="3"/>
  <c r="K8252" i="3"/>
  <c r="L8252" i="3" s="1"/>
  <c r="H8253" i="3"/>
  <c r="I8253" i="3"/>
  <c r="K8253" i="3"/>
  <c r="L8253" i="3" s="1"/>
  <c r="H8254" i="3"/>
  <c r="I8254" i="3"/>
  <c r="K8254" i="3"/>
  <c r="L8254" i="3" s="1"/>
  <c r="H8255" i="3"/>
  <c r="I8255" i="3"/>
  <c r="K8255" i="3"/>
  <c r="L8255" i="3" s="1"/>
  <c r="H8256" i="3"/>
  <c r="I8256" i="3"/>
  <c r="K8256" i="3"/>
  <c r="L8256" i="3" s="1"/>
  <c r="H8257" i="3"/>
  <c r="I8257" i="3"/>
  <c r="K8257" i="3"/>
  <c r="L8257" i="3" s="1"/>
  <c r="H8258" i="3"/>
  <c r="I8258" i="3"/>
  <c r="K8258" i="3"/>
  <c r="L8258" i="3" s="1"/>
  <c r="H8259" i="3"/>
  <c r="I8259" i="3"/>
  <c r="K8259" i="3"/>
  <c r="L8259" i="3" s="1"/>
  <c r="H8260" i="3"/>
  <c r="I8260" i="3"/>
  <c r="K8260" i="3"/>
  <c r="L8260" i="3" s="1"/>
  <c r="H8261" i="3"/>
  <c r="I8261" i="3"/>
  <c r="K8261" i="3"/>
  <c r="L8261" i="3" s="1"/>
  <c r="H8262" i="3"/>
  <c r="I8262" i="3"/>
  <c r="K8262" i="3"/>
  <c r="L8262" i="3" s="1"/>
  <c r="H8263" i="3"/>
  <c r="I8263" i="3"/>
  <c r="K8263" i="3"/>
  <c r="L8263" i="3" s="1"/>
  <c r="H8264" i="3"/>
  <c r="I8264" i="3"/>
  <c r="K8264" i="3"/>
  <c r="L8264" i="3" s="1"/>
  <c r="H8265" i="3"/>
  <c r="I8265" i="3"/>
  <c r="K8265" i="3"/>
  <c r="L8265" i="3" s="1"/>
  <c r="H8266" i="3"/>
  <c r="I8266" i="3"/>
  <c r="K8266" i="3"/>
  <c r="L8266" i="3" s="1"/>
  <c r="H8267" i="3"/>
  <c r="I8267" i="3"/>
  <c r="K8267" i="3"/>
  <c r="L8267" i="3" s="1"/>
  <c r="H8268" i="3"/>
  <c r="I8268" i="3"/>
  <c r="K8268" i="3"/>
  <c r="L8268" i="3" s="1"/>
  <c r="H8269" i="3"/>
  <c r="I8269" i="3"/>
  <c r="K8269" i="3"/>
  <c r="L8269" i="3" s="1"/>
  <c r="H8270" i="3"/>
  <c r="I8270" i="3"/>
  <c r="K8270" i="3"/>
  <c r="L8270" i="3" s="1"/>
  <c r="H8271" i="3"/>
  <c r="I8271" i="3"/>
  <c r="K8271" i="3"/>
  <c r="L8271" i="3" s="1"/>
  <c r="H8272" i="3"/>
  <c r="I8272" i="3"/>
  <c r="K8272" i="3"/>
  <c r="L8272" i="3" s="1"/>
  <c r="H8273" i="3"/>
  <c r="I8273" i="3"/>
  <c r="K8273" i="3"/>
  <c r="L8273" i="3" s="1"/>
  <c r="H8274" i="3"/>
  <c r="I8274" i="3"/>
  <c r="K8274" i="3"/>
  <c r="L8274" i="3" s="1"/>
  <c r="H8275" i="3"/>
  <c r="I8275" i="3"/>
  <c r="K8275" i="3"/>
  <c r="L8275" i="3" s="1"/>
  <c r="H8276" i="3"/>
  <c r="I8276" i="3"/>
  <c r="K8276" i="3"/>
  <c r="L8276" i="3" s="1"/>
  <c r="H8277" i="3"/>
  <c r="I8277" i="3"/>
  <c r="K8277" i="3"/>
  <c r="L8277" i="3" s="1"/>
  <c r="H8278" i="3"/>
  <c r="I8278" i="3"/>
  <c r="K8278" i="3"/>
  <c r="L8278" i="3" s="1"/>
  <c r="H8279" i="3"/>
  <c r="I8279" i="3"/>
  <c r="K8279" i="3"/>
  <c r="L8279" i="3" s="1"/>
  <c r="H8280" i="3"/>
  <c r="I8280" i="3"/>
  <c r="K8280" i="3"/>
  <c r="L8280" i="3" s="1"/>
  <c r="H8281" i="3"/>
  <c r="I8281" i="3"/>
  <c r="K8281" i="3"/>
  <c r="L8281" i="3" s="1"/>
  <c r="H8282" i="3"/>
  <c r="I8282" i="3"/>
  <c r="K8282" i="3"/>
  <c r="L8282" i="3" s="1"/>
  <c r="H8283" i="3"/>
  <c r="I8283" i="3"/>
  <c r="K8283" i="3"/>
  <c r="L8283" i="3" s="1"/>
  <c r="H8284" i="3"/>
  <c r="I8284" i="3"/>
  <c r="K8284" i="3"/>
  <c r="L8284" i="3" s="1"/>
  <c r="H8285" i="3"/>
  <c r="I8285" i="3"/>
  <c r="K8285" i="3"/>
  <c r="L8285" i="3" s="1"/>
  <c r="H8286" i="3"/>
  <c r="I8286" i="3"/>
  <c r="K8286" i="3"/>
  <c r="L8286" i="3" s="1"/>
  <c r="H8287" i="3"/>
  <c r="I8287" i="3"/>
  <c r="K8287" i="3"/>
  <c r="L8287" i="3" s="1"/>
  <c r="H8288" i="3"/>
  <c r="I8288" i="3"/>
  <c r="K8288" i="3"/>
  <c r="L8288" i="3" s="1"/>
  <c r="H8289" i="3"/>
  <c r="I8289" i="3"/>
  <c r="K8289" i="3"/>
  <c r="L8289" i="3" s="1"/>
  <c r="H8290" i="3"/>
  <c r="I8290" i="3"/>
  <c r="K8290" i="3"/>
  <c r="L8290" i="3" s="1"/>
  <c r="H8291" i="3"/>
  <c r="I8291" i="3"/>
  <c r="K8291" i="3"/>
  <c r="L8291" i="3" s="1"/>
  <c r="H8292" i="3"/>
  <c r="I8292" i="3"/>
  <c r="K8292" i="3"/>
  <c r="L8292" i="3" s="1"/>
  <c r="H8293" i="3"/>
  <c r="I8293" i="3"/>
  <c r="K8293" i="3"/>
  <c r="L8293" i="3" s="1"/>
  <c r="H8294" i="3"/>
  <c r="I8294" i="3"/>
  <c r="K8294" i="3"/>
  <c r="L8294" i="3" s="1"/>
  <c r="H8295" i="3"/>
  <c r="I8295" i="3"/>
  <c r="K8295" i="3"/>
  <c r="L8295" i="3" s="1"/>
  <c r="H8296" i="3"/>
  <c r="I8296" i="3"/>
  <c r="K8296" i="3"/>
  <c r="L8296" i="3" s="1"/>
  <c r="H8297" i="3"/>
  <c r="I8297" i="3"/>
  <c r="K8297" i="3"/>
  <c r="L8297" i="3" s="1"/>
  <c r="H8298" i="3"/>
  <c r="I8298" i="3"/>
  <c r="K8298" i="3"/>
  <c r="L8298" i="3" s="1"/>
  <c r="H8299" i="3"/>
  <c r="I8299" i="3"/>
  <c r="K8299" i="3"/>
  <c r="L8299" i="3" s="1"/>
  <c r="H8300" i="3"/>
  <c r="I8300" i="3"/>
  <c r="K8300" i="3"/>
  <c r="L8300" i="3" s="1"/>
  <c r="H8301" i="3"/>
  <c r="I8301" i="3"/>
  <c r="K8301" i="3"/>
  <c r="L8301" i="3" s="1"/>
  <c r="H8302" i="3"/>
  <c r="I8302" i="3"/>
  <c r="K8302" i="3"/>
  <c r="L8302" i="3" s="1"/>
  <c r="H8303" i="3"/>
  <c r="I8303" i="3"/>
  <c r="K8303" i="3"/>
  <c r="L8303" i="3" s="1"/>
  <c r="H8304" i="3"/>
  <c r="I8304" i="3"/>
  <c r="K8304" i="3"/>
  <c r="L8304" i="3" s="1"/>
  <c r="H8305" i="3"/>
  <c r="I8305" i="3"/>
  <c r="K8305" i="3"/>
  <c r="L8305" i="3" s="1"/>
  <c r="H8306" i="3"/>
  <c r="I8306" i="3"/>
  <c r="K8306" i="3"/>
  <c r="L8306" i="3" s="1"/>
  <c r="H8307" i="3"/>
  <c r="I8307" i="3"/>
  <c r="K8307" i="3"/>
  <c r="L8307" i="3" s="1"/>
  <c r="H8308" i="3"/>
  <c r="I8308" i="3"/>
  <c r="K8308" i="3"/>
  <c r="L8308" i="3" s="1"/>
  <c r="H8309" i="3"/>
  <c r="I8309" i="3"/>
  <c r="K8309" i="3"/>
  <c r="L8309" i="3" s="1"/>
  <c r="H8310" i="3"/>
  <c r="I8310" i="3"/>
  <c r="K8310" i="3"/>
  <c r="L8310" i="3" s="1"/>
  <c r="H8311" i="3"/>
  <c r="I8311" i="3"/>
  <c r="K8311" i="3"/>
  <c r="L8311" i="3" s="1"/>
  <c r="H8312" i="3"/>
  <c r="I8312" i="3"/>
  <c r="K8312" i="3"/>
  <c r="L8312" i="3" s="1"/>
  <c r="H8313" i="3"/>
  <c r="I8313" i="3"/>
  <c r="K8313" i="3"/>
  <c r="L8313" i="3" s="1"/>
  <c r="H8314" i="3"/>
  <c r="I8314" i="3"/>
  <c r="K8314" i="3"/>
  <c r="L8314" i="3" s="1"/>
  <c r="H8315" i="3"/>
  <c r="I8315" i="3"/>
  <c r="K8315" i="3"/>
  <c r="L8315" i="3" s="1"/>
  <c r="H8316" i="3"/>
  <c r="I8316" i="3"/>
  <c r="K8316" i="3"/>
  <c r="L8316" i="3" s="1"/>
  <c r="H8317" i="3"/>
  <c r="I8317" i="3"/>
  <c r="K8317" i="3"/>
  <c r="L8317" i="3" s="1"/>
  <c r="H8318" i="3"/>
  <c r="I8318" i="3"/>
  <c r="K8318" i="3"/>
  <c r="L8318" i="3" s="1"/>
  <c r="H8319" i="3"/>
  <c r="I8319" i="3"/>
  <c r="K8319" i="3"/>
  <c r="L8319" i="3" s="1"/>
  <c r="H8320" i="3"/>
  <c r="I8320" i="3"/>
  <c r="K8320" i="3"/>
  <c r="L8320" i="3" s="1"/>
  <c r="H8321" i="3"/>
  <c r="I8321" i="3"/>
  <c r="K8321" i="3"/>
  <c r="L8321" i="3" s="1"/>
  <c r="H8322" i="3"/>
  <c r="I8322" i="3"/>
  <c r="K8322" i="3"/>
  <c r="L8322" i="3" s="1"/>
  <c r="H8323" i="3"/>
  <c r="I8323" i="3"/>
  <c r="K8323" i="3"/>
  <c r="L8323" i="3" s="1"/>
  <c r="H8324" i="3"/>
  <c r="I8324" i="3"/>
  <c r="K8324" i="3"/>
  <c r="L8324" i="3" s="1"/>
  <c r="H8325" i="3"/>
  <c r="I8325" i="3"/>
  <c r="K8325" i="3"/>
  <c r="L8325" i="3" s="1"/>
  <c r="H8326" i="3"/>
  <c r="I8326" i="3"/>
  <c r="K8326" i="3"/>
  <c r="L8326" i="3" s="1"/>
  <c r="H8327" i="3"/>
  <c r="I8327" i="3"/>
  <c r="K8327" i="3"/>
  <c r="L8327" i="3" s="1"/>
  <c r="H8328" i="3"/>
  <c r="I8328" i="3"/>
  <c r="K8328" i="3"/>
  <c r="L8328" i="3" s="1"/>
  <c r="H8329" i="3"/>
  <c r="I8329" i="3"/>
  <c r="K8329" i="3"/>
  <c r="L8329" i="3" s="1"/>
  <c r="H8330" i="3"/>
  <c r="I8330" i="3"/>
  <c r="K8330" i="3"/>
  <c r="L8330" i="3" s="1"/>
  <c r="H8331" i="3"/>
  <c r="I8331" i="3"/>
  <c r="K8331" i="3"/>
  <c r="L8331" i="3" s="1"/>
  <c r="H8332" i="3"/>
  <c r="I8332" i="3"/>
  <c r="K8332" i="3"/>
  <c r="L8332" i="3" s="1"/>
  <c r="H8333" i="3"/>
  <c r="I8333" i="3"/>
  <c r="K8333" i="3"/>
  <c r="L8333" i="3" s="1"/>
  <c r="H8334" i="3"/>
  <c r="I8334" i="3"/>
  <c r="K8334" i="3"/>
  <c r="L8334" i="3" s="1"/>
  <c r="H8335" i="3"/>
  <c r="I8335" i="3"/>
  <c r="K8335" i="3"/>
  <c r="L8335" i="3" s="1"/>
  <c r="H8336" i="3"/>
  <c r="I8336" i="3"/>
  <c r="K8336" i="3"/>
  <c r="L8336" i="3" s="1"/>
  <c r="H8337" i="3"/>
  <c r="I8337" i="3"/>
  <c r="K8337" i="3"/>
  <c r="L8337" i="3" s="1"/>
  <c r="H8338" i="3"/>
  <c r="I8338" i="3"/>
  <c r="K8338" i="3"/>
  <c r="L8338" i="3" s="1"/>
  <c r="H8339" i="3"/>
  <c r="I8339" i="3"/>
  <c r="K8339" i="3"/>
  <c r="L8339" i="3" s="1"/>
  <c r="H8340" i="3"/>
  <c r="I8340" i="3"/>
  <c r="K8340" i="3"/>
  <c r="L8340" i="3" s="1"/>
  <c r="H8341" i="3"/>
  <c r="I8341" i="3"/>
  <c r="K8341" i="3"/>
  <c r="L8341" i="3" s="1"/>
  <c r="H8342" i="3"/>
  <c r="I8342" i="3"/>
  <c r="K8342" i="3"/>
  <c r="L8342" i="3" s="1"/>
  <c r="H8343" i="3"/>
  <c r="I8343" i="3"/>
  <c r="K8343" i="3"/>
  <c r="L8343" i="3" s="1"/>
  <c r="H8344" i="3"/>
  <c r="I8344" i="3"/>
  <c r="K8344" i="3"/>
  <c r="L8344" i="3" s="1"/>
  <c r="H8345" i="3"/>
  <c r="I8345" i="3"/>
  <c r="K8345" i="3"/>
  <c r="L8345" i="3" s="1"/>
  <c r="H8346" i="3"/>
  <c r="I8346" i="3"/>
  <c r="K8346" i="3"/>
  <c r="L8346" i="3" s="1"/>
  <c r="H8347" i="3"/>
  <c r="I8347" i="3"/>
  <c r="K8347" i="3"/>
  <c r="L8347" i="3" s="1"/>
  <c r="H8348" i="3"/>
  <c r="I8348" i="3"/>
  <c r="K8348" i="3"/>
  <c r="L8348" i="3" s="1"/>
  <c r="H8349" i="3"/>
  <c r="I8349" i="3"/>
  <c r="K8349" i="3"/>
  <c r="L8349" i="3" s="1"/>
  <c r="H8350" i="3"/>
  <c r="I8350" i="3"/>
  <c r="K8350" i="3"/>
  <c r="L8350" i="3" s="1"/>
  <c r="H8351" i="3"/>
  <c r="I8351" i="3"/>
  <c r="K8351" i="3"/>
  <c r="L8351" i="3" s="1"/>
  <c r="H8352" i="3"/>
  <c r="I8352" i="3"/>
  <c r="K8352" i="3"/>
  <c r="L8352" i="3" s="1"/>
  <c r="H8353" i="3"/>
  <c r="I8353" i="3"/>
  <c r="K8353" i="3"/>
  <c r="L8353" i="3" s="1"/>
  <c r="H8354" i="3"/>
  <c r="I8354" i="3"/>
  <c r="K8354" i="3"/>
  <c r="L8354" i="3" s="1"/>
  <c r="H8355" i="3"/>
  <c r="I8355" i="3"/>
  <c r="K8355" i="3"/>
  <c r="L8355" i="3" s="1"/>
  <c r="H8356" i="3"/>
  <c r="I8356" i="3"/>
  <c r="K8356" i="3"/>
  <c r="L8356" i="3" s="1"/>
  <c r="H8357" i="3"/>
  <c r="I8357" i="3"/>
  <c r="K8357" i="3"/>
  <c r="L8357" i="3" s="1"/>
  <c r="H8358" i="3"/>
  <c r="I8358" i="3"/>
  <c r="K8358" i="3"/>
  <c r="L8358" i="3" s="1"/>
  <c r="H8359" i="3"/>
  <c r="I8359" i="3"/>
  <c r="K8359" i="3"/>
  <c r="L8359" i="3" s="1"/>
  <c r="H8360" i="3"/>
  <c r="I8360" i="3"/>
  <c r="K8360" i="3"/>
  <c r="L8360" i="3" s="1"/>
  <c r="H8361" i="3"/>
  <c r="I8361" i="3"/>
  <c r="K8361" i="3"/>
  <c r="L8361" i="3" s="1"/>
  <c r="H8362" i="3"/>
  <c r="I8362" i="3"/>
  <c r="K8362" i="3"/>
  <c r="L8362" i="3" s="1"/>
  <c r="H8363" i="3"/>
  <c r="I8363" i="3"/>
  <c r="K8363" i="3"/>
  <c r="L8363" i="3" s="1"/>
  <c r="H8364" i="3"/>
  <c r="I8364" i="3"/>
  <c r="K8364" i="3"/>
  <c r="L8364" i="3" s="1"/>
  <c r="H8365" i="3"/>
  <c r="I8365" i="3"/>
  <c r="K8365" i="3"/>
  <c r="L8365" i="3" s="1"/>
  <c r="H8366" i="3"/>
  <c r="I8366" i="3"/>
  <c r="K8366" i="3"/>
  <c r="L8366" i="3" s="1"/>
  <c r="H8367" i="3"/>
  <c r="I8367" i="3"/>
  <c r="K8367" i="3"/>
  <c r="L8367" i="3" s="1"/>
  <c r="H8368" i="3"/>
  <c r="I8368" i="3"/>
  <c r="K8368" i="3"/>
  <c r="L8368" i="3" s="1"/>
  <c r="H8369" i="3"/>
  <c r="I8369" i="3"/>
  <c r="K8369" i="3"/>
  <c r="L8369" i="3" s="1"/>
  <c r="H8370" i="3"/>
  <c r="I8370" i="3"/>
  <c r="K8370" i="3"/>
  <c r="L8370" i="3" s="1"/>
  <c r="H8371" i="3"/>
  <c r="I8371" i="3"/>
  <c r="K8371" i="3"/>
  <c r="L8371" i="3" s="1"/>
  <c r="H8372" i="3"/>
  <c r="I8372" i="3"/>
  <c r="K8372" i="3"/>
  <c r="L8372" i="3" s="1"/>
  <c r="H8373" i="3"/>
  <c r="I8373" i="3"/>
  <c r="K8373" i="3"/>
  <c r="L8373" i="3" s="1"/>
  <c r="H8374" i="3"/>
  <c r="I8374" i="3"/>
  <c r="K8374" i="3"/>
  <c r="L8374" i="3" s="1"/>
  <c r="H8375" i="3"/>
  <c r="I8375" i="3"/>
  <c r="K8375" i="3"/>
  <c r="L8375" i="3" s="1"/>
  <c r="H8376" i="3"/>
  <c r="I8376" i="3"/>
  <c r="K8376" i="3"/>
  <c r="L8376" i="3" s="1"/>
  <c r="H8377" i="3"/>
  <c r="I8377" i="3"/>
  <c r="K8377" i="3"/>
  <c r="L8377" i="3" s="1"/>
  <c r="H8378" i="3"/>
  <c r="I8378" i="3"/>
  <c r="K8378" i="3"/>
  <c r="L8378" i="3" s="1"/>
  <c r="H8379" i="3"/>
  <c r="I8379" i="3"/>
  <c r="K8379" i="3"/>
  <c r="L8379" i="3" s="1"/>
  <c r="H8380" i="3"/>
  <c r="I8380" i="3"/>
  <c r="K8380" i="3"/>
  <c r="L8380" i="3" s="1"/>
  <c r="H8381" i="3"/>
  <c r="I8381" i="3"/>
  <c r="K8381" i="3"/>
  <c r="L8381" i="3" s="1"/>
  <c r="H8382" i="3"/>
  <c r="I8382" i="3"/>
  <c r="K8382" i="3"/>
  <c r="L8382" i="3" s="1"/>
  <c r="H8383" i="3"/>
  <c r="I8383" i="3"/>
  <c r="K8383" i="3"/>
  <c r="L8383" i="3" s="1"/>
  <c r="H8384" i="3"/>
  <c r="I8384" i="3"/>
  <c r="K8384" i="3"/>
  <c r="L8384" i="3" s="1"/>
  <c r="H8385" i="3"/>
  <c r="I8385" i="3"/>
  <c r="K8385" i="3"/>
  <c r="L8385" i="3" s="1"/>
  <c r="H8386" i="3"/>
  <c r="I8386" i="3"/>
  <c r="K8386" i="3"/>
  <c r="L8386" i="3" s="1"/>
  <c r="H8387" i="3"/>
  <c r="I8387" i="3"/>
  <c r="K8387" i="3"/>
  <c r="L8387" i="3" s="1"/>
  <c r="H8388" i="3"/>
  <c r="I8388" i="3"/>
  <c r="K8388" i="3"/>
  <c r="L8388" i="3" s="1"/>
  <c r="H8389" i="3"/>
  <c r="I8389" i="3"/>
  <c r="K8389" i="3"/>
  <c r="L8389" i="3" s="1"/>
  <c r="H8390" i="3"/>
  <c r="I8390" i="3"/>
  <c r="K8390" i="3"/>
  <c r="L8390" i="3" s="1"/>
  <c r="H8391" i="3"/>
  <c r="I8391" i="3"/>
  <c r="K8391" i="3"/>
  <c r="L8391" i="3" s="1"/>
  <c r="H8392" i="3"/>
  <c r="I8392" i="3"/>
  <c r="K8392" i="3"/>
  <c r="L8392" i="3" s="1"/>
  <c r="H8393" i="3"/>
  <c r="I8393" i="3"/>
  <c r="K8393" i="3"/>
  <c r="L8393" i="3" s="1"/>
  <c r="H8394" i="3"/>
  <c r="I8394" i="3"/>
  <c r="K8394" i="3"/>
  <c r="L8394" i="3" s="1"/>
  <c r="H8395" i="3"/>
  <c r="I8395" i="3"/>
  <c r="K8395" i="3"/>
  <c r="L8395" i="3" s="1"/>
  <c r="H8396" i="3"/>
  <c r="I8396" i="3"/>
  <c r="K8396" i="3"/>
  <c r="L8396" i="3" s="1"/>
  <c r="H8397" i="3"/>
  <c r="I8397" i="3"/>
  <c r="K8397" i="3"/>
  <c r="L8397" i="3" s="1"/>
  <c r="H8398" i="3"/>
  <c r="I8398" i="3"/>
  <c r="K8398" i="3"/>
  <c r="L8398" i="3" s="1"/>
  <c r="H8399" i="3"/>
  <c r="I8399" i="3"/>
  <c r="K8399" i="3"/>
  <c r="L8399" i="3" s="1"/>
  <c r="H8400" i="3"/>
  <c r="I8400" i="3"/>
  <c r="K8400" i="3"/>
  <c r="L8400" i="3" s="1"/>
  <c r="H8401" i="3"/>
  <c r="I8401" i="3"/>
  <c r="K8401" i="3"/>
  <c r="L8401" i="3" s="1"/>
  <c r="H8402" i="3"/>
  <c r="I8402" i="3"/>
  <c r="K8402" i="3"/>
  <c r="L8402" i="3" s="1"/>
  <c r="H8403" i="3"/>
  <c r="I8403" i="3"/>
  <c r="K8403" i="3"/>
  <c r="L8403" i="3" s="1"/>
  <c r="H8404" i="3"/>
  <c r="I8404" i="3"/>
  <c r="K8404" i="3"/>
  <c r="L8404" i="3" s="1"/>
  <c r="H8405" i="3"/>
  <c r="I8405" i="3"/>
  <c r="K8405" i="3"/>
  <c r="L8405" i="3" s="1"/>
  <c r="H8406" i="3"/>
  <c r="I8406" i="3"/>
  <c r="K8406" i="3"/>
  <c r="L8406" i="3" s="1"/>
  <c r="H8407" i="3"/>
  <c r="I8407" i="3"/>
  <c r="K8407" i="3"/>
  <c r="L8407" i="3" s="1"/>
  <c r="H8408" i="3"/>
  <c r="I8408" i="3"/>
  <c r="K8408" i="3"/>
  <c r="L8408" i="3" s="1"/>
  <c r="H8409" i="3"/>
  <c r="I8409" i="3"/>
  <c r="K8409" i="3"/>
  <c r="L8409" i="3" s="1"/>
  <c r="H8410" i="3"/>
  <c r="I8410" i="3"/>
  <c r="K8410" i="3"/>
  <c r="L8410" i="3" s="1"/>
  <c r="H8411" i="3"/>
  <c r="I8411" i="3"/>
  <c r="K8411" i="3"/>
  <c r="L8411" i="3" s="1"/>
  <c r="H8412" i="3"/>
  <c r="I8412" i="3"/>
  <c r="K8412" i="3"/>
  <c r="L8412" i="3" s="1"/>
  <c r="H8413" i="3"/>
  <c r="I8413" i="3"/>
  <c r="K8413" i="3"/>
  <c r="L8413" i="3" s="1"/>
  <c r="H8414" i="3"/>
  <c r="I8414" i="3"/>
  <c r="K8414" i="3"/>
  <c r="L8414" i="3" s="1"/>
  <c r="H8415" i="3"/>
  <c r="I8415" i="3"/>
  <c r="K8415" i="3"/>
  <c r="L8415" i="3" s="1"/>
  <c r="H8416" i="3"/>
  <c r="I8416" i="3"/>
  <c r="K8416" i="3"/>
  <c r="L8416" i="3" s="1"/>
  <c r="H8417" i="3"/>
  <c r="I8417" i="3"/>
  <c r="K8417" i="3"/>
  <c r="L8417" i="3" s="1"/>
  <c r="H8418" i="3"/>
  <c r="I8418" i="3"/>
  <c r="K8418" i="3"/>
  <c r="L8418" i="3" s="1"/>
  <c r="H8419" i="3"/>
  <c r="I8419" i="3"/>
  <c r="K8419" i="3"/>
  <c r="L8419" i="3" s="1"/>
  <c r="H8420" i="3"/>
  <c r="I8420" i="3"/>
  <c r="K8420" i="3"/>
  <c r="L8420" i="3" s="1"/>
  <c r="H8421" i="3"/>
  <c r="I8421" i="3"/>
  <c r="K8421" i="3"/>
  <c r="L8421" i="3" s="1"/>
  <c r="H8422" i="3"/>
  <c r="I8422" i="3"/>
  <c r="K8422" i="3"/>
  <c r="L8422" i="3" s="1"/>
  <c r="H8423" i="3"/>
  <c r="I8423" i="3"/>
  <c r="K8423" i="3"/>
  <c r="L8423" i="3" s="1"/>
  <c r="H8424" i="3"/>
  <c r="I8424" i="3"/>
  <c r="K8424" i="3"/>
  <c r="L8424" i="3" s="1"/>
  <c r="H8425" i="3"/>
  <c r="I8425" i="3"/>
  <c r="K8425" i="3"/>
  <c r="L8425" i="3" s="1"/>
  <c r="H8426" i="3"/>
  <c r="I8426" i="3"/>
  <c r="K8426" i="3"/>
  <c r="L8426" i="3" s="1"/>
  <c r="H8427" i="3"/>
  <c r="I8427" i="3"/>
  <c r="K8427" i="3"/>
  <c r="L8427" i="3" s="1"/>
  <c r="H8428" i="3"/>
  <c r="I8428" i="3"/>
  <c r="K8428" i="3"/>
  <c r="L8428" i="3" s="1"/>
  <c r="H8429" i="3"/>
  <c r="I8429" i="3"/>
  <c r="K8429" i="3"/>
  <c r="L8429" i="3" s="1"/>
  <c r="H8430" i="3"/>
  <c r="I8430" i="3"/>
  <c r="K8430" i="3"/>
  <c r="L8430" i="3" s="1"/>
  <c r="H8431" i="3"/>
  <c r="I8431" i="3"/>
  <c r="K8431" i="3"/>
  <c r="L8431" i="3" s="1"/>
  <c r="H8432" i="3"/>
  <c r="I8432" i="3"/>
  <c r="K8432" i="3"/>
  <c r="L8432" i="3" s="1"/>
  <c r="H8433" i="3"/>
  <c r="I8433" i="3"/>
  <c r="K8433" i="3"/>
  <c r="L8433" i="3" s="1"/>
  <c r="H8434" i="3"/>
  <c r="I8434" i="3"/>
  <c r="K8434" i="3"/>
  <c r="L8434" i="3" s="1"/>
  <c r="H8435" i="3"/>
  <c r="I8435" i="3"/>
  <c r="K8435" i="3"/>
  <c r="L8435" i="3" s="1"/>
  <c r="H8436" i="3"/>
  <c r="I8436" i="3"/>
  <c r="K8436" i="3"/>
  <c r="L8436" i="3" s="1"/>
  <c r="H8437" i="3"/>
  <c r="I8437" i="3"/>
  <c r="K8437" i="3"/>
  <c r="L8437" i="3" s="1"/>
  <c r="H8438" i="3"/>
  <c r="I8438" i="3"/>
  <c r="K8438" i="3"/>
  <c r="L8438" i="3" s="1"/>
  <c r="H8439" i="3"/>
  <c r="I8439" i="3"/>
  <c r="K8439" i="3"/>
  <c r="L8439" i="3" s="1"/>
  <c r="H8440" i="3"/>
  <c r="I8440" i="3"/>
  <c r="K8440" i="3"/>
  <c r="L8440" i="3" s="1"/>
  <c r="H8441" i="3"/>
  <c r="I8441" i="3"/>
  <c r="K8441" i="3"/>
  <c r="L8441" i="3" s="1"/>
  <c r="H8442" i="3"/>
  <c r="I8442" i="3"/>
  <c r="K8442" i="3"/>
  <c r="L8442" i="3" s="1"/>
  <c r="H8443" i="3"/>
  <c r="I8443" i="3"/>
  <c r="K8443" i="3"/>
  <c r="L8443" i="3" s="1"/>
  <c r="H8444" i="3"/>
  <c r="I8444" i="3"/>
  <c r="K8444" i="3"/>
  <c r="L8444" i="3" s="1"/>
  <c r="H8445" i="3"/>
  <c r="I8445" i="3"/>
  <c r="K8445" i="3"/>
  <c r="L8445" i="3" s="1"/>
  <c r="H8446" i="3"/>
  <c r="I8446" i="3"/>
  <c r="K8446" i="3"/>
  <c r="L8446" i="3" s="1"/>
  <c r="H8447" i="3"/>
  <c r="I8447" i="3"/>
  <c r="K8447" i="3"/>
  <c r="L8447" i="3" s="1"/>
  <c r="H8448" i="3"/>
  <c r="I8448" i="3"/>
  <c r="K8448" i="3"/>
  <c r="L8448" i="3" s="1"/>
  <c r="H8449" i="3"/>
  <c r="I8449" i="3"/>
  <c r="K8449" i="3"/>
  <c r="L8449" i="3" s="1"/>
  <c r="H8450" i="3"/>
  <c r="I8450" i="3"/>
  <c r="K8450" i="3"/>
  <c r="L8450" i="3" s="1"/>
  <c r="H8451" i="3"/>
  <c r="I8451" i="3"/>
  <c r="K8451" i="3"/>
  <c r="L8451" i="3" s="1"/>
  <c r="H8452" i="3"/>
  <c r="I8452" i="3"/>
  <c r="K8452" i="3"/>
  <c r="L8452" i="3" s="1"/>
  <c r="H8453" i="3"/>
  <c r="I8453" i="3"/>
  <c r="K8453" i="3"/>
  <c r="L8453" i="3" s="1"/>
  <c r="H8454" i="3"/>
  <c r="I8454" i="3"/>
  <c r="K8454" i="3"/>
  <c r="L8454" i="3" s="1"/>
  <c r="H8455" i="3"/>
  <c r="I8455" i="3"/>
  <c r="K8455" i="3"/>
  <c r="L8455" i="3" s="1"/>
  <c r="H8456" i="3"/>
  <c r="I8456" i="3"/>
  <c r="K8456" i="3"/>
  <c r="L8456" i="3" s="1"/>
  <c r="H8457" i="3"/>
  <c r="I8457" i="3"/>
  <c r="K8457" i="3"/>
  <c r="L8457" i="3" s="1"/>
  <c r="H8458" i="3"/>
  <c r="I8458" i="3"/>
  <c r="K8458" i="3"/>
  <c r="L8458" i="3" s="1"/>
  <c r="H8459" i="3"/>
  <c r="I8459" i="3"/>
  <c r="K8459" i="3"/>
  <c r="L8459" i="3" s="1"/>
  <c r="H8460" i="3"/>
  <c r="I8460" i="3"/>
  <c r="K8460" i="3"/>
  <c r="L8460" i="3" s="1"/>
  <c r="H8461" i="3"/>
  <c r="I8461" i="3"/>
  <c r="K8461" i="3"/>
  <c r="L8461" i="3" s="1"/>
  <c r="H8462" i="3"/>
  <c r="I8462" i="3"/>
  <c r="K8462" i="3"/>
  <c r="L8462" i="3" s="1"/>
  <c r="H8463" i="3"/>
  <c r="I8463" i="3"/>
  <c r="K8463" i="3"/>
  <c r="L8463" i="3" s="1"/>
  <c r="H8464" i="3"/>
  <c r="I8464" i="3"/>
  <c r="K8464" i="3"/>
  <c r="L8464" i="3" s="1"/>
  <c r="H8465" i="3"/>
  <c r="I8465" i="3"/>
  <c r="K8465" i="3"/>
  <c r="L8465" i="3" s="1"/>
  <c r="H8466" i="3"/>
  <c r="I8466" i="3"/>
  <c r="K8466" i="3"/>
  <c r="L8466" i="3" s="1"/>
  <c r="H8467" i="3"/>
  <c r="I8467" i="3"/>
  <c r="K8467" i="3"/>
  <c r="L8467" i="3" s="1"/>
  <c r="H8468" i="3"/>
  <c r="I8468" i="3"/>
  <c r="K8468" i="3"/>
  <c r="L8468" i="3" s="1"/>
  <c r="H8469" i="3"/>
  <c r="I8469" i="3"/>
  <c r="K8469" i="3"/>
  <c r="L8469" i="3" s="1"/>
  <c r="H8470" i="3"/>
  <c r="I8470" i="3"/>
  <c r="K8470" i="3"/>
  <c r="L8470" i="3" s="1"/>
  <c r="H8471" i="3"/>
  <c r="I8471" i="3"/>
  <c r="K8471" i="3"/>
  <c r="L8471" i="3" s="1"/>
  <c r="H8472" i="3"/>
  <c r="I8472" i="3"/>
  <c r="K8472" i="3"/>
  <c r="L8472" i="3" s="1"/>
  <c r="H8473" i="3"/>
  <c r="I8473" i="3"/>
  <c r="K8473" i="3"/>
  <c r="L8473" i="3" s="1"/>
  <c r="H8474" i="3"/>
  <c r="I8474" i="3"/>
  <c r="K8474" i="3"/>
  <c r="L8474" i="3" s="1"/>
  <c r="H8475" i="3"/>
  <c r="I8475" i="3"/>
  <c r="K8475" i="3"/>
  <c r="L8475" i="3" s="1"/>
  <c r="H8476" i="3"/>
  <c r="I8476" i="3"/>
  <c r="K8476" i="3"/>
  <c r="L8476" i="3" s="1"/>
  <c r="H8477" i="3"/>
  <c r="I8477" i="3"/>
  <c r="K8477" i="3"/>
  <c r="L8477" i="3" s="1"/>
  <c r="H8478" i="3"/>
  <c r="I8478" i="3"/>
  <c r="K8478" i="3"/>
  <c r="L8478" i="3" s="1"/>
  <c r="H8479" i="3"/>
  <c r="I8479" i="3"/>
  <c r="K8479" i="3"/>
  <c r="L8479" i="3" s="1"/>
  <c r="H8480" i="3"/>
  <c r="I8480" i="3"/>
  <c r="K8480" i="3"/>
  <c r="L8480" i="3" s="1"/>
  <c r="H8481" i="3"/>
  <c r="I8481" i="3"/>
  <c r="K8481" i="3"/>
  <c r="L8481" i="3" s="1"/>
  <c r="H8482" i="3"/>
  <c r="I8482" i="3"/>
  <c r="K8482" i="3"/>
  <c r="L8482" i="3" s="1"/>
  <c r="H8483" i="3"/>
  <c r="I8483" i="3"/>
  <c r="K8483" i="3"/>
  <c r="L8483" i="3" s="1"/>
  <c r="H8484" i="3"/>
  <c r="I8484" i="3"/>
  <c r="K8484" i="3"/>
  <c r="L8484" i="3" s="1"/>
  <c r="H8485" i="3"/>
  <c r="I8485" i="3"/>
  <c r="K8485" i="3"/>
  <c r="L8485" i="3" s="1"/>
  <c r="H8486" i="3"/>
  <c r="I8486" i="3"/>
  <c r="K8486" i="3"/>
  <c r="L8486" i="3" s="1"/>
  <c r="H8487" i="3"/>
  <c r="I8487" i="3"/>
  <c r="K8487" i="3"/>
  <c r="L8487" i="3" s="1"/>
  <c r="H8488" i="3"/>
  <c r="I8488" i="3"/>
  <c r="K8488" i="3"/>
  <c r="L8488" i="3" s="1"/>
  <c r="H8489" i="3"/>
  <c r="I8489" i="3"/>
  <c r="K8489" i="3"/>
  <c r="L8489" i="3" s="1"/>
  <c r="H8490" i="3"/>
  <c r="I8490" i="3"/>
  <c r="K8490" i="3"/>
  <c r="L8490" i="3" s="1"/>
  <c r="H8491" i="3"/>
  <c r="I8491" i="3"/>
  <c r="K8491" i="3"/>
  <c r="L8491" i="3" s="1"/>
  <c r="H8492" i="3"/>
  <c r="I8492" i="3"/>
  <c r="K8492" i="3"/>
  <c r="L8492" i="3" s="1"/>
  <c r="H8493" i="3"/>
  <c r="I8493" i="3"/>
  <c r="K8493" i="3"/>
  <c r="L8493" i="3" s="1"/>
  <c r="H8494" i="3"/>
  <c r="I8494" i="3"/>
  <c r="K8494" i="3"/>
  <c r="L8494" i="3" s="1"/>
  <c r="H8495" i="3"/>
  <c r="I8495" i="3"/>
  <c r="K8495" i="3"/>
  <c r="L8495" i="3" s="1"/>
  <c r="H8496" i="3"/>
  <c r="I8496" i="3"/>
  <c r="K8496" i="3"/>
  <c r="L8496" i="3" s="1"/>
  <c r="H8497" i="3"/>
  <c r="I8497" i="3"/>
  <c r="K8497" i="3"/>
  <c r="L8497" i="3" s="1"/>
  <c r="H8498" i="3"/>
  <c r="I8498" i="3"/>
  <c r="K8498" i="3"/>
  <c r="L8498" i="3" s="1"/>
  <c r="H8499" i="3"/>
  <c r="I8499" i="3"/>
  <c r="K8499" i="3"/>
  <c r="L8499" i="3" s="1"/>
  <c r="H8500" i="3"/>
  <c r="I8500" i="3"/>
  <c r="K8500" i="3"/>
  <c r="L8500" i="3" s="1"/>
  <c r="H8501" i="3"/>
  <c r="I8501" i="3"/>
  <c r="K8501" i="3"/>
  <c r="L8501" i="3" s="1"/>
  <c r="H8502" i="3"/>
  <c r="I8502" i="3"/>
  <c r="K8502" i="3"/>
  <c r="L8502" i="3" s="1"/>
  <c r="H8503" i="3"/>
  <c r="I8503" i="3"/>
  <c r="K8503" i="3"/>
  <c r="L8503" i="3" s="1"/>
  <c r="H8504" i="3"/>
  <c r="I8504" i="3"/>
  <c r="K8504" i="3"/>
  <c r="L8504" i="3" s="1"/>
  <c r="H8505" i="3"/>
  <c r="I8505" i="3"/>
  <c r="K8505" i="3"/>
  <c r="L8505" i="3" s="1"/>
  <c r="H8506" i="3"/>
  <c r="I8506" i="3"/>
  <c r="K8506" i="3"/>
  <c r="L8506" i="3" s="1"/>
  <c r="H8507" i="3"/>
  <c r="I8507" i="3"/>
  <c r="K8507" i="3"/>
  <c r="L8507" i="3" s="1"/>
  <c r="H8508" i="3"/>
  <c r="I8508" i="3"/>
  <c r="K8508" i="3"/>
  <c r="L8508" i="3" s="1"/>
  <c r="H8509" i="3"/>
  <c r="I8509" i="3"/>
  <c r="K8509" i="3"/>
  <c r="L8509" i="3" s="1"/>
  <c r="H8510" i="3"/>
  <c r="I8510" i="3"/>
  <c r="K8510" i="3"/>
  <c r="L8510" i="3" s="1"/>
  <c r="H8511" i="3"/>
  <c r="I8511" i="3"/>
  <c r="K8511" i="3"/>
  <c r="L8511" i="3" s="1"/>
  <c r="H8512" i="3"/>
  <c r="I8512" i="3"/>
  <c r="K8512" i="3"/>
  <c r="L8512" i="3" s="1"/>
  <c r="H8513" i="3"/>
  <c r="I8513" i="3"/>
  <c r="K8513" i="3"/>
  <c r="L8513" i="3" s="1"/>
  <c r="H8514" i="3"/>
  <c r="I8514" i="3"/>
  <c r="K8514" i="3"/>
  <c r="L8514" i="3" s="1"/>
  <c r="H8515" i="3"/>
  <c r="I8515" i="3"/>
  <c r="K8515" i="3"/>
  <c r="L8515" i="3" s="1"/>
  <c r="H8516" i="3"/>
  <c r="I8516" i="3"/>
  <c r="K8516" i="3"/>
  <c r="L8516" i="3" s="1"/>
  <c r="H8517" i="3"/>
  <c r="I8517" i="3"/>
  <c r="K8517" i="3"/>
  <c r="L8517" i="3" s="1"/>
  <c r="H8518" i="3"/>
  <c r="I8518" i="3"/>
  <c r="K8518" i="3"/>
  <c r="L8518" i="3" s="1"/>
  <c r="H8519" i="3"/>
  <c r="I8519" i="3"/>
  <c r="K8519" i="3"/>
  <c r="L8519" i="3" s="1"/>
  <c r="H8520" i="3"/>
  <c r="I8520" i="3"/>
  <c r="K8520" i="3"/>
  <c r="L8520" i="3" s="1"/>
  <c r="H8521" i="3"/>
  <c r="I8521" i="3"/>
  <c r="K8521" i="3"/>
  <c r="L8521" i="3" s="1"/>
  <c r="H8522" i="3"/>
  <c r="I8522" i="3"/>
  <c r="K8522" i="3"/>
  <c r="L8522" i="3" s="1"/>
  <c r="H8523" i="3"/>
  <c r="I8523" i="3"/>
  <c r="K8523" i="3"/>
  <c r="L8523" i="3" s="1"/>
  <c r="H8524" i="3"/>
  <c r="I8524" i="3"/>
  <c r="K8524" i="3"/>
  <c r="L8524" i="3" s="1"/>
  <c r="H8525" i="3"/>
  <c r="I8525" i="3"/>
  <c r="K8525" i="3"/>
  <c r="L8525" i="3" s="1"/>
  <c r="H8526" i="3"/>
  <c r="I8526" i="3"/>
  <c r="K8526" i="3"/>
  <c r="L8526" i="3" s="1"/>
  <c r="H8527" i="3"/>
  <c r="I8527" i="3"/>
  <c r="K8527" i="3"/>
  <c r="L8527" i="3" s="1"/>
  <c r="H8528" i="3"/>
  <c r="I8528" i="3"/>
  <c r="K8528" i="3"/>
  <c r="L8528" i="3" s="1"/>
  <c r="H8529" i="3"/>
  <c r="I8529" i="3"/>
  <c r="K8529" i="3"/>
  <c r="L8529" i="3" s="1"/>
  <c r="H8530" i="3"/>
  <c r="I8530" i="3"/>
  <c r="K8530" i="3"/>
  <c r="L8530" i="3" s="1"/>
  <c r="H8531" i="3"/>
  <c r="I8531" i="3"/>
  <c r="K8531" i="3"/>
  <c r="L8531" i="3" s="1"/>
  <c r="H8532" i="3"/>
  <c r="I8532" i="3"/>
  <c r="K8532" i="3"/>
  <c r="L8532" i="3" s="1"/>
  <c r="H8533" i="3"/>
  <c r="I8533" i="3"/>
  <c r="K8533" i="3"/>
  <c r="L8533" i="3" s="1"/>
  <c r="H8534" i="3"/>
  <c r="I8534" i="3"/>
  <c r="K8534" i="3"/>
  <c r="L8534" i="3" s="1"/>
  <c r="H8535" i="3"/>
  <c r="I8535" i="3"/>
  <c r="K8535" i="3"/>
  <c r="L8535" i="3" s="1"/>
  <c r="H8536" i="3"/>
  <c r="I8536" i="3"/>
  <c r="K8536" i="3"/>
  <c r="L8536" i="3" s="1"/>
  <c r="H8537" i="3"/>
  <c r="I8537" i="3"/>
  <c r="K8537" i="3"/>
  <c r="L8537" i="3" s="1"/>
  <c r="H8538" i="3"/>
  <c r="I8538" i="3"/>
  <c r="K8538" i="3"/>
  <c r="L8538" i="3" s="1"/>
  <c r="H8539" i="3"/>
  <c r="I8539" i="3"/>
  <c r="K8539" i="3"/>
  <c r="L8539" i="3" s="1"/>
  <c r="H8540" i="3"/>
  <c r="I8540" i="3"/>
  <c r="K8540" i="3"/>
  <c r="L8540" i="3" s="1"/>
  <c r="H8541" i="3"/>
  <c r="I8541" i="3"/>
  <c r="K8541" i="3"/>
  <c r="L8541" i="3" s="1"/>
  <c r="H8542" i="3"/>
  <c r="I8542" i="3"/>
  <c r="K8542" i="3"/>
  <c r="L8542" i="3" s="1"/>
  <c r="H8543" i="3"/>
  <c r="I8543" i="3"/>
  <c r="K8543" i="3"/>
  <c r="L8543" i="3" s="1"/>
  <c r="H8544" i="3"/>
  <c r="I8544" i="3"/>
  <c r="K8544" i="3"/>
  <c r="L8544" i="3" s="1"/>
  <c r="H8545" i="3"/>
  <c r="I8545" i="3"/>
  <c r="K8545" i="3"/>
  <c r="L8545" i="3" s="1"/>
  <c r="H8546" i="3"/>
  <c r="I8546" i="3"/>
  <c r="K8546" i="3"/>
  <c r="L8546" i="3" s="1"/>
  <c r="H8547" i="3"/>
  <c r="I8547" i="3"/>
  <c r="K8547" i="3"/>
  <c r="L8547" i="3" s="1"/>
  <c r="H8548" i="3"/>
  <c r="I8548" i="3"/>
  <c r="K8548" i="3"/>
  <c r="L8548" i="3" s="1"/>
  <c r="H8549" i="3"/>
  <c r="I8549" i="3"/>
  <c r="K8549" i="3"/>
  <c r="L8549" i="3" s="1"/>
  <c r="H8550" i="3"/>
  <c r="I8550" i="3"/>
  <c r="K8550" i="3"/>
  <c r="L8550" i="3" s="1"/>
  <c r="H8551" i="3"/>
  <c r="I8551" i="3"/>
  <c r="K8551" i="3"/>
  <c r="L8551" i="3" s="1"/>
  <c r="H8552" i="3"/>
  <c r="I8552" i="3"/>
  <c r="K8552" i="3"/>
  <c r="L8552" i="3" s="1"/>
  <c r="H8553" i="3"/>
  <c r="I8553" i="3"/>
  <c r="K8553" i="3"/>
  <c r="L8553" i="3" s="1"/>
  <c r="H8554" i="3"/>
  <c r="I8554" i="3"/>
  <c r="K8554" i="3"/>
  <c r="L8554" i="3" s="1"/>
  <c r="H8555" i="3"/>
  <c r="I8555" i="3"/>
  <c r="K8555" i="3"/>
  <c r="L8555" i="3" s="1"/>
  <c r="H8556" i="3"/>
  <c r="I8556" i="3"/>
  <c r="K8556" i="3"/>
  <c r="L8556" i="3" s="1"/>
  <c r="H8557" i="3"/>
  <c r="I8557" i="3"/>
  <c r="K8557" i="3"/>
  <c r="L8557" i="3" s="1"/>
  <c r="H8558" i="3"/>
  <c r="I8558" i="3"/>
  <c r="K8558" i="3"/>
  <c r="L8558" i="3" s="1"/>
  <c r="H8559" i="3"/>
  <c r="I8559" i="3"/>
  <c r="K8559" i="3"/>
  <c r="L8559" i="3" s="1"/>
  <c r="H8560" i="3"/>
  <c r="I8560" i="3"/>
  <c r="K8560" i="3"/>
  <c r="L8560" i="3" s="1"/>
  <c r="H8561" i="3"/>
  <c r="I8561" i="3"/>
  <c r="K8561" i="3"/>
  <c r="L8561" i="3" s="1"/>
  <c r="H8562" i="3"/>
  <c r="I8562" i="3"/>
  <c r="K8562" i="3"/>
  <c r="L8562" i="3" s="1"/>
  <c r="H8563" i="3"/>
  <c r="I8563" i="3"/>
  <c r="K8563" i="3"/>
  <c r="L8563" i="3" s="1"/>
  <c r="H8564" i="3"/>
  <c r="I8564" i="3"/>
  <c r="K8564" i="3"/>
  <c r="L8564" i="3" s="1"/>
  <c r="H8565" i="3"/>
  <c r="I8565" i="3"/>
  <c r="K8565" i="3"/>
  <c r="L8565" i="3" s="1"/>
  <c r="H8566" i="3"/>
  <c r="I8566" i="3"/>
  <c r="K8566" i="3"/>
  <c r="L8566" i="3" s="1"/>
  <c r="H8567" i="3"/>
  <c r="I8567" i="3"/>
  <c r="K8567" i="3"/>
  <c r="L8567" i="3" s="1"/>
  <c r="H8568" i="3"/>
  <c r="I8568" i="3"/>
  <c r="K8568" i="3"/>
  <c r="L8568" i="3" s="1"/>
  <c r="H8569" i="3"/>
  <c r="I8569" i="3"/>
  <c r="K8569" i="3"/>
  <c r="L8569" i="3" s="1"/>
  <c r="H8570" i="3"/>
  <c r="I8570" i="3"/>
  <c r="K8570" i="3"/>
  <c r="L8570" i="3" s="1"/>
  <c r="H8571" i="3"/>
  <c r="I8571" i="3"/>
  <c r="K8571" i="3"/>
  <c r="L8571" i="3" s="1"/>
  <c r="H8572" i="3"/>
  <c r="I8572" i="3"/>
  <c r="K8572" i="3"/>
  <c r="L8572" i="3" s="1"/>
  <c r="H8573" i="3"/>
  <c r="I8573" i="3"/>
  <c r="K8573" i="3"/>
  <c r="L8573" i="3" s="1"/>
  <c r="H8574" i="3"/>
  <c r="I8574" i="3"/>
  <c r="K8574" i="3"/>
  <c r="L8574" i="3" s="1"/>
  <c r="H8575" i="3"/>
  <c r="I8575" i="3"/>
  <c r="K8575" i="3"/>
  <c r="L8575" i="3" s="1"/>
  <c r="H8576" i="3"/>
  <c r="I8576" i="3"/>
  <c r="K8576" i="3"/>
  <c r="L8576" i="3" s="1"/>
  <c r="H8577" i="3"/>
  <c r="I8577" i="3"/>
  <c r="K8577" i="3"/>
  <c r="L8577" i="3" s="1"/>
  <c r="H8578" i="3"/>
  <c r="I8578" i="3"/>
  <c r="K8578" i="3"/>
  <c r="L8578" i="3" s="1"/>
  <c r="H8579" i="3"/>
  <c r="I8579" i="3"/>
  <c r="K8579" i="3"/>
  <c r="L8579" i="3" s="1"/>
  <c r="H8580" i="3"/>
  <c r="I8580" i="3"/>
  <c r="K8580" i="3"/>
  <c r="L8580" i="3" s="1"/>
  <c r="H8581" i="3"/>
  <c r="I8581" i="3"/>
  <c r="K8581" i="3"/>
  <c r="L8581" i="3" s="1"/>
  <c r="H8582" i="3"/>
  <c r="I8582" i="3"/>
  <c r="K8582" i="3"/>
  <c r="L8582" i="3" s="1"/>
  <c r="H8583" i="3"/>
  <c r="I8583" i="3"/>
  <c r="K8583" i="3"/>
  <c r="L8583" i="3" s="1"/>
  <c r="H8584" i="3"/>
  <c r="I8584" i="3"/>
  <c r="K8584" i="3"/>
  <c r="L8584" i="3" s="1"/>
  <c r="H8585" i="3"/>
  <c r="I8585" i="3"/>
  <c r="K8585" i="3"/>
  <c r="L8585" i="3" s="1"/>
  <c r="H8586" i="3"/>
  <c r="I8586" i="3"/>
  <c r="K8586" i="3"/>
  <c r="L8586" i="3" s="1"/>
  <c r="H8587" i="3"/>
  <c r="I8587" i="3"/>
  <c r="K8587" i="3"/>
  <c r="L8587" i="3" s="1"/>
  <c r="H8588" i="3"/>
  <c r="I8588" i="3"/>
  <c r="K8588" i="3"/>
  <c r="L8588" i="3" s="1"/>
  <c r="H8589" i="3"/>
  <c r="I8589" i="3"/>
  <c r="K8589" i="3"/>
  <c r="L8589" i="3" s="1"/>
  <c r="H8590" i="3"/>
  <c r="I8590" i="3"/>
  <c r="K8590" i="3"/>
  <c r="L8590" i="3" s="1"/>
  <c r="H8591" i="3"/>
  <c r="I8591" i="3"/>
  <c r="K8591" i="3"/>
  <c r="L8591" i="3" s="1"/>
  <c r="H8592" i="3"/>
  <c r="I8592" i="3"/>
  <c r="K8592" i="3"/>
  <c r="L8592" i="3" s="1"/>
  <c r="H8593" i="3"/>
  <c r="I8593" i="3"/>
  <c r="K8593" i="3"/>
  <c r="L8593" i="3" s="1"/>
  <c r="H8594" i="3"/>
  <c r="I8594" i="3"/>
  <c r="K8594" i="3"/>
  <c r="L8594" i="3" s="1"/>
  <c r="H8595" i="3"/>
  <c r="I8595" i="3"/>
  <c r="K8595" i="3"/>
  <c r="L8595" i="3" s="1"/>
  <c r="H8596" i="3"/>
  <c r="I8596" i="3"/>
  <c r="K8596" i="3"/>
  <c r="L8596" i="3" s="1"/>
  <c r="H8597" i="3"/>
  <c r="I8597" i="3"/>
  <c r="K8597" i="3"/>
  <c r="L8597" i="3" s="1"/>
  <c r="H8598" i="3"/>
  <c r="I8598" i="3"/>
  <c r="K8598" i="3"/>
  <c r="L8598" i="3" s="1"/>
  <c r="H8599" i="3"/>
  <c r="I8599" i="3"/>
  <c r="K8599" i="3"/>
  <c r="L8599" i="3" s="1"/>
  <c r="H8600" i="3"/>
  <c r="I8600" i="3"/>
  <c r="K8600" i="3"/>
  <c r="L8600" i="3" s="1"/>
  <c r="H8601" i="3"/>
  <c r="I8601" i="3"/>
  <c r="K8601" i="3"/>
  <c r="L8601" i="3" s="1"/>
  <c r="H8602" i="3"/>
  <c r="I8602" i="3"/>
  <c r="K8602" i="3"/>
  <c r="L8602" i="3" s="1"/>
  <c r="H8603" i="3"/>
  <c r="I8603" i="3"/>
  <c r="K8603" i="3"/>
  <c r="L8603" i="3" s="1"/>
  <c r="H8604" i="3"/>
  <c r="I8604" i="3"/>
  <c r="K8604" i="3"/>
  <c r="L8604" i="3" s="1"/>
  <c r="H8605" i="3"/>
  <c r="I8605" i="3"/>
  <c r="K8605" i="3"/>
  <c r="L8605" i="3" s="1"/>
  <c r="H8606" i="3"/>
  <c r="I8606" i="3"/>
  <c r="K8606" i="3"/>
  <c r="L8606" i="3" s="1"/>
  <c r="H8607" i="3"/>
  <c r="I8607" i="3"/>
  <c r="K8607" i="3"/>
  <c r="L8607" i="3" s="1"/>
  <c r="H8608" i="3"/>
  <c r="I8608" i="3"/>
  <c r="K8608" i="3"/>
  <c r="L8608" i="3" s="1"/>
  <c r="H8609" i="3"/>
  <c r="I8609" i="3"/>
  <c r="K8609" i="3"/>
  <c r="L8609" i="3" s="1"/>
  <c r="H8610" i="3"/>
  <c r="I8610" i="3"/>
  <c r="K8610" i="3"/>
  <c r="L8610" i="3" s="1"/>
  <c r="H8611" i="3"/>
  <c r="I8611" i="3"/>
  <c r="K8611" i="3"/>
  <c r="L8611" i="3" s="1"/>
  <c r="H8612" i="3"/>
  <c r="I8612" i="3"/>
  <c r="K8612" i="3"/>
  <c r="L8612" i="3" s="1"/>
  <c r="H8613" i="3"/>
  <c r="I8613" i="3"/>
  <c r="K8613" i="3"/>
  <c r="L8613" i="3" s="1"/>
  <c r="H8614" i="3"/>
  <c r="I8614" i="3"/>
  <c r="K8614" i="3"/>
  <c r="L8614" i="3" s="1"/>
  <c r="H8615" i="3"/>
  <c r="I8615" i="3"/>
  <c r="K8615" i="3"/>
  <c r="L8615" i="3" s="1"/>
  <c r="H8616" i="3"/>
  <c r="I8616" i="3"/>
  <c r="K8616" i="3"/>
  <c r="L8616" i="3" s="1"/>
  <c r="H8617" i="3"/>
  <c r="I8617" i="3"/>
  <c r="K8617" i="3"/>
  <c r="L8617" i="3" s="1"/>
  <c r="H8618" i="3"/>
  <c r="I8618" i="3"/>
  <c r="K8618" i="3"/>
  <c r="L8618" i="3" s="1"/>
  <c r="H8619" i="3"/>
  <c r="I8619" i="3"/>
  <c r="K8619" i="3"/>
  <c r="L8619" i="3" s="1"/>
  <c r="H8620" i="3"/>
  <c r="I8620" i="3"/>
  <c r="K8620" i="3"/>
  <c r="L8620" i="3" s="1"/>
  <c r="H8621" i="3"/>
  <c r="I8621" i="3"/>
  <c r="K8621" i="3"/>
  <c r="L8621" i="3" s="1"/>
  <c r="H8622" i="3"/>
  <c r="I8622" i="3"/>
  <c r="K8622" i="3"/>
  <c r="L8622" i="3" s="1"/>
  <c r="H8623" i="3"/>
  <c r="I8623" i="3"/>
  <c r="K8623" i="3"/>
  <c r="L8623" i="3" s="1"/>
  <c r="H8624" i="3"/>
  <c r="I8624" i="3"/>
  <c r="K8624" i="3"/>
  <c r="L8624" i="3" s="1"/>
  <c r="H8625" i="3"/>
  <c r="I8625" i="3"/>
  <c r="K8625" i="3"/>
  <c r="L8625" i="3" s="1"/>
  <c r="H8626" i="3"/>
  <c r="I8626" i="3"/>
  <c r="K8626" i="3"/>
  <c r="L8626" i="3" s="1"/>
  <c r="H8627" i="3"/>
  <c r="I8627" i="3"/>
  <c r="K8627" i="3"/>
  <c r="L8627" i="3" s="1"/>
  <c r="H8628" i="3"/>
  <c r="I8628" i="3"/>
  <c r="K8628" i="3"/>
  <c r="L8628" i="3" s="1"/>
  <c r="H8629" i="3"/>
  <c r="I8629" i="3"/>
  <c r="K8629" i="3"/>
  <c r="L8629" i="3" s="1"/>
  <c r="H8630" i="3"/>
  <c r="I8630" i="3"/>
  <c r="K8630" i="3"/>
  <c r="L8630" i="3" s="1"/>
  <c r="H8631" i="3"/>
  <c r="I8631" i="3"/>
  <c r="K8631" i="3"/>
  <c r="L8631" i="3" s="1"/>
  <c r="H8632" i="3"/>
  <c r="I8632" i="3"/>
  <c r="K8632" i="3"/>
  <c r="L8632" i="3" s="1"/>
  <c r="H8633" i="3"/>
  <c r="I8633" i="3"/>
  <c r="K8633" i="3"/>
  <c r="L8633" i="3" s="1"/>
  <c r="H8634" i="3"/>
  <c r="I8634" i="3"/>
  <c r="K8634" i="3"/>
  <c r="L8634" i="3" s="1"/>
  <c r="H8635" i="3"/>
  <c r="I8635" i="3"/>
  <c r="K8635" i="3"/>
  <c r="L8635" i="3" s="1"/>
  <c r="H8636" i="3"/>
  <c r="I8636" i="3"/>
  <c r="K8636" i="3"/>
  <c r="L8636" i="3" s="1"/>
  <c r="H8637" i="3"/>
  <c r="I8637" i="3"/>
  <c r="K8637" i="3"/>
  <c r="L8637" i="3" s="1"/>
  <c r="H8638" i="3"/>
  <c r="I8638" i="3"/>
  <c r="K8638" i="3"/>
  <c r="L8638" i="3" s="1"/>
  <c r="H8639" i="3"/>
  <c r="I8639" i="3"/>
  <c r="K8639" i="3"/>
  <c r="L8639" i="3" s="1"/>
  <c r="H8640" i="3"/>
  <c r="I8640" i="3"/>
  <c r="K8640" i="3"/>
  <c r="L8640" i="3" s="1"/>
  <c r="H8641" i="3"/>
  <c r="I8641" i="3"/>
  <c r="K8641" i="3"/>
  <c r="L8641" i="3" s="1"/>
  <c r="H8642" i="3"/>
  <c r="I8642" i="3"/>
  <c r="K8642" i="3"/>
  <c r="L8642" i="3" s="1"/>
  <c r="H8643" i="3"/>
  <c r="I8643" i="3"/>
  <c r="K8643" i="3"/>
  <c r="L8643" i="3" s="1"/>
  <c r="H8644" i="3"/>
  <c r="I8644" i="3"/>
  <c r="K8644" i="3"/>
  <c r="L8644" i="3" s="1"/>
  <c r="H8645" i="3"/>
  <c r="I8645" i="3"/>
  <c r="K8645" i="3"/>
  <c r="L8645" i="3" s="1"/>
  <c r="H8646" i="3"/>
  <c r="I8646" i="3"/>
  <c r="K8646" i="3"/>
  <c r="L8646" i="3" s="1"/>
  <c r="H8647" i="3"/>
  <c r="I8647" i="3"/>
  <c r="K8647" i="3"/>
  <c r="L8647" i="3" s="1"/>
  <c r="H8648" i="3"/>
  <c r="I8648" i="3"/>
  <c r="K8648" i="3"/>
  <c r="L8648" i="3" s="1"/>
  <c r="H8649" i="3"/>
  <c r="I8649" i="3"/>
  <c r="K8649" i="3"/>
  <c r="L8649" i="3" s="1"/>
  <c r="H8650" i="3"/>
  <c r="I8650" i="3"/>
  <c r="K8650" i="3"/>
  <c r="L8650" i="3" s="1"/>
  <c r="H8651" i="3"/>
  <c r="I8651" i="3"/>
  <c r="K8651" i="3"/>
  <c r="L8651" i="3" s="1"/>
  <c r="H8652" i="3"/>
  <c r="I8652" i="3"/>
  <c r="K8652" i="3"/>
  <c r="L8652" i="3" s="1"/>
  <c r="H8653" i="3"/>
  <c r="I8653" i="3"/>
  <c r="K8653" i="3"/>
  <c r="L8653" i="3" s="1"/>
  <c r="H8654" i="3"/>
  <c r="I8654" i="3"/>
  <c r="K8654" i="3"/>
  <c r="L8654" i="3" s="1"/>
  <c r="H8655" i="3"/>
  <c r="I8655" i="3"/>
  <c r="K8655" i="3"/>
  <c r="L8655" i="3" s="1"/>
  <c r="H8656" i="3"/>
  <c r="I8656" i="3"/>
  <c r="K8656" i="3"/>
  <c r="L8656" i="3" s="1"/>
  <c r="H8657" i="3"/>
  <c r="I8657" i="3"/>
  <c r="K8657" i="3"/>
  <c r="L8657" i="3" s="1"/>
  <c r="H8658" i="3"/>
  <c r="I8658" i="3"/>
  <c r="K8658" i="3"/>
  <c r="L8658" i="3" s="1"/>
  <c r="H8659" i="3"/>
  <c r="I8659" i="3"/>
  <c r="K8659" i="3"/>
  <c r="L8659" i="3" s="1"/>
  <c r="H8660" i="3"/>
  <c r="I8660" i="3"/>
  <c r="K8660" i="3"/>
  <c r="L8660" i="3" s="1"/>
  <c r="H8661" i="3"/>
  <c r="I8661" i="3"/>
  <c r="K8661" i="3"/>
  <c r="L8661" i="3" s="1"/>
  <c r="H8662" i="3"/>
  <c r="I8662" i="3"/>
  <c r="K8662" i="3"/>
  <c r="L8662" i="3" s="1"/>
  <c r="H8663" i="3"/>
  <c r="I8663" i="3"/>
  <c r="K8663" i="3"/>
  <c r="L8663" i="3" s="1"/>
  <c r="H8664" i="3"/>
  <c r="I8664" i="3"/>
  <c r="K8664" i="3"/>
  <c r="L8664" i="3" s="1"/>
  <c r="H8665" i="3"/>
  <c r="I8665" i="3"/>
  <c r="K8665" i="3"/>
  <c r="L8665" i="3" s="1"/>
  <c r="H8666" i="3"/>
  <c r="I8666" i="3"/>
  <c r="K8666" i="3"/>
  <c r="L8666" i="3" s="1"/>
  <c r="H8667" i="3"/>
  <c r="I8667" i="3"/>
  <c r="K8667" i="3"/>
  <c r="L8667" i="3" s="1"/>
  <c r="H8668" i="3"/>
  <c r="I8668" i="3"/>
  <c r="K8668" i="3"/>
  <c r="L8668" i="3" s="1"/>
  <c r="H8669" i="3"/>
  <c r="I8669" i="3"/>
  <c r="K8669" i="3"/>
  <c r="L8669" i="3" s="1"/>
  <c r="H8670" i="3"/>
  <c r="I8670" i="3"/>
  <c r="K8670" i="3"/>
  <c r="L8670" i="3" s="1"/>
  <c r="H8671" i="3"/>
  <c r="I8671" i="3"/>
  <c r="K8671" i="3"/>
  <c r="L8671" i="3" s="1"/>
  <c r="H8672" i="3"/>
  <c r="I8672" i="3"/>
  <c r="K8672" i="3"/>
  <c r="L8672" i="3" s="1"/>
  <c r="H8673" i="3"/>
  <c r="I8673" i="3"/>
  <c r="K8673" i="3"/>
  <c r="L8673" i="3" s="1"/>
  <c r="H8674" i="3"/>
  <c r="I8674" i="3"/>
  <c r="K8674" i="3"/>
  <c r="L8674" i="3" s="1"/>
  <c r="H8675" i="3"/>
  <c r="I8675" i="3"/>
  <c r="K8675" i="3"/>
  <c r="L8675" i="3" s="1"/>
  <c r="H8676" i="3"/>
  <c r="I8676" i="3"/>
  <c r="K8676" i="3"/>
  <c r="L8676" i="3" s="1"/>
  <c r="H8677" i="3"/>
  <c r="I8677" i="3"/>
  <c r="K8677" i="3"/>
  <c r="L8677" i="3" s="1"/>
  <c r="H8678" i="3"/>
  <c r="I8678" i="3"/>
  <c r="K8678" i="3"/>
  <c r="L8678" i="3" s="1"/>
  <c r="H8679" i="3"/>
  <c r="I8679" i="3"/>
  <c r="K8679" i="3"/>
  <c r="L8679" i="3" s="1"/>
  <c r="H8680" i="3"/>
  <c r="I8680" i="3"/>
  <c r="K8680" i="3"/>
  <c r="L8680" i="3" s="1"/>
  <c r="H8681" i="3"/>
  <c r="I8681" i="3"/>
  <c r="K8681" i="3"/>
  <c r="L8681" i="3" s="1"/>
  <c r="H8682" i="3"/>
  <c r="I8682" i="3"/>
  <c r="K8682" i="3"/>
  <c r="L8682" i="3" s="1"/>
  <c r="H8683" i="3"/>
  <c r="I8683" i="3"/>
  <c r="K8683" i="3"/>
  <c r="L8683" i="3" s="1"/>
  <c r="H8684" i="3"/>
  <c r="I8684" i="3"/>
  <c r="K8684" i="3"/>
  <c r="L8684" i="3" s="1"/>
  <c r="H8685" i="3"/>
  <c r="I8685" i="3"/>
  <c r="K8685" i="3"/>
  <c r="L8685" i="3" s="1"/>
  <c r="H8686" i="3"/>
  <c r="I8686" i="3"/>
  <c r="K8686" i="3"/>
  <c r="L8686" i="3" s="1"/>
  <c r="H8687" i="3"/>
  <c r="I8687" i="3"/>
  <c r="K8687" i="3"/>
  <c r="L8687" i="3" s="1"/>
  <c r="H8688" i="3"/>
  <c r="I8688" i="3"/>
  <c r="K8688" i="3"/>
  <c r="L8688" i="3" s="1"/>
  <c r="H8689" i="3"/>
  <c r="I8689" i="3"/>
  <c r="K8689" i="3"/>
  <c r="L8689" i="3" s="1"/>
  <c r="H8690" i="3"/>
  <c r="I8690" i="3"/>
  <c r="K8690" i="3"/>
  <c r="L8690" i="3" s="1"/>
  <c r="H8691" i="3"/>
  <c r="I8691" i="3"/>
  <c r="K8691" i="3"/>
  <c r="L8691" i="3" s="1"/>
  <c r="H8692" i="3"/>
  <c r="I8692" i="3"/>
  <c r="K8692" i="3"/>
  <c r="L8692" i="3" s="1"/>
  <c r="H8693" i="3"/>
  <c r="I8693" i="3"/>
  <c r="K8693" i="3"/>
  <c r="L8693" i="3" s="1"/>
  <c r="H8694" i="3"/>
  <c r="I8694" i="3"/>
  <c r="K8694" i="3"/>
  <c r="L8694" i="3" s="1"/>
  <c r="H8695" i="3"/>
  <c r="I8695" i="3"/>
  <c r="K8695" i="3"/>
  <c r="L8695" i="3" s="1"/>
  <c r="H8696" i="3"/>
  <c r="I8696" i="3"/>
  <c r="K8696" i="3"/>
  <c r="L8696" i="3" s="1"/>
  <c r="H8697" i="3"/>
  <c r="I8697" i="3"/>
  <c r="K8697" i="3"/>
  <c r="L8697" i="3" s="1"/>
  <c r="H8698" i="3"/>
  <c r="I8698" i="3"/>
  <c r="K8698" i="3"/>
  <c r="L8698" i="3" s="1"/>
  <c r="H8699" i="3"/>
  <c r="I8699" i="3"/>
  <c r="K8699" i="3"/>
  <c r="L8699" i="3" s="1"/>
  <c r="H8700" i="3"/>
  <c r="I8700" i="3"/>
  <c r="K8700" i="3"/>
  <c r="L8700" i="3" s="1"/>
  <c r="H8701" i="3"/>
  <c r="I8701" i="3"/>
  <c r="K8701" i="3"/>
  <c r="L8701" i="3" s="1"/>
  <c r="H8702" i="3"/>
  <c r="I8702" i="3"/>
  <c r="K8702" i="3"/>
  <c r="L8702" i="3" s="1"/>
  <c r="H8703" i="3"/>
  <c r="I8703" i="3"/>
  <c r="K8703" i="3"/>
  <c r="L8703" i="3" s="1"/>
  <c r="H8704" i="3"/>
  <c r="I8704" i="3"/>
  <c r="K8704" i="3"/>
  <c r="L8704" i="3" s="1"/>
  <c r="H8705" i="3"/>
  <c r="I8705" i="3"/>
  <c r="K8705" i="3"/>
  <c r="L8705" i="3" s="1"/>
  <c r="H8706" i="3"/>
  <c r="I8706" i="3"/>
  <c r="K8706" i="3"/>
  <c r="L8706" i="3" s="1"/>
  <c r="H8707" i="3"/>
  <c r="I8707" i="3"/>
  <c r="K8707" i="3"/>
  <c r="L8707" i="3" s="1"/>
  <c r="H8708" i="3"/>
  <c r="I8708" i="3"/>
  <c r="K8708" i="3"/>
  <c r="L8708" i="3" s="1"/>
  <c r="H8709" i="3"/>
  <c r="I8709" i="3"/>
  <c r="K8709" i="3"/>
  <c r="L8709" i="3" s="1"/>
  <c r="H8710" i="3"/>
  <c r="I8710" i="3"/>
  <c r="K8710" i="3"/>
  <c r="L8710" i="3" s="1"/>
  <c r="H8711" i="3"/>
  <c r="I8711" i="3"/>
  <c r="K8711" i="3"/>
  <c r="L8711" i="3" s="1"/>
  <c r="H8712" i="3"/>
  <c r="I8712" i="3"/>
  <c r="K8712" i="3"/>
  <c r="L8712" i="3" s="1"/>
  <c r="H8713" i="3"/>
  <c r="I8713" i="3"/>
  <c r="K8713" i="3"/>
  <c r="L8713" i="3" s="1"/>
  <c r="H8714" i="3"/>
  <c r="I8714" i="3"/>
  <c r="K8714" i="3"/>
  <c r="L8714" i="3" s="1"/>
  <c r="H8715" i="3"/>
  <c r="I8715" i="3"/>
  <c r="K8715" i="3"/>
  <c r="L8715" i="3" s="1"/>
  <c r="H8716" i="3"/>
  <c r="I8716" i="3"/>
  <c r="K8716" i="3"/>
  <c r="L8716" i="3" s="1"/>
  <c r="H8717" i="3"/>
  <c r="I8717" i="3"/>
  <c r="K8717" i="3"/>
  <c r="L8717" i="3" s="1"/>
  <c r="H8718" i="3"/>
  <c r="I8718" i="3"/>
  <c r="K8718" i="3"/>
  <c r="L8718" i="3" s="1"/>
  <c r="H8719" i="3"/>
  <c r="I8719" i="3"/>
  <c r="K8719" i="3"/>
  <c r="L8719" i="3" s="1"/>
  <c r="H8720" i="3"/>
  <c r="I8720" i="3"/>
  <c r="K8720" i="3"/>
  <c r="L8720" i="3" s="1"/>
  <c r="H8721" i="3"/>
  <c r="I8721" i="3"/>
  <c r="K8721" i="3"/>
  <c r="L8721" i="3" s="1"/>
  <c r="H8722" i="3"/>
  <c r="I8722" i="3"/>
  <c r="K8722" i="3"/>
  <c r="L8722" i="3" s="1"/>
  <c r="H8723" i="3"/>
  <c r="I8723" i="3"/>
  <c r="K8723" i="3"/>
  <c r="L8723" i="3" s="1"/>
  <c r="H8724" i="3"/>
  <c r="I8724" i="3"/>
  <c r="K8724" i="3"/>
  <c r="L8724" i="3" s="1"/>
  <c r="H8725" i="3"/>
  <c r="I8725" i="3"/>
  <c r="K8725" i="3"/>
  <c r="L8725" i="3" s="1"/>
  <c r="H8726" i="3"/>
  <c r="I8726" i="3"/>
  <c r="K8726" i="3"/>
  <c r="L8726" i="3" s="1"/>
  <c r="H8727" i="3"/>
  <c r="I8727" i="3"/>
  <c r="K8727" i="3"/>
  <c r="L8727" i="3" s="1"/>
  <c r="H8728" i="3"/>
  <c r="I8728" i="3"/>
  <c r="K8728" i="3"/>
  <c r="L8728" i="3" s="1"/>
  <c r="H8729" i="3"/>
  <c r="I8729" i="3"/>
  <c r="K8729" i="3"/>
  <c r="L8729" i="3" s="1"/>
  <c r="H8730" i="3"/>
  <c r="I8730" i="3"/>
  <c r="K8730" i="3"/>
  <c r="L8730" i="3" s="1"/>
  <c r="H8731" i="3"/>
  <c r="I8731" i="3"/>
  <c r="K8731" i="3"/>
  <c r="L8731" i="3" s="1"/>
  <c r="H8732" i="3"/>
  <c r="I8732" i="3"/>
  <c r="K8732" i="3"/>
  <c r="L8732" i="3" s="1"/>
  <c r="H8733" i="3"/>
  <c r="I8733" i="3"/>
  <c r="K8733" i="3"/>
  <c r="L8733" i="3" s="1"/>
  <c r="H8734" i="3"/>
  <c r="I8734" i="3"/>
  <c r="K8734" i="3"/>
  <c r="L8734" i="3" s="1"/>
  <c r="H8735" i="3"/>
  <c r="I8735" i="3"/>
  <c r="K8735" i="3"/>
  <c r="L8735" i="3" s="1"/>
  <c r="H8736" i="3"/>
  <c r="I8736" i="3"/>
  <c r="K8736" i="3"/>
  <c r="L8736" i="3" s="1"/>
  <c r="H8737" i="3"/>
  <c r="I8737" i="3"/>
  <c r="K8737" i="3"/>
  <c r="L8737" i="3" s="1"/>
  <c r="H8738" i="3"/>
  <c r="I8738" i="3"/>
  <c r="K8738" i="3"/>
  <c r="L8738" i="3" s="1"/>
  <c r="H8739" i="3"/>
  <c r="I8739" i="3"/>
  <c r="K8739" i="3"/>
  <c r="L8739" i="3" s="1"/>
  <c r="H8740" i="3"/>
  <c r="I8740" i="3"/>
  <c r="K8740" i="3"/>
  <c r="L8740" i="3" s="1"/>
  <c r="H8741" i="3"/>
  <c r="I8741" i="3"/>
  <c r="K8741" i="3"/>
  <c r="L8741" i="3" s="1"/>
  <c r="H8742" i="3"/>
  <c r="I8742" i="3"/>
  <c r="K8742" i="3"/>
  <c r="L8742" i="3" s="1"/>
  <c r="H8743" i="3"/>
  <c r="I8743" i="3"/>
  <c r="K8743" i="3"/>
  <c r="L8743" i="3" s="1"/>
  <c r="H8744" i="3"/>
  <c r="I8744" i="3"/>
  <c r="K8744" i="3"/>
  <c r="L8744" i="3" s="1"/>
  <c r="H8745" i="3"/>
  <c r="I8745" i="3"/>
  <c r="K8745" i="3"/>
  <c r="L8745" i="3" s="1"/>
  <c r="H8746" i="3"/>
  <c r="I8746" i="3"/>
  <c r="K8746" i="3"/>
  <c r="L8746" i="3" s="1"/>
  <c r="H8747" i="3"/>
  <c r="I8747" i="3"/>
  <c r="K8747" i="3"/>
  <c r="L8747" i="3" s="1"/>
  <c r="H8748" i="3"/>
  <c r="I8748" i="3"/>
  <c r="K8748" i="3"/>
  <c r="L8748" i="3" s="1"/>
  <c r="H8749" i="3"/>
  <c r="I8749" i="3"/>
  <c r="K8749" i="3"/>
  <c r="L8749" i="3" s="1"/>
  <c r="H8750" i="3"/>
  <c r="I8750" i="3"/>
  <c r="K8750" i="3"/>
  <c r="L8750" i="3" s="1"/>
  <c r="H8751" i="3"/>
  <c r="I8751" i="3"/>
  <c r="K8751" i="3"/>
  <c r="L8751" i="3" s="1"/>
  <c r="H8752" i="3"/>
  <c r="I8752" i="3"/>
  <c r="K8752" i="3"/>
  <c r="L8752" i="3" s="1"/>
  <c r="H8753" i="3"/>
  <c r="I8753" i="3"/>
  <c r="K8753" i="3"/>
  <c r="L8753" i="3" s="1"/>
  <c r="H8754" i="3"/>
  <c r="I8754" i="3"/>
  <c r="K8754" i="3"/>
  <c r="L8754" i="3" s="1"/>
  <c r="H8755" i="3"/>
  <c r="I8755" i="3"/>
  <c r="K8755" i="3"/>
  <c r="L8755" i="3" s="1"/>
  <c r="H8756" i="3"/>
  <c r="I8756" i="3"/>
  <c r="K8756" i="3"/>
  <c r="L8756" i="3" s="1"/>
  <c r="H8757" i="3"/>
  <c r="I8757" i="3"/>
  <c r="K8757" i="3"/>
  <c r="L8757" i="3" s="1"/>
  <c r="H8758" i="3"/>
  <c r="I8758" i="3"/>
  <c r="K8758" i="3"/>
  <c r="L8758" i="3" s="1"/>
  <c r="H8759" i="3"/>
  <c r="I8759" i="3"/>
  <c r="K8759" i="3"/>
  <c r="L8759" i="3" s="1"/>
  <c r="H8760" i="3"/>
  <c r="I8760" i="3"/>
  <c r="K8760" i="3"/>
  <c r="L8760" i="3" s="1"/>
  <c r="H8761" i="3"/>
  <c r="I8761" i="3"/>
  <c r="K8761" i="3"/>
  <c r="L8761" i="3" s="1"/>
  <c r="H8762" i="3"/>
  <c r="I8762" i="3"/>
  <c r="K8762" i="3"/>
  <c r="L8762" i="3" s="1"/>
  <c r="H8763" i="3"/>
  <c r="I8763" i="3"/>
  <c r="K8763" i="3"/>
  <c r="L8763" i="3" s="1"/>
  <c r="H8764" i="3"/>
  <c r="I8764" i="3"/>
  <c r="K8764" i="3"/>
  <c r="L8764" i="3" s="1"/>
  <c r="H8765" i="3"/>
  <c r="I8765" i="3"/>
  <c r="K8765" i="3"/>
  <c r="L8765" i="3" s="1"/>
  <c r="H8766" i="3"/>
  <c r="I8766" i="3"/>
  <c r="K8766" i="3"/>
  <c r="L8766" i="3" s="1"/>
  <c r="H8767" i="3"/>
  <c r="I8767" i="3"/>
  <c r="K8767" i="3"/>
  <c r="L8767" i="3" s="1"/>
  <c r="H8768" i="3"/>
  <c r="I8768" i="3"/>
  <c r="K8768" i="3"/>
  <c r="L8768" i="3" s="1"/>
  <c r="H8769" i="3"/>
  <c r="I8769" i="3"/>
  <c r="K8769" i="3"/>
  <c r="L8769" i="3" s="1"/>
  <c r="H8770" i="3"/>
  <c r="I8770" i="3"/>
  <c r="K8770" i="3"/>
  <c r="L8770" i="3" s="1"/>
  <c r="H8771" i="3"/>
  <c r="I8771" i="3"/>
  <c r="K8771" i="3"/>
  <c r="L8771" i="3" s="1"/>
  <c r="H8772" i="3"/>
  <c r="I8772" i="3"/>
  <c r="K8772" i="3"/>
  <c r="L8772" i="3" s="1"/>
  <c r="H8773" i="3"/>
  <c r="I8773" i="3"/>
  <c r="K8773" i="3"/>
  <c r="L8773" i="3" s="1"/>
  <c r="H8774" i="3"/>
  <c r="I8774" i="3"/>
  <c r="K8774" i="3"/>
  <c r="L8774" i="3" s="1"/>
  <c r="H8775" i="3"/>
  <c r="I8775" i="3"/>
  <c r="K8775" i="3"/>
  <c r="L8775" i="3" s="1"/>
  <c r="H8776" i="3"/>
  <c r="I8776" i="3"/>
  <c r="K8776" i="3"/>
  <c r="L8776" i="3" s="1"/>
  <c r="H8777" i="3"/>
  <c r="I8777" i="3"/>
  <c r="K8777" i="3"/>
  <c r="L8777" i="3" s="1"/>
  <c r="H8778" i="3"/>
  <c r="I8778" i="3"/>
  <c r="K8778" i="3"/>
  <c r="L8778" i="3" s="1"/>
  <c r="H8779" i="3"/>
  <c r="I8779" i="3"/>
  <c r="K8779" i="3"/>
  <c r="L8779" i="3" s="1"/>
  <c r="H8780" i="3"/>
  <c r="I8780" i="3"/>
  <c r="K8780" i="3"/>
  <c r="L8780" i="3" s="1"/>
  <c r="H8781" i="3"/>
  <c r="I8781" i="3"/>
  <c r="K8781" i="3"/>
  <c r="L8781" i="3" s="1"/>
  <c r="H8782" i="3"/>
  <c r="I8782" i="3"/>
  <c r="K8782" i="3"/>
  <c r="L8782" i="3" s="1"/>
  <c r="H8783" i="3"/>
  <c r="I8783" i="3"/>
  <c r="K8783" i="3"/>
  <c r="L8783" i="3" s="1"/>
  <c r="H8784" i="3"/>
  <c r="I8784" i="3"/>
  <c r="K8784" i="3"/>
  <c r="L8784" i="3" s="1"/>
  <c r="H8785" i="3"/>
  <c r="I8785" i="3"/>
  <c r="K8785" i="3"/>
  <c r="L8785" i="3" s="1"/>
  <c r="H8786" i="3"/>
  <c r="I8786" i="3"/>
  <c r="K8786" i="3"/>
  <c r="L8786" i="3" s="1"/>
  <c r="H8787" i="3"/>
  <c r="I8787" i="3"/>
  <c r="K8787" i="3"/>
  <c r="L8787" i="3" s="1"/>
  <c r="H8788" i="3"/>
  <c r="I8788" i="3"/>
  <c r="K8788" i="3"/>
  <c r="L8788" i="3" s="1"/>
  <c r="H8789" i="3"/>
  <c r="I8789" i="3"/>
  <c r="K8789" i="3"/>
  <c r="L8789" i="3" s="1"/>
  <c r="H8790" i="3"/>
  <c r="I8790" i="3"/>
  <c r="K8790" i="3"/>
  <c r="L8790" i="3" s="1"/>
  <c r="H8791" i="3"/>
  <c r="I8791" i="3"/>
  <c r="K8791" i="3"/>
  <c r="L8791" i="3" s="1"/>
  <c r="H8792" i="3"/>
  <c r="I8792" i="3"/>
  <c r="K8792" i="3"/>
  <c r="L8792" i="3" s="1"/>
  <c r="H8793" i="3"/>
  <c r="I8793" i="3"/>
  <c r="K8793" i="3"/>
  <c r="L8793" i="3" s="1"/>
  <c r="H8794" i="3"/>
  <c r="I8794" i="3"/>
  <c r="K8794" i="3"/>
  <c r="L8794" i="3" s="1"/>
  <c r="H8795" i="3"/>
  <c r="I8795" i="3"/>
  <c r="K8795" i="3"/>
  <c r="L8795" i="3" s="1"/>
  <c r="H8796" i="3"/>
  <c r="I8796" i="3"/>
  <c r="K8796" i="3"/>
  <c r="L8796" i="3" s="1"/>
  <c r="H8797" i="3"/>
  <c r="I8797" i="3"/>
  <c r="K8797" i="3"/>
  <c r="L8797" i="3" s="1"/>
  <c r="H8798" i="3"/>
  <c r="I8798" i="3"/>
  <c r="K8798" i="3"/>
  <c r="L8798" i="3" s="1"/>
  <c r="H8799" i="3"/>
  <c r="I8799" i="3"/>
  <c r="K8799" i="3"/>
  <c r="L8799" i="3" s="1"/>
  <c r="H8800" i="3"/>
  <c r="I8800" i="3"/>
  <c r="K8800" i="3"/>
  <c r="L8800" i="3" s="1"/>
  <c r="H8801" i="3"/>
  <c r="I8801" i="3"/>
  <c r="K8801" i="3"/>
  <c r="L8801" i="3" s="1"/>
  <c r="H8802" i="3"/>
  <c r="I8802" i="3"/>
  <c r="K8802" i="3"/>
  <c r="L8802" i="3" s="1"/>
  <c r="H8803" i="3"/>
  <c r="I8803" i="3"/>
  <c r="K8803" i="3"/>
  <c r="L8803" i="3" s="1"/>
  <c r="H8804" i="3"/>
  <c r="I8804" i="3"/>
  <c r="K8804" i="3"/>
  <c r="L8804" i="3" s="1"/>
  <c r="H8805" i="3"/>
  <c r="I8805" i="3"/>
  <c r="K8805" i="3"/>
  <c r="L8805" i="3" s="1"/>
  <c r="H8806" i="3"/>
  <c r="I8806" i="3"/>
  <c r="K8806" i="3"/>
  <c r="L8806" i="3" s="1"/>
  <c r="H8807" i="3"/>
  <c r="I8807" i="3"/>
  <c r="K8807" i="3"/>
  <c r="L8807" i="3" s="1"/>
  <c r="H8808" i="3"/>
  <c r="I8808" i="3"/>
  <c r="K8808" i="3"/>
  <c r="L8808" i="3" s="1"/>
  <c r="H8809" i="3"/>
  <c r="I8809" i="3"/>
  <c r="K8809" i="3"/>
  <c r="L8809" i="3" s="1"/>
  <c r="H8810" i="3"/>
  <c r="I8810" i="3"/>
  <c r="K8810" i="3"/>
  <c r="L8810" i="3" s="1"/>
  <c r="H8811" i="3"/>
  <c r="I8811" i="3"/>
  <c r="K8811" i="3"/>
  <c r="L8811" i="3" s="1"/>
  <c r="H8812" i="3"/>
  <c r="I8812" i="3"/>
  <c r="K8812" i="3"/>
  <c r="L8812" i="3" s="1"/>
  <c r="H8813" i="3"/>
  <c r="I8813" i="3"/>
  <c r="K8813" i="3"/>
  <c r="L8813" i="3" s="1"/>
  <c r="H8814" i="3"/>
  <c r="I8814" i="3"/>
  <c r="K8814" i="3"/>
  <c r="L8814" i="3" s="1"/>
  <c r="H8815" i="3"/>
  <c r="I8815" i="3"/>
  <c r="K8815" i="3"/>
  <c r="L8815" i="3" s="1"/>
  <c r="H8816" i="3"/>
  <c r="I8816" i="3"/>
  <c r="K8816" i="3"/>
  <c r="L8816" i="3" s="1"/>
  <c r="H8817" i="3"/>
  <c r="I8817" i="3"/>
  <c r="K8817" i="3"/>
  <c r="L8817" i="3" s="1"/>
  <c r="H8818" i="3"/>
  <c r="I8818" i="3"/>
  <c r="K8818" i="3"/>
  <c r="L8818" i="3" s="1"/>
  <c r="H8819" i="3"/>
  <c r="I8819" i="3"/>
  <c r="K8819" i="3"/>
  <c r="L8819" i="3" s="1"/>
  <c r="H8820" i="3"/>
  <c r="I8820" i="3"/>
  <c r="K8820" i="3"/>
  <c r="L8820" i="3" s="1"/>
  <c r="H8821" i="3"/>
  <c r="I8821" i="3"/>
  <c r="K8821" i="3"/>
  <c r="L8821" i="3" s="1"/>
  <c r="H8822" i="3"/>
  <c r="I8822" i="3"/>
  <c r="K8822" i="3"/>
  <c r="L8822" i="3" s="1"/>
  <c r="H8823" i="3"/>
  <c r="I8823" i="3"/>
  <c r="K8823" i="3"/>
  <c r="L8823" i="3" s="1"/>
  <c r="H8824" i="3"/>
  <c r="I8824" i="3"/>
  <c r="K8824" i="3"/>
  <c r="L8824" i="3" s="1"/>
  <c r="H8825" i="3"/>
  <c r="I8825" i="3"/>
  <c r="K8825" i="3"/>
  <c r="L8825" i="3" s="1"/>
  <c r="H8826" i="3"/>
  <c r="I8826" i="3"/>
  <c r="K8826" i="3"/>
  <c r="L8826" i="3" s="1"/>
  <c r="H8827" i="3"/>
  <c r="I8827" i="3"/>
  <c r="K8827" i="3"/>
  <c r="L8827" i="3" s="1"/>
  <c r="H8828" i="3"/>
  <c r="I8828" i="3"/>
  <c r="K8828" i="3"/>
  <c r="L8828" i="3" s="1"/>
  <c r="H8829" i="3"/>
  <c r="I8829" i="3"/>
  <c r="K8829" i="3"/>
  <c r="L8829" i="3" s="1"/>
  <c r="H8830" i="3"/>
  <c r="I8830" i="3"/>
  <c r="K8830" i="3"/>
  <c r="L8830" i="3" s="1"/>
  <c r="H8831" i="3"/>
  <c r="I8831" i="3"/>
  <c r="K8831" i="3"/>
  <c r="L8831" i="3" s="1"/>
  <c r="H8832" i="3"/>
  <c r="I8832" i="3"/>
  <c r="K8832" i="3"/>
  <c r="L8832" i="3" s="1"/>
  <c r="H8833" i="3"/>
  <c r="I8833" i="3"/>
  <c r="K8833" i="3"/>
  <c r="L8833" i="3" s="1"/>
  <c r="H8834" i="3"/>
  <c r="I8834" i="3"/>
  <c r="K8834" i="3"/>
  <c r="L8834" i="3" s="1"/>
  <c r="H8835" i="3"/>
  <c r="I8835" i="3"/>
  <c r="K8835" i="3"/>
  <c r="L8835" i="3" s="1"/>
  <c r="H8836" i="3"/>
  <c r="I8836" i="3"/>
  <c r="K8836" i="3"/>
  <c r="L8836" i="3" s="1"/>
  <c r="H8837" i="3"/>
  <c r="I8837" i="3"/>
  <c r="K8837" i="3"/>
  <c r="L8837" i="3" s="1"/>
  <c r="H8838" i="3"/>
  <c r="I8838" i="3"/>
  <c r="K8838" i="3"/>
  <c r="L8838" i="3" s="1"/>
  <c r="H8839" i="3"/>
  <c r="I8839" i="3"/>
  <c r="K8839" i="3"/>
  <c r="L8839" i="3" s="1"/>
  <c r="H8840" i="3"/>
  <c r="I8840" i="3"/>
  <c r="K8840" i="3"/>
  <c r="L8840" i="3" s="1"/>
  <c r="H8841" i="3"/>
  <c r="I8841" i="3"/>
  <c r="K8841" i="3"/>
  <c r="L8841" i="3" s="1"/>
  <c r="H8842" i="3"/>
  <c r="I8842" i="3"/>
  <c r="K8842" i="3"/>
  <c r="L8842" i="3" s="1"/>
  <c r="H8843" i="3"/>
  <c r="I8843" i="3"/>
  <c r="K8843" i="3"/>
  <c r="L8843" i="3" s="1"/>
  <c r="H8844" i="3"/>
  <c r="I8844" i="3"/>
  <c r="K8844" i="3"/>
  <c r="L8844" i="3" s="1"/>
  <c r="H8845" i="3"/>
  <c r="I8845" i="3"/>
  <c r="K8845" i="3"/>
  <c r="L8845" i="3" s="1"/>
  <c r="H8846" i="3"/>
  <c r="I8846" i="3"/>
  <c r="K8846" i="3"/>
  <c r="L8846" i="3" s="1"/>
  <c r="H8847" i="3"/>
  <c r="I8847" i="3"/>
  <c r="K8847" i="3"/>
  <c r="L8847" i="3" s="1"/>
  <c r="H8848" i="3"/>
  <c r="I8848" i="3"/>
  <c r="K8848" i="3"/>
  <c r="L8848" i="3" s="1"/>
  <c r="H8849" i="3"/>
  <c r="I8849" i="3"/>
  <c r="K8849" i="3"/>
  <c r="L8849" i="3" s="1"/>
  <c r="H8850" i="3"/>
  <c r="I8850" i="3"/>
  <c r="K8850" i="3"/>
  <c r="L8850" i="3" s="1"/>
  <c r="H8851" i="3"/>
  <c r="I8851" i="3"/>
  <c r="K8851" i="3"/>
  <c r="L8851" i="3" s="1"/>
  <c r="H8852" i="3"/>
  <c r="I8852" i="3"/>
  <c r="K8852" i="3"/>
  <c r="L8852" i="3" s="1"/>
  <c r="H8853" i="3"/>
  <c r="I8853" i="3"/>
  <c r="K8853" i="3"/>
  <c r="L8853" i="3" s="1"/>
  <c r="H8854" i="3"/>
  <c r="I8854" i="3"/>
  <c r="K8854" i="3"/>
  <c r="L8854" i="3" s="1"/>
  <c r="H8855" i="3"/>
  <c r="I8855" i="3"/>
  <c r="K8855" i="3"/>
  <c r="L8855" i="3" s="1"/>
  <c r="H8856" i="3"/>
  <c r="I8856" i="3"/>
  <c r="K8856" i="3"/>
  <c r="L8856" i="3" s="1"/>
  <c r="H8857" i="3"/>
  <c r="I8857" i="3"/>
  <c r="K8857" i="3"/>
  <c r="L8857" i="3" s="1"/>
  <c r="H8858" i="3"/>
  <c r="I8858" i="3"/>
  <c r="K8858" i="3"/>
  <c r="L8858" i="3" s="1"/>
  <c r="H8859" i="3"/>
  <c r="I8859" i="3"/>
  <c r="K8859" i="3"/>
  <c r="L8859" i="3" s="1"/>
  <c r="H8860" i="3"/>
  <c r="I8860" i="3"/>
  <c r="K8860" i="3"/>
  <c r="L8860" i="3" s="1"/>
  <c r="H8861" i="3"/>
  <c r="I8861" i="3"/>
  <c r="K8861" i="3"/>
  <c r="L8861" i="3" s="1"/>
  <c r="H8862" i="3"/>
  <c r="I8862" i="3"/>
  <c r="K8862" i="3"/>
  <c r="L8862" i="3" s="1"/>
  <c r="H8863" i="3"/>
  <c r="I8863" i="3"/>
  <c r="K8863" i="3"/>
  <c r="L8863" i="3" s="1"/>
  <c r="H8864" i="3"/>
  <c r="I8864" i="3"/>
  <c r="K8864" i="3"/>
  <c r="L8864" i="3" s="1"/>
  <c r="H8865" i="3"/>
  <c r="I8865" i="3"/>
  <c r="K8865" i="3"/>
  <c r="L8865" i="3" s="1"/>
  <c r="H8866" i="3"/>
  <c r="I8866" i="3"/>
  <c r="K8866" i="3"/>
  <c r="L8866" i="3" s="1"/>
  <c r="H8867" i="3"/>
  <c r="I8867" i="3"/>
  <c r="K8867" i="3"/>
  <c r="L8867" i="3" s="1"/>
  <c r="H8868" i="3"/>
  <c r="I8868" i="3"/>
  <c r="K8868" i="3"/>
  <c r="L8868" i="3" s="1"/>
  <c r="H8869" i="3"/>
  <c r="I8869" i="3"/>
  <c r="K8869" i="3"/>
  <c r="L8869" i="3" s="1"/>
  <c r="H8870" i="3"/>
  <c r="I8870" i="3"/>
  <c r="K8870" i="3"/>
  <c r="L8870" i="3" s="1"/>
  <c r="H8871" i="3"/>
  <c r="I8871" i="3"/>
  <c r="K8871" i="3"/>
  <c r="L8871" i="3" s="1"/>
  <c r="H8872" i="3"/>
  <c r="I8872" i="3"/>
  <c r="K8872" i="3"/>
  <c r="L8872" i="3" s="1"/>
  <c r="H8873" i="3"/>
  <c r="I8873" i="3"/>
  <c r="K8873" i="3"/>
  <c r="L8873" i="3" s="1"/>
  <c r="H8874" i="3"/>
  <c r="I8874" i="3"/>
  <c r="K8874" i="3"/>
  <c r="L8874" i="3" s="1"/>
  <c r="H8875" i="3"/>
  <c r="I8875" i="3"/>
  <c r="K8875" i="3"/>
  <c r="L8875" i="3" s="1"/>
  <c r="H8876" i="3"/>
  <c r="I8876" i="3"/>
  <c r="K8876" i="3"/>
  <c r="L8876" i="3" s="1"/>
  <c r="H8877" i="3"/>
  <c r="I8877" i="3"/>
  <c r="K8877" i="3"/>
  <c r="L8877" i="3" s="1"/>
  <c r="H8878" i="3"/>
  <c r="I8878" i="3"/>
  <c r="K8878" i="3"/>
  <c r="L8878" i="3" s="1"/>
  <c r="H8879" i="3"/>
  <c r="I8879" i="3"/>
  <c r="K8879" i="3"/>
  <c r="L8879" i="3" s="1"/>
  <c r="H8880" i="3"/>
  <c r="I8880" i="3"/>
  <c r="K8880" i="3"/>
  <c r="L8880" i="3" s="1"/>
  <c r="H8881" i="3"/>
  <c r="I8881" i="3"/>
  <c r="K8881" i="3"/>
  <c r="L8881" i="3" s="1"/>
  <c r="H8882" i="3"/>
  <c r="I8882" i="3"/>
  <c r="K8882" i="3"/>
  <c r="L8882" i="3" s="1"/>
  <c r="H8883" i="3"/>
  <c r="I8883" i="3"/>
  <c r="K8883" i="3"/>
  <c r="L8883" i="3" s="1"/>
  <c r="H8884" i="3"/>
  <c r="I8884" i="3"/>
  <c r="K8884" i="3"/>
  <c r="L8884" i="3" s="1"/>
  <c r="H8885" i="3"/>
  <c r="I8885" i="3"/>
  <c r="K8885" i="3"/>
  <c r="L8885" i="3" s="1"/>
  <c r="H8886" i="3"/>
  <c r="I8886" i="3"/>
  <c r="K8886" i="3"/>
  <c r="L8886" i="3" s="1"/>
  <c r="H8887" i="3"/>
  <c r="I8887" i="3"/>
  <c r="K8887" i="3"/>
  <c r="L8887" i="3" s="1"/>
  <c r="H8888" i="3"/>
  <c r="I8888" i="3"/>
  <c r="K8888" i="3"/>
  <c r="L8888" i="3" s="1"/>
  <c r="H8889" i="3"/>
  <c r="I8889" i="3"/>
  <c r="K8889" i="3"/>
  <c r="L8889" i="3" s="1"/>
  <c r="H8890" i="3"/>
  <c r="I8890" i="3"/>
  <c r="K8890" i="3"/>
  <c r="L8890" i="3" s="1"/>
  <c r="H8891" i="3"/>
  <c r="I8891" i="3"/>
  <c r="K8891" i="3"/>
  <c r="L8891" i="3" s="1"/>
  <c r="H8892" i="3"/>
  <c r="I8892" i="3"/>
  <c r="K8892" i="3"/>
  <c r="L8892" i="3" s="1"/>
  <c r="H8893" i="3"/>
  <c r="I8893" i="3"/>
  <c r="K8893" i="3"/>
  <c r="L8893" i="3" s="1"/>
  <c r="H8894" i="3"/>
  <c r="I8894" i="3"/>
  <c r="K8894" i="3"/>
  <c r="L8894" i="3" s="1"/>
  <c r="H8895" i="3"/>
  <c r="I8895" i="3"/>
  <c r="K8895" i="3"/>
  <c r="L8895" i="3" s="1"/>
  <c r="H8896" i="3"/>
  <c r="I8896" i="3"/>
  <c r="K8896" i="3"/>
  <c r="L8896" i="3" s="1"/>
  <c r="H8897" i="3"/>
  <c r="I8897" i="3"/>
  <c r="K8897" i="3"/>
  <c r="L8897" i="3" s="1"/>
  <c r="H8898" i="3"/>
  <c r="I8898" i="3"/>
  <c r="K8898" i="3"/>
  <c r="L8898" i="3" s="1"/>
  <c r="H8899" i="3"/>
  <c r="I8899" i="3"/>
  <c r="K8899" i="3"/>
  <c r="L8899" i="3" s="1"/>
  <c r="H8900" i="3"/>
  <c r="I8900" i="3"/>
  <c r="K8900" i="3"/>
  <c r="L8900" i="3" s="1"/>
  <c r="H8901" i="3"/>
  <c r="I8901" i="3"/>
  <c r="K8901" i="3"/>
  <c r="L8901" i="3" s="1"/>
  <c r="H8902" i="3"/>
  <c r="I8902" i="3"/>
  <c r="K8902" i="3"/>
  <c r="L8902" i="3" s="1"/>
  <c r="H8903" i="3"/>
  <c r="I8903" i="3"/>
  <c r="K8903" i="3"/>
  <c r="L8903" i="3" s="1"/>
  <c r="H8904" i="3"/>
  <c r="I8904" i="3"/>
  <c r="K8904" i="3"/>
  <c r="L8904" i="3" s="1"/>
  <c r="H8905" i="3"/>
  <c r="I8905" i="3"/>
  <c r="K8905" i="3"/>
  <c r="L8905" i="3" s="1"/>
  <c r="H8906" i="3"/>
  <c r="I8906" i="3"/>
  <c r="K8906" i="3"/>
  <c r="L8906" i="3" s="1"/>
  <c r="H8907" i="3"/>
  <c r="I8907" i="3"/>
  <c r="K8907" i="3"/>
  <c r="L8907" i="3" s="1"/>
  <c r="H8908" i="3"/>
  <c r="I8908" i="3"/>
  <c r="K8908" i="3"/>
  <c r="L8908" i="3" s="1"/>
  <c r="H8909" i="3"/>
  <c r="I8909" i="3"/>
  <c r="K8909" i="3"/>
  <c r="L8909" i="3" s="1"/>
  <c r="H8910" i="3"/>
  <c r="I8910" i="3"/>
  <c r="K8910" i="3"/>
  <c r="L8910" i="3" s="1"/>
  <c r="H8911" i="3"/>
  <c r="I8911" i="3"/>
  <c r="K8911" i="3"/>
  <c r="L8911" i="3" s="1"/>
  <c r="H8912" i="3"/>
  <c r="I8912" i="3"/>
  <c r="K8912" i="3"/>
  <c r="L8912" i="3" s="1"/>
  <c r="H8913" i="3"/>
  <c r="I8913" i="3"/>
  <c r="K8913" i="3"/>
  <c r="L8913" i="3" s="1"/>
  <c r="H8914" i="3"/>
  <c r="I8914" i="3"/>
  <c r="K8914" i="3"/>
  <c r="L8914" i="3" s="1"/>
  <c r="H8915" i="3"/>
  <c r="I8915" i="3"/>
  <c r="K8915" i="3"/>
  <c r="L8915" i="3" s="1"/>
  <c r="H8916" i="3"/>
  <c r="I8916" i="3"/>
  <c r="K8916" i="3"/>
  <c r="L8916" i="3" s="1"/>
  <c r="H8917" i="3"/>
  <c r="I8917" i="3"/>
  <c r="K8917" i="3"/>
  <c r="L8917" i="3" s="1"/>
  <c r="H8918" i="3"/>
  <c r="I8918" i="3"/>
  <c r="K8918" i="3"/>
  <c r="L8918" i="3" s="1"/>
  <c r="H8919" i="3"/>
  <c r="I8919" i="3"/>
  <c r="K8919" i="3"/>
  <c r="L8919" i="3" s="1"/>
  <c r="H8920" i="3"/>
  <c r="I8920" i="3"/>
  <c r="K8920" i="3"/>
  <c r="L8920" i="3" s="1"/>
  <c r="H8921" i="3"/>
  <c r="I8921" i="3"/>
  <c r="K8921" i="3"/>
  <c r="L8921" i="3" s="1"/>
  <c r="H8922" i="3"/>
  <c r="I8922" i="3"/>
  <c r="K8922" i="3"/>
  <c r="L8922" i="3" s="1"/>
  <c r="H8923" i="3"/>
  <c r="I8923" i="3"/>
  <c r="K8923" i="3"/>
  <c r="L8923" i="3" s="1"/>
  <c r="H8924" i="3"/>
  <c r="I8924" i="3"/>
  <c r="K8924" i="3"/>
  <c r="L8924" i="3" s="1"/>
  <c r="H8925" i="3"/>
  <c r="I8925" i="3"/>
  <c r="K8925" i="3"/>
  <c r="L8925" i="3" s="1"/>
  <c r="H8926" i="3"/>
  <c r="I8926" i="3"/>
  <c r="K8926" i="3"/>
  <c r="L8926" i="3" s="1"/>
  <c r="H8927" i="3"/>
  <c r="I8927" i="3"/>
  <c r="K8927" i="3"/>
  <c r="L8927" i="3" s="1"/>
  <c r="H8928" i="3"/>
  <c r="I8928" i="3"/>
  <c r="K8928" i="3"/>
  <c r="L8928" i="3" s="1"/>
  <c r="H8929" i="3"/>
  <c r="I8929" i="3"/>
  <c r="K8929" i="3"/>
  <c r="L8929" i="3" s="1"/>
  <c r="H8930" i="3"/>
  <c r="I8930" i="3"/>
  <c r="K8930" i="3"/>
  <c r="L8930" i="3" s="1"/>
  <c r="H8931" i="3"/>
  <c r="I8931" i="3"/>
  <c r="K8931" i="3"/>
  <c r="L8931" i="3" s="1"/>
  <c r="H8932" i="3"/>
  <c r="I8932" i="3"/>
  <c r="K8932" i="3"/>
  <c r="L8932" i="3" s="1"/>
  <c r="H8933" i="3"/>
  <c r="I8933" i="3"/>
  <c r="K8933" i="3"/>
  <c r="L8933" i="3" s="1"/>
  <c r="H8934" i="3"/>
  <c r="I8934" i="3"/>
  <c r="K8934" i="3"/>
  <c r="L8934" i="3" s="1"/>
  <c r="H8935" i="3"/>
  <c r="I8935" i="3"/>
  <c r="K8935" i="3"/>
  <c r="L8935" i="3" s="1"/>
  <c r="H8936" i="3"/>
  <c r="I8936" i="3"/>
  <c r="K8936" i="3"/>
  <c r="L8936" i="3" s="1"/>
  <c r="H8937" i="3"/>
  <c r="I8937" i="3"/>
  <c r="K8937" i="3"/>
  <c r="L8937" i="3" s="1"/>
  <c r="H8938" i="3"/>
  <c r="I8938" i="3"/>
  <c r="K8938" i="3"/>
  <c r="L8938" i="3" s="1"/>
  <c r="H8939" i="3"/>
  <c r="I8939" i="3"/>
  <c r="K8939" i="3"/>
  <c r="L8939" i="3" s="1"/>
  <c r="H8940" i="3"/>
  <c r="I8940" i="3"/>
  <c r="K8940" i="3"/>
  <c r="L8940" i="3" s="1"/>
  <c r="H8941" i="3"/>
  <c r="I8941" i="3"/>
  <c r="K8941" i="3"/>
  <c r="L8941" i="3" s="1"/>
  <c r="H8942" i="3"/>
  <c r="I8942" i="3"/>
  <c r="K8942" i="3"/>
  <c r="L8942" i="3" s="1"/>
  <c r="H8943" i="3"/>
  <c r="I8943" i="3"/>
  <c r="K8943" i="3"/>
  <c r="L8943" i="3" s="1"/>
  <c r="H8944" i="3"/>
  <c r="I8944" i="3"/>
  <c r="K8944" i="3"/>
  <c r="L8944" i="3" s="1"/>
  <c r="H8945" i="3"/>
  <c r="I8945" i="3"/>
  <c r="K8945" i="3"/>
  <c r="L8945" i="3" s="1"/>
  <c r="H8946" i="3"/>
  <c r="I8946" i="3"/>
  <c r="K8946" i="3"/>
  <c r="L8946" i="3" s="1"/>
  <c r="H8947" i="3"/>
  <c r="I8947" i="3"/>
  <c r="K8947" i="3"/>
  <c r="L8947" i="3" s="1"/>
  <c r="H8948" i="3"/>
  <c r="I8948" i="3"/>
  <c r="K8948" i="3"/>
  <c r="L8948" i="3" s="1"/>
  <c r="H8949" i="3"/>
  <c r="I8949" i="3"/>
  <c r="K8949" i="3"/>
  <c r="L8949" i="3" s="1"/>
  <c r="H8950" i="3"/>
  <c r="I8950" i="3"/>
  <c r="K8950" i="3"/>
  <c r="L8950" i="3" s="1"/>
  <c r="H8951" i="3"/>
  <c r="I8951" i="3"/>
  <c r="K8951" i="3"/>
  <c r="L8951" i="3" s="1"/>
  <c r="H8952" i="3"/>
  <c r="I8952" i="3"/>
  <c r="K8952" i="3"/>
  <c r="L8952" i="3" s="1"/>
  <c r="H8953" i="3"/>
  <c r="I8953" i="3"/>
  <c r="K8953" i="3"/>
  <c r="L8953" i="3" s="1"/>
  <c r="H8954" i="3"/>
  <c r="I8954" i="3"/>
  <c r="K8954" i="3"/>
  <c r="L8954" i="3" s="1"/>
  <c r="H8955" i="3"/>
  <c r="I8955" i="3"/>
  <c r="K8955" i="3"/>
  <c r="L8955" i="3" s="1"/>
  <c r="H8956" i="3"/>
  <c r="I8956" i="3"/>
  <c r="K8956" i="3"/>
  <c r="L8956" i="3" s="1"/>
  <c r="H8957" i="3"/>
  <c r="I8957" i="3"/>
  <c r="K8957" i="3"/>
  <c r="L8957" i="3" s="1"/>
  <c r="H8958" i="3"/>
  <c r="I8958" i="3"/>
  <c r="K8958" i="3"/>
  <c r="L8958" i="3" s="1"/>
  <c r="H8959" i="3"/>
  <c r="I8959" i="3"/>
  <c r="K8959" i="3"/>
  <c r="L8959" i="3" s="1"/>
  <c r="H8960" i="3"/>
  <c r="I8960" i="3"/>
  <c r="K8960" i="3"/>
  <c r="L8960" i="3" s="1"/>
  <c r="H8961" i="3"/>
  <c r="I8961" i="3"/>
  <c r="K8961" i="3"/>
  <c r="L8961" i="3" s="1"/>
  <c r="H8962" i="3"/>
  <c r="I8962" i="3"/>
  <c r="K8962" i="3"/>
  <c r="L8962" i="3" s="1"/>
  <c r="H8963" i="3"/>
  <c r="I8963" i="3"/>
  <c r="K8963" i="3"/>
  <c r="L8963" i="3" s="1"/>
  <c r="H8964" i="3"/>
  <c r="I8964" i="3"/>
  <c r="K8964" i="3"/>
  <c r="L8964" i="3" s="1"/>
  <c r="H8965" i="3"/>
  <c r="I8965" i="3"/>
  <c r="K8965" i="3"/>
  <c r="L8965" i="3" s="1"/>
  <c r="H8966" i="3"/>
  <c r="I8966" i="3"/>
  <c r="K8966" i="3"/>
  <c r="L8966" i="3" s="1"/>
  <c r="H8967" i="3"/>
  <c r="I8967" i="3"/>
  <c r="K8967" i="3"/>
  <c r="L8967" i="3" s="1"/>
  <c r="H8968" i="3"/>
  <c r="I8968" i="3"/>
  <c r="K8968" i="3"/>
  <c r="L8968" i="3" s="1"/>
  <c r="H8969" i="3"/>
  <c r="I8969" i="3"/>
  <c r="K8969" i="3"/>
  <c r="L8969" i="3" s="1"/>
  <c r="H8970" i="3"/>
  <c r="I8970" i="3"/>
  <c r="K8970" i="3"/>
  <c r="L8970" i="3" s="1"/>
  <c r="H8971" i="3"/>
  <c r="I8971" i="3"/>
  <c r="K8971" i="3"/>
  <c r="L8971" i="3" s="1"/>
  <c r="H8972" i="3"/>
  <c r="I8972" i="3"/>
  <c r="K8972" i="3"/>
  <c r="L8972" i="3" s="1"/>
  <c r="H8973" i="3"/>
  <c r="I8973" i="3"/>
  <c r="K8973" i="3"/>
  <c r="L8973" i="3" s="1"/>
  <c r="H8974" i="3"/>
  <c r="I8974" i="3"/>
  <c r="K8974" i="3"/>
  <c r="L8974" i="3" s="1"/>
  <c r="H8975" i="3"/>
  <c r="I8975" i="3"/>
  <c r="K8975" i="3"/>
  <c r="L8975" i="3" s="1"/>
  <c r="H8976" i="3"/>
  <c r="I8976" i="3"/>
  <c r="K8976" i="3"/>
  <c r="L8976" i="3" s="1"/>
  <c r="H8977" i="3"/>
  <c r="I8977" i="3"/>
  <c r="K8977" i="3"/>
  <c r="L8977" i="3" s="1"/>
  <c r="H8978" i="3"/>
  <c r="I8978" i="3"/>
  <c r="K8978" i="3"/>
  <c r="L8978" i="3" s="1"/>
  <c r="H8979" i="3"/>
  <c r="I8979" i="3"/>
  <c r="K8979" i="3"/>
  <c r="L8979" i="3" s="1"/>
  <c r="H8980" i="3"/>
  <c r="I8980" i="3"/>
  <c r="K8980" i="3"/>
  <c r="L8980" i="3" s="1"/>
  <c r="H8981" i="3"/>
  <c r="I8981" i="3"/>
  <c r="K8981" i="3"/>
  <c r="L8981" i="3" s="1"/>
  <c r="H8982" i="3"/>
  <c r="I8982" i="3"/>
  <c r="K8982" i="3"/>
  <c r="L8982" i="3" s="1"/>
  <c r="H8983" i="3"/>
  <c r="I8983" i="3"/>
  <c r="K8983" i="3"/>
  <c r="L8983" i="3" s="1"/>
  <c r="H8984" i="3"/>
  <c r="I8984" i="3"/>
  <c r="K8984" i="3"/>
  <c r="L8984" i="3" s="1"/>
  <c r="H8985" i="3"/>
  <c r="I8985" i="3"/>
  <c r="K8985" i="3"/>
  <c r="L8985" i="3" s="1"/>
  <c r="H8986" i="3"/>
  <c r="I8986" i="3"/>
  <c r="K8986" i="3"/>
  <c r="L8986" i="3" s="1"/>
  <c r="H8987" i="3"/>
  <c r="I8987" i="3"/>
  <c r="K8987" i="3"/>
  <c r="L8987" i="3" s="1"/>
  <c r="H8988" i="3"/>
  <c r="I8988" i="3"/>
  <c r="K8988" i="3"/>
  <c r="L8988" i="3" s="1"/>
  <c r="H8989" i="3"/>
  <c r="I8989" i="3"/>
  <c r="K8989" i="3"/>
  <c r="L8989" i="3" s="1"/>
  <c r="H8990" i="3"/>
  <c r="I8990" i="3"/>
  <c r="K8990" i="3"/>
  <c r="L8990" i="3" s="1"/>
  <c r="H8991" i="3"/>
  <c r="I8991" i="3"/>
  <c r="K8991" i="3"/>
  <c r="L8991" i="3" s="1"/>
  <c r="H8992" i="3"/>
  <c r="I8992" i="3"/>
  <c r="K8992" i="3"/>
  <c r="L8992" i="3" s="1"/>
  <c r="H8993" i="3"/>
  <c r="I8993" i="3"/>
  <c r="K8993" i="3"/>
  <c r="L8993" i="3" s="1"/>
  <c r="H8994" i="3"/>
  <c r="I8994" i="3"/>
  <c r="K8994" i="3"/>
  <c r="L8994" i="3" s="1"/>
  <c r="H8995" i="3"/>
  <c r="I8995" i="3"/>
  <c r="K8995" i="3"/>
  <c r="L8995" i="3" s="1"/>
  <c r="H8996" i="3"/>
  <c r="I8996" i="3"/>
  <c r="K8996" i="3"/>
  <c r="L8996" i="3" s="1"/>
  <c r="H8997" i="3"/>
  <c r="I8997" i="3"/>
  <c r="K8997" i="3"/>
  <c r="L8997" i="3" s="1"/>
  <c r="H8998" i="3"/>
  <c r="I8998" i="3"/>
  <c r="K8998" i="3"/>
  <c r="L8998" i="3" s="1"/>
  <c r="H8999" i="3"/>
  <c r="I8999" i="3"/>
  <c r="K8999" i="3"/>
  <c r="L8999" i="3" s="1"/>
  <c r="H9000" i="3"/>
  <c r="I9000" i="3"/>
  <c r="K9000" i="3"/>
  <c r="L9000" i="3" s="1"/>
  <c r="H9001" i="3"/>
  <c r="I9001" i="3"/>
  <c r="K9001" i="3"/>
  <c r="L9001" i="3" s="1"/>
  <c r="H9002" i="3"/>
  <c r="I9002" i="3"/>
  <c r="K9002" i="3"/>
  <c r="L9002" i="3" s="1"/>
  <c r="H9003" i="3"/>
  <c r="I9003" i="3"/>
  <c r="K9003" i="3"/>
  <c r="L9003" i="3" s="1"/>
  <c r="H9004" i="3"/>
  <c r="I9004" i="3"/>
  <c r="K9004" i="3"/>
  <c r="L9004" i="3" s="1"/>
  <c r="H9005" i="3"/>
  <c r="I9005" i="3"/>
  <c r="K9005" i="3"/>
  <c r="L9005" i="3" s="1"/>
  <c r="H9006" i="3"/>
  <c r="I9006" i="3"/>
  <c r="K9006" i="3"/>
  <c r="L9006" i="3" s="1"/>
  <c r="H9007" i="3"/>
  <c r="I9007" i="3"/>
  <c r="K9007" i="3"/>
  <c r="L9007" i="3" s="1"/>
  <c r="H9008" i="3"/>
  <c r="I9008" i="3"/>
  <c r="K9008" i="3"/>
  <c r="L9008" i="3" s="1"/>
  <c r="H9009" i="3"/>
  <c r="I9009" i="3"/>
  <c r="K9009" i="3"/>
  <c r="L9009" i="3" s="1"/>
  <c r="H9010" i="3"/>
  <c r="I9010" i="3"/>
  <c r="K9010" i="3"/>
  <c r="L9010" i="3" s="1"/>
  <c r="H9011" i="3"/>
  <c r="I9011" i="3"/>
  <c r="K9011" i="3"/>
  <c r="L9011" i="3" s="1"/>
  <c r="H9012" i="3"/>
  <c r="I9012" i="3"/>
  <c r="K9012" i="3"/>
  <c r="L9012" i="3" s="1"/>
  <c r="H9013" i="3"/>
  <c r="I9013" i="3"/>
  <c r="K9013" i="3"/>
  <c r="L9013" i="3" s="1"/>
  <c r="H9014" i="3"/>
  <c r="I9014" i="3"/>
  <c r="K9014" i="3"/>
  <c r="L9014" i="3" s="1"/>
  <c r="H9015" i="3"/>
  <c r="I9015" i="3"/>
  <c r="K9015" i="3"/>
  <c r="L9015" i="3" s="1"/>
  <c r="H9016" i="3"/>
  <c r="I9016" i="3"/>
  <c r="K9016" i="3"/>
  <c r="L9016" i="3" s="1"/>
  <c r="H9017" i="3"/>
  <c r="I9017" i="3"/>
  <c r="K9017" i="3"/>
  <c r="L9017" i="3" s="1"/>
  <c r="H9018" i="3"/>
  <c r="I9018" i="3"/>
  <c r="K9018" i="3"/>
  <c r="L9018" i="3" s="1"/>
  <c r="H9019" i="3"/>
  <c r="I9019" i="3"/>
  <c r="K9019" i="3"/>
  <c r="L9019" i="3" s="1"/>
  <c r="H9020" i="3"/>
  <c r="I9020" i="3"/>
  <c r="K9020" i="3"/>
  <c r="L9020" i="3" s="1"/>
  <c r="H9021" i="3"/>
  <c r="I9021" i="3"/>
  <c r="K9021" i="3"/>
  <c r="L9021" i="3" s="1"/>
  <c r="H9022" i="3"/>
  <c r="I9022" i="3"/>
  <c r="K9022" i="3"/>
  <c r="L9022" i="3" s="1"/>
  <c r="H9023" i="3"/>
  <c r="I9023" i="3"/>
  <c r="K9023" i="3"/>
  <c r="L9023" i="3" s="1"/>
  <c r="H9024" i="3"/>
  <c r="I9024" i="3"/>
  <c r="K9024" i="3"/>
  <c r="L9024" i="3" s="1"/>
  <c r="H9025" i="3"/>
  <c r="I9025" i="3"/>
  <c r="K9025" i="3"/>
  <c r="L9025" i="3" s="1"/>
  <c r="H9026" i="3"/>
  <c r="I9026" i="3"/>
  <c r="K9026" i="3"/>
  <c r="L9026" i="3" s="1"/>
  <c r="H9027" i="3"/>
  <c r="I9027" i="3"/>
  <c r="K9027" i="3"/>
  <c r="L9027" i="3" s="1"/>
  <c r="H9028" i="3"/>
  <c r="I9028" i="3"/>
  <c r="K9028" i="3"/>
  <c r="L9028" i="3" s="1"/>
  <c r="H9029" i="3"/>
  <c r="I9029" i="3"/>
  <c r="K9029" i="3"/>
  <c r="L9029" i="3" s="1"/>
  <c r="H9030" i="3"/>
  <c r="I9030" i="3"/>
  <c r="K9030" i="3"/>
  <c r="L9030" i="3" s="1"/>
  <c r="H9031" i="3"/>
  <c r="I9031" i="3"/>
  <c r="K9031" i="3"/>
  <c r="L9031" i="3" s="1"/>
  <c r="H9032" i="3"/>
  <c r="I9032" i="3"/>
  <c r="K9032" i="3"/>
  <c r="L9032" i="3" s="1"/>
  <c r="H9033" i="3"/>
  <c r="I9033" i="3"/>
  <c r="K9033" i="3"/>
  <c r="L9033" i="3" s="1"/>
  <c r="H9034" i="3"/>
  <c r="I9034" i="3"/>
  <c r="K9034" i="3"/>
  <c r="L9034" i="3" s="1"/>
  <c r="H9035" i="3"/>
  <c r="I9035" i="3"/>
  <c r="K9035" i="3"/>
  <c r="L9035" i="3" s="1"/>
  <c r="H9036" i="3"/>
  <c r="I9036" i="3"/>
  <c r="K9036" i="3"/>
  <c r="L9036" i="3" s="1"/>
  <c r="H9037" i="3"/>
  <c r="I9037" i="3"/>
  <c r="K9037" i="3"/>
  <c r="L9037" i="3" s="1"/>
  <c r="H9038" i="3"/>
  <c r="I9038" i="3"/>
  <c r="K9038" i="3"/>
  <c r="L9038" i="3" s="1"/>
  <c r="H9039" i="3"/>
  <c r="I9039" i="3"/>
  <c r="K9039" i="3"/>
  <c r="L9039" i="3" s="1"/>
  <c r="H9040" i="3"/>
  <c r="I9040" i="3"/>
  <c r="K9040" i="3"/>
  <c r="L9040" i="3" s="1"/>
  <c r="H9041" i="3"/>
  <c r="I9041" i="3"/>
  <c r="K9041" i="3"/>
  <c r="L9041" i="3" s="1"/>
  <c r="H9042" i="3"/>
  <c r="I9042" i="3"/>
  <c r="K9042" i="3"/>
  <c r="L9042" i="3" s="1"/>
  <c r="H9043" i="3"/>
  <c r="I9043" i="3"/>
  <c r="K9043" i="3"/>
  <c r="L9043" i="3" s="1"/>
  <c r="H9044" i="3"/>
  <c r="I9044" i="3"/>
  <c r="K9044" i="3"/>
  <c r="L9044" i="3" s="1"/>
  <c r="H9045" i="3"/>
  <c r="I9045" i="3"/>
  <c r="K9045" i="3"/>
  <c r="L9045" i="3" s="1"/>
  <c r="H9046" i="3"/>
  <c r="I9046" i="3"/>
  <c r="K9046" i="3"/>
  <c r="L9046" i="3" s="1"/>
  <c r="H9047" i="3"/>
  <c r="I9047" i="3"/>
  <c r="K9047" i="3"/>
  <c r="L9047" i="3" s="1"/>
  <c r="H9048" i="3"/>
  <c r="I9048" i="3"/>
  <c r="K9048" i="3"/>
  <c r="L9048" i="3" s="1"/>
  <c r="H9049" i="3"/>
  <c r="I9049" i="3"/>
  <c r="K9049" i="3"/>
  <c r="L9049" i="3" s="1"/>
  <c r="H9050" i="3"/>
  <c r="I9050" i="3"/>
  <c r="K9050" i="3"/>
  <c r="L9050" i="3" s="1"/>
  <c r="H9051" i="3"/>
  <c r="I9051" i="3"/>
  <c r="K9051" i="3"/>
  <c r="L9051" i="3" s="1"/>
  <c r="H9052" i="3"/>
  <c r="I9052" i="3"/>
  <c r="K9052" i="3"/>
  <c r="L9052" i="3" s="1"/>
  <c r="H9053" i="3"/>
  <c r="I9053" i="3"/>
  <c r="K9053" i="3"/>
  <c r="L9053" i="3" s="1"/>
  <c r="H9054" i="3"/>
  <c r="I9054" i="3"/>
  <c r="K9054" i="3"/>
  <c r="L9054" i="3" s="1"/>
  <c r="H9055" i="3"/>
  <c r="I9055" i="3"/>
  <c r="K9055" i="3"/>
  <c r="L9055" i="3" s="1"/>
  <c r="H9056" i="3"/>
  <c r="I9056" i="3"/>
  <c r="K9056" i="3"/>
  <c r="L9056" i="3" s="1"/>
  <c r="H9057" i="3"/>
  <c r="I9057" i="3"/>
  <c r="K9057" i="3"/>
  <c r="L9057" i="3" s="1"/>
  <c r="H9058" i="3"/>
  <c r="I9058" i="3"/>
  <c r="K9058" i="3"/>
  <c r="L9058" i="3" s="1"/>
  <c r="H9059" i="3"/>
  <c r="I9059" i="3"/>
  <c r="K9059" i="3"/>
  <c r="L9059" i="3" s="1"/>
  <c r="H9060" i="3"/>
  <c r="I9060" i="3"/>
  <c r="K9060" i="3"/>
  <c r="L9060" i="3" s="1"/>
  <c r="H9061" i="3"/>
  <c r="I9061" i="3"/>
  <c r="K9061" i="3"/>
  <c r="L9061" i="3" s="1"/>
  <c r="H9062" i="3"/>
  <c r="I9062" i="3"/>
  <c r="K9062" i="3"/>
  <c r="L9062" i="3" s="1"/>
  <c r="H9063" i="3"/>
  <c r="I9063" i="3"/>
  <c r="K9063" i="3"/>
  <c r="L9063" i="3" s="1"/>
  <c r="H9064" i="3"/>
  <c r="I9064" i="3"/>
  <c r="K9064" i="3"/>
  <c r="L9064" i="3" s="1"/>
  <c r="H9065" i="3"/>
  <c r="I9065" i="3"/>
  <c r="K9065" i="3"/>
  <c r="L9065" i="3" s="1"/>
  <c r="H9066" i="3"/>
  <c r="I9066" i="3"/>
  <c r="K9066" i="3"/>
  <c r="L9066" i="3" s="1"/>
  <c r="H9067" i="3"/>
  <c r="I9067" i="3"/>
  <c r="K9067" i="3"/>
  <c r="L9067" i="3" s="1"/>
  <c r="H9068" i="3"/>
  <c r="I9068" i="3"/>
  <c r="K9068" i="3"/>
  <c r="L9068" i="3" s="1"/>
  <c r="H9069" i="3"/>
  <c r="I9069" i="3"/>
  <c r="K9069" i="3"/>
  <c r="L9069" i="3" s="1"/>
  <c r="H9070" i="3"/>
  <c r="I9070" i="3"/>
  <c r="K9070" i="3"/>
  <c r="L9070" i="3" s="1"/>
  <c r="H9071" i="3"/>
  <c r="I9071" i="3"/>
  <c r="K9071" i="3"/>
  <c r="L9071" i="3" s="1"/>
  <c r="H9072" i="3"/>
  <c r="I9072" i="3"/>
  <c r="K9072" i="3"/>
  <c r="L9072" i="3" s="1"/>
  <c r="H9073" i="3"/>
  <c r="I9073" i="3"/>
  <c r="K9073" i="3"/>
  <c r="L9073" i="3" s="1"/>
  <c r="H9074" i="3"/>
  <c r="I9074" i="3"/>
  <c r="K9074" i="3"/>
  <c r="L9074" i="3" s="1"/>
  <c r="H9075" i="3"/>
  <c r="I9075" i="3"/>
  <c r="K9075" i="3"/>
  <c r="L9075" i="3" s="1"/>
  <c r="H9076" i="3"/>
  <c r="I9076" i="3"/>
  <c r="K9076" i="3"/>
  <c r="L9076" i="3" s="1"/>
  <c r="H9077" i="3"/>
  <c r="I9077" i="3"/>
  <c r="K9077" i="3"/>
  <c r="L9077" i="3" s="1"/>
  <c r="H9078" i="3"/>
  <c r="I9078" i="3"/>
  <c r="K9078" i="3"/>
  <c r="L9078" i="3" s="1"/>
  <c r="H9079" i="3"/>
  <c r="I9079" i="3"/>
  <c r="K9079" i="3"/>
  <c r="L9079" i="3" s="1"/>
  <c r="H9080" i="3"/>
  <c r="I9080" i="3"/>
  <c r="K9080" i="3"/>
  <c r="L9080" i="3" s="1"/>
  <c r="H9081" i="3"/>
  <c r="I9081" i="3"/>
  <c r="K9081" i="3"/>
  <c r="L9081" i="3" s="1"/>
  <c r="H9082" i="3"/>
  <c r="I9082" i="3"/>
  <c r="K9082" i="3"/>
  <c r="L9082" i="3" s="1"/>
  <c r="H9083" i="3"/>
  <c r="I9083" i="3"/>
  <c r="K9083" i="3"/>
  <c r="L9083" i="3" s="1"/>
  <c r="H9084" i="3"/>
  <c r="I9084" i="3"/>
  <c r="K9084" i="3"/>
  <c r="L9084" i="3" s="1"/>
  <c r="H9085" i="3"/>
  <c r="I9085" i="3"/>
  <c r="K9085" i="3"/>
  <c r="L9085" i="3" s="1"/>
  <c r="H9086" i="3"/>
  <c r="I9086" i="3"/>
  <c r="K9086" i="3"/>
  <c r="L9086" i="3" s="1"/>
  <c r="H9087" i="3"/>
  <c r="I9087" i="3"/>
  <c r="K9087" i="3"/>
  <c r="L9087" i="3" s="1"/>
  <c r="H9088" i="3"/>
  <c r="I9088" i="3"/>
  <c r="K9088" i="3"/>
  <c r="L9088" i="3" s="1"/>
  <c r="H9089" i="3"/>
  <c r="I9089" i="3"/>
  <c r="K9089" i="3"/>
  <c r="L9089" i="3" s="1"/>
  <c r="H9090" i="3"/>
  <c r="I9090" i="3"/>
  <c r="K9090" i="3"/>
  <c r="L9090" i="3" s="1"/>
  <c r="H9091" i="3"/>
  <c r="I9091" i="3"/>
  <c r="K9091" i="3"/>
  <c r="L9091" i="3" s="1"/>
  <c r="H9092" i="3"/>
  <c r="I9092" i="3"/>
  <c r="K9092" i="3"/>
  <c r="L9092" i="3" s="1"/>
  <c r="H9093" i="3"/>
  <c r="I9093" i="3"/>
  <c r="K9093" i="3"/>
  <c r="L9093" i="3" s="1"/>
  <c r="H9094" i="3"/>
  <c r="I9094" i="3"/>
  <c r="K9094" i="3"/>
  <c r="L9094" i="3" s="1"/>
  <c r="H9095" i="3"/>
  <c r="I9095" i="3"/>
  <c r="K9095" i="3"/>
  <c r="L9095" i="3" s="1"/>
  <c r="H9096" i="3"/>
  <c r="I9096" i="3"/>
  <c r="K9096" i="3"/>
  <c r="L9096" i="3" s="1"/>
  <c r="H9097" i="3"/>
  <c r="I9097" i="3"/>
  <c r="K9097" i="3"/>
  <c r="L9097" i="3" s="1"/>
  <c r="H9098" i="3"/>
  <c r="I9098" i="3"/>
  <c r="K9098" i="3"/>
  <c r="L9098" i="3" s="1"/>
  <c r="H9099" i="3"/>
  <c r="I9099" i="3"/>
  <c r="K9099" i="3"/>
  <c r="L9099" i="3" s="1"/>
  <c r="H9100" i="3"/>
  <c r="I9100" i="3"/>
  <c r="K9100" i="3"/>
  <c r="L9100" i="3" s="1"/>
  <c r="H9101" i="3"/>
  <c r="I9101" i="3"/>
  <c r="K9101" i="3"/>
  <c r="L9101" i="3" s="1"/>
  <c r="H9102" i="3"/>
  <c r="I9102" i="3"/>
  <c r="K9102" i="3"/>
  <c r="L9102" i="3" s="1"/>
  <c r="H9103" i="3"/>
  <c r="I9103" i="3"/>
  <c r="K9103" i="3"/>
  <c r="L9103" i="3" s="1"/>
  <c r="H9104" i="3"/>
  <c r="I9104" i="3"/>
  <c r="K9104" i="3"/>
  <c r="L9104" i="3" s="1"/>
  <c r="H9105" i="3"/>
  <c r="I9105" i="3"/>
  <c r="K9105" i="3"/>
  <c r="L9105" i="3" s="1"/>
  <c r="H9106" i="3"/>
  <c r="I9106" i="3"/>
  <c r="K9106" i="3"/>
  <c r="L9106" i="3" s="1"/>
  <c r="H9107" i="3"/>
  <c r="I9107" i="3"/>
  <c r="K9107" i="3"/>
  <c r="L9107" i="3" s="1"/>
  <c r="H9108" i="3"/>
  <c r="I9108" i="3"/>
  <c r="K9108" i="3"/>
  <c r="L9108" i="3" s="1"/>
  <c r="H9109" i="3"/>
  <c r="I9109" i="3"/>
  <c r="K9109" i="3"/>
  <c r="L9109" i="3" s="1"/>
  <c r="H9110" i="3"/>
  <c r="I9110" i="3"/>
  <c r="K9110" i="3"/>
  <c r="L9110" i="3" s="1"/>
  <c r="H9111" i="3"/>
  <c r="I9111" i="3"/>
  <c r="K9111" i="3"/>
  <c r="L9111" i="3" s="1"/>
  <c r="H9112" i="3"/>
  <c r="I9112" i="3"/>
  <c r="K9112" i="3"/>
  <c r="L9112" i="3" s="1"/>
  <c r="H9113" i="3"/>
  <c r="I9113" i="3"/>
  <c r="K9113" i="3"/>
  <c r="L9113" i="3" s="1"/>
  <c r="H9114" i="3"/>
  <c r="I9114" i="3"/>
  <c r="K9114" i="3"/>
  <c r="L9114" i="3" s="1"/>
  <c r="H9115" i="3"/>
  <c r="I9115" i="3"/>
  <c r="K9115" i="3"/>
  <c r="L9115" i="3" s="1"/>
  <c r="H9116" i="3"/>
  <c r="I9116" i="3"/>
  <c r="K9116" i="3"/>
  <c r="L9116" i="3" s="1"/>
  <c r="H9117" i="3"/>
  <c r="I9117" i="3"/>
  <c r="K9117" i="3"/>
  <c r="L9117" i="3" s="1"/>
  <c r="H9118" i="3"/>
  <c r="I9118" i="3"/>
  <c r="K9118" i="3"/>
  <c r="L9118" i="3" s="1"/>
  <c r="H9119" i="3"/>
  <c r="I9119" i="3"/>
  <c r="K9119" i="3"/>
  <c r="L9119" i="3" s="1"/>
  <c r="H9120" i="3"/>
  <c r="I9120" i="3"/>
  <c r="K9120" i="3"/>
  <c r="L9120" i="3" s="1"/>
  <c r="H9121" i="3"/>
  <c r="I9121" i="3"/>
  <c r="K9121" i="3"/>
  <c r="L9121" i="3" s="1"/>
  <c r="H9122" i="3"/>
  <c r="I9122" i="3"/>
  <c r="K9122" i="3"/>
  <c r="L9122" i="3" s="1"/>
  <c r="H9123" i="3"/>
  <c r="I9123" i="3"/>
  <c r="K9123" i="3"/>
  <c r="L9123" i="3" s="1"/>
  <c r="H9124" i="3"/>
  <c r="I9124" i="3"/>
  <c r="K9124" i="3"/>
  <c r="L9124" i="3" s="1"/>
  <c r="H9125" i="3"/>
  <c r="I9125" i="3"/>
  <c r="K9125" i="3"/>
  <c r="L9125" i="3" s="1"/>
  <c r="H9126" i="3"/>
  <c r="I9126" i="3"/>
  <c r="K9126" i="3"/>
  <c r="L9126" i="3" s="1"/>
  <c r="H9127" i="3"/>
  <c r="I9127" i="3"/>
  <c r="K9127" i="3"/>
  <c r="L9127" i="3" s="1"/>
  <c r="H9128" i="3"/>
  <c r="I9128" i="3"/>
  <c r="K9128" i="3"/>
  <c r="L9128" i="3" s="1"/>
  <c r="H9129" i="3"/>
  <c r="I9129" i="3"/>
  <c r="K9129" i="3"/>
  <c r="L9129" i="3" s="1"/>
  <c r="H9130" i="3"/>
  <c r="I9130" i="3"/>
  <c r="K9130" i="3"/>
  <c r="L9130" i="3" s="1"/>
  <c r="H9131" i="3"/>
  <c r="I9131" i="3"/>
  <c r="K9131" i="3"/>
  <c r="L9131" i="3" s="1"/>
  <c r="H9132" i="3"/>
  <c r="I9132" i="3"/>
  <c r="K9132" i="3"/>
  <c r="L9132" i="3" s="1"/>
  <c r="H9133" i="3"/>
  <c r="I9133" i="3"/>
  <c r="K9133" i="3"/>
  <c r="L9133" i="3" s="1"/>
  <c r="H9134" i="3"/>
  <c r="I9134" i="3"/>
  <c r="K9134" i="3"/>
  <c r="L9134" i="3" s="1"/>
  <c r="H9135" i="3"/>
  <c r="I9135" i="3"/>
  <c r="K9135" i="3"/>
  <c r="L9135" i="3" s="1"/>
  <c r="H9136" i="3"/>
  <c r="I9136" i="3"/>
  <c r="K9136" i="3"/>
  <c r="L9136" i="3" s="1"/>
  <c r="H9137" i="3"/>
  <c r="I9137" i="3"/>
  <c r="K9137" i="3"/>
  <c r="L9137" i="3" s="1"/>
  <c r="H9138" i="3"/>
  <c r="I9138" i="3"/>
  <c r="K9138" i="3"/>
  <c r="L9138" i="3" s="1"/>
  <c r="H9139" i="3"/>
  <c r="I9139" i="3"/>
  <c r="K9139" i="3"/>
  <c r="L9139" i="3" s="1"/>
  <c r="H9140" i="3"/>
  <c r="I9140" i="3"/>
  <c r="K9140" i="3"/>
  <c r="L9140" i="3" s="1"/>
  <c r="H9141" i="3"/>
  <c r="I9141" i="3"/>
  <c r="K9141" i="3"/>
  <c r="L9141" i="3" s="1"/>
  <c r="H9142" i="3"/>
  <c r="I9142" i="3"/>
  <c r="K9142" i="3"/>
  <c r="L9142" i="3" s="1"/>
  <c r="H9143" i="3"/>
  <c r="I9143" i="3"/>
  <c r="K9143" i="3"/>
  <c r="L9143" i="3" s="1"/>
  <c r="H9144" i="3"/>
  <c r="I9144" i="3"/>
  <c r="K9144" i="3"/>
  <c r="L9144" i="3" s="1"/>
  <c r="H9145" i="3"/>
  <c r="I9145" i="3"/>
  <c r="K9145" i="3"/>
  <c r="L9145" i="3" s="1"/>
  <c r="H9146" i="3"/>
  <c r="I9146" i="3"/>
  <c r="K9146" i="3"/>
  <c r="L9146" i="3" s="1"/>
  <c r="H9147" i="3"/>
  <c r="I9147" i="3"/>
  <c r="K9147" i="3"/>
  <c r="L9147" i="3" s="1"/>
  <c r="H9148" i="3"/>
  <c r="I9148" i="3"/>
  <c r="K9148" i="3"/>
  <c r="L9148" i="3" s="1"/>
  <c r="H9149" i="3"/>
  <c r="I9149" i="3"/>
  <c r="K9149" i="3"/>
  <c r="L9149" i="3" s="1"/>
  <c r="H9150" i="3"/>
  <c r="I9150" i="3"/>
  <c r="K9150" i="3"/>
  <c r="L9150" i="3" s="1"/>
  <c r="H9151" i="3"/>
  <c r="I9151" i="3"/>
  <c r="K9151" i="3"/>
  <c r="L9151" i="3" s="1"/>
  <c r="H9152" i="3"/>
  <c r="I9152" i="3"/>
  <c r="K9152" i="3"/>
  <c r="L9152" i="3" s="1"/>
  <c r="H9153" i="3"/>
  <c r="I9153" i="3"/>
  <c r="K9153" i="3"/>
  <c r="L9153" i="3" s="1"/>
  <c r="H9154" i="3"/>
  <c r="I9154" i="3"/>
  <c r="K9154" i="3"/>
  <c r="L9154" i="3" s="1"/>
  <c r="H9155" i="3"/>
  <c r="I9155" i="3"/>
  <c r="K9155" i="3"/>
  <c r="L9155" i="3" s="1"/>
  <c r="H9156" i="3"/>
  <c r="I9156" i="3"/>
  <c r="K9156" i="3"/>
  <c r="L9156" i="3" s="1"/>
  <c r="H9157" i="3"/>
  <c r="I9157" i="3"/>
  <c r="K9157" i="3"/>
  <c r="L9157" i="3" s="1"/>
  <c r="H9158" i="3"/>
  <c r="I9158" i="3"/>
  <c r="K9158" i="3"/>
  <c r="L9158" i="3" s="1"/>
  <c r="H9159" i="3"/>
  <c r="I9159" i="3"/>
  <c r="K9159" i="3"/>
  <c r="L9159" i="3" s="1"/>
  <c r="H9160" i="3"/>
  <c r="I9160" i="3"/>
  <c r="K9160" i="3"/>
  <c r="L9160" i="3" s="1"/>
  <c r="H9161" i="3"/>
  <c r="I9161" i="3"/>
  <c r="K9161" i="3"/>
  <c r="L9161" i="3" s="1"/>
  <c r="H9162" i="3"/>
  <c r="I9162" i="3"/>
  <c r="K9162" i="3"/>
  <c r="L9162" i="3" s="1"/>
  <c r="H9163" i="3"/>
  <c r="I9163" i="3"/>
  <c r="K9163" i="3"/>
  <c r="L9163" i="3" s="1"/>
  <c r="H9164" i="3"/>
  <c r="I9164" i="3"/>
  <c r="K9164" i="3"/>
  <c r="L9164" i="3" s="1"/>
  <c r="H9165" i="3"/>
  <c r="I9165" i="3"/>
  <c r="K9165" i="3"/>
  <c r="L9165" i="3" s="1"/>
  <c r="H9166" i="3"/>
  <c r="I9166" i="3"/>
  <c r="K9166" i="3"/>
  <c r="L9166" i="3" s="1"/>
  <c r="H9167" i="3"/>
  <c r="I9167" i="3"/>
  <c r="K9167" i="3"/>
  <c r="L9167" i="3" s="1"/>
  <c r="H9168" i="3"/>
  <c r="I9168" i="3"/>
  <c r="K9168" i="3"/>
  <c r="L9168" i="3" s="1"/>
  <c r="H9169" i="3"/>
  <c r="I9169" i="3"/>
  <c r="K9169" i="3"/>
  <c r="L9169" i="3" s="1"/>
  <c r="H9170" i="3"/>
  <c r="I9170" i="3"/>
  <c r="K9170" i="3"/>
  <c r="L9170" i="3" s="1"/>
  <c r="H9171" i="3"/>
  <c r="I9171" i="3"/>
  <c r="K9171" i="3"/>
  <c r="L9171" i="3" s="1"/>
  <c r="H9172" i="3"/>
  <c r="I9172" i="3"/>
  <c r="K9172" i="3"/>
  <c r="L9172" i="3" s="1"/>
  <c r="H9173" i="3"/>
  <c r="I9173" i="3"/>
  <c r="K9173" i="3"/>
  <c r="L9173" i="3" s="1"/>
  <c r="H9174" i="3"/>
  <c r="I9174" i="3"/>
  <c r="K9174" i="3"/>
  <c r="L9174" i="3" s="1"/>
  <c r="H9175" i="3"/>
  <c r="I9175" i="3"/>
  <c r="K9175" i="3"/>
  <c r="L9175" i="3" s="1"/>
  <c r="H9176" i="3"/>
  <c r="I9176" i="3"/>
  <c r="K9176" i="3"/>
  <c r="L9176" i="3" s="1"/>
  <c r="H9177" i="3"/>
  <c r="I9177" i="3"/>
  <c r="K9177" i="3"/>
  <c r="L9177" i="3" s="1"/>
  <c r="H9178" i="3"/>
  <c r="I9178" i="3"/>
  <c r="K9178" i="3"/>
  <c r="L9178" i="3" s="1"/>
  <c r="H9179" i="3"/>
  <c r="I9179" i="3"/>
  <c r="K9179" i="3"/>
  <c r="L9179" i="3" s="1"/>
  <c r="H9180" i="3"/>
  <c r="I9180" i="3"/>
  <c r="K9180" i="3"/>
  <c r="L9180" i="3" s="1"/>
  <c r="H9181" i="3"/>
  <c r="I9181" i="3"/>
  <c r="K9181" i="3"/>
  <c r="L9181" i="3" s="1"/>
  <c r="H9182" i="3"/>
  <c r="I9182" i="3"/>
  <c r="K9182" i="3"/>
  <c r="L9182" i="3" s="1"/>
  <c r="H9183" i="3"/>
  <c r="I9183" i="3"/>
  <c r="K9183" i="3"/>
  <c r="L9183" i="3" s="1"/>
  <c r="H9184" i="3"/>
  <c r="I9184" i="3"/>
  <c r="K9184" i="3"/>
  <c r="L9184" i="3" s="1"/>
  <c r="H9185" i="3"/>
  <c r="I9185" i="3"/>
  <c r="K9185" i="3"/>
  <c r="L9185" i="3" s="1"/>
  <c r="H9186" i="3"/>
  <c r="I9186" i="3"/>
  <c r="K9186" i="3"/>
  <c r="L9186" i="3" s="1"/>
  <c r="H9187" i="3"/>
  <c r="I9187" i="3"/>
  <c r="K9187" i="3"/>
  <c r="L9187" i="3" s="1"/>
  <c r="H9188" i="3"/>
  <c r="I9188" i="3"/>
  <c r="K9188" i="3"/>
  <c r="L9188" i="3" s="1"/>
  <c r="H9189" i="3"/>
  <c r="I9189" i="3"/>
  <c r="K9189" i="3"/>
  <c r="L9189" i="3" s="1"/>
  <c r="H9190" i="3"/>
  <c r="I9190" i="3"/>
  <c r="K9190" i="3"/>
  <c r="L9190" i="3" s="1"/>
  <c r="H9191" i="3"/>
  <c r="I9191" i="3"/>
  <c r="K9191" i="3"/>
  <c r="L9191" i="3" s="1"/>
  <c r="H9192" i="3"/>
  <c r="I9192" i="3"/>
  <c r="K9192" i="3"/>
  <c r="L9192" i="3" s="1"/>
  <c r="H9193" i="3"/>
  <c r="I9193" i="3"/>
  <c r="K9193" i="3"/>
  <c r="L9193" i="3" s="1"/>
  <c r="H9194" i="3"/>
  <c r="I9194" i="3"/>
  <c r="K9194" i="3"/>
  <c r="L9194" i="3" s="1"/>
  <c r="H9195" i="3"/>
  <c r="I9195" i="3"/>
  <c r="K9195" i="3"/>
  <c r="L9195" i="3" s="1"/>
  <c r="H9196" i="3"/>
  <c r="I9196" i="3"/>
  <c r="K9196" i="3"/>
  <c r="L9196" i="3" s="1"/>
  <c r="H9197" i="3"/>
  <c r="I9197" i="3"/>
  <c r="K9197" i="3"/>
  <c r="L9197" i="3" s="1"/>
  <c r="H9198" i="3"/>
  <c r="I9198" i="3"/>
  <c r="K9198" i="3"/>
  <c r="L9198" i="3" s="1"/>
  <c r="H9199" i="3"/>
  <c r="I9199" i="3"/>
  <c r="K9199" i="3"/>
  <c r="L9199" i="3" s="1"/>
  <c r="H9200" i="3"/>
  <c r="I9200" i="3"/>
  <c r="K9200" i="3"/>
  <c r="L9200" i="3" s="1"/>
  <c r="H9201" i="3"/>
  <c r="I9201" i="3"/>
  <c r="K9201" i="3"/>
  <c r="L9201" i="3" s="1"/>
  <c r="H9202" i="3"/>
  <c r="I9202" i="3"/>
  <c r="K9202" i="3"/>
  <c r="L9202" i="3" s="1"/>
  <c r="H9203" i="3"/>
  <c r="I9203" i="3"/>
  <c r="K9203" i="3"/>
  <c r="L9203" i="3" s="1"/>
  <c r="H9204" i="3"/>
  <c r="I9204" i="3"/>
  <c r="K9204" i="3"/>
  <c r="L9204" i="3" s="1"/>
  <c r="H9205" i="3"/>
  <c r="I9205" i="3"/>
  <c r="K9205" i="3"/>
  <c r="L9205" i="3" s="1"/>
  <c r="H9206" i="3"/>
  <c r="I9206" i="3"/>
  <c r="K9206" i="3"/>
  <c r="L9206" i="3" s="1"/>
  <c r="H9207" i="3"/>
  <c r="I9207" i="3"/>
  <c r="K9207" i="3"/>
  <c r="L9207" i="3" s="1"/>
  <c r="H9208" i="3"/>
  <c r="I9208" i="3"/>
  <c r="K9208" i="3"/>
  <c r="L9208" i="3" s="1"/>
  <c r="H9209" i="3"/>
  <c r="I9209" i="3"/>
  <c r="K9209" i="3"/>
  <c r="L9209" i="3" s="1"/>
  <c r="H9210" i="3"/>
  <c r="I9210" i="3"/>
  <c r="K9210" i="3"/>
  <c r="L9210" i="3" s="1"/>
  <c r="H9211" i="3"/>
  <c r="I9211" i="3"/>
  <c r="K9211" i="3"/>
  <c r="L9211" i="3" s="1"/>
  <c r="H9212" i="3"/>
  <c r="I9212" i="3"/>
  <c r="K9212" i="3"/>
  <c r="L9212" i="3" s="1"/>
  <c r="H9213" i="3"/>
  <c r="I9213" i="3"/>
  <c r="K9213" i="3"/>
  <c r="L9213" i="3" s="1"/>
  <c r="H9214" i="3"/>
  <c r="I9214" i="3"/>
  <c r="K9214" i="3"/>
  <c r="L9214" i="3" s="1"/>
  <c r="H9215" i="3"/>
  <c r="I9215" i="3"/>
  <c r="K9215" i="3"/>
  <c r="L9215" i="3" s="1"/>
  <c r="H9216" i="3"/>
  <c r="I9216" i="3"/>
  <c r="K9216" i="3"/>
  <c r="L9216" i="3" s="1"/>
  <c r="H9217" i="3"/>
  <c r="I9217" i="3"/>
  <c r="K9217" i="3"/>
  <c r="L9217" i="3" s="1"/>
  <c r="H9218" i="3"/>
  <c r="I9218" i="3"/>
  <c r="K9218" i="3"/>
  <c r="L9218" i="3" s="1"/>
  <c r="H9219" i="3"/>
  <c r="I9219" i="3"/>
  <c r="K9219" i="3"/>
  <c r="L9219" i="3" s="1"/>
  <c r="H9220" i="3"/>
  <c r="I9220" i="3"/>
  <c r="K9220" i="3"/>
  <c r="L9220" i="3" s="1"/>
  <c r="H9221" i="3"/>
  <c r="I9221" i="3"/>
  <c r="K9221" i="3"/>
  <c r="L9221" i="3" s="1"/>
  <c r="H9222" i="3"/>
  <c r="I9222" i="3"/>
  <c r="K9222" i="3"/>
  <c r="L9222" i="3" s="1"/>
  <c r="H9223" i="3"/>
  <c r="I9223" i="3"/>
  <c r="K9223" i="3"/>
  <c r="L9223" i="3" s="1"/>
  <c r="H9224" i="3"/>
  <c r="I9224" i="3"/>
  <c r="K9224" i="3"/>
  <c r="L9224" i="3" s="1"/>
  <c r="H9225" i="3"/>
  <c r="I9225" i="3"/>
  <c r="K9225" i="3"/>
  <c r="L9225" i="3" s="1"/>
  <c r="H9226" i="3"/>
  <c r="I9226" i="3"/>
  <c r="K9226" i="3"/>
  <c r="L9226" i="3" s="1"/>
  <c r="H9227" i="3"/>
  <c r="I9227" i="3"/>
  <c r="K9227" i="3"/>
  <c r="L9227" i="3" s="1"/>
  <c r="H9228" i="3"/>
  <c r="I9228" i="3"/>
  <c r="K9228" i="3"/>
  <c r="L9228" i="3" s="1"/>
  <c r="H9229" i="3"/>
  <c r="I9229" i="3"/>
  <c r="K9229" i="3"/>
  <c r="L9229" i="3" s="1"/>
  <c r="H9230" i="3"/>
  <c r="I9230" i="3"/>
  <c r="K9230" i="3"/>
  <c r="L9230" i="3" s="1"/>
  <c r="H9231" i="3"/>
  <c r="I9231" i="3"/>
  <c r="K9231" i="3"/>
  <c r="L9231" i="3" s="1"/>
  <c r="H9232" i="3"/>
  <c r="I9232" i="3"/>
  <c r="K9232" i="3"/>
  <c r="L9232" i="3" s="1"/>
  <c r="H9233" i="3"/>
  <c r="I9233" i="3"/>
  <c r="K9233" i="3"/>
  <c r="L9233" i="3" s="1"/>
  <c r="H9234" i="3"/>
  <c r="I9234" i="3"/>
  <c r="K9234" i="3"/>
  <c r="L9234" i="3" s="1"/>
  <c r="H9235" i="3"/>
  <c r="I9235" i="3"/>
  <c r="K9235" i="3"/>
  <c r="L9235" i="3" s="1"/>
  <c r="H9236" i="3"/>
  <c r="I9236" i="3"/>
  <c r="K9236" i="3"/>
  <c r="L9236" i="3" s="1"/>
  <c r="H9237" i="3"/>
  <c r="I9237" i="3"/>
  <c r="K9237" i="3"/>
  <c r="L9237" i="3" s="1"/>
  <c r="H9238" i="3"/>
  <c r="I9238" i="3"/>
  <c r="K9238" i="3"/>
  <c r="L9238" i="3" s="1"/>
  <c r="H9239" i="3"/>
  <c r="I9239" i="3"/>
  <c r="K9239" i="3"/>
  <c r="L9239" i="3" s="1"/>
  <c r="H9240" i="3"/>
  <c r="I9240" i="3"/>
  <c r="K9240" i="3"/>
  <c r="L9240" i="3" s="1"/>
  <c r="H9241" i="3"/>
  <c r="I9241" i="3"/>
  <c r="K9241" i="3"/>
  <c r="L9241" i="3" s="1"/>
  <c r="H9242" i="3"/>
  <c r="I9242" i="3"/>
  <c r="K9242" i="3"/>
  <c r="L9242" i="3" s="1"/>
  <c r="H9243" i="3"/>
  <c r="I9243" i="3"/>
  <c r="K9243" i="3"/>
  <c r="L9243" i="3" s="1"/>
  <c r="H9244" i="3"/>
  <c r="I9244" i="3"/>
  <c r="K9244" i="3"/>
  <c r="L9244" i="3" s="1"/>
  <c r="H9245" i="3"/>
  <c r="I9245" i="3"/>
  <c r="K9245" i="3"/>
  <c r="L9245" i="3" s="1"/>
  <c r="H9246" i="3"/>
  <c r="I9246" i="3"/>
  <c r="K9246" i="3"/>
  <c r="L9246" i="3" s="1"/>
  <c r="H9247" i="3"/>
  <c r="I9247" i="3"/>
  <c r="K9247" i="3"/>
  <c r="L9247" i="3" s="1"/>
  <c r="H9248" i="3"/>
  <c r="I9248" i="3"/>
  <c r="K9248" i="3"/>
  <c r="L9248" i="3" s="1"/>
  <c r="H9249" i="3"/>
  <c r="I9249" i="3"/>
  <c r="K9249" i="3"/>
  <c r="L9249" i="3" s="1"/>
  <c r="H9250" i="3"/>
  <c r="I9250" i="3"/>
  <c r="K9250" i="3"/>
  <c r="L9250" i="3" s="1"/>
  <c r="H9251" i="3"/>
  <c r="I9251" i="3"/>
  <c r="K9251" i="3"/>
  <c r="L9251" i="3" s="1"/>
  <c r="H9252" i="3"/>
  <c r="I9252" i="3"/>
  <c r="K9252" i="3"/>
  <c r="L9252" i="3" s="1"/>
  <c r="H9253" i="3"/>
  <c r="I9253" i="3"/>
  <c r="K9253" i="3"/>
  <c r="L9253" i="3" s="1"/>
  <c r="H9254" i="3"/>
  <c r="I9254" i="3"/>
  <c r="K9254" i="3"/>
  <c r="L9254" i="3" s="1"/>
  <c r="H9255" i="3"/>
  <c r="I9255" i="3"/>
  <c r="K9255" i="3"/>
  <c r="L9255" i="3" s="1"/>
  <c r="H9256" i="3"/>
  <c r="I9256" i="3"/>
  <c r="K9256" i="3"/>
  <c r="L9256" i="3" s="1"/>
  <c r="H9257" i="3"/>
  <c r="I9257" i="3"/>
  <c r="K9257" i="3"/>
  <c r="L9257" i="3" s="1"/>
  <c r="H9258" i="3"/>
  <c r="I9258" i="3"/>
  <c r="K9258" i="3"/>
  <c r="L9258" i="3" s="1"/>
  <c r="H9259" i="3"/>
  <c r="I9259" i="3"/>
  <c r="K9259" i="3"/>
  <c r="L9259" i="3" s="1"/>
  <c r="H9260" i="3"/>
  <c r="I9260" i="3"/>
  <c r="K9260" i="3"/>
  <c r="L9260" i="3" s="1"/>
  <c r="H9261" i="3"/>
  <c r="I9261" i="3"/>
  <c r="K9261" i="3"/>
  <c r="L9261" i="3" s="1"/>
  <c r="H9262" i="3"/>
  <c r="I9262" i="3"/>
  <c r="K9262" i="3"/>
  <c r="L9262" i="3" s="1"/>
  <c r="H9263" i="3"/>
  <c r="I9263" i="3"/>
  <c r="K9263" i="3"/>
  <c r="L9263" i="3" s="1"/>
  <c r="H9264" i="3"/>
  <c r="I9264" i="3"/>
  <c r="K9264" i="3"/>
  <c r="L9264" i="3" s="1"/>
  <c r="H9265" i="3"/>
  <c r="I9265" i="3"/>
  <c r="K9265" i="3"/>
  <c r="L9265" i="3" s="1"/>
  <c r="H9266" i="3"/>
  <c r="I9266" i="3"/>
  <c r="K9266" i="3"/>
  <c r="L9266" i="3" s="1"/>
  <c r="H9267" i="3"/>
  <c r="I9267" i="3"/>
  <c r="K9267" i="3"/>
  <c r="L9267" i="3" s="1"/>
  <c r="H9268" i="3"/>
  <c r="I9268" i="3"/>
  <c r="K9268" i="3"/>
  <c r="L9268" i="3" s="1"/>
  <c r="H9269" i="3"/>
  <c r="I9269" i="3"/>
  <c r="K9269" i="3"/>
  <c r="L9269" i="3" s="1"/>
  <c r="H9270" i="3"/>
  <c r="I9270" i="3"/>
  <c r="K9270" i="3"/>
  <c r="L9270" i="3" s="1"/>
  <c r="H9271" i="3"/>
  <c r="I9271" i="3"/>
  <c r="K9271" i="3"/>
  <c r="L9271" i="3" s="1"/>
  <c r="H9272" i="3"/>
  <c r="I9272" i="3"/>
  <c r="K9272" i="3"/>
  <c r="L9272" i="3" s="1"/>
  <c r="H9273" i="3"/>
  <c r="I9273" i="3"/>
  <c r="K9273" i="3"/>
  <c r="L9273" i="3" s="1"/>
  <c r="H9274" i="3"/>
  <c r="I9274" i="3"/>
  <c r="K9274" i="3"/>
  <c r="L9274" i="3" s="1"/>
  <c r="H9275" i="3"/>
  <c r="I9275" i="3"/>
  <c r="K9275" i="3"/>
  <c r="L9275" i="3" s="1"/>
  <c r="H9276" i="3"/>
  <c r="I9276" i="3"/>
  <c r="K9276" i="3"/>
  <c r="L9276" i="3" s="1"/>
  <c r="H9277" i="3"/>
  <c r="I9277" i="3"/>
  <c r="K9277" i="3"/>
  <c r="L9277" i="3" s="1"/>
  <c r="H9278" i="3"/>
  <c r="I9278" i="3"/>
  <c r="K9278" i="3"/>
  <c r="L9278" i="3" s="1"/>
  <c r="H9279" i="3"/>
  <c r="I9279" i="3"/>
  <c r="K9279" i="3"/>
  <c r="L9279" i="3" s="1"/>
  <c r="H9280" i="3"/>
  <c r="I9280" i="3"/>
  <c r="K9280" i="3"/>
  <c r="L9280" i="3" s="1"/>
  <c r="H9281" i="3"/>
  <c r="I9281" i="3"/>
  <c r="K9281" i="3"/>
  <c r="L9281" i="3" s="1"/>
  <c r="H9282" i="3"/>
  <c r="I9282" i="3"/>
  <c r="K9282" i="3"/>
  <c r="L9282" i="3" s="1"/>
  <c r="H9283" i="3"/>
  <c r="I9283" i="3"/>
  <c r="K9283" i="3"/>
  <c r="L9283" i="3" s="1"/>
  <c r="H9284" i="3"/>
  <c r="I9284" i="3"/>
  <c r="K9284" i="3"/>
  <c r="L9284" i="3" s="1"/>
  <c r="H9285" i="3"/>
  <c r="I9285" i="3"/>
  <c r="K9285" i="3"/>
  <c r="L9285" i="3" s="1"/>
  <c r="H9286" i="3"/>
  <c r="I9286" i="3"/>
  <c r="K9286" i="3"/>
  <c r="L9286" i="3" s="1"/>
  <c r="H9287" i="3"/>
  <c r="I9287" i="3"/>
  <c r="K9287" i="3"/>
  <c r="L9287" i="3" s="1"/>
  <c r="H9288" i="3"/>
  <c r="I9288" i="3"/>
  <c r="K9288" i="3"/>
  <c r="L9288" i="3" s="1"/>
  <c r="H9289" i="3"/>
  <c r="I9289" i="3"/>
  <c r="K9289" i="3"/>
  <c r="L9289" i="3" s="1"/>
  <c r="H9290" i="3"/>
  <c r="I9290" i="3"/>
  <c r="K9290" i="3"/>
  <c r="L9290" i="3" s="1"/>
  <c r="H9291" i="3"/>
  <c r="I9291" i="3"/>
  <c r="K9291" i="3"/>
  <c r="L9291" i="3" s="1"/>
  <c r="H9292" i="3"/>
  <c r="I9292" i="3"/>
  <c r="K9292" i="3"/>
  <c r="L9292" i="3" s="1"/>
  <c r="H9293" i="3"/>
  <c r="I9293" i="3"/>
  <c r="K9293" i="3"/>
  <c r="L9293" i="3" s="1"/>
  <c r="H9294" i="3"/>
  <c r="I9294" i="3"/>
  <c r="K9294" i="3"/>
  <c r="L9294" i="3" s="1"/>
  <c r="H9295" i="3"/>
  <c r="I9295" i="3"/>
  <c r="K9295" i="3"/>
  <c r="L9295" i="3" s="1"/>
  <c r="H9296" i="3"/>
  <c r="I9296" i="3"/>
  <c r="K9296" i="3"/>
  <c r="L9296" i="3" s="1"/>
  <c r="H9297" i="3"/>
  <c r="I9297" i="3"/>
  <c r="K9297" i="3"/>
  <c r="L9297" i="3" s="1"/>
  <c r="H9298" i="3"/>
  <c r="I9298" i="3"/>
  <c r="K9298" i="3"/>
  <c r="L9298" i="3" s="1"/>
  <c r="H9299" i="3"/>
  <c r="I9299" i="3"/>
  <c r="K9299" i="3"/>
  <c r="L9299" i="3" s="1"/>
  <c r="H9300" i="3"/>
  <c r="I9300" i="3"/>
  <c r="K9300" i="3"/>
  <c r="L9300" i="3" s="1"/>
  <c r="H9301" i="3"/>
  <c r="I9301" i="3"/>
  <c r="K9301" i="3"/>
  <c r="L9301" i="3" s="1"/>
  <c r="H9302" i="3"/>
  <c r="I9302" i="3"/>
  <c r="K9302" i="3"/>
  <c r="L9302" i="3" s="1"/>
  <c r="H9303" i="3"/>
  <c r="I9303" i="3"/>
  <c r="K9303" i="3"/>
  <c r="L9303" i="3" s="1"/>
  <c r="H9304" i="3"/>
  <c r="I9304" i="3"/>
  <c r="K9304" i="3"/>
  <c r="L9304" i="3" s="1"/>
  <c r="H9305" i="3"/>
  <c r="I9305" i="3"/>
  <c r="K9305" i="3"/>
  <c r="L9305" i="3" s="1"/>
  <c r="H9306" i="3"/>
  <c r="I9306" i="3"/>
  <c r="K9306" i="3"/>
  <c r="L9306" i="3" s="1"/>
  <c r="H9307" i="3"/>
  <c r="I9307" i="3"/>
  <c r="K9307" i="3"/>
  <c r="L9307" i="3" s="1"/>
  <c r="H9308" i="3"/>
  <c r="I9308" i="3"/>
  <c r="K9308" i="3"/>
  <c r="L9308" i="3" s="1"/>
  <c r="H9309" i="3"/>
  <c r="I9309" i="3"/>
  <c r="K9309" i="3"/>
  <c r="L9309" i="3" s="1"/>
  <c r="H9310" i="3"/>
  <c r="I9310" i="3"/>
  <c r="K9310" i="3"/>
  <c r="L9310" i="3" s="1"/>
  <c r="H9311" i="3"/>
  <c r="I9311" i="3"/>
  <c r="K9311" i="3"/>
  <c r="L9311" i="3" s="1"/>
  <c r="H9312" i="3"/>
  <c r="I9312" i="3"/>
  <c r="K9312" i="3"/>
  <c r="L9312" i="3" s="1"/>
  <c r="H9313" i="3"/>
  <c r="I9313" i="3"/>
  <c r="K9313" i="3"/>
  <c r="L9313" i="3" s="1"/>
  <c r="H9314" i="3"/>
  <c r="I9314" i="3"/>
  <c r="K9314" i="3"/>
  <c r="L9314" i="3" s="1"/>
  <c r="H9315" i="3"/>
  <c r="I9315" i="3"/>
  <c r="K9315" i="3"/>
  <c r="L9315" i="3" s="1"/>
  <c r="H9316" i="3"/>
  <c r="I9316" i="3"/>
  <c r="K9316" i="3"/>
  <c r="L9316" i="3" s="1"/>
  <c r="H9317" i="3"/>
  <c r="I9317" i="3"/>
  <c r="K9317" i="3"/>
  <c r="L9317" i="3" s="1"/>
  <c r="H9318" i="3"/>
  <c r="I9318" i="3"/>
  <c r="K9318" i="3"/>
  <c r="L9318" i="3" s="1"/>
  <c r="H9319" i="3"/>
  <c r="I9319" i="3"/>
  <c r="K9319" i="3"/>
  <c r="L9319" i="3" s="1"/>
  <c r="H9320" i="3"/>
  <c r="I9320" i="3"/>
  <c r="K9320" i="3"/>
  <c r="L9320" i="3" s="1"/>
  <c r="H9321" i="3"/>
  <c r="I9321" i="3"/>
  <c r="K9321" i="3"/>
  <c r="L9321" i="3" s="1"/>
  <c r="H9322" i="3"/>
  <c r="I9322" i="3"/>
  <c r="K9322" i="3"/>
  <c r="L9322" i="3" s="1"/>
  <c r="H9323" i="3"/>
  <c r="I9323" i="3"/>
  <c r="K9323" i="3"/>
  <c r="L9323" i="3" s="1"/>
  <c r="H9324" i="3"/>
  <c r="I9324" i="3"/>
  <c r="K9324" i="3"/>
  <c r="L9324" i="3" s="1"/>
  <c r="H9325" i="3"/>
  <c r="I9325" i="3"/>
  <c r="K9325" i="3"/>
  <c r="L9325" i="3" s="1"/>
  <c r="H9326" i="3"/>
  <c r="I9326" i="3"/>
  <c r="K9326" i="3"/>
  <c r="L9326" i="3" s="1"/>
  <c r="H9327" i="3"/>
  <c r="I9327" i="3"/>
  <c r="K9327" i="3"/>
  <c r="L9327" i="3" s="1"/>
  <c r="H9328" i="3"/>
  <c r="I9328" i="3"/>
  <c r="K9328" i="3"/>
  <c r="L9328" i="3" s="1"/>
  <c r="H9329" i="3"/>
  <c r="I9329" i="3"/>
  <c r="K9329" i="3"/>
  <c r="L9329" i="3" s="1"/>
  <c r="H9330" i="3"/>
  <c r="I9330" i="3"/>
  <c r="K9330" i="3"/>
  <c r="L9330" i="3" s="1"/>
  <c r="H9331" i="3"/>
  <c r="I9331" i="3"/>
  <c r="K9331" i="3"/>
  <c r="L9331" i="3" s="1"/>
  <c r="H9332" i="3"/>
  <c r="I9332" i="3"/>
  <c r="K9332" i="3"/>
  <c r="L9332" i="3" s="1"/>
  <c r="H9333" i="3"/>
  <c r="I9333" i="3"/>
  <c r="K9333" i="3"/>
  <c r="L9333" i="3" s="1"/>
  <c r="H9334" i="3"/>
  <c r="I9334" i="3"/>
  <c r="K9334" i="3"/>
  <c r="L9334" i="3" s="1"/>
  <c r="H9335" i="3"/>
  <c r="I9335" i="3"/>
  <c r="K9335" i="3"/>
  <c r="L9335" i="3" s="1"/>
  <c r="H9336" i="3"/>
  <c r="I9336" i="3"/>
  <c r="K9336" i="3"/>
  <c r="L9336" i="3" s="1"/>
  <c r="H9337" i="3"/>
  <c r="I9337" i="3"/>
  <c r="K9337" i="3"/>
  <c r="L9337" i="3" s="1"/>
  <c r="H9338" i="3"/>
  <c r="I9338" i="3"/>
  <c r="K9338" i="3"/>
  <c r="L9338" i="3" s="1"/>
  <c r="H9339" i="3"/>
  <c r="I9339" i="3"/>
  <c r="K9339" i="3"/>
  <c r="L9339" i="3" s="1"/>
  <c r="H9340" i="3"/>
  <c r="I9340" i="3"/>
  <c r="K9340" i="3"/>
  <c r="L9340" i="3" s="1"/>
  <c r="H9341" i="3"/>
  <c r="I9341" i="3"/>
  <c r="K9341" i="3"/>
  <c r="L9341" i="3" s="1"/>
  <c r="H9342" i="3"/>
  <c r="I9342" i="3"/>
  <c r="K9342" i="3"/>
  <c r="L9342" i="3" s="1"/>
  <c r="H9343" i="3"/>
  <c r="I9343" i="3"/>
  <c r="K9343" i="3"/>
  <c r="L9343" i="3" s="1"/>
  <c r="H9344" i="3"/>
  <c r="I9344" i="3"/>
  <c r="K9344" i="3"/>
  <c r="L9344" i="3" s="1"/>
  <c r="H9345" i="3"/>
  <c r="I9345" i="3"/>
  <c r="K9345" i="3"/>
  <c r="L9345" i="3" s="1"/>
  <c r="H9346" i="3"/>
  <c r="I9346" i="3"/>
  <c r="K9346" i="3"/>
  <c r="L9346" i="3" s="1"/>
  <c r="H9347" i="3"/>
  <c r="I9347" i="3"/>
  <c r="K9347" i="3"/>
  <c r="L9347" i="3" s="1"/>
  <c r="H9348" i="3"/>
  <c r="I9348" i="3"/>
  <c r="K9348" i="3"/>
  <c r="L9348" i="3" s="1"/>
  <c r="H9349" i="3"/>
  <c r="I9349" i="3"/>
  <c r="K9349" i="3"/>
  <c r="L9349" i="3" s="1"/>
  <c r="H9350" i="3"/>
  <c r="I9350" i="3"/>
  <c r="K9350" i="3"/>
  <c r="L9350" i="3" s="1"/>
  <c r="H9351" i="3"/>
  <c r="I9351" i="3"/>
  <c r="K9351" i="3"/>
  <c r="L9351" i="3" s="1"/>
  <c r="H9352" i="3"/>
  <c r="I9352" i="3"/>
  <c r="K9352" i="3"/>
  <c r="L9352" i="3" s="1"/>
  <c r="H9353" i="3"/>
  <c r="I9353" i="3"/>
  <c r="K9353" i="3"/>
  <c r="L9353" i="3" s="1"/>
  <c r="H9354" i="3"/>
  <c r="I9354" i="3"/>
  <c r="K9354" i="3"/>
  <c r="L9354" i="3" s="1"/>
  <c r="H9355" i="3"/>
  <c r="I9355" i="3"/>
  <c r="K9355" i="3"/>
  <c r="L9355" i="3" s="1"/>
  <c r="H9356" i="3"/>
  <c r="I9356" i="3"/>
  <c r="K9356" i="3"/>
  <c r="L9356" i="3" s="1"/>
  <c r="H9357" i="3"/>
  <c r="I9357" i="3"/>
  <c r="K9357" i="3"/>
  <c r="L9357" i="3" s="1"/>
  <c r="H9358" i="3"/>
  <c r="I9358" i="3"/>
  <c r="K9358" i="3"/>
  <c r="L9358" i="3" s="1"/>
  <c r="H9359" i="3"/>
  <c r="I9359" i="3"/>
  <c r="K9359" i="3"/>
  <c r="L9359" i="3" s="1"/>
  <c r="H9360" i="3"/>
  <c r="I9360" i="3"/>
  <c r="K9360" i="3"/>
  <c r="L9360" i="3" s="1"/>
  <c r="H9361" i="3"/>
  <c r="I9361" i="3"/>
  <c r="K9361" i="3"/>
  <c r="L9361" i="3" s="1"/>
  <c r="H9362" i="3"/>
  <c r="I9362" i="3"/>
  <c r="K9362" i="3"/>
  <c r="L9362" i="3" s="1"/>
  <c r="H9363" i="3"/>
  <c r="I9363" i="3"/>
  <c r="K9363" i="3"/>
  <c r="L9363" i="3" s="1"/>
  <c r="H9364" i="3"/>
  <c r="I9364" i="3"/>
  <c r="K9364" i="3"/>
  <c r="L9364" i="3" s="1"/>
  <c r="H9365" i="3"/>
  <c r="I9365" i="3"/>
  <c r="K9365" i="3"/>
  <c r="L9365" i="3" s="1"/>
  <c r="H9366" i="3"/>
  <c r="I9366" i="3"/>
  <c r="K9366" i="3"/>
  <c r="L9366" i="3" s="1"/>
  <c r="H9367" i="3"/>
  <c r="I9367" i="3"/>
  <c r="K9367" i="3"/>
  <c r="L9367" i="3" s="1"/>
  <c r="H9368" i="3"/>
  <c r="I9368" i="3"/>
  <c r="K9368" i="3"/>
  <c r="L9368" i="3" s="1"/>
  <c r="H9369" i="3"/>
  <c r="I9369" i="3"/>
  <c r="K9369" i="3"/>
  <c r="L9369" i="3" s="1"/>
  <c r="H9370" i="3"/>
  <c r="I9370" i="3"/>
  <c r="K9370" i="3"/>
  <c r="L9370" i="3" s="1"/>
  <c r="H9371" i="3"/>
  <c r="I9371" i="3"/>
  <c r="K9371" i="3"/>
  <c r="L9371" i="3" s="1"/>
  <c r="H9372" i="3"/>
  <c r="I9372" i="3"/>
  <c r="K9372" i="3"/>
  <c r="L9372" i="3" s="1"/>
  <c r="H9373" i="3"/>
  <c r="I9373" i="3"/>
  <c r="K9373" i="3"/>
  <c r="L9373" i="3" s="1"/>
  <c r="H9374" i="3"/>
  <c r="I9374" i="3"/>
  <c r="K9374" i="3"/>
  <c r="L9374" i="3" s="1"/>
  <c r="H9375" i="3"/>
  <c r="I9375" i="3"/>
  <c r="K9375" i="3"/>
  <c r="L9375" i="3" s="1"/>
  <c r="H9376" i="3"/>
  <c r="I9376" i="3"/>
  <c r="K9376" i="3"/>
  <c r="L9376" i="3" s="1"/>
  <c r="H9377" i="3"/>
  <c r="I9377" i="3"/>
  <c r="K9377" i="3"/>
  <c r="L9377" i="3" s="1"/>
  <c r="H9378" i="3"/>
  <c r="I9378" i="3"/>
  <c r="K9378" i="3"/>
  <c r="L9378" i="3" s="1"/>
  <c r="H9379" i="3"/>
  <c r="I9379" i="3"/>
  <c r="K9379" i="3"/>
  <c r="L9379" i="3" s="1"/>
  <c r="H9380" i="3"/>
  <c r="I9380" i="3"/>
  <c r="K9380" i="3"/>
  <c r="L9380" i="3" s="1"/>
  <c r="H9381" i="3"/>
  <c r="I9381" i="3"/>
  <c r="K9381" i="3"/>
  <c r="L9381" i="3" s="1"/>
  <c r="H9382" i="3"/>
  <c r="I9382" i="3"/>
  <c r="K9382" i="3"/>
  <c r="L9382" i="3" s="1"/>
  <c r="H9383" i="3"/>
  <c r="I9383" i="3"/>
  <c r="K9383" i="3"/>
  <c r="L9383" i="3" s="1"/>
  <c r="H9384" i="3"/>
  <c r="I9384" i="3"/>
  <c r="K9384" i="3"/>
  <c r="L9384" i="3" s="1"/>
  <c r="H9385" i="3"/>
  <c r="I9385" i="3"/>
  <c r="K9385" i="3"/>
  <c r="L9385" i="3" s="1"/>
  <c r="H9386" i="3"/>
  <c r="I9386" i="3"/>
  <c r="K9386" i="3"/>
  <c r="L9386" i="3" s="1"/>
  <c r="H9387" i="3"/>
  <c r="I9387" i="3"/>
  <c r="K9387" i="3"/>
  <c r="L9387" i="3" s="1"/>
  <c r="H9388" i="3"/>
  <c r="I9388" i="3"/>
  <c r="K9388" i="3"/>
  <c r="L9388" i="3" s="1"/>
  <c r="H9389" i="3"/>
  <c r="I9389" i="3"/>
  <c r="K9389" i="3"/>
  <c r="L9389" i="3" s="1"/>
  <c r="H9390" i="3"/>
  <c r="I9390" i="3"/>
  <c r="K9390" i="3"/>
  <c r="L9390" i="3" s="1"/>
  <c r="H9391" i="3"/>
  <c r="I9391" i="3"/>
  <c r="K9391" i="3"/>
  <c r="L9391" i="3" s="1"/>
  <c r="H9392" i="3"/>
  <c r="I9392" i="3"/>
  <c r="K9392" i="3"/>
  <c r="L9392" i="3" s="1"/>
  <c r="H9393" i="3"/>
  <c r="I9393" i="3"/>
  <c r="K9393" i="3"/>
  <c r="L9393" i="3" s="1"/>
  <c r="H9394" i="3"/>
  <c r="I9394" i="3"/>
  <c r="K9394" i="3"/>
  <c r="L9394" i="3" s="1"/>
  <c r="H9395" i="3"/>
  <c r="I9395" i="3"/>
  <c r="K9395" i="3"/>
  <c r="L9395" i="3" s="1"/>
  <c r="H9396" i="3"/>
  <c r="I9396" i="3"/>
  <c r="K9396" i="3"/>
  <c r="L9396" i="3" s="1"/>
  <c r="H9397" i="3"/>
  <c r="I9397" i="3"/>
  <c r="K9397" i="3"/>
  <c r="L9397" i="3" s="1"/>
  <c r="H9398" i="3"/>
  <c r="I9398" i="3"/>
  <c r="K9398" i="3"/>
  <c r="L9398" i="3" s="1"/>
  <c r="H9399" i="3"/>
  <c r="I9399" i="3"/>
  <c r="K9399" i="3"/>
  <c r="L9399" i="3" s="1"/>
  <c r="H9400" i="3"/>
  <c r="I9400" i="3"/>
  <c r="K9400" i="3"/>
  <c r="L9400" i="3" s="1"/>
  <c r="H9401" i="3"/>
  <c r="I9401" i="3"/>
  <c r="K9401" i="3"/>
  <c r="L9401" i="3" s="1"/>
  <c r="H9402" i="3"/>
  <c r="I9402" i="3"/>
  <c r="K9402" i="3"/>
  <c r="L9402" i="3" s="1"/>
  <c r="H9403" i="3"/>
  <c r="I9403" i="3"/>
  <c r="K9403" i="3"/>
  <c r="L9403" i="3" s="1"/>
  <c r="H9404" i="3"/>
  <c r="I9404" i="3"/>
  <c r="K9404" i="3"/>
  <c r="L9404" i="3" s="1"/>
  <c r="H9405" i="3"/>
  <c r="I9405" i="3"/>
  <c r="K9405" i="3"/>
  <c r="L9405" i="3" s="1"/>
  <c r="H9406" i="3"/>
  <c r="I9406" i="3"/>
  <c r="K9406" i="3"/>
  <c r="L9406" i="3" s="1"/>
  <c r="H9407" i="3"/>
  <c r="I9407" i="3"/>
  <c r="K9407" i="3"/>
  <c r="L9407" i="3" s="1"/>
  <c r="H9408" i="3"/>
  <c r="I9408" i="3"/>
  <c r="K9408" i="3"/>
  <c r="L9408" i="3" s="1"/>
  <c r="H9409" i="3"/>
  <c r="I9409" i="3"/>
  <c r="K9409" i="3"/>
  <c r="L9409" i="3" s="1"/>
  <c r="H9410" i="3"/>
  <c r="I9410" i="3"/>
  <c r="K9410" i="3"/>
  <c r="L9410" i="3" s="1"/>
  <c r="H9411" i="3"/>
  <c r="I9411" i="3"/>
  <c r="K9411" i="3"/>
  <c r="L9411" i="3" s="1"/>
  <c r="H9412" i="3"/>
  <c r="I9412" i="3"/>
  <c r="K9412" i="3"/>
  <c r="L9412" i="3" s="1"/>
  <c r="H9413" i="3"/>
  <c r="I9413" i="3"/>
  <c r="K9413" i="3"/>
  <c r="L9413" i="3" s="1"/>
  <c r="H9414" i="3"/>
  <c r="I9414" i="3"/>
  <c r="K9414" i="3"/>
  <c r="L9414" i="3" s="1"/>
  <c r="H9415" i="3"/>
  <c r="I9415" i="3"/>
  <c r="K9415" i="3"/>
  <c r="L9415" i="3" s="1"/>
  <c r="H9416" i="3"/>
  <c r="I9416" i="3"/>
  <c r="K9416" i="3"/>
  <c r="L9416" i="3" s="1"/>
  <c r="H9417" i="3"/>
  <c r="I9417" i="3"/>
  <c r="K9417" i="3"/>
  <c r="L9417" i="3" s="1"/>
  <c r="H9418" i="3"/>
  <c r="I9418" i="3"/>
  <c r="K9418" i="3"/>
  <c r="L9418" i="3" s="1"/>
  <c r="H9419" i="3"/>
  <c r="I9419" i="3"/>
  <c r="K9419" i="3"/>
  <c r="L9419" i="3" s="1"/>
  <c r="H9420" i="3"/>
  <c r="I9420" i="3"/>
  <c r="K9420" i="3"/>
  <c r="L9420" i="3" s="1"/>
  <c r="H9421" i="3"/>
  <c r="I9421" i="3"/>
  <c r="K9421" i="3"/>
  <c r="L9421" i="3" s="1"/>
  <c r="H9422" i="3"/>
  <c r="I9422" i="3"/>
  <c r="K9422" i="3"/>
  <c r="L9422" i="3" s="1"/>
  <c r="H9423" i="3"/>
  <c r="I9423" i="3"/>
  <c r="K9423" i="3"/>
  <c r="L9423" i="3" s="1"/>
  <c r="H9424" i="3"/>
  <c r="I9424" i="3"/>
  <c r="K9424" i="3"/>
  <c r="L9424" i="3" s="1"/>
  <c r="H9425" i="3"/>
  <c r="I9425" i="3"/>
  <c r="K9425" i="3"/>
  <c r="L9425" i="3" s="1"/>
  <c r="H9426" i="3"/>
  <c r="I9426" i="3"/>
  <c r="K9426" i="3"/>
  <c r="L9426" i="3" s="1"/>
  <c r="H9427" i="3"/>
  <c r="I9427" i="3"/>
  <c r="K9427" i="3"/>
  <c r="L9427" i="3" s="1"/>
  <c r="H9428" i="3"/>
  <c r="I9428" i="3"/>
  <c r="K9428" i="3"/>
  <c r="L9428" i="3" s="1"/>
  <c r="H9429" i="3"/>
  <c r="I9429" i="3"/>
  <c r="K9429" i="3"/>
  <c r="L9429" i="3" s="1"/>
  <c r="H9430" i="3"/>
  <c r="I9430" i="3"/>
  <c r="K9430" i="3"/>
  <c r="L9430" i="3" s="1"/>
  <c r="H9431" i="3"/>
  <c r="I9431" i="3"/>
  <c r="K9431" i="3"/>
  <c r="L9431" i="3" s="1"/>
  <c r="H9432" i="3"/>
  <c r="I9432" i="3"/>
  <c r="K9432" i="3"/>
  <c r="L9432" i="3" s="1"/>
  <c r="H9433" i="3"/>
  <c r="I9433" i="3"/>
  <c r="K9433" i="3"/>
  <c r="L9433" i="3" s="1"/>
  <c r="H9434" i="3"/>
  <c r="I9434" i="3"/>
  <c r="K9434" i="3"/>
  <c r="L9434" i="3" s="1"/>
  <c r="H9435" i="3"/>
  <c r="I9435" i="3"/>
  <c r="K9435" i="3"/>
  <c r="L9435" i="3" s="1"/>
  <c r="H9436" i="3"/>
  <c r="I9436" i="3"/>
  <c r="K9436" i="3"/>
  <c r="L9436" i="3" s="1"/>
  <c r="H9437" i="3"/>
  <c r="I9437" i="3"/>
  <c r="K9437" i="3"/>
  <c r="L9437" i="3" s="1"/>
  <c r="H9438" i="3"/>
  <c r="I9438" i="3"/>
  <c r="K9438" i="3"/>
  <c r="L9438" i="3" s="1"/>
  <c r="H9439" i="3"/>
  <c r="I9439" i="3"/>
  <c r="K9439" i="3"/>
  <c r="L9439" i="3" s="1"/>
  <c r="H9440" i="3"/>
  <c r="I9440" i="3"/>
  <c r="K9440" i="3"/>
  <c r="L9440" i="3" s="1"/>
  <c r="H9441" i="3"/>
  <c r="I9441" i="3"/>
  <c r="K9441" i="3"/>
  <c r="L9441" i="3" s="1"/>
  <c r="H9442" i="3"/>
  <c r="I9442" i="3"/>
  <c r="K9442" i="3"/>
  <c r="L9442" i="3" s="1"/>
  <c r="H9443" i="3"/>
  <c r="I9443" i="3"/>
  <c r="K9443" i="3"/>
  <c r="L9443" i="3" s="1"/>
  <c r="H9444" i="3"/>
  <c r="I9444" i="3"/>
  <c r="K9444" i="3"/>
  <c r="L9444" i="3" s="1"/>
  <c r="H9445" i="3"/>
  <c r="I9445" i="3"/>
  <c r="K9445" i="3"/>
  <c r="L9445" i="3" s="1"/>
  <c r="H9446" i="3"/>
  <c r="I9446" i="3"/>
  <c r="K9446" i="3"/>
  <c r="L9446" i="3" s="1"/>
  <c r="H9447" i="3"/>
  <c r="I9447" i="3"/>
  <c r="K9447" i="3"/>
  <c r="L9447" i="3" s="1"/>
  <c r="H9448" i="3"/>
  <c r="I9448" i="3"/>
  <c r="K9448" i="3"/>
  <c r="L9448" i="3" s="1"/>
  <c r="H9449" i="3"/>
  <c r="I9449" i="3"/>
  <c r="K9449" i="3"/>
  <c r="L9449" i="3" s="1"/>
  <c r="H9450" i="3"/>
  <c r="I9450" i="3"/>
  <c r="K9450" i="3"/>
  <c r="L9450" i="3" s="1"/>
  <c r="H9451" i="3"/>
  <c r="I9451" i="3"/>
  <c r="K9451" i="3"/>
  <c r="L9451" i="3" s="1"/>
  <c r="H9452" i="3"/>
  <c r="I9452" i="3"/>
  <c r="K9452" i="3"/>
  <c r="L9452" i="3" s="1"/>
  <c r="H9453" i="3"/>
  <c r="I9453" i="3"/>
  <c r="K9453" i="3"/>
  <c r="L9453" i="3" s="1"/>
  <c r="H9454" i="3"/>
  <c r="I9454" i="3"/>
  <c r="K9454" i="3"/>
  <c r="L9454" i="3" s="1"/>
  <c r="H9455" i="3"/>
  <c r="I9455" i="3"/>
  <c r="K9455" i="3"/>
  <c r="L9455" i="3" s="1"/>
  <c r="H9456" i="3"/>
  <c r="I9456" i="3"/>
  <c r="K9456" i="3"/>
  <c r="L9456" i="3" s="1"/>
  <c r="H9457" i="3"/>
  <c r="I9457" i="3"/>
  <c r="K9457" i="3"/>
  <c r="L9457" i="3" s="1"/>
  <c r="H9458" i="3"/>
  <c r="I9458" i="3"/>
  <c r="K9458" i="3"/>
  <c r="L9458" i="3" s="1"/>
  <c r="H9459" i="3"/>
  <c r="I9459" i="3"/>
  <c r="K9459" i="3"/>
  <c r="L9459" i="3" s="1"/>
  <c r="H9460" i="3"/>
  <c r="I9460" i="3"/>
  <c r="K9460" i="3"/>
  <c r="L9460" i="3" s="1"/>
  <c r="H9461" i="3"/>
  <c r="I9461" i="3"/>
  <c r="K9461" i="3"/>
  <c r="L9461" i="3" s="1"/>
  <c r="H9462" i="3"/>
  <c r="I9462" i="3"/>
  <c r="K9462" i="3"/>
  <c r="L9462" i="3" s="1"/>
  <c r="H9463" i="3"/>
  <c r="I9463" i="3"/>
  <c r="K9463" i="3"/>
  <c r="L9463" i="3" s="1"/>
  <c r="H9464" i="3"/>
  <c r="I9464" i="3"/>
  <c r="K9464" i="3"/>
  <c r="L9464" i="3" s="1"/>
  <c r="H9465" i="3"/>
  <c r="I9465" i="3"/>
  <c r="K9465" i="3"/>
  <c r="L9465" i="3" s="1"/>
  <c r="H9466" i="3"/>
  <c r="I9466" i="3"/>
  <c r="K9466" i="3"/>
  <c r="L9466" i="3" s="1"/>
  <c r="H9467" i="3"/>
  <c r="I9467" i="3"/>
  <c r="K9467" i="3"/>
  <c r="L9467" i="3" s="1"/>
  <c r="H9468" i="3"/>
  <c r="I9468" i="3"/>
  <c r="K9468" i="3"/>
  <c r="L9468" i="3" s="1"/>
  <c r="H9469" i="3"/>
  <c r="I9469" i="3"/>
  <c r="K9469" i="3"/>
  <c r="L9469" i="3" s="1"/>
  <c r="H9470" i="3"/>
  <c r="I9470" i="3"/>
  <c r="K9470" i="3"/>
  <c r="L9470" i="3" s="1"/>
  <c r="H9471" i="3"/>
  <c r="I9471" i="3"/>
  <c r="K9471" i="3"/>
  <c r="L9471" i="3" s="1"/>
  <c r="H9472" i="3"/>
  <c r="I9472" i="3"/>
  <c r="K9472" i="3"/>
  <c r="L9472" i="3" s="1"/>
  <c r="H9473" i="3"/>
  <c r="I9473" i="3"/>
  <c r="K9473" i="3"/>
  <c r="L9473" i="3" s="1"/>
  <c r="H9474" i="3"/>
  <c r="I9474" i="3"/>
  <c r="K9474" i="3"/>
  <c r="L9474" i="3" s="1"/>
  <c r="H9475" i="3"/>
  <c r="I9475" i="3"/>
  <c r="K9475" i="3"/>
  <c r="L9475" i="3" s="1"/>
  <c r="H9476" i="3"/>
  <c r="I9476" i="3"/>
  <c r="K9476" i="3"/>
  <c r="L9476" i="3" s="1"/>
  <c r="H9477" i="3"/>
  <c r="I9477" i="3"/>
  <c r="K9477" i="3"/>
  <c r="L9477" i="3" s="1"/>
  <c r="H9478" i="3"/>
  <c r="I9478" i="3"/>
  <c r="K9478" i="3"/>
  <c r="L9478" i="3" s="1"/>
  <c r="H9479" i="3"/>
  <c r="I9479" i="3"/>
  <c r="K9479" i="3"/>
  <c r="L9479" i="3" s="1"/>
  <c r="H9480" i="3"/>
  <c r="I9480" i="3"/>
  <c r="K9480" i="3"/>
  <c r="L9480" i="3" s="1"/>
  <c r="H9481" i="3"/>
  <c r="I9481" i="3"/>
  <c r="K9481" i="3"/>
  <c r="L9481" i="3" s="1"/>
  <c r="H9482" i="3"/>
  <c r="I9482" i="3"/>
  <c r="K9482" i="3"/>
  <c r="L9482" i="3" s="1"/>
  <c r="H9483" i="3"/>
  <c r="I9483" i="3"/>
  <c r="K9483" i="3"/>
  <c r="L9483" i="3" s="1"/>
  <c r="H9484" i="3"/>
  <c r="I9484" i="3"/>
  <c r="K9484" i="3"/>
  <c r="L9484" i="3" s="1"/>
  <c r="H9485" i="3"/>
  <c r="I9485" i="3"/>
  <c r="K9485" i="3"/>
  <c r="L9485" i="3" s="1"/>
  <c r="H9486" i="3"/>
  <c r="I9486" i="3"/>
  <c r="K9486" i="3"/>
  <c r="L9486" i="3" s="1"/>
  <c r="H9487" i="3"/>
  <c r="I9487" i="3"/>
  <c r="K9487" i="3"/>
  <c r="L9487" i="3" s="1"/>
  <c r="H9488" i="3"/>
  <c r="I9488" i="3"/>
  <c r="K9488" i="3"/>
  <c r="L9488" i="3" s="1"/>
  <c r="H9489" i="3"/>
  <c r="I9489" i="3"/>
  <c r="K9489" i="3"/>
  <c r="L9489" i="3" s="1"/>
  <c r="H9490" i="3"/>
  <c r="I9490" i="3"/>
  <c r="K9490" i="3"/>
  <c r="L9490" i="3" s="1"/>
  <c r="H9491" i="3"/>
  <c r="I9491" i="3"/>
  <c r="K9491" i="3"/>
  <c r="L9491" i="3" s="1"/>
  <c r="H9492" i="3"/>
  <c r="I9492" i="3"/>
  <c r="K9492" i="3"/>
  <c r="L9492" i="3" s="1"/>
  <c r="H9493" i="3"/>
  <c r="I9493" i="3"/>
  <c r="K9493" i="3"/>
  <c r="L9493" i="3" s="1"/>
  <c r="H9494" i="3"/>
  <c r="I9494" i="3"/>
  <c r="K9494" i="3"/>
  <c r="L9494" i="3" s="1"/>
  <c r="H9495" i="3"/>
  <c r="I9495" i="3"/>
  <c r="K9495" i="3"/>
  <c r="L9495" i="3" s="1"/>
  <c r="H9496" i="3"/>
  <c r="I9496" i="3"/>
  <c r="K9496" i="3"/>
  <c r="L9496" i="3" s="1"/>
  <c r="H9497" i="3"/>
  <c r="I9497" i="3"/>
  <c r="K9497" i="3"/>
  <c r="L9497" i="3" s="1"/>
  <c r="H9498" i="3"/>
  <c r="I9498" i="3"/>
  <c r="K9498" i="3"/>
  <c r="L9498" i="3" s="1"/>
  <c r="H9499" i="3"/>
  <c r="I9499" i="3"/>
  <c r="K9499" i="3"/>
  <c r="L9499" i="3" s="1"/>
  <c r="H9500" i="3"/>
  <c r="I9500" i="3"/>
  <c r="K9500" i="3"/>
  <c r="L9500" i="3" s="1"/>
  <c r="H9501" i="3"/>
  <c r="I9501" i="3"/>
  <c r="K9501" i="3"/>
  <c r="L9501" i="3" s="1"/>
  <c r="H9502" i="3"/>
  <c r="I9502" i="3"/>
  <c r="K9502" i="3"/>
  <c r="L9502" i="3" s="1"/>
  <c r="H9503" i="3"/>
  <c r="I9503" i="3"/>
  <c r="K9503" i="3"/>
  <c r="L9503" i="3" s="1"/>
  <c r="H9504" i="3"/>
  <c r="I9504" i="3"/>
  <c r="K9504" i="3"/>
  <c r="L9504" i="3" s="1"/>
  <c r="H9505" i="3"/>
  <c r="I9505" i="3"/>
  <c r="K9505" i="3"/>
  <c r="L9505" i="3" s="1"/>
  <c r="H9506" i="3"/>
  <c r="I9506" i="3"/>
  <c r="K9506" i="3"/>
  <c r="L9506" i="3" s="1"/>
  <c r="H9507" i="3"/>
  <c r="I9507" i="3"/>
  <c r="K9507" i="3"/>
  <c r="L9507" i="3" s="1"/>
  <c r="H9508" i="3"/>
  <c r="I9508" i="3"/>
  <c r="K9508" i="3"/>
  <c r="L9508" i="3" s="1"/>
  <c r="H9509" i="3"/>
  <c r="I9509" i="3"/>
  <c r="K9509" i="3"/>
  <c r="L9509" i="3" s="1"/>
  <c r="H9510" i="3"/>
  <c r="I9510" i="3"/>
  <c r="K9510" i="3"/>
  <c r="L9510" i="3" s="1"/>
  <c r="H9511" i="3"/>
  <c r="I9511" i="3"/>
  <c r="K9511" i="3"/>
  <c r="L9511" i="3" s="1"/>
  <c r="H9512" i="3"/>
  <c r="I9512" i="3"/>
  <c r="K9512" i="3"/>
  <c r="L9512" i="3" s="1"/>
  <c r="H9513" i="3"/>
  <c r="I9513" i="3"/>
  <c r="K9513" i="3"/>
  <c r="L9513" i="3" s="1"/>
  <c r="H9514" i="3"/>
  <c r="I9514" i="3"/>
  <c r="K9514" i="3"/>
  <c r="L9514" i="3" s="1"/>
  <c r="H9515" i="3"/>
  <c r="I9515" i="3"/>
  <c r="K9515" i="3"/>
  <c r="L9515" i="3" s="1"/>
  <c r="H9516" i="3"/>
  <c r="I9516" i="3"/>
  <c r="K9516" i="3"/>
  <c r="L9516" i="3" s="1"/>
  <c r="H9517" i="3"/>
  <c r="I9517" i="3"/>
  <c r="K9517" i="3"/>
  <c r="L9517" i="3" s="1"/>
  <c r="H9518" i="3"/>
  <c r="I9518" i="3"/>
  <c r="K9518" i="3"/>
  <c r="L9518" i="3" s="1"/>
  <c r="H9519" i="3"/>
  <c r="I9519" i="3"/>
  <c r="K9519" i="3"/>
  <c r="L9519" i="3" s="1"/>
  <c r="H9520" i="3"/>
  <c r="I9520" i="3"/>
  <c r="K9520" i="3"/>
  <c r="L9520" i="3" s="1"/>
  <c r="H9521" i="3"/>
  <c r="I9521" i="3"/>
  <c r="K9521" i="3"/>
  <c r="L9521" i="3" s="1"/>
  <c r="H9522" i="3"/>
  <c r="I9522" i="3"/>
  <c r="K9522" i="3"/>
  <c r="L9522" i="3" s="1"/>
  <c r="H9523" i="3"/>
  <c r="I9523" i="3"/>
  <c r="K9523" i="3"/>
  <c r="L9523" i="3" s="1"/>
  <c r="H9524" i="3"/>
  <c r="I9524" i="3"/>
  <c r="K9524" i="3"/>
  <c r="L9524" i="3" s="1"/>
  <c r="H9525" i="3"/>
  <c r="I9525" i="3"/>
  <c r="K9525" i="3"/>
  <c r="L9525" i="3" s="1"/>
  <c r="H9526" i="3"/>
  <c r="I9526" i="3"/>
  <c r="K9526" i="3"/>
  <c r="L9526" i="3" s="1"/>
  <c r="H9527" i="3"/>
  <c r="I9527" i="3"/>
  <c r="K9527" i="3"/>
  <c r="L9527" i="3" s="1"/>
  <c r="H9528" i="3"/>
  <c r="I9528" i="3"/>
  <c r="K9528" i="3"/>
  <c r="L9528" i="3" s="1"/>
  <c r="H9529" i="3"/>
  <c r="I9529" i="3"/>
  <c r="K9529" i="3"/>
  <c r="L9529" i="3" s="1"/>
  <c r="H9530" i="3"/>
  <c r="I9530" i="3"/>
  <c r="K9530" i="3"/>
  <c r="L9530" i="3" s="1"/>
  <c r="H9531" i="3"/>
  <c r="I9531" i="3"/>
  <c r="K9531" i="3"/>
  <c r="L9531" i="3" s="1"/>
  <c r="H9532" i="3"/>
  <c r="I9532" i="3"/>
  <c r="K9532" i="3"/>
  <c r="L9532" i="3" s="1"/>
  <c r="H9533" i="3"/>
  <c r="I9533" i="3"/>
  <c r="K9533" i="3"/>
  <c r="L9533" i="3" s="1"/>
  <c r="H9534" i="3"/>
  <c r="I9534" i="3"/>
  <c r="K9534" i="3"/>
  <c r="L9534" i="3" s="1"/>
  <c r="H9535" i="3"/>
  <c r="I9535" i="3"/>
  <c r="K9535" i="3"/>
  <c r="L9535" i="3" s="1"/>
  <c r="H9536" i="3"/>
  <c r="I9536" i="3"/>
  <c r="K9536" i="3"/>
  <c r="L9536" i="3" s="1"/>
  <c r="H9537" i="3"/>
  <c r="I9537" i="3"/>
  <c r="K9537" i="3"/>
  <c r="L9537" i="3" s="1"/>
  <c r="H9538" i="3"/>
  <c r="I9538" i="3"/>
  <c r="K9538" i="3"/>
  <c r="L9538" i="3" s="1"/>
  <c r="H9539" i="3"/>
  <c r="I9539" i="3"/>
  <c r="K9539" i="3"/>
  <c r="L9539" i="3" s="1"/>
  <c r="H9540" i="3"/>
  <c r="I9540" i="3"/>
  <c r="K9540" i="3"/>
  <c r="L9540" i="3" s="1"/>
  <c r="H9541" i="3"/>
  <c r="I9541" i="3"/>
  <c r="K9541" i="3"/>
  <c r="L9541" i="3" s="1"/>
  <c r="H9542" i="3"/>
  <c r="I9542" i="3"/>
  <c r="K9542" i="3"/>
  <c r="L9542" i="3" s="1"/>
  <c r="H9543" i="3"/>
  <c r="I9543" i="3"/>
  <c r="K9543" i="3"/>
  <c r="L9543" i="3" s="1"/>
  <c r="H9544" i="3"/>
  <c r="I9544" i="3"/>
  <c r="K9544" i="3"/>
  <c r="L9544" i="3" s="1"/>
  <c r="H9545" i="3"/>
  <c r="I9545" i="3"/>
  <c r="K9545" i="3"/>
  <c r="L9545" i="3" s="1"/>
  <c r="H9546" i="3"/>
  <c r="I9546" i="3"/>
  <c r="K9546" i="3"/>
  <c r="L9546" i="3" s="1"/>
  <c r="H9547" i="3"/>
  <c r="I9547" i="3"/>
  <c r="K9547" i="3"/>
  <c r="L9547" i="3" s="1"/>
  <c r="H9548" i="3"/>
  <c r="I9548" i="3"/>
  <c r="K9548" i="3"/>
  <c r="L9548" i="3" s="1"/>
  <c r="H9549" i="3"/>
  <c r="I9549" i="3"/>
  <c r="K9549" i="3"/>
  <c r="L9549" i="3" s="1"/>
  <c r="H9550" i="3"/>
  <c r="I9550" i="3"/>
  <c r="K9550" i="3"/>
  <c r="L9550" i="3" s="1"/>
  <c r="H9551" i="3"/>
  <c r="I9551" i="3"/>
  <c r="K9551" i="3"/>
  <c r="L9551" i="3" s="1"/>
  <c r="H9552" i="3"/>
  <c r="I9552" i="3"/>
  <c r="K9552" i="3"/>
  <c r="L9552" i="3" s="1"/>
  <c r="H9553" i="3"/>
  <c r="I9553" i="3"/>
  <c r="K9553" i="3"/>
  <c r="L9553" i="3" s="1"/>
  <c r="H9554" i="3"/>
  <c r="I9554" i="3"/>
  <c r="K9554" i="3"/>
  <c r="L9554" i="3" s="1"/>
  <c r="H9555" i="3"/>
  <c r="I9555" i="3"/>
  <c r="K9555" i="3"/>
  <c r="L9555" i="3" s="1"/>
  <c r="H9556" i="3"/>
  <c r="I9556" i="3"/>
  <c r="K9556" i="3"/>
  <c r="L9556" i="3" s="1"/>
  <c r="H9557" i="3"/>
  <c r="I9557" i="3"/>
  <c r="K9557" i="3"/>
  <c r="L9557" i="3" s="1"/>
  <c r="H9558" i="3"/>
  <c r="I9558" i="3"/>
  <c r="K9558" i="3"/>
  <c r="L9558" i="3" s="1"/>
  <c r="H9559" i="3"/>
  <c r="I9559" i="3"/>
  <c r="K9559" i="3"/>
  <c r="L9559" i="3" s="1"/>
  <c r="H9560" i="3"/>
  <c r="I9560" i="3"/>
  <c r="K9560" i="3"/>
  <c r="L9560" i="3" s="1"/>
  <c r="H9561" i="3"/>
  <c r="I9561" i="3"/>
  <c r="K9561" i="3"/>
  <c r="L9561" i="3" s="1"/>
  <c r="H9562" i="3"/>
  <c r="I9562" i="3"/>
  <c r="K9562" i="3"/>
  <c r="L9562" i="3" s="1"/>
  <c r="H9563" i="3"/>
  <c r="I9563" i="3"/>
  <c r="K9563" i="3"/>
  <c r="L9563" i="3" s="1"/>
  <c r="H9564" i="3"/>
  <c r="I9564" i="3"/>
  <c r="K9564" i="3"/>
  <c r="L9564" i="3" s="1"/>
  <c r="H9565" i="3"/>
  <c r="I9565" i="3"/>
  <c r="K9565" i="3"/>
  <c r="L9565" i="3" s="1"/>
  <c r="H9566" i="3"/>
  <c r="I9566" i="3"/>
  <c r="K9566" i="3"/>
  <c r="L9566" i="3" s="1"/>
  <c r="H9567" i="3"/>
  <c r="I9567" i="3"/>
  <c r="K9567" i="3"/>
  <c r="L9567" i="3" s="1"/>
  <c r="H9568" i="3"/>
  <c r="I9568" i="3"/>
  <c r="K9568" i="3"/>
  <c r="L9568" i="3" s="1"/>
  <c r="H9569" i="3"/>
  <c r="I9569" i="3"/>
  <c r="K9569" i="3"/>
  <c r="L9569" i="3" s="1"/>
  <c r="H9570" i="3"/>
  <c r="I9570" i="3"/>
  <c r="K9570" i="3"/>
  <c r="L9570" i="3" s="1"/>
  <c r="H9571" i="3"/>
  <c r="I9571" i="3"/>
  <c r="K9571" i="3"/>
  <c r="L9571" i="3" s="1"/>
  <c r="H9572" i="3"/>
  <c r="I9572" i="3"/>
  <c r="K9572" i="3"/>
  <c r="L9572" i="3" s="1"/>
  <c r="H9573" i="3"/>
  <c r="I9573" i="3"/>
  <c r="K9573" i="3"/>
  <c r="L9573" i="3" s="1"/>
  <c r="H9574" i="3"/>
  <c r="I9574" i="3"/>
  <c r="K9574" i="3"/>
  <c r="L9574" i="3" s="1"/>
  <c r="H9575" i="3"/>
  <c r="I9575" i="3"/>
  <c r="K9575" i="3"/>
  <c r="L9575" i="3" s="1"/>
  <c r="H9576" i="3"/>
  <c r="I9576" i="3"/>
  <c r="K9576" i="3"/>
  <c r="L9576" i="3" s="1"/>
  <c r="H9577" i="3"/>
  <c r="I9577" i="3"/>
  <c r="K9577" i="3"/>
  <c r="L9577" i="3" s="1"/>
  <c r="H9578" i="3"/>
  <c r="I9578" i="3"/>
  <c r="K9578" i="3"/>
  <c r="L9578" i="3" s="1"/>
  <c r="H9579" i="3"/>
  <c r="I9579" i="3"/>
  <c r="K9579" i="3"/>
  <c r="L9579" i="3" s="1"/>
  <c r="H9580" i="3"/>
  <c r="I9580" i="3"/>
  <c r="K9580" i="3"/>
  <c r="L9580" i="3" s="1"/>
  <c r="H9581" i="3"/>
  <c r="I9581" i="3"/>
  <c r="K9581" i="3"/>
  <c r="L9581" i="3" s="1"/>
  <c r="H9582" i="3"/>
  <c r="I9582" i="3"/>
  <c r="K9582" i="3"/>
  <c r="L9582" i="3" s="1"/>
  <c r="H9583" i="3"/>
  <c r="I9583" i="3"/>
  <c r="K9583" i="3"/>
  <c r="L9583" i="3" s="1"/>
  <c r="H9584" i="3"/>
  <c r="I9584" i="3"/>
  <c r="K9584" i="3"/>
  <c r="L9584" i="3" s="1"/>
  <c r="H9585" i="3"/>
  <c r="I9585" i="3"/>
  <c r="K9585" i="3"/>
  <c r="L9585" i="3" s="1"/>
  <c r="H9586" i="3"/>
  <c r="I9586" i="3"/>
  <c r="K9586" i="3"/>
  <c r="L9586" i="3" s="1"/>
  <c r="H9587" i="3"/>
  <c r="I9587" i="3"/>
  <c r="K9587" i="3"/>
  <c r="L9587" i="3" s="1"/>
  <c r="H9588" i="3"/>
  <c r="I9588" i="3"/>
  <c r="K9588" i="3"/>
  <c r="L9588" i="3" s="1"/>
  <c r="H9589" i="3"/>
  <c r="I9589" i="3"/>
  <c r="K9589" i="3"/>
  <c r="L9589" i="3" s="1"/>
  <c r="H9590" i="3"/>
  <c r="I9590" i="3"/>
  <c r="K9590" i="3"/>
  <c r="L9590" i="3" s="1"/>
  <c r="H9591" i="3"/>
  <c r="I9591" i="3"/>
  <c r="K9591" i="3"/>
  <c r="L9591" i="3" s="1"/>
  <c r="H9592" i="3"/>
  <c r="I9592" i="3"/>
  <c r="K9592" i="3"/>
  <c r="L9592" i="3" s="1"/>
  <c r="H9593" i="3"/>
  <c r="I9593" i="3"/>
  <c r="K9593" i="3"/>
  <c r="L9593" i="3" s="1"/>
  <c r="H9594" i="3"/>
  <c r="I9594" i="3"/>
  <c r="K9594" i="3"/>
  <c r="L9594" i="3" s="1"/>
  <c r="H9595" i="3"/>
  <c r="I9595" i="3"/>
  <c r="K9595" i="3"/>
  <c r="L9595" i="3" s="1"/>
  <c r="H9596" i="3"/>
  <c r="I9596" i="3"/>
  <c r="K9596" i="3"/>
  <c r="L9596" i="3" s="1"/>
  <c r="H9597" i="3"/>
  <c r="I9597" i="3"/>
  <c r="K9597" i="3"/>
  <c r="L9597" i="3" s="1"/>
  <c r="H9598" i="3"/>
  <c r="I9598" i="3"/>
  <c r="K9598" i="3"/>
  <c r="L9598" i="3" s="1"/>
  <c r="H9599" i="3"/>
  <c r="I9599" i="3"/>
  <c r="K9599" i="3"/>
  <c r="L9599" i="3" s="1"/>
  <c r="H9600" i="3"/>
  <c r="I9600" i="3"/>
  <c r="K9600" i="3"/>
  <c r="L9600" i="3" s="1"/>
  <c r="H9601" i="3"/>
  <c r="I9601" i="3"/>
  <c r="K9601" i="3"/>
  <c r="L9601" i="3" s="1"/>
  <c r="H9602" i="3"/>
  <c r="I9602" i="3"/>
  <c r="K9602" i="3"/>
  <c r="L9602" i="3" s="1"/>
  <c r="H9603" i="3"/>
  <c r="I9603" i="3"/>
  <c r="K9603" i="3"/>
  <c r="L9603" i="3" s="1"/>
  <c r="H9604" i="3"/>
  <c r="I9604" i="3"/>
  <c r="K9604" i="3"/>
  <c r="L9604" i="3" s="1"/>
  <c r="H9605" i="3"/>
  <c r="I9605" i="3"/>
  <c r="K9605" i="3"/>
  <c r="L9605" i="3" s="1"/>
  <c r="H9606" i="3"/>
  <c r="I9606" i="3"/>
  <c r="K9606" i="3"/>
  <c r="L9606" i="3" s="1"/>
  <c r="H9607" i="3"/>
  <c r="I9607" i="3"/>
  <c r="K9607" i="3"/>
  <c r="L9607" i="3" s="1"/>
  <c r="H9608" i="3"/>
  <c r="I9608" i="3"/>
  <c r="K9608" i="3"/>
  <c r="L9608" i="3" s="1"/>
  <c r="H9609" i="3"/>
  <c r="I9609" i="3"/>
  <c r="K9609" i="3"/>
  <c r="L9609" i="3" s="1"/>
  <c r="H9610" i="3"/>
  <c r="I9610" i="3"/>
  <c r="K9610" i="3"/>
  <c r="L9610" i="3" s="1"/>
  <c r="H9611" i="3"/>
  <c r="I9611" i="3"/>
  <c r="K9611" i="3"/>
  <c r="L9611" i="3" s="1"/>
  <c r="H9612" i="3"/>
  <c r="I9612" i="3"/>
  <c r="K9612" i="3"/>
  <c r="L9612" i="3" s="1"/>
  <c r="H9613" i="3"/>
  <c r="I9613" i="3"/>
  <c r="K9613" i="3"/>
  <c r="L9613" i="3" s="1"/>
  <c r="H9614" i="3"/>
  <c r="I9614" i="3"/>
  <c r="K9614" i="3"/>
  <c r="L9614" i="3" s="1"/>
  <c r="H9615" i="3"/>
  <c r="I9615" i="3"/>
  <c r="K9615" i="3"/>
  <c r="L9615" i="3" s="1"/>
  <c r="H9616" i="3"/>
  <c r="I9616" i="3"/>
  <c r="K9616" i="3"/>
  <c r="L9616" i="3" s="1"/>
  <c r="H9617" i="3"/>
  <c r="I9617" i="3"/>
  <c r="K9617" i="3"/>
  <c r="L9617" i="3" s="1"/>
  <c r="H9618" i="3"/>
  <c r="I9618" i="3"/>
  <c r="K9618" i="3"/>
  <c r="L9618" i="3" s="1"/>
  <c r="H9619" i="3"/>
  <c r="I9619" i="3"/>
  <c r="K9619" i="3"/>
  <c r="L9619" i="3" s="1"/>
  <c r="H9620" i="3"/>
  <c r="I9620" i="3"/>
  <c r="K9620" i="3"/>
  <c r="L9620" i="3" s="1"/>
  <c r="H9621" i="3"/>
  <c r="I9621" i="3"/>
  <c r="K9621" i="3"/>
  <c r="L9621" i="3" s="1"/>
  <c r="H9622" i="3"/>
  <c r="I9622" i="3"/>
  <c r="K9622" i="3"/>
  <c r="L9622" i="3" s="1"/>
  <c r="H9623" i="3"/>
  <c r="I9623" i="3"/>
  <c r="K9623" i="3"/>
  <c r="L9623" i="3" s="1"/>
  <c r="H9624" i="3"/>
  <c r="I9624" i="3"/>
  <c r="K9624" i="3"/>
  <c r="L9624" i="3" s="1"/>
  <c r="H9625" i="3"/>
  <c r="I9625" i="3"/>
  <c r="K9625" i="3"/>
  <c r="L9625" i="3" s="1"/>
  <c r="H9626" i="3"/>
  <c r="I9626" i="3"/>
  <c r="K9626" i="3"/>
  <c r="L9626" i="3" s="1"/>
  <c r="H9627" i="3"/>
  <c r="I9627" i="3"/>
  <c r="K9627" i="3"/>
  <c r="L9627" i="3" s="1"/>
  <c r="H9628" i="3"/>
  <c r="I9628" i="3"/>
  <c r="K9628" i="3"/>
  <c r="L9628" i="3" s="1"/>
  <c r="H9629" i="3"/>
  <c r="I9629" i="3"/>
  <c r="K9629" i="3"/>
  <c r="L9629" i="3" s="1"/>
  <c r="H9630" i="3"/>
  <c r="I9630" i="3"/>
  <c r="K9630" i="3"/>
  <c r="L9630" i="3" s="1"/>
  <c r="H9631" i="3"/>
  <c r="I9631" i="3"/>
  <c r="K9631" i="3"/>
  <c r="L9631" i="3" s="1"/>
  <c r="H9632" i="3"/>
  <c r="I9632" i="3"/>
  <c r="K9632" i="3"/>
  <c r="L9632" i="3" s="1"/>
  <c r="H9633" i="3"/>
  <c r="I9633" i="3"/>
  <c r="K9633" i="3"/>
  <c r="L9633" i="3" s="1"/>
  <c r="H9634" i="3"/>
  <c r="I9634" i="3"/>
  <c r="K9634" i="3"/>
  <c r="L9634" i="3" s="1"/>
  <c r="H9635" i="3"/>
  <c r="I9635" i="3"/>
  <c r="K9635" i="3"/>
  <c r="L9635" i="3" s="1"/>
  <c r="H9636" i="3"/>
  <c r="I9636" i="3"/>
  <c r="K9636" i="3"/>
  <c r="L9636" i="3" s="1"/>
  <c r="H9637" i="3"/>
  <c r="I9637" i="3"/>
  <c r="K9637" i="3"/>
  <c r="L9637" i="3" s="1"/>
  <c r="H9638" i="3"/>
  <c r="I9638" i="3"/>
  <c r="K9638" i="3"/>
  <c r="L9638" i="3" s="1"/>
  <c r="H9639" i="3"/>
  <c r="I9639" i="3"/>
  <c r="K9639" i="3"/>
  <c r="L9639" i="3" s="1"/>
  <c r="H9640" i="3"/>
  <c r="I9640" i="3"/>
  <c r="K9640" i="3"/>
  <c r="L9640" i="3" s="1"/>
  <c r="H9641" i="3"/>
  <c r="I9641" i="3"/>
  <c r="K9641" i="3"/>
  <c r="L9641" i="3" s="1"/>
  <c r="H9642" i="3"/>
  <c r="I9642" i="3"/>
  <c r="K9642" i="3"/>
  <c r="L9642" i="3" s="1"/>
  <c r="H9643" i="3"/>
  <c r="I9643" i="3"/>
  <c r="K9643" i="3"/>
  <c r="L9643" i="3" s="1"/>
  <c r="H9644" i="3"/>
  <c r="I9644" i="3"/>
  <c r="K9644" i="3"/>
  <c r="L9644" i="3" s="1"/>
  <c r="H9645" i="3"/>
  <c r="I9645" i="3"/>
  <c r="K9645" i="3"/>
  <c r="L9645" i="3" s="1"/>
  <c r="H9646" i="3"/>
  <c r="I9646" i="3"/>
  <c r="K9646" i="3"/>
  <c r="L9646" i="3" s="1"/>
  <c r="H9647" i="3"/>
  <c r="I9647" i="3"/>
  <c r="K9647" i="3"/>
  <c r="L9647" i="3" s="1"/>
  <c r="H9648" i="3"/>
  <c r="I9648" i="3"/>
  <c r="K9648" i="3"/>
  <c r="L9648" i="3" s="1"/>
  <c r="H9649" i="3"/>
  <c r="I9649" i="3"/>
  <c r="K9649" i="3"/>
  <c r="L9649" i="3" s="1"/>
  <c r="H9650" i="3"/>
  <c r="I9650" i="3"/>
  <c r="K9650" i="3"/>
  <c r="L9650" i="3" s="1"/>
  <c r="H9651" i="3"/>
  <c r="I9651" i="3"/>
  <c r="K9651" i="3"/>
  <c r="L9651" i="3" s="1"/>
  <c r="H9652" i="3"/>
  <c r="I9652" i="3"/>
  <c r="K9652" i="3"/>
  <c r="L9652" i="3" s="1"/>
  <c r="H9653" i="3"/>
  <c r="I9653" i="3"/>
  <c r="K9653" i="3"/>
  <c r="L9653" i="3" s="1"/>
  <c r="H9654" i="3"/>
  <c r="I9654" i="3"/>
  <c r="K9654" i="3"/>
  <c r="L9654" i="3" s="1"/>
  <c r="H9655" i="3"/>
  <c r="I9655" i="3"/>
  <c r="K9655" i="3"/>
  <c r="L9655" i="3" s="1"/>
  <c r="H9656" i="3"/>
  <c r="I9656" i="3"/>
  <c r="K9656" i="3"/>
  <c r="L9656" i="3" s="1"/>
  <c r="H9657" i="3"/>
  <c r="I9657" i="3"/>
  <c r="K9657" i="3"/>
  <c r="L9657" i="3" s="1"/>
  <c r="H9658" i="3"/>
  <c r="I9658" i="3"/>
  <c r="K9658" i="3"/>
  <c r="L9658" i="3" s="1"/>
  <c r="H9659" i="3"/>
  <c r="I9659" i="3"/>
  <c r="K9659" i="3"/>
  <c r="L9659" i="3" s="1"/>
  <c r="H9660" i="3"/>
  <c r="I9660" i="3"/>
  <c r="K9660" i="3"/>
  <c r="L9660" i="3" s="1"/>
  <c r="H9661" i="3"/>
  <c r="I9661" i="3"/>
  <c r="K9661" i="3"/>
  <c r="L9661" i="3" s="1"/>
  <c r="H9662" i="3"/>
  <c r="I9662" i="3"/>
  <c r="K9662" i="3"/>
  <c r="L9662" i="3" s="1"/>
  <c r="H9663" i="3"/>
  <c r="I9663" i="3"/>
  <c r="K9663" i="3"/>
  <c r="L9663" i="3" s="1"/>
  <c r="H9664" i="3"/>
  <c r="I9664" i="3"/>
  <c r="K9664" i="3"/>
  <c r="L9664" i="3" s="1"/>
  <c r="H9665" i="3"/>
  <c r="I9665" i="3"/>
  <c r="K9665" i="3"/>
  <c r="L9665" i="3" s="1"/>
  <c r="H9666" i="3"/>
  <c r="I9666" i="3"/>
  <c r="K9666" i="3"/>
  <c r="L9666" i="3" s="1"/>
  <c r="H9667" i="3"/>
  <c r="I9667" i="3"/>
  <c r="K9667" i="3"/>
  <c r="L9667" i="3" s="1"/>
  <c r="H9668" i="3"/>
  <c r="I9668" i="3"/>
  <c r="K9668" i="3"/>
  <c r="L9668" i="3" s="1"/>
  <c r="H9669" i="3"/>
  <c r="I9669" i="3"/>
  <c r="K9669" i="3"/>
  <c r="L9669" i="3" s="1"/>
  <c r="H9670" i="3"/>
  <c r="I9670" i="3"/>
  <c r="K9670" i="3"/>
  <c r="L9670" i="3" s="1"/>
  <c r="H9671" i="3"/>
  <c r="I9671" i="3"/>
  <c r="K9671" i="3"/>
  <c r="L9671" i="3" s="1"/>
  <c r="H9672" i="3"/>
  <c r="I9672" i="3"/>
  <c r="K9672" i="3"/>
  <c r="L9672" i="3" s="1"/>
  <c r="H9673" i="3"/>
  <c r="I9673" i="3"/>
  <c r="K9673" i="3"/>
  <c r="L9673" i="3" s="1"/>
  <c r="H9674" i="3"/>
  <c r="I9674" i="3"/>
  <c r="K9674" i="3"/>
  <c r="L9674" i="3" s="1"/>
  <c r="H9675" i="3"/>
  <c r="I9675" i="3"/>
  <c r="K9675" i="3"/>
  <c r="L9675" i="3" s="1"/>
  <c r="H9676" i="3"/>
  <c r="I9676" i="3"/>
  <c r="K9676" i="3"/>
  <c r="L9676" i="3" s="1"/>
  <c r="H9677" i="3"/>
  <c r="I9677" i="3"/>
  <c r="K9677" i="3"/>
  <c r="L9677" i="3" s="1"/>
  <c r="H9678" i="3"/>
  <c r="I9678" i="3"/>
  <c r="K9678" i="3"/>
  <c r="L9678" i="3" s="1"/>
  <c r="H9679" i="3"/>
  <c r="I9679" i="3"/>
  <c r="K9679" i="3"/>
  <c r="L9679" i="3" s="1"/>
  <c r="H9680" i="3"/>
  <c r="I9680" i="3"/>
  <c r="K9680" i="3"/>
  <c r="L9680" i="3" s="1"/>
  <c r="H9681" i="3"/>
  <c r="I9681" i="3"/>
  <c r="K9681" i="3"/>
  <c r="L9681" i="3" s="1"/>
  <c r="H9682" i="3"/>
  <c r="I9682" i="3"/>
  <c r="K9682" i="3"/>
  <c r="L9682" i="3" s="1"/>
  <c r="H9683" i="3"/>
  <c r="I9683" i="3"/>
  <c r="K9683" i="3"/>
  <c r="L9683" i="3" s="1"/>
  <c r="H9684" i="3"/>
  <c r="I9684" i="3"/>
  <c r="K9684" i="3"/>
  <c r="L9684" i="3" s="1"/>
  <c r="H9685" i="3"/>
  <c r="I9685" i="3"/>
  <c r="K9685" i="3"/>
  <c r="L9685" i="3" s="1"/>
  <c r="H9686" i="3"/>
  <c r="I9686" i="3"/>
  <c r="K9686" i="3"/>
  <c r="L9686" i="3" s="1"/>
  <c r="H9687" i="3"/>
  <c r="I9687" i="3"/>
  <c r="K9687" i="3"/>
  <c r="L9687" i="3" s="1"/>
  <c r="H9688" i="3"/>
  <c r="I9688" i="3"/>
  <c r="K9688" i="3"/>
  <c r="L9688" i="3" s="1"/>
  <c r="H9689" i="3"/>
  <c r="I9689" i="3"/>
  <c r="K9689" i="3"/>
  <c r="L9689" i="3" s="1"/>
  <c r="H9690" i="3"/>
  <c r="I9690" i="3"/>
  <c r="K9690" i="3"/>
  <c r="L9690" i="3" s="1"/>
  <c r="H9691" i="3"/>
  <c r="I9691" i="3"/>
  <c r="K9691" i="3"/>
  <c r="L9691" i="3" s="1"/>
  <c r="H9692" i="3"/>
  <c r="I9692" i="3"/>
  <c r="K9692" i="3"/>
  <c r="L9692" i="3" s="1"/>
  <c r="H9693" i="3"/>
  <c r="I9693" i="3"/>
  <c r="K9693" i="3"/>
  <c r="L9693" i="3" s="1"/>
  <c r="H9694" i="3"/>
  <c r="I9694" i="3"/>
  <c r="K9694" i="3"/>
  <c r="L9694" i="3" s="1"/>
  <c r="H9695" i="3"/>
  <c r="I9695" i="3"/>
  <c r="K9695" i="3"/>
  <c r="L9695" i="3" s="1"/>
  <c r="H9696" i="3"/>
  <c r="I9696" i="3"/>
  <c r="K9696" i="3"/>
  <c r="L9696" i="3" s="1"/>
  <c r="H9697" i="3"/>
  <c r="I9697" i="3"/>
  <c r="K9697" i="3"/>
  <c r="L9697" i="3" s="1"/>
  <c r="H9698" i="3"/>
  <c r="I9698" i="3"/>
  <c r="K9698" i="3"/>
  <c r="L9698" i="3" s="1"/>
  <c r="H9699" i="3"/>
  <c r="I9699" i="3"/>
  <c r="K9699" i="3"/>
  <c r="L9699" i="3" s="1"/>
  <c r="H9700" i="3"/>
  <c r="I9700" i="3"/>
  <c r="K9700" i="3"/>
  <c r="L9700" i="3" s="1"/>
  <c r="H9701" i="3"/>
  <c r="I9701" i="3"/>
  <c r="K9701" i="3"/>
  <c r="L9701" i="3" s="1"/>
  <c r="H9702" i="3"/>
  <c r="I9702" i="3"/>
  <c r="K9702" i="3"/>
  <c r="L9702" i="3" s="1"/>
  <c r="H9703" i="3"/>
  <c r="I9703" i="3"/>
  <c r="K9703" i="3"/>
  <c r="L9703" i="3" s="1"/>
  <c r="H9704" i="3"/>
  <c r="I9704" i="3"/>
  <c r="K9704" i="3"/>
  <c r="L9704" i="3" s="1"/>
  <c r="H9705" i="3"/>
  <c r="I9705" i="3"/>
  <c r="K9705" i="3"/>
  <c r="L9705" i="3" s="1"/>
  <c r="H9706" i="3"/>
  <c r="I9706" i="3"/>
  <c r="K9706" i="3"/>
  <c r="L9706" i="3" s="1"/>
  <c r="H9707" i="3"/>
  <c r="I9707" i="3"/>
  <c r="K9707" i="3"/>
  <c r="L9707" i="3" s="1"/>
  <c r="H9708" i="3"/>
  <c r="I9708" i="3"/>
  <c r="K9708" i="3"/>
  <c r="L9708" i="3" s="1"/>
  <c r="H9709" i="3"/>
  <c r="I9709" i="3"/>
  <c r="K9709" i="3"/>
  <c r="L9709" i="3" s="1"/>
  <c r="H9710" i="3"/>
  <c r="I9710" i="3"/>
  <c r="K9710" i="3"/>
  <c r="L9710" i="3" s="1"/>
  <c r="H9711" i="3"/>
  <c r="I9711" i="3"/>
  <c r="K9711" i="3"/>
  <c r="L9711" i="3" s="1"/>
  <c r="H9712" i="3"/>
  <c r="I9712" i="3"/>
  <c r="K9712" i="3"/>
  <c r="L9712" i="3" s="1"/>
  <c r="H9713" i="3"/>
  <c r="I9713" i="3"/>
  <c r="K9713" i="3"/>
  <c r="L9713" i="3" s="1"/>
  <c r="H9714" i="3"/>
  <c r="I9714" i="3"/>
  <c r="K9714" i="3"/>
  <c r="L9714" i="3" s="1"/>
  <c r="H9715" i="3"/>
  <c r="I9715" i="3"/>
  <c r="K9715" i="3"/>
  <c r="L9715" i="3" s="1"/>
  <c r="H9716" i="3"/>
  <c r="I9716" i="3"/>
  <c r="K9716" i="3"/>
  <c r="L9716" i="3" s="1"/>
  <c r="H9717" i="3"/>
  <c r="I9717" i="3"/>
  <c r="K9717" i="3"/>
  <c r="L9717" i="3" s="1"/>
  <c r="H9718" i="3"/>
  <c r="I9718" i="3"/>
  <c r="K9718" i="3"/>
  <c r="L9718" i="3" s="1"/>
  <c r="H9719" i="3"/>
  <c r="I9719" i="3"/>
  <c r="K9719" i="3"/>
  <c r="L9719" i="3" s="1"/>
  <c r="H9720" i="3"/>
  <c r="I9720" i="3"/>
  <c r="K9720" i="3"/>
  <c r="L9720" i="3" s="1"/>
  <c r="H9721" i="3"/>
  <c r="I9721" i="3"/>
  <c r="K9721" i="3"/>
  <c r="L9721" i="3" s="1"/>
  <c r="H9722" i="3"/>
  <c r="I9722" i="3"/>
  <c r="K9722" i="3"/>
  <c r="L9722" i="3" s="1"/>
  <c r="H9723" i="3"/>
  <c r="I9723" i="3"/>
  <c r="K9723" i="3"/>
  <c r="L9723" i="3" s="1"/>
  <c r="H9724" i="3"/>
  <c r="I9724" i="3"/>
  <c r="K9724" i="3"/>
  <c r="L9724" i="3" s="1"/>
  <c r="H9725" i="3"/>
  <c r="I9725" i="3"/>
  <c r="K9725" i="3"/>
  <c r="L9725" i="3" s="1"/>
  <c r="H9726" i="3"/>
  <c r="I9726" i="3"/>
  <c r="K9726" i="3"/>
  <c r="L9726" i="3" s="1"/>
  <c r="H9727" i="3"/>
  <c r="I9727" i="3"/>
  <c r="K9727" i="3"/>
  <c r="L9727" i="3" s="1"/>
  <c r="H9728" i="3"/>
  <c r="I9728" i="3"/>
  <c r="K9728" i="3"/>
  <c r="L9728" i="3" s="1"/>
  <c r="H9729" i="3"/>
  <c r="I9729" i="3"/>
  <c r="K9729" i="3"/>
  <c r="L9729" i="3" s="1"/>
  <c r="H9730" i="3"/>
  <c r="I9730" i="3"/>
  <c r="K9730" i="3"/>
  <c r="L9730" i="3" s="1"/>
  <c r="H9731" i="3"/>
  <c r="I9731" i="3"/>
  <c r="K9731" i="3"/>
  <c r="L9731" i="3" s="1"/>
  <c r="H9732" i="3"/>
  <c r="I9732" i="3"/>
  <c r="K9732" i="3"/>
  <c r="L9732" i="3" s="1"/>
  <c r="H9733" i="3"/>
  <c r="I9733" i="3"/>
  <c r="K9733" i="3"/>
  <c r="L9733" i="3" s="1"/>
  <c r="H9734" i="3"/>
  <c r="I9734" i="3"/>
  <c r="K9734" i="3"/>
  <c r="L9734" i="3" s="1"/>
  <c r="H9735" i="3"/>
  <c r="I9735" i="3"/>
  <c r="K9735" i="3"/>
  <c r="L9735" i="3" s="1"/>
  <c r="H9736" i="3"/>
  <c r="I9736" i="3"/>
  <c r="K9736" i="3"/>
  <c r="L9736" i="3" s="1"/>
  <c r="H9737" i="3"/>
  <c r="I9737" i="3"/>
  <c r="K9737" i="3"/>
  <c r="L9737" i="3" s="1"/>
  <c r="H9738" i="3"/>
  <c r="I9738" i="3"/>
  <c r="K9738" i="3"/>
  <c r="L9738" i="3" s="1"/>
  <c r="H9739" i="3"/>
  <c r="I9739" i="3"/>
  <c r="K9739" i="3"/>
  <c r="L9739" i="3" s="1"/>
  <c r="H9740" i="3"/>
  <c r="I9740" i="3"/>
  <c r="K9740" i="3"/>
  <c r="L9740" i="3" s="1"/>
  <c r="H9741" i="3"/>
  <c r="I9741" i="3"/>
  <c r="K9741" i="3"/>
  <c r="L9741" i="3" s="1"/>
  <c r="H9742" i="3"/>
  <c r="I9742" i="3"/>
  <c r="K9742" i="3"/>
  <c r="L9742" i="3" s="1"/>
  <c r="H9743" i="3"/>
  <c r="I9743" i="3"/>
  <c r="K9743" i="3"/>
  <c r="L9743" i="3" s="1"/>
  <c r="H9744" i="3"/>
  <c r="I9744" i="3"/>
  <c r="K9744" i="3"/>
  <c r="L9744" i="3" s="1"/>
  <c r="H9745" i="3"/>
  <c r="I9745" i="3"/>
  <c r="K9745" i="3"/>
  <c r="L9745" i="3" s="1"/>
  <c r="H9746" i="3"/>
  <c r="I9746" i="3"/>
  <c r="K9746" i="3"/>
  <c r="L9746" i="3" s="1"/>
  <c r="H9747" i="3"/>
  <c r="I9747" i="3"/>
  <c r="K9747" i="3"/>
  <c r="L9747" i="3" s="1"/>
  <c r="H9748" i="3"/>
  <c r="I9748" i="3"/>
  <c r="K9748" i="3"/>
  <c r="L9748" i="3" s="1"/>
  <c r="H9749" i="3"/>
  <c r="I9749" i="3"/>
  <c r="K9749" i="3"/>
  <c r="L9749" i="3" s="1"/>
  <c r="H9750" i="3"/>
  <c r="I9750" i="3"/>
  <c r="K9750" i="3"/>
  <c r="L9750" i="3" s="1"/>
  <c r="H9751" i="3"/>
  <c r="I9751" i="3"/>
  <c r="K9751" i="3"/>
  <c r="L9751" i="3" s="1"/>
  <c r="H9752" i="3"/>
  <c r="I9752" i="3"/>
  <c r="K9752" i="3"/>
  <c r="L9752" i="3" s="1"/>
  <c r="H9753" i="3"/>
  <c r="I9753" i="3"/>
  <c r="K9753" i="3"/>
  <c r="L9753" i="3" s="1"/>
  <c r="H9754" i="3"/>
  <c r="I9754" i="3"/>
  <c r="K9754" i="3"/>
  <c r="L9754" i="3" s="1"/>
  <c r="H9755" i="3"/>
  <c r="I9755" i="3"/>
  <c r="K9755" i="3"/>
  <c r="L9755" i="3" s="1"/>
  <c r="H9756" i="3"/>
  <c r="I9756" i="3"/>
  <c r="K9756" i="3"/>
  <c r="L9756" i="3" s="1"/>
  <c r="H9757" i="3"/>
  <c r="I9757" i="3"/>
  <c r="K9757" i="3"/>
  <c r="L9757" i="3" s="1"/>
  <c r="H9758" i="3"/>
  <c r="I9758" i="3"/>
  <c r="K9758" i="3"/>
  <c r="L9758" i="3" s="1"/>
  <c r="H9759" i="3"/>
  <c r="I9759" i="3"/>
  <c r="K9759" i="3"/>
  <c r="L9759" i="3" s="1"/>
  <c r="H9760" i="3"/>
  <c r="I9760" i="3"/>
  <c r="K9760" i="3"/>
  <c r="L9760" i="3" s="1"/>
  <c r="H9761" i="3"/>
  <c r="I9761" i="3"/>
  <c r="K9761" i="3"/>
  <c r="L9761" i="3" s="1"/>
  <c r="H9762" i="3"/>
  <c r="I9762" i="3"/>
  <c r="K9762" i="3"/>
  <c r="L9762" i="3" s="1"/>
  <c r="H9763" i="3"/>
  <c r="I9763" i="3"/>
  <c r="K9763" i="3"/>
  <c r="L9763" i="3" s="1"/>
  <c r="H9764" i="3"/>
  <c r="I9764" i="3"/>
  <c r="K9764" i="3"/>
  <c r="L9764" i="3" s="1"/>
  <c r="H9765" i="3"/>
  <c r="I9765" i="3"/>
  <c r="K9765" i="3"/>
  <c r="L9765" i="3" s="1"/>
  <c r="H9766" i="3"/>
  <c r="I9766" i="3"/>
  <c r="K9766" i="3"/>
  <c r="L9766" i="3" s="1"/>
  <c r="H9767" i="3"/>
  <c r="I9767" i="3"/>
  <c r="K9767" i="3"/>
  <c r="L9767" i="3" s="1"/>
  <c r="H9768" i="3"/>
  <c r="I9768" i="3"/>
  <c r="K9768" i="3"/>
  <c r="L9768" i="3" s="1"/>
  <c r="H9769" i="3"/>
  <c r="I9769" i="3"/>
  <c r="K9769" i="3"/>
  <c r="L9769" i="3" s="1"/>
  <c r="H9770" i="3"/>
  <c r="I9770" i="3"/>
  <c r="K9770" i="3"/>
  <c r="L9770" i="3" s="1"/>
  <c r="H9771" i="3"/>
  <c r="I9771" i="3"/>
  <c r="K9771" i="3"/>
  <c r="L9771" i="3" s="1"/>
  <c r="H9772" i="3"/>
  <c r="I9772" i="3"/>
  <c r="K9772" i="3"/>
  <c r="L9772" i="3" s="1"/>
  <c r="H9773" i="3"/>
  <c r="I9773" i="3"/>
  <c r="K9773" i="3"/>
  <c r="L9773" i="3" s="1"/>
  <c r="H9774" i="3"/>
  <c r="I9774" i="3"/>
  <c r="K9774" i="3"/>
  <c r="L9774" i="3" s="1"/>
  <c r="H9775" i="3"/>
  <c r="I9775" i="3"/>
  <c r="K9775" i="3"/>
  <c r="L9775" i="3" s="1"/>
  <c r="H9776" i="3"/>
  <c r="I9776" i="3"/>
  <c r="K9776" i="3"/>
  <c r="L9776" i="3" s="1"/>
  <c r="H9777" i="3"/>
  <c r="I9777" i="3"/>
  <c r="K9777" i="3"/>
  <c r="L9777" i="3" s="1"/>
  <c r="H9778" i="3"/>
  <c r="I9778" i="3"/>
  <c r="K9778" i="3"/>
  <c r="L9778" i="3" s="1"/>
  <c r="H9779" i="3"/>
  <c r="I9779" i="3"/>
  <c r="K9779" i="3"/>
  <c r="L9779" i="3" s="1"/>
  <c r="H9780" i="3"/>
  <c r="I9780" i="3"/>
  <c r="K9780" i="3"/>
  <c r="L9780" i="3" s="1"/>
  <c r="H9781" i="3"/>
  <c r="I9781" i="3"/>
  <c r="K9781" i="3"/>
  <c r="L9781" i="3" s="1"/>
  <c r="H9782" i="3"/>
  <c r="I9782" i="3"/>
  <c r="K9782" i="3"/>
  <c r="L9782" i="3" s="1"/>
  <c r="H9783" i="3"/>
  <c r="I9783" i="3"/>
  <c r="K9783" i="3"/>
  <c r="L9783" i="3" s="1"/>
  <c r="H9784" i="3"/>
  <c r="I9784" i="3"/>
  <c r="K9784" i="3"/>
  <c r="L9784" i="3" s="1"/>
  <c r="H9785" i="3"/>
  <c r="I9785" i="3"/>
  <c r="K9785" i="3"/>
  <c r="L9785" i="3" s="1"/>
  <c r="H9786" i="3"/>
  <c r="I9786" i="3"/>
  <c r="K9786" i="3"/>
  <c r="L9786" i="3" s="1"/>
  <c r="H9787" i="3"/>
  <c r="I9787" i="3"/>
  <c r="K9787" i="3"/>
  <c r="L9787" i="3" s="1"/>
  <c r="H9788" i="3"/>
  <c r="I9788" i="3"/>
  <c r="K9788" i="3"/>
  <c r="L9788" i="3" s="1"/>
  <c r="H9789" i="3"/>
  <c r="I9789" i="3"/>
  <c r="K9789" i="3"/>
  <c r="L9789" i="3" s="1"/>
  <c r="H9790" i="3"/>
  <c r="I9790" i="3"/>
  <c r="K9790" i="3"/>
  <c r="L9790" i="3" s="1"/>
  <c r="H9791" i="3"/>
  <c r="I9791" i="3"/>
  <c r="K9791" i="3"/>
  <c r="L9791" i="3" s="1"/>
  <c r="H9792" i="3"/>
  <c r="I9792" i="3"/>
  <c r="K9792" i="3"/>
  <c r="L9792" i="3" s="1"/>
  <c r="H9793" i="3"/>
  <c r="I9793" i="3"/>
  <c r="K9793" i="3"/>
  <c r="L9793" i="3" s="1"/>
  <c r="H9794" i="3"/>
  <c r="I9794" i="3"/>
  <c r="K9794" i="3"/>
  <c r="L9794" i="3" s="1"/>
  <c r="H9795" i="3"/>
  <c r="I9795" i="3"/>
  <c r="K9795" i="3"/>
  <c r="L9795" i="3" s="1"/>
  <c r="H9796" i="3"/>
  <c r="I9796" i="3"/>
  <c r="K9796" i="3"/>
  <c r="L9796" i="3" s="1"/>
  <c r="H9797" i="3"/>
  <c r="I9797" i="3"/>
  <c r="K9797" i="3"/>
  <c r="L9797" i="3" s="1"/>
  <c r="H9798" i="3"/>
  <c r="I9798" i="3"/>
  <c r="K9798" i="3"/>
  <c r="L9798" i="3" s="1"/>
  <c r="H9799" i="3"/>
  <c r="I9799" i="3"/>
  <c r="K9799" i="3"/>
  <c r="L9799" i="3" s="1"/>
  <c r="H9800" i="3"/>
  <c r="I9800" i="3"/>
  <c r="K9800" i="3"/>
  <c r="L9800" i="3" s="1"/>
  <c r="H9801" i="3"/>
  <c r="I9801" i="3"/>
  <c r="K9801" i="3"/>
  <c r="L9801" i="3" s="1"/>
  <c r="H9802" i="3"/>
  <c r="I9802" i="3"/>
  <c r="K9802" i="3"/>
  <c r="L9802" i="3" s="1"/>
  <c r="H9803" i="3"/>
  <c r="I9803" i="3"/>
  <c r="K9803" i="3"/>
  <c r="L9803" i="3" s="1"/>
  <c r="H9804" i="3"/>
  <c r="I9804" i="3"/>
  <c r="K9804" i="3"/>
  <c r="L9804" i="3" s="1"/>
  <c r="H9805" i="3"/>
  <c r="I9805" i="3"/>
  <c r="K9805" i="3"/>
  <c r="L9805" i="3" s="1"/>
  <c r="H9806" i="3"/>
  <c r="I9806" i="3"/>
  <c r="K9806" i="3"/>
  <c r="L9806" i="3" s="1"/>
  <c r="H9807" i="3"/>
  <c r="I9807" i="3"/>
  <c r="K9807" i="3"/>
  <c r="L9807" i="3" s="1"/>
  <c r="H9808" i="3"/>
  <c r="I9808" i="3"/>
  <c r="K9808" i="3"/>
  <c r="L9808" i="3" s="1"/>
  <c r="H9809" i="3"/>
  <c r="I9809" i="3"/>
  <c r="K9809" i="3"/>
  <c r="L9809" i="3" s="1"/>
  <c r="H9810" i="3"/>
  <c r="I9810" i="3"/>
  <c r="K9810" i="3"/>
  <c r="L9810" i="3" s="1"/>
  <c r="H9811" i="3"/>
  <c r="I9811" i="3"/>
  <c r="K9811" i="3"/>
  <c r="L9811" i="3" s="1"/>
  <c r="H9812" i="3"/>
  <c r="I9812" i="3"/>
  <c r="K9812" i="3"/>
  <c r="L9812" i="3" s="1"/>
  <c r="H9813" i="3"/>
  <c r="I9813" i="3"/>
  <c r="K9813" i="3"/>
  <c r="L9813" i="3" s="1"/>
  <c r="H9814" i="3"/>
  <c r="I9814" i="3"/>
  <c r="K9814" i="3"/>
  <c r="L9814" i="3" s="1"/>
  <c r="H9815" i="3"/>
  <c r="I9815" i="3"/>
  <c r="K9815" i="3"/>
  <c r="L9815" i="3" s="1"/>
  <c r="H9816" i="3"/>
  <c r="I9816" i="3"/>
  <c r="K9816" i="3"/>
  <c r="L9816" i="3" s="1"/>
  <c r="H9817" i="3"/>
  <c r="I9817" i="3"/>
  <c r="K9817" i="3"/>
  <c r="L9817" i="3" s="1"/>
  <c r="H9818" i="3"/>
  <c r="I9818" i="3"/>
  <c r="K9818" i="3"/>
  <c r="L9818" i="3" s="1"/>
  <c r="H9819" i="3"/>
  <c r="I9819" i="3"/>
  <c r="K9819" i="3"/>
  <c r="L9819" i="3" s="1"/>
  <c r="H9820" i="3"/>
  <c r="I9820" i="3"/>
  <c r="K9820" i="3"/>
  <c r="L9820" i="3" s="1"/>
  <c r="H9821" i="3"/>
  <c r="I9821" i="3"/>
  <c r="K9821" i="3"/>
  <c r="L9821" i="3" s="1"/>
  <c r="H9822" i="3"/>
  <c r="I9822" i="3"/>
  <c r="K9822" i="3"/>
  <c r="L9822" i="3" s="1"/>
  <c r="H9823" i="3"/>
  <c r="I9823" i="3"/>
  <c r="K9823" i="3"/>
  <c r="L9823" i="3" s="1"/>
  <c r="H9824" i="3"/>
  <c r="I9824" i="3"/>
  <c r="K9824" i="3"/>
  <c r="L9824" i="3" s="1"/>
  <c r="H9825" i="3"/>
  <c r="I9825" i="3"/>
  <c r="K9825" i="3"/>
  <c r="L9825" i="3" s="1"/>
  <c r="H9826" i="3"/>
  <c r="I9826" i="3"/>
  <c r="K9826" i="3"/>
  <c r="L9826" i="3" s="1"/>
  <c r="H9827" i="3"/>
  <c r="I9827" i="3"/>
  <c r="K9827" i="3"/>
  <c r="L9827" i="3" s="1"/>
  <c r="H9828" i="3"/>
  <c r="I9828" i="3"/>
  <c r="K9828" i="3"/>
  <c r="L9828" i="3" s="1"/>
  <c r="H9829" i="3"/>
  <c r="I9829" i="3"/>
  <c r="K9829" i="3"/>
  <c r="L9829" i="3" s="1"/>
  <c r="H9830" i="3"/>
  <c r="I9830" i="3"/>
  <c r="K9830" i="3"/>
  <c r="L9830" i="3" s="1"/>
  <c r="H9831" i="3"/>
  <c r="I9831" i="3"/>
  <c r="K9831" i="3"/>
  <c r="L9831" i="3" s="1"/>
  <c r="H9832" i="3"/>
  <c r="I9832" i="3"/>
  <c r="K9832" i="3"/>
  <c r="L9832" i="3" s="1"/>
  <c r="H9833" i="3"/>
  <c r="I9833" i="3"/>
  <c r="K9833" i="3"/>
  <c r="L9833" i="3" s="1"/>
  <c r="H9834" i="3"/>
  <c r="I9834" i="3"/>
  <c r="K9834" i="3"/>
  <c r="L9834" i="3" s="1"/>
  <c r="H9835" i="3"/>
  <c r="I9835" i="3"/>
  <c r="K9835" i="3"/>
  <c r="L9835" i="3" s="1"/>
  <c r="H9836" i="3"/>
  <c r="I9836" i="3"/>
  <c r="K9836" i="3"/>
  <c r="L9836" i="3" s="1"/>
  <c r="H9837" i="3"/>
  <c r="I9837" i="3"/>
  <c r="K9837" i="3"/>
  <c r="L9837" i="3" s="1"/>
  <c r="H9838" i="3"/>
  <c r="I9838" i="3"/>
  <c r="K9838" i="3"/>
  <c r="L9838" i="3" s="1"/>
  <c r="H9839" i="3"/>
  <c r="I9839" i="3"/>
  <c r="K9839" i="3"/>
  <c r="L9839" i="3" s="1"/>
  <c r="H9840" i="3"/>
  <c r="I9840" i="3"/>
  <c r="K9840" i="3"/>
  <c r="L9840" i="3" s="1"/>
  <c r="H9841" i="3"/>
  <c r="I9841" i="3"/>
  <c r="K9841" i="3"/>
  <c r="L9841" i="3" s="1"/>
  <c r="H9842" i="3"/>
  <c r="I9842" i="3"/>
  <c r="K9842" i="3"/>
  <c r="L9842" i="3" s="1"/>
  <c r="H9843" i="3"/>
  <c r="I9843" i="3"/>
  <c r="K9843" i="3"/>
  <c r="L9843" i="3" s="1"/>
  <c r="H9844" i="3"/>
  <c r="I9844" i="3"/>
  <c r="K9844" i="3"/>
  <c r="L9844" i="3" s="1"/>
  <c r="H9845" i="3"/>
  <c r="I9845" i="3"/>
  <c r="K9845" i="3"/>
  <c r="L9845" i="3" s="1"/>
  <c r="H9846" i="3"/>
  <c r="I9846" i="3"/>
  <c r="K9846" i="3"/>
  <c r="L9846" i="3" s="1"/>
  <c r="H9847" i="3"/>
  <c r="I9847" i="3"/>
  <c r="K9847" i="3"/>
  <c r="L9847" i="3" s="1"/>
  <c r="H9848" i="3"/>
  <c r="I9848" i="3"/>
  <c r="K9848" i="3"/>
  <c r="L9848" i="3" s="1"/>
  <c r="H9849" i="3"/>
  <c r="I9849" i="3"/>
  <c r="K9849" i="3"/>
  <c r="L9849" i="3" s="1"/>
  <c r="H9850" i="3"/>
  <c r="I9850" i="3"/>
  <c r="K9850" i="3"/>
  <c r="L9850" i="3" s="1"/>
  <c r="H9851" i="3"/>
  <c r="I9851" i="3"/>
  <c r="K9851" i="3"/>
  <c r="L9851" i="3" s="1"/>
  <c r="H9852" i="3"/>
  <c r="I9852" i="3"/>
  <c r="K9852" i="3"/>
  <c r="L9852" i="3" s="1"/>
  <c r="H9853" i="3"/>
  <c r="I9853" i="3"/>
  <c r="K9853" i="3"/>
  <c r="L9853" i="3" s="1"/>
  <c r="H9854" i="3"/>
  <c r="I9854" i="3"/>
  <c r="K9854" i="3"/>
  <c r="L9854" i="3" s="1"/>
  <c r="H9855" i="3"/>
  <c r="I9855" i="3"/>
  <c r="K9855" i="3"/>
  <c r="L9855" i="3" s="1"/>
  <c r="H9856" i="3"/>
  <c r="I9856" i="3"/>
  <c r="K9856" i="3"/>
  <c r="L9856" i="3" s="1"/>
  <c r="H9857" i="3"/>
  <c r="I9857" i="3"/>
  <c r="K9857" i="3"/>
  <c r="L9857" i="3" s="1"/>
  <c r="H9858" i="3"/>
  <c r="I9858" i="3"/>
  <c r="K9858" i="3"/>
  <c r="L9858" i="3" s="1"/>
  <c r="H9859" i="3"/>
  <c r="I9859" i="3"/>
  <c r="K9859" i="3"/>
  <c r="L9859" i="3" s="1"/>
  <c r="H9860" i="3"/>
  <c r="I9860" i="3"/>
  <c r="K9860" i="3"/>
  <c r="L9860" i="3" s="1"/>
  <c r="H9861" i="3"/>
  <c r="I9861" i="3"/>
  <c r="K9861" i="3"/>
  <c r="L9861" i="3" s="1"/>
  <c r="H9862" i="3"/>
  <c r="I9862" i="3"/>
  <c r="K9862" i="3"/>
  <c r="L9862" i="3" s="1"/>
  <c r="H9863" i="3"/>
  <c r="I9863" i="3"/>
  <c r="K9863" i="3"/>
  <c r="L9863" i="3" s="1"/>
  <c r="H9864" i="3"/>
  <c r="I9864" i="3"/>
  <c r="K9864" i="3"/>
  <c r="L9864" i="3" s="1"/>
  <c r="H9865" i="3"/>
  <c r="I9865" i="3"/>
  <c r="K9865" i="3"/>
  <c r="L9865" i="3" s="1"/>
  <c r="H9866" i="3"/>
  <c r="I9866" i="3"/>
  <c r="K9866" i="3"/>
  <c r="L9866" i="3" s="1"/>
  <c r="H9867" i="3"/>
  <c r="I9867" i="3"/>
  <c r="K9867" i="3"/>
  <c r="L9867" i="3" s="1"/>
  <c r="H9868" i="3"/>
  <c r="I9868" i="3"/>
  <c r="K9868" i="3"/>
  <c r="L9868" i="3" s="1"/>
  <c r="H9869" i="3"/>
  <c r="I9869" i="3"/>
  <c r="K9869" i="3"/>
  <c r="L9869" i="3" s="1"/>
  <c r="H9870" i="3"/>
  <c r="I9870" i="3"/>
  <c r="K9870" i="3"/>
  <c r="L9870" i="3" s="1"/>
  <c r="H9871" i="3"/>
  <c r="I9871" i="3"/>
  <c r="K9871" i="3"/>
  <c r="L9871" i="3" s="1"/>
  <c r="H9872" i="3"/>
  <c r="I9872" i="3"/>
  <c r="K9872" i="3"/>
  <c r="L9872" i="3" s="1"/>
  <c r="H9873" i="3"/>
  <c r="I9873" i="3"/>
  <c r="K9873" i="3"/>
  <c r="L9873" i="3" s="1"/>
  <c r="H9874" i="3"/>
  <c r="I9874" i="3"/>
  <c r="K9874" i="3"/>
  <c r="L9874" i="3" s="1"/>
  <c r="H9875" i="3"/>
  <c r="I9875" i="3"/>
  <c r="K9875" i="3"/>
  <c r="L9875" i="3" s="1"/>
  <c r="H9876" i="3"/>
  <c r="I9876" i="3"/>
  <c r="K9876" i="3"/>
  <c r="L9876" i="3" s="1"/>
  <c r="H9877" i="3"/>
  <c r="I9877" i="3"/>
  <c r="K9877" i="3"/>
  <c r="L9877" i="3" s="1"/>
  <c r="H9878" i="3"/>
  <c r="I9878" i="3"/>
  <c r="K9878" i="3"/>
  <c r="L9878" i="3" s="1"/>
  <c r="H9879" i="3"/>
  <c r="I9879" i="3"/>
  <c r="K9879" i="3"/>
  <c r="L9879" i="3" s="1"/>
  <c r="H9880" i="3"/>
  <c r="I9880" i="3"/>
  <c r="K9880" i="3"/>
  <c r="L9880" i="3" s="1"/>
  <c r="H9881" i="3"/>
  <c r="I9881" i="3"/>
  <c r="K9881" i="3"/>
  <c r="L9881" i="3" s="1"/>
  <c r="H9882" i="3"/>
  <c r="I9882" i="3"/>
  <c r="K9882" i="3"/>
  <c r="L9882" i="3" s="1"/>
  <c r="H9883" i="3"/>
  <c r="I9883" i="3"/>
  <c r="K9883" i="3"/>
  <c r="L9883" i="3" s="1"/>
  <c r="H9884" i="3"/>
  <c r="I9884" i="3"/>
  <c r="K9884" i="3"/>
  <c r="L9884" i="3" s="1"/>
  <c r="H9885" i="3"/>
  <c r="I9885" i="3"/>
  <c r="K9885" i="3"/>
  <c r="L9885" i="3" s="1"/>
  <c r="H9886" i="3"/>
  <c r="I9886" i="3"/>
  <c r="K9886" i="3"/>
  <c r="L9886" i="3" s="1"/>
  <c r="H9887" i="3"/>
  <c r="I9887" i="3"/>
  <c r="K9887" i="3"/>
  <c r="L9887" i="3" s="1"/>
  <c r="H9888" i="3"/>
  <c r="I9888" i="3"/>
  <c r="K9888" i="3"/>
  <c r="L9888" i="3" s="1"/>
  <c r="H9889" i="3"/>
  <c r="I9889" i="3"/>
  <c r="K9889" i="3"/>
  <c r="L9889" i="3" s="1"/>
  <c r="H9890" i="3"/>
  <c r="I9890" i="3"/>
  <c r="K9890" i="3"/>
  <c r="L9890" i="3" s="1"/>
  <c r="H9891" i="3"/>
  <c r="I9891" i="3"/>
  <c r="K9891" i="3"/>
  <c r="L9891" i="3" s="1"/>
  <c r="H9892" i="3"/>
  <c r="I9892" i="3"/>
  <c r="K9892" i="3"/>
  <c r="L9892" i="3" s="1"/>
  <c r="H9893" i="3"/>
  <c r="I9893" i="3"/>
  <c r="K9893" i="3"/>
  <c r="L9893" i="3" s="1"/>
  <c r="H9894" i="3"/>
  <c r="I9894" i="3"/>
  <c r="K9894" i="3"/>
  <c r="L9894" i="3" s="1"/>
  <c r="H9895" i="3"/>
  <c r="I9895" i="3"/>
  <c r="K9895" i="3"/>
  <c r="L9895" i="3" s="1"/>
  <c r="H9896" i="3"/>
  <c r="I9896" i="3"/>
  <c r="K9896" i="3"/>
  <c r="L9896" i="3" s="1"/>
  <c r="H9897" i="3"/>
  <c r="I9897" i="3"/>
  <c r="K9897" i="3"/>
  <c r="L9897" i="3" s="1"/>
  <c r="H9898" i="3"/>
  <c r="I9898" i="3"/>
  <c r="K9898" i="3"/>
  <c r="L9898" i="3" s="1"/>
  <c r="H9899" i="3"/>
  <c r="I9899" i="3"/>
  <c r="K9899" i="3"/>
  <c r="L9899" i="3" s="1"/>
  <c r="H9900" i="3"/>
  <c r="I9900" i="3"/>
  <c r="K9900" i="3"/>
  <c r="L9900" i="3" s="1"/>
  <c r="H9901" i="3"/>
  <c r="I9901" i="3"/>
  <c r="K9901" i="3"/>
  <c r="L9901" i="3" s="1"/>
  <c r="H9902" i="3"/>
  <c r="I9902" i="3"/>
  <c r="K9902" i="3"/>
  <c r="L9902" i="3" s="1"/>
  <c r="H9903" i="3"/>
  <c r="I9903" i="3"/>
  <c r="K9903" i="3"/>
  <c r="L9903" i="3" s="1"/>
  <c r="H9904" i="3"/>
  <c r="I9904" i="3"/>
  <c r="K9904" i="3"/>
  <c r="L9904" i="3" s="1"/>
  <c r="H9905" i="3"/>
  <c r="I9905" i="3"/>
  <c r="K9905" i="3"/>
  <c r="L9905" i="3" s="1"/>
  <c r="H9906" i="3"/>
  <c r="I9906" i="3"/>
  <c r="K9906" i="3"/>
  <c r="L9906" i="3" s="1"/>
  <c r="H9907" i="3"/>
  <c r="I9907" i="3"/>
  <c r="K9907" i="3"/>
  <c r="L9907" i="3" s="1"/>
  <c r="H9908" i="3"/>
  <c r="I9908" i="3"/>
  <c r="K9908" i="3"/>
  <c r="L9908" i="3" s="1"/>
  <c r="H9909" i="3"/>
  <c r="I9909" i="3"/>
  <c r="K9909" i="3"/>
  <c r="L9909" i="3" s="1"/>
  <c r="H9910" i="3"/>
  <c r="I9910" i="3"/>
  <c r="K9910" i="3"/>
  <c r="L9910" i="3" s="1"/>
  <c r="H9911" i="3"/>
  <c r="I9911" i="3"/>
  <c r="K9911" i="3"/>
  <c r="L9911" i="3" s="1"/>
  <c r="H9912" i="3"/>
  <c r="I9912" i="3"/>
  <c r="K9912" i="3"/>
  <c r="L9912" i="3" s="1"/>
  <c r="H9913" i="3"/>
  <c r="I9913" i="3"/>
  <c r="K9913" i="3"/>
  <c r="L9913" i="3" s="1"/>
  <c r="H9914" i="3"/>
  <c r="I9914" i="3"/>
  <c r="K9914" i="3"/>
  <c r="L9914" i="3" s="1"/>
  <c r="H9915" i="3"/>
  <c r="I9915" i="3"/>
  <c r="K9915" i="3"/>
  <c r="L9915" i="3" s="1"/>
  <c r="H9916" i="3"/>
  <c r="I9916" i="3"/>
  <c r="K9916" i="3"/>
  <c r="L9916" i="3" s="1"/>
  <c r="H9917" i="3"/>
  <c r="I9917" i="3"/>
  <c r="K9917" i="3"/>
  <c r="L9917" i="3" s="1"/>
  <c r="H9918" i="3"/>
  <c r="I9918" i="3"/>
  <c r="K9918" i="3"/>
  <c r="L9918" i="3" s="1"/>
  <c r="H9919" i="3"/>
  <c r="I9919" i="3"/>
  <c r="K9919" i="3"/>
  <c r="L9919" i="3" s="1"/>
  <c r="H9920" i="3"/>
  <c r="I9920" i="3"/>
  <c r="K9920" i="3"/>
  <c r="L9920" i="3" s="1"/>
  <c r="H9921" i="3"/>
  <c r="I9921" i="3"/>
  <c r="K9921" i="3"/>
  <c r="L9921" i="3" s="1"/>
  <c r="H9922" i="3"/>
  <c r="I9922" i="3"/>
  <c r="K9922" i="3"/>
  <c r="L9922" i="3" s="1"/>
  <c r="H9923" i="3"/>
  <c r="I9923" i="3"/>
  <c r="K9923" i="3"/>
  <c r="L9923" i="3" s="1"/>
  <c r="H9924" i="3"/>
  <c r="I9924" i="3"/>
  <c r="K9924" i="3"/>
  <c r="L9924" i="3" s="1"/>
  <c r="H9925" i="3"/>
  <c r="I9925" i="3"/>
  <c r="K9925" i="3"/>
  <c r="L9925" i="3" s="1"/>
  <c r="H9926" i="3"/>
  <c r="I9926" i="3"/>
  <c r="K9926" i="3"/>
  <c r="L9926" i="3" s="1"/>
  <c r="H9927" i="3"/>
  <c r="I9927" i="3"/>
  <c r="K9927" i="3"/>
  <c r="L9927" i="3" s="1"/>
  <c r="H9928" i="3"/>
  <c r="I9928" i="3"/>
  <c r="K9928" i="3"/>
  <c r="L9928" i="3" s="1"/>
  <c r="H9929" i="3"/>
  <c r="I9929" i="3"/>
  <c r="K9929" i="3"/>
  <c r="L9929" i="3" s="1"/>
  <c r="H9930" i="3"/>
  <c r="I9930" i="3"/>
  <c r="K9930" i="3"/>
  <c r="L9930" i="3" s="1"/>
  <c r="H9931" i="3"/>
  <c r="I9931" i="3"/>
  <c r="K9931" i="3"/>
  <c r="L9931" i="3" s="1"/>
  <c r="H9932" i="3"/>
  <c r="I9932" i="3"/>
  <c r="K9932" i="3"/>
  <c r="L9932" i="3" s="1"/>
  <c r="H9933" i="3"/>
  <c r="I9933" i="3"/>
  <c r="K9933" i="3"/>
  <c r="L9933" i="3" s="1"/>
  <c r="H9934" i="3"/>
  <c r="I9934" i="3"/>
  <c r="K9934" i="3"/>
  <c r="L9934" i="3" s="1"/>
  <c r="H9935" i="3"/>
  <c r="I9935" i="3"/>
  <c r="K9935" i="3"/>
  <c r="L9935" i="3" s="1"/>
  <c r="C9942" i="3" l="1"/>
  <c r="M9941" i="3"/>
  <c r="B793" i="3"/>
  <c r="K809" i="3"/>
  <c r="L809" i="3" s="1"/>
  <c r="B787" i="3"/>
  <c r="K803" i="3"/>
  <c r="L803" i="3" s="1"/>
  <c r="K605" i="3"/>
  <c r="L605" i="3" s="1"/>
  <c r="K606" i="3"/>
  <c r="L606" i="3" s="1"/>
  <c r="K607" i="3"/>
  <c r="L607" i="3" s="1"/>
  <c r="K608" i="3"/>
  <c r="L608" i="3" s="1"/>
  <c r="K609" i="3"/>
  <c r="L609" i="3" s="1"/>
  <c r="K610" i="3"/>
  <c r="L610" i="3" s="1"/>
  <c r="K611" i="3"/>
  <c r="L611" i="3" s="1"/>
  <c r="K612" i="3"/>
  <c r="L612" i="3" s="1"/>
  <c r="K613" i="3"/>
  <c r="L613" i="3" s="1"/>
  <c r="K614" i="3"/>
  <c r="L614" i="3" s="1"/>
  <c r="K615" i="3"/>
  <c r="L615" i="3" s="1"/>
  <c r="K616" i="3"/>
  <c r="L616" i="3" s="1"/>
  <c r="K617" i="3"/>
  <c r="L617" i="3" s="1"/>
  <c r="K618" i="3"/>
  <c r="L618" i="3" s="1"/>
  <c r="K619" i="3"/>
  <c r="L619" i="3" s="1"/>
  <c r="K620" i="3"/>
  <c r="L620" i="3" s="1"/>
  <c r="K621" i="3"/>
  <c r="L621" i="3" s="1"/>
  <c r="K622" i="3"/>
  <c r="L622" i="3" s="1"/>
  <c r="K623" i="3"/>
  <c r="L623" i="3" s="1"/>
  <c r="K624" i="3"/>
  <c r="L624" i="3" s="1"/>
  <c r="K625" i="3"/>
  <c r="L625" i="3" s="1"/>
  <c r="K626" i="3"/>
  <c r="L626" i="3" s="1"/>
  <c r="K627" i="3"/>
  <c r="L627" i="3" s="1"/>
  <c r="K628" i="3"/>
  <c r="L628" i="3" s="1"/>
  <c r="K629" i="3"/>
  <c r="L629" i="3" s="1"/>
  <c r="K630" i="3"/>
  <c r="L630" i="3" s="1"/>
  <c r="K631" i="3"/>
  <c r="L631" i="3" s="1"/>
  <c r="K632" i="3"/>
  <c r="L632" i="3" s="1"/>
  <c r="K633" i="3"/>
  <c r="L633" i="3" s="1"/>
  <c r="K634" i="3"/>
  <c r="L634" i="3" s="1"/>
  <c r="K635" i="3"/>
  <c r="L635" i="3" s="1"/>
  <c r="K636" i="3"/>
  <c r="L636" i="3" s="1"/>
  <c r="K637" i="3"/>
  <c r="L637" i="3" s="1"/>
  <c r="K638" i="3"/>
  <c r="L638" i="3" s="1"/>
  <c r="K639" i="3"/>
  <c r="L639" i="3" s="1"/>
  <c r="K640" i="3"/>
  <c r="L640" i="3" s="1"/>
  <c r="K641" i="3"/>
  <c r="L641" i="3" s="1"/>
  <c r="K642" i="3"/>
  <c r="L642" i="3" s="1"/>
  <c r="K643" i="3"/>
  <c r="L643" i="3" s="1"/>
  <c r="K644" i="3"/>
  <c r="L644" i="3" s="1"/>
  <c r="K645" i="3"/>
  <c r="L645" i="3" s="1"/>
  <c r="K646" i="3"/>
  <c r="L646" i="3" s="1"/>
  <c r="K647" i="3"/>
  <c r="L647" i="3" s="1"/>
  <c r="K648" i="3"/>
  <c r="L648" i="3" s="1"/>
  <c r="K649" i="3"/>
  <c r="L649" i="3" s="1"/>
  <c r="K650" i="3"/>
  <c r="L650" i="3" s="1"/>
  <c r="K652" i="3"/>
  <c r="L652" i="3" s="1"/>
  <c r="K653" i="3"/>
  <c r="L653" i="3" s="1"/>
  <c r="K654" i="3"/>
  <c r="L654" i="3" s="1"/>
  <c r="K655" i="3"/>
  <c r="L655" i="3" s="1"/>
  <c r="K656" i="3"/>
  <c r="L656" i="3" s="1"/>
  <c r="K657" i="3"/>
  <c r="L657" i="3" s="1"/>
  <c r="K658" i="3"/>
  <c r="L658" i="3" s="1"/>
  <c r="K659" i="3"/>
  <c r="L659" i="3" s="1"/>
  <c r="K660" i="3"/>
  <c r="L660" i="3" s="1"/>
  <c r="K661" i="3"/>
  <c r="L661" i="3" s="1"/>
  <c r="K662" i="3"/>
  <c r="L662" i="3" s="1"/>
  <c r="K663" i="3"/>
  <c r="L663" i="3" s="1"/>
  <c r="K664" i="3"/>
  <c r="L664" i="3" s="1"/>
  <c r="K665" i="3"/>
  <c r="L665" i="3" s="1"/>
  <c r="K666" i="3"/>
  <c r="L666" i="3" s="1"/>
  <c r="K667" i="3"/>
  <c r="L667" i="3" s="1"/>
  <c r="K668" i="3"/>
  <c r="L668" i="3" s="1"/>
  <c r="K669" i="3"/>
  <c r="L669" i="3" s="1"/>
  <c r="K670" i="3"/>
  <c r="L670" i="3" s="1"/>
  <c r="K671" i="3"/>
  <c r="L671" i="3" s="1"/>
  <c r="K672" i="3"/>
  <c r="L672" i="3" s="1"/>
  <c r="K673" i="3"/>
  <c r="L673" i="3" s="1"/>
  <c r="K674" i="3"/>
  <c r="L674" i="3" s="1"/>
  <c r="K675" i="3"/>
  <c r="L675" i="3" s="1"/>
  <c r="K677" i="3"/>
  <c r="L677" i="3" s="1"/>
  <c r="K678" i="3"/>
  <c r="L678" i="3" s="1"/>
  <c r="K679" i="3"/>
  <c r="L679" i="3" s="1"/>
  <c r="K680" i="3"/>
  <c r="L680" i="3" s="1"/>
  <c r="K683" i="3"/>
  <c r="L683" i="3" s="1"/>
  <c r="K684" i="3"/>
  <c r="L684" i="3" s="1"/>
  <c r="K685" i="3"/>
  <c r="L685" i="3" s="1"/>
  <c r="K686" i="3"/>
  <c r="L686" i="3" s="1"/>
  <c r="K687" i="3"/>
  <c r="L687" i="3" s="1"/>
  <c r="K688" i="3"/>
  <c r="L688" i="3" s="1"/>
  <c r="K689" i="3"/>
  <c r="L689" i="3" s="1"/>
  <c r="K690" i="3"/>
  <c r="L690" i="3" s="1"/>
  <c r="K691" i="3"/>
  <c r="L691" i="3" s="1"/>
  <c r="K693" i="3"/>
  <c r="L693" i="3" s="1"/>
  <c r="K694" i="3"/>
  <c r="L694" i="3" s="1"/>
  <c r="K695" i="3"/>
  <c r="L695" i="3" s="1"/>
  <c r="K696" i="3"/>
  <c r="L696" i="3" s="1"/>
  <c r="K697" i="3"/>
  <c r="L697" i="3" s="1"/>
  <c r="K698" i="3"/>
  <c r="L698" i="3" s="1"/>
  <c r="K699" i="3"/>
  <c r="L699" i="3" s="1"/>
  <c r="K700" i="3"/>
  <c r="L700" i="3" s="1"/>
  <c r="K701" i="3"/>
  <c r="L701" i="3" s="1"/>
  <c r="K702" i="3"/>
  <c r="L702" i="3" s="1"/>
  <c r="K703" i="3"/>
  <c r="L703" i="3" s="1"/>
  <c r="K704" i="3"/>
  <c r="L704" i="3" s="1"/>
  <c r="K705" i="3"/>
  <c r="L705" i="3" s="1"/>
  <c r="K706" i="3"/>
  <c r="L706" i="3" s="1"/>
  <c r="K707" i="3"/>
  <c r="L707" i="3" s="1"/>
  <c r="K708" i="3"/>
  <c r="L708" i="3" s="1"/>
  <c r="K709" i="3"/>
  <c r="L709" i="3" s="1"/>
  <c r="K710" i="3"/>
  <c r="L710" i="3" s="1"/>
  <c r="K711" i="3"/>
  <c r="L711" i="3" s="1"/>
  <c r="K712" i="3"/>
  <c r="L712" i="3" s="1"/>
  <c r="K713" i="3"/>
  <c r="L713" i="3" s="1"/>
  <c r="K714" i="3"/>
  <c r="L714" i="3" s="1"/>
  <c r="K715" i="3"/>
  <c r="L715" i="3" s="1"/>
  <c r="K716" i="3"/>
  <c r="L716" i="3" s="1"/>
  <c r="K717" i="3"/>
  <c r="L717" i="3" s="1"/>
  <c r="K719" i="3"/>
  <c r="L719" i="3" s="1"/>
  <c r="K720" i="3"/>
  <c r="L720" i="3" s="1"/>
  <c r="K721" i="3"/>
  <c r="L721" i="3" s="1"/>
  <c r="K722" i="3"/>
  <c r="L722" i="3" s="1"/>
  <c r="K723" i="3"/>
  <c r="L723" i="3" s="1"/>
  <c r="K724" i="3"/>
  <c r="L724" i="3" s="1"/>
  <c r="K725" i="3"/>
  <c r="L725" i="3" s="1"/>
  <c r="K726" i="3"/>
  <c r="L726" i="3" s="1"/>
  <c r="K727" i="3"/>
  <c r="L727" i="3" s="1"/>
  <c r="K728" i="3"/>
  <c r="L728" i="3" s="1"/>
  <c r="K729" i="3"/>
  <c r="L729" i="3" s="1"/>
  <c r="K730" i="3"/>
  <c r="L730" i="3" s="1"/>
  <c r="K731" i="3"/>
  <c r="L731" i="3" s="1"/>
  <c r="K732" i="3"/>
  <c r="L732" i="3" s="1"/>
  <c r="K733" i="3"/>
  <c r="L733" i="3" s="1"/>
  <c r="K734" i="3"/>
  <c r="L734" i="3" s="1"/>
  <c r="K735" i="3"/>
  <c r="L735" i="3" s="1"/>
  <c r="K736" i="3"/>
  <c r="L736" i="3" s="1"/>
  <c r="K737" i="3"/>
  <c r="L737" i="3" s="1"/>
  <c r="K738" i="3"/>
  <c r="L738" i="3" s="1"/>
  <c r="K741" i="3"/>
  <c r="L741" i="3" s="1"/>
  <c r="K742" i="3"/>
  <c r="L742" i="3" s="1"/>
  <c r="K743" i="3"/>
  <c r="L743" i="3" s="1"/>
  <c r="K744" i="3"/>
  <c r="L744" i="3" s="1"/>
  <c r="K745" i="3"/>
  <c r="L745" i="3" s="1"/>
  <c r="K746" i="3"/>
  <c r="L746" i="3" s="1"/>
  <c r="K749" i="3"/>
  <c r="L749" i="3" s="1"/>
  <c r="K750" i="3"/>
  <c r="L750" i="3" s="1"/>
  <c r="K751" i="3"/>
  <c r="L751" i="3" s="1"/>
  <c r="K752" i="3"/>
  <c r="L752" i="3" s="1"/>
  <c r="K753" i="3"/>
  <c r="L753" i="3" s="1"/>
  <c r="K754" i="3"/>
  <c r="L754" i="3" s="1"/>
  <c r="K755" i="3"/>
  <c r="L755" i="3" s="1"/>
  <c r="K756" i="3"/>
  <c r="L756" i="3" s="1"/>
  <c r="K757" i="3"/>
  <c r="L757" i="3" s="1"/>
  <c r="K758" i="3"/>
  <c r="L758" i="3" s="1"/>
  <c r="K759" i="3"/>
  <c r="L759" i="3" s="1"/>
  <c r="K760" i="3"/>
  <c r="L760" i="3" s="1"/>
  <c r="K761" i="3"/>
  <c r="L761" i="3" s="1"/>
  <c r="K762" i="3"/>
  <c r="L762" i="3" s="1"/>
  <c r="K763" i="3"/>
  <c r="L763" i="3" s="1"/>
  <c r="K764" i="3"/>
  <c r="L764" i="3" s="1"/>
  <c r="K765" i="3"/>
  <c r="L765" i="3" s="1"/>
  <c r="K766" i="3"/>
  <c r="L766" i="3" s="1"/>
  <c r="K767" i="3"/>
  <c r="L767" i="3" s="1"/>
  <c r="K768" i="3"/>
  <c r="L768" i="3" s="1"/>
  <c r="K769" i="3"/>
  <c r="L769" i="3" s="1"/>
  <c r="K770" i="3"/>
  <c r="L770" i="3" s="1"/>
  <c r="K771" i="3"/>
  <c r="L771" i="3" s="1"/>
  <c r="K772" i="3"/>
  <c r="L772" i="3" s="1"/>
  <c r="K773" i="3"/>
  <c r="L773" i="3" s="1"/>
  <c r="K774" i="3"/>
  <c r="L774" i="3" s="1"/>
  <c r="K775" i="3"/>
  <c r="L775" i="3" s="1"/>
  <c r="K776" i="3"/>
  <c r="L776" i="3" s="1"/>
  <c r="K777" i="3"/>
  <c r="L777" i="3" s="1"/>
  <c r="K778" i="3"/>
  <c r="L778" i="3" s="1"/>
  <c r="K779" i="3"/>
  <c r="L779" i="3" s="1"/>
  <c r="K780" i="3"/>
  <c r="L780" i="3" s="1"/>
  <c r="K781" i="3"/>
  <c r="L781" i="3" s="1"/>
  <c r="K782" i="3"/>
  <c r="L782" i="3" s="1"/>
  <c r="K783" i="3"/>
  <c r="L783" i="3" s="1"/>
  <c r="K784" i="3"/>
  <c r="L784" i="3" s="1"/>
  <c r="K785" i="3"/>
  <c r="L785" i="3" s="1"/>
  <c r="K786" i="3"/>
  <c r="L786" i="3" s="1"/>
  <c r="K787" i="3"/>
  <c r="L787" i="3" s="1"/>
  <c r="K788" i="3"/>
  <c r="L788" i="3" s="1"/>
  <c r="K789" i="3"/>
  <c r="L789" i="3" s="1"/>
  <c r="K790" i="3"/>
  <c r="L790" i="3" s="1"/>
  <c r="K791" i="3"/>
  <c r="L791" i="3" s="1"/>
  <c r="K792" i="3"/>
  <c r="L792" i="3" s="1"/>
  <c r="K793" i="3"/>
  <c r="L793" i="3" s="1"/>
  <c r="K794" i="3"/>
  <c r="L794" i="3" s="1"/>
  <c r="K795" i="3"/>
  <c r="L795" i="3" s="1"/>
  <c r="K796" i="3"/>
  <c r="L796" i="3" s="1"/>
  <c r="K797" i="3"/>
  <c r="L797" i="3" s="1"/>
  <c r="K798" i="3"/>
  <c r="L798" i="3" s="1"/>
  <c r="K799" i="3"/>
  <c r="L799" i="3" s="1"/>
  <c r="K800" i="3"/>
  <c r="L800" i="3" s="1"/>
  <c r="K801" i="3"/>
  <c r="L801" i="3" s="1"/>
  <c r="K802" i="3"/>
  <c r="L802" i="3" s="1"/>
  <c r="K808" i="3"/>
  <c r="L808" i="3" s="1"/>
  <c r="K810" i="3"/>
  <c r="L810" i="3" s="1"/>
  <c r="K811" i="3"/>
  <c r="L811" i="3" s="1"/>
  <c r="K812" i="3"/>
  <c r="L812" i="3" s="1"/>
  <c r="K813" i="3"/>
  <c r="L813" i="3" s="1"/>
  <c r="K597" i="3"/>
  <c r="L597" i="3" s="1"/>
  <c r="K598" i="3"/>
  <c r="L598" i="3" s="1"/>
  <c r="K599" i="3"/>
  <c r="L599" i="3" s="1"/>
  <c r="K651" i="3"/>
  <c r="L651" i="3" s="1"/>
  <c r="K681" i="3"/>
  <c r="L681" i="3" s="1"/>
  <c r="K682" i="3"/>
  <c r="L682" i="3" s="1"/>
  <c r="K739" i="3"/>
  <c r="L739" i="3" s="1"/>
  <c r="K740" i="3"/>
  <c r="L740" i="3" s="1"/>
  <c r="K747" i="3"/>
  <c r="L747" i="3" s="1"/>
  <c r="K814" i="3"/>
  <c r="L814" i="3" s="1"/>
  <c r="K835" i="3"/>
  <c r="L835" i="3" s="1"/>
  <c r="K852" i="3"/>
  <c r="L852" i="3" s="1"/>
  <c r="K929" i="3"/>
  <c r="L929" i="3" s="1"/>
  <c r="K947" i="3"/>
  <c r="L947" i="3" s="1"/>
  <c r="K948" i="3"/>
  <c r="L948" i="3" s="1"/>
  <c r="K596" i="3"/>
  <c r="L596" i="3" s="1"/>
  <c r="K960" i="3"/>
  <c r="L960" i="3" s="1"/>
  <c r="K848" i="3"/>
  <c r="L848" i="3" s="1"/>
  <c r="K853" i="3"/>
  <c r="L853" i="3" s="1"/>
  <c r="K854" i="3"/>
  <c r="L854" i="3" s="1"/>
  <c r="K858" i="3"/>
  <c r="L858" i="3" s="1"/>
  <c r="K859" i="3"/>
  <c r="L859" i="3" s="1"/>
  <c r="K870" i="3"/>
  <c r="L870" i="3" s="1"/>
  <c r="K876" i="3"/>
  <c r="L876" i="3" s="1"/>
  <c r="K877" i="3"/>
  <c r="L877" i="3" s="1"/>
  <c r="K896" i="3"/>
  <c r="L896" i="3" s="1"/>
  <c r="K911" i="3"/>
  <c r="L911" i="3" s="1"/>
  <c r="K912" i="3"/>
  <c r="L912" i="3" s="1"/>
  <c r="K923" i="3"/>
  <c r="L923" i="3" s="1"/>
  <c r="K924" i="3"/>
  <c r="L924" i="3" s="1"/>
  <c r="K930" i="3"/>
  <c r="L930" i="3" s="1"/>
  <c r="K949" i="3"/>
  <c r="L949" i="3" s="1"/>
  <c r="K961" i="3"/>
  <c r="L961" i="3" s="1"/>
  <c r="K982" i="3"/>
  <c r="L982" i="3" s="1"/>
  <c r="K989" i="3"/>
  <c r="L989" i="3" s="1"/>
  <c r="K990" i="3"/>
  <c r="L990" i="3" s="1"/>
  <c r="K995" i="3"/>
  <c r="L995" i="3" s="1"/>
  <c r="K996" i="3"/>
  <c r="L996" i="3" s="1"/>
  <c r="K815" i="3"/>
  <c r="L815" i="3" s="1"/>
  <c r="K836" i="3"/>
  <c r="L836" i="3" s="1"/>
  <c r="K849" i="3"/>
  <c r="L849" i="3" s="1"/>
  <c r="K860" i="3"/>
  <c r="L860" i="3" s="1"/>
  <c r="K891" i="3"/>
  <c r="L891" i="3" s="1"/>
  <c r="K892" i="3"/>
  <c r="L892" i="3" s="1"/>
  <c r="K893" i="3"/>
  <c r="L893" i="3" s="1"/>
  <c r="K897" i="3"/>
  <c r="L897" i="3" s="1"/>
  <c r="K898" i="3"/>
  <c r="L898" i="3" s="1"/>
  <c r="K905" i="3"/>
  <c r="L905" i="3" s="1"/>
  <c r="K906" i="3"/>
  <c r="L906" i="3" s="1"/>
  <c r="K950" i="3"/>
  <c r="L950" i="3" s="1"/>
  <c r="K962" i="3"/>
  <c r="L962" i="3" s="1"/>
  <c r="K983" i="3"/>
  <c r="L983" i="3" s="1"/>
  <c r="K991" i="3"/>
  <c r="L991" i="3" s="1"/>
  <c r="K839" i="3"/>
  <c r="L839" i="3" s="1"/>
  <c r="K963" i="3"/>
  <c r="L963" i="3" s="1"/>
  <c r="K816" i="3"/>
  <c r="L816" i="3" s="1"/>
  <c r="K830" i="3"/>
  <c r="L830" i="3" s="1"/>
  <c r="K861" i="3"/>
  <c r="L861" i="3" s="1"/>
  <c r="K840" i="3"/>
  <c r="L840" i="3" s="1"/>
  <c r="K841" i="3"/>
  <c r="L841" i="3" s="1"/>
  <c r="K878" i="3"/>
  <c r="L878" i="3" s="1"/>
  <c r="K899" i="3"/>
  <c r="L899" i="3" s="1"/>
  <c r="K938" i="3"/>
  <c r="L938" i="3" s="1"/>
  <c r="K939" i="3"/>
  <c r="L939" i="3" s="1"/>
  <c r="K980" i="3"/>
  <c r="L980" i="3" s="1"/>
  <c r="K964" i="3"/>
  <c r="L964" i="3" s="1"/>
  <c r="K965" i="3"/>
  <c r="L965" i="3" s="1"/>
  <c r="K966" i="3"/>
  <c r="L966" i="3" s="1"/>
  <c r="K817" i="3"/>
  <c r="L817" i="3" s="1"/>
  <c r="K824" i="3"/>
  <c r="L824" i="3" s="1"/>
  <c r="K825" i="3"/>
  <c r="L825" i="3" s="1"/>
  <c r="K826" i="3"/>
  <c r="L826" i="3" s="1"/>
  <c r="K827" i="3"/>
  <c r="L827" i="3" s="1"/>
  <c r="K828" i="3"/>
  <c r="L828" i="3" s="1"/>
  <c r="K837" i="3"/>
  <c r="L837" i="3" s="1"/>
  <c r="K838" i="3"/>
  <c r="L838" i="3" s="1"/>
  <c r="K842" i="3"/>
  <c r="L842" i="3" s="1"/>
  <c r="K843" i="3"/>
  <c r="L843" i="3" s="1"/>
  <c r="K844" i="3"/>
  <c r="L844" i="3" s="1"/>
  <c r="K845" i="3"/>
  <c r="L845" i="3" s="1"/>
  <c r="K850" i="3"/>
  <c r="L850" i="3" s="1"/>
  <c r="K855" i="3"/>
  <c r="L855" i="3" s="1"/>
  <c r="K856" i="3"/>
  <c r="L856" i="3" s="1"/>
  <c r="K857" i="3"/>
  <c r="L857" i="3" s="1"/>
  <c r="K862" i="3"/>
  <c r="L862" i="3" s="1"/>
  <c r="K863" i="3"/>
  <c r="L863" i="3" s="1"/>
  <c r="K864" i="3"/>
  <c r="L864" i="3" s="1"/>
  <c r="K865" i="3"/>
  <c r="L865" i="3" s="1"/>
  <c r="K871" i="3"/>
  <c r="L871" i="3" s="1"/>
  <c r="K872" i="3"/>
  <c r="L872" i="3" s="1"/>
  <c r="K873" i="3"/>
  <c r="L873" i="3" s="1"/>
  <c r="K874" i="3"/>
  <c r="L874" i="3" s="1"/>
  <c r="K879" i="3"/>
  <c r="L879" i="3" s="1"/>
  <c r="K880" i="3"/>
  <c r="L880" i="3" s="1"/>
  <c r="K881" i="3"/>
  <c r="L881" i="3" s="1"/>
  <c r="K882" i="3"/>
  <c r="L882" i="3" s="1"/>
  <c r="K883" i="3"/>
  <c r="L883" i="3" s="1"/>
  <c r="K900" i="3"/>
  <c r="L900" i="3" s="1"/>
  <c r="K901" i="3"/>
  <c r="L901" i="3" s="1"/>
  <c r="K902" i="3"/>
  <c r="L902" i="3" s="1"/>
  <c r="K907" i="3"/>
  <c r="L907" i="3" s="1"/>
  <c r="K913" i="3"/>
  <c r="L913" i="3" s="1"/>
  <c r="K914" i="3"/>
  <c r="L914" i="3" s="1"/>
  <c r="K915" i="3"/>
  <c r="L915" i="3" s="1"/>
  <c r="K916" i="3"/>
  <c r="L916" i="3" s="1"/>
  <c r="K917" i="3"/>
  <c r="L917" i="3" s="1"/>
  <c r="K925" i="3"/>
  <c r="L925" i="3" s="1"/>
  <c r="K931" i="3"/>
  <c r="L931" i="3" s="1"/>
  <c r="K932" i="3"/>
  <c r="L932" i="3" s="1"/>
  <c r="K933" i="3"/>
  <c r="L933" i="3" s="1"/>
  <c r="K934" i="3"/>
  <c r="L934" i="3" s="1"/>
  <c r="K935" i="3"/>
  <c r="L935" i="3" s="1"/>
  <c r="K940" i="3"/>
  <c r="L940" i="3" s="1"/>
  <c r="K951" i="3"/>
  <c r="L951" i="3" s="1"/>
  <c r="K952" i="3"/>
  <c r="L952" i="3" s="1"/>
  <c r="K953" i="3"/>
  <c r="L953" i="3" s="1"/>
  <c r="K954" i="3"/>
  <c r="L954" i="3" s="1"/>
  <c r="K967" i="3"/>
  <c r="L967" i="3" s="1"/>
  <c r="K968" i="3"/>
  <c r="L968" i="3" s="1"/>
  <c r="K974" i="3"/>
  <c r="L974" i="3" s="1"/>
  <c r="K975" i="3"/>
  <c r="L975" i="3" s="1"/>
  <c r="K981" i="3"/>
  <c r="L981" i="3" s="1"/>
  <c r="K984" i="3"/>
  <c r="L984" i="3" s="1"/>
  <c r="K985" i="3"/>
  <c r="L985" i="3" s="1"/>
  <c r="K986" i="3"/>
  <c r="L986" i="3" s="1"/>
  <c r="K992" i="3"/>
  <c r="L992" i="3" s="1"/>
  <c r="K997" i="3"/>
  <c r="L997" i="3" s="1"/>
  <c r="K998" i="3"/>
  <c r="L998" i="3" s="1"/>
  <c r="K999" i="3"/>
  <c r="L999" i="3" s="1"/>
  <c r="K1000" i="3"/>
  <c r="L1000" i="3" s="1"/>
  <c r="K1001" i="3"/>
  <c r="L1001" i="3" s="1"/>
  <c r="K1002" i="3"/>
  <c r="L1002" i="3" s="1"/>
  <c r="K1008" i="3"/>
  <c r="L1008" i="3" s="1"/>
  <c r="K1009" i="3"/>
  <c r="L1009" i="3" s="1"/>
  <c r="K1010" i="3"/>
  <c r="L1010" i="3" s="1"/>
  <c r="K1011" i="3"/>
  <c r="L1011" i="3" s="1"/>
  <c r="K1012" i="3"/>
  <c r="L1012" i="3" s="1"/>
  <c r="K1013" i="3"/>
  <c r="L1013" i="3" s="1"/>
  <c r="K1014" i="3"/>
  <c r="L1014" i="3" s="1"/>
  <c r="K1015" i="3"/>
  <c r="L1015" i="3" s="1"/>
  <c r="K1016" i="3"/>
  <c r="L1016" i="3" s="1"/>
  <c r="K1017" i="3"/>
  <c r="L1017" i="3" s="1"/>
  <c r="K818" i="3"/>
  <c r="L818" i="3" s="1"/>
  <c r="K846" i="3"/>
  <c r="L846" i="3" s="1"/>
  <c r="K866" i="3"/>
  <c r="L866" i="3" s="1"/>
  <c r="K918" i="3"/>
  <c r="L918" i="3" s="1"/>
  <c r="K941" i="3"/>
  <c r="L941" i="3" s="1"/>
  <c r="K819" i="3"/>
  <c r="L819" i="3" s="1"/>
  <c r="K831" i="3"/>
  <c r="L831" i="3" s="1"/>
  <c r="B594" i="3"/>
  <c r="B595" i="3"/>
  <c r="B596" i="3"/>
  <c r="B597" i="3"/>
  <c r="B599" i="3"/>
  <c r="B600" i="3"/>
  <c r="B603" i="3"/>
  <c r="B604" i="3"/>
  <c r="B608" i="3"/>
  <c r="B609" i="3"/>
  <c r="B613" i="3"/>
  <c r="B616" i="3"/>
  <c r="B617" i="3"/>
  <c r="B618" i="3"/>
  <c r="B619" i="3"/>
  <c r="B620" i="3"/>
  <c r="B622" i="3"/>
  <c r="B627" i="3"/>
  <c r="B628" i="3"/>
  <c r="B629" i="3"/>
  <c r="B630" i="3"/>
  <c r="B631" i="3"/>
  <c r="B637" i="3"/>
  <c r="B638" i="3"/>
  <c r="B641" i="3"/>
  <c r="B642" i="3"/>
  <c r="B643" i="3"/>
  <c r="B646" i="3"/>
  <c r="B647" i="3"/>
  <c r="B650" i="3"/>
  <c r="B651" i="3"/>
  <c r="B652" i="3"/>
  <c r="B654" i="3"/>
  <c r="B655" i="3"/>
  <c r="B656" i="3"/>
  <c r="B657" i="3"/>
  <c r="B660" i="3"/>
  <c r="B661" i="3"/>
  <c r="B662" i="3"/>
  <c r="B664" i="3"/>
  <c r="B665" i="3"/>
  <c r="B667" i="3"/>
  <c r="B670" i="3"/>
  <c r="B671" i="3"/>
  <c r="B672" i="3"/>
  <c r="B673" i="3"/>
  <c r="B674" i="3"/>
  <c r="B677" i="3"/>
  <c r="B678" i="3"/>
  <c r="B681" i="3"/>
  <c r="B683" i="3"/>
  <c r="B685" i="3"/>
  <c r="B689" i="3"/>
  <c r="B690" i="3"/>
  <c r="B691" i="3"/>
  <c r="B694" i="3"/>
  <c r="B695" i="3"/>
  <c r="B697" i="3"/>
  <c r="B699" i="3"/>
  <c r="B707" i="3"/>
  <c r="B712" i="3"/>
  <c r="B713" i="3"/>
  <c r="B716" i="3"/>
  <c r="B717" i="3"/>
  <c r="B719" i="3"/>
  <c r="B720" i="3"/>
  <c r="B721" i="3"/>
  <c r="B722" i="3"/>
  <c r="B723" i="3"/>
  <c r="B724" i="3"/>
  <c r="B725" i="3"/>
  <c r="B729" i="3"/>
  <c r="B730" i="3"/>
  <c r="B732" i="3"/>
  <c r="B733" i="3"/>
  <c r="B734" i="3"/>
  <c r="B741" i="3"/>
  <c r="B743" i="3"/>
  <c r="B744" i="3"/>
  <c r="B746" i="3"/>
  <c r="B747" i="3"/>
  <c r="B748" i="3"/>
  <c r="B749" i="3"/>
  <c r="B750" i="3"/>
  <c r="B756" i="3"/>
  <c r="B757" i="3"/>
  <c r="B758" i="3"/>
  <c r="B759" i="3"/>
  <c r="B760" i="3"/>
  <c r="B761" i="3"/>
  <c r="B762" i="3"/>
  <c r="B763" i="3"/>
  <c r="B764" i="3"/>
  <c r="B765" i="3"/>
  <c r="B768" i="3"/>
  <c r="B769" i="3"/>
  <c r="B770" i="3"/>
  <c r="B771" i="3"/>
  <c r="B772" i="3"/>
  <c r="B773" i="3"/>
  <c r="B774" i="3"/>
  <c r="B775" i="3"/>
  <c r="B776" i="3"/>
  <c r="B777" i="3"/>
  <c r="B778" i="3"/>
  <c r="B779" i="3"/>
  <c r="B780" i="3"/>
  <c r="B781" i="3"/>
  <c r="B785" i="3"/>
  <c r="B786" i="3"/>
  <c r="B792" i="3"/>
  <c r="C9943" i="3" l="1"/>
  <c r="M9942" i="3"/>
  <c r="H816" i="3"/>
  <c r="I816" i="3" s="1"/>
  <c r="H830" i="3"/>
  <c r="I830" i="3" s="1"/>
  <c r="H819" i="3"/>
  <c r="I819" i="3" s="1"/>
  <c r="H831" i="3"/>
  <c r="I831" i="3" s="1"/>
  <c r="C9944" i="3" l="1"/>
  <c r="M9943" i="3"/>
  <c r="K30" i="3"/>
  <c r="L30" i="3" s="1"/>
  <c r="K31" i="3"/>
  <c r="L31" i="3" s="1"/>
  <c r="K9" i="3"/>
  <c r="L9" i="3" s="1"/>
  <c r="K172" i="3"/>
  <c r="L172" i="3" s="1"/>
  <c r="K42" i="3"/>
  <c r="L42" i="3" s="1"/>
  <c r="K43" i="3"/>
  <c r="L43" i="3" s="1"/>
  <c r="K50" i="3"/>
  <c r="L50" i="3" s="1"/>
  <c r="K57" i="3"/>
  <c r="L57" i="3" s="1"/>
  <c r="K73" i="3"/>
  <c r="L73" i="3" s="1"/>
  <c r="K88" i="3"/>
  <c r="L88" i="3" s="1"/>
  <c r="K99" i="3"/>
  <c r="L99" i="3" s="1"/>
  <c r="K53" i="3"/>
  <c r="L53" i="3" s="1"/>
  <c r="K58" i="3"/>
  <c r="L58" i="3" s="1"/>
  <c r="K111" i="3"/>
  <c r="L111" i="3" s="1"/>
  <c r="K100" i="3"/>
  <c r="L100" i="3" s="1"/>
  <c r="K101" i="3"/>
  <c r="L101" i="3" s="1"/>
  <c r="K89" i="3"/>
  <c r="L89" i="3" s="1"/>
  <c r="K90" i="3"/>
  <c r="L90" i="3" s="1"/>
  <c r="K119" i="3"/>
  <c r="L119" i="3" s="1"/>
  <c r="K125" i="3"/>
  <c r="L125" i="3" s="1"/>
  <c r="K126" i="3"/>
  <c r="L126" i="3" s="1"/>
  <c r="K127" i="3"/>
  <c r="L127" i="3" s="1"/>
  <c r="K133" i="3"/>
  <c r="L133" i="3" s="1"/>
  <c r="K134" i="3"/>
  <c r="L134" i="3" s="1"/>
  <c r="K139" i="3"/>
  <c r="L139" i="3" s="1"/>
  <c r="K150" i="3"/>
  <c r="L150" i="3" s="1"/>
  <c r="K151" i="3"/>
  <c r="L151" i="3" s="1"/>
  <c r="K152" i="3"/>
  <c r="L152" i="3" s="1"/>
  <c r="K135" i="3"/>
  <c r="L135" i="3" s="1"/>
  <c r="K136" i="3"/>
  <c r="L136" i="3" s="1"/>
  <c r="K112" i="3"/>
  <c r="L112" i="3" s="1"/>
  <c r="K153" i="3"/>
  <c r="L153" i="3" s="1"/>
  <c r="K179" i="3"/>
  <c r="L179" i="3" s="1"/>
  <c r="K137" i="3"/>
  <c r="L137" i="3" s="1"/>
  <c r="K154" i="3"/>
  <c r="L154" i="3" s="1"/>
  <c r="K196" i="3"/>
  <c r="L196" i="3" s="1"/>
  <c r="K180" i="3"/>
  <c r="L180" i="3" s="1"/>
  <c r="K197" i="3"/>
  <c r="L197" i="3" s="1"/>
  <c r="K225" i="3"/>
  <c r="L225" i="3" s="1"/>
  <c r="K155" i="3"/>
  <c r="L155" i="3" s="1"/>
  <c r="K234" i="3"/>
  <c r="L234" i="3" s="1"/>
  <c r="K235" i="3"/>
  <c r="L235" i="3" s="1"/>
  <c r="K236" i="3"/>
  <c r="L236" i="3" s="1"/>
  <c r="K240" i="3"/>
  <c r="L240" i="3" s="1"/>
  <c r="K241" i="3"/>
  <c r="L241" i="3" s="1"/>
  <c r="K242" i="3"/>
  <c r="L242" i="3" s="1"/>
  <c r="K181" i="3"/>
  <c r="L181" i="3" s="1"/>
  <c r="K243" i="3"/>
  <c r="L243" i="3" s="1"/>
  <c r="K10" i="3"/>
  <c r="L10" i="3" s="1"/>
  <c r="K29" i="3"/>
  <c r="L29" i="3" s="1"/>
  <c r="K67" i="3"/>
  <c r="L67" i="3" s="1"/>
  <c r="K87" i="3"/>
  <c r="L87" i="3" s="1"/>
  <c r="K68" i="3"/>
  <c r="L68" i="3" s="1"/>
  <c r="K69" i="3"/>
  <c r="L69" i="3" s="1"/>
  <c r="K94" i="3"/>
  <c r="L94" i="3" s="1"/>
  <c r="K95" i="3"/>
  <c r="L95" i="3" s="1"/>
  <c r="K70" i="3"/>
  <c r="L70" i="3" s="1"/>
  <c r="K97" i="3"/>
  <c r="L97" i="3" s="1"/>
  <c r="K98" i="3"/>
  <c r="L98" i="3" s="1"/>
  <c r="K104" i="3"/>
  <c r="L104" i="3" s="1"/>
  <c r="K143" i="3"/>
  <c r="L143" i="3" s="1"/>
  <c r="K144" i="3"/>
  <c r="L144" i="3" s="1"/>
  <c r="K145" i="3"/>
  <c r="L145" i="3" s="1"/>
  <c r="K160" i="3"/>
  <c r="L160" i="3" s="1"/>
  <c r="K71" i="3"/>
  <c r="L71" i="3" s="1"/>
  <c r="K183" i="3"/>
  <c r="L183" i="3" s="1"/>
  <c r="K186" i="3"/>
  <c r="L186" i="3" s="1"/>
  <c r="K191" i="3"/>
  <c r="L191" i="3" s="1"/>
  <c r="K192" i="3"/>
  <c r="L192" i="3" s="1"/>
  <c r="K80" i="3"/>
  <c r="L80" i="3" s="1"/>
  <c r="K161" i="3"/>
  <c r="L161" i="3" s="1"/>
  <c r="K232" i="3"/>
  <c r="L232" i="3" s="1"/>
  <c r="K237" i="3"/>
  <c r="L237" i="3" s="1"/>
  <c r="K115" i="3"/>
  <c r="L115" i="3" s="1"/>
  <c r="K223" i="3"/>
  <c r="L223" i="3" s="1"/>
  <c r="K8" i="3"/>
  <c r="L8" i="3" s="1"/>
  <c r="K6" i="3"/>
  <c r="L6" i="3" s="1"/>
  <c r="K35" i="3"/>
  <c r="L35" i="3" s="1"/>
  <c r="K46" i="3"/>
  <c r="L46" i="3" s="1"/>
  <c r="K47" i="3"/>
  <c r="L47" i="3" s="1"/>
  <c r="K63" i="3"/>
  <c r="L63" i="3" s="1"/>
  <c r="K36" i="3"/>
  <c r="L36" i="3" s="1"/>
  <c r="K93" i="3"/>
  <c r="L93" i="3" s="1"/>
  <c r="K37" i="3"/>
  <c r="L37" i="3" s="1"/>
  <c r="K38" i="3"/>
  <c r="L38" i="3" s="1"/>
  <c r="K102" i="3"/>
  <c r="L102" i="3" s="1"/>
  <c r="K103" i="3"/>
  <c r="L103" i="3" s="1"/>
  <c r="K109" i="3"/>
  <c r="L109" i="3" s="1"/>
  <c r="K138" i="3"/>
  <c r="L138" i="3" s="1"/>
  <c r="K158" i="3"/>
  <c r="L158" i="3" s="1"/>
  <c r="K170" i="3"/>
  <c r="L170" i="3" s="1"/>
  <c r="K182" i="3"/>
  <c r="L182" i="3" s="1"/>
  <c r="K114" i="3"/>
  <c r="L114" i="3" s="1"/>
  <c r="K198" i="3"/>
  <c r="L198" i="3" s="1"/>
  <c r="K199" i="3"/>
  <c r="L199" i="3" s="1"/>
  <c r="K212" i="3"/>
  <c r="L212" i="3" s="1"/>
  <c r="K78" i="3"/>
  <c r="L78" i="3" s="1"/>
  <c r="K79" i="3"/>
  <c r="L79" i="3" s="1"/>
  <c r="K159" i="3"/>
  <c r="L159" i="3" s="1"/>
  <c r="K246" i="3"/>
  <c r="L246" i="3" s="1"/>
  <c r="K213" i="3"/>
  <c r="L213" i="3" s="1"/>
  <c r="K257" i="3"/>
  <c r="L257" i="3" s="1"/>
  <c r="K76" i="3"/>
  <c r="L76" i="3" s="1"/>
  <c r="K55" i="3"/>
  <c r="L55" i="3" s="1"/>
  <c r="K106" i="3"/>
  <c r="L106" i="3" s="1"/>
  <c r="K189" i="3"/>
  <c r="L189" i="3" s="1"/>
  <c r="K215" i="3"/>
  <c r="L215" i="3" s="1"/>
  <c r="K222" i="3"/>
  <c r="L222" i="3" s="1"/>
  <c r="K176" i="3"/>
  <c r="L176" i="3" s="1"/>
  <c r="K26" i="3"/>
  <c r="L26" i="3" s="1"/>
  <c r="K65" i="3"/>
  <c r="L65" i="3" s="1"/>
  <c r="K110" i="3"/>
  <c r="L110" i="3" s="1"/>
  <c r="K123" i="3"/>
  <c r="L123" i="3" s="1"/>
  <c r="K149" i="3"/>
  <c r="L149" i="3" s="1"/>
  <c r="K169" i="3"/>
  <c r="L169" i="3" s="1"/>
  <c r="K177" i="3"/>
  <c r="L177" i="3" s="1"/>
  <c r="K214" i="3"/>
  <c r="L214" i="3" s="1"/>
  <c r="K238" i="3"/>
  <c r="L238" i="3" s="1"/>
  <c r="K252" i="3"/>
  <c r="L252" i="3" s="1"/>
  <c r="K72" i="3"/>
  <c r="L72" i="3" s="1"/>
  <c r="K108" i="3"/>
  <c r="L108" i="3" s="1"/>
  <c r="K122" i="3"/>
  <c r="L122" i="3" s="1"/>
  <c r="K140" i="3"/>
  <c r="L140" i="3" s="1"/>
  <c r="K156" i="3"/>
  <c r="L156" i="3" s="1"/>
  <c r="K184" i="3"/>
  <c r="L184" i="3" s="1"/>
  <c r="K188" i="3"/>
  <c r="L188" i="3" s="1"/>
  <c r="K239" i="3"/>
  <c r="L239" i="3" s="1"/>
  <c r="K20" i="3"/>
  <c r="L20" i="3" s="1"/>
  <c r="K21" i="3"/>
  <c r="L21" i="3" s="1"/>
  <c r="K51" i="3"/>
  <c r="L51" i="3" s="1"/>
  <c r="K75" i="3"/>
  <c r="L75" i="3" s="1"/>
  <c r="K91" i="3"/>
  <c r="L91" i="3" s="1"/>
  <c r="K105" i="3"/>
  <c r="L105" i="3" s="1"/>
  <c r="K147" i="3"/>
  <c r="L147" i="3" s="1"/>
  <c r="K224" i="3"/>
  <c r="L224" i="3" s="1"/>
  <c r="K251" i="3"/>
  <c r="L251" i="3" s="1"/>
  <c r="K23" i="3"/>
  <c r="L23" i="3" s="1"/>
  <c r="K54" i="3"/>
  <c r="L54" i="3" s="1"/>
  <c r="K210" i="3"/>
  <c r="L210" i="3" s="1"/>
  <c r="K61" i="3"/>
  <c r="L61" i="3" s="1"/>
  <c r="K113" i="3"/>
  <c r="L113" i="3" s="1"/>
  <c r="K24" i="3"/>
  <c r="L24" i="3" s="1"/>
  <c r="K258" i="3"/>
  <c r="L258" i="3" s="1"/>
  <c r="K244" i="3"/>
  <c r="L244" i="3" s="1"/>
  <c r="K62" i="3"/>
  <c r="L62" i="3" s="1"/>
  <c r="K253" i="3"/>
  <c r="L253" i="3" s="1"/>
  <c r="K64" i="3"/>
  <c r="L64" i="3" s="1"/>
  <c r="K254" i="3"/>
  <c r="L254" i="3" s="1"/>
  <c r="K226" i="3"/>
  <c r="L226" i="3" s="1"/>
  <c r="K245" i="3"/>
  <c r="L245" i="3" s="1"/>
  <c r="K261" i="3"/>
  <c r="L261" i="3" s="1"/>
  <c r="K162" i="3"/>
  <c r="L162" i="3" s="1"/>
  <c r="K44" i="3"/>
  <c r="L44" i="3" s="1"/>
  <c r="K28" i="3"/>
  <c r="L28" i="3" s="1"/>
  <c r="K146" i="3"/>
  <c r="L146" i="3" s="1"/>
  <c r="K116" i="3"/>
  <c r="L116" i="3" s="1"/>
  <c r="K171" i="3"/>
  <c r="L171" i="3" s="1"/>
  <c r="K247" i="3"/>
  <c r="L247" i="3" s="1"/>
  <c r="K260" i="3"/>
  <c r="L260" i="3" s="1"/>
  <c r="K19" i="3"/>
  <c r="L19" i="3" s="1"/>
  <c r="K48" i="3"/>
  <c r="L48" i="3" s="1"/>
  <c r="K49" i="3"/>
  <c r="L49" i="3" s="1"/>
  <c r="K74" i="3"/>
  <c r="L74" i="3" s="1"/>
  <c r="K81" i="3"/>
  <c r="L81" i="3" s="1"/>
  <c r="K96" i="3"/>
  <c r="L96" i="3" s="1"/>
  <c r="K117" i="3"/>
  <c r="L117" i="3" s="1"/>
  <c r="K129" i="3"/>
  <c r="L129" i="3" s="1"/>
  <c r="K141" i="3"/>
  <c r="L141" i="3" s="1"/>
  <c r="K175" i="3"/>
  <c r="L175" i="3" s="1"/>
  <c r="K130" i="3"/>
  <c r="L130" i="3" s="1"/>
  <c r="K187" i="3"/>
  <c r="L187" i="3" s="1"/>
  <c r="K249" i="3"/>
  <c r="L249" i="3" s="1"/>
  <c r="K250" i="3"/>
  <c r="L250" i="3" s="1"/>
  <c r="K82" i="3"/>
  <c r="L82" i="3" s="1"/>
  <c r="K7" i="3"/>
  <c r="L7" i="3" s="1"/>
  <c r="K11" i="3"/>
  <c r="L11" i="3" s="1"/>
  <c r="K25" i="3"/>
  <c r="L25" i="3" s="1"/>
  <c r="K12" i="3"/>
  <c r="L12" i="3" s="1"/>
  <c r="K34" i="3"/>
  <c r="L34" i="3" s="1"/>
  <c r="K32" i="3"/>
  <c r="L32" i="3" s="1"/>
  <c r="K13" i="3"/>
  <c r="L13" i="3" s="1"/>
  <c r="K33" i="3"/>
  <c r="L33" i="3" s="1"/>
  <c r="K14" i="3"/>
  <c r="L14" i="3" s="1"/>
  <c r="K52" i="3"/>
  <c r="L52" i="3" s="1"/>
  <c r="K66" i="3"/>
  <c r="L66" i="3" s="1"/>
  <c r="K15" i="3"/>
  <c r="L15" i="3" s="1"/>
  <c r="K16" i="3"/>
  <c r="L16" i="3" s="1"/>
  <c r="K92" i="3"/>
  <c r="L92" i="3" s="1"/>
  <c r="K107" i="3"/>
  <c r="L107" i="3" s="1"/>
  <c r="K77" i="3"/>
  <c r="L77" i="3" s="1"/>
  <c r="K17" i="3"/>
  <c r="L17" i="3" s="1"/>
  <c r="K120" i="3"/>
  <c r="L120" i="3" s="1"/>
  <c r="K18" i="3"/>
  <c r="L18" i="3" s="1"/>
  <c r="K128" i="3"/>
  <c r="L128" i="3" s="1"/>
  <c r="K131" i="3"/>
  <c r="L131" i="3" s="1"/>
  <c r="K148" i="3"/>
  <c r="L148" i="3" s="1"/>
  <c r="K132" i="3"/>
  <c r="L132" i="3" s="1"/>
  <c r="K164" i="3"/>
  <c r="L164" i="3" s="1"/>
  <c r="K165" i="3"/>
  <c r="L165" i="3" s="1"/>
  <c r="K166" i="3"/>
  <c r="L166" i="3" s="1"/>
  <c r="K200" i="3"/>
  <c r="L200" i="3" s="1"/>
  <c r="K566" i="3"/>
  <c r="L566" i="3" s="1"/>
  <c r="K201" i="3"/>
  <c r="L201" i="3" s="1"/>
  <c r="K202" i="3"/>
  <c r="L202" i="3" s="1"/>
  <c r="K203" i="3"/>
  <c r="L203" i="3" s="1"/>
  <c r="K204" i="3"/>
  <c r="L204" i="3" s="1"/>
  <c r="K217" i="3"/>
  <c r="L217" i="3" s="1"/>
  <c r="K218" i="3"/>
  <c r="L218" i="3" s="1"/>
  <c r="K219" i="3"/>
  <c r="L219" i="3" s="1"/>
  <c r="K205" i="3"/>
  <c r="L205" i="3" s="1"/>
  <c r="K167" i="3"/>
  <c r="L167" i="3" s="1"/>
  <c r="K206" i="3"/>
  <c r="L206" i="3" s="1"/>
  <c r="K168" i="3"/>
  <c r="L168" i="3" s="1"/>
  <c r="K220" i="3"/>
  <c r="L220" i="3" s="1"/>
  <c r="K207" i="3"/>
  <c r="L207" i="3" s="1"/>
  <c r="K259" i="3"/>
  <c r="L259" i="3" s="1"/>
  <c r="K265" i="3"/>
  <c r="L265" i="3" s="1"/>
  <c r="K266" i="3"/>
  <c r="L266" i="3" s="1"/>
  <c r="K296" i="3"/>
  <c r="L296" i="3" s="1"/>
  <c r="K269" i="3"/>
  <c r="L269" i="3" s="1"/>
  <c r="K279" i="3"/>
  <c r="L279" i="3" s="1"/>
  <c r="K289" i="3"/>
  <c r="L289" i="3" s="1"/>
  <c r="K295" i="3"/>
  <c r="L295" i="3" s="1"/>
  <c r="K309" i="3"/>
  <c r="L309" i="3" s="1"/>
  <c r="K318" i="3"/>
  <c r="L318" i="3" s="1"/>
  <c r="K353" i="3"/>
  <c r="L353" i="3" s="1"/>
  <c r="K354" i="3"/>
  <c r="L354" i="3" s="1"/>
  <c r="K319" i="3"/>
  <c r="L319" i="3" s="1"/>
  <c r="K320" i="3"/>
  <c r="L320" i="3" s="1"/>
  <c r="K362" i="3"/>
  <c r="L362" i="3" s="1"/>
  <c r="K355" i="3"/>
  <c r="L355" i="3" s="1"/>
  <c r="K356" i="3"/>
  <c r="L356" i="3" s="1"/>
  <c r="K389" i="3"/>
  <c r="L389" i="3" s="1"/>
  <c r="K393" i="3"/>
  <c r="L393" i="3" s="1"/>
  <c r="K397" i="3"/>
  <c r="L397" i="3" s="1"/>
  <c r="K343" i="3"/>
  <c r="L343" i="3" s="1"/>
  <c r="K406" i="3"/>
  <c r="L406" i="3" s="1"/>
  <c r="K293" i="3"/>
  <c r="L293" i="3" s="1"/>
  <c r="K505" i="3"/>
  <c r="L505" i="3" s="1"/>
  <c r="K163" i="3"/>
  <c r="L163" i="3" s="1"/>
  <c r="K328" i="3"/>
  <c r="L328" i="3" s="1"/>
  <c r="K342" i="3"/>
  <c r="L342" i="3" s="1"/>
  <c r="K221" i="3"/>
  <c r="L221" i="3" s="1"/>
  <c r="K365" i="3"/>
  <c r="L365" i="3" s="1"/>
  <c r="K371" i="3"/>
  <c r="L371" i="3" s="1"/>
  <c r="K380" i="3"/>
  <c r="L380" i="3" s="1"/>
  <c r="K388" i="3"/>
  <c r="L388" i="3" s="1"/>
  <c r="K410" i="3"/>
  <c r="L410" i="3" s="1"/>
  <c r="K409" i="3"/>
  <c r="L409" i="3" s="1"/>
  <c r="K233" i="3"/>
  <c r="L233" i="3" s="1"/>
  <c r="K262" i="3"/>
  <c r="L262" i="3" s="1"/>
  <c r="K263" i="3"/>
  <c r="L263" i="3" s="1"/>
  <c r="K264" i="3"/>
  <c r="L264" i="3" s="1"/>
  <c r="K274" i="3"/>
  <c r="L274" i="3" s="1"/>
  <c r="K193" i="3"/>
  <c r="L193" i="3" s="1"/>
  <c r="K275" i="3"/>
  <c r="L275" i="3" s="1"/>
  <c r="K227" i="3"/>
  <c r="L227" i="3" s="1"/>
  <c r="K228" i="3"/>
  <c r="L228" i="3" s="1"/>
  <c r="K229" i="3"/>
  <c r="L229" i="3" s="1"/>
  <c r="K230" i="3"/>
  <c r="L230" i="3" s="1"/>
  <c r="K231" i="3"/>
  <c r="L231" i="3" s="1"/>
  <c r="K281" i="3"/>
  <c r="L281" i="3" s="1"/>
  <c r="K194" i="3"/>
  <c r="L194" i="3" s="1"/>
  <c r="K287" i="3"/>
  <c r="L287" i="3" s="1"/>
  <c r="K255" i="3"/>
  <c r="L255" i="3" s="1"/>
  <c r="K282" i="3"/>
  <c r="L282" i="3" s="1"/>
  <c r="K292" i="3"/>
  <c r="L292" i="3" s="1"/>
  <c r="K288" i="3"/>
  <c r="L288" i="3" s="1"/>
  <c r="K297" i="3"/>
  <c r="L297" i="3" s="1"/>
  <c r="K307" i="3"/>
  <c r="L307" i="3" s="1"/>
  <c r="K310" i="3"/>
  <c r="L310" i="3" s="1"/>
  <c r="K315" i="3"/>
  <c r="L315" i="3" s="1"/>
  <c r="K316" i="3"/>
  <c r="L316" i="3" s="1"/>
  <c r="K308" i="3"/>
  <c r="L308" i="3" s="1"/>
  <c r="K326" i="3"/>
  <c r="L326" i="3" s="1"/>
  <c r="K327" i="3"/>
  <c r="L327" i="3" s="1"/>
  <c r="K256" i="3"/>
  <c r="L256" i="3" s="1"/>
  <c r="K332" i="3"/>
  <c r="L332" i="3" s="1"/>
  <c r="K345" i="3"/>
  <c r="L345" i="3" s="1"/>
  <c r="K350" i="3"/>
  <c r="L350" i="3" s="1"/>
  <c r="K346" i="3"/>
  <c r="L346" i="3" s="1"/>
  <c r="K333" i="3"/>
  <c r="L333" i="3" s="1"/>
  <c r="K334" i="3"/>
  <c r="L334" i="3" s="1"/>
  <c r="K335" i="3"/>
  <c r="L335" i="3" s="1"/>
  <c r="K336" i="3"/>
  <c r="L336" i="3" s="1"/>
  <c r="K337" i="3"/>
  <c r="L337" i="3" s="1"/>
  <c r="K381" i="3"/>
  <c r="L381" i="3" s="1"/>
  <c r="K338" i="3"/>
  <c r="L338" i="3" s="1"/>
  <c r="K385" i="3"/>
  <c r="L385" i="3" s="1"/>
  <c r="K382" i="3"/>
  <c r="L382" i="3" s="1"/>
  <c r="K392" i="3"/>
  <c r="L392" i="3" s="1"/>
  <c r="K530" i="3"/>
  <c r="L530" i="3" s="1"/>
  <c r="K400" i="3"/>
  <c r="L400" i="3" s="1"/>
  <c r="K339" i="3"/>
  <c r="L339" i="3" s="1"/>
  <c r="K340" i="3"/>
  <c r="L340" i="3" s="1"/>
  <c r="K267" i="3"/>
  <c r="L267" i="3" s="1"/>
  <c r="K347" i="3"/>
  <c r="L347" i="3" s="1"/>
  <c r="K372" i="3"/>
  <c r="L372" i="3" s="1"/>
  <c r="K394" i="3"/>
  <c r="L394" i="3" s="1"/>
  <c r="K270" i="3"/>
  <c r="L270" i="3" s="1"/>
  <c r="K351" i="3"/>
  <c r="L351" i="3" s="1"/>
  <c r="K298" i="3"/>
  <c r="L298" i="3" s="1"/>
  <c r="K321" i="3"/>
  <c r="L321" i="3" s="1"/>
  <c r="K348" i="3"/>
  <c r="L348" i="3" s="1"/>
  <c r="K401" i="3"/>
  <c r="L401" i="3" s="1"/>
  <c r="K311" i="3"/>
  <c r="L311" i="3" s="1"/>
  <c r="K317" i="3"/>
  <c r="L317" i="3" s="1"/>
  <c r="K367" i="3"/>
  <c r="L367" i="3" s="1"/>
  <c r="K369" i="3"/>
  <c r="L369" i="3" s="1"/>
  <c r="K373" i="3"/>
  <c r="L373" i="3" s="1"/>
  <c r="K374" i="3"/>
  <c r="L374" i="3" s="1"/>
  <c r="K271" i="3"/>
  <c r="L271" i="3" s="1"/>
  <c r="K280" i="3"/>
  <c r="L280" i="3" s="1"/>
  <c r="K305" i="3"/>
  <c r="L305" i="3" s="1"/>
  <c r="K312" i="3"/>
  <c r="L312" i="3" s="1"/>
  <c r="K325" i="3"/>
  <c r="L325" i="3" s="1"/>
  <c r="K344" i="3"/>
  <c r="L344" i="3" s="1"/>
  <c r="K360" i="3"/>
  <c r="L360" i="3" s="1"/>
  <c r="K366" i="3"/>
  <c r="L366" i="3" s="1"/>
  <c r="K376" i="3"/>
  <c r="L376" i="3" s="1"/>
  <c r="K398" i="3"/>
  <c r="L398" i="3" s="1"/>
  <c r="K405" i="3"/>
  <c r="L405" i="3" s="1"/>
  <c r="K412" i="3"/>
  <c r="L412" i="3" s="1"/>
  <c r="K276" i="3"/>
  <c r="L276" i="3" s="1"/>
  <c r="K284" i="3"/>
  <c r="L284" i="3" s="1"/>
  <c r="K370" i="3"/>
  <c r="L370" i="3" s="1"/>
  <c r="K399" i="3"/>
  <c r="L399" i="3" s="1"/>
  <c r="K408" i="3"/>
  <c r="L408" i="3" s="1"/>
  <c r="K283" i="3"/>
  <c r="L283" i="3" s="1"/>
  <c r="K286" i="3"/>
  <c r="L286" i="3" s="1"/>
  <c r="K291" i="3"/>
  <c r="L291" i="3" s="1"/>
  <c r="K300" i="3"/>
  <c r="L300" i="3" s="1"/>
  <c r="K331" i="3"/>
  <c r="L331" i="3" s="1"/>
  <c r="K349" i="3"/>
  <c r="L349" i="3" s="1"/>
  <c r="K377" i="3"/>
  <c r="L377" i="3" s="1"/>
  <c r="K383" i="3"/>
  <c r="L383" i="3" s="1"/>
  <c r="K390" i="3"/>
  <c r="L390" i="3" s="1"/>
  <c r="K391" i="3"/>
  <c r="L391" i="3" s="1"/>
  <c r="K415" i="3"/>
  <c r="L415" i="3" s="1"/>
  <c r="K324" i="3"/>
  <c r="L324" i="3" s="1"/>
  <c r="K357" i="3"/>
  <c r="L357" i="3" s="1"/>
  <c r="K402" i="3"/>
  <c r="L402" i="3" s="1"/>
  <c r="K407" i="3"/>
  <c r="L407" i="3" s="1"/>
  <c r="K396" i="3"/>
  <c r="L396" i="3" s="1"/>
  <c r="K341" i="3"/>
  <c r="L341" i="3" s="1"/>
  <c r="K290" i="3"/>
  <c r="L290" i="3" s="1"/>
  <c r="K416" i="3"/>
  <c r="L416" i="3" s="1"/>
  <c r="K421" i="3"/>
  <c r="L421" i="3" s="1"/>
  <c r="K420" i="3"/>
  <c r="L420" i="3" s="1"/>
  <c r="K375" i="3"/>
  <c r="L375" i="3" s="1"/>
  <c r="K386" i="3"/>
  <c r="L386" i="3" s="1"/>
  <c r="K414" i="3"/>
  <c r="L414" i="3" s="1"/>
  <c r="K195" i="3"/>
  <c r="L195" i="3" s="1"/>
  <c r="K403" i="3"/>
  <c r="L403" i="3" s="1"/>
  <c r="K277" i="3"/>
  <c r="L277" i="3" s="1"/>
  <c r="K278" i="3"/>
  <c r="L278" i="3" s="1"/>
  <c r="K248" i="3"/>
  <c r="L248" i="3" s="1"/>
  <c r="K439" i="3"/>
  <c r="L439" i="3" s="1"/>
  <c r="K299" i="3"/>
  <c r="L299" i="3" s="1"/>
  <c r="K379" i="3"/>
  <c r="L379" i="3" s="1"/>
  <c r="K384" i="3"/>
  <c r="L384" i="3" s="1"/>
  <c r="K419" i="3"/>
  <c r="L419" i="3" s="1"/>
  <c r="K322" i="3"/>
  <c r="L322" i="3" s="1"/>
  <c r="K323" i="3"/>
  <c r="L323" i="3" s="1"/>
  <c r="K364" i="3"/>
  <c r="L364" i="3" s="1"/>
  <c r="K368" i="3"/>
  <c r="L368" i="3" s="1"/>
  <c r="K442" i="3"/>
  <c r="L442" i="3" s="1"/>
  <c r="K461" i="3"/>
  <c r="L461" i="3" s="1"/>
  <c r="K462" i="3"/>
  <c r="L462" i="3" s="1"/>
  <c r="K2" i="3"/>
  <c r="K3" i="3"/>
  <c r="L3" i="3" s="1"/>
  <c r="K4" i="3"/>
  <c r="L4" i="3" s="1"/>
  <c r="K5" i="3"/>
  <c r="L5" i="3" s="1"/>
  <c r="K41" i="3"/>
  <c r="L41" i="3" s="1"/>
  <c r="K124" i="3"/>
  <c r="L124" i="3" s="1"/>
  <c r="K45" i="3"/>
  <c r="L45" i="3" s="1"/>
  <c r="K85" i="3"/>
  <c r="L85" i="3" s="1"/>
  <c r="K59" i="3"/>
  <c r="L59" i="3" s="1"/>
  <c r="K121" i="3"/>
  <c r="L121" i="3" s="1"/>
  <c r="K294" i="3"/>
  <c r="L294" i="3" s="1"/>
  <c r="K208" i="3"/>
  <c r="L208" i="3" s="1"/>
  <c r="K209" i="3"/>
  <c r="L209" i="3" s="1"/>
  <c r="K211" i="3"/>
  <c r="L211" i="3" s="1"/>
  <c r="K417" i="3"/>
  <c r="L417" i="3" s="1"/>
  <c r="K60" i="3"/>
  <c r="L60" i="3" s="1"/>
  <c r="K86" i="3"/>
  <c r="L86" i="3" s="1"/>
  <c r="K306" i="3"/>
  <c r="L306" i="3" s="1"/>
  <c r="K515" i="3"/>
  <c r="L515" i="3" s="1"/>
  <c r="K363" i="3"/>
  <c r="L363" i="3" s="1"/>
  <c r="K329" i="3"/>
  <c r="L329" i="3" s="1"/>
  <c r="K422" i="3"/>
  <c r="L422" i="3" s="1"/>
  <c r="K480" i="3"/>
  <c r="L480" i="3" s="1"/>
  <c r="K490" i="3"/>
  <c r="L490" i="3" s="1"/>
  <c r="K561" i="3"/>
  <c r="L561" i="3" s="1"/>
  <c r="K39" i="3"/>
  <c r="L39" i="3" s="1"/>
  <c r="K118" i="3"/>
  <c r="L118" i="3" s="1"/>
  <c r="K494" i="3"/>
  <c r="L494" i="3" s="1"/>
  <c r="K423" i="3"/>
  <c r="L423" i="3" s="1"/>
  <c r="K448" i="3"/>
  <c r="L448" i="3" s="1"/>
  <c r="K444" i="3"/>
  <c r="L444" i="3" s="1"/>
  <c r="K447" i="3"/>
  <c r="L447" i="3" s="1"/>
  <c r="K443" i="3"/>
  <c r="L443" i="3" s="1"/>
  <c r="K451" i="3"/>
  <c r="L451" i="3" s="1"/>
  <c r="K465" i="3"/>
  <c r="L465" i="3" s="1"/>
  <c r="K424" i="3"/>
  <c r="L424" i="3" s="1"/>
  <c r="K425" i="3"/>
  <c r="L425" i="3" s="1"/>
  <c r="K426" i="3"/>
  <c r="L426" i="3" s="1"/>
  <c r="K469" i="3"/>
  <c r="L469" i="3" s="1"/>
  <c r="K445" i="3"/>
  <c r="L445" i="3" s="1"/>
  <c r="K427" i="3"/>
  <c r="L427" i="3" s="1"/>
  <c r="K428" i="3"/>
  <c r="L428" i="3" s="1"/>
  <c r="K475" i="3"/>
  <c r="L475" i="3" s="1"/>
  <c r="K473" i="3"/>
  <c r="L473" i="3" s="1"/>
  <c r="K429" i="3"/>
  <c r="L429" i="3" s="1"/>
  <c r="K483" i="3"/>
  <c r="L483" i="3" s="1"/>
  <c r="K474" i="3"/>
  <c r="L474" i="3" s="1"/>
  <c r="K492" i="3"/>
  <c r="L492" i="3" s="1"/>
  <c r="K430" i="3"/>
  <c r="L430" i="3" s="1"/>
  <c r="K497" i="3"/>
  <c r="L497" i="3" s="1"/>
  <c r="K498" i="3"/>
  <c r="L498" i="3" s="1"/>
  <c r="K504" i="3"/>
  <c r="L504" i="3" s="1"/>
  <c r="K431" i="3"/>
  <c r="L431" i="3" s="1"/>
  <c r="K432" i="3"/>
  <c r="L432" i="3" s="1"/>
  <c r="K387" i="3"/>
  <c r="L387" i="3" s="1"/>
  <c r="K499" i="3"/>
  <c r="L499" i="3" s="1"/>
  <c r="K507" i="3"/>
  <c r="L507" i="3" s="1"/>
  <c r="K330" i="3"/>
  <c r="L330" i="3" s="1"/>
  <c r="K433" i="3"/>
  <c r="L433" i="3" s="1"/>
  <c r="K434" i="3"/>
  <c r="L434" i="3" s="1"/>
  <c r="K522" i="3"/>
  <c r="L522" i="3" s="1"/>
  <c r="K523" i="3"/>
  <c r="L523" i="3" s="1"/>
  <c r="K525" i="3"/>
  <c r="L525" i="3" s="1"/>
  <c r="K533" i="3"/>
  <c r="L533" i="3" s="1"/>
  <c r="K534" i="3"/>
  <c r="L534" i="3" s="1"/>
  <c r="K526" i="3"/>
  <c r="L526" i="3" s="1"/>
  <c r="K539" i="3"/>
  <c r="L539" i="3" s="1"/>
  <c r="K543" i="3"/>
  <c r="L543" i="3" s="1"/>
  <c r="K544" i="3"/>
  <c r="L544" i="3" s="1"/>
  <c r="K545" i="3"/>
  <c r="L545" i="3" s="1"/>
  <c r="K527" i="3"/>
  <c r="L527" i="3" s="1"/>
  <c r="K559" i="3"/>
  <c r="L559" i="3" s="1"/>
  <c r="K546" i="3"/>
  <c r="L546" i="3" s="1"/>
  <c r="K547" i="3"/>
  <c r="L547" i="3" s="1"/>
  <c r="K563" i="3"/>
  <c r="L563" i="3" s="1"/>
  <c r="K528" i="3"/>
  <c r="L528" i="3" s="1"/>
  <c r="K574" i="3"/>
  <c r="L574" i="3" s="1"/>
  <c r="K418" i="3"/>
  <c r="L418" i="3" s="1"/>
  <c r="K449" i="3"/>
  <c r="L449" i="3" s="1"/>
  <c r="K458" i="3"/>
  <c r="L458" i="3" s="1"/>
  <c r="K470" i="3"/>
  <c r="L470" i="3" s="1"/>
  <c r="K484" i="3"/>
  <c r="L484" i="3" s="1"/>
  <c r="K496" i="3"/>
  <c r="L496" i="3" s="1"/>
  <c r="K503" i="3"/>
  <c r="L503" i="3" s="1"/>
  <c r="K536" i="3"/>
  <c r="L536" i="3" s="1"/>
  <c r="K395" i="3"/>
  <c r="L395" i="3" s="1"/>
  <c r="K485" i="3"/>
  <c r="L485" i="3" s="1"/>
  <c r="K550" i="3"/>
  <c r="L550" i="3" s="1"/>
  <c r="K537" i="3"/>
  <c r="L537" i="3" s="1"/>
  <c r="K567" i="3"/>
  <c r="L567" i="3" s="1"/>
  <c r="K551" i="3"/>
  <c r="L551" i="3" s="1"/>
  <c r="K455" i="3"/>
  <c r="L455" i="3" s="1"/>
  <c r="K404" i="3"/>
  <c r="L404" i="3" s="1"/>
  <c r="K268" i="3"/>
  <c r="L268" i="3" s="1"/>
  <c r="K456" i="3"/>
  <c r="L456" i="3" s="1"/>
  <c r="K358" i="3"/>
  <c r="L358" i="3" s="1"/>
  <c r="K359" i="3"/>
  <c r="L359" i="3" s="1"/>
  <c r="K468" i="3"/>
  <c r="L468" i="3" s="1"/>
  <c r="K478" i="3"/>
  <c r="L478" i="3" s="1"/>
  <c r="K479" i="3"/>
  <c r="L479" i="3" s="1"/>
  <c r="K493" i="3"/>
  <c r="L493" i="3" s="1"/>
  <c r="K500" i="3"/>
  <c r="L500" i="3" s="1"/>
  <c r="K517" i="3"/>
  <c r="L517" i="3" s="1"/>
  <c r="K521" i="3"/>
  <c r="L521" i="3" s="1"/>
  <c r="K535" i="3"/>
  <c r="L535" i="3" s="1"/>
  <c r="K457" i="3"/>
  <c r="L457" i="3" s="1"/>
  <c r="K557" i="3"/>
  <c r="L557" i="3" s="1"/>
  <c r="K435" i="3"/>
  <c r="L435" i="3" s="1"/>
  <c r="K352" i="3"/>
  <c r="L352" i="3" s="1"/>
  <c r="K524" i="3"/>
  <c r="L524" i="3" s="1"/>
  <c r="K548" i="3"/>
  <c r="L548" i="3" s="1"/>
  <c r="K477" i="3"/>
  <c r="L477" i="3" s="1"/>
  <c r="K520" i="3"/>
  <c r="L520" i="3" s="1"/>
  <c r="K569" i="3"/>
  <c r="L569" i="3" s="1"/>
  <c r="K471" i="3"/>
  <c r="L471" i="3" s="1"/>
  <c r="K516" i="3"/>
  <c r="L516" i="3" s="1"/>
  <c r="K554" i="3"/>
  <c r="L554" i="3" s="1"/>
  <c r="K558" i="3"/>
  <c r="L558" i="3" s="1"/>
  <c r="K482" i="3"/>
  <c r="L482" i="3" s="1"/>
  <c r="K446" i="3"/>
  <c r="L446" i="3" s="1"/>
  <c r="K452" i="3"/>
  <c r="L452" i="3" s="1"/>
  <c r="K459" i="3"/>
  <c r="L459" i="3" s="1"/>
  <c r="K502" i="3"/>
  <c r="L502" i="3" s="1"/>
  <c r="K506" i="3"/>
  <c r="L506" i="3" s="1"/>
  <c r="K529" i="3"/>
  <c r="L529" i="3" s="1"/>
  <c r="K542" i="3"/>
  <c r="L542" i="3" s="1"/>
  <c r="K556" i="3"/>
  <c r="L556" i="3" s="1"/>
  <c r="K564" i="3"/>
  <c r="L564" i="3" s="1"/>
  <c r="K579" i="3"/>
  <c r="L579" i="3" s="1"/>
  <c r="K436" i="3"/>
  <c r="L436" i="3" s="1"/>
  <c r="K454" i="3"/>
  <c r="L454" i="3" s="1"/>
  <c r="K466" i="3"/>
  <c r="L466" i="3" s="1"/>
  <c r="K464" i="3"/>
  <c r="L464" i="3" s="1"/>
  <c r="K511" i="3"/>
  <c r="L511" i="3" s="1"/>
  <c r="K512" i="3"/>
  <c r="L512" i="3" s="1"/>
  <c r="K450" i="3"/>
  <c r="L450" i="3" s="1"/>
  <c r="K463" i="3"/>
  <c r="L463" i="3" s="1"/>
  <c r="K472" i="3"/>
  <c r="L472" i="3" s="1"/>
  <c r="K509" i="3"/>
  <c r="L509" i="3" s="1"/>
  <c r="K518" i="3"/>
  <c r="L518" i="3" s="1"/>
  <c r="K508" i="3"/>
  <c r="L508" i="3" s="1"/>
  <c r="K572" i="3"/>
  <c r="L572" i="3" s="1"/>
  <c r="K573" i="3"/>
  <c r="L573" i="3" s="1"/>
  <c r="K549" i="3"/>
  <c r="L549" i="3" s="1"/>
  <c r="K411" i="3"/>
  <c r="L411" i="3" s="1"/>
  <c r="K552" i="3"/>
  <c r="L552" i="3" s="1"/>
  <c r="K489" i="3"/>
  <c r="L489" i="3" s="1"/>
  <c r="K142" i="3"/>
  <c r="L142" i="3" s="1"/>
  <c r="K83" i="3"/>
  <c r="L83" i="3" s="1"/>
  <c r="K501" i="3"/>
  <c r="L501" i="3" s="1"/>
  <c r="K532" i="3"/>
  <c r="L532" i="3" s="1"/>
  <c r="K84" i="3"/>
  <c r="L84" i="3" s="1"/>
  <c r="K575" i="3"/>
  <c r="L575" i="3" s="1"/>
  <c r="K576" i="3"/>
  <c r="L576" i="3" s="1"/>
  <c r="K577" i="3"/>
  <c r="L577" i="3" s="1"/>
  <c r="K495" i="3"/>
  <c r="L495" i="3" s="1"/>
  <c r="K486" i="3"/>
  <c r="L486" i="3" s="1"/>
  <c r="K531" i="3"/>
  <c r="L531" i="3" s="1"/>
  <c r="K487" i="3"/>
  <c r="L487" i="3" s="1"/>
  <c r="K440" i="3"/>
  <c r="L440" i="3" s="1"/>
  <c r="K488" i="3"/>
  <c r="L488" i="3" s="1"/>
  <c r="K441" i="3"/>
  <c r="L441" i="3" s="1"/>
  <c r="K578" i="3"/>
  <c r="L578" i="3" s="1"/>
  <c r="K540" i="3"/>
  <c r="L540" i="3" s="1"/>
  <c r="K541" i="3"/>
  <c r="L541" i="3" s="1"/>
  <c r="K555" i="3"/>
  <c r="L555" i="3" s="1"/>
  <c r="K570" i="3"/>
  <c r="L570" i="3" s="1"/>
  <c r="K491" i="3"/>
  <c r="L491" i="3" s="1"/>
  <c r="K571" i="3"/>
  <c r="L571" i="3" s="1"/>
  <c r="K514" i="3"/>
  <c r="L514" i="3" s="1"/>
  <c r="K513" i="3"/>
  <c r="L513" i="3" s="1"/>
  <c r="K560" i="3"/>
  <c r="L560" i="3" s="1"/>
  <c r="K583" i="3"/>
  <c r="L583" i="3" s="1"/>
  <c r="K553" i="3"/>
  <c r="L553" i="3" s="1"/>
  <c r="K538" i="3"/>
  <c r="L538" i="3" s="1"/>
  <c r="K585" i="3"/>
  <c r="L585" i="3" s="1"/>
  <c r="K40" i="3"/>
  <c r="L40" i="3" s="1"/>
  <c r="K588" i="3"/>
  <c r="L588" i="3" s="1"/>
  <c r="K594" i="3"/>
  <c r="L594" i="3" s="1"/>
  <c r="K173" i="3"/>
  <c r="L173" i="3" s="1"/>
  <c r="K174" i="3"/>
  <c r="L174" i="3" s="1"/>
  <c r="K593" i="3"/>
  <c r="L593" i="3" s="1"/>
  <c r="K595" i="3"/>
  <c r="L595" i="3" s="1"/>
  <c r="K602" i="3"/>
  <c r="L602" i="3" s="1"/>
  <c r="K592" i="3"/>
  <c r="L592" i="3" s="1"/>
  <c r="K603" i="3"/>
  <c r="L603" i="3" s="1"/>
  <c r="K591" i="3"/>
  <c r="L591" i="3" s="1"/>
  <c r="K587" i="3"/>
  <c r="L587" i="3" s="1"/>
  <c r="K604" i="3"/>
  <c r="L604" i="3" s="1"/>
  <c r="K584" i="3"/>
  <c r="L584" i="3" s="1"/>
  <c r="K568" i="3"/>
  <c r="L568" i="3" s="1"/>
  <c r="K586" i="3"/>
  <c r="L586" i="3" s="1"/>
  <c r="K601" i="3"/>
  <c r="L601" i="3" s="1"/>
  <c r="K22" i="3"/>
  <c r="L22" i="3" s="1"/>
  <c r="C9945" i="3" l="1"/>
  <c r="M9944" i="3"/>
  <c r="L2" i="3"/>
  <c r="C9946" i="3" l="1"/>
  <c r="M9945" i="3"/>
  <c r="M549" i="3"/>
  <c r="C9947" i="3" l="1"/>
  <c r="M9946" i="3"/>
  <c r="H2462" i="3"/>
  <c r="I2462" i="3" s="1"/>
  <c r="C9948" i="3" l="1"/>
  <c r="M9947" i="3"/>
  <c r="H2460" i="3"/>
  <c r="I2460" i="3" s="1"/>
  <c r="H2459" i="3"/>
  <c r="I2459" i="3" s="1"/>
  <c r="C9949" i="3" l="1"/>
  <c r="M9948" i="3"/>
  <c r="H2060" i="3"/>
  <c r="I2060" i="3" s="1"/>
  <c r="H2059" i="3"/>
  <c r="I2059" i="3" s="1"/>
  <c r="H1043" i="3"/>
  <c r="H1710" i="3"/>
  <c r="I1710" i="3" s="1"/>
  <c r="H1825" i="3"/>
  <c r="I1825" i="3" s="1"/>
  <c r="H1888" i="3"/>
  <c r="I1888" i="3" s="1"/>
  <c r="H1862" i="3"/>
  <c r="I1862" i="3" s="1"/>
  <c r="H1946" i="3"/>
  <c r="I1946" i="3" s="1"/>
  <c r="H1826" i="3"/>
  <c r="I1826" i="3" s="1"/>
  <c r="H1922" i="3"/>
  <c r="I1922" i="3" s="1"/>
  <c r="H1956" i="3"/>
  <c r="I1956" i="3" s="1"/>
  <c r="H2028" i="3"/>
  <c r="I2028" i="3" s="1"/>
  <c r="H1892" i="3"/>
  <c r="I1892" i="3" s="1"/>
  <c r="H1971" i="3"/>
  <c r="I1971" i="3" s="1"/>
  <c r="H1755" i="3"/>
  <c r="I1755" i="3" s="1"/>
  <c r="H1997" i="3"/>
  <c r="I1997" i="3" s="1"/>
  <c r="I1886" i="3"/>
  <c r="H1898" i="3"/>
  <c r="I1898" i="3" s="1"/>
  <c r="H2031" i="3"/>
  <c r="I2031" i="3" s="1"/>
  <c r="H1885" i="3"/>
  <c r="I1885" i="3" s="1"/>
  <c r="H1906" i="3"/>
  <c r="I1906" i="3" s="1"/>
  <c r="H1911" i="3"/>
  <c r="I1911" i="3" s="1"/>
  <c r="H1840" i="3"/>
  <c r="I1840" i="3" s="1"/>
  <c r="H1709" i="3"/>
  <c r="I1709" i="3" s="1"/>
  <c r="H1574" i="3"/>
  <c r="I1574" i="3" s="1"/>
  <c r="H1699" i="3"/>
  <c r="I1699" i="3" s="1"/>
  <c r="H1783" i="3"/>
  <c r="I1783" i="3" s="1"/>
  <c r="H1802" i="3"/>
  <c r="I1802" i="3" s="1"/>
  <c r="H1797" i="3"/>
  <c r="I1797" i="3" s="1"/>
  <c r="H1146" i="3"/>
  <c r="I1146" i="3" s="1"/>
  <c r="H1219" i="3"/>
  <c r="I1219" i="3" s="1"/>
  <c r="H1259" i="3"/>
  <c r="I1259" i="3" s="1"/>
  <c r="H1335" i="3"/>
  <c r="I1335" i="3" s="1"/>
  <c r="H1410" i="3"/>
  <c r="I1410" i="3" s="1"/>
  <c r="H1731" i="3"/>
  <c r="I1731" i="3" s="1"/>
  <c r="H1058" i="3"/>
  <c r="I1058" i="3" s="1"/>
  <c r="H1159" i="3"/>
  <c r="I1159" i="3" s="1"/>
  <c r="H1232" i="3"/>
  <c r="I1232" i="3" s="1"/>
  <c r="H1267" i="3"/>
  <c r="I1267" i="3" s="1"/>
  <c r="H1340" i="3"/>
  <c r="I1340" i="3" s="1"/>
  <c r="H1519" i="3"/>
  <c r="I1519" i="3" s="1"/>
  <c r="H1693" i="3"/>
  <c r="I1693" i="3" s="1"/>
  <c r="H1794" i="3"/>
  <c r="I1794" i="3" s="1"/>
  <c r="H1511" i="3"/>
  <c r="I1511" i="3" s="1"/>
  <c r="H1616" i="3"/>
  <c r="I1616" i="3" s="1"/>
  <c r="H1674" i="3"/>
  <c r="I1674" i="3" s="1"/>
  <c r="H1740" i="3"/>
  <c r="I1740" i="3" s="1"/>
  <c r="H1246" i="3"/>
  <c r="I1246" i="3" s="1"/>
  <c r="H1077" i="3"/>
  <c r="I1077" i="3" s="1"/>
  <c r="H1181" i="3"/>
  <c r="I1181" i="3" s="1"/>
  <c r="H1235" i="3"/>
  <c r="I1235" i="3" s="1"/>
  <c r="H1288" i="3"/>
  <c r="I1288" i="3" s="1"/>
  <c r="H1422" i="3"/>
  <c r="I1422" i="3" s="1"/>
  <c r="H1694" i="3"/>
  <c r="I1694" i="3" s="1"/>
  <c r="H1102" i="3"/>
  <c r="I1102" i="3" s="1"/>
  <c r="H1312" i="3"/>
  <c r="I1312" i="3" s="1"/>
  <c r="H1565" i="3"/>
  <c r="I1565" i="3" s="1"/>
  <c r="H1663" i="3"/>
  <c r="I1663" i="3" s="1"/>
  <c r="H1746" i="3"/>
  <c r="I1746" i="3" s="1"/>
  <c r="H1696" i="3"/>
  <c r="I1696" i="3" s="1"/>
  <c r="H1760" i="3"/>
  <c r="I1760" i="3" s="1"/>
  <c r="H1218" i="3"/>
  <c r="I1218" i="3" s="1"/>
  <c r="H889" i="3"/>
  <c r="I889" i="3" s="1"/>
  <c r="H936" i="3"/>
  <c r="I936" i="3" s="1"/>
  <c r="H1021" i="3"/>
  <c r="I1021" i="3" s="1"/>
  <c r="H945" i="3"/>
  <c r="I945" i="3" s="1"/>
  <c r="H851" i="3"/>
  <c r="I851" i="3" s="1"/>
  <c r="H958" i="3"/>
  <c r="I958" i="3" s="1"/>
  <c r="H926" i="3"/>
  <c r="I926" i="3" s="1"/>
  <c r="H994" i="3"/>
  <c r="I994" i="3" s="1"/>
  <c r="H596" i="3"/>
  <c r="I596" i="3" s="1"/>
  <c r="H960" i="3"/>
  <c r="I960" i="3" s="1"/>
  <c r="H809" i="3"/>
  <c r="I809" i="3" s="1"/>
  <c r="H746" i="3"/>
  <c r="I746" i="3" s="1"/>
  <c r="H788" i="3"/>
  <c r="I788" i="3" s="1"/>
  <c r="H613" i="3"/>
  <c r="I613" i="3" s="1"/>
  <c r="H638" i="3"/>
  <c r="I638" i="3" s="1"/>
  <c r="H719" i="3"/>
  <c r="I719" i="3" s="1"/>
  <c r="H660" i="3"/>
  <c r="I660" i="3" s="1"/>
  <c r="H642" i="3"/>
  <c r="I642" i="3" s="1"/>
  <c r="H1472" i="3"/>
  <c r="I1472" i="3" s="1"/>
  <c r="H895" i="3"/>
  <c r="I895" i="3" s="1"/>
  <c r="H1351" i="3"/>
  <c r="I1351" i="3" s="1"/>
  <c r="H1551" i="3"/>
  <c r="I1551" i="3" s="1"/>
  <c r="H1020" i="3"/>
  <c r="I1020" i="3" s="1"/>
  <c r="H1945" i="3"/>
  <c r="I1945" i="3" s="1"/>
  <c r="H1466" i="3"/>
  <c r="I1466" i="3" s="1"/>
  <c r="H818" i="3"/>
  <c r="I818" i="3" s="1"/>
  <c r="H1133" i="3"/>
  <c r="I1133" i="3" s="1"/>
  <c r="H846" i="3"/>
  <c r="I846" i="3" s="1"/>
  <c r="H1597" i="3"/>
  <c r="I1597" i="3" s="1"/>
  <c r="H1513" i="3"/>
  <c r="I1513" i="3" s="1"/>
  <c r="H1299" i="3"/>
  <c r="I1299" i="3" s="1"/>
  <c r="H919" i="3"/>
  <c r="I919" i="3" s="1"/>
  <c r="H1653" i="3"/>
  <c r="I1653" i="3" s="1"/>
  <c r="H2081" i="3"/>
  <c r="I2081" i="3" s="1"/>
  <c r="AD2" i="2"/>
  <c r="AC2" i="2"/>
  <c r="H1186" i="3"/>
  <c r="I1186" i="3" s="1"/>
  <c r="AA2" i="2"/>
  <c r="Z2" i="2"/>
  <c r="X2" i="2"/>
  <c r="H1310" i="3"/>
  <c r="I1310" i="3" s="1"/>
  <c r="W2" i="2"/>
  <c r="H861" i="3"/>
  <c r="I861" i="3" s="1"/>
  <c r="H1939" i="3"/>
  <c r="I1939" i="3" s="1"/>
  <c r="H1545" i="3"/>
  <c r="I1545" i="3" s="1"/>
  <c r="U2" i="2"/>
  <c r="T2" i="2"/>
  <c r="H2215" i="3"/>
  <c r="I2215" i="3" s="1"/>
  <c r="R2" i="2"/>
  <c r="Q2" i="2"/>
  <c r="O2" i="2"/>
  <c r="H2188" i="3"/>
  <c r="I2188" i="3" s="1"/>
  <c r="H1974" i="3"/>
  <c r="I1974" i="3" s="1"/>
  <c r="H1261" i="3"/>
  <c r="I1261" i="3" s="1"/>
  <c r="N2" i="2"/>
  <c r="L2" i="2"/>
  <c r="H1389" i="3"/>
  <c r="I1389" i="3" s="1"/>
  <c r="H2112" i="3"/>
  <c r="I2112" i="3" s="1"/>
  <c r="K2" i="2"/>
  <c r="H1079" i="3"/>
  <c r="I1079" i="3" s="1"/>
  <c r="H1960" i="3"/>
  <c r="I1960" i="3" s="1"/>
  <c r="H1185" i="3"/>
  <c r="I1185" i="3" s="1"/>
  <c r="H1111" i="3"/>
  <c r="I1111" i="3" s="1"/>
  <c r="H1444" i="3"/>
  <c r="I1444" i="3" s="1"/>
  <c r="H1051" i="3"/>
  <c r="I1051" i="3" s="1"/>
  <c r="C9950" i="3" l="1"/>
  <c r="M9949" i="3"/>
  <c r="H2705" i="3"/>
  <c r="I2705" i="3" s="1"/>
  <c r="H2581" i="3"/>
  <c r="I2581" i="3" s="1"/>
  <c r="H2585" i="3"/>
  <c r="I2585" i="3" s="1"/>
  <c r="H2594" i="3"/>
  <c r="I2594" i="3" s="1"/>
  <c r="H2605" i="3"/>
  <c r="I2605" i="3" s="1"/>
  <c r="H2609" i="3"/>
  <c r="I2609" i="3" s="1"/>
  <c r="H2617" i="3"/>
  <c r="I2617" i="3" s="1"/>
  <c r="H2620" i="3"/>
  <c r="I2620" i="3" s="1"/>
  <c r="H2602" i="3"/>
  <c r="I2602" i="3" s="1"/>
  <c r="H2692" i="3"/>
  <c r="I2692" i="3" s="1"/>
  <c r="H2673" i="3"/>
  <c r="I2673" i="3" s="1"/>
  <c r="H2614" i="3"/>
  <c r="I2614" i="3" s="1"/>
  <c r="H2688" i="3"/>
  <c r="I2688" i="3" s="1"/>
  <c r="H2698" i="3"/>
  <c r="I2698" i="3" s="1"/>
  <c r="H2580" i="3"/>
  <c r="I2580" i="3" s="1"/>
  <c r="H2672" i="3"/>
  <c r="I2672" i="3" s="1"/>
  <c r="H2511" i="3"/>
  <c r="I2511" i="3" s="1"/>
  <c r="H2601" i="3"/>
  <c r="I2601" i="3" s="1"/>
  <c r="H2608" i="3"/>
  <c r="I2608" i="3" s="1"/>
  <c r="H2631" i="3"/>
  <c r="I2631" i="3" s="1"/>
  <c r="H2584" i="3"/>
  <c r="I2584" i="3" s="1"/>
  <c r="H2658" i="3"/>
  <c r="I2658" i="3" s="1"/>
  <c r="H2452" i="3"/>
  <c r="I2452" i="3" s="1"/>
  <c r="H2654" i="3"/>
  <c r="I2654" i="3" s="1"/>
  <c r="H2656" i="3"/>
  <c r="I2656" i="3" s="1"/>
  <c r="H2453" i="3"/>
  <c r="I2453" i="3" s="1"/>
  <c r="H2457" i="3"/>
  <c r="I2457" i="3" s="1"/>
  <c r="H2655" i="3"/>
  <c r="I2655" i="3" s="1"/>
  <c r="H2653" i="3"/>
  <c r="I2653" i="3" s="1"/>
  <c r="H2651" i="3"/>
  <c r="I2651" i="3" s="1"/>
  <c r="H2659" i="3"/>
  <c r="I2659" i="3" s="1"/>
  <c r="H2661" i="3"/>
  <c r="I2661" i="3" s="1"/>
  <c r="H971" i="3"/>
  <c r="I971" i="3" s="1"/>
  <c r="H2573" i="3"/>
  <c r="I2573" i="3" s="1"/>
  <c r="H1280" i="3"/>
  <c r="I1280" i="3" s="1"/>
  <c r="H2540" i="3"/>
  <c r="I2540" i="3" s="1"/>
  <c r="H2550" i="3"/>
  <c r="I2550" i="3" s="1"/>
  <c r="H2560" i="3"/>
  <c r="I2560" i="3" s="1"/>
  <c r="H2574" i="3"/>
  <c r="I2574" i="3" s="1"/>
  <c r="H2668" i="3"/>
  <c r="I2668" i="3" s="1"/>
  <c r="H2670" i="3"/>
  <c r="I2670" i="3" s="1"/>
  <c r="H2545" i="3"/>
  <c r="I2545" i="3" s="1"/>
  <c r="H2565" i="3"/>
  <c r="I2565" i="3" s="1"/>
  <c r="H2567" i="3"/>
  <c r="I2567" i="3" s="1"/>
  <c r="H2571" i="3"/>
  <c r="I2571" i="3" s="1"/>
  <c r="H2575" i="3"/>
  <c r="I2575" i="3" s="1"/>
  <c r="H2577" i="3"/>
  <c r="I2577" i="3" s="1"/>
  <c r="H2667" i="3"/>
  <c r="I2667" i="3" s="1"/>
  <c r="H2542" i="3"/>
  <c r="I2542" i="3" s="1"/>
  <c r="H2548" i="3"/>
  <c r="I2548" i="3" s="1"/>
  <c r="H2554" i="3"/>
  <c r="I2554" i="3" s="1"/>
  <c r="H2564" i="3"/>
  <c r="I2564" i="3" s="1"/>
  <c r="H2664" i="3"/>
  <c r="I2664" i="3" s="1"/>
  <c r="H2507" i="3"/>
  <c r="I2507" i="3" s="1"/>
  <c r="H2563" i="3"/>
  <c r="I2563" i="3" s="1"/>
  <c r="H2663" i="3"/>
  <c r="I2663" i="3" s="1"/>
  <c r="H2641" i="3"/>
  <c r="I2641" i="3" s="1"/>
  <c r="H2592" i="3"/>
  <c r="I2592" i="3" s="1"/>
  <c r="H2591" i="3"/>
  <c r="I2591" i="3" s="1"/>
  <c r="H2203" i="3"/>
  <c r="I2203" i="3" s="1"/>
  <c r="H1004" i="3"/>
  <c r="I1004" i="3" s="1"/>
  <c r="H2489" i="3"/>
  <c r="I2489" i="3" s="1"/>
  <c r="H2487" i="3"/>
  <c r="I2487" i="3" s="1"/>
  <c r="H2493" i="3"/>
  <c r="I2493" i="3" s="1"/>
  <c r="H2495" i="3"/>
  <c r="I2495" i="3" s="1"/>
  <c r="H2492" i="3"/>
  <c r="I2492" i="3" s="1"/>
  <c r="H2491" i="3"/>
  <c r="I2491" i="3" s="1"/>
  <c r="H2497" i="3"/>
  <c r="I2497" i="3" s="1"/>
  <c r="H2623" i="3"/>
  <c r="I2623" i="3" s="1"/>
  <c r="H2625" i="3"/>
  <c r="I2625" i="3" s="1"/>
  <c r="H2627" i="3"/>
  <c r="I2627" i="3" s="1"/>
  <c r="H2629" i="3"/>
  <c r="I2629" i="3" s="1"/>
  <c r="H2628" i="3"/>
  <c r="I2628" i="3" s="1"/>
  <c r="H2624" i="3"/>
  <c r="I2624" i="3" s="1"/>
  <c r="H2632" i="3"/>
  <c r="I2632" i="3" s="1"/>
  <c r="H2709" i="3"/>
  <c r="I2709" i="3" s="1"/>
  <c r="H2509" i="3"/>
  <c r="I2509" i="3" s="1"/>
  <c r="H2710" i="3"/>
  <c r="I2710" i="3" s="1"/>
  <c r="H2214" i="3"/>
  <c r="I2214" i="3" s="1"/>
  <c r="H1808" i="3"/>
  <c r="I1808" i="3" s="1"/>
  <c r="H2714" i="3"/>
  <c r="I2714" i="3" s="1"/>
  <c r="H771" i="3"/>
  <c r="I771" i="3" s="1"/>
  <c r="H2657" i="3"/>
  <c r="I2657" i="3" s="1"/>
  <c r="H822" i="3"/>
  <c r="I822" i="3" s="1"/>
  <c r="H2450" i="3"/>
  <c r="I2450" i="3" s="1"/>
  <c r="H2451" i="3"/>
  <c r="I2451" i="3" s="1"/>
  <c r="H988" i="3"/>
  <c r="I988" i="3" s="1"/>
  <c r="H2490" i="3"/>
  <c r="I2490" i="3" s="1"/>
  <c r="H2283" i="3"/>
  <c r="I2283" i="3" s="1"/>
  <c r="H2287" i="3"/>
  <c r="I2287" i="3" s="1"/>
  <c r="H2083" i="3"/>
  <c r="I2083" i="3" s="1"/>
  <c r="H2091" i="3"/>
  <c r="I2091" i="3" s="1"/>
  <c r="H2288" i="3"/>
  <c r="I2288" i="3" s="1"/>
  <c r="H2292" i="3"/>
  <c r="I2292" i="3" s="1"/>
  <c r="H2088" i="3"/>
  <c r="I2088" i="3" s="1"/>
  <c r="H2097" i="3"/>
  <c r="I2097" i="3" s="1"/>
  <c r="H2281" i="3"/>
  <c r="I2281" i="3" s="1"/>
  <c r="H2289" i="3"/>
  <c r="I2289" i="3" s="1"/>
  <c r="H2291" i="3"/>
  <c r="I2291" i="3" s="1"/>
  <c r="H2096" i="3"/>
  <c r="I2096" i="3" s="1"/>
  <c r="H2280" i="3"/>
  <c r="I2280" i="3" s="1"/>
  <c r="H2089" i="3"/>
  <c r="I2089" i="3" s="1"/>
  <c r="H2286" i="3"/>
  <c r="I2286" i="3" s="1"/>
  <c r="H2290" i="3"/>
  <c r="I2290" i="3" s="1"/>
  <c r="H991" i="3"/>
  <c r="I991" i="3" s="1"/>
  <c r="H2293" i="3"/>
  <c r="I2293" i="3" s="1"/>
  <c r="H2341" i="3"/>
  <c r="I2341" i="3" s="1"/>
  <c r="H1951" i="3"/>
  <c r="I1951" i="3" s="1"/>
  <c r="H2430" i="3"/>
  <c r="I2430" i="3" s="1"/>
  <c r="H2216" i="3"/>
  <c r="I2216" i="3" s="1"/>
  <c r="H2432" i="3"/>
  <c r="I2432" i="3" s="1"/>
  <c r="H2218" i="3"/>
  <c r="I2218" i="3" s="1"/>
  <c r="H1500" i="3"/>
  <c r="I1500" i="3" s="1"/>
  <c r="H605" i="3"/>
  <c r="I605" i="3" s="1"/>
  <c r="H2252" i="3"/>
  <c r="I2252" i="3" s="1"/>
  <c r="H2249" i="3"/>
  <c r="I2249" i="3" s="1"/>
  <c r="H2250" i="3"/>
  <c r="I2250" i="3" s="1"/>
  <c r="H738" i="3"/>
  <c r="I738" i="3" s="1"/>
  <c r="H2247" i="3"/>
  <c r="I2247" i="3" s="1"/>
  <c r="H2248" i="3"/>
  <c r="I2248" i="3" s="1"/>
  <c r="H2102" i="3"/>
  <c r="I2102" i="3" s="1"/>
  <c r="H2155" i="3"/>
  <c r="I2155" i="3" s="1"/>
  <c r="H2204" i="3"/>
  <c r="I2204" i="3" s="1"/>
  <c r="H2380" i="3"/>
  <c r="I2380" i="3" s="1"/>
  <c r="H2201" i="3"/>
  <c r="I2201" i="3" s="1"/>
  <c r="H2374" i="3"/>
  <c r="I2374" i="3" s="1"/>
  <c r="H2139" i="3"/>
  <c r="I2139" i="3" s="1"/>
  <c r="H2138" i="3"/>
  <c r="I2138" i="3" s="1"/>
  <c r="H1918" i="3"/>
  <c r="I1918" i="3" s="1"/>
  <c r="H2282" i="3"/>
  <c r="I2282" i="3" s="1"/>
  <c r="H1957" i="3"/>
  <c r="I1957" i="3" s="1"/>
  <c r="H2082" i="3"/>
  <c r="I2082" i="3" s="1"/>
  <c r="H2087" i="3"/>
  <c r="I2087" i="3" s="1"/>
  <c r="H2438" i="3"/>
  <c r="I2438" i="3" s="1"/>
  <c r="H2442" i="3"/>
  <c r="I2442" i="3" s="1"/>
  <c r="H2135" i="3"/>
  <c r="I2135" i="3" s="1"/>
  <c r="H2299" i="3"/>
  <c r="I2299" i="3" s="1"/>
  <c r="H2104" i="3"/>
  <c r="I2104" i="3" s="1"/>
  <c r="H2304" i="3"/>
  <c r="I2304" i="3" s="1"/>
  <c r="H2320" i="3"/>
  <c r="I2320" i="3" s="1"/>
  <c r="H2117" i="3"/>
  <c r="I2117" i="3" s="1"/>
  <c r="H2137" i="3"/>
  <c r="I2137" i="3" s="1"/>
  <c r="H2297" i="3"/>
  <c r="I2297" i="3" s="1"/>
  <c r="H2301" i="3"/>
  <c r="I2301" i="3" s="1"/>
  <c r="H2309" i="3"/>
  <c r="I2309" i="3" s="1"/>
  <c r="H2437" i="3"/>
  <c r="I2437" i="3" s="1"/>
  <c r="H2098" i="3"/>
  <c r="I2098" i="3" s="1"/>
  <c r="H2294" i="3"/>
  <c r="I2294" i="3" s="1"/>
  <c r="H2298" i="3"/>
  <c r="I2298" i="3" s="1"/>
  <c r="H2338" i="3"/>
  <c r="I2338" i="3" s="1"/>
  <c r="H2346" i="3"/>
  <c r="I2346" i="3" s="1"/>
  <c r="H2109" i="3"/>
  <c r="I2109" i="3" s="1"/>
  <c r="H2111" i="3"/>
  <c r="I2111" i="3" s="1"/>
  <c r="H2115" i="3"/>
  <c r="I2115" i="3" s="1"/>
  <c r="H2315" i="3"/>
  <c r="I2315" i="3" s="1"/>
  <c r="H2327" i="3"/>
  <c r="I2327" i="3" s="1"/>
  <c r="H2100" i="3"/>
  <c r="I2100" i="3" s="1"/>
  <c r="H2108" i="3"/>
  <c r="I2108" i="3" s="1"/>
  <c r="H2336" i="3"/>
  <c r="I2336" i="3" s="1"/>
  <c r="H2125" i="3"/>
  <c r="I2125" i="3" s="1"/>
  <c r="H2129" i="3"/>
  <c r="I2129" i="3" s="1"/>
  <c r="H2321" i="3"/>
  <c r="I2321" i="3" s="1"/>
  <c r="H2106" i="3"/>
  <c r="I2106" i="3" s="1"/>
  <c r="H2342" i="3"/>
  <c r="I2342" i="3" s="1"/>
  <c r="H2022" i="3"/>
  <c r="I2022" i="3" s="1"/>
  <c r="H2333" i="3"/>
  <c r="I2333" i="3" s="1"/>
  <c r="H2330" i="3"/>
  <c r="I2330" i="3" s="1"/>
  <c r="H1451" i="3"/>
  <c r="I1451" i="3" s="1"/>
  <c r="H2394" i="3"/>
  <c r="I2394" i="3" s="1"/>
  <c r="H2167" i="3"/>
  <c r="I2167" i="3" s="1"/>
  <c r="H2175" i="3"/>
  <c r="I2175" i="3" s="1"/>
  <c r="H2183" i="3"/>
  <c r="I2183" i="3" s="1"/>
  <c r="H2195" i="3"/>
  <c r="I2195" i="3" s="1"/>
  <c r="H2363" i="3"/>
  <c r="I2363" i="3" s="1"/>
  <c r="H2407" i="3"/>
  <c r="I2407" i="3" s="1"/>
  <c r="H2423" i="3"/>
  <c r="I2423" i="3" s="1"/>
  <c r="H2439" i="3"/>
  <c r="I2439" i="3" s="1"/>
  <c r="H2164" i="3"/>
  <c r="I2164" i="3" s="1"/>
  <c r="H2200" i="3"/>
  <c r="I2200" i="3" s="1"/>
  <c r="H2208" i="3"/>
  <c r="I2208" i="3" s="1"/>
  <c r="H2368" i="3"/>
  <c r="I2368" i="3" s="1"/>
  <c r="H2384" i="3"/>
  <c r="I2384" i="3" s="1"/>
  <c r="H2416" i="3"/>
  <c r="I2416" i="3" s="1"/>
  <c r="H2420" i="3"/>
  <c r="I2420" i="3" s="1"/>
  <c r="H2205" i="3"/>
  <c r="I2205" i="3" s="1"/>
  <c r="H2213" i="3"/>
  <c r="I2213" i="3" s="1"/>
  <c r="H2401" i="3"/>
  <c r="I2401" i="3" s="1"/>
  <c r="H2146" i="3"/>
  <c r="I2146" i="3" s="1"/>
  <c r="H2234" i="3"/>
  <c r="I2234" i="3" s="1"/>
  <c r="H2350" i="3"/>
  <c r="I2350" i="3" s="1"/>
  <c r="H2354" i="3"/>
  <c r="I2354" i="3" s="1"/>
  <c r="H2370" i="3"/>
  <c r="I2370" i="3" s="1"/>
  <c r="H2378" i="3"/>
  <c r="I2378" i="3" s="1"/>
  <c r="H2211" i="3"/>
  <c r="I2211" i="3" s="1"/>
  <c r="H2227" i="3"/>
  <c r="I2227" i="3" s="1"/>
  <c r="H2387" i="3"/>
  <c r="I2387" i="3" s="1"/>
  <c r="H2152" i="3"/>
  <c r="I2152" i="3" s="1"/>
  <c r="H2180" i="3"/>
  <c r="I2180" i="3" s="1"/>
  <c r="H2192" i="3"/>
  <c r="I2192" i="3" s="1"/>
  <c r="H2360" i="3"/>
  <c r="I2360" i="3" s="1"/>
  <c r="H2408" i="3"/>
  <c r="I2408" i="3" s="1"/>
  <c r="H2353" i="3"/>
  <c r="I2353" i="3" s="1"/>
  <c r="H2397" i="3"/>
  <c r="I2397" i="3" s="1"/>
  <c r="H2154" i="3"/>
  <c r="I2154" i="3" s="1"/>
  <c r="H2186" i="3"/>
  <c r="I2186" i="3" s="1"/>
  <c r="H2212" i="3"/>
  <c r="I2212" i="3" s="1"/>
  <c r="H2071" i="3"/>
  <c r="I2071" i="3" s="1"/>
  <c r="H2278" i="3"/>
  <c r="I2278" i="3" s="1"/>
  <c r="H1876" i="3"/>
  <c r="I1876" i="3" s="1"/>
  <c r="H2435" i="3"/>
  <c r="I2435" i="3" s="1"/>
  <c r="H2308" i="3"/>
  <c r="I2308" i="3" s="1"/>
  <c r="H2345" i="3"/>
  <c r="I2345" i="3" s="1"/>
  <c r="H2306" i="3"/>
  <c r="I2306" i="3" s="1"/>
  <c r="H979" i="3"/>
  <c r="I979" i="3" s="1"/>
  <c r="H2038" i="3"/>
  <c r="I2038" i="3" s="1"/>
  <c r="H2035" i="3"/>
  <c r="I2035" i="3" s="1"/>
  <c r="H680" i="3"/>
  <c r="I680" i="3" s="1"/>
  <c r="H2032" i="3"/>
  <c r="I2032" i="3" s="1"/>
  <c r="H2040" i="3"/>
  <c r="I2040" i="3" s="1"/>
  <c r="H2033" i="3"/>
  <c r="I2033" i="3" s="1"/>
  <c r="H2037" i="3"/>
  <c r="I2037" i="3" s="1"/>
  <c r="H2034" i="3"/>
  <c r="I2034" i="3" s="1"/>
  <c r="H2039" i="3"/>
  <c r="I2039" i="3" s="1"/>
  <c r="H2043" i="3"/>
  <c r="I2043" i="3" s="1"/>
  <c r="H1937" i="3"/>
  <c r="I1937" i="3" s="1"/>
  <c r="H2103" i="3"/>
  <c r="I2103" i="3" s="1"/>
  <c r="H2131" i="3"/>
  <c r="I2131" i="3" s="1"/>
  <c r="H2296" i="3"/>
  <c r="I2296" i="3" s="1"/>
  <c r="H2121" i="3"/>
  <c r="I2121" i="3" s="1"/>
  <c r="H2310" i="3"/>
  <c r="I2310" i="3" s="1"/>
  <c r="H2127" i="3"/>
  <c r="I2127" i="3" s="1"/>
  <c r="H2318" i="3"/>
  <c r="I2318" i="3" s="1"/>
  <c r="H2399" i="3"/>
  <c r="I2399" i="3" s="1"/>
  <c r="H907" i="3"/>
  <c r="I907" i="3" s="1"/>
  <c r="H2171" i="3"/>
  <c r="I2171" i="3" s="1"/>
  <c r="H1394" i="3"/>
  <c r="I1394" i="3" s="1"/>
  <c r="H2177" i="3"/>
  <c r="I2177" i="3" s="1"/>
  <c r="H1068" i="3"/>
  <c r="I1068" i="3" s="1"/>
  <c r="H2020" i="3"/>
  <c r="I2020" i="3" s="1"/>
  <c r="H2329" i="3"/>
  <c r="I2329" i="3" s="1"/>
  <c r="H1893" i="3"/>
  <c r="I1893" i="3" s="1"/>
  <c r="H1924" i="3"/>
  <c r="I1924" i="3" s="1"/>
  <c r="H1989" i="3"/>
  <c r="I1989" i="3" s="1"/>
  <c r="H1853" i="3"/>
  <c r="I1853" i="3" s="1"/>
  <c r="H1870" i="3"/>
  <c r="I1870" i="3" s="1"/>
  <c r="H1964" i="3"/>
  <c r="I1964" i="3" s="1"/>
  <c r="H1901" i="3"/>
  <c r="I1901" i="3" s="1"/>
  <c r="H1250" i="3"/>
  <c r="I1250" i="3" s="1"/>
  <c r="H1907" i="3"/>
  <c r="I1907" i="3" s="1"/>
  <c r="H1868" i="3"/>
  <c r="I1868" i="3" s="1"/>
  <c r="H1445" i="3"/>
  <c r="I1445" i="3" s="1"/>
  <c r="H1965" i="3"/>
  <c r="I1965" i="3" s="1"/>
  <c r="H1842" i="3"/>
  <c r="I1842" i="3" s="1"/>
  <c r="H1914" i="3"/>
  <c r="I1914" i="3" s="1"/>
  <c r="H1953" i="3"/>
  <c r="I1953" i="3" s="1"/>
  <c r="H1894" i="3"/>
  <c r="I1894" i="3" s="1"/>
  <c r="H1920" i="3"/>
  <c r="I1920" i="3" s="1"/>
  <c r="H1925" i="3"/>
  <c r="I1925" i="3" s="1"/>
  <c r="H1982" i="3"/>
  <c r="I1982" i="3" s="1"/>
  <c r="H1841" i="3"/>
  <c r="I1841" i="3" s="1"/>
  <c r="H1877" i="3"/>
  <c r="I1877" i="3" s="1"/>
  <c r="H1940" i="3"/>
  <c r="I1940" i="3" s="1"/>
  <c r="H1902" i="3"/>
  <c r="I1902" i="3" s="1"/>
  <c r="H1986" i="3"/>
  <c r="I1986" i="3" s="1"/>
  <c r="H1884" i="3"/>
  <c r="I1884" i="3" s="1"/>
  <c r="H1865" i="3"/>
  <c r="I1865" i="3" s="1"/>
  <c r="H2007" i="3"/>
  <c r="I2007" i="3" s="1"/>
  <c r="H1904" i="3"/>
  <c r="I1904" i="3" s="1"/>
  <c r="H1958" i="3"/>
  <c r="I1958" i="3" s="1"/>
  <c r="H2010" i="3"/>
  <c r="I2010" i="3" s="1"/>
  <c r="H2024" i="3"/>
  <c r="I2024" i="3" s="1"/>
  <c r="H1854" i="3"/>
  <c r="I1854" i="3" s="1"/>
  <c r="H1871" i="3"/>
  <c r="I1871" i="3" s="1"/>
  <c r="H1639" i="3"/>
  <c r="I1639" i="3" s="1"/>
  <c r="H1942" i="3"/>
  <c r="I1942" i="3" s="1"/>
  <c r="H1955" i="3"/>
  <c r="I1955" i="3" s="1"/>
  <c r="H1848" i="3"/>
  <c r="I1848" i="3" s="1"/>
  <c r="H1935" i="3"/>
  <c r="I1935" i="3" s="1"/>
  <c r="H1915" i="3"/>
  <c r="I1915" i="3" s="1"/>
  <c r="H1880" i="3"/>
  <c r="I1880" i="3" s="1"/>
  <c r="H1963" i="3"/>
  <c r="I1963" i="3" s="1"/>
  <c r="H2009" i="3"/>
  <c r="I2009" i="3" s="1"/>
  <c r="H1987" i="3"/>
  <c r="I1987" i="3" s="1"/>
  <c r="H1948" i="3"/>
  <c r="I1948" i="3" s="1"/>
  <c r="H1852" i="3"/>
  <c r="I1852" i="3" s="1"/>
  <c r="H1913" i="3"/>
  <c r="I1913" i="3" s="1"/>
  <c r="H2003" i="3"/>
  <c r="I2003" i="3" s="1"/>
  <c r="H1535" i="3"/>
  <c r="I1535" i="3" s="1"/>
  <c r="H1990" i="3"/>
  <c r="I1990" i="3" s="1"/>
  <c r="H1909" i="3"/>
  <c r="I1909" i="3" s="1"/>
  <c r="H2025" i="3"/>
  <c r="I2025" i="3" s="1"/>
  <c r="H2026" i="3"/>
  <c r="I2026" i="3" s="1"/>
  <c r="H1999" i="3"/>
  <c r="I1999" i="3" s="1"/>
  <c r="H1858" i="3"/>
  <c r="I1858" i="3" s="1"/>
  <c r="H1872" i="3"/>
  <c r="I1872" i="3" s="1"/>
  <c r="H1985" i="3"/>
  <c r="I1985" i="3" s="1"/>
  <c r="H1851" i="3"/>
  <c r="I1851" i="3" s="1"/>
  <c r="H1936" i="3"/>
  <c r="I1936" i="3" s="1"/>
  <c r="H1899" i="3"/>
  <c r="I1899" i="3" s="1"/>
  <c r="H1859" i="3"/>
  <c r="I1859" i="3" s="1"/>
  <c r="H1947" i="3"/>
  <c r="I1947" i="3" s="1"/>
  <c r="H1863" i="3"/>
  <c r="I1863" i="3" s="1"/>
  <c r="H1972" i="3"/>
  <c r="I1972" i="3" s="1"/>
  <c r="H1878" i="3"/>
  <c r="I1878" i="3" s="1"/>
  <c r="H1912" i="3"/>
  <c r="I1912" i="3" s="1"/>
  <c r="H2001" i="3"/>
  <c r="I2001" i="3" s="1"/>
  <c r="H2008" i="3"/>
  <c r="I2008" i="3" s="1"/>
  <c r="H1979" i="3"/>
  <c r="I1979" i="3" s="1"/>
  <c r="H1722" i="3"/>
  <c r="I1722" i="3" s="1"/>
  <c r="H1617" i="3"/>
  <c r="I1617" i="3" s="1"/>
  <c r="H1272" i="3"/>
  <c r="I1272" i="3" s="1"/>
  <c r="H1810" i="3"/>
  <c r="I1810" i="3" s="1"/>
  <c r="H1592" i="3"/>
  <c r="I1592" i="3" s="1"/>
  <c r="H1050" i="3"/>
  <c r="I1050" i="3" s="1"/>
  <c r="H1364" i="3"/>
  <c r="I1364" i="3" s="1"/>
  <c r="H1160" i="3"/>
  <c r="I1160" i="3" s="1"/>
  <c r="H876" i="3"/>
  <c r="I876" i="3" s="1"/>
  <c r="H1524" i="3"/>
  <c r="I1524" i="3" s="1"/>
  <c r="H1233" i="3"/>
  <c r="I1233" i="3" s="1"/>
  <c r="H891" i="3"/>
  <c r="I891" i="3" s="1"/>
  <c r="H1407" i="3"/>
  <c r="I1407" i="3" s="1"/>
  <c r="H1785" i="3"/>
  <c r="I1785" i="3" s="1"/>
  <c r="H1289" i="3"/>
  <c r="I1289" i="3" s="1"/>
  <c r="H1632" i="3"/>
  <c r="I1632" i="3" s="1"/>
  <c r="H1751" i="3"/>
  <c r="I1751" i="3" s="1"/>
  <c r="H1435" i="3"/>
  <c r="I1435" i="3" s="1"/>
  <c r="H1087" i="3"/>
  <c r="I1087" i="3" s="1"/>
  <c r="H1609" i="3"/>
  <c r="I1609" i="3" s="1"/>
  <c r="H1736" i="3"/>
  <c r="I1736" i="3" s="1"/>
  <c r="H1809" i="3"/>
  <c r="I1809" i="3" s="1"/>
  <c r="H1789" i="3"/>
  <c r="I1789" i="3" s="1"/>
  <c r="H1182" i="3"/>
  <c r="I1182" i="3" s="1"/>
  <c r="H1581" i="3"/>
  <c r="I1581" i="3" s="1"/>
  <c r="H1270" i="3"/>
  <c r="I1270" i="3" s="1"/>
  <c r="H1533" i="3"/>
  <c r="I1533" i="3" s="1"/>
  <c r="H1386" i="3"/>
  <c r="I1386" i="3" s="1"/>
  <c r="H1646" i="3"/>
  <c r="I1646" i="3" s="1"/>
  <c r="H1030" i="3"/>
  <c r="I1030" i="3" s="1"/>
  <c r="H1131" i="3"/>
  <c r="I1131" i="3" s="1"/>
  <c r="H1359" i="3"/>
  <c r="I1359" i="3" s="1"/>
  <c r="H1599" i="3"/>
  <c r="I1599" i="3" s="1"/>
  <c r="H1705" i="3"/>
  <c r="I1705" i="3" s="1"/>
  <c r="H1834" i="3"/>
  <c r="I1834" i="3" s="1"/>
  <c r="H1088" i="3"/>
  <c r="I1088" i="3" s="1"/>
  <c r="H1155" i="3"/>
  <c r="I1155" i="3" s="1"/>
  <c r="H1206" i="3"/>
  <c r="I1206" i="3" s="1"/>
  <c r="H1689" i="3"/>
  <c r="I1689" i="3" s="1"/>
  <c r="H1381" i="3"/>
  <c r="I1381" i="3" s="1"/>
  <c r="H1717" i="3"/>
  <c r="I1717" i="3" s="1"/>
  <c r="H1082" i="3"/>
  <c r="I1082" i="3" s="1"/>
  <c r="H1188" i="3"/>
  <c r="I1188" i="3" s="1"/>
  <c r="H1598" i="3"/>
  <c r="I1598" i="3" s="1"/>
  <c r="H1125" i="3"/>
  <c r="I1125" i="3" s="1"/>
  <c r="H1626" i="3"/>
  <c r="I1626" i="3" s="1"/>
  <c r="H1103" i="3"/>
  <c r="I1103" i="3" s="1"/>
  <c r="H1759" i="3"/>
  <c r="I1759" i="3" s="1"/>
  <c r="H1373" i="3"/>
  <c r="I1373" i="3" s="1"/>
  <c r="H1625" i="3"/>
  <c r="I1625" i="3" s="1"/>
  <c r="H1145" i="3"/>
  <c r="I1145" i="3" s="1"/>
  <c r="H1423" i="3"/>
  <c r="I1423" i="3" s="1"/>
  <c r="H1585" i="3"/>
  <c r="I1585" i="3" s="1"/>
  <c r="H1456" i="3"/>
  <c r="I1456" i="3" s="1"/>
  <c r="H1190" i="3"/>
  <c r="I1190" i="3" s="1"/>
  <c r="H1700" i="3"/>
  <c r="I1700" i="3" s="1"/>
  <c r="H1123" i="3"/>
  <c r="I1123" i="3" s="1"/>
  <c r="H1662" i="3"/>
  <c r="I1662" i="3" s="1"/>
  <c r="H1397" i="3"/>
  <c r="I1397" i="3" s="1"/>
  <c r="H1066" i="3"/>
  <c r="I1066" i="3" s="1"/>
  <c r="H1483" i="3"/>
  <c r="I1483" i="3" s="1"/>
  <c r="H1076" i="3"/>
  <c r="I1076" i="3" s="1"/>
  <c r="H1256" i="3"/>
  <c r="I1256" i="3" s="1"/>
  <c r="H1367" i="3"/>
  <c r="I1367" i="3" s="1"/>
  <c r="H1496" i="3"/>
  <c r="I1496" i="3" s="1"/>
  <c r="H1287" i="3"/>
  <c r="I1287" i="3" s="1"/>
  <c r="H1569" i="3"/>
  <c r="I1569" i="3" s="1"/>
  <c r="H1647" i="3"/>
  <c r="I1647" i="3" s="1"/>
  <c r="H1614" i="3"/>
  <c r="I1614" i="3" s="1"/>
  <c r="H1035" i="3"/>
  <c r="I1035" i="3" s="1"/>
  <c r="H1197" i="3"/>
  <c r="I1197" i="3" s="1"/>
  <c r="H1579" i="3"/>
  <c r="I1579" i="3" s="1"/>
  <c r="H1612" i="3"/>
  <c r="I1612" i="3" s="1"/>
  <c r="H1465" i="3"/>
  <c r="I1465" i="3" s="1"/>
  <c r="H1827" i="3"/>
  <c r="I1827" i="3" s="1"/>
  <c r="H1628" i="3"/>
  <c r="I1628" i="3" s="1"/>
  <c r="H1158" i="3"/>
  <c r="I1158" i="3" s="1"/>
  <c r="H1630" i="3"/>
  <c r="I1630" i="3" s="1"/>
  <c r="H1697" i="3"/>
  <c r="I1697" i="3" s="1"/>
  <c r="H1086" i="3"/>
  <c r="I1086" i="3" s="1"/>
  <c r="H1387" i="3"/>
  <c r="I1387" i="3" s="1"/>
  <c r="H1460" i="3"/>
  <c r="I1460" i="3" s="1"/>
  <c r="H1049" i="3"/>
  <c r="I1049" i="3" s="1"/>
  <c r="H1305" i="3"/>
  <c r="I1305" i="3" s="1"/>
  <c r="H1075" i="3"/>
  <c r="I1075" i="3" s="1"/>
  <c r="H1147" i="3"/>
  <c r="I1147" i="3" s="1"/>
  <c r="H1208" i="3"/>
  <c r="I1208" i="3" s="1"/>
  <c r="H1311" i="3"/>
  <c r="I1311" i="3" s="1"/>
  <c r="H1090" i="3"/>
  <c r="I1090" i="3" s="1"/>
  <c r="H1162" i="3"/>
  <c r="I1162" i="3" s="1"/>
  <c r="H1297" i="3"/>
  <c r="I1297" i="3" s="1"/>
  <c r="H1573" i="3"/>
  <c r="I1573" i="3" s="1"/>
  <c r="H1184" i="3"/>
  <c r="I1184" i="3" s="1"/>
  <c r="H1677" i="3"/>
  <c r="I1677" i="3" s="1"/>
  <c r="H1073" i="3"/>
  <c r="I1073" i="3" s="1"/>
  <c r="H1414" i="3"/>
  <c r="I1414" i="3" s="1"/>
  <c r="H1718" i="3"/>
  <c r="I1718" i="3" s="1"/>
  <c r="H1518" i="3"/>
  <c r="I1518" i="3" s="1"/>
  <c r="H1306" i="3"/>
  <c r="I1306" i="3" s="1"/>
  <c r="H1805" i="3"/>
  <c r="I1805" i="3" s="1"/>
  <c r="H1137" i="3"/>
  <c r="I1137" i="3" s="1"/>
  <c r="H1832" i="3"/>
  <c r="I1832" i="3" s="1"/>
  <c r="H1541" i="3"/>
  <c r="I1541" i="3" s="1"/>
  <c r="H1100" i="3"/>
  <c r="I1100" i="3" s="1"/>
  <c r="H1308" i="3"/>
  <c r="I1308" i="3" s="1"/>
  <c r="H1430" i="3"/>
  <c r="I1430" i="3" s="1"/>
  <c r="H1278" i="3"/>
  <c r="I1278" i="3" s="1"/>
  <c r="H1264" i="3"/>
  <c r="I1264" i="3" s="1"/>
  <c r="H1113" i="3"/>
  <c r="I1113" i="3" s="1"/>
  <c r="H1556" i="3"/>
  <c r="I1556" i="3" s="1"/>
  <c r="H1619" i="3"/>
  <c r="I1619" i="3" s="1"/>
  <c r="H1192" i="3"/>
  <c r="I1192" i="3" s="1"/>
  <c r="H1285" i="3"/>
  <c r="I1285" i="3" s="1"/>
  <c r="H1244" i="3"/>
  <c r="I1244" i="3" s="1"/>
  <c r="H989" i="3"/>
  <c r="I989" i="3" s="1"/>
  <c r="H1566" i="3"/>
  <c r="I1566" i="3" s="1"/>
  <c r="H1577" i="3"/>
  <c r="I1577" i="3" s="1"/>
  <c r="H1461" i="3"/>
  <c r="I1461" i="3" s="1"/>
  <c r="H1543" i="3"/>
  <c r="I1543" i="3" s="1"/>
  <c r="H1595" i="3"/>
  <c r="I1595" i="3" s="1"/>
  <c r="H1322" i="3"/>
  <c r="I1322" i="3" s="1"/>
  <c r="H1189" i="3"/>
  <c r="I1189" i="3" s="1"/>
  <c r="H1142" i="3"/>
  <c r="I1142" i="3" s="1"/>
  <c r="H1052" i="3"/>
  <c r="I1052" i="3" s="1"/>
  <c r="H1228" i="3"/>
  <c r="I1228" i="3" s="1"/>
  <c r="H1534" i="3"/>
  <c r="I1534" i="3" s="1"/>
  <c r="H1578" i="3"/>
  <c r="I1578" i="3" s="1"/>
  <c r="H1203" i="3"/>
  <c r="I1203" i="3" s="1"/>
  <c r="H1257" i="3"/>
  <c r="I1257" i="3" s="1"/>
  <c r="H1433" i="3"/>
  <c r="I1433" i="3" s="1"/>
  <c r="H1552" i="3"/>
  <c r="I1552" i="3" s="1"/>
  <c r="H1063" i="3"/>
  <c r="I1063" i="3" s="1"/>
  <c r="H1327" i="3"/>
  <c r="I1327" i="3" s="1"/>
  <c r="H1643" i="3"/>
  <c r="I1643" i="3" s="1"/>
  <c r="H1757" i="3"/>
  <c r="I1757" i="3" s="1"/>
  <c r="H1479" i="3"/>
  <c r="I1479" i="3" s="1"/>
  <c r="H1458" i="3"/>
  <c r="I1458" i="3" s="1"/>
  <c r="H1164" i="3"/>
  <c r="I1164" i="3" s="1"/>
  <c r="H1787" i="3"/>
  <c r="I1787" i="3" s="1"/>
  <c r="H1455" i="3"/>
  <c r="I1455" i="3" s="1"/>
  <c r="H1093" i="3"/>
  <c r="I1093" i="3" s="1"/>
  <c r="H1723" i="3"/>
  <c r="I1723" i="3" s="1"/>
  <c r="H1336" i="3"/>
  <c r="I1336" i="3" s="1"/>
  <c r="H1675" i="3"/>
  <c r="I1675" i="3" s="1"/>
  <c r="H1645" i="3"/>
  <c r="I1645" i="3" s="1"/>
  <c r="H1025" i="3"/>
  <c r="I1025" i="3" s="1"/>
  <c r="H1526" i="3"/>
  <c r="I1526" i="3" s="1"/>
  <c r="H1629" i="3"/>
  <c r="I1629" i="3" s="1"/>
  <c r="H1721" i="3"/>
  <c r="I1721" i="3" s="1"/>
  <c r="H1081" i="3"/>
  <c r="I1081" i="3" s="1"/>
  <c r="H1429" i="3"/>
  <c r="I1429" i="3" s="1"/>
  <c r="H1730" i="3"/>
  <c r="I1730" i="3" s="1"/>
  <c r="H1230" i="3"/>
  <c r="I1230" i="3" s="1"/>
  <c r="H1544" i="3"/>
  <c r="I1544" i="3" s="1"/>
  <c r="H1136" i="3"/>
  <c r="I1136" i="3" s="1"/>
  <c r="H1770" i="3"/>
  <c r="I1770" i="3" s="1"/>
  <c r="H1807" i="3"/>
  <c r="I1807" i="3" s="1"/>
  <c r="H1238" i="3"/>
  <c r="I1238" i="3" s="1"/>
  <c r="H1457" i="3"/>
  <c r="I1457" i="3" s="1"/>
  <c r="H1067" i="3"/>
  <c r="I1067" i="3" s="1"/>
  <c r="H1763" i="3"/>
  <c r="I1763" i="3" s="1"/>
  <c r="H1450" i="3"/>
  <c r="I1450" i="3" s="1"/>
  <c r="H1193" i="3"/>
  <c r="I1193" i="3" s="1"/>
  <c r="H1046" i="3"/>
  <c r="I1046" i="3" s="1"/>
  <c r="H1611" i="3"/>
  <c r="I1611" i="3" s="1"/>
  <c r="H1815" i="3"/>
  <c r="I1815" i="3" s="1"/>
  <c r="H918" i="3"/>
  <c r="I918" i="3" s="1"/>
  <c r="H1080" i="3"/>
  <c r="I1080" i="3" s="1"/>
  <c r="H1157" i="3"/>
  <c r="I1157" i="3" s="1"/>
  <c r="H1171" i="3"/>
  <c r="I1171" i="3" s="1"/>
  <c r="H1778" i="3"/>
  <c r="I1778" i="3" s="1"/>
  <c r="H1400" i="3"/>
  <c r="I1400" i="3" s="1"/>
  <c r="H1115" i="3"/>
  <c r="I1115" i="3" s="1"/>
  <c r="H1816" i="3"/>
  <c r="I1816" i="3" s="1"/>
  <c r="H1550" i="3"/>
  <c r="I1550" i="3" s="1"/>
  <c r="H1110" i="3"/>
  <c r="I1110" i="3" s="1"/>
  <c r="H1618" i="3"/>
  <c r="I1618" i="3" s="1"/>
  <c r="H1300" i="3"/>
  <c r="I1300" i="3" s="1"/>
  <c r="H1654" i="3"/>
  <c r="I1654" i="3" s="1"/>
  <c r="H1469" i="3"/>
  <c r="I1469" i="3" s="1"/>
  <c r="H858" i="3"/>
  <c r="I858" i="3" s="1"/>
  <c r="H1376" i="3"/>
  <c r="I1376" i="3" s="1"/>
  <c r="H1121" i="3"/>
  <c r="I1121" i="3" s="1"/>
  <c r="H1774" i="3"/>
  <c r="I1774" i="3" s="1"/>
  <c r="H1683" i="3"/>
  <c r="I1683" i="3" s="1"/>
  <c r="H1324" i="3"/>
  <c r="I1324" i="3" s="1"/>
  <c r="H1506" i="3"/>
  <c r="I1506" i="3" s="1"/>
  <c r="H1650" i="3"/>
  <c r="I1650" i="3" s="1"/>
  <c r="H1441" i="3"/>
  <c r="I1441" i="3" s="1"/>
  <c r="H1664" i="3"/>
  <c r="I1664" i="3" s="1"/>
  <c r="H1482" i="3"/>
  <c r="I1482" i="3" s="1"/>
  <c r="H1591" i="3"/>
  <c r="I1591" i="3" s="1"/>
  <c r="H1657" i="3"/>
  <c r="I1657" i="3" s="1"/>
  <c r="H1487" i="3"/>
  <c r="I1487" i="3" s="1"/>
  <c r="H1671" i="3"/>
  <c r="I1671" i="3" s="1"/>
  <c r="H1117" i="3"/>
  <c r="I1117" i="3" s="1"/>
  <c r="H1292" i="3"/>
  <c r="I1292" i="3" s="1"/>
  <c r="H1833" i="3"/>
  <c r="I1833" i="3" s="1"/>
  <c r="H1385" i="3"/>
  <c r="I1385" i="3" s="1"/>
  <c r="H1687" i="3"/>
  <c r="I1687" i="3" s="1"/>
  <c r="H1758" i="3"/>
  <c r="I1758" i="3" s="1"/>
  <c r="H1813" i="3"/>
  <c r="I1813" i="3" s="1"/>
  <c r="H1743" i="3"/>
  <c r="I1743" i="3" s="1"/>
  <c r="H1377" i="3"/>
  <c r="I1377" i="3" s="1"/>
  <c r="H1491" i="3"/>
  <c r="I1491" i="3" s="1"/>
  <c r="H1727" i="3"/>
  <c r="I1727" i="3" s="1"/>
  <c r="H1823" i="3"/>
  <c r="I1823" i="3" s="1"/>
  <c r="H1026" i="3"/>
  <c r="I1026" i="3" s="1"/>
  <c r="H1516" i="3"/>
  <c r="I1516" i="3" s="1"/>
  <c r="H1801" i="3"/>
  <c r="I1801" i="3" s="1"/>
  <c r="H1398" i="3"/>
  <c r="I1398" i="3" s="1"/>
  <c r="H1527" i="3"/>
  <c r="I1527" i="3" s="1"/>
  <c r="H1806" i="3"/>
  <c r="I1806" i="3" s="1"/>
  <c r="H1008" i="3"/>
  <c r="I1008" i="3" s="1"/>
  <c r="H1236" i="3"/>
  <c r="I1236" i="3" s="1"/>
  <c r="H1329" i="3"/>
  <c r="I1329" i="3" s="1"/>
  <c r="H1508" i="3"/>
  <c r="I1508" i="3" s="1"/>
  <c r="H1042" i="3"/>
  <c r="I1042" i="3" s="1"/>
  <c r="H1226" i="3"/>
  <c r="I1226" i="3" s="1"/>
  <c r="H1463" i="3"/>
  <c r="I1463" i="3" s="1"/>
  <c r="H1829" i="3"/>
  <c r="I1829" i="3" s="1"/>
  <c r="H1096" i="3"/>
  <c r="I1096" i="3" s="1"/>
  <c r="H1347" i="3"/>
  <c r="I1347" i="3" s="1"/>
  <c r="H1408" i="3"/>
  <c r="I1408" i="3" s="1"/>
  <c r="H1601" i="3"/>
  <c r="I1601" i="3" s="1"/>
  <c r="H1666" i="3"/>
  <c r="I1666" i="3" s="1"/>
  <c r="H1141" i="3"/>
  <c r="I1141" i="3" s="1"/>
  <c r="H1227" i="3"/>
  <c r="I1227" i="3" s="1"/>
  <c r="H1248" i="3"/>
  <c r="I1248" i="3" s="1"/>
  <c r="H1766" i="3"/>
  <c r="I1766" i="3" s="1"/>
  <c r="H1793" i="3"/>
  <c r="I1793" i="3" s="1"/>
  <c r="H1467" i="3"/>
  <c r="I1467" i="3" s="1"/>
  <c r="H1659" i="3"/>
  <c r="I1659" i="3" s="1"/>
  <c r="H1702" i="3"/>
  <c r="I1702" i="3" s="1"/>
  <c r="H1819" i="3"/>
  <c r="I1819" i="3" s="1"/>
  <c r="H1126" i="3"/>
  <c r="I1126" i="3" s="1"/>
  <c r="H1436" i="3"/>
  <c r="I1436" i="3" s="1"/>
  <c r="H1284" i="3"/>
  <c r="I1284" i="3" s="1"/>
  <c r="H1749" i="3"/>
  <c r="I1749" i="3" s="1"/>
  <c r="H1836" i="3"/>
  <c r="I1836" i="3" s="1"/>
  <c r="H1224" i="3"/>
  <c r="I1224" i="3" s="1"/>
  <c r="H1361" i="3"/>
  <c r="I1361" i="3" s="1"/>
  <c r="H1384" i="3"/>
  <c r="I1384" i="3" s="1"/>
  <c r="H1682" i="3"/>
  <c r="I1682" i="3" s="1"/>
  <c r="H1174" i="3"/>
  <c r="I1174" i="3" s="1"/>
  <c r="H1114" i="3"/>
  <c r="I1114" i="3" s="1"/>
  <c r="H1225" i="3"/>
  <c r="I1225" i="3" s="1"/>
  <c r="H1204" i="3"/>
  <c r="I1204" i="3" s="1"/>
  <c r="H1304" i="3"/>
  <c r="I1304" i="3" s="1"/>
  <c r="H1382" i="3"/>
  <c r="I1382" i="3" s="1"/>
  <c r="H1294" i="3"/>
  <c r="I1294" i="3" s="1"/>
  <c r="H1241" i="3"/>
  <c r="I1241" i="3" s="1"/>
  <c r="H1045" i="3"/>
  <c r="I1045" i="3" s="1"/>
  <c r="H1168" i="3"/>
  <c r="I1168" i="3" s="1"/>
  <c r="H1391" i="3"/>
  <c r="I1391" i="3" s="1"/>
  <c r="H1583" i="3"/>
  <c r="I1583" i="3" s="1"/>
  <c r="H1099" i="3"/>
  <c r="I1099" i="3" s="1"/>
  <c r="H1644" i="3"/>
  <c r="I1644" i="3" s="1"/>
  <c r="H1620" i="3"/>
  <c r="I1620" i="3" s="1"/>
  <c r="H1071" i="3"/>
  <c r="I1071" i="3" s="1"/>
  <c r="H1059" i="3"/>
  <c r="I1059" i="3" s="1"/>
  <c r="H1734" i="3"/>
  <c r="I1734" i="3" s="1"/>
  <c r="H1191" i="3"/>
  <c r="I1191" i="3" s="1"/>
  <c r="H1380" i="3"/>
  <c r="I1380" i="3" s="1"/>
  <c r="H1531" i="3"/>
  <c r="I1531" i="3" s="1"/>
  <c r="H1796" i="3"/>
  <c r="I1796" i="3" s="1"/>
  <c r="H1594" i="3"/>
  <c r="I1594" i="3" s="1"/>
  <c r="H1475" i="3"/>
  <c r="I1475" i="3" s="1"/>
  <c r="H1525" i="3"/>
  <c r="I1525" i="3" s="1"/>
  <c r="H1273" i="3"/>
  <c r="I1273" i="3" s="1"/>
  <c r="H1568" i="3"/>
  <c r="I1568" i="3" s="1"/>
  <c r="H1712" i="3"/>
  <c r="I1712" i="3" s="1"/>
  <c r="H1205" i="3"/>
  <c r="I1205" i="3" s="1"/>
  <c r="H1149" i="3"/>
  <c r="I1149" i="3" s="1"/>
  <c r="H1251" i="3"/>
  <c r="I1251" i="3" s="1"/>
  <c r="H1318" i="3"/>
  <c r="I1318" i="3" s="1"/>
  <c r="H1476" i="3"/>
  <c r="I1476" i="3" s="1"/>
  <c r="H1547" i="3"/>
  <c r="I1547" i="3" s="1"/>
  <c r="H1738" i="3"/>
  <c r="I1738" i="3" s="1"/>
  <c r="H1660" i="3"/>
  <c r="I1660" i="3" s="1"/>
  <c r="H1636" i="3"/>
  <c r="I1636" i="3" s="1"/>
  <c r="H1323" i="3"/>
  <c r="I1323" i="3" s="1"/>
  <c r="H1420" i="3"/>
  <c r="I1420" i="3" s="1"/>
  <c r="H1747" i="3"/>
  <c r="I1747" i="3" s="1"/>
  <c r="H1313" i="3"/>
  <c r="I1313" i="3" s="1"/>
  <c r="H1735" i="3"/>
  <c r="I1735" i="3" s="1"/>
  <c r="H1495" i="3"/>
  <c r="I1495" i="3" s="1"/>
  <c r="H1078" i="3"/>
  <c r="I1078" i="3" s="1"/>
  <c r="H1135" i="3"/>
  <c r="I1135" i="3" s="1"/>
  <c r="H1415" i="3"/>
  <c r="I1415" i="3" s="1"/>
  <c r="H1532" i="3"/>
  <c r="I1532" i="3" s="1"/>
  <c r="H1673" i="3"/>
  <c r="I1673" i="3" s="1"/>
  <c r="H1716" i="3"/>
  <c r="I1716" i="3" s="1"/>
  <c r="H1737" i="3"/>
  <c r="I1737" i="3" s="1"/>
  <c r="H1198" i="3"/>
  <c r="I1198" i="3" s="1"/>
  <c r="H1316" i="3"/>
  <c r="I1316" i="3" s="1"/>
  <c r="H1741" i="3"/>
  <c r="I1741" i="3" s="1"/>
  <c r="H1060" i="3"/>
  <c r="I1060" i="3" s="1"/>
  <c r="H1116" i="3"/>
  <c r="I1116" i="3" s="1"/>
  <c r="H1343" i="3"/>
  <c r="I1343" i="3" s="1"/>
  <c r="H1388" i="3"/>
  <c r="I1388" i="3" s="1"/>
  <c r="H1282" i="3"/>
  <c r="I1282" i="3" s="1"/>
  <c r="H1656" i="3"/>
  <c r="I1656" i="3" s="1"/>
  <c r="H1686" i="3"/>
  <c r="I1686" i="3" s="1"/>
  <c r="H1724" i="3"/>
  <c r="I1724" i="3" s="1"/>
  <c r="H1223" i="3"/>
  <c r="I1223" i="3" s="1"/>
  <c r="H1344" i="3"/>
  <c r="I1344" i="3" s="1"/>
  <c r="H1370" i="3"/>
  <c r="I1370" i="3" s="1"/>
  <c r="H1406" i="3"/>
  <c r="I1406" i="3" s="1"/>
  <c r="H1669" i="3"/>
  <c r="I1669" i="3" s="1"/>
  <c r="H1260" i="3"/>
  <c r="I1260" i="3" s="1"/>
  <c r="H1481" i="3"/>
  <c r="I1481" i="3" s="1"/>
  <c r="H1637" i="3"/>
  <c r="I1637" i="3" s="1"/>
  <c r="H1355" i="3"/>
  <c r="I1355" i="3" s="1"/>
  <c r="H1773" i="3"/>
  <c r="I1773" i="3" s="1"/>
  <c r="H1268" i="3"/>
  <c r="I1268" i="3" s="1"/>
  <c r="H1484" i="3"/>
  <c r="I1484" i="3" s="1"/>
  <c r="H1780" i="3"/>
  <c r="I1780" i="3" s="1"/>
  <c r="H1514" i="3"/>
  <c r="I1514" i="3" s="1"/>
  <c r="H1621" i="3"/>
  <c r="I1621" i="3" s="1"/>
  <c r="H1649" i="3"/>
  <c r="I1649" i="3" s="1"/>
  <c r="H1094" i="3"/>
  <c r="I1094" i="3" s="1"/>
  <c r="H1172" i="3"/>
  <c r="I1172" i="3" s="1"/>
  <c r="H1633" i="3"/>
  <c r="I1633" i="3" s="1"/>
  <c r="H1818" i="3"/>
  <c r="I1818" i="3" s="1"/>
  <c r="H1124" i="3"/>
  <c r="I1124" i="3" s="1"/>
  <c r="H1173" i="3"/>
  <c r="I1173" i="3" s="1"/>
  <c r="H1247" i="3"/>
  <c r="I1247" i="3" s="1"/>
  <c r="H1502" i="3"/>
  <c r="I1502" i="3" s="1"/>
  <c r="H1698" i="3"/>
  <c r="I1698" i="3" s="1"/>
  <c r="H946" i="3"/>
  <c r="I946" i="3" s="1"/>
  <c r="H973" i="3"/>
  <c r="I973" i="3" s="1"/>
  <c r="H959" i="3"/>
  <c r="I959" i="3" s="1"/>
  <c r="H957" i="3"/>
  <c r="I957" i="3" s="1"/>
  <c r="H904" i="3"/>
  <c r="I904" i="3" s="1"/>
  <c r="H829" i="3"/>
  <c r="I829" i="3" s="1"/>
  <c r="H887" i="3"/>
  <c r="I887" i="3" s="1"/>
  <c r="H910" i="3"/>
  <c r="I910" i="3" s="1"/>
  <c r="H1022" i="3"/>
  <c r="I1022" i="3" s="1"/>
  <c r="H894" i="3"/>
  <c r="I894" i="3" s="1"/>
  <c r="H717" i="3"/>
  <c r="I717" i="3" s="1"/>
  <c r="H833" i="3"/>
  <c r="I833" i="3" s="1"/>
  <c r="H808" i="3"/>
  <c r="I808" i="3" s="1"/>
  <c r="H941" i="3"/>
  <c r="I941" i="3" s="1"/>
  <c r="H866" i="3"/>
  <c r="I866" i="3" s="1"/>
  <c r="H937" i="3"/>
  <c r="I937" i="3" s="1"/>
  <c r="H927" i="3"/>
  <c r="I927" i="3" s="1"/>
  <c r="H868" i="3"/>
  <c r="I868" i="3" s="1"/>
  <c r="H921" i="3"/>
  <c r="I921" i="3" s="1"/>
  <c r="H890" i="3"/>
  <c r="I890" i="3" s="1"/>
  <c r="H847" i="3"/>
  <c r="I847" i="3" s="1"/>
  <c r="H823" i="3"/>
  <c r="I823" i="3" s="1"/>
  <c r="H1024" i="3"/>
  <c r="I1024" i="3" s="1"/>
  <c r="H673" i="3"/>
  <c r="I673" i="3" s="1"/>
  <c r="H1023" i="3"/>
  <c r="I1023" i="3" s="1"/>
  <c r="H867" i="3"/>
  <c r="I867" i="3" s="1"/>
  <c r="H920" i="3"/>
  <c r="I920" i="3" s="1"/>
  <c r="H824" i="3"/>
  <c r="I824" i="3" s="1"/>
  <c r="H811" i="3"/>
  <c r="I811" i="3" s="1"/>
  <c r="H963" i="3"/>
  <c r="I963" i="3" s="1"/>
  <c r="H839" i="3"/>
  <c r="I839" i="3" s="1"/>
  <c r="H658" i="3"/>
  <c r="I658" i="3" s="1"/>
  <c r="H737" i="3"/>
  <c r="I737" i="3" s="1"/>
  <c r="H905" i="3"/>
  <c r="I905" i="3" s="1"/>
  <c r="H961" i="3"/>
  <c r="I961" i="3" s="1"/>
  <c r="H840" i="3"/>
  <c r="I840" i="3" s="1"/>
  <c r="H878" i="3"/>
  <c r="I878" i="3" s="1"/>
  <c r="H899" i="3"/>
  <c r="I899" i="3" s="1"/>
  <c r="H938" i="3"/>
  <c r="I938" i="3" s="1"/>
  <c r="H949" i="3"/>
  <c r="I949" i="3" s="1"/>
  <c r="H848" i="3"/>
  <c r="I848" i="3" s="1"/>
  <c r="H896" i="3"/>
  <c r="I896" i="3" s="1"/>
  <c r="H853" i="3"/>
  <c r="I853" i="3" s="1"/>
  <c r="H911" i="3"/>
  <c r="I911" i="3" s="1"/>
  <c r="H923" i="3"/>
  <c r="I923" i="3" s="1"/>
  <c r="H995" i="3"/>
  <c r="I995" i="3" s="1"/>
  <c r="H870" i="3"/>
  <c r="I870" i="3" s="1"/>
  <c r="H930" i="3"/>
  <c r="I930" i="3" s="1"/>
  <c r="H982" i="3"/>
  <c r="I982" i="3" s="1"/>
  <c r="H637" i="3"/>
  <c r="I637" i="3" s="1"/>
  <c r="H984" i="3"/>
  <c r="I984" i="3" s="1"/>
  <c r="H913" i="3"/>
  <c r="I913" i="3" s="1"/>
  <c r="H862" i="3"/>
  <c r="I862" i="3" s="1"/>
  <c r="H661" i="3"/>
  <c r="H815" i="3"/>
  <c r="I815" i="3" s="1"/>
  <c r="H849" i="3"/>
  <c r="I849" i="3" s="1"/>
  <c r="H860" i="3"/>
  <c r="I860" i="3" s="1"/>
  <c r="H950" i="3"/>
  <c r="I950" i="3" s="1"/>
  <c r="H897" i="3"/>
  <c r="I897" i="3" s="1"/>
  <c r="H836" i="3"/>
  <c r="I836" i="3" s="1"/>
  <c r="H962" i="3"/>
  <c r="I962" i="3" s="1"/>
  <c r="H983" i="3"/>
  <c r="I983" i="3" s="1"/>
  <c r="H980" i="3"/>
  <c r="I980" i="3" s="1"/>
  <c r="H803" i="3"/>
  <c r="I803" i="3" s="1"/>
  <c r="H879" i="3"/>
  <c r="I879" i="3" s="1"/>
  <c r="H871" i="3"/>
  <c r="I871" i="3" s="1"/>
  <c r="H931" i="3"/>
  <c r="I931" i="3" s="1"/>
  <c r="H967" i="3"/>
  <c r="I967" i="3" s="1"/>
  <c r="H997" i="3"/>
  <c r="I997" i="3" s="1"/>
  <c r="H940" i="3"/>
  <c r="I940" i="3" s="1"/>
  <c r="H951" i="3"/>
  <c r="I951" i="3" s="1"/>
  <c r="H981" i="3"/>
  <c r="I981" i="3" s="1"/>
  <c r="H837" i="3"/>
  <c r="I837" i="3" s="1"/>
  <c r="H855" i="3"/>
  <c r="I855" i="3" s="1"/>
  <c r="H925" i="3"/>
  <c r="I925" i="3" s="1"/>
  <c r="H900" i="3"/>
  <c r="I900" i="3" s="1"/>
  <c r="H817" i="3"/>
  <c r="I817" i="3" s="1"/>
  <c r="H842" i="3"/>
  <c r="I842" i="3" s="1"/>
  <c r="H992" i="3"/>
  <c r="I992" i="3" s="1"/>
  <c r="H675" i="3"/>
  <c r="I675" i="3" s="1"/>
  <c r="H725" i="3"/>
  <c r="I725" i="3" s="1"/>
  <c r="H626" i="3"/>
  <c r="I626" i="3" s="1"/>
  <c r="H799" i="3"/>
  <c r="I799" i="3" s="1"/>
  <c r="H694" i="3"/>
  <c r="I694" i="3" s="1"/>
  <c r="H612" i="3"/>
  <c r="I612" i="3" s="1"/>
  <c r="H759" i="3"/>
  <c r="I759" i="3" s="1"/>
  <c r="H770" i="3"/>
  <c r="I770" i="3" s="1"/>
  <c r="H787" i="3"/>
  <c r="I787" i="3" s="1"/>
  <c r="H693" i="3"/>
  <c r="I693" i="3" s="1"/>
  <c r="H674" i="3"/>
  <c r="I674" i="3" s="1"/>
  <c r="H744" i="3"/>
  <c r="I744" i="3" s="1"/>
  <c r="H775" i="3"/>
  <c r="I775" i="3" s="1"/>
  <c r="C9951" i="3" l="1"/>
  <c r="M9950" i="3"/>
  <c r="H2220" i="3"/>
  <c r="I2220" i="3" s="1"/>
  <c r="H2433" i="3"/>
  <c r="I2433" i="3" s="1"/>
  <c r="H2434" i="3"/>
  <c r="I2434" i="3" s="1"/>
  <c r="H2219" i="3"/>
  <c r="I2219" i="3" s="1"/>
  <c r="H1061" i="3"/>
  <c r="I1061" i="3" s="1"/>
  <c r="H1112" i="3"/>
  <c r="I1112" i="3" s="1"/>
  <c r="H964" i="3"/>
  <c r="I964" i="3" s="1"/>
  <c r="H265" i="3"/>
  <c r="H269" i="3"/>
  <c r="H279" i="3"/>
  <c r="H289" i="3"/>
  <c r="H295" i="3"/>
  <c r="H309" i="3"/>
  <c r="H318" i="3"/>
  <c r="H353" i="3"/>
  <c r="H362" i="3"/>
  <c r="H389" i="3"/>
  <c r="H393" i="3"/>
  <c r="H397" i="3"/>
  <c r="H406" i="3"/>
  <c r="H293" i="3"/>
  <c r="H328" i="3"/>
  <c r="H342" i="3"/>
  <c r="H365" i="3"/>
  <c r="H371" i="3"/>
  <c r="H380" i="3"/>
  <c r="H388" i="3"/>
  <c r="H410" i="3"/>
  <c r="H409" i="3"/>
  <c r="H262" i="3"/>
  <c r="H274" i="3"/>
  <c r="H281" i="3"/>
  <c r="H287" i="3"/>
  <c r="H292" i="3"/>
  <c r="H297" i="3"/>
  <c r="H307" i="3"/>
  <c r="H310" i="3"/>
  <c r="H315" i="3"/>
  <c r="H326" i="3"/>
  <c r="H332" i="3"/>
  <c r="H345" i="3"/>
  <c r="H350" i="3"/>
  <c r="H381" i="3"/>
  <c r="H385" i="3"/>
  <c r="H392" i="3"/>
  <c r="H400" i="3"/>
  <c r="H267" i="3"/>
  <c r="H347" i="3"/>
  <c r="H372" i="3"/>
  <c r="H394" i="3"/>
  <c r="H270" i="3"/>
  <c r="H351" i="3"/>
  <c r="H298" i="3"/>
  <c r="H321" i="3"/>
  <c r="H348" i="3"/>
  <c r="H401" i="3"/>
  <c r="H311" i="3"/>
  <c r="H317" i="3"/>
  <c r="H367" i="3"/>
  <c r="H369" i="3"/>
  <c r="H271" i="3"/>
  <c r="H280" i="3"/>
  <c r="H305" i="3"/>
  <c r="H312" i="3"/>
  <c r="H325" i="3"/>
  <c r="H344" i="3"/>
  <c r="H360" i="3"/>
  <c r="H366" i="3"/>
  <c r="H376" i="3"/>
  <c r="H398" i="3"/>
  <c r="H405" i="3"/>
  <c r="H412" i="3"/>
  <c r="H276" i="3"/>
  <c r="H284" i="3"/>
  <c r="H370" i="3"/>
  <c r="H399" i="3"/>
  <c r="H408" i="3"/>
  <c r="H283" i="3"/>
  <c r="H286" i="3"/>
  <c r="H291" i="3"/>
  <c r="H300" i="3"/>
  <c r="H331" i="3"/>
  <c r="H349" i="3"/>
  <c r="H377" i="3"/>
  <c r="H383" i="3"/>
  <c r="H391" i="3"/>
  <c r="H415" i="3"/>
  <c r="H324" i="3"/>
  <c r="H357" i="3"/>
  <c r="H402" i="3"/>
  <c r="H407" i="3"/>
  <c r="H416" i="3"/>
  <c r="H420" i="3"/>
  <c r="H277" i="3"/>
  <c r="H299" i="3"/>
  <c r="H379" i="3"/>
  <c r="H384" i="3"/>
  <c r="H419" i="3"/>
  <c r="H322" i="3"/>
  <c r="H364" i="3"/>
  <c r="H368" i="3"/>
  <c r="H442" i="3"/>
  <c r="H461" i="3"/>
  <c r="H423" i="3"/>
  <c r="H444" i="3"/>
  <c r="H447" i="3"/>
  <c r="H443" i="3"/>
  <c r="H451" i="3"/>
  <c r="H465" i="3"/>
  <c r="H469" i="3"/>
  <c r="H475" i="3"/>
  <c r="H483" i="3"/>
  <c r="H492" i="3"/>
  <c r="H497" i="3"/>
  <c r="H504" i="3"/>
  <c r="H507" i="3"/>
  <c r="H522" i="3"/>
  <c r="H525" i="3"/>
  <c r="H533" i="3"/>
  <c r="H539" i="3"/>
  <c r="H543" i="3"/>
  <c r="H559" i="3"/>
  <c r="H563" i="3"/>
  <c r="H574" i="3"/>
  <c r="H449" i="3"/>
  <c r="H458" i="3"/>
  <c r="H470" i="3"/>
  <c r="H484" i="3"/>
  <c r="H496" i="3"/>
  <c r="H503" i="3"/>
  <c r="H536" i="3"/>
  <c r="H550" i="3"/>
  <c r="H567" i="3"/>
  <c r="H455" i="3"/>
  <c r="H456" i="3"/>
  <c r="H468" i="3"/>
  <c r="H478" i="3"/>
  <c r="H479" i="3"/>
  <c r="H493" i="3"/>
  <c r="H500" i="3"/>
  <c r="H517" i="3"/>
  <c r="H521" i="3"/>
  <c r="H535" i="3"/>
  <c r="H557" i="3"/>
  <c r="H435" i="3"/>
  <c r="H524" i="3"/>
  <c r="H548" i="3"/>
  <c r="H477" i="3"/>
  <c r="H520" i="3"/>
  <c r="H569" i="3"/>
  <c r="H471" i="3"/>
  <c r="H516" i="3"/>
  <c r="H554" i="3"/>
  <c r="H558" i="3"/>
  <c r="H482" i="3"/>
  <c r="H446" i="3"/>
  <c r="H452" i="3"/>
  <c r="H459" i="3"/>
  <c r="H502" i="3"/>
  <c r="H506" i="3"/>
  <c r="H529" i="3"/>
  <c r="H542" i="3"/>
  <c r="H556" i="3"/>
  <c r="H564" i="3"/>
  <c r="H579" i="3"/>
  <c r="H436" i="3"/>
  <c r="H454" i="3"/>
  <c r="H466" i="3"/>
  <c r="H464" i="3"/>
  <c r="H511" i="3"/>
  <c r="H512" i="3"/>
  <c r="H450" i="3"/>
  <c r="H463" i="3"/>
  <c r="H472" i="3"/>
  <c r="H509" i="3"/>
  <c r="H518" i="3"/>
  <c r="H508" i="3"/>
  <c r="H572" i="3"/>
  <c r="H573" i="3"/>
  <c r="H549" i="3"/>
  <c r="H489" i="3"/>
  <c r="H501" i="3"/>
  <c r="H532" i="3"/>
  <c r="H575" i="3"/>
  <c r="H486" i="3"/>
  <c r="H531" i="3"/>
  <c r="H540" i="3"/>
  <c r="H555" i="3"/>
  <c r="H570" i="3"/>
  <c r="H666" i="3"/>
  <c r="H618" i="3"/>
  <c r="H571" i="3"/>
  <c r="H583" i="3"/>
  <c r="H761" i="3"/>
  <c r="H628" i="3"/>
  <c r="H678" i="3"/>
  <c r="H702" i="3"/>
  <c r="H802" i="3"/>
  <c r="H711" i="3"/>
  <c r="H795" i="3"/>
  <c r="H798" i="3"/>
  <c r="H616" i="3"/>
  <c r="H710" i="3"/>
  <c r="H765" i="3"/>
  <c r="H801" i="3"/>
  <c r="H593" i="3"/>
  <c r="H620" i="3"/>
  <c r="H792" i="3"/>
  <c r="H595" i="3"/>
  <c r="H602" i="3"/>
  <c r="H643" i="3"/>
  <c r="H762" i="3"/>
  <c r="H647" i="3"/>
  <c r="H780" i="3"/>
  <c r="H791" i="3"/>
  <c r="H686" i="3"/>
  <c r="H757" i="3"/>
  <c r="H603" i="3"/>
  <c r="H657" i="3"/>
  <c r="H691" i="3"/>
  <c r="H760" i="3"/>
  <c r="H703" i="3"/>
  <c r="H732" i="3"/>
  <c r="H793" i="3"/>
  <c r="H591" i="3"/>
  <c r="H709" i="3"/>
  <c r="H587" i="3"/>
  <c r="H604" i="3"/>
  <c r="H743" i="3"/>
  <c r="H741" i="3"/>
  <c r="H630" i="3"/>
  <c r="H670" i="3"/>
  <c r="H655" i="3"/>
  <c r="H769" i="3"/>
  <c r="H776" i="3"/>
  <c r="H608" i="3"/>
  <c r="H586" i="3"/>
  <c r="H729" i="3"/>
  <c r="H766" i="3"/>
  <c r="H629" i="3"/>
  <c r="H671" i="3"/>
  <c r="H684" i="3"/>
  <c r="H734" i="3"/>
  <c r="H785" i="3"/>
  <c r="H796" i="3"/>
  <c r="H625" i="3"/>
  <c r="H685" i="3"/>
  <c r="H619" i="3"/>
  <c r="H779" i="3"/>
  <c r="H750" i="3"/>
  <c r="H664" i="3"/>
  <c r="H656" i="3"/>
  <c r="H786" i="3"/>
  <c r="H778" i="3"/>
  <c r="H784" i="3"/>
  <c r="H777" i="3"/>
  <c r="H763" i="3"/>
  <c r="H773" i="3"/>
  <c r="H789" i="3"/>
  <c r="H764" i="3"/>
  <c r="H631" i="3"/>
  <c r="H733" i="3"/>
  <c r="H794" i="3"/>
  <c r="H624" i="3"/>
  <c r="C9952" i="3" l="1"/>
  <c r="M9951" i="3"/>
  <c r="H390" i="3"/>
  <c r="H1037" i="3"/>
  <c r="I1037" i="3" s="1"/>
  <c r="H329" i="3"/>
  <c r="H211" i="3"/>
  <c r="H651" i="3"/>
  <c r="I651" i="3" s="1"/>
  <c r="H1214" i="3"/>
  <c r="I1214" i="3" s="1"/>
  <c r="H947" i="3"/>
  <c r="I947" i="3" s="1"/>
  <c r="H1537" i="3"/>
  <c r="I1537" i="3" s="1"/>
  <c r="H681" i="3"/>
  <c r="I681" i="3" s="1"/>
  <c r="H1301" i="3"/>
  <c r="I1301" i="3" s="1"/>
  <c r="H814" i="3"/>
  <c r="I814" i="3" s="1"/>
  <c r="H1374" i="3"/>
  <c r="I1374" i="3" s="1"/>
  <c r="C9953" i="3" l="1"/>
  <c r="M9952" i="3"/>
  <c r="B30" i="3"/>
  <c r="B22" i="3"/>
  <c r="I265" i="3"/>
  <c r="I269" i="3"/>
  <c r="I279" i="3"/>
  <c r="I289" i="3"/>
  <c r="I295" i="3"/>
  <c r="I309" i="3"/>
  <c r="I318" i="3"/>
  <c r="I353" i="3"/>
  <c r="I362" i="3"/>
  <c r="I389" i="3"/>
  <c r="I393" i="3"/>
  <c r="I397" i="3"/>
  <c r="I406" i="3"/>
  <c r="I293" i="3"/>
  <c r="I328" i="3"/>
  <c r="I342" i="3"/>
  <c r="I365" i="3"/>
  <c r="I371" i="3"/>
  <c r="I380" i="3"/>
  <c r="I388" i="3"/>
  <c r="I410" i="3"/>
  <c r="I409" i="3"/>
  <c r="I262" i="3"/>
  <c r="I274" i="3"/>
  <c r="I281" i="3"/>
  <c r="I287" i="3"/>
  <c r="I292" i="3"/>
  <c r="I297" i="3"/>
  <c r="I307" i="3"/>
  <c r="I310" i="3"/>
  <c r="I315" i="3"/>
  <c r="I326" i="3"/>
  <c r="I332" i="3"/>
  <c r="I345" i="3"/>
  <c r="I350" i="3"/>
  <c r="I381" i="3"/>
  <c r="I385" i="3"/>
  <c r="I392" i="3"/>
  <c r="I400" i="3"/>
  <c r="I267" i="3"/>
  <c r="I347" i="3"/>
  <c r="I372" i="3"/>
  <c r="I394" i="3"/>
  <c r="I270" i="3"/>
  <c r="I351" i="3"/>
  <c r="I298" i="3"/>
  <c r="I321" i="3"/>
  <c r="I348" i="3"/>
  <c r="I401" i="3"/>
  <c r="I311" i="3"/>
  <c r="I317" i="3"/>
  <c r="I367" i="3"/>
  <c r="I369" i="3"/>
  <c r="I271" i="3"/>
  <c r="I280" i="3"/>
  <c r="I305" i="3"/>
  <c r="I312" i="3"/>
  <c r="I325" i="3"/>
  <c r="I344" i="3"/>
  <c r="I360" i="3"/>
  <c r="I366" i="3"/>
  <c r="I376" i="3"/>
  <c r="I398" i="3"/>
  <c r="I405" i="3"/>
  <c r="I412" i="3"/>
  <c r="I276" i="3"/>
  <c r="I284" i="3"/>
  <c r="I370" i="3"/>
  <c r="I399" i="3"/>
  <c r="I408" i="3"/>
  <c r="I283" i="3"/>
  <c r="I286" i="3"/>
  <c r="I291" i="3"/>
  <c r="I300" i="3"/>
  <c r="I331" i="3"/>
  <c r="I349" i="3"/>
  <c r="I377" i="3"/>
  <c r="I383" i="3"/>
  <c r="I390" i="3"/>
  <c r="I391" i="3"/>
  <c r="I415" i="3"/>
  <c r="I324" i="3"/>
  <c r="I357" i="3"/>
  <c r="I402" i="3"/>
  <c r="I407" i="3"/>
  <c r="I416" i="3"/>
  <c r="I420" i="3"/>
  <c r="I277" i="3"/>
  <c r="I299" i="3"/>
  <c r="I379" i="3"/>
  <c r="I384" i="3"/>
  <c r="I419" i="3"/>
  <c r="I322" i="3"/>
  <c r="I364" i="3"/>
  <c r="I368" i="3"/>
  <c r="I442" i="3"/>
  <c r="I461" i="3"/>
  <c r="I211" i="3"/>
  <c r="I329" i="3"/>
  <c r="I423" i="3"/>
  <c r="I444" i="3"/>
  <c r="I447" i="3"/>
  <c r="I443" i="3"/>
  <c r="I451" i="3"/>
  <c r="I465" i="3"/>
  <c r="I469" i="3"/>
  <c r="I475" i="3"/>
  <c r="I483" i="3"/>
  <c r="I492" i="3"/>
  <c r="I497" i="3"/>
  <c r="I504" i="3"/>
  <c r="I507" i="3"/>
  <c r="I522" i="3"/>
  <c r="I525" i="3"/>
  <c r="I533" i="3"/>
  <c r="I539" i="3"/>
  <c r="I543" i="3"/>
  <c r="I559" i="3"/>
  <c r="I563" i="3"/>
  <c r="I574" i="3"/>
  <c r="I449" i="3"/>
  <c r="I458" i="3"/>
  <c r="I470" i="3"/>
  <c r="I484" i="3"/>
  <c r="I496" i="3"/>
  <c r="I503" i="3"/>
  <c r="I536" i="3"/>
  <c r="I550" i="3"/>
  <c r="I567" i="3"/>
  <c r="I455" i="3"/>
  <c r="I456" i="3"/>
  <c r="I468" i="3"/>
  <c r="I478" i="3"/>
  <c r="I479" i="3"/>
  <c r="I493" i="3"/>
  <c r="I500" i="3"/>
  <c r="I517" i="3"/>
  <c r="I521" i="3"/>
  <c r="I535" i="3"/>
  <c r="I557" i="3"/>
  <c r="I435" i="3"/>
  <c r="I524" i="3"/>
  <c r="I548" i="3"/>
  <c r="I477" i="3"/>
  <c r="I520" i="3"/>
  <c r="I569" i="3"/>
  <c r="I471" i="3"/>
  <c r="I516" i="3"/>
  <c r="I554" i="3"/>
  <c r="I558" i="3"/>
  <c r="I482" i="3"/>
  <c r="I446" i="3"/>
  <c r="I452" i="3"/>
  <c r="I459" i="3"/>
  <c r="I502" i="3"/>
  <c r="I506" i="3"/>
  <c r="I529" i="3"/>
  <c r="I542" i="3"/>
  <c r="I556" i="3"/>
  <c r="I564" i="3"/>
  <c r="I579" i="3"/>
  <c r="I436" i="3"/>
  <c r="I454" i="3"/>
  <c r="I466" i="3"/>
  <c r="I464" i="3"/>
  <c r="I511" i="3"/>
  <c r="I512" i="3"/>
  <c r="I450" i="3"/>
  <c r="I463" i="3"/>
  <c r="I472" i="3"/>
  <c r="I509" i="3"/>
  <c r="I518" i="3"/>
  <c r="I508" i="3"/>
  <c r="I572" i="3"/>
  <c r="I573" i="3"/>
  <c r="I549" i="3"/>
  <c r="I489" i="3"/>
  <c r="I501" i="3"/>
  <c r="I532" i="3"/>
  <c r="I575" i="3"/>
  <c r="I486" i="3"/>
  <c r="I531" i="3"/>
  <c r="I540" i="3"/>
  <c r="I555" i="3"/>
  <c r="I570" i="3"/>
  <c r="I666" i="3"/>
  <c r="I618" i="3"/>
  <c r="I571" i="3"/>
  <c r="I583" i="3"/>
  <c r="I761" i="3"/>
  <c r="I628" i="3"/>
  <c r="I678" i="3"/>
  <c r="I702" i="3"/>
  <c r="I802" i="3"/>
  <c r="I711" i="3"/>
  <c r="I795" i="3"/>
  <c r="I798" i="3"/>
  <c r="I616" i="3"/>
  <c r="I710" i="3"/>
  <c r="I765" i="3"/>
  <c r="I801" i="3"/>
  <c r="I593" i="3"/>
  <c r="I620" i="3"/>
  <c r="I792" i="3"/>
  <c r="I595" i="3"/>
  <c r="I602" i="3"/>
  <c r="I643" i="3"/>
  <c r="I762" i="3"/>
  <c r="I647" i="3"/>
  <c r="I780" i="3"/>
  <c r="I791" i="3"/>
  <c r="I686" i="3"/>
  <c r="I757" i="3"/>
  <c r="I603" i="3"/>
  <c r="I657" i="3"/>
  <c r="I691" i="3"/>
  <c r="I760" i="3"/>
  <c r="I703" i="3"/>
  <c r="I732" i="3"/>
  <c r="I793" i="3"/>
  <c r="I591" i="3"/>
  <c r="I709" i="3"/>
  <c r="I587" i="3"/>
  <c r="I604" i="3"/>
  <c r="I743" i="3"/>
  <c r="I741" i="3"/>
  <c r="I661" i="3"/>
  <c r="I630" i="3"/>
  <c r="I670" i="3"/>
  <c r="I655" i="3"/>
  <c r="I769" i="3"/>
  <c r="I776" i="3"/>
  <c r="I608" i="3"/>
  <c r="I586" i="3"/>
  <c r="I729" i="3"/>
  <c r="I766" i="3"/>
  <c r="I629" i="3"/>
  <c r="I671" i="3"/>
  <c r="I684" i="3"/>
  <c r="I734" i="3"/>
  <c r="I785" i="3"/>
  <c r="I796" i="3"/>
  <c r="I625" i="3"/>
  <c r="I685" i="3"/>
  <c r="I619" i="3"/>
  <c r="I779" i="3"/>
  <c r="I750" i="3"/>
  <c r="I664" i="3"/>
  <c r="I656" i="3"/>
  <c r="I786" i="3"/>
  <c r="I778" i="3"/>
  <c r="I784" i="3"/>
  <c r="I777" i="3"/>
  <c r="I763" i="3"/>
  <c r="I773" i="3"/>
  <c r="I789" i="3"/>
  <c r="I764" i="3"/>
  <c r="I631" i="3"/>
  <c r="I733" i="3"/>
  <c r="I794" i="3"/>
  <c r="I624" i="3"/>
  <c r="C9954" i="3" l="1"/>
  <c r="M9953" i="3"/>
  <c r="B31" i="3"/>
  <c r="M31" i="3"/>
  <c r="H1341" i="3"/>
  <c r="I1341" i="3" s="1"/>
  <c r="I1043" i="3"/>
  <c r="H85" i="3"/>
  <c r="I85" i="3" s="1"/>
  <c r="H39" i="3"/>
  <c r="I39" i="3" s="1"/>
  <c r="H514" i="3"/>
  <c r="I514" i="3" s="1"/>
  <c r="H560" i="3"/>
  <c r="I560" i="3" s="1"/>
  <c r="H513" i="3"/>
  <c r="I513" i="3" s="1"/>
  <c r="H121" i="3"/>
  <c r="I121" i="3" s="1"/>
  <c r="H1582" i="3"/>
  <c r="I1582" i="3" s="1"/>
  <c r="H1148" i="3"/>
  <c r="I1148" i="3" s="1"/>
  <c r="H1661" i="3"/>
  <c r="I1661" i="3" s="1"/>
  <c r="H1452" i="3"/>
  <c r="I1452" i="3" s="1"/>
  <c r="H480" i="3"/>
  <c r="I480" i="3" s="1"/>
  <c r="H363" i="3"/>
  <c r="I363" i="3" s="1"/>
  <c r="H852" i="3"/>
  <c r="I852" i="3" s="1"/>
  <c r="H1610" i="3"/>
  <c r="I1610" i="3" s="1"/>
  <c r="H41" i="3"/>
  <c r="I41" i="3" s="1"/>
  <c r="H45" i="3"/>
  <c r="I45" i="3" s="1"/>
  <c r="H2" i="3"/>
  <c r="I2" i="3" s="1"/>
  <c r="H929" i="3"/>
  <c r="I929" i="3" s="1"/>
  <c r="H1245" i="3"/>
  <c r="I1245" i="3" s="1"/>
  <c r="H5" i="3"/>
  <c r="I5" i="3" s="1"/>
  <c r="H1434" i="3"/>
  <c r="I1434" i="3" s="1"/>
  <c r="H1290" i="3"/>
  <c r="I1290" i="3" s="1"/>
  <c r="H562" i="3"/>
  <c r="I562" i="3" s="1"/>
  <c r="H1549" i="3"/>
  <c r="I1549" i="3" s="1"/>
  <c r="H1587" i="3"/>
  <c r="I1587" i="3" s="1"/>
  <c r="H1448" i="3"/>
  <c r="I1448" i="3" s="1"/>
  <c r="H835" i="3"/>
  <c r="I835" i="3" s="1"/>
  <c r="H739" i="3"/>
  <c r="I739" i="3" s="1"/>
  <c r="H422" i="3"/>
  <c r="I422" i="3" s="1"/>
  <c r="H421" i="3"/>
  <c r="I421" i="3" s="1"/>
  <c r="H306" i="3"/>
  <c r="I306" i="3" s="1"/>
  <c r="H3" i="3"/>
  <c r="I3" i="3" s="1"/>
  <c r="H599" i="3"/>
  <c r="I599" i="3" s="1"/>
  <c r="H1416" i="3"/>
  <c r="I1416" i="3" s="1"/>
  <c r="H1281" i="3"/>
  <c r="I1281" i="3" s="1"/>
  <c r="H600" i="3"/>
  <c r="I600" i="3" s="1"/>
  <c r="H519" i="3"/>
  <c r="I519" i="3" s="1"/>
  <c r="H597" i="3"/>
  <c r="I597" i="3" s="1"/>
  <c r="H748" i="3"/>
  <c r="I748" i="3" s="1"/>
  <c r="H747" i="3"/>
  <c r="I747" i="3" s="1"/>
  <c r="H490" i="3"/>
  <c r="I490" i="3" s="1"/>
  <c r="H208" i="3"/>
  <c r="I208" i="3" s="1"/>
  <c r="H35" i="3"/>
  <c r="C9955" i="3" l="1"/>
  <c r="M9954" i="3"/>
  <c r="B9" i="3"/>
  <c r="M9" i="3"/>
  <c r="H31" i="3"/>
  <c r="I31" i="3" s="1"/>
  <c r="H22" i="3"/>
  <c r="H164" i="3"/>
  <c r="I164" i="3" s="1"/>
  <c r="H52" i="3"/>
  <c r="I52" i="3" s="1"/>
  <c r="H141" i="3"/>
  <c r="I141" i="3" s="1"/>
  <c r="H19" i="3"/>
  <c r="H258" i="3"/>
  <c r="H105" i="3"/>
  <c r="H156" i="3"/>
  <c r="H177" i="3"/>
  <c r="H217" i="3"/>
  <c r="I217" i="3" s="1"/>
  <c r="H92" i="3"/>
  <c r="I92" i="3" s="1"/>
  <c r="H187" i="3"/>
  <c r="I187" i="3" s="1"/>
  <c r="H49" i="3"/>
  <c r="H62" i="3"/>
  <c r="H224" i="3"/>
  <c r="H188" i="3"/>
  <c r="H238" i="3"/>
  <c r="H176" i="3"/>
  <c r="H106" i="3"/>
  <c r="H8" i="3"/>
  <c r="H232" i="3"/>
  <c r="H160" i="3"/>
  <c r="H67" i="3"/>
  <c r="H234" i="3"/>
  <c r="H150" i="3"/>
  <c r="H119" i="3"/>
  <c r="H57" i="3"/>
  <c r="H104" i="3"/>
  <c r="H148" i="3"/>
  <c r="I148" i="3" s="1"/>
  <c r="H107" i="3"/>
  <c r="I107" i="3" s="1"/>
  <c r="H34" i="3"/>
  <c r="I34" i="3" s="1"/>
  <c r="H249" i="3"/>
  <c r="I249" i="3" s="1"/>
  <c r="H129" i="3"/>
  <c r="I129" i="3" s="1"/>
  <c r="H74" i="3"/>
  <c r="H260" i="3"/>
  <c r="H28" i="3"/>
  <c r="H261" i="3"/>
  <c r="H253" i="3"/>
  <c r="H113" i="3"/>
  <c r="H251" i="3"/>
  <c r="H91" i="3"/>
  <c r="H239" i="3"/>
  <c r="H140" i="3"/>
  <c r="H252" i="3"/>
  <c r="H110" i="3"/>
  <c r="H189" i="3"/>
  <c r="H257" i="3"/>
  <c r="H237" i="3"/>
  <c r="H183" i="3"/>
  <c r="H87" i="3"/>
  <c r="H240" i="3"/>
  <c r="H179" i="3"/>
  <c r="H125" i="3"/>
  <c r="H99" i="3"/>
  <c r="H50" i="3"/>
  <c r="H259" i="3"/>
  <c r="I259" i="3" s="1"/>
  <c r="H120" i="3"/>
  <c r="I120" i="3" s="1"/>
  <c r="H7" i="3"/>
  <c r="I7" i="3" s="1"/>
  <c r="H81" i="3"/>
  <c r="H116" i="3"/>
  <c r="H64" i="3"/>
  <c r="H23" i="3"/>
  <c r="H20" i="3"/>
  <c r="H72" i="3"/>
  <c r="H123" i="3"/>
  <c r="H131" i="3"/>
  <c r="I131" i="3" s="1"/>
  <c r="H25" i="3"/>
  <c r="I25" i="3" s="1"/>
  <c r="H117" i="3"/>
  <c r="H247" i="3"/>
  <c r="H210" i="3"/>
  <c r="H75" i="3"/>
  <c r="H122" i="3"/>
  <c r="H169" i="3"/>
  <c r="H26" i="3"/>
  <c r="H215" i="3"/>
  <c r="H76" i="3"/>
  <c r="H186" i="3"/>
  <c r="H97" i="3"/>
  <c r="H10" i="3"/>
  <c r="H196" i="3"/>
  <c r="H133" i="3"/>
  <c r="H88" i="3"/>
  <c r="H42" i="3"/>
  <c r="H115" i="3"/>
  <c r="H200" i="3"/>
  <c r="I200" i="3" s="1"/>
  <c r="H128" i="3"/>
  <c r="I128" i="3" s="1"/>
  <c r="H66" i="3"/>
  <c r="I66" i="3" s="1"/>
  <c r="H11" i="3"/>
  <c r="I11" i="3" s="1"/>
  <c r="H175" i="3"/>
  <c r="I175" i="3" s="1"/>
  <c r="H96" i="3"/>
  <c r="H48" i="3"/>
  <c r="H171" i="3"/>
  <c r="H44" i="3"/>
  <c r="H254" i="3"/>
  <c r="H54" i="3"/>
  <c r="H147" i="3"/>
  <c r="H51" i="3"/>
  <c r="H184" i="3"/>
  <c r="H108" i="3"/>
  <c r="H214" i="3"/>
  <c r="H149" i="3"/>
  <c r="H65" i="3"/>
  <c r="H222" i="3"/>
  <c r="H55" i="3"/>
  <c r="H223" i="3"/>
  <c r="H191" i="3"/>
  <c r="H143" i="3"/>
  <c r="H29" i="3"/>
  <c r="H225" i="3"/>
  <c r="H139" i="3"/>
  <c r="H111" i="3"/>
  <c r="H73" i="3"/>
  <c r="H30" i="3"/>
  <c r="I30" i="3" s="1"/>
  <c r="H9" i="3"/>
  <c r="M47" i="3"/>
  <c r="H46" i="3"/>
  <c r="C9956" i="3" l="1"/>
  <c r="M9955" i="3"/>
  <c r="B172" i="3"/>
  <c r="M172" i="3"/>
  <c r="I22" i="3"/>
  <c r="M43" i="3"/>
  <c r="H172" i="3"/>
  <c r="H47" i="3"/>
  <c r="B42" i="3"/>
  <c r="I9" i="3"/>
  <c r="C9957" i="3" l="1"/>
  <c r="M9956" i="3"/>
  <c r="H43" i="3"/>
  <c r="M36" i="3"/>
  <c r="H63" i="3"/>
  <c r="B43" i="3"/>
  <c r="I172" i="3"/>
  <c r="C9958" i="3" l="1"/>
  <c r="M9957" i="3"/>
  <c r="H36" i="3"/>
  <c r="B50" i="3"/>
  <c r="I42" i="3"/>
  <c r="C9959" i="3" l="1"/>
  <c r="M9958" i="3"/>
  <c r="M37" i="3"/>
  <c r="H93" i="3"/>
  <c r="B57" i="3"/>
  <c r="I43" i="3"/>
  <c r="C9960" i="3" l="1"/>
  <c r="M9959" i="3"/>
  <c r="M53" i="3"/>
  <c r="M38" i="3"/>
  <c r="H37" i="3"/>
  <c r="I50" i="3"/>
  <c r="C9961" i="3" l="1"/>
  <c r="M9960" i="3"/>
  <c r="M58" i="3"/>
  <c r="H53" i="3"/>
  <c r="H38" i="3"/>
  <c r="B73" i="3"/>
  <c r="I57" i="3"/>
  <c r="C9962" i="3" l="1"/>
  <c r="M9961" i="3"/>
  <c r="M100" i="3"/>
  <c r="H58" i="3"/>
  <c r="M103" i="3"/>
  <c r="H102" i="3"/>
  <c r="C9963" i="3" l="1"/>
  <c r="M9962" i="3"/>
  <c r="M101" i="3"/>
  <c r="H100" i="3"/>
  <c r="H103" i="3"/>
  <c r="B88" i="3"/>
  <c r="I73" i="3"/>
  <c r="C9964" i="3" l="1"/>
  <c r="M9963" i="3"/>
  <c r="M89" i="3"/>
  <c r="H101" i="3"/>
  <c r="H109" i="3"/>
  <c r="C9965" i="3" l="1"/>
  <c r="M9964" i="3"/>
  <c r="M90" i="3"/>
  <c r="H89" i="3"/>
  <c r="H138" i="3"/>
  <c r="B99" i="3"/>
  <c r="I88" i="3"/>
  <c r="C9966" i="3" l="1"/>
  <c r="M9965" i="3"/>
  <c r="M126" i="3"/>
  <c r="H90" i="3"/>
  <c r="H158" i="3"/>
  <c r="B53" i="3"/>
  <c r="C9967" i="3" l="1"/>
  <c r="M9966" i="3"/>
  <c r="M127" i="3"/>
  <c r="H126" i="3"/>
  <c r="H170" i="3"/>
  <c r="B58" i="3"/>
  <c r="I99" i="3"/>
  <c r="C9968" i="3" l="1"/>
  <c r="M9967" i="3"/>
  <c r="M134" i="3"/>
  <c r="H127" i="3"/>
  <c r="M114" i="3"/>
  <c r="H182" i="3"/>
  <c r="I53" i="3"/>
  <c r="C9969" i="3" l="1"/>
  <c r="M9968" i="3"/>
  <c r="M151" i="3"/>
  <c r="H134" i="3"/>
  <c r="H114" i="3"/>
  <c r="B111" i="3"/>
  <c r="I58" i="3"/>
  <c r="C9970" i="3" l="1"/>
  <c r="M9969" i="3"/>
  <c r="M152" i="3"/>
  <c r="H151" i="3"/>
  <c r="M199" i="3"/>
  <c r="H198" i="3"/>
  <c r="B100" i="3"/>
  <c r="C9971" i="3" l="1"/>
  <c r="M9970" i="3"/>
  <c r="M135" i="3"/>
  <c r="H152" i="3"/>
  <c r="H199" i="3"/>
  <c r="B101" i="3"/>
  <c r="I111" i="3"/>
  <c r="C9972" i="3" l="1"/>
  <c r="M9971" i="3"/>
  <c r="M136" i="3"/>
  <c r="H135" i="3"/>
  <c r="H212" i="3"/>
  <c r="B89" i="3"/>
  <c r="I100" i="3"/>
  <c r="C9973" i="3" l="1"/>
  <c r="M9972" i="3"/>
  <c r="M112" i="3"/>
  <c r="H136" i="3"/>
  <c r="B90" i="3"/>
  <c r="I101" i="3"/>
  <c r="C9974" i="3" l="1"/>
  <c r="M9973" i="3"/>
  <c r="M153" i="3"/>
  <c r="H112" i="3"/>
  <c r="M159" i="3"/>
  <c r="B119" i="3"/>
  <c r="I89" i="3"/>
  <c r="C9975" i="3" l="1"/>
  <c r="M9974" i="3"/>
  <c r="M137" i="3"/>
  <c r="H153" i="3"/>
  <c r="H159" i="3"/>
  <c r="B125" i="3"/>
  <c r="I90" i="3"/>
  <c r="C9976" i="3" l="1"/>
  <c r="M9975" i="3"/>
  <c r="M154" i="3"/>
  <c r="H137" i="3"/>
  <c r="M213" i="3"/>
  <c r="H246" i="3"/>
  <c r="B126" i="3"/>
  <c r="I119" i="3"/>
  <c r="C9977" i="3" l="1"/>
  <c r="M9976" i="3"/>
  <c r="M180" i="3"/>
  <c r="H154" i="3"/>
  <c r="H213" i="3"/>
  <c r="B127" i="3"/>
  <c r="I125" i="3"/>
  <c r="C9978" i="3" l="1"/>
  <c r="M9977" i="3"/>
  <c r="M197" i="3"/>
  <c r="H180" i="3"/>
  <c r="H689" i="3"/>
  <c r="B133" i="3"/>
  <c r="I126" i="3"/>
  <c r="C9979" i="3" l="1"/>
  <c r="M9978" i="3"/>
  <c r="M155" i="3"/>
  <c r="H197" i="3"/>
  <c r="B134" i="3"/>
  <c r="I127" i="3"/>
  <c r="C9980" i="3" l="1"/>
  <c r="M9979" i="3"/>
  <c r="K56" i="3"/>
  <c r="L56" i="3" s="1"/>
  <c r="M56" i="3"/>
  <c r="M235" i="3"/>
  <c r="H155" i="3"/>
  <c r="H56" i="3"/>
  <c r="B139" i="3"/>
  <c r="I133" i="3"/>
  <c r="C9981" i="3" l="1"/>
  <c r="M9980" i="3"/>
  <c r="M236" i="3"/>
  <c r="H235" i="3"/>
  <c r="B150" i="3"/>
  <c r="I134" i="3"/>
  <c r="C9982" i="3" l="1"/>
  <c r="M9981" i="3"/>
  <c r="M130" i="3"/>
  <c r="M241" i="3"/>
  <c r="H236" i="3"/>
  <c r="B151" i="3"/>
  <c r="I139" i="3"/>
  <c r="C9983" i="3" l="1"/>
  <c r="M9982" i="3"/>
  <c r="M242" i="3"/>
  <c r="H241" i="3"/>
  <c r="M250" i="3"/>
  <c r="H130" i="3"/>
  <c r="I130" i="3" s="1"/>
  <c r="B152" i="3"/>
  <c r="I150" i="3"/>
  <c r="C9984" i="3" l="1"/>
  <c r="M9983" i="3"/>
  <c r="K27" i="3"/>
  <c r="L27" i="3" s="1"/>
  <c r="M27" i="3"/>
  <c r="M82" i="3"/>
  <c r="H250" i="3"/>
  <c r="I250" i="3" s="1"/>
  <c r="M181" i="3"/>
  <c r="H242" i="3"/>
  <c r="H27" i="3"/>
  <c r="B135" i="3"/>
  <c r="I151" i="3"/>
  <c r="C9985" i="3" l="1"/>
  <c r="M9984" i="3"/>
  <c r="B666" i="3"/>
  <c r="K676" i="3"/>
  <c r="L676" i="3" s="1"/>
  <c r="H676" i="3"/>
  <c r="M243" i="3"/>
  <c r="H181" i="3"/>
  <c r="M12" i="3"/>
  <c r="H82" i="3"/>
  <c r="I82" i="3" s="1"/>
  <c r="B136" i="3"/>
  <c r="I152" i="3"/>
  <c r="C9986" i="3" l="1"/>
  <c r="M9985" i="3"/>
  <c r="K481" i="3"/>
  <c r="L481" i="3" s="1"/>
  <c r="M481" i="3"/>
  <c r="M32" i="3"/>
  <c r="H12" i="3"/>
  <c r="I12" i="3" s="1"/>
  <c r="H243" i="3"/>
  <c r="H481" i="3"/>
  <c r="B112" i="3"/>
  <c r="I135" i="3"/>
  <c r="C9987" i="3" l="1"/>
  <c r="M9986" i="3"/>
  <c r="B728" i="3"/>
  <c r="M742" i="3"/>
  <c r="B742" i="3"/>
  <c r="M68" i="3"/>
  <c r="H742" i="3"/>
  <c r="M13" i="3"/>
  <c r="H32" i="3"/>
  <c r="I32" i="3" s="1"/>
  <c r="B153" i="3"/>
  <c r="I136" i="3"/>
  <c r="C9988" i="3" l="1"/>
  <c r="M9987" i="3"/>
  <c r="M33" i="3"/>
  <c r="H13" i="3"/>
  <c r="I13" i="3" s="1"/>
  <c r="M69" i="3"/>
  <c r="H68" i="3"/>
  <c r="B179" i="3"/>
  <c r="I112" i="3"/>
  <c r="C9989" i="3" l="1"/>
  <c r="M9988" i="3"/>
  <c r="M94" i="3"/>
  <c r="H69" i="3"/>
  <c r="M14" i="3"/>
  <c r="H33" i="3"/>
  <c r="I33" i="3" s="1"/>
  <c r="B137" i="3"/>
  <c r="I153" i="3"/>
  <c r="C9990" i="3" l="1"/>
  <c r="M9989" i="3"/>
  <c r="K185" i="3"/>
  <c r="L185" i="3" s="1"/>
  <c r="M185" i="3"/>
  <c r="M15" i="3"/>
  <c r="H14" i="3"/>
  <c r="I14" i="3" s="1"/>
  <c r="M95" i="3"/>
  <c r="H94" i="3"/>
  <c r="H185" i="3"/>
  <c r="B154" i="3"/>
  <c r="I179" i="3"/>
  <c r="C9991" i="3" l="1"/>
  <c r="M9990" i="3"/>
  <c r="K157" i="3"/>
  <c r="L157" i="3" s="1"/>
  <c r="M157" i="3"/>
  <c r="H157" i="3"/>
  <c r="M70" i="3"/>
  <c r="H95" i="3"/>
  <c r="M16" i="3"/>
  <c r="H15" i="3"/>
  <c r="I15" i="3" s="1"/>
  <c r="B196" i="3"/>
  <c r="I137" i="3"/>
  <c r="C9992" i="3" l="1"/>
  <c r="M9991" i="3"/>
  <c r="H16" i="3"/>
  <c r="I16" i="3" s="1"/>
  <c r="M98" i="3"/>
  <c r="H70" i="3"/>
  <c r="B180" i="3"/>
  <c r="I154" i="3"/>
  <c r="C9993" i="3" l="1"/>
  <c r="M9992" i="3"/>
  <c r="M78" i="3"/>
  <c r="M77" i="3"/>
  <c r="H78" i="3"/>
  <c r="M21" i="3"/>
  <c r="M144" i="3"/>
  <c r="H98" i="3"/>
  <c r="M17" i="3"/>
  <c r="H77" i="3"/>
  <c r="I77" i="3" s="1"/>
  <c r="B197" i="3"/>
  <c r="I196" i="3"/>
  <c r="C9994" i="3" l="1"/>
  <c r="M9993" i="3"/>
  <c r="M79" i="3"/>
  <c r="H79" i="3"/>
  <c r="H17" i="3"/>
  <c r="I17" i="3" s="1"/>
  <c r="H144" i="3"/>
  <c r="H21" i="3"/>
  <c r="B225" i="3"/>
  <c r="I180" i="3"/>
  <c r="C9995" i="3" l="1"/>
  <c r="M9994" i="3"/>
  <c r="M145" i="3"/>
  <c r="M71" i="3"/>
  <c r="H145" i="3"/>
  <c r="M18" i="3"/>
  <c r="B155" i="3"/>
  <c r="I197" i="3"/>
  <c r="C9996" i="3" l="1"/>
  <c r="M9995" i="3"/>
  <c r="H146" i="3"/>
  <c r="M146" i="3"/>
  <c r="H18" i="3"/>
  <c r="I18" i="3" s="1"/>
  <c r="M192" i="3"/>
  <c r="H71" i="3"/>
  <c r="M24" i="3"/>
  <c r="B234" i="3"/>
  <c r="I225" i="3"/>
  <c r="C9997" i="3" l="1"/>
  <c r="M9996" i="3"/>
  <c r="M244" i="3"/>
  <c r="H24" i="3"/>
  <c r="M80" i="3"/>
  <c r="H192" i="3"/>
  <c r="M132" i="3"/>
  <c r="B235" i="3"/>
  <c r="I155" i="3"/>
  <c r="C9998" i="3" l="1"/>
  <c r="M9997" i="3"/>
  <c r="M165" i="3"/>
  <c r="H132" i="3"/>
  <c r="I132" i="3" s="1"/>
  <c r="M161" i="3"/>
  <c r="H80" i="3"/>
  <c r="H244" i="3"/>
  <c r="B236" i="3"/>
  <c r="I234" i="3"/>
  <c r="C9999" i="3" l="1"/>
  <c r="M9998" i="3"/>
  <c r="M226" i="3"/>
  <c r="H161" i="3"/>
  <c r="M166" i="3"/>
  <c r="H165" i="3"/>
  <c r="I165" i="3" s="1"/>
  <c r="B240" i="3"/>
  <c r="I235" i="3"/>
  <c r="C10000" i="3" l="1"/>
  <c r="M10000" i="3" s="1"/>
  <c r="M9999" i="3"/>
  <c r="H166" i="3"/>
  <c r="I166" i="3" s="1"/>
  <c r="H226" i="3"/>
  <c r="B241" i="3"/>
  <c r="I236" i="3"/>
  <c r="H245" i="3" l="1"/>
  <c r="M245" i="3"/>
  <c r="H6" i="3"/>
  <c r="M6" i="3"/>
  <c r="H162" i="3"/>
  <c r="M162" i="3"/>
  <c r="M201" i="3"/>
  <c r="B242" i="3"/>
  <c r="I240" i="3"/>
  <c r="M202" i="3" l="1"/>
  <c r="H201" i="3"/>
  <c r="I201" i="3" s="1"/>
  <c r="B181" i="3"/>
  <c r="I241" i="3"/>
  <c r="M203" i="3" l="1"/>
  <c r="H202" i="3"/>
  <c r="I202" i="3" s="1"/>
  <c r="B243" i="3"/>
  <c r="I242" i="3"/>
  <c r="M204" i="3" l="1"/>
  <c r="H203" i="3"/>
  <c r="I203" i="3" s="1"/>
  <c r="B10" i="3"/>
  <c r="I181" i="3"/>
  <c r="M218" i="3" l="1"/>
  <c r="H204" i="3"/>
  <c r="I204" i="3" s="1"/>
  <c r="B29" i="3"/>
  <c r="I243" i="3"/>
  <c r="M219" i="3" l="1"/>
  <c r="H218" i="3"/>
  <c r="I218" i="3" s="1"/>
  <c r="I10" i="3"/>
  <c r="M205" i="3" l="1"/>
  <c r="H219" i="3"/>
  <c r="I219" i="3" s="1"/>
  <c r="I29" i="3"/>
  <c r="M167" i="3" l="1"/>
  <c r="H205" i="3"/>
  <c r="I205" i="3" s="1"/>
  <c r="B67" i="3"/>
  <c r="I742" i="3"/>
  <c r="M206" i="3" l="1"/>
  <c r="H167" i="3"/>
  <c r="I167" i="3" s="1"/>
  <c r="B87" i="3"/>
  <c r="M168" i="3" l="1"/>
  <c r="H206" i="3"/>
  <c r="I206" i="3" s="1"/>
  <c r="B68" i="3"/>
  <c r="I67" i="3"/>
  <c r="M220" i="3" l="1"/>
  <c r="H168" i="3"/>
  <c r="I168" i="3" s="1"/>
  <c r="B69" i="3"/>
  <c r="I87" i="3"/>
  <c r="M207" i="3" l="1"/>
  <c r="H220" i="3"/>
  <c r="I220" i="3" s="1"/>
  <c r="B94" i="3"/>
  <c r="I68" i="3"/>
  <c r="M266" i="3" l="1"/>
  <c r="H207" i="3"/>
  <c r="I207" i="3" s="1"/>
  <c r="B95" i="3"/>
  <c r="I69" i="3"/>
  <c r="H266" i="3" l="1"/>
  <c r="I266" i="3" s="1"/>
  <c r="B70" i="3"/>
  <c r="I94" i="3"/>
  <c r="M354" i="3" l="1"/>
  <c r="B97" i="3"/>
  <c r="I95" i="3"/>
  <c r="M319" i="3" l="1"/>
  <c r="H354" i="3"/>
  <c r="I354" i="3" s="1"/>
  <c r="B98" i="3"/>
  <c r="I70" i="3"/>
  <c r="M320" i="3" l="1"/>
  <c r="H319" i="3"/>
  <c r="I319" i="3" s="1"/>
  <c r="B104" i="3"/>
  <c r="I97" i="3"/>
  <c r="M355" i="3" l="1"/>
  <c r="H320" i="3"/>
  <c r="I320" i="3" s="1"/>
  <c r="B143" i="3"/>
  <c r="I98" i="3"/>
  <c r="M356" i="3" l="1"/>
  <c r="H355" i="3"/>
  <c r="I355" i="3" s="1"/>
  <c r="B144" i="3"/>
  <c r="I104" i="3"/>
  <c r="H356" i="3" l="1"/>
  <c r="I356" i="3" s="1"/>
  <c r="B145" i="3"/>
  <c r="I143" i="3"/>
  <c r="B160" i="3" l="1"/>
  <c r="I144" i="3"/>
  <c r="M163" i="3" l="1"/>
  <c r="B71" i="3"/>
  <c r="I145" i="3"/>
  <c r="M221" i="3" l="1"/>
  <c r="H163" i="3"/>
  <c r="I163" i="3" s="1"/>
  <c r="B183" i="3"/>
  <c r="I160" i="3"/>
  <c r="M233" i="3" l="1"/>
  <c r="H221" i="3"/>
  <c r="I221" i="3" s="1"/>
  <c r="B186" i="3"/>
  <c r="I71" i="3"/>
  <c r="M263" i="3" l="1"/>
  <c r="H233" i="3"/>
  <c r="I233" i="3" s="1"/>
  <c r="B191" i="3"/>
  <c r="I183" i="3"/>
  <c r="M264" i="3" l="1"/>
  <c r="H263" i="3"/>
  <c r="I263" i="3" s="1"/>
  <c r="B192" i="3"/>
  <c r="I186" i="3"/>
  <c r="M193" i="3" l="1"/>
  <c r="H264" i="3"/>
  <c r="I264" i="3" s="1"/>
  <c r="B80" i="3"/>
  <c r="I191" i="3"/>
  <c r="M275" i="3" l="1"/>
  <c r="H193" i="3"/>
  <c r="I193" i="3" s="1"/>
  <c r="B161" i="3"/>
  <c r="I192" i="3"/>
  <c r="M227" i="3" l="1"/>
  <c r="H275" i="3"/>
  <c r="I275" i="3" s="1"/>
  <c r="B232" i="3"/>
  <c r="I80" i="3"/>
  <c r="H227" i="3" l="1"/>
  <c r="I227" i="3" s="1"/>
  <c r="B237" i="3"/>
  <c r="I161" i="3"/>
  <c r="H228" i="3" l="1"/>
  <c r="I228" i="3" s="1"/>
  <c r="M228" i="3"/>
  <c r="M229" i="3"/>
  <c r="I232" i="3"/>
  <c r="M230" i="3" l="1"/>
  <c r="H229" i="3"/>
  <c r="I229" i="3" s="1"/>
  <c r="I237" i="3"/>
  <c r="M231" i="3" l="1"/>
  <c r="H230" i="3"/>
  <c r="I230" i="3" s="1"/>
  <c r="B115" i="3"/>
  <c r="M194" i="3" l="1"/>
  <c r="H231" i="3"/>
  <c r="I231" i="3" s="1"/>
  <c r="M255" i="3" l="1"/>
  <c r="H194" i="3"/>
  <c r="I194" i="3" s="1"/>
  <c r="B223" i="3"/>
  <c r="I115" i="3"/>
  <c r="M282" i="3" l="1"/>
  <c r="H255" i="3"/>
  <c r="I255" i="3" s="1"/>
  <c r="B8" i="3"/>
  <c r="M288" i="3" l="1"/>
  <c r="H282" i="3"/>
  <c r="I282" i="3" s="1"/>
  <c r="B6" i="3"/>
  <c r="I223" i="3"/>
  <c r="M316" i="3" l="1"/>
  <c r="H288" i="3"/>
  <c r="I288" i="3" s="1"/>
  <c r="B35" i="3"/>
  <c r="I8" i="3"/>
  <c r="M308" i="3" l="1"/>
  <c r="H316" i="3"/>
  <c r="I316" i="3" s="1"/>
  <c r="B46" i="3"/>
  <c r="I6" i="3"/>
  <c r="M327" i="3" l="1"/>
  <c r="H308" i="3"/>
  <c r="I308" i="3" s="1"/>
  <c r="B47" i="3"/>
  <c r="I35" i="3"/>
  <c r="M256" i="3" l="1"/>
  <c r="H327" i="3"/>
  <c r="I327" i="3" s="1"/>
  <c r="B63" i="3"/>
  <c r="I46" i="3"/>
  <c r="H256" i="3" l="1"/>
  <c r="I256" i="3" s="1"/>
  <c r="B36" i="3"/>
  <c r="I47" i="3"/>
  <c r="M346" i="3" l="1"/>
  <c r="B93" i="3"/>
  <c r="I63" i="3"/>
  <c r="M333" i="3" l="1"/>
  <c r="H346" i="3"/>
  <c r="I346" i="3" s="1"/>
  <c r="B37" i="3"/>
  <c r="I36" i="3"/>
  <c r="M334" i="3" l="1"/>
  <c r="H333" i="3"/>
  <c r="I333" i="3" s="1"/>
  <c r="B38" i="3"/>
  <c r="I93" i="3"/>
  <c r="M335" i="3" l="1"/>
  <c r="H334" i="3"/>
  <c r="I334" i="3" s="1"/>
  <c r="B102" i="3"/>
  <c r="I37" i="3"/>
  <c r="M336" i="3" l="1"/>
  <c r="H335" i="3"/>
  <c r="I335" i="3" s="1"/>
  <c r="B103" i="3"/>
  <c r="I38" i="3"/>
  <c r="M337" i="3" l="1"/>
  <c r="H336" i="3"/>
  <c r="I336" i="3" s="1"/>
  <c r="B109" i="3"/>
  <c r="I102" i="3"/>
  <c r="M338" i="3" l="1"/>
  <c r="H337" i="3"/>
  <c r="I337" i="3" s="1"/>
  <c r="B138" i="3"/>
  <c r="I103" i="3"/>
  <c r="M382" i="3" l="1"/>
  <c r="H338" i="3"/>
  <c r="I338" i="3" s="1"/>
  <c r="B158" i="3"/>
  <c r="I109" i="3"/>
  <c r="M530" i="3" l="1"/>
  <c r="H382" i="3"/>
  <c r="I382" i="3" s="1"/>
  <c r="B170" i="3"/>
  <c r="I138" i="3"/>
  <c r="M339" i="3" l="1"/>
  <c r="H530" i="3"/>
  <c r="I530" i="3" s="1"/>
  <c r="B182" i="3"/>
  <c r="I158" i="3"/>
  <c r="M340" i="3" l="1"/>
  <c r="H339" i="3"/>
  <c r="I339" i="3" s="1"/>
  <c r="B114" i="3"/>
  <c r="I170" i="3"/>
  <c r="H340" i="3" l="1"/>
  <c r="I340" i="3" s="1"/>
  <c r="B198" i="3"/>
  <c r="I182" i="3"/>
  <c r="M373" i="3" l="1"/>
  <c r="B199" i="3"/>
  <c r="I114" i="3"/>
  <c r="M374" i="3" l="1"/>
  <c r="H373" i="3"/>
  <c r="I373" i="3" s="1"/>
  <c r="B212" i="3"/>
  <c r="I198" i="3"/>
  <c r="H374" i="3" l="1"/>
  <c r="I374" i="3" s="1"/>
  <c r="B78" i="3"/>
  <c r="I199" i="3"/>
  <c r="K272" i="3" l="1"/>
  <c r="L272" i="3" s="1"/>
  <c r="M272" i="3"/>
  <c r="H272" i="3"/>
  <c r="I272" i="3" s="1"/>
  <c r="B79" i="3"/>
  <c r="I212" i="3"/>
  <c r="K178" i="3" l="1"/>
  <c r="L178" i="3" s="1"/>
  <c r="M178" i="3"/>
  <c r="H178" i="3"/>
  <c r="I178" i="3" s="1"/>
  <c r="B159" i="3"/>
  <c r="I78" i="3"/>
  <c r="K313" i="3" l="1"/>
  <c r="L313" i="3" s="1"/>
  <c r="M313" i="3"/>
  <c r="H313" i="3"/>
  <c r="I313" i="3" s="1"/>
  <c r="B246" i="3"/>
  <c r="I79" i="3"/>
  <c r="K273" i="3" l="1"/>
  <c r="L273" i="3" s="1"/>
  <c r="M273" i="3"/>
  <c r="H273" i="3"/>
  <c r="I273" i="3" s="1"/>
  <c r="B213" i="3"/>
  <c r="I159" i="3"/>
  <c r="K314" i="3" l="1"/>
  <c r="L314" i="3" s="1"/>
  <c r="M314" i="3"/>
  <c r="H314" i="3"/>
  <c r="I314" i="3" s="1"/>
  <c r="B257" i="3"/>
  <c r="I246" i="3"/>
  <c r="K361" i="3" l="1"/>
  <c r="L361" i="3" s="1"/>
  <c r="M361" i="3"/>
  <c r="H361" i="3"/>
  <c r="I361" i="3" s="1"/>
  <c r="B76" i="3"/>
  <c r="I213" i="3"/>
  <c r="I257" i="3" l="1"/>
  <c r="K378" i="3" l="1"/>
  <c r="L378" i="3" s="1"/>
  <c r="M378" i="3"/>
  <c r="H378" i="3"/>
  <c r="I378" i="3" s="1"/>
  <c r="B55" i="3"/>
  <c r="I76" i="3"/>
  <c r="K301" i="3" l="1"/>
  <c r="L301" i="3" s="1"/>
  <c r="M301" i="3"/>
  <c r="H301" i="3"/>
  <c r="I301" i="3" s="1"/>
  <c r="I689" i="3"/>
  <c r="B106" i="3" l="1"/>
  <c r="I55" i="3"/>
  <c r="K302" i="3" l="1"/>
  <c r="L302" i="3" s="1"/>
  <c r="M302" i="3"/>
  <c r="H302" i="3"/>
  <c r="I302" i="3" s="1"/>
  <c r="B189" i="3"/>
  <c r="K303" i="3" l="1"/>
  <c r="L303" i="3" s="1"/>
  <c r="M303" i="3"/>
  <c r="H303" i="3"/>
  <c r="I303" i="3" s="1"/>
  <c r="B56" i="3"/>
  <c r="I106" i="3"/>
  <c r="B215" i="3" l="1"/>
  <c r="I189" i="3"/>
  <c r="M341" i="3" l="1"/>
  <c r="H118" i="3"/>
  <c r="I118" i="3" s="1"/>
  <c r="I56" i="3"/>
  <c r="M290" i="3" l="1"/>
  <c r="H341" i="3"/>
  <c r="I341" i="3" s="1"/>
  <c r="H494" i="3"/>
  <c r="I494" i="3" s="1"/>
  <c r="B222" i="3"/>
  <c r="I215" i="3"/>
  <c r="H290" i="3" l="1"/>
  <c r="I290" i="3" s="1"/>
  <c r="M424" i="3"/>
  <c r="H448" i="3"/>
  <c r="I448" i="3" s="1"/>
  <c r="B176" i="3"/>
  <c r="K304" i="3" l="1"/>
  <c r="L304" i="3" s="1"/>
  <c r="M304" i="3"/>
  <c r="M425" i="3"/>
  <c r="H424" i="3"/>
  <c r="I424" i="3" s="1"/>
  <c r="H304" i="3"/>
  <c r="I304" i="3" s="1"/>
  <c r="I222" i="3"/>
  <c r="M375" i="3" l="1"/>
  <c r="M426" i="3"/>
  <c r="H425" i="3"/>
  <c r="I425" i="3" s="1"/>
  <c r="I176" i="3"/>
  <c r="M386" i="3" l="1"/>
  <c r="H375" i="3"/>
  <c r="I375" i="3" s="1"/>
  <c r="M445" i="3"/>
  <c r="H426" i="3"/>
  <c r="I426" i="3" s="1"/>
  <c r="H386" i="3" l="1"/>
  <c r="I386" i="3" s="1"/>
  <c r="M427" i="3"/>
  <c r="H445" i="3"/>
  <c r="I445" i="3" s="1"/>
  <c r="B26" i="3"/>
  <c r="M428" i="3" l="1"/>
  <c r="H427" i="3"/>
  <c r="I427" i="3" s="1"/>
  <c r="M195" i="3"/>
  <c r="B27" i="3"/>
  <c r="H195" i="3" l="1"/>
  <c r="I195" i="3" s="1"/>
  <c r="M473" i="3"/>
  <c r="H428" i="3"/>
  <c r="I428" i="3" s="1"/>
  <c r="B65" i="3"/>
  <c r="I26" i="3"/>
  <c r="M429" i="3" l="1"/>
  <c r="H473" i="3"/>
  <c r="I473" i="3" s="1"/>
  <c r="M403" i="3"/>
  <c r="I27" i="3"/>
  <c r="M278" i="3" l="1"/>
  <c r="H403" i="3"/>
  <c r="I403" i="3" s="1"/>
  <c r="M474" i="3"/>
  <c r="H429" i="3"/>
  <c r="I429" i="3" s="1"/>
  <c r="B110" i="3"/>
  <c r="I65" i="3"/>
  <c r="M430" i="3" l="1"/>
  <c r="H474" i="3"/>
  <c r="I474" i="3" s="1"/>
  <c r="M248" i="3"/>
  <c r="H278" i="3"/>
  <c r="I278" i="3" s="1"/>
  <c r="B123" i="3"/>
  <c r="H248" i="3" l="1"/>
  <c r="I248" i="3" s="1"/>
  <c r="M498" i="3"/>
  <c r="H430" i="3"/>
  <c r="I430" i="3" s="1"/>
  <c r="B149" i="3"/>
  <c r="I110" i="3"/>
  <c r="M431" i="3" l="1"/>
  <c r="H498" i="3"/>
  <c r="I498" i="3" s="1"/>
  <c r="M323" i="3"/>
  <c r="I123" i="3"/>
  <c r="M462" i="3" l="1"/>
  <c r="H323" i="3"/>
  <c r="I323" i="3" s="1"/>
  <c r="M432" i="3"/>
  <c r="H431" i="3"/>
  <c r="I431" i="3" s="1"/>
  <c r="B481" i="3"/>
  <c r="I149" i="3"/>
  <c r="M387" i="3" l="1"/>
  <c r="H432" i="3"/>
  <c r="I432" i="3" s="1"/>
  <c r="H462" i="3"/>
  <c r="I462" i="3" s="1"/>
  <c r="B169" i="3"/>
  <c r="I676" i="3"/>
  <c r="H636" i="3" l="1"/>
  <c r="M4" i="3"/>
  <c r="H4" i="3"/>
  <c r="I4" i="3" s="1"/>
  <c r="M499" i="3"/>
  <c r="H387" i="3"/>
  <c r="I387" i="3" s="1"/>
  <c r="I481" i="3"/>
  <c r="H797" i="3" l="1"/>
  <c r="I797" i="3" s="1"/>
  <c r="M330" i="3"/>
  <c r="H499" i="3"/>
  <c r="I499" i="3" s="1"/>
  <c r="B177" i="3"/>
  <c r="I169" i="3"/>
  <c r="M433" i="3" l="1"/>
  <c r="H330" i="3"/>
  <c r="I330" i="3" s="1"/>
  <c r="B214" i="3"/>
  <c r="M434" i="3" l="1"/>
  <c r="H433" i="3"/>
  <c r="I433" i="3" s="1"/>
  <c r="I177" i="3"/>
  <c r="M523" i="3" l="1"/>
  <c r="H434" i="3"/>
  <c r="I434" i="3" s="1"/>
  <c r="I214" i="3"/>
  <c r="M534" i="3" l="1"/>
  <c r="H523" i="3"/>
  <c r="I523" i="3" s="1"/>
  <c r="B238" i="3"/>
  <c r="M526" i="3" l="1"/>
  <c r="H534" i="3"/>
  <c r="I534" i="3" s="1"/>
  <c r="B252" i="3"/>
  <c r="M544" i="3" l="1"/>
  <c r="H526" i="3"/>
  <c r="I526" i="3" s="1"/>
  <c r="B72" i="3"/>
  <c r="I238" i="3"/>
  <c r="M545" i="3" l="1"/>
  <c r="H544" i="3"/>
  <c r="I544" i="3" s="1"/>
  <c r="B108" i="3"/>
  <c r="I252" i="3"/>
  <c r="M527" i="3" l="1"/>
  <c r="H545" i="3"/>
  <c r="I545" i="3" s="1"/>
  <c r="I72" i="3"/>
  <c r="M546" i="3" l="1"/>
  <c r="H527" i="3"/>
  <c r="I527" i="3" s="1"/>
  <c r="B122" i="3"/>
  <c r="I108" i="3"/>
  <c r="H546" i="3" l="1"/>
  <c r="I546" i="3" s="1"/>
  <c r="B140" i="3"/>
  <c r="M547" i="3" l="1"/>
  <c r="B156" i="3"/>
  <c r="I122" i="3"/>
  <c r="M528" i="3" l="1"/>
  <c r="H547" i="3"/>
  <c r="I547" i="3" s="1"/>
  <c r="B184" i="3"/>
  <c r="I140" i="3"/>
  <c r="H528" i="3" l="1"/>
  <c r="I528" i="3" s="1"/>
  <c r="B188" i="3"/>
  <c r="I156" i="3"/>
  <c r="B239" i="3" l="1"/>
  <c r="I184" i="3"/>
  <c r="M395" i="3" l="1"/>
  <c r="M485" i="3"/>
  <c r="H395" i="3"/>
  <c r="I395" i="3" s="1"/>
  <c r="B185" i="3"/>
  <c r="I188" i="3"/>
  <c r="H396" i="3" l="1"/>
  <c r="I396" i="3" s="1"/>
  <c r="M396" i="3"/>
  <c r="M537" i="3"/>
  <c r="H485" i="3"/>
  <c r="I485" i="3" s="1"/>
  <c r="B157" i="3"/>
  <c r="I239" i="3"/>
  <c r="M551" i="3" l="1"/>
  <c r="H537" i="3"/>
  <c r="I537" i="3" s="1"/>
  <c r="I185" i="3"/>
  <c r="M404" i="3" l="1"/>
  <c r="H551" i="3"/>
  <c r="I551" i="3" s="1"/>
  <c r="I157" i="3"/>
  <c r="M268" i="3" l="1"/>
  <c r="H404" i="3"/>
  <c r="I404" i="3" s="1"/>
  <c r="B20" i="3"/>
  <c r="M358" i="3" l="1"/>
  <c r="H268" i="3"/>
  <c r="I268" i="3" s="1"/>
  <c r="B21" i="3"/>
  <c r="M359" i="3" l="1"/>
  <c r="H358" i="3"/>
  <c r="I358" i="3" s="1"/>
  <c r="B51" i="3"/>
  <c r="I20" i="3"/>
  <c r="H359" i="3" l="1"/>
  <c r="I359" i="3" s="1"/>
  <c r="B75" i="3"/>
  <c r="I21" i="3"/>
  <c r="M457" i="3" l="1"/>
  <c r="B91" i="3"/>
  <c r="I51" i="3"/>
  <c r="M352" i="3" l="1"/>
  <c r="H457" i="3"/>
  <c r="I457" i="3" s="1"/>
  <c r="B105" i="3"/>
  <c r="I75" i="3"/>
  <c r="H352" i="3" l="1"/>
  <c r="I352" i="3" s="1"/>
  <c r="B147" i="3"/>
  <c r="I91" i="3"/>
  <c r="K413" i="3" l="1"/>
  <c r="L413" i="3" s="1"/>
  <c r="M413" i="3"/>
  <c r="H413" i="3"/>
  <c r="I413" i="3" s="1"/>
  <c r="B224" i="3"/>
  <c r="I105" i="3"/>
  <c r="K453" i="3" l="1"/>
  <c r="L453" i="3" s="1"/>
  <c r="M453" i="3"/>
  <c r="H414" i="3"/>
  <c r="I414" i="3" s="1"/>
  <c r="M414" i="3"/>
  <c r="H453" i="3"/>
  <c r="I453" i="3" s="1"/>
  <c r="I147" i="3"/>
  <c r="K460" i="3" l="1"/>
  <c r="L460" i="3" s="1"/>
  <c r="M460" i="3"/>
  <c r="H460" i="3"/>
  <c r="I460" i="3" s="1"/>
  <c r="B251" i="3"/>
  <c r="I224" i="3"/>
  <c r="B23" i="3" l="1"/>
  <c r="I636" i="3"/>
  <c r="K580" i="3" l="1"/>
  <c r="L580" i="3" s="1"/>
  <c r="M580" i="3"/>
  <c r="H580" i="3"/>
  <c r="I580" i="3" s="1"/>
  <c r="B54" i="3"/>
  <c r="I251" i="3"/>
  <c r="K437" i="3" l="1"/>
  <c r="L437" i="3" s="1"/>
  <c r="M437" i="3"/>
  <c r="H437" i="3"/>
  <c r="I437" i="3" s="1"/>
  <c r="B210" i="3"/>
  <c r="I23" i="3"/>
  <c r="K285" i="3" l="1"/>
  <c r="L285" i="3" s="1"/>
  <c r="M285" i="3"/>
  <c r="H285" i="3"/>
  <c r="I285" i="3" s="1"/>
  <c r="I54" i="3"/>
  <c r="K190" i="3" l="1"/>
  <c r="L190" i="3" s="1"/>
  <c r="M190" i="3"/>
  <c r="H190" i="3"/>
  <c r="I190" i="3" s="1"/>
  <c r="B113" i="3"/>
  <c r="I210" i="3"/>
  <c r="K467" i="3" l="1"/>
  <c r="L467" i="3" s="1"/>
  <c r="M467" i="3"/>
  <c r="H467" i="3"/>
  <c r="I467" i="3" s="1"/>
  <c r="B24" i="3"/>
  <c r="K438" i="3" l="1"/>
  <c r="L438" i="3" s="1"/>
  <c r="M438" i="3"/>
  <c r="H438" i="3"/>
  <c r="I438" i="3" s="1"/>
  <c r="I113" i="3"/>
  <c r="H439" i="3" l="1"/>
  <c r="I439" i="3" s="1"/>
  <c r="M439" i="3"/>
  <c r="B258" i="3"/>
  <c r="I24" i="3"/>
  <c r="K510" i="3" l="1"/>
  <c r="L510" i="3" s="1"/>
  <c r="M510" i="3"/>
  <c r="M411" i="3"/>
  <c r="H510" i="3"/>
  <c r="I510" i="3" s="1"/>
  <c r="B244" i="3"/>
  <c r="H411" i="3" l="1"/>
  <c r="I411" i="3" s="1"/>
  <c r="I258" i="3"/>
  <c r="M552" i="3" l="1"/>
  <c r="B62" i="3"/>
  <c r="I244" i="3"/>
  <c r="H296" i="3" l="1"/>
  <c r="I296" i="3" s="1"/>
  <c r="M296" i="3"/>
  <c r="M142" i="3"/>
  <c r="H552" i="3"/>
  <c r="I552" i="3" s="1"/>
  <c r="B253" i="3"/>
  <c r="M83" i="3" l="1"/>
  <c r="H142" i="3"/>
  <c r="I142" i="3" s="1"/>
  <c r="I62" i="3"/>
  <c r="M84" i="3" l="1"/>
  <c r="H83" i="3"/>
  <c r="I83" i="3" s="1"/>
  <c r="B64" i="3"/>
  <c r="I253" i="3"/>
  <c r="M576" i="3" l="1"/>
  <c r="H84" i="3"/>
  <c r="I84" i="3" s="1"/>
  <c r="B254" i="3"/>
  <c r="M577" i="3" l="1"/>
  <c r="H576" i="3"/>
  <c r="I576" i="3" s="1"/>
  <c r="B226" i="3"/>
  <c r="I64" i="3"/>
  <c r="M495" i="3" l="1"/>
  <c r="H577" i="3"/>
  <c r="I577" i="3" s="1"/>
  <c r="I254" i="3"/>
  <c r="M487" i="3" l="1"/>
  <c r="H495" i="3"/>
  <c r="I495" i="3" s="1"/>
  <c r="B245" i="3"/>
  <c r="I226" i="3"/>
  <c r="H665" i="3" l="1"/>
  <c r="I665" i="3" s="1"/>
  <c r="M440" i="3"/>
  <c r="H487" i="3"/>
  <c r="I487" i="3" s="1"/>
  <c r="B261" i="3"/>
  <c r="M488" i="3" l="1"/>
  <c r="H440" i="3"/>
  <c r="I440" i="3" s="1"/>
  <c r="I245" i="3"/>
  <c r="M441" i="3" l="1"/>
  <c r="H488" i="3"/>
  <c r="I488" i="3" s="1"/>
  <c r="B162" i="3"/>
  <c r="I261" i="3"/>
  <c r="M578" i="3" l="1"/>
  <c r="H441" i="3"/>
  <c r="I441" i="3" s="1"/>
  <c r="M541" i="3" l="1"/>
  <c r="H578" i="3"/>
  <c r="I578" i="3" s="1"/>
  <c r="B44" i="3"/>
  <c r="I162" i="3"/>
  <c r="B788" i="3" l="1"/>
  <c r="K804" i="3"/>
  <c r="L804" i="3" s="1"/>
  <c r="M491" i="3"/>
  <c r="H541" i="3"/>
  <c r="I541" i="3" s="1"/>
  <c r="H804" i="3"/>
  <c r="I804" i="3" s="1"/>
  <c r="K476" i="3" l="1"/>
  <c r="L476" i="3" s="1"/>
  <c r="M476" i="3"/>
  <c r="B476" i="3"/>
  <c r="H476" i="3"/>
  <c r="I476" i="3" s="1"/>
  <c r="B789" i="3"/>
  <c r="K805" i="3"/>
  <c r="L805" i="3" s="1"/>
  <c r="H805" i="3"/>
  <c r="I805" i="3" s="1"/>
  <c r="M581" i="3"/>
  <c r="H491" i="3"/>
  <c r="I491" i="3" s="1"/>
  <c r="B28" i="3"/>
  <c r="I44" i="3"/>
  <c r="K581" i="3" l="1"/>
  <c r="L581" i="3" s="1"/>
  <c r="B790" i="3"/>
  <c r="K806" i="3"/>
  <c r="L806" i="3" s="1"/>
  <c r="M553" i="3"/>
  <c r="H581" i="3"/>
  <c r="I581" i="3" s="1"/>
  <c r="B146" i="3"/>
  <c r="K582" i="3" l="1"/>
  <c r="L582" i="3" s="1"/>
  <c r="M582" i="3"/>
  <c r="H582" i="3"/>
  <c r="I582" i="3" s="1"/>
  <c r="M538" i="3"/>
  <c r="H553" i="3"/>
  <c r="I553" i="3" s="1"/>
  <c r="B116" i="3"/>
  <c r="I28" i="3"/>
  <c r="H538" i="3" l="1"/>
  <c r="I538" i="3" s="1"/>
  <c r="B171" i="3"/>
  <c r="I146" i="3"/>
  <c r="B247" i="3" l="1"/>
  <c r="I116" i="3"/>
  <c r="H699" i="3" l="1"/>
  <c r="I699" i="3" s="1"/>
  <c r="H639" i="3"/>
  <c r="I639" i="3" s="1"/>
  <c r="M40" i="3"/>
  <c r="B260" i="3"/>
  <c r="I171" i="3"/>
  <c r="M700" i="3" l="1"/>
  <c r="H700" i="3"/>
  <c r="I700" i="3" s="1"/>
  <c r="H707" i="3"/>
  <c r="I707" i="3" s="1"/>
  <c r="H40" i="3"/>
  <c r="I40" i="3" s="1"/>
  <c r="H731" i="3"/>
  <c r="I731" i="3" s="1"/>
  <c r="B19" i="3"/>
  <c r="I247" i="3"/>
  <c r="M173" i="3" l="1"/>
  <c r="B48" i="3"/>
  <c r="I260" i="3"/>
  <c r="M174" i="3" l="1"/>
  <c r="H173" i="3"/>
  <c r="I173" i="3" s="1"/>
  <c r="B49" i="3"/>
  <c r="I19" i="3"/>
  <c r="H174" i="3" l="1"/>
  <c r="I174" i="3" s="1"/>
  <c r="B74" i="3"/>
  <c r="I48" i="3"/>
  <c r="B81" i="3" l="1"/>
  <c r="I49" i="3"/>
  <c r="B96" i="3" l="1"/>
  <c r="I74" i="3"/>
  <c r="H728" i="3" l="1"/>
  <c r="I728" i="3" s="1"/>
  <c r="B117" i="3"/>
  <c r="I81" i="3"/>
  <c r="H627" i="3" l="1"/>
  <c r="I627" i="3" s="1"/>
  <c r="B129" i="3"/>
  <c r="I96" i="3"/>
  <c r="H609" i="3" l="1"/>
  <c r="I609" i="3" s="1"/>
  <c r="B141" i="3"/>
  <c r="I117" i="3"/>
  <c r="B601" i="3" l="1"/>
  <c r="M610" i="3"/>
  <c r="B610" i="3"/>
  <c r="H610" i="3"/>
  <c r="I610" i="3" s="1"/>
  <c r="B175" i="3"/>
  <c r="B602" i="3" l="1"/>
  <c r="M611" i="3"/>
  <c r="B611" i="3"/>
  <c r="H611" i="3"/>
  <c r="I611" i="3" s="1"/>
  <c r="B130" i="3"/>
  <c r="B187" i="3" l="1"/>
  <c r="B612" i="3" l="1"/>
  <c r="M621" i="3"/>
  <c r="B621" i="3"/>
  <c r="H621" i="3"/>
  <c r="I621" i="3" s="1"/>
  <c r="B249" i="3"/>
  <c r="B250" i="3" l="1"/>
  <c r="B82" i="3" l="1"/>
  <c r="B7" i="3" l="1"/>
  <c r="H622" i="3" l="1"/>
  <c r="I622" i="3" s="1"/>
  <c r="B11" i="3"/>
  <c r="H650" i="3" l="1"/>
  <c r="I650" i="3" s="1"/>
  <c r="B25" i="3"/>
  <c r="H735" i="3" l="1"/>
  <c r="I735" i="3" s="1"/>
  <c r="B12" i="3"/>
  <c r="B34" i="3" l="1"/>
  <c r="B32" i="3" l="1"/>
  <c r="M644" i="3" l="1"/>
  <c r="B644" i="3"/>
  <c r="H644" i="3"/>
  <c r="I644" i="3" s="1"/>
  <c r="B13" i="3"/>
  <c r="B639" i="3" l="1"/>
  <c r="M648" i="3"/>
  <c r="B648" i="3"/>
  <c r="H648" i="3"/>
  <c r="I648" i="3" s="1"/>
  <c r="B33" i="3"/>
  <c r="B640" i="3" l="1"/>
  <c r="M649" i="3"/>
  <c r="H649" i="3"/>
  <c r="I649" i="3" s="1"/>
  <c r="B14" i="3"/>
  <c r="H653" i="3" l="1"/>
  <c r="I653" i="3" s="1"/>
  <c r="B52" i="3"/>
  <c r="H772" i="3" l="1"/>
  <c r="I772" i="3" s="1"/>
  <c r="B66" i="3"/>
  <c r="B636" i="3" l="1"/>
  <c r="M645" i="3"/>
  <c r="B645" i="3"/>
  <c r="H645" i="3"/>
  <c r="I645" i="3" s="1"/>
  <c r="B15" i="3"/>
  <c r="H652" i="3" l="1"/>
  <c r="I652" i="3" s="1"/>
  <c r="B16" i="3"/>
  <c r="H677" i="3" l="1"/>
  <c r="I677" i="3" s="1"/>
  <c r="B92" i="3"/>
  <c r="M696" i="3" l="1"/>
  <c r="H695" i="3"/>
  <c r="I695" i="3" s="1"/>
  <c r="B107" i="3"/>
  <c r="H701" i="3" l="1"/>
  <c r="I701" i="3" s="1"/>
  <c r="B684" i="3"/>
  <c r="H696" i="3"/>
  <c r="I696" i="3" s="1"/>
  <c r="B77" i="3"/>
  <c r="B17" i="3" l="1"/>
  <c r="B675" i="3" l="1"/>
  <c r="M687" i="3"/>
  <c r="B687" i="3"/>
  <c r="H687" i="3"/>
  <c r="I687" i="3" s="1"/>
  <c r="H640" i="3" l="1"/>
  <c r="I640" i="3" s="1"/>
  <c r="B120" i="3"/>
  <c r="B676" i="3" l="1"/>
  <c r="M688" i="3"/>
  <c r="B688" i="3"/>
  <c r="H688" i="3"/>
  <c r="I688" i="3" s="1"/>
  <c r="B18" i="3"/>
  <c r="H606" i="3" l="1"/>
  <c r="I606" i="3" s="1"/>
  <c r="H641" i="3" l="1"/>
  <c r="I641" i="3" s="1"/>
  <c r="B128" i="3"/>
  <c r="H697" i="3" l="1"/>
  <c r="I697" i="3" s="1"/>
  <c r="B131" i="3"/>
  <c r="B696" i="3" l="1"/>
  <c r="M708" i="3"/>
  <c r="H708" i="3"/>
  <c r="I708" i="3" s="1"/>
  <c r="B148" i="3"/>
  <c r="B686" i="3" l="1"/>
  <c r="M698" i="3"/>
  <c r="B698" i="3"/>
  <c r="H698" i="3"/>
  <c r="I698" i="3" s="1"/>
  <c r="B132" i="3"/>
  <c r="H790" i="3" l="1"/>
  <c r="I790" i="3" s="1"/>
  <c r="B164" i="3"/>
  <c r="H662" i="3" l="1"/>
  <c r="I662" i="3" s="1"/>
  <c r="B165" i="3"/>
  <c r="B166" i="3" l="1"/>
  <c r="H592" i="3" l="1"/>
  <c r="I592" i="3" s="1"/>
  <c r="B200" i="3"/>
  <c r="B653" i="3" l="1"/>
  <c r="M663" i="3"/>
  <c r="B663" i="3"/>
  <c r="H663" i="3"/>
  <c r="I663" i="3" s="1"/>
  <c r="H756" i="3" l="1"/>
  <c r="I756" i="3" s="1"/>
  <c r="B201" i="3"/>
  <c r="H667" i="3" l="1"/>
  <c r="I667" i="3" s="1"/>
  <c r="B202" i="3"/>
  <c r="H774" i="3" l="1"/>
  <c r="I774" i="3" s="1"/>
  <c r="B203" i="3"/>
  <c r="B204" i="3" l="1"/>
  <c r="H781" i="3" l="1"/>
  <c r="I781" i="3" s="1"/>
  <c r="B217" i="3"/>
  <c r="M782" i="3" l="1"/>
  <c r="B782" i="3"/>
  <c r="B766" i="3"/>
  <c r="H783" i="3"/>
  <c r="I783" i="3" s="1"/>
  <c r="B708" i="3"/>
  <c r="H782" i="3"/>
  <c r="I782" i="3" s="1"/>
  <c r="B218" i="3"/>
  <c r="B767" i="3" l="1"/>
  <c r="M783" i="3"/>
  <c r="B783" i="3"/>
  <c r="H720" i="3"/>
  <c r="I720" i="3" s="1"/>
  <c r="B219" i="3"/>
  <c r="B658" i="3" l="1"/>
  <c r="M668" i="3"/>
  <c r="B668" i="3"/>
  <c r="H668" i="3"/>
  <c r="I668" i="3" s="1"/>
  <c r="B205" i="3"/>
  <c r="B167" i="3" l="1"/>
  <c r="M669" i="3" l="1"/>
  <c r="H669" i="3"/>
  <c r="I669" i="3" s="1"/>
  <c r="B206" i="3"/>
  <c r="H672" i="3" l="1"/>
  <c r="I672" i="3" s="1"/>
  <c r="B168" i="3"/>
  <c r="H767" i="3" l="1"/>
  <c r="I767" i="3" s="1"/>
  <c r="B220" i="3"/>
  <c r="M692" i="3" l="1"/>
  <c r="B680" i="3" l="1"/>
  <c r="K692" i="3"/>
  <c r="L692" i="3" s="1"/>
  <c r="H692" i="3"/>
  <c r="I692" i="3" s="1"/>
  <c r="B207" i="3"/>
  <c r="B709" i="3" l="1"/>
  <c r="H706" i="3"/>
  <c r="I706" i="3" s="1"/>
  <c r="B259" i="3"/>
  <c r="H721" i="3" l="1"/>
  <c r="I721" i="3" s="1"/>
  <c r="B265" i="3"/>
  <c r="H690" i="3" l="1"/>
  <c r="I690" i="3" s="1"/>
  <c r="B266" i="3"/>
  <c r="B669" i="3" l="1"/>
  <c r="M679" i="3"/>
  <c r="B679" i="3"/>
  <c r="H683" i="3"/>
  <c r="I683" i="3" s="1"/>
  <c r="M704" i="3"/>
  <c r="H679" i="3"/>
  <c r="I679" i="3" s="1"/>
  <c r="B296" i="3"/>
  <c r="B692" i="3" l="1"/>
  <c r="H704" i="3"/>
  <c r="I704" i="3" s="1"/>
  <c r="B269" i="3"/>
  <c r="M585" i="3" l="1"/>
  <c r="M584" i="3"/>
  <c r="M705" i="3"/>
  <c r="B705" i="3"/>
  <c r="H705" i="3"/>
  <c r="I705" i="3" s="1"/>
  <c r="B693" i="3"/>
  <c r="H585" i="3"/>
  <c r="I585" i="3" s="1"/>
  <c r="H584" i="3"/>
  <c r="I584" i="3" s="1"/>
  <c r="B279" i="3"/>
  <c r="B700" i="3" l="1"/>
  <c r="H712" i="3"/>
  <c r="I712" i="3" s="1"/>
  <c r="M568" i="3"/>
  <c r="H623" i="3"/>
  <c r="I623" i="3" s="1"/>
  <c r="B289" i="3"/>
  <c r="H505" i="3" l="1"/>
  <c r="I505" i="3" s="1"/>
  <c r="M505" i="3"/>
  <c r="B701" i="3"/>
  <c r="H713" i="3"/>
  <c r="I713" i="3" s="1"/>
  <c r="H568" i="3"/>
  <c r="I568" i="3" s="1"/>
  <c r="B295" i="3"/>
  <c r="B702" i="3" l="1"/>
  <c r="H714" i="3"/>
  <c r="I714" i="3" s="1"/>
  <c r="M565" i="3"/>
  <c r="H617" i="3"/>
  <c r="I617" i="3" s="1"/>
  <c r="B309" i="3"/>
  <c r="B703" i="3" l="1"/>
  <c r="M566" i="3"/>
  <c r="K565" i="3"/>
  <c r="L565" i="3" s="1"/>
  <c r="H566" i="3"/>
  <c r="I566" i="3" s="1"/>
  <c r="B562" i="3"/>
  <c r="H565" i="3"/>
  <c r="I565" i="3" s="1"/>
  <c r="B318" i="3"/>
  <c r="K216" i="3" l="1"/>
  <c r="L216" i="3" s="1"/>
  <c r="M216" i="3"/>
  <c r="H715" i="3"/>
  <c r="I715" i="3" s="1"/>
  <c r="H716" i="3"/>
  <c r="I716" i="3" s="1"/>
  <c r="B704" i="3"/>
  <c r="H216" i="3"/>
  <c r="I216" i="3" s="1"/>
  <c r="B353" i="3"/>
  <c r="H601" i="3" l="1"/>
  <c r="I601" i="3" s="1"/>
  <c r="B354" i="3"/>
  <c r="B319" i="3" l="1"/>
  <c r="H730" i="3" l="1"/>
  <c r="I730" i="3" s="1"/>
  <c r="B320" i="3"/>
  <c r="H749" i="3" l="1"/>
  <c r="I749" i="3" s="1"/>
  <c r="B362" i="3"/>
  <c r="B791" i="3" l="1"/>
  <c r="K807" i="3"/>
  <c r="L807" i="3" s="1"/>
  <c r="H807" i="3"/>
  <c r="I807" i="3" s="1"/>
  <c r="H806" i="3"/>
  <c r="I806" i="3" s="1"/>
  <c r="B355" i="3"/>
  <c r="M751" i="3" l="1"/>
  <c r="B751" i="3"/>
  <c r="M718" i="3"/>
  <c r="B718" i="3"/>
  <c r="B735" i="3"/>
  <c r="B706" i="3"/>
  <c r="K718" i="3"/>
  <c r="L718" i="3" s="1"/>
  <c r="H752" i="3"/>
  <c r="I752" i="3" s="1"/>
  <c r="H718" i="3"/>
  <c r="I718" i="3" s="1"/>
  <c r="H751" i="3"/>
  <c r="I751" i="3" s="1"/>
  <c r="B356" i="3"/>
  <c r="B736" i="3" l="1"/>
  <c r="M752" i="3"/>
  <c r="B752" i="3"/>
  <c r="B605" i="3"/>
  <c r="M614" i="3"/>
  <c r="B614" i="3"/>
  <c r="H614" i="3"/>
  <c r="I614" i="3" s="1"/>
  <c r="H753" i="3"/>
  <c r="I753" i="3" s="1"/>
  <c r="H724" i="3"/>
  <c r="I724" i="3" s="1"/>
  <c r="B389" i="3"/>
  <c r="B606" i="3" l="1"/>
  <c r="M615" i="3"/>
  <c r="B615" i="3"/>
  <c r="B737" i="3"/>
  <c r="M753" i="3"/>
  <c r="B753" i="3"/>
  <c r="H754" i="3"/>
  <c r="I754" i="3" s="1"/>
  <c r="H615" i="3"/>
  <c r="I615" i="3" s="1"/>
  <c r="B393" i="3"/>
  <c r="B738" i="3" l="1"/>
  <c r="M754" i="3"/>
  <c r="B754" i="3"/>
  <c r="M755" i="3"/>
  <c r="B755" i="3"/>
  <c r="B649" i="3"/>
  <c r="M659" i="3"/>
  <c r="B659" i="3"/>
  <c r="H755" i="3"/>
  <c r="I755" i="3" s="1"/>
  <c r="B739" i="3"/>
  <c r="H659" i="3"/>
  <c r="I659" i="3" s="1"/>
  <c r="B397" i="3"/>
  <c r="B731" i="3" l="1"/>
  <c r="M745" i="3"/>
  <c r="B745" i="3"/>
  <c r="H745" i="3"/>
  <c r="I745" i="3" s="1"/>
  <c r="B794" i="3" l="1"/>
  <c r="M810" i="3"/>
  <c r="H810" i="3"/>
  <c r="I810" i="3" s="1"/>
  <c r="B710" i="3"/>
  <c r="H736" i="3"/>
  <c r="I736" i="3" s="1"/>
  <c r="B406" i="3"/>
  <c r="B714" i="3" l="1"/>
  <c r="M726" i="3"/>
  <c r="B726" i="3"/>
  <c r="H646" i="3"/>
  <c r="I646" i="3" s="1"/>
  <c r="H726" i="3"/>
  <c r="I726" i="3" s="1"/>
  <c r="H722" i="3"/>
  <c r="I722" i="3" s="1"/>
  <c r="B293" i="3"/>
  <c r="M607" i="3" l="1"/>
  <c r="B607" i="3"/>
  <c r="B715" i="3"/>
  <c r="M727" i="3"/>
  <c r="B727" i="3"/>
  <c r="H607" i="3"/>
  <c r="I607" i="3" s="1"/>
  <c r="H723" i="3"/>
  <c r="I723" i="3" s="1"/>
  <c r="B711" i="3"/>
  <c r="H727" i="3"/>
  <c r="I727" i="3" s="1"/>
  <c r="H588" i="3"/>
  <c r="I588" i="3" s="1"/>
  <c r="B505" i="3"/>
  <c r="K589" i="3" l="1"/>
  <c r="L589" i="3" s="1"/>
  <c r="M589" i="3"/>
  <c r="B784" i="3"/>
  <c r="M800" i="3"/>
  <c r="H800" i="3"/>
  <c r="I800" i="3" s="1"/>
  <c r="H589" i="3"/>
  <c r="I589" i="3" s="1"/>
  <c r="H768" i="3"/>
  <c r="I768" i="3" s="1"/>
  <c r="B163" i="3"/>
  <c r="K590" i="3" l="1"/>
  <c r="L590" i="3" s="1"/>
  <c r="M590" i="3"/>
  <c r="M812" i="3"/>
  <c r="B795" i="3"/>
  <c r="H590" i="3"/>
  <c r="I590" i="3" s="1"/>
  <c r="H594" i="3"/>
  <c r="I594" i="3" s="1"/>
  <c r="B328" i="3"/>
  <c r="H812" i="3" l="1"/>
  <c r="I812" i="3" s="1"/>
  <c r="B796" i="3"/>
  <c r="H654" i="3"/>
  <c r="I654" i="3" s="1"/>
  <c r="B342" i="3"/>
  <c r="M598" i="3" l="1"/>
  <c r="B598" i="3"/>
  <c r="H813" i="3"/>
  <c r="I813" i="3" s="1"/>
  <c r="M813" i="3"/>
  <c r="H598" i="3"/>
  <c r="I598" i="3" s="1"/>
  <c r="M948" i="3"/>
  <c r="B797" i="3"/>
  <c r="B221" i="3"/>
  <c r="M682" i="3" l="1"/>
  <c r="B682" i="3"/>
  <c r="M854" i="3"/>
  <c r="H948" i="3"/>
  <c r="I948" i="3" s="1"/>
  <c r="H682" i="3"/>
  <c r="I682" i="3" s="1"/>
  <c r="B801" i="3"/>
  <c r="H758" i="3"/>
  <c r="I758" i="3" s="1"/>
  <c r="B365" i="3"/>
  <c r="M632" i="3" l="1"/>
  <c r="B632" i="3"/>
  <c r="H740" i="3"/>
  <c r="I740" i="3" s="1"/>
  <c r="M740" i="3"/>
  <c r="B740" i="3"/>
  <c r="M859" i="3"/>
  <c r="H854" i="3"/>
  <c r="I854" i="3" s="1"/>
  <c r="B623" i="3"/>
  <c r="B802" i="3"/>
  <c r="H633" i="3"/>
  <c r="I633" i="3" s="1"/>
  <c r="H632" i="3"/>
  <c r="I632" i="3" s="1"/>
  <c r="B371" i="3"/>
  <c r="B624" i="3" l="1"/>
  <c r="M633" i="3"/>
  <c r="B633" i="3"/>
  <c r="M877" i="3"/>
  <c r="H859" i="3"/>
  <c r="I859" i="3" s="1"/>
  <c r="B803" i="3"/>
  <c r="H634" i="3"/>
  <c r="I634" i="3" s="1"/>
  <c r="B380" i="3"/>
  <c r="B625" i="3" l="1"/>
  <c r="M634" i="3"/>
  <c r="B634" i="3"/>
  <c r="M912" i="3"/>
  <c r="H877" i="3"/>
  <c r="I877" i="3" s="1"/>
  <c r="M914" i="3"/>
  <c r="H635" i="3"/>
  <c r="I635" i="3" s="1"/>
  <c r="B804" i="3"/>
  <c r="B388" i="3"/>
  <c r="B626" i="3" l="1"/>
  <c r="M635" i="3"/>
  <c r="B635" i="3"/>
  <c r="M915" i="3"/>
  <c r="H914" i="3"/>
  <c r="I914" i="3" s="1"/>
  <c r="M924" i="3"/>
  <c r="H912" i="3"/>
  <c r="I912" i="3" s="1"/>
  <c r="B805" i="3"/>
  <c r="B410" i="3"/>
  <c r="M975" i="3" l="1"/>
  <c r="H974" i="3"/>
  <c r="I974" i="3" s="1"/>
  <c r="M990" i="3"/>
  <c r="H924" i="3"/>
  <c r="I924" i="3" s="1"/>
  <c r="M916" i="3"/>
  <c r="H915" i="3"/>
  <c r="I915" i="3" s="1"/>
  <c r="B806" i="3"/>
  <c r="B409" i="3"/>
  <c r="M917" i="3" l="1"/>
  <c r="H916" i="3"/>
  <c r="I916" i="3" s="1"/>
  <c r="M996" i="3"/>
  <c r="H990" i="3"/>
  <c r="I990" i="3" s="1"/>
  <c r="M985" i="3"/>
  <c r="H975" i="3"/>
  <c r="I975" i="3" s="1"/>
  <c r="B807" i="3"/>
  <c r="B233" i="3"/>
  <c r="M986" i="3" l="1"/>
  <c r="H985" i="3"/>
  <c r="I985" i="3" s="1"/>
  <c r="M892" i="3"/>
  <c r="H996" i="3"/>
  <c r="I996" i="3" s="1"/>
  <c r="M932" i="3"/>
  <c r="H917" i="3"/>
  <c r="I917" i="3" s="1"/>
  <c r="B808" i="3"/>
  <c r="B262" i="3"/>
  <c r="M933" i="3" l="1"/>
  <c r="H932" i="3"/>
  <c r="I932" i="3" s="1"/>
  <c r="M893" i="3"/>
  <c r="H892" i="3"/>
  <c r="I892" i="3" s="1"/>
  <c r="M998" i="3"/>
  <c r="H986" i="3"/>
  <c r="I986" i="3" s="1"/>
  <c r="B809" i="3"/>
  <c r="B263" i="3"/>
  <c r="M999" i="3" l="1"/>
  <c r="H998" i="3"/>
  <c r="I998" i="3" s="1"/>
  <c r="M898" i="3"/>
  <c r="H893" i="3"/>
  <c r="I893" i="3" s="1"/>
  <c r="M934" i="3"/>
  <c r="H933" i="3"/>
  <c r="I933" i="3" s="1"/>
  <c r="B810" i="3"/>
  <c r="B264" i="3"/>
  <c r="M935" i="3" l="1"/>
  <c r="H934" i="3"/>
  <c r="I934" i="3" s="1"/>
  <c r="M906" i="3"/>
  <c r="H898" i="3"/>
  <c r="I898" i="3" s="1"/>
  <c r="M1000" i="3"/>
  <c r="H999" i="3"/>
  <c r="I999" i="3" s="1"/>
  <c r="B811" i="3"/>
  <c r="B274" i="3"/>
  <c r="M1001" i="3" l="1"/>
  <c r="H1000" i="3"/>
  <c r="I1000" i="3" s="1"/>
  <c r="M841" i="3"/>
  <c r="H906" i="3"/>
  <c r="I906" i="3" s="1"/>
  <c r="M952" i="3"/>
  <c r="H935" i="3"/>
  <c r="I935" i="3" s="1"/>
  <c r="B812" i="3"/>
  <c r="B193" i="3"/>
  <c r="M953" i="3" l="1"/>
  <c r="H952" i="3"/>
  <c r="I952" i="3" s="1"/>
  <c r="M939" i="3"/>
  <c r="H841" i="3"/>
  <c r="I841" i="3" s="1"/>
  <c r="M1002" i="3"/>
  <c r="H1001" i="3"/>
  <c r="I1001" i="3" s="1"/>
  <c r="B813" i="3"/>
  <c r="B275" i="3"/>
  <c r="M1009" i="3" l="1"/>
  <c r="H1002" i="3"/>
  <c r="I1002" i="3" s="1"/>
  <c r="M965" i="3"/>
  <c r="H939" i="3"/>
  <c r="I939" i="3" s="1"/>
  <c r="M954" i="3"/>
  <c r="H953" i="3"/>
  <c r="I953" i="3" s="1"/>
  <c r="B814" i="3"/>
  <c r="B227" i="3"/>
  <c r="M1010" i="3" l="1"/>
  <c r="H1009" i="3"/>
  <c r="I1009" i="3" s="1"/>
  <c r="H954" i="3"/>
  <c r="I954" i="3" s="1"/>
  <c r="M966" i="3"/>
  <c r="H965" i="3"/>
  <c r="I965" i="3" s="1"/>
  <c r="B815" i="3"/>
  <c r="B228" i="3"/>
  <c r="H968" i="3" l="1"/>
  <c r="I968" i="3" s="1"/>
  <c r="M968" i="3"/>
  <c r="M1011" i="3"/>
  <c r="H1010" i="3"/>
  <c r="I1010" i="3" s="1"/>
  <c r="B955" i="3"/>
  <c r="M825" i="3"/>
  <c r="H966" i="3"/>
  <c r="I966" i="3" s="1"/>
  <c r="B229" i="3"/>
  <c r="M1012" i="3" l="1"/>
  <c r="H1011" i="3"/>
  <c r="I1011" i="3" s="1"/>
  <c r="M826" i="3"/>
  <c r="H825" i="3"/>
  <c r="I825" i="3" s="1"/>
  <c r="M885" i="3"/>
  <c r="B956" i="3"/>
  <c r="B230" i="3"/>
  <c r="H885" i="3" l="1"/>
  <c r="I885" i="3" s="1"/>
  <c r="K885" i="3"/>
  <c r="L885" i="3" s="1"/>
  <c r="M1013" i="3"/>
  <c r="H1012" i="3"/>
  <c r="I1012" i="3" s="1"/>
  <c r="M886" i="3"/>
  <c r="B957" i="3"/>
  <c r="M827" i="3"/>
  <c r="H826" i="3"/>
  <c r="I826" i="3" s="1"/>
  <c r="B231" i="3"/>
  <c r="H886" i="3" l="1"/>
  <c r="I886" i="3" s="1"/>
  <c r="K886" i="3"/>
  <c r="L886" i="3" s="1"/>
  <c r="M1014" i="3"/>
  <c r="H1013" i="3"/>
  <c r="I1013" i="3" s="1"/>
  <c r="M828" i="3"/>
  <c r="H827" i="3"/>
  <c r="I827" i="3" s="1"/>
  <c r="B958" i="3"/>
  <c r="B281" i="3"/>
  <c r="M1015" i="3" l="1"/>
  <c r="H1014" i="3"/>
  <c r="I1014" i="3" s="1"/>
  <c r="B959" i="3"/>
  <c r="M838" i="3"/>
  <c r="H828" i="3"/>
  <c r="I828" i="3" s="1"/>
  <c r="B800" i="3"/>
  <c r="B194" i="3"/>
  <c r="M1016" i="3" l="1"/>
  <c r="H1015" i="3"/>
  <c r="I1015" i="3" s="1"/>
  <c r="M843" i="3"/>
  <c r="H838" i="3"/>
  <c r="I838" i="3" s="1"/>
  <c r="M909" i="3"/>
  <c r="B960" i="3"/>
  <c r="B816" i="3"/>
  <c r="B287" i="3"/>
  <c r="H909" i="3" l="1"/>
  <c r="I909" i="3" s="1"/>
  <c r="K909" i="3"/>
  <c r="L909" i="3" s="1"/>
  <c r="M1017" i="3"/>
  <c r="H1016" i="3"/>
  <c r="I1016" i="3" s="1"/>
  <c r="B961" i="3"/>
  <c r="M844" i="3"/>
  <c r="H843" i="3"/>
  <c r="I843" i="3" s="1"/>
  <c r="B817" i="3"/>
  <c r="B255" i="3"/>
  <c r="M942" i="3" l="1"/>
  <c r="H1017" i="3"/>
  <c r="I1017" i="3" s="1"/>
  <c r="M845" i="3"/>
  <c r="H844" i="3"/>
  <c r="I844" i="3" s="1"/>
  <c r="B962" i="3"/>
  <c r="B818" i="3"/>
  <c r="B282" i="3"/>
  <c r="M943" i="3" l="1"/>
  <c r="K942" i="3"/>
  <c r="L942" i="3" s="1"/>
  <c r="H942" i="3"/>
  <c r="I942" i="3" s="1"/>
  <c r="B963" i="3"/>
  <c r="H845" i="3"/>
  <c r="I845" i="3" s="1"/>
  <c r="B819" i="3"/>
  <c r="B292" i="3"/>
  <c r="M944" i="3" l="1"/>
  <c r="K943" i="3"/>
  <c r="L943" i="3" s="1"/>
  <c r="H943" i="3"/>
  <c r="I943" i="3" s="1"/>
  <c r="M856" i="3"/>
  <c r="H850" i="3"/>
  <c r="I850" i="3" s="1"/>
  <c r="M970" i="3"/>
  <c r="B964" i="3"/>
  <c r="B288" i="3"/>
  <c r="K944" i="3" l="1"/>
  <c r="L944" i="3" s="1"/>
  <c r="H944" i="3"/>
  <c r="I944" i="3" s="1"/>
  <c r="H970" i="3"/>
  <c r="I970" i="3" s="1"/>
  <c r="K970" i="3"/>
  <c r="L970" i="3" s="1"/>
  <c r="B965" i="3"/>
  <c r="M857" i="3"/>
  <c r="H856" i="3"/>
  <c r="I856" i="3" s="1"/>
  <c r="B297" i="3"/>
  <c r="M820" i="3" l="1"/>
  <c r="B820" i="3"/>
  <c r="K820" i="3"/>
  <c r="L820" i="3" s="1"/>
  <c r="H820" i="3"/>
  <c r="I820" i="3" s="1"/>
  <c r="M863" i="3"/>
  <c r="H857" i="3"/>
  <c r="I857" i="3" s="1"/>
  <c r="M977" i="3"/>
  <c r="B966" i="3"/>
  <c r="B822" i="3"/>
  <c r="B307" i="3"/>
  <c r="M821" i="3" l="1"/>
  <c r="B821" i="3"/>
  <c r="H977" i="3"/>
  <c r="I977" i="3" s="1"/>
  <c r="K977" i="3"/>
  <c r="L977" i="3" s="1"/>
  <c r="M832" i="3"/>
  <c r="K821" i="3"/>
  <c r="L821" i="3" s="1"/>
  <c r="H821" i="3"/>
  <c r="I821" i="3" s="1"/>
  <c r="M978" i="3"/>
  <c r="B967" i="3"/>
  <c r="M864" i="3"/>
  <c r="H863" i="3"/>
  <c r="I863" i="3" s="1"/>
  <c r="B823" i="3"/>
  <c r="B310" i="3"/>
  <c r="H978" i="3" l="1"/>
  <c r="I978" i="3" s="1"/>
  <c r="K978" i="3"/>
  <c r="L978" i="3" s="1"/>
  <c r="H832" i="3"/>
  <c r="I832" i="3" s="1"/>
  <c r="K832" i="3"/>
  <c r="L832" i="3" s="1"/>
  <c r="B954" i="3"/>
  <c r="M865" i="3"/>
  <c r="H864" i="3"/>
  <c r="I864" i="3" s="1"/>
  <c r="B968" i="3"/>
  <c r="B824" i="3"/>
  <c r="B315" i="3"/>
  <c r="B969" i="3" l="1"/>
  <c r="M872" i="3"/>
  <c r="H865" i="3"/>
  <c r="I865" i="3" s="1"/>
  <c r="B825" i="3"/>
  <c r="B316" i="3"/>
  <c r="H872" i="3" l="1"/>
  <c r="I872" i="3" s="1"/>
  <c r="B970" i="3"/>
  <c r="B826" i="3"/>
  <c r="B308" i="3"/>
  <c r="B971" i="3" l="1"/>
  <c r="B827" i="3"/>
  <c r="B326" i="3"/>
  <c r="M874" i="3" l="1"/>
  <c r="H873" i="3"/>
  <c r="I873" i="3" s="1"/>
  <c r="M1019" i="3"/>
  <c r="B828" i="3"/>
  <c r="B327" i="3"/>
  <c r="K1019" i="3" l="1"/>
  <c r="L1019" i="3" s="1"/>
  <c r="H1019" i="3"/>
  <c r="I1019" i="3" s="1"/>
  <c r="B973" i="3"/>
  <c r="M880" i="3"/>
  <c r="H874" i="3"/>
  <c r="I874" i="3" s="1"/>
  <c r="B829" i="3"/>
  <c r="B256" i="3"/>
  <c r="M881" i="3" l="1"/>
  <c r="H880" i="3"/>
  <c r="I880" i="3" s="1"/>
  <c r="M834" i="3"/>
  <c r="B974" i="3"/>
  <c r="B830" i="3"/>
  <c r="B332" i="3"/>
  <c r="K834" i="3" l="1"/>
  <c r="L834" i="3" s="1"/>
  <c r="H834" i="3"/>
  <c r="I834" i="3" s="1"/>
  <c r="B975" i="3"/>
  <c r="M882" i="3"/>
  <c r="H881" i="3"/>
  <c r="I881" i="3" s="1"/>
  <c r="B831" i="3"/>
  <c r="B345" i="3"/>
  <c r="M883" i="3" l="1"/>
  <c r="H882" i="3"/>
  <c r="I882" i="3" s="1"/>
  <c r="M888" i="3"/>
  <c r="B976" i="3"/>
  <c r="B832" i="3"/>
  <c r="B350" i="3"/>
  <c r="K888" i="3" l="1"/>
  <c r="L888" i="3" s="1"/>
  <c r="H888" i="3"/>
  <c r="I888" i="3" s="1"/>
  <c r="B977" i="3"/>
  <c r="H883" i="3"/>
  <c r="I883" i="3" s="1"/>
  <c r="B833" i="3"/>
  <c r="B346" i="3"/>
  <c r="M902" i="3" l="1"/>
  <c r="M901" i="3"/>
  <c r="H901" i="3"/>
  <c r="I901" i="3" s="1"/>
  <c r="B978" i="3"/>
  <c r="B834" i="3"/>
  <c r="B333" i="3"/>
  <c r="B979" i="3" l="1"/>
  <c r="H902" i="3"/>
  <c r="I902" i="3" s="1"/>
  <c r="B835" i="3"/>
  <c r="B334" i="3"/>
  <c r="B980" i="3" l="1"/>
  <c r="B836" i="3"/>
  <c r="B335" i="3"/>
  <c r="B981" i="3" l="1"/>
  <c r="B837" i="3"/>
  <c r="B336" i="3"/>
  <c r="B982" i="3" l="1"/>
  <c r="B838" i="3"/>
  <c r="B337" i="3"/>
  <c r="B983" i="3" l="1"/>
  <c r="B839" i="3"/>
  <c r="B381" i="3"/>
  <c r="B984" i="3" l="1"/>
  <c r="B840" i="3"/>
  <c r="B338" i="3"/>
  <c r="B985" i="3" l="1"/>
  <c r="B841" i="3"/>
  <c r="B385" i="3"/>
  <c r="B986" i="3" l="1"/>
  <c r="B842" i="3"/>
  <c r="B382" i="3"/>
  <c r="B987" i="3" l="1"/>
  <c r="B843" i="3"/>
  <c r="B392" i="3"/>
  <c r="B988" i="3" l="1"/>
  <c r="B844" i="3"/>
  <c r="B526" i="3"/>
  <c r="B989" i="3" l="1"/>
  <c r="B845" i="3"/>
  <c r="B400" i="3"/>
  <c r="B990" i="3" l="1"/>
  <c r="B846" i="3"/>
  <c r="B339" i="3"/>
  <c r="B991" i="3" l="1"/>
  <c r="B847" i="3"/>
  <c r="B340" i="3"/>
  <c r="B992" i="3" l="1"/>
  <c r="B848" i="3"/>
  <c r="B267" i="3"/>
  <c r="B993" i="3" l="1"/>
  <c r="B849" i="3"/>
  <c r="B347" i="3"/>
  <c r="H972" i="3" l="1"/>
  <c r="I972" i="3" s="1"/>
  <c r="M972" i="3"/>
  <c r="B972" i="3"/>
  <c r="B994" i="3"/>
  <c r="B850" i="3"/>
  <c r="B372" i="3"/>
  <c r="B995" i="3" l="1"/>
  <c r="B851" i="3"/>
  <c r="B394" i="3"/>
  <c r="B996" i="3" l="1"/>
  <c r="B852" i="3"/>
  <c r="B270" i="3"/>
  <c r="B997" i="3" l="1"/>
  <c r="B853" i="3"/>
  <c r="B351" i="3"/>
  <c r="B998" i="3" l="1"/>
  <c r="B854" i="3"/>
  <c r="B298" i="3"/>
  <c r="B999" i="3" l="1"/>
  <c r="B855" i="3"/>
  <c r="B321" i="3"/>
  <c r="B1000" i="3" l="1"/>
  <c r="B856" i="3"/>
  <c r="B348" i="3"/>
  <c r="B1001" i="3" l="1"/>
  <c r="B857" i="3"/>
  <c r="B401" i="3"/>
  <c r="B1002" i="3" l="1"/>
  <c r="B858" i="3"/>
  <c r="B311" i="3"/>
  <c r="B1003" i="3" l="1"/>
  <c r="B859" i="3"/>
  <c r="B317" i="3"/>
  <c r="B1004" i="3" l="1"/>
  <c r="B860" i="3"/>
  <c r="B367" i="3"/>
  <c r="B861" i="3" l="1"/>
  <c r="B369" i="3"/>
  <c r="H869" i="3" l="1"/>
  <c r="I869" i="3" s="1"/>
  <c r="M869" i="3"/>
  <c r="B862" i="3"/>
  <c r="B373" i="3"/>
  <c r="B863" i="3" l="1"/>
  <c r="B374" i="3"/>
  <c r="B1008" i="3" l="1"/>
  <c r="B864" i="3"/>
  <c r="B271" i="3"/>
  <c r="H922" i="3" l="1"/>
  <c r="I922" i="3" s="1"/>
  <c r="M922" i="3"/>
  <c r="B1009" i="3"/>
  <c r="B865" i="3"/>
  <c r="B272" i="3"/>
  <c r="B1010" i="3" l="1"/>
  <c r="B866" i="3"/>
  <c r="B178" i="3"/>
  <c r="H928" i="3" l="1"/>
  <c r="I928" i="3" s="1"/>
  <c r="M928" i="3"/>
  <c r="B1011" i="3"/>
  <c r="B867" i="3"/>
  <c r="B280" i="3"/>
  <c r="B1012" i="3" l="1"/>
  <c r="B868" i="3"/>
  <c r="B305" i="3"/>
  <c r="B1013" i="3" l="1"/>
  <c r="B869" i="3"/>
  <c r="B312" i="3"/>
  <c r="B1014" i="3" l="1"/>
  <c r="B870" i="3"/>
  <c r="B313" i="3"/>
  <c r="B1015" i="3" l="1"/>
  <c r="B871" i="3"/>
  <c r="B325" i="3"/>
  <c r="B1016" i="3" l="1"/>
  <c r="B872" i="3"/>
  <c r="B273" i="3"/>
  <c r="B1017" i="3" l="1"/>
  <c r="B873" i="3"/>
  <c r="B344" i="3"/>
  <c r="H1005" i="3" l="1"/>
  <c r="I1005" i="3" s="1"/>
  <c r="M1005" i="3"/>
  <c r="B1005" i="3"/>
  <c r="B1018" i="3"/>
  <c r="B874" i="3"/>
  <c r="B360" i="3"/>
  <c r="H1006" i="3" l="1"/>
  <c r="I1006" i="3" s="1"/>
  <c r="M1006" i="3"/>
  <c r="B1006" i="3"/>
  <c r="B1019" i="3"/>
  <c r="B875" i="3"/>
  <c r="B314" i="3"/>
  <c r="H1007" i="3" l="1"/>
  <c r="I1007" i="3" s="1"/>
  <c r="M1007" i="3"/>
  <c r="B1007" i="3"/>
  <c r="B1020" i="3"/>
  <c r="B876" i="3"/>
  <c r="B361" i="3"/>
  <c r="B1021" i="3" l="1"/>
  <c r="B877" i="3"/>
  <c r="B366" i="3"/>
  <c r="H1038" i="3" l="1"/>
  <c r="I1038" i="3" s="1"/>
  <c r="M1038" i="3"/>
  <c r="B1022" i="3"/>
  <c r="B878" i="3"/>
  <c r="B376" i="3"/>
  <c r="H1039" i="3" l="1"/>
  <c r="I1039" i="3" s="1"/>
  <c r="M1039" i="3"/>
  <c r="B1023" i="3"/>
  <c r="B879" i="3"/>
  <c r="B398" i="3"/>
  <c r="H1040" i="3" l="1"/>
  <c r="I1040" i="3" s="1"/>
  <c r="M1040" i="3"/>
  <c r="B1024" i="3"/>
  <c r="B405" i="3"/>
  <c r="H1041" i="3" l="1"/>
  <c r="I1041" i="3" s="1"/>
  <c r="M1041" i="3"/>
  <c r="B1025" i="3"/>
  <c r="B880" i="3"/>
  <c r="B412" i="3"/>
  <c r="B1026" i="3" l="1"/>
  <c r="B881" i="3"/>
  <c r="B276" i="3"/>
  <c r="H1044" i="3" l="1"/>
  <c r="I1044" i="3" s="1"/>
  <c r="M1044" i="3"/>
  <c r="B882" i="3"/>
  <c r="B284" i="3"/>
  <c r="B883" i="3" l="1"/>
  <c r="B370" i="3"/>
  <c r="B884" i="3" l="1"/>
  <c r="B399" i="3"/>
  <c r="B1030" i="3" l="1"/>
  <c r="B885" i="3"/>
  <c r="B408" i="3"/>
  <c r="B886" i="3" l="1"/>
  <c r="B283" i="3"/>
  <c r="B1032" i="3" l="1"/>
  <c r="B887" i="3"/>
  <c r="B286" i="3"/>
  <c r="H1095" i="3" l="1"/>
  <c r="I1095" i="3" s="1"/>
  <c r="M1095" i="3"/>
  <c r="B888" i="3"/>
  <c r="B291" i="3"/>
  <c r="B889" i="3" l="1"/>
  <c r="B300" i="3"/>
  <c r="H1104" i="3" l="1"/>
  <c r="I1104" i="3" s="1"/>
  <c r="M1104" i="3"/>
  <c r="B1035" i="3"/>
  <c r="B331" i="3"/>
  <c r="B890" i="3" l="1"/>
  <c r="B349" i="3"/>
  <c r="B1037" i="3" l="1"/>
  <c r="B891" i="3"/>
  <c r="B377" i="3"/>
  <c r="B1038" i="3" l="1"/>
  <c r="B892" i="3"/>
  <c r="B378" i="3"/>
  <c r="B1039" i="3" l="1"/>
  <c r="B893" i="3"/>
  <c r="B383" i="3"/>
  <c r="B1040" i="3" l="1"/>
  <c r="B894" i="3"/>
  <c r="B390" i="3"/>
  <c r="B1041" i="3" l="1"/>
  <c r="B895" i="3"/>
  <c r="B301" i="3"/>
  <c r="B1042" i="3" l="1"/>
  <c r="B896" i="3"/>
  <c r="B391" i="3"/>
  <c r="B1043" i="3" l="1"/>
  <c r="B897" i="3"/>
  <c r="B415" i="3"/>
  <c r="B1044" i="3" l="1"/>
  <c r="B898" i="3"/>
  <c r="B302" i="3"/>
  <c r="H1199" i="3" l="1"/>
  <c r="I1199" i="3" s="1"/>
  <c r="M1199" i="3"/>
  <c r="B1045" i="3"/>
  <c r="B303" i="3"/>
  <c r="H1200" i="3" l="1"/>
  <c r="I1200" i="3" s="1"/>
  <c r="M1200" i="3"/>
  <c r="B1046" i="3"/>
  <c r="B899" i="3"/>
  <c r="B324" i="3"/>
  <c r="H1201" i="3" l="1"/>
  <c r="I1201" i="3" s="1"/>
  <c r="M1201" i="3"/>
  <c r="B900" i="3"/>
  <c r="B357" i="3"/>
  <c r="B901" i="3" l="1"/>
  <c r="B402" i="3"/>
  <c r="B1049" i="3" l="1"/>
  <c r="B902" i="3"/>
  <c r="B407" i="3"/>
  <c r="B1050" i="3" l="1"/>
  <c r="B903" i="3"/>
  <c r="B396" i="3"/>
  <c r="H1139" i="3" l="1"/>
  <c r="I1139" i="3" s="1"/>
  <c r="M1139" i="3"/>
  <c r="B1051" i="3"/>
  <c r="B904" i="3"/>
  <c r="B341" i="3"/>
  <c r="B1052" i="3" l="1"/>
  <c r="B905" i="3"/>
  <c r="B290" i="3"/>
  <c r="B906" i="3" l="1"/>
  <c r="B416" i="3"/>
  <c r="B907" i="3" l="1"/>
  <c r="B421" i="3"/>
  <c r="B908" i="3" l="1"/>
  <c r="B304" i="3"/>
  <c r="H1062" i="3" l="1"/>
  <c r="I1062" i="3" s="1"/>
  <c r="M1062" i="3"/>
  <c r="B909" i="3"/>
  <c r="B420" i="3"/>
  <c r="H1140" i="3" l="1"/>
  <c r="I1140" i="3" s="1"/>
  <c r="B910" i="3"/>
  <c r="B375" i="3"/>
  <c r="B1058" i="3" l="1"/>
  <c r="B911" i="3"/>
  <c r="B386" i="3"/>
  <c r="B1059" i="3" l="1"/>
  <c r="B912" i="3"/>
  <c r="B414" i="3"/>
  <c r="B1060" i="3" l="1"/>
  <c r="B913" i="3"/>
  <c r="B195" i="3"/>
  <c r="B1061" i="3" l="1"/>
  <c r="B914" i="3"/>
  <c r="B403" i="3"/>
  <c r="B915" i="3" l="1"/>
  <c r="B277" i="3"/>
  <c r="B1062" i="3" l="1"/>
  <c r="B916" i="3"/>
  <c r="B278" i="3"/>
  <c r="H1187" i="3" l="1"/>
  <c r="I1187" i="3" s="1"/>
  <c r="M1187" i="3"/>
  <c r="B1063" i="3"/>
  <c r="B917" i="3"/>
  <c r="B248" i="3"/>
  <c r="B1064" i="3" l="1"/>
  <c r="B918" i="3"/>
  <c r="B439" i="3"/>
  <c r="B299" i="3" l="1"/>
  <c r="B1066" i="3" l="1"/>
  <c r="B919" i="3"/>
  <c r="B379" i="3"/>
  <c r="B920" i="3" l="1"/>
  <c r="B384" i="3"/>
  <c r="B1067" i="3" l="1"/>
  <c r="B921" i="3"/>
  <c r="B419" i="3"/>
  <c r="H1083" i="3" l="1"/>
  <c r="I1083" i="3" s="1"/>
  <c r="M1083" i="3"/>
  <c r="B1068" i="3"/>
  <c r="B922" i="3"/>
  <c r="B322" i="3"/>
  <c r="B923" i="3" l="1"/>
  <c r="B323" i="3"/>
  <c r="B924" i="3" l="1"/>
  <c r="B364" i="3"/>
  <c r="H1161" i="3" l="1"/>
  <c r="I1161" i="3" s="1"/>
  <c r="M1161" i="3"/>
  <c r="B1071" i="3"/>
  <c r="B925" i="3"/>
  <c r="B368" i="3"/>
  <c r="B926" i="3" l="1"/>
  <c r="B442" i="3"/>
  <c r="B1073" i="3" l="1"/>
  <c r="B927" i="3"/>
  <c r="B461" i="3"/>
  <c r="B1074" i="3" l="1"/>
  <c r="B928" i="3"/>
  <c r="B462" i="3"/>
  <c r="H1027" i="3" l="1"/>
  <c r="I1027" i="3" s="1"/>
  <c r="M1027" i="3"/>
  <c r="B1027" i="3"/>
  <c r="B1075" i="3"/>
  <c r="B929" i="3"/>
  <c r="B2" i="3"/>
  <c r="H1028" i="3" l="1"/>
  <c r="I1028" i="3" s="1"/>
  <c r="M1028" i="3"/>
  <c r="B1028" i="3"/>
  <c r="B1076" i="3"/>
  <c r="B930" i="3"/>
  <c r="B3" i="3"/>
  <c r="H1029" i="3" l="1"/>
  <c r="I1029" i="3" s="1"/>
  <c r="M1029" i="3"/>
  <c r="B1029" i="3"/>
  <c r="B1077" i="3"/>
  <c r="B931" i="3"/>
  <c r="B4" i="3"/>
  <c r="B1078" i="3" l="1"/>
  <c r="B932" i="3"/>
  <c r="B5" i="3"/>
  <c r="B1079" i="3" l="1"/>
  <c r="B933" i="3"/>
  <c r="B41" i="3"/>
  <c r="H1053" i="3" l="1"/>
  <c r="I1053" i="3" s="1"/>
  <c r="M1053" i="3"/>
  <c r="B1053" i="3"/>
  <c r="B1080" i="3"/>
  <c r="B934" i="3"/>
  <c r="B45" i="3"/>
  <c r="H1054" i="3" l="1"/>
  <c r="I1054" i="3" s="1"/>
  <c r="M1054" i="3"/>
  <c r="B1054" i="3"/>
  <c r="B1081" i="3"/>
  <c r="B935" i="3"/>
  <c r="B85" i="3"/>
  <c r="H1055" i="3" l="1"/>
  <c r="I1055" i="3" s="1"/>
  <c r="M1055" i="3"/>
  <c r="B1055" i="3"/>
  <c r="B1082" i="3"/>
  <c r="B936" i="3"/>
  <c r="B121" i="3"/>
  <c r="H1056" i="3" l="1"/>
  <c r="I1056" i="3" s="1"/>
  <c r="M1056" i="3"/>
  <c r="B1056" i="3"/>
  <c r="B1083" i="3"/>
  <c r="B937" i="3"/>
  <c r="B208" i="3"/>
  <c r="H1057" i="3" l="1"/>
  <c r="I1057" i="3" s="1"/>
  <c r="M1057" i="3"/>
  <c r="B1057" i="3"/>
  <c r="B1084" i="3"/>
  <c r="B938" i="3"/>
  <c r="B211" i="3"/>
  <c r="B939" i="3" l="1"/>
  <c r="B306" i="3"/>
  <c r="H1097" i="3" l="1"/>
  <c r="I1097" i="3" s="1"/>
  <c r="M1097" i="3"/>
  <c r="B1086" i="3"/>
  <c r="B940" i="3"/>
  <c r="B363" i="3"/>
  <c r="H1098" i="3" l="1"/>
  <c r="I1098" i="3" s="1"/>
  <c r="M1098" i="3"/>
  <c r="B1087" i="3"/>
  <c r="B941" i="3"/>
  <c r="B329" i="3"/>
  <c r="B1088" i="3" l="1"/>
  <c r="B942" i="3"/>
  <c r="B422" i="3"/>
  <c r="B943" i="3" l="1"/>
  <c r="B480" i="3"/>
  <c r="H1118" i="3" l="1"/>
  <c r="I1118" i="3" s="1"/>
  <c r="M1118" i="3"/>
  <c r="B1090" i="3"/>
  <c r="B944" i="3"/>
  <c r="B490" i="3"/>
  <c r="H1119" i="3" l="1"/>
  <c r="I1119" i="3" s="1"/>
  <c r="M1119" i="3"/>
  <c r="B1091" i="3"/>
  <c r="B945" i="3"/>
  <c r="B39" i="3"/>
  <c r="H1120" i="3" l="1"/>
  <c r="I1120" i="3" s="1"/>
  <c r="M1120" i="3"/>
  <c r="B946" i="3"/>
  <c r="B118" i="3"/>
  <c r="B1093" i="3" l="1"/>
  <c r="B947" i="3"/>
  <c r="B494" i="3"/>
  <c r="H1127" i="3" l="1"/>
  <c r="I1127" i="3" s="1"/>
  <c r="M1127" i="3"/>
  <c r="B1094" i="3"/>
  <c r="B948" i="3"/>
  <c r="B423" i="3"/>
  <c r="H1128" i="3" l="1"/>
  <c r="I1128" i="3" s="1"/>
  <c r="M1128" i="3"/>
  <c r="B1095" i="3"/>
  <c r="B949" i="3"/>
  <c r="B448" i="3"/>
  <c r="H1129" i="3" l="1"/>
  <c r="I1129" i="3" s="1"/>
  <c r="M1129" i="3"/>
  <c r="B1096" i="3"/>
  <c r="B950" i="3"/>
  <c r="B444" i="3"/>
  <c r="H1130" i="3" l="1"/>
  <c r="I1130" i="3" s="1"/>
  <c r="M1130" i="3"/>
  <c r="B1097" i="3"/>
  <c r="B951" i="3"/>
  <c r="B447" i="3"/>
  <c r="B1098" i="3" l="1"/>
  <c r="B953" i="3"/>
  <c r="B952" i="3"/>
  <c r="B443" i="3"/>
  <c r="B1099" i="3" l="1"/>
  <c r="B451" i="3"/>
  <c r="H1150" i="3" l="1"/>
  <c r="I1150" i="3" s="1"/>
  <c r="M1150" i="3"/>
  <c r="B1100" i="3"/>
  <c r="B465" i="3"/>
  <c r="H1151" i="3" l="1"/>
  <c r="I1151" i="3" s="1"/>
  <c r="M1151" i="3"/>
  <c r="B1101" i="3"/>
  <c r="B424" i="3"/>
  <c r="H1152" i="3" l="1"/>
  <c r="I1152" i="3" s="1"/>
  <c r="M1152" i="3"/>
  <c r="B1102" i="3"/>
  <c r="B425" i="3"/>
  <c r="H1153" i="3" l="1"/>
  <c r="I1153" i="3" s="1"/>
  <c r="M1153" i="3"/>
  <c r="B1103" i="3"/>
  <c r="B426" i="3"/>
  <c r="H1154" i="3" l="1"/>
  <c r="I1154" i="3" s="1"/>
  <c r="M1154" i="3"/>
  <c r="B1104" i="3"/>
  <c r="B469" i="3"/>
  <c r="B1105" i="3" l="1"/>
  <c r="B445" i="3"/>
  <c r="H1175" i="3" l="1"/>
  <c r="I1175" i="3" s="1"/>
  <c r="M1175" i="3"/>
  <c r="B1106" i="3"/>
  <c r="B427" i="3"/>
  <c r="H1176" i="3" l="1"/>
  <c r="I1176" i="3" s="1"/>
  <c r="M1176" i="3"/>
  <c r="B428" i="3"/>
  <c r="H1177" i="3" l="1"/>
  <c r="I1177" i="3" s="1"/>
  <c r="M1177" i="3"/>
  <c r="B475" i="3"/>
  <c r="H1178" i="3" l="1"/>
  <c r="I1178" i="3" s="1"/>
  <c r="M1178" i="3"/>
  <c r="B473" i="3"/>
  <c r="H1179" i="3" l="1"/>
  <c r="I1179" i="3" s="1"/>
  <c r="M1179" i="3"/>
  <c r="B1110" i="3"/>
  <c r="B429" i="3"/>
  <c r="H1180" i="3" l="1"/>
  <c r="I1180" i="3" s="1"/>
  <c r="M1180" i="3"/>
  <c r="B1111" i="3"/>
  <c r="B483" i="3"/>
  <c r="B1112" i="3" l="1"/>
  <c r="B474" i="3"/>
  <c r="B1113" i="3" l="1"/>
  <c r="B492" i="3"/>
  <c r="B1114" i="3" l="1"/>
  <c r="B430" i="3"/>
  <c r="B1115" i="3" l="1"/>
  <c r="B497" i="3"/>
  <c r="H1031" i="3" l="1"/>
  <c r="I1031" i="3" s="1"/>
  <c r="M1031" i="3"/>
  <c r="B1031" i="3"/>
  <c r="B1116" i="3"/>
  <c r="B498" i="3"/>
  <c r="B1117" i="3" l="1"/>
  <c r="B504" i="3"/>
  <c r="H1047" i="3" l="1"/>
  <c r="I1047" i="3" s="1"/>
  <c r="M1047" i="3"/>
  <c r="B1047" i="3"/>
  <c r="B1118" i="3"/>
  <c r="B431" i="3"/>
  <c r="H1048" i="3" l="1"/>
  <c r="I1048" i="3" s="1"/>
  <c r="M1048" i="3"/>
  <c r="B1048" i="3"/>
  <c r="B1119" i="3"/>
  <c r="B432" i="3"/>
  <c r="B1120" i="3" l="1"/>
  <c r="B387" i="3"/>
  <c r="B1121" i="3" l="1"/>
  <c r="B499" i="3"/>
  <c r="H1089" i="3" l="1"/>
  <c r="I1089" i="3" s="1"/>
  <c r="M1089" i="3"/>
  <c r="B1089" i="3"/>
  <c r="B1122" i="3"/>
  <c r="B507" i="3"/>
  <c r="B1123" i="3" l="1"/>
  <c r="B330" i="3"/>
  <c r="B1124" i="3" l="1"/>
  <c r="B433" i="3"/>
  <c r="B1125" i="3" l="1"/>
  <c r="B434" i="3"/>
  <c r="H1132" i="3" l="1"/>
  <c r="I1132" i="3" s="1"/>
  <c r="M1132" i="3"/>
  <c r="B1126" i="3"/>
  <c r="B518" i="3"/>
  <c r="B1127" i="3" l="1"/>
  <c r="B519" i="3"/>
  <c r="B1128" i="3" l="1"/>
  <c r="B521" i="3"/>
  <c r="H1143" i="3" l="1"/>
  <c r="I1143" i="3" s="1"/>
  <c r="M1143" i="3"/>
  <c r="B1129" i="3"/>
  <c r="B530" i="3"/>
  <c r="H1144" i="3" l="1"/>
  <c r="I1144" i="3" s="1"/>
  <c r="M1144" i="3"/>
  <c r="B1130" i="3"/>
  <c r="B531" i="3"/>
  <c r="B1131" i="3" l="1"/>
  <c r="B522" i="3"/>
  <c r="H1156" i="3" l="1"/>
  <c r="I1156" i="3" s="1"/>
  <c r="M1156" i="3"/>
  <c r="B1132" i="3"/>
  <c r="B536" i="3"/>
  <c r="B1133" i="3" l="1"/>
  <c r="B540" i="3"/>
  <c r="B541" i="3" l="1"/>
  <c r="H1194" i="3" l="1"/>
  <c r="I1194" i="3" s="1"/>
  <c r="M1194" i="3"/>
  <c r="B1135" i="3"/>
  <c r="B542" i="3"/>
  <c r="H1195" i="3" l="1"/>
  <c r="I1195" i="3" s="1"/>
  <c r="M1195" i="3"/>
  <c r="B1136" i="3"/>
  <c r="B523" i="3"/>
  <c r="H1196" i="3" l="1"/>
  <c r="I1196" i="3" s="1"/>
  <c r="M1196" i="3"/>
  <c r="B1137" i="3"/>
  <c r="B558" i="3"/>
  <c r="B1138" i="3" l="1"/>
  <c r="B543" i="3"/>
  <c r="H1207" i="3" l="1"/>
  <c r="I1207" i="3" s="1"/>
  <c r="M1207" i="3"/>
  <c r="B1139" i="3"/>
  <c r="B544" i="3"/>
  <c r="B1140" i="3" l="1"/>
  <c r="B559" i="3"/>
  <c r="B1141" i="3" l="1"/>
  <c r="B524" i="3"/>
  <c r="B1142" i="3" l="1"/>
  <c r="B570" i="3"/>
  <c r="B1143" i="3" l="1"/>
  <c r="B449" i="3"/>
  <c r="B1144" i="3" l="1"/>
  <c r="B458" i="3"/>
  <c r="M1134" i="3" l="1"/>
  <c r="B1134" i="3"/>
  <c r="H1134" i="3"/>
  <c r="I1134" i="3" s="1"/>
  <c r="K1134" i="3"/>
  <c r="L1134" i="3" s="1"/>
  <c r="B1145" i="3"/>
  <c r="B470" i="3"/>
  <c r="B1146" i="3" l="1"/>
  <c r="B484" i="3"/>
  <c r="B1147" i="3" l="1"/>
  <c r="B496" i="3"/>
  <c r="M1163" i="3" l="1"/>
  <c r="B1148" i="3"/>
  <c r="B503" i="3"/>
  <c r="K1163" i="3" l="1"/>
  <c r="L1163" i="3" s="1"/>
  <c r="H1163" i="3"/>
  <c r="I1163" i="3" s="1"/>
  <c r="B1149" i="3"/>
  <c r="B533" i="3"/>
  <c r="B1150" i="3" l="1"/>
  <c r="B395" i="3"/>
  <c r="M1033" i="3" l="1"/>
  <c r="B1033" i="3"/>
  <c r="H1033" i="3"/>
  <c r="I1033" i="3" s="1"/>
  <c r="K1033" i="3"/>
  <c r="L1033" i="3" s="1"/>
  <c r="B1151" i="3"/>
  <c r="B485" i="3"/>
  <c r="M1034" i="3" l="1"/>
  <c r="B1034" i="3"/>
  <c r="H1034" i="3"/>
  <c r="I1034" i="3" s="1"/>
  <c r="K1034" i="3"/>
  <c r="L1034" i="3" s="1"/>
  <c r="B1152" i="3"/>
  <c r="B547" i="3"/>
  <c r="B1153" i="3" l="1"/>
  <c r="B534" i="3"/>
  <c r="M1065" i="3" l="1"/>
  <c r="B1065" i="3"/>
  <c r="H1065" i="3"/>
  <c r="I1065" i="3" s="1"/>
  <c r="K1065" i="3"/>
  <c r="L1065" i="3" s="1"/>
  <c r="B1154" i="3"/>
  <c r="B563" i="3"/>
  <c r="B1155" i="3" l="1"/>
  <c r="B548" i="3"/>
  <c r="M1085" i="3" l="1"/>
  <c r="B1085" i="3"/>
  <c r="H1085" i="3"/>
  <c r="I1085" i="3" s="1"/>
  <c r="K1085" i="3"/>
  <c r="L1085" i="3" s="1"/>
  <c r="B1156" i="3"/>
  <c r="B455" i="3"/>
  <c r="B1157" i="3" l="1"/>
  <c r="B404" i="3"/>
  <c r="M1092" i="3" l="1"/>
  <c r="B1092" i="3"/>
  <c r="H1092" i="3"/>
  <c r="I1092" i="3" s="1"/>
  <c r="K1092" i="3"/>
  <c r="L1092" i="3" s="1"/>
  <c r="B1158" i="3"/>
  <c r="B268" i="3"/>
  <c r="B1159" i="3" l="1"/>
  <c r="B456" i="3"/>
  <c r="B1160" i="3" l="1"/>
  <c r="B358" i="3"/>
  <c r="M1107" i="3" l="1"/>
  <c r="B1107" i="3"/>
  <c r="H1107" i="3"/>
  <c r="I1107" i="3" s="1"/>
  <c r="K1107" i="3"/>
  <c r="L1107" i="3" s="1"/>
  <c r="B1161" i="3"/>
  <c r="B359" i="3"/>
  <c r="M1108" i="3" l="1"/>
  <c r="B1108" i="3"/>
  <c r="H1108" i="3"/>
  <c r="I1108" i="3" s="1"/>
  <c r="K1108" i="3"/>
  <c r="L1108" i="3" s="1"/>
  <c r="B1162" i="3"/>
  <c r="B468" i="3"/>
  <c r="M1109" i="3" l="1"/>
  <c r="B1109" i="3"/>
  <c r="H1109" i="3"/>
  <c r="I1109" i="3" s="1"/>
  <c r="K1109" i="3"/>
  <c r="L1109" i="3" s="1"/>
  <c r="B1163" i="3"/>
  <c r="B478" i="3"/>
  <c r="B1164" i="3" l="1"/>
  <c r="B479" i="3"/>
  <c r="M1170" i="3" l="1"/>
  <c r="B493" i="3"/>
  <c r="H1170" i="3" l="1"/>
  <c r="I1170" i="3" s="1"/>
  <c r="K1170" i="3"/>
  <c r="L1170" i="3" s="1"/>
  <c r="B500" i="3"/>
  <c r="B1167" i="3" l="1"/>
  <c r="B514" i="3"/>
  <c r="M1036" i="3" l="1"/>
  <c r="B1036" i="3"/>
  <c r="H1036" i="3"/>
  <c r="I1036" i="3" s="1"/>
  <c r="K1036" i="3"/>
  <c r="L1036" i="3" s="1"/>
  <c r="B1168" i="3"/>
  <c r="B517" i="3"/>
  <c r="B1169" i="3" l="1"/>
  <c r="B532" i="3"/>
  <c r="B1170" i="3" l="1"/>
  <c r="B457" i="3"/>
  <c r="B1171" i="3" l="1"/>
  <c r="B554" i="3"/>
  <c r="B1172" i="3" l="1"/>
  <c r="B435" i="3"/>
  <c r="B1173" i="3" l="1"/>
  <c r="B352" i="3"/>
  <c r="B1174" i="3" l="1"/>
  <c r="B520" i="3"/>
  <c r="B1175" i="3" l="1"/>
  <c r="B545" i="3"/>
  <c r="B1176" i="3" l="1"/>
  <c r="B477" i="3"/>
  <c r="M1209" i="3" l="1"/>
  <c r="B1177" i="3"/>
  <c r="B516" i="3"/>
  <c r="H1209" i="3" l="1"/>
  <c r="I1209" i="3" s="1"/>
  <c r="K1209" i="3"/>
  <c r="L1209" i="3" s="1"/>
  <c r="B1178" i="3"/>
  <c r="B565" i="3"/>
  <c r="H1210" i="3" l="1"/>
  <c r="I1210" i="3" s="1"/>
  <c r="M1210" i="3"/>
  <c r="B1179" i="3"/>
  <c r="B471" i="3"/>
  <c r="H1211" i="3" l="1"/>
  <c r="I1211" i="3" s="1"/>
  <c r="M1211" i="3"/>
  <c r="B1180" i="3"/>
  <c r="B513" i="3"/>
  <c r="H1212" i="3" l="1"/>
  <c r="I1212" i="3" s="1"/>
  <c r="M1212" i="3"/>
  <c r="B1181" i="3"/>
  <c r="B551" i="3"/>
  <c r="H1213" i="3" l="1"/>
  <c r="I1213" i="3" s="1"/>
  <c r="M1213" i="3"/>
  <c r="B1182" i="3"/>
  <c r="B555" i="3"/>
  <c r="B482" i="3" l="1"/>
  <c r="B1184" i="3" l="1"/>
  <c r="B446" i="3"/>
  <c r="B1185" i="3" l="1"/>
  <c r="B413" i="3"/>
  <c r="B1186" i="3" l="1"/>
  <c r="B452" i="3"/>
  <c r="B1187" i="3" l="1"/>
  <c r="B459" i="3"/>
  <c r="B1188" i="3" l="1"/>
  <c r="B453" i="3"/>
  <c r="B1189" i="3" l="1"/>
  <c r="B502" i="3"/>
  <c r="B1190" i="3" l="1"/>
  <c r="B506" i="3"/>
  <c r="H1220" i="3" l="1"/>
  <c r="I1220" i="3" s="1"/>
  <c r="M1220" i="3"/>
  <c r="B1191" i="3"/>
  <c r="B525" i="3"/>
  <c r="H1221" i="3" l="1"/>
  <c r="I1221" i="3" s="1"/>
  <c r="M1221" i="3"/>
  <c r="B1192" i="3"/>
  <c r="B460" i="3"/>
  <c r="B1193" i="3" l="1"/>
  <c r="B539" i="3"/>
  <c r="B1194" i="3" l="1"/>
  <c r="B553" i="3"/>
  <c r="H1069" i="3" l="1"/>
  <c r="I1069" i="3" s="1"/>
  <c r="M1069" i="3"/>
  <c r="B1069" i="3"/>
  <c r="B1195" i="3"/>
  <c r="B560" i="3"/>
  <c r="H1070" i="3" l="1"/>
  <c r="I1070" i="3" s="1"/>
  <c r="M1070" i="3"/>
  <c r="B1070" i="3"/>
  <c r="B1196" i="3"/>
  <c r="B575" i="3"/>
  <c r="B1197" i="3" l="1"/>
  <c r="B576" i="3"/>
  <c r="B1198" i="3" l="1"/>
  <c r="B436" i="3"/>
  <c r="B1199" i="3" l="1"/>
  <c r="B437" i="3"/>
  <c r="B1200" i="3" l="1"/>
  <c r="B454" i="3"/>
  <c r="H1183" i="3" l="1"/>
  <c r="I1183" i="3" s="1"/>
  <c r="M1183" i="3"/>
  <c r="B1183" i="3"/>
  <c r="B1201" i="3"/>
  <c r="B285" i="3"/>
  <c r="B1202" i="3" l="1"/>
  <c r="B466" i="3"/>
  <c r="B1203" i="3" l="1"/>
  <c r="B190" i="3"/>
  <c r="H1072" i="3" l="1"/>
  <c r="I1072" i="3" s="1"/>
  <c r="M1072" i="3"/>
  <c r="B1072" i="3"/>
  <c r="B1204" i="3"/>
  <c r="B464" i="3"/>
  <c r="B1205" i="3" l="1"/>
  <c r="B511" i="3"/>
  <c r="B1206" i="3" l="1"/>
  <c r="B512" i="3"/>
  <c r="B1207" i="3" l="1"/>
  <c r="B467" i="3"/>
  <c r="H1165" i="3" l="1"/>
  <c r="I1165" i="3" s="1"/>
  <c r="M1165" i="3"/>
  <c r="B1165" i="3"/>
  <c r="B1208" i="3"/>
  <c r="B438" i="3"/>
  <c r="H1166" i="3" l="1"/>
  <c r="I1166" i="3" s="1"/>
  <c r="M1166" i="3"/>
  <c r="B1166" i="3"/>
  <c r="B1209" i="3"/>
  <c r="B450" i="3"/>
  <c r="B1210" i="3" l="1"/>
  <c r="B463" i="3"/>
  <c r="B1211" i="3" l="1"/>
  <c r="B472" i="3"/>
  <c r="B1212" i="3" l="1"/>
  <c r="B509" i="3"/>
  <c r="B1213" i="3" l="1"/>
  <c r="B578" i="3"/>
  <c r="B1214" i="3" l="1"/>
  <c r="B510" i="3"/>
  <c r="B508" i="3" l="1"/>
  <c r="B568" i="3" l="1"/>
  <c r="B569" i="3" l="1"/>
  <c r="H1269" i="3" l="1"/>
  <c r="I1269" i="3" s="1"/>
  <c r="M1269" i="3"/>
  <c r="B1218" i="3"/>
  <c r="B546" i="3"/>
  <c r="B1219" i="3" l="1"/>
  <c r="B411" i="3"/>
  <c r="H1283" i="3" l="1"/>
  <c r="I1283" i="3" s="1"/>
  <c r="M1283" i="3"/>
  <c r="B1220" i="3"/>
  <c r="B549" i="3"/>
  <c r="B1221" i="3" l="1"/>
  <c r="B489" i="3"/>
  <c r="H1307" i="3" l="1"/>
  <c r="I1307" i="3" s="1"/>
  <c r="M1307" i="3"/>
  <c r="B1222" i="3"/>
  <c r="B142" i="3"/>
  <c r="B1223" i="3" l="1"/>
  <c r="B83" i="3"/>
  <c r="H1317" i="3" l="1"/>
  <c r="I1317" i="3" s="1"/>
  <c r="M1317" i="3"/>
  <c r="B1224" i="3"/>
  <c r="B501" i="3"/>
  <c r="B1225" i="3" l="1"/>
  <c r="B528" i="3"/>
  <c r="B1226" i="3" l="1"/>
  <c r="B84" i="3"/>
  <c r="B1227" i="3" l="1"/>
  <c r="B571" i="3"/>
  <c r="B1228" i="3" l="1"/>
  <c r="B572" i="3"/>
  <c r="H1229" i="3" l="1"/>
  <c r="I1229" i="3" s="1"/>
  <c r="M1229" i="3"/>
  <c r="B1229" i="3"/>
  <c r="B573" i="3"/>
  <c r="B1230" i="3" l="1"/>
  <c r="B495" i="3"/>
  <c r="H1237" i="3" l="1"/>
  <c r="I1237" i="3" s="1"/>
  <c r="M1237" i="3"/>
  <c r="B486" i="3"/>
  <c r="B1232" i="3" l="1"/>
  <c r="B527" i="3"/>
  <c r="H1249" i="3" l="1"/>
  <c r="I1249" i="3" s="1"/>
  <c r="M1249" i="3"/>
  <c r="B1233" i="3"/>
  <c r="B487" i="3"/>
  <c r="B1234" i="3" l="1"/>
  <c r="B440" i="3"/>
  <c r="H1252" i="3" l="1"/>
  <c r="I1252" i="3" s="1"/>
  <c r="M1252" i="3"/>
  <c r="B1235" i="3"/>
  <c r="B488" i="3"/>
  <c r="H1253" i="3" l="1"/>
  <c r="I1253" i="3" s="1"/>
  <c r="M1253" i="3"/>
  <c r="B1236" i="3"/>
  <c r="B441" i="3"/>
  <c r="H1254" i="3" l="1"/>
  <c r="I1254" i="3" s="1"/>
  <c r="M1254" i="3"/>
  <c r="B1237" i="3"/>
  <c r="B574" i="3"/>
  <c r="H1255" i="3" l="1"/>
  <c r="I1255" i="3" s="1"/>
  <c r="M1255" i="3"/>
  <c r="B1238" i="3"/>
  <c r="B537" i="3"/>
  <c r="B538" i="3" l="1"/>
  <c r="H1262" i="3" l="1"/>
  <c r="I1262" i="3" s="1"/>
  <c r="M1262" i="3"/>
  <c r="B552" i="3"/>
  <c r="H1263" i="3" l="1"/>
  <c r="I1263" i="3" s="1"/>
  <c r="M1263" i="3"/>
  <c r="B1241" i="3"/>
  <c r="B566" i="3"/>
  <c r="B491" i="3" l="1"/>
  <c r="H1274" i="3" l="1"/>
  <c r="I1274" i="3" s="1"/>
  <c r="M1274" i="3"/>
  <c r="B567" i="3"/>
  <c r="H1275" i="3" l="1"/>
  <c r="I1275" i="3" s="1"/>
  <c r="M1275" i="3"/>
  <c r="B1244" i="3"/>
  <c r="B577" i="3"/>
  <c r="H1276" i="3" l="1"/>
  <c r="I1276" i="3" s="1"/>
  <c r="M1276" i="3"/>
  <c r="B1245" i="3"/>
  <c r="B556" i="3"/>
  <c r="H1277" i="3" l="1"/>
  <c r="I1277" i="3" s="1"/>
  <c r="M1277" i="3"/>
  <c r="B1246" i="3"/>
  <c r="B529" i="3"/>
  <c r="B1247" i="3" l="1"/>
  <c r="B1248" i="3" l="1"/>
  <c r="B798" i="3"/>
  <c r="H1293" i="3" l="1"/>
  <c r="I1293" i="3" s="1"/>
  <c r="M1293" i="3"/>
  <c r="B1249" i="3"/>
  <c r="B579" i="3"/>
  <c r="H1302" i="3" l="1"/>
  <c r="I1302" i="3" s="1"/>
  <c r="B550" i="3"/>
  <c r="B1250" i="3" l="1"/>
  <c r="B535" i="3"/>
  <c r="H1303" i="3" l="1"/>
  <c r="I1303" i="3" s="1"/>
  <c r="M1303" i="3"/>
  <c r="B1251" i="3"/>
  <c r="B581" i="3"/>
  <c r="B1252" i="3" l="1"/>
  <c r="B40" i="3"/>
  <c r="H1319" i="3" l="1"/>
  <c r="I1319" i="3" s="1"/>
  <c r="M1319" i="3"/>
  <c r="B1253" i="3"/>
  <c r="B584" i="3"/>
  <c r="H1320" i="3" l="1"/>
  <c r="I1320" i="3" s="1"/>
  <c r="M1320" i="3"/>
  <c r="B1254" i="3"/>
  <c r="B585" i="3"/>
  <c r="H1321" i="3" l="1"/>
  <c r="I1321" i="3" s="1"/>
  <c r="M1321" i="3"/>
  <c r="B1255" i="3"/>
  <c r="B590" i="3"/>
  <c r="B1256" i="3" l="1"/>
  <c r="B173" i="3"/>
  <c r="H1231" i="3" l="1"/>
  <c r="I1231" i="3" s="1"/>
  <c r="M1231" i="3"/>
  <c r="B1231" i="3"/>
  <c r="B1257" i="3"/>
  <c r="B174" i="3"/>
  <c r="B589" i="3" l="1"/>
  <c r="H1239" i="3" l="1"/>
  <c r="I1239" i="3" s="1"/>
  <c r="M1239" i="3"/>
  <c r="B1239" i="3"/>
  <c r="B1259" i="3"/>
  <c r="B591" i="3"/>
  <c r="H1240" i="3" l="1"/>
  <c r="I1240" i="3" s="1"/>
  <c r="M1240" i="3"/>
  <c r="B1240" i="3"/>
  <c r="B1260" i="3"/>
  <c r="B593" i="3"/>
  <c r="B588" i="3" l="1"/>
  <c r="B1261" i="3" l="1"/>
  <c r="B587" i="3"/>
  <c r="H1265" i="3" l="1"/>
  <c r="I1265" i="3" s="1"/>
  <c r="M1265" i="3"/>
  <c r="B1262" i="3"/>
  <c r="B583" i="3"/>
  <c r="B1263" i="3" l="1"/>
  <c r="B580" i="3"/>
  <c r="H1271" i="3" l="1"/>
  <c r="I1271" i="3" s="1"/>
  <c r="M1271" i="3"/>
  <c r="B1264" i="3"/>
  <c r="B586" i="3"/>
  <c r="B1265" i="3" l="1"/>
  <c r="B564" i="3"/>
  <c r="H1279" i="3" l="1"/>
  <c r="I1279" i="3" s="1"/>
  <c r="M1279" i="3"/>
  <c r="B1266" i="3"/>
  <c r="B1267" i="3" l="1"/>
  <c r="B582" i="3"/>
  <c r="H1309" i="3" l="1"/>
  <c r="I1309" i="3" s="1"/>
  <c r="M1309" i="3"/>
  <c r="B1268" i="3"/>
  <c r="B216" i="3"/>
  <c r="B1269" i="3" l="1"/>
  <c r="B592" i="3"/>
  <c r="B1270" i="3" l="1"/>
  <c r="H59" i="3"/>
  <c r="I59" i="3" s="1"/>
  <c r="M417" i="3"/>
  <c r="H417" i="3"/>
  <c r="I417" i="3" s="1"/>
  <c r="M294" i="3"/>
  <c r="H561" i="3" l="1"/>
  <c r="I561" i="3" s="1"/>
  <c r="M561" i="3"/>
  <c r="B561" i="3"/>
  <c r="B209" i="3"/>
  <c r="M209" i="3"/>
  <c r="B59" i="3"/>
  <c r="M59" i="3"/>
  <c r="H1325" i="3"/>
  <c r="I1325" i="3" s="1"/>
  <c r="M1325" i="3"/>
  <c r="B1271" i="3"/>
  <c r="M418" i="3"/>
  <c r="B417" i="3"/>
  <c r="H294" i="3"/>
  <c r="I294" i="3" s="1"/>
  <c r="B799" i="3"/>
  <c r="B294" i="3"/>
  <c r="H209" i="3"/>
  <c r="I209" i="3" s="1"/>
  <c r="M86" i="3"/>
  <c r="B60" i="3" l="1"/>
  <c r="M60" i="3"/>
  <c r="H515" i="3"/>
  <c r="I515" i="3" s="1"/>
  <c r="M515" i="3"/>
  <c r="B515" i="3"/>
  <c r="H1326" i="3"/>
  <c r="I1326" i="3" s="1"/>
  <c r="M1326" i="3"/>
  <c r="B1272" i="3"/>
  <c r="H60" i="3"/>
  <c r="I60" i="3" s="1"/>
  <c r="M343" i="3"/>
  <c r="H418" i="3"/>
  <c r="I418" i="3" s="1"/>
  <c r="B418" i="3"/>
  <c r="H61" i="3"/>
  <c r="I61" i="3" s="1"/>
  <c r="B557" i="3"/>
  <c r="B86" i="3"/>
  <c r="H86" i="3"/>
  <c r="I86" i="3" s="1"/>
  <c r="B61" i="3" l="1"/>
  <c r="M61" i="3"/>
  <c r="M124" i="3"/>
  <c r="H343" i="3"/>
  <c r="I343" i="3" s="1"/>
  <c r="B343" i="3"/>
  <c r="B1273" i="3" l="1"/>
  <c r="H124" i="3"/>
  <c r="I124" i="3" s="1"/>
  <c r="B124" i="3"/>
  <c r="B1274" i="3" l="1"/>
  <c r="H1242" i="3" l="1"/>
  <c r="I1242" i="3" s="1"/>
  <c r="M1242" i="3"/>
  <c r="B1242" i="3"/>
  <c r="B1275" i="3"/>
  <c r="H1243" i="3" l="1"/>
  <c r="I1243" i="3" s="1"/>
  <c r="M1243" i="3"/>
  <c r="B1243" i="3"/>
  <c r="B1276" i="3"/>
  <c r="B1277" i="3" l="1"/>
  <c r="B1278" i="3" l="1"/>
  <c r="B1279" i="3" l="1"/>
  <c r="B1280" i="3" l="1"/>
  <c r="B1281" i="3" l="1"/>
  <c r="B1282" i="3" l="1"/>
  <c r="B1283" i="3" l="1"/>
  <c r="B1284" i="3" l="1"/>
  <c r="H1286" i="3" l="1"/>
  <c r="I1286" i="3" s="1"/>
  <c r="M1286" i="3"/>
  <c r="B1285" i="3"/>
  <c r="B1286" i="3" l="1"/>
  <c r="B1287" i="3" l="1"/>
  <c r="H1258" i="3" l="1"/>
  <c r="I1258" i="3" s="1"/>
  <c r="M1258" i="3"/>
  <c r="B1258" i="3"/>
  <c r="B1288" i="3"/>
  <c r="B1289" i="3" l="1"/>
  <c r="H1328" i="3" l="1"/>
  <c r="I1328" i="3" s="1"/>
  <c r="M1328" i="3"/>
  <c r="B1290" i="3"/>
  <c r="H1330" i="3" l="1"/>
  <c r="I1330" i="3" s="1"/>
  <c r="M1330" i="3"/>
  <c r="B1292" i="3"/>
  <c r="H1331" i="3" l="1"/>
  <c r="I1331" i="3" s="1"/>
  <c r="M1331" i="3"/>
  <c r="B1293" i="3"/>
  <c r="H1332" i="3" l="1"/>
  <c r="I1332" i="3" s="1"/>
  <c r="M1332" i="3"/>
  <c r="B1294" i="3"/>
  <c r="B1295" i="3" l="1"/>
  <c r="H1345" i="3" l="1"/>
  <c r="I1345" i="3" s="1"/>
  <c r="M1345" i="3"/>
  <c r="B1297" i="3"/>
  <c r="M1296" i="3" l="1"/>
  <c r="B1296" i="3"/>
  <c r="H1296" i="3"/>
  <c r="I1296" i="3" s="1"/>
  <c r="K1296" i="3"/>
  <c r="L1296" i="3" s="1"/>
  <c r="B1299" i="3"/>
  <c r="M1334" i="3" l="1"/>
  <c r="B1300" i="3"/>
  <c r="K1334" i="3" l="1"/>
  <c r="L1334" i="3" s="1"/>
  <c r="H1334" i="3"/>
  <c r="I1334" i="3" s="1"/>
  <c r="B1301" i="3"/>
  <c r="M1338" i="3" l="1"/>
  <c r="B1302" i="3"/>
  <c r="H1338" i="3" l="1"/>
  <c r="I1338" i="3" s="1"/>
  <c r="K1338" i="3"/>
  <c r="L1338" i="3" s="1"/>
  <c r="M1339" i="3"/>
  <c r="B1303" i="3"/>
  <c r="H1339" i="3" l="1"/>
  <c r="I1339" i="3" s="1"/>
  <c r="K1339" i="3"/>
  <c r="L1339" i="3" s="1"/>
  <c r="B1304" i="3"/>
  <c r="B1305" i="3" l="1"/>
  <c r="M1298" i="3" l="1"/>
  <c r="B1298" i="3"/>
  <c r="H1298" i="3"/>
  <c r="I1298" i="3" s="1"/>
  <c r="K1298" i="3"/>
  <c r="L1298" i="3" s="1"/>
  <c r="B1306" i="3"/>
  <c r="B1307" i="3" l="1"/>
  <c r="B1308" i="3" l="1"/>
  <c r="B1309" i="3" l="1"/>
  <c r="B1310" i="3" l="1"/>
  <c r="B1311" i="3" l="1"/>
  <c r="B1312" i="3" l="1"/>
  <c r="B1313" i="3" l="1"/>
  <c r="B1316" i="3" l="1"/>
  <c r="B1317" i="3" l="1"/>
  <c r="B1318" i="3" l="1"/>
  <c r="B1319" i="3" l="1"/>
  <c r="B1320" i="3" l="1"/>
  <c r="B1321" i="3" l="1"/>
  <c r="B1322" i="3" l="1"/>
  <c r="B1323" i="3" l="1"/>
  <c r="B1324" i="3" l="1"/>
  <c r="H1314" i="3" l="1"/>
  <c r="I1314" i="3" s="1"/>
  <c r="M1314" i="3"/>
  <c r="B1314" i="3"/>
  <c r="B1325" i="3"/>
  <c r="H1315" i="3" l="1"/>
  <c r="I1315" i="3" s="1"/>
  <c r="M1315" i="3"/>
  <c r="B1315" i="3"/>
  <c r="B1326" i="3"/>
  <c r="B1327" i="3" l="1"/>
  <c r="B1328" i="3" l="1"/>
  <c r="B1329" i="3" l="1"/>
  <c r="M1368" i="3" l="1"/>
  <c r="B1330" i="3"/>
  <c r="H1368" i="3" l="1"/>
  <c r="I1368" i="3" s="1"/>
  <c r="K1368" i="3"/>
  <c r="L1368" i="3" s="1"/>
  <c r="B1331" i="3"/>
  <c r="B1332" i="3" l="1"/>
  <c r="B1333" i="3" l="1"/>
  <c r="B1334" i="3" l="1"/>
  <c r="B1335" i="3" l="1"/>
  <c r="B1336" i="3" l="1"/>
  <c r="B1337" i="3" l="1"/>
  <c r="B1338" i="3" l="1"/>
  <c r="B1339" i="3" l="1"/>
  <c r="B1340" i="3" l="1"/>
  <c r="M1353" i="3" l="1"/>
  <c r="B1341" i="3"/>
  <c r="H1353" i="3" l="1"/>
  <c r="I1353" i="3" s="1"/>
  <c r="K1353" i="3"/>
  <c r="L1353" i="3" s="1"/>
  <c r="M1354" i="3"/>
  <c r="H1354" i="3" l="1"/>
  <c r="I1354" i="3" s="1"/>
  <c r="K1354" i="3"/>
  <c r="L1354" i="3" s="1"/>
  <c r="B1343" i="3"/>
  <c r="B1344" i="3" l="1"/>
  <c r="B1345" i="3" l="1"/>
  <c r="M1404" i="3" l="1"/>
  <c r="B1346" i="3"/>
  <c r="H1404" i="3" l="1"/>
  <c r="I1404" i="3" s="1"/>
  <c r="K1404" i="3"/>
  <c r="L1404" i="3" s="1"/>
  <c r="M1405" i="3"/>
  <c r="B1347" i="3"/>
  <c r="H1405" i="3" l="1"/>
  <c r="I1405" i="3" s="1"/>
  <c r="K1405" i="3"/>
  <c r="L1405" i="3" s="1"/>
  <c r="M1413" i="3" l="1"/>
  <c r="H1413" i="3" l="1"/>
  <c r="I1413" i="3" s="1"/>
  <c r="K1413" i="3"/>
  <c r="L1413" i="3" s="1"/>
  <c r="M1425" i="3" l="1"/>
  <c r="B1351" i="3"/>
  <c r="H1425" i="3" l="1"/>
  <c r="I1425" i="3" s="1"/>
  <c r="K1425" i="3"/>
  <c r="L1425" i="3" s="1"/>
  <c r="M1426" i="3"/>
  <c r="B1352" i="3"/>
  <c r="H1426" i="3" l="1"/>
  <c r="I1426" i="3" s="1"/>
  <c r="K1426" i="3"/>
  <c r="L1426" i="3" s="1"/>
  <c r="M1427" i="3"/>
  <c r="B1353" i="3"/>
  <c r="H1427" i="3" l="1"/>
  <c r="I1427" i="3" s="1"/>
  <c r="K1427" i="3"/>
  <c r="L1427" i="3" s="1"/>
  <c r="M1428" i="3"/>
  <c r="B1354" i="3"/>
  <c r="H1428" i="3" l="1"/>
  <c r="I1428" i="3" s="1"/>
  <c r="K1428" i="3"/>
  <c r="L1428" i="3" s="1"/>
  <c r="B1355" i="3"/>
  <c r="M1474" i="3" l="1"/>
  <c r="H1474" i="3" l="1"/>
  <c r="I1474" i="3" s="1"/>
  <c r="K1474" i="3"/>
  <c r="L1474" i="3" s="1"/>
  <c r="B1359" i="3" l="1"/>
  <c r="H1497" i="3" l="1"/>
  <c r="I1497" i="3" s="1"/>
  <c r="K1497" i="3"/>
  <c r="L1497" i="3" s="1"/>
  <c r="M1498" i="3"/>
  <c r="H1498" i="3" l="1"/>
  <c r="I1498" i="3" s="1"/>
  <c r="K1498" i="3"/>
  <c r="L1498" i="3" s="1"/>
  <c r="M1499" i="3"/>
  <c r="B1361" i="3"/>
  <c r="H1499" i="3" l="1"/>
  <c r="I1499" i="3" s="1"/>
  <c r="K1499" i="3"/>
  <c r="L1499" i="3" s="1"/>
  <c r="M1522" i="3" l="1"/>
  <c r="H1522" i="3" l="1"/>
  <c r="I1522" i="3" s="1"/>
  <c r="K1522" i="3"/>
  <c r="L1522" i="3" s="1"/>
  <c r="M1523" i="3"/>
  <c r="B1364" i="3"/>
  <c r="H1523" i="3" l="1"/>
  <c r="I1523" i="3" s="1"/>
  <c r="K1523" i="3"/>
  <c r="L1523" i="3" s="1"/>
  <c r="M1540" i="3" l="1"/>
  <c r="H1540" i="3" l="1"/>
  <c r="I1540" i="3" s="1"/>
  <c r="K1540" i="3"/>
  <c r="L1540" i="3" s="1"/>
  <c r="B1367" i="3"/>
  <c r="B1368" i="3" l="1"/>
  <c r="M1501" i="3" l="1"/>
  <c r="B1369" i="3"/>
  <c r="H1501" i="3" l="1"/>
  <c r="I1501" i="3" s="1"/>
  <c r="K1501" i="3"/>
  <c r="L1501" i="3" s="1"/>
  <c r="B1370" i="3"/>
  <c r="H1356" i="3" l="1"/>
  <c r="I1356" i="3" s="1"/>
  <c r="M1356" i="3"/>
  <c r="B1356" i="3"/>
  <c r="H1357" i="3" l="1"/>
  <c r="I1357" i="3" s="1"/>
  <c r="M1357" i="3"/>
  <c r="B1357" i="3"/>
  <c r="B1373" i="3"/>
  <c r="H1358" i="3" l="1"/>
  <c r="I1358" i="3" s="1"/>
  <c r="M1358" i="3"/>
  <c r="B1358" i="3"/>
  <c r="B1374" i="3"/>
  <c r="B1375" i="3" l="1"/>
  <c r="H1371" i="3" l="1"/>
  <c r="I1371" i="3" s="1"/>
  <c r="M1371" i="3"/>
  <c r="B1371" i="3"/>
  <c r="B1376" i="3"/>
  <c r="H1372" i="3" l="1"/>
  <c r="I1372" i="3" s="1"/>
  <c r="M1372" i="3"/>
  <c r="B1372" i="3"/>
  <c r="B1377" i="3"/>
  <c r="B1380" i="3" l="1"/>
  <c r="B1381" i="3" l="1"/>
  <c r="B1382" i="3" l="1"/>
  <c r="B1383" i="3" l="1"/>
  <c r="B1384" i="3" l="1"/>
  <c r="B1385" i="3" l="1"/>
  <c r="B1386" i="3" l="1"/>
  <c r="H1485" i="3" l="1"/>
  <c r="I1485" i="3" s="1"/>
  <c r="M1485" i="3"/>
  <c r="B1387" i="3"/>
  <c r="H1486" i="3" l="1"/>
  <c r="I1486" i="3" s="1"/>
  <c r="M1486" i="3"/>
  <c r="B1388" i="3"/>
  <c r="B1389" i="3" l="1"/>
  <c r="H1503" i="3" l="1"/>
  <c r="I1503" i="3" s="1"/>
  <c r="M1503" i="3"/>
  <c r="H1504" i="3" l="1"/>
  <c r="I1504" i="3" s="1"/>
  <c r="M1504" i="3"/>
  <c r="B1391" i="3"/>
  <c r="H1505" i="3" l="1"/>
  <c r="I1505" i="3" s="1"/>
  <c r="M1505" i="3"/>
  <c r="H1515" i="3" l="1"/>
  <c r="I1515" i="3" s="1"/>
  <c r="M1515" i="3"/>
  <c r="B1394" i="3"/>
  <c r="B1397" i="3" l="1"/>
  <c r="H1542" i="3" l="1"/>
  <c r="I1542" i="3" s="1"/>
  <c r="M1542" i="3"/>
  <c r="B1398" i="3"/>
  <c r="H1360" i="3" l="1"/>
  <c r="I1360" i="3" s="1"/>
  <c r="M1360" i="3"/>
  <c r="B1360" i="3"/>
  <c r="B1400" i="3"/>
  <c r="B1403" i="3" l="1"/>
  <c r="B1404" i="3" l="1"/>
  <c r="H1390" i="3" l="1"/>
  <c r="I1390" i="3" s="1"/>
  <c r="M1390" i="3"/>
  <c r="B1390" i="3"/>
  <c r="B1405" i="3"/>
  <c r="B1406" i="3" l="1"/>
  <c r="B1407" i="3" l="1"/>
  <c r="B1408" i="3" l="1"/>
  <c r="H1442" i="3" l="1"/>
  <c r="I1442" i="3" s="1"/>
  <c r="M1442" i="3"/>
  <c r="H1443" i="3" l="1"/>
  <c r="I1443" i="3" s="1"/>
  <c r="M1443" i="3"/>
  <c r="B1410" i="3"/>
  <c r="H1462" i="3" l="1"/>
  <c r="I1462" i="3" s="1"/>
  <c r="M1462" i="3"/>
  <c r="B1412" i="3"/>
  <c r="B1413" i="3" l="1"/>
  <c r="B1414" i="3" l="1"/>
  <c r="B1415" i="3" l="1"/>
  <c r="H1488" i="3" l="1"/>
  <c r="I1488" i="3" s="1"/>
  <c r="M1488" i="3"/>
  <c r="B1416" i="3"/>
  <c r="H1489" i="3" l="1"/>
  <c r="I1489" i="3" s="1"/>
  <c r="M1489" i="3"/>
  <c r="H1507" i="3" l="1"/>
  <c r="I1507" i="3" s="1"/>
  <c r="M1507" i="3"/>
  <c r="B1420" i="3" l="1"/>
  <c r="B1422" i="3" l="1"/>
  <c r="B1423" i="3" l="1"/>
  <c r="B1424" i="3" l="1"/>
  <c r="B1425" i="3" l="1"/>
  <c r="B1426" i="3" l="1"/>
  <c r="B1427" i="3" l="1"/>
  <c r="H1392" i="3" l="1"/>
  <c r="I1392" i="3" s="1"/>
  <c r="M1392" i="3"/>
  <c r="B1392" i="3"/>
  <c r="B1428" i="3"/>
  <c r="H1393" i="3" l="1"/>
  <c r="I1393" i="3" s="1"/>
  <c r="M1393" i="3"/>
  <c r="B1393" i="3"/>
  <c r="B1429" i="3"/>
  <c r="B1430" i="3" l="1"/>
  <c r="H1546" i="3" l="1"/>
  <c r="I1546" i="3" s="1"/>
  <c r="M1546" i="3"/>
  <c r="B1431" i="3"/>
  <c r="B1433" i="3" l="1"/>
  <c r="B1434" i="3" l="1"/>
  <c r="H1432" i="3" l="1"/>
  <c r="I1432" i="3" s="1"/>
  <c r="M1432" i="3"/>
  <c r="B1432" i="3"/>
  <c r="B1435" i="3"/>
  <c r="B1436" i="3" l="1"/>
  <c r="H1348" i="3" l="1"/>
  <c r="I1348" i="3" s="1"/>
  <c r="M1348" i="3"/>
  <c r="B1348" i="3"/>
  <c r="H1349" i="3" l="1"/>
  <c r="I1349" i="3" s="1"/>
  <c r="M1349" i="3"/>
  <c r="B1349" i="3"/>
  <c r="B1441" i="3"/>
  <c r="H1350" i="3" l="1"/>
  <c r="I1350" i="3" s="1"/>
  <c r="M1350" i="3"/>
  <c r="B1350" i="3"/>
  <c r="B1442" i="3"/>
  <c r="B1443" i="3" l="1"/>
  <c r="H1362" i="3" l="1"/>
  <c r="I1362" i="3" s="1"/>
  <c r="M1362" i="3"/>
  <c r="B1362" i="3"/>
  <c r="B1444" i="3"/>
  <c r="H1363" i="3" l="1"/>
  <c r="I1363" i="3" s="1"/>
  <c r="M1363" i="3"/>
  <c r="B1363" i="3"/>
  <c r="B1445" i="3"/>
  <c r="H1378" i="3" l="1"/>
  <c r="I1378" i="3" s="1"/>
  <c r="M1378" i="3"/>
  <c r="B1378" i="3"/>
  <c r="H1379" i="3" l="1"/>
  <c r="I1379" i="3" s="1"/>
  <c r="M1379" i="3"/>
  <c r="B1379" i="3"/>
  <c r="B1448" i="3"/>
  <c r="B1449" i="3" l="1"/>
  <c r="B1450" i="3" l="1"/>
  <c r="B1451" i="3" l="1"/>
  <c r="H1395" i="3" l="1"/>
  <c r="I1395" i="3" s="1"/>
  <c r="M1395" i="3"/>
  <c r="B1395" i="3"/>
  <c r="B1452" i="3"/>
  <c r="H1396" i="3" l="1"/>
  <c r="I1396" i="3" s="1"/>
  <c r="M1396" i="3"/>
  <c r="B1396" i="3"/>
  <c r="H1399" i="3" l="1"/>
  <c r="I1399" i="3" s="1"/>
  <c r="M1399" i="3"/>
  <c r="B1399" i="3"/>
  <c r="B1455" i="3"/>
  <c r="B1456" i="3" l="1"/>
  <c r="H1409" i="3" l="1"/>
  <c r="I1409" i="3" s="1"/>
  <c r="M1409" i="3"/>
  <c r="B1409" i="3"/>
  <c r="B1457" i="3"/>
  <c r="B1458" i="3" l="1"/>
  <c r="H1437" i="3" l="1"/>
  <c r="I1437" i="3" s="1"/>
  <c r="M1437" i="3"/>
  <c r="B1437" i="3"/>
  <c r="H1438" i="3" l="1"/>
  <c r="I1438" i="3" s="1"/>
  <c r="M1438" i="3"/>
  <c r="B1438" i="3"/>
  <c r="B1460" i="3"/>
  <c r="H1439" i="3" l="1"/>
  <c r="I1439" i="3" s="1"/>
  <c r="M1439" i="3"/>
  <c r="B1439" i="3"/>
  <c r="B1461" i="3"/>
  <c r="H1440" i="3" l="1"/>
  <c r="I1440" i="3" s="1"/>
  <c r="M1440" i="3"/>
  <c r="B1440" i="3"/>
  <c r="B1462" i="3"/>
  <c r="B1463" i="3" l="1"/>
  <c r="H1446" i="3" l="1"/>
  <c r="I1446" i="3" s="1"/>
  <c r="M1446" i="3"/>
  <c r="B1446" i="3"/>
  <c r="H1447" i="3" l="1"/>
  <c r="I1447" i="3" s="1"/>
  <c r="M1447" i="3"/>
  <c r="B1447" i="3"/>
  <c r="B1465" i="3"/>
  <c r="B1466" i="3" l="1"/>
  <c r="B1467" i="3" l="1"/>
  <c r="H1464" i="3" l="1"/>
  <c r="I1464" i="3" s="1"/>
  <c r="M1464" i="3"/>
  <c r="B1464" i="3"/>
  <c r="B1469" i="3" l="1"/>
  <c r="H1468" i="3" l="1"/>
  <c r="I1468" i="3" s="1"/>
  <c r="M1468" i="3"/>
  <c r="B1468" i="3"/>
  <c r="H1477" i="3" l="1"/>
  <c r="I1477" i="3" s="1"/>
  <c r="M1477" i="3"/>
  <c r="B1472" i="3"/>
  <c r="H1478" i="3" l="1"/>
  <c r="I1478" i="3" s="1"/>
  <c r="M1478" i="3"/>
  <c r="B1473" i="3"/>
  <c r="B1474" i="3" l="1"/>
  <c r="H1492" i="3" l="1"/>
  <c r="I1492" i="3" s="1"/>
  <c r="M1492" i="3"/>
  <c r="B1475" i="3"/>
  <c r="H1493" i="3" l="1"/>
  <c r="I1493" i="3" s="1"/>
  <c r="M1493" i="3"/>
  <c r="B1476" i="3"/>
  <c r="H1494" i="3" l="1"/>
  <c r="I1494" i="3" s="1"/>
  <c r="M1494" i="3"/>
  <c r="B1477" i="3"/>
  <c r="B1478" i="3" l="1"/>
  <c r="H1509" i="3" l="1"/>
  <c r="I1509" i="3" s="1"/>
  <c r="M1509" i="3"/>
  <c r="B1479" i="3"/>
  <c r="H1510" i="3" l="1"/>
  <c r="I1510" i="3" s="1"/>
  <c r="M1510" i="3"/>
  <c r="B1480" i="3"/>
  <c r="B1481" i="3" l="1"/>
  <c r="H1517" i="3" l="1"/>
  <c r="I1517" i="3" s="1"/>
  <c r="M1517" i="3"/>
  <c r="B1482" i="3"/>
  <c r="B1483" i="3" l="1"/>
  <c r="H1528" i="3" l="1"/>
  <c r="I1528" i="3" s="1"/>
  <c r="M1528" i="3"/>
  <c r="B1484" i="3"/>
  <c r="H1529" i="3" l="1"/>
  <c r="I1529" i="3" s="1"/>
  <c r="M1529" i="3"/>
  <c r="B1485" i="3"/>
  <c r="H1530" i="3" l="1"/>
  <c r="I1530" i="3" s="1"/>
  <c r="M1530" i="3"/>
  <c r="B1486" i="3"/>
  <c r="B1487" i="3" l="1"/>
  <c r="H1536" i="3" l="1"/>
  <c r="I1536" i="3" s="1"/>
  <c r="M1536" i="3"/>
  <c r="B1488" i="3"/>
  <c r="B1489" i="3" l="1"/>
  <c r="H1548" i="3" l="1"/>
  <c r="I1548" i="3" s="1"/>
  <c r="M1548" i="3"/>
  <c r="B1490" i="3"/>
  <c r="B1491" i="3" l="1"/>
  <c r="B1492" i="3" l="1"/>
  <c r="B1493" i="3" l="1"/>
  <c r="B1494" i="3" l="1"/>
  <c r="B1495" i="3" l="1"/>
  <c r="B1496" i="3" l="1"/>
  <c r="B1497" i="3" l="1"/>
  <c r="H1215" i="3" l="1"/>
  <c r="I1215" i="3" s="1"/>
  <c r="M1215" i="3"/>
  <c r="B1215" i="3"/>
  <c r="B1498" i="3"/>
  <c r="H1216" i="3" l="1"/>
  <c r="I1216" i="3" s="1"/>
  <c r="M1216" i="3"/>
  <c r="B1216" i="3"/>
  <c r="B1499" i="3"/>
  <c r="H1217" i="3" l="1"/>
  <c r="I1217" i="3" s="1"/>
  <c r="M1217" i="3"/>
  <c r="B1217" i="3"/>
  <c r="B1500" i="3"/>
  <c r="B1501" i="3" l="1"/>
  <c r="B1502" i="3" l="1"/>
  <c r="B1503" i="3" l="1"/>
  <c r="H1291" i="3" l="1"/>
  <c r="I1291" i="3" s="1"/>
  <c r="M1291" i="3"/>
  <c r="B1291" i="3"/>
  <c r="B1504" i="3"/>
  <c r="B1505" i="3" l="1"/>
  <c r="B1506" i="3" l="1"/>
  <c r="H1342" i="3" l="1"/>
  <c r="I1342" i="3" s="1"/>
  <c r="M1342" i="3"/>
  <c r="B1342" i="3"/>
  <c r="B1507" i="3"/>
  <c r="B1508" i="3" l="1"/>
  <c r="B1509" i="3" l="1"/>
  <c r="H1417" i="3" l="1"/>
  <c r="I1417" i="3" s="1"/>
  <c r="M1417" i="3"/>
  <c r="B1417" i="3"/>
  <c r="B1510" i="3"/>
  <c r="H1418" i="3" l="1"/>
  <c r="I1418" i="3" s="1"/>
  <c r="M1418" i="3"/>
  <c r="B1418" i="3"/>
  <c r="B1511" i="3"/>
  <c r="H1419" i="3" l="1"/>
  <c r="I1419" i="3" s="1"/>
  <c r="M1419" i="3"/>
  <c r="B1419" i="3"/>
  <c r="B1513" i="3" l="1"/>
  <c r="B1514" i="3" l="1"/>
  <c r="H1453" i="3" l="1"/>
  <c r="I1453" i="3" s="1"/>
  <c r="M1453" i="3"/>
  <c r="B1453" i="3"/>
  <c r="B1515" i="3"/>
  <c r="H1454" i="3" l="1"/>
  <c r="I1454" i="3" s="1"/>
  <c r="M1454" i="3"/>
  <c r="B1454" i="3"/>
  <c r="B1516" i="3"/>
  <c r="B1517" i="3" l="1"/>
  <c r="H1538" i="3" l="1"/>
  <c r="I1538" i="3" s="1"/>
  <c r="M1538" i="3"/>
  <c r="B1518" i="3"/>
  <c r="B1519" i="3" l="1"/>
  <c r="B1521" i="3" l="1"/>
  <c r="H1421" i="3" l="1"/>
  <c r="I1421" i="3" s="1"/>
  <c r="M1421" i="3"/>
  <c r="B1421" i="3"/>
  <c r="B1522" i="3"/>
  <c r="B1523" i="3" l="1"/>
  <c r="H1470" i="3" l="1"/>
  <c r="I1470" i="3" s="1"/>
  <c r="M1470" i="3"/>
  <c r="B1470" i="3"/>
  <c r="B1524" i="3"/>
  <c r="H1471" i="3" l="1"/>
  <c r="I1471" i="3" s="1"/>
  <c r="M1471" i="3"/>
  <c r="B1471" i="3"/>
  <c r="B1525" i="3"/>
  <c r="B1526" i="3" l="1"/>
  <c r="B1527" i="3" l="1"/>
  <c r="B1528" i="3" l="1"/>
  <c r="B1529" i="3" l="1"/>
  <c r="B1530" i="3" l="1"/>
  <c r="B1531" i="3" l="1"/>
  <c r="B1532" i="3" l="1"/>
  <c r="B1533" i="3" l="1"/>
  <c r="H1553" i="3" l="1"/>
  <c r="I1553" i="3" s="1"/>
  <c r="M1553" i="3"/>
  <c r="B1534" i="3"/>
  <c r="H1554" i="3" l="1"/>
  <c r="I1554" i="3" s="1"/>
  <c r="M1554" i="3"/>
  <c r="B1535" i="3"/>
  <c r="H1555" i="3" l="1"/>
  <c r="I1555" i="3" s="1"/>
  <c r="M1555" i="3"/>
  <c r="B1536" i="3"/>
  <c r="B1537" i="3" l="1"/>
  <c r="H1557" i="3" l="1"/>
  <c r="I1557" i="3" s="1"/>
  <c r="M1557" i="3"/>
  <c r="B1538" i="3"/>
  <c r="H1558" i="3" l="1"/>
  <c r="I1558" i="3" s="1"/>
  <c r="M1558" i="3"/>
  <c r="B1539" i="3"/>
  <c r="H1559" i="3" l="1"/>
  <c r="I1559" i="3" s="1"/>
  <c r="M1559" i="3"/>
  <c r="B1540" i="3"/>
  <c r="H1560" i="3" l="1"/>
  <c r="I1560" i="3" s="1"/>
  <c r="M1560" i="3"/>
  <c r="B1541" i="3"/>
  <c r="H1561" i="3" l="1"/>
  <c r="I1561" i="3" s="1"/>
  <c r="M1561" i="3"/>
  <c r="B1542" i="3"/>
  <c r="H1562" i="3" l="1"/>
  <c r="I1562" i="3" s="1"/>
  <c r="M1562" i="3"/>
  <c r="B1543" i="3"/>
  <c r="H1563" i="3" l="1"/>
  <c r="I1563" i="3" s="1"/>
  <c r="M1563" i="3"/>
  <c r="B1544" i="3"/>
  <c r="H1564" i="3" l="1"/>
  <c r="I1564" i="3" s="1"/>
  <c r="M1564" i="3"/>
  <c r="B1545" i="3"/>
  <c r="B1546" i="3" l="1"/>
  <c r="H1567" i="3" l="1"/>
  <c r="I1567" i="3" s="1"/>
  <c r="M1567" i="3"/>
  <c r="B1547" i="3"/>
  <c r="B1548" i="3" l="1"/>
  <c r="B1549" i="3" l="1"/>
  <c r="H1622" i="3" l="1"/>
  <c r="I1622" i="3" s="1"/>
  <c r="M1622" i="3"/>
  <c r="B1550" i="3"/>
  <c r="H1623" i="3" l="1"/>
  <c r="I1623" i="3" s="1"/>
  <c r="M1623" i="3"/>
  <c r="B1551" i="3"/>
  <c r="B1552" i="3" l="1"/>
  <c r="H1627" i="3" l="1"/>
  <c r="I1627" i="3" s="1"/>
  <c r="M1627" i="3"/>
  <c r="B1553" i="3"/>
  <c r="B1554" i="3" l="1"/>
  <c r="B1555" i="3" l="1"/>
  <c r="H1634" i="3" l="1"/>
  <c r="I1634" i="3" s="1"/>
  <c r="M1634" i="3"/>
  <c r="B1556" i="3"/>
  <c r="H1635" i="3" l="1"/>
  <c r="I1635" i="3" s="1"/>
  <c r="M1635" i="3"/>
  <c r="B1557" i="3"/>
  <c r="B1558" i="3" l="1"/>
  <c r="H1638" i="3" l="1"/>
  <c r="I1638" i="3" s="1"/>
  <c r="M1638" i="3"/>
  <c r="B1559" i="3"/>
  <c r="B1560" i="3" l="1"/>
  <c r="B1561" i="3" l="1"/>
  <c r="B1562" i="3" l="1"/>
  <c r="B1563" i="3" l="1"/>
  <c r="B1564" i="3" l="1"/>
  <c r="H1584" i="3" l="1"/>
  <c r="I1584" i="3" s="1"/>
  <c r="M1584" i="3"/>
  <c r="B1565" i="3"/>
  <c r="B1566" i="3" l="1"/>
  <c r="B1567" i="3" l="1"/>
  <c r="B1568" i="3" l="1"/>
  <c r="B1569" i="3" l="1"/>
  <c r="H1596" i="3" l="1"/>
  <c r="I1596" i="3" s="1"/>
  <c r="M1596" i="3"/>
  <c r="B1571" i="3"/>
  <c r="H1600" i="3" l="1"/>
  <c r="I1600" i="3" s="1"/>
  <c r="M1600" i="3"/>
  <c r="B1573" i="3"/>
  <c r="B1574" i="3" l="1"/>
  <c r="B1577" i="3" l="1"/>
  <c r="B1578" i="3" l="1"/>
  <c r="H1658" i="3" l="1"/>
  <c r="I1658" i="3" s="1"/>
  <c r="M1658" i="3"/>
  <c r="B1579" i="3"/>
  <c r="B1580" i="3" l="1"/>
  <c r="B1581" i="3" l="1"/>
  <c r="B1582" i="3" l="1"/>
  <c r="B1583" i="3" l="1"/>
  <c r="M1570" i="3" l="1"/>
  <c r="B1570" i="3"/>
  <c r="K1570" i="3"/>
  <c r="L1570" i="3" s="1"/>
  <c r="H1570" i="3"/>
  <c r="I1570" i="3" s="1"/>
  <c r="B1584" i="3"/>
  <c r="B1585" i="3" l="1"/>
  <c r="B1587" i="3" l="1"/>
  <c r="M1586" i="3" l="1"/>
  <c r="B1586" i="3"/>
  <c r="K1586" i="3"/>
  <c r="L1586" i="3" s="1"/>
  <c r="H1586" i="3"/>
  <c r="I1586" i="3" s="1"/>
  <c r="M1613" i="3" l="1"/>
  <c r="H1613" i="3" l="1"/>
  <c r="I1613" i="3" s="1"/>
  <c r="K1613" i="3"/>
  <c r="L1613" i="3" s="1"/>
  <c r="B1591" i="3"/>
  <c r="B1592" i="3" l="1"/>
  <c r="M1631" i="3" l="1"/>
  <c r="H1631" i="3" l="1"/>
  <c r="I1631" i="3" s="1"/>
  <c r="K1631" i="3"/>
  <c r="L1631" i="3" s="1"/>
  <c r="B1594" i="3"/>
  <c r="B1595" i="3" l="1"/>
  <c r="B1596" i="3" l="1"/>
  <c r="B1597" i="3" l="1"/>
  <c r="M1572" i="3" l="1"/>
  <c r="B1572" i="3"/>
  <c r="H1572" i="3"/>
  <c r="I1572" i="3" s="1"/>
  <c r="K1572" i="3"/>
  <c r="L1572" i="3" s="1"/>
  <c r="B1598" i="3"/>
  <c r="M1603" i="3" l="1"/>
  <c r="B1599" i="3"/>
  <c r="H1603" i="3" l="1"/>
  <c r="I1603" i="3" s="1"/>
  <c r="K1603" i="3"/>
  <c r="L1603" i="3" s="1"/>
  <c r="M1604" i="3"/>
  <c r="B1600" i="3"/>
  <c r="H1604" i="3" l="1"/>
  <c r="I1604" i="3" s="1"/>
  <c r="K1604" i="3"/>
  <c r="L1604" i="3" s="1"/>
  <c r="M1605" i="3"/>
  <c r="B1601" i="3"/>
  <c r="H1605" i="3" l="1"/>
  <c r="I1605" i="3" s="1"/>
  <c r="K1605" i="3"/>
  <c r="L1605" i="3" s="1"/>
  <c r="M1606" i="3"/>
  <c r="B1602" i="3"/>
  <c r="K1606" i="3" l="1"/>
  <c r="L1606" i="3" s="1"/>
  <c r="H1606" i="3"/>
  <c r="I1606" i="3" s="1"/>
  <c r="M1607" i="3"/>
  <c r="B1603" i="3"/>
  <c r="H1607" i="3" l="1"/>
  <c r="I1607" i="3" s="1"/>
  <c r="K1607" i="3"/>
  <c r="L1607" i="3" s="1"/>
  <c r="M1608" i="3"/>
  <c r="B1604" i="3"/>
  <c r="H1608" i="3" l="1"/>
  <c r="I1608" i="3" s="1"/>
  <c r="K1608" i="3"/>
  <c r="L1608" i="3" s="1"/>
  <c r="B1605" i="3"/>
  <c r="B1606" i="3" l="1"/>
  <c r="B1607" i="3" l="1"/>
  <c r="M1640" i="3" l="1"/>
  <c r="B1608" i="3"/>
  <c r="H1640" i="3" l="1"/>
  <c r="I1640" i="3" s="1"/>
  <c r="K1640" i="3"/>
  <c r="L1640" i="3" s="1"/>
  <c r="M1641" i="3"/>
  <c r="B1609" i="3"/>
  <c r="H1641" i="3" l="1"/>
  <c r="I1641" i="3" s="1"/>
  <c r="K1641" i="3"/>
  <c r="L1641" i="3" s="1"/>
  <c r="M1642" i="3"/>
  <c r="B1610" i="3"/>
  <c r="K1642" i="3" l="1"/>
  <c r="L1642" i="3" s="1"/>
  <c r="H1642" i="3"/>
  <c r="I1642" i="3" s="1"/>
  <c r="B1611" i="3"/>
  <c r="B1612" i="3" l="1"/>
  <c r="B1613" i="3" l="1"/>
  <c r="H1652" i="3" l="1"/>
  <c r="I1652" i="3" s="1"/>
  <c r="K1652" i="3"/>
  <c r="L1652" i="3" s="1"/>
  <c r="B1614" i="3"/>
  <c r="B1615" i="3" l="1"/>
  <c r="B1616" i="3" l="1"/>
  <c r="B1617" i="3" l="1"/>
  <c r="M1593" i="3" l="1"/>
  <c r="B1593" i="3"/>
  <c r="H1593" i="3"/>
  <c r="I1593" i="3" s="1"/>
  <c r="K1593" i="3"/>
  <c r="L1593" i="3" s="1"/>
  <c r="B1618" i="3"/>
  <c r="B1619" i="3" l="1"/>
  <c r="B1620" i="3" l="1"/>
  <c r="B1621" i="3" l="1"/>
  <c r="B1622" i="3" l="1"/>
  <c r="H1411" i="3" l="1"/>
  <c r="I1411" i="3" s="1"/>
  <c r="M1411" i="3"/>
  <c r="B1411" i="3"/>
  <c r="B1623" i="3"/>
  <c r="B1624" i="3" l="1"/>
  <c r="B1625" i="3" l="1"/>
  <c r="H1512" i="3" l="1"/>
  <c r="I1512" i="3" s="1"/>
  <c r="M1512" i="3"/>
  <c r="B1512" i="3"/>
  <c r="B1626" i="3"/>
  <c r="B1627" i="3" l="1"/>
  <c r="H1520" i="3" l="1"/>
  <c r="I1520" i="3" s="1"/>
  <c r="M1520" i="3"/>
  <c r="B1520" i="3"/>
  <c r="B1628" i="3"/>
  <c r="B1629" i="3" l="1"/>
  <c r="B1630" i="3" l="1"/>
  <c r="H1575" i="3" l="1"/>
  <c r="I1575" i="3" s="1"/>
  <c r="M1575" i="3"/>
  <c r="B1575" i="3"/>
  <c r="B1631" i="3"/>
  <c r="H1576" i="3" l="1"/>
  <c r="I1576" i="3" s="1"/>
  <c r="M1576" i="3"/>
  <c r="B1576" i="3"/>
  <c r="B1632" i="3"/>
  <c r="B1633" i="3" l="1"/>
  <c r="B1634" i="3" l="1"/>
  <c r="B1635" i="3" l="1"/>
  <c r="H1365" i="3" l="1"/>
  <c r="I1365" i="3" s="1"/>
  <c r="M1365" i="3"/>
  <c r="B1365" i="3"/>
  <c r="B1636" i="3"/>
  <c r="H1366" i="3" l="1"/>
  <c r="I1366" i="3" s="1"/>
  <c r="M1366" i="3"/>
  <c r="B1366" i="3"/>
  <c r="B1637" i="3"/>
  <c r="B1638" i="3" l="1"/>
  <c r="H1401" i="3" l="1"/>
  <c r="I1401" i="3" s="1"/>
  <c r="M1401" i="3"/>
  <c r="B1401" i="3"/>
  <c r="B1639" i="3"/>
  <c r="H1402" i="3" l="1"/>
  <c r="I1402" i="3" s="1"/>
  <c r="M1402" i="3"/>
  <c r="B1402" i="3"/>
  <c r="B1640" i="3"/>
  <c r="B1641" i="3" l="1"/>
  <c r="B1642" i="3" l="1"/>
  <c r="B1643" i="3" l="1"/>
  <c r="H1459" i="3" l="1"/>
  <c r="I1459" i="3" s="1"/>
  <c r="M1459" i="3"/>
  <c r="B1459" i="3"/>
  <c r="B1644" i="3"/>
  <c r="B1645" i="3" l="1"/>
  <c r="B1646" i="3" l="1"/>
  <c r="B1647" i="3" l="1"/>
  <c r="B1648" i="3" l="1"/>
  <c r="B1649" i="3" l="1"/>
  <c r="B1650" i="3" l="1"/>
  <c r="B1651" i="3" l="1"/>
  <c r="B1652" i="3" l="1"/>
  <c r="B1653" i="3" l="1"/>
  <c r="H1655" i="3" l="1"/>
  <c r="I1655" i="3" s="1"/>
  <c r="M1655" i="3"/>
  <c r="B1654" i="3"/>
  <c r="B1655" i="3" l="1"/>
  <c r="H1665" i="3" l="1"/>
  <c r="I1665" i="3" s="1"/>
  <c r="M1665" i="3"/>
  <c r="B1656" i="3"/>
  <c r="B1657" i="3" l="1"/>
  <c r="H1672" i="3" l="1"/>
  <c r="I1672" i="3" s="1"/>
  <c r="M1672" i="3"/>
  <c r="B1658" i="3"/>
  <c r="B1659" i="3" l="1"/>
  <c r="H1667" i="3" l="1"/>
  <c r="I1667" i="3" s="1"/>
  <c r="M1667" i="3"/>
  <c r="B1660" i="3"/>
  <c r="H1668" i="3" l="1"/>
  <c r="I1668" i="3" s="1"/>
  <c r="M1668" i="3"/>
  <c r="B1661" i="3"/>
  <c r="B1662" i="3" l="1"/>
  <c r="H1670" i="3" l="1"/>
  <c r="I1670" i="3" s="1"/>
  <c r="M1670" i="3"/>
  <c r="B1663" i="3"/>
  <c r="B1664" i="3" l="1"/>
  <c r="B1665" i="3" l="1"/>
  <c r="B1666" i="3" l="1"/>
  <c r="B1667" i="3" l="1"/>
  <c r="B1668" i="3" l="1"/>
  <c r="H1676" i="3" l="1"/>
  <c r="I1676" i="3" s="1"/>
  <c r="M1676" i="3"/>
  <c r="B1669" i="3"/>
  <c r="B1670" i="3" l="1"/>
  <c r="H1678" i="3" l="1"/>
  <c r="I1678" i="3" s="1"/>
  <c r="M1678" i="3"/>
  <c r="B1671" i="3"/>
  <c r="H1679" i="3" l="1"/>
  <c r="I1679" i="3" s="1"/>
  <c r="M1679" i="3"/>
  <c r="B1672" i="3"/>
  <c r="H1680" i="3" l="1"/>
  <c r="I1680" i="3" s="1"/>
  <c r="M1680" i="3"/>
  <c r="B1673" i="3"/>
  <c r="B1674" i="3" l="1"/>
  <c r="B1675" i="3" l="1"/>
  <c r="B1676" i="3" l="1"/>
  <c r="B1677" i="3" l="1"/>
  <c r="H1779" i="3" l="1"/>
  <c r="I1779" i="3" s="1"/>
  <c r="M1779" i="3"/>
  <c r="B1678" i="3"/>
  <c r="B1679" i="3" l="1"/>
  <c r="B1680" i="3" l="1"/>
  <c r="B1681" i="3" l="1"/>
  <c r="B1682" i="3" l="1"/>
  <c r="B1683" i="3" l="1"/>
  <c r="M1715" i="3" l="1"/>
  <c r="H1715" i="3" l="1"/>
  <c r="I1715" i="3" s="1"/>
  <c r="K1715" i="3"/>
  <c r="L1715" i="3" s="1"/>
  <c r="B1685" i="3"/>
  <c r="M1720" i="3" l="1"/>
  <c r="B1686" i="3"/>
  <c r="K1720" i="3" l="1"/>
  <c r="L1720" i="3" s="1"/>
  <c r="H1720" i="3"/>
  <c r="I1720" i="3" s="1"/>
  <c r="B1687" i="3"/>
  <c r="M1753" i="3" l="1"/>
  <c r="B1689" i="3"/>
  <c r="H1753" i="3" l="1"/>
  <c r="I1753" i="3" s="1"/>
  <c r="K1753" i="3"/>
  <c r="L1753" i="3" s="1"/>
  <c r="M1791" i="3" l="1"/>
  <c r="B1693" i="3"/>
  <c r="H1791" i="3" l="1"/>
  <c r="I1791" i="3" s="1"/>
  <c r="K1791" i="3"/>
  <c r="L1791" i="3" s="1"/>
  <c r="M1792" i="3"/>
  <c r="B1694" i="3"/>
  <c r="K1792" i="3" l="1"/>
  <c r="L1792" i="3" s="1"/>
  <c r="H1792" i="3"/>
  <c r="I1792" i="3" s="1"/>
  <c r="B1696" i="3" l="1"/>
  <c r="B1697" i="3" l="1"/>
  <c r="B1698" i="3" l="1"/>
  <c r="B1699" i="3" l="1"/>
  <c r="B1700" i="3" l="1"/>
  <c r="M1701" i="3" l="1"/>
  <c r="B1701" i="3"/>
  <c r="H1701" i="3" l="1"/>
  <c r="I1701" i="3" s="1"/>
  <c r="K1701" i="3"/>
  <c r="L1701" i="3" s="1"/>
  <c r="B1702" i="3"/>
  <c r="M1828" i="3" l="1"/>
  <c r="H1828" i="3" l="1"/>
  <c r="I1828" i="3" s="1"/>
  <c r="K1828" i="3"/>
  <c r="L1828" i="3" s="1"/>
  <c r="B1705" i="3" l="1"/>
  <c r="B1709" i="3" l="1"/>
  <c r="H1725" i="3" l="1"/>
  <c r="I1725" i="3" s="1"/>
  <c r="M1725" i="3"/>
  <c r="B1710" i="3"/>
  <c r="H1726" i="3" l="1"/>
  <c r="I1726" i="3" s="1"/>
  <c r="M1726" i="3"/>
  <c r="B1712" i="3" l="1"/>
  <c r="B1714" i="3" l="1"/>
  <c r="H1764" i="3" l="1"/>
  <c r="I1764" i="3" s="1"/>
  <c r="M1764" i="3"/>
  <c r="B1715" i="3"/>
  <c r="H1765" i="3" l="1"/>
  <c r="I1765" i="3" s="1"/>
  <c r="M1765" i="3"/>
  <c r="B1716" i="3"/>
  <c r="B1717" i="3" l="1"/>
  <c r="B1718" i="3" l="1"/>
  <c r="B1719" i="3" l="1"/>
  <c r="B1720" i="3" l="1"/>
  <c r="B1721" i="3" l="1"/>
  <c r="B1722" i="3" l="1"/>
  <c r="B1723" i="3" l="1"/>
  <c r="B1724" i="3" l="1"/>
  <c r="B1725" i="3" l="1"/>
  <c r="B1726" i="3" l="1"/>
  <c r="H1688" i="3" l="1"/>
  <c r="I1688" i="3" s="1"/>
  <c r="M1688" i="3"/>
  <c r="B1688" i="3"/>
  <c r="B1727" i="3"/>
  <c r="H1703" i="3" l="1"/>
  <c r="I1703" i="3" s="1"/>
  <c r="M1703" i="3"/>
  <c r="B1703" i="3"/>
  <c r="H1704" i="3" l="1"/>
  <c r="I1704" i="3" s="1"/>
  <c r="M1704" i="3"/>
  <c r="B1704" i="3"/>
  <c r="B1730" i="3"/>
  <c r="B1731" i="3" l="1"/>
  <c r="H1713" i="3" l="1"/>
  <c r="I1713" i="3" s="1"/>
  <c r="M1713" i="3"/>
  <c r="B1713" i="3"/>
  <c r="H1728" i="3" l="1"/>
  <c r="I1728" i="3" s="1"/>
  <c r="M1728" i="3"/>
  <c r="B1728" i="3"/>
  <c r="B1734" i="3"/>
  <c r="H1729" i="3" l="1"/>
  <c r="I1729" i="3" s="1"/>
  <c r="M1729" i="3"/>
  <c r="B1729" i="3"/>
  <c r="B1735" i="3"/>
  <c r="B1736" i="3" l="1"/>
  <c r="H1739" i="3" l="1"/>
  <c r="I1739" i="3" s="1"/>
  <c r="M1739" i="3"/>
  <c r="B1737" i="3"/>
  <c r="B1738" i="3" l="1"/>
  <c r="H1744" i="3" l="1"/>
  <c r="I1744" i="3" s="1"/>
  <c r="M1744" i="3"/>
  <c r="B1739" i="3"/>
  <c r="H1745" i="3" l="1"/>
  <c r="I1745" i="3" s="1"/>
  <c r="M1745" i="3"/>
  <c r="B1740" i="3"/>
  <c r="B1741" i="3" l="1"/>
  <c r="H1750" i="3" l="1"/>
  <c r="I1750" i="3" s="1"/>
  <c r="M1750" i="3"/>
  <c r="B1742" i="3"/>
  <c r="B1743" i="3" l="1"/>
  <c r="B1744" i="3" l="1"/>
  <c r="H1767" i="3" l="1"/>
  <c r="I1767" i="3" s="1"/>
  <c r="M1767" i="3"/>
  <c r="B1745" i="3"/>
  <c r="H1768" i="3" l="1"/>
  <c r="I1768" i="3" s="1"/>
  <c r="M1768" i="3"/>
  <c r="B1746" i="3"/>
  <c r="H1769" i="3" l="1"/>
  <c r="I1769" i="3" s="1"/>
  <c r="M1769" i="3"/>
  <c r="B1747" i="3"/>
  <c r="B1748" i="3" l="1"/>
  <c r="H1781" i="3" l="1"/>
  <c r="I1781" i="3" s="1"/>
  <c r="M1781" i="3"/>
  <c r="B1749" i="3"/>
  <c r="H1782" i="3" l="1"/>
  <c r="I1782" i="3" s="1"/>
  <c r="M1782" i="3"/>
  <c r="B1750" i="3"/>
  <c r="B1751" i="3" l="1"/>
  <c r="B1752" i="3" l="1"/>
  <c r="B1753" i="3" l="1"/>
  <c r="B1754" i="3" l="1"/>
  <c r="H1814" i="3" l="1"/>
  <c r="I1814" i="3" s="1"/>
  <c r="M1814" i="3"/>
  <c r="B1755" i="3"/>
  <c r="H1820" i="3" l="1"/>
  <c r="I1820" i="3" s="1"/>
  <c r="M1820" i="3"/>
  <c r="B1757" i="3"/>
  <c r="H1821" i="3" l="1"/>
  <c r="I1821" i="3" s="1"/>
  <c r="M1821" i="3"/>
  <c r="B1758" i="3"/>
  <c r="H1822" i="3" l="1"/>
  <c r="I1822" i="3" s="1"/>
  <c r="M1822" i="3"/>
  <c r="B1759" i="3"/>
  <c r="B1760" i="3" l="1"/>
  <c r="H1830" i="3" l="1"/>
  <c r="I1830" i="3" s="1"/>
  <c r="M1830" i="3"/>
  <c r="B1761" i="3"/>
  <c r="H1831" i="3" l="1"/>
  <c r="I1831" i="3" s="1"/>
  <c r="M1831" i="3"/>
  <c r="B1762" i="3"/>
  <c r="B1763" i="3" l="1"/>
  <c r="B1764" i="3" l="1"/>
  <c r="H1684" i="3" l="1"/>
  <c r="I1684" i="3" s="1"/>
  <c r="M1684" i="3"/>
  <c r="B1684" i="3"/>
  <c r="B1765" i="3"/>
  <c r="B1766" i="3" l="1"/>
  <c r="H1690" i="3" l="1"/>
  <c r="I1690" i="3" s="1"/>
  <c r="M1690" i="3"/>
  <c r="B1690" i="3"/>
  <c r="B1767" i="3"/>
  <c r="H1691" i="3" l="1"/>
  <c r="I1691" i="3" s="1"/>
  <c r="M1691" i="3"/>
  <c r="B1691" i="3"/>
  <c r="B1768" i="3"/>
  <c r="H1692" i="3" l="1"/>
  <c r="I1692" i="3" s="1"/>
  <c r="M1692" i="3"/>
  <c r="B1692" i="3"/>
  <c r="B1769" i="3"/>
  <c r="B1770" i="3" l="1"/>
  <c r="H1706" i="3" l="1"/>
  <c r="I1706" i="3" s="1"/>
  <c r="M1706" i="3"/>
  <c r="B1706" i="3"/>
  <c r="H1707" i="3" l="1"/>
  <c r="I1707" i="3" s="1"/>
  <c r="M1707" i="3"/>
  <c r="B1707" i="3"/>
  <c r="B1772" i="3"/>
  <c r="H1708" i="3" l="1"/>
  <c r="I1708" i="3" s="1"/>
  <c r="M1708" i="3"/>
  <c r="B1708" i="3"/>
  <c r="B1773" i="3"/>
  <c r="B1774" i="3" l="1"/>
  <c r="H1771" i="3" l="1"/>
  <c r="I1771" i="3" s="1"/>
  <c r="M1771" i="3"/>
  <c r="B1771" i="3"/>
  <c r="B1778" i="3"/>
  <c r="B1779" i="3" l="1"/>
  <c r="H1775" i="3" l="1"/>
  <c r="I1775" i="3" s="1"/>
  <c r="M1775" i="3"/>
  <c r="B1775" i="3"/>
  <c r="B1780" i="3"/>
  <c r="H1776" i="3" l="1"/>
  <c r="I1776" i="3" s="1"/>
  <c r="M1776" i="3"/>
  <c r="B1776" i="3"/>
  <c r="B1781" i="3"/>
  <c r="H1777" i="3" l="1"/>
  <c r="I1777" i="3" s="1"/>
  <c r="M1777" i="3"/>
  <c r="B1777" i="3"/>
  <c r="B1782" i="3"/>
  <c r="B1783" i="3" l="1"/>
  <c r="B1785" i="3" l="1"/>
  <c r="H1824" i="3" l="1"/>
  <c r="I1824" i="3" s="1"/>
  <c r="M1824" i="3"/>
  <c r="B1787" i="3"/>
  <c r="H1837" i="3" l="1"/>
  <c r="I1837" i="3" s="1"/>
  <c r="M1837" i="3"/>
  <c r="B1789" i="3"/>
  <c r="H1838" i="3" l="1"/>
  <c r="I1838" i="3" s="1"/>
  <c r="M1838" i="3"/>
  <c r="B1790" i="3"/>
  <c r="B1791" i="3" l="1"/>
  <c r="H1835" i="3" l="1"/>
  <c r="I1835" i="3" s="1"/>
  <c r="M1835" i="3"/>
  <c r="B1792" i="3"/>
  <c r="B1793" i="3" l="1"/>
  <c r="B1794" i="3" l="1"/>
  <c r="H1695" i="3" l="1"/>
  <c r="I1695" i="3" s="1"/>
  <c r="M1695" i="3"/>
  <c r="B1695" i="3"/>
  <c r="B1796" i="3"/>
  <c r="B1797" i="3" l="1"/>
  <c r="H1732" i="3" l="1"/>
  <c r="I1732" i="3" s="1"/>
  <c r="M1732" i="3"/>
  <c r="B1732" i="3"/>
  <c r="B1799" i="3"/>
  <c r="H1733" i="3" l="1"/>
  <c r="I1733" i="3" s="1"/>
  <c r="M1733" i="3"/>
  <c r="B1733" i="3"/>
  <c r="B1800" i="3"/>
  <c r="B1801" i="3" l="1"/>
  <c r="B1802" i="3" l="1"/>
  <c r="H1784" i="3" l="1"/>
  <c r="I1784" i="3" s="1"/>
  <c r="M1784" i="3"/>
  <c r="B1784" i="3"/>
  <c r="H1795" i="3" l="1"/>
  <c r="I1795" i="3" s="1"/>
  <c r="M1795" i="3"/>
  <c r="B1795" i="3"/>
  <c r="B1805" i="3"/>
  <c r="B1806" i="3" l="1"/>
  <c r="B1807" i="3" l="1"/>
  <c r="H1803" i="3" l="1"/>
  <c r="I1803" i="3" s="1"/>
  <c r="M1803" i="3"/>
  <c r="B1803" i="3"/>
  <c r="B1808" i="3"/>
  <c r="H1804" i="3" l="1"/>
  <c r="I1804" i="3" s="1"/>
  <c r="M1804" i="3"/>
  <c r="B1804" i="3"/>
  <c r="B1809" i="3"/>
  <c r="B1810" i="3" l="1"/>
  <c r="B1811" i="3" l="1"/>
  <c r="H1786" i="3" l="1"/>
  <c r="I1786" i="3" s="1"/>
  <c r="M1786" i="3"/>
  <c r="B1786" i="3"/>
  <c r="B1812" i="3"/>
  <c r="B1813" i="3" l="1"/>
  <c r="B1814" i="3" l="1"/>
  <c r="B1815" i="3" l="1"/>
  <c r="B1816" i="3" l="1"/>
  <c r="B1817" i="3" l="1"/>
  <c r="B1818" i="3" l="1"/>
  <c r="H1788" i="3" l="1"/>
  <c r="I1788" i="3" s="1"/>
  <c r="M1788" i="3"/>
  <c r="B1788" i="3"/>
  <c r="B1819" i="3"/>
  <c r="B1820" i="3" l="1"/>
  <c r="B1821" i="3" l="1"/>
  <c r="B1822" i="3" l="1"/>
  <c r="B1823" i="3" l="1"/>
  <c r="B1824" i="3" l="1"/>
  <c r="H1798" i="3" l="1"/>
  <c r="I1798" i="3" s="1"/>
  <c r="M1798" i="3"/>
  <c r="B1798" i="3"/>
  <c r="B1825" i="3"/>
  <c r="B1826" i="3" l="1"/>
  <c r="B1827" i="3" l="1"/>
  <c r="H1588" i="3" l="1"/>
  <c r="I1588" i="3" s="1"/>
  <c r="M1588" i="3"/>
  <c r="B1588" i="3"/>
  <c r="B1828" i="3"/>
  <c r="H1589" i="3" l="1"/>
  <c r="I1589" i="3" s="1"/>
  <c r="M1589" i="3"/>
  <c r="B1589" i="3"/>
  <c r="B1829" i="3"/>
  <c r="H1590" i="3" l="1"/>
  <c r="I1590" i="3" s="1"/>
  <c r="M1590" i="3"/>
  <c r="B1590" i="3"/>
  <c r="B1830" i="3"/>
  <c r="B1831" i="3" l="1"/>
  <c r="B1832" i="3" l="1"/>
  <c r="B1833" i="3" l="1"/>
  <c r="B1834" i="3" l="1"/>
  <c r="B1835" i="3" l="1"/>
  <c r="B1836" i="3" l="1"/>
  <c r="B1837" i="3" l="1"/>
  <c r="B1838" i="3" l="1"/>
  <c r="H1873" i="3" l="1"/>
  <c r="I1873" i="3" s="1"/>
  <c r="M1873" i="3"/>
  <c r="B1839" i="3"/>
  <c r="H1874" i="3" l="1"/>
  <c r="I1874" i="3" s="1"/>
  <c r="M1874" i="3"/>
  <c r="B1840" i="3"/>
  <c r="H1875" i="3" l="1"/>
  <c r="I1875" i="3" s="1"/>
  <c r="M1875" i="3"/>
  <c r="B1841" i="3"/>
  <c r="B1842" i="3" l="1"/>
  <c r="H1879" i="3" l="1"/>
  <c r="I1879" i="3" s="1"/>
  <c r="M1879" i="3"/>
  <c r="B1845" i="3" l="1"/>
  <c r="H1900" i="3" l="1"/>
  <c r="I1900" i="3" s="1"/>
  <c r="M1900" i="3"/>
  <c r="B1846" i="3"/>
  <c r="B1847" i="3" l="1"/>
  <c r="B1848" i="3" l="1"/>
  <c r="H1919" i="3" l="1"/>
  <c r="I1919" i="3" s="1"/>
  <c r="M1919" i="3"/>
  <c r="B1851" i="3" l="1"/>
  <c r="B1852" i="3" l="1"/>
  <c r="B1853" i="3" l="1"/>
  <c r="H1961" i="3" l="1"/>
  <c r="I1961" i="3" s="1"/>
  <c r="M1961" i="3"/>
  <c r="B1854" i="3"/>
  <c r="H1962" i="3" l="1"/>
  <c r="I1962" i="3" s="1"/>
  <c r="M1962" i="3"/>
  <c r="B1858" i="3" l="1"/>
  <c r="H2002" i="3" l="1"/>
  <c r="I2002" i="3" s="1"/>
  <c r="M2002" i="3"/>
  <c r="B1859" i="3"/>
  <c r="B1860" i="3" l="1"/>
  <c r="H2021" i="3" l="1"/>
  <c r="I2021" i="3" s="1"/>
  <c r="M2021" i="3"/>
  <c r="B1862" i="3"/>
  <c r="B1863" i="3" l="1"/>
  <c r="B1864" i="3" l="1"/>
  <c r="B1865" i="3" l="1"/>
  <c r="H1881" i="3" l="1"/>
  <c r="I1881" i="3" s="1"/>
  <c r="M1881" i="3"/>
  <c r="H1882" i="3" l="1"/>
  <c r="I1882" i="3" s="1"/>
  <c r="M1882" i="3"/>
  <c r="B1867" i="3"/>
  <c r="H1883" i="3" l="1"/>
  <c r="I1883" i="3" s="1"/>
  <c r="M1883" i="3"/>
  <c r="B1868" i="3"/>
  <c r="B1870" i="3" l="1"/>
  <c r="H1938" i="3" l="1"/>
  <c r="I1938" i="3" s="1"/>
  <c r="M1938" i="3"/>
  <c r="B1871" i="3"/>
  <c r="B1872" i="3" l="1"/>
  <c r="H1949" i="3" l="1"/>
  <c r="I1949" i="3" s="1"/>
  <c r="M1949" i="3"/>
  <c r="B1873" i="3"/>
  <c r="H1950" i="3" l="1"/>
  <c r="I1950" i="3" s="1"/>
  <c r="M1950" i="3"/>
  <c r="B1874" i="3"/>
  <c r="B1875" i="3" l="1"/>
  <c r="B1876" i="3" l="1"/>
  <c r="B1877" i="3" l="1"/>
  <c r="H1988" i="3" l="1"/>
  <c r="I1988" i="3" s="1"/>
  <c r="M1988" i="3"/>
  <c r="B1878" i="3"/>
  <c r="B1879" i="3" l="1"/>
  <c r="H2004" i="3" l="1"/>
  <c r="I2004" i="3" s="1"/>
  <c r="B1880" i="3" l="1"/>
  <c r="H2005" i="3" l="1"/>
  <c r="I2005" i="3" s="1"/>
  <c r="M2005" i="3"/>
  <c r="B1881" i="3"/>
  <c r="B1882" i="3" l="1"/>
  <c r="B1883" i="3" l="1"/>
  <c r="B1884" i="3" l="1"/>
  <c r="B1885" i="3" l="1"/>
  <c r="B1886" i="3" l="1"/>
  <c r="B1887" i="3" l="1"/>
  <c r="B1888" i="3" l="1"/>
  <c r="B1889" i="3" l="1"/>
  <c r="H1908" i="3" l="1"/>
  <c r="I1908" i="3" s="1"/>
  <c r="M1908" i="3"/>
  <c r="B1891" i="3"/>
  <c r="B1892" i="3" l="1"/>
  <c r="B1893" i="3" l="1"/>
  <c r="B1894" i="3" l="1"/>
  <c r="H2023" i="3" l="1"/>
  <c r="I2023" i="3" s="1"/>
  <c r="H1952" i="3" l="1"/>
  <c r="I1952" i="3" s="1"/>
  <c r="M1952" i="3"/>
  <c r="B1898" i="3"/>
  <c r="B1899" i="3" l="1"/>
  <c r="B1900" i="3" l="1"/>
  <c r="H1843" i="3" l="1"/>
  <c r="I1843" i="3" s="1"/>
  <c r="M1843" i="3"/>
  <c r="B1843" i="3"/>
  <c r="B1901" i="3"/>
  <c r="H1844" i="3" l="1"/>
  <c r="I1844" i="3" s="1"/>
  <c r="M1844" i="3"/>
  <c r="B1844" i="3"/>
  <c r="B1902" i="3"/>
  <c r="H1855" i="3" l="1"/>
  <c r="I1855" i="3" s="1"/>
  <c r="M1855" i="3"/>
  <c r="B1855" i="3"/>
  <c r="B1904" i="3"/>
  <c r="H1856" i="3" l="1"/>
  <c r="I1856" i="3" s="1"/>
  <c r="M1856" i="3"/>
  <c r="B1856" i="3"/>
  <c r="H1857" i="3" l="1"/>
  <c r="I1857" i="3" s="1"/>
  <c r="M1857" i="3"/>
  <c r="B1857" i="3"/>
  <c r="B1906" i="3"/>
  <c r="B1907" i="3" l="1"/>
  <c r="H1866" i="3" l="1"/>
  <c r="I1866" i="3" s="1"/>
  <c r="M1866" i="3"/>
  <c r="B1866" i="3"/>
  <c r="B1908" i="3"/>
  <c r="B1909" i="3" l="1"/>
  <c r="B1911" i="3" l="1"/>
  <c r="B1912" i="3" l="1"/>
  <c r="H1895" i="3" l="1"/>
  <c r="I1895" i="3" s="1"/>
  <c r="M1895" i="3"/>
  <c r="B1895" i="3"/>
  <c r="B1913" i="3"/>
  <c r="H1896" i="3" l="1"/>
  <c r="I1896" i="3" s="1"/>
  <c r="M1896" i="3"/>
  <c r="B1896" i="3"/>
  <c r="B1914" i="3"/>
  <c r="H1897" i="3" l="1"/>
  <c r="I1897" i="3" s="1"/>
  <c r="M1897" i="3"/>
  <c r="B1897" i="3"/>
  <c r="B1915" i="3"/>
  <c r="H1903" i="3" l="1"/>
  <c r="I1903" i="3" s="1"/>
  <c r="M1903" i="3"/>
  <c r="B1903" i="3"/>
  <c r="B1918" i="3" l="1"/>
  <c r="H1905" i="3" l="1"/>
  <c r="I1905" i="3" s="1"/>
  <c r="M1905" i="3"/>
  <c r="B1905" i="3"/>
  <c r="B1919" i="3"/>
  <c r="B1920" i="3" l="1"/>
  <c r="H1910" i="3" l="1"/>
  <c r="I1910" i="3" s="1"/>
  <c r="M1910" i="3"/>
  <c r="B1910" i="3"/>
  <c r="B1922" i="3" l="1"/>
  <c r="B1923" i="3" l="1"/>
  <c r="H1921" i="3" l="1"/>
  <c r="I1921" i="3" s="1"/>
  <c r="M1921" i="3"/>
  <c r="B1921" i="3"/>
  <c r="B1924" i="3"/>
  <c r="B1925" i="3" l="1"/>
  <c r="H1926" i="3" l="1"/>
  <c r="I1926" i="3" s="1"/>
  <c r="M1926" i="3"/>
  <c r="B1926" i="3"/>
  <c r="H1927" i="3" l="1"/>
  <c r="I1927" i="3" s="1"/>
  <c r="M1927" i="3"/>
  <c r="B1927" i="3"/>
  <c r="H1928" i="3" l="1"/>
  <c r="I1928" i="3" s="1"/>
  <c r="M1928" i="3"/>
  <c r="B1928" i="3"/>
  <c r="H1929" i="3" l="1"/>
  <c r="I1929" i="3" s="1"/>
  <c r="M1929" i="3"/>
  <c r="B1929" i="3"/>
  <c r="H1930" i="3" l="1"/>
  <c r="I1930" i="3" s="1"/>
  <c r="M1930" i="3"/>
  <c r="B1930" i="3"/>
  <c r="H1931" i="3" l="1"/>
  <c r="I1931" i="3" s="1"/>
  <c r="M1931" i="3"/>
  <c r="B1931" i="3"/>
  <c r="H1932" i="3" l="1"/>
  <c r="I1932" i="3" s="1"/>
  <c r="M1932" i="3"/>
  <c r="B1932" i="3"/>
  <c r="B1933" i="3" l="1"/>
  <c r="H1954" i="3" l="1"/>
  <c r="I1954" i="3" s="1"/>
  <c r="M1954" i="3"/>
  <c r="B1935" i="3"/>
  <c r="B1936" i="3" l="1"/>
  <c r="H1959" i="3" l="1"/>
  <c r="I1959" i="3" s="1"/>
  <c r="M1959" i="3"/>
  <c r="B1937" i="3"/>
  <c r="B1938" i="3" l="1"/>
  <c r="H1966" i="3" l="1"/>
  <c r="I1966" i="3" s="1"/>
  <c r="M1966" i="3"/>
  <c r="B1939" i="3"/>
  <c r="B1940" i="3" l="1"/>
  <c r="H1975" i="3" l="1"/>
  <c r="I1975" i="3" s="1"/>
  <c r="M1975" i="3"/>
  <c r="B1941" i="3"/>
  <c r="H1976" i="3" l="1"/>
  <c r="I1976" i="3" s="1"/>
  <c r="M1976" i="3"/>
  <c r="B1942" i="3"/>
  <c r="B1945" i="3" l="1"/>
  <c r="H1991" i="3" l="1"/>
  <c r="I1991" i="3" s="1"/>
  <c r="M1991" i="3"/>
  <c r="B1946" i="3"/>
  <c r="H1992" i="3" l="1"/>
  <c r="I1992" i="3" s="1"/>
  <c r="M1992" i="3"/>
  <c r="B1947" i="3"/>
  <c r="H1993" i="3" l="1"/>
  <c r="I1993" i="3" s="1"/>
  <c r="M1993" i="3"/>
  <c r="B1948" i="3"/>
  <c r="H1994" i="3" l="1"/>
  <c r="I1994" i="3" s="1"/>
  <c r="M1994" i="3"/>
  <c r="B1949" i="3"/>
  <c r="H1995" i="3" l="1"/>
  <c r="I1995" i="3" s="1"/>
  <c r="M1995" i="3"/>
  <c r="B1950" i="3"/>
  <c r="H1996" i="3" l="1"/>
  <c r="I1996" i="3" s="1"/>
  <c r="M1996" i="3"/>
  <c r="B1951" i="3"/>
  <c r="B1952" i="3" l="1"/>
  <c r="B1953" i="3" l="1"/>
  <c r="H2011" i="3" l="1"/>
  <c r="I2011" i="3" s="1"/>
  <c r="M2011" i="3"/>
  <c r="B1954" i="3"/>
  <c r="H2012" i="3" l="1"/>
  <c r="I2012" i="3" s="1"/>
  <c r="M2012" i="3"/>
  <c r="B1955" i="3"/>
  <c r="H2013" i="3" l="1"/>
  <c r="I2013" i="3" s="1"/>
  <c r="M2013" i="3"/>
  <c r="B1956" i="3"/>
  <c r="H2014" i="3" l="1"/>
  <c r="I2014" i="3" s="1"/>
  <c r="M2014" i="3"/>
  <c r="B1957" i="3"/>
  <c r="H2015" i="3" l="1"/>
  <c r="I2015" i="3" s="1"/>
  <c r="M2015" i="3"/>
  <c r="B1958" i="3"/>
  <c r="H2016" i="3" l="1"/>
  <c r="I2016" i="3" s="1"/>
  <c r="M2016" i="3"/>
  <c r="B1959" i="3"/>
  <c r="B1960" i="3" l="1"/>
  <c r="B1961" i="3" l="1"/>
  <c r="B1962" i="3" l="1"/>
  <c r="H1711" i="3" l="1"/>
  <c r="I1711" i="3" s="1"/>
  <c r="M1711" i="3"/>
  <c r="B1711" i="3"/>
  <c r="B1963" i="3"/>
  <c r="B1964" i="3" l="1"/>
  <c r="H1756" i="3" l="1"/>
  <c r="I1756" i="3" s="1"/>
  <c r="M1756" i="3"/>
  <c r="B1756" i="3"/>
  <c r="B1965" i="3"/>
  <c r="B1966" i="3" l="1"/>
  <c r="B1967" i="3" l="1"/>
  <c r="B1971" i="3" l="1"/>
  <c r="B1972" i="3" l="1"/>
  <c r="B1973" i="3" l="1"/>
  <c r="B1974" i="3" l="1"/>
  <c r="M1861" i="3" l="1"/>
  <c r="B1861" i="3"/>
  <c r="H1861" i="3"/>
  <c r="I1861" i="3" s="1"/>
  <c r="K1861" i="3"/>
  <c r="L1861" i="3" s="1"/>
  <c r="B1975" i="3"/>
  <c r="B1976" i="3" l="1"/>
  <c r="B1977" i="3" l="1"/>
  <c r="M1890" i="3" l="1"/>
  <c r="B1890" i="3"/>
  <c r="H1890" i="3"/>
  <c r="I1890" i="3" s="1"/>
  <c r="K1890" i="3"/>
  <c r="L1890" i="3" s="1"/>
  <c r="B1979" i="3"/>
  <c r="B1980" i="3" l="1"/>
  <c r="B1981" i="3" l="1"/>
  <c r="B1982" i="3" l="1"/>
  <c r="M1934" i="3" l="1"/>
  <c r="B1934" i="3"/>
  <c r="H1934" i="3"/>
  <c r="I1934" i="3" s="1"/>
  <c r="K1934" i="3"/>
  <c r="L1934" i="3" s="1"/>
  <c r="B1983" i="3"/>
  <c r="B1985" i="3" l="1"/>
  <c r="M1968" i="3" l="1"/>
  <c r="B1968" i="3"/>
  <c r="H1968" i="3"/>
  <c r="I1968" i="3" s="1"/>
  <c r="K1968" i="3"/>
  <c r="L1968" i="3" s="1"/>
  <c r="B1986" i="3"/>
  <c r="M1969" i="3" l="1"/>
  <c r="B1969" i="3"/>
  <c r="H1969" i="3"/>
  <c r="I1969" i="3" s="1"/>
  <c r="K1969" i="3"/>
  <c r="L1969" i="3" s="1"/>
  <c r="B1987" i="3"/>
  <c r="M1970" i="3" l="1"/>
  <c r="B1970" i="3"/>
  <c r="H1970" i="3"/>
  <c r="I1970" i="3" s="1"/>
  <c r="K1970" i="3"/>
  <c r="L1970" i="3" s="1"/>
  <c r="B1988" i="3"/>
  <c r="B1989" i="3" l="1"/>
  <c r="M1978" i="3" l="1"/>
  <c r="B1978" i="3"/>
  <c r="H1978" i="3"/>
  <c r="I1978" i="3" s="1"/>
  <c r="K1978" i="3"/>
  <c r="L1978" i="3" s="1"/>
  <c r="B1990" i="3"/>
  <c r="B1991" i="3" l="1"/>
  <c r="M1984" i="3" l="1"/>
  <c r="B1984" i="3"/>
  <c r="H1984" i="3"/>
  <c r="I1984" i="3" s="1"/>
  <c r="K1984" i="3"/>
  <c r="L1984" i="3" s="1"/>
  <c r="B1992" i="3"/>
  <c r="B1993" i="3" l="1"/>
  <c r="B1994" i="3" l="1"/>
  <c r="M2018" i="3" l="1"/>
  <c r="B1995" i="3"/>
  <c r="H2018" i="3" l="1"/>
  <c r="I2018" i="3" s="1"/>
  <c r="K2018" i="3"/>
  <c r="L2018" i="3" s="1"/>
  <c r="B1996" i="3"/>
  <c r="H2019" i="3" l="1"/>
  <c r="I2019" i="3" s="1"/>
  <c r="K2019" i="3"/>
  <c r="L2019" i="3" s="1"/>
  <c r="B1997" i="3"/>
  <c r="B1998" i="3" l="1"/>
  <c r="B1999" i="3" l="1"/>
  <c r="M1943" i="3" l="1"/>
  <c r="B1943" i="3"/>
  <c r="H1943" i="3"/>
  <c r="I1943" i="3" s="1"/>
  <c r="K1943" i="3"/>
  <c r="L1943" i="3" s="1"/>
  <c r="B2000" i="3"/>
  <c r="M1944" i="3" l="1"/>
  <c r="B1944" i="3"/>
  <c r="K1944" i="3"/>
  <c r="L1944" i="3" s="1"/>
  <c r="H1944" i="3"/>
  <c r="I1944" i="3" s="1"/>
  <c r="B2001" i="3"/>
  <c r="B2002" i="3" l="1"/>
  <c r="B2003" i="3" l="1"/>
  <c r="B2004" i="3" l="1"/>
  <c r="B2005" i="3" l="1"/>
  <c r="B2006" i="3" l="1"/>
  <c r="B2007" i="3" l="1"/>
  <c r="B2008" i="3" l="1"/>
  <c r="B2009" i="3" l="1"/>
  <c r="B2010" i="3" l="1"/>
  <c r="M2029" i="3" l="1"/>
  <c r="B2011" i="3"/>
  <c r="H2029" i="3" l="1"/>
  <c r="I2029" i="3" s="1"/>
  <c r="K2029" i="3"/>
  <c r="L2029" i="3" s="1"/>
  <c r="M2030" i="3"/>
  <c r="B2012" i="3"/>
  <c r="K2030" i="3" l="1"/>
  <c r="L2030" i="3" s="1"/>
  <c r="H2030" i="3"/>
  <c r="I2030" i="3" s="1"/>
  <c r="B2013" i="3"/>
  <c r="B2014" i="3" l="1"/>
  <c r="B2015" i="3" l="1"/>
  <c r="H1869" i="3" l="1"/>
  <c r="I1869" i="3" s="1"/>
  <c r="M1869" i="3"/>
  <c r="B1869" i="3"/>
  <c r="B2016" i="3"/>
  <c r="B2017" i="3" l="1"/>
  <c r="H1916" i="3" l="1"/>
  <c r="I1916" i="3" s="1"/>
  <c r="M1916" i="3"/>
  <c r="B1916" i="3"/>
  <c r="B2018" i="3"/>
  <c r="H1917" i="3" l="1"/>
  <c r="I1917" i="3" s="1"/>
  <c r="M1917" i="3"/>
  <c r="B1917" i="3"/>
  <c r="B2019" i="3"/>
  <c r="B2020" i="3" l="1"/>
  <c r="B2021" i="3" l="1"/>
  <c r="H1849" i="3" l="1"/>
  <c r="I1849" i="3" s="1"/>
  <c r="M1849" i="3"/>
  <c r="B1849" i="3"/>
  <c r="B2022" i="3"/>
  <c r="H1850" i="3" l="1"/>
  <c r="I1850" i="3" s="1"/>
  <c r="M1850" i="3"/>
  <c r="B1850" i="3"/>
  <c r="B2023" i="3"/>
  <c r="B2024" i="3" l="1"/>
  <c r="B2025" i="3" l="1"/>
  <c r="B2026" i="3" l="1"/>
  <c r="B2027" i="3" l="1"/>
  <c r="B2028" i="3" l="1"/>
  <c r="B2029" i="3" l="1"/>
  <c r="B2030" i="3" l="1"/>
  <c r="M2032" i="3" l="1"/>
  <c r="B2031" i="3"/>
  <c r="M2033" i="3" l="1"/>
  <c r="B2032" i="3"/>
  <c r="M2034" i="3" l="1"/>
  <c r="B2033" i="3"/>
  <c r="M2035" i="3" l="1"/>
  <c r="B2034" i="3"/>
  <c r="B2035" i="3" l="1"/>
  <c r="M2036" i="3" l="1"/>
  <c r="H2036" i="3"/>
  <c r="I2036" i="3" s="1"/>
  <c r="M2037" i="3"/>
  <c r="B2036" i="3"/>
  <c r="M2038" i="3" l="1"/>
  <c r="B2037" i="3"/>
  <c r="M2039" i="3" l="1"/>
  <c r="B2038" i="3"/>
  <c r="M2040" i="3" l="1"/>
  <c r="B2039" i="3"/>
  <c r="B2040" i="3" l="1"/>
  <c r="M2041" i="3" l="1"/>
  <c r="H2041" i="3"/>
  <c r="I2041" i="3" s="1"/>
  <c r="B2041" i="3"/>
  <c r="M2042" i="3" l="1"/>
  <c r="H2042" i="3"/>
  <c r="I2042" i="3" s="1"/>
  <c r="M2043" i="3"/>
  <c r="B2042" i="3"/>
  <c r="B2043" i="3" l="1"/>
  <c r="M2044" i="3" l="1"/>
  <c r="H2044" i="3"/>
  <c r="I2044" i="3" s="1"/>
  <c r="B2044" i="3"/>
  <c r="M2045" i="3" l="1"/>
  <c r="H2045" i="3"/>
  <c r="I2045" i="3" s="1"/>
  <c r="B2045" i="3"/>
  <c r="M2046" i="3" l="1"/>
  <c r="H2046" i="3"/>
  <c r="I2046" i="3" s="1"/>
  <c r="M2047" i="3"/>
  <c r="B2046" i="3"/>
  <c r="M2048" i="3" l="1"/>
  <c r="B2047" i="3"/>
  <c r="M2049" i="3" l="1"/>
  <c r="B2048" i="3"/>
  <c r="M2050" i="3" l="1"/>
  <c r="B2049" i="3"/>
  <c r="M2051" i="3" l="1"/>
  <c r="B2050" i="3"/>
  <c r="B2051" i="3" l="1"/>
  <c r="M2052" i="3" l="1"/>
  <c r="H2052" i="3"/>
  <c r="I2052" i="3" s="1"/>
  <c r="M2053" i="3"/>
  <c r="B2052" i="3"/>
  <c r="M2054" i="3" l="1"/>
  <c r="B2053" i="3"/>
  <c r="M2055" i="3" l="1"/>
  <c r="B2054" i="3"/>
  <c r="M2056" i="3" l="1"/>
  <c r="B2055" i="3"/>
  <c r="B2056" i="3" l="1"/>
  <c r="M2057" i="3" l="1"/>
  <c r="H2057" i="3"/>
  <c r="I2057" i="3" s="1"/>
  <c r="K2057" i="3"/>
  <c r="L2057" i="3" s="1"/>
  <c r="M2058" i="3"/>
  <c r="B2057" i="3"/>
  <c r="M2059" i="3" l="1"/>
  <c r="B2058" i="3"/>
  <c r="M2060" i="3" l="1"/>
  <c r="B2059" i="3"/>
  <c r="M2061" i="3" l="1"/>
  <c r="B2060" i="3"/>
  <c r="M2062" i="3" l="1"/>
  <c r="B2061" i="3"/>
  <c r="B2062" i="3" l="1"/>
  <c r="M2063" i="3" l="1"/>
  <c r="H2063" i="3"/>
  <c r="I2063" i="3" s="1"/>
  <c r="K2063" i="3"/>
  <c r="L2063" i="3" s="1"/>
  <c r="M2064" i="3"/>
  <c r="B2063" i="3"/>
  <c r="M2065" i="3" l="1"/>
  <c r="B2064" i="3"/>
  <c r="M2066" i="3" l="1"/>
  <c r="B2065" i="3"/>
  <c r="B2066" i="3" l="1"/>
  <c r="M2067" i="3" l="1"/>
  <c r="H2067" i="3"/>
  <c r="I2067" i="3" s="1"/>
  <c r="K2067" i="3"/>
  <c r="L2067" i="3" s="1"/>
  <c r="B2067" i="3"/>
  <c r="M2068" i="3" l="1"/>
  <c r="H2068" i="3"/>
  <c r="I2068" i="3" s="1"/>
  <c r="K2068" i="3"/>
  <c r="L2068" i="3" s="1"/>
  <c r="M2069" i="3"/>
  <c r="B2068" i="3"/>
  <c r="B2069" i="3" l="1"/>
  <c r="M2070" i="3" l="1"/>
  <c r="H2070" i="3"/>
  <c r="I2070" i="3" s="1"/>
  <c r="M2071" i="3"/>
  <c r="B2070" i="3"/>
  <c r="M2072" i="3" l="1"/>
  <c r="B2071" i="3"/>
  <c r="M2073" i="3" l="1"/>
  <c r="B2072" i="3"/>
  <c r="M2074" i="3" l="1"/>
  <c r="B2073" i="3"/>
  <c r="M2075" i="3" l="1"/>
  <c r="B2074" i="3"/>
  <c r="M2076" i="3" l="1"/>
  <c r="B2075" i="3"/>
  <c r="M2077" i="3" l="1"/>
  <c r="B2076" i="3"/>
  <c r="B2077" i="3" l="1"/>
  <c r="M2078" i="3" l="1"/>
  <c r="H2078" i="3"/>
  <c r="I2078" i="3" s="1"/>
  <c r="K2078" i="3"/>
  <c r="L2078" i="3" s="1"/>
  <c r="B2078" i="3"/>
  <c r="M2079" i="3" l="1"/>
  <c r="K2079" i="3"/>
  <c r="L2079" i="3" s="1"/>
  <c r="H2079" i="3"/>
  <c r="I2079" i="3" s="1"/>
  <c r="M2080" i="3"/>
  <c r="B2079" i="3"/>
  <c r="M2081" i="3" l="1"/>
  <c r="B2080" i="3"/>
  <c r="M2082" i="3" l="1"/>
  <c r="B2081" i="3"/>
  <c r="M2083" i="3" l="1"/>
  <c r="B2082" i="3"/>
  <c r="B2083" i="3" l="1"/>
  <c r="M2084" i="3" l="1"/>
  <c r="H2084" i="3"/>
  <c r="I2084" i="3" s="1"/>
  <c r="B2084" i="3"/>
  <c r="M2085" i="3" l="1"/>
  <c r="H2085" i="3"/>
  <c r="I2085" i="3" s="1"/>
  <c r="B2085" i="3"/>
  <c r="M2086" i="3" l="1"/>
  <c r="H2086" i="3"/>
  <c r="I2086" i="3" s="1"/>
  <c r="M2087" i="3"/>
  <c r="B2086" i="3"/>
  <c r="M2088" i="3" l="1"/>
  <c r="B2087" i="3"/>
  <c r="M2089" i="3" l="1"/>
  <c r="B2088" i="3"/>
  <c r="B2089" i="3" l="1"/>
  <c r="M2090" i="3" l="1"/>
  <c r="H2090" i="3"/>
  <c r="I2090" i="3" s="1"/>
  <c r="M2091" i="3"/>
  <c r="B2090" i="3"/>
  <c r="B2091" i="3" l="1"/>
  <c r="M2092" i="3" l="1"/>
  <c r="H2092" i="3"/>
  <c r="I2092" i="3" s="1"/>
  <c r="M2093" i="3"/>
  <c r="B2092" i="3"/>
  <c r="M2094" i="3" l="1"/>
  <c r="B2093" i="3"/>
  <c r="B2094" i="3" l="1"/>
  <c r="M2095" i="3" l="1"/>
  <c r="H2095" i="3"/>
  <c r="I2095" i="3" s="1"/>
  <c r="M2096" i="3"/>
  <c r="B2095" i="3"/>
  <c r="M2097" i="3" l="1"/>
  <c r="B2096" i="3"/>
  <c r="M2098" i="3" l="1"/>
  <c r="B2097" i="3"/>
  <c r="B2098" i="3" l="1"/>
  <c r="M2099" i="3" l="1"/>
  <c r="H2099" i="3"/>
  <c r="I2099" i="3" s="1"/>
  <c r="M2100" i="3"/>
  <c r="B2099" i="3"/>
  <c r="B2100" i="3" l="1"/>
  <c r="M2101" i="3" l="1"/>
  <c r="H2101" i="3"/>
  <c r="I2101" i="3" s="1"/>
  <c r="M2102" i="3"/>
  <c r="B2101" i="3"/>
  <c r="M2103" i="3" l="1"/>
  <c r="B2102" i="3"/>
  <c r="M2104" i="3" l="1"/>
  <c r="B2103" i="3"/>
  <c r="B2104" i="3" l="1"/>
  <c r="M2105" i="3" l="1"/>
  <c r="H2105" i="3"/>
  <c r="I2105" i="3" s="1"/>
  <c r="M2106" i="3"/>
  <c r="B2105" i="3"/>
  <c r="B2106" i="3" l="1"/>
  <c r="M2107" i="3" l="1"/>
  <c r="H2107" i="3"/>
  <c r="I2107" i="3" s="1"/>
  <c r="M2108" i="3"/>
  <c r="B2107" i="3"/>
  <c r="M2109" i="3" l="1"/>
  <c r="B2108" i="3"/>
  <c r="M2110" i="3" l="1"/>
  <c r="B2109" i="3"/>
  <c r="M2111" i="3" l="1"/>
  <c r="B2110" i="3"/>
  <c r="M2112" i="3" l="1"/>
  <c r="B2111" i="3"/>
  <c r="B2112" i="3" l="1"/>
  <c r="M2113" i="3" l="1"/>
  <c r="H2113" i="3"/>
  <c r="I2113" i="3" s="1"/>
  <c r="B2113" i="3"/>
  <c r="M2114" i="3" l="1"/>
  <c r="H2114" i="3"/>
  <c r="I2114" i="3" s="1"/>
  <c r="M2115" i="3"/>
  <c r="B2114" i="3"/>
  <c r="B2115" i="3" l="1"/>
  <c r="M2116" i="3" l="1"/>
  <c r="H2116" i="3"/>
  <c r="I2116" i="3" s="1"/>
  <c r="M2117" i="3"/>
  <c r="B2116" i="3"/>
  <c r="B2117" i="3" l="1"/>
  <c r="M2118" i="3" l="1"/>
  <c r="H2118" i="3"/>
  <c r="I2118" i="3" s="1"/>
  <c r="B2118" i="3"/>
  <c r="M2119" i="3" l="1"/>
  <c r="H2119" i="3"/>
  <c r="I2119" i="3" s="1"/>
  <c r="B2119" i="3"/>
  <c r="M2120" i="3" l="1"/>
  <c r="H2120" i="3"/>
  <c r="I2120" i="3" s="1"/>
  <c r="M2121" i="3"/>
  <c r="B2120" i="3"/>
  <c r="B2121" i="3" l="1"/>
  <c r="M2122" i="3" l="1"/>
  <c r="H2122" i="3"/>
  <c r="I2122" i="3" s="1"/>
  <c r="B2122" i="3"/>
  <c r="M2123" i="3" l="1"/>
  <c r="H2123" i="3"/>
  <c r="I2123" i="3" s="1"/>
  <c r="B2123" i="3"/>
  <c r="M2124" i="3" l="1"/>
  <c r="H2124" i="3"/>
  <c r="I2124" i="3" s="1"/>
  <c r="M2125" i="3"/>
  <c r="B2124" i="3"/>
  <c r="B2125" i="3" l="1"/>
  <c r="M2126" i="3" l="1"/>
  <c r="H2126" i="3"/>
  <c r="I2126" i="3" s="1"/>
  <c r="M2127" i="3"/>
  <c r="B2126" i="3"/>
  <c r="B2127" i="3" l="1"/>
  <c r="M2128" i="3" l="1"/>
  <c r="H2128" i="3"/>
  <c r="I2128" i="3" s="1"/>
  <c r="M2129" i="3"/>
  <c r="B2128" i="3"/>
  <c r="B2129" i="3" l="1"/>
  <c r="M2130" i="3" l="1"/>
  <c r="H2130" i="3"/>
  <c r="I2130" i="3" s="1"/>
  <c r="M2131" i="3"/>
  <c r="B2130" i="3"/>
  <c r="B2131" i="3" l="1"/>
  <c r="M2132" i="3" l="1"/>
  <c r="H2132" i="3"/>
  <c r="I2132" i="3" s="1"/>
  <c r="B2132" i="3"/>
  <c r="M2133" i="3" l="1"/>
  <c r="H2133" i="3"/>
  <c r="I2133" i="3" s="1"/>
  <c r="B2133" i="3"/>
  <c r="M2134" i="3" l="1"/>
  <c r="H2134" i="3"/>
  <c r="I2134" i="3" s="1"/>
  <c r="M2135" i="3"/>
  <c r="B2134" i="3"/>
  <c r="M2136" i="3" l="1"/>
  <c r="B2135" i="3"/>
  <c r="M2137" i="3" l="1"/>
  <c r="B2136" i="3"/>
  <c r="M2138" i="3" l="1"/>
  <c r="B2137" i="3"/>
  <c r="M2139" i="3" l="1"/>
  <c r="B2138" i="3"/>
  <c r="M2140" i="3" l="1"/>
  <c r="B2139" i="3"/>
  <c r="M2141" i="3" l="1"/>
  <c r="B2140" i="3"/>
  <c r="B2141" i="3" l="1"/>
  <c r="M2142" i="3" l="1"/>
  <c r="H2142" i="3"/>
  <c r="I2142" i="3" s="1"/>
  <c r="M2143" i="3"/>
  <c r="B2142" i="3"/>
  <c r="M2144" i="3" l="1"/>
  <c r="B2143" i="3"/>
  <c r="M2145" i="3" l="1"/>
  <c r="B2144" i="3"/>
  <c r="M2146" i="3" l="1"/>
  <c r="B2145" i="3"/>
  <c r="B2146" i="3" l="1"/>
  <c r="M2147" i="3" l="1"/>
  <c r="H2147" i="3"/>
  <c r="I2147" i="3" s="1"/>
  <c r="B2147" i="3"/>
  <c r="M2148" i="3" l="1"/>
  <c r="H2148" i="3"/>
  <c r="I2148" i="3" s="1"/>
  <c r="B2148" i="3"/>
  <c r="M2149" i="3" l="1"/>
  <c r="H2149" i="3"/>
  <c r="I2149" i="3" s="1"/>
  <c r="B2149" i="3"/>
  <c r="M2150" i="3" l="1"/>
  <c r="H2150" i="3"/>
  <c r="I2150" i="3" s="1"/>
  <c r="B2150" i="3"/>
  <c r="M2151" i="3" l="1"/>
  <c r="H2151" i="3"/>
  <c r="I2151" i="3" s="1"/>
  <c r="M2152" i="3"/>
  <c r="B2151" i="3"/>
  <c r="B2152" i="3" l="1"/>
  <c r="M2153" i="3" l="1"/>
  <c r="H2153" i="3"/>
  <c r="I2153" i="3" s="1"/>
  <c r="M2154" i="3"/>
  <c r="B2153" i="3"/>
  <c r="M2155" i="3" l="1"/>
  <c r="B2154" i="3"/>
  <c r="B2155" i="3" l="1"/>
  <c r="M2156" i="3" l="1"/>
  <c r="H2156" i="3"/>
  <c r="I2156" i="3" s="1"/>
  <c r="B2156" i="3"/>
  <c r="M2157" i="3" l="1"/>
  <c r="H2157" i="3"/>
  <c r="I2157" i="3" s="1"/>
  <c r="B2157" i="3"/>
  <c r="M2158" i="3" l="1"/>
  <c r="H2158" i="3"/>
  <c r="I2158" i="3" s="1"/>
  <c r="B2158" i="3"/>
  <c r="M2159" i="3" l="1"/>
  <c r="H2159" i="3"/>
  <c r="I2159" i="3" s="1"/>
  <c r="B2159" i="3"/>
  <c r="M2160" i="3" l="1"/>
  <c r="H2160" i="3"/>
  <c r="I2160" i="3" s="1"/>
  <c r="B2160" i="3"/>
  <c r="M2161" i="3" l="1"/>
  <c r="H2161" i="3"/>
  <c r="I2161" i="3" s="1"/>
  <c r="B2161" i="3"/>
  <c r="M2162" i="3" l="1"/>
  <c r="H2162" i="3"/>
  <c r="I2162" i="3" s="1"/>
  <c r="B2162" i="3"/>
  <c r="M2163" i="3" l="1"/>
  <c r="H2163" i="3"/>
  <c r="I2163" i="3" s="1"/>
  <c r="M2164" i="3"/>
  <c r="B2163" i="3"/>
  <c r="B2164" i="3" l="1"/>
  <c r="M2165" i="3" l="1"/>
  <c r="H2165" i="3"/>
  <c r="I2165" i="3" s="1"/>
  <c r="B2165" i="3"/>
  <c r="M2166" i="3" l="1"/>
  <c r="H2166" i="3"/>
  <c r="I2166" i="3" s="1"/>
  <c r="M2167" i="3"/>
  <c r="B2166" i="3"/>
  <c r="B2167" i="3" l="1"/>
  <c r="M2168" i="3" l="1"/>
  <c r="H2168" i="3"/>
  <c r="I2168" i="3" s="1"/>
  <c r="B2168" i="3"/>
  <c r="M2169" i="3" l="1"/>
  <c r="H2169" i="3"/>
  <c r="I2169" i="3" s="1"/>
  <c r="B2169" i="3"/>
  <c r="M2170" i="3" l="1"/>
  <c r="H2170" i="3"/>
  <c r="I2170" i="3" s="1"/>
  <c r="M2171" i="3"/>
  <c r="B2170" i="3"/>
  <c r="B2171" i="3" l="1"/>
  <c r="M2172" i="3" l="1"/>
  <c r="H2172" i="3"/>
  <c r="I2172" i="3" s="1"/>
  <c r="B2172" i="3"/>
  <c r="M2173" i="3" l="1"/>
  <c r="H2173" i="3"/>
  <c r="I2173" i="3" s="1"/>
  <c r="B2173" i="3"/>
  <c r="M2174" i="3" l="1"/>
  <c r="H2174" i="3"/>
  <c r="I2174" i="3" s="1"/>
  <c r="M2175" i="3"/>
  <c r="B2174" i="3"/>
  <c r="B2175" i="3" l="1"/>
  <c r="M2176" i="3" l="1"/>
  <c r="H2176" i="3"/>
  <c r="I2176" i="3" s="1"/>
  <c r="M2177" i="3"/>
  <c r="B2176" i="3"/>
  <c r="B2177" i="3" l="1"/>
  <c r="M2178" i="3" l="1"/>
  <c r="H2178" i="3"/>
  <c r="I2178" i="3" s="1"/>
  <c r="B2178" i="3"/>
  <c r="M2179" i="3" l="1"/>
  <c r="H2179" i="3"/>
  <c r="I2179" i="3" s="1"/>
  <c r="M2180" i="3"/>
  <c r="B2179" i="3"/>
  <c r="B2180" i="3" l="1"/>
  <c r="M2181" i="3" l="1"/>
  <c r="H2181" i="3"/>
  <c r="I2181" i="3" s="1"/>
  <c r="B2181" i="3"/>
  <c r="M2182" i="3" l="1"/>
  <c r="H2182" i="3"/>
  <c r="I2182" i="3" s="1"/>
  <c r="M2183" i="3"/>
  <c r="B2182" i="3"/>
  <c r="B2183" i="3" l="1"/>
  <c r="M2184" i="3" l="1"/>
  <c r="H2184" i="3"/>
  <c r="I2184" i="3" s="1"/>
  <c r="B2184" i="3"/>
  <c r="M2185" i="3" l="1"/>
  <c r="H2185" i="3"/>
  <c r="I2185" i="3" s="1"/>
  <c r="M2186" i="3"/>
  <c r="B2185" i="3"/>
  <c r="B2186" i="3" l="1"/>
  <c r="M2187" i="3" l="1"/>
  <c r="H2187" i="3"/>
  <c r="I2187" i="3" s="1"/>
  <c r="M2188" i="3"/>
  <c r="B2187" i="3"/>
  <c r="B2188" i="3" l="1"/>
  <c r="M2189" i="3" l="1"/>
  <c r="H2189" i="3"/>
  <c r="I2189" i="3" s="1"/>
  <c r="B2189" i="3"/>
  <c r="M2190" i="3" l="1"/>
  <c r="H2190" i="3"/>
  <c r="I2190" i="3" s="1"/>
  <c r="B2190" i="3"/>
  <c r="M2191" i="3" l="1"/>
  <c r="H2191" i="3"/>
  <c r="I2191" i="3" s="1"/>
  <c r="M2192" i="3"/>
  <c r="B2191" i="3"/>
  <c r="B2192" i="3" l="1"/>
  <c r="M2193" i="3" l="1"/>
  <c r="H2193" i="3"/>
  <c r="I2193" i="3" s="1"/>
  <c r="B2193" i="3"/>
  <c r="M2194" i="3" l="1"/>
  <c r="H2194" i="3"/>
  <c r="I2194" i="3" s="1"/>
  <c r="M2195" i="3"/>
  <c r="B2194" i="3"/>
  <c r="B2195" i="3" l="1"/>
  <c r="M2196" i="3" l="1"/>
  <c r="H2196" i="3"/>
  <c r="I2196" i="3" s="1"/>
  <c r="B2196" i="3"/>
  <c r="M2197" i="3" l="1"/>
  <c r="H2197" i="3"/>
  <c r="I2197" i="3" s="1"/>
  <c r="B2197" i="3"/>
  <c r="M2198" i="3" l="1"/>
  <c r="H2198" i="3"/>
  <c r="I2198" i="3" s="1"/>
  <c r="B2198" i="3"/>
  <c r="M2199" i="3" l="1"/>
  <c r="H2199" i="3"/>
  <c r="I2199" i="3" s="1"/>
  <c r="M2200" i="3"/>
  <c r="B2199" i="3"/>
  <c r="M2201" i="3" l="1"/>
  <c r="B2200" i="3"/>
  <c r="B2201" i="3" l="1"/>
  <c r="M2202" i="3" l="1"/>
  <c r="H2202" i="3"/>
  <c r="I2202" i="3" s="1"/>
  <c r="M2203" i="3"/>
  <c r="B2202" i="3"/>
  <c r="M2204" i="3" l="1"/>
  <c r="B2203" i="3"/>
  <c r="M2205" i="3" l="1"/>
  <c r="B2204" i="3"/>
  <c r="B2205" i="3" l="1"/>
  <c r="M2206" i="3" l="1"/>
  <c r="H2206" i="3"/>
  <c r="I2206" i="3" s="1"/>
  <c r="B2206" i="3"/>
  <c r="M2207" i="3" l="1"/>
  <c r="H2207" i="3"/>
  <c r="I2207" i="3" s="1"/>
  <c r="M2208" i="3"/>
  <c r="B2207" i="3"/>
  <c r="B2208" i="3" l="1"/>
  <c r="M2209" i="3" l="1"/>
  <c r="H2209" i="3"/>
  <c r="I2209" i="3" s="1"/>
  <c r="B2209" i="3"/>
  <c r="M2210" i="3" l="1"/>
  <c r="H2210" i="3"/>
  <c r="I2210" i="3" s="1"/>
  <c r="M2211" i="3"/>
  <c r="B2210" i="3"/>
  <c r="M2212" i="3" l="1"/>
  <c r="B2211" i="3"/>
  <c r="M2213" i="3" l="1"/>
  <c r="B2212" i="3"/>
  <c r="M2214" i="3" l="1"/>
  <c r="B2213" i="3"/>
  <c r="M2215" i="3" l="1"/>
  <c r="B2214" i="3"/>
  <c r="M2216" i="3" l="1"/>
  <c r="B2215" i="3"/>
  <c r="B2216" i="3" l="1"/>
  <c r="M2217" i="3" l="1"/>
  <c r="H2217" i="3"/>
  <c r="I2217" i="3" s="1"/>
  <c r="M2218" i="3"/>
  <c r="B2217" i="3"/>
  <c r="M2219" i="3" l="1"/>
  <c r="B2218" i="3"/>
  <c r="M2220" i="3" l="1"/>
  <c r="B2219" i="3"/>
  <c r="B2220" i="3" l="1"/>
  <c r="M2221" i="3" l="1"/>
  <c r="H2221" i="3"/>
  <c r="I2221" i="3" s="1"/>
  <c r="M2222" i="3"/>
  <c r="B2221" i="3"/>
  <c r="B2222" i="3" l="1"/>
  <c r="M2223" i="3" l="1"/>
  <c r="H2223" i="3"/>
  <c r="I2223" i="3" s="1"/>
  <c r="K2223" i="3"/>
  <c r="L2223" i="3" s="1"/>
  <c r="B2223" i="3"/>
  <c r="M2224" i="3" l="1"/>
  <c r="H2224" i="3"/>
  <c r="I2224" i="3" s="1"/>
  <c r="K2224" i="3"/>
  <c r="L2224" i="3" s="1"/>
  <c r="B2224" i="3"/>
  <c r="M2225" i="3" l="1"/>
  <c r="H2225" i="3"/>
  <c r="I2225" i="3" s="1"/>
  <c r="K2225" i="3"/>
  <c r="L2225" i="3" s="1"/>
  <c r="B2225" i="3"/>
  <c r="M2226" i="3" l="1"/>
  <c r="H2226" i="3"/>
  <c r="I2226" i="3" s="1"/>
  <c r="K2226" i="3"/>
  <c r="L2226" i="3" s="1"/>
  <c r="M2227" i="3"/>
  <c r="B2226" i="3"/>
  <c r="B2227" i="3" l="1"/>
  <c r="M2228" i="3" l="1"/>
  <c r="H2228" i="3"/>
  <c r="I2228" i="3" s="1"/>
  <c r="B2228" i="3"/>
  <c r="M2229" i="3" l="1"/>
  <c r="H2229" i="3"/>
  <c r="I2229" i="3" s="1"/>
  <c r="B2229" i="3"/>
  <c r="M2230" i="3" l="1"/>
  <c r="H2230" i="3"/>
  <c r="I2230" i="3" s="1"/>
  <c r="K2230" i="3"/>
  <c r="L2230" i="3" s="1"/>
  <c r="B2230" i="3"/>
  <c r="M2231" i="3" l="1"/>
  <c r="K2231" i="3"/>
  <c r="L2231" i="3" s="1"/>
  <c r="H2231" i="3"/>
  <c r="I2231" i="3" s="1"/>
  <c r="M2232" i="3"/>
  <c r="B2231" i="3"/>
  <c r="M2233" i="3" l="1"/>
  <c r="B2232" i="3"/>
  <c r="M2234" i="3" l="1"/>
  <c r="B2233" i="3"/>
  <c r="M2235" i="3" l="1"/>
  <c r="B2234" i="3"/>
  <c r="M2236" i="3" l="1"/>
  <c r="B2235" i="3"/>
  <c r="M2237" i="3" l="1"/>
  <c r="B2236" i="3"/>
  <c r="M2238" i="3" l="1"/>
  <c r="B2237" i="3"/>
  <c r="M2239" i="3" l="1"/>
  <c r="B2238" i="3"/>
  <c r="M2240" i="3" l="1"/>
  <c r="B2239" i="3"/>
  <c r="B2240" i="3" l="1"/>
  <c r="M2241" i="3" l="1"/>
  <c r="H2241" i="3"/>
  <c r="I2241" i="3" s="1"/>
  <c r="M2242" i="3"/>
  <c r="B2241" i="3"/>
  <c r="M2243" i="3" l="1"/>
  <c r="B2242" i="3"/>
  <c r="M2244" i="3" l="1"/>
  <c r="B2243" i="3"/>
  <c r="B2244" i="3" l="1"/>
  <c r="M2245" i="3" l="1"/>
  <c r="H2245" i="3"/>
  <c r="I2245" i="3" s="1"/>
  <c r="M2246" i="3"/>
  <c r="B2245" i="3"/>
  <c r="M2247" i="3" l="1"/>
  <c r="B2246" i="3"/>
  <c r="M2248" i="3" l="1"/>
  <c r="B2247" i="3"/>
  <c r="M2249" i="3" l="1"/>
  <c r="B2248" i="3"/>
  <c r="M2250" i="3" l="1"/>
  <c r="B2249" i="3"/>
  <c r="B2250" i="3" l="1"/>
  <c r="M2251" i="3" l="1"/>
  <c r="H2251" i="3"/>
  <c r="I2251" i="3" s="1"/>
  <c r="M2252" i="3"/>
  <c r="B2251" i="3"/>
  <c r="M2253" i="3" l="1"/>
  <c r="B2252" i="3"/>
  <c r="M2254" i="3" l="1"/>
  <c r="B2253" i="3"/>
  <c r="M2255" i="3" l="1"/>
  <c r="B2254" i="3"/>
  <c r="B2255" i="3" l="1"/>
  <c r="M2256" i="3" l="1"/>
  <c r="H2256" i="3"/>
  <c r="I2256" i="3" s="1"/>
  <c r="K2256" i="3"/>
  <c r="L2256" i="3" s="1"/>
  <c r="M2257" i="3"/>
  <c r="B2256" i="3"/>
  <c r="B2257" i="3" l="1"/>
  <c r="M2258" i="3" l="1"/>
  <c r="H2258" i="3"/>
  <c r="I2258" i="3" s="1"/>
  <c r="K2258" i="3"/>
  <c r="L2258" i="3" s="1"/>
  <c r="M2259" i="3"/>
  <c r="B2258" i="3"/>
  <c r="B2259" i="3" l="1"/>
  <c r="M2260" i="3" l="1"/>
  <c r="H2260" i="3"/>
  <c r="I2260" i="3" s="1"/>
  <c r="K2260" i="3"/>
  <c r="L2260" i="3" s="1"/>
  <c r="M2261" i="3"/>
  <c r="B2260" i="3"/>
  <c r="M2262" i="3" l="1"/>
  <c r="B2261" i="3"/>
  <c r="B2262" i="3" l="1"/>
  <c r="M2263" i="3" l="1"/>
  <c r="H2263" i="3"/>
  <c r="I2263" i="3" s="1"/>
  <c r="K2263" i="3"/>
  <c r="L2263" i="3" s="1"/>
  <c r="M2264" i="3"/>
  <c r="B2263" i="3"/>
  <c r="M2265" i="3" l="1"/>
  <c r="B2264" i="3"/>
  <c r="B2265" i="3" l="1"/>
  <c r="M2266" i="3" l="1"/>
  <c r="H2266" i="3"/>
  <c r="I2266" i="3" s="1"/>
  <c r="K2266" i="3"/>
  <c r="L2266" i="3" s="1"/>
  <c r="M2267" i="3"/>
  <c r="B2266" i="3"/>
  <c r="M2268" i="3" l="1"/>
  <c r="B2267" i="3"/>
  <c r="B2268" i="3" l="1"/>
  <c r="M2269" i="3" l="1"/>
  <c r="H2269" i="3"/>
  <c r="I2269" i="3" s="1"/>
  <c r="K2269" i="3"/>
  <c r="L2269" i="3" s="1"/>
  <c r="B2269" i="3"/>
  <c r="M2270" i="3" l="1"/>
  <c r="H2270" i="3"/>
  <c r="I2270" i="3" s="1"/>
  <c r="K2270" i="3"/>
  <c r="L2270" i="3" s="1"/>
  <c r="B2270" i="3"/>
  <c r="M2271" i="3" l="1"/>
  <c r="H2271" i="3"/>
  <c r="I2271" i="3" s="1"/>
  <c r="K2271" i="3"/>
  <c r="L2271" i="3" s="1"/>
  <c r="M2272" i="3"/>
  <c r="B2271" i="3"/>
  <c r="M2273" i="3" l="1"/>
  <c r="B2272" i="3"/>
  <c r="M2274" i="3" l="1"/>
  <c r="B2273" i="3"/>
  <c r="M2275" i="3" l="1"/>
  <c r="B2274" i="3"/>
  <c r="B2275" i="3" l="1"/>
  <c r="M2276" i="3" l="1"/>
  <c r="H2276" i="3"/>
  <c r="I2276" i="3" s="1"/>
  <c r="K2276" i="3"/>
  <c r="L2276" i="3" s="1"/>
  <c r="M2277" i="3"/>
  <c r="B2276" i="3"/>
  <c r="M2278" i="3" l="1"/>
  <c r="B2277" i="3"/>
  <c r="M2279" i="3" l="1"/>
  <c r="B2278" i="3"/>
  <c r="M2280" i="3" l="1"/>
  <c r="B2279" i="3"/>
  <c r="M2281" i="3" l="1"/>
  <c r="B2280" i="3"/>
  <c r="M2282" i="3" l="1"/>
  <c r="B2281" i="3"/>
  <c r="M2283" i="3" l="1"/>
  <c r="B2282" i="3"/>
  <c r="B2283" i="3" l="1"/>
  <c r="M2284" i="3" l="1"/>
  <c r="H2284" i="3"/>
  <c r="I2284" i="3" s="1"/>
  <c r="B2284" i="3"/>
  <c r="M2285" i="3" l="1"/>
  <c r="H2285" i="3"/>
  <c r="I2285" i="3" s="1"/>
  <c r="M2286" i="3"/>
  <c r="B2285" i="3"/>
  <c r="M2287" i="3" l="1"/>
  <c r="B2286" i="3"/>
  <c r="M2288" i="3" l="1"/>
  <c r="B2287" i="3"/>
  <c r="M2289" i="3" l="1"/>
  <c r="B2288" i="3"/>
  <c r="M2290" i="3" l="1"/>
  <c r="B2289" i="3"/>
  <c r="M2291" i="3" l="1"/>
  <c r="B2290" i="3"/>
  <c r="M2292" i="3" l="1"/>
  <c r="B2291" i="3"/>
  <c r="M2293" i="3" l="1"/>
  <c r="B2292" i="3"/>
  <c r="M2294" i="3" l="1"/>
  <c r="B2293" i="3"/>
  <c r="B2294" i="3" l="1"/>
  <c r="M2295" i="3" l="1"/>
  <c r="H2295" i="3"/>
  <c r="I2295" i="3" s="1"/>
  <c r="M2296" i="3"/>
  <c r="B2295" i="3"/>
  <c r="M2297" i="3" l="1"/>
  <c r="B2296" i="3"/>
  <c r="M2298" i="3" l="1"/>
  <c r="B2297" i="3"/>
  <c r="M2299" i="3" l="1"/>
  <c r="B2298" i="3"/>
  <c r="B2299" i="3" l="1"/>
  <c r="M2300" i="3" l="1"/>
  <c r="H2300" i="3"/>
  <c r="I2300" i="3" s="1"/>
  <c r="M2301" i="3"/>
  <c r="B2300" i="3"/>
  <c r="B2301" i="3" l="1"/>
  <c r="M2302" i="3" l="1"/>
  <c r="H2302" i="3"/>
  <c r="I2302" i="3" s="1"/>
  <c r="B2302" i="3"/>
  <c r="M2303" i="3" l="1"/>
  <c r="H2303" i="3"/>
  <c r="I2303" i="3" s="1"/>
  <c r="M2304" i="3"/>
  <c r="B2303" i="3"/>
  <c r="B2304" i="3" l="1"/>
  <c r="M2305" i="3" l="1"/>
  <c r="H2305" i="3"/>
  <c r="I2305" i="3" s="1"/>
  <c r="M2306" i="3"/>
  <c r="B2305" i="3"/>
  <c r="B2306" i="3" l="1"/>
  <c r="M2307" i="3" l="1"/>
  <c r="H2307" i="3"/>
  <c r="I2307" i="3" s="1"/>
  <c r="M2308" i="3"/>
  <c r="B2307" i="3"/>
  <c r="M2309" i="3" l="1"/>
  <c r="B2308" i="3"/>
  <c r="M2310" i="3" l="1"/>
  <c r="B2309" i="3"/>
  <c r="B2310" i="3" l="1"/>
  <c r="M2311" i="3" l="1"/>
  <c r="H2311" i="3"/>
  <c r="I2311" i="3" s="1"/>
  <c r="B2311" i="3"/>
  <c r="M2312" i="3" l="1"/>
  <c r="H2312" i="3"/>
  <c r="I2312" i="3" s="1"/>
  <c r="B2312" i="3"/>
  <c r="M2313" i="3" l="1"/>
  <c r="H2313" i="3"/>
  <c r="I2313" i="3" s="1"/>
  <c r="B2313" i="3"/>
  <c r="M2314" i="3" l="1"/>
  <c r="H2314" i="3"/>
  <c r="I2314" i="3" s="1"/>
  <c r="M2315" i="3"/>
  <c r="B2314" i="3"/>
  <c r="B2315" i="3" l="1"/>
  <c r="M2316" i="3" l="1"/>
  <c r="H2316" i="3"/>
  <c r="I2316" i="3" s="1"/>
  <c r="B2316" i="3"/>
  <c r="M2317" i="3" l="1"/>
  <c r="H2317" i="3"/>
  <c r="I2317" i="3" s="1"/>
  <c r="M2318" i="3"/>
  <c r="B2317" i="3"/>
  <c r="B2318" i="3" l="1"/>
  <c r="M2319" i="3" l="1"/>
  <c r="H2319" i="3"/>
  <c r="I2319" i="3" s="1"/>
  <c r="M2320" i="3"/>
  <c r="B2319" i="3"/>
  <c r="M2321" i="3" l="1"/>
  <c r="B2320" i="3"/>
  <c r="B2321" i="3" l="1"/>
  <c r="M2322" i="3" l="1"/>
  <c r="H2322" i="3"/>
  <c r="I2322" i="3" s="1"/>
  <c r="B2322" i="3"/>
  <c r="M2323" i="3" l="1"/>
  <c r="H2323" i="3"/>
  <c r="I2323" i="3" s="1"/>
  <c r="B2323" i="3"/>
  <c r="M2324" i="3" l="1"/>
  <c r="H2324" i="3"/>
  <c r="I2324" i="3" s="1"/>
  <c r="B2324" i="3"/>
  <c r="M2325" i="3" l="1"/>
  <c r="H2325" i="3"/>
  <c r="I2325" i="3" s="1"/>
  <c r="B2325" i="3"/>
  <c r="M2326" i="3" l="1"/>
  <c r="H2326" i="3"/>
  <c r="I2326" i="3" s="1"/>
  <c r="M2327" i="3"/>
  <c r="B2326" i="3"/>
  <c r="B2327" i="3" l="1"/>
  <c r="M2328" i="3" l="1"/>
  <c r="H2328" i="3"/>
  <c r="I2328" i="3" s="1"/>
  <c r="M2329" i="3"/>
  <c r="B2328" i="3"/>
  <c r="M2330" i="3" l="1"/>
  <c r="B2329" i="3"/>
  <c r="B2330" i="3" l="1"/>
  <c r="M2331" i="3" l="1"/>
  <c r="H2331" i="3"/>
  <c r="I2331" i="3" s="1"/>
  <c r="B2331" i="3"/>
  <c r="M2332" i="3" l="1"/>
  <c r="H2332" i="3"/>
  <c r="I2332" i="3" s="1"/>
  <c r="M2333" i="3"/>
  <c r="B2332" i="3"/>
  <c r="B2333" i="3" l="1"/>
  <c r="M2334" i="3" l="1"/>
  <c r="H2334" i="3"/>
  <c r="I2334" i="3" s="1"/>
  <c r="B2334" i="3"/>
  <c r="M2335" i="3" l="1"/>
  <c r="H2335" i="3"/>
  <c r="I2335" i="3" s="1"/>
  <c r="M2336" i="3"/>
  <c r="B2335" i="3"/>
  <c r="B2336" i="3" l="1"/>
  <c r="M2337" i="3" l="1"/>
  <c r="H2337" i="3"/>
  <c r="I2337" i="3" s="1"/>
  <c r="M2338" i="3"/>
  <c r="B2337" i="3"/>
  <c r="B2338" i="3" l="1"/>
  <c r="M2339" i="3" l="1"/>
  <c r="H2339" i="3"/>
  <c r="I2339" i="3" s="1"/>
  <c r="B2339" i="3"/>
  <c r="M2340" i="3" l="1"/>
  <c r="H2340" i="3"/>
  <c r="I2340" i="3" s="1"/>
  <c r="M2341" i="3"/>
  <c r="B2340" i="3"/>
  <c r="M2342" i="3" l="1"/>
  <c r="B2341" i="3"/>
  <c r="B2342" i="3" l="1"/>
  <c r="M2343" i="3" l="1"/>
  <c r="H2343" i="3"/>
  <c r="I2343" i="3" s="1"/>
  <c r="B2343" i="3"/>
  <c r="M2344" i="3" l="1"/>
  <c r="H2344" i="3"/>
  <c r="I2344" i="3" s="1"/>
  <c r="M2345" i="3"/>
  <c r="B2344" i="3"/>
  <c r="M2346" i="3" l="1"/>
  <c r="B2345" i="3"/>
  <c r="B2346" i="3" l="1"/>
  <c r="M2347" i="3" l="1"/>
  <c r="H2347" i="3"/>
  <c r="I2347" i="3" s="1"/>
  <c r="B2347" i="3"/>
  <c r="M2348" i="3" l="1"/>
  <c r="H2348" i="3"/>
  <c r="I2348" i="3" s="1"/>
  <c r="B2348" i="3"/>
  <c r="M2349" i="3" l="1"/>
  <c r="H2349" i="3"/>
  <c r="I2349" i="3" s="1"/>
  <c r="M2350" i="3"/>
  <c r="B2349" i="3"/>
  <c r="B2350" i="3" l="1"/>
  <c r="M2351" i="3" l="1"/>
  <c r="H2351" i="3"/>
  <c r="I2351" i="3" s="1"/>
  <c r="B2351" i="3"/>
  <c r="M2352" i="3" l="1"/>
  <c r="H2352" i="3"/>
  <c r="I2352" i="3" s="1"/>
  <c r="M2353" i="3"/>
  <c r="B2352" i="3"/>
  <c r="M2354" i="3" l="1"/>
  <c r="B2353" i="3"/>
  <c r="B2354" i="3" l="1"/>
  <c r="M2355" i="3" l="1"/>
  <c r="H2355" i="3"/>
  <c r="I2355" i="3" s="1"/>
  <c r="B2355" i="3"/>
  <c r="M2356" i="3" l="1"/>
  <c r="H2356" i="3"/>
  <c r="I2356" i="3" s="1"/>
  <c r="B2356" i="3"/>
  <c r="M2357" i="3" l="1"/>
  <c r="H2357" i="3"/>
  <c r="I2357" i="3" s="1"/>
  <c r="B2357" i="3"/>
  <c r="M2358" i="3" l="1"/>
  <c r="H2358" i="3"/>
  <c r="I2358" i="3" s="1"/>
  <c r="B2358" i="3"/>
  <c r="M2359" i="3" l="1"/>
  <c r="H2359" i="3"/>
  <c r="I2359" i="3" s="1"/>
  <c r="M2360" i="3"/>
  <c r="B2359" i="3"/>
  <c r="B2360" i="3" l="1"/>
  <c r="M2361" i="3" l="1"/>
  <c r="H2361" i="3"/>
  <c r="I2361" i="3" s="1"/>
  <c r="B2361" i="3"/>
  <c r="M2362" i="3" l="1"/>
  <c r="H2362" i="3"/>
  <c r="I2362" i="3" s="1"/>
  <c r="M2363" i="3"/>
  <c r="B2362" i="3"/>
  <c r="B2363" i="3" l="1"/>
  <c r="M2364" i="3" l="1"/>
  <c r="H2364" i="3"/>
  <c r="I2364" i="3" s="1"/>
  <c r="B2364" i="3"/>
  <c r="M2365" i="3" l="1"/>
  <c r="H2365" i="3"/>
  <c r="I2365" i="3" s="1"/>
  <c r="B2365" i="3"/>
  <c r="M2366" i="3" l="1"/>
  <c r="H2366" i="3"/>
  <c r="I2366" i="3" s="1"/>
  <c r="B2366" i="3"/>
  <c r="M2367" i="3" l="1"/>
  <c r="H2367" i="3"/>
  <c r="I2367" i="3" s="1"/>
  <c r="M2368" i="3"/>
  <c r="B2367" i="3"/>
  <c r="B2368" i="3" l="1"/>
  <c r="M2369" i="3" l="1"/>
  <c r="H2369" i="3"/>
  <c r="I2369" i="3" s="1"/>
  <c r="M2370" i="3"/>
  <c r="B2369" i="3"/>
  <c r="B2370" i="3" l="1"/>
  <c r="M2371" i="3" l="1"/>
  <c r="H2371" i="3"/>
  <c r="I2371" i="3" s="1"/>
  <c r="B2371" i="3"/>
  <c r="M2372" i="3" l="1"/>
  <c r="H2372" i="3"/>
  <c r="I2372" i="3" s="1"/>
  <c r="B2372" i="3"/>
  <c r="M2373" i="3" l="1"/>
  <c r="H2373" i="3"/>
  <c r="I2373" i="3" s="1"/>
  <c r="M2374" i="3"/>
  <c r="B2373" i="3"/>
  <c r="B2374" i="3" l="1"/>
  <c r="M2375" i="3" l="1"/>
  <c r="H2375" i="3"/>
  <c r="I2375" i="3" s="1"/>
  <c r="B2375" i="3"/>
  <c r="M2376" i="3" l="1"/>
  <c r="H2376" i="3"/>
  <c r="I2376" i="3" s="1"/>
  <c r="B2376" i="3"/>
  <c r="M2377" i="3" l="1"/>
  <c r="H2377" i="3"/>
  <c r="I2377" i="3" s="1"/>
  <c r="M2378" i="3"/>
  <c r="B2377" i="3"/>
  <c r="B2378" i="3" l="1"/>
  <c r="M2379" i="3" l="1"/>
  <c r="H2379" i="3"/>
  <c r="I2379" i="3" s="1"/>
  <c r="M2380" i="3"/>
  <c r="B2379" i="3"/>
  <c r="B2380" i="3" l="1"/>
  <c r="M2381" i="3" l="1"/>
  <c r="H2381" i="3"/>
  <c r="I2381" i="3" s="1"/>
  <c r="B2381" i="3"/>
  <c r="M2382" i="3" l="1"/>
  <c r="H2382" i="3"/>
  <c r="I2382" i="3" s="1"/>
  <c r="B2382" i="3"/>
  <c r="M2383" i="3" l="1"/>
  <c r="H2383" i="3"/>
  <c r="I2383" i="3" s="1"/>
  <c r="M2384" i="3"/>
  <c r="B2383" i="3"/>
  <c r="B2384" i="3" l="1"/>
  <c r="M2385" i="3" l="1"/>
  <c r="H2385" i="3"/>
  <c r="I2385" i="3" s="1"/>
  <c r="B2385" i="3"/>
  <c r="M2386" i="3" l="1"/>
  <c r="H2386" i="3"/>
  <c r="I2386" i="3" s="1"/>
  <c r="M2387" i="3"/>
  <c r="B2386" i="3"/>
  <c r="B2387" i="3" l="1"/>
  <c r="M2388" i="3" l="1"/>
  <c r="H2388" i="3"/>
  <c r="I2388" i="3" s="1"/>
  <c r="B2388" i="3"/>
  <c r="M2389" i="3" l="1"/>
  <c r="H2389" i="3"/>
  <c r="I2389" i="3" s="1"/>
  <c r="B2389" i="3"/>
  <c r="M2390" i="3" l="1"/>
  <c r="H2390" i="3"/>
  <c r="I2390" i="3" s="1"/>
  <c r="B2390" i="3"/>
  <c r="M2391" i="3" l="1"/>
  <c r="H2391" i="3"/>
  <c r="I2391" i="3" s="1"/>
  <c r="B2391" i="3"/>
  <c r="M2392" i="3" l="1"/>
  <c r="H2392" i="3"/>
  <c r="I2392" i="3" s="1"/>
  <c r="B2392" i="3"/>
  <c r="M2393" i="3" l="1"/>
  <c r="H2393" i="3"/>
  <c r="I2393" i="3" s="1"/>
  <c r="M2394" i="3"/>
  <c r="B2393" i="3"/>
  <c r="B2394" i="3" l="1"/>
  <c r="M2395" i="3" l="1"/>
  <c r="H2395" i="3"/>
  <c r="I2395" i="3" s="1"/>
  <c r="B2395" i="3"/>
  <c r="M2396" i="3" l="1"/>
  <c r="H2396" i="3"/>
  <c r="I2396" i="3" s="1"/>
  <c r="M2397" i="3"/>
  <c r="B2396" i="3"/>
  <c r="B2397" i="3" l="1"/>
  <c r="M2398" i="3" l="1"/>
  <c r="H2398" i="3"/>
  <c r="I2398" i="3" s="1"/>
  <c r="M2399" i="3"/>
  <c r="B2398" i="3"/>
  <c r="B2399" i="3" l="1"/>
  <c r="M2400" i="3" l="1"/>
  <c r="H2400" i="3"/>
  <c r="I2400" i="3" s="1"/>
  <c r="M2401" i="3"/>
  <c r="B2400" i="3"/>
  <c r="B2401" i="3" l="1"/>
  <c r="M2402" i="3" l="1"/>
  <c r="H2402" i="3"/>
  <c r="I2402" i="3" s="1"/>
  <c r="B2402" i="3"/>
  <c r="M2403" i="3" l="1"/>
  <c r="H2403" i="3"/>
  <c r="I2403" i="3" s="1"/>
  <c r="B2403" i="3"/>
  <c r="M2404" i="3" l="1"/>
  <c r="H2404" i="3"/>
  <c r="I2404" i="3" s="1"/>
  <c r="B2404" i="3"/>
  <c r="M2405" i="3" l="1"/>
  <c r="H2405" i="3"/>
  <c r="I2405" i="3" s="1"/>
  <c r="B2405" i="3"/>
  <c r="M2406" i="3" l="1"/>
  <c r="H2406" i="3"/>
  <c r="I2406" i="3" s="1"/>
  <c r="M2407" i="3"/>
  <c r="B2406" i="3"/>
  <c r="M2408" i="3" l="1"/>
  <c r="B2407" i="3"/>
  <c r="B2408" i="3" l="1"/>
  <c r="M2409" i="3"/>
  <c r="B2409" i="3" l="1"/>
  <c r="M2410" i="3" l="1"/>
  <c r="H2410" i="3"/>
  <c r="I2410" i="3" s="1"/>
  <c r="B2410" i="3"/>
  <c r="M2411" i="3" l="1"/>
  <c r="H2411" i="3"/>
  <c r="I2411" i="3" s="1"/>
  <c r="B2411" i="3"/>
  <c r="M2412" i="3" l="1"/>
  <c r="H2412" i="3"/>
  <c r="I2412" i="3" s="1"/>
  <c r="B2412" i="3"/>
  <c r="M2413" i="3" l="1"/>
  <c r="H2413" i="3"/>
  <c r="I2413" i="3" s="1"/>
  <c r="B2413" i="3"/>
  <c r="M2414" i="3" l="1"/>
  <c r="H2414" i="3"/>
  <c r="I2414" i="3" s="1"/>
  <c r="B2414" i="3"/>
  <c r="M2415" i="3" l="1"/>
  <c r="H2415" i="3"/>
  <c r="I2415" i="3" s="1"/>
  <c r="M2416" i="3"/>
  <c r="B2415" i="3"/>
  <c r="B2416" i="3" l="1"/>
  <c r="M2417" i="3" l="1"/>
  <c r="H2417" i="3"/>
  <c r="I2417" i="3" s="1"/>
  <c r="B2417" i="3"/>
  <c r="M2418" i="3" l="1"/>
  <c r="H2418" i="3"/>
  <c r="I2418" i="3" s="1"/>
  <c r="B2418" i="3"/>
  <c r="M2419" i="3" l="1"/>
  <c r="H2419" i="3"/>
  <c r="I2419" i="3" s="1"/>
  <c r="M2420" i="3"/>
  <c r="B2419" i="3"/>
  <c r="B2420" i="3" l="1"/>
  <c r="M2421" i="3" l="1"/>
  <c r="H2421" i="3"/>
  <c r="I2421" i="3" s="1"/>
  <c r="B2421" i="3"/>
  <c r="M2422" i="3" l="1"/>
  <c r="H2422" i="3"/>
  <c r="I2422" i="3" s="1"/>
  <c r="M2423" i="3"/>
  <c r="B2422" i="3"/>
  <c r="B2423" i="3" l="1"/>
  <c r="M2424" i="3" l="1"/>
  <c r="H2424" i="3"/>
  <c r="I2424" i="3" s="1"/>
  <c r="B2424" i="3"/>
  <c r="M2425" i="3" l="1"/>
  <c r="H2425" i="3"/>
  <c r="I2425" i="3" s="1"/>
  <c r="M2426" i="3"/>
  <c r="B2425" i="3"/>
  <c r="M2427" i="3" l="1"/>
  <c r="B2426" i="3"/>
  <c r="M2428" i="3" l="1"/>
  <c r="B2427" i="3"/>
  <c r="M2429" i="3" l="1"/>
  <c r="B2428" i="3"/>
  <c r="M2430" i="3" l="1"/>
  <c r="B2429" i="3"/>
  <c r="B2430" i="3" l="1"/>
  <c r="M2431" i="3" l="1"/>
  <c r="H2431" i="3"/>
  <c r="I2431" i="3" s="1"/>
  <c r="M2432" i="3"/>
  <c r="B2431" i="3"/>
  <c r="M2433" i="3" l="1"/>
  <c r="B2432" i="3"/>
  <c r="M2434" i="3" l="1"/>
  <c r="B2433" i="3"/>
  <c r="M2435" i="3" l="1"/>
  <c r="B2434" i="3"/>
  <c r="B2435" i="3" l="1"/>
  <c r="M2436" i="3" l="1"/>
  <c r="H2436" i="3"/>
  <c r="I2436" i="3" s="1"/>
  <c r="M2437" i="3"/>
  <c r="B2436" i="3"/>
  <c r="M2438" i="3" l="1"/>
  <c r="B2437" i="3"/>
  <c r="M2439" i="3" l="1"/>
  <c r="B2438" i="3"/>
  <c r="B2439" i="3" l="1"/>
  <c r="M2440" i="3" l="1"/>
  <c r="H2440" i="3"/>
  <c r="I2440" i="3" s="1"/>
  <c r="B2440" i="3"/>
  <c r="M2441" i="3" l="1"/>
  <c r="H2441" i="3"/>
  <c r="I2441" i="3" s="1"/>
  <c r="M2442" i="3"/>
  <c r="B2441" i="3"/>
  <c r="B2442" i="3" l="1"/>
  <c r="M2443" i="3" l="1"/>
  <c r="H2443" i="3"/>
  <c r="I2443" i="3" s="1"/>
  <c r="B2443" i="3"/>
  <c r="M2444" i="3" l="1"/>
  <c r="H2444" i="3"/>
  <c r="I2444" i="3" s="1"/>
  <c r="B2444" i="3"/>
  <c r="M2445" i="3" l="1"/>
  <c r="H2445" i="3"/>
  <c r="I2445" i="3" s="1"/>
  <c r="B2445" i="3"/>
  <c r="M2446" i="3" l="1"/>
  <c r="H2446" i="3"/>
  <c r="I2446" i="3" s="1"/>
  <c r="M2447" i="3"/>
  <c r="B2446" i="3"/>
  <c r="M2448" i="3" l="1"/>
  <c r="B2447" i="3"/>
  <c r="B2448" i="3" l="1"/>
  <c r="M2449" i="3" l="1"/>
  <c r="H2449" i="3"/>
  <c r="I2449" i="3" s="1"/>
  <c r="M2450" i="3"/>
  <c r="B2449" i="3"/>
  <c r="M2451" i="3" l="1"/>
  <c r="B2450" i="3"/>
  <c r="M2452" i="3" l="1"/>
  <c r="B2451" i="3"/>
  <c r="M2453" i="3" l="1"/>
  <c r="B2452" i="3"/>
  <c r="B2453" i="3" l="1"/>
  <c r="M2454" i="3" l="1"/>
  <c r="H2454" i="3"/>
  <c r="I2454" i="3" s="1"/>
  <c r="B2454" i="3"/>
  <c r="M2455" i="3" l="1"/>
  <c r="H2455" i="3"/>
  <c r="I2455" i="3" s="1"/>
  <c r="B2455" i="3"/>
  <c r="M2456" i="3" l="1"/>
  <c r="H2456" i="3"/>
  <c r="I2456" i="3" s="1"/>
  <c r="M2457" i="3"/>
  <c r="B2456" i="3"/>
  <c r="B2457" i="3" l="1"/>
  <c r="M2458" i="3" l="1"/>
  <c r="H2458" i="3"/>
  <c r="I2458" i="3" s="1"/>
  <c r="M2459" i="3"/>
  <c r="B2458" i="3"/>
  <c r="M2460" i="3" l="1"/>
  <c r="B2459" i="3"/>
  <c r="B2460" i="3" l="1"/>
  <c r="M2461" i="3" l="1"/>
  <c r="H2461" i="3"/>
  <c r="I2461" i="3" s="1"/>
  <c r="M2462" i="3"/>
  <c r="B2461" i="3"/>
  <c r="M2463" i="3" l="1"/>
  <c r="B2462" i="3"/>
  <c r="M2464" i="3" l="1"/>
  <c r="B2463" i="3"/>
  <c r="M2465" i="3" l="1"/>
  <c r="B2464" i="3"/>
  <c r="M2466" i="3" l="1"/>
  <c r="B2465" i="3"/>
  <c r="M2467" i="3" l="1"/>
  <c r="B2466" i="3"/>
  <c r="M2468" i="3" l="1"/>
  <c r="B2467" i="3"/>
  <c r="M2469" i="3" l="1"/>
  <c r="B2468" i="3"/>
  <c r="M2470" i="3" l="1"/>
  <c r="B2469" i="3"/>
  <c r="M2471" i="3" l="1"/>
  <c r="B2470" i="3"/>
  <c r="M2472" i="3" l="1"/>
  <c r="B2471" i="3"/>
  <c r="M2473" i="3" l="1"/>
  <c r="B2472" i="3"/>
  <c r="M2474" i="3" l="1"/>
  <c r="B2473" i="3"/>
  <c r="M2475" i="3" l="1"/>
  <c r="B2474" i="3"/>
  <c r="M2476" i="3" l="1"/>
  <c r="B2475" i="3"/>
  <c r="M2477" i="3" l="1"/>
  <c r="B2476" i="3"/>
  <c r="M2478" i="3" l="1"/>
  <c r="B2477" i="3"/>
  <c r="M2479" i="3" l="1"/>
  <c r="B2478" i="3"/>
  <c r="B2479" i="3" l="1"/>
  <c r="M2480" i="3" l="1"/>
  <c r="H2480" i="3"/>
  <c r="I2480" i="3" s="1"/>
  <c r="M2481" i="3"/>
  <c r="B2480" i="3"/>
  <c r="M2482" i="3" l="1"/>
  <c r="B2481" i="3"/>
  <c r="B2482" i="3" l="1"/>
  <c r="M2483" i="3" l="1"/>
  <c r="H2483" i="3"/>
  <c r="I2483" i="3" s="1"/>
  <c r="M2484" i="3"/>
  <c r="B2483" i="3"/>
  <c r="B2484" i="3" l="1"/>
  <c r="M2485" i="3" l="1"/>
  <c r="H2485" i="3"/>
  <c r="I2485" i="3" s="1"/>
  <c r="B2485" i="3"/>
  <c r="M2486" i="3" l="1"/>
  <c r="H2486" i="3"/>
  <c r="I2486" i="3" s="1"/>
  <c r="M2487" i="3"/>
  <c r="B2486" i="3"/>
  <c r="B2487" i="3" l="1"/>
  <c r="M2488" i="3" l="1"/>
  <c r="H2488" i="3"/>
  <c r="I2488" i="3" s="1"/>
  <c r="M2489" i="3"/>
  <c r="B2488" i="3"/>
  <c r="M2490" i="3" l="1"/>
  <c r="B2489" i="3"/>
  <c r="M2491" i="3" l="1"/>
  <c r="B2490" i="3"/>
  <c r="M2492" i="3" l="1"/>
  <c r="B2491" i="3"/>
  <c r="M2493" i="3" l="1"/>
  <c r="B2492" i="3"/>
  <c r="B2493" i="3" l="1"/>
  <c r="M2494" i="3" l="1"/>
  <c r="H2494" i="3"/>
  <c r="I2494" i="3" s="1"/>
  <c r="M2495" i="3"/>
  <c r="B2494" i="3"/>
  <c r="B2495" i="3" l="1"/>
  <c r="M2496" i="3" l="1"/>
  <c r="H2496" i="3"/>
  <c r="I2496" i="3" s="1"/>
  <c r="M2497" i="3"/>
  <c r="B2496" i="3"/>
  <c r="B2497" i="3" l="1"/>
  <c r="M2498" i="3" l="1"/>
  <c r="H2498" i="3"/>
  <c r="I2498" i="3" s="1"/>
  <c r="K2498" i="3"/>
  <c r="L2498" i="3" s="1"/>
  <c r="B2498" i="3"/>
  <c r="M2499" i="3" l="1"/>
  <c r="H2499" i="3"/>
  <c r="I2499" i="3" s="1"/>
  <c r="K2499" i="3"/>
  <c r="L2499" i="3" s="1"/>
  <c r="B2499" i="3"/>
  <c r="M2500" i="3" l="1"/>
  <c r="H2500" i="3"/>
  <c r="I2500" i="3" s="1"/>
  <c r="K2500" i="3"/>
  <c r="L2500" i="3" s="1"/>
  <c r="B2500" i="3"/>
  <c r="M2501" i="3" l="1"/>
  <c r="H2501" i="3"/>
  <c r="I2501" i="3" s="1"/>
  <c r="K2501" i="3"/>
  <c r="L2501" i="3" s="1"/>
  <c r="M2502" i="3"/>
  <c r="B2501" i="3"/>
  <c r="B2502" i="3" l="1"/>
  <c r="M2503" i="3" l="1"/>
  <c r="H2503" i="3"/>
  <c r="I2503" i="3" s="1"/>
  <c r="K2503" i="3"/>
  <c r="L2503" i="3" s="1"/>
  <c r="B2503" i="3"/>
  <c r="M2504" i="3" l="1"/>
  <c r="H2504" i="3"/>
  <c r="I2504" i="3" s="1"/>
  <c r="K2504" i="3"/>
  <c r="L2504" i="3" s="1"/>
  <c r="B2504" i="3"/>
  <c r="M2505" i="3" l="1"/>
  <c r="H2505" i="3"/>
  <c r="I2505" i="3" s="1"/>
  <c r="K2505" i="3"/>
  <c r="L2505" i="3" s="1"/>
  <c r="M2506" i="3"/>
  <c r="B2505" i="3"/>
  <c r="M2507" i="3" l="1"/>
  <c r="B2506" i="3"/>
  <c r="B2507" i="3" l="1"/>
  <c r="M2508" i="3" l="1"/>
  <c r="H2508" i="3"/>
  <c r="I2508" i="3" s="1"/>
  <c r="M2509" i="3"/>
  <c r="B2508" i="3"/>
  <c r="B2509" i="3" l="1"/>
  <c r="M2510" i="3" l="1"/>
  <c r="H2510" i="3"/>
  <c r="I2510" i="3" s="1"/>
  <c r="M2511" i="3"/>
  <c r="B2510" i="3"/>
  <c r="B2511" i="3" l="1"/>
  <c r="M2512" i="3" l="1"/>
  <c r="H2512" i="3"/>
  <c r="I2512" i="3" s="1"/>
  <c r="B2512" i="3"/>
  <c r="M2513" i="3" l="1"/>
  <c r="H2513" i="3"/>
  <c r="I2513" i="3" s="1"/>
  <c r="K2513" i="3"/>
  <c r="L2513" i="3" s="1"/>
  <c r="M2514" i="3"/>
  <c r="B2513" i="3"/>
  <c r="M2515" i="3" l="1"/>
  <c r="B2514" i="3"/>
  <c r="M2516" i="3" l="1"/>
  <c r="B2515" i="3"/>
  <c r="B2516" i="3" l="1"/>
  <c r="M2517" i="3" l="1"/>
  <c r="H2517" i="3"/>
  <c r="I2517" i="3" s="1"/>
  <c r="B2517" i="3"/>
  <c r="M2518" i="3" l="1"/>
  <c r="H2518" i="3"/>
  <c r="I2518" i="3" s="1"/>
  <c r="M2519" i="3"/>
  <c r="B2518" i="3"/>
  <c r="M2520" i="3" l="1"/>
  <c r="B2519" i="3"/>
  <c r="B2520" i="3" l="1"/>
  <c r="M2521" i="3" l="1"/>
  <c r="H2521" i="3"/>
  <c r="I2521" i="3" s="1"/>
  <c r="B2521" i="3"/>
  <c r="M2522" i="3" l="1"/>
  <c r="H2522" i="3"/>
  <c r="I2522" i="3" s="1"/>
  <c r="M2523" i="3"/>
  <c r="B2522" i="3"/>
  <c r="M2524" i="3" l="1"/>
  <c r="B2523" i="3"/>
  <c r="M2525" i="3" l="1"/>
  <c r="B2524" i="3"/>
  <c r="M2526" i="3" l="1"/>
  <c r="B2525" i="3"/>
  <c r="B2526" i="3" l="1"/>
  <c r="M2527" i="3" l="1"/>
  <c r="H2527" i="3"/>
  <c r="I2527" i="3" s="1"/>
  <c r="M2528" i="3"/>
  <c r="B2527" i="3"/>
  <c r="M2529" i="3" l="1"/>
  <c r="B2528" i="3"/>
  <c r="M2530" i="3" l="1"/>
  <c r="B2529" i="3"/>
  <c r="M2531" i="3" l="1"/>
  <c r="B2530" i="3"/>
  <c r="M2532" i="3" l="1"/>
  <c r="B2531" i="3"/>
  <c r="M2533" i="3" l="1"/>
  <c r="B2532" i="3"/>
  <c r="M2534" i="3" l="1"/>
  <c r="B2533" i="3"/>
  <c r="M2535" i="3" l="1"/>
  <c r="B2534" i="3"/>
  <c r="M2536" i="3" l="1"/>
  <c r="B2535" i="3"/>
  <c r="B2536" i="3" l="1"/>
  <c r="M2537" i="3" l="1"/>
  <c r="H2537" i="3"/>
  <c r="I2537" i="3" s="1"/>
  <c r="K2537" i="3"/>
  <c r="L2537" i="3" s="1"/>
  <c r="M2538" i="3"/>
  <c r="B2537" i="3"/>
  <c r="M2539" i="3" l="1"/>
  <c r="B2538" i="3"/>
  <c r="M2540" i="3" l="1"/>
  <c r="B2539" i="3"/>
  <c r="B2540" i="3" l="1"/>
  <c r="M2541" i="3" l="1"/>
  <c r="H2541" i="3"/>
  <c r="I2541" i="3" s="1"/>
  <c r="M2542" i="3"/>
  <c r="B2541" i="3"/>
  <c r="B2542" i="3" l="1"/>
  <c r="M2543" i="3" l="1"/>
  <c r="H2543" i="3"/>
  <c r="I2543" i="3" s="1"/>
  <c r="M2544" i="3"/>
  <c r="B2543" i="3"/>
  <c r="M2545" i="3" l="1"/>
  <c r="B2544" i="3"/>
  <c r="B2545" i="3" l="1"/>
  <c r="M2546" i="3" l="1"/>
  <c r="H2546" i="3"/>
  <c r="I2546" i="3" s="1"/>
  <c r="M2547" i="3"/>
  <c r="B2546" i="3"/>
  <c r="M2548" i="3" l="1"/>
  <c r="B2547" i="3"/>
  <c r="B2548" i="3" l="1"/>
  <c r="M2549" i="3" l="1"/>
  <c r="H2549" i="3"/>
  <c r="I2549" i="3" s="1"/>
  <c r="M2550" i="3"/>
  <c r="B2549" i="3"/>
  <c r="B2550" i="3" l="1"/>
  <c r="M2551" i="3" l="1"/>
  <c r="H2551" i="3"/>
  <c r="I2551" i="3" s="1"/>
  <c r="B2551" i="3"/>
  <c r="M2552" i="3" l="1"/>
  <c r="H2552" i="3"/>
  <c r="I2552" i="3" s="1"/>
  <c r="B2552" i="3"/>
  <c r="M2553" i="3" l="1"/>
  <c r="H2553" i="3"/>
  <c r="I2553" i="3" s="1"/>
  <c r="M2554" i="3"/>
  <c r="B2553" i="3"/>
  <c r="B2554" i="3" l="1"/>
  <c r="M2555" i="3" l="1"/>
  <c r="H2555" i="3"/>
  <c r="I2555" i="3" s="1"/>
  <c r="M2556" i="3"/>
  <c r="B2555" i="3"/>
  <c r="B2556" i="3" l="1"/>
  <c r="M2557" i="3" l="1"/>
  <c r="H2557" i="3"/>
  <c r="I2557" i="3" s="1"/>
  <c r="B2557" i="3"/>
  <c r="M2558" i="3" l="1"/>
  <c r="H2558" i="3"/>
  <c r="I2558" i="3" s="1"/>
  <c r="M2559" i="3"/>
  <c r="B2558" i="3"/>
  <c r="M2560" i="3" l="1"/>
  <c r="B2559" i="3"/>
  <c r="B2560" i="3" l="1"/>
  <c r="M2561" i="3" l="1"/>
  <c r="H2561" i="3"/>
  <c r="I2561" i="3" s="1"/>
  <c r="B2561" i="3"/>
  <c r="M2562" i="3" l="1"/>
  <c r="H2562" i="3"/>
  <c r="I2562" i="3" s="1"/>
  <c r="M2563" i="3"/>
  <c r="B2562" i="3"/>
  <c r="M2564" i="3" l="1"/>
  <c r="B2563" i="3"/>
  <c r="M2565" i="3" l="1"/>
  <c r="B2564" i="3"/>
  <c r="B2565" i="3" l="1"/>
  <c r="M2566" i="3" l="1"/>
  <c r="H2566" i="3"/>
  <c r="I2566" i="3" s="1"/>
  <c r="M2567" i="3"/>
  <c r="B2566" i="3"/>
  <c r="B2567" i="3" l="1"/>
  <c r="M2568" i="3" l="1"/>
  <c r="H2568" i="3"/>
  <c r="I2568" i="3" s="1"/>
  <c r="B2568" i="3"/>
  <c r="M2569" i="3" l="1"/>
  <c r="H2569" i="3"/>
  <c r="I2569" i="3" s="1"/>
  <c r="B2569" i="3"/>
  <c r="M2570" i="3" l="1"/>
  <c r="H2570" i="3"/>
  <c r="I2570" i="3" s="1"/>
  <c r="M2571" i="3"/>
  <c r="B2570" i="3"/>
  <c r="B2571" i="3" l="1"/>
  <c r="M2572" i="3" l="1"/>
  <c r="H2572" i="3"/>
  <c r="I2572" i="3" s="1"/>
  <c r="M2573" i="3"/>
  <c r="B2572" i="3"/>
  <c r="M2574" i="3" l="1"/>
  <c r="B2573" i="3"/>
  <c r="M2575" i="3" l="1"/>
  <c r="B2574" i="3"/>
  <c r="B2575" i="3" l="1"/>
  <c r="M2576" i="3" l="1"/>
  <c r="H2576" i="3"/>
  <c r="I2576" i="3" s="1"/>
  <c r="M2577" i="3"/>
  <c r="B2576" i="3"/>
  <c r="B2577" i="3" l="1"/>
  <c r="M2578" i="3" l="1"/>
  <c r="H2578" i="3"/>
  <c r="I2578" i="3" s="1"/>
  <c r="B2578" i="3"/>
  <c r="M2579" i="3" l="1"/>
  <c r="H2579" i="3"/>
  <c r="I2579" i="3" s="1"/>
  <c r="M2580" i="3"/>
  <c r="B2579" i="3"/>
  <c r="M2581" i="3" l="1"/>
  <c r="B2580" i="3"/>
  <c r="B2581" i="3" l="1"/>
  <c r="M2582" i="3" l="1"/>
  <c r="H2582" i="3"/>
  <c r="I2582" i="3" s="1"/>
  <c r="B2582" i="3"/>
  <c r="M2583" i="3" l="1"/>
  <c r="H2583" i="3"/>
  <c r="I2583" i="3" s="1"/>
  <c r="M2584" i="3"/>
  <c r="B2583" i="3"/>
  <c r="M2585" i="3" l="1"/>
  <c r="B2584" i="3"/>
  <c r="B2585" i="3" l="1"/>
  <c r="M2586" i="3" l="1"/>
  <c r="H2586" i="3"/>
  <c r="I2586" i="3" s="1"/>
  <c r="B2586" i="3"/>
  <c r="M2587" i="3" l="1"/>
  <c r="H2587" i="3"/>
  <c r="I2587" i="3" s="1"/>
  <c r="M2588" i="3"/>
  <c r="B2587" i="3"/>
  <c r="B2588" i="3" l="1"/>
  <c r="M2589" i="3" l="1"/>
  <c r="H2589" i="3"/>
  <c r="I2589" i="3" s="1"/>
  <c r="B2589" i="3"/>
  <c r="M2590" i="3" l="1"/>
  <c r="H2590" i="3"/>
  <c r="I2590" i="3" s="1"/>
  <c r="M2591" i="3"/>
  <c r="B2590" i="3"/>
  <c r="M2592" i="3" l="1"/>
  <c r="B2591" i="3"/>
  <c r="B2592" i="3" l="1"/>
  <c r="M2593" i="3" l="1"/>
  <c r="H2593" i="3"/>
  <c r="I2593" i="3" s="1"/>
  <c r="M2594" i="3"/>
  <c r="B2593" i="3"/>
  <c r="B2594" i="3" l="1"/>
  <c r="M2595" i="3" l="1"/>
  <c r="H2595" i="3"/>
  <c r="I2595" i="3" s="1"/>
  <c r="B2595" i="3"/>
  <c r="M2596" i="3" l="1"/>
  <c r="H2596" i="3"/>
  <c r="I2596" i="3" s="1"/>
  <c r="M2597" i="3"/>
  <c r="B2596" i="3"/>
  <c r="B2597" i="3" l="1"/>
  <c r="M2598" i="3" l="1"/>
  <c r="H2598" i="3"/>
  <c r="I2598" i="3" s="1"/>
  <c r="B2598" i="3"/>
  <c r="M2599" i="3" l="1"/>
  <c r="H2599" i="3"/>
  <c r="I2599" i="3" s="1"/>
  <c r="B2599" i="3"/>
  <c r="M2600" i="3" l="1"/>
  <c r="H2600" i="3"/>
  <c r="I2600" i="3" s="1"/>
  <c r="M2601" i="3"/>
  <c r="B2600" i="3"/>
  <c r="M2602" i="3" l="1"/>
  <c r="B2601" i="3"/>
  <c r="B2602" i="3" l="1"/>
  <c r="M2603" i="3" l="1"/>
  <c r="H2603" i="3"/>
  <c r="I2603" i="3" s="1"/>
  <c r="B2603" i="3"/>
  <c r="M2604" i="3" l="1"/>
  <c r="H2604" i="3"/>
  <c r="I2604" i="3" s="1"/>
  <c r="M2605" i="3"/>
  <c r="B2604" i="3"/>
  <c r="B2605" i="3" l="1"/>
  <c r="M2606" i="3" l="1"/>
  <c r="H2606" i="3"/>
  <c r="I2606" i="3" s="1"/>
  <c r="B2606" i="3"/>
  <c r="M2607" i="3" l="1"/>
  <c r="H2607" i="3"/>
  <c r="I2607" i="3" s="1"/>
  <c r="M2608" i="3"/>
  <c r="B2607" i="3"/>
  <c r="M2609" i="3" l="1"/>
  <c r="B2608" i="3"/>
  <c r="B2609" i="3" l="1"/>
  <c r="M2610" i="3" l="1"/>
  <c r="H2610" i="3"/>
  <c r="I2610" i="3" s="1"/>
  <c r="B2610" i="3"/>
  <c r="M2611" i="3" l="1"/>
  <c r="H2611" i="3"/>
  <c r="I2611" i="3" s="1"/>
  <c r="B2611" i="3"/>
  <c r="M2612" i="3" l="1"/>
  <c r="H2612" i="3"/>
  <c r="I2612" i="3" s="1"/>
  <c r="B2612" i="3"/>
  <c r="M2613" i="3" l="1"/>
  <c r="H2613" i="3"/>
  <c r="I2613" i="3" s="1"/>
  <c r="M2614" i="3"/>
  <c r="B2613" i="3"/>
  <c r="B2614" i="3" l="1"/>
  <c r="M2615" i="3" l="1"/>
  <c r="H2615" i="3"/>
  <c r="I2615" i="3" s="1"/>
  <c r="B2615" i="3"/>
  <c r="M2616" i="3" l="1"/>
  <c r="H2616" i="3"/>
  <c r="I2616" i="3" s="1"/>
  <c r="M2617" i="3"/>
  <c r="B2616" i="3"/>
  <c r="B2617" i="3" l="1"/>
  <c r="M2618" i="3" l="1"/>
  <c r="H2618" i="3"/>
  <c r="I2618" i="3" s="1"/>
  <c r="B2618" i="3"/>
  <c r="M2619" i="3" l="1"/>
  <c r="H2619" i="3"/>
  <c r="I2619" i="3" s="1"/>
  <c r="M2620" i="3"/>
  <c r="B2619" i="3"/>
  <c r="B2620" i="3" l="1"/>
  <c r="M2621" i="3" l="1"/>
  <c r="H2621" i="3"/>
  <c r="I2621" i="3" s="1"/>
  <c r="B2621" i="3"/>
  <c r="M2622" i="3" l="1"/>
  <c r="H2622" i="3"/>
  <c r="I2622" i="3" s="1"/>
  <c r="M2623" i="3"/>
  <c r="B2622" i="3"/>
  <c r="M2624" i="3" l="1"/>
  <c r="B2623" i="3"/>
  <c r="M2625" i="3" l="1"/>
  <c r="B2624" i="3"/>
  <c r="B2625" i="3" l="1"/>
  <c r="M2626" i="3" l="1"/>
  <c r="H2626" i="3"/>
  <c r="I2626" i="3" s="1"/>
  <c r="M2627" i="3"/>
  <c r="B2626" i="3"/>
  <c r="M2628" i="3" l="1"/>
  <c r="B2627" i="3"/>
  <c r="M2629" i="3" l="1"/>
  <c r="B2628" i="3"/>
  <c r="B2629" i="3" l="1"/>
  <c r="M2630" i="3" l="1"/>
  <c r="H2630" i="3"/>
  <c r="I2630" i="3" s="1"/>
  <c r="M2631" i="3"/>
  <c r="B2630" i="3"/>
  <c r="M2632" i="3" l="1"/>
  <c r="B2631" i="3"/>
  <c r="B2632" i="3" l="1"/>
  <c r="M2633" i="3" l="1"/>
  <c r="H2633" i="3"/>
  <c r="I2633" i="3" s="1"/>
  <c r="M2634" i="3"/>
  <c r="B2633" i="3"/>
  <c r="M2635" i="3" l="1"/>
  <c r="B2634" i="3"/>
  <c r="B2635" i="3" l="1"/>
  <c r="M2636" i="3" l="1"/>
  <c r="H2636" i="3"/>
  <c r="I2636" i="3" s="1"/>
  <c r="M2637" i="3"/>
  <c r="B2636" i="3"/>
  <c r="M2638" i="3" l="1"/>
  <c r="B2637" i="3"/>
  <c r="M2639" i="3" l="1"/>
  <c r="B2638" i="3"/>
  <c r="B2639" i="3" l="1"/>
  <c r="M2640" i="3" l="1"/>
  <c r="H2640" i="3"/>
  <c r="I2640" i="3" s="1"/>
  <c r="M2641" i="3"/>
  <c r="B2640" i="3"/>
  <c r="B2641" i="3" l="1"/>
  <c r="M2642" i="3" l="1"/>
  <c r="H2642" i="3"/>
  <c r="I2642" i="3" s="1"/>
  <c r="B2642" i="3"/>
  <c r="M2643" i="3" l="1"/>
  <c r="H2643" i="3"/>
  <c r="I2643" i="3" s="1"/>
  <c r="K2643" i="3"/>
  <c r="L2643" i="3" s="1"/>
  <c r="M2644" i="3"/>
  <c r="B2643" i="3"/>
  <c r="M2645" i="3" l="1"/>
  <c r="B2644" i="3"/>
  <c r="B2645" i="3" l="1"/>
  <c r="M2646" i="3" l="1"/>
  <c r="H2646" i="3"/>
  <c r="I2646" i="3" s="1"/>
  <c r="K2646" i="3"/>
  <c r="L2646" i="3" s="1"/>
  <c r="M2647" i="3"/>
  <c r="B2646" i="3"/>
  <c r="B2647" i="3" l="1"/>
  <c r="M2648" i="3" l="1"/>
  <c r="H2648" i="3"/>
  <c r="I2648" i="3" s="1"/>
  <c r="K2648" i="3"/>
  <c r="L2648" i="3" s="1"/>
  <c r="M2649" i="3"/>
  <c r="B2648" i="3"/>
  <c r="M2650" i="3" l="1"/>
  <c r="B2649" i="3"/>
  <c r="M2651" i="3" l="1"/>
  <c r="B2650" i="3"/>
  <c r="B2651" i="3" l="1"/>
  <c r="M2652" i="3" l="1"/>
  <c r="H2652" i="3"/>
  <c r="I2652" i="3" s="1"/>
  <c r="M2653" i="3"/>
  <c r="B2652" i="3"/>
  <c r="M2654" i="3" l="1"/>
  <c r="B2653" i="3"/>
  <c r="M2655" i="3" l="1"/>
  <c r="B2654" i="3"/>
  <c r="M2656" i="3" l="1"/>
  <c r="B2655" i="3"/>
  <c r="M2657" i="3" l="1"/>
  <c r="B2656" i="3"/>
  <c r="M2658" i="3" l="1"/>
  <c r="B2657" i="3"/>
  <c r="M2659" i="3" l="1"/>
  <c r="B2658" i="3"/>
  <c r="M2660" i="3" l="1"/>
  <c r="B2659" i="3"/>
  <c r="M2661" i="3" l="1"/>
  <c r="B2660" i="3"/>
  <c r="B2661" i="3" l="1"/>
  <c r="M2662" i="3" l="1"/>
  <c r="H2662" i="3"/>
  <c r="I2662" i="3" s="1"/>
  <c r="M2663" i="3"/>
  <c r="B2662" i="3"/>
  <c r="M2664" i="3" l="1"/>
  <c r="B2663" i="3"/>
  <c r="B2664" i="3" l="1"/>
  <c r="M2665" i="3" l="1"/>
  <c r="H2665" i="3"/>
  <c r="I2665" i="3" s="1"/>
  <c r="M2666" i="3"/>
  <c r="B2665" i="3"/>
  <c r="M2667" i="3" l="1"/>
  <c r="B2666" i="3"/>
  <c r="M2668" i="3" l="1"/>
  <c r="B2667" i="3"/>
  <c r="B2668" i="3" l="1"/>
  <c r="M2669" i="3" l="1"/>
  <c r="H2669" i="3"/>
  <c r="I2669" i="3" s="1"/>
  <c r="M2670" i="3"/>
  <c r="B2669" i="3"/>
  <c r="B2670" i="3" l="1"/>
  <c r="M2671" i="3" l="1"/>
  <c r="H2671" i="3"/>
  <c r="I2671" i="3" s="1"/>
  <c r="M2672" i="3"/>
  <c r="B2671" i="3"/>
  <c r="M2673" i="3" l="1"/>
  <c r="B2672" i="3"/>
  <c r="M2674" i="3" l="1"/>
  <c r="B2673" i="3"/>
  <c r="M2675" i="3" l="1"/>
  <c r="B2674" i="3"/>
  <c r="M2676" i="3" l="1"/>
  <c r="B2675" i="3"/>
  <c r="M2677" i="3" l="1"/>
  <c r="B2676" i="3"/>
  <c r="M2678" i="3" l="1"/>
  <c r="B2677" i="3"/>
  <c r="M2679" i="3" l="1"/>
  <c r="B2678" i="3"/>
  <c r="M2680" i="3" l="1"/>
  <c r="B2679" i="3"/>
  <c r="M2681" i="3" l="1"/>
  <c r="B2680" i="3"/>
  <c r="B2681" i="3" l="1"/>
  <c r="M2682" i="3" l="1"/>
  <c r="H2682" i="3"/>
  <c r="I2682" i="3" s="1"/>
  <c r="B2682" i="3"/>
  <c r="M2683" i="3" l="1"/>
  <c r="H2683" i="3"/>
  <c r="I2683" i="3" s="1"/>
  <c r="M2684" i="3"/>
  <c r="B2683" i="3"/>
  <c r="B2684" i="3" l="1"/>
  <c r="M2685" i="3" l="1"/>
  <c r="H2685" i="3"/>
  <c r="I2685" i="3" s="1"/>
  <c r="B2685" i="3"/>
  <c r="M2686" i="3" l="1"/>
  <c r="H2686" i="3"/>
  <c r="I2686" i="3" s="1"/>
  <c r="B2686" i="3"/>
  <c r="M2687" i="3" l="1"/>
  <c r="H2687" i="3"/>
  <c r="I2687" i="3" s="1"/>
  <c r="M2688" i="3"/>
  <c r="B2687" i="3"/>
  <c r="B2688" i="3" l="1"/>
  <c r="M2689" i="3" l="1"/>
  <c r="H2689" i="3"/>
  <c r="I2689" i="3" s="1"/>
  <c r="B2689" i="3"/>
  <c r="M2690" i="3" l="1"/>
  <c r="H2690" i="3"/>
  <c r="I2690" i="3" s="1"/>
  <c r="B2690" i="3"/>
  <c r="M2691" i="3" l="1"/>
  <c r="H2691" i="3"/>
  <c r="I2691" i="3" s="1"/>
  <c r="M2692" i="3"/>
  <c r="B2691" i="3"/>
  <c r="M2693" i="3" l="1"/>
  <c r="B2692" i="3"/>
  <c r="B2693" i="3" l="1"/>
  <c r="M2694" i="3" l="1"/>
  <c r="H2694" i="3"/>
  <c r="I2694" i="3" s="1"/>
  <c r="B2694" i="3"/>
  <c r="M2695" i="3" l="1"/>
  <c r="H2695" i="3"/>
  <c r="I2695" i="3" s="1"/>
  <c r="B2695" i="3"/>
  <c r="M2696" i="3" l="1"/>
  <c r="H2696" i="3"/>
  <c r="I2696" i="3" s="1"/>
  <c r="B2696" i="3"/>
  <c r="M2697" i="3" l="1"/>
  <c r="H2697" i="3"/>
  <c r="I2697" i="3" s="1"/>
  <c r="M2698" i="3"/>
  <c r="B2697" i="3"/>
  <c r="B2698" i="3" l="1"/>
  <c r="M2699" i="3" l="1"/>
  <c r="H2699" i="3"/>
  <c r="I2699" i="3" s="1"/>
  <c r="B2699" i="3"/>
  <c r="M2700" i="3" l="1"/>
  <c r="H2700" i="3"/>
  <c r="I2700" i="3" s="1"/>
  <c r="B2700" i="3"/>
  <c r="M2701" i="3" l="1"/>
  <c r="H2701" i="3"/>
  <c r="I2701" i="3" s="1"/>
  <c r="B2701" i="3"/>
  <c r="M2702" i="3" l="1"/>
  <c r="H2702" i="3"/>
  <c r="I2702" i="3" s="1"/>
  <c r="B2702" i="3"/>
  <c r="M2703" i="3" l="1"/>
  <c r="H2703" i="3"/>
  <c r="I2703" i="3" s="1"/>
  <c r="B2703" i="3"/>
  <c r="M2704" i="3" l="1"/>
  <c r="H2704" i="3"/>
  <c r="I2704" i="3" s="1"/>
  <c r="M2705" i="3"/>
  <c r="B2704" i="3"/>
  <c r="B2705" i="3" l="1"/>
  <c r="M2706" i="3" l="1"/>
  <c r="H2706" i="3"/>
  <c r="I2706" i="3" s="1"/>
  <c r="B2706" i="3"/>
  <c r="M2707" i="3" l="1"/>
  <c r="H2707" i="3"/>
  <c r="I2707" i="3" s="1"/>
  <c r="B2707" i="3"/>
  <c r="M2708" i="3" l="1"/>
  <c r="H2708" i="3"/>
  <c r="I2708" i="3" s="1"/>
  <c r="M2709" i="3"/>
  <c r="B2708" i="3"/>
  <c r="M2710" i="3" l="1"/>
  <c r="B2709" i="3"/>
  <c r="M2711" i="3" l="1"/>
  <c r="B2710" i="3"/>
  <c r="M2712" i="3" l="1"/>
  <c r="B2711" i="3"/>
  <c r="B2712" i="3" l="1"/>
  <c r="M2713" i="3" l="1"/>
  <c r="H2713" i="3"/>
  <c r="I2713" i="3" s="1"/>
  <c r="M2714" i="3"/>
  <c r="B2713" i="3"/>
  <c r="B2714" i="3" l="1"/>
  <c r="M2715" i="3" l="1"/>
  <c r="H2715" i="3"/>
  <c r="I2715" i="3" s="1"/>
  <c r="M2716" i="3"/>
  <c r="B2715" i="3"/>
  <c r="B2716" i="3" l="1"/>
  <c r="M2717" i="3" l="1"/>
  <c r="H2717" i="3"/>
  <c r="I2717" i="3" s="1"/>
  <c r="M2718" i="3"/>
  <c r="B2717" i="3"/>
  <c r="B2718" i="3" l="1"/>
  <c r="M2719" i="3" l="1"/>
  <c r="H2719" i="3"/>
  <c r="I2719" i="3" s="1"/>
  <c r="M2720" i="3"/>
  <c r="B2719" i="3"/>
  <c r="M2721" i="3" l="1"/>
  <c r="B2720" i="3"/>
  <c r="B2721" i="3" l="1"/>
  <c r="M2722" i="3" l="1"/>
  <c r="H2722" i="3"/>
  <c r="I2722" i="3" s="1"/>
  <c r="M2723" i="3"/>
  <c r="B2722" i="3"/>
  <c r="M2724" i="3" l="1"/>
  <c r="B2723" i="3"/>
  <c r="M2725" i="3" l="1"/>
  <c r="B2724" i="3"/>
  <c r="M2726" i="3" l="1"/>
  <c r="B2725" i="3"/>
  <c r="M2727" i="3" l="1"/>
  <c r="B2726" i="3"/>
  <c r="M2728" i="3" l="1"/>
  <c r="B2727" i="3"/>
  <c r="M2729" i="3" l="1"/>
  <c r="B2728" i="3"/>
  <c r="M2730" i="3" l="1"/>
  <c r="B2729" i="3"/>
  <c r="M2731" i="3" l="1"/>
  <c r="B2730" i="3"/>
  <c r="M2732" i="3" l="1"/>
  <c r="B2731" i="3"/>
  <c r="M2733" i="3" l="1"/>
  <c r="B2732" i="3"/>
  <c r="M2734" i="3" l="1"/>
  <c r="B2733" i="3"/>
  <c r="M2735" i="3" l="1"/>
  <c r="B2734" i="3"/>
  <c r="M2736" i="3" l="1"/>
  <c r="B2735" i="3"/>
  <c r="M2737" i="3" l="1"/>
  <c r="B2736" i="3"/>
  <c r="M2738" i="3" l="1"/>
  <c r="B2737" i="3"/>
  <c r="M2739" i="3" l="1"/>
  <c r="B2738" i="3"/>
  <c r="M2740" i="3" l="1"/>
  <c r="B2739" i="3"/>
  <c r="M2741" i="3" l="1"/>
  <c r="B2740" i="3"/>
  <c r="M2742" i="3" l="1"/>
  <c r="B2741" i="3"/>
  <c r="M2743" i="3" l="1"/>
  <c r="B2742" i="3"/>
  <c r="M2744" i="3" l="1"/>
  <c r="B2743" i="3"/>
  <c r="M2745" i="3" l="1"/>
  <c r="B2744" i="3"/>
  <c r="M2746" i="3" l="1"/>
  <c r="B2745" i="3"/>
  <c r="M2747" i="3" l="1"/>
  <c r="B2746" i="3"/>
  <c r="M2748" i="3" l="1"/>
  <c r="B2747" i="3"/>
  <c r="M2749" i="3" l="1"/>
  <c r="B2748" i="3"/>
  <c r="M2750" i="3" l="1"/>
  <c r="B2749" i="3"/>
  <c r="M2751" i="3" l="1"/>
  <c r="B2750" i="3"/>
  <c r="M2752" i="3" l="1"/>
  <c r="B2751" i="3"/>
  <c r="M2753" i="3" l="1"/>
  <c r="B2752" i="3"/>
  <c r="M2754" i="3" l="1"/>
  <c r="B2753" i="3"/>
  <c r="M2755" i="3" l="1"/>
  <c r="B2754" i="3"/>
  <c r="M2756" i="3" l="1"/>
  <c r="B2755" i="3"/>
  <c r="M2757" i="3" l="1"/>
  <c r="B2756" i="3"/>
  <c r="M2758" i="3" l="1"/>
  <c r="B2757" i="3"/>
  <c r="M2759" i="3" l="1"/>
  <c r="B2758" i="3"/>
  <c r="M2760" i="3" l="1"/>
  <c r="B2759" i="3"/>
  <c r="M2761" i="3" l="1"/>
  <c r="B2760" i="3"/>
  <c r="M2762" i="3" l="1"/>
  <c r="B2761" i="3"/>
  <c r="M2763" i="3" l="1"/>
  <c r="B2762" i="3"/>
  <c r="M2764" i="3" l="1"/>
  <c r="B2763" i="3"/>
  <c r="M2765" i="3" l="1"/>
  <c r="B2764" i="3"/>
  <c r="M2766" i="3" l="1"/>
  <c r="B2765" i="3"/>
  <c r="M2767" i="3" l="1"/>
  <c r="B2766" i="3"/>
  <c r="M2768" i="3" l="1"/>
  <c r="B2767" i="3"/>
  <c r="M2769" i="3" l="1"/>
  <c r="B2768" i="3"/>
  <c r="M2770" i="3" l="1"/>
  <c r="B2769" i="3"/>
  <c r="M2771" i="3" l="1"/>
  <c r="B2770" i="3"/>
  <c r="M2772" i="3" l="1"/>
  <c r="B2771" i="3"/>
  <c r="M2773" i="3" l="1"/>
  <c r="B2772" i="3"/>
  <c r="M2774" i="3" l="1"/>
  <c r="B2773" i="3"/>
  <c r="M2775" i="3" l="1"/>
  <c r="B2774" i="3"/>
  <c r="M2776" i="3" l="1"/>
  <c r="B2775" i="3"/>
  <c r="M2777" i="3" l="1"/>
  <c r="B2776" i="3"/>
  <c r="M2778" i="3" l="1"/>
  <c r="B2777" i="3"/>
  <c r="M2779" i="3" l="1"/>
  <c r="B2778" i="3"/>
  <c r="M2780" i="3" l="1"/>
  <c r="B2779" i="3"/>
  <c r="M2781" i="3" l="1"/>
  <c r="B2780" i="3"/>
  <c r="M2782" i="3" l="1"/>
  <c r="B2781" i="3"/>
  <c r="M2783" i="3" l="1"/>
  <c r="B2782" i="3"/>
  <c r="M2784" i="3" l="1"/>
  <c r="B2783" i="3"/>
  <c r="M2785" i="3" l="1"/>
  <c r="B2784" i="3"/>
  <c r="M2786" i="3" l="1"/>
  <c r="B2785" i="3"/>
  <c r="M2787" i="3" l="1"/>
  <c r="B2786" i="3"/>
  <c r="M2788" i="3" l="1"/>
  <c r="B2787" i="3"/>
  <c r="M2789" i="3" l="1"/>
  <c r="B2788" i="3"/>
  <c r="M2790" i="3" l="1"/>
  <c r="B2789" i="3"/>
  <c r="M2791" i="3" l="1"/>
  <c r="B2790" i="3"/>
  <c r="M2792" i="3" l="1"/>
  <c r="B2791" i="3"/>
  <c r="M2793" i="3" l="1"/>
  <c r="B2792" i="3"/>
  <c r="M2794" i="3" l="1"/>
  <c r="B2793" i="3"/>
  <c r="M2795" i="3" l="1"/>
  <c r="B2794" i="3"/>
  <c r="M2796" i="3" l="1"/>
  <c r="B2795" i="3"/>
  <c r="M2797" i="3" l="1"/>
  <c r="B2796" i="3"/>
  <c r="M2798" i="3" l="1"/>
  <c r="B2797" i="3"/>
  <c r="M2799" i="3" l="1"/>
  <c r="B2798" i="3"/>
  <c r="M2800" i="3" l="1"/>
  <c r="B2799" i="3"/>
  <c r="M2801" i="3" l="1"/>
  <c r="B2800" i="3"/>
  <c r="M2802" i="3" l="1"/>
  <c r="B2801" i="3"/>
  <c r="M2803" i="3" l="1"/>
  <c r="B2802" i="3"/>
  <c r="M2804" i="3" l="1"/>
  <c r="B2803" i="3"/>
  <c r="M2805" i="3" l="1"/>
  <c r="B2804" i="3"/>
  <c r="M2806" i="3" l="1"/>
  <c r="B2805" i="3"/>
  <c r="M2807" i="3" l="1"/>
  <c r="B2806" i="3"/>
  <c r="M2808" i="3" l="1"/>
  <c r="B2807" i="3"/>
  <c r="M2809" i="3" l="1"/>
  <c r="B2808" i="3"/>
  <c r="M2810" i="3" l="1"/>
  <c r="B2809" i="3"/>
  <c r="M2811" i="3" l="1"/>
  <c r="B2810" i="3"/>
  <c r="M2812" i="3" l="1"/>
  <c r="B2811" i="3"/>
  <c r="M2813" i="3" l="1"/>
  <c r="B2812" i="3"/>
  <c r="M2814" i="3" l="1"/>
  <c r="B2813" i="3"/>
  <c r="M2815" i="3" l="1"/>
  <c r="B2814" i="3"/>
  <c r="M2816" i="3" l="1"/>
  <c r="B2815" i="3"/>
  <c r="M2817" i="3" l="1"/>
  <c r="B2816" i="3"/>
  <c r="M2818" i="3" l="1"/>
  <c r="B2817" i="3"/>
  <c r="M2819" i="3" l="1"/>
  <c r="B2818" i="3"/>
  <c r="M2820" i="3" l="1"/>
  <c r="B2819" i="3"/>
  <c r="M2821" i="3" l="1"/>
  <c r="B2820" i="3"/>
  <c r="M2822" i="3" l="1"/>
  <c r="B2821" i="3"/>
  <c r="M2823" i="3" l="1"/>
  <c r="B2822" i="3"/>
  <c r="M2824" i="3" l="1"/>
  <c r="B2823" i="3"/>
  <c r="M2825" i="3" l="1"/>
  <c r="B2824" i="3"/>
  <c r="M2826" i="3" l="1"/>
  <c r="B2825" i="3"/>
  <c r="M2827" i="3" l="1"/>
  <c r="B2826" i="3"/>
  <c r="M2828" i="3" l="1"/>
  <c r="B2827" i="3"/>
  <c r="M2829" i="3" l="1"/>
  <c r="B2828" i="3"/>
  <c r="M2830" i="3" l="1"/>
  <c r="B2829" i="3"/>
  <c r="M2831" i="3" l="1"/>
  <c r="B2830" i="3"/>
  <c r="M2832" i="3" l="1"/>
  <c r="B2831" i="3"/>
  <c r="M2833" i="3" l="1"/>
  <c r="B2832" i="3"/>
  <c r="M2834" i="3" l="1"/>
  <c r="B2833" i="3"/>
  <c r="M2835" i="3" l="1"/>
  <c r="B2834" i="3"/>
  <c r="M2836" i="3" l="1"/>
  <c r="B2835" i="3"/>
  <c r="M2837" i="3" l="1"/>
  <c r="B2836" i="3"/>
  <c r="M2838" i="3" l="1"/>
  <c r="B2837" i="3"/>
  <c r="M2839" i="3" l="1"/>
  <c r="B2838" i="3"/>
  <c r="M2840" i="3" l="1"/>
  <c r="B2839" i="3"/>
  <c r="M2841" i="3" l="1"/>
  <c r="B2840" i="3"/>
  <c r="M2842" i="3" l="1"/>
  <c r="B2841" i="3"/>
  <c r="M2843" i="3" l="1"/>
  <c r="B2842" i="3"/>
  <c r="M2844" i="3" l="1"/>
  <c r="B2843" i="3"/>
  <c r="M2845" i="3" l="1"/>
  <c r="B2844" i="3"/>
  <c r="M2846" i="3" l="1"/>
  <c r="B2845" i="3"/>
  <c r="M2847" i="3" l="1"/>
  <c r="B2846" i="3"/>
  <c r="M2848" i="3" l="1"/>
  <c r="B2847" i="3"/>
  <c r="M2849" i="3" l="1"/>
  <c r="B2848" i="3"/>
  <c r="M2850" i="3" l="1"/>
  <c r="B2849" i="3"/>
  <c r="M2851" i="3" l="1"/>
  <c r="B2850" i="3"/>
  <c r="M2852" i="3" l="1"/>
  <c r="B2851" i="3"/>
  <c r="M2853" i="3" l="1"/>
  <c r="B2852" i="3"/>
  <c r="M2854" i="3" l="1"/>
  <c r="B2853" i="3"/>
  <c r="M2855" i="3" l="1"/>
  <c r="B2854" i="3"/>
  <c r="M2856" i="3" l="1"/>
  <c r="B2855" i="3"/>
  <c r="M2857" i="3" l="1"/>
  <c r="B2856" i="3"/>
  <c r="M2858" i="3" l="1"/>
  <c r="B2857" i="3"/>
  <c r="M2859" i="3" l="1"/>
  <c r="B2858" i="3"/>
  <c r="M2860" i="3" l="1"/>
  <c r="B2859" i="3"/>
  <c r="M2861" i="3" l="1"/>
  <c r="B2860" i="3"/>
  <c r="M2862" i="3" l="1"/>
  <c r="B2861" i="3"/>
  <c r="M2863" i="3" l="1"/>
  <c r="B2862" i="3"/>
  <c r="M2864" i="3" l="1"/>
  <c r="B2863" i="3"/>
  <c r="M2865" i="3" l="1"/>
  <c r="B2864" i="3"/>
  <c r="M2866" i="3" l="1"/>
  <c r="B2865" i="3"/>
  <c r="M2867" i="3" l="1"/>
  <c r="B2866" i="3"/>
  <c r="M2868" i="3" l="1"/>
  <c r="B2867" i="3"/>
  <c r="M2869" i="3" l="1"/>
  <c r="B2868" i="3"/>
  <c r="M2870" i="3" l="1"/>
  <c r="B2869" i="3"/>
  <c r="M2871" i="3" l="1"/>
  <c r="B2870" i="3"/>
  <c r="M2872" i="3" l="1"/>
  <c r="B2871" i="3"/>
  <c r="M2873" i="3" l="1"/>
  <c r="B2872" i="3"/>
  <c r="M2874" i="3" l="1"/>
  <c r="B2873" i="3"/>
  <c r="M2875" i="3" l="1"/>
  <c r="B2874" i="3"/>
  <c r="M2876" i="3" l="1"/>
  <c r="B2875" i="3"/>
  <c r="M2877" i="3" l="1"/>
  <c r="B2876" i="3"/>
  <c r="M2878" i="3" l="1"/>
  <c r="B2877" i="3"/>
  <c r="M2879" i="3" l="1"/>
  <c r="B2878" i="3"/>
  <c r="M2880" i="3" l="1"/>
  <c r="B2879" i="3"/>
  <c r="M2881" i="3" l="1"/>
  <c r="B2880" i="3"/>
  <c r="M2882" i="3" l="1"/>
  <c r="B2881" i="3"/>
  <c r="M2883" i="3" l="1"/>
  <c r="B2882" i="3"/>
  <c r="M2884" i="3" l="1"/>
  <c r="B2883" i="3"/>
  <c r="M2885" i="3" l="1"/>
  <c r="B2884" i="3"/>
  <c r="M2886" i="3" l="1"/>
  <c r="B2885" i="3"/>
  <c r="M2887" i="3" l="1"/>
  <c r="B2886" i="3"/>
  <c r="M2888" i="3" l="1"/>
  <c r="B2887" i="3"/>
  <c r="M2889" i="3" l="1"/>
  <c r="B2888" i="3"/>
  <c r="M2890" i="3" l="1"/>
  <c r="B2889" i="3"/>
  <c r="M2891" i="3" l="1"/>
  <c r="B2890" i="3"/>
  <c r="M2892" i="3" l="1"/>
  <c r="B2891" i="3"/>
  <c r="M2893" i="3" l="1"/>
  <c r="B2892" i="3"/>
  <c r="M2894" i="3" l="1"/>
  <c r="B2893" i="3"/>
  <c r="M2895" i="3" l="1"/>
  <c r="B2894" i="3"/>
  <c r="M2896" i="3" l="1"/>
  <c r="B2895" i="3"/>
  <c r="M2897" i="3" l="1"/>
  <c r="B2896" i="3"/>
  <c r="M2898" i="3" l="1"/>
  <c r="B2897" i="3"/>
  <c r="M2899" i="3" l="1"/>
  <c r="B2898" i="3"/>
  <c r="M2900" i="3" l="1"/>
  <c r="B2899" i="3"/>
  <c r="M2901" i="3" l="1"/>
  <c r="B2900" i="3"/>
  <c r="M2902" i="3" l="1"/>
  <c r="B2901" i="3"/>
  <c r="M2903" i="3" l="1"/>
  <c r="B2902" i="3"/>
  <c r="M2904" i="3" l="1"/>
  <c r="B2903" i="3"/>
  <c r="M2905" i="3" l="1"/>
  <c r="B2904" i="3"/>
  <c r="M2906" i="3" l="1"/>
  <c r="B2905" i="3"/>
  <c r="M2907" i="3" l="1"/>
  <c r="B2906" i="3"/>
  <c r="M2908" i="3" l="1"/>
  <c r="B2907" i="3"/>
  <c r="M2909" i="3" l="1"/>
  <c r="B2908" i="3"/>
  <c r="M2910" i="3" l="1"/>
  <c r="B2909" i="3"/>
  <c r="M2911" i="3" l="1"/>
  <c r="B2910" i="3"/>
  <c r="M2912" i="3" l="1"/>
  <c r="B2911" i="3"/>
  <c r="M2913" i="3" l="1"/>
  <c r="B2912" i="3"/>
  <c r="M2914" i="3" l="1"/>
  <c r="B2913" i="3"/>
  <c r="M2915" i="3" l="1"/>
  <c r="B2914" i="3"/>
  <c r="M2916" i="3" l="1"/>
  <c r="B2915" i="3"/>
  <c r="M2917" i="3" l="1"/>
  <c r="B2916" i="3"/>
  <c r="M2918" i="3" l="1"/>
  <c r="B2917" i="3"/>
  <c r="M2919" i="3" l="1"/>
  <c r="B2918" i="3"/>
  <c r="M2920" i="3" l="1"/>
  <c r="B2919" i="3"/>
  <c r="M2921" i="3" l="1"/>
  <c r="B2920" i="3"/>
  <c r="M2922" i="3" l="1"/>
  <c r="B2921" i="3"/>
  <c r="M2923" i="3" l="1"/>
  <c r="B2922" i="3"/>
  <c r="M2924" i="3" l="1"/>
  <c r="B2923" i="3"/>
  <c r="M2925" i="3" l="1"/>
  <c r="B2924" i="3"/>
  <c r="M2926" i="3" l="1"/>
  <c r="B2925" i="3"/>
  <c r="M2927" i="3" l="1"/>
  <c r="B2926" i="3"/>
  <c r="M2928" i="3" l="1"/>
  <c r="B2927" i="3"/>
  <c r="M2929" i="3" l="1"/>
  <c r="B2928" i="3"/>
  <c r="M2930" i="3" l="1"/>
  <c r="B2929" i="3"/>
  <c r="M2931" i="3" l="1"/>
  <c r="B2930" i="3"/>
  <c r="M2932" i="3" l="1"/>
  <c r="B2931" i="3"/>
  <c r="M2933" i="3" l="1"/>
  <c r="B2932" i="3"/>
  <c r="M2934" i="3" l="1"/>
  <c r="B2933" i="3"/>
  <c r="M2935" i="3" l="1"/>
  <c r="B2934" i="3"/>
  <c r="M2936" i="3" l="1"/>
  <c r="B2935" i="3"/>
  <c r="M2937" i="3" l="1"/>
  <c r="B2936" i="3"/>
  <c r="M2938" i="3" l="1"/>
  <c r="B2937" i="3"/>
  <c r="M2939" i="3" l="1"/>
  <c r="B2938" i="3"/>
  <c r="M2940" i="3" l="1"/>
  <c r="B2939" i="3"/>
  <c r="M2941" i="3" l="1"/>
  <c r="B2940" i="3"/>
  <c r="M2942" i="3" l="1"/>
  <c r="B2941" i="3"/>
  <c r="M2943" i="3" l="1"/>
  <c r="B2942" i="3"/>
  <c r="M2944" i="3" l="1"/>
  <c r="B2943" i="3"/>
  <c r="M2945" i="3" l="1"/>
  <c r="B2944" i="3"/>
  <c r="M2946" i="3" l="1"/>
  <c r="B2945" i="3"/>
  <c r="M2947" i="3" l="1"/>
  <c r="B2946" i="3"/>
  <c r="M2948" i="3" l="1"/>
  <c r="B2947" i="3"/>
  <c r="M2949" i="3" l="1"/>
  <c r="B2948" i="3"/>
  <c r="M2950" i="3" l="1"/>
  <c r="B2949" i="3"/>
  <c r="M2951" i="3" l="1"/>
  <c r="B2950" i="3"/>
  <c r="M2952" i="3" l="1"/>
  <c r="B2951" i="3"/>
  <c r="M2953" i="3" l="1"/>
  <c r="B2952" i="3"/>
  <c r="M2954" i="3" l="1"/>
  <c r="B2953" i="3"/>
  <c r="M2955" i="3" l="1"/>
  <c r="B2954" i="3"/>
  <c r="M2956" i="3" l="1"/>
  <c r="B2955" i="3"/>
  <c r="M2957" i="3" l="1"/>
  <c r="B2956" i="3"/>
  <c r="M2958" i="3" l="1"/>
  <c r="B2957" i="3"/>
  <c r="M2959" i="3" l="1"/>
  <c r="B2958" i="3"/>
  <c r="M2960" i="3" l="1"/>
  <c r="B2959" i="3"/>
  <c r="M2961" i="3" l="1"/>
  <c r="B2960" i="3"/>
  <c r="M2962" i="3" l="1"/>
  <c r="B2961" i="3"/>
  <c r="M2963" i="3" l="1"/>
  <c r="B2962" i="3"/>
  <c r="M2964" i="3" l="1"/>
  <c r="B2963" i="3"/>
  <c r="M2965" i="3" l="1"/>
  <c r="B2964" i="3"/>
  <c r="M2966" i="3" l="1"/>
  <c r="B2965" i="3"/>
  <c r="M2967" i="3" l="1"/>
  <c r="B2966" i="3"/>
  <c r="M2968" i="3" l="1"/>
  <c r="B2967" i="3"/>
  <c r="M2969" i="3" l="1"/>
  <c r="B2968" i="3"/>
  <c r="M2970" i="3" l="1"/>
  <c r="B2969" i="3"/>
  <c r="M2971" i="3" l="1"/>
  <c r="B2970" i="3"/>
  <c r="M2972" i="3" l="1"/>
  <c r="B2971" i="3"/>
  <c r="M2973" i="3" l="1"/>
  <c r="B2972" i="3"/>
  <c r="M2974" i="3" l="1"/>
  <c r="B2973" i="3"/>
  <c r="M2975" i="3" l="1"/>
  <c r="B2974" i="3"/>
  <c r="M2976" i="3" l="1"/>
  <c r="B2975" i="3"/>
  <c r="M2977" i="3" l="1"/>
  <c r="B2976" i="3"/>
  <c r="M2978" i="3" l="1"/>
  <c r="B2977" i="3"/>
  <c r="M2979" i="3" l="1"/>
  <c r="B2978" i="3"/>
  <c r="M2980" i="3" l="1"/>
  <c r="B2979" i="3"/>
  <c r="M2981" i="3" l="1"/>
  <c r="B2980" i="3"/>
  <c r="M2982" i="3" l="1"/>
  <c r="B2981" i="3"/>
  <c r="M2983" i="3" l="1"/>
  <c r="B2982" i="3"/>
  <c r="M2984" i="3" l="1"/>
  <c r="B2983" i="3"/>
  <c r="M2985" i="3" l="1"/>
  <c r="B2984" i="3"/>
  <c r="M2986" i="3" l="1"/>
  <c r="B2985" i="3"/>
  <c r="M2987" i="3" l="1"/>
  <c r="B2986" i="3"/>
  <c r="M2988" i="3" l="1"/>
  <c r="B2987" i="3"/>
  <c r="M2989" i="3" l="1"/>
  <c r="B2988" i="3"/>
  <c r="M2990" i="3" l="1"/>
  <c r="B2989" i="3"/>
  <c r="M2991" i="3" l="1"/>
  <c r="B2990" i="3"/>
  <c r="M2992" i="3" l="1"/>
  <c r="B2991" i="3"/>
  <c r="M2993" i="3" l="1"/>
  <c r="B2992" i="3"/>
  <c r="M2994" i="3" l="1"/>
  <c r="B2993" i="3"/>
  <c r="M2995" i="3" l="1"/>
  <c r="B2994" i="3"/>
  <c r="M2996" i="3" l="1"/>
  <c r="B2995" i="3"/>
  <c r="M2997" i="3" l="1"/>
  <c r="B2996" i="3"/>
  <c r="M2998" i="3" l="1"/>
  <c r="B2997" i="3"/>
  <c r="M2999" i="3" l="1"/>
  <c r="B2998" i="3"/>
  <c r="M3000" i="3" l="1"/>
  <c r="B2999" i="3"/>
  <c r="M3001" i="3" l="1"/>
  <c r="B3000" i="3"/>
  <c r="M3002" i="3" l="1"/>
  <c r="B3001" i="3"/>
  <c r="M3003" i="3" l="1"/>
  <c r="B3002" i="3"/>
  <c r="M3004" i="3" l="1"/>
  <c r="B3003" i="3"/>
  <c r="M3005" i="3" l="1"/>
  <c r="B3004" i="3"/>
  <c r="M3006" i="3" l="1"/>
  <c r="B3005" i="3"/>
  <c r="M3007" i="3" l="1"/>
  <c r="B3006" i="3"/>
  <c r="M3008" i="3" l="1"/>
  <c r="B3007" i="3"/>
  <c r="M3009" i="3" l="1"/>
  <c r="B3008" i="3"/>
  <c r="M3010" i="3" l="1"/>
  <c r="B3009" i="3"/>
  <c r="M3011" i="3" l="1"/>
  <c r="B3010" i="3"/>
  <c r="M3012" i="3" l="1"/>
  <c r="B3011" i="3"/>
  <c r="M3013" i="3" l="1"/>
  <c r="B3012" i="3"/>
  <c r="M3014" i="3" l="1"/>
  <c r="B3013" i="3"/>
  <c r="M3015" i="3" l="1"/>
  <c r="B3014" i="3"/>
  <c r="M3016" i="3" l="1"/>
  <c r="B3015" i="3"/>
  <c r="M3017" i="3" l="1"/>
  <c r="B3016" i="3"/>
  <c r="M3018" i="3" l="1"/>
  <c r="B3017" i="3"/>
  <c r="M3019" i="3" l="1"/>
  <c r="B3018" i="3"/>
  <c r="M3020" i="3" l="1"/>
  <c r="B3019" i="3"/>
  <c r="M3021" i="3" l="1"/>
  <c r="B3020" i="3"/>
  <c r="M3022" i="3" l="1"/>
  <c r="B3021" i="3"/>
  <c r="M3023" i="3" l="1"/>
  <c r="B3022" i="3"/>
  <c r="M3024" i="3" l="1"/>
  <c r="B3023" i="3"/>
  <c r="M3025" i="3" l="1"/>
  <c r="B3024" i="3"/>
  <c r="M3026" i="3" l="1"/>
  <c r="B3025" i="3"/>
  <c r="M3027" i="3" l="1"/>
  <c r="B3026" i="3"/>
  <c r="M3028" i="3" l="1"/>
  <c r="B3027" i="3"/>
  <c r="M3029" i="3" l="1"/>
  <c r="B3028" i="3"/>
  <c r="M3030" i="3" l="1"/>
  <c r="B3029" i="3"/>
  <c r="M3031" i="3" l="1"/>
  <c r="B3030" i="3"/>
  <c r="M3032" i="3" l="1"/>
  <c r="B3031" i="3"/>
  <c r="M3033" i="3" l="1"/>
  <c r="B3032" i="3"/>
  <c r="M3034" i="3" l="1"/>
  <c r="B3033" i="3"/>
  <c r="M3035" i="3" l="1"/>
  <c r="B3034" i="3"/>
  <c r="M3036" i="3" l="1"/>
  <c r="B3035" i="3"/>
  <c r="M3037" i="3" l="1"/>
  <c r="B3036" i="3"/>
  <c r="M3038" i="3" l="1"/>
  <c r="B3037" i="3"/>
  <c r="M3039" i="3" l="1"/>
  <c r="B3038" i="3"/>
  <c r="M3040" i="3" l="1"/>
  <c r="B3039" i="3"/>
  <c r="M3041" i="3" l="1"/>
  <c r="B3040" i="3"/>
  <c r="M3042" i="3" l="1"/>
  <c r="B3041" i="3"/>
  <c r="M3043" i="3" l="1"/>
  <c r="B3042" i="3"/>
  <c r="M3044" i="3" l="1"/>
  <c r="B3043" i="3"/>
  <c r="M3045" i="3" l="1"/>
  <c r="B3044" i="3"/>
  <c r="M3046" i="3" l="1"/>
  <c r="B3045" i="3"/>
  <c r="M3047" i="3" l="1"/>
  <c r="B3046" i="3"/>
  <c r="M3048" i="3" l="1"/>
  <c r="B3047" i="3"/>
  <c r="M3049" i="3" l="1"/>
  <c r="B3048" i="3"/>
  <c r="M3050" i="3" l="1"/>
  <c r="B3049" i="3"/>
  <c r="M3051" i="3" l="1"/>
  <c r="B3050" i="3"/>
  <c r="M3052" i="3" l="1"/>
  <c r="B3051" i="3"/>
  <c r="M3053" i="3" l="1"/>
  <c r="B3052" i="3"/>
  <c r="M3054" i="3" l="1"/>
  <c r="B3053" i="3"/>
  <c r="M3055" i="3" l="1"/>
  <c r="B3054" i="3"/>
  <c r="M3056" i="3" l="1"/>
  <c r="B3055" i="3"/>
  <c r="M3057" i="3" l="1"/>
  <c r="B3056" i="3"/>
  <c r="M3058" i="3" l="1"/>
  <c r="B3057" i="3"/>
  <c r="M3059" i="3" l="1"/>
  <c r="B3058" i="3"/>
  <c r="M3060" i="3" l="1"/>
  <c r="B3059" i="3"/>
  <c r="M3061" i="3" l="1"/>
  <c r="B3060" i="3"/>
  <c r="M3062" i="3" l="1"/>
  <c r="B3061" i="3"/>
  <c r="M3063" i="3" l="1"/>
  <c r="B3062" i="3"/>
  <c r="M3064" i="3" l="1"/>
  <c r="B3063" i="3"/>
  <c r="M3065" i="3" l="1"/>
  <c r="B3064" i="3"/>
  <c r="M3066" i="3" l="1"/>
  <c r="B3065" i="3"/>
  <c r="M3067" i="3" l="1"/>
  <c r="B3066" i="3"/>
  <c r="M3068" i="3" l="1"/>
  <c r="B3067" i="3"/>
  <c r="M3069" i="3" l="1"/>
  <c r="B3068" i="3"/>
  <c r="M3070" i="3" l="1"/>
  <c r="B3069" i="3"/>
  <c r="M3071" i="3" l="1"/>
  <c r="B3070" i="3"/>
  <c r="M3072" i="3" l="1"/>
  <c r="B3071" i="3"/>
  <c r="M3073" i="3" l="1"/>
  <c r="B3072" i="3"/>
  <c r="M3074" i="3" l="1"/>
  <c r="B3073" i="3"/>
  <c r="M3075" i="3" l="1"/>
  <c r="B3074" i="3"/>
  <c r="M3076" i="3" l="1"/>
  <c r="B3075" i="3"/>
  <c r="M3077" i="3" l="1"/>
  <c r="B3076" i="3"/>
  <c r="M3078" i="3" l="1"/>
  <c r="B3077" i="3"/>
  <c r="M3079" i="3" l="1"/>
  <c r="B3078" i="3"/>
  <c r="M3080" i="3" l="1"/>
  <c r="B3079" i="3"/>
  <c r="M3081" i="3" l="1"/>
  <c r="B3080" i="3"/>
  <c r="M3082" i="3" l="1"/>
  <c r="B3081" i="3"/>
  <c r="M3083" i="3" l="1"/>
  <c r="B3082" i="3"/>
  <c r="M3084" i="3" l="1"/>
  <c r="B3083" i="3"/>
  <c r="M3085" i="3" l="1"/>
  <c r="B3084" i="3"/>
  <c r="M3086" i="3" l="1"/>
  <c r="B3085" i="3"/>
  <c r="M3087" i="3" l="1"/>
  <c r="B3086" i="3"/>
  <c r="M3088" i="3" l="1"/>
  <c r="B3087" i="3"/>
  <c r="M3089" i="3" l="1"/>
  <c r="B3088" i="3"/>
  <c r="M3090" i="3" l="1"/>
  <c r="B3089" i="3"/>
  <c r="M3091" i="3" l="1"/>
  <c r="B3090" i="3"/>
  <c r="M3092" i="3" l="1"/>
  <c r="B3091" i="3"/>
  <c r="M3093" i="3" l="1"/>
  <c r="B3092" i="3"/>
  <c r="M3094" i="3" l="1"/>
  <c r="B3093" i="3"/>
  <c r="M3095" i="3" l="1"/>
  <c r="B3094" i="3"/>
  <c r="M3096" i="3" l="1"/>
  <c r="B3095" i="3"/>
  <c r="M3097" i="3" l="1"/>
  <c r="B3096" i="3"/>
  <c r="M3098" i="3" l="1"/>
  <c r="B3097" i="3"/>
  <c r="M3099" i="3" l="1"/>
  <c r="B3098" i="3"/>
  <c r="M3100" i="3" l="1"/>
  <c r="B3099" i="3"/>
  <c r="M3101" i="3" l="1"/>
  <c r="B3100" i="3"/>
  <c r="M3102" i="3" l="1"/>
  <c r="B3101" i="3"/>
  <c r="M3103" i="3" l="1"/>
  <c r="B3102" i="3"/>
  <c r="M3104" i="3" l="1"/>
  <c r="B3103" i="3"/>
  <c r="M3105" i="3" l="1"/>
  <c r="B3104" i="3"/>
  <c r="M3106" i="3" l="1"/>
  <c r="B3105" i="3"/>
  <c r="M3107" i="3" l="1"/>
  <c r="B3106" i="3"/>
  <c r="M3108" i="3" l="1"/>
  <c r="B3107" i="3"/>
  <c r="M3109" i="3" l="1"/>
  <c r="B3108" i="3"/>
  <c r="M3110" i="3" l="1"/>
  <c r="B3109" i="3"/>
  <c r="M3111" i="3" l="1"/>
  <c r="B3110" i="3"/>
  <c r="M3112" i="3" l="1"/>
  <c r="B3111" i="3"/>
  <c r="M3113" i="3" l="1"/>
  <c r="B3112" i="3"/>
  <c r="M3114" i="3" l="1"/>
  <c r="B3113" i="3"/>
  <c r="M3115" i="3" l="1"/>
  <c r="B3114" i="3"/>
  <c r="M3116" i="3" l="1"/>
  <c r="B3115" i="3"/>
  <c r="M3117" i="3" l="1"/>
  <c r="B3116" i="3"/>
  <c r="M3118" i="3" l="1"/>
  <c r="B3117" i="3"/>
  <c r="M3119" i="3" l="1"/>
  <c r="B3118" i="3"/>
  <c r="M3120" i="3" l="1"/>
  <c r="B3119" i="3"/>
  <c r="M3121" i="3" l="1"/>
  <c r="B3120" i="3"/>
  <c r="M3122" i="3" l="1"/>
  <c r="B3121" i="3"/>
  <c r="M3123" i="3" l="1"/>
  <c r="B3122" i="3"/>
  <c r="M3124" i="3" l="1"/>
  <c r="B3123" i="3"/>
  <c r="M3125" i="3" l="1"/>
  <c r="B3124" i="3"/>
  <c r="M3126" i="3" l="1"/>
  <c r="B3125" i="3"/>
  <c r="M3127" i="3" l="1"/>
  <c r="B3126" i="3"/>
  <c r="M3128" i="3" l="1"/>
  <c r="B3127" i="3"/>
  <c r="M3129" i="3" l="1"/>
  <c r="B3128" i="3"/>
  <c r="M3130" i="3" l="1"/>
  <c r="B3129" i="3"/>
  <c r="M3131" i="3" l="1"/>
  <c r="B3130" i="3"/>
  <c r="M3132" i="3" l="1"/>
  <c r="B3131" i="3"/>
  <c r="M3133" i="3" l="1"/>
  <c r="B3132" i="3"/>
  <c r="M3134" i="3" l="1"/>
  <c r="B3133" i="3"/>
  <c r="M3135" i="3" l="1"/>
  <c r="B3134" i="3"/>
  <c r="M3136" i="3" l="1"/>
  <c r="B3135" i="3"/>
  <c r="M3137" i="3" l="1"/>
  <c r="B3136" i="3"/>
  <c r="M3138" i="3" l="1"/>
  <c r="B3137" i="3"/>
  <c r="M3139" i="3" l="1"/>
  <c r="B3138" i="3"/>
  <c r="M3140" i="3" l="1"/>
  <c r="B3139" i="3"/>
  <c r="M3141" i="3" l="1"/>
  <c r="B3140" i="3"/>
  <c r="M3142" i="3" l="1"/>
  <c r="B3141" i="3"/>
  <c r="M3143" i="3" l="1"/>
  <c r="B3142" i="3"/>
  <c r="M3144" i="3" l="1"/>
  <c r="B3143" i="3"/>
  <c r="M3145" i="3" l="1"/>
  <c r="B3144" i="3"/>
  <c r="M3146" i="3" l="1"/>
  <c r="B3145" i="3"/>
  <c r="M3147" i="3" l="1"/>
  <c r="B3146" i="3"/>
  <c r="M3148" i="3" l="1"/>
  <c r="B3147" i="3"/>
  <c r="M3149" i="3" l="1"/>
  <c r="B3148" i="3"/>
  <c r="M3150" i="3" l="1"/>
  <c r="B3149" i="3"/>
  <c r="M3151" i="3" l="1"/>
  <c r="B3150" i="3"/>
  <c r="M3152" i="3" l="1"/>
  <c r="B3151" i="3"/>
  <c r="M3153" i="3" l="1"/>
  <c r="B3152" i="3"/>
  <c r="M3154" i="3" l="1"/>
  <c r="B3153" i="3"/>
  <c r="M3155" i="3" l="1"/>
  <c r="B3154" i="3"/>
  <c r="M3156" i="3" l="1"/>
  <c r="B3155" i="3"/>
  <c r="M3157" i="3" l="1"/>
  <c r="B3156" i="3"/>
  <c r="M3158" i="3" l="1"/>
  <c r="B3157" i="3"/>
  <c r="M3159" i="3" l="1"/>
  <c r="B3158" i="3"/>
  <c r="M3160" i="3" l="1"/>
  <c r="B3159" i="3"/>
  <c r="M3161" i="3" l="1"/>
  <c r="B3160" i="3"/>
  <c r="M3162" i="3" l="1"/>
  <c r="B3161" i="3"/>
  <c r="M3163" i="3" l="1"/>
  <c r="B3162" i="3"/>
  <c r="M3164" i="3" l="1"/>
  <c r="B3163" i="3"/>
  <c r="M3165" i="3" l="1"/>
  <c r="B3164" i="3"/>
  <c r="M3166" i="3" l="1"/>
  <c r="B3165" i="3"/>
  <c r="M3167" i="3" l="1"/>
  <c r="B3166" i="3"/>
  <c r="M3168" i="3" l="1"/>
  <c r="B3167" i="3"/>
  <c r="M3169" i="3" l="1"/>
  <c r="B3168" i="3"/>
  <c r="M3170" i="3" l="1"/>
  <c r="B3169" i="3"/>
  <c r="M3171" i="3" l="1"/>
  <c r="B3170" i="3"/>
  <c r="M3172" i="3" l="1"/>
  <c r="B3171" i="3"/>
  <c r="M3173" i="3" l="1"/>
  <c r="B3172" i="3"/>
  <c r="M3174" i="3" l="1"/>
  <c r="B3173" i="3"/>
  <c r="M3175" i="3" l="1"/>
  <c r="B3174" i="3"/>
  <c r="M3176" i="3" l="1"/>
  <c r="B3175" i="3"/>
  <c r="M3177" i="3" l="1"/>
  <c r="B3176" i="3"/>
  <c r="M3178" i="3" l="1"/>
  <c r="B3177" i="3"/>
  <c r="M3179" i="3" l="1"/>
  <c r="B3178" i="3"/>
  <c r="M3180" i="3" l="1"/>
  <c r="B3179" i="3"/>
  <c r="M3181" i="3" l="1"/>
  <c r="B3180" i="3"/>
  <c r="M3182" i="3" l="1"/>
  <c r="B3181" i="3"/>
  <c r="M3183" i="3" l="1"/>
  <c r="B3182" i="3"/>
  <c r="M3184" i="3" l="1"/>
  <c r="B3183" i="3"/>
  <c r="M3185" i="3" l="1"/>
  <c r="B3184" i="3"/>
  <c r="M3186" i="3" l="1"/>
  <c r="B3185" i="3"/>
  <c r="M3187" i="3" l="1"/>
  <c r="B3186" i="3"/>
  <c r="M3188" i="3" l="1"/>
  <c r="B3187" i="3"/>
  <c r="M3189" i="3" l="1"/>
  <c r="B3188" i="3"/>
  <c r="M3190" i="3" l="1"/>
  <c r="B3189" i="3"/>
  <c r="M3191" i="3" l="1"/>
  <c r="B3190" i="3"/>
  <c r="M3192" i="3" l="1"/>
  <c r="B3191" i="3"/>
  <c r="M3193" i="3" l="1"/>
  <c r="B3192" i="3"/>
  <c r="M3194" i="3" l="1"/>
  <c r="B3193" i="3"/>
  <c r="M3195" i="3" l="1"/>
  <c r="B3194" i="3"/>
  <c r="M3196" i="3" l="1"/>
  <c r="B3195" i="3"/>
  <c r="M3197" i="3" l="1"/>
  <c r="B3196" i="3"/>
  <c r="M3198" i="3" l="1"/>
  <c r="B3197" i="3"/>
  <c r="M3199" i="3" l="1"/>
  <c r="B3198" i="3"/>
  <c r="M3200" i="3" l="1"/>
  <c r="B3199" i="3"/>
  <c r="M3201" i="3" l="1"/>
  <c r="B3200" i="3"/>
  <c r="M3202" i="3" l="1"/>
  <c r="B3201" i="3"/>
  <c r="M3203" i="3" l="1"/>
  <c r="B3202" i="3"/>
  <c r="M3204" i="3" l="1"/>
  <c r="B3203" i="3"/>
  <c r="M3205" i="3" l="1"/>
  <c r="B3204" i="3"/>
  <c r="M3206" i="3" l="1"/>
  <c r="B3205" i="3"/>
  <c r="M3207" i="3" l="1"/>
  <c r="B3206" i="3"/>
  <c r="M3208" i="3" l="1"/>
  <c r="B3207" i="3"/>
  <c r="M3209" i="3" l="1"/>
  <c r="B3208" i="3"/>
  <c r="M3210" i="3" l="1"/>
  <c r="B3209" i="3"/>
  <c r="M3211" i="3" l="1"/>
  <c r="B3210" i="3"/>
  <c r="M3212" i="3" l="1"/>
  <c r="B3211" i="3"/>
  <c r="M3213" i="3" l="1"/>
  <c r="B3212" i="3"/>
  <c r="M3214" i="3" l="1"/>
  <c r="B3213" i="3"/>
  <c r="M3215" i="3" l="1"/>
  <c r="B3214" i="3"/>
  <c r="M3216" i="3" l="1"/>
  <c r="B3215" i="3"/>
  <c r="M3217" i="3" l="1"/>
  <c r="B3216" i="3"/>
  <c r="M3218" i="3" l="1"/>
  <c r="B3217" i="3"/>
  <c r="M3219" i="3" l="1"/>
  <c r="B3218" i="3"/>
  <c r="M3220" i="3" l="1"/>
  <c r="B3219" i="3"/>
  <c r="M3221" i="3" l="1"/>
  <c r="B3220" i="3"/>
  <c r="M3222" i="3" l="1"/>
  <c r="B3221" i="3"/>
  <c r="M3223" i="3" l="1"/>
  <c r="B3222" i="3"/>
  <c r="M3224" i="3" l="1"/>
  <c r="B3223" i="3"/>
  <c r="M3225" i="3" l="1"/>
  <c r="B3224" i="3"/>
  <c r="M3226" i="3" l="1"/>
  <c r="B3225" i="3"/>
  <c r="M3227" i="3" l="1"/>
  <c r="B3226" i="3"/>
  <c r="M3228" i="3" l="1"/>
  <c r="B3227" i="3"/>
  <c r="M3229" i="3" l="1"/>
  <c r="B3228" i="3"/>
  <c r="M3230" i="3" l="1"/>
  <c r="B3229" i="3"/>
  <c r="M3231" i="3" l="1"/>
  <c r="B3230" i="3"/>
  <c r="M3232" i="3" l="1"/>
  <c r="B3231" i="3"/>
  <c r="M3233" i="3" l="1"/>
  <c r="B3232" i="3"/>
  <c r="M3234" i="3" l="1"/>
  <c r="B3233" i="3"/>
  <c r="M3235" i="3" l="1"/>
  <c r="B3234" i="3"/>
  <c r="M3236" i="3" l="1"/>
  <c r="B3235" i="3"/>
  <c r="M3237" i="3" l="1"/>
  <c r="B3236" i="3"/>
  <c r="M3238" i="3" l="1"/>
  <c r="B3237" i="3"/>
  <c r="M3239" i="3" l="1"/>
  <c r="B3238" i="3"/>
  <c r="M3240" i="3" l="1"/>
  <c r="B3239" i="3"/>
  <c r="M3241" i="3" l="1"/>
  <c r="B3240" i="3"/>
  <c r="M3242" i="3" l="1"/>
  <c r="B3241" i="3"/>
  <c r="M3243" i="3" l="1"/>
  <c r="B3242" i="3"/>
  <c r="M3244" i="3" l="1"/>
  <c r="B3243" i="3"/>
  <c r="M3245" i="3" l="1"/>
  <c r="B3244" i="3"/>
  <c r="M3246" i="3" l="1"/>
  <c r="B3245" i="3"/>
  <c r="M3247" i="3" l="1"/>
  <c r="B3246" i="3"/>
  <c r="M3248" i="3" l="1"/>
  <c r="B3247" i="3"/>
  <c r="M3249" i="3" l="1"/>
  <c r="B3248" i="3"/>
  <c r="M3250" i="3" l="1"/>
  <c r="B3249" i="3"/>
  <c r="M3251" i="3" l="1"/>
  <c r="B3250" i="3"/>
  <c r="M3252" i="3" l="1"/>
  <c r="B3251" i="3"/>
  <c r="M3253" i="3" l="1"/>
  <c r="B3252" i="3"/>
  <c r="M3254" i="3" l="1"/>
  <c r="B3253" i="3"/>
  <c r="M3255" i="3" l="1"/>
  <c r="B3254" i="3"/>
  <c r="M3256" i="3" l="1"/>
  <c r="B3255" i="3"/>
  <c r="M3257" i="3" l="1"/>
  <c r="B3256" i="3"/>
  <c r="M3258" i="3" l="1"/>
  <c r="B3257" i="3"/>
  <c r="M3259" i="3" l="1"/>
  <c r="B3258" i="3"/>
  <c r="M3260" i="3" l="1"/>
  <c r="B3259" i="3"/>
  <c r="M3261" i="3" l="1"/>
  <c r="B3260" i="3"/>
  <c r="M3262" i="3" l="1"/>
  <c r="B3261" i="3"/>
  <c r="M3263" i="3" l="1"/>
  <c r="B3262" i="3"/>
  <c r="M3264" i="3" l="1"/>
  <c r="B3263" i="3"/>
  <c r="M3265" i="3" l="1"/>
  <c r="B3264" i="3"/>
  <c r="M3266" i="3" l="1"/>
  <c r="B3265" i="3"/>
  <c r="M3267" i="3" l="1"/>
  <c r="B3266" i="3"/>
  <c r="M3268" i="3" l="1"/>
  <c r="B3267" i="3"/>
  <c r="M3269" i="3" l="1"/>
  <c r="B3268" i="3"/>
  <c r="M3270" i="3" l="1"/>
  <c r="B3269" i="3"/>
  <c r="M3271" i="3" l="1"/>
  <c r="B3270" i="3"/>
  <c r="M3272" i="3" l="1"/>
  <c r="B3271" i="3"/>
  <c r="M3273" i="3" l="1"/>
  <c r="B3272" i="3"/>
  <c r="M3274" i="3" l="1"/>
  <c r="B3273" i="3"/>
  <c r="M3275" i="3" l="1"/>
  <c r="B3274" i="3"/>
  <c r="M3276" i="3" l="1"/>
  <c r="B3275" i="3"/>
  <c r="M3277" i="3" l="1"/>
  <c r="B3276" i="3"/>
  <c r="M3278" i="3" l="1"/>
  <c r="B3277" i="3"/>
  <c r="M3279" i="3" l="1"/>
  <c r="B3278" i="3"/>
  <c r="M3280" i="3" l="1"/>
  <c r="B3279" i="3"/>
  <c r="M3281" i="3" l="1"/>
  <c r="B3280" i="3"/>
  <c r="M3282" i="3" l="1"/>
  <c r="B3281" i="3"/>
  <c r="M3283" i="3" l="1"/>
  <c r="B3282" i="3"/>
  <c r="M3284" i="3" l="1"/>
  <c r="B3283" i="3"/>
  <c r="M3285" i="3" l="1"/>
  <c r="B3284" i="3"/>
  <c r="M3286" i="3" l="1"/>
  <c r="B3285" i="3"/>
  <c r="M3287" i="3" l="1"/>
  <c r="B3286" i="3"/>
  <c r="M3288" i="3" l="1"/>
  <c r="B3287" i="3"/>
  <c r="M3289" i="3" l="1"/>
  <c r="B3288" i="3"/>
  <c r="M3290" i="3" l="1"/>
  <c r="B3289" i="3"/>
  <c r="M3291" i="3" l="1"/>
  <c r="B3290" i="3"/>
  <c r="M3292" i="3" l="1"/>
  <c r="B3291" i="3"/>
  <c r="M3293" i="3" l="1"/>
  <c r="B3292" i="3"/>
  <c r="M3294" i="3" l="1"/>
  <c r="B3293" i="3"/>
  <c r="M3295" i="3" l="1"/>
  <c r="B3294" i="3"/>
  <c r="M3296" i="3" l="1"/>
  <c r="B3295" i="3"/>
  <c r="M3297" i="3" l="1"/>
  <c r="B3296" i="3"/>
  <c r="M3298" i="3" l="1"/>
  <c r="B3297" i="3"/>
  <c r="M3299" i="3" l="1"/>
  <c r="B3298" i="3"/>
  <c r="M3300" i="3" l="1"/>
  <c r="B3299" i="3"/>
  <c r="M3301" i="3" l="1"/>
  <c r="B3300" i="3"/>
  <c r="M3302" i="3" l="1"/>
  <c r="B3301" i="3"/>
  <c r="M3303" i="3" l="1"/>
  <c r="B3302" i="3"/>
  <c r="M3304" i="3" l="1"/>
  <c r="B3303" i="3"/>
  <c r="M3305" i="3" l="1"/>
  <c r="B3304" i="3"/>
  <c r="M3306" i="3" l="1"/>
  <c r="B3305" i="3"/>
  <c r="M3307" i="3" l="1"/>
  <c r="B3306" i="3"/>
  <c r="M3308" i="3" l="1"/>
  <c r="B3307" i="3"/>
  <c r="M3309" i="3" l="1"/>
  <c r="B3308" i="3"/>
  <c r="M3310" i="3" l="1"/>
  <c r="B3309" i="3"/>
  <c r="M3311" i="3" l="1"/>
  <c r="B3310" i="3"/>
  <c r="M3312" i="3" l="1"/>
  <c r="B3311" i="3"/>
  <c r="M3313" i="3" l="1"/>
  <c r="B3312" i="3"/>
  <c r="M3314" i="3" l="1"/>
  <c r="B3313" i="3"/>
  <c r="M3315" i="3" l="1"/>
  <c r="B3314" i="3"/>
  <c r="M3316" i="3" l="1"/>
  <c r="B3315" i="3"/>
  <c r="M3317" i="3" l="1"/>
  <c r="B3316" i="3"/>
  <c r="M3318" i="3" l="1"/>
  <c r="B3317" i="3"/>
  <c r="M3319" i="3" l="1"/>
  <c r="B3318" i="3"/>
  <c r="M3320" i="3" l="1"/>
  <c r="B3319" i="3"/>
  <c r="M3321" i="3" l="1"/>
  <c r="B3320" i="3"/>
  <c r="M3322" i="3" l="1"/>
  <c r="B3321" i="3"/>
  <c r="M3323" i="3" l="1"/>
  <c r="B3322" i="3"/>
  <c r="M3324" i="3" l="1"/>
  <c r="B3323" i="3"/>
  <c r="M3325" i="3" l="1"/>
  <c r="B3324" i="3"/>
  <c r="M3326" i="3" l="1"/>
  <c r="B3325" i="3"/>
  <c r="M3327" i="3" l="1"/>
  <c r="B3326" i="3"/>
  <c r="M3328" i="3" l="1"/>
  <c r="B3327" i="3"/>
  <c r="M3329" i="3" l="1"/>
  <c r="B3328" i="3"/>
  <c r="M3330" i="3" l="1"/>
  <c r="B3329" i="3"/>
  <c r="M3331" i="3" l="1"/>
  <c r="B3330" i="3"/>
  <c r="M3332" i="3" l="1"/>
  <c r="B3331" i="3"/>
  <c r="M3333" i="3" l="1"/>
  <c r="B3332" i="3"/>
  <c r="M3334" i="3" l="1"/>
  <c r="B3333" i="3"/>
  <c r="M3335" i="3" l="1"/>
  <c r="B3334" i="3"/>
  <c r="M3336" i="3" l="1"/>
  <c r="B3335" i="3"/>
  <c r="M3337" i="3" l="1"/>
  <c r="B3336" i="3"/>
  <c r="M3338" i="3" l="1"/>
  <c r="B3337" i="3"/>
  <c r="M3339" i="3" l="1"/>
  <c r="B3338" i="3"/>
  <c r="M3340" i="3" l="1"/>
  <c r="B3339" i="3"/>
  <c r="M3341" i="3" l="1"/>
  <c r="B3340" i="3"/>
  <c r="M3342" i="3" l="1"/>
  <c r="B3341" i="3"/>
  <c r="M3343" i="3" l="1"/>
  <c r="B3342" i="3"/>
  <c r="M3344" i="3" l="1"/>
  <c r="B3343" i="3"/>
  <c r="M3345" i="3" l="1"/>
  <c r="B3344" i="3"/>
  <c r="M3346" i="3" l="1"/>
  <c r="B3345" i="3"/>
  <c r="M3347" i="3" l="1"/>
  <c r="B3346" i="3"/>
  <c r="M3348" i="3" l="1"/>
  <c r="B3347" i="3"/>
  <c r="M3349" i="3" l="1"/>
  <c r="B3348" i="3"/>
  <c r="M3350" i="3" l="1"/>
  <c r="B3349" i="3"/>
  <c r="M3351" i="3" l="1"/>
  <c r="B3350" i="3"/>
  <c r="M3352" i="3" l="1"/>
  <c r="B3351" i="3"/>
  <c r="M3353" i="3" l="1"/>
  <c r="B3352" i="3"/>
  <c r="M3354" i="3" l="1"/>
  <c r="B3353" i="3"/>
  <c r="M3355" i="3" l="1"/>
  <c r="B3354" i="3"/>
  <c r="M3356" i="3" l="1"/>
  <c r="B3355" i="3"/>
  <c r="M3357" i="3" l="1"/>
  <c r="B3356" i="3"/>
  <c r="M3358" i="3" l="1"/>
  <c r="B3357" i="3"/>
  <c r="M3359" i="3" l="1"/>
  <c r="B3358" i="3"/>
  <c r="M3360" i="3" l="1"/>
  <c r="B3359" i="3"/>
  <c r="M3361" i="3" l="1"/>
  <c r="B3360" i="3"/>
  <c r="M3362" i="3" l="1"/>
  <c r="B3361" i="3"/>
  <c r="M3363" i="3" l="1"/>
  <c r="B3362" i="3"/>
  <c r="M3364" i="3" l="1"/>
  <c r="B3363" i="3"/>
  <c r="M3365" i="3" l="1"/>
  <c r="B3364" i="3"/>
  <c r="M3366" i="3" l="1"/>
  <c r="B3365" i="3"/>
  <c r="M3367" i="3" l="1"/>
  <c r="B3366" i="3"/>
  <c r="M3368" i="3" l="1"/>
  <c r="B3367" i="3"/>
  <c r="M3369" i="3" l="1"/>
  <c r="B3368" i="3"/>
  <c r="M3370" i="3" l="1"/>
  <c r="B3369" i="3"/>
  <c r="M3371" i="3" l="1"/>
  <c r="B3370" i="3"/>
  <c r="M3372" i="3" l="1"/>
  <c r="B3371" i="3"/>
  <c r="M3373" i="3" l="1"/>
  <c r="B3372" i="3"/>
  <c r="M3374" i="3" l="1"/>
  <c r="B3373" i="3"/>
  <c r="M3375" i="3" l="1"/>
  <c r="B3374" i="3"/>
  <c r="M3376" i="3" l="1"/>
  <c r="B3375" i="3"/>
  <c r="M3377" i="3" l="1"/>
  <c r="B3376" i="3"/>
  <c r="M3378" i="3" l="1"/>
  <c r="B3377" i="3"/>
  <c r="M3379" i="3" l="1"/>
  <c r="B3378" i="3"/>
  <c r="M3380" i="3" l="1"/>
  <c r="B3379" i="3"/>
  <c r="M3381" i="3" l="1"/>
  <c r="B3380" i="3"/>
  <c r="M3382" i="3" l="1"/>
  <c r="B3381" i="3"/>
  <c r="M3383" i="3" l="1"/>
  <c r="B3382" i="3"/>
  <c r="M3384" i="3" l="1"/>
  <c r="B3383" i="3"/>
  <c r="M3385" i="3" l="1"/>
  <c r="B3384" i="3"/>
  <c r="M3386" i="3" l="1"/>
  <c r="B3385" i="3"/>
  <c r="M3387" i="3" l="1"/>
  <c r="B3386" i="3"/>
  <c r="M3388" i="3" l="1"/>
  <c r="B3387" i="3"/>
  <c r="M3389" i="3" l="1"/>
  <c r="B3388" i="3"/>
  <c r="M3390" i="3" l="1"/>
  <c r="B3389" i="3"/>
  <c r="M3391" i="3" l="1"/>
  <c r="B3390" i="3"/>
  <c r="M3392" i="3" l="1"/>
  <c r="B3391" i="3"/>
  <c r="M3393" i="3" l="1"/>
  <c r="B3392" i="3"/>
  <c r="M3394" i="3" l="1"/>
  <c r="B3393" i="3"/>
  <c r="M3395" i="3" l="1"/>
  <c r="B3394" i="3"/>
  <c r="M3396" i="3" l="1"/>
  <c r="B3395" i="3"/>
  <c r="M3397" i="3" l="1"/>
  <c r="B3396" i="3"/>
  <c r="M3398" i="3" l="1"/>
  <c r="B3397" i="3"/>
  <c r="M3399" i="3" l="1"/>
  <c r="B3398" i="3"/>
  <c r="M3400" i="3" l="1"/>
  <c r="B3399" i="3"/>
  <c r="M3401" i="3" l="1"/>
  <c r="B3400" i="3"/>
  <c r="M3402" i="3" l="1"/>
  <c r="B3401" i="3"/>
  <c r="M3403" i="3" l="1"/>
  <c r="B3402" i="3"/>
  <c r="M3404" i="3" l="1"/>
  <c r="B3403" i="3"/>
  <c r="M3405" i="3" l="1"/>
  <c r="B3404" i="3"/>
  <c r="M3406" i="3" l="1"/>
  <c r="B3405" i="3"/>
  <c r="M3407" i="3" l="1"/>
  <c r="B3406" i="3"/>
  <c r="M3408" i="3" l="1"/>
  <c r="B3407" i="3"/>
  <c r="M3409" i="3" l="1"/>
  <c r="B3408" i="3"/>
  <c r="M3410" i="3" l="1"/>
  <c r="B3409" i="3"/>
  <c r="M3411" i="3" l="1"/>
  <c r="B3410" i="3"/>
  <c r="M3412" i="3" l="1"/>
  <c r="B3411" i="3"/>
  <c r="M3413" i="3" l="1"/>
  <c r="B3412" i="3"/>
  <c r="M3414" i="3" l="1"/>
  <c r="B3413" i="3"/>
  <c r="M3415" i="3" l="1"/>
  <c r="B3414" i="3"/>
  <c r="M3416" i="3" l="1"/>
  <c r="B3415" i="3"/>
  <c r="M3417" i="3" l="1"/>
  <c r="B3416" i="3"/>
  <c r="M3418" i="3" l="1"/>
  <c r="B3417" i="3"/>
  <c r="M3419" i="3" l="1"/>
  <c r="B3418" i="3"/>
  <c r="M3420" i="3" l="1"/>
  <c r="B3419" i="3"/>
  <c r="M3421" i="3" l="1"/>
  <c r="B3420" i="3"/>
  <c r="M3422" i="3" l="1"/>
  <c r="B3421" i="3"/>
  <c r="M3423" i="3" l="1"/>
  <c r="B3422" i="3"/>
  <c r="M3424" i="3" l="1"/>
  <c r="B3423" i="3"/>
  <c r="M3425" i="3" l="1"/>
  <c r="B3424" i="3"/>
  <c r="M3426" i="3" l="1"/>
  <c r="B3425" i="3"/>
  <c r="M3427" i="3" l="1"/>
  <c r="B3426" i="3"/>
  <c r="M3428" i="3" l="1"/>
  <c r="B3427" i="3"/>
  <c r="M3429" i="3" l="1"/>
  <c r="B3428" i="3"/>
  <c r="M3430" i="3" l="1"/>
  <c r="B3429" i="3"/>
  <c r="M3431" i="3" l="1"/>
  <c r="B3430" i="3"/>
  <c r="M3432" i="3" l="1"/>
  <c r="B3431" i="3"/>
  <c r="M3433" i="3" l="1"/>
  <c r="B3432" i="3"/>
  <c r="M3434" i="3" l="1"/>
  <c r="B3433" i="3"/>
  <c r="M3435" i="3" l="1"/>
  <c r="B3434" i="3"/>
  <c r="M3436" i="3" l="1"/>
  <c r="B3435" i="3"/>
  <c r="M3437" i="3" l="1"/>
  <c r="B3436" i="3"/>
  <c r="M3438" i="3" l="1"/>
  <c r="B3437" i="3"/>
  <c r="M3439" i="3" l="1"/>
  <c r="B3438" i="3"/>
  <c r="M3440" i="3" l="1"/>
  <c r="B3439" i="3"/>
  <c r="M3441" i="3" l="1"/>
  <c r="B3440" i="3"/>
  <c r="M3442" i="3" l="1"/>
  <c r="B3441" i="3"/>
  <c r="M3443" i="3" l="1"/>
  <c r="B3442" i="3"/>
  <c r="M3444" i="3" l="1"/>
  <c r="B3443" i="3"/>
  <c r="M3445" i="3" l="1"/>
  <c r="B3444" i="3"/>
  <c r="M3446" i="3" l="1"/>
  <c r="B3445" i="3"/>
  <c r="M3447" i="3" l="1"/>
  <c r="B3446" i="3"/>
  <c r="M3448" i="3" l="1"/>
  <c r="B3447" i="3"/>
  <c r="M3449" i="3" l="1"/>
  <c r="B3448" i="3"/>
  <c r="M3450" i="3" l="1"/>
  <c r="B3449" i="3"/>
  <c r="M3451" i="3" l="1"/>
  <c r="B3450" i="3"/>
  <c r="M3452" i="3" l="1"/>
  <c r="B3451" i="3"/>
  <c r="M3453" i="3" l="1"/>
  <c r="B3452" i="3"/>
  <c r="M3454" i="3" l="1"/>
  <c r="B3453" i="3"/>
  <c r="M3455" i="3" l="1"/>
  <c r="B3454" i="3"/>
  <c r="M3456" i="3" l="1"/>
  <c r="B3455" i="3"/>
  <c r="M3457" i="3" l="1"/>
  <c r="B3456" i="3"/>
  <c r="M3458" i="3" l="1"/>
  <c r="B3457" i="3"/>
  <c r="M3459" i="3" l="1"/>
  <c r="B3458" i="3"/>
  <c r="M3460" i="3" l="1"/>
  <c r="B3459" i="3"/>
  <c r="M3461" i="3" l="1"/>
  <c r="B3460" i="3"/>
  <c r="M3462" i="3" l="1"/>
  <c r="B3461" i="3"/>
  <c r="M3463" i="3" l="1"/>
  <c r="B3462" i="3"/>
  <c r="M3464" i="3" l="1"/>
  <c r="B3463" i="3"/>
  <c r="M3465" i="3" l="1"/>
  <c r="B3464" i="3"/>
  <c r="M3466" i="3" l="1"/>
  <c r="B3465" i="3"/>
  <c r="M3467" i="3" l="1"/>
  <c r="B3466" i="3"/>
  <c r="M3468" i="3" l="1"/>
  <c r="B3467" i="3"/>
  <c r="M3469" i="3" l="1"/>
  <c r="B3468" i="3"/>
  <c r="M3470" i="3" l="1"/>
  <c r="B3469" i="3"/>
  <c r="M3471" i="3" l="1"/>
  <c r="B3470" i="3"/>
  <c r="M3472" i="3" l="1"/>
  <c r="B3471" i="3"/>
  <c r="M3473" i="3" l="1"/>
  <c r="B3472" i="3"/>
  <c r="M3474" i="3" l="1"/>
  <c r="B3473" i="3"/>
  <c r="M3475" i="3" l="1"/>
  <c r="B3474" i="3"/>
  <c r="M3476" i="3" l="1"/>
  <c r="B3475" i="3"/>
  <c r="M3477" i="3" l="1"/>
  <c r="B3476" i="3"/>
  <c r="M3478" i="3" l="1"/>
  <c r="B3477" i="3"/>
  <c r="M3479" i="3" l="1"/>
  <c r="B3478" i="3"/>
  <c r="M3480" i="3" l="1"/>
  <c r="B3479" i="3"/>
  <c r="M3481" i="3" l="1"/>
  <c r="B3480" i="3"/>
  <c r="M3482" i="3" l="1"/>
  <c r="B3481" i="3"/>
  <c r="M3483" i="3" l="1"/>
  <c r="B3482" i="3"/>
  <c r="M3484" i="3" l="1"/>
  <c r="B3483" i="3"/>
  <c r="M3485" i="3" l="1"/>
  <c r="B3484" i="3"/>
  <c r="M3486" i="3" l="1"/>
  <c r="B3485" i="3"/>
  <c r="M3487" i="3" l="1"/>
  <c r="B3486" i="3"/>
  <c r="M3488" i="3" l="1"/>
  <c r="B3487" i="3"/>
  <c r="M3489" i="3" l="1"/>
  <c r="B3488" i="3"/>
  <c r="M3490" i="3" l="1"/>
  <c r="B3489" i="3"/>
  <c r="M3491" i="3" l="1"/>
  <c r="B3490" i="3"/>
  <c r="M3492" i="3" l="1"/>
  <c r="B3491" i="3"/>
  <c r="M3493" i="3" l="1"/>
  <c r="B3492" i="3"/>
  <c r="M3494" i="3" l="1"/>
  <c r="B3493" i="3"/>
  <c r="M3495" i="3" l="1"/>
  <c r="B3494" i="3"/>
  <c r="M3496" i="3" l="1"/>
  <c r="B3495" i="3"/>
  <c r="M3497" i="3" l="1"/>
  <c r="B3496" i="3"/>
  <c r="M3498" i="3" l="1"/>
  <c r="B3497" i="3"/>
  <c r="M3499" i="3" l="1"/>
  <c r="B3498" i="3"/>
  <c r="M3500" i="3" l="1"/>
  <c r="B3499" i="3"/>
  <c r="M3501" i="3" l="1"/>
  <c r="B3500" i="3"/>
  <c r="M3502" i="3" l="1"/>
  <c r="B3501" i="3"/>
  <c r="M3503" i="3" l="1"/>
  <c r="B3502" i="3"/>
  <c r="M3504" i="3" l="1"/>
  <c r="B3503" i="3"/>
  <c r="M3505" i="3" l="1"/>
  <c r="B3504" i="3"/>
  <c r="M3506" i="3" l="1"/>
  <c r="B3505" i="3"/>
  <c r="M3507" i="3" l="1"/>
  <c r="B3506" i="3"/>
  <c r="M3508" i="3" l="1"/>
  <c r="B3507" i="3"/>
  <c r="M3509" i="3" l="1"/>
  <c r="B3508" i="3"/>
  <c r="M3510" i="3" l="1"/>
  <c r="B3509" i="3"/>
  <c r="M3511" i="3" l="1"/>
  <c r="B3510" i="3"/>
  <c r="M3512" i="3" l="1"/>
  <c r="B3511" i="3"/>
  <c r="M3513" i="3" l="1"/>
  <c r="B3512" i="3"/>
  <c r="M3514" i="3" l="1"/>
  <c r="B3513" i="3"/>
  <c r="M3515" i="3" l="1"/>
  <c r="B3514" i="3"/>
  <c r="M3516" i="3" l="1"/>
  <c r="B3515" i="3"/>
  <c r="M3517" i="3" l="1"/>
  <c r="B3516" i="3"/>
  <c r="M3518" i="3" l="1"/>
  <c r="B3517" i="3"/>
  <c r="M3519" i="3" l="1"/>
  <c r="B3518" i="3"/>
  <c r="M3520" i="3" l="1"/>
  <c r="B3519" i="3"/>
  <c r="M3521" i="3" l="1"/>
  <c r="B3520" i="3"/>
  <c r="M3522" i="3" l="1"/>
  <c r="B3521" i="3"/>
  <c r="M3523" i="3" l="1"/>
  <c r="B3522" i="3"/>
  <c r="M3524" i="3" l="1"/>
  <c r="B3523" i="3"/>
  <c r="M3525" i="3" l="1"/>
  <c r="B3524" i="3"/>
  <c r="M3526" i="3" l="1"/>
  <c r="B3525" i="3"/>
  <c r="M3527" i="3" l="1"/>
  <c r="B3526" i="3"/>
  <c r="M3528" i="3" l="1"/>
  <c r="B3527" i="3"/>
  <c r="M3529" i="3" l="1"/>
  <c r="B3528" i="3"/>
  <c r="M3530" i="3" l="1"/>
  <c r="B3529" i="3"/>
  <c r="M3531" i="3" l="1"/>
  <c r="B3530" i="3"/>
  <c r="M3532" i="3" l="1"/>
  <c r="B3531" i="3"/>
  <c r="M3533" i="3" l="1"/>
  <c r="B3532" i="3"/>
  <c r="M3534" i="3" l="1"/>
  <c r="B3533" i="3"/>
  <c r="M3535" i="3" l="1"/>
  <c r="B3534" i="3"/>
  <c r="M3536" i="3" l="1"/>
  <c r="B3535" i="3"/>
  <c r="M3537" i="3" l="1"/>
  <c r="B3536" i="3"/>
  <c r="M3538" i="3" l="1"/>
  <c r="B3537" i="3"/>
  <c r="M3539" i="3" l="1"/>
  <c r="B3538" i="3"/>
  <c r="M3540" i="3" l="1"/>
  <c r="B3539" i="3"/>
  <c r="M3541" i="3" l="1"/>
  <c r="B3540" i="3"/>
  <c r="M3542" i="3" l="1"/>
  <c r="B3541" i="3"/>
  <c r="M3543" i="3" l="1"/>
  <c r="B3542" i="3"/>
  <c r="M3544" i="3" l="1"/>
  <c r="B3543" i="3"/>
  <c r="M3545" i="3" l="1"/>
  <c r="B3544" i="3"/>
  <c r="M3546" i="3" l="1"/>
  <c r="B3545" i="3"/>
  <c r="M3547" i="3" l="1"/>
  <c r="B3546" i="3"/>
  <c r="M3548" i="3" l="1"/>
  <c r="B3547" i="3"/>
  <c r="M3549" i="3" l="1"/>
  <c r="B3548" i="3"/>
  <c r="M3550" i="3" l="1"/>
  <c r="B3549" i="3"/>
  <c r="M3551" i="3" l="1"/>
  <c r="B3550" i="3"/>
  <c r="M3552" i="3" l="1"/>
  <c r="B3551" i="3"/>
  <c r="M3553" i="3" l="1"/>
  <c r="B3552" i="3"/>
  <c r="M3554" i="3" l="1"/>
  <c r="B3553" i="3"/>
  <c r="M3555" i="3" l="1"/>
  <c r="B3554" i="3"/>
  <c r="M3556" i="3" l="1"/>
  <c r="B3555" i="3"/>
  <c r="M3557" i="3" l="1"/>
  <c r="B3556" i="3"/>
  <c r="M3558" i="3" l="1"/>
  <c r="B3557" i="3"/>
  <c r="M3559" i="3" l="1"/>
  <c r="B3558" i="3"/>
  <c r="M3560" i="3" l="1"/>
  <c r="B3559" i="3"/>
  <c r="M3561" i="3" l="1"/>
  <c r="B3560" i="3"/>
  <c r="M3562" i="3" l="1"/>
  <c r="B3561" i="3"/>
  <c r="M3563" i="3" l="1"/>
  <c r="B3562" i="3"/>
  <c r="M3564" i="3" l="1"/>
  <c r="B3563" i="3"/>
  <c r="M3565" i="3" l="1"/>
  <c r="B3564" i="3"/>
  <c r="M3566" i="3" l="1"/>
  <c r="B3565" i="3"/>
  <c r="M3567" i="3" l="1"/>
  <c r="B3566" i="3"/>
  <c r="M3568" i="3" l="1"/>
  <c r="B3567" i="3"/>
  <c r="M3569" i="3" l="1"/>
  <c r="B3568" i="3"/>
  <c r="M3570" i="3" l="1"/>
  <c r="B3569" i="3"/>
  <c r="M3571" i="3" l="1"/>
  <c r="B3570" i="3"/>
  <c r="M3572" i="3" l="1"/>
  <c r="B3571" i="3"/>
  <c r="M3573" i="3" l="1"/>
  <c r="B3572" i="3"/>
  <c r="M3574" i="3" l="1"/>
  <c r="B3573" i="3"/>
  <c r="M3575" i="3" l="1"/>
  <c r="B3574" i="3"/>
  <c r="M3576" i="3" l="1"/>
  <c r="B3575" i="3"/>
  <c r="M3577" i="3" l="1"/>
  <c r="B3576" i="3"/>
  <c r="M3578" i="3" l="1"/>
  <c r="B3577" i="3"/>
  <c r="M3579" i="3" l="1"/>
  <c r="B3578" i="3"/>
  <c r="M3580" i="3" l="1"/>
  <c r="B3579" i="3"/>
  <c r="M3581" i="3" l="1"/>
  <c r="B3580" i="3"/>
  <c r="M3582" i="3" l="1"/>
  <c r="B3581" i="3"/>
  <c r="M3583" i="3" l="1"/>
  <c r="B3582" i="3"/>
  <c r="M3584" i="3" l="1"/>
  <c r="B3583" i="3"/>
  <c r="M3585" i="3" l="1"/>
  <c r="B3584" i="3"/>
  <c r="M3586" i="3" l="1"/>
  <c r="B3585" i="3"/>
  <c r="M3587" i="3" l="1"/>
  <c r="B3586" i="3"/>
  <c r="M3588" i="3" l="1"/>
  <c r="B3587" i="3"/>
  <c r="M3589" i="3" l="1"/>
  <c r="B3588" i="3"/>
  <c r="M3590" i="3" l="1"/>
  <c r="B3589" i="3"/>
  <c r="M3591" i="3" l="1"/>
  <c r="B3590" i="3"/>
  <c r="M3592" i="3" l="1"/>
  <c r="B3591" i="3"/>
  <c r="M3593" i="3" l="1"/>
  <c r="B3592" i="3"/>
  <c r="M3594" i="3" l="1"/>
  <c r="B3593" i="3"/>
  <c r="M3595" i="3" l="1"/>
  <c r="B3594" i="3"/>
  <c r="M3596" i="3" l="1"/>
  <c r="B3595" i="3"/>
  <c r="M3597" i="3" l="1"/>
  <c r="B3596" i="3"/>
  <c r="M3598" i="3" l="1"/>
  <c r="B3597" i="3"/>
  <c r="M3599" i="3" l="1"/>
  <c r="B3598" i="3"/>
  <c r="M3600" i="3" l="1"/>
  <c r="B3599" i="3"/>
  <c r="M3601" i="3" l="1"/>
  <c r="B3600" i="3"/>
  <c r="M3602" i="3" l="1"/>
  <c r="B3601" i="3"/>
  <c r="M3603" i="3" l="1"/>
  <c r="B3602" i="3"/>
  <c r="M3604" i="3" l="1"/>
  <c r="B3603" i="3"/>
  <c r="M3605" i="3" l="1"/>
  <c r="B3604" i="3"/>
  <c r="M3606" i="3" l="1"/>
  <c r="B3605" i="3"/>
  <c r="M3607" i="3" l="1"/>
  <c r="B3606" i="3"/>
  <c r="M3608" i="3" l="1"/>
  <c r="B3607" i="3"/>
  <c r="M3609" i="3" l="1"/>
  <c r="B3608" i="3"/>
  <c r="M3610" i="3" l="1"/>
  <c r="B3609" i="3"/>
  <c r="M3611" i="3" l="1"/>
  <c r="B3610" i="3"/>
  <c r="M3612" i="3" l="1"/>
  <c r="B3611" i="3"/>
  <c r="M3613" i="3" l="1"/>
  <c r="B3612" i="3"/>
  <c r="M3614" i="3" l="1"/>
  <c r="B3613" i="3"/>
  <c r="M3615" i="3" l="1"/>
  <c r="B3614" i="3"/>
  <c r="M3616" i="3" l="1"/>
  <c r="B3615" i="3"/>
  <c r="M3617" i="3" l="1"/>
  <c r="B3616" i="3"/>
  <c r="M3618" i="3" l="1"/>
  <c r="B3617" i="3"/>
  <c r="M3619" i="3" l="1"/>
  <c r="B3618" i="3"/>
  <c r="M3620" i="3" l="1"/>
  <c r="B3619" i="3"/>
  <c r="M3621" i="3" l="1"/>
  <c r="B3620" i="3"/>
  <c r="M3622" i="3" l="1"/>
  <c r="B3621" i="3"/>
  <c r="M3623" i="3" l="1"/>
  <c r="B3622" i="3"/>
  <c r="M3624" i="3" l="1"/>
  <c r="B3623" i="3"/>
  <c r="M3625" i="3" l="1"/>
  <c r="B3624" i="3"/>
  <c r="M3626" i="3" l="1"/>
  <c r="B3625" i="3"/>
  <c r="M3627" i="3" l="1"/>
  <c r="B3626" i="3"/>
  <c r="M3628" i="3" l="1"/>
  <c r="B3627" i="3"/>
  <c r="M3629" i="3" l="1"/>
  <c r="B3628" i="3"/>
  <c r="M3630" i="3" l="1"/>
  <c r="B3629" i="3"/>
  <c r="M3631" i="3" l="1"/>
  <c r="B3630" i="3"/>
  <c r="M3632" i="3" l="1"/>
  <c r="B3631" i="3"/>
  <c r="M3633" i="3" l="1"/>
  <c r="B3632" i="3"/>
  <c r="M3634" i="3" l="1"/>
  <c r="B3633" i="3"/>
  <c r="M3635" i="3" l="1"/>
  <c r="B3634" i="3"/>
  <c r="M3636" i="3" l="1"/>
  <c r="B3635" i="3"/>
  <c r="M3637" i="3" l="1"/>
  <c r="B3636" i="3"/>
  <c r="M3638" i="3" l="1"/>
  <c r="B3637" i="3"/>
  <c r="M3639" i="3" l="1"/>
  <c r="B3638" i="3"/>
  <c r="M3640" i="3" l="1"/>
  <c r="B3639" i="3"/>
  <c r="M3641" i="3" l="1"/>
  <c r="B3640" i="3"/>
  <c r="M3642" i="3" l="1"/>
  <c r="B3641" i="3"/>
  <c r="M3643" i="3" l="1"/>
  <c r="B3642" i="3"/>
  <c r="M3644" i="3" l="1"/>
  <c r="B3643" i="3"/>
  <c r="M3645" i="3" l="1"/>
  <c r="B3644" i="3"/>
  <c r="M3646" i="3" l="1"/>
  <c r="B3645" i="3"/>
  <c r="M3647" i="3" l="1"/>
  <c r="B3646" i="3"/>
  <c r="M3648" i="3" l="1"/>
  <c r="B3647" i="3"/>
  <c r="M3649" i="3" l="1"/>
  <c r="B3648" i="3"/>
  <c r="M3650" i="3" l="1"/>
  <c r="B3649" i="3"/>
  <c r="M3651" i="3" l="1"/>
  <c r="B3650" i="3"/>
  <c r="M3652" i="3" l="1"/>
  <c r="B3651" i="3"/>
  <c r="M3653" i="3" l="1"/>
  <c r="B3652" i="3"/>
  <c r="M3654" i="3" l="1"/>
  <c r="B3653" i="3"/>
  <c r="M3655" i="3" l="1"/>
  <c r="B3654" i="3"/>
  <c r="M3656" i="3" l="1"/>
  <c r="B3655" i="3"/>
  <c r="M3657" i="3" l="1"/>
  <c r="B3656" i="3"/>
  <c r="M3658" i="3" l="1"/>
  <c r="B3657" i="3"/>
  <c r="M3659" i="3" l="1"/>
  <c r="B3658" i="3"/>
  <c r="M3660" i="3" l="1"/>
  <c r="B3659" i="3"/>
  <c r="M3661" i="3" l="1"/>
  <c r="B3660" i="3"/>
  <c r="M3662" i="3" l="1"/>
  <c r="B3661" i="3"/>
  <c r="M3663" i="3" l="1"/>
  <c r="B3662" i="3"/>
  <c r="M3664" i="3" l="1"/>
  <c r="B3663" i="3"/>
  <c r="M3665" i="3" l="1"/>
  <c r="B3664" i="3"/>
  <c r="M3666" i="3" l="1"/>
  <c r="B3665" i="3"/>
  <c r="M3667" i="3" l="1"/>
  <c r="B3666" i="3"/>
  <c r="M3668" i="3" l="1"/>
  <c r="B3667" i="3"/>
  <c r="M3669" i="3" l="1"/>
  <c r="B3668" i="3"/>
  <c r="M3670" i="3" l="1"/>
  <c r="B3669" i="3"/>
  <c r="M3671" i="3" l="1"/>
  <c r="B3670" i="3"/>
  <c r="M3672" i="3" l="1"/>
  <c r="B3671" i="3"/>
  <c r="M3673" i="3" l="1"/>
  <c r="B3672" i="3"/>
  <c r="M3674" i="3" l="1"/>
  <c r="B3673" i="3"/>
  <c r="M3675" i="3" l="1"/>
  <c r="B3674" i="3"/>
  <c r="M3676" i="3" l="1"/>
  <c r="B3675" i="3"/>
  <c r="M3677" i="3" l="1"/>
  <c r="B3676" i="3"/>
  <c r="M3678" i="3" l="1"/>
  <c r="B3677" i="3"/>
  <c r="M3679" i="3" l="1"/>
  <c r="B3678" i="3"/>
  <c r="M3680" i="3" l="1"/>
  <c r="B3679" i="3"/>
  <c r="M3681" i="3" l="1"/>
  <c r="B3680" i="3"/>
  <c r="M3682" i="3" l="1"/>
  <c r="B3681" i="3"/>
  <c r="M3683" i="3" l="1"/>
  <c r="B3682" i="3"/>
  <c r="M3684" i="3" l="1"/>
  <c r="B3683" i="3"/>
  <c r="M3685" i="3" l="1"/>
  <c r="B3684" i="3"/>
  <c r="M3686" i="3" l="1"/>
  <c r="B3685" i="3"/>
  <c r="M3687" i="3" l="1"/>
  <c r="B3686" i="3"/>
  <c r="M3688" i="3" l="1"/>
  <c r="B3687" i="3"/>
  <c r="M3689" i="3" l="1"/>
  <c r="B3688" i="3"/>
  <c r="M3690" i="3" l="1"/>
  <c r="B3689" i="3"/>
  <c r="M3691" i="3" l="1"/>
  <c r="B3690" i="3"/>
  <c r="M3692" i="3" l="1"/>
  <c r="B3691" i="3"/>
  <c r="M3693" i="3" l="1"/>
  <c r="B3692" i="3"/>
  <c r="M3694" i="3" l="1"/>
  <c r="B3693" i="3"/>
  <c r="M3695" i="3" l="1"/>
  <c r="B3694" i="3"/>
  <c r="M3696" i="3" l="1"/>
  <c r="B3695" i="3"/>
  <c r="M3697" i="3" l="1"/>
  <c r="B3696" i="3"/>
  <c r="M3698" i="3" l="1"/>
  <c r="B3697" i="3"/>
  <c r="M3699" i="3" l="1"/>
  <c r="B3698" i="3"/>
  <c r="M3700" i="3" l="1"/>
  <c r="B3699" i="3"/>
  <c r="M3701" i="3" l="1"/>
  <c r="B3700" i="3"/>
  <c r="M3702" i="3" l="1"/>
  <c r="B3701" i="3"/>
  <c r="M3703" i="3" l="1"/>
  <c r="B3702" i="3"/>
  <c r="M3704" i="3" l="1"/>
  <c r="B3703" i="3"/>
  <c r="M3705" i="3" l="1"/>
  <c r="B3704" i="3"/>
  <c r="M3706" i="3" l="1"/>
  <c r="B3705" i="3"/>
  <c r="M3707" i="3" l="1"/>
  <c r="B3706" i="3"/>
  <c r="M3708" i="3" l="1"/>
  <c r="B3707" i="3"/>
  <c r="M3709" i="3" l="1"/>
  <c r="B3708" i="3"/>
  <c r="M3710" i="3" l="1"/>
  <c r="B3709" i="3"/>
  <c r="M3711" i="3" l="1"/>
  <c r="B3710" i="3"/>
  <c r="M3712" i="3" l="1"/>
  <c r="B3711" i="3"/>
  <c r="M3713" i="3" l="1"/>
  <c r="B3712" i="3"/>
  <c r="M3714" i="3" l="1"/>
  <c r="B3713" i="3"/>
  <c r="M3715" i="3" l="1"/>
  <c r="B3714" i="3"/>
  <c r="M3716" i="3" l="1"/>
  <c r="B3715" i="3"/>
  <c r="M3717" i="3" l="1"/>
  <c r="B3716" i="3"/>
  <c r="M3718" i="3" l="1"/>
  <c r="B3717" i="3"/>
  <c r="M3719" i="3" l="1"/>
  <c r="B3718" i="3"/>
  <c r="M3720" i="3" l="1"/>
  <c r="B3719" i="3"/>
  <c r="M3721" i="3" l="1"/>
  <c r="B3720" i="3"/>
  <c r="M3722" i="3" l="1"/>
  <c r="B3721" i="3"/>
  <c r="M3723" i="3" l="1"/>
  <c r="B3722" i="3"/>
  <c r="M3724" i="3" l="1"/>
  <c r="B3723" i="3"/>
  <c r="M3725" i="3" l="1"/>
  <c r="B3724" i="3"/>
  <c r="M3726" i="3" l="1"/>
  <c r="B3725" i="3"/>
  <c r="M3727" i="3" l="1"/>
  <c r="B3726" i="3"/>
  <c r="M3728" i="3" l="1"/>
  <c r="B3727" i="3"/>
  <c r="M3729" i="3" l="1"/>
  <c r="B3728" i="3"/>
  <c r="M3730" i="3" l="1"/>
  <c r="B3729" i="3"/>
  <c r="M3731" i="3" l="1"/>
  <c r="B3730" i="3"/>
  <c r="M3732" i="3" l="1"/>
  <c r="B3731" i="3"/>
  <c r="M3733" i="3" l="1"/>
  <c r="B3732" i="3"/>
  <c r="M3734" i="3" l="1"/>
  <c r="B3733" i="3"/>
  <c r="M3735" i="3" l="1"/>
  <c r="B3734" i="3"/>
  <c r="M3736" i="3" l="1"/>
  <c r="B3735" i="3"/>
  <c r="M3737" i="3" l="1"/>
  <c r="B3736" i="3"/>
  <c r="M3738" i="3" l="1"/>
  <c r="B3737" i="3"/>
  <c r="M3739" i="3" l="1"/>
  <c r="B3738" i="3"/>
  <c r="M3740" i="3" l="1"/>
  <c r="B3739" i="3"/>
  <c r="M3741" i="3" l="1"/>
  <c r="B3740" i="3"/>
  <c r="M3742" i="3" l="1"/>
  <c r="B3741" i="3"/>
  <c r="M3743" i="3" l="1"/>
  <c r="B3742" i="3"/>
  <c r="M3744" i="3" l="1"/>
  <c r="B3743" i="3"/>
  <c r="M3745" i="3" l="1"/>
  <c r="B3744" i="3"/>
  <c r="M3746" i="3" l="1"/>
  <c r="B3745" i="3"/>
  <c r="M3747" i="3" l="1"/>
  <c r="B3746" i="3"/>
  <c r="M3748" i="3" l="1"/>
  <c r="B3747" i="3"/>
  <c r="M3749" i="3" l="1"/>
  <c r="B3748" i="3"/>
  <c r="M3750" i="3" l="1"/>
  <c r="B3749" i="3"/>
  <c r="M3751" i="3" l="1"/>
  <c r="B3750" i="3"/>
  <c r="M3752" i="3" l="1"/>
  <c r="B3751" i="3"/>
  <c r="M3753" i="3" l="1"/>
  <c r="B3752" i="3"/>
  <c r="M3754" i="3" l="1"/>
  <c r="B3753" i="3"/>
  <c r="M3755" i="3" l="1"/>
  <c r="B3754" i="3"/>
  <c r="M3756" i="3" l="1"/>
  <c r="B3755" i="3"/>
  <c r="M3757" i="3" l="1"/>
  <c r="B3756" i="3"/>
  <c r="M3758" i="3" l="1"/>
  <c r="B3757" i="3"/>
  <c r="M3759" i="3" l="1"/>
  <c r="B3758" i="3"/>
  <c r="M3760" i="3" l="1"/>
  <c r="B3759" i="3"/>
  <c r="M3761" i="3" l="1"/>
  <c r="B3760" i="3"/>
  <c r="M3762" i="3" l="1"/>
  <c r="B3761" i="3"/>
  <c r="M3763" i="3" l="1"/>
  <c r="B3762" i="3"/>
  <c r="M3764" i="3" l="1"/>
  <c r="B3763" i="3"/>
  <c r="M3765" i="3" l="1"/>
  <c r="B3764" i="3"/>
  <c r="M3766" i="3" l="1"/>
  <c r="B3765" i="3"/>
  <c r="M3767" i="3" l="1"/>
  <c r="B3766" i="3"/>
  <c r="M3768" i="3" l="1"/>
  <c r="B3767" i="3"/>
  <c r="M3769" i="3" l="1"/>
  <c r="B3768" i="3"/>
  <c r="M3770" i="3" l="1"/>
  <c r="B3769" i="3"/>
  <c r="M3771" i="3" l="1"/>
  <c r="B3770" i="3"/>
  <c r="M3772" i="3" l="1"/>
  <c r="B3771" i="3"/>
  <c r="M3773" i="3" l="1"/>
  <c r="B3772" i="3"/>
  <c r="M3774" i="3" l="1"/>
  <c r="B3773" i="3"/>
  <c r="M3775" i="3" l="1"/>
  <c r="B3774" i="3"/>
  <c r="M3776" i="3" l="1"/>
  <c r="B3775" i="3"/>
  <c r="M3777" i="3" l="1"/>
  <c r="B3776" i="3"/>
  <c r="M3778" i="3" l="1"/>
  <c r="B3777" i="3"/>
  <c r="M3779" i="3" l="1"/>
  <c r="B3778" i="3"/>
  <c r="M3780" i="3" l="1"/>
  <c r="B3779" i="3"/>
  <c r="M3781" i="3" l="1"/>
  <c r="B3780" i="3"/>
  <c r="M3782" i="3" l="1"/>
  <c r="B3781" i="3"/>
  <c r="M3783" i="3" l="1"/>
  <c r="B3782" i="3"/>
  <c r="M3784" i="3" l="1"/>
  <c r="B3783" i="3"/>
  <c r="M3785" i="3" l="1"/>
  <c r="B3784" i="3"/>
  <c r="M3786" i="3" l="1"/>
  <c r="B3785" i="3"/>
  <c r="M3787" i="3" l="1"/>
  <c r="B3786" i="3"/>
  <c r="M3788" i="3" l="1"/>
  <c r="B3787" i="3"/>
  <c r="M3789" i="3" l="1"/>
  <c r="B3788" i="3"/>
  <c r="M3790" i="3" l="1"/>
  <c r="B3789" i="3"/>
  <c r="M3791" i="3" l="1"/>
  <c r="B3790" i="3"/>
  <c r="M3792" i="3" l="1"/>
  <c r="B3791" i="3"/>
  <c r="M3793" i="3" l="1"/>
  <c r="B3792" i="3"/>
  <c r="M3794" i="3" l="1"/>
  <c r="B3793" i="3"/>
  <c r="M3795" i="3" l="1"/>
  <c r="B3794" i="3"/>
  <c r="M3796" i="3" l="1"/>
  <c r="B3795" i="3"/>
  <c r="M3797" i="3" l="1"/>
  <c r="B3796" i="3"/>
  <c r="M3798" i="3" l="1"/>
  <c r="B3797" i="3"/>
  <c r="M3799" i="3" l="1"/>
  <c r="B3798" i="3"/>
  <c r="M3800" i="3" l="1"/>
  <c r="B3799" i="3"/>
  <c r="M3801" i="3" l="1"/>
  <c r="B3800" i="3"/>
  <c r="M3802" i="3" l="1"/>
  <c r="B3801" i="3"/>
  <c r="M3803" i="3" l="1"/>
  <c r="B3802" i="3"/>
  <c r="M3804" i="3" l="1"/>
  <c r="B3803" i="3"/>
  <c r="M3805" i="3" l="1"/>
  <c r="B3804" i="3"/>
  <c r="M3806" i="3" l="1"/>
  <c r="B3805" i="3"/>
  <c r="M3807" i="3" l="1"/>
  <c r="B3806" i="3"/>
  <c r="M3808" i="3" l="1"/>
  <c r="B3807" i="3"/>
  <c r="M3809" i="3" l="1"/>
  <c r="B3808" i="3"/>
  <c r="M3810" i="3" l="1"/>
  <c r="B3809" i="3"/>
  <c r="M3811" i="3" l="1"/>
  <c r="B3810" i="3"/>
  <c r="M3812" i="3" l="1"/>
  <c r="B3811" i="3"/>
  <c r="M3813" i="3" l="1"/>
  <c r="B3812" i="3"/>
  <c r="M3814" i="3" l="1"/>
  <c r="B3813" i="3"/>
  <c r="M3815" i="3" l="1"/>
  <c r="B3814" i="3"/>
  <c r="M3816" i="3" l="1"/>
  <c r="B3815" i="3"/>
  <c r="M3817" i="3" l="1"/>
  <c r="B3816" i="3"/>
  <c r="M3818" i="3" l="1"/>
  <c r="B3817" i="3"/>
  <c r="M3819" i="3" l="1"/>
  <c r="B3818" i="3"/>
  <c r="M3820" i="3" l="1"/>
  <c r="B3819" i="3"/>
  <c r="M3821" i="3" l="1"/>
  <c r="B3820" i="3"/>
  <c r="M3822" i="3" l="1"/>
  <c r="B3821" i="3"/>
  <c r="M3823" i="3" l="1"/>
  <c r="B3822" i="3"/>
  <c r="M3824" i="3" l="1"/>
  <c r="B3823" i="3"/>
  <c r="M3825" i="3" l="1"/>
  <c r="B3824" i="3"/>
  <c r="M3826" i="3" l="1"/>
  <c r="B3825" i="3"/>
  <c r="M3827" i="3" l="1"/>
  <c r="B3826" i="3"/>
  <c r="M3828" i="3" l="1"/>
  <c r="B3827" i="3"/>
  <c r="M3829" i="3" l="1"/>
  <c r="B3828" i="3"/>
  <c r="M3830" i="3" l="1"/>
  <c r="B3829" i="3"/>
  <c r="M3831" i="3" l="1"/>
  <c r="B3830" i="3"/>
  <c r="M3832" i="3" l="1"/>
  <c r="B3831" i="3"/>
  <c r="M3833" i="3" l="1"/>
  <c r="B3832" i="3"/>
  <c r="M3834" i="3" l="1"/>
  <c r="B3833" i="3"/>
  <c r="M3835" i="3" l="1"/>
  <c r="B3834" i="3"/>
  <c r="M3836" i="3" l="1"/>
  <c r="B3835" i="3"/>
  <c r="M3837" i="3" l="1"/>
  <c r="B3836" i="3"/>
  <c r="M3838" i="3" l="1"/>
  <c r="B3837" i="3"/>
  <c r="M3839" i="3" l="1"/>
  <c r="B3838" i="3"/>
  <c r="M3840" i="3" l="1"/>
  <c r="B3839" i="3"/>
  <c r="M3841" i="3" l="1"/>
  <c r="B3840" i="3"/>
  <c r="M3842" i="3" l="1"/>
  <c r="B3841" i="3"/>
  <c r="M3843" i="3" l="1"/>
  <c r="B3842" i="3"/>
  <c r="M3844" i="3" l="1"/>
  <c r="B3843" i="3"/>
  <c r="M3845" i="3" l="1"/>
  <c r="B3844" i="3"/>
  <c r="M3846" i="3" l="1"/>
  <c r="B3845" i="3"/>
  <c r="M3847" i="3" l="1"/>
  <c r="B3846" i="3"/>
  <c r="M3848" i="3" l="1"/>
  <c r="B3847" i="3"/>
  <c r="M3849" i="3" l="1"/>
  <c r="B3848" i="3"/>
  <c r="M3850" i="3" l="1"/>
  <c r="B3849" i="3"/>
  <c r="M3851" i="3" l="1"/>
  <c r="B3850" i="3"/>
  <c r="M3852" i="3" l="1"/>
  <c r="B3851" i="3"/>
  <c r="M3853" i="3" l="1"/>
  <c r="B3852" i="3"/>
  <c r="M3854" i="3" l="1"/>
  <c r="B3853" i="3"/>
  <c r="M3855" i="3" l="1"/>
  <c r="B3854" i="3"/>
  <c r="M3856" i="3" l="1"/>
  <c r="B3855" i="3"/>
  <c r="M3857" i="3" l="1"/>
  <c r="B3856" i="3"/>
  <c r="M3858" i="3" l="1"/>
  <c r="B3857" i="3"/>
  <c r="M3859" i="3" l="1"/>
  <c r="B3858" i="3"/>
  <c r="M3860" i="3" l="1"/>
  <c r="B3859" i="3"/>
  <c r="M3861" i="3" l="1"/>
  <c r="B3860" i="3"/>
  <c r="M3862" i="3" l="1"/>
  <c r="B3861" i="3"/>
  <c r="M3863" i="3" l="1"/>
  <c r="B3862" i="3"/>
  <c r="M3864" i="3" l="1"/>
  <c r="B3863" i="3"/>
  <c r="M3865" i="3" l="1"/>
  <c r="B3864" i="3"/>
  <c r="M3866" i="3" l="1"/>
  <c r="B3865" i="3"/>
  <c r="M3867" i="3" l="1"/>
  <c r="B3866" i="3"/>
  <c r="M3868" i="3" l="1"/>
  <c r="B3867" i="3"/>
  <c r="M3869" i="3" l="1"/>
  <c r="B3868" i="3"/>
  <c r="M3870" i="3" l="1"/>
  <c r="B3869" i="3"/>
  <c r="M3871" i="3" l="1"/>
  <c r="B3870" i="3"/>
  <c r="M3872" i="3" l="1"/>
  <c r="B3871" i="3"/>
  <c r="M3873" i="3" l="1"/>
  <c r="B3872" i="3"/>
  <c r="M3874" i="3" l="1"/>
  <c r="B3873" i="3"/>
  <c r="M3875" i="3" l="1"/>
  <c r="B3874" i="3"/>
  <c r="M3876" i="3" l="1"/>
  <c r="B3875" i="3"/>
  <c r="M3877" i="3" l="1"/>
  <c r="B3876" i="3"/>
  <c r="M3878" i="3" l="1"/>
  <c r="B3877" i="3"/>
  <c r="M3879" i="3" l="1"/>
  <c r="B3878" i="3"/>
  <c r="M3880" i="3" l="1"/>
  <c r="B3879" i="3"/>
  <c r="M3881" i="3" l="1"/>
  <c r="B3880" i="3"/>
  <c r="M3882" i="3" l="1"/>
  <c r="B3881" i="3"/>
  <c r="M3883" i="3" l="1"/>
  <c r="B3882" i="3"/>
  <c r="M3884" i="3" l="1"/>
  <c r="B3883" i="3"/>
  <c r="M3885" i="3" l="1"/>
  <c r="B3884" i="3"/>
  <c r="M3886" i="3" l="1"/>
  <c r="B3885" i="3"/>
  <c r="M3887" i="3" l="1"/>
  <c r="B3886" i="3"/>
  <c r="M3888" i="3" l="1"/>
  <c r="B3887" i="3"/>
  <c r="M3889" i="3" l="1"/>
  <c r="B3888" i="3"/>
  <c r="M3890" i="3" l="1"/>
  <c r="B3889" i="3"/>
  <c r="M3891" i="3" l="1"/>
  <c r="B3890" i="3"/>
  <c r="M3892" i="3" l="1"/>
  <c r="B3891" i="3"/>
  <c r="M3893" i="3" l="1"/>
  <c r="B3892" i="3"/>
  <c r="M3894" i="3" l="1"/>
  <c r="B3893" i="3"/>
  <c r="M3895" i="3" l="1"/>
  <c r="B3894" i="3"/>
  <c r="M3896" i="3" l="1"/>
  <c r="B3895" i="3"/>
  <c r="M3897" i="3" l="1"/>
  <c r="B3896" i="3"/>
  <c r="M3898" i="3" l="1"/>
  <c r="B3897" i="3"/>
  <c r="M3899" i="3" l="1"/>
  <c r="B3898" i="3"/>
  <c r="M3900" i="3" l="1"/>
  <c r="B3899" i="3"/>
  <c r="M3901" i="3" l="1"/>
  <c r="B3900" i="3"/>
  <c r="M3902" i="3" l="1"/>
  <c r="B3901" i="3"/>
  <c r="M3903" i="3" l="1"/>
  <c r="B3902" i="3"/>
  <c r="M3904" i="3" l="1"/>
  <c r="B3903" i="3"/>
  <c r="M3905" i="3" l="1"/>
  <c r="B3904" i="3"/>
  <c r="M3906" i="3" l="1"/>
  <c r="B3905" i="3"/>
  <c r="M3907" i="3" l="1"/>
  <c r="B3906" i="3"/>
  <c r="M3908" i="3" l="1"/>
  <c r="B3907" i="3"/>
  <c r="M3909" i="3" l="1"/>
  <c r="B3908" i="3"/>
  <c r="M3910" i="3" l="1"/>
  <c r="B3909" i="3"/>
  <c r="M3911" i="3" l="1"/>
  <c r="B3910" i="3"/>
  <c r="M3912" i="3" l="1"/>
  <c r="B3911" i="3"/>
  <c r="M3913" i="3" l="1"/>
  <c r="B3912" i="3"/>
  <c r="M3914" i="3" l="1"/>
  <c r="B3913" i="3"/>
  <c r="M3915" i="3" l="1"/>
  <c r="B3914" i="3"/>
  <c r="M3916" i="3" l="1"/>
  <c r="B3915" i="3"/>
  <c r="M3917" i="3" l="1"/>
  <c r="B3916" i="3"/>
  <c r="M3918" i="3" l="1"/>
  <c r="B3917" i="3"/>
  <c r="M3919" i="3" l="1"/>
  <c r="B3918" i="3"/>
  <c r="M3920" i="3" l="1"/>
  <c r="B3919" i="3"/>
  <c r="M3921" i="3" l="1"/>
  <c r="B3920" i="3"/>
  <c r="M3922" i="3" l="1"/>
  <c r="B3921" i="3"/>
  <c r="M3923" i="3" l="1"/>
  <c r="B3922" i="3"/>
  <c r="M3924" i="3" l="1"/>
  <c r="B3923" i="3"/>
  <c r="M3925" i="3" l="1"/>
  <c r="B3924" i="3"/>
  <c r="M3926" i="3" l="1"/>
  <c r="B3925" i="3"/>
  <c r="M3927" i="3" l="1"/>
  <c r="B3926" i="3"/>
  <c r="M3928" i="3" l="1"/>
  <c r="B3927" i="3"/>
  <c r="M3929" i="3" l="1"/>
  <c r="B3928" i="3"/>
  <c r="M3930" i="3" l="1"/>
  <c r="B3929" i="3"/>
  <c r="M3931" i="3" l="1"/>
  <c r="B3930" i="3"/>
  <c r="M3932" i="3" l="1"/>
  <c r="B3931" i="3"/>
  <c r="M3933" i="3" l="1"/>
  <c r="B3932" i="3"/>
  <c r="M3934" i="3" l="1"/>
  <c r="B3933" i="3"/>
  <c r="M3935" i="3" l="1"/>
  <c r="B3934" i="3"/>
  <c r="M3936" i="3" l="1"/>
  <c r="B3935" i="3"/>
  <c r="M3937" i="3" l="1"/>
  <c r="B3936" i="3"/>
  <c r="M3938" i="3" l="1"/>
  <c r="B3937" i="3"/>
  <c r="M3939" i="3" l="1"/>
  <c r="B3938" i="3"/>
  <c r="M3940" i="3" l="1"/>
  <c r="B3939" i="3"/>
  <c r="M3941" i="3" l="1"/>
  <c r="B3940" i="3"/>
  <c r="M3942" i="3" l="1"/>
  <c r="B3941" i="3"/>
  <c r="M3943" i="3" l="1"/>
  <c r="B3942" i="3"/>
  <c r="M3944" i="3" l="1"/>
  <c r="B3943" i="3"/>
  <c r="M3945" i="3" l="1"/>
  <c r="B3944" i="3"/>
  <c r="M3946" i="3" l="1"/>
  <c r="B3945" i="3"/>
  <c r="M3947" i="3" l="1"/>
  <c r="B3946" i="3"/>
  <c r="M3948" i="3" l="1"/>
  <c r="B3947" i="3"/>
  <c r="M3949" i="3" l="1"/>
  <c r="B3948" i="3"/>
  <c r="M3950" i="3" l="1"/>
  <c r="B3949" i="3"/>
  <c r="M3951" i="3" l="1"/>
  <c r="B3950" i="3"/>
  <c r="M3952" i="3" l="1"/>
  <c r="B3951" i="3"/>
  <c r="M3953" i="3" l="1"/>
  <c r="B3952" i="3"/>
  <c r="M3954" i="3" l="1"/>
  <c r="B3953" i="3"/>
  <c r="M3955" i="3" l="1"/>
  <c r="B3954" i="3"/>
  <c r="M3956" i="3" l="1"/>
  <c r="B3955" i="3"/>
  <c r="M3957" i="3" l="1"/>
  <c r="B3956" i="3"/>
  <c r="M3958" i="3" l="1"/>
  <c r="B3957" i="3"/>
  <c r="M3959" i="3" l="1"/>
  <c r="B3958" i="3"/>
  <c r="M3960" i="3" l="1"/>
  <c r="B3959" i="3"/>
  <c r="M3961" i="3" l="1"/>
  <c r="B3960" i="3"/>
  <c r="M3962" i="3" l="1"/>
  <c r="B3961" i="3"/>
  <c r="M3963" i="3" l="1"/>
  <c r="B3962" i="3"/>
  <c r="M3964" i="3" l="1"/>
  <c r="B3963" i="3"/>
  <c r="M3965" i="3" l="1"/>
  <c r="B3964" i="3"/>
  <c r="M3966" i="3" l="1"/>
  <c r="B3965" i="3"/>
  <c r="M3967" i="3" l="1"/>
  <c r="B3966" i="3"/>
  <c r="M3968" i="3" l="1"/>
  <c r="B3967" i="3"/>
  <c r="M3969" i="3" l="1"/>
  <c r="B3968" i="3"/>
  <c r="M3970" i="3" l="1"/>
  <c r="B3969" i="3"/>
  <c r="M3971" i="3" l="1"/>
  <c r="B3970" i="3"/>
  <c r="M3972" i="3" l="1"/>
  <c r="B3971" i="3"/>
  <c r="M3973" i="3" l="1"/>
  <c r="B3972" i="3"/>
  <c r="M3974" i="3" l="1"/>
  <c r="B3973" i="3"/>
  <c r="M3975" i="3" l="1"/>
  <c r="B3974" i="3"/>
  <c r="M3976" i="3" l="1"/>
  <c r="B3975" i="3"/>
  <c r="M3977" i="3" l="1"/>
  <c r="B3976" i="3"/>
  <c r="M3978" i="3" l="1"/>
  <c r="B3977" i="3"/>
  <c r="M3979" i="3" l="1"/>
  <c r="B3978" i="3"/>
  <c r="M3980" i="3" l="1"/>
  <c r="B3979" i="3"/>
  <c r="M3981" i="3" l="1"/>
  <c r="B3980" i="3"/>
  <c r="M3982" i="3" l="1"/>
  <c r="B3981" i="3"/>
  <c r="M3983" i="3" l="1"/>
  <c r="B3982" i="3"/>
  <c r="M3984" i="3" l="1"/>
  <c r="B3983" i="3"/>
  <c r="M3985" i="3" l="1"/>
  <c r="B3984" i="3"/>
  <c r="M3986" i="3" l="1"/>
  <c r="B3985" i="3"/>
  <c r="M3987" i="3" l="1"/>
  <c r="B3986" i="3"/>
  <c r="M3988" i="3" l="1"/>
  <c r="B3987" i="3"/>
  <c r="M3989" i="3" l="1"/>
  <c r="B3988" i="3"/>
  <c r="M3990" i="3" l="1"/>
  <c r="B3989" i="3"/>
  <c r="M3991" i="3" l="1"/>
  <c r="B3990" i="3"/>
  <c r="M3992" i="3" l="1"/>
  <c r="B3991" i="3"/>
  <c r="M3993" i="3" l="1"/>
  <c r="B3992" i="3"/>
  <c r="M3994" i="3" l="1"/>
  <c r="B3993" i="3"/>
  <c r="M3995" i="3" l="1"/>
  <c r="B3994" i="3"/>
  <c r="M3996" i="3" l="1"/>
  <c r="B3995" i="3"/>
  <c r="M3997" i="3" l="1"/>
  <c r="B3996" i="3"/>
  <c r="M3998" i="3" l="1"/>
  <c r="B3997" i="3"/>
  <c r="M3999" i="3" l="1"/>
  <c r="B3998" i="3"/>
  <c r="M4000" i="3" l="1"/>
  <c r="B3999" i="3"/>
  <c r="M4001" i="3" l="1"/>
  <c r="B4000" i="3"/>
  <c r="M4002" i="3" l="1"/>
  <c r="B4001" i="3"/>
  <c r="M4003" i="3" l="1"/>
  <c r="B4002" i="3"/>
  <c r="M4004" i="3" l="1"/>
  <c r="B4003" i="3"/>
  <c r="M4005" i="3" l="1"/>
  <c r="B4004" i="3"/>
  <c r="M4006" i="3" l="1"/>
  <c r="B4005" i="3"/>
  <c r="M4007" i="3" l="1"/>
  <c r="B4006" i="3"/>
  <c r="M4008" i="3" l="1"/>
  <c r="B4007" i="3"/>
  <c r="M4009" i="3" l="1"/>
  <c r="B4008" i="3"/>
  <c r="M4010" i="3" l="1"/>
  <c r="B4009" i="3"/>
  <c r="M4011" i="3" l="1"/>
  <c r="B4010" i="3"/>
  <c r="M4012" i="3" l="1"/>
  <c r="B4011" i="3"/>
  <c r="M4013" i="3" l="1"/>
  <c r="B4012" i="3"/>
  <c r="M4014" i="3" l="1"/>
  <c r="B4013" i="3"/>
  <c r="M4015" i="3" l="1"/>
  <c r="B4014" i="3"/>
  <c r="M4016" i="3" l="1"/>
  <c r="B4015" i="3"/>
  <c r="M4017" i="3" l="1"/>
  <c r="B4016" i="3"/>
  <c r="M4018" i="3" l="1"/>
  <c r="B4017" i="3"/>
  <c r="M4019" i="3" l="1"/>
  <c r="B4018" i="3"/>
  <c r="M4020" i="3" l="1"/>
  <c r="B4019" i="3"/>
  <c r="M4021" i="3" l="1"/>
  <c r="B4020" i="3"/>
  <c r="M4022" i="3" l="1"/>
  <c r="B4021" i="3"/>
  <c r="M4023" i="3" l="1"/>
  <c r="B4022" i="3"/>
  <c r="M4024" i="3" l="1"/>
  <c r="B4023" i="3"/>
  <c r="M4025" i="3" l="1"/>
  <c r="B4024" i="3"/>
  <c r="M4026" i="3" l="1"/>
  <c r="B4025" i="3"/>
  <c r="M4027" i="3" l="1"/>
  <c r="B4026" i="3"/>
  <c r="M4028" i="3" l="1"/>
  <c r="B4027" i="3"/>
  <c r="M4029" i="3" l="1"/>
  <c r="B4028" i="3"/>
  <c r="M4030" i="3" l="1"/>
  <c r="B4029" i="3"/>
  <c r="M4031" i="3" l="1"/>
  <c r="B4030" i="3"/>
  <c r="M4032" i="3" l="1"/>
  <c r="B4031" i="3"/>
  <c r="M4033" i="3" l="1"/>
  <c r="B4032" i="3"/>
  <c r="M4034" i="3" l="1"/>
  <c r="B4033" i="3"/>
  <c r="M4035" i="3" l="1"/>
  <c r="B4034" i="3"/>
  <c r="M4036" i="3" l="1"/>
  <c r="B4035" i="3"/>
  <c r="M4037" i="3" l="1"/>
  <c r="B4036" i="3"/>
  <c r="M4038" i="3" l="1"/>
  <c r="B4037" i="3"/>
  <c r="M4039" i="3" l="1"/>
  <c r="B4038" i="3"/>
  <c r="M4040" i="3" l="1"/>
  <c r="B4039" i="3"/>
  <c r="M4041" i="3" l="1"/>
  <c r="B4040" i="3"/>
  <c r="M4042" i="3" l="1"/>
  <c r="B4041" i="3"/>
  <c r="M4043" i="3" l="1"/>
  <c r="B4042" i="3"/>
  <c r="M4044" i="3" l="1"/>
  <c r="B4043" i="3"/>
  <c r="M4045" i="3" l="1"/>
  <c r="B4044" i="3"/>
  <c r="M4046" i="3" l="1"/>
  <c r="B4045" i="3"/>
  <c r="M4047" i="3" l="1"/>
  <c r="B4046" i="3"/>
  <c r="M4048" i="3" l="1"/>
  <c r="B4047" i="3"/>
  <c r="M4049" i="3" l="1"/>
  <c r="B4048" i="3"/>
  <c r="M4050" i="3" l="1"/>
  <c r="B4049" i="3"/>
  <c r="M4051" i="3" l="1"/>
  <c r="B4050" i="3"/>
  <c r="M4052" i="3" l="1"/>
  <c r="B4051" i="3"/>
  <c r="M4053" i="3" l="1"/>
  <c r="B4052" i="3"/>
  <c r="M4054" i="3" l="1"/>
  <c r="B4053" i="3"/>
  <c r="M4055" i="3" l="1"/>
  <c r="B4054" i="3"/>
  <c r="M4056" i="3" l="1"/>
  <c r="B4055" i="3"/>
  <c r="M4057" i="3" l="1"/>
  <c r="B4056" i="3"/>
  <c r="M4058" i="3" l="1"/>
  <c r="B4057" i="3"/>
  <c r="M4059" i="3" l="1"/>
  <c r="B4058" i="3"/>
  <c r="M4060" i="3" l="1"/>
  <c r="B4059" i="3"/>
  <c r="M4061" i="3" l="1"/>
  <c r="B4060" i="3"/>
  <c r="M4062" i="3" l="1"/>
  <c r="B4061" i="3"/>
  <c r="M4063" i="3" l="1"/>
  <c r="B4062" i="3"/>
  <c r="M4064" i="3" l="1"/>
  <c r="B4063" i="3"/>
  <c r="M4065" i="3" l="1"/>
  <c r="B4064" i="3"/>
  <c r="M4066" i="3" l="1"/>
  <c r="B4065" i="3"/>
  <c r="M4067" i="3" l="1"/>
  <c r="B4066" i="3"/>
  <c r="M4068" i="3" l="1"/>
  <c r="B4067" i="3"/>
  <c r="M4069" i="3" l="1"/>
  <c r="B4068" i="3"/>
  <c r="M4070" i="3" l="1"/>
  <c r="B4069" i="3"/>
  <c r="M4071" i="3" l="1"/>
  <c r="B4070" i="3"/>
  <c r="M4072" i="3" l="1"/>
  <c r="B4071" i="3"/>
  <c r="M4073" i="3" l="1"/>
  <c r="B4072" i="3"/>
  <c r="M4074" i="3" l="1"/>
  <c r="B4073" i="3"/>
  <c r="M4075" i="3" l="1"/>
  <c r="B4074" i="3"/>
  <c r="M4076" i="3" l="1"/>
  <c r="B4075" i="3"/>
  <c r="M4077" i="3" l="1"/>
  <c r="B4076" i="3"/>
  <c r="M4078" i="3" l="1"/>
  <c r="B4077" i="3"/>
  <c r="M4079" i="3" l="1"/>
  <c r="B4078" i="3"/>
  <c r="M4080" i="3" l="1"/>
  <c r="B4079" i="3"/>
  <c r="M4081" i="3" l="1"/>
  <c r="B4080" i="3"/>
  <c r="M4082" i="3" l="1"/>
  <c r="B4081" i="3"/>
  <c r="M4083" i="3" l="1"/>
  <c r="B4082" i="3"/>
  <c r="M4084" i="3" l="1"/>
  <c r="B4083" i="3"/>
  <c r="M4085" i="3" l="1"/>
  <c r="B4084" i="3"/>
  <c r="M4086" i="3" l="1"/>
  <c r="B4085" i="3"/>
  <c r="M4087" i="3" l="1"/>
  <c r="B4086" i="3"/>
  <c r="M4088" i="3" l="1"/>
  <c r="B4087" i="3"/>
  <c r="M4089" i="3" l="1"/>
  <c r="B4088" i="3"/>
  <c r="M4090" i="3" l="1"/>
  <c r="B4089" i="3"/>
  <c r="M4091" i="3" l="1"/>
  <c r="B4090" i="3"/>
  <c r="M4092" i="3" l="1"/>
  <c r="B4091" i="3"/>
  <c r="M4093" i="3" l="1"/>
  <c r="B4092" i="3"/>
  <c r="M4094" i="3" l="1"/>
  <c r="B4093" i="3"/>
  <c r="M4095" i="3" l="1"/>
  <c r="B4094" i="3"/>
  <c r="M4096" i="3" l="1"/>
  <c r="B4095" i="3"/>
  <c r="M4097" i="3" l="1"/>
  <c r="B4096" i="3"/>
  <c r="M4098" i="3" l="1"/>
  <c r="B4097" i="3"/>
  <c r="M4099" i="3" l="1"/>
  <c r="B4098" i="3"/>
  <c r="M4100" i="3" l="1"/>
  <c r="B4099" i="3"/>
  <c r="M4101" i="3" l="1"/>
  <c r="B4100" i="3"/>
  <c r="M4102" i="3" l="1"/>
  <c r="B4101" i="3"/>
  <c r="M4103" i="3" l="1"/>
  <c r="B4102" i="3"/>
  <c r="M4104" i="3" l="1"/>
  <c r="B4103" i="3"/>
  <c r="M4105" i="3" l="1"/>
  <c r="B4104" i="3"/>
  <c r="M4106" i="3" l="1"/>
  <c r="B4105" i="3"/>
  <c r="M4107" i="3" l="1"/>
  <c r="B4106" i="3"/>
  <c r="M4108" i="3" l="1"/>
  <c r="B4107" i="3"/>
  <c r="M4109" i="3" l="1"/>
  <c r="B4108" i="3"/>
  <c r="M4110" i="3" l="1"/>
  <c r="B4109" i="3"/>
  <c r="M4111" i="3" l="1"/>
  <c r="B4110" i="3"/>
  <c r="M4112" i="3" l="1"/>
  <c r="B4111" i="3"/>
  <c r="M4113" i="3" l="1"/>
  <c r="B4112" i="3"/>
  <c r="M4114" i="3" l="1"/>
  <c r="B4113" i="3"/>
  <c r="M4115" i="3" l="1"/>
  <c r="B4114" i="3"/>
  <c r="M4116" i="3" l="1"/>
  <c r="B4115" i="3"/>
  <c r="M4117" i="3" l="1"/>
  <c r="B4116" i="3"/>
  <c r="M4118" i="3" l="1"/>
  <c r="B4117" i="3"/>
  <c r="M4119" i="3" l="1"/>
  <c r="B4118" i="3"/>
  <c r="M4120" i="3" l="1"/>
  <c r="B4119" i="3"/>
  <c r="M4121" i="3" l="1"/>
  <c r="B4120" i="3"/>
  <c r="M4122" i="3" l="1"/>
  <c r="B4121" i="3"/>
  <c r="M4123" i="3" l="1"/>
  <c r="B4122" i="3"/>
  <c r="M4124" i="3" l="1"/>
  <c r="B4123" i="3"/>
  <c r="M4125" i="3" l="1"/>
  <c r="B4124" i="3"/>
  <c r="M4126" i="3" l="1"/>
  <c r="B4125" i="3"/>
  <c r="M4127" i="3" l="1"/>
  <c r="B4126" i="3"/>
  <c r="M4128" i="3" l="1"/>
  <c r="B4127" i="3"/>
  <c r="M4129" i="3" l="1"/>
  <c r="B4128" i="3"/>
  <c r="M4130" i="3" l="1"/>
  <c r="B4129" i="3"/>
  <c r="M4131" i="3" l="1"/>
  <c r="B4130" i="3"/>
  <c r="M4132" i="3" l="1"/>
  <c r="B4131" i="3"/>
  <c r="M4133" i="3" l="1"/>
  <c r="B4132" i="3"/>
  <c r="M4134" i="3" l="1"/>
  <c r="B4133" i="3"/>
  <c r="M4135" i="3" l="1"/>
  <c r="B4134" i="3"/>
  <c r="M4136" i="3" l="1"/>
  <c r="B4135" i="3"/>
  <c r="M4137" i="3" l="1"/>
  <c r="B4136" i="3"/>
  <c r="M4138" i="3" l="1"/>
  <c r="B4137" i="3"/>
  <c r="M4139" i="3" l="1"/>
  <c r="B4138" i="3"/>
  <c r="M4140" i="3" l="1"/>
  <c r="B4139" i="3"/>
  <c r="M4141" i="3" l="1"/>
  <c r="B4140" i="3"/>
  <c r="M4142" i="3" l="1"/>
  <c r="B4141" i="3"/>
  <c r="M4143" i="3" l="1"/>
  <c r="B4142" i="3"/>
  <c r="M4144" i="3" l="1"/>
  <c r="B4143" i="3"/>
  <c r="M4145" i="3" l="1"/>
  <c r="B4144" i="3"/>
  <c r="M4146" i="3" l="1"/>
  <c r="B4145" i="3"/>
  <c r="M4147" i="3" l="1"/>
  <c r="B4146" i="3"/>
  <c r="M4148" i="3" l="1"/>
  <c r="B4147" i="3"/>
  <c r="M4149" i="3" l="1"/>
  <c r="B4148" i="3"/>
  <c r="M4150" i="3" l="1"/>
  <c r="B4149" i="3"/>
  <c r="M4151" i="3" l="1"/>
  <c r="B4150" i="3"/>
  <c r="M4152" i="3" l="1"/>
  <c r="B4151" i="3"/>
  <c r="M4153" i="3" l="1"/>
  <c r="B4152" i="3"/>
  <c r="M4154" i="3" l="1"/>
  <c r="B4153" i="3"/>
  <c r="M4155" i="3" l="1"/>
  <c r="B4154" i="3"/>
  <c r="M4156" i="3" l="1"/>
  <c r="B4155" i="3"/>
  <c r="M4157" i="3" l="1"/>
  <c r="B4156" i="3"/>
  <c r="M4158" i="3" l="1"/>
  <c r="B4157" i="3"/>
  <c r="M4159" i="3" l="1"/>
  <c r="B4158" i="3"/>
  <c r="M4160" i="3" l="1"/>
  <c r="B4159" i="3"/>
  <c r="M4161" i="3" l="1"/>
  <c r="B4160" i="3"/>
  <c r="M4162" i="3" l="1"/>
  <c r="B4161" i="3"/>
  <c r="M4163" i="3" l="1"/>
  <c r="B4162" i="3"/>
  <c r="M4164" i="3" l="1"/>
  <c r="B4163" i="3"/>
  <c r="M4165" i="3" l="1"/>
  <c r="B4164" i="3"/>
  <c r="M4166" i="3" l="1"/>
  <c r="B4165" i="3"/>
  <c r="M4167" i="3" l="1"/>
  <c r="B4166" i="3"/>
  <c r="M4168" i="3" l="1"/>
  <c r="B4167" i="3"/>
  <c r="M4169" i="3" l="1"/>
  <c r="B4168" i="3"/>
  <c r="M4170" i="3" l="1"/>
  <c r="B4169" i="3"/>
  <c r="M4171" i="3" l="1"/>
  <c r="B4170" i="3"/>
  <c r="M4172" i="3" l="1"/>
  <c r="B4171" i="3"/>
  <c r="M4173" i="3" l="1"/>
  <c r="B4172" i="3"/>
  <c r="M4174" i="3" l="1"/>
  <c r="B4173" i="3"/>
  <c r="M4175" i="3" l="1"/>
  <c r="B4174" i="3"/>
  <c r="M4176" i="3" l="1"/>
  <c r="B4175" i="3"/>
  <c r="M4177" i="3" l="1"/>
  <c r="B4176" i="3"/>
  <c r="M4178" i="3" l="1"/>
  <c r="B4177" i="3"/>
  <c r="M4179" i="3" l="1"/>
  <c r="B4178" i="3"/>
  <c r="M4180" i="3" l="1"/>
  <c r="B4179" i="3"/>
  <c r="M4181" i="3" l="1"/>
  <c r="B4180" i="3"/>
  <c r="M4182" i="3" l="1"/>
  <c r="B4181" i="3"/>
  <c r="M4183" i="3" l="1"/>
  <c r="B4182" i="3"/>
  <c r="M4184" i="3" l="1"/>
  <c r="B4183" i="3"/>
  <c r="M4185" i="3" l="1"/>
  <c r="B4184" i="3"/>
  <c r="M4186" i="3" l="1"/>
  <c r="B4185" i="3"/>
  <c r="M4187" i="3" l="1"/>
  <c r="B4186" i="3"/>
  <c r="M4188" i="3" l="1"/>
  <c r="B4187" i="3"/>
  <c r="M4189" i="3" l="1"/>
  <c r="B4188" i="3"/>
  <c r="M4190" i="3" l="1"/>
  <c r="B4189" i="3"/>
  <c r="M4191" i="3" l="1"/>
  <c r="B4190" i="3"/>
  <c r="M4192" i="3" l="1"/>
  <c r="B4191" i="3"/>
  <c r="M4193" i="3" l="1"/>
  <c r="B4192" i="3"/>
  <c r="M4194" i="3" l="1"/>
  <c r="B4193" i="3"/>
  <c r="M4195" i="3" l="1"/>
  <c r="B4194" i="3"/>
  <c r="M4196" i="3" l="1"/>
  <c r="B4195" i="3"/>
  <c r="M4197" i="3" l="1"/>
  <c r="B4196" i="3"/>
  <c r="M4198" i="3" l="1"/>
  <c r="B4197" i="3"/>
  <c r="M4199" i="3" l="1"/>
  <c r="B4198" i="3"/>
  <c r="M4200" i="3" l="1"/>
  <c r="B4199" i="3"/>
  <c r="M4201" i="3" l="1"/>
  <c r="B4200" i="3"/>
  <c r="M4202" i="3" l="1"/>
  <c r="B4201" i="3"/>
  <c r="M4203" i="3" l="1"/>
  <c r="B4202" i="3"/>
  <c r="M4204" i="3" l="1"/>
  <c r="B4203" i="3"/>
  <c r="M4205" i="3" l="1"/>
  <c r="B4204" i="3"/>
  <c r="M4206" i="3" l="1"/>
  <c r="B4205" i="3"/>
  <c r="M4207" i="3" l="1"/>
  <c r="B4206" i="3"/>
  <c r="M4208" i="3" l="1"/>
  <c r="B4207" i="3"/>
  <c r="M4209" i="3" l="1"/>
  <c r="B4208" i="3"/>
  <c r="M4210" i="3" l="1"/>
  <c r="B4209" i="3"/>
  <c r="M4211" i="3" l="1"/>
  <c r="B4210" i="3"/>
  <c r="M4212" i="3" l="1"/>
  <c r="B4211" i="3"/>
  <c r="M4213" i="3" l="1"/>
  <c r="B4212" i="3"/>
  <c r="M4214" i="3" l="1"/>
  <c r="B4213" i="3"/>
  <c r="M4215" i="3" l="1"/>
  <c r="B4214" i="3"/>
  <c r="M4216" i="3" l="1"/>
  <c r="B4215" i="3"/>
  <c r="M4217" i="3" l="1"/>
  <c r="B4216" i="3"/>
  <c r="M4218" i="3" l="1"/>
  <c r="B4217" i="3"/>
  <c r="M4219" i="3" l="1"/>
  <c r="B4218" i="3"/>
  <c r="M4220" i="3" l="1"/>
  <c r="B4219" i="3"/>
  <c r="M4221" i="3" l="1"/>
  <c r="B4220" i="3"/>
  <c r="M4222" i="3" l="1"/>
  <c r="B4221" i="3"/>
  <c r="M4223" i="3" l="1"/>
  <c r="B4222" i="3"/>
  <c r="M4224" i="3" l="1"/>
  <c r="B4223" i="3"/>
  <c r="M4225" i="3" l="1"/>
  <c r="B4224" i="3"/>
  <c r="M4226" i="3" l="1"/>
  <c r="B4225" i="3"/>
  <c r="M4227" i="3" l="1"/>
  <c r="B4226" i="3"/>
  <c r="M4228" i="3" l="1"/>
  <c r="B4227" i="3"/>
  <c r="M4229" i="3" l="1"/>
  <c r="B4228" i="3"/>
  <c r="M4230" i="3" l="1"/>
  <c r="B4229" i="3"/>
  <c r="M4231" i="3" l="1"/>
  <c r="B4230" i="3"/>
  <c r="M4232" i="3" l="1"/>
  <c r="B4231" i="3"/>
  <c r="M4233" i="3" l="1"/>
  <c r="B4232" i="3"/>
  <c r="M4234" i="3" l="1"/>
  <c r="B4233" i="3"/>
  <c r="M4235" i="3" l="1"/>
  <c r="B4234" i="3"/>
  <c r="M4236" i="3" l="1"/>
  <c r="B4235" i="3"/>
  <c r="M4237" i="3" l="1"/>
  <c r="B4236" i="3"/>
  <c r="M4238" i="3" l="1"/>
  <c r="B4237" i="3"/>
  <c r="M4239" i="3" l="1"/>
  <c r="B4238" i="3"/>
  <c r="M4240" i="3" l="1"/>
  <c r="B4239" i="3"/>
  <c r="M4241" i="3" l="1"/>
  <c r="B4240" i="3"/>
  <c r="M4242" i="3" l="1"/>
  <c r="B4241" i="3"/>
  <c r="M4243" i="3" l="1"/>
  <c r="B4242" i="3"/>
  <c r="M4244" i="3" l="1"/>
  <c r="B4243" i="3"/>
  <c r="M4245" i="3" l="1"/>
  <c r="B4244" i="3"/>
  <c r="M4246" i="3" l="1"/>
  <c r="B4245" i="3"/>
  <c r="M4247" i="3" l="1"/>
  <c r="B4246" i="3"/>
  <c r="M4248" i="3" l="1"/>
  <c r="B4247" i="3"/>
  <c r="M4249" i="3" l="1"/>
  <c r="B4248" i="3"/>
  <c r="M4250" i="3" l="1"/>
  <c r="B4249" i="3"/>
  <c r="M4251" i="3" l="1"/>
  <c r="B4250" i="3"/>
  <c r="M4252" i="3" l="1"/>
  <c r="B4251" i="3"/>
  <c r="M4253" i="3" l="1"/>
  <c r="B4252" i="3"/>
  <c r="M4254" i="3" l="1"/>
  <c r="B4253" i="3"/>
  <c r="M4255" i="3" l="1"/>
  <c r="B4254" i="3"/>
  <c r="M4256" i="3" l="1"/>
  <c r="B4255" i="3"/>
  <c r="M4257" i="3" l="1"/>
  <c r="B4256" i="3"/>
  <c r="M4258" i="3" l="1"/>
  <c r="B4257" i="3"/>
  <c r="M4259" i="3" l="1"/>
  <c r="B4258" i="3"/>
  <c r="M4260" i="3" l="1"/>
  <c r="B4259" i="3"/>
  <c r="M4261" i="3" l="1"/>
  <c r="B4260" i="3"/>
  <c r="M4262" i="3" l="1"/>
  <c r="B4261" i="3"/>
  <c r="M4263" i="3" l="1"/>
  <c r="B4262" i="3"/>
  <c r="M4264" i="3" l="1"/>
  <c r="B4263" i="3"/>
  <c r="M4265" i="3" l="1"/>
  <c r="B4264" i="3"/>
  <c r="M4266" i="3" l="1"/>
  <c r="B4265" i="3"/>
  <c r="M4267" i="3" l="1"/>
  <c r="B4266" i="3"/>
  <c r="M4268" i="3" l="1"/>
  <c r="B4267" i="3"/>
  <c r="M4269" i="3" l="1"/>
  <c r="B4268" i="3"/>
  <c r="M4270" i="3" l="1"/>
  <c r="B4269" i="3"/>
  <c r="M4271" i="3" l="1"/>
  <c r="B4270" i="3"/>
  <c r="M4272" i="3" l="1"/>
  <c r="B4271" i="3"/>
  <c r="M4273" i="3" l="1"/>
  <c r="B4272" i="3"/>
  <c r="M4274" i="3" l="1"/>
  <c r="B4273" i="3"/>
  <c r="M4275" i="3" l="1"/>
  <c r="B4274" i="3"/>
  <c r="M4276" i="3" l="1"/>
  <c r="B4275" i="3"/>
  <c r="M4277" i="3" l="1"/>
  <c r="B4276" i="3"/>
  <c r="M4278" i="3" l="1"/>
  <c r="B4277" i="3"/>
  <c r="M4279" i="3" l="1"/>
  <c r="B4278" i="3"/>
  <c r="M4280" i="3" l="1"/>
  <c r="B4279" i="3"/>
  <c r="M4281" i="3" l="1"/>
  <c r="B4280" i="3"/>
  <c r="M4282" i="3" l="1"/>
  <c r="B4281" i="3"/>
  <c r="M4283" i="3" l="1"/>
  <c r="B4282" i="3"/>
  <c r="M4284" i="3" l="1"/>
  <c r="B4283" i="3"/>
  <c r="M4285" i="3" l="1"/>
  <c r="B4284" i="3"/>
  <c r="M4286" i="3" l="1"/>
  <c r="B4285" i="3"/>
  <c r="M4287" i="3" l="1"/>
  <c r="B4286" i="3"/>
  <c r="M4288" i="3" l="1"/>
  <c r="B4287" i="3"/>
  <c r="M4289" i="3" l="1"/>
  <c r="B4288" i="3"/>
  <c r="M4290" i="3" l="1"/>
  <c r="B4289" i="3"/>
  <c r="M4291" i="3" l="1"/>
  <c r="B4290" i="3"/>
  <c r="M4292" i="3" l="1"/>
  <c r="B4291" i="3"/>
  <c r="M4293" i="3" l="1"/>
  <c r="B4292" i="3"/>
  <c r="M4294" i="3" l="1"/>
  <c r="B4293" i="3"/>
  <c r="M4295" i="3" l="1"/>
  <c r="B4294" i="3"/>
  <c r="M4296" i="3" l="1"/>
  <c r="B4295" i="3"/>
  <c r="M4297" i="3" l="1"/>
  <c r="B4296" i="3"/>
  <c r="M4298" i="3" l="1"/>
  <c r="B4297" i="3"/>
  <c r="M4299" i="3" l="1"/>
  <c r="B4298" i="3"/>
  <c r="M4300" i="3" l="1"/>
  <c r="B4299" i="3"/>
  <c r="M4301" i="3" l="1"/>
  <c r="B4300" i="3"/>
  <c r="M4302" i="3" l="1"/>
  <c r="B4301" i="3"/>
  <c r="M4303" i="3" l="1"/>
  <c r="B4302" i="3"/>
  <c r="M4304" i="3" l="1"/>
  <c r="B4303" i="3"/>
  <c r="M4305" i="3" l="1"/>
  <c r="B4304" i="3"/>
  <c r="M4306" i="3" l="1"/>
  <c r="B4305" i="3"/>
  <c r="M4307" i="3" l="1"/>
  <c r="B4306" i="3"/>
  <c r="M4308" i="3" l="1"/>
  <c r="B4307" i="3"/>
  <c r="M4309" i="3" l="1"/>
  <c r="B4308" i="3"/>
  <c r="M4310" i="3" l="1"/>
  <c r="B4309" i="3"/>
  <c r="M4311" i="3" l="1"/>
  <c r="B4310" i="3"/>
  <c r="M4312" i="3" l="1"/>
  <c r="B4311" i="3"/>
  <c r="M4313" i="3" l="1"/>
  <c r="B4312" i="3"/>
  <c r="M4314" i="3" l="1"/>
  <c r="B4313" i="3"/>
  <c r="M4315" i="3" l="1"/>
  <c r="B4314" i="3"/>
  <c r="M4316" i="3" l="1"/>
  <c r="B4315" i="3"/>
  <c r="M4317" i="3" l="1"/>
  <c r="B4316" i="3"/>
  <c r="M4318" i="3" l="1"/>
  <c r="B4317" i="3"/>
  <c r="M4319" i="3" l="1"/>
  <c r="B4318" i="3"/>
  <c r="M4320" i="3" l="1"/>
  <c r="B4319" i="3"/>
  <c r="M4321" i="3" l="1"/>
  <c r="B4320" i="3"/>
  <c r="M4322" i="3" l="1"/>
  <c r="B4321" i="3"/>
  <c r="M4323" i="3" l="1"/>
  <c r="B4322" i="3"/>
  <c r="M4324" i="3" l="1"/>
  <c r="B4323" i="3"/>
  <c r="M4325" i="3" l="1"/>
  <c r="B4324" i="3"/>
  <c r="M4326" i="3" l="1"/>
  <c r="B4325" i="3"/>
  <c r="M4327" i="3" l="1"/>
  <c r="B4326" i="3"/>
  <c r="M4328" i="3" l="1"/>
  <c r="B4327" i="3"/>
  <c r="M4329" i="3" l="1"/>
  <c r="B4328" i="3"/>
  <c r="M4330" i="3" l="1"/>
  <c r="B4329" i="3"/>
  <c r="M4331" i="3" l="1"/>
  <c r="B4330" i="3"/>
  <c r="M4332" i="3" l="1"/>
  <c r="B4331" i="3"/>
  <c r="M4333" i="3" l="1"/>
  <c r="B4332" i="3"/>
  <c r="M4334" i="3" l="1"/>
  <c r="B4333" i="3"/>
  <c r="M4335" i="3" l="1"/>
  <c r="B4334" i="3"/>
  <c r="M4336" i="3" l="1"/>
  <c r="B4335" i="3"/>
  <c r="M4337" i="3" l="1"/>
  <c r="B4336" i="3"/>
  <c r="M4338" i="3" l="1"/>
  <c r="B4337" i="3"/>
  <c r="M4339" i="3" l="1"/>
  <c r="B4338" i="3"/>
  <c r="M4340" i="3" l="1"/>
  <c r="B4339" i="3"/>
  <c r="M4341" i="3" l="1"/>
  <c r="B4340" i="3"/>
  <c r="M4342" i="3" l="1"/>
  <c r="B4341" i="3"/>
  <c r="M4343" i="3" l="1"/>
  <c r="B4342" i="3"/>
  <c r="M4344" i="3" l="1"/>
  <c r="B4343" i="3"/>
  <c r="M4345" i="3" l="1"/>
  <c r="B4344" i="3"/>
  <c r="M4346" i="3" l="1"/>
  <c r="B4345" i="3"/>
  <c r="M4347" i="3" l="1"/>
  <c r="B4346" i="3"/>
  <c r="M4348" i="3" l="1"/>
  <c r="B4347" i="3"/>
  <c r="M4349" i="3" l="1"/>
  <c r="B4348" i="3"/>
  <c r="B4349" i="3" l="1"/>
  <c r="M4350" i="3"/>
  <c r="M4351" i="3" l="1"/>
  <c r="B4350" i="3"/>
  <c r="M4352" i="3" l="1"/>
  <c r="B4351" i="3"/>
  <c r="M4353" i="3" l="1"/>
  <c r="B4352" i="3"/>
  <c r="M4354" i="3" l="1"/>
  <c r="B4353" i="3"/>
  <c r="M4355" i="3" l="1"/>
  <c r="B4354" i="3"/>
  <c r="M4356" i="3" l="1"/>
  <c r="B4355" i="3"/>
  <c r="M4357" i="3" l="1"/>
  <c r="B4356" i="3"/>
  <c r="M4358" i="3" l="1"/>
  <c r="B4357" i="3"/>
  <c r="M4359" i="3" l="1"/>
  <c r="B4358" i="3"/>
  <c r="M4360" i="3" l="1"/>
  <c r="B4359" i="3"/>
  <c r="M4361" i="3" l="1"/>
  <c r="B4360" i="3"/>
  <c r="M4362" i="3" l="1"/>
  <c r="B4361" i="3"/>
  <c r="M4363" i="3" l="1"/>
  <c r="B4362" i="3"/>
  <c r="M4364" i="3" l="1"/>
  <c r="B4363" i="3"/>
  <c r="M4365" i="3" l="1"/>
  <c r="B4364" i="3"/>
  <c r="M4366" i="3" l="1"/>
  <c r="B4365" i="3"/>
  <c r="M4367" i="3" l="1"/>
  <c r="B4366" i="3"/>
  <c r="M4368" i="3" l="1"/>
  <c r="B4367" i="3"/>
  <c r="M4369" i="3" l="1"/>
  <c r="B4368" i="3"/>
  <c r="M4370" i="3" l="1"/>
  <c r="B4369" i="3"/>
  <c r="M4371" i="3" l="1"/>
  <c r="B4370" i="3"/>
  <c r="M4372" i="3" l="1"/>
  <c r="B4371" i="3"/>
  <c r="M4373" i="3" l="1"/>
  <c r="B4372" i="3"/>
  <c r="M4374" i="3" l="1"/>
  <c r="B4373" i="3"/>
  <c r="M4375" i="3" l="1"/>
  <c r="B4374" i="3"/>
  <c r="M4376" i="3" l="1"/>
  <c r="B4375" i="3"/>
  <c r="M4377" i="3" l="1"/>
  <c r="B4376" i="3"/>
  <c r="M4378" i="3" l="1"/>
  <c r="B4377" i="3"/>
  <c r="M4379" i="3" l="1"/>
  <c r="B4378" i="3"/>
  <c r="M4380" i="3" l="1"/>
  <c r="B4379" i="3"/>
  <c r="M4381" i="3" l="1"/>
  <c r="B4380" i="3"/>
  <c r="M4382" i="3" l="1"/>
  <c r="B4381" i="3"/>
  <c r="M4383" i="3" l="1"/>
  <c r="B4382" i="3"/>
  <c r="M4384" i="3" l="1"/>
  <c r="B4383" i="3"/>
  <c r="M4385" i="3" l="1"/>
  <c r="B4384" i="3"/>
  <c r="M4386" i="3" l="1"/>
  <c r="B4385" i="3"/>
  <c r="M4387" i="3" l="1"/>
  <c r="B4386" i="3"/>
  <c r="M4388" i="3" l="1"/>
  <c r="B4387" i="3"/>
  <c r="M4389" i="3" l="1"/>
  <c r="B4388" i="3"/>
  <c r="M4390" i="3" l="1"/>
  <c r="B4389" i="3"/>
  <c r="M4391" i="3" l="1"/>
  <c r="B4390" i="3"/>
  <c r="M4392" i="3" l="1"/>
  <c r="B4391" i="3"/>
  <c r="M4393" i="3" l="1"/>
  <c r="B4392" i="3"/>
  <c r="M4394" i="3" l="1"/>
  <c r="B4393" i="3"/>
  <c r="M4395" i="3" l="1"/>
  <c r="B4394" i="3"/>
  <c r="M4396" i="3" l="1"/>
  <c r="B4395" i="3"/>
  <c r="M4397" i="3" l="1"/>
  <c r="B4396" i="3"/>
  <c r="M4398" i="3" l="1"/>
  <c r="B4397" i="3"/>
  <c r="M4399" i="3" l="1"/>
  <c r="B4398" i="3"/>
  <c r="M4400" i="3" l="1"/>
  <c r="B4399" i="3"/>
  <c r="M4401" i="3" l="1"/>
  <c r="B4400" i="3"/>
  <c r="M4402" i="3" l="1"/>
  <c r="B4401" i="3"/>
  <c r="M4403" i="3" l="1"/>
  <c r="B4402" i="3"/>
  <c r="M4404" i="3" l="1"/>
  <c r="B4403" i="3"/>
  <c r="M4405" i="3" l="1"/>
  <c r="B4404" i="3"/>
  <c r="M4406" i="3" l="1"/>
  <c r="B4405" i="3"/>
  <c r="M4407" i="3" l="1"/>
  <c r="B4406" i="3"/>
  <c r="M4408" i="3" l="1"/>
  <c r="B4407" i="3"/>
  <c r="M4409" i="3" l="1"/>
  <c r="B4408" i="3"/>
  <c r="M4410" i="3" l="1"/>
  <c r="B4409" i="3"/>
  <c r="M4411" i="3" l="1"/>
  <c r="B4410" i="3"/>
  <c r="M4412" i="3" l="1"/>
  <c r="B4411" i="3"/>
  <c r="M4413" i="3" l="1"/>
  <c r="B4412" i="3"/>
  <c r="M4414" i="3" l="1"/>
  <c r="B4413" i="3"/>
  <c r="M4415" i="3" l="1"/>
  <c r="B4414" i="3"/>
  <c r="M4416" i="3" l="1"/>
  <c r="B4415" i="3"/>
  <c r="M4417" i="3" l="1"/>
  <c r="B4416" i="3"/>
  <c r="M4418" i="3" l="1"/>
  <c r="B4417" i="3"/>
  <c r="M4419" i="3" l="1"/>
  <c r="B4418" i="3"/>
  <c r="M4420" i="3" l="1"/>
  <c r="B4419" i="3"/>
  <c r="M4421" i="3" l="1"/>
  <c r="B4420" i="3"/>
  <c r="M4422" i="3" l="1"/>
  <c r="B4421" i="3"/>
  <c r="M4423" i="3" l="1"/>
  <c r="B4422" i="3"/>
  <c r="M4424" i="3" l="1"/>
  <c r="B4423" i="3"/>
  <c r="M4425" i="3" l="1"/>
  <c r="B4424" i="3"/>
  <c r="M4426" i="3" l="1"/>
  <c r="B4425" i="3"/>
  <c r="M4427" i="3" l="1"/>
  <c r="B4426" i="3"/>
  <c r="M4428" i="3" l="1"/>
  <c r="B4427" i="3"/>
  <c r="M4429" i="3" l="1"/>
  <c r="B4428" i="3"/>
  <c r="M4430" i="3" l="1"/>
  <c r="B4429" i="3"/>
  <c r="M4431" i="3" l="1"/>
  <c r="B4430" i="3"/>
  <c r="M4432" i="3" l="1"/>
  <c r="B4431" i="3"/>
  <c r="M4433" i="3" l="1"/>
  <c r="B4432" i="3"/>
  <c r="M4434" i="3" l="1"/>
  <c r="B4433" i="3"/>
  <c r="M4435" i="3" l="1"/>
  <c r="B4434" i="3"/>
  <c r="M4436" i="3" l="1"/>
  <c r="B4435" i="3"/>
  <c r="M4437" i="3" l="1"/>
  <c r="B4436" i="3"/>
  <c r="M4438" i="3" l="1"/>
  <c r="B4437" i="3"/>
  <c r="M4439" i="3" l="1"/>
  <c r="B4438" i="3"/>
  <c r="M4440" i="3" l="1"/>
  <c r="B4439" i="3"/>
  <c r="M4441" i="3" l="1"/>
  <c r="B4440" i="3"/>
  <c r="M4442" i="3" l="1"/>
  <c r="B4441" i="3"/>
  <c r="M4443" i="3" l="1"/>
  <c r="B4442" i="3"/>
  <c r="M4444" i="3" l="1"/>
  <c r="B4443" i="3"/>
  <c r="M4445" i="3" l="1"/>
  <c r="B4444" i="3"/>
  <c r="M4446" i="3" l="1"/>
  <c r="B4445" i="3"/>
  <c r="M4447" i="3" l="1"/>
  <c r="B4446" i="3"/>
  <c r="M4448" i="3" l="1"/>
  <c r="B4447" i="3"/>
  <c r="M4449" i="3" l="1"/>
  <c r="B4448" i="3"/>
  <c r="M4450" i="3" l="1"/>
  <c r="B4449" i="3"/>
  <c r="M4451" i="3" l="1"/>
  <c r="B4450" i="3"/>
  <c r="M4452" i="3" l="1"/>
  <c r="B4451" i="3"/>
  <c r="M4453" i="3" l="1"/>
  <c r="B4452" i="3"/>
  <c r="M4454" i="3" l="1"/>
  <c r="B4453" i="3"/>
  <c r="M4455" i="3" l="1"/>
  <c r="B4454" i="3"/>
  <c r="M4456" i="3" l="1"/>
  <c r="B4455" i="3"/>
  <c r="M4457" i="3" l="1"/>
  <c r="B4456" i="3"/>
  <c r="M4458" i="3" l="1"/>
  <c r="B4457" i="3"/>
  <c r="M4459" i="3" l="1"/>
  <c r="B4458" i="3"/>
  <c r="M4460" i="3" l="1"/>
  <c r="B4459" i="3"/>
  <c r="M4461" i="3" l="1"/>
  <c r="B4460" i="3"/>
  <c r="M4462" i="3" l="1"/>
  <c r="B4461" i="3"/>
  <c r="M4463" i="3" l="1"/>
  <c r="B4462" i="3"/>
  <c r="M4464" i="3" l="1"/>
  <c r="B4463" i="3"/>
  <c r="M4465" i="3" l="1"/>
  <c r="B4464" i="3"/>
  <c r="M4466" i="3" l="1"/>
  <c r="B4465" i="3"/>
  <c r="M4467" i="3" l="1"/>
  <c r="B4466" i="3"/>
  <c r="M4468" i="3" l="1"/>
  <c r="B4467" i="3"/>
  <c r="M4469" i="3" l="1"/>
  <c r="B4468" i="3"/>
  <c r="M4470" i="3" l="1"/>
  <c r="B4469" i="3"/>
  <c r="M4471" i="3" l="1"/>
  <c r="B4470" i="3"/>
  <c r="M4472" i="3" l="1"/>
  <c r="B4471" i="3"/>
  <c r="M4473" i="3" l="1"/>
  <c r="B4472" i="3"/>
  <c r="M4474" i="3" l="1"/>
  <c r="B4473" i="3"/>
  <c r="M4475" i="3" l="1"/>
  <c r="B4474" i="3"/>
  <c r="M4476" i="3" l="1"/>
  <c r="B4475" i="3"/>
  <c r="M4477" i="3" l="1"/>
  <c r="B4476" i="3"/>
  <c r="M4478" i="3" l="1"/>
  <c r="B4477" i="3"/>
  <c r="M4479" i="3" l="1"/>
  <c r="B4478" i="3"/>
  <c r="M4480" i="3" l="1"/>
  <c r="B4479" i="3"/>
  <c r="M4481" i="3" l="1"/>
  <c r="B4480" i="3"/>
  <c r="M4482" i="3" l="1"/>
  <c r="B4481" i="3"/>
  <c r="M4483" i="3" l="1"/>
  <c r="B4482" i="3"/>
  <c r="M4484" i="3" l="1"/>
  <c r="B4483" i="3"/>
  <c r="M4485" i="3" l="1"/>
  <c r="B4484" i="3"/>
  <c r="M4486" i="3" l="1"/>
  <c r="B4485" i="3"/>
  <c r="M4487" i="3" l="1"/>
  <c r="B4486" i="3"/>
  <c r="M4488" i="3" l="1"/>
  <c r="B4487" i="3"/>
  <c r="M4489" i="3" l="1"/>
  <c r="B4488" i="3"/>
  <c r="M4490" i="3" l="1"/>
  <c r="B4489" i="3"/>
  <c r="M4491" i="3" l="1"/>
  <c r="B4490" i="3"/>
  <c r="M4492" i="3" l="1"/>
  <c r="B4491" i="3"/>
  <c r="M4493" i="3" l="1"/>
  <c r="B4492" i="3"/>
  <c r="M4494" i="3" l="1"/>
  <c r="B4493" i="3"/>
  <c r="M4495" i="3" l="1"/>
  <c r="B4494" i="3"/>
  <c r="M4496" i="3" l="1"/>
  <c r="B4495" i="3"/>
  <c r="M4497" i="3" l="1"/>
  <c r="B4496" i="3"/>
  <c r="M4498" i="3" l="1"/>
  <c r="B4497" i="3"/>
  <c r="M4499" i="3" l="1"/>
  <c r="B4498" i="3"/>
  <c r="M4500" i="3" l="1"/>
  <c r="B4499" i="3"/>
  <c r="M4501" i="3" l="1"/>
  <c r="B4500" i="3"/>
  <c r="M4502" i="3" l="1"/>
  <c r="B4501" i="3"/>
  <c r="M4503" i="3" l="1"/>
  <c r="B4502" i="3"/>
  <c r="M4504" i="3" l="1"/>
  <c r="B4503" i="3"/>
  <c r="M4505" i="3" l="1"/>
  <c r="B4504" i="3"/>
  <c r="M4506" i="3" l="1"/>
  <c r="B4505" i="3"/>
  <c r="M4507" i="3" l="1"/>
  <c r="B4506" i="3"/>
  <c r="M4508" i="3" l="1"/>
  <c r="B4507" i="3"/>
  <c r="M4509" i="3" l="1"/>
  <c r="B4508" i="3"/>
  <c r="M4510" i="3" l="1"/>
  <c r="B4509" i="3"/>
  <c r="M4511" i="3" l="1"/>
  <c r="B4510" i="3"/>
  <c r="M4512" i="3" l="1"/>
  <c r="B4511" i="3"/>
  <c r="M4513" i="3" l="1"/>
  <c r="B4512" i="3"/>
  <c r="M4514" i="3" l="1"/>
  <c r="B4513" i="3"/>
  <c r="M4515" i="3" l="1"/>
  <c r="B4514" i="3"/>
  <c r="M4516" i="3" l="1"/>
  <c r="B4515" i="3"/>
  <c r="M4517" i="3" l="1"/>
  <c r="B4516" i="3"/>
  <c r="M4518" i="3" l="1"/>
  <c r="B4517" i="3"/>
  <c r="M4519" i="3" l="1"/>
  <c r="B4518" i="3"/>
  <c r="M4520" i="3" l="1"/>
  <c r="B4519" i="3"/>
  <c r="M4521" i="3" l="1"/>
  <c r="B4520" i="3"/>
  <c r="M4522" i="3" l="1"/>
  <c r="B4521" i="3"/>
  <c r="M4523" i="3" l="1"/>
  <c r="B4522" i="3"/>
  <c r="M4524" i="3" l="1"/>
  <c r="B4523" i="3"/>
  <c r="M4525" i="3" l="1"/>
  <c r="B4524" i="3"/>
  <c r="M4526" i="3" l="1"/>
  <c r="B4525" i="3"/>
  <c r="M4527" i="3" l="1"/>
  <c r="B4526" i="3"/>
  <c r="M4528" i="3" l="1"/>
  <c r="B4527" i="3"/>
  <c r="M4529" i="3" l="1"/>
  <c r="B4528" i="3"/>
  <c r="M4530" i="3" l="1"/>
  <c r="B4529" i="3"/>
  <c r="M4531" i="3" l="1"/>
  <c r="B4530" i="3"/>
  <c r="M4532" i="3" l="1"/>
  <c r="B4531" i="3"/>
  <c r="M4533" i="3" l="1"/>
  <c r="B4532" i="3"/>
  <c r="M4534" i="3" l="1"/>
  <c r="B4533" i="3"/>
  <c r="M4535" i="3" l="1"/>
  <c r="B4534" i="3"/>
  <c r="M4536" i="3" l="1"/>
  <c r="B4535" i="3"/>
  <c r="M4537" i="3" l="1"/>
  <c r="B4536" i="3"/>
  <c r="M4538" i="3" l="1"/>
  <c r="B4537" i="3"/>
  <c r="M4539" i="3" l="1"/>
  <c r="B4538" i="3"/>
  <c r="M4540" i="3" l="1"/>
  <c r="B4539" i="3"/>
  <c r="M4541" i="3" l="1"/>
  <c r="B4540" i="3"/>
  <c r="M4542" i="3" l="1"/>
  <c r="B4541" i="3"/>
  <c r="M4543" i="3" l="1"/>
  <c r="B4542" i="3"/>
  <c r="M4544" i="3" l="1"/>
  <c r="B4543" i="3"/>
  <c r="M4545" i="3" l="1"/>
  <c r="B4544" i="3"/>
  <c r="M4546" i="3" l="1"/>
  <c r="B4545" i="3"/>
  <c r="M4547" i="3" l="1"/>
  <c r="B4546" i="3"/>
  <c r="M4548" i="3" l="1"/>
  <c r="B4547" i="3"/>
  <c r="M4549" i="3" l="1"/>
  <c r="B4548" i="3"/>
  <c r="M4550" i="3" l="1"/>
  <c r="B4549" i="3"/>
  <c r="M4551" i="3" l="1"/>
  <c r="B4550" i="3"/>
  <c r="M4552" i="3" l="1"/>
  <c r="B4551" i="3"/>
  <c r="M4553" i="3" l="1"/>
  <c r="B4552" i="3"/>
  <c r="M4554" i="3" l="1"/>
  <c r="B4553" i="3"/>
  <c r="M4555" i="3" l="1"/>
  <c r="B4554" i="3"/>
  <c r="M4556" i="3" l="1"/>
  <c r="B4555" i="3"/>
  <c r="M4557" i="3" l="1"/>
  <c r="B4556" i="3"/>
  <c r="M4558" i="3" l="1"/>
  <c r="B4557" i="3"/>
  <c r="M4559" i="3" l="1"/>
  <c r="B4558" i="3"/>
  <c r="M4560" i="3" l="1"/>
  <c r="B4559" i="3"/>
  <c r="M4561" i="3" l="1"/>
  <c r="B4560" i="3"/>
  <c r="M4562" i="3" l="1"/>
  <c r="B4561" i="3"/>
  <c r="M4563" i="3" l="1"/>
  <c r="B4562" i="3"/>
  <c r="M4564" i="3" l="1"/>
  <c r="B4563" i="3"/>
  <c r="M4565" i="3" l="1"/>
  <c r="B4564" i="3"/>
  <c r="M4566" i="3" l="1"/>
  <c r="B4565" i="3"/>
  <c r="M4567" i="3" l="1"/>
  <c r="B4566" i="3"/>
  <c r="M4568" i="3" l="1"/>
  <c r="B4567" i="3"/>
  <c r="M4569" i="3" l="1"/>
  <c r="B4568" i="3"/>
  <c r="M4570" i="3" l="1"/>
  <c r="B4569" i="3"/>
  <c r="M4571" i="3" l="1"/>
  <c r="B4570" i="3"/>
  <c r="M4572" i="3" l="1"/>
  <c r="B4571" i="3"/>
  <c r="M4573" i="3" l="1"/>
  <c r="B4572" i="3"/>
  <c r="M4574" i="3" l="1"/>
  <c r="B4573" i="3"/>
  <c r="M4575" i="3" l="1"/>
  <c r="B4574" i="3"/>
  <c r="M4576" i="3" l="1"/>
  <c r="B4575" i="3"/>
  <c r="M4577" i="3" l="1"/>
  <c r="B4576" i="3"/>
  <c r="M4578" i="3" l="1"/>
  <c r="B4577" i="3"/>
  <c r="M4579" i="3" l="1"/>
  <c r="B4578" i="3"/>
  <c r="M4580" i="3" l="1"/>
  <c r="B4579" i="3"/>
  <c r="M4581" i="3" l="1"/>
  <c r="B4580" i="3"/>
  <c r="M4582" i="3" l="1"/>
  <c r="B4581" i="3"/>
  <c r="M4583" i="3" l="1"/>
  <c r="B4582" i="3"/>
  <c r="M4584" i="3" l="1"/>
  <c r="B4583" i="3"/>
  <c r="M4585" i="3" l="1"/>
  <c r="B4584" i="3"/>
  <c r="M4586" i="3" l="1"/>
  <c r="B4585" i="3"/>
  <c r="M4587" i="3" l="1"/>
  <c r="B4586" i="3"/>
  <c r="M4588" i="3" l="1"/>
  <c r="B4587" i="3"/>
  <c r="M4589" i="3" l="1"/>
  <c r="B4588" i="3"/>
  <c r="M4590" i="3" l="1"/>
  <c r="B4589" i="3"/>
  <c r="M4591" i="3" l="1"/>
  <c r="B4590" i="3"/>
  <c r="M4592" i="3" l="1"/>
  <c r="B4591" i="3"/>
  <c r="M4593" i="3" l="1"/>
  <c r="B4592" i="3"/>
  <c r="M4594" i="3" l="1"/>
  <c r="B4593" i="3"/>
  <c r="M4595" i="3" l="1"/>
  <c r="B4594" i="3"/>
  <c r="M4596" i="3" l="1"/>
  <c r="B4595" i="3"/>
  <c r="M4597" i="3" l="1"/>
  <c r="B4596" i="3"/>
  <c r="M4598" i="3" l="1"/>
  <c r="B4597" i="3"/>
  <c r="M4599" i="3" l="1"/>
  <c r="B4598" i="3"/>
  <c r="M4600" i="3" l="1"/>
  <c r="B4599" i="3"/>
  <c r="M4601" i="3" l="1"/>
  <c r="B4600" i="3"/>
  <c r="M4602" i="3" l="1"/>
  <c r="B4601" i="3"/>
  <c r="M4603" i="3" l="1"/>
  <c r="B4602" i="3"/>
  <c r="M4604" i="3" l="1"/>
  <c r="B4603" i="3"/>
  <c r="M4605" i="3" l="1"/>
  <c r="B4604" i="3"/>
  <c r="M4606" i="3" l="1"/>
  <c r="B4605" i="3"/>
  <c r="M4607" i="3" l="1"/>
  <c r="B4606" i="3"/>
  <c r="M4608" i="3" l="1"/>
  <c r="B4607" i="3"/>
  <c r="M4609" i="3" l="1"/>
  <c r="B4608" i="3"/>
  <c r="M4610" i="3" l="1"/>
  <c r="B4609" i="3"/>
  <c r="M4611" i="3" l="1"/>
  <c r="B4610" i="3"/>
  <c r="M4612" i="3" l="1"/>
  <c r="B4611" i="3"/>
  <c r="M4613" i="3" l="1"/>
  <c r="B4612" i="3"/>
  <c r="M4614" i="3" l="1"/>
  <c r="B4613" i="3"/>
  <c r="M4615" i="3" l="1"/>
  <c r="B4614" i="3"/>
  <c r="M4616" i="3" l="1"/>
  <c r="B4615" i="3"/>
  <c r="M4617" i="3" l="1"/>
  <c r="B4616" i="3"/>
  <c r="M4618" i="3" l="1"/>
  <c r="B4617" i="3"/>
  <c r="M4619" i="3" l="1"/>
  <c r="B4618" i="3"/>
  <c r="M4620" i="3" l="1"/>
  <c r="B4619" i="3"/>
  <c r="M4621" i="3" l="1"/>
  <c r="B4620" i="3"/>
  <c r="M4622" i="3" l="1"/>
  <c r="B4621" i="3"/>
  <c r="M4623" i="3" l="1"/>
  <c r="B4622" i="3"/>
  <c r="M4624" i="3" l="1"/>
  <c r="B4623" i="3"/>
  <c r="M4625" i="3" l="1"/>
  <c r="B4624" i="3"/>
  <c r="M4626" i="3" l="1"/>
  <c r="B4625" i="3"/>
  <c r="M4627" i="3" l="1"/>
  <c r="B4626" i="3"/>
  <c r="M4628" i="3" l="1"/>
  <c r="B4627" i="3"/>
  <c r="M4629" i="3" l="1"/>
  <c r="B4628" i="3"/>
  <c r="M4630" i="3" l="1"/>
  <c r="B4629" i="3"/>
  <c r="M4631" i="3" l="1"/>
  <c r="B4630" i="3"/>
  <c r="M4632" i="3" l="1"/>
  <c r="B4631" i="3"/>
  <c r="M4633" i="3" l="1"/>
  <c r="B4632" i="3"/>
  <c r="M4634" i="3" l="1"/>
  <c r="B4633" i="3"/>
  <c r="M4635" i="3" l="1"/>
  <c r="B4634" i="3"/>
  <c r="M4636" i="3" l="1"/>
  <c r="B4635" i="3"/>
  <c r="M4637" i="3" l="1"/>
  <c r="B4636" i="3"/>
  <c r="M4638" i="3" l="1"/>
  <c r="B4637" i="3"/>
  <c r="M4639" i="3" l="1"/>
  <c r="B4638" i="3"/>
  <c r="M4640" i="3" l="1"/>
  <c r="B4639" i="3"/>
  <c r="M4641" i="3" l="1"/>
  <c r="B4640" i="3"/>
  <c r="M4642" i="3" l="1"/>
  <c r="B4641" i="3"/>
  <c r="M4643" i="3" l="1"/>
  <c r="B4642" i="3"/>
  <c r="M4644" i="3" l="1"/>
  <c r="B4643" i="3"/>
  <c r="M4645" i="3" l="1"/>
  <c r="B4644" i="3"/>
  <c r="M4646" i="3" l="1"/>
  <c r="B4645" i="3"/>
  <c r="M4647" i="3" l="1"/>
  <c r="B4646" i="3"/>
  <c r="M4648" i="3" l="1"/>
  <c r="B4647" i="3"/>
  <c r="M4649" i="3" l="1"/>
  <c r="B4648" i="3"/>
  <c r="M4650" i="3" l="1"/>
  <c r="B4649" i="3"/>
  <c r="M4651" i="3" l="1"/>
  <c r="B4650" i="3"/>
  <c r="M4652" i="3" l="1"/>
  <c r="B4651" i="3"/>
  <c r="M4653" i="3" l="1"/>
  <c r="B4652" i="3"/>
  <c r="M4654" i="3" l="1"/>
  <c r="B4653" i="3"/>
  <c r="M4655" i="3" l="1"/>
  <c r="B4654" i="3"/>
  <c r="M4656" i="3" l="1"/>
  <c r="B4655" i="3"/>
  <c r="M4657" i="3" l="1"/>
  <c r="B4656" i="3"/>
  <c r="M4658" i="3" l="1"/>
  <c r="B4657" i="3"/>
  <c r="M4659" i="3" l="1"/>
  <c r="B4658" i="3"/>
  <c r="M4660" i="3" l="1"/>
  <c r="B4659" i="3"/>
  <c r="M4661" i="3" l="1"/>
  <c r="B4660" i="3"/>
  <c r="M4662" i="3" l="1"/>
  <c r="B4661" i="3"/>
  <c r="M4663" i="3" l="1"/>
  <c r="B4662" i="3"/>
  <c r="M4664" i="3" l="1"/>
  <c r="B4663" i="3"/>
  <c r="M4665" i="3" l="1"/>
  <c r="B4664" i="3"/>
  <c r="M4666" i="3" l="1"/>
  <c r="B4665" i="3"/>
  <c r="M4667" i="3" l="1"/>
  <c r="B4666" i="3"/>
  <c r="M4668" i="3" l="1"/>
  <c r="B4667" i="3"/>
  <c r="M4669" i="3" l="1"/>
  <c r="B4668" i="3"/>
  <c r="M4670" i="3" l="1"/>
  <c r="B4669" i="3"/>
  <c r="M4671" i="3" l="1"/>
  <c r="B4670" i="3"/>
  <c r="M4672" i="3" l="1"/>
  <c r="B4671" i="3"/>
  <c r="M4673" i="3" l="1"/>
  <c r="B4672" i="3"/>
  <c r="M4674" i="3" l="1"/>
  <c r="B4673" i="3"/>
  <c r="M4675" i="3" l="1"/>
  <c r="B4674" i="3"/>
  <c r="M4676" i="3" l="1"/>
  <c r="B4675" i="3"/>
  <c r="M4677" i="3" l="1"/>
  <c r="B4676" i="3"/>
  <c r="M4678" i="3" l="1"/>
  <c r="B4677" i="3"/>
  <c r="M4679" i="3" l="1"/>
  <c r="B4678" i="3"/>
  <c r="M4680" i="3" l="1"/>
  <c r="B4679" i="3"/>
  <c r="M4681" i="3" l="1"/>
  <c r="B4680" i="3"/>
  <c r="M4682" i="3" l="1"/>
  <c r="B4681" i="3"/>
  <c r="M4683" i="3" l="1"/>
  <c r="B4682" i="3"/>
  <c r="M4684" i="3" l="1"/>
  <c r="B4683" i="3"/>
  <c r="M4685" i="3" l="1"/>
  <c r="B4684" i="3"/>
  <c r="M4686" i="3" l="1"/>
  <c r="B4685" i="3"/>
  <c r="M4687" i="3" l="1"/>
  <c r="B4686" i="3"/>
  <c r="M4688" i="3" l="1"/>
  <c r="B4687" i="3"/>
  <c r="M4689" i="3" l="1"/>
  <c r="B4688" i="3"/>
  <c r="M4690" i="3" l="1"/>
  <c r="B4689" i="3"/>
  <c r="M4691" i="3" l="1"/>
  <c r="B4690" i="3"/>
  <c r="M4692" i="3" l="1"/>
  <c r="B4691" i="3"/>
  <c r="M4693" i="3" l="1"/>
  <c r="B4692" i="3"/>
  <c r="M4694" i="3" l="1"/>
  <c r="B4693" i="3"/>
  <c r="M4695" i="3" l="1"/>
  <c r="B4694" i="3"/>
  <c r="M4696" i="3" l="1"/>
  <c r="B4695" i="3"/>
  <c r="M4697" i="3" l="1"/>
  <c r="B4696" i="3"/>
  <c r="M4698" i="3" l="1"/>
  <c r="B4697" i="3"/>
  <c r="M4699" i="3" l="1"/>
  <c r="B4698" i="3"/>
  <c r="M4700" i="3" l="1"/>
  <c r="B4699" i="3"/>
  <c r="M4701" i="3" l="1"/>
  <c r="B4700" i="3"/>
  <c r="M4702" i="3" l="1"/>
  <c r="B4701" i="3"/>
  <c r="M4703" i="3" l="1"/>
  <c r="B4702" i="3"/>
  <c r="M4704" i="3" l="1"/>
  <c r="B4703" i="3"/>
  <c r="M4705" i="3" l="1"/>
  <c r="B4704" i="3"/>
  <c r="M4706" i="3" l="1"/>
  <c r="B4705" i="3"/>
  <c r="M4707" i="3" l="1"/>
  <c r="B4706" i="3"/>
  <c r="M4708" i="3" l="1"/>
  <c r="B4707" i="3"/>
  <c r="M4709" i="3" l="1"/>
  <c r="B4708" i="3"/>
  <c r="M4710" i="3" l="1"/>
  <c r="B4709" i="3"/>
  <c r="M4711" i="3" l="1"/>
  <c r="B4710" i="3"/>
  <c r="M4712" i="3" l="1"/>
  <c r="B4711" i="3"/>
  <c r="M4713" i="3" l="1"/>
  <c r="B4712" i="3"/>
  <c r="M4714" i="3" l="1"/>
  <c r="B4713" i="3"/>
  <c r="M4715" i="3" l="1"/>
  <c r="B4714" i="3"/>
  <c r="M4716" i="3" l="1"/>
  <c r="B4715" i="3"/>
  <c r="M4717" i="3" l="1"/>
  <c r="B4716" i="3"/>
  <c r="M4718" i="3" l="1"/>
  <c r="B4717" i="3"/>
  <c r="M4719" i="3" l="1"/>
  <c r="B4718" i="3"/>
  <c r="M4720" i="3" l="1"/>
  <c r="B4719" i="3"/>
  <c r="M4721" i="3" l="1"/>
  <c r="B4720" i="3"/>
  <c r="M4722" i="3" l="1"/>
  <c r="B4721" i="3"/>
  <c r="M4723" i="3" l="1"/>
  <c r="B4722" i="3"/>
  <c r="M4724" i="3" l="1"/>
  <c r="B4723" i="3"/>
  <c r="M4725" i="3" l="1"/>
  <c r="B4724" i="3"/>
  <c r="M4726" i="3" l="1"/>
  <c r="B4725" i="3"/>
  <c r="M4727" i="3" l="1"/>
  <c r="B4726" i="3"/>
  <c r="M4728" i="3" l="1"/>
  <c r="B4727" i="3"/>
  <c r="M4729" i="3" l="1"/>
  <c r="B4728" i="3"/>
  <c r="M4730" i="3" l="1"/>
  <c r="B4729" i="3"/>
  <c r="M4731" i="3" l="1"/>
  <c r="B4730" i="3"/>
  <c r="M4732" i="3" l="1"/>
  <c r="B4731" i="3"/>
  <c r="M4733" i="3" l="1"/>
  <c r="B4732" i="3"/>
  <c r="M4734" i="3" l="1"/>
  <c r="B4733" i="3"/>
  <c r="M4735" i="3" l="1"/>
  <c r="B4734" i="3"/>
  <c r="M4736" i="3" l="1"/>
  <c r="B4735" i="3"/>
  <c r="M4737" i="3" l="1"/>
  <c r="B4736" i="3"/>
  <c r="M4738" i="3" l="1"/>
  <c r="B4737" i="3"/>
  <c r="M4739" i="3" l="1"/>
  <c r="B4738" i="3"/>
  <c r="M4740" i="3" l="1"/>
  <c r="B4739" i="3"/>
  <c r="M4741" i="3" l="1"/>
  <c r="B4740" i="3"/>
  <c r="M4742" i="3" l="1"/>
  <c r="B4741" i="3"/>
  <c r="M4743" i="3" l="1"/>
  <c r="B4742" i="3"/>
  <c r="M4744" i="3" l="1"/>
  <c r="B4743" i="3"/>
  <c r="M4745" i="3" l="1"/>
  <c r="B4744" i="3"/>
  <c r="M4746" i="3" l="1"/>
  <c r="B4745" i="3"/>
  <c r="M4747" i="3" l="1"/>
  <c r="B4746" i="3"/>
  <c r="M4748" i="3" l="1"/>
  <c r="B4747" i="3"/>
  <c r="M4749" i="3" l="1"/>
  <c r="B4748" i="3"/>
  <c r="M4750" i="3" l="1"/>
  <c r="B4749" i="3"/>
  <c r="M4751" i="3" l="1"/>
  <c r="B4750" i="3"/>
  <c r="M4752" i="3" l="1"/>
  <c r="B4751" i="3"/>
  <c r="M4753" i="3" l="1"/>
  <c r="B4752" i="3"/>
  <c r="M4754" i="3" l="1"/>
  <c r="B4753" i="3"/>
  <c r="M4755" i="3" l="1"/>
  <c r="B4754" i="3"/>
  <c r="M4756" i="3" l="1"/>
  <c r="B4755" i="3"/>
  <c r="M4757" i="3" l="1"/>
  <c r="B4756" i="3"/>
  <c r="M4758" i="3" l="1"/>
  <c r="B4757" i="3"/>
  <c r="M4759" i="3" l="1"/>
  <c r="B4758" i="3"/>
  <c r="M4760" i="3" l="1"/>
  <c r="B4759" i="3"/>
  <c r="M4761" i="3" l="1"/>
  <c r="B4760" i="3"/>
  <c r="M4762" i="3" l="1"/>
  <c r="B4761" i="3"/>
  <c r="M4763" i="3" l="1"/>
  <c r="B4762" i="3"/>
  <c r="M4764" i="3" l="1"/>
  <c r="B4763" i="3"/>
  <c r="M4765" i="3" l="1"/>
  <c r="B4764" i="3"/>
  <c r="M4766" i="3" l="1"/>
  <c r="B4765" i="3"/>
  <c r="M4767" i="3" l="1"/>
  <c r="B4766" i="3"/>
  <c r="M4768" i="3" l="1"/>
  <c r="B4767" i="3"/>
  <c r="M4769" i="3" l="1"/>
  <c r="B4768" i="3"/>
  <c r="M4770" i="3" l="1"/>
  <c r="B4769" i="3"/>
  <c r="M4771" i="3" l="1"/>
  <c r="B4770" i="3"/>
  <c r="M4772" i="3" l="1"/>
  <c r="B4771" i="3"/>
  <c r="M4773" i="3" l="1"/>
  <c r="B4772" i="3"/>
  <c r="M4774" i="3" l="1"/>
  <c r="B4773" i="3"/>
  <c r="M4775" i="3" l="1"/>
  <c r="B4774" i="3"/>
  <c r="M4776" i="3" l="1"/>
  <c r="B4775" i="3"/>
  <c r="M4777" i="3" l="1"/>
  <c r="B4776" i="3"/>
  <c r="M4778" i="3" l="1"/>
  <c r="B4777" i="3"/>
  <c r="M4779" i="3" l="1"/>
  <c r="B4778" i="3"/>
  <c r="M4780" i="3" l="1"/>
  <c r="B4779" i="3"/>
  <c r="M4781" i="3" l="1"/>
  <c r="B4780" i="3"/>
  <c r="M4782" i="3" l="1"/>
  <c r="B4781" i="3"/>
  <c r="M4783" i="3" l="1"/>
  <c r="B4782" i="3"/>
  <c r="M4784" i="3" l="1"/>
  <c r="B4783" i="3"/>
  <c r="M4785" i="3" l="1"/>
  <c r="B4784" i="3"/>
  <c r="M4786" i="3" l="1"/>
  <c r="B4785" i="3"/>
  <c r="M4787" i="3" l="1"/>
  <c r="B4786" i="3"/>
  <c r="M4788" i="3" l="1"/>
  <c r="B4787" i="3"/>
  <c r="M4789" i="3" l="1"/>
  <c r="B4788" i="3"/>
  <c r="M4790" i="3" l="1"/>
  <c r="B4789" i="3"/>
  <c r="M4791" i="3" l="1"/>
  <c r="B4790" i="3"/>
  <c r="M4792" i="3" l="1"/>
  <c r="B4791" i="3"/>
  <c r="M4793" i="3" l="1"/>
  <c r="B4792" i="3"/>
  <c r="M4794" i="3" l="1"/>
  <c r="B4793" i="3"/>
  <c r="M4795" i="3" l="1"/>
  <c r="B4794" i="3"/>
  <c r="M4796" i="3" l="1"/>
  <c r="B4795" i="3"/>
  <c r="M4797" i="3" l="1"/>
  <c r="B4796" i="3"/>
  <c r="M4798" i="3" l="1"/>
  <c r="B4797" i="3"/>
  <c r="M4799" i="3" l="1"/>
  <c r="B4798" i="3"/>
  <c r="M4800" i="3" l="1"/>
  <c r="B4799" i="3"/>
  <c r="M4801" i="3" l="1"/>
  <c r="B4800" i="3"/>
  <c r="M4802" i="3" l="1"/>
  <c r="B4801" i="3"/>
  <c r="M4803" i="3" l="1"/>
  <c r="B4802" i="3"/>
  <c r="M4804" i="3" l="1"/>
  <c r="B4803" i="3"/>
  <c r="M4805" i="3" l="1"/>
  <c r="B4804" i="3"/>
  <c r="M4806" i="3" l="1"/>
  <c r="B4805" i="3"/>
  <c r="M4807" i="3" l="1"/>
  <c r="B4806" i="3"/>
  <c r="M4808" i="3" l="1"/>
  <c r="B4807" i="3"/>
  <c r="M4809" i="3" l="1"/>
  <c r="B4808" i="3"/>
  <c r="M4810" i="3" l="1"/>
  <c r="B4809" i="3"/>
  <c r="M4811" i="3" l="1"/>
  <c r="B4810" i="3"/>
  <c r="M4812" i="3" l="1"/>
  <c r="B4811" i="3"/>
  <c r="M4813" i="3" l="1"/>
  <c r="B4812" i="3"/>
  <c r="M4814" i="3" l="1"/>
  <c r="B4813" i="3"/>
  <c r="M4815" i="3" l="1"/>
  <c r="B4814" i="3"/>
  <c r="M4816" i="3" l="1"/>
  <c r="B4815" i="3"/>
  <c r="M4817" i="3" l="1"/>
  <c r="B4816" i="3"/>
  <c r="M4818" i="3" l="1"/>
  <c r="B4817" i="3"/>
  <c r="M4819" i="3" l="1"/>
  <c r="B4818" i="3"/>
  <c r="M4820" i="3" l="1"/>
  <c r="B4819" i="3"/>
  <c r="M4821" i="3" l="1"/>
  <c r="B4820" i="3"/>
  <c r="M4822" i="3" l="1"/>
  <c r="B4821" i="3"/>
  <c r="M4823" i="3" l="1"/>
  <c r="B4822" i="3"/>
  <c r="M4824" i="3" l="1"/>
  <c r="B4823" i="3"/>
  <c r="M4825" i="3" l="1"/>
  <c r="B4824" i="3"/>
  <c r="M4826" i="3" l="1"/>
  <c r="B4825" i="3"/>
  <c r="M4827" i="3" l="1"/>
  <c r="B4826" i="3"/>
  <c r="M4828" i="3" l="1"/>
  <c r="B4827" i="3"/>
  <c r="M4829" i="3" l="1"/>
  <c r="B4828" i="3"/>
  <c r="M4830" i="3" l="1"/>
  <c r="B4829" i="3"/>
  <c r="M4831" i="3" l="1"/>
  <c r="B4830" i="3"/>
  <c r="M4832" i="3" l="1"/>
  <c r="B4831" i="3"/>
  <c r="M4833" i="3" l="1"/>
  <c r="B4832" i="3"/>
  <c r="M4834" i="3" l="1"/>
  <c r="B4833" i="3"/>
  <c r="M4835" i="3" l="1"/>
  <c r="B4834" i="3"/>
  <c r="M4836" i="3" l="1"/>
  <c r="B4835" i="3"/>
  <c r="M4837" i="3" l="1"/>
  <c r="B4836" i="3"/>
  <c r="M4838" i="3" l="1"/>
  <c r="B4837" i="3"/>
  <c r="M4839" i="3" l="1"/>
  <c r="B4838" i="3"/>
  <c r="M4840" i="3" l="1"/>
  <c r="B4839" i="3"/>
  <c r="M4841" i="3" l="1"/>
  <c r="B4840" i="3"/>
  <c r="M4842" i="3" l="1"/>
  <c r="B4841" i="3"/>
  <c r="M4843" i="3" l="1"/>
  <c r="B4842" i="3"/>
  <c r="M4844" i="3" l="1"/>
  <c r="B4843" i="3"/>
  <c r="M4845" i="3" l="1"/>
  <c r="B4844" i="3"/>
  <c r="M4846" i="3" l="1"/>
  <c r="B4845" i="3"/>
  <c r="M4847" i="3" l="1"/>
  <c r="B4846" i="3"/>
  <c r="M4848" i="3" l="1"/>
  <c r="B4847" i="3"/>
  <c r="M4849" i="3" l="1"/>
  <c r="B4848" i="3"/>
  <c r="M4850" i="3" l="1"/>
  <c r="B4849" i="3"/>
  <c r="M4851" i="3" l="1"/>
  <c r="B4850" i="3"/>
  <c r="M4852" i="3" l="1"/>
  <c r="B4851" i="3"/>
  <c r="M4853" i="3" l="1"/>
  <c r="B4852" i="3"/>
  <c r="M4854" i="3" l="1"/>
  <c r="B4853" i="3"/>
  <c r="M4855" i="3" l="1"/>
  <c r="B4854" i="3"/>
  <c r="M4856" i="3" l="1"/>
  <c r="B4855" i="3"/>
  <c r="M4857" i="3" l="1"/>
  <c r="B4856" i="3"/>
  <c r="M4858" i="3" l="1"/>
  <c r="B4857" i="3"/>
  <c r="M4859" i="3" l="1"/>
  <c r="B4858" i="3"/>
  <c r="M4860" i="3" l="1"/>
  <c r="B4859" i="3"/>
  <c r="M4861" i="3" l="1"/>
  <c r="B4860" i="3"/>
  <c r="M4862" i="3" l="1"/>
  <c r="B4861" i="3"/>
  <c r="M4863" i="3" l="1"/>
  <c r="B4862" i="3"/>
  <c r="M4864" i="3" l="1"/>
  <c r="B4863" i="3"/>
  <c r="M4865" i="3" l="1"/>
  <c r="B4864" i="3"/>
  <c r="M4866" i="3" l="1"/>
  <c r="B4865" i="3"/>
  <c r="M4867" i="3" l="1"/>
  <c r="B4866" i="3"/>
  <c r="M4868" i="3" l="1"/>
  <c r="B4867" i="3"/>
  <c r="M4869" i="3" l="1"/>
  <c r="B4868" i="3"/>
  <c r="M4870" i="3" l="1"/>
  <c r="B4869" i="3"/>
  <c r="M4871" i="3" l="1"/>
  <c r="B4870" i="3"/>
  <c r="M4872" i="3" l="1"/>
  <c r="B4871" i="3"/>
  <c r="M4873" i="3" l="1"/>
  <c r="B4872" i="3"/>
  <c r="M4874" i="3" l="1"/>
  <c r="B4873" i="3"/>
  <c r="M4875" i="3" l="1"/>
  <c r="B4874" i="3"/>
  <c r="M4876" i="3" l="1"/>
  <c r="B4875" i="3"/>
  <c r="M4877" i="3" l="1"/>
  <c r="B4876" i="3"/>
  <c r="M4878" i="3" l="1"/>
  <c r="B4877" i="3"/>
  <c r="M4879" i="3" l="1"/>
  <c r="B4878" i="3"/>
  <c r="M4880" i="3" l="1"/>
  <c r="B4879" i="3"/>
  <c r="M4881" i="3" l="1"/>
  <c r="B4880" i="3"/>
  <c r="M4882" i="3" l="1"/>
  <c r="B4881" i="3"/>
  <c r="M4883" i="3" l="1"/>
  <c r="B4882" i="3"/>
  <c r="M4884" i="3" l="1"/>
  <c r="B4883" i="3"/>
  <c r="M4885" i="3" l="1"/>
  <c r="B4884" i="3"/>
  <c r="M4886" i="3" l="1"/>
  <c r="B4885" i="3"/>
  <c r="M4887" i="3" l="1"/>
  <c r="B4886" i="3"/>
  <c r="M4888" i="3" l="1"/>
  <c r="B4887" i="3"/>
  <c r="M4889" i="3" l="1"/>
  <c r="B4888" i="3"/>
  <c r="M4890" i="3" l="1"/>
  <c r="B4889" i="3"/>
  <c r="M4891" i="3" l="1"/>
  <c r="B4890" i="3"/>
  <c r="M4892" i="3" l="1"/>
  <c r="B4891" i="3"/>
  <c r="M4893" i="3" l="1"/>
  <c r="B4892" i="3"/>
  <c r="M4894" i="3" l="1"/>
  <c r="B4893" i="3"/>
  <c r="M4895" i="3" l="1"/>
  <c r="B4894" i="3"/>
  <c r="M4896" i="3" l="1"/>
  <c r="B4895" i="3"/>
  <c r="M4897" i="3" l="1"/>
  <c r="B4896" i="3"/>
  <c r="M4898" i="3" l="1"/>
  <c r="B4897" i="3"/>
  <c r="M4899" i="3" l="1"/>
  <c r="B4898" i="3"/>
  <c r="M4900" i="3" l="1"/>
  <c r="B4899" i="3"/>
  <c r="M4901" i="3" l="1"/>
  <c r="B4900" i="3"/>
  <c r="M4902" i="3" l="1"/>
  <c r="B4901" i="3"/>
  <c r="M4903" i="3" l="1"/>
  <c r="B4902" i="3"/>
  <c r="M4904" i="3" l="1"/>
  <c r="B4903" i="3"/>
  <c r="M4905" i="3" l="1"/>
  <c r="B4904" i="3"/>
  <c r="M4906" i="3" l="1"/>
  <c r="B4905" i="3"/>
  <c r="M4907" i="3" l="1"/>
  <c r="B4906" i="3"/>
  <c r="M4908" i="3" l="1"/>
  <c r="B4907" i="3"/>
  <c r="M4909" i="3" l="1"/>
  <c r="B4908" i="3"/>
  <c r="M4910" i="3" l="1"/>
  <c r="B4909" i="3"/>
  <c r="M4911" i="3" l="1"/>
  <c r="B4910" i="3"/>
  <c r="M4912" i="3" l="1"/>
  <c r="B4911" i="3"/>
  <c r="M4913" i="3" l="1"/>
  <c r="B4912" i="3"/>
  <c r="M4914" i="3" l="1"/>
  <c r="B4913" i="3"/>
  <c r="M4915" i="3" l="1"/>
  <c r="B4914" i="3"/>
  <c r="M4916" i="3" l="1"/>
  <c r="B4915" i="3"/>
  <c r="M4917" i="3" l="1"/>
  <c r="B4916" i="3"/>
  <c r="M4918" i="3" l="1"/>
  <c r="B4917" i="3"/>
  <c r="M4919" i="3" l="1"/>
  <c r="B4918" i="3"/>
  <c r="M4920" i="3" l="1"/>
  <c r="B4919" i="3"/>
  <c r="M4921" i="3" l="1"/>
  <c r="B4920" i="3"/>
  <c r="M4922" i="3" l="1"/>
  <c r="B4921" i="3"/>
  <c r="M4923" i="3" l="1"/>
  <c r="B4922" i="3"/>
  <c r="M4924" i="3" l="1"/>
  <c r="B4923" i="3"/>
  <c r="M4925" i="3" l="1"/>
  <c r="B4924" i="3"/>
  <c r="M4926" i="3" l="1"/>
  <c r="B4925" i="3"/>
  <c r="M4927" i="3" l="1"/>
  <c r="B4926" i="3"/>
  <c r="M4928" i="3" l="1"/>
  <c r="B4927" i="3"/>
  <c r="M4929" i="3" l="1"/>
  <c r="B4928" i="3"/>
  <c r="M4930" i="3" l="1"/>
  <c r="B4929" i="3"/>
  <c r="M4931" i="3" l="1"/>
  <c r="B4930" i="3"/>
  <c r="M4932" i="3" l="1"/>
  <c r="B4931" i="3"/>
  <c r="M4933" i="3" l="1"/>
  <c r="B4932" i="3"/>
  <c r="M4934" i="3" l="1"/>
  <c r="B4933" i="3"/>
  <c r="M4935" i="3" l="1"/>
  <c r="B4934" i="3"/>
  <c r="M4936" i="3" l="1"/>
  <c r="B4935" i="3"/>
  <c r="M4937" i="3" l="1"/>
  <c r="B4936" i="3"/>
  <c r="M4938" i="3" l="1"/>
  <c r="B4937" i="3"/>
  <c r="M4939" i="3" l="1"/>
  <c r="B4938" i="3"/>
  <c r="M4940" i="3" l="1"/>
  <c r="B4939" i="3"/>
  <c r="M4941" i="3" l="1"/>
  <c r="B4940" i="3"/>
  <c r="M4942" i="3" l="1"/>
  <c r="B4941" i="3"/>
  <c r="M4943" i="3" l="1"/>
  <c r="B4942" i="3"/>
  <c r="M4944" i="3" l="1"/>
  <c r="B4943" i="3"/>
  <c r="M4945" i="3" l="1"/>
  <c r="B4944" i="3"/>
  <c r="M4946" i="3" l="1"/>
  <c r="B4945" i="3"/>
  <c r="M4947" i="3" l="1"/>
  <c r="B4946" i="3"/>
  <c r="M4948" i="3" l="1"/>
  <c r="B4947" i="3"/>
  <c r="M4949" i="3" l="1"/>
  <c r="B4948" i="3"/>
  <c r="M4950" i="3" l="1"/>
  <c r="B4949" i="3"/>
  <c r="M4951" i="3" l="1"/>
  <c r="B4950" i="3"/>
  <c r="M4952" i="3" l="1"/>
  <c r="B4951" i="3"/>
  <c r="M4953" i="3" l="1"/>
  <c r="B4952" i="3"/>
  <c r="M4954" i="3" l="1"/>
  <c r="B4953" i="3"/>
  <c r="M4955" i="3" l="1"/>
  <c r="B4954" i="3"/>
  <c r="M4956" i="3" l="1"/>
  <c r="B4955" i="3"/>
  <c r="M4957" i="3" l="1"/>
  <c r="B4956" i="3"/>
  <c r="M4958" i="3" l="1"/>
  <c r="B4957" i="3"/>
  <c r="M4959" i="3" l="1"/>
  <c r="B4958" i="3"/>
  <c r="M4960" i="3" l="1"/>
  <c r="B4959" i="3"/>
  <c r="M4961" i="3" l="1"/>
  <c r="B4960" i="3"/>
  <c r="M4962" i="3" l="1"/>
  <c r="B4961" i="3"/>
  <c r="M4963" i="3" l="1"/>
  <c r="B4962" i="3"/>
  <c r="M4964" i="3" l="1"/>
  <c r="B4963" i="3"/>
  <c r="M4965" i="3" l="1"/>
  <c r="B4964" i="3"/>
  <c r="M4966" i="3" l="1"/>
  <c r="B4965" i="3"/>
  <c r="M4967" i="3" l="1"/>
  <c r="B4966" i="3"/>
  <c r="M4968" i="3" l="1"/>
  <c r="B4967" i="3"/>
  <c r="M4969" i="3" l="1"/>
  <c r="B4968" i="3"/>
  <c r="M4970" i="3" l="1"/>
  <c r="B4969" i="3"/>
  <c r="M4971" i="3" l="1"/>
  <c r="B4970" i="3"/>
  <c r="M4972" i="3" l="1"/>
  <c r="B4971" i="3"/>
  <c r="M4973" i="3" l="1"/>
  <c r="B4972" i="3"/>
  <c r="M4974" i="3" l="1"/>
  <c r="B4973" i="3"/>
  <c r="M4975" i="3" l="1"/>
  <c r="B4974" i="3"/>
  <c r="M4976" i="3" l="1"/>
  <c r="B4975" i="3"/>
  <c r="M4977" i="3" l="1"/>
  <c r="B4976" i="3"/>
  <c r="M4978" i="3" l="1"/>
  <c r="B4977" i="3"/>
  <c r="M4979" i="3" l="1"/>
  <c r="B4978" i="3"/>
  <c r="M4980" i="3" l="1"/>
  <c r="B4979" i="3"/>
  <c r="M4981" i="3" l="1"/>
  <c r="B4980" i="3"/>
  <c r="M4982" i="3" l="1"/>
  <c r="B4981" i="3"/>
  <c r="M4983" i="3" l="1"/>
  <c r="B4982" i="3"/>
  <c r="M4984" i="3" l="1"/>
  <c r="B4983" i="3"/>
  <c r="M4985" i="3" l="1"/>
  <c r="B4984" i="3"/>
  <c r="M4986" i="3" l="1"/>
  <c r="B4985" i="3"/>
  <c r="M4987" i="3" l="1"/>
  <c r="B4986" i="3"/>
  <c r="M4988" i="3" l="1"/>
  <c r="B4987" i="3"/>
  <c r="M4989" i="3" l="1"/>
  <c r="B4988" i="3"/>
  <c r="M4990" i="3" l="1"/>
  <c r="B4989" i="3"/>
  <c r="M4991" i="3" l="1"/>
  <c r="B4990" i="3"/>
  <c r="M4992" i="3" l="1"/>
  <c r="B4991" i="3"/>
  <c r="M4993" i="3" l="1"/>
  <c r="B4992" i="3"/>
  <c r="M4994" i="3" l="1"/>
  <c r="B4993" i="3"/>
  <c r="M4995" i="3" l="1"/>
  <c r="B4994" i="3"/>
  <c r="M4996" i="3" l="1"/>
  <c r="B4995" i="3"/>
  <c r="M4997" i="3" l="1"/>
  <c r="B4996" i="3"/>
  <c r="M4998" i="3" l="1"/>
  <c r="B4997" i="3"/>
  <c r="M4999" i="3" l="1"/>
  <c r="B4998" i="3"/>
  <c r="M5000" i="3" l="1"/>
  <c r="B4999" i="3"/>
  <c r="M5001" i="3" l="1"/>
  <c r="B5000" i="3"/>
  <c r="M5002" i="3" l="1"/>
  <c r="B5001" i="3"/>
  <c r="M5003" i="3" l="1"/>
  <c r="B5002" i="3"/>
  <c r="M5004" i="3" l="1"/>
  <c r="B5003" i="3"/>
  <c r="M5005" i="3" l="1"/>
  <c r="B5004" i="3"/>
  <c r="M5006" i="3" l="1"/>
  <c r="B5005" i="3"/>
  <c r="M5007" i="3" l="1"/>
  <c r="B5006" i="3"/>
  <c r="M5008" i="3" l="1"/>
  <c r="B5007" i="3"/>
  <c r="M5009" i="3" l="1"/>
  <c r="B5008" i="3"/>
  <c r="M5010" i="3" l="1"/>
  <c r="B5009" i="3"/>
  <c r="M5011" i="3" l="1"/>
  <c r="B5010" i="3"/>
  <c r="M5012" i="3" l="1"/>
  <c r="B5011" i="3"/>
  <c r="M5013" i="3" l="1"/>
  <c r="B5012" i="3"/>
  <c r="M5014" i="3" l="1"/>
  <c r="B5013" i="3"/>
  <c r="M5015" i="3" l="1"/>
  <c r="B5014" i="3"/>
  <c r="M5016" i="3" l="1"/>
  <c r="B5015" i="3"/>
  <c r="M5017" i="3" l="1"/>
  <c r="B5016" i="3"/>
  <c r="M5018" i="3" l="1"/>
  <c r="B5017" i="3"/>
  <c r="M5019" i="3" l="1"/>
  <c r="B5018" i="3"/>
  <c r="M5020" i="3" l="1"/>
  <c r="B5019" i="3"/>
  <c r="M5021" i="3" l="1"/>
  <c r="B5020" i="3"/>
  <c r="M5022" i="3" l="1"/>
  <c r="B5021" i="3"/>
  <c r="M5023" i="3" l="1"/>
  <c r="B5022" i="3"/>
  <c r="M5024" i="3" l="1"/>
  <c r="B5023" i="3"/>
  <c r="M5025" i="3" l="1"/>
  <c r="B5024" i="3"/>
  <c r="M5026" i="3" l="1"/>
  <c r="B5025" i="3"/>
  <c r="M5027" i="3" l="1"/>
  <c r="B5026" i="3"/>
  <c r="M5028" i="3" l="1"/>
  <c r="B5027" i="3"/>
  <c r="M5029" i="3" l="1"/>
  <c r="B5028" i="3"/>
  <c r="M5030" i="3" l="1"/>
  <c r="B5029" i="3"/>
  <c r="M5031" i="3" l="1"/>
  <c r="B5030" i="3"/>
  <c r="M5032" i="3" l="1"/>
  <c r="B5031" i="3"/>
  <c r="M5033" i="3" l="1"/>
  <c r="B5032" i="3"/>
  <c r="M5034" i="3" l="1"/>
  <c r="B5033" i="3"/>
  <c r="M5035" i="3" l="1"/>
  <c r="B5034" i="3"/>
  <c r="M5036" i="3" l="1"/>
  <c r="B5035" i="3"/>
  <c r="M5037" i="3" l="1"/>
  <c r="B5036" i="3"/>
  <c r="M5038" i="3" l="1"/>
  <c r="B5037" i="3"/>
  <c r="M5039" i="3" l="1"/>
  <c r="B5038" i="3"/>
  <c r="M5040" i="3" l="1"/>
  <c r="B5039" i="3"/>
  <c r="M5041" i="3" l="1"/>
  <c r="B5040" i="3"/>
  <c r="M5042" i="3" l="1"/>
  <c r="B5041" i="3"/>
  <c r="M5043" i="3" l="1"/>
  <c r="B5042" i="3"/>
  <c r="M5044" i="3" l="1"/>
  <c r="B5043" i="3"/>
  <c r="M5045" i="3" l="1"/>
  <c r="B5044" i="3"/>
  <c r="M5046" i="3" l="1"/>
  <c r="B5045" i="3"/>
  <c r="M5047" i="3" l="1"/>
  <c r="B5046" i="3"/>
  <c r="M5048" i="3" l="1"/>
  <c r="B5047" i="3"/>
  <c r="M5049" i="3" l="1"/>
  <c r="B5048" i="3"/>
  <c r="M5050" i="3" l="1"/>
  <c r="B5049" i="3"/>
  <c r="M5051" i="3" l="1"/>
  <c r="B5050" i="3"/>
  <c r="M5052" i="3" l="1"/>
  <c r="B5051" i="3"/>
  <c r="M5053" i="3" l="1"/>
  <c r="B5052" i="3"/>
  <c r="M5054" i="3" l="1"/>
  <c r="B5053" i="3"/>
  <c r="M5055" i="3" l="1"/>
  <c r="B5054" i="3"/>
  <c r="M5056" i="3" l="1"/>
  <c r="B5055" i="3"/>
  <c r="M5057" i="3" l="1"/>
  <c r="B5056" i="3"/>
  <c r="M5058" i="3" l="1"/>
  <c r="B5057" i="3"/>
  <c r="M5059" i="3" l="1"/>
  <c r="B5058" i="3"/>
  <c r="M5060" i="3" l="1"/>
  <c r="B5059" i="3"/>
  <c r="M5061" i="3" l="1"/>
  <c r="B5060" i="3"/>
  <c r="M5062" i="3" l="1"/>
  <c r="B5061" i="3"/>
  <c r="M5063" i="3" l="1"/>
  <c r="B5062" i="3"/>
  <c r="M5064" i="3" l="1"/>
  <c r="B5063" i="3"/>
  <c r="M5065" i="3" l="1"/>
  <c r="B5064" i="3"/>
  <c r="M5066" i="3" l="1"/>
  <c r="B5065" i="3"/>
  <c r="M5067" i="3" l="1"/>
  <c r="B5066" i="3"/>
  <c r="M5068" i="3" l="1"/>
  <c r="B5067" i="3"/>
  <c r="M5069" i="3" l="1"/>
  <c r="B5068" i="3"/>
  <c r="M5070" i="3" l="1"/>
  <c r="B5069" i="3"/>
  <c r="M5071" i="3" l="1"/>
  <c r="B5070" i="3"/>
  <c r="M5072" i="3" l="1"/>
  <c r="B5071" i="3"/>
  <c r="M5073" i="3" l="1"/>
  <c r="B5072" i="3"/>
  <c r="M5074" i="3" l="1"/>
  <c r="B5073" i="3"/>
  <c r="M5075" i="3" l="1"/>
  <c r="B5074" i="3"/>
  <c r="M5076" i="3" l="1"/>
  <c r="B5075" i="3"/>
  <c r="M5077" i="3" l="1"/>
  <c r="B5076" i="3"/>
  <c r="M5078" i="3" l="1"/>
  <c r="B5077" i="3"/>
  <c r="M5079" i="3" l="1"/>
  <c r="B5078" i="3"/>
  <c r="M5080" i="3" l="1"/>
  <c r="B5079" i="3"/>
  <c r="M5081" i="3" l="1"/>
  <c r="B5080" i="3"/>
  <c r="M5082" i="3" l="1"/>
  <c r="B5081" i="3"/>
  <c r="M5083" i="3" l="1"/>
  <c r="B5082" i="3"/>
  <c r="M5084" i="3" l="1"/>
  <c r="B5083" i="3"/>
  <c r="M5085" i="3" l="1"/>
  <c r="B5084" i="3"/>
  <c r="M5086" i="3" l="1"/>
  <c r="B5085" i="3"/>
  <c r="M5087" i="3" l="1"/>
  <c r="B5086" i="3"/>
  <c r="M5088" i="3" l="1"/>
  <c r="B5087" i="3"/>
  <c r="M5089" i="3" l="1"/>
  <c r="B5088" i="3"/>
  <c r="M5090" i="3" l="1"/>
  <c r="B5089" i="3"/>
  <c r="M5091" i="3" l="1"/>
  <c r="B5090" i="3"/>
  <c r="M5092" i="3" l="1"/>
  <c r="B5091" i="3"/>
  <c r="M5093" i="3" l="1"/>
  <c r="B5092" i="3"/>
  <c r="M5094" i="3" l="1"/>
  <c r="B5093" i="3"/>
  <c r="M5095" i="3" l="1"/>
  <c r="B5094" i="3"/>
  <c r="M5096" i="3" l="1"/>
  <c r="B5095" i="3"/>
  <c r="M5097" i="3" l="1"/>
  <c r="B5096" i="3"/>
  <c r="M5098" i="3" l="1"/>
  <c r="B5097" i="3"/>
  <c r="M5099" i="3" l="1"/>
  <c r="B5098" i="3"/>
  <c r="M5100" i="3" l="1"/>
  <c r="B5099" i="3"/>
  <c r="M5101" i="3" l="1"/>
  <c r="B5100" i="3"/>
  <c r="M5102" i="3" l="1"/>
  <c r="B5101" i="3"/>
  <c r="M5103" i="3" l="1"/>
  <c r="B5102" i="3"/>
  <c r="M5104" i="3" l="1"/>
  <c r="B5103" i="3"/>
  <c r="M5105" i="3" l="1"/>
  <c r="B5104" i="3"/>
  <c r="M5106" i="3" l="1"/>
  <c r="B5105" i="3"/>
  <c r="M5107" i="3" l="1"/>
  <c r="B5106" i="3"/>
  <c r="M5108" i="3" l="1"/>
  <c r="B5107" i="3"/>
  <c r="M5109" i="3" l="1"/>
  <c r="B5108" i="3"/>
  <c r="M5110" i="3" l="1"/>
  <c r="B5109" i="3"/>
  <c r="M5111" i="3" l="1"/>
  <c r="B5110" i="3"/>
  <c r="M5112" i="3" l="1"/>
  <c r="B5111" i="3"/>
  <c r="M5113" i="3" l="1"/>
  <c r="B5112" i="3"/>
  <c r="M5114" i="3" l="1"/>
  <c r="B5113" i="3"/>
  <c r="M5115" i="3" l="1"/>
  <c r="B5114" i="3"/>
  <c r="M5116" i="3" l="1"/>
  <c r="B5115" i="3"/>
  <c r="M5117" i="3" l="1"/>
  <c r="B5116" i="3"/>
  <c r="M5118" i="3" l="1"/>
  <c r="B5117" i="3"/>
  <c r="M5119" i="3" l="1"/>
  <c r="B5118" i="3"/>
  <c r="M5120" i="3" l="1"/>
  <c r="B5119" i="3"/>
  <c r="M5121" i="3" l="1"/>
  <c r="B5120" i="3"/>
  <c r="M5122" i="3" l="1"/>
  <c r="B5121" i="3"/>
  <c r="M5123" i="3" l="1"/>
  <c r="B5122" i="3"/>
  <c r="M5124" i="3" l="1"/>
  <c r="B5123" i="3"/>
  <c r="M5125" i="3" l="1"/>
  <c r="B5124" i="3"/>
  <c r="M5126" i="3" l="1"/>
  <c r="B5125" i="3"/>
  <c r="M5127" i="3" l="1"/>
  <c r="B5126" i="3"/>
  <c r="M5128" i="3" l="1"/>
  <c r="B5127" i="3"/>
  <c r="M5129" i="3" l="1"/>
  <c r="B5128" i="3"/>
  <c r="M5130" i="3" l="1"/>
  <c r="B5129" i="3"/>
  <c r="M5131" i="3" l="1"/>
  <c r="B5130" i="3"/>
  <c r="M5132" i="3" l="1"/>
  <c r="B5131" i="3"/>
  <c r="M5133" i="3" l="1"/>
  <c r="B5132" i="3"/>
  <c r="M5134" i="3" l="1"/>
  <c r="B5133" i="3"/>
  <c r="M5135" i="3" l="1"/>
  <c r="B5134" i="3"/>
  <c r="M5136" i="3" l="1"/>
  <c r="B5135" i="3"/>
  <c r="M5137" i="3" l="1"/>
  <c r="B5136" i="3"/>
  <c r="M5138" i="3" l="1"/>
  <c r="B5137" i="3"/>
  <c r="M5139" i="3" l="1"/>
  <c r="B5138" i="3"/>
  <c r="M5140" i="3" l="1"/>
  <c r="B5139" i="3"/>
  <c r="M5141" i="3" l="1"/>
  <c r="B5140" i="3"/>
  <c r="M5142" i="3" l="1"/>
  <c r="B5141" i="3"/>
  <c r="M5143" i="3" l="1"/>
  <c r="B5142" i="3"/>
  <c r="M5144" i="3" l="1"/>
  <c r="B5143" i="3"/>
  <c r="M5145" i="3" l="1"/>
  <c r="B5144" i="3"/>
  <c r="M5146" i="3" l="1"/>
  <c r="B5145" i="3"/>
  <c r="M5147" i="3" l="1"/>
  <c r="B5146" i="3"/>
  <c r="M5148" i="3" l="1"/>
  <c r="B5147" i="3"/>
  <c r="M5149" i="3" l="1"/>
  <c r="B5148" i="3"/>
  <c r="M5150" i="3" l="1"/>
  <c r="B5149" i="3"/>
  <c r="M5151" i="3" l="1"/>
  <c r="B5150" i="3"/>
  <c r="M5152" i="3" l="1"/>
  <c r="B5151" i="3"/>
  <c r="M5153" i="3" l="1"/>
  <c r="B5152" i="3"/>
  <c r="M5154" i="3" l="1"/>
  <c r="B5153" i="3"/>
  <c r="M5155" i="3" l="1"/>
  <c r="B5154" i="3"/>
  <c r="M5156" i="3" l="1"/>
  <c r="B5155" i="3"/>
  <c r="M5157" i="3" l="1"/>
  <c r="B5156" i="3"/>
  <c r="M5158" i="3" l="1"/>
  <c r="B5157" i="3"/>
  <c r="M5159" i="3" l="1"/>
  <c r="B5158" i="3"/>
  <c r="M5160" i="3" l="1"/>
  <c r="B5159" i="3"/>
  <c r="M5161" i="3" l="1"/>
  <c r="B5160" i="3"/>
  <c r="M5162" i="3" l="1"/>
  <c r="B5161" i="3"/>
  <c r="M5163" i="3" l="1"/>
  <c r="B5162" i="3"/>
  <c r="M5164" i="3" l="1"/>
  <c r="B5163" i="3"/>
  <c r="M5165" i="3" l="1"/>
  <c r="B5164" i="3"/>
  <c r="M5166" i="3" l="1"/>
  <c r="B5165" i="3"/>
  <c r="M5167" i="3" l="1"/>
  <c r="B5166" i="3"/>
  <c r="M5168" i="3" l="1"/>
  <c r="B5167" i="3"/>
  <c r="M5169" i="3" l="1"/>
  <c r="B5168" i="3"/>
  <c r="M5170" i="3" l="1"/>
  <c r="B5169" i="3"/>
  <c r="M5171" i="3" l="1"/>
  <c r="B5170" i="3"/>
  <c r="M5172" i="3" l="1"/>
  <c r="B5171" i="3"/>
  <c r="M5173" i="3" l="1"/>
  <c r="B5172" i="3"/>
  <c r="M5174" i="3" l="1"/>
  <c r="B5173" i="3"/>
  <c r="M5175" i="3" l="1"/>
  <c r="B5174" i="3"/>
  <c r="M5176" i="3" l="1"/>
  <c r="B5175" i="3"/>
  <c r="M5177" i="3" l="1"/>
  <c r="B5176" i="3"/>
  <c r="M5178" i="3" l="1"/>
  <c r="B5177" i="3"/>
  <c r="M5179" i="3" l="1"/>
  <c r="B5178" i="3"/>
  <c r="M5180" i="3" l="1"/>
  <c r="B5179" i="3"/>
  <c r="M5181" i="3" l="1"/>
  <c r="B5180" i="3"/>
  <c r="M5182" i="3" l="1"/>
  <c r="B5181" i="3"/>
  <c r="M5183" i="3" l="1"/>
  <c r="B5182" i="3"/>
  <c r="M5184" i="3" l="1"/>
  <c r="B5183" i="3"/>
  <c r="M5185" i="3" l="1"/>
  <c r="B5184" i="3"/>
  <c r="M5186" i="3" l="1"/>
  <c r="B5185" i="3"/>
  <c r="M5187" i="3" l="1"/>
  <c r="B5186" i="3"/>
  <c r="M5188" i="3" l="1"/>
  <c r="B5187" i="3"/>
  <c r="M5189" i="3" l="1"/>
  <c r="B5188" i="3"/>
  <c r="M5190" i="3" l="1"/>
  <c r="B5189" i="3"/>
  <c r="M5191" i="3" l="1"/>
  <c r="B5190" i="3"/>
  <c r="M5192" i="3" l="1"/>
  <c r="B5191" i="3"/>
  <c r="M5193" i="3" l="1"/>
  <c r="B5192" i="3"/>
  <c r="M5194" i="3" l="1"/>
  <c r="B5193" i="3"/>
  <c r="M5195" i="3" l="1"/>
  <c r="B5194" i="3"/>
  <c r="M5196" i="3" l="1"/>
  <c r="B5195" i="3"/>
  <c r="M5197" i="3" l="1"/>
  <c r="B5196" i="3"/>
  <c r="M5198" i="3" l="1"/>
  <c r="B5197" i="3"/>
  <c r="M5199" i="3" l="1"/>
  <c r="B5198" i="3"/>
  <c r="M5200" i="3" l="1"/>
  <c r="B5199" i="3"/>
  <c r="M5201" i="3" l="1"/>
  <c r="B5200" i="3"/>
  <c r="M5202" i="3" l="1"/>
  <c r="B5201" i="3"/>
  <c r="M5203" i="3" l="1"/>
  <c r="B5202" i="3"/>
  <c r="M5204" i="3" l="1"/>
  <c r="B5203" i="3"/>
  <c r="M5205" i="3" l="1"/>
  <c r="B5204" i="3"/>
  <c r="M5206" i="3" l="1"/>
  <c r="B5205" i="3"/>
  <c r="M5207" i="3" l="1"/>
  <c r="B5206" i="3"/>
  <c r="M5208" i="3" l="1"/>
  <c r="B5207" i="3"/>
  <c r="M5209" i="3" l="1"/>
  <c r="B5208" i="3"/>
  <c r="M5210" i="3" l="1"/>
  <c r="B5209" i="3"/>
  <c r="M5211" i="3" l="1"/>
  <c r="B5210" i="3"/>
  <c r="M5212" i="3" l="1"/>
  <c r="B5211" i="3"/>
  <c r="M5213" i="3" l="1"/>
  <c r="B5212" i="3"/>
  <c r="M5214" i="3" l="1"/>
  <c r="B5213" i="3"/>
  <c r="M5215" i="3" l="1"/>
  <c r="B5214" i="3"/>
  <c r="M5216" i="3" l="1"/>
  <c r="B5215" i="3"/>
  <c r="M5217" i="3" l="1"/>
  <c r="B5216" i="3"/>
  <c r="M5218" i="3" l="1"/>
  <c r="B5217" i="3"/>
  <c r="M5219" i="3" l="1"/>
  <c r="B5218" i="3"/>
  <c r="M5220" i="3" l="1"/>
  <c r="B5219" i="3"/>
  <c r="M5221" i="3" l="1"/>
  <c r="B5220" i="3"/>
  <c r="M5222" i="3" l="1"/>
  <c r="B5221" i="3"/>
  <c r="M5223" i="3" l="1"/>
  <c r="B5222" i="3"/>
  <c r="M5224" i="3" l="1"/>
  <c r="B5223" i="3"/>
  <c r="M5225" i="3" l="1"/>
  <c r="B5224" i="3"/>
  <c r="M5226" i="3" l="1"/>
  <c r="B5225" i="3"/>
  <c r="M5227" i="3" l="1"/>
  <c r="B5226" i="3"/>
  <c r="M5228" i="3" l="1"/>
  <c r="B5227" i="3"/>
  <c r="M5229" i="3" l="1"/>
  <c r="B5228" i="3"/>
  <c r="M5230" i="3" l="1"/>
  <c r="B5229" i="3"/>
  <c r="M5231" i="3" l="1"/>
  <c r="B5230" i="3"/>
  <c r="M5232" i="3" l="1"/>
  <c r="B5231" i="3"/>
  <c r="M5233" i="3" l="1"/>
  <c r="B5232" i="3"/>
  <c r="M5234" i="3" l="1"/>
  <c r="B5233" i="3"/>
  <c r="M5235" i="3" l="1"/>
  <c r="B5234" i="3"/>
  <c r="M5236" i="3" l="1"/>
  <c r="B5235" i="3"/>
  <c r="M5237" i="3" l="1"/>
  <c r="B5236" i="3"/>
  <c r="M5238" i="3" l="1"/>
  <c r="B5237" i="3"/>
  <c r="M5239" i="3" l="1"/>
  <c r="B5238" i="3"/>
  <c r="M5240" i="3" l="1"/>
  <c r="B5239" i="3"/>
  <c r="M5241" i="3" l="1"/>
  <c r="B5240" i="3"/>
  <c r="M5242" i="3" l="1"/>
  <c r="B5241" i="3"/>
  <c r="M5243" i="3" l="1"/>
  <c r="B5242" i="3"/>
  <c r="M5244" i="3" l="1"/>
  <c r="B5243" i="3"/>
  <c r="M5245" i="3" l="1"/>
  <c r="B5244" i="3"/>
  <c r="M5246" i="3" l="1"/>
  <c r="B5245" i="3"/>
  <c r="M5247" i="3" l="1"/>
  <c r="B5246" i="3"/>
  <c r="M5248" i="3" l="1"/>
  <c r="B5247" i="3"/>
  <c r="M5249" i="3" l="1"/>
  <c r="B5248" i="3"/>
  <c r="M5250" i="3" l="1"/>
  <c r="B5249" i="3"/>
  <c r="M5251" i="3" l="1"/>
  <c r="B5250" i="3"/>
  <c r="M5252" i="3" l="1"/>
  <c r="B5251" i="3"/>
  <c r="M5253" i="3" l="1"/>
  <c r="B5252" i="3"/>
  <c r="M5254" i="3" l="1"/>
  <c r="B5253" i="3"/>
  <c r="M5255" i="3" l="1"/>
  <c r="B5254" i="3"/>
  <c r="M5256" i="3" l="1"/>
  <c r="B5255" i="3"/>
  <c r="M5257" i="3" l="1"/>
  <c r="B5256" i="3"/>
  <c r="M5258" i="3" l="1"/>
  <c r="B5257" i="3"/>
  <c r="M5259" i="3" l="1"/>
  <c r="B5258" i="3"/>
  <c r="M5260" i="3" l="1"/>
  <c r="B5259" i="3"/>
  <c r="M5261" i="3" l="1"/>
  <c r="B5260" i="3"/>
  <c r="M5262" i="3" l="1"/>
  <c r="B5261" i="3"/>
  <c r="M5263" i="3" l="1"/>
  <c r="B5262" i="3"/>
  <c r="M5264" i="3" l="1"/>
  <c r="B5263" i="3"/>
  <c r="M5265" i="3" l="1"/>
  <c r="B5264" i="3"/>
  <c r="M5266" i="3" l="1"/>
  <c r="B5265" i="3"/>
  <c r="M5267" i="3" l="1"/>
  <c r="B5266" i="3"/>
  <c r="M5268" i="3" l="1"/>
  <c r="B5267" i="3"/>
  <c r="M5269" i="3" l="1"/>
  <c r="B5268" i="3"/>
  <c r="M5270" i="3" l="1"/>
  <c r="B5269" i="3"/>
  <c r="M5271" i="3" l="1"/>
  <c r="B5270" i="3"/>
  <c r="M5272" i="3" l="1"/>
  <c r="B5271" i="3"/>
  <c r="M5273" i="3" l="1"/>
  <c r="B5272" i="3"/>
  <c r="M5274" i="3" l="1"/>
  <c r="B5273" i="3"/>
  <c r="M5275" i="3" l="1"/>
  <c r="B5274" i="3"/>
  <c r="M5276" i="3" l="1"/>
  <c r="B5275" i="3"/>
  <c r="M5277" i="3" l="1"/>
  <c r="B5276" i="3"/>
  <c r="M5278" i="3" l="1"/>
  <c r="B5277" i="3"/>
  <c r="M5279" i="3" l="1"/>
  <c r="B5278" i="3"/>
  <c r="M5280" i="3" l="1"/>
  <c r="B5279" i="3"/>
  <c r="M5281" i="3" l="1"/>
  <c r="B5280" i="3"/>
  <c r="M5282" i="3" l="1"/>
  <c r="B5281" i="3"/>
  <c r="M5283" i="3" l="1"/>
  <c r="B5282" i="3"/>
  <c r="M5284" i="3" l="1"/>
  <c r="B5283" i="3"/>
  <c r="M5285" i="3" l="1"/>
  <c r="B5284" i="3"/>
  <c r="M5286" i="3" l="1"/>
  <c r="B5285" i="3"/>
  <c r="M5287" i="3" l="1"/>
  <c r="B5286" i="3"/>
  <c r="M5288" i="3" l="1"/>
  <c r="B5287" i="3"/>
  <c r="M5289" i="3" l="1"/>
  <c r="B5288" i="3"/>
  <c r="M5290" i="3" l="1"/>
  <c r="B5289" i="3"/>
  <c r="M5291" i="3" l="1"/>
  <c r="B5290" i="3"/>
  <c r="M5292" i="3" l="1"/>
  <c r="B5291" i="3"/>
  <c r="M5293" i="3" l="1"/>
  <c r="B5292" i="3"/>
  <c r="M5294" i="3" l="1"/>
  <c r="B5293" i="3"/>
  <c r="M5295" i="3" l="1"/>
  <c r="B5294" i="3"/>
  <c r="M5296" i="3" l="1"/>
  <c r="B5295" i="3"/>
  <c r="M5297" i="3" l="1"/>
  <c r="B5296" i="3"/>
  <c r="M5298" i="3" l="1"/>
  <c r="B5297" i="3"/>
  <c r="M5299" i="3" l="1"/>
  <c r="B5298" i="3"/>
  <c r="M5300" i="3" l="1"/>
  <c r="B5299" i="3"/>
  <c r="M5301" i="3" l="1"/>
  <c r="B5300" i="3"/>
  <c r="M5302" i="3" l="1"/>
  <c r="B5301" i="3"/>
  <c r="M5303" i="3" l="1"/>
  <c r="B5302" i="3"/>
  <c r="M5304" i="3" l="1"/>
  <c r="B5303" i="3"/>
  <c r="M5305" i="3" l="1"/>
  <c r="B5304" i="3"/>
  <c r="M5306" i="3" l="1"/>
  <c r="B5305" i="3"/>
  <c r="M5307" i="3" l="1"/>
  <c r="B5306" i="3"/>
  <c r="M5308" i="3" l="1"/>
  <c r="B5307" i="3"/>
  <c r="M5309" i="3" l="1"/>
  <c r="B5308" i="3"/>
  <c r="M5310" i="3" l="1"/>
  <c r="B5309" i="3"/>
  <c r="M5311" i="3" l="1"/>
  <c r="B5310" i="3"/>
  <c r="M5312" i="3" l="1"/>
  <c r="B5311" i="3"/>
  <c r="M5313" i="3" l="1"/>
  <c r="B5312" i="3"/>
  <c r="M5314" i="3" l="1"/>
  <c r="B5313" i="3"/>
  <c r="M5315" i="3" l="1"/>
  <c r="B5314" i="3"/>
  <c r="M5316" i="3" l="1"/>
  <c r="B5315" i="3"/>
  <c r="M5317" i="3" l="1"/>
  <c r="B5316" i="3"/>
  <c r="M5318" i="3" l="1"/>
  <c r="B5317" i="3"/>
  <c r="M5319" i="3" l="1"/>
  <c r="B5318" i="3"/>
  <c r="M5320" i="3" l="1"/>
  <c r="B5319" i="3"/>
  <c r="M5321" i="3" l="1"/>
  <c r="B5320" i="3"/>
  <c r="M5322" i="3" l="1"/>
  <c r="B5321" i="3"/>
  <c r="M5323" i="3" l="1"/>
  <c r="B5322" i="3"/>
  <c r="M5324" i="3" l="1"/>
  <c r="B5323" i="3"/>
  <c r="M5325" i="3" l="1"/>
  <c r="B5324" i="3"/>
  <c r="M5326" i="3" l="1"/>
  <c r="B5325" i="3"/>
  <c r="M5327" i="3" l="1"/>
  <c r="B5326" i="3"/>
  <c r="M5328" i="3" l="1"/>
  <c r="B5327" i="3"/>
  <c r="M5329" i="3" l="1"/>
  <c r="B5328" i="3"/>
  <c r="M5330" i="3" l="1"/>
  <c r="B5329" i="3"/>
  <c r="M5331" i="3" l="1"/>
  <c r="B5330" i="3"/>
  <c r="M5332" i="3" l="1"/>
  <c r="B5331" i="3"/>
  <c r="M5333" i="3" l="1"/>
  <c r="B5332" i="3"/>
  <c r="M5334" i="3" l="1"/>
  <c r="B5333" i="3"/>
  <c r="M5335" i="3" l="1"/>
  <c r="B5334" i="3"/>
  <c r="M5336" i="3" l="1"/>
  <c r="B5335" i="3"/>
  <c r="M5337" i="3" l="1"/>
  <c r="B5336" i="3"/>
  <c r="M5338" i="3" l="1"/>
  <c r="B5337" i="3"/>
  <c r="M5339" i="3" l="1"/>
  <c r="B5338" i="3"/>
  <c r="M5340" i="3" l="1"/>
  <c r="B5339" i="3"/>
  <c r="M5341" i="3" l="1"/>
  <c r="B5340" i="3"/>
  <c r="M5342" i="3" l="1"/>
  <c r="B5341" i="3"/>
  <c r="M5343" i="3" l="1"/>
  <c r="B5342" i="3"/>
  <c r="M5344" i="3" l="1"/>
  <c r="B5343" i="3"/>
  <c r="M5345" i="3" l="1"/>
  <c r="B5344" i="3"/>
  <c r="M5346" i="3" l="1"/>
  <c r="B5345" i="3"/>
  <c r="M5347" i="3" l="1"/>
  <c r="B5346" i="3"/>
  <c r="M5348" i="3" l="1"/>
  <c r="B5347" i="3"/>
  <c r="M5349" i="3" l="1"/>
  <c r="B5348" i="3"/>
  <c r="M5350" i="3" l="1"/>
  <c r="B5349" i="3"/>
  <c r="M5351" i="3" l="1"/>
  <c r="B5350" i="3"/>
  <c r="M5352" i="3" l="1"/>
  <c r="B5351" i="3"/>
  <c r="M5353" i="3" l="1"/>
  <c r="B5352" i="3"/>
  <c r="M5354" i="3" l="1"/>
  <c r="B5353" i="3"/>
  <c r="M5355" i="3" l="1"/>
  <c r="B5354" i="3"/>
  <c r="M5356" i="3" l="1"/>
  <c r="B5355" i="3"/>
  <c r="M5357" i="3" l="1"/>
  <c r="B5356" i="3"/>
  <c r="M5358" i="3" l="1"/>
  <c r="B5357" i="3"/>
  <c r="M5359" i="3" l="1"/>
  <c r="B5358" i="3"/>
  <c r="M5360" i="3" l="1"/>
  <c r="B5359" i="3"/>
  <c r="M5361" i="3" l="1"/>
  <c r="B5360" i="3"/>
  <c r="M5362" i="3" l="1"/>
  <c r="B5361" i="3"/>
  <c r="M5363" i="3" l="1"/>
  <c r="B5362" i="3"/>
  <c r="M5364" i="3" l="1"/>
  <c r="B5363" i="3"/>
  <c r="M5365" i="3" l="1"/>
  <c r="B5364" i="3"/>
  <c r="M5366" i="3" l="1"/>
  <c r="B5365" i="3"/>
  <c r="M5367" i="3" l="1"/>
  <c r="B5366" i="3"/>
  <c r="M5368" i="3" l="1"/>
  <c r="B5367" i="3"/>
  <c r="M5369" i="3" l="1"/>
  <c r="B5368" i="3"/>
  <c r="M5370" i="3" l="1"/>
  <c r="B5369" i="3"/>
  <c r="M5371" i="3" l="1"/>
  <c r="B5370" i="3"/>
  <c r="M5372" i="3" l="1"/>
  <c r="B5371" i="3"/>
  <c r="M5373" i="3" l="1"/>
  <c r="B5372" i="3"/>
  <c r="M5374" i="3" l="1"/>
  <c r="B5373" i="3"/>
  <c r="M5375" i="3" l="1"/>
  <c r="B5374" i="3"/>
  <c r="M5376" i="3" l="1"/>
  <c r="B5375" i="3"/>
  <c r="M5377" i="3" l="1"/>
  <c r="B5376" i="3"/>
  <c r="M5378" i="3" l="1"/>
  <c r="B5377" i="3"/>
  <c r="M5379" i="3" l="1"/>
  <c r="B5378" i="3"/>
  <c r="M5380" i="3" l="1"/>
  <c r="B5379" i="3"/>
  <c r="M5381" i="3" l="1"/>
  <c r="B5380" i="3"/>
  <c r="M5382" i="3" l="1"/>
  <c r="B5381" i="3"/>
  <c r="M5383" i="3" l="1"/>
  <c r="B5382" i="3"/>
  <c r="M5384" i="3" l="1"/>
  <c r="B5383" i="3"/>
  <c r="M5385" i="3" l="1"/>
  <c r="B5384" i="3"/>
  <c r="M5386" i="3" l="1"/>
  <c r="B5385" i="3"/>
  <c r="M5387" i="3" l="1"/>
  <c r="B5386" i="3"/>
  <c r="M5388" i="3" l="1"/>
  <c r="B5387" i="3"/>
  <c r="M5389" i="3" l="1"/>
  <c r="B5388" i="3"/>
  <c r="M5390" i="3" l="1"/>
  <c r="B5389" i="3"/>
  <c r="M5391" i="3" l="1"/>
  <c r="B5390" i="3"/>
  <c r="M5392" i="3" l="1"/>
  <c r="B5391" i="3"/>
  <c r="M5393" i="3" l="1"/>
  <c r="B5392" i="3"/>
  <c r="M5394" i="3" l="1"/>
  <c r="B5393" i="3"/>
  <c r="M5395" i="3" l="1"/>
  <c r="B5394" i="3"/>
  <c r="M5396" i="3" l="1"/>
  <c r="B5395" i="3"/>
  <c r="M5397" i="3" l="1"/>
  <c r="B5396" i="3"/>
  <c r="M5398" i="3" l="1"/>
  <c r="B5397" i="3"/>
  <c r="M5399" i="3" l="1"/>
  <c r="B5398" i="3"/>
  <c r="M5400" i="3" l="1"/>
  <c r="B5399" i="3"/>
  <c r="M5401" i="3" l="1"/>
  <c r="B5400" i="3"/>
  <c r="M5402" i="3" l="1"/>
  <c r="B5401" i="3"/>
  <c r="M5403" i="3" l="1"/>
  <c r="B5402" i="3"/>
  <c r="M5404" i="3" l="1"/>
  <c r="B5403" i="3"/>
  <c r="M5405" i="3" l="1"/>
  <c r="B5404" i="3"/>
  <c r="M5406" i="3" l="1"/>
  <c r="B5405" i="3"/>
  <c r="M5407" i="3" l="1"/>
  <c r="B5406" i="3"/>
  <c r="M5408" i="3" l="1"/>
  <c r="B5407" i="3"/>
  <c r="M5409" i="3" l="1"/>
  <c r="B5408" i="3"/>
  <c r="M5410" i="3" l="1"/>
  <c r="B5409" i="3"/>
  <c r="M5411" i="3" l="1"/>
  <c r="B5410" i="3"/>
  <c r="M5412" i="3" l="1"/>
  <c r="B5411" i="3"/>
  <c r="M5413" i="3" l="1"/>
  <c r="B5412" i="3"/>
  <c r="M5414" i="3" l="1"/>
  <c r="B5413" i="3"/>
  <c r="M5415" i="3" l="1"/>
  <c r="B5414" i="3"/>
  <c r="M5416" i="3" l="1"/>
  <c r="B5415" i="3"/>
  <c r="M5417" i="3" l="1"/>
  <c r="B5416" i="3"/>
  <c r="M5418" i="3" l="1"/>
  <c r="B5417" i="3"/>
  <c r="M5419" i="3" l="1"/>
  <c r="B5418" i="3"/>
  <c r="M5420" i="3" l="1"/>
  <c r="B5419" i="3"/>
  <c r="M5421" i="3" l="1"/>
  <c r="B5420" i="3"/>
  <c r="M5422" i="3" l="1"/>
  <c r="B5421" i="3"/>
  <c r="M5423" i="3" l="1"/>
  <c r="B5422" i="3"/>
  <c r="M5424" i="3" l="1"/>
  <c r="B5423" i="3"/>
  <c r="M5425" i="3" l="1"/>
  <c r="B5424" i="3"/>
  <c r="M5426" i="3" l="1"/>
  <c r="B5425" i="3"/>
  <c r="M5427" i="3" l="1"/>
  <c r="B5426" i="3"/>
  <c r="M5428" i="3" l="1"/>
  <c r="B5427" i="3"/>
  <c r="M5429" i="3" l="1"/>
  <c r="B5428" i="3"/>
  <c r="M5430" i="3" l="1"/>
  <c r="B5429" i="3"/>
  <c r="M5431" i="3" l="1"/>
  <c r="B5430" i="3"/>
  <c r="M5432" i="3" l="1"/>
  <c r="B5431" i="3"/>
  <c r="M5433" i="3" l="1"/>
  <c r="B5432" i="3"/>
  <c r="M5434" i="3" l="1"/>
  <c r="B5433" i="3"/>
  <c r="M5435" i="3" l="1"/>
  <c r="B5434" i="3"/>
  <c r="M5436" i="3" l="1"/>
  <c r="B5435" i="3"/>
  <c r="M5437" i="3" l="1"/>
  <c r="B5436" i="3"/>
  <c r="M5438" i="3" l="1"/>
  <c r="B5437" i="3"/>
  <c r="M5439" i="3" l="1"/>
  <c r="B5438" i="3"/>
  <c r="M5440" i="3" l="1"/>
  <c r="B5439" i="3"/>
  <c r="M5441" i="3" l="1"/>
  <c r="B5440" i="3"/>
  <c r="M5442" i="3" l="1"/>
  <c r="B5441" i="3"/>
  <c r="M5443" i="3" l="1"/>
  <c r="B5442" i="3"/>
  <c r="M5444" i="3" l="1"/>
  <c r="B5443" i="3"/>
  <c r="M5445" i="3" l="1"/>
  <c r="B5444" i="3"/>
  <c r="M5446" i="3" l="1"/>
  <c r="B5445" i="3"/>
  <c r="M5447" i="3" l="1"/>
  <c r="B5446" i="3"/>
  <c r="M5448" i="3" l="1"/>
  <c r="B5447" i="3"/>
  <c r="M5449" i="3" l="1"/>
  <c r="B5448" i="3"/>
  <c r="M5450" i="3" l="1"/>
  <c r="B5449" i="3"/>
  <c r="M5451" i="3" l="1"/>
  <c r="B5450" i="3"/>
  <c r="M5452" i="3" l="1"/>
  <c r="B5451" i="3"/>
  <c r="M5453" i="3" l="1"/>
  <c r="B5452" i="3"/>
  <c r="M5454" i="3" l="1"/>
  <c r="B5453" i="3"/>
  <c r="M5455" i="3" l="1"/>
  <c r="B5454" i="3"/>
  <c r="M5456" i="3" l="1"/>
  <c r="B5455" i="3"/>
  <c r="M5457" i="3" l="1"/>
  <c r="B5456" i="3"/>
  <c r="M5458" i="3" l="1"/>
  <c r="B5457" i="3"/>
  <c r="M5459" i="3" l="1"/>
  <c r="B5458" i="3"/>
  <c r="M5460" i="3" l="1"/>
  <c r="B5459" i="3"/>
  <c r="M5461" i="3" l="1"/>
  <c r="B5460" i="3"/>
  <c r="M5462" i="3" l="1"/>
  <c r="B5461" i="3"/>
  <c r="M5463" i="3" l="1"/>
  <c r="B5462" i="3"/>
  <c r="M5464" i="3" l="1"/>
  <c r="B5463" i="3"/>
  <c r="M5465" i="3" l="1"/>
  <c r="B5464" i="3"/>
  <c r="M5466" i="3" l="1"/>
  <c r="B5465" i="3"/>
  <c r="M5467" i="3" l="1"/>
  <c r="B5466" i="3"/>
  <c r="M5468" i="3" l="1"/>
  <c r="B5467" i="3"/>
  <c r="M5469" i="3" l="1"/>
  <c r="B5468" i="3"/>
  <c r="M5470" i="3" l="1"/>
  <c r="B5469" i="3"/>
  <c r="M5471" i="3" l="1"/>
  <c r="B5470" i="3"/>
  <c r="M5472" i="3" l="1"/>
  <c r="B5471" i="3"/>
  <c r="M5473" i="3" l="1"/>
  <c r="B5472" i="3"/>
  <c r="M5474" i="3" l="1"/>
  <c r="B5473" i="3"/>
  <c r="M5475" i="3" l="1"/>
  <c r="B5474" i="3"/>
  <c r="M5476" i="3" l="1"/>
  <c r="B5475" i="3"/>
  <c r="M5477" i="3" l="1"/>
  <c r="B5476" i="3"/>
  <c r="M5478" i="3" l="1"/>
  <c r="B5477" i="3"/>
  <c r="M5479" i="3" l="1"/>
  <c r="B5478" i="3"/>
  <c r="M5480" i="3" l="1"/>
  <c r="B5479" i="3"/>
  <c r="M5481" i="3" l="1"/>
  <c r="B5480" i="3"/>
  <c r="M5482" i="3" l="1"/>
  <c r="B5481" i="3"/>
  <c r="M5483" i="3" l="1"/>
  <c r="B5482" i="3"/>
  <c r="M5484" i="3" l="1"/>
  <c r="B5483" i="3"/>
  <c r="M5485" i="3" l="1"/>
  <c r="B5484" i="3"/>
  <c r="M5486" i="3" l="1"/>
  <c r="B5485" i="3"/>
  <c r="M5487" i="3" l="1"/>
  <c r="B5486" i="3"/>
  <c r="M5488" i="3" l="1"/>
  <c r="B5487" i="3"/>
  <c r="M5489" i="3" l="1"/>
  <c r="B5488" i="3"/>
  <c r="M5490" i="3" l="1"/>
  <c r="B5489" i="3"/>
  <c r="M5491" i="3" l="1"/>
  <c r="B5490" i="3"/>
  <c r="M5492" i="3" l="1"/>
  <c r="B5491" i="3"/>
  <c r="M5493" i="3" l="1"/>
  <c r="B5492" i="3"/>
  <c r="M5494" i="3" l="1"/>
  <c r="B5493" i="3"/>
  <c r="M5495" i="3" l="1"/>
  <c r="B5494" i="3"/>
  <c r="M5496" i="3" l="1"/>
  <c r="B5495" i="3"/>
  <c r="M5497" i="3" l="1"/>
  <c r="B5496" i="3"/>
  <c r="M5498" i="3" l="1"/>
  <c r="B5497" i="3"/>
  <c r="M5499" i="3" l="1"/>
  <c r="B5498" i="3"/>
  <c r="M5500" i="3" l="1"/>
  <c r="B5499" i="3"/>
  <c r="M5501" i="3" l="1"/>
  <c r="B5500" i="3"/>
  <c r="M5502" i="3" l="1"/>
  <c r="B5501" i="3"/>
  <c r="M5503" i="3" l="1"/>
  <c r="B5502" i="3"/>
  <c r="M5504" i="3" l="1"/>
  <c r="B5503" i="3"/>
  <c r="M5505" i="3" l="1"/>
  <c r="B5504" i="3"/>
  <c r="M5506" i="3" l="1"/>
  <c r="B5505" i="3"/>
  <c r="M5507" i="3" l="1"/>
  <c r="B5506" i="3"/>
  <c r="M5508" i="3" l="1"/>
  <c r="B5507" i="3"/>
  <c r="M5509" i="3" l="1"/>
  <c r="B5508" i="3"/>
  <c r="M5510" i="3" l="1"/>
  <c r="B5509" i="3"/>
  <c r="M5511" i="3" l="1"/>
  <c r="B5510" i="3"/>
  <c r="M5512" i="3" l="1"/>
  <c r="B5511" i="3"/>
  <c r="M5513" i="3" l="1"/>
  <c r="B5512" i="3"/>
  <c r="M5514" i="3" l="1"/>
  <c r="B5513" i="3"/>
  <c r="M5515" i="3" l="1"/>
  <c r="B5514" i="3"/>
  <c r="M5516" i="3" l="1"/>
  <c r="B5515" i="3"/>
  <c r="M5517" i="3" l="1"/>
  <c r="B5516" i="3"/>
  <c r="M5518" i="3" l="1"/>
  <c r="B5517" i="3"/>
  <c r="M5519" i="3" l="1"/>
  <c r="B5518" i="3"/>
  <c r="M5520" i="3" l="1"/>
  <c r="B5519" i="3"/>
  <c r="M5521" i="3" l="1"/>
  <c r="B5520" i="3"/>
  <c r="M5522" i="3" l="1"/>
  <c r="B5521" i="3"/>
  <c r="M5523" i="3" l="1"/>
  <c r="B5522" i="3"/>
  <c r="M5524" i="3" l="1"/>
  <c r="B5523" i="3"/>
  <c r="M5525" i="3" l="1"/>
  <c r="B5524" i="3"/>
  <c r="M5526" i="3" l="1"/>
  <c r="B5525" i="3"/>
  <c r="M5527" i="3" l="1"/>
  <c r="B5526" i="3"/>
  <c r="M5528" i="3" l="1"/>
  <c r="B5527" i="3"/>
  <c r="M5529" i="3" l="1"/>
  <c r="B5528" i="3"/>
  <c r="M5530" i="3" l="1"/>
  <c r="B5529" i="3"/>
  <c r="M5531" i="3" l="1"/>
  <c r="B5530" i="3"/>
  <c r="M5532" i="3" l="1"/>
  <c r="B5531" i="3"/>
  <c r="M5533" i="3" l="1"/>
  <c r="B5532" i="3"/>
  <c r="M5534" i="3" l="1"/>
  <c r="B5533" i="3"/>
  <c r="M5535" i="3" l="1"/>
  <c r="B5534" i="3"/>
  <c r="M5536" i="3" l="1"/>
  <c r="B5535" i="3"/>
  <c r="M5537" i="3" l="1"/>
  <c r="B5536" i="3"/>
  <c r="M5538" i="3" l="1"/>
  <c r="B5537" i="3"/>
  <c r="M5539" i="3" l="1"/>
  <c r="B5538" i="3"/>
  <c r="M5540" i="3" l="1"/>
  <c r="B5539" i="3"/>
  <c r="M5541" i="3" l="1"/>
  <c r="B5540" i="3"/>
  <c r="M5542" i="3" l="1"/>
  <c r="B5541" i="3"/>
  <c r="M5543" i="3" l="1"/>
  <c r="B5542" i="3"/>
  <c r="M5544" i="3" l="1"/>
  <c r="B5543" i="3"/>
  <c r="M5545" i="3" l="1"/>
  <c r="B5544" i="3"/>
  <c r="M5546" i="3" l="1"/>
  <c r="B5545" i="3"/>
  <c r="M5547" i="3" l="1"/>
  <c r="B5546" i="3"/>
  <c r="M5548" i="3" l="1"/>
  <c r="B5547" i="3"/>
  <c r="M5549" i="3" l="1"/>
  <c r="B5548" i="3"/>
  <c r="M5550" i="3" l="1"/>
  <c r="B5549" i="3"/>
  <c r="M5551" i="3" l="1"/>
  <c r="B5550" i="3"/>
  <c r="M5552" i="3" l="1"/>
  <c r="B5551" i="3"/>
  <c r="M5553" i="3" l="1"/>
  <c r="B5552" i="3"/>
  <c r="M5554" i="3" l="1"/>
  <c r="B5553" i="3"/>
  <c r="M5555" i="3" l="1"/>
  <c r="B5554" i="3"/>
  <c r="M5556" i="3" l="1"/>
  <c r="B5555" i="3"/>
  <c r="M5557" i="3" l="1"/>
  <c r="B5556" i="3"/>
  <c r="M5558" i="3" l="1"/>
  <c r="B5557" i="3"/>
  <c r="M5559" i="3" l="1"/>
  <c r="B5558" i="3"/>
  <c r="M5560" i="3" l="1"/>
  <c r="B5559" i="3"/>
  <c r="M5561" i="3" l="1"/>
  <c r="B5560" i="3"/>
  <c r="M5562" i="3" l="1"/>
  <c r="B5561" i="3"/>
  <c r="M5563" i="3" l="1"/>
  <c r="B5562" i="3"/>
  <c r="M5564" i="3" l="1"/>
  <c r="B5563" i="3"/>
  <c r="M5565" i="3" l="1"/>
  <c r="B5564" i="3"/>
  <c r="M5566" i="3" l="1"/>
  <c r="B5565" i="3"/>
  <c r="M5567" i="3" l="1"/>
  <c r="B5566" i="3"/>
  <c r="M5568" i="3" l="1"/>
  <c r="B5567" i="3"/>
  <c r="M5569" i="3" l="1"/>
  <c r="B5568" i="3"/>
  <c r="M5570" i="3" l="1"/>
  <c r="B5569" i="3"/>
  <c r="M5571" i="3" l="1"/>
  <c r="B5570" i="3"/>
  <c r="M5572" i="3" l="1"/>
  <c r="B5571" i="3"/>
  <c r="M5573" i="3" l="1"/>
  <c r="B5572" i="3"/>
  <c r="M5574" i="3" l="1"/>
  <c r="B5573" i="3"/>
  <c r="M5575" i="3" l="1"/>
  <c r="B5574" i="3"/>
  <c r="M5576" i="3" l="1"/>
  <c r="B5575" i="3"/>
  <c r="M5577" i="3" l="1"/>
  <c r="B5576" i="3"/>
  <c r="M5578" i="3" l="1"/>
  <c r="B5577" i="3"/>
  <c r="M5579" i="3" l="1"/>
  <c r="B5578" i="3"/>
  <c r="M5580" i="3" l="1"/>
  <c r="B5579" i="3"/>
  <c r="M5581" i="3" l="1"/>
  <c r="B5580" i="3"/>
  <c r="M5582" i="3" l="1"/>
  <c r="B5581" i="3"/>
  <c r="M5583" i="3" l="1"/>
  <c r="B5582" i="3"/>
  <c r="M5584" i="3" l="1"/>
  <c r="B5583" i="3"/>
  <c r="M5585" i="3" l="1"/>
  <c r="B5584" i="3"/>
  <c r="M5586" i="3" l="1"/>
  <c r="B5585" i="3"/>
  <c r="M5587" i="3" l="1"/>
  <c r="B5586" i="3"/>
  <c r="M5588" i="3" l="1"/>
  <c r="B5587" i="3"/>
  <c r="M5589" i="3" l="1"/>
  <c r="B5588" i="3"/>
  <c r="M5590" i="3" l="1"/>
  <c r="B5589" i="3"/>
  <c r="M5591" i="3" l="1"/>
  <c r="B5590" i="3"/>
  <c r="M5592" i="3" l="1"/>
  <c r="B5591" i="3"/>
  <c r="M5593" i="3" l="1"/>
  <c r="B5592" i="3"/>
  <c r="M5594" i="3" l="1"/>
  <c r="B5593" i="3"/>
  <c r="M5595" i="3" l="1"/>
  <c r="B5594" i="3"/>
  <c r="M5596" i="3" l="1"/>
  <c r="B5595" i="3"/>
  <c r="M5597" i="3" l="1"/>
  <c r="B5596" i="3"/>
  <c r="M5598" i="3" l="1"/>
  <c r="B5597" i="3"/>
  <c r="M5599" i="3" l="1"/>
  <c r="B5598" i="3"/>
  <c r="M5600" i="3" l="1"/>
  <c r="B5599" i="3"/>
  <c r="M5601" i="3" l="1"/>
  <c r="B5600" i="3"/>
  <c r="M5602" i="3" l="1"/>
  <c r="B5601" i="3"/>
  <c r="M5603" i="3" l="1"/>
  <c r="B5602" i="3"/>
  <c r="M5604" i="3" l="1"/>
  <c r="B5603" i="3"/>
  <c r="M5605" i="3" l="1"/>
  <c r="B5604" i="3"/>
  <c r="M5606" i="3" l="1"/>
  <c r="B5605" i="3"/>
  <c r="M5607" i="3" l="1"/>
  <c r="B5606" i="3"/>
  <c r="M5608" i="3" l="1"/>
  <c r="B5607" i="3"/>
  <c r="M5609" i="3" l="1"/>
  <c r="B5608" i="3"/>
  <c r="M5610" i="3" l="1"/>
  <c r="B5609" i="3"/>
  <c r="M5611" i="3" l="1"/>
  <c r="B5610" i="3"/>
  <c r="M5612" i="3" l="1"/>
  <c r="B5611" i="3"/>
  <c r="M5613" i="3" l="1"/>
  <c r="B5612" i="3"/>
  <c r="M5614" i="3" l="1"/>
  <c r="B5613" i="3"/>
  <c r="M5615" i="3" l="1"/>
  <c r="B5614" i="3"/>
  <c r="M5616" i="3" l="1"/>
  <c r="B5615" i="3"/>
  <c r="M5617" i="3" l="1"/>
  <c r="B5616" i="3"/>
  <c r="M5618" i="3" l="1"/>
  <c r="B5617" i="3"/>
  <c r="M5619" i="3" l="1"/>
  <c r="B5618" i="3"/>
  <c r="M5620" i="3" l="1"/>
  <c r="B5619" i="3"/>
  <c r="M5621" i="3" l="1"/>
  <c r="B5620" i="3"/>
  <c r="M5622" i="3" l="1"/>
  <c r="B5621" i="3"/>
  <c r="M5623" i="3" l="1"/>
  <c r="B5622" i="3"/>
  <c r="M5624" i="3" l="1"/>
  <c r="B5623" i="3"/>
  <c r="M5625" i="3" l="1"/>
  <c r="B5624" i="3"/>
  <c r="M5626" i="3" l="1"/>
  <c r="B5625" i="3"/>
  <c r="M5627" i="3" l="1"/>
  <c r="B5626" i="3"/>
  <c r="M5628" i="3" l="1"/>
  <c r="B5627" i="3"/>
  <c r="M5629" i="3" l="1"/>
  <c r="B5628" i="3"/>
  <c r="M5630" i="3" l="1"/>
  <c r="B5629" i="3"/>
  <c r="M5631" i="3" l="1"/>
  <c r="B5630" i="3"/>
  <c r="M5632" i="3" l="1"/>
  <c r="B5631" i="3"/>
  <c r="M5633" i="3" l="1"/>
  <c r="B5632" i="3"/>
  <c r="M5634" i="3" l="1"/>
  <c r="B5633" i="3"/>
  <c r="M5635" i="3" l="1"/>
  <c r="B5634" i="3"/>
  <c r="M5636" i="3" l="1"/>
  <c r="B5635" i="3"/>
  <c r="M5637" i="3" l="1"/>
  <c r="B5636" i="3"/>
  <c r="M5638" i="3" l="1"/>
  <c r="B5637" i="3"/>
  <c r="M5639" i="3" l="1"/>
  <c r="B5638" i="3"/>
  <c r="M5640" i="3" l="1"/>
  <c r="B5639" i="3"/>
  <c r="M5641" i="3" l="1"/>
  <c r="B5640" i="3"/>
  <c r="M5642" i="3" l="1"/>
  <c r="B5641" i="3"/>
  <c r="M5643" i="3" l="1"/>
  <c r="B5642" i="3"/>
  <c r="M5644" i="3" l="1"/>
  <c r="B5643" i="3"/>
  <c r="M5645" i="3" l="1"/>
  <c r="B5644" i="3"/>
  <c r="M5646" i="3" l="1"/>
  <c r="B5645" i="3"/>
  <c r="M5647" i="3" l="1"/>
  <c r="B5646" i="3"/>
  <c r="M5648" i="3" l="1"/>
  <c r="B5647" i="3"/>
  <c r="M5649" i="3" l="1"/>
  <c r="B5648" i="3"/>
  <c r="M5650" i="3" l="1"/>
  <c r="B5649" i="3"/>
  <c r="M5651" i="3" l="1"/>
  <c r="B5650" i="3"/>
  <c r="M5652" i="3" l="1"/>
  <c r="B5651" i="3"/>
  <c r="M5653" i="3" l="1"/>
  <c r="B5652" i="3"/>
  <c r="M5654" i="3" l="1"/>
  <c r="B5653" i="3"/>
  <c r="M5655" i="3" l="1"/>
  <c r="B5654" i="3"/>
  <c r="M5656" i="3" l="1"/>
  <c r="B5655" i="3"/>
  <c r="M5657" i="3" l="1"/>
  <c r="B5656" i="3"/>
  <c r="M5658" i="3" l="1"/>
  <c r="B5657" i="3"/>
  <c r="M5659" i="3" l="1"/>
  <c r="B5658" i="3"/>
  <c r="M5660" i="3" l="1"/>
  <c r="B5659" i="3"/>
  <c r="M5661" i="3" l="1"/>
  <c r="B5660" i="3"/>
  <c r="M5662" i="3" l="1"/>
  <c r="B5661" i="3"/>
  <c r="M5663" i="3" l="1"/>
  <c r="B5662" i="3"/>
  <c r="M5664" i="3" l="1"/>
  <c r="B5663" i="3"/>
  <c r="M5665" i="3" l="1"/>
  <c r="B5664" i="3"/>
  <c r="M5666" i="3" l="1"/>
  <c r="B5665" i="3"/>
  <c r="M5667" i="3" l="1"/>
  <c r="B5666" i="3"/>
  <c r="M5668" i="3" l="1"/>
  <c r="B5667" i="3"/>
  <c r="M5669" i="3" l="1"/>
  <c r="B5668" i="3"/>
  <c r="M5670" i="3" l="1"/>
  <c r="B5669" i="3"/>
  <c r="M5671" i="3" l="1"/>
  <c r="B5670" i="3"/>
  <c r="M5672" i="3" l="1"/>
  <c r="B5671" i="3"/>
  <c r="M5673" i="3" l="1"/>
  <c r="B5672" i="3"/>
  <c r="M5674" i="3" l="1"/>
  <c r="B5673" i="3"/>
  <c r="M5675" i="3" l="1"/>
  <c r="B5674" i="3"/>
  <c r="M5676" i="3" l="1"/>
  <c r="B5675" i="3"/>
  <c r="M5677" i="3" l="1"/>
  <c r="B5676" i="3"/>
  <c r="M5678" i="3" l="1"/>
  <c r="B5677" i="3"/>
  <c r="M5679" i="3" l="1"/>
  <c r="B5678" i="3"/>
  <c r="M5680" i="3" l="1"/>
  <c r="B5679" i="3"/>
  <c r="M5681" i="3" l="1"/>
  <c r="B5680" i="3"/>
  <c r="M5682" i="3" l="1"/>
  <c r="B5681" i="3"/>
  <c r="M5683" i="3" l="1"/>
  <c r="B5682" i="3"/>
  <c r="M5684" i="3" l="1"/>
  <c r="B5683" i="3"/>
  <c r="M5685" i="3" l="1"/>
  <c r="B5684" i="3"/>
  <c r="M5686" i="3" l="1"/>
  <c r="B5685" i="3"/>
  <c r="M5687" i="3" l="1"/>
  <c r="B5686" i="3"/>
  <c r="M5688" i="3" l="1"/>
  <c r="B5687" i="3"/>
  <c r="M5689" i="3" l="1"/>
  <c r="B5688" i="3"/>
  <c r="M5690" i="3" l="1"/>
  <c r="B5689" i="3"/>
  <c r="M5691" i="3" l="1"/>
  <c r="B5690" i="3"/>
  <c r="M5692" i="3" l="1"/>
  <c r="B5691" i="3"/>
  <c r="M5693" i="3" l="1"/>
  <c r="B5692" i="3"/>
  <c r="M5694" i="3" l="1"/>
  <c r="B5693" i="3"/>
  <c r="M5695" i="3" l="1"/>
  <c r="B5694" i="3"/>
  <c r="M5696" i="3" l="1"/>
  <c r="B5695" i="3"/>
  <c r="M5697" i="3" l="1"/>
  <c r="B5696" i="3"/>
  <c r="M5698" i="3" l="1"/>
  <c r="B5697" i="3"/>
  <c r="M5699" i="3" l="1"/>
  <c r="B5698" i="3"/>
  <c r="M5700" i="3" l="1"/>
  <c r="B5699" i="3"/>
  <c r="M5701" i="3" l="1"/>
  <c r="B5700" i="3"/>
  <c r="M5702" i="3" l="1"/>
  <c r="B5701" i="3"/>
  <c r="M5703" i="3" l="1"/>
  <c r="B5702" i="3"/>
  <c r="M5704" i="3" l="1"/>
  <c r="B5703" i="3"/>
  <c r="M5705" i="3" l="1"/>
  <c r="B5704" i="3"/>
  <c r="M5706" i="3" l="1"/>
  <c r="B5705" i="3"/>
  <c r="M5707" i="3" l="1"/>
  <c r="B5706" i="3"/>
  <c r="M5708" i="3" l="1"/>
  <c r="B5707" i="3"/>
  <c r="M5709" i="3" l="1"/>
  <c r="B5708" i="3"/>
  <c r="M5710" i="3" l="1"/>
  <c r="B5709" i="3"/>
  <c r="M5711" i="3" l="1"/>
  <c r="B5710" i="3"/>
  <c r="M5712" i="3" l="1"/>
  <c r="B5711" i="3"/>
  <c r="M5713" i="3" l="1"/>
  <c r="B5712" i="3"/>
  <c r="M5714" i="3" l="1"/>
  <c r="B5713" i="3"/>
  <c r="M5715" i="3" l="1"/>
  <c r="B5714" i="3"/>
  <c r="M5716" i="3" l="1"/>
  <c r="B5715" i="3"/>
  <c r="M5717" i="3" l="1"/>
  <c r="B5716" i="3"/>
  <c r="M5718" i="3" l="1"/>
  <c r="B5717" i="3"/>
  <c r="M5719" i="3" l="1"/>
  <c r="B5718" i="3"/>
  <c r="M5720" i="3" l="1"/>
  <c r="B5719" i="3"/>
  <c r="M5721" i="3" l="1"/>
  <c r="B5720" i="3"/>
  <c r="M5722" i="3" l="1"/>
  <c r="B5721" i="3"/>
  <c r="M5723" i="3" l="1"/>
  <c r="B5722" i="3"/>
  <c r="M5724" i="3" l="1"/>
  <c r="B5723" i="3"/>
  <c r="M5725" i="3" l="1"/>
  <c r="B5724" i="3"/>
  <c r="M5726" i="3" l="1"/>
  <c r="B5725" i="3"/>
  <c r="M5727" i="3" l="1"/>
  <c r="B5726" i="3"/>
  <c r="M5728" i="3" l="1"/>
  <c r="B5727" i="3"/>
  <c r="M5729" i="3" l="1"/>
  <c r="B5728" i="3"/>
  <c r="M5730" i="3" l="1"/>
  <c r="B5729" i="3"/>
  <c r="M5731" i="3" l="1"/>
  <c r="B5730" i="3"/>
  <c r="M5732" i="3" l="1"/>
  <c r="B5731" i="3"/>
  <c r="M5733" i="3" l="1"/>
  <c r="B5732" i="3"/>
  <c r="M5734" i="3" l="1"/>
  <c r="B5733" i="3"/>
  <c r="M5735" i="3" l="1"/>
  <c r="B5734" i="3"/>
  <c r="M5736" i="3" l="1"/>
  <c r="B5735" i="3"/>
  <c r="M5737" i="3" l="1"/>
  <c r="B5736" i="3"/>
  <c r="M5738" i="3" l="1"/>
  <c r="B5737" i="3"/>
  <c r="M5739" i="3" l="1"/>
  <c r="B5738" i="3"/>
  <c r="M5740" i="3" l="1"/>
  <c r="B5739" i="3"/>
  <c r="M5741" i="3" l="1"/>
  <c r="B5740" i="3"/>
  <c r="M5742" i="3" l="1"/>
  <c r="B5741" i="3"/>
  <c r="M5743" i="3" l="1"/>
  <c r="B5742" i="3"/>
  <c r="M5744" i="3" l="1"/>
  <c r="B5743" i="3"/>
  <c r="M5745" i="3" l="1"/>
  <c r="B5744" i="3"/>
  <c r="M5746" i="3" l="1"/>
  <c r="B5745" i="3"/>
  <c r="M5747" i="3" l="1"/>
  <c r="B5746" i="3"/>
  <c r="M5748" i="3" l="1"/>
  <c r="B5747" i="3"/>
  <c r="M5749" i="3" l="1"/>
  <c r="B5748" i="3"/>
  <c r="M5750" i="3" l="1"/>
  <c r="B5749" i="3"/>
  <c r="M5751" i="3" l="1"/>
  <c r="B5750" i="3"/>
  <c r="M5752" i="3" l="1"/>
  <c r="B5751" i="3"/>
  <c r="M5753" i="3" l="1"/>
  <c r="B5752" i="3"/>
  <c r="M5754" i="3" l="1"/>
  <c r="B5753" i="3"/>
  <c r="M5755" i="3" l="1"/>
  <c r="B5754" i="3"/>
  <c r="M5756" i="3" l="1"/>
  <c r="B5755" i="3"/>
  <c r="M5757" i="3" l="1"/>
  <c r="B5756" i="3"/>
  <c r="M5758" i="3" l="1"/>
  <c r="B5757" i="3"/>
  <c r="M5759" i="3" l="1"/>
  <c r="B5758" i="3"/>
  <c r="M5760" i="3" l="1"/>
  <c r="B5759" i="3"/>
  <c r="M5761" i="3" l="1"/>
  <c r="B5760" i="3"/>
  <c r="M5762" i="3" l="1"/>
  <c r="B5761" i="3"/>
  <c r="M5763" i="3" l="1"/>
  <c r="B5762" i="3"/>
  <c r="M5764" i="3" l="1"/>
  <c r="B5763" i="3"/>
  <c r="M5765" i="3" l="1"/>
  <c r="B5764" i="3"/>
  <c r="M5766" i="3" l="1"/>
  <c r="B5765" i="3"/>
  <c r="M5767" i="3" l="1"/>
  <c r="B5766" i="3"/>
  <c r="M5768" i="3" l="1"/>
  <c r="B5767" i="3"/>
  <c r="M5769" i="3" l="1"/>
  <c r="B5768" i="3"/>
  <c r="M5770" i="3" l="1"/>
  <c r="B5769" i="3"/>
  <c r="M5771" i="3" l="1"/>
  <c r="B5770" i="3"/>
  <c r="M5772" i="3" l="1"/>
  <c r="B5771" i="3"/>
  <c r="M5773" i="3" l="1"/>
  <c r="B5772" i="3"/>
  <c r="M5774" i="3" l="1"/>
  <c r="B5773" i="3"/>
  <c r="M5775" i="3" l="1"/>
  <c r="B5774" i="3"/>
  <c r="M5776" i="3" l="1"/>
  <c r="B5775" i="3"/>
  <c r="M5777" i="3" l="1"/>
  <c r="B5776" i="3"/>
  <c r="M5778" i="3" l="1"/>
  <c r="B5777" i="3"/>
  <c r="M5779" i="3" l="1"/>
  <c r="B5778" i="3"/>
  <c r="M5780" i="3" l="1"/>
  <c r="B5779" i="3"/>
  <c r="M5781" i="3" l="1"/>
  <c r="B5780" i="3"/>
  <c r="M5782" i="3" l="1"/>
  <c r="B5781" i="3"/>
  <c r="M5783" i="3" l="1"/>
  <c r="B5782" i="3"/>
  <c r="M5784" i="3" l="1"/>
  <c r="B5783" i="3"/>
  <c r="M5785" i="3" l="1"/>
  <c r="B5784" i="3"/>
  <c r="M5786" i="3" l="1"/>
  <c r="B5785" i="3"/>
  <c r="M5787" i="3" l="1"/>
  <c r="B5786" i="3"/>
  <c r="M5788" i="3" l="1"/>
  <c r="B5787" i="3"/>
  <c r="M5789" i="3" l="1"/>
  <c r="B5788" i="3"/>
  <c r="M5790" i="3" l="1"/>
  <c r="B5789" i="3"/>
  <c r="M5791" i="3" l="1"/>
  <c r="B5790" i="3"/>
  <c r="M5792" i="3" l="1"/>
  <c r="B5791" i="3"/>
  <c r="M5793" i="3" l="1"/>
  <c r="B5792" i="3"/>
  <c r="M5794" i="3" l="1"/>
  <c r="B5793" i="3"/>
  <c r="M5795" i="3" l="1"/>
  <c r="B5794" i="3"/>
  <c r="M5796" i="3" l="1"/>
  <c r="B5795" i="3"/>
  <c r="M5797" i="3" l="1"/>
  <c r="B5796" i="3"/>
  <c r="M5798" i="3" l="1"/>
  <c r="B5797" i="3"/>
  <c r="M5799" i="3" l="1"/>
  <c r="B5798" i="3"/>
  <c r="M5800" i="3" l="1"/>
  <c r="B5799" i="3"/>
  <c r="M5801" i="3" l="1"/>
  <c r="B5800" i="3"/>
  <c r="M5802" i="3" l="1"/>
  <c r="B5801" i="3"/>
  <c r="M5803" i="3" l="1"/>
  <c r="B5802" i="3"/>
  <c r="M5804" i="3" l="1"/>
  <c r="B5803" i="3"/>
  <c r="M5805" i="3" l="1"/>
  <c r="B5804" i="3"/>
  <c r="M5806" i="3" l="1"/>
  <c r="B5805" i="3"/>
  <c r="M5807" i="3" l="1"/>
  <c r="B5806" i="3"/>
  <c r="M5808" i="3" l="1"/>
  <c r="B5807" i="3"/>
  <c r="M5809" i="3" l="1"/>
  <c r="B5808" i="3"/>
  <c r="M5810" i="3" l="1"/>
  <c r="B5809" i="3"/>
  <c r="M5811" i="3" l="1"/>
  <c r="B5810" i="3"/>
  <c r="M5812" i="3" l="1"/>
  <c r="B5811" i="3"/>
  <c r="M5813" i="3" l="1"/>
  <c r="B5812" i="3"/>
  <c r="M5814" i="3" l="1"/>
  <c r="B5813" i="3"/>
  <c r="M5815" i="3" l="1"/>
  <c r="B5814" i="3"/>
  <c r="M5816" i="3" l="1"/>
  <c r="B5815" i="3"/>
  <c r="M5817" i="3" l="1"/>
  <c r="B5816" i="3"/>
  <c r="M5818" i="3" l="1"/>
  <c r="B5817" i="3"/>
  <c r="M5819" i="3" l="1"/>
  <c r="B5818" i="3"/>
  <c r="M5820" i="3" l="1"/>
  <c r="B5819" i="3"/>
  <c r="M5821" i="3" l="1"/>
  <c r="B5820" i="3"/>
  <c r="M5822" i="3" l="1"/>
  <c r="B5821" i="3"/>
  <c r="M5823" i="3" l="1"/>
  <c r="B5822" i="3"/>
  <c r="M5824" i="3" l="1"/>
  <c r="B5823" i="3"/>
  <c r="M5825" i="3" l="1"/>
  <c r="B5824" i="3"/>
  <c r="M5826" i="3" l="1"/>
  <c r="B5825" i="3"/>
  <c r="M5827" i="3" l="1"/>
  <c r="B5826" i="3"/>
  <c r="M5828" i="3" l="1"/>
  <c r="B5827" i="3"/>
  <c r="M5829" i="3" l="1"/>
  <c r="B5828" i="3"/>
  <c r="M5830" i="3" l="1"/>
  <c r="B5829" i="3"/>
  <c r="M5831" i="3" l="1"/>
  <c r="B5830" i="3"/>
  <c r="M5832" i="3" l="1"/>
  <c r="B5831" i="3"/>
  <c r="M5833" i="3" l="1"/>
  <c r="B5832" i="3"/>
  <c r="M5834" i="3" l="1"/>
  <c r="B5833" i="3"/>
  <c r="M5835" i="3" l="1"/>
  <c r="B5834" i="3"/>
  <c r="M5836" i="3" l="1"/>
  <c r="B5835" i="3"/>
  <c r="M5837" i="3" l="1"/>
  <c r="B5836" i="3"/>
  <c r="M5838" i="3" l="1"/>
  <c r="B5837" i="3"/>
  <c r="M5839" i="3" l="1"/>
  <c r="B5838" i="3"/>
  <c r="M5840" i="3" l="1"/>
  <c r="B5839" i="3"/>
  <c r="M5841" i="3" l="1"/>
  <c r="B5840" i="3"/>
  <c r="M5842" i="3" l="1"/>
  <c r="B5841" i="3"/>
  <c r="M5843" i="3" l="1"/>
  <c r="B5842" i="3"/>
  <c r="M5844" i="3" l="1"/>
  <c r="B5843" i="3"/>
  <c r="M5845" i="3" l="1"/>
  <c r="B5844" i="3"/>
  <c r="M5846" i="3" l="1"/>
  <c r="B5845" i="3"/>
  <c r="M5847" i="3" l="1"/>
  <c r="B5846" i="3"/>
  <c r="M5848" i="3" l="1"/>
  <c r="B5847" i="3"/>
  <c r="M5849" i="3" l="1"/>
  <c r="B5848" i="3"/>
  <c r="M5850" i="3" l="1"/>
  <c r="B5849" i="3"/>
  <c r="M5851" i="3" l="1"/>
  <c r="B5850" i="3"/>
  <c r="M5852" i="3" l="1"/>
  <c r="B5851" i="3"/>
  <c r="M5853" i="3" l="1"/>
  <c r="B5852" i="3"/>
  <c r="M5854" i="3" l="1"/>
  <c r="B5853" i="3"/>
  <c r="M5855" i="3" l="1"/>
  <c r="B5854" i="3"/>
  <c r="M5856" i="3" l="1"/>
  <c r="B5855" i="3"/>
  <c r="M5857" i="3" l="1"/>
  <c r="B5856" i="3"/>
  <c r="M5858" i="3" l="1"/>
  <c r="B5857" i="3"/>
  <c r="M5859" i="3" l="1"/>
  <c r="B5858" i="3"/>
  <c r="M5860" i="3" l="1"/>
  <c r="B5859" i="3"/>
  <c r="M5861" i="3" l="1"/>
  <c r="B5860" i="3"/>
  <c r="M5862" i="3" l="1"/>
  <c r="B5861" i="3"/>
  <c r="M5863" i="3" l="1"/>
  <c r="B5862" i="3"/>
  <c r="M5864" i="3" l="1"/>
  <c r="B5863" i="3"/>
  <c r="M5865" i="3" l="1"/>
  <c r="B5864" i="3"/>
  <c r="M5866" i="3" l="1"/>
  <c r="B5865" i="3"/>
  <c r="M5867" i="3" l="1"/>
  <c r="B5866" i="3"/>
  <c r="M5868" i="3" l="1"/>
  <c r="B5867" i="3"/>
  <c r="M5869" i="3" l="1"/>
  <c r="B5868" i="3"/>
  <c r="M5870" i="3" l="1"/>
  <c r="B5869" i="3"/>
  <c r="M5871" i="3" l="1"/>
  <c r="B5870" i="3"/>
  <c r="M5872" i="3" l="1"/>
  <c r="B5871" i="3"/>
  <c r="M5873" i="3" l="1"/>
  <c r="B5872" i="3"/>
  <c r="M5874" i="3" l="1"/>
  <c r="B5873" i="3"/>
  <c r="M5875" i="3" l="1"/>
  <c r="B5874" i="3"/>
  <c r="M5876" i="3" l="1"/>
  <c r="B5875" i="3"/>
  <c r="M5877" i="3" l="1"/>
  <c r="B5876" i="3"/>
  <c r="M5878" i="3" l="1"/>
  <c r="B5877" i="3"/>
  <c r="M5879" i="3" l="1"/>
  <c r="B5878" i="3"/>
  <c r="M5880" i="3" l="1"/>
  <c r="B5879" i="3"/>
  <c r="M5881" i="3" l="1"/>
  <c r="B5880" i="3"/>
  <c r="M5882" i="3" l="1"/>
  <c r="B5881" i="3"/>
  <c r="M5883" i="3" l="1"/>
  <c r="B5882" i="3"/>
  <c r="M5884" i="3" l="1"/>
  <c r="B5883" i="3"/>
  <c r="M5885" i="3" l="1"/>
  <c r="B5884" i="3"/>
  <c r="M5886" i="3" l="1"/>
  <c r="B5885" i="3"/>
  <c r="M5887" i="3" l="1"/>
  <c r="B5886" i="3"/>
  <c r="M5888" i="3" l="1"/>
  <c r="B5887" i="3"/>
  <c r="M5889" i="3" l="1"/>
  <c r="B5888" i="3"/>
  <c r="M5890" i="3" l="1"/>
  <c r="B5889" i="3"/>
  <c r="M5891" i="3" l="1"/>
  <c r="B5890" i="3"/>
  <c r="M5892" i="3" l="1"/>
  <c r="B5891" i="3"/>
  <c r="M5893" i="3" l="1"/>
  <c r="B5892" i="3"/>
  <c r="M5894" i="3" l="1"/>
  <c r="B5893" i="3"/>
  <c r="M5895" i="3" l="1"/>
  <c r="B5894" i="3"/>
  <c r="M5896" i="3" l="1"/>
  <c r="B5895" i="3"/>
  <c r="M5897" i="3" l="1"/>
  <c r="B5896" i="3"/>
  <c r="M5898" i="3" l="1"/>
  <c r="B5897" i="3"/>
  <c r="M5899" i="3" l="1"/>
  <c r="B5898" i="3"/>
  <c r="M5900" i="3" l="1"/>
  <c r="B5899" i="3"/>
  <c r="M5901" i="3" l="1"/>
  <c r="B5900" i="3"/>
  <c r="M5902" i="3" l="1"/>
  <c r="B5901" i="3"/>
  <c r="M5903" i="3" l="1"/>
  <c r="B5902" i="3"/>
  <c r="M5904" i="3" l="1"/>
  <c r="B5903" i="3"/>
  <c r="M5905" i="3" l="1"/>
  <c r="B5904" i="3"/>
  <c r="M5906" i="3" l="1"/>
  <c r="B5905" i="3"/>
  <c r="M5907" i="3" l="1"/>
  <c r="B5906" i="3"/>
  <c r="M5908" i="3" l="1"/>
  <c r="B5907" i="3"/>
  <c r="M5909" i="3" l="1"/>
  <c r="B5908" i="3"/>
  <c r="M5910" i="3" l="1"/>
  <c r="B5909" i="3"/>
  <c r="M5911" i="3" l="1"/>
  <c r="B5910" i="3"/>
  <c r="M5912" i="3" l="1"/>
  <c r="B5911" i="3"/>
  <c r="M5913" i="3" l="1"/>
  <c r="B5912" i="3"/>
  <c r="M5914" i="3" l="1"/>
  <c r="B5913" i="3"/>
  <c r="M5915" i="3" l="1"/>
  <c r="B5914" i="3"/>
  <c r="M5916" i="3" l="1"/>
  <c r="B5915" i="3"/>
  <c r="M5917" i="3" l="1"/>
  <c r="B5916" i="3"/>
  <c r="M5918" i="3" l="1"/>
  <c r="B5917" i="3"/>
  <c r="M5919" i="3" l="1"/>
  <c r="B5918" i="3"/>
  <c r="M5920" i="3" l="1"/>
  <c r="B5919" i="3"/>
  <c r="M5921" i="3" l="1"/>
  <c r="B5920" i="3"/>
  <c r="M5922" i="3" l="1"/>
  <c r="B5921" i="3"/>
  <c r="M5923" i="3" l="1"/>
  <c r="B5922" i="3"/>
  <c r="M5924" i="3" l="1"/>
  <c r="B5923" i="3"/>
  <c r="M5925" i="3" l="1"/>
  <c r="B5924" i="3"/>
  <c r="M5926" i="3" l="1"/>
  <c r="B5925" i="3"/>
  <c r="M5927" i="3" l="1"/>
  <c r="B5926" i="3"/>
  <c r="M5928" i="3" l="1"/>
  <c r="B5927" i="3"/>
  <c r="M5929" i="3" l="1"/>
  <c r="B5928" i="3"/>
  <c r="M5930" i="3" l="1"/>
  <c r="B5929" i="3"/>
  <c r="M5931" i="3" l="1"/>
  <c r="B5930" i="3"/>
  <c r="M5932" i="3" l="1"/>
  <c r="B5931" i="3"/>
  <c r="M5933" i="3" l="1"/>
  <c r="B5932" i="3"/>
  <c r="M5934" i="3" l="1"/>
  <c r="B5933" i="3"/>
  <c r="M5935" i="3" l="1"/>
  <c r="B5934" i="3"/>
  <c r="M5936" i="3" l="1"/>
  <c r="B5935" i="3"/>
  <c r="M5937" i="3" l="1"/>
  <c r="B5936" i="3"/>
  <c r="M5938" i="3" l="1"/>
  <c r="B5937" i="3"/>
  <c r="M5939" i="3" l="1"/>
  <c r="B5938" i="3"/>
  <c r="M5940" i="3" l="1"/>
  <c r="B5939" i="3"/>
  <c r="M5941" i="3" l="1"/>
  <c r="B5940" i="3"/>
  <c r="M5942" i="3" l="1"/>
  <c r="B5941" i="3"/>
  <c r="M5943" i="3" l="1"/>
  <c r="B5942" i="3"/>
  <c r="M5944" i="3" l="1"/>
  <c r="B5943" i="3"/>
  <c r="M5945" i="3" l="1"/>
  <c r="B5944" i="3"/>
  <c r="M5946" i="3" l="1"/>
  <c r="B5945" i="3"/>
  <c r="M5947" i="3" l="1"/>
  <c r="B5946" i="3"/>
  <c r="M5948" i="3" l="1"/>
  <c r="B5947" i="3"/>
  <c r="M5949" i="3" l="1"/>
  <c r="B5948" i="3"/>
  <c r="M5950" i="3" l="1"/>
  <c r="B5949" i="3"/>
  <c r="M5951" i="3" l="1"/>
  <c r="B5950" i="3"/>
  <c r="M5952" i="3" l="1"/>
  <c r="B5951" i="3"/>
  <c r="M5953" i="3" l="1"/>
  <c r="B5952" i="3"/>
  <c r="M5954" i="3" l="1"/>
  <c r="B5953" i="3"/>
  <c r="M5955" i="3" l="1"/>
  <c r="B5954" i="3"/>
  <c r="M5956" i="3" l="1"/>
  <c r="B5955" i="3"/>
  <c r="M5957" i="3" l="1"/>
  <c r="B5956" i="3"/>
  <c r="M5958" i="3" l="1"/>
  <c r="B5957" i="3"/>
  <c r="M5959" i="3" l="1"/>
  <c r="B5958" i="3"/>
  <c r="M5960" i="3" l="1"/>
  <c r="B5959" i="3"/>
  <c r="M5961" i="3" l="1"/>
  <c r="B5960" i="3"/>
  <c r="M5962" i="3" l="1"/>
  <c r="B5961" i="3"/>
  <c r="M5963" i="3" l="1"/>
  <c r="B5962" i="3"/>
  <c r="M5964" i="3" l="1"/>
  <c r="B5963" i="3"/>
  <c r="M5965" i="3" l="1"/>
  <c r="B5964" i="3"/>
  <c r="M5966" i="3" l="1"/>
  <c r="B5965" i="3"/>
  <c r="M5967" i="3" l="1"/>
  <c r="B5966" i="3"/>
  <c r="M5968" i="3" l="1"/>
  <c r="B5967" i="3"/>
  <c r="M5969" i="3" l="1"/>
  <c r="B5968" i="3"/>
  <c r="M5970" i="3" l="1"/>
  <c r="B5969" i="3"/>
  <c r="M5971" i="3" l="1"/>
  <c r="B5970" i="3"/>
  <c r="M5972" i="3" l="1"/>
  <c r="B5971" i="3"/>
  <c r="M5973" i="3" l="1"/>
  <c r="B5972" i="3"/>
  <c r="M5974" i="3" l="1"/>
  <c r="B5973" i="3"/>
  <c r="M5975" i="3" l="1"/>
  <c r="B5974" i="3"/>
  <c r="M5976" i="3" l="1"/>
  <c r="B5975" i="3"/>
  <c r="M5977" i="3" l="1"/>
  <c r="B5976" i="3"/>
  <c r="M5978" i="3" l="1"/>
  <c r="B5977" i="3"/>
  <c r="M5979" i="3" l="1"/>
  <c r="B5978" i="3"/>
  <c r="M5980" i="3" l="1"/>
  <c r="B5979" i="3"/>
  <c r="M5981" i="3" l="1"/>
  <c r="B5980" i="3"/>
  <c r="M5982" i="3" l="1"/>
  <c r="B5981" i="3"/>
  <c r="M5983" i="3" l="1"/>
  <c r="B5982" i="3"/>
  <c r="M5984" i="3" l="1"/>
  <c r="B5983" i="3"/>
  <c r="M5985" i="3" l="1"/>
  <c r="B5984" i="3"/>
  <c r="M5986" i="3" l="1"/>
  <c r="B5985" i="3"/>
  <c r="M5987" i="3" l="1"/>
  <c r="B5986" i="3"/>
  <c r="M5988" i="3" l="1"/>
  <c r="B5987" i="3"/>
  <c r="M5989" i="3" l="1"/>
  <c r="B5988" i="3"/>
  <c r="M5990" i="3" l="1"/>
  <c r="B5989" i="3"/>
  <c r="M5991" i="3" l="1"/>
  <c r="B5990" i="3"/>
  <c r="M5992" i="3" l="1"/>
  <c r="B5991" i="3"/>
  <c r="M5993" i="3" l="1"/>
  <c r="B5992" i="3"/>
  <c r="M5994" i="3" l="1"/>
  <c r="B5993" i="3"/>
  <c r="M5995" i="3" l="1"/>
  <c r="B5994" i="3"/>
  <c r="M5996" i="3" l="1"/>
  <c r="B5995" i="3"/>
  <c r="M5997" i="3" l="1"/>
  <c r="B5996" i="3"/>
  <c r="M5998" i="3" l="1"/>
  <c r="B5997" i="3"/>
  <c r="M5999" i="3" l="1"/>
  <c r="B5998" i="3"/>
  <c r="M6000" i="3" l="1"/>
  <c r="B5999" i="3"/>
  <c r="M6001" i="3" l="1"/>
  <c r="B6000" i="3"/>
  <c r="M6002" i="3" l="1"/>
  <c r="B6001" i="3"/>
  <c r="M6003" i="3" l="1"/>
  <c r="B6002" i="3"/>
  <c r="M6004" i="3" l="1"/>
  <c r="B6003" i="3"/>
  <c r="M6005" i="3" l="1"/>
  <c r="B6004" i="3"/>
  <c r="M6006" i="3" l="1"/>
  <c r="B6005" i="3"/>
  <c r="M6007" i="3" l="1"/>
  <c r="B6006" i="3"/>
  <c r="M6008" i="3" l="1"/>
  <c r="B6007" i="3"/>
  <c r="M6009" i="3" l="1"/>
  <c r="B6008" i="3"/>
  <c r="M6010" i="3" l="1"/>
  <c r="B6009" i="3"/>
  <c r="M6011" i="3" l="1"/>
  <c r="B6010" i="3"/>
  <c r="M6012" i="3" l="1"/>
  <c r="B6011" i="3"/>
  <c r="M6013" i="3" l="1"/>
  <c r="B6012" i="3"/>
  <c r="M6014" i="3" l="1"/>
  <c r="B6013" i="3"/>
  <c r="M6015" i="3" l="1"/>
  <c r="B6014" i="3"/>
  <c r="M6016" i="3" l="1"/>
  <c r="B6015" i="3"/>
  <c r="M6017" i="3" l="1"/>
  <c r="B6016" i="3"/>
  <c r="M6018" i="3" l="1"/>
  <c r="B6017" i="3"/>
  <c r="M6019" i="3" l="1"/>
  <c r="B6018" i="3"/>
  <c r="M6020" i="3" l="1"/>
  <c r="B6019" i="3"/>
  <c r="M6021" i="3" l="1"/>
  <c r="B6020" i="3"/>
  <c r="M6022" i="3" l="1"/>
  <c r="B6021" i="3"/>
  <c r="M6023" i="3" l="1"/>
  <c r="B6022" i="3"/>
  <c r="M6024" i="3" l="1"/>
  <c r="B6023" i="3"/>
  <c r="M6025" i="3" l="1"/>
  <c r="B6024" i="3"/>
  <c r="M6026" i="3" l="1"/>
  <c r="B6025" i="3"/>
  <c r="M6027" i="3" l="1"/>
  <c r="B6026" i="3"/>
  <c r="M6028" i="3" l="1"/>
  <c r="B6027" i="3"/>
  <c r="M6029" i="3" l="1"/>
  <c r="B6028" i="3"/>
  <c r="M6030" i="3" l="1"/>
  <c r="B6029" i="3"/>
  <c r="M6031" i="3" l="1"/>
  <c r="B6030" i="3"/>
  <c r="M6032" i="3" l="1"/>
  <c r="B6031" i="3"/>
  <c r="M6033" i="3" l="1"/>
  <c r="B6032" i="3"/>
  <c r="M6034" i="3" l="1"/>
  <c r="B6033" i="3"/>
  <c r="M6035" i="3" l="1"/>
  <c r="B6034" i="3"/>
  <c r="M6036" i="3" l="1"/>
  <c r="B6035" i="3"/>
  <c r="M6037" i="3" l="1"/>
  <c r="B6036" i="3"/>
  <c r="M6038" i="3" l="1"/>
  <c r="B6037" i="3"/>
  <c r="M6039" i="3" l="1"/>
  <c r="B6038" i="3"/>
  <c r="M6040" i="3" l="1"/>
  <c r="B6039" i="3"/>
  <c r="M6041" i="3" l="1"/>
  <c r="B6040" i="3"/>
  <c r="M6042" i="3" l="1"/>
  <c r="B6041" i="3"/>
  <c r="M6043" i="3" l="1"/>
  <c r="B6042" i="3"/>
  <c r="M6044" i="3" l="1"/>
  <c r="B6043" i="3"/>
  <c r="M6045" i="3" l="1"/>
  <c r="B6044" i="3"/>
  <c r="M6046" i="3" l="1"/>
  <c r="B6045" i="3"/>
  <c r="M6047" i="3" l="1"/>
  <c r="B6046" i="3"/>
  <c r="M6048" i="3" l="1"/>
  <c r="B6047" i="3"/>
  <c r="M6049" i="3" l="1"/>
  <c r="B6048" i="3"/>
  <c r="M6050" i="3" l="1"/>
  <c r="B6049" i="3"/>
  <c r="M6051" i="3" l="1"/>
  <c r="B6050" i="3"/>
  <c r="M6052" i="3" l="1"/>
  <c r="B6051" i="3"/>
  <c r="M6053" i="3" l="1"/>
  <c r="B6052" i="3"/>
  <c r="M6054" i="3" l="1"/>
  <c r="B6053" i="3"/>
  <c r="M6055" i="3" l="1"/>
  <c r="B6054" i="3"/>
  <c r="M6056" i="3" l="1"/>
  <c r="B6055" i="3"/>
  <c r="M6057" i="3" l="1"/>
  <c r="B6056" i="3"/>
  <c r="M6058" i="3" l="1"/>
  <c r="B6057" i="3"/>
  <c r="M6059" i="3" l="1"/>
  <c r="B6058" i="3"/>
  <c r="M6060" i="3" l="1"/>
  <c r="B6059" i="3"/>
  <c r="M6061" i="3" l="1"/>
  <c r="B6060" i="3"/>
  <c r="M6062" i="3" l="1"/>
  <c r="B6061" i="3"/>
  <c r="M6063" i="3" l="1"/>
  <c r="B6062" i="3"/>
  <c r="M6064" i="3" l="1"/>
  <c r="B6063" i="3"/>
  <c r="M6065" i="3" l="1"/>
  <c r="B6064" i="3"/>
  <c r="M6066" i="3" l="1"/>
  <c r="B6065" i="3"/>
  <c r="M6067" i="3" l="1"/>
  <c r="B6066" i="3"/>
  <c r="M6068" i="3" l="1"/>
  <c r="B6067" i="3"/>
  <c r="M6069" i="3" l="1"/>
  <c r="B6068" i="3"/>
  <c r="M6070" i="3" l="1"/>
  <c r="B6069" i="3"/>
  <c r="M6071" i="3" l="1"/>
  <c r="B6070" i="3"/>
  <c r="M6072" i="3" l="1"/>
  <c r="B6071" i="3"/>
  <c r="M6073" i="3" l="1"/>
  <c r="B6072" i="3"/>
  <c r="M6074" i="3" l="1"/>
  <c r="B6073" i="3"/>
  <c r="M6075" i="3" l="1"/>
  <c r="B6074" i="3"/>
  <c r="M6076" i="3" l="1"/>
  <c r="B6075" i="3"/>
  <c r="M6077" i="3" l="1"/>
  <c r="B6076" i="3"/>
  <c r="M6078" i="3" l="1"/>
  <c r="B6077" i="3"/>
  <c r="M6079" i="3" l="1"/>
  <c r="B6078" i="3"/>
  <c r="M6080" i="3" l="1"/>
  <c r="B6079" i="3"/>
  <c r="M6081" i="3" l="1"/>
  <c r="B6080" i="3"/>
  <c r="M6082" i="3" l="1"/>
  <c r="B6081" i="3"/>
  <c r="M6083" i="3" l="1"/>
  <c r="B6082" i="3"/>
  <c r="M6084" i="3" l="1"/>
  <c r="B6083" i="3"/>
  <c r="M6085" i="3" l="1"/>
  <c r="B6084" i="3"/>
  <c r="M6086" i="3" l="1"/>
  <c r="B6085" i="3"/>
  <c r="M6087" i="3" l="1"/>
  <c r="B6086" i="3"/>
  <c r="M6088" i="3" l="1"/>
  <c r="B6087" i="3"/>
  <c r="M6089" i="3" l="1"/>
  <c r="B6088" i="3"/>
  <c r="M6090" i="3" l="1"/>
  <c r="B6089" i="3"/>
  <c r="M6091" i="3" l="1"/>
  <c r="B6090" i="3"/>
  <c r="M6092" i="3" l="1"/>
  <c r="B6091" i="3"/>
  <c r="M6093" i="3" l="1"/>
  <c r="B6092" i="3"/>
  <c r="M6094" i="3" l="1"/>
  <c r="B6093" i="3"/>
  <c r="M6095" i="3" l="1"/>
  <c r="B6094" i="3"/>
  <c r="M6096" i="3" l="1"/>
  <c r="B6095" i="3"/>
  <c r="M6097" i="3" l="1"/>
  <c r="B6096" i="3"/>
  <c r="M6098" i="3" l="1"/>
  <c r="B6097" i="3"/>
  <c r="M6099" i="3" l="1"/>
  <c r="B6098" i="3"/>
  <c r="M6100" i="3" l="1"/>
  <c r="B6099" i="3"/>
  <c r="M6101" i="3" l="1"/>
  <c r="B6100" i="3"/>
  <c r="M6102" i="3" l="1"/>
  <c r="B6101" i="3"/>
  <c r="M6103" i="3" l="1"/>
  <c r="B6102" i="3"/>
  <c r="M6104" i="3" l="1"/>
  <c r="B6103" i="3"/>
  <c r="M6105" i="3" l="1"/>
  <c r="B6104" i="3"/>
  <c r="M6106" i="3" l="1"/>
  <c r="B6105" i="3"/>
  <c r="M6107" i="3" l="1"/>
  <c r="B6106" i="3"/>
  <c r="M6108" i="3" l="1"/>
  <c r="B6107" i="3"/>
  <c r="M6109" i="3" l="1"/>
  <c r="B6108" i="3"/>
  <c r="M6110" i="3" l="1"/>
  <c r="B6109" i="3"/>
  <c r="M6111" i="3" l="1"/>
  <c r="B6110" i="3"/>
  <c r="M6112" i="3" l="1"/>
  <c r="B6111" i="3"/>
  <c r="M6113" i="3" l="1"/>
  <c r="B6112" i="3"/>
  <c r="M6114" i="3" l="1"/>
  <c r="B6113" i="3"/>
  <c r="M6115" i="3" l="1"/>
  <c r="B6114" i="3"/>
  <c r="M6116" i="3" l="1"/>
  <c r="B6115" i="3"/>
  <c r="M6117" i="3" l="1"/>
  <c r="B6116" i="3"/>
  <c r="M6118" i="3" l="1"/>
  <c r="B6117" i="3"/>
  <c r="M6119" i="3" l="1"/>
  <c r="B6118" i="3"/>
  <c r="M6120" i="3" l="1"/>
  <c r="B6119" i="3"/>
  <c r="M6121" i="3" l="1"/>
  <c r="B6120" i="3"/>
  <c r="M6122" i="3" l="1"/>
  <c r="B6121" i="3"/>
  <c r="M6123" i="3" l="1"/>
  <c r="B6122" i="3"/>
  <c r="M6124" i="3" l="1"/>
  <c r="B6123" i="3"/>
  <c r="M6125" i="3" l="1"/>
  <c r="B6124" i="3"/>
  <c r="M6126" i="3" l="1"/>
  <c r="B6125" i="3"/>
  <c r="M6127" i="3" l="1"/>
  <c r="B6126" i="3"/>
  <c r="M6128" i="3" l="1"/>
  <c r="B6127" i="3"/>
  <c r="M6129" i="3" l="1"/>
  <c r="B6128" i="3"/>
  <c r="M6130" i="3" l="1"/>
  <c r="B6129" i="3"/>
  <c r="M6131" i="3" l="1"/>
  <c r="B6130" i="3"/>
  <c r="M6132" i="3" l="1"/>
  <c r="B6131" i="3"/>
  <c r="M6133" i="3" l="1"/>
  <c r="B6132" i="3"/>
  <c r="M6134" i="3" l="1"/>
  <c r="B6133" i="3"/>
  <c r="M6135" i="3" l="1"/>
  <c r="B6134" i="3"/>
  <c r="M6136" i="3" l="1"/>
  <c r="B6135" i="3"/>
  <c r="M6137" i="3" l="1"/>
  <c r="B6136" i="3"/>
  <c r="M6138" i="3" l="1"/>
  <c r="B6137" i="3"/>
  <c r="M6139" i="3" l="1"/>
  <c r="B6138" i="3"/>
  <c r="M6140" i="3" l="1"/>
  <c r="B6139" i="3"/>
  <c r="M6141" i="3" l="1"/>
  <c r="B6140" i="3"/>
  <c r="M6142" i="3" l="1"/>
  <c r="B6141" i="3"/>
  <c r="M6143" i="3" l="1"/>
  <c r="B6142" i="3"/>
  <c r="M6144" i="3" l="1"/>
  <c r="B6143" i="3"/>
  <c r="M6145" i="3" l="1"/>
  <c r="B6144" i="3"/>
  <c r="M6146" i="3" l="1"/>
  <c r="B6145" i="3"/>
  <c r="M6147" i="3" l="1"/>
  <c r="B6146" i="3"/>
  <c r="M6148" i="3" l="1"/>
  <c r="B6147" i="3"/>
  <c r="M6149" i="3" l="1"/>
  <c r="B6148" i="3"/>
  <c r="M6150" i="3" l="1"/>
  <c r="B6149" i="3"/>
  <c r="M6151" i="3" l="1"/>
  <c r="B6150" i="3"/>
  <c r="M6152" i="3" l="1"/>
  <c r="B6151" i="3"/>
  <c r="M6153" i="3" l="1"/>
  <c r="B6152" i="3"/>
  <c r="M6154" i="3" l="1"/>
  <c r="B6153" i="3"/>
  <c r="M6155" i="3" l="1"/>
  <c r="B6154" i="3"/>
  <c r="M6156" i="3" l="1"/>
  <c r="B6155" i="3"/>
  <c r="M6157" i="3" l="1"/>
  <c r="B6156" i="3"/>
  <c r="M6158" i="3" l="1"/>
  <c r="B6157" i="3"/>
  <c r="M6159" i="3" l="1"/>
  <c r="B6158" i="3"/>
  <c r="M6160" i="3" l="1"/>
  <c r="B6159" i="3"/>
  <c r="M6161" i="3" l="1"/>
  <c r="B6160" i="3"/>
  <c r="M6162" i="3" l="1"/>
  <c r="B6161" i="3"/>
  <c r="M6163" i="3" l="1"/>
  <c r="B6162" i="3"/>
  <c r="M6164" i="3" l="1"/>
  <c r="B6163" i="3"/>
  <c r="M6165" i="3" l="1"/>
  <c r="B6164" i="3"/>
  <c r="M6166" i="3" l="1"/>
  <c r="B6165" i="3"/>
  <c r="M6167" i="3" l="1"/>
  <c r="B6166" i="3"/>
  <c r="M6168" i="3" l="1"/>
  <c r="B6167" i="3"/>
  <c r="M6169" i="3" l="1"/>
  <c r="B6168" i="3"/>
  <c r="M6170" i="3" l="1"/>
  <c r="B6169" i="3"/>
  <c r="M6171" i="3" l="1"/>
  <c r="B6170" i="3"/>
  <c r="M6172" i="3" l="1"/>
  <c r="B6171" i="3"/>
  <c r="M6173" i="3" l="1"/>
  <c r="B6172" i="3"/>
  <c r="M6174" i="3" l="1"/>
  <c r="B6173" i="3"/>
  <c r="M6175" i="3" l="1"/>
  <c r="B6174" i="3"/>
  <c r="M6176" i="3" l="1"/>
  <c r="B6175" i="3"/>
  <c r="M6177" i="3" l="1"/>
  <c r="B6176" i="3"/>
  <c r="M6178" i="3" l="1"/>
  <c r="B6177" i="3"/>
  <c r="M6179" i="3" l="1"/>
  <c r="B6178" i="3"/>
  <c r="M6180" i="3" l="1"/>
  <c r="B6179" i="3"/>
  <c r="M6181" i="3" l="1"/>
  <c r="B6180" i="3"/>
  <c r="M6182" i="3" l="1"/>
  <c r="B6181" i="3"/>
  <c r="M6183" i="3" l="1"/>
  <c r="B6182" i="3"/>
  <c r="M6184" i="3" l="1"/>
  <c r="B6183" i="3"/>
  <c r="M6185" i="3" l="1"/>
  <c r="B6184" i="3"/>
  <c r="M6186" i="3" l="1"/>
  <c r="B6185" i="3"/>
  <c r="M6187" i="3" l="1"/>
  <c r="B6186" i="3"/>
  <c r="M6188" i="3" l="1"/>
  <c r="B6187" i="3"/>
  <c r="M6189" i="3" l="1"/>
  <c r="B6188" i="3"/>
  <c r="M6190" i="3" l="1"/>
  <c r="B6189" i="3"/>
  <c r="M6191" i="3" l="1"/>
  <c r="B6190" i="3"/>
  <c r="M6192" i="3" l="1"/>
  <c r="B6191" i="3"/>
  <c r="M6193" i="3" l="1"/>
  <c r="B6192" i="3"/>
  <c r="M6194" i="3" l="1"/>
  <c r="B6193" i="3"/>
  <c r="M6195" i="3" l="1"/>
  <c r="B6194" i="3"/>
  <c r="M6196" i="3" l="1"/>
  <c r="B6195" i="3"/>
  <c r="M6197" i="3" l="1"/>
  <c r="B6196" i="3"/>
  <c r="M6198" i="3" l="1"/>
  <c r="B6197" i="3"/>
  <c r="M6199" i="3" l="1"/>
  <c r="B6198" i="3"/>
  <c r="M6200" i="3" l="1"/>
  <c r="B6199" i="3"/>
  <c r="M6201" i="3" l="1"/>
  <c r="B6200" i="3"/>
  <c r="M6202" i="3" l="1"/>
  <c r="B6201" i="3"/>
  <c r="M6203" i="3" l="1"/>
  <c r="B6202" i="3"/>
  <c r="M6204" i="3" l="1"/>
  <c r="B6203" i="3"/>
  <c r="M6205" i="3" l="1"/>
  <c r="B6204" i="3"/>
  <c r="M6206" i="3" l="1"/>
  <c r="B6205" i="3"/>
  <c r="M6207" i="3" l="1"/>
  <c r="B6206" i="3"/>
  <c r="M6208" i="3" l="1"/>
  <c r="B6207" i="3"/>
  <c r="M6209" i="3" l="1"/>
  <c r="B6208" i="3"/>
  <c r="M6210" i="3" l="1"/>
  <c r="B6209" i="3"/>
  <c r="M6211" i="3" l="1"/>
  <c r="B6210" i="3"/>
  <c r="M6212" i="3" l="1"/>
  <c r="B6211" i="3"/>
  <c r="M6213" i="3" l="1"/>
  <c r="B6212" i="3"/>
  <c r="M6214" i="3" l="1"/>
  <c r="B6213" i="3"/>
  <c r="M6215" i="3" l="1"/>
  <c r="B6214" i="3"/>
  <c r="M6216" i="3" l="1"/>
  <c r="B6215" i="3"/>
  <c r="M6217" i="3" l="1"/>
  <c r="B6216" i="3"/>
  <c r="M6218" i="3" l="1"/>
  <c r="B6217" i="3"/>
  <c r="M6219" i="3" l="1"/>
  <c r="B6218" i="3"/>
  <c r="M6220" i="3" l="1"/>
  <c r="B6219" i="3"/>
  <c r="M6221" i="3" l="1"/>
  <c r="B6220" i="3"/>
  <c r="M6222" i="3" l="1"/>
  <c r="B6221" i="3"/>
  <c r="M6223" i="3" l="1"/>
  <c r="B6222" i="3"/>
  <c r="M6224" i="3" l="1"/>
  <c r="B6223" i="3"/>
  <c r="M6225" i="3" l="1"/>
  <c r="B6224" i="3"/>
  <c r="M6226" i="3" l="1"/>
  <c r="B6225" i="3"/>
  <c r="M6227" i="3" l="1"/>
  <c r="B6226" i="3"/>
  <c r="M6228" i="3" l="1"/>
  <c r="B6227" i="3"/>
  <c r="M6229" i="3" l="1"/>
  <c r="B6228" i="3"/>
  <c r="M6230" i="3" l="1"/>
  <c r="B6229" i="3"/>
  <c r="M6231" i="3" l="1"/>
  <c r="B6230" i="3"/>
  <c r="M6232" i="3" l="1"/>
  <c r="B6231" i="3"/>
  <c r="M6233" i="3" l="1"/>
  <c r="B6232" i="3"/>
  <c r="M6234" i="3" l="1"/>
  <c r="B6233" i="3"/>
  <c r="M6235" i="3" l="1"/>
  <c r="B6234" i="3"/>
  <c r="M6236" i="3" l="1"/>
  <c r="B6235" i="3"/>
  <c r="M6237" i="3" l="1"/>
  <c r="B6236" i="3"/>
  <c r="M6238" i="3" l="1"/>
  <c r="B6237" i="3"/>
  <c r="M6239" i="3" l="1"/>
  <c r="B6238" i="3"/>
  <c r="M6240" i="3" l="1"/>
  <c r="B6239" i="3"/>
  <c r="M6241" i="3" l="1"/>
  <c r="B6240" i="3"/>
  <c r="M6242" i="3" l="1"/>
  <c r="B6241" i="3"/>
  <c r="M6243" i="3" l="1"/>
  <c r="B6242" i="3"/>
  <c r="M6244" i="3" l="1"/>
  <c r="B6243" i="3"/>
  <c r="M6245" i="3" l="1"/>
  <c r="B6244" i="3"/>
  <c r="M6246" i="3" l="1"/>
  <c r="B6245" i="3"/>
  <c r="M6247" i="3" l="1"/>
  <c r="B6246" i="3"/>
  <c r="M6248" i="3" l="1"/>
  <c r="B6247" i="3"/>
  <c r="M6249" i="3" l="1"/>
  <c r="B6248" i="3"/>
  <c r="M6250" i="3" l="1"/>
  <c r="B6249" i="3"/>
  <c r="M6251" i="3" l="1"/>
  <c r="B6250" i="3"/>
  <c r="M6252" i="3" l="1"/>
  <c r="B6251" i="3"/>
  <c r="M6253" i="3" l="1"/>
  <c r="B6252" i="3"/>
  <c r="M6254" i="3" l="1"/>
  <c r="B6253" i="3"/>
  <c r="M6255" i="3" l="1"/>
  <c r="B6254" i="3"/>
  <c r="M6256" i="3" l="1"/>
  <c r="B6255" i="3"/>
  <c r="M6257" i="3" l="1"/>
  <c r="B6256" i="3"/>
  <c r="M6258" i="3" l="1"/>
  <c r="B6257" i="3"/>
  <c r="M6259" i="3" l="1"/>
  <c r="B6258" i="3"/>
  <c r="M6260" i="3" l="1"/>
  <c r="B6259" i="3"/>
  <c r="M6261" i="3" l="1"/>
  <c r="B6260" i="3"/>
  <c r="M6262" i="3" l="1"/>
  <c r="B6261" i="3"/>
  <c r="M6263" i="3" l="1"/>
  <c r="B6262" i="3"/>
  <c r="M6264" i="3" l="1"/>
  <c r="B6263" i="3"/>
  <c r="M6265" i="3" l="1"/>
  <c r="B6264" i="3"/>
  <c r="M6266" i="3" l="1"/>
  <c r="B6265" i="3"/>
  <c r="M6267" i="3" l="1"/>
  <c r="B6266" i="3"/>
  <c r="M6268" i="3" l="1"/>
  <c r="B6267" i="3"/>
  <c r="M6269" i="3" l="1"/>
  <c r="B6268" i="3"/>
  <c r="M6270" i="3" l="1"/>
  <c r="B6269" i="3"/>
  <c r="M6271" i="3" l="1"/>
  <c r="B6270" i="3"/>
  <c r="M6272" i="3" l="1"/>
  <c r="B6271" i="3"/>
  <c r="M6273" i="3" l="1"/>
  <c r="B6272" i="3"/>
  <c r="B6273" i="3" l="1"/>
  <c r="M6274" i="3"/>
  <c r="M6275" i="3" l="1"/>
  <c r="B6274" i="3"/>
  <c r="M6276" i="3" l="1"/>
  <c r="B6275" i="3"/>
  <c r="M6277" i="3" l="1"/>
  <c r="B6276" i="3"/>
  <c r="M6278" i="3" l="1"/>
  <c r="B6277" i="3"/>
  <c r="M6279" i="3" l="1"/>
  <c r="B6278" i="3"/>
  <c r="M6280" i="3" l="1"/>
  <c r="B6279" i="3"/>
  <c r="M6281" i="3" l="1"/>
  <c r="B6280" i="3"/>
  <c r="M6282" i="3" l="1"/>
  <c r="B6281" i="3"/>
  <c r="M6283" i="3" l="1"/>
  <c r="B6282" i="3"/>
  <c r="M6284" i="3" l="1"/>
  <c r="B6283" i="3"/>
  <c r="M6285" i="3" l="1"/>
  <c r="B6284" i="3"/>
  <c r="M6286" i="3" l="1"/>
  <c r="B6285" i="3"/>
  <c r="M6287" i="3" l="1"/>
  <c r="B6286" i="3"/>
  <c r="M6288" i="3" l="1"/>
  <c r="B6287" i="3"/>
  <c r="M6289" i="3" l="1"/>
  <c r="B6288" i="3"/>
  <c r="M6290" i="3" l="1"/>
  <c r="B6289" i="3"/>
  <c r="M6291" i="3" l="1"/>
  <c r="B6290" i="3"/>
  <c r="M6292" i="3" l="1"/>
  <c r="B6291" i="3"/>
  <c r="M6293" i="3" l="1"/>
  <c r="B6292" i="3"/>
  <c r="M6294" i="3" l="1"/>
  <c r="B6293" i="3"/>
  <c r="M6295" i="3" l="1"/>
  <c r="B6294" i="3"/>
  <c r="M6296" i="3" l="1"/>
  <c r="B6295" i="3"/>
  <c r="M6297" i="3" l="1"/>
  <c r="B6296" i="3"/>
  <c r="M6298" i="3" l="1"/>
  <c r="B6297" i="3"/>
  <c r="M6299" i="3" l="1"/>
  <c r="B6298" i="3"/>
  <c r="M6300" i="3" l="1"/>
  <c r="B6299" i="3"/>
  <c r="M6301" i="3" l="1"/>
  <c r="B6300" i="3"/>
  <c r="M6302" i="3" l="1"/>
  <c r="B6301" i="3"/>
  <c r="M6303" i="3" l="1"/>
  <c r="B6302" i="3"/>
  <c r="M6304" i="3" l="1"/>
  <c r="B6303" i="3"/>
  <c r="M6305" i="3" l="1"/>
  <c r="B6304" i="3"/>
  <c r="M6306" i="3" l="1"/>
  <c r="B6305" i="3"/>
  <c r="M6307" i="3" l="1"/>
  <c r="B6306" i="3"/>
  <c r="M6308" i="3" l="1"/>
  <c r="B6307" i="3"/>
  <c r="M6309" i="3" l="1"/>
  <c r="B6308" i="3"/>
  <c r="M6310" i="3" l="1"/>
  <c r="B6309" i="3"/>
  <c r="M6311" i="3" l="1"/>
  <c r="B6310" i="3"/>
  <c r="M6312" i="3" l="1"/>
  <c r="B6311" i="3"/>
  <c r="M6313" i="3" l="1"/>
  <c r="B6312" i="3"/>
  <c r="M6314" i="3" l="1"/>
  <c r="B6313" i="3"/>
  <c r="M6315" i="3" l="1"/>
  <c r="B6314" i="3"/>
  <c r="M6316" i="3" l="1"/>
  <c r="B6315" i="3"/>
  <c r="M6317" i="3" l="1"/>
  <c r="B6316" i="3"/>
  <c r="M6318" i="3" l="1"/>
  <c r="B6317" i="3"/>
  <c r="M6319" i="3" l="1"/>
  <c r="B6318" i="3"/>
  <c r="M6320" i="3" l="1"/>
  <c r="B6319" i="3"/>
  <c r="M6321" i="3" l="1"/>
  <c r="B6320" i="3"/>
  <c r="M6322" i="3" l="1"/>
  <c r="B6321" i="3"/>
  <c r="M6323" i="3" l="1"/>
  <c r="B6322" i="3"/>
  <c r="M6324" i="3" l="1"/>
  <c r="B6323" i="3"/>
  <c r="M6325" i="3" l="1"/>
  <c r="B6324" i="3"/>
  <c r="M6326" i="3" l="1"/>
  <c r="B6325" i="3"/>
  <c r="M6327" i="3" l="1"/>
  <c r="B6326" i="3"/>
  <c r="M6328" i="3" l="1"/>
  <c r="B6327" i="3"/>
  <c r="M6329" i="3" l="1"/>
  <c r="B6328" i="3"/>
  <c r="M6330" i="3" l="1"/>
  <c r="B6329" i="3"/>
  <c r="M6331" i="3" l="1"/>
  <c r="B6330" i="3"/>
  <c r="M6332" i="3" l="1"/>
  <c r="B6331" i="3"/>
  <c r="M6333" i="3" l="1"/>
  <c r="B6332" i="3"/>
  <c r="M6334" i="3" l="1"/>
  <c r="B6333" i="3"/>
  <c r="M6335" i="3" l="1"/>
  <c r="B6334" i="3"/>
  <c r="M6336" i="3" l="1"/>
  <c r="B6335" i="3"/>
  <c r="M6337" i="3" l="1"/>
  <c r="B6336" i="3"/>
  <c r="M6338" i="3" l="1"/>
  <c r="B6337" i="3"/>
  <c r="M6339" i="3" l="1"/>
  <c r="B6338" i="3"/>
  <c r="M6340" i="3" l="1"/>
  <c r="B6339" i="3"/>
  <c r="M6341" i="3" l="1"/>
  <c r="B6340" i="3"/>
  <c r="M6342" i="3" l="1"/>
  <c r="B6341" i="3"/>
  <c r="M6343" i="3" l="1"/>
  <c r="B6342" i="3"/>
  <c r="M6344" i="3" l="1"/>
  <c r="B6343" i="3"/>
  <c r="M6345" i="3" l="1"/>
  <c r="B6344" i="3"/>
  <c r="M6346" i="3" l="1"/>
  <c r="B6345" i="3"/>
  <c r="M6347" i="3" l="1"/>
  <c r="B6346" i="3"/>
  <c r="M6348" i="3" l="1"/>
  <c r="B6347" i="3"/>
  <c r="M6349" i="3" l="1"/>
  <c r="B6348" i="3"/>
  <c r="M6350" i="3" l="1"/>
  <c r="B6349" i="3"/>
  <c r="M6351" i="3" l="1"/>
  <c r="B6350" i="3"/>
  <c r="M6352" i="3" l="1"/>
  <c r="B6351" i="3"/>
  <c r="M6353" i="3" l="1"/>
  <c r="B6352" i="3"/>
  <c r="M6354" i="3" l="1"/>
  <c r="B6353" i="3"/>
  <c r="M6355" i="3" l="1"/>
  <c r="B6354" i="3"/>
  <c r="M6356" i="3" l="1"/>
  <c r="B6355" i="3"/>
  <c r="M6357" i="3" l="1"/>
  <c r="B6356" i="3"/>
  <c r="M6358" i="3" l="1"/>
  <c r="B6357" i="3"/>
  <c r="M6359" i="3" l="1"/>
  <c r="B6358" i="3"/>
  <c r="M6360" i="3" l="1"/>
  <c r="B6359" i="3"/>
  <c r="M6361" i="3" l="1"/>
  <c r="B6360" i="3"/>
  <c r="M6362" i="3" l="1"/>
  <c r="B6361" i="3"/>
  <c r="M6363" i="3" l="1"/>
  <c r="B6362" i="3"/>
  <c r="M6364" i="3" l="1"/>
  <c r="B6363" i="3"/>
  <c r="M6365" i="3" l="1"/>
  <c r="B6364" i="3"/>
  <c r="M6366" i="3" l="1"/>
  <c r="B6365" i="3"/>
  <c r="M6367" i="3" l="1"/>
  <c r="B6366" i="3"/>
  <c r="M6368" i="3" l="1"/>
  <c r="B6367" i="3"/>
  <c r="M6369" i="3" l="1"/>
  <c r="B6368" i="3"/>
  <c r="M6370" i="3" l="1"/>
  <c r="B6369" i="3"/>
  <c r="M6371" i="3" l="1"/>
  <c r="B6370" i="3"/>
  <c r="M6372" i="3" l="1"/>
  <c r="B6371" i="3"/>
  <c r="M6373" i="3" l="1"/>
  <c r="B6372" i="3"/>
  <c r="M6374" i="3" l="1"/>
  <c r="B6373" i="3"/>
  <c r="M6375" i="3" l="1"/>
  <c r="B6374" i="3"/>
  <c r="M6376" i="3" l="1"/>
  <c r="B6375" i="3"/>
  <c r="M6377" i="3" l="1"/>
  <c r="B6376" i="3"/>
  <c r="M6378" i="3" l="1"/>
  <c r="B6377" i="3"/>
  <c r="M6379" i="3" l="1"/>
  <c r="B6378" i="3"/>
  <c r="M6380" i="3" l="1"/>
  <c r="B6379" i="3"/>
  <c r="M6381" i="3" l="1"/>
  <c r="B6380" i="3"/>
  <c r="M6382" i="3" l="1"/>
  <c r="B6381" i="3"/>
  <c r="M6383" i="3" l="1"/>
  <c r="B6382" i="3"/>
  <c r="M6384" i="3" l="1"/>
  <c r="B6383" i="3"/>
  <c r="M6385" i="3" l="1"/>
  <c r="B6384" i="3"/>
  <c r="M6386" i="3" l="1"/>
  <c r="B6385" i="3"/>
  <c r="M6387" i="3" l="1"/>
  <c r="B6386" i="3"/>
  <c r="M6388" i="3" l="1"/>
  <c r="B6387" i="3"/>
  <c r="M6389" i="3" l="1"/>
  <c r="B6388" i="3"/>
  <c r="M6390" i="3" l="1"/>
  <c r="B6389" i="3"/>
  <c r="M6391" i="3" l="1"/>
  <c r="B6390" i="3"/>
  <c r="M6392" i="3" l="1"/>
  <c r="B6391" i="3"/>
  <c r="M6393" i="3" l="1"/>
  <c r="B6392" i="3"/>
  <c r="M6394" i="3" l="1"/>
  <c r="B6393" i="3"/>
  <c r="M6395" i="3" l="1"/>
  <c r="B6394" i="3"/>
  <c r="M6396" i="3" l="1"/>
  <c r="B6395" i="3"/>
  <c r="M6397" i="3" l="1"/>
  <c r="B6396" i="3"/>
  <c r="M6398" i="3" l="1"/>
  <c r="B6397" i="3"/>
  <c r="M6399" i="3" l="1"/>
  <c r="B6398" i="3"/>
  <c r="M6400" i="3" l="1"/>
  <c r="B6399" i="3"/>
  <c r="M6401" i="3" l="1"/>
  <c r="B6400" i="3"/>
  <c r="M6402" i="3" l="1"/>
  <c r="B6401" i="3"/>
  <c r="M6403" i="3" l="1"/>
  <c r="B6402" i="3"/>
  <c r="M6404" i="3" l="1"/>
  <c r="B6403" i="3"/>
  <c r="M6405" i="3" l="1"/>
  <c r="B6404" i="3"/>
  <c r="M6406" i="3" l="1"/>
  <c r="B6405" i="3"/>
  <c r="M6407" i="3" l="1"/>
  <c r="B6406" i="3"/>
  <c r="M6408" i="3" l="1"/>
  <c r="B6407" i="3"/>
  <c r="M6409" i="3" l="1"/>
  <c r="B6408" i="3"/>
  <c r="M6410" i="3" l="1"/>
  <c r="B6409" i="3"/>
  <c r="M6411" i="3" l="1"/>
  <c r="B6410" i="3"/>
  <c r="M6412" i="3" l="1"/>
  <c r="B6411" i="3"/>
  <c r="M6413" i="3" l="1"/>
  <c r="B6412" i="3"/>
  <c r="M6414" i="3" l="1"/>
  <c r="B6413" i="3"/>
  <c r="M6415" i="3" l="1"/>
  <c r="B6414" i="3"/>
  <c r="M6416" i="3" l="1"/>
  <c r="B6415" i="3"/>
  <c r="M6417" i="3" l="1"/>
  <c r="B6416" i="3"/>
  <c r="M6418" i="3" l="1"/>
  <c r="B6417" i="3"/>
  <c r="M6419" i="3" l="1"/>
  <c r="B6418" i="3"/>
  <c r="M6420" i="3" l="1"/>
  <c r="B6419" i="3"/>
  <c r="M6421" i="3" l="1"/>
  <c r="B6420" i="3"/>
  <c r="M6422" i="3" l="1"/>
  <c r="B6421" i="3"/>
  <c r="M6423" i="3" l="1"/>
  <c r="B6422" i="3"/>
  <c r="M6424" i="3" l="1"/>
  <c r="B6423" i="3"/>
  <c r="M6425" i="3" l="1"/>
  <c r="B6424" i="3"/>
  <c r="M6426" i="3" l="1"/>
  <c r="B6425" i="3"/>
  <c r="M6427" i="3" l="1"/>
  <c r="B6426" i="3"/>
  <c r="M6428" i="3" l="1"/>
  <c r="B6427" i="3"/>
  <c r="M6429" i="3" l="1"/>
  <c r="B6428" i="3"/>
  <c r="M6430" i="3" l="1"/>
  <c r="B6429" i="3"/>
  <c r="M6431" i="3" l="1"/>
  <c r="B6430" i="3"/>
  <c r="M6432" i="3" l="1"/>
  <c r="B6431" i="3"/>
  <c r="M6433" i="3" l="1"/>
  <c r="B6432" i="3"/>
  <c r="M6434" i="3" l="1"/>
  <c r="B6433" i="3"/>
  <c r="M6435" i="3" l="1"/>
  <c r="B6434" i="3"/>
  <c r="M6436" i="3" l="1"/>
  <c r="B6435" i="3"/>
  <c r="M6437" i="3" l="1"/>
  <c r="B6436" i="3"/>
  <c r="M6438" i="3" l="1"/>
  <c r="B6437" i="3"/>
  <c r="M6439" i="3" l="1"/>
  <c r="B6438" i="3"/>
  <c r="M6440" i="3" l="1"/>
  <c r="B6439" i="3"/>
  <c r="M6441" i="3" l="1"/>
  <c r="B6440" i="3"/>
  <c r="M6442" i="3" l="1"/>
  <c r="B6441" i="3"/>
  <c r="M6443" i="3" l="1"/>
  <c r="B6442" i="3"/>
  <c r="M6444" i="3" l="1"/>
  <c r="B6443" i="3"/>
  <c r="M6445" i="3" l="1"/>
  <c r="B6444" i="3"/>
  <c r="M6446" i="3" l="1"/>
  <c r="B6445" i="3"/>
  <c r="M6447" i="3" l="1"/>
  <c r="B6446" i="3"/>
  <c r="M6448" i="3" l="1"/>
  <c r="B6447" i="3"/>
  <c r="M6449" i="3" l="1"/>
  <c r="B6448" i="3"/>
  <c r="M6450" i="3" l="1"/>
  <c r="B6449" i="3"/>
  <c r="M6451" i="3" l="1"/>
  <c r="B6450" i="3"/>
  <c r="M6452" i="3" l="1"/>
  <c r="B6451" i="3"/>
  <c r="M6453" i="3" l="1"/>
  <c r="B6452" i="3"/>
  <c r="M6454" i="3" l="1"/>
  <c r="B6453" i="3"/>
  <c r="M6455" i="3" l="1"/>
  <c r="B6454" i="3"/>
  <c r="M6456" i="3" l="1"/>
  <c r="B6455" i="3"/>
  <c r="M6457" i="3" l="1"/>
  <c r="B6456" i="3"/>
  <c r="M6458" i="3" l="1"/>
  <c r="B6457" i="3"/>
  <c r="M6459" i="3" l="1"/>
  <c r="B6458" i="3"/>
  <c r="M6460" i="3" l="1"/>
  <c r="B6459" i="3"/>
  <c r="M6461" i="3" l="1"/>
  <c r="B6460" i="3"/>
  <c r="M6462" i="3" l="1"/>
  <c r="B6461" i="3"/>
  <c r="M6463" i="3" l="1"/>
  <c r="B6462" i="3"/>
  <c r="M6464" i="3" l="1"/>
  <c r="B6463" i="3"/>
  <c r="M6465" i="3" l="1"/>
  <c r="B6464" i="3"/>
  <c r="M6466" i="3" l="1"/>
  <c r="B6465" i="3"/>
  <c r="M6467" i="3" l="1"/>
  <c r="B6466" i="3"/>
  <c r="M6468" i="3" l="1"/>
  <c r="B6467" i="3"/>
  <c r="M6469" i="3" l="1"/>
  <c r="B6468" i="3"/>
  <c r="M6470" i="3" l="1"/>
  <c r="B6469" i="3"/>
  <c r="M6471" i="3" l="1"/>
  <c r="B6470" i="3"/>
  <c r="M6472" i="3" l="1"/>
  <c r="B6471" i="3"/>
  <c r="M6473" i="3" l="1"/>
  <c r="B6472" i="3"/>
  <c r="M6474" i="3" l="1"/>
  <c r="B6473" i="3"/>
  <c r="M6475" i="3" l="1"/>
  <c r="B6474" i="3"/>
  <c r="M6476" i="3" l="1"/>
  <c r="B6475" i="3"/>
  <c r="M6477" i="3" l="1"/>
  <c r="B6476" i="3"/>
  <c r="M6478" i="3" l="1"/>
  <c r="B6477" i="3"/>
  <c r="M6479" i="3" l="1"/>
  <c r="B6478" i="3"/>
  <c r="M6480" i="3" l="1"/>
  <c r="B6479" i="3"/>
  <c r="M6481" i="3" l="1"/>
  <c r="B6480" i="3"/>
  <c r="M6482" i="3" l="1"/>
  <c r="B6481" i="3"/>
  <c r="M6483" i="3" l="1"/>
  <c r="B6482" i="3"/>
  <c r="M6484" i="3" l="1"/>
  <c r="B6483" i="3"/>
  <c r="M6485" i="3" l="1"/>
  <c r="B6484" i="3"/>
  <c r="M6486" i="3" l="1"/>
  <c r="B6485" i="3"/>
  <c r="M6487" i="3" l="1"/>
  <c r="B6486" i="3"/>
  <c r="M6488" i="3" l="1"/>
  <c r="B6487" i="3"/>
  <c r="M6489" i="3" l="1"/>
  <c r="B6488" i="3"/>
  <c r="M6490" i="3" l="1"/>
  <c r="B6489" i="3"/>
  <c r="M6491" i="3" l="1"/>
  <c r="B6490" i="3"/>
  <c r="M6492" i="3" l="1"/>
  <c r="B6491" i="3"/>
  <c r="M6493" i="3" l="1"/>
  <c r="B6492" i="3"/>
  <c r="M6494" i="3" l="1"/>
  <c r="B6493" i="3"/>
  <c r="M6495" i="3" l="1"/>
  <c r="B6494" i="3"/>
  <c r="M6496" i="3" l="1"/>
  <c r="B6495" i="3"/>
  <c r="M6497" i="3" l="1"/>
  <c r="B6496" i="3"/>
  <c r="M6498" i="3" l="1"/>
  <c r="B6497" i="3"/>
  <c r="M6499" i="3" l="1"/>
  <c r="B6498" i="3"/>
  <c r="M6500" i="3" l="1"/>
  <c r="B6499" i="3"/>
  <c r="M6501" i="3" l="1"/>
  <c r="B6500" i="3"/>
  <c r="M6502" i="3" l="1"/>
  <c r="B6501" i="3"/>
  <c r="M6503" i="3" l="1"/>
  <c r="B6502" i="3"/>
  <c r="M6504" i="3" l="1"/>
  <c r="B6503" i="3"/>
  <c r="M6505" i="3" l="1"/>
  <c r="B6504" i="3"/>
  <c r="M6506" i="3" l="1"/>
  <c r="B6505" i="3"/>
  <c r="M6507" i="3" l="1"/>
  <c r="B6506" i="3"/>
  <c r="M6508" i="3" l="1"/>
  <c r="B6507" i="3"/>
  <c r="M6509" i="3" l="1"/>
  <c r="B6508" i="3"/>
  <c r="M6510" i="3" l="1"/>
  <c r="B6509" i="3"/>
  <c r="M6511" i="3" l="1"/>
  <c r="B6510" i="3"/>
  <c r="M6512" i="3" l="1"/>
  <c r="B6511" i="3"/>
  <c r="M6513" i="3" l="1"/>
  <c r="B6512" i="3"/>
  <c r="M6514" i="3" l="1"/>
  <c r="B6513" i="3"/>
  <c r="M6515" i="3" l="1"/>
  <c r="B6514" i="3"/>
  <c r="M6516" i="3" l="1"/>
  <c r="B6515" i="3"/>
  <c r="M6517" i="3" l="1"/>
  <c r="B6516" i="3"/>
  <c r="M6518" i="3" l="1"/>
  <c r="B6517" i="3"/>
  <c r="M6519" i="3" l="1"/>
  <c r="B6518" i="3"/>
  <c r="M6520" i="3" l="1"/>
  <c r="B6519" i="3"/>
  <c r="M6521" i="3" l="1"/>
  <c r="B6520" i="3"/>
  <c r="M6522" i="3" l="1"/>
  <c r="B6521" i="3"/>
  <c r="M6523" i="3" l="1"/>
  <c r="B6522" i="3"/>
  <c r="M6524" i="3" l="1"/>
  <c r="B6523" i="3"/>
  <c r="M6525" i="3" l="1"/>
  <c r="B6524" i="3"/>
  <c r="M6526" i="3" l="1"/>
  <c r="B6525" i="3"/>
  <c r="M6527" i="3" l="1"/>
  <c r="B6526" i="3"/>
  <c r="M6528" i="3" l="1"/>
  <c r="B6527" i="3"/>
  <c r="M6529" i="3" l="1"/>
  <c r="B6528" i="3"/>
  <c r="M6530" i="3" l="1"/>
  <c r="B6529" i="3"/>
  <c r="M6531" i="3" l="1"/>
  <c r="B6530" i="3"/>
  <c r="M6532" i="3" l="1"/>
  <c r="B6531" i="3"/>
  <c r="M6533" i="3" l="1"/>
  <c r="B6532" i="3"/>
  <c r="M6534" i="3" l="1"/>
  <c r="B6533" i="3"/>
  <c r="M6535" i="3" l="1"/>
  <c r="B6534" i="3"/>
  <c r="M6536" i="3" l="1"/>
  <c r="B6535" i="3"/>
  <c r="M6537" i="3" l="1"/>
  <c r="B6536" i="3"/>
  <c r="M6538" i="3" l="1"/>
  <c r="B6537" i="3"/>
  <c r="M6539" i="3" l="1"/>
  <c r="B6538" i="3"/>
  <c r="M6540" i="3" l="1"/>
  <c r="B6539" i="3"/>
  <c r="M6541" i="3" l="1"/>
  <c r="B6540" i="3"/>
  <c r="M6542" i="3" l="1"/>
  <c r="B6541" i="3"/>
  <c r="M6543" i="3" l="1"/>
  <c r="B6542" i="3"/>
  <c r="M6544" i="3" l="1"/>
  <c r="B6543" i="3"/>
  <c r="M6545" i="3" l="1"/>
  <c r="B6544" i="3"/>
  <c r="M6546" i="3" l="1"/>
  <c r="B6545" i="3"/>
  <c r="M6547" i="3" l="1"/>
  <c r="B6546" i="3"/>
  <c r="M6548" i="3" l="1"/>
  <c r="B6547" i="3"/>
  <c r="M6549" i="3" l="1"/>
  <c r="B6548" i="3"/>
  <c r="M6550" i="3" l="1"/>
  <c r="B6549" i="3"/>
  <c r="M6551" i="3" l="1"/>
  <c r="B6550" i="3"/>
  <c r="M6552" i="3" l="1"/>
  <c r="B6551" i="3"/>
  <c r="M6553" i="3" l="1"/>
  <c r="B6552" i="3"/>
  <c r="M6554" i="3" l="1"/>
  <c r="B6553" i="3"/>
  <c r="M6555" i="3" l="1"/>
  <c r="B6554" i="3"/>
  <c r="M6556" i="3" l="1"/>
  <c r="B6555" i="3"/>
  <c r="M6557" i="3" l="1"/>
  <c r="B6556" i="3"/>
  <c r="M6558" i="3" l="1"/>
  <c r="B6557" i="3"/>
  <c r="M6559" i="3" l="1"/>
  <c r="B6558" i="3"/>
  <c r="M6560" i="3" l="1"/>
  <c r="B6559" i="3"/>
  <c r="M6561" i="3" l="1"/>
  <c r="B6560" i="3"/>
  <c r="M6562" i="3" l="1"/>
  <c r="B6561" i="3"/>
  <c r="M6563" i="3" l="1"/>
  <c r="B6562" i="3"/>
  <c r="M6564" i="3" l="1"/>
  <c r="B6563" i="3"/>
  <c r="M6565" i="3" l="1"/>
  <c r="B6564" i="3"/>
  <c r="M6566" i="3" l="1"/>
  <c r="B6565" i="3"/>
  <c r="M6567" i="3" l="1"/>
  <c r="B6566" i="3"/>
  <c r="M6568" i="3" l="1"/>
  <c r="B6567" i="3"/>
  <c r="M6569" i="3" l="1"/>
  <c r="B6568" i="3"/>
  <c r="M6570" i="3" l="1"/>
  <c r="B6569" i="3"/>
  <c r="M6571" i="3" l="1"/>
  <c r="B6570" i="3"/>
  <c r="M6572" i="3" l="1"/>
  <c r="B6571" i="3"/>
  <c r="M6573" i="3" l="1"/>
  <c r="B6572" i="3"/>
  <c r="M6574" i="3" l="1"/>
  <c r="B6573" i="3"/>
  <c r="M6575" i="3" l="1"/>
  <c r="B6574" i="3"/>
  <c r="M6576" i="3" l="1"/>
  <c r="B6575" i="3"/>
  <c r="M6577" i="3" l="1"/>
  <c r="B6576" i="3"/>
  <c r="M6578" i="3" l="1"/>
  <c r="B6577" i="3"/>
  <c r="M6579" i="3" l="1"/>
  <c r="B6578" i="3"/>
  <c r="M6580" i="3" l="1"/>
  <c r="B6579" i="3"/>
  <c r="M6581" i="3" l="1"/>
  <c r="B6580" i="3"/>
  <c r="M6582" i="3" l="1"/>
  <c r="B6581" i="3"/>
  <c r="M6583" i="3" l="1"/>
  <c r="B6582" i="3"/>
  <c r="M6584" i="3" l="1"/>
  <c r="B6583" i="3"/>
  <c r="M6585" i="3" l="1"/>
  <c r="B6584" i="3"/>
  <c r="M6586" i="3" l="1"/>
  <c r="B6585" i="3"/>
  <c r="M6587" i="3" l="1"/>
  <c r="B6586" i="3"/>
  <c r="M6588" i="3" l="1"/>
  <c r="B6587" i="3"/>
  <c r="M6589" i="3" l="1"/>
  <c r="B6588" i="3"/>
  <c r="M6590" i="3" l="1"/>
  <c r="B6589" i="3"/>
  <c r="M6591" i="3" l="1"/>
  <c r="B6590" i="3"/>
  <c r="M6592" i="3" l="1"/>
  <c r="B6591" i="3"/>
  <c r="M6593" i="3" l="1"/>
  <c r="B6592" i="3"/>
  <c r="M6594" i="3" l="1"/>
  <c r="B6593" i="3"/>
  <c r="M6595" i="3" l="1"/>
  <c r="B6594" i="3"/>
  <c r="M6596" i="3" l="1"/>
  <c r="B6595" i="3"/>
  <c r="M6597" i="3" l="1"/>
  <c r="B6596" i="3"/>
  <c r="M6598" i="3" l="1"/>
  <c r="B6597" i="3"/>
  <c r="M6599" i="3" l="1"/>
  <c r="B6598" i="3"/>
  <c r="M6600" i="3" l="1"/>
  <c r="B6599" i="3"/>
  <c r="M6601" i="3" l="1"/>
  <c r="B6600" i="3"/>
  <c r="M6602" i="3" l="1"/>
  <c r="B6601" i="3"/>
  <c r="M6603" i="3" l="1"/>
  <c r="B6602" i="3"/>
  <c r="M6604" i="3" l="1"/>
  <c r="B6603" i="3"/>
  <c r="M6605" i="3" l="1"/>
  <c r="B6604" i="3"/>
  <c r="M6606" i="3" l="1"/>
  <c r="B6605" i="3"/>
  <c r="M6607" i="3" l="1"/>
  <c r="B6606" i="3"/>
  <c r="M6608" i="3" l="1"/>
  <c r="B6607" i="3"/>
  <c r="M6609" i="3" l="1"/>
  <c r="B6608" i="3"/>
  <c r="M6610" i="3" l="1"/>
  <c r="B6609" i="3"/>
  <c r="M6611" i="3" l="1"/>
  <c r="B6610" i="3"/>
  <c r="M6612" i="3" l="1"/>
  <c r="B6611" i="3"/>
  <c r="M6613" i="3" l="1"/>
  <c r="B6612" i="3"/>
  <c r="M6614" i="3" l="1"/>
  <c r="B6613" i="3"/>
  <c r="M6615" i="3" l="1"/>
  <c r="B6614" i="3"/>
  <c r="M6616" i="3" l="1"/>
  <c r="B6615" i="3"/>
  <c r="M6617" i="3" l="1"/>
  <c r="B6616" i="3"/>
  <c r="M6618" i="3" l="1"/>
  <c r="B6617" i="3"/>
  <c r="M6619" i="3" l="1"/>
  <c r="B6618" i="3"/>
  <c r="M6620" i="3" l="1"/>
  <c r="B6619" i="3"/>
  <c r="M6621" i="3" l="1"/>
  <c r="B6620" i="3"/>
  <c r="M6622" i="3" l="1"/>
  <c r="B6621" i="3"/>
  <c r="M6623" i="3" l="1"/>
  <c r="B6622" i="3"/>
  <c r="M6624" i="3" l="1"/>
  <c r="B6623" i="3"/>
  <c r="M6625" i="3" l="1"/>
  <c r="B6624" i="3"/>
  <c r="M6626" i="3" l="1"/>
  <c r="B6625" i="3"/>
  <c r="M6627" i="3" l="1"/>
  <c r="B6626" i="3"/>
  <c r="M6628" i="3" l="1"/>
  <c r="B6627" i="3"/>
  <c r="M6629" i="3" l="1"/>
  <c r="B6628" i="3"/>
  <c r="M6630" i="3" l="1"/>
  <c r="B6629" i="3"/>
  <c r="M6631" i="3" l="1"/>
  <c r="B6630" i="3"/>
  <c r="M6632" i="3" l="1"/>
  <c r="B6631" i="3"/>
  <c r="M6633" i="3" l="1"/>
  <c r="B6632" i="3"/>
  <c r="M6634" i="3" l="1"/>
  <c r="B6633" i="3"/>
  <c r="M6635" i="3" l="1"/>
  <c r="B6634" i="3"/>
  <c r="M6636" i="3" l="1"/>
  <c r="B6635" i="3"/>
  <c r="M6637" i="3" l="1"/>
  <c r="B6636" i="3"/>
  <c r="M6638" i="3" l="1"/>
  <c r="B6637" i="3"/>
  <c r="M6639" i="3" l="1"/>
  <c r="B6638" i="3"/>
  <c r="M6640" i="3" l="1"/>
  <c r="B6639" i="3"/>
  <c r="M6641" i="3" l="1"/>
  <c r="B6640" i="3"/>
  <c r="M6642" i="3" l="1"/>
  <c r="B6641" i="3"/>
  <c r="M6643" i="3" l="1"/>
  <c r="B6642" i="3"/>
  <c r="M6644" i="3" l="1"/>
  <c r="B6643" i="3"/>
  <c r="M6645" i="3" l="1"/>
  <c r="B6644" i="3"/>
  <c r="M6646" i="3" l="1"/>
  <c r="B6645" i="3"/>
  <c r="M6647" i="3" l="1"/>
  <c r="B6646" i="3"/>
  <c r="M6648" i="3" l="1"/>
  <c r="B6647" i="3"/>
  <c r="M6649" i="3" l="1"/>
  <c r="B6648" i="3"/>
  <c r="M6650" i="3" l="1"/>
  <c r="B6649" i="3"/>
  <c r="M6651" i="3" l="1"/>
  <c r="B6650" i="3"/>
  <c r="M6652" i="3" l="1"/>
  <c r="B6651" i="3"/>
  <c r="M6653" i="3" l="1"/>
  <c r="B6652" i="3"/>
  <c r="M6654" i="3" l="1"/>
  <c r="B6653" i="3"/>
  <c r="M6655" i="3" l="1"/>
  <c r="B6654" i="3"/>
  <c r="M6656" i="3" l="1"/>
  <c r="B6655" i="3"/>
  <c r="M6657" i="3" l="1"/>
  <c r="B6656" i="3"/>
  <c r="M6658" i="3" l="1"/>
  <c r="B6657" i="3"/>
  <c r="M6659" i="3" l="1"/>
  <c r="B6658" i="3"/>
  <c r="M6660" i="3" l="1"/>
  <c r="B6659" i="3"/>
  <c r="M6661" i="3" l="1"/>
  <c r="B6660" i="3"/>
  <c r="M6662" i="3" l="1"/>
  <c r="B6661" i="3"/>
  <c r="M6663" i="3" l="1"/>
  <c r="B6662" i="3"/>
  <c r="M6664" i="3" l="1"/>
  <c r="B6663" i="3"/>
  <c r="M6665" i="3" l="1"/>
  <c r="B6664" i="3"/>
  <c r="M6666" i="3" l="1"/>
  <c r="B6665" i="3"/>
  <c r="M6667" i="3" l="1"/>
  <c r="B6666" i="3"/>
  <c r="M6668" i="3" l="1"/>
  <c r="B6667" i="3"/>
  <c r="M6669" i="3" l="1"/>
  <c r="B6668" i="3"/>
  <c r="M6670" i="3" l="1"/>
  <c r="B6669" i="3"/>
  <c r="M6671" i="3" l="1"/>
  <c r="B6670" i="3"/>
  <c r="M6672" i="3" l="1"/>
  <c r="B6671" i="3"/>
  <c r="M6673" i="3" l="1"/>
  <c r="B6672" i="3"/>
  <c r="M6674" i="3" l="1"/>
  <c r="B6673" i="3"/>
  <c r="M6675" i="3" l="1"/>
  <c r="B6674" i="3"/>
  <c r="M6676" i="3" l="1"/>
  <c r="B6675" i="3"/>
  <c r="M6677" i="3" l="1"/>
  <c r="B6676" i="3"/>
  <c r="M6678" i="3" l="1"/>
  <c r="B6677" i="3"/>
  <c r="M6679" i="3" l="1"/>
  <c r="B6678" i="3"/>
  <c r="M6680" i="3" l="1"/>
  <c r="B6679" i="3"/>
  <c r="M6681" i="3" l="1"/>
  <c r="B6680" i="3"/>
  <c r="M6682" i="3" l="1"/>
  <c r="B6681" i="3"/>
  <c r="M6683" i="3" l="1"/>
  <c r="B6682" i="3"/>
  <c r="M6684" i="3" l="1"/>
  <c r="B6683" i="3"/>
  <c r="M6685" i="3" l="1"/>
  <c r="B6684" i="3"/>
  <c r="M6686" i="3" l="1"/>
  <c r="B6685" i="3"/>
  <c r="M6687" i="3" l="1"/>
  <c r="B6686" i="3"/>
  <c r="M6688" i="3" l="1"/>
  <c r="B6687" i="3"/>
  <c r="M6689" i="3" l="1"/>
  <c r="B6688" i="3"/>
  <c r="M6690" i="3" l="1"/>
  <c r="B6689" i="3"/>
  <c r="M6691" i="3" l="1"/>
  <c r="B6690" i="3"/>
  <c r="M6692" i="3" l="1"/>
  <c r="B6691" i="3"/>
  <c r="M6693" i="3" l="1"/>
  <c r="B6692" i="3"/>
  <c r="M6694" i="3" l="1"/>
  <c r="B6693" i="3"/>
  <c r="M6695" i="3" l="1"/>
  <c r="B6694" i="3"/>
  <c r="M6696" i="3" l="1"/>
  <c r="B6695" i="3"/>
  <c r="M6697" i="3" l="1"/>
  <c r="B6696" i="3"/>
  <c r="M6698" i="3" l="1"/>
  <c r="B6697" i="3"/>
  <c r="M6699" i="3" l="1"/>
  <c r="B6698" i="3"/>
  <c r="M6700" i="3" l="1"/>
  <c r="B6699" i="3"/>
  <c r="M6701" i="3" l="1"/>
  <c r="B6700" i="3"/>
  <c r="M6702" i="3" l="1"/>
  <c r="B6701" i="3"/>
  <c r="M6703" i="3" l="1"/>
  <c r="B6702" i="3"/>
  <c r="M6704" i="3" l="1"/>
  <c r="B6703" i="3"/>
  <c r="M6705" i="3" l="1"/>
  <c r="B6704" i="3"/>
  <c r="M6706" i="3" l="1"/>
  <c r="B6705" i="3"/>
  <c r="M6707" i="3" l="1"/>
  <c r="B6706" i="3"/>
  <c r="M6708" i="3" l="1"/>
  <c r="B6707" i="3"/>
  <c r="M6709" i="3" l="1"/>
  <c r="B6708" i="3"/>
  <c r="M6710" i="3" l="1"/>
  <c r="B6709" i="3"/>
  <c r="M6711" i="3" l="1"/>
  <c r="B6710" i="3"/>
  <c r="M6712" i="3" l="1"/>
  <c r="B6711" i="3"/>
  <c r="M6713" i="3" l="1"/>
  <c r="B6712" i="3"/>
  <c r="M6714" i="3" l="1"/>
  <c r="B6713" i="3"/>
  <c r="M6715" i="3" l="1"/>
  <c r="B6714" i="3"/>
  <c r="M6716" i="3" l="1"/>
  <c r="B6715" i="3"/>
  <c r="M6717" i="3" l="1"/>
  <c r="B6716" i="3"/>
  <c r="M6718" i="3" l="1"/>
  <c r="B6717" i="3"/>
  <c r="M6719" i="3" l="1"/>
  <c r="B6718" i="3"/>
  <c r="M6720" i="3" l="1"/>
  <c r="B6719" i="3"/>
  <c r="M6721" i="3" l="1"/>
  <c r="B6720" i="3"/>
  <c r="M6722" i="3" l="1"/>
  <c r="B6721" i="3"/>
  <c r="M6723" i="3" l="1"/>
  <c r="B6722" i="3"/>
  <c r="M6724" i="3" l="1"/>
  <c r="B6723" i="3"/>
  <c r="M6725" i="3" l="1"/>
  <c r="B6724" i="3"/>
  <c r="M6726" i="3" l="1"/>
  <c r="B6725" i="3"/>
  <c r="M6727" i="3" l="1"/>
  <c r="B6726" i="3"/>
  <c r="M6728" i="3" l="1"/>
  <c r="B6727" i="3"/>
  <c r="M6729" i="3" l="1"/>
  <c r="B6728" i="3"/>
  <c r="M6730" i="3" l="1"/>
  <c r="B6729" i="3"/>
  <c r="M6731" i="3" l="1"/>
  <c r="B6730" i="3"/>
  <c r="M6732" i="3" l="1"/>
  <c r="B6731" i="3"/>
  <c r="M6733" i="3" l="1"/>
  <c r="B6732" i="3"/>
  <c r="M6734" i="3" l="1"/>
  <c r="B6733" i="3"/>
  <c r="M6735" i="3" l="1"/>
  <c r="B6734" i="3"/>
  <c r="M6736" i="3" l="1"/>
  <c r="B6735" i="3"/>
  <c r="M6737" i="3" l="1"/>
  <c r="B6736" i="3"/>
  <c r="M6738" i="3" l="1"/>
  <c r="B6737" i="3"/>
  <c r="M6739" i="3" l="1"/>
  <c r="B6738" i="3"/>
  <c r="M6740" i="3" l="1"/>
  <c r="B6739" i="3"/>
  <c r="M6741" i="3" l="1"/>
  <c r="B6740" i="3"/>
  <c r="M6742" i="3" l="1"/>
  <c r="B6741" i="3"/>
  <c r="M6743" i="3" l="1"/>
  <c r="B6742" i="3"/>
  <c r="M6744" i="3" l="1"/>
  <c r="B6743" i="3"/>
  <c r="M6745" i="3" l="1"/>
  <c r="B6744" i="3"/>
  <c r="M6746" i="3" l="1"/>
  <c r="B6745" i="3"/>
  <c r="M6747" i="3" l="1"/>
  <c r="B6746" i="3"/>
  <c r="M6748" i="3" l="1"/>
  <c r="B6747" i="3"/>
  <c r="M6749" i="3" l="1"/>
  <c r="B6748" i="3"/>
  <c r="M6750" i="3" l="1"/>
  <c r="B6749" i="3"/>
  <c r="M6751" i="3" l="1"/>
  <c r="B6750" i="3"/>
  <c r="M6752" i="3" l="1"/>
  <c r="B6751" i="3"/>
  <c r="M6753" i="3" l="1"/>
  <c r="B6752" i="3"/>
  <c r="M6754" i="3" l="1"/>
  <c r="B6753" i="3"/>
  <c r="M6755" i="3" l="1"/>
  <c r="B6754" i="3"/>
  <c r="M6756" i="3" l="1"/>
  <c r="B6755" i="3"/>
  <c r="M6757" i="3" l="1"/>
  <c r="B6756" i="3"/>
  <c r="M6758" i="3" l="1"/>
  <c r="B6757" i="3"/>
  <c r="M6759" i="3" l="1"/>
  <c r="B6758" i="3"/>
  <c r="M6760" i="3" l="1"/>
  <c r="B6759" i="3"/>
  <c r="M6761" i="3" l="1"/>
  <c r="B6760" i="3"/>
  <c r="M6762" i="3" l="1"/>
  <c r="B6761" i="3"/>
  <c r="M6763" i="3" l="1"/>
  <c r="B6762" i="3"/>
  <c r="M6764" i="3" l="1"/>
  <c r="B6763" i="3"/>
  <c r="M6765" i="3" l="1"/>
  <c r="B6764" i="3"/>
  <c r="M6766" i="3" l="1"/>
  <c r="B6765" i="3"/>
  <c r="M6767" i="3" l="1"/>
  <c r="B6766" i="3"/>
  <c r="M6768" i="3" l="1"/>
  <c r="B6767" i="3"/>
  <c r="M6769" i="3" l="1"/>
  <c r="B6768" i="3"/>
  <c r="M6770" i="3" l="1"/>
  <c r="B6769" i="3"/>
  <c r="M6771" i="3" l="1"/>
  <c r="B6770" i="3"/>
  <c r="M6772" i="3" l="1"/>
  <c r="B6771" i="3"/>
  <c r="M6773" i="3" l="1"/>
  <c r="B6772" i="3"/>
  <c r="M6774" i="3" l="1"/>
  <c r="B6773" i="3"/>
  <c r="M6775" i="3" l="1"/>
  <c r="B6774" i="3"/>
  <c r="M6776" i="3" l="1"/>
  <c r="B6775" i="3"/>
  <c r="M6777" i="3" l="1"/>
  <c r="B6776" i="3"/>
  <c r="M6778" i="3" l="1"/>
  <c r="B6777" i="3"/>
  <c r="M6779" i="3" l="1"/>
  <c r="B6778" i="3"/>
  <c r="M6780" i="3" l="1"/>
  <c r="B6779" i="3"/>
  <c r="M6781" i="3" l="1"/>
  <c r="B6780" i="3"/>
  <c r="M6782" i="3" l="1"/>
  <c r="B6781" i="3"/>
  <c r="M6783" i="3" l="1"/>
  <c r="B6782" i="3"/>
  <c r="M6784" i="3" l="1"/>
  <c r="B6783" i="3"/>
  <c r="M6785" i="3" l="1"/>
  <c r="B6784" i="3"/>
  <c r="M6786" i="3" l="1"/>
  <c r="B6785" i="3"/>
  <c r="M6787" i="3" l="1"/>
  <c r="B6786" i="3"/>
  <c r="M6788" i="3" l="1"/>
  <c r="B6787" i="3"/>
  <c r="M6789" i="3" l="1"/>
  <c r="B6788" i="3"/>
  <c r="M6790" i="3" l="1"/>
  <c r="B6789" i="3"/>
  <c r="M6791" i="3" l="1"/>
  <c r="B6790" i="3"/>
  <c r="M6792" i="3" l="1"/>
  <c r="B6791" i="3"/>
  <c r="M6793" i="3" l="1"/>
  <c r="B6792" i="3"/>
  <c r="M6794" i="3" l="1"/>
  <c r="B6793" i="3"/>
  <c r="M6795" i="3" l="1"/>
  <c r="B6794" i="3"/>
  <c r="M6796" i="3" l="1"/>
  <c r="B6795" i="3"/>
  <c r="M6797" i="3" l="1"/>
  <c r="B6796" i="3"/>
  <c r="M6798" i="3" l="1"/>
  <c r="B6797" i="3"/>
  <c r="M6799" i="3" l="1"/>
  <c r="B6798" i="3"/>
  <c r="M6800" i="3" l="1"/>
  <c r="B6799" i="3"/>
  <c r="M6801" i="3" l="1"/>
  <c r="B6800" i="3"/>
  <c r="M6802" i="3" l="1"/>
  <c r="B6801" i="3"/>
  <c r="M6803" i="3" l="1"/>
  <c r="B6802" i="3"/>
  <c r="M6804" i="3" l="1"/>
  <c r="B6803" i="3"/>
  <c r="M6805" i="3" l="1"/>
  <c r="B6804" i="3"/>
  <c r="M6806" i="3" l="1"/>
  <c r="B6805" i="3"/>
  <c r="M6807" i="3" l="1"/>
  <c r="B6806" i="3"/>
  <c r="M6808" i="3" l="1"/>
  <c r="B6807" i="3"/>
  <c r="M6809" i="3" l="1"/>
  <c r="B6808" i="3"/>
  <c r="M6810" i="3" l="1"/>
  <c r="B6809" i="3"/>
  <c r="M6811" i="3" l="1"/>
  <c r="B6810" i="3"/>
  <c r="M6812" i="3" l="1"/>
  <c r="B6811" i="3"/>
  <c r="M6813" i="3" l="1"/>
  <c r="B6812" i="3"/>
  <c r="M6814" i="3" l="1"/>
  <c r="B6813" i="3"/>
  <c r="M6815" i="3" l="1"/>
  <c r="B6814" i="3"/>
  <c r="M6816" i="3" l="1"/>
  <c r="B6815" i="3"/>
  <c r="M6817" i="3" l="1"/>
  <c r="B6816" i="3"/>
  <c r="M6818" i="3" l="1"/>
  <c r="B6817" i="3"/>
  <c r="M6819" i="3" l="1"/>
  <c r="B6818" i="3"/>
  <c r="M6820" i="3" l="1"/>
  <c r="B6819" i="3"/>
  <c r="M6821" i="3" l="1"/>
  <c r="B6820" i="3"/>
  <c r="M6822" i="3" l="1"/>
  <c r="B6821" i="3"/>
  <c r="M6823" i="3" l="1"/>
  <c r="B6822" i="3"/>
  <c r="M6824" i="3" l="1"/>
  <c r="B6823" i="3"/>
  <c r="M6825" i="3" l="1"/>
  <c r="B6824" i="3"/>
  <c r="M6826" i="3" l="1"/>
  <c r="B6825" i="3"/>
  <c r="M6827" i="3" l="1"/>
  <c r="B6826" i="3"/>
  <c r="M6828" i="3" l="1"/>
  <c r="B6827" i="3"/>
  <c r="M6829" i="3" l="1"/>
  <c r="B6828" i="3"/>
  <c r="M6830" i="3" l="1"/>
  <c r="B6829" i="3"/>
  <c r="M6831" i="3" l="1"/>
  <c r="B6830" i="3"/>
  <c r="M6832" i="3" l="1"/>
  <c r="B6831" i="3"/>
  <c r="M6833" i="3" l="1"/>
  <c r="B6832" i="3"/>
  <c r="M6834" i="3" l="1"/>
  <c r="B6833" i="3"/>
  <c r="M6835" i="3" l="1"/>
  <c r="B6834" i="3"/>
  <c r="M6836" i="3" l="1"/>
  <c r="B6835" i="3"/>
  <c r="M6837" i="3" l="1"/>
  <c r="B6836" i="3"/>
  <c r="M6838" i="3" l="1"/>
  <c r="B6837" i="3"/>
  <c r="M6839" i="3" l="1"/>
  <c r="B6838" i="3"/>
  <c r="M6840" i="3" l="1"/>
  <c r="B6839" i="3"/>
  <c r="M6841" i="3" l="1"/>
  <c r="B6840" i="3"/>
  <c r="M6842" i="3" l="1"/>
  <c r="B6841" i="3"/>
  <c r="M6843" i="3" l="1"/>
  <c r="B6842" i="3"/>
  <c r="M6844" i="3" l="1"/>
  <c r="B6843" i="3"/>
  <c r="M6845" i="3" l="1"/>
  <c r="B6844" i="3"/>
  <c r="M6846" i="3" l="1"/>
  <c r="B6845" i="3"/>
  <c r="M6847" i="3" l="1"/>
  <c r="B6846" i="3"/>
  <c r="M6848" i="3" l="1"/>
  <c r="B6847" i="3"/>
  <c r="M6849" i="3" l="1"/>
  <c r="B6848" i="3"/>
  <c r="M6850" i="3" l="1"/>
  <c r="B6849" i="3"/>
  <c r="M6851" i="3" l="1"/>
  <c r="B6850" i="3"/>
  <c r="M6852" i="3" l="1"/>
  <c r="B6851" i="3"/>
  <c r="M6853" i="3" l="1"/>
  <c r="B6852" i="3"/>
  <c r="M6854" i="3" l="1"/>
  <c r="B6853" i="3"/>
  <c r="M6855" i="3" l="1"/>
  <c r="B6854" i="3"/>
  <c r="M6856" i="3" l="1"/>
  <c r="B6855" i="3"/>
  <c r="M6857" i="3" l="1"/>
  <c r="B6856" i="3"/>
  <c r="M6858" i="3" l="1"/>
  <c r="B6857" i="3"/>
  <c r="M6859" i="3" l="1"/>
  <c r="B6858" i="3"/>
  <c r="M6860" i="3" l="1"/>
  <c r="B6859" i="3"/>
  <c r="M6861" i="3" l="1"/>
  <c r="B6860" i="3"/>
  <c r="M6862" i="3" l="1"/>
  <c r="B6861" i="3"/>
  <c r="M6863" i="3" l="1"/>
  <c r="B6862" i="3"/>
  <c r="M6864" i="3" l="1"/>
  <c r="B6863" i="3"/>
  <c r="M6865" i="3" l="1"/>
  <c r="B6864" i="3"/>
  <c r="M6866" i="3" l="1"/>
  <c r="B6865" i="3"/>
  <c r="M6867" i="3" l="1"/>
  <c r="B6866" i="3"/>
  <c r="M6868" i="3" l="1"/>
  <c r="B6867" i="3"/>
  <c r="M6869" i="3" l="1"/>
  <c r="B6868" i="3"/>
  <c r="M6870" i="3" l="1"/>
  <c r="B6869" i="3"/>
  <c r="M6871" i="3" l="1"/>
  <c r="B6870" i="3"/>
  <c r="M6872" i="3" l="1"/>
  <c r="B6871" i="3"/>
  <c r="M6873" i="3" l="1"/>
  <c r="B6872" i="3"/>
  <c r="M6874" i="3" l="1"/>
  <c r="B6873" i="3"/>
  <c r="M6875" i="3" l="1"/>
  <c r="B6874" i="3"/>
  <c r="M6876" i="3" l="1"/>
  <c r="B6875" i="3"/>
  <c r="M6877" i="3" l="1"/>
  <c r="B6876" i="3"/>
  <c r="M6878" i="3" l="1"/>
  <c r="B6877" i="3"/>
  <c r="M6879" i="3" l="1"/>
  <c r="B6878" i="3"/>
  <c r="M6880" i="3" l="1"/>
  <c r="B6879" i="3"/>
  <c r="M6881" i="3" l="1"/>
  <c r="B6880" i="3"/>
  <c r="M6882" i="3" l="1"/>
  <c r="B6881" i="3"/>
  <c r="M6883" i="3" l="1"/>
  <c r="B6882" i="3"/>
  <c r="M6884" i="3" l="1"/>
  <c r="B6883" i="3"/>
  <c r="M6885" i="3" l="1"/>
  <c r="B6884" i="3"/>
  <c r="M6886" i="3" l="1"/>
  <c r="B6885" i="3"/>
  <c r="M6887" i="3" l="1"/>
  <c r="B6886" i="3"/>
  <c r="M6888" i="3" l="1"/>
  <c r="B6887" i="3"/>
  <c r="M6889" i="3" l="1"/>
  <c r="B6888" i="3"/>
  <c r="M6890" i="3" l="1"/>
  <c r="B6889" i="3"/>
  <c r="M6891" i="3" l="1"/>
  <c r="B6890" i="3"/>
  <c r="M6892" i="3" l="1"/>
  <c r="B6891" i="3"/>
  <c r="M6893" i="3" l="1"/>
  <c r="B6892" i="3"/>
  <c r="M6894" i="3" l="1"/>
  <c r="B6893" i="3"/>
  <c r="M6895" i="3" l="1"/>
  <c r="B6894" i="3"/>
  <c r="M6896" i="3" l="1"/>
  <c r="B6895" i="3"/>
  <c r="M6897" i="3" l="1"/>
  <c r="B6896" i="3"/>
  <c r="M6898" i="3" l="1"/>
  <c r="B6897" i="3"/>
  <c r="M6899" i="3" l="1"/>
  <c r="B6898" i="3"/>
  <c r="M6900" i="3" l="1"/>
  <c r="B6899" i="3"/>
  <c r="M6901" i="3" l="1"/>
  <c r="B6900" i="3"/>
  <c r="M6902" i="3" l="1"/>
  <c r="B6901" i="3"/>
  <c r="M6903" i="3" l="1"/>
  <c r="B6902" i="3"/>
  <c r="M6904" i="3" l="1"/>
  <c r="B6903" i="3"/>
  <c r="M6905" i="3" l="1"/>
  <c r="B6904" i="3"/>
  <c r="M6906" i="3" l="1"/>
  <c r="B6905" i="3"/>
  <c r="M6907" i="3" l="1"/>
  <c r="B6906" i="3"/>
  <c r="M6908" i="3" l="1"/>
  <c r="B6907" i="3"/>
  <c r="M6909" i="3" l="1"/>
  <c r="B6908" i="3"/>
  <c r="M6910" i="3" l="1"/>
  <c r="B6909" i="3"/>
  <c r="M6911" i="3" l="1"/>
  <c r="B6910" i="3"/>
  <c r="M6912" i="3" l="1"/>
  <c r="B6911" i="3"/>
  <c r="M6913" i="3" l="1"/>
  <c r="B6912" i="3"/>
  <c r="M6914" i="3" l="1"/>
  <c r="B6913" i="3"/>
  <c r="M6915" i="3" l="1"/>
  <c r="B6914" i="3"/>
  <c r="M6916" i="3" l="1"/>
  <c r="B6915" i="3"/>
  <c r="M6917" i="3" l="1"/>
  <c r="B6916" i="3"/>
  <c r="M6918" i="3" l="1"/>
  <c r="B6917" i="3"/>
  <c r="M6919" i="3" l="1"/>
  <c r="B6918" i="3"/>
  <c r="M6920" i="3" l="1"/>
  <c r="B6919" i="3"/>
  <c r="M6921" i="3" l="1"/>
  <c r="B6920" i="3"/>
  <c r="M6922" i="3" l="1"/>
  <c r="B6921" i="3"/>
  <c r="M6923" i="3" l="1"/>
  <c r="B6922" i="3"/>
  <c r="M6924" i="3" l="1"/>
  <c r="B6923" i="3"/>
  <c r="M6925" i="3" l="1"/>
  <c r="B6924" i="3"/>
  <c r="M6926" i="3" l="1"/>
  <c r="B6925" i="3"/>
  <c r="M6927" i="3" l="1"/>
  <c r="B6926" i="3"/>
  <c r="M6928" i="3" l="1"/>
  <c r="B6927" i="3"/>
  <c r="M6929" i="3" l="1"/>
  <c r="B6928" i="3"/>
  <c r="M6930" i="3" l="1"/>
  <c r="B6929" i="3"/>
  <c r="M6931" i="3" l="1"/>
  <c r="B6930" i="3"/>
  <c r="M6932" i="3" l="1"/>
  <c r="B6931" i="3"/>
  <c r="M6933" i="3" l="1"/>
  <c r="B6932" i="3"/>
  <c r="M6934" i="3" l="1"/>
  <c r="B6933" i="3"/>
  <c r="M6935" i="3" l="1"/>
  <c r="B6934" i="3"/>
  <c r="M6936" i="3" l="1"/>
  <c r="B6935" i="3"/>
  <c r="M6937" i="3" l="1"/>
  <c r="B6936" i="3"/>
  <c r="M6938" i="3" l="1"/>
  <c r="B6937" i="3"/>
  <c r="M6939" i="3" l="1"/>
  <c r="B6938" i="3"/>
  <c r="M6940" i="3" l="1"/>
  <c r="B6939" i="3"/>
  <c r="M6941" i="3" l="1"/>
  <c r="B6940" i="3"/>
  <c r="M6942" i="3" l="1"/>
  <c r="B6941" i="3"/>
  <c r="M6943" i="3" l="1"/>
  <c r="B6942" i="3"/>
  <c r="M6944" i="3" l="1"/>
  <c r="B6943" i="3"/>
  <c r="M6945" i="3" l="1"/>
  <c r="B6944" i="3"/>
  <c r="M6946" i="3" l="1"/>
  <c r="B6945" i="3"/>
  <c r="M6947" i="3" l="1"/>
  <c r="B6946" i="3"/>
  <c r="M6948" i="3" l="1"/>
  <c r="B6947" i="3"/>
  <c r="M6949" i="3" l="1"/>
  <c r="B6948" i="3"/>
  <c r="M6950" i="3" l="1"/>
  <c r="B6949" i="3"/>
  <c r="M6951" i="3" l="1"/>
  <c r="B6950" i="3"/>
  <c r="M6952" i="3" l="1"/>
  <c r="B6951" i="3"/>
  <c r="M6953" i="3" l="1"/>
  <c r="B6952" i="3"/>
  <c r="M6954" i="3" l="1"/>
  <c r="B6953" i="3"/>
  <c r="M6955" i="3" l="1"/>
  <c r="B6954" i="3"/>
  <c r="M6956" i="3" l="1"/>
  <c r="B6955" i="3"/>
  <c r="M6957" i="3" l="1"/>
  <c r="B6956" i="3"/>
  <c r="M6958" i="3" l="1"/>
  <c r="B6957" i="3"/>
  <c r="M6959" i="3" l="1"/>
  <c r="B6958" i="3"/>
  <c r="M6960" i="3" l="1"/>
  <c r="B6959" i="3"/>
  <c r="M6961" i="3" l="1"/>
  <c r="B6960" i="3"/>
  <c r="M6962" i="3" l="1"/>
  <c r="B6961" i="3"/>
  <c r="M6963" i="3" l="1"/>
  <c r="B6962" i="3"/>
  <c r="M6964" i="3" l="1"/>
  <c r="B6963" i="3"/>
  <c r="M6965" i="3" l="1"/>
  <c r="B6964" i="3"/>
  <c r="M6966" i="3" l="1"/>
  <c r="B6965" i="3"/>
  <c r="M6967" i="3" l="1"/>
  <c r="B6966" i="3"/>
  <c r="M6968" i="3" l="1"/>
  <c r="B6967" i="3"/>
  <c r="M6969" i="3" l="1"/>
  <c r="B6968" i="3"/>
  <c r="M6970" i="3" l="1"/>
  <c r="B6969" i="3"/>
  <c r="M6971" i="3" l="1"/>
  <c r="B6970" i="3"/>
  <c r="M6972" i="3" l="1"/>
  <c r="B6971" i="3"/>
  <c r="M6973" i="3" l="1"/>
  <c r="B6972" i="3"/>
  <c r="M6974" i="3" l="1"/>
  <c r="B6973" i="3"/>
  <c r="M6975" i="3" l="1"/>
  <c r="B6974" i="3"/>
  <c r="M6976" i="3" l="1"/>
  <c r="B6975" i="3"/>
  <c r="M6977" i="3" l="1"/>
  <c r="B6976" i="3"/>
  <c r="M6978" i="3" l="1"/>
  <c r="B6977" i="3"/>
  <c r="M6979" i="3" l="1"/>
  <c r="B6978" i="3"/>
  <c r="M6980" i="3" l="1"/>
  <c r="B6979" i="3"/>
  <c r="M6981" i="3" l="1"/>
  <c r="B6980" i="3"/>
  <c r="M6982" i="3" l="1"/>
  <c r="B6981" i="3"/>
  <c r="M6983" i="3" l="1"/>
  <c r="B6982" i="3"/>
  <c r="M6984" i="3" l="1"/>
  <c r="B6983" i="3"/>
  <c r="M6985" i="3" l="1"/>
  <c r="B6984" i="3"/>
  <c r="M6986" i="3" l="1"/>
  <c r="B6985" i="3"/>
  <c r="M6987" i="3" l="1"/>
  <c r="B6986" i="3"/>
  <c r="M6988" i="3" l="1"/>
  <c r="B6987" i="3"/>
  <c r="M6989" i="3" l="1"/>
  <c r="B6988" i="3"/>
  <c r="M6990" i="3" l="1"/>
  <c r="B6989" i="3"/>
  <c r="M6991" i="3" l="1"/>
  <c r="B6990" i="3"/>
  <c r="M6992" i="3" l="1"/>
  <c r="B6991" i="3"/>
  <c r="M6993" i="3" l="1"/>
  <c r="B6992" i="3"/>
  <c r="M6994" i="3" l="1"/>
  <c r="B6993" i="3"/>
  <c r="M6995" i="3" l="1"/>
  <c r="B6994" i="3"/>
  <c r="M6996" i="3" l="1"/>
  <c r="B6995" i="3"/>
  <c r="M6997" i="3" l="1"/>
  <c r="B6996" i="3"/>
  <c r="M6998" i="3" l="1"/>
  <c r="B6997" i="3"/>
  <c r="M6999" i="3" l="1"/>
  <c r="B6998" i="3"/>
  <c r="M7000" i="3" l="1"/>
  <c r="B6999" i="3"/>
  <c r="M7001" i="3" l="1"/>
  <c r="B7000" i="3"/>
  <c r="M7002" i="3" l="1"/>
  <c r="B7001" i="3"/>
  <c r="M7003" i="3" l="1"/>
  <c r="B7002" i="3"/>
  <c r="M7004" i="3" l="1"/>
  <c r="B7003" i="3"/>
  <c r="M7005" i="3" l="1"/>
  <c r="B7004" i="3"/>
  <c r="M7006" i="3" l="1"/>
  <c r="B7005" i="3"/>
  <c r="M7007" i="3" l="1"/>
  <c r="B7006" i="3"/>
  <c r="M7008" i="3" l="1"/>
  <c r="B7007" i="3"/>
  <c r="M7009" i="3" l="1"/>
  <c r="B7008" i="3"/>
  <c r="M7010" i="3" l="1"/>
  <c r="B7009" i="3"/>
  <c r="M7011" i="3" l="1"/>
  <c r="B7010" i="3"/>
  <c r="M7012" i="3" l="1"/>
  <c r="B7011" i="3"/>
  <c r="M7013" i="3" l="1"/>
  <c r="B7012" i="3"/>
  <c r="M7014" i="3" l="1"/>
  <c r="B7013" i="3"/>
  <c r="M7015" i="3" l="1"/>
  <c r="B7014" i="3"/>
  <c r="M7016" i="3" l="1"/>
  <c r="B7015" i="3"/>
  <c r="M7017" i="3" l="1"/>
  <c r="B7016" i="3"/>
  <c r="M7018" i="3" l="1"/>
  <c r="B7017" i="3"/>
  <c r="M7019" i="3" l="1"/>
  <c r="B7018" i="3"/>
  <c r="M7020" i="3" l="1"/>
  <c r="B7019" i="3"/>
  <c r="M7021" i="3" l="1"/>
  <c r="B7020" i="3"/>
  <c r="M7022" i="3" l="1"/>
  <c r="B7021" i="3"/>
  <c r="M7023" i="3" l="1"/>
  <c r="B7022" i="3"/>
  <c r="M7024" i="3" l="1"/>
  <c r="B7023" i="3"/>
  <c r="M7025" i="3" l="1"/>
  <c r="B7024" i="3"/>
  <c r="M7026" i="3" l="1"/>
  <c r="B7025" i="3"/>
  <c r="M7027" i="3" l="1"/>
  <c r="B7026" i="3"/>
  <c r="M7028" i="3" l="1"/>
  <c r="B7027" i="3"/>
  <c r="M7029" i="3" l="1"/>
  <c r="B7028" i="3"/>
  <c r="M7030" i="3" l="1"/>
  <c r="B7029" i="3"/>
  <c r="M7031" i="3" l="1"/>
  <c r="B7030" i="3"/>
  <c r="M7032" i="3" l="1"/>
  <c r="B7031" i="3"/>
  <c r="M7033" i="3" l="1"/>
  <c r="B7032" i="3"/>
  <c r="M7034" i="3" l="1"/>
  <c r="B7033" i="3"/>
  <c r="M7035" i="3" l="1"/>
  <c r="B7034" i="3"/>
  <c r="M7036" i="3" l="1"/>
  <c r="B7035" i="3"/>
  <c r="M7037" i="3" l="1"/>
  <c r="B7036" i="3"/>
  <c r="M7038" i="3" l="1"/>
  <c r="B7037" i="3"/>
  <c r="M7039" i="3" l="1"/>
  <c r="B7038" i="3"/>
  <c r="M7040" i="3" l="1"/>
  <c r="B7039" i="3"/>
  <c r="M7041" i="3" l="1"/>
  <c r="B7040" i="3"/>
  <c r="M7042" i="3" l="1"/>
  <c r="B7041" i="3"/>
  <c r="M7043" i="3" l="1"/>
  <c r="B7042" i="3"/>
  <c r="M7044" i="3" l="1"/>
  <c r="B7043" i="3"/>
  <c r="M7045" i="3" l="1"/>
  <c r="B7044" i="3"/>
  <c r="M7046" i="3" l="1"/>
  <c r="B7045" i="3"/>
  <c r="M7047" i="3" l="1"/>
  <c r="B7046" i="3"/>
  <c r="M7048" i="3" l="1"/>
  <c r="B7047" i="3"/>
  <c r="M7049" i="3" l="1"/>
  <c r="B7048" i="3"/>
  <c r="M7050" i="3" l="1"/>
  <c r="B7049" i="3"/>
  <c r="M7051" i="3" l="1"/>
  <c r="B7050" i="3"/>
  <c r="M7052" i="3" l="1"/>
  <c r="B7051" i="3"/>
  <c r="M7053" i="3" l="1"/>
  <c r="B7052" i="3"/>
  <c r="M7054" i="3" l="1"/>
  <c r="B7053" i="3"/>
  <c r="M7055" i="3" l="1"/>
  <c r="B7054" i="3"/>
  <c r="M7056" i="3" l="1"/>
  <c r="B7055" i="3"/>
  <c r="M7057" i="3" l="1"/>
  <c r="B7056" i="3"/>
  <c r="M7058" i="3" l="1"/>
  <c r="B7057" i="3"/>
  <c r="M7059" i="3" l="1"/>
  <c r="B7058" i="3"/>
  <c r="M7060" i="3" l="1"/>
  <c r="B7059" i="3"/>
  <c r="M7061" i="3" l="1"/>
  <c r="B7060" i="3"/>
  <c r="M7062" i="3" l="1"/>
  <c r="B7061" i="3"/>
  <c r="M7063" i="3" l="1"/>
  <c r="B7062" i="3"/>
  <c r="M7064" i="3" l="1"/>
  <c r="B7063" i="3"/>
  <c r="M7065" i="3" l="1"/>
  <c r="B7064" i="3"/>
  <c r="M7066" i="3" l="1"/>
  <c r="B7065" i="3"/>
  <c r="M7067" i="3" l="1"/>
  <c r="B7066" i="3"/>
  <c r="M7068" i="3" l="1"/>
  <c r="B7067" i="3"/>
  <c r="M7069" i="3" l="1"/>
  <c r="B7068" i="3"/>
  <c r="M7070" i="3" l="1"/>
  <c r="B7069" i="3"/>
  <c r="M7071" i="3" l="1"/>
  <c r="B7070" i="3"/>
  <c r="M7072" i="3" l="1"/>
  <c r="B7071" i="3"/>
  <c r="M7073" i="3" l="1"/>
  <c r="B7072" i="3"/>
  <c r="M7074" i="3" l="1"/>
  <c r="B7073" i="3"/>
  <c r="M7075" i="3" l="1"/>
  <c r="B7074" i="3"/>
  <c r="M7076" i="3" l="1"/>
  <c r="B7075" i="3"/>
  <c r="M7077" i="3" l="1"/>
  <c r="B7076" i="3"/>
  <c r="M7078" i="3" l="1"/>
  <c r="B7077" i="3"/>
  <c r="M7079" i="3" l="1"/>
  <c r="B7078" i="3"/>
  <c r="M7080" i="3" l="1"/>
  <c r="B7079" i="3"/>
  <c r="M7081" i="3" l="1"/>
  <c r="B7080" i="3"/>
  <c r="M7082" i="3" l="1"/>
  <c r="B7081" i="3"/>
  <c r="M7083" i="3" l="1"/>
  <c r="B7082" i="3"/>
  <c r="M7084" i="3" l="1"/>
  <c r="B7083" i="3"/>
  <c r="M7085" i="3" l="1"/>
  <c r="B7084" i="3"/>
  <c r="M7086" i="3" l="1"/>
  <c r="B7085" i="3"/>
  <c r="M7087" i="3" l="1"/>
  <c r="B7086" i="3"/>
  <c r="M7088" i="3" l="1"/>
  <c r="B7087" i="3"/>
  <c r="M7089" i="3" l="1"/>
  <c r="B7088" i="3"/>
  <c r="M7090" i="3" l="1"/>
  <c r="B7089" i="3"/>
  <c r="M7091" i="3" l="1"/>
  <c r="B7090" i="3"/>
  <c r="M7092" i="3" l="1"/>
  <c r="B7091" i="3"/>
  <c r="M7093" i="3" l="1"/>
  <c r="B7092" i="3"/>
  <c r="M7094" i="3" l="1"/>
  <c r="B7093" i="3"/>
  <c r="M7095" i="3" l="1"/>
  <c r="B7094" i="3"/>
  <c r="M7096" i="3" l="1"/>
  <c r="B7095" i="3"/>
  <c r="M7097" i="3" l="1"/>
  <c r="B7096" i="3"/>
  <c r="M7098" i="3" l="1"/>
  <c r="B7097" i="3"/>
  <c r="M7099" i="3" l="1"/>
  <c r="B7098" i="3"/>
  <c r="M7100" i="3" l="1"/>
  <c r="B7099" i="3"/>
  <c r="M7101" i="3" l="1"/>
  <c r="B7100" i="3"/>
  <c r="M7102" i="3" l="1"/>
  <c r="B7101" i="3"/>
  <c r="M7103" i="3" l="1"/>
  <c r="B7102" i="3"/>
  <c r="M7104" i="3" l="1"/>
  <c r="B7103" i="3"/>
  <c r="M7105" i="3" l="1"/>
  <c r="B7104" i="3"/>
  <c r="M7106" i="3" l="1"/>
  <c r="B7105" i="3"/>
  <c r="M7107" i="3" l="1"/>
  <c r="B7106" i="3"/>
  <c r="M7108" i="3" l="1"/>
  <c r="B7107" i="3"/>
  <c r="M7109" i="3" l="1"/>
  <c r="B7108" i="3"/>
  <c r="M7110" i="3" l="1"/>
  <c r="B7109" i="3"/>
  <c r="M7111" i="3" l="1"/>
  <c r="B7110" i="3"/>
  <c r="M7112" i="3" l="1"/>
  <c r="B7111" i="3"/>
  <c r="M7113" i="3" l="1"/>
  <c r="B7112" i="3"/>
  <c r="M7114" i="3" l="1"/>
  <c r="B7113" i="3"/>
  <c r="M7115" i="3" l="1"/>
  <c r="B7114" i="3"/>
  <c r="M7116" i="3" l="1"/>
  <c r="B7115" i="3"/>
  <c r="M7117" i="3" l="1"/>
  <c r="B7116" i="3"/>
  <c r="M7118" i="3" l="1"/>
  <c r="B7117" i="3"/>
  <c r="M7119" i="3" l="1"/>
  <c r="B7118" i="3"/>
  <c r="M7120" i="3" l="1"/>
  <c r="B7119" i="3"/>
  <c r="M7121" i="3" l="1"/>
  <c r="B7120" i="3"/>
  <c r="M7122" i="3" l="1"/>
  <c r="B7121" i="3"/>
  <c r="M7123" i="3" l="1"/>
  <c r="B7122" i="3"/>
  <c r="M7124" i="3" l="1"/>
  <c r="B7123" i="3"/>
  <c r="M7125" i="3" l="1"/>
  <c r="B7124" i="3"/>
  <c r="M7126" i="3" l="1"/>
  <c r="B7125" i="3"/>
  <c r="M7127" i="3" l="1"/>
  <c r="B7126" i="3"/>
  <c r="M7128" i="3" l="1"/>
  <c r="B7127" i="3"/>
  <c r="M7129" i="3" l="1"/>
  <c r="B7128" i="3"/>
  <c r="M7130" i="3" l="1"/>
  <c r="B7129" i="3"/>
  <c r="M7131" i="3" l="1"/>
  <c r="B7130" i="3"/>
  <c r="M7132" i="3" l="1"/>
  <c r="B7131" i="3"/>
  <c r="M7133" i="3" l="1"/>
  <c r="B7132" i="3"/>
  <c r="M7134" i="3" l="1"/>
  <c r="B7133" i="3"/>
  <c r="M7135" i="3" l="1"/>
  <c r="B7134" i="3"/>
  <c r="M7136" i="3" l="1"/>
  <c r="B7135" i="3"/>
  <c r="M7137" i="3" l="1"/>
  <c r="B7136" i="3"/>
  <c r="M7138" i="3" l="1"/>
  <c r="B7137" i="3"/>
  <c r="M7139" i="3" l="1"/>
  <c r="B7138" i="3"/>
  <c r="M7140" i="3" l="1"/>
  <c r="B7139" i="3"/>
  <c r="M7141" i="3" l="1"/>
  <c r="B7140" i="3"/>
  <c r="M7142" i="3" l="1"/>
  <c r="B7141" i="3"/>
  <c r="M7143" i="3" l="1"/>
  <c r="B7142" i="3"/>
  <c r="M7144" i="3" l="1"/>
  <c r="B7143" i="3"/>
  <c r="M7145" i="3" l="1"/>
  <c r="B7144" i="3"/>
  <c r="M7146" i="3" l="1"/>
  <c r="B7145" i="3"/>
  <c r="M7147" i="3" l="1"/>
  <c r="B7146" i="3"/>
  <c r="M7148" i="3" l="1"/>
  <c r="B7147" i="3"/>
  <c r="M7149" i="3" l="1"/>
  <c r="B7148" i="3"/>
  <c r="M7150" i="3" l="1"/>
  <c r="B7149" i="3"/>
  <c r="M7151" i="3" l="1"/>
  <c r="B7150" i="3"/>
  <c r="M7152" i="3" l="1"/>
  <c r="B7151" i="3"/>
  <c r="M7153" i="3" l="1"/>
  <c r="B7152" i="3"/>
  <c r="M7154" i="3" l="1"/>
  <c r="B7153" i="3"/>
  <c r="M7155" i="3" l="1"/>
  <c r="B7154" i="3"/>
  <c r="M7156" i="3" l="1"/>
  <c r="B7155" i="3"/>
  <c r="M7157" i="3" l="1"/>
  <c r="B7156" i="3"/>
  <c r="M7158" i="3" l="1"/>
  <c r="B7157" i="3"/>
  <c r="M7159" i="3" l="1"/>
  <c r="B7158" i="3"/>
  <c r="M7160" i="3" l="1"/>
  <c r="B7159" i="3"/>
  <c r="M7161" i="3" l="1"/>
  <c r="B7160" i="3"/>
  <c r="M7162" i="3" l="1"/>
  <c r="B7161" i="3"/>
  <c r="M7163" i="3" l="1"/>
  <c r="B7162" i="3"/>
  <c r="M7164" i="3" l="1"/>
  <c r="B7163" i="3"/>
  <c r="M7165" i="3" l="1"/>
  <c r="B7164" i="3"/>
  <c r="M7166" i="3" l="1"/>
  <c r="B7165" i="3"/>
  <c r="M7167" i="3" l="1"/>
  <c r="B7166" i="3"/>
  <c r="M7168" i="3" l="1"/>
  <c r="B7167" i="3"/>
  <c r="M7169" i="3" l="1"/>
  <c r="B7168" i="3"/>
  <c r="M7170" i="3" l="1"/>
  <c r="B7169" i="3"/>
  <c r="M7171" i="3" l="1"/>
  <c r="B7170" i="3"/>
  <c r="M7172" i="3" l="1"/>
  <c r="B7171" i="3"/>
  <c r="M7173" i="3" l="1"/>
  <c r="B7172" i="3"/>
  <c r="M7174" i="3" l="1"/>
  <c r="B7173" i="3"/>
  <c r="M7175" i="3" l="1"/>
  <c r="B7174" i="3"/>
  <c r="M7176" i="3" l="1"/>
  <c r="B7175" i="3"/>
  <c r="M7177" i="3" l="1"/>
  <c r="B7176" i="3"/>
  <c r="M7178" i="3" l="1"/>
  <c r="B7177" i="3"/>
  <c r="M7179" i="3" l="1"/>
  <c r="B7178" i="3"/>
  <c r="M7180" i="3" l="1"/>
  <c r="B7179" i="3"/>
  <c r="M7181" i="3" l="1"/>
  <c r="B7180" i="3"/>
  <c r="M7182" i="3" l="1"/>
  <c r="B7181" i="3"/>
  <c r="M7183" i="3" l="1"/>
  <c r="B7182" i="3"/>
  <c r="M7184" i="3" l="1"/>
  <c r="B7183" i="3"/>
  <c r="M7185" i="3" l="1"/>
  <c r="B7184" i="3"/>
  <c r="M7186" i="3" l="1"/>
  <c r="B7185" i="3"/>
  <c r="M7187" i="3" l="1"/>
  <c r="B7186" i="3"/>
  <c r="M7188" i="3" l="1"/>
  <c r="B7187" i="3"/>
  <c r="M7189" i="3" l="1"/>
  <c r="B7188" i="3"/>
  <c r="M7190" i="3" l="1"/>
  <c r="B7189" i="3"/>
  <c r="M7191" i="3" l="1"/>
  <c r="B7190" i="3"/>
  <c r="M7192" i="3" l="1"/>
  <c r="B7191" i="3"/>
  <c r="M7193" i="3" l="1"/>
  <c r="B7192" i="3"/>
  <c r="M7194" i="3" l="1"/>
  <c r="B7193" i="3"/>
  <c r="M7195" i="3" l="1"/>
  <c r="B7194" i="3"/>
  <c r="M7196" i="3" l="1"/>
  <c r="B7195" i="3"/>
  <c r="M7197" i="3" l="1"/>
  <c r="B7196" i="3"/>
  <c r="M7198" i="3" l="1"/>
  <c r="B7197" i="3"/>
  <c r="M7199" i="3" l="1"/>
  <c r="B7198" i="3"/>
  <c r="M7200" i="3" l="1"/>
  <c r="B7199" i="3"/>
  <c r="M7201" i="3" l="1"/>
  <c r="B7200" i="3"/>
  <c r="M7202" i="3" l="1"/>
  <c r="B7201" i="3"/>
  <c r="M7203" i="3" l="1"/>
  <c r="B7202" i="3"/>
  <c r="M7204" i="3" l="1"/>
  <c r="B7203" i="3"/>
  <c r="M7205" i="3" l="1"/>
  <c r="B7204" i="3"/>
  <c r="M7206" i="3" l="1"/>
  <c r="B7205" i="3"/>
  <c r="M7207" i="3" l="1"/>
  <c r="B7206" i="3"/>
  <c r="M7208" i="3" l="1"/>
  <c r="B7207" i="3"/>
  <c r="M7209" i="3" l="1"/>
  <c r="B7208" i="3"/>
  <c r="M7210" i="3" l="1"/>
  <c r="B7209" i="3"/>
  <c r="M7211" i="3" l="1"/>
  <c r="B7210" i="3"/>
  <c r="M7212" i="3" l="1"/>
  <c r="B7211" i="3"/>
  <c r="M7213" i="3" l="1"/>
  <c r="B7212" i="3"/>
  <c r="M7214" i="3" l="1"/>
  <c r="B7213" i="3"/>
  <c r="M7215" i="3" l="1"/>
  <c r="B7214" i="3"/>
  <c r="M7216" i="3" l="1"/>
  <c r="B7215" i="3"/>
  <c r="M7217" i="3" l="1"/>
  <c r="B7216" i="3"/>
  <c r="M7218" i="3" l="1"/>
  <c r="B7217" i="3"/>
  <c r="M7219" i="3" l="1"/>
  <c r="B7218" i="3"/>
  <c r="M7220" i="3" l="1"/>
  <c r="B7219" i="3"/>
  <c r="M7221" i="3" l="1"/>
  <c r="B7220" i="3"/>
  <c r="M7222" i="3" l="1"/>
  <c r="B7221" i="3"/>
  <c r="M7223" i="3" l="1"/>
  <c r="B7222" i="3"/>
  <c r="M7224" i="3" l="1"/>
  <c r="B7223" i="3"/>
  <c r="M7225" i="3" l="1"/>
  <c r="B7224" i="3"/>
  <c r="M7226" i="3" l="1"/>
  <c r="B7225" i="3"/>
  <c r="M7227" i="3" l="1"/>
  <c r="B7226" i="3"/>
  <c r="M7228" i="3" l="1"/>
  <c r="B7227" i="3"/>
  <c r="M7229" i="3" l="1"/>
  <c r="B7228" i="3"/>
  <c r="M7230" i="3" l="1"/>
  <c r="B7229" i="3"/>
  <c r="M7231" i="3" l="1"/>
  <c r="B7230" i="3"/>
  <c r="M7232" i="3" l="1"/>
  <c r="B7231" i="3"/>
  <c r="M7233" i="3" l="1"/>
  <c r="B7232" i="3"/>
  <c r="M7234" i="3" l="1"/>
  <c r="B7233" i="3"/>
  <c r="M7235" i="3" l="1"/>
  <c r="B7234" i="3"/>
  <c r="M7236" i="3" l="1"/>
  <c r="B7235" i="3"/>
  <c r="M7237" i="3" l="1"/>
  <c r="B7236" i="3"/>
  <c r="M7238" i="3" l="1"/>
  <c r="B7237" i="3"/>
  <c r="M7239" i="3" l="1"/>
  <c r="B7238" i="3"/>
  <c r="M7240" i="3" l="1"/>
  <c r="B7239" i="3"/>
  <c r="M7241" i="3" l="1"/>
  <c r="B7240" i="3"/>
  <c r="B7241" i="3" l="1"/>
  <c r="M7242" i="3"/>
  <c r="M7243" i="3" l="1"/>
  <c r="B7242" i="3"/>
  <c r="M7244" i="3" l="1"/>
  <c r="B7243" i="3"/>
  <c r="M7245" i="3" l="1"/>
  <c r="B7244" i="3"/>
  <c r="M7246" i="3" l="1"/>
  <c r="B7245" i="3"/>
  <c r="M7247" i="3" l="1"/>
  <c r="B7246" i="3"/>
  <c r="M7248" i="3" l="1"/>
  <c r="B7247" i="3"/>
  <c r="M7249" i="3" l="1"/>
  <c r="B7248" i="3"/>
  <c r="M7250" i="3" l="1"/>
  <c r="B7249" i="3"/>
  <c r="M7251" i="3" l="1"/>
  <c r="B7250" i="3"/>
  <c r="M7252" i="3" l="1"/>
  <c r="B7251" i="3"/>
  <c r="M7253" i="3" l="1"/>
  <c r="B7252" i="3"/>
  <c r="M7254" i="3" l="1"/>
  <c r="B7253" i="3"/>
  <c r="M7255" i="3" l="1"/>
  <c r="B7254" i="3"/>
  <c r="M7256" i="3" l="1"/>
  <c r="B7255" i="3"/>
  <c r="M7257" i="3" l="1"/>
  <c r="B7256" i="3"/>
  <c r="M7258" i="3" l="1"/>
  <c r="B7257" i="3"/>
  <c r="M7259" i="3" l="1"/>
  <c r="B7258" i="3"/>
  <c r="M7260" i="3" l="1"/>
  <c r="B7259" i="3"/>
  <c r="M7261" i="3" l="1"/>
  <c r="B7260" i="3"/>
  <c r="M7262" i="3" l="1"/>
  <c r="B7261" i="3"/>
  <c r="B7262" i="3" l="1"/>
  <c r="M7263" i="3"/>
  <c r="M7264" i="3" l="1"/>
  <c r="B7263" i="3"/>
  <c r="B7264" i="3" l="1"/>
  <c r="M7265" i="3"/>
  <c r="M7266" i="3" l="1"/>
  <c r="B7265" i="3"/>
  <c r="M7267" i="3" l="1"/>
  <c r="B7266" i="3"/>
  <c r="B7267" i="3" l="1"/>
  <c r="M7268" i="3"/>
  <c r="M7269" i="3" l="1"/>
  <c r="B7268" i="3"/>
  <c r="M7270" i="3" l="1"/>
  <c r="B7269" i="3"/>
  <c r="M7271" i="3" l="1"/>
  <c r="B7270" i="3"/>
  <c r="M7272" i="3" l="1"/>
  <c r="B7271" i="3"/>
  <c r="M7273" i="3" l="1"/>
  <c r="B7272" i="3"/>
  <c r="M7274" i="3" l="1"/>
  <c r="B7273" i="3"/>
  <c r="M7275" i="3" l="1"/>
  <c r="B7274" i="3"/>
  <c r="M7276" i="3" l="1"/>
  <c r="B7275" i="3"/>
  <c r="M7277" i="3" l="1"/>
  <c r="B7276" i="3"/>
  <c r="M7278" i="3" l="1"/>
  <c r="B7277" i="3"/>
  <c r="M7279" i="3" l="1"/>
  <c r="B7278" i="3"/>
  <c r="M7280" i="3" l="1"/>
  <c r="B7279" i="3"/>
  <c r="M7281" i="3" l="1"/>
  <c r="B7280" i="3"/>
  <c r="M7282" i="3" l="1"/>
  <c r="B7281" i="3"/>
  <c r="M7283" i="3" l="1"/>
  <c r="B7282" i="3"/>
  <c r="M7284" i="3" l="1"/>
  <c r="B7283" i="3"/>
  <c r="M7285" i="3" l="1"/>
  <c r="B7284" i="3"/>
  <c r="M7286" i="3" l="1"/>
  <c r="B7285" i="3"/>
  <c r="M7287" i="3" l="1"/>
  <c r="B7286" i="3"/>
  <c r="M7288" i="3" l="1"/>
  <c r="B7287" i="3"/>
  <c r="M7289" i="3" l="1"/>
  <c r="B7288" i="3"/>
  <c r="M7290" i="3" l="1"/>
  <c r="B7289" i="3"/>
  <c r="M7291" i="3" l="1"/>
  <c r="B7290" i="3"/>
  <c r="M7292" i="3" l="1"/>
  <c r="B7291" i="3"/>
  <c r="M7293" i="3" l="1"/>
  <c r="B7292" i="3"/>
  <c r="M7294" i="3" l="1"/>
  <c r="B7293" i="3"/>
  <c r="M7295" i="3" l="1"/>
  <c r="B7294" i="3"/>
  <c r="M7296" i="3" l="1"/>
  <c r="B7295" i="3"/>
  <c r="M7297" i="3" l="1"/>
  <c r="B7296" i="3"/>
  <c r="M7298" i="3" l="1"/>
  <c r="B7297" i="3"/>
  <c r="M7299" i="3" l="1"/>
  <c r="B7298" i="3"/>
  <c r="M7300" i="3" l="1"/>
  <c r="B7299" i="3"/>
  <c r="M7301" i="3" l="1"/>
  <c r="B7300" i="3"/>
  <c r="M7302" i="3" l="1"/>
  <c r="B7301" i="3"/>
  <c r="M7303" i="3" l="1"/>
  <c r="B7302" i="3"/>
  <c r="M7304" i="3" l="1"/>
  <c r="B7303" i="3"/>
  <c r="M7305" i="3" l="1"/>
  <c r="B7304" i="3"/>
  <c r="M7306" i="3" l="1"/>
  <c r="B7305" i="3"/>
  <c r="M7307" i="3" l="1"/>
  <c r="B7306" i="3"/>
  <c r="M7308" i="3" l="1"/>
  <c r="B7307" i="3"/>
  <c r="M7309" i="3" l="1"/>
  <c r="B7308" i="3"/>
  <c r="M7310" i="3" l="1"/>
  <c r="B7309" i="3"/>
  <c r="M7311" i="3" l="1"/>
  <c r="B7310" i="3"/>
  <c r="M7312" i="3" l="1"/>
  <c r="B7311" i="3"/>
  <c r="M7313" i="3" l="1"/>
  <c r="B7312" i="3"/>
  <c r="M7314" i="3" l="1"/>
  <c r="B7313" i="3"/>
  <c r="M7315" i="3" l="1"/>
  <c r="B7314" i="3"/>
  <c r="M7316" i="3" l="1"/>
  <c r="B7315" i="3"/>
  <c r="M7317" i="3" l="1"/>
  <c r="B7316" i="3"/>
  <c r="M7318" i="3" l="1"/>
  <c r="B7317" i="3"/>
  <c r="M7319" i="3" l="1"/>
  <c r="B7318" i="3"/>
  <c r="M7320" i="3" l="1"/>
  <c r="B7319" i="3"/>
  <c r="M7321" i="3" l="1"/>
  <c r="B7320" i="3"/>
  <c r="M7322" i="3" l="1"/>
  <c r="B7321" i="3"/>
  <c r="M7323" i="3" l="1"/>
  <c r="B7322" i="3"/>
  <c r="M7324" i="3" l="1"/>
  <c r="B7323" i="3"/>
  <c r="M7325" i="3" l="1"/>
  <c r="B7324" i="3"/>
  <c r="M7326" i="3" l="1"/>
  <c r="B7325" i="3"/>
  <c r="M7327" i="3" l="1"/>
  <c r="B7326" i="3"/>
  <c r="M7328" i="3" l="1"/>
  <c r="B7327" i="3"/>
  <c r="M7329" i="3" l="1"/>
  <c r="B7328" i="3"/>
  <c r="M7330" i="3" l="1"/>
  <c r="B7329" i="3"/>
  <c r="M7331" i="3" l="1"/>
  <c r="B7330" i="3"/>
  <c r="M7332" i="3" l="1"/>
  <c r="B7331" i="3"/>
  <c r="M7333" i="3" l="1"/>
  <c r="B7332" i="3"/>
  <c r="M7334" i="3" l="1"/>
  <c r="B7333" i="3"/>
  <c r="M7335" i="3" l="1"/>
  <c r="B7334" i="3"/>
  <c r="M7336" i="3" l="1"/>
  <c r="B7335" i="3"/>
  <c r="M7337" i="3" l="1"/>
  <c r="B7336" i="3"/>
  <c r="M7338" i="3" l="1"/>
  <c r="B7337" i="3"/>
  <c r="M7339" i="3" l="1"/>
  <c r="B7338" i="3"/>
  <c r="M7340" i="3" l="1"/>
  <c r="B7339" i="3"/>
  <c r="M7341" i="3" l="1"/>
  <c r="B7340" i="3"/>
  <c r="M7342" i="3" l="1"/>
  <c r="B7341" i="3"/>
  <c r="M7343" i="3" l="1"/>
  <c r="B7342" i="3"/>
  <c r="M7344" i="3" l="1"/>
  <c r="B7343" i="3"/>
  <c r="M7345" i="3" l="1"/>
  <c r="B7344" i="3"/>
  <c r="M7346" i="3" l="1"/>
  <c r="B7345" i="3"/>
  <c r="M7347" i="3" l="1"/>
  <c r="B7346" i="3"/>
  <c r="M7348" i="3" l="1"/>
  <c r="B7347" i="3"/>
  <c r="M7349" i="3" l="1"/>
  <c r="B7348" i="3"/>
  <c r="M7350" i="3" l="1"/>
  <c r="B7349" i="3"/>
  <c r="M7351" i="3" l="1"/>
  <c r="B7350" i="3"/>
  <c r="M7352" i="3" l="1"/>
  <c r="B7351" i="3"/>
  <c r="M7353" i="3" l="1"/>
  <c r="B7352" i="3"/>
  <c r="M7354" i="3" l="1"/>
  <c r="B7353" i="3"/>
  <c r="M7355" i="3" l="1"/>
  <c r="B7354" i="3"/>
  <c r="M7356" i="3" l="1"/>
  <c r="B7355" i="3"/>
  <c r="M7357" i="3" l="1"/>
  <c r="B7356" i="3"/>
  <c r="M7358" i="3" l="1"/>
  <c r="B7357" i="3"/>
  <c r="M7359" i="3" l="1"/>
  <c r="B7358" i="3"/>
  <c r="M7360" i="3" l="1"/>
  <c r="B7359" i="3"/>
  <c r="M7361" i="3" l="1"/>
  <c r="B7360" i="3"/>
  <c r="M7362" i="3" l="1"/>
  <c r="B7361" i="3"/>
  <c r="M7363" i="3" l="1"/>
  <c r="B7362" i="3"/>
  <c r="M7364" i="3" l="1"/>
  <c r="B7363" i="3"/>
  <c r="M7365" i="3" l="1"/>
  <c r="B7364" i="3"/>
  <c r="M7366" i="3" l="1"/>
  <c r="B7365" i="3"/>
  <c r="M7367" i="3" l="1"/>
  <c r="B7366" i="3"/>
  <c r="M7368" i="3" l="1"/>
  <c r="B7367" i="3"/>
  <c r="M7369" i="3" l="1"/>
  <c r="B7368" i="3"/>
  <c r="M7370" i="3" l="1"/>
  <c r="B7369" i="3"/>
  <c r="M7371" i="3" l="1"/>
  <c r="B7370" i="3"/>
  <c r="M7372" i="3" l="1"/>
  <c r="B7371" i="3"/>
  <c r="M7373" i="3" l="1"/>
  <c r="B7372" i="3"/>
  <c r="M7374" i="3" l="1"/>
  <c r="B7373" i="3"/>
  <c r="M7375" i="3" l="1"/>
  <c r="B7374" i="3"/>
  <c r="M7376" i="3" l="1"/>
  <c r="B7375" i="3"/>
  <c r="M7377" i="3" l="1"/>
  <c r="B7376" i="3"/>
  <c r="M7378" i="3" l="1"/>
  <c r="B7377" i="3"/>
  <c r="M7379" i="3" l="1"/>
  <c r="B7378" i="3"/>
  <c r="M7380" i="3" l="1"/>
  <c r="B7379" i="3"/>
  <c r="M7381" i="3" l="1"/>
  <c r="B7380" i="3"/>
  <c r="M7382" i="3" l="1"/>
  <c r="B7381" i="3"/>
  <c r="M7383" i="3" l="1"/>
  <c r="B7382" i="3"/>
  <c r="M7384" i="3" l="1"/>
  <c r="B7383" i="3"/>
  <c r="M7385" i="3" l="1"/>
  <c r="B7384" i="3"/>
  <c r="M7386" i="3" l="1"/>
  <c r="B7385" i="3"/>
  <c r="M7387" i="3" l="1"/>
  <c r="B7386" i="3"/>
  <c r="M7388" i="3" l="1"/>
  <c r="B7387" i="3"/>
  <c r="M7389" i="3" l="1"/>
  <c r="B7388" i="3"/>
  <c r="M7390" i="3" l="1"/>
  <c r="B7389" i="3"/>
  <c r="M7391" i="3" l="1"/>
  <c r="B7390" i="3"/>
  <c r="M7392" i="3" l="1"/>
  <c r="B7391" i="3"/>
  <c r="M7393" i="3" l="1"/>
  <c r="B7392" i="3"/>
  <c r="M7394" i="3" l="1"/>
  <c r="B7393" i="3"/>
  <c r="M7395" i="3" l="1"/>
  <c r="B7394" i="3"/>
  <c r="M7396" i="3" l="1"/>
  <c r="B7395" i="3"/>
  <c r="M7397" i="3" l="1"/>
  <c r="B7396" i="3"/>
  <c r="M7398" i="3" l="1"/>
  <c r="B7397" i="3"/>
  <c r="M7399" i="3" l="1"/>
  <c r="B7398" i="3"/>
  <c r="M7400" i="3" l="1"/>
  <c r="B7399" i="3"/>
  <c r="M7401" i="3" l="1"/>
  <c r="B7400" i="3"/>
  <c r="M7402" i="3" l="1"/>
  <c r="B7401" i="3"/>
  <c r="M7403" i="3" l="1"/>
  <c r="B7402" i="3"/>
  <c r="M7404" i="3" l="1"/>
  <c r="B7403" i="3"/>
  <c r="M7405" i="3" l="1"/>
  <c r="B7404" i="3"/>
  <c r="M7406" i="3" l="1"/>
  <c r="B7405" i="3"/>
  <c r="M7407" i="3" l="1"/>
  <c r="B7406" i="3"/>
  <c r="M7408" i="3" l="1"/>
  <c r="B7407" i="3"/>
  <c r="M7409" i="3" l="1"/>
  <c r="B7408" i="3"/>
  <c r="M7410" i="3" l="1"/>
  <c r="B7409" i="3"/>
  <c r="M7411" i="3" l="1"/>
  <c r="B7410" i="3"/>
  <c r="M7412" i="3" l="1"/>
  <c r="B7411" i="3"/>
  <c r="M7413" i="3" l="1"/>
  <c r="B7412" i="3"/>
  <c r="M7414" i="3" l="1"/>
  <c r="B7413" i="3"/>
  <c r="M7415" i="3" l="1"/>
  <c r="B7414" i="3"/>
  <c r="M7416" i="3" l="1"/>
  <c r="B7415" i="3"/>
  <c r="M7417" i="3" l="1"/>
  <c r="B7416" i="3"/>
  <c r="M7418" i="3" l="1"/>
  <c r="B7417" i="3"/>
  <c r="M7419" i="3" l="1"/>
  <c r="B7418" i="3"/>
  <c r="M7420" i="3" l="1"/>
  <c r="B7419" i="3"/>
  <c r="M7421" i="3" l="1"/>
  <c r="B7420" i="3"/>
  <c r="M7422" i="3" l="1"/>
  <c r="B7421" i="3"/>
  <c r="M7423" i="3" l="1"/>
  <c r="B7422" i="3"/>
  <c r="M7424" i="3" l="1"/>
  <c r="B7423" i="3"/>
  <c r="M7425" i="3" l="1"/>
  <c r="B7424" i="3"/>
  <c r="M7426" i="3" l="1"/>
  <c r="B7425" i="3"/>
  <c r="M7427" i="3" l="1"/>
  <c r="B7426" i="3"/>
  <c r="M7428" i="3" l="1"/>
  <c r="B7427" i="3"/>
  <c r="M7429" i="3" l="1"/>
  <c r="B7428" i="3"/>
  <c r="M7430" i="3" l="1"/>
  <c r="B7429" i="3"/>
  <c r="M7431" i="3" l="1"/>
  <c r="B7430" i="3"/>
  <c r="M7432" i="3" l="1"/>
  <c r="B7431" i="3"/>
  <c r="M7433" i="3" l="1"/>
  <c r="B7432" i="3"/>
  <c r="M7434" i="3" l="1"/>
  <c r="B7433" i="3"/>
  <c r="M7435" i="3" l="1"/>
  <c r="B7434" i="3"/>
  <c r="M7436" i="3" l="1"/>
  <c r="B7435" i="3"/>
  <c r="M7437" i="3" l="1"/>
  <c r="B7436" i="3"/>
  <c r="M7438" i="3" l="1"/>
  <c r="B7437" i="3"/>
  <c r="M7439" i="3" l="1"/>
  <c r="B7438" i="3"/>
  <c r="M7440" i="3" l="1"/>
  <c r="B7439" i="3"/>
  <c r="M7441" i="3" l="1"/>
  <c r="B7440" i="3"/>
  <c r="M7442" i="3" l="1"/>
  <c r="B7441" i="3"/>
  <c r="M7443" i="3" l="1"/>
  <c r="B7442" i="3"/>
  <c r="M7444" i="3" l="1"/>
  <c r="B7443" i="3"/>
  <c r="M7445" i="3" l="1"/>
  <c r="B7444" i="3"/>
  <c r="M7446" i="3" l="1"/>
  <c r="B7445" i="3"/>
  <c r="M7447" i="3" l="1"/>
  <c r="B7446" i="3"/>
  <c r="M7448" i="3" l="1"/>
  <c r="B7447" i="3"/>
  <c r="M7449" i="3" l="1"/>
  <c r="B7448" i="3"/>
  <c r="M7450" i="3" l="1"/>
  <c r="B7449" i="3"/>
  <c r="M7451" i="3" l="1"/>
  <c r="B7450" i="3"/>
  <c r="M7452" i="3" l="1"/>
  <c r="B7451" i="3"/>
  <c r="M7453" i="3" l="1"/>
  <c r="B7452" i="3"/>
  <c r="M7454" i="3" l="1"/>
  <c r="B7453" i="3"/>
  <c r="M7455" i="3" l="1"/>
  <c r="B7454" i="3"/>
  <c r="M7456" i="3" l="1"/>
  <c r="B7455" i="3"/>
  <c r="M7457" i="3" l="1"/>
  <c r="B7456" i="3"/>
  <c r="M7458" i="3" l="1"/>
  <c r="B7457" i="3"/>
  <c r="M7459" i="3" l="1"/>
  <c r="B7458" i="3"/>
  <c r="M7460" i="3" l="1"/>
  <c r="B7459" i="3"/>
  <c r="M7461" i="3" l="1"/>
  <c r="B7460" i="3"/>
  <c r="M7462" i="3" l="1"/>
  <c r="B7461" i="3"/>
  <c r="M7463" i="3" l="1"/>
  <c r="B7462" i="3"/>
  <c r="M7464" i="3" l="1"/>
  <c r="B7463" i="3"/>
  <c r="M7465" i="3" l="1"/>
  <c r="B7464" i="3"/>
  <c r="M7466" i="3" l="1"/>
  <c r="B7465" i="3"/>
  <c r="M7467" i="3" l="1"/>
  <c r="B7466" i="3"/>
  <c r="M7468" i="3" l="1"/>
  <c r="B7467" i="3"/>
  <c r="M7469" i="3" l="1"/>
  <c r="B7468" i="3"/>
  <c r="M7470" i="3" l="1"/>
  <c r="B7469" i="3"/>
  <c r="M7471" i="3" l="1"/>
  <c r="B7470" i="3"/>
  <c r="M7472" i="3" l="1"/>
  <c r="B7471" i="3"/>
  <c r="M7473" i="3" l="1"/>
  <c r="B7472" i="3"/>
  <c r="M7474" i="3" l="1"/>
  <c r="B7473" i="3"/>
  <c r="M7475" i="3" l="1"/>
  <c r="B7474" i="3"/>
  <c r="M7476" i="3" l="1"/>
  <c r="B7475" i="3"/>
  <c r="M7477" i="3" l="1"/>
  <c r="B7476" i="3"/>
  <c r="M7478" i="3" l="1"/>
  <c r="B7477" i="3"/>
  <c r="M7479" i="3" l="1"/>
  <c r="B7478" i="3"/>
  <c r="M7480" i="3" l="1"/>
  <c r="B7479" i="3"/>
  <c r="M7481" i="3" l="1"/>
  <c r="B7480" i="3"/>
  <c r="M7482" i="3" l="1"/>
  <c r="B7481" i="3"/>
  <c r="M7483" i="3" l="1"/>
  <c r="B7482" i="3"/>
  <c r="M7484" i="3" l="1"/>
  <c r="B7483" i="3"/>
  <c r="M7485" i="3" l="1"/>
  <c r="B7484" i="3"/>
  <c r="M7486" i="3" l="1"/>
  <c r="B7485" i="3"/>
  <c r="M7487" i="3" l="1"/>
  <c r="B7486" i="3"/>
  <c r="M7488" i="3" l="1"/>
  <c r="B7487" i="3"/>
  <c r="M7489" i="3" l="1"/>
  <c r="B7488" i="3"/>
  <c r="M7490" i="3" l="1"/>
  <c r="B7489" i="3"/>
  <c r="M7491" i="3" l="1"/>
  <c r="B7490" i="3"/>
  <c r="M7492" i="3" l="1"/>
  <c r="B7491" i="3"/>
  <c r="M7493" i="3" l="1"/>
  <c r="B7492" i="3"/>
  <c r="M7494" i="3" l="1"/>
  <c r="B7493" i="3"/>
  <c r="M7495" i="3" l="1"/>
  <c r="B7494" i="3"/>
  <c r="M7496" i="3" l="1"/>
  <c r="B7495" i="3"/>
  <c r="M7497" i="3" l="1"/>
  <c r="B7496" i="3"/>
  <c r="M7498" i="3" l="1"/>
  <c r="B7497" i="3"/>
  <c r="M7499" i="3" l="1"/>
  <c r="B7498" i="3"/>
  <c r="M7500" i="3" l="1"/>
  <c r="B7499" i="3"/>
  <c r="M7501" i="3" l="1"/>
  <c r="B7500" i="3"/>
  <c r="M7502" i="3" l="1"/>
  <c r="B7501" i="3"/>
  <c r="M7503" i="3" l="1"/>
  <c r="B7502" i="3"/>
  <c r="M7504" i="3" l="1"/>
  <c r="B7503" i="3"/>
  <c r="M7505" i="3" l="1"/>
  <c r="B7504" i="3"/>
  <c r="M7506" i="3" l="1"/>
  <c r="B7505" i="3"/>
  <c r="M7507" i="3" l="1"/>
  <c r="B7506" i="3"/>
  <c r="M7508" i="3" l="1"/>
  <c r="B7507" i="3"/>
  <c r="M7509" i="3" l="1"/>
  <c r="B7508" i="3"/>
  <c r="M7510" i="3" l="1"/>
  <c r="B7509" i="3"/>
  <c r="M7511" i="3" l="1"/>
  <c r="B7510" i="3"/>
  <c r="M7512" i="3" l="1"/>
  <c r="B7511" i="3"/>
  <c r="M7513" i="3" l="1"/>
  <c r="B7512" i="3"/>
  <c r="M7514" i="3" l="1"/>
  <c r="B7513" i="3"/>
  <c r="M7515" i="3" l="1"/>
  <c r="B7514" i="3"/>
  <c r="M7516" i="3" l="1"/>
  <c r="B7515" i="3"/>
  <c r="M7517" i="3" l="1"/>
  <c r="B7516" i="3"/>
  <c r="M7518" i="3" l="1"/>
  <c r="B7517" i="3"/>
  <c r="M7519" i="3" l="1"/>
  <c r="B7518" i="3"/>
  <c r="M7520" i="3" l="1"/>
  <c r="B7519" i="3"/>
  <c r="M7521" i="3" l="1"/>
  <c r="B7520" i="3"/>
  <c r="M7522" i="3" l="1"/>
  <c r="B7521" i="3"/>
  <c r="M7523" i="3" l="1"/>
  <c r="B7522" i="3"/>
  <c r="M7524" i="3" l="1"/>
  <c r="B7523" i="3"/>
  <c r="M7525" i="3" l="1"/>
  <c r="B7524" i="3"/>
  <c r="M7526" i="3" l="1"/>
  <c r="B7525" i="3"/>
  <c r="M7527" i="3" l="1"/>
  <c r="B7526" i="3"/>
  <c r="M7528" i="3" l="1"/>
  <c r="B7527" i="3"/>
  <c r="M7529" i="3" l="1"/>
  <c r="B7528" i="3"/>
  <c r="M7530" i="3" l="1"/>
  <c r="B7529" i="3"/>
  <c r="M7531" i="3" l="1"/>
  <c r="B7530" i="3"/>
  <c r="M7532" i="3" l="1"/>
  <c r="B7531" i="3"/>
  <c r="M7533" i="3" l="1"/>
  <c r="B7532" i="3"/>
  <c r="M7534" i="3" l="1"/>
  <c r="B7533" i="3"/>
  <c r="M7535" i="3" l="1"/>
  <c r="B7534" i="3"/>
  <c r="M7536" i="3" l="1"/>
  <c r="B7535" i="3"/>
  <c r="M7537" i="3" l="1"/>
  <c r="B7536" i="3"/>
  <c r="M7538" i="3" l="1"/>
  <c r="B7537" i="3"/>
  <c r="M7539" i="3" l="1"/>
  <c r="B7538" i="3"/>
  <c r="M7540" i="3" l="1"/>
  <c r="B7539" i="3"/>
  <c r="M7541" i="3" l="1"/>
  <c r="B7540" i="3"/>
  <c r="M7542" i="3" l="1"/>
  <c r="B7541" i="3"/>
  <c r="M7543" i="3" l="1"/>
  <c r="B7542" i="3"/>
  <c r="M7544" i="3" l="1"/>
  <c r="B7543" i="3"/>
  <c r="M7545" i="3" l="1"/>
  <c r="B7544" i="3"/>
  <c r="M7546" i="3" l="1"/>
  <c r="B7545" i="3"/>
  <c r="M7547" i="3" l="1"/>
  <c r="B7546" i="3"/>
  <c r="M7548" i="3" l="1"/>
  <c r="B7547" i="3"/>
  <c r="M7549" i="3" l="1"/>
  <c r="B7548" i="3"/>
  <c r="M7550" i="3" l="1"/>
  <c r="B7549" i="3"/>
  <c r="M7551" i="3" l="1"/>
  <c r="B7550" i="3"/>
  <c r="M7552" i="3" l="1"/>
  <c r="B7551" i="3"/>
  <c r="M7553" i="3" l="1"/>
  <c r="B7552" i="3"/>
  <c r="B7553" i="3" l="1"/>
  <c r="M7554" i="3"/>
  <c r="M7555" i="3" l="1"/>
  <c r="B7554" i="3"/>
  <c r="M7556" i="3" l="1"/>
  <c r="B7555" i="3"/>
  <c r="M7557" i="3" l="1"/>
  <c r="B7556" i="3"/>
  <c r="M7558" i="3" l="1"/>
  <c r="B7557" i="3"/>
  <c r="M7559" i="3" l="1"/>
  <c r="B7558" i="3"/>
  <c r="M7560" i="3" l="1"/>
  <c r="B7559" i="3"/>
  <c r="M7561" i="3" l="1"/>
  <c r="B7560" i="3"/>
  <c r="M7562" i="3" l="1"/>
  <c r="B7561" i="3"/>
  <c r="M7563" i="3" l="1"/>
  <c r="B7562" i="3"/>
  <c r="M7564" i="3" l="1"/>
  <c r="B7563" i="3"/>
  <c r="M7565" i="3" l="1"/>
  <c r="B7564" i="3"/>
  <c r="M7566" i="3" l="1"/>
  <c r="B7565" i="3"/>
  <c r="M7567" i="3" l="1"/>
  <c r="B7566" i="3"/>
  <c r="M7568" i="3" l="1"/>
  <c r="B7567" i="3"/>
  <c r="M7569" i="3" l="1"/>
  <c r="B7568" i="3"/>
  <c r="M7570" i="3" l="1"/>
  <c r="B7569" i="3"/>
  <c r="M7571" i="3" l="1"/>
  <c r="B7570" i="3"/>
  <c r="M7572" i="3" l="1"/>
  <c r="B7571" i="3"/>
  <c r="M7573" i="3" l="1"/>
  <c r="B7572" i="3"/>
  <c r="M7574" i="3" l="1"/>
  <c r="B7573" i="3"/>
  <c r="M7575" i="3" l="1"/>
  <c r="B7574" i="3"/>
  <c r="M7576" i="3" l="1"/>
  <c r="B7575" i="3"/>
  <c r="M7577" i="3" l="1"/>
  <c r="B7576" i="3"/>
  <c r="M7578" i="3" l="1"/>
  <c r="B7577" i="3"/>
  <c r="M7579" i="3" l="1"/>
  <c r="B7578" i="3"/>
  <c r="M7580" i="3" l="1"/>
  <c r="B7579" i="3"/>
  <c r="M7581" i="3" l="1"/>
  <c r="B7580" i="3"/>
  <c r="M7582" i="3" l="1"/>
  <c r="B7581" i="3"/>
  <c r="M7583" i="3" l="1"/>
  <c r="B7582" i="3"/>
  <c r="M7584" i="3" l="1"/>
  <c r="B7583" i="3"/>
  <c r="M7585" i="3" l="1"/>
  <c r="B7584" i="3"/>
  <c r="M7586" i="3" l="1"/>
  <c r="B7585" i="3"/>
  <c r="M7587" i="3" l="1"/>
  <c r="B7586" i="3"/>
  <c r="M7588" i="3" l="1"/>
  <c r="B7587" i="3"/>
  <c r="M7589" i="3" l="1"/>
  <c r="B7588" i="3"/>
  <c r="M7590" i="3" l="1"/>
  <c r="B7589" i="3"/>
  <c r="M7591" i="3" l="1"/>
  <c r="B7590" i="3"/>
  <c r="M7592" i="3" l="1"/>
  <c r="B7591" i="3"/>
  <c r="M7593" i="3" l="1"/>
  <c r="B7592" i="3"/>
  <c r="M7594" i="3" l="1"/>
  <c r="B7593" i="3"/>
  <c r="M7595" i="3" l="1"/>
  <c r="B7594" i="3"/>
  <c r="M7596" i="3" l="1"/>
  <c r="B7595" i="3"/>
  <c r="M7597" i="3" l="1"/>
  <c r="B7596" i="3"/>
  <c r="M7598" i="3" l="1"/>
  <c r="B7597" i="3"/>
  <c r="M7599" i="3" l="1"/>
  <c r="B7598" i="3"/>
  <c r="M7600" i="3" l="1"/>
  <c r="B7599" i="3"/>
  <c r="M7601" i="3" l="1"/>
  <c r="B7600" i="3"/>
  <c r="M7602" i="3" l="1"/>
  <c r="B7601" i="3"/>
  <c r="M7603" i="3" l="1"/>
  <c r="B7602" i="3"/>
  <c r="M7604" i="3" l="1"/>
  <c r="B7603" i="3"/>
  <c r="M7605" i="3" l="1"/>
  <c r="B7604" i="3"/>
  <c r="M7606" i="3" l="1"/>
  <c r="B7605" i="3"/>
  <c r="M7607" i="3" l="1"/>
  <c r="B7606" i="3"/>
  <c r="M7608" i="3" l="1"/>
  <c r="B7607" i="3"/>
  <c r="M7609" i="3" l="1"/>
  <c r="B7608" i="3"/>
  <c r="M7610" i="3" l="1"/>
  <c r="B7609" i="3"/>
  <c r="M7611" i="3" l="1"/>
  <c r="B7610" i="3"/>
  <c r="M7612" i="3" l="1"/>
  <c r="B7611" i="3"/>
  <c r="M7613" i="3" l="1"/>
  <c r="B7612" i="3"/>
  <c r="M7614" i="3" l="1"/>
  <c r="B7613" i="3"/>
  <c r="M7615" i="3" l="1"/>
  <c r="B7614" i="3"/>
  <c r="M7616" i="3" l="1"/>
  <c r="B7615" i="3"/>
  <c r="M7617" i="3" l="1"/>
  <c r="B7616" i="3"/>
  <c r="M7618" i="3" l="1"/>
  <c r="B7617" i="3"/>
  <c r="M7619" i="3" l="1"/>
  <c r="B7618" i="3"/>
  <c r="M7620" i="3" l="1"/>
  <c r="B7619" i="3"/>
  <c r="M7621" i="3" l="1"/>
  <c r="B7620" i="3"/>
  <c r="M7622" i="3" l="1"/>
  <c r="B7621" i="3"/>
  <c r="M7623" i="3" l="1"/>
  <c r="B7622" i="3"/>
  <c r="M7624" i="3" l="1"/>
  <c r="B7623" i="3"/>
  <c r="M7625" i="3" l="1"/>
  <c r="B7624" i="3"/>
  <c r="M7626" i="3" l="1"/>
  <c r="B7625" i="3"/>
  <c r="M7627" i="3" l="1"/>
  <c r="B7626" i="3"/>
  <c r="M7628" i="3" l="1"/>
  <c r="B7627" i="3"/>
  <c r="M7629" i="3" l="1"/>
  <c r="B7628" i="3"/>
  <c r="M7630" i="3" l="1"/>
  <c r="B7629" i="3"/>
  <c r="M7631" i="3" l="1"/>
  <c r="B7630" i="3"/>
  <c r="M7632" i="3" l="1"/>
  <c r="B7631" i="3"/>
  <c r="M7633" i="3" l="1"/>
  <c r="B7632" i="3"/>
  <c r="M7634" i="3" l="1"/>
  <c r="B7633" i="3"/>
  <c r="M7635" i="3" l="1"/>
  <c r="B7634" i="3"/>
  <c r="M7636" i="3" l="1"/>
  <c r="B7635" i="3"/>
  <c r="M7637" i="3" l="1"/>
  <c r="B7636" i="3"/>
  <c r="M7638" i="3" l="1"/>
  <c r="B7637" i="3"/>
  <c r="M7639" i="3" l="1"/>
  <c r="B7638" i="3"/>
  <c r="M7640" i="3" l="1"/>
  <c r="B7639" i="3"/>
  <c r="M7641" i="3" l="1"/>
  <c r="B7640" i="3"/>
  <c r="M7642" i="3" l="1"/>
  <c r="B7641" i="3"/>
  <c r="M7643" i="3" l="1"/>
  <c r="B7642" i="3"/>
  <c r="M7644" i="3" l="1"/>
  <c r="B7643" i="3"/>
  <c r="M7645" i="3" l="1"/>
  <c r="B7644" i="3"/>
  <c r="M7646" i="3" l="1"/>
  <c r="B7645" i="3"/>
  <c r="M7647" i="3" l="1"/>
  <c r="B7646" i="3"/>
  <c r="M7648" i="3" l="1"/>
  <c r="B7647" i="3"/>
  <c r="M7649" i="3" l="1"/>
  <c r="B7648" i="3"/>
  <c r="M7650" i="3" l="1"/>
  <c r="B7649" i="3"/>
  <c r="M7651" i="3" l="1"/>
  <c r="B7650" i="3"/>
  <c r="M7652" i="3" l="1"/>
  <c r="B7651" i="3"/>
  <c r="M7653" i="3" l="1"/>
  <c r="B7652" i="3"/>
  <c r="M7654" i="3" l="1"/>
  <c r="B7653" i="3"/>
  <c r="M7655" i="3" l="1"/>
  <c r="B7654" i="3"/>
  <c r="M7656" i="3" l="1"/>
  <c r="B7655" i="3"/>
  <c r="M7657" i="3" l="1"/>
  <c r="B7656" i="3"/>
  <c r="M7658" i="3" l="1"/>
  <c r="B7657" i="3"/>
  <c r="M7659" i="3" l="1"/>
  <c r="B7658" i="3"/>
  <c r="M7660" i="3" l="1"/>
  <c r="B7659" i="3"/>
  <c r="M7661" i="3" l="1"/>
  <c r="B7660" i="3"/>
  <c r="M7662" i="3" l="1"/>
  <c r="B7661" i="3"/>
  <c r="M7663" i="3" l="1"/>
  <c r="B7662" i="3"/>
  <c r="M7664" i="3" l="1"/>
  <c r="B7663" i="3"/>
  <c r="M7665" i="3" l="1"/>
  <c r="B7664" i="3"/>
  <c r="M7666" i="3" l="1"/>
  <c r="B7665" i="3"/>
  <c r="M7667" i="3" l="1"/>
  <c r="B7666" i="3"/>
  <c r="M7668" i="3" l="1"/>
  <c r="B7667" i="3"/>
  <c r="M7669" i="3" l="1"/>
  <c r="B7668" i="3"/>
  <c r="M7670" i="3" l="1"/>
  <c r="B7669" i="3"/>
  <c r="M7671" i="3" l="1"/>
  <c r="B7670" i="3"/>
  <c r="M7672" i="3" l="1"/>
  <c r="B7671" i="3"/>
  <c r="M7673" i="3" l="1"/>
  <c r="B7672" i="3"/>
  <c r="M7674" i="3" l="1"/>
  <c r="B7673" i="3"/>
  <c r="M7675" i="3" l="1"/>
  <c r="B7674" i="3"/>
  <c r="M7676" i="3" l="1"/>
  <c r="B7675" i="3"/>
  <c r="M7677" i="3" l="1"/>
  <c r="B7676" i="3"/>
  <c r="M7678" i="3" l="1"/>
  <c r="B7677" i="3"/>
  <c r="M7679" i="3" l="1"/>
  <c r="B7678" i="3"/>
  <c r="M7680" i="3" l="1"/>
  <c r="B7679" i="3"/>
  <c r="M7681" i="3" l="1"/>
  <c r="B7680" i="3"/>
  <c r="M7682" i="3" l="1"/>
  <c r="B7681" i="3"/>
  <c r="M7683" i="3" l="1"/>
  <c r="B7682" i="3"/>
  <c r="M7684" i="3" l="1"/>
  <c r="B7683" i="3"/>
  <c r="M7685" i="3" l="1"/>
  <c r="B7684" i="3"/>
  <c r="M7686" i="3" l="1"/>
  <c r="B7685" i="3"/>
  <c r="M7687" i="3" l="1"/>
  <c r="B7686" i="3"/>
  <c r="M7688" i="3" l="1"/>
  <c r="B7687" i="3"/>
  <c r="M7689" i="3" l="1"/>
  <c r="B7688" i="3"/>
  <c r="M7690" i="3" l="1"/>
  <c r="B7689" i="3"/>
  <c r="M7691" i="3" l="1"/>
  <c r="B7690" i="3"/>
  <c r="M7692" i="3" l="1"/>
  <c r="B7691" i="3"/>
  <c r="M7693" i="3" l="1"/>
  <c r="B7692" i="3"/>
  <c r="M7694" i="3" l="1"/>
  <c r="B7693" i="3"/>
  <c r="M7695" i="3" l="1"/>
  <c r="B7694" i="3"/>
  <c r="M7696" i="3" l="1"/>
  <c r="B7695" i="3"/>
  <c r="M7697" i="3" l="1"/>
  <c r="B7696" i="3"/>
  <c r="M7698" i="3" l="1"/>
  <c r="B7697" i="3"/>
  <c r="M7699" i="3" l="1"/>
  <c r="B7698" i="3"/>
  <c r="M7700" i="3" l="1"/>
  <c r="B7699" i="3"/>
  <c r="M7701" i="3" l="1"/>
  <c r="B7700" i="3"/>
  <c r="M7702" i="3" l="1"/>
  <c r="B7701" i="3"/>
  <c r="M7703" i="3" l="1"/>
  <c r="B7702" i="3"/>
  <c r="M7704" i="3" l="1"/>
  <c r="B7703" i="3"/>
  <c r="M7705" i="3" l="1"/>
  <c r="B7704" i="3"/>
  <c r="M7706" i="3" l="1"/>
  <c r="B7705" i="3"/>
  <c r="M7707" i="3" l="1"/>
  <c r="B7706" i="3"/>
  <c r="M7708" i="3" l="1"/>
  <c r="B7707" i="3"/>
  <c r="M7709" i="3" l="1"/>
  <c r="B7708" i="3"/>
  <c r="M7710" i="3" l="1"/>
  <c r="B7709" i="3"/>
  <c r="M7711" i="3" l="1"/>
  <c r="B7710" i="3"/>
  <c r="M7712" i="3" l="1"/>
  <c r="B7711" i="3"/>
  <c r="M7713" i="3" l="1"/>
  <c r="B7712" i="3"/>
  <c r="M7714" i="3" l="1"/>
  <c r="B7713" i="3"/>
  <c r="M7715" i="3" l="1"/>
  <c r="B7714" i="3"/>
  <c r="M7716" i="3" l="1"/>
  <c r="B7715" i="3"/>
  <c r="M7717" i="3" l="1"/>
  <c r="B7716" i="3"/>
  <c r="M7718" i="3" l="1"/>
  <c r="B7717" i="3"/>
  <c r="M7719" i="3" l="1"/>
  <c r="B7718" i="3"/>
  <c r="M7720" i="3" l="1"/>
  <c r="B7719" i="3"/>
  <c r="M7721" i="3" l="1"/>
  <c r="B7720" i="3"/>
  <c r="M7722" i="3" l="1"/>
  <c r="B7721" i="3"/>
  <c r="M7723" i="3" l="1"/>
  <c r="B7722" i="3"/>
  <c r="M7724" i="3" l="1"/>
  <c r="B7723" i="3"/>
  <c r="M7725" i="3" l="1"/>
  <c r="B7724" i="3"/>
  <c r="M7726" i="3" l="1"/>
  <c r="B7725" i="3"/>
  <c r="M7727" i="3" l="1"/>
  <c r="B7726" i="3"/>
  <c r="M7728" i="3" l="1"/>
  <c r="B7727" i="3"/>
  <c r="M7729" i="3" l="1"/>
  <c r="B7728" i="3"/>
  <c r="M7730" i="3" l="1"/>
  <c r="B7729" i="3"/>
  <c r="M7731" i="3" l="1"/>
  <c r="B7730" i="3"/>
  <c r="M7732" i="3" l="1"/>
  <c r="B7731" i="3"/>
  <c r="M7733" i="3" l="1"/>
  <c r="B7732" i="3"/>
  <c r="M7734" i="3" l="1"/>
  <c r="B7733" i="3"/>
  <c r="M7735" i="3" l="1"/>
  <c r="B7734" i="3"/>
  <c r="M7736" i="3" l="1"/>
  <c r="B7735" i="3"/>
  <c r="M7737" i="3" l="1"/>
  <c r="B7736" i="3"/>
  <c r="M7738" i="3" l="1"/>
  <c r="B7737" i="3"/>
  <c r="M7739" i="3" l="1"/>
  <c r="B7738" i="3"/>
  <c r="M7740" i="3" l="1"/>
  <c r="B7739" i="3"/>
  <c r="M7741" i="3" l="1"/>
  <c r="B7740" i="3"/>
  <c r="M7742" i="3" l="1"/>
  <c r="B7741" i="3"/>
  <c r="M7743" i="3" l="1"/>
  <c r="B7742" i="3"/>
  <c r="M7744" i="3" l="1"/>
  <c r="B7743" i="3"/>
  <c r="M7745" i="3" l="1"/>
  <c r="B7744" i="3"/>
  <c r="M7746" i="3" l="1"/>
  <c r="B7745" i="3"/>
  <c r="M7747" i="3" l="1"/>
  <c r="B7746" i="3"/>
  <c r="M7748" i="3" l="1"/>
  <c r="B7747" i="3"/>
  <c r="M7749" i="3" l="1"/>
  <c r="B7748" i="3"/>
  <c r="M7750" i="3" l="1"/>
  <c r="B7749" i="3"/>
  <c r="M7751" i="3" l="1"/>
  <c r="B7750" i="3"/>
  <c r="M7752" i="3" l="1"/>
  <c r="B7751" i="3"/>
  <c r="M7753" i="3" l="1"/>
  <c r="B7752" i="3"/>
  <c r="M7754" i="3" l="1"/>
  <c r="B7753" i="3"/>
  <c r="M7755" i="3" l="1"/>
  <c r="B7754" i="3"/>
  <c r="M7756" i="3" l="1"/>
  <c r="B7755" i="3"/>
  <c r="M7757" i="3" l="1"/>
  <c r="B7756" i="3"/>
  <c r="M7758" i="3" l="1"/>
  <c r="B7757" i="3"/>
  <c r="M7759" i="3" l="1"/>
  <c r="B7758" i="3"/>
  <c r="M7760" i="3" l="1"/>
  <c r="B7759" i="3"/>
  <c r="M7761" i="3" l="1"/>
  <c r="B7760" i="3"/>
  <c r="M7762" i="3" l="1"/>
  <c r="B7761" i="3"/>
  <c r="M7763" i="3" l="1"/>
  <c r="B7762" i="3"/>
  <c r="M7764" i="3" l="1"/>
  <c r="B7763" i="3"/>
  <c r="M7765" i="3" l="1"/>
  <c r="B7764" i="3"/>
  <c r="M7766" i="3" l="1"/>
  <c r="B7765" i="3"/>
  <c r="M7767" i="3" l="1"/>
  <c r="B7766" i="3"/>
  <c r="M7768" i="3" l="1"/>
  <c r="B7767" i="3"/>
  <c r="M7769" i="3" l="1"/>
  <c r="B7768" i="3"/>
  <c r="M7770" i="3" l="1"/>
  <c r="B7769" i="3"/>
  <c r="M7771" i="3" l="1"/>
  <c r="B7770" i="3"/>
  <c r="M7772" i="3" l="1"/>
  <c r="B7771" i="3"/>
  <c r="M7773" i="3" l="1"/>
  <c r="B7772" i="3"/>
  <c r="M7774" i="3" l="1"/>
  <c r="B7773" i="3"/>
  <c r="M7775" i="3" l="1"/>
  <c r="B7774" i="3"/>
  <c r="M7776" i="3" l="1"/>
  <c r="B7775" i="3"/>
  <c r="M7777" i="3" l="1"/>
  <c r="B7776" i="3"/>
  <c r="M7778" i="3" l="1"/>
  <c r="B7777" i="3"/>
  <c r="M7779" i="3" l="1"/>
  <c r="B7778" i="3"/>
  <c r="M7780" i="3" l="1"/>
  <c r="B7779" i="3"/>
  <c r="M7781" i="3" l="1"/>
  <c r="B7780" i="3"/>
  <c r="M7782" i="3" l="1"/>
  <c r="B7781" i="3"/>
  <c r="M7783" i="3" l="1"/>
  <c r="B7782" i="3"/>
  <c r="M7784" i="3" l="1"/>
  <c r="B7783" i="3"/>
  <c r="M7785" i="3" l="1"/>
  <c r="B7784" i="3"/>
  <c r="M7786" i="3" l="1"/>
  <c r="B7785" i="3"/>
  <c r="M7787" i="3" l="1"/>
  <c r="B7786" i="3"/>
  <c r="M7788" i="3" l="1"/>
  <c r="B7787" i="3"/>
  <c r="M7789" i="3" l="1"/>
  <c r="B7788" i="3"/>
  <c r="M7790" i="3" l="1"/>
  <c r="B7789" i="3"/>
  <c r="M7791" i="3" l="1"/>
  <c r="B7790" i="3"/>
  <c r="M7792" i="3" l="1"/>
  <c r="B7791" i="3"/>
  <c r="M7793" i="3" l="1"/>
  <c r="B7792" i="3"/>
  <c r="M7794" i="3" l="1"/>
  <c r="B7793" i="3"/>
  <c r="M7795" i="3" l="1"/>
  <c r="B7794" i="3"/>
  <c r="M7796" i="3" l="1"/>
  <c r="B7795" i="3"/>
  <c r="M7797" i="3" l="1"/>
  <c r="B7796" i="3"/>
  <c r="M7798" i="3" l="1"/>
  <c r="B7797" i="3"/>
  <c r="M7799" i="3" l="1"/>
  <c r="B7798" i="3"/>
  <c r="M7800" i="3" l="1"/>
  <c r="B7799" i="3"/>
  <c r="M7801" i="3" l="1"/>
  <c r="B7800" i="3"/>
  <c r="M7802" i="3" l="1"/>
  <c r="B7801" i="3"/>
  <c r="M7803" i="3" l="1"/>
  <c r="B7802" i="3"/>
  <c r="M7804" i="3" l="1"/>
  <c r="B7803" i="3"/>
  <c r="M7805" i="3" l="1"/>
  <c r="B7804" i="3"/>
  <c r="M7806" i="3" l="1"/>
  <c r="B7805" i="3"/>
  <c r="M7807" i="3" l="1"/>
  <c r="B7806" i="3"/>
  <c r="M7808" i="3" l="1"/>
  <c r="B7807" i="3"/>
  <c r="M7809" i="3" l="1"/>
  <c r="B7808" i="3"/>
  <c r="M7810" i="3" l="1"/>
  <c r="B7809" i="3"/>
  <c r="M7811" i="3" l="1"/>
  <c r="B7810" i="3"/>
  <c r="M7812" i="3" l="1"/>
  <c r="B7811" i="3"/>
  <c r="M7813" i="3" l="1"/>
  <c r="B7812" i="3"/>
  <c r="M7814" i="3" l="1"/>
  <c r="B7813" i="3"/>
  <c r="B7814" i="3" l="1"/>
  <c r="M7815" i="3"/>
  <c r="M7816" i="3" l="1"/>
  <c r="B7815" i="3"/>
  <c r="M7817" i="3" l="1"/>
  <c r="B7816" i="3"/>
  <c r="M7818" i="3" l="1"/>
  <c r="B7817" i="3"/>
  <c r="M7819" i="3" l="1"/>
  <c r="B7818" i="3"/>
  <c r="M7820" i="3" l="1"/>
  <c r="B7819" i="3"/>
  <c r="M7821" i="3" l="1"/>
  <c r="B7820" i="3"/>
  <c r="M7822" i="3" l="1"/>
  <c r="B7821" i="3"/>
  <c r="M7823" i="3" l="1"/>
  <c r="B7822" i="3"/>
  <c r="M7824" i="3" l="1"/>
  <c r="B7823" i="3"/>
  <c r="M7825" i="3" l="1"/>
  <c r="B7824" i="3"/>
  <c r="M7826" i="3" l="1"/>
  <c r="B7825" i="3"/>
  <c r="M7827" i="3" l="1"/>
  <c r="B7826" i="3"/>
  <c r="M7828" i="3" l="1"/>
  <c r="B7827" i="3"/>
  <c r="M7829" i="3" l="1"/>
  <c r="B7828" i="3"/>
  <c r="M7830" i="3" l="1"/>
  <c r="B7829" i="3"/>
  <c r="M7831" i="3" l="1"/>
  <c r="B7830" i="3"/>
  <c r="M7832" i="3" l="1"/>
  <c r="B7831" i="3"/>
  <c r="M7833" i="3" l="1"/>
  <c r="B7832" i="3"/>
  <c r="M7834" i="3" l="1"/>
  <c r="B7833" i="3"/>
  <c r="M7835" i="3" l="1"/>
  <c r="B7834" i="3"/>
  <c r="M7836" i="3" l="1"/>
  <c r="B7835" i="3"/>
  <c r="M7837" i="3" l="1"/>
  <c r="B7836" i="3"/>
  <c r="M7838" i="3" l="1"/>
  <c r="B7837" i="3"/>
  <c r="M7839" i="3" l="1"/>
  <c r="B7838" i="3"/>
  <c r="M7840" i="3" l="1"/>
  <c r="B7839" i="3"/>
  <c r="M7841" i="3" l="1"/>
  <c r="B7840" i="3"/>
  <c r="M7842" i="3" l="1"/>
  <c r="B7841" i="3"/>
  <c r="M7843" i="3" l="1"/>
  <c r="B7842" i="3"/>
  <c r="M7844" i="3" l="1"/>
  <c r="B7843" i="3"/>
  <c r="M7845" i="3" l="1"/>
  <c r="B7844" i="3"/>
  <c r="M7846" i="3" l="1"/>
  <c r="B7845" i="3"/>
  <c r="M7847" i="3" l="1"/>
  <c r="B7846" i="3"/>
  <c r="M7848" i="3" l="1"/>
  <c r="B7847" i="3"/>
  <c r="M7849" i="3" l="1"/>
  <c r="B7848" i="3"/>
  <c r="M7850" i="3" l="1"/>
  <c r="B7849" i="3"/>
  <c r="M7851" i="3" l="1"/>
  <c r="B7850" i="3"/>
  <c r="M7852" i="3" l="1"/>
  <c r="B7851" i="3"/>
  <c r="M7853" i="3" l="1"/>
  <c r="B7852" i="3"/>
  <c r="M7854" i="3" l="1"/>
  <c r="B7853" i="3"/>
  <c r="M7855" i="3" l="1"/>
  <c r="B7854" i="3"/>
  <c r="M7856" i="3" l="1"/>
  <c r="B7855" i="3"/>
  <c r="M7857" i="3" l="1"/>
  <c r="B7856" i="3"/>
  <c r="M7858" i="3" l="1"/>
  <c r="B7857" i="3"/>
  <c r="M7859" i="3" l="1"/>
  <c r="B7858" i="3"/>
  <c r="M7860" i="3" l="1"/>
  <c r="B7859" i="3"/>
  <c r="M7861" i="3" l="1"/>
  <c r="B7860" i="3"/>
  <c r="M7862" i="3" l="1"/>
  <c r="B7861" i="3"/>
  <c r="M7863" i="3" l="1"/>
  <c r="B7862" i="3"/>
  <c r="M7864" i="3" l="1"/>
  <c r="B7863" i="3"/>
  <c r="M7865" i="3" l="1"/>
  <c r="B7864" i="3"/>
  <c r="M7866" i="3" l="1"/>
  <c r="B7865" i="3"/>
  <c r="M7867" i="3" l="1"/>
  <c r="B7866" i="3"/>
  <c r="M7868" i="3" l="1"/>
  <c r="B7867" i="3"/>
  <c r="M7869" i="3" l="1"/>
  <c r="B7868" i="3"/>
  <c r="M7870" i="3" l="1"/>
  <c r="B7869" i="3"/>
  <c r="M7871" i="3" l="1"/>
  <c r="B7870" i="3"/>
  <c r="M7872" i="3" l="1"/>
  <c r="B7871" i="3"/>
  <c r="M7873" i="3" l="1"/>
  <c r="B7872" i="3"/>
  <c r="M7874" i="3" l="1"/>
  <c r="B7873" i="3"/>
  <c r="M7875" i="3" l="1"/>
  <c r="B7874" i="3"/>
  <c r="M7876" i="3" l="1"/>
  <c r="B7875" i="3"/>
  <c r="M7877" i="3" l="1"/>
  <c r="B7876" i="3"/>
  <c r="M7878" i="3" l="1"/>
  <c r="B7877" i="3"/>
  <c r="M7879" i="3" l="1"/>
  <c r="B7878" i="3"/>
  <c r="M7880" i="3" l="1"/>
  <c r="B7879" i="3"/>
  <c r="M7881" i="3" l="1"/>
  <c r="B7880" i="3"/>
  <c r="M7882" i="3" l="1"/>
  <c r="B7881" i="3"/>
  <c r="M7883" i="3" l="1"/>
  <c r="B7882" i="3"/>
  <c r="M7884" i="3" l="1"/>
  <c r="B7883" i="3"/>
  <c r="M7885" i="3" l="1"/>
  <c r="B7884" i="3"/>
  <c r="M7886" i="3" l="1"/>
  <c r="B7885" i="3"/>
  <c r="M7887" i="3" l="1"/>
  <c r="B7886" i="3"/>
  <c r="M7888" i="3" l="1"/>
  <c r="B7887" i="3"/>
  <c r="M7889" i="3" l="1"/>
  <c r="B7888" i="3"/>
  <c r="M7890" i="3" l="1"/>
  <c r="B7889" i="3"/>
  <c r="M7891" i="3" l="1"/>
  <c r="B7890" i="3"/>
  <c r="M7892" i="3" l="1"/>
  <c r="B7891" i="3"/>
  <c r="M7893" i="3" l="1"/>
  <c r="B7892" i="3"/>
  <c r="M7894" i="3" l="1"/>
  <c r="B7893" i="3"/>
  <c r="M7895" i="3" l="1"/>
  <c r="B7894" i="3"/>
  <c r="M7896" i="3" l="1"/>
  <c r="B7895" i="3"/>
  <c r="M7897" i="3" l="1"/>
  <c r="B7896" i="3"/>
  <c r="M7898" i="3" l="1"/>
  <c r="B7897" i="3"/>
  <c r="M7899" i="3" l="1"/>
  <c r="B7898" i="3"/>
  <c r="M7900" i="3" l="1"/>
  <c r="B7899" i="3"/>
  <c r="M7901" i="3" l="1"/>
  <c r="B7900" i="3"/>
  <c r="M7902" i="3" l="1"/>
  <c r="B7901" i="3"/>
  <c r="M7903" i="3" l="1"/>
  <c r="B7902" i="3"/>
  <c r="M7904" i="3" l="1"/>
  <c r="B7903" i="3"/>
  <c r="M7905" i="3" l="1"/>
  <c r="B7904" i="3"/>
  <c r="M7906" i="3" l="1"/>
  <c r="B7905" i="3"/>
  <c r="M7907" i="3" l="1"/>
  <c r="B7906" i="3"/>
  <c r="M7908" i="3" l="1"/>
  <c r="B7907" i="3"/>
  <c r="M7909" i="3" l="1"/>
  <c r="B7908" i="3"/>
  <c r="M7910" i="3" l="1"/>
  <c r="B7909" i="3"/>
  <c r="M7911" i="3" l="1"/>
  <c r="B7910" i="3"/>
  <c r="M7912" i="3" l="1"/>
  <c r="B7911" i="3"/>
  <c r="M7913" i="3" l="1"/>
  <c r="B7912" i="3"/>
  <c r="M7914" i="3" l="1"/>
  <c r="B7913" i="3"/>
  <c r="M7915" i="3" l="1"/>
  <c r="B7914" i="3"/>
  <c r="M7916" i="3" l="1"/>
  <c r="B7915" i="3"/>
  <c r="M7917" i="3" l="1"/>
  <c r="B7916" i="3"/>
  <c r="M7918" i="3" l="1"/>
  <c r="B7917" i="3"/>
  <c r="M7919" i="3" l="1"/>
  <c r="B7918" i="3"/>
  <c r="M7920" i="3" l="1"/>
  <c r="B7919" i="3"/>
  <c r="M7921" i="3" l="1"/>
  <c r="B7920" i="3"/>
  <c r="M7922" i="3" l="1"/>
  <c r="B7921" i="3"/>
  <c r="M7923" i="3" l="1"/>
  <c r="B7922" i="3"/>
  <c r="M7924" i="3" l="1"/>
  <c r="B7923" i="3"/>
  <c r="M7925" i="3" l="1"/>
  <c r="B7924" i="3"/>
  <c r="M7926" i="3" l="1"/>
  <c r="B7925" i="3"/>
  <c r="M7927" i="3" l="1"/>
  <c r="B7926" i="3"/>
  <c r="M7928" i="3" l="1"/>
  <c r="B7927" i="3"/>
  <c r="M7929" i="3" l="1"/>
  <c r="B7928" i="3"/>
  <c r="M7930" i="3" l="1"/>
  <c r="B7929" i="3"/>
  <c r="M7931" i="3" l="1"/>
  <c r="B7930" i="3"/>
  <c r="M7932" i="3" l="1"/>
  <c r="B7931" i="3"/>
  <c r="M7933" i="3" l="1"/>
  <c r="B7932" i="3"/>
  <c r="M7934" i="3" l="1"/>
  <c r="B7933" i="3"/>
  <c r="M7935" i="3" l="1"/>
  <c r="B7934" i="3"/>
  <c r="M7936" i="3" l="1"/>
  <c r="B7935" i="3"/>
  <c r="M7937" i="3" l="1"/>
  <c r="B7936" i="3"/>
  <c r="M7938" i="3" l="1"/>
  <c r="B7937" i="3"/>
  <c r="M7939" i="3" l="1"/>
  <c r="B7938" i="3"/>
  <c r="M7940" i="3" l="1"/>
  <c r="B7939" i="3"/>
  <c r="M7941" i="3" l="1"/>
  <c r="B7940" i="3"/>
  <c r="M7942" i="3" l="1"/>
  <c r="B7941" i="3"/>
  <c r="M7943" i="3" l="1"/>
  <c r="B7942" i="3"/>
  <c r="M7944" i="3" l="1"/>
  <c r="B7943" i="3"/>
  <c r="M7945" i="3" l="1"/>
  <c r="B7944" i="3"/>
  <c r="M7946" i="3" l="1"/>
  <c r="B7945" i="3"/>
  <c r="M7947" i="3" l="1"/>
  <c r="B7946" i="3"/>
  <c r="M7948" i="3" l="1"/>
  <c r="B7947" i="3"/>
  <c r="M7949" i="3" l="1"/>
  <c r="B7948" i="3"/>
  <c r="M7950" i="3" l="1"/>
  <c r="B7949" i="3"/>
  <c r="M7951" i="3" l="1"/>
  <c r="B7950" i="3"/>
  <c r="M7952" i="3" l="1"/>
  <c r="B7951" i="3"/>
  <c r="M7953" i="3" l="1"/>
  <c r="B7952" i="3"/>
  <c r="M7954" i="3" l="1"/>
  <c r="B7953" i="3"/>
  <c r="M7955" i="3" l="1"/>
  <c r="B7954" i="3"/>
  <c r="M7956" i="3" l="1"/>
  <c r="B7955" i="3"/>
  <c r="M7957" i="3" l="1"/>
  <c r="B7956" i="3"/>
  <c r="M7958" i="3" l="1"/>
  <c r="B7957" i="3"/>
  <c r="M7959" i="3" l="1"/>
  <c r="B7958" i="3"/>
  <c r="M7960" i="3" l="1"/>
  <c r="B7959" i="3"/>
  <c r="M7961" i="3" l="1"/>
  <c r="B7960" i="3"/>
  <c r="M7962" i="3" l="1"/>
  <c r="B7961" i="3"/>
  <c r="M7963" i="3" l="1"/>
  <c r="B7962" i="3"/>
  <c r="M7964" i="3" l="1"/>
  <c r="B7963" i="3"/>
  <c r="M7965" i="3" l="1"/>
  <c r="B7964" i="3"/>
  <c r="M7966" i="3" l="1"/>
  <c r="B7965" i="3"/>
  <c r="M7967" i="3" l="1"/>
  <c r="B7966" i="3"/>
  <c r="M7968" i="3" l="1"/>
  <c r="B7967" i="3"/>
  <c r="M7969" i="3" l="1"/>
  <c r="B7968" i="3"/>
  <c r="M7970" i="3" l="1"/>
  <c r="B7969" i="3"/>
  <c r="M7971" i="3" l="1"/>
  <c r="B7970" i="3"/>
  <c r="M7972" i="3" l="1"/>
  <c r="B7971" i="3"/>
  <c r="M7973" i="3" l="1"/>
  <c r="B7972" i="3"/>
  <c r="M7974" i="3" l="1"/>
  <c r="B7973" i="3"/>
  <c r="M7975" i="3" l="1"/>
  <c r="B7974" i="3"/>
  <c r="M7976" i="3" l="1"/>
  <c r="B7975" i="3"/>
  <c r="M7977" i="3" l="1"/>
  <c r="B7976" i="3"/>
  <c r="M7978" i="3" l="1"/>
  <c r="B7977" i="3"/>
  <c r="M7979" i="3" l="1"/>
  <c r="B7978" i="3"/>
  <c r="M7980" i="3" l="1"/>
  <c r="B7979" i="3"/>
  <c r="M7981" i="3" l="1"/>
  <c r="B7980" i="3"/>
  <c r="M7982" i="3" l="1"/>
  <c r="B7981" i="3"/>
  <c r="M7983" i="3" l="1"/>
  <c r="B7982" i="3"/>
  <c r="M7984" i="3" l="1"/>
  <c r="B7983" i="3"/>
  <c r="M7985" i="3" l="1"/>
  <c r="B7984" i="3"/>
  <c r="M7986" i="3" l="1"/>
  <c r="B7985" i="3"/>
  <c r="M7987" i="3" l="1"/>
  <c r="B7986" i="3"/>
  <c r="M7988" i="3" l="1"/>
  <c r="B7987" i="3"/>
  <c r="M7989" i="3" l="1"/>
  <c r="B7988" i="3"/>
  <c r="M7990" i="3" l="1"/>
  <c r="B7989" i="3"/>
  <c r="M7991" i="3" l="1"/>
  <c r="B7990" i="3"/>
  <c r="M7992" i="3" l="1"/>
  <c r="B7991" i="3"/>
  <c r="M7993" i="3" l="1"/>
  <c r="B7992" i="3"/>
  <c r="M7994" i="3" l="1"/>
  <c r="B7993" i="3"/>
  <c r="M7995" i="3" l="1"/>
  <c r="B7994" i="3"/>
  <c r="M7996" i="3" l="1"/>
  <c r="B7995" i="3"/>
  <c r="M7997" i="3" l="1"/>
  <c r="B7996" i="3"/>
  <c r="M7998" i="3" l="1"/>
  <c r="B7997" i="3"/>
  <c r="M7999" i="3" l="1"/>
  <c r="B7998" i="3"/>
  <c r="M8000" i="3" l="1"/>
  <c r="B7999" i="3"/>
  <c r="M8001" i="3" l="1"/>
  <c r="B8000" i="3"/>
  <c r="M8002" i="3" l="1"/>
  <c r="B8001" i="3"/>
  <c r="M8003" i="3" l="1"/>
  <c r="B8002" i="3"/>
  <c r="M8004" i="3" l="1"/>
  <c r="B8003" i="3"/>
  <c r="M8005" i="3" l="1"/>
  <c r="B8004" i="3"/>
  <c r="M8006" i="3" l="1"/>
  <c r="B8005" i="3"/>
  <c r="M8007" i="3" l="1"/>
  <c r="B8006" i="3"/>
  <c r="M8008" i="3" l="1"/>
  <c r="B8007" i="3"/>
  <c r="M8009" i="3" l="1"/>
  <c r="B8008" i="3"/>
  <c r="M8010" i="3" l="1"/>
  <c r="B8009" i="3"/>
  <c r="M8011" i="3" l="1"/>
  <c r="B8010" i="3"/>
  <c r="M8012" i="3" l="1"/>
  <c r="B8011" i="3"/>
  <c r="M8013" i="3" l="1"/>
  <c r="B8012" i="3"/>
  <c r="M8014" i="3" l="1"/>
  <c r="B8013" i="3"/>
  <c r="M8015" i="3" l="1"/>
  <c r="B8014" i="3"/>
  <c r="M8016" i="3" l="1"/>
  <c r="B8015" i="3"/>
  <c r="M8017" i="3" l="1"/>
  <c r="B8016" i="3"/>
  <c r="M8018" i="3" l="1"/>
  <c r="B8017" i="3"/>
  <c r="M8019" i="3" l="1"/>
  <c r="B8018" i="3"/>
  <c r="M8020" i="3" l="1"/>
  <c r="B8019" i="3"/>
  <c r="M8021" i="3" l="1"/>
  <c r="B8020" i="3"/>
  <c r="M8022" i="3" l="1"/>
  <c r="B8021" i="3"/>
  <c r="M8023" i="3" l="1"/>
  <c r="B8022" i="3"/>
  <c r="M8024" i="3" l="1"/>
  <c r="B8023" i="3"/>
  <c r="M8025" i="3" l="1"/>
  <c r="B8024" i="3"/>
  <c r="M8026" i="3" l="1"/>
  <c r="B8025" i="3"/>
  <c r="M8027" i="3" l="1"/>
  <c r="B8026" i="3"/>
  <c r="M8028" i="3" l="1"/>
  <c r="B8027" i="3"/>
  <c r="M8029" i="3" l="1"/>
  <c r="B8028" i="3"/>
  <c r="M8030" i="3" l="1"/>
  <c r="B8029" i="3"/>
  <c r="M8031" i="3" l="1"/>
  <c r="B8030" i="3"/>
  <c r="M8032" i="3" l="1"/>
  <c r="B8031" i="3"/>
  <c r="M8033" i="3" l="1"/>
  <c r="B8032" i="3"/>
  <c r="M8034" i="3" l="1"/>
  <c r="B8033" i="3"/>
  <c r="M8035" i="3" l="1"/>
  <c r="B8034" i="3"/>
  <c r="M8036" i="3" l="1"/>
  <c r="B8035" i="3"/>
  <c r="M8037" i="3" l="1"/>
  <c r="B8036" i="3"/>
  <c r="M8038" i="3" l="1"/>
  <c r="B8037" i="3"/>
  <c r="M8039" i="3" l="1"/>
  <c r="B8038" i="3"/>
  <c r="M8040" i="3" l="1"/>
  <c r="B8039" i="3"/>
  <c r="M8041" i="3" l="1"/>
  <c r="B8040" i="3"/>
  <c r="M8042" i="3" l="1"/>
  <c r="B8041" i="3"/>
  <c r="M8043" i="3" l="1"/>
  <c r="B8042" i="3"/>
  <c r="M8044" i="3" l="1"/>
  <c r="B8043" i="3"/>
  <c r="M8045" i="3" l="1"/>
  <c r="B8044" i="3"/>
  <c r="M8046" i="3" l="1"/>
  <c r="B8045" i="3"/>
  <c r="M8047" i="3" l="1"/>
  <c r="B8046" i="3"/>
  <c r="M8048" i="3" l="1"/>
  <c r="B8047" i="3"/>
  <c r="M8049" i="3" l="1"/>
  <c r="B8048" i="3"/>
  <c r="M8050" i="3" l="1"/>
  <c r="B8049" i="3"/>
  <c r="M8051" i="3" l="1"/>
  <c r="B8050" i="3"/>
  <c r="M8052" i="3" l="1"/>
  <c r="B8051" i="3"/>
  <c r="M8053" i="3" l="1"/>
  <c r="B8052" i="3"/>
  <c r="M8054" i="3" l="1"/>
  <c r="B8053" i="3"/>
  <c r="M8055" i="3" l="1"/>
  <c r="B8054" i="3"/>
  <c r="M8056" i="3" l="1"/>
  <c r="B8055" i="3"/>
  <c r="M8057" i="3" l="1"/>
  <c r="B8056" i="3"/>
  <c r="M8058" i="3" l="1"/>
  <c r="B8057" i="3"/>
  <c r="M8059" i="3" l="1"/>
  <c r="B8058" i="3"/>
  <c r="M8060" i="3" l="1"/>
  <c r="B8059" i="3"/>
  <c r="M8061" i="3" l="1"/>
  <c r="B8060" i="3"/>
  <c r="M8062" i="3" l="1"/>
  <c r="B8061" i="3"/>
  <c r="M8063" i="3" l="1"/>
  <c r="B8062" i="3"/>
  <c r="M8064" i="3" l="1"/>
  <c r="B8063" i="3"/>
  <c r="M8065" i="3" l="1"/>
  <c r="B8064" i="3"/>
  <c r="M8066" i="3" l="1"/>
  <c r="B8065" i="3"/>
  <c r="M8067" i="3" l="1"/>
  <c r="B8066" i="3"/>
  <c r="M8068" i="3" l="1"/>
  <c r="B8067" i="3"/>
  <c r="M8069" i="3" l="1"/>
  <c r="B8068" i="3"/>
  <c r="M8070" i="3" l="1"/>
  <c r="B8069" i="3"/>
  <c r="M8071" i="3" l="1"/>
  <c r="B8070" i="3"/>
  <c r="M8072" i="3" l="1"/>
  <c r="B8071" i="3"/>
  <c r="M8073" i="3" l="1"/>
  <c r="B8072" i="3"/>
  <c r="M8074" i="3" l="1"/>
  <c r="B8073" i="3"/>
  <c r="M8075" i="3" l="1"/>
  <c r="B8074" i="3"/>
  <c r="M8076" i="3" l="1"/>
  <c r="B8075" i="3"/>
  <c r="M8077" i="3" l="1"/>
  <c r="B8076" i="3"/>
  <c r="M8078" i="3" l="1"/>
  <c r="B8077" i="3"/>
  <c r="M8079" i="3" l="1"/>
  <c r="B8078" i="3"/>
  <c r="M8080" i="3" l="1"/>
  <c r="B8079" i="3"/>
  <c r="M8081" i="3" l="1"/>
  <c r="B8080" i="3"/>
  <c r="M8082" i="3" l="1"/>
  <c r="B8081" i="3"/>
  <c r="M8083" i="3" l="1"/>
  <c r="B8082" i="3"/>
  <c r="M8084" i="3" l="1"/>
  <c r="B8083" i="3"/>
  <c r="M8085" i="3" l="1"/>
  <c r="B8084" i="3"/>
  <c r="M8086" i="3" l="1"/>
  <c r="B8085" i="3"/>
  <c r="M8087" i="3" l="1"/>
  <c r="B8086" i="3"/>
  <c r="M8088" i="3" l="1"/>
  <c r="B8087" i="3"/>
  <c r="M8089" i="3" l="1"/>
  <c r="B8088" i="3"/>
  <c r="M8090" i="3" l="1"/>
  <c r="B8089" i="3"/>
  <c r="M8091" i="3" l="1"/>
  <c r="B8090" i="3"/>
  <c r="M8092" i="3" l="1"/>
  <c r="B8091" i="3"/>
  <c r="M8093" i="3" l="1"/>
  <c r="B8092" i="3"/>
  <c r="M8094" i="3" l="1"/>
  <c r="B8093" i="3"/>
  <c r="M8095" i="3" l="1"/>
  <c r="B8094" i="3"/>
  <c r="B8095" i="3" l="1"/>
  <c r="M8096" i="3"/>
  <c r="M8097" i="3" l="1"/>
  <c r="B8096" i="3"/>
  <c r="M8098" i="3" l="1"/>
  <c r="B8097" i="3"/>
  <c r="M8099" i="3" l="1"/>
  <c r="B8098" i="3"/>
  <c r="M8100" i="3" l="1"/>
  <c r="B8099" i="3"/>
  <c r="M8101" i="3" l="1"/>
  <c r="B8100" i="3"/>
  <c r="B8101" i="3" l="1"/>
  <c r="M8102" i="3"/>
  <c r="M8103" i="3" l="1"/>
  <c r="B8102" i="3"/>
  <c r="M8104" i="3" l="1"/>
  <c r="B8103" i="3"/>
  <c r="M8105" i="3" l="1"/>
  <c r="B8104" i="3"/>
  <c r="M8106" i="3" l="1"/>
  <c r="B8105" i="3"/>
  <c r="M8107" i="3" l="1"/>
  <c r="B8106" i="3"/>
  <c r="M8108" i="3" l="1"/>
  <c r="B8107" i="3"/>
  <c r="M8109" i="3" l="1"/>
  <c r="B8108" i="3"/>
  <c r="M8110" i="3" l="1"/>
  <c r="B8109" i="3"/>
  <c r="M8111" i="3" l="1"/>
  <c r="B8110" i="3"/>
  <c r="M8112" i="3" l="1"/>
  <c r="B8111" i="3"/>
  <c r="M8113" i="3" l="1"/>
  <c r="B8112" i="3"/>
  <c r="M8114" i="3" l="1"/>
  <c r="B8113" i="3"/>
  <c r="M8115" i="3" l="1"/>
  <c r="B8114" i="3"/>
  <c r="M8116" i="3" l="1"/>
  <c r="B8115" i="3"/>
  <c r="M8117" i="3" l="1"/>
  <c r="B8116" i="3"/>
  <c r="M8118" i="3" l="1"/>
  <c r="B8117" i="3"/>
  <c r="M8119" i="3" l="1"/>
  <c r="B8118" i="3"/>
  <c r="M8120" i="3" l="1"/>
  <c r="B8119" i="3"/>
  <c r="M8121" i="3" l="1"/>
  <c r="B8120" i="3"/>
  <c r="M8122" i="3" l="1"/>
  <c r="B8121" i="3"/>
  <c r="M8123" i="3" l="1"/>
  <c r="B8122" i="3"/>
  <c r="M8124" i="3" l="1"/>
  <c r="B8123" i="3"/>
  <c r="M8125" i="3" l="1"/>
  <c r="B8124" i="3"/>
  <c r="M8126" i="3" l="1"/>
  <c r="B8125" i="3"/>
  <c r="M8127" i="3" l="1"/>
  <c r="B8126" i="3"/>
  <c r="M8128" i="3" l="1"/>
  <c r="B8127" i="3"/>
  <c r="M8129" i="3" l="1"/>
  <c r="B8128" i="3"/>
  <c r="M8130" i="3" l="1"/>
  <c r="B8129" i="3"/>
  <c r="M8131" i="3" l="1"/>
  <c r="B8130" i="3"/>
  <c r="M8132" i="3" l="1"/>
  <c r="B8131" i="3"/>
  <c r="M8133" i="3" l="1"/>
  <c r="B8132" i="3"/>
  <c r="M8134" i="3" l="1"/>
  <c r="B8133" i="3"/>
  <c r="M8135" i="3" l="1"/>
  <c r="B8134" i="3"/>
  <c r="M8136" i="3" l="1"/>
  <c r="B8135" i="3"/>
  <c r="M8137" i="3" l="1"/>
  <c r="B8136" i="3"/>
  <c r="M8138" i="3" l="1"/>
  <c r="B8137" i="3"/>
  <c r="M8139" i="3" l="1"/>
  <c r="B8138" i="3"/>
  <c r="M8140" i="3" l="1"/>
  <c r="B8139" i="3"/>
  <c r="M8141" i="3" l="1"/>
  <c r="B8140" i="3"/>
  <c r="M8142" i="3" l="1"/>
  <c r="B8141" i="3"/>
  <c r="M8143" i="3" l="1"/>
  <c r="B8142" i="3"/>
  <c r="M8144" i="3" l="1"/>
  <c r="B8143" i="3"/>
  <c r="M8145" i="3" l="1"/>
  <c r="B8144" i="3"/>
  <c r="M8146" i="3" l="1"/>
  <c r="B8145" i="3"/>
  <c r="M8147" i="3" l="1"/>
  <c r="B8146" i="3"/>
  <c r="M8148" i="3" l="1"/>
  <c r="B8147" i="3"/>
  <c r="M8149" i="3" l="1"/>
  <c r="B8148" i="3"/>
  <c r="M8150" i="3" l="1"/>
  <c r="B8149" i="3"/>
  <c r="M8151" i="3" l="1"/>
  <c r="B8150" i="3"/>
  <c r="M8152" i="3" l="1"/>
  <c r="B8151" i="3"/>
  <c r="M8153" i="3" l="1"/>
  <c r="B8152" i="3"/>
  <c r="M8154" i="3" l="1"/>
  <c r="B8153" i="3"/>
  <c r="M8155" i="3" l="1"/>
  <c r="B8154" i="3"/>
  <c r="M8156" i="3" l="1"/>
  <c r="B8155" i="3"/>
  <c r="M8157" i="3" l="1"/>
  <c r="B8156" i="3"/>
  <c r="M8158" i="3" l="1"/>
  <c r="B8157" i="3"/>
  <c r="M8159" i="3" l="1"/>
  <c r="B8158" i="3"/>
  <c r="M8160" i="3" l="1"/>
  <c r="B8159" i="3"/>
  <c r="M8161" i="3" l="1"/>
  <c r="B8160" i="3"/>
  <c r="M8162" i="3" l="1"/>
  <c r="B8161" i="3"/>
  <c r="M8163" i="3" l="1"/>
  <c r="B8162" i="3"/>
  <c r="M8164" i="3" l="1"/>
  <c r="B8163" i="3"/>
  <c r="M8165" i="3" l="1"/>
  <c r="B8164" i="3"/>
  <c r="M8166" i="3" l="1"/>
  <c r="B8165" i="3"/>
  <c r="M8167" i="3" l="1"/>
  <c r="B8166" i="3"/>
  <c r="M8168" i="3" l="1"/>
  <c r="B8167" i="3"/>
  <c r="M8169" i="3" l="1"/>
  <c r="B8168" i="3"/>
  <c r="M8170" i="3" l="1"/>
  <c r="B8169" i="3"/>
  <c r="M8171" i="3" l="1"/>
  <c r="B8170" i="3"/>
  <c r="M8172" i="3" l="1"/>
  <c r="B8171" i="3"/>
  <c r="M8173" i="3" l="1"/>
  <c r="B8172" i="3"/>
  <c r="M8174" i="3" l="1"/>
  <c r="B8173" i="3"/>
  <c r="M8175" i="3" l="1"/>
  <c r="B8174" i="3"/>
  <c r="M8176" i="3" l="1"/>
  <c r="B8175" i="3"/>
  <c r="M8177" i="3" l="1"/>
  <c r="B8176" i="3"/>
  <c r="M8178" i="3" l="1"/>
  <c r="B8177" i="3"/>
  <c r="M8179" i="3" l="1"/>
  <c r="B8178" i="3"/>
  <c r="M8180" i="3" l="1"/>
  <c r="B8179" i="3"/>
  <c r="M8181" i="3" l="1"/>
  <c r="B8180" i="3"/>
  <c r="M8182" i="3" l="1"/>
  <c r="B8181" i="3"/>
  <c r="M8183" i="3" l="1"/>
  <c r="B8182" i="3"/>
  <c r="M8184" i="3" l="1"/>
  <c r="B8183" i="3"/>
  <c r="M8185" i="3" l="1"/>
  <c r="B8184" i="3"/>
  <c r="M8186" i="3" l="1"/>
  <c r="B8185" i="3"/>
  <c r="M8187" i="3" l="1"/>
  <c r="B8186" i="3"/>
  <c r="M8188" i="3" l="1"/>
  <c r="B8187" i="3"/>
  <c r="M8189" i="3" l="1"/>
  <c r="B8188" i="3"/>
  <c r="M8190" i="3" l="1"/>
  <c r="B8189" i="3"/>
  <c r="M8191" i="3" l="1"/>
  <c r="B8190" i="3"/>
  <c r="M8192" i="3" l="1"/>
  <c r="B8191" i="3"/>
  <c r="M8193" i="3" l="1"/>
  <c r="B8192" i="3"/>
  <c r="M8194" i="3" l="1"/>
  <c r="B8193" i="3"/>
  <c r="M8195" i="3" l="1"/>
  <c r="B8194" i="3"/>
  <c r="M8196" i="3" l="1"/>
  <c r="B8195" i="3"/>
  <c r="M8197" i="3" l="1"/>
  <c r="B8196" i="3"/>
  <c r="M8198" i="3" l="1"/>
  <c r="B8197" i="3"/>
  <c r="M8199" i="3" l="1"/>
  <c r="B8198" i="3"/>
  <c r="M8200" i="3" l="1"/>
  <c r="B8199" i="3"/>
  <c r="M8201" i="3" l="1"/>
  <c r="B8200" i="3"/>
  <c r="M8202" i="3" l="1"/>
  <c r="B8201" i="3"/>
  <c r="M8203" i="3" l="1"/>
  <c r="B8202" i="3"/>
  <c r="M8204" i="3" l="1"/>
  <c r="B8203" i="3"/>
  <c r="M8205" i="3" l="1"/>
  <c r="B8204" i="3"/>
  <c r="M8206" i="3" l="1"/>
  <c r="B8205" i="3"/>
  <c r="M8207" i="3" l="1"/>
  <c r="B8206" i="3"/>
  <c r="M8208" i="3" l="1"/>
  <c r="B8207" i="3"/>
  <c r="M8209" i="3" l="1"/>
  <c r="B8208" i="3"/>
  <c r="M8210" i="3" l="1"/>
  <c r="B8209" i="3"/>
  <c r="M8211" i="3" l="1"/>
  <c r="B8210" i="3"/>
  <c r="M8212" i="3" l="1"/>
  <c r="B8211" i="3"/>
  <c r="M8213" i="3" l="1"/>
  <c r="B8212" i="3"/>
  <c r="M8214" i="3" l="1"/>
  <c r="B8213" i="3"/>
  <c r="M8215" i="3" l="1"/>
  <c r="B8214" i="3"/>
  <c r="M8216" i="3" l="1"/>
  <c r="B8215" i="3"/>
  <c r="M8217" i="3" l="1"/>
  <c r="B8216" i="3"/>
  <c r="M8218" i="3" l="1"/>
  <c r="B8217" i="3"/>
  <c r="M8219" i="3" l="1"/>
  <c r="B8218" i="3"/>
  <c r="M8220" i="3" l="1"/>
  <c r="B8219" i="3"/>
  <c r="M8221" i="3" l="1"/>
  <c r="B8220" i="3"/>
  <c r="M8222" i="3" l="1"/>
  <c r="B8221" i="3"/>
  <c r="M8223" i="3" l="1"/>
  <c r="B8222" i="3"/>
  <c r="M8224" i="3" l="1"/>
  <c r="B8223" i="3"/>
  <c r="M8225" i="3" l="1"/>
  <c r="B8224" i="3"/>
  <c r="M8226" i="3" l="1"/>
  <c r="B8225" i="3"/>
  <c r="M8227" i="3" l="1"/>
  <c r="B8226" i="3"/>
  <c r="M8228" i="3" l="1"/>
  <c r="B8227" i="3"/>
  <c r="M8229" i="3" l="1"/>
  <c r="B8228" i="3"/>
  <c r="M8230" i="3" l="1"/>
  <c r="B8229" i="3"/>
  <c r="M8231" i="3" l="1"/>
  <c r="B8230" i="3"/>
  <c r="M8232" i="3" l="1"/>
  <c r="B8231" i="3"/>
  <c r="M8233" i="3" l="1"/>
  <c r="B8232" i="3"/>
  <c r="M8234" i="3" l="1"/>
  <c r="B8233" i="3"/>
  <c r="M8235" i="3" l="1"/>
  <c r="B8234" i="3"/>
  <c r="M8236" i="3" l="1"/>
  <c r="B8235" i="3"/>
  <c r="M8237" i="3" l="1"/>
  <c r="B8236" i="3"/>
  <c r="M8238" i="3" l="1"/>
  <c r="B8237" i="3"/>
  <c r="M8239" i="3" l="1"/>
  <c r="B8238" i="3"/>
  <c r="M8240" i="3" l="1"/>
  <c r="B8239" i="3"/>
  <c r="M8241" i="3" l="1"/>
  <c r="B8240" i="3"/>
  <c r="M8242" i="3" l="1"/>
  <c r="B8241" i="3"/>
  <c r="M8243" i="3" l="1"/>
  <c r="B8242" i="3"/>
  <c r="M8244" i="3" l="1"/>
  <c r="B8243" i="3"/>
  <c r="M8245" i="3" l="1"/>
  <c r="B8244" i="3"/>
  <c r="M8246" i="3" l="1"/>
  <c r="B8245" i="3"/>
  <c r="M8247" i="3" l="1"/>
  <c r="B8246" i="3"/>
  <c r="M8248" i="3" l="1"/>
  <c r="B8247" i="3"/>
  <c r="M8249" i="3" l="1"/>
  <c r="B8248" i="3"/>
  <c r="M8250" i="3" l="1"/>
  <c r="B8249" i="3"/>
  <c r="M8251" i="3" l="1"/>
  <c r="B8250" i="3"/>
  <c r="M8252" i="3" l="1"/>
  <c r="B8251" i="3"/>
  <c r="M8253" i="3" l="1"/>
  <c r="B8252" i="3"/>
  <c r="M8254" i="3" l="1"/>
  <c r="B8253" i="3"/>
  <c r="M8255" i="3" l="1"/>
  <c r="B8254" i="3"/>
  <c r="M8256" i="3" l="1"/>
  <c r="B8255" i="3"/>
  <c r="M8257" i="3" l="1"/>
  <c r="B8256" i="3"/>
  <c r="M8258" i="3" l="1"/>
  <c r="B8257" i="3"/>
  <c r="M8259" i="3" l="1"/>
  <c r="B8258" i="3"/>
  <c r="M8260" i="3" l="1"/>
  <c r="B8259" i="3"/>
  <c r="M8261" i="3" l="1"/>
  <c r="B8260" i="3"/>
  <c r="M8262" i="3" l="1"/>
  <c r="B8261" i="3"/>
  <c r="M8263" i="3" l="1"/>
  <c r="B8262" i="3"/>
  <c r="M8264" i="3" l="1"/>
  <c r="B8263" i="3"/>
  <c r="M8265" i="3" l="1"/>
  <c r="B8264" i="3"/>
  <c r="M8266" i="3" l="1"/>
  <c r="B8265" i="3"/>
  <c r="M8267" i="3" l="1"/>
  <c r="B8266" i="3"/>
  <c r="M8268" i="3" l="1"/>
  <c r="B8267" i="3"/>
  <c r="M8269" i="3" l="1"/>
  <c r="B8268" i="3"/>
  <c r="M8270" i="3" l="1"/>
  <c r="B8269" i="3"/>
  <c r="M8271" i="3" l="1"/>
  <c r="B8270" i="3"/>
  <c r="M8272" i="3" l="1"/>
  <c r="B8271" i="3"/>
  <c r="M8273" i="3" l="1"/>
  <c r="B8272" i="3"/>
  <c r="M8274" i="3" l="1"/>
  <c r="B8273" i="3"/>
  <c r="M8275" i="3" l="1"/>
  <c r="B8274" i="3"/>
  <c r="M8276" i="3" l="1"/>
  <c r="B8275" i="3"/>
  <c r="M8277" i="3" l="1"/>
  <c r="B8276" i="3"/>
  <c r="M8278" i="3" l="1"/>
  <c r="B8277" i="3"/>
  <c r="M8279" i="3" l="1"/>
  <c r="B8278" i="3"/>
  <c r="M8280" i="3" l="1"/>
  <c r="B8279" i="3"/>
  <c r="M8281" i="3" l="1"/>
  <c r="B8280" i="3"/>
  <c r="M8282" i="3" l="1"/>
  <c r="B8281" i="3"/>
  <c r="M8283" i="3" l="1"/>
  <c r="B8282" i="3"/>
  <c r="M8284" i="3" l="1"/>
  <c r="B8283" i="3"/>
  <c r="M8285" i="3" l="1"/>
  <c r="B8284" i="3"/>
  <c r="M8286" i="3" l="1"/>
  <c r="B8285" i="3"/>
  <c r="M8287" i="3" l="1"/>
  <c r="B8286" i="3"/>
  <c r="M8288" i="3" l="1"/>
  <c r="B8287" i="3"/>
  <c r="M8289" i="3" l="1"/>
  <c r="B8288" i="3"/>
  <c r="M8290" i="3" l="1"/>
  <c r="B8289" i="3"/>
  <c r="M8291" i="3" l="1"/>
  <c r="B8290" i="3"/>
  <c r="M8292" i="3" l="1"/>
  <c r="B8291" i="3"/>
  <c r="M8293" i="3" l="1"/>
  <c r="B8292" i="3"/>
  <c r="M8294" i="3" l="1"/>
  <c r="B8293" i="3"/>
  <c r="M8295" i="3" l="1"/>
  <c r="B8294" i="3"/>
  <c r="M8296" i="3" l="1"/>
  <c r="B8295" i="3"/>
  <c r="M8297" i="3" l="1"/>
  <c r="B8296" i="3"/>
  <c r="M8298" i="3" l="1"/>
  <c r="B8297" i="3"/>
  <c r="M8299" i="3" l="1"/>
  <c r="B8298" i="3"/>
  <c r="M8300" i="3" l="1"/>
  <c r="B8299" i="3"/>
  <c r="M8301" i="3" l="1"/>
  <c r="B8300" i="3"/>
  <c r="M8302" i="3" l="1"/>
  <c r="B8301" i="3"/>
  <c r="M8303" i="3" l="1"/>
  <c r="B8302" i="3"/>
  <c r="M8304" i="3" l="1"/>
  <c r="B8303" i="3"/>
  <c r="M8305" i="3" l="1"/>
  <c r="B8304" i="3"/>
  <c r="M8306" i="3" l="1"/>
  <c r="B8305" i="3"/>
  <c r="M8307" i="3" l="1"/>
  <c r="B8306" i="3"/>
  <c r="M8308" i="3" l="1"/>
  <c r="B8307" i="3"/>
  <c r="M8309" i="3" l="1"/>
  <c r="B8308" i="3"/>
  <c r="M8310" i="3" l="1"/>
  <c r="B8309" i="3"/>
  <c r="M8311" i="3" l="1"/>
  <c r="B8310" i="3"/>
  <c r="M8312" i="3" l="1"/>
  <c r="B8311" i="3"/>
  <c r="M8313" i="3" l="1"/>
  <c r="B8312" i="3"/>
  <c r="M8314" i="3" l="1"/>
  <c r="B8313" i="3"/>
  <c r="M8315" i="3" l="1"/>
  <c r="B8314" i="3"/>
  <c r="M8316" i="3" l="1"/>
  <c r="B8315" i="3"/>
  <c r="M8317" i="3" l="1"/>
  <c r="B8316" i="3"/>
  <c r="M8318" i="3" l="1"/>
  <c r="B8317" i="3"/>
  <c r="M8319" i="3" l="1"/>
  <c r="B8318" i="3"/>
  <c r="M8320" i="3" l="1"/>
  <c r="B8319" i="3"/>
  <c r="M8321" i="3" l="1"/>
  <c r="B8320" i="3"/>
  <c r="M8322" i="3" l="1"/>
  <c r="B8321" i="3"/>
  <c r="M8323" i="3" l="1"/>
  <c r="B8322" i="3"/>
  <c r="M8324" i="3" l="1"/>
  <c r="B8323" i="3"/>
  <c r="M8325" i="3" l="1"/>
  <c r="B8324" i="3"/>
  <c r="M8326" i="3" l="1"/>
  <c r="B8325" i="3"/>
  <c r="M8327" i="3" l="1"/>
  <c r="B8326" i="3"/>
  <c r="M8328" i="3" l="1"/>
  <c r="B8327" i="3"/>
  <c r="M8329" i="3" l="1"/>
  <c r="B8328" i="3"/>
  <c r="M8330" i="3" l="1"/>
  <c r="B8329" i="3"/>
  <c r="M8331" i="3" l="1"/>
  <c r="B8330" i="3"/>
  <c r="M8332" i="3" l="1"/>
  <c r="B8331" i="3"/>
  <c r="M8333" i="3" l="1"/>
  <c r="B8332" i="3"/>
  <c r="M8334" i="3" l="1"/>
  <c r="B8333" i="3"/>
  <c r="M8335" i="3" l="1"/>
  <c r="B8334" i="3"/>
  <c r="M8336" i="3" l="1"/>
  <c r="B8335" i="3"/>
  <c r="M8337" i="3" l="1"/>
  <c r="B8336" i="3"/>
  <c r="M8338" i="3" l="1"/>
  <c r="B8337" i="3"/>
  <c r="M8339" i="3" l="1"/>
  <c r="B8338" i="3"/>
  <c r="M8340" i="3" l="1"/>
  <c r="B8339" i="3"/>
  <c r="M8341" i="3" l="1"/>
  <c r="B8340" i="3"/>
  <c r="M8342" i="3" l="1"/>
  <c r="B8341" i="3"/>
  <c r="M8343" i="3" l="1"/>
  <c r="B8342" i="3"/>
  <c r="M8344" i="3" l="1"/>
  <c r="B8343" i="3"/>
  <c r="M8345" i="3" l="1"/>
  <c r="B8344" i="3"/>
  <c r="M8346" i="3" l="1"/>
  <c r="B8345" i="3"/>
  <c r="M8347" i="3" l="1"/>
  <c r="B8346" i="3"/>
  <c r="M8348" i="3" l="1"/>
  <c r="B8347" i="3"/>
  <c r="M8349" i="3" l="1"/>
  <c r="B8348" i="3"/>
  <c r="M8350" i="3" l="1"/>
  <c r="B8349" i="3"/>
  <c r="M8351" i="3" l="1"/>
  <c r="B8350" i="3"/>
  <c r="M8352" i="3" l="1"/>
  <c r="B8351" i="3"/>
  <c r="M8353" i="3" l="1"/>
  <c r="B8352" i="3"/>
  <c r="M8354" i="3" l="1"/>
  <c r="B8353" i="3"/>
  <c r="M8355" i="3" l="1"/>
  <c r="B8354" i="3"/>
  <c r="M8356" i="3" l="1"/>
  <c r="B8355" i="3"/>
  <c r="M8357" i="3" l="1"/>
  <c r="B8356" i="3"/>
  <c r="M8358" i="3" l="1"/>
  <c r="B8357" i="3"/>
  <c r="M8359" i="3" l="1"/>
  <c r="B8358" i="3"/>
  <c r="M8360" i="3" l="1"/>
  <c r="B8359" i="3"/>
  <c r="M8361" i="3" l="1"/>
  <c r="B8360" i="3"/>
  <c r="M8362" i="3" l="1"/>
  <c r="B8361" i="3"/>
  <c r="M8363" i="3" l="1"/>
  <c r="B8362" i="3"/>
  <c r="M8364" i="3" l="1"/>
  <c r="B8363" i="3"/>
  <c r="M8365" i="3" l="1"/>
  <c r="B8364" i="3"/>
  <c r="M8366" i="3" l="1"/>
  <c r="B8365" i="3"/>
  <c r="M8367" i="3" l="1"/>
  <c r="B8366" i="3"/>
  <c r="M8368" i="3" l="1"/>
  <c r="B8367" i="3"/>
  <c r="M8369" i="3" l="1"/>
  <c r="B8368" i="3"/>
  <c r="M8370" i="3" l="1"/>
  <c r="B8369" i="3"/>
  <c r="M8371" i="3" l="1"/>
  <c r="B8370" i="3"/>
  <c r="M8372" i="3" l="1"/>
  <c r="B8371" i="3"/>
  <c r="M8373" i="3" l="1"/>
  <c r="B8372" i="3"/>
  <c r="M8374" i="3" l="1"/>
  <c r="B8373" i="3"/>
  <c r="M8375" i="3" l="1"/>
  <c r="B8374" i="3"/>
  <c r="M8376" i="3" l="1"/>
  <c r="B8375" i="3"/>
  <c r="M8377" i="3" l="1"/>
  <c r="B8376" i="3"/>
  <c r="M8378" i="3" l="1"/>
  <c r="B8377" i="3"/>
  <c r="M8379" i="3" l="1"/>
  <c r="B8378" i="3"/>
  <c r="M8380" i="3" l="1"/>
  <c r="B8379" i="3"/>
  <c r="M8381" i="3" l="1"/>
  <c r="B8380" i="3"/>
  <c r="M8382" i="3" l="1"/>
  <c r="B8381" i="3"/>
  <c r="M8383" i="3" l="1"/>
  <c r="B8382" i="3"/>
  <c r="M8384" i="3" l="1"/>
  <c r="B8383" i="3"/>
  <c r="M8385" i="3" l="1"/>
  <c r="B8384" i="3"/>
  <c r="M8386" i="3" l="1"/>
  <c r="B8385" i="3"/>
  <c r="M8387" i="3" l="1"/>
  <c r="B8386" i="3"/>
  <c r="M8388" i="3" l="1"/>
  <c r="B8387" i="3"/>
  <c r="M8389" i="3" l="1"/>
  <c r="B8388" i="3"/>
  <c r="M8390" i="3" l="1"/>
  <c r="B8389" i="3"/>
  <c r="M8391" i="3" l="1"/>
  <c r="B8390" i="3"/>
  <c r="M8392" i="3" l="1"/>
  <c r="B8391" i="3"/>
  <c r="M8393" i="3" l="1"/>
  <c r="B8392" i="3"/>
  <c r="M8394" i="3" l="1"/>
  <c r="B8393" i="3"/>
  <c r="M8395" i="3" l="1"/>
  <c r="B8394" i="3"/>
  <c r="M8396" i="3" l="1"/>
  <c r="B8395" i="3"/>
  <c r="M8397" i="3" l="1"/>
  <c r="B8396" i="3"/>
  <c r="M8398" i="3" l="1"/>
  <c r="B8397" i="3"/>
  <c r="M8399" i="3" l="1"/>
  <c r="B8398" i="3"/>
  <c r="M8400" i="3" l="1"/>
  <c r="B8399" i="3"/>
  <c r="M8401" i="3" l="1"/>
  <c r="B8400" i="3"/>
  <c r="M8402" i="3" l="1"/>
  <c r="B8401" i="3"/>
  <c r="M8403" i="3" l="1"/>
  <c r="B8402" i="3"/>
  <c r="M8404" i="3" l="1"/>
  <c r="B8403" i="3"/>
  <c r="M8405" i="3" l="1"/>
  <c r="B8404" i="3"/>
  <c r="M8406" i="3" l="1"/>
  <c r="B8405" i="3"/>
  <c r="M8407" i="3" l="1"/>
  <c r="B8406" i="3"/>
  <c r="M8408" i="3" l="1"/>
  <c r="B8407" i="3"/>
  <c r="M8409" i="3" l="1"/>
  <c r="B8408" i="3"/>
  <c r="M8410" i="3" l="1"/>
  <c r="B8409" i="3"/>
  <c r="M8411" i="3" l="1"/>
  <c r="B8410" i="3"/>
  <c r="M8412" i="3" l="1"/>
  <c r="B8411" i="3"/>
  <c r="M8413" i="3" l="1"/>
  <c r="B8412" i="3"/>
  <c r="M8414" i="3" l="1"/>
  <c r="B8413" i="3"/>
  <c r="M8415" i="3" l="1"/>
  <c r="B8414" i="3"/>
  <c r="M8416" i="3" l="1"/>
  <c r="B8415" i="3"/>
  <c r="M8417" i="3" l="1"/>
  <c r="B8416" i="3"/>
  <c r="M8418" i="3" l="1"/>
  <c r="B8417" i="3"/>
  <c r="M8419" i="3" l="1"/>
  <c r="B8418" i="3"/>
  <c r="M8420" i="3" l="1"/>
  <c r="B8419" i="3"/>
  <c r="M8421" i="3" l="1"/>
  <c r="B8420" i="3"/>
  <c r="M8422" i="3" l="1"/>
  <c r="B8421" i="3"/>
  <c r="M8423" i="3" l="1"/>
  <c r="B8422" i="3"/>
  <c r="M8424" i="3" l="1"/>
  <c r="B8423" i="3"/>
  <c r="M8425" i="3" l="1"/>
  <c r="B8424" i="3"/>
  <c r="M8426" i="3" l="1"/>
  <c r="B8425" i="3"/>
  <c r="M8427" i="3" l="1"/>
  <c r="B8426" i="3"/>
  <c r="M8428" i="3" l="1"/>
  <c r="B8427" i="3"/>
  <c r="M8429" i="3" l="1"/>
  <c r="B8428" i="3"/>
  <c r="M8430" i="3" l="1"/>
  <c r="B8429" i="3"/>
  <c r="M8431" i="3" l="1"/>
  <c r="B8430" i="3"/>
  <c r="M8432" i="3" l="1"/>
  <c r="B8431" i="3"/>
  <c r="M8433" i="3" l="1"/>
  <c r="B8432" i="3"/>
  <c r="M8434" i="3" l="1"/>
  <c r="B8433" i="3"/>
  <c r="M8435" i="3" l="1"/>
  <c r="B8434" i="3"/>
  <c r="M8436" i="3" l="1"/>
  <c r="B8435" i="3"/>
  <c r="M8437" i="3" l="1"/>
  <c r="B8436" i="3"/>
  <c r="M8438" i="3" l="1"/>
  <c r="B8437" i="3"/>
  <c r="M8439" i="3" l="1"/>
  <c r="B8438" i="3"/>
  <c r="M8440" i="3" l="1"/>
  <c r="B8439" i="3"/>
  <c r="M8441" i="3" l="1"/>
  <c r="B8440" i="3"/>
  <c r="M8442" i="3" l="1"/>
  <c r="B8441" i="3"/>
  <c r="M8443" i="3" l="1"/>
  <c r="B8442" i="3"/>
  <c r="M8444" i="3" l="1"/>
  <c r="B8443" i="3"/>
  <c r="M8445" i="3" l="1"/>
  <c r="B8444" i="3"/>
  <c r="M8446" i="3" l="1"/>
  <c r="B8445" i="3"/>
  <c r="M8447" i="3" l="1"/>
  <c r="B8446" i="3"/>
  <c r="M8448" i="3" l="1"/>
  <c r="B8447" i="3"/>
  <c r="M8449" i="3" l="1"/>
  <c r="B8448" i="3"/>
  <c r="M8450" i="3" l="1"/>
  <c r="B8449" i="3"/>
  <c r="M8451" i="3" l="1"/>
  <c r="B8450" i="3"/>
  <c r="M8452" i="3" l="1"/>
  <c r="B8451" i="3"/>
  <c r="M8453" i="3" l="1"/>
  <c r="B8452" i="3"/>
  <c r="M8454" i="3" l="1"/>
  <c r="B8453" i="3"/>
  <c r="M8455" i="3" l="1"/>
  <c r="B8454" i="3"/>
  <c r="M8456" i="3" l="1"/>
  <c r="B8455" i="3"/>
  <c r="M8457" i="3" l="1"/>
  <c r="B8456" i="3"/>
  <c r="M8458" i="3" l="1"/>
  <c r="B8457" i="3"/>
  <c r="M8459" i="3" l="1"/>
  <c r="B8458" i="3"/>
  <c r="M8460" i="3" l="1"/>
  <c r="B8459" i="3"/>
  <c r="M8461" i="3" l="1"/>
  <c r="B8460" i="3"/>
  <c r="M8462" i="3" l="1"/>
  <c r="B8461" i="3"/>
  <c r="M8463" i="3" l="1"/>
  <c r="B8462" i="3"/>
  <c r="M8464" i="3" l="1"/>
  <c r="B8463" i="3"/>
  <c r="M8465" i="3" l="1"/>
  <c r="B8464" i="3"/>
  <c r="M8466" i="3" l="1"/>
  <c r="B8465" i="3"/>
  <c r="M8467" i="3" l="1"/>
  <c r="B8466" i="3"/>
  <c r="M8468" i="3" l="1"/>
  <c r="B8467" i="3"/>
  <c r="M8469" i="3" l="1"/>
  <c r="B8468" i="3"/>
  <c r="M8470" i="3" l="1"/>
  <c r="B8469" i="3"/>
  <c r="M8471" i="3" l="1"/>
  <c r="B8470" i="3"/>
  <c r="M8472" i="3" l="1"/>
  <c r="B8471" i="3"/>
  <c r="M8473" i="3" l="1"/>
  <c r="B8472" i="3"/>
  <c r="M8474" i="3" l="1"/>
  <c r="B8473" i="3"/>
  <c r="M8475" i="3" l="1"/>
  <c r="B8474" i="3"/>
  <c r="M8476" i="3" l="1"/>
  <c r="B8475" i="3"/>
  <c r="M8477" i="3" l="1"/>
  <c r="B8476" i="3"/>
  <c r="M8478" i="3" l="1"/>
  <c r="B8477" i="3"/>
  <c r="M8479" i="3" l="1"/>
  <c r="B8478" i="3"/>
  <c r="M8480" i="3" l="1"/>
  <c r="B8479" i="3"/>
  <c r="M8481" i="3" l="1"/>
  <c r="B8480" i="3"/>
  <c r="M8482" i="3" l="1"/>
  <c r="B8481" i="3"/>
  <c r="M8483" i="3" l="1"/>
  <c r="B8482" i="3"/>
  <c r="M8484" i="3" l="1"/>
  <c r="B8483" i="3"/>
  <c r="M8485" i="3" l="1"/>
  <c r="B8484" i="3"/>
  <c r="M8486" i="3" l="1"/>
  <c r="B8485" i="3"/>
  <c r="M8487" i="3" l="1"/>
  <c r="B8486" i="3"/>
  <c r="M8488" i="3" l="1"/>
  <c r="B8487" i="3"/>
  <c r="M8489" i="3" l="1"/>
  <c r="B8488" i="3"/>
  <c r="M8490" i="3" l="1"/>
  <c r="B8489" i="3"/>
  <c r="M8491" i="3" l="1"/>
  <c r="B8490" i="3"/>
  <c r="M8492" i="3" l="1"/>
  <c r="B8491" i="3"/>
  <c r="M8493" i="3" l="1"/>
  <c r="B8492" i="3"/>
  <c r="M8494" i="3" l="1"/>
  <c r="B8493" i="3"/>
  <c r="M8495" i="3" l="1"/>
  <c r="B8494" i="3"/>
  <c r="M8496" i="3" l="1"/>
  <c r="B8495" i="3"/>
  <c r="M8497" i="3" l="1"/>
  <c r="B8496" i="3"/>
  <c r="M8498" i="3" l="1"/>
  <c r="B8497" i="3"/>
  <c r="M8499" i="3" l="1"/>
  <c r="B8498" i="3"/>
  <c r="M8500" i="3" l="1"/>
  <c r="B8499" i="3"/>
  <c r="M8501" i="3" l="1"/>
  <c r="B8500" i="3"/>
  <c r="M8502" i="3" l="1"/>
  <c r="B8501" i="3"/>
  <c r="M8503" i="3" l="1"/>
  <c r="B8502" i="3"/>
  <c r="M8504" i="3" l="1"/>
  <c r="B8503" i="3"/>
  <c r="M8505" i="3" l="1"/>
  <c r="B8504" i="3"/>
  <c r="M8506" i="3" l="1"/>
  <c r="B8505" i="3"/>
  <c r="M8507" i="3" l="1"/>
  <c r="B8506" i="3"/>
  <c r="M8508" i="3" l="1"/>
  <c r="B8507" i="3"/>
  <c r="M8509" i="3" l="1"/>
  <c r="B8508" i="3"/>
  <c r="M8510" i="3" l="1"/>
  <c r="B8509" i="3"/>
  <c r="M8511" i="3" l="1"/>
  <c r="B8510" i="3"/>
  <c r="M8512" i="3" l="1"/>
  <c r="B8511" i="3"/>
  <c r="M8513" i="3" l="1"/>
  <c r="B8512" i="3"/>
  <c r="M8514" i="3" l="1"/>
  <c r="B8513" i="3"/>
  <c r="M8515" i="3" l="1"/>
  <c r="B8514" i="3"/>
  <c r="M8516" i="3" l="1"/>
  <c r="B8515" i="3"/>
  <c r="M8517" i="3" l="1"/>
  <c r="B8516" i="3"/>
  <c r="M8518" i="3" l="1"/>
  <c r="B8517" i="3"/>
  <c r="M8519" i="3" l="1"/>
  <c r="B8518" i="3"/>
  <c r="M8520" i="3" l="1"/>
  <c r="B8519" i="3"/>
  <c r="M8521" i="3" l="1"/>
  <c r="B8520" i="3"/>
  <c r="M8522" i="3" l="1"/>
  <c r="B8521" i="3"/>
  <c r="M8523" i="3" l="1"/>
  <c r="B8522" i="3"/>
  <c r="M8524" i="3" l="1"/>
  <c r="B8523" i="3"/>
  <c r="M8525" i="3" l="1"/>
  <c r="B8524" i="3"/>
  <c r="M8526" i="3" l="1"/>
  <c r="B8525" i="3"/>
  <c r="M8527" i="3" l="1"/>
  <c r="B8526" i="3"/>
  <c r="M8528" i="3" l="1"/>
  <c r="B8527" i="3"/>
  <c r="M8529" i="3" l="1"/>
  <c r="B8528" i="3"/>
  <c r="M8530" i="3" l="1"/>
  <c r="B8529" i="3"/>
  <c r="M8531" i="3" l="1"/>
  <c r="B8530" i="3"/>
  <c r="M8532" i="3" l="1"/>
  <c r="B8531" i="3"/>
  <c r="M8533" i="3" l="1"/>
  <c r="B8532" i="3"/>
  <c r="M8534" i="3" l="1"/>
  <c r="B8533" i="3"/>
  <c r="M8535" i="3" l="1"/>
  <c r="B8534" i="3"/>
  <c r="M8536" i="3" l="1"/>
  <c r="B8535" i="3"/>
  <c r="M8537" i="3" l="1"/>
  <c r="B8536" i="3"/>
  <c r="M8538" i="3" l="1"/>
  <c r="B8537" i="3"/>
  <c r="M8539" i="3" l="1"/>
  <c r="B8538" i="3"/>
  <c r="M8540" i="3" l="1"/>
  <c r="B8539" i="3"/>
  <c r="M8541" i="3" l="1"/>
  <c r="B8540" i="3"/>
  <c r="M8542" i="3" l="1"/>
  <c r="B8541" i="3"/>
  <c r="M8543" i="3" l="1"/>
  <c r="B8542" i="3"/>
  <c r="M8544" i="3" l="1"/>
  <c r="B8543" i="3"/>
  <c r="M8545" i="3" l="1"/>
  <c r="B8544" i="3"/>
  <c r="M8546" i="3" l="1"/>
  <c r="B8545" i="3"/>
  <c r="M8547" i="3" l="1"/>
  <c r="B8546" i="3"/>
  <c r="M8548" i="3" l="1"/>
  <c r="B8547" i="3"/>
  <c r="M8549" i="3" l="1"/>
  <c r="B8548" i="3"/>
  <c r="M8550" i="3" l="1"/>
  <c r="B8549" i="3"/>
  <c r="M8551" i="3" l="1"/>
  <c r="B8550" i="3"/>
  <c r="M8552" i="3" l="1"/>
  <c r="B8551" i="3"/>
  <c r="M8553" i="3" l="1"/>
  <c r="B8552" i="3"/>
  <c r="M8554" i="3" l="1"/>
  <c r="B8553" i="3"/>
  <c r="M8555" i="3" l="1"/>
  <c r="B8554" i="3"/>
  <c r="M8556" i="3" l="1"/>
  <c r="B8555" i="3"/>
  <c r="M8557" i="3" l="1"/>
  <c r="B8556" i="3"/>
  <c r="M8558" i="3" l="1"/>
  <c r="B8557" i="3"/>
  <c r="M8559" i="3" l="1"/>
  <c r="B8558" i="3"/>
  <c r="M8560" i="3" l="1"/>
  <c r="B8559" i="3"/>
  <c r="M8561" i="3" l="1"/>
  <c r="B8560" i="3"/>
  <c r="M8562" i="3" l="1"/>
  <c r="B8561" i="3"/>
  <c r="M8563" i="3" l="1"/>
  <c r="B8562" i="3"/>
  <c r="M8564" i="3" l="1"/>
  <c r="B8563" i="3"/>
  <c r="M8565" i="3" l="1"/>
  <c r="B8564" i="3"/>
  <c r="M8566" i="3" l="1"/>
  <c r="B8565" i="3"/>
  <c r="M8567" i="3" l="1"/>
  <c r="B8566" i="3"/>
  <c r="M8568" i="3" l="1"/>
  <c r="B8567" i="3"/>
  <c r="M8569" i="3" l="1"/>
  <c r="B8568" i="3"/>
  <c r="M8570" i="3" l="1"/>
  <c r="B8569" i="3"/>
  <c r="M8571" i="3" l="1"/>
  <c r="B8570" i="3"/>
  <c r="M8572" i="3" l="1"/>
  <c r="B8571" i="3"/>
  <c r="M8573" i="3" l="1"/>
  <c r="B8572" i="3"/>
  <c r="M8574" i="3" l="1"/>
  <c r="B8573" i="3"/>
  <c r="M8575" i="3" l="1"/>
  <c r="B8574" i="3"/>
  <c r="M8576" i="3" l="1"/>
  <c r="B8575" i="3"/>
  <c r="M8577" i="3" l="1"/>
  <c r="B8576" i="3"/>
  <c r="M8578" i="3" l="1"/>
  <c r="B8577" i="3"/>
  <c r="M8579" i="3" l="1"/>
  <c r="B8578" i="3"/>
  <c r="M8580" i="3" l="1"/>
  <c r="B8579" i="3"/>
  <c r="M8581" i="3" l="1"/>
  <c r="B8580" i="3"/>
  <c r="M8582" i="3" l="1"/>
  <c r="B8581" i="3"/>
  <c r="M8583" i="3" l="1"/>
  <c r="B8582" i="3"/>
  <c r="M8584" i="3" l="1"/>
  <c r="B8583" i="3"/>
  <c r="M8585" i="3" l="1"/>
  <c r="B8584" i="3"/>
  <c r="M8586" i="3" l="1"/>
  <c r="B8585" i="3"/>
  <c r="M8587" i="3" l="1"/>
  <c r="B8586" i="3"/>
  <c r="M8588" i="3" l="1"/>
  <c r="B8587" i="3"/>
  <c r="M8589" i="3" l="1"/>
  <c r="B8588" i="3"/>
  <c r="M8590" i="3" l="1"/>
  <c r="B8589" i="3"/>
  <c r="M8591" i="3" l="1"/>
  <c r="B8590" i="3"/>
  <c r="M8592" i="3" l="1"/>
  <c r="B8591" i="3"/>
  <c r="M8593" i="3" l="1"/>
  <c r="B8592" i="3"/>
  <c r="M8594" i="3" l="1"/>
  <c r="B8593" i="3"/>
  <c r="M8595" i="3" l="1"/>
  <c r="B8594" i="3"/>
  <c r="M8596" i="3" l="1"/>
  <c r="B8595" i="3"/>
  <c r="M8597" i="3" l="1"/>
  <c r="B8596" i="3"/>
  <c r="M8598" i="3" l="1"/>
  <c r="B8597" i="3"/>
  <c r="M8599" i="3" l="1"/>
  <c r="B8598" i="3"/>
  <c r="M8600" i="3" l="1"/>
  <c r="B8599" i="3"/>
  <c r="M8601" i="3" l="1"/>
  <c r="B8600" i="3"/>
  <c r="M8602" i="3" l="1"/>
  <c r="B8601" i="3"/>
  <c r="M8603" i="3" l="1"/>
  <c r="B8602" i="3"/>
  <c r="M8604" i="3" l="1"/>
  <c r="B8603" i="3"/>
  <c r="M8605" i="3" l="1"/>
  <c r="B8604" i="3"/>
  <c r="M8606" i="3" l="1"/>
  <c r="B8605" i="3"/>
  <c r="M8607" i="3" l="1"/>
  <c r="B8606" i="3"/>
  <c r="M8608" i="3" l="1"/>
  <c r="B8607" i="3"/>
  <c r="M8609" i="3" l="1"/>
  <c r="B8608" i="3"/>
  <c r="M8610" i="3" l="1"/>
  <c r="B8609" i="3"/>
  <c r="M8611" i="3" l="1"/>
  <c r="B8610" i="3"/>
  <c r="M8612" i="3" l="1"/>
  <c r="B8611" i="3"/>
  <c r="M8613" i="3" l="1"/>
  <c r="B8612" i="3"/>
  <c r="M8614" i="3" l="1"/>
  <c r="B8613" i="3"/>
  <c r="M8615" i="3" l="1"/>
  <c r="B8614" i="3"/>
  <c r="M8616" i="3" l="1"/>
  <c r="B8615" i="3"/>
  <c r="M8617" i="3" l="1"/>
  <c r="B8616" i="3"/>
  <c r="M8618" i="3" l="1"/>
  <c r="B8617" i="3"/>
  <c r="M8619" i="3" l="1"/>
  <c r="B8618" i="3"/>
  <c r="M8620" i="3" l="1"/>
  <c r="B8619" i="3"/>
  <c r="M8621" i="3" l="1"/>
  <c r="B8620" i="3"/>
  <c r="M8622" i="3" l="1"/>
  <c r="B8621" i="3"/>
  <c r="M8623" i="3" l="1"/>
  <c r="B8622" i="3"/>
  <c r="M8624" i="3" l="1"/>
  <c r="B8623" i="3"/>
  <c r="M8625" i="3" l="1"/>
  <c r="B8624" i="3"/>
  <c r="M8626" i="3" l="1"/>
  <c r="B8625" i="3"/>
  <c r="M8627" i="3" l="1"/>
  <c r="B8626" i="3"/>
  <c r="M8628" i="3" l="1"/>
  <c r="B8627" i="3"/>
  <c r="M8629" i="3" l="1"/>
  <c r="B8628" i="3"/>
  <c r="M8630" i="3" l="1"/>
  <c r="B8629" i="3"/>
  <c r="M8631" i="3" l="1"/>
  <c r="B8630" i="3"/>
  <c r="M8632" i="3" l="1"/>
  <c r="B8631" i="3"/>
  <c r="M8633" i="3" l="1"/>
  <c r="B8632" i="3"/>
  <c r="M8634" i="3" l="1"/>
  <c r="B8633" i="3"/>
  <c r="M8635" i="3" l="1"/>
  <c r="B8634" i="3"/>
  <c r="M8636" i="3" l="1"/>
  <c r="B8635" i="3"/>
  <c r="M8637" i="3" l="1"/>
  <c r="B8636" i="3"/>
  <c r="M8638" i="3" l="1"/>
  <c r="B8637" i="3"/>
  <c r="M8639" i="3" l="1"/>
  <c r="B8638" i="3"/>
  <c r="M8640" i="3" l="1"/>
  <c r="B8639" i="3"/>
  <c r="M8641" i="3" l="1"/>
  <c r="B8640" i="3"/>
  <c r="M8642" i="3" l="1"/>
  <c r="B8641" i="3"/>
  <c r="M8643" i="3" l="1"/>
  <c r="B8642" i="3"/>
  <c r="M8644" i="3" l="1"/>
  <c r="B8643" i="3"/>
  <c r="M8645" i="3" l="1"/>
  <c r="B8644" i="3"/>
  <c r="M8646" i="3" l="1"/>
  <c r="B8645" i="3"/>
  <c r="M8647" i="3" l="1"/>
  <c r="B8646" i="3"/>
  <c r="M8648" i="3" l="1"/>
  <c r="B8647" i="3"/>
  <c r="M8649" i="3" l="1"/>
  <c r="B8648" i="3"/>
  <c r="M8650" i="3" l="1"/>
  <c r="B8649" i="3"/>
  <c r="M8651" i="3" l="1"/>
  <c r="B8650" i="3"/>
  <c r="M8652" i="3" l="1"/>
  <c r="B8651" i="3"/>
  <c r="M8653" i="3" l="1"/>
  <c r="B8652" i="3"/>
  <c r="M8654" i="3" l="1"/>
  <c r="B8653" i="3"/>
  <c r="M8655" i="3" l="1"/>
  <c r="B8654" i="3"/>
  <c r="M8656" i="3" l="1"/>
  <c r="B8655" i="3"/>
  <c r="M8657" i="3" l="1"/>
  <c r="B8656" i="3"/>
  <c r="M8658" i="3" l="1"/>
  <c r="B8657" i="3"/>
  <c r="M8659" i="3" l="1"/>
  <c r="B8658" i="3"/>
  <c r="M8660" i="3" l="1"/>
  <c r="B8659" i="3"/>
  <c r="M8661" i="3" l="1"/>
  <c r="B8660" i="3"/>
  <c r="M8662" i="3" l="1"/>
  <c r="B8661" i="3"/>
  <c r="M8663" i="3" l="1"/>
  <c r="B8662" i="3"/>
  <c r="M8664" i="3" l="1"/>
  <c r="B8663" i="3"/>
  <c r="M8665" i="3" l="1"/>
  <c r="B8664" i="3"/>
  <c r="M8666" i="3" l="1"/>
  <c r="B8665" i="3"/>
  <c r="M8667" i="3" l="1"/>
  <c r="B8666" i="3"/>
  <c r="M8668" i="3" l="1"/>
  <c r="B8667" i="3"/>
  <c r="M8669" i="3" l="1"/>
  <c r="B8668" i="3"/>
  <c r="M8670" i="3" l="1"/>
  <c r="B8669" i="3"/>
  <c r="M8671" i="3" l="1"/>
  <c r="B8670" i="3"/>
  <c r="M8672" i="3" l="1"/>
  <c r="B8671" i="3"/>
  <c r="M8673" i="3" l="1"/>
  <c r="B8672" i="3"/>
  <c r="M8674" i="3" l="1"/>
  <c r="B8673" i="3"/>
  <c r="M8675" i="3" l="1"/>
  <c r="B8674" i="3"/>
  <c r="M8676" i="3" l="1"/>
  <c r="B8675" i="3"/>
  <c r="M8677" i="3" l="1"/>
  <c r="B8676" i="3"/>
  <c r="M8678" i="3" l="1"/>
  <c r="B8677" i="3"/>
  <c r="M8679" i="3" l="1"/>
  <c r="B8678" i="3"/>
  <c r="M8680" i="3" l="1"/>
  <c r="B8679" i="3"/>
  <c r="M8681" i="3" l="1"/>
  <c r="B8680" i="3"/>
  <c r="M8682" i="3" l="1"/>
  <c r="B8681" i="3"/>
  <c r="M8683" i="3" l="1"/>
  <c r="B8682" i="3"/>
  <c r="M8684" i="3" l="1"/>
  <c r="B8683" i="3"/>
  <c r="M8685" i="3" l="1"/>
  <c r="B8684" i="3"/>
  <c r="M8686" i="3" l="1"/>
  <c r="B8685" i="3"/>
  <c r="M8687" i="3" l="1"/>
  <c r="B8686" i="3"/>
  <c r="M8688" i="3" l="1"/>
  <c r="B8687" i="3"/>
  <c r="M8689" i="3" l="1"/>
  <c r="B8688" i="3"/>
  <c r="M8690" i="3" l="1"/>
  <c r="B8689" i="3"/>
  <c r="M8691" i="3" l="1"/>
  <c r="B8690" i="3"/>
  <c r="M8692" i="3" l="1"/>
  <c r="B8691" i="3"/>
  <c r="M8693" i="3" l="1"/>
  <c r="B8692" i="3"/>
  <c r="M8694" i="3" l="1"/>
  <c r="B8693" i="3"/>
  <c r="M8695" i="3" l="1"/>
  <c r="B8694" i="3"/>
  <c r="M8696" i="3" l="1"/>
  <c r="B8695" i="3"/>
  <c r="M8697" i="3" l="1"/>
  <c r="B8696" i="3"/>
  <c r="M8698" i="3" l="1"/>
  <c r="B8697" i="3"/>
  <c r="M8699" i="3" l="1"/>
  <c r="B8698" i="3"/>
  <c r="M8700" i="3" l="1"/>
  <c r="B8699" i="3"/>
  <c r="M8701" i="3" l="1"/>
  <c r="B8700" i="3"/>
  <c r="M8702" i="3" l="1"/>
  <c r="B8701" i="3"/>
  <c r="M8703" i="3" l="1"/>
  <c r="B8702" i="3"/>
  <c r="M8704" i="3" l="1"/>
  <c r="B8703" i="3"/>
  <c r="M8705" i="3" l="1"/>
  <c r="B8704" i="3"/>
  <c r="M8706" i="3" l="1"/>
  <c r="B8705" i="3"/>
  <c r="M8707" i="3" l="1"/>
  <c r="B8706" i="3"/>
  <c r="M8708" i="3" l="1"/>
  <c r="B8707" i="3"/>
  <c r="M8709" i="3" l="1"/>
  <c r="B8708" i="3"/>
  <c r="M8710" i="3" l="1"/>
  <c r="B8709" i="3"/>
  <c r="M8711" i="3" l="1"/>
  <c r="B8710" i="3"/>
  <c r="M8712" i="3" l="1"/>
  <c r="B8711" i="3"/>
  <c r="M8713" i="3" l="1"/>
  <c r="B8712" i="3"/>
  <c r="M8714" i="3" l="1"/>
  <c r="B8713" i="3"/>
  <c r="M8715" i="3" l="1"/>
  <c r="B8714" i="3"/>
  <c r="M8716" i="3" l="1"/>
  <c r="B8715" i="3"/>
  <c r="M8717" i="3" l="1"/>
  <c r="B8716" i="3"/>
  <c r="M8718" i="3" l="1"/>
  <c r="B8717" i="3"/>
  <c r="M8719" i="3" l="1"/>
  <c r="B8718" i="3"/>
  <c r="M8720" i="3" l="1"/>
  <c r="B8719" i="3"/>
  <c r="M8721" i="3" l="1"/>
  <c r="B8720" i="3"/>
  <c r="M8722" i="3" l="1"/>
  <c r="B8721" i="3"/>
  <c r="M8723" i="3" l="1"/>
  <c r="B8722" i="3"/>
  <c r="M8724" i="3" l="1"/>
  <c r="B8723" i="3"/>
  <c r="M8725" i="3" l="1"/>
  <c r="B8724" i="3"/>
  <c r="M8726" i="3" l="1"/>
  <c r="B8725" i="3"/>
  <c r="M8727" i="3" l="1"/>
  <c r="B8726" i="3"/>
  <c r="M8728" i="3" l="1"/>
  <c r="B8727" i="3"/>
  <c r="M8729" i="3" l="1"/>
  <c r="B8728" i="3"/>
  <c r="M8730" i="3" l="1"/>
  <c r="B8729" i="3"/>
  <c r="M8731" i="3" l="1"/>
  <c r="B8730" i="3"/>
  <c r="M8732" i="3" l="1"/>
  <c r="B8731" i="3"/>
  <c r="M8733" i="3" l="1"/>
  <c r="B8732" i="3"/>
  <c r="M8734" i="3" l="1"/>
  <c r="B8733" i="3"/>
  <c r="M8735" i="3" l="1"/>
  <c r="B8734" i="3"/>
  <c r="M8736" i="3" l="1"/>
  <c r="B8735" i="3"/>
  <c r="M8737" i="3" l="1"/>
  <c r="B8736" i="3"/>
  <c r="M8738" i="3" l="1"/>
  <c r="B8737" i="3"/>
  <c r="M8739" i="3" l="1"/>
  <c r="B8738" i="3"/>
  <c r="M8740" i="3" l="1"/>
  <c r="B8739" i="3"/>
  <c r="M8741" i="3" l="1"/>
  <c r="B8740" i="3"/>
  <c r="M8742" i="3" l="1"/>
  <c r="B8741" i="3"/>
  <c r="M8743" i="3" l="1"/>
  <c r="B8742" i="3"/>
  <c r="M8744" i="3" l="1"/>
  <c r="B8743" i="3"/>
  <c r="M8745" i="3" l="1"/>
  <c r="B8744" i="3"/>
  <c r="M8746" i="3" l="1"/>
  <c r="B8745" i="3"/>
  <c r="M8747" i="3" l="1"/>
  <c r="B8746" i="3"/>
  <c r="M8748" i="3" l="1"/>
  <c r="B8747" i="3"/>
  <c r="M8749" i="3" l="1"/>
  <c r="B8748" i="3"/>
  <c r="M8750" i="3" l="1"/>
  <c r="B8749" i="3"/>
  <c r="M8751" i="3" l="1"/>
  <c r="B8750" i="3"/>
  <c r="M8752" i="3" l="1"/>
  <c r="B8751" i="3"/>
  <c r="M8753" i="3" l="1"/>
  <c r="B8752" i="3"/>
  <c r="M8754" i="3" l="1"/>
  <c r="B8753" i="3"/>
  <c r="M8755" i="3" l="1"/>
  <c r="B8754" i="3"/>
  <c r="M8756" i="3" l="1"/>
  <c r="B8755" i="3"/>
  <c r="M8757" i="3" l="1"/>
  <c r="B8756" i="3"/>
  <c r="M8758" i="3" l="1"/>
  <c r="B8757" i="3"/>
  <c r="M8759" i="3" l="1"/>
  <c r="B8758" i="3"/>
  <c r="M8760" i="3" l="1"/>
  <c r="B8759" i="3"/>
  <c r="M8761" i="3" l="1"/>
  <c r="B8760" i="3"/>
  <c r="M8762" i="3" l="1"/>
  <c r="B8761" i="3"/>
  <c r="M8763" i="3" l="1"/>
  <c r="B8762" i="3"/>
  <c r="M8764" i="3" l="1"/>
  <c r="B8763" i="3"/>
  <c r="M8765" i="3" l="1"/>
  <c r="B8764" i="3"/>
  <c r="M8766" i="3" l="1"/>
  <c r="B8765" i="3"/>
  <c r="M8767" i="3" l="1"/>
  <c r="B8766" i="3"/>
  <c r="M8768" i="3" l="1"/>
  <c r="B8767" i="3"/>
  <c r="M8769" i="3" l="1"/>
  <c r="B8768" i="3"/>
  <c r="M8770" i="3" l="1"/>
  <c r="B8769" i="3"/>
  <c r="M8771" i="3" l="1"/>
  <c r="B8770" i="3"/>
  <c r="M8772" i="3" l="1"/>
  <c r="B8771" i="3"/>
  <c r="M8773" i="3" l="1"/>
  <c r="B8772" i="3"/>
  <c r="M8774" i="3" l="1"/>
  <c r="B8773" i="3"/>
  <c r="M8775" i="3" l="1"/>
  <c r="B8774" i="3"/>
  <c r="M8776" i="3" l="1"/>
  <c r="B8775" i="3"/>
  <c r="M8777" i="3" l="1"/>
  <c r="B8776" i="3"/>
  <c r="M8778" i="3" l="1"/>
  <c r="B8777" i="3"/>
  <c r="M8779" i="3" l="1"/>
  <c r="B8778" i="3"/>
  <c r="M8780" i="3" l="1"/>
  <c r="B8779" i="3"/>
  <c r="M8781" i="3" l="1"/>
  <c r="B8780" i="3"/>
  <c r="M8782" i="3" l="1"/>
  <c r="B8781" i="3"/>
  <c r="M8783" i="3" l="1"/>
  <c r="B8782" i="3"/>
  <c r="M8784" i="3" l="1"/>
  <c r="B8783" i="3"/>
  <c r="M8785" i="3" l="1"/>
  <c r="B8784" i="3"/>
  <c r="M8786" i="3" l="1"/>
  <c r="B8785" i="3"/>
  <c r="M8787" i="3" l="1"/>
  <c r="B8786" i="3"/>
  <c r="M8788" i="3" l="1"/>
  <c r="B8787" i="3"/>
  <c r="M8789" i="3" l="1"/>
  <c r="B8788" i="3"/>
  <c r="M8790" i="3" l="1"/>
  <c r="B8789" i="3"/>
  <c r="M8791" i="3" l="1"/>
  <c r="B8790" i="3"/>
  <c r="M8792" i="3" l="1"/>
  <c r="B8791" i="3"/>
  <c r="M8793" i="3" l="1"/>
  <c r="B8792" i="3"/>
  <c r="M8794" i="3" l="1"/>
  <c r="B8793" i="3"/>
  <c r="M8795" i="3" l="1"/>
  <c r="B8794" i="3"/>
  <c r="M8796" i="3" l="1"/>
  <c r="B8795" i="3"/>
  <c r="M8797" i="3" l="1"/>
  <c r="B8796" i="3"/>
  <c r="M8798" i="3" l="1"/>
  <c r="B8797" i="3"/>
  <c r="M8799" i="3" l="1"/>
  <c r="B8798" i="3"/>
  <c r="M8800" i="3" l="1"/>
  <c r="B8799" i="3"/>
  <c r="M8801" i="3" l="1"/>
  <c r="B8800" i="3"/>
  <c r="M8802" i="3" l="1"/>
  <c r="B8801" i="3"/>
  <c r="M8803" i="3" l="1"/>
  <c r="B8802" i="3"/>
  <c r="M8804" i="3" l="1"/>
  <c r="B8803" i="3"/>
  <c r="M8805" i="3" l="1"/>
  <c r="B8804" i="3"/>
  <c r="M8806" i="3" l="1"/>
  <c r="B8805" i="3"/>
  <c r="M8807" i="3" l="1"/>
  <c r="B8806" i="3"/>
  <c r="M8808" i="3" l="1"/>
  <c r="B8807" i="3"/>
  <c r="M8809" i="3" l="1"/>
  <c r="B8808" i="3"/>
  <c r="M8810" i="3" l="1"/>
  <c r="B8809" i="3"/>
  <c r="M8811" i="3" l="1"/>
  <c r="B8810" i="3"/>
  <c r="M8812" i="3" l="1"/>
  <c r="B8811" i="3"/>
  <c r="M8813" i="3" l="1"/>
  <c r="B8812" i="3"/>
  <c r="M8814" i="3" l="1"/>
  <c r="B8813" i="3"/>
  <c r="M8815" i="3" l="1"/>
  <c r="B8814" i="3"/>
  <c r="M8816" i="3" l="1"/>
  <c r="B8815" i="3"/>
  <c r="M8817" i="3" l="1"/>
  <c r="B8816" i="3"/>
  <c r="M8818" i="3" l="1"/>
  <c r="B8817" i="3"/>
  <c r="M8819" i="3" l="1"/>
  <c r="B8818" i="3"/>
  <c r="M8820" i="3" l="1"/>
  <c r="B8819" i="3"/>
  <c r="M8821" i="3" l="1"/>
  <c r="B8820" i="3"/>
  <c r="M8822" i="3" l="1"/>
  <c r="B8821" i="3"/>
  <c r="M8823" i="3" l="1"/>
  <c r="B8822" i="3"/>
  <c r="M8824" i="3" l="1"/>
  <c r="B8823" i="3"/>
  <c r="M8825" i="3" l="1"/>
  <c r="B8824" i="3"/>
  <c r="M8826" i="3" l="1"/>
  <c r="B8825" i="3"/>
  <c r="M8827" i="3" l="1"/>
  <c r="B8826" i="3"/>
  <c r="M8828" i="3" l="1"/>
  <c r="B8827" i="3"/>
  <c r="M8829" i="3" l="1"/>
  <c r="B8828" i="3"/>
  <c r="M8830" i="3" l="1"/>
  <c r="B8829" i="3"/>
  <c r="M8831" i="3" l="1"/>
  <c r="B8830" i="3"/>
  <c r="M8832" i="3" l="1"/>
  <c r="B8831" i="3"/>
  <c r="M8833" i="3" l="1"/>
  <c r="B8832" i="3"/>
  <c r="M8834" i="3" l="1"/>
  <c r="B8833" i="3"/>
  <c r="M8835" i="3" l="1"/>
  <c r="B8834" i="3"/>
  <c r="M8836" i="3" l="1"/>
  <c r="B8835" i="3"/>
  <c r="M8837" i="3" l="1"/>
  <c r="B8836" i="3"/>
  <c r="M8838" i="3" l="1"/>
  <c r="B8837" i="3"/>
  <c r="M8839" i="3" l="1"/>
  <c r="B8838" i="3"/>
  <c r="M8840" i="3" l="1"/>
  <c r="B8839" i="3"/>
  <c r="M8841" i="3" l="1"/>
  <c r="B8840" i="3"/>
  <c r="M8842" i="3" l="1"/>
  <c r="B8841" i="3"/>
  <c r="M8843" i="3" l="1"/>
  <c r="B8842" i="3"/>
  <c r="M8844" i="3" l="1"/>
  <c r="B8843" i="3"/>
  <c r="M8845" i="3" l="1"/>
  <c r="B8844" i="3"/>
  <c r="M8846" i="3" l="1"/>
  <c r="B8845" i="3"/>
  <c r="M8847" i="3" l="1"/>
  <c r="B8846" i="3"/>
  <c r="M8848" i="3" l="1"/>
  <c r="B8847" i="3"/>
  <c r="M8849" i="3" l="1"/>
  <c r="B8848" i="3"/>
  <c r="M8850" i="3" l="1"/>
  <c r="B8849" i="3"/>
  <c r="B8850" i="3" l="1"/>
  <c r="M8851" i="3"/>
  <c r="M8852" i="3" l="1"/>
  <c r="B8851" i="3"/>
  <c r="M8853" i="3" l="1"/>
  <c r="B8852" i="3"/>
  <c r="M8854" i="3" l="1"/>
  <c r="B8853" i="3"/>
  <c r="M8855" i="3" l="1"/>
  <c r="B8854" i="3"/>
  <c r="M8856" i="3" l="1"/>
  <c r="B8855" i="3"/>
  <c r="M8857" i="3" l="1"/>
  <c r="B8856" i="3"/>
  <c r="M8858" i="3" l="1"/>
  <c r="B8857" i="3"/>
  <c r="M8859" i="3" l="1"/>
  <c r="B8858" i="3"/>
  <c r="M8860" i="3" l="1"/>
  <c r="B8859" i="3"/>
  <c r="M8861" i="3" l="1"/>
  <c r="B8860" i="3"/>
  <c r="M8862" i="3" l="1"/>
  <c r="B8861" i="3"/>
  <c r="M8863" i="3" l="1"/>
  <c r="B8862" i="3"/>
  <c r="M8864" i="3" l="1"/>
  <c r="B8863" i="3"/>
  <c r="M8865" i="3" l="1"/>
  <c r="B8864" i="3"/>
  <c r="M8866" i="3" l="1"/>
  <c r="B8865" i="3"/>
  <c r="M8867" i="3" l="1"/>
  <c r="B8866" i="3"/>
  <c r="M8868" i="3" l="1"/>
  <c r="B8867" i="3"/>
  <c r="M8869" i="3" l="1"/>
  <c r="B8868" i="3"/>
  <c r="M8870" i="3" l="1"/>
  <c r="B8869" i="3"/>
  <c r="M8871" i="3" l="1"/>
  <c r="B8870" i="3"/>
  <c r="M8872" i="3" l="1"/>
  <c r="B8871" i="3"/>
  <c r="M8873" i="3" l="1"/>
  <c r="B8872" i="3"/>
  <c r="M8874" i="3" l="1"/>
  <c r="B8873" i="3"/>
  <c r="M8875" i="3" l="1"/>
  <c r="B8874" i="3"/>
  <c r="M8876" i="3" l="1"/>
  <c r="B8875" i="3"/>
  <c r="M8877" i="3" l="1"/>
  <c r="B8876" i="3"/>
  <c r="M8878" i="3" l="1"/>
  <c r="B8877" i="3"/>
  <c r="M8879" i="3" l="1"/>
  <c r="B8878" i="3"/>
  <c r="M8880" i="3" l="1"/>
  <c r="B8879" i="3"/>
  <c r="M8881" i="3" l="1"/>
  <c r="B8880" i="3"/>
  <c r="M8882" i="3" l="1"/>
  <c r="B8881" i="3"/>
  <c r="M8883" i="3" l="1"/>
  <c r="B8882" i="3"/>
  <c r="M8884" i="3" l="1"/>
  <c r="B8883" i="3"/>
  <c r="M8885" i="3" l="1"/>
  <c r="B8884" i="3"/>
  <c r="M8886" i="3" l="1"/>
  <c r="B8885" i="3"/>
  <c r="M8887" i="3" l="1"/>
  <c r="B8886" i="3"/>
  <c r="M8888" i="3" l="1"/>
  <c r="B8887" i="3"/>
  <c r="M8889" i="3" l="1"/>
  <c r="B8888" i="3"/>
  <c r="M8890" i="3" l="1"/>
  <c r="B8889" i="3"/>
  <c r="M8891" i="3" l="1"/>
  <c r="B8890" i="3"/>
  <c r="M8892" i="3" l="1"/>
  <c r="B8891" i="3"/>
  <c r="M8893" i="3" l="1"/>
  <c r="B8892" i="3"/>
  <c r="M8894" i="3" l="1"/>
  <c r="B8893" i="3"/>
  <c r="M8895" i="3" l="1"/>
  <c r="B8894" i="3"/>
  <c r="M8896" i="3" l="1"/>
  <c r="B8895" i="3"/>
  <c r="M8897" i="3" l="1"/>
  <c r="B8896" i="3"/>
  <c r="M8898" i="3" l="1"/>
  <c r="B8897" i="3"/>
  <c r="M8899" i="3" l="1"/>
  <c r="B8898" i="3"/>
  <c r="M8900" i="3" l="1"/>
  <c r="B8899" i="3"/>
  <c r="M8901" i="3" l="1"/>
  <c r="B8900" i="3"/>
  <c r="M8902" i="3" l="1"/>
  <c r="B8901" i="3"/>
  <c r="M8903" i="3" l="1"/>
  <c r="B8902" i="3"/>
  <c r="M8904" i="3" l="1"/>
  <c r="B8903" i="3"/>
  <c r="M8905" i="3" l="1"/>
  <c r="B8904" i="3"/>
  <c r="M8906" i="3" l="1"/>
  <c r="B8905" i="3"/>
  <c r="M8907" i="3" l="1"/>
  <c r="B8906" i="3"/>
  <c r="M8908" i="3" l="1"/>
  <c r="B8907" i="3"/>
  <c r="M8909" i="3" l="1"/>
  <c r="B8908" i="3"/>
  <c r="M8910" i="3" l="1"/>
  <c r="B8909" i="3"/>
  <c r="M8911" i="3" l="1"/>
  <c r="B8910" i="3"/>
  <c r="M8912" i="3" l="1"/>
  <c r="B8911" i="3"/>
  <c r="M8913" i="3" l="1"/>
  <c r="B8912" i="3"/>
  <c r="M8914" i="3" l="1"/>
  <c r="B8913" i="3"/>
  <c r="M8915" i="3" l="1"/>
  <c r="B8914" i="3"/>
  <c r="M8916" i="3" l="1"/>
  <c r="B8915" i="3"/>
  <c r="M8917" i="3" l="1"/>
  <c r="B8916" i="3"/>
  <c r="M8918" i="3" l="1"/>
  <c r="B8917" i="3"/>
  <c r="M8919" i="3" l="1"/>
  <c r="B8918" i="3"/>
  <c r="M8920" i="3" l="1"/>
  <c r="B8919" i="3"/>
  <c r="M8921" i="3" l="1"/>
  <c r="B8920" i="3"/>
  <c r="M8922" i="3" l="1"/>
  <c r="B8921" i="3"/>
  <c r="M8923" i="3" l="1"/>
  <c r="B8922" i="3"/>
  <c r="M8924" i="3" l="1"/>
  <c r="B8923" i="3"/>
  <c r="M8925" i="3" l="1"/>
  <c r="B8924" i="3"/>
  <c r="M8926" i="3" l="1"/>
  <c r="B8925" i="3"/>
  <c r="M8927" i="3" l="1"/>
  <c r="B8926" i="3"/>
  <c r="M8928" i="3" l="1"/>
  <c r="B8927" i="3"/>
  <c r="M8929" i="3" l="1"/>
  <c r="B8928" i="3"/>
  <c r="M8930" i="3" l="1"/>
  <c r="B8929" i="3"/>
  <c r="M8931" i="3" l="1"/>
  <c r="B8930" i="3"/>
  <c r="M8932" i="3" l="1"/>
  <c r="B8931" i="3"/>
  <c r="M8933" i="3" l="1"/>
  <c r="B8932" i="3"/>
  <c r="M8934" i="3" l="1"/>
  <c r="B8933" i="3"/>
  <c r="M8935" i="3" l="1"/>
  <c r="B8934" i="3"/>
  <c r="M8936" i="3" l="1"/>
  <c r="B8935" i="3"/>
  <c r="M8937" i="3" l="1"/>
  <c r="B8936" i="3"/>
  <c r="M8938" i="3" l="1"/>
  <c r="B8937" i="3"/>
  <c r="M8939" i="3" l="1"/>
  <c r="B8938" i="3"/>
  <c r="M8940" i="3" l="1"/>
  <c r="B8939" i="3"/>
  <c r="M8941" i="3" l="1"/>
  <c r="B8940" i="3"/>
  <c r="M8942" i="3" l="1"/>
  <c r="B8941" i="3"/>
  <c r="M8943" i="3" l="1"/>
  <c r="B8942" i="3"/>
  <c r="M8944" i="3" l="1"/>
  <c r="B8943" i="3"/>
  <c r="M8945" i="3" l="1"/>
  <c r="B8944" i="3"/>
  <c r="M8946" i="3" l="1"/>
  <c r="B8945" i="3"/>
  <c r="M8947" i="3" l="1"/>
  <c r="B8946" i="3"/>
  <c r="M8948" i="3" l="1"/>
  <c r="B8947" i="3"/>
  <c r="M8949" i="3" l="1"/>
  <c r="B8948" i="3"/>
  <c r="M8950" i="3" l="1"/>
  <c r="B8949" i="3"/>
  <c r="M8951" i="3" l="1"/>
  <c r="B8950" i="3"/>
  <c r="M8952" i="3" l="1"/>
  <c r="B8951" i="3"/>
  <c r="M8953" i="3" l="1"/>
  <c r="B8952" i="3"/>
  <c r="M8954" i="3" l="1"/>
  <c r="B8953" i="3"/>
  <c r="M8955" i="3" l="1"/>
  <c r="B8954" i="3"/>
  <c r="M8956" i="3" l="1"/>
  <c r="B8955" i="3"/>
  <c r="M8957" i="3" l="1"/>
  <c r="B8956" i="3"/>
  <c r="M8958" i="3" l="1"/>
  <c r="B8957" i="3"/>
  <c r="M8959" i="3" l="1"/>
  <c r="B8958" i="3"/>
  <c r="M8960" i="3" l="1"/>
  <c r="B8959" i="3"/>
  <c r="M8961" i="3" l="1"/>
  <c r="B8960" i="3"/>
  <c r="M8962" i="3" l="1"/>
  <c r="B8961" i="3"/>
  <c r="M8963" i="3" l="1"/>
  <c r="B8962" i="3"/>
  <c r="M8964" i="3" l="1"/>
  <c r="B8963" i="3"/>
  <c r="M8965" i="3" l="1"/>
  <c r="B8964" i="3"/>
  <c r="M8966" i="3" l="1"/>
  <c r="B8965" i="3"/>
  <c r="M8967" i="3" l="1"/>
  <c r="B8966" i="3"/>
  <c r="M8968" i="3" l="1"/>
  <c r="B8967" i="3"/>
  <c r="M8969" i="3" l="1"/>
  <c r="B8968" i="3"/>
  <c r="M8970" i="3" l="1"/>
  <c r="B8969" i="3"/>
  <c r="M8971" i="3" l="1"/>
  <c r="B8970" i="3"/>
  <c r="M8972" i="3" l="1"/>
  <c r="B8971" i="3"/>
  <c r="M8973" i="3" l="1"/>
  <c r="B8972" i="3"/>
  <c r="M8974" i="3" l="1"/>
  <c r="B8973" i="3"/>
  <c r="M8975" i="3" l="1"/>
  <c r="B8974" i="3"/>
  <c r="M8976" i="3" l="1"/>
  <c r="B8975" i="3"/>
  <c r="M8977" i="3" l="1"/>
  <c r="B8976" i="3"/>
  <c r="M8978" i="3" l="1"/>
  <c r="B8977" i="3"/>
  <c r="M8979" i="3" l="1"/>
  <c r="B8978" i="3"/>
  <c r="M8980" i="3" l="1"/>
  <c r="B8979" i="3"/>
  <c r="M8981" i="3" l="1"/>
  <c r="B8980" i="3"/>
  <c r="M8982" i="3" l="1"/>
  <c r="B8981" i="3"/>
  <c r="M8983" i="3" l="1"/>
  <c r="B8982" i="3"/>
  <c r="M8984" i="3" l="1"/>
  <c r="B8983" i="3"/>
  <c r="M8985" i="3" l="1"/>
  <c r="B8984" i="3"/>
  <c r="M8986" i="3" l="1"/>
  <c r="B8985" i="3"/>
  <c r="M8987" i="3" l="1"/>
  <c r="B8986" i="3"/>
  <c r="M8988" i="3" l="1"/>
  <c r="B8987" i="3"/>
  <c r="M8989" i="3" l="1"/>
  <c r="B8988" i="3"/>
  <c r="M8990" i="3" l="1"/>
  <c r="B8989" i="3"/>
  <c r="M8991" i="3" l="1"/>
  <c r="B8990" i="3"/>
  <c r="M8992" i="3" l="1"/>
  <c r="B8991" i="3"/>
  <c r="M8993" i="3" l="1"/>
  <c r="B8992" i="3"/>
  <c r="M8994" i="3" l="1"/>
  <c r="B8993" i="3"/>
  <c r="M8995" i="3" l="1"/>
  <c r="B8994" i="3"/>
  <c r="M8996" i="3" l="1"/>
  <c r="B8995" i="3"/>
  <c r="M8997" i="3" l="1"/>
  <c r="B8996" i="3"/>
  <c r="M8998" i="3" l="1"/>
  <c r="B8997" i="3"/>
  <c r="M8999" i="3" l="1"/>
  <c r="B8998" i="3"/>
  <c r="M9000" i="3" l="1"/>
  <c r="B8999" i="3"/>
  <c r="M9001" i="3" l="1"/>
  <c r="B9000" i="3"/>
  <c r="M9002" i="3" l="1"/>
  <c r="B9001" i="3"/>
  <c r="M9003" i="3" l="1"/>
  <c r="B9002" i="3"/>
  <c r="M9004" i="3" l="1"/>
  <c r="B9003" i="3"/>
  <c r="M9005" i="3" l="1"/>
  <c r="B9004" i="3"/>
  <c r="M9006" i="3" l="1"/>
  <c r="B9005" i="3"/>
  <c r="M9007" i="3" l="1"/>
  <c r="B9006" i="3"/>
  <c r="M9008" i="3" l="1"/>
  <c r="B9007" i="3"/>
  <c r="M9009" i="3" l="1"/>
  <c r="B9008" i="3"/>
  <c r="M9010" i="3" l="1"/>
  <c r="B9009" i="3"/>
  <c r="M9011" i="3" l="1"/>
  <c r="B9010" i="3"/>
  <c r="M9012" i="3" l="1"/>
  <c r="B9011" i="3"/>
  <c r="M9013" i="3" l="1"/>
  <c r="B9012" i="3"/>
  <c r="M9014" i="3" l="1"/>
  <c r="B9013" i="3"/>
  <c r="M9015" i="3" l="1"/>
  <c r="B9014" i="3"/>
  <c r="M9016" i="3" l="1"/>
  <c r="B9015" i="3"/>
  <c r="M9017" i="3" l="1"/>
  <c r="B9016" i="3"/>
  <c r="M9018" i="3" l="1"/>
  <c r="B9017" i="3"/>
  <c r="M9019" i="3" l="1"/>
  <c r="B9018" i="3"/>
  <c r="M9020" i="3" l="1"/>
  <c r="B9019" i="3"/>
  <c r="M9021" i="3" l="1"/>
  <c r="B9020" i="3"/>
  <c r="M9022" i="3" l="1"/>
  <c r="B9021" i="3"/>
  <c r="M9023" i="3" l="1"/>
  <c r="B9022" i="3"/>
  <c r="M9024" i="3" l="1"/>
  <c r="B9023" i="3"/>
  <c r="M9025" i="3" l="1"/>
  <c r="B9024" i="3"/>
  <c r="M9026" i="3" l="1"/>
  <c r="B9025" i="3"/>
  <c r="M9027" i="3" l="1"/>
  <c r="B9026" i="3"/>
  <c r="M9028" i="3" l="1"/>
  <c r="B9027" i="3"/>
  <c r="M9029" i="3" l="1"/>
  <c r="B9028" i="3"/>
  <c r="M9030" i="3" l="1"/>
  <c r="B9029" i="3"/>
  <c r="M9031" i="3" l="1"/>
  <c r="B9030" i="3"/>
  <c r="M9032" i="3" l="1"/>
  <c r="B9031" i="3"/>
  <c r="M9033" i="3" l="1"/>
  <c r="B9032" i="3"/>
  <c r="M9034" i="3" l="1"/>
  <c r="B9033" i="3"/>
  <c r="M9035" i="3" l="1"/>
  <c r="B9034" i="3"/>
  <c r="M9036" i="3" l="1"/>
  <c r="B9035" i="3"/>
  <c r="M9037" i="3" l="1"/>
  <c r="B9036" i="3"/>
  <c r="M9038" i="3" l="1"/>
  <c r="B9037" i="3"/>
  <c r="M9039" i="3" l="1"/>
  <c r="B9038" i="3"/>
  <c r="M9040" i="3" l="1"/>
  <c r="B9039" i="3"/>
  <c r="M9041" i="3" l="1"/>
  <c r="B9040" i="3"/>
  <c r="M9042" i="3" l="1"/>
  <c r="B9041" i="3"/>
  <c r="M9043" i="3" l="1"/>
  <c r="B9042" i="3"/>
  <c r="M9044" i="3" l="1"/>
  <c r="B9043" i="3"/>
  <c r="M9045" i="3" l="1"/>
  <c r="B9044" i="3"/>
  <c r="M9046" i="3" l="1"/>
  <c r="B9045" i="3"/>
  <c r="M9047" i="3" l="1"/>
  <c r="B9046" i="3"/>
  <c r="M9048" i="3" l="1"/>
  <c r="B9047" i="3"/>
  <c r="M9049" i="3" l="1"/>
  <c r="B9048" i="3"/>
  <c r="M9050" i="3" l="1"/>
  <c r="B9049" i="3"/>
  <c r="M9051" i="3" l="1"/>
  <c r="B9050" i="3"/>
  <c r="M9052" i="3" l="1"/>
  <c r="B9051" i="3"/>
  <c r="M9053" i="3" l="1"/>
  <c r="B9052" i="3"/>
  <c r="M9054" i="3" l="1"/>
  <c r="B9053" i="3"/>
  <c r="M9055" i="3" l="1"/>
  <c r="B9054" i="3"/>
  <c r="M9056" i="3" l="1"/>
  <c r="B9055" i="3"/>
  <c r="M9057" i="3" l="1"/>
  <c r="B9056" i="3"/>
  <c r="M9058" i="3" l="1"/>
  <c r="B9057" i="3"/>
  <c r="M9059" i="3" l="1"/>
  <c r="B9058" i="3"/>
  <c r="M9060" i="3" l="1"/>
  <c r="B9059" i="3"/>
  <c r="M9061" i="3" l="1"/>
  <c r="B9060" i="3"/>
  <c r="M9062" i="3" l="1"/>
  <c r="B9061" i="3"/>
  <c r="M9063" i="3" l="1"/>
  <c r="B9062" i="3"/>
  <c r="M9064" i="3" l="1"/>
  <c r="B9063" i="3"/>
  <c r="M9065" i="3" l="1"/>
  <c r="B9064" i="3"/>
  <c r="M9066" i="3" l="1"/>
  <c r="B9065" i="3"/>
  <c r="M9067" i="3" l="1"/>
  <c r="B9066" i="3"/>
  <c r="M9068" i="3" l="1"/>
  <c r="B9067" i="3"/>
  <c r="M9069" i="3" l="1"/>
  <c r="B9068" i="3"/>
  <c r="M9070" i="3" l="1"/>
  <c r="B9069" i="3"/>
  <c r="M9071" i="3" l="1"/>
  <c r="B9070" i="3"/>
  <c r="M9072" i="3" l="1"/>
  <c r="B9071" i="3"/>
  <c r="M9073" i="3" l="1"/>
  <c r="B9072" i="3"/>
  <c r="M9074" i="3" l="1"/>
  <c r="B9073" i="3"/>
  <c r="M9075" i="3" l="1"/>
  <c r="B9074" i="3"/>
  <c r="M9076" i="3" l="1"/>
  <c r="B9075" i="3"/>
  <c r="M9077" i="3" l="1"/>
  <c r="B9076" i="3"/>
  <c r="M9078" i="3" l="1"/>
  <c r="B9077" i="3"/>
  <c r="M9079" i="3" l="1"/>
  <c r="B9078" i="3"/>
  <c r="M9080" i="3" l="1"/>
  <c r="B9079" i="3"/>
  <c r="M9081" i="3" l="1"/>
  <c r="B9080" i="3"/>
  <c r="M9082" i="3" l="1"/>
  <c r="B9081" i="3"/>
  <c r="M9083" i="3" l="1"/>
  <c r="B9082" i="3"/>
  <c r="M9084" i="3" l="1"/>
  <c r="B9083" i="3"/>
  <c r="M9085" i="3" l="1"/>
  <c r="B9084" i="3"/>
  <c r="M9086" i="3" l="1"/>
  <c r="B9085" i="3"/>
  <c r="M9087" i="3" l="1"/>
  <c r="B9086" i="3"/>
  <c r="M9088" i="3" l="1"/>
  <c r="B9087" i="3"/>
  <c r="M9089" i="3" l="1"/>
  <c r="B9088" i="3"/>
  <c r="M9090" i="3" l="1"/>
  <c r="B9089" i="3"/>
  <c r="M9091" i="3" l="1"/>
  <c r="B9090" i="3"/>
  <c r="M9092" i="3" l="1"/>
  <c r="B9091" i="3"/>
  <c r="M9093" i="3" l="1"/>
  <c r="B9092" i="3"/>
  <c r="M9094" i="3" l="1"/>
  <c r="B9093" i="3"/>
  <c r="M9095" i="3" l="1"/>
  <c r="B9094" i="3"/>
  <c r="M9096" i="3" l="1"/>
  <c r="B9095" i="3"/>
  <c r="M9097" i="3" l="1"/>
  <c r="B9096" i="3"/>
  <c r="M9098" i="3" l="1"/>
  <c r="B9097" i="3"/>
  <c r="M9099" i="3" l="1"/>
  <c r="B9098" i="3"/>
  <c r="M9100" i="3" l="1"/>
  <c r="B9099" i="3"/>
  <c r="M9101" i="3" l="1"/>
  <c r="B9100" i="3"/>
  <c r="M9102" i="3" l="1"/>
  <c r="B9101" i="3"/>
  <c r="M9103" i="3" l="1"/>
  <c r="B9102" i="3"/>
  <c r="M9104" i="3" l="1"/>
  <c r="B9103" i="3"/>
  <c r="M9105" i="3" l="1"/>
  <c r="B9104" i="3"/>
  <c r="M9106" i="3" l="1"/>
  <c r="B9105" i="3"/>
  <c r="M9107" i="3" l="1"/>
  <c r="B9106" i="3"/>
  <c r="M9108" i="3" l="1"/>
  <c r="B9107" i="3"/>
  <c r="M9109" i="3" l="1"/>
  <c r="B9108" i="3"/>
  <c r="M9110" i="3" l="1"/>
  <c r="B9109" i="3"/>
  <c r="M9111" i="3" l="1"/>
  <c r="B9110" i="3"/>
  <c r="M9112" i="3" l="1"/>
  <c r="B9111" i="3"/>
  <c r="M9113" i="3" l="1"/>
  <c r="B9112" i="3"/>
  <c r="M9114" i="3" l="1"/>
  <c r="B9113" i="3"/>
  <c r="M9115" i="3" l="1"/>
  <c r="B9114" i="3"/>
  <c r="M9116" i="3" l="1"/>
  <c r="B9115" i="3"/>
  <c r="M9117" i="3" l="1"/>
  <c r="B9116" i="3"/>
  <c r="M9118" i="3" l="1"/>
  <c r="B9117" i="3"/>
  <c r="M9119" i="3" l="1"/>
  <c r="B9118" i="3"/>
  <c r="M9120" i="3" l="1"/>
  <c r="B9119" i="3"/>
  <c r="M9121" i="3" l="1"/>
  <c r="B9120" i="3"/>
  <c r="M9122" i="3" l="1"/>
  <c r="B9121" i="3"/>
  <c r="M9123" i="3" l="1"/>
  <c r="B9122" i="3"/>
  <c r="M9124" i="3" l="1"/>
  <c r="B9123" i="3"/>
  <c r="M9125" i="3" l="1"/>
  <c r="B9124" i="3"/>
  <c r="M9126" i="3" l="1"/>
  <c r="B9125" i="3"/>
  <c r="M9127" i="3" l="1"/>
  <c r="B9126" i="3"/>
  <c r="M9128" i="3" l="1"/>
  <c r="B9127" i="3"/>
  <c r="M9129" i="3" l="1"/>
  <c r="B9128" i="3"/>
  <c r="M9130" i="3" l="1"/>
  <c r="B9129" i="3"/>
  <c r="M9131" i="3" l="1"/>
  <c r="B9130" i="3"/>
  <c r="M9132" i="3" l="1"/>
  <c r="B9131" i="3"/>
  <c r="M9133" i="3" l="1"/>
  <c r="B9132" i="3"/>
  <c r="M9134" i="3" l="1"/>
  <c r="B9133" i="3"/>
  <c r="M9135" i="3" l="1"/>
  <c r="B9134" i="3"/>
  <c r="M9136" i="3" l="1"/>
  <c r="B9135" i="3"/>
  <c r="M9137" i="3" l="1"/>
  <c r="B9136" i="3"/>
  <c r="M9138" i="3" l="1"/>
  <c r="B9137" i="3"/>
  <c r="M9139" i="3" l="1"/>
  <c r="B9138" i="3"/>
  <c r="M9140" i="3" l="1"/>
  <c r="B9139" i="3"/>
  <c r="M9141" i="3" l="1"/>
  <c r="B9140" i="3"/>
  <c r="M9142" i="3" l="1"/>
  <c r="B9141" i="3"/>
  <c r="M9143" i="3" l="1"/>
  <c r="B9142" i="3"/>
  <c r="M9144" i="3" l="1"/>
  <c r="B9143" i="3"/>
  <c r="M9145" i="3" l="1"/>
  <c r="B9144" i="3"/>
  <c r="M9146" i="3" l="1"/>
  <c r="B9145" i="3"/>
  <c r="M9147" i="3" l="1"/>
  <c r="B9146" i="3"/>
  <c r="M9148" i="3" l="1"/>
  <c r="B9147" i="3"/>
  <c r="M9149" i="3" l="1"/>
  <c r="B9148" i="3"/>
  <c r="M9150" i="3" l="1"/>
  <c r="B9149" i="3"/>
  <c r="M9151" i="3" l="1"/>
  <c r="B9150" i="3"/>
  <c r="M9152" i="3" l="1"/>
  <c r="B9151" i="3"/>
  <c r="M9153" i="3" l="1"/>
  <c r="B9152" i="3"/>
  <c r="M9154" i="3" l="1"/>
  <c r="B9153" i="3"/>
  <c r="M9155" i="3" l="1"/>
  <c r="B9154" i="3"/>
  <c r="M9156" i="3" l="1"/>
  <c r="B9155" i="3"/>
  <c r="M9157" i="3" l="1"/>
  <c r="B9156" i="3"/>
  <c r="M9158" i="3" l="1"/>
  <c r="B9157" i="3"/>
  <c r="M9159" i="3" l="1"/>
  <c r="B9158" i="3"/>
  <c r="M9160" i="3" l="1"/>
  <c r="B9159" i="3"/>
  <c r="M9161" i="3" l="1"/>
  <c r="B9160" i="3"/>
  <c r="M9162" i="3" l="1"/>
  <c r="B9161" i="3"/>
  <c r="M9163" i="3" l="1"/>
  <c r="B9162" i="3"/>
  <c r="M9164" i="3" l="1"/>
  <c r="B9163" i="3"/>
  <c r="M9165" i="3" l="1"/>
  <c r="B9164" i="3"/>
  <c r="M9166" i="3" l="1"/>
  <c r="B9165" i="3"/>
  <c r="M9167" i="3" l="1"/>
  <c r="B9166" i="3"/>
  <c r="M9168" i="3" l="1"/>
  <c r="B9167" i="3"/>
  <c r="M9169" i="3" l="1"/>
  <c r="B9168" i="3"/>
  <c r="M9170" i="3" l="1"/>
  <c r="B9169" i="3"/>
  <c r="M9171" i="3" l="1"/>
  <c r="B9170" i="3"/>
  <c r="M9172" i="3" l="1"/>
  <c r="B9171" i="3"/>
  <c r="M9173" i="3" l="1"/>
  <c r="B9172" i="3"/>
  <c r="M9174" i="3" l="1"/>
  <c r="B9173" i="3"/>
  <c r="M9175" i="3" l="1"/>
  <c r="B9174" i="3"/>
  <c r="M9176" i="3" l="1"/>
  <c r="B9175" i="3"/>
  <c r="M9177" i="3" l="1"/>
  <c r="B9176" i="3"/>
  <c r="M9178" i="3" l="1"/>
  <c r="B9177" i="3"/>
  <c r="M9179" i="3" l="1"/>
  <c r="B9178" i="3"/>
  <c r="M9180" i="3" l="1"/>
  <c r="B9179" i="3"/>
  <c r="M9181" i="3" l="1"/>
  <c r="B9180" i="3"/>
  <c r="M9182" i="3" l="1"/>
  <c r="B9181" i="3"/>
  <c r="M9183" i="3" l="1"/>
  <c r="B9182" i="3"/>
  <c r="M9184" i="3" l="1"/>
  <c r="B9183" i="3"/>
  <c r="M9185" i="3" l="1"/>
  <c r="B9184" i="3"/>
  <c r="M9186" i="3" l="1"/>
  <c r="B9185" i="3"/>
  <c r="M9187" i="3" l="1"/>
  <c r="B9186" i="3"/>
  <c r="M9188" i="3" l="1"/>
  <c r="B9187" i="3"/>
  <c r="M9189" i="3" l="1"/>
  <c r="B9188" i="3"/>
  <c r="M9190" i="3" l="1"/>
  <c r="B9189" i="3"/>
  <c r="M9191" i="3" l="1"/>
  <c r="B9190" i="3"/>
  <c r="M9192" i="3" l="1"/>
  <c r="B9191" i="3"/>
  <c r="M9193" i="3" l="1"/>
  <c r="B9192" i="3"/>
  <c r="M9194" i="3" l="1"/>
  <c r="B9193" i="3"/>
  <c r="M9195" i="3" l="1"/>
  <c r="B9194" i="3"/>
  <c r="M9196" i="3" l="1"/>
  <c r="B9195" i="3"/>
  <c r="M9197" i="3" l="1"/>
  <c r="B9196" i="3"/>
  <c r="M9198" i="3" l="1"/>
  <c r="B9197" i="3"/>
  <c r="M9199" i="3" l="1"/>
  <c r="B9198" i="3"/>
  <c r="M9200" i="3" l="1"/>
  <c r="B9199" i="3"/>
  <c r="M9201" i="3" l="1"/>
  <c r="B9200" i="3"/>
  <c r="M9202" i="3" l="1"/>
  <c r="B9201" i="3"/>
  <c r="M9203" i="3" l="1"/>
  <c r="B9202" i="3"/>
  <c r="M9204" i="3" l="1"/>
  <c r="B9203" i="3"/>
  <c r="M9205" i="3" l="1"/>
  <c r="B9204" i="3"/>
  <c r="M9206" i="3" l="1"/>
  <c r="B9205" i="3"/>
  <c r="M9207" i="3" l="1"/>
  <c r="B9206" i="3"/>
  <c r="M9208" i="3" l="1"/>
  <c r="B9207" i="3"/>
  <c r="M9209" i="3" l="1"/>
  <c r="B9208" i="3"/>
  <c r="M9210" i="3" l="1"/>
  <c r="B9209" i="3"/>
  <c r="M9211" i="3" l="1"/>
  <c r="B9210" i="3"/>
  <c r="M9212" i="3" l="1"/>
  <c r="B9211" i="3"/>
  <c r="M9213" i="3" l="1"/>
  <c r="B9212" i="3"/>
  <c r="M9214" i="3" l="1"/>
  <c r="B9213" i="3"/>
  <c r="M9215" i="3" l="1"/>
  <c r="B9214" i="3"/>
  <c r="M9216" i="3" l="1"/>
  <c r="B9215" i="3"/>
  <c r="M9217" i="3" l="1"/>
  <c r="B9216" i="3"/>
  <c r="M9218" i="3" l="1"/>
  <c r="B9217" i="3"/>
  <c r="M9219" i="3" l="1"/>
  <c r="B9218" i="3"/>
  <c r="M9220" i="3" l="1"/>
  <c r="B9219" i="3"/>
  <c r="M9221" i="3" l="1"/>
  <c r="B9220" i="3"/>
  <c r="M9222" i="3" l="1"/>
  <c r="B9221" i="3"/>
  <c r="M9223" i="3" l="1"/>
  <c r="B9222" i="3"/>
  <c r="M9224" i="3" l="1"/>
  <c r="B9223" i="3"/>
  <c r="M9225" i="3" l="1"/>
  <c r="B9224" i="3"/>
  <c r="M9226" i="3" l="1"/>
  <c r="B9225" i="3"/>
  <c r="M9227" i="3" l="1"/>
  <c r="B9226" i="3"/>
  <c r="M9228" i="3" l="1"/>
  <c r="B9227" i="3"/>
  <c r="M9229" i="3" l="1"/>
  <c r="B9228" i="3"/>
  <c r="M9230" i="3" l="1"/>
  <c r="B9229" i="3"/>
  <c r="M9231" i="3" l="1"/>
  <c r="B9230" i="3"/>
  <c r="M9232" i="3" l="1"/>
  <c r="B9231" i="3"/>
  <c r="M9233" i="3" l="1"/>
  <c r="B9232" i="3"/>
  <c r="M9234" i="3" l="1"/>
  <c r="B9233" i="3"/>
  <c r="M9235" i="3" l="1"/>
  <c r="B9234" i="3"/>
  <c r="M9236" i="3" l="1"/>
  <c r="B9235" i="3"/>
  <c r="M9237" i="3" l="1"/>
  <c r="B9236" i="3"/>
  <c r="M9238" i="3" l="1"/>
  <c r="B9237" i="3"/>
  <c r="M9239" i="3" l="1"/>
  <c r="B9238" i="3"/>
  <c r="M9240" i="3" l="1"/>
  <c r="B9239" i="3"/>
  <c r="M9241" i="3" l="1"/>
  <c r="B9240" i="3"/>
  <c r="M9242" i="3" l="1"/>
  <c r="B9241" i="3"/>
  <c r="M9243" i="3" l="1"/>
  <c r="B9242" i="3"/>
  <c r="M9244" i="3" l="1"/>
  <c r="B9243" i="3"/>
  <c r="M9245" i="3" l="1"/>
  <c r="B9244" i="3"/>
  <c r="M9246" i="3" l="1"/>
  <c r="B9245" i="3"/>
  <c r="M9247" i="3" l="1"/>
  <c r="B9246" i="3"/>
  <c r="M9248" i="3" l="1"/>
  <c r="B9247" i="3"/>
  <c r="M9249" i="3" l="1"/>
  <c r="B9248" i="3"/>
  <c r="M9250" i="3" l="1"/>
  <c r="B9249" i="3"/>
  <c r="M9251" i="3" l="1"/>
  <c r="B9250" i="3"/>
  <c r="M9252" i="3" l="1"/>
  <c r="B9251" i="3"/>
  <c r="M9253" i="3" l="1"/>
  <c r="B9252" i="3"/>
  <c r="M9254" i="3" l="1"/>
  <c r="B9253" i="3"/>
  <c r="M9255" i="3" l="1"/>
  <c r="B9254" i="3"/>
  <c r="M9256" i="3" l="1"/>
  <c r="B9255" i="3"/>
  <c r="M9257" i="3" l="1"/>
  <c r="B9256" i="3"/>
  <c r="M9258" i="3" l="1"/>
  <c r="B9257" i="3"/>
  <c r="M9259" i="3" l="1"/>
  <c r="B9258" i="3"/>
  <c r="M9260" i="3" l="1"/>
  <c r="B9259" i="3"/>
  <c r="M9261" i="3" l="1"/>
  <c r="B9260" i="3"/>
  <c r="M9262" i="3" l="1"/>
  <c r="B9261" i="3"/>
  <c r="M9263" i="3" l="1"/>
  <c r="B9262" i="3"/>
  <c r="M9264" i="3" l="1"/>
  <c r="B9263" i="3"/>
  <c r="M9265" i="3" l="1"/>
  <c r="B9264" i="3"/>
  <c r="M9266" i="3" l="1"/>
  <c r="B9265" i="3"/>
  <c r="M9267" i="3" l="1"/>
  <c r="B9266" i="3"/>
  <c r="M9268" i="3" l="1"/>
  <c r="B9267" i="3"/>
  <c r="M9269" i="3" l="1"/>
  <c r="B9268" i="3"/>
  <c r="M9270" i="3" l="1"/>
  <c r="B9269" i="3"/>
  <c r="M9271" i="3" l="1"/>
  <c r="B9270" i="3"/>
  <c r="M9272" i="3" l="1"/>
  <c r="B9271" i="3"/>
  <c r="M9273" i="3" l="1"/>
  <c r="B9272" i="3"/>
  <c r="M9274" i="3" l="1"/>
  <c r="B9273" i="3"/>
  <c r="M9275" i="3" l="1"/>
  <c r="B9274" i="3"/>
  <c r="M9276" i="3" l="1"/>
  <c r="B9275" i="3"/>
  <c r="M9277" i="3" l="1"/>
  <c r="B9276" i="3"/>
  <c r="M9278" i="3" l="1"/>
  <c r="B9277" i="3"/>
  <c r="M9279" i="3" l="1"/>
  <c r="B9278" i="3"/>
  <c r="M9280" i="3" l="1"/>
  <c r="B9279" i="3"/>
  <c r="M9281" i="3" l="1"/>
  <c r="B9280" i="3"/>
  <c r="M9282" i="3" l="1"/>
  <c r="B9281" i="3"/>
  <c r="M9283" i="3" l="1"/>
  <c r="B9282" i="3"/>
  <c r="M9284" i="3" l="1"/>
  <c r="B9283" i="3"/>
  <c r="M9285" i="3" l="1"/>
  <c r="B9284" i="3"/>
  <c r="M9286" i="3" l="1"/>
  <c r="B9285" i="3"/>
  <c r="M9287" i="3" l="1"/>
  <c r="B9286" i="3"/>
  <c r="M9288" i="3" l="1"/>
  <c r="B9287" i="3"/>
  <c r="M9289" i="3" l="1"/>
  <c r="B9288" i="3"/>
  <c r="M9290" i="3" l="1"/>
  <c r="B9289" i="3"/>
  <c r="M9291" i="3" l="1"/>
  <c r="B9290" i="3"/>
  <c r="M9292" i="3" l="1"/>
  <c r="B9291" i="3"/>
  <c r="M9293" i="3" l="1"/>
  <c r="B9292" i="3"/>
  <c r="M9294" i="3" l="1"/>
  <c r="B9293" i="3"/>
  <c r="M9295" i="3" l="1"/>
  <c r="B9294" i="3"/>
  <c r="M9296" i="3" l="1"/>
  <c r="B9295" i="3"/>
  <c r="M9297" i="3" l="1"/>
  <c r="B9296" i="3"/>
  <c r="M9298" i="3" l="1"/>
  <c r="B9297" i="3"/>
  <c r="M9299" i="3" l="1"/>
  <c r="B9298" i="3"/>
  <c r="M9300" i="3" l="1"/>
  <c r="B9299" i="3"/>
  <c r="M9301" i="3" l="1"/>
  <c r="B9300" i="3"/>
  <c r="M9302" i="3" l="1"/>
  <c r="B9301" i="3"/>
  <c r="M9303" i="3" l="1"/>
  <c r="B9302" i="3"/>
  <c r="M9304" i="3" l="1"/>
  <c r="B9303" i="3"/>
  <c r="M9305" i="3" l="1"/>
  <c r="B9304" i="3"/>
  <c r="M9306" i="3" l="1"/>
  <c r="B9305" i="3"/>
  <c r="M9307" i="3" l="1"/>
  <c r="B9306" i="3"/>
  <c r="M9308" i="3" l="1"/>
  <c r="B9307" i="3"/>
  <c r="M9309" i="3" l="1"/>
  <c r="B9308" i="3"/>
  <c r="M9310" i="3" l="1"/>
  <c r="B9309" i="3"/>
  <c r="M9311" i="3" l="1"/>
  <c r="B9310" i="3"/>
  <c r="M9312" i="3" l="1"/>
  <c r="B9311" i="3"/>
  <c r="M9313" i="3" l="1"/>
  <c r="B9312" i="3"/>
  <c r="M9314" i="3" l="1"/>
  <c r="B9313" i="3"/>
  <c r="M9315" i="3" l="1"/>
  <c r="B9314" i="3"/>
  <c r="M9316" i="3" l="1"/>
  <c r="B9315" i="3"/>
  <c r="M9317" i="3" l="1"/>
  <c r="B9316" i="3"/>
  <c r="M9318" i="3" l="1"/>
  <c r="B9317" i="3"/>
  <c r="M9319" i="3" l="1"/>
  <c r="B9318" i="3"/>
  <c r="M9320" i="3" l="1"/>
  <c r="B9319" i="3"/>
  <c r="M9321" i="3" l="1"/>
  <c r="B9320" i="3"/>
  <c r="M9322" i="3" l="1"/>
  <c r="B9321" i="3"/>
  <c r="M9323" i="3" l="1"/>
  <c r="B9322" i="3"/>
  <c r="M9324" i="3" l="1"/>
  <c r="B9323" i="3"/>
  <c r="M9325" i="3" l="1"/>
  <c r="B9324" i="3"/>
  <c r="M9326" i="3" l="1"/>
  <c r="B9325" i="3"/>
  <c r="M9327" i="3" l="1"/>
  <c r="B9326" i="3"/>
  <c r="M9328" i="3" l="1"/>
  <c r="B9327" i="3"/>
  <c r="M9329" i="3" l="1"/>
  <c r="B9328" i="3"/>
  <c r="M9330" i="3" l="1"/>
  <c r="B9329" i="3"/>
  <c r="M9331" i="3" l="1"/>
  <c r="B9330" i="3"/>
  <c r="M9332" i="3" l="1"/>
  <c r="B9331" i="3"/>
  <c r="M9333" i="3" l="1"/>
  <c r="B9332" i="3"/>
  <c r="M9334" i="3" l="1"/>
  <c r="B9333" i="3"/>
  <c r="M9335" i="3" l="1"/>
  <c r="B9334" i="3"/>
  <c r="M9336" i="3" l="1"/>
  <c r="B9335" i="3"/>
  <c r="M9337" i="3" l="1"/>
  <c r="B9336" i="3"/>
  <c r="M9338" i="3" l="1"/>
  <c r="B9337" i="3"/>
  <c r="M9339" i="3" l="1"/>
  <c r="B9338" i="3"/>
  <c r="M9340" i="3" l="1"/>
  <c r="B9339" i="3"/>
  <c r="M9341" i="3" l="1"/>
  <c r="B9340" i="3"/>
  <c r="M9342" i="3" l="1"/>
  <c r="B9341" i="3"/>
  <c r="M9343" i="3" l="1"/>
  <c r="B9342" i="3"/>
  <c r="M9344" i="3" l="1"/>
  <c r="B9343" i="3"/>
  <c r="M9345" i="3" l="1"/>
  <c r="B9344" i="3"/>
  <c r="M9346" i="3" l="1"/>
  <c r="B9345" i="3"/>
  <c r="M9347" i="3" l="1"/>
  <c r="B9346" i="3"/>
  <c r="M9348" i="3" l="1"/>
  <c r="B9347" i="3"/>
  <c r="M9349" i="3" l="1"/>
  <c r="B9348" i="3"/>
  <c r="M9350" i="3" l="1"/>
  <c r="B9349" i="3"/>
  <c r="M9351" i="3" l="1"/>
  <c r="B9350" i="3"/>
  <c r="M9352" i="3" l="1"/>
  <c r="B9351" i="3"/>
  <c r="M9353" i="3" l="1"/>
  <c r="B9352" i="3"/>
  <c r="M9354" i="3" l="1"/>
  <c r="B9353" i="3"/>
  <c r="M9355" i="3" l="1"/>
  <c r="B9354" i="3"/>
  <c r="M9356" i="3" l="1"/>
  <c r="B9355" i="3"/>
  <c r="M9357" i="3" l="1"/>
  <c r="B9356" i="3"/>
  <c r="M9358" i="3" l="1"/>
  <c r="B9357" i="3"/>
  <c r="M9359" i="3" l="1"/>
  <c r="B9358" i="3"/>
  <c r="M9360" i="3" l="1"/>
  <c r="B9359" i="3"/>
  <c r="M9361" i="3" l="1"/>
  <c r="B9360" i="3"/>
  <c r="M9362" i="3" l="1"/>
  <c r="B9361" i="3"/>
  <c r="M9363" i="3" l="1"/>
  <c r="B9362" i="3"/>
  <c r="M9364" i="3" l="1"/>
  <c r="B9363" i="3"/>
  <c r="M9365" i="3" l="1"/>
  <c r="B9364" i="3"/>
  <c r="M9366" i="3" l="1"/>
  <c r="B9365" i="3"/>
  <c r="M9367" i="3" l="1"/>
  <c r="B9366" i="3"/>
  <c r="M9368" i="3" l="1"/>
  <c r="B9367" i="3"/>
  <c r="M9369" i="3" l="1"/>
  <c r="B9368" i="3"/>
  <c r="M9370" i="3" l="1"/>
  <c r="B9369" i="3"/>
  <c r="M9371" i="3" l="1"/>
  <c r="B9370" i="3"/>
  <c r="M9372" i="3" l="1"/>
  <c r="B9371" i="3"/>
  <c r="M9373" i="3" l="1"/>
  <c r="B9372" i="3"/>
  <c r="M9374" i="3" l="1"/>
  <c r="B9373" i="3"/>
  <c r="M9375" i="3" l="1"/>
  <c r="B9374" i="3"/>
  <c r="M9376" i="3" l="1"/>
  <c r="B9375" i="3"/>
  <c r="M9377" i="3" l="1"/>
  <c r="B9376" i="3"/>
  <c r="M9378" i="3" l="1"/>
  <c r="B9377" i="3"/>
  <c r="M9379" i="3" l="1"/>
  <c r="B9378" i="3"/>
  <c r="M9380" i="3" l="1"/>
  <c r="B9379" i="3"/>
  <c r="M9381" i="3" l="1"/>
  <c r="B9380" i="3"/>
  <c r="M9382" i="3" l="1"/>
  <c r="B9381" i="3"/>
  <c r="M9383" i="3" l="1"/>
  <c r="B9382" i="3"/>
  <c r="M9384" i="3" l="1"/>
  <c r="B9383" i="3"/>
  <c r="M9385" i="3" l="1"/>
  <c r="B9384" i="3"/>
  <c r="M9386" i="3" l="1"/>
  <c r="B9385" i="3"/>
  <c r="M9387" i="3" l="1"/>
  <c r="B9386" i="3"/>
  <c r="M9388" i="3" l="1"/>
  <c r="B9387" i="3"/>
  <c r="M9389" i="3" l="1"/>
  <c r="B9388" i="3"/>
  <c r="M9390" i="3" l="1"/>
  <c r="B9389" i="3"/>
  <c r="M9391" i="3" l="1"/>
  <c r="B9390" i="3"/>
  <c r="M9392" i="3" l="1"/>
  <c r="B9391" i="3"/>
  <c r="M9393" i="3" l="1"/>
  <c r="B9392" i="3"/>
  <c r="M9394" i="3" l="1"/>
  <c r="B9393" i="3"/>
  <c r="M9395" i="3" l="1"/>
  <c r="B9394" i="3"/>
  <c r="M9396" i="3" l="1"/>
  <c r="B9395" i="3"/>
  <c r="M9397" i="3" l="1"/>
  <c r="B9396" i="3"/>
  <c r="M9398" i="3" l="1"/>
  <c r="B9397" i="3"/>
  <c r="M9399" i="3" l="1"/>
  <c r="B9398" i="3"/>
  <c r="M9400" i="3" l="1"/>
  <c r="B9399" i="3"/>
  <c r="M9401" i="3" l="1"/>
  <c r="B9400" i="3"/>
  <c r="M9402" i="3" l="1"/>
  <c r="B9401" i="3"/>
  <c r="M9403" i="3" l="1"/>
  <c r="B9402" i="3"/>
  <c r="M9404" i="3" l="1"/>
  <c r="B9403" i="3"/>
  <c r="M9405" i="3" l="1"/>
  <c r="B9404" i="3"/>
  <c r="M9406" i="3" l="1"/>
  <c r="B9405" i="3"/>
  <c r="M9407" i="3" l="1"/>
  <c r="B9406" i="3"/>
  <c r="M9408" i="3" l="1"/>
  <c r="B9407" i="3"/>
  <c r="M9409" i="3" l="1"/>
  <c r="B9408" i="3"/>
  <c r="M9410" i="3" l="1"/>
  <c r="B9409" i="3"/>
  <c r="M9411" i="3" l="1"/>
  <c r="B9410" i="3"/>
  <c r="M9412" i="3" l="1"/>
  <c r="B9411" i="3"/>
  <c r="M9413" i="3" l="1"/>
  <c r="B9412" i="3"/>
  <c r="M9414" i="3" l="1"/>
  <c r="B9413" i="3"/>
  <c r="M9415" i="3" l="1"/>
  <c r="B9414" i="3"/>
  <c r="M9416" i="3" l="1"/>
  <c r="B9415" i="3"/>
  <c r="M9417" i="3" l="1"/>
  <c r="B9416" i="3"/>
  <c r="M9418" i="3" l="1"/>
  <c r="B9417" i="3"/>
  <c r="M9419" i="3" l="1"/>
  <c r="B9418" i="3"/>
  <c r="M9420" i="3" l="1"/>
  <c r="B9419" i="3"/>
  <c r="M9421" i="3" l="1"/>
  <c r="B9420" i="3"/>
  <c r="M9422" i="3" l="1"/>
  <c r="B9421" i="3"/>
  <c r="M9423" i="3" l="1"/>
  <c r="B9422" i="3"/>
  <c r="M9424" i="3" l="1"/>
  <c r="B9423" i="3"/>
  <c r="M9425" i="3" l="1"/>
  <c r="B9424" i="3"/>
  <c r="M9426" i="3" l="1"/>
  <c r="B9425" i="3"/>
  <c r="M9427" i="3" l="1"/>
  <c r="B9426" i="3"/>
  <c r="M9428" i="3" l="1"/>
  <c r="B9427" i="3"/>
  <c r="M9429" i="3" l="1"/>
  <c r="B9428" i="3"/>
  <c r="M9430" i="3" l="1"/>
  <c r="B9429" i="3"/>
  <c r="M9431" i="3" l="1"/>
  <c r="B9430" i="3"/>
  <c r="M9432" i="3" l="1"/>
  <c r="B9431" i="3"/>
  <c r="M9433" i="3" l="1"/>
  <c r="B9432" i="3"/>
  <c r="M9434" i="3" l="1"/>
  <c r="B9433" i="3"/>
  <c r="M9435" i="3" l="1"/>
  <c r="B9434" i="3"/>
  <c r="M9436" i="3" l="1"/>
  <c r="B9435" i="3"/>
  <c r="M9437" i="3" l="1"/>
  <c r="B9436" i="3"/>
  <c r="M9438" i="3" l="1"/>
  <c r="B9437" i="3"/>
  <c r="M9439" i="3" l="1"/>
  <c r="B9438" i="3"/>
  <c r="M9440" i="3" l="1"/>
  <c r="B9439" i="3"/>
  <c r="M9441" i="3" l="1"/>
  <c r="B9440" i="3"/>
  <c r="M9442" i="3" l="1"/>
  <c r="B9441" i="3"/>
  <c r="M9443" i="3" l="1"/>
  <c r="B9442" i="3"/>
  <c r="M9444" i="3" l="1"/>
  <c r="B9443" i="3"/>
  <c r="M9445" i="3" l="1"/>
  <c r="B9444" i="3"/>
  <c r="M9446" i="3" l="1"/>
  <c r="B9445" i="3"/>
  <c r="M9447" i="3" l="1"/>
  <c r="B9446" i="3"/>
  <c r="M9448" i="3" l="1"/>
  <c r="B9447" i="3"/>
  <c r="M9449" i="3" l="1"/>
  <c r="B9448" i="3"/>
  <c r="M9450" i="3" l="1"/>
  <c r="B9449" i="3"/>
  <c r="M9451" i="3" l="1"/>
  <c r="B9450" i="3"/>
  <c r="M9452" i="3" l="1"/>
  <c r="B9451" i="3"/>
  <c r="M9453" i="3" l="1"/>
  <c r="B9452" i="3"/>
  <c r="M9454" i="3" l="1"/>
  <c r="B9453" i="3"/>
  <c r="M9455" i="3" l="1"/>
  <c r="B9454" i="3"/>
  <c r="M9456" i="3" l="1"/>
  <c r="B9455" i="3"/>
  <c r="M9457" i="3" l="1"/>
  <c r="B9456" i="3"/>
  <c r="M9458" i="3" l="1"/>
  <c r="B9457" i="3"/>
  <c r="M9459" i="3" l="1"/>
  <c r="B9458" i="3"/>
  <c r="M9460" i="3" l="1"/>
  <c r="B9459" i="3"/>
  <c r="M9461" i="3" l="1"/>
  <c r="B9460" i="3"/>
  <c r="M9462" i="3" l="1"/>
  <c r="B9461" i="3"/>
  <c r="M9463" i="3" l="1"/>
  <c r="B9462" i="3"/>
  <c r="M9464" i="3" l="1"/>
  <c r="B9463" i="3"/>
  <c r="M9465" i="3" l="1"/>
  <c r="B9464" i="3"/>
  <c r="M9466" i="3" l="1"/>
  <c r="B9465" i="3"/>
  <c r="M9467" i="3" l="1"/>
  <c r="B9466" i="3"/>
  <c r="M9468" i="3" l="1"/>
  <c r="B9467" i="3"/>
  <c r="M9469" i="3" l="1"/>
  <c r="B9468" i="3"/>
  <c r="M9470" i="3" l="1"/>
  <c r="B9469" i="3"/>
  <c r="M9471" i="3" l="1"/>
  <c r="B9470" i="3"/>
  <c r="M9472" i="3" l="1"/>
  <c r="B9471" i="3"/>
  <c r="M9473" i="3" l="1"/>
  <c r="B9472" i="3"/>
  <c r="M9474" i="3" l="1"/>
  <c r="B9473" i="3"/>
  <c r="M9475" i="3" l="1"/>
  <c r="B9474" i="3"/>
  <c r="M9476" i="3" l="1"/>
  <c r="B9475" i="3"/>
  <c r="M9477" i="3" l="1"/>
  <c r="B9476" i="3"/>
  <c r="M9478" i="3" l="1"/>
  <c r="B9477" i="3"/>
  <c r="M9479" i="3" l="1"/>
  <c r="B9478" i="3"/>
  <c r="M9480" i="3" l="1"/>
  <c r="B9479" i="3"/>
  <c r="M9481" i="3" l="1"/>
  <c r="B9480" i="3"/>
  <c r="M9482" i="3" l="1"/>
  <c r="B9481" i="3"/>
  <c r="M9483" i="3" l="1"/>
  <c r="B9482" i="3"/>
  <c r="M9484" i="3" l="1"/>
  <c r="B9483" i="3"/>
  <c r="M9485" i="3" l="1"/>
  <c r="B9484" i="3"/>
  <c r="M9486" i="3" l="1"/>
  <c r="B9485" i="3"/>
  <c r="M9487" i="3" l="1"/>
  <c r="B9486" i="3"/>
  <c r="M9488" i="3" l="1"/>
  <c r="B9487" i="3"/>
  <c r="M9489" i="3" l="1"/>
  <c r="B9488" i="3"/>
  <c r="M9490" i="3" l="1"/>
  <c r="B9489" i="3"/>
  <c r="M9491" i="3" l="1"/>
  <c r="B9490" i="3"/>
  <c r="M9492" i="3" l="1"/>
  <c r="B9491" i="3"/>
  <c r="M9493" i="3" l="1"/>
  <c r="B9492" i="3"/>
  <c r="M9494" i="3" l="1"/>
  <c r="B9493" i="3"/>
  <c r="M9495" i="3" l="1"/>
  <c r="B9494" i="3"/>
  <c r="M9496" i="3" l="1"/>
  <c r="B9495" i="3"/>
  <c r="M9497" i="3" l="1"/>
  <c r="B9496" i="3"/>
  <c r="M9498" i="3" l="1"/>
  <c r="B9497" i="3"/>
  <c r="M9499" i="3" l="1"/>
  <c r="B9498" i="3"/>
  <c r="M9500" i="3" l="1"/>
  <c r="B9499" i="3"/>
  <c r="M9501" i="3" l="1"/>
  <c r="B9500" i="3"/>
  <c r="M9502" i="3" l="1"/>
  <c r="B9501" i="3"/>
  <c r="M9503" i="3" l="1"/>
  <c r="B9502" i="3"/>
  <c r="M9504" i="3" l="1"/>
  <c r="B9503" i="3"/>
  <c r="M9505" i="3" l="1"/>
  <c r="B9504" i="3"/>
  <c r="M9506" i="3" l="1"/>
  <c r="B9505" i="3"/>
  <c r="M9507" i="3" l="1"/>
  <c r="B9506" i="3"/>
  <c r="M9508" i="3" l="1"/>
  <c r="B9507" i="3"/>
  <c r="M9509" i="3" l="1"/>
  <c r="B9508" i="3"/>
  <c r="M9510" i="3" l="1"/>
  <c r="B9509" i="3"/>
  <c r="M9511" i="3" l="1"/>
  <c r="B9510" i="3"/>
  <c r="M9512" i="3" l="1"/>
  <c r="B9511" i="3"/>
  <c r="M9513" i="3" l="1"/>
  <c r="B9512" i="3"/>
  <c r="M9514" i="3" l="1"/>
  <c r="B9513" i="3"/>
  <c r="M9515" i="3" l="1"/>
  <c r="B9514" i="3"/>
  <c r="M9516" i="3" l="1"/>
  <c r="B9515" i="3"/>
  <c r="M9517" i="3" l="1"/>
  <c r="B9516" i="3"/>
  <c r="M9518" i="3" l="1"/>
  <c r="B9517" i="3"/>
  <c r="M9519" i="3" l="1"/>
  <c r="B9518" i="3"/>
  <c r="M9520" i="3" l="1"/>
  <c r="B9519" i="3"/>
  <c r="M9521" i="3" l="1"/>
  <c r="B9520" i="3"/>
  <c r="M9522" i="3" l="1"/>
  <c r="B9521" i="3"/>
  <c r="M9523" i="3" l="1"/>
  <c r="B9522" i="3"/>
  <c r="M9524" i="3" l="1"/>
  <c r="B9523" i="3"/>
  <c r="M9525" i="3" l="1"/>
  <c r="B9524" i="3"/>
  <c r="M9526" i="3" l="1"/>
  <c r="B9525" i="3"/>
  <c r="M9527" i="3" l="1"/>
  <c r="B9526" i="3"/>
  <c r="M9528" i="3" l="1"/>
  <c r="B9527" i="3"/>
  <c r="M9529" i="3" l="1"/>
  <c r="B9528" i="3"/>
  <c r="M9530" i="3" l="1"/>
  <c r="B9529" i="3"/>
  <c r="M9531" i="3" l="1"/>
  <c r="B9530" i="3"/>
  <c r="M9532" i="3" l="1"/>
  <c r="B9531" i="3"/>
  <c r="M9533" i="3" l="1"/>
  <c r="B9532" i="3"/>
  <c r="M9534" i="3" l="1"/>
  <c r="B9533" i="3"/>
  <c r="M9535" i="3" l="1"/>
  <c r="B9534" i="3"/>
  <c r="M9536" i="3" l="1"/>
  <c r="B9535" i="3"/>
  <c r="M9537" i="3" l="1"/>
  <c r="B9536" i="3"/>
  <c r="M9538" i="3" l="1"/>
  <c r="B9537" i="3"/>
  <c r="M9539" i="3" l="1"/>
  <c r="B9538" i="3"/>
  <c r="M9540" i="3" l="1"/>
  <c r="B9539" i="3"/>
  <c r="M9541" i="3" l="1"/>
  <c r="B9540" i="3"/>
  <c r="M9542" i="3" l="1"/>
  <c r="B9541" i="3"/>
  <c r="M9543" i="3" l="1"/>
  <c r="B9542" i="3"/>
  <c r="M9544" i="3" l="1"/>
  <c r="B9543" i="3"/>
  <c r="M9545" i="3" l="1"/>
  <c r="B9544" i="3"/>
  <c r="M9546" i="3" l="1"/>
  <c r="B9545" i="3"/>
  <c r="M9547" i="3" l="1"/>
  <c r="B9546" i="3"/>
  <c r="M9548" i="3" l="1"/>
  <c r="B9547" i="3"/>
  <c r="M9549" i="3" l="1"/>
  <c r="B9548" i="3"/>
  <c r="M9550" i="3" l="1"/>
  <c r="B9549" i="3"/>
  <c r="M9551" i="3" l="1"/>
  <c r="B9550" i="3"/>
  <c r="M9552" i="3" l="1"/>
  <c r="B9551" i="3"/>
  <c r="M9553" i="3" l="1"/>
  <c r="B9552" i="3"/>
  <c r="M9554" i="3" l="1"/>
  <c r="B9553" i="3"/>
  <c r="M9555" i="3" l="1"/>
  <c r="B9554" i="3"/>
  <c r="M9556" i="3" l="1"/>
  <c r="B9555" i="3"/>
  <c r="M9557" i="3" l="1"/>
  <c r="B9556" i="3"/>
  <c r="M9558" i="3" l="1"/>
  <c r="B9557" i="3"/>
  <c r="M9559" i="3" l="1"/>
  <c r="B9558" i="3"/>
  <c r="M9560" i="3" l="1"/>
  <c r="B9559" i="3"/>
  <c r="M9561" i="3" l="1"/>
  <c r="B9560" i="3"/>
  <c r="M9562" i="3" l="1"/>
  <c r="B9561" i="3"/>
  <c r="M9563" i="3" l="1"/>
  <c r="B9562" i="3"/>
  <c r="M9564" i="3" l="1"/>
  <c r="B9563" i="3"/>
  <c r="M9565" i="3" l="1"/>
  <c r="B9564" i="3"/>
  <c r="M9566" i="3" l="1"/>
  <c r="B9565" i="3"/>
  <c r="M9567" i="3" l="1"/>
  <c r="B9566" i="3"/>
  <c r="M9568" i="3" l="1"/>
  <c r="B9567" i="3"/>
  <c r="M9569" i="3" l="1"/>
  <c r="B9568" i="3"/>
  <c r="M9570" i="3" l="1"/>
  <c r="B9569" i="3"/>
  <c r="M9571" i="3" l="1"/>
  <c r="B9570" i="3"/>
  <c r="M9572" i="3" l="1"/>
  <c r="B9571" i="3"/>
  <c r="M9573" i="3" l="1"/>
  <c r="B9572" i="3"/>
  <c r="M9574" i="3" l="1"/>
  <c r="B9573" i="3"/>
  <c r="M9575" i="3" l="1"/>
  <c r="B9574" i="3"/>
  <c r="M9576" i="3" l="1"/>
  <c r="B9575" i="3"/>
  <c r="M9577" i="3" l="1"/>
  <c r="B9576" i="3"/>
  <c r="M9578" i="3" l="1"/>
  <c r="B9577" i="3"/>
  <c r="M9579" i="3" l="1"/>
  <c r="B9578" i="3"/>
  <c r="M9580" i="3" l="1"/>
  <c r="B9579" i="3"/>
  <c r="M9581" i="3" l="1"/>
  <c r="B9580" i="3"/>
  <c r="M9582" i="3" l="1"/>
  <c r="B9581" i="3"/>
  <c r="M9583" i="3" l="1"/>
  <c r="B9582" i="3"/>
  <c r="M9584" i="3" l="1"/>
  <c r="B9583" i="3"/>
  <c r="M9585" i="3" l="1"/>
  <c r="B9584" i="3"/>
  <c r="M9586" i="3" l="1"/>
  <c r="B9585" i="3"/>
  <c r="M9587" i="3" l="1"/>
  <c r="B9586" i="3"/>
  <c r="M9588" i="3" l="1"/>
  <c r="B9587" i="3"/>
  <c r="M9589" i="3" l="1"/>
  <c r="B9588" i="3"/>
  <c r="M9590" i="3" l="1"/>
  <c r="B9589" i="3"/>
  <c r="M9591" i="3" l="1"/>
  <c r="B9590" i="3"/>
  <c r="M9592" i="3" l="1"/>
  <c r="B9591" i="3"/>
  <c r="M9593" i="3" l="1"/>
  <c r="B9592" i="3"/>
  <c r="M9594" i="3" l="1"/>
  <c r="B9593" i="3"/>
  <c r="M9595" i="3" l="1"/>
  <c r="B9594" i="3"/>
  <c r="M9596" i="3" l="1"/>
  <c r="B9595" i="3"/>
  <c r="M9597" i="3" l="1"/>
  <c r="B9596" i="3"/>
  <c r="M9598" i="3" l="1"/>
  <c r="B9597" i="3"/>
  <c r="M9599" i="3" l="1"/>
  <c r="B9598" i="3"/>
  <c r="M9600" i="3" l="1"/>
  <c r="B9599" i="3"/>
  <c r="M9601" i="3" l="1"/>
  <c r="B9600" i="3"/>
  <c r="M9602" i="3" l="1"/>
  <c r="B9601" i="3"/>
  <c r="M9603" i="3" l="1"/>
  <c r="B9602" i="3"/>
  <c r="M9604" i="3" l="1"/>
  <c r="B9603" i="3"/>
  <c r="M9605" i="3" l="1"/>
  <c r="B9604" i="3"/>
  <c r="M9606" i="3" l="1"/>
  <c r="B9605" i="3"/>
  <c r="M9607" i="3" l="1"/>
  <c r="B9606" i="3"/>
  <c r="M9608" i="3" l="1"/>
  <c r="B9607" i="3"/>
  <c r="M9609" i="3" l="1"/>
  <c r="B9608" i="3"/>
  <c r="M9610" i="3" l="1"/>
  <c r="B9609" i="3"/>
  <c r="M9611" i="3" l="1"/>
  <c r="B9610" i="3"/>
  <c r="M9612" i="3" l="1"/>
  <c r="B9611" i="3"/>
  <c r="M9613" i="3" l="1"/>
  <c r="B9612" i="3"/>
  <c r="M9614" i="3" l="1"/>
  <c r="B9613" i="3"/>
  <c r="M9615" i="3" l="1"/>
  <c r="B9614" i="3"/>
  <c r="M9616" i="3" l="1"/>
  <c r="B9615" i="3"/>
  <c r="M9617" i="3" l="1"/>
  <c r="B9616" i="3"/>
  <c r="M9618" i="3" l="1"/>
  <c r="B9617" i="3"/>
  <c r="M9619" i="3" l="1"/>
  <c r="B9618" i="3"/>
  <c r="M9620" i="3" l="1"/>
  <c r="B9619" i="3"/>
  <c r="M9621" i="3" l="1"/>
  <c r="B9620" i="3"/>
  <c r="M9622" i="3" l="1"/>
  <c r="B9621" i="3"/>
  <c r="M9623" i="3" l="1"/>
  <c r="B9622" i="3"/>
  <c r="M9624" i="3" l="1"/>
  <c r="B9623" i="3"/>
  <c r="M9625" i="3" l="1"/>
  <c r="B9624" i="3"/>
  <c r="M9626" i="3" l="1"/>
  <c r="B9625" i="3"/>
  <c r="M9627" i="3" l="1"/>
  <c r="B9626" i="3"/>
  <c r="M9628" i="3" l="1"/>
  <c r="B9627" i="3"/>
  <c r="M9629" i="3" l="1"/>
  <c r="B9628" i="3"/>
  <c r="M9630" i="3" l="1"/>
  <c r="B9629" i="3"/>
  <c r="M9631" i="3" l="1"/>
  <c r="B9630" i="3"/>
  <c r="M9632" i="3" l="1"/>
  <c r="B9631" i="3"/>
  <c r="M9633" i="3" l="1"/>
  <c r="B9632" i="3"/>
  <c r="M9634" i="3" l="1"/>
  <c r="B9633" i="3"/>
  <c r="M9635" i="3" l="1"/>
  <c r="B9634" i="3"/>
  <c r="M9636" i="3" l="1"/>
  <c r="B9635" i="3"/>
  <c r="M9637" i="3" l="1"/>
  <c r="B9636" i="3"/>
  <c r="M9638" i="3" l="1"/>
  <c r="B9637" i="3"/>
  <c r="M9639" i="3" l="1"/>
  <c r="B9638" i="3"/>
  <c r="M9640" i="3" l="1"/>
  <c r="B9639" i="3"/>
  <c r="M9641" i="3" l="1"/>
  <c r="B9640" i="3"/>
  <c r="M9642" i="3" l="1"/>
  <c r="B9641" i="3"/>
  <c r="M9643" i="3" l="1"/>
  <c r="B9642" i="3"/>
  <c r="M9644" i="3" l="1"/>
  <c r="B9643" i="3"/>
  <c r="M9645" i="3" l="1"/>
  <c r="B9644" i="3"/>
  <c r="M9646" i="3" l="1"/>
  <c r="B9645" i="3"/>
  <c r="M9647" i="3" l="1"/>
  <c r="B9646" i="3"/>
  <c r="M9648" i="3" l="1"/>
  <c r="B9647" i="3"/>
  <c r="M9649" i="3" l="1"/>
  <c r="B9648" i="3"/>
  <c r="M9650" i="3" l="1"/>
  <c r="B9649" i="3"/>
  <c r="M9651" i="3" l="1"/>
  <c r="B9650" i="3"/>
  <c r="M9652" i="3" l="1"/>
  <c r="B9651" i="3"/>
  <c r="M9653" i="3" l="1"/>
  <c r="B9652" i="3"/>
  <c r="M9654" i="3" l="1"/>
  <c r="B9653" i="3"/>
  <c r="M9655" i="3" l="1"/>
  <c r="B9654" i="3"/>
  <c r="M9656" i="3" l="1"/>
  <c r="B9655" i="3"/>
  <c r="M9657" i="3" l="1"/>
  <c r="B9656" i="3"/>
  <c r="M9658" i="3" l="1"/>
  <c r="B9657" i="3"/>
  <c r="M9659" i="3" l="1"/>
  <c r="B9658" i="3"/>
  <c r="M9660" i="3" l="1"/>
  <c r="B9659" i="3"/>
  <c r="M9661" i="3" l="1"/>
  <c r="B9660" i="3"/>
  <c r="M9662" i="3" l="1"/>
  <c r="B9661" i="3"/>
  <c r="M9663" i="3" l="1"/>
  <c r="B9662" i="3"/>
  <c r="M9664" i="3" l="1"/>
  <c r="B9663" i="3"/>
  <c r="M9665" i="3" l="1"/>
  <c r="B9664" i="3"/>
  <c r="M9666" i="3" l="1"/>
  <c r="B9665" i="3"/>
  <c r="M9667" i="3" l="1"/>
  <c r="B9666" i="3"/>
  <c r="M9668" i="3" l="1"/>
  <c r="B9667" i="3"/>
  <c r="M9669" i="3" l="1"/>
  <c r="B9668" i="3"/>
  <c r="M9670" i="3" l="1"/>
  <c r="B9669" i="3"/>
  <c r="M9671" i="3" l="1"/>
  <c r="B9670" i="3"/>
  <c r="M9672" i="3" l="1"/>
  <c r="B9671" i="3"/>
  <c r="M9673" i="3" l="1"/>
  <c r="B9672" i="3"/>
  <c r="M9674" i="3" l="1"/>
  <c r="B9673" i="3"/>
  <c r="M9675" i="3" l="1"/>
  <c r="B9674" i="3"/>
  <c r="M9676" i="3" l="1"/>
  <c r="B9675" i="3"/>
  <c r="M9677" i="3" l="1"/>
  <c r="B9676" i="3"/>
  <c r="M9678" i="3" l="1"/>
  <c r="B9677" i="3"/>
  <c r="M9679" i="3" l="1"/>
  <c r="B9678" i="3"/>
  <c r="M9680" i="3" l="1"/>
  <c r="B9679" i="3"/>
  <c r="M9681" i="3" l="1"/>
  <c r="B9680" i="3"/>
  <c r="M9682" i="3" l="1"/>
  <c r="B9681" i="3"/>
  <c r="M9683" i="3" l="1"/>
  <c r="B9682" i="3"/>
  <c r="M9684" i="3" l="1"/>
  <c r="B9683" i="3"/>
  <c r="M9685" i="3" l="1"/>
  <c r="B9684" i="3"/>
  <c r="M9686" i="3" l="1"/>
  <c r="B9685" i="3"/>
  <c r="M9687" i="3" l="1"/>
  <c r="B9686" i="3"/>
  <c r="M9688" i="3" l="1"/>
  <c r="B9687" i="3"/>
  <c r="M9689" i="3" l="1"/>
  <c r="B9688" i="3"/>
  <c r="M9690" i="3" l="1"/>
  <c r="B9689" i="3"/>
  <c r="M9691" i="3" l="1"/>
  <c r="B9690" i="3"/>
  <c r="M9692" i="3" l="1"/>
  <c r="B9691" i="3"/>
  <c r="M9693" i="3" l="1"/>
  <c r="B9692" i="3"/>
  <c r="M9694" i="3" l="1"/>
  <c r="B9693" i="3"/>
  <c r="M9695" i="3" l="1"/>
  <c r="B9694" i="3"/>
  <c r="M9696" i="3" l="1"/>
  <c r="B9695" i="3"/>
  <c r="M9697" i="3" l="1"/>
  <c r="B9696" i="3"/>
  <c r="M9698" i="3" l="1"/>
  <c r="B9697" i="3"/>
  <c r="M9699" i="3" l="1"/>
  <c r="B9698" i="3"/>
  <c r="M9700" i="3" l="1"/>
  <c r="B9699" i="3"/>
  <c r="M9701" i="3" l="1"/>
  <c r="B9700" i="3"/>
  <c r="M9702" i="3" l="1"/>
  <c r="B9701" i="3"/>
  <c r="M9703" i="3" l="1"/>
  <c r="B9702" i="3"/>
  <c r="M9704" i="3" l="1"/>
  <c r="B9703" i="3"/>
  <c r="M9705" i="3" l="1"/>
  <c r="B9704" i="3"/>
  <c r="M9706" i="3" l="1"/>
  <c r="B9705" i="3"/>
  <c r="M9707" i="3" l="1"/>
  <c r="B9706" i="3"/>
  <c r="M9708" i="3" l="1"/>
  <c r="B9707" i="3"/>
  <c r="M9709" i="3" l="1"/>
  <c r="B9708" i="3"/>
  <c r="M9710" i="3" l="1"/>
  <c r="B9709" i="3"/>
  <c r="M9711" i="3" l="1"/>
  <c r="B9710" i="3"/>
  <c r="M9712" i="3" l="1"/>
  <c r="B9711" i="3"/>
  <c r="M9713" i="3" l="1"/>
  <c r="B9712" i="3"/>
  <c r="M9714" i="3" l="1"/>
  <c r="B9713" i="3"/>
  <c r="M9715" i="3" l="1"/>
  <c r="B9714" i="3"/>
  <c r="M9716" i="3" l="1"/>
  <c r="B9715" i="3"/>
  <c r="M9717" i="3" l="1"/>
  <c r="B9716" i="3"/>
  <c r="M9718" i="3" l="1"/>
  <c r="B9717" i="3"/>
  <c r="M9719" i="3" l="1"/>
  <c r="B9718" i="3"/>
  <c r="M9720" i="3" l="1"/>
  <c r="B9719" i="3"/>
  <c r="M9721" i="3" l="1"/>
  <c r="B9720" i="3"/>
  <c r="M9722" i="3" l="1"/>
  <c r="B9721" i="3"/>
  <c r="M9723" i="3" l="1"/>
  <c r="B9722" i="3"/>
  <c r="M9724" i="3" l="1"/>
  <c r="B9723" i="3"/>
  <c r="M9725" i="3" l="1"/>
  <c r="B9724" i="3"/>
  <c r="M9726" i="3" l="1"/>
  <c r="B9725" i="3"/>
  <c r="M9727" i="3" l="1"/>
  <c r="B9726" i="3"/>
  <c r="M9728" i="3" l="1"/>
  <c r="B9727" i="3"/>
  <c r="M9729" i="3" l="1"/>
  <c r="B9728" i="3"/>
  <c r="M9730" i="3" l="1"/>
  <c r="B9729" i="3"/>
  <c r="M9731" i="3" l="1"/>
  <c r="B9730" i="3"/>
  <c r="M9732" i="3" l="1"/>
  <c r="B9731" i="3"/>
  <c r="M9733" i="3" l="1"/>
  <c r="B9732" i="3"/>
  <c r="M9734" i="3" l="1"/>
  <c r="B9733" i="3"/>
  <c r="M9735" i="3" l="1"/>
  <c r="B9734" i="3"/>
  <c r="M9736" i="3" l="1"/>
  <c r="B9735" i="3"/>
  <c r="M9737" i="3" l="1"/>
  <c r="B9736" i="3"/>
  <c r="M9738" i="3" l="1"/>
  <c r="B9737" i="3"/>
  <c r="M9739" i="3" l="1"/>
  <c r="B9738" i="3"/>
  <c r="M9740" i="3" l="1"/>
  <c r="B9739" i="3"/>
  <c r="M9741" i="3" l="1"/>
  <c r="B9740" i="3"/>
  <c r="M9742" i="3" l="1"/>
  <c r="B9741" i="3"/>
  <c r="M9743" i="3" l="1"/>
  <c r="B9742" i="3"/>
  <c r="M9744" i="3" l="1"/>
  <c r="B9743" i="3"/>
  <c r="M9745" i="3" l="1"/>
  <c r="B9744" i="3"/>
  <c r="M9746" i="3" l="1"/>
  <c r="B9745" i="3"/>
  <c r="M9747" i="3" l="1"/>
  <c r="B9746" i="3"/>
  <c r="M9748" i="3" l="1"/>
  <c r="B9747" i="3"/>
  <c r="M9749" i="3" l="1"/>
  <c r="B9748" i="3"/>
  <c r="M9750" i="3" l="1"/>
  <c r="B9749" i="3"/>
  <c r="M9751" i="3" l="1"/>
  <c r="B9750" i="3"/>
  <c r="M9752" i="3" l="1"/>
  <c r="B9751" i="3"/>
  <c r="M9753" i="3" l="1"/>
  <c r="B9752" i="3"/>
  <c r="M9754" i="3" l="1"/>
  <c r="B9753" i="3"/>
  <c r="M9755" i="3" l="1"/>
  <c r="B9754" i="3"/>
  <c r="M9756" i="3" l="1"/>
  <c r="B9755" i="3"/>
  <c r="M9757" i="3" l="1"/>
  <c r="B9756" i="3"/>
  <c r="M9758" i="3" l="1"/>
  <c r="B9757" i="3"/>
  <c r="M9759" i="3" l="1"/>
  <c r="B9758" i="3"/>
  <c r="M9760" i="3" l="1"/>
  <c r="B9759" i="3"/>
  <c r="M9761" i="3" l="1"/>
  <c r="B9760" i="3"/>
  <c r="M9762" i="3" l="1"/>
  <c r="B9761" i="3"/>
  <c r="M9763" i="3" l="1"/>
  <c r="B9762" i="3"/>
  <c r="M9764" i="3" l="1"/>
  <c r="B9763" i="3"/>
  <c r="M9765" i="3" l="1"/>
  <c r="B9764" i="3"/>
  <c r="M9766" i="3" l="1"/>
  <c r="B9765" i="3"/>
  <c r="M9767" i="3" l="1"/>
  <c r="B9766" i="3"/>
  <c r="M9768" i="3" l="1"/>
  <c r="B9767" i="3"/>
  <c r="M9769" i="3" l="1"/>
  <c r="B9768" i="3"/>
  <c r="M9770" i="3" l="1"/>
  <c r="B9769" i="3"/>
  <c r="M9771" i="3" l="1"/>
  <c r="B9770" i="3"/>
  <c r="M9772" i="3" l="1"/>
  <c r="B9771" i="3"/>
  <c r="M9773" i="3" l="1"/>
  <c r="B9772" i="3"/>
  <c r="M9774" i="3" l="1"/>
  <c r="B9773" i="3"/>
  <c r="M9775" i="3" l="1"/>
  <c r="B9774" i="3"/>
  <c r="M9776" i="3" l="1"/>
  <c r="B9775" i="3"/>
  <c r="M9777" i="3" l="1"/>
  <c r="B9776" i="3"/>
  <c r="M9778" i="3" l="1"/>
  <c r="B9777" i="3"/>
  <c r="M9779" i="3" l="1"/>
  <c r="B9778" i="3"/>
  <c r="M9780" i="3" l="1"/>
  <c r="B9779" i="3"/>
  <c r="M9781" i="3" l="1"/>
  <c r="B9780" i="3"/>
  <c r="M9782" i="3" l="1"/>
  <c r="B9781" i="3"/>
  <c r="M9783" i="3" l="1"/>
  <c r="B9782" i="3"/>
  <c r="M9784" i="3" l="1"/>
  <c r="B9783" i="3"/>
  <c r="M9785" i="3" l="1"/>
  <c r="B9784" i="3"/>
  <c r="M9786" i="3" l="1"/>
  <c r="B9785" i="3"/>
  <c r="M9787" i="3" l="1"/>
  <c r="B9786" i="3"/>
  <c r="M9788" i="3" l="1"/>
  <c r="B9787" i="3"/>
  <c r="M9789" i="3" l="1"/>
  <c r="B9788" i="3"/>
  <c r="M9790" i="3" l="1"/>
  <c r="B9789" i="3"/>
  <c r="M9791" i="3" l="1"/>
  <c r="B9790" i="3"/>
  <c r="M9792" i="3" l="1"/>
  <c r="B9791" i="3"/>
  <c r="M9793" i="3" l="1"/>
  <c r="B9792" i="3"/>
  <c r="M9794" i="3" l="1"/>
  <c r="B9793" i="3"/>
  <c r="M9795" i="3" l="1"/>
  <c r="B9794" i="3"/>
  <c r="M9796" i="3" l="1"/>
  <c r="B9795" i="3"/>
  <c r="M9797" i="3" l="1"/>
  <c r="B9796" i="3"/>
  <c r="M9798" i="3" l="1"/>
  <c r="B9797" i="3"/>
  <c r="M9799" i="3" l="1"/>
  <c r="B9798" i="3"/>
  <c r="M9800" i="3" l="1"/>
  <c r="B9799" i="3"/>
  <c r="M9801" i="3" l="1"/>
  <c r="B9800" i="3"/>
  <c r="M9802" i="3" l="1"/>
  <c r="B9801" i="3"/>
  <c r="M9803" i="3" l="1"/>
  <c r="B9802" i="3"/>
  <c r="M9804" i="3" l="1"/>
  <c r="B9803" i="3"/>
  <c r="M9805" i="3" l="1"/>
  <c r="B9804" i="3"/>
  <c r="M9806" i="3" l="1"/>
  <c r="B9805" i="3"/>
  <c r="M9807" i="3" l="1"/>
  <c r="B9806" i="3"/>
  <c r="M9808" i="3" l="1"/>
  <c r="B9807" i="3"/>
  <c r="M9809" i="3" l="1"/>
  <c r="B9808" i="3"/>
  <c r="M9810" i="3" l="1"/>
  <c r="B9809" i="3"/>
  <c r="M9811" i="3" l="1"/>
  <c r="B9810" i="3"/>
  <c r="M9812" i="3" l="1"/>
  <c r="B9811" i="3"/>
  <c r="M9813" i="3" l="1"/>
  <c r="B9812" i="3"/>
  <c r="M9814" i="3" l="1"/>
  <c r="B9813" i="3"/>
  <c r="M9815" i="3" l="1"/>
  <c r="B9814" i="3"/>
  <c r="M9816" i="3" l="1"/>
  <c r="B9815" i="3"/>
  <c r="M9817" i="3" l="1"/>
  <c r="B9816" i="3"/>
  <c r="M9818" i="3" l="1"/>
  <c r="B9817" i="3"/>
  <c r="M9819" i="3" l="1"/>
  <c r="B9818" i="3"/>
  <c r="M9820" i="3" l="1"/>
  <c r="B9819" i="3"/>
  <c r="M9821" i="3" l="1"/>
  <c r="B9820" i="3"/>
  <c r="M9822" i="3" l="1"/>
  <c r="B9821" i="3"/>
  <c r="M9823" i="3" l="1"/>
  <c r="B9822" i="3"/>
  <c r="M9824" i="3" l="1"/>
  <c r="B9823" i="3"/>
  <c r="M9825" i="3" l="1"/>
  <c r="B9824" i="3"/>
  <c r="M9826" i="3" l="1"/>
  <c r="B9825" i="3"/>
  <c r="M9827" i="3" l="1"/>
  <c r="B9826" i="3"/>
  <c r="M9828" i="3" l="1"/>
  <c r="B9827" i="3"/>
  <c r="M9829" i="3" l="1"/>
  <c r="B9828" i="3"/>
  <c r="M9830" i="3" l="1"/>
  <c r="B9829" i="3"/>
  <c r="M9831" i="3" l="1"/>
  <c r="B9830" i="3"/>
  <c r="M9832" i="3" l="1"/>
  <c r="B9831" i="3"/>
  <c r="M9833" i="3" l="1"/>
  <c r="B9832" i="3"/>
  <c r="M9834" i="3" l="1"/>
  <c r="B9833" i="3"/>
  <c r="M9835" i="3" l="1"/>
  <c r="B9834" i="3"/>
  <c r="M9836" i="3" l="1"/>
  <c r="B9835" i="3"/>
  <c r="M9837" i="3" l="1"/>
  <c r="B9836" i="3"/>
  <c r="M9838" i="3" l="1"/>
  <c r="B9837" i="3"/>
  <c r="M9839" i="3" l="1"/>
  <c r="B9838" i="3"/>
  <c r="M9840" i="3" l="1"/>
  <c r="B9839" i="3"/>
  <c r="M9841" i="3" l="1"/>
  <c r="B9840" i="3"/>
  <c r="M9842" i="3" l="1"/>
  <c r="B9841" i="3"/>
  <c r="M9843" i="3" l="1"/>
  <c r="B9842" i="3"/>
  <c r="M9844" i="3" l="1"/>
  <c r="B9843" i="3"/>
  <c r="M9845" i="3" l="1"/>
  <c r="B9844" i="3"/>
  <c r="M9846" i="3" l="1"/>
  <c r="B9845" i="3"/>
  <c r="M9847" i="3" l="1"/>
  <c r="B9846" i="3"/>
  <c r="M9848" i="3" l="1"/>
  <c r="B9847" i="3"/>
  <c r="M9849" i="3" l="1"/>
  <c r="B9848" i="3"/>
  <c r="M9850" i="3" l="1"/>
  <c r="B9849" i="3"/>
  <c r="M9851" i="3" l="1"/>
  <c r="B9850" i="3"/>
  <c r="M9852" i="3" l="1"/>
  <c r="B9851" i="3"/>
  <c r="M9853" i="3" l="1"/>
  <c r="B9852" i="3"/>
  <c r="M9854" i="3" l="1"/>
  <c r="B9853" i="3"/>
  <c r="M9855" i="3" l="1"/>
  <c r="B9854" i="3"/>
  <c r="M9856" i="3" l="1"/>
  <c r="B9855" i="3"/>
  <c r="M9857" i="3" l="1"/>
  <c r="B9856" i="3"/>
  <c r="M9858" i="3" l="1"/>
  <c r="B9857" i="3"/>
  <c r="M9859" i="3" l="1"/>
  <c r="B9858" i="3"/>
  <c r="M9860" i="3" l="1"/>
  <c r="B9859" i="3"/>
  <c r="M9861" i="3" l="1"/>
  <c r="B9860" i="3"/>
  <c r="M9862" i="3" l="1"/>
  <c r="B9861" i="3"/>
  <c r="M9863" i="3" l="1"/>
  <c r="B9862" i="3"/>
  <c r="M9864" i="3" l="1"/>
  <c r="B9863" i="3"/>
  <c r="M9865" i="3" l="1"/>
  <c r="B9864" i="3"/>
  <c r="M9866" i="3" l="1"/>
  <c r="B9865" i="3"/>
  <c r="M9867" i="3" l="1"/>
  <c r="B9866" i="3"/>
  <c r="M9868" i="3" l="1"/>
  <c r="B9867" i="3"/>
  <c r="M9869" i="3" l="1"/>
  <c r="B9868" i="3"/>
  <c r="M9870" i="3" l="1"/>
  <c r="B9869" i="3"/>
  <c r="M9871" i="3" l="1"/>
  <c r="B9870" i="3"/>
  <c r="M9872" i="3" l="1"/>
  <c r="B9871" i="3"/>
  <c r="M9873" i="3" l="1"/>
  <c r="B9872" i="3"/>
  <c r="M9874" i="3" l="1"/>
  <c r="B9873" i="3"/>
  <c r="M9875" i="3" l="1"/>
  <c r="B9874" i="3"/>
  <c r="M9876" i="3" l="1"/>
  <c r="B9875" i="3"/>
  <c r="M9877" i="3" l="1"/>
  <c r="B9876" i="3"/>
  <c r="M9878" i="3" l="1"/>
  <c r="B9877" i="3"/>
  <c r="M9879" i="3" l="1"/>
  <c r="B9878" i="3"/>
  <c r="M9880" i="3" l="1"/>
  <c r="B9879" i="3"/>
  <c r="M9881" i="3" l="1"/>
  <c r="B9880" i="3"/>
  <c r="M9882" i="3" l="1"/>
  <c r="B9881" i="3"/>
  <c r="M9883" i="3" l="1"/>
  <c r="B9882" i="3"/>
  <c r="M9884" i="3" l="1"/>
  <c r="B9883" i="3"/>
  <c r="M9885" i="3" l="1"/>
  <c r="B9884" i="3"/>
  <c r="M9886" i="3" l="1"/>
  <c r="B9885" i="3"/>
  <c r="M9887" i="3" l="1"/>
  <c r="B9886" i="3"/>
  <c r="M9888" i="3" l="1"/>
  <c r="B9887" i="3"/>
  <c r="M9889" i="3" l="1"/>
  <c r="B9888" i="3"/>
  <c r="M9890" i="3" l="1"/>
  <c r="B9889" i="3"/>
  <c r="M9891" i="3" l="1"/>
  <c r="B9890" i="3"/>
  <c r="M9892" i="3" l="1"/>
  <c r="B9891" i="3"/>
  <c r="M9893" i="3" l="1"/>
  <c r="B9892" i="3"/>
  <c r="M9894" i="3" l="1"/>
  <c r="B9893" i="3"/>
  <c r="M9895" i="3" l="1"/>
  <c r="B9894" i="3"/>
  <c r="M9896" i="3" l="1"/>
  <c r="B9895" i="3"/>
  <c r="M9897" i="3" l="1"/>
  <c r="B9896" i="3"/>
  <c r="M9898" i="3" l="1"/>
  <c r="B9897" i="3"/>
  <c r="M9899" i="3" l="1"/>
  <c r="B9898" i="3"/>
  <c r="M9900" i="3" l="1"/>
  <c r="B9899" i="3"/>
  <c r="M9901" i="3" l="1"/>
  <c r="B9900" i="3"/>
  <c r="M9902" i="3" l="1"/>
  <c r="B9901" i="3"/>
  <c r="M9903" i="3" l="1"/>
  <c r="B9902" i="3"/>
  <c r="M9904" i="3" l="1"/>
  <c r="B9903" i="3"/>
  <c r="M9905" i="3" l="1"/>
  <c r="B9904" i="3"/>
  <c r="M9906" i="3" l="1"/>
  <c r="B9905" i="3"/>
  <c r="M9907" i="3" l="1"/>
  <c r="B9906" i="3"/>
  <c r="M9908" i="3" l="1"/>
  <c r="B9907" i="3"/>
  <c r="M9909" i="3" l="1"/>
  <c r="B9908" i="3"/>
  <c r="M9910" i="3" l="1"/>
  <c r="B9909" i="3"/>
  <c r="M9911" i="3" l="1"/>
  <c r="B9910" i="3"/>
  <c r="M9912" i="3" l="1"/>
  <c r="B9911" i="3"/>
  <c r="M9913" i="3" l="1"/>
  <c r="B9912" i="3"/>
  <c r="M9914" i="3" l="1"/>
  <c r="B9913" i="3"/>
  <c r="M9915" i="3" l="1"/>
  <c r="B9914" i="3"/>
  <c r="M9916" i="3" l="1"/>
  <c r="B9915" i="3"/>
  <c r="M9917" i="3" l="1"/>
  <c r="B9916" i="3"/>
  <c r="M9918" i="3" l="1"/>
  <c r="B9917" i="3"/>
  <c r="M9919" i="3" l="1"/>
  <c r="B9918" i="3"/>
  <c r="M9920" i="3" l="1"/>
  <c r="B9919" i="3"/>
  <c r="M9921" i="3" l="1"/>
  <c r="B9920" i="3"/>
  <c r="M9922" i="3" l="1"/>
  <c r="B9921" i="3"/>
  <c r="M9923" i="3" l="1"/>
  <c r="B9922" i="3"/>
  <c r="M9924" i="3" l="1"/>
  <c r="B9923" i="3"/>
  <c r="M9925" i="3" l="1"/>
  <c r="B9924" i="3"/>
  <c r="M9926" i="3" l="1"/>
  <c r="B9925" i="3"/>
  <c r="M9927" i="3" l="1"/>
  <c r="B9926" i="3"/>
  <c r="M9928" i="3" l="1"/>
  <c r="B9927" i="3"/>
  <c r="M9929" i="3" l="1"/>
  <c r="B9928" i="3"/>
  <c r="M9930" i="3" l="1"/>
  <c r="B9929" i="3"/>
  <c r="M9931" i="3" l="1"/>
  <c r="B9930" i="3"/>
  <c r="M9932" i="3" l="1"/>
  <c r="B9931" i="3"/>
  <c r="M9933" i="3" l="1"/>
  <c r="B9932" i="3"/>
  <c r="M9934" i="3" l="1"/>
  <c r="B9933" i="3"/>
  <c r="B9934" i="3" l="1"/>
  <c r="B9935" i="3" l="1"/>
  <c r="M9935" i="3"/>
</calcChain>
</file>

<file path=xl/sharedStrings.xml><?xml version="1.0" encoding="utf-8"?>
<sst xmlns="http://schemas.openxmlformats.org/spreadsheetml/2006/main" count="505" uniqueCount="177">
  <si>
    <t>AKRİLİK HASAS TUTUCU</t>
  </si>
  <si>
    <t>€</t>
  </si>
  <si>
    <t>TL</t>
  </si>
  <si>
    <t>$</t>
  </si>
  <si>
    <t>CUSTOM ABUTMENT</t>
  </si>
  <si>
    <t>FULL METAL</t>
  </si>
  <si>
    <t>GECE PLAĞI</t>
  </si>
  <si>
    <t>GECE PLAĞI AKRİLİK TAKVİYELİ</t>
  </si>
  <si>
    <t>GEÇİCİ</t>
  </si>
  <si>
    <t>IMPLANT USTU KURON</t>
  </si>
  <si>
    <t>LAMINATE</t>
  </si>
  <si>
    <t>METAL HASAS TUTUCU</t>
  </si>
  <si>
    <t>MONOLİTİK ZİRKON</t>
  </si>
  <si>
    <t>ON-LEY</t>
  </si>
  <si>
    <t>ÖLÇÜ KAŞIĞI</t>
  </si>
  <si>
    <t>PORSELEN KURON</t>
  </si>
  <si>
    <t>YER TUTUCU</t>
  </si>
  <si>
    <t>ZİRKONYUM KURON</t>
  </si>
  <si>
    <t>PROTEZ TAMİR</t>
  </si>
  <si>
    <t>TARİH</t>
  </si>
  <si>
    <t>DOKTOR</t>
  </si>
  <si>
    <t>HASTA ADI</t>
  </si>
  <si>
    <t>YAPILAN İŞ</t>
  </si>
  <si>
    <t>ADET</t>
  </si>
  <si>
    <t>BİRİM TUTAR</t>
  </si>
  <si>
    <t>TOPLAM TUTAR</t>
  </si>
  <si>
    <t>DÖNEM</t>
  </si>
  <si>
    <t>Genel Toplam</t>
  </si>
  <si>
    <t xml:space="preserve">BİRİM TUTAR </t>
  </si>
  <si>
    <t xml:space="preserve">TOPLAM TUTAR </t>
  </si>
  <si>
    <t xml:space="preserve">ADET </t>
  </si>
  <si>
    <t>DİŞ İLAVESİ</t>
  </si>
  <si>
    <t>İMEDİYAT</t>
  </si>
  <si>
    <t>KOMPOZİT RESTORASYON</t>
  </si>
  <si>
    <t>ANAHTAR</t>
  </si>
  <si>
    <t>LASTİK DEĞİŞİMİ</t>
  </si>
  <si>
    <t>KAFES DÖKÜM</t>
  </si>
  <si>
    <t>DİŞÇİM BİRİM TUTAR</t>
  </si>
  <si>
    <t>DİŞÇİM TOPLAM TUTAR</t>
  </si>
  <si>
    <t>DİŞÇİM Mİ?</t>
  </si>
  <si>
    <t>TARİH SAYISI</t>
  </si>
  <si>
    <t>OKTÜZAL VİDALI GEÇİCİ PROTEZ</t>
  </si>
  <si>
    <t>2025 Kasım</t>
  </si>
  <si>
    <t>2025 Aralık</t>
  </si>
  <si>
    <t>2026 Ocak</t>
  </si>
  <si>
    <t>2026 Şubat</t>
  </si>
  <si>
    <t>2026 Mart</t>
  </si>
  <si>
    <t>2026 Nisan</t>
  </si>
  <si>
    <t>2026 Mayıs</t>
  </si>
  <si>
    <t>2026 Haziran</t>
  </si>
  <si>
    <t>2026 Temmuz</t>
  </si>
  <si>
    <t>2026 Ağustos</t>
  </si>
  <si>
    <t>2026 Eylül</t>
  </si>
  <si>
    <t>2026 Ekim</t>
  </si>
  <si>
    <t>2026 Kasım</t>
  </si>
  <si>
    <t>2026 Aralık</t>
  </si>
  <si>
    <t>2027 Ocak</t>
  </si>
  <si>
    <t>2027 Şubat</t>
  </si>
  <si>
    <t>2027 Mart</t>
  </si>
  <si>
    <t>2027 Nisan</t>
  </si>
  <si>
    <t>2027 Mayıs</t>
  </si>
  <si>
    <t>2027 Haziran</t>
  </si>
  <si>
    <t>2027 Temmuz</t>
  </si>
  <si>
    <t>2027 Ağustos</t>
  </si>
  <si>
    <t>2027 Eylül</t>
  </si>
  <si>
    <t>2027 Ekim</t>
  </si>
  <si>
    <t>2027 Kasım</t>
  </si>
  <si>
    <t>2027 Aralık</t>
  </si>
  <si>
    <t>2028 Ocak</t>
  </si>
  <si>
    <t>2028 Şubat</t>
  </si>
  <si>
    <t>2028 Mart</t>
  </si>
  <si>
    <t>2028 Nisan</t>
  </si>
  <si>
    <t>2028 Mayıs</t>
  </si>
  <si>
    <t>2028 Haziran</t>
  </si>
  <si>
    <t>2028 Temmuz</t>
  </si>
  <si>
    <t>2028 Ağustos</t>
  </si>
  <si>
    <t>2028 Eylül</t>
  </si>
  <si>
    <t>2028 Ekim</t>
  </si>
  <si>
    <t>2028 Kasım</t>
  </si>
  <si>
    <t>2028 Aralık</t>
  </si>
  <si>
    <t>2029 Ocak</t>
  </si>
  <si>
    <t>2029 Şubat</t>
  </si>
  <si>
    <t>2029 Mart</t>
  </si>
  <si>
    <t>2029 Nisan</t>
  </si>
  <si>
    <t>2029 Mayıs</t>
  </si>
  <si>
    <t>2029 Haziran</t>
  </si>
  <si>
    <t>2029 Temmuz</t>
  </si>
  <si>
    <t>2029 Ağustos</t>
  </si>
  <si>
    <t>2029 Eylül</t>
  </si>
  <si>
    <t>2029 Ekim</t>
  </si>
  <si>
    <t>2029 Kasım</t>
  </si>
  <si>
    <t>2029 Aralık</t>
  </si>
  <si>
    <t>2030 Ocak</t>
  </si>
  <si>
    <t>OKLÜZAL VİDALI</t>
  </si>
  <si>
    <t>ALL ON FOUR</t>
  </si>
  <si>
    <t xml:space="preserve">ZİRKON GC TABAKALAMA </t>
  </si>
  <si>
    <t>İMEX</t>
  </si>
  <si>
    <t>IN-LEY</t>
  </si>
  <si>
    <t>ZİRKON ABUTMENT</t>
  </si>
  <si>
    <t>PMMA</t>
  </si>
  <si>
    <t>TİTANYUM BAR</t>
  </si>
  <si>
    <t>HASAS TUTUCULU BAR (klips başına +15€)</t>
  </si>
  <si>
    <t>METAL TUTUCULU BAR (klips başına +50€)</t>
  </si>
  <si>
    <t>OTKAP</t>
  </si>
  <si>
    <t>TEK ÇENE TOTAL</t>
  </si>
  <si>
    <t>TEK ÇENE İSKELET BİTİM</t>
  </si>
  <si>
    <t>BAR TASARIM</t>
  </si>
  <si>
    <t>HYBRID TOTAL</t>
  </si>
  <si>
    <t>KAİDE</t>
  </si>
  <si>
    <t>PUNTA DİŞ İLAVESİ</t>
  </si>
  <si>
    <t>TOTAL TAMİR</t>
  </si>
  <si>
    <t>BESLEME</t>
  </si>
  <si>
    <t>İSKELET DÖKÜM</t>
  </si>
  <si>
    <t>AHMET BEY</t>
  </si>
  <si>
    <t>BETÜL HANIM</t>
  </si>
  <si>
    <t>CENGİZ BEY</t>
  </si>
  <si>
    <t>DERYA HANIM</t>
  </si>
  <si>
    <t>EMRULLAH BEY</t>
  </si>
  <si>
    <t>FÜSUN HANIM</t>
  </si>
  <si>
    <t>GÖKAY BEY</t>
  </si>
  <si>
    <t>HALE HANIM</t>
  </si>
  <si>
    <t>İSRAFİL BEY</t>
  </si>
  <si>
    <t>JALE HANIM</t>
  </si>
  <si>
    <t>KEREM BEY</t>
  </si>
  <si>
    <t>LEMAN HANIM</t>
  </si>
  <si>
    <t>MURAT BEY</t>
  </si>
  <si>
    <t>NAZLI HANIM</t>
  </si>
  <si>
    <t>OKTAY BEY</t>
  </si>
  <si>
    <t>ÖZNUR HANIM</t>
  </si>
  <si>
    <t>AHMET YILMAZ</t>
  </si>
  <si>
    <t>MEHMET DEMİR</t>
  </si>
  <si>
    <t>ALİ KAYA</t>
  </si>
  <si>
    <t>VELİ ŞAHİN</t>
  </si>
  <si>
    <t>AYŞE ÇELİK</t>
  </si>
  <si>
    <t>FATMA ARSLAN</t>
  </si>
  <si>
    <t>ZEYNEP KOÇ</t>
  </si>
  <si>
    <t>ELİF AKSOY</t>
  </si>
  <si>
    <t>MERT ÖZTÜRK</t>
  </si>
  <si>
    <t>EMRE AYDIN</t>
  </si>
  <si>
    <t>CAN POLAT</t>
  </si>
  <si>
    <t>BURAK DOĞAN</t>
  </si>
  <si>
    <t>KEREM KAPLAN</t>
  </si>
  <si>
    <t>HAKAN ERDOĞDU</t>
  </si>
  <si>
    <t>SERKAN UZUN</t>
  </si>
  <si>
    <t>ONUR YAVUZ</t>
  </si>
  <si>
    <t>SEDA KARACA</t>
  </si>
  <si>
    <t>DERYA GÜNEŞ</t>
  </si>
  <si>
    <t>PINAR BULUT</t>
  </si>
  <si>
    <t>ESRA TAŞ</t>
  </si>
  <si>
    <t>GÖKHAN KORKMAZ</t>
  </si>
  <si>
    <t>OĞUZHAN AVCI</t>
  </si>
  <si>
    <t>TOLGA KESKİN</t>
  </si>
  <si>
    <t>UMUT SARI</t>
  </si>
  <si>
    <t>YASİN TÜRKMEN</t>
  </si>
  <si>
    <t>İBRAHİM ÇINAR</t>
  </si>
  <si>
    <t>MUSTAFA ALBAYRAK</t>
  </si>
  <si>
    <t>MEHMET ALİ YILDIRIM</t>
  </si>
  <si>
    <t>ALİ CAN ÖZKAN</t>
  </si>
  <si>
    <t>HASAN HÜSEYİN KILIÇ</t>
  </si>
  <si>
    <t>MEHMET EMRE DEMİRCİ</t>
  </si>
  <si>
    <t>AYŞE NUR ERGİN</t>
  </si>
  <si>
    <t>ELİF NAZ AKTAŞ</t>
  </si>
  <si>
    <t>FATMA ZEYNEP GÖK</t>
  </si>
  <si>
    <t>MEHMET ALİ CAN ŞENER</t>
  </si>
  <si>
    <t>ALİ VELİ CAN KURT</t>
  </si>
  <si>
    <t>AHMET KEREM BOZ</t>
  </si>
  <si>
    <t>MURAT CAN TEKİN</t>
  </si>
  <si>
    <t>OSMAN GAZİ AKIN</t>
  </si>
  <si>
    <t>YUSUF EMİR ASLAN</t>
  </si>
  <si>
    <t>İSMAİL HAKKI ÖZDEMİR</t>
  </si>
  <si>
    <t>ABDULLAH KARAHAN</t>
  </si>
  <si>
    <t>SÜLEYMAN ÇAKIR</t>
  </si>
  <si>
    <t>RABİA YÜCEL</t>
  </si>
  <si>
    <t>HATİCE DEMİREL</t>
  </si>
  <si>
    <t>NİSA KÖSE</t>
  </si>
  <si>
    <t>MELİSA EFE</t>
  </si>
  <si>
    <t>BAHAR KILIÇOĞLU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</si>
</sst>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numFmts count="1">
    <numFmt numFmtId="164" formatCode="dd/mm/yyyy"/>
  </numFmts>
  <fonts count="7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charset val="162"/>
      <scheme val="minor"/>
    </font>
    <font>
      <sz val="8"/>
      <color theme="1"/>
      <name val="Calibri"/>
      <family val="2"/>
      <scheme val="minor"/>
    </font>
    <font>
      <sz val="8"/>
      <color theme="4" tint="0.79998168889431442"/>
      <name val="Calibri"/>
      <family val="2"/>
      <scheme val="minor"/>
    </font>
    <font>
      <strike/>
      <sz val="11"/>
      <color theme="1"/>
      <name val="Calibri"/>
      <family val="2"/>
      <scheme val="minor"/>
    </font>
    <font>
      <b/>
      <sz val="8"/>
      <color theme="1"/>
      <name val="Calibri"/>
      <family val="2"/>
      <scheme val="minor"/>
    </font>
    <font>
      <sz val="8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1"/>
        <bgColor indexed="64"/>
      </patternFill>
    </fill>
    <fill>
      <patternFill patternType="solid">
        <fgColor theme="2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</borders>
  <cellStyleXfs count="1">
    <xf numFmtId="0" fontId="0" fillId="0" borderId="0"/>
  </cellStyleXfs>
  <cellXfs count="83">
    <xf numFmtId="0" fontId="0" fillId="0" borderId="0" xfId="0"/>
    <xf numFmtId="0" fontId="0" fillId="0" borderId="0" xfId="0" applyAlignment="1" applyProtection="1">
      <alignment vertical="center"/>
      <protection locked="0"/>
    </xf>
    <xf numFmtId="4" fontId="0" fillId="0" borderId="0" xfId="0" applyNumberFormat="1" applyAlignment="1" applyProtection="1">
      <alignment horizontal="center" vertical="center"/>
      <protection locked="0"/>
    </xf>
    <xf numFmtId="0" fontId="0" fillId="0" borderId="0" xfId="0" applyAlignment="1">
      <alignment vertical="center"/>
    </xf>
    <xf numFmtId="4" fontId="0" fillId="0" borderId="0" xfId="0" applyNumberFormat="1" applyAlignment="1" applyProtection="1">
      <alignment horizontal="right" vertical="center" indent="1"/>
      <protection locked="0"/>
    </xf>
    <xf numFmtId="4" fontId="0" fillId="0" borderId="0" xfId="0" applyNumberFormat="1" applyAlignment="1">
      <alignment horizontal="right" indent="1"/>
    </xf>
    <xf numFmtId="0" fontId="0" fillId="0" borderId="0" xfId="0" applyAlignment="1" applyProtection="1">
      <alignment horizontal="center" vertical="center"/>
      <protection locked="0"/>
    </xf>
    <xf numFmtId="14" fontId="0" fillId="0" borderId="0" xfId="0" applyNumberFormat="1"/>
    <xf numFmtId="0" fontId="0" fillId="0" borderId="0" xfId="0" applyAlignment="1">
      <alignment horizontal="right" indent="1"/>
    </xf>
    <xf numFmtId="0" fontId="0" fillId="3" borderId="3" xfId="0" applyFill="1" applyBorder="1" applyAlignment="1">
      <alignment horizontal="right"/>
    </xf>
    <xf numFmtId="4" fontId="0" fillId="3" borderId="4" xfId="0" applyNumberFormat="1" applyFill="1" applyBorder="1" applyAlignment="1">
      <alignment horizontal="right"/>
    </xf>
    <xf numFmtId="0" fontId="0" fillId="3" borderId="0" xfId="0" applyFill="1" applyAlignment="1">
      <alignment horizontal="right"/>
    </xf>
    <xf numFmtId="4" fontId="0" fillId="3" borderId="6" xfId="0" applyNumberFormat="1" applyFill="1" applyBorder="1" applyAlignment="1">
      <alignment horizontal="right"/>
    </xf>
    <xf numFmtId="0" fontId="0" fillId="4" borderId="0" xfId="0" applyFill="1" applyAlignment="1">
      <alignment horizontal="right"/>
    </xf>
    <xf numFmtId="4" fontId="0" fillId="4" borderId="6" xfId="0" applyNumberFormat="1" applyFill="1" applyBorder="1" applyAlignment="1">
      <alignment horizontal="right"/>
    </xf>
    <xf numFmtId="0" fontId="0" fillId="4" borderId="0" xfId="0" applyFill="1" applyAlignment="1">
      <alignment horizontal="right" indent="1"/>
    </xf>
    <xf numFmtId="0" fontId="0" fillId="3" borderId="3" xfId="0" applyFill="1" applyBorder="1" applyAlignment="1">
      <alignment horizontal="center"/>
    </xf>
    <xf numFmtId="0" fontId="0" fillId="3" borderId="0" xfId="0" applyFill="1" applyAlignment="1">
      <alignment horizontal="center"/>
    </xf>
    <xf numFmtId="0" fontId="0" fillId="4" borderId="0" xfId="0" applyFill="1" applyAlignment="1">
      <alignment horizontal="center"/>
    </xf>
    <xf numFmtId="0" fontId="2" fillId="0" borderId="0" xfId="0" pivotButton="1" applyFont="1" applyAlignment="1">
      <alignment vertical="center"/>
    </xf>
    <xf numFmtId="0" fontId="2" fillId="2" borderId="0" xfId="0" applyFont="1" applyFill="1" applyAlignment="1">
      <alignment horizontal="left" vertical="center"/>
    </xf>
    <xf numFmtId="4" fontId="2" fillId="2" borderId="0" xfId="0" applyNumberFormat="1" applyFont="1" applyFill="1" applyAlignment="1">
      <alignment vertical="center"/>
    </xf>
    <xf numFmtId="4" fontId="2" fillId="2" borderId="0" xfId="0" applyNumberFormat="1" applyFont="1" applyFill="1" applyAlignment="1">
      <alignment horizontal="right" vertical="center"/>
    </xf>
    <xf numFmtId="0" fontId="2" fillId="0" borderId="0" xfId="0" applyFont="1" applyAlignment="1">
      <alignment horizontal="right" vertical="center"/>
    </xf>
    <xf numFmtId="0" fontId="2" fillId="0" borderId="0" xfId="0" applyFont="1" applyAlignment="1">
      <alignment vertical="center"/>
    </xf>
    <xf numFmtId="0" fontId="2" fillId="0" borderId="0" xfId="0" pivotButton="1" applyFont="1" applyAlignment="1">
      <alignment horizontal="left" vertical="center"/>
    </xf>
    <xf numFmtId="0" fontId="2" fillId="0" borderId="0" xfId="0" applyFont="1" applyAlignment="1">
      <alignment horizontal="center" vertical="center"/>
    </xf>
    <xf numFmtId="4" fontId="2" fillId="0" borderId="0" xfId="0" applyNumberFormat="1" applyFont="1" applyAlignment="1">
      <alignment horizontal="right" vertical="center"/>
    </xf>
    <xf numFmtId="0" fontId="2" fillId="0" borderId="0" xfId="0" applyFont="1" applyAlignment="1">
      <alignment horizontal="left" vertical="center"/>
    </xf>
    <xf numFmtId="4" fontId="2" fillId="0" borderId="0" xfId="0" applyNumberFormat="1" applyFont="1" applyAlignment="1">
      <alignment vertical="center"/>
    </xf>
    <xf numFmtId="14" fontId="2" fillId="0" borderId="0" xfId="0" applyNumberFormat="1" applyFont="1" applyAlignment="1">
      <alignment vertical="center"/>
    </xf>
    <xf numFmtId="0" fontId="2" fillId="2" borderId="0" xfId="0" applyFont="1" applyFill="1" applyAlignment="1">
      <alignment horizontal="right" vertical="center"/>
    </xf>
    <xf numFmtId="0" fontId="2" fillId="2" borderId="0" xfId="0" applyFont="1" applyFill="1" applyAlignment="1">
      <alignment vertical="center"/>
    </xf>
    <xf numFmtId="164" fontId="2" fillId="0" borderId="0" xfId="0" pivotButton="1" applyNumberFormat="1" applyFont="1" applyAlignment="1">
      <alignment horizontal="center" vertical="center"/>
    </xf>
    <xf numFmtId="4" fontId="5" fillId="0" borderId="0" xfId="0" applyNumberFormat="1" applyFont="1" applyAlignment="1">
      <alignment horizontal="right" vertical="center"/>
    </xf>
    <xf numFmtId="4" fontId="3" fillId="2" borderId="0" xfId="0" applyNumberFormat="1" applyFont="1" applyFill="1" applyAlignment="1">
      <alignment horizontal="right" vertical="center"/>
    </xf>
    <xf numFmtId="0" fontId="3" fillId="2" borderId="0" xfId="0" applyNumberFormat="1" applyFont="1" applyFill="1" applyAlignment="1">
      <alignment horizontal="center" vertical="center"/>
    </xf>
    <xf numFmtId="164" fontId="2" fillId="0" borderId="0" xfId="0" applyNumberFormat="1" applyFont="1" applyAlignment="1">
      <alignment horizontal="center" vertical="center"/>
    </xf>
    <xf numFmtId="164" fontId="0" fillId="0" borderId="0" xfId="0" applyNumberFormat="1" applyAlignment="1">
      <alignment horizontal="center"/>
    </xf>
    <xf numFmtId="0" fontId="2" fillId="0" borderId="0" xfId="0" applyNumberFormat="1" applyFont="1" applyAlignment="1">
      <alignment horizontal="center" vertical="center"/>
    </xf>
    <xf numFmtId="0" fontId="0" fillId="0" borderId="0" xfId="0" applyFill="1" applyAlignment="1">
      <alignment vertical="center"/>
    </xf>
    <xf numFmtId="164" fontId="0" fillId="0" borderId="1" xfId="0" applyNumberFormat="1" applyFill="1" applyBorder="1" applyAlignment="1" applyProtection="1">
      <alignment horizontal="center" vertical="center"/>
      <protection locked="0"/>
    </xf>
    <xf numFmtId="0" fontId="0" fillId="0" borderId="1" xfId="0" applyFill="1" applyBorder="1" applyAlignment="1" applyProtection="1">
      <alignment horizontal="left" vertical="center" indent="1"/>
      <protection locked="0"/>
    </xf>
    <xf numFmtId="0" fontId="0" fillId="0" borderId="1" xfId="0" applyFill="1" applyBorder="1" applyAlignment="1" applyProtection="1">
      <alignment horizontal="center" vertical="center"/>
      <protection locked="0"/>
    </xf>
    <xf numFmtId="4" fontId="0" fillId="0" borderId="1" xfId="0" applyNumberFormat="1" applyFill="1" applyBorder="1" applyAlignment="1">
      <alignment horizontal="right" vertical="center" indent="1"/>
    </xf>
    <xf numFmtId="4" fontId="0" fillId="0" borderId="0" xfId="0" applyNumberFormat="1" applyFill="1" applyAlignment="1">
      <alignment horizontal="right" vertical="center" indent="1"/>
    </xf>
    <xf numFmtId="0" fontId="0" fillId="0" borderId="0" xfId="0" applyFont="1" applyFill="1" applyAlignment="1">
      <alignment horizontal="right" indent="1"/>
    </xf>
    <xf numFmtId="49" fontId="0" fillId="0" borderId="0" xfId="0" applyNumberFormat="1" applyFill="1" applyAlignment="1">
      <alignment horizontal="right" vertical="center"/>
    </xf>
    <xf numFmtId="0" fontId="4" fillId="0" borderId="0" xfId="0" applyFont="1" applyFill="1" applyAlignment="1">
      <alignment horizontal="right" indent="1"/>
    </xf>
    <xf numFmtId="3" fontId="0" fillId="3" borderId="2" xfId="0" applyNumberFormat="1" applyFill="1" applyBorder="1" applyAlignment="1">
      <alignment horizontal="right"/>
    </xf>
    <xf numFmtId="3" fontId="0" fillId="3" borderId="5" xfId="0" applyNumberFormat="1" applyFill="1" applyBorder="1" applyAlignment="1">
      <alignment horizontal="right"/>
    </xf>
    <xf numFmtId="3" fontId="0" fillId="4" borderId="5" xfId="0" applyNumberFormat="1" applyFill="1" applyBorder="1" applyAlignment="1">
      <alignment horizontal="right"/>
    </xf>
    <xf numFmtId="0" fontId="0" fillId="0" borderId="0" xfId="0" applyFill="1" applyAlignment="1">
      <alignment horizontal="right" indent="1"/>
    </xf>
    <xf numFmtId="0" fontId="0" fillId="0" borderId="0" xfId="0" applyFill="1" applyAlignment="1">
      <alignment horizontal="center"/>
    </xf>
    <xf numFmtId="4" fontId="0" fillId="0" borderId="6" xfId="0" applyNumberFormat="1" applyFill="1" applyBorder="1" applyAlignment="1">
      <alignment horizontal="right"/>
    </xf>
    <xf numFmtId="3" fontId="0" fillId="0" borderId="5" xfId="0" applyNumberFormat="1" applyFill="1" applyBorder="1" applyAlignment="1">
      <alignment horizontal="right"/>
    </xf>
    <xf numFmtId="0" fontId="0" fillId="0" borderId="0" xfId="0" applyFill="1" applyAlignment="1">
      <alignment horizontal="right"/>
    </xf>
    <xf numFmtId="0" fontId="0" fillId="0" borderId="0" xfId="0" applyFill="1" applyBorder="1" applyAlignment="1">
      <alignment horizontal="right"/>
    </xf>
    <xf numFmtId="3" fontId="0" fillId="5" borderId="2" xfId="0" applyNumberFormat="1" applyFill="1" applyBorder="1" applyAlignment="1">
      <alignment horizontal="right"/>
    </xf>
    <xf numFmtId="0" fontId="0" fillId="5" borderId="3" xfId="0" applyFill="1" applyBorder="1" applyAlignment="1">
      <alignment horizontal="center"/>
    </xf>
    <xf numFmtId="4" fontId="0" fillId="5" borderId="4" xfId="0" applyNumberFormat="1" applyFill="1" applyBorder="1" applyAlignment="1">
      <alignment horizontal="right"/>
    </xf>
    <xf numFmtId="3" fontId="0" fillId="5" borderId="5" xfId="0" applyNumberFormat="1" applyFill="1" applyBorder="1" applyAlignment="1">
      <alignment horizontal="right"/>
    </xf>
    <xf numFmtId="0" fontId="0" fillId="5" borderId="0" xfId="0" applyFill="1" applyAlignment="1">
      <alignment horizontal="center"/>
    </xf>
    <xf numFmtId="4" fontId="0" fillId="5" borderId="6" xfId="0" applyNumberFormat="1" applyFill="1" applyBorder="1" applyAlignment="1">
      <alignment horizontal="right"/>
    </xf>
    <xf numFmtId="0" fontId="0" fillId="5" borderId="3" xfId="0" applyFill="1" applyBorder="1" applyAlignment="1">
      <alignment horizontal="right"/>
    </xf>
    <xf numFmtId="0" fontId="0" fillId="5" borderId="0" xfId="0" applyFill="1" applyAlignment="1">
      <alignment horizontal="right"/>
    </xf>
    <xf numFmtId="0" fontId="0" fillId="0" borderId="0" xfId="0" applyFill="1" applyAlignment="1">
      <alignment horizontal="center" vertical="center"/>
    </xf>
    <xf numFmtId="0" fontId="1" fillId="0" borderId="0" xfId="0" applyFont="1" applyFill="1" applyAlignment="1">
      <alignment horizontal="center" vertical="center"/>
    </xf>
    <xf numFmtId="164" fontId="1" fillId="0" borderId="1" xfId="0" applyNumberFormat="1" applyFont="1" applyFill="1" applyBorder="1" applyAlignment="1" applyProtection="1">
      <alignment horizontal="center" vertical="center"/>
    </xf>
    <xf numFmtId="0" fontId="1" fillId="0" borderId="1" xfId="0" applyFont="1" applyFill="1" applyBorder="1" applyAlignment="1" applyProtection="1">
      <alignment horizontal="center" vertical="center"/>
    </xf>
    <xf numFmtId="4" fontId="1" fillId="0" borderId="1" xfId="0" applyNumberFormat="1" applyFont="1" applyFill="1" applyBorder="1" applyAlignment="1" applyProtection="1">
      <alignment horizontal="center" vertical="center"/>
    </xf>
    <xf numFmtId="4" fontId="1" fillId="0" borderId="1" xfId="0" applyNumberFormat="1" applyFont="1" applyFill="1" applyBorder="1" applyAlignment="1">
      <alignment horizontal="center" vertical="center"/>
    </xf>
    <xf numFmtId="4" fontId="1" fillId="0" borderId="0" xfId="0" applyNumberFormat="1" applyFont="1" applyFill="1" applyAlignment="1">
      <alignment horizontal="center" vertical="center"/>
    </xf>
    <xf numFmtId="1" fontId="0" fillId="0" borderId="0" xfId="0" applyNumberFormat="1" applyFill="1" applyAlignment="1">
      <alignment horizontal="center" vertical="center"/>
    </xf>
    <xf numFmtId="1" fontId="0" fillId="0" borderId="0" xfId="0" applyNumberFormat="1" applyFill="1" applyAlignment="1">
      <alignment vertical="center"/>
    </xf>
    <xf numFmtId="16" fontId="0" fillId="0" borderId="1" xfId="0" applyNumberFormat="1" applyFill="1" applyBorder="1" applyAlignment="1" applyProtection="1">
      <alignment horizontal="left" vertical="center" indent="1"/>
      <protection locked="0"/>
    </xf>
    <xf numFmtId="4" fontId="0" fillId="0" borderId="1" xfId="0" applyNumberFormat="1" applyFill="1" applyBorder="1" applyAlignment="1" applyProtection="1">
      <alignment horizontal="right" vertical="center" indent="1"/>
    </xf>
    <xf numFmtId="164" fontId="0" fillId="0" borderId="0" xfId="0" applyNumberFormat="1" applyFill="1" applyAlignment="1" applyProtection="1">
      <alignment horizontal="center" vertical="center"/>
      <protection locked="0"/>
    </xf>
    <xf numFmtId="0" fontId="0" fillId="0" borderId="0" xfId="0" applyFill="1" applyAlignment="1" applyProtection="1">
      <alignment horizontal="left" vertical="center" indent="1"/>
      <protection locked="0"/>
    </xf>
    <xf numFmtId="0" fontId="0" fillId="0" borderId="0" xfId="0" applyFill="1" applyAlignment="1" applyProtection="1">
      <alignment horizontal="center" vertical="center"/>
      <protection locked="0"/>
    </xf>
    <xf numFmtId="3" fontId="0" fillId="0" borderId="2" xfId="0" applyNumberFormat="1" applyFill="1" applyBorder="1" applyAlignment="1">
      <alignment horizontal="right"/>
    </xf>
    <xf numFmtId="0" fontId="0" fillId="0" borderId="3" xfId="0" applyFill="1" applyBorder="1" applyAlignment="1">
      <alignment horizontal="center"/>
    </xf>
    <xf numFmtId="4" fontId="0" fillId="0" borderId="4" xfId="0" applyNumberFormat="1" applyFill="1" applyBorder="1" applyAlignment="1">
      <alignment horizontal="right"/>
    </xf>
  </cellXfs>
  <cellStyles count="1">
    <cellStyle name="Normal" xfId="0" builtinId="0"/>
  </cellStyles>
  <dxfs count="1070">
    <dxf>
      <numFmt numFmtId="4" formatCode="#,##0.00"/>
    </dxf>
    <dxf>
      <numFmt numFmtId="4" formatCode="#,##0.00"/>
    </dxf>
    <dxf>
      <font>
        <color theme="4" tint="0.59996337778862885"/>
      </font>
    </dxf>
    <dxf>
      <fill>
        <patternFill patternType="solid">
          <bgColor theme="4" tint="0.79998168889431442"/>
        </patternFill>
      </fill>
    </dxf>
    <dxf>
      <font>
        <color theme="4" tint="0.79998168889431442"/>
      </font>
    </dxf>
    <dxf>
      <fill>
        <patternFill patternType="solid">
          <bgColor theme="4" tint="0.79998168889431442"/>
        </patternFill>
      </fill>
    </dxf>
    <dxf>
      <font>
        <color theme="4" tint="0.79998168889431442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alignment horizontal="center"/>
    </dxf>
    <dxf>
      <alignment horizontal="center"/>
    </dxf>
    <dxf>
      <numFmt numFmtId="164" formatCode="dd/mm/yyyy"/>
    </dxf>
    <dxf>
      <alignment horizontal="center"/>
    </dxf>
    <dxf>
      <alignment horizontal="left" relativeIndent="1"/>
    </dxf>
    <dxf>
      <alignment horizontal="left" relativeIndent="1"/>
    </dxf>
    <dxf>
      <alignment horizontal="left" relativeIndent="1"/>
    </dxf>
    <dxf>
      <alignment horizontal="left" relativeIndent="1"/>
    </dxf>
    <dxf>
      <alignment horizontal="right" indent="1"/>
    </dxf>
    <dxf>
      <alignment horizontal="right" indent="1"/>
    </dxf>
    <dxf>
      <numFmt numFmtId="164" formatCode="dd/mm/yyyy"/>
    </dxf>
    <dxf>
      <alignment horizontal="center" indent="0"/>
    </dxf>
    <dxf>
      <numFmt numFmtId="164" formatCode="dd/mm/yyyy"/>
    </dxf>
    <dxf>
      <alignment horizontal="center"/>
    </dxf>
    <dxf>
      <numFmt numFmtId="164" formatCode="dd/mm/yyyy"/>
    </dxf>
    <dxf>
      <alignment horizontal="left" relativeIndent="1"/>
    </dxf>
    <dxf>
      <alignment horizontal="center" indent="0"/>
    </dxf>
    <dxf>
      <alignment horizontal="center"/>
    </dxf>
    <dxf>
      <numFmt numFmtId="164" formatCode="dd/mm/yyyy"/>
    </dxf>
    <dxf>
      <numFmt numFmtId="164" formatCode="dd/mm/yyyy"/>
    </dxf>
    <dxf>
      <numFmt numFmtId="164" formatCode="dd/mm/yyyy"/>
    </dxf>
    <dxf>
      <numFmt numFmtId="164" formatCode="dd/mm/yyyy"/>
    </dxf>
    <dxf>
      <numFmt numFmtId="164" formatCode="dd/mm/yyyy"/>
    </dxf>
    <dxf>
      <numFmt numFmtId="164" formatCode="dd/mm/yyyy"/>
    </dxf>
    <dxf>
      <numFmt numFmtId="164" formatCode="dd/mm/yyyy"/>
    </dxf>
    <dxf>
      <numFmt numFmtId="164" formatCode="dd/mm/yyyy"/>
    </dxf>
    <dxf>
      <numFmt numFmtId="164" formatCode="dd/mm/yyyy"/>
    </dxf>
    <dxf>
      <numFmt numFmtId="164" formatCode="dd/mm/yyyy"/>
    </dxf>
    <dxf>
      <numFmt numFmtId="164" formatCode="dd/mm/yyyy"/>
    </dxf>
    <dxf>
      <numFmt numFmtId="164" formatCode="dd/mm/yyyy"/>
    </dxf>
    <dxf>
      <numFmt numFmtId="164" formatCode="dd/mm/yyyy"/>
    </dxf>
    <dxf>
      <numFmt numFmtId="164" formatCode="dd/mm/yyyy"/>
    </dxf>
    <dxf>
      <numFmt numFmtId="164" formatCode="dd/mm/yyyy"/>
    </dxf>
    <dxf>
      <numFmt numFmtId="164" formatCode="dd/mm/yyyy"/>
    </dxf>
    <dxf>
      <numFmt numFmtId="164" formatCode="dd/mm/yyyy"/>
    </dxf>
    <dxf>
      <numFmt numFmtId="164" formatCode="dd/mm/yyyy"/>
    </dxf>
    <dxf>
      <numFmt numFmtId="164" formatCode="dd/mm/yyyy"/>
    </dxf>
    <dxf>
      <numFmt numFmtId="164" formatCode="dd/mm/yyyy"/>
    </dxf>
    <dxf>
      <numFmt numFmtId="164" formatCode="dd/mm/yyyy"/>
    </dxf>
    <dxf>
      <numFmt numFmtId="164" formatCode="dd/mm/yyyy"/>
    </dxf>
    <dxf>
      <numFmt numFmtId="164" formatCode="dd/mm/yyyy"/>
    </dxf>
    <dxf>
      <numFmt numFmtId="164" formatCode="dd/mm/yyyy"/>
    </dxf>
    <dxf>
      <numFmt numFmtId="164" formatCode="dd/mm/yyyy"/>
    </dxf>
    <dxf>
      <numFmt numFmtId="164" formatCode="dd/mm/yyyy"/>
    </dxf>
    <dxf>
      <numFmt numFmtId="164" formatCode="dd/mm/yyyy"/>
    </dxf>
    <dxf>
      <numFmt numFmtId="164" formatCode="dd/mm/yyyy"/>
    </dxf>
    <dxf>
      <numFmt numFmtId="164" formatCode="dd/mm/yyyy"/>
    </dxf>
    <dxf>
      <numFmt numFmtId="164" formatCode="dd/mm/yyyy"/>
    </dxf>
    <dxf>
      <numFmt numFmtId="164" formatCode="dd/mm/yyyy"/>
    </dxf>
    <dxf>
      <numFmt numFmtId="164" formatCode="dd/mm/yyyy"/>
    </dxf>
    <dxf>
      <numFmt numFmtId="164" formatCode="dd/mm/yyyy"/>
    </dxf>
    <dxf>
      <numFmt numFmtId="164" formatCode="dd/mm/yyyy"/>
    </dxf>
    <dxf>
      <numFmt numFmtId="164" formatCode="dd/mm/yyyy"/>
    </dxf>
    <dxf>
      <numFmt numFmtId="164" formatCode="dd/mm/yyyy"/>
    </dxf>
    <dxf>
      <numFmt numFmtId="164" formatCode="dd/mm/yyyy"/>
    </dxf>
    <dxf>
      <numFmt numFmtId="164" formatCode="dd/mm/yyyy"/>
    </dxf>
    <dxf>
      <numFmt numFmtId="164" formatCode="dd/mm/yyyy"/>
    </dxf>
    <dxf>
      <numFmt numFmtId="164" formatCode="dd/mm/yyyy"/>
    </dxf>
    <dxf>
      <numFmt numFmtId="164" formatCode="dd/mm/yyyy"/>
    </dxf>
    <dxf>
      <numFmt numFmtId="164" formatCode="dd/mm/yyyy"/>
    </dxf>
    <dxf>
      <numFmt numFmtId="164" formatCode="dd/mm/yyyy"/>
    </dxf>
    <dxf>
      <numFmt numFmtId="164" formatCode="dd/mm/yyyy"/>
    </dxf>
    <dxf>
      <numFmt numFmtId="164" formatCode="dd/mm/yyyy"/>
    </dxf>
    <dxf>
      <numFmt numFmtId="164" formatCode="dd/mm/yyyy"/>
    </dxf>
    <dxf>
      <numFmt numFmtId="164" formatCode="dd/mm/yyyy"/>
    </dxf>
    <dxf>
      <numFmt numFmtId="164" formatCode="dd/mm/yyyy"/>
    </dxf>
    <dxf>
      <numFmt numFmtId="164" formatCode="dd/mm/yyyy"/>
    </dxf>
    <dxf>
      <numFmt numFmtId="164" formatCode="dd/mm/yyyy"/>
    </dxf>
    <dxf>
      <numFmt numFmtId="164" formatCode="dd/mm/yyyy"/>
    </dxf>
    <dxf>
      <numFmt numFmtId="164" formatCode="dd/mm/yyyy"/>
    </dxf>
    <dxf>
      <alignment horizontal="center"/>
    </dxf>
    <dxf>
      <alignment vertical="center" indent="0"/>
    </dxf>
    <dxf>
      <alignment vertical="center" indent="0"/>
    </dxf>
    <dxf>
      <alignment vertical="center" indent="0"/>
    </dxf>
    <dxf>
      <alignment vertical="center" indent="0"/>
    </dxf>
    <dxf>
      <alignment vertical="center" indent="0"/>
    </dxf>
    <dxf>
      <alignment vertical="center" indent="0"/>
    </dxf>
    <dxf>
      <alignment vertical="center" indent="0"/>
    </dxf>
    <dxf>
      <alignment vertical="center" indent="0"/>
    </dxf>
    <dxf>
      <alignment vertical="center" indent="0"/>
    </dxf>
    <dxf>
      <alignment vertical="center" indent="0"/>
    </dxf>
    <dxf>
      <alignment vertical="center" indent="0"/>
    </dxf>
    <dxf>
      <alignment vertical="center" indent="0"/>
    </dxf>
    <dxf>
      <alignment vertical="center" indent="0"/>
    </dxf>
    <dxf>
      <alignment vertical="center" indent="0"/>
    </dxf>
    <dxf>
      <alignment vertical="center" indent="0"/>
    </dxf>
    <dxf>
      <alignment vertical="center" indent="0"/>
    </dxf>
    <dxf>
      <alignment vertical="center" indent="0"/>
    </dxf>
    <dxf>
      <alignment vertical="center" indent="0"/>
    </dxf>
    <dxf>
      <alignment vertical="center" indent="0"/>
    </dxf>
    <dxf>
      <alignment vertical="center" indent="0"/>
    </dxf>
    <dxf>
      <alignment vertical="center" indent="0"/>
    </dxf>
    <dxf>
      <alignment vertical="center" indent="0"/>
    </dxf>
    <dxf>
      <alignment vertical="center" indent="0"/>
    </dxf>
    <dxf>
      <alignment vertical="center" indent="0"/>
    </dxf>
    <dxf>
      <alignment vertical="center" indent="0"/>
    </dxf>
    <dxf>
      <alignment vertical="center" indent="0"/>
    </dxf>
    <dxf>
      <alignment vertical="center" indent="0"/>
    </dxf>
    <dxf>
      <alignment vertical="center" indent="0"/>
    </dxf>
    <dxf>
      <alignment vertical="center" indent="0"/>
    </dxf>
    <dxf>
      <alignment vertical="center" indent="0"/>
    </dxf>
    <dxf>
      <alignment horizontal="general" readingOrder="0"/>
    </dxf>
    <dxf>
      <alignment horizontal="center" readingOrder="0"/>
    </dxf>
    <dxf>
      <font>
        <b/>
      </font>
    </dxf>
    <dxf>
      <font>
        <color theme="4" tint="0.79998168889431442"/>
      </font>
    </dxf>
    <dxf>
      <font>
        <color theme="4" tint="0.79998168889431442"/>
      </font>
    </dxf>
    <dxf>
      <numFmt numFmtId="164" formatCode="dd/mm/yyyy"/>
    </dxf>
    <dxf>
      <alignment horizontal="center"/>
    </dxf>
    <dxf>
      <numFmt numFmtId="164" formatCode="dd/mm/yyyy"/>
    </dxf>
    <dxf>
      <numFmt numFmtId="4" formatCode="#,##0.00"/>
    </dxf>
    <dxf>
      <numFmt numFmtId="4" formatCode="#,##0.00"/>
    </dxf>
    <dxf>
      <font>
        <color theme="4" tint="0.59996337778862885"/>
      </font>
    </dxf>
    <dxf>
      <fill>
        <patternFill patternType="solid">
          <bgColor theme="4" tint="0.79998168889431442"/>
        </patternFill>
      </fill>
    </dxf>
    <dxf>
      <font>
        <color theme="4" tint="0.79998168889431442"/>
      </font>
    </dxf>
    <dxf>
      <fill>
        <patternFill patternType="solid">
          <bgColor theme="4" tint="0.79998168889431442"/>
        </patternFill>
      </fill>
    </dxf>
    <dxf>
      <font>
        <color theme="4" tint="0.79998168889431442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alignment horizontal="center"/>
    </dxf>
    <dxf>
      <alignment horizontal="center"/>
    </dxf>
    <dxf>
      <numFmt numFmtId="164" formatCode="dd/mm/yyyy"/>
    </dxf>
    <dxf>
      <alignment horizontal="center"/>
    </dxf>
    <dxf>
      <alignment horizontal="left" relativeIndent="1"/>
    </dxf>
    <dxf>
      <alignment horizontal="left" relativeIndent="1"/>
    </dxf>
    <dxf>
      <alignment horizontal="left" relativeIndent="1"/>
    </dxf>
    <dxf>
      <alignment horizontal="left" relativeIndent="1"/>
    </dxf>
    <dxf>
      <alignment horizontal="right" indent="1"/>
    </dxf>
    <dxf>
      <alignment horizontal="right" indent="1"/>
    </dxf>
    <dxf>
      <numFmt numFmtId="164" formatCode="dd/mm/yyyy"/>
    </dxf>
    <dxf>
      <alignment horizontal="center" indent="0"/>
    </dxf>
    <dxf>
      <numFmt numFmtId="164" formatCode="dd/mm/yyyy"/>
    </dxf>
    <dxf>
      <alignment horizontal="center"/>
    </dxf>
    <dxf>
      <numFmt numFmtId="164" formatCode="dd/mm/yyyy"/>
    </dxf>
    <dxf>
      <alignment horizontal="left" relativeIndent="1"/>
    </dxf>
    <dxf>
      <alignment horizontal="center" indent="0"/>
    </dxf>
    <dxf>
      <alignment horizontal="center"/>
    </dxf>
    <dxf>
      <numFmt numFmtId="164" formatCode="dd/mm/yyyy"/>
    </dxf>
    <dxf>
      <numFmt numFmtId="164" formatCode="dd/mm/yyyy"/>
    </dxf>
    <dxf>
      <numFmt numFmtId="164" formatCode="dd/mm/yyyy"/>
    </dxf>
    <dxf>
      <numFmt numFmtId="164" formatCode="dd/mm/yyyy"/>
    </dxf>
    <dxf>
      <numFmt numFmtId="164" formatCode="dd/mm/yyyy"/>
    </dxf>
    <dxf>
      <numFmt numFmtId="164" formatCode="dd/mm/yyyy"/>
    </dxf>
    <dxf>
      <numFmt numFmtId="164" formatCode="dd/mm/yyyy"/>
    </dxf>
    <dxf>
      <numFmt numFmtId="164" formatCode="dd/mm/yyyy"/>
    </dxf>
    <dxf>
      <numFmt numFmtId="164" formatCode="dd/mm/yyyy"/>
    </dxf>
    <dxf>
      <numFmt numFmtId="164" formatCode="dd/mm/yyyy"/>
    </dxf>
    <dxf>
      <numFmt numFmtId="164" formatCode="dd/mm/yyyy"/>
    </dxf>
    <dxf>
      <numFmt numFmtId="164" formatCode="dd/mm/yyyy"/>
    </dxf>
    <dxf>
      <numFmt numFmtId="164" formatCode="dd/mm/yyyy"/>
    </dxf>
    <dxf>
      <numFmt numFmtId="164" formatCode="dd/mm/yyyy"/>
    </dxf>
    <dxf>
      <numFmt numFmtId="164" formatCode="dd/mm/yyyy"/>
    </dxf>
    <dxf>
      <numFmt numFmtId="164" formatCode="dd/mm/yyyy"/>
    </dxf>
    <dxf>
      <numFmt numFmtId="164" formatCode="dd/mm/yyyy"/>
    </dxf>
    <dxf>
      <numFmt numFmtId="164" formatCode="dd/mm/yyyy"/>
    </dxf>
    <dxf>
      <numFmt numFmtId="164" formatCode="dd/mm/yyyy"/>
    </dxf>
    <dxf>
      <numFmt numFmtId="164" formatCode="dd/mm/yyyy"/>
    </dxf>
    <dxf>
      <numFmt numFmtId="164" formatCode="dd/mm/yyyy"/>
    </dxf>
    <dxf>
      <numFmt numFmtId="164" formatCode="dd/mm/yyyy"/>
    </dxf>
    <dxf>
      <numFmt numFmtId="164" formatCode="dd/mm/yyyy"/>
    </dxf>
    <dxf>
      <numFmt numFmtId="164" formatCode="dd/mm/yyyy"/>
    </dxf>
    <dxf>
      <numFmt numFmtId="164" formatCode="dd/mm/yyyy"/>
    </dxf>
    <dxf>
      <numFmt numFmtId="164" formatCode="dd/mm/yyyy"/>
    </dxf>
    <dxf>
      <numFmt numFmtId="164" formatCode="dd/mm/yyyy"/>
    </dxf>
    <dxf>
      <numFmt numFmtId="164" formatCode="dd/mm/yyyy"/>
    </dxf>
    <dxf>
      <numFmt numFmtId="164" formatCode="dd/mm/yyyy"/>
    </dxf>
    <dxf>
      <numFmt numFmtId="164" formatCode="dd/mm/yyyy"/>
    </dxf>
    <dxf>
      <numFmt numFmtId="164" formatCode="dd/mm/yyyy"/>
    </dxf>
    <dxf>
      <numFmt numFmtId="164" formatCode="dd/mm/yyyy"/>
    </dxf>
    <dxf>
      <numFmt numFmtId="164" formatCode="dd/mm/yyyy"/>
    </dxf>
    <dxf>
      <numFmt numFmtId="164" formatCode="dd/mm/yyyy"/>
    </dxf>
    <dxf>
      <numFmt numFmtId="164" formatCode="dd/mm/yyyy"/>
    </dxf>
    <dxf>
      <numFmt numFmtId="164" formatCode="dd/mm/yyyy"/>
    </dxf>
    <dxf>
      <numFmt numFmtId="164" formatCode="dd/mm/yyyy"/>
    </dxf>
    <dxf>
      <numFmt numFmtId="164" formatCode="dd/mm/yyyy"/>
    </dxf>
    <dxf>
      <numFmt numFmtId="164" formatCode="dd/mm/yyyy"/>
    </dxf>
    <dxf>
      <numFmt numFmtId="164" formatCode="dd/mm/yyyy"/>
    </dxf>
    <dxf>
      <numFmt numFmtId="164" formatCode="dd/mm/yyyy"/>
    </dxf>
    <dxf>
      <numFmt numFmtId="164" formatCode="dd/mm/yyyy"/>
    </dxf>
    <dxf>
      <numFmt numFmtId="164" formatCode="dd/mm/yyyy"/>
    </dxf>
    <dxf>
      <numFmt numFmtId="164" formatCode="dd/mm/yyyy"/>
    </dxf>
    <dxf>
      <numFmt numFmtId="164" formatCode="dd/mm/yyyy"/>
    </dxf>
    <dxf>
      <numFmt numFmtId="164" formatCode="dd/mm/yyyy"/>
    </dxf>
    <dxf>
      <numFmt numFmtId="164" formatCode="dd/mm/yyyy"/>
    </dxf>
    <dxf>
      <numFmt numFmtId="164" formatCode="dd/mm/yyyy"/>
    </dxf>
    <dxf>
      <numFmt numFmtId="164" formatCode="dd/mm/yyyy"/>
    </dxf>
    <dxf>
      <numFmt numFmtId="164" formatCode="dd/mm/yyyy"/>
    </dxf>
    <dxf>
      <numFmt numFmtId="164" formatCode="dd/mm/yyyy"/>
    </dxf>
    <dxf>
      <numFmt numFmtId="164" formatCode="dd/mm/yyyy"/>
    </dxf>
    <dxf>
      <alignment horizontal="center"/>
    </dxf>
    <dxf>
      <alignment vertical="center" indent="0"/>
    </dxf>
    <dxf>
      <alignment vertical="center" indent="0"/>
    </dxf>
    <dxf>
      <alignment vertical="center" indent="0"/>
    </dxf>
    <dxf>
      <alignment vertical="center" indent="0"/>
    </dxf>
    <dxf>
      <alignment vertical="center" indent="0"/>
    </dxf>
    <dxf>
      <alignment vertical="center" indent="0"/>
    </dxf>
    <dxf>
      <alignment vertical="center" indent="0"/>
    </dxf>
    <dxf>
      <alignment vertical="center" indent="0"/>
    </dxf>
    <dxf>
      <alignment vertical="center" indent="0"/>
    </dxf>
    <dxf>
      <alignment vertical="center" indent="0"/>
    </dxf>
    <dxf>
      <alignment vertical="center" indent="0"/>
    </dxf>
    <dxf>
      <alignment vertical="center" indent="0"/>
    </dxf>
    <dxf>
      <alignment vertical="center" indent="0"/>
    </dxf>
    <dxf>
      <alignment vertical="center" indent="0"/>
    </dxf>
    <dxf>
      <alignment vertical="center" indent="0"/>
    </dxf>
    <dxf>
      <alignment vertical="center" indent="0"/>
    </dxf>
    <dxf>
      <alignment vertical="center" indent="0"/>
    </dxf>
    <dxf>
      <alignment vertical="center" indent="0"/>
    </dxf>
    <dxf>
      <alignment vertical="center" indent="0"/>
    </dxf>
    <dxf>
      <alignment vertical="center" indent="0"/>
    </dxf>
    <dxf>
      <alignment vertical="center" indent="0"/>
    </dxf>
    <dxf>
      <alignment vertical="center" indent="0"/>
    </dxf>
    <dxf>
      <alignment vertical="center" indent="0"/>
    </dxf>
    <dxf>
      <alignment vertical="center" indent="0"/>
    </dxf>
    <dxf>
      <alignment vertical="center" indent="0"/>
    </dxf>
    <dxf>
      <alignment vertical="center" indent="0"/>
    </dxf>
    <dxf>
      <alignment vertical="center" indent="0"/>
    </dxf>
    <dxf>
      <alignment vertical="center" indent="0"/>
    </dxf>
    <dxf>
      <alignment vertical="center" indent="0"/>
    </dxf>
    <dxf>
      <alignment vertical="center" indent="0"/>
    </dxf>
    <dxf>
      <alignment horizontal="general" readingOrder="0"/>
    </dxf>
    <dxf>
      <alignment horizontal="center" readingOrder="0"/>
    </dxf>
    <dxf>
      <font>
        <b/>
      </font>
    </dxf>
    <dxf>
      <font>
        <color theme="4" tint="0.79998168889431442"/>
      </font>
    </dxf>
    <dxf>
      <font>
        <color theme="4" tint="0.79998168889431442"/>
      </font>
    </dxf>
    <dxf>
      <numFmt numFmtId="164" formatCode="dd/mm/yyyy"/>
    </dxf>
    <dxf>
      <alignment horizontal="center"/>
    </dxf>
    <dxf>
      <numFmt numFmtId="164" formatCode="dd/mm/yyyy"/>
    </dxf>
    <dxf>
      <numFmt numFmtId="4" formatCode="#,##0.00"/>
    </dxf>
    <dxf>
      <numFmt numFmtId="4" formatCode="#,##0.00"/>
    </dxf>
    <dxf>
      <font>
        <color theme="4" tint="0.59996337778862885"/>
      </font>
    </dxf>
    <dxf>
      <fill>
        <patternFill patternType="solid">
          <bgColor theme="4" tint="0.79998168889431442"/>
        </patternFill>
      </fill>
    </dxf>
    <dxf>
      <font>
        <color theme="4" tint="0.79998168889431442"/>
      </font>
    </dxf>
    <dxf>
      <fill>
        <patternFill patternType="solid">
          <bgColor theme="4" tint="0.79998168889431442"/>
        </patternFill>
      </fill>
    </dxf>
    <dxf>
      <font>
        <color theme="4" tint="0.79998168889431442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alignment horizontal="center"/>
    </dxf>
    <dxf>
      <alignment horizontal="center"/>
    </dxf>
    <dxf>
      <numFmt numFmtId="164" formatCode="dd/mm/yyyy"/>
    </dxf>
    <dxf>
      <alignment horizontal="center"/>
    </dxf>
    <dxf>
      <alignment horizontal="left" relativeIndent="1"/>
    </dxf>
    <dxf>
      <alignment horizontal="left" relativeIndent="1"/>
    </dxf>
    <dxf>
      <alignment horizontal="left" relativeIndent="1"/>
    </dxf>
    <dxf>
      <alignment horizontal="left" relativeIndent="1"/>
    </dxf>
    <dxf>
      <alignment horizontal="right" indent="1"/>
    </dxf>
    <dxf>
      <alignment horizontal="right" indent="1"/>
    </dxf>
    <dxf>
      <numFmt numFmtId="164" formatCode="dd/mm/yyyy"/>
    </dxf>
    <dxf>
      <alignment horizontal="center" indent="0"/>
    </dxf>
    <dxf>
      <numFmt numFmtId="164" formatCode="dd/mm/yyyy"/>
    </dxf>
    <dxf>
      <alignment horizontal="center"/>
    </dxf>
    <dxf>
      <numFmt numFmtId="164" formatCode="dd/mm/yyyy"/>
    </dxf>
    <dxf>
      <alignment horizontal="left" relativeIndent="1"/>
    </dxf>
    <dxf>
      <alignment horizontal="center" indent="0"/>
    </dxf>
    <dxf>
      <alignment horizontal="center"/>
    </dxf>
    <dxf>
      <numFmt numFmtId="164" formatCode="dd/mm/yyyy"/>
    </dxf>
    <dxf>
      <numFmt numFmtId="164" formatCode="dd/mm/yyyy"/>
    </dxf>
    <dxf>
      <numFmt numFmtId="164" formatCode="dd/mm/yyyy"/>
    </dxf>
    <dxf>
      <numFmt numFmtId="164" formatCode="dd/mm/yyyy"/>
    </dxf>
    <dxf>
      <numFmt numFmtId="164" formatCode="dd/mm/yyyy"/>
    </dxf>
    <dxf>
      <numFmt numFmtId="164" formatCode="dd/mm/yyyy"/>
    </dxf>
    <dxf>
      <numFmt numFmtId="164" formatCode="dd/mm/yyyy"/>
    </dxf>
    <dxf>
      <numFmt numFmtId="164" formatCode="dd/mm/yyyy"/>
    </dxf>
    <dxf>
      <numFmt numFmtId="164" formatCode="dd/mm/yyyy"/>
    </dxf>
    <dxf>
      <numFmt numFmtId="164" formatCode="dd/mm/yyyy"/>
    </dxf>
    <dxf>
      <numFmt numFmtId="164" formatCode="dd/mm/yyyy"/>
    </dxf>
    <dxf>
      <numFmt numFmtId="164" formatCode="dd/mm/yyyy"/>
    </dxf>
    <dxf>
      <numFmt numFmtId="164" formatCode="dd/mm/yyyy"/>
    </dxf>
    <dxf>
      <numFmt numFmtId="164" formatCode="dd/mm/yyyy"/>
    </dxf>
    <dxf>
      <numFmt numFmtId="164" formatCode="dd/mm/yyyy"/>
    </dxf>
    <dxf>
      <numFmt numFmtId="164" formatCode="dd/mm/yyyy"/>
    </dxf>
    <dxf>
      <numFmt numFmtId="164" formatCode="dd/mm/yyyy"/>
    </dxf>
    <dxf>
      <numFmt numFmtId="164" formatCode="dd/mm/yyyy"/>
    </dxf>
    <dxf>
      <numFmt numFmtId="164" formatCode="dd/mm/yyyy"/>
    </dxf>
    <dxf>
      <numFmt numFmtId="164" formatCode="dd/mm/yyyy"/>
    </dxf>
    <dxf>
      <numFmt numFmtId="164" formatCode="dd/mm/yyyy"/>
    </dxf>
    <dxf>
      <numFmt numFmtId="164" formatCode="dd/mm/yyyy"/>
    </dxf>
    <dxf>
      <numFmt numFmtId="164" formatCode="dd/mm/yyyy"/>
    </dxf>
    <dxf>
      <numFmt numFmtId="164" formatCode="dd/mm/yyyy"/>
    </dxf>
    <dxf>
      <numFmt numFmtId="164" formatCode="dd/mm/yyyy"/>
    </dxf>
    <dxf>
      <numFmt numFmtId="164" formatCode="dd/mm/yyyy"/>
    </dxf>
    <dxf>
      <numFmt numFmtId="164" formatCode="dd/mm/yyyy"/>
    </dxf>
    <dxf>
      <numFmt numFmtId="164" formatCode="dd/mm/yyyy"/>
    </dxf>
    <dxf>
      <numFmt numFmtId="164" formatCode="dd/mm/yyyy"/>
    </dxf>
    <dxf>
      <numFmt numFmtId="164" formatCode="dd/mm/yyyy"/>
    </dxf>
    <dxf>
      <numFmt numFmtId="164" formatCode="dd/mm/yyyy"/>
    </dxf>
    <dxf>
      <numFmt numFmtId="164" formatCode="dd/mm/yyyy"/>
    </dxf>
    <dxf>
      <numFmt numFmtId="164" formatCode="dd/mm/yyyy"/>
    </dxf>
    <dxf>
      <numFmt numFmtId="164" formatCode="dd/mm/yyyy"/>
    </dxf>
    <dxf>
      <numFmt numFmtId="164" formatCode="dd/mm/yyyy"/>
    </dxf>
    <dxf>
      <numFmt numFmtId="164" formatCode="dd/mm/yyyy"/>
    </dxf>
    <dxf>
      <numFmt numFmtId="164" formatCode="dd/mm/yyyy"/>
    </dxf>
    <dxf>
      <numFmt numFmtId="164" formatCode="dd/mm/yyyy"/>
    </dxf>
    <dxf>
      <numFmt numFmtId="164" formatCode="dd/mm/yyyy"/>
    </dxf>
    <dxf>
      <numFmt numFmtId="164" formatCode="dd/mm/yyyy"/>
    </dxf>
    <dxf>
      <numFmt numFmtId="164" formatCode="dd/mm/yyyy"/>
    </dxf>
    <dxf>
      <numFmt numFmtId="164" formatCode="dd/mm/yyyy"/>
    </dxf>
    <dxf>
      <numFmt numFmtId="164" formatCode="dd/mm/yyyy"/>
    </dxf>
    <dxf>
      <numFmt numFmtId="164" formatCode="dd/mm/yyyy"/>
    </dxf>
    <dxf>
      <numFmt numFmtId="164" formatCode="dd/mm/yyyy"/>
    </dxf>
    <dxf>
      <numFmt numFmtId="164" formatCode="dd/mm/yyyy"/>
    </dxf>
    <dxf>
      <numFmt numFmtId="164" formatCode="dd/mm/yyyy"/>
    </dxf>
    <dxf>
      <numFmt numFmtId="164" formatCode="dd/mm/yyyy"/>
    </dxf>
    <dxf>
      <numFmt numFmtId="164" formatCode="dd/mm/yyyy"/>
    </dxf>
    <dxf>
      <numFmt numFmtId="164" formatCode="dd/mm/yyyy"/>
    </dxf>
    <dxf>
      <numFmt numFmtId="164" formatCode="dd/mm/yyyy"/>
    </dxf>
    <dxf>
      <numFmt numFmtId="164" formatCode="dd/mm/yyyy"/>
    </dxf>
    <dxf>
      <alignment horizontal="center"/>
    </dxf>
    <dxf>
      <alignment vertical="center" indent="0"/>
    </dxf>
    <dxf>
      <alignment vertical="center" indent="0"/>
    </dxf>
    <dxf>
      <alignment vertical="center" indent="0"/>
    </dxf>
    <dxf>
      <alignment vertical="center" indent="0"/>
    </dxf>
    <dxf>
      <alignment vertical="center" indent="0"/>
    </dxf>
    <dxf>
      <alignment vertical="center" indent="0"/>
    </dxf>
    <dxf>
      <alignment vertical="center" indent="0"/>
    </dxf>
    <dxf>
      <alignment vertical="center" indent="0"/>
    </dxf>
    <dxf>
      <alignment vertical="center" indent="0"/>
    </dxf>
    <dxf>
      <alignment vertical="center" indent="0"/>
    </dxf>
    <dxf>
      <alignment vertical="center" indent="0"/>
    </dxf>
    <dxf>
      <alignment vertical="center" indent="0"/>
    </dxf>
    <dxf>
      <alignment vertical="center" indent="0"/>
    </dxf>
    <dxf>
      <alignment vertical="center" indent="0"/>
    </dxf>
    <dxf>
      <alignment vertical="center" indent="0"/>
    </dxf>
    <dxf>
      <alignment vertical="center" indent="0"/>
    </dxf>
    <dxf>
      <alignment vertical="center" indent="0"/>
    </dxf>
    <dxf>
      <alignment vertical="center" indent="0"/>
    </dxf>
    <dxf>
      <alignment vertical="center" indent="0"/>
    </dxf>
    <dxf>
      <alignment vertical="center" indent="0"/>
    </dxf>
    <dxf>
      <alignment vertical="center" indent="0"/>
    </dxf>
    <dxf>
      <alignment vertical="center" indent="0"/>
    </dxf>
    <dxf>
      <alignment vertical="center" indent="0"/>
    </dxf>
    <dxf>
      <alignment vertical="center" indent="0"/>
    </dxf>
    <dxf>
      <alignment vertical="center" indent="0"/>
    </dxf>
    <dxf>
      <alignment vertical="center" indent="0"/>
    </dxf>
    <dxf>
      <alignment vertical="center" indent="0"/>
    </dxf>
    <dxf>
      <alignment vertical="center" indent="0"/>
    </dxf>
    <dxf>
      <alignment vertical="center" indent="0"/>
    </dxf>
    <dxf>
      <alignment vertical="center" indent="0"/>
    </dxf>
    <dxf>
      <alignment horizontal="general" readingOrder="0"/>
    </dxf>
    <dxf>
      <alignment horizontal="center" readingOrder="0"/>
    </dxf>
    <dxf>
      <font>
        <b/>
      </font>
    </dxf>
    <dxf>
      <font>
        <color theme="4" tint="0.79998168889431442"/>
      </font>
    </dxf>
    <dxf>
      <font>
        <color theme="4" tint="0.79998168889431442"/>
      </font>
    </dxf>
    <dxf>
      <numFmt numFmtId="164" formatCode="dd/mm/yyyy"/>
    </dxf>
    <dxf>
      <alignment horizontal="center"/>
    </dxf>
    <dxf>
      <numFmt numFmtId="164" formatCode="dd/mm/yyyy"/>
    </dxf>
    <dxf>
      <numFmt numFmtId="4" formatCode="#,##0.00"/>
    </dxf>
    <dxf>
      <numFmt numFmtId="4" formatCode="#,##0.00"/>
    </dxf>
    <dxf>
      <font>
        <color theme="4" tint="0.59996337778862885"/>
      </font>
    </dxf>
    <dxf>
      <fill>
        <patternFill patternType="solid">
          <bgColor theme="4" tint="0.79998168889431442"/>
        </patternFill>
      </fill>
    </dxf>
    <dxf>
      <font>
        <color theme="4" tint="0.79998168889431442"/>
      </font>
    </dxf>
    <dxf>
      <fill>
        <patternFill patternType="solid">
          <bgColor theme="4" tint="0.79998168889431442"/>
        </patternFill>
      </fill>
    </dxf>
    <dxf>
      <font>
        <color theme="4" tint="0.79998168889431442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alignment horizontal="center"/>
    </dxf>
    <dxf>
      <alignment horizontal="center"/>
    </dxf>
    <dxf>
      <numFmt numFmtId="164" formatCode="dd/mm/yyyy"/>
    </dxf>
    <dxf>
      <alignment horizontal="center"/>
    </dxf>
    <dxf>
      <alignment horizontal="left" relativeIndent="1"/>
    </dxf>
    <dxf>
      <alignment horizontal="left" relativeIndent="1"/>
    </dxf>
    <dxf>
      <alignment horizontal="left" relativeIndent="1"/>
    </dxf>
    <dxf>
      <alignment horizontal="left" relativeIndent="1"/>
    </dxf>
    <dxf>
      <alignment horizontal="right" indent="1"/>
    </dxf>
    <dxf>
      <alignment horizontal="right" indent="1"/>
    </dxf>
    <dxf>
      <numFmt numFmtId="164" formatCode="dd/mm/yyyy"/>
    </dxf>
    <dxf>
      <alignment horizontal="center" indent="0"/>
    </dxf>
    <dxf>
      <numFmt numFmtId="164" formatCode="dd/mm/yyyy"/>
    </dxf>
    <dxf>
      <alignment horizontal="center"/>
    </dxf>
    <dxf>
      <numFmt numFmtId="164" formatCode="dd/mm/yyyy"/>
    </dxf>
    <dxf>
      <alignment horizontal="left" relativeIndent="1"/>
    </dxf>
    <dxf>
      <alignment horizontal="center" indent="0"/>
    </dxf>
    <dxf>
      <alignment horizontal="center"/>
    </dxf>
    <dxf>
      <numFmt numFmtId="164" formatCode="dd/mm/yyyy"/>
    </dxf>
    <dxf>
      <numFmt numFmtId="164" formatCode="dd/mm/yyyy"/>
    </dxf>
    <dxf>
      <numFmt numFmtId="164" formatCode="dd/mm/yyyy"/>
    </dxf>
    <dxf>
      <numFmt numFmtId="164" formatCode="dd/mm/yyyy"/>
    </dxf>
    <dxf>
      <numFmt numFmtId="164" formatCode="dd/mm/yyyy"/>
    </dxf>
    <dxf>
      <numFmt numFmtId="164" formatCode="dd/mm/yyyy"/>
    </dxf>
    <dxf>
      <numFmt numFmtId="164" formatCode="dd/mm/yyyy"/>
    </dxf>
    <dxf>
      <numFmt numFmtId="164" formatCode="dd/mm/yyyy"/>
    </dxf>
    <dxf>
      <numFmt numFmtId="164" formatCode="dd/mm/yyyy"/>
    </dxf>
    <dxf>
      <numFmt numFmtId="164" formatCode="dd/mm/yyyy"/>
    </dxf>
    <dxf>
      <numFmt numFmtId="164" formatCode="dd/mm/yyyy"/>
    </dxf>
    <dxf>
      <numFmt numFmtId="164" formatCode="dd/mm/yyyy"/>
    </dxf>
    <dxf>
      <numFmt numFmtId="164" formatCode="dd/mm/yyyy"/>
    </dxf>
    <dxf>
      <numFmt numFmtId="164" formatCode="dd/mm/yyyy"/>
    </dxf>
    <dxf>
      <numFmt numFmtId="164" formatCode="dd/mm/yyyy"/>
    </dxf>
    <dxf>
      <numFmt numFmtId="164" formatCode="dd/mm/yyyy"/>
    </dxf>
    <dxf>
      <numFmt numFmtId="164" formatCode="dd/mm/yyyy"/>
    </dxf>
    <dxf>
      <numFmt numFmtId="164" formatCode="dd/mm/yyyy"/>
    </dxf>
    <dxf>
      <numFmt numFmtId="164" formatCode="dd/mm/yyyy"/>
    </dxf>
    <dxf>
      <numFmt numFmtId="164" formatCode="dd/mm/yyyy"/>
    </dxf>
    <dxf>
      <numFmt numFmtId="164" formatCode="dd/mm/yyyy"/>
    </dxf>
    <dxf>
      <numFmt numFmtId="164" formatCode="dd/mm/yyyy"/>
    </dxf>
    <dxf>
      <numFmt numFmtId="164" formatCode="dd/mm/yyyy"/>
    </dxf>
    <dxf>
      <numFmt numFmtId="164" formatCode="dd/mm/yyyy"/>
    </dxf>
    <dxf>
      <numFmt numFmtId="164" formatCode="dd/mm/yyyy"/>
    </dxf>
    <dxf>
      <numFmt numFmtId="164" formatCode="dd/mm/yyyy"/>
    </dxf>
    <dxf>
      <numFmt numFmtId="164" formatCode="dd/mm/yyyy"/>
    </dxf>
    <dxf>
      <numFmt numFmtId="164" formatCode="dd/mm/yyyy"/>
    </dxf>
    <dxf>
      <numFmt numFmtId="164" formatCode="dd/mm/yyyy"/>
    </dxf>
    <dxf>
      <numFmt numFmtId="164" formatCode="dd/mm/yyyy"/>
    </dxf>
    <dxf>
      <numFmt numFmtId="164" formatCode="dd/mm/yyyy"/>
    </dxf>
    <dxf>
      <numFmt numFmtId="164" formatCode="dd/mm/yyyy"/>
    </dxf>
    <dxf>
      <numFmt numFmtId="164" formatCode="dd/mm/yyyy"/>
    </dxf>
    <dxf>
      <numFmt numFmtId="164" formatCode="dd/mm/yyyy"/>
    </dxf>
    <dxf>
      <numFmt numFmtId="164" formatCode="dd/mm/yyyy"/>
    </dxf>
    <dxf>
      <numFmt numFmtId="164" formatCode="dd/mm/yyyy"/>
    </dxf>
    <dxf>
      <numFmt numFmtId="164" formatCode="dd/mm/yyyy"/>
    </dxf>
    <dxf>
      <numFmt numFmtId="164" formatCode="dd/mm/yyyy"/>
    </dxf>
    <dxf>
      <numFmt numFmtId="164" formatCode="dd/mm/yyyy"/>
    </dxf>
    <dxf>
      <numFmt numFmtId="164" formatCode="dd/mm/yyyy"/>
    </dxf>
    <dxf>
      <numFmt numFmtId="164" formatCode="dd/mm/yyyy"/>
    </dxf>
    <dxf>
      <numFmt numFmtId="164" formatCode="dd/mm/yyyy"/>
    </dxf>
    <dxf>
      <numFmt numFmtId="164" formatCode="dd/mm/yyyy"/>
    </dxf>
    <dxf>
      <numFmt numFmtId="164" formatCode="dd/mm/yyyy"/>
    </dxf>
    <dxf>
      <numFmt numFmtId="164" formatCode="dd/mm/yyyy"/>
    </dxf>
    <dxf>
      <numFmt numFmtId="164" formatCode="dd/mm/yyyy"/>
    </dxf>
    <dxf>
      <numFmt numFmtId="164" formatCode="dd/mm/yyyy"/>
    </dxf>
    <dxf>
      <numFmt numFmtId="164" formatCode="dd/mm/yyyy"/>
    </dxf>
    <dxf>
      <numFmt numFmtId="164" formatCode="dd/mm/yyyy"/>
    </dxf>
    <dxf>
      <numFmt numFmtId="164" formatCode="dd/mm/yyyy"/>
    </dxf>
    <dxf>
      <numFmt numFmtId="164" formatCode="dd/mm/yyyy"/>
    </dxf>
    <dxf>
      <numFmt numFmtId="164" formatCode="dd/mm/yyyy"/>
    </dxf>
    <dxf>
      <alignment horizontal="center"/>
    </dxf>
    <dxf>
      <alignment vertical="center" indent="0"/>
    </dxf>
    <dxf>
      <alignment vertical="center" indent="0"/>
    </dxf>
    <dxf>
      <alignment vertical="center" indent="0"/>
    </dxf>
    <dxf>
      <alignment vertical="center" indent="0"/>
    </dxf>
    <dxf>
      <alignment vertical="center" indent="0"/>
    </dxf>
    <dxf>
      <alignment vertical="center" indent="0"/>
    </dxf>
    <dxf>
      <alignment vertical="center" indent="0"/>
    </dxf>
    <dxf>
      <alignment vertical="center" indent="0"/>
    </dxf>
    <dxf>
      <alignment vertical="center" indent="0"/>
    </dxf>
    <dxf>
      <alignment vertical="center" indent="0"/>
    </dxf>
    <dxf>
      <alignment vertical="center" indent="0"/>
    </dxf>
    <dxf>
      <alignment vertical="center" indent="0"/>
    </dxf>
    <dxf>
      <alignment vertical="center" indent="0"/>
    </dxf>
    <dxf>
      <alignment vertical="center" indent="0"/>
    </dxf>
    <dxf>
      <alignment vertical="center" indent="0"/>
    </dxf>
    <dxf>
      <alignment vertical="center" indent="0"/>
    </dxf>
    <dxf>
      <alignment vertical="center" indent="0"/>
    </dxf>
    <dxf>
      <alignment vertical="center" indent="0"/>
    </dxf>
    <dxf>
      <alignment vertical="center" indent="0"/>
    </dxf>
    <dxf>
      <alignment vertical="center" indent="0"/>
    </dxf>
    <dxf>
      <alignment vertical="center" indent="0"/>
    </dxf>
    <dxf>
      <alignment vertical="center" indent="0"/>
    </dxf>
    <dxf>
      <alignment vertical="center" indent="0"/>
    </dxf>
    <dxf>
      <alignment vertical="center" indent="0"/>
    </dxf>
    <dxf>
      <alignment vertical="center" indent="0"/>
    </dxf>
    <dxf>
      <alignment vertical="center" indent="0"/>
    </dxf>
    <dxf>
      <alignment vertical="center" indent="0"/>
    </dxf>
    <dxf>
      <alignment vertical="center" indent="0"/>
    </dxf>
    <dxf>
      <alignment vertical="center" indent="0"/>
    </dxf>
    <dxf>
      <alignment vertical="center" indent="0"/>
    </dxf>
    <dxf>
      <alignment horizontal="general" readingOrder="0"/>
    </dxf>
    <dxf>
      <alignment horizontal="center" readingOrder="0"/>
    </dxf>
    <dxf>
      <font>
        <b/>
      </font>
    </dxf>
    <dxf>
      <font>
        <color theme="4" tint="0.79998168889431442"/>
      </font>
    </dxf>
    <dxf>
      <font>
        <color theme="4" tint="0.79998168889431442"/>
      </font>
    </dxf>
    <dxf>
      <numFmt numFmtId="164" formatCode="dd/mm/yyyy"/>
    </dxf>
    <dxf>
      <alignment horizontal="center"/>
    </dxf>
    <dxf>
      <numFmt numFmtId="164" formatCode="dd/mm/yyyy"/>
    </dxf>
    <dxf>
      <fill>
        <patternFill>
          <bgColor rgb="FFFF0000"/>
        </patternFill>
      </fill>
    </dxf>
    <dxf>
      <numFmt numFmtId="164" formatCode="dd/mm/yyyy"/>
    </dxf>
    <dxf>
      <alignment horizontal="center"/>
    </dxf>
    <dxf>
      <numFmt numFmtId="164" formatCode="dd/mm/yyyy"/>
    </dxf>
    <dxf>
      <font>
        <color theme="4" tint="0.79998168889431442"/>
      </font>
    </dxf>
    <dxf>
      <font>
        <color theme="4" tint="0.79998168889431442"/>
      </font>
    </dxf>
    <dxf>
      <font>
        <b/>
      </font>
    </dxf>
    <dxf>
      <alignment horizontal="center" readingOrder="0"/>
    </dxf>
    <dxf>
      <alignment horizontal="general" readingOrder="0"/>
    </dxf>
    <dxf>
      <alignment vertical="center" indent="0"/>
    </dxf>
    <dxf>
      <alignment vertical="center" indent="0"/>
    </dxf>
    <dxf>
      <alignment vertical="center" indent="0"/>
    </dxf>
    <dxf>
      <alignment vertical="center" indent="0"/>
    </dxf>
    <dxf>
      <alignment vertical="center" indent="0"/>
    </dxf>
    <dxf>
      <alignment vertical="center" indent="0"/>
    </dxf>
    <dxf>
      <alignment vertical="center" indent="0"/>
    </dxf>
    <dxf>
      <alignment vertical="center" indent="0"/>
    </dxf>
    <dxf>
      <alignment vertical="center" indent="0"/>
    </dxf>
    <dxf>
      <alignment vertical="center" indent="0"/>
    </dxf>
    <dxf>
      <alignment vertical="center" indent="0"/>
    </dxf>
    <dxf>
      <alignment vertical="center" indent="0"/>
    </dxf>
    <dxf>
      <alignment vertical="center" indent="0"/>
    </dxf>
    <dxf>
      <alignment vertical="center" indent="0"/>
    </dxf>
    <dxf>
      <alignment vertical="center" indent="0"/>
    </dxf>
    <dxf>
      <alignment vertical="center" indent="0"/>
    </dxf>
    <dxf>
      <alignment vertical="center" indent="0"/>
    </dxf>
    <dxf>
      <alignment vertical="center" indent="0"/>
    </dxf>
    <dxf>
      <alignment vertical="center" indent="0"/>
    </dxf>
    <dxf>
      <alignment vertical="center" indent="0"/>
    </dxf>
    <dxf>
      <alignment vertical="center" indent="0"/>
    </dxf>
    <dxf>
      <alignment vertical="center" indent="0"/>
    </dxf>
    <dxf>
      <alignment vertical="center" indent="0"/>
    </dxf>
    <dxf>
      <alignment vertical="center" indent="0"/>
    </dxf>
    <dxf>
      <alignment vertical="center" indent="0"/>
    </dxf>
    <dxf>
      <alignment vertical="center" indent="0"/>
    </dxf>
    <dxf>
      <alignment vertical="center" indent="0"/>
    </dxf>
    <dxf>
      <alignment vertical="center" indent="0"/>
    </dxf>
    <dxf>
      <alignment vertical="center" indent="0"/>
    </dxf>
    <dxf>
      <alignment vertical="center" indent="0"/>
    </dxf>
    <dxf>
      <alignment horizontal="center"/>
    </dxf>
    <dxf>
      <numFmt numFmtId="164" formatCode="dd/mm/yyyy"/>
    </dxf>
    <dxf>
      <numFmt numFmtId="164" formatCode="dd/mm/yyyy"/>
    </dxf>
    <dxf>
      <numFmt numFmtId="164" formatCode="dd/mm/yyyy"/>
    </dxf>
    <dxf>
      <numFmt numFmtId="164" formatCode="dd/mm/yyyy"/>
    </dxf>
    <dxf>
      <numFmt numFmtId="164" formatCode="dd/mm/yyyy"/>
    </dxf>
    <dxf>
      <numFmt numFmtId="164" formatCode="dd/mm/yyyy"/>
    </dxf>
    <dxf>
      <numFmt numFmtId="164" formatCode="dd/mm/yyyy"/>
    </dxf>
    <dxf>
      <numFmt numFmtId="164" formatCode="dd/mm/yyyy"/>
    </dxf>
    <dxf>
      <numFmt numFmtId="164" formatCode="dd/mm/yyyy"/>
    </dxf>
    <dxf>
      <numFmt numFmtId="164" formatCode="dd/mm/yyyy"/>
    </dxf>
    <dxf>
      <numFmt numFmtId="164" formatCode="dd/mm/yyyy"/>
    </dxf>
    <dxf>
      <numFmt numFmtId="164" formatCode="dd/mm/yyyy"/>
    </dxf>
    <dxf>
      <numFmt numFmtId="164" formatCode="dd/mm/yyyy"/>
    </dxf>
    <dxf>
      <numFmt numFmtId="164" formatCode="dd/mm/yyyy"/>
    </dxf>
    <dxf>
      <numFmt numFmtId="164" formatCode="dd/mm/yyyy"/>
    </dxf>
    <dxf>
      <numFmt numFmtId="164" formatCode="dd/mm/yyyy"/>
    </dxf>
    <dxf>
      <numFmt numFmtId="164" formatCode="dd/mm/yyyy"/>
    </dxf>
    <dxf>
      <numFmt numFmtId="164" formatCode="dd/mm/yyyy"/>
    </dxf>
    <dxf>
      <numFmt numFmtId="164" formatCode="dd/mm/yyyy"/>
    </dxf>
    <dxf>
      <numFmt numFmtId="164" formatCode="dd/mm/yyyy"/>
    </dxf>
    <dxf>
      <numFmt numFmtId="164" formatCode="dd/mm/yyyy"/>
    </dxf>
    <dxf>
      <numFmt numFmtId="164" formatCode="dd/mm/yyyy"/>
    </dxf>
    <dxf>
      <numFmt numFmtId="164" formatCode="dd/mm/yyyy"/>
    </dxf>
    <dxf>
      <numFmt numFmtId="164" formatCode="dd/mm/yyyy"/>
    </dxf>
    <dxf>
      <numFmt numFmtId="164" formatCode="dd/mm/yyyy"/>
    </dxf>
    <dxf>
      <numFmt numFmtId="164" formatCode="dd/mm/yyyy"/>
    </dxf>
    <dxf>
      <numFmt numFmtId="164" formatCode="dd/mm/yyyy"/>
    </dxf>
    <dxf>
      <numFmt numFmtId="164" formatCode="dd/mm/yyyy"/>
    </dxf>
    <dxf>
      <numFmt numFmtId="164" formatCode="dd/mm/yyyy"/>
    </dxf>
    <dxf>
      <numFmt numFmtId="164" formatCode="dd/mm/yyyy"/>
    </dxf>
    <dxf>
      <numFmt numFmtId="164" formatCode="dd/mm/yyyy"/>
    </dxf>
    <dxf>
      <numFmt numFmtId="164" formatCode="dd/mm/yyyy"/>
    </dxf>
    <dxf>
      <numFmt numFmtId="164" formatCode="dd/mm/yyyy"/>
    </dxf>
    <dxf>
      <numFmt numFmtId="164" formatCode="dd/mm/yyyy"/>
    </dxf>
    <dxf>
      <numFmt numFmtId="164" formatCode="dd/mm/yyyy"/>
    </dxf>
    <dxf>
      <numFmt numFmtId="164" formatCode="dd/mm/yyyy"/>
    </dxf>
    <dxf>
      <numFmt numFmtId="164" formatCode="dd/mm/yyyy"/>
    </dxf>
    <dxf>
      <numFmt numFmtId="164" formatCode="dd/mm/yyyy"/>
    </dxf>
    <dxf>
      <numFmt numFmtId="164" formatCode="dd/mm/yyyy"/>
    </dxf>
    <dxf>
      <numFmt numFmtId="164" formatCode="dd/mm/yyyy"/>
    </dxf>
    <dxf>
      <numFmt numFmtId="164" formatCode="dd/mm/yyyy"/>
    </dxf>
    <dxf>
      <numFmt numFmtId="164" formatCode="dd/mm/yyyy"/>
    </dxf>
    <dxf>
      <numFmt numFmtId="164" formatCode="dd/mm/yyyy"/>
    </dxf>
    <dxf>
      <numFmt numFmtId="164" formatCode="dd/mm/yyyy"/>
    </dxf>
    <dxf>
      <numFmt numFmtId="164" formatCode="dd/mm/yyyy"/>
    </dxf>
    <dxf>
      <numFmt numFmtId="164" formatCode="dd/mm/yyyy"/>
    </dxf>
    <dxf>
      <numFmt numFmtId="164" formatCode="dd/mm/yyyy"/>
    </dxf>
    <dxf>
      <numFmt numFmtId="164" formatCode="dd/mm/yyyy"/>
    </dxf>
    <dxf>
      <numFmt numFmtId="164" formatCode="dd/mm/yyyy"/>
    </dxf>
    <dxf>
      <numFmt numFmtId="164" formatCode="dd/mm/yyyy"/>
    </dxf>
    <dxf>
      <numFmt numFmtId="164" formatCode="dd/mm/yyyy"/>
    </dxf>
    <dxf>
      <numFmt numFmtId="164" formatCode="dd/mm/yyyy"/>
    </dxf>
    <dxf>
      <alignment horizontal="center"/>
    </dxf>
    <dxf>
      <alignment horizontal="center" indent="0"/>
    </dxf>
    <dxf>
      <alignment horizontal="left" relativeIndent="1"/>
    </dxf>
    <dxf>
      <numFmt numFmtId="164" formatCode="dd/mm/yyyy"/>
    </dxf>
    <dxf>
      <alignment horizontal="center"/>
    </dxf>
    <dxf>
      <numFmt numFmtId="164" formatCode="dd/mm/yyyy"/>
    </dxf>
    <dxf>
      <alignment horizontal="center" indent="0"/>
    </dxf>
    <dxf>
      <numFmt numFmtId="164" formatCode="dd/mm/yyyy"/>
    </dxf>
    <dxf>
      <alignment horizontal="right" indent="1"/>
    </dxf>
    <dxf>
      <alignment horizontal="right" indent="1"/>
    </dxf>
    <dxf>
      <alignment horizontal="left" relativeIndent="1"/>
    </dxf>
    <dxf>
      <alignment horizontal="left" relativeIndent="1"/>
    </dxf>
    <dxf>
      <alignment horizontal="left" relativeIndent="1"/>
    </dxf>
    <dxf>
      <alignment horizontal="left" relativeIndent="1"/>
    </dxf>
    <dxf>
      <alignment horizontal="center"/>
    </dxf>
    <dxf>
      <numFmt numFmtId="164" formatCode="dd/mm/yyyy"/>
    </dxf>
    <dxf>
      <alignment horizontal="center"/>
    </dxf>
    <dxf>
      <alignment horizontal="center"/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color theme="4" tint="0.79998168889431442"/>
      </font>
    </dxf>
    <dxf>
      <fill>
        <patternFill patternType="solid">
          <bgColor theme="4" tint="0.79998168889431442"/>
        </patternFill>
      </fill>
    </dxf>
    <dxf>
      <font>
        <color theme="4" tint="0.79998168889431442"/>
      </font>
    </dxf>
    <dxf>
      <fill>
        <patternFill patternType="solid">
          <bgColor theme="4" tint="0.79998168889431442"/>
        </patternFill>
      </fill>
    </dxf>
    <dxf>
      <font>
        <color theme="4" tint="0.59996337778862885"/>
      </font>
    </dxf>
    <dxf>
      <numFmt numFmtId="4" formatCode="#,##0.00"/>
    </dxf>
    <dxf>
      <numFmt numFmtId="4" formatCode="#,##0.00"/>
    </dxf>
    <dxf>
      <fill>
        <patternFill>
          <bgColor rgb="FFFF4F4F"/>
        </patternFill>
      </fill>
    </dxf>
    <dxf>
      <fill>
        <patternFill>
          <bgColor rgb="FFFF4F4F"/>
        </patternFill>
      </fill>
    </dxf>
    <dxf>
      <fill>
        <patternFill>
          <bgColor rgb="FFFF4F4F"/>
        </patternFill>
      </fill>
    </dxf>
    <dxf>
      <fill>
        <patternFill>
          <bgColor rgb="FFFF4F4F"/>
        </patternFill>
      </fill>
    </dxf>
  </dxfs>
  <tableStyles count="1" defaultTableStyle="TableStyleMedium2" defaultPivotStyle="PivotStyleLight16">
    <tableStyle name="PivotTable Stili 1" table="0" count="4" xr9:uid="{00000000-0011-0000-FFFF-FFFF00000000}">
      <tableStyleElement type="headerRow" dxfId="1069"/>
      <tableStyleElement type="firstSubtotalRow" dxfId="1068"/>
      <tableStyleElement type="pageFieldLabels" dxfId="1067"/>
      <tableStyleElement type="pageFieldValues" dxfId="1066"/>
    </tableStyle>
  </tableStyles>
  <colors>
    <mruColors>
      <color rgb="FFFF4F4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pivotCacheDefinition" Target="pivotCache/pivotCacheDefinition1.xml"/><Relationship Id="rId11" Type="http://schemas.openxmlformats.org/officeDocument/2006/relationships/customXml" Target="../customXml/item1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pivotCache/_rels/pivotCacheDefinition1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r:id="rId1" refreshedBy="Yazar" refreshedDate="46029.086092939811" createdVersion="6" refreshedVersion="8" minRefreshableVersion="3" recordCount="9934" xr:uid="{00000000-000A-0000-FFFF-FFFF17000000}">
  <cacheSource type="worksheet">
    <worksheetSource ref="A1:I9935" sheet="VERIGIRISI"/>
  </cacheSource>
  <cacheFields count="9">
    <cacheField name="ANAHTAR" numFmtId="0">
      <sharedItems containsSemiMixedTypes="0" containsString="0" containsNumber="1" containsInteger="1" minValue="1" maxValue="9999" count="9999">
        <n v="1"/>
        <n v="2"/>
        <n v="3"/>
        <n v="4"/>
        <n v="5"/>
        <n v="6"/>
        <n v="7"/>
        <n v="8"/>
        <n v="9"/>
        <n v="10"/>
        <n v="11"/>
        <n v="12"/>
        <n v="13"/>
        <n v="14"/>
        <n v="15"/>
        <n v="16"/>
        <n v="17"/>
        <n v="18"/>
        <n v="19"/>
        <n v="20"/>
        <n v="21"/>
        <n v="22"/>
        <n v="23"/>
        <n v="24"/>
        <n v="25"/>
        <n v="26"/>
        <n v="27"/>
        <n v="28"/>
        <n v="29"/>
        <n v="30"/>
        <n v="31"/>
        <n v="32"/>
        <n v="33"/>
        <n v="34"/>
        <n v="35"/>
        <n v="36"/>
        <n v="37"/>
        <n v="38"/>
        <n v="39"/>
        <n v="40"/>
        <n v="41"/>
        <n v="42"/>
        <n v="43"/>
        <n v="44"/>
        <n v="45"/>
        <n v="46"/>
        <n v="47"/>
        <n v="48"/>
        <n v="49"/>
        <n v="50"/>
        <n v="51"/>
        <n v="52"/>
        <n v="53"/>
        <n v="54"/>
        <n v="55"/>
        <n v="56"/>
        <n v="57"/>
        <n v="58"/>
        <n v="59"/>
        <n v="60"/>
        <n v="61"/>
        <n v="62"/>
        <n v="63"/>
        <n v="64"/>
        <n v="65"/>
        <n v="66"/>
        <n v="67"/>
        <n v="68"/>
        <n v="69"/>
        <n v="70"/>
        <n v="71"/>
        <n v="72"/>
        <n v="73"/>
        <n v="74"/>
        <n v="75"/>
        <n v="76"/>
        <n v="77"/>
        <n v="78"/>
        <n v="79"/>
        <n v="80"/>
        <n v="81"/>
        <n v="82"/>
        <n v="83"/>
        <n v="84"/>
        <n v="85"/>
        <n v="86"/>
        <n v="87"/>
        <n v="88"/>
        <n v="89"/>
        <n v="90"/>
        <n v="91"/>
        <n v="92"/>
        <n v="93"/>
        <n v="94"/>
        <n v="95"/>
        <n v="96"/>
        <n v="97"/>
        <n v="98"/>
        <n v="99"/>
        <n v="100"/>
        <n v="101"/>
        <n v="102"/>
        <n v="103"/>
        <n v="104"/>
        <n v="105"/>
        <n v="106"/>
        <n v="107"/>
        <n v="108"/>
        <n v="109"/>
        <n v="110"/>
        <n v="111"/>
        <n v="112"/>
        <n v="113"/>
        <n v="114"/>
        <n v="115"/>
        <n v="116"/>
        <n v="117"/>
        <n v="118"/>
        <n v="119"/>
        <n v="120"/>
        <n v="121"/>
        <n v="122"/>
        <n v="123"/>
        <n v="124"/>
        <n v="125"/>
        <n v="126"/>
        <n v="127"/>
        <n v="128"/>
        <n v="129"/>
        <n v="130"/>
        <n v="131"/>
        <n v="132"/>
        <n v="133"/>
        <n v="134"/>
        <n v="135"/>
        <n v="136"/>
        <n v="137"/>
        <n v="138"/>
        <n v="139"/>
        <n v="140"/>
        <n v="141"/>
        <n v="142"/>
        <n v="143"/>
        <n v="144"/>
        <n v="145"/>
        <n v="146"/>
        <n v="147"/>
        <n v="148"/>
        <n v="149"/>
        <n v="150"/>
        <n v="151"/>
        <n v="152"/>
        <n v="153"/>
        <n v="154"/>
        <n v="155"/>
        <n v="156"/>
        <n v="157"/>
        <n v="158"/>
        <n v="159"/>
        <n v="160"/>
        <n v="161"/>
        <n v="162"/>
        <n v="163"/>
        <n v="164"/>
        <n v="165"/>
        <n v="166"/>
        <n v="167"/>
        <n v="168"/>
        <n v="169"/>
        <n v="170"/>
        <n v="171"/>
        <n v="172"/>
        <n v="173"/>
        <n v="174"/>
        <n v="175"/>
        <n v="176"/>
        <n v="177"/>
        <n v="178"/>
        <n v="179"/>
        <n v="180"/>
        <n v="181"/>
        <n v="182"/>
        <n v="183"/>
        <n v="184"/>
        <n v="185"/>
        <n v="186"/>
        <n v="187"/>
        <n v="188"/>
        <n v="189"/>
        <n v="190"/>
        <n v="191"/>
        <n v="192"/>
        <n v="193"/>
        <n v="194"/>
        <n v="195"/>
        <n v="196"/>
        <n v="197"/>
        <n v="198"/>
        <n v="199"/>
        <n v="200"/>
        <n v="201"/>
        <n v="202"/>
        <n v="203"/>
        <n v="204"/>
        <n v="205"/>
        <n v="206"/>
        <n v="207"/>
        <n v="208"/>
        <n v="209"/>
        <n v="210"/>
        <n v="211"/>
        <n v="212"/>
        <n v="213"/>
        <n v="214"/>
        <n v="215"/>
        <n v="216"/>
        <n v="217"/>
        <n v="218"/>
        <n v="219"/>
        <n v="220"/>
        <n v="221"/>
        <n v="222"/>
        <n v="223"/>
        <n v="224"/>
        <n v="225"/>
        <n v="226"/>
        <n v="227"/>
        <n v="228"/>
        <n v="229"/>
        <n v="230"/>
        <n v="231"/>
        <n v="232"/>
        <n v="233"/>
        <n v="234"/>
        <n v="235"/>
        <n v="236"/>
        <n v="237"/>
        <n v="238"/>
        <n v="239"/>
        <n v="240"/>
        <n v="241"/>
        <n v="242"/>
        <n v="243"/>
        <n v="244"/>
        <n v="245"/>
        <n v="246"/>
        <n v="247"/>
        <n v="248"/>
        <n v="249"/>
        <n v="250"/>
        <n v="251"/>
        <n v="252"/>
        <n v="253"/>
        <n v="254"/>
        <n v="255"/>
        <n v="256"/>
        <n v="257"/>
        <n v="258"/>
        <n v="259"/>
        <n v="260"/>
        <n v="261"/>
        <n v="262"/>
        <n v="263"/>
        <n v="264"/>
        <n v="265"/>
        <n v="266"/>
        <n v="267"/>
        <n v="268"/>
        <n v="269"/>
        <n v="270"/>
        <n v="271"/>
        <n v="272"/>
        <n v="273"/>
        <n v="274"/>
        <n v="275"/>
        <n v="276"/>
        <n v="277"/>
        <n v="278"/>
        <n v="279"/>
        <n v="280"/>
        <n v="281"/>
        <n v="282"/>
        <n v="283"/>
        <n v="284"/>
        <n v="285"/>
        <n v="286"/>
        <n v="287"/>
        <n v="288"/>
        <n v="289"/>
        <n v="290"/>
        <n v="291"/>
        <n v="292"/>
        <n v="293"/>
        <n v="294"/>
        <n v="295"/>
        <n v="296"/>
        <n v="297"/>
        <n v="298"/>
        <n v="299"/>
        <n v="300"/>
        <n v="301"/>
        <n v="302"/>
        <n v="303"/>
        <n v="304"/>
        <n v="305"/>
        <n v="306"/>
        <n v="307"/>
        <n v="308"/>
        <n v="309"/>
        <n v="310"/>
        <n v="311"/>
        <n v="312"/>
        <n v="313"/>
        <n v="314"/>
        <n v="315"/>
        <n v="316"/>
        <n v="317"/>
        <n v="318"/>
        <n v="319"/>
        <n v="320"/>
        <n v="321"/>
        <n v="322"/>
        <n v="323"/>
        <n v="324"/>
        <n v="325"/>
        <n v="326"/>
        <n v="327"/>
        <n v="328"/>
        <n v="329"/>
        <n v="330"/>
        <n v="331"/>
        <n v="332"/>
        <n v="333"/>
        <n v="334"/>
        <n v="335"/>
        <n v="336"/>
        <n v="337"/>
        <n v="338"/>
        <n v="339"/>
        <n v="340"/>
        <n v="341"/>
        <n v="342"/>
        <n v="343"/>
        <n v="344"/>
        <n v="345"/>
        <n v="346"/>
        <n v="347"/>
        <n v="348"/>
        <n v="349"/>
        <n v="350"/>
        <n v="351"/>
        <n v="352"/>
        <n v="353"/>
        <n v="354"/>
        <n v="355"/>
        <n v="356"/>
        <n v="357"/>
        <n v="358"/>
        <n v="359"/>
        <n v="360"/>
        <n v="361"/>
        <n v="362"/>
        <n v="363"/>
        <n v="364"/>
        <n v="365"/>
        <n v="366"/>
        <n v="367"/>
        <n v="368"/>
        <n v="369"/>
        <n v="370"/>
        <n v="371"/>
        <n v="372"/>
        <n v="373"/>
        <n v="374"/>
        <n v="375"/>
        <n v="376"/>
        <n v="377"/>
        <n v="378"/>
        <n v="379"/>
        <n v="380"/>
        <n v="381"/>
        <n v="382"/>
        <n v="383"/>
        <n v="384"/>
        <n v="385"/>
        <n v="386"/>
        <n v="387"/>
        <n v="388"/>
        <n v="389"/>
        <n v="390"/>
        <n v="391"/>
        <n v="392"/>
        <n v="393"/>
        <n v="394"/>
        <n v="395"/>
        <n v="396"/>
        <n v="397"/>
        <n v="398"/>
        <n v="399"/>
        <n v="400"/>
        <n v="401"/>
        <n v="402"/>
        <n v="403"/>
        <n v="404"/>
        <n v="405"/>
        <n v="406"/>
        <n v="407"/>
        <n v="408"/>
        <n v="409"/>
        <n v="410"/>
        <n v="411"/>
        <n v="412"/>
        <n v="413"/>
        <n v="414"/>
        <n v="415"/>
        <n v="416"/>
        <n v="417"/>
        <n v="418"/>
        <n v="419"/>
        <n v="420"/>
        <n v="421"/>
        <n v="422"/>
        <n v="423"/>
        <n v="424"/>
        <n v="425"/>
        <n v="426"/>
        <n v="427"/>
        <n v="428"/>
        <n v="429"/>
        <n v="430"/>
        <n v="431"/>
        <n v="432"/>
        <n v="433"/>
        <n v="434"/>
        <n v="435"/>
        <n v="436"/>
        <n v="437"/>
        <n v="438"/>
        <n v="439"/>
        <n v="440"/>
        <n v="441"/>
        <n v="442"/>
        <n v="443"/>
        <n v="444"/>
        <n v="445"/>
        <n v="446"/>
        <n v="447"/>
        <n v="448"/>
        <n v="449"/>
        <n v="450"/>
        <n v="451"/>
        <n v="452"/>
        <n v="453"/>
        <n v="454"/>
        <n v="455"/>
        <n v="456"/>
        <n v="457"/>
        <n v="458"/>
        <n v="459"/>
        <n v="460"/>
        <n v="461"/>
        <n v="462"/>
        <n v="463"/>
        <n v="464"/>
        <n v="465"/>
        <n v="466"/>
        <n v="467"/>
        <n v="468"/>
        <n v="469"/>
        <n v="470"/>
        <n v="471"/>
        <n v="472"/>
        <n v="473"/>
        <n v="474"/>
        <n v="475"/>
        <n v="476"/>
        <n v="477"/>
        <n v="478"/>
        <n v="479"/>
        <n v="480"/>
        <n v="481"/>
        <n v="482"/>
        <n v="483"/>
        <n v="484"/>
        <n v="485"/>
        <n v="486"/>
        <n v="487"/>
        <n v="488"/>
        <n v="489"/>
        <n v="490"/>
        <n v="491"/>
        <n v="492"/>
        <n v="493"/>
        <n v="494"/>
        <n v="495"/>
        <n v="496"/>
        <n v="497"/>
        <n v="498"/>
        <n v="499"/>
        <n v="500"/>
        <n v="501"/>
        <n v="502"/>
        <n v="503"/>
        <n v="504"/>
        <n v="505"/>
        <n v="506"/>
        <n v="508"/>
        <n v="509"/>
        <n v="510"/>
        <n v="511"/>
        <n v="512"/>
        <n v="514"/>
        <n v="515"/>
        <n v="516"/>
        <n v="517"/>
        <n v="518"/>
        <n v="519"/>
        <n v="520"/>
        <n v="521"/>
        <n v="522"/>
        <n v="523"/>
        <n v="524"/>
        <n v="525"/>
        <n v="526"/>
        <n v="527"/>
        <n v="528"/>
        <n v="529"/>
        <n v="507"/>
        <n v="531"/>
        <n v="532"/>
        <n v="533"/>
        <n v="534"/>
        <n v="535"/>
        <n v="536"/>
        <n v="537"/>
        <n v="538"/>
        <n v="539"/>
        <n v="540"/>
        <n v="541"/>
        <n v="542"/>
        <n v="543"/>
        <n v="544"/>
        <n v="545"/>
        <n v="546"/>
        <n v="547"/>
        <n v="548"/>
        <n v="549"/>
        <n v="550"/>
        <n v="551"/>
        <n v="552"/>
        <n v="554"/>
        <n v="555"/>
        <n v="556"/>
        <n v="557"/>
        <n v="513"/>
        <n v="530"/>
        <n v="560"/>
        <n v="561"/>
        <n v="562"/>
        <n v="563"/>
        <n v="564"/>
        <n v="565"/>
        <n v="566"/>
        <n v="567"/>
        <n v="568"/>
        <n v="569"/>
        <n v="570"/>
        <n v="571"/>
        <n v="572"/>
        <n v="573"/>
        <n v="574"/>
        <n v="575"/>
        <n v="576"/>
        <n v="577"/>
        <n v="578"/>
        <n v="579"/>
        <n v="580"/>
        <n v="581"/>
        <n v="582"/>
        <n v="583"/>
        <n v="584"/>
        <n v="585"/>
        <n v="586"/>
        <n v="587"/>
        <n v="588"/>
        <n v="589"/>
        <n v="590"/>
        <n v="591"/>
        <n v="592"/>
        <n v="593"/>
        <n v="594"/>
        <n v="595"/>
        <n v="596"/>
        <n v="597"/>
        <n v="598"/>
        <n v="599"/>
        <n v="600"/>
        <n v="601"/>
        <n v="602"/>
        <n v="603"/>
        <n v="604"/>
        <n v="605"/>
        <n v="606"/>
        <n v="607"/>
        <n v="608"/>
        <n v="609"/>
        <n v="610"/>
        <n v="611"/>
        <n v="612"/>
        <n v="613"/>
        <n v="614"/>
        <n v="615"/>
        <n v="616"/>
        <n v="617"/>
        <n v="618"/>
        <n v="619"/>
        <n v="620"/>
        <n v="621"/>
        <n v="622"/>
        <n v="623"/>
        <n v="624"/>
        <n v="625"/>
        <n v="626"/>
        <n v="627"/>
        <n v="628"/>
        <n v="629"/>
        <n v="630"/>
        <n v="631"/>
        <n v="632"/>
        <n v="633"/>
        <n v="634"/>
        <n v="635"/>
        <n v="636"/>
        <n v="637"/>
        <n v="638"/>
        <n v="639"/>
        <n v="640"/>
        <n v="641"/>
        <n v="642"/>
        <n v="643"/>
        <n v="644"/>
        <n v="645"/>
        <n v="646"/>
        <n v="647"/>
        <n v="648"/>
        <n v="649"/>
        <n v="650"/>
        <n v="651"/>
        <n v="652"/>
        <n v="653"/>
        <n v="654"/>
        <n v="655"/>
        <n v="656"/>
        <n v="657"/>
        <n v="658"/>
        <n v="659"/>
        <n v="660"/>
        <n v="661"/>
        <n v="662"/>
        <n v="663"/>
        <n v="664"/>
        <n v="666"/>
        <n v="667"/>
        <n v="668"/>
        <n v="774"/>
        <n v="669"/>
        <n v="670"/>
        <n v="671"/>
        <n v="672"/>
        <n v="673"/>
        <n v="674"/>
        <n v="675"/>
        <n v="676"/>
        <n v="677"/>
        <n v="678"/>
        <n v="679"/>
        <n v="680"/>
        <n v="681"/>
        <n v="682"/>
        <n v="683"/>
        <n v="684"/>
        <n v="685"/>
        <n v="686"/>
        <n v="687"/>
        <n v="688"/>
        <n v="689"/>
        <n v="690"/>
        <n v="691"/>
        <n v="692"/>
        <n v="693"/>
        <n v="694"/>
        <n v="695"/>
        <n v="696"/>
        <n v="697"/>
        <n v="698"/>
        <n v="699"/>
        <n v="700"/>
        <n v="701"/>
        <n v="703"/>
        <n v="704"/>
        <n v="705"/>
        <n v="706"/>
        <n v="707"/>
        <n v="708"/>
        <n v="709"/>
        <n v="710"/>
        <n v="712"/>
        <n v="713"/>
        <n v="714"/>
        <n v="715"/>
        <n v="716"/>
        <n v="717"/>
        <n v="718"/>
        <n v="719"/>
        <n v="720"/>
        <n v="721"/>
        <n v="723"/>
        <n v="724"/>
        <n v="725"/>
        <n v="726"/>
        <n v="727"/>
        <n v="728"/>
        <n v="729"/>
        <n v="730"/>
        <n v="732"/>
        <n v="733"/>
        <n v="734"/>
        <n v="737"/>
        <n v="738"/>
        <n v="739"/>
        <n v="740"/>
        <n v="741"/>
        <n v="742"/>
        <n v="743"/>
        <n v="744"/>
        <n v="745"/>
        <n v="746"/>
        <n v="747"/>
        <n v="748"/>
        <n v="749"/>
        <n v="750"/>
        <n v="751"/>
        <n v="752"/>
        <n v="753"/>
        <n v="754"/>
        <n v="755"/>
        <n v="756"/>
        <n v="757"/>
        <n v="758"/>
        <n v="759"/>
        <n v="760"/>
        <n v="761"/>
        <n v="763"/>
        <n v="764"/>
        <n v="765"/>
        <n v="766"/>
        <n v="768"/>
        <n v="769"/>
        <n v="770"/>
        <n v="771"/>
        <n v="772"/>
        <n v="773"/>
        <n v="775"/>
        <n v="776"/>
        <n v="777"/>
        <n v="778"/>
        <n v="782"/>
        <n v="795"/>
        <n v="796"/>
        <n v="797"/>
        <n v="799"/>
        <n v="802"/>
        <n v="810"/>
        <n v="811"/>
        <n v="812"/>
        <n v="813"/>
        <n v="814"/>
        <n v="815"/>
        <n v="816"/>
        <n v="817"/>
        <n v="818"/>
        <n v="819"/>
        <n v="820"/>
        <n v="821"/>
        <n v="822"/>
        <n v="823"/>
        <n v="826"/>
        <n v="827"/>
        <n v="828"/>
        <n v="829"/>
        <n v="830"/>
        <n v="831"/>
        <n v="832"/>
        <n v="834"/>
        <n v="835"/>
        <n v="836"/>
        <n v="558"/>
        <n v="559"/>
        <n v="856"/>
        <n v="837"/>
        <n v="838"/>
        <n v="839"/>
        <n v="840"/>
        <n v="841"/>
        <n v="842"/>
        <n v="843"/>
        <n v="844"/>
        <n v="845"/>
        <n v="846"/>
        <n v="847"/>
        <n v="848"/>
        <n v="849"/>
        <n v="850"/>
        <n v="851"/>
        <n v="857"/>
        <n v="858"/>
        <n v="859"/>
        <n v="860"/>
        <n v="861"/>
        <n v="862"/>
        <n v="863"/>
        <n v="864"/>
        <n v="865"/>
        <n v="866"/>
        <n v="867"/>
        <n v="868"/>
        <n v="869"/>
        <n v="870"/>
        <n v="871"/>
        <n v="872"/>
        <n v="873"/>
        <n v="874"/>
        <n v="875"/>
        <n v="876"/>
        <n v="877"/>
        <n v="878"/>
        <n v="879"/>
        <n v="880"/>
        <n v="881"/>
        <n v="882"/>
        <n v="883"/>
        <n v="884"/>
        <n v="885"/>
        <n v="886"/>
        <n v="887"/>
        <n v="888"/>
        <n v="889"/>
        <n v="890"/>
        <n v="891"/>
        <n v="892"/>
        <n v="893"/>
        <n v="894"/>
        <n v="895"/>
        <n v="896"/>
        <n v="897"/>
        <n v="898"/>
        <n v="899"/>
        <n v="900"/>
        <n v="901"/>
        <n v="902"/>
        <n v="903"/>
        <n v="904"/>
        <n v="905"/>
        <n v="906"/>
        <n v="907"/>
        <n v="908"/>
        <n v="909"/>
        <n v="910"/>
        <n v="911"/>
        <n v="912"/>
        <n v="913"/>
        <n v="914"/>
        <n v="915"/>
        <n v="916"/>
        <n v="917"/>
        <n v="918"/>
        <n v="919"/>
        <n v="920"/>
        <n v="922"/>
        <n v="923"/>
        <n v="924"/>
        <n v="925"/>
        <n v="926"/>
        <n v="927"/>
        <n v="928"/>
        <n v="929"/>
        <n v="930"/>
        <n v="931"/>
        <n v="933"/>
        <n v="934"/>
        <n v="935"/>
        <n v="936"/>
        <n v="937"/>
        <n v="938"/>
        <n v="939"/>
        <n v="940"/>
        <n v="941"/>
        <n v="943"/>
        <n v="944"/>
        <n v="945"/>
        <n v="946"/>
        <n v="947"/>
        <n v="948"/>
        <n v="949"/>
        <n v="950"/>
        <n v="951"/>
        <n v="952"/>
        <n v="953"/>
        <n v="954"/>
        <n v="955"/>
        <n v="956"/>
        <n v="957"/>
        <n v="958"/>
        <n v="959"/>
        <n v="960"/>
        <n v="961"/>
        <n v="962"/>
        <n v="964"/>
        <n v="965"/>
        <n v="966"/>
        <n v="967"/>
        <n v="968"/>
        <n v="969"/>
        <n v="970"/>
        <n v="971"/>
        <n v="972"/>
        <n v="973"/>
        <n v="974"/>
        <n v="975"/>
        <n v="976"/>
        <n v="977"/>
        <n v="978"/>
        <n v="979"/>
        <n v="980"/>
        <n v="981"/>
        <n v="982"/>
        <n v="983"/>
        <n v="984"/>
        <n v="985"/>
        <n v="986"/>
        <n v="987"/>
        <n v="988"/>
        <n v="989"/>
        <n v="990"/>
        <n v="991"/>
        <n v="992"/>
        <n v="993"/>
        <n v="994"/>
        <n v="995"/>
        <n v="996"/>
        <n v="997"/>
        <n v="998"/>
        <n v="999"/>
        <n v="1000"/>
        <n v="1001"/>
        <n v="1002"/>
        <n v="1003"/>
        <n v="1004"/>
        <n v="1005"/>
        <n v="1006"/>
        <n v="1007"/>
        <n v="1008"/>
        <n v="1009"/>
        <n v="1010"/>
        <n v="1011"/>
        <n v="1012"/>
        <n v="1013"/>
        <n v="1014"/>
        <n v="1015"/>
        <n v="1016"/>
        <n v="1017"/>
        <n v="1018"/>
        <n v="1019"/>
        <n v="1020"/>
        <n v="1021"/>
        <n v="1022"/>
        <n v="1023"/>
        <n v="1024"/>
        <n v="1025"/>
        <n v="1026"/>
        <n v="1027"/>
        <n v="1028"/>
        <n v="1029"/>
        <n v="1030"/>
        <n v="1031"/>
        <n v="1032"/>
        <n v="1033"/>
        <n v="1034"/>
        <n v="1035"/>
        <n v="1036"/>
        <n v="1037"/>
        <n v="1038"/>
        <n v="1039"/>
        <n v="1040"/>
        <n v="1041"/>
        <n v="1042"/>
        <n v="1043"/>
        <n v="1044"/>
        <n v="1045"/>
        <n v="1046"/>
        <n v="1047"/>
        <n v="1048"/>
        <n v="1049"/>
        <n v="1050"/>
        <n v="1051"/>
        <n v="1052"/>
        <n v="1053"/>
        <n v="1054"/>
        <n v="1055"/>
        <n v="1056"/>
        <n v="1057"/>
        <n v="1058"/>
        <n v="1059"/>
        <n v="1060"/>
        <n v="1061"/>
        <n v="1062"/>
        <n v="1063"/>
        <n v="1064"/>
        <n v="1065"/>
        <n v="1066"/>
        <n v="1067"/>
        <n v="1068"/>
        <n v="1069"/>
        <n v="1070"/>
        <n v="1071"/>
        <n v="1072"/>
        <n v="1073"/>
        <n v="1074"/>
        <n v="1075"/>
        <n v="1076"/>
        <n v="1077"/>
        <n v="1078"/>
        <n v="1079"/>
        <n v="1080"/>
        <n v="1081"/>
        <n v="1082"/>
        <n v="1083"/>
        <n v="1084"/>
        <n v="1085"/>
        <n v="1086"/>
        <n v="1087"/>
        <n v="1088"/>
        <n v="1089"/>
        <n v="1090"/>
        <n v="1091"/>
        <n v="1092"/>
        <n v="1093"/>
        <n v="1094"/>
        <n v="1095"/>
        <n v="1096"/>
        <n v="1097"/>
        <n v="1098"/>
        <n v="1099"/>
        <n v="1100"/>
        <n v="1101"/>
        <n v="1102"/>
        <n v="1103"/>
        <n v="1104"/>
        <n v="1105"/>
        <n v="1106"/>
        <n v="1108"/>
        <n v="1109"/>
        <n v="1110"/>
        <n v="1111"/>
        <n v="1112"/>
        <n v="1114"/>
        <n v="1115"/>
        <n v="1116"/>
        <n v="1117"/>
        <n v="1118"/>
        <n v="1119"/>
        <n v="1120"/>
        <n v="1121"/>
        <n v="1122"/>
        <n v="1123"/>
        <n v="1124"/>
        <n v="1125"/>
        <n v="1126"/>
        <n v="1127"/>
        <n v="1128"/>
        <n v="1129"/>
        <n v="1130"/>
        <n v="1131"/>
        <n v="1132"/>
        <n v="1133"/>
        <n v="1134"/>
        <n v="1135"/>
        <n v="1136"/>
        <n v="1137"/>
        <n v="1138"/>
        <n v="1139"/>
        <n v="1140"/>
        <n v="1141"/>
        <n v="1142"/>
        <n v="1143"/>
        <n v="1144"/>
        <n v="1145"/>
        <n v="1146"/>
        <n v="1147"/>
        <n v="1148"/>
        <n v="1149"/>
        <n v="1150"/>
        <n v="1151"/>
        <n v="1152"/>
        <n v="1153"/>
        <n v="1154"/>
        <n v="1155"/>
        <n v="1156"/>
        <n v="1157"/>
        <n v="1158"/>
        <n v="1159"/>
        <n v="1160"/>
        <n v="1161"/>
        <n v="1162"/>
        <n v="1163"/>
        <n v="1164"/>
        <n v="1165"/>
        <n v="1166"/>
        <n v="1167"/>
        <n v="1168"/>
        <n v="1169"/>
        <n v="1170"/>
        <n v="1171"/>
        <n v="1172"/>
        <n v="1173"/>
        <n v="1174"/>
        <n v="1175"/>
        <n v="1176"/>
        <n v="1177"/>
        <n v="1178"/>
        <n v="1179"/>
        <n v="1180"/>
        <n v="1181"/>
        <n v="1182"/>
        <n v="1183"/>
        <n v="1184"/>
        <n v="1185"/>
        <n v="1186"/>
        <n v="1187"/>
        <n v="1188"/>
        <n v="1189"/>
        <n v="1190"/>
        <n v="1191"/>
        <n v="1192"/>
        <n v="1193"/>
        <n v="1194"/>
        <n v="1195"/>
        <n v="1196"/>
        <n v="1197"/>
        <n v="1198"/>
        <n v="1199"/>
        <n v="1200"/>
        <n v="1201"/>
        <n v="1202"/>
        <n v="1203"/>
        <n v="1204"/>
        <n v="1205"/>
        <n v="1206"/>
        <n v="1207"/>
        <n v="1208"/>
        <n v="1209"/>
        <n v="1210"/>
        <n v="1211"/>
        <n v="1212"/>
        <n v="1213"/>
        <n v="1214"/>
        <n v="1215"/>
        <n v="1216"/>
        <n v="1217"/>
        <n v="1218"/>
        <n v="1219"/>
        <n v="1220"/>
        <n v="1221"/>
        <n v="1222"/>
        <n v="1223"/>
        <n v="1224"/>
        <n v="1225"/>
        <n v="1226"/>
        <n v="1227"/>
        <n v="1228"/>
        <n v="1229"/>
        <n v="1230"/>
        <n v="1231"/>
        <n v="1232"/>
        <n v="1233"/>
        <n v="1234"/>
        <n v="1235"/>
        <n v="1236"/>
        <n v="1237"/>
        <n v="1238"/>
        <n v="1239"/>
        <n v="1240"/>
        <n v="1241"/>
        <n v="1242"/>
        <n v="1243"/>
        <n v="1244"/>
        <n v="1245"/>
        <n v="1246"/>
        <n v="1247"/>
        <n v="1248"/>
        <n v="1249"/>
        <n v="1250"/>
        <n v="1251"/>
        <n v="1252"/>
        <n v="1253"/>
        <n v="1254"/>
        <n v="1255"/>
        <n v="1256"/>
        <n v="1257"/>
        <n v="1258"/>
        <n v="1259"/>
        <n v="1260"/>
        <n v="1261"/>
        <n v="1263"/>
        <n v="1264"/>
        <n v="1265"/>
        <n v="1266"/>
        <n v="1267"/>
        <n v="1268"/>
        <n v="1269"/>
        <n v="1270"/>
        <n v="1271"/>
        <n v="1272"/>
        <n v="1273"/>
        <n v="1274"/>
        <n v="1275"/>
        <n v="1276"/>
        <n v="1277"/>
        <n v="1278"/>
        <n v="1279"/>
        <n v="1280"/>
        <n v="1281"/>
        <n v="1282"/>
        <n v="1283"/>
        <n v="1284"/>
        <n v="1285"/>
        <n v="1286"/>
        <n v="1287"/>
        <n v="1288"/>
        <n v="1289"/>
        <n v="1290"/>
        <n v="1291"/>
        <n v="1292"/>
        <n v="1293"/>
        <n v="1294"/>
        <n v="1295"/>
        <n v="1296"/>
        <n v="1297"/>
        <n v="1299"/>
        <n v="1300"/>
        <n v="1301"/>
        <n v="1302"/>
        <n v="1303"/>
        <n v="1304"/>
        <n v="1305"/>
        <n v="1306"/>
        <n v="1307"/>
        <n v="1308"/>
        <n v="1309"/>
        <n v="1311"/>
        <n v="1312"/>
        <n v="1313"/>
        <n v="1314"/>
        <n v="1315"/>
        <n v="1316"/>
        <n v="1317"/>
        <n v="1318"/>
        <n v="1319"/>
        <n v="1320"/>
        <n v="1321"/>
        <n v="1322"/>
        <n v="1324"/>
        <n v="1325"/>
        <n v="1326"/>
        <n v="1327"/>
        <n v="1328"/>
        <n v="1329"/>
        <n v="1330"/>
        <n v="1331"/>
        <n v="1332"/>
        <n v="1333"/>
        <n v="1334"/>
        <n v="1335"/>
        <n v="1336"/>
        <n v="1337"/>
        <n v="1338"/>
        <n v="1339"/>
        <n v="1340"/>
        <n v="1341"/>
        <n v="1342"/>
        <n v="1343"/>
        <n v="1344"/>
        <n v="1345"/>
        <n v="1346"/>
        <n v="1347"/>
        <n v="1348"/>
        <n v="1349"/>
        <n v="1350"/>
        <n v="1351"/>
        <n v="1352"/>
        <n v="1353"/>
        <n v="1354"/>
        <n v="1355"/>
        <n v="1356"/>
        <n v="1357"/>
        <n v="1358"/>
        <n v="1359"/>
        <n v="1360"/>
        <n v="1361"/>
        <n v="1362"/>
        <n v="1363"/>
        <n v="1364"/>
        <n v="1365"/>
        <n v="1366"/>
        <n v="1367"/>
        <n v="1368"/>
        <n v="1369"/>
        <n v="1370"/>
        <n v="1371"/>
        <n v="1372"/>
        <n v="1373"/>
        <n v="1374"/>
        <n v="1375"/>
        <n v="1376"/>
        <n v="1377"/>
        <n v="1378"/>
        <n v="1379"/>
        <n v="1380"/>
        <n v="1381"/>
        <n v="1382"/>
        <n v="1383"/>
        <n v="1384"/>
        <n v="1385"/>
        <n v="1386"/>
        <n v="1387"/>
        <n v="1388"/>
        <n v="1389"/>
        <n v="1390"/>
        <n v="1391"/>
        <n v="1393"/>
        <n v="1394"/>
        <n v="1395"/>
        <n v="1396"/>
        <n v="1397"/>
        <n v="1398"/>
        <n v="1399"/>
        <n v="1400"/>
        <n v="1401"/>
        <n v="1402"/>
        <n v="1404"/>
        <n v="1405"/>
        <n v="1406"/>
        <n v="1407"/>
        <n v="1408"/>
        <n v="1409"/>
        <n v="1410"/>
        <n v="1411"/>
        <n v="1412"/>
        <n v="1414"/>
        <n v="1415"/>
        <n v="1416"/>
        <n v="1417"/>
        <n v="1418"/>
        <n v="1419"/>
        <n v="1420"/>
        <n v="1421"/>
        <n v="1422"/>
        <n v="1423"/>
        <n v="1424"/>
        <n v="1425"/>
        <n v="1426"/>
        <n v="1427"/>
        <n v="1428"/>
        <n v="1429"/>
        <n v="1430"/>
        <n v="1431"/>
        <n v="1432"/>
        <n v="1433"/>
        <n v="1434"/>
        <n v="1435"/>
        <n v="1436"/>
        <n v="1437"/>
        <n v="1438"/>
        <n v="1439"/>
        <n v="1440"/>
        <n v="1441"/>
        <n v="1442"/>
        <n v="1443"/>
        <n v="1444"/>
        <n v="1445"/>
        <n v="1446"/>
        <n v="1447"/>
        <n v="1448"/>
        <n v="1449"/>
        <n v="1450"/>
        <n v="1451"/>
        <n v="1452"/>
        <n v="1453"/>
        <n v="1454"/>
        <n v="1455"/>
        <n v="1456"/>
        <n v="1457"/>
        <n v="1458"/>
        <n v="1459"/>
        <n v="1460"/>
        <n v="1462"/>
        <n v="1463"/>
        <n v="1464"/>
        <n v="1465"/>
        <n v="1466"/>
        <n v="1467"/>
        <n v="1468"/>
        <n v="1469"/>
        <n v="1470"/>
        <n v="1471"/>
        <n v="1472"/>
        <n v="1473"/>
        <n v="1474"/>
        <n v="1475"/>
        <n v="1476"/>
        <n v="1477"/>
        <n v="1478"/>
        <n v="1479"/>
        <n v="1480"/>
        <n v="1481"/>
        <n v="1482"/>
        <n v="1483"/>
        <n v="1484"/>
        <n v="1485"/>
        <n v="1486"/>
        <n v="1487"/>
        <n v="1488"/>
        <n v="1489"/>
        <n v="1490"/>
        <n v="1491"/>
        <n v="1492"/>
        <n v="1494"/>
        <n v="1495"/>
        <n v="1496"/>
        <n v="1497"/>
        <n v="1498"/>
        <n v="1499"/>
        <n v="1500"/>
        <n v="1501"/>
        <n v="1502"/>
        <n v="1503"/>
        <n v="1504"/>
        <n v="1505"/>
        <n v="1506"/>
        <n v="1507"/>
        <n v="1508"/>
        <n v="1509"/>
        <n v="1510"/>
        <n v="1511"/>
        <n v="1512"/>
        <n v="1513"/>
        <n v="1514"/>
        <n v="1515"/>
        <n v="1516"/>
        <n v="1517"/>
        <n v="1518"/>
        <n v="1519"/>
        <n v="1520"/>
        <n v="1521"/>
        <n v="1522"/>
        <n v="1523"/>
        <n v="1524"/>
        <n v="1525"/>
        <n v="1526"/>
        <n v="1527"/>
        <n v="1528"/>
        <n v="1529"/>
        <n v="1530"/>
        <n v="1531"/>
        <n v="1532"/>
        <n v="1533"/>
        <n v="1534"/>
        <n v="1535"/>
        <n v="1536"/>
        <n v="1537"/>
        <n v="1538"/>
        <n v="1539"/>
        <n v="1540"/>
        <n v="1541"/>
        <n v="1542"/>
        <n v="1543"/>
        <n v="1544"/>
        <n v="1545"/>
        <n v="1546"/>
        <n v="1547"/>
        <n v="1548"/>
        <n v="1549"/>
        <n v="1550"/>
        <n v="1551"/>
        <n v="1552"/>
        <n v="1553"/>
        <n v="1554"/>
        <n v="1555"/>
        <n v="1556"/>
        <n v="1557"/>
        <n v="1558"/>
        <n v="1559"/>
        <n v="1560"/>
        <n v="1561"/>
        <n v="1562"/>
        <n v="1563"/>
        <n v="1564"/>
        <n v="1565"/>
        <n v="1566"/>
        <n v="1567"/>
        <n v="1568"/>
        <n v="1569"/>
        <n v="1570"/>
        <n v="1571"/>
        <n v="1572"/>
        <n v="1573"/>
        <n v="1574"/>
        <n v="1575"/>
        <n v="1576"/>
        <n v="1577"/>
        <n v="1578"/>
        <n v="1579"/>
        <n v="1580"/>
        <n v="1581"/>
        <n v="1582"/>
        <n v="1583"/>
        <n v="1584"/>
        <n v="1585"/>
        <n v="1586"/>
        <n v="1587"/>
        <n v="1588"/>
        <n v="1589"/>
        <n v="1590"/>
        <n v="1591"/>
        <n v="1592"/>
        <n v="1593"/>
        <n v="1594"/>
        <n v="1595"/>
        <n v="1596"/>
        <n v="1597"/>
        <n v="1598"/>
        <n v="1599"/>
        <n v="1600"/>
        <n v="1601"/>
        <n v="1602"/>
        <n v="1603"/>
        <n v="1604"/>
        <n v="1605"/>
        <n v="1606"/>
        <n v="1607"/>
        <n v="1608"/>
        <n v="1609"/>
        <n v="1610"/>
        <n v="1611"/>
        <n v="1612"/>
        <n v="1613"/>
        <n v="1614"/>
        <n v="1615"/>
        <n v="1616"/>
        <n v="1617"/>
        <n v="1618"/>
        <n v="1619"/>
        <n v="1621"/>
        <n v="1622"/>
        <n v="1623"/>
        <n v="1624"/>
        <n v="1625"/>
        <n v="1626"/>
        <n v="1627"/>
        <n v="1628"/>
        <n v="1629"/>
        <n v="1630"/>
        <n v="1631"/>
        <n v="1632"/>
        <n v="1633"/>
        <n v="1634"/>
        <n v="1635"/>
        <n v="1636"/>
        <n v="1637"/>
        <n v="1638"/>
        <n v="1639"/>
        <n v="1640"/>
        <n v="1641"/>
        <n v="1642"/>
        <n v="1643"/>
        <n v="1644"/>
        <n v="1645"/>
        <n v="1646"/>
        <n v="1647"/>
        <n v="1648"/>
        <n v="1649"/>
        <n v="1650"/>
        <n v="1651"/>
        <n v="1652"/>
        <n v="1653"/>
        <n v="1654"/>
        <n v="1655"/>
        <n v="1656"/>
        <n v="1657"/>
        <n v="1658"/>
        <n v="1659"/>
        <n v="1660"/>
        <n v="1661"/>
        <n v="1662"/>
        <n v="1663"/>
        <n v="1664"/>
        <n v="1665"/>
        <n v="1666"/>
        <n v="1667"/>
        <n v="1668"/>
        <n v="1669"/>
        <n v="1670"/>
        <n v="1672"/>
        <n v="1673"/>
        <n v="1674"/>
        <n v="1675"/>
        <n v="1676"/>
        <n v="1677"/>
        <n v="1678"/>
        <n v="1679"/>
        <n v="1680"/>
        <n v="1681"/>
        <n v="1682"/>
        <n v="1683"/>
        <n v="1684"/>
        <n v="1685"/>
        <n v="1686"/>
        <n v="1687"/>
        <n v="1688"/>
        <n v="1689"/>
        <n v="1690"/>
        <n v="1691"/>
        <n v="1692"/>
        <n v="1693"/>
        <n v="1694"/>
        <n v="1695"/>
        <n v="1696"/>
        <n v="1697"/>
        <n v="1698"/>
        <n v="1699"/>
        <n v="1700"/>
        <n v="1701"/>
        <n v="1702"/>
        <n v="1703"/>
        <n v="1704"/>
        <n v="1705"/>
        <n v="1706"/>
        <n v="1707"/>
        <n v="1708"/>
        <n v="1709"/>
        <n v="1710"/>
        <n v="1711"/>
        <n v="1712"/>
        <n v="1713"/>
        <n v="1714"/>
        <n v="1715"/>
        <n v="1716"/>
        <n v="1717"/>
        <n v="1718"/>
        <n v="1719"/>
        <n v="1720"/>
        <n v="1721"/>
        <n v="1722"/>
        <n v="1723"/>
        <n v="1724"/>
        <n v="1725"/>
        <n v="1726"/>
        <n v="1727"/>
        <n v="1728"/>
        <n v="1729"/>
        <n v="1730"/>
        <n v="1731"/>
        <n v="1732"/>
        <n v="1733"/>
        <n v="1734"/>
        <n v="1735"/>
        <n v="1736"/>
        <n v="1737"/>
        <n v="1738"/>
        <n v="1739"/>
        <n v="1740"/>
        <n v="1741"/>
        <n v="1742"/>
        <n v="1743"/>
        <n v="1744"/>
        <n v="1745"/>
        <n v="1746"/>
        <n v="1747"/>
        <n v="1748"/>
        <n v="1749"/>
        <n v="1750"/>
        <n v="1751"/>
        <n v="1752"/>
        <n v="1753"/>
        <n v="1754"/>
        <n v="1755"/>
        <n v="1756"/>
        <n v="1757"/>
        <n v="1758"/>
        <n v="1759"/>
        <n v="1760"/>
        <n v="1761"/>
        <n v="1762"/>
        <n v="1763"/>
        <n v="1764"/>
        <n v="1765"/>
        <n v="1766"/>
        <n v="1767"/>
        <n v="1768"/>
        <n v="1769"/>
        <n v="1770"/>
        <n v="1771"/>
        <n v="1772"/>
        <n v="1773"/>
        <n v="1774"/>
        <n v="1775"/>
        <n v="1776"/>
        <n v="1777"/>
        <n v="1778"/>
        <n v="1779"/>
        <n v="1780"/>
        <n v="1781"/>
        <n v="1782"/>
        <n v="1783"/>
        <n v="1784"/>
        <n v="1785"/>
        <n v="1786"/>
        <n v="1787"/>
        <n v="1788"/>
        <n v="1789"/>
        <n v="1790"/>
        <n v="1791"/>
        <n v="1792"/>
        <n v="1793"/>
        <n v="1794"/>
        <n v="1795"/>
        <n v="1796"/>
        <n v="1797"/>
        <n v="1798"/>
        <n v="1799"/>
        <n v="1800"/>
        <n v="1801"/>
        <n v="1802"/>
        <n v="1803"/>
        <n v="1804"/>
        <n v="1805"/>
        <n v="1806"/>
        <n v="1807"/>
        <n v="1808"/>
        <n v="1809"/>
        <n v="1810"/>
        <n v="1811"/>
        <n v="1812"/>
        <n v="1813"/>
        <n v="1814"/>
        <n v="1815"/>
        <n v="1816"/>
        <n v="1817"/>
        <n v="1818"/>
        <n v="1819"/>
        <n v="1820"/>
        <n v="1822"/>
        <n v="1823"/>
        <n v="1824"/>
        <n v="1825"/>
        <n v="1826"/>
        <n v="1827"/>
        <n v="1828"/>
        <n v="1829"/>
        <n v="1830"/>
        <n v="1831"/>
        <n v="1832"/>
        <n v="1833"/>
        <n v="1834"/>
        <n v="1835"/>
        <n v="1836"/>
        <n v="1837"/>
        <n v="1838"/>
        <n v="1839"/>
        <n v="1840"/>
        <n v="1841"/>
        <n v="1842"/>
        <n v="1843"/>
        <n v="1844"/>
        <n v="1845"/>
        <n v="1846"/>
        <n v="1847"/>
        <n v="1848"/>
        <n v="1849"/>
        <n v="1850"/>
        <n v="1851"/>
        <n v="1852"/>
        <n v="1853"/>
        <n v="1854"/>
        <n v="1855"/>
        <n v="1856"/>
        <n v="1857"/>
        <n v="1858"/>
        <n v="1859"/>
        <n v="1860"/>
        <n v="1861"/>
        <n v="1862"/>
        <n v="1863"/>
        <n v="1864"/>
        <n v="1865"/>
        <n v="1866"/>
        <n v="1867"/>
        <n v="1868"/>
        <n v="1869"/>
        <n v="1870"/>
        <n v="1871"/>
        <n v="1872"/>
        <n v="1873"/>
        <n v="1874"/>
        <n v="1875"/>
        <n v="1876"/>
        <n v="1877"/>
        <n v="1878"/>
        <n v="1879"/>
        <n v="1880"/>
        <n v="1881"/>
        <n v="1882"/>
        <n v="1883"/>
        <n v="1884"/>
        <n v="1885"/>
        <n v="1886"/>
        <n v="1887"/>
        <n v="1888"/>
        <n v="1889"/>
        <n v="1890"/>
        <n v="1891"/>
        <n v="1892"/>
        <n v="1893"/>
        <n v="1894"/>
        <n v="1895"/>
        <n v="1896"/>
        <n v="1897"/>
        <n v="1898"/>
        <n v="1899"/>
        <n v="1900"/>
        <n v="1901"/>
        <n v="1902"/>
        <n v="1903"/>
        <n v="1904"/>
        <n v="1905"/>
        <n v="1906"/>
        <n v="1907"/>
        <n v="1908"/>
        <n v="1909"/>
        <n v="1910"/>
        <n v="1911"/>
        <n v="1912"/>
        <n v="1913"/>
        <n v="1914"/>
        <n v="1915"/>
        <n v="1916"/>
        <n v="1917"/>
        <n v="1918"/>
        <n v="1919"/>
        <n v="1920"/>
        <n v="1921"/>
        <n v="1922"/>
        <n v="1923"/>
        <n v="1924"/>
        <n v="1925"/>
        <n v="1926"/>
        <n v="1927"/>
        <n v="1928"/>
        <n v="1929"/>
        <n v="1930"/>
        <n v="1931"/>
        <n v="1932"/>
        <n v="1933"/>
        <n v="1934"/>
        <n v="1935"/>
        <n v="1936"/>
        <n v="1937"/>
        <n v="1938"/>
        <n v="1940"/>
        <n v="1941"/>
        <n v="1942"/>
        <n v="1943"/>
        <n v="1944"/>
        <n v="1945"/>
        <n v="1946"/>
        <n v="1947"/>
        <n v="1948"/>
        <n v="1949"/>
        <n v="1950"/>
        <n v="1951"/>
        <n v="1952"/>
        <n v="1953"/>
        <n v="1954"/>
        <n v="1955"/>
        <n v="1957"/>
        <n v="1958"/>
        <n v="1959"/>
        <n v="1960"/>
        <n v="1961"/>
        <n v="1962"/>
        <n v="1963"/>
        <n v="1964"/>
        <n v="1965"/>
        <n v="1966"/>
        <n v="1967"/>
        <n v="1968"/>
        <n v="1969"/>
        <n v="1970"/>
        <n v="1971"/>
        <n v="1972"/>
        <n v="1973"/>
        <n v="1974"/>
        <n v="1975"/>
        <n v="1976"/>
        <n v="1977"/>
        <n v="1978"/>
        <n v="1979"/>
        <n v="1980"/>
        <n v="1981"/>
        <n v="1982"/>
        <n v="1983"/>
        <n v="1984"/>
        <n v="1985"/>
        <n v="1986"/>
        <n v="1987"/>
        <n v="1988"/>
        <n v="1989"/>
        <n v="1990"/>
        <n v="1991"/>
        <n v="1992"/>
        <n v="1993"/>
        <n v="1994"/>
        <n v="1995"/>
        <n v="1996"/>
        <n v="1997"/>
        <n v="1998"/>
        <n v="1999"/>
        <n v="2000"/>
        <n v="2001"/>
        <n v="2002"/>
        <n v="2003"/>
        <n v="2004"/>
        <n v="2005"/>
        <n v="2006"/>
        <n v="2007"/>
        <n v="2008"/>
        <n v="2009"/>
        <n v="2010"/>
        <n v="2011"/>
        <n v="2012"/>
        <n v="2013"/>
        <n v="2014"/>
        <n v="2015"/>
        <n v="2016"/>
        <n v="2017"/>
        <n v="2018"/>
        <n v="2019"/>
        <n v="2020"/>
        <n v="2021"/>
        <n v="2022"/>
        <n v="2023"/>
        <n v="2024"/>
        <n v="2025"/>
        <n v="2026"/>
        <n v="2027"/>
        <n v="2028"/>
        <n v="2029"/>
        <n v="2030"/>
        <n v="2031"/>
        <n v="2032"/>
        <n v="2033"/>
        <n v="2034"/>
        <n v="2036"/>
        <n v="2037"/>
        <n v="2038"/>
        <n v="2039"/>
        <n v="2040"/>
        <n v="2041"/>
        <n v="2042"/>
        <n v="2044"/>
        <n v="2045"/>
        <n v="2046"/>
        <n v="2047"/>
        <n v="2048"/>
        <n v="2049"/>
        <n v="2050"/>
        <n v="2051"/>
        <n v="2052"/>
        <n v="2053"/>
        <n v="2054"/>
        <n v="2055"/>
        <n v="2056"/>
        <n v="2057"/>
        <n v="2058"/>
        <n v="2059"/>
        <n v="2061"/>
        <n v="2062"/>
        <n v="2063"/>
        <n v="2064"/>
        <n v="2065"/>
        <n v="2066"/>
        <n v="2067"/>
        <n v="2068"/>
        <n v="2069"/>
        <n v="2070"/>
        <n v="2071"/>
        <n v="2072"/>
        <n v="2073"/>
        <n v="2074"/>
        <n v="2075"/>
        <n v="2076"/>
        <n v="2077"/>
        <n v="2078"/>
        <n v="2079"/>
        <n v="2080"/>
        <n v="2081"/>
        <n v="2082"/>
        <n v="2083"/>
        <n v="2084"/>
        <n v="2085"/>
        <n v="2086"/>
        <n v="2087"/>
        <n v="2088"/>
        <n v="2089"/>
        <n v="2090"/>
        <n v="2091"/>
        <n v="2092"/>
        <n v="2093"/>
        <n v="2094"/>
        <n v="2095"/>
        <n v="2096"/>
        <n v="2097"/>
        <n v="2098"/>
        <n v="2099"/>
        <n v="2100"/>
        <n v="2101"/>
        <n v="2102"/>
        <n v="2103"/>
        <n v="2104"/>
        <n v="2105"/>
        <n v="2106"/>
        <n v="2107"/>
        <n v="2108"/>
        <n v="2109"/>
        <n v="2110"/>
        <n v="2111"/>
        <n v="2112"/>
        <n v="2113"/>
        <n v="2114"/>
        <n v="2115"/>
        <n v="2116"/>
        <n v="2117"/>
        <n v="2118"/>
        <n v="2119"/>
        <n v="2120"/>
        <n v="2121"/>
        <n v="2122"/>
        <n v="2123"/>
        <n v="2124"/>
        <n v="2125"/>
        <n v="2126"/>
        <n v="2127"/>
        <n v="2128"/>
        <n v="2129"/>
        <n v="2130"/>
        <n v="2131"/>
        <n v="2132"/>
        <n v="2133"/>
        <n v="2134"/>
        <n v="2135"/>
        <n v="2136"/>
        <n v="2137"/>
        <n v="2138"/>
        <n v="2139"/>
        <n v="2140"/>
        <n v="2141"/>
        <n v="2142"/>
        <n v="2143"/>
        <n v="2144"/>
        <n v="2145"/>
        <n v="2146"/>
        <n v="2147"/>
        <n v="2148"/>
        <n v="2149"/>
        <n v="2150"/>
        <n v="2151"/>
        <n v="2152"/>
        <n v="2153"/>
        <n v="2154"/>
        <n v="2155"/>
        <n v="2156"/>
        <n v="2157"/>
        <n v="2158"/>
        <n v="2159"/>
        <n v="2160"/>
        <n v="2161"/>
        <n v="2162"/>
        <n v="2163"/>
        <n v="2164"/>
        <n v="2165"/>
        <n v="2166"/>
        <n v="2167"/>
        <n v="2168"/>
        <n v="2169"/>
        <n v="2170"/>
        <n v="2171"/>
        <n v="2172"/>
        <n v="2173"/>
        <n v="2174"/>
        <n v="2175"/>
        <n v="2176"/>
        <n v="2177"/>
        <n v="2178"/>
        <n v="2179"/>
        <n v="2180"/>
        <n v="2181"/>
        <n v="2182"/>
        <n v="2183"/>
        <n v="2184"/>
        <n v="2185"/>
        <n v="2186"/>
        <n v="2187"/>
        <n v="2188"/>
        <n v="2189"/>
        <n v="2190"/>
        <n v="2191"/>
        <n v="2192"/>
        <n v="2193"/>
        <n v="2194"/>
        <n v="2195"/>
        <n v="2196"/>
        <n v="2197"/>
        <n v="2198"/>
        <n v="2199"/>
        <n v="2200"/>
        <n v="2201"/>
        <n v="2202"/>
        <n v="2203"/>
        <n v="2204"/>
        <n v="2205"/>
        <n v="2206"/>
        <n v="2207"/>
        <n v="2208"/>
        <n v="2209"/>
        <n v="2210"/>
        <n v="2211"/>
        <n v="2212"/>
        <n v="2213"/>
        <n v="2214"/>
        <n v="2215"/>
        <n v="2216"/>
        <n v="2217"/>
        <n v="2218"/>
        <n v="2219"/>
        <n v="2220"/>
        <n v="2221"/>
        <n v="2222"/>
        <n v="2223"/>
        <n v="2224"/>
        <n v="2225"/>
        <n v="2226"/>
        <n v="2227"/>
        <n v="2228"/>
        <n v="2229"/>
        <n v="2230"/>
        <n v="2231"/>
        <n v="2232"/>
        <n v="2233"/>
        <n v="2234"/>
        <n v="2235"/>
        <n v="2236"/>
        <n v="2237"/>
        <n v="2238"/>
        <n v="2239"/>
        <n v="2240"/>
        <n v="2241"/>
        <n v="2242"/>
        <n v="2243"/>
        <n v="2244"/>
        <n v="2245"/>
        <n v="2246"/>
        <n v="2247"/>
        <n v="2248"/>
        <n v="2249"/>
        <n v="2250"/>
        <n v="2251"/>
        <n v="2252"/>
        <n v="2253"/>
        <n v="2254"/>
        <n v="2255"/>
        <n v="2256"/>
        <n v="2257"/>
        <n v="2258"/>
        <n v="2259"/>
        <n v="2260"/>
        <n v="2261"/>
        <n v="2262"/>
        <n v="2263"/>
        <n v="2264"/>
        <n v="2265"/>
        <n v="2266"/>
        <n v="2267"/>
        <n v="2268"/>
        <n v="2269"/>
        <n v="2270"/>
        <n v="2271"/>
        <n v="2272"/>
        <n v="2273"/>
        <n v="2274"/>
        <n v="2275"/>
        <n v="2276"/>
        <n v="2277"/>
        <n v="2278"/>
        <n v="2279"/>
        <n v="2280"/>
        <n v="2281"/>
        <n v="2282"/>
        <n v="2283"/>
        <n v="2284"/>
        <n v="2285"/>
        <n v="2286"/>
        <n v="2287"/>
        <n v="2288"/>
        <n v="2289"/>
        <n v="2290"/>
        <n v="2291"/>
        <n v="2292"/>
        <n v="2293"/>
        <n v="2294"/>
        <n v="2295"/>
        <n v="2296"/>
        <n v="2297"/>
        <n v="2298"/>
        <n v="2299"/>
        <n v="2300"/>
        <n v="2301"/>
        <n v="2302"/>
        <n v="2303"/>
        <n v="2304"/>
        <n v="2305"/>
        <n v="2306"/>
        <n v="2307"/>
        <n v="2308"/>
        <n v="2309"/>
        <n v="2310"/>
        <n v="2311"/>
        <n v="2312"/>
        <n v="2313"/>
        <n v="2314"/>
        <n v="2315"/>
        <n v="2316"/>
        <n v="2317"/>
        <n v="2318"/>
        <n v="2319"/>
        <n v="2320"/>
        <n v="2321"/>
        <n v="2322"/>
        <n v="2323"/>
        <n v="2324"/>
        <n v="2325"/>
        <n v="2326"/>
        <n v="2327"/>
        <n v="2328"/>
        <n v="2329"/>
        <n v="2330"/>
        <n v="2331"/>
        <n v="2332"/>
        <n v="2333"/>
        <n v="2334"/>
        <n v="2335"/>
        <n v="2336"/>
        <n v="2337"/>
        <n v="2338"/>
        <n v="2339"/>
        <n v="2340"/>
        <n v="2341"/>
        <n v="2342"/>
        <n v="2343"/>
        <n v="2344"/>
        <n v="2345"/>
        <n v="2346"/>
        <n v="2347"/>
        <n v="2348"/>
        <n v="2349"/>
        <n v="2350"/>
        <n v="2351"/>
        <n v="2352"/>
        <n v="2353"/>
        <n v="2354"/>
        <n v="2355"/>
        <n v="2356"/>
        <n v="2357"/>
        <n v="2358"/>
        <n v="2359"/>
        <n v="2360"/>
        <n v="2361"/>
        <n v="2362"/>
        <n v="2363"/>
        <n v="2364"/>
        <n v="2365"/>
        <n v="2366"/>
        <n v="2367"/>
        <n v="2368"/>
        <n v="2369"/>
        <n v="2370"/>
        <n v="2371"/>
        <n v="2372"/>
        <n v="2373"/>
        <n v="2374"/>
        <n v="2375"/>
        <n v="2376"/>
        <n v="2377"/>
        <n v="2378"/>
        <n v="2379"/>
        <n v="2380"/>
        <n v="2381"/>
        <n v="2382"/>
        <n v="2383"/>
        <n v="2384"/>
        <n v="2385"/>
        <n v="2386"/>
        <n v="2387"/>
        <n v="2388"/>
        <n v="2389"/>
        <n v="2390"/>
        <n v="2391"/>
        <n v="2392"/>
        <n v="2393"/>
        <n v="2394"/>
        <n v="2395"/>
        <n v="2396"/>
        <n v="2397"/>
        <n v="2398"/>
        <n v="2399"/>
        <n v="2400"/>
        <n v="2401"/>
        <n v="2402"/>
        <n v="2403"/>
        <n v="2404"/>
        <n v="2405"/>
        <n v="2406"/>
        <n v="2407"/>
        <n v="2408"/>
        <n v="2409"/>
        <n v="2410"/>
        <n v="2411"/>
        <n v="2412"/>
        <n v="2413"/>
        <n v="2414"/>
        <n v="2415"/>
        <n v="2416"/>
        <n v="2417"/>
        <n v="2418"/>
        <n v="2419"/>
        <n v="2420"/>
        <n v="2421"/>
        <n v="2422"/>
        <n v="2423"/>
        <n v="2424"/>
        <n v="2425"/>
        <n v="2426"/>
        <n v="2427"/>
        <n v="2428"/>
        <n v="2429"/>
        <n v="2430"/>
        <n v="2431"/>
        <n v="2432"/>
        <n v="2433"/>
        <n v="2434"/>
        <n v="2435"/>
        <n v="2436"/>
        <n v="2437"/>
        <n v="2438"/>
        <n v="2439"/>
        <n v="2440"/>
        <n v="2441"/>
        <n v="2442"/>
        <n v="2443"/>
        <n v="2444"/>
        <n v="2445"/>
        <n v="2446"/>
        <n v="2447"/>
        <n v="2448"/>
        <n v="2449"/>
        <n v="2450"/>
        <n v="2451"/>
        <n v="2452"/>
        <n v="2453"/>
        <n v="2454"/>
        <n v="2455"/>
        <n v="2456"/>
        <n v="2457"/>
        <n v="2458"/>
        <n v="2459"/>
        <n v="2460"/>
        <n v="2461"/>
        <n v="2462"/>
        <n v="2463"/>
        <n v="2464"/>
        <n v="2465"/>
        <n v="2466"/>
        <n v="2467"/>
        <n v="2468"/>
        <n v="2469"/>
        <n v="2470"/>
        <n v="2471"/>
        <n v="2472"/>
        <n v="2473"/>
        <n v="2474"/>
        <n v="2475"/>
        <n v="2476"/>
        <n v="2477"/>
        <n v="2478"/>
        <n v="2479"/>
        <n v="2480"/>
        <n v="2481"/>
        <n v="2482"/>
        <n v="2483"/>
        <n v="2484"/>
        <n v="2485"/>
        <n v="2486"/>
        <n v="2487"/>
        <n v="2488"/>
        <n v="2489"/>
        <n v="2490"/>
        <n v="2491"/>
        <n v="2492"/>
        <n v="2493"/>
        <n v="2494"/>
        <n v="2495"/>
        <n v="2496"/>
        <n v="2497"/>
        <n v="2498"/>
        <n v="2499"/>
        <n v="2500"/>
        <n v="2501"/>
        <n v="2502"/>
        <n v="2503"/>
        <n v="2504"/>
        <n v="2505"/>
        <n v="2506"/>
        <n v="2507"/>
        <n v="2508"/>
        <n v="2509"/>
        <n v="2510"/>
        <n v="2511"/>
        <n v="2512"/>
        <n v="2513"/>
        <n v="2514"/>
        <n v="2515"/>
        <n v="2516"/>
        <n v="2517"/>
        <n v="2518"/>
        <n v="2519"/>
        <n v="2520"/>
        <n v="2521"/>
        <n v="2522"/>
        <n v="2523"/>
        <n v="2524"/>
        <n v="2525"/>
        <n v="2526"/>
        <n v="2527"/>
        <n v="2528"/>
        <n v="2529"/>
        <n v="2530"/>
        <n v="2531"/>
        <n v="2532"/>
        <n v="2533"/>
        <n v="2534"/>
        <n v="2535"/>
        <n v="2536"/>
        <n v="2537"/>
        <n v="2538"/>
        <n v="2539"/>
        <n v="2540"/>
        <n v="2541"/>
        <n v="2542"/>
        <n v="2543"/>
        <n v="2544"/>
        <n v="2545"/>
        <n v="2546"/>
        <n v="2547"/>
        <n v="2548"/>
        <n v="2549"/>
        <n v="2550"/>
        <n v="2551"/>
        <n v="2552"/>
        <n v="2553"/>
        <n v="2554"/>
        <n v="2555"/>
        <n v="2556"/>
        <n v="2557"/>
        <n v="2558"/>
        <n v="2559"/>
        <n v="2560"/>
        <n v="2561"/>
        <n v="2562"/>
        <n v="2563"/>
        <n v="2564"/>
        <n v="2565"/>
        <n v="2566"/>
        <n v="2567"/>
        <n v="2568"/>
        <n v="2569"/>
        <n v="2570"/>
        <n v="2571"/>
        <n v="2572"/>
        <n v="2573"/>
        <n v="2574"/>
        <n v="2575"/>
        <n v="2576"/>
        <n v="2577"/>
        <n v="2578"/>
        <n v="2579"/>
        <n v="2580"/>
        <n v="2581"/>
        <n v="2582"/>
        <n v="2583"/>
        <n v="2584"/>
        <n v="2585"/>
        <n v="2586"/>
        <n v="2587"/>
        <n v="2588"/>
        <n v="2589"/>
        <n v="2590"/>
        <n v="2591"/>
        <n v="2592"/>
        <n v="2593"/>
        <n v="2594"/>
        <n v="2595"/>
        <n v="2596"/>
        <n v="2597"/>
        <n v="2598"/>
        <n v="2599"/>
        <n v="2600"/>
        <n v="2601"/>
        <n v="2602"/>
        <n v="2603"/>
        <n v="2604"/>
        <n v="2605"/>
        <n v="2606"/>
        <n v="2607"/>
        <n v="2608"/>
        <n v="2609"/>
        <n v="2610"/>
        <n v="2611"/>
        <n v="2612"/>
        <n v="2613"/>
        <n v="2614"/>
        <n v="2615"/>
        <n v="2616"/>
        <n v="2617"/>
        <n v="2618"/>
        <n v="2619"/>
        <n v="2620"/>
        <n v="2621"/>
        <n v="2622"/>
        <n v="2623"/>
        <n v="2624"/>
        <n v="2625"/>
        <n v="2626"/>
        <n v="2627"/>
        <n v="2628"/>
        <n v="2629"/>
        <n v="2630"/>
        <n v="2631"/>
        <n v="2632"/>
        <n v="2633"/>
        <n v="2634"/>
        <n v="2635"/>
        <n v="2636"/>
        <n v="2637"/>
        <n v="2638"/>
        <n v="2639"/>
        <n v="2640"/>
        <n v="2641"/>
        <n v="2642"/>
        <n v="2643"/>
        <n v="2644"/>
        <n v="2645"/>
        <n v="2646"/>
        <n v="2647"/>
        <n v="2648"/>
        <n v="2649"/>
        <n v="2650"/>
        <n v="2651"/>
        <n v="2652"/>
        <n v="2653"/>
        <n v="2654"/>
        <n v="2655"/>
        <n v="2656"/>
        <n v="2657"/>
        <n v="2658"/>
        <n v="2659"/>
        <n v="2660"/>
        <n v="2661"/>
        <n v="2662"/>
        <n v="2663"/>
        <n v="2664"/>
        <n v="2665"/>
        <n v="2666"/>
        <n v="2667"/>
        <n v="2668"/>
        <n v="2669"/>
        <n v="2670"/>
        <n v="2671"/>
        <n v="2672"/>
        <n v="2673"/>
        <n v="2674"/>
        <n v="2675"/>
        <n v="2676"/>
        <n v="2677"/>
        <n v="2678"/>
        <n v="2679"/>
        <n v="2680"/>
        <n v="2681"/>
        <n v="2682"/>
        <n v="2683"/>
        <n v="2684"/>
        <n v="2685"/>
        <n v="2686"/>
        <n v="2687"/>
        <n v="2688"/>
        <n v="2689"/>
        <n v="2690"/>
        <n v="2691"/>
        <n v="2692"/>
        <n v="2693"/>
        <n v="2694"/>
        <n v="2695"/>
        <n v="2696"/>
        <n v="2697"/>
        <n v="2698"/>
        <n v="2699"/>
        <n v="2700"/>
        <n v="2701"/>
        <n v="2702"/>
        <n v="2703"/>
        <n v="2704"/>
        <n v="2705"/>
        <n v="2706"/>
        <n v="2707"/>
        <n v="2708"/>
        <n v="2709"/>
        <n v="2710"/>
        <n v="2711"/>
        <n v="2712"/>
        <n v="2713"/>
        <n v="2714"/>
        <n v="2715"/>
        <n v="2716"/>
        <n v="2717"/>
        <n v="2718"/>
        <n v="2719"/>
        <n v="2720"/>
        <n v="2721"/>
        <n v="2722"/>
        <n v="2723"/>
        <n v="2724"/>
        <n v="2725"/>
        <n v="2726"/>
        <n v="2727"/>
        <n v="2728"/>
        <n v="2729"/>
        <n v="2730"/>
        <n v="2731"/>
        <n v="2732"/>
        <n v="2733"/>
        <n v="2734"/>
        <n v="2735"/>
        <n v="2736"/>
        <n v="2737"/>
        <n v="2738"/>
        <n v="2739"/>
        <n v="2740"/>
        <n v="2741"/>
        <n v="2742"/>
        <n v="2743"/>
        <n v="2744"/>
        <n v="2745"/>
        <n v="2746"/>
        <n v="2747"/>
        <n v="2748"/>
        <n v="2749"/>
        <n v="2750"/>
        <n v="2751"/>
        <n v="2752"/>
        <n v="2753"/>
        <n v="2754"/>
        <n v="2755"/>
        <n v="2756"/>
        <n v="2757"/>
        <n v="2758"/>
        <n v="2759"/>
        <n v="2760"/>
        <n v="2761"/>
        <n v="2762"/>
        <n v="2763"/>
        <n v="2764"/>
        <n v="2765"/>
        <n v="2766"/>
        <n v="2767"/>
        <n v="2768"/>
        <n v="2769"/>
        <n v="2770"/>
        <n v="2771"/>
        <n v="2772"/>
        <n v="2773"/>
        <n v="2774"/>
        <n v="2775"/>
        <n v="2776"/>
        <n v="2777"/>
        <n v="2778"/>
        <n v="2779"/>
        <n v="2780"/>
        <n v="2781"/>
        <n v="2782"/>
        <n v="2783"/>
        <n v="2784"/>
        <n v="2785"/>
        <n v="2786"/>
        <n v="2787"/>
        <n v="2788"/>
        <n v="2789"/>
        <n v="2790"/>
        <n v="2791"/>
        <n v="2792"/>
        <n v="2793"/>
        <n v="2794"/>
        <n v="2795"/>
        <n v="2796"/>
        <n v="2797"/>
        <n v="2798"/>
        <n v="2799"/>
        <n v="2800"/>
        <n v="2801"/>
        <n v="2802"/>
        <n v="2803"/>
        <n v="2804"/>
        <n v="2805"/>
        <n v="2806"/>
        <n v="2807"/>
        <n v="2808"/>
        <n v="2809"/>
        <n v="2810"/>
        <n v="2811"/>
        <n v="2812"/>
        <n v="2813"/>
        <n v="2814"/>
        <n v="2815"/>
        <n v="2816"/>
        <n v="2817"/>
        <n v="2818"/>
        <n v="2819"/>
        <n v="2820"/>
        <n v="2821"/>
        <n v="2822"/>
        <n v="2823"/>
        <n v="2824"/>
        <n v="2825"/>
        <n v="2826"/>
        <n v="2827"/>
        <n v="2828"/>
        <n v="2829"/>
        <n v="2830"/>
        <n v="2831"/>
        <n v="2832"/>
        <n v="2833"/>
        <n v="2834"/>
        <n v="2835"/>
        <n v="2836"/>
        <n v="2837"/>
        <n v="2838"/>
        <n v="2839"/>
        <n v="2840"/>
        <n v="2841"/>
        <n v="2842"/>
        <n v="2843"/>
        <n v="2844"/>
        <n v="2845"/>
        <n v="2846"/>
        <n v="2847"/>
        <n v="2848"/>
        <n v="2849"/>
        <n v="2850"/>
        <n v="2851"/>
        <n v="2852"/>
        <n v="2853"/>
        <n v="2854"/>
        <n v="2855"/>
        <n v="2856"/>
        <n v="2857"/>
        <n v="2858"/>
        <n v="2859"/>
        <n v="2860"/>
        <n v="2861"/>
        <n v="2862"/>
        <n v="2863"/>
        <n v="2864"/>
        <n v="2865"/>
        <n v="2866"/>
        <n v="2867"/>
        <n v="2868"/>
        <n v="2869"/>
        <n v="2870"/>
        <n v="2871"/>
        <n v="2872"/>
        <n v="2873"/>
        <n v="2874"/>
        <n v="2875"/>
        <n v="2876"/>
        <n v="2877"/>
        <n v="2878"/>
        <n v="2879"/>
        <n v="2880"/>
        <n v="2881"/>
        <n v="2882"/>
        <n v="2883"/>
        <n v="2884"/>
        <n v="2885"/>
        <n v="2886"/>
        <n v="2887"/>
        <n v="2888"/>
        <n v="2889"/>
        <n v="2890"/>
        <n v="2891"/>
        <n v="2892"/>
        <n v="2893"/>
        <n v="2894"/>
        <n v="2895"/>
        <n v="2896"/>
        <n v="2897"/>
        <n v="2898"/>
        <n v="2899"/>
        <n v="2900"/>
        <n v="2901"/>
        <n v="2902"/>
        <n v="2903"/>
        <n v="2904"/>
        <n v="2905"/>
        <n v="2906"/>
        <n v="2907"/>
        <n v="2908"/>
        <n v="2909"/>
        <n v="2910"/>
        <n v="2911"/>
        <n v="2912"/>
        <n v="2913"/>
        <n v="2914"/>
        <n v="2915"/>
        <n v="2916"/>
        <n v="2917"/>
        <n v="2918"/>
        <n v="2919"/>
        <n v="2920"/>
        <n v="2921"/>
        <n v="2922"/>
        <n v="2923"/>
        <n v="2924"/>
        <n v="2925"/>
        <n v="2926"/>
        <n v="2927"/>
        <n v="2928"/>
        <n v="2929"/>
        <n v="2930"/>
        <n v="2931"/>
        <n v="2932"/>
        <n v="2933"/>
        <n v="2934"/>
        <n v="2935"/>
        <n v="2936"/>
        <n v="2937"/>
        <n v="2938"/>
        <n v="2939"/>
        <n v="2940"/>
        <n v="2941"/>
        <n v="2942"/>
        <n v="2943"/>
        <n v="2944"/>
        <n v="2945"/>
        <n v="2946"/>
        <n v="2947"/>
        <n v="2948"/>
        <n v="2949"/>
        <n v="2950"/>
        <n v="2951"/>
        <n v="2952"/>
        <n v="2953"/>
        <n v="2954"/>
        <n v="2955"/>
        <n v="2956"/>
        <n v="2957"/>
        <n v="2958"/>
        <n v="2959"/>
        <n v="2960"/>
        <n v="2961"/>
        <n v="2962"/>
        <n v="2963"/>
        <n v="2964"/>
        <n v="2965"/>
        <n v="2966"/>
        <n v="2967"/>
        <n v="2968"/>
        <n v="2969"/>
        <n v="2970"/>
        <n v="2971"/>
        <n v="2972"/>
        <n v="2973"/>
        <n v="2974"/>
        <n v="2975"/>
        <n v="2976"/>
        <n v="2977"/>
        <n v="2978"/>
        <n v="2979"/>
        <n v="2980"/>
        <n v="2981"/>
        <n v="2982"/>
        <n v="2983"/>
        <n v="2984"/>
        <n v="2985"/>
        <n v="2986"/>
        <n v="2987"/>
        <n v="2988"/>
        <n v="2989"/>
        <n v="2990"/>
        <n v="2991"/>
        <n v="2992"/>
        <n v="2993"/>
        <n v="2994"/>
        <n v="2995"/>
        <n v="2996"/>
        <n v="2997"/>
        <n v="2998"/>
        <n v="2999"/>
        <n v="3000"/>
        <n v="3001"/>
        <n v="3002"/>
        <n v="3003"/>
        <n v="3004"/>
        <n v="3005"/>
        <n v="3006"/>
        <n v="3007"/>
        <n v="3008"/>
        <n v="3009"/>
        <n v="3010"/>
        <n v="3011"/>
        <n v="3012"/>
        <n v="3013"/>
        <n v="3014"/>
        <n v="3015"/>
        <n v="3016"/>
        <n v="3017"/>
        <n v="3018"/>
        <n v="3019"/>
        <n v="3020"/>
        <n v="3021"/>
        <n v="3022"/>
        <n v="3023"/>
        <n v="3024"/>
        <n v="3025"/>
        <n v="3026"/>
        <n v="3027"/>
        <n v="3028"/>
        <n v="3029"/>
        <n v="3030"/>
        <n v="3031"/>
        <n v="3032"/>
        <n v="3033"/>
        <n v="3034"/>
        <n v="3035"/>
        <n v="3036"/>
        <n v="3037"/>
        <n v="3038"/>
        <n v="3039"/>
        <n v="3040"/>
        <n v="3041"/>
        <n v="3042"/>
        <n v="3043"/>
        <n v="3044"/>
        <n v="3045"/>
        <n v="3046"/>
        <n v="3047"/>
        <n v="3048"/>
        <n v="3049"/>
        <n v="3050"/>
        <n v="3051"/>
        <n v="3052"/>
        <n v="3053"/>
        <n v="3054"/>
        <n v="3055"/>
        <n v="3056"/>
        <n v="3057"/>
        <n v="3058"/>
        <n v="3059"/>
        <n v="3060"/>
        <n v="3061"/>
        <n v="3062"/>
        <n v="3063"/>
        <n v="3064"/>
        <n v="3065"/>
        <n v="3066"/>
        <n v="3067"/>
        <n v="3068"/>
        <n v="3069"/>
        <n v="3070"/>
        <n v="3071"/>
        <n v="3072"/>
        <n v="3073"/>
        <n v="3074"/>
        <n v="3075"/>
        <n v="3076"/>
        <n v="3077"/>
        <n v="3078"/>
        <n v="3079"/>
        <n v="3080"/>
        <n v="3081"/>
        <n v="3082"/>
        <n v="3083"/>
        <n v="3084"/>
        <n v="3085"/>
        <n v="3086"/>
        <n v="3087"/>
        <n v="3088"/>
        <n v="3089"/>
        <n v="3090"/>
        <n v="3091"/>
        <n v="3092"/>
        <n v="3093"/>
        <n v="3094"/>
        <n v="3095"/>
        <n v="3096"/>
        <n v="3097"/>
        <n v="3098"/>
        <n v="3099"/>
        <n v="3100"/>
        <n v="3101"/>
        <n v="3102"/>
        <n v="3103"/>
        <n v="3104"/>
        <n v="3105"/>
        <n v="3106"/>
        <n v="3107"/>
        <n v="3108"/>
        <n v="3109"/>
        <n v="3110"/>
        <n v="3111"/>
        <n v="3112"/>
        <n v="3113"/>
        <n v="3114"/>
        <n v="3115"/>
        <n v="3116"/>
        <n v="3117"/>
        <n v="3118"/>
        <n v="3119"/>
        <n v="3120"/>
        <n v="3121"/>
        <n v="3122"/>
        <n v="3123"/>
        <n v="3124"/>
        <n v="3125"/>
        <n v="3126"/>
        <n v="3127"/>
        <n v="3128"/>
        <n v="3129"/>
        <n v="3130"/>
        <n v="3131"/>
        <n v="3132"/>
        <n v="3133"/>
        <n v="3134"/>
        <n v="3135"/>
        <n v="3136"/>
        <n v="3137"/>
        <n v="3138"/>
        <n v="3139"/>
        <n v="3140"/>
        <n v="3141"/>
        <n v="3142"/>
        <n v="3143"/>
        <n v="3144"/>
        <n v="3145"/>
        <n v="3146"/>
        <n v="3147"/>
        <n v="3148"/>
        <n v="3149"/>
        <n v="3150"/>
        <n v="3151"/>
        <n v="3152"/>
        <n v="3153"/>
        <n v="3154"/>
        <n v="3155"/>
        <n v="3156"/>
        <n v="3157"/>
        <n v="3158"/>
        <n v="3159"/>
        <n v="3160"/>
        <n v="3161"/>
        <n v="3162"/>
        <n v="3163"/>
        <n v="3164"/>
        <n v="3165"/>
        <n v="3166"/>
        <n v="3167"/>
        <n v="3168"/>
        <n v="3169"/>
        <n v="3170"/>
        <n v="3171"/>
        <n v="3172"/>
        <n v="3173"/>
        <n v="3174"/>
        <n v="3175"/>
        <n v="3176"/>
        <n v="3177"/>
        <n v="3178"/>
        <n v="3179"/>
        <n v="3180"/>
        <n v="3181"/>
        <n v="3182"/>
        <n v="3183"/>
        <n v="3184"/>
        <n v="3185"/>
        <n v="3186"/>
        <n v="3187"/>
        <n v="3188"/>
        <n v="3189"/>
        <n v="3190"/>
        <n v="3191"/>
        <n v="3192"/>
        <n v="3193"/>
        <n v="3194"/>
        <n v="3195"/>
        <n v="3196"/>
        <n v="3197"/>
        <n v="3198"/>
        <n v="3199"/>
        <n v="3200"/>
        <n v="3201"/>
        <n v="3202"/>
        <n v="3203"/>
        <n v="3204"/>
        <n v="3205"/>
        <n v="3206"/>
        <n v="3207"/>
        <n v="3208"/>
        <n v="3209"/>
        <n v="3210"/>
        <n v="3211"/>
        <n v="3212"/>
        <n v="3213"/>
        <n v="3214"/>
        <n v="3215"/>
        <n v="3216"/>
        <n v="3217"/>
        <n v="3218"/>
        <n v="3219"/>
        <n v="3220"/>
        <n v="3221"/>
        <n v="3222"/>
        <n v="3223"/>
        <n v="3224"/>
        <n v="3225"/>
        <n v="3226"/>
        <n v="3227"/>
        <n v="3228"/>
        <n v="3229"/>
        <n v="3230"/>
        <n v="3231"/>
        <n v="3232"/>
        <n v="3233"/>
        <n v="3234"/>
        <n v="3235"/>
        <n v="3236"/>
        <n v="3237"/>
        <n v="3238"/>
        <n v="3239"/>
        <n v="3240"/>
        <n v="3241"/>
        <n v="3242"/>
        <n v="3243"/>
        <n v="3244"/>
        <n v="3245"/>
        <n v="3246"/>
        <n v="3247"/>
        <n v="3248"/>
        <n v="3249"/>
        <n v="3250"/>
        <n v="3251"/>
        <n v="3252"/>
        <n v="3253"/>
        <n v="3254"/>
        <n v="3255"/>
        <n v="3256"/>
        <n v="3257"/>
        <n v="3258"/>
        <n v="3259"/>
        <n v="3260"/>
        <n v="3261"/>
        <n v="3262"/>
        <n v="3263"/>
        <n v="3264"/>
        <n v="3265"/>
        <n v="3266"/>
        <n v="3267"/>
        <n v="3268"/>
        <n v="3269"/>
        <n v="3270"/>
        <n v="3271"/>
        <n v="3272"/>
        <n v="3273"/>
        <n v="3274"/>
        <n v="3275"/>
        <n v="3276"/>
        <n v="3277"/>
        <n v="3278"/>
        <n v="3279"/>
        <n v="3280"/>
        <n v="3281"/>
        <n v="3282"/>
        <n v="3283"/>
        <n v="3284"/>
        <n v="3285"/>
        <n v="3286"/>
        <n v="3287"/>
        <n v="3288"/>
        <n v="3289"/>
        <n v="3290"/>
        <n v="3291"/>
        <n v="3292"/>
        <n v="3293"/>
        <n v="3294"/>
        <n v="3295"/>
        <n v="3296"/>
        <n v="3297"/>
        <n v="3298"/>
        <n v="3299"/>
        <n v="3300"/>
        <n v="3301"/>
        <n v="3302"/>
        <n v="3303"/>
        <n v="3304"/>
        <n v="3305"/>
        <n v="3306"/>
        <n v="3307"/>
        <n v="3308"/>
        <n v="3309"/>
        <n v="3310"/>
        <n v="3311"/>
        <n v="3312"/>
        <n v="3313"/>
        <n v="3314"/>
        <n v="3315"/>
        <n v="3316"/>
        <n v="3317"/>
        <n v="3318"/>
        <n v="3319"/>
        <n v="3320"/>
        <n v="3321"/>
        <n v="3322"/>
        <n v="3323"/>
        <n v="3324"/>
        <n v="3325"/>
        <n v="3326"/>
        <n v="3327"/>
        <n v="3328"/>
        <n v="3329"/>
        <n v="3330"/>
        <n v="3331"/>
        <n v="3332"/>
        <n v="3333"/>
        <n v="3334"/>
        <n v="3335"/>
        <n v="3336"/>
        <n v="3337"/>
        <n v="3338"/>
        <n v="3339"/>
        <n v="3340"/>
        <n v="3341"/>
        <n v="3342"/>
        <n v="3343"/>
        <n v="3344"/>
        <n v="3345"/>
        <n v="3346"/>
        <n v="3347"/>
        <n v="3348"/>
        <n v="3349"/>
        <n v="3350"/>
        <n v="3351"/>
        <n v="3352"/>
        <n v="3353"/>
        <n v="3354"/>
        <n v="3355"/>
        <n v="3356"/>
        <n v="3357"/>
        <n v="3358"/>
        <n v="3359"/>
        <n v="3360"/>
        <n v="3361"/>
        <n v="3362"/>
        <n v="3363"/>
        <n v="3364"/>
        <n v="3365"/>
        <n v="3366"/>
        <n v="3367"/>
        <n v="3368"/>
        <n v="3369"/>
        <n v="3370"/>
        <n v="3371"/>
        <n v="3372"/>
        <n v="3373"/>
        <n v="3374"/>
        <n v="3375"/>
        <n v="3376"/>
        <n v="3377"/>
        <n v="3378"/>
        <n v="3379"/>
        <n v="3380"/>
        <n v="3381"/>
        <n v="3382"/>
        <n v="3383"/>
        <n v="3384"/>
        <n v="3385"/>
        <n v="3386"/>
        <n v="3387"/>
        <n v="3388"/>
        <n v="3389"/>
        <n v="3390"/>
        <n v="3391"/>
        <n v="3392"/>
        <n v="3393"/>
        <n v="3394"/>
        <n v="3395"/>
        <n v="3396"/>
        <n v="3397"/>
        <n v="3398"/>
        <n v="3399"/>
        <n v="3400"/>
        <n v="3401"/>
        <n v="3402"/>
        <n v="3403"/>
        <n v="3404"/>
        <n v="3405"/>
        <n v="3406"/>
        <n v="3407"/>
        <n v="3408"/>
        <n v="3409"/>
        <n v="3410"/>
        <n v="3411"/>
        <n v="3412"/>
        <n v="3413"/>
        <n v="3414"/>
        <n v="3415"/>
        <n v="3416"/>
        <n v="3417"/>
        <n v="3418"/>
        <n v="3419"/>
        <n v="3420"/>
        <n v="3421"/>
        <n v="3422"/>
        <n v="3423"/>
        <n v="3424"/>
        <n v="3425"/>
        <n v="3426"/>
        <n v="3427"/>
        <n v="3428"/>
        <n v="3429"/>
        <n v="3430"/>
        <n v="3431"/>
        <n v="3432"/>
        <n v="3433"/>
        <n v="3434"/>
        <n v="3435"/>
        <n v="3436"/>
        <n v="3437"/>
        <n v="3438"/>
        <n v="3439"/>
        <n v="3440"/>
        <n v="3441"/>
        <n v="3442"/>
        <n v="3443"/>
        <n v="3444"/>
        <n v="3445"/>
        <n v="3446"/>
        <n v="3447"/>
        <n v="3448"/>
        <n v="3449"/>
        <n v="3450"/>
        <n v="3451"/>
        <n v="3452"/>
        <n v="3453"/>
        <n v="3454"/>
        <n v="3455"/>
        <n v="3456"/>
        <n v="3457"/>
        <n v="3458"/>
        <n v="3459"/>
        <n v="3460"/>
        <n v="3461"/>
        <n v="3462"/>
        <n v="3463"/>
        <n v="3464"/>
        <n v="3465"/>
        <n v="3466"/>
        <n v="3467"/>
        <n v="3468"/>
        <n v="3469"/>
        <n v="3470"/>
        <n v="3471"/>
        <n v="3472"/>
        <n v="3473"/>
        <n v="3474"/>
        <n v="3475"/>
        <n v="3476"/>
        <n v="3477"/>
        <n v="3478"/>
        <n v="3479"/>
        <n v="3480"/>
        <n v="3481"/>
        <n v="3482"/>
        <n v="3483"/>
        <n v="3484"/>
        <n v="3485"/>
        <n v="3486"/>
        <n v="3487"/>
        <n v="3488"/>
        <n v="3489"/>
        <n v="3490"/>
        <n v="3491"/>
        <n v="3492"/>
        <n v="3493"/>
        <n v="3494"/>
        <n v="3495"/>
        <n v="3496"/>
        <n v="3497"/>
        <n v="3498"/>
        <n v="3499"/>
        <n v="3500"/>
        <n v="3501"/>
        <n v="3502"/>
        <n v="3503"/>
        <n v="3504"/>
        <n v="3505"/>
        <n v="3506"/>
        <n v="3507"/>
        <n v="3508"/>
        <n v="3509"/>
        <n v="3510"/>
        <n v="3511"/>
        <n v="3512"/>
        <n v="3513"/>
        <n v="3514"/>
        <n v="3515"/>
        <n v="3516"/>
        <n v="3517"/>
        <n v="3518"/>
        <n v="3519"/>
        <n v="3520"/>
        <n v="3521"/>
        <n v="3522"/>
        <n v="3523"/>
        <n v="3524"/>
        <n v="3525"/>
        <n v="3526"/>
        <n v="3527"/>
        <n v="3528"/>
        <n v="3529"/>
        <n v="3530"/>
        <n v="3531"/>
        <n v="3532"/>
        <n v="3533"/>
        <n v="3534"/>
        <n v="3535"/>
        <n v="3536"/>
        <n v="3537"/>
        <n v="3538"/>
        <n v="3539"/>
        <n v="3540"/>
        <n v="3541"/>
        <n v="3542"/>
        <n v="3543"/>
        <n v="3544"/>
        <n v="3545"/>
        <n v="3546"/>
        <n v="3547"/>
        <n v="3548"/>
        <n v="3549"/>
        <n v="3550"/>
        <n v="3551"/>
        <n v="3552"/>
        <n v="3553"/>
        <n v="3554"/>
        <n v="3555"/>
        <n v="3556"/>
        <n v="3557"/>
        <n v="3558"/>
        <n v="3559"/>
        <n v="3560"/>
        <n v="3561"/>
        <n v="3562"/>
        <n v="3563"/>
        <n v="3564"/>
        <n v="3565"/>
        <n v="3566"/>
        <n v="3567"/>
        <n v="3568"/>
        <n v="3569"/>
        <n v="3570"/>
        <n v="3571"/>
        <n v="3572"/>
        <n v="3573"/>
        <n v="3574"/>
        <n v="3575"/>
        <n v="3576"/>
        <n v="3577"/>
        <n v="3578"/>
        <n v="3579"/>
        <n v="3580"/>
        <n v="3581"/>
        <n v="3582"/>
        <n v="3583"/>
        <n v="3584"/>
        <n v="3585"/>
        <n v="3586"/>
        <n v="3587"/>
        <n v="3588"/>
        <n v="3589"/>
        <n v="3590"/>
        <n v="3591"/>
        <n v="3592"/>
        <n v="3593"/>
        <n v="3594"/>
        <n v="3595"/>
        <n v="3596"/>
        <n v="3597"/>
        <n v="3598"/>
        <n v="3599"/>
        <n v="3600"/>
        <n v="3601"/>
        <n v="3602"/>
        <n v="3603"/>
        <n v="3604"/>
        <n v="3605"/>
        <n v="3606"/>
        <n v="3607"/>
        <n v="3608"/>
        <n v="3609"/>
        <n v="3610"/>
        <n v="3611"/>
        <n v="3612"/>
        <n v="3613"/>
        <n v="3614"/>
        <n v="3615"/>
        <n v="3616"/>
        <n v="3617"/>
        <n v="3618"/>
        <n v="3619"/>
        <n v="3620"/>
        <n v="3621"/>
        <n v="3622"/>
        <n v="3623"/>
        <n v="3624"/>
        <n v="3625"/>
        <n v="3626"/>
        <n v="3627"/>
        <n v="3628"/>
        <n v="3629"/>
        <n v="3630"/>
        <n v="3631"/>
        <n v="3632"/>
        <n v="3633"/>
        <n v="3634"/>
        <n v="3635"/>
        <n v="3636"/>
        <n v="3637"/>
        <n v="3638"/>
        <n v="3639"/>
        <n v="3640"/>
        <n v="3641"/>
        <n v="3642"/>
        <n v="3643"/>
        <n v="3644"/>
        <n v="3645"/>
        <n v="3646"/>
        <n v="3647"/>
        <n v="3648"/>
        <n v="3649"/>
        <n v="3650"/>
        <n v="3651"/>
        <n v="3652"/>
        <n v="3653"/>
        <n v="3654"/>
        <n v="3655"/>
        <n v="3656"/>
        <n v="3657"/>
        <n v="3658"/>
        <n v="3659"/>
        <n v="3660"/>
        <n v="3661"/>
        <n v="3662"/>
        <n v="3663"/>
        <n v="3664"/>
        <n v="3665"/>
        <n v="3666"/>
        <n v="3667"/>
        <n v="3668"/>
        <n v="3669"/>
        <n v="3670"/>
        <n v="3671"/>
        <n v="3672"/>
        <n v="3673"/>
        <n v="3674"/>
        <n v="3675"/>
        <n v="3676"/>
        <n v="3677"/>
        <n v="3678"/>
        <n v="3679"/>
        <n v="3680"/>
        <n v="3681"/>
        <n v="3682"/>
        <n v="3683"/>
        <n v="3684"/>
        <n v="3685"/>
        <n v="3686"/>
        <n v="3687"/>
        <n v="3688"/>
        <n v="3689"/>
        <n v="3690"/>
        <n v="3691"/>
        <n v="3692"/>
        <n v="3693"/>
        <n v="3694"/>
        <n v="3695"/>
        <n v="3696"/>
        <n v="3697"/>
        <n v="3698"/>
        <n v="3699"/>
        <n v="3700"/>
        <n v="3701"/>
        <n v="3702"/>
        <n v="3703"/>
        <n v="3704"/>
        <n v="3705"/>
        <n v="3706"/>
        <n v="3707"/>
        <n v="3708"/>
        <n v="3709"/>
        <n v="3710"/>
        <n v="3711"/>
        <n v="3712"/>
        <n v="3713"/>
        <n v="3714"/>
        <n v="3715"/>
        <n v="3716"/>
        <n v="3717"/>
        <n v="3718"/>
        <n v="3719"/>
        <n v="3720"/>
        <n v="3721"/>
        <n v="3722"/>
        <n v="3723"/>
        <n v="3724"/>
        <n v="3725"/>
        <n v="3726"/>
        <n v="3727"/>
        <n v="3728"/>
        <n v="3729"/>
        <n v="3730"/>
        <n v="3731"/>
        <n v="3732"/>
        <n v="3733"/>
        <n v="3734"/>
        <n v="3735"/>
        <n v="3736"/>
        <n v="3737"/>
        <n v="3738"/>
        <n v="3739"/>
        <n v="3740"/>
        <n v="3741"/>
        <n v="3742"/>
        <n v="3743"/>
        <n v="3744"/>
        <n v="3745"/>
        <n v="3746"/>
        <n v="3747"/>
        <n v="3748"/>
        <n v="3749"/>
        <n v="3750"/>
        <n v="3751"/>
        <n v="3752"/>
        <n v="3753"/>
        <n v="3754"/>
        <n v="3755"/>
        <n v="3756"/>
        <n v="3757"/>
        <n v="3758"/>
        <n v="3759"/>
        <n v="3760"/>
        <n v="3761"/>
        <n v="3762"/>
        <n v="3763"/>
        <n v="3764"/>
        <n v="3765"/>
        <n v="3766"/>
        <n v="3767"/>
        <n v="3768"/>
        <n v="3769"/>
        <n v="3770"/>
        <n v="3771"/>
        <n v="3772"/>
        <n v="3773"/>
        <n v="3774"/>
        <n v="3775"/>
        <n v="3776"/>
        <n v="3777"/>
        <n v="3778"/>
        <n v="3779"/>
        <n v="3780"/>
        <n v="3781"/>
        <n v="3782"/>
        <n v="3783"/>
        <n v="3784"/>
        <n v="3785"/>
        <n v="3786"/>
        <n v="3787"/>
        <n v="3788"/>
        <n v="3789"/>
        <n v="3790"/>
        <n v="3791"/>
        <n v="3792"/>
        <n v="3793"/>
        <n v="3794"/>
        <n v="3795"/>
        <n v="3796"/>
        <n v="3797"/>
        <n v="3798"/>
        <n v="3799"/>
        <n v="3800"/>
        <n v="3801"/>
        <n v="3802"/>
        <n v="3803"/>
        <n v="3804"/>
        <n v="3805"/>
        <n v="3806"/>
        <n v="3807"/>
        <n v="3808"/>
        <n v="3809"/>
        <n v="3810"/>
        <n v="3811"/>
        <n v="3812"/>
        <n v="3813"/>
        <n v="3814"/>
        <n v="3815"/>
        <n v="3816"/>
        <n v="3817"/>
        <n v="3818"/>
        <n v="3819"/>
        <n v="3820"/>
        <n v="3821"/>
        <n v="3822"/>
        <n v="3823"/>
        <n v="3824"/>
        <n v="3825"/>
        <n v="3826"/>
        <n v="3827"/>
        <n v="3828"/>
        <n v="3829"/>
        <n v="3830"/>
        <n v="3831"/>
        <n v="3832"/>
        <n v="3833"/>
        <n v="3834"/>
        <n v="3835"/>
        <n v="3836"/>
        <n v="3837"/>
        <n v="3838"/>
        <n v="3839"/>
        <n v="3840"/>
        <n v="3841"/>
        <n v="3842"/>
        <n v="3843"/>
        <n v="3844"/>
        <n v="3845"/>
        <n v="3846"/>
        <n v="3847"/>
        <n v="3848"/>
        <n v="3849"/>
        <n v="3850"/>
        <n v="3851"/>
        <n v="3852"/>
        <n v="3853"/>
        <n v="3854"/>
        <n v="3855"/>
        <n v="3856"/>
        <n v="3857"/>
        <n v="3858"/>
        <n v="3859"/>
        <n v="3860"/>
        <n v="3861"/>
        <n v="3862"/>
        <n v="3863"/>
        <n v="3864"/>
        <n v="3865"/>
        <n v="3866"/>
        <n v="3867"/>
        <n v="3868"/>
        <n v="3869"/>
        <n v="3870"/>
        <n v="3871"/>
        <n v="3872"/>
        <n v="3873"/>
        <n v="3874"/>
        <n v="3875"/>
        <n v="3876"/>
        <n v="3877"/>
        <n v="3878"/>
        <n v="3879"/>
        <n v="3880"/>
        <n v="3881"/>
        <n v="3882"/>
        <n v="3883"/>
        <n v="3884"/>
        <n v="3885"/>
        <n v="3886"/>
        <n v="3887"/>
        <n v="3888"/>
        <n v="3889"/>
        <n v="3890"/>
        <n v="3891"/>
        <n v="3892"/>
        <n v="3893"/>
        <n v="3894"/>
        <n v="3895"/>
        <n v="3896"/>
        <n v="3897"/>
        <n v="3898"/>
        <n v="3899"/>
        <n v="3900"/>
        <n v="3901"/>
        <n v="3902"/>
        <n v="3903"/>
        <n v="3904"/>
        <n v="3905"/>
        <n v="3906"/>
        <n v="3907"/>
        <n v="3908"/>
        <n v="3909"/>
        <n v="3910"/>
        <n v="3911"/>
        <n v="3912"/>
        <n v="3913"/>
        <n v="3914"/>
        <n v="3915"/>
        <n v="3916"/>
        <n v="3917"/>
        <n v="3918"/>
        <n v="3919"/>
        <n v="3920"/>
        <n v="3921"/>
        <n v="3922"/>
        <n v="3923"/>
        <n v="3924"/>
        <n v="3925"/>
        <n v="3926"/>
        <n v="3927"/>
        <n v="3928"/>
        <n v="3929"/>
        <n v="3930"/>
        <n v="3931"/>
        <n v="3932"/>
        <n v="3933"/>
        <n v="3934"/>
        <n v="3935"/>
        <n v="3936"/>
        <n v="3937"/>
        <n v="3938"/>
        <n v="3939"/>
        <n v="3940"/>
        <n v="3941"/>
        <n v="3942"/>
        <n v="3943"/>
        <n v="3944"/>
        <n v="3945"/>
        <n v="3946"/>
        <n v="3947"/>
        <n v="3948"/>
        <n v="3949"/>
        <n v="3950"/>
        <n v="3951"/>
        <n v="3952"/>
        <n v="3953"/>
        <n v="3954"/>
        <n v="3955"/>
        <n v="3956"/>
        <n v="3957"/>
        <n v="3958"/>
        <n v="3959"/>
        <n v="3960"/>
        <n v="3961"/>
        <n v="3962"/>
        <n v="3963"/>
        <n v="3964"/>
        <n v="3965"/>
        <n v="3966"/>
        <n v="3967"/>
        <n v="3968"/>
        <n v="3969"/>
        <n v="3970"/>
        <n v="3971"/>
        <n v="3972"/>
        <n v="3973"/>
        <n v="3974"/>
        <n v="3975"/>
        <n v="3976"/>
        <n v="3977"/>
        <n v="3978"/>
        <n v="3979"/>
        <n v="3980"/>
        <n v="3981"/>
        <n v="3982"/>
        <n v="3983"/>
        <n v="3984"/>
        <n v="3985"/>
        <n v="3986"/>
        <n v="3987"/>
        <n v="3988"/>
        <n v="3989"/>
        <n v="3990"/>
        <n v="3991"/>
        <n v="3992"/>
        <n v="3993"/>
        <n v="3994"/>
        <n v="3995"/>
        <n v="3996"/>
        <n v="3997"/>
        <n v="3998"/>
        <n v="3999"/>
        <n v="4000"/>
        <n v="4001"/>
        <n v="4002"/>
        <n v="4003"/>
        <n v="4004"/>
        <n v="4005"/>
        <n v="4006"/>
        <n v="4007"/>
        <n v="4008"/>
        <n v="4009"/>
        <n v="4010"/>
        <n v="4011"/>
        <n v="4012"/>
        <n v="4013"/>
        <n v="4014"/>
        <n v="4015"/>
        <n v="4016"/>
        <n v="4017"/>
        <n v="4018"/>
        <n v="4019"/>
        <n v="4020"/>
        <n v="4021"/>
        <n v="4022"/>
        <n v="4023"/>
        <n v="4024"/>
        <n v="4025"/>
        <n v="4026"/>
        <n v="4027"/>
        <n v="4028"/>
        <n v="4029"/>
        <n v="4030"/>
        <n v="4031"/>
        <n v="4032"/>
        <n v="4033"/>
        <n v="4034"/>
        <n v="4035"/>
        <n v="4036"/>
        <n v="4037"/>
        <n v="4038"/>
        <n v="4039"/>
        <n v="4040"/>
        <n v="4041"/>
        <n v="4042"/>
        <n v="4043"/>
        <n v="4044"/>
        <n v="4045"/>
        <n v="4046"/>
        <n v="4047"/>
        <n v="4048"/>
        <n v="4049"/>
        <n v="4050"/>
        <n v="4051"/>
        <n v="4052"/>
        <n v="4053"/>
        <n v="4054"/>
        <n v="4055"/>
        <n v="4056"/>
        <n v="4057"/>
        <n v="4058"/>
        <n v="4059"/>
        <n v="4060"/>
        <n v="4061"/>
        <n v="4062"/>
        <n v="4063"/>
        <n v="4064"/>
        <n v="4065"/>
        <n v="4066"/>
        <n v="4067"/>
        <n v="4068"/>
        <n v="4069"/>
        <n v="4070"/>
        <n v="4071"/>
        <n v="4072"/>
        <n v="4073"/>
        <n v="4074"/>
        <n v="4075"/>
        <n v="4076"/>
        <n v="4077"/>
        <n v="4078"/>
        <n v="4079"/>
        <n v="4080"/>
        <n v="4081"/>
        <n v="4082"/>
        <n v="4083"/>
        <n v="4084"/>
        <n v="4085"/>
        <n v="4086"/>
        <n v="4087"/>
        <n v="4088"/>
        <n v="4089"/>
        <n v="4090"/>
        <n v="4091"/>
        <n v="4092"/>
        <n v="4093"/>
        <n v="4094"/>
        <n v="4095"/>
        <n v="4096"/>
        <n v="4097"/>
        <n v="4098"/>
        <n v="4099"/>
        <n v="4100"/>
        <n v="4101"/>
        <n v="4102"/>
        <n v="4103"/>
        <n v="4104"/>
        <n v="4105"/>
        <n v="4106"/>
        <n v="4107"/>
        <n v="4108"/>
        <n v="4109"/>
        <n v="4110"/>
        <n v="4111"/>
        <n v="4112"/>
        <n v="4113"/>
        <n v="4114"/>
        <n v="4115"/>
        <n v="4116"/>
        <n v="4117"/>
        <n v="4118"/>
        <n v="4119"/>
        <n v="4120"/>
        <n v="4121"/>
        <n v="4122"/>
        <n v="4123"/>
        <n v="4124"/>
        <n v="4125"/>
        <n v="4126"/>
        <n v="4127"/>
        <n v="4128"/>
        <n v="4129"/>
        <n v="4130"/>
        <n v="4131"/>
        <n v="4132"/>
        <n v="4133"/>
        <n v="4134"/>
        <n v="4135"/>
        <n v="4136"/>
        <n v="4137"/>
        <n v="4138"/>
        <n v="4139"/>
        <n v="4140"/>
        <n v="4141"/>
        <n v="4142"/>
        <n v="4143"/>
        <n v="4144"/>
        <n v="4145"/>
        <n v="4146"/>
        <n v="4147"/>
        <n v="4148"/>
        <n v="4149"/>
        <n v="4150"/>
        <n v="4151"/>
        <n v="4152"/>
        <n v="4153"/>
        <n v="4154"/>
        <n v="4155"/>
        <n v="4156"/>
        <n v="4157"/>
        <n v="4158"/>
        <n v="4159"/>
        <n v="4160"/>
        <n v="4161"/>
        <n v="4162"/>
        <n v="4163"/>
        <n v="4164"/>
        <n v="4165"/>
        <n v="4166"/>
        <n v="4167"/>
        <n v="4168"/>
        <n v="4169"/>
        <n v="4170"/>
        <n v="4171"/>
        <n v="4172"/>
        <n v="4173"/>
        <n v="4174"/>
        <n v="4175"/>
        <n v="4176"/>
        <n v="4177"/>
        <n v="4178"/>
        <n v="4179"/>
        <n v="4180"/>
        <n v="4181"/>
        <n v="4182"/>
        <n v="4183"/>
        <n v="4184"/>
        <n v="4185"/>
        <n v="4186"/>
        <n v="4187"/>
        <n v="4188"/>
        <n v="4189"/>
        <n v="4190"/>
        <n v="4191"/>
        <n v="4192"/>
        <n v="4193"/>
        <n v="4194"/>
        <n v="4195"/>
        <n v="4196"/>
        <n v="4197"/>
        <n v="4198"/>
        <n v="4199"/>
        <n v="4200"/>
        <n v="4201"/>
        <n v="4202"/>
        <n v="4203"/>
        <n v="4204"/>
        <n v="4205"/>
        <n v="4206"/>
        <n v="4207"/>
        <n v="4208"/>
        <n v="4209"/>
        <n v="4210"/>
        <n v="4211"/>
        <n v="4212"/>
        <n v="4213"/>
        <n v="4214"/>
        <n v="4215"/>
        <n v="4216"/>
        <n v="4217"/>
        <n v="4218"/>
        <n v="4219"/>
        <n v="4220"/>
        <n v="4221"/>
        <n v="4222"/>
        <n v="4223"/>
        <n v="4224"/>
        <n v="4225"/>
        <n v="4226"/>
        <n v="4227"/>
        <n v="4228"/>
        <n v="4229"/>
        <n v="4230"/>
        <n v="4231"/>
        <n v="4232"/>
        <n v="4233"/>
        <n v="4234"/>
        <n v="4235"/>
        <n v="4236"/>
        <n v="4237"/>
        <n v="4238"/>
        <n v="4239"/>
        <n v="4240"/>
        <n v="4241"/>
        <n v="4242"/>
        <n v="4243"/>
        <n v="4244"/>
        <n v="4245"/>
        <n v="4246"/>
        <n v="4247"/>
        <n v="4248"/>
        <n v="4249"/>
        <n v="4250"/>
        <n v="4251"/>
        <n v="4252"/>
        <n v="4253"/>
        <n v="4254"/>
        <n v="4255"/>
        <n v="4256"/>
        <n v="4257"/>
        <n v="4258"/>
        <n v="4259"/>
        <n v="4260"/>
        <n v="4261"/>
        <n v="4262"/>
        <n v="4263"/>
        <n v="4264"/>
        <n v="4265"/>
        <n v="4266"/>
        <n v="4267"/>
        <n v="4268"/>
        <n v="4269"/>
        <n v="4270"/>
        <n v="4271"/>
        <n v="4272"/>
        <n v="4273"/>
        <n v="4274"/>
        <n v="4275"/>
        <n v="4276"/>
        <n v="4277"/>
        <n v="4278"/>
        <n v="4279"/>
        <n v="4280"/>
        <n v="4281"/>
        <n v="4282"/>
        <n v="4283"/>
        <n v="4284"/>
        <n v="4285"/>
        <n v="4286"/>
        <n v="4287"/>
        <n v="4288"/>
        <n v="4289"/>
        <n v="4290"/>
        <n v="4291"/>
        <n v="4292"/>
        <n v="4293"/>
        <n v="4294"/>
        <n v="4295"/>
        <n v="4296"/>
        <n v="4297"/>
        <n v="4298"/>
        <n v="4299"/>
        <n v="4300"/>
        <n v="4301"/>
        <n v="4302"/>
        <n v="4303"/>
        <n v="4304"/>
        <n v="4305"/>
        <n v="4306"/>
        <n v="4307"/>
        <n v="4308"/>
        <n v="4309"/>
        <n v="4310"/>
        <n v="4311"/>
        <n v="4312"/>
        <n v="4313"/>
        <n v="4314"/>
        <n v="4315"/>
        <n v="4316"/>
        <n v="4317"/>
        <n v="4318"/>
        <n v="4319"/>
        <n v="4320"/>
        <n v="4321"/>
        <n v="4322"/>
        <n v="4323"/>
        <n v="4324"/>
        <n v="4325"/>
        <n v="4326"/>
        <n v="4327"/>
        <n v="4328"/>
        <n v="4329"/>
        <n v="4330"/>
        <n v="4331"/>
        <n v="4332"/>
        <n v="4333"/>
        <n v="4334"/>
        <n v="4335"/>
        <n v="4336"/>
        <n v="4337"/>
        <n v="4338"/>
        <n v="4339"/>
        <n v="4340"/>
        <n v="4341"/>
        <n v="4342"/>
        <n v="4343"/>
        <n v="4344"/>
        <n v="4345"/>
        <n v="4346"/>
        <n v="4347"/>
        <n v="4348"/>
        <n v="4349"/>
        <n v="4350"/>
        <n v="4351"/>
        <n v="4352"/>
        <n v="4353"/>
        <n v="4354"/>
        <n v="4355"/>
        <n v="4356"/>
        <n v="4357"/>
        <n v="4358"/>
        <n v="4359"/>
        <n v="4360"/>
        <n v="4361"/>
        <n v="4362"/>
        <n v="4363"/>
        <n v="4364"/>
        <n v="4365"/>
        <n v="4366"/>
        <n v="4367"/>
        <n v="4368"/>
        <n v="4369"/>
        <n v="4370"/>
        <n v="4371"/>
        <n v="4372"/>
        <n v="4373"/>
        <n v="4374"/>
        <n v="4375"/>
        <n v="4376"/>
        <n v="4377"/>
        <n v="4378"/>
        <n v="4379"/>
        <n v="4380"/>
        <n v="4381"/>
        <n v="4382"/>
        <n v="4383"/>
        <n v="4384"/>
        <n v="4385"/>
        <n v="4386"/>
        <n v="4387"/>
        <n v="4388"/>
        <n v="4389"/>
        <n v="4390"/>
        <n v="4391"/>
        <n v="4392"/>
        <n v="4393"/>
        <n v="4394"/>
        <n v="4395"/>
        <n v="4396"/>
        <n v="4397"/>
        <n v="4398"/>
        <n v="4399"/>
        <n v="4400"/>
        <n v="4401"/>
        <n v="4402"/>
        <n v="4403"/>
        <n v="4404"/>
        <n v="4405"/>
        <n v="4406"/>
        <n v="4407"/>
        <n v="4408"/>
        <n v="4409"/>
        <n v="4410"/>
        <n v="4411"/>
        <n v="4412"/>
        <n v="4413"/>
        <n v="4414"/>
        <n v="4415"/>
        <n v="4416"/>
        <n v="4417"/>
        <n v="4418"/>
        <n v="4419"/>
        <n v="4420"/>
        <n v="4421"/>
        <n v="4422"/>
        <n v="4423"/>
        <n v="4424"/>
        <n v="4425"/>
        <n v="4426"/>
        <n v="4427"/>
        <n v="4428"/>
        <n v="4429"/>
        <n v="4430"/>
        <n v="4431"/>
        <n v="4432"/>
        <n v="4433"/>
        <n v="4434"/>
        <n v="4435"/>
        <n v="4436"/>
        <n v="4437"/>
        <n v="4438"/>
        <n v="4439"/>
        <n v="4440"/>
        <n v="4441"/>
        <n v="4442"/>
        <n v="4443"/>
        <n v="4444"/>
        <n v="4445"/>
        <n v="4446"/>
        <n v="4447"/>
        <n v="4448"/>
        <n v="4449"/>
        <n v="4450"/>
        <n v="4451"/>
        <n v="4452"/>
        <n v="4453"/>
        <n v="4454"/>
        <n v="4455"/>
        <n v="4456"/>
        <n v="4457"/>
        <n v="4458"/>
        <n v="4459"/>
        <n v="4460"/>
        <n v="4461"/>
        <n v="4462"/>
        <n v="4463"/>
        <n v="4464"/>
        <n v="4465"/>
        <n v="4466"/>
        <n v="4467"/>
        <n v="4468"/>
        <n v="4469"/>
        <n v="4470"/>
        <n v="4471"/>
        <n v="4472"/>
        <n v="4473"/>
        <n v="4474"/>
        <n v="4475"/>
        <n v="4476"/>
        <n v="4477"/>
        <n v="4478"/>
        <n v="4479"/>
        <n v="4480"/>
        <n v="4481"/>
        <n v="4482"/>
        <n v="4483"/>
        <n v="4484"/>
        <n v="4485"/>
        <n v="4486"/>
        <n v="4487"/>
        <n v="4488"/>
        <n v="4489"/>
        <n v="4490"/>
        <n v="4491"/>
        <n v="4492"/>
        <n v="4493"/>
        <n v="4494"/>
        <n v="4495"/>
        <n v="4496"/>
        <n v="4497"/>
        <n v="4498"/>
        <n v="4499"/>
        <n v="4500"/>
        <n v="4501"/>
        <n v="4502"/>
        <n v="4503"/>
        <n v="4504"/>
        <n v="4505"/>
        <n v="4506"/>
        <n v="4507"/>
        <n v="4508"/>
        <n v="4509"/>
        <n v="4510"/>
        <n v="4511"/>
        <n v="4512"/>
        <n v="4513"/>
        <n v="4514"/>
        <n v="4515"/>
        <n v="4516"/>
        <n v="4517"/>
        <n v="4518"/>
        <n v="4519"/>
        <n v="4520"/>
        <n v="4521"/>
        <n v="4522"/>
        <n v="4523"/>
        <n v="4524"/>
        <n v="4525"/>
        <n v="4526"/>
        <n v="4527"/>
        <n v="4528"/>
        <n v="4529"/>
        <n v="4530"/>
        <n v="4531"/>
        <n v="4532"/>
        <n v="4533"/>
        <n v="4534"/>
        <n v="4535"/>
        <n v="4536"/>
        <n v="4537"/>
        <n v="4538"/>
        <n v="4539"/>
        <n v="4540"/>
        <n v="4541"/>
        <n v="4542"/>
        <n v="4543"/>
        <n v="4544"/>
        <n v="4545"/>
        <n v="4546"/>
        <n v="4547"/>
        <n v="4548"/>
        <n v="4549"/>
        <n v="4550"/>
        <n v="4551"/>
        <n v="4552"/>
        <n v="4553"/>
        <n v="4554"/>
        <n v="4555"/>
        <n v="4556"/>
        <n v="4557"/>
        <n v="4558"/>
        <n v="4559"/>
        <n v="4560"/>
        <n v="4561"/>
        <n v="4562"/>
        <n v="4563"/>
        <n v="4564"/>
        <n v="4565"/>
        <n v="4566"/>
        <n v="4567"/>
        <n v="4568"/>
        <n v="4569"/>
        <n v="4570"/>
        <n v="4571"/>
        <n v="4572"/>
        <n v="4573"/>
        <n v="4574"/>
        <n v="4575"/>
        <n v="4576"/>
        <n v="4577"/>
        <n v="4578"/>
        <n v="4579"/>
        <n v="4580"/>
        <n v="4581"/>
        <n v="4582"/>
        <n v="4583"/>
        <n v="4584"/>
        <n v="4585"/>
        <n v="4586"/>
        <n v="4587"/>
        <n v="4588"/>
        <n v="4589"/>
        <n v="4590"/>
        <n v="4591"/>
        <n v="4592"/>
        <n v="4593"/>
        <n v="4594"/>
        <n v="4595"/>
        <n v="4596"/>
        <n v="4597"/>
        <n v="4598"/>
        <n v="4599"/>
        <n v="4600"/>
        <n v="4601"/>
        <n v="4602"/>
        <n v="4603"/>
        <n v="4604"/>
        <n v="4605"/>
        <n v="4606"/>
        <n v="4607"/>
        <n v="4608"/>
        <n v="4609"/>
        <n v="4610"/>
        <n v="4611"/>
        <n v="4612"/>
        <n v="4613"/>
        <n v="4614"/>
        <n v="4615"/>
        <n v="4616"/>
        <n v="4617"/>
        <n v="4618"/>
        <n v="4619"/>
        <n v="4620"/>
        <n v="4621"/>
        <n v="4622"/>
        <n v="4623"/>
        <n v="4624"/>
        <n v="4625"/>
        <n v="4626"/>
        <n v="4627"/>
        <n v="4628"/>
        <n v="4629"/>
        <n v="4630"/>
        <n v="4631"/>
        <n v="4632"/>
        <n v="4633"/>
        <n v="4634"/>
        <n v="4635"/>
        <n v="4636"/>
        <n v="4637"/>
        <n v="4638"/>
        <n v="4639"/>
        <n v="4640"/>
        <n v="4641"/>
        <n v="4642"/>
        <n v="4643"/>
        <n v="4644"/>
        <n v="4645"/>
        <n v="4646"/>
        <n v="4647"/>
        <n v="4648"/>
        <n v="4649"/>
        <n v="4650"/>
        <n v="4651"/>
        <n v="4652"/>
        <n v="4653"/>
        <n v="4654"/>
        <n v="4655"/>
        <n v="4656"/>
        <n v="4657"/>
        <n v="4658"/>
        <n v="4659"/>
        <n v="4660"/>
        <n v="4661"/>
        <n v="4662"/>
        <n v="4663"/>
        <n v="4664"/>
        <n v="4665"/>
        <n v="4666"/>
        <n v="4667"/>
        <n v="4668"/>
        <n v="4669"/>
        <n v="4670"/>
        <n v="4671"/>
        <n v="4672"/>
        <n v="4673"/>
        <n v="4674"/>
        <n v="4675"/>
        <n v="4676"/>
        <n v="4677"/>
        <n v="4678"/>
        <n v="4679"/>
        <n v="4680"/>
        <n v="4681"/>
        <n v="4682"/>
        <n v="4683"/>
        <n v="4684"/>
        <n v="4685"/>
        <n v="4686"/>
        <n v="4687"/>
        <n v="4688"/>
        <n v="4689"/>
        <n v="4690"/>
        <n v="4691"/>
        <n v="4692"/>
        <n v="4693"/>
        <n v="4694"/>
        <n v="4695"/>
        <n v="4696"/>
        <n v="4697"/>
        <n v="4698"/>
        <n v="4699"/>
        <n v="4700"/>
        <n v="4701"/>
        <n v="4702"/>
        <n v="4703"/>
        <n v="4704"/>
        <n v="4705"/>
        <n v="4706"/>
        <n v="4707"/>
        <n v="4708"/>
        <n v="4709"/>
        <n v="4710"/>
        <n v="4711"/>
        <n v="4712"/>
        <n v="4713"/>
        <n v="4714"/>
        <n v="4715"/>
        <n v="4716"/>
        <n v="4717"/>
        <n v="4718"/>
        <n v="4719"/>
        <n v="4720"/>
        <n v="4721"/>
        <n v="4722"/>
        <n v="4723"/>
        <n v="4724"/>
        <n v="4725"/>
        <n v="4726"/>
        <n v="4727"/>
        <n v="4728"/>
        <n v="4729"/>
        <n v="4730"/>
        <n v="4731"/>
        <n v="4732"/>
        <n v="4733"/>
        <n v="4734"/>
        <n v="4735"/>
        <n v="4736"/>
        <n v="4737"/>
        <n v="4738"/>
        <n v="4739"/>
        <n v="4740"/>
        <n v="4741"/>
        <n v="4742"/>
        <n v="4743"/>
        <n v="4744"/>
        <n v="4745"/>
        <n v="4746"/>
        <n v="4747"/>
        <n v="4748"/>
        <n v="4749"/>
        <n v="4750"/>
        <n v="4751"/>
        <n v="4752"/>
        <n v="4753"/>
        <n v="4754"/>
        <n v="4755"/>
        <n v="4756"/>
        <n v="4757"/>
        <n v="4758"/>
        <n v="4759"/>
        <n v="4760"/>
        <n v="4761"/>
        <n v="4762"/>
        <n v="4763"/>
        <n v="4764"/>
        <n v="4765"/>
        <n v="4766"/>
        <n v="4767"/>
        <n v="4768"/>
        <n v="4769"/>
        <n v="4770"/>
        <n v="4771"/>
        <n v="4772"/>
        <n v="4773"/>
        <n v="4774"/>
        <n v="4775"/>
        <n v="4776"/>
        <n v="4777"/>
        <n v="4778"/>
        <n v="4779"/>
        <n v="4780"/>
        <n v="4781"/>
        <n v="4782"/>
        <n v="4783"/>
        <n v="4784"/>
        <n v="4785"/>
        <n v="4786"/>
        <n v="4787"/>
        <n v="4788"/>
        <n v="4789"/>
        <n v="4790"/>
        <n v="4791"/>
        <n v="4792"/>
        <n v="4793"/>
        <n v="4794"/>
        <n v="4795"/>
        <n v="4796"/>
        <n v="4797"/>
        <n v="4798"/>
        <n v="4799"/>
        <n v="4800"/>
        <n v="4801"/>
        <n v="4802"/>
        <n v="4803"/>
        <n v="4804"/>
        <n v="4805"/>
        <n v="4806"/>
        <n v="4807"/>
        <n v="4808"/>
        <n v="4809"/>
        <n v="4810"/>
        <n v="4811"/>
        <n v="4812"/>
        <n v="4813"/>
        <n v="4814"/>
        <n v="4815"/>
        <n v="4816"/>
        <n v="4817"/>
        <n v="4818"/>
        <n v="4819"/>
        <n v="4820"/>
        <n v="4821"/>
        <n v="4822"/>
        <n v="4823"/>
        <n v="4824"/>
        <n v="4825"/>
        <n v="4826"/>
        <n v="4827"/>
        <n v="4828"/>
        <n v="4829"/>
        <n v="4830"/>
        <n v="4831"/>
        <n v="4832"/>
        <n v="4833"/>
        <n v="4834"/>
        <n v="4835"/>
        <n v="4836"/>
        <n v="4837"/>
        <n v="4838"/>
        <n v="4839"/>
        <n v="4840"/>
        <n v="4841"/>
        <n v="4842"/>
        <n v="4843"/>
        <n v="4844"/>
        <n v="4845"/>
        <n v="4846"/>
        <n v="4847"/>
        <n v="4848"/>
        <n v="4849"/>
        <n v="4850"/>
        <n v="4851"/>
        <n v="4852"/>
        <n v="4853"/>
        <n v="4854"/>
        <n v="4855"/>
        <n v="4856"/>
        <n v="4857"/>
        <n v="4858"/>
        <n v="4859"/>
        <n v="4860"/>
        <n v="4861"/>
        <n v="4862"/>
        <n v="4863"/>
        <n v="4864"/>
        <n v="4865"/>
        <n v="4866"/>
        <n v="4867"/>
        <n v="4868"/>
        <n v="4869"/>
        <n v="4870"/>
        <n v="4871"/>
        <n v="4872"/>
        <n v="4873"/>
        <n v="4874"/>
        <n v="4875"/>
        <n v="4876"/>
        <n v="4877"/>
        <n v="4878"/>
        <n v="4879"/>
        <n v="4880"/>
        <n v="4881"/>
        <n v="4882"/>
        <n v="4883"/>
        <n v="4884"/>
        <n v="4885"/>
        <n v="4886"/>
        <n v="4887"/>
        <n v="4888"/>
        <n v="4889"/>
        <n v="4890"/>
        <n v="4891"/>
        <n v="4892"/>
        <n v="4893"/>
        <n v="4894"/>
        <n v="4895"/>
        <n v="4896"/>
        <n v="4897"/>
        <n v="4898"/>
        <n v="4899"/>
        <n v="4900"/>
        <n v="4901"/>
        <n v="4902"/>
        <n v="4903"/>
        <n v="4904"/>
        <n v="4905"/>
        <n v="4906"/>
        <n v="4907"/>
        <n v="4908"/>
        <n v="4909"/>
        <n v="4910"/>
        <n v="4911"/>
        <n v="4912"/>
        <n v="4913"/>
        <n v="4914"/>
        <n v="4915"/>
        <n v="4916"/>
        <n v="4917"/>
        <n v="4918"/>
        <n v="4919"/>
        <n v="4920"/>
        <n v="4921"/>
        <n v="4922"/>
        <n v="4923"/>
        <n v="4924"/>
        <n v="4925"/>
        <n v="4926"/>
        <n v="4927"/>
        <n v="4928"/>
        <n v="4929"/>
        <n v="4930"/>
        <n v="4931"/>
        <n v="4932"/>
        <n v="4933"/>
        <n v="4934"/>
        <n v="4935"/>
        <n v="4936"/>
        <n v="4937"/>
        <n v="4938"/>
        <n v="4939"/>
        <n v="4940"/>
        <n v="4941"/>
        <n v="4942"/>
        <n v="4943"/>
        <n v="4944"/>
        <n v="4945"/>
        <n v="4946"/>
        <n v="4947"/>
        <n v="4948"/>
        <n v="4949"/>
        <n v="4950"/>
        <n v="4951"/>
        <n v="4952"/>
        <n v="4953"/>
        <n v="4954"/>
        <n v="4955"/>
        <n v="4956"/>
        <n v="4957"/>
        <n v="4958"/>
        <n v="4959"/>
        <n v="4960"/>
        <n v="4961"/>
        <n v="4962"/>
        <n v="4963"/>
        <n v="4964"/>
        <n v="4965"/>
        <n v="4966"/>
        <n v="4967"/>
        <n v="4968"/>
        <n v="4969"/>
        <n v="4970"/>
        <n v="4971"/>
        <n v="4972"/>
        <n v="4973"/>
        <n v="4974"/>
        <n v="4975"/>
        <n v="4976"/>
        <n v="4977"/>
        <n v="4978"/>
        <n v="4979"/>
        <n v="4980"/>
        <n v="4981"/>
        <n v="4982"/>
        <n v="4983"/>
        <n v="4984"/>
        <n v="4985"/>
        <n v="4986"/>
        <n v="4987"/>
        <n v="4988"/>
        <n v="4989"/>
        <n v="4990"/>
        <n v="4991"/>
        <n v="4992"/>
        <n v="4993"/>
        <n v="4994"/>
        <n v="4995"/>
        <n v="4996"/>
        <n v="4997"/>
        <n v="4998"/>
        <n v="4999"/>
        <n v="5000"/>
        <n v="5001"/>
        <n v="5002"/>
        <n v="5003"/>
        <n v="5004"/>
        <n v="5005"/>
        <n v="5006"/>
        <n v="5007"/>
        <n v="5008"/>
        <n v="5009"/>
        <n v="5010"/>
        <n v="5011"/>
        <n v="5012"/>
        <n v="5013"/>
        <n v="5014"/>
        <n v="5015"/>
        <n v="5016"/>
        <n v="5017"/>
        <n v="5018"/>
        <n v="5019"/>
        <n v="5020"/>
        <n v="5021"/>
        <n v="5022"/>
        <n v="5023"/>
        <n v="5024"/>
        <n v="5025"/>
        <n v="5026"/>
        <n v="5027"/>
        <n v="5028"/>
        <n v="5029"/>
        <n v="5030"/>
        <n v="5031"/>
        <n v="5032"/>
        <n v="5033"/>
        <n v="5034"/>
        <n v="5035"/>
        <n v="5036"/>
        <n v="5037"/>
        <n v="5038"/>
        <n v="5039"/>
        <n v="5040"/>
        <n v="5041"/>
        <n v="5042"/>
        <n v="5043"/>
        <n v="5044"/>
        <n v="5045"/>
        <n v="5046"/>
        <n v="5047"/>
        <n v="5048"/>
        <n v="5049"/>
        <n v="5050"/>
        <n v="5051"/>
        <n v="5052"/>
        <n v="5053"/>
        <n v="5054"/>
        <n v="5055"/>
        <n v="5056"/>
        <n v="5057"/>
        <n v="5058"/>
        <n v="5059"/>
        <n v="5060"/>
        <n v="5061"/>
        <n v="5062"/>
        <n v="5063"/>
        <n v="5064"/>
        <n v="5065"/>
        <n v="5066"/>
        <n v="5067"/>
        <n v="5068"/>
        <n v="5069"/>
        <n v="5070"/>
        <n v="5071"/>
        <n v="5072"/>
        <n v="5073"/>
        <n v="5074"/>
        <n v="5075"/>
        <n v="5076"/>
        <n v="5077"/>
        <n v="5078"/>
        <n v="5079"/>
        <n v="5080"/>
        <n v="5081"/>
        <n v="5082"/>
        <n v="5083"/>
        <n v="5084"/>
        <n v="5085"/>
        <n v="5086"/>
        <n v="5087"/>
        <n v="5088"/>
        <n v="5089"/>
        <n v="5090"/>
        <n v="5091"/>
        <n v="5092"/>
        <n v="5093"/>
        <n v="5094"/>
        <n v="5095"/>
        <n v="5096"/>
        <n v="5097"/>
        <n v="5098"/>
        <n v="5099"/>
        <n v="5100"/>
        <n v="5101"/>
        <n v="5102"/>
        <n v="5103"/>
        <n v="5104"/>
        <n v="5105"/>
        <n v="5106"/>
        <n v="5107"/>
        <n v="5108"/>
        <n v="5109"/>
        <n v="5110"/>
        <n v="5111"/>
        <n v="5112"/>
        <n v="5113"/>
        <n v="5114"/>
        <n v="5115"/>
        <n v="5116"/>
        <n v="5117"/>
        <n v="5118"/>
        <n v="5119"/>
        <n v="5120"/>
        <n v="5121"/>
        <n v="5122"/>
        <n v="5123"/>
        <n v="5124"/>
        <n v="5125"/>
        <n v="5126"/>
        <n v="5127"/>
        <n v="5128"/>
        <n v="5129"/>
        <n v="5130"/>
        <n v="5131"/>
        <n v="5132"/>
        <n v="5133"/>
        <n v="5134"/>
        <n v="5135"/>
        <n v="5136"/>
        <n v="5137"/>
        <n v="5138"/>
        <n v="5139"/>
        <n v="5140"/>
        <n v="5141"/>
        <n v="5142"/>
        <n v="5143"/>
        <n v="5144"/>
        <n v="5145"/>
        <n v="5146"/>
        <n v="5147"/>
        <n v="5148"/>
        <n v="5149"/>
        <n v="5150"/>
        <n v="5151"/>
        <n v="5152"/>
        <n v="5153"/>
        <n v="5154"/>
        <n v="5155"/>
        <n v="5156"/>
        <n v="5157"/>
        <n v="5158"/>
        <n v="5159"/>
        <n v="5160"/>
        <n v="5161"/>
        <n v="5162"/>
        <n v="5163"/>
        <n v="5164"/>
        <n v="5165"/>
        <n v="5166"/>
        <n v="5167"/>
        <n v="5168"/>
        <n v="5169"/>
        <n v="5170"/>
        <n v="5171"/>
        <n v="5172"/>
        <n v="5173"/>
        <n v="5174"/>
        <n v="5175"/>
        <n v="5176"/>
        <n v="5177"/>
        <n v="5178"/>
        <n v="5179"/>
        <n v="5180"/>
        <n v="5181"/>
        <n v="5182"/>
        <n v="5183"/>
        <n v="5184"/>
        <n v="5185"/>
        <n v="5186"/>
        <n v="5187"/>
        <n v="5188"/>
        <n v="5189"/>
        <n v="5190"/>
        <n v="5191"/>
        <n v="5192"/>
        <n v="5193"/>
        <n v="5194"/>
        <n v="5195"/>
        <n v="5196"/>
        <n v="5197"/>
        <n v="5198"/>
        <n v="5199"/>
        <n v="5200"/>
        <n v="5201"/>
        <n v="5202"/>
        <n v="5203"/>
        <n v="5204"/>
        <n v="5205"/>
        <n v="5206"/>
        <n v="5207"/>
        <n v="5208"/>
        <n v="5209"/>
        <n v="5210"/>
        <n v="5211"/>
        <n v="5212"/>
        <n v="5213"/>
        <n v="5214"/>
        <n v="5215"/>
        <n v="5216"/>
        <n v="5217"/>
        <n v="5218"/>
        <n v="5219"/>
        <n v="5220"/>
        <n v="5221"/>
        <n v="5222"/>
        <n v="5223"/>
        <n v="5224"/>
        <n v="5225"/>
        <n v="5226"/>
        <n v="5227"/>
        <n v="5228"/>
        <n v="5229"/>
        <n v="5230"/>
        <n v="5231"/>
        <n v="5232"/>
        <n v="5233"/>
        <n v="5234"/>
        <n v="5235"/>
        <n v="5236"/>
        <n v="5237"/>
        <n v="5238"/>
        <n v="5239"/>
        <n v="5240"/>
        <n v="5241"/>
        <n v="5242"/>
        <n v="5243"/>
        <n v="5244"/>
        <n v="5245"/>
        <n v="5246"/>
        <n v="5247"/>
        <n v="5248"/>
        <n v="5249"/>
        <n v="5250"/>
        <n v="5251"/>
        <n v="5252"/>
        <n v="5253"/>
        <n v="5254"/>
        <n v="5255"/>
        <n v="5256"/>
        <n v="5257"/>
        <n v="5258"/>
        <n v="5259"/>
        <n v="5260"/>
        <n v="5261"/>
        <n v="5262"/>
        <n v="5263"/>
        <n v="5264"/>
        <n v="5265"/>
        <n v="5266"/>
        <n v="5267"/>
        <n v="5268"/>
        <n v="5269"/>
        <n v="5270"/>
        <n v="5271"/>
        <n v="5272"/>
        <n v="5273"/>
        <n v="5274"/>
        <n v="5275"/>
        <n v="5276"/>
        <n v="5277"/>
        <n v="5278"/>
        <n v="5279"/>
        <n v="5280"/>
        <n v="5281"/>
        <n v="5282"/>
        <n v="5283"/>
        <n v="5284"/>
        <n v="5285"/>
        <n v="5286"/>
        <n v="5287"/>
        <n v="5288"/>
        <n v="5289"/>
        <n v="5290"/>
        <n v="5291"/>
        <n v="5292"/>
        <n v="5293"/>
        <n v="5294"/>
        <n v="5295"/>
        <n v="5296"/>
        <n v="5297"/>
        <n v="5298"/>
        <n v="5299"/>
        <n v="5300"/>
        <n v="5301"/>
        <n v="5302"/>
        <n v="5303"/>
        <n v="5304"/>
        <n v="5305"/>
        <n v="5306"/>
        <n v="5307"/>
        <n v="5308"/>
        <n v="5309"/>
        <n v="5310"/>
        <n v="5311"/>
        <n v="5312"/>
        <n v="5313"/>
        <n v="5314"/>
        <n v="5315"/>
        <n v="5316"/>
        <n v="5317"/>
        <n v="5318"/>
        <n v="5319"/>
        <n v="5320"/>
        <n v="5321"/>
        <n v="5322"/>
        <n v="5323"/>
        <n v="5324"/>
        <n v="5325"/>
        <n v="5326"/>
        <n v="5327"/>
        <n v="5328"/>
        <n v="5329"/>
        <n v="5330"/>
        <n v="5331"/>
        <n v="5332"/>
        <n v="5333"/>
        <n v="5334"/>
        <n v="5335"/>
        <n v="5336"/>
        <n v="5337"/>
        <n v="5338"/>
        <n v="5339"/>
        <n v="5340"/>
        <n v="5341"/>
        <n v="5342"/>
        <n v="5343"/>
        <n v="5344"/>
        <n v="5345"/>
        <n v="5346"/>
        <n v="5347"/>
        <n v="5348"/>
        <n v="5349"/>
        <n v="5350"/>
        <n v="5351"/>
        <n v="5352"/>
        <n v="5353"/>
        <n v="5354"/>
        <n v="5355"/>
        <n v="5356"/>
        <n v="5357"/>
        <n v="5358"/>
        <n v="5359"/>
        <n v="5360"/>
        <n v="5361"/>
        <n v="5362"/>
        <n v="5363"/>
        <n v="5364"/>
        <n v="5365"/>
        <n v="5366"/>
        <n v="5367"/>
        <n v="5368"/>
        <n v="5369"/>
        <n v="5370"/>
        <n v="5371"/>
        <n v="5372"/>
        <n v="5373"/>
        <n v="5374"/>
        <n v="5375"/>
        <n v="5376"/>
        <n v="5377"/>
        <n v="5378"/>
        <n v="5379"/>
        <n v="5380"/>
        <n v="5381"/>
        <n v="5382"/>
        <n v="5383"/>
        <n v="5384"/>
        <n v="5385"/>
        <n v="5386"/>
        <n v="5387"/>
        <n v="5388"/>
        <n v="5389"/>
        <n v="5390"/>
        <n v="5391"/>
        <n v="5392"/>
        <n v="5393"/>
        <n v="5394"/>
        <n v="5395"/>
        <n v="5396"/>
        <n v="5397"/>
        <n v="5398"/>
        <n v="5399"/>
        <n v="5400"/>
        <n v="5401"/>
        <n v="5402"/>
        <n v="5403"/>
        <n v="5404"/>
        <n v="5405"/>
        <n v="5406"/>
        <n v="5407"/>
        <n v="5408"/>
        <n v="5409"/>
        <n v="5410"/>
        <n v="5411"/>
        <n v="5412"/>
        <n v="5413"/>
        <n v="5414"/>
        <n v="5415"/>
        <n v="5416"/>
        <n v="5417"/>
        <n v="5418"/>
        <n v="5419"/>
        <n v="5420"/>
        <n v="5421"/>
        <n v="5422"/>
        <n v="5423"/>
        <n v="5424"/>
        <n v="5425"/>
        <n v="5426"/>
        <n v="5427"/>
        <n v="5428"/>
        <n v="5429"/>
        <n v="5430"/>
        <n v="5431"/>
        <n v="5432"/>
        <n v="5433"/>
        <n v="5434"/>
        <n v="5435"/>
        <n v="5436"/>
        <n v="5437"/>
        <n v="5438"/>
        <n v="5439"/>
        <n v="5440"/>
        <n v="5441"/>
        <n v="5442"/>
        <n v="5443"/>
        <n v="5444"/>
        <n v="5445"/>
        <n v="5446"/>
        <n v="5447"/>
        <n v="5448"/>
        <n v="5449"/>
        <n v="5450"/>
        <n v="5451"/>
        <n v="5452"/>
        <n v="5453"/>
        <n v="5454"/>
        <n v="5455"/>
        <n v="5456"/>
        <n v="5457"/>
        <n v="5458"/>
        <n v="5459"/>
        <n v="5460"/>
        <n v="5461"/>
        <n v="5462"/>
        <n v="5463"/>
        <n v="5464"/>
        <n v="5465"/>
        <n v="5466"/>
        <n v="5467"/>
        <n v="5468"/>
        <n v="5469"/>
        <n v="5470"/>
        <n v="5471"/>
        <n v="5472"/>
        <n v="5473"/>
        <n v="5474"/>
        <n v="5475"/>
        <n v="5476"/>
        <n v="5477"/>
        <n v="5478"/>
        <n v="5479"/>
        <n v="5480"/>
        <n v="5481"/>
        <n v="5482"/>
        <n v="5483"/>
        <n v="5484"/>
        <n v="5485"/>
        <n v="5486"/>
        <n v="5487"/>
        <n v="5488"/>
        <n v="5489"/>
        <n v="5490"/>
        <n v="5491"/>
        <n v="5492"/>
        <n v="5493"/>
        <n v="5494"/>
        <n v="5495"/>
        <n v="5496"/>
        <n v="5497"/>
        <n v="5498"/>
        <n v="5499"/>
        <n v="5500"/>
        <n v="5501"/>
        <n v="5502"/>
        <n v="5503"/>
        <n v="5504"/>
        <n v="5505"/>
        <n v="5506"/>
        <n v="5507"/>
        <n v="5508"/>
        <n v="5509"/>
        <n v="5510"/>
        <n v="5511"/>
        <n v="5512"/>
        <n v="5513"/>
        <n v="5514"/>
        <n v="5515"/>
        <n v="5516"/>
        <n v="5517"/>
        <n v="5518"/>
        <n v="5519"/>
        <n v="5520"/>
        <n v="5521"/>
        <n v="5522"/>
        <n v="5523"/>
        <n v="5524"/>
        <n v="5525"/>
        <n v="5526"/>
        <n v="5527"/>
        <n v="5528"/>
        <n v="5529"/>
        <n v="5530"/>
        <n v="5531"/>
        <n v="5532"/>
        <n v="5533"/>
        <n v="5534"/>
        <n v="5535"/>
        <n v="5536"/>
        <n v="5537"/>
        <n v="5538"/>
        <n v="5539"/>
        <n v="5540"/>
        <n v="5541"/>
        <n v="5542"/>
        <n v="5543"/>
        <n v="5544"/>
        <n v="5545"/>
        <n v="5546"/>
        <n v="5547"/>
        <n v="5548"/>
        <n v="5549"/>
        <n v="5550"/>
        <n v="5551"/>
        <n v="5552"/>
        <n v="5553"/>
        <n v="5554"/>
        <n v="5555"/>
        <n v="5556"/>
        <n v="5557"/>
        <n v="5558"/>
        <n v="5559"/>
        <n v="5560"/>
        <n v="5561"/>
        <n v="5562"/>
        <n v="5563"/>
        <n v="5564"/>
        <n v="5565"/>
        <n v="5566"/>
        <n v="5567"/>
        <n v="5568"/>
        <n v="5569"/>
        <n v="5570"/>
        <n v="5571"/>
        <n v="5572"/>
        <n v="5573"/>
        <n v="5574"/>
        <n v="5575"/>
        <n v="5576"/>
        <n v="5577"/>
        <n v="5578"/>
        <n v="5579"/>
        <n v="5580"/>
        <n v="5581"/>
        <n v="5582"/>
        <n v="5583"/>
        <n v="5584"/>
        <n v="5585"/>
        <n v="5586"/>
        <n v="5587"/>
        <n v="5588"/>
        <n v="5589"/>
        <n v="5590"/>
        <n v="5591"/>
        <n v="5592"/>
        <n v="5593"/>
        <n v="5594"/>
        <n v="5595"/>
        <n v="5596"/>
        <n v="5597"/>
        <n v="5598"/>
        <n v="5599"/>
        <n v="5600"/>
        <n v="5601"/>
        <n v="5602"/>
        <n v="5603"/>
        <n v="5604"/>
        <n v="5605"/>
        <n v="5606"/>
        <n v="5607"/>
        <n v="5608"/>
        <n v="5609"/>
        <n v="5610"/>
        <n v="5611"/>
        <n v="5612"/>
        <n v="5613"/>
        <n v="5614"/>
        <n v="5615"/>
        <n v="5616"/>
        <n v="5617"/>
        <n v="5618"/>
        <n v="5619"/>
        <n v="5620"/>
        <n v="5621"/>
        <n v="5622"/>
        <n v="5623"/>
        <n v="5624"/>
        <n v="5625"/>
        <n v="5626"/>
        <n v="5627"/>
        <n v="5628"/>
        <n v="5629"/>
        <n v="5630"/>
        <n v="5631"/>
        <n v="5632"/>
        <n v="5633"/>
        <n v="5634"/>
        <n v="5635"/>
        <n v="5636"/>
        <n v="5637"/>
        <n v="5638"/>
        <n v="5639"/>
        <n v="5640"/>
        <n v="5641"/>
        <n v="5642"/>
        <n v="5643"/>
        <n v="5644"/>
        <n v="5645"/>
        <n v="5646"/>
        <n v="5647"/>
        <n v="5648"/>
        <n v="5649"/>
        <n v="5650"/>
        <n v="5651"/>
        <n v="5652"/>
        <n v="5653"/>
        <n v="5654"/>
        <n v="5655"/>
        <n v="5656"/>
        <n v="5657"/>
        <n v="5658"/>
        <n v="5659"/>
        <n v="5660"/>
        <n v="5661"/>
        <n v="5662"/>
        <n v="5663"/>
        <n v="5664"/>
        <n v="5665"/>
        <n v="5666"/>
        <n v="5667"/>
        <n v="5668"/>
        <n v="5669"/>
        <n v="5670"/>
        <n v="5671"/>
        <n v="5672"/>
        <n v="5673"/>
        <n v="5674"/>
        <n v="5675"/>
        <n v="5676"/>
        <n v="5677"/>
        <n v="5678"/>
        <n v="5679"/>
        <n v="5680"/>
        <n v="5681"/>
        <n v="5682"/>
        <n v="5683"/>
        <n v="5684"/>
        <n v="5685"/>
        <n v="5686"/>
        <n v="5687"/>
        <n v="5688"/>
        <n v="5689"/>
        <n v="5690"/>
        <n v="5691"/>
        <n v="5692"/>
        <n v="5693"/>
        <n v="5694"/>
        <n v="5695"/>
        <n v="5696"/>
        <n v="5697"/>
        <n v="5698"/>
        <n v="5699"/>
        <n v="5700"/>
        <n v="5701"/>
        <n v="5702"/>
        <n v="5703"/>
        <n v="5704"/>
        <n v="5705"/>
        <n v="5706"/>
        <n v="5707"/>
        <n v="5708"/>
        <n v="5709"/>
        <n v="5710"/>
        <n v="5711"/>
        <n v="5712"/>
        <n v="5713"/>
        <n v="5714"/>
        <n v="5715"/>
        <n v="5716"/>
        <n v="5717"/>
        <n v="5718"/>
        <n v="5719"/>
        <n v="5720"/>
        <n v="5721"/>
        <n v="5722"/>
        <n v="5723"/>
        <n v="5724"/>
        <n v="5725"/>
        <n v="5726"/>
        <n v="5727"/>
        <n v="5728"/>
        <n v="5729"/>
        <n v="5730"/>
        <n v="5731"/>
        <n v="5732"/>
        <n v="5733"/>
        <n v="5734"/>
        <n v="5735"/>
        <n v="5736"/>
        <n v="5737"/>
        <n v="5738"/>
        <n v="5739"/>
        <n v="5740"/>
        <n v="5741"/>
        <n v="5742"/>
        <n v="5743"/>
        <n v="5744"/>
        <n v="5745"/>
        <n v="5746"/>
        <n v="5747"/>
        <n v="5748"/>
        <n v="5749"/>
        <n v="5750"/>
        <n v="5751"/>
        <n v="5752"/>
        <n v="5753"/>
        <n v="5754"/>
        <n v="5755"/>
        <n v="5756"/>
        <n v="5757"/>
        <n v="5758"/>
        <n v="5759"/>
        <n v="5760"/>
        <n v="5761"/>
        <n v="5762"/>
        <n v="5763"/>
        <n v="5764"/>
        <n v="5765"/>
        <n v="5766"/>
        <n v="5767"/>
        <n v="5768"/>
        <n v="5769"/>
        <n v="5770"/>
        <n v="5771"/>
        <n v="5772"/>
        <n v="5773"/>
        <n v="5774"/>
        <n v="5775"/>
        <n v="5776"/>
        <n v="5777"/>
        <n v="5778"/>
        <n v="5779"/>
        <n v="5780"/>
        <n v="5781"/>
        <n v="5782"/>
        <n v="5783"/>
        <n v="5784"/>
        <n v="5785"/>
        <n v="5786"/>
        <n v="5787"/>
        <n v="5788"/>
        <n v="5789"/>
        <n v="5790"/>
        <n v="5791"/>
        <n v="5792"/>
        <n v="5793"/>
        <n v="5794"/>
        <n v="5795"/>
        <n v="5796"/>
        <n v="5797"/>
        <n v="5798"/>
        <n v="5799"/>
        <n v="5800"/>
        <n v="5801"/>
        <n v="5802"/>
        <n v="5803"/>
        <n v="5804"/>
        <n v="5805"/>
        <n v="5806"/>
        <n v="5807"/>
        <n v="5808"/>
        <n v="5809"/>
        <n v="5810"/>
        <n v="5811"/>
        <n v="5812"/>
        <n v="5813"/>
        <n v="5814"/>
        <n v="5815"/>
        <n v="5816"/>
        <n v="5817"/>
        <n v="5818"/>
        <n v="5819"/>
        <n v="5820"/>
        <n v="5821"/>
        <n v="5822"/>
        <n v="5823"/>
        <n v="5824"/>
        <n v="5825"/>
        <n v="5826"/>
        <n v="5827"/>
        <n v="5828"/>
        <n v="5829"/>
        <n v="5830"/>
        <n v="5831"/>
        <n v="5832"/>
        <n v="5833"/>
        <n v="5834"/>
        <n v="5835"/>
        <n v="5836"/>
        <n v="5837"/>
        <n v="5838"/>
        <n v="5839"/>
        <n v="5840"/>
        <n v="5841"/>
        <n v="5842"/>
        <n v="5843"/>
        <n v="5844"/>
        <n v="5845"/>
        <n v="5846"/>
        <n v="5847"/>
        <n v="5848"/>
        <n v="5849"/>
        <n v="5850"/>
        <n v="5851"/>
        <n v="5852"/>
        <n v="5853"/>
        <n v="5854"/>
        <n v="5855"/>
        <n v="5856"/>
        <n v="5857"/>
        <n v="5858"/>
        <n v="5859"/>
        <n v="5860"/>
        <n v="5861"/>
        <n v="5862"/>
        <n v="5863"/>
        <n v="5864"/>
        <n v="5865"/>
        <n v="5866"/>
        <n v="5867"/>
        <n v="5868"/>
        <n v="5869"/>
        <n v="5870"/>
        <n v="5871"/>
        <n v="5872"/>
        <n v="5873"/>
        <n v="5874"/>
        <n v="5875"/>
        <n v="5876"/>
        <n v="5877"/>
        <n v="5878"/>
        <n v="5879"/>
        <n v="5880"/>
        <n v="5881"/>
        <n v="5882"/>
        <n v="5883"/>
        <n v="5884"/>
        <n v="5885"/>
        <n v="5886"/>
        <n v="5887"/>
        <n v="5888"/>
        <n v="5889"/>
        <n v="5890"/>
        <n v="5891"/>
        <n v="5892"/>
        <n v="5893"/>
        <n v="5894"/>
        <n v="5895"/>
        <n v="5896"/>
        <n v="5897"/>
        <n v="5898"/>
        <n v="5899"/>
        <n v="5900"/>
        <n v="5901"/>
        <n v="5902"/>
        <n v="5903"/>
        <n v="5904"/>
        <n v="5905"/>
        <n v="5906"/>
        <n v="5907"/>
        <n v="5908"/>
        <n v="5909"/>
        <n v="5910"/>
        <n v="5911"/>
        <n v="5912"/>
        <n v="5913"/>
        <n v="5914"/>
        <n v="5915"/>
        <n v="5916"/>
        <n v="5917"/>
        <n v="5918"/>
        <n v="5919"/>
        <n v="5920"/>
        <n v="5921"/>
        <n v="5922"/>
        <n v="5923"/>
        <n v="5924"/>
        <n v="5925"/>
        <n v="5926"/>
        <n v="5927"/>
        <n v="5928"/>
        <n v="5929"/>
        <n v="5930"/>
        <n v="5931"/>
        <n v="5932"/>
        <n v="5933"/>
        <n v="5934"/>
        <n v="5935"/>
        <n v="5936"/>
        <n v="5937"/>
        <n v="5938"/>
        <n v="5939"/>
        <n v="5940"/>
        <n v="5941"/>
        <n v="5942"/>
        <n v="5943"/>
        <n v="5944"/>
        <n v="5945"/>
        <n v="5946"/>
        <n v="5947"/>
        <n v="5948"/>
        <n v="5949"/>
        <n v="5950"/>
        <n v="5951"/>
        <n v="5952"/>
        <n v="5953"/>
        <n v="5954"/>
        <n v="5955"/>
        <n v="5956"/>
        <n v="5957"/>
        <n v="5958"/>
        <n v="5959"/>
        <n v="5960"/>
        <n v="5961"/>
        <n v="5962"/>
        <n v="5963"/>
        <n v="5964"/>
        <n v="5965"/>
        <n v="5966"/>
        <n v="5967"/>
        <n v="5968"/>
        <n v="5969"/>
        <n v="5970"/>
        <n v="5971"/>
        <n v="5972"/>
        <n v="5973"/>
        <n v="5974"/>
        <n v="5975"/>
        <n v="5976"/>
        <n v="5977"/>
        <n v="5978"/>
        <n v="5979"/>
        <n v="5980"/>
        <n v="5981"/>
        <n v="5982"/>
        <n v="5983"/>
        <n v="5984"/>
        <n v="5985"/>
        <n v="5986"/>
        <n v="5987"/>
        <n v="5988"/>
        <n v="5989"/>
        <n v="5990"/>
        <n v="5991"/>
        <n v="5992"/>
        <n v="5993"/>
        <n v="5994"/>
        <n v="5995"/>
        <n v="5996"/>
        <n v="5997"/>
        <n v="5998"/>
        <n v="5999"/>
        <n v="6000"/>
        <n v="6001"/>
        <n v="6002"/>
        <n v="6003"/>
        <n v="6004"/>
        <n v="6005"/>
        <n v="6006"/>
        <n v="6007"/>
        <n v="6008"/>
        <n v="6009"/>
        <n v="6010"/>
        <n v="6011"/>
        <n v="6012"/>
        <n v="6013"/>
        <n v="6014"/>
        <n v="6015"/>
        <n v="6016"/>
        <n v="6017"/>
        <n v="6018"/>
        <n v="6019"/>
        <n v="6020"/>
        <n v="6021"/>
        <n v="6022"/>
        <n v="6023"/>
        <n v="6024"/>
        <n v="6025"/>
        <n v="6026"/>
        <n v="6027"/>
        <n v="6028"/>
        <n v="6029"/>
        <n v="6030"/>
        <n v="6031"/>
        <n v="6032"/>
        <n v="6033"/>
        <n v="6034"/>
        <n v="6035"/>
        <n v="6036"/>
        <n v="6037"/>
        <n v="6038"/>
        <n v="6039"/>
        <n v="6040"/>
        <n v="6041"/>
        <n v="6042"/>
        <n v="6043"/>
        <n v="6044"/>
        <n v="6045"/>
        <n v="6046"/>
        <n v="6047"/>
        <n v="6048"/>
        <n v="6049"/>
        <n v="6050"/>
        <n v="6051"/>
        <n v="6052"/>
        <n v="6053"/>
        <n v="6054"/>
        <n v="6055"/>
        <n v="6056"/>
        <n v="6057"/>
        <n v="6058"/>
        <n v="6059"/>
        <n v="6060"/>
        <n v="6061"/>
        <n v="6062"/>
        <n v="6063"/>
        <n v="6064"/>
        <n v="6065"/>
        <n v="6066"/>
        <n v="6067"/>
        <n v="6068"/>
        <n v="6069"/>
        <n v="6070"/>
        <n v="6071"/>
        <n v="6072"/>
        <n v="6073"/>
        <n v="6074"/>
        <n v="6075"/>
        <n v="6076"/>
        <n v="6077"/>
        <n v="6078"/>
        <n v="6079"/>
        <n v="6080"/>
        <n v="6081"/>
        <n v="6082"/>
        <n v="6083"/>
        <n v="6084"/>
        <n v="6085"/>
        <n v="6086"/>
        <n v="6087"/>
        <n v="6088"/>
        <n v="6089"/>
        <n v="6090"/>
        <n v="6091"/>
        <n v="6092"/>
        <n v="6093"/>
        <n v="6094"/>
        <n v="6095"/>
        <n v="6096"/>
        <n v="6097"/>
        <n v="6098"/>
        <n v="6099"/>
        <n v="6100"/>
        <n v="6101"/>
        <n v="6102"/>
        <n v="6103"/>
        <n v="6104"/>
        <n v="6105"/>
        <n v="6106"/>
        <n v="6107"/>
        <n v="6108"/>
        <n v="6109"/>
        <n v="6110"/>
        <n v="6111"/>
        <n v="6112"/>
        <n v="6113"/>
        <n v="6114"/>
        <n v="6115"/>
        <n v="6116"/>
        <n v="6117"/>
        <n v="6118"/>
        <n v="6119"/>
        <n v="6120"/>
        <n v="6121"/>
        <n v="6122"/>
        <n v="6123"/>
        <n v="6124"/>
        <n v="6125"/>
        <n v="6126"/>
        <n v="6127"/>
        <n v="6128"/>
        <n v="6129"/>
        <n v="6130"/>
        <n v="6131"/>
        <n v="6132"/>
        <n v="6133"/>
        <n v="6134"/>
        <n v="6135"/>
        <n v="6136"/>
        <n v="6137"/>
        <n v="6138"/>
        <n v="6139"/>
        <n v="6140"/>
        <n v="6141"/>
        <n v="6142"/>
        <n v="6143"/>
        <n v="6144"/>
        <n v="6145"/>
        <n v="6146"/>
        <n v="6147"/>
        <n v="6148"/>
        <n v="6149"/>
        <n v="6150"/>
        <n v="6151"/>
        <n v="6152"/>
        <n v="6153"/>
        <n v="6154"/>
        <n v="6155"/>
        <n v="6156"/>
        <n v="6157"/>
        <n v="6158"/>
        <n v="6159"/>
        <n v="6160"/>
        <n v="6161"/>
        <n v="6162"/>
        <n v="6163"/>
        <n v="6164"/>
        <n v="6165"/>
        <n v="6166"/>
        <n v="6167"/>
        <n v="6168"/>
        <n v="6169"/>
        <n v="6170"/>
        <n v="6171"/>
        <n v="6172"/>
        <n v="6173"/>
        <n v="6174"/>
        <n v="6175"/>
        <n v="6176"/>
        <n v="6177"/>
        <n v="6178"/>
        <n v="6179"/>
        <n v="6180"/>
        <n v="6181"/>
        <n v="6182"/>
        <n v="6183"/>
        <n v="6184"/>
        <n v="6185"/>
        <n v="6186"/>
        <n v="6187"/>
        <n v="6188"/>
        <n v="6189"/>
        <n v="6190"/>
        <n v="6191"/>
        <n v="6192"/>
        <n v="6193"/>
        <n v="6194"/>
        <n v="6195"/>
        <n v="6196"/>
        <n v="6197"/>
        <n v="6198"/>
        <n v="6199"/>
        <n v="6200"/>
        <n v="6201"/>
        <n v="6202"/>
        <n v="6203"/>
        <n v="6204"/>
        <n v="6205"/>
        <n v="6206"/>
        <n v="6207"/>
        <n v="6208"/>
        <n v="6209"/>
        <n v="6210"/>
        <n v="6211"/>
        <n v="6212"/>
        <n v="6213"/>
        <n v="6214"/>
        <n v="6215"/>
        <n v="6216"/>
        <n v="6217"/>
        <n v="6218"/>
        <n v="6219"/>
        <n v="6220"/>
        <n v="6221"/>
        <n v="6222"/>
        <n v="6223"/>
        <n v="6224"/>
        <n v="6225"/>
        <n v="6226"/>
        <n v="6227"/>
        <n v="6228"/>
        <n v="6229"/>
        <n v="6230"/>
        <n v="6231"/>
        <n v="6232"/>
        <n v="6233"/>
        <n v="6234"/>
        <n v="6235"/>
        <n v="6236"/>
        <n v="6237"/>
        <n v="6238"/>
        <n v="6239"/>
        <n v="6240"/>
        <n v="6241"/>
        <n v="6242"/>
        <n v="6243"/>
        <n v="6244"/>
        <n v="6245"/>
        <n v="6246"/>
        <n v="6247"/>
        <n v="6248"/>
        <n v="6249"/>
        <n v="6250"/>
        <n v="6251"/>
        <n v="6252"/>
        <n v="6253"/>
        <n v="6254"/>
        <n v="6255"/>
        <n v="6256"/>
        <n v="6257"/>
        <n v="6258"/>
        <n v="6259"/>
        <n v="6260"/>
        <n v="6261"/>
        <n v="6262"/>
        <n v="6263"/>
        <n v="6264"/>
        <n v="6265"/>
        <n v="6266"/>
        <n v="6267"/>
        <n v="6268"/>
        <n v="6269"/>
        <n v="6270"/>
        <n v="6271"/>
        <n v="6272"/>
        <n v="6273"/>
        <n v="6274"/>
        <n v="6275"/>
        <n v="6276"/>
        <n v="6277"/>
        <n v="6278"/>
        <n v="6279"/>
        <n v="6280"/>
        <n v="6281"/>
        <n v="6282"/>
        <n v="6283"/>
        <n v="6284"/>
        <n v="6285"/>
        <n v="6286"/>
        <n v="6287"/>
        <n v="6288"/>
        <n v="6289"/>
        <n v="6290"/>
        <n v="6291"/>
        <n v="6292"/>
        <n v="6293"/>
        <n v="6294"/>
        <n v="6295"/>
        <n v="6296"/>
        <n v="6297"/>
        <n v="6298"/>
        <n v="6299"/>
        <n v="6300"/>
        <n v="6301"/>
        <n v="6302"/>
        <n v="6303"/>
        <n v="6304"/>
        <n v="6305"/>
        <n v="6306"/>
        <n v="6307"/>
        <n v="6308"/>
        <n v="6309"/>
        <n v="6310"/>
        <n v="6311"/>
        <n v="6312"/>
        <n v="6313"/>
        <n v="6314"/>
        <n v="6315"/>
        <n v="6316"/>
        <n v="6317"/>
        <n v="6318"/>
        <n v="6319"/>
        <n v="6320"/>
        <n v="6321"/>
        <n v="6322"/>
        <n v="6323"/>
        <n v="6324"/>
        <n v="6325"/>
        <n v="6326"/>
        <n v="6327"/>
        <n v="6328"/>
        <n v="6329"/>
        <n v="6330"/>
        <n v="6331"/>
        <n v="6332"/>
        <n v="6333"/>
        <n v="6334"/>
        <n v="6335"/>
        <n v="6336"/>
        <n v="6337"/>
        <n v="6338"/>
        <n v="6339"/>
        <n v="6340"/>
        <n v="6341"/>
        <n v="6342"/>
        <n v="6343"/>
        <n v="6344"/>
        <n v="6345"/>
        <n v="6346"/>
        <n v="6347"/>
        <n v="6348"/>
        <n v="6349"/>
        <n v="6350"/>
        <n v="6351"/>
        <n v="6352"/>
        <n v="6353"/>
        <n v="6354"/>
        <n v="6355"/>
        <n v="6356"/>
        <n v="6357"/>
        <n v="6358"/>
        <n v="6359"/>
        <n v="6360"/>
        <n v="6361"/>
        <n v="6362"/>
        <n v="6363"/>
        <n v="6364"/>
        <n v="6365"/>
        <n v="6366"/>
        <n v="6367"/>
        <n v="6368"/>
        <n v="6369"/>
        <n v="6370"/>
        <n v="6371"/>
        <n v="6372"/>
        <n v="6373"/>
        <n v="6374"/>
        <n v="6375"/>
        <n v="6376"/>
        <n v="6377"/>
        <n v="6378"/>
        <n v="6379"/>
        <n v="6380"/>
        <n v="6381"/>
        <n v="6382"/>
        <n v="6383"/>
        <n v="6384"/>
        <n v="6385"/>
        <n v="6386"/>
        <n v="6387"/>
        <n v="6388"/>
        <n v="6389"/>
        <n v="6390"/>
        <n v="6391"/>
        <n v="6392"/>
        <n v="6393"/>
        <n v="6394"/>
        <n v="6395"/>
        <n v="6396"/>
        <n v="6397"/>
        <n v="6398"/>
        <n v="6399"/>
        <n v="6400"/>
        <n v="6401"/>
        <n v="6402"/>
        <n v="6403"/>
        <n v="6404"/>
        <n v="6405"/>
        <n v="6406"/>
        <n v="6407"/>
        <n v="6408"/>
        <n v="6409"/>
        <n v="6410"/>
        <n v="6411"/>
        <n v="6412"/>
        <n v="6413"/>
        <n v="6414"/>
        <n v="6415"/>
        <n v="6416"/>
        <n v="6417"/>
        <n v="6418"/>
        <n v="6419"/>
        <n v="6420"/>
        <n v="6421"/>
        <n v="6422"/>
        <n v="6423"/>
        <n v="6424"/>
        <n v="6425"/>
        <n v="6426"/>
        <n v="6427"/>
        <n v="6428"/>
        <n v="6429"/>
        <n v="6430"/>
        <n v="6431"/>
        <n v="6432"/>
        <n v="6433"/>
        <n v="6434"/>
        <n v="6435"/>
        <n v="6436"/>
        <n v="6437"/>
        <n v="6438"/>
        <n v="6439"/>
        <n v="6440"/>
        <n v="6441"/>
        <n v="6442"/>
        <n v="6443"/>
        <n v="6444"/>
        <n v="6445"/>
        <n v="6446"/>
        <n v="6447"/>
        <n v="6448"/>
        <n v="6449"/>
        <n v="6450"/>
        <n v="6451"/>
        <n v="6452"/>
        <n v="6453"/>
        <n v="6454"/>
        <n v="6455"/>
        <n v="6456"/>
        <n v="6457"/>
        <n v="6458"/>
        <n v="6459"/>
        <n v="6460"/>
        <n v="6461"/>
        <n v="6462"/>
        <n v="6463"/>
        <n v="6464"/>
        <n v="6465"/>
        <n v="6466"/>
        <n v="6467"/>
        <n v="6468"/>
        <n v="6469"/>
        <n v="6470"/>
        <n v="6471"/>
        <n v="6472"/>
        <n v="6473"/>
        <n v="6474"/>
        <n v="6475"/>
        <n v="6476"/>
        <n v="6477"/>
        <n v="6478"/>
        <n v="6479"/>
        <n v="6480"/>
        <n v="6481"/>
        <n v="6482"/>
        <n v="6483"/>
        <n v="6484"/>
        <n v="6485"/>
        <n v="6486"/>
        <n v="6487"/>
        <n v="6488"/>
        <n v="6489"/>
        <n v="6490"/>
        <n v="6491"/>
        <n v="6492"/>
        <n v="6493"/>
        <n v="6494"/>
        <n v="6495"/>
        <n v="6496"/>
        <n v="6497"/>
        <n v="6498"/>
        <n v="6499"/>
        <n v="6500"/>
        <n v="6501"/>
        <n v="6502"/>
        <n v="6503"/>
        <n v="6504"/>
        <n v="6505"/>
        <n v="6506"/>
        <n v="6507"/>
        <n v="6508"/>
        <n v="6509"/>
        <n v="6510"/>
        <n v="6511"/>
        <n v="6512"/>
        <n v="6513"/>
        <n v="6514"/>
        <n v="6515"/>
        <n v="6516"/>
        <n v="6517"/>
        <n v="6518"/>
        <n v="6519"/>
        <n v="6520"/>
        <n v="6521"/>
        <n v="6522"/>
        <n v="6523"/>
        <n v="6524"/>
        <n v="6525"/>
        <n v="6526"/>
        <n v="6527"/>
        <n v="6528"/>
        <n v="6529"/>
        <n v="6530"/>
        <n v="6531"/>
        <n v="6532"/>
        <n v="6533"/>
        <n v="6534"/>
        <n v="6535"/>
        <n v="6536"/>
        <n v="6537"/>
        <n v="6538"/>
        <n v="6539"/>
        <n v="6540"/>
        <n v="6541"/>
        <n v="6542"/>
        <n v="6543"/>
        <n v="6544"/>
        <n v="6545"/>
        <n v="6546"/>
        <n v="6547"/>
        <n v="6548"/>
        <n v="6549"/>
        <n v="6550"/>
        <n v="6551"/>
        <n v="6552"/>
        <n v="6553"/>
        <n v="6554"/>
        <n v="6555"/>
        <n v="6556"/>
        <n v="6557"/>
        <n v="6558"/>
        <n v="6559"/>
        <n v="6560"/>
        <n v="6561"/>
        <n v="6562"/>
        <n v="6563"/>
        <n v="6564"/>
        <n v="6565"/>
        <n v="6566"/>
        <n v="6567"/>
        <n v="6568"/>
        <n v="6569"/>
        <n v="6570"/>
        <n v="6571"/>
        <n v="6572"/>
        <n v="6573"/>
        <n v="6574"/>
        <n v="6575"/>
        <n v="6576"/>
        <n v="6577"/>
        <n v="6578"/>
        <n v="6579"/>
        <n v="6580"/>
        <n v="6581"/>
        <n v="6582"/>
        <n v="6583"/>
        <n v="6584"/>
        <n v="6585"/>
        <n v="6586"/>
        <n v="6587"/>
        <n v="6588"/>
        <n v="6589"/>
        <n v="6590"/>
        <n v="6591"/>
        <n v="6592"/>
        <n v="6593"/>
        <n v="6594"/>
        <n v="6595"/>
        <n v="6596"/>
        <n v="6597"/>
        <n v="6598"/>
        <n v="6599"/>
        <n v="6600"/>
        <n v="6601"/>
        <n v="6602"/>
        <n v="6603"/>
        <n v="6604"/>
        <n v="6605"/>
        <n v="6606"/>
        <n v="6607"/>
        <n v="6608"/>
        <n v="6609"/>
        <n v="6610"/>
        <n v="6611"/>
        <n v="6612"/>
        <n v="6613"/>
        <n v="6614"/>
        <n v="6615"/>
        <n v="6616"/>
        <n v="6617"/>
        <n v="6618"/>
        <n v="6619"/>
        <n v="6620"/>
        <n v="6621"/>
        <n v="6622"/>
        <n v="6623"/>
        <n v="6624"/>
        <n v="6625"/>
        <n v="6626"/>
        <n v="6627"/>
        <n v="6628"/>
        <n v="6629"/>
        <n v="6630"/>
        <n v="6631"/>
        <n v="6632"/>
        <n v="6633"/>
        <n v="6634"/>
        <n v="6635"/>
        <n v="6636"/>
        <n v="6637"/>
        <n v="6638"/>
        <n v="6639"/>
        <n v="6640"/>
        <n v="6641"/>
        <n v="6642"/>
        <n v="6643"/>
        <n v="6644"/>
        <n v="6645"/>
        <n v="6646"/>
        <n v="6647"/>
        <n v="6648"/>
        <n v="6649"/>
        <n v="6650"/>
        <n v="6651"/>
        <n v="6652"/>
        <n v="6653"/>
        <n v="6654"/>
        <n v="6655"/>
        <n v="6656"/>
        <n v="6657"/>
        <n v="6658"/>
        <n v="6659"/>
        <n v="6660"/>
        <n v="6661"/>
        <n v="6662"/>
        <n v="6663"/>
        <n v="6664"/>
        <n v="6665"/>
        <n v="6666"/>
        <n v="6667"/>
        <n v="6668"/>
        <n v="6669"/>
        <n v="6670"/>
        <n v="6671"/>
        <n v="6672"/>
        <n v="6673"/>
        <n v="6674"/>
        <n v="6675"/>
        <n v="6676"/>
        <n v="6677"/>
        <n v="6678"/>
        <n v="6679"/>
        <n v="6680"/>
        <n v="6681"/>
        <n v="6682"/>
        <n v="6683"/>
        <n v="6684"/>
        <n v="6685"/>
        <n v="6686"/>
        <n v="6687"/>
        <n v="6688"/>
        <n v="6689"/>
        <n v="6690"/>
        <n v="6691"/>
        <n v="6692"/>
        <n v="6693"/>
        <n v="6694"/>
        <n v="6695"/>
        <n v="6696"/>
        <n v="6697"/>
        <n v="6698"/>
        <n v="6699"/>
        <n v="6700"/>
        <n v="6701"/>
        <n v="6702"/>
        <n v="6703"/>
        <n v="6704"/>
        <n v="6705"/>
        <n v="6706"/>
        <n v="6707"/>
        <n v="6708"/>
        <n v="6709"/>
        <n v="6710"/>
        <n v="6711"/>
        <n v="6712"/>
        <n v="6713"/>
        <n v="6714"/>
        <n v="6715"/>
        <n v="6716"/>
        <n v="6717"/>
        <n v="6718"/>
        <n v="6719"/>
        <n v="6720"/>
        <n v="6721"/>
        <n v="6722"/>
        <n v="6723"/>
        <n v="6724"/>
        <n v="6725"/>
        <n v="6726"/>
        <n v="6727"/>
        <n v="6728"/>
        <n v="6729"/>
        <n v="6730"/>
        <n v="6731"/>
        <n v="6732"/>
        <n v="6733"/>
        <n v="6734"/>
        <n v="6735"/>
        <n v="6736"/>
        <n v="6737"/>
        <n v="6738"/>
        <n v="6739"/>
        <n v="6740"/>
        <n v="6741"/>
        <n v="6742"/>
        <n v="6743"/>
        <n v="6744"/>
        <n v="6745"/>
        <n v="6746"/>
        <n v="6747"/>
        <n v="6748"/>
        <n v="6749"/>
        <n v="6750"/>
        <n v="6751"/>
        <n v="6752"/>
        <n v="6753"/>
        <n v="6754"/>
        <n v="6755"/>
        <n v="6756"/>
        <n v="6757"/>
        <n v="6758"/>
        <n v="6759"/>
        <n v="6760"/>
        <n v="6761"/>
        <n v="6762"/>
        <n v="6763"/>
        <n v="6764"/>
        <n v="6765"/>
        <n v="6766"/>
        <n v="6767"/>
        <n v="6768"/>
        <n v="6769"/>
        <n v="6770"/>
        <n v="6771"/>
        <n v="6772"/>
        <n v="6773"/>
        <n v="6774"/>
        <n v="6775"/>
        <n v="6776"/>
        <n v="6777"/>
        <n v="6778"/>
        <n v="6779"/>
        <n v="6780"/>
        <n v="6781"/>
        <n v="6782"/>
        <n v="6783"/>
        <n v="6784"/>
        <n v="6785"/>
        <n v="6786"/>
        <n v="6787"/>
        <n v="6788"/>
        <n v="6789"/>
        <n v="6790"/>
        <n v="6791"/>
        <n v="6792"/>
        <n v="6793"/>
        <n v="6794"/>
        <n v="6795"/>
        <n v="6796"/>
        <n v="6797"/>
        <n v="6798"/>
        <n v="6799"/>
        <n v="6800"/>
        <n v="6801"/>
        <n v="6802"/>
        <n v="6803"/>
        <n v="6804"/>
        <n v="6805"/>
        <n v="6806"/>
        <n v="6807"/>
        <n v="6808"/>
        <n v="6809"/>
        <n v="6810"/>
        <n v="6811"/>
        <n v="6812"/>
        <n v="6813"/>
        <n v="6814"/>
        <n v="6815"/>
        <n v="6816"/>
        <n v="6817"/>
        <n v="6818"/>
        <n v="6819"/>
        <n v="6820"/>
        <n v="6821"/>
        <n v="6822"/>
        <n v="6823"/>
        <n v="6824"/>
        <n v="6825"/>
        <n v="6826"/>
        <n v="6827"/>
        <n v="6828"/>
        <n v="6829"/>
        <n v="6830"/>
        <n v="6831"/>
        <n v="6832"/>
        <n v="6833"/>
        <n v="6834"/>
        <n v="6835"/>
        <n v="6836"/>
        <n v="6837"/>
        <n v="6838"/>
        <n v="6839"/>
        <n v="6840"/>
        <n v="6841"/>
        <n v="6842"/>
        <n v="6843"/>
        <n v="6844"/>
        <n v="6845"/>
        <n v="6846"/>
        <n v="6847"/>
        <n v="6848"/>
        <n v="6849"/>
        <n v="6850"/>
        <n v="6851"/>
        <n v="6852"/>
        <n v="6853"/>
        <n v="6854"/>
        <n v="6855"/>
        <n v="6856"/>
        <n v="6857"/>
        <n v="6858"/>
        <n v="6859"/>
        <n v="6860"/>
        <n v="6861"/>
        <n v="6862"/>
        <n v="6863"/>
        <n v="6864"/>
        <n v="6865"/>
        <n v="6866"/>
        <n v="6867"/>
        <n v="6868"/>
        <n v="6869"/>
        <n v="6870"/>
        <n v="6871"/>
        <n v="6872"/>
        <n v="6873"/>
        <n v="6874"/>
        <n v="6875"/>
        <n v="6876"/>
        <n v="6877"/>
        <n v="6878"/>
        <n v="6879"/>
        <n v="6880"/>
        <n v="6881"/>
        <n v="6882"/>
        <n v="6883"/>
        <n v="6884"/>
        <n v="6885"/>
        <n v="6886"/>
        <n v="6887"/>
        <n v="6888"/>
        <n v="6889"/>
        <n v="6890"/>
        <n v="6891"/>
        <n v="6892"/>
        <n v="6893"/>
        <n v="6894"/>
        <n v="6895"/>
        <n v="6896"/>
        <n v="6897"/>
        <n v="6898"/>
        <n v="6899"/>
        <n v="6900"/>
        <n v="6901"/>
        <n v="6902"/>
        <n v="6903"/>
        <n v="6904"/>
        <n v="6905"/>
        <n v="6906"/>
        <n v="6907"/>
        <n v="6908"/>
        <n v="6909"/>
        <n v="6910"/>
        <n v="6911"/>
        <n v="6912"/>
        <n v="6913"/>
        <n v="6914"/>
        <n v="6915"/>
        <n v="6916"/>
        <n v="6917"/>
        <n v="6918"/>
        <n v="6919"/>
        <n v="6920"/>
        <n v="6921"/>
        <n v="6922"/>
        <n v="6923"/>
        <n v="6924"/>
        <n v="6925"/>
        <n v="6926"/>
        <n v="6927"/>
        <n v="6928"/>
        <n v="6929"/>
        <n v="6930"/>
        <n v="6931"/>
        <n v="6932"/>
        <n v="6933"/>
        <n v="6934"/>
        <n v="6935"/>
        <n v="6936"/>
        <n v="6937"/>
        <n v="6938"/>
        <n v="6939"/>
        <n v="6940"/>
        <n v="6941"/>
        <n v="6942"/>
        <n v="6943"/>
        <n v="6944"/>
        <n v="6945"/>
        <n v="6946"/>
        <n v="6947"/>
        <n v="6948"/>
        <n v="6949"/>
        <n v="6950"/>
        <n v="6951"/>
        <n v="6952"/>
        <n v="6953"/>
        <n v="6954"/>
        <n v="6955"/>
        <n v="6956"/>
        <n v="6957"/>
        <n v="6958"/>
        <n v="6959"/>
        <n v="6960"/>
        <n v="6961"/>
        <n v="6962"/>
        <n v="6963"/>
        <n v="6964"/>
        <n v="6965"/>
        <n v="6966"/>
        <n v="6967"/>
        <n v="6968"/>
        <n v="6969"/>
        <n v="6970"/>
        <n v="6971"/>
        <n v="6972"/>
        <n v="6973"/>
        <n v="6974"/>
        <n v="6975"/>
        <n v="6976"/>
        <n v="6977"/>
        <n v="6978"/>
        <n v="6979"/>
        <n v="6980"/>
        <n v="6981"/>
        <n v="6982"/>
        <n v="6983"/>
        <n v="6984"/>
        <n v="6985"/>
        <n v="6986"/>
        <n v="6987"/>
        <n v="6988"/>
        <n v="6989"/>
        <n v="6990"/>
        <n v="6991"/>
        <n v="6992"/>
        <n v="6993"/>
        <n v="6994"/>
        <n v="6995"/>
        <n v="6996"/>
        <n v="6997"/>
        <n v="6998"/>
        <n v="6999"/>
        <n v="7000"/>
        <n v="7001"/>
        <n v="7002"/>
        <n v="7003"/>
        <n v="7004"/>
        <n v="7005"/>
        <n v="7006"/>
        <n v="7007"/>
        <n v="7008"/>
        <n v="7009"/>
        <n v="7010"/>
        <n v="7011"/>
        <n v="7012"/>
        <n v="7013"/>
        <n v="7014"/>
        <n v="7015"/>
        <n v="7016"/>
        <n v="7017"/>
        <n v="7018"/>
        <n v="7019"/>
        <n v="7020"/>
        <n v="7021"/>
        <n v="7022"/>
        <n v="7023"/>
        <n v="7024"/>
        <n v="7025"/>
        <n v="7026"/>
        <n v="7027"/>
        <n v="7028"/>
        <n v="7029"/>
        <n v="7030"/>
        <n v="7031"/>
        <n v="7032"/>
        <n v="7033"/>
        <n v="7034"/>
        <n v="7035"/>
        <n v="7036"/>
        <n v="7037"/>
        <n v="7038"/>
        <n v="7039"/>
        <n v="7040"/>
        <n v="7041"/>
        <n v="7042"/>
        <n v="7043"/>
        <n v="7044"/>
        <n v="7045"/>
        <n v="7046"/>
        <n v="7047"/>
        <n v="7048"/>
        <n v="7049"/>
        <n v="7050"/>
        <n v="7051"/>
        <n v="7052"/>
        <n v="7053"/>
        <n v="7054"/>
        <n v="7055"/>
        <n v="7056"/>
        <n v="7057"/>
        <n v="7058"/>
        <n v="7059"/>
        <n v="7060"/>
        <n v="7061"/>
        <n v="7062"/>
        <n v="7063"/>
        <n v="7064"/>
        <n v="7065"/>
        <n v="7066"/>
        <n v="7067"/>
        <n v="7068"/>
        <n v="7069"/>
        <n v="7070"/>
        <n v="7071"/>
        <n v="7072"/>
        <n v="7073"/>
        <n v="7074"/>
        <n v="7075"/>
        <n v="7076"/>
        <n v="7077"/>
        <n v="7078"/>
        <n v="7079"/>
        <n v="7080"/>
        <n v="7081"/>
        <n v="7082"/>
        <n v="7083"/>
        <n v="7084"/>
        <n v="7085"/>
        <n v="7086"/>
        <n v="7087"/>
        <n v="7088"/>
        <n v="7089"/>
        <n v="7090"/>
        <n v="7091"/>
        <n v="7092"/>
        <n v="7093"/>
        <n v="7094"/>
        <n v="7095"/>
        <n v="7096"/>
        <n v="7097"/>
        <n v="7098"/>
        <n v="7099"/>
        <n v="7100"/>
        <n v="7101"/>
        <n v="7102"/>
        <n v="7103"/>
        <n v="7104"/>
        <n v="7105"/>
        <n v="7106"/>
        <n v="7107"/>
        <n v="7108"/>
        <n v="7109"/>
        <n v="7110"/>
        <n v="7111"/>
        <n v="7112"/>
        <n v="7113"/>
        <n v="7114"/>
        <n v="7115"/>
        <n v="7116"/>
        <n v="7117"/>
        <n v="7118"/>
        <n v="7119"/>
        <n v="7120"/>
        <n v="7121"/>
        <n v="7122"/>
        <n v="7123"/>
        <n v="7124"/>
        <n v="7125"/>
        <n v="7126"/>
        <n v="7127"/>
        <n v="7128"/>
        <n v="7129"/>
        <n v="7130"/>
        <n v="7131"/>
        <n v="7132"/>
        <n v="7133"/>
        <n v="7134"/>
        <n v="7135"/>
        <n v="7136"/>
        <n v="7137"/>
        <n v="7138"/>
        <n v="7139"/>
        <n v="7140"/>
        <n v="7141"/>
        <n v="7142"/>
        <n v="7143"/>
        <n v="7144"/>
        <n v="7145"/>
        <n v="7146"/>
        <n v="7147"/>
        <n v="7148"/>
        <n v="7149"/>
        <n v="7150"/>
        <n v="7151"/>
        <n v="7152"/>
        <n v="7153"/>
        <n v="7154"/>
        <n v="7155"/>
        <n v="7156"/>
        <n v="7157"/>
        <n v="7158"/>
        <n v="7159"/>
        <n v="7160"/>
        <n v="7161"/>
        <n v="7162"/>
        <n v="7163"/>
        <n v="7164"/>
        <n v="7165"/>
        <n v="7166"/>
        <n v="7167"/>
        <n v="7168"/>
        <n v="7169"/>
        <n v="7170"/>
        <n v="7171"/>
        <n v="7172"/>
        <n v="7173"/>
        <n v="7174"/>
        <n v="7175"/>
        <n v="7176"/>
        <n v="7177"/>
        <n v="7178"/>
        <n v="7179"/>
        <n v="7180"/>
        <n v="7181"/>
        <n v="7182"/>
        <n v="7183"/>
        <n v="7184"/>
        <n v="7185"/>
        <n v="7186"/>
        <n v="7187"/>
        <n v="7188"/>
        <n v="7189"/>
        <n v="7190"/>
        <n v="7191"/>
        <n v="7192"/>
        <n v="7193"/>
        <n v="7194"/>
        <n v="7195"/>
        <n v="7196"/>
        <n v="7197"/>
        <n v="7198"/>
        <n v="7199"/>
        <n v="7200"/>
        <n v="7201"/>
        <n v="7202"/>
        <n v="7203"/>
        <n v="7204"/>
        <n v="7205"/>
        <n v="7206"/>
        <n v="7207"/>
        <n v="7208"/>
        <n v="7209"/>
        <n v="7210"/>
        <n v="7211"/>
        <n v="7212"/>
        <n v="7213"/>
        <n v="7214"/>
        <n v="7215"/>
        <n v="7216"/>
        <n v="7217"/>
        <n v="7218"/>
        <n v="7219"/>
        <n v="7220"/>
        <n v="7221"/>
        <n v="7222"/>
        <n v="7223"/>
        <n v="7224"/>
        <n v="7225"/>
        <n v="7226"/>
        <n v="7227"/>
        <n v="7228"/>
        <n v="7229"/>
        <n v="7230"/>
        <n v="7231"/>
        <n v="7232"/>
        <n v="7233"/>
        <n v="7234"/>
        <n v="7235"/>
        <n v="7236"/>
        <n v="7237"/>
        <n v="7238"/>
        <n v="7239"/>
        <n v="7240"/>
        <n v="7241"/>
        <n v="7242"/>
        <n v="7243"/>
        <n v="7244"/>
        <n v="7245"/>
        <n v="7246"/>
        <n v="7247"/>
        <n v="7248"/>
        <n v="7249"/>
        <n v="7250"/>
        <n v="7251"/>
        <n v="7252"/>
        <n v="7253"/>
        <n v="7254"/>
        <n v="7255"/>
        <n v="7256"/>
        <n v="7257"/>
        <n v="7258"/>
        <n v="7259"/>
        <n v="7260"/>
        <n v="7261"/>
        <n v="7262"/>
        <n v="7263"/>
        <n v="7264"/>
        <n v="7265"/>
        <n v="7266"/>
        <n v="7267"/>
        <n v="7268"/>
        <n v="7269"/>
        <n v="7270"/>
        <n v="7271"/>
        <n v="7272"/>
        <n v="7273"/>
        <n v="7274"/>
        <n v="7275"/>
        <n v="7276"/>
        <n v="7277"/>
        <n v="7278"/>
        <n v="7279"/>
        <n v="7280"/>
        <n v="7281"/>
        <n v="7282"/>
        <n v="7283"/>
        <n v="7284"/>
        <n v="7285"/>
        <n v="7286"/>
        <n v="7287"/>
        <n v="7288"/>
        <n v="7289"/>
        <n v="7290"/>
        <n v="7291"/>
        <n v="7292"/>
        <n v="7293"/>
        <n v="7294"/>
        <n v="7295"/>
        <n v="7296"/>
        <n v="7297"/>
        <n v="7298"/>
        <n v="7299"/>
        <n v="7300"/>
        <n v="7301"/>
        <n v="7302"/>
        <n v="7303"/>
        <n v="7304"/>
        <n v="7305"/>
        <n v="7306"/>
        <n v="7307"/>
        <n v="7308"/>
        <n v="7309"/>
        <n v="7310"/>
        <n v="7311"/>
        <n v="7312"/>
        <n v="7313"/>
        <n v="7314"/>
        <n v="7315"/>
        <n v="7316"/>
        <n v="7317"/>
        <n v="7318"/>
        <n v="7319"/>
        <n v="7320"/>
        <n v="7321"/>
        <n v="7322"/>
        <n v="7323"/>
        <n v="7324"/>
        <n v="7325"/>
        <n v="7326"/>
        <n v="7327"/>
        <n v="7328"/>
        <n v="7329"/>
        <n v="7330"/>
        <n v="7331"/>
        <n v="7332"/>
        <n v="7333"/>
        <n v="7334"/>
        <n v="7335"/>
        <n v="7336"/>
        <n v="7337"/>
        <n v="7338"/>
        <n v="7339"/>
        <n v="7340"/>
        <n v="7341"/>
        <n v="7342"/>
        <n v="7343"/>
        <n v="7344"/>
        <n v="7345"/>
        <n v="7346"/>
        <n v="7347"/>
        <n v="7348"/>
        <n v="7349"/>
        <n v="7350"/>
        <n v="7351"/>
        <n v="7352"/>
        <n v="7353"/>
        <n v="7354"/>
        <n v="7355"/>
        <n v="7356"/>
        <n v="7357"/>
        <n v="7358"/>
        <n v="7359"/>
        <n v="7360"/>
        <n v="7361"/>
        <n v="7362"/>
        <n v="7363"/>
        <n v="7364"/>
        <n v="7365"/>
        <n v="7366"/>
        <n v="7367"/>
        <n v="7368"/>
        <n v="7369"/>
        <n v="7370"/>
        <n v="7371"/>
        <n v="7372"/>
        <n v="7373"/>
        <n v="7374"/>
        <n v="7375"/>
        <n v="7376"/>
        <n v="7377"/>
        <n v="7378"/>
        <n v="7379"/>
        <n v="7380"/>
        <n v="7381"/>
        <n v="7382"/>
        <n v="7383"/>
        <n v="7384"/>
        <n v="7385"/>
        <n v="7386"/>
        <n v="7387"/>
        <n v="7388"/>
        <n v="7389"/>
        <n v="7390"/>
        <n v="7391"/>
        <n v="7392"/>
        <n v="7393"/>
        <n v="7394"/>
        <n v="7395"/>
        <n v="7396"/>
        <n v="7397"/>
        <n v="7398"/>
        <n v="7399"/>
        <n v="7400"/>
        <n v="7401"/>
        <n v="7402"/>
        <n v="7403"/>
        <n v="7404"/>
        <n v="7405"/>
        <n v="7406"/>
        <n v="7407"/>
        <n v="7408"/>
        <n v="7409"/>
        <n v="7410"/>
        <n v="7411"/>
        <n v="7412"/>
        <n v="7413"/>
        <n v="7414"/>
        <n v="7415"/>
        <n v="7416"/>
        <n v="7417"/>
        <n v="7418"/>
        <n v="7419"/>
        <n v="7420"/>
        <n v="7421"/>
        <n v="7422"/>
        <n v="7423"/>
        <n v="7424"/>
        <n v="7425"/>
        <n v="7426"/>
        <n v="7427"/>
        <n v="7428"/>
        <n v="7429"/>
        <n v="7430"/>
        <n v="7431"/>
        <n v="7432"/>
        <n v="7433"/>
        <n v="7434"/>
        <n v="7435"/>
        <n v="7436"/>
        <n v="7437"/>
        <n v="7438"/>
        <n v="7439"/>
        <n v="7440"/>
        <n v="7441"/>
        <n v="7442"/>
        <n v="7443"/>
        <n v="7444"/>
        <n v="7445"/>
        <n v="7446"/>
        <n v="7447"/>
        <n v="7448"/>
        <n v="7449"/>
        <n v="7450"/>
        <n v="7451"/>
        <n v="7452"/>
        <n v="7453"/>
        <n v="7454"/>
        <n v="7455"/>
        <n v="7456"/>
        <n v="7457"/>
        <n v="7458"/>
        <n v="7459"/>
        <n v="7460"/>
        <n v="7461"/>
        <n v="7462"/>
        <n v="7463"/>
        <n v="7464"/>
        <n v="7465"/>
        <n v="7466"/>
        <n v="7467"/>
        <n v="7468"/>
        <n v="7469"/>
        <n v="7470"/>
        <n v="7471"/>
        <n v="7472"/>
        <n v="7473"/>
        <n v="7474"/>
        <n v="7475"/>
        <n v="7476"/>
        <n v="7477"/>
        <n v="7478"/>
        <n v="7479"/>
        <n v="7480"/>
        <n v="7481"/>
        <n v="7482"/>
        <n v="7483"/>
        <n v="7484"/>
        <n v="7485"/>
        <n v="7486"/>
        <n v="7487"/>
        <n v="7488"/>
        <n v="7489"/>
        <n v="7490"/>
        <n v="7491"/>
        <n v="7492"/>
        <n v="7493"/>
        <n v="7494"/>
        <n v="7495"/>
        <n v="7496"/>
        <n v="7497"/>
        <n v="7498"/>
        <n v="7499"/>
        <n v="7500"/>
        <n v="7501"/>
        <n v="7502"/>
        <n v="7503"/>
        <n v="7504"/>
        <n v="7505"/>
        <n v="7506"/>
        <n v="7507"/>
        <n v="7508"/>
        <n v="7509"/>
        <n v="7510"/>
        <n v="7511"/>
        <n v="7512"/>
        <n v="7513"/>
        <n v="7514"/>
        <n v="7515"/>
        <n v="7516"/>
        <n v="7517"/>
        <n v="7518"/>
        <n v="7519"/>
        <n v="7520"/>
        <n v="7521"/>
        <n v="7522"/>
        <n v="7523"/>
        <n v="7524"/>
        <n v="7525"/>
        <n v="7526"/>
        <n v="7527"/>
        <n v="7528"/>
        <n v="7529"/>
        <n v="7530"/>
        <n v="7531"/>
        <n v="7532"/>
        <n v="7533"/>
        <n v="7534"/>
        <n v="7535"/>
        <n v="7536"/>
        <n v="7537"/>
        <n v="7538"/>
        <n v="7539"/>
        <n v="7540"/>
        <n v="7541"/>
        <n v="7542"/>
        <n v="7543"/>
        <n v="7544"/>
        <n v="7545"/>
        <n v="7546"/>
        <n v="7547"/>
        <n v="7548"/>
        <n v="7549"/>
        <n v="7550"/>
        <n v="7551"/>
        <n v="7552"/>
        <n v="7553"/>
        <n v="7554"/>
        <n v="7555"/>
        <n v="7556"/>
        <n v="7557"/>
        <n v="7558"/>
        <n v="7559"/>
        <n v="7560"/>
        <n v="7561"/>
        <n v="7562"/>
        <n v="7563"/>
        <n v="7564"/>
        <n v="7565"/>
        <n v="7566"/>
        <n v="7567"/>
        <n v="7568"/>
        <n v="7569"/>
        <n v="7570"/>
        <n v="7571"/>
        <n v="7572"/>
        <n v="7573"/>
        <n v="7574"/>
        <n v="7575"/>
        <n v="7576"/>
        <n v="7577"/>
        <n v="7578"/>
        <n v="7579"/>
        <n v="7580"/>
        <n v="7581"/>
        <n v="7582"/>
        <n v="7583"/>
        <n v="7584"/>
        <n v="7585"/>
        <n v="7586"/>
        <n v="7587"/>
        <n v="7588"/>
        <n v="7589"/>
        <n v="7590"/>
        <n v="7591"/>
        <n v="7592"/>
        <n v="7593"/>
        <n v="7594"/>
        <n v="7595"/>
        <n v="7596"/>
        <n v="7597"/>
        <n v="7598"/>
        <n v="7599"/>
        <n v="7600"/>
        <n v="7601"/>
        <n v="7602"/>
        <n v="7603"/>
        <n v="7604"/>
        <n v="7605"/>
        <n v="7606"/>
        <n v="7607"/>
        <n v="7608"/>
        <n v="7609"/>
        <n v="7610"/>
        <n v="7611"/>
        <n v="7612"/>
        <n v="7613"/>
        <n v="7614"/>
        <n v="7615"/>
        <n v="7616"/>
        <n v="7617"/>
        <n v="7618"/>
        <n v="7619"/>
        <n v="7620"/>
        <n v="7621"/>
        <n v="7622"/>
        <n v="7623"/>
        <n v="7624"/>
        <n v="7625"/>
        <n v="7626"/>
        <n v="7627"/>
        <n v="7628"/>
        <n v="7629"/>
        <n v="7630"/>
        <n v="7631"/>
        <n v="7632"/>
        <n v="7633"/>
        <n v="7634"/>
        <n v="7635"/>
        <n v="7636"/>
        <n v="7637"/>
        <n v="7638"/>
        <n v="7639"/>
        <n v="7640"/>
        <n v="7641"/>
        <n v="7642"/>
        <n v="7643"/>
        <n v="7644"/>
        <n v="7645"/>
        <n v="7646"/>
        <n v="7647"/>
        <n v="7648"/>
        <n v="7649"/>
        <n v="7650"/>
        <n v="7651"/>
        <n v="7652"/>
        <n v="7653"/>
        <n v="7654"/>
        <n v="7655"/>
        <n v="7656"/>
        <n v="7657"/>
        <n v="7658"/>
        <n v="7659"/>
        <n v="7660"/>
        <n v="7661"/>
        <n v="7662"/>
        <n v="7663"/>
        <n v="7664"/>
        <n v="7665"/>
        <n v="7666"/>
        <n v="7667"/>
        <n v="7668"/>
        <n v="7669"/>
        <n v="7670"/>
        <n v="7671"/>
        <n v="7672"/>
        <n v="7673"/>
        <n v="7674"/>
        <n v="7675"/>
        <n v="7676"/>
        <n v="7677"/>
        <n v="7678"/>
        <n v="7679"/>
        <n v="7680"/>
        <n v="7681"/>
        <n v="7682"/>
        <n v="7683"/>
        <n v="7684"/>
        <n v="7685"/>
        <n v="7686"/>
        <n v="7687"/>
        <n v="7688"/>
        <n v="7689"/>
        <n v="7690"/>
        <n v="7691"/>
        <n v="7692"/>
        <n v="7693"/>
        <n v="7694"/>
        <n v="7695"/>
        <n v="7696"/>
        <n v="7697"/>
        <n v="7698"/>
        <n v="7699"/>
        <n v="7700"/>
        <n v="7701"/>
        <n v="7702"/>
        <n v="7703"/>
        <n v="7704"/>
        <n v="7705"/>
        <n v="7706"/>
        <n v="7707"/>
        <n v="7708"/>
        <n v="7709"/>
        <n v="7710"/>
        <n v="7711"/>
        <n v="7712"/>
        <n v="7713"/>
        <n v="7714"/>
        <n v="7715"/>
        <n v="7716"/>
        <n v="7717"/>
        <n v="7718"/>
        <n v="7719"/>
        <n v="7720"/>
        <n v="7721"/>
        <n v="7722"/>
        <n v="7723"/>
        <n v="7724"/>
        <n v="7725"/>
        <n v="7726"/>
        <n v="7727"/>
        <n v="7728"/>
        <n v="7729"/>
        <n v="7730"/>
        <n v="7731"/>
        <n v="7732"/>
        <n v="7733"/>
        <n v="7734"/>
        <n v="7735"/>
        <n v="7736"/>
        <n v="7737"/>
        <n v="7738"/>
        <n v="7739"/>
        <n v="7740"/>
        <n v="7741"/>
        <n v="7742"/>
        <n v="7743"/>
        <n v="7744"/>
        <n v="7745"/>
        <n v="7746"/>
        <n v="7747"/>
        <n v="7748"/>
        <n v="7749"/>
        <n v="7750"/>
        <n v="7751"/>
        <n v="7752"/>
        <n v="7753"/>
        <n v="7754"/>
        <n v="7755"/>
        <n v="7756"/>
        <n v="7757"/>
        <n v="7758"/>
        <n v="7759"/>
        <n v="7760"/>
        <n v="7761"/>
        <n v="7762"/>
        <n v="7763"/>
        <n v="7764"/>
        <n v="7765"/>
        <n v="7766"/>
        <n v="7767"/>
        <n v="7768"/>
        <n v="7769"/>
        <n v="7770"/>
        <n v="7771"/>
        <n v="7772"/>
        <n v="7773"/>
        <n v="7774"/>
        <n v="7775"/>
        <n v="7776"/>
        <n v="7777"/>
        <n v="7778"/>
        <n v="7779"/>
        <n v="7780"/>
        <n v="7781"/>
        <n v="7782"/>
        <n v="7783"/>
        <n v="7784"/>
        <n v="7785"/>
        <n v="7786"/>
        <n v="7787"/>
        <n v="7788"/>
        <n v="7789"/>
        <n v="7790"/>
        <n v="7791"/>
        <n v="7792"/>
        <n v="7793"/>
        <n v="7794"/>
        <n v="7795"/>
        <n v="7796"/>
        <n v="7797"/>
        <n v="7798"/>
        <n v="7799"/>
        <n v="7800"/>
        <n v="7801"/>
        <n v="7802"/>
        <n v="7803"/>
        <n v="7804"/>
        <n v="7805"/>
        <n v="7806"/>
        <n v="7807"/>
        <n v="7808"/>
        <n v="7809"/>
        <n v="7810"/>
        <n v="7811"/>
        <n v="7812"/>
        <n v="7813"/>
        <n v="7814"/>
        <n v="7815"/>
        <n v="7816"/>
        <n v="7817"/>
        <n v="7818"/>
        <n v="7819"/>
        <n v="7820"/>
        <n v="7821"/>
        <n v="7822"/>
        <n v="7823"/>
        <n v="7824"/>
        <n v="7825"/>
        <n v="7826"/>
        <n v="7827"/>
        <n v="7828"/>
        <n v="7829"/>
        <n v="7830"/>
        <n v="7831"/>
        <n v="7832"/>
        <n v="7833"/>
        <n v="7834"/>
        <n v="7835"/>
        <n v="7836"/>
        <n v="7837"/>
        <n v="7838"/>
        <n v="7839"/>
        <n v="7840"/>
        <n v="7841"/>
        <n v="7842"/>
        <n v="7843"/>
        <n v="7844"/>
        <n v="7845"/>
        <n v="7846"/>
        <n v="7847"/>
        <n v="7848"/>
        <n v="7849"/>
        <n v="7850"/>
        <n v="7851"/>
        <n v="7852"/>
        <n v="7853"/>
        <n v="7854"/>
        <n v="7855"/>
        <n v="7856"/>
        <n v="7857"/>
        <n v="7858"/>
        <n v="7859"/>
        <n v="7860"/>
        <n v="7861"/>
        <n v="7862"/>
        <n v="7863"/>
        <n v="7864"/>
        <n v="7865"/>
        <n v="7866"/>
        <n v="7867"/>
        <n v="7868"/>
        <n v="7869"/>
        <n v="7870"/>
        <n v="7871"/>
        <n v="7872"/>
        <n v="7873"/>
        <n v="7874"/>
        <n v="7875"/>
        <n v="7876"/>
        <n v="7877"/>
        <n v="7878"/>
        <n v="7879"/>
        <n v="7880"/>
        <n v="7881"/>
        <n v="7882"/>
        <n v="7883"/>
        <n v="7884"/>
        <n v="7885"/>
        <n v="7886"/>
        <n v="7887"/>
        <n v="7888"/>
        <n v="7889"/>
        <n v="7890"/>
        <n v="7891"/>
        <n v="7892"/>
        <n v="7893"/>
        <n v="7894"/>
        <n v="7895"/>
        <n v="7896"/>
        <n v="7897"/>
        <n v="7898"/>
        <n v="7899"/>
        <n v="7900"/>
        <n v="7901"/>
        <n v="7902"/>
        <n v="7903"/>
        <n v="7904"/>
        <n v="7905"/>
        <n v="7906"/>
        <n v="7907"/>
        <n v="7908"/>
        <n v="7909"/>
        <n v="7910"/>
        <n v="7911"/>
        <n v="7912"/>
        <n v="7913"/>
        <n v="7914"/>
        <n v="7915"/>
        <n v="7916"/>
        <n v="7917"/>
        <n v="7918"/>
        <n v="7919"/>
        <n v="7920"/>
        <n v="7921"/>
        <n v="7922"/>
        <n v="7923"/>
        <n v="7924"/>
        <n v="7925"/>
        <n v="7926"/>
        <n v="7927"/>
        <n v="7928"/>
        <n v="7929"/>
        <n v="7930"/>
        <n v="7931"/>
        <n v="7932"/>
        <n v="7933"/>
        <n v="7934"/>
        <n v="7935"/>
        <n v="7936"/>
        <n v="7937"/>
        <n v="7938"/>
        <n v="7939"/>
        <n v="7940"/>
        <n v="7941"/>
        <n v="7942"/>
        <n v="7943"/>
        <n v="7944"/>
        <n v="7945"/>
        <n v="7946"/>
        <n v="7947"/>
        <n v="7948"/>
        <n v="7949"/>
        <n v="7950"/>
        <n v="7951"/>
        <n v="7952"/>
        <n v="7953"/>
        <n v="7954"/>
        <n v="7955"/>
        <n v="7956"/>
        <n v="7957"/>
        <n v="7958"/>
        <n v="7959"/>
        <n v="7960"/>
        <n v="7961"/>
        <n v="7962"/>
        <n v="7963"/>
        <n v="7964"/>
        <n v="7965"/>
        <n v="7966"/>
        <n v="7967"/>
        <n v="7968"/>
        <n v="7969"/>
        <n v="7970"/>
        <n v="7971"/>
        <n v="7972"/>
        <n v="7973"/>
        <n v="7974"/>
        <n v="7975"/>
        <n v="7976"/>
        <n v="7977"/>
        <n v="7978"/>
        <n v="7979"/>
        <n v="7980"/>
        <n v="7981"/>
        <n v="7982"/>
        <n v="7983"/>
        <n v="7984"/>
        <n v="7985"/>
        <n v="7986"/>
        <n v="7987"/>
        <n v="7988"/>
        <n v="7989"/>
        <n v="7990"/>
        <n v="7991"/>
        <n v="7992"/>
        <n v="7993"/>
        <n v="7994"/>
        <n v="7995"/>
        <n v="7996"/>
        <n v="7997"/>
        <n v="7998"/>
        <n v="7999"/>
        <n v="8000"/>
        <n v="8001"/>
        <n v="8002"/>
        <n v="8003"/>
        <n v="8004"/>
        <n v="8005"/>
        <n v="8006"/>
        <n v="8007"/>
        <n v="8008"/>
        <n v="8009"/>
        <n v="8010"/>
        <n v="8011"/>
        <n v="8012"/>
        <n v="8013"/>
        <n v="8014"/>
        <n v="8015"/>
        <n v="8016"/>
        <n v="8017"/>
        <n v="8018"/>
        <n v="8019"/>
        <n v="8020"/>
        <n v="8021"/>
        <n v="8022"/>
        <n v="8023"/>
        <n v="8024"/>
        <n v="8025"/>
        <n v="8026"/>
        <n v="8027"/>
        <n v="8028"/>
        <n v="8029"/>
        <n v="8030"/>
        <n v="8031"/>
        <n v="8032"/>
        <n v="8033"/>
        <n v="8034"/>
        <n v="8035"/>
        <n v="8036"/>
        <n v="8037"/>
        <n v="8038"/>
        <n v="8039"/>
        <n v="8040"/>
        <n v="8041"/>
        <n v="8042"/>
        <n v="8043"/>
        <n v="8044"/>
        <n v="8045"/>
        <n v="8046"/>
        <n v="8047"/>
        <n v="8048"/>
        <n v="8049"/>
        <n v="8050"/>
        <n v="8051"/>
        <n v="8052"/>
        <n v="8053"/>
        <n v="8054"/>
        <n v="8055"/>
        <n v="8056"/>
        <n v="8057"/>
        <n v="8058"/>
        <n v="8059"/>
        <n v="8060"/>
        <n v="8061"/>
        <n v="8062"/>
        <n v="8063"/>
        <n v="8064"/>
        <n v="8065"/>
        <n v="8066"/>
        <n v="8067"/>
        <n v="8068"/>
        <n v="8069"/>
        <n v="8070"/>
        <n v="8071"/>
        <n v="8072"/>
        <n v="8073"/>
        <n v="8074"/>
        <n v="8075"/>
        <n v="8076"/>
        <n v="8077"/>
        <n v="8078"/>
        <n v="8079"/>
        <n v="8080"/>
        <n v="8081"/>
        <n v="8082"/>
        <n v="8083"/>
        <n v="8084"/>
        <n v="8085"/>
        <n v="8086"/>
        <n v="8087"/>
        <n v="8088"/>
        <n v="8089"/>
        <n v="8090"/>
        <n v="8091"/>
        <n v="8092"/>
        <n v="8093"/>
        <n v="8094"/>
        <n v="8095"/>
        <n v="8096"/>
        <n v="8097"/>
        <n v="8098"/>
        <n v="8099"/>
        <n v="8100"/>
        <n v="8101"/>
        <n v="8102"/>
        <n v="8103"/>
        <n v="8104"/>
        <n v="8105"/>
        <n v="8106"/>
        <n v="8107"/>
        <n v="8108"/>
        <n v="8109"/>
        <n v="8110"/>
        <n v="8111"/>
        <n v="8112"/>
        <n v="8113"/>
        <n v="8114"/>
        <n v="8115"/>
        <n v="8116"/>
        <n v="8117"/>
        <n v="8118"/>
        <n v="8119"/>
        <n v="8120"/>
        <n v="8121"/>
        <n v="8122"/>
        <n v="8123"/>
        <n v="8124"/>
        <n v="8125"/>
        <n v="8126"/>
        <n v="8127"/>
        <n v="8128"/>
        <n v="8129"/>
        <n v="8130"/>
        <n v="8131"/>
        <n v="8132"/>
        <n v="8133"/>
        <n v="8134"/>
        <n v="8135"/>
        <n v="8136"/>
        <n v="8137"/>
        <n v="8138"/>
        <n v="8139"/>
        <n v="8140"/>
        <n v="8141"/>
        <n v="8142"/>
        <n v="8143"/>
        <n v="8144"/>
        <n v="8145"/>
        <n v="8146"/>
        <n v="8147"/>
        <n v="8148"/>
        <n v="8149"/>
        <n v="8150"/>
        <n v="8151"/>
        <n v="8152"/>
        <n v="8153"/>
        <n v="8154"/>
        <n v="8155"/>
        <n v="8156"/>
        <n v="8157"/>
        <n v="8158"/>
        <n v="8159"/>
        <n v="8160"/>
        <n v="8161"/>
        <n v="8162"/>
        <n v="8163"/>
        <n v="8164"/>
        <n v="8165"/>
        <n v="8166"/>
        <n v="8167"/>
        <n v="8168"/>
        <n v="8169"/>
        <n v="8170"/>
        <n v="8171"/>
        <n v="8172"/>
        <n v="8173"/>
        <n v="8174"/>
        <n v="8175"/>
        <n v="8176"/>
        <n v="8177"/>
        <n v="8178"/>
        <n v="8179"/>
        <n v="8180"/>
        <n v="8181"/>
        <n v="8182"/>
        <n v="8183"/>
        <n v="8184"/>
        <n v="8185"/>
        <n v="8186"/>
        <n v="8187"/>
        <n v="8188"/>
        <n v="8189"/>
        <n v="8190"/>
        <n v="8191"/>
        <n v="8192"/>
        <n v="8193"/>
        <n v="8194"/>
        <n v="8195"/>
        <n v="8196"/>
        <n v="8197"/>
        <n v="8198"/>
        <n v="8199"/>
        <n v="8200"/>
        <n v="8201"/>
        <n v="8202"/>
        <n v="8203"/>
        <n v="8204"/>
        <n v="8205"/>
        <n v="8206"/>
        <n v="8207"/>
        <n v="8208"/>
        <n v="8209"/>
        <n v="8210"/>
        <n v="8211"/>
        <n v="8212"/>
        <n v="8213"/>
        <n v="8214"/>
        <n v="8215"/>
        <n v="8216"/>
        <n v="8217"/>
        <n v="8218"/>
        <n v="8219"/>
        <n v="8220"/>
        <n v="8221"/>
        <n v="8222"/>
        <n v="8223"/>
        <n v="8224"/>
        <n v="8225"/>
        <n v="8226"/>
        <n v="8227"/>
        <n v="8228"/>
        <n v="8229"/>
        <n v="8230"/>
        <n v="8231"/>
        <n v="8232"/>
        <n v="8233"/>
        <n v="8234"/>
        <n v="8235"/>
        <n v="8236"/>
        <n v="8237"/>
        <n v="8238"/>
        <n v="8239"/>
        <n v="8240"/>
        <n v="8241"/>
        <n v="8242"/>
        <n v="8243"/>
        <n v="8244"/>
        <n v="8245"/>
        <n v="8246"/>
        <n v="8247"/>
        <n v="8248"/>
        <n v="8249"/>
        <n v="8250"/>
        <n v="8251"/>
        <n v="8252"/>
        <n v="8253"/>
        <n v="8254"/>
        <n v="8255"/>
        <n v="8256"/>
        <n v="8257"/>
        <n v="8258"/>
        <n v="8259"/>
        <n v="8260"/>
        <n v="8261"/>
        <n v="8262"/>
        <n v="8263"/>
        <n v="8264"/>
        <n v="8265"/>
        <n v="8266"/>
        <n v="8267"/>
        <n v="8268"/>
        <n v="8269"/>
        <n v="8270"/>
        <n v="8271"/>
        <n v="8272"/>
        <n v="8273"/>
        <n v="8274"/>
        <n v="8275"/>
        <n v="8276"/>
        <n v="8277"/>
        <n v="8278"/>
        <n v="8279"/>
        <n v="8280"/>
        <n v="8281"/>
        <n v="8282"/>
        <n v="8283"/>
        <n v="8284"/>
        <n v="8285"/>
        <n v="8286"/>
        <n v="8287"/>
        <n v="8288"/>
        <n v="8289"/>
        <n v="8290"/>
        <n v="8291"/>
        <n v="8292"/>
        <n v="8293"/>
        <n v="8294"/>
        <n v="8295"/>
        <n v="8296"/>
        <n v="8297"/>
        <n v="8298"/>
        <n v="8299"/>
        <n v="8300"/>
        <n v="8301"/>
        <n v="8302"/>
        <n v="8303"/>
        <n v="8304"/>
        <n v="8305"/>
        <n v="8306"/>
        <n v="8307"/>
        <n v="8308"/>
        <n v="8309"/>
        <n v="8310"/>
        <n v="8311"/>
        <n v="8312"/>
        <n v="8313"/>
        <n v="8314"/>
        <n v="8315"/>
        <n v="8316"/>
        <n v="8317"/>
        <n v="8318"/>
        <n v="8319"/>
        <n v="8320"/>
        <n v="8321"/>
        <n v="8322"/>
        <n v="8323"/>
        <n v="8324"/>
        <n v="8325"/>
        <n v="8326"/>
        <n v="8327"/>
        <n v="8328"/>
        <n v="8329"/>
        <n v="8330"/>
        <n v="8331"/>
        <n v="8332"/>
        <n v="8333"/>
        <n v="8334"/>
        <n v="8335"/>
        <n v="8336"/>
        <n v="8337"/>
        <n v="8338"/>
        <n v="8339"/>
        <n v="8340"/>
        <n v="8341"/>
        <n v="8342"/>
        <n v="8343"/>
        <n v="8344"/>
        <n v="8345"/>
        <n v="8346"/>
        <n v="8347"/>
        <n v="8348"/>
        <n v="8349"/>
        <n v="8350"/>
        <n v="8351"/>
        <n v="8352"/>
        <n v="8353"/>
        <n v="8354"/>
        <n v="8355"/>
        <n v="8356"/>
        <n v="8357"/>
        <n v="8358"/>
        <n v="8359"/>
        <n v="8360"/>
        <n v="8361"/>
        <n v="8362"/>
        <n v="8363"/>
        <n v="8364"/>
        <n v="8365"/>
        <n v="8366"/>
        <n v="8367"/>
        <n v="8368"/>
        <n v="8369"/>
        <n v="8370"/>
        <n v="8371"/>
        <n v="8372"/>
        <n v="8373"/>
        <n v="8374"/>
        <n v="8375"/>
        <n v="8376"/>
        <n v="8377"/>
        <n v="8378"/>
        <n v="8379"/>
        <n v="8380"/>
        <n v="8381"/>
        <n v="8382"/>
        <n v="8383"/>
        <n v="8384"/>
        <n v="8385"/>
        <n v="8386"/>
        <n v="8387"/>
        <n v="8388"/>
        <n v="8389"/>
        <n v="8390"/>
        <n v="8391"/>
        <n v="8392"/>
        <n v="8393"/>
        <n v="8394"/>
        <n v="8395"/>
        <n v="8396"/>
        <n v="8397"/>
        <n v="8398"/>
        <n v="8399"/>
        <n v="8400"/>
        <n v="8401"/>
        <n v="8402"/>
        <n v="8403"/>
        <n v="8404"/>
        <n v="8405"/>
        <n v="8406"/>
        <n v="8407"/>
        <n v="8408"/>
        <n v="8409"/>
        <n v="8410"/>
        <n v="8411"/>
        <n v="8412"/>
        <n v="8413"/>
        <n v="8414"/>
        <n v="8415"/>
        <n v="8416"/>
        <n v="8417"/>
        <n v="8418"/>
        <n v="8419"/>
        <n v="8420"/>
        <n v="8421"/>
        <n v="8422"/>
        <n v="8423"/>
        <n v="8424"/>
        <n v="8425"/>
        <n v="8426"/>
        <n v="8427"/>
        <n v="8428"/>
        <n v="8429"/>
        <n v="8430"/>
        <n v="8431"/>
        <n v="8432"/>
        <n v="8433"/>
        <n v="8434"/>
        <n v="8435"/>
        <n v="8436"/>
        <n v="8437"/>
        <n v="8438"/>
        <n v="8439"/>
        <n v="8440"/>
        <n v="8441"/>
        <n v="8442"/>
        <n v="8443"/>
        <n v="8444"/>
        <n v="8445"/>
        <n v="8446"/>
        <n v="8447"/>
        <n v="8448"/>
        <n v="8449"/>
        <n v="8450"/>
        <n v="8451"/>
        <n v="8452"/>
        <n v="8453"/>
        <n v="8454"/>
        <n v="8455"/>
        <n v="8456"/>
        <n v="8457"/>
        <n v="8458"/>
        <n v="8459"/>
        <n v="8460"/>
        <n v="8461"/>
        <n v="8462"/>
        <n v="8463"/>
        <n v="8464"/>
        <n v="8465"/>
        <n v="8466"/>
        <n v="8467"/>
        <n v="8468"/>
        <n v="8469"/>
        <n v="8470"/>
        <n v="8471"/>
        <n v="8472"/>
        <n v="8473"/>
        <n v="8474"/>
        <n v="8475"/>
        <n v="8476"/>
        <n v="8477"/>
        <n v="8478"/>
        <n v="8479"/>
        <n v="8480"/>
        <n v="8481"/>
        <n v="8482"/>
        <n v="8483"/>
        <n v="8484"/>
        <n v="8485"/>
        <n v="8486"/>
        <n v="8487"/>
        <n v="8488"/>
        <n v="8489"/>
        <n v="8490"/>
        <n v="8491"/>
        <n v="8492"/>
        <n v="8493"/>
        <n v="8494"/>
        <n v="8495"/>
        <n v="8496"/>
        <n v="8497"/>
        <n v="8498"/>
        <n v="8499"/>
        <n v="8500"/>
        <n v="8501"/>
        <n v="8502"/>
        <n v="8503"/>
        <n v="8504"/>
        <n v="8505"/>
        <n v="8506"/>
        <n v="8507"/>
        <n v="8508"/>
        <n v="8509"/>
        <n v="8510"/>
        <n v="8511"/>
        <n v="8512"/>
        <n v="8513"/>
        <n v="8514"/>
        <n v="8515"/>
        <n v="8516"/>
        <n v="8517"/>
        <n v="8518"/>
        <n v="8519"/>
        <n v="8520"/>
        <n v="8521"/>
        <n v="8522"/>
        <n v="8523"/>
        <n v="8524"/>
        <n v="8525"/>
        <n v="8526"/>
        <n v="8527"/>
        <n v="8528"/>
        <n v="8529"/>
        <n v="8530"/>
        <n v="8531"/>
        <n v="8532"/>
        <n v="8533"/>
        <n v="8534"/>
        <n v="8535"/>
        <n v="8536"/>
        <n v="8537"/>
        <n v="8538"/>
        <n v="8539"/>
        <n v="8540"/>
        <n v="8541"/>
        <n v="8542"/>
        <n v="8543"/>
        <n v="8544"/>
        <n v="8545"/>
        <n v="8546"/>
        <n v="8547"/>
        <n v="8548"/>
        <n v="8549"/>
        <n v="8550"/>
        <n v="8551"/>
        <n v="8552"/>
        <n v="8553"/>
        <n v="8554"/>
        <n v="8555"/>
        <n v="8556"/>
        <n v="8557"/>
        <n v="8558"/>
        <n v="8559"/>
        <n v="8560"/>
        <n v="8561"/>
        <n v="8562"/>
        <n v="8563"/>
        <n v="8564"/>
        <n v="8565"/>
        <n v="8566"/>
        <n v="8567"/>
        <n v="8568"/>
        <n v="8569"/>
        <n v="8570"/>
        <n v="8571"/>
        <n v="8572"/>
        <n v="8573"/>
        <n v="8574"/>
        <n v="8575"/>
        <n v="8576"/>
        <n v="8577"/>
        <n v="8578"/>
        <n v="8579"/>
        <n v="8580"/>
        <n v="8581"/>
        <n v="8582"/>
        <n v="8583"/>
        <n v="8584"/>
        <n v="8585"/>
        <n v="8586"/>
        <n v="8587"/>
        <n v="8588"/>
        <n v="8589"/>
        <n v="8590"/>
        <n v="8591"/>
        <n v="8592"/>
        <n v="8593"/>
        <n v="8594"/>
        <n v="8595"/>
        <n v="8596"/>
        <n v="8597"/>
        <n v="8598"/>
        <n v="8599"/>
        <n v="8600"/>
        <n v="8601"/>
        <n v="8602"/>
        <n v="8603"/>
        <n v="8604"/>
        <n v="8605"/>
        <n v="8606"/>
        <n v="8607"/>
        <n v="8608"/>
        <n v="8609"/>
        <n v="8610"/>
        <n v="8611"/>
        <n v="8612"/>
        <n v="8613"/>
        <n v="8614"/>
        <n v="8615"/>
        <n v="8616"/>
        <n v="8617"/>
        <n v="8618"/>
        <n v="8619"/>
        <n v="8620"/>
        <n v="8621"/>
        <n v="8622"/>
        <n v="8623"/>
        <n v="8624"/>
        <n v="8625"/>
        <n v="8626"/>
        <n v="8627"/>
        <n v="8628"/>
        <n v="8629"/>
        <n v="8630"/>
        <n v="8631"/>
        <n v="8632"/>
        <n v="8633"/>
        <n v="8634"/>
        <n v="8635"/>
        <n v="8636"/>
        <n v="8637"/>
        <n v="8638"/>
        <n v="8639"/>
        <n v="8640"/>
        <n v="8641"/>
        <n v="8642"/>
        <n v="8643"/>
        <n v="8644"/>
        <n v="8645"/>
        <n v="8646"/>
        <n v="8647"/>
        <n v="8648"/>
        <n v="8649"/>
        <n v="8650"/>
        <n v="8651"/>
        <n v="8652"/>
        <n v="8653"/>
        <n v="8654"/>
        <n v="8655"/>
        <n v="8656"/>
        <n v="8657"/>
        <n v="8658"/>
        <n v="8659"/>
        <n v="8660"/>
        <n v="8661"/>
        <n v="8662"/>
        <n v="8663"/>
        <n v="8664"/>
        <n v="8665"/>
        <n v="8666"/>
        <n v="8667"/>
        <n v="8668"/>
        <n v="8669"/>
        <n v="8670"/>
        <n v="8671"/>
        <n v="8672"/>
        <n v="8673"/>
        <n v="8674"/>
        <n v="8675"/>
        <n v="8676"/>
        <n v="8677"/>
        <n v="8678"/>
        <n v="8679"/>
        <n v="8680"/>
        <n v="8681"/>
        <n v="8682"/>
        <n v="8683"/>
        <n v="8684"/>
        <n v="8685"/>
        <n v="8686"/>
        <n v="8687"/>
        <n v="8688"/>
        <n v="8689"/>
        <n v="8690"/>
        <n v="8691"/>
        <n v="8692"/>
        <n v="8693"/>
        <n v="8694"/>
        <n v="8695"/>
        <n v="8696"/>
        <n v="8697"/>
        <n v="8698"/>
        <n v="8699"/>
        <n v="8700"/>
        <n v="8701"/>
        <n v="8702"/>
        <n v="8703"/>
        <n v="8704"/>
        <n v="8705"/>
        <n v="8706"/>
        <n v="8707"/>
        <n v="8708"/>
        <n v="8709"/>
        <n v="8710"/>
        <n v="8711"/>
        <n v="8712"/>
        <n v="8713"/>
        <n v="8714"/>
        <n v="8715"/>
        <n v="8716"/>
        <n v="8717"/>
        <n v="8718"/>
        <n v="8719"/>
        <n v="8720"/>
        <n v="8721"/>
        <n v="8722"/>
        <n v="8723"/>
        <n v="8724"/>
        <n v="8725"/>
        <n v="8726"/>
        <n v="8727"/>
        <n v="8728"/>
        <n v="8729"/>
        <n v="8730"/>
        <n v="8731"/>
        <n v="8732"/>
        <n v="8733"/>
        <n v="8734"/>
        <n v="8735"/>
        <n v="8736"/>
        <n v="8737"/>
        <n v="8738"/>
        <n v="8739"/>
        <n v="8740"/>
        <n v="8741"/>
        <n v="8742"/>
        <n v="8743"/>
        <n v="8744"/>
        <n v="8745"/>
        <n v="8746"/>
        <n v="8747"/>
        <n v="8748"/>
        <n v="8749"/>
        <n v="8750"/>
        <n v="8751"/>
        <n v="8752"/>
        <n v="8753"/>
        <n v="8754"/>
        <n v="8755"/>
        <n v="8756"/>
        <n v="8757"/>
        <n v="8758"/>
        <n v="8759"/>
        <n v="8760"/>
        <n v="8761"/>
        <n v="8762"/>
        <n v="8763"/>
        <n v="8764"/>
        <n v="8765"/>
        <n v="8766"/>
        <n v="8767"/>
        <n v="8768"/>
        <n v="8769"/>
        <n v="8770"/>
        <n v="8771"/>
        <n v="8772"/>
        <n v="8773"/>
        <n v="8774"/>
        <n v="8775"/>
        <n v="8776"/>
        <n v="8777"/>
        <n v="8778"/>
        <n v="8779"/>
        <n v="8780"/>
        <n v="8781"/>
        <n v="8782"/>
        <n v="8783"/>
        <n v="8784"/>
        <n v="8785"/>
        <n v="8786"/>
        <n v="8787"/>
        <n v="8788"/>
        <n v="8789"/>
        <n v="8790"/>
        <n v="8791"/>
        <n v="8792"/>
        <n v="8793"/>
        <n v="8794"/>
        <n v="8795"/>
        <n v="8796"/>
        <n v="8797"/>
        <n v="8798"/>
        <n v="8799"/>
        <n v="8800"/>
        <n v="8801"/>
        <n v="8802"/>
        <n v="8803"/>
        <n v="8804"/>
        <n v="8805"/>
        <n v="8806"/>
        <n v="8807"/>
        <n v="8808"/>
        <n v="8809"/>
        <n v="8810"/>
        <n v="8811"/>
        <n v="8812"/>
        <n v="8813"/>
        <n v="8814"/>
        <n v="8815"/>
        <n v="8816"/>
        <n v="8817"/>
        <n v="8818"/>
        <n v="8819"/>
        <n v="8820"/>
        <n v="8821"/>
        <n v="8822"/>
        <n v="8823"/>
        <n v="8824"/>
        <n v="8825"/>
        <n v="8826"/>
        <n v="8827"/>
        <n v="8828"/>
        <n v="8829"/>
        <n v="8830"/>
        <n v="8831"/>
        <n v="8832"/>
        <n v="8833"/>
        <n v="8834"/>
        <n v="8835"/>
        <n v="8836"/>
        <n v="8837"/>
        <n v="8838"/>
        <n v="8839"/>
        <n v="8840"/>
        <n v="8841"/>
        <n v="8842"/>
        <n v="8843"/>
        <n v="8844"/>
        <n v="8845"/>
        <n v="8846"/>
        <n v="8847"/>
        <n v="8848"/>
        <n v="8849"/>
        <n v="8850"/>
        <n v="8851"/>
        <n v="8852"/>
        <n v="8853"/>
        <n v="8854"/>
        <n v="8855"/>
        <n v="8856"/>
        <n v="8857"/>
        <n v="8858"/>
        <n v="8859"/>
        <n v="8860"/>
        <n v="8861"/>
        <n v="8862"/>
        <n v="8863"/>
        <n v="8864"/>
        <n v="8865"/>
        <n v="8866"/>
        <n v="8867"/>
        <n v="8868"/>
        <n v="8869"/>
        <n v="8870"/>
        <n v="8871"/>
        <n v="8872"/>
        <n v="8873"/>
        <n v="8874"/>
        <n v="8875"/>
        <n v="8876"/>
        <n v="8877"/>
        <n v="8878"/>
        <n v="8879"/>
        <n v="8880"/>
        <n v="8881"/>
        <n v="8882"/>
        <n v="8883"/>
        <n v="8884"/>
        <n v="8885"/>
        <n v="8886"/>
        <n v="8887"/>
        <n v="8888"/>
        <n v="8889"/>
        <n v="8890"/>
        <n v="8891"/>
        <n v="8892"/>
        <n v="8893"/>
        <n v="8894"/>
        <n v="8895"/>
        <n v="8896"/>
        <n v="8897"/>
        <n v="8898"/>
        <n v="8899"/>
        <n v="8900"/>
        <n v="8901"/>
        <n v="8902"/>
        <n v="8903"/>
        <n v="8904"/>
        <n v="8905"/>
        <n v="8906"/>
        <n v="8907"/>
        <n v="8908"/>
        <n v="8909"/>
        <n v="8910"/>
        <n v="8911"/>
        <n v="8912"/>
        <n v="8913"/>
        <n v="8914"/>
        <n v="8915"/>
        <n v="8916"/>
        <n v="8917"/>
        <n v="8918"/>
        <n v="8919"/>
        <n v="8920"/>
        <n v="8921"/>
        <n v="8922"/>
        <n v="8923"/>
        <n v="8924"/>
        <n v="8925"/>
        <n v="8926"/>
        <n v="8927"/>
        <n v="8928"/>
        <n v="8929"/>
        <n v="8930"/>
        <n v="8931"/>
        <n v="8932"/>
        <n v="8933"/>
        <n v="8934"/>
        <n v="8935"/>
        <n v="8936"/>
        <n v="8937"/>
        <n v="8938"/>
        <n v="8939"/>
        <n v="8940"/>
        <n v="8941"/>
        <n v="8942"/>
        <n v="8943"/>
        <n v="8944"/>
        <n v="8945"/>
        <n v="8946"/>
        <n v="8947"/>
        <n v="8948"/>
        <n v="8949"/>
        <n v="8950"/>
        <n v="8951"/>
        <n v="8952"/>
        <n v="8953"/>
        <n v="8954"/>
        <n v="8955"/>
        <n v="8956"/>
        <n v="8957"/>
        <n v="8958"/>
        <n v="8959"/>
        <n v="8960"/>
        <n v="8961"/>
        <n v="8962"/>
        <n v="8963"/>
        <n v="8964"/>
        <n v="8965"/>
        <n v="8966"/>
        <n v="8967"/>
        <n v="8968"/>
        <n v="8969"/>
        <n v="8970"/>
        <n v="8971"/>
        <n v="8972"/>
        <n v="8973"/>
        <n v="8974"/>
        <n v="8975"/>
        <n v="8976"/>
        <n v="8977"/>
        <n v="8978"/>
        <n v="8979"/>
        <n v="8980"/>
        <n v="8981"/>
        <n v="8982"/>
        <n v="8983"/>
        <n v="8984"/>
        <n v="8985"/>
        <n v="8986"/>
        <n v="8987"/>
        <n v="8988"/>
        <n v="8989"/>
        <n v="8990"/>
        <n v="8991"/>
        <n v="8992"/>
        <n v="8993"/>
        <n v="8994"/>
        <n v="8995"/>
        <n v="8996"/>
        <n v="8997"/>
        <n v="8998"/>
        <n v="8999"/>
        <n v="9000"/>
        <n v="9001"/>
        <n v="9002"/>
        <n v="9003"/>
        <n v="9004"/>
        <n v="9005"/>
        <n v="9006"/>
        <n v="9007"/>
        <n v="9008"/>
        <n v="9009"/>
        <n v="9010"/>
        <n v="9011"/>
        <n v="9012"/>
        <n v="9013"/>
        <n v="9014"/>
        <n v="9015"/>
        <n v="9016"/>
        <n v="9017"/>
        <n v="9018"/>
        <n v="9019"/>
        <n v="9020"/>
        <n v="9021"/>
        <n v="9022"/>
        <n v="9023"/>
        <n v="9024"/>
        <n v="9025"/>
        <n v="9026"/>
        <n v="9027"/>
        <n v="9028"/>
        <n v="9029"/>
        <n v="9030"/>
        <n v="9031"/>
        <n v="9032"/>
        <n v="9033"/>
        <n v="9034"/>
        <n v="9035"/>
        <n v="9036"/>
        <n v="9037"/>
        <n v="9038"/>
        <n v="9039"/>
        <n v="9040"/>
        <n v="9041"/>
        <n v="9042"/>
        <n v="9043"/>
        <n v="9044"/>
        <n v="9045"/>
        <n v="9046"/>
        <n v="9047"/>
        <n v="9048"/>
        <n v="9049"/>
        <n v="9050"/>
        <n v="9051"/>
        <n v="9052"/>
        <n v="9053"/>
        <n v="9054"/>
        <n v="9055"/>
        <n v="9056"/>
        <n v="9057"/>
        <n v="9058"/>
        <n v="9059"/>
        <n v="9060"/>
        <n v="9061"/>
        <n v="9062"/>
        <n v="9063"/>
        <n v="9064"/>
        <n v="9065"/>
        <n v="9066"/>
        <n v="9067"/>
        <n v="9068"/>
        <n v="9069"/>
        <n v="9070"/>
        <n v="9071"/>
        <n v="9072"/>
        <n v="9073"/>
        <n v="9074"/>
        <n v="9075"/>
        <n v="9076"/>
        <n v="9077"/>
        <n v="9078"/>
        <n v="9079"/>
        <n v="9080"/>
        <n v="9081"/>
        <n v="9082"/>
        <n v="9083"/>
        <n v="9084"/>
        <n v="9085"/>
        <n v="9086"/>
        <n v="9087"/>
        <n v="9088"/>
        <n v="9089"/>
        <n v="9090"/>
        <n v="9091"/>
        <n v="9092"/>
        <n v="9093"/>
        <n v="9094"/>
        <n v="9095"/>
        <n v="9096"/>
        <n v="9097"/>
        <n v="9098"/>
        <n v="9099"/>
        <n v="9100"/>
        <n v="9101"/>
        <n v="9102"/>
        <n v="9103"/>
        <n v="9104"/>
        <n v="9105"/>
        <n v="9106"/>
        <n v="9107"/>
        <n v="9108"/>
        <n v="9109"/>
        <n v="9110"/>
        <n v="9111"/>
        <n v="9112"/>
        <n v="9113"/>
        <n v="9114"/>
        <n v="9115"/>
        <n v="9116"/>
        <n v="9117"/>
        <n v="9118"/>
        <n v="9119"/>
        <n v="9120"/>
        <n v="9121"/>
        <n v="9122"/>
        <n v="9123"/>
        <n v="9124"/>
        <n v="9125"/>
        <n v="9126"/>
        <n v="9127"/>
        <n v="9128"/>
        <n v="9129"/>
        <n v="9130"/>
        <n v="9131"/>
        <n v="9132"/>
        <n v="9133"/>
        <n v="9134"/>
        <n v="9135"/>
        <n v="9136"/>
        <n v="9137"/>
        <n v="9138"/>
        <n v="9139"/>
        <n v="9140"/>
        <n v="9141"/>
        <n v="9142"/>
        <n v="9143"/>
        <n v="9144"/>
        <n v="9145"/>
        <n v="9146"/>
        <n v="9147"/>
        <n v="9148"/>
        <n v="9149"/>
        <n v="9150"/>
        <n v="9151"/>
        <n v="9152"/>
        <n v="9153"/>
        <n v="9154"/>
        <n v="9155"/>
        <n v="9156"/>
        <n v="9157"/>
        <n v="9158"/>
        <n v="9159"/>
        <n v="9160"/>
        <n v="9161"/>
        <n v="9162"/>
        <n v="9163"/>
        <n v="9164"/>
        <n v="9165"/>
        <n v="9166"/>
        <n v="9167"/>
        <n v="9168"/>
        <n v="9169"/>
        <n v="9170"/>
        <n v="9171"/>
        <n v="9172"/>
        <n v="9173"/>
        <n v="9174"/>
        <n v="9175"/>
        <n v="9176"/>
        <n v="9177"/>
        <n v="9178"/>
        <n v="9179"/>
        <n v="9180"/>
        <n v="9181"/>
        <n v="9182"/>
        <n v="9183"/>
        <n v="9184"/>
        <n v="9185"/>
        <n v="9186"/>
        <n v="9187"/>
        <n v="9188"/>
        <n v="9189"/>
        <n v="9190"/>
        <n v="9191"/>
        <n v="9192"/>
        <n v="9193"/>
        <n v="9194"/>
        <n v="9195"/>
        <n v="9196"/>
        <n v="9197"/>
        <n v="9198"/>
        <n v="9199"/>
        <n v="9200"/>
        <n v="9201"/>
        <n v="9202"/>
        <n v="9203"/>
        <n v="9204"/>
        <n v="9205"/>
        <n v="9206"/>
        <n v="9207"/>
        <n v="9208"/>
        <n v="9209"/>
        <n v="9210"/>
        <n v="9211"/>
        <n v="9212"/>
        <n v="9213"/>
        <n v="9214"/>
        <n v="9215"/>
        <n v="9216"/>
        <n v="9217"/>
        <n v="9218"/>
        <n v="9219"/>
        <n v="9220"/>
        <n v="9221"/>
        <n v="9222"/>
        <n v="9223"/>
        <n v="9224"/>
        <n v="9225"/>
        <n v="9226"/>
        <n v="9227"/>
        <n v="9228"/>
        <n v="9229"/>
        <n v="9230"/>
        <n v="9231"/>
        <n v="9232"/>
        <n v="9233"/>
        <n v="9234"/>
        <n v="9235"/>
        <n v="9236"/>
        <n v="9237"/>
        <n v="9238"/>
        <n v="9239"/>
        <n v="9240"/>
        <n v="9241"/>
        <n v="9242"/>
        <n v="9243"/>
        <n v="9244"/>
        <n v="9245"/>
        <n v="9246"/>
        <n v="9247"/>
        <n v="9248"/>
        <n v="9249"/>
        <n v="9250"/>
        <n v="9251"/>
        <n v="9252"/>
        <n v="9253"/>
        <n v="9254"/>
        <n v="9255"/>
        <n v="9256"/>
        <n v="9257"/>
        <n v="9258"/>
        <n v="9259"/>
        <n v="9260"/>
        <n v="9261"/>
        <n v="9262"/>
        <n v="9263"/>
        <n v="9264"/>
        <n v="9265"/>
        <n v="9266"/>
        <n v="9267"/>
        <n v="9268"/>
        <n v="9269"/>
        <n v="9270"/>
        <n v="9271"/>
        <n v="9272"/>
        <n v="9273"/>
        <n v="9274"/>
        <n v="9275"/>
        <n v="9276"/>
        <n v="9277"/>
        <n v="9278"/>
        <n v="9279"/>
        <n v="9280"/>
        <n v="9281"/>
        <n v="9282"/>
        <n v="9283"/>
        <n v="9284"/>
        <n v="9285"/>
        <n v="9286"/>
        <n v="9287"/>
        <n v="9288"/>
        <n v="9289"/>
        <n v="9290"/>
        <n v="9291"/>
        <n v="9292"/>
        <n v="9293"/>
        <n v="9294"/>
        <n v="9295"/>
        <n v="9296"/>
        <n v="9297"/>
        <n v="9298"/>
        <n v="9299"/>
        <n v="9300"/>
        <n v="9301"/>
        <n v="9302"/>
        <n v="9303"/>
        <n v="9304"/>
        <n v="9305"/>
        <n v="9306"/>
        <n v="9307"/>
        <n v="9308"/>
        <n v="9309"/>
        <n v="9310"/>
        <n v="9311"/>
        <n v="9312"/>
        <n v="9313"/>
        <n v="9314"/>
        <n v="9315"/>
        <n v="9316"/>
        <n v="9317"/>
        <n v="9318"/>
        <n v="9319"/>
        <n v="9320"/>
        <n v="9321"/>
        <n v="9322"/>
        <n v="9323"/>
        <n v="9324"/>
        <n v="9325"/>
        <n v="9326"/>
        <n v="9327"/>
        <n v="9328"/>
        <n v="9329"/>
        <n v="9330"/>
        <n v="9331"/>
        <n v="9332"/>
        <n v="9333"/>
        <n v="9334"/>
        <n v="9335"/>
        <n v="9336"/>
        <n v="9337"/>
        <n v="9338"/>
        <n v="9339"/>
        <n v="9340"/>
        <n v="9341"/>
        <n v="9342"/>
        <n v="9343"/>
        <n v="9344"/>
        <n v="9345"/>
        <n v="9346"/>
        <n v="9347"/>
        <n v="9348"/>
        <n v="9349"/>
        <n v="9350"/>
        <n v="9351"/>
        <n v="9352"/>
        <n v="9353"/>
        <n v="9354"/>
        <n v="9355"/>
        <n v="9356"/>
        <n v="9357"/>
        <n v="9358"/>
        <n v="9359"/>
        <n v="9360"/>
        <n v="9361"/>
        <n v="9362"/>
        <n v="9363"/>
        <n v="9364"/>
        <n v="9365"/>
        <n v="9366"/>
        <n v="9367"/>
        <n v="9368"/>
        <n v="9369"/>
        <n v="9370"/>
        <n v="9371"/>
        <n v="9372"/>
        <n v="9373"/>
        <n v="9374"/>
        <n v="9375"/>
        <n v="9376"/>
        <n v="9377"/>
        <n v="9378"/>
        <n v="9379"/>
        <n v="9380"/>
        <n v="9381"/>
        <n v="9382"/>
        <n v="9383"/>
        <n v="9384"/>
        <n v="9385"/>
        <n v="9386"/>
        <n v="9387"/>
        <n v="9388"/>
        <n v="9389"/>
        <n v="9390"/>
        <n v="9391"/>
        <n v="9392"/>
        <n v="9393"/>
        <n v="9394"/>
        <n v="9395"/>
        <n v="9396"/>
        <n v="9397"/>
        <n v="9398"/>
        <n v="9399"/>
        <n v="9400"/>
        <n v="9401"/>
        <n v="9402"/>
        <n v="9403"/>
        <n v="9404"/>
        <n v="9405"/>
        <n v="9406"/>
        <n v="9407"/>
        <n v="9408"/>
        <n v="9409"/>
        <n v="9410"/>
        <n v="9411"/>
        <n v="9412"/>
        <n v="9413"/>
        <n v="9414"/>
        <n v="9415"/>
        <n v="9416"/>
        <n v="9417"/>
        <n v="9418"/>
        <n v="9419"/>
        <n v="9420"/>
        <n v="9421"/>
        <n v="9422"/>
        <n v="9423"/>
        <n v="9424"/>
        <n v="9425"/>
        <n v="9426"/>
        <n v="9427"/>
        <n v="9428"/>
        <n v="9429"/>
        <n v="9430"/>
        <n v="9431"/>
        <n v="9432"/>
        <n v="9433"/>
        <n v="9434"/>
        <n v="9435"/>
        <n v="9436"/>
        <n v="9437"/>
        <n v="9438"/>
        <n v="9439"/>
        <n v="9440"/>
        <n v="9441"/>
        <n v="9442"/>
        <n v="9443"/>
        <n v="9444"/>
        <n v="9445"/>
        <n v="9446"/>
        <n v="9447"/>
        <n v="9448"/>
        <n v="9449"/>
        <n v="9450"/>
        <n v="9451"/>
        <n v="9452"/>
        <n v="9453"/>
        <n v="9454"/>
        <n v="9455"/>
        <n v="9456"/>
        <n v="9457"/>
        <n v="9458"/>
        <n v="9459"/>
        <n v="9460"/>
        <n v="9461"/>
        <n v="9462"/>
        <n v="9463"/>
        <n v="9464"/>
        <n v="9465"/>
        <n v="9466"/>
        <n v="9467"/>
        <n v="9468"/>
        <n v="9469"/>
        <n v="9470"/>
        <n v="9471"/>
        <n v="9472"/>
        <n v="9473"/>
        <n v="9474"/>
        <n v="9475"/>
        <n v="9476"/>
        <n v="9477"/>
        <n v="9478"/>
        <n v="9479"/>
        <n v="9480"/>
        <n v="9481"/>
        <n v="9482"/>
        <n v="9483"/>
        <n v="9484"/>
        <n v="9485"/>
        <n v="9486"/>
        <n v="9487"/>
        <n v="9488"/>
        <n v="9489"/>
        <n v="9490"/>
        <n v="9491"/>
        <n v="9492"/>
        <n v="9493"/>
        <n v="9494"/>
        <n v="9495"/>
        <n v="9496"/>
        <n v="9497"/>
        <n v="9498"/>
        <n v="9499"/>
        <n v="9500"/>
        <n v="9501"/>
        <n v="9502"/>
        <n v="9503"/>
        <n v="9504"/>
        <n v="9505"/>
        <n v="9506"/>
        <n v="9507"/>
        <n v="9508"/>
        <n v="9509"/>
        <n v="9510"/>
        <n v="9511"/>
        <n v="9512"/>
        <n v="9513"/>
        <n v="9514"/>
        <n v="9515"/>
        <n v="9516"/>
        <n v="9517"/>
        <n v="9518"/>
        <n v="9519"/>
        <n v="9520"/>
        <n v="9521"/>
        <n v="9522"/>
        <n v="9523"/>
        <n v="9524"/>
        <n v="9525"/>
        <n v="9526"/>
        <n v="9527"/>
        <n v="9528"/>
        <n v="9529"/>
        <n v="9530"/>
        <n v="9531"/>
        <n v="9532"/>
        <n v="9533"/>
        <n v="9534"/>
        <n v="9535"/>
        <n v="9536"/>
        <n v="9537"/>
        <n v="9538"/>
        <n v="9539"/>
        <n v="9540"/>
        <n v="9541"/>
        <n v="9542"/>
        <n v="9543"/>
        <n v="9544"/>
        <n v="9545"/>
        <n v="9546"/>
        <n v="9547"/>
        <n v="9548"/>
        <n v="9549"/>
        <n v="9550"/>
        <n v="9551"/>
        <n v="9552"/>
        <n v="9553"/>
        <n v="9554"/>
        <n v="9555"/>
        <n v="9556"/>
        <n v="9557"/>
        <n v="9558"/>
        <n v="9559"/>
        <n v="9560"/>
        <n v="9561"/>
        <n v="9562"/>
        <n v="9563"/>
        <n v="9564"/>
        <n v="9565"/>
        <n v="9566"/>
        <n v="9567"/>
        <n v="9568"/>
        <n v="9569"/>
        <n v="9570"/>
        <n v="9571"/>
        <n v="9572"/>
        <n v="9573"/>
        <n v="9574"/>
        <n v="9575"/>
        <n v="9576"/>
        <n v="9577"/>
        <n v="9578"/>
        <n v="9579"/>
        <n v="9580"/>
        <n v="9581"/>
        <n v="9582"/>
        <n v="9583"/>
        <n v="9584"/>
        <n v="9585"/>
        <n v="9586"/>
        <n v="9587"/>
        <n v="9588"/>
        <n v="9589"/>
        <n v="9590"/>
        <n v="9591"/>
        <n v="9592"/>
        <n v="9593"/>
        <n v="9594"/>
        <n v="9595"/>
        <n v="9596"/>
        <n v="9597"/>
        <n v="9598"/>
        <n v="9599"/>
        <n v="9600"/>
        <n v="9601"/>
        <n v="9602"/>
        <n v="9603"/>
        <n v="9604"/>
        <n v="9605"/>
        <n v="9606"/>
        <n v="9607"/>
        <n v="9608"/>
        <n v="9609"/>
        <n v="9610"/>
        <n v="9611"/>
        <n v="9612"/>
        <n v="9613"/>
        <n v="9614"/>
        <n v="9615"/>
        <n v="9616"/>
        <n v="9617"/>
        <n v="9618"/>
        <n v="9619"/>
        <n v="9620"/>
        <n v="9621"/>
        <n v="9622"/>
        <n v="9623"/>
        <n v="9624"/>
        <n v="9625"/>
        <n v="9626"/>
        <n v="9627"/>
        <n v="9628"/>
        <n v="9629"/>
        <n v="9630"/>
        <n v="9631"/>
        <n v="9632"/>
        <n v="9633"/>
        <n v="9634"/>
        <n v="9635"/>
        <n v="9636"/>
        <n v="9637"/>
        <n v="9638"/>
        <n v="9639"/>
        <n v="9640"/>
        <n v="9641"/>
        <n v="9642"/>
        <n v="9643"/>
        <n v="9644"/>
        <n v="9645"/>
        <n v="9646"/>
        <n v="9647"/>
        <n v="9648"/>
        <n v="9649"/>
        <n v="9650"/>
        <n v="9651"/>
        <n v="9652"/>
        <n v="9653"/>
        <n v="9654"/>
        <n v="9655"/>
        <n v="9656"/>
        <n v="9657"/>
        <n v="9658"/>
        <n v="9659"/>
        <n v="9660"/>
        <n v="9661"/>
        <n v="9662"/>
        <n v="9663"/>
        <n v="9664"/>
        <n v="9665"/>
        <n v="9666"/>
        <n v="9667"/>
        <n v="9668"/>
        <n v="9669"/>
        <n v="9670"/>
        <n v="9671"/>
        <n v="9672"/>
        <n v="9673"/>
        <n v="9674"/>
        <n v="9675"/>
        <n v="9676"/>
        <n v="9677"/>
        <n v="9678"/>
        <n v="9679"/>
        <n v="9680"/>
        <n v="9681"/>
        <n v="9682"/>
        <n v="9683"/>
        <n v="9684"/>
        <n v="9685"/>
        <n v="9686"/>
        <n v="9687"/>
        <n v="9688"/>
        <n v="9689"/>
        <n v="9690"/>
        <n v="9691"/>
        <n v="9692"/>
        <n v="9693"/>
        <n v="9694"/>
        <n v="9695"/>
        <n v="9696"/>
        <n v="9697"/>
        <n v="9698"/>
        <n v="9699"/>
        <n v="9700"/>
        <n v="9701"/>
        <n v="9702"/>
        <n v="9703"/>
        <n v="9704"/>
        <n v="9705"/>
        <n v="9706"/>
        <n v="9707"/>
        <n v="9708"/>
        <n v="9709"/>
        <n v="9710"/>
        <n v="9711"/>
        <n v="9712"/>
        <n v="9713"/>
        <n v="9714"/>
        <n v="9715"/>
        <n v="9716"/>
        <n v="9717"/>
        <n v="9718"/>
        <n v="9719"/>
        <n v="9720"/>
        <n v="9721"/>
        <n v="9722"/>
        <n v="9723"/>
        <n v="9724"/>
        <n v="9725"/>
        <n v="9726"/>
        <n v="9727"/>
        <n v="9728"/>
        <n v="9729"/>
        <n v="9730"/>
        <n v="9731"/>
        <n v="9732"/>
        <n v="9733"/>
        <n v="9734"/>
        <n v="9735"/>
        <n v="9736"/>
        <n v="9737"/>
        <n v="9738"/>
        <n v="9739"/>
        <n v="9740"/>
        <n v="9741"/>
        <n v="9742"/>
        <n v="9743"/>
        <n v="9744"/>
        <n v="9745"/>
        <n v="9746"/>
        <n v="9747"/>
        <n v="9748"/>
        <n v="9749"/>
        <n v="9750"/>
        <n v="9751"/>
        <n v="9752"/>
        <n v="9753"/>
        <n v="9754"/>
        <n v="9755"/>
        <n v="9756"/>
        <n v="9757"/>
        <n v="9758"/>
        <n v="9759"/>
        <n v="9760"/>
        <n v="9761"/>
        <n v="9762"/>
        <n v="9763"/>
        <n v="9764"/>
        <n v="9765"/>
        <n v="9766"/>
        <n v="9767"/>
        <n v="9768"/>
        <n v="9769"/>
        <n v="9770"/>
        <n v="9771"/>
        <n v="9772"/>
        <n v="9773"/>
        <n v="9774"/>
        <n v="9775"/>
        <n v="9776"/>
        <n v="9777"/>
        <n v="9778"/>
        <n v="9779"/>
        <n v="9780"/>
        <n v="9781"/>
        <n v="9782"/>
        <n v="9783"/>
        <n v="9784"/>
        <n v="9785"/>
        <n v="9786"/>
        <n v="9787"/>
        <n v="9788"/>
        <n v="9789"/>
        <n v="9790"/>
        <n v="9791"/>
        <n v="9792"/>
        <n v="9793"/>
        <n v="9794"/>
        <n v="9795"/>
        <n v="9796"/>
        <n v="9797"/>
        <n v="9798"/>
        <n v="9799"/>
        <n v="9800"/>
        <n v="9801"/>
        <n v="9802"/>
        <n v="9803"/>
        <n v="9804"/>
        <n v="9805"/>
        <n v="9806"/>
        <n v="9807"/>
        <n v="9808"/>
        <n v="9809"/>
        <n v="9810"/>
        <n v="9811"/>
        <n v="9812"/>
        <n v="9813"/>
        <n v="9814"/>
        <n v="9815"/>
        <n v="9816"/>
        <n v="9817"/>
        <n v="9818"/>
        <n v="9819"/>
        <n v="9820"/>
        <n v="9821"/>
        <n v="9822"/>
        <n v="9823"/>
        <n v="9824"/>
        <n v="9825"/>
        <n v="9826"/>
        <n v="9827"/>
        <n v="9828"/>
        <n v="9829"/>
        <n v="9830"/>
        <n v="9831"/>
        <n v="9832"/>
        <n v="9833"/>
        <n v="9834"/>
        <n v="9835"/>
        <n v="9836"/>
        <n v="9837"/>
        <n v="9838"/>
        <n v="9839"/>
        <n v="9840"/>
        <n v="9841"/>
        <n v="9842"/>
        <n v="9843"/>
        <n v="9844"/>
        <n v="9845"/>
        <n v="9846"/>
        <n v="9847"/>
        <n v="9848"/>
        <n v="9849"/>
        <n v="9850"/>
        <n v="9851"/>
        <n v="9852"/>
        <n v="9853"/>
        <n v="9854"/>
        <n v="9855"/>
        <n v="9856"/>
        <n v="9857"/>
        <n v="9858"/>
        <n v="9859"/>
        <n v="9860"/>
        <n v="9861"/>
        <n v="9862"/>
        <n v="9863"/>
        <n v="9864"/>
        <n v="9865"/>
        <n v="9866"/>
        <n v="9867"/>
        <n v="9868"/>
        <n v="9869"/>
        <n v="9870"/>
        <n v="9871"/>
        <n v="9872"/>
        <n v="9873"/>
        <n v="9874"/>
        <n v="9875"/>
        <n v="9876"/>
        <n v="9877"/>
        <n v="9878"/>
        <n v="9879"/>
        <n v="9880"/>
        <n v="9881"/>
        <n v="9882"/>
        <n v="9883"/>
        <n v="9884"/>
        <n v="9885"/>
        <n v="9886"/>
        <n v="9887"/>
        <n v="9888"/>
        <n v="9889"/>
        <n v="9890"/>
        <n v="9891"/>
        <n v="9892"/>
        <n v="9893"/>
        <n v="9894"/>
        <n v="9895"/>
        <n v="9896"/>
        <n v="9897"/>
        <n v="9898"/>
        <n v="9899"/>
        <n v="9900"/>
        <n v="9901"/>
        <n v="9902"/>
        <n v="9903"/>
        <n v="9904"/>
        <n v="9905"/>
        <n v="9906"/>
        <n v="9907"/>
        <n v="9908"/>
        <n v="9909"/>
        <n v="9910"/>
        <n v="9911"/>
        <n v="9912"/>
        <n v="9913"/>
        <n v="9914"/>
        <n v="9915"/>
        <n v="9916"/>
        <n v="9917"/>
        <n v="9918"/>
        <n v="9919"/>
        <n v="9920"/>
        <n v="9921"/>
        <n v="9922"/>
        <n v="9923"/>
        <n v="9924"/>
        <n v="9925"/>
        <n v="9926"/>
        <n v="9927"/>
        <n v="9928"/>
        <n v="9929"/>
        <n v="9930"/>
        <n v="9931"/>
        <n v="9932"/>
        <n v="9933"/>
        <n v="9934"/>
        <n v="9935"/>
        <n v="9936"/>
        <n v="9937"/>
        <n v="9938"/>
        <n v="9939"/>
        <n v="9940"/>
        <n v="9941"/>
        <n v="9942"/>
        <n v="9943"/>
        <n v="9944"/>
        <n v="9945"/>
        <n v="9946"/>
        <n v="9947"/>
        <n v="9948"/>
        <n v="9949"/>
        <n v="9950"/>
        <n v="9951"/>
        <n v="9952"/>
        <n v="9953"/>
        <n v="9954"/>
        <n v="9955"/>
        <n v="9956"/>
        <n v="9957"/>
        <n v="9958"/>
        <n v="9959"/>
        <n v="9960"/>
        <n v="9961"/>
        <n v="9962"/>
        <n v="9963"/>
        <n v="9964"/>
        <n v="9965"/>
        <n v="9966"/>
        <n v="9967"/>
        <n v="9968"/>
        <n v="9969"/>
        <n v="9970"/>
        <n v="9971"/>
        <n v="9972"/>
        <n v="9973"/>
        <n v="9974"/>
        <n v="9975"/>
        <n v="9976"/>
        <n v="9977"/>
        <n v="9978"/>
        <n v="9979"/>
        <n v="9980"/>
        <n v="9981"/>
        <n v="9982"/>
        <n v="9983"/>
        <n v="9984"/>
        <n v="9985"/>
        <n v="9986"/>
        <n v="9987"/>
        <n v="9988"/>
        <n v="9989"/>
        <n v="9990"/>
        <n v="9991"/>
        <n v="9992"/>
        <n v="9993"/>
        <n v="9994"/>
        <n v="9995"/>
        <n v="9996"/>
        <n v="9997"/>
        <n v="9998"/>
        <n v="9999"/>
        <n v="779" u="1"/>
        <n v="780" u="1"/>
        <n v="781" u="1"/>
        <n v="2035" u="1"/>
        <n v="783" u="1"/>
        <n v="784" u="1"/>
        <n v="785" u="1"/>
        <n v="2043" u="1"/>
        <n v="786" u="1"/>
        <n v="852" u="1"/>
        <n v="787" u="1"/>
        <n v="722" u="1"/>
        <n v="853" u="1"/>
        <n v="788" u="1"/>
        <n v="854" u="1"/>
        <n v="789" u="1"/>
        <n v="855" u="1"/>
        <n v="790" u="1"/>
        <n v="1403" u="1"/>
        <n v="921" u="1"/>
        <n v="791" u="1"/>
        <n v="792" u="1"/>
        <n v="793" u="1"/>
        <n v="794" u="1"/>
        <n v="1671" u="1"/>
        <n v="665" u="1"/>
        <n v="1413" u="1"/>
        <n v="731" u="1"/>
        <n v="798" u="1"/>
        <n v="1939" u="1"/>
        <n v="800" u="1"/>
        <n v="735" u="1"/>
        <n v="801" u="1"/>
        <n v="736" u="1"/>
        <n v="1620" u="1"/>
        <n v="932" u="1"/>
        <n v="803" u="1"/>
        <n v="804" u="1"/>
        <n v="1821" u="1"/>
        <n v="805" u="1"/>
        <n v="806" u="1"/>
        <n v="807" u="1"/>
        <n v="808" u="1"/>
        <n v="809" u="1"/>
        <n v="942" u="1"/>
        <n v="553" u="1"/>
        <n v="1323" u="1"/>
        <n v="1392" u="1"/>
        <n v="1262" u="1"/>
        <n v="1461" u="1"/>
        <n v="2060" u="1"/>
        <n v="824" u="1"/>
        <n v="825" u="1"/>
        <n v="762" u="1"/>
        <n v="767" u="1"/>
        <n v="702" u="1"/>
        <n v="963" u="1"/>
        <n v="833" u="1"/>
        <n v="1493" u="1"/>
        <n v="1298" u="1"/>
        <n v="1107" u="1"/>
        <n v="1956" u="1"/>
        <n v="1113" u="1"/>
        <n v="711" u="1"/>
        <n v="1310" u="1"/>
      </sharedItems>
    </cacheField>
    <cacheField name="DÖNEM" numFmtId="0">
      <sharedItems count="17">
        <s v="2025 Aralık"/>
        <s v="1900 Ocak" u="1"/>
        <s v="2019 Ekim" u="1"/>
        <s v="2019 Eylül" u="1"/>
        <s v="2019 Kasım" u="1"/>
        <s v="2019 Aralık" u="1"/>
        <s v="2020 Ocak" u="1"/>
        <s v="2018 Kasım" u="1"/>
        <s v="2018 Aralık" u="1"/>
        <s v="2019 Ocak" u="1"/>
        <s v="2019 Şubat" u="1"/>
        <s v="2019 Mart" u="1"/>
        <s v="2019 Nisan" u="1"/>
        <s v="2019 Mayıs" u="1"/>
        <s v="2019 Haziran" u="1"/>
        <s v="2019 Temmuz" u="1"/>
        <s v="2019 Ağustos" u="1"/>
      </sharedItems>
    </cacheField>
    <cacheField name="TARİH" numFmtId="164">
      <sharedItems containsSemiMixedTypes="0" containsNonDate="0" containsDate="1" containsString="0" minDate="1899-12-30T00:00:00" maxDate="2025-12-31T00:00:00" count="381">
        <d v="2025-12-01T00:00:00"/>
        <d v="2025-12-02T00:00:00"/>
        <d v="2025-12-03T00:00:00"/>
        <d v="2025-12-04T00:00:00"/>
        <d v="2025-12-05T00:00:00"/>
        <d v="2025-12-06T00:00:00"/>
        <d v="2025-12-08T00:00:00"/>
        <d v="2025-12-11T00:00:00"/>
        <d v="2025-12-12T00:00:00"/>
        <d v="2025-12-14T00:00:00"/>
        <d v="2025-12-15T00:00:00"/>
        <d v="2025-12-18T00:00:00"/>
        <d v="2025-12-21T00:00:00"/>
        <d v="2025-12-24T00:00:00"/>
        <d v="2025-12-28T00:00:00"/>
        <d v="2025-12-29T00:00:00"/>
        <d v="2025-12-30T00:00:00"/>
        <d v="2019-10-08T00:00:00" u="1"/>
        <d v="2019-10-09T00:00:00" u="1"/>
        <d v="2019-10-10T00:00:00" u="1"/>
        <d v="2019-10-11T00:00:00" u="1"/>
        <d v="2019-10-12T00:00:00" u="1"/>
        <d v="2019-10-14T00:00:00" u="1"/>
        <d v="2019-10-15T00:00:00" u="1"/>
        <d v="2019-10-16T00:00:00" u="1"/>
        <d v="2019-10-17T00:00:00" u="1"/>
        <d v="2019-10-18T00:00:00" u="1"/>
        <d v="2019-10-19T00:00:00" u="1"/>
        <d v="2019-10-21T00:00:00" u="1"/>
        <d v="2019-10-22T00:00:00" u="1"/>
        <d v="2019-10-23T00:00:00" u="1"/>
        <d v="2019-10-24T00:00:00" u="1"/>
        <d v="2019-10-25T00:00:00" u="1"/>
        <d v="2019-10-26T00:00:00" u="1"/>
        <d v="2019-10-27T00:00:00" u="1"/>
        <d v="2019-10-28T00:00:00" u="1"/>
        <d v="2019-10-29T00:00:00" u="1"/>
        <d v="2019-10-30T00:00:00" u="1"/>
        <d v="2019-10-31T00:00:00" u="1"/>
        <d v="2019-09-09T00:00:00" u="1"/>
        <d v="2019-09-10T00:00:00" u="1"/>
        <d v="2019-09-13T00:00:00" u="1"/>
        <d v="2019-09-19T00:00:00" u="1"/>
        <d v="2019-09-20T00:00:00" u="1"/>
        <d v="2019-09-23T00:00:00" u="1"/>
        <d v="2019-09-11T00:00:00" u="1"/>
        <d v="2019-09-16T00:00:00" u="1"/>
        <d v="2019-11-01T00:00:00" u="1"/>
        <d v="2019-11-07T00:00:00" u="1"/>
        <d v="2019-11-15T00:00:00" u="1"/>
        <d v="2019-11-02T00:00:00" u="1"/>
        <d v="2019-11-12T00:00:00" u="1"/>
        <d v="2019-11-14T00:00:00" u="1"/>
        <d v="2019-11-16T00:00:00" u="1"/>
        <d v="2019-11-20T00:00:00" u="1"/>
        <d v="2019-11-23T00:00:00" u="1"/>
        <d v="2019-11-25T00:00:00" u="1"/>
        <d v="2019-11-27T00:00:00" u="1"/>
        <d v="2019-11-08T00:00:00" u="1"/>
        <d v="2019-11-19T00:00:00" u="1"/>
        <d v="2019-11-17T00:00:00" u="1"/>
        <d v="2019-11-06T00:00:00" u="1"/>
        <d v="2019-11-13T00:00:00" u="1"/>
        <d v="2019-11-28T00:00:00" u="1"/>
        <d v="2019-11-04T00:00:00" u="1"/>
        <d v="2019-11-05T00:00:00" u="1"/>
        <d v="2019-11-11T00:00:00" u="1"/>
        <d v="2019-11-21T00:00:00" u="1"/>
        <d v="2019-11-22T00:00:00" u="1"/>
        <d v="2019-11-26T00:00:00" u="1"/>
        <d v="2019-11-29T00:00:00" u="1"/>
        <d v="2019-11-10T00:00:00" u="1"/>
        <d v="2019-11-09T00:00:00" u="1"/>
        <d v="2019-11-18T00:00:00" u="1"/>
        <d v="2019-11-30T00:00:00" u="1"/>
        <d v="2019-12-03T00:00:00" u="1"/>
        <d v="2019-12-04T00:00:00" u="1"/>
        <d v="2019-12-06T00:00:00" u="1"/>
        <d v="2019-12-11T00:00:00" u="1"/>
        <d v="2019-12-12T00:00:00" u="1"/>
        <d v="2019-12-17T00:00:00" u="1"/>
        <d v="2019-12-18T00:00:00" u="1"/>
        <d v="2019-12-21T00:00:00" u="1"/>
        <d v="2019-12-23T00:00:00" u="1"/>
        <d v="2019-12-25T00:00:00" u="1"/>
        <d v="2019-12-26T00:00:00" u="1"/>
        <d v="2019-12-01T00:00:00" u="1"/>
        <d v="2019-12-16T00:00:00" u="1"/>
        <d v="2019-12-20T00:00:00" u="1"/>
        <d v="2019-12-10T00:00:00" u="1"/>
        <d v="2019-12-09T00:00:00" u="1"/>
        <d v="2019-12-19T00:00:00" u="1"/>
        <d v="2019-12-24T00:00:00" u="1"/>
        <d v="2019-12-02T00:00:00" u="1"/>
        <d v="2019-12-05T00:00:00" u="1"/>
        <d v="2019-12-07T00:00:00" u="1"/>
        <d v="2019-12-13T00:00:00" u="1"/>
        <d v="2019-12-14T00:00:00" u="1"/>
        <d v="2019-12-28T00:00:00" u="1"/>
        <d v="2019-12-27T00:00:00" u="1"/>
        <d v="2019-12-30T00:00:00" u="1"/>
        <d v="2019-12-31T00:00:00" u="1"/>
        <d v="2020-01-06T00:00:00" u="1"/>
        <d v="2020-01-07T00:00:00" u="1"/>
        <d v="2020-01-09T00:00:00" u="1"/>
        <d v="2020-01-14T00:00:00" u="1"/>
        <d v="2020-01-16T00:00:00" u="1"/>
        <d v="2020-01-17T00:00:00" u="1"/>
        <d v="2020-01-20T00:00:00" u="1"/>
        <d v="2020-01-22T00:00:00" u="1"/>
        <d v="2020-01-23T00:00:00" u="1"/>
        <d v="2020-01-10T00:00:00" u="1"/>
        <d v="2020-01-13T00:00:00" u="1"/>
        <d v="2020-01-21T00:00:00" u="1"/>
        <d v="2020-01-03T00:00:00" u="1"/>
        <d v="2020-01-15T00:00:00" u="1"/>
        <d v="2020-01-18T00:00:00" u="1"/>
        <d v="2020-01-02T00:00:00" u="1"/>
        <d v="2020-01-04T00:00:00" u="1"/>
        <d v="2020-01-11T00:00:00" u="1"/>
        <d v="2020-01-08T00:00:00" u="1"/>
        <d v="2020-01-27T00:00:00" u="1"/>
        <d v="2020-01-25T00:00:00" u="1"/>
        <d v="2020-01-28T00:00:00" u="1"/>
        <d v="2020-01-29T00:00:00" u="1"/>
        <d v="2020-01-05T00:00:00" u="1"/>
        <d v="2020-01-30T00:00:00" u="1"/>
        <d v="2020-01-24T00:00:00" u="1"/>
        <d v="2018-11-15T00:00:00" u="1"/>
        <d v="2018-11-16T00:00:00" u="1"/>
        <d v="2018-11-21T00:00:00" u="1"/>
        <d v="2018-11-30T00:00:00" u="1"/>
        <d v="2018-12-01T00:00:00" u="1"/>
        <d v="2018-12-03T00:00:00" u="1"/>
        <d v="2018-12-04T00:00:00" u="1"/>
        <d v="2018-12-05T00:00:00" u="1"/>
        <d v="2018-12-06T00:00:00" u="1"/>
        <d v="2018-12-07T00:00:00" u="1"/>
        <d v="2018-12-08T00:00:00" u="1"/>
        <d v="2018-12-10T00:00:00" u="1"/>
        <d v="2018-12-11T00:00:00" u="1"/>
        <d v="2018-12-12T00:00:00" u="1"/>
        <d v="2018-12-13T00:00:00" u="1"/>
        <d v="2018-12-14T00:00:00" u="1"/>
        <d v="2018-12-15T00:00:00" u="1"/>
        <d v="2018-12-17T00:00:00" u="1"/>
        <d v="2018-12-18T00:00:00" u="1"/>
        <d v="2018-12-19T00:00:00" u="1"/>
        <d v="2018-12-20T00:00:00" u="1"/>
        <d v="2018-12-21T00:00:00" u="1"/>
        <d v="2018-12-22T00:00:00" u="1"/>
        <d v="2018-12-24T00:00:00" u="1"/>
        <d v="2018-12-25T00:00:00" u="1"/>
        <d v="2018-12-26T00:00:00" u="1"/>
        <d v="2018-12-27T00:00:00" u="1"/>
        <d v="2018-12-28T00:00:00" u="1"/>
        <d v="2018-12-29T00:00:00" u="1"/>
        <d v="2018-12-31T00:00:00" u="1"/>
        <d v="2019-01-01T00:00:00" u="1"/>
        <d v="2019-01-02T00:00:00" u="1"/>
        <d v="2019-01-03T00:00:00" u="1"/>
        <d v="2019-01-04T00:00:00" u="1"/>
        <d v="2019-01-05T00:00:00" u="1"/>
        <d v="2019-01-07T00:00:00" u="1"/>
        <d v="2019-01-08T00:00:00" u="1"/>
        <d v="2019-01-09T00:00:00" u="1"/>
        <d v="2019-01-10T00:00:00" u="1"/>
        <d v="2019-01-11T00:00:00" u="1"/>
        <d v="2019-01-12T00:00:00" u="1"/>
        <d v="2019-01-14T00:00:00" u="1"/>
        <d v="2019-01-15T00:00:00" u="1"/>
        <d v="2019-01-16T00:00:00" u="1"/>
        <d v="2019-01-17T00:00:00" u="1"/>
        <d v="2019-01-18T00:00:00" u="1"/>
        <d v="2019-01-19T00:00:00" u="1"/>
        <d v="2019-01-21T00:00:00" u="1"/>
        <d v="2019-01-22T00:00:00" u="1"/>
        <d v="2019-01-23T00:00:00" u="1"/>
        <d v="2019-01-24T00:00:00" u="1"/>
        <d v="2019-01-25T00:00:00" u="1"/>
        <d v="2019-01-26T00:00:00" u="1"/>
        <d v="2019-01-28T00:00:00" u="1"/>
        <d v="2019-01-29T00:00:00" u="1"/>
        <d v="2019-01-30T00:00:00" u="1"/>
        <d v="2019-01-31T00:00:00" u="1"/>
        <d v="2019-02-01T00:00:00" u="1"/>
        <d v="2019-02-02T00:00:00" u="1"/>
        <d v="2019-02-03T00:00:00" u="1"/>
        <d v="2019-02-04T00:00:00" u="1"/>
        <d v="2019-02-05T00:00:00" u="1"/>
        <d v="2019-02-06T00:00:00" u="1"/>
        <d v="2019-02-07T00:00:00" u="1"/>
        <d v="2019-02-08T00:00:00" u="1"/>
        <d v="2019-02-09T00:00:00" u="1"/>
        <d v="2019-02-11T00:00:00" u="1"/>
        <d v="2019-02-12T00:00:00" u="1"/>
        <d v="2019-02-13T00:00:00" u="1"/>
        <d v="2019-02-14T00:00:00" u="1"/>
        <d v="2019-02-15T00:00:00" u="1"/>
        <d v="2019-02-16T00:00:00" u="1"/>
        <d v="2019-02-18T00:00:00" u="1"/>
        <d v="2019-02-19T00:00:00" u="1"/>
        <d v="2019-02-20T00:00:00" u="1"/>
        <d v="2019-02-21T00:00:00" u="1"/>
        <d v="2019-02-22T00:00:00" u="1"/>
        <d v="2019-02-25T00:00:00" u="1"/>
        <d v="2019-02-26T00:00:00" u="1"/>
        <d v="2019-02-27T00:00:00" u="1"/>
        <d v="2019-03-01T00:00:00" u="1"/>
        <d v="2019-03-02T00:00:00" u="1"/>
        <d v="2019-03-03T00:00:00" u="1"/>
        <d v="2019-03-04T00:00:00" u="1"/>
        <d v="2019-03-05T00:00:00" u="1"/>
        <d v="2019-03-06T00:00:00" u="1"/>
        <d v="2019-03-07T00:00:00" u="1"/>
        <d v="2019-03-08T00:00:00" u="1"/>
        <d v="2019-03-09T00:00:00" u="1"/>
        <d v="2019-03-11T00:00:00" u="1"/>
        <d v="2019-03-12T00:00:00" u="1"/>
        <d v="2019-03-13T00:00:00" u="1"/>
        <d v="2019-03-14T00:00:00" u="1"/>
        <d v="2019-03-15T00:00:00" u="1"/>
        <d v="2019-03-16T00:00:00" u="1"/>
        <d v="2019-03-18T00:00:00" u="1"/>
        <d v="2019-03-19T00:00:00" u="1"/>
        <d v="2019-03-20T00:00:00" u="1"/>
        <d v="2019-03-21T00:00:00" u="1"/>
        <d v="2019-03-22T00:00:00" u="1"/>
        <d v="2019-03-23T00:00:00" u="1"/>
        <d v="2019-03-25T00:00:00" u="1"/>
        <d v="2019-03-26T00:00:00" u="1"/>
        <d v="2019-03-27T00:00:00" u="1"/>
        <d v="2019-03-28T00:00:00" u="1"/>
        <d v="2019-03-29T00:00:00" u="1"/>
        <d v="2019-03-30T00:00:00" u="1"/>
        <d v="2019-04-01T00:00:00" u="1"/>
        <d v="2019-04-02T00:00:00" u="1"/>
        <d v="2019-04-03T00:00:00" u="1"/>
        <d v="2019-04-04T00:00:00" u="1"/>
        <d v="2019-04-05T00:00:00" u="1"/>
        <d v="2019-04-06T00:00:00" u="1"/>
        <d v="2019-04-08T00:00:00" u="1"/>
        <d v="2019-04-09T00:00:00" u="1"/>
        <d v="2019-04-10T00:00:00" u="1"/>
        <d v="2019-04-11T00:00:00" u="1"/>
        <d v="2019-04-12T00:00:00" u="1"/>
        <d v="2019-04-13T00:00:00" u="1"/>
        <d v="2019-04-15T00:00:00" u="1"/>
        <d v="2019-04-16T00:00:00" u="1"/>
        <d v="2019-04-17T00:00:00" u="1"/>
        <d v="2019-04-18T00:00:00" u="1"/>
        <d v="2019-04-19T00:00:00" u="1"/>
        <d v="2019-04-20T00:00:00" u="1"/>
        <d v="2019-04-22T00:00:00" u="1"/>
        <d v="2019-04-23T00:00:00" u="1"/>
        <d v="2019-04-24T00:00:00" u="1"/>
        <d v="2019-04-25T00:00:00" u="1"/>
        <d v="2019-04-26T00:00:00" u="1"/>
        <d v="2019-04-27T00:00:00" u="1"/>
        <d v="2019-04-29T00:00:00" u="1"/>
        <d v="2019-04-30T00:00:00" u="1"/>
        <d v="2019-05-01T00:00:00" u="1"/>
        <d v="2019-05-02T00:00:00" u="1"/>
        <d v="2019-05-03T00:00:00" u="1"/>
        <d v="2019-05-04T00:00:00" u="1"/>
        <d v="2019-05-06T00:00:00" u="1"/>
        <d v="2019-05-07T00:00:00" u="1"/>
        <d v="2019-05-08T00:00:00" u="1"/>
        <d v="2019-05-09T00:00:00" u="1"/>
        <d v="2019-05-10T00:00:00" u="1"/>
        <d v="2019-05-11T00:00:00" u="1"/>
        <d v="2019-05-13T00:00:00" u="1"/>
        <d v="2019-05-14T00:00:00" u="1"/>
        <d v="2019-05-15T00:00:00" u="1"/>
        <d v="2019-05-16T00:00:00" u="1"/>
        <d v="2019-05-17T00:00:00" u="1"/>
        <d v="2019-05-18T00:00:00" u="1"/>
        <d v="2019-05-20T00:00:00" u="1"/>
        <d v="2019-05-21T00:00:00" u="1"/>
        <d v="2019-05-22T00:00:00" u="1"/>
        <d v="2019-05-23T00:00:00" u="1"/>
        <d v="2019-05-24T00:00:00" u="1"/>
        <d v="2019-05-25T00:00:00" u="1"/>
        <d v="2019-05-27T00:00:00" u="1"/>
        <d v="2019-05-28T00:00:00" u="1"/>
        <d v="2019-05-29T00:00:00" u="1"/>
        <d v="2019-05-30T00:00:00" u="1"/>
        <d v="2019-05-31T00:00:00" u="1"/>
        <d v="2019-06-01T00:00:00" u="1"/>
        <d v="2019-06-10T00:00:00" u="1"/>
        <d v="2019-06-11T00:00:00" u="1"/>
        <d v="2019-06-12T00:00:00" u="1"/>
        <d v="2019-06-13T00:00:00" u="1"/>
        <d v="2019-06-14T00:00:00" u="1"/>
        <d v="2019-06-15T00:00:00" u="1"/>
        <d v="2019-06-17T00:00:00" u="1"/>
        <d v="2019-06-18T00:00:00" u="1"/>
        <d v="2019-06-19T00:00:00" u="1"/>
        <d v="2019-06-20T00:00:00" u="1"/>
        <d v="2019-06-21T00:00:00" u="1"/>
        <d v="2019-06-22T00:00:00" u="1"/>
        <d v="2019-06-24T00:00:00" u="1"/>
        <d v="2019-06-25T00:00:00" u="1"/>
        <d v="2019-06-26T00:00:00" u="1"/>
        <d v="2019-06-27T00:00:00" u="1"/>
        <d v="2019-06-28T00:00:00" u="1"/>
        <d v="2019-06-29T00:00:00" u="1"/>
        <d v="2019-07-01T00:00:00" u="1"/>
        <d v="2019-07-02T00:00:00" u="1"/>
        <d v="2019-07-03T00:00:00" u="1"/>
        <d v="2019-07-04T00:00:00" u="1"/>
        <d v="2019-07-05T00:00:00" u="1"/>
        <d v="2019-07-06T00:00:00" u="1"/>
        <d v="2019-07-07T00:00:00" u="1"/>
        <d v="2019-07-08T00:00:00" u="1"/>
        <d v="2019-07-09T00:00:00" u="1"/>
        <d v="2019-07-10T00:00:00" u="1"/>
        <d v="2019-07-11T00:00:00" u="1"/>
        <d v="2019-07-12T00:00:00" u="1"/>
        <d v="2019-07-13T00:00:00" u="1"/>
        <d v="2019-07-14T00:00:00" u="1"/>
        <d v="2019-07-15T00:00:00" u="1"/>
        <d v="2019-07-16T00:00:00" u="1"/>
        <d v="2019-07-17T00:00:00" u="1"/>
        <d v="2019-07-18T00:00:00" u="1"/>
        <d v="2019-07-19T00:00:00" u="1"/>
        <d v="2019-07-20T00:00:00" u="1"/>
        <d v="2019-07-22T00:00:00" u="1"/>
        <d v="2019-07-23T00:00:00" u="1"/>
        <d v="2019-07-24T00:00:00" u="1"/>
        <d v="2019-07-25T00:00:00" u="1"/>
        <d v="2019-07-26T00:00:00" u="1"/>
        <d v="2019-07-27T00:00:00" u="1"/>
        <d v="2019-07-29T00:00:00" u="1"/>
        <d v="2019-07-30T00:00:00" u="1"/>
        <d v="2019-07-31T00:00:00" u="1"/>
        <d v="2019-08-01T00:00:00" u="1"/>
        <d v="2019-08-02T00:00:00" u="1"/>
        <d v="2019-08-03T00:00:00" u="1"/>
        <d v="2019-08-05T00:00:00" u="1"/>
        <d v="2019-08-06T00:00:00" u="1"/>
        <d v="2019-08-07T00:00:00" u="1"/>
        <d v="2019-08-08T00:00:00" u="1"/>
        <d v="2019-08-09T00:00:00" u="1"/>
        <d v="2019-08-19T00:00:00" u="1"/>
        <d v="2019-08-20T00:00:00" u="1"/>
        <d v="2019-08-21T00:00:00" u="1"/>
        <d v="2019-08-22T00:00:00" u="1"/>
        <d v="2019-08-23T00:00:00" u="1"/>
        <d v="2019-08-24T00:00:00" u="1"/>
        <d v="2019-08-26T00:00:00" u="1"/>
        <d v="2019-08-27T00:00:00" u="1"/>
        <d v="2019-08-28T00:00:00" u="1"/>
        <d v="2019-08-29T00:00:00" u="1"/>
        <d v="2019-08-30T00:00:00" u="1"/>
        <d v="2019-08-31T00:00:00" u="1"/>
        <d v="2019-09-02T00:00:00" u="1"/>
        <d v="2019-09-03T00:00:00" u="1"/>
        <d v="2019-09-04T00:00:00" u="1"/>
        <d v="2019-09-05T00:00:00" u="1"/>
        <d v="2019-09-06T00:00:00" u="1"/>
        <d v="2019-09-07T00:00:00" u="1"/>
        <d v="2019-09-12T00:00:00" u="1"/>
        <d v="2019-09-14T00:00:00" u="1"/>
        <d v="2019-09-17T00:00:00" u="1"/>
        <d v="2019-09-18T00:00:00" u="1"/>
        <d v="2019-09-21T00:00:00" u="1"/>
        <d v="2019-09-24T00:00:00" u="1"/>
        <d v="2019-09-25T00:00:00" u="1"/>
        <d v="2019-10-01T00:00:00" u="1"/>
        <d v="2019-09-26T00:00:00" u="1"/>
        <d v="2019-09-27T00:00:00" u="1"/>
        <d v="2019-09-28T00:00:00" u="1"/>
        <d v="2019-09-29T00:00:00" u="1"/>
        <d v="2019-09-30T00:00:00" u="1"/>
        <d v="2019-10-02T00:00:00" u="1"/>
        <d v="2019-10-03T00:00:00" u="1"/>
        <d v="2019-10-04T00:00:00" u="1"/>
        <d v="2019-10-05T00:00:00" u="1"/>
        <d v="2019-10-07T00:00:00" u="1"/>
        <d v="1899-12-30T00:00:00" u="1"/>
      </sharedItems>
    </cacheField>
    <cacheField name="DOKTOR" numFmtId="0">
      <sharedItems containsBlank="1" count="49">
        <s v="AHMET BEY"/>
        <s v="BETÜL HANIM"/>
        <s v="CENGİZ BEY"/>
        <s v="DERYA HANIM"/>
        <s v="EMRULLAH BEY"/>
        <s v="FÜSUN HANIM"/>
        <s v="GÖKAY BEY"/>
        <s v="HALE HANIM"/>
        <s v="İSRAFİL BEY"/>
        <s v="JALE HANIM"/>
        <s v="KEREM BEY"/>
        <s v="LEMAN HANIM"/>
        <s v="MURAT BEY"/>
        <s v="NAZLI HANIM"/>
        <s v="OKTAY BEY"/>
        <s v="ÖZNUR HANIM"/>
        <m/>
        <s v="DİLARA HANIM" u="1"/>
        <s v="ACADEMİC HOSPITAL - SELİM BEY" u="1"/>
        <s v="ÜMRAN DİŞ KLİNİĞİ EMİNE HANIM" u="1"/>
        <s v="  EYLEM HANIM" u="1"/>
        <s v="ÜMRAN DİŞ KLİNİĞİ ASAF BEY" u="1"/>
        <s v="ÜMRAN DİŞ KLİNİĞİ ZAFER BEY" u="1"/>
        <s v="DİŞMED BİLGE BEY" u="1"/>
        <s v="ATAŞEHİR MELİKE HANIM" u="1"/>
        <s v="DİŞÇİM İSTANBUL EZGİ HANIM" u="1"/>
        <s v="ATAŞEHİR FERAY HANIM" u="1"/>
        <s v="ATAŞEHİR MERVE HANIM" u="1"/>
        <s v="DİŞÇİM İSTANBUL KEMAL BEY" u="1"/>
        <s v="DİŞMED BEGÜM HANIM" u="1"/>
        <s v="ÜMRAN DİŞ KLİNİĞİ BEHİYE HANIM" u="1"/>
        <s v="DİŞÇİM İSTANBUL MUHAMMED BEY" u="1"/>
        <s v="ÜMRAN DİŞ KLİNİĞİ CEREN HANIM" u="1"/>
        <s v="DİŞÇİM İSTANBUL MERVE HANIM" u="1"/>
        <s v="ÜMRAN DİŞ KLİNİĞİ AYŞEHAN KULE" u="1"/>
        <s v="ACADEMİC HOSPITAL - DİLEK HANIM" u="1"/>
        <s v="ÜMRAN DİŞ KLİNİĞİ ELİF HANIM" u="1"/>
        <s v="ÜMRAN DİŞ KLİNİĞİ İLKER BEY" u="1"/>
        <s v="ATAŞEHİR DORUK BEY" u="1"/>
        <s v="ÜMRAN DİŞ KLİNİĞİ FATMA HANIM" u="1"/>
        <s v="ACADEMİC HOSPITAL - BERFİN HANIM" u="1"/>
        <s v="DİŞÇİM İSTANBUL HÜLYA HANIM" u="1"/>
        <s v="ÜMRAN DİŞ KLİNİĞİ BURAK BEY" u="1"/>
        <s v="DİŞÇİM İSTANBUL HAKAN BEY" u="1"/>
        <s v="DİŞÇİM İSTANBUL MURAT BEY" u="1"/>
        <s v="ACADEMİC HOSPITAL - BEGÜM HANIM" u="1"/>
        <s v="DİŞÇİM İSTANBUL BÜŞRA HANIM" u="1"/>
        <s v="ÜMRAN DİŞ KLİNİĞİ FURKAN BEY" u="1"/>
        <s v=" " u="1"/>
      </sharedItems>
    </cacheField>
    <cacheField name="HASTA ADI" numFmtId="0">
      <sharedItems containsBlank="1" count="2078">
        <s v="AHMET YILMAZ"/>
        <s v="MEHMET DEMİR"/>
        <s v="ALİ KAYA"/>
        <s v="VELİ ŞAHİN"/>
        <s v="AYŞE ÇELİK"/>
        <s v="FATMA ARSLAN"/>
        <s v="ZEYNEP KOÇ"/>
        <s v="ELİF AKSOY"/>
        <s v="MERT ÖZTÜRK"/>
        <s v="EMRE AYDIN"/>
        <s v="CAN POLAT"/>
        <s v="BURAK DOĞAN"/>
        <s v="KEREM KAPLAN"/>
        <s v="HAKAN ERDOĞDU"/>
        <s v="SERKAN UZUN"/>
        <s v="ONUR YAVUZ"/>
        <s v="SEDA KARACA"/>
        <s v="DERYA GÜNEŞ"/>
        <s v="PINAR BULUT"/>
        <s v="ESRA TAŞ"/>
        <s v="GÖKHAN KORKMAZ"/>
        <s v="OĞUZHAN AVCI"/>
        <s v="TOLGA KESKİN"/>
        <s v="UMUT SARI"/>
        <s v="YASİN TÜRKMEN"/>
        <s v="İBRAHİM ÇINAR"/>
        <s v="MUSTAFA ALBAYRAK"/>
        <s v="MEHMET ALİ YILDIRIM"/>
        <s v="ALİ CAN ÖZKAN"/>
        <s v="HASAN HÜSEYİN KILIÇ"/>
        <s v="MEHMET EMRE DEMİRCİ"/>
        <s v="AYŞE NUR ERGİN"/>
        <s v="ELİF NAZ AKTAŞ"/>
        <s v="FATMA ZEYNEP GÖK"/>
        <s v="MEHMET ALİ CAN ŞENER"/>
        <s v="ALİ VELİ CAN KURT"/>
        <s v="AHMET KEREM BOZ"/>
        <s v="MURAT CAN TEKİN"/>
        <s v="OSMAN GAZİ AKIN"/>
        <s v="YUSUF EMİR ASLAN"/>
        <s v="İSMAİL HAKKI ÖZDEMİR"/>
        <s v="ABDULLAH KARAHAN"/>
        <s v="SÜLEYMAN ÇAKIR"/>
        <s v="RABİA YÜCEL"/>
        <s v="HATİCE DEMİREL"/>
        <s v="NİSA KÖSE"/>
        <s v="MELİSA EFE"/>
        <s v="BAHAR KILIÇOĞLU"/>
        <m/>
        <s v="GÖKAY PALA" u="1"/>
        <s v="FATMA ŞİŞMAN OĞLU" u="1"/>
        <s v="TÜLİNNKÜÇÜK DERE " u="1"/>
        <s v="DORİETS " u="1"/>
        <s v="TUFAN GOLDİREK" u="1"/>
        <s v="ARİF ABAY " u="1"/>
        <s v="NURGÜL KIŞIKIRIK" u="1"/>
        <s v="GÜLBEYAZ ŞAHİN " u="1"/>
        <s v="ALİHAN GÖK " u="1"/>
        <s v="FATMA ÖZARSLAN" u="1"/>
        <s v="ZEYNEP GÜNCÜM " u="1"/>
        <s v="RABİA OTAN " u="1"/>
        <s v="HAKAN ÖZDEMİR " u="1"/>
        <s v="BELKIZ HN " u="1"/>
        <s v="HATİCE HN " u="1"/>
        <s v="ŞEHRİ HN " u="1"/>
        <s v="HABİBE HN" u="1"/>
        <s v="NURAN KEPÇE OĞLU " u="1"/>
        <s v="ÖMER MUSTEKİN " u="1"/>
        <s v="BURÇAK ERDURAN " u="1"/>
        <s v="BURCU BOLARAN" u="1"/>
        <s v="GÜLSEMİN ÇALIKOĞLU" u="1"/>
        <s v="SEVİL AKÇALI" u="1"/>
        <s v="HÜSAMETTİN BEY " u="1"/>
        <s v="NERİMAN HN" u="1"/>
        <s v="ŞENAY AKSU " u="1"/>
        <s v="MEHMET ALTINTAŞ" u="1"/>
        <s v="NURAN ÖZAL " u="1"/>
        <s v="İRFAN ŞAHİNDAL" u="1"/>
        <s v="MUZAFFER ÇELİK" u="1"/>
        <s v="HAVVA ESEN " u="1"/>
        <s v="NEJAT ÇAKIR " u="1"/>
        <s v="TÜLİN DEMİRBİLEK " u="1"/>
        <s v="RIFAT ZAFER CUBUKOĞLU " u="1"/>
        <s v="GÜNE BİLGİÇ " u="1"/>
        <s v="HATİCE MERVE GÜLER " u="1"/>
        <s v="MUKADDES PESEN " u="1"/>
        <s v="NURAY KARALIOĞLU" u="1"/>
        <s v="GÜNAY YOLTELEM" u="1"/>
        <s v="HAMİDE CİHAN " u="1"/>
        <s v="ASUMAN ULU" u="1"/>
        <s v="SÜRAYA GÜNEN" u="1"/>
        <s v="SADİYE KABA " u="1"/>
        <s v="BİRGÜL BEKTAŞ" u="1"/>
        <s v="NİHAT BİLGE " u="1"/>
        <s v="NEVZAT ERDEM " u="1"/>
        <s v="TÜRKAN ÇOLAK " u="1"/>
        <s v="CİHAN UZUN " u="1"/>
        <s v="GÜLTEN SERÇE " u="1"/>
        <s v="ALPER ONUK" u="1"/>
        <s v="FLİZ AKBALIK" u="1"/>
        <s v="İHSAN ÇAĞLAYAN " u="1"/>
        <s v="ALLİHAN ÇELİK" u="1"/>
        <s v="NİGAR ÇOLAK " u="1"/>
        <s v="İSMAİL SİNAN OĞLU" u="1"/>
        <s v="ORHAN GÜLER " u="1"/>
        <s v="EMİNE SAGLAM " u="1"/>
        <s v="SERRA BOZASLAN " u="1"/>
        <s v="MUSTAFA  AÇIKOĞLU" u="1"/>
        <s v="AZİS ALİ KARA " u="1"/>
        <s v="HÜSEYİN  BURAKKOVA " u="1"/>
        <s v="CELAL AKÇA " u="1"/>
        <s v="DİLSHET POLVANA " u="1"/>
        <s v="MERJEM TUTAKOVA " u="1"/>
        <s v="GÜLAY BAYDAL" u="1"/>
        <s v="MÜNİRE DEMİR " u="1"/>
        <s v="HATİCE GÜL ÖGREK" u="1"/>
        <s v="KÜSKAN ÇAKMAK" u="1"/>
        <s v="FAİK BEY " u="1"/>
        <s v="ÇİGDEM SARI " u="1"/>
        <s v="REŞİDE KELEŞ  " u="1"/>
        <s v="NECİBE ÇURKU" u="1"/>
        <s v="TUBA CABUK EKİN " u="1"/>
        <s v="HÜSNÜ ENGİN " u="1"/>
        <s v="FUNDA SARGIN" u="1"/>
        <s v="MUHAMET BENLİ" u="1"/>
        <s v="İPEK ARTIM " u="1"/>
        <s v="SEMA DOĞAN " u="1"/>
        <s v="ŞERİFE SÖBETCİ" u="1"/>
        <s v="NADİDE HN" u="1"/>
        <s v="HÜLYA ERDOĞAN " u="1"/>
        <s v="İSMET KARAGÖZ " u="1"/>
        <s v="BÜŞRA ATIK " u="1"/>
        <s v="DİLBER YILMAZ" u="1"/>
        <s v="BEDİŞ TUNA " u="1"/>
        <s v="ZELİHA TEKİN " u="1"/>
        <s v="YAVUZ CENGİZ " u="1"/>
        <s v="LÜTFİYE TEKTAŞ" u="1"/>
        <s v=" MUHAMMET ZEKİ" u="1"/>
        <s v="MELİKE EBRU " u="1"/>
        <s v="ZEYNEP HARİKA " u="1"/>
        <s v="ZEHRA GÜNDOĞAN " u="1"/>
        <s v="İSA GÖNDERİCİ" u="1"/>
        <s v="VEYİS BASRİ OCAK" u="1"/>
        <s v="ÖMER ALPACAN " u="1"/>
        <s v="SEVGİ POLAT " u="1"/>
        <s v="CENGİZ TİRVAKİ" u="1"/>
        <s v="SELÇUK SÜNETCİ" u="1"/>
        <s v="SUVETLENA AYDIN" u="1"/>
        <s v="MEHMET KAYA" u="1"/>
        <s v="SAİLE EREZ " u="1"/>
        <s v="LEYLA SAKA " u="1"/>
        <s v="SEDA BALTACI " u="1"/>
        <s v="NİHAL YAMAK" u="1"/>
        <s v="SABAHAT SARIYER" u="1"/>
        <s v="YUNUZ IŞLAR " u="1"/>
        <s v="KIYMET ALKURT" u="1"/>
        <s v="LEYLA ADANUR " u="1"/>
        <s v="ALAADİN ÖZLE " u="1"/>
        <s v="BAHADIR TONYOLAÇ" u="1"/>
        <s v="EMİNE HN" u="1"/>
        <s v="ESMANUR " u="1"/>
        <s v="NURCAN ÖZCAN " u="1"/>
        <s v="MURAT SÖNMEZ " u="1"/>
        <s v="GÜLFİDAN TEKTAŞ" u="1"/>
        <s v="MEHMET  COŞU " u="1"/>
        <s v="CELLATTİN EZBER " u="1"/>
        <s v="ZEYNEP KARADAĞ" u="1"/>
        <s v="BETÜL GÜRBÜZ" u="1"/>
        <s v="HACI EMİN ÖZAY " u="1"/>
        <s v="HÜSEYİN  BURAK " u="1"/>
        <s v="DİLSHAT POLVANA " u="1"/>
        <s v="İMGE GÜRBÜZ" u="1"/>
        <s v="DİDEM ÖZGEL" u="1"/>
        <s v="HÜSNE TARHANA" u="1"/>
        <s v="DÜNDANE BOZKURT" u="1"/>
        <s v="CAZİBE AVCI" u="1"/>
        <s v="MUSTAFA FİDAN " u="1"/>
        <s v="GÜLAY GÜL " u="1"/>
        <s v="ERDAL AKYAL" u="1"/>
        <s v="AYTUNA UYGUN" u="1"/>
        <s v="TAHİR ANDIÇ" u="1"/>
        <s v="LÜTFÜYE KORKMAZ " u="1"/>
        <s v="CELAL DÜNNÜ" u="1"/>
        <s v="ABDUL KADİR" u="1"/>
        <s v="ALİ IŞIK " u="1"/>
        <s v="CEMAL HEZEN " u="1"/>
        <s v="NURGÜL HN" u="1"/>
        <s v="ŞÜKRAN HN " u="1"/>
        <s v="YAŞAR YAMAÇLI " u="1"/>
        <s v="CAFER ESEN " u="1"/>
        <s v="SATILMIŞ DEMİRALP" u="1"/>
        <s v="İLKNUR ONAL" u="1"/>
        <s v="SEYHAN ONATÇA " u="1"/>
        <s v="ZUHAL DEMİR " u="1"/>
        <s v="AYŞE YILDIZ  " u="1"/>
        <s v="ZEYNEP TOTUNES" u="1"/>
        <s v="RABİA SENAGÜZEL" u="1"/>
        <s v="BİRGÜL KILIÇOĞULLARI" u="1"/>
        <s v="İBRAHİM KACMAZ " u="1"/>
        <s v="ÖMER ALPCAN " u="1"/>
        <s v="MEHMET KAYA " u="1"/>
        <s v="HABİBE ACAR" u="1"/>
        <s v="BÜŞRA PEHLİVAN " u="1"/>
        <s v="ZEYNEPKARADAĞ" u="1"/>
        <s v="MELTEM CANBERK" u="1"/>
        <s v="BEDİA TUNÇ" u="1"/>
        <s v="SUDE NAZ YILMAZ " u="1"/>
        <s v="GİZEM COLAKOĞLU " u="1"/>
        <s v="FATMA ÇELİK" u="1"/>
        <s v="NECATİ CENGİZ" u="1"/>
        <s v="HÜSNE TARHANA " u="1"/>
        <s v="HÜLYA ÜZÜN " u="1"/>
        <s v="ZEYNEP AYDEMİR " u="1"/>
        <s v="EMİNE ALACA " u="1"/>
        <s v="ERGİN AY " u="1"/>
        <s v="HANİFE KUZU " u="1"/>
        <s v="FATIMA KADI " u="1"/>
        <s v="MUSTAFA AYDEMİR " u="1"/>
        <s v="ESENGÜL HN " u="1"/>
        <s v="ARİF KARAGÜL " u="1"/>
        <s v="MUSSEL MARATLI" u="1"/>
        <s v="AYŞENUR TANIŞ" u="1"/>
        <s v="ŞEVKİ KILIÇ" u="1"/>
        <s v="ELİF GÖREN " u="1"/>
        <s v="RAİFE TEYZE " u="1"/>
        <s v="ÖZER SARIYILDIZ " u="1"/>
        <s v="MAKBULE KIVANÇ " u="1"/>
        <s v="SENGÜL ŞAHİN " u="1"/>
        <s v="İBRAHİM GÜRSOY" u="1"/>
        <s v="BERRİN TOLAYAR" u="1"/>
        <s v="GÜLŞAH ÇAKAR " u="1"/>
        <s v="DUYGU AYDIN" u="1"/>
        <s v="DÜRDANE BAŞKURT" u="1"/>
        <s v="FETİH İNCİ" u="1"/>
        <s v="ZEYNEP KARAAGIŞ" u="1"/>
        <s v="SONAY KARADERE" u="1"/>
        <s v="FİDAN İLİKSİZ " u="1"/>
        <s v="NADİYE ACAR " u="1"/>
        <s v="NERJEN TUK" u="1"/>
        <s v="SERHAT GZIRIHVİLİ" u="1"/>
        <s v="ZEYNEP KAYNAŞ" u="1"/>
        <s v="AZİZ ALİ KAYA " u="1"/>
        <s v="AYŞEGÜL ÖZDEMİR " u="1"/>
        <s v="KEVSER AYAZ " u="1"/>
        <s v="SEMANUR MELİKOĞLU" u="1"/>
        <s v="NETİCE ENVENİR " u="1"/>
        <s v="TAHA TEK CAN " u="1"/>
        <s v="HAYAT ÖZATA " u="1"/>
        <s v="SEVAL YAMAN " u="1"/>
        <s v="RIDVAN DURAN" u="1"/>
        <s v="ALİCAN DEMİR" u="1"/>
        <s v="ORHAN SAĞLAM " u="1"/>
        <s v="DERYA ALTINIŞIK" u="1"/>
        <s v="YUSUF KESKİN " u="1"/>
        <s v="RABİA AYDIN" u="1"/>
        <s v="ELMAS MUTLU " u="1"/>
        <s v="ERDAL AKYOL" u="1"/>
        <s v="HACER AYBAY " u="1"/>
        <s v="LÜTFİYE KORKMAZ" u="1"/>
        <s v="GÜL ÇAKIR" u="1"/>
        <s v="ZÜHRA AVŞAR " u="1"/>
        <s v="BÜŞRA GİRGİN " u="1"/>
        <s v="NERMİN USLA " u="1"/>
        <s v="MURAT AKCIN " u="1"/>
        <s v="HÜLYA ÖZDEMİR " u="1"/>
        <s v="HAVA FİDAN " u="1"/>
        <s v="TUĞBA TÜRKOĞLU" u="1"/>
        <s v="BAHRİ AY " u="1"/>
        <s v="BİRGÜL ACIKAN " u="1"/>
        <s v="GÜLSEN ŞAHİN " u="1"/>
        <s v="HÜLYA AVCI" u="1"/>
        <s v="FİGEN ZENGİN " u="1"/>
        <s v="TAHİR ARDIÇ" u="1"/>
        <s v="DÜRDANE ERBAŞ" u="1"/>
        <s v="AYDAN ERBİL " u="1"/>
        <s v="MÜGE  BAHLA" u="1"/>
        <s v="YILMAZ GÜNER " u="1"/>
        <s v="GİZEM BOLACAN " u="1"/>
        <s v="SELMA CANDIR " u="1"/>
        <s v="FAİLE KIZILKAYA " u="1"/>
        <s v="FADİL KIZIL KAYA " u="1"/>
        <s v="İSMET AKYOL" u="1"/>
        <s v="NETİCE ELVERİR" u="1"/>
        <s v="VAKİZE RENÇBER " u="1"/>
        <s v="SONGÜL KÜHAK" u="1"/>
        <s v="RABİA AYDIN " u="1"/>
        <s v="NECİZE KURGU" u="1"/>
        <s v="LÜTFİYE KORKMAZ " u="1"/>
        <s v="ÖZLEM DEMİR" u="1"/>
        <s v="HANIM DUMAN " u="1"/>
        <s v="GÜNHAN KUMBARA " u="1"/>
        <s v="ADEM HIRIZ " u="1"/>
        <s v="ŞADİYE KAPLAN " u="1"/>
        <s v="İSMAİL ÇELEBİ" u="1"/>
        <s v="HANDAN GÜLTEN " u="1"/>
        <s v="GÜLFİDAN TOKTAŞ" u="1"/>
        <s v="BUSE MEYDAN " u="1"/>
        <s v="NUSRET DEMİR" u="1"/>
        <s v="MEHMET YALCIN " u="1"/>
        <s v="NİHAL YAMAK " u="1"/>
        <s v="İBRAHİM KAÇMAZ " u="1"/>
        <s v="ÖZGÜR AKSAR" u="1"/>
        <s v="CELALETTİN EZBER " u="1"/>
        <s v="2.DEFA MEHMET YALCIN" u="1"/>
        <s v="HÜSEYİN YEYLA " u="1"/>
        <s v="ŞÜKRAN ŞEYDA " u="1"/>
        <s v="ALİ KEMAL KARACA " u="1"/>
        <s v="ZELİHA FİDAN " u="1"/>
        <s v="ALİ KEMERCİ" u="1"/>
        <s v="NİHAL ÖZDEN " u="1"/>
        <s v="SERPİL ALKAN " u="1"/>
        <s v="GÜLHAN GÜNAYDIN " u="1"/>
        <s v="ÖZKAY ŞAHİN " u="1"/>
        <s v="ÜLKÜ YAZICI " u="1"/>
        <s v="ADEM HİRİK " u="1"/>
        <s v="CELALATTİN EZBER  " u="1"/>
        <s v="AHMET KARALİOĞLU" u="1"/>
        <s v="NERMİN DURNA  " u="1"/>
        <s v="SELİNAY YALCIN " u="1"/>
        <s v="AHMET YILDIRIM " u="1"/>
        <s v="GÜLER YILMAZ" u="1"/>
        <s v="GÜLSER EREN " u="1"/>
        <s v="NESRİN ÜLGÜ" u="1"/>
        <s v="HAVA ONAT " u="1"/>
        <s v="İBRAHİM ULUSAN" u="1"/>
        <s v="GÜLHANIM AKBAŞ" u="1"/>
        <s v="CEMİLE YAVUZYIGİTOĞLU" u="1"/>
        <s v="EMRAH KESKİN " u="1"/>
        <s v="FATMA DALÇIK" u="1"/>
        <s v="ONUR AKIN" u="1"/>
        <s v="PERİHAN SERAY" u="1"/>
        <s v="GÜLRABİA  KUBATCI" u="1"/>
        <s v="BEDİHA TUNÇ" u="1"/>
        <s v="CENGİZ BAĞLAR" u="1"/>
        <s v="MERYEM TURAKOVA " u="1"/>
        <s v="ALİ ASKER TOTAN " u="1"/>
        <s v="İLKER KURT " u="1"/>
        <s v="SALİM BAŞAR " u="1"/>
        <s v="GÜLŞAH ÇADAR" u="1"/>
        <s v="HALE AYDIN " u="1"/>
        <s v="İSİM YOK " u="1"/>
        <s v="ABDULKADİR AKDUMAN " u="1"/>
        <s v="CİHAT GÜRSAKAL" u="1"/>
        <s v="SEMA CITAK" u="1"/>
        <s v="SİBEL DARUKAN " u="1"/>
        <s v="LEYLA YENEN" u="1"/>
        <s v="RAHMİ ŞAHİN " u="1"/>
        <s v="AYŞE KAPACU" u="1"/>
        <s v="İZZET ÖZKAN " u="1"/>
        <s v="MURAT ARIKSOY" u="1"/>
        <s v="KÜBRA KARKUTAN " u="1"/>
        <s v="GÜLİZAR DENİZ" u="1"/>
        <s v="AYŞE FATMA ŞENGÜL" u="1"/>
        <s v="AKIN TÜRKER " u="1"/>
        <s v="TÜLİN SARIKAYA " u="1"/>
        <s v="HATİCE ELVERİR" u="1"/>
        <s v="BEYZA DOĞAN " u="1"/>
        <s v="HAYRUNİSA TOP" u="1"/>
        <s v="BİRSEN  TAŞLIÇ" u="1"/>
        <s v="HAYRİYE BALIŞLI" u="1"/>
        <s v="SEHER ELİTME " u="1"/>
        <s v="KÖKSAL PINAR " u="1"/>
        <s v="HALİL BAŞKURT" u="1"/>
        <s v="HAMİDE BAŞBAYDAR " u="1"/>
        <s v="MERGEN TUVADOVA " u="1"/>
        <s v="MENLİ BASHİMRODVO" u="1"/>
        <s v="EBRU RUSMAYAN " u="1"/>
        <s v="ALİ SEGİT  YİGİT " u="1"/>
        <s v="OSMAN PARLAK" u="1"/>
        <s v="SİBEL GÜNDÜZ" u="1"/>
        <s v="HEDİYE ÇİCEK" u="1"/>
        <s v="GÜLÜ YILDIRIM" u="1"/>
        <s v="TAMER DİNÇER " u="1"/>
        <s v="ZEKİ DÜZENER " u="1"/>
        <s v="CEMİL ÇAKIR " u="1"/>
        <s v="MUZEFFER ÇALIK" u="1"/>
        <s v="ANNESİ 21 ÜYE " u="1"/>
        <s v="HEİNZ ERNST" u="1"/>
        <s v="UGUR YILMAZ " u="1"/>
        <s v="CANİP ÖZKAN " u="1"/>
        <s v="SAİT GÜRBÜZ " u="1"/>
        <s v="CELAL ESER " u="1"/>
        <s v="LÜTFİYE ZOR " u="1"/>
        <s v="YUSUF SARIKAYA " u="1"/>
        <s v="ENES EKİCİ " u="1"/>
        <s v="SABİRE HAİLİZADE " u="1"/>
        <s v="HAVA SANDIKCI " u="1"/>
        <s v="PERVİN KAPCAN " u="1"/>
        <s v="İBRAHİM USTA " u="1"/>
        <s v="MERAL LAP " u="1"/>
        <s v="SEYFETTİN LAP " u="1"/>
        <s v="NAZİLE GÖLGE " u="1"/>
        <s v="BARKIN OMALI" u="1"/>
        <s v="TAMİS DEMİREL " u="1"/>
        <s v="MELAHAT IŞIK " u="1"/>
        <s v="HÜSNE GECER " u="1"/>
        <s v="TÜRKAN ERDOGAN " u="1"/>
        <s v="RASİM AYDIN " u="1"/>
        <s v="HÜLYA ÜZÜM " u="1"/>
        <s v="HASİBE ÖZER " u="1"/>
        <s v="OKAY AKAR " u="1"/>
        <s v="MELİSA NUR AGKUŞ" u="1"/>
        <s v="ÖZGÜR AKSAL " u="1"/>
        <s v="MAHMUT KÖSE " u="1"/>
        <s v="EVRİM ESEN DEMİR " u="1"/>
        <s v="FATMA TAŞLIOĞLU" u="1"/>
        <s v="NAZİFE SENSENTIK " u="1"/>
        <s v="ŞERAFETTİN BAL " u="1"/>
        <s v="NURTEN ERMİŞ " u="1"/>
        <s v="BİRSEB DEMİR " u="1"/>
        <s v="HASAN ASLAN " u="1"/>
        <s v="KORAY ERKEKLİ" u="1"/>
        <s v="HEDİL PARLAK " u="1"/>
        <s v="İZET ÖZKAN " u="1"/>
        <s v="HATİCE ÇAKIRLAR " u="1"/>
        <s v="HAFİZE ÇETİN " u="1"/>
        <s v="BAHRİ DEMİR " u="1"/>
        <s v="SELCUK AYAN " u="1"/>
        <s v="GÜLDEN GULOLİBİ" u="1"/>
        <s v="ONUR AKIN " u="1"/>
        <s v="MEVLİDE KURTULUŞ" u="1"/>
        <s v="ÖZLEM EKİCİ " u="1"/>
        <s v="SEMRA ŞEN " u="1"/>
        <s v="ELİF KÜBRA SÜER " u="1"/>
        <s v="FATMA TAŞGIN " u="1"/>
        <s v="KEMAL ODABAŞI" u="1"/>
        <s v="DORUK YÜREK " u="1"/>
        <s v="ANURA ERALIEVA " u="1"/>
        <s v="NEVİN GÖZEN " u="1"/>
        <s v="AYŞEGÜL SEVENCAN " u="1"/>
        <s v="ÖMER  KABİL " u="1"/>
        <s v="HÜSNE EGEM " u="1"/>
        <s v="NUSEL SANDIR" u="1"/>
        <s v="BARIŞ SİRKECİ" u="1"/>
        <s v="KAMİL GÜLER " u="1"/>
        <s v="ABDULKADİR ÇAGIN " u="1"/>
        <s v="MİOOD ROHMEN" u="1"/>
        <s v="DUYGU ARAS" u="1"/>
        <s v="ÖZLEM AYDOĞMUŞ " u="1"/>
        <s v="RAMAZAN YURTAPAN " u="1"/>
        <s v="HÜSEYİN BURAK KANIL" u="1"/>
        <s v="BURAK CAGKI " u="1"/>
        <s v="HAKAN  YILMAZ " u="1"/>
        <s v="SADİYE ASLAN " u="1"/>
        <s v="MUSTAFA TAKTAŞ" u="1"/>
        <s v="TEYFİK RÜŞTÜ" u="1"/>
        <s v="KADİR GÜNEY GÜLLÜ " u="1"/>
        <s v="NEBİL ÖZKAN" u="1"/>
        <s v="AYŞEGÜL YAZICI" u="1"/>
        <s v="İBRAHİM ERDOĞAN " u="1"/>
        <s v="İSMAİL HAKKI" u="1"/>
        <s v="YELİZ İNCEDERE" u="1"/>
        <s v="SEBAHAT MANGALOĞLU " u="1"/>
        <s v="MİRAY KÜSE " u="1"/>
        <s v="DT D AYŞEGÜL YAZICI " u="1"/>
        <s v="MUSTAFA DARDAŞ " u="1"/>
        <s v="İREM GÜLAY " u="1"/>
        <s v="HANİFE ERTUĞRAN " u="1"/>
        <s v="SELAHATTİN BEY " u="1"/>
        <s v="ENGİN HÜYAÜN " u="1"/>
        <s v="JUEN " u="1"/>
        <s v="TÜRKMEN SERAÇOĞLU " u="1"/>
        <s v="KOLET ARBEK " u="1"/>
        <s v="BÜLENT ÖZENÇ" u="1"/>
        <s v="HALAP KARAKUT " u="1"/>
        <s v="MAKBULE GECER " u="1"/>
        <s v="ÖMER KABİL " u="1"/>
        <s v="PERUM KAPLAN " u="1"/>
        <s v="VEDAT KOÇAK" u="1"/>
        <s v="ARZU SAYGI" u="1"/>
        <s v="MEHMET ALTINTAŞ " u="1"/>
        <s v="MEHMET TUGRUHTAH " u="1"/>
        <s v="EMİRHAN MERT " u="1"/>
        <s v="TENZİNE TARCAN " u="1"/>
        <s v="DURDANE ÖNDER " u="1"/>
        <s v="TUNCAY  SANCA " u="1"/>
        <s v="AKİF AYDIN " u="1"/>
        <s v="GULBAİRA KUBATOVA " u="1"/>
        <s v="FATİH DEVELİ" u="1"/>
        <s v="METİN KORKU " u="1"/>
        <s v="AYBİLGE " u="1"/>
        <s v="FADİME ŞAHİN " u="1"/>
        <s v="MEHMET FİLİZ " u="1"/>
        <s v="CEREN EREN " u="1"/>
        <s v="NUSSEİN ALİ AKBAR" u="1"/>
        <s v=" DT D CEREN EREN " u="1"/>
        <s v="İRFAN ARSLAN " u="1"/>
        <s v="BİRSEN DEMİR " u="1"/>
        <s v="AHMET AVŞAR " u="1"/>
        <s v="TURNA YAVUZ " u="1"/>
        <s v="NEBAHAT YILDIRIM" u="1"/>
        <s v="BARIŞ MAHANOĞLU" u="1"/>
        <s v="RECEP BEYAZİT" u="1"/>
        <s v="TEYMUR ŞANLULAR " u="1"/>
        <s v="SİBEL DURUKAN " u="1"/>
        <s v="FİRDES CEMEŞLİOĞLU" u="1"/>
        <s v="PEHLİVAN YAVUZ " u="1"/>
        <s v="NEDİM YAVUZ" u="1"/>
        <s v="SELAHATTİN EREN" u="1"/>
        <s v="AYFER TAŞCIOĞLU" u="1"/>
        <s v="EMİRİYE BOYCAN " u="1"/>
        <s v="ŞAHİLCON  HAMSİOĞLU " u="1"/>
        <s v="HAVA SARIKAYA " u="1"/>
        <s v="NURTEN DOĞANCI " u="1"/>
        <s v="BAHAR AVCIOĞLU" u="1"/>
        <s v="DT B ŞAHİN HAMSİOĞLU" u="1"/>
        <s v="HABİBE  KARAKURT" u="1"/>
        <s v="FATİH DURMUŞ" u="1"/>
        <s v="MENDERES  AYDIN " u="1"/>
        <s v="BÜLENT ÖZERŞ" u="1"/>
        <s v="SUZAN ARAS" u="1"/>
        <s v="AYŞE KERKÜT" u="1"/>
        <s v="FAHRİ ÖZDOGRU " u="1"/>
        <s v="REYHAN KESEL " u="1"/>
        <s v="NURSEL DAĞDEMİR" u="1"/>
        <s v="HAZAL ŞİT" u="1"/>
        <s v="OKTAY GÜNER" u="1"/>
        <s v="NURAY SOSÜL" u="1"/>
        <s v="RABİA GÜLEÇ" u="1"/>
        <s v="EMRE OZMAN " u="1"/>
        <s v=" MELİHA AKYÜCE " u="1"/>
        <s v="NATALYA YILMAZ " u="1"/>
        <s v="EDA ŞAHİN " u="1"/>
        <s v="GULJAHAN TUVAKOVA" u="1"/>
        <s v="ZARİFE BEKDEM" u="1"/>
        <s v="TÜRKMEN SARAÇOĞLU" u="1"/>
        <s v="ONUR AYDOĞAN" u="1"/>
        <s v="MUHSİN DAMAR" u="1"/>
        <s v="SEMA  ERUL " u="1"/>
        <s v="PINAR  SEVİM " u="1"/>
        <s v="MERYEM ZAİM " u="1"/>
        <s v="HAVVA AYDIN" u="1"/>
        <s v="ŞEBNEM AVCI" u="1"/>
        <s v="YASEMİN  ÇELEBİ" u="1"/>
        <s v="SENCİDE KUMBAZAR " u="1"/>
        <s v="TÜLAY YALER" u="1"/>
        <s v="ŞAZİYE ÜSTÜN" u="1"/>
        <s v="CENGİZ BAĞLARS" u="1"/>
        <s v="ŞEHRİ GEMİCİ" u="1"/>
        <s v="CANAN ALTAŞ" u="1"/>
        <s v="TALİP  BAHACAN " u="1"/>
        <s v="DİLEK ATİK " u="1"/>
        <s v="ŞAHİN BAĞLARS" u="1"/>
        <s v="LEYLA HEBİL" u="1"/>
        <s v="İBRAHİM NACİ ÖZTÜRK " u="1"/>
        <s v="SEDA SAĞLAM " u="1"/>
        <s v="MUHAMMET  GENEY " u="1"/>
        <s v="YABAN TEKİNER " u="1"/>
        <s v="NAZMİYE KEFEN " u="1"/>
        <s v="SAİME ATCI " u="1"/>
        <s v="İPEK AİTİM" u="1"/>
        <s v="HÜSNÜ HOCA" u="1"/>
        <s v="VELİ SAKAR " u="1"/>
        <s v="PINAR AKYOL " u="1"/>
        <s v="BÜŞRA BAYDENİZ" u="1"/>
        <s v="KADRİYE DAMAR" u="1"/>
        <s v="SADETTİN CAN" u="1"/>
        <s v="ALEYNA CANDIR" u="1"/>
        <s v="GÜRKAN KOÇAK " u="1"/>
        <s v="BANU ŞİMŞEK " u="1"/>
        <s v="DAFUHAN TAFLI " u="1"/>
        <s v="İLHAN YAĞIZ ÖZKAN " u="1"/>
        <s v="HANIM LAÇİN" u="1"/>
        <s v="GÖKAN ERDARAN" u="1"/>
        <s v="ADİFE AKÇAKAYA " u="1"/>
        <s v="AYŞE KEBKUT" u="1"/>
        <s v="AYŞE KABUCU" u="1"/>
        <s v="İBRAHİM YILMAZ " u="1"/>
        <s v="KÜBRA TUYLUOĞLU" u="1"/>
        <s v="FERMAN SİNKAR " u="1"/>
        <s v="İLKNUR  BAŞKAVAHAN " u="1"/>
        <s v="OĞUZ YILMAZ " u="1"/>
        <s v="YASSER" u="1"/>
        <s v="SERPİN  DİLLİCE " u="1"/>
        <s v="EYNUR ÖZKAY " u="1"/>
        <s v="GÜL ÇİÇEK KARASU" u="1"/>
        <s v="ALİ SEYDİ YİĞİT" u="1"/>
        <s v="TÜRKAN ÜNHÜ" u="1"/>
        <s v="NURDAN İYDE " u="1"/>
        <s v="DUDU KAYA " u="1"/>
        <s v="İBRAHİM YILMAK " u="1"/>
        <s v="EMİRHAN ERKAN " u="1"/>
        <s v="CENGİZ  BAĞLAR" u="1"/>
        <s v="FEVZİ CİVAN " u="1"/>
        <s v="İLHAN ÖZTÜRK " u="1"/>
        <s v="SUDENAZ  COŞKUN " u="1"/>
        <s v="ŞÜKRAN IŞIK " u="1"/>
        <s v="CAN HASAN ACILIOĞLU" u="1"/>
        <s v="ELİF ÖZMEN " u="1"/>
        <s v="NURAY SÖGÜT " u="1"/>
        <s v="MEHMET  TON " u="1"/>
        <s v="FATMA ÖZDEMİR " u="1"/>
        <s v="MEHMET GÖKHAN CANIŞ" u="1"/>
        <s v="GÜLAY YELKENCİ OĞLU" u="1"/>
        <s v="NURAN ÖZEL  " u="1"/>
        <s v="VEYSEL BAYRAK " u="1"/>
        <s v="ABDULLAH BOŞ" u="1"/>
        <s v="İBRAHİM ULUSAL " u="1"/>
        <s v="ŞEHİNAZ UZUN " u="1"/>
        <s v="HÜSEYİN İSTİK " u="1"/>
        <s v="ASLI  MERAL " u="1"/>
        <s v="SEMA ERKAN " u="1"/>
        <s v="İLYAS SORHUM" u="1"/>
        <s v="SENCİDE KUMBAR " u="1"/>
        <s v="CHNİSKİON " u="1"/>
        <s v="GÜLİZAR GENÇ" u="1"/>
        <s v="BERK VARDARLLI" u="1"/>
        <s v="DİDEM MOLLA " u="1"/>
        <s v="İSMAİL ÇELİK " u="1"/>
        <s v="YEMLİHA ÇELİK " u="1"/>
        <s v="ERHAN ULUSOY" u="1"/>
        <s v="DT B AMİYET DEDE" u="1"/>
        <s v="GÜLİZAR  GÜÇLÜ" u="1"/>
        <s v="BİLAL  KAÇMAZ " u="1"/>
        <s v="MEHMET TAN " u="1"/>
        <s v="YASEMİN İLDENİZ " u="1"/>
        <s v="FEYZİ CİVAN " u="1"/>
        <s v="NEBAHAT YILDIRIM " u="1"/>
        <s v="BETÜL  KURİŞ " u="1"/>
        <s v="HATİCE AYDIN" u="1"/>
        <s v="SABAN AYGÜNDÜZ" u="1"/>
        <s v="NURTEN  GÜLER " u="1"/>
        <s v="MEHMET AKEREN " u="1"/>
        <s v="MAZHAR TAĞMUÇ " u="1"/>
        <s v="İBRAHİM AYDIN " u="1"/>
        <s v="HANİFE TOPRAK" u="1"/>
        <s v="İBRAHİM TÜRK " u="1"/>
        <s v="ZEYNEP ARSLAN " u="1"/>
        <s v="AHMET ERYILMAZ " u="1"/>
        <s v="GÖKHAN ÇAYKAÇA" u="1"/>
        <s v="FADİME  DEMİRCİ" u="1"/>
        <s v="SUAT  TEKİN " u="1"/>
        <s v="FADİME DEMİRCİ" u="1"/>
        <s v="HASAN YILDIRIM " u="1"/>
        <s v="İSMAİL  CELEBİ " u="1"/>
        <s v="NAZAN KIZILBAY " u="1"/>
        <s v="TÜLİN KARADAŞ" u="1"/>
        <s v="ÖKKEŞ KARAYILALI" u="1"/>
        <s v="ASLIHAN EÇLİK" u="1"/>
        <s v="AYFER   BİLİCİ " u="1"/>
        <s v="MELEK KARUÇ " u="1"/>
        <s v="LÜTFİYE  AYYEL " u="1"/>
        <s v="HİKMET YAPICI " u="1"/>
        <s v="SAFET KILIÇ" u="1"/>
        <s v="SEMA ERUL" u="1"/>
        <s v="GULJUHAN TUVAKOVA" u="1"/>
        <s v="YASEMİN  İLDENİZ " u="1"/>
        <s v="CAN ALTINAY" u="1"/>
        <s v="ÖMER OĞUZ AYKUŞ" u="1"/>
        <s v="ZEYNEP  YILMAZ " u="1"/>
        <s v="HÜLYA ALTEMAYAŞ" u="1"/>
        <s v="SILMA CAN " u="1"/>
        <s v="GÜLSÜM SARIYER" u="1"/>
        <s v="AYŞE  YAVUZ ASLAN " u="1"/>
        <s v="MUHAMMET ÇİMEN" u="1"/>
        <s v="SİNAN DÖNME" u="1"/>
        <s v="SABİRE KALİLZADE" u="1"/>
        <s v="TAŞKIN CEYHAN " u="1"/>
        <s v="REMZİ ARIK " u="1"/>
        <s v="AYŞE KILIÇ" u="1"/>
        <s v="ENGİN HÜLYA ÜN " u="1"/>
        <s v="ERCAN YAPCI" u="1"/>
        <s v="SEZER YETİMAÇLAR " u="1"/>
        <s v="BERK VARDARLI " u="1"/>
        <s v="ALİ HAN DEVRAN " u="1"/>
        <s v="EROL ÖNDER " u="1"/>
        <s v="SARE ŞAHİN " u="1"/>
        <s v="HATİCE  POLLAR KAYA " u="1"/>
        <s v="NACİYE AŞ" u="1"/>
        <s v="ÖMER DERE " u="1"/>
        <s v="BÜŞRA BULUT " u="1"/>
        <s v="CANAN CANER " u="1"/>
        <s v="SEDAT ÇELİK " u="1"/>
        <s v="ADEM EVRİM ÖZDAN " u="1"/>
        <s v="ÖMER OGUZ AYKUT " u="1"/>
        <s v="RÜVEYDA UZUN " u="1"/>
        <s v="KIYMET ÇOR " u="1"/>
        <s v="SAİT KIRAKLI " u="1"/>
        <s v="ESRA HAKSA" u="1"/>
        <s v="NİLGÜN ASARKAYA " u="1"/>
        <s v="RUKİYE NESLİHAN AKSU " u="1"/>
        <s v="FADİME MEMİŞOĞLU " u="1"/>
        <s v="NURSEL GÜLER " u="1"/>
        <s v="DÖNDÜ SORGUN" u="1"/>
        <s v="SEHER ÜNSAL " u="1"/>
        <s v="SEBAHA  SARIYER " u="1"/>
        <s v="KIYMET AKKURT " u="1"/>
        <s v="SERAP RASLI " u="1"/>
        <s v="BÜŞRA TARUK " u="1"/>
        <s v="BEK MURAT MEMEDON " u="1"/>
        <s v="NURSELİN YILMAZ " u="1"/>
        <s v="SEYFETTİN ACAR " u="1"/>
        <s v="HULİSİ ERDOĞAN " u="1"/>
        <s v="ZEYNEP ŞİRİN TURAN " u="1"/>
        <s v="ÖMER FARUK DERE" u="1"/>
        <s v="SÜLAYMAN SARIKAYA " u="1"/>
        <s v="DURSUN KAYA " u="1"/>
        <s v="ATA BİBER " u="1"/>
        <s v="HANİFE TÜRKER " u="1"/>
        <s v="ŞEHRİ GEMİCİ " u="1"/>
        <s v="OSMAN EZEROĞLU" u="1"/>
        <s v="TÜLAY ATEŞ " u="1"/>
        <s v="EYÜP  YAZICI " u="1"/>
        <s v="TÜRKMEN SARAÇOĞLU " u="1"/>
        <s v="YASİN YILMAZ " u="1"/>
        <s v="ZEYNEP SUDE MUTLI " u="1"/>
        <s v="AHMET ŞAHİN " u="1"/>
        <s v="ARZU ERGÜN " u="1"/>
        <s v="HANIM LAÇİN " u="1"/>
        <s v="NAZİRE AKÇA " u="1"/>
        <s v="NAZLI GÜNDOĞDU " u="1"/>
        <s v="REŞİDE KELEŞ" u="1"/>
        <s v="GÜLCAN TURAN " u="1"/>
        <s v="RAMAZAN ŞERİF ÖZTÜRK " u="1"/>
        <s v="PINAR AKYEL " u="1"/>
        <s v="NOHA " u="1"/>
        <s v="MELİHA UĞURLU " u="1"/>
        <s v="BADIR ÜLKER " u="1"/>
        <s v="GÖNÜL HN " u="1"/>
        <s v="FURKAN MAT " u="1"/>
        <s v="MEDİNE AKBAŞ " u="1"/>
        <s v="ÜNZİDE GÖKCE " u="1"/>
        <s v="NERİMAN FİL " u="1"/>
        <s v="MEVLÜT KOCA " u="1"/>
        <s v="MURAT  AKINCI " u="1"/>
        <s v="GÜLAY TAŞKIR " u="1"/>
        <s v="ÖMER FARUK DERE " u="1"/>
        <s v="BETÜL KURİŞ " u="1"/>
        <s v="NEDİME AKKAŞ " u="1"/>
        <s v="BEGMURAD MAMEDAU" u="1"/>
        <s v="TÜLAY ATEŞ BULAN " u="1"/>
        <s v="SEMİHA  OYAR " u="1"/>
        <s v="MERVE ULAŞ " u="1"/>
        <s v="AYŞEGÜL ALTAY " u="1"/>
        <s v="MEHMET TON " u="1"/>
        <s v="ÖMER  GÜN " u="1"/>
        <s v="SELLAHATTİN EREN " u="1"/>
        <s v="İSMET  AYCI " u="1"/>
        <s v="ROJDA ARIK " u="1"/>
        <s v="MENZER ÖZDEMİR " u="1"/>
        <s v="CAN SUÇKARA " u="1"/>
        <s v="KADRİYE ÖZKAN " u="1"/>
        <s v=" OSMAN ULUTAŞ" u="1"/>
        <s v="GÜLÜZAR  GENT " u="1"/>
        <s v="HAKAN GÜVEN " u="1"/>
        <s v="CUMA YILDIZ " u="1"/>
        <s v="FERİDE TUNCER " u="1"/>
        <s v="SİNEM DÖNMEZ " u="1"/>
        <s v="ARİF TUFAN " u="1"/>
        <s v="KENAN AYDIN " u="1"/>
        <s v="FERAY SERİSÜMBÜL " u="1"/>
        <s v="NAZİREA AKÇA " u="1"/>
        <s v="CAVİT  GENCEOĞLU " u="1"/>
        <s v="NEDİM AYDIN " u="1"/>
        <s v="ÖZLEM ER " u="1"/>
        <s v="AYLİN SEVGİN " u="1"/>
        <s v="MEHMET KORKMAZ " u="1"/>
        <s v="SANİYE  DERE " u="1"/>
        <s v="ŞADİYE BAŞ" u="1"/>
        <s v="ERSAN YAĞCI " u="1"/>
        <s v="HAMZA EKİNCİ " u="1"/>
        <s v="HOLKAN VARLILAR " u="1"/>
        <s v="ŞADİYE ŞAFAK " u="1"/>
        <s v="SANİYE  BİRLEŞİK " u="1"/>
        <s v="OSMAN  BEY " u="1"/>
        <s v="SÜLAYMAN SERDAR " u="1"/>
        <s v="VOLKAN ÖZER " u="1"/>
        <s v="NURULLAH EKEN YAZICI " u="1"/>
        <s v="BEKİR ÜLKER " u="1"/>
        <s v="AYÇA KUBAKÇI " u="1"/>
        <s v="ZEYNEP OMAK " u="1"/>
        <s v="AMİYET DEDE" u="1"/>
        <s v="FATMA KEBABCI" u="1"/>
        <s v="ORHAN ERDOĞAN " u="1"/>
        <s v="MEHMET SEZGİN " u="1"/>
        <s v="HASAN AKKAŞ " u="1"/>
        <s v="GEZEM BEKTAŞ " u="1"/>
        <s v="NURSENİN YILMAZ " u="1"/>
        <s v="ZELİHA EREN " u="1"/>
        <s v="İSMAİL ORAK " u="1"/>
        <s v="LALE AYDIN " u="1"/>
        <s v="ÖZGÜR SONMMEZE " u="1"/>
        <s v="GÜLCAN GÜNEY " u="1"/>
        <s v="SEYRAN CANKAYA " u="1"/>
        <s v="SEBAHAT SARI" u="1"/>
        <s v="ERHAN ERBAŞ" u="1"/>
        <s v="MUSTAFA SULU " u="1"/>
        <s v="ADEM BOZ" u="1"/>
        <s v="NEZAKET YILDIRIM " u="1"/>
        <s v="SANİYE DERE " u="1"/>
        <s v="DİLBER AYDIN " u="1"/>
        <s v="PUAKYA SARICA " u="1"/>
        <s v="MURAT  AKINCIN " u="1"/>
        <s v="NURAY KARAOĞLU " u="1"/>
        <s v="AYŞE ÇAKIR" u="1"/>
        <s v="TURA DOĞAN " u="1"/>
        <s v="İKRAM ARSLAN " u="1"/>
        <s v="SEFA AHMET DEMİR " u="1"/>
        <s v="YUSUF VARDARLI " u="1"/>
        <s v="MAKBULE ÜNGÖRDÜ" u="1"/>
        <s v="ZEYNEP DOĞAN " u="1"/>
        <s v="AMİNE EKİN " u="1"/>
        <s v="SADİ ÖZTÜRK " u="1"/>
        <s v="SERDAR DEMİRDİREK " u="1"/>
        <s v="NERMİN DUMANLI " u="1"/>
        <s v="ZEYNEP OMAK" u="1"/>
        <s v="DUDUYE SARICAN " u="1"/>
        <s v="SEVDA GÜL UÇAR " u="1"/>
        <s v="AHMET YILMAZ " u="1"/>
        <s v="NAZİFE AKÇA  " u="1"/>
        <s v="DÖNDÜ FAMUR " u="1"/>
        <s v="SEYRAN ÇANKAYA " u="1"/>
        <s v="SERHAT SARIYER " u="1"/>
        <s v="TÜLAY ATEŞ BULEN " u="1"/>
        <s v="BURAK TURKÖZ      " u="1"/>
        <s v="HACI MEHMET POLATOĞLU" u="1"/>
        <s v="SAFFET KILIÇ" u="1"/>
        <s v="GÖKMEN HARPUTOĞLU " u="1"/>
        <s v="ÖMER AVNİ SARIKAYA " u="1"/>
        <s v="İLKNUR TURAN " u="1"/>
        <s v="ERHAN ERBAŞ " u="1"/>
        <s v="CAN SURORKAN " u="1"/>
        <s v="DAMLA ACAR " u="1"/>
        <s v="KAZIM AYDAŞ" u="1"/>
        <s v="HAVVA SANDIKÇI" u="1"/>
        <s v="DUDUYA SARICAN" u="1"/>
        <s v="ZİŞAN ÇELEBİ" u="1"/>
        <s v="ZAFER DİNER" u="1"/>
        <s v="İSMAİL İLKBAHAR" u="1"/>
        <s v="SEMİHA AYAR" u="1"/>
        <s v="KADİR DEVREZ" u="1"/>
        <s v="İBRAHİM ULU" u="1"/>
        <s v="FATMA ŞİŞMANOĞLU" u="1"/>
        <s v="HARUN HASANOĞLU" u="1"/>
        <s v="ARİFE BALTA" u="1"/>
        <s v="NEJLA GLNSEMPOR" u="1"/>
        <s v="SÜLEYMAN ZEYTİNLİ" u="1"/>
        <s v="DT SELİM BEY" u="1"/>
        <s v="NERİMAN KANİS" u="1"/>
        <s v="ATAKAN KENAN" u="1"/>
        <s v="SERHAT GRİSFİLİ" u="1"/>
        <s v="HİLMİ HALUK BAYBEK" u="1"/>
        <s v="MUSTAFA  KAPLAN " u="1"/>
        <s v="GİZEM BEKTAŞLI" u="1"/>
        <s v="SANİYE DEREN" u="1"/>
        <s v="MUHİTTİN ATEŞ" u="1"/>
        <s v="ÖZLEM ERDOĞAN" u="1"/>
        <s v="NEZİHA SARIKAYA" u="1"/>
        <s v="NAZLI  AKGÜL " u="1"/>
        <s v="GÜLCAN  GÜNEŞ" u="1"/>
        <s v="MÜMTAZ ÇİÇEK" u="1"/>
        <s v="HASAN AKTAŞ" u="1"/>
        <s v="ATİLLA GÜMÜŞ" u="1"/>
        <s v="GÜLAY TAŞKIR" u="1"/>
        <s v="ERKAN YILMAZ" u="1"/>
        <s v="BURHAN ÖZALTIN" u="1"/>
        <s v="NURSEN OKAK" u="1"/>
        <s v="GÜLHAN YILMAZ" u="1"/>
        <s v="HAVA ARGIT " u="1"/>
        <s v="ÖZLEM ER" u="1"/>
        <s v="ERDEGER İLK " u="1"/>
        <s v="ECE BEYSEL " u="1"/>
        <s v="ALİAKSANDIR  " u="1"/>
        <s v="AYŞE DURAL" u="1"/>
        <s v="VOLKAN PARLAYAN " u="1"/>
        <s v="DİLBER YAKIN" u="1"/>
        <s v="CELİL SÖNMEZ" u="1"/>
        <s v="SERAY KAŞIKÇIBAŞI" u="1"/>
        <s v="OSMAN DOĞAN" u="1"/>
        <s v="FERAH ÖNADAY" u="1"/>
        <s v="PIRIL BUYUR" u="1"/>
        <s v="PERİHAN ESMER" u="1"/>
        <s v="MUSTAFA SEDAN " u="1"/>
        <s v="ŞAHİN BAĞLAR" u="1"/>
        <s v="BEYMURAT MEMEDOV" u="1"/>
        <s v="BÜŞRA TELLİ" u="1"/>
        <s v="VİLDAN İLK " u="1"/>
        <s v="SELAMİ ÖZMEN" u="1"/>
        <s v="MERYEM KANİS" u="1"/>
        <s v="GÜLŞEN HANIM" u="1"/>
        <s v="AYŞEGÜL DÜNDAR" u="1"/>
        <s v="MEHMET PAYOPAK" u="1"/>
        <s v="BULUT OKUTUCU " u="1"/>
        <s v="MUSTAFA ONULMAZ" u="1"/>
        <s v="HATİCE USTA" u="1"/>
        <s v="FAHRİYE KENAL" u="1"/>
        <s v="SİNAN DÖNMEZ " u="1"/>
        <s v="BİLAL TÜREKCİ" u="1"/>
        <s v="ZEYNEP AKYÜREK" u="1"/>
        <s v="İKRAM ASLAN" u="1"/>
        <s v="CİHAN ÇELEBİ" u="1"/>
        <s v="NECLA POLAT" u="1"/>
        <s v="MEHMET ALİ KÜTÜKÇÜ" u="1"/>
        <s v="ŞEFİK ERTÜRK" u="1"/>
        <s v="DURMUŞ BÜLBÜL" u="1"/>
        <s v="SELDA ÖZDEMİR" u="1"/>
        <s v="TALİP DURMUŞ" u="1"/>
        <s v="EMİNE YETKİN" u="1"/>
        <s v="MUSTAFA DOĞAN" u="1"/>
        <s v="MEHMET HANİFİ GÜZEL" u="1"/>
        <s v="NECLA AKSU" u="1"/>
        <s v="SEVİM BİROL" u="1"/>
        <s v="SEYFETTİN KURT" u="1"/>
        <s v="AYTEN YILDIRIMOĞLU" u="1"/>
        <s v="HALE AYDIN" u="1"/>
        <s v="ÖZLEM HANIM" u="1"/>
        <s v="MUKADDER UYSAT" u="1"/>
        <s v="MÜKERREM ÖZTÜRK" u="1"/>
        <s v="BİLAL TEKİN" u="1"/>
        <s v="İSMAİL DUMAN" u="1"/>
        <s v="AYŞE ÖZÇALIŞ" u="1"/>
        <s v="ALİ ARDA KARATEPE " u="1"/>
        <s v="CUMHUR ÖZKAR" u="1"/>
        <s v="MELEHAT AHLATCI " u="1"/>
        <s v="DÖNDÜ SORGÜN" u="1"/>
        <s v="RUKİYE KURBAN" u="1"/>
        <s v="İBRAHİM UYSAL" u="1"/>
        <s v="AHMET CANORAN" u="1"/>
        <s v="AYDIN KAÇMAZ" u="1"/>
        <s v="BETÜL YILDIZ " u="1"/>
        <s v="MUNİSA RETEN" u="1"/>
        <s v="NURŞEN ŞENCAN" u="1"/>
        <s v="SABİHA  HN" u="1"/>
        <s v="ATİLA ATEŞ" u="1"/>
        <s v="MERVE  HN İNCİ DURAN " u="1"/>
        <s v="EMİNE KURTOĞLU" u="1"/>
        <s v="CİHAN DEMİR" u="1"/>
        <s v="METİN BAŞ" u="1"/>
        <s v="ARİF KUSCU" u="1"/>
        <s v="AYFER AKYÜREK" u="1"/>
        <s v="LEYLA ALTUNDAŞ" u="1"/>
        <s v="KÜBRA ÖZÇETİN" u="1"/>
        <s v="BÜŞRA DOĞAN" u="1"/>
        <s v="ZEKİ CİHAN PEKER " u="1"/>
        <s v="BURÇİN İPEK" u="1"/>
        <s v="ALDEN KALECİ " u="1"/>
        <s v="TUBA BAK" u="1"/>
        <s v="ÇİĞDEM SARI" u="1"/>
        <s v="MUSTAFA COŞKAN" u="1"/>
        <s v="ERSİN ERDOĞAN" u="1"/>
        <s v="AYDIN TURGUT" u="1"/>
        <s v="NURGÜL SARIOĞLU" u="1"/>
        <s v="ERCAN KURT" u="1"/>
        <s v="KAMİL REMZİ GÜRLER" u="1"/>
        <s v="GÜLTEN YAŞMET" u="1"/>
        <s v="AYÇA AKYÜREK" u="1"/>
        <s v="KÜBRA ŞEREF ÖZTÜRK" u="1"/>
        <s v="ALİCAN ALAGÖZ" u="1"/>
        <s v="SARE HANOBAŞI" u="1"/>
        <s v="EVRİM ESENDEMİR" u="1"/>
        <s v="AHMET SERKAN" u="1"/>
        <s v="HANIM ÖZDEMİR" u="1"/>
        <s v="AYŞE ATEŞ" u="1"/>
        <s v="FİKRİ KAYA " u="1"/>
        <s v="ASUMAN USLUN " u="1"/>
        <s v="AYŞE YAVUZASLAN " u="1"/>
        <s v="NEVZAT KARABIYIK" u="1"/>
        <s v="ALİ PARLAR " u="1"/>
        <s v="GÜLŞEN YILDIRIM " u="1"/>
        <s v="NURAY KARALİOĞLU " u="1"/>
        <s v="MEHMET UGUR YIKICI " u="1"/>
        <s v="MURAT ALÖKMEN " u="1"/>
        <s v="TUNCAY AKBAŞ " u="1"/>
        <s v="NEJLA POLAT " u="1"/>
        <s v="SABİRE ÖZASLAN " u="1"/>
        <s v="ERCAN KURT " u="1"/>
        <s v="ZEYNEP EKİN AYDIN" u="1"/>
        <s v="HÜSNÜ RIZA " u="1"/>
        <s v="SEVAL ÖZTOBAKOĞLU " u="1"/>
        <s v="EMİNE AYDIN " u="1"/>
        <s v="GULEHENA ENES " u="1"/>
        <s v="MÜYESSER ALBAYRAK " u="1"/>
        <s v="SULTAN ATLI " u="1"/>
        <s v="YASEMİN AMİL " u="1"/>
        <s v="ADNAN BIYIK " u="1"/>
        <s v="BİROL  BY " u="1"/>
        <s v="AYTEN EROĞLU " u="1"/>
        <s v="ŞERİFE AYDEMİR " u="1"/>
        <s v="METEHAN " u="1"/>
        <s v="SELAHATTİN EREN " u="1"/>
        <s v="İRFAN YILDIZ " u="1"/>
        <s v="MURAT ALÇİN " u="1"/>
        <s v="DURSUN KURT " u="1"/>
        <s v="LEVENT BAHADIR " u="1"/>
        <s v="GÜLTEN GAŞMAT " u="1"/>
        <s v="ALİ CAN " u="1"/>
        <s v="NATALİA YILMAZ " u="1"/>
        <s v="SAFİYE GÜNEŞ  KARAGÖZ " u="1"/>
        <s v="MELİHA İNCEDERE " u="1"/>
        <s v="TUĞBA ÖZDİL " u="1"/>
        <s v="FATİH ÖN " u="1"/>
        <s v="GÜLÜZAR DENİZ " u="1"/>
        <s v="HİOO BABICI " u="1"/>
        <s v=" HANİFE TARLAK " u="1"/>
        <s v="GÜLE HENA ERESHAV" u="1"/>
        <s v="NURAN DOĞAN " u="1"/>
        <s v="HÜMEYRA GÜLEK " u="1"/>
        <s v="ÖMER SEVMEZ " u="1"/>
        <s v="İSA  AKSU " u="1"/>
        <s v="ŞÜKRİYE TEKER " u="1"/>
        <s v="BEGMURAT MAMEDCU " u="1"/>
        <s v="MUSTAFA ALSAYRAK " u="1"/>
        <s v="ZEYNEP  AKYÜREK " u="1"/>
        <s v="İSMAİL EROĞLU " u="1"/>
        <s v="SEDAT KARAN " u="1"/>
        <s v="ÇİĞDEM SARI " u="1"/>
        <s v="HATEM SEZGİNER " u="1"/>
        <s v="KEREM ŞAHİN " u="1"/>
        <s v="ELİF ŞİŞLİOĞLU " u="1"/>
        <s v="UMUT  TATAR " u="1"/>
        <s v="AYŞE ŞÜKRAN " u="1"/>
        <s v="İBRAHİM  HALAT " u="1"/>
        <s v="ÖMER FARUK  DERE " u="1"/>
        <s v="ZEYNEP  CANDAN EROĞLU " u="1"/>
        <s v="ÇİGDEM ERGÜN " u="1"/>
        <s v="FERRAS ALLACU" u="1"/>
        <s v="ZAFER EKBOCSOY" u="1"/>
        <s v="MİŞEL ARBEL " u="1"/>
        <s v="HÜLYA ENBERK " u="1"/>
        <s v="AYŞİN EMRE " u="1"/>
        <s v="OKTAY KAVAK " u="1"/>
        <s v="RAŞİT  TURGUT " u="1"/>
        <s v="HANIM İNCİ" u="1"/>
        <s v="ESMA ŞENGÜL " u="1"/>
        <s v="FATMA  TAŞCI OĞLU " u="1"/>
        <s v="ELİF KES " u="1"/>
        <s v="CUMHUR ÖZKOR " u="1"/>
        <s v="EMRE BEHRAM " u="1"/>
        <s v="AYNUR TOSOS" u="1"/>
        <s v="SERDAR GÜNGÖR" u="1"/>
        <s v="MENNUNE ÇEVİK " u="1"/>
        <s v="MESUT TOPRAK TAŞ " u="1"/>
        <s v="HULİSİ ŞAHİN " u="1"/>
        <s v="BÜŞRA ÖZTÜRK " u="1"/>
        <s v="TEYFİK YILMAZ " u="1"/>
        <s v="LÜTFÜ ÜLESİN " u="1"/>
        <s v="HEDİYE ALBAYRAK" u="1"/>
        <s v="MERDAN ŞAHİN " u="1"/>
        <s v="ZAFER UYGUR " u="1"/>
        <s v="YUSUF  YARBARU " u="1"/>
        <s v="CEMAL ÇAKICI " u="1"/>
        <s v="İZET GÖKHAN " u="1"/>
        <s v="CAN YÜCEL " u="1"/>
        <s v="HÜSAMETTİN KOZDAL " u="1"/>
        <s v="HAKAN VARLAR " u="1"/>
        <s v="NAMIK KEFELİ " u="1"/>
        <s v="HANİFE TARLAK " u="1"/>
        <s v="ALİ ÖÇÜK " u="1"/>
        <s v="DENİZ BİÇER " u="1"/>
        <s v="ŞERİFE ERBAÇ" u="1"/>
        <s v="NERMİN YAZICI " u="1"/>
        <s v="RECEP YILMAZ " u="1"/>
        <s v="ÇİĞDEM ERGÜN " u="1"/>
        <s v="RAFET UYGUR" u="1"/>
        <s v="HÜSEYİN CEMİL BİLGİLİ" u="1"/>
        <s v="CANAN KÖKSU " u="1"/>
        <s v="ZERRİN GÜLSAY " u="1"/>
        <s v="METAHAN KAYIŞ " u="1"/>
        <s v="BİLGİN ÜNSARÇ  " u="1"/>
        <s v="MESUT TOPAKTAŞ" u="1"/>
        <s v="SELCUK SÜNNETCİ " u="1"/>
        <s v="NATALYA  YILMAZ " u="1"/>
        <s v="İSMİHAN USLU " u="1"/>
        <s v="DEVİZİ VENTUR " u="1"/>
        <s v="AYŞE ÇAKIR " u="1"/>
        <s v="KÜBRA ŞEREF  " u="1"/>
        <s v="ABBAS MADERATİ " u="1"/>
        <s v="YURDAGÜL  ALBAYRAK " u="1"/>
        <s v=" HAMİYET  ÇETİN " u="1"/>
        <s v="CEMAL PEKMEZCİ " u="1"/>
        <s v="NESRİN ÖZ " u="1"/>
        <s v="SATI ÇİÇEK " u="1"/>
        <s v="HEDİYE TAŞTEKİN " u="1"/>
        <s v="CEMRE HN " u="1"/>
        <s v="RAMAZAN  ÇELİK " u="1"/>
        <s v="KEZZİBAN DİŞİ AÇIK " u="1"/>
        <s v="ŞERİFE ELBAŞ " u="1"/>
        <s v="MEHMET  ÇETİN " u="1"/>
        <s v="MELİH CEM KILIÇ" u="1"/>
        <s v="ÇANAR KÖSE ZAFER " u="1"/>
        <s v="FAMİŞ TÜYSÜS " u="1"/>
        <s v="ZEHRA  DİLARA BASAN " u="1"/>
        <s v="ADNAN ULAŞ " u="1"/>
        <s v="ŞENER  POYRAZ " u="1"/>
        <s v="BUKET TURHAL" u="1"/>
        <s v="NEBAHAT KARAMUSTAFA " u="1"/>
        <s v="AZİZ TOPRAK " u="1"/>
        <s v="FATMA ŞAHAN " u="1"/>
        <s v="MECUDE ARSLAN " u="1"/>
        <s v="MESUT BAYRAKTAR " u="1"/>
        <s v="AYŞE YAVUZ " u="1"/>
        <s v="MEMNUNE  ÇEVİK " u="1"/>
        <s v="MAHMUT AYDOĞAN " u="1"/>
        <s v="HÜLYA HN " u="1"/>
        <s v="AYGÜN ANZEL " u="1"/>
        <s v="SEHRA AKILLI " u="1"/>
        <s v="MÜJDAT GÜRSOY " u="1"/>
        <s v="AYŞE ŞÜKRAN UYSAL " u="1"/>
        <s v="İSMAİL ŞERİF OĞLU " u="1"/>
        <s v="CEVAN CUKRCU " u="1"/>
        <s v="KÜBRA ERKUL" u="1"/>
        <s v=" MELİH CEM KILIÇ" u="1"/>
        <s v="SERAZART KAYA " u="1"/>
        <s v="YUSUF  VARDARLI " u="1"/>
        <s v="SUAT  ACIKBAŞ " u="1"/>
        <s v=" ELİF KELEŞ " u="1"/>
        <s v="SÜHEYDA TETİK " u="1"/>
        <s v="SELMA YILMAZ " u="1"/>
        <s v="HAVUÇ FİDAN " u="1"/>
        <s v="NUR KARAOSMANOĞLU " u="1"/>
        <s v="ÖNER ÇOKDOĞAN " u="1"/>
        <s v="ASUMAN PAŞAGMEZ " u="1"/>
        <s v="MESUDE ARSLAN " u="1"/>
        <s v="AYŞE KAPLAN " u="1"/>
        <s v="MUSTAFA  YÜCEL " u="1"/>
        <s v="TONGELDİ TONHOMR " u="1"/>
        <s v="GÜLHANIM FINDIK " u="1"/>
        <s v="NİYAZİ KÖROĞLU " u="1"/>
        <s v="BİLGİN ÜNSAR " u="1"/>
        <s v=" DT  D İBRAHİM ERDOĞAN " u="1"/>
        <s v="CEYLAN ARAS " u="1"/>
        <s v="GÜLHANIM " u="1"/>
        <s v="NERİMAN ÖZER " u="1"/>
        <s v="ASİYE  VARDARLI " u="1"/>
        <s v="DT B KERİM CAN SEZER " u="1"/>
        <s v="ÖZLEM ÖZDEMİR " u="1"/>
        <s v="SEDA GELİŞŞEN " u="1"/>
        <s v="ÜZEYİR KUMFU " u="1"/>
        <s v="FENDE DUMEN " u="1"/>
        <s v="ORÇUN  KURT" u="1"/>
        <s v="HATİCE ÖZTÜRK " u="1"/>
        <s v="HURİYE TOPER " u="1"/>
        <s v=" ÇİGDEM ÜNAL " u="1"/>
        <s v="MEHMET KORKUT" u="1"/>
        <s v="RAMİZE DALGIC " u="1"/>
        <s v="İBRAHİM ÇAZİK " u="1"/>
        <s v="SABİHA DEVELİ " u="1"/>
        <s v="MEHMET KAZIM " u="1"/>
        <s v="BUĞRA ONAY " u="1"/>
        <s v="BÜLENT TUNÇ " u="1"/>
        <s v="OKTAY ÜSTÜN " u="1"/>
        <s v="MEHMET KARTKUT " u="1"/>
        <s v="İSMAİL SAMET " u="1"/>
        <s v="VASFİ ANIK " u="1"/>
        <s v="BERKAN KILIÇ" u="1"/>
        <s v="SEVDA  DURKAY " u="1"/>
        <s v="ESME BÜYÜK " u="1"/>
        <s v="HİLAL KURTAN " u="1"/>
        <s v="SELMA KARADEMİR " u="1"/>
        <s v="ÖZLEM AYTEMİZ " u="1"/>
        <s v="NAZİRE YILDIZ " u="1"/>
        <s v="HAYRİYE MUMCUK " u="1"/>
        <s v="İBRAHİM MENİZ " u="1"/>
        <s v="SEMRA URGANCI " u="1"/>
        <s v="RAMİZE  DAYIC " u="1"/>
        <s v="ZEHRA AKILLI " u="1"/>
        <s v="DİDEM ÖZDEN " u="1"/>
        <s v="CAN ERİMERT " u="1"/>
        <s v="ÇİGDEM ÜNAL " u="1"/>
        <s v="SEHER ÜNAL " u="1"/>
        <s v="SATİYE  GÜNEŞ " u="1"/>
        <s v="VAHİDE ORAL" u="1"/>
        <s v="FEVZİ  CANKURT " u="1"/>
        <s v="BURHAN KILIÇ " u="1"/>
        <s v="MUSTAFA  ÇIRTLIK " u="1"/>
        <s v="ELİF KES" u="1"/>
        <s v="ŞEREF SUSUZ " u="1"/>
        <s v="SEBİLE ATA " u="1"/>
        <s v="RUHAT ÇELİK " u="1"/>
        <s v="FİGEN MERTEK " u="1"/>
        <s v="PEZİ VENTURA " u="1"/>
        <s v="SEMİH ABALOG" u="1"/>
        <s v="SHİAY BABICI " u="1"/>
        <s v="RUHSEN " u="1"/>
        <s v="BERK KARDAŞLI " u="1"/>
        <s v="VAHİDE AROL  " u="1"/>
        <s v="ALİ POLA " u="1"/>
        <s v="NEZİHA SARIKAYA " u="1"/>
        <s v="FARUK CEYLAN " u="1"/>
        <s v="HAVVA AYDIN " u="1"/>
        <s v="BÜLENT ÖZENÇ " u="1"/>
        <s v="IRMA  KERANASHVLI " u="1"/>
        <s v="SEVDA DURKAYA " u="1"/>
        <s v="MÜYESSER ALTINTAŞ" u="1"/>
        <s v="HÜSEYİN GÜN " u="1"/>
        <s v="AYŞEGÜLKONADLI " u="1"/>
        <s v="ERHAN ER " u="1"/>
        <s v="BURHAN ALDIĞ" u="1"/>
        <s v="EMİNE ÇAĞLAR " u="1"/>
        <s v="METİN ÇALIK" u="1"/>
        <s v="ŞOHRİ PONCUNCU " u="1"/>
        <s v="HASAN AKKUŞ " u="1"/>
        <s v="NURCAN ERDEM " u="1"/>
        <s v="YAĞMUR AKSOY " u="1"/>
        <s v="SERPİL KISA " u="1"/>
        <s v="CELİL SARIKAMIŞ " u="1"/>
        <s v="FATMA GÜZSES " u="1"/>
        <s v="SAFİYE GÜNEŞ  " u="1"/>
        <s v="BERKAN KILIÇ " u="1"/>
        <s v="ÖZLEM  AYTEMİZ " u="1"/>
        <s v="HAZAL YILMAZ " u="1"/>
        <s v="AZİLE GÜNAY" u="1"/>
        <s v="SEVİM ARSEN " u="1"/>
        <s v="TAYFUN TÜMER " u="1"/>
        <s v="İSMİHA USLU " u="1"/>
        <s v="HÜSAMETTİN KANDAL " u="1"/>
        <s v="FATİH KUTLU " u="1"/>
        <s v="FİGEN EKİCİ " u="1"/>
        <s v="FEVZİ CANKURT" u="1"/>
        <s v="AYŞE NUR DONCUM" u="1"/>
        <s v="FERİDE ÖVÜNÇ " u="1"/>
        <s v="ZAFER ELEBERSEY" u="1"/>
        <s v="ÖMER SÖNMEZ " u="1"/>
        <s v="HACER GÜL" u="1"/>
        <s v="ZEHRA DİLARA BASAN " u="1"/>
        <s v="HALİME BİNÇ " u="1"/>
        <s v="TUĞÇE UYGUR " u="1"/>
        <s v="NESLİHAN ÖZHAN" u="1"/>
        <s v="MUSTAFA GÜMÜŞ" u="1"/>
        <s v="ELİF YAĞLIHEP" u="1"/>
        <s v="ADEM MISIR " u="1"/>
        <s v="NURTEN TAŞ " u="1"/>
        <s v="HÜSEYİN GÜNER " u="1"/>
        <s v="MEHMET NURİ DURMUŞ " u="1"/>
        <s v="HURİYE TONER " u="1"/>
        <s v="AYŞE KIRCA " u="1"/>
        <s v="MUSTAFA  ÇITAK " u="1"/>
        <s v="AYHAN ÇAKAR " u="1"/>
        <s v="KERİM GÜMÜŞ " u="1"/>
        <s v="AYGÜN ANZERLİ " u="1"/>
        <s v="SEHER ELİTUĞ" u="1"/>
        <s v="HASAN HÜSEYİN CİCİN " u="1"/>
        <s v="SELCUK MERKİS " u="1"/>
        <s v="SEVİM ÖZCE " u="1"/>
        <s v="İREM SAKLICA" u="1"/>
        <s v="MEHMETNURİ DURMUŞ " u="1"/>
        <s v="ABDULLAH DURAL" u="1"/>
        <s v="NUH AHMET TEMİZ " u="1"/>
        <s v="CELİL SERÇE " u="1"/>
        <s v="MERVE IŞIK " u="1"/>
        <s v="MURAT ARIKSOY " u="1"/>
        <s v="MUHAMMET GÜNSOY " u="1"/>
        <s v="ÇİGDEM BAYRAM" u="1"/>
        <s v="NUR   BARUT " u="1"/>
        <s v="GÜLZADE MASHARIPOVA " u="1"/>
        <s v="NECMİYE GÜNGÖR " u="1"/>
        <s v="BAKİYE  ALBAŞ " u="1"/>
        <s v="HANIM KAYA " u="1"/>
        <s v="FERİDE AKPINAR " u="1"/>
        <s v="CELAL CELEN " u="1"/>
        <s v="TÜRKAN TEKNECİ " u="1"/>
        <s v="METİN ŞAN " u="1"/>
        <s v="SEDA ÇELİK " u="1"/>
        <s v="ALYA BALTANEREN " u="1"/>
        <s v="KEN FİNE " u="1"/>
        <s v="GULBARİA KUBATVA " u="1"/>
        <s v="AZİS GÜNEY " u="1"/>
        <s v="MENNUNE ÖZYOZGAT " u="1"/>
        <s v="HESEYİN GÖKAN KARA " u="1"/>
        <s v="GULZADE  MASHARIPOVA " u="1"/>
        <s v="ESRA YILDIRIM " u="1"/>
        <s v="HÜLYA  FUÇİMEN " u="1"/>
        <s v="İSA KARAGÖZ " u="1"/>
        <s v="BENGÜ ÖZCAN " u="1"/>
        <s v="İLAYDA KEFENCİ " u="1"/>
        <s v="HATİCE ÇETİNKAYA " u="1"/>
        <s v="MEHMET ORUÇ " u="1"/>
        <s v="METİN KADIOĞLU " u="1"/>
        <s v="NEŞE ÖZDEMİR " u="1"/>
        <s v="FATJON CORROİ" u="1"/>
        <s v="SEVİM FERDOĞAN " u="1"/>
        <s v="EZMİNE GÖZ " u="1"/>
        <s v="JOEHA KİM" u="1"/>
        <s v="SÜHEYLA BERKAN " u="1"/>
        <s v="FATİH FİDAN " u="1"/>
        <s v="ÇETİN YÜKSEL " u="1"/>
        <s v="İSA AKSU " u="1"/>
        <s v="ŞEYDA ÜNAN " u="1"/>
        <s v="KAAN CAN" u="1"/>
        <s v="FATJON CORAS " u="1"/>
        <s v="CEYDA DURMUŞ " u="1"/>
        <s v="GÜLDEN GÜLDİBİ" u="1"/>
        <s v="CEMAL YILDIRIM " u="1"/>
        <s v="ALİ RIZA MOLKABAHİMOGLU" u="1"/>
        <s v="ESRA  YILDIRIM" u="1"/>
        <s v="MAHMUT CAN BULET " u="1"/>
        <s v="MEMNUNE ÖZYOZGAZ" u="1"/>
        <s v="ÖZGE CUBUKCU " u="1"/>
        <s v="MERVE İSA " u="1"/>
        <s v="YAĞMUR YILDIRIM " u="1"/>
        <s v="HÜRİYET  KARACIGAN " u="1"/>
        <s v="İLAYDA KARATEPE " u="1"/>
        <s v="DEVRİŞ AŞAR " u="1"/>
        <s v="ERCAN UGUR " u="1"/>
        <s v="SEMA KIZILER " u="1"/>
        <s v="KAAN EKİN " u="1"/>
        <s v="HAMDİ ERGÜL " u="1"/>
        <s v="DİLEK SIKEY " u="1"/>
        <s v="AYŞE KIRPIZCI " u="1"/>
        <s v="NURSEN ÖZEL " u="1"/>
        <s v="BUĞRA SARIKAYA " u="1"/>
        <s v="AYŞENUR BİTİŞ " u="1"/>
        <s v="SEVİM YÜCEL " u="1"/>
        <s v="MEHMET MESUT CASU " u="1"/>
        <s v="ŞEFKET MUSTA " u="1"/>
        <s v="DEVRİŞ AVŞAR " u="1"/>
        <s v="SİNEM BİLEN " u="1"/>
        <s v="MEHMET CAN BULUT " u="1"/>
        <s v="HAKKI ÇELEBİ" u="1"/>
        <s v="IŞIKSEL ARICAN " u="1"/>
        <s v="AYHAN KAYANCA " u="1"/>
        <s v="ŞÜKRAN ADIM " u="1"/>
        <s v="PIRIL BUĞUR " u="1"/>
        <s v="BÜLENT  ÖĞÜT " u="1"/>
        <s v="LEYLA YAĞMURCA " u="1"/>
        <s v="ÖZGE  AYNALI " u="1"/>
        <s v="İSMAİL İLKBAHAR " u="1"/>
        <s v="GÜLCAN ÇETİNTAŞ " u="1"/>
        <s v="ÖZGE AYNALI " u="1"/>
        <s v="SERDAR IRMAK " u="1"/>
        <s v="SÜLEYHA KUDAY " u="1"/>
        <s v="TUĞÇE BİLİÇ " u="1"/>
        <s v="VURAL TILDIRAN " u="1"/>
        <s v="HÜSNÜ GECER " u="1"/>
        <s v="ŞERİF YÜKSEL " u="1"/>
        <s v="KUBİLAY EZDEMİRCİ" u="1"/>
        <s v="UMUT BUĞDAYCAY " u="1"/>
        <s v="EDA ASLAN " u="1"/>
        <s v="DT YALIN  AYDIN DERECİ" u="1"/>
        <s v="ZEHRA BİTİŞ " u="1"/>
        <s v="GÜLDEN GÜLDİLİ" u="1"/>
        <s v="SÜLAYMAN ZEYTİNLİ" u="1"/>
        <s v="AYDIN DERECİ " u="1"/>
        <s v="GULBARA KUBATARA " u="1"/>
        <s v="EREN CIRAK " u="1"/>
        <s v="ARZU SENGÜL " u="1"/>
        <s v="AHMET ÇAKAR " u="1"/>
        <s v="HATİCE YILMAZ " u="1"/>
        <s v="SİBEL KAYA " u="1"/>
        <s v="GÜZDE KILIŞKAN " u="1"/>
        <s v="HALİDE GÜNEŞ " u="1"/>
        <s v="SEMA EROL" u="1"/>
        <s v="MEVLÜT DERTCUN " u="1"/>
        <s v="AYŞE ER " u="1"/>
        <s v="MERYEM AYLA EKŞİOĞLU " u="1"/>
        <s v="DT YALIN  ZÜLBİYE YÜCEER" u="1"/>
        <s v="SEBİLE ATCI " u="1"/>
        <s v="ERHAN PAROL" u="1"/>
        <s v="ZÜLBİYE YÜCEER " u="1"/>
        <s v="FERRUH AGNADAŞ" u="1"/>
        <s v="FETİYE TEKKİ" u="1"/>
        <s v="GÜLSÜM TURAN " u="1"/>
        <s v="SÜLAYHA KUDAY " u="1"/>
        <s v="AYŞEGÜL SEVİNÇE " u="1"/>
        <s v="MALİKE MECHAVAR " u="1"/>
        <s v="DURSUN EROĞLU " u="1"/>
        <s v="NOYILA TURGUT " u="1"/>
        <s v="CELALETTİN AZBER " u="1"/>
        <s v="TEYFİK KELEŞ" u="1"/>
        <s v="BÜLENT ÖĞÜT " u="1"/>
        <s v="ERKAN DERE" u="1"/>
        <s v="METİN ÇELİK " u="1"/>
        <s v="DEVRİŞ ARAF " u="1"/>
        <s v="İBRAHİM MAKHTOR  " u="1"/>
        <s v="GÖZDE KIYIŞKAN " u="1"/>
        <s v="ARİF AKÇAOĞLU " u="1"/>
        <s v="NURHAN AYVACI " u="1"/>
        <s v="ŞEHMUZ SERBETCİOĞLU " u="1"/>
        <s v="SEMİH ATTIN " u="1"/>
        <s v="EYMÜR ASKAY" u="1"/>
        <s v="FATMA ALBUYUR " u="1"/>
        <s v="SİNEM GÜNEY " u="1"/>
        <s v="GÜNAY YILDIZ " u="1"/>
        <s v="ARZU PİŞİ" u="1"/>
        <s v="AKKADIN PORTAT" u="1"/>
        <s v="ÜMRAN ŞİMŞEK " u="1"/>
        <s v="RIDVAN ÜMİT" u="1"/>
        <s v="PERİHAN GÜNAYDIN " u="1"/>
        <s v="HAVVA AYKIROĞLU " u="1"/>
        <s v="VASFİ ÖZYURT " u="1"/>
        <s v="NURGÜL YILMAZ " u="1"/>
        <s v="SELCUK SÖNMEZ " u="1"/>
        <s v="TANSEL AKKAYA " u="1"/>
        <s v="YASRA AL KARAALİ " u="1"/>
        <s v="AHMET ALİ YILDIRIM " u="1"/>
        <s v="EMRE BEHRAMAN " u="1"/>
        <s v="HALİL ÇUKRAK " u="1"/>
        <s v="BÜŞRA SIKCA " u="1"/>
        <s v="ZEYNEP GÜLER " u="1"/>
        <s v="DERYA DİLLAZ " u="1"/>
        <s v="GÜLŞEN ÇAKIR " u="1"/>
        <s v="SERDAR ÖZTUNÇ" u="1"/>
        <s v="ELİF YILDIZ " u="1"/>
        <s v="MURAT YANIK " u="1"/>
        <s v="HALİL İBRAHİM " u="1"/>
        <s v="ELİF ALBAL " u="1"/>
        <s v="HALİ,DE GÜNEŞ" u="1"/>
        <s v="İNNA BİALLER" u="1"/>
        <s v="ALİYE UÇAR " u="1"/>
        <s v="GÜLLÜ KOÇTON " u="1"/>
        <s v="AYŞEN TUNÇ" u="1"/>
        <s v="UGURON İVİKAN " u="1"/>
        <s v="AYTEKİN KURTGÖZ " u="1"/>
        <s v="HÜSNÜ GEZER " u="1"/>
        <s v="DT İLKER  WALA FAHOR " u="1"/>
        <s v="AYHAN ÇELİK" u="1"/>
        <s v="SELİM YALCIN " u="1"/>
        <s v="ZEYNEP GÜREL " u="1"/>
        <s v="GÜNEY BEY " u="1"/>
        <s v="HÜLYA KEMERİS OĞLU " u="1"/>
        <s v="OLCAY DENİZ " u="1"/>
        <s v="ŞULE ATAÇ " u="1"/>
        <s v="ALİ EREN DURSUN " u="1"/>
        <s v="GÜLSÜM YILDIZ " u="1"/>
        <s v="METİN ÇALİK " u="1"/>
        <s v="FARUK PATLAR " u="1"/>
        <s v="RÜSTEM BOZKURT " u="1"/>
        <s v="ALİ OSMAN ERDEM " u="1"/>
        <s v="HUZEYMA AYNACI" u="1"/>
        <s v="HALİL İBRAHİM YILDIRIM " u="1"/>
        <s v="SEZER TAKIŞ " u="1"/>
        <s v="SELVİ YÜCEL " u="1"/>
        <s v="BERNA AYCAY " u="1"/>
        <s v="NEVZAT KARABİYER " u="1"/>
        <s v="ZEKİ ALPAYDIN " u="1"/>
        <s v="BİLGE GÜNAYDIN " u="1"/>
        <s v="AMCASI KEMAL BEYİN " u="1"/>
        <s v="ASUMAN PEKER" u="1"/>
        <s v="WALA FAHORI" u="1"/>
        <s v="BÜŞRA SUKSAM " u="1"/>
        <s v="GÜİSEN ŞAHİN " u="1"/>
        <s v="ERHAN DERE " u="1"/>
        <s v="HÜSNE ALBAYRALOTOR " u="1"/>
        <s v="ÖMER FARUKDERE" u="1"/>
        <s v="EMİNE KAYMAZ " u="1"/>
        <s v="MENESE KARLCA " u="1"/>
        <s v="MÜSLÜM ÇALIŞKAN " u="1"/>
        <s v="BARIŞ KARABULUT " u="1"/>
        <s v="NESRİN BOZKURT" u="1"/>
        <s v="SEMİR YETİKEK " u="1"/>
        <s v="NASYA HANIM " u="1"/>
        <s v="LALESHUWİGLLİGREN " u="1"/>
        <s v="HALİL ÇAKMAK " u="1"/>
        <s v="BEYHAN ŞAHİN " u="1"/>
        <s v="DİLARA BEYAZİT " u="1"/>
        <s v="DURSUN AKDUMAN " u="1"/>
        <s v="KEREM TUNA " u="1"/>
        <s v="HÜLYA YANAŞ " u="1"/>
        <s v="BULUT GÜVENİLİR " u="1"/>
        <s v="GÜLNAZ MENPEŞ " u="1"/>
        <s v="ORHAN KESKİN " u="1"/>
        <s v="NİHAN  ARŞINKAL" u="1"/>
        <s v=" SELAHADİN BÜYÜK " u="1"/>
        <s v="FAHRİYE KENAR " u="1"/>
        <s v="EMEL ATAKLA " u="1"/>
        <s v="BURAK METİN " u="1"/>
        <s v="HANIM LACİN " u="1"/>
        <s v="YAVUZ OKUYCU " u="1"/>
        <s v="MİRAY SAĞROĞLU " u="1"/>
        <s v="BİLGİ KAYA " u="1"/>
        <s v="DİLEK KAYA " u="1"/>
        <s v="SELDA GÜLMEZ AYDIN " u="1"/>
        <s v="FİGEN YETKİN " u="1"/>
        <s v="ÖZLEM GEDİK " u="1"/>
        <s v="SEMA YAMALI " u="1"/>
        <s v="EMİNE ÖZGÜR " u="1"/>
        <s v="GÜVEN CAPAT " u="1"/>
        <s v="CENGİZ GUNBAR " u="1"/>
        <s v="SAADİ ENAAN " u="1"/>
        <s v="ÖZDEN AŞLAR " u="1"/>
        <s v="GÜLLÜ KASTON " u="1"/>
        <s v="CANDAN BERTUHANTORE" u="1"/>
        <s v="KARAMAN EMELESİZ " u="1"/>
        <s v="SABİHA KARACA " u="1"/>
        <s v="HÜZEYME AYNACI" u="1"/>
        <s v="SELDA AYDIN " u="1"/>
        <s v="OĞUZ  ULURAN " u="1"/>
        <s v="GÜLŞEN OZANLON " u="1"/>
        <s v="GÜLŞEN YILDIZ " u="1"/>
        <s v="SELMA FİLİZ " u="1"/>
        <s v="METİN ÇALIK " u="1"/>
        <s v="FATMA SARI" u="1"/>
        <s v="GÜLBEYAZ USLU " u="1"/>
        <s v="BÜLENT ÖGÜT " u="1"/>
        <s v="YEŞİM GÜNTAY " u="1"/>
        <s v="SİNEM KÖSEOĞLU " u="1"/>
        <s v="ERTAN YARAR " u="1"/>
        <s v="AYSEL KAZDAL " u="1"/>
        <s v="BİLAL IŞIKLAR " u="1"/>
        <s v="GÜLELEK HOLMANARA " u="1"/>
        <s v="LEYLA YAĞMUR " u="1"/>
        <s v="EMRE ALDEMİR " u="1"/>
        <s v="HASAN BÜTÜN " u="1"/>
        <s v="SELAHATTİN BÜYÜKBAYRAK" u="1"/>
        <s v="AHMET SERKAN ÖZGÜNCÜ" u="1"/>
        <s v="ALİ GÜN " u="1"/>
        <s v="MAHMUT GÖZCÜ" u="1"/>
        <s v="EMİNE BATUMOĞLU " u="1"/>
        <s v="HATİCE ÖZDİL " u="1"/>
        <s v="MUTEBER GÜNER " u="1"/>
        <s v="BURÇAK METİN " u="1"/>
        <s v="AHMET BEY " u="1"/>
        <s v="ZEHRA SAMACI" u="1"/>
        <s v="HAKAN YILMAZ " u="1"/>
        <s v="REHHAN ŞAHİN " u="1"/>
        <s v="AYŞENUR DUMAN " u="1"/>
        <s v="RABİA ÇILDIR " u="1"/>
        <s v="MERYEM AKSOY " u="1"/>
        <s v="FİRDES KANTARCI " u="1"/>
        <s v="TARIK KARAKUŞ" u="1"/>
        <s v="ZAFER EKBERSOY " u="1"/>
        <s v="GÜLTEKİN YAŞNUT " u="1"/>
        <s v="SEVDA ARTEN " u="1"/>
        <s v="NAGİHAN TÜRK " u="1"/>
        <s v="KADIN ASİL " u="1"/>
        <s v="GÜLAY FIRAT " u="1"/>
        <s v=" EMİNE BATUMOĞLU " u="1"/>
        <s v="SEVDA DEMİR " u="1"/>
        <s v="FATMA KABAŞ" u="1"/>
        <s v="SANER AYDOĞANDU " u="1"/>
        <s v="AYŞE KURİŞ " u="1"/>
        <s v="CAN ERMAT " u="1"/>
        <s v="SONGÜL AKBULUT " u="1"/>
        <s v="KAHRIMAN YAYA " u="1"/>
        <s v="SELİME KOCA " u="1"/>
        <s v="SECRAT YILDIZ " u="1"/>
        <s v="CEM KORAY CAMİN " u="1"/>
        <s v="CEVDET CANAYDIN " u="1"/>
        <s v="KADİR VURAN " u="1"/>
        <s v="GÜLCİHAN GÖK " u="1"/>
        <s v="MUSAHİLUĞURLU " u="1"/>
        <s v="SİNAN KÜÇÜK " u="1"/>
        <s v="SEDA ARİDİL " u="1"/>
        <s v="ESEN AYDIN " u="1"/>
        <s v=" NESRİN BOZKURTEROL" u="1"/>
        <s v="VENÜS KIRARA " u="1"/>
        <s v="MEHMET KARADENİZ " u="1"/>
        <s v="HAVA AYKIROĞLU " u="1"/>
        <s v="DSELEHE ATASEVER " u="1"/>
        <s v="HANDAN KAYA " u="1"/>
        <s v="HATİCE DAĞCI " u="1"/>
        <s v="ÖMER ORHANÖZGÖNCÜ" u="1"/>
        <s v="BERKAY OKÇAY " u="1"/>
        <s v="AYTAÇ TARAKCI" u="1"/>
        <s v="SİHAL KAYA " u="1"/>
        <s v="İBRAHİM MAKHTOR  ELAYEP" u="1"/>
        <s v="EYMÜR AŞKAY " u="1"/>
        <s v="SELÇUK SÖNMEZ " u="1"/>
        <s v="ORHAN UZUNER " u="1"/>
        <s v="RİMUR EMİR " u="1"/>
        <s v="PINAR UYSAL " u="1"/>
        <s v="ESRA TAŞTEMİR " u="1"/>
        <s v="DİLA ERASLAN " u="1"/>
        <s v="YEŞİM CAN " u="1"/>
        <s v="ONUR SEL KALDI " u="1"/>
        <s v="ARZU PİŞİ " u="1"/>
        <s v="SEMİH AKSOY " u="1"/>
        <s v="ÖMER KOYALI " u="1"/>
        <s v="HASAN DUTLUCA " u="1"/>
        <s v="BİRCAN GÖKCÜK " u="1"/>
        <s v="DİLA KRAÇ " u="1"/>
        <s v="SÜRRAYYA MATKAYA " u="1"/>
        <s v="MİNE İZGÜ" u="1"/>
        <s v="ERSİN VATAN SEVER " u="1"/>
        <s v="NURAY ALTINBAŞAK " u="1"/>
        <s v="VENÜS KIRAN " u="1"/>
        <s v=" GÜLTEKİN YAŞMUT " u="1"/>
        <s v="ELİF NUR ELİTOĞ " u="1"/>
        <s v="İRTAN ÇİÇEK " u="1"/>
        <s v="RÜYA HN " u="1"/>
        <s v="ZİHNİ AYDIN " u="1"/>
        <s v="KAYHAN KETENCİ" u="1"/>
        <s v="ÖMER ORHAN ÖZGÖNCÜ" u="1"/>
        <s v="AHMET SERKAN " u="1"/>
        <s v="HAFİZE CAMLI " u="1"/>
        <s v="SEVGİ KARAKUŞ" u="1"/>
        <s v="MEHMET KÖMÜR " u="1"/>
        <s v="NURGÜL BÜTÜN " u="1"/>
        <s v="ALİ RIZA KOYMAZ " u="1"/>
        <s v="NADİRE KELEŞ " u="1"/>
        <s v="MERYEM KANİŞ " u="1"/>
        <s v="VECAHA CELİŞBAŞ" u="1"/>
        <s v="SEVGİ KARAKUŞ " u="1"/>
        <s v="YETER ÖZEN " u="1"/>
        <s v="ZEKERİYA YAMAN " u="1"/>
        <s v="MÜTEBBER GÜNER " u="1"/>
        <s v=" ZEKERİYA YAMAN " u="1"/>
        <s v="EMRAH GUNDU " u="1"/>
        <s v="ZEYNEP ÖZDEMİR " u="1"/>
        <s v="HAKKI DEMİR " u="1"/>
        <s v="SİRHAN ŞEN " u="1"/>
        <s v="İSHAK PİŞKİN " u="1"/>
        <s v="FATMA ÇURKU " u="1"/>
        <s v="YAŞAR ERGÜL " u="1"/>
        <s v="YADİGAR İNCE " u="1"/>
        <s v="YUSUF BEY " u="1"/>
        <s v="SERAFET İLİKSİZ " u="1"/>
        <s v="BERRİN TURAN " u="1"/>
        <s v="MATEBER GÜNER " u="1"/>
        <s v="CEMİL BOSTANEZ " u="1"/>
        <s v="GÜLÜZAR BİLEN " u="1"/>
        <s v="FATİH ÖZCAN " u="1"/>
        <s v="YAVUZ YILDIZ " u="1"/>
        <s v="HANIM ÖZDEMİR " u="1"/>
        <s v="ERTUYM GÖKYÜZ " u="1"/>
        <s v="AYTEN ATMAN " u="1"/>
        <s v="SUVAYDA ZONC " u="1"/>
        <s v="MÜJDAT ÖZET " u="1"/>
        <s v="MUSTAFA EKİZ " u="1"/>
        <s v="NAZAN KARADEMİR " u="1"/>
        <s v="GÜLAY KIRAL " u="1"/>
        <s v="DUYGU AKINCI " u="1"/>
        <s v="SEVDA ARTAN " u="1"/>
        <s v="CANAN ÇİÇEK " u="1"/>
        <s v="SEVİM ACIKGÖZ " u="1"/>
        <s v="MUSTAFA RIZVA " u="1"/>
        <s v="SİNAN SAĞIR" u="1"/>
        <s v="AHMET SEFA DEMİR " u="1"/>
        <s v="BÜLENT HATİPOĞLU " u="1"/>
        <s v="SEVAL MIHCI" u="1"/>
        <s v="EMRE LÜY " u="1"/>
        <s v="YILMAZ ÖZCAN " u="1"/>
        <s v="CENGİZ  GENBER " u="1"/>
        <s v="MUSTAFA KIZIZA " u="1"/>
        <s v="HANIM BİRİNCİ " u="1"/>
        <s v="BİLAL TOMBUL" u="1"/>
        <s v="HÜSEYİN AKSOY " u="1"/>
        <s v="TEKİN ZAMAN " u="1"/>
        <s v="NADİR TEKİN " u="1"/>
        <s v="AHMET SEFEEMİR " u="1"/>
        <s v="OĞUZ VURAL " u="1"/>
        <s v="ABDULRAHMAN BEY " u="1"/>
        <s v="AYŞE ÇALIKOĞLU " u="1"/>
        <s v="EREFAT ELÇİN " u="1"/>
        <s v="YABANCI HASTA " u="1"/>
        <s v="HAMZA AYDIN " u="1"/>
        <s v="EROL İNCE " u="1"/>
        <s v="HUZEYME AYNACI " u="1"/>
        <s v="AYŞE ÇELIKOĞLU " u="1"/>
        <s v="MURAT KURT " u="1"/>
        <s v="SEVDA DÖRENDE " u="1"/>
        <s v="EBRAR BEYZA AK " u="1"/>
        <s v="BİLAL TONBUL" u="1"/>
        <s v="HACI MEHMET PELATOĞLU" u="1"/>
        <s v="MUSTAFA RIZVAN " u="1"/>
        <s v="MUSTAFA KANBUR " u="1"/>
        <s v="ENDER MUSA İLERİ " u="1"/>
        <s v="İNTİZAR YILDIRIM " u="1"/>
        <s v="ERE FAT ELGİN " u="1"/>
        <s v="CEMİL BUYRUK " u="1"/>
        <s v="NESLİHAN ŞAHİN " u="1"/>
        <s v="ABDULKAMİR BEY " u="1"/>
        <s v="ACSE MERT " u="1"/>
        <s v="MUHAMMET ALİ MEMİŞ " u="1"/>
        <s v="MERYEM ÖZGÜL " u="1"/>
        <s v="SAMET SONCU " u="1"/>
        <s v="HAMİT KOÇ YİGİT " u="1"/>
        <s v="FATİH ÇİMANDAL " u="1"/>
        <s v="BÜLENT ÇAKIR " u="1"/>
        <s v="MUSTAFA TURGUT " u="1"/>
        <s v="SONCAN YILMAZ " u="1"/>
        <s v="HAYAL GÖL " u="1"/>
        <s v="HALİL ZOP " u="1"/>
        <s v="TURGUT DELİGÖZ " u="1"/>
        <s v="VOLKAN ÇİÇEK " u="1"/>
        <s v="ARZU BÜYÜKASLAN " u="1"/>
        <s v="DOJON CALEP " u="1"/>
        <s v="REYHAN AKGÜN " u="1"/>
        <s v="ALİ  TEKİN " u="1"/>
        <s v="TENNUNE TUNE " u="1"/>
        <s v="MİRAY SATIROĞLU " u="1"/>
        <s v="MERVE DUDU " u="1"/>
        <s v="AYŞE BAYKAL " u="1"/>
        <s v="HIDIR GÜLER " u="1"/>
        <s v="HÜLYA AYAS " u="1"/>
        <s v="NURAN ÖZEN " u="1"/>
        <s v="EMEN ARSLAN " u="1"/>
        <s v="NURAY ÖZEN " u="1"/>
        <s v="TEZEN KÖKDEMİR " u="1"/>
        <s v="BİRKAN İLHAN " u="1"/>
        <s v="GÜREN KIZIK KARTAL " u="1"/>
        <s v="CÜNEYT GÖKHAN " u="1"/>
        <s v="FATMA GÜZEL " u="1"/>
        <s v="NAZAN KIZILAY " u="1"/>
        <s v="SERCAR YILMAZ " u="1"/>
        <s v="AYHAN AYAZ " u="1"/>
        <s v="CEREN CENGİZ " u="1"/>
        <s v="MUSTAFA ALTUĞ GERÇEK " u="1"/>
        <s v="ALTAN DİKER " u="1"/>
        <s v="ATAKAN ATAÇ" u="1"/>
        <s v="ONUR BAYRAK " u="1"/>
        <s v="ÖZGÜR FIRAT " u="1"/>
        <s v="HÜSEYİN ÇELİK " u="1"/>
        <s v="NESLİHAN ATASOY " u="1"/>
        <s v="NİLÜFER AKGÜN " u="1"/>
        <s v="SERPİL DİLLİCE " u="1"/>
        <s v="SERTAÇ ATAN EGE HN " u="1"/>
        <s v="FULYA ÖZÇELİK  " u="1"/>
        <s v="VİCİHA ÇELİKBAŞ " u="1"/>
        <s v="MUSTAFA OMULMAZ " u="1"/>
        <s v="HATİCE ERTAN " u="1"/>
        <s v="SEVGİ YILMAZ " u="1"/>
        <s v="HALİME DEMİR ERİŞ " u="1"/>
        <s v="ALİ  RIZA KOYMAZ " u="1"/>
        <s v="ZELİHA  ZEHİR " u="1"/>
        <s v="GÖNÜL KARADUMAN " u="1"/>
        <s v="SAMAA TAKİ" u="1"/>
        <s v="SEREFET İLİKSİZ" u="1"/>
        <s v="FATMA SARI " u="1"/>
        <s v="HAVVA AYKIRI OĞLU" u="1"/>
        <s v="EMRAH ÇUKUR " u="1"/>
        <s v="İSAK PİSKİN " u="1"/>
        <s v="SEBNUR ORAN " u="1"/>
        <s v="SERAP ATALAY " u="1"/>
        <s v="SULTAN ÖZAYBART" u="1"/>
        <s v="ÇİĞDEM NAR " u="1"/>
        <s v="GÜLİZAR BİLEN " u="1"/>
        <s v="NEZAHAT TEMİZ" u="1"/>
        <s v="AHMET CAN ORAN " u="1"/>
        <s v="İLHAN YASMA " u="1"/>
        <s v="GÜNAY KEMER " u="1"/>
        <s v="UĞUR ALTAY " u="1"/>
        <s v="HABİBE ÜLKER " u="1"/>
        <s v="TUNCAR ALMA " u="1"/>
        <s v="FİGEN ALBAYRAK " u="1"/>
        <s v="MUSTAFA ABANAZ " u="1"/>
        <s v="GÜNEY KEMER " u="1"/>
        <s v="ONUR KÖSEMEN " u="1"/>
        <s v="HÜSEYİN GÜNEŞ" u="1"/>
        <s v="HACER GEMİCİ" u="1"/>
        <s v="KIYMET  KORKUSUZ " u="1"/>
        <s v="SULTAN KORKUSUZ " u="1"/>
        <s v="KIMYA BABOROZOROVA " u="1"/>
        <s v="MAŞALLAH TUNCER" u="1"/>
        <s v="HAVVA AYKIRIK OĞLU" u="1"/>
        <s v="ÖZGE SENEM CEYLAN " u="1"/>
        <s v="MUSTAFA ABONEZ " u="1"/>
        <s v="ZEYNEP AYDIN " u="1"/>
        <s v="FİGEN BAYRAKTAR " u="1"/>
        <s v="HÜSEYİN GÜNEŞ " u="1"/>
        <s v="TÜLAY ŞAHİN " u="1"/>
        <s v="SEYRAN UYGUN " u="1"/>
        <s v="FATMA ALABAY " u="1"/>
        <s v=" İBRAHİM HALİLKARAMAN " u="1"/>
        <s v="GÜLEN KOLTUK " u="1"/>
        <s v="CEMİLE BAYRAK " u="1"/>
        <s v="BAHRİYE TOKLUĞU " u="1"/>
        <s v="FİKRET ERKAYA " u="1"/>
        <s v="GONCA YAKUT " u="1"/>
        <s v="MAHMUT ALICI " u="1"/>
        <s v="HASAN AYÇELİK " u="1"/>
        <s v="ABDURRAHMAN YURTAPCA" u="1"/>
        <s v="İBRAHİM HALİL KARAMAN " u="1"/>
        <s v="SITKI ÖZMET " u="1"/>
        <s v="CEMİLE ÇAKAR " u="1"/>
        <s v="YILDIRIM " u="1"/>
        <s v="ALTAN KORKUTAN " u="1"/>
        <s v="ZEYNEP KURTUSAN " u="1"/>
        <s v="MİNE DEMİREL " u="1"/>
        <s v="SİNEM ULAŞ " u="1"/>
        <s v="YAĞMUR YÜKSEL " u="1"/>
        <s v="TAİBE ŞASMAZ " u="1"/>
        <s v="SERDAR TEPE " u="1"/>
        <s v="ZEYNEP  KUTLUSAN " u="1"/>
        <s v="PINAR ESEN " u="1"/>
        <s v="GANİP ÖZKAN " u="1"/>
        <s v="ALİ OSMAN ERTAN " u="1"/>
        <s v="SEVDA ERTAN " u="1"/>
        <s v="HAMİT BAK " u="1"/>
        <s v="YAĞMUR  YÜKSELEN " u="1"/>
        <s v="CEZAİR DOĞAN " u="1"/>
        <s v="MEHMET BİNGÜL " u="1"/>
        <s v="SONUBAR GÜLDAL " u="1"/>
        <s v="MUSTAFA BEZ " u="1"/>
        <s v="ERCAN NUSUTİ " u="1"/>
        <s v="GÜLSADE ÖZTÜRK" u="1"/>
        <s v="FUAT CAM " u="1"/>
        <s v="AYŞE YÜKSELEN " u="1"/>
        <s v="SANİYE ALBAYRAK " u="1"/>
        <s v="AYŞE YILMAZ " u="1"/>
        <s v="SELAATTİN EREN " u="1"/>
        <s v="CEMİLE ÇAKAR" u="1"/>
        <s v="ALİ OSMAN ERDEN " u="1"/>
        <s v="MÜZEYYEN AYDIN " u="1"/>
        <s v="HAMZE AYDIN " u="1"/>
        <s v="CAZEYİR DOĞAN " u="1"/>
        <s v="ERCAN NASULT " u="1"/>
        <s v="AYTEKİN KARAKÖZ " u="1"/>
        <s v="NURSEN AKSOY " u="1"/>
        <s v="AYŞEGÜL SELEN " u="1"/>
        <s v="İLKNUR AKOVA" u="1"/>
        <s v="AHMET ERASLEN " u="1"/>
        <s v="EREN KULAKSIZ " u="1"/>
        <s v="AYHAN TAKIN " u="1"/>
        <s v="ŞERİFE HANIM ERDEM " u="1"/>
        <s v="FINDIK BİRSEN İNCE " u="1"/>
        <s v="MÜJDAT ÖZAD " u="1"/>
        <s v="SIDIKA KIRINCA " u="1"/>
        <s v="SÜVEYDE  TUNA " u="1"/>
        <s v="SEYHAN ÖZKAN " u="1"/>
        <s v="YAREN TOSUN " u="1"/>
        <s v="ZİYA OSMANOĞLU " u="1"/>
        <s v="SUAT ALPAY " u="1"/>
        <s v=" DTFURKAN BEY ALİ ŞAHİN " u="1"/>
        <s v="DTFURKAN BET ALİ ŞAHİN " u="1"/>
        <s v="HASAN AL BAYARAK " u="1"/>
        <s v="CANİP  ÖZKAN " u="1"/>
        <s v="MEHMET ŞİMŞEK " u="1"/>
        <s v="SULTAN ÖZAYKURT " u="1"/>
        <s v="HACER ARİN " u="1"/>
        <s v="DTBERFİNİN DEMET ŞENGÜL" u="1"/>
        <s v="SEMİH ABALIOĞLU " u="1"/>
        <s v="VALİNTİNE YANBAY " u="1"/>
        <s v="DİDEM SOYDAMOĞLU " u="1"/>
        <s v="ÖZGE METİN " u="1"/>
        <s v="YEŞİM CEM " u="1"/>
        <s v="KONAY " u="1"/>
        <s v="BERSU YILMAZ " u="1"/>
        <s v="TÜLİN YERLİKAYA " u="1"/>
        <s v="BENS KURTKAYA " u="1"/>
        <s v="SEMA YÜZBAŞOĞLU " u="1"/>
        <s v="DENİZ YERGÖK " u="1"/>
        <s v="ESRA DEMİREL " u="1"/>
        <s v="AYŞEGÜL EROL " u="1"/>
        <s v="MONİKA SALAT " u="1"/>
        <s v="SEVİNÇ KALAHAT PINAR " u="1"/>
        <s v="MONİKA TURULOĞLU " u="1"/>
        <s v="AHMET SIR " u="1"/>
        <s v="FATMA ŞİMAN OĞLU " u="1"/>
        <s v="NERMİN ÖZMEN " u="1"/>
        <s v="AYNUR EKSİN " u="1"/>
        <s v="HALİME YÜKSEL " u="1"/>
        <s v="AHMET VARDAN " u="1"/>
        <s v="AHMET KALIN " u="1"/>
        <s v="SEVGİNAR TUTAR " u="1"/>
        <s v="SAFET KARASU " u="1"/>
        <s v="SERHAT AKDOĞAN " u="1"/>
        <s v="ZERİN ATUK " u="1"/>
        <s v="TUNÇSEL TİLKİ" u="1"/>
        <s v="CEMAL YILDIZ " u="1"/>
        <s v="GÖZDE ÜLKÜ" u="1"/>
        <s v="CAFER ERDEM " u="1"/>
        <s v="KIVANÇ METEN " u="1"/>
        <s v="YASİN BİLEN " u="1"/>
        <s v="SEVEL ÖZDABAKOĞLU" u="1"/>
        <s v="ALİ TEKİN " u="1"/>
        <s v="ECE ÖZENÇ " u="1"/>
        <s v="ZUHAL TAKMATEPE " u="1"/>
        <s v="MİNA EDAYILDIZ " u="1"/>
        <s v="İLKNUR ÖZAL " u="1"/>
        <s v="SENEİDE KUMBAVAR " u="1"/>
        <s v="HATİCE DEDEOĞLU " u="1"/>
        <s v="MEHMET İLHAN " u="1"/>
        <s v="ASLI KİBAR " u="1"/>
        <s v="TAMER DEMİRALP " u="1"/>
        <s v="BASRİ OÇAK " u="1"/>
        <s v="SELMA İKİZ " u="1"/>
        <s v="ARİF ÖCALTI " u="1"/>
        <s v=" SABİT YILDIRIM " u="1"/>
        <s v="MEVLANA ÇAYLAK " u="1"/>
        <s v="HİLAL ŞUHEDA " u="1"/>
        <s v="BİRGÜL AKBAL " u="1"/>
        <s v="FİLİZ BURHAN " u="1"/>
        <s v="NAMIK TURUTUOĞLU" u="1"/>
        <s v="SABİHA KRAMER " u="1"/>
        <s v="MURAT DAĞLI" u="1"/>
        <s v="HAFET LJUMA" u="1"/>
        <s v="MONİKA SLOOT" u="1"/>
        <s v="ADİLLİAKİTA" u="1"/>
        <s v="ÜMRAN SERT" u="1"/>
        <s v="BATUHAN KIZILKAN " u="1"/>
        <s v="DT DAMLA SONER AYDOĞAN " u="1"/>
        <s v="DT SONER KOÇİZGİN " u="1"/>
        <s v="DT BEGÜM SULTAN ÇELİK" u="1"/>
        <s v="ERGİN AKSOY " u="1"/>
        <s v="BELİNAY TENUR " u="1"/>
        <s v="SEYHAN KANTARCI" u="1"/>
        <s v="ERCAN YAĞICI" u="1"/>
        <s v="BÜŞRA DEVRAN " u="1"/>
        <s v="SÜRRAYYA  MUTKAYA " u="1"/>
        <s v="NURTEN HN " u="1"/>
        <s v="TÜLAY ŞAHİNALP" u="1"/>
        <s v="ARİF ÖCALDI " u="1"/>
        <s v="MERYEM BAYGIN " u="1"/>
        <s v="FIRAT DENİZ " u="1"/>
        <s v="VEYSEL TOPAL " u="1"/>
        <s v="NAZGÜL ERİK " u="1"/>
        <s v="MAYRAMAV KHUSA KULUA" u="1"/>
        <s v="MEZHER KUTLU " u="1"/>
        <s v="LEYLA YILMAZ " u="1"/>
        <s v="CEMİLE SATILMIŞ" u="1"/>
        <s v="ŞÜKRİYE GÜVERCİN " u="1"/>
        <s v="ZEYNEP HN" u="1"/>
        <s v="BEŞİR EHSAN " u="1"/>
        <s v="BÜNYAMİN BAKAÇAK " u="1"/>
        <s v="GÜLİZAR HN " u="1"/>
        <s v="EBRU HN ARSLAN " u="1"/>
        <s v="YELİZ ÇADIR " u="1"/>
        <s v="MAKBULE ALPMEN " u="1"/>
        <s v="ZEYNEP AKDİL " u="1"/>
        <s v="BASİR EHSAN " u="1"/>
        <s v="ENGİN GÜNGÖR " u="1"/>
        <s v="AYŞE AYDIN " u="1"/>
        <s v="EMİNE HİMMET " u="1"/>
        <s v="MAHMUT AKYOL " u="1"/>
        <s v="ŞEFKET MUSDAL " u="1"/>
        <s v="MAHZUNİ ÖZDEMİR" u="1"/>
        <s v="SONUBAR GÜRDAL " u="1"/>
        <s v="HİLAL ŞÜHADA KURT" u="1"/>
        <s v="FARUK ÇİMEN " u="1"/>
        <s v="NAZİF ŞENŞALTIK" u="1"/>
        <s v="AHMET  ERSAN" u="1"/>
        <s v="EMRE GEZER " u="1"/>
        <s v="MUHAMMET ZOP" u="1"/>
        <s v="SEVİM AÇIKGÖZ " u="1"/>
        <s v="AYHAN TURAN " u="1"/>
        <s v="SADİ TAŞAN " u="1"/>
        <s v="SONGÜL ÇELİK " u="1"/>
        <s v="ERDEM ZERENÜZ" u="1"/>
        <s v="FERAH YIKICI " u="1"/>
        <s v="BEKTAŞ ÇAKMAKKAYA " u="1"/>
        <s v="SİBEL YETİMOĞLU " u="1"/>
        <s v="GÜLÇİN YALCIN " u="1"/>
        <s v="BURAK ÇİÇEKYURT " u="1"/>
        <s v="EREFAT ELSİN " u="1"/>
        <s v="CEMAL GÜLER " u="1"/>
        <s v="BETÜL ÖN " u="1"/>
        <s v="FEYYAZ ÇELİK " u="1"/>
        <s v="SİBEL DİKBAŞ " u="1"/>
        <s v="SELİM DERE " u="1"/>
        <s v="HAVVA SAPIOĞLU " u="1"/>
        <s v="ASLIHAN ÇİÇEKYURT " u="1"/>
        <s v="JAMAL ABDULLAEN " u="1"/>
        <s v="ZELİHA ZEHİR " u="1"/>
        <s v="SABİT YILDIRIM " u="1"/>
        <s v="AYŞE HN " u="1"/>
        <s v="SILA HARANCI " u="1"/>
        <s v="FİKRİYE EKŞİ " u="1"/>
        <s v="GÜLCAN BOZACI " u="1"/>
        <s v="BEYZA AKTÜRK " u="1"/>
        <s v="ALİYE BEL " u="1"/>
        <s v="İHSAN EKŞİ " u="1"/>
        <s v="EBRU YILDIZ " u="1"/>
        <s v="BÜŞRA  KUZRA" u="1"/>
        <s v="NESLİHAN SÜS " u="1"/>
        <s v="İSMAİL YETİMOĞLU " u="1"/>
        <s v="SONGÜL UÇAR " u="1"/>
        <s v="DTBERFİN DEMET SENGÜL " u="1"/>
        <s v="HACER GEMİCİ " u="1"/>
        <s v="ÜLHAN GEZLANİOĞLU" u="1"/>
        <s v="SERAP GEYİK " u="1"/>
        <s v="SÜLAYMAN YUMRAKCA " u="1"/>
        <s v="CANAN SİPAHİ" u="1"/>
        <s v="NAZMİYE GÜRÜ" u="1"/>
        <s v="VEİS BASRİ OCAK " u="1"/>
        <s v="HARİKA KIRGÜN " u="1"/>
        <s v="ATİLLA ERMEYA " u="1"/>
        <s v="NAZMİYE ÖZTÜRK " u="1"/>
        <s v="FATMA DEBBEĞ" u="1"/>
        <s v=" MURAT GÖK " u="1"/>
        <s v="NECATİ KASAT " u="1"/>
        <s v="SEDA PEHLİVAN " u="1"/>
        <s v="ESRA GÜRCAN " u="1"/>
        <s v="GÖKHAN YILDIRIM" u="1"/>
        <s v="NADİR FURTUN " u="1"/>
        <s v="VOLKAN ÖZEREN" u="1"/>
        <s v="DT MERVE HN MÜSSER HN" u="1"/>
        <s v="AYNUR ÖZGEN " u="1"/>
        <s v="AHMET CN ORAL" u="1"/>
        <s v="İNCİ YILANKIRAN " u="1"/>
        <s v="TUNCER ALMA " u="1"/>
        <s v="EYLEM IRMAK " u="1"/>
        <s v="HİLAL DEMİRCİ" u="1"/>
        <s v="OSMAN CANBÜYÜK " u="1"/>
        <s v="İMRAN YALÇIN" u="1"/>
        <s v="AYŞEGÜL BÜYÜKBAYRAK " u="1"/>
        <s v="HAVVA ÜNAL KAN " u="1"/>
        <s v="ZEYNEP YILMAZ " u="1"/>
        <s v="BEHCET KOYMAZ " u="1"/>
        <s v="TUNCAY NAS" u="1"/>
        <s v="AYŞE YAVAŞ " u="1"/>
        <s v="METİN BUŞA " u="1"/>
        <s v="NESRİN GÜNGÖR " u="1"/>
        <s v="OGUZ VURAL " u="1"/>
        <s v="BEHRETKAYMAZ " u="1"/>
        <s v="ZÜBEYDE DAĞCI " u="1"/>
        <s v="KAMİLE TÜRK " u="1"/>
        <s v="MELEHAT GÜLMEZ " u="1"/>
        <s v="HASAN FETTAH " u="1"/>
        <s v="YAĞMUR YÜKSELLEN " u="1"/>
        <s v="MAHMUT ŞAHİN " u="1"/>
        <s v="SEDA ÖZDOĞAN " u="1"/>
        <s v="DT BERFİN DEMET SENGÖNÜL" u="1"/>
        <s v="EBRU YILMAZ " u="1"/>
        <s v="KEMAL ÖZTOK " u="1"/>
        <s v=" HATİCE KÜBRA UYAN " u="1"/>
        <s v="DT İLKER BEY HACER CABAN " u="1"/>
        <s v="FATMA ARILATÜRK " u="1"/>
        <s v="BURAK TURA " u="1"/>
        <s v="ERCAN ERCAN " u="1"/>
        <s v="YASİN DUYAM " u="1"/>
        <s v="BAYRAM SOLAK " u="1"/>
        <s v="DT BEGÜM HÜSEYİN İPEK " u="1"/>
        <s v="DT BEGÜM ALİOMAK " u="1"/>
        <s v="DT BEGÜM NAZİRE GÖLGE" u="1"/>
        <s v="ÇİGDEM BAYRAM " u="1"/>
        <s v="SEVİM MIHCI " u="1"/>
        <s v="BANİYE ŞANCI " u="1"/>
        <s v="ÖMER FARUK " u="1"/>
        <s v="FATMA DOĞAN " u="1"/>
        <s v="SAİME ATÇI" u="1"/>
        <s v="ALİHAN DEVRAN " u="1"/>
        <s v="MEHMET KARKURT " u="1"/>
        <s v="DT BEGÜM DİLA KRAÇ " u="1"/>
        <s v="HİLMİ ALEMDAĞ" u="1"/>
        <s v="SAFİYE GÜRSOY  " u="1"/>
        <s v="FİLİZ AKBALIK" u="1"/>
        <s v="SÜLAYMAN  SARIKAYA " u="1"/>
        <s v="ELİFHN MELTEM HN " u="1"/>
        <s v="ZEHRA GUZELCE " u="1"/>
        <s v="GÜLÜZAR GÜÇLÜ " u="1"/>
        <s v="&quot;" u="1"/>
        <s v="NEBAHAT KARAMUSTAFA" u="1"/>
        <s v="HAVA  SANDIKCI " u="1"/>
        <s v="ZEKİ TELİOGLU " u="1"/>
        <s v="SERTAÇ ATAN EGE BEYİN " u="1"/>
        <s v="ÖMER ERHAN ÖZGÖNCÜ" u="1"/>
        <s v="YÜKSEL SEMCİKAYA " u="1"/>
        <s v="ÖZGÜR METİN " u="1"/>
        <s v="ŞERİFE  ELBAŞ " u="1"/>
        <s v="SEMA KINDIOĞLU " u="1"/>
        <s v="AYŞE ZURNACI " u="1"/>
        <s v="İBRAHİM CAYIREZMEZ " u="1"/>
        <s v="DÖNDÜ TAMER " u="1"/>
        <s v="DÖNDÜ TAMAR" u="1"/>
        <s v="ASLIHAN ÖZCAN " u="1"/>
        <s v="ÖZLEM  CANDAKİ " u="1"/>
        <s v="SEBAHAT SARIYER" u="1"/>
        <s v="HAVVA SANDIKCI " u="1"/>
        <s v="İSA USLU " u="1"/>
        <s v="NURAY  KARACAOĞLU" u="1"/>
        <s v="İSMET ALICI " u="1"/>
        <s v="EMİNE YILDIRIM " u="1"/>
        <s v="HAVVA  SAPIOĞLU " u="1"/>
        <s v="SEVDA GÜL" u="1"/>
        <s v="İSMAİLM ÇELEBİ " u="1"/>
        <s v="İNCİ CANTÜRK " u="1"/>
        <s v="ABDULLAH DURAN " u="1"/>
        <s v="VEYSEL   BOYRA " u="1"/>
        <s v="DT İLKER ÇİGDEM BAYRAM" u="1"/>
        <s v="MUSİN DAMAR " u="1"/>
        <s v="TÜLAY YABAR " u="1"/>
        <s v="MÜJGAN GÜRSOY " u="1"/>
        <s v="BELÇİN YILMAZ " u="1"/>
        <s v="ALİ ŞAHİN " u="1"/>
        <s v="ZEYNEPAYDIN " u="1"/>
        <s v="BEHİYE GÜN " u="1"/>
        <s v="FEYZA ÇELİK " u="1"/>
        <s v="CAMA YILDIZ " u="1"/>
        <s v="HAVVA İNCE " u="1"/>
        <s v="SANİYE DENC " u="1"/>
        <s v="SÜMBÜLYILMAZ " u="1"/>
        <s v="İBRAHİM ULUS " u="1"/>
        <s v="DENİZ ÖZBEK " u="1"/>
        <s v="MELİHA ERYÜCEL " u="1"/>
        <s v="BUKET TURLTAL " u="1"/>
        <s v="ÖMER  FARUK DERE " u="1"/>
        <s v="SÜRRAYA KUTAY " u="1"/>
        <s v="GÜLSEN YILDIRIM" u="1"/>
        <s v="İBRAHİM CAYIREZME " u="1"/>
        <s v="İBRAHİM ÇAYIREZME " u="1"/>
        <s v="DT İLKER ÇİGDEM BAYRAM " u="1"/>
        <s v="İBRAHİM UYSAL " u="1"/>
        <s v="DT AYŞE NUR DONCUM " u="1"/>
        <s v="DURSUN KAYA  DİŞİ ACIK " u="1"/>
        <s v="FİRDES HN " u="1"/>
        <s v="MURAT GÜNEY " u="1"/>
        <s v="KORAY EMİN " u="1"/>
      </sharedItems>
    </cacheField>
    <cacheField name="YAPILAN İŞ" numFmtId="0">
      <sharedItems containsBlank="1" count="67">
        <s v="PORSELEN KURON"/>
        <s v="GEÇİCİ"/>
        <s v="IMPLANT USTU KURON"/>
        <s v="AKRİLİK HASAS TUTUCU"/>
        <s v="ZİRKONYUM KURON"/>
        <s v="OKLÜZAL VİDALI"/>
        <s v="ALL ON FOUR"/>
        <s v="MONOLİTİK ZİRKON"/>
        <s v="ZİRKON GC TABAKALAMA "/>
        <s v="İMEX"/>
        <s v="LAMINATE"/>
        <s v="IN-LEY"/>
        <s v="ON-LEY"/>
        <s v="ZİRKON ABUTMENT"/>
        <s v="KOMPOZİT RESTORASYON"/>
        <s v="CUSTOM ABUTMENT"/>
        <s v="FULL METAL"/>
        <s v="PMMA"/>
        <s v="TİTANYUM BAR"/>
        <s v="METAL HASAS TUTUCU"/>
        <s v="LASTİK DEĞİŞİMİ"/>
        <s v="HASAS TUTUCULU BAR (klips başına +15€)"/>
        <s v="METAL TUTUCULU BAR (klips başına +50€)"/>
        <s v="OTKAP"/>
        <s v="TEK ÇENE TOTAL"/>
        <s v="TEK ÇENE İSKELET BİTİM"/>
        <s v="BAR TASARIM"/>
        <s v="KAFES DÖKÜM"/>
        <s v="DİŞ İLAVESİ"/>
        <s v="GECE PLAĞI"/>
        <s v="GECE PLAĞI AKRİLİK TAKVİYELİ"/>
        <s v="HYBRID TOTAL"/>
        <s v="İMEDİYAT"/>
        <s v="KAİDE"/>
        <s v="ÖLÇÜ KAŞIĞI"/>
        <s v="PROTEZ TAMİR"/>
        <s v="PUNTA DİŞ İLAVESİ"/>
        <s v="TOTAL TAMİR"/>
        <s v="YER TUTUCU"/>
        <s v="BESLEME"/>
        <s v="İSKELET DÖKÜM"/>
        <s v="OKTÜZAL VİDALI GEÇİCİ PROTEZ"/>
        <m/>
        <s v="TOTAL TAMİR " u="1"/>
        <s v="ALT - ÜST TOTAL" u="1"/>
        <s v="HASAS TUTUCU (BARA İLAVE)" u="1"/>
        <s v="HASSAS TUTUCULU ALT İSKELET BİTİM" u="1"/>
        <s v="KAİDE " u="1"/>
        <s v="BAR DÖKÜM" u="1"/>
        <s v="PUNTA DİŞ İLAVESİ " u="1"/>
        <s v="ÜST İMEDİYAT BİTİM" u="1"/>
        <s v="ÜST İSKELET BİTİM" u="1"/>
        <s v="ZİRKON CS TABAKALAMA " u="1"/>
        <s v="ALT ÇENE TOTAL" u="1"/>
        <s v="EMPRESS" u="1"/>
        <s v="BESLEME " u="1"/>
        <s v="ÜST ÇENE TOTAL" u="1"/>
        <s v="ALT - ÜST İSKELET BİTİM" u="1"/>
        <s v="OKLİZAL VİDALI KRON " u="1"/>
        <s v="ALT İSKELET BİTİM" u="1"/>
        <s v="ROŞHE KÖPRÜ" u="1"/>
        <s v="YUMUŞAK  BESLEME " u="1"/>
        <s v="NAKİT ÖDEME" u="1"/>
        <s v="ZİRKON ABUNTMENT" u="1"/>
        <s v="HASSAS TUTUCULU ÜST İSKELET BİTİM" u="1"/>
        <s v="HASSAS TUTUCULU  ALT - ÜST İSKELET BİTİM" u="1"/>
        <s v="OTKAP  " u="1"/>
      </sharedItems>
    </cacheField>
    <cacheField name="ADET" numFmtId="0">
      <sharedItems containsString="0" containsBlank="1" containsNumber="1" containsInteger="1" minValue="1" maxValue="4"/>
    </cacheField>
    <cacheField name="BİRİM TUTAR" numFmtId="4">
      <sharedItems containsBlank="1" containsMixedTypes="1" containsNumber="1" minValue="-10000" maxValue="50000"/>
    </cacheField>
    <cacheField name="TOPLAM TUTAR" numFmtId="4">
      <sharedItems containsBlank="1" containsMixedTypes="1" containsNumber="1" minValue="300" maxValue="200000"/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count="9934">
  <r>
    <x v="0"/>
    <x v="0"/>
    <x v="0"/>
    <x v="0"/>
    <x v="0"/>
    <x v="0"/>
    <n v="1"/>
    <n v="1050"/>
    <n v="1050"/>
  </r>
  <r>
    <x v="1"/>
    <x v="0"/>
    <x v="0"/>
    <x v="1"/>
    <x v="1"/>
    <x v="1"/>
    <n v="2"/>
    <n v="150"/>
    <n v="300"/>
  </r>
  <r>
    <x v="2"/>
    <x v="0"/>
    <x v="0"/>
    <x v="2"/>
    <x v="2"/>
    <x v="2"/>
    <n v="3"/>
    <n v="1250"/>
    <n v="3750"/>
  </r>
  <r>
    <x v="3"/>
    <x v="0"/>
    <x v="0"/>
    <x v="3"/>
    <x v="3"/>
    <x v="3"/>
    <n v="1"/>
    <n v="6033.6"/>
    <n v="6033.6"/>
  </r>
  <r>
    <x v="4"/>
    <x v="0"/>
    <x v="0"/>
    <x v="4"/>
    <x v="4"/>
    <x v="4"/>
    <n v="1"/>
    <n v="2514"/>
    <n v="2514"/>
  </r>
  <r>
    <x v="5"/>
    <x v="0"/>
    <x v="0"/>
    <x v="5"/>
    <x v="5"/>
    <x v="5"/>
    <n v="2"/>
    <n v="1800"/>
    <n v="3600"/>
  </r>
  <r>
    <x v="6"/>
    <x v="0"/>
    <x v="1"/>
    <x v="6"/>
    <x v="6"/>
    <x v="6"/>
    <n v="4"/>
    <n v="1800"/>
    <n v="7200"/>
  </r>
  <r>
    <x v="7"/>
    <x v="0"/>
    <x v="1"/>
    <x v="7"/>
    <x v="7"/>
    <x v="7"/>
    <n v="1"/>
    <n v="2514"/>
    <n v="2514"/>
  </r>
  <r>
    <x v="8"/>
    <x v="0"/>
    <x v="1"/>
    <x v="8"/>
    <x v="8"/>
    <x v="8"/>
    <n v="2"/>
    <n v="2514"/>
    <n v="5028"/>
  </r>
  <r>
    <x v="9"/>
    <x v="0"/>
    <x v="1"/>
    <x v="9"/>
    <x v="9"/>
    <x v="9"/>
    <n v="3"/>
    <n v="4022.4"/>
    <n v="12067.2"/>
  </r>
  <r>
    <x v="10"/>
    <x v="0"/>
    <x v="1"/>
    <x v="10"/>
    <x v="10"/>
    <x v="10"/>
    <n v="1"/>
    <n v="4022.4"/>
    <n v="4022.4"/>
  </r>
  <r>
    <x v="11"/>
    <x v="0"/>
    <x v="2"/>
    <x v="11"/>
    <x v="11"/>
    <x v="11"/>
    <n v="1"/>
    <n v="4022.4"/>
    <n v="4022.4"/>
  </r>
  <r>
    <x v="12"/>
    <x v="0"/>
    <x v="2"/>
    <x v="12"/>
    <x v="12"/>
    <x v="12"/>
    <n v="2"/>
    <n v="4022.4"/>
    <n v="8044.8"/>
  </r>
  <r>
    <x v="13"/>
    <x v="0"/>
    <x v="2"/>
    <x v="13"/>
    <x v="13"/>
    <x v="13"/>
    <n v="4"/>
    <n v="4022.4"/>
    <n v="16089.6"/>
  </r>
  <r>
    <x v="14"/>
    <x v="0"/>
    <x v="2"/>
    <x v="14"/>
    <x v="14"/>
    <x v="14"/>
    <n v="1"/>
    <n v="2765.4"/>
    <n v="2765.4"/>
  </r>
  <r>
    <x v="15"/>
    <x v="0"/>
    <x v="3"/>
    <x v="15"/>
    <x v="15"/>
    <x v="15"/>
    <n v="2"/>
    <n v="2765.4"/>
    <n v="5530.8"/>
  </r>
  <r>
    <x v="16"/>
    <x v="0"/>
    <x v="3"/>
    <x v="0"/>
    <x v="16"/>
    <x v="16"/>
    <n v="3"/>
    <n v="1000"/>
    <n v="3000"/>
  </r>
  <r>
    <x v="17"/>
    <x v="0"/>
    <x v="3"/>
    <x v="1"/>
    <x v="17"/>
    <x v="17"/>
    <n v="1"/>
    <n v="300"/>
    <n v="300"/>
  </r>
  <r>
    <x v="18"/>
    <x v="0"/>
    <x v="3"/>
    <x v="2"/>
    <x v="18"/>
    <x v="18"/>
    <n v="1"/>
    <n v="350"/>
    <n v="350"/>
  </r>
  <r>
    <x v="19"/>
    <x v="0"/>
    <x v="4"/>
    <x v="3"/>
    <x v="19"/>
    <x v="19"/>
    <n v="2"/>
    <n v="6033.6"/>
    <n v="12067.2"/>
  </r>
  <r>
    <x v="20"/>
    <x v="0"/>
    <x v="4"/>
    <x v="4"/>
    <x v="20"/>
    <x v="20"/>
    <n v="4"/>
    <n v="6033.6"/>
    <n v="24134.400000000001"/>
  </r>
  <r>
    <x v="21"/>
    <x v="0"/>
    <x v="4"/>
    <x v="5"/>
    <x v="21"/>
    <x v="21"/>
    <n v="1"/>
    <n v="6033.6"/>
    <n v="6033.6"/>
  </r>
  <r>
    <x v="22"/>
    <x v="0"/>
    <x v="4"/>
    <x v="6"/>
    <x v="22"/>
    <x v="22"/>
    <n v="2"/>
    <n v="6033.6"/>
    <n v="12067.2"/>
  </r>
  <r>
    <x v="23"/>
    <x v="0"/>
    <x v="5"/>
    <x v="7"/>
    <x v="23"/>
    <x v="23"/>
    <n v="3"/>
    <n v="6033.6"/>
    <n v="18100.800000000003"/>
  </r>
  <r>
    <x v="24"/>
    <x v="0"/>
    <x v="5"/>
    <x v="8"/>
    <x v="24"/>
    <x v="24"/>
    <n v="1"/>
    <n v="5500"/>
    <n v="5500"/>
  </r>
  <r>
    <x v="25"/>
    <x v="0"/>
    <x v="5"/>
    <x v="9"/>
    <x v="25"/>
    <x v="25"/>
    <n v="1"/>
    <n v="8500"/>
    <n v="8500"/>
  </r>
  <r>
    <x v="26"/>
    <x v="0"/>
    <x v="6"/>
    <x v="10"/>
    <x v="26"/>
    <x v="26"/>
    <n v="2"/>
    <n v="15000"/>
    <n v="30000"/>
  </r>
  <r>
    <x v="27"/>
    <x v="0"/>
    <x v="6"/>
    <x v="11"/>
    <x v="27"/>
    <x v="27"/>
    <n v="4"/>
    <n v="3000"/>
    <n v="12000"/>
  </r>
  <r>
    <x v="28"/>
    <x v="0"/>
    <x v="6"/>
    <x v="12"/>
    <x v="28"/>
    <x v="28"/>
    <n v="1"/>
    <n v="1000"/>
    <n v="1000"/>
  </r>
  <r>
    <x v="29"/>
    <x v="0"/>
    <x v="7"/>
    <x v="13"/>
    <x v="29"/>
    <x v="29"/>
    <n v="2"/>
    <n v="9000"/>
    <n v="18000"/>
  </r>
  <r>
    <x v="30"/>
    <x v="0"/>
    <x v="7"/>
    <x v="14"/>
    <x v="30"/>
    <x v="30"/>
    <n v="3"/>
    <n v="4000"/>
    <n v="12000"/>
  </r>
  <r>
    <x v="31"/>
    <x v="0"/>
    <x v="7"/>
    <x v="15"/>
    <x v="31"/>
    <x v="31"/>
    <n v="1"/>
    <n v="11000"/>
    <n v="11000"/>
  </r>
  <r>
    <x v="32"/>
    <x v="0"/>
    <x v="8"/>
    <x v="0"/>
    <x v="32"/>
    <x v="32"/>
    <n v="1"/>
    <n v="4500"/>
    <n v="4500"/>
  </r>
  <r>
    <x v="33"/>
    <x v="0"/>
    <x v="8"/>
    <x v="1"/>
    <x v="33"/>
    <x v="33"/>
    <n v="2"/>
    <n v="600"/>
    <n v="1200"/>
  </r>
  <r>
    <x v="34"/>
    <x v="0"/>
    <x v="8"/>
    <x v="2"/>
    <x v="34"/>
    <x v="34"/>
    <n v="4"/>
    <n v="750"/>
    <n v="3000"/>
  </r>
  <r>
    <x v="35"/>
    <x v="0"/>
    <x v="8"/>
    <x v="3"/>
    <x v="35"/>
    <x v="35"/>
    <n v="1"/>
    <n v="1000"/>
    <n v="1000"/>
  </r>
  <r>
    <x v="36"/>
    <x v="0"/>
    <x v="9"/>
    <x v="4"/>
    <x v="36"/>
    <x v="36"/>
    <n v="2"/>
    <n v="2000"/>
    <n v="4000"/>
  </r>
  <r>
    <x v="37"/>
    <x v="0"/>
    <x v="9"/>
    <x v="5"/>
    <x v="37"/>
    <x v="37"/>
    <n v="3"/>
    <n v="1000"/>
    <n v="3000"/>
  </r>
  <r>
    <x v="38"/>
    <x v="0"/>
    <x v="9"/>
    <x v="6"/>
    <x v="38"/>
    <x v="38"/>
    <n v="1"/>
    <n v="3000"/>
    <n v="3000"/>
  </r>
  <r>
    <x v="39"/>
    <x v="0"/>
    <x v="9"/>
    <x v="7"/>
    <x v="39"/>
    <x v="39"/>
    <n v="1"/>
    <n v="3000"/>
    <n v="3000"/>
  </r>
  <r>
    <x v="40"/>
    <x v="0"/>
    <x v="10"/>
    <x v="8"/>
    <x v="40"/>
    <x v="40"/>
    <n v="2"/>
    <n v="3000"/>
    <n v="6000"/>
  </r>
  <r>
    <x v="41"/>
    <x v="0"/>
    <x v="10"/>
    <x v="9"/>
    <x v="41"/>
    <x v="41"/>
    <n v="4"/>
    <n v="50000"/>
    <n v="200000"/>
  </r>
  <r>
    <x v="42"/>
    <x v="0"/>
    <x v="10"/>
    <x v="10"/>
    <x v="42"/>
    <x v="0"/>
    <n v="1"/>
    <n v="1050"/>
    <n v="1050"/>
  </r>
  <r>
    <x v="43"/>
    <x v="0"/>
    <x v="11"/>
    <x v="11"/>
    <x v="43"/>
    <x v="1"/>
    <n v="2"/>
    <n v="200"/>
    <n v="400"/>
  </r>
  <r>
    <x v="44"/>
    <x v="0"/>
    <x v="11"/>
    <x v="12"/>
    <x v="44"/>
    <x v="2"/>
    <n v="3"/>
    <n v="1250"/>
    <n v="3750"/>
  </r>
  <r>
    <x v="45"/>
    <x v="0"/>
    <x v="12"/>
    <x v="13"/>
    <x v="45"/>
    <x v="3"/>
    <n v="1"/>
    <n v="6033.6"/>
    <n v="6033.6"/>
  </r>
  <r>
    <x v="46"/>
    <x v="0"/>
    <x v="12"/>
    <x v="14"/>
    <x v="46"/>
    <x v="4"/>
    <n v="1"/>
    <n v="2514"/>
    <n v="2514"/>
  </r>
  <r>
    <x v="47"/>
    <x v="0"/>
    <x v="12"/>
    <x v="15"/>
    <x v="47"/>
    <x v="5"/>
    <n v="2"/>
    <n v="1800"/>
    <n v="3600"/>
  </r>
  <r>
    <x v="48"/>
    <x v="0"/>
    <x v="13"/>
    <x v="0"/>
    <x v="24"/>
    <x v="0"/>
    <n v="1"/>
    <n v="1050"/>
    <n v="1050"/>
  </r>
  <r>
    <x v="49"/>
    <x v="0"/>
    <x v="13"/>
    <x v="1"/>
    <x v="25"/>
    <x v="2"/>
    <n v="2"/>
    <n v="1000"/>
    <n v="2000"/>
  </r>
  <r>
    <x v="50"/>
    <x v="0"/>
    <x v="13"/>
    <x v="2"/>
    <x v="26"/>
    <x v="4"/>
    <n v="3"/>
    <n v="2514"/>
    <n v="7542"/>
  </r>
  <r>
    <x v="51"/>
    <x v="0"/>
    <x v="13"/>
    <x v="3"/>
    <x v="27"/>
    <x v="0"/>
    <n v="1"/>
    <n v="1050"/>
    <n v="1050"/>
  </r>
  <r>
    <x v="52"/>
    <x v="0"/>
    <x v="14"/>
    <x v="4"/>
    <x v="28"/>
    <x v="2"/>
    <n v="1"/>
    <n v="1250"/>
    <n v="1250"/>
  </r>
  <r>
    <x v="53"/>
    <x v="0"/>
    <x v="14"/>
    <x v="5"/>
    <x v="29"/>
    <x v="4"/>
    <n v="2"/>
    <n v="2514"/>
    <n v="5028"/>
  </r>
  <r>
    <x v="54"/>
    <x v="0"/>
    <x v="14"/>
    <x v="6"/>
    <x v="30"/>
    <x v="0"/>
    <n v="4"/>
    <n v="1050"/>
    <n v="4200"/>
  </r>
  <r>
    <x v="55"/>
    <x v="0"/>
    <x v="14"/>
    <x v="7"/>
    <x v="31"/>
    <x v="2"/>
    <n v="1"/>
    <n v="1250"/>
    <n v="1250"/>
  </r>
  <r>
    <x v="56"/>
    <x v="0"/>
    <x v="14"/>
    <x v="8"/>
    <x v="32"/>
    <x v="4"/>
    <n v="2"/>
    <n v="2514"/>
    <n v="5028"/>
  </r>
  <r>
    <x v="57"/>
    <x v="0"/>
    <x v="14"/>
    <x v="9"/>
    <x v="33"/>
    <x v="0"/>
    <n v="3"/>
    <n v="1050"/>
    <n v="3150"/>
  </r>
  <r>
    <x v="58"/>
    <x v="0"/>
    <x v="14"/>
    <x v="10"/>
    <x v="34"/>
    <x v="2"/>
    <n v="1"/>
    <n v="1250"/>
    <n v="1250"/>
  </r>
  <r>
    <x v="59"/>
    <x v="0"/>
    <x v="14"/>
    <x v="11"/>
    <x v="35"/>
    <x v="4"/>
    <n v="1"/>
    <n v="2514"/>
    <n v="2514"/>
  </r>
  <r>
    <x v="60"/>
    <x v="0"/>
    <x v="14"/>
    <x v="12"/>
    <x v="36"/>
    <x v="0"/>
    <n v="2"/>
    <n v="1050"/>
    <n v="2100"/>
  </r>
  <r>
    <x v="61"/>
    <x v="0"/>
    <x v="14"/>
    <x v="13"/>
    <x v="37"/>
    <x v="2"/>
    <n v="4"/>
    <n v="1250"/>
    <n v="5000"/>
  </r>
  <r>
    <x v="62"/>
    <x v="0"/>
    <x v="14"/>
    <x v="14"/>
    <x v="38"/>
    <x v="4"/>
    <n v="1"/>
    <n v="2514"/>
    <n v="2514"/>
  </r>
  <r>
    <x v="63"/>
    <x v="0"/>
    <x v="14"/>
    <x v="15"/>
    <x v="39"/>
    <x v="0"/>
    <n v="2"/>
    <n v="1050"/>
    <n v="2100"/>
  </r>
  <r>
    <x v="64"/>
    <x v="0"/>
    <x v="14"/>
    <x v="0"/>
    <x v="40"/>
    <x v="2"/>
    <n v="3"/>
    <n v="1250"/>
    <n v="3750"/>
  </r>
  <r>
    <x v="65"/>
    <x v="0"/>
    <x v="14"/>
    <x v="1"/>
    <x v="41"/>
    <x v="4"/>
    <n v="1"/>
    <n v="2262.6"/>
    <n v="2262.6"/>
  </r>
  <r>
    <x v="66"/>
    <x v="0"/>
    <x v="14"/>
    <x v="2"/>
    <x v="42"/>
    <x v="0"/>
    <n v="1"/>
    <n v="1050"/>
    <n v="1050"/>
  </r>
  <r>
    <x v="67"/>
    <x v="0"/>
    <x v="14"/>
    <x v="3"/>
    <x v="43"/>
    <x v="2"/>
    <n v="2"/>
    <n v="1250"/>
    <n v="2500"/>
  </r>
  <r>
    <x v="68"/>
    <x v="0"/>
    <x v="14"/>
    <x v="4"/>
    <x v="44"/>
    <x v="4"/>
    <n v="4"/>
    <n v="2514"/>
    <n v="10056"/>
  </r>
  <r>
    <x v="69"/>
    <x v="0"/>
    <x v="14"/>
    <x v="5"/>
    <x v="45"/>
    <x v="0"/>
    <n v="1"/>
    <n v="1050"/>
    <n v="1050"/>
  </r>
  <r>
    <x v="70"/>
    <x v="0"/>
    <x v="14"/>
    <x v="6"/>
    <x v="46"/>
    <x v="2"/>
    <n v="2"/>
    <n v="1250"/>
    <n v="2500"/>
  </r>
  <r>
    <x v="71"/>
    <x v="0"/>
    <x v="14"/>
    <x v="7"/>
    <x v="47"/>
    <x v="4"/>
    <n v="3"/>
    <n v="2514"/>
    <n v="7542"/>
  </r>
  <r>
    <x v="72"/>
    <x v="0"/>
    <x v="14"/>
    <x v="8"/>
    <x v="0"/>
    <x v="0"/>
    <n v="1"/>
    <n v="1050"/>
    <n v="1050"/>
  </r>
  <r>
    <x v="73"/>
    <x v="0"/>
    <x v="14"/>
    <x v="9"/>
    <x v="1"/>
    <x v="2"/>
    <n v="1"/>
    <n v="1250"/>
    <n v="1250"/>
  </r>
  <r>
    <x v="74"/>
    <x v="0"/>
    <x v="14"/>
    <x v="10"/>
    <x v="2"/>
    <x v="4"/>
    <n v="2"/>
    <n v="2514"/>
    <n v="5028"/>
  </r>
  <r>
    <x v="75"/>
    <x v="0"/>
    <x v="14"/>
    <x v="11"/>
    <x v="3"/>
    <x v="0"/>
    <n v="4"/>
    <n v="1050"/>
    <n v="4200"/>
  </r>
  <r>
    <x v="76"/>
    <x v="0"/>
    <x v="14"/>
    <x v="12"/>
    <x v="4"/>
    <x v="2"/>
    <n v="1"/>
    <n v="1250"/>
    <n v="1250"/>
  </r>
  <r>
    <x v="77"/>
    <x v="0"/>
    <x v="14"/>
    <x v="13"/>
    <x v="5"/>
    <x v="4"/>
    <n v="2"/>
    <n v="2514"/>
    <n v="5028"/>
  </r>
  <r>
    <x v="78"/>
    <x v="0"/>
    <x v="14"/>
    <x v="14"/>
    <x v="6"/>
    <x v="0"/>
    <n v="3"/>
    <n v="1050"/>
    <n v="3150"/>
  </r>
  <r>
    <x v="79"/>
    <x v="0"/>
    <x v="14"/>
    <x v="15"/>
    <x v="7"/>
    <x v="2"/>
    <n v="1"/>
    <n v="1250"/>
    <n v="1250"/>
  </r>
  <r>
    <x v="80"/>
    <x v="0"/>
    <x v="14"/>
    <x v="0"/>
    <x v="8"/>
    <x v="4"/>
    <n v="1"/>
    <n v="2514"/>
    <n v="2514"/>
  </r>
  <r>
    <x v="81"/>
    <x v="0"/>
    <x v="14"/>
    <x v="1"/>
    <x v="9"/>
    <x v="0"/>
    <n v="2"/>
    <n v="900"/>
    <n v="1800"/>
  </r>
  <r>
    <x v="82"/>
    <x v="0"/>
    <x v="15"/>
    <x v="2"/>
    <x v="10"/>
    <x v="2"/>
    <n v="4"/>
    <n v="1250"/>
    <n v="5000"/>
  </r>
  <r>
    <x v="83"/>
    <x v="0"/>
    <x v="15"/>
    <x v="3"/>
    <x v="11"/>
    <x v="4"/>
    <n v="1"/>
    <n v="2514"/>
    <n v="2514"/>
  </r>
  <r>
    <x v="84"/>
    <x v="0"/>
    <x v="15"/>
    <x v="4"/>
    <x v="12"/>
    <x v="0"/>
    <n v="2"/>
    <n v="1050"/>
    <n v="2100"/>
  </r>
  <r>
    <x v="85"/>
    <x v="0"/>
    <x v="15"/>
    <x v="5"/>
    <x v="13"/>
    <x v="2"/>
    <n v="3"/>
    <n v="1250"/>
    <n v="3750"/>
  </r>
  <r>
    <x v="86"/>
    <x v="0"/>
    <x v="15"/>
    <x v="6"/>
    <x v="14"/>
    <x v="4"/>
    <n v="1"/>
    <n v="2514"/>
    <n v="2514"/>
  </r>
  <r>
    <x v="87"/>
    <x v="0"/>
    <x v="16"/>
    <x v="7"/>
    <x v="15"/>
    <x v="0"/>
    <n v="1"/>
    <n v="1050"/>
    <n v="1050"/>
  </r>
  <r>
    <x v="88"/>
    <x v="0"/>
    <x v="16"/>
    <x v="8"/>
    <x v="16"/>
    <x v="2"/>
    <n v="2"/>
    <n v="1250"/>
    <n v="2500"/>
  </r>
  <r>
    <x v="89"/>
    <x v="0"/>
    <x v="16"/>
    <x v="9"/>
    <x v="17"/>
    <x v="4"/>
    <n v="4"/>
    <n v="2514"/>
    <n v="10056"/>
  </r>
  <r>
    <x v="90"/>
    <x v="0"/>
    <x v="16"/>
    <x v="10"/>
    <x v="18"/>
    <x v="0"/>
    <n v="1"/>
    <n v="1050"/>
    <n v="1050"/>
  </r>
  <r>
    <x v="91"/>
    <x v="0"/>
    <x v="16"/>
    <x v="11"/>
    <x v="19"/>
    <x v="2"/>
    <n v="2"/>
    <n v="1250"/>
    <n v="2500"/>
  </r>
  <r>
    <x v="92"/>
    <x v="0"/>
    <x v="16"/>
    <x v="12"/>
    <x v="20"/>
    <x v="4"/>
    <n v="3"/>
    <n v="2514"/>
    <n v="7542"/>
  </r>
  <r>
    <x v="93"/>
    <x v="0"/>
    <x v="16"/>
    <x v="13"/>
    <x v="21"/>
    <x v="0"/>
    <n v="1"/>
    <n v="1050"/>
    <n v="1050"/>
  </r>
  <r>
    <x v="94"/>
    <x v="0"/>
    <x v="16"/>
    <x v="14"/>
    <x v="22"/>
    <x v="2"/>
    <n v="1"/>
    <n v="1250"/>
    <n v="1250"/>
  </r>
  <r>
    <x v="95"/>
    <x v="0"/>
    <x v="16"/>
    <x v="15"/>
    <x v="23"/>
    <x v="4"/>
    <n v="2"/>
    <n v="2514"/>
    <n v="5028"/>
  </r>
  <r>
    <x v="96"/>
    <x v="0"/>
    <x v="16"/>
    <x v="16"/>
    <x v="48"/>
    <x v="42"/>
    <m/>
    <s v=""/>
    <s v=""/>
  </r>
  <r>
    <x v="97"/>
    <x v="0"/>
    <x v="16"/>
    <x v="16"/>
    <x v="48"/>
    <x v="42"/>
    <m/>
    <s v=""/>
    <s v=""/>
  </r>
  <r>
    <x v="98"/>
    <x v="0"/>
    <x v="16"/>
    <x v="16"/>
    <x v="48"/>
    <x v="42"/>
    <m/>
    <s v=""/>
    <s v=""/>
  </r>
  <r>
    <x v="99"/>
    <x v="0"/>
    <x v="16"/>
    <x v="16"/>
    <x v="48"/>
    <x v="42"/>
    <m/>
    <s v=""/>
    <s v=""/>
  </r>
  <r>
    <x v="100"/>
    <x v="0"/>
    <x v="16"/>
    <x v="16"/>
    <x v="48"/>
    <x v="42"/>
    <m/>
    <s v=""/>
    <s v=""/>
  </r>
  <r>
    <x v="101"/>
    <x v="0"/>
    <x v="16"/>
    <x v="16"/>
    <x v="48"/>
    <x v="42"/>
    <m/>
    <s v=""/>
    <s v=""/>
  </r>
  <r>
    <x v="102"/>
    <x v="0"/>
    <x v="16"/>
    <x v="16"/>
    <x v="48"/>
    <x v="42"/>
    <m/>
    <s v=""/>
    <s v=""/>
  </r>
  <r>
    <x v="103"/>
    <x v="0"/>
    <x v="16"/>
    <x v="16"/>
    <x v="48"/>
    <x v="42"/>
    <m/>
    <s v=""/>
    <s v=""/>
  </r>
  <r>
    <x v="104"/>
    <x v="0"/>
    <x v="16"/>
    <x v="16"/>
    <x v="48"/>
    <x v="42"/>
    <m/>
    <s v=""/>
    <s v=""/>
  </r>
  <r>
    <x v="105"/>
    <x v="0"/>
    <x v="16"/>
    <x v="16"/>
    <x v="48"/>
    <x v="42"/>
    <m/>
    <s v=""/>
    <s v=""/>
  </r>
  <r>
    <x v="106"/>
    <x v="0"/>
    <x v="16"/>
    <x v="16"/>
    <x v="48"/>
    <x v="42"/>
    <m/>
    <s v=""/>
    <s v=""/>
  </r>
  <r>
    <x v="107"/>
    <x v="0"/>
    <x v="16"/>
    <x v="16"/>
    <x v="48"/>
    <x v="42"/>
    <m/>
    <s v=""/>
    <s v=""/>
  </r>
  <r>
    <x v="108"/>
    <x v="0"/>
    <x v="16"/>
    <x v="16"/>
    <x v="48"/>
    <x v="42"/>
    <m/>
    <s v=""/>
    <s v=""/>
  </r>
  <r>
    <x v="109"/>
    <x v="0"/>
    <x v="16"/>
    <x v="16"/>
    <x v="48"/>
    <x v="42"/>
    <m/>
    <s v=""/>
    <s v=""/>
  </r>
  <r>
    <x v="110"/>
    <x v="0"/>
    <x v="16"/>
    <x v="16"/>
    <x v="48"/>
    <x v="42"/>
    <m/>
    <s v=""/>
    <s v=""/>
  </r>
  <r>
    <x v="111"/>
    <x v="0"/>
    <x v="16"/>
    <x v="16"/>
    <x v="48"/>
    <x v="42"/>
    <m/>
    <s v=""/>
    <s v=""/>
  </r>
  <r>
    <x v="112"/>
    <x v="0"/>
    <x v="16"/>
    <x v="16"/>
    <x v="48"/>
    <x v="42"/>
    <m/>
    <s v=""/>
    <s v=""/>
  </r>
  <r>
    <x v="113"/>
    <x v="0"/>
    <x v="16"/>
    <x v="16"/>
    <x v="48"/>
    <x v="42"/>
    <m/>
    <s v=""/>
    <s v=""/>
  </r>
  <r>
    <x v="114"/>
    <x v="0"/>
    <x v="16"/>
    <x v="16"/>
    <x v="48"/>
    <x v="42"/>
    <m/>
    <s v=""/>
    <s v=""/>
  </r>
  <r>
    <x v="115"/>
    <x v="0"/>
    <x v="16"/>
    <x v="16"/>
    <x v="48"/>
    <x v="42"/>
    <m/>
    <s v=""/>
    <s v=""/>
  </r>
  <r>
    <x v="116"/>
    <x v="0"/>
    <x v="16"/>
    <x v="16"/>
    <x v="48"/>
    <x v="42"/>
    <m/>
    <s v=""/>
    <s v=""/>
  </r>
  <r>
    <x v="117"/>
    <x v="0"/>
    <x v="16"/>
    <x v="16"/>
    <x v="48"/>
    <x v="42"/>
    <m/>
    <s v=""/>
    <s v=""/>
  </r>
  <r>
    <x v="118"/>
    <x v="0"/>
    <x v="16"/>
    <x v="16"/>
    <x v="48"/>
    <x v="42"/>
    <m/>
    <s v=""/>
    <s v=""/>
  </r>
  <r>
    <x v="119"/>
    <x v="0"/>
    <x v="16"/>
    <x v="16"/>
    <x v="48"/>
    <x v="42"/>
    <m/>
    <s v=""/>
    <s v=""/>
  </r>
  <r>
    <x v="120"/>
    <x v="0"/>
    <x v="16"/>
    <x v="16"/>
    <x v="48"/>
    <x v="42"/>
    <m/>
    <s v=""/>
    <s v=""/>
  </r>
  <r>
    <x v="121"/>
    <x v="0"/>
    <x v="16"/>
    <x v="16"/>
    <x v="48"/>
    <x v="42"/>
    <m/>
    <s v=""/>
    <s v=""/>
  </r>
  <r>
    <x v="122"/>
    <x v="0"/>
    <x v="16"/>
    <x v="16"/>
    <x v="48"/>
    <x v="42"/>
    <m/>
    <s v=""/>
    <s v=""/>
  </r>
  <r>
    <x v="123"/>
    <x v="0"/>
    <x v="16"/>
    <x v="16"/>
    <x v="48"/>
    <x v="42"/>
    <m/>
    <s v=""/>
    <s v=""/>
  </r>
  <r>
    <x v="124"/>
    <x v="0"/>
    <x v="16"/>
    <x v="16"/>
    <x v="48"/>
    <x v="42"/>
    <m/>
    <s v=""/>
    <s v=""/>
  </r>
  <r>
    <x v="125"/>
    <x v="0"/>
    <x v="16"/>
    <x v="16"/>
    <x v="48"/>
    <x v="42"/>
    <m/>
    <s v=""/>
    <s v=""/>
  </r>
  <r>
    <x v="126"/>
    <x v="0"/>
    <x v="16"/>
    <x v="16"/>
    <x v="48"/>
    <x v="42"/>
    <m/>
    <s v=""/>
    <s v=""/>
  </r>
  <r>
    <x v="127"/>
    <x v="0"/>
    <x v="16"/>
    <x v="16"/>
    <x v="48"/>
    <x v="42"/>
    <m/>
    <s v=""/>
    <s v=""/>
  </r>
  <r>
    <x v="128"/>
    <x v="0"/>
    <x v="16"/>
    <x v="16"/>
    <x v="48"/>
    <x v="42"/>
    <m/>
    <s v=""/>
    <s v=""/>
  </r>
  <r>
    <x v="129"/>
    <x v="0"/>
    <x v="16"/>
    <x v="16"/>
    <x v="48"/>
    <x v="42"/>
    <m/>
    <s v=""/>
    <s v=""/>
  </r>
  <r>
    <x v="130"/>
    <x v="0"/>
    <x v="16"/>
    <x v="16"/>
    <x v="48"/>
    <x v="42"/>
    <m/>
    <s v=""/>
    <s v=""/>
  </r>
  <r>
    <x v="131"/>
    <x v="0"/>
    <x v="16"/>
    <x v="16"/>
    <x v="48"/>
    <x v="42"/>
    <m/>
    <s v=""/>
    <s v=""/>
  </r>
  <r>
    <x v="132"/>
    <x v="0"/>
    <x v="16"/>
    <x v="16"/>
    <x v="48"/>
    <x v="42"/>
    <m/>
    <s v=""/>
    <s v=""/>
  </r>
  <r>
    <x v="133"/>
    <x v="0"/>
    <x v="16"/>
    <x v="16"/>
    <x v="48"/>
    <x v="42"/>
    <m/>
    <s v=""/>
    <s v=""/>
  </r>
  <r>
    <x v="134"/>
    <x v="0"/>
    <x v="16"/>
    <x v="16"/>
    <x v="48"/>
    <x v="42"/>
    <m/>
    <s v=""/>
    <s v=""/>
  </r>
  <r>
    <x v="135"/>
    <x v="0"/>
    <x v="16"/>
    <x v="16"/>
    <x v="48"/>
    <x v="42"/>
    <m/>
    <s v=""/>
    <s v=""/>
  </r>
  <r>
    <x v="136"/>
    <x v="0"/>
    <x v="16"/>
    <x v="16"/>
    <x v="48"/>
    <x v="42"/>
    <m/>
    <s v=""/>
    <s v=""/>
  </r>
  <r>
    <x v="137"/>
    <x v="0"/>
    <x v="16"/>
    <x v="16"/>
    <x v="48"/>
    <x v="42"/>
    <m/>
    <s v=""/>
    <s v=""/>
  </r>
  <r>
    <x v="138"/>
    <x v="0"/>
    <x v="16"/>
    <x v="16"/>
    <x v="48"/>
    <x v="42"/>
    <m/>
    <s v=""/>
    <s v=""/>
  </r>
  <r>
    <x v="139"/>
    <x v="0"/>
    <x v="16"/>
    <x v="16"/>
    <x v="48"/>
    <x v="42"/>
    <m/>
    <s v=""/>
    <s v=""/>
  </r>
  <r>
    <x v="140"/>
    <x v="0"/>
    <x v="16"/>
    <x v="16"/>
    <x v="48"/>
    <x v="42"/>
    <m/>
    <s v=""/>
    <s v=""/>
  </r>
  <r>
    <x v="141"/>
    <x v="0"/>
    <x v="16"/>
    <x v="16"/>
    <x v="48"/>
    <x v="42"/>
    <m/>
    <s v=""/>
    <s v=""/>
  </r>
  <r>
    <x v="142"/>
    <x v="0"/>
    <x v="16"/>
    <x v="16"/>
    <x v="48"/>
    <x v="42"/>
    <m/>
    <s v=""/>
    <s v=""/>
  </r>
  <r>
    <x v="143"/>
    <x v="0"/>
    <x v="16"/>
    <x v="16"/>
    <x v="48"/>
    <x v="42"/>
    <m/>
    <s v=""/>
    <s v=""/>
  </r>
  <r>
    <x v="144"/>
    <x v="0"/>
    <x v="16"/>
    <x v="16"/>
    <x v="48"/>
    <x v="42"/>
    <m/>
    <s v=""/>
    <s v=""/>
  </r>
  <r>
    <x v="145"/>
    <x v="0"/>
    <x v="16"/>
    <x v="16"/>
    <x v="48"/>
    <x v="42"/>
    <m/>
    <s v=""/>
    <s v=""/>
  </r>
  <r>
    <x v="146"/>
    <x v="0"/>
    <x v="16"/>
    <x v="16"/>
    <x v="48"/>
    <x v="42"/>
    <m/>
    <s v=""/>
    <s v=""/>
  </r>
  <r>
    <x v="147"/>
    <x v="0"/>
    <x v="16"/>
    <x v="16"/>
    <x v="48"/>
    <x v="42"/>
    <m/>
    <s v=""/>
    <s v=""/>
  </r>
  <r>
    <x v="148"/>
    <x v="0"/>
    <x v="16"/>
    <x v="16"/>
    <x v="48"/>
    <x v="42"/>
    <m/>
    <s v=""/>
    <s v=""/>
  </r>
  <r>
    <x v="149"/>
    <x v="0"/>
    <x v="16"/>
    <x v="16"/>
    <x v="48"/>
    <x v="42"/>
    <m/>
    <s v=""/>
    <s v=""/>
  </r>
  <r>
    <x v="150"/>
    <x v="0"/>
    <x v="16"/>
    <x v="16"/>
    <x v="48"/>
    <x v="42"/>
    <m/>
    <s v=""/>
    <s v=""/>
  </r>
  <r>
    <x v="151"/>
    <x v="0"/>
    <x v="16"/>
    <x v="16"/>
    <x v="48"/>
    <x v="42"/>
    <m/>
    <s v=""/>
    <s v=""/>
  </r>
  <r>
    <x v="152"/>
    <x v="0"/>
    <x v="16"/>
    <x v="16"/>
    <x v="48"/>
    <x v="42"/>
    <m/>
    <s v=""/>
    <s v=""/>
  </r>
  <r>
    <x v="153"/>
    <x v="0"/>
    <x v="16"/>
    <x v="16"/>
    <x v="48"/>
    <x v="42"/>
    <m/>
    <s v=""/>
    <s v=""/>
  </r>
  <r>
    <x v="154"/>
    <x v="0"/>
    <x v="16"/>
    <x v="16"/>
    <x v="48"/>
    <x v="42"/>
    <m/>
    <s v=""/>
    <s v=""/>
  </r>
  <r>
    <x v="155"/>
    <x v="0"/>
    <x v="16"/>
    <x v="16"/>
    <x v="48"/>
    <x v="42"/>
    <m/>
    <s v=""/>
    <s v=""/>
  </r>
  <r>
    <x v="156"/>
    <x v="0"/>
    <x v="16"/>
    <x v="16"/>
    <x v="48"/>
    <x v="42"/>
    <m/>
    <s v=""/>
    <s v=""/>
  </r>
  <r>
    <x v="157"/>
    <x v="0"/>
    <x v="16"/>
    <x v="16"/>
    <x v="48"/>
    <x v="42"/>
    <m/>
    <s v=""/>
    <s v=""/>
  </r>
  <r>
    <x v="158"/>
    <x v="0"/>
    <x v="16"/>
    <x v="16"/>
    <x v="48"/>
    <x v="42"/>
    <m/>
    <s v=""/>
    <s v=""/>
  </r>
  <r>
    <x v="159"/>
    <x v="0"/>
    <x v="16"/>
    <x v="16"/>
    <x v="48"/>
    <x v="42"/>
    <m/>
    <s v=""/>
    <s v=""/>
  </r>
  <r>
    <x v="160"/>
    <x v="0"/>
    <x v="16"/>
    <x v="16"/>
    <x v="48"/>
    <x v="42"/>
    <m/>
    <s v=""/>
    <s v=""/>
  </r>
  <r>
    <x v="161"/>
    <x v="0"/>
    <x v="16"/>
    <x v="16"/>
    <x v="48"/>
    <x v="42"/>
    <m/>
    <s v=""/>
    <s v=""/>
  </r>
  <r>
    <x v="162"/>
    <x v="0"/>
    <x v="16"/>
    <x v="16"/>
    <x v="48"/>
    <x v="42"/>
    <m/>
    <s v=""/>
    <s v=""/>
  </r>
  <r>
    <x v="163"/>
    <x v="0"/>
    <x v="16"/>
    <x v="16"/>
    <x v="48"/>
    <x v="42"/>
    <m/>
    <s v=""/>
    <s v=""/>
  </r>
  <r>
    <x v="164"/>
    <x v="0"/>
    <x v="16"/>
    <x v="16"/>
    <x v="48"/>
    <x v="42"/>
    <m/>
    <s v=""/>
    <s v=""/>
  </r>
  <r>
    <x v="165"/>
    <x v="0"/>
    <x v="16"/>
    <x v="16"/>
    <x v="48"/>
    <x v="42"/>
    <m/>
    <s v=""/>
    <s v=""/>
  </r>
  <r>
    <x v="166"/>
    <x v="0"/>
    <x v="16"/>
    <x v="16"/>
    <x v="48"/>
    <x v="42"/>
    <m/>
    <s v=""/>
    <s v=""/>
  </r>
  <r>
    <x v="167"/>
    <x v="0"/>
    <x v="16"/>
    <x v="16"/>
    <x v="48"/>
    <x v="42"/>
    <m/>
    <s v=""/>
    <s v=""/>
  </r>
  <r>
    <x v="168"/>
    <x v="0"/>
    <x v="16"/>
    <x v="16"/>
    <x v="48"/>
    <x v="42"/>
    <m/>
    <s v=""/>
    <s v=""/>
  </r>
  <r>
    <x v="169"/>
    <x v="0"/>
    <x v="16"/>
    <x v="16"/>
    <x v="48"/>
    <x v="42"/>
    <m/>
    <s v=""/>
    <s v=""/>
  </r>
  <r>
    <x v="170"/>
    <x v="0"/>
    <x v="16"/>
    <x v="16"/>
    <x v="48"/>
    <x v="42"/>
    <m/>
    <s v=""/>
    <s v=""/>
  </r>
  <r>
    <x v="171"/>
    <x v="0"/>
    <x v="16"/>
    <x v="16"/>
    <x v="48"/>
    <x v="42"/>
    <m/>
    <s v=""/>
    <s v=""/>
  </r>
  <r>
    <x v="172"/>
    <x v="0"/>
    <x v="16"/>
    <x v="16"/>
    <x v="48"/>
    <x v="42"/>
    <m/>
    <s v=""/>
    <s v=""/>
  </r>
  <r>
    <x v="173"/>
    <x v="0"/>
    <x v="16"/>
    <x v="16"/>
    <x v="48"/>
    <x v="42"/>
    <m/>
    <s v=""/>
    <s v=""/>
  </r>
  <r>
    <x v="174"/>
    <x v="0"/>
    <x v="16"/>
    <x v="16"/>
    <x v="48"/>
    <x v="42"/>
    <m/>
    <s v=""/>
    <s v=""/>
  </r>
  <r>
    <x v="175"/>
    <x v="0"/>
    <x v="16"/>
    <x v="16"/>
    <x v="48"/>
    <x v="42"/>
    <m/>
    <s v=""/>
    <s v=""/>
  </r>
  <r>
    <x v="176"/>
    <x v="0"/>
    <x v="16"/>
    <x v="16"/>
    <x v="48"/>
    <x v="42"/>
    <m/>
    <s v=""/>
    <s v=""/>
  </r>
  <r>
    <x v="177"/>
    <x v="0"/>
    <x v="16"/>
    <x v="16"/>
    <x v="48"/>
    <x v="42"/>
    <m/>
    <s v=""/>
    <s v=""/>
  </r>
  <r>
    <x v="178"/>
    <x v="0"/>
    <x v="16"/>
    <x v="16"/>
    <x v="48"/>
    <x v="42"/>
    <m/>
    <s v=""/>
    <s v=""/>
  </r>
  <r>
    <x v="179"/>
    <x v="0"/>
    <x v="16"/>
    <x v="16"/>
    <x v="48"/>
    <x v="42"/>
    <m/>
    <s v=""/>
    <s v=""/>
  </r>
  <r>
    <x v="180"/>
    <x v="0"/>
    <x v="16"/>
    <x v="16"/>
    <x v="48"/>
    <x v="42"/>
    <m/>
    <s v=""/>
    <s v=""/>
  </r>
  <r>
    <x v="181"/>
    <x v="0"/>
    <x v="16"/>
    <x v="16"/>
    <x v="48"/>
    <x v="42"/>
    <m/>
    <s v=""/>
    <s v=""/>
  </r>
  <r>
    <x v="182"/>
    <x v="0"/>
    <x v="16"/>
    <x v="16"/>
    <x v="48"/>
    <x v="42"/>
    <m/>
    <s v=""/>
    <s v=""/>
  </r>
  <r>
    <x v="183"/>
    <x v="0"/>
    <x v="16"/>
    <x v="16"/>
    <x v="48"/>
    <x v="42"/>
    <m/>
    <s v=""/>
    <s v=""/>
  </r>
  <r>
    <x v="184"/>
    <x v="0"/>
    <x v="16"/>
    <x v="16"/>
    <x v="48"/>
    <x v="42"/>
    <m/>
    <s v=""/>
    <s v=""/>
  </r>
  <r>
    <x v="185"/>
    <x v="0"/>
    <x v="16"/>
    <x v="16"/>
    <x v="48"/>
    <x v="42"/>
    <m/>
    <s v=""/>
    <s v=""/>
  </r>
  <r>
    <x v="186"/>
    <x v="0"/>
    <x v="16"/>
    <x v="16"/>
    <x v="48"/>
    <x v="42"/>
    <m/>
    <s v=""/>
    <s v=""/>
  </r>
  <r>
    <x v="187"/>
    <x v="0"/>
    <x v="16"/>
    <x v="16"/>
    <x v="48"/>
    <x v="42"/>
    <m/>
    <s v=""/>
    <s v=""/>
  </r>
  <r>
    <x v="188"/>
    <x v="0"/>
    <x v="16"/>
    <x v="16"/>
    <x v="48"/>
    <x v="42"/>
    <m/>
    <s v=""/>
    <s v=""/>
  </r>
  <r>
    <x v="189"/>
    <x v="0"/>
    <x v="16"/>
    <x v="16"/>
    <x v="48"/>
    <x v="42"/>
    <m/>
    <s v=""/>
    <s v=""/>
  </r>
  <r>
    <x v="190"/>
    <x v="0"/>
    <x v="16"/>
    <x v="16"/>
    <x v="48"/>
    <x v="42"/>
    <m/>
    <s v=""/>
    <s v=""/>
  </r>
  <r>
    <x v="191"/>
    <x v="0"/>
    <x v="16"/>
    <x v="16"/>
    <x v="48"/>
    <x v="42"/>
    <m/>
    <s v=""/>
    <s v=""/>
  </r>
  <r>
    <x v="192"/>
    <x v="0"/>
    <x v="16"/>
    <x v="16"/>
    <x v="48"/>
    <x v="42"/>
    <m/>
    <s v=""/>
    <s v=""/>
  </r>
  <r>
    <x v="193"/>
    <x v="0"/>
    <x v="16"/>
    <x v="16"/>
    <x v="48"/>
    <x v="42"/>
    <m/>
    <s v=""/>
    <s v=""/>
  </r>
  <r>
    <x v="194"/>
    <x v="0"/>
    <x v="16"/>
    <x v="16"/>
    <x v="48"/>
    <x v="42"/>
    <m/>
    <s v=""/>
    <s v=""/>
  </r>
  <r>
    <x v="195"/>
    <x v="0"/>
    <x v="16"/>
    <x v="16"/>
    <x v="48"/>
    <x v="42"/>
    <m/>
    <s v=""/>
    <s v=""/>
  </r>
  <r>
    <x v="196"/>
    <x v="0"/>
    <x v="16"/>
    <x v="16"/>
    <x v="48"/>
    <x v="42"/>
    <m/>
    <s v=""/>
    <s v=""/>
  </r>
  <r>
    <x v="197"/>
    <x v="0"/>
    <x v="16"/>
    <x v="16"/>
    <x v="48"/>
    <x v="42"/>
    <m/>
    <s v=""/>
    <s v=""/>
  </r>
  <r>
    <x v="198"/>
    <x v="0"/>
    <x v="16"/>
    <x v="16"/>
    <x v="48"/>
    <x v="42"/>
    <m/>
    <s v=""/>
    <s v=""/>
  </r>
  <r>
    <x v="199"/>
    <x v="0"/>
    <x v="16"/>
    <x v="16"/>
    <x v="48"/>
    <x v="42"/>
    <m/>
    <s v=""/>
    <s v=""/>
  </r>
  <r>
    <x v="200"/>
    <x v="0"/>
    <x v="16"/>
    <x v="16"/>
    <x v="48"/>
    <x v="42"/>
    <m/>
    <s v=""/>
    <s v=""/>
  </r>
  <r>
    <x v="201"/>
    <x v="0"/>
    <x v="16"/>
    <x v="16"/>
    <x v="48"/>
    <x v="42"/>
    <m/>
    <s v=""/>
    <s v=""/>
  </r>
  <r>
    <x v="202"/>
    <x v="0"/>
    <x v="16"/>
    <x v="16"/>
    <x v="48"/>
    <x v="42"/>
    <m/>
    <s v=""/>
    <s v=""/>
  </r>
  <r>
    <x v="203"/>
    <x v="0"/>
    <x v="16"/>
    <x v="16"/>
    <x v="48"/>
    <x v="42"/>
    <m/>
    <s v=""/>
    <s v=""/>
  </r>
  <r>
    <x v="204"/>
    <x v="0"/>
    <x v="16"/>
    <x v="16"/>
    <x v="48"/>
    <x v="42"/>
    <m/>
    <s v=""/>
    <s v=""/>
  </r>
  <r>
    <x v="205"/>
    <x v="0"/>
    <x v="16"/>
    <x v="16"/>
    <x v="48"/>
    <x v="42"/>
    <m/>
    <s v=""/>
    <s v=""/>
  </r>
  <r>
    <x v="206"/>
    <x v="0"/>
    <x v="16"/>
    <x v="16"/>
    <x v="48"/>
    <x v="42"/>
    <m/>
    <s v=""/>
    <s v=""/>
  </r>
  <r>
    <x v="207"/>
    <x v="0"/>
    <x v="16"/>
    <x v="16"/>
    <x v="48"/>
    <x v="42"/>
    <m/>
    <s v=""/>
    <s v=""/>
  </r>
  <r>
    <x v="208"/>
    <x v="0"/>
    <x v="16"/>
    <x v="16"/>
    <x v="48"/>
    <x v="42"/>
    <m/>
    <s v=""/>
    <s v=""/>
  </r>
  <r>
    <x v="209"/>
    <x v="0"/>
    <x v="16"/>
    <x v="16"/>
    <x v="48"/>
    <x v="42"/>
    <m/>
    <s v=""/>
    <s v=""/>
  </r>
  <r>
    <x v="210"/>
    <x v="0"/>
    <x v="16"/>
    <x v="16"/>
    <x v="48"/>
    <x v="42"/>
    <m/>
    <s v=""/>
    <s v=""/>
  </r>
  <r>
    <x v="211"/>
    <x v="0"/>
    <x v="16"/>
    <x v="16"/>
    <x v="48"/>
    <x v="42"/>
    <m/>
    <s v=""/>
    <s v=""/>
  </r>
  <r>
    <x v="212"/>
    <x v="0"/>
    <x v="16"/>
    <x v="16"/>
    <x v="48"/>
    <x v="42"/>
    <m/>
    <s v=""/>
    <s v=""/>
  </r>
  <r>
    <x v="213"/>
    <x v="0"/>
    <x v="16"/>
    <x v="16"/>
    <x v="48"/>
    <x v="42"/>
    <m/>
    <s v=""/>
    <s v=""/>
  </r>
  <r>
    <x v="214"/>
    <x v="0"/>
    <x v="16"/>
    <x v="16"/>
    <x v="48"/>
    <x v="42"/>
    <m/>
    <s v=""/>
    <s v=""/>
  </r>
  <r>
    <x v="215"/>
    <x v="0"/>
    <x v="16"/>
    <x v="16"/>
    <x v="48"/>
    <x v="42"/>
    <m/>
    <s v=""/>
    <s v=""/>
  </r>
  <r>
    <x v="216"/>
    <x v="0"/>
    <x v="16"/>
    <x v="16"/>
    <x v="48"/>
    <x v="42"/>
    <m/>
    <s v=""/>
    <s v=""/>
  </r>
  <r>
    <x v="217"/>
    <x v="0"/>
    <x v="16"/>
    <x v="16"/>
    <x v="48"/>
    <x v="42"/>
    <m/>
    <s v=""/>
    <s v=""/>
  </r>
  <r>
    <x v="218"/>
    <x v="0"/>
    <x v="16"/>
    <x v="16"/>
    <x v="48"/>
    <x v="42"/>
    <m/>
    <s v=""/>
    <s v=""/>
  </r>
  <r>
    <x v="219"/>
    <x v="0"/>
    <x v="16"/>
    <x v="16"/>
    <x v="48"/>
    <x v="42"/>
    <m/>
    <s v=""/>
    <s v=""/>
  </r>
  <r>
    <x v="220"/>
    <x v="0"/>
    <x v="16"/>
    <x v="16"/>
    <x v="48"/>
    <x v="42"/>
    <m/>
    <s v=""/>
    <s v=""/>
  </r>
  <r>
    <x v="221"/>
    <x v="0"/>
    <x v="16"/>
    <x v="16"/>
    <x v="48"/>
    <x v="42"/>
    <m/>
    <s v=""/>
    <s v=""/>
  </r>
  <r>
    <x v="222"/>
    <x v="0"/>
    <x v="16"/>
    <x v="16"/>
    <x v="48"/>
    <x v="42"/>
    <m/>
    <s v=""/>
    <s v=""/>
  </r>
  <r>
    <x v="223"/>
    <x v="0"/>
    <x v="16"/>
    <x v="16"/>
    <x v="48"/>
    <x v="42"/>
    <m/>
    <s v=""/>
    <s v=""/>
  </r>
  <r>
    <x v="224"/>
    <x v="0"/>
    <x v="16"/>
    <x v="16"/>
    <x v="48"/>
    <x v="42"/>
    <m/>
    <s v=""/>
    <s v=""/>
  </r>
  <r>
    <x v="225"/>
    <x v="0"/>
    <x v="16"/>
    <x v="16"/>
    <x v="48"/>
    <x v="42"/>
    <m/>
    <s v=""/>
    <s v=""/>
  </r>
  <r>
    <x v="226"/>
    <x v="0"/>
    <x v="16"/>
    <x v="16"/>
    <x v="48"/>
    <x v="42"/>
    <m/>
    <s v=""/>
    <s v=""/>
  </r>
  <r>
    <x v="227"/>
    <x v="0"/>
    <x v="16"/>
    <x v="16"/>
    <x v="48"/>
    <x v="42"/>
    <m/>
    <s v=""/>
    <s v=""/>
  </r>
  <r>
    <x v="228"/>
    <x v="0"/>
    <x v="16"/>
    <x v="16"/>
    <x v="48"/>
    <x v="42"/>
    <m/>
    <s v=""/>
    <s v=""/>
  </r>
  <r>
    <x v="229"/>
    <x v="0"/>
    <x v="16"/>
    <x v="16"/>
    <x v="48"/>
    <x v="42"/>
    <m/>
    <s v=""/>
    <s v=""/>
  </r>
  <r>
    <x v="230"/>
    <x v="0"/>
    <x v="16"/>
    <x v="16"/>
    <x v="48"/>
    <x v="42"/>
    <m/>
    <s v=""/>
    <s v=""/>
  </r>
  <r>
    <x v="231"/>
    <x v="0"/>
    <x v="16"/>
    <x v="16"/>
    <x v="48"/>
    <x v="42"/>
    <m/>
    <s v=""/>
    <s v=""/>
  </r>
  <r>
    <x v="232"/>
    <x v="0"/>
    <x v="16"/>
    <x v="16"/>
    <x v="48"/>
    <x v="42"/>
    <m/>
    <s v=""/>
    <s v=""/>
  </r>
  <r>
    <x v="233"/>
    <x v="0"/>
    <x v="16"/>
    <x v="16"/>
    <x v="48"/>
    <x v="42"/>
    <m/>
    <s v=""/>
    <s v=""/>
  </r>
  <r>
    <x v="234"/>
    <x v="0"/>
    <x v="16"/>
    <x v="16"/>
    <x v="48"/>
    <x v="42"/>
    <m/>
    <s v=""/>
    <s v=""/>
  </r>
  <r>
    <x v="235"/>
    <x v="0"/>
    <x v="16"/>
    <x v="16"/>
    <x v="48"/>
    <x v="42"/>
    <m/>
    <s v=""/>
    <s v=""/>
  </r>
  <r>
    <x v="236"/>
    <x v="0"/>
    <x v="16"/>
    <x v="16"/>
    <x v="48"/>
    <x v="42"/>
    <m/>
    <s v=""/>
    <s v=""/>
  </r>
  <r>
    <x v="237"/>
    <x v="0"/>
    <x v="16"/>
    <x v="16"/>
    <x v="48"/>
    <x v="42"/>
    <m/>
    <s v=""/>
    <s v=""/>
  </r>
  <r>
    <x v="238"/>
    <x v="0"/>
    <x v="16"/>
    <x v="16"/>
    <x v="48"/>
    <x v="42"/>
    <m/>
    <s v=""/>
    <s v=""/>
  </r>
  <r>
    <x v="239"/>
    <x v="0"/>
    <x v="16"/>
    <x v="16"/>
    <x v="48"/>
    <x v="42"/>
    <m/>
    <s v=""/>
    <s v=""/>
  </r>
  <r>
    <x v="240"/>
    <x v="0"/>
    <x v="16"/>
    <x v="16"/>
    <x v="48"/>
    <x v="42"/>
    <m/>
    <s v=""/>
    <s v=""/>
  </r>
  <r>
    <x v="241"/>
    <x v="0"/>
    <x v="16"/>
    <x v="16"/>
    <x v="48"/>
    <x v="42"/>
    <m/>
    <s v=""/>
    <s v=""/>
  </r>
  <r>
    <x v="242"/>
    <x v="0"/>
    <x v="16"/>
    <x v="16"/>
    <x v="48"/>
    <x v="42"/>
    <m/>
    <s v=""/>
    <s v=""/>
  </r>
  <r>
    <x v="243"/>
    <x v="0"/>
    <x v="16"/>
    <x v="16"/>
    <x v="48"/>
    <x v="42"/>
    <m/>
    <s v=""/>
    <s v=""/>
  </r>
  <r>
    <x v="244"/>
    <x v="0"/>
    <x v="16"/>
    <x v="16"/>
    <x v="48"/>
    <x v="42"/>
    <m/>
    <s v=""/>
    <s v=""/>
  </r>
  <r>
    <x v="245"/>
    <x v="0"/>
    <x v="16"/>
    <x v="16"/>
    <x v="48"/>
    <x v="42"/>
    <m/>
    <s v=""/>
    <s v=""/>
  </r>
  <r>
    <x v="246"/>
    <x v="0"/>
    <x v="16"/>
    <x v="16"/>
    <x v="48"/>
    <x v="42"/>
    <m/>
    <s v=""/>
    <s v=""/>
  </r>
  <r>
    <x v="247"/>
    <x v="0"/>
    <x v="16"/>
    <x v="16"/>
    <x v="48"/>
    <x v="42"/>
    <m/>
    <s v=""/>
    <s v=""/>
  </r>
  <r>
    <x v="248"/>
    <x v="0"/>
    <x v="16"/>
    <x v="16"/>
    <x v="48"/>
    <x v="42"/>
    <m/>
    <s v=""/>
    <s v=""/>
  </r>
  <r>
    <x v="249"/>
    <x v="0"/>
    <x v="16"/>
    <x v="16"/>
    <x v="48"/>
    <x v="42"/>
    <m/>
    <s v=""/>
    <s v=""/>
  </r>
  <r>
    <x v="250"/>
    <x v="0"/>
    <x v="16"/>
    <x v="16"/>
    <x v="48"/>
    <x v="42"/>
    <m/>
    <s v=""/>
    <s v=""/>
  </r>
  <r>
    <x v="251"/>
    <x v="0"/>
    <x v="16"/>
    <x v="16"/>
    <x v="48"/>
    <x v="42"/>
    <m/>
    <s v=""/>
    <s v=""/>
  </r>
  <r>
    <x v="252"/>
    <x v="0"/>
    <x v="16"/>
    <x v="16"/>
    <x v="48"/>
    <x v="42"/>
    <m/>
    <s v=""/>
    <s v=""/>
  </r>
  <r>
    <x v="253"/>
    <x v="0"/>
    <x v="16"/>
    <x v="16"/>
    <x v="48"/>
    <x v="42"/>
    <m/>
    <s v=""/>
    <s v=""/>
  </r>
  <r>
    <x v="254"/>
    <x v="0"/>
    <x v="16"/>
    <x v="16"/>
    <x v="48"/>
    <x v="42"/>
    <m/>
    <s v=""/>
    <s v=""/>
  </r>
  <r>
    <x v="255"/>
    <x v="0"/>
    <x v="16"/>
    <x v="16"/>
    <x v="48"/>
    <x v="42"/>
    <m/>
    <s v=""/>
    <s v=""/>
  </r>
  <r>
    <x v="256"/>
    <x v="0"/>
    <x v="16"/>
    <x v="16"/>
    <x v="48"/>
    <x v="42"/>
    <m/>
    <s v=""/>
    <s v=""/>
  </r>
  <r>
    <x v="257"/>
    <x v="0"/>
    <x v="16"/>
    <x v="16"/>
    <x v="48"/>
    <x v="42"/>
    <m/>
    <s v=""/>
    <s v=""/>
  </r>
  <r>
    <x v="258"/>
    <x v="0"/>
    <x v="16"/>
    <x v="16"/>
    <x v="48"/>
    <x v="42"/>
    <m/>
    <s v=""/>
    <s v=""/>
  </r>
  <r>
    <x v="259"/>
    <x v="0"/>
    <x v="16"/>
    <x v="16"/>
    <x v="48"/>
    <x v="42"/>
    <m/>
    <s v=""/>
    <s v=""/>
  </r>
  <r>
    <x v="260"/>
    <x v="0"/>
    <x v="16"/>
    <x v="16"/>
    <x v="48"/>
    <x v="42"/>
    <m/>
    <s v=""/>
    <s v=""/>
  </r>
  <r>
    <x v="261"/>
    <x v="0"/>
    <x v="16"/>
    <x v="16"/>
    <x v="48"/>
    <x v="42"/>
    <m/>
    <s v=""/>
    <s v=""/>
  </r>
  <r>
    <x v="262"/>
    <x v="0"/>
    <x v="16"/>
    <x v="16"/>
    <x v="48"/>
    <x v="42"/>
    <m/>
    <s v=""/>
    <s v=""/>
  </r>
  <r>
    <x v="263"/>
    <x v="0"/>
    <x v="16"/>
    <x v="16"/>
    <x v="48"/>
    <x v="42"/>
    <m/>
    <s v=""/>
    <s v=""/>
  </r>
  <r>
    <x v="264"/>
    <x v="0"/>
    <x v="16"/>
    <x v="16"/>
    <x v="48"/>
    <x v="42"/>
    <m/>
    <s v=""/>
    <s v=""/>
  </r>
  <r>
    <x v="265"/>
    <x v="0"/>
    <x v="16"/>
    <x v="16"/>
    <x v="48"/>
    <x v="42"/>
    <m/>
    <s v=""/>
    <s v=""/>
  </r>
  <r>
    <x v="266"/>
    <x v="0"/>
    <x v="16"/>
    <x v="16"/>
    <x v="48"/>
    <x v="42"/>
    <m/>
    <s v=""/>
    <s v=""/>
  </r>
  <r>
    <x v="267"/>
    <x v="0"/>
    <x v="16"/>
    <x v="16"/>
    <x v="48"/>
    <x v="42"/>
    <m/>
    <s v=""/>
    <s v=""/>
  </r>
  <r>
    <x v="268"/>
    <x v="0"/>
    <x v="16"/>
    <x v="16"/>
    <x v="48"/>
    <x v="42"/>
    <m/>
    <s v=""/>
    <s v=""/>
  </r>
  <r>
    <x v="269"/>
    <x v="0"/>
    <x v="16"/>
    <x v="16"/>
    <x v="48"/>
    <x v="42"/>
    <m/>
    <s v=""/>
    <s v=""/>
  </r>
  <r>
    <x v="270"/>
    <x v="0"/>
    <x v="16"/>
    <x v="16"/>
    <x v="48"/>
    <x v="42"/>
    <m/>
    <s v=""/>
    <s v=""/>
  </r>
  <r>
    <x v="271"/>
    <x v="0"/>
    <x v="16"/>
    <x v="16"/>
    <x v="48"/>
    <x v="42"/>
    <m/>
    <s v=""/>
    <s v=""/>
  </r>
  <r>
    <x v="272"/>
    <x v="0"/>
    <x v="16"/>
    <x v="16"/>
    <x v="48"/>
    <x v="42"/>
    <m/>
    <s v=""/>
    <s v=""/>
  </r>
  <r>
    <x v="273"/>
    <x v="0"/>
    <x v="16"/>
    <x v="16"/>
    <x v="48"/>
    <x v="42"/>
    <m/>
    <s v=""/>
    <s v=""/>
  </r>
  <r>
    <x v="274"/>
    <x v="0"/>
    <x v="16"/>
    <x v="16"/>
    <x v="48"/>
    <x v="42"/>
    <m/>
    <s v=""/>
    <s v=""/>
  </r>
  <r>
    <x v="275"/>
    <x v="0"/>
    <x v="16"/>
    <x v="16"/>
    <x v="48"/>
    <x v="42"/>
    <m/>
    <s v=""/>
    <s v=""/>
  </r>
  <r>
    <x v="276"/>
    <x v="0"/>
    <x v="16"/>
    <x v="16"/>
    <x v="48"/>
    <x v="42"/>
    <m/>
    <s v=""/>
    <s v=""/>
  </r>
  <r>
    <x v="277"/>
    <x v="0"/>
    <x v="16"/>
    <x v="16"/>
    <x v="48"/>
    <x v="42"/>
    <m/>
    <s v=""/>
    <s v=""/>
  </r>
  <r>
    <x v="278"/>
    <x v="0"/>
    <x v="16"/>
    <x v="16"/>
    <x v="48"/>
    <x v="42"/>
    <m/>
    <s v=""/>
    <s v=""/>
  </r>
  <r>
    <x v="279"/>
    <x v="0"/>
    <x v="16"/>
    <x v="16"/>
    <x v="48"/>
    <x v="42"/>
    <m/>
    <s v=""/>
    <s v=""/>
  </r>
  <r>
    <x v="280"/>
    <x v="0"/>
    <x v="16"/>
    <x v="16"/>
    <x v="48"/>
    <x v="42"/>
    <m/>
    <s v=""/>
    <s v=""/>
  </r>
  <r>
    <x v="281"/>
    <x v="0"/>
    <x v="16"/>
    <x v="16"/>
    <x v="48"/>
    <x v="42"/>
    <m/>
    <s v=""/>
    <s v=""/>
  </r>
  <r>
    <x v="282"/>
    <x v="0"/>
    <x v="16"/>
    <x v="16"/>
    <x v="48"/>
    <x v="42"/>
    <m/>
    <s v=""/>
    <s v=""/>
  </r>
  <r>
    <x v="283"/>
    <x v="0"/>
    <x v="16"/>
    <x v="16"/>
    <x v="48"/>
    <x v="42"/>
    <m/>
    <s v=""/>
    <s v=""/>
  </r>
  <r>
    <x v="284"/>
    <x v="0"/>
    <x v="16"/>
    <x v="16"/>
    <x v="48"/>
    <x v="42"/>
    <m/>
    <s v=""/>
    <s v=""/>
  </r>
  <r>
    <x v="285"/>
    <x v="0"/>
    <x v="16"/>
    <x v="16"/>
    <x v="48"/>
    <x v="42"/>
    <m/>
    <s v=""/>
    <s v=""/>
  </r>
  <r>
    <x v="286"/>
    <x v="0"/>
    <x v="16"/>
    <x v="16"/>
    <x v="48"/>
    <x v="42"/>
    <m/>
    <s v=""/>
    <s v=""/>
  </r>
  <r>
    <x v="287"/>
    <x v="0"/>
    <x v="16"/>
    <x v="16"/>
    <x v="48"/>
    <x v="42"/>
    <m/>
    <s v=""/>
    <s v=""/>
  </r>
  <r>
    <x v="288"/>
    <x v="0"/>
    <x v="16"/>
    <x v="16"/>
    <x v="48"/>
    <x v="42"/>
    <m/>
    <s v=""/>
    <s v=""/>
  </r>
  <r>
    <x v="289"/>
    <x v="0"/>
    <x v="16"/>
    <x v="16"/>
    <x v="48"/>
    <x v="42"/>
    <m/>
    <s v=""/>
    <s v=""/>
  </r>
  <r>
    <x v="290"/>
    <x v="0"/>
    <x v="16"/>
    <x v="16"/>
    <x v="48"/>
    <x v="42"/>
    <m/>
    <s v=""/>
    <s v=""/>
  </r>
  <r>
    <x v="291"/>
    <x v="0"/>
    <x v="16"/>
    <x v="16"/>
    <x v="48"/>
    <x v="42"/>
    <m/>
    <s v=""/>
    <s v=""/>
  </r>
  <r>
    <x v="292"/>
    <x v="0"/>
    <x v="16"/>
    <x v="16"/>
    <x v="48"/>
    <x v="42"/>
    <m/>
    <s v=""/>
    <s v=""/>
  </r>
  <r>
    <x v="293"/>
    <x v="0"/>
    <x v="16"/>
    <x v="16"/>
    <x v="48"/>
    <x v="42"/>
    <m/>
    <s v=""/>
    <s v=""/>
  </r>
  <r>
    <x v="294"/>
    <x v="0"/>
    <x v="16"/>
    <x v="16"/>
    <x v="48"/>
    <x v="42"/>
    <m/>
    <s v=""/>
    <s v=""/>
  </r>
  <r>
    <x v="295"/>
    <x v="0"/>
    <x v="16"/>
    <x v="16"/>
    <x v="48"/>
    <x v="42"/>
    <m/>
    <s v=""/>
    <s v=""/>
  </r>
  <r>
    <x v="296"/>
    <x v="0"/>
    <x v="16"/>
    <x v="16"/>
    <x v="48"/>
    <x v="42"/>
    <m/>
    <s v=""/>
    <s v=""/>
  </r>
  <r>
    <x v="297"/>
    <x v="0"/>
    <x v="16"/>
    <x v="16"/>
    <x v="48"/>
    <x v="42"/>
    <m/>
    <s v=""/>
    <s v=""/>
  </r>
  <r>
    <x v="298"/>
    <x v="0"/>
    <x v="16"/>
    <x v="16"/>
    <x v="48"/>
    <x v="42"/>
    <m/>
    <s v=""/>
    <s v=""/>
  </r>
  <r>
    <x v="299"/>
    <x v="0"/>
    <x v="16"/>
    <x v="16"/>
    <x v="48"/>
    <x v="42"/>
    <m/>
    <s v=""/>
    <s v=""/>
  </r>
  <r>
    <x v="300"/>
    <x v="0"/>
    <x v="16"/>
    <x v="16"/>
    <x v="48"/>
    <x v="42"/>
    <m/>
    <s v=""/>
    <s v=""/>
  </r>
  <r>
    <x v="301"/>
    <x v="0"/>
    <x v="16"/>
    <x v="16"/>
    <x v="48"/>
    <x v="42"/>
    <m/>
    <s v=""/>
    <s v=""/>
  </r>
  <r>
    <x v="302"/>
    <x v="0"/>
    <x v="16"/>
    <x v="16"/>
    <x v="48"/>
    <x v="42"/>
    <m/>
    <s v=""/>
    <s v=""/>
  </r>
  <r>
    <x v="303"/>
    <x v="0"/>
    <x v="16"/>
    <x v="16"/>
    <x v="48"/>
    <x v="42"/>
    <m/>
    <s v=""/>
    <s v=""/>
  </r>
  <r>
    <x v="304"/>
    <x v="0"/>
    <x v="16"/>
    <x v="16"/>
    <x v="48"/>
    <x v="42"/>
    <m/>
    <s v=""/>
    <s v=""/>
  </r>
  <r>
    <x v="305"/>
    <x v="0"/>
    <x v="16"/>
    <x v="16"/>
    <x v="48"/>
    <x v="42"/>
    <m/>
    <s v=""/>
    <s v=""/>
  </r>
  <r>
    <x v="306"/>
    <x v="0"/>
    <x v="16"/>
    <x v="16"/>
    <x v="48"/>
    <x v="42"/>
    <m/>
    <s v=""/>
    <s v=""/>
  </r>
  <r>
    <x v="307"/>
    <x v="0"/>
    <x v="16"/>
    <x v="16"/>
    <x v="48"/>
    <x v="42"/>
    <m/>
    <s v=""/>
    <s v=""/>
  </r>
  <r>
    <x v="308"/>
    <x v="0"/>
    <x v="16"/>
    <x v="16"/>
    <x v="48"/>
    <x v="42"/>
    <m/>
    <s v=""/>
    <s v=""/>
  </r>
  <r>
    <x v="309"/>
    <x v="0"/>
    <x v="16"/>
    <x v="16"/>
    <x v="48"/>
    <x v="42"/>
    <m/>
    <s v=""/>
    <s v=""/>
  </r>
  <r>
    <x v="310"/>
    <x v="0"/>
    <x v="16"/>
    <x v="16"/>
    <x v="48"/>
    <x v="42"/>
    <m/>
    <s v=""/>
    <s v=""/>
  </r>
  <r>
    <x v="311"/>
    <x v="0"/>
    <x v="16"/>
    <x v="16"/>
    <x v="48"/>
    <x v="42"/>
    <m/>
    <s v=""/>
    <s v=""/>
  </r>
  <r>
    <x v="312"/>
    <x v="0"/>
    <x v="16"/>
    <x v="16"/>
    <x v="48"/>
    <x v="42"/>
    <m/>
    <s v=""/>
    <s v=""/>
  </r>
  <r>
    <x v="313"/>
    <x v="0"/>
    <x v="16"/>
    <x v="16"/>
    <x v="48"/>
    <x v="42"/>
    <m/>
    <s v=""/>
    <s v=""/>
  </r>
  <r>
    <x v="314"/>
    <x v="0"/>
    <x v="16"/>
    <x v="16"/>
    <x v="48"/>
    <x v="42"/>
    <m/>
    <s v=""/>
    <s v=""/>
  </r>
  <r>
    <x v="315"/>
    <x v="0"/>
    <x v="16"/>
    <x v="16"/>
    <x v="48"/>
    <x v="42"/>
    <m/>
    <s v=""/>
    <s v=""/>
  </r>
  <r>
    <x v="316"/>
    <x v="0"/>
    <x v="16"/>
    <x v="16"/>
    <x v="48"/>
    <x v="42"/>
    <m/>
    <s v=""/>
    <s v=""/>
  </r>
  <r>
    <x v="317"/>
    <x v="0"/>
    <x v="16"/>
    <x v="16"/>
    <x v="48"/>
    <x v="42"/>
    <m/>
    <s v=""/>
    <s v=""/>
  </r>
  <r>
    <x v="318"/>
    <x v="0"/>
    <x v="16"/>
    <x v="16"/>
    <x v="48"/>
    <x v="42"/>
    <m/>
    <s v=""/>
    <s v=""/>
  </r>
  <r>
    <x v="319"/>
    <x v="0"/>
    <x v="16"/>
    <x v="16"/>
    <x v="48"/>
    <x v="42"/>
    <m/>
    <s v=""/>
    <s v=""/>
  </r>
  <r>
    <x v="320"/>
    <x v="0"/>
    <x v="16"/>
    <x v="16"/>
    <x v="48"/>
    <x v="42"/>
    <m/>
    <s v=""/>
    <s v=""/>
  </r>
  <r>
    <x v="321"/>
    <x v="0"/>
    <x v="16"/>
    <x v="16"/>
    <x v="48"/>
    <x v="42"/>
    <m/>
    <s v=""/>
    <s v=""/>
  </r>
  <r>
    <x v="322"/>
    <x v="0"/>
    <x v="16"/>
    <x v="16"/>
    <x v="48"/>
    <x v="42"/>
    <m/>
    <s v=""/>
    <s v=""/>
  </r>
  <r>
    <x v="323"/>
    <x v="0"/>
    <x v="16"/>
    <x v="16"/>
    <x v="48"/>
    <x v="42"/>
    <m/>
    <s v=""/>
    <s v=""/>
  </r>
  <r>
    <x v="324"/>
    <x v="0"/>
    <x v="16"/>
    <x v="16"/>
    <x v="48"/>
    <x v="42"/>
    <m/>
    <s v=""/>
    <s v=""/>
  </r>
  <r>
    <x v="325"/>
    <x v="0"/>
    <x v="16"/>
    <x v="16"/>
    <x v="48"/>
    <x v="42"/>
    <m/>
    <s v=""/>
    <s v=""/>
  </r>
  <r>
    <x v="326"/>
    <x v="0"/>
    <x v="16"/>
    <x v="16"/>
    <x v="48"/>
    <x v="42"/>
    <m/>
    <s v=""/>
    <s v=""/>
  </r>
  <r>
    <x v="327"/>
    <x v="0"/>
    <x v="16"/>
    <x v="16"/>
    <x v="48"/>
    <x v="42"/>
    <m/>
    <s v=""/>
    <s v=""/>
  </r>
  <r>
    <x v="328"/>
    <x v="0"/>
    <x v="16"/>
    <x v="16"/>
    <x v="48"/>
    <x v="42"/>
    <m/>
    <s v=""/>
    <s v=""/>
  </r>
  <r>
    <x v="329"/>
    <x v="0"/>
    <x v="16"/>
    <x v="16"/>
    <x v="48"/>
    <x v="42"/>
    <m/>
    <s v=""/>
    <s v=""/>
  </r>
  <r>
    <x v="330"/>
    <x v="0"/>
    <x v="16"/>
    <x v="16"/>
    <x v="48"/>
    <x v="42"/>
    <m/>
    <s v=""/>
    <s v=""/>
  </r>
  <r>
    <x v="331"/>
    <x v="0"/>
    <x v="16"/>
    <x v="16"/>
    <x v="48"/>
    <x v="42"/>
    <m/>
    <s v=""/>
    <s v=""/>
  </r>
  <r>
    <x v="332"/>
    <x v="0"/>
    <x v="16"/>
    <x v="16"/>
    <x v="48"/>
    <x v="42"/>
    <m/>
    <s v=""/>
    <s v=""/>
  </r>
  <r>
    <x v="333"/>
    <x v="0"/>
    <x v="16"/>
    <x v="16"/>
    <x v="48"/>
    <x v="42"/>
    <m/>
    <s v=""/>
    <s v=""/>
  </r>
  <r>
    <x v="334"/>
    <x v="0"/>
    <x v="16"/>
    <x v="16"/>
    <x v="48"/>
    <x v="42"/>
    <m/>
    <s v=""/>
    <s v=""/>
  </r>
  <r>
    <x v="335"/>
    <x v="0"/>
    <x v="16"/>
    <x v="16"/>
    <x v="48"/>
    <x v="42"/>
    <m/>
    <s v=""/>
    <s v=""/>
  </r>
  <r>
    <x v="336"/>
    <x v="0"/>
    <x v="16"/>
    <x v="16"/>
    <x v="48"/>
    <x v="42"/>
    <m/>
    <s v=""/>
    <s v=""/>
  </r>
  <r>
    <x v="337"/>
    <x v="0"/>
    <x v="16"/>
    <x v="16"/>
    <x v="48"/>
    <x v="42"/>
    <m/>
    <s v=""/>
    <s v=""/>
  </r>
  <r>
    <x v="338"/>
    <x v="0"/>
    <x v="16"/>
    <x v="16"/>
    <x v="48"/>
    <x v="42"/>
    <m/>
    <s v=""/>
    <s v=""/>
  </r>
  <r>
    <x v="339"/>
    <x v="0"/>
    <x v="16"/>
    <x v="16"/>
    <x v="48"/>
    <x v="42"/>
    <m/>
    <s v=""/>
    <s v=""/>
  </r>
  <r>
    <x v="340"/>
    <x v="0"/>
    <x v="16"/>
    <x v="16"/>
    <x v="48"/>
    <x v="42"/>
    <m/>
    <s v=""/>
    <s v=""/>
  </r>
  <r>
    <x v="341"/>
    <x v="0"/>
    <x v="16"/>
    <x v="16"/>
    <x v="48"/>
    <x v="42"/>
    <m/>
    <s v=""/>
    <s v=""/>
  </r>
  <r>
    <x v="342"/>
    <x v="0"/>
    <x v="16"/>
    <x v="16"/>
    <x v="48"/>
    <x v="42"/>
    <m/>
    <s v=""/>
    <s v=""/>
  </r>
  <r>
    <x v="343"/>
    <x v="0"/>
    <x v="16"/>
    <x v="16"/>
    <x v="48"/>
    <x v="42"/>
    <m/>
    <s v=""/>
    <s v=""/>
  </r>
  <r>
    <x v="344"/>
    <x v="0"/>
    <x v="16"/>
    <x v="16"/>
    <x v="48"/>
    <x v="42"/>
    <m/>
    <s v=""/>
    <s v=""/>
  </r>
  <r>
    <x v="345"/>
    <x v="0"/>
    <x v="16"/>
    <x v="16"/>
    <x v="48"/>
    <x v="42"/>
    <m/>
    <s v=""/>
    <s v=""/>
  </r>
  <r>
    <x v="346"/>
    <x v="0"/>
    <x v="16"/>
    <x v="16"/>
    <x v="48"/>
    <x v="42"/>
    <m/>
    <s v=""/>
    <s v=""/>
  </r>
  <r>
    <x v="347"/>
    <x v="0"/>
    <x v="16"/>
    <x v="16"/>
    <x v="48"/>
    <x v="42"/>
    <m/>
    <s v=""/>
    <s v=""/>
  </r>
  <r>
    <x v="348"/>
    <x v="0"/>
    <x v="16"/>
    <x v="16"/>
    <x v="48"/>
    <x v="42"/>
    <m/>
    <s v=""/>
    <s v=""/>
  </r>
  <r>
    <x v="349"/>
    <x v="0"/>
    <x v="16"/>
    <x v="16"/>
    <x v="48"/>
    <x v="42"/>
    <m/>
    <s v=""/>
    <s v=""/>
  </r>
  <r>
    <x v="350"/>
    <x v="0"/>
    <x v="16"/>
    <x v="16"/>
    <x v="48"/>
    <x v="42"/>
    <m/>
    <s v=""/>
    <s v=""/>
  </r>
  <r>
    <x v="351"/>
    <x v="0"/>
    <x v="16"/>
    <x v="16"/>
    <x v="48"/>
    <x v="42"/>
    <m/>
    <s v=""/>
    <s v=""/>
  </r>
  <r>
    <x v="352"/>
    <x v="0"/>
    <x v="16"/>
    <x v="16"/>
    <x v="48"/>
    <x v="42"/>
    <m/>
    <s v=""/>
    <s v=""/>
  </r>
  <r>
    <x v="353"/>
    <x v="0"/>
    <x v="16"/>
    <x v="16"/>
    <x v="48"/>
    <x v="42"/>
    <m/>
    <s v=""/>
    <s v=""/>
  </r>
  <r>
    <x v="354"/>
    <x v="0"/>
    <x v="16"/>
    <x v="16"/>
    <x v="48"/>
    <x v="42"/>
    <m/>
    <s v=""/>
    <s v=""/>
  </r>
  <r>
    <x v="355"/>
    <x v="0"/>
    <x v="16"/>
    <x v="16"/>
    <x v="48"/>
    <x v="42"/>
    <m/>
    <s v=""/>
    <s v=""/>
  </r>
  <r>
    <x v="356"/>
    <x v="0"/>
    <x v="16"/>
    <x v="16"/>
    <x v="48"/>
    <x v="42"/>
    <m/>
    <s v=""/>
    <s v=""/>
  </r>
  <r>
    <x v="357"/>
    <x v="0"/>
    <x v="16"/>
    <x v="16"/>
    <x v="48"/>
    <x v="42"/>
    <m/>
    <s v=""/>
    <s v=""/>
  </r>
  <r>
    <x v="358"/>
    <x v="0"/>
    <x v="16"/>
    <x v="16"/>
    <x v="48"/>
    <x v="42"/>
    <m/>
    <s v=""/>
    <s v=""/>
  </r>
  <r>
    <x v="359"/>
    <x v="0"/>
    <x v="16"/>
    <x v="16"/>
    <x v="48"/>
    <x v="42"/>
    <m/>
    <s v=""/>
    <s v=""/>
  </r>
  <r>
    <x v="360"/>
    <x v="0"/>
    <x v="16"/>
    <x v="16"/>
    <x v="48"/>
    <x v="42"/>
    <m/>
    <s v=""/>
    <s v=""/>
  </r>
  <r>
    <x v="361"/>
    <x v="0"/>
    <x v="16"/>
    <x v="16"/>
    <x v="48"/>
    <x v="42"/>
    <m/>
    <s v=""/>
    <s v=""/>
  </r>
  <r>
    <x v="362"/>
    <x v="0"/>
    <x v="16"/>
    <x v="16"/>
    <x v="48"/>
    <x v="42"/>
    <m/>
    <s v=""/>
    <s v=""/>
  </r>
  <r>
    <x v="363"/>
    <x v="0"/>
    <x v="16"/>
    <x v="16"/>
    <x v="48"/>
    <x v="42"/>
    <m/>
    <s v=""/>
    <s v=""/>
  </r>
  <r>
    <x v="364"/>
    <x v="0"/>
    <x v="16"/>
    <x v="16"/>
    <x v="48"/>
    <x v="42"/>
    <m/>
    <s v=""/>
    <s v=""/>
  </r>
  <r>
    <x v="365"/>
    <x v="0"/>
    <x v="16"/>
    <x v="16"/>
    <x v="48"/>
    <x v="42"/>
    <m/>
    <s v=""/>
    <s v=""/>
  </r>
  <r>
    <x v="366"/>
    <x v="0"/>
    <x v="16"/>
    <x v="16"/>
    <x v="48"/>
    <x v="42"/>
    <m/>
    <s v=""/>
    <s v=""/>
  </r>
  <r>
    <x v="367"/>
    <x v="0"/>
    <x v="16"/>
    <x v="16"/>
    <x v="48"/>
    <x v="42"/>
    <m/>
    <s v=""/>
    <s v=""/>
  </r>
  <r>
    <x v="368"/>
    <x v="0"/>
    <x v="16"/>
    <x v="16"/>
    <x v="48"/>
    <x v="42"/>
    <m/>
    <s v=""/>
    <s v=""/>
  </r>
  <r>
    <x v="369"/>
    <x v="0"/>
    <x v="16"/>
    <x v="16"/>
    <x v="48"/>
    <x v="42"/>
    <m/>
    <s v=""/>
    <s v=""/>
  </r>
  <r>
    <x v="370"/>
    <x v="0"/>
    <x v="16"/>
    <x v="16"/>
    <x v="48"/>
    <x v="42"/>
    <m/>
    <s v=""/>
    <s v=""/>
  </r>
  <r>
    <x v="371"/>
    <x v="0"/>
    <x v="16"/>
    <x v="16"/>
    <x v="48"/>
    <x v="42"/>
    <m/>
    <s v=""/>
    <s v=""/>
  </r>
  <r>
    <x v="372"/>
    <x v="0"/>
    <x v="16"/>
    <x v="16"/>
    <x v="48"/>
    <x v="42"/>
    <m/>
    <s v=""/>
    <s v=""/>
  </r>
  <r>
    <x v="373"/>
    <x v="0"/>
    <x v="16"/>
    <x v="16"/>
    <x v="48"/>
    <x v="42"/>
    <m/>
    <s v=""/>
    <s v=""/>
  </r>
  <r>
    <x v="374"/>
    <x v="0"/>
    <x v="16"/>
    <x v="16"/>
    <x v="48"/>
    <x v="42"/>
    <m/>
    <s v=""/>
    <s v=""/>
  </r>
  <r>
    <x v="375"/>
    <x v="0"/>
    <x v="16"/>
    <x v="16"/>
    <x v="48"/>
    <x v="42"/>
    <m/>
    <s v=""/>
    <s v=""/>
  </r>
  <r>
    <x v="376"/>
    <x v="0"/>
    <x v="16"/>
    <x v="16"/>
    <x v="48"/>
    <x v="42"/>
    <m/>
    <s v=""/>
    <s v=""/>
  </r>
  <r>
    <x v="377"/>
    <x v="0"/>
    <x v="16"/>
    <x v="16"/>
    <x v="48"/>
    <x v="42"/>
    <m/>
    <s v=""/>
    <s v=""/>
  </r>
  <r>
    <x v="378"/>
    <x v="0"/>
    <x v="16"/>
    <x v="16"/>
    <x v="48"/>
    <x v="42"/>
    <m/>
    <s v=""/>
    <s v=""/>
  </r>
  <r>
    <x v="379"/>
    <x v="0"/>
    <x v="16"/>
    <x v="16"/>
    <x v="48"/>
    <x v="42"/>
    <m/>
    <s v=""/>
    <s v=""/>
  </r>
  <r>
    <x v="380"/>
    <x v="0"/>
    <x v="16"/>
    <x v="16"/>
    <x v="48"/>
    <x v="42"/>
    <m/>
    <s v=""/>
    <s v=""/>
  </r>
  <r>
    <x v="381"/>
    <x v="0"/>
    <x v="16"/>
    <x v="16"/>
    <x v="48"/>
    <x v="42"/>
    <m/>
    <s v=""/>
    <s v=""/>
  </r>
  <r>
    <x v="382"/>
    <x v="0"/>
    <x v="16"/>
    <x v="16"/>
    <x v="48"/>
    <x v="42"/>
    <m/>
    <s v=""/>
    <s v=""/>
  </r>
  <r>
    <x v="383"/>
    <x v="0"/>
    <x v="16"/>
    <x v="16"/>
    <x v="48"/>
    <x v="42"/>
    <m/>
    <s v=""/>
    <s v=""/>
  </r>
  <r>
    <x v="384"/>
    <x v="0"/>
    <x v="16"/>
    <x v="16"/>
    <x v="48"/>
    <x v="42"/>
    <m/>
    <s v=""/>
    <s v=""/>
  </r>
  <r>
    <x v="385"/>
    <x v="0"/>
    <x v="16"/>
    <x v="16"/>
    <x v="48"/>
    <x v="42"/>
    <m/>
    <s v=""/>
    <s v=""/>
  </r>
  <r>
    <x v="386"/>
    <x v="0"/>
    <x v="16"/>
    <x v="16"/>
    <x v="48"/>
    <x v="42"/>
    <m/>
    <s v=""/>
    <s v=""/>
  </r>
  <r>
    <x v="387"/>
    <x v="0"/>
    <x v="16"/>
    <x v="16"/>
    <x v="48"/>
    <x v="42"/>
    <m/>
    <s v=""/>
    <s v=""/>
  </r>
  <r>
    <x v="388"/>
    <x v="0"/>
    <x v="16"/>
    <x v="16"/>
    <x v="48"/>
    <x v="42"/>
    <m/>
    <s v=""/>
    <s v=""/>
  </r>
  <r>
    <x v="389"/>
    <x v="0"/>
    <x v="16"/>
    <x v="16"/>
    <x v="48"/>
    <x v="42"/>
    <m/>
    <s v=""/>
    <s v=""/>
  </r>
  <r>
    <x v="390"/>
    <x v="0"/>
    <x v="16"/>
    <x v="16"/>
    <x v="48"/>
    <x v="42"/>
    <m/>
    <s v=""/>
    <s v=""/>
  </r>
  <r>
    <x v="391"/>
    <x v="0"/>
    <x v="16"/>
    <x v="16"/>
    <x v="48"/>
    <x v="42"/>
    <m/>
    <s v=""/>
    <s v=""/>
  </r>
  <r>
    <x v="392"/>
    <x v="0"/>
    <x v="16"/>
    <x v="16"/>
    <x v="48"/>
    <x v="42"/>
    <m/>
    <s v=""/>
    <s v=""/>
  </r>
  <r>
    <x v="393"/>
    <x v="0"/>
    <x v="16"/>
    <x v="16"/>
    <x v="48"/>
    <x v="42"/>
    <m/>
    <s v=""/>
    <s v=""/>
  </r>
  <r>
    <x v="394"/>
    <x v="0"/>
    <x v="16"/>
    <x v="16"/>
    <x v="48"/>
    <x v="42"/>
    <m/>
    <s v=""/>
    <s v=""/>
  </r>
  <r>
    <x v="395"/>
    <x v="0"/>
    <x v="16"/>
    <x v="16"/>
    <x v="48"/>
    <x v="42"/>
    <m/>
    <s v=""/>
    <s v=""/>
  </r>
  <r>
    <x v="396"/>
    <x v="0"/>
    <x v="16"/>
    <x v="16"/>
    <x v="48"/>
    <x v="42"/>
    <m/>
    <s v=""/>
    <s v=""/>
  </r>
  <r>
    <x v="397"/>
    <x v="0"/>
    <x v="16"/>
    <x v="16"/>
    <x v="48"/>
    <x v="42"/>
    <m/>
    <s v=""/>
    <s v=""/>
  </r>
  <r>
    <x v="398"/>
    <x v="0"/>
    <x v="16"/>
    <x v="16"/>
    <x v="48"/>
    <x v="42"/>
    <m/>
    <s v=""/>
    <s v=""/>
  </r>
  <r>
    <x v="399"/>
    <x v="0"/>
    <x v="16"/>
    <x v="16"/>
    <x v="48"/>
    <x v="42"/>
    <m/>
    <s v=""/>
    <s v=""/>
  </r>
  <r>
    <x v="400"/>
    <x v="0"/>
    <x v="16"/>
    <x v="16"/>
    <x v="48"/>
    <x v="42"/>
    <m/>
    <s v=""/>
    <s v=""/>
  </r>
  <r>
    <x v="401"/>
    <x v="0"/>
    <x v="16"/>
    <x v="16"/>
    <x v="48"/>
    <x v="42"/>
    <m/>
    <s v=""/>
    <s v=""/>
  </r>
  <r>
    <x v="402"/>
    <x v="0"/>
    <x v="16"/>
    <x v="16"/>
    <x v="48"/>
    <x v="42"/>
    <m/>
    <s v=""/>
    <s v=""/>
  </r>
  <r>
    <x v="403"/>
    <x v="0"/>
    <x v="16"/>
    <x v="16"/>
    <x v="48"/>
    <x v="42"/>
    <m/>
    <s v=""/>
    <s v=""/>
  </r>
  <r>
    <x v="404"/>
    <x v="0"/>
    <x v="16"/>
    <x v="16"/>
    <x v="48"/>
    <x v="42"/>
    <m/>
    <s v=""/>
    <s v=""/>
  </r>
  <r>
    <x v="405"/>
    <x v="0"/>
    <x v="16"/>
    <x v="16"/>
    <x v="48"/>
    <x v="42"/>
    <m/>
    <s v=""/>
    <s v=""/>
  </r>
  <r>
    <x v="406"/>
    <x v="0"/>
    <x v="16"/>
    <x v="16"/>
    <x v="48"/>
    <x v="42"/>
    <m/>
    <s v=""/>
    <s v=""/>
  </r>
  <r>
    <x v="407"/>
    <x v="0"/>
    <x v="16"/>
    <x v="16"/>
    <x v="48"/>
    <x v="42"/>
    <m/>
    <s v=""/>
    <s v=""/>
  </r>
  <r>
    <x v="408"/>
    <x v="0"/>
    <x v="16"/>
    <x v="16"/>
    <x v="48"/>
    <x v="42"/>
    <m/>
    <s v=""/>
    <s v=""/>
  </r>
  <r>
    <x v="409"/>
    <x v="0"/>
    <x v="16"/>
    <x v="16"/>
    <x v="48"/>
    <x v="42"/>
    <m/>
    <s v=""/>
    <s v=""/>
  </r>
  <r>
    <x v="410"/>
    <x v="0"/>
    <x v="16"/>
    <x v="16"/>
    <x v="48"/>
    <x v="42"/>
    <m/>
    <s v=""/>
    <s v=""/>
  </r>
  <r>
    <x v="411"/>
    <x v="0"/>
    <x v="16"/>
    <x v="16"/>
    <x v="48"/>
    <x v="42"/>
    <m/>
    <s v=""/>
    <s v=""/>
  </r>
  <r>
    <x v="412"/>
    <x v="0"/>
    <x v="16"/>
    <x v="16"/>
    <x v="48"/>
    <x v="42"/>
    <m/>
    <s v=""/>
    <s v=""/>
  </r>
  <r>
    <x v="413"/>
    <x v="0"/>
    <x v="16"/>
    <x v="16"/>
    <x v="48"/>
    <x v="42"/>
    <m/>
    <s v=""/>
    <s v=""/>
  </r>
  <r>
    <x v="414"/>
    <x v="0"/>
    <x v="16"/>
    <x v="16"/>
    <x v="48"/>
    <x v="42"/>
    <m/>
    <s v=""/>
    <s v=""/>
  </r>
  <r>
    <x v="415"/>
    <x v="0"/>
    <x v="16"/>
    <x v="16"/>
    <x v="48"/>
    <x v="42"/>
    <m/>
    <s v=""/>
    <s v=""/>
  </r>
  <r>
    <x v="416"/>
    <x v="0"/>
    <x v="16"/>
    <x v="16"/>
    <x v="48"/>
    <x v="42"/>
    <m/>
    <s v=""/>
    <s v=""/>
  </r>
  <r>
    <x v="417"/>
    <x v="0"/>
    <x v="16"/>
    <x v="16"/>
    <x v="48"/>
    <x v="42"/>
    <m/>
    <s v=""/>
    <s v=""/>
  </r>
  <r>
    <x v="418"/>
    <x v="0"/>
    <x v="16"/>
    <x v="16"/>
    <x v="48"/>
    <x v="42"/>
    <m/>
    <s v=""/>
    <s v=""/>
  </r>
  <r>
    <x v="419"/>
    <x v="0"/>
    <x v="16"/>
    <x v="16"/>
    <x v="48"/>
    <x v="42"/>
    <m/>
    <s v=""/>
    <s v=""/>
  </r>
  <r>
    <x v="420"/>
    <x v="0"/>
    <x v="16"/>
    <x v="16"/>
    <x v="48"/>
    <x v="42"/>
    <m/>
    <s v=""/>
    <s v=""/>
  </r>
  <r>
    <x v="421"/>
    <x v="0"/>
    <x v="16"/>
    <x v="16"/>
    <x v="48"/>
    <x v="42"/>
    <m/>
    <s v=""/>
    <s v=""/>
  </r>
  <r>
    <x v="422"/>
    <x v="0"/>
    <x v="16"/>
    <x v="16"/>
    <x v="48"/>
    <x v="42"/>
    <m/>
    <s v=""/>
    <s v=""/>
  </r>
  <r>
    <x v="423"/>
    <x v="0"/>
    <x v="16"/>
    <x v="16"/>
    <x v="48"/>
    <x v="42"/>
    <m/>
    <s v=""/>
    <s v=""/>
  </r>
  <r>
    <x v="424"/>
    <x v="0"/>
    <x v="16"/>
    <x v="16"/>
    <x v="48"/>
    <x v="42"/>
    <m/>
    <s v=""/>
    <s v=""/>
  </r>
  <r>
    <x v="425"/>
    <x v="0"/>
    <x v="16"/>
    <x v="16"/>
    <x v="48"/>
    <x v="42"/>
    <m/>
    <s v=""/>
    <s v=""/>
  </r>
  <r>
    <x v="426"/>
    <x v="0"/>
    <x v="16"/>
    <x v="16"/>
    <x v="48"/>
    <x v="42"/>
    <m/>
    <s v=""/>
    <s v=""/>
  </r>
  <r>
    <x v="427"/>
    <x v="0"/>
    <x v="16"/>
    <x v="16"/>
    <x v="48"/>
    <x v="42"/>
    <m/>
    <s v=""/>
    <s v=""/>
  </r>
  <r>
    <x v="428"/>
    <x v="0"/>
    <x v="16"/>
    <x v="16"/>
    <x v="48"/>
    <x v="42"/>
    <m/>
    <s v=""/>
    <s v=""/>
  </r>
  <r>
    <x v="429"/>
    <x v="0"/>
    <x v="16"/>
    <x v="16"/>
    <x v="48"/>
    <x v="42"/>
    <m/>
    <s v=""/>
    <s v=""/>
  </r>
  <r>
    <x v="430"/>
    <x v="0"/>
    <x v="16"/>
    <x v="16"/>
    <x v="48"/>
    <x v="42"/>
    <m/>
    <s v=""/>
    <s v=""/>
  </r>
  <r>
    <x v="431"/>
    <x v="0"/>
    <x v="16"/>
    <x v="16"/>
    <x v="48"/>
    <x v="42"/>
    <m/>
    <s v=""/>
    <s v=""/>
  </r>
  <r>
    <x v="432"/>
    <x v="0"/>
    <x v="16"/>
    <x v="16"/>
    <x v="48"/>
    <x v="42"/>
    <m/>
    <s v=""/>
    <s v=""/>
  </r>
  <r>
    <x v="433"/>
    <x v="0"/>
    <x v="16"/>
    <x v="16"/>
    <x v="48"/>
    <x v="42"/>
    <m/>
    <s v=""/>
    <s v=""/>
  </r>
  <r>
    <x v="434"/>
    <x v="0"/>
    <x v="16"/>
    <x v="16"/>
    <x v="48"/>
    <x v="42"/>
    <m/>
    <s v=""/>
    <s v=""/>
  </r>
  <r>
    <x v="435"/>
    <x v="0"/>
    <x v="16"/>
    <x v="16"/>
    <x v="48"/>
    <x v="42"/>
    <m/>
    <s v=""/>
    <s v=""/>
  </r>
  <r>
    <x v="436"/>
    <x v="0"/>
    <x v="16"/>
    <x v="16"/>
    <x v="48"/>
    <x v="42"/>
    <m/>
    <s v=""/>
    <s v=""/>
  </r>
  <r>
    <x v="437"/>
    <x v="0"/>
    <x v="16"/>
    <x v="16"/>
    <x v="48"/>
    <x v="42"/>
    <m/>
    <s v=""/>
    <s v=""/>
  </r>
  <r>
    <x v="438"/>
    <x v="0"/>
    <x v="16"/>
    <x v="16"/>
    <x v="48"/>
    <x v="42"/>
    <m/>
    <s v=""/>
    <s v=""/>
  </r>
  <r>
    <x v="439"/>
    <x v="0"/>
    <x v="16"/>
    <x v="16"/>
    <x v="48"/>
    <x v="42"/>
    <m/>
    <s v=""/>
    <s v=""/>
  </r>
  <r>
    <x v="440"/>
    <x v="0"/>
    <x v="16"/>
    <x v="16"/>
    <x v="48"/>
    <x v="42"/>
    <m/>
    <s v=""/>
    <s v=""/>
  </r>
  <r>
    <x v="441"/>
    <x v="0"/>
    <x v="16"/>
    <x v="16"/>
    <x v="48"/>
    <x v="42"/>
    <m/>
    <s v=""/>
    <s v=""/>
  </r>
  <r>
    <x v="442"/>
    <x v="0"/>
    <x v="16"/>
    <x v="16"/>
    <x v="48"/>
    <x v="42"/>
    <m/>
    <s v=""/>
    <s v=""/>
  </r>
  <r>
    <x v="443"/>
    <x v="0"/>
    <x v="16"/>
    <x v="16"/>
    <x v="48"/>
    <x v="42"/>
    <m/>
    <s v=""/>
    <s v=""/>
  </r>
  <r>
    <x v="444"/>
    <x v="0"/>
    <x v="16"/>
    <x v="16"/>
    <x v="48"/>
    <x v="42"/>
    <m/>
    <s v=""/>
    <s v=""/>
  </r>
  <r>
    <x v="445"/>
    <x v="0"/>
    <x v="16"/>
    <x v="16"/>
    <x v="48"/>
    <x v="42"/>
    <m/>
    <s v=""/>
    <s v=""/>
  </r>
  <r>
    <x v="446"/>
    <x v="0"/>
    <x v="16"/>
    <x v="16"/>
    <x v="48"/>
    <x v="42"/>
    <m/>
    <s v=""/>
    <s v=""/>
  </r>
  <r>
    <x v="447"/>
    <x v="0"/>
    <x v="16"/>
    <x v="16"/>
    <x v="48"/>
    <x v="42"/>
    <m/>
    <s v=""/>
    <s v=""/>
  </r>
  <r>
    <x v="448"/>
    <x v="0"/>
    <x v="16"/>
    <x v="16"/>
    <x v="48"/>
    <x v="42"/>
    <m/>
    <s v=""/>
    <s v=""/>
  </r>
  <r>
    <x v="449"/>
    <x v="0"/>
    <x v="16"/>
    <x v="16"/>
    <x v="48"/>
    <x v="42"/>
    <m/>
    <s v=""/>
    <s v=""/>
  </r>
  <r>
    <x v="450"/>
    <x v="0"/>
    <x v="16"/>
    <x v="16"/>
    <x v="48"/>
    <x v="42"/>
    <m/>
    <s v=""/>
    <s v=""/>
  </r>
  <r>
    <x v="451"/>
    <x v="0"/>
    <x v="16"/>
    <x v="16"/>
    <x v="48"/>
    <x v="42"/>
    <m/>
    <s v=""/>
    <s v=""/>
  </r>
  <r>
    <x v="452"/>
    <x v="0"/>
    <x v="16"/>
    <x v="16"/>
    <x v="48"/>
    <x v="42"/>
    <m/>
    <s v=""/>
    <s v=""/>
  </r>
  <r>
    <x v="453"/>
    <x v="0"/>
    <x v="16"/>
    <x v="16"/>
    <x v="48"/>
    <x v="42"/>
    <m/>
    <s v=""/>
    <s v=""/>
  </r>
  <r>
    <x v="454"/>
    <x v="0"/>
    <x v="16"/>
    <x v="16"/>
    <x v="48"/>
    <x v="42"/>
    <m/>
    <s v=""/>
    <s v=""/>
  </r>
  <r>
    <x v="455"/>
    <x v="0"/>
    <x v="16"/>
    <x v="16"/>
    <x v="48"/>
    <x v="42"/>
    <m/>
    <s v=""/>
    <s v=""/>
  </r>
  <r>
    <x v="456"/>
    <x v="0"/>
    <x v="16"/>
    <x v="16"/>
    <x v="48"/>
    <x v="42"/>
    <m/>
    <s v=""/>
    <s v=""/>
  </r>
  <r>
    <x v="457"/>
    <x v="0"/>
    <x v="16"/>
    <x v="16"/>
    <x v="48"/>
    <x v="42"/>
    <m/>
    <s v=""/>
    <s v=""/>
  </r>
  <r>
    <x v="458"/>
    <x v="0"/>
    <x v="16"/>
    <x v="16"/>
    <x v="48"/>
    <x v="42"/>
    <m/>
    <s v=""/>
    <s v=""/>
  </r>
  <r>
    <x v="459"/>
    <x v="0"/>
    <x v="16"/>
    <x v="16"/>
    <x v="48"/>
    <x v="42"/>
    <m/>
    <s v=""/>
    <s v=""/>
  </r>
  <r>
    <x v="460"/>
    <x v="0"/>
    <x v="16"/>
    <x v="16"/>
    <x v="48"/>
    <x v="42"/>
    <m/>
    <s v=""/>
    <s v=""/>
  </r>
  <r>
    <x v="461"/>
    <x v="0"/>
    <x v="16"/>
    <x v="16"/>
    <x v="48"/>
    <x v="42"/>
    <m/>
    <s v=""/>
    <s v=""/>
  </r>
  <r>
    <x v="462"/>
    <x v="0"/>
    <x v="16"/>
    <x v="16"/>
    <x v="48"/>
    <x v="42"/>
    <m/>
    <s v=""/>
    <s v=""/>
  </r>
  <r>
    <x v="463"/>
    <x v="0"/>
    <x v="16"/>
    <x v="16"/>
    <x v="48"/>
    <x v="42"/>
    <m/>
    <s v=""/>
    <s v=""/>
  </r>
  <r>
    <x v="464"/>
    <x v="0"/>
    <x v="16"/>
    <x v="16"/>
    <x v="48"/>
    <x v="42"/>
    <m/>
    <s v=""/>
    <s v=""/>
  </r>
  <r>
    <x v="465"/>
    <x v="0"/>
    <x v="16"/>
    <x v="16"/>
    <x v="48"/>
    <x v="42"/>
    <m/>
    <s v=""/>
    <s v=""/>
  </r>
  <r>
    <x v="466"/>
    <x v="0"/>
    <x v="16"/>
    <x v="16"/>
    <x v="48"/>
    <x v="42"/>
    <m/>
    <s v=""/>
    <s v=""/>
  </r>
  <r>
    <x v="467"/>
    <x v="0"/>
    <x v="16"/>
    <x v="16"/>
    <x v="48"/>
    <x v="42"/>
    <m/>
    <s v=""/>
    <s v=""/>
  </r>
  <r>
    <x v="468"/>
    <x v="0"/>
    <x v="16"/>
    <x v="16"/>
    <x v="48"/>
    <x v="42"/>
    <m/>
    <s v=""/>
    <s v=""/>
  </r>
  <r>
    <x v="469"/>
    <x v="0"/>
    <x v="16"/>
    <x v="16"/>
    <x v="48"/>
    <x v="42"/>
    <m/>
    <s v=""/>
    <s v=""/>
  </r>
  <r>
    <x v="470"/>
    <x v="0"/>
    <x v="16"/>
    <x v="16"/>
    <x v="48"/>
    <x v="42"/>
    <m/>
    <s v=""/>
    <s v=""/>
  </r>
  <r>
    <x v="471"/>
    <x v="0"/>
    <x v="16"/>
    <x v="16"/>
    <x v="48"/>
    <x v="42"/>
    <m/>
    <s v=""/>
    <s v=""/>
  </r>
  <r>
    <x v="472"/>
    <x v="0"/>
    <x v="16"/>
    <x v="16"/>
    <x v="48"/>
    <x v="42"/>
    <m/>
    <s v=""/>
    <s v=""/>
  </r>
  <r>
    <x v="473"/>
    <x v="0"/>
    <x v="16"/>
    <x v="16"/>
    <x v="48"/>
    <x v="42"/>
    <m/>
    <s v=""/>
    <s v=""/>
  </r>
  <r>
    <x v="474"/>
    <x v="0"/>
    <x v="16"/>
    <x v="16"/>
    <x v="48"/>
    <x v="42"/>
    <m/>
    <s v=""/>
    <s v=""/>
  </r>
  <r>
    <x v="475"/>
    <x v="0"/>
    <x v="16"/>
    <x v="16"/>
    <x v="48"/>
    <x v="42"/>
    <m/>
    <s v=""/>
    <s v=""/>
  </r>
  <r>
    <x v="476"/>
    <x v="0"/>
    <x v="16"/>
    <x v="16"/>
    <x v="48"/>
    <x v="42"/>
    <m/>
    <s v=""/>
    <s v=""/>
  </r>
  <r>
    <x v="477"/>
    <x v="0"/>
    <x v="16"/>
    <x v="16"/>
    <x v="48"/>
    <x v="42"/>
    <m/>
    <s v=""/>
    <s v=""/>
  </r>
  <r>
    <x v="478"/>
    <x v="0"/>
    <x v="16"/>
    <x v="16"/>
    <x v="48"/>
    <x v="42"/>
    <m/>
    <s v=""/>
    <s v=""/>
  </r>
  <r>
    <x v="479"/>
    <x v="0"/>
    <x v="16"/>
    <x v="16"/>
    <x v="48"/>
    <x v="42"/>
    <m/>
    <s v=""/>
    <s v=""/>
  </r>
  <r>
    <x v="480"/>
    <x v="0"/>
    <x v="16"/>
    <x v="16"/>
    <x v="48"/>
    <x v="42"/>
    <m/>
    <s v=""/>
    <s v=""/>
  </r>
  <r>
    <x v="481"/>
    <x v="0"/>
    <x v="16"/>
    <x v="16"/>
    <x v="48"/>
    <x v="42"/>
    <m/>
    <s v=""/>
    <s v=""/>
  </r>
  <r>
    <x v="482"/>
    <x v="0"/>
    <x v="16"/>
    <x v="16"/>
    <x v="48"/>
    <x v="42"/>
    <m/>
    <s v=""/>
    <s v=""/>
  </r>
  <r>
    <x v="483"/>
    <x v="0"/>
    <x v="16"/>
    <x v="16"/>
    <x v="48"/>
    <x v="42"/>
    <m/>
    <s v=""/>
    <s v=""/>
  </r>
  <r>
    <x v="484"/>
    <x v="0"/>
    <x v="16"/>
    <x v="16"/>
    <x v="48"/>
    <x v="42"/>
    <m/>
    <s v=""/>
    <s v=""/>
  </r>
  <r>
    <x v="485"/>
    <x v="0"/>
    <x v="16"/>
    <x v="16"/>
    <x v="48"/>
    <x v="42"/>
    <m/>
    <s v=""/>
    <s v=""/>
  </r>
  <r>
    <x v="486"/>
    <x v="0"/>
    <x v="16"/>
    <x v="16"/>
    <x v="48"/>
    <x v="42"/>
    <m/>
    <s v=""/>
    <s v=""/>
  </r>
  <r>
    <x v="487"/>
    <x v="0"/>
    <x v="16"/>
    <x v="16"/>
    <x v="48"/>
    <x v="42"/>
    <m/>
    <s v=""/>
    <s v=""/>
  </r>
  <r>
    <x v="488"/>
    <x v="0"/>
    <x v="16"/>
    <x v="16"/>
    <x v="48"/>
    <x v="42"/>
    <m/>
    <s v=""/>
    <s v=""/>
  </r>
  <r>
    <x v="489"/>
    <x v="0"/>
    <x v="16"/>
    <x v="16"/>
    <x v="48"/>
    <x v="42"/>
    <m/>
    <s v=""/>
    <s v=""/>
  </r>
  <r>
    <x v="490"/>
    <x v="0"/>
    <x v="16"/>
    <x v="16"/>
    <x v="48"/>
    <x v="42"/>
    <m/>
    <s v=""/>
    <s v=""/>
  </r>
  <r>
    <x v="491"/>
    <x v="0"/>
    <x v="16"/>
    <x v="16"/>
    <x v="48"/>
    <x v="42"/>
    <m/>
    <s v=""/>
    <s v=""/>
  </r>
  <r>
    <x v="492"/>
    <x v="0"/>
    <x v="16"/>
    <x v="16"/>
    <x v="48"/>
    <x v="42"/>
    <m/>
    <s v=""/>
    <s v=""/>
  </r>
  <r>
    <x v="493"/>
    <x v="0"/>
    <x v="16"/>
    <x v="16"/>
    <x v="48"/>
    <x v="42"/>
    <m/>
    <s v=""/>
    <s v=""/>
  </r>
  <r>
    <x v="494"/>
    <x v="0"/>
    <x v="16"/>
    <x v="16"/>
    <x v="48"/>
    <x v="42"/>
    <m/>
    <s v=""/>
    <s v=""/>
  </r>
  <r>
    <x v="495"/>
    <x v="0"/>
    <x v="16"/>
    <x v="16"/>
    <x v="48"/>
    <x v="42"/>
    <m/>
    <s v=""/>
    <s v=""/>
  </r>
  <r>
    <x v="496"/>
    <x v="0"/>
    <x v="16"/>
    <x v="16"/>
    <x v="48"/>
    <x v="42"/>
    <m/>
    <s v=""/>
    <s v=""/>
  </r>
  <r>
    <x v="497"/>
    <x v="0"/>
    <x v="16"/>
    <x v="16"/>
    <x v="48"/>
    <x v="42"/>
    <m/>
    <s v=""/>
    <s v=""/>
  </r>
  <r>
    <x v="498"/>
    <x v="0"/>
    <x v="16"/>
    <x v="16"/>
    <x v="48"/>
    <x v="42"/>
    <m/>
    <s v=""/>
    <s v=""/>
  </r>
  <r>
    <x v="499"/>
    <x v="0"/>
    <x v="16"/>
    <x v="16"/>
    <x v="48"/>
    <x v="42"/>
    <m/>
    <s v=""/>
    <s v=""/>
  </r>
  <r>
    <x v="500"/>
    <x v="0"/>
    <x v="16"/>
    <x v="16"/>
    <x v="48"/>
    <x v="42"/>
    <m/>
    <s v=""/>
    <s v=""/>
  </r>
  <r>
    <x v="501"/>
    <x v="0"/>
    <x v="16"/>
    <x v="16"/>
    <x v="48"/>
    <x v="42"/>
    <m/>
    <s v=""/>
    <s v=""/>
  </r>
  <r>
    <x v="502"/>
    <x v="0"/>
    <x v="16"/>
    <x v="16"/>
    <x v="48"/>
    <x v="42"/>
    <m/>
    <s v=""/>
    <s v=""/>
  </r>
  <r>
    <x v="503"/>
    <x v="0"/>
    <x v="16"/>
    <x v="16"/>
    <x v="48"/>
    <x v="42"/>
    <m/>
    <s v=""/>
    <s v=""/>
  </r>
  <r>
    <x v="504"/>
    <x v="0"/>
    <x v="16"/>
    <x v="16"/>
    <x v="48"/>
    <x v="42"/>
    <m/>
    <s v=""/>
    <s v=""/>
  </r>
  <r>
    <x v="505"/>
    <x v="0"/>
    <x v="16"/>
    <x v="16"/>
    <x v="48"/>
    <x v="42"/>
    <m/>
    <s v=""/>
    <s v=""/>
  </r>
  <r>
    <x v="506"/>
    <x v="0"/>
    <x v="16"/>
    <x v="16"/>
    <x v="48"/>
    <x v="42"/>
    <m/>
    <s v=""/>
    <s v=""/>
  </r>
  <r>
    <x v="507"/>
    <x v="0"/>
    <x v="16"/>
    <x v="16"/>
    <x v="48"/>
    <x v="42"/>
    <m/>
    <s v=""/>
    <s v=""/>
  </r>
  <r>
    <x v="508"/>
    <x v="0"/>
    <x v="16"/>
    <x v="16"/>
    <x v="48"/>
    <x v="42"/>
    <m/>
    <s v=""/>
    <s v=""/>
  </r>
  <r>
    <x v="509"/>
    <x v="0"/>
    <x v="16"/>
    <x v="16"/>
    <x v="48"/>
    <x v="42"/>
    <m/>
    <s v=""/>
    <s v=""/>
  </r>
  <r>
    <x v="510"/>
    <x v="0"/>
    <x v="16"/>
    <x v="16"/>
    <x v="48"/>
    <x v="42"/>
    <m/>
    <s v=""/>
    <s v=""/>
  </r>
  <r>
    <x v="511"/>
    <x v="0"/>
    <x v="16"/>
    <x v="16"/>
    <x v="48"/>
    <x v="42"/>
    <m/>
    <s v=""/>
    <s v=""/>
  </r>
  <r>
    <x v="512"/>
    <x v="0"/>
    <x v="16"/>
    <x v="16"/>
    <x v="48"/>
    <x v="42"/>
    <m/>
    <s v=""/>
    <s v=""/>
  </r>
  <r>
    <x v="513"/>
    <x v="0"/>
    <x v="16"/>
    <x v="16"/>
    <x v="48"/>
    <x v="42"/>
    <m/>
    <s v=""/>
    <s v=""/>
  </r>
  <r>
    <x v="514"/>
    <x v="0"/>
    <x v="16"/>
    <x v="16"/>
    <x v="48"/>
    <x v="42"/>
    <m/>
    <s v=""/>
    <s v=""/>
  </r>
  <r>
    <x v="515"/>
    <x v="0"/>
    <x v="16"/>
    <x v="16"/>
    <x v="48"/>
    <x v="42"/>
    <m/>
    <s v=""/>
    <s v=""/>
  </r>
  <r>
    <x v="516"/>
    <x v="0"/>
    <x v="16"/>
    <x v="16"/>
    <x v="48"/>
    <x v="42"/>
    <m/>
    <s v=""/>
    <s v=""/>
  </r>
  <r>
    <x v="517"/>
    <x v="0"/>
    <x v="16"/>
    <x v="16"/>
    <x v="48"/>
    <x v="42"/>
    <m/>
    <s v=""/>
    <s v=""/>
  </r>
  <r>
    <x v="518"/>
    <x v="0"/>
    <x v="16"/>
    <x v="16"/>
    <x v="48"/>
    <x v="42"/>
    <m/>
    <s v=""/>
    <s v=""/>
  </r>
  <r>
    <x v="519"/>
    <x v="0"/>
    <x v="16"/>
    <x v="16"/>
    <x v="48"/>
    <x v="42"/>
    <m/>
    <s v=""/>
    <s v=""/>
  </r>
  <r>
    <x v="520"/>
    <x v="0"/>
    <x v="16"/>
    <x v="16"/>
    <x v="48"/>
    <x v="42"/>
    <m/>
    <s v=""/>
    <s v=""/>
  </r>
  <r>
    <x v="521"/>
    <x v="0"/>
    <x v="16"/>
    <x v="16"/>
    <x v="48"/>
    <x v="42"/>
    <m/>
    <s v=""/>
    <s v=""/>
  </r>
  <r>
    <x v="522"/>
    <x v="0"/>
    <x v="16"/>
    <x v="16"/>
    <x v="48"/>
    <x v="42"/>
    <m/>
    <s v=""/>
    <s v=""/>
  </r>
  <r>
    <x v="523"/>
    <x v="0"/>
    <x v="16"/>
    <x v="16"/>
    <x v="48"/>
    <x v="42"/>
    <m/>
    <s v=""/>
    <s v=""/>
  </r>
  <r>
    <x v="524"/>
    <x v="0"/>
    <x v="16"/>
    <x v="16"/>
    <x v="48"/>
    <x v="42"/>
    <m/>
    <s v=""/>
    <s v=""/>
  </r>
  <r>
    <x v="525"/>
    <x v="0"/>
    <x v="16"/>
    <x v="16"/>
    <x v="48"/>
    <x v="42"/>
    <m/>
    <s v=""/>
    <s v=""/>
  </r>
  <r>
    <x v="526"/>
    <x v="0"/>
    <x v="16"/>
    <x v="16"/>
    <x v="48"/>
    <x v="42"/>
    <m/>
    <s v=""/>
    <s v=""/>
  </r>
  <r>
    <x v="527"/>
    <x v="0"/>
    <x v="16"/>
    <x v="16"/>
    <x v="48"/>
    <x v="42"/>
    <m/>
    <s v=""/>
    <s v=""/>
  </r>
  <r>
    <x v="528"/>
    <x v="0"/>
    <x v="16"/>
    <x v="16"/>
    <x v="48"/>
    <x v="42"/>
    <m/>
    <s v=""/>
    <s v=""/>
  </r>
  <r>
    <x v="529"/>
    <x v="0"/>
    <x v="16"/>
    <x v="16"/>
    <x v="48"/>
    <x v="42"/>
    <m/>
    <s v=""/>
    <s v=""/>
  </r>
  <r>
    <x v="530"/>
    <x v="0"/>
    <x v="16"/>
    <x v="16"/>
    <x v="48"/>
    <x v="42"/>
    <m/>
    <s v=""/>
    <s v=""/>
  </r>
  <r>
    <x v="531"/>
    <x v="0"/>
    <x v="16"/>
    <x v="16"/>
    <x v="48"/>
    <x v="42"/>
    <m/>
    <s v=""/>
    <s v=""/>
  </r>
  <r>
    <x v="532"/>
    <x v="0"/>
    <x v="16"/>
    <x v="16"/>
    <x v="48"/>
    <x v="42"/>
    <m/>
    <s v=""/>
    <s v=""/>
  </r>
  <r>
    <x v="533"/>
    <x v="0"/>
    <x v="16"/>
    <x v="16"/>
    <x v="48"/>
    <x v="42"/>
    <m/>
    <s v=""/>
    <s v=""/>
  </r>
  <r>
    <x v="534"/>
    <x v="0"/>
    <x v="16"/>
    <x v="16"/>
    <x v="48"/>
    <x v="42"/>
    <m/>
    <s v=""/>
    <s v=""/>
  </r>
  <r>
    <x v="535"/>
    <x v="0"/>
    <x v="16"/>
    <x v="16"/>
    <x v="48"/>
    <x v="42"/>
    <m/>
    <s v=""/>
    <s v=""/>
  </r>
  <r>
    <x v="536"/>
    <x v="0"/>
    <x v="16"/>
    <x v="16"/>
    <x v="48"/>
    <x v="42"/>
    <m/>
    <s v=""/>
    <s v=""/>
  </r>
  <r>
    <x v="537"/>
    <x v="0"/>
    <x v="16"/>
    <x v="16"/>
    <x v="48"/>
    <x v="42"/>
    <m/>
    <s v=""/>
    <s v=""/>
  </r>
  <r>
    <x v="538"/>
    <x v="0"/>
    <x v="16"/>
    <x v="16"/>
    <x v="48"/>
    <x v="42"/>
    <m/>
    <s v=""/>
    <s v=""/>
  </r>
  <r>
    <x v="539"/>
    <x v="0"/>
    <x v="16"/>
    <x v="16"/>
    <x v="48"/>
    <x v="42"/>
    <m/>
    <s v=""/>
    <s v=""/>
  </r>
  <r>
    <x v="540"/>
    <x v="0"/>
    <x v="16"/>
    <x v="16"/>
    <x v="48"/>
    <x v="42"/>
    <m/>
    <s v=""/>
    <s v=""/>
  </r>
  <r>
    <x v="541"/>
    <x v="0"/>
    <x v="16"/>
    <x v="16"/>
    <x v="48"/>
    <x v="42"/>
    <m/>
    <s v=""/>
    <s v=""/>
  </r>
  <r>
    <x v="542"/>
    <x v="0"/>
    <x v="16"/>
    <x v="16"/>
    <x v="48"/>
    <x v="42"/>
    <m/>
    <s v=""/>
    <s v=""/>
  </r>
  <r>
    <x v="543"/>
    <x v="0"/>
    <x v="16"/>
    <x v="16"/>
    <x v="48"/>
    <x v="42"/>
    <m/>
    <s v=""/>
    <s v=""/>
  </r>
  <r>
    <x v="544"/>
    <x v="0"/>
    <x v="16"/>
    <x v="16"/>
    <x v="48"/>
    <x v="42"/>
    <m/>
    <s v=""/>
    <s v=""/>
  </r>
  <r>
    <x v="545"/>
    <x v="0"/>
    <x v="16"/>
    <x v="16"/>
    <x v="48"/>
    <x v="42"/>
    <m/>
    <s v=""/>
    <s v=""/>
  </r>
  <r>
    <x v="546"/>
    <x v="0"/>
    <x v="16"/>
    <x v="16"/>
    <x v="48"/>
    <x v="42"/>
    <m/>
    <s v=""/>
    <s v=""/>
  </r>
  <r>
    <x v="547"/>
    <x v="0"/>
    <x v="16"/>
    <x v="16"/>
    <x v="48"/>
    <x v="42"/>
    <m/>
    <s v=""/>
    <s v=""/>
  </r>
  <r>
    <x v="548"/>
    <x v="0"/>
    <x v="16"/>
    <x v="16"/>
    <x v="48"/>
    <x v="42"/>
    <m/>
    <s v=""/>
    <s v=""/>
  </r>
  <r>
    <x v="549"/>
    <x v="0"/>
    <x v="16"/>
    <x v="16"/>
    <x v="48"/>
    <x v="42"/>
    <m/>
    <s v=""/>
    <s v=""/>
  </r>
  <r>
    <x v="550"/>
    <x v="0"/>
    <x v="16"/>
    <x v="16"/>
    <x v="48"/>
    <x v="42"/>
    <m/>
    <s v=""/>
    <s v=""/>
  </r>
  <r>
    <x v="551"/>
    <x v="0"/>
    <x v="16"/>
    <x v="16"/>
    <x v="48"/>
    <x v="42"/>
    <m/>
    <s v=""/>
    <s v=""/>
  </r>
  <r>
    <x v="552"/>
    <x v="0"/>
    <x v="16"/>
    <x v="16"/>
    <x v="48"/>
    <x v="42"/>
    <m/>
    <s v=""/>
    <s v=""/>
  </r>
  <r>
    <x v="553"/>
    <x v="0"/>
    <x v="16"/>
    <x v="16"/>
    <x v="48"/>
    <x v="42"/>
    <m/>
    <s v=""/>
    <s v=""/>
  </r>
  <r>
    <x v="554"/>
    <x v="0"/>
    <x v="16"/>
    <x v="16"/>
    <x v="48"/>
    <x v="42"/>
    <m/>
    <s v=""/>
    <s v=""/>
  </r>
  <r>
    <x v="555"/>
    <x v="0"/>
    <x v="16"/>
    <x v="16"/>
    <x v="48"/>
    <x v="42"/>
    <m/>
    <s v=""/>
    <s v=""/>
  </r>
  <r>
    <x v="556"/>
    <x v="0"/>
    <x v="16"/>
    <x v="16"/>
    <x v="48"/>
    <x v="42"/>
    <m/>
    <s v=""/>
    <s v=""/>
  </r>
  <r>
    <x v="557"/>
    <x v="0"/>
    <x v="16"/>
    <x v="16"/>
    <x v="48"/>
    <x v="42"/>
    <m/>
    <s v=""/>
    <s v=""/>
  </r>
  <r>
    <x v="558"/>
    <x v="0"/>
    <x v="16"/>
    <x v="16"/>
    <x v="48"/>
    <x v="42"/>
    <m/>
    <s v=""/>
    <s v=""/>
  </r>
  <r>
    <x v="559"/>
    <x v="0"/>
    <x v="16"/>
    <x v="16"/>
    <x v="48"/>
    <x v="42"/>
    <m/>
    <s v=""/>
    <s v=""/>
  </r>
  <r>
    <x v="560"/>
    <x v="0"/>
    <x v="16"/>
    <x v="16"/>
    <x v="48"/>
    <x v="42"/>
    <m/>
    <s v=""/>
    <s v=""/>
  </r>
  <r>
    <x v="561"/>
    <x v="0"/>
    <x v="16"/>
    <x v="16"/>
    <x v="48"/>
    <x v="42"/>
    <m/>
    <s v=""/>
    <s v=""/>
  </r>
  <r>
    <x v="562"/>
    <x v="0"/>
    <x v="16"/>
    <x v="16"/>
    <x v="48"/>
    <x v="42"/>
    <m/>
    <s v=""/>
    <s v=""/>
  </r>
  <r>
    <x v="563"/>
    <x v="0"/>
    <x v="16"/>
    <x v="16"/>
    <x v="48"/>
    <x v="42"/>
    <m/>
    <s v=""/>
    <s v=""/>
  </r>
  <r>
    <x v="564"/>
    <x v="0"/>
    <x v="16"/>
    <x v="16"/>
    <x v="48"/>
    <x v="42"/>
    <m/>
    <s v=""/>
    <s v=""/>
  </r>
  <r>
    <x v="565"/>
    <x v="0"/>
    <x v="16"/>
    <x v="16"/>
    <x v="48"/>
    <x v="42"/>
    <m/>
    <s v=""/>
    <s v=""/>
  </r>
  <r>
    <x v="566"/>
    <x v="0"/>
    <x v="16"/>
    <x v="16"/>
    <x v="48"/>
    <x v="42"/>
    <m/>
    <s v=""/>
    <s v=""/>
  </r>
  <r>
    <x v="567"/>
    <x v="0"/>
    <x v="16"/>
    <x v="16"/>
    <x v="48"/>
    <x v="42"/>
    <m/>
    <s v=""/>
    <s v=""/>
  </r>
  <r>
    <x v="568"/>
    <x v="0"/>
    <x v="16"/>
    <x v="16"/>
    <x v="48"/>
    <x v="42"/>
    <m/>
    <s v=""/>
    <s v=""/>
  </r>
  <r>
    <x v="569"/>
    <x v="0"/>
    <x v="16"/>
    <x v="16"/>
    <x v="48"/>
    <x v="42"/>
    <m/>
    <s v=""/>
    <s v=""/>
  </r>
  <r>
    <x v="570"/>
    <x v="0"/>
    <x v="16"/>
    <x v="16"/>
    <x v="48"/>
    <x v="42"/>
    <m/>
    <s v=""/>
    <s v=""/>
  </r>
  <r>
    <x v="571"/>
    <x v="0"/>
    <x v="16"/>
    <x v="16"/>
    <x v="48"/>
    <x v="42"/>
    <m/>
    <s v=""/>
    <s v=""/>
  </r>
  <r>
    <x v="572"/>
    <x v="0"/>
    <x v="16"/>
    <x v="16"/>
    <x v="48"/>
    <x v="42"/>
    <m/>
    <s v=""/>
    <s v=""/>
  </r>
  <r>
    <x v="573"/>
    <x v="0"/>
    <x v="16"/>
    <x v="16"/>
    <x v="48"/>
    <x v="42"/>
    <m/>
    <s v=""/>
    <s v=""/>
  </r>
  <r>
    <x v="574"/>
    <x v="0"/>
    <x v="16"/>
    <x v="16"/>
    <x v="48"/>
    <x v="42"/>
    <m/>
    <s v=""/>
    <s v=""/>
  </r>
  <r>
    <x v="575"/>
    <x v="0"/>
    <x v="16"/>
    <x v="16"/>
    <x v="48"/>
    <x v="42"/>
    <m/>
    <s v=""/>
    <s v=""/>
  </r>
  <r>
    <x v="576"/>
    <x v="0"/>
    <x v="16"/>
    <x v="16"/>
    <x v="48"/>
    <x v="42"/>
    <m/>
    <s v=""/>
    <s v=""/>
  </r>
  <r>
    <x v="577"/>
    <x v="0"/>
    <x v="16"/>
    <x v="16"/>
    <x v="48"/>
    <x v="42"/>
    <m/>
    <s v=""/>
    <s v=""/>
  </r>
  <r>
    <x v="578"/>
    <x v="0"/>
    <x v="16"/>
    <x v="16"/>
    <x v="48"/>
    <x v="42"/>
    <m/>
    <s v=""/>
    <s v=""/>
  </r>
  <r>
    <x v="579"/>
    <x v="0"/>
    <x v="16"/>
    <x v="16"/>
    <x v="48"/>
    <x v="42"/>
    <m/>
    <s v=""/>
    <s v=""/>
  </r>
  <r>
    <x v="580"/>
    <x v="0"/>
    <x v="16"/>
    <x v="16"/>
    <x v="48"/>
    <x v="42"/>
    <m/>
    <s v=""/>
    <s v=""/>
  </r>
  <r>
    <x v="581"/>
    <x v="0"/>
    <x v="16"/>
    <x v="16"/>
    <x v="48"/>
    <x v="42"/>
    <m/>
    <s v=""/>
    <s v=""/>
  </r>
  <r>
    <x v="582"/>
    <x v="0"/>
    <x v="16"/>
    <x v="16"/>
    <x v="48"/>
    <x v="42"/>
    <m/>
    <s v=""/>
    <s v=""/>
  </r>
  <r>
    <x v="583"/>
    <x v="0"/>
    <x v="16"/>
    <x v="16"/>
    <x v="48"/>
    <x v="42"/>
    <m/>
    <s v=""/>
    <s v=""/>
  </r>
  <r>
    <x v="584"/>
    <x v="0"/>
    <x v="16"/>
    <x v="16"/>
    <x v="48"/>
    <x v="42"/>
    <m/>
    <s v=""/>
    <s v=""/>
  </r>
  <r>
    <x v="585"/>
    <x v="0"/>
    <x v="16"/>
    <x v="16"/>
    <x v="48"/>
    <x v="42"/>
    <m/>
    <s v=""/>
    <s v=""/>
  </r>
  <r>
    <x v="586"/>
    <x v="0"/>
    <x v="16"/>
    <x v="16"/>
    <x v="48"/>
    <x v="42"/>
    <m/>
    <s v=""/>
    <s v=""/>
  </r>
  <r>
    <x v="587"/>
    <x v="0"/>
    <x v="16"/>
    <x v="16"/>
    <x v="48"/>
    <x v="42"/>
    <m/>
    <s v=""/>
    <s v=""/>
  </r>
  <r>
    <x v="588"/>
    <x v="0"/>
    <x v="16"/>
    <x v="16"/>
    <x v="48"/>
    <x v="42"/>
    <m/>
    <s v=""/>
    <s v=""/>
  </r>
  <r>
    <x v="589"/>
    <x v="0"/>
    <x v="16"/>
    <x v="16"/>
    <x v="48"/>
    <x v="42"/>
    <m/>
    <s v=""/>
    <s v=""/>
  </r>
  <r>
    <x v="590"/>
    <x v="0"/>
    <x v="16"/>
    <x v="16"/>
    <x v="48"/>
    <x v="42"/>
    <m/>
    <s v=""/>
    <s v=""/>
  </r>
  <r>
    <x v="591"/>
    <x v="0"/>
    <x v="16"/>
    <x v="16"/>
    <x v="48"/>
    <x v="42"/>
    <m/>
    <s v=""/>
    <s v=""/>
  </r>
  <r>
    <x v="592"/>
    <x v="0"/>
    <x v="16"/>
    <x v="16"/>
    <x v="48"/>
    <x v="42"/>
    <m/>
    <s v=""/>
    <s v=""/>
  </r>
  <r>
    <x v="593"/>
    <x v="0"/>
    <x v="16"/>
    <x v="16"/>
    <x v="48"/>
    <x v="42"/>
    <m/>
    <s v=""/>
    <s v=""/>
  </r>
  <r>
    <x v="594"/>
    <x v="0"/>
    <x v="16"/>
    <x v="16"/>
    <x v="48"/>
    <x v="42"/>
    <m/>
    <s v=""/>
    <s v=""/>
  </r>
  <r>
    <x v="595"/>
    <x v="0"/>
    <x v="16"/>
    <x v="16"/>
    <x v="48"/>
    <x v="42"/>
    <m/>
    <s v=""/>
    <s v=""/>
  </r>
  <r>
    <x v="596"/>
    <x v="0"/>
    <x v="16"/>
    <x v="16"/>
    <x v="48"/>
    <x v="42"/>
    <m/>
    <s v=""/>
    <s v=""/>
  </r>
  <r>
    <x v="597"/>
    <x v="0"/>
    <x v="16"/>
    <x v="16"/>
    <x v="48"/>
    <x v="42"/>
    <m/>
    <s v=""/>
    <s v=""/>
  </r>
  <r>
    <x v="598"/>
    <x v="0"/>
    <x v="16"/>
    <x v="16"/>
    <x v="48"/>
    <x v="42"/>
    <m/>
    <s v=""/>
    <s v=""/>
  </r>
  <r>
    <x v="599"/>
    <x v="0"/>
    <x v="16"/>
    <x v="16"/>
    <x v="48"/>
    <x v="42"/>
    <m/>
    <s v=""/>
    <s v=""/>
  </r>
  <r>
    <x v="600"/>
    <x v="0"/>
    <x v="16"/>
    <x v="16"/>
    <x v="48"/>
    <x v="42"/>
    <m/>
    <s v=""/>
    <s v=""/>
  </r>
  <r>
    <x v="601"/>
    <x v="0"/>
    <x v="16"/>
    <x v="16"/>
    <x v="48"/>
    <x v="42"/>
    <m/>
    <s v=""/>
    <s v=""/>
  </r>
  <r>
    <x v="602"/>
    <x v="0"/>
    <x v="16"/>
    <x v="16"/>
    <x v="48"/>
    <x v="42"/>
    <m/>
    <s v=""/>
    <s v=""/>
  </r>
  <r>
    <x v="603"/>
    <x v="0"/>
    <x v="16"/>
    <x v="16"/>
    <x v="48"/>
    <x v="42"/>
    <m/>
    <s v=""/>
    <s v=""/>
  </r>
  <r>
    <x v="604"/>
    <x v="0"/>
    <x v="16"/>
    <x v="16"/>
    <x v="48"/>
    <x v="42"/>
    <m/>
    <s v=""/>
    <s v=""/>
  </r>
  <r>
    <x v="605"/>
    <x v="0"/>
    <x v="16"/>
    <x v="16"/>
    <x v="48"/>
    <x v="42"/>
    <m/>
    <s v=""/>
    <s v=""/>
  </r>
  <r>
    <x v="606"/>
    <x v="0"/>
    <x v="16"/>
    <x v="16"/>
    <x v="48"/>
    <x v="42"/>
    <m/>
    <s v=""/>
    <s v=""/>
  </r>
  <r>
    <x v="607"/>
    <x v="0"/>
    <x v="16"/>
    <x v="16"/>
    <x v="48"/>
    <x v="42"/>
    <m/>
    <s v=""/>
    <s v=""/>
  </r>
  <r>
    <x v="608"/>
    <x v="0"/>
    <x v="16"/>
    <x v="16"/>
    <x v="48"/>
    <x v="42"/>
    <m/>
    <s v=""/>
    <s v=""/>
  </r>
  <r>
    <x v="609"/>
    <x v="0"/>
    <x v="16"/>
    <x v="16"/>
    <x v="48"/>
    <x v="42"/>
    <m/>
    <s v=""/>
    <s v=""/>
  </r>
  <r>
    <x v="610"/>
    <x v="0"/>
    <x v="16"/>
    <x v="16"/>
    <x v="48"/>
    <x v="42"/>
    <m/>
    <s v=""/>
    <s v=""/>
  </r>
  <r>
    <x v="611"/>
    <x v="0"/>
    <x v="16"/>
    <x v="16"/>
    <x v="48"/>
    <x v="42"/>
    <m/>
    <s v=""/>
    <s v=""/>
  </r>
  <r>
    <x v="612"/>
    <x v="0"/>
    <x v="16"/>
    <x v="16"/>
    <x v="48"/>
    <x v="42"/>
    <m/>
    <s v=""/>
    <s v=""/>
  </r>
  <r>
    <x v="613"/>
    <x v="0"/>
    <x v="16"/>
    <x v="16"/>
    <x v="48"/>
    <x v="42"/>
    <m/>
    <s v=""/>
    <s v=""/>
  </r>
  <r>
    <x v="614"/>
    <x v="0"/>
    <x v="16"/>
    <x v="16"/>
    <x v="48"/>
    <x v="42"/>
    <m/>
    <s v=""/>
    <s v=""/>
  </r>
  <r>
    <x v="615"/>
    <x v="0"/>
    <x v="16"/>
    <x v="16"/>
    <x v="48"/>
    <x v="42"/>
    <m/>
    <s v=""/>
    <s v=""/>
  </r>
  <r>
    <x v="616"/>
    <x v="0"/>
    <x v="16"/>
    <x v="16"/>
    <x v="48"/>
    <x v="42"/>
    <m/>
    <s v=""/>
    <s v=""/>
  </r>
  <r>
    <x v="617"/>
    <x v="0"/>
    <x v="16"/>
    <x v="16"/>
    <x v="48"/>
    <x v="42"/>
    <m/>
    <s v=""/>
    <s v=""/>
  </r>
  <r>
    <x v="618"/>
    <x v="0"/>
    <x v="16"/>
    <x v="16"/>
    <x v="48"/>
    <x v="42"/>
    <m/>
    <s v=""/>
    <s v=""/>
  </r>
  <r>
    <x v="619"/>
    <x v="0"/>
    <x v="16"/>
    <x v="16"/>
    <x v="48"/>
    <x v="42"/>
    <m/>
    <s v=""/>
    <s v=""/>
  </r>
  <r>
    <x v="620"/>
    <x v="0"/>
    <x v="16"/>
    <x v="16"/>
    <x v="48"/>
    <x v="42"/>
    <m/>
    <s v=""/>
    <s v=""/>
  </r>
  <r>
    <x v="621"/>
    <x v="0"/>
    <x v="16"/>
    <x v="16"/>
    <x v="48"/>
    <x v="42"/>
    <m/>
    <s v=""/>
    <s v=""/>
  </r>
  <r>
    <x v="622"/>
    <x v="0"/>
    <x v="16"/>
    <x v="16"/>
    <x v="48"/>
    <x v="42"/>
    <m/>
    <s v=""/>
    <s v=""/>
  </r>
  <r>
    <x v="623"/>
    <x v="0"/>
    <x v="16"/>
    <x v="16"/>
    <x v="48"/>
    <x v="42"/>
    <m/>
    <s v=""/>
    <s v=""/>
  </r>
  <r>
    <x v="624"/>
    <x v="0"/>
    <x v="16"/>
    <x v="16"/>
    <x v="48"/>
    <x v="42"/>
    <m/>
    <s v=""/>
    <s v=""/>
  </r>
  <r>
    <x v="625"/>
    <x v="0"/>
    <x v="16"/>
    <x v="16"/>
    <x v="48"/>
    <x v="42"/>
    <m/>
    <s v=""/>
    <s v=""/>
  </r>
  <r>
    <x v="626"/>
    <x v="0"/>
    <x v="16"/>
    <x v="16"/>
    <x v="48"/>
    <x v="42"/>
    <m/>
    <s v=""/>
    <s v=""/>
  </r>
  <r>
    <x v="627"/>
    <x v="0"/>
    <x v="16"/>
    <x v="16"/>
    <x v="48"/>
    <x v="42"/>
    <m/>
    <s v=""/>
    <s v=""/>
  </r>
  <r>
    <x v="628"/>
    <x v="0"/>
    <x v="16"/>
    <x v="16"/>
    <x v="48"/>
    <x v="42"/>
    <m/>
    <s v=""/>
    <s v=""/>
  </r>
  <r>
    <x v="629"/>
    <x v="0"/>
    <x v="16"/>
    <x v="16"/>
    <x v="48"/>
    <x v="42"/>
    <m/>
    <s v=""/>
    <s v=""/>
  </r>
  <r>
    <x v="630"/>
    <x v="0"/>
    <x v="16"/>
    <x v="16"/>
    <x v="48"/>
    <x v="42"/>
    <m/>
    <s v=""/>
    <s v=""/>
  </r>
  <r>
    <x v="631"/>
    <x v="0"/>
    <x v="16"/>
    <x v="16"/>
    <x v="48"/>
    <x v="42"/>
    <m/>
    <s v=""/>
    <s v=""/>
  </r>
  <r>
    <x v="632"/>
    <x v="0"/>
    <x v="16"/>
    <x v="16"/>
    <x v="48"/>
    <x v="42"/>
    <m/>
    <s v=""/>
    <s v=""/>
  </r>
  <r>
    <x v="633"/>
    <x v="0"/>
    <x v="16"/>
    <x v="16"/>
    <x v="48"/>
    <x v="42"/>
    <m/>
    <s v=""/>
    <s v=""/>
  </r>
  <r>
    <x v="634"/>
    <x v="0"/>
    <x v="16"/>
    <x v="16"/>
    <x v="48"/>
    <x v="42"/>
    <m/>
    <s v=""/>
    <s v=""/>
  </r>
  <r>
    <x v="635"/>
    <x v="0"/>
    <x v="16"/>
    <x v="16"/>
    <x v="48"/>
    <x v="42"/>
    <m/>
    <s v=""/>
    <s v=""/>
  </r>
  <r>
    <x v="636"/>
    <x v="0"/>
    <x v="16"/>
    <x v="16"/>
    <x v="48"/>
    <x v="42"/>
    <m/>
    <s v=""/>
    <s v=""/>
  </r>
  <r>
    <x v="637"/>
    <x v="0"/>
    <x v="16"/>
    <x v="16"/>
    <x v="48"/>
    <x v="42"/>
    <m/>
    <s v=""/>
    <s v=""/>
  </r>
  <r>
    <x v="638"/>
    <x v="0"/>
    <x v="16"/>
    <x v="16"/>
    <x v="48"/>
    <x v="42"/>
    <m/>
    <s v=""/>
    <s v=""/>
  </r>
  <r>
    <x v="639"/>
    <x v="0"/>
    <x v="16"/>
    <x v="16"/>
    <x v="48"/>
    <x v="42"/>
    <m/>
    <s v=""/>
    <s v=""/>
  </r>
  <r>
    <x v="640"/>
    <x v="0"/>
    <x v="16"/>
    <x v="16"/>
    <x v="48"/>
    <x v="42"/>
    <m/>
    <s v=""/>
    <s v=""/>
  </r>
  <r>
    <x v="641"/>
    <x v="0"/>
    <x v="16"/>
    <x v="16"/>
    <x v="48"/>
    <x v="42"/>
    <m/>
    <s v=""/>
    <s v=""/>
  </r>
  <r>
    <x v="642"/>
    <x v="0"/>
    <x v="16"/>
    <x v="16"/>
    <x v="48"/>
    <x v="42"/>
    <m/>
    <s v=""/>
    <s v=""/>
  </r>
  <r>
    <x v="643"/>
    <x v="0"/>
    <x v="16"/>
    <x v="16"/>
    <x v="48"/>
    <x v="42"/>
    <m/>
    <s v=""/>
    <s v=""/>
  </r>
  <r>
    <x v="644"/>
    <x v="0"/>
    <x v="16"/>
    <x v="16"/>
    <x v="48"/>
    <x v="42"/>
    <m/>
    <s v=""/>
    <s v=""/>
  </r>
  <r>
    <x v="645"/>
    <x v="0"/>
    <x v="16"/>
    <x v="16"/>
    <x v="48"/>
    <x v="42"/>
    <m/>
    <s v=""/>
    <s v=""/>
  </r>
  <r>
    <x v="646"/>
    <x v="0"/>
    <x v="16"/>
    <x v="16"/>
    <x v="48"/>
    <x v="42"/>
    <m/>
    <s v=""/>
    <s v=""/>
  </r>
  <r>
    <x v="647"/>
    <x v="0"/>
    <x v="16"/>
    <x v="16"/>
    <x v="48"/>
    <x v="42"/>
    <m/>
    <s v=""/>
    <s v=""/>
  </r>
  <r>
    <x v="648"/>
    <x v="0"/>
    <x v="16"/>
    <x v="16"/>
    <x v="48"/>
    <x v="42"/>
    <m/>
    <s v=""/>
    <s v=""/>
  </r>
  <r>
    <x v="649"/>
    <x v="0"/>
    <x v="16"/>
    <x v="16"/>
    <x v="48"/>
    <x v="42"/>
    <m/>
    <s v=""/>
    <s v=""/>
  </r>
  <r>
    <x v="650"/>
    <x v="0"/>
    <x v="16"/>
    <x v="16"/>
    <x v="48"/>
    <x v="42"/>
    <m/>
    <s v=""/>
    <s v=""/>
  </r>
  <r>
    <x v="651"/>
    <x v="0"/>
    <x v="16"/>
    <x v="16"/>
    <x v="48"/>
    <x v="42"/>
    <m/>
    <s v=""/>
    <s v=""/>
  </r>
  <r>
    <x v="652"/>
    <x v="0"/>
    <x v="16"/>
    <x v="16"/>
    <x v="48"/>
    <x v="42"/>
    <m/>
    <s v=""/>
    <s v=""/>
  </r>
  <r>
    <x v="653"/>
    <x v="0"/>
    <x v="16"/>
    <x v="16"/>
    <x v="48"/>
    <x v="42"/>
    <m/>
    <s v=""/>
    <s v=""/>
  </r>
  <r>
    <x v="654"/>
    <x v="0"/>
    <x v="16"/>
    <x v="16"/>
    <x v="48"/>
    <x v="42"/>
    <m/>
    <s v=""/>
    <s v=""/>
  </r>
  <r>
    <x v="655"/>
    <x v="0"/>
    <x v="16"/>
    <x v="16"/>
    <x v="48"/>
    <x v="42"/>
    <m/>
    <s v=""/>
    <s v=""/>
  </r>
  <r>
    <x v="656"/>
    <x v="0"/>
    <x v="16"/>
    <x v="16"/>
    <x v="48"/>
    <x v="42"/>
    <m/>
    <s v=""/>
    <s v=""/>
  </r>
  <r>
    <x v="657"/>
    <x v="0"/>
    <x v="16"/>
    <x v="16"/>
    <x v="48"/>
    <x v="42"/>
    <m/>
    <s v=""/>
    <s v=""/>
  </r>
  <r>
    <x v="658"/>
    <x v="0"/>
    <x v="16"/>
    <x v="16"/>
    <x v="48"/>
    <x v="42"/>
    <m/>
    <s v=""/>
    <s v=""/>
  </r>
  <r>
    <x v="659"/>
    <x v="0"/>
    <x v="16"/>
    <x v="16"/>
    <x v="48"/>
    <x v="42"/>
    <m/>
    <s v=""/>
    <s v=""/>
  </r>
  <r>
    <x v="660"/>
    <x v="0"/>
    <x v="16"/>
    <x v="16"/>
    <x v="48"/>
    <x v="42"/>
    <m/>
    <s v=""/>
    <s v=""/>
  </r>
  <r>
    <x v="661"/>
    <x v="0"/>
    <x v="16"/>
    <x v="16"/>
    <x v="48"/>
    <x v="42"/>
    <m/>
    <s v=""/>
    <s v=""/>
  </r>
  <r>
    <x v="662"/>
    <x v="0"/>
    <x v="16"/>
    <x v="16"/>
    <x v="48"/>
    <x v="42"/>
    <m/>
    <s v=""/>
    <s v=""/>
  </r>
  <r>
    <x v="663"/>
    <x v="0"/>
    <x v="16"/>
    <x v="16"/>
    <x v="48"/>
    <x v="42"/>
    <m/>
    <s v=""/>
    <s v=""/>
  </r>
  <r>
    <x v="664"/>
    <x v="0"/>
    <x v="16"/>
    <x v="16"/>
    <x v="48"/>
    <x v="42"/>
    <m/>
    <s v=""/>
    <s v=""/>
  </r>
  <r>
    <x v="665"/>
    <x v="0"/>
    <x v="16"/>
    <x v="16"/>
    <x v="48"/>
    <x v="42"/>
    <m/>
    <s v=""/>
    <s v=""/>
  </r>
  <r>
    <x v="666"/>
    <x v="0"/>
    <x v="16"/>
    <x v="16"/>
    <x v="48"/>
    <x v="42"/>
    <m/>
    <s v=""/>
    <s v=""/>
  </r>
  <r>
    <x v="667"/>
    <x v="0"/>
    <x v="16"/>
    <x v="16"/>
    <x v="48"/>
    <x v="42"/>
    <m/>
    <s v=""/>
    <s v=""/>
  </r>
  <r>
    <x v="668"/>
    <x v="0"/>
    <x v="16"/>
    <x v="16"/>
    <x v="48"/>
    <x v="42"/>
    <m/>
    <s v=""/>
    <s v=""/>
  </r>
  <r>
    <x v="669"/>
    <x v="0"/>
    <x v="16"/>
    <x v="16"/>
    <x v="48"/>
    <x v="42"/>
    <m/>
    <s v=""/>
    <s v=""/>
  </r>
  <r>
    <x v="670"/>
    <x v="0"/>
    <x v="16"/>
    <x v="16"/>
    <x v="48"/>
    <x v="42"/>
    <m/>
    <s v=""/>
    <s v=""/>
  </r>
  <r>
    <x v="671"/>
    <x v="0"/>
    <x v="16"/>
    <x v="16"/>
    <x v="48"/>
    <x v="42"/>
    <m/>
    <s v=""/>
    <s v=""/>
  </r>
  <r>
    <x v="672"/>
    <x v="0"/>
    <x v="16"/>
    <x v="16"/>
    <x v="48"/>
    <x v="42"/>
    <m/>
    <s v=""/>
    <s v=""/>
  </r>
  <r>
    <x v="673"/>
    <x v="0"/>
    <x v="16"/>
    <x v="16"/>
    <x v="48"/>
    <x v="42"/>
    <m/>
    <s v=""/>
    <s v=""/>
  </r>
  <r>
    <x v="674"/>
    <x v="0"/>
    <x v="16"/>
    <x v="16"/>
    <x v="48"/>
    <x v="42"/>
    <m/>
    <s v=""/>
    <s v=""/>
  </r>
  <r>
    <x v="675"/>
    <x v="0"/>
    <x v="16"/>
    <x v="16"/>
    <x v="48"/>
    <x v="42"/>
    <m/>
    <s v=""/>
    <s v=""/>
  </r>
  <r>
    <x v="676"/>
    <x v="0"/>
    <x v="16"/>
    <x v="16"/>
    <x v="48"/>
    <x v="42"/>
    <m/>
    <s v=""/>
    <s v=""/>
  </r>
  <r>
    <x v="677"/>
    <x v="0"/>
    <x v="16"/>
    <x v="16"/>
    <x v="48"/>
    <x v="42"/>
    <m/>
    <s v=""/>
    <s v=""/>
  </r>
  <r>
    <x v="678"/>
    <x v="0"/>
    <x v="16"/>
    <x v="16"/>
    <x v="48"/>
    <x v="42"/>
    <m/>
    <s v=""/>
    <s v=""/>
  </r>
  <r>
    <x v="679"/>
    <x v="0"/>
    <x v="16"/>
    <x v="16"/>
    <x v="48"/>
    <x v="42"/>
    <m/>
    <s v=""/>
    <s v=""/>
  </r>
  <r>
    <x v="680"/>
    <x v="0"/>
    <x v="16"/>
    <x v="16"/>
    <x v="48"/>
    <x v="42"/>
    <m/>
    <s v=""/>
    <s v=""/>
  </r>
  <r>
    <x v="681"/>
    <x v="0"/>
    <x v="16"/>
    <x v="16"/>
    <x v="48"/>
    <x v="42"/>
    <m/>
    <s v=""/>
    <s v=""/>
  </r>
  <r>
    <x v="682"/>
    <x v="0"/>
    <x v="16"/>
    <x v="16"/>
    <x v="48"/>
    <x v="42"/>
    <m/>
    <s v=""/>
    <s v=""/>
  </r>
  <r>
    <x v="683"/>
    <x v="0"/>
    <x v="16"/>
    <x v="16"/>
    <x v="48"/>
    <x v="42"/>
    <m/>
    <s v=""/>
    <s v=""/>
  </r>
  <r>
    <x v="684"/>
    <x v="0"/>
    <x v="16"/>
    <x v="16"/>
    <x v="48"/>
    <x v="42"/>
    <m/>
    <s v=""/>
    <s v=""/>
  </r>
  <r>
    <x v="685"/>
    <x v="0"/>
    <x v="16"/>
    <x v="16"/>
    <x v="48"/>
    <x v="42"/>
    <m/>
    <s v=""/>
    <s v=""/>
  </r>
  <r>
    <x v="686"/>
    <x v="0"/>
    <x v="16"/>
    <x v="16"/>
    <x v="48"/>
    <x v="42"/>
    <m/>
    <s v=""/>
    <s v=""/>
  </r>
  <r>
    <x v="687"/>
    <x v="0"/>
    <x v="16"/>
    <x v="16"/>
    <x v="48"/>
    <x v="42"/>
    <m/>
    <s v=""/>
    <s v=""/>
  </r>
  <r>
    <x v="688"/>
    <x v="0"/>
    <x v="16"/>
    <x v="16"/>
    <x v="48"/>
    <x v="42"/>
    <m/>
    <s v=""/>
    <s v=""/>
  </r>
  <r>
    <x v="689"/>
    <x v="0"/>
    <x v="16"/>
    <x v="16"/>
    <x v="48"/>
    <x v="42"/>
    <m/>
    <s v=""/>
    <s v=""/>
  </r>
  <r>
    <x v="690"/>
    <x v="0"/>
    <x v="16"/>
    <x v="16"/>
    <x v="48"/>
    <x v="42"/>
    <m/>
    <s v=""/>
    <s v=""/>
  </r>
  <r>
    <x v="691"/>
    <x v="0"/>
    <x v="16"/>
    <x v="16"/>
    <x v="48"/>
    <x v="42"/>
    <m/>
    <s v=""/>
    <s v=""/>
  </r>
  <r>
    <x v="692"/>
    <x v="0"/>
    <x v="16"/>
    <x v="16"/>
    <x v="48"/>
    <x v="42"/>
    <m/>
    <s v=""/>
    <s v=""/>
  </r>
  <r>
    <x v="693"/>
    <x v="0"/>
    <x v="16"/>
    <x v="16"/>
    <x v="48"/>
    <x v="42"/>
    <m/>
    <s v=""/>
    <s v=""/>
  </r>
  <r>
    <x v="694"/>
    <x v="0"/>
    <x v="16"/>
    <x v="16"/>
    <x v="48"/>
    <x v="42"/>
    <m/>
    <s v=""/>
    <s v=""/>
  </r>
  <r>
    <x v="695"/>
    <x v="0"/>
    <x v="16"/>
    <x v="16"/>
    <x v="48"/>
    <x v="42"/>
    <m/>
    <s v=""/>
    <s v=""/>
  </r>
  <r>
    <x v="696"/>
    <x v="0"/>
    <x v="16"/>
    <x v="16"/>
    <x v="48"/>
    <x v="42"/>
    <m/>
    <s v=""/>
    <s v=""/>
  </r>
  <r>
    <x v="697"/>
    <x v="0"/>
    <x v="16"/>
    <x v="16"/>
    <x v="48"/>
    <x v="42"/>
    <m/>
    <s v=""/>
    <s v=""/>
  </r>
  <r>
    <x v="698"/>
    <x v="0"/>
    <x v="16"/>
    <x v="16"/>
    <x v="48"/>
    <x v="42"/>
    <m/>
    <s v=""/>
    <s v=""/>
  </r>
  <r>
    <x v="699"/>
    <x v="0"/>
    <x v="16"/>
    <x v="16"/>
    <x v="48"/>
    <x v="42"/>
    <m/>
    <s v=""/>
    <s v=""/>
  </r>
  <r>
    <x v="700"/>
    <x v="0"/>
    <x v="16"/>
    <x v="16"/>
    <x v="48"/>
    <x v="42"/>
    <m/>
    <s v=""/>
    <s v=""/>
  </r>
  <r>
    <x v="701"/>
    <x v="0"/>
    <x v="16"/>
    <x v="16"/>
    <x v="48"/>
    <x v="42"/>
    <m/>
    <s v=""/>
    <s v=""/>
  </r>
  <r>
    <x v="702"/>
    <x v="0"/>
    <x v="16"/>
    <x v="16"/>
    <x v="48"/>
    <x v="42"/>
    <m/>
    <s v=""/>
    <s v=""/>
  </r>
  <r>
    <x v="703"/>
    <x v="0"/>
    <x v="16"/>
    <x v="16"/>
    <x v="48"/>
    <x v="42"/>
    <m/>
    <s v=""/>
    <s v=""/>
  </r>
  <r>
    <x v="704"/>
    <x v="0"/>
    <x v="16"/>
    <x v="16"/>
    <x v="48"/>
    <x v="42"/>
    <m/>
    <s v=""/>
    <s v=""/>
  </r>
  <r>
    <x v="705"/>
    <x v="0"/>
    <x v="16"/>
    <x v="16"/>
    <x v="48"/>
    <x v="42"/>
    <m/>
    <s v=""/>
    <s v=""/>
  </r>
  <r>
    <x v="706"/>
    <x v="0"/>
    <x v="16"/>
    <x v="16"/>
    <x v="48"/>
    <x v="42"/>
    <m/>
    <s v=""/>
    <s v=""/>
  </r>
  <r>
    <x v="707"/>
    <x v="0"/>
    <x v="16"/>
    <x v="16"/>
    <x v="48"/>
    <x v="42"/>
    <m/>
    <s v=""/>
    <s v=""/>
  </r>
  <r>
    <x v="708"/>
    <x v="0"/>
    <x v="16"/>
    <x v="16"/>
    <x v="48"/>
    <x v="42"/>
    <m/>
    <s v=""/>
    <s v=""/>
  </r>
  <r>
    <x v="709"/>
    <x v="0"/>
    <x v="16"/>
    <x v="16"/>
    <x v="48"/>
    <x v="42"/>
    <m/>
    <s v=""/>
    <s v=""/>
  </r>
  <r>
    <x v="710"/>
    <x v="0"/>
    <x v="16"/>
    <x v="16"/>
    <x v="48"/>
    <x v="42"/>
    <m/>
    <s v=""/>
    <s v=""/>
  </r>
  <r>
    <x v="711"/>
    <x v="0"/>
    <x v="16"/>
    <x v="16"/>
    <x v="48"/>
    <x v="42"/>
    <m/>
    <s v=""/>
    <s v=""/>
  </r>
  <r>
    <x v="712"/>
    <x v="0"/>
    <x v="16"/>
    <x v="16"/>
    <x v="48"/>
    <x v="42"/>
    <m/>
    <s v=""/>
    <s v=""/>
  </r>
  <r>
    <x v="713"/>
    <x v="0"/>
    <x v="16"/>
    <x v="16"/>
    <x v="48"/>
    <x v="42"/>
    <m/>
    <s v=""/>
    <s v=""/>
  </r>
  <r>
    <x v="714"/>
    <x v="0"/>
    <x v="16"/>
    <x v="16"/>
    <x v="48"/>
    <x v="42"/>
    <m/>
    <s v=""/>
    <s v=""/>
  </r>
  <r>
    <x v="715"/>
    <x v="0"/>
    <x v="16"/>
    <x v="16"/>
    <x v="48"/>
    <x v="42"/>
    <m/>
    <s v=""/>
    <s v=""/>
  </r>
  <r>
    <x v="716"/>
    <x v="0"/>
    <x v="16"/>
    <x v="16"/>
    <x v="48"/>
    <x v="42"/>
    <m/>
    <s v=""/>
    <s v=""/>
  </r>
  <r>
    <x v="717"/>
    <x v="0"/>
    <x v="16"/>
    <x v="16"/>
    <x v="48"/>
    <x v="42"/>
    <m/>
    <s v=""/>
    <s v=""/>
  </r>
  <r>
    <x v="718"/>
    <x v="0"/>
    <x v="16"/>
    <x v="16"/>
    <x v="48"/>
    <x v="42"/>
    <m/>
    <s v=""/>
    <s v=""/>
  </r>
  <r>
    <x v="719"/>
    <x v="0"/>
    <x v="16"/>
    <x v="16"/>
    <x v="48"/>
    <x v="42"/>
    <m/>
    <s v=""/>
    <s v=""/>
  </r>
  <r>
    <x v="720"/>
    <x v="0"/>
    <x v="16"/>
    <x v="16"/>
    <x v="48"/>
    <x v="42"/>
    <m/>
    <s v=""/>
    <s v=""/>
  </r>
  <r>
    <x v="721"/>
    <x v="0"/>
    <x v="16"/>
    <x v="16"/>
    <x v="48"/>
    <x v="42"/>
    <m/>
    <s v=""/>
    <s v=""/>
  </r>
  <r>
    <x v="722"/>
    <x v="0"/>
    <x v="16"/>
    <x v="16"/>
    <x v="48"/>
    <x v="42"/>
    <m/>
    <s v=""/>
    <s v=""/>
  </r>
  <r>
    <x v="723"/>
    <x v="0"/>
    <x v="16"/>
    <x v="16"/>
    <x v="48"/>
    <x v="42"/>
    <m/>
    <s v=""/>
    <s v=""/>
  </r>
  <r>
    <x v="724"/>
    <x v="0"/>
    <x v="16"/>
    <x v="16"/>
    <x v="48"/>
    <x v="42"/>
    <m/>
    <s v=""/>
    <s v=""/>
  </r>
  <r>
    <x v="725"/>
    <x v="0"/>
    <x v="16"/>
    <x v="16"/>
    <x v="48"/>
    <x v="42"/>
    <m/>
    <s v=""/>
    <s v=""/>
  </r>
  <r>
    <x v="726"/>
    <x v="0"/>
    <x v="16"/>
    <x v="16"/>
    <x v="48"/>
    <x v="42"/>
    <m/>
    <s v=""/>
    <s v=""/>
  </r>
  <r>
    <x v="727"/>
    <x v="0"/>
    <x v="16"/>
    <x v="16"/>
    <x v="48"/>
    <x v="42"/>
    <m/>
    <s v=""/>
    <s v=""/>
  </r>
  <r>
    <x v="728"/>
    <x v="0"/>
    <x v="16"/>
    <x v="16"/>
    <x v="48"/>
    <x v="42"/>
    <m/>
    <s v=""/>
    <s v=""/>
  </r>
  <r>
    <x v="729"/>
    <x v="0"/>
    <x v="16"/>
    <x v="16"/>
    <x v="48"/>
    <x v="42"/>
    <m/>
    <s v=""/>
    <s v=""/>
  </r>
  <r>
    <x v="730"/>
    <x v="0"/>
    <x v="16"/>
    <x v="16"/>
    <x v="48"/>
    <x v="42"/>
    <m/>
    <s v=""/>
    <s v=""/>
  </r>
  <r>
    <x v="731"/>
    <x v="0"/>
    <x v="16"/>
    <x v="16"/>
    <x v="48"/>
    <x v="42"/>
    <m/>
    <s v=""/>
    <s v=""/>
  </r>
  <r>
    <x v="732"/>
    <x v="0"/>
    <x v="16"/>
    <x v="16"/>
    <x v="48"/>
    <x v="42"/>
    <m/>
    <s v=""/>
    <s v=""/>
  </r>
  <r>
    <x v="733"/>
    <x v="0"/>
    <x v="16"/>
    <x v="16"/>
    <x v="48"/>
    <x v="42"/>
    <m/>
    <s v=""/>
    <s v=""/>
  </r>
  <r>
    <x v="734"/>
    <x v="0"/>
    <x v="16"/>
    <x v="16"/>
    <x v="48"/>
    <x v="42"/>
    <m/>
    <s v=""/>
    <s v=""/>
  </r>
  <r>
    <x v="735"/>
    <x v="0"/>
    <x v="16"/>
    <x v="16"/>
    <x v="48"/>
    <x v="42"/>
    <m/>
    <s v=""/>
    <s v=""/>
  </r>
  <r>
    <x v="736"/>
    <x v="0"/>
    <x v="16"/>
    <x v="16"/>
    <x v="48"/>
    <x v="42"/>
    <m/>
    <s v=""/>
    <s v=""/>
  </r>
  <r>
    <x v="737"/>
    <x v="0"/>
    <x v="16"/>
    <x v="16"/>
    <x v="48"/>
    <x v="42"/>
    <m/>
    <s v=""/>
    <s v=""/>
  </r>
  <r>
    <x v="738"/>
    <x v="0"/>
    <x v="16"/>
    <x v="16"/>
    <x v="48"/>
    <x v="42"/>
    <m/>
    <s v=""/>
    <s v=""/>
  </r>
  <r>
    <x v="739"/>
    <x v="0"/>
    <x v="16"/>
    <x v="16"/>
    <x v="48"/>
    <x v="42"/>
    <m/>
    <s v=""/>
    <s v=""/>
  </r>
  <r>
    <x v="740"/>
    <x v="0"/>
    <x v="16"/>
    <x v="16"/>
    <x v="48"/>
    <x v="42"/>
    <m/>
    <s v=""/>
    <s v=""/>
  </r>
  <r>
    <x v="741"/>
    <x v="0"/>
    <x v="16"/>
    <x v="16"/>
    <x v="48"/>
    <x v="42"/>
    <m/>
    <s v=""/>
    <s v=""/>
  </r>
  <r>
    <x v="742"/>
    <x v="0"/>
    <x v="16"/>
    <x v="16"/>
    <x v="48"/>
    <x v="42"/>
    <m/>
    <s v=""/>
    <s v=""/>
  </r>
  <r>
    <x v="743"/>
    <x v="0"/>
    <x v="16"/>
    <x v="16"/>
    <x v="48"/>
    <x v="42"/>
    <m/>
    <s v=""/>
    <s v=""/>
  </r>
  <r>
    <x v="744"/>
    <x v="0"/>
    <x v="16"/>
    <x v="16"/>
    <x v="48"/>
    <x v="42"/>
    <m/>
    <s v=""/>
    <s v=""/>
  </r>
  <r>
    <x v="745"/>
    <x v="0"/>
    <x v="16"/>
    <x v="16"/>
    <x v="48"/>
    <x v="42"/>
    <m/>
    <s v=""/>
    <s v=""/>
  </r>
  <r>
    <x v="746"/>
    <x v="0"/>
    <x v="16"/>
    <x v="16"/>
    <x v="48"/>
    <x v="42"/>
    <m/>
    <s v=""/>
    <s v=""/>
  </r>
  <r>
    <x v="747"/>
    <x v="0"/>
    <x v="16"/>
    <x v="16"/>
    <x v="48"/>
    <x v="42"/>
    <m/>
    <s v=""/>
    <s v=""/>
  </r>
  <r>
    <x v="748"/>
    <x v="0"/>
    <x v="16"/>
    <x v="16"/>
    <x v="48"/>
    <x v="42"/>
    <m/>
    <s v=""/>
    <s v=""/>
  </r>
  <r>
    <x v="749"/>
    <x v="0"/>
    <x v="16"/>
    <x v="16"/>
    <x v="48"/>
    <x v="42"/>
    <m/>
    <s v=""/>
    <s v=""/>
  </r>
  <r>
    <x v="750"/>
    <x v="0"/>
    <x v="16"/>
    <x v="16"/>
    <x v="48"/>
    <x v="42"/>
    <m/>
    <s v=""/>
    <s v=""/>
  </r>
  <r>
    <x v="751"/>
    <x v="0"/>
    <x v="16"/>
    <x v="16"/>
    <x v="48"/>
    <x v="42"/>
    <m/>
    <s v=""/>
    <s v=""/>
  </r>
  <r>
    <x v="752"/>
    <x v="0"/>
    <x v="16"/>
    <x v="16"/>
    <x v="48"/>
    <x v="42"/>
    <m/>
    <s v=""/>
    <s v=""/>
  </r>
  <r>
    <x v="753"/>
    <x v="0"/>
    <x v="16"/>
    <x v="16"/>
    <x v="48"/>
    <x v="42"/>
    <m/>
    <s v=""/>
    <s v=""/>
  </r>
  <r>
    <x v="754"/>
    <x v="0"/>
    <x v="16"/>
    <x v="16"/>
    <x v="48"/>
    <x v="42"/>
    <m/>
    <s v=""/>
    <s v=""/>
  </r>
  <r>
    <x v="755"/>
    <x v="0"/>
    <x v="16"/>
    <x v="16"/>
    <x v="48"/>
    <x v="42"/>
    <m/>
    <s v=""/>
    <s v=""/>
  </r>
  <r>
    <x v="756"/>
    <x v="0"/>
    <x v="16"/>
    <x v="16"/>
    <x v="48"/>
    <x v="42"/>
    <m/>
    <s v=""/>
    <s v=""/>
  </r>
  <r>
    <x v="757"/>
    <x v="0"/>
    <x v="16"/>
    <x v="16"/>
    <x v="48"/>
    <x v="42"/>
    <m/>
    <s v=""/>
    <s v=""/>
  </r>
  <r>
    <x v="758"/>
    <x v="0"/>
    <x v="16"/>
    <x v="16"/>
    <x v="48"/>
    <x v="42"/>
    <m/>
    <s v=""/>
    <s v=""/>
  </r>
  <r>
    <x v="759"/>
    <x v="0"/>
    <x v="16"/>
    <x v="16"/>
    <x v="48"/>
    <x v="42"/>
    <m/>
    <s v=""/>
    <s v=""/>
  </r>
  <r>
    <x v="760"/>
    <x v="0"/>
    <x v="16"/>
    <x v="16"/>
    <x v="48"/>
    <x v="42"/>
    <m/>
    <s v=""/>
    <s v=""/>
  </r>
  <r>
    <x v="761"/>
    <x v="0"/>
    <x v="16"/>
    <x v="16"/>
    <x v="48"/>
    <x v="42"/>
    <m/>
    <s v=""/>
    <s v=""/>
  </r>
  <r>
    <x v="762"/>
    <x v="0"/>
    <x v="16"/>
    <x v="16"/>
    <x v="48"/>
    <x v="42"/>
    <m/>
    <s v=""/>
    <s v=""/>
  </r>
  <r>
    <x v="763"/>
    <x v="0"/>
    <x v="16"/>
    <x v="16"/>
    <x v="48"/>
    <x v="42"/>
    <m/>
    <s v=""/>
    <s v=""/>
  </r>
  <r>
    <x v="764"/>
    <x v="0"/>
    <x v="16"/>
    <x v="16"/>
    <x v="48"/>
    <x v="42"/>
    <m/>
    <s v=""/>
    <s v=""/>
  </r>
  <r>
    <x v="765"/>
    <x v="0"/>
    <x v="16"/>
    <x v="16"/>
    <x v="48"/>
    <x v="42"/>
    <m/>
    <s v=""/>
    <s v=""/>
  </r>
  <r>
    <x v="766"/>
    <x v="0"/>
    <x v="16"/>
    <x v="16"/>
    <x v="48"/>
    <x v="42"/>
    <m/>
    <s v=""/>
    <s v=""/>
  </r>
  <r>
    <x v="767"/>
    <x v="0"/>
    <x v="16"/>
    <x v="16"/>
    <x v="48"/>
    <x v="42"/>
    <m/>
    <s v=""/>
    <s v=""/>
  </r>
  <r>
    <x v="768"/>
    <x v="0"/>
    <x v="16"/>
    <x v="16"/>
    <x v="48"/>
    <x v="42"/>
    <m/>
    <s v=""/>
    <s v=""/>
  </r>
  <r>
    <x v="769"/>
    <x v="0"/>
    <x v="16"/>
    <x v="16"/>
    <x v="48"/>
    <x v="42"/>
    <m/>
    <s v=""/>
    <s v=""/>
  </r>
  <r>
    <x v="770"/>
    <x v="0"/>
    <x v="16"/>
    <x v="16"/>
    <x v="48"/>
    <x v="42"/>
    <m/>
    <s v=""/>
    <s v=""/>
  </r>
  <r>
    <x v="771"/>
    <x v="0"/>
    <x v="16"/>
    <x v="16"/>
    <x v="48"/>
    <x v="42"/>
    <m/>
    <s v=""/>
    <s v=""/>
  </r>
  <r>
    <x v="772"/>
    <x v="0"/>
    <x v="16"/>
    <x v="16"/>
    <x v="48"/>
    <x v="42"/>
    <m/>
    <s v=""/>
    <s v=""/>
  </r>
  <r>
    <x v="773"/>
    <x v="0"/>
    <x v="16"/>
    <x v="16"/>
    <x v="48"/>
    <x v="42"/>
    <m/>
    <s v=""/>
    <s v=""/>
  </r>
  <r>
    <x v="774"/>
    <x v="0"/>
    <x v="16"/>
    <x v="16"/>
    <x v="48"/>
    <x v="42"/>
    <m/>
    <s v=""/>
    <s v=""/>
  </r>
  <r>
    <x v="775"/>
    <x v="0"/>
    <x v="16"/>
    <x v="16"/>
    <x v="48"/>
    <x v="42"/>
    <m/>
    <s v=""/>
    <s v=""/>
  </r>
  <r>
    <x v="776"/>
    <x v="0"/>
    <x v="16"/>
    <x v="16"/>
    <x v="48"/>
    <x v="42"/>
    <m/>
    <s v=""/>
    <s v=""/>
  </r>
  <r>
    <x v="777"/>
    <x v="0"/>
    <x v="16"/>
    <x v="16"/>
    <x v="48"/>
    <x v="42"/>
    <m/>
    <s v=""/>
    <s v=""/>
  </r>
  <r>
    <x v="778"/>
    <x v="0"/>
    <x v="16"/>
    <x v="16"/>
    <x v="48"/>
    <x v="42"/>
    <m/>
    <s v=""/>
    <s v=""/>
  </r>
  <r>
    <x v="779"/>
    <x v="0"/>
    <x v="16"/>
    <x v="16"/>
    <x v="48"/>
    <x v="42"/>
    <m/>
    <s v=""/>
    <s v=""/>
  </r>
  <r>
    <x v="780"/>
    <x v="0"/>
    <x v="16"/>
    <x v="16"/>
    <x v="48"/>
    <x v="42"/>
    <m/>
    <s v=""/>
    <s v=""/>
  </r>
  <r>
    <x v="781"/>
    <x v="0"/>
    <x v="16"/>
    <x v="16"/>
    <x v="48"/>
    <x v="42"/>
    <m/>
    <s v=""/>
    <s v=""/>
  </r>
  <r>
    <x v="782"/>
    <x v="0"/>
    <x v="16"/>
    <x v="16"/>
    <x v="48"/>
    <x v="42"/>
    <m/>
    <s v=""/>
    <s v=""/>
  </r>
  <r>
    <x v="783"/>
    <x v="0"/>
    <x v="16"/>
    <x v="16"/>
    <x v="48"/>
    <x v="42"/>
    <m/>
    <s v=""/>
    <s v=""/>
  </r>
  <r>
    <x v="784"/>
    <x v="0"/>
    <x v="16"/>
    <x v="16"/>
    <x v="48"/>
    <x v="42"/>
    <m/>
    <s v=""/>
    <s v=""/>
  </r>
  <r>
    <x v="785"/>
    <x v="0"/>
    <x v="16"/>
    <x v="16"/>
    <x v="48"/>
    <x v="42"/>
    <m/>
    <s v=""/>
    <s v=""/>
  </r>
  <r>
    <x v="786"/>
    <x v="0"/>
    <x v="16"/>
    <x v="16"/>
    <x v="48"/>
    <x v="42"/>
    <m/>
    <s v=""/>
    <s v=""/>
  </r>
  <r>
    <x v="787"/>
    <x v="0"/>
    <x v="16"/>
    <x v="16"/>
    <x v="48"/>
    <x v="42"/>
    <m/>
    <s v=""/>
    <s v=""/>
  </r>
  <r>
    <x v="788"/>
    <x v="0"/>
    <x v="16"/>
    <x v="16"/>
    <x v="48"/>
    <x v="42"/>
    <m/>
    <s v=""/>
    <s v=""/>
  </r>
  <r>
    <x v="789"/>
    <x v="0"/>
    <x v="16"/>
    <x v="16"/>
    <x v="48"/>
    <x v="42"/>
    <m/>
    <s v=""/>
    <s v=""/>
  </r>
  <r>
    <x v="790"/>
    <x v="0"/>
    <x v="16"/>
    <x v="16"/>
    <x v="48"/>
    <x v="42"/>
    <m/>
    <s v=""/>
    <s v=""/>
  </r>
  <r>
    <x v="791"/>
    <x v="0"/>
    <x v="16"/>
    <x v="16"/>
    <x v="48"/>
    <x v="42"/>
    <m/>
    <s v=""/>
    <s v=""/>
  </r>
  <r>
    <x v="792"/>
    <x v="0"/>
    <x v="16"/>
    <x v="16"/>
    <x v="48"/>
    <x v="42"/>
    <m/>
    <s v=""/>
    <s v=""/>
  </r>
  <r>
    <x v="793"/>
    <x v="0"/>
    <x v="16"/>
    <x v="16"/>
    <x v="48"/>
    <x v="42"/>
    <m/>
    <s v=""/>
    <s v=""/>
  </r>
  <r>
    <x v="794"/>
    <x v="0"/>
    <x v="16"/>
    <x v="16"/>
    <x v="48"/>
    <x v="42"/>
    <m/>
    <s v=""/>
    <s v=""/>
  </r>
  <r>
    <x v="795"/>
    <x v="0"/>
    <x v="16"/>
    <x v="16"/>
    <x v="48"/>
    <x v="42"/>
    <m/>
    <s v=""/>
    <s v=""/>
  </r>
  <r>
    <x v="796"/>
    <x v="0"/>
    <x v="16"/>
    <x v="16"/>
    <x v="48"/>
    <x v="42"/>
    <m/>
    <s v=""/>
    <s v=""/>
  </r>
  <r>
    <x v="797"/>
    <x v="0"/>
    <x v="16"/>
    <x v="16"/>
    <x v="48"/>
    <x v="42"/>
    <m/>
    <s v=""/>
    <s v=""/>
  </r>
  <r>
    <x v="798"/>
    <x v="0"/>
    <x v="16"/>
    <x v="16"/>
    <x v="48"/>
    <x v="42"/>
    <m/>
    <s v=""/>
    <s v=""/>
  </r>
  <r>
    <x v="799"/>
    <x v="0"/>
    <x v="16"/>
    <x v="16"/>
    <x v="48"/>
    <x v="42"/>
    <m/>
    <s v=""/>
    <s v=""/>
  </r>
  <r>
    <x v="800"/>
    <x v="0"/>
    <x v="16"/>
    <x v="16"/>
    <x v="48"/>
    <x v="42"/>
    <m/>
    <s v=""/>
    <s v=""/>
  </r>
  <r>
    <x v="801"/>
    <x v="0"/>
    <x v="16"/>
    <x v="16"/>
    <x v="48"/>
    <x v="42"/>
    <m/>
    <s v=""/>
    <s v=""/>
  </r>
  <r>
    <x v="802"/>
    <x v="0"/>
    <x v="16"/>
    <x v="16"/>
    <x v="48"/>
    <x v="42"/>
    <m/>
    <s v=""/>
    <s v=""/>
  </r>
  <r>
    <x v="803"/>
    <x v="0"/>
    <x v="16"/>
    <x v="16"/>
    <x v="48"/>
    <x v="42"/>
    <m/>
    <s v=""/>
    <s v=""/>
  </r>
  <r>
    <x v="804"/>
    <x v="0"/>
    <x v="16"/>
    <x v="16"/>
    <x v="48"/>
    <x v="42"/>
    <m/>
    <s v=""/>
    <s v=""/>
  </r>
  <r>
    <x v="805"/>
    <x v="0"/>
    <x v="16"/>
    <x v="16"/>
    <x v="48"/>
    <x v="42"/>
    <m/>
    <s v=""/>
    <s v=""/>
  </r>
  <r>
    <x v="806"/>
    <x v="0"/>
    <x v="16"/>
    <x v="16"/>
    <x v="48"/>
    <x v="42"/>
    <m/>
    <s v=""/>
    <s v=""/>
  </r>
  <r>
    <x v="807"/>
    <x v="0"/>
    <x v="16"/>
    <x v="16"/>
    <x v="48"/>
    <x v="42"/>
    <m/>
    <s v=""/>
    <s v=""/>
  </r>
  <r>
    <x v="808"/>
    <x v="0"/>
    <x v="16"/>
    <x v="16"/>
    <x v="48"/>
    <x v="42"/>
    <m/>
    <s v=""/>
    <s v=""/>
  </r>
  <r>
    <x v="809"/>
    <x v="0"/>
    <x v="16"/>
    <x v="16"/>
    <x v="48"/>
    <x v="42"/>
    <m/>
    <s v=""/>
    <s v=""/>
  </r>
  <r>
    <x v="810"/>
    <x v="0"/>
    <x v="16"/>
    <x v="16"/>
    <x v="48"/>
    <x v="42"/>
    <m/>
    <s v=""/>
    <s v=""/>
  </r>
  <r>
    <x v="811"/>
    <x v="0"/>
    <x v="16"/>
    <x v="16"/>
    <x v="48"/>
    <x v="42"/>
    <m/>
    <s v=""/>
    <s v=""/>
  </r>
  <r>
    <x v="812"/>
    <x v="0"/>
    <x v="16"/>
    <x v="16"/>
    <x v="48"/>
    <x v="42"/>
    <m/>
    <s v=""/>
    <s v=""/>
  </r>
  <r>
    <x v="813"/>
    <x v="0"/>
    <x v="16"/>
    <x v="16"/>
    <x v="48"/>
    <x v="42"/>
    <m/>
    <s v=""/>
    <s v=""/>
  </r>
  <r>
    <x v="814"/>
    <x v="0"/>
    <x v="16"/>
    <x v="16"/>
    <x v="48"/>
    <x v="42"/>
    <m/>
    <s v=""/>
    <s v=""/>
  </r>
  <r>
    <x v="815"/>
    <x v="0"/>
    <x v="16"/>
    <x v="16"/>
    <x v="48"/>
    <x v="42"/>
    <m/>
    <s v=""/>
    <s v=""/>
  </r>
  <r>
    <x v="816"/>
    <x v="0"/>
    <x v="16"/>
    <x v="16"/>
    <x v="48"/>
    <x v="42"/>
    <m/>
    <s v=""/>
    <s v=""/>
  </r>
  <r>
    <x v="817"/>
    <x v="0"/>
    <x v="16"/>
    <x v="16"/>
    <x v="48"/>
    <x v="42"/>
    <m/>
    <s v=""/>
    <s v=""/>
  </r>
  <r>
    <x v="818"/>
    <x v="0"/>
    <x v="16"/>
    <x v="16"/>
    <x v="48"/>
    <x v="42"/>
    <m/>
    <s v=""/>
    <s v=""/>
  </r>
  <r>
    <x v="819"/>
    <x v="0"/>
    <x v="16"/>
    <x v="16"/>
    <x v="48"/>
    <x v="42"/>
    <m/>
    <s v=""/>
    <s v=""/>
  </r>
  <r>
    <x v="820"/>
    <x v="0"/>
    <x v="16"/>
    <x v="16"/>
    <x v="48"/>
    <x v="42"/>
    <m/>
    <s v=""/>
    <s v=""/>
  </r>
  <r>
    <x v="821"/>
    <x v="0"/>
    <x v="16"/>
    <x v="16"/>
    <x v="48"/>
    <x v="42"/>
    <m/>
    <s v=""/>
    <s v=""/>
  </r>
  <r>
    <x v="822"/>
    <x v="0"/>
    <x v="16"/>
    <x v="16"/>
    <x v="48"/>
    <x v="42"/>
    <m/>
    <s v=""/>
    <s v=""/>
  </r>
  <r>
    <x v="823"/>
    <x v="0"/>
    <x v="16"/>
    <x v="16"/>
    <x v="48"/>
    <x v="42"/>
    <m/>
    <s v=""/>
    <s v=""/>
  </r>
  <r>
    <x v="824"/>
    <x v="0"/>
    <x v="16"/>
    <x v="16"/>
    <x v="48"/>
    <x v="42"/>
    <m/>
    <s v=""/>
    <s v=""/>
  </r>
  <r>
    <x v="825"/>
    <x v="0"/>
    <x v="16"/>
    <x v="16"/>
    <x v="48"/>
    <x v="42"/>
    <m/>
    <s v=""/>
    <s v=""/>
  </r>
  <r>
    <x v="826"/>
    <x v="0"/>
    <x v="16"/>
    <x v="16"/>
    <x v="48"/>
    <x v="42"/>
    <m/>
    <s v=""/>
    <s v=""/>
  </r>
  <r>
    <x v="827"/>
    <x v="0"/>
    <x v="16"/>
    <x v="16"/>
    <x v="48"/>
    <x v="42"/>
    <m/>
    <s v=""/>
    <s v=""/>
  </r>
  <r>
    <x v="828"/>
    <x v="0"/>
    <x v="16"/>
    <x v="16"/>
    <x v="48"/>
    <x v="42"/>
    <m/>
    <s v=""/>
    <s v=""/>
  </r>
  <r>
    <x v="829"/>
    <x v="0"/>
    <x v="16"/>
    <x v="16"/>
    <x v="48"/>
    <x v="42"/>
    <m/>
    <s v=""/>
    <s v=""/>
  </r>
  <r>
    <x v="830"/>
    <x v="0"/>
    <x v="16"/>
    <x v="16"/>
    <x v="48"/>
    <x v="42"/>
    <m/>
    <s v=""/>
    <s v=""/>
  </r>
  <r>
    <x v="831"/>
    <x v="0"/>
    <x v="16"/>
    <x v="16"/>
    <x v="48"/>
    <x v="42"/>
    <m/>
    <s v=""/>
    <s v=""/>
  </r>
  <r>
    <x v="832"/>
    <x v="0"/>
    <x v="16"/>
    <x v="16"/>
    <x v="48"/>
    <x v="42"/>
    <m/>
    <s v=""/>
    <s v=""/>
  </r>
  <r>
    <x v="833"/>
    <x v="0"/>
    <x v="16"/>
    <x v="16"/>
    <x v="48"/>
    <x v="42"/>
    <m/>
    <s v=""/>
    <s v=""/>
  </r>
  <r>
    <x v="834"/>
    <x v="0"/>
    <x v="16"/>
    <x v="16"/>
    <x v="48"/>
    <x v="42"/>
    <m/>
    <s v=""/>
    <s v=""/>
  </r>
  <r>
    <x v="835"/>
    <x v="0"/>
    <x v="16"/>
    <x v="16"/>
    <x v="48"/>
    <x v="42"/>
    <m/>
    <s v=""/>
    <s v=""/>
  </r>
  <r>
    <x v="836"/>
    <x v="0"/>
    <x v="16"/>
    <x v="16"/>
    <x v="48"/>
    <x v="42"/>
    <m/>
    <s v=""/>
    <s v=""/>
  </r>
  <r>
    <x v="837"/>
    <x v="0"/>
    <x v="16"/>
    <x v="16"/>
    <x v="48"/>
    <x v="42"/>
    <m/>
    <s v=""/>
    <s v=""/>
  </r>
  <r>
    <x v="838"/>
    <x v="0"/>
    <x v="16"/>
    <x v="16"/>
    <x v="48"/>
    <x v="42"/>
    <m/>
    <s v=""/>
    <s v=""/>
  </r>
  <r>
    <x v="839"/>
    <x v="0"/>
    <x v="16"/>
    <x v="16"/>
    <x v="48"/>
    <x v="42"/>
    <m/>
    <s v=""/>
    <s v=""/>
  </r>
  <r>
    <x v="840"/>
    <x v="0"/>
    <x v="16"/>
    <x v="16"/>
    <x v="48"/>
    <x v="42"/>
    <m/>
    <s v=""/>
    <s v=""/>
  </r>
  <r>
    <x v="841"/>
    <x v="0"/>
    <x v="16"/>
    <x v="16"/>
    <x v="48"/>
    <x v="42"/>
    <m/>
    <s v=""/>
    <s v=""/>
  </r>
  <r>
    <x v="842"/>
    <x v="0"/>
    <x v="16"/>
    <x v="16"/>
    <x v="48"/>
    <x v="42"/>
    <m/>
    <s v=""/>
    <s v=""/>
  </r>
  <r>
    <x v="843"/>
    <x v="0"/>
    <x v="16"/>
    <x v="16"/>
    <x v="48"/>
    <x v="42"/>
    <m/>
    <s v=""/>
    <s v=""/>
  </r>
  <r>
    <x v="844"/>
    <x v="0"/>
    <x v="16"/>
    <x v="16"/>
    <x v="48"/>
    <x v="42"/>
    <m/>
    <s v=""/>
    <s v=""/>
  </r>
  <r>
    <x v="845"/>
    <x v="0"/>
    <x v="16"/>
    <x v="16"/>
    <x v="48"/>
    <x v="42"/>
    <m/>
    <s v=""/>
    <s v=""/>
  </r>
  <r>
    <x v="846"/>
    <x v="0"/>
    <x v="16"/>
    <x v="16"/>
    <x v="48"/>
    <x v="42"/>
    <m/>
    <s v=""/>
    <s v=""/>
  </r>
  <r>
    <x v="847"/>
    <x v="0"/>
    <x v="16"/>
    <x v="16"/>
    <x v="48"/>
    <x v="42"/>
    <m/>
    <s v=""/>
    <s v=""/>
  </r>
  <r>
    <x v="848"/>
    <x v="0"/>
    <x v="16"/>
    <x v="16"/>
    <x v="48"/>
    <x v="42"/>
    <m/>
    <s v=""/>
    <s v=""/>
  </r>
  <r>
    <x v="849"/>
    <x v="0"/>
    <x v="16"/>
    <x v="16"/>
    <x v="48"/>
    <x v="42"/>
    <m/>
    <s v=""/>
    <s v=""/>
  </r>
  <r>
    <x v="850"/>
    <x v="0"/>
    <x v="16"/>
    <x v="16"/>
    <x v="48"/>
    <x v="42"/>
    <m/>
    <s v=""/>
    <s v=""/>
  </r>
  <r>
    <x v="851"/>
    <x v="0"/>
    <x v="16"/>
    <x v="16"/>
    <x v="48"/>
    <x v="42"/>
    <m/>
    <s v=""/>
    <s v=""/>
  </r>
  <r>
    <x v="852"/>
    <x v="0"/>
    <x v="16"/>
    <x v="16"/>
    <x v="48"/>
    <x v="42"/>
    <m/>
    <s v=""/>
    <s v=""/>
  </r>
  <r>
    <x v="853"/>
    <x v="0"/>
    <x v="16"/>
    <x v="16"/>
    <x v="48"/>
    <x v="42"/>
    <m/>
    <s v=""/>
    <s v=""/>
  </r>
  <r>
    <x v="854"/>
    <x v="0"/>
    <x v="16"/>
    <x v="16"/>
    <x v="48"/>
    <x v="42"/>
    <m/>
    <s v=""/>
    <s v=""/>
  </r>
  <r>
    <x v="855"/>
    <x v="0"/>
    <x v="16"/>
    <x v="16"/>
    <x v="48"/>
    <x v="42"/>
    <m/>
    <s v=""/>
    <s v=""/>
  </r>
  <r>
    <x v="856"/>
    <x v="0"/>
    <x v="16"/>
    <x v="16"/>
    <x v="48"/>
    <x v="42"/>
    <m/>
    <s v=""/>
    <s v=""/>
  </r>
  <r>
    <x v="857"/>
    <x v="0"/>
    <x v="16"/>
    <x v="16"/>
    <x v="48"/>
    <x v="42"/>
    <m/>
    <s v=""/>
    <s v=""/>
  </r>
  <r>
    <x v="858"/>
    <x v="0"/>
    <x v="16"/>
    <x v="16"/>
    <x v="48"/>
    <x v="42"/>
    <m/>
    <s v=""/>
    <s v=""/>
  </r>
  <r>
    <x v="859"/>
    <x v="0"/>
    <x v="16"/>
    <x v="16"/>
    <x v="48"/>
    <x v="42"/>
    <m/>
    <s v=""/>
    <s v=""/>
  </r>
  <r>
    <x v="860"/>
    <x v="0"/>
    <x v="16"/>
    <x v="16"/>
    <x v="48"/>
    <x v="42"/>
    <m/>
    <s v=""/>
    <s v=""/>
  </r>
  <r>
    <x v="861"/>
    <x v="0"/>
    <x v="16"/>
    <x v="16"/>
    <x v="48"/>
    <x v="42"/>
    <m/>
    <s v=""/>
    <s v=""/>
  </r>
  <r>
    <x v="862"/>
    <x v="0"/>
    <x v="16"/>
    <x v="16"/>
    <x v="48"/>
    <x v="42"/>
    <m/>
    <s v=""/>
    <s v=""/>
  </r>
  <r>
    <x v="863"/>
    <x v="0"/>
    <x v="16"/>
    <x v="16"/>
    <x v="48"/>
    <x v="42"/>
    <m/>
    <s v=""/>
    <s v=""/>
  </r>
  <r>
    <x v="864"/>
    <x v="0"/>
    <x v="16"/>
    <x v="16"/>
    <x v="48"/>
    <x v="42"/>
    <m/>
    <s v=""/>
    <s v=""/>
  </r>
  <r>
    <x v="865"/>
    <x v="0"/>
    <x v="16"/>
    <x v="16"/>
    <x v="48"/>
    <x v="42"/>
    <m/>
    <s v=""/>
    <s v=""/>
  </r>
  <r>
    <x v="866"/>
    <x v="0"/>
    <x v="16"/>
    <x v="16"/>
    <x v="48"/>
    <x v="42"/>
    <m/>
    <s v=""/>
    <s v=""/>
  </r>
  <r>
    <x v="867"/>
    <x v="0"/>
    <x v="16"/>
    <x v="16"/>
    <x v="48"/>
    <x v="42"/>
    <m/>
    <s v=""/>
    <s v=""/>
  </r>
  <r>
    <x v="868"/>
    <x v="0"/>
    <x v="16"/>
    <x v="16"/>
    <x v="48"/>
    <x v="42"/>
    <m/>
    <s v=""/>
    <s v=""/>
  </r>
  <r>
    <x v="869"/>
    <x v="0"/>
    <x v="16"/>
    <x v="16"/>
    <x v="48"/>
    <x v="42"/>
    <m/>
    <s v=""/>
    <s v=""/>
  </r>
  <r>
    <x v="870"/>
    <x v="0"/>
    <x v="16"/>
    <x v="16"/>
    <x v="48"/>
    <x v="42"/>
    <m/>
    <s v=""/>
    <s v=""/>
  </r>
  <r>
    <x v="871"/>
    <x v="0"/>
    <x v="16"/>
    <x v="16"/>
    <x v="48"/>
    <x v="42"/>
    <m/>
    <s v=""/>
    <s v=""/>
  </r>
  <r>
    <x v="872"/>
    <x v="0"/>
    <x v="16"/>
    <x v="16"/>
    <x v="48"/>
    <x v="42"/>
    <m/>
    <s v=""/>
    <s v=""/>
  </r>
  <r>
    <x v="873"/>
    <x v="0"/>
    <x v="16"/>
    <x v="16"/>
    <x v="48"/>
    <x v="42"/>
    <m/>
    <s v=""/>
    <s v=""/>
  </r>
  <r>
    <x v="874"/>
    <x v="0"/>
    <x v="16"/>
    <x v="16"/>
    <x v="48"/>
    <x v="42"/>
    <m/>
    <s v=""/>
    <s v=""/>
  </r>
  <r>
    <x v="875"/>
    <x v="0"/>
    <x v="16"/>
    <x v="16"/>
    <x v="48"/>
    <x v="42"/>
    <m/>
    <s v=""/>
    <s v=""/>
  </r>
  <r>
    <x v="876"/>
    <x v="0"/>
    <x v="16"/>
    <x v="16"/>
    <x v="48"/>
    <x v="42"/>
    <m/>
    <s v=""/>
    <s v=""/>
  </r>
  <r>
    <x v="877"/>
    <x v="0"/>
    <x v="16"/>
    <x v="16"/>
    <x v="48"/>
    <x v="42"/>
    <m/>
    <s v=""/>
    <s v=""/>
  </r>
  <r>
    <x v="878"/>
    <x v="0"/>
    <x v="16"/>
    <x v="16"/>
    <x v="48"/>
    <x v="42"/>
    <m/>
    <s v=""/>
    <s v=""/>
  </r>
  <r>
    <x v="879"/>
    <x v="0"/>
    <x v="16"/>
    <x v="16"/>
    <x v="48"/>
    <x v="42"/>
    <m/>
    <s v=""/>
    <s v=""/>
  </r>
  <r>
    <x v="880"/>
    <x v="0"/>
    <x v="16"/>
    <x v="16"/>
    <x v="48"/>
    <x v="42"/>
    <m/>
    <s v=""/>
    <s v=""/>
  </r>
  <r>
    <x v="881"/>
    <x v="0"/>
    <x v="16"/>
    <x v="16"/>
    <x v="48"/>
    <x v="42"/>
    <m/>
    <s v=""/>
    <s v=""/>
  </r>
  <r>
    <x v="882"/>
    <x v="0"/>
    <x v="16"/>
    <x v="16"/>
    <x v="48"/>
    <x v="42"/>
    <m/>
    <s v=""/>
    <s v=""/>
  </r>
  <r>
    <x v="883"/>
    <x v="0"/>
    <x v="16"/>
    <x v="16"/>
    <x v="48"/>
    <x v="42"/>
    <m/>
    <s v=""/>
    <s v=""/>
  </r>
  <r>
    <x v="884"/>
    <x v="0"/>
    <x v="16"/>
    <x v="16"/>
    <x v="48"/>
    <x v="42"/>
    <m/>
    <s v=""/>
    <s v=""/>
  </r>
  <r>
    <x v="885"/>
    <x v="0"/>
    <x v="16"/>
    <x v="16"/>
    <x v="48"/>
    <x v="42"/>
    <m/>
    <s v=""/>
    <s v=""/>
  </r>
  <r>
    <x v="886"/>
    <x v="0"/>
    <x v="16"/>
    <x v="16"/>
    <x v="48"/>
    <x v="42"/>
    <m/>
    <s v=""/>
    <s v=""/>
  </r>
  <r>
    <x v="887"/>
    <x v="0"/>
    <x v="16"/>
    <x v="16"/>
    <x v="48"/>
    <x v="42"/>
    <m/>
    <s v=""/>
    <s v=""/>
  </r>
  <r>
    <x v="888"/>
    <x v="0"/>
    <x v="16"/>
    <x v="16"/>
    <x v="48"/>
    <x v="42"/>
    <m/>
    <s v=""/>
    <s v=""/>
  </r>
  <r>
    <x v="889"/>
    <x v="0"/>
    <x v="16"/>
    <x v="16"/>
    <x v="48"/>
    <x v="42"/>
    <m/>
    <s v=""/>
    <s v=""/>
  </r>
  <r>
    <x v="890"/>
    <x v="0"/>
    <x v="16"/>
    <x v="16"/>
    <x v="48"/>
    <x v="42"/>
    <m/>
    <s v=""/>
    <s v=""/>
  </r>
  <r>
    <x v="891"/>
    <x v="0"/>
    <x v="16"/>
    <x v="16"/>
    <x v="48"/>
    <x v="42"/>
    <m/>
    <s v=""/>
    <s v=""/>
  </r>
  <r>
    <x v="892"/>
    <x v="0"/>
    <x v="16"/>
    <x v="16"/>
    <x v="48"/>
    <x v="42"/>
    <m/>
    <s v=""/>
    <s v=""/>
  </r>
  <r>
    <x v="893"/>
    <x v="0"/>
    <x v="16"/>
    <x v="16"/>
    <x v="48"/>
    <x v="42"/>
    <m/>
    <s v=""/>
    <s v=""/>
  </r>
  <r>
    <x v="894"/>
    <x v="0"/>
    <x v="16"/>
    <x v="16"/>
    <x v="48"/>
    <x v="42"/>
    <m/>
    <s v=""/>
    <s v=""/>
  </r>
  <r>
    <x v="895"/>
    <x v="0"/>
    <x v="16"/>
    <x v="16"/>
    <x v="48"/>
    <x v="42"/>
    <m/>
    <s v=""/>
    <s v=""/>
  </r>
  <r>
    <x v="896"/>
    <x v="0"/>
    <x v="16"/>
    <x v="16"/>
    <x v="48"/>
    <x v="42"/>
    <m/>
    <s v=""/>
    <s v=""/>
  </r>
  <r>
    <x v="897"/>
    <x v="0"/>
    <x v="16"/>
    <x v="16"/>
    <x v="48"/>
    <x v="42"/>
    <m/>
    <s v=""/>
    <s v=""/>
  </r>
  <r>
    <x v="898"/>
    <x v="0"/>
    <x v="16"/>
    <x v="16"/>
    <x v="48"/>
    <x v="42"/>
    <m/>
    <s v=""/>
    <s v=""/>
  </r>
  <r>
    <x v="899"/>
    <x v="0"/>
    <x v="16"/>
    <x v="16"/>
    <x v="48"/>
    <x v="42"/>
    <m/>
    <s v=""/>
    <s v=""/>
  </r>
  <r>
    <x v="900"/>
    <x v="0"/>
    <x v="16"/>
    <x v="16"/>
    <x v="48"/>
    <x v="42"/>
    <m/>
    <s v=""/>
    <s v=""/>
  </r>
  <r>
    <x v="901"/>
    <x v="0"/>
    <x v="16"/>
    <x v="16"/>
    <x v="48"/>
    <x v="42"/>
    <m/>
    <s v=""/>
    <s v=""/>
  </r>
  <r>
    <x v="902"/>
    <x v="0"/>
    <x v="16"/>
    <x v="16"/>
    <x v="48"/>
    <x v="42"/>
    <m/>
    <s v=""/>
    <s v=""/>
  </r>
  <r>
    <x v="903"/>
    <x v="0"/>
    <x v="16"/>
    <x v="16"/>
    <x v="48"/>
    <x v="42"/>
    <m/>
    <s v=""/>
    <s v=""/>
  </r>
  <r>
    <x v="904"/>
    <x v="0"/>
    <x v="16"/>
    <x v="16"/>
    <x v="48"/>
    <x v="42"/>
    <m/>
    <s v=""/>
    <s v=""/>
  </r>
  <r>
    <x v="905"/>
    <x v="0"/>
    <x v="16"/>
    <x v="16"/>
    <x v="48"/>
    <x v="42"/>
    <m/>
    <s v=""/>
    <s v=""/>
  </r>
  <r>
    <x v="906"/>
    <x v="0"/>
    <x v="16"/>
    <x v="16"/>
    <x v="48"/>
    <x v="42"/>
    <m/>
    <s v=""/>
    <s v=""/>
  </r>
  <r>
    <x v="907"/>
    <x v="0"/>
    <x v="16"/>
    <x v="16"/>
    <x v="48"/>
    <x v="42"/>
    <m/>
    <s v=""/>
    <s v=""/>
  </r>
  <r>
    <x v="908"/>
    <x v="0"/>
    <x v="16"/>
    <x v="16"/>
    <x v="48"/>
    <x v="42"/>
    <m/>
    <s v=""/>
    <s v=""/>
  </r>
  <r>
    <x v="909"/>
    <x v="0"/>
    <x v="16"/>
    <x v="16"/>
    <x v="48"/>
    <x v="42"/>
    <m/>
    <s v=""/>
    <s v=""/>
  </r>
  <r>
    <x v="910"/>
    <x v="0"/>
    <x v="16"/>
    <x v="16"/>
    <x v="48"/>
    <x v="42"/>
    <m/>
    <s v=""/>
    <s v=""/>
  </r>
  <r>
    <x v="911"/>
    <x v="0"/>
    <x v="16"/>
    <x v="16"/>
    <x v="48"/>
    <x v="42"/>
    <m/>
    <s v=""/>
    <s v=""/>
  </r>
  <r>
    <x v="912"/>
    <x v="0"/>
    <x v="16"/>
    <x v="16"/>
    <x v="48"/>
    <x v="42"/>
    <m/>
    <s v=""/>
    <s v=""/>
  </r>
  <r>
    <x v="913"/>
    <x v="0"/>
    <x v="16"/>
    <x v="16"/>
    <x v="48"/>
    <x v="42"/>
    <m/>
    <s v=""/>
    <s v=""/>
  </r>
  <r>
    <x v="914"/>
    <x v="0"/>
    <x v="16"/>
    <x v="16"/>
    <x v="48"/>
    <x v="42"/>
    <m/>
    <s v=""/>
    <s v=""/>
  </r>
  <r>
    <x v="915"/>
    <x v="0"/>
    <x v="16"/>
    <x v="16"/>
    <x v="48"/>
    <x v="42"/>
    <m/>
    <s v=""/>
    <s v=""/>
  </r>
  <r>
    <x v="916"/>
    <x v="0"/>
    <x v="16"/>
    <x v="16"/>
    <x v="48"/>
    <x v="42"/>
    <m/>
    <s v=""/>
    <s v=""/>
  </r>
  <r>
    <x v="917"/>
    <x v="0"/>
    <x v="16"/>
    <x v="16"/>
    <x v="48"/>
    <x v="42"/>
    <m/>
    <s v=""/>
    <s v=""/>
  </r>
  <r>
    <x v="918"/>
    <x v="0"/>
    <x v="16"/>
    <x v="16"/>
    <x v="48"/>
    <x v="42"/>
    <m/>
    <s v=""/>
    <s v=""/>
  </r>
  <r>
    <x v="919"/>
    <x v="0"/>
    <x v="16"/>
    <x v="16"/>
    <x v="48"/>
    <x v="42"/>
    <m/>
    <s v=""/>
    <s v=""/>
  </r>
  <r>
    <x v="920"/>
    <x v="0"/>
    <x v="16"/>
    <x v="16"/>
    <x v="48"/>
    <x v="42"/>
    <m/>
    <s v=""/>
    <s v=""/>
  </r>
  <r>
    <x v="921"/>
    <x v="0"/>
    <x v="16"/>
    <x v="16"/>
    <x v="48"/>
    <x v="42"/>
    <m/>
    <s v=""/>
    <s v=""/>
  </r>
  <r>
    <x v="922"/>
    <x v="0"/>
    <x v="16"/>
    <x v="16"/>
    <x v="48"/>
    <x v="42"/>
    <m/>
    <s v=""/>
    <s v=""/>
  </r>
  <r>
    <x v="923"/>
    <x v="0"/>
    <x v="16"/>
    <x v="16"/>
    <x v="48"/>
    <x v="42"/>
    <m/>
    <s v=""/>
    <s v=""/>
  </r>
  <r>
    <x v="924"/>
    <x v="0"/>
    <x v="16"/>
    <x v="16"/>
    <x v="48"/>
    <x v="42"/>
    <m/>
    <s v=""/>
    <s v=""/>
  </r>
  <r>
    <x v="925"/>
    <x v="0"/>
    <x v="16"/>
    <x v="16"/>
    <x v="48"/>
    <x v="42"/>
    <m/>
    <s v=""/>
    <s v=""/>
  </r>
  <r>
    <x v="926"/>
    <x v="0"/>
    <x v="16"/>
    <x v="16"/>
    <x v="48"/>
    <x v="42"/>
    <m/>
    <s v=""/>
    <s v=""/>
  </r>
  <r>
    <x v="927"/>
    <x v="0"/>
    <x v="16"/>
    <x v="16"/>
    <x v="48"/>
    <x v="42"/>
    <m/>
    <s v=""/>
    <s v=""/>
  </r>
  <r>
    <x v="928"/>
    <x v="0"/>
    <x v="16"/>
    <x v="16"/>
    <x v="48"/>
    <x v="42"/>
    <m/>
    <s v=""/>
    <s v=""/>
  </r>
  <r>
    <x v="929"/>
    <x v="0"/>
    <x v="16"/>
    <x v="16"/>
    <x v="48"/>
    <x v="42"/>
    <m/>
    <s v=""/>
    <s v=""/>
  </r>
  <r>
    <x v="930"/>
    <x v="0"/>
    <x v="16"/>
    <x v="16"/>
    <x v="48"/>
    <x v="42"/>
    <m/>
    <s v=""/>
    <s v=""/>
  </r>
  <r>
    <x v="931"/>
    <x v="0"/>
    <x v="16"/>
    <x v="16"/>
    <x v="48"/>
    <x v="42"/>
    <m/>
    <s v=""/>
    <s v=""/>
  </r>
  <r>
    <x v="932"/>
    <x v="0"/>
    <x v="16"/>
    <x v="16"/>
    <x v="48"/>
    <x v="42"/>
    <m/>
    <s v=""/>
    <s v=""/>
  </r>
  <r>
    <x v="933"/>
    <x v="0"/>
    <x v="16"/>
    <x v="16"/>
    <x v="48"/>
    <x v="42"/>
    <m/>
    <s v=""/>
    <s v=""/>
  </r>
  <r>
    <x v="934"/>
    <x v="0"/>
    <x v="16"/>
    <x v="16"/>
    <x v="48"/>
    <x v="42"/>
    <m/>
    <s v=""/>
    <s v=""/>
  </r>
  <r>
    <x v="935"/>
    <x v="0"/>
    <x v="16"/>
    <x v="16"/>
    <x v="48"/>
    <x v="42"/>
    <m/>
    <s v=""/>
    <s v=""/>
  </r>
  <r>
    <x v="936"/>
    <x v="0"/>
    <x v="16"/>
    <x v="16"/>
    <x v="48"/>
    <x v="42"/>
    <m/>
    <s v=""/>
    <s v=""/>
  </r>
  <r>
    <x v="937"/>
    <x v="0"/>
    <x v="16"/>
    <x v="16"/>
    <x v="48"/>
    <x v="42"/>
    <m/>
    <s v=""/>
    <s v=""/>
  </r>
  <r>
    <x v="938"/>
    <x v="0"/>
    <x v="16"/>
    <x v="16"/>
    <x v="48"/>
    <x v="42"/>
    <m/>
    <s v=""/>
    <s v=""/>
  </r>
  <r>
    <x v="939"/>
    <x v="0"/>
    <x v="16"/>
    <x v="16"/>
    <x v="48"/>
    <x v="42"/>
    <m/>
    <s v=""/>
    <s v=""/>
  </r>
  <r>
    <x v="940"/>
    <x v="0"/>
    <x v="16"/>
    <x v="16"/>
    <x v="48"/>
    <x v="42"/>
    <m/>
    <s v=""/>
    <s v=""/>
  </r>
  <r>
    <x v="941"/>
    <x v="0"/>
    <x v="16"/>
    <x v="16"/>
    <x v="48"/>
    <x v="42"/>
    <m/>
    <s v=""/>
    <s v=""/>
  </r>
  <r>
    <x v="942"/>
    <x v="0"/>
    <x v="16"/>
    <x v="16"/>
    <x v="48"/>
    <x v="42"/>
    <m/>
    <s v=""/>
    <s v=""/>
  </r>
  <r>
    <x v="943"/>
    <x v="0"/>
    <x v="16"/>
    <x v="16"/>
    <x v="48"/>
    <x v="42"/>
    <m/>
    <s v=""/>
    <s v=""/>
  </r>
  <r>
    <x v="944"/>
    <x v="0"/>
    <x v="16"/>
    <x v="16"/>
    <x v="48"/>
    <x v="42"/>
    <m/>
    <s v=""/>
    <s v=""/>
  </r>
  <r>
    <x v="945"/>
    <x v="0"/>
    <x v="16"/>
    <x v="16"/>
    <x v="48"/>
    <x v="42"/>
    <m/>
    <s v=""/>
    <s v=""/>
  </r>
  <r>
    <x v="946"/>
    <x v="0"/>
    <x v="16"/>
    <x v="16"/>
    <x v="48"/>
    <x v="42"/>
    <m/>
    <s v=""/>
    <s v=""/>
  </r>
  <r>
    <x v="947"/>
    <x v="0"/>
    <x v="16"/>
    <x v="16"/>
    <x v="48"/>
    <x v="42"/>
    <m/>
    <s v=""/>
    <s v=""/>
  </r>
  <r>
    <x v="948"/>
    <x v="0"/>
    <x v="16"/>
    <x v="16"/>
    <x v="48"/>
    <x v="42"/>
    <m/>
    <s v=""/>
    <s v=""/>
  </r>
  <r>
    <x v="949"/>
    <x v="0"/>
    <x v="16"/>
    <x v="16"/>
    <x v="48"/>
    <x v="42"/>
    <m/>
    <s v=""/>
    <s v=""/>
  </r>
  <r>
    <x v="950"/>
    <x v="0"/>
    <x v="16"/>
    <x v="16"/>
    <x v="48"/>
    <x v="42"/>
    <m/>
    <s v=""/>
    <s v=""/>
  </r>
  <r>
    <x v="951"/>
    <x v="0"/>
    <x v="16"/>
    <x v="16"/>
    <x v="48"/>
    <x v="42"/>
    <m/>
    <s v=""/>
    <s v=""/>
  </r>
  <r>
    <x v="952"/>
    <x v="0"/>
    <x v="16"/>
    <x v="16"/>
    <x v="48"/>
    <x v="42"/>
    <m/>
    <s v=""/>
    <s v=""/>
  </r>
  <r>
    <x v="953"/>
    <x v="0"/>
    <x v="16"/>
    <x v="16"/>
    <x v="48"/>
    <x v="42"/>
    <m/>
    <s v=""/>
    <s v=""/>
  </r>
  <r>
    <x v="954"/>
    <x v="0"/>
    <x v="16"/>
    <x v="16"/>
    <x v="48"/>
    <x v="42"/>
    <m/>
    <s v=""/>
    <s v=""/>
  </r>
  <r>
    <x v="955"/>
    <x v="0"/>
    <x v="16"/>
    <x v="16"/>
    <x v="48"/>
    <x v="42"/>
    <m/>
    <s v=""/>
    <s v=""/>
  </r>
  <r>
    <x v="956"/>
    <x v="0"/>
    <x v="16"/>
    <x v="16"/>
    <x v="48"/>
    <x v="42"/>
    <m/>
    <s v=""/>
    <s v=""/>
  </r>
  <r>
    <x v="957"/>
    <x v="0"/>
    <x v="16"/>
    <x v="16"/>
    <x v="48"/>
    <x v="42"/>
    <m/>
    <s v=""/>
    <s v=""/>
  </r>
  <r>
    <x v="958"/>
    <x v="0"/>
    <x v="16"/>
    <x v="16"/>
    <x v="48"/>
    <x v="42"/>
    <m/>
    <s v=""/>
    <s v=""/>
  </r>
  <r>
    <x v="959"/>
    <x v="0"/>
    <x v="16"/>
    <x v="16"/>
    <x v="48"/>
    <x v="42"/>
    <m/>
    <s v=""/>
    <s v=""/>
  </r>
  <r>
    <x v="960"/>
    <x v="0"/>
    <x v="16"/>
    <x v="16"/>
    <x v="48"/>
    <x v="42"/>
    <m/>
    <s v=""/>
    <s v=""/>
  </r>
  <r>
    <x v="961"/>
    <x v="0"/>
    <x v="16"/>
    <x v="16"/>
    <x v="48"/>
    <x v="42"/>
    <m/>
    <s v=""/>
    <s v=""/>
  </r>
  <r>
    <x v="962"/>
    <x v="0"/>
    <x v="16"/>
    <x v="16"/>
    <x v="48"/>
    <x v="42"/>
    <m/>
    <s v=""/>
    <s v=""/>
  </r>
  <r>
    <x v="963"/>
    <x v="0"/>
    <x v="16"/>
    <x v="16"/>
    <x v="48"/>
    <x v="42"/>
    <m/>
    <s v=""/>
    <s v=""/>
  </r>
  <r>
    <x v="964"/>
    <x v="0"/>
    <x v="16"/>
    <x v="16"/>
    <x v="48"/>
    <x v="42"/>
    <m/>
    <s v=""/>
    <s v=""/>
  </r>
  <r>
    <x v="965"/>
    <x v="0"/>
    <x v="16"/>
    <x v="16"/>
    <x v="48"/>
    <x v="42"/>
    <m/>
    <s v=""/>
    <s v=""/>
  </r>
  <r>
    <x v="966"/>
    <x v="0"/>
    <x v="16"/>
    <x v="16"/>
    <x v="48"/>
    <x v="42"/>
    <m/>
    <s v=""/>
    <s v=""/>
  </r>
  <r>
    <x v="967"/>
    <x v="0"/>
    <x v="16"/>
    <x v="16"/>
    <x v="48"/>
    <x v="42"/>
    <m/>
    <s v=""/>
    <s v=""/>
  </r>
  <r>
    <x v="968"/>
    <x v="0"/>
    <x v="16"/>
    <x v="16"/>
    <x v="48"/>
    <x v="42"/>
    <m/>
    <s v=""/>
    <s v=""/>
  </r>
  <r>
    <x v="969"/>
    <x v="0"/>
    <x v="16"/>
    <x v="16"/>
    <x v="48"/>
    <x v="42"/>
    <m/>
    <s v=""/>
    <s v=""/>
  </r>
  <r>
    <x v="970"/>
    <x v="0"/>
    <x v="16"/>
    <x v="16"/>
    <x v="48"/>
    <x v="42"/>
    <m/>
    <s v=""/>
    <s v=""/>
  </r>
  <r>
    <x v="971"/>
    <x v="0"/>
    <x v="16"/>
    <x v="16"/>
    <x v="48"/>
    <x v="42"/>
    <m/>
    <s v=""/>
    <s v=""/>
  </r>
  <r>
    <x v="972"/>
    <x v="0"/>
    <x v="16"/>
    <x v="16"/>
    <x v="48"/>
    <x v="42"/>
    <m/>
    <s v=""/>
    <s v=""/>
  </r>
  <r>
    <x v="973"/>
    <x v="0"/>
    <x v="16"/>
    <x v="16"/>
    <x v="48"/>
    <x v="42"/>
    <m/>
    <s v=""/>
    <s v=""/>
  </r>
  <r>
    <x v="974"/>
    <x v="0"/>
    <x v="16"/>
    <x v="16"/>
    <x v="48"/>
    <x v="42"/>
    <m/>
    <s v=""/>
    <s v=""/>
  </r>
  <r>
    <x v="975"/>
    <x v="0"/>
    <x v="16"/>
    <x v="16"/>
    <x v="48"/>
    <x v="42"/>
    <m/>
    <s v=""/>
    <s v=""/>
  </r>
  <r>
    <x v="976"/>
    <x v="0"/>
    <x v="16"/>
    <x v="16"/>
    <x v="48"/>
    <x v="42"/>
    <m/>
    <s v=""/>
    <s v=""/>
  </r>
  <r>
    <x v="977"/>
    <x v="0"/>
    <x v="16"/>
    <x v="16"/>
    <x v="48"/>
    <x v="42"/>
    <m/>
    <s v=""/>
    <s v=""/>
  </r>
  <r>
    <x v="978"/>
    <x v="0"/>
    <x v="16"/>
    <x v="16"/>
    <x v="48"/>
    <x v="42"/>
    <m/>
    <s v=""/>
    <s v=""/>
  </r>
  <r>
    <x v="979"/>
    <x v="0"/>
    <x v="16"/>
    <x v="16"/>
    <x v="48"/>
    <x v="42"/>
    <m/>
    <s v=""/>
    <s v=""/>
  </r>
  <r>
    <x v="980"/>
    <x v="0"/>
    <x v="16"/>
    <x v="16"/>
    <x v="48"/>
    <x v="42"/>
    <m/>
    <s v=""/>
    <s v=""/>
  </r>
  <r>
    <x v="981"/>
    <x v="0"/>
    <x v="16"/>
    <x v="16"/>
    <x v="48"/>
    <x v="42"/>
    <m/>
    <s v=""/>
    <s v=""/>
  </r>
  <r>
    <x v="982"/>
    <x v="0"/>
    <x v="16"/>
    <x v="16"/>
    <x v="48"/>
    <x v="42"/>
    <m/>
    <s v=""/>
    <s v=""/>
  </r>
  <r>
    <x v="983"/>
    <x v="0"/>
    <x v="16"/>
    <x v="16"/>
    <x v="48"/>
    <x v="42"/>
    <m/>
    <s v=""/>
    <s v=""/>
  </r>
  <r>
    <x v="984"/>
    <x v="0"/>
    <x v="16"/>
    <x v="16"/>
    <x v="48"/>
    <x v="42"/>
    <m/>
    <s v=""/>
    <s v=""/>
  </r>
  <r>
    <x v="985"/>
    <x v="0"/>
    <x v="16"/>
    <x v="16"/>
    <x v="48"/>
    <x v="42"/>
    <m/>
    <s v=""/>
    <s v=""/>
  </r>
  <r>
    <x v="986"/>
    <x v="0"/>
    <x v="16"/>
    <x v="16"/>
    <x v="48"/>
    <x v="42"/>
    <m/>
    <s v=""/>
    <s v=""/>
  </r>
  <r>
    <x v="987"/>
    <x v="0"/>
    <x v="16"/>
    <x v="16"/>
    <x v="48"/>
    <x v="42"/>
    <m/>
    <s v=""/>
    <s v=""/>
  </r>
  <r>
    <x v="988"/>
    <x v="0"/>
    <x v="16"/>
    <x v="16"/>
    <x v="48"/>
    <x v="42"/>
    <m/>
    <s v=""/>
    <s v=""/>
  </r>
  <r>
    <x v="989"/>
    <x v="0"/>
    <x v="16"/>
    <x v="16"/>
    <x v="48"/>
    <x v="42"/>
    <m/>
    <s v=""/>
    <s v=""/>
  </r>
  <r>
    <x v="990"/>
    <x v="0"/>
    <x v="16"/>
    <x v="16"/>
    <x v="48"/>
    <x v="42"/>
    <m/>
    <s v=""/>
    <s v=""/>
  </r>
  <r>
    <x v="991"/>
    <x v="0"/>
    <x v="16"/>
    <x v="16"/>
    <x v="48"/>
    <x v="42"/>
    <m/>
    <s v=""/>
    <s v=""/>
  </r>
  <r>
    <x v="992"/>
    <x v="0"/>
    <x v="16"/>
    <x v="16"/>
    <x v="48"/>
    <x v="42"/>
    <m/>
    <s v=""/>
    <s v=""/>
  </r>
  <r>
    <x v="993"/>
    <x v="0"/>
    <x v="16"/>
    <x v="16"/>
    <x v="48"/>
    <x v="42"/>
    <m/>
    <s v=""/>
    <s v=""/>
  </r>
  <r>
    <x v="994"/>
    <x v="0"/>
    <x v="16"/>
    <x v="16"/>
    <x v="48"/>
    <x v="42"/>
    <m/>
    <s v=""/>
    <s v=""/>
  </r>
  <r>
    <x v="995"/>
    <x v="0"/>
    <x v="16"/>
    <x v="16"/>
    <x v="48"/>
    <x v="42"/>
    <m/>
    <s v=""/>
    <s v=""/>
  </r>
  <r>
    <x v="996"/>
    <x v="0"/>
    <x v="16"/>
    <x v="16"/>
    <x v="48"/>
    <x v="42"/>
    <m/>
    <s v=""/>
    <s v=""/>
  </r>
  <r>
    <x v="997"/>
    <x v="0"/>
    <x v="16"/>
    <x v="16"/>
    <x v="48"/>
    <x v="42"/>
    <m/>
    <s v=""/>
    <s v=""/>
  </r>
  <r>
    <x v="998"/>
    <x v="0"/>
    <x v="16"/>
    <x v="16"/>
    <x v="48"/>
    <x v="42"/>
    <m/>
    <s v=""/>
    <s v=""/>
  </r>
  <r>
    <x v="999"/>
    <x v="0"/>
    <x v="16"/>
    <x v="16"/>
    <x v="48"/>
    <x v="42"/>
    <m/>
    <s v=""/>
    <s v=""/>
  </r>
  <r>
    <x v="1000"/>
    <x v="0"/>
    <x v="16"/>
    <x v="16"/>
    <x v="48"/>
    <x v="42"/>
    <m/>
    <s v=""/>
    <s v=""/>
  </r>
  <r>
    <x v="1001"/>
    <x v="0"/>
    <x v="16"/>
    <x v="16"/>
    <x v="48"/>
    <x v="42"/>
    <m/>
    <s v=""/>
    <s v=""/>
  </r>
  <r>
    <x v="1002"/>
    <x v="0"/>
    <x v="16"/>
    <x v="16"/>
    <x v="48"/>
    <x v="42"/>
    <m/>
    <s v=""/>
    <s v=""/>
  </r>
  <r>
    <x v="1003"/>
    <x v="0"/>
    <x v="16"/>
    <x v="16"/>
    <x v="48"/>
    <x v="42"/>
    <m/>
    <s v=""/>
    <s v=""/>
  </r>
  <r>
    <x v="1004"/>
    <x v="0"/>
    <x v="16"/>
    <x v="16"/>
    <x v="48"/>
    <x v="42"/>
    <m/>
    <s v=""/>
    <s v=""/>
  </r>
  <r>
    <x v="1005"/>
    <x v="0"/>
    <x v="16"/>
    <x v="16"/>
    <x v="48"/>
    <x v="42"/>
    <m/>
    <s v=""/>
    <s v=""/>
  </r>
  <r>
    <x v="1006"/>
    <x v="0"/>
    <x v="16"/>
    <x v="16"/>
    <x v="48"/>
    <x v="42"/>
    <m/>
    <s v=""/>
    <s v=""/>
  </r>
  <r>
    <x v="1007"/>
    <x v="0"/>
    <x v="16"/>
    <x v="16"/>
    <x v="48"/>
    <x v="42"/>
    <m/>
    <s v=""/>
    <s v=""/>
  </r>
  <r>
    <x v="1008"/>
    <x v="0"/>
    <x v="16"/>
    <x v="16"/>
    <x v="48"/>
    <x v="42"/>
    <m/>
    <s v=""/>
    <s v=""/>
  </r>
  <r>
    <x v="1009"/>
    <x v="0"/>
    <x v="16"/>
    <x v="16"/>
    <x v="48"/>
    <x v="42"/>
    <m/>
    <s v=""/>
    <s v=""/>
  </r>
  <r>
    <x v="1010"/>
    <x v="0"/>
    <x v="16"/>
    <x v="16"/>
    <x v="48"/>
    <x v="42"/>
    <m/>
    <s v=""/>
    <s v=""/>
  </r>
  <r>
    <x v="1011"/>
    <x v="0"/>
    <x v="16"/>
    <x v="16"/>
    <x v="48"/>
    <x v="42"/>
    <m/>
    <s v=""/>
    <s v=""/>
  </r>
  <r>
    <x v="1012"/>
    <x v="0"/>
    <x v="16"/>
    <x v="16"/>
    <x v="48"/>
    <x v="42"/>
    <m/>
    <s v=""/>
    <s v=""/>
  </r>
  <r>
    <x v="1013"/>
    <x v="0"/>
    <x v="16"/>
    <x v="16"/>
    <x v="48"/>
    <x v="42"/>
    <m/>
    <s v=""/>
    <s v=""/>
  </r>
  <r>
    <x v="1014"/>
    <x v="0"/>
    <x v="16"/>
    <x v="16"/>
    <x v="48"/>
    <x v="42"/>
    <m/>
    <s v=""/>
    <s v=""/>
  </r>
  <r>
    <x v="1015"/>
    <x v="0"/>
    <x v="16"/>
    <x v="16"/>
    <x v="48"/>
    <x v="42"/>
    <m/>
    <s v=""/>
    <s v=""/>
  </r>
  <r>
    <x v="1016"/>
    <x v="0"/>
    <x v="16"/>
    <x v="16"/>
    <x v="48"/>
    <x v="42"/>
    <m/>
    <s v=""/>
    <s v=""/>
  </r>
  <r>
    <x v="1017"/>
    <x v="0"/>
    <x v="16"/>
    <x v="16"/>
    <x v="48"/>
    <x v="42"/>
    <m/>
    <s v=""/>
    <s v=""/>
  </r>
  <r>
    <x v="1018"/>
    <x v="0"/>
    <x v="16"/>
    <x v="16"/>
    <x v="48"/>
    <x v="42"/>
    <m/>
    <s v=""/>
    <s v=""/>
  </r>
  <r>
    <x v="1019"/>
    <x v="0"/>
    <x v="16"/>
    <x v="16"/>
    <x v="48"/>
    <x v="42"/>
    <m/>
    <s v=""/>
    <s v=""/>
  </r>
  <r>
    <x v="1020"/>
    <x v="0"/>
    <x v="16"/>
    <x v="16"/>
    <x v="48"/>
    <x v="42"/>
    <m/>
    <s v=""/>
    <s v=""/>
  </r>
  <r>
    <x v="1021"/>
    <x v="0"/>
    <x v="16"/>
    <x v="16"/>
    <x v="48"/>
    <x v="42"/>
    <m/>
    <s v=""/>
    <s v=""/>
  </r>
  <r>
    <x v="1022"/>
    <x v="0"/>
    <x v="16"/>
    <x v="16"/>
    <x v="48"/>
    <x v="42"/>
    <m/>
    <s v=""/>
    <s v=""/>
  </r>
  <r>
    <x v="1023"/>
    <x v="0"/>
    <x v="16"/>
    <x v="16"/>
    <x v="48"/>
    <x v="42"/>
    <m/>
    <s v=""/>
    <s v=""/>
  </r>
  <r>
    <x v="1024"/>
    <x v="0"/>
    <x v="16"/>
    <x v="16"/>
    <x v="48"/>
    <x v="42"/>
    <m/>
    <s v=""/>
    <s v=""/>
  </r>
  <r>
    <x v="1025"/>
    <x v="0"/>
    <x v="16"/>
    <x v="16"/>
    <x v="48"/>
    <x v="42"/>
    <m/>
    <s v=""/>
    <s v=""/>
  </r>
  <r>
    <x v="1026"/>
    <x v="0"/>
    <x v="16"/>
    <x v="16"/>
    <x v="48"/>
    <x v="42"/>
    <m/>
    <s v=""/>
    <s v=""/>
  </r>
  <r>
    <x v="1027"/>
    <x v="0"/>
    <x v="16"/>
    <x v="16"/>
    <x v="48"/>
    <x v="42"/>
    <m/>
    <s v=""/>
    <s v=""/>
  </r>
  <r>
    <x v="1028"/>
    <x v="0"/>
    <x v="16"/>
    <x v="16"/>
    <x v="48"/>
    <x v="42"/>
    <m/>
    <s v=""/>
    <s v=""/>
  </r>
  <r>
    <x v="1029"/>
    <x v="0"/>
    <x v="16"/>
    <x v="16"/>
    <x v="48"/>
    <x v="42"/>
    <m/>
    <s v=""/>
    <s v=""/>
  </r>
  <r>
    <x v="1030"/>
    <x v="0"/>
    <x v="16"/>
    <x v="16"/>
    <x v="48"/>
    <x v="42"/>
    <m/>
    <s v=""/>
    <s v=""/>
  </r>
  <r>
    <x v="1031"/>
    <x v="0"/>
    <x v="16"/>
    <x v="16"/>
    <x v="48"/>
    <x v="42"/>
    <m/>
    <s v=""/>
    <s v=""/>
  </r>
  <r>
    <x v="1032"/>
    <x v="0"/>
    <x v="16"/>
    <x v="16"/>
    <x v="48"/>
    <x v="42"/>
    <m/>
    <s v=""/>
    <s v=""/>
  </r>
  <r>
    <x v="1033"/>
    <x v="0"/>
    <x v="16"/>
    <x v="16"/>
    <x v="48"/>
    <x v="42"/>
    <m/>
    <s v=""/>
    <s v=""/>
  </r>
  <r>
    <x v="1034"/>
    <x v="0"/>
    <x v="16"/>
    <x v="16"/>
    <x v="48"/>
    <x v="42"/>
    <m/>
    <s v=""/>
    <s v=""/>
  </r>
  <r>
    <x v="1035"/>
    <x v="0"/>
    <x v="16"/>
    <x v="16"/>
    <x v="48"/>
    <x v="42"/>
    <m/>
    <s v=""/>
    <s v=""/>
  </r>
  <r>
    <x v="1036"/>
    <x v="0"/>
    <x v="16"/>
    <x v="16"/>
    <x v="48"/>
    <x v="42"/>
    <m/>
    <s v=""/>
    <s v=""/>
  </r>
  <r>
    <x v="1037"/>
    <x v="0"/>
    <x v="16"/>
    <x v="16"/>
    <x v="48"/>
    <x v="42"/>
    <m/>
    <s v=""/>
    <s v=""/>
  </r>
  <r>
    <x v="1038"/>
    <x v="0"/>
    <x v="16"/>
    <x v="16"/>
    <x v="48"/>
    <x v="42"/>
    <m/>
    <s v=""/>
    <s v=""/>
  </r>
  <r>
    <x v="1039"/>
    <x v="0"/>
    <x v="16"/>
    <x v="16"/>
    <x v="48"/>
    <x v="42"/>
    <m/>
    <s v=""/>
    <s v=""/>
  </r>
  <r>
    <x v="1040"/>
    <x v="0"/>
    <x v="16"/>
    <x v="16"/>
    <x v="48"/>
    <x v="42"/>
    <m/>
    <s v=""/>
    <s v=""/>
  </r>
  <r>
    <x v="1041"/>
    <x v="0"/>
    <x v="16"/>
    <x v="16"/>
    <x v="48"/>
    <x v="42"/>
    <m/>
    <s v=""/>
    <s v=""/>
  </r>
  <r>
    <x v="1042"/>
    <x v="0"/>
    <x v="16"/>
    <x v="16"/>
    <x v="48"/>
    <x v="42"/>
    <m/>
    <s v=""/>
    <s v=""/>
  </r>
  <r>
    <x v="1043"/>
    <x v="0"/>
    <x v="16"/>
    <x v="16"/>
    <x v="48"/>
    <x v="42"/>
    <m/>
    <s v=""/>
    <s v=""/>
  </r>
  <r>
    <x v="1044"/>
    <x v="0"/>
    <x v="16"/>
    <x v="16"/>
    <x v="48"/>
    <x v="42"/>
    <m/>
    <s v=""/>
    <s v=""/>
  </r>
  <r>
    <x v="1045"/>
    <x v="0"/>
    <x v="16"/>
    <x v="16"/>
    <x v="48"/>
    <x v="42"/>
    <m/>
    <s v=""/>
    <s v=""/>
  </r>
  <r>
    <x v="1046"/>
    <x v="0"/>
    <x v="16"/>
    <x v="16"/>
    <x v="48"/>
    <x v="42"/>
    <m/>
    <s v=""/>
    <s v=""/>
  </r>
  <r>
    <x v="1047"/>
    <x v="0"/>
    <x v="16"/>
    <x v="16"/>
    <x v="48"/>
    <x v="42"/>
    <m/>
    <s v=""/>
    <s v=""/>
  </r>
  <r>
    <x v="1048"/>
    <x v="0"/>
    <x v="16"/>
    <x v="16"/>
    <x v="48"/>
    <x v="42"/>
    <m/>
    <s v=""/>
    <s v=""/>
  </r>
  <r>
    <x v="1049"/>
    <x v="0"/>
    <x v="16"/>
    <x v="16"/>
    <x v="48"/>
    <x v="42"/>
    <m/>
    <s v=""/>
    <s v=""/>
  </r>
  <r>
    <x v="1050"/>
    <x v="0"/>
    <x v="16"/>
    <x v="16"/>
    <x v="48"/>
    <x v="42"/>
    <m/>
    <s v=""/>
    <s v=""/>
  </r>
  <r>
    <x v="1051"/>
    <x v="0"/>
    <x v="16"/>
    <x v="16"/>
    <x v="48"/>
    <x v="42"/>
    <m/>
    <s v=""/>
    <s v=""/>
  </r>
  <r>
    <x v="1052"/>
    <x v="0"/>
    <x v="16"/>
    <x v="16"/>
    <x v="48"/>
    <x v="42"/>
    <m/>
    <s v=""/>
    <s v=""/>
  </r>
  <r>
    <x v="1053"/>
    <x v="0"/>
    <x v="16"/>
    <x v="16"/>
    <x v="48"/>
    <x v="42"/>
    <m/>
    <s v=""/>
    <s v=""/>
  </r>
  <r>
    <x v="1054"/>
    <x v="0"/>
    <x v="16"/>
    <x v="16"/>
    <x v="48"/>
    <x v="42"/>
    <m/>
    <s v=""/>
    <s v=""/>
  </r>
  <r>
    <x v="1055"/>
    <x v="0"/>
    <x v="16"/>
    <x v="16"/>
    <x v="48"/>
    <x v="42"/>
    <m/>
    <s v=""/>
    <s v=""/>
  </r>
  <r>
    <x v="1056"/>
    <x v="0"/>
    <x v="16"/>
    <x v="16"/>
    <x v="48"/>
    <x v="42"/>
    <m/>
    <s v=""/>
    <s v=""/>
  </r>
  <r>
    <x v="1057"/>
    <x v="0"/>
    <x v="16"/>
    <x v="16"/>
    <x v="48"/>
    <x v="42"/>
    <m/>
    <s v=""/>
    <s v=""/>
  </r>
  <r>
    <x v="1058"/>
    <x v="0"/>
    <x v="16"/>
    <x v="16"/>
    <x v="48"/>
    <x v="42"/>
    <m/>
    <s v=""/>
    <s v=""/>
  </r>
  <r>
    <x v="1059"/>
    <x v="0"/>
    <x v="16"/>
    <x v="16"/>
    <x v="48"/>
    <x v="42"/>
    <m/>
    <s v=""/>
    <s v=""/>
  </r>
  <r>
    <x v="1060"/>
    <x v="0"/>
    <x v="16"/>
    <x v="16"/>
    <x v="48"/>
    <x v="42"/>
    <m/>
    <s v=""/>
    <s v=""/>
  </r>
  <r>
    <x v="1061"/>
    <x v="0"/>
    <x v="16"/>
    <x v="16"/>
    <x v="48"/>
    <x v="42"/>
    <m/>
    <s v=""/>
    <s v=""/>
  </r>
  <r>
    <x v="1062"/>
    <x v="0"/>
    <x v="16"/>
    <x v="16"/>
    <x v="48"/>
    <x v="42"/>
    <m/>
    <s v=""/>
    <s v=""/>
  </r>
  <r>
    <x v="1063"/>
    <x v="0"/>
    <x v="16"/>
    <x v="16"/>
    <x v="48"/>
    <x v="42"/>
    <m/>
    <s v=""/>
    <s v=""/>
  </r>
  <r>
    <x v="1064"/>
    <x v="0"/>
    <x v="16"/>
    <x v="16"/>
    <x v="48"/>
    <x v="42"/>
    <m/>
    <s v=""/>
    <s v=""/>
  </r>
  <r>
    <x v="1065"/>
    <x v="0"/>
    <x v="16"/>
    <x v="16"/>
    <x v="48"/>
    <x v="42"/>
    <m/>
    <s v=""/>
    <s v=""/>
  </r>
  <r>
    <x v="1066"/>
    <x v="0"/>
    <x v="16"/>
    <x v="16"/>
    <x v="48"/>
    <x v="42"/>
    <m/>
    <s v=""/>
    <s v=""/>
  </r>
  <r>
    <x v="1067"/>
    <x v="0"/>
    <x v="16"/>
    <x v="16"/>
    <x v="48"/>
    <x v="42"/>
    <m/>
    <s v=""/>
    <s v=""/>
  </r>
  <r>
    <x v="1068"/>
    <x v="0"/>
    <x v="16"/>
    <x v="16"/>
    <x v="48"/>
    <x v="42"/>
    <m/>
    <s v=""/>
    <s v=""/>
  </r>
  <r>
    <x v="1069"/>
    <x v="0"/>
    <x v="16"/>
    <x v="16"/>
    <x v="48"/>
    <x v="42"/>
    <m/>
    <s v=""/>
    <s v=""/>
  </r>
  <r>
    <x v="1070"/>
    <x v="0"/>
    <x v="16"/>
    <x v="16"/>
    <x v="48"/>
    <x v="42"/>
    <m/>
    <s v=""/>
    <s v=""/>
  </r>
  <r>
    <x v="1071"/>
    <x v="0"/>
    <x v="16"/>
    <x v="16"/>
    <x v="48"/>
    <x v="42"/>
    <m/>
    <s v=""/>
    <s v=""/>
  </r>
  <r>
    <x v="1072"/>
    <x v="0"/>
    <x v="16"/>
    <x v="16"/>
    <x v="48"/>
    <x v="42"/>
    <m/>
    <s v=""/>
    <s v=""/>
  </r>
  <r>
    <x v="1073"/>
    <x v="0"/>
    <x v="16"/>
    <x v="16"/>
    <x v="48"/>
    <x v="42"/>
    <m/>
    <s v=""/>
    <s v=""/>
  </r>
  <r>
    <x v="1074"/>
    <x v="0"/>
    <x v="16"/>
    <x v="16"/>
    <x v="48"/>
    <x v="42"/>
    <m/>
    <s v=""/>
    <s v=""/>
  </r>
  <r>
    <x v="1075"/>
    <x v="0"/>
    <x v="16"/>
    <x v="16"/>
    <x v="48"/>
    <x v="42"/>
    <m/>
    <s v=""/>
    <s v=""/>
  </r>
  <r>
    <x v="1076"/>
    <x v="0"/>
    <x v="16"/>
    <x v="16"/>
    <x v="48"/>
    <x v="42"/>
    <m/>
    <s v=""/>
    <s v=""/>
  </r>
  <r>
    <x v="1077"/>
    <x v="0"/>
    <x v="16"/>
    <x v="16"/>
    <x v="48"/>
    <x v="42"/>
    <m/>
    <s v=""/>
    <s v=""/>
  </r>
  <r>
    <x v="1078"/>
    <x v="0"/>
    <x v="16"/>
    <x v="16"/>
    <x v="48"/>
    <x v="42"/>
    <m/>
    <s v=""/>
    <s v=""/>
  </r>
  <r>
    <x v="1079"/>
    <x v="0"/>
    <x v="16"/>
    <x v="16"/>
    <x v="48"/>
    <x v="42"/>
    <m/>
    <s v=""/>
    <s v=""/>
  </r>
  <r>
    <x v="1080"/>
    <x v="0"/>
    <x v="16"/>
    <x v="16"/>
    <x v="48"/>
    <x v="42"/>
    <m/>
    <s v=""/>
    <s v=""/>
  </r>
  <r>
    <x v="1081"/>
    <x v="0"/>
    <x v="16"/>
    <x v="16"/>
    <x v="48"/>
    <x v="42"/>
    <m/>
    <s v=""/>
    <s v=""/>
  </r>
  <r>
    <x v="1082"/>
    <x v="0"/>
    <x v="16"/>
    <x v="16"/>
    <x v="48"/>
    <x v="42"/>
    <m/>
    <s v=""/>
    <s v=""/>
  </r>
  <r>
    <x v="1083"/>
    <x v="0"/>
    <x v="16"/>
    <x v="16"/>
    <x v="48"/>
    <x v="42"/>
    <m/>
    <s v=""/>
    <s v=""/>
  </r>
  <r>
    <x v="1084"/>
    <x v="0"/>
    <x v="16"/>
    <x v="16"/>
    <x v="48"/>
    <x v="42"/>
    <m/>
    <s v=""/>
    <s v=""/>
  </r>
  <r>
    <x v="1085"/>
    <x v="0"/>
    <x v="16"/>
    <x v="16"/>
    <x v="48"/>
    <x v="42"/>
    <m/>
    <s v=""/>
    <s v=""/>
  </r>
  <r>
    <x v="1086"/>
    <x v="0"/>
    <x v="16"/>
    <x v="16"/>
    <x v="48"/>
    <x v="42"/>
    <m/>
    <s v=""/>
    <s v=""/>
  </r>
  <r>
    <x v="1087"/>
    <x v="0"/>
    <x v="16"/>
    <x v="16"/>
    <x v="48"/>
    <x v="42"/>
    <m/>
    <s v=""/>
    <s v=""/>
  </r>
  <r>
    <x v="1088"/>
    <x v="0"/>
    <x v="16"/>
    <x v="16"/>
    <x v="48"/>
    <x v="42"/>
    <m/>
    <s v=""/>
    <s v=""/>
  </r>
  <r>
    <x v="1089"/>
    <x v="0"/>
    <x v="16"/>
    <x v="16"/>
    <x v="48"/>
    <x v="42"/>
    <m/>
    <s v=""/>
    <s v=""/>
  </r>
  <r>
    <x v="1090"/>
    <x v="0"/>
    <x v="16"/>
    <x v="16"/>
    <x v="48"/>
    <x v="42"/>
    <m/>
    <s v=""/>
    <s v=""/>
  </r>
  <r>
    <x v="1091"/>
    <x v="0"/>
    <x v="16"/>
    <x v="16"/>
    <x v="48"/>
    <x v="42"/>
    <m/>
    <s v=""/>
    <s v=""/>
  </r>
  <r>
    <x v="1092"/>
    <x v="0"/>
    <x v="16"/>
    <x v="16"/>
    <x v="48"/>
    <x v="42"/>
    <m/>
    <s v=""/>
    <s v=""/>
  </r>
  <r>
    <x v="1093"/>
    <x v="0"/>
    <x v="16"/>
    <x v="16"/>
    <x v="48"/>
    <x v="42"/>
    <m/>
    <s v=""/>
    <s v=""/>
  </r>
  <r>
    <x v="1094"/>
    <x v="0"/>
    <x v="16"/>
    <x v="16"/>
    <x v="48"/>
    <x v="42"/>
    <m/>
    <s v=""/>
    <s v=""/>
  </r>
  <r>
    <x v="1095"/>
    <x v="0"/>
    <x v="16"/>
    <x v="16"/>
    <x v="48"/>
    <x v="42"/>
    <m/>
    <s v=""/>
    <s v=""/>
  </r>
  <r>
    <x v="1096"/>
    <x v="0"/>
    <x v="16"/>
    <x v="16"/>
    <x v="48"/>
    <x v="42"/>
    <m/>
    <s v=""/>
    <s v=""/>
  </r>
  <r>
    <x v="1097"/>
    <x v="0"/>
    <x v="16"/>
    <x v="16"/>
    <x v="48"/>
    <x v="42"/>
    <m/>
    <s v=""/>
    <s v=""/>
  </r>
  <r>
    <x v="1098"/>
    <x v="0"/>
    <x v="16"/>
    <x v="16"/>
    <x v="48"/>
    <x v="42"/>
    <m/>
    <s v=""/>
    <s v=""/>
  </r>
  <r>
    <x v="1099"/>
    <x v="0"/>
    <x v="16"/>
    <x v="16"/>
    <x v="48"/>
    <x v="42"/>
    <m/>
    <s v=""/>
    <s v=""/>
  </r>
  <r>
    <x v="1100"/>
    <x v="0"/>
    <x v="16"/>
    <x v="16"/>
    <x v="48"/>
    <x v="42"/>
    <m/>
    <s v=""/>
    <s v=""/>
  </r>
  <r>
    <x v="1101"/>
    <x v="0"/>
    <x v="16"/>
    <x v="16"/>
    <x v="48"/>
    <x v="42"/>
    <m/>
    <s v=""/>
    <s v=""/>
  </r>
  <r>
    <x v="1102"/>
    <x v="0"/>
    <x v="16"/>
    <x v="16"/>
    <x v="48"/>
    <x v="42"/>
    <m/>
    <s v=""/>
    <s v=""/>
  </r>
  <r>
    <x v="1103"/>
    <x v="0"/>
    <x v="16"/>
    <x v="16"/>
    <x v="48"/>
    <x v="42"/>
    <m/>
    <s v=""/>
    <s v=""/>
  </r>
  <r>
    <x v="1104"/>
    <x v="0"/>
    <x v="16"/>
    <x v="16"/>
    <x v="48"/>
    <x v="42"/>
    <m/>
    <s v=""/>
    <s v=""/>
  </r>
  <r>
    <x v="1105"/>
    <x v="0"/>
    <x v="16"/>
    <x v="16"/>
    <x v="48"/>
    <x v="42"/>
    <m/>
    <s v=""/>
    <s v=""/>
  </r>
  <r>
    <x v="1106"/>
    <x v="0"/>
    <x v="16"/>
    <x v="16"/>
    <x v="48"/>
    <x v="42"/>
    <m/>
    <s v=""/>
    <s v=""/>
  </r>
  <r>
    <x v="1107"/>
    <x v="0"/>
    <x v="16"/>
    <x v="16"/>
    <x v="48"/>
    <x v="42"/>
    <m/>
    <s v=""/>
    <s v=""/>
  </r>
  <r>
    <x v="1108"/>
    <x v="0"/>
    <x v="16"/>
    <x v="16"/>
    <x v="48"/>
    <x v="42"/>
    <m/>
    <s v=""/>
    <s v=""/>
  </r>
  <r>
    <x v="1109"/>
    <x v="0"/>
    <x v="16"/>
    <x v="16"/>
    <x v="48"/>
    <x v="42"/>
    <m/>
    <s v=""/>
    <s v=""/>
  </r>
  <r>
    <x v="1110"/>
    <x v="0"/>
    <x v="16"/>
    <x v="16"/>
    <x v="48"/>
    <x v="42"/>
    <m/>
    <s v=""/>
    <s v=""/>
  </r>
  <r>
    <x v="1111"/>
    <x v="0"/>
    <x v="16"/>
    <x v="16"/>
    <x v="48"/>
    <x v="42"/>
    <m/>
    <s v=""/>
    <s v=""/>
  </r>
  <r>
    <x v="1112"/>
    <x v="0"/>
    <x v="16"/>
    <x v="16"/>
    <x v="48"/>
    <x v="42"/>
    <m/>
    <s v=""/>
    <s v=""/>
  </r>
  <r>
    <x v="1113"/>
    <x v="0"/>
    <x v="16"/>
    <x v="16"/>
    <x v="48"/>
    <x v="42"/>
    <m/>
    <s v=""/>
    <s v=""/>
  </r>
  <r>
    <x v="1114"/>
    <x v="0"/>
    <x v="16"/>
    <x v="16"/>
    <x v="48"/>
    <x v="42"/>
    <m/>
    <s v=""/>
    <s v=""/>
  </r>
  <r>
    <x v="1115"/>
    <x v="0"/>
    <x v="16"/>
    <x v="16"/>
    <x v="48"/>
    <x v="42"/>
    <m/>
    <s v=""/>
    <s v=""/>
  </r>
  <r>
    <x v="1116"/>
    <x v="0"/>
    <x v="16"/>
    <x v="16"/>
    <x v="48"/>
    <x v="42"/>
    <m/>
    <s v=""/>
    <s v=""/>
  </r>
  <r>
    <x v="1117"/>
    <x v="0"/>
    <x v="16"/>
    <x v="16"/>
    <x v="48"/>
    <x v="42"/>
    <m/>
    <s v=""/>
    <s v=""/>
  </r>
  <r>
    <x v="1118"/>
    <x v="0"/>
    <x v="16"/>
    <x v="16"/>
    <x v="48"/>
    <x v="42"/>
    <m/>
    <s v=""/>
    <s v=""/>
  </r>
  <r>
    <x v="1119"/>
    <x v="0"/>
    <x v="16"/>
    <x v="16"/>
    <x v="48"/>
    <x v="42"/>
    <m/>
    <s v=""/>
    <s v=""/>
  </r>
  <r>
    <x v="1120"/>
    <x v="0"/>
    <x v="16"/>
    <x v="16"/>
    <x v="48"/>
    <x v="42"/>
    <m/>
    <s v=""/>
    <s v=""/>
  </r>
  <r>
    <x v="1121"/>
    <x v="0"/>
    <x v="16"/>
    <x v="16"/>
    <x v="48"/>
    <x v="42"/>
    <m/>
    <s v=""/>
    <s v=""/>
  </r>
  <r>
    <x v="1122"/>
    <x v="0"/>
    <x v="16"/>
    <x v="16"/>
    <x v="48"/>
    <x v="42"/>
    <m/>
    <s v=""/>
    <s v=""/>
  </r>
  <r>
    <x v="1123"/>
    <x v="0"/>
    <x v="16"/>
    <x v="16"/>
    <x v="48"/>
    <x v="42"/>
    <m/>
    <s v=""/>
    <s v=""/>
  </r>
  <r>
    <x v="1124"/>
    <x v="0"/>
    <x v="16"/>
    <x v="16"/>
    <x v="48"/>
    <x v="42"/>
    <m/>
    <s v=""/>
    <s v=""/>
  </r>
  <r>
    <x v="1125"/>
    <x v="0"/>
    <x v="16"/>
    <x v="16"/>
    <x v="48"/>
    <x v="42"/>
    <m/>
    <s v=""/>
    <s v=""/>
  </r>
  <r>
    <x v="1126"/>
    <x v="0"/>
    <x v="16"/>
    <x v="16"/>
    <x v="48"/>
    <x v="42"/>
    <m/>
    <s v=""/>
    <s v=""/>
  </r>
  <r>
    <x v="1127"/>
    <x v="0"/>
    <x v="16"/>
    <x v="16"/>
    <x v="48"/>
    <x v="42"/>
    <m/>
    <s v=""/>
    <s v=""/>
  </r>
  <r>
    <x v="1128"/>
    <x v="0"/>
    <x v="16"/>
    <x v="16"/>
    <x v="48"/>
    <x v="42"/>
    <m/>
    <s v=""/>
    <s v=""/>
  </r>
  <r>
    <x v="1129"/>
    <x v="0"/>
    <x v="16"/>
    <x v="16"/>
    <x v="48"/>
    <x v="42"/>
    <m/>
    <s v=""/>
    <s v=""/>
  </r>
  <r>
    <x v="1130"/>
    <x v="0"/>
    <x v="16"/>
    <x v="16"/>
    <x v="48"/>
    <x v="42"/>
    <m/>
    <s v=""/>
    <s v=""/>
  </r>
  <r>
    <x v="1131"/>
    <x v="0"/>
    <x v="16"/>
    <x v="16"/>
    <x v="48"/>
    <x v="42"/>
    <m/>
    <s v=""/>
    <s v=""/>
  </r>
  <r>
    <x v="1132"/>
    <x v="0"/>
    <x v="16"/>
    <x v="16"/>
    <x v="48"/>
    <x v="42"/>
    <m/>
    <s v=""/>
    <s v=""/>
  </r>
  <r>
    <x v="1133"/>
    <x v="0"/>
    <x v="16"/>
    <x v="16"/>
    <x v="48"/>
    <x v="42"/>
    <m/>
    <s v=""/>
    <s v=""/>
  </r>
  <r>
    <x v="1134"/>
    <x v="0"/>
    <x v="16"/>
    <x v="16"/>
    <x v="48"/>
    <x v="42"/>
    <m/>
    <s v=""/>
    <s v=""/>
  </r>
  <r>
    <x v="1135"/>
    <x v="0"/>
    <x v="16"/>
    <x v="16"/>
    <x v="48"/>
    <x v="42"/>
    <m/>
    <s v=""/>
    <s v=""/>
  </r>
  <r>
    <x v="1136"/>
    <x v="0"/>
    <x v="16"/>
    <x v="16"/>
    <x v="48"/>
    <x v="42"/>
    <m/>
    <s v=""/>
    <s v=""/>
  </r>
  <r>
    <x v="1137"/>
    <x v="0"/>
    <x v="16"/>
    <x v="16"/>
    <x v="48"/>
    <x v="42"/>
    <m/>
    <s v=""/>
    <s v=""/>
  </r>
  <r>
    <x v="1138"/>
    <x v="0"/>
    <x v="16"/>
    <x v="16"/>
    <x v="48"/>
    <x v="42"/>
    <m/>
    <s v=""/>
    <s v=""/>
  </r>
  <r>
    <x v="1139"/>
    <x v="0"/>
    <x v="16"/>
    <x v="16"/>
    <x v="48"/>
    <x v="42"/>
    <m/>
    <s v=""/>
    <s v=""/>
  </r>
  <r>
    <x v="1140"/>
    <x v="0"/>
    <x v="16"/>
    <x v="16"/>
    <x v="48"/>
    <x v="42"/>
    <m/>
    <s v=""/>
    <s v=""/>
  </r>
  <r>
    <x v="1141"/>
    <x v="0"/>
    <x v="16"/>
    <x v="16"/>
    <x v="48"/>
    <x v="42"/>
    <m/>
    <s v=""/>
    <s v=""/>
  </r>
  <r>
    <x v="1142"/>
    <x v="0"/>
    <x v="16"/>
    <x v="16"/>
    <x v="48"/>
    <x v="42"/>
    <m/>
    <s v=""/>
    <s v=""/>
  </r>
  <r>
    <x v="1143"/>
    <x v="0"/>
    <x v="16"/>
    <x v="16"/>
    <x v="48"/>
    <x v="42"/>
    <m/>
    <s v=""/>
    <s v=""/>
  </r>
  <r>
    <x v="1144"/>
    <x v="0"/>
    <x v="16"/>
    <x v="16"/>
    <x v="48"/>
    <x v="42"/>
    <m/>
    <s v=""/>
    <s v=""/>
  </r>
  <r>
    <x v="1145"/>
    <x v="0"/>
    <x v="16"/>
    <x v="16"/>
    <x v="48"/>
    <x v="42"/>
    <m/>
    <s v=""/>
    <s v=""/>
  </r>
  <r>
    <x v="1146"/>
    <x v="0"/>
    <x v="16"/>
    <x v="16"/>
    <x v="48"/>
    <x v="42"/>
    <m/>
    <s v=""/>
    <s v=""/>
  </r>
  <r>
    <x v="1147"/>
    <x v="0"/>
    <x v="16"/>
    <x v="16"/>
    <x v="48"/>
    <x v="42"/>
    <m/>
    <s v=""/>
    <s v=""/>
  </r>
  <r>
    <x v="1148"/>
    <x v="0"/>
    <x v="16"/>
    <x v="16"/>
    <x v="48"/>
    <x v="42"/>
    <m/>
    <s v=""/>
    <s v=""/>
  </r>
  <r>
    <x v="1149"/>
    <x v="0"/>
    <x v="16"/>
    <x v="16"/>
    <x v="48"/>
    <x v="42"/>
    <m/>
    <s v=""/>
    <s v=""/>
  </r>
  <r>
    <x v="1150"/>
    <x v="0"/>
    <x v="16"/>
    <x v="16"/>
    <x v="48"/>
    <x v="42"/>
    <m/>
    <s v=""/>
    <s v=""/>
  </r>
  <r>
    <x v="1151"/>
    <x v="0"/>
    <x v="16"/>
    <x v="16"/>
    <x v="48"/>
    <x v="42"/>
    <m/>
    <s v=""/>
    <s v=""/>
  </r>
  <r>
    <x v="1152"/>
    <x v="0"/>
    <x v="16"/>
    <x v="16"/>
    <x v="48"/>
    <x v="42"/>
    <m/>
    <s v=""/>
    <s v=""/>
  </r>
  <r>
    <x v="1153"/>
    <x v="0"/>
    <x v="16"/>
    <x v="16"/>
    <x v="48"/>
    <x v="42"/>
    <m/>
    <s v=""/>
    <s v=""/>
  </r>
  <r>
    <x v="1154"/>
    <x v="0"/>
    <x v="16"/>
    <x v="16"/>
    <x v="48"/>
    <x v="42"/>
    <m/>
    <s v=""/>
    <s v=""/>
  </r>
  <r>
    <x v="1155"/>
    <x v="0"/>
    <x v="16"/>
    <x v="16"/>
    <x v="48"/>
    <x v="42"/>
    <m/>
    <s v=""/>
    <s v=""/>
  </r>
  <r>
    <x v="1156"/>
    <x v="0"/>
    <x v="16"/>
    <x v="16"/>
    <x v="48"/>
    <x v="42"/>
    <m/>
    <s v=""/>
    <s v=""/>
  </r>
  <r>
    <x v="1157"/>
    <x v="0"/>
    <x v="16"/>
    <x v="16"/>
    <x v="48"/>
    <x v="42"/>
    <m/>
    <s v=""/>
    <s v=""/>
  </r>
  <r>
    <x v="1158"/>
    <x v="0"/>
    <x v="16"/>
    <x v="16"/>
    <x v="48"/>
    <x v="42"/>
    <m/>
    <s v=""/>
    <s v=""/>
  </r>
  <r>
    <x v="1159"/>
    <x v="0"/>
    <x v="16"/>
    <x v="16"/>
    <x v="48"/>
    <x v="42"/>
    <m/>
    <s v=""/>
    <s v=""/>
  </r>
  <r>
    <x v="1160"/>
    <x v="0"/>
    <x v="16"/>
    <x v="16"/>
    <x v="48"/>
    <x v="42"/>
    <m/>
    <s v=""/>
    <s v=""/>
  </r>
  <r>
    <x v="1161"/>
    <x v="0"/>
    <x v="16"/>
    <x v="16"/>
    <x v="48"/>
    <x v="42"/>
    <m/>
    <s v=""/>
    <s v=""/>
  </r>
  <r>
    <x v="1162"/>
    <x v="0"/>
    <x v="16"/>
    <x v="16"/>
    <x v="48"/>
    <x v="42"/>
    <m/>
    <s v=""/>
    <s v=""/>
  </r>
  <r>
    <x v="1163"/>
    <x v="0"/>
    <x v="16"/>
    <x v="16"/>
    <x v="48"/>
    <x v="42"/>
    <m/>
    <s v=""/>
    <s v=""/>
  </r>
  <r>
    <x v="1164"/>
    <x v="0"/>
    <x v="16"/>
    <x v="16"/>
    <x v="48"/>
    <x v="42"/>
    <m/>
    <s v=""/>
    <s v=""/>
  </r>
  <r>
    <x v="1165"/>
    <x v="0"/>
    <x v="16"/>
    <x v="16"/>
    <x v="48"/>
    <x v="42"/>
    <m/>
    <s v=""/>
    <s v=""/>
  </r>
  <r>
    <x v="1166"/>
    <x v="0"/>
    <x v="16"/>
    <x v="16"/>
    <x v="48"/>
    <x v="42"/>
    <m/>
    <s v=""/>
    <s v=""/>
  </r>
  <r>
    <x v="1167"/>
    <x v="0"/>
    <x v="16"/>
    <x v="16"/>
    <x v="48"/>
    <x v="42"/>
    <m/>
    <s v=""/>
    <s v=""/>
  </r>
  <r>
    <x v="1168"/>
    <x v="0"/>
    <x v="16"/>
    <x v="16"/>
    <x v="48"/>
    <x v="42"/>
    <m/>
    <s v=""/>
    <s v=""/>
  </r>
  <r>
    <x v="1169"/>
    <x v="0"/>
    <x v="16"/>
    <x v="16"/>
    <x v="48"/>
    <x v="42"/>
    <m/>
    <s v=""/>
    <s v=""/>
  </r>
  <r>
    <x v="1170"/>
    <x v="0"/>
    <x v="16"/>
    <x v="16"/>
    <x v="48"/>
    <x v="42"/>
    <m/>
    <s v=""/>
    <s v=""/>
  </r>
  <r>
    <x v="1171"/>
    <x v="0"/>
    <x v="16"/>
    <x v="16"/>
    <x v="48"/>
    <x v="42"/>
    <m/>
    <s v=""/>
    <s v=""/>
  </r>
  <r>
    <x v="1172"/>
    <x v="0"/>
    <x v="16"/>
    <x v="16"/>
    <x v="48"/>
    <x v="42"/>
    <m/>
    <s v=""/>
    <s v=""/>
  </r>
  <r>
    <x v="1173"/>
    <x v="0"/>
    <x v="16"/>
    <x v="16"/>
    <x v="48"/>
    <x v="42"/>
    <m/>
    <s v=""/>
    <s v=""/>
  </r>
  <r>
    <x v="1174"/>
    <x v="0"/>
    <x v="16"/>
    <x v="16"/>
    <x v="48"/>
    <x v="42"/>
    <m/>
    <s v=""/>
    <s v=""/>
  </r>
  <r>
    <x v="1175"/>
    <x v="0"/>
    <x v="16"/>
    <x v="16"/>
    <x v="48"/>
    <x v="42"/>
    <m/>
    <s v=""/>
    <s v=""/>
  </r>
  <r>
    <x v="1176"/>
    <x v="0"/>
    <x v="16"/>
    <x v="16"/>
    <x v="48"/>
    <x v="42"/>
    <m/>
    <s v=""/>
    <s v=""/>
  </r>
  <r>
    <x v="1177"/>
    <x v="0"/>
    <x v="16"/>
    <x v="16"/>
    <x v="48"/>
    <x v="42"/>
    <m/>
    <s v=""/>
    <s v=""/>
  </r>
  <r>
    <x v="1178"/>
    <x v="0"/>
    <x v="16"/>
    <x v="16"/>
    <x v="48"/>
    <x v="42"/>
    <m/>
    <s v=""/>
    <s v=""/>
  </r>
  <r>
    <x v="1179"/>
    <x v="0"/>
    <x v="16"/>
    <x v="16"/>
    <x v="48"/>
    <x v="42"/>
    <m/>
    <s v=""/>
    <s v=""/>
  </r>
  <r>
    <x v="1180"/>
    <x v="0"/>
    <x v="16"/>
    <x v="16"/>
    <x v="48"/>
    <x v="42"/>
    <m/>
    <s v=""/>
    <s v=""/>
  </r>
  <r>
    <x v="1181"/>
    <x v="0"/>
    <x v="16"/>
    <x v="16"/>
    <x v="48"/>
    <x v="42"/>
    <m/>
    <s v=""/>
    <s v=""/>
  </r>
  <r>
    <x v="1182"/>
    <x v="0"/>
    <x v="16"/>
    <x v="16"/>
    <x v="48"/>
    <x v="42"/>
    <m/>
    <s v=""/>
    <s v=""/>
  </r>
  <r>
    <x v="1183"/>
    <x v="0"/>
    <x v="16"/>
    <x v="16"/>
    <x v="48"/>
    <x v="42"/>
    <m/>
    <s v=""/>
    <s v=""/>
  </r>
  <r>
    <x v="1184"/>
    <x v="0"/>
    <x v="16"/>
    <x v="16"/>
    <x v="48"/>
    <x v="42"/>
    <m/>
    <s v=""/>
    <s v=""/>
  </r>
  <r>
    <x v="1185"/>
    <x v="0"/>
    <x v="16"/>
    <x v="16"/>
    <x v="48"/>
    <x v="42"/>
    <m/>
    <s v=""/>
    <s v=""/>
  </r>
  <r>
    <x v="1186"/>
    <x v="0"/>
    <x v="16"/>
    <x v="16"/>
    <x v="48"/>
    <x v="42"/>
    <m/>
    <s v=""/>
    <s v=""/>
  </r>
  <r>
    <x v="1187"/>
    <x v="0"/>
    <x v="16"/>
    <x v="16"/>
    <x v="48"/>
    <x v="42"/>
    <m/>
    <s v=""/>
    <s v=""/>
  </r>
  <r>
    <x v="1188"/>
    <x v="0"/>
    <x v="16"/>
    <x v="16"/>
    <x v="48"/>
    <x v="42"/>
    <m/>
    <s v=""/>
    <s v=""/>
  </r>
  <r>
    <x v="1189"/>
    <x v="0"/>
    <x v="16"/>
    <x v="16"/>
    <x v="48"/>
    <x v="42"/>
    <m/>
    <s v=""/>
    <s v=""/>
  </r>
  <r>
    <x v="1190"/>
    <x v="0"/>
    <x v="16"/>
    <x v="16"/>
    <x v="48"/>
    <x v="42"/>
    <m/>
    <s v=""/>
    <s v=""/>
  </r>
  <r>
    <x v="1191"/>
    <x v="0"/>
    <x v="16"/>
    <x v="16"/>
    <x v="48"/>
    <x v="42"/>
    <m/>
    <s v=""/>
    <s v=""/>
  </r>
  <r>
    <x v="1192"/>
    <x v="0"/>
    <x v="16"/>
    <x v="16"/>
    <x v="48"/>
    <x v="42"/>
    <m/>
    <s v=""/>
    <s v=""/>
  </r>
  <r>
    <x v="1193"/>
    <x v="0"/>
    <x v="16"/>
    <x v="16"/>
    <x v="48"/>
    <x v="42"/>
    <m/>
    <s v=""/>
    <s v=""/>
  </r>
  <r>
    <x v="1194"/>
    <x v="0"/>
    <x v="16"/>
    <x v="16"/>
    <x v="48"/>
    <x v="42"/>
    <m/>
    <s v=""/>
    <s v=""/>
  </r>
  <r>
    <x v="1195"/>
    <x v="0"/>
    <x v="16"/>
    <x v="16"/>
    <x v="48"/>
    <x v="42"/>
    <m/>
    <s v=""/>
    <s v=""/>
  </r>
  <r>
    <x v="1196"/>
    <x v="0"/>
    <x v="16"/>
    <x v="16"/>
    <x v="48"/>
    <x v="42"/>
    <m/>
    <s v=""/>
    <s v=""/>
  </r>
  <r>
    <x v="1197"/>
    <x v="0"/>
    <x v="16"/>
    <x v="16"/>
    <x v="48"/>
    <x v="42"/>
    <m/>
    <s v=""/>
    <s v=""/>
  </r>
  <r>
    <x v="1198"/>
    <x v="0"/>
    <x v="16"/>
    <x v="16"/>
    <x v="48"/>
    <x v="42"/>
    <m/>
    <s v=""/>
    <s v=""/>
  </r>
  <r>
    <x v="1199"/>
    <x v="0"/>
    <x v="16"/>
    <x v="16"/>
    <x v="48"/>
    <x v="42"/>
    <m/>
    <s v=""/>
    <s v=""/>
  </r>
  <r>
    <x v="1200"/>
    <x v="0"/>
    <x v="16"/>
    <x v="16"/>
    <x v="48"/>
    <x v="42"/>
    <m/>
    <s v=""/>
    <s v=""/>
  </r>
  <r>
    <x v="1201"/>
    <x v="0"/>
    <x v="16"/>
    <x v="16"/>
    <x v="48"/>
    <x v="42"/>
    <m/>
    <s v=""/>
    <s v=""/>
  </r>
  <r>
    <x v="1202"/>
    <x v="0"/>
    <x v="16"/>
    <x v="16"/>
    <x v="48"/>
    <x v="42"/>
    <m/>
    <s v=""/>
    <s v=""/>
  </r>
  <r>
    <x v="1203"/>
    <x v="0"/>
    <x v="16"/>
    <x v="16"/>
    <x v="48"/>
    <x v="42"/>
    <m/>
    <s v=""/>
    <s v=""/>
  </r>
  <r>
    <x v="1204"/>
    <x v="0"/>
    <x v="16"/>
    <x v="16"/>
    <x v="48"/>
    <x v="42"/>
    <m/>
    <s v=""/>
    <s v=""/>
  </r>
  <r>
    <x v="1205"/>
    <x v="0"/>
    <x v="16"/>
    <x v="16"/>
    <x v="48"/>
    <x v="42"/>
    <m/>
    <s v=""/>
    <s v=""/>
  </r>
  <r>
    <x v="1206"/>
    <x v="0"/>
    <x v="16"/>
    <x v="16"/>
    <x v="48"/>
    <x v="42"/>
    <m/>
    <s v=""/>
    <s v=""/>
  </r>
  <r>
    <x v="1207"/>
    <x v="0"/>
    <x v="16"/>
    <x v="16"/>
    <x v="48"/>
    <x v="42"/>
    <m/>
    <s v=""/>
    <s v=""/>
  </r>
  <r>
    <x v="1208"/>
    <x v="0"/>
    <x v="16"/>
    <x v="16"/>
    <x v="48"/>
    <x v="42"/>
    <m/>
    <s v=""/>
    <s v=""/>
  </r>
  <r>
    <x v="1209"/>
    <x v="0"/>
    <x v="16"/>
    <x v="16"/>
    <x v="48"/>
    <x v="42"/>
    <m/>
    <s v=""/>
    <s v=""/>
  </r>
  <r>
    <x v="1210"/>
    <x v="0"/>
    <x v="16"/>
    <x v="16"/>
    <x v="48"/>
    <x v="42"/>
    <m/>
    <s v=""/>
    <s v=""/>
  </r>
  <r>
    <x v="1211"/>
    <x v="0"/>
    <x v="16"/>
    <x v="16"/>
    <x v="48"/>
    <x v="42"/>
    <m/>
    <s v=""/>
    <s v=""/>
  </r>
  <r>
    <x v="1212"/>
    <x v="0"/>
    <x v="16"/>
    <x v="16"/>
    <x v="48"/>
    <x v="42"/>
    <m/>
    <s v=""/>
    <s v=""/>
  </r>
  <r>
    <x v="1213"/>
    <x v="0"/>
    <x v="16"/>
    <x v="16"/>
    <x v="48"/>
    <x v="42"/>
    <m/>
    <s v=""/>
    <s v=""/>
  </r>
  <r>
    <x v="1214"/>
    <x v="0"/>
    <x v="16"/>
    <x v="16"/>
    <x v="48"/>
    <x v="42"/>
    <m/>
    <s v=""/>
    <s v=""/>
  </r>
  <r>
    <x v="1215"/>
    <x v="0"/>
    <x v="16"/>
    <x v="16"/>
    <x v="48"/>
    <x v="42"/>
    <m/>
    <s v=""/>
    <s v=""/>
  </r>
  <r>
    <x v="1216"/>
    <x v="0"/>
    <x v="16"/>
    <x v="16"/>
    <x v="48"/>
    <x v="42"/>
    <m/>
    <s v=""/>
    <s v=""/>
  </r>
  <r>
    <x v="1217"/>
    <x v="0"/>
    <x v="16"/>
    <x v="16"/>
    <x v="48"/>
    <x v="42"/>
    <m/>
    <s v=""/>
    <s v=""/>
  </r>
  <r>
    <x v="1218"/>
    <x v="0"/>
    <x v="16"/>
    <x v="16"/>
    <x v="48"/>
    <x v="42"/>
    <m/>
    <s v=""/>
    <s v=""/>
  </r>
  <r>
    <x v="1219"/>
    <x v="0"/>
    <x v="16"/>
    <x v="16"/>
    <x v="48"/>
    <x v="42"/>
    <m/>
    <s v=""/>
    <s v=""/>
  </r>
  <r>
    <x v="1220"/>
    <x v="0"/>
    <x v="16"/>
    <x v="16"/>
    <x v="48"/>
    <x v="42"/>
    <m/>
    <n v="-10000"/>
    <s v=""/>
  </r>
  <r>
    <x v="1221"/>
    <x v="0"/>
    <x v="16"/>
    <x v="16"/>
    <x v="48"/>
    <x v="42"/>
    <m/>
    <s v=""/>
    <s v=""/>
  </r>
  <r>
    <x v="1222"/>
    <x v="0"/>
    <x v="16"/>
    <x v="16"/>
    <x v="48"/>
    <x v="42"/>
    <m/>
    <s v=""/>
    <s v=""/>
  </r>
  <r>
    <x v="1223"/>
    <x v="0"/>
    <x v="16"/>
    <x v="16"/>
    <x v="48"/>
    <x v="42"/>
    <m/>
    <s v=""/>
    <s v=""/>
  </r>
  <r>
    <x v="1224"/>
    <x v="0"/>
    <x v="16"/>
    <x v="16"/>
    <x v="48"/>
    <x v="42"/>
    <m/>
    <s v=""/>
    <s v=""/>
  </r>
  <r>
    <x v="1225"/>
    <x v="0"/>
    <x v="16"/>
    <x v="16"/>
    <x v="48"/>
    <x v="42"/>
    <m/>
    <s v=""/>
    <s v=""/>
  </r>
  <r>
    <x v="1226"/>
    <x v="0"/>
    <x v="16"/>
    <x v="16"/>
    <x v="48"/>
    <x v="42"/>
    <m/>
    <s v=""/>
    <s v=""/>
  </r>
  <r>
    <x v="1227"/>
    <x v="0"/>
    <x v="16"/>
    <x v="16"/>
    <x v="48"/>
    <x v="42"/>
    <m/>
    <s v=""/>
    <s v=""/>
  </r>
  <r>
    <x v="1228"/>
    <x v="0"/>
    <x v="16"/>
    <x v="16"/>
    <x v="48"/>
    <x v="42"/>
    <m/>
    <s v=""/>
    <s v=""/>
  </r>
  <r>
    <x v="1229"/>
    <x v="0"/>
    <x v="16"/>
    <x v="16"/>
    <x v="48"/>
    <x v="42"/>
    <m/>
    <s v=""/>
    <s v=""/>
  </r>
  <r>
    <x v="1230"/>
    <x v="0"/>
    <x v="16"/>
    <x v="16"/>
    <x v="48"/>
    <x v="42"/>
    <m/>
    <s v=""/>
    <s v=""/>
  </r>
  <r>
    <x v="1231"/>
    <x v="0"/>
    <x v="16"/>
    <x v="16"/>
    <x v="48"/>
    <x v="42"/>
    <m/>
    <s v=""/>
    <s v=""/>
  </r>
  <r>
    <x v="1232"/>
    <x v="0"/>
    <x v="16"/>
    <x v="16"/>
    <x v="48"/>
    <x v="42"/>
    <m/>
    <s v=""/>
    <s v=""/>
  </r>
  <r>
    <x v="1233"/>
    <x v="0"/>
    <x v="16"/>
    <x v="16"/>
    <x v="48"/>
    <x v="42"/>
    <m/>
    <s v=""/>
    <s v=""/>
  </r>
  <r>
    <x v="1234"/>
    <x v="0"/>
    <x v="16"/>
    <x v="16"/>
    <x v="48"/>
    <x v="42"/>
    <m/>
    <s v=""/>
    <s v=""/>
  </r>
  <r>
    <x v="1235"/>
    <x v="0"/>
    <x v="16"/>
    <x v="16"/>
    <x v="48"/>
    <x v="42"/>
    <m/>
    <s v=""/>
    <s v=""/>
  </r>
  <r>
    <x v="1236"/>
    <x v="0"/>
    <x v="16"/>
    <x v="16"/>
    <x v="48"/>
    <x v="42"/>
    <m/>
    <s v=""/>
    <s v=""/>
  </r>
  <r>
    <x v="1237"/>
    <x v="0"/>
    <x v="16"/>
    <x v="16"/>
    <x v="48"/>
    <x v="42"/>
    <m/>
    <s v=""/>
    <s v=""/>
  </r>
  <r>
    <x v="1238"/>
    <x v="0"/>
    <x v="16"/>
    <x v="16"/>
    <x v="48"/>
    <x v="42"/>
    <m/>
    <s v=""/>
    <s v=""/>
  </r>
  <r>
    <x v="1239"/>
    <x v="0"/>
    <x v="16"/>
    <x v="16"/>
    <x v="48"/>
    <x v="42"/>
    <m/>
    <s v=""/>
    <s v=""/>
  </r>
  <r>
    <x v="1240"/>
    <x v="0"/>
    <x v="16"/>
    <x v="16"/>
    <x v="48"/>
    <x v="42"/>
    <m/>
    <s v=""/>
    <s v=""/>
  </r>
  <r>
    <x v="1241"/>
    <x v="0"/>
    <x v="16"/>
    <x v="16"/>
    <x v="48"/>
    <x v="42"/>
    <m/>
    <s v=""/>
    <s v=""/>
  </r>
  <r>
    <x v="1242"/>
    <x v="0"/>
    <x v="16"/>
    <x v="16"/>
    <x v="48"/>
    <x v="42"/>
    <m/>
    <s v=""/>
    <s v=""/>
  </r>
  <r>
    <x v="1243"/>
    <x v="0"/>
    <x v="16"/>
    <x v="16"/>
    <x v="48"/>
    <x v="42"/>
    <m/>
    <s v=""/>
    <s v=""/>
  </r>
  <r>
    <x v="1244"/>
    <x v="0"/>
    <x v="16"/>
    <x v="16"/>
    <x v="48"/>
    <x v="42"/>
    <m/>
    <s v=""/>
    <s v=""/>
  </r>
  <r>
    <x v="1245"/>
    <x v="0"/>
    <x v="16"/>
    <x v="16"/>
    <x v="48"/>
    <x v="42"/>
    <m/>
    <s v=""/>
    <s v=""/>
  </r>
  <r>
    <x v="1246"/>
    <x v="0"/>
    <x v="16"/>
    <x v="16"/>
    <x v="48"/>
    <x v="42"/>
    <m/>
    <s v=""/>
    <s v=""/>
  </r>
  <r>
    <x v="1247"/>
    <x v="0"/>
    <x v="16"/>
    <x v="16"/>
    <x v="48"/>
    <x v="42"/>
    <m/>
    <s v=""/>
    <s v=""/>
  </r>
  <r>
    <x v="1248"/>
    <x v="0"/>
    <x v="16"/>
    <x v="16"/>
    <x v="48"/>
    <x v="42"/>
    <m/>
    <s v=""/>
    <s v=""/>
  </r>
  <r>
    <x v="1249"/>
    <x v="0"/>
    <x v="16"/>
    <x v="16"/>
    <x v="48"/>
    <x v="42"/>
    <m/>
    <s v=""/>
    <s v=""/>
  </r>
  <r>
    <x v="1250"/>
    <x v="0"/>
    <x v="16"/>
    <x v="16"/>
    <x v="48"/>
    <x v="42"/>
    <m/>
    <s v=""/>
    <s v=""/>
  </r>
  <r>
    <x v="1251"/>
    <x v="0"/>
    <x v="16"/>
    <x v="16"/>
    <x v="48"/>
    <x v="42"/>
    <m/>
    <s v=""/>
    <s v=""/>
  </r>
  <r>
    <x v="1252"/>
    <x v="0"/>
    <x v="16"/>
    <x v="16"/>
    <x v="48"/>
    <x v="42"/>
    <m/>
    <s v=""/>
    <s v=""/>
  </r>
  <r>
    <x v="1253"/>
    <x v="0"/>
    <x v="16"/>
    <x v="16"/>
    <x v="48"/>
    <x v="42"/>
    <m/>
    <s v=""/>
    <s v=""/>
  </r>
  <r>
    <x v="1254"/>
    <x v="0"/>
    <x v="16"/>
    <x v="16"/>
    <x v="48"/>
    <x v="42"/>
    <m/>
    <s v=""/>
    <s v=""/>
  </r>
  <r>
    <x v="1255"/>
    <x v="0"/>
    <x v="16"/>
    <x v="16"/>
    <x v="48"/>
    <x v="42"/>
    <m/>
    <s v=""/>
    <s v=""/>
  </r>
  <r>
    <x v="1256"/>
    <x v="0"/>
    <x v="16"/>
    <x v="16"/>
    <x v="48"/>
    <x v="42"/>
    <m/>
    <s v=""/>
    <s v=""/>
  </r>
  <r>
    <x v="1257"/>
    <x v="0"/>
    <x v="16"/>
    <x v="16"/>
    <x v="48"/>
    <x v="42"/>
    <m/>
    <s v=""/>
    <s v=""/>
  </r>
  <r>
    <x v="1258"/>
    <x v="0"/>
    <x v="16"/>
    <x v="16"/>
    <x v="48"/>
    <x v="42"/>
    <m/>
    <s v=""/>
    <s v=""/>
  </r>
  <r>
    <x v="1259"/>
    <x v="0"/>
    <x v="16"/>
    <x v="16"/>
    <x v="48"/>
    <x v="42"/>
    <m/>
    <s v=""/>
    <s v=""/>
  </r>
  <r>
    <x v="1260"/>
    <x v="0"/>
    <x v="16"/>
    <x v="16"/>
    <x v="48"/>
    <x v="42"/>
    <m/>
    <s v=""/>
    <s v=""/>
  </r>
  <r>
    <x v="1261"/>
    <x v="0"/>
    <x v="16"/>
    <x v="16"/>
    <x v="48"/>
    <x v="42"/>
    <m/>
    <s v=""/>
    <s v=""/>
  </r>
  <r>
    <x v="1262"/>
    <x v="0"/>
    <x v="16"/>
    <x v="16"/>
    <x v="48"/>
    <x v="42"/>
    <m/>
    <s v=""/>
    <s v=""/>
  </r>
  <r>
    <x v="1263"/>
    <x v="0"/>
    <x v="16"/>
    <x v="16"/>
    <x v="48"/>
    <x v="42"/>
    <m/>
    <s v=""/>
    <s v=""/>
  </r>
  <r>
    <x v="1264"/>
    <x v="0"/>
    <x v="16"/>
    <x v="16"/>
    <x v="48"/>
    <x v="42"/>
    <m/>
    <s v=""/>
    <s v=""/>
  </r>
  <r>
    <x v="1265"/>
    <x v="0"/>
    <x v="16"/>
    <x v="16"/>
    <x v="48"/>
    <x v="42"/>
    <m/>
    <s v=""/>
    <s v=""/>
  </r>
  <r>
    <x v="1266"/>
    <x v="0"/>
    <x v="16"/>
    <x v="16"/>
    <x v="48"/>
    <x v="42"/>
    <m/>
    <s v=""/>
    <s v=""/>
  </r>
  <r>
    <x v="1267"/>
    <x v="0"/>
    <x v="16"/>
    <x v="16"/>
    <x v="48"/>
    <x v="42"/>
    <m/>
    <s v=""/>
    <s v=""/>
  </r>
  <r>
    <x v="1268"/>
    <x v="0"/>
    <x v="16"/>
    <x v="16"/>
    <x v="48"/>
    <x v="42"/>
    <m/>
    <s v=""/>
    <s v=""/>
  </r>
  <r>
    <x v="1269"/>
    <x v="0"/>
    <x v="16"/>
    <x v="16"/>
    <x v="48"/>
    <x v="42"/>
    <m/>
    <s v=""/>
    <s v=""/>
  </r>
  <r>
    <x v="1270"/>
    <x v="0"/>
    <x v="16"/>
    <x v="16"/>
    <x v="48"/>
    <x v="42"/>
    <m/>
    <s v=""/>
    <s v=""/>
  </r>
  <r>
    <x v="1271"/>
    <x v="0"/>
    <x v="16"/>
    <x v="16"/>
    <x v="48"/>
    <x v="42"/>
    <m/>
    <s v=""/>
    <s v=""/>
  </r>
  <r>
    <x v="1272"/>
    <x v="0"/>
    <x v="16"/>
    <x v="16"/>
    <x v="48"/>
    <x v="42"/>
    <m/>
    <s v=""/>
    <s v=""/>
  </r>
  <r>
    <x v="1273"/>
    <x v="0"/>
    <x v="16"/>
    <x v="16"/>
    <x v="48"/>
    <x v="42"/>
    <m/>
    <s v=""/>
    <s v=""/>
  </r>
  <r>
    <x v="1274"/>
    <x v="0"/>
    <x v="16"/>
    <x v="16"/>
    <x v="48"/>
    <x v="42"/>
    <m/>
    <s v=""/>
    <s v=""/>
  </r>
  <r>
    <x v="1275"/>
    <x v="0"/>
    <x v="16"/>
    <x v="16"/>
    <x v="48"/>
    <x v="42"/>
    <m/>
    <s v=""/>
    <s v=""/>
  </r>
  <r>
    <x v="1276"/>
    <x v="0"/>
    <x v="16"/>
    <x v="16"/>
    <x v="48"/>
    <x v="42"/>
    <m/>
    <s v=""/>
    <s v=""/>
  </r>
  <r>
    <x v="1277"/>
    <x v="0"/>
    <x v="16"/>
    <x v="16"/>
    <x v="48"/>
    <x v="42"/>
    <m/>
    <s v=""/>
    <s v=""/>
  </r>
  <r>
    <x v="1278"/>
    <x v="0"/>
    <x v="16"/>
    <x v="16"/>
    <x v="48"/>
    <x v="42"/>
    <m/>
    <s v=""/>
    <s v=""/>
  </r>
  <r>
    <x v="1279"/>
    <x v="0"/>
    <x v="16"/>
    <x v="16"/>
    <x v="48"/>
    <x v="42"/>
    <m/>
    <s v=""/>
    <s v=""/>
  </r>
  <r>
    <x v="1280"/>
    <x v="0"/>
    <x v="16"/>
    <x v="16"/>
    <x v="48"/>
    <x v="42"/>
    <m/>
    <s v=""/>
    <s v=""/>
  </r>
  <r>
    <x v="1281"/>
    <x v="0"/>
    <x v="16"/>
    <x v="16"/>
    <x v="48"/>
    <x v="42"/>
    <m/>
    <s v=""/>
    <s v=""/>
  </r>
  <r>
    <x v="1282"/>
    <x v="0"/>
    <x v="16"/>
    <x v="16"/>
    <x v="48"/>
    <x v="42"/>
    <m/>
    <s v=""/>
    <s v=""/>
  </r>
  <r>
    <x v="1283"/>
    <x v="0"/>
    <x v="16"/>
    <x v="16"/>
    <x v="48"/>
    <x v="42"/>
    <m/>
    <s v=""/>
    <s v=""/>
  </r>
  <r>
    <x v="1284"/>
    <x v="0"/>
    <x v="16"/>
    <x v="16"/>
    <x v="48"/>
    <x v="42"/>
    <m/>
    <s v=""/>
    <s v=""/>
  </r>
  <r>
    <x v="1285"/>
    <x v="0"/>
    <x v="16"/>
    <x v="16"/>
    <x v="48"/>
    <x v="42"/>
    <m/>
    <s v=""/>
    <s v=""/>
  </r>
  <r>
    <x v="1286"/>
    <x v="0"/>
    <x v="16"/>
    <x v="16"/>
    <x v="48"/>
    <x v="42"/>
    <m/>
    <s v=""/>
    <s v=""/>
  </r>
  <r>
    <x v="1287"/>
    <x v="0"/>
    <x v="16"/>
    <x v="16"/>
    <x v="48"/>
    <x v="42"/>
    <m/>
    <s v=""/>
    <s v=""/>
  </r>
  <r>
    <x v="1288"/>
    <x v="0"/>
    <x v="16"/>
    <x v="16"/>
    <x v="48"/>
    <x v="42"/>
    <m/>
    <s v=""/>
    <s v=""/>
  </r>
  <r>
    <x v="1289"/>
    <x v="0"/>
    <x v="16"/>
    <x v="16"/>
    <x v="48"/>
    <x v="42"/>
    <m/>
    <s v=""/>
    <s v=""/>
  </r>
  <r>
    <x v="1290"/>
    <x v="0"/>
    <x v="16"/>
    <x v="16"/>
    <x v="48"/>
    <x v="42"/>
    <m/>
    <s v=""/>
    <s v=""/>
  </r>
  <r>
    <x v="1291"/>
    <x v="0"/>
    <x v="16"/>
    <x v="16"/>
    <x v="48"/>
    <x v="42"/>
    <m/>
    <s v=""/>
    <s v=""/>
  </r>
  <r>
    <x v="1292"/>
    <x v="0"/>
    <x v="16"/>
    <x v="16"/>
    <x v="48"/>
    <x v="42"/>
    <m/>
    <s v=""/>
    <s v=""/>
  </r>
  <r>
    <x v="1293"/>
    <x v="0"/>
    <x v="16"/>
    <x v="16"/>
    <x v="48"/>
    <x v="42"/>
    <m/>
    <s v=""/>
    <s v=""/>
  </r>
  <r>
    <x v="1294"/>
    <x v="0"/>
    <x v="16"/>
    <x v="16"/>
    <x v="48"/>
    <x v="42"/>
    <m/>
    <s v=""/>
    <s v=""/>
  </r>
  <r>
    <x v="1295"/>
    <x v="0"/>
    <x v="16"/>
    <x v="16"/>
    <x v="48"/>
    <x v="42"/>
    <m/>
    <s v=""/>
    <s v=""/>
  </r>
  <r>
    <x v="1296"/>
    <x v="0"/>
    <x v="16"/>
    <x v="16"/>
    <x v="48"/>
    <x v="42"/>
    <m/>
    <s v=""/>
    <s v=""/>
  </r>
  <r>
    <x v="1297"/>
    <x v="0"/>
    <x v="16"/>
    <x v="16"/>
    <x v="48"/>
    <x v="42"/>
    <m/>
    <s v=""/>
    <s v=""/>
  </r>
  <r>
    <x v="1298"/>
    <x v="0"/>
    <x v="16"/>
    <x v="16"/>
    <x v="48"/>
    <x v="42"/>
    <m/>
    <s v=""/>
    <s v=""/>
  </r>
  <r>
    <x v="1299"/>
    <x v="0"/>
    <x v="16"/>
    <x v="16"/>
    <x v="48"/>
    <x v="42"/>
    <m/>
    <s v=""/>
    <s v=""/>
  </r>
  <r>
    <x v="1300"/>
    <x v="0"/>
    <x v="16"/>
    <x v="16"/>
    <x v="48"/>
    <x v="42"/>
    <m/>
    <s v=""/>
    <s v=""/>
  </r>
  <r>
    <x v="1301"/>
    <x v="0"/>
    <x v="16"/>
    <x v="16"/>
    <x v="48"/>
    <x v="42"/>
    <m/>
    <s v=""/>
    <s v=""/>
  </r>
  <r>
    <x v="1302"/>
    <x v="0"/>
    <x v="16"/>
    <x v="16"/>
    <x v="48"/>
    <x v="42"/>
    <m/>
    <s v=""/>
    <s v=""/>
  </r>
  <r>
    <x v="1303"/>
    <x v="0"/>
    <x v="16"/>
    <x v="16"/>
    <x v="48"/>
    <x v="42"/>
    <m/>
    <s v=""/>
    <s v=""/>
  </r>
  <r>
    <x v="1304"/>
    <x v="0"/>
    <x v="16"/>
    <x v="16"/>
    <x v="48"/>
    <x v="42"/>
    <m/>
    <s v=""/>
    <s v=""/>
  </r>
  <r>
    <x v="1305"/>
    <x v="0"/>
    <x v="16"/>
    <x v="16"/>
    <x v="48"/>
    <x v="42"/>
    <m/>
    <s v=""/>
    <s v=""/>
  </r>
  <r>
    <x v="1306"/>
    <x v="0"/>
    <x v="16"/>
    <x v="16"/>
    <x v="48"/>
    <x v="42"/>
    <m/>
    <s v=""/>
    <s v=""/>
  </r>
  <r>
    <x v="1307"/>
    <x v="0"/>
    <x v="16"/>
    <x v="16"/>
    <x v="48"/>
    <x v="42"/>
    <m/>
    <s v=""/>
    <s v=""/>
  </r>
  <r>
    <x v="1308"/>
    <x v="0"/>
    <x v="16"/>
    <x v="16"/>
    <x v="48"/>
    <x v="42"/>
    <m/>
    <s v=""/>
    <s v=""/>
  </r>
  <r>
    <x v="1309"/>
    <x v="0"/>
    <x v="16"/>
    <x v="16"/>
    <x v="48"/>
    <x v="42"/>
    <m/>
    <s v=""/>
    <s v=""/>
  </r>
  <r>
    <x v="1310"/>
    <x v="0"/>
    <x v="16"/>
    <x v="16"/>
    <x v="48"/>
    <x v="42"/>
    <m/>
    <s v=""/>
    <s v=""/>
  </r>
  <r>
    <x v="1311"/>
    <x v="0"/>
    <x v="16"/>
    <x v="16"/>
    <x v="48"/>
    <x v="42"/>
    <m/>
    <s v=""/>
    <s v=""/>
  </r>
  <r>
    <x v="1312"/>
    <x v="0"/>
    <x v="16"/>
    <x v="16"/>
    <x v="48"/>
    <x v="42"/>
    <m/>
    <s v=""/>
    <s v=""/>
  </r>
  <r>
    <x v="1313"/>
    <x v="0"/>
    <x v="16"/>
    <x v="16"/>
    <x v="48"/>
    <x v="42"/>
    <m/>
    <s v=""/>
    <s v=""/>
  </r>
  <r>
    <x v="1314"/>
    <x v="0"/>
    <x v="16"/>
    <x v="16"/>
    <x v="48"/>
    <x v="42"/>
    <m/>
    <s v=""/>
    <s v=""/>
  </r>
  <r>
    <x v="1315"/>
    <x v="0"/>
    <x v="16"/>
    <x v="16"/>
    <x v="48"/>
    <x v="42"/>
    <m/>
    <s v=""/>
    <s v=""/>
  </r>
  <r>
    <x v="1316"/>
    <x v="0"/>
    <x v="16"/>
    <x v="16"/>
    <x v="48"/>
    <x v="42"/>
    <m/>
    <s v=""/>
    <s v=""/>
  </r>
  <r>
    <x v="1317"/>
    <x v="0"/>
    <x v="16"/>
    <x v="16"/>
    <x v="48"/>
    <x v="42"/>
    <m/>
    <s v=""/>
    <s v=""/>
  </r>
  <r>
    <x v="1318"/>
    <x v="0"/>
    <x v="16"/>
    <x v="16"/>
    <x v="48"/>
    <x v="42"/>
    <m/>
    <s v=""/>
    <s v=""/>
  </r>
  <r>
    <x v="1319"/>
    <x v="0"/>
    <x v="16"/>
    <x v="16"/>
    <x v="48"/>
    <x v="42"/>
    <m/>
    <s v=""/>
    <s v=""/>
  </r>
  <r>
    <x v="1320"/>
    <x v="0"/>
    <x v="16"/>
    <x v="16"/>
    <x v="48"/>
    <x v="42"/>
    <m/>
    <s v=""/>
    <s v=""/>
  </r>
  <r>
    <x v="1321"/>
    <x v="0"/>
    <x v="16"/>
    <x v="16"/>
    <x v="48"/>
    <x v="42"/>
    <m/>
    <s v=""/>
    <s v=""/>
  </r>
  <r>
    <x v="1322"/>
    <x v="0"/>
    <x v="16"/>
    <x v="16"/>
    <x v="48"/>
    <x v="42"/>
    <m/>
    <s v=""/>
    <s v=""/>
  </r>
  <r>
    <x v="1323"/>
    <x v="0"/>
    <x v="16"/>
    <x v="16"/>
    <x v="48"/>
    <x v="42"/>
    <m/>
    <s v=""/>
    <s v=""/>
  </r>
  <r>
    <x v="1324"/>
    <x v="0"/>
    <x v="16"/>
    <x v="16"/>
    <x v="48"/>
    <x v="42"/>
    <m/>
    <s v=""/>
    <s v=""/>
  </r>
  <r>
    <x v="1325"/>
    <x v="0"/>
    <x v="16"/>
    <x v="16"/>
    <x v="48"/>
    <x v="42"/>
    <m/>
    <s v=""/>
    <s v=""/>
  </r>
  <r>
    <x v="1326"/>
    <x v="0"/>
    <x v="16"/>
    <x v="16"/>
    <x v="48"/>
    <x v="42"/>
    <m/>
    <s v=""/>
    <s v=""/>
  </r>
  <r>
    <x v="1327"/>
    <x v="0"/>
    <x v="16"/>
    <x v="16"/>
    <x v="48"/>
    <x v="42"/>
    <m/>
    <s v=""/>
    <s v=""/>
  </r>
  <r>
    <x v="1328"/>
    <x v="0"/>
    <x v="16"/>
    <x v="16"/>
    <x v="48"/>
    <x v="42"/>
    <m/>
    <s v=""/>
    <s v=""/>
  </r>
  <r>
    <x v="1329"/>
    <x v="0"/>
    <x v="16"/>
    <x v="16"/>
    <x v="48"/>
    <x v="42"/>
    <m/>
    <s v=""/>
    <s v=""/>
  </r>
  <r>
    <x v="1330"/>
    <x v="0"/>
    <x v="16"/>
    <x v="16"/>
    <x v="48"/>
    <x v="42"/>
    <m/>
    <s v=""/>
    <s v=""/>
  </r>
  <r>
    <x v="1331"/>
    <x v="0"/>
    <x v="16"/>
    <x v="16"/>
    <x v="48"/>
    <x v="42"/>
    <m/>
    <s v=""/>
    <s v=""/>
  </r>
  <r>
    <x v="1332"/>
    <x v="0"/>
    <x v="16"/>
    <x v="16"/>
    <x v="48"/>
    <x v="42"/>
    <m/>
    <s v=""/>
    <s v=""/>
  </r>
  <r>
    <x v="1333"/>
    <x v="0"/>
    <x v="16"/>
    <x v="16"/>
    <x v="48"/>
    <x v="42"/>
    <m/>
    <s v=""/>
    <s v=""/>
  </r>
  <r>
    <x v="1334"/>
    <x v="0"/>
    <x v="16"/>
    <x v="16"/>
    <x v="48"/>
    <x v="42"/>
    <m/>
    <s v=""/>
    <s v=""/>
  </r>
  <r>
    <x v="1335"/>
    <x v="0"/>
    <x v="16"/>
    <x v="16"/>
    <x v="48"/>
    <x v="42"/>
    <m/>
    <s v=""/>
    <s v=""/>
  </r>
  <r>
    <x v="1336"/>
    <x v="0"/>
    <x v="16"/>
    <x v="16"/>
    <x v="48"/>
    <x v="42"/>
    <m/>
    <s v=""/>
    <s v=""/>
  </r>
  <r>
    <x v="1337"/>
    <x v="0"/>
    <x v="16"/>
    <x v="16"/>
    <x v="48"/>
    <x v="42"/>
    <m/>
    <s v=""/>
    <s v=""/>
  </r>
  <r>
    <x v="1338"/>
    <x v="0"/>
    <x v="16"/>
    <x v="16"/>
    <x v="48"/>
    <x v="42"/>
    <m/>
    <s v=""/>
    <s v=""/>
  </r>
  <r>
    <x v="1339"/>
    <x v="0"/>
    <x v="16"/>
    <x v="16"/>
    <x v="48"/>
    <x v="42"/>
    <m/>
    <s v=""/>
    <s v=""/>
  </r>
  <r>
    <x v="1340"/>
    <x v="0"/>
    <x v="16"/>
    <x v="16"/>
    <x v="48"/>
    <x v="42"/>
    <m/>
    <s v=""/>
    <s v=""/>
  </r>
  <r>
    <x v="1341"/>
    <x v="0"/>
    <x v="16"/>
    <x v="16"/>
    <x v="48"/>
    <x v="42"/>
    <m/>
    <s v=""/>
    <s v=""/>
  </r>
  <r>
    <x v="1342"/>
    <x v="0"/>
    <x v="16"/>
    <x v="16"/>
    <x v="48"/>
    <x v="42"/>
    <m/>
    <s v=""/>
    <s v=""/>
  </r>
  <r>
    <x v="1343"/>
    <x v="0"/>
    <x v="16"/>
    <x v="16"/>
    <x v="48"/>
    <x v="42"/>
    <m/>
    <s v=""/>
    <s v=""/>
  </r>
  <r>
    <x v="1344"/>
    <x v="0"/>
    <x v="16"/>
    <x v="16"/>
    <x v="48"/>
    <x v="42"/>
    <m/>
    <s v=""/>
    <s v=""/>
  </r>
  <r>
    <x v="1345"/>
    <x v="0"/>
    <x v="16"/>
    <x v="16"/>
    <x v="48"/>
    <x v="42"/>
    <m/>
    <s v=""/>
    <s v=""/>
  </r>
  <r>
    <x v="1346"/>
    <x v="0"/>
    <x v="16"/>
    <x v="16"/>
    <x v="48"/>
    <x v="42"/>
    <m/>
    <s v=""/>
    <s v=""/>
  </r>
  <r>
    <x v="1347"/>
    <x v="0"/>
    <x v="16"/>
    <x v="16"/>
    <x v="48"/>
    <x v="42"/>
    <m/>
    <s v=""/>
    <s v=""/>
  </r>
  <r>
    <x v="1348"/>
    <x v="0"/>
    <x v="16"/>
    <x v="16"/>
    <x v="48"/>
    <x v="42"/>
    <m/>
    <s v=""/>
    <s v=""/>
  </r>
  <r>
    <x v="1349"/>
    <x v="0"/>
    <x v="16"/>
    <x v="16"/>
    <x v="48"/>
    <x v="42"/>
    <m/>
    <s v=""/>
    <s v=""/>
  </r>
  <r>
    <x v="1350"/>
    <x v="0"/>
    <x v="16"/>
    <x v="16"/>
    <x v="48"/>
    <x v="42"/>
    <m/>
    <s v=""/>
    <s v=""/>
  </r>
  <r>
    <x v="1351"/>
    <x v="0"/>
    <x v="16"/>
    <x v="16"/>
    <x v="48"/>
    <x v="42"/>
    <m/>
    <s v=""/>
    <s v=""/>
  </r>
  <r>
    <x v="1352"/>
    <x v="0"/>
    <x v="16"/>
    <x v="16"/>
    <x v="48"/>
    <x v="42"/>
    <m/>
    <s v=""/>
    <s v=""/>
  </r>
  <r>
    <x v="1353"/>
    <x v="0"/>
    <x v="16"/>
    <x v="16"/>
    <x v="48"/>
    <x v="42"/>
    <m/>
    <s v=""/>
    <s v=""/>
  </r>
  <r>
    <x v="1354"/>
    <x v="0"/>
    <x v="16"/>
    <x v="16"/>
    <x v="48"/>
    <x v="42"/>
    <m/>
    <s v=""/>
    <s v=""/>
  </r>
  <r>
    <x v="1355"/>
    <x v="0"/>
    <x v="16"/>
    <x v="16"/>
    <x v="48"/>
    <x v="42"/>
    <m/>
    <s v=""/>
    <s v=""/>
  </r>
  <r>
    <x v="1356"/>
    <x v="0"/>
    <x v="16"/>
    <x v="16"/>
    <x v="48"/>
    <x v="42"/>
    <m/>
    <s v=""/>
    <s v=""/>
  </r>
  <r>
    <x v="1357"/>
    <x v="0"/>
    <x v="16"/>
    <x v="16"/>
    <x v="48"/>
    <x v="42"/>
    <m/>
    <s v=""/>
    <s v=""/>
  </r>
  <r>
    <x v="1358"/>
    <x v="0"/>
    <x v="16"/>
    <x v="16"/>
    <x v="48"/>
    <x v="42"/>
    <m/>
    <s v=""/>
    <s v=""/>
  </r>
  <r>
    <x v="1359"/>
    <x v="0"/>
    <x v="16"/>
    <x v="16"/>
    <x v="48"/>
    <x v="42"/>
    <m/>
    <s v=""/>
    <s v=""/>
  </r>
  <r>
    <x v="1360"/>
    <x v="0"/>
    <x v="16"/>
    <x v="16"/>
    <x v="48"/>
    <x v="42"/>
    <m/>
    <s v=""/>
    <s v=""/>
  </r>
  <r>
    <x v="1361"/>
    <x v="0"/>
    <x v="16"/>
    <x v="16"/>
    <x v="48"/>
    <x v="42"/>
    <m/>
    <s v=""/>
    <s v=""/>
  </r>
  <r>
    <x v="1362"/>
    <x v="0"/>
    <x v="16"/>
    <x v="16"/>
    <x v="48"/>
    <x v="42"/>
    <m/>
    <s v=""/>
    <s v=""/>
  </r>
  <r>
    <x v="1363"/>
    <x v="0"/>
    <x v="16"/>
    <x v="16"/>
    <x v="48"/>
    <x v="42"/>
    <m/>
    <s v=""/>
    <s v=""/>
  </r>
  <r>
    <x v="1364"/>
    <x v="0"/>
    <x v="16"/>
    <x v="16"/>
    <x v="48"/>
    <x v="42"/>
    <m/>
    <s v=""/>
    <s v=""/>
  </r>
  <r>
    <x v="1365"/>
    <x v="0"/>
    <x v="16"/>
    <x v="16"/>
    <x v="48"/>
    <x v="42"/>
    <m/>
    <s v=""/>
    <s v=""/>
  </r>
  <r>
    <x v="1366"/>
    <x v="0"/>
    <x v="16"/>
    <x v="16"/>
    <x v="48"/>
    <x v="42"/>
    <m/>
    <s v=""/>
    <s v=""/>
  </r>
  <r>
    <x v="1367"/>
    <x v="0"/>
    <x v="16"/>
    <x v="16"/>
    <x v="48"/>
    <x v="42"/>
    <m/>
    <s v=""/>
    <s v=""/>
  </r>
  <r>
    <x v="1368"/>
    <x v="0"/>
    <x v="16"/>
    <x v="16"/>
    <x v="48"/>
    <x v="42"/>
    <m/>
    <s v=""/>
    <s v=""/>
  </r>
  <r>
    <x v="1369"/>
    <x v="0"/>
    <x v="16"/>
    <x v="16"/>
    <x v="48"/>
    <x v="42"/>
    <m/>
    <s v=""/>
    <s v=""/>
  </r>
  <r>
    <x v="1370"/>
    <x v="0"/>
    <x v="16"/>
    <x v="16"/>
    <x v="48"/>
    <x v="42"/>
    <m/>
    <s v=""/>
    <s v=""/>
  </r>
  <r>
    <x v="1371"/>
    <x v="0"/>
    <x v="16"/>
    <x v="16"/>
    <x v="48"/>
    <x v="42"/>
    <m/>
    <s v=""/>
    <s v=""/>
  </r>
  <r>
    <x v="1372"/>
    <x v="0"/>
    <x v="16"/>
    <x v="16"/>
    <x v="48"/>
    <x v="42"/>
    <m/>
    <s v=""/>
    <s v=""/>
  </r>
  <r>
    <x v="1373"/>
    <x v="0"/>
    <x v="16"/>
    <x v="16"/>
    <x v="48"/>
    <x v="42"/>
    <m/>
    <s v=""/>
    <s v=""/>
  </r>
  <r>
    <x v="1374"/>
    <x v="0"/>
    <x v="16"/>
    <x v="16"/>
    <x v="48"/>
    <x v="42"/>
    <m/>
    <s v=""/>
    <s v=""/>
  </r>
  <r>
    <x v="1375"/>
    <x v="0"/>
    <x v="16"/>
    <x v="16"/>
    <x v="48"/>
    <x v="42"/>
    <m/>
    <s v=""/>
    <s v=""/>
  </r>
  <r>
    <x v="1376"/>
    <x v="0"/>
    <x v="16"/>
    <x v="16"/>
    <x v="48"/>
    <x v="42"/>
    <m/>
    <s v=""/>
    <s v=""/>
  </r>
  <r>
    <x v="1377"/>
    <x v="0"/>
    <x v="16"/>
    <x v="16"/>
    <x v="48"/>
    <x v="42"/>
    <m/>
    <s v=""/>
    <s v=""/>
  </r>
  <r>
    <x v="1378"/>
    <x v="0"/>
    <x v="16"/>
    <x v="16"/>
    <x v="48"/>
    <x v="42"/>
    <m/>
    <s v=""/>
    <s v=""/>
  </r>
  <r>
    <x v="1379"/>
    <x v="0"/>
    <x v="16"/>
    <x v="16"/>
    <x v="48"/>
    <x v="42"/>
    <m/>
    <s v=""/>
    <s v=""/>
  </r>
  <r>
    <x v="1380"/>
    <x v="0"/>
    <x v="16"/>
    <x v="16"/>
    <x v="48"/>
    <x v="42"/>
    <m/>
    <s v=""/>
    <s v=""/>
  </r>
  <r>
    <x v="1381"/>
    <x v="0"/>
    <x v="16"/>
    <x v="16"/>
    <x v="48"/>
    <x v="42"/>
    <m/>
    <s v=""/>
    <s v=""/>
  </r>
  <r>
    <x v="1382"/>
    <x v="0"/>
    <x v="16"/>
    <x v="16"/>
    <x v="48"/>
    <x v="42"/>
    <m/>
    <s v=""/>
    <s v=""/>
  </r>
  <r>
    <x v="1383"/>
    <x v="0"/>
    <x v="16"/>
    <x v="16"/>
    <x v="48"/>
    <x v="42"/>
    <m/>
    <s v=""/>
    <s v=""/>
  </r>
  <r>
    <x v="1384"/>
    <x v="0"/>
    <x v="16"/>
    <x v="16"/>
    <x v="48"/>
    <x v="42"/>
    <m/>
    <s v=""/>
    <s v=""/>
  </r>
  <r>
    <x v="1385"/>
    <x v="0"/>
    <x v="16"/>
    <x v="16"/>
    <x v="48"/>
    <x v="42"/>
    <m/>
    <s v=""/>
    <s v=""/>
  </r>
  <r>
    <x v="1386"/>
    <x v="0"/>
    <x v="16"/>
    <x v="16"/>
    <x v="48"/>
    <x v="42"/>
    <m/>
    <s v=""/>
    <s v=""/>
  </r>
  <r>
    <x v="1387"/>
    <x v="0"/>
    <x v="16"/>
    <x v="16"/>
    <x v="48"/>
    <x v="42"/>
    <m/>
    <s v=""/>
    <s v=""/>
  </r>
  <r>
    <x v="1388"/>
    <x v="0"/>
    <x v="16"/>
    <x v="16"/>
    <x v="48"/>
    <x v="42"/>
    <m/>
    <s v=""/>
    <s v=""/>
  </r>
  <r>
    <x v="1389"/>
    <x v="0"/>
    <x v="16"/>
    <x v="16"/>
    <x v="48"/>
    <x v="42"/>
    <m/>
    <s v=""/>
    <s v=""/>
  </r>
  <r>
    <x v="1390"/>
    <x v="0"/>
    <x v="16"/>
    <x v="16"/>
    <x v="48"/>
    <x v="42"/>
    <m/>
    <s v=""/>
    <s v=""/>
  </r>
  <r>
    <x v="1391"/>
    <x v="0"/>
    <x v="16"/>
    <x v="16"/>
    <x v="48"/>
    <x v="42"/>
    <m/>
    <s v=""/>
    <s v=""/>
  </r>
  <r>
    <x v="1392"/>
    <x v="0"/>
    <x v="16"/>
    <x v="16"/>
    <x v="48"/>
    <x v="42"/>
    <m/>
    <s v=""/>
    <s v=""/>
  </r>
  <r>
    <x v="1393"/>
    <x v="0"/>
    <x v="16"/>
    <x v="16"/>
    <x v="48"/>
    <x v="42"/>
    <m/>
    <s v=""/>
    <s v=""/>
  </r>
  <r>
    <x v="1394"/>
    <x v="0"/>
    <x v="16"/>
    <x v="16"/>
    <x v="48"/>
    <x v="42"/>
    <m/>
    <s v=""/>
    <s v=""/>
  </r>
  <r>
    <x v="1395"/>
    <x v="0"/>
    <x v="16"/>
    <x v="16"/>
    <x v="48"/>
    <x v="42"/>
    <m/>
    <s v=""/>
    <s v=""/>
  </r>
  <r>
    <x v="1396"/>
    <x v="0"/>
    <x v="16"/>
    <x v="16"/>
    <x v="48"/>
    <x v="42"/>
    <m/>
    <s v=""/>
    <s v=""/>
  </r>
  <r>
    <x v="1397"/>
    <x v="0"/>
    <x v="16"/>
    <x v="16"/>
    <x v="48"/>
    <x v="42"/>
    <m/>
    <s v=""/>
    <s v=""/>
  </r>
  <r>
    <x v="1398"/>
    <x v="0"/>
    <x v="16"/>
    <x v="16"/>
    <x v="48"/>
    <x v="42"/>
    <m/>
    <s v=""/>
    <s v=""/>
  </r>
  <r>
    <x v="1399"/>
    <x v="0"/>
    <x v="16"/>
    <x v="16"/>
    <x v="48"/>
    <x v="42"/>
    <m/>
    <s v=""/>
    <s v=""/>
  </r>
  <r>
    <x v="1400"/>
    <x v="0"/>
    <x v="16"/>
    <x v="16"/>
    <x v="48"/>
    <x v="42"/>
    <m/>
    <s v=""/>
    <s v=""/>
  </r>
  <r>
    <x v="1401"/>
    <x v="0"/>
    <x v="16"/>
    <x v="16"/>
    <x v="48"/>
    <x v="42"/>
    <m/>
    <s v=""/>
    <s v=""/>
  </r>
  <r>
    <x v="1402"/>
    <x v="0"/>
    <x v="16"/>
    <x v="16"/>
    <x v="48"/>
    <x v="42"/>
    <m/>
    <s v=""/>
    <s v=""/>
  </r>
  <r>
    <x v="1403"/>
    <x v="0"/>
    <x v="16"/>
    <x v="16"/>
    <x v="48"/>
    <x v="42"/>
    <m/>
    <s v=""/>
    <s v=""/>
  </r>
  <r>
    <x v="1404"/>
    <x v="0"/>
    <x v="16"/>
    <x v="16"/>
    <x v="48"/>
    <x v="42"/>
    <m/>
    <s v=""/>
    <s v=""/>
  </r>
  <r>
    <x v="1405"/>
    <x v="0"/>
    <x v="16"/>
    <x v="16"/>
    <x v="48"/>
    <x v="42"/>
    <m/>
    <s v=""/>
    <s v=""/>
  </r>
  <r>
    <x v="1406"/>
    <x v="0"/>
    <x v="16"/>
    <x v="16"/>
    <x v="48"/>
    <x v="42"/>
    <m/>
    <s v=""/>
    <s v=""/>
  </r>
  <r>
    <x v="1407"/>
    <x v="0"/>
    <x v="16"/>
    <x v="16"/>
    <x v="48"/>
    <x v="42"/>
    <m/>
    <s v=""/>
    <s v=""/>
  </r>
  <r>
    <x v="1408"/>
    <x v="0"/>
    <x v="16"/>
    <x v="16"/>
    <x v="48"/>
    <x v="42"/>
    <m/>
    <s v=""/>
    <s v=""/>
  </r>
  <r>
    <x v="1409"/>
    <x v="0"/>
    <x v="16"/>
    <x v="16"/>
    <x v="48"/>
    <x v="42"/>
    <m/>
    <s v=""/>
    <s v=""/>
  </r>
  <r>
    <x v="1410"/>
    <x v="0"/>
    <x v="16"/>
    <x v="16"/>
    <x v="48"/>
    <x v="42"/>
    <m/>
    <s v=""/>
    <s v=""/>
  </r>
  <r>
    <x v="1411"/>
    <x v="0"/>
    <x v="16"/>
    <x v="16"/>
    <x v="48"/>
    <x v="42"/>
    <m/>
    <s v=""/>
    <s v=""/>
  </r>
  <r>
    <x v="1412"/>
    <x v="0"/>
    <x v="16"/>
    <x v="16"/>
    <x v="48"/>
    <x v="42"/>
    <m/>
    <s v=""/>
    <s v=""/>
  </r>
  <r>
    <x v="1413"/>
    <x v="0"/>
    <x v="16"/>
    <x v="16"/>
    <x v="48"/>
    <x v="42"/>
    <m/>
    <s v=""/>
    <s v=""/>
  </r>
  <r>
    <x v="1414"/>
    <x v="0"/>
    <x v="16"/>
    <x v="16"/>
    <x v="48"/>
    <x v="42"/>
    <m/>
    <s v=""/>
    <s v=""/>
  </r>
  <r>
    <x v="1415"/>
    <x v="0"/>
    <x v="16"/>
    <x v="16"/>
    <x v="48"/>
    <x v="42"/>
    <m/>
    <s v=""/>
    <s v=""/>
  </r>
  <r>
    <x v="1416"/>
    <x v="0"/>
    <x v="16"/>
    <x v="16"/>
    <x v="48"/>
    <x v="42"/>
    <m/>
    <s v=""/>
    <s v=""/>
  </r>
  <r>
    <x v="1417"/>
    <x v="0"/>
    <x v="16"/>
    <x v="16"/>
    <x v="48"/>
    <x v="42"/>
    <m/>
    <s v=""/>
    <s v=""/>
  </r>
  <r>
    <x v="1418"/>
    <x v="0"/>
    <x v="16"/>
    <x v="16"/>
    <x v="48"/>
    <x v="42"/>
    <m/>
    <s v=""/>
    <s v=""/>
  </r>
  <r>
    <x v="1419"/>
    <x v="0"/>
    <x v="16"/>
    <x v="16"/>
    <x v="48"/>
    <x v="42"/>
    <m/>
    <s v=""/>
    <s v=""/>
  </r>
  <r>
    <x v="1420"/>
    <x v="0"/>
    <x v="16"/>
    <x v="16"/>
    <x v="48"/>
    <x v="42"/>
    <m/>
    <s v=""/>
    <s v=""/>
  </r>
  <r>
    <x v="1421"/>
    <x v="0"/>
    <x v="16"/>
    <x v="16"/>
    <x v="48"/>
    <x v="42"/>
    <m/>
    <s v=""/>
    <s v=""/>
  </r>
  <r>
    <x v="1422"/>
    <x v="0"/>
    <x v="16"/>
    <x v="16"/>
    <x v="48"/>
    <x v="42"/>
    <m/>
    <s v=""/>
    <s v=""/>
  </r>
  <r>
    <x v="1423"/>
    <x v="0"/>
    <x v="16"/>
    <x v="16"/>
    <x v="48"/>
    <x v="42"/>
    <m/>
    <s v=""/>
    <s v=""/>
  </r>
  <r>
    <x v="1424"/>
    <x v="0"/>
    <x v="16"/>
    <x v="16"/>
    <x v="48"/>
    <x v="42"/>
    <m/>
    <s v=""/>
    <s v=""/>
  </r>
  <r>
    <x v="1425"/>
    <x v="0"/>
    <x v="16"/>
    <x v="16"/>
    <x v="48"/>
    <x v="42"/>
    <m/>
    <s v=""/>
    <s v=""/>
  </r>
  <r>
    <x v="1426"/>
    <x v="0"/>
    <x v="16"/>
    <x v="16"/>
    <x v="48"/>
    <x v="42"/>
    <m/>
    <s v=""/>
    <s v=""/>
  </r>
  <r>
    <x v="1427"/>
    <x v="0"/>
    <x v="16"/>
    <x v="16"/>
    <x v="48"/>
    <x v="42"/>
    <m/>
    <s v=""/>
    <s v=""/>
  </r>
  <r>
    <x v="1428"/>
    <x v="0"/>
    <x v="16"/>
    <x v="16"/>
    <x v="48"/>
    <x v="42"/>
    <m/>
    <s v=""/>
    <s v=""/>
  </r>
  <r>
    <x v="1429"/>
    <x v="0"/>
    <x v="16"/>
    <x v="16"/>
    <x v="48"/>
    <x v="42"/>
    <m/>
    <s v=""/>
    <s v=""/>
  </r>
  <r>
    <x v="1430"/>
    <x v="0"/>
    <x v="16"/>
    <x v="16"/>
    <x v="48"/>
    <x v="42"/>
    <m/>
    <s v=""/>
    <s v=""/>
  </r>
  <r>
    <x v="1431"/>
    <x v="0"/>
    <x v="16"/>
    <x v="16"/>
    <x v="48"/>
    <x v="42"/>
    <m/>
    <s v=""/>
    <s v=""/>
  </r>
  <r>
    <x v="1432"/>
    <x v="0"/>
    <x v="16"/>
    <x v="16"/>
    <x v="48"/>
    <x v="42"/>
    <m/>
    <s v=""/>
    <s v=""/>
  </r>
  <r>
    <x v="1433"/>
    <x v="0"/>
    <x v="16"/>
    <x v="16"/>
    <x v="48"/>
    <x v="42"/>
    <m/>
    <s v=""/>
    <s v=""/>
  </r>
  <r>
    <x v="1434"/>
    <x v="0"/>
    <x v="16"/>
    <x v="16"/>
    <x v="48"/>
    <x v="42"/>
    <m/>
    <s v=""/>
    <s v=""/>
  </r>
  <r>
    <x v="1435"/>
    <x v="0"/>
    <x v="16"/>
    <x v="16"/>
    <x v="48"/>
    <x v="42"/>
    <m/>
    <s v=""/>
    <s v=""/>
  </r>
  <r>
    <x v="1436"/>
    <x v="0"/>
    <x v="16"/>
    <x v="16"/>
    <x v="48"/>
    <x v="42"/>
    <m/>
    <s v=""/>
    <s v=""/>
  </r>
  <r>
    <x v="1437"/>
    <x v="0"/>
    <x v="16"/>
    <x v="16"/>
    <x v="48"/>
    <x v="42"/>
    <m/>
    <s v=""/>
    <s v=""/>
  </r>
  <r>
    <x v="1438"/>
    <x v="0"/>
    <x v="16"/>
    <x v="16"/>
    <x v="48"/>
    <x v="42"/>
    <m/>
    <s v=""/>
    <s v=""/>
  </r>
  <r>
    <x v="1439"/>
    <x v="0"/>
    <x v="16"/>
    <x v="16"/>
    <x v="48"/>
    <x v="42"/>
    <m/>
    <s v=""/>
    <s v=""/>
  </r>
  <r>
    <x v="1440"/>
    <x v="0"/>
    <x v="16"/>
    <x v="16"/>
    <x v="48"/>
    <x v="42"/>
    <m/>
    <s v=""/>
    <s v=""/>
  </r>
  <r>
    <x v="1441"/>
    <x v="0"/>
    <x v="16"/>
    <x v="16"/>
    <x v="48"/>
    <x v="42"/>
    <m/>
    <s v=""/>
    <s v=""/>
  </r>
  <r>
    <x v="1442"/>
    <x v="0"/>
    <x v="16"/>
    <x v="16"/>
    <x v="48"/>
    <x v="42"/>
    <m/>
    <s v=""/>
    <s v=""/>
  </r>
  <r>
    <x v="1443"/>
    <x v="0"/>
    <x v="16"/>
    <x v="16"/>
    <x v="48"/>
    <x v="42"/>
    <m/>
    <s v=""/>
    <s v=""/>
  </r>
  <r>
    <x v="1444"/>
    <x v="0"/>
    <x v="16"/>
    <x v="16"/>
    <x v="48"/>
    <x v="42"/>
    <m/>
    <s v=""/>
    <s v=""/>
  </r>
  <r>
    <x v="1445"/>
    <x v="0"/>
    <x v="16"/>
    <x v="16"/>
    <x v="48"/>
    <x v="42"/>
    <m/>
    <s v=""/>
    <s v=""/>
  </r>
  <r>
    <x v="1446"/>
    <x v="0"/>
    <x v="16"/>
    <x v="16"/>
    <x v="48"/>
    <x v="42"/>
    <m/>
    <s v=""/>
    <s v=""/>
  </r>
  <r>
    <x v="1447"/>
    <x v="0"/>
    <x v="16"/>
    <x v="16"/>
    <x v="48"/>
    <x v="42"/>
    <m/>
    <s v=""/>
    <s v=""/>
  </r>
  <r>
    <x v="1448"/>
    <x v="0"/>
    <x v="16"/>
    <x v="16"/>
    <x v="48"/>
    <x v="42"/>
    <m/>
    <s v=""/>
    <s v=""/>
  </r>
  <r>
    <x v="1449"/>
    <x v="0"/>
    <x v="16"/>
    <x v="16"/>
    <x v="48"/>
    <x v="42"/>
    <m/>
    <s v=""/>
    <s v=""/>
  </r>
  <r>
    <x v="1450"/>
    <x v="0"/>
    <x v="16"/>
    <x v="16"/>
    <x v="48"/>
    <x v="42"/>
    <m/>
    <s v=""/>
    <s v=""/>
  </r>
  <r>
    <x v="1451"/>
    <x v="0"/>
    <x v="16"/>
    <x v="16"/>
    <x v="48"/>
    <x v="42"/>
    <m/>
    <s v=""/>
    <s v=""/>
  </r>
  <r>
    <x v="1452"/>
    <x v="0"/>
    <x v="16"/>
    <x v="16"/>
    <x v="48"/>
    <x v="42"/>
    <m/>
    <s v=""/>
    <s v=""/>
  </r>
  <r>
    <x v="1453"/>
    <x v="0"/>
    <x v="16"/>
    <x v="16"/>
    <x v="48"/>
    <x v="42"/>
    <m/>
    <s v=""/>
    <s v=""/>
  </r>
  <r>
    <x v="1454"/>
    <x v="0"/>
    <x v="16"/>
    <x v="16"/>
    <x v="48"/>
    <x v="42"/>
    <m/>
    <s v=""/>
    <s v=""/>
  </r>
  <r>
    <x v="1455"/>
    <x v="0"/>
    <x v="16"/>
    <x v="16"/>
    <x v="48"/>
    <x v="42"/>
    <m/>
    <s v=""/>
    <s v=""/>
  </r>
  <r>
    <x v="1456"/>
    <x v="0"/>
    <x v="16"/>
    <x v="16"/>
    <x v="48"/>
    <x v="42"/>
    <m/>
    <s v=""/>
    <s v=""/>
  </r>
  <r>
    <x v="1457"/>
    <x v="0"/>
    <x v="16"/>
    <x v="16"/>
    <x v="48"/>
    <x v="42"/>
    <m/>
    <s v=""/>
    <s v=""/>
  </r>
  <r>
    <x v="1458"/>
    <x v="0"/>
    <x v="16"/>
    <x v="16"/>
    <x v="48"/>
    <x v="42"/>
    <m/>
    <s v=""/>
    <s v=""/>
  </r>
  <r>
    <x v="1459"/>
    <x v="0"/>
    <x v="16"/>
    <x v="16"/>
    <x v="48"/>
    <x v="42"/>
    <m/>
    <s v=""/>
    <s v=""/>
  </r>
  <r>
    <x v="1460"/>
    <x v="0"/>
    <x v="16"/>
    <x v="16"/>
    <x v="48"/>
    <x v="42"/>
    <m/>
    <s v=""/>
    <s v=""/>
  </r>
  <r>
    <x v="1461"/>
    <x v="0"/>
    <x v="16"/>
    <x v="16"/>
    <x v="48"/>
    <x v="42"/>
    <m/>
    <s v=""/>
    <s v=""/>
  </r>
  <r>
    <x v="1462"/>
    <x v="0"/>
    <x v="16"/>
    <x v="16"/>
    <x v="48"/>
    <x v="42"/>
    <m/>
    <s v=""/>
    <s v=""/>
  </r>
  <r>
    <x v="1463"/>
    <x v="0"/>
    <x v="16"/>
    <x v="16"/>
    <x v="48"/>
    <x v="42"/>
    <m/>
    <s v=""/>
    <s v=""/>
  </r>
  <r>
    <x v="1464"/>
    <x v="0"/>
    <x v="16"/>
    <x v="16"/>
    <x v="48"/>
    <x v="42"/>
    <m/>
    <s v=""/>
    <s v=""/>
  </r>
  <r>
    <x v="1465"/>
    <x v="0"/>
    <x v="16"/>
    <x v="16"/>
    <x v="48"/>
    <x v="42"/>
    <m/>
    <s v=""/>
    <s v=""/>
  </r>
  <r>
    <x v="1466"/>
    <x v="0"/>
    <x v="16"/>
    <x v="16"/>
    <x v="48"/>
    <x v="42"/>
    <m/>
    <s v=""/>
    <s v=""/>
  </r>
  <r>
    <x v="1467"/>
    <x v="0"/>
    <x v="16"/>
    <x v="16"/>
    <x v="48"/>
    <x v="42"/>
    <m/>
    <s v=""/>
    <s v=""/>
  </r>
  <r>
    <x v="1468"/>
    <x v="0"/>
    <x v="16"/>
    <x v="16"/>
    <x v="48"/>
    <x v="42"/>
    <m/>
    <s v=""/>
    <s v=""/>
  </r>
  <r>
    <x v="1469"/>
    <x v="0"/>
    <x v="16"/>
    <x v="16"/>
    <x v="48"/>
    <x v="42"/>
    <m/>
    <s v=""/>
    <s v=""/>
  </r>
  <r>
    <x v="1470"/>
    <x v="0"/>
    <x v="16"/>
    <x v="16"/>
    <x v="48"/>
    <x v="42"/>
    <m/>
    <s v=""/>
    <s v=""/>
  </r>
  <r>
    <x v="1471"/>
    <x v="0"/>
    <x v="16"/>
    <x v="16"/>
    <x v="48"/>
    <x v="42"/>
    <m/>
    <s v=""/>
    <s v=""/>
  </r>
  <r>
    <x v="1472"/>
    <x v="0"/>
    <x v="16"/>
    <x v="16"/>
    <x v="48"/>
    <x v="42"/>
    <m/>
    <s v=""/>
    <s v=""/>
  </r>
  <r>
    <x v="1473"/>
    <x v="0"/>
    <x v="16"/>
    <x v="16"/>
    <x v="48"/>
    <x v="42"/>
    <m/>
    <s v=""/>
    <s v=""/>
  </r>
  <r>
    <x v="1474"/>
    <x v="0"/>
    <x v="16"/>
    <x v="16"/>
    <x v="48"/>
    <x v="42"/>
    <m/>
    <s v=""/>
    <s v=""/>
  </r>
  <r>
    <x v="1475"/>
    <x v="0"/>
    <x v="16"/>
    <x v="16"/>
    <x v="48"/>
    <x v="42"/>
    <m/>
    <s v=""/>
    <s v=""/>
  </r>
  <r>
    <x v="1476"/>
    <x v="0"/>
    <x v="16"/>
    <x v="16"/>
    <x v="48"/>
    <x v="42"/>
    <m/>
    <s v=""/>
    <s v=""/>
  </r>
  <r>
    <x v="1477"/>
    <x v="0"/>
    <x v="16"/>
    <x v="16"/>
    <x v="48"/>
    <x v="42"/>
    <m/>
    <s v=""/>
    <s v=""/>
  </r>
  <r>
    <x v="1478"/>
    <x v="0"/>
    <x v="16"/>
    <x v="16"/>
    <x v="48"/>
    <x v="42"/>
    <m/>
    <s v=""/>
    <s v=""/>
  </r>
  <r>
    <x v="1479"/>
    <x v="0"/>
    <x v="16"/>
    <x v="16"/>
    <x v="48"/>
    <x v="42"/>
    <m/>
    <s v=""/>
    <s v=""/>
  </r>
  <r>
    <x v="1480"/>
    <x v="0"/>
    <x v="16"/>
    <x v="16"/>
    <x v="48"/>
    <x v="42"/>
    <m/>
    <s v=""/>
    <s v=""/>
  </r>
  <r>
    <x v="1481"/>
    <x v="0"/>
    <x v="16"/>
    <x v="16"/>
    <x v="48"/>
    <x v="42"/>
    <m/>
    <s v=""/>
    <s v=""/>
  </r>
  <r>
    <x v="1482"/>
    <x v="0"/>
    <x v="16"/>
    <x v="16"/>
    <x v="48"/>
    <x v="42"/>
    <m/>
    <s v=""/>
    <s v=""/>
  </r>
  <r>
    <x v="1483"/>
    <x v="0"/>
    <x v="16"/>
    <x v="16"/>
    <x v="48"/>
    <x v="42"/>
    <m/>
    <s v=""/>
    <s v=""/>
  </r>
  <r>
    <x v="1484"/>
    <x v="0"/>
    <x v="16"/>
    <x v="16"/>
    <x v="48"/>
    <x v="42"/>
    <m/>
    <s v=""/>
    <s v=""/>
  </r>
  <r>
    <x v="1485"/>
    <x v="0"/>
    <x v="16"/>
    <x v="16"/>
    <x v="48"/>
    <x v="42"/>
    <m/>
    <s v=""/>
    <s v=""/>
  </r>
  <r>
    <x v="1486"/>
    <x v="0"/>
    <x v="16"/>
    <x v="16"/>
    <x v="48"/>
    <x v="42"/>
    <m/>
    <s v=""/>
    <s v=""/>
  </r>
  <r>
    <x v="1487"/>
    <x v="0"/>
    <x v="16"/>
    <x v="16"/>
    <x v="48"/>
    <x v="42"/>
    <m/>
    <s v=""/>
    <s v=""/>
  </r>
  <r>
    <x v="1488"/>
    <x v="0"/>
    <x v="16"/>
    <x v="16"/>
    <x v="48"/>
    <x v="42"/>
    <m/>
    <s v=""/>
    <s v=""/>
  </r>
  <r>
    <x v="1489"/>
    <x v="0"/>
    <x v="16"/>
    <x v="16"/>
    <x v="48"/>
    <x v="42"/>
    <m/>
    <s v=""/>
    <s v=""/>
  </r>
  <r>
    <x v="1490"/>
    <x v="0"/>
    <x v="16"/>
    <x v="16"/>
    <x v="48"/>
    <x v="42"/>
    <m/>
    <s v=""/>
    <s v=""/>
  </r>
  <r>
    <x v="1491"/>
    <x v="0"/>
    <x v="16"/>
    <x v="16"/>
    <x v="48"/>
    <x v="42"/>
    <m/>
    <s v=""/>
    <s v=""/>
  </r>
  <r>
    <x v="1492"/>
    <x v="0"/>
    <x v="16"/>
    <x v="16"/>
    <x v="48"/>
    <x v="42"/>
    <m/>
    <s v=""/>
    <s v=""/>
  </r>
  <r>
    <x v="1493"/>
    <x v="0"/>
    <x v="16"/>
    <x v="16"/>
    <x v="48"/>
    <x v="42"/>
    <m/>
    <s v=""/>
    <s v=""/>
  </r>
  <r>
    <x v="1494"/>
    <x v="0"/>
    <x v="16"/>
    <x v="16"/>
    <x v="48"/>
    <x v="42"/>
    <m/>
    <s v=""/>
    <s v=""/>
  </r>
  <r>
    <x v="1495"/>
    <x v="0"/>
    <x v="16"/>
    <x v="16"/>
    <x v="48"/>
    <x v="42"/>
    <m/>
    <s v=""/>
    <s v=""/>
  </r>
  <r>
    <x v="1496"/>
    <x v="0"/>
    <x v="16"/>
    <x v="16"/>
    <x v="48"/>
    <x v="42"/>
    <m/>
    <s v=""/>
    <s v=""/>
  </r>
  <r>
    <x v="1497"/>
    <x v="0"/>
    <x v="16"/>
    <x v="16"/>
    <x v="48"/>
    <x v="42"/>
    <m/>
    <s v=""/>
    <s v=""/>
  </r>
  <r>
    <x v="1498"/>
    <x v="0"/>
    <x v="16"/>
    <x v="16"/>
    <x v="48"/>
    <x v="42"/>
    <m/>
    <s v=""/>
    <s v=""/>
  </r>
  <r>
    <x v="1499"/>
    <x v="0"/>
    <x v="16"/>
    <x v="16"/>
    <x v="48"/>
    <x v="42"/>
    <m/>
    <s v=""/>
    <s v=""/>
  </r>
  <r>
    <x v="1500"/>
    <x v="0"/>
    <x v="16"/>
    <x v="16"/>
    <x v="48"/>
    <x v="42"/>
    <m/>
    <s v=""/>
    <s v=""/>
  </r>
  <r>
    <x v="1501"/>
    <x v="0"/>
    <x v="16"/>
    <x v="16"/>
    <x v="48"/>
    <x v="42"/>
    <m/>
    <s v=""/>
    <s v=""/>
  </r>
  <r>
    <x v="1502"/>
    <x v="0"/>
    <x v="16"/>
    <x v="16"/>
    <x v="48"/>
    <x v="42"/>
    <m/>
    <s v=""/>
    <s v=""/>
  </r>
  <r>
    <x v="1503"/>
    <x v="0"/>
    <x v="16"/>
    <x v="16"/>
    <x v="48"/>
    <x v="42"/>
    <m/>
    <s v=""/>
    <s v=""/>
  </r>
  <r>
    <x v="1504"/>
    <x v="0"/>
    <x v="16"/>
    <x v="16"/>
    <x v="48"/>
    <x v="42"/>
    <m/>
    <s v=""/>
    <s v=""/>
  </r>
  <r>
    <x v="1505"/>
    <x v="0"/>
    <x v="16"/>
    <x v="16"/>
    <x v="48"/>
    <x v="42"/>
    <m/>
    <s v=""/>
    <s v=""/>
  </r>
  <r>
    <x v="1506"/>
    <x v="0"/>
    <x v="16"/>
    <x v="16"/>
    <x v="48"/>
    <x v="42"/>
    <m/>
    <s v=""/>
    <s v=""/>
  </r>
  <r>
    <x v="1507"/>
    <x v="0"/>
    <x v="16"/>
    <x v="16"/>
    <x v="48"/>
    <x v="42"/>
    <m/>
    <s v=""/>
    <s v=""/>
  </r>
  <r>
    <x v="1508"/>
    <x v="0"/>
    <x v="16"/>
    <x v="16"/>
    <x v="48"/>
    <x v="42"/>
    <m/>
    <s v=""/>
    <s v=""/>
  </r>
  <r>
    <x v="1509"/>
    <x v="0"/>
    <x v="16"/>
    <x v="16"/>
    <x v="48"/>
    <x v="42"/>
    <m/>
    <s v=""/>
    <s v=""/>
  </r>
  <r>
    <x v="1510"/>
    <x v="0"/>
    <x v="16"/>
    <x v="16"/>
    <x v="48"/>
    <x v="42"/>
    <m/>
    <s v=""/>
    <s v=""/>
  </r>
  <r>
    <x v="1511"/>
    <x v="0"/>
    <x v="16"/>
    <x v="16"/>
    <x v="48"/>
    <x v="42"/>
    <m/>
    <s v=""/>
    <s v=""/>
  </r>
  <r>
    <x v="1512"/>
    <x v="0"/>
    <x v="16"/>
    <x v="16"/>
    <x v="48"/>
    <x v="42"/>
    <m/>
    <s v=""/>
    <s v=""/>
  </r>
  <r>
    <x v="1513"/>
    <x v="0"/>
    <x v="16"/>
    <x v="16"/>
    <x v="48"/>
    <x v="42"/>
    <m/>
    <s v=""/>
    <s v=""/>
  </r>
  <r>
    <x v="1514"/>
    <x v="0"/>
    <x v="16"/>
    <x v="16"/>
    <x v="48"/>
    <x v="42"/>
    <m/>
    <s v=""/>
    <s v=""/>
  </r>
  <r>
    <x v="1515"/>
    <x v="0"/>
    <x v="16"/>
    <x v="16"/>
    <x v="48"/>
    <x v="42"/>
    <m/>
    <s v=""/>
    <s v=""/>
  </r>
  <r>
    <x v="1516"/>
    <x v="0"/>
    <x v="16"/>
    <x v="16"/>
    <x v="48"/>
    <x v="42"/>
    <m/>
    <s v=""/>
    <s v=""/>
  </r>
  <r>
    <x v="1517"/>
    <x v="0"/>
    <x v="16"/>
    <x v="16"/>
    <x v="48"/>
    <x v="42"/>
    <m/>
    <s v=""/>
    <s v=""/>
  </r>
  <r>
    <x v="1518"/>
    <x v="0"/>
    <x v="16"/>
    <x v="16"/>
    <x v="48"/>
    <x v="42"/>
    <m/>
    <s v=""/>
    <s v=""/>
  </r>
  <r>
    <x v="1519"/>
    <x v="0"/>
    <x v="16"/>
    <x v="16"/>
    <x v="48"/>
    <x v="42"/>
    <m/>
    <s v=""/>
    <s v=""/>
  </r>
  <r>
    <x v="1520"/>
    <x v="0"/>
    <x v="16"/>
    <x v="16"/>
    <x v="48"/>
    <x v="42"/>
    <m/>
    <s v=""/>
    <s v=""/>
  </r>
  <r>
    <x v="1521"/>
    <x v="0"/>
    <x v="16"/>
    <x v="16"/>
    <x v="48"/>
    <x v="42"/>
    <m/>
    <s v=""/>
    <s v=""/>
  </r>
  <r>
    <x v="1522"/>
    <x v="0"/>
    <x v="16"/>
    <x v="16"/>
    <x v="48"/>
    <x v="42"/>
    <m/>
    <s v=""/>
    <s v=""/>
  </r>
  <r>
    <x v="1523"/>
    <x v="0"/>
    <x v="16"/>
    <x v="16"/>
    <x v="48"/>
    <x v="42"/>
    <m/>
    <s v=""/>
    <s v=""/>
  </r>
  <r>
    <x v="1524"/>
    <x v="0"/>
    <x v="16"/>
    <x v="16"/>
    <x v="48"/>
    <x v="42"/>
    <m/>
    <s v=""/>
    <s v=""/>
  </r>
  <r>
    <x v="1525"/>
    <x v="0"/>
    <x v="16"/>
    <x v="16"/>
    <x v="48"/>
    <x v="42"/>
    <m/>
    <s v=""/>
    <s v=""/>
  </r>
  <r>
    <x v="1526"/>
    <x v="0"/>
    <x v="16"/>
    <x v="16"/>
    <x v="48"/>
    <x v="42"/>
    <m/>
    <s v=""/>
    <s v=""/>
  </r>
  <r>
    <x v="1527"/>
    <x v="0"/>
    <x v="16"/>
    <x v="16"/>
    <x v="48"/>
    <x v="42"/>
    <m/>
    <s v=""/>
    <s v=""/>
  </r>
  <r>
    <x v="1528"/>
    <x v="0"/>
    <x v="16"/>
    <x v="16"/>
    <x v="48"/>
    <x v="42"/>
    <m/>
    <s v=""/>
    <s v=""/>
  </r>
  <r>
    <x v="1529"/>
    <x v="0"/>
    <x v="16"/>
    <x v="16"/>
    <x v="48"/>
    <x v="42"/>
    <m/>
    <s v=""/>
    <s v=""/>
  </r>
  <r>
    <x v="1530"/>
    <x v="0"/>
    <x v="16"/>
    <x v="16"/>
    <x v="48"/>
    <x v="42"/>
    <m/>
    <s v=""/>
    <s v=""/>
  </r>
  <r>
    <x v="1531"/>
    <x v="0"/>
    <x v="16"/>
    <x v="16"/>
    <x v="48"/>
    <x v="42"/>
    <m/>
    <s v=""/>
    <s v=""/>
  </r>
  <r>
    <x v="1532"/>
    <x v="0"/>
    <x v="16"/>
    <x v="16"/>
    <x v="48"/>
    <x v="42"/>
    <m/>
    <s v=""/>
    <s v=""/>
  </r>
  <r>
    <x v="1533"/>
    <x v="0"/>
    <x v="16"/>
    <x v="16"/>
    <x v="48"/>
    <x v="42"/>
    <m/>
    <s v=""/>
    <s v=""/>
  </r>
  <r>
    <x v="1534"/>
    <x v="0"/>
    <x v="16"/>
    <x v="16"/>
    <x v="48"/>
    <x v="42"/>
    <m/>
    <s v=""/>
    <s v=""/>
  </r>
  <r>
    <x v="1535"/>
    <x v="0"/>
    <x v="16"/>
    <x v="16"/>
    <x v="48"/>
    <x v="42"/>
    <m/>
    <s v=""/>
    <s v=""/>
  </r>
  <r>
    <x v="1536"/>
    <x v="0"/>
    <x v="16"/>
    <x v="16"/>
    <x v="48"/>
    <x v="42"/>
    <m/>
    <s v=""/>
    <s v=""/>
  </r>
  <r>
    <x v="1537"/>
    <x v="0"/>
    <x v="16"/>
    <x v="16"/>
    <x v="48"/>
    <x v="42"/>
    <m/>
    <s v=""/>
    <s v=""/>
  </r>
  <r>
    <x v="1538"/>
    <x v="0"/>
    <x v="16"/>
    <x v="16"/>
    <x v="48"/>
    <x v="42"/>
    <m/>
    <s v=""/>
    <s v=""/>
  </r>
  <r>
    <x v="1539"/>
    <x v="0"/>
    <x v="16"/>
    <x v="16"/>
    <x v="48"/>
    <x v="42"/>
    <m/>
    <s v=""/>
    <s v=""/>
  </r>
  <r>
    <x v="1540"/>
    <x v="0"/>
    <x v="16"/>
    <x v="16"/>
    <x v="48"/>
    <x v="42"/>
    <m/>
    <s v=""/>
    <s v=""/>
  </r>
  <r>
    <x v="1541"/>
    <x v="0"/>
    <x v="16"/>
    <x v="16"/>
    <x v="48"/>
    <x v="42"/>
    <m/>
    <s v=""/>
    <s v=""/>
  </r>
  <r>
    <x v="1542"/>
    <x v="0"/>
    <x v="16"/>
    <x v="16"/>
    <x v="48"/>
    <x v="42"/>
    <m/>
    <s v=""/>
    <s v=""/>
  </r>
  <r>
    <x v="1543"/>
    <x v="0"/>
    <x v="16"/>
    <x v="16"/>
    <x v="48"/>
    <x v="42"/>
    <m/>
    <s v=""/>
    <s v=""/>
  </r>
  <r>
    <x v="1544"/>
    <x v="0"/>
    <x v="16"/>
    <x v="16"/>
    <x v="48"/>
    <x v="42"/>
    <m/>
    <s v=""/>
    <s v=""/>
  </r>
  <r>
    <x v="1545"/>
    <x v="0"/>
    <x v="16"/>
    <x v="16"/>
    <x v="48"/>
    <x v="42"/>
    <m/>
    <s v=""/>
    <s v=""/>
  </r>
  <r>
    <x v="1546"/>
    <x v="0"/>
    <x v="16"/>
    <x v="16"/>
    <x v="48"/>
    <x v="42"/>
    <m/>
    <s v=""/>
    <s v=""/>
  </r>
  <r>
    <x v="1547"/>
    <x v="0"/>
    <x v="16"/>
    <x v="16"/>
    <x v="48"/>
    <x v="42"/>
    <m/>
    <s v=""/>
    <s v=""/>
  </r>
  <r>
    <x v="1548"/>
    <x v="0"/>
    <x v="16"/>
    <x v="16"/>
    <x v="48"/>
    <x v="42"/>
    <m/>
    <s v=""/>
    <s v=""/>
  </r>
  <r>
    <x v="1549"/>
    <x v="0"/>
    <x v="16"/>
    <x v="16"/>
    <x v="48"/>
    <x v="42"/>
    <m/>
    <s v=""/>
    <s v=""/>
  </r>
  <r>
    <x v="1550"/>
    <x v="0"/>
    <x v="16"/>
    <x v="16"/>
    <x v="48"/>
    <x v="42"/>
    <m/>
    <s v=""/>
    <s v=""/>
  </r>
  <r>
    <x v="1551"/>
    <x v="0"/>
    <x v="16"/>
    <x v="16"/>
    <x v="48"/>
    <x v="42"/>
    <m/>
    <s v=""/>
    <s v=""/>
  </r>
  <r>
    <x v="1552"/>
    <x v="0"/>
    <x v="16"/>
    <x v="16"/>
    <x v="48"/>
    <x v="42"/>
    <m/>
    <s v=""/>
    <s v=""/>
  </r>
  <r>
    <x v="1553"/>
    <x v="0"/>
    <x v="16"/>
    <x v="16"/>
    <x v="48"/>
    <x v="42"/>
    <m/>
    <s v=""/>
    <s v=""/>
  </r>
  <r>
    <x v="1554"/>
    <x v="0"/>
    <x v="16"/>
    <x v="16"/>
    <x v="48"/>
    <x v="42"/>
    <m/>
    <s v=""/>
    <s v=""/>
  </r>
  <r>
    <x v="1555"/>
    <x v="0"/>
    <x v="16"/>
    <x v="16"/>
    <x v="48"/>
    <x v="42"/>
    <m/>
    <s v=""/>
    <s v=""/>
  </r>
  <r>
    <x v="1556"/>
    <x v="0"/>
    <x v="16"/>
    <x v="16"/>
    <x v="48"/>
    <x v="42"/>
    <m/>
    <s v=""/>
    <s v=""/>
  </r>
  <r>
    <x v="1557"/>
    <x v="0"/>
    <x v="16"/>
    <x v="16"/>
    <x v="48"/>
    <x v="42"/>
    <m/>
    <s v=""/>
    <s v=""/>
  </r>
  <r>
    <x v="1558"/>
    <x v="0"/>
    <x v="16"/>
    <x v="16"/>
    <x v="48"/>
    <x v="42"/>
    <m/>
    <s v=""/>
    <s v=""/>
  </r>
  <r>
    <x v="1559"/>
    <x v="0"/>
    <x v="16"/>
    <x v="16"/>
    <x v="48"/>
    <x v="42"/>
    <m/>
    <s v=""/>
    <s v=""/>
  </r>
  <r>
    <x v="1560"/>
    <x v="0"/>
    <x v="16"/>
    <x v="16"/>
    <x v="48"/>
    <x v="42"/>
    <m/>
    <s v=""/>
    <s v=""/>
  </r>
  <r>
    <x v="1561"/>
    <x v="0"/>
    <x v="16"/>
    <x v="16"/>
    <x v="48"/>
    <x v="42"/>
    <m/>
    <s v=""/>
    <s v=""/>
  </r>
  <r>
    <x v="1562"/>
    <x v="0"/>
    <x v="16"/>
    <x v="16"/>
    <x v="48"/>
    <x v="42"/>
    <m/>
    <s v=""/>
    <s v=""/>
  </r>
  <r>
    <x v="1563"/>
    <x v="0"/>
    <x v="16"/>
    <x v="16"/>
    <x v="48"/>
    <x v="42"/>
    <m/>
    <s v=""/>
    <s v=""/>
  </r>
  <r>
    <x v="1564"/>
    <x v="0"/>
    <x v="16"/>
    <x v="16"/>
    <x v="48"/>
    <x v="42"/>
    <m/>
    <s v=""/>
    <s v=""/>
  </r>
  <r>
    <x v="1565"/>
    <x v="0"/>
    <x v="16"/>
    <x v="16"/>
    <x v="48"/>
    <x v="42"/>
    <m/>
    <s v=""/>
    <s v=""/>
  </r>
  <r>
    <x v="1566"/>
    <x v="0"/>
    <x v="16"/>
    <x v="16"/>
    <x v="48"/>
    <x v="42"/>
    <m/>
    <s v=""/>
    <s v=""/>
  </r>
  <r>
    <x v="1567"/>
    <x v="0"/>
    <x v="16"/>
    <x v="16"/>
    <x v="48"/>
    <x v="42"/>
    <m/>
    <s v=""/>
    <s v=""/>
  </r>
  <r>
    <x v="1568"/>
    <x v="0"/>
    <x v="16"/>
    <x v="16"/>
    <x v="48"/>
    <x v="42"/>
    <m/>
    <s v=""/>
    <s v=""/>
  </r>
  <r>
    <x v="1569"/>
    <x v="0"/>
    <x v="16"/>
    <x v="16"/>
    <x v="48"/>
    <x v="42"/>
    <m/>
    <s v=""/>
    <s v=""/>
  </r>
  <r>
    <x v="1570"/>
    <x v="0"/>
    <x v="16"/>
    <x v="16"/>
    <x v="48"/>
    <x v="42"/>
    <m/>
    <s v=""/>
    <s v=""/>
  </r>
  <r>
    <x v="1571"/>
    <x v="0"/>
    <x v="16"/>
    <x v="16"/>
    <x v="48"/>
    <x v="42"/>
    <m/>
    <s v=""/>
    <s v=""/>
  </r>
  <r>
    <x v="1572"/>
    <x v="0"/>
    <x v="16"/>
    <x v="16"/>
    <x v="48"/>
    <x v="42"/>
    <m/>
    <s v=""/>
    <s v=""/>
  </r>
  <r>
    <x v="1573"/>
    <x v="0"/>
    <x v="16"/>
    <x v="16"/>
    <x v="48"/>
    <x v="42"/>
    <m/>
    <s v=""/>
    <s v=""/>
  </r>
  <r>
    <x v="1574"/>
    <x v="0"/>
    <x v="16"/>
    <x v="16"/>
    <x v="48"/>
    <x v="42"/>
    <m/>
    <s v=""/>
    <s v=""/>
  </r>
  <r>
    <x v="1575"/>
    <x v="0"/>
    <x v="16"/>
    <x v="16"/>
    <x v="48"/>
    <x v="42"/>
    <m/>
    <s v=""/>
    <s v=""/>
  </r>
  <r>
    <x v="1576"/>
    <x v="0"/>
    <x v="16"/>
    <x v="16"/>
    <x v="48"/>
    <x v="42"/>
    <m/>
    <s v=""/>
    <s v=""/>
  </r>
  <r>
    <x v="1577"/>
    <x v="0"/>
    <x v="16"/>
    <x v="16"/>
    <x v="48"/>
    <x v="42"/>
    <m/>
    <s v=""/>
    <s v=""/>
  </r>
  <r>
    <x v="1578"/>
    <x v="0"/>
    <x v="16"/>
    <x v="16"/>
    <x v="48"/>
    <x v="42"/>
    <m/>
    <s v=""/>
    <s v=""/>
  </r>
  <r>
    <x v="1579"/>
    <x v="0"/>
    <x v="16"/>
    <x v="16"/>
    <x v="48"/>
    <x v="42"/>
    <m/>
    <s v=""/>
    <s v=""/>
  </r>
  <r>
    <x v="1580"/>
    <x v="0"/>
    <x v="16"/>
    <x v="16"/>
    <x v="48"/>
    <x v="42"/>
    <m/>
    <s v=""/>
    <s v=""/>
  </r>
  <r>
    <x v="1581"/>
    <x v="0"/>
    <x v="16"/>
    <x v="16"/>
    <x v="48"/>
    <x v="42"/>
    <m/>
    <s v=""/>
    <s v=""/>
  </r>
  <r>
    <x v="1582"/>
    <x v="0"/>
    <x v="16"/>
    <x v="16"/>
    <x v="48"/>
    <x v="42"/>
    <m/>
    <s v=""/>
    <s v=""/>
  </r>
  <r>
    <x v="1583"/>
    <x v="0"/>
    <x v="16"/>
    <x v="16"/>
    <x v="48"/>
    <x v="42"/>
    <m/>
    <s v=""/>
    <s v=""/>
  </r>
  <r>
    <x v="1584"/>
    <x v="0"/>
    <x v="16"/>
    <x v="16"/>
    <x v="48"/>
    <x v="42"/>
    <m/>
    <s v=""/>
    <s v=""/>
  </r>
  <r>
    <x v="1585"/>
    <x v="0"/>
    <x v="16"/>
    <x v="16"/>
    <x v="48"/>
    <x v="42"/>
    <m/>
    <s v=""/>
    <s v=""/>
  </r>
  <r>
    <x v="1586"/>
    <x v="0"/>
    <x v="16"/>
    <x v="16"/>
    <x v="48"/>
    <x v="42"/>
    <m/>
    <s v=""/>
    <s v=""/>
  </r>
  <r>
    <x v="1587"/>
    <x v="0"/>
    <x v="16"/>
    <x v="16"/>
    <x v="48"/>
    <x v="42"/>
    <m/>
    <s v=""/>
    <s v=""/>
  </r>
  <r>
    <x v="1588"/>
    <x v="0"/>
    <x v="16"/>
    <x v="16"/>
    <x v="48"/>
    <x v="42"/>
    <m/>
    <s v=""/>
    <s v=""/>
  </r>
  <r>
    <x v="1589"/>
    <x v="0"/>
    <x v="16"/>
    <x v="16"/>
    <x v="48"/>
    <x v="42"/>
    <m/>
    <s v=""/>
    <s v=""/>
  </r>
  <r>
    <x v="1590"/>
    <x v="0"/>
    <x v="16"/>
    <x v="16"/>
    <x v="48"/>
    <x v="42"/>
    <m/>
    <s v=""/>
    <s v=""/>
  </r>
  <r>
    <x v="1591"/>
    <x v="0"/>
    <x v="16"/>
    <x v="16"/>
    <x v="48"/>
    <x v="42"/>
    <m/>
    <s v=""/>
    <s v=""/>
  </r>
  <r>
    <x v="1592"/>
    <x v="0"/>
    <x v="16"/>
    <x v="16"/>
    <x v="48"/>
    <x v="42"/>
    <m/>
    <s v=""/>
    <s v=""/>
  </r>
  <r>
    <x v="1593"/>
    <x v="0"/>
    <x v="16"/>
    <x v="16"/>
    <x v="48"/>
    <x v="42"/>
    <m/>
    <s v=""/>
    <s v=""/>
  </r>
  <r>
    <x v="1594"/>
    <x v="0"/>
    <x v="16"/>
    <x v="16"/>
    <x v="48"/>
    <x v="42"/>
    <m/>
    <s v=""/>
    <s v=""/>
  </r>
  <r>
    <x v="1595"/>
    <x v="0"/>
    <x v="16"/>
    <x v="16"/>
    <x v="48"/>
    <x v="42"/>
    <m/>
    <s v=""/>
    <s v=""/>
  </r>
  <r>
    <x v="1596"/>
    <x v="0"/>
    <x v="16"/>
    <x v="16"/>
    <x v="48"/>
    <x v="42"/>
    <m/>
    <s v=""/>
    <s v=""/>
  </r>
  <r>
    <x v="1597"/>
    <x v="0"/>
    <x v="16"/>
    <x v="16"/>
    <x v="48"/>
    <x v="42"/>
    <m/>
    <s v=""/>
    <s v=""/>
  </r>
  <r>
    <x v="1598"/>
    <x v="0"/>
    <x v="16"/>
    <x v="16"/>
    <x v="48"/>
    <x v="42"/>
    <m/>
    <s v=""/>
    <s v=""/>
  </r>
  <r>
    <x v="1599"/>
    <x v="0"/>
    <x v="16"/>
    <x v="16"/>
    <x v="48"/>
    <x v="42"/>
    <m/>
    <s v=""/>
    <s v=""/>
  </r>
  <r>
    <x v="1600"/>
    <x v="0"/>
    <x v="16"/>
    <x v="16"/>
    <x v="48"/>
    <x v="42"/>
    <m/>
    <s v=""/>
    <s v=""/>
  </r>
  <r>
    <x v="1601"/>
    <x v="0"/>
    <x v="16"/>
    <x v="16"/>
    <x v="48"/>
    <x v="42"/>
    <m/>
    <s v=""/>
    <s v=""/>
  </r>
  <r>
    <x v="1602"/>
    <x v="0"/>
    <x v="16"/>
    <x v="16"/>
    <x v="48"/>
    <x v="42"/>
    <m/>
    <s v=""/>
    <s v=""/>
  </r>
  <r>
    <x v="1603"/>
    <x v="0"/>
    <x v="16"/>
    <x v="16"/>
    <x v="48"/>
    <x v="42"/>
    <m/>
    <s v=""/>
    <s v=""/>
  </r>
  <r>
    <x v="1604"/>
    <x v="0"/>
    <x v="16"/>
    <x v="16"/>
    <x v="48"/>
    <x v="42"/>
    <m/>
    <s v=""/>
    <s v=""/>
  </r>
  <r>
    <x v="1605"/>
    <x v="0"/>
    <x v="16"/>
    <x v="16"/>
    <x v="48"/>
    <x v="42"/>
    <m/>
    <s v=""/>
    <s v=""/>
  </r>
  <r>
    <x v="1606"/>
    <x v="0"/>
    <x v="16"/>
    <x v="16"/>
    <x v="48"/>
    <x v="42"/>
    <m/>
    <s v=""/>
    <s v=""/>
  </r>
  <r>
    <x v="1607"/>
    <x v="0"/>
    <x v="16"/>
    <x v="16"/>
    <x v="48"/>
    <x v="42"/>
    <m/>
    <s v=""/>
    <s v=""/>
  </r>
  <r>
    <x v="1608"/>
    <x v="0"/>
    <x v="16"/>
    <x v="16"/>
    <x v="48"/>
    <x v="42"/>
    <m/>
    <s v=""/>
    <s v=""/>
  </r>
  <r>
    <x v="1609"/>
    <x v="0"/>
    <x v="16"/>
    <x v="16"/>
    <x v="48"/>
    <x v="42"/>
    <m/>
    <s v=""/>
    <s v=""/>
  </r>
  <r>
    <x v="1610"/>
    <x v="0"/>
    <x v="16"/>
    <x v="16"/>
    <x v="48"/>
    <x v="42"/>
    <m/>
    <s v=""/>
    <s v=""/>
  </r>
  <r>
    <x v="1611"/>
    <x v="0"/>
    <x v="16"/>
    <x v="16"/>
    <x v="48"/>
    <x v="42"/>
    <m/>
    <s v=""/>
    <s v=""/>
  </r>
  <r>
    <x v="1612"/>
    <x v="0"/>
    <x v="16"/>
    <x v="16"/>
    <x v="48"/>
    <x v="42"/>
    <m/>
    <s v=""/>
    <s v=""/>
  </r>
  <r>
    <x v="1613"/>
    <x v="0"/>
    <x v="16"/>
    <x v="16"/>
    <x v="48"/>
    <x v="42"/>
    <m/>
    <s v=""/>
    <s v=""/>
  </r>
  <r>
    <x v="1614"/>
    <x v="0"/>
    <x v="16"/>
    <x v="16"/>
    <x v="48"/>
    <x v="42"/>
    <m/>
    <s v=""/>
    <s v=""/>
  </r>
  <r>
    <x v="1615"/>
    <x v="0"/>
    <x v="16"/>
    <x v="16"/>
    <x v="48"/>
    <x v="42"/>
    <m/>
    <s v=""/>
    <s v=""/>
  </r>
  <r>
    <x v="1616"/>
    <x v="0"/>
    <x v="16"/>
    <x v="16"/>
    <x v="48"/>
    <x v="42"/>
    <m/>
    <s v=""/>
    <s v=""/>
  </r>
  <r>
    <x v="1617"/>
    <x v="0"/>
    <x v="16"/>
    <x v="16"/>
    <x v="48"/>
    <x v="42"/>
    <m/>
    <s v=""/>
    <s v=""/>
  </r>
  <r>
    <x v="1618"/>
    <x v="0"/>
    <x v="16"/>
    <x v="16"/>
    <x v="48"/>
    <x v="42"/>
    <m/>
    <s v=""/>
    <s v=""/>
  </r>
  <r>
    <x v="1619"/>
    <x v="0"/>
    <x v="16"/>
    <x v="16"/>
    <x v="48"/>
    <x v="42"/>
    <m/>
    <s v=""/>
    <s v=""/>
  </r>
  <r>
    <x v="1620"/>
    <x v="0"/>
    <x v="16"/>
    <x v="16"/>
    <x v="48"/>
    <x v="42"/>
    <m/>
    <s v=""/>
    <s v=""/>
  </r>
  <r>
    <x v="1621"/>
    <x v="0"/>
    <x v="16"/>
    <x v="16"/>
    <x v="48"/>
    <x v="42"/>
    <m/>
    <s v=""/>
    <s v=""/>
  </r>
  <r>
    <x v="1622"/>
    <x v="0"/>
    <x v="16"/>
    <x v="16"/>
    <x v="48"/>
    <x v="42"/>
    <m/>
    <s v=""/>
    <s v=""/>
  </r>
  <r>
    <x v="1623"/>
    <x v="0"/>
    <x v="16"/>
    <x v="16"/>
    <x v="48"/>
    <x v="42"/>
    <m/>
    <s v=""/>
    <s v=""/>
  </r>
  <r>
    <x v="1624"/>
    <x v="0"/>
    <x v="16"/>
    <x v="16"/>
    <x v="48"/>
    <x v="42"/>
    <m/>
    <s v=""/>
    <s v=""/>
  </r>
  <r>
    <x v="1625"/>
    <x v="0"/>
    <x v="16"/>
    <x v="16"/>
    <x v="48"/>
    <x v="42"/>
    <m/>
    <s v=""/>
    <s v=""/>
  </r>
  <r>
    <x v="1626"/>
    <x v="0"/>
    <x v="16"/>
    <x v="16"/>
    <x v="48"/>
    <x v="42"/>
    <m/>
    <s v=""/>
    <s v=""/>
  </r>
  <r>
    <x v="1627"/>
    <x v="0"/>
    <x v="16"/>
    <x v="16"/>
    <x v="48"/>
    <x v="42"/>
    <m/>
    <s v=""/>
    <s v=""/>
  </r>
  <r>
    <x v="1628"/>
    <x v="0"/>
    <x v="16"/>
    <x v="16"/>
    <x v="48"/>
    <x v="42"/>
    <m/>
    <s v=""/>
    <s v=""/>
  </r>
  <r>
    <x v="1629"/>
    <x v="0"/>
    <x v="16"/>
    <x v="16"/>
    <x v="48"/>
    <x v="42"/>
    <m/>
    <s v=""/>
    <s v=""/>
  </r>
  <r>
    <x v="1630"/>
    <x v="0"/>
    <x v="16"/>
    <x v="16"/>
    <x v="48"/>
    <x v="42"/>
    <m/>
    <s v=""/>
    <s v=""/>
  </r>
  <r>
    <x v="1631"/>
    <x v="0"/>
    <x v="16"/>
    <x v="16"/>
    <x v="48"/>
    <x v="42"/>
    <m/>
    <s v=""/>
    <s v=""/>
  </r>
  <r>
    <x v="1632"/>
    <x v="0"/>
    <x v="16"/>
    <x v="16"/>
    <x v="48"/>
    <x v="42"/>
    <m/>
    <s v=""/>
    <s v=""/>
  </r>
  <r>
    <x v="1633"/>
    <x v="0"/>
    <x v="16"/>
    <x v="16"/>
    <x v="48"/>
    <x v="42"/>
    <m/>
    <s v=""/>
    <s v=""/>
  </r>
  <r>
    <x v="1634"/>
    <x v="0"/>
    <x v="16"/>
    <x v="16"/>
    <x v="48"/>
    <x v="42"/>
    <m/>
    <s v=""/>
    <s v=""/>
  </r>
  <r>
    <x v="1635"/>
    <x v="0"/>
    <x v="16"/>
    <x v="16"/>
    <x v="48"/>
    <x v="42"/>
    <m/>
    <s v=""/>
    <s v=""/>
  </r>
  <r>
    <x v="1636"/>
    <x v="0"/>
    <x v="16"/>
    <x v="16"/>
    <x v="48"/>
    <x v="42"/>
    <m/>
    <s v=""/>
    <s v=""/>
  </r>
  <r>
    <x v="1637"/>
    <x v="0"/>
    <x v="16"/>
    <x v="16"/>
    <x v="48"/>
    <x v="42"/>
    <m/>
    <s v=""/>
    <s v=""/>
  </r>
  <r>
    <x v="1638"/>
    <x v="0"/>
    <x v="16"/>
    <x v="16"/>
    <x v="48"/>
    <x v="42"/>
    <m/>
    <s v=""/>
    <s v=""/>
  </r>
  <r>
    <x v="1639"/>
    <x v="0"/>
    <x v="16"/>
    <x v="16"/>
    <x v="48"/>
    <x v="42"/>
    <m/>
    <s v=""/>
    <s v=""/>
  </r>
  <r>
    <x v="1640"/>
    <x v="0"/>
    <x v="16"/>
    <x v="16"/>
    <x v="48"/>
    <x v="42"/>
    <m/>
    <s v=""/>
    <s v=""/>
  </r>
  <r>
    <x v="1641"/>
    <x v="0"/>
    <x v="16"/>
    <x v="16"/>
    <x v="48"/>
    <x v="42"/>
    <m/>
    <s v=""/>
    <s v=""/>
  </r>
  <r>
    <x v="1642"/>
    <x v="0"/>
    <x v="16"/>
    <x v="16"/>
    <x v="48"/>
    <x v="42"/>
    <m/>
    <s v=""/>
    <s v=""/>
  </r>
  <r>
    <x v="1643"/>
    <x v="0"/>
    <x v="16"/>
    <x v="16"/>
    <x v="48"/>
    <x v="42"/>
    <m/>
    <s v=""/>
    <s v=""/>
  </r>
  <r>
    <x v="1644"/>
    <x v="0"/>
    <x v="16"/>
    <x v="16"/>
    <x v="48"/>
    <x v="42"/>
    <m/>
    <s v=""/>
    <s v=""/>
  </r>
  <r>
    <x v="1645"/>
    <x v="0"/>
    <x v="16"/>
    <x v="16"/>
    <x v="48"/>
    <x v="42"/>
    <m/>
    <s v=""/>
    <s v=""/>
  </r>
  <r>
    <x v="1646"/>
    <x v="0"/>
    <x v="16"/>
    <x v="16"/>
    <x v="48"/>
    <x v="42"/>
    <m/>
    <s v=""/>
    <s v=""/>
  </r>
  <r>
    <x v="1647"/>
    <x v="0"/>
    <x v="16"/>
    <x v="16"/>
    <x v="48"/>
    <x v="42"/>
    <m/>
    <s v=""/>
    <s v=""/>
  </r>
  <r>
    <x v="1648"/>
    <x v="0"/>
    <x v="16"/>
    <x v="16"/>
    <x v="48"/>
    <x v="42"/>
    <m/>
    <s v=""/>
    <s v=""/>
  </r>
  <r>
    <x v="1649"/>
    <x v="0"/>
    <x v="16"/>
    <x v="16"/>
    <x v="48"/>
    <x v="42"/>
    <m/>
    <s v=""/>
    <s v=""/>
  </r>
  <r>
    <x v="1650"/>
    <x v="0"/>
    <x v="16"/>
    <x v="16"/>
    <x v="48"/>
    <x v="42"/>
    <m/>
    <s v=""/>
    <s v=""/>
  </r>
  <r>
    <x v="1651"/>
    <x v="0"/>
    <x v="16"/>
    <x v="16"/>
    <x v="48"/>
    <x v="42"/>
    <m/>
    <s v=""/>
    <s v=""/>
  </r>
  <r>
    <x v="1652"/>
    <x v="0"/>
    <x v="16"/>
    <x v="16"/>
    <x v="48"/>
    <x v="42"/>
    <m/>
    <s v=""/>
    <s v=""/>
  </r>
  <r>
    <x v="1653"/>
    <x v="0"/>
    <x v="16"/>
    <x v="16"/>
    <x v="48"/>
    <x v="42"/>
    <m/>
    <s v=""/>
    <s v=""/>
  </r>
  <r>
    <x v="1654"/>
    <x v="0"/>
    <x v="16"/>
    <x v="16"/>
    <x v="48"/>
    <x v="42"/>
    <m/>
    <s v=""/>
    <s v=""/>
  </r>
  <r>
    <x v="1655"/>
    <x v="0"/>
    <x v="16"/>
    <x v="16"/>
    <x v="48"/>
    <x v="42"/>
    <m/>
    <s v=""/>
    <s v=""/>
  </r>
  <r>
    <x v="1656"/>
    <x v="0"/>
    <x v="16"/>
    <x v="16"/>
    <x v="48"/>
    <x v="42"/>
    <m/>
    <s v=""/>
    <s v=""/>
  </r>
  <r>
    <x v="1657"/>
    <x v="0"/>
    <x v="16"/>
    <x v="16"/>
    <x v="48"/>
    <x v="42"/>
    <m/>
    <s v=""/>
    <s v=""/>
  </r>
  <r>
    <x v="1658"/>
    <x v="0"/>
    <x v="16"/>
    <x v="16"/>
    <x v="48"/>
    <x v="42"/>
    <m/>
    <s v=""/>
    <s v=""/>
  </r>
  <r>
    <x v="1659"/>
    <x v="0"/>
    <x v="16"/>
    <x v="16"/>
    <x v="48"/>
    <x v="42"/>
    <m/>
    <s v=""/>
    <s v=""/>
  </r>
  <r>
    <x v="1660"/>
    <x v="0"/>
    <x v="16"/>
    <x v="16"/>
    <x v="48"/>
    <x v="42"/>
    <m/>
    <s v=""/>
    <s v=""/>
  </r>
  <r>
    <x v="1661"/>
    <x v="0"/>
    <x v="16"/>
    <x v="16"/>
    <x v="48"/>
    <x v="42"/>
    <m/>
    <s v=""/>
    <s v=""/>
  </r>
  <r>
    <x v="1662"/>
    <x v="0"/>
    <x v="16"/>
    <x v="16"/>
    <x v="48"/>
    <x v="42"/>
    <m/>
    <s v=""/>
    <s v=""/>
  </r>
  <r>
    <x v="1663"/>
    <x v="0"/>
    <x v="16"/>
    <x v="16"/>
    <x v="48"/>
    <x v="42"/>
    <m/>
    <s v=""/>
    <s v=""/>
  </r>
  <r>
    <x v="1664"/>
    <x v="0"/>
    <x v="16"/>
    <x v="16"/>
    <x v="48"/>
    <x v="42"/>
    <m/>
    <s v=""/>
    <s v=""/>
  </r>
  <r>
    <x v="1665"/>
    <x v="0"/>
    <x v="16"/>
    <x v="16"/>
    <x v="48"/>
    <x v="42"/>
    <m/>
    <s v=""/>
    <s v=""/>
  </r>
  <r>
    <x v="1666"/>
    <x v="0"/>
    <x v="16"/>
    <x v="16"/>
    <x v="48"/>
    <x v="42"/>
    <m/>
    <s v=""/>
    <s v=""/>
  </r>
  <r>
    <x v="1667"/>
    <x v="0"/>
    <x v="16"/>
    <x v="16"/>
    <x v="48"/>
    <x v="42"/>
    <m/>
    <s v=""/>
    <s v=""/>
  </r>
  <r>
    <x v="1668"/>
    <x v="0"/>
    <x v="16"/>
    <x v="16"/>
    <x v="48"/>
    <x v="42"/>
    <m/>
    <s v=""/>
    <s v=""/>
  </r>
  <r>
    <x v="1669"/>
    <x v="0"/>
    <x v="16"/>
    <x v="16"/>
    <x v="48"/>
    <x v="42"/>
    <m/>
    <s v=""/>
    <s v=""/>
  </r>
  <r>
    <x v="1670"/>
    <x v="0"/>
    <x v="16"/>
    <x v="16"/>
    <x v="48"/>
    <x v="42"/>
    <m/>
    <s v=""/>
    <s v=""/>
  </r>
  <r>
    <x v="1671"/>
    <x v="0"/>
    <x v="16"/>
    <x v="16"/>
    <x v="48"/>
    <x v="42"/>
    <m/>
    <s v=""/>
    <s v=""/>
  </r>
  <r>
    <x v="1672"/>
    <x v="0"/>
    <x v="16"/>
    <x v="16"/>
    <x v="48"/>
    <x v="42"/>
    <m/>
    <s v=""/>
    <s v=""/>
  </r>
  <r>
    <x v="1673"/>
    <x v="0"/>
    <x v="16"/>
    <x v="16"/>
    <x v="48"/>
    <x v="42"/>
    <m/>
    <s v=""/>
    <s v=""/>
  </r>
  <r>
    <x v="1674"/>
    <x v="0"/>
    <x v="16"/>
    <x v="16"/>
    <x v="48"/>
    <x v="42"/>
    <m/>
    <s v=""/>
    <s v=""/>
  </r>
  <r>
    <x v="1675"/>
    <x v="0"/>
    <x v="16"/>
    <x v="16"/>
    <x v="48"/>
    <x v="42"/>
    <m/>
    <s v=""/>
    <s v=""/>
  </r>
  <r>
    <x v="1676"/>
    <x v="0"/>
    <x v="16"/>
    <x v="16"/>
    <x v="48"/>
    <x v="42"/>
    <m/>
    <s v=""/>
    <s v=""/>
  </r>
  <r>
    <x v="1677"/>
    <x v="0"/>
    <x v="16"/>
    <x v="16"/>
    <x v="48"/>
    <x v="42"/>
    <m/>
    <s v=""/>
    <s v=""/>
  </r>
  <r>
    <x v="1678"/>
    <x v="0"/>
    <x v="16"/>
    <x v="16"/>
    <x v="48"/>
    <x v="42"/>
    <m/>
    <s v=""/>
    <s v=""/>
  </r>
  <r>
    <x v="1679"/>
    <x v="0"/>
    <x v="16"/>
    <x v="16"/>
    <x v="48"/>
    <x v="42"/>
    <m/>
    <s v=""/>
    <s v=""/>
  </r>
  <r>
    <x v="1680"/>
    <x v="0"/>
    <x v="16"/>
    <x v="16"/>
    <x v="48"/>
    <x v="42"/>
    <m/>
    <s v=""/>
    <s v=""/>
  </r>
  <r>
    <x v="1681"/>
    <x v="0"/>
    <x v="16"/>
    <x v="16"/>
    <x v="48"/>
    <x v="42"/>
    <m/>
    <s v=""/>
    <s v=""/>
  </r>
  <r>
    <x v="1682"/>
    <x v="0"/>
    <x v="16"/>
    <x v="16"/>
    <x v="48"/>
    <x v="42"/>
    <m/>
    <s v=""/>
    <s v=""/>
  </r>
  <r>
    <x v="1683"/>
    <x v="0"/>
    <x v="16"/>
    <x v="16"/>
    <x v="48"/>
    <x v="42"/>
    <m/>
    <s v=""/>
    <s v=""/>
  </r>
  <r>
    <x v="1684"/>
    <x v="0"/>
    <x v="16"/>
    <x v="16"/>
    <x v="48"/>
    <x v="42"/>
    <m/>
    <s v=""/>
    <s v=""/>
  </r>
  <r>
    <x v="1685"/>
    <x v="0"/>
    <x v="16"/>
    <x v="16"/>
    <x v="48"/>
    <x v="42"/>
    <m/>
    <s v=""/>
    <s v=""/>
  </r>
  <r>
    <x v="1686"/>
    <x v="0"/>
    <x v="16"/>
    <x v="16"/>
    <x v="48"/>
    <x v="42"/>
    <m/>
    <s v=""/>
    <s v=""/>
  </r>
  <r>
    <x v="1687"/>
    <x v="0"/>
    <x v="16"/>
    <x v="16"/>
    <x v="48"/>
    <x v="42"/>
    <m/>
    <s v=""/>
    <s v=""/>
  </r>
  <r>
    <x v="1688"/>
    <x v="0"/>
    <x v="16"/>
    <x v="16"/>
    <x v="48"/>
    <x v="42"/>
    <m/>
    <s v=""/>
    <s v=""/>
  </r>
  <r>
    <x v="1689"/>
    <x v="0"/>
    <x v="16"/>
    <x v="16"/>
    <x v="48"/>
    <x v="42"/>
    <m/>
    <s v=""/>
    <s v=""/>
  </r>
  <r>
    <x v="1690"/>
    <x v="0"/>
    <x v="16"/>
    <x v="16"/>
    <x v="48"/>
    <x v="42"/>
    <m/>
    <s v=""/>
    <s v=""/>
  </r>
  <r>
    <x v="1691"/>
    <x v="0"/>
    <x v="16"/>
    <x v="16"/>
    <x v="48"/>
    <x v="42"/>
    <m/>
    <s v=""/>
    <s v=""/>
  </r>
  <r>
    <x v="1692"/>
    <x v="0"/>
    <x v="16"/>
    <x v="16"/>
    <x v="48"/>
    <x v="42"/>
    <m/>
    <s v=""/>
    <s v=""/>
  </r>
  <r>
    <x v="1693"/>
    <x v="0"/>
    <x v="16"/>
    <x v="16"/>
    <x v="48"/>
    <x v="42"/>
    <m/>
    <s v=""/>
    <s v=""/>
  </r>
  <r>
    <x v="1694"/>
    <x v="0"/>
    <x v="16"/>
    <x v="16"/>
    <x v="48"/>
    <x v="42"/>
    <m/>
    <s v=""/>
    <s v=""/>
  </r>
  <r>
    <x v="1695"/>
    <x v="0"/>
    <x v="16"/>
    <x v="16"/>
    <x v="48"/>
    <x v="42"/>
    <m/>
    <s v=""/>
    <s v=""/>
  </r>
  <r>
    <x v="1696"/>
    <x v="0"/>
    <x v="16"/>
    <x v="16"/>
    <x v="48"/>
    <x v="42"/>
    <m/>
    <s v=""/>
    <s v=""/>
  </r>
  <r>
    <x v="1697"/>
    <x v="0"/>
    <x v="16"/>
    <x v="16"/>
    <x v="48"/>
    <x v="42"/>
    <m/>
    <s v=""/>
    <s v=""/>
  </r>
  <r>
    <x v="1698"/>
    <x v="0"/>
    <x v="16"/>
    <x v="16"/>
    <x v="48"/>
    <x v="42"/>
    <m/>
    <s v=""/>
    <s v=""/>
  </r>
  <r>
    <x v="1699"/>
    <x v="0"/>
    <x v="16"/>
    <x v="16"/>
    <x v="48"/>
    <x v="42"/>
    <m/>
    <s v=""/>
    <s v=""/>
  </r>
  <r>
    <x v="1700"/>
    <x v="0"/>
    <x v="16"/>
    <x v="16"/>
    <x v="48"/>
    <x v="42"/>
    <m/>
    <s v=""/>
    <s v=""/>
  </r>
  <r>
    <x v="1701"/>
    <x v="0"/>
    <x v="16"/>
    <x v="16"/>
    <x v="48"/>
    <x v="42"/>
    <m/>
    <s v=""/>
    <s v=""/>
  </r>
  <r>
    <x v="1702"/>
    <x v="0"/>
    <x v="16"/>
    <x v="16"/>
    <x v="48"/>
    <x v="42"/>
    <m/>
    <s v=""/>
    <s v=""/>
  </r>
  <r>
    <x v="1703"/>
    <x v="0"/>
    <x v="16"/>
    <x v="16"/>
    <x v="48"/>
    <x v="42"/>
    <m/>
    <s v=""/>
    <s v=""/>
  </r>
  <r>
    <x v="1704"/>
    <x v="0"/>
    <x v="16"/>
    <x v="16"/>
    <x v="48"/>
    <x v="42"/>
    <m/>
    <s v=""/>
    <s v=""/>
  </r>
  <r>
    <x v="1705"/>
    <x v="0"/>
    <x v="16"/>
    <x v="16"/>
    <x v="48"/>
    <x v="42"/>
    <m/>
    <s v=""/>
    <s v=""/>
  </r>
  <r>
    <x v="1706"/>
    <x v="0"/>
    <x v="16"/>
    <x v="16"/>
    <x v="48"/>
    <x v="42"/>
    <m/>
    <s v=""/>
    <s v=""/>
  </r>
  <r>
    <x v="1707"/>
    <x v="0"/>
    <x v="16"/>
    <x v="16"/>
    <x v="48"/>
    <x v="42"/>
    <m/>
    <s v=""/>
    <s v=""/>
  </r>
  <r>
    <x v="1708"/>
    <x v="0"/>
    <x v="16"/>
    <x v="16"/>
    <x v="48"/>
    <x v="42"/>
    <m/>
    <s v=""/>
    <s v=""/>
  </r>
  <r>
    <x v="1709"/>
    <x v="0"/>
    <x v="16"/>
    <x v="16"/>
    <x v="48"/>
    <x v="42"/>
    <m/>
    <s v=""/>
    <s v=""/>
  </r>
  <r>
    <x v="1710"/>
    <x v="0"/>
    <x v="16"/>
    <x v="16"/>
    <x v="48"/>
    <x v="42"/>
    <m/>
    <s v=""/>
    <s v=""/>
  </r>
  <r>
    <x v="1711"/>
    <x v="0"/>
    <x v="16"/>
    <x v="16"/>
    <x v="48"/>
    <x v="42"/>
    <m/>
    <s v=""/>
    <s v=""/>
  </r>
  <r>
    <x v="1712"/>
    <x v="0"/>
    <x v="16"/>
    <x v="16"/>
    <x v="48"/>
    <x v="42"/>
    <m/>
    <s v=""/>
    <s v=""/>
  </r>
  <r>
    <x v="1713"/>
    <x v="0"/>
    <x v="16"/>
    <x v="16"/>
    <x v="48"/>
    <x v="42"/>
    <m/>
    <s v=""/>
    <s v=""/>
  </r>
  <r>
    <x v="1714"/>
    <x v="0"/>
    <x v="16"/>
    <x v="16"/>
    <x v="48"/>
    <x v="42"/>
    <m/>
    <s v=""/>
    <s v=""/>
  </r>
  <r>
    <x v="1715"/>
    <x v="0"/>
    <x v="16"/>
    <x v="16"/>
    <x v="48"/>
    <x v="42"/>
    <m/>
    <s v=""/>
    <s v=""/>
  </r>
  <r>
    <x v="1716"/>
    <x v="0"/>
    <x v="16"/>
    <x v="16"/>
    <x v="48"/>
    <x v="42"/>
    <m/>
    <s v=""/>
    <s v=""/>
  </r>
  <r>
    <x v="1717"/>
    <x v="0"/>
    <x v="16"/>
    <x v="16"/>
    <x v="48"/>
    <x v="42"/>
    <m/>
    <s v=""/>
    <s v=""/>
  </r>
  <r>
    <x v="1718"/>
    <x v="0"/>
    <x v="16"/>
    <x v="16"/>
    <x v="48"/>
    <x v="42"/>
    <m/>
    <s v=""/>
    <s v=""/>
  </r>
  <r>
    <x v="1719"/>
    <x v="0"/>
    <x v="16"/>
    <x v="16"/>
    <x v="48"/>
    <x v="42"/>
    <m/>
    <s v=""/>
    <s v=""/>
  </r>
  <r>
    <x v="1720"/>
    <x v="0"/>
    <x v="16"/>
    <x v="16"/>
    <x v="48"/>
    <x v="42"/>
    <m/>
    <s v=""/>
    <s v=""/>
  </r>
  <r>
    <x v="1721"/>
    <x v="0"/>
    <x v="16"/>
    <x v="16"/>
    <x v="48"/>
    <x v="42"/>
    <m/>
    <s v=""/>
    <s v=""/>
  </r>
  <r>
    <x v="1722"/>
    <x v="0"/>
    <x v="16"/>
    <x v="16"/>
    <x v="48"/>
    <x v="42"/>
    <m/>
    <s v=""/>
    <s v=""/>
  </r>
  <r>
    <x v="1723"/>
    <x v="0"/>
    <x v="16"/>
    <x v="16"/>
    <x v="48"/>
    <x v="42"/>
    <m/>
    <s v=""/>
    <s v=""/>
  </r>
  <r>
    <x v="1724"/>
    <x v="0"/>
    <x v="16"/>
    <x v="16"/>
    <x v="48"/>
    <x v="42"/>
    <m/>
    <s v=""/>
    <s v=""/>
  </r>
  <r>
    <x v="1725"/>
    <x v="0"/>
    <x v="16"/>
    <x v="16"/>
    <x v="48"/>
    <x v="42"/>
    <m/>
    <s v=""/>
    <s v=""/>
  </r>
  <r>
    <x v="1726"/>
    <x v="0"/>
    <x v="16"/>
    <x v="16"/>
    <x v="48"/>
    <x v="42"/>
    <m/>
    <s v=""/>
    <s v=""/>
  </r>
  <r>
    <x v="1727"/>
    <x v="0"/>
    <x v="16"/>
    <x v="16"/>
    <x v="48"/>
    <x v="42"/>
    <m/>
    <s v=""/>
    <s v=""/>
  </r>
  <r>
    <x v="1728"/>
    <x v="0"/>
    <x v="16"/>
    <x v="16"/>
    <x v="48"/>
    <x v="42"/>
    <m/>
    <s v=""/>
    <s v=""/>
  </r>
  <r>
    <x v="1729"/>
    <x v="0"/>
    <x v="16"/>
    <x v="16"/>
    <x v="48"/>
    <x v="42"/>
    <m/>
    <s v=""/>
    <s v=""/>
  </r>
  <r>
    <x v="1730"/>
    <x v="0"/>
    <x v="16"/>
    <x v="16"/>
    <x v="48"/>
    <x v="42"/>
    <m/>
    <s v=""/>
    <s v=""/>
  </r>
  <r>
    <x v="1731"/>
    <x v="0"/>
    <x v="16"/>
    <x v="16"/>
    <x v="48"/>
    <x v="42"/>
    <m/>
    <s v=""/>
    <s v=""/>
  </r>
  <r>
    <x v="1732"/>
    <x v="0"/>
    <x v="16"/>
    <x v="16"/>
    <x v="48"/>
    <x v="42"/>
    <m/>
    <s v=""/>
    <s v=""/>
  </r>
  <r>
    <x v="1733"/>
    <x v="0"/>
    <x v="16"/>
    <x v="16"/>
    <x v="48"/>
    <x v="42"/>
    <m/>
    <s v=""/>
    <s v=""/>
  </r>
  <r>
    <x v="1734"/>
    <x v="0"/>
    <x v="16"/>
    <x v="16"/>
    <x v="48"/>
    <x v="42"/>
    <m/>
    <s v=""/>
    <s v=""/>
  </r>
  <r>
    <x v="1735"/>
    <x v="0"/>
    <x v="16"/>
    <x v="16"/>
    <x v="48"/>
    <x v="42"/>
    <m/>
    <s v=""/>
    <s v=""/>
  </r>
  <r>
    <x v="1736"/>
    <x v="0"/>
    <x v="16"/>
    <x v="16"/>
    <x v="48"/>
    <x v="42"/>
    <m/>
    <s v=""/>
    <s v=""/>
  </r>
  <r>
    <x v="1737"/>
    <x v="0"/>
    <x v="16"/>
    <x v="16"/>
    <x v="48"/>
    <x v="42"/>
    <m/>
    <s v=""/>
    <s v=""/>
  </r>
  <r>
    <x v="1738"/>
    <x v="0"/>
    <x v="16"/>
    <x v="16"/>
    <x v="48"/>
    <x v="42"/>
    <m/>
    <s v=""/>
    <s v=""/>
  </r>
  <r>
    <x v="1739"/>
    <x v="0"/>
    <x v="16"/>
    <x v="16"/>
    <x v="48"/>
    <x v="42"/>
    <m/>
    <s v=""/>
    <s v=""/>
  </r>
  <r>
    <x v="1740"/>
    <x v="0"/>
    <x v="16"/>
    <x v="16"/>
    <x v="48"/>
    <x v="42"/>
    <m/>
    <s v=""/>
    <s v=""/>
  </r>
  <r>
    <x v="1741"/>
    <x v="0"/>
    <x v="16"/>
    <x v="16"/>
    <x v="48"/>
    <x v="42"/>
    <m/>
    <s v=""/>
    <s v=""/>
  </r>
  <r>
    <x v="1742"/>
    <x v="0"/>
    <x v="16"/>
    <x v="16"/>
    <x v="48"/>
    <x v="42"/>
    <m/>
    <s v=""/>
    <s v=""/>
  </r>
  <r>
    <x v="1743"/>
    <x v="0"/>
    <x v="16"/>
    <x v="16"/>
    <x v="48"/>
    <x v="42"/>
    <m/>
    <s v=""/>
    <s v=""/>
  </r>
  <r>
    <x v="1744"/>
    <x v="0"/>
    <x v="16"/>
    <x v="16"/>
    <x v="48"/>
    <x v="42"/>
    <m/>
    <s v=""/>
    <s v=""/>
  </r>
  <r>
    <x v="1745"/>
    <x v="0"/>
    <x v="16"/>
    <x v="16"/>
    <x v="48"/>
    <x v="42"/>
    <m/>
    <s v=""/>
    <s v=""/>
  </r>
  <r>
    <x v="1746"/>
    <x v="0"/>
    <x v="16"/>
    <x v="16"/>
    <x v="48"/>
    <x v="42"/>
    <m/>
    <s v=""/>
    <s v=""/>
  </r>
  <r>
    <x v="1747"/>
    <x v="0"/>
    <x v="16"/>
    <x v="16"/>
    <x v="48"/>
    <x v="42"/>
    <m/>
    <s v=""/>
    <s v=""/>
  </r>
  <r>
    <x v="1748"/>
    <x v="0"/>
    <x v="16"/>
    <x v="16"/>
    <x v="48"/>
    <x v="42"/>
    <m/>
    <s v=""/>
    <s v=""/>
  </r>
  <r>
    <x v="1749"/>
    <x v="0"/>
    <x v="16"/>
    <x v="16"/>
    <x v="48"/>
    <x v="42"/>
    <m/>
    <s v=""/>
    <s v=""/>
  </r>
  <r>
    <x v="1750"/>
    <x v="0"/>
    <x v="16"/>
    <x v="16"/>
    <x v="48"/>
    <x v="42"/>
    <m/>
    <s v=""/>
    <s v=""/>
  </r>
  <r>
    <x v="1751"/>
    <x v="0"/>
    <x v="16"/>
    <x v="16"/>
    <x v="48"/>
    <x v="42"/>
    <m/>
    <s v=""/>
    <s v=""/>
  </r>
  <r>
    <x v="1752"/>
    <x v="0"/>
    <x v="16"/>
    <x v="16"/>
    <x v="48"/>
    <x v="42"/>
    <m/>
    <s v=""/>
    <s v=""/>
  </r>
  <r>
    <x v="1753"/>
    <x v="0"/>
    <x v="16"/>
    <x v="16"/>
    <x v="48"/>
    <x v="42"/>
    <m/>
    <s v=""/>
    <s v=""/>
  </r>
  <r>
    <x v="1754"/>
    <x v="0"/>
    <x v="16"/>
    <x v="16"/>
    <x v="48"/>
    <x v="42"/>
    <m/>
    <s v=""/>
    <s v=""/>
  </r>
  <r>
    <x v="1755"/>
    <x v="0"/>
    <x v="16"/>
    <x v="16"/>
    <x v="48"/>
    <x v="42"/>
    <m/>
    <s v=""/>
    <s v=""/>
  </r>
  <r>
    <x v="1756"/>
    <x v="0"/>
    <x v="16"/>
    <x v="16"/>
    <x v="48"/>
    <x v="42"/>
    <m/>
    <s v=""/>
    <s v=""/>
  </r>
  <r>
    <x v="1757"/>
    <x v="0"/>
    <x v="16"/>
    <x v="16"/>
    <x v="48"/>
    <x v="42"/>
    <m/>
    <s v=""/>
    <s v=""/>
  </r>
  <r>
    <x v="1758"/>
    <x v="0"/>
    <x v="16"/>
    <x v="16"/>
    <x v="48"/>
    <x v="42"/>
    <m/>
    <s v=""/>
    <s v=""/>
  </r>
  <r>
    <x v="1759"/>
    <x v="0"/>
    <x v="16"/>
    <x v="16"/>
    <x v="48"/>
    <x v="42"/>
    <m/>
    <s v=""/>
    <s v=""/>
  </r>
  <r>
    <x v="1760"/>
    <x v="0"/>
    <x v="16"/>
    <x v="16"/>
    <x v="48"/>
    <x v="42"/>
    <m/>
    <s v=""/>
    <s v=""/>
  </r>
  <r>
    <x v="1761"/>
    <x v="0"/>
    <x v="16"/>
    <x v="16"/>
    <x v="48"/>
    <x v="42"/>
    <m/>
    <s v=""/>
    <s v=""/>
  </r>
  <r>
    <x v="1762"/>
    <x v="0"/>
    <x v="16"/>
    <x v="16"/>
    <x v="48"/>
    <x v="42"/>
    <m/>
    <s v=""/>
    <s v=""/>
  </r>
  <r>
    <x v="1763"/>
    <x v="0"/>
    <x v="16"/>
    <x v="16"/>
    <x v="48"/>
    <x v="42"/>
    <m/>
    <s v=""/>
    <s v=""/>
  </r>
  <r>
    <x v="1764"/>
    <x v="0"/>
    <x v="16"/>
    <x v="16"/>
    <x v="48"/>
    <x v="42"/>
    <m/>
    <s v=""/>
    <s v=""/>
  </r>
  <r>
    <x v="1765"/>
    <x v="0"/>
    <x v="16"/>
    <x v="16"/>
    <x v="48"/>
    <x v="42"/>
    <m/>
    <s v=""/>
    <s v=""/>
  </r>
  <r>
    <x v="1766"/>
    <x v="0"/>
    <x v="16"/>
    <x v="16"/>
    <x v="48"/>
    <x v="42"/>
    <m/>
    <s v=""/>
    <s v=""/>
  </r>
  <r>
    <x v="1767"/>
    <x v="0"/>
    <x v="16"/>
    <x v="16"/>
    <x v="48"/>
    <x v="42"/>
    <m/>
    <s v=""/>
    <s v=""/>
  </r>
  <r>
    <x v="1768"/>
    <x v="0"/>
    <x v="16"/>
    <x v="16"/>
    <x v="48"/>
    <x v="42"/>
    <m/>
    <s v=""/>
    <s v=""/>
  </r>
  <r>
    <x v="1769"/>
    <x v="0"/>
    <x v="16"/>
    <x v="16"/>
    <x v="48"/>
    <x v="42"/>
    <m/>
    <s v=""/>
    <s v=""/>
  </r>
  <r>
    <x v="1770"/>
    <x v="0"/>
    <x v="16"/>
    <x v="16"/>
    <x v="48"/>
    <x v="42"/>
    <m/>
    <s v=""/>
    <s v=""/>
  </r>
  <r>
    <x v="1771"/>
    <x v="0"/>
    <x v="16"/>
    <x v="16"/>
    <x v="48"/>
    <x v="42"/>
    <m/>
    <s v=""/>
    <s v=""/>
  </r>
  <r>
    <x v="1772"/>
    <x v="0"/>
    <x v="16"/>
    <x v="16"/>
    <x v="48"/>
    <x v="42"/>
    <m/>
    <s v=""/>
    <s v=""/>
  </r>
  <r>
    <x v="1773"/>
    <x v="0"/>
    <x v="16"/>
    <x v="16"/>
    <x v="48"/>
    <x v="42"/>
    <m/>
    <s v=""/>
    <s v=""/>
  </r>
  <r>
    <x v="1774"/>
    <x v="0"/>
    <x v="16"/>
    <x v="16"/>
    <x v="48"/>
    <x v="42"/>
    <m/>
    <s v=""/>
    <s v=""/>
  </r>
  <r>
    <x v="1775"/>
    <x v="0"/>
    <x v="16"/>
    <x v="16"/>
    <x v="48"/>
    <x v="42"/>
    <m/>
    <s v=""/>
    <s v=""/>
  </r>
  <r>
    <x v="1776"/>
    <x v="0"/>
    <x v="16"/>
    <x v="16"/>
    <x v="48"/>
    <x v="42"/>
    <m/>
    <s v=""/>
    <s v=""/>
  </r>
  <r>
    <x v="1777"/>
    <x v="0"/>
    <x v="16"/>
    <x v="16"/>
    <x v="48"/>
    <x v="42"/>
    <m/>
    <s v=""/>
    <s v=""/>
  </r>
  <r>
    <x v="1778"/>
    <x v="0"/>
    <x v="16"/>
    <x v="16"/>
    <x v="48"/>
    <x v="42"/>
    <m/>
    <s v=""/>
    <s v=""/>
  </r>
  <r>
    <x v="1779"/>
    <x v="0"/>
    <x v="16"/>
    <x v="16"/>
    <x v="48"/>
    <x v="42"/>
    <m/>
    <s v=""/>
    <s v=""/>
  </r>
  <r>
    <x v="1780"/>
    <x v="0"/>
    <x v="16"/>
    <x v="16"/>
    <x v="48"/>
    <x v="42"/>
    <m/>
    <s v=""/>
    <s v=""/>
  </r>
  <r>
    <x v="1781"/>
    <x v="0"/>
    <x v="16"/>
    <x v="16"/>
    <x v="48"/>
    <x v="42"/>
    <m/>
    <s v=""/>
    <s v=""/>
  </r>
  <r>
    <x v="1782"/>
    <x v="0"/>
    <x v="16"/>
    <x v="16"/>
    <x v="48"/>
    <x v="42"/>
    <m/>
    <s v=""/>
    <s v=""/>
  </r>
  <r>
    <x v="1783"/>
    <x v="0"/>
    <x v="16"/>
    <x v="16"/>
    <x v="48"/>
    <x v="42"/>
    <m/>
    <s v=""/>
    <s v=""/>
  </r>
  <r>
    <x v="1784"/>
    <x v="0"/>
    <x v="16"/>
    <x v="16"/>
    <x v="48"/>
    <x v="42"/>
    <m/>
    <s v=""/>
    <s v=""/>
  </r>
  <r>
    <x v="1785"/>
    <x v="0"/>
    <x v="16"/>
    <x v="16"/>
    <x v="48"/>
    <x v="42"/>
    <m/>
    <s v=""/>
    <s v=""/>
  </r>
  <r>
    <x v="1786"/>
    <x v="0"/>
    <x v="16"/>
    <x v="16"/>
    <x v="48"/>
    <x v="42"/>
    <m/>
    <s v=""/>
    <s v=""/>
  </r>
  <r>
    <x v="1787"/>
    <x v="0"/>
    <x v="16"/>
    <x v="16"/>
    <x v="48"/>
    <x v="42"/>
    <m/>
    <s v=""/>
    <s v=""/>
  </r>
  <r>
    <x v="1788"/>
    <x v="0"/>
    <x v="16"/>
    <x v="16"/>
    <x v="48"/>
    <x v="42"/>
    <m/>
    <s v=""/>
    <s v=""/>
  </r>
  <r>
    <x v="1789"/>
    <x v="0"/>
    <x v="16"/>
    <x v="16"/>
    <x v="48"/>
    <x v="42"/>
    <m/>
    <s v=""/>
    <s v=""/>
  </r>
  <r>
    <x v="1790"/>
    <x v="0"/>
    <x v="16"/>
    <x v="16"/>
    <x v="48"/>
    <x v="42"/>
    <m/>
    <s v=""/>
    <s v=""/>
  </r>
  <r>
    <x v="1791"/>
    <x v="0"/>
    <x v="16"/>
    <x v="16"/>
    <x v="48"/>
    <x v="42"/>
    <m/>
    <s v=""/>
    <s v=""/>
  </r>
  <r>
    <x v="1792"/>
    <x v="0"/>
    <x v="16"/>
    <x v="16"/>
    <x v="48"/>
    <x v="42"/>
    <m/>
    <s v=""/>
    <s v=""/>
  </r>
  <r>
    <x v="1793"/>
    <x v="0"/>
    <x v="16"/>
    <x v="16"/>
    <x v="48"/>
    <x v="42"/>
    <m/>
    <s v=""/>
    <s v=""/>
  </r>
  <r>
    <x v="1794"/>
    <x v="0"/>
    <x v="16"/>
    <x v="16"/>
    <x v="48"/>
    <x v="42"/>
    <m/>
    <s v=""/>
    <s v=""/>
  </r>
  <r>
    <x v="1795"/>
    <x v="0"/>
    <x v="16"/>
    <x v="16"/>
    <x v="48"/>
    <x v="42"/>
    <m/>
    <s v=""/>
    <s v=""/>
  </r>
  <r>
    <x v="1796"/>
    <x v="0"/>
    <x v="16"/>
    <x v="16"/>
    <x v="48"/>
    <x v="42"/>
    <m/>
    <s v=""/>
    <s v=""/>
  </r>
  <r>
    <x v="1797"/>
    <x v="0"/>
    <x v="16"/>
    <x v="16"/>
    <x v="48"/>
    <x v="42"/>
    <m/>
    <s v=""/>
    <s v=""/>
  </r>
  <r>
    <x v="1798"/>
    <x v="0"/>
    <x v="16"/>
    <x v="16"/>
    <x v="48"/>
    <x v="42"/>
    <m/>
    <s v=""/>
    <s v=""/>
  </r>
  <r>
    <x v="1799"/>
    <x v="0"/>
    <x v="16"/>
    <x v="16"/>
    <x v="48"/>
    <x v="42"/>
    <m/>
    <s v=""/>
    <s v=""/>
  </r>
  <r>
    <x v="1800"/>
    <x v="0"/>
    <x v="16"/>
    <x v="16"/>
    <x v="48"/>
    <x v="42"/>
    <m/>
    <s v=""/>
    <s v=""/>
  </r>
  <r>
    <x v="1801"/>
    <x v="0"/>
    <x v="16"/>
    <x v="16"/>
    <x v="48"/>
    <x v="42"/>
    <m/>
    <s v=""/>
    <s v=""/>
  </r>
  <r>
    <x v="1802"/>
    <x v="0"/>
    <x v="16"/>
    <x v="16"/>
    <x v="48"/>
    <x v="42"/>
    <m/>
    <s v=""/>
    <s v=""/>
  </r>
  <r>
    <x v="1803"/>
    <x v="0"/>
    <x v="16"/>
    <x v="16"/>
    <x v="48"/>
    <x v="42"/>
    <m/>
    <s v=""/>
    <s v=""/>
  </r>
  <r>
    <x v="1804"/>
    <x v="0"/>
    <x v="16"/>
    <x v="16"/>
    <x v="48"/>
    <x v="42"/>
    <m/>
    <s v=""/>
    <s v=""/>
  </r>
  <r>
    <x v="1805"/>
    <x v="0"/>
    <x v="16"/>
    <x v="16"/>
    <x v="48"/>
    <x v="42"/>
    <m/>
    <s v=""/>
    <s v=""/>
  </r>
  <r>
    <x v="1806"/>
    <x v="0"/>
    <x v="16"/>
    <x v="16"/>
    <x v="48"/>
    <x v="42"/>
    <m/>
    <s v=""/>
    <s v=""/>
  </r>
  <r>
    <x v="1807"/>
    <x v="0"/>
    <x v="16"/>
    <x v="16"/>
    <x v="48"/>
    <x v="42"/>
    <m/>
    <s v=""/>
    <s v=""/>
  </r>
  <r>
    <x v="1808"/>
    <x v="0"/>
    <x v="16"/>
    <x v="16"/>
    <x v="48"/>
    <x v="42"/>
    <m/>
    <s v=""/>
    <s v=""/>
  </r>
  <r>
    <x v="1809"/>
    <x v="0"/>
    <x v="16"/>
    <x v="16"/>
    <x v="48"/>
    <x v="42"/>
    <m/>
    <s v=""/>
    <s v=""/>
  </r>
  <r>
    <x v="1810"/>
    <x v="0"/>
    <x v="16"/>
    <x v="16"/>
    <x v="48"/>
    <x v="42"/>
    <m/>
    <s v=""/>
    <s v=""/>
  </r>
  <r>
    <x v="1811"/>
    <x v="0"/>
    <x v="16"/>
    <x v="16"/>
    <x v="48"/>
    <x v="42"/>
    <m/>
    <s v=""/>
    <s v=""/>
  </r>
  <r>
    <x v="1812"/>
    <x v="0"/>
    <x v="16"/>
    <x v="16"/>
    <x v="48"/>
    <x v="42"/>
    <m/>
    <s v=""/>
    <s v=""/>
  </r>
  <r>
    <x v="1813"/>
    <x v="0"/>
    <x v="16"/>
    <x v="16"/>
    <x v="48"/>
    <x v="42"/>
    <m/>
    <s v=""/>
    <s v=""/>
  </r>
  <r>
    <x v="1814"/>
    <x v="0"/>
    <x v="16"/>
    <x v="16"/>
    <x v="48"/>
    <x v="42"/>
    <m/>
    <s v=""/>
    <s v=""/>
  </r>
  <r>
    <x v="1815"/>
    <x v="0"/>
    <x v="16"/>
    <x v="16"/>
    <x v="48"/>
    <x v="42"/>
    <m/>
    <s v=""/>
    <s v=""/>
  </r>
  <r>
    <x v="1816"/>
    <x v="0"/>
    <x v="16"/>
    <x v="16"/>
    <x v="48"/>
    <x v="42"/>
    <m/>
    <s v=""/>
    <s v=""/>
  </r>
  <r>
    <x v="1817"/>
    <x v="0"/>
    <x v="16"/>
    <x v="16"/>
    <x v="48"/>
    <x v="42"/>
    <m/>
    <s v=""/>
    <s v=""/>
  </r>
  <r>
    <x v="1818"/>
    <x v="0"/>
    <x v="16"/>
    <x v="16"/>
    <x v="48"/>
    <x v="42"/>
    <m/>
    <s v=""/>
    <s v=""/>
  </r>
  <r>
    <x v="1819"/>
    <x v="0"/>
    <x v="16"/>
    <x v="16"/>
    <x v="48"/>
    <x v="42"/>
    <m/>
    <s v=""/>
    <s v=""/>
  </r>
  <r>
    <x v="1820"/>
    <x v="0"/>
    <x v="16"/>
    <x v="16"/>
    <x v="48"/>
    <x v="42"/>
    <m/>
    <s v=""/>
    <s v=""/>
  </r>
  <r>
    <x v="1821"/>
    <x v="0"/>
    <x v="16"/>
    <x v="16"/>
    <x v="48"/>
    <x v="42"/>
    <m/>
    <s v=""/>
    <s v=""/>
  </r>
  <r>
    <x v="1822"/>
    <x v="0"/>
    <x v="16"/>
    <x v="16"/>
    <x v="48"/>
    <x v="42"/>
    <m/>
    <s v=""/>
    <s v=""/>
  </r>
  <r>
    <x v="1823"/>
    <x v="0"/>
    <x v="16"/>
    <x v="16"/>
    <x v="48"/>
    <x v="42"/>
    <m/>
    <s v=""/>
    <s v=""/>
  </r>
  <r>
    <x v="1824"/>
    <x v="0"/>
    <x v="16"/>
    <x v="16"/>
    <x v="48"/>
    <x v="42"/>
    <m/>
    <s v=""/>
    <s v=""/>
  </r>
  <r>
    <x v="1825"/>
    <x v="0"/>
    <x v="16"/>
    <x v="16"/>
    <x v="48"/>
    <x v="42"/>
    <m/>
    <s v=""/>
    <s v=""/>
  </r>
  <r>
    <x v="1826"/>
    <x v="0"/>
    <x v="16"/>
    <x v="16"/>
    <x v="48"/>
    <x v="42"/>
    <m/>
    <s v=""/>
    <s v=""/>
  </r>
  <r>
    <x v="1827"/>
    <x v="0"/>
    <x v="16"/>
    <x v="16"/>
    <x v="48"/>
    <x v="42"/>
    <m/>
    <s v=""/>
    <s v=""/>
  </r>
  <r>
    <x v="1828"/>
    <x v="0"/>
    <x v="16"/>
    <x v="16"/>
    <x v="48"/>
    <x v="42"/>
    <m/>
    <s v=""/>
    <s v=""/>
  </r>
  <r>
    <x v="1829"/>
    <x v="0"/>
    <x v="16"/>
    <x v="16"/>
    <x v="48"/>
    <x v="42"/>
    <m/>
    <s v=""/>
    <s v=""/>
  </r>
  <r>
    <x v="1830"/>
    <x v="0"/>
    <x v="16"/>
    <x v="16"/>
    <x v="48"/>
    <x v="42"/>
    <m/>
    <s v=""/>
    <s v=""/>
  </r>
  <r>
    <x v="1831"/>
    <x v="0"/>
    <x v="16"/>
    <x v="16"/>
    <x v="48"/>
    <x v="42"/>
    <m/>
    <s v=""/>
    <s v=""/>
  </r>
  <r>
    <x v="1832"/>
    <x v="0"/>
    <x v="16"/>
    <x v="16"/>
    <x v="48"/>
    <x v="42"/>
    <m/>
    <s v=""/>
    <s v=""/>
  </r>
  <r>
    <x v="1833"/>
    <x v="0"/>
    <x v="16"/>
    <x v="16"/>
    <x v="48"/>
    <x v="42"/>
    <m/>
    <s v=""/>
    <s v=""/>
  </r>
  <r>
    <x v="1834"/>
    <x v="0"/>
    <x v="16"/>
    <x v="16"/>
    <x v="48"/>
    <x v="42"/>
    <m/>
    <s v=""/>
    <s v=""/>
  </r>
  <r>
    <x v="1835"/>
    <x v="0"/>
    <x v="16"/>
    <x v="16"/>
    <x v="48"/>
    <x v="42"/>
    <m/>
    <s v=""/>
    <s v=""/>
  </r>
  <r>
    <x v="1836"/>
    <x v="0"/>
    <x v="16"/>
    <x v="16"/>
    <x v="48"/>
    <x v="42"/>
    <m/>
    <s v=""/>
    <s v=""/>
  </r>
  <r>
    <x v="1837"/>
    <x v="0"/>
    <x v="16"/>
    <x v="16"/>
    <x v="48"/>
    <x v="42"/>
    <m/>
    <s v=""/>
    <s v=""/>
  </r>
  <r>
    <x v="1838"/>
    <x v="0"/>
    <x v="16"/>
    <x v="16"/>
    <x v="48"/>
    <x v="42"/>
    <m/>
    <s v=""/>
    <s v=""/>
  </r>
  <r>
    <x v="1839"/>
    <x v="0"/>
    <x v="16"/>
    <x v="16"/>
    <x v="48"/>
    <x v="42"/>
    <m/>
    <s v=""/>
    <s v=""/>
  </r>
  <r>
    <x v="1840"/>
    <x v="0"/>
    <x v="16"/>
    <x v="16"/>
    <x v="48"/>
    <x v="42"/>
    <m/>
    <s v=""/>
    <s v=""/>
  </r>
  <r>
    <x v="1841"/>
    <x v="0"/>
    <x v="16"/>
    <x v="16"/>
    <x v="48"/>
    <x v="42"/>
    <m/>
    <s v=""/>
    <s v=""/>
  </r>
  <r>
    <x v="1842"/>
    <x v="0"/>
    <x v="16"/>
    <x v="16"/>
    <x v="48"/>
    <x v="42"/>
    <m/>
    <s v=""/>
    <s v=""/>
  </r>
  <r>
    <x v="1843"/>
    <x v="0"/>
    <x v="16"/>
    <x v="16"/>
    <x v="48"/>
    <x v="42"/>
    <m/>
    <s v=""/>
    <s v=""/>
  </r>
  <r>
    <x v="1844"/>
    <x v="0"/>
    <x v="16"/>
    <x v="16"/>
    <x v="48"/>
    <x v="42"/>
    <m/>
    <s v=""/>
    <s v=""/>
  </r>
  <r>
    <x v="1845"/>
    <x v="0"/>
    <x v="16"/>
    <x v="16"/>
    <x v="48"/>
    <x v="42"/>
    <m/>
    <s v=""/>
    <s v=""/>
  </r>
  <r>
    <x v="1846"/>
    <x v="0"/>
    <x v="16"/>
    <x v="16"/>
    <x v="48"/>
    <x v="42"/>
    <m/>
    <s v=""/>
    <s v=""/>
  </r>
  <r>
    <x v="1847"/>
    <x v="0"/>
    <x v="16"/>
    <x v="16"/>
    <x v="48"/>
    <x v="42"/>
    <m/>
    <s v=""/>
    <s v=""/>
  </r>
  <r>
    <x v="1848"/>
    <x v="0"/>
    <x v="16"/>
    <x v="16"/>
    <x v="48"/>
    <x v="42"/>
    <m/>
    <s v=""/>
    <s v=""/>
  </r>
  <r>
    <x v="1849"/>
    <x v="0"/>
    <x v="16"/>
    <x v="16"/>
    <x v="48"/>
    <x v="42"/>
    <m/>
    <s v=""/>
    <s v=""/>
  </r>
  <r>
    <x v="1850"/>
    <x v="0"/>
    <x v="16"/>
    <x v="16"/>
    <x v="48"/>
    <x v="42"/>
    <m/>
    <s v=""/>
    <s v=""/>
  </r>
  <r>
    <x v="1851"/>
    <x v="0"/>
    <x v="16"/>
    <x v="16"/>
    <x v="48"/>
    <x v="42"/>
    <m/>
    <s v=""/>
    <s v=""/>
  </r>
  <r>
    <x v="1852"/>
    <x v="0"/>
    <x v="16"/>
    <x v="16"/>
    <x v="48"/>
    <x v="42"/>
    <m/>
    <s v=""/>
    <s v=""/>
  </r>
  <r>
    <x v="1853"/>
    <x v="0"/>
    <x v="16"/>
    <x v="16"/>
    <x v="48"/>
    <x v="42"/>
    <m/>
    <s v=""/>
    <s v=""/>
  </r>
  <r>
    <x v="1854"/>
    <x v="0"/>
    <x v="16"/>
    <x v="16"/>
    <x v="48"/>
    <x v="42"/>
    <m/>
    <s v=""/>
    <s v=""/>
  </r>
  <r>
    <x v="1855"/>
    <x v="0"/>
    <x v="16"/>
    <x v="16"/>
    <x v="48"/>
    <x v="42"/>
    <m/>
    <s v=""/>
    <s v=""/>
  </r>
  <r>
    <x v="1856"/>
    <x v="0"/>
    <x v="16"/>
    <x v="16"/>
    <x v="48"/>
    <x v="42"/>
    <m/>
    <s v=""/>
    <s v=""/>
  </r>
  <r>
    <x v="1857"/>
    <x v="0"/>
    <x v="16"/>
    <x v="16"/>
    <x v="48"/>
    <x v="42"/>
    <m/>
    <s v=""/>
    <s v=""/>
  </r>
  <r>
    <x v="1858"/>
    <x v="0"/>
    <x v="16"/>
    <x v="16"/>
    <x v="48"/>
    <x v="42"/>
    <m/>
    <s v=""/>
    <s v=""/>
  </r>
  <r>
    <x v="1859"/>
    <x v="0"/>
    <x v="16"/>
    <x v="16"/>
    <x v="48"/>
    <x v="42"/>
    <m/>
    <s v=""/>
    <s v=""/>
  </r>
  <r>
    <x v="1860"/>
    <x v="0"/>
    <x v="16"/>
    <x v="16"/>
    <x v="48"/>
    <x v="42"/>
    <m/>
    <s v=""/>
    <s v=""/>
  </r>
  <r>
    <x v="1861"/>
    <x v="0"/>
    <x v="16"/>
    <x v="16"/>
    <x v="48"/>
    <x v="42"/>
    <m/>
    <s v=""/>
    <s v=""/>
  </r>
  <r>
    <x v="1862"/>
    <x v="0"/>
    <x v="16"/>
    <x v="16"/>
    <x v="48"/>
    <x v="42"/>
    <m/>
    <s v=""/>
    <s v=""/>
  </r>
  <r>
    <x v="1863"/>
    <x v="0"/>
    <x v="16"/>
    <x v="16"/>
    <x v="48"/>
    <x v="42"/>
    <m/>
    <s v=""/>
    <s v=""/>
  </r>
  <r>
    <x v="1864"/>
    <x v="0"/>
    <x v="16"/>
    <x v="16"/>
    <x v="48"/>
    <x v="42"/>
    <m/>
    <s v=""/>
    <s v=""/>
  </r>
  <r>
    <x v="1865"/>
    <x v="0"/>
    <x v="16"/>
    <x v="16"/>
    <x v="48"/>
    <x v="42"/>
    <m/>
    <s v=""/>
    <s v=""/>
  </r>
  <r>
    <x v="1866"/>
    <x v="0"/>
    <x v="16"/>
    <x v="16"/>
    <x v="48"/>
    <x v="42"/>
    <m/>
    <s v=""/>
    <s v=""/>
  </r>
  <r>
    <x v="1867"/>
    <x v="0"/>
    <x v="16"/>
    <x v="16"/>
    <x v="48"/>
    <x v="42"/>
    <m/>
    <s v=""/>
    <s v=""/>
  </r>
  <r>
    <x v="1868"/>
    <x v="0"/>
    <x v="16"/>
    <x v="16"/>
    <x v="48"/>
    <x v="42"/>
    <m/>
    <s v=""/>
    <s v=""/>
  </r>
  <r>
    <x v="1869"/>
    <x v="0"/>
    <x v="16"/>
    <x v="16"/>
    <x v="48"/>
    <x v="42"/>
    <m/>
    <s v=""/>
    <s v=""/>
  </r>
  <r>
    <x v="1870"/>
    <x v="0"/>
    <x v="16"/>
    <x v="16"/>
    <x v="48"/>
    <x v="42"/>
    <m/>
    <s v=""/>
    <s v=""/>
  </r>
  <r>
    <x v="1871"/>
    <x v="0"/>
    <x v="16"/>
    <x v="16"/>
    <x v="48"/>
    <x v="42"/>
    <m/>
    <s v=""/>
    <s v=""/>
  </r>
  <r>
    <x v="1872"/>
    <x v="0"/>
    <x v="16"/>
    <x v="16"/>
    <x v="48"/>
    <x v="42"/>
    <m/>
    <s v=""/>
    <s v=""/>
  </r>
  <r>
    <x v="1873"/>
    <x v="0"/>
    <x v="16"/>
    <x v="16"/>
    <x v="48"/>
    <x v="42"/>
    <m/>
    <s v=""/>
    <s v=""/>
  </r>
  <r>
    <x v="1874"/>
    <x v="0"/>
    <x v="16"/>
    <x v="16"/>
    <x v="48"/>
    <x v="42"/>
    <m/>
    <s v=""/>
    <s v=""/>
  </r>
  <r>
    <x v="1875"/>
    <x v="0"/>
    <x v="16"/>
    <x v="16"/>
    <x v="48"/>
    <x v="42"/>
    <m/>
    <s v=""/>
    <s v=""/>
  </r>
  <r>
    <x v="1876"/>
    <x v="0"/>
    <x v="16"/>
    <x v="16"/>
    <x v="48"/>
    <x v="42"/>
    <m/>
    <s v=""/>
    <s v=""/>
  </r>
  <r>
    <x v="1877"/>
    <x v="0"/>
    <x v="16"/>
    <x v="16"/>
    <x v="48"/>
    <x v="42"/>
    <m/>
    <s v=""/>
    <s v=""/>
  </r>
  <r>
    <x v="1878"/>
    <x v="0"/>
    <x v="16"/>
    <x v="16"/>
    <x v="48"/>
    <x v="42"/>
    <m/>
    <s v=""/>
    <s v=""/>
  </r>
  <r>
    <x v="1879"/>
    <x v="0"/>
    <x v="16"/>
    <x v="16"/>
    <x v="48"/>
    <x v="42"/>
    <m/>
    <s v=""/>
    <s v=""/>
  </r>
  <r>
    <x v="1880"/>
    <x v="0"/>
    <x v="16"/>
    <x v="16"/>
    <x v="48"/>
    <x v="42"/>
    <m/>
    <s v=""/>
    <s v=""/>
  </r>
  <r>
    <x v="1881"/>
    <x v="0"/>
    <x v="16"/>
    <x v="16"/>
    <x v="48"/>
    <x v="42"/>
    <m/>
    <s v=""/>
    <s v=""/>
  </r>
  <r>
    <x v="1882"/>
    <x v="0"/>
    <x v="16"/>
    <x v="16"/>
    <x v="48"/>
    <x v="42"/>
    <m/>
    <s v=""/>
    <s v=""/>
  </r>
  <r>
    <x v="1883"/>
    <x v="0"/>
    <x v="16"/>
    <x v="16"/>
    <x v="48"/>
    <x v="42"/>
    <m/>
    <s v=""/>
    <s v=""/>
  </r>
  <r>
    <x v="1884"/>
    <x v="0"/>
    <x v="16"/>
    <x v="16"/>
    <x v="48"/>
    <x v="42"/>
    <m/>
    <m/>
    <s v=""/>
  </r>
  <r>
    <x v="1885"/>
    <x v="0"/>
    <x v="16"/>
    <x v="16"/>
    <x v="48"/>
    <x v="42"/>
    <m/>
    <s v=""/>
    <s v=""/>
  </r>
  <r>
    <x v="1886"/>
    <x v="0"/>
    <x v="16"/>
    <x v="16"/>
    <x v="48"/>
    <x v="42"/>
    <m/>
    <s v=""/>
    <s v=""/>
  </r>
  <r>
    <x v="1887"/>
    <x v="0"/>
    <x v="16"/>
    <x v="16"/>
    <x v="48"/>
    <x v="42"/>
    <m/>
    <s v=""/>
    <s v=""/>
  </r>
  <r>
    <x v="1888"/>
    <x v="0"/>
    <x v="16"/>
    <x v="16"/>
    <x v="48"/>
    <x v="42"/>
    <m/>
    <s v=""/>
    <s v=""/>
  </r>
  <r>
    <x v="1889"/>
    <x v="0"/>
    <x v="16"/>
    <x v="16"/>
    <x v="48"/>
    <x v="42"/>
    <m/>
    <s v=""/>
    <s v=""/>
  </r>
  <r>
    <x v="1890"/>
    <x v="0"/>
    <x v="16"/>
    <x v="16"/>
    <x v="48"/>
    <x v="42"/>
    <m/>
    <s v=""/>
    <s v=""/>
  </r>
  <r>
    <x v="1891"/>
    <x v="0"/>
    <x v="16"/>
    <x v="16"/>
    <x v="48"/>
    <x v="42"/>
    <m/>
    <s v=""/>
    <s v=""/>
  </r>
  <r>
    <x v="1892"/>
    <x v="0"/>
    <x v="16"/>
    <x v="16"/>
    <x v="48"/>
    <x v="42"/>
    <m/>
    <s v=""/>
    <s v=""/>
  </r>
  <r>
    <x v="1893"/>
    <x v="0"/>
    <x v="16"/>
    <x v="16"/>
    <x v="48"/>
    <x v="42"/>
    <m/>
    <s v=""/>
    <s v=""/>
  </r>
  <r>
    <x v="1894"/>
    <x v="0"/>
    <x v="16"/>
    <x v="16"/>
    <x v="48"/>
    <x v="42"/>
    <m/>
    <s v=""/>
    <s v=""/>
  </r>
  <r>
    <x v="1895"/>
    <x v="0"/>
    <x v="16"/>
    <x v="16"/>
    <x v="48"/>
    <x v="42"/>
    <m/>
    <s v=""/>
    <s v=""/>
  </r>
  <r>
    <x v="1896"/>
    <x v="0"/>
    <x v="16"/>
    <x v="16"/>
    <x v="48"/>
    <x v="42"/>
    <m/>
    <s v=""/>
    <s v=""/>
  </r>
  <r>
    <x v="1897"/>
    <x v="0"/>
    <x v="16"/>
    <x v="16"/>
    <x v="48"/>
    <x v="42"/>
    <m/>
    <s v=""/>
    <s v=""/>
  </r>
  <r>
    <x v="1898"/>
    <x v="0"/>
    <x v="16"/>
    <x v="16"/>
    <x v="48"/>
    <x v="42"/>
    <m/>
    <s v=""/>
    <s v=""/>
  </r>
  <r>
    <x v="1899"/>
    <x v="0"/>
    <x v="16"/>
    <x v="16"/>
    <x v="48"/>
    <x v="42"/>
    <m/>
    <s v=""/>
    <s v=""/>
  </r>
  <r>
    <x v="1900"/>
    <x v="0"/>
    <x v="16"/>
    <x v="16"/>
    <x v="48"/>
    <x v="42"/>
    <m/>
    <s v=""/>
    <s v=""/>
  </r>
  <r>
    <x v="1901"/>
    <x v="0"/>
    <x v="16"/>
    <x v="16"/>
    <x v="48"/>
    <x v="42"/>
    <m/>
    <s v=""/>
    <s v=""/>
  </r>
  <r>
    <x v="1902"/>
    <x v="0"/>
    <x v="16"/>
    <x v="16"/>
    <x v="48"/>
    <x v="42"/>
    <m/>
    <s v=""/>
    <s v=""/>
  </r>
  <r>
    <x v="1903"/>
    <x v="0"/>
    <x v="16"/>
    <x v="16"/>
    <x v="48"/>
    <x v="42"/>
    <m/>
    <s v=""/>
    <s v=""/>
  </r>
  <r>
    <x v="1904"/>
    <x v="0"/>
    <x v="16"/>
    <x v="16"/>
    <x v="48"/>
    <x v="42"/>
    <m/>
    <s v=""/>
    <s v=""/>
  </r>
  <r>
    <x v="1905"/>
    <x v="0"/>
    <x v="16"/>
    <x v="16"/>
    <x v="48"/>
    <x v="42"/>
    <m/>
    <s v=""/>
    <s v=""/>
  </r>
  <r>
    <x v="1906"/>
    <x v="0"/>
    <x v="16"/>
    <x v="16"/>
    <x v="48"/>
    <x v="42"/>
    <m/>
    <s v=""/>
    <s v=""/>
  </r>
  <r>
    <x v="1907"/>
    <x v="0"/>
    <x v="16"/>
    <x v="16"/>
    <x v="48"/>
    <x v="42"/>
    <m/>
    <s v=""/>
    <s v=""/>
  </r>
  <r>
    <x v="1908"/>
    <x v="0"/>
    <x v="16"/>
    <x v="16"/>
    <x v="48"/>
    <x v="42"/>
    <m/>
    <s v=""/>
    <s v=""/>
  </r>
  <r>
    <x v="1909"/>
    <x v="0"/>
    <x v="16"/>
    <x v="16"/>
    <x v="48"/>
    <x v="42"/>
    <m/>
    <s v=""/>
    <s v=""/>
  </r>
  <r>
    <x v="1910"/>
    <x v="0"/>
    <x v="16"/>
    <x v="16"/>
    <x v="48"/>
    <x v="42"/>
    <m/>
    <s v=""/>
    <s v=""/>
  </r>
  <r>
    <x v="1911"/>
    <x v="0"/>
    <x v="16"/>
    <x v="16"/>
    <x v="48"/>
    <x v="42"/>
    <m/>
    <s v=""/>
    <s v=""/>
  </r>
  <r>
    <x v="1912"/>
    <x v="0"/>
    <x v="16"/>
    <x v="16"/>
    <x v="48"/>
    <x v="42"/>
    <m/>
    <s v=""/>
    <s v=""/>
  </r>
  <r>
    <x v="1913"/>
    <x v="0"/>
    <x v="16"/>
    <x v="16"/>
    <x v="48"/>
    <x v="42"/>
    <m/>
    <s v=""/>
    <s v=""/>
  </r>
  <r>
    <x v="1914"/>
    <x v="0"/>
    <x v="16"/>
    <x v="16"/>
    <x v="48"/>
    <x v="42"/>
    <m/>
    <s v=""/>
    <s v=""/>
  </r>
  <r>
    <x v="1915"/>
    <x v="0"/>
    <x v="16"/>
    <x v="16"/>
    <x v="48"/>
    <x v="42"/>
    <m/>
    <s v=""/>
    <s v=""/>
  </r>
  <r>
    <x v="1916"/>
    <x v="0"/>
    <x v="16"/>
    <x v="16"/>
    <x v="48"/>
    <x v="42"/>
    <m/>
    <s v=""/>
    <s v=""/>
  </r>
  <r>
    <x v="1917"/>
    <x v="0"/>
    <x v="16"/>
    <x v="16"/>
    <x v="48"/>
    <x v="42"/>
    <m/>
    <s v=""/>
    <s v=""/>
  </r>
  <r>
    <x v="1918"/>
    <x v="0"/>
    <x v="16"/>
    <x v="16"/>
    <x v="48"/>
    <x v="42"/>
    <m/>
    <s v=""/>
    <s v=""/>
  </r>
  <r>
    <x v="1919"/>
    <x v="0"/>
    <x v="16"/>
    <x v="16"/>
    <x v="48"/>
    <x v="42"/>
    <m/>
    <s v=""/>
    <s v=""/>
  </r>
  <r>
    <x v="1920"/>
    <x v="0"/>
    <x v="16"/>
    <x v="16"/>
    <x v="48"/>
    <x v="42"/>
    <m/>
    <s v=""/>
    <s v=""/>
  </r>
  <r>
    <x v="1921"/>
    <x v="0"/>
    <x v="16"/>
    <x v="16"/>
    <x v="48"/>
    <x v="42"/>
    <m/>
    <s v=""/>
    <s v=""/>
  </r>
  <r>
    <x v="1922"/>
    <x v="0"/>
    <x v="16"/>
    <x v="16"/>
    <x v="48"/>
    <x v="42"/>
    <m/>
    <s v=""/>
    <s v=""/>
  </r>
  <r>
    <x v="1923"/>
    <x v="0"/>
    <x v="16"/>
    <x v="16"/>
    <x v="48"/>
    <x v="42"/>
    <m/>
    <s v=""/>
    <s v=""/>
  </r>
  <r>
    <x v="1924"/>
    <x v="0"/>
    <x v="16"/>
    <x v="16"/>
    <x v="48"/>
    <x v="42"/>
    <m/>
    <s v=""/>
    <s v=""/>
  </r>
  <r>
    <x v="1925"/>
    <x v="0"/>
    <x v="16"/>
    <x v="16"/>
    <x v="48"/>
    <x v="42"/>
    <m/>
    <s v=""/>
    <s v=""/>
  </r>
  <r>
    <x v="1926"/>
    <x v="0"/>
    <x v="16"/>
    <x v="16"/>
    <x v="48"/>
    <x v="42"/>
    <m/>
    <s v=""/>
    <s v=""/>
  </r>
  <r>
    <x v="1927"/>
    <x v="0"/>
    <x v="16"/>
    <x v="16"/>
    <x v="48"/>
    <x v="42"/>
    <m/>
    <s v=""/>
    <s v=""/>
  </r>
  <r>
    <x v="1928"/>
    <x v="0"/>
    <x v="16"/>
    <x v="16"/>
    <x v="48"/>
    <x v="42"/>
    <m/>
    <s v=""/>
    <s v=""/>
  </r>
  <r>
    <x v="1929"/>
    <x v="0"/>
    <x v="16"/>
    <x v="16"/>
    <x v="48"/>
    <x v="42"/>
    <m/>
    <s v=""/>
    <s v=""/>
  </r>
  <r>
    <x v="1930"/>
    <x v="0"/>
    <x v="16"/>
    <x v="16"/>
    <x v="48"/>
    <x v="42"/>
    <m/>
    <s v=""/>
    <s v=""/>
  </r>
  <r>
    <x v="1931"/>
    <x v="0"/>
    <x v="16"/>
    <x v="16"/>
    <x v="48"/>
    <x v="42"/>
    <m/>
    <s v=""/>
    <s v=""/>
  </r>
  <r>
    <x v="1932"/>
    <x v="0"/>
    <x v="16"/>
    <x v="16"/>
    <x v="48"/>
    <x v="42"/>
    <m/>
    <s v=""/>
    <s v=""/>
  </r>
  <r>
    <x v="1933"/>
    <x v="0"/>
    <x v="16"/>
    <x v="16"/>
    <x v="48"/>
    <x v="42"/>
    <m/>
    <s v=""/>
    <s v=""/>
  </r>
  <r>
    <x v="1934"/>
    <x v="0"/>
    <x v="16"/>
    <x v="16"/>
    <x v="48"/>
    <x v="42"/>
    <m/>
    <s v=""/>
    <s v=""/>
  </r>
  <r>
    <x v="1935"/>
    <x v="0"/>
    <x v="16"/>
    <x v="16"/>
    <x v="48"/>
    <x v="42"/>
    <m/>
    <s v=""/>
    <s v=""/>
  </r>
  <r>
    <x v="1936"/>
    <x v="0"/>
    <x v="16"/>
    <x v="16"/>
    <x v="48"/>
    <x v="42"/>
    <m/>
    <s v=""/>
    <s v=""/>
  </r>
  <r>
    <x v="1937"/>
    <x v="0"/>
    <x v="16"/>
    <x v="16"/>
    <x v="48"/>
    <x v="42"/>
    <m/>
    <s v=""/>
    <s v=""/>
  </r>
  <r>
    <x v="1938"/>
    <x v="0"/>
    <x v="16"/>
    <x v="16"/>
    <x v="48"/>
    <x v="42"/>
    <m/>
    <s v=""/>
    <s v=""/>
  </r>
  <r>
    <x v="1939"/>
    <x v="0"/>
    <x v="16"/>
    <x v="16"/>
    <x v="48"/>
    <x v="42"/>
    <m/>
    <s v=""/>
    <s v=""/>
  </r>
  <r>
    <x v="1940"/>
    <x v="0"/>
    <x v="16"/>
    <x v="16"/>
    <x v="48"/>
    <x v="42"/>
    <m/>
    <s v=""/>
    <s v=""/>
  </r>
  <r>
    <x v="1941"/>
    <x v="0"/>
    <x v="16"/>
    <x v="16"/>
    <x v="48"/>
    <x v="42"/>
    <m/>
    <s v=""/>
    <s v=""/>
  </r>
  <r>
    <x v="1942"/>
    <x v="0"/>
    <x v="16"/>
    <x v="16"/>
    <x v="48"/>
    <x v="42"/>
    <m/>
    <s v=""/>
    <s v=""/>
  </r>
  <r>
    <x v="1943"/>
    <x v="0"/>
    <x v="16"/>
    <x v="16"/>
    <x v="48"/>
    <x v="42"/>
    <m/>
    <s v=""/>
    <s v=""/>
  </r>
  <r>
    <x v="1944"/>
    <x v="0"/>
    <x v="16"/>
    <x v="16"/>
    <x v="48"/>
    <x v="42"/>
    <m/>
    <s v=""/>
    <s v=""/>
  </r>
  <r>
    <x v="1945"/>
    <x v="0"/>
    <x v="16"/>
    <x v="16"/>
    <x v="48"/>
    <x v="42"/>
    <m/>
    <s v=""/>
    <s v=""/>
  </r>
  <r>
    <x v="1946"/>
    <x v="0"/>
    <x v="16"/>
    <x v="16"/>
    <x v="48"/>
    <x v="42"/>
    <m/>
    <s v=""/>
    <s v=""/>
  </r>
  <r>
    <x v="1947"/>
    <x v="0"/>
    <x v="16"/>
    <x v="16"/>
    <x v="48"/>
    <x v="42"/>
    <m/>
    <s v=""/>
    <s v=""/>
  </r>
  <r>
    <x v="1948"/>
    <x v="0"/>
    <x v="16"/>
    <x v="16"/>
    <x v="48"/>
    <x v="42"/>
    <m/>
    <s v=""/>
    <s v=""/>
  </r>
  <r>
    <x v="1949"/>
    <x v="0"/>
    <x v="16"/>
    <x v="16"/>
    <x v="48"/>
    <x v="42"/>
    <m/>
    <s v=""/>
    <s v=""/>
  </r>
  <r>
    <x v="1950"/>
    <x v="0"/>
    <x v="16"/>
    <x v="16"/>
    <x v="48"/>
    <x v="42"/>
    <m/>
    <s v=""/>
    <s v=""/>
  </r>
  <r>
    <x v="1951"/>
    <x v="0"/>
    <x v="16"/>
    <x v="16"/>
    <x v="48"/>
    <x v="42"/>
    <m/>
    <s v=""/>
    <s v=""/>
  </r>
  <r>
    <x v="1952"/>
    <x v="0"/>
    <x v="16"/>
    <x v="16"/>
    <x v="48"/>
    <x v="42"/>
    <m/>
    <s v=""/>
    <s v=""/>
  </r>
  <r>
    <x v="1953"/>
    <x v="0"/>
    <x v="16"/>
    <x v="16"/>
    <x v="48"/>
    <x v="42"/>
    <m/>
    <s v=""/>
    <s v=""/>
  </r>
  <r>
    <x v="1954"/>
    <x v="0"/>
    <x v="16"/>
    <x v="16"/>
    <x v="48"/>
    <x v="42"/>
    <m/>
    <s v=""/>
    <s v=""/>
  </r>
  <r>
    <x v="1955"/>
    <x v="0"/>
    <x v="16"/>
    <x v="16"/>
    <x v="48"/>
    <x v="42"/>
    <m/>
    <s v=""/>
    <s v=""/>
  </r>
  <r>
    <x v="1956"/>
    <x v="0"/>
    <x v="16"/>
    <x v="16"/>
    <x v="48"/>
    <x v="42"/>
    <m/>
    <s v=""/>
    <s v=""/>
  </r>
  <r>
    <x v="1957"/>
    <x v="0"/>
    <x v="16"/>
    <x v="16"/>
    <x v="48"/>
    <x v="42"/>
    <m/>
    <s v=""/>
    <s v=""/>
  </r>
  <r>
    <x v="1958"/>
    <x v="0"/>
    <x v="16"/>
    <x v="16"/>
    <x v="48"/>
    <x v="42"/>
    <m/>
    <s v=""/>
    <s v=""/>
  </r>
  <r>
    <x v="1959"/>
    <x v="0"/>
    <x v="16"/>
    <x v="16"/>
    <x v="48"/>
    <x v="42"/>
    <m/>
    <s v=""/>
    <s v=""/>
  </r>
  <r>
    <x v="1960"/>
    <x v="0"/>
    <x v="16"/>
    <x v="16"/>
    <x v="48"/>
    <x v="42"/>
    <m/>
    <s v=""/>
    <s v=""/>
  </r>
  <r>
    <x v="1961"/>
    <x v="0"/>
    <x v="16"/>
    <x v="16"/>
    <x v="48"/>
    <x v="42"/>
    <m/>
    <s v=""/>
    <s v=""/>
  </r>
  <r>
    <x v="1962"/>
    <x v="0"/>
    <x v="16"/>
    <x v="16"/>
    <x v="48"/>
    <x v="42"/>
    <m/>
    <s v=""/>
    <s v=""/>
  </r>
  <r>
    <x v="1963"/>
    <x v="0"/>
    <x v="16"/>
    <x v="16"/>
    <x v="48"/>
    <x v="42"/>
    <m/>
    <s v=""/>
    <s v=""/>
  </r>
  <r>
    <x v="1964"/>
    <x v="0"/>
    <x v="16"/>
    <x v="16"/>
    <x v="48"/>
    <x v="42"/>
    <m/>
    <s v=""/>
    <s v=""/>
  </r>
  <r>
    <x v="1965"/>
    <x v="0"/>
    <x v="16"/>
    <x v="16"/>
    <x v="48"/>
    <x v="42"/>
    <m/>
    <s v=""/>
    <s v=""/>
  </r>
  <r>
    <x v="1966"/>
    <x v="0"/>
    <x v="16"/>
    <x v="16"/>
    <x v="48"/>
    <x v="42"/>
    <m/>
    <s v=""/>
    <s v=""/>
  </r>
  <r>
    <x v="1967"/>
    <x v="0"/>
    <x v="16"/>
    <x v="16"/>
    <x v="48"/>
    <x v="42"/>
    <m/>
    <s v=""/>
    <s v=""/>
  </r>
  <r>
    <x v="1968"/>
    <x v="0"/>
    <x v="16"/>
    <x v="16"/>
    <x v="48"/>
    <x v="42"/>
    <m/>
    <s v=""/>
    <s v=""/>
  </r>
  <r>
    <x v="1969"/>
    <x v="0"/>
    <x v="16"/>
    <x v="16"/>
    <x v="48"/>
    <x v="42"/>
    <m/>
    <s v=""/>
    <s v=""/>
  </r>
  <r>
    <x v="1970"/>
    <x v="0"/>
    <x v="16"/>
    <x v="16"/>
    <x v="48"/>
    <x v="42"/>
    <m/>
    <s v=""/>
    <s v=""/>
  </r>
  <r>
    <x v="1971"/>
    <x v="0"/>
    <x v="16"/>
    <x v="16"/>
    <x v="48"/>
    <x v="42"/>
    <m/>
    <s v=""/>
    <s v=""/>
  </r>
  <r>
    <x v="1972"/>
    <x v="0"/>
    <x v="16"/>
    <x v="16"/>
    <x v="48"/>
    <x v="42"/>
    <m/>
    <s v=""/>
    <s v=""/>
  </r>
  <r>
    <x v="1973"/>
    <x v="0"/>
    <x v="16"/>
    <x v="16"/>
    <x v="48"/>
    <x v="42"/>
    <m/>
    <s v=""/>
    <s v=""/>
  </r>
  <r>
    <x v="1974"/>
    <x v="0"/>
    <x v="16"/>
    <x v="16"/>
    <x v="48"/>
    <x v="42"/>
    <m/>
    <s v=""/>
    <s v=""/>
  </r>
  <r>
    <x v="1975"/>
    <x v="0"/>
    <x v="16"/>
    <x v="16"/>
    <x v="48"/>
    <x v="42"/>
    <m/>
    <s v=""/>
    <s v=""/>
  </r>
  <r>
    <x v="1976"/>
    <x v="0"/>
    <x v="16"/>
    <x v="16"/>
    <x v="48"/>
    <x v="42"/>
    <m/>
    <s v=""/>
    <s v=""/>
  </r>
  <r>
    <x v="1977"/>
    <x v="0"/>
    <x v="16"/>
    <x v="16"/>
    <x v="48"/>
    <x v="42"/>
    <m/>
    <s v=""/>
    <s v=""/>
  </r>
  <r>
    <x v="1978"/>
    <x v="0"/>
    <x v="16"/>
    <x v="16"/>
    <x v="48"/>
    <x v="42"/>
    <m/>
    <s v=""/>
    <s v=""/>
  </r>
  <r>
    <x v="1979"/>
    <x v="0"/>
    <x v="16"/>
    <x v="16"/>
    <x v="48"/>
    <x v="42"/>
    <m/>
    <s v=""/>
    <s v=""/>
  </r>
  <r>
    <x v="1980"/>
    <x v="0"/>
    <x v="16"/>
    <x v="16"/>
    <x v="48"/>
    <x v="42"/>
    <m/>
    <s v=""/>
    <s v=""/>
  </r>
  <r>
    <x v="1981"/>
    <x v="0"/>
    <x v="16"/>
    <x v="16"/>
    <x v="48"/>
    <x v="42"/>
    <m/>
    <s v=""/>
    <s v=""/>
  </r>
  <r>
    <x v="1982"/>
    <x v="0"/>
    <x v="16"/>
    <x v="16"/>
    <x v="48"/>
    <x v="42"/>
    <m/>
    <s v=""/>
    <s v=""/>
  </r>
  <r>
    <x v="1983"/>
    <x v="0"/>
    <x v="16"/>
    <x v="16"/>
    <x v="48"/>
    <x v="42"/>
    <m/>
    <s v=""/>
    <s v=""/>
  </r>
  <r>
    <x v="1984"/>
    <x v="0"/>
    <x v="16"/>
    <x v="16"/>
    <x v="48"/>
    <x v="42"/>
    <m/>
    <s v=""/>
    <s v=""/>
  </r>
  <r>
    <x v="1985"/>
    <x v="0"/>
    <x v="16"/>
    <x v="16"/>
    <x v="48"/>
    <x v="42"/>
    <m/>
    <s v=""/>
    <s v=""/>
  </r>
  <r>
    <x v="1986"/>
    <x v="0"/>
    <x v="16"/>
    <x v="16"/>
    <x v="48"/>
    <x v="42"/>
    <m/>
    <s v=""/>
    <s v=""/>
  </r>
  <r>
    <x v="1987"/>
    <x v="0"/>
    <x v="16"/>
    <x v="16"/>
    <x v="48"/>
    <x v="42"/>
    <m/>
    <s v=""/>
    <s v=""/>
  </r>
  <r>
    <x v="1988"/>
    <x v="0"/>
    <x v="16"/>
    <x v="16"/>
    <x v="48"/>
    <x v="42"/>
    <m/>
    <s v=""/>
    <s v=""/>
  </r>
  <r>
    <x v="1989"/>
    <x v="0"/>
    <x v="16"/>
    <x v="16"/>
    <x v="48"/>
    <x v="42"/>
    <m/>
    <s v=""/>
    <s v=""/>
  </r>
  <r>
    <x v="1990"/>
    <x v="0"/>
    <x v="16"/>
    <x v="16"/>
    <x v="48"/>
    <x v="42"/>
    <m/>
    <s v=""/>
    <s v=""/>
  </r>
  <r>
    <x v="1991"/>
    <x v="0"/>
    <x v="16"/>
    <x v="16"/>
    <x v="48"/>
    <x v="42"/>
    <m/>
    <s v=""/>
    <s v=""/>
  </r>
  <r>
    <x v="1992"/>
    <x v="0"/>
    <x v="16"/>
    <x v="16"/>
    <x v="48"/>
    <x v="42"/>
    <m/>
    <s v=""/>
    <s v=""/>
  </r>
  <r>
    <x v="1993"/>
    <x v="0"/>
    <x v="16"/>
    <x v="16"/>
    <x v="48"/>
    <x v="42"/>
    <m/>
    <s v=""/>
    <s v=""/>
  </r>
  <r>
    <x v="1994"/>
    <x v="0"/>
    <x v="16"/>
    <x v="16"/>
    <x v="48"/>
    <x v="42"/>
    <m/>
    <s v=""/>
    <s v=""/>
  </r>
  <r>
    <x v="1995"/>
    <x v="0"/>
    <x v="16"/>
    <x v="16"/>
    <x v="48"/>
    <x v="42"/>
    <m/>
    <s v=""/>
    <s v=""/>
  </r>
  <r>
    <x v="1996"/>
    <x v="0"/>
    <x v="16"/>
    <x v="16"/>
    <x v="48"/>
    <x v="42"/>
    <m/>
    <s v=""/>
    <s v=""/>
  </r>
  <r>
    <x v="1997"/>
    <x v="0"/>
    <x v="16"/>
    <x v="16"/>
    <x v="48"/>
    <x v="42"/>
    <m/>
    <s v=""/>
    <s v=""/>
  </r>
  <r>
    <x v="1998"/>
    <x v="0"/>
    <x v="16"/>
    <x v="16"/>
    <x v="48"/>
    <x v="42"/>
    <m/>
    <s v=""/>
    <s v=""/>
  </r>
  <r>
    <x v="1999"/>
    <x v="0"/>
    <x v="16"/>
    <x v="16"/>
    <x v="48"/>
    <x v="42"/>
    <m/>
    <s v=""/>
    <s v=""/>
  </r>
  <r>
    <x v="2000"/>
    <x v="0"/>
    <x v="16"/>
    <x v="16"/>
    <x v="48"/>
    <x v="42"/>
    <m/>
    <s v=""/>
    <s v=""/>
  </r>
  <r>
    <x v="2001"/>
    <x v="0"/>
    <x v="16"/>
    <x v="16"/>
    <x v="48"/>
    <x v="42"/>
    <m/>
    <s v=""/>
    <s v=""/>
  </r>
  <r>
    <x v="2002"/>
    <x v="0"/>
    <x v="16"/>
    <x v="16"/>
    <x v="48"/>
    <x v="42"/>
    <m/>
    <s v=""/>
    <s v=""/>
  </r>
  <r>
    <x v="2003"/>
    <x v="0"/>
    <x v="16"/>
    <x v="16"/>
    <x v="48"/>
    <x v="42"/>
    <m/>
    <s v=""/>
    <s v=""/>
  </r>
  <r>
    <x v="2004"/>
    <x v="0"/>
    <x v="16"/>
    <x v="16"/>
    <x v="48"/>
    <x v="42"/>
    <m/>
    <s v=""/>
    <s v=""/>
  </r>
  <r>
    <x v="2005"/>
    <x v="0"/>
    <x v="16"/>
    <x v="16"/>
    <x v="48"/>
    <x v="42"/>
    <m/>
    <s v=""/>
    <s v=""/>
  </r>
  <r>
    <x v="2006"/>
    <x v="0"/>
    <x v="16"/>
    <x v="16"/>
    <x v="48"/>
    <x v="42"/>
    <m/>
    <s v=""/>
    <s v=""/>
  </r>
  <r>
    <x v="2007"/>
    <x v="0"/>
    <x v="16"/>
    <x v="16"/>
    <x v="48"/>
    <x v="42"/>
    <m/>
    <s v=""/>
    <s v=""/>
  </r>
  <r>
    <x v="2008"/>
    <x v="0"/>
    <x v="16"/>
    <x v="16"/>
    <x v="48"/>
    <x v="42"/>
    <m/>
    <s v=""/>
    <s v=""/>
  </r>
  <r>
    <x v="2009"/>
    <x v="0"/>
    <x v="16"/>
    <x v="16"/>
    <x v="48"/>
    <x v="42"/>
    <m/>
    <s v=""/>
    <s v=""/>
  </r>
  <r>
    <x v="2010"/>
    <x v="0"/>
    <x v="16"/>
    <x v="16"/>
    <x v="48"/>
    <x v="42"/>
    <m/>
    <s v=""/>
    <s v=""/>
  </r>
  <r>
    <x v="2011"/>
    <x v="0"/>
    <x v="16"/>
    <x v="16"/>
    <x v="48"/>
    <x v="42"/>
    <m/>
    <s v=""/>
    <s v=""/>
  </r>
  <r>
    <x v="2012"/>
    <x v="0"/>
    <x v="16"/>
    <x v="16"/>
    <x v="48"/>
    <x v="42"/>
    <m/>
    <s v=""/>
    <s v=""/>
  </r>
  <r>
    <x v="2013"/>
    <x v="0"/>
    <x v="16"/>
    <x v="16"/>
    <x v="48"/>
    <x v="42"/>
    <m/>
    <s v=""/>
    <s v=""/>
  </r>
  <r>
    <x v="2014"/>
    <x v="0"/>
    <x v="16"/>
    <x v="16"/>
    <x v="48"/>
    <x v="42"/>
    <m/>
    <s v=""/>
    <s v=""/>
  </r>
  <r>
    <x v="2015"/>
    <x v="0"/>
    <x v="16"/>
    <x v="16"/>
    <x v="48"/>
    <x v="42"/>
    <m/>
    <s v=""/>
    <s v=""/>
  </r>
  <r>
    <x v="2016"/>
    <x v="0"/>
    <x v="16"/>
    <x v="16"/>
    <x v="48"/>
    <x v="42"/>
    <m/>
    <s v=""/>
    <s v=""/>
  </r>
  <r>
    <x v="2017"/>
    <x v="0"/>
    <x v="16"/>
    <x v="16"/>
    <x v="48"/>
    <x v="42"/>
    <m/>
    <s v=""/>
    <s v=""/>
  </r>
  <r>
    <x v="2018"/>
    <x v="0"/>
    <x v="16"/>
    <x v="16"/>
    <x v="48"/>
    <x v="42"/>
    <m/>
    <s v=""/>
    <s v=""/>
  </r>
  <r>
    <x v="2019"/>
    <x v="0"/>
    <x v="16"/>
    <x v="16"/>
    <x v="48"/>
    <x v="42"/>
    <m/>
    <s v=""/>
    <s v=""/>
  </r>
  <r>
    <x v="2020"/>
    <x v="0"/>
    <x v="16"/>
    <x v="16"/>
    <x v="48"/>
    <x v="42"/>
    <m/>
    <s v=""/>
    <s v=""/>
  </r>
  <r>
    <x v="2021"/>
    <x v="0"/>
    <x v="16"/>
    <x v="16"/>
    <x v="48"/>
    <x v="42"/>
    <m/>
    <s v=""/>
    <s v=""/>
  </r>
  <r>
    <x v="2022"/>
    <x v="0"/>
    <x v="16"/>
    <x v="16"/>
    <x v="48"/>
    <x v="42"/>
    <m/>
    <s v=""/>
    <s v=""/>
  </r>
  <r>
    <x v="2023"/>
    <x v="0"/>
    <x v="16"/>
    <x v="16"/>
    <x v="48"/>
    <x v="42"/>
    <m/>
    <s v=""/>
    <s v=""/>
  </r>
  <r>
    <x v="2024"/>
    <x v="0"/>
    <x v="16"/>
    <x v="16"/>
    <x v="48"/>
    <x v="42"/>
    <m/>
    <s v=""/>
    <s v=""/>
  </r>
  <r>
    <x v="2025"/>
    <x v="0"/>
    <x v="16"/>
    <x v="16"/>
    <x v="48"/>
    <x v="42"/>
    <m/>
    <s v=""/>
    <s v=""/>
  </r>
  <r>
    <x v="2026"/>
    <x v="0"/>
    <x v="16"/>
    <x v="16"/>
    <x v="48"/>
    <x v="42"/>
    <m/>
    <s v=""/>
    <s v=""/>
  </r>
  <r>
    <x v="2027"/>
    <x v="0"/>
    <x v="16"/>
    <x v="16"/>
    <x v="48"/>
    <x v="42"/>
    <m/>
    <s v=""/>
    <s v=""/>
  </r>
  <r>
    <x v="2028"/>
    <x v="0"/>
    <x v="16"/>
    <x v="16"/>
    <x v="48"/>
    <x v="42"/>
    <m/>
    <s v=""/>
    <s v=""/>
  </r>
  <r>
    <x v="2029"/>
    <x v="0"/>
    <x v="16"/>
    <x v="16"/>
    <x v="48"/>
    <x v="42"/>
    <m/>
    <s v=""/>
    <s v=""/>
  </r>
  <r>
    <x v="2030"/>
    <x v="0"/>
    <x v="16"/>
    <x v="16"/>
    <x v="48"/>
    <x v="42"/>
    <m/>
    <s v=""/>
    <s v=""/>
  </r>
  <r>
    <x v="2031"/>
    <x v="0"/>
    <x v="16"/>
    <x v="16"/>
    <x v="48"/>
    <x v="42"/>
    <m/>
    <s v=""/>
    <s v=""/>
  </r>
  <r>
    <x v="2032"/>
    <x v="0"/>
    <x v="16"/>
    <x v="16"/>
    <x v="48"/>
    <x v="42"/>
    <m/>
    <s v=""/>
    <s v=""/>
  </r>
  <r>
    <x v="2033"/>
    <x v="0"/>
    <x v="16"/>
    <x v="16"/>
    <x v="48"/>
    <x v="42"/>
    <m/>
    <s v=""/>
    <s v=""/>
  </r>
  <r>
    <x v="2034"/>
    <x v="0"/>
    <x v="16"/>
    <x v="16"/>
    <x v="48"/>
    <x v="42"/>
    <m/>
    <s v=""/>
    <s v=""/>
  </r>
  <r>
    <x v="2035"/>
    <x v="0"/>
    <x v="16"/>
    <x v="16"/>
    <x v="48"/>
    <x v="42"/>
    <m/>
    <s v=""/>
    <s v=""/>
  </r>
  <r>
    <x v="2036"/>
    <x v="0"/>
    <x v="16"/>
    <x v="16"/>
    <x v="48"/>
    <x v="42"/>
    <m/>
    <s v=""/>
    <s v=""/>
  </r>
  <r>
    <x v="2037"/>
    <x v="0"/>
    <x v="16"/>
    <x v="16"/>
    <x v="48"/>
    <x v="42"/>
    <m/>
    <s v=""/>
    <s v=""/>
  </r>
  <r>
    <x v="2038"/>
    <x v="0"/>
    <x v="16"/>
    <x v="16"/>
    <x v="48"/>
    <x v="42"/>
    <m/>
    <s v=""/>
    <s v=""/>
  </r>
  <r>
    <x v="2039"/>
    <x v="0"/>
    <x v="16"/>
    <x v="16"/>
    <x v="48"/>
    <x v="42"/>
    <m/>
    <s v=""/>
    <s v=""/>
  </r>
  <r>
    <x v="2040"/>
    <x v="0"/>
    <x v="16"/>
    <x v="16"/>
    <x v="48"/>
    <x v="42"/>
    <m/>
    <s v=""/>
    <s v=""/>
  </r>
  <r>
    <x v="2041"/>
    <x v="0"/>
    <x v="16"/>
    <x v="16"/>
    <x v="48"/>
    <x v="42"/>
    <m/>
    <s v=""/>
    <s v=""/>
  </r>
  <r>
    <x v="2042"/>
    <x v="0"/>
    <x v="16"/>
    <x v="16"/>
    <x v="48"/>
    <x v="42"/>
    <m/>
    <s v=""/>
    <s v=""/>
  </r>
  <r>
    <x v="2043"/>
    <x v="0"/>
    <x v="16"/>
    <x v="16"/>
    <x v="48"/>
    <x v="42"/>
    <m/>
    <s v=""/>
    <s v=""/>
  </r>
  <r>
    <x v="2044"/>
    <x v="0"/>
    <x v="16"/>
    <x v="16"/>
    <x v="48"/>
    <x v="42"/>
    <m/>
    <s v=""/>
    <s v=""/>
  </r>
  <r>
    <x v="2045"/>
    <x v="0"/>
    <x v="16"/>
    <x v="16"/>
    <x v="48"/>
    <x v="42"/>
    <m/>
    <s v=""/>
    <s v=""/>
  </r>
  <r>
    <x v="2046"/>
    <x v="0"/>
    <x v="16"/>
    <x v="16"/>
    <x v="48"/>
    <x v="42"/>
    <m/>
    <s v=""/>
    <s v=""/>
  </r>
  <r>
    <x v="2047"/>
    <x v="0"/>
    <x v="16"/>
    <x v="16"/>
    <x v="48"/>
    <x v="42"/>
    <m/>
    <s v=""/>
    <s v=""/>
  </r>
  <r>
    <x v="2048"/>
    <x v="0"/>
    <x v="16"/>
    <x v="16"/>
    <x v="48"/>
    <x v="42"/>
    <m/>
    <s v=""/>
    <s v=""/>
  </r>
  <r>
    <x v="2049"/>
    <x v="0"/>
    <x v="16"/>
    <x v="16"/>
    <x v="48"/>
    <x v="42"/>
    <m/>
    <s v=""/>
    <s v=""/>
  </r>
  <r>
    <x v="2050"/>
    <x v="0"/>
    <x v="16"/>
    <x v="16"/>
    <x v="48"/>
    <x v="42"/>
    <m/>
    <s v=""/>
    <s v=""/>
  </r>
  <r>
    <x v="2051"/>
    <x v="0"/>
    <x v="16"/>
    <x v="16"/>
    <x v="48"/>
    <x v="42"/>
    <m/>
    <s v=""/>
    <s v=""/>
  </r>
  <r>
    <x v="2052"/>
    <x v="0"/>
    <x v="16"/>
    <x v="16"/>
    <x v="48"/>
    <x v="42"/>
    <m/>
    <s v=""/>
    <s v=""/>
  </r>
  <r>
    <x v="2053"/>
    <x v="0"/>
    <x v="16"/>
    <x v="16"/>
    <x v="48"/>
    <x v="42"/>
    <m/>
    <s v=""/>
    <s v=""/>
  </r>
  <r>
    <x v="2054"/>
    <x v="0"/>
    <x v="16"/>
    <x v="16"/>
    <x v="48"/>
    <x v="42"/>
    <m/>
    <s v=""/>
    <s v=""/>
  </r>
  <r>
    <x v="2055"/>
    <x v="0"/>
    <x v="16"/>
    <x v="16"/>
    <x v="48"/>
    <x v="42"/>
    <m/>
    <s v=""/>
    <s v=""/>
  </r>
  <r>
    <x v="2056"/>
    <x v="0"/>
    <x v="16"/>
    <x v="16"/>
    <x v="48"/>
    <x v="42"/>
    <m/>
    <s v=""/>
    <s v=""/>
  </r>
  <r>
    <x v="2057"/>
    <x v="0"/>
    <x v="16"/>
    <x v="16"/>
    <x v="48"/>
    <x v="42"/>
    <m/>
    <s v=""/>
    <s v=""/>
  </r>
  <r>
    <x v="2058"/>
    <x v="0"/>
    <x v="16"/>
    <x v="16"/>
    <x v="48"/>
    <x v="42"/>
    <m/>
    <s v=""/>
    <s v=""/>
  </r>
  <r>
    <x v="2059"/>
    <x v="0"/>
    <x v="16"/>
    <x v="16"/>
    <x v="48"/>
    <x v="42"/>
    <m/>
    <s v=""/>
    <s v=""/>
  </r>
  <r>
    <x v="2060"/>
    <x v="0"/>
    <x v="16"/>
    <x v="16"/>
    <x v="48"/>
    <x v="42"/>
    <m/>
    <s v=""/>
    <s v=""/>
  </r>
  <r>
    <x v="2061"/>
    <x v="0"/>
    <x v="16"/>
    <x v="16"/>
    <x v="48"/>
    <x v="42"/>
    <m/>
    <s v=""/>
    <s v=""/>
  </r>
  <r>
    <x v="2062"/>
    <x v="0"/>
    <x v="16"/>
    <x v="16"/>
    <x v="48"/>
    <x v="42"/>
    <m/>
    <s v=""/>
    <s v=""/>
  </r>
  <r>
    <x v="2063"/>
    <x v="0"/>
    <x v="16"/>
    <x v="16"/>
    <x v="48"/>
    <x v="42"/>
    <m/>
    <s v=""/>
    <s v=""/>
  </r>
  <r>
    <x v="2064"/>
    <x v="0"/>
    <x v="16"/>
    <x v="16"/>
    <x v="48"/>
    <x v="42"/>
    <m/>
    <s v=""/>
    <s v=""/>
  </r>
  <r>
    <x v="2065"/>
    <x v="0"/>
    <x v="16"/>
    <x v="16"/>
    <x v="48"/>
    <x v="42"/>
    <m/>
    <s v=""/>
    <s v=""/>
  </r>
  <r>
    <x v="2066"/>
    <x v="0"/>
    <x v="16"/>
    <x v="16"/>
    <x v="48"/>
    <x v="42"/>
    <m/>
    <s v=""/>
    <s v=""/>
  </r>
  <r>
    <x v="2067"/>
    <x v="0"/>
    <x v="16"/>
    <x v="16"/>
    <x v="48"/>
    <x v="42"/>
    <m/>
    <s v=""/>
    <s v=""/>
  </r>
  <r>
    <x v="2068"/>
    <x v="0"/>
    <x v="16"/>
    <x v="16"/>
    <x v="48"/>
    <x v="42"/>
    <m/>
    <s v=""/>
    <s v=""/>
  </r>
  <r>
    <x v="2069"/>
    <x v="0"/>
    <x v="16"/>
    <x v="16"/>
    <x v="48"/>
    <x v="42"/>
    <m/>
    <s v=""/>
    <s v=""/>
  </r>
  <r>
    <x v="2070"/>
    <x v="0"/>
    <x v="16"/>
    <x v="16"/>
    <x v="48"/>
    <x v="42"/>
    <m/>
    <s v=""/>
    <s v=""/>
  </r>
  <r>
    <x v="2071"/>
    <x v="0"/>
    <x v="16"/>
    <x v="16"/>
    <x v="48"/>
    <x v="42"/>
    <m/>
    <s v=""/>
    <s v=""/>
  </r>
  <r>
    <x v="2072"/>
    <x v="0"/>
    <x v="16"/>
    <x v="16"/>
    <x v="48"/>
    <x v="42"/>
    <m/>
    <m/>
    <m/>
  </r>
  <r>
    <x v="2073"/>
    <x v="0"/>
    <x v="16"/>
    <x v="16"/>
    <x v="48"/>
    <x v="42"/>
    <m/>
    <s v=""/>
    <s v=""/>
  </r>
  <r>
    <x v="2074"/>
    <x v="0"/>
    <x v="16"/>
    <x v="16"/>
    <x v="48"/>
    <x v="42"/>
    <m/>
    <s v=""/>
    <s v=""/>
  </r>
  <r>
    <x v="2075"/>
    <x v="0"/>
    <x v="16"/>
    <x v="16"/>
    <x v="48"/>
    <x v="42"/>
    <m/>
    <s v=""/>
    <s v=""/>
  </r>
  <r>
    <x v="2076"/>
    <x v="0"/>
    <x v="16"/>
    <x v="16"/>
    <x v="48"/>
    <x v="42"/>
    <m/>
    <s v=""/>
    <s v=""/>
  </r>
  <r>
    <x v="2077"/>
    <x v="0"/>
    <x v="16"/>
    <x v="16"/>
    <x v="48"/>
    <x v="42"/>
    <m/>
    <s v=""/>
    <s v=""/>
  </r>
  <r>
    <x v="2078"/>
    <x v="0"/>
    <x v="16"/>
    <x v="16"/>
    <x v="48"/>
    <x v="42"/>
    <m/>
    <s v=""/>
    <s v=""/>
  </r>
  <r>
    <x v="2079"/>
    <x v="0"/>
    <x v="16"/>
    <x v="16"/>
    <x v="48"/>
    <x v="42"/>
    <m/>
    <s v=""/>
    <s v=""/>
  </r>
  <r>
    <x v="2080"/>
    <x v="0"/>
    <x v="16"/>
    <x v="16"/>
    <x v="48"/>
    <x v="42"/>
    <m/>
    <s v=""/>
    <s v=""/>
  </r>
  <r>
    <x v="2081"/>
    <x v="0"/>
    <x v="16"/>
    <x v="16"/>
    <x v="48"/>
    <x v="42"/>
    <m/>
    <s v=""/>
    <s v=""/>
  </r>
  <r>
    <x v="2082"/>
    <x v="0"/>
    <x v="16"/>
    <x v="16"/>
    <x v="48"/>
    <x v="42"/>
    <m/>
    <s v=""/>
    <s v=""/>
  </r>
  <r>
    <x v="2083"/>
    <x v="0"/>
    <x v="16"/>
    <x v="16"/>
    <x v="48"/>
    <x v="42"/>
    <m/>
    <s v=""/>
    <s v=""/>
  </r>
  <r>
    <x v="2084"/>
    <x v="0"/>
    <x v="16"/>
    <x v="16"/>
    <x v="48"/>
    <x v="42"/>
    <m/>
    <s v=""/>
    <s v=""/>
  </r>
  <r>
    <x v="2085"/>
    <x v="0"/>
    <x v="16"/>
    <x v="16"/>
    <x v="48"/>
    <x v="42"/>
    <m/>
    <s v=""/>
    <s v=""/>
  </r>
  <r>
    <x v="2086"/>
    <x v="0"/>
    <x v="16"/>
    <x v="16"/>
    <x v="48"/>
    <x v="42"/>
    <m/>
    <s v=""/>
    <s v=""/>
  </r>
  <r>
    <x v="2087"/>
    <x v="0"/>
    <x v="16"/>
    <x v="16"/>
    <x v="48"/>
    <x v="42"/>
    <m/>
    <s v=""/>
    <s v=""/>
  </r>
  <r>
    <x v="2088"/>
    <x v="0"/>
    <x v="16"/>
    <x v="16"/>
    <x v="48"/>
    <x v="42"/>
    <m/>
    <s v=""/>
    <s v=""/>
  </r>
  <r>
    <x v="2089"/>
    <x v="0"/>
    <x v="16"/>
    <x v="16"/>
    <x v="48"/>
    <x v="42"/>
    <m/>
    <s v=""/>
    <s v=""/>
  </r>
  <r>
    <x v="2090"/>
    <x v="0"/>
    <x v="16"/>
    <x v="16"/>
    <x v="48"/>
    <x v="42"/>
    <m/>
    <s v=""/>
    <s v=""/>
  </r>
  <r>
    <x v="2091"/>
    <x v="0"/>
    <x v="16"/>
    <x v="16"/>
    <x v="48"/>
    <x v="42"/>
    <m/>
    <m/>
    <m/>
  </r>
  <r>
    <x v="2092"/>
    <x v="0"/>
    <x v="16"/>
    <x v="16"/>
    <x v="48"/>
    <x v="42"/>
    <m/>
    <s v=""/>
    <s v=""/>
  </r>
  <r>
    <x v="2093"/>
    <x v="0"/>
    <x v="16"/>
    <x v="16"/>
    <x v="48"/>
    <x v="42"/>
    <m/>
    <s v=""/>
    <s v=""/>
  </r>
  <r>
    <x v="2094"/>
    <x v="0"/>
    <x v="16"/>
    <x v="16"/>
    <x v="48"/>
    <x v="42"/>
    <m/>
    <s v=""/>
    <s v=""/>
  </r>
  <r>
    <x v="2095"/>
    <x v="0"/>
    <x v="16"/>
    <x v="16"/>
    <x v="48"/>
    <x v="42"/>
    <m/>
    <s v=""/>
    <s v=""/>
  </r>
  <r>
    <x v="2096"/>
    <x v="0"/>
    <x v="16"/>
    <x v="16"/>
    <x v="48"/>
    <x v="42"/>
    <m/>
    <s v=""/>
    <s v=""/>
  </r>
  <r>
    <x v="2097"/>
    <x v="0"/>
    <x v="16"/>
    <x v="16"/>
    <x v="48"/>
    <x v="42"/>
    <m/>
    <s v=""/>
    <s v=""/>
  </r>
  <r>
    <x v="2098"/>
    <x v="0"/>
    <x v="16"/>
    <x v="16"/>
    <x v="48"/>
    <x v="42"/>
    <m/>
    <s v=""/>
    <s v=""/>
  </r>
  <r>
    <x v="2099"/>
    <x v="0"/>
    <x v="16"/>
    <x v="16"/>
    <x v="48"/>
    <x v="42"/>
    <m/>
    <s v=""/>
    <s v=""/>
  </r>
  <r>
    <x v="2100"/>
    <x v="0"/>
    <x v="16"/>
    <x v="16"/>
    <x v="48"/>
    <x v="42"/>
    <m/>
    <s v=""/>
    <s v=""/>
  </r>
  <r>
    <x v="2101"/>
    <x v="0"/>
    <x v="16"/>
    <x v="16"/>
    <x v="48"/>
    <x v="42"/>
    <m/>
    <s v=""/>
    <s v=""/>
  </r>
  <r>
    <x v="2102"/>
    <x v="0"/>
    <x v="16"/>
    <x v="16"/>
    <x v="48"/>
    <x v="42"/>
    <m/>
    <s v=""/>
    <s v=""/>
  </r>
  <r>
    <x v="2103"/>
    <x v="0"/>
    <x v="16"/>
    <x v="16"/>
    <x v="48"/>
    <x v="42"/>
    <m/>
    <s v=""/>
    <s v=""/>
  </r>
  <r>
    <x v="2104"/>
    <x v="0"/>
    <x v="16"/>
    <x v="16"/>
    <x v="48"/>
    <x v="42"/>
    <m/>
    <s v=""/>
    <s v=""/>
  </r>
  <r>
    <x v="2105"/>
    <x v="0"/>
    <x v="16"/>
    <x v="16"/>
    <x v="48"/>
    <x v="42"/>
    <m/>
    <s v=""/>
    <s v=""/>
  </r>
  <r>
    <x v="2106"/>
    <x v="0"/>
    <x v="16"/>
    <x v="16"/>
    <x v="48"/>
    <x v="42"/>
    <m/>
    <s v=""/>
    <s v=""/>
  </r>
  <r>
    <x v="2107"/>
    <x v="0"/>
    <x v="16"/>
    <x v="16"/>
    <x v="48"/>
    <x v="42"/>
    <m/>
    <s v=""/>
    <s v=""/>
  </r>
  <r>
    <x v="2108"/>
    <x v="0"/>
    <x v="16"/>
    <x v="16"/>
    <x v="48"/>
    <x v="42"/>
    <m/>
    <m/>
    <m/>
  </r>
  <r>
    <x v="2109"/>
    <x v="0"/>
    <x v="16"/>
    <x v="16"/>
    <x v="48"/>
    <x v="42"/>
    <m/>
    <s v=""/>
    <s v=""/>
  </r>
  <r>
    <x v="2110"/>
    <x v="0"/>
    <x v="16"/>
    <x v="16"/>
    <x v="48"/>
    <x v="42"/>
    <m/>
    <s v=""/>
    <s v=""/>
  </r>
  <r>
    <x v="2111"/>
    <x v="0"/>
    <x v="16"/>
    <x v="16"/>
    <x v="48"/>
    <x v="42"/>
    <m/>
    <s v=""/>
    <s v=""/>
  </r>
  <r>
    <x v="2112"/>
    <x v="0"/>
    <x v="16"/>
    <x v="16"/>
    <x v="48"/>
    <x v="42"/>
    <m/>
    <s v=""/>
    <s v=""/>
  </r>
  <r>
    <x v="2113"/>
    <x v="0"/>
    <x v="16"/>
    <x v="16"/>
    <x v="48"/>
    <x v="42"/>
    <m/>
    <s v=""/>
    <s v=""/>
  </r>
  <r>
    <x v="2114"/>
    <x v="0"/>
    <x v="16"/>
    <x v="16"/>
    <x v="48"/>
    <x v="42"/>
    <m/>
    <s v=""/>
    <s v=""/>
  </r>
  <r>
    <x v="2115"/>
    <x v="0"/>
    <x v="16"/>
    <x v="16"/>
    <x v="48"/>
    <x v="42"/>
    <m/>
    <s v=""/>
    <s v=""/>
  </r>
  <r>
    <x v="2116"/>
    <x v="0"/>
    <x v="16"/>
    <x v="16"/>
    <x v="48"/>
    <x v="42"/>
    <m/>
    <s v=""/>
    <s v=""/>
  </r>
  <r>
    <x v="2117"/>
    <x v="0"/>
    <x v="16"/>
    <x v="16"/>
    <x v="48"/>
    <x v="42"/>
    <m/>
    <s v=""/>
    <s v=""/>
  </r>
  <r>
    <x v="2118"/>
    <x v="0"/>
    <x v="16"/>
    <x v="16"/>
    <x v="48"/>
    <x v="42"/>
    <m/>
    <s v=""/>
    <s v=""/>
  </r>
  <r>
    <x v="2119"/>
    <x v="0"/>
    <x v="16"/>
    <x v="16"/>
    <x v="48"/>
    <x v="42"/>
    <m/>
    <s v=""/>
    <s v=""/>
  </r>
  <r>
    <x v="2120"/>
    <x v="0"/>
    <x v="16"/>
    <x v="16"/>
    <x v="48"/>
    <x v="42"/>
    <m/>
    <s v=""/>
    <s v=""/>
  </r>
  <r>
    <x v="2121"/>
    <x v="0"/>
    <x v="16"/>
    <x v="16"/>
    <x v="48"/>
    <x v="42"/>
    <m/>
    <s v=""/>
    <s v=""/>
  </r>
  <r>
    <x v="2122"/>
    <x v="0"/>
    <x v="16"/>
    <x v="16"/>
    <x v="48"/>
    <x v="42"/>
    <m/>
    <s v=""/>
    <s v=""/>
  </r>
  <r>
    <x v="2123"/>
    <x v="0"/>
    <x v="16"/>
    <x v="16"/>
    <x v="48"/>
    <x v="42"/>
    <m/>
    <s v=""/>
    <s v=""/>
  </r>
  <r>
    <x v="2124"/>
    <x v="0"/>
    <x v="16"/>
    <x v="16"/>
    <x v="48"/>
    <x v="42"/>
    <m/>
    <s v=""/>
    <s v=""/>
  </r>
  <r>
    <x v="2125"/>
    <x v="0"/>
    <x v="16"/>
    <x v="16"/>
    <x v="48"/>
    <x v="42"/>
    <m/>
    <s v=""/>
    <s v=""/>
  </r>
  <r>
    <x v="2126"/>
    <x v="0"/>
    <x v="16"/>
    <x v="16"/>
    <x v="48"/>
    <x v="42"/>
    <m/>
    <s v=""/>
    <s v=""/>
  </r>
  <r>
    <x v="2127"/>
    <x v="0"/>
    <x v="16"/>
    <x v="16"/>
    <x v="48"/>
    <x v="42"/>
    <m/>
    <s v=""/>
    <s v=""/>
  </r>
  <r>
    <x v="2128"/>
    <x v="0"/>
    <x v="16"/>
    <x v="16"/>
    <x v="48"/>
    <x v="42"/>
    <m/>
    <s v=""/>
    <s v=""/>
  </r>
  <r>
    <x v="2129"/>
    <x v="0"/>
    <x v="16"/>
    <x v="16"/>
    <x v="48"/>
    <x v="42"/>
    <m/>
    <s v=""/>
    <s v=""/>
  </r>
  <r>
    <x v="2130"/>
    <x v="0"/>
    <x v="16"/>
    <x v="16"/>
    <x v="48"/>
    <x v="42"/>
    <m/>
    <s v=""/>
    <s v=""/>
  </r>
  <r>
    <x v="2131"/>
    <x v="0"/>
    <x v="16"/>
    <x v="16"/>
    <x v="48"/>
    <x v="42"/>
    <m/>
    <s v=""/>
    <s v=""/>
  </r>
  <r>
    <x v="2132"/>
    <x v="0"/>
    <x v="16"/>
    <x v="16"/>
    <x v="48"/>
    <x v="42"/>
    <m/>
    <s v=""/>
    <s v=""/>
  </r>
  <r>
    <x v="2133"/>
    <x v="0"/>
    <x v="16"/>
    <x v="16"/>
    <x v="48"/>
    <x v="42"/>
    <m/>
    <s v=""/>
    <s v=""/>
  </r>
  <r>
    <x v="2134"/>
    <x v="0"/>
    <x v="16"/>
    <x v="16"/>
    <x v="48"/>
    <x v="42"/>
    <m/>
    <s v=""/>
    <s v=""/>
  </r>
  <r>
    <x v="2135"/>
    <x v="0"/>
    <x v="16"/>
    <x v="16"/>
    <x v="48"/>
    <x v="42"/>
    <m/>
    <s v=""/>
    <s v=""/>
  </r>
  <r>
    <x v="2136"/>
    <x v="0"/>
    <x v="16"/>
    <x v="16"/>
    <x v="48"/>
    <x v="42"/>
    <m/>
    <s v=""/>
    <s v=""/>
  </r>
  <r>
    <x v="2137"/>
    <x v="0"/>
    <x v="16"/>
    <x v="16"/>
    <x v="48"/>
    <x v="42"/>
    <m/>
    <s v=""/>
    <s v=""/>
  </r>
  <r>
    <x v="2138"/>
    <x v="0"/>
    <x v="16"/>
    <x v="16"/>
    <x v="48"/>
    <x v="42"/>
    <m/>
    <s v=""/>
    <s v=""/>
  </r>
  <r>
    <x v="2139"/>
    <x v="0"/>
    <x v="16"/>
    <x v="16"/>
    <x v="48"/>
    <x v="42"/>
    <m/>
    <s v=""/>
    <s v=""/>
  </r>
  <r>
    <x v="2140"/>
    <x v="0"/>
    <x v="16"/>
    <x v="16"/>
    <x v="48"/>
    <x v="42"/>
    <m/>
    <s v=""/>
    <s v=""/>
  </r>
  <r>
    <x v="2141"/>
    <x v="0"/>
    <x v="16"/>
    <x v="16"/>
    <x v="48"/>
    <x v="42"/>
    <m/>
    <s v=""/>
    <s v=""/>
  </r>
  <r>
    <x v="2142"/>
    <x v="0"/>
    <x v="16"/>
    <x v="16"/>
    <x v="48"/>
    <x v="42"/>
    <m/>
    <s v=""/>
    <s v=""/>
  </r>
  <r>
    <x v="2143"/>
    <x v="0"/>
    <x v="16"/>
    <x v="16"/>
    <x v="48"/>
    <x v="42"/>
    <m/>
    <s v=""/>
    <s v=""/>
  </r>
  <r>
    <x v="2144"/>
    <x v="0"/>
    <x v="16"/>
    <x v="16"/>
    <x v="48"/>
    <x v="42"/>
    <m/>
    <s v=""/>
    <s v=""/>
  </r>
  <r>
    <x v="2145"/>
    <x v="0"/>
    <x v="16"/>
    <x v="16"/>
    <x v="48"/>
    <x v="42"/>
    <m/>
    <s v=""/>
    <s v=""/>
  </r>
  <r>
    <x v="2146"/>
    <x v="0"/>
    <x v="16"/>
    <x v="16"/>
    <x v="48"/>
    <x v="42"/>
    <m/>
    <s v=""/>
    <s v=""/>
  </r>
  <r>
    <x v="2147"/>
    <x v="0"/>
    <x v="16"/>
    <x v="16"/>
    <x v="48"/>
    <x v="42"/>
    <m/>
    <s v=""/>
    <s v=""/>
  </r>
  <r>
    <x v="2148"/>
    <x v="0"/>
    <x v="16"/>
    <x v="16"/>
    <x v="48"/>
    <x v="42"/>
    <m/>
    <s v=""/>
    <s v=""/>
  </r>
  <r>
    <x v="2149"/>
    <x v="0"/>
    <x v="16"/>
    <x v="16"/>
    <x v="48"/>
    <x v="42"/>
    <m/>
    <s v=""/>
    <s v=""/>
  </r>
  <r>
    <x v="2150"/>
    <x v="0"/>
    <x v="16"/>
    <x v="16"/>
    <x v="48"/>
    <x v="42"/>
    <m/>
    <s v=""/>
    <s v=""/>
  </r>
  <r>
    <x v="2151"/>
    <x v="0"/>
    <x v="16"/>
    <x v="16"/>
    <x v="48"/>
    <x v="42"/>
    <m/>
    <s v=""/>
    <s v=""/>
  </r>
  <r>
    <x v="2152"/>
    <x v="0"/>
    <x v="16"/>
    <x v="16"/>
    <x v="48"/>
    <x v="42"/>
    <m/>
    <s v=""/>
    <s v=""/>
  </r>
  <r>
    <x v="2153"/>
    <x v="0"/>
    <x v="16"/>
    <x v="16"/>
    <x v="48"/>
    <x v="42"/>
    <m/>
    <s v=""/>
    <s v=""/>
  </r>
  <r>
    <x v="2154"/>
    <x v="0"/>
    <x v="16"/>
    <x v="16"/>
    <x v="48"/>
    <x v="42"/>
    <m/>
    <s v=""/>
    <s v=""/>
  </r>
  <r>
    <x v="2155"/>
    <x v="0"/>
    <x v="16"/>
    <x v="16"/>
    <x v="48"/>
    <x v="42"/>
    <m/>
    <s v=""/>
    <s v=""/>
  </r>
  <r>
    <x v="2156"/>
    <x v="0"/>
    <x v="16"/>
    <x v="16"/>
    <x v="48"/>
    <x v="42"/>
    <m/>
    <s v=""/>
    <s v=""/>
  </r>
  <r>
    <x v="2157"/>
    <x v="0"/>
    <x v="16"/>
    <x v="16"/>
    <x v="48"/>
    <x v="42"/>
    <m/>
    <s v=""/>
    <s v=""/>
  </r>
  <r>
    <x v="2158"/>
    <x v="0"/>
    <x v="16"/>
    <x v="16"/>
    <x v="48"/>
    <x v="42"/>
    <m/>
    <s v=""/>
    <s v=""/>
  </r>
  <r>
    <x v="2159"/>
    <x v="0"/>
    <x v="16"/>
    <x v="16"/>
    <x v="48"/>
    <x v="42"/>
    <m/>
    <s v=""/>
    <s v=""/>
  </r>
  <r>
    <x v="2160"/>
    <x v="0"/>
    <x v="16"/>
    <x v="16"/>
    <x v="48"/>
    <x v="42"/>
    <m/>
    <s v=""/>
    <s v=""/>
  </r>
  <r>
    <x v="2161"/>
    <x v="0"/>
    <x v="16"/>
    <x v="16"/>
    <x v="48"/>
    <x v="42"/>
    <m/>
    <s v=""/>
    <s v=""/>
  </r>
  <r>
    <x v="2162"/>
    <x v="0"/>
    <x v="16"/>
    <x v="16"/>
    <x v="48"/>
    <x v="42"/>
    <m/>
    <s v=""/>
    <s v=""/>
  </r>
  <r>
    <x v="2163"/>
    <x v="0"/>
    <x v="16"/>
    <x v="16"/>
    <x v="48"/>
    <x v="42"/>
    <m/>
    <s v=""/>
    <s v=""/>
  </r>
  <r>
    <x v="2164"/>
    <x v="0"/>
    <x v="16"/>
    <x v="16"/>
    <x v="48"/>
    <x v="42"/>
    <m/>
    <s v=""/>
    <s v=""/>
  </r>
  <r>
    <x v="2165"/>
    <x v="0"/>
    <x v="16"/>
    <x v="16"/>
    <x v="48"/>
    <x v="42"/>
    <m/>
    <s v=""/>
    <s v=""/>
  </r>
  <r>
    <x v="2166"/>
    <x v="0"/>
    <x v="16"/>
    <x v="16"/>
    <x v="48"/>
    <x v="42"/>
    <m/>
    <s v=""/>
    <s v=""/>
  </r>
  <r>
    <x v="2167"/>
    <x v="0"/>
    <x v="16"/>
    <x v="16"/>
    <x v="48"/>
    <x v="42"/>
    <m/>
    <s v=""/>
    <s v=""/>
  </r>
  <r>
    <x v="2168"/>
    <x v="0"/>
    <x v="16"/>
    <x v="16"/>
    <x v="48"/>
    <x v="42"/>
    <m/>
    <s v=""/>
    <s v=""/>
  </r>
  <r>
    <x v="2169"/>
    <x v="0"/>
    <x v="16"/>
    <x v="16"/>
    <x v="48"/>
    <x v="42"/>
    <m/>
    <s v=""/>
    <s v=""/>
  </r>
  <r>
    <x v="2170"/>
    <x v="0"/>
    <x v="16"/>
    <x v="16"/>
    <x v="48"/>
    <x v="42"/>
    <m/>
    <s v=""/>
    <s v=""/>
  </r>
  <r>
    <x v="2171"/>
    <x v="0"/>
    <x v="16"/>
    <x v="16"/>
    <x v="48"/>
    <x v="42"/>
    <m/>
    <s v=""/>
    <s v=""/>
  </r>
  <r>
    <x v="2172"/>
    <x v="0"/>
    <x v="16"/>
    <x v="16"/>
    <x v="48"/>
    <x v="42"/>
    <m/>
    <s v=""/>
    <s v=""/>
  </r>
  <r>
    <x v="2173"/>
    <x v="0"/>
    <x v="16"/>
    <x v="16"/>
    <x v="48"/>
    <x v="42"/>
    <m/>
    <s v=""/>
    <s v=""/>
  </r>
  <r>
    <x v="2174"/>
    <x v="0"/>
    <x v="16"/>
    <x v="16"/>
    <x v="48"/>
    <x v="42"/>
    <m/>
    <s v=""/>
    <s v=""/>
  </r>
  <r>
    <x v="2175"/>
    <x v="0"/>
    <x v="16"/>
    <x v="16"/>
    <x v="48"/>
    <x v="42"/>
    <m/>
    <s v=""/>
    <s v=""/>
  </r>
  <r>
    <x v="2176"/>
    <x v="0"/>
    <x v="16"/>
    <x v="16"/>
    <x v="48"/>
    <x v="42"/>
    <m/>
    <s v=""/>
    <s v=""/>
  </r>
  <r>
    <x v="2177"/>
    <x v="0"/>
    <x v="16"/>
    <x v="16"/>
    <x v="48"/>
    <x v="42"/>
    <m/>
    <s v=""/>
    <s v=""/>
  </r>
  <r>
    <x v="2178"/>
    <x v="0"/>
    <x v="16"/>
    <x v="16"/>
    <x v="48"/>
    <x v="42"/>
    <m/>
    <s v=""/>
    <s v=""/>
  </r>
  <r>
    <x v="2179"/>
    <x v="0"/>
    <x v="16"/>
    <x v="16"/>
    <x v="48"/>
    <x v="42"/>
    <m/>
    <s v=""/>
    <s v=""/>
  </r>
  <r>
    <x v="2180"/>
    <x v="0"/>
    <x v="16"/>
    <x v="16"/>
    <x v="48"/>
    <x v="42"/>
    <m/>
    <s v=""/>
    <s v=""/>
  </r>
  <r>
    <x v="2181"/>
    <x v="0"/>
    <x v="16"/>
    <x v="16"/>
    <x v="48"/>
    <x v="42"/>
    <m/>
    <s v=""/>
    <s v=""/>
  </r>
  <r>
    <x v="2182"/>
    <x v="0"/>
    <x v="16"/>
    <x v="16"/>
    <x v="48"/>
    <x v="42"/>
    <m/>
    <s v=""/>
    <s v=""/>
  </r>
  <r>
    <x v="2183"/>
    <x v="0"/>
    <x v="16"/>
    <x v="16"/>
    <x v="48"/>
    <x v="42"/>
    <m/>
    <s v=""/>
    <s v=""/>
  </r>
  <r>
    <x v="2184"/>
    <x v="0"/>
    <x v="16"/>
    <x v="16"/>
    <x v="48"/>
    <x v="42"/>
    <m/>
    <s v=""/>
    <s v=""/>
  </r>
  <r>
    <x v="2185"/>
    <x v="0"/>
    <x v="16"/>
    <x v="16"/>
    <x v="48"/>
    <x v="42"/>
    <m/>
    <s v=""/>
    <s v=""/>
  </r>
  <r>
    <x v="2186"/>
    <x v="0"/>
    <x v="16"/>
    <x v="16"/>
    <x v="48"/>
    <x v="42"/>
    <m/>
    <s v=""/>
    <s v=""/>
  </r>
  <r>
    <x v="2187"/>
    <x v="0"/>
    <x v="16"/>
    <x v="16"/>
    <x v="48"/>
    <x v="42"/>
    <m/>
    <s v=""/>
    <s v=""/>
  </r>
  <r>
    <x v="2188"/>
    <x v="0"/>
    <x v="16"/>
    <x v="16"/>
    <x v="48"/>
    <x v="42"/>
    <m/>
    <s v=""/>
    <s v=""/>
  </r>
  <r>
    <x v="2189"/>
    <x v="0"/>
    <x v="16"/>
    <x v="16"/>
    <x v="48"/>
    <x v="42"/>
    <m/>
    <s v=""/>
    <s v=""/>
  </r>
  <r>
    <x v="2190"/>
    <x v="0"/>
    <x v="16"/>
    <x v="16"/>
    <x v="48"/>
    <x v="42"/>
    <m/>
    <s v=""/>
    <s v=""/>
  </r>
  <r>
    <x v="2191"/>
    <x v="0"/>
    <x v="16"/>
    <x v="16"/>
    <x v="48"/>
    <x v="42"/>
    <m/>
    <s v=""/>
    <s v=""/>
  </r>
  <r>
    <x v="2192"/>
    <x v="0"/>
    <x v="16"/>
    <x v="16"/>
    <x v="48"/>
    <x v="42"/>
    <m/>
    <s v=""/>
    <s v=""/>
  </r>
  <r>
    <x v="2193"/>
    <x v="0"/>
    <x v="16"/>
    <x v="16"/>
    <x v="48"/>
    <x v="42"/>
    <m/>
    <s v=""/>
    <s v=""/>
  </r>
  <r>
    <x v="2194"/>
    <x v="0"/>
    <x v="16"/>
    <x v="16"/>
    <x v="48"/>
    <x v="42"/>
    <m/>
    <s v=""/>
    <s v=""/>
  </r>
  <r>
    <x v="2195"/>
    <x v="0"/>
    <x v="16"/>
    <x v="16"/>
    <x v="48"/>
    <x v="42"/>
    <m/>
    <s v=""/>
    <s v=""/>
  </r>
  <r>
    <x v="2196"/>
    <x v="0"/>
    <x v="16"/>
    <x v="16"/>
    <x v="48"/>
    <x v="42"/>
    <m/>
    <s v=""/>
    <s v=""/>
  </r>
  <r>
    <x v="2197"/>
    <x v="0"/>
    <x v="16"/>
    <x v="16"/>
    <x v="48"/>
    <x v="42"/>
    <m/>
    <s v=""/>
    <s v=""/>
  </r>
  <r>
    <x v="2198"/>
    <x v="0"/>
    <x v="16"/>
    <x v="16"/>
    <x v="48"/>
    <x v="42"/>
    <m/>
    <s v=""/>
    <s v=""/>
  </r>
  <r>
    <x v="2199"/>
    <x v="0"/>
    <x v="16"/>
    <x v="16"/>
    <x v="48"/>
    <x v="42"/>
    <m/>
    <s v=""/>
    <s v=""/>
  </r>
  <r>
    <x v="2200"/>
    <x v="0"/>
    <x v="16"/>
    <x v="16"/>
    <x v="48"/>
    <x v="42"/>
    <m/>
    <s v=""/>
    <s v=""/>
  </r>
  <r>
    <x v="2201"/>
    <x v="0"/>
    <x v="16"/>
    <x v="16"/>
    <x v="48"/>
    <x v="42"/>
    <m/>
    <s v=""/>
    <s v=""/>
  </r>
  <r>
    <x v="2202"/>
    <x v="0"/>
    <x v="16"/>
    <x v="16"/>
    <x v="48"/>
    <x v="42"/>
    <m/>
    <s v=""/>
    <s v=""/>
  </r>
  <r>
    <x v="2203"/>
    <x v="0"/>
    <x v="16"/>
    <x v="16"/>
    <x v="48"/>
    <x v="42"/>
    <m/>
    <s v=""/>
    <s v=""/>
  </r>
  <r>
    <x v="2204"/>
    <x v="0"/>
    <x v="16"/>
    <x v="16"/>
    <x v="48"/>
    <x v="42"/>
    <m/>
    <s v=""/>
    <s v=""/>
  </r>
  <r>
    <x v="2205"/>
    <x v="0"/>
    <x v="16"/>
    <x v="16"/>
    <x v="48"/>
    <x v="42"/>
    <m/>
    <s v=""/>
    <s v=""/>
  </r>
  <r>
    <x v="2206"/>
    <x v="0"/>
    <x v="16"/>
    <x v="16"/>
    <x v="48"/>
    <x v="42"/>
    <m/>
    <s v=""/>
    <s v=""/>
  </r>
  <r>
    <x v="2207"/>
    <x v="0"/>
    <x v="16"/>
    <x v="16"/>
    <x v="48"/>
    <x v="42"/>
    <m/>
    <s v=""/>
    <s v=""/>
  </r>
  <r>
    <x v="2208"/>
    <x v="0"/>
    <x v="16"/>
    <x v="16"/>
    <x v="48"/>
    <x v="42"/>
    <m/>
    <s v=""/>
    <s v=""/>
  </r>
  <r>
    <x v="2209"/>
    <x v="0"/>
    <x v="16"/>
    <x v="16"/>
    <x v="48"/>
    <x v="42"/>
    <m/>
    <s v=""/>
    <s v=""/>
  </r>
  <r>
    <x v="2210"/>
    <x v="0"/>
    <x v="16"/>
    <x v="16"/>
    <x v="48"/>
    <x v="42"/>
    <m/>
    <s v=""/>
    <s v=""/>
  </r>
  <r>
    <x v="2211"/>
    <x v="0"/>
    <x v="16"/>
    <x v="16"/>
    <x v="48"/>
    <x v="42"/>
    <m/>
    <s v=""/>
    <s v=""/>
  </r>
  <r>
    <x v="2212"/>
    <x v="0"/>
    <x v="16"/>
    <x v="16"/>
    <x v="48"/>
    <x v="42"/>
    <m/>
    <s v=""/>
    <s v=""/>
  </r>
  <r>
    <x v="2213"/>
    <x v="0"/>
    <x v="16"/>
    <x v="16"/>
    <x v="48"/>
    <x v="42"/>
    <m/>
    <s v=""/>
    <s v=""/>
  </r>
  <r>
    <x v="2214"/>
    <x v="0"/>
    <x v="16"/>
    <x v="16"/>
    <x v="48"/>
    <x v="42"/>
    <m/>
    <s v=""/>
    <s v=""/>
  </r>
  <r>
    <x v="2215"/>
    <x v="0"/>
    <x v="16"/>
    <x v="16"/>
    <x v="48"/>
    <x v="42"/>
    <m/>
    <s v=""/>
    <s v=""/>
  </r>
  <r>
    <x v="2216"/>
    <x v="0"/>
    <x v="16"/>
    <x v="16"/>
    <x v="48"/>
    <x v="42"/>
    <m/>
    <s v=""/>
    <s v=""/>
  </r>
  <r>
    <x v="2217"/>
    <x v="0"/>
    <x v="16"/>
    <x v="16"/>
    <x v="48"/>
    <x v="42"/>
    <m/>
    <s v=""/>
    <s v=""/>
  </r>
  <r>
    <x v="2218"/>
    <x v="0"/>
    <x v="16"/>
    <x v="16"/>
    <x v="48"/>
    <x v="42"/>
    <m/>
    <s v=""/>
    <s v=""/>
  </r>
  <r>
    <x v="2219"/>
    <x v="0"/>
    <x v="16"/>
    <x v="16"/>
    <x v="48"/>
    <x v="42"/>
    <m/>
    <s v=""/>
    <s v=""/>
  </r>
  <r>
    <x v="2220"/>
    <x v="0"/>
    <x v="16"/>
    <x v="16"/>
    <x v="48"/>
    <x v="42"/>
    <m/>
    <s v=""/>
    <s v=""/>
  </r>
  <r>
    <x v="2221"/>
    <x v="0"/>
    <x v="16"/>
    <x v="16"/>
    <x v="48"/>
    <x v="42"/>
    <m/>
    <s v=""/>
    <s v=""/>
  </r>
  <r>
    <x v="2222"/>
    <x v="0"/>
    <x v="16"/>
    <x v="16"/>
    <x v="48"/>
    <x v="42"/>
    <m/>
    <s v=""/>
    <s v=""/>
  </r>
  <r>
    <x v="2223"/>
    <x v="0"/>
    <x v="16"/>
    <x v="16"/>
    <x v="48"/>
    <x v="42"/>
    <m/>
    <s v=""/>
    <s v=""/>
  </r>
  <r>
    <x v="2224"/>
    <x v="0"/>
    <x v="16"/>
    <x v="16"/>
    <x v="48"/>
    <x v="42"/>
    <m/>
    <s v=""/>
    <s v=""/>
  </r>
  <r>
    <x v="2225"/>
    <x v="0"/>
    <x v="16"/>
    <x v="16"/>
    <x v="48"/>
    <x v="42"/>
    <m/>
    <s v=""/>
    <s v=""/>
  </r>
  <r>
    <x v="2226"/>
    <x v="0"/>
    <x v="16"/>
    <x v="16"/>
    <x v="48"/>
    <x v="42"/>
    <m/>
    <s v=""/>
    <s v=""/>
  </r>
  <r>
    <x v="2227"/>
    <x v="0"/>
    <x v="16"/>
    <x v="16"/>
    <x v="48"/>
    <x v="42"/>
    <m/>
    <s v=""/>
    <s v=""/>
  </r>
  <r>
    <x v="2228"/>
    <x v="0"/>
    <x v="16"/>
    <x v="16"/>
    <x v="48"/>
    <x v="42"/>
    <m/>
    <s v=""/>
    <s v=""/>
  </r>
  <r>
    <x v="2229"/>
    <x v="0"/>
    <x v="16"/>
    <x v="16"/>
    <x v="48"/>
    <x v="42"/>
    <m/>
    <s v=""/>
    <s v=""/>
  </r>
  <r>
    <x v="2230"/>
    <x v="0"/>
    <x v="16"/>
    <x v="16"/>
    <x v="48"/>
    <x v="42"/>
    <m/>
    <s v=""/>
    <s v=""/>
  </r>
  <r>
    <x v="2231"/>
    <x v="0"/>
    <x v="16"/>
    <x v="16"/>
    <x v="48"/>
    <x v="42"/>
    <m/>
    <s v=""/>
    <s v=""/>
  </r>
  <r>
    <x v="2232"/>
    <x v="0"/>
    <x v="16"/>
    <x v="16"/>
    <x v="48"/>
    <x v="42"/>
    <m/>
    <s v=""/>
    <s v=""/>
  </r>
  <r>
    <x v="2233"/>
    <x v="0"/>
    <x v="16"/>
    <x v="16"/>
    <x v="48"/>
    <x v="42"/>
    <m/>
    <s v=""/>
    <s v=""/>
  </r>
  <r>
    <x v="2234"/>
    <x v="0"/>
    <x v="16"/>
    <x v="16"/>
    <x v="48"/>
    <x v="42"/>
    <m/>
    <s v=""/>
    <s v=""/>
  </r>
  <r>
    <x v="2235"/>
    <x v="0"/>
    <x v="16"/>
    <x v="16"/>
    <x v="48"/>
    <x v="42"/>
    <m/>
    <s v=""/>
    <s v=""/>
  </r>
  <r>
    <x v="2236"/>
    <x v="0"/>
    <x v="16"/>
    <x v="16"/>
    <x v="48"/>
    <x v="42"/>
    <m/>
    <s v=""/>
    <s v=""/>
  </r>
  <r>
    <x v="2237"/>
    <x v="0"/>
    <x v="16"/>
    <x v="16"/>
    <x v="48"/>
    <x v="42"/>
    <m/>
    <s v=""/>
    <s v=""/>
  </r>
  <r>
    <x v="2238"/>
    <x v="0"/>
    <x v="16"/>
    <x v="16"/>
    <x v="48"/>
    <x v="42"/>
    <m/>
    <s v=""/>
    <s v=""/>
  </r>
  <r>
    <x v="2239"/>
    <x v="0"/>
    <x v="16"/>
    <x v="16"/>
    <x v="48"/>
    <x v="42"/>
    <m/>
    <s v=""/>
    <s v=""/>
  </r>
  <r>
    <x v="2240"/>
    <x v="0"/>
    <x v="16"/>
    <x v="16"/>
    <x v="48"/>
    <x v="42"/>
    <m/>
    <s v=""/>
    <s v=""/>
  </r>
  <r>
    <x v="2241"/>
    <x v="0"/>
    <x v="16"/>
    <x v="16"/>
    <x v="48"/>
    <x v="42"/>
    <m/>
    <s v=""/>
    <s v=""/>
  </r>
  <r>
    <x v="2242"/>
    <x v="0"/>
    <x v="16"/>
    <x v="16"/>
    <x v="48"/>
    <x v="42"/>
    <m/>
    <s v=""/>
    <s v=""/>
  </r>
  <r>
    <x v="2243"/>
    <x v="0"/>
    <x v="16"/>
    <x v="16"/>
    <x v="48"/>
    <x v="42"/>
    <m/>
    <s v=""/>
    <s v=""/>
  </r>
  <r>
    <x v="2244"/>
    <x v="0"/>
    <x v="16"/>
    <x v="16"/>
    <x v="48"/>
    <x v="42"/>
    <m/>
    <s v=""/>
    <s v=""/>
  </r>
  <r>
    <x v="2245"/>
    <x v="0"/>
    <x v="16"/>
    <x v="16"/>
    <x v="48"/>
    <x v="42"/>
    <m/>
    <s v=""/>
    <s v=""/>
  </r>
  <r>
    <x v="2246"/>
    <x v="0"/>
    <x v="16"/>
    <x v="16"/>
    <x v="48"/>
    <x v="42"/>
    <m/>
    <s v=""/>
    <s v=""/>
  </r>
  <r>
    <x v="2247"/>
    <x v="0"/>
    <x v="16"/>
    <x v="16"/>
    <x v="48"/>
    <x v="42"/>
    <m/>
    <s v=""/>
    <s v=""/>
  </r>
  <r>
    <x v="2248"/>
    <x v="0"/>
    <x v="16"/>
    <x v="16"/>
    <x v="48"/>
    <x v="42"/>
    <m/>
    <s v=""/>
    <s v=""/>
  </r>
  <r>
    <x v="2249"/>
    <x v="0"/>
    <x v="16"/>
    <x v="16"/>
    <x v="48"/>
    <x v="42"/>
    <m/>
    <s v=""/>
    <s v=""/>
  </r>
  <r>
    <x v="2250"/>
    <x v="0"/>
    <x v="16"/>
    <x v="16"/>
    <x v="48"/>
    <x v="42"/>
    <m/>
    <s v=""/>
    <s v=""/>
  </r>
  <r>
    <x v="2251"/>
    <x v="0"/>
    <x v="16"/>
    <x v="16"/>
    <x v="48"/>
    <x v="42"/>
    <m/>
    <s v=""/>
    <s v=""/>
  </r>
  <r>
    <x v="2252"/>
    <x v="0"/>
    <x v="16"/>
    <x v="16"/>
    <x v="48"/>
    <x v="42"/>
    <m/>
    <s v=""/>
    <s v=""/>
  </r>
  <r>
    <x v="2253"/>
    <x v="0"/>
    <x v="16"/>
    <x v="16"/>
    <x v="48"/>
    <x v="42"/>
    <m/>
    <s v=""/>
    <s v=""/>
  </r>
  <r>
    <x v="2254"/>
    <x v="0"/>
    <x v="16"/>
    <x v="16"/>
    <x v="48"/>
    <x v="42"/>
    <m/>
    <s v=""/>
    <s v=""/>
  </r>
  <r>
    <x v="2255"/>
    <x v="0"/>
    <x v="16"/>
    <x v="16"/>
    <x v="48"/>
    <x v="42"/>
    <m/>
    <s v=""/>
    <s v=""/>
  </r>
  <r>
    <x v="2256"/>
    <x v="0"/>
    <x v="16"/>
    <x v="16"/>
    <x v="48"/>
    <x v="42"/>
    <m/>
    <s v=""/>
    <s v=""/>
  </r>
  <r>
    <x v="2257"/>
    <x v="0"/>
    <x v="16"/>
    <x v="16"/>
    <x v="48"/>
    <x v="42"/>
    <m/>
    <s v=""/>
    <s v=""/>
  </r>
  <r>
    <x v="2258"/>
    <x v="0"/>
    <x v="16"/>
    <x v="16"/>
    <x v="48"/>
    <x v="42"/>
    <m/>
    <s v=""/>
    <s v=""/>
  </r>
  <r>
    <x v="2259"/>
    <x v="0"/>
    <x v="16"/>
    <x v="16"/>
    <x v="48"/>
    <x v="42"/>
    <m/>
    <s v=""/>
    <s v=""/>
  </r>
  <r>
    <x v="2260"/>
    <x v="0"/>
    <x v="16"/>
    <x v="16"/>
    <x v="48"/>
    <x v="42"/>
    <m/>
    <s v=""/>
    <s v=""/>
  </r>
  <r>
    <x v="2261"/>
    <x v="0"/>
    <x v="16"/>
    <x v="16"/>
    <x v="48"/>
    <x v="42"/>
    <m/>
    <s v=""/>
    <s v=""/>
  </r>
  <r>
    <x v="2262"/>
    <x v="0"/>
    <x v="16"/>
    <x v="16"/>
    <x v="48"/>
    <x v="42"/>
    <m/>
    <s v=""/>
    <s v=""/>
  </r>
  <r>
    <x v="2263"/>
    <x v="0"/>
    <x v="16"/>
    <x v="16"/>
    <x v="48"/>
    <x v="42"/>
    <m/>
    <s v=""/>
    <s v=""/>
  </r>
  <r>
    <x v="2264"/>
    <x v="0"/>
    <x v="16"/>
    <x v="16"/>
    <x v="48"/>
    <x v="42"/>
    <m/>
    <s v=""/>
    <s v=""/>
  </r>
  <r>
    <x v="2265"/>
    <x v="0"/>
    <x v="16"/>
    <x v="16"/>
    <x v="48"/>
    <x v="42"/>
    <m/>
    <s v=""/>
    <s v=""/>
  </r>
  <r>
    <x v="2266"/>
    <x v="0"/>
    <x v="16"/>
    <x v="16"/>
    <x v="48"/>
    <x v="42"/>
    <m/>
    <s v=""/>
    <s v=""/>
  </r>
  <r>
    <x v="2267"/>
    <x v="0"/>
    <x v="16"/>
    <x v="16"/>
    <x v="48"/>
    <x v="42"/>
    <m/>
    <s v=""/>
    <s v=""/>
  </r>
  <r>
    <x v="2268"/>
    <x v="0"/>
    <x v="16"/>
    <x v="16"/>
    <x v="48"/>
    <x v="42"/>
    <m/>
    <s v=""/>
    <s v=""/>
  </r>
  <r>
    <x v="2269"/>
    <x v="0"/>
    <x v="16"/>
    <x v="16"/>
    <x v="48"/>
    <x v="42"/>
    <m/>
    <s v=""/>
    <s v=""/>
  </r>
  <r>
    <x v="2270"/>
    <x v="0"/>
    <x v="16"/>
    <x v="16"/>
    <x v="48"/>
    <x v="42"/>
    <m/>
    <s v=""/>
    <s v=""/>
  </r>
  <r>
    <x v="2271"/>
    <x v="0"/>
    <x v="16"/>
    <x v="16"/>
    <x v="48"/>
    <x v="42"/>
    <m/>
    <s v=""/>
    <s v=""/>
  </r>
  <r>
    <x v="2272"/>
    <x v="0"/>
    <x v="16"/>
    <x v="16"/>
    <x v="48"/>
    <x v="42"/>
    <m/>
    <s v=""/>
    <s v=""/>
  </r>
  <r>
    <x v="2273"/>
    <x v="0"/>
    <x v="16"/>
    <x v="16"/>
    <x v="48"/>
    <x v="42"/>
    <m/>
    <s v=""/>
    <s v=""/>
  </r>
  <r>
    <x v="2274"/>
    <x v="0"/>
    <x v="16"/>
    <x v="16"/>
    <x v="48"/>
    <x v="42"/>
    <m/>
    <s v=""/>
    <s v=""/>
  </r>
  <r>
    <x v="2275"/>
    <x v="0"/>
    <x v="16"/>
    <x v="16"/>
    <x v="48"/>
    <x v="42"/>
    <m/>
    <s v=""/>
    <s v=""/>
  </r>
  <r>
    <x v="2276"/>
    <x v="0"/>
    <x v="16"/>
    <x v="16"/>
    <x v="48"/>
    <x v="42"/>
    <m/>
    <s v=""/>
    <s v=""/>
  </r>
  <r>
    <x v="2277"/>
    <x v="0"/>
    <x v="16"/>
    <x v="16"/>
    <x v="48"/>
    <x v="42"/>
    <m/>
    <s v=""/>
    <s v=""/>
  </r>
  <r>
    <x v="2278"/>
    <x v="0"/>
    <x v="16"/>
    <x v="16"/>
    <x v="48"/>
    <x v="42"/>
    <m/>
    <s v=""/>
    <s v=""/>
  </r>
  <r>
    <x v="2279"/>
    <x v="0"/>
    <x v="16"/>
    <x v="16"/>
    <x v="48"/>
    <x v="42"/>
    <m/>
    <s v=""/>
    <s v=""/>
  </r>
  <r>
    <x v="2280"/>
    <x v="0"/>
    <x v="16"/>
    <x v="16"/>
    <x v="48"/>
    <x v="42"/>
    <m/>
    <s v=""/>
    <s v=""/>
  </r>
  <r>
    <x v="2281"/>
    <x v="0"/>
    <x v="16"/>
    <x v="16"/>
    <x v="48"/>
    <x v="42"/>
    <m/>
    <s v=""/>
    <s v=""/>
  </r>
  <r>
    <x v="2282"/>
    <x v="0"/>
    <x v="16"/>
    <x v="16"/>
    <x v="48"/>
    <x v="42"/>
    <m/>
    <s v=""/>
    <s v=""/>
  </r>
  <r>
    <x v="2283"/>
    <x v="0"/>
    <x v="16"/>
    <x v="16"/>
    <x v="48"/>
    <x v="42"/>
    <m/>
    <s v=""/>
    <s v=""/>
  </r>
  <r>
    <x v="2284"/>
    <x v="0"/>
    <x v="16"/>
    <x v="16"/>
    <x v="48"/>
    <x v="42"/>
    <m/>
    <s v=""/>
    <s v=""/>
  </r>
  <r>
    <x v="2285"/>
    <x v="0"/>
    <x v="16"/>
    <x v="16"/>
    <x v="48"/>
    <x v="42"/>
    <m/>
    <s v=""/>
    <s v=""/>
  </r>
  <r>
    <x v="2286"/>
    <x v="0"/>
    <x v="16"/>
    <x v="16"/>
    <x v="48"/>
    <x v="42"/>
    <m/>
    <s v=""/>
    <s v=""/>
  </r>
  <r>
    <x v="2287"/>
    <x v="0"/>
    <x v="16"/>
    <x v="16"/>
    <x v="48"/>
    <x v="42"/>
    <m/>
    <s v=""/>
    <s v=""/>
  </r>
  <r>
    <x v="2288"/>
    <x v="0"/>
    <x v="16"/>
    <x v="16"/>
    <x v="48"/>
    <x v="42"/>
    <m/>
    <s v=""/>
    <s v=""/>
  </r>
  <r>
    <x v="2289"/>
    <x v="0"/>
    <x v="16"/>
    <x v="16"/>
    <x v="48"/>
    <x v="42"/>
    <m/>
    <s v=""/>
    <s v=""/>
  </r>
  <r>
    <x v="2290"/>
    <x v="0"/>
    <x v="16"/>
    <x v="16"/>
    <x v="48"/>
    <x v="42"/>
    <m/>
    <s v=""/>
    <s v=""/>
  </r>
  <r>
    <x v="2291"/>
    <x v="0"/>
    <x v="16"/>
    <x v="16"/>
    <x v="48"/>
    <x v="42"/>
    <m/>
    <s v=""/>
    <s v=""/>
  </r>
  <r>
    <x v="2292"/>
    <x v="0"/>
    <x v="16"/>
    <x v="16"/>
    <x v="48"/>
    <x v="42"/>
    <m/>
    <s v=""/>
    <s v=""/>
  </r>
  <r>
    <x v="2293"/>
    <x v="0"/>
    <x v="16"/>
    <x v="16"/>
    <x v="48"/>
    <x v="42"/>
    <m/>
    <s v=""/>
    <s v=""/>
  </r>
  <r>
    <x v="2294"/>
    <x v="0"/>
    <x v="16"/>
    <x v="16"/>
    <x v="48"/>
    <x v="42"/>
    <m/>
    <s v=""/>
    <s v=""/>
  </r>
  <r>
    <x v="2295"/>
    <x v="0"/>
    <x v="16"/>
    <x v="16"/>
    <x v="48"/>
    <x v="42"/>
    <m/>
    <s v=""/>
    <s v=""/>
  </r>
  <r>
    <x v="2296"/>
    <x v="0"/>
    <x v="16"/>
    <x v="16"/>
    <x v="48"/>
    <x v="42"/>
    <m/>
    <s v=""/>
    <s v=""/>
  </r>
  <r>
    <x v="2297"/>
    <x v="0"/>
    <x v="16"/>
    <x v="16"/>
    <x v="48"/>
    <x v="42"/>
    <m/>
    <s v=""/>
    <s v=""/>
  </r>
  <r>
    <x v="2298"/>
    <x v="0"/>
    <x v="16"/>
    <x v="16"/>
    <x v="48"/>
    <x v="42"/>
    <m/>
    <s v=""/>
    <s v=""/>
  </r>
  <r>
    <x v="2299"/>
    <x v="0"/>
    <x v="16"/>
    <x v="16"/>
    <x v="48"/>
    <x v="42"/>
    <m/>
    <s v=""/>
    <s v=""/>
  </r>
  <r>
    <x v="2300"/>
    <x v="0"/>
    <x v="16"/>
    <x v="16"/>
    <x v="48"/>
    <x v="42"/>
    <m/>
    <s v=""/>
    <s v=""/>
  </r>
  <r>
    <x v="2301"/>
    <x v="0"/>
    <x v="16"/>
    <x v="16"/>
    <x v="48"/>
    <x v="42"/>
    <m/>
    <s v=""/>
    <s v=""/>
  </r>
  <r>
    <x v="2302"/>
    <x v="0"/>
    <x v="16"/>
    <x v="16"/>
    <x v="48"/>
    <x v="42"/>
    <m/>
    <s v=""/>
    <s v=""/>
  </r>
  <r>
    <x v="2303"/>
    <x v="0"/>
    <x v="16"/>
    <x v="16"/>
    <x v="48"/>
    <x v="42"/>
    <m/>
    <s v=""/>
    <s v=""/>
  </r>
  <r>
    <x v="2304"/>
    <x v="0"/>
    <x v="16"/>
    <x v="16"/>
    <x v="48"/>
    <x v="42"/>
    <m/>
    <s v=""/>
    <s v=""/>
  </r>
  <r>
    <x v="2305"/>
    <x v="0"/>
    <x v="16"/>
    <x v="16"/>
    <x v="48"/>
    <x v="42"/>
    <m/>
    <s v=""/>
    <s v=""/>
  </r>
  <r>
    <x v="2306"/>
    <x v="0"/>
    <x v="16"/>
    <x v="16"/>
    <x v="48"/>
    <x v="42"/>
    <m/>
    <s v=""/>
    <s v=""/>
  </r>
  <r>
    <x v="2307"/>
    <x v="0"/>
    <x v="16"/>
    <x v="16"/>
    <x v="48"/>
    <x v="42"/>
    <m/>
    <s v=""/>
    <s v=""/>
  </r>
  <r>
    <x v="2308"/>
    <x v="0"/>
    <x v="16"/>
    <x v="16"/>
    <x v="48"/>
    <x v="42"/>
    <m/>
    <s v=""/>
    <s v=""/>
  </r>
  <r>
    <x v="2309"/>
    <x v="0"/>
    <x v="16"/>
    <x v="16"/>
    <x v="48"/>
    <x v="42"/>
    <m/>
    <s v=""/>
    <s v=""/>
  </r>
  <r>
    <x v="2310"/>
    <x v="0"/>
    <x v="16"/>
    <x v="16"/>
    <x v="48"/>
    <x v="42"/>
    <m/>
    <s v=""/>
    <s v=""/>
  </r>
  <r>
    <x v="2311"/>
    <x v="0"/>
    <x v="16"/>
    <x v="16"/>
    <x v="48"/>
    <x v="42"/>
    <m/>
    <s v=""/>
    <s v=""/>
  </r>
  <r>
    <x v="2312"/>
    <x v="0"/>
    <x v="16"/>
    <x v="16"/>
    <x v="48"/>
    <x v="42"/>
    <m/>
    <s v=""/>
    <s v=""/>
  </r>
  <r>
    <x v="2313"/>
    <x v="0"/>
    <x v="16"/>
    <x v="16"/>
    <x v="48"/>
    <x v="42"/>
    <m/>
    <s v=""/>
    <s v=""/>
  </r>
  <r>
    <x v="2314"/>
    <x v="0"/>
    <x v="16"/>
    <x v="16"/>
    <x v="48"/>
    <x v="42"/>
    <m/>
    <s v=""/>
    <s v=""/>
  </r>
  <r>
    <x v="2315"/>
    <x v="0"/>
    <x v="16"/>
    <x v="16"/>
    <x v="48"/>
    <x v="42"/>
    <m/>
    <s v=""/>
    <s v=""/>
  </r>
  <r>
    <x v="2316"/>
    <x v="0"/>
    <x v="16"/>
    <x v="16"/>
    <x v="48"/>
    <x v="42"/>
    <m/>
    <s v=""/>
    <s v=""/>
  </r>
  <r>
    <x v="2317"/>
    <x v="0"/>
    <x v="16"/>
    <x v="16"/>
    <x v="48"/>
    <x v="42"/>
    <m/>
    <s v=""/>
    <s v=""/>
  </r>
  <r>
    <x v="2318"/>
    <x v="0"/>
    <x v="16"/>
    <x v="16"/>
    <x v="48"/>
    <x v="42"/>
    <m/>
    <s v=""/>
    <s v=""/>
  </r>
  <r>
    <x v="2319"/>
    <x v="0"/>
    <x v="16"/>
    <x v="16"/>
    <x v="48"/>
    <x v="42"/>
    <m/>
    <s v=""/>
    <s v=""/>
  </r>
  <r>
    <x v="2320"/>
    <x v="0"/>
    <x v="16"/>
    <x v="16"/>
    <x v="48"/>
    <x v="42"/>
    <m/>
    <s v=""/>
    <s v=""/>
  </r>
  <r>
    <x v="2321"/>
    <x v="0"/>
    <x v="16"/>
    <x v="16"/>
    <x v="48"/>
    <x v="42"/>
    <m/>
    <s v=""/>
    <s v=""/>
  </r>
  <r>
    <x v="2322"/>
    <x v="0"/>
    <x v="16"/>
    <x v="16"/>
    <x v="48"/>
    <x v="42"/>
    <m/>
    <s v=""/>
    <s v=""/>
  </r>
  <r>
    <x v="2323"/>
    <x v="0"/>
    <x v="16"/>
    <x v="16"/>
    <x v="48"/>
    <x v="42"/>
    <m/>
    <s v=""/>
    <s v=""/>
  </r>
  <r>
    <x v="2324"/>
    <x v="0"/>
    <x v="16"/>
    <x v="16"/>
    <x v="48"/>
    <x v="42"/>
    <m/>
    <s v=""/>
    <s v=""/>
  </r>
  <r>
    <x v="2325"/>
    <x v="0"/>
    <x v="16"/>
    <x v="16"/>
    <x v="48"/>
    <x v="42"/>
    <m/>
    <s v=""/>
    <s v=""/>
  </r>
  <r>
    <x v="2326"/>
    <x v="0"/>
    <x v="16"/>
    <x v="16"/>
    <x v="48"/>
    <x v="42"/>
    <m/>
    <s v=""/>
    <s v=""/>
  </r>
  <r>
    <x v="2327"/>
    <x v="0"/>
    <x v="16"/>
    <x v="16"/>
    <x v="48"/>
    <x v="42"/>
    <m/>
    <s v=""/>
    <s v=""/>
  </r>
  <r>
    <x v="2328"/>
    <x v="0"/>
    <x v="16"/>
    <x v="16"/>
    <x v="48"/>
    <x v="42"/>
    <m/>
    <s v=""/>
    <s v=""/>
  </r>
  <r>
    <x v="2329"/>
    <x v="0"/>
    <x v="16"/>
    <x v="16"/>
    <x v="48"/>
    <x v="42"/>
    <m/>
    <s v=""/>
    <s v=""/>
  </r>
  <r>
    <x v="2330"/>
    <x v="0"/>
    <x v="16"/>
    <x v="16"/>
    <x v="48"/>
    <x v="42"/>
    <m/>
    <s v=""/>
    <s v=""/>
  </r>
  <r>
    <x v="2331"/>
    <x v="0"/>
    <x v="16"/>
    <x v="16"/>
    <x v="48"/>
    <x v="42"/>
    <m/>
    <s v=""/>
    <s v=""/>
  </r>
  <r>
    <x v="2332"/>
    <x v="0"/>
    <x v="16"/>
    <x v="16"/>
    <x v="48"/>
    <x v="42"/>
    <m/>
    <s v=""/>
    <s v=""/>
  </r>
  <r>
    <x v="2333"/>
    <x v="0"/>
    <x v="16"/>
    <x v="16"/>
    <x v="48"/>
    <x v="42"/>
    <m/>
    <s v=""/>
    <s v=""/>
  </r>
  <r>
    <x v="2334"/>
    <x v="0"/>
    <x v="16"/>
    <x v="16"/>
    <x v="48"/>
    <x v="42"/>
    <m/>
    <s v=""/>
    <s v=""/>
  </r>
  <r>
    <x v="2335"/>
    <x v="0"/>
    <x v="16"/>
    <x v="16"/>
    <x v="48"/>
    <x v="42"/>
    <m/>
    <s v=""/>
    <s v=""/>
  </r>
  <r>
    <x v="2336"/>
    <x v="0"/>
    <x v="16"/>
    <x v="16"/>
    <x v="48"/>
    <x v="42"/>
    <m/>
    <s v=""/>
    <s v=""/>
  </r>
  <r>
    <x v="2337"/>
    <x v="0"/>
    <x v="16"/>
    <x v="16"/>
    <x v="48"/>
    <x v="42"/>
    <m/>
    <s v=""/>
    <s v=""/>
  </r>
  <r>
    <x v="2338"/>
    <x v="0"/>
    <x v="16"/>
    <x v="16"/>
    <x v="48"/>
    <x v="42"/>
    <m/>
    <s v=""/>
    <s v=""/>
  </r>
  <r>
    <x v="2339"/>
    <x v="0"/>
    <x v="16"/>
    <x v="16"/>
    <x v="48"/>
    <x v="42"/>
    <m/>
    <s v=""/>
    <s v=""/>
  </r>
  <r>
    <x v="2340"/>
    <x v="0"/>
    <x v="16"/>
    <x v="16"/>
    <x v="48"/>
    <x v="42"/>
    <m/>
    <s v=""/>
    <s v=""/>
  </r>
  <r>
    <x v="2341"/>
    <x v="0"/>
    <x v="16"/>
    <x v="16"/>
    <x v="48"/>
    <x v="42"/>
    <m/>
    <s v=""/>
    <s v=""/>
  </r>
  <r>
    <x v="2342"/>
    <x v="0"/>
    <x v="16"/>
    <x v="16"/>
    <x v="48"/>
    <x v="42"/>
    <m/>
    <s v=""/>
    <s v=""/>
  </r>
  <r>
    <x v="2343"/>
    <x v="0"/>
    <x v="16"/>
    <x v="16"/>
    <x v="48"/>
    <x v="42"/>
    <m/>
    <s v=""/>
    <s v=""/>
  </r>
  <r>
    <x v="2344"/>
    <x v="0"/>
    <x v="16"/>
    <x v="16"/>
    <x v="48"/>
    <x v="42"/>
    <m/>
    <s v=""/>
    <s v=""/>
  </r>
  <r>
    <x v="2345"/>
    <x v="0"/>
    <x v="16"/>
    <x v="16"/>
    <x v="48"/>
    <x v="42"/>
    <m/>
    <s v=""/>
    <s v=""/>
  </r>
  <r>
    <x v="2346"/>
    <x v="0"/>
    <x v="16"/>
    <x v="16"/>
    <x v="48"/>
    <x v="42"/>
    <m/>
    <s v=""/>
    <s v=""/>
  </r>
  <r>
    <x v="2347"/>
    <x v="0"/>
    <x v="16"/>
    <x v="16"/>
    <x v="48"/>
    <x v="42"/>
    <m/>
    <s v=""/>
    <s v=""/>
  </r>
  <r>
    <x v="2348"/>
    <x v="0"/>
    <x v="16"/>
    <x v="16"/>
    <x v="48"/>
    <x v="42"/>
    <m/>
    <s v=""/>
    <s v=""/>
  </r>
  <r>
    <x v="2349"/>
    <x v="0"/>
    <x v="16"/>
    <x v="16"/>
    <x v="48"/>
    <x v="42"/>
    <m/>
    <s v=""/>
    <s v=""/>
  </r>
  <r>
    <x v="2350"/>
    <x v="0"/>
    <x v="16"/>
    <x v="16"/>
    <x v="48"/>
    <x v="42"/>
    <m/>
    <s v=""/>
    <s v=""/>
  </r>
  <r>
    <x v="2351"/>
    <x v="0"/>
    <x v="16"/>
    <x v="16"/>
    <x v="48"/>
    <x v="42"/>
    <m/>
    <s v=""/>
    <s v=""/>
  </r>
  <r>
    <x v="2352"/>
    <x v="0"/>
    <x v="16"/>
    <x v="16"/>
    <x v="48"/>
    <x v="42"/>
    <m/>
    <s v=""/>
    <s v=""/>
  </r>
  <r>
    <x v="2353"/>
    <x v="0"/>
    <x v="16"/>
    <x v="16"/>
    <x v="48"/>
    <x v="42"/>
    <m/>
    <s v=""/>
    <s v=""/>
  </r>
  <r>
    <x v="2354"/>
    <x v="0"/>
    <x v="16"/>
    <x v="16"/>
    <x v="48"/>
    <x v="42"/>
    <m/>
    <s v=""/>
    <s v=""/>
  </r>
  <r>
    <x v="2355"/>
    <x v="0"/>
    <x v="16"/>
    <x v="16"/>
    <x v="48"/>
    <x v="42"/>
    <m/>
    <s v=""/>
    <s v=""/>
  </r>
  <r>
    <x v="2356"/>
    <x v="0"/>
    <x v="16"/>
    <x v="16"/>
    <x v="48"/>
    <x v="42"/>
    <m/>
    <s v=""/>
    <s v=""/>
  </r>
  <r>
    <x v="2357"/>
    <x v="0"/>
    <x v="16"/>
    <x v="16"/>
    <x v="48"/>
    <x v="42"/>
    <m/>
    <s v=""/>
    <s v=""/>
  </r>
  <r>
    <x v="2358"/>
    <x v="0"/>
    <x v="16"/>
    <x v="16"/>
    <x v="48"/>
    <x v="42"/>
    <m/>
    <s v=""/>
    <s v=""/>
  </r>
  <r>
    <x v="2359"/>
    <x v="0"/>
    <x v="16"/>
    <x v="16"/>
    <x v="48"/>
    <x v="42"/>
    <m/>
    <s v=""/>
    <s v=""/>
  </r>
  <r>
    <x v="2360"/>
    <x v="0"/>
    <x v="16"/>
    <x v="16"/>
    <x v="48"/>
    <x v="42"/>
    <m/>
    <s v=""/>
    <s v=""/>
  </r>
  <r>
    <x v="2361"/>
    <x v="0"/>
    <x v="16"/>
    <x v="16"/>
    <x v="48"/>
    <x v="42"/>
    <m/>
    <s v=""/>
    <s v=""/>
  </r>
  <r>
    <x v="2362"/>
    <x v="0"/>
    <x v="16"/>
    <x v="16"/>
    <x v="48"/>
    <x v="42"/>
    <m/>
    <s v=""/>
    <s v=""/>
  </r>
  <r>
    <x v="2363"/>
    <x v="0"/>
    <x v="16"/>
    <x v="16"/>
    <x v="48"/>
    <x v="42"/>
    <m/>
    <s v=""/>
    <s v=""/>
  </r>
  <r>
    <x v="2364"/>
    <x v="0"/>
    <x v="16"/>
    <x v="16"/>
    <x v="48"/>
    <x v="42"/>
    <m/>
    <s v=""/>
    <s v=""/>
  </r>
  <r>
    <x v="2365"/>
    <x v="0"/>
    <x v="16"/>
    <x v="16"/>
    <x v="48"/>
    <x v="42"/>
    <m/>
    <s v=""/>
    <s v=""/>
  </r>
  <r>
    <x v="2366"/>
    <x v="0"/>
    <x v="16"/>
    <x v="16"/>
    <x v="48"/>
    <x v="42"/>
    <m/>
    <s v=""/>
    <s v=""/>
  </r>
  <r>
    <x v="2367"/>
    <x v="0"/>
    <x v="16"/>
    <x v="16"/>
    <x v="48"/>
    <x v="42"/>
    <m/>
    <s v=""/>
    <s v=""/>
  </r>
  <r>
    <x v="2368"/>
    <x v="0"/>
    <x v="16"/>
    <x v="16"/>
    <x v="48"/>
    <x v="42"/>
    <m/>
    <s v=""/>
    <s v=""/>
  </r>
  <r>
    <x v="2369"/>
    <x v="0"/>
    <x v="16"/>
    <x v="16"/>
    <x v="48"/>
    <x v="42"/>
    <m/>
    <s v=""/>
    <s v=""/>
  </r>
  <r>
    <x v="2370"/>
    <x v="0"/>
    <x v="16"/>
    <x v="16"/>
    <x v="48"/>
    <x v="42"/>
    <m/>
    <s v=""/>
    <s v=""/>
  </r>
  <r>
    <x v="2371"/>
    <x v="0"/>
    <x v="16"/>
    <x v="16"/>
    <x v="48"/>
    <x v="42"/>
    <m/>
    <s v=""/>
    <s v=""/>
  </r>
  <r>
    <x v="2372"/>
    <x v="0"/>
    <x v="16"/>
    <x v="16"/>
    <x v="48"/>
    <x v="42"/>
    <m/>
    <s v=""/>
    <s v=""/>
  </r>
  <r>
    <x v="2373"/>
    <x v="0"/>
    <x v="16"/>
    <x v="16"/>
    <x v="48"/>
    <x v="42"/>
    <m/>
    <s v=""/>
    <s v=""/>
  </r>
  <r>
    <x v="2374"/>
    <x v="0"/>
    <x v="16"/>
    <x v="16"/>
    <x v="48"/>
    <x v="42"/>
    <m/>
    <s v=""/>
    <s v=""/>
  </r>
  <r>
    <x v="2375"/>
    <x v="0"/>
    <x v="16"/>
    <x v="16"/>
    <x v="48"/>
    <x v="42"/>
    <m/>
    <s v=""/>
    <s v=""/>
  </r>
  <r>
    <x v="2376"/>
    <x v="0"/>
    <x v="16"/>
    <x v="16"/>
    <x v="48"/>
    <x v="42"/>
    <m/>
    <s v=""/>
    <s v=""/>
  </r>
  <r>
    <x v="2377"/>
    <x v="0"/>
    <x v="16"/>
    <x v="16"/>
    <x v="48"/>
    <x v="42"/>
    <m/>
    <s v=""/>
    <s v=""/>
  </r>
  <r>
    <x v="2378"/>
    <x v="0"/>
    <x v="16"/>
    <x v="16"/>
    <x v="48"/>
    <x v="42"/>
    <m/>
    <s v=""/>
    <s v=""/>
  </r>
  <r>
    <x v="2379"/>
    <x v="0"/>
    <x v="16"/>
    <x v="16"/>
    <x v="48"/>
    <x v="42"/>
    <m/>
    <s v=""/>
    <s v=""/>
  </r>
  <r>
    <x v="2380"/>
    <x v="0"/>
    <x v="16"/>
    <x v="16"/>
    <x v="48"/>
    <x v="42"/>
    <m/>
    <s v=""/>
    <s v=""/>
  </r>
  <r>
    <x v="2381"/>
    <x v="0"/>
    <x v="16"/>
    <x v="16"/>
    <x v="48"/>
    <x v="42"/>
    <m/>
    <s v=""/>
    <s v=""/>
  </r>
  <r>
    <x v="2382"/>
    <x v="0"/>
    <x v="16"/>
    <x v="16"/>
    <x v="48"/>
    <x v="42"/>
    <m/>
    <s v=""/>
    <s v=""/>
  </r>
  <r>
    <x v="2383"/>
    <x v="0"/>
    <x v="16"/>
    <x v="16"/>
    <x v="48"/>
    <x v="42"/>
    <m/>
    <s v=""/>
    <s v=""/>
  </r>
  <r>
    <x v="2384"/>
    <x v="0"/>
    <x v="16"/>
    <x v="16"/>
    <x v="48"/>
    <x v="42"/>
    <m/>
    <s v=""/>
    <s v=""/>
  </r>
  <r>
    <x v="2385"/>
    <x v="0"/>
    <x v="16"/>
    <x v="16"/>
    <x v="48"/>
    <x v="42"/>
    <m/>
    <s v=""/>
    <s v=""/>
  </r>
  <r>
    <x v="2386"/>
    <x v="0"/>
    <x v="16"/>
    <x v="16"/>
    <x v="48"/>
    <x v="42"/>
    <m/>
    <s v=""/>
    <s v=""/>
  </r>
  <r>
    <x v="2387"/>
    <x v="0"/>
    <x v="16"/>
    <x v="16"/>
    <x v="48"/>
    <x v="42"/>
    <m/>
    <s v=""/>
    <s v=""/>
  </r>
  <r>
    <x v="2388"/>
    <x v="0"/>
    <x v="16"/>
    <x v="16"/>
    <x v="48"/>
    <x v="42"/>
    <m/>
    <s v=""/>
    <s v=""/>
  </r>
  <r>
    <x v="2389"/>
    <x v="0"/>
    <x v="16"/>
    <x v="16"/>
    <x v="48"/>
    <x v="42"/>
    <m/>
    <s v=""/>
    <s v=""/>
  </r>
  <r>
    <x v="2390"/>
    <x v="0"/>
    <x v="16"/>
    <x v="16"/>
    <x v="48"/>
    <x v="42"/>
    <m/>
    <s v=""/>
    <s v=""/>
  </r>
  <r>
    <x v="2391"/>
    <x v="0"/>
    <x v="16"/>
    <x v="16"/>
    <x v="48"/>
    <x v="42"/>
    <m/>
    <s v=""/>
    <s v=""/>
  </r>
  <r>
    <x v="2392"/>
    <x v="0"/>
    <x v="16"/>
    <x v="16"/>
    <x v="48"/>
    <x v="42"/>
    <m/>
    <s v=""/>
    <s v=""/>
  </r>
  <r>
    <x v="2393"/>
    <x v="0"/>
    <x v="16"/>
    <x v="16"/>
    <x v="48"/>
    <x v="42"/>
    <m/>
    <s v=""/>
    <s v=""/>
  </r>
  <r>
    <x v="2394"/>
    <x v="0"/>
    <x v="16"/>
    <x v="16"/>
    <x v="48"/>
    <x v="42"/>
    <m/>
    <s v=""/>
    <s v=""/>
  </r>
  <r>
    <x v="2395"/>
    <x v="0"/>
    <x v="16"/>
    <x v="16"/>
    <x v="48"/>
    <x v="42"/>
    <m/>
    <s v=""/>
    <s v=""/>
  </r>
  <r>
    <x v="2396"/>
    <x v="0"/>
    <x v="16"/>
    <x v="16"/>
    <x v="48"/>
    <x v="42"/>
    <m/>
    <s v=""/>
    <s v=""/>
  </r>
  <r>
    <x v="2397"/>
    <x v="0"/>
    <x v="16"/>
    <x v="16"/>
    <x v="48"/>
    <x v="42"/>
    <m/>
    <s v=""/>
    <s v=""/>
  </r>
  <r>
    <x v="2398"/>
    <x v="0"/>
    <x v="16"/>
    <x v="16"/>
    <x v="48"/>
    <x v="42"/>
    <m/>
    <s v=""/>
    <s v=""/>
  </r>
  <r>
    <x v="2399"/>
    <x v="0"/>
    <x v="16"/>
    <x v="16"/>
    <x v="48"/>
    <x v="42"/>
    <m/>
    <s v=""/>
    <s v=""/>
  </r>
  <r>
    <x v="2400"/>
    <x v="0"/>
    <x v="16"/>
    <x v="16"/>
    <x v="48"/>
    <x v="42"/>
    <m/>
    <s v=""/>
    <s v=""/>
  </r>
  <r>
    <x v="2401"/>
    <x v="0"/>
    <x v="16"/>
    <x v="16"/>
    <x v="48"/>
    <x v="42"/>
    <m/>
    <s v=""/>
    <s v=""/>
  </r>
  <r>
    <x v="2402"/>
    <x v="0"/>
    <x v="16"/>
    <x v="16"/>
    <x v="48"/>
    <x v="42"/>
    <m/>
    <s v=""/>
    <s v=""/>
  </r>
  <r>
    <x v="2403"/>
    <x v="0"/>
    <x v="16"/>
    <x v="16"/>
    <x v="48"/>
    <x v="42"/>
    <m/>
    <s v=""/>
    <s v=""/>
  </r>
  <r>
    <x v="2404"/>
    <x v="0"/>
    <x v="16"/>
    <x v="16"/>
    <x v="48"/>
    <x v="42"/>
    <m/>
    <s v=""/>
    <s v=""/>
  </r>
  <r>
    <x v="2405"/>
    <x v="0"/>
    <x v="16"/>
    <x v="16"/>
    <x v="48"/>
    <x v="42"/>
    <m/>
    <s v=""/>
    <s v=""/>
  </r>
  <r>
    <x v="2406"/>
    <x v="0"/>
    <x v="16"/>
    <x v="16"/>
    <x v="48"/>
    <x v="42"/>
    <m/>
    <s v=""/>
    <s v=""/>
  </r>
  <r>
    <x v="2407"/>
    <x v="0"/>
    <x v="16"/>
    <x v="16"/>
    <x v="48"/>
    <x v="42"/>
    <m/>
    <m/>
    <s v=""/>
  </r>
  <r>
    <x v="2408"/>
    <x v="0"/>
    <x v="16"/>
    <x v="16"/>
    <x v="48"/>
    <x v="42"/>
    <m/>
    <s v=""/>
    <s v=""/>
  </r>
  <r>
    <x v="2409"/>
    <x v="0"/>
    <x v="16"/>
    <x v="16"/>
    <x v="48"/>
    <x v="42"/>
    <m/>
    <s v=""/>
    <s v=""/>
  </r>
  <r>
    <x v="2410"/>
    <x v="0"/>
    <x v="16"/>
    <x v="16"/>
    <x v="48"/>
    <x v="42"/>
    <m/>
    <s v=""/>
    <s v=""/>
  </r>
  <r>
    <x v="2411"/>
    <x v="0"/>
    <x v="16"/>
    <x v="16"/>
    <x v="48"/>
    <x v="42"/>
    <m/>
    <s v=""/>
    <s v=""/>
  </r>
  <r>
    <x v="2412"/>
    <x v="0"/>
    <x v="16"/>
    <x v="16"/>
    <x v="48"/>
    <x v="42"/>
    <m/>
    <s v=""/>
    <s v=""/>
  </r>
  <r>
    <x v="2413"/>
    <x v="0"/>
    <x v="16"/>
    <x v="16"/>
    <x v="48"/>
    <x v="42"/>
    <m/>
    <s v=""/>
    <s v=""/>
  </r>
  <r>
    <x v="2414"/>
    <x v="0"/>
    <x v="16"/>
    <x v="16"/>
    <x v="48"/>
    <x v="42"/>
    <m/>
    <s v=""/>
    <s v=""/>
  </r>
  <r>
    <x v="2415"/>
    <x v="0"/>
    <x v="16"/>
    <x v="16"/>
    <x v="48"/>
    <x v="42"/>
    <m/>
    <s v=""/>
    <s v=""/>
  </r>
  <r>
    <x v="2416"/>
    <x v="0"/>
    <x v="16"/>
    <x v="16"/>
    <x v="48"/>
    <x v="42"/>
    <m/>
    <s v=""/>
    <s v=""/>
  </r>
  <r>
    <x v="2417"/>
    <x v="0"/>
    <x v="16"/>
    <x v="16"/>
    <x v="48"/>
    <x v="42"/>
    <m/>
    <s v=""/>
    <s v=""/>
  </r>
  <r>
    <x v="2418"/>
    <x v="0"/>
    <x v="16"/>
    <x v="16"/>
    <x v="48"/>
    <x v="42"/>
    <m/>
    <s v=""/>
    <s v=""/>
  </r>
  <r>
    <x v="2419"/>
    <x v="0"/>
    <x v="16"/>
    <x v="16"/>
    <x v="48"/>
    <x v="42"/>
    <m/>
    <s v=""/>
    <s v=""/>
  </r>
  <r>
    <x v="2420"/>
    <x v="0"/>
    <x v="16"/>
    <x v="16"/>
    <x v="48"/>
    <x v="42"/>
    <m/>
    <s v=""/>
    <s v=""/>
  </r>
  <r>
    <x v="2421"/>
    <x v="0"/>
    <x v="16"/>
    <x v="16"/>
    <x v="48"/>
    <x v="42"/>
    <m/>
    <s v=""/>
    <s v=""/>
  </r>
  <r>
    <x v="2422"/>
    <x v="0"/>
    <x v="16"/>
    <x v="16"/>
    <x v="48"/>
    <x v="42"/>
    <m/>
    <s v=""/>
    <s v=""/>
  </r>
  <r>
    <x v="2423"/>
    <x v="0"/>
    <x v="16"/>
    <x v="16"/>
    <x v="48"/>
    <x v="42"/>
    <m/>
    <s v=""/>
    <s v=""/>
  </r>
  <r>
    <x v="2424"/>
    <x v="0"/>
    <x v="16"/>
    <x v="16"/>
    <x v="48"/>
    <x v="42"/>
    <m/>
    <s v=""/>
    <s v=""/>
  </r>
  <r>
    <x v="2425"/>
    <x v="0"/>
    <x v="16"/>
    <x v="16"/>
    <x v="48"/>
    <x v="42"/>
    <m/>
    <s v=""/>
    <s v=""/>
  </r>
  <r>
    <x v="2426"/>
    <x v="0"/>
    <x v="16"/>
    <x v="16"/>
    <x v="48"/>
    <x v="42"/>
    <m/>
    <s v=""/>
    <s v=""/>
  </r>
  <r>
    <x v="2427"/>
    <x v="0"/>
    <x v="16"/>
    <x v="16"/>
    <x v="48"/>
    <x v="42"/>
    <m/>
    <s v=""/>
    <s v=""/>
  </r>
  <r>
    <x v="2428"/>
    <x v="0"/>
    <x v="16"/>
    <x v="16"/>
    <x v="48"/>
    <x v="42"/>
    <m/>
    <s v=""/>
    <s v=""/>
  </r>
  <r>
    <x v="2429"/>
    <x v="0"/>
    <x v="16"/>
    <x v="16"/>
    <x v="48"/>
    <x v="42"/>
    <m/>
    <s v=""/>
    <s v=""/>
  </r>
  <r>
    <x v="2430"/>
    <x v="0"/>
    <x v="16"/>
    <x v="16"/>
    <x v="48"/>
    <x v="42"/>
    <m/>
    <s v=""/>
    <s v=""/>
  </r>
  <r>
    <x v="2431"/>
    <x v="0"/>
    <x v="16"/>
    <x v="16"/>
    <x v="48"/>
    <x v="42"/>
    <m/>
    <s v=""/>
    <s v=""/>
  </r>
  <r>
    <x v="2432"/>
    <x v="0"/>
    <x v="16"/>
    <x v="16"/>
    <x v="48"/>
    <x v="42"/>
    <m/>
    <s v=""/>
    <s v=""/>
  </r>
  <r>
    <x v="2433"/>
    <x v="0"/>
    <x v="16"/>
    <x v="16"/>
    <x v="48"/>
    <x v="42"/>
    <m/>
    <s v=""/>
    <s v=""/>
  </r>
  <r>
    <x v="2434"/>
    <x v="0"/>
    <x v="16"/>
    <x v="16"/>
    <x v="48"/>
    <x v="42"/>
    <m/>
    <s v=""/>
    <s v=""/>
  </r>
  <r>
    <x v="2435"/>
    <x v="0"/>
    <x v="16"/>
    <x v="16"/>
    <x v="48"/>
    <x v="42"/>
    <m/>
    <s v=""/>
    <s v=""/>
  </r>
  <r>
    <x v="2436"/>
    <x v="0"/>
    <x v="16"/>
    <x v="16"/>
    <x v="48"/>
    <x v="42"/>
    <m/>
    <s v=""/>
    <s v=""/>
  </r>
  <r>
    <x v="2437"/>
    <x v="0"/>
    <x v="16"/>
    <x v="16"/>
    <x v="48"/>
    <x v="42"/>
    <m/>
    <s v=""/>
    <s v=""/>
  </r>
  <r>
    <x v="2438"/>
    <x v="0"/>
    <x v="16"/>
    <x v="16"/>
    <x v="48"/>
    <x v="42"/>
    <m/>
    <s v=""/>
    <s v=""/>
  </r>
  <r>
    <x v="2439"/>
    <x v="0"/>
    <x v="16"/>
    <x v="16"/>
    <x v="48"/>
    <x v="42"/>
    <m/>
    <s v=""/>
    <s v=""/>
  </r>
  <r>
    <x v="2440"/>
    <x v="0"/>
    <x v="16"/>
    <x v="16"/>
    <x v="48"/>
    <x v="42"/>
    <m/>
    <s v=""/>
    <s v=""/>
  </r>
  <r>
    <x v="2441"/>
    <x v="0"/>
    <x v="16"/>
    <x v="16"/>
    <x v="48"/>
    <x v="42"/>
    <m/>
    <s v=""/>
    <s v=""/>
  </r>
  <r>
    <x v="2442"/>
    <x v="0"/>
    <x v="16"/>
    <x v="16"/>
    <x v="48"/>
    <x v="42"/>
    <m/>
    <s v=""/>
    <s v=""/>
  </r>
  <r>
    <x v="2443"/>
    <x v="0"/>
    <x v="16"/>
    <x v="16"/>
    <x v="48"/>
    <x v="42"/>
    <m/>
    <s v=""/>
    <s v=""/>
  </r>
  <r>
    <x v="2444"/>
    <x v="0"/>
    <x v="16"/>
    <x v="16"/>
    <x v="48"/>
    <x v="42"/>
    <m/>
    <s v=""/>
    <s v=""/>
  </r>
  <r>
    <x v="2445"/>
    <x v="0"/>
    <x v="16"/>
    <x v="16"/>
    <x v="48"/>
    <x v="42"/>
    <m/>
    <s v=""/>
    <s v=""/>
  </r>
  <r>
    <x v="2446"/>
    <x v="0"/>
    <x v="16"/>
    <x v="16"/>
    <x v="48"/>
    <x v="42"/>
    <m/>
    <s v=""/>
    <s v=""/>
  </r>
  <r>
    <x v="2447"/>
    <x v="0"/>
    <x v="16"/>
    <x v="16"/>
    <x v="48"/>
    <x v="42"/>
    <m/>
    <s v=""/>
    <s v=""/>
  </r>
  <r>
    <x v="2448"/>
    <x v="0"/>
    <x v="16"/>
    <x v="16"/>
    <x v="48"/>
    <x v="42"/>
    <m/>
    <s v=""/>
    <s v=""/>
  </r>
  <r>
    <x v="2449"/>
    <x v="0"/>
    <x v="16"/>
    <x v="16"/>
    <x v="48"/>
    <x v="42"/>
    <m/>
    <s v=""/>
    <s v=""/>
  </r>
  <r>
    <x v="2450"/>
    <x v="0"/>
    <x v="16"/>
    <x v="16"/>
    <x v="48"/>
    <x v="42"/>
    <m/>
    <s v=""/>
    <s v=""/>
  </r>
  <r>
    <x v="2451"/>
    <x v="0"/>
    <x v="16"/>
    <x v="16"/>
    <x v="48"/>
    <x v="42"/>
    <m/>
    <s v=""/>
    <s v=""/>
  </r>
  <r>
    <x v="2452"/>
    <x v="0"/>
    <x v="16"/>
    <x v="16"/>
    <x v="48"/>
    <x v="42"/>
    <m/>
    <s v=""/>
    <s v=""/>
  </r>
  <r>
    <x v="2453"/>
    <x v="0"/>
    <x v="16"/>
    <x v="16"/>
    <x v="48"/>
    <x v="42"/>
    <m/>
    <s v=""/>
    <s v=""/>
  </r>
  <r>
    <x v="2454"/>
    <x v="0"/>
    <x v="16"/>
    <x v="16"/>
    <x v="48"/>
    <x v="42"/>
    <m/>
    <s v=""/>
    <s v=""/>
  </r>
  <r>
    <x v="2455"/>
    <x v="0"/>
    <x v="16"/>
    <x v="16"/>
    <x v="48"/>
    <x v="42"/>
    <m/>
    <s v=""/>
    <s v=""/>
  </r>
  <r>
    <x v="2456"/>
    <x v="0"/>
    <x v="16"/>
    <x v="16"/>
    <x v="48"/>
    <x v="42"/>
    <m/>
    <s v=""/>
    <s v=""/>
  </r>
  <r>
    <x v="2457"/>
    <x v="0"/>
    <x v="16"/>
    <x v="16"/>
    <x v="48"/>
    <x v="42"/>
    <m/>
    <s v=""/>
    <s v=""/>
  </r>
  <r>
    <x v="2458"/>
    <x v="0"/>
    <x v="16"/>
    <x v="16"/>
    <x v="48"/>
    <x v="42"/>
    <m/>
    <s v=""/>
    <s v=""/>
  </r>
  <r>
    <x v="2459"/>
    <x v="0"/>
    <x v="16"/>
    <x v="16"/>
    <x v="48"/>
    <x v="42"/>
    <m/>
    <s v=""/>
    <s v=""/>
  </r>
  <r>
    <x v="2460"/>
    <x v="0"/>
    <x v="16"/>
    <x v="16"/>
    <x v="48"/>
    <x v="42"/>
    <m/>
    <s v=""/>
    <s v=""/>
  </r>
  <r>
    <x v="2461"/>
    <x v="0"/>
    <x v="16"/>
    <x v="16"/>
    <x v="48"/>
    <x v="42"/>
    <m/>
    <s v=""/>
    <s v=""/>
  </r>
  <r>
    <x v="2462"/>
    <x v="0"/>
    <x v="16"/>
    <x v="16"/>
    <x v="48"/>
    <x v="42"/>
    <m/>
    <s v=""/>
    <s v=""/>
  </r>
  <r>
    <x v="2463"/>
    <x v="0"/>
    <x v="16"/>
    <x v="16"/>
    <x v="48"/>
    <x v="42"/>
    <m/>
    <s v=""/>
    <s v=""/>
  </r>
  <r>
    <x v="2464"/>
    <x v="0"/>
    <x v="16"/>
    <x v="16"/>
    <x v="48"/>
    <x v="42"/>
    <m/>
    <s v=""/>
    <s v=""/>
  </r>
  <r>
    <x v="2465"/>
    <x v="0"/>
    <x v="16"/>
    <x v="16"/>
    <x v="48"/>
    <x v="42"/>
    <m/>
    <s v=""/>
    <s v=""/>
  </r>
  <r>
    <x v="2466"/>
    <x v="0"/>
    <x v="16"/>
    <x v="16"/>
    <x v="48"/>
    <x v="42"/>
    <m/>
    <s v=""/>
    <s v=""/>
  </r>
  <r>
    <x v="2467"/>
    <x v="0"/>
    <x v="16"/>
    <x v="16"/>
    <x v="48"/>
    <x v="42"/>
    <m/>
    <s v=""/>
    <s v=""/>
  </r>
  <r>
    <x v="2468"/>
    <x v="0"/>
    <x v="16"/>
    <x v="16"/>
    <x v="48"/>
    <x v="42"/>
    <m/>
    <s v=""/>
    <s v=""/>
  </r>
  <r>
    <x v="2469"/>
    <x v="0"/>
    <x v="16"/>
    <x v="16"/>
    <x v="48"/>
    <x v="42"/>
    <m/>
    <s v=""/>
    <s v=""/>
  </r>
  <r>
    <x v="2470"/>
    <x v="0"/>
    <x v="16"/>
    <x v="16"/>
    <x v="48"/>
    <x v="42"/>
    <m/>
    <s v=""/>
    <s v=""/>
  </r>
  <r>
    <x v="2471"/>
    <x v="0"/>
    <x v="16"/>
    <x v="16"/>
    <x v="48"/>
    <x v="42"/>
    <m/>
    <s v=""/>
    <s v=""/>
  </r>
  <r>
    <x v="2472"/>
    <x v="0"/>
    <x v="16"/>
    <x v="16"/>
    <x v="48"/>
    <x v="42"/>
    <m/>
    <s v=""/>
    <s v=""/>
  </r>
  <r>
    <x v="2473"/>
    <x v="0"/>
    <x v="16"/>
    <x v="16"/>
    <x v="48"/>
    <x v="42"/>
    <m/>
    <s v=""/>
    <s v=""/>
  </r>
  <r>
    <x v="2474"/>
    <x v="0"/>
    <x v="16"/>
    <x v="16"/>
    <x v="48"/>
    <x v="42"/>
    <m/>
    <s v=""/>
    <s v=""/>
  </r>
  <r>
    <x v="2475"/>
    <x v="0"/>
    <x v="16"/>
    <x v="16"/>
    <x v="48"/>
    <x v="42"/>
    <m/>
    <s v=""/>
    <s v=""/>
  </r>
  <r>
    <x v="2476"/>
    <x v="0"/>
    <x v="16"/>
    <x v="16"/>
    <x v="48"/>
    <x v="42"/>
    <m/>
    <s v=""/>
    <s v=""/>
  </r>
  <r>
    <x v="2477"/>
    <x v="0"/>
    <x v="16"/>
    <x v="16"/>
    <x v="48"/>
    <x v="42"/>
    <m/>
    <s v=""/>
    <s v=""/>
  </r>
  <r>
    <x v="2478"/>
    <x v="0"/>
    <x v="16"/>
    <x v="16"/>
    <x v="48"/>
    <x v="42"/>
    <m/>
    <s v=""/>
    <s v=""/>
  </r>
  <r>
    <x v="2479"/>
    <x v="0"/>
    <x v="16"/>
    <x v="16"/>
    <x v="48"/>
    <x v="42"/>
    <m/>
    <s v=""/>
    <s v=""/>
  </r>
  <r>
    <x v="2480"/>
    <x v="0"/>
    <x v="16"/>
    <x v="16"/>
    <x v="48"/>
    <x v="42"/>
    <m/>
    <s v=""/>
    <s v=""/>
  </r>
  <r>
    <x v="2481"/>
    <x v="0"/>
    <x v="16"/>
    <x v="16"/>
    <x v="48"/>
    <x v="42"/>
    <m/>
    <s v=""/>
    <s v=""/>
  </r>
  <r>
    <x v="2482"/>
    <x v="0"/>
    <x v="16"/>
    <x v="16"/>
    <x v="48"/>
    <x v="42"/>
    <m/>
    <s v=""/>
    <s v=""/>
  </r>
  <r>
    <x v="2483"/>
    <x v="0"/>
    <x v="16"/>
    <x v="16"/>
    <x v="48"/>
    <x v="42"/>
    <m/>
    <s v=""/>
    <s v=""/>
  </r>
  <r>
    <x v="2484"/>
    <x v="0"/>
    <x v="16"/>
    <x v="16"/>
    <x v="48"/>
    <x v="42"/>
    <m/>
    <s v=""/>
    <s v=""/>
  </r>
  <r>
    <x v="2485"/>
    <x v="0"/>
    <x v="16"/>
    <x v="16"/>
    <x v="48"/>
    <x v="42"/>
    <m/>
    <s v=""/>
    <s v=""/>
  </r>
  <r>
    <x v="2486"/>
    <x v="0"/>
    <x v="16"/>
    <x v="16"/>
    <x v="48"/>
    <x v="42"/>
    <m/>
    <s v=""/>
    <s v=""/>
  </r>
  <r>
    <x v="2487"/>
    <x v="0"/>
    <x v="16"/>
    <x v="16"/>
    <x v="48"/>
    <x v="42"/>
    <m/>
    <s v=""/>
    <s v=""/>
  </r>
  <r>
    <x v="2488"/>
    <x v="0"/>
    <x v="16"/>
    <x v="16"/>
    <x v="48"/>
    <x v="42"/>
    <m/>
    <s v=""/>
    <s v=""/>
  </r>
  <r>
    <x v="2489"/>
    <x v="0"/>
    <x v="16"/>
    <x v="16"/>
    <x v="48"/>
    <x v="42"/>
    <m/>
    <s v=""/>
    <s v=""/>
  </r>
  <r>
    <x v="2490"/>
    <x v="0"/>
    <x v="16"/>
    <x v="16"/>
    <x v="48"/>
    <x v="42"/>
    <m/>
    <s v=""/>
    <s v=""/>
  </r>
  <r>
    <x v="2491"/>
    <x v="0"/>
    <x v="16"/>
    <x v="16"/>
    <x v="48"/>
    <x v="42"/>
    <m/>
    <s v=""/>
    <s v=""/>
  </r>
  <r>
    <x v="2492"/>
    <x v="0"/>
    <x v="16"/>
    <x v="16"/>
    <x v="48"/>
    <x v="42"/>
    <m/>
    <s v=""/>
    <s v=""/>
  </r>
  <r>
    <x v="2493"/>
    <x v="0"/>
    <x v="16"/>
    <x v="16"/>
    <x v="48"/>
    <x v="42"/>
    <m/>
    <s v=""/>
    <s v=""/>
  </r>
  <r>
    <x v="2494"/>
    <x v="0"/>
    <x v="16"/>
    <x v="16"/>
    <x v="48"/>
    <x v="42"/>
    <m/>
    <s v=""/>
    <s v=""/>
  </r>
  <r>
    <x v="2495"/>
    <x v="0"/>
    <x v="16"/>
    <x v="16"/>
    <x v="48"/>
    <x v="42"/>
    <m/>
    <s v=""/>
    <s v=""/>
  </r>
  <r>
    <x v="2496"/>
    <x v="0"/>
    <x v="16"/>
    <x v="16"/>
    <x v="48"/>
    <x v="42"/>
    <m/>
    <s v=""/>
    <s v=""/>
  </r>
  <r>
    <x v="2497"/>
    <x v="0"/>
    <x v="16"/>
    <x v="16"/>
    <x v="48"/>
    <x v="42"/>
    <m/>
    <s v=""/>
    <s v=""/>
  </r>
  <r>
    <x v="2498"/>
    <x v="0"/>
    <x v="16"/>
    <x v="16"/>
    <x v="48"/>
    <x v="42"/>
    <m/>
    <s v=""/>
    <s v=""/>
  </r>
  <r>
    <x v="2499"/>
    <x v="0"/>
    <x v="16"/>
    <x v="16"/>
    <x v="48"/>
    <x v="42"/>
    <m/>
    <s v=""/>
    <s v=""/>
  </r>
  <r>
    <x v="2500"/>
    <x v="0"/>
    <x v="16"/>
    <x v="16"/>
    <x v="48"/>
    <x v="42"/>
    <m/>
    <s v=""/>
    <s v=""/>
  </r>
  <r>
    <x v="2501"/>
    <x v="0"/>
    <x v="16"/>
    <x v="16"/>
    <x v="48"/>
    <x v="42"/>
    <m/>
    <s v=""/>
    <s v=""/>
  </r>
  <r>
    <x v="2502"/>
    <x v="0"/>
    <x v="16"/>
    <x v="16"/>
    <x v="48"/>
    <x v="42"/>
    <m/>
    <s v=""/>
    <s v=""/>
  </r>
  <r>
    <x v="2503"/>
    <x v="0"/>
    <x v="16"/>
    <x v="16"/>
    <x v="48"/>
    <x v="42"/>
    <m/>
    <s v=""/>
    <s v=""/>
  </r>
  <r>
    <x v="2504"/>
    <x v="0"/>
    <x v="16"/>
    <x v="16"/>
    <x v="48"/>
    <x v="42"/>
    <m/>
    <s v=""/>
    <s v=""/>
  </r>
  <r>
    <x v="2505"/>
    <x v="0"/>
    <x v="16"/>
    <x v="16"/>
    <x v="48"/>
    <x v="42"/>
    <m/>
    <s v=""/>
    <s v=""/>
  </r>
  <r>
    <x v="2506"/>
    <x v="0"/>
    <x v="16"/>
    <x v="16"/>
    <x v="48"/>
    <x v="42"/>
    <m/>
    <s v=""/>
    <s v=""/>
  </r>
  <r>
    <x v="2507"/>
    <x v="0"/>
    <x v="16"/>
    <x v="16"/>
    <x v="48"/>
    <x v="42"/>
    <m/>
    <s v=""/>
    <s v=""/>
  </r>
  <r>
    <x v="2508"/>
    <x v="0"/>
    <x v="16"/>
    <x v="16"/>
    <x v="48"/>
    <x v="42"/>
    <m/>
    <s v=""/>
    <s v=""/>
  </r>
  <r>
    <x v="2509"/>
    <x v="0"/>
    <x v="16"/>
    <x v="16"/>
    <x v="48"/>
    <x v="42"/>
    <m/>
    <s v=""/>
    <s v=""/>
  </r>
  <r>
    <x v="2510"/>
    <x v="0"/>
    <x v="16"/>
    <x v="16"/>
    <x v="48"/>
    <x v="42"/>
    <m/>
    <s v=""/>
    <s v=""/>
  </r>
  <r>
    <x v="2511"/>
    <x v="0"/>
    <x v="16"/>
    <x v="16"/>
    <x v="48"/>
    <x v="42"/>
    <m/>
    <s v=""/>
    <s v=""/>
  </r>
  <r>
    <x v="2512"/>
    <x v="0"/>
    <x v="16"/>
    <x v="16"/>
    <x v="48"/>
    <x v="42"/>
    <m/>
    <s v=""/>
    <s v=""/>
  </r>
  <r>
    <x v="2513"/>
    <x v="0"/>
    <x v="16"/>
    <x v="16"/>
    <x v="48"/>
    <x v="42"/>
    <m/>
    <s v=""/>
    <s v=""/>
  </r>
  <r>
    <x v="2514"/>
    <x v="0"/>
    <x v="16"/>
    <x v="16"/>
    <x v="48"/>
    <x v="42"/>
    <m/>
    <s v=""/>
    <s v=""/>
  </r>
  <r>
    <x v="2515"/>
    <x v="0"/>
    <x v="16"/>
    <x v="16"/>
    <x v="48"/>
    <x v="42"/>
    <m/>
    <s v=""/>
    <s v=""/>
  </r>
  <r>
    <x v="2516"/>
    <x v="0"/>
    <x v="16"/>
    <x v="16"/>
    <x v="48"/>
    <x v="42"/>
    <m/>
    <s v=""/>
    <s v=""/>
  </r>
  <r>
    <x v="2517"/>
    <x v="0"/>
    <x v="16"/>
    <x v="16"/>
    <x v="48"/>
    <x v="42"/>
    <m/>
    <s v=""/>
    <s v=""/>
  </r>
  <r>
    <x v="2518"/>
    <x v="0"/>
    <x v="16"/>
    <x v="16"/>
    <x v="48"/>
    <x v="42"/>
    <m/>
    <s v=""/>
    <s v=""/>
  </r>
  <r>
    <x v="2519"/>
    <x v="0"/>
    <x v="16"/>
    <x v="16"/>
    <x v="48"/>
    <x v="42"/>
    <m/>
    <s v=""/>
    <s v=""/>
  </r>
  <r>
    <x v="2520"/>
    <x v="0"/>
    <x v="16"/>
    <x v="16"/>
    <x v="48"/>
    <x v="42"/>
    <m/>
    <s v=""/>
    <s v=""/>
  </r>
  <r>
    <x v="2521"/>
    <x v="0"/>
    <x v="16"/>
    <x v="16"/>
    <x v="48"/>
    <x v="42"/>
    <m/>
    <s v=""/>
    <s v=""/>
  </r>
  <r>
    <x v="2522"/>
    <x v="0"/>
    <x v="16"/>
    <x v="16"/>
    <x v="48"/>
    <x v="42"/>
    <m/>
    <s v=""/>
    <s v=""/>
  </r>
  <r>
    <x v="2523"/>
    <x v="0"/>
    <x v="16"/>
    <x v="16"/>
    <x v="48"/>
    <x v="42"/>
    <m/>
    <s v=""/>
    <s v=""/>
  </r>
  <r>
    <x v="2524"/>
    <x v="0"/>
    <x v="16"/>
    <x v="16"/>
    <x v="48"/>
    <x v="42"/>
    <m/>
    <s v=""/>
    <s v=""/>
  </r>
  <r>
    <x v="2525"/>
    <x v="0"/>
    <x v="16"/>
    <x v="16"/>
    <x v="48"/>
    <x v="42"/>
    <m/>
    <s v=""/>
    <s v=""/>
  </r>
  <r>
    <x v="2526"/>
    <x v="0"/>
    <x v="16"/>
    <x v="16"/>
    <x v="48"/>
    <x v="42"/>
    <m/>
    <s v=""/>
    <s v=""/>
  </r>
  <r>
    <x v="2527"/>
    <x v="0"/>
    <x v="16"/>
    <x v="16"/>
    <x v="48"/>
    <x v="42"/>
    <m/>
    <s v=""/>
    <s v=""/>
  </r>
  <r>
    <x v="2528"/>
    <x v="0"/>
    <x v="16"/>
    <x v="16"/>
    <x v="48"/>
    <x v="42"/>
    <m/>
    <s v=""/>
    <s v=""/>
  </r>
  <r>
    <x v="2529"/>
    <x v="0"/>
    <x v="16"/>
    <x v="16"/>
    <x v="48"/>
    <x v="42"/>
    <m/>
    <s v=""/>
    <s v=""/>
  </r>
  <r>
    <x v="2530"/>
    <x v="0"/>
    <x v="16"/>
    <x v="16"/>
    <x v="48"/>
    <x v="42"/>
    <m/>
    <s v=""/>
    <s v=""/>
  </r>
  <r>
    <x v="2531"/>
    <x v="0"/>
    <x v="16"/>
    <x v="16"/>
    <x v="48"/>
    <x v="42"/>
    <m/>
    <s v=""/>
    <s v=""/>
  </r>
  <r>
    <x v="2532"/>
    <x v="0"/>
    <x v="16"/>
    <x v="16"/>
    <x v="48"/>
    <x v="42"/>
    <m/>
    <s v=""/>
    <s v=""/>
  </r>
  <r>
    <x v="2533"/>
    <x v="0"/>
    <x v="16"/>
    <x v="16"/>
    <x v="48"/>
    <x v="42"/>
    <m/>
    <s v=""/>
    <s v=""/>
  </r>
  <r>
    <x v="2534"/>
    <x v="0"/>
    <x v="16"/>
    <x v="16"/>
    <x v="48"/>
    <x v="42"/>
    <m/>
    <s v=""/>
    <s v=""/>
  </r>
  <r>
    <x v="2535"/>
    <x v="0"/>
    <x v="16"/>
    <x v="16"/>
    <x v="48"/>
    <x v="42"/>
    <m/>
    <s v=""/>
    <s v=""/>
  </r>
  <r>
    <x v="2536"/>
    <x v="0"/>
    <x v="16"/>
    <x v="16"/>
    <x v="48"/>
    <x v="42"/>
    <m/>
    <s v=""/>
    <s v=""/>
  </r>
  <r>
    <x v="2537"/>
    <x v="0"/>
    <x v="16"/>
    <x v="16"/>
    <x v="48"/>
    <x v="42"/>
    <m/>
    <s v=""/>
    <s v=""/>
  </r>
  <r>
    <x v="2538"/>
    <x v="0"/>
    <x v="16"/>
    <x v="16"/>
    <x v="48"/>
    <x v="42"/>
    <m/>
    <s v=""/>
    <s v=""/>
  </r>
  <r>
    <x v="2539"/>
    <x v="0"/>
    <x v="16"/>
    <x v="16"/>
    <x v="48"/>
    <x v="42"/>
    <m/>
    <s v=""/>
    <s v=""/>
  </r>
  <r>
    <x v="2540"/>
    <x v="0"/>
    <x v="16"/>
    <x v="16"/>
    <x v="48"/>
    <x v="42"/>
    <m/>
    <s v=""/>
    <s v=""/>
  </r>
  <r>
    <x v="2541"/>
    <x v="0"/>
    <x v="16"/>
    <x v="16"/>
    <x v="48"/>
    <x v="42"/>
    <m/>
    <s v=""/>
    <s v=""/>
  </r>
  <r>
    <x v="2542"/>
    <x v="0"/>
    <x v="16"/>
    <x v="16"/>
    <x v="48"/>
    <x v="42"/>
    <m/>
    <s v=""/>
    <s v=""/>
  </r>
  <r>
    <x v="2543"/>
    <x v="0"/>
    <x v="16"/>
    <x v="16"/>
    <x v="48"/>
    <x v="42"/>
    <m/>
    <s v=""/>
    <s v=""/>
  </r>
  <r>
    <x v="2544"/>
    <x v="0"/>
    <x v="16"/>
    <x v="16"/>
    <x v="48"/>
    <x v="42"/>
    <m/>
    <s v=""/>
    <s v=""/>
  </r>
  <r>
    <x v="2545"/>
    <x v="0"/>
    <x v="16"/>
    <x v="16"/>
    <x v="48"/>
    <x v="42"/>
    <m/>
    <s v=""/>
    <s v=""/>
  </r>
  <r>
    <x v="2546"/>
    <x v="0"/>
    <x v="16"/>
    <x v="16"/>
    <x v="48"/>
    <x v="42"/>
    <m/>
    <s v=""/>
    <s v=""/>
  </r>
  <r>
    <x v="2547"/>
    <x v="0"/>
    <x v="16"/>
    <x v="16"/>
    <x v="48"/>
    <x v="42"/>
    <m/>
    <s v=""/>
    <s v=""/>
  </r>
  <r>
    <x v="2548"/>
    <x v="0"/>
    <x v="16"/>
    <x v="16"/>
    <x v="48"/>
    <x v="42"/>
    <m/>
    <s v=""/>
    <s v=""/>
  </r>
  <r>
    <x v="2549"/>
    <x v="0"/>
    <x v="16"/>
    <x v="16"/>
    <x v="48"/>
    <x v="42"/>
    <m/>
    <s v=""/>
    <s v=""/>
  </r>
  <r>
    <x v="2550"/>
    <x v="0"/>
    <x v="16"/>
    <x v="16"/>
    <x v="48"/>
    <x v="42"/>
    <m/>
    <s v=""/>
    <s v=""/>
  </r>
  <r>
    <x v="2551"/>
    <x v="0"/>
    <x v="16"/>
    <x v="16"/>
    <x v="48"/>
    <x v="42"/>
    <m/>
    <s v=""/>
    <s v=""/>
  </r>
  <r>
    <x v="2552"/>
    <x v="0"/>
    <x v="16"/>
    <x v="16"/>
    <x v="48"/>
    <x v="42"/>
    <m/>
    <s v=""/>
    <s v=""/>
  </r>
  <r>
    <x v="2553"/>
    <x v="0"/>
    <x v="16"/>
    <x v="16"/>
    <x v="48"/>
    <x v="42"/>
    <m/>
    <s v=""/>
    <s v=""/>
  </r>
  <r>
    <x v="2554"/>
    <x v="0"/>
    <x v="16"/>
    <x v="16"/>
    <x v="48"/>
    <x v="42"/>
    <m/>
    <s v=""/>
    <s v=""/>
  </r>
  <r>
    <x v="2555"/>
    <x v="0"/>
    <x v="16"/>
    <x v="16"/>
    <x v="48"/>
    <x v="42"/>
    <m/>
    <s v=""/>
    <s v=""/>
  </r>
  <r>
    <x v="2556"/>
    <x v="0"/>
    <x v="16"/>
    <x v="16"/>
    <x v="48"/>
    <x v="42"/>
    <m/>
    <s v=""/>
    <s v=""/>
  </r>
  <r>
    <x v="2557"/>
    <x v="0"/>
    <x v="16"/>
    <x v="16"/>
    <x v="48"/>
    <x v="42"/>
    <m/>
    <s v=""/>
    <s v=""/>
  </r>
  <r>
    <x v="2558"/>
    <x v="0"/>
    <x v="16"/>
    <x v="16"/>
    <x v="48"/>
    <x v="42"/>
    <m/>
    <s v=""/>
    <s v=""/>
  </r>
  <r>
    <x v="2559"/>
    <x v="0"/>
    <x v="16"/>
    <x v="16"/>
    <x v="48"/>
    <x v="42"/>
    <m/>
    <s v=""/>
    <s v=""/>
  </r>
  <r>
    <x v="2560"/>
    <x v="0"/>
    <x v="16"/>
    <x v="16"/>
    <x v="48"/>
    <x v="42"/>
    <m/>
    <s v=""/>
    <s v=""/>
  </r>
  <r>
    <x v="2561"/>
    <x v="0"/>
    <x v="16"/>
    <x v="16"/>
    <x v="48"/>
    <x v="42"/>
    <m/>
    <s v=""/>
    <s v=""/>
  </r>
  <r>
    <x v="2562"/>
    <x v="0"/>
    <x v="16"/>
    <x v="16"/>
    <x v="48"/>
    <x v="42"/>
    <m/>
    <s v=""/>
    <s v=""/>
  </r>
  <r>
    <x v="2563"/>
    <x v="0"/>
    <x v="16"/>
    <x v="16"/>
    <x v="48"/>
    <x v="42"/>
    <m/>
    <s v=""/>
    <s v=""/>
  </r>
  <r>
    <x v="2564"/>
    <x v="0"/>
    <x v="16"/>
    <x v="16"/>
    <x v="48"/>
    <x v="42"/>
    <m/>
    <s v=""/>
    <s v=""/>
  </r>
  <r>
    <x v="2565"/>
    <x v="0"/>
    <x v="16"/>
    <x v="16"/>
    <x v="48"/>
    <x v="42"/>
    <m/>
    <s v=""/>
    <s v=""/>
  </r>
  <r>
    <x v="2566"/>
    <x v="0"/>
    <x v="16"/>
    <x v="16"/>
    <x v="48"/>
    <x v="42"/>
    <m/>
    <s v=""/>
    <s v=""/>
  </r>
  <r>
    <x v="2567"/>
    <x v="0"/>
    <x v="16"/>
    <x v="16"/>
    <x v="48"/>
    <x v="42"/>
    <m/>
    <s v=""/>
    <s v=""/>
  </r>
  <r>
    <x v="2568"/>
    <x v="0"/>
    <x v="16"/>
    <x v="16"/>
    <x v="48"/>
    <x v="42"/>
    <m/>
    <s v=""/>
    <s v=""/>
  </r>
  <r>
    <x v="2569"/>
    <x v="0"/>
    <x v="16"/>
    <x v="16"/>
    <x v="48"/>
    <x v="42"/>
    <m/>
    <s v=""/>
    <s v=""/>
  </r>
  <r>
    <x v="2570"/>
    <x v="0"/>
    <x v="16"/>
    <x v="16"/>
    <x v="48"/>
    <x v="42"/>
    <m/>
    <s v=""/>
    <s v=""/>
  </r>
  <r>
    <x v="2571"/>
    <x v="0"/>
    <x v="16"/>
    <x v="16"/>
    <x v="48"/>
    <x v="42"/>
    <m/>
    <s v=""/>
    <s v=""/>
  </r>
  <r>
    <x v="2572"/>
    <x v="0"/>
    <x v="16"/>
    <x v="16"/>
    <x v="48"/>
    <x v="42"/>
    <m/>
    <s v=""/>
    <s v=""/>
  </r>
  <r>
    <x v="2573"/>
    <x v="0"/>
    <x v="16"/>
    <x v="16"/>
    <x v="48"/>
    <x v="42"/>
    <m/>
    <s v=""/>
    <s v=""/>
  </r>
  <r>
    <x v="2574"/>
    <x v="0"/>
    <x v="16"/>
    <x v="16"/>
    <x v="48"/>
    <x v="42"/>
    <m/>
    <s v=""/>
    <s v=""/>
  </r>
  <r>
    <x v="2575"/>
    <x v="0"/>
    <x v="16"/>
    <x v="16"/>
    <x v="48"/>
    <x v="42"/>
    <m/>
    <s v=""/>
    <s v=""/>
  </r>
  <r>
    <x v="2576"/>
    <x v="0"/>
    <x v="16"/>
    <x v="16"/>
    <x v="48"/>
    <x v="42"/>
    <m/>
    <s v=""/>
    <s v=""/>
  </r>
  <r>
    <x v="2577"/>
    <x v="0"/>
    <x v="16"/>
    <x v="16"/>
    <x v="48"/>
    <x v="42"/>
    <m/>
    <s v=""/>
    <s v=""/>
  </r>
  <r>
    <x v="2578"/>
    <x v="0"/>
    <x v="16"/>
    <x v="16"/>
    <x v="48"/>
    <x v="42"/>
    <m/>
    <s v=""/>
    <s v=""/>
  </r>
  <r>
    <x v="2579"/>
    <x v="0"/>
    <x v="16"/>
    <x v="16"/>
    <x v="48"/>
    <x v="42"/>
    <m/>
    <s v=""/>
    <s v=""/>
  </r>
  <r>
    <x v="2580"/>
    <x v="0"/>
    <x v="16"/>
    <x v="16"/>
    <x v="48"/>
    <x v="42"/>
    <m/>
    <s v=""/>
    <s v=""/>
  </r>
  <r>
    <x v="2581"/>
    <x v="0"/>
    <x v="16"/>
    <x v="16"/>
    <x v="48"/>
    <x v="42"/>
    <m/>
    <s v=""/>
    <s v=""/>
  </r>
  <r>
    <x v="2582"/>
    <x v="0"/>
    <x v="16"/>
    <x v="16"/>
    <x v="48"/>
    <x v="42"/>
    <m/>
    <s v=""/>
    <s v=""/>
  </r>
  <r>
    <x v="2583"/>
    <x v="0"/>
    <x v="16"/>
    <x v="16"/>
    <x v="48"/>
    <x v="42"/>
    <m/>
    <s v=""/>
    <s v=""/>
  </r>
  <r>
    <x v="2584"/>
    <x v="0"/>
    <x v="16"/>
    <x v="16"/>
    <x v="48"/>
    <x v="42"/>
    <m/>
    <s v=""/>
    <s v=""/>
  </r>
  <r>
    <x v="2585"/>
    <x v="0"/>
    <x v="16"/>
    <x v="16"/>
    <x v="48"/>
    <x v="42"/>
    <m/>
    <s v=""/>
    <s v=""/>
  </r>
  <r>
    <x v="2586"/>
    <x v="0"/>
    <x v="16"/>
    <x v="16"/>
    <x v="48"/>
    <x v="42"/>
    <m/>
    <s v=""/>
    <s v=""/>
  </r>
  <r>
    <x v="2587"/>
    <x v="0"/>
    <x v="16"/>
    <x v="16"/>
    <x v="48"/>
    <x v="42"/>
    <m/>
    <s v=""/>
    <s v=""/>
  </r>
  <r>
    <x v="2588"/>
    <x v="0"/>
    <x v="16"/>
    <x v="16"/>
    <x v="48"/>
    <x v="42"/>
    <m/>
    <s v=""/>
    <s v=""/>
  </r>
  <r>
    <x v="2589"/>
    <x v="0"/>
    <x v="16"/>
    <x v="16"/>
    <x v="48"/>
    <x v="42"/>
    <m/>
    <s v=""/>
    <s v=""/>
  </r>
  <r>
    <x v="2590"/>
    <x v="0"/>
    <x v="16"/>
    <x v="16"/>
    <x v="48"/>
    <x v="42"/>
    <m/>
    <s v=""/>
    <s v=""/>
  </r>
  <r>
    <x v="2591"/>
    <x v="0"/>
    <x v="16"/>
    <x v="16"/>
    <x v="48"/>
    <x v="42"/>
    <m/>
    <s v=""/>
    <s v=""/>
  </r>
  <r>
    <x v="2592"/>
    <x v="0"/>
    <x v="16"/>
    <x v="16"/>
    <x v="48"/>
    <x v="42"/>
    <m/>
    <s v=""/>
    <s v=""/>
  </r>
  <r>
    <x v="2593"/>
    <x v="0"/>
    <x v="16"/>
    <x v="16"/>
    <x v="48"/>
    <x v="42"/>
    <m/>
    <s v=""/>
    <s v=""/>
  </r>
  <r>
    <x v="2594"/>
    <x v="0"/>
    <x v="16"/>
    <x v="16"/>
    <x v="48"/>
    <x v="42"/>
    <m/>
    <s v=""/>
    <s v=""/>
  </r>
  <r>
    <x v="2595"/>
    <x v="0"/>
    <x v="16"/>
    <x v="16"/>
    <x v="48"/>
    <x v="42"/>
    <m/>
    <s v=""/>
    <s v=""/>
  </r>
  <r>
    <x v="2596"/>
    <x v="0"/>
    <x v="16"/>
    <x v="16"/>
    <x v="48"/>
    <x v="42"/>
    <m/>
    <s v=""/>
    <s v=""/>
  </r>
  <r>
    <x v="2597"/>
    <x v="0"/>
    <x v="16"/>
    <x v="16"/>
    <x v="48"/>
    <x v="42"/>
    <m/>
    <s v=""/>
    <s v=""/>
  </r>
  <r>
    <x v="2598"/>
    <x v="0"/>
    <x v="16"/>
    <x v="16"/>
    <x v="48"/>
    <x v="42"/>
    <m/>
    <s v=""/>
    <s v=""/>
  </r>
  <r>
    <x v="2599"/>
    <x v="0"/>
    <x v="16"/>
    <x v="16"/>
    <x v="48"/>
    <x v="42"/>
    <m/>
    <s v=""/>
    <s v=""/>
  </r>
  <r>
    <x v="2600"/>
    <x v="0"/>
    <x v="16"/>
    <x v="16"/>
    <x v="48"/>
    <x v="42"/>
    <m/>
    <s v=""/>
    <s v=""/>
  </r>
  <r>
    <x v="2601"/>
    <x v="0"/>
    <x v="16"/>
    <x v="16"/>
    <x v="48"/>
    <x v="42"/>
    <m/>
    <s v=""/>
    <s v=""/>
  </r>
  <r>
    <x v="2602"/>
    <x v="0"/>
    <x v="16"/>
    <x v="16"/>
    <x v="48"/>
    <x v="42"/>
    <m/>
    <s v=""/>
    <s v=""/>
  </r>
  <r>
    <x v="2603"/>
    <x v="0"/>
    <x v="16"/>
    <x v="16"/>
    <x v="48"/>
    <x v="42"/>
    <m/>
    <s v=""/>
    <s v=""/>
  </r>
  <r>
    <x v="2604"/>
    <x v="0"/>
    <x v="16"/>
    <x v="16"/>
    <x v="48"/>
    <x v="42"/>
    <m/>
    <s v=""/>
    <s v=""/>
  </r>
  <r>
    <x v="2605"/>
    <x v="0"/>
    <x v="16"/>
    <x v="16"/>
    <x v="48"/>
    <x v="42"/>
    <m/>
    <s v=""/>
    <s v=""/>
  </r>
  <r>
    <x v="2606"/>
    <x v="0"/>
    <x v="16"/>
    <x v="16"/>
    <x v="48"/>
    <x v="42"/>
    <m/>
    <s v=""/>
    <s v=""/>
  </r>
  <r>
    <x v="2607"/>
    <x v="0"/>
    <x v="16"/>
    <x v="16"/>
    <x v="48"/>
    <x v="42"/>
    <m/>
    <s v=""/>
    <s v=""/>
  </r>
  <r>
    <x v="2608"/>
    <x v="0"/>
    <x v="16"/>
    <x v="16"/>
    <x v="48"/>
    <x v="42"/>
    <m/>
    <s v=""/>
    <s v=""/>
  </r>
  <r>
    <x v="2609"/>
    <x v="0"/>
    <x v="16"/>
    <x v="16"/>
    <x v="48"/>
    <x v="42"/>
    <m/>
    <s v=""/>
    <s v=""/>
  </r>
  <r>
    <x v="2610"/>
    <x v="0"/>
    <x v="16"/>
    <x v="16"/>
    <x v="48"/>
    <x v="42"/>
    <m/>
    <s v=""/>
    <s v=""/>
  </r>
  <r>
    <x v="2611"/>
    <x v="0"/>
    <x v="16"/>
    <x v="16"/>
    <x v="48"/>
    <x v="42"/>
    <m/>
    <s v=""/>
    <s v=""/>
  </r>
  <r>
    <x v="2612"/>
    <x v="0"/>
    <x v="16"/>
    <x v="16"/>
    <x v="48"/>
    <x v="42"/>
    <m/>
    <s v=""/>
    <s v=""/>
  </r>
  <r>
    <x v="2613"/>
    <x v="0"/>
    <x v="16"/>
    <x v="16"/>
    <x v="48"/>
    <x v="42"/>
    <m/>
    <s v=""/>
    <s v=""/>
  </r>
  <r>
    <x v="2614"/>
    <x v="0"/>
    <x v="16"/>
    <x v="16"/>
    <x v="48"/>
    <x v="42"/>
    <m/>
    <s v=""/>
    <s v=""/>
  </r>
  <r>
    <x v="2615"/>
    <x v="0"/>
    <x v="16"/>
    <x v="16"/>
    <x v="48"/>
    <x v="42"/>
    <m/>
    <s v=""/>
    <s v=""/>
  </r>
  <r>
    <x v="2616"/>
    <x v="0"/>
    <x v="16"/>
    <x v="16"/>
    <x v="48"/>
    <x v="42"/>
    <m/>
    <s v=""/>
    <s v=""/>
  </r>
  <r>
    <x v="2617"/>
    <x v="0"/>
    <x v="16"/>
    <x v="16"/>
    <x v="48"/>
    <x v="42"/>
    <m/>
    <s v=""/>
    <s v=""/>
  </r>
  <r>
    <x v="2618"/>
    <x v="0"/>
    <x v="16"/>
    <x v="16"/>
    <x v="48"/>
    <x v="42"/>
    <m/>
    <s v=""/>
    <s v=""/>
  </r>
  <r>
    <x v="2619"/>
    <x v="0"/>
    <x v="16"/>
    <x v="16"/>
    <x v="48"/>
    <x v="42"/>
    <m/>
    <s v=""/>
    <s v=""/>
  </r>
  <r>
    <x v="2620"/>
    <x v="0"/>
    <x v="16"/>
    <x v="16"/>
    <x v="48"/>
    <x v="42"/>
    <m/>
    <s v=""/>
    <s v=""/>
  </r>
  <r>
    <x v="2621"/>
    <x v="0"/>
    <x v="16"/>
    <x v="16"/>
    <x v="48"/>
    <x v="42"/>
    <m/>
    <s v=""/>
    <s v=""/>
  </r>
  <r>
    <x v="2622"/>
    <x v="0"/>
    <x v="16"/>
    <x v="16"/>
    <x v="48"/>
    <x v="42"/>
    <m/>
    <s v=""/>
    <s v=""/>
  </r>
  <r>
    <x v="2623"/>
    <x v="0"/>
    <x v="16"/>
    <x v="16"/>
    <x v="48"/>
    <x v="42"/>
    <m/>
    <s v=""/>
    <s v=""/>
  </r>
  <r>
    <x v="2624"/>
    <x v="0"/>
    <x v="16"/>
    <x v="16"/>
    <x v="48"/>
    <x v="42"/>
    <m/>
    <s v=""/>
    <s v=""/>
  </r>
  <r>
    <x v="2625"/>
    <x v="0"/>
    <x v="16"/>
    <x v="16"/>
    <x v="48"/>
    <x v="42"/>
    <m/>
    <s v=""/>
    <s v=""/>
  </r>
  <r>
    <x v="2626"/>
    <x v="0"/>
    <x v="16"/>
    <x v="16"/>
    <x v="48"/>
    <x v="42"/>
    <m/>
    <s v=""/>
    <s v=""/>
  </r>
  <r>
    <x v="2627"/>
    <x v="0"/>
    <x v="16"/>
    <x v="16"/>
    <x v="48"/>
    <x v="42"/>
    <m/>
    <s v=""/>
    <s v=""/>
  </r>
  <r>
    <x v="2628"/>
    <x v="0"/>
    <x v="16"/>
    <x v="16"/>
    <x v="48"/>
    <x v="42"/>
    <m/>
    <s v=""/>
    <s v=""/>
  </r>
  <r>
    <x v="2629"/>
    <x v="0"/>
    <x v="16"/>
    <x v="16"/>
    <x v="48"/>
    <x v="42"/>
    <m/>
    <s v=""/>
    <s v=""/>
  </r>
  <r>
    <x v="2630"/>
    <x v="0"/>
    <x v="16"/>
    <x v="16"/>
    <x v="48"/>
    <x v="42"/>
    <m/>
    <s v=""/>
    <s v=""/>
  </r>
  <r>
    <x v="2631"/>
    <x v="0"/>
    <x v="16"/>
    <x v="16"/>
    <x v="48"/>
    <x v="42"/>
    <m/>
    <s v=""/>
    <s v=""/>
  </r>
  <r>
    <x v="2632"/>
    <x v="0"/>
    <x v="16"/>
    <x v="16"/>
    <x v="48"/>
    <x v="42"/>
    <m/>
    <s v=""/>
    <s v=""/>
  </r>
  <r>
    <x v="2633"/>
    <x v="0"/>
    <x v="16"/>
    <x v="16"/>
    <x v="48"/>
    <x v="42"/>
    <m/>
    <s v=""/>
    <s v=""/>
  </r>
  <r>
    <x v="2634"/>
    <x v="0"/>
    <x v="16"/>
    <x v="16"/>
    <x v="48"/>
    <x v="42"/>
    <m/>
    <s v=""/>
    <s v=""/>
  </r>
  <r>
    <x v="2635"/>
    <x v="0"/>
    <x v="16"/>
    <x v="16"/>
    <x v="48"/>
    <x v="42"/>
    <m/>
    <s v=""/>
    <s v=""/>
  </r>
  <r>
    <x v="2636"/>
    <x v="0"/>
    <x v="16"/>
    <x v="16"/>
    <x v="48"/>
    <x v="42"/>
    <m/>
    <s v=""/>
    <s v=""/>
  </r>
  <r>
    <x v="2637"/>
    <x v="0"/>
    <x v="16"/>
    <x v="16"/>
    <x v="48"/>
    <x v="42"/>
    <m/>
    <s v=""/>
    <s v=""/>
  </r>
  <r>
    <x v="2638"/>
    <x v="0"/>
    <x v="16"/>
    <x v="16"/>
    <x v="48"/>
    <x v="42"/>
    <m/>
    <s v=""/>
    <s v=""/>
  </r>
  <r>
    <x v="2639"/>
    <x v="0"/>
    <x v="16"/>
    <x v="16"/>
    <x v="48"/>
    <x v="42"/>
    <m/>
    <s v=""/>
    <s v=""/>
  </r>
  <r>
    <x v="2640"/>
    <x v="0"/>
    <x v="16"/>
    <x v="16"/>
    <x v="48"/>
    <x v="42"/>
    <m/>
    <s v=""/>
    <s v=""/>
  </r>
  <r>
    <x v="2641"/>
    <x v="0"/>
    <x v="16"/>
    <x v="16"/>
    <x v="48"/>
    <x v="42"/>
    <m/>
    <s v=""/>
    <s v=""/>
  </r>
  <r>
    <x v="2642"/>
    <x v="0"/>
    <x v="16"/>
    <x v="16"/>
    <x v="48"/>
    <x v="42"/>
    <m/>
    <s v=""/>
    <s v=""/>
  </r>
  <r>
    <x v="2643"/>
    <x v="0"/>
    <x v="16"/>
    <x v="16"/>
    <x v="48"/>
    <x v="42"/>
    <m/>
    <s v=""/>
    <s v=""/>
  </r>
  <r>
    <x v="2644"/>
    <x v="0"/>
    <x v="16"/>
    <x v="16"/>
    <x v="48"/>
    <x v="42"/>
    <m/>
    <s v=""/>
    <s v=""/>
  </r>
  <r>
    <x v="2645"/>
    <x v="0"/>
    <x v="16"/>
    <x v="16"/>
    <x v="48"/>
    <x v="42"/>
    <m/>
    <s v=""/>
    <s v=""/>
  </r>
  <r>
    <x v="2646"/>
    <x v="0"/>
    <x v="16"/>
    <x v="16"/>
    <x v="48"/>
    <x v="42"/>
    <m/>
    <s v=""/>
    <s v=""/>
  </r>
  <r>
    <x v="2647"/>
    <x v="0"/>
    <x v="16"/>
    <x v="16"/>
    <x v="48"/>
    <x v="42"/>
    <m/>
    <s v=""/>
    <s v=""/>
  </r>
  <r>
    <x v="2648"/>
    <x v="0"/>
    <x v="16"/>
    <x v="16"/>
    <x v="48"/>
    <x v="42"/>
    <m/>
    <s v=""/>
    <s v=""/>
  </r>
  <r>
    <x v="2649"/>
    <x v="0"/>
    <x v="16"/>
    <x v="16"/>
    <x v="48"/>
    <x v="42"/>
    <m/>
    <s v=""/>
    <s v=""/>
  </r>
  <r>
    <x v="2650"/>
    <x v="0"/>
    <x v="16"/>
    <x v="16"/>
    <x v="48"/>
    <x v="42"/>
    <m/>
    <s v=""/>
    <s v=""/>
  </r>
  <r>
    <x v="2651"/>
    <x v="0"/>
    <x v="16"/>
    <x v="16"/>
    <x v="48"/>
    <x v="42"/>
    <m/>
    <s v=""/>
    <s v=""/>
  </r>
  <r>
    <x v="2652"/>
    <x v="0"/>
    <x v="16"/>
    <x v="16"/>
    <x v="48"/>
    <x v="42"/>
    <m/>
    <s v=""/>
    <s v=""/>
  </r>
  <r>
    <x v="2653"/>
    <x v="0"/>
    <x v="16"/>
    <x v="16"/>
    <x v="48"/>
    <x v="42"/>
    <m/>
    <s v=""/>
    <s v=""/>
  </r>
  <r>
    <x v="2654"/>
    <x v="0"/>
    <x v="16"/>
    <x v="16"/>
    <x v="48"/>
    <x v="42"/>
    <m/>
    <s v=""/>
    <s v=""/>
  </r>
  <r>
    <x v="2655"/>
    <x v="0"/>
    <x v="16"/>
    <x v="16"/>
    <x v="48"/>
    <x v="42"/>
    <m/>
    <s v=""/>
    <s v=""/>
  </r>
  <r>
    <x v="2656"/>
    <x v="0"/>
    <x v="16"/>
    <x v="16"/>
    <x v="48"/>
    <x v="42"/>
    <m/>
    <s v=""/>
    <s v=""/>
  </r>
  <r>
    <x v="2657"/>
    <x v="0"/>
    <x v="16"/>
    <x v="16"/>
    <x v="48"/>
    <x v="42"/>
    <m/>
    <s v=""/>
    <s v=""/>
  </r>
  <r>
    <x v="2658"/>
    <x v="0"/>
    <x v="16"/>
    <x v="16"/>
    <x v="48"/>
    <x v="42"/>
    <m/>
    <s v=""/>
    <s v=""/>
  </r>
  <r>
    <x v="2659"/>
    <x v="0"/>
    <x v="16"/>
    <x v="16"/>
    <x v="48"/>
    <x v="42"/>
    <m/>
    <s v=""/>
    <s v=""/>
  </r>
  <r>
    <x v="2660"/>
    <x v="0"/>
    <x v="16"/>
    <x v="16"/>
    <x v="48"/>
    <x v="42"/>
    <m/>
    <s v=""/>
    <s v=""/>
  </r>
  <r>
    <x v="2661"/>
    <x v="0"/>
    <x v="16"/>
    <x v="16"/>
    <x v="48"/>
    <x v="42"/>
    <m/>
    <s v=""/>
    <s v=""/>
  </r>
  <r>
    <x v="2662"/>
    <x v="0"/>
    <x v="16"/>
    <x v="16"/>
    <x v="48"/>
    <x v="42"/>
    <m/>
    <s v=""/>
    <s v=""/>
  </r>
  <r>
    <x v="2663"/>
    <x v="0"/>
    <x v="16"/>
    <x v="16"/>
    <x v="48"/>
    <x v="42"/>
    <m/>
    <s v=""/>
    <s v=""/>
  </r>
  <r>
    <x v="2664"/>
    <x v="0"/>
    <x v="16"/>
    <x v="16"/>
    <x v="48"/>
    <x v="42"/>
    <m/>
    <s v=""/>
    <s v=""/>
  </r>
  <r>
    <x v="2665"/>
    <x v="0"/>
    <x v="16"/>
    <x v="16"/>
    <x v="48"/>
    <x v="42"/>
    <m/>
    <s v=""/>
    <s v=""/>
  </r>
  <r>
    <x v="2666"/>
    <x v="0"/>
    <x v="16"/>
    <x v="16"/>
    <x v="48"/>
    <x v="42"/>
    <m/>
    <s v=""/>
    <s v=""/>
  </r>
  <r>
    <x v="2667"/>
    <x v="0"/>
    <x v="16"/>
    <x v="16"/>
    <x v="48"/>
    <x v="42"/>
    <m/>
    <s v=""/>
    <s v=""/>
  </r>
  <r>
    <x v="2668"/>
    <x v="0"/>
    <x v="16"/>
    <x v="16"/>
    <x v="48"/>
    <x v="42"/>
    <m/>
    <s v=""/>
    <s v=""/>
  </r>
  <r>
    <x v="2669"/>
    <x v="0"/>
    <x v="16"/>
    <x v="16"/>
    <x v="48"/>
    <x v="42"/>
    <m/>
    <s v=""/>
    <s v=""/>
  </r>
  <r>
    <x v="2670"/>
    <x v="0"/>
    <x v="16"/>
    <x v="16"/>
    <x v="48"/>
    <x v="42"/>
    <m/>
    <s v=""/>
    <s v=""/>
  </r>
  <r>
    <x v="2671"/>
    <x v="0"/>
    <x v="16"/>
    <x v="16"/>
    <x v="48"/>
    <x v="42"/>
    <m/>
    <s v=""/>
    <s v=""/>
  </r>
  <r>
    <x v="2672"/>
    <x v="0"/>
    <x v="16"/>
    <x v="16"/>
    <x v="48"/>
    <x v="42"/>
    <m/>
    <s v=""/>
    <s v=""/>
  </r>
  <r>
    <x v="2673"/>
    <x v="0"/>
    <x v="16"/>
    <x v="16"/>
    <x v="48"/>
    <x v="42"/>
    <m/>
    <s v=""/>
    <s v=""/>
  </r>
  <r>
    <x v="2674"/>
    <x v="0"/>
    <x v="16"/>
    <x v="16"/>
    <x v="48"/>
    <x v="42"/>
    <m/>
    <s v=""/>
    <s v=""/>
  </r>
  <r>
    <x v="2675"/>
    <x v="0"/>
    <x v="16"/>
    <x v="16"/>
    <x v="48"/>
    <x v="42"/>
    <m/>
    <s v=""/>
    <s v=""/>
  </r>
  <r>
    <x v="2676"/>
    <x v="0"/>
    <x v="16"/>
    <x v="16"/>
    <x v="48"/>
    <x v="42"/>
    <m/>
    <s v=""/>
    <s v=""/>
  </r>
  <r>
    <x v="2677"/>
    <x v="0"/>
    <x v="16"/>
    <x v="16"/>
    <x v="48"/>
    <x v="42"/>
    <m/>
    <s v=""/>
    <s v=""/>
  </r>
  <r>
    <x v="2678"/>
    <x v="0"/>
    <x v="16"/>
    <x v="16"/>
    <x v="48"/>
    <x v="42"/>
    <m/>
    <s v=""/>
    <s v=""/>
  </r>
  <r>
    <x v="2679"/>
    <x v="0"/>
    <x v="16"/>
    <x v="16"/>
    <x v="48"/>
    <x v="42"/>
    <m/>
    <s v=""/>
    <s v=""/>
  </r>
  <r>
    <x v="2680"/>
    <x v="0"/>
    <x v="16"/>
    <x v="16"/>
    <x v="48"/>
    <x v="42"/>
    <m/>
    <s v=""/>
    <s v=""/>
  </r>
  <r>
    <x v="2681"/>
    <x v="0"/>
    <x v="16"/>
    <x v="16"/>
    <x v="48"/>
    <x v="42"/>
    <m/>
    <s v=""/>
    <s v=""/>
  </r>
  <r>
    <x v="2682"/>
    <x v="0"/>
    <x v="16"/>
    <x v="16"/>
    <x v="48"/>
    <x v="42"/>
    <m/>
    <s v=""/>
    <s v=""/>
  </r>
  <r>
    <x v="2683"/>
    <x v="0"/>
    <x v="16"/>
    <x v="16"/>
    <x v="48"/>
    <x v="42"/>
    <m/>
    <s v=""/>
    <s v=""/>
  </r>
  <r>
    <x v="2684"/>
    <x v="0"/>
    <x v="16"/>
    <x v="16"/>
    <x v="48"/>
    <x v="42"/>
    <m/>
    <s v=""/>
    <s v=""/>
  </r>
  <r>
    <x v="2685"/>
    <x v="0"/>
    <x v="16"/>
    <x v="16"/>
    <x v="48"/>
    <x v="42"/>
    <m/>
    <s v=""/>
    <s v=""/>
  </r>
  <r>
    <x v="2686"/>
    <x v="0"/>
    <x v="16"/>
    <x v="16"/>
    <x v="48"/>
    <x v="42"/>
    <m/>
    <s v=""/>
    <s v=""/>
  </r>
  <r>
    <x v="2687"/>
    <x v="0"/>
    <x v="16"/>
    <x v="16"/>
    <x v="48"/>
    <x v="42"/>
    <m/>
    <s v=""/>
    <s v=""/>
  </r>
  <r>
    <x v="2688"/>
    <x v="0"/>
    <x v="16"/>
    <x v="16"/>
    <x v="48"/>
    <x v="42"/>
    <m/>
    <s v=""/>
    <s v=""/>
  </r>
  <r>
    <x v="2689"/>
    <x v="0"/>
    <x v="16"/>
    <x v="16"/>
    <x v="48"/>
    <x v="42"/>
    <m/>
    <s v=""/>
    <s v=""/>
  </r>
  <r>
    <x v="2690"/>
    <x v="0"/>
    <x v="16"/>
    <x v="16"/>
    <x v="48"/>
    <x v="42"/>
    <m/>
    <s v=""/>
    <s v=""/>
  </r>
  <r>
    <x v="2691"/>
    <x v="0"/>
    <x v="16"/>
    <x v="16"/>
    <x v="48"/>
    <x v="42"/>
    <m/>
    <s v=""/>
    <s v=""/>
  </r>
  <r>
    <x v="2692"/>
    <x v="0"/>
    <x v="16"/>
    <x v="16"/>
    <x v="48"/>
    <x v="42"/>
    <m/>
    <s v=""/>
    <s v=""/>
  </r>
  <r>
    <x v="2693"/>
    <x v="0"/>
    <x v="16"/>
    <x v="16"/>
    <x v="48"/>
    <x v="42"/>
    <m/>
    <s v=""/>
    <s v=""/>
  </r>
  <r>
    <x v="2694"/>
    <x v="0"/>
    <x v="16"/>
    <x v="16"/>
    <x v="48"/>
    <x v="42"/>
    <m/>
    <s v=""/>
    <s v=""/>
  </r>
  <r>
    <x v="2695"/>
    <x v="0"/>
    <x v="16"/>
    <x v="16"/>
    <x v="48"/>
    <x v="42"/>
    <m/>
    <s v=""/>
    <s v=""/>
  </r>
  <r>
    <x v="2696"/>
    <x v="0"/>
    <x v="16"/>
    <x v="16"/>
    <x v="48"/>
    <x v="42"/>
    <m/>
    <s v=""/>
    <s v=""/>
  </r>
  <r>
    <x v="2697"/>
    <x v="0"/>
    <x v="16"/>
    <x v="16"/>
    <x v="48"/>
    <x v="42"/>
    <m/>
    <s v=""/>
    <s v=""/>
  </r>
  <r>
    <x v="2698"/>
    <x v="0"/>
    <x v="16"/>
    <x v="16"/>
    <x v="48"/>
    <x v="42"/>
    <m/>
    <s v=""/>
    <s v=""/>
  </r>
  <r>
    <x v="2699"/>
    <x v="0"/>
    <x v="16"/>
    <x v="16"/>
    <x v="48"/>
    <x v="42"/>
    <m/>
    <s v=""/>
    <s v=""/>
  </r>
  <r>
    <x v="2700"/>
    <x v="0"/>
    <x v="16"/>
    <x v="16"/>
    <x v="48"/>
    <x v="42"/>
    <m/>
    <s v=""/>
    <s v=""/>
  </r>
  <r>
    <x v="2701"/>
    <x v="0"/>
    <x v="16"/>
    <x v="16"/>
    <x v="48"/>
    <x v="42"/>
    <m/>
    <s v=""/>
    <s v=""/>
  </r>
  <r>
    <x v="2702"/>
    <x v="0"/>
    <x v="16"/>
    <x v="16"/>
    <x v="48"/>
    <x v="42"/>
    <m/>
    <s v=""/>
    <s v=""/>
  </r>
  <r>
    <x v="2703"/>
    <x v="0"/>
    <x v="16"/>
    <x v="16"/>
    <x v="48"/>
    <x v="42"/>
    <m/>
    <s v=""/>
    <s v=""/>
  </r>
  <r>
    <x v="2704"/>
    <x v="0"/>
    <x v="16"/>
    <x v="16"/>
    <x v="48"/>
    <x v="42"/>
    <m/>
    <s v=""/>
    <s v=""/>
  </r>
  <r>
    <x v="2705"/>
    <x v="0"/>
    <x v="16"/>
    <x v="16"/>
    <x v="48"/>
    <x v="42"/>
    <m/>
    <s v=""/>
    <s v=""/>
  </r>
  <r>
    <x v="2706"/>
    <x v="0"/>
    <x v="16"/>
    <x v="16"/>
    <x v="48"/>
    <x v="42"/>
    <m/>
    <s v=""/>
    <s v=""/>
  </r>
  <r>
    <x v="2707"/>
    <x v="0"/>
    <x v="16"/>
    <x v="16"/>
    <x v="48"/>
    <x v="42"/>
    <m/>
    <s v=""/>
    <s v=""/>
  </r>
  <r>
    <x v="2708"/>
    <x v="0"/>
    <x v="16"/>
    <x v="16"/>
    <x v="48"/>
    <x v="42"/>
    <m/>
    <s v=""/>
    <s v=""/>
  </r>
  <r>
    <x v="2709"/>
    <x v="0"/>
    <x v="16"/>
    <x v="16"/>
    <x v="48"/>
    <x v="42"/>
    <m/>
    <s v=""/>
    <s v=""/>
  </r>
  <r>
    <x v="2710"/>
    <x v="0"/>
    <x v="16"/>
    <x v="16"/>
    <x v="48"/>
    <x v="42"/>
    <m/>
    <s v=""/>
    <s v=""/>
  </r>
  <r>
    <x v="2711"/>
    <x v="0"/>
    <x v="16"/>
    <x v="16"/>
    <x v="48"/>
    <x v="42"/>
    <m/>
    <s v=""/>
    <s v=""/>
  </r>
  <r>
    <x v="2712"/>
    <x v="0"/>
    <x v="16"/>
    <x v="16"/>
    <x v="48"/>
    <x v="42"/>
    <m/>
    <s v=""/>
    <s v=""/>
  </r>
  <r>
    <x v="2713"/>
    <x v="0"/>
    <x v="16"/>
    <x v="16"/>
    <x v="48"/>
    <x v="42"/>
    <m/>
    <s v=""/>
    <s v=""/>
  </r>
  <r>
    <x v="2714"/>
    <x v="0"/>
    <x v="16"/>
    <x v="16"/>
    <x v="48"/>
    <x v="42"/>
    <m/>
    <s v=""/>
    <s v=""/>
  </r>
  <r>
    <x v="2715"/>
    <x v="0"/>
    <x v="16"/>
    <x v="16"/>
    <x v="48"/>
    <x v="42"/>
    <m/>
    <s v=""/>
    <s v=""/>
  </r>
  <r>
    <x v="2716"/>
    <x v="0"/>
    <x v="16"/>
    <x v="16"/>
    <x v="48"/>
    <x v="42"/>
    <m/>
    <s v=""/>
    <s v=""/>
  </r>
  <r>
    <x v="2717"/>
    <x v="0"/>
    <x v="16"/>
    <x v="16"/>
    <x v="48"/>
    <x v="42"/>
    <m/>
    <s v=""/>
    <s v=""/>
  </r>
  <r>
    <x v="2718"/>
    <x v="0"/>
    <x v="16"/>
    <x v="16"/>
    <x v="48"/>
    <x v="42"/>
    <m/>
    <s v=""/>
    <s v=""/>
  </r>
  <r>
    <x v="2719"/>
    <x v="0"/>
    <x v="16"/>
    <x v="16"/>
    <x v="48"/>
    <x v="42"/>
    <m/>
    <s v=""/>
    <s v=""/>
  </r>
  <r>
    <x v="2720"/>
    <x v="0"/>
    <x v="16"/>
    <x v="16"/>
    <x v="48"/>
    <x v="42"/>
    <m/>
    <s v=""/>
    <s v=""/>
  </r>
  <r>
    <x v="2721"/>
    <x v="0"/>
    <x v="16"/>
    <x v="16"/>
    <x v="48"/>
    <x v="42"/>
    <m/>
    <s v=""/>
    <s v=""/>
  </r>
  <r>
    <x v="2722"/>
    <x v="0"/>
    <x v="16"/>
    <x v="16"/>
    <x v="48"/>
    <x v="42"/>
    <m/>
    <s v=""/>
    <s v=""/>
  </r>
  <r>
    <x v="2723"/>
    <x v="0"/>
    <x v="16"/>
    <x v="16"/>
    <x v="48"/>
    <x v="42"/>
    <m/>
    <s v=""/>
    <s v=""/>
  </r>
  <r>
    <x v="2724"/>
    <x v="0"/>
    <x v="16"/>
    <x v="16"/>
    <x v="48"/>
    <x v="42"/>
    <m/>
    <s v=""/>
    <s v=""/>
  </r>
  <r>
    <x v="2725"/>
    <x v="0"/>
    <x v="16"/>
    <x v="16"/>
    <x v="48"/>
    <x v="42"/>
    <m/>
    <s v=""/>
    <s v=""/>
  </r>
  <r>
    <x v="2726"/>
    <x v="0"/>
    <x v="16"/>
    <x v="16"/>
    <x v="48"/>
    <x v="42"/>
    <m/>
    <s v=""/>
    <s v=""/>
  </r>
  <r>
    <x v="2727"/>
    <x v="0"/>
    <x v="16"/>
    <x v="16"/>
    <x v="48"/>
    <x v="42"/>
    <m/>
    <s v=""/>
    <s v=""/>
  </r>
  <r>
    <x v="2728"/>
    <x v="0"/>
    <x v="16"/>
    <x v="16"/>
    <x v="48"/>
    <x v="42"/>
    <m/>
    <s v=""/>
    <s v=""/>
  </r>
  <r>
    <x v="2729"/>
    <x v="0"/>
    <x v="16"/>
    <x v="16"/>
    <x v="48"/>
    <x v="42"/>
    <m/>
    <s v=""/>
    <s v=""/>
  </r>
  <r>
    <x v="2730"/>
    <x v="0"/>
    <x v="16"/>
    <x v="16"/>
    <x v="48"/>
    <x v="42"/>
    <m/>
    <s v=""/>
    <s v=""/>
  </r>
  <r>
    <x v="2731"/>
    <x v="0"/>
    <x v="16"/>
    <x v="16"/>
    <x v="48"/>
    <x v="42"/>
    <m/>
    <s v=""/>
    <s v=""/>
  </r>
  <r>
    <x v="2732"/>
    <x v="0"/>
    <x v="16"/>
    <x v="16"/>
    <x v="48"/>
    <x v="42"/>
    <m/>
    <s v=""/>
    <s v=""/>
  </r>
  <r>
    <x v="2733"/>
    <x v="0"/>
    <x v="16"/>
    <x v="16"/>
    <x v="48"/>
    <x v="42"/>
    <m/>
    <s v=""/>
    <s v=""/>
  </r>
  <r>
    <x v="2734"/>
    <x v="0"/>
    <x v="16"/>
    <x v="16"/>
    <x v="48"/>
    <x v="42"/>
    <m/>
    <s v=""/>
    <s v=""/>
  </r>
  <r>
    <x v="2735"/>
    <x v="0"/>
    <x v="16"/>
    <x v="16"/>
    <x v="48"/>
    <x v="42"/>
    <m/>
    <s v=""/>
    <s v=""/>
  </r>
  <r>
    <x v="2736"/>
    <x v="0"/>
    <x v="16"/>
    <x v="16"/>
    <x v="48"/>
    <x v="42"/>
    <m/>
    <s v=""/>
    <s v=""/>
  </r>
  <r>
    <x v="2737"/>
    <x v="0"/>
    <x v="16"/>
    <x v="16"/>
    <x v="48"/>
    <x v="42"/>
    <m/>
    <s v=""/>
    <s v=""/>
  </r>
  <r>
    <x v="2738"/>
    <x v="0"/>
    <x v="16"/>
    <x v="16"/>
    <x v="48"/>
    <x v="42"/>
    <m/>
    <s v=""/>
    <s v=""/>
  </r>
  <r>
    <x v="2739"/>
    <x v="0"/>
    <x v="16"/>
    <x v="16"/>
    <x v="48"/>
    <x v="42"/>
    <m/>
    <s v=""/>
    <s v=""/>
  </r>
  <r>
    <x v="2740"/>
    <x v="0"/>
    <x v="16"/>
    <x v="16"/>
    <x v="48"/>
    <x v="42"/>
    <m/>
    <s v=""/>
    <s v=""/>
  </r>
  <r>
    <x v="2741"/>
    <x v="0"/>
    <x v="16"/>
    <x v="16"/>
    <x v="48"/>
    <x v="42"/>
    <m/>
    <s v=""/>
    <s v=""/>
  </r>
  <r>
    <x v="2742"/>
    <x v="0"/>
    <x v="16"/>
    <x v="16"/>
    <x v="48"/>
    <x v="42"/>
    <m/>
    <s v=""/>
    <s v=""/>
  </r>
  <r>
    <x v="2743"/>
    <x v="0"/>
    <x v="16"/>
    <x v="16"/>
    <x v="48"/>
    <x v="42"/>
    <m/>
    <s v=""/>
    <s v=""/>
  </r>
  <r>
    <x v="2744"/>
    <x v="0"/>
    <x v="16"/>
    <x v="16"/>
    <x v="48"/>
    <x v="42"/>
    <m/>
    <s v=""/>
    <s v=""/>
  </r>
  <r>
    <x v="2745"/>
    <x v="0"/>
    <x v="16"/>
    <x v="16"/>
    <x v="48"/>
    <x v="42"/>
    <m/>
    <s v=""/>
    <s v=""/>
  </r>
  <r>
    <x v="2746"/>
    <x v="0"/>
    <x v="16"/>
    <x v="16"/>
    <x v="48"/>
    <x v="42"/>
    <m/>
    <s v=""/>
    <s v=""/>
  </r>
  <r>
    <x v="2747"/>
    <x v="0"/>
    <x v="16"/>
    <x v="16"/>
    <x v="48"/>
    <x v="42"/>
    <m/>
    <s v=""/>
    <s v=""/>
  </r>
  <r>
    <x v="2748"/>
    <x v="0"/>
    <x v="16"/>
    <x v="16"/>
    <x v="48"/>
    <x v="42"/>
    <m/>
    <s v=""/>
    <s v=""/>
  </r>
  <r>
    <x v="2749"/>
    <x v="0"/>
    <x v="16"/>
    <x v="16"/>
    <x v="48"/>
    <x v="42"/>
    <m/>
    <s v=""/>
    <s v=""/>
  </r>
  <r>
    <x v="2750"/>
    <x v="0"/>
    <x v="16"/>
    <x v="16"/>
    <x v="48"/>
    <x v="42"/>
    <m/>
    <s v=""/>
    <s v=""/>
  </r>
  <r>
    <x v="2751"/>
    <x v="0"/>
    <x v="16"/>
    <x v="16"/>
    <x v="48"/>
    <x v="42"/>
    <m/>
    <s v=""/>
    <s v=""/>
  </r>
  <r>
    <x v="2752"/>
    <x v="0"/>
    <x v="16"/>
    <x v="16"/>
    <x v="48"/>
    <x v="42"/>
    <m/>
    <s v=""/>
    <s v=""/>
  </r>
  <r>
    <x v="2753"/>
    <x v="0"/>
    <x v="16"/>
    <x v="16"/>
    <x v="48"/>
    <x v="42"/>
    <m/>
    <s v=""/>
    <s v=""/>
  </r>
  <r>
    <x v="2754"/>
    <x v="0"/>
    <x v="16"/>
    <x v="16"/>
    <x v="48"/>
    <x v="42"/>
    <m/>
    <s v=""/>
    <s v=""/>
  </r>
  <r>
    <x v="2755"/>
    <x v="0"/>
    <x v="16"/>
    <x v="16"/>
    <x v="48"/>
    <x v="42"/>
    <m/>
    <s v=""/>
    <s v=""/>
  </r>
  <r>
    <x v="2756"/>
    <x v="0"/>
    <x v="16"/>
    <x v="16"/>
    <x v="48"/>
    <x v="42"/>
    <m/>
    <s v=""/>
    <s v=""/>
  </r>
  <r>
    <x v="2757"/>
    <x v="0"/>
    <x v="16"/>
    <x v="16"/>
    <x v="48"/>
    <x v="42"/>
    <m/>
    <s v=""/>
    <s v=""/>
  </r>
  <r>
    <x v="2758"/>
    <x v="0"/>
    <x v="16"/>
    <x v="16"/>
    <x v="48"/>
    <x v="42"/>
    <m/>
    <s v=""/>
    <s v=""/>
  </r>
  <r>
    <x v="2759"/>
    <x v="0"/>
    <x v="16"/>
    <x v="16"/>
    <x v="48"/>
    <x v="42"/>
    <m/>
    <s v=""/>
    <s v=""/>
  </r>
  <r>
    <x v="2760"/>
    <x v="0"/>
    <x v="16"/>
    <x v="16"/>
    <x v="48"/>
    <x v="42"/>
    <m/>
    <s v=""/>
    <s v=""/>
  </r>
  <r>
    <x v="2761"/>
    <x v="0"/>
    <x v="16"/>
    <x v="16"/>
    <x v="48"/>
    <x v="42"/>
    <m/>
    <s v=""/>
    <s v=""/>
  </r>
  <r>
    <x v="2762"/>
    <x v="0"/>
    <x v="16"/>
    <x v="16"/>
    <x v="48"/>
    <x v="42"/>
    <m/>
    <s v=""/>
    <s v=""/>
  </r>
  <r>
    <x v="2763"/>
    <x v="0"/>
    <x v="16"/>
    <x v="16"/>
    <x v="48"/>
    <x v="42"/>
    <m/>
    <s v=""/>
    <s v=""/>
  </r>
  <r>
    <x v="2764"/>
    <x v="0"/>
    <x v="16"/>
    <x v="16"/>
    <x v="48"/>
    <x v="42"/>
    <m/>
    <s v=""/>
    <s v=""/>
  </r>
  <r>
    <x v="2765"/>
    <x v="0"/>
    <x v="16"/>
    <x v="16"/>
    <x v="48"/>
    <x v="42"/>
    <m/>
    <s v=""/>
    <s v=""/>
  </r>
  <r>
    <x v="2766"/>
    <x v="0"/>
    <x v="16"/>
    <x v="16"/>
    <x v="48"/>
    <x v="42"/>
    <m/>
    <s v=""/>
    <s v=""/>
  </r>
  <r>
    <x v="2767"/>
    <x v="0"/>
    <x v="16"/>
    <x v="16"/>
    <x v="48"/>
    <x v="42"/>
    <m/>
    <s v=""/>
    <s v=""/>
  </r>
  <r>
    <x v="2768"/>
    <x v="0"/>
    <x v="16"/>
    <x v="16"/>
    <x v="48"/>
    <x v="42"/>
    <m/>
    <s v=""/>
    <s v=""/>
  </r>
  <r>
    <x v="2769"/>
    <x v="0"/>
    <x v="16"/>
    <x v="16"/>
    <x v="48"/>
    <x v="42"/>
    <m/>
    <s v=""/>
    <s v=""/>
  </r>
  <r>
    <x v="2770"/>
    <x v="0"/>
    <x v="16"/>
    <x v="16"/>
    <x v="48"/>
    <x v="42"/>
    <m/>
    <s v=""/>
    <s v=""/>
  </r>
  <r>
    <x v="2771"/>
    <x v="0"/>
    <x v="16"/>
    <x v="16"/>
    <x v="48"/>
    <x v="42"/>
    <m/>
    <s v=""/>
    <s v=""/>
  </r>
  <r>
    <x v="2772"/>
    <x v="0"/>
    <x v="16"/>
    <x v="16"/>
    <x v="48"/>
    <x v="42"/>
    <m/>
    <s v=""/>
    <s v=""/>
  </r>
  <r>
    <x v="2773"/>
    <x v="0"/>
    <x v="16"/>
    <x v="16"/>
    <x v="48"/>
    <x v="42"/>
    <m/>
    <s v=""/>
    <s v=""/>
  </r>
  <r>
    <x v="2774"/>
    <x v="0"/>
    <x v="16"/>
    <x v="16"/>
    <x v="48"/>
    <x v="42"/>
    <m/>
    <s v=""/>
    <s v=""/>
  </r>
  <r>
    <x v="2775"/>
    <x v="0"/>
    <x v="16"/>
    <x v="16"/>
    <x v="48"/>
    <x v="42"/>
    <m/>
    <s v=""/>
    <s v=""/>
  </r>
  <r>
    <x v="2776"/>
    <x v="0"/>
    <x v="16"/>
    <x v="16"/>
    <x v="48"/>
    <x v="42"/>
    <m/>
    <s v=""/>
    <s v=""/>
  </r>
  <r>
    <x v="2777"/>
    <x v="0"/>
    <x v="16"/>
    <x v="16"/>
    <x v="48"/>
    <x v="42"/>
    <m/>
    <s v=""/>
    <s v=""/>
  </r>
  <r>
    <x v="2778"/>
    <x v="0"/>
    <x v="16"/>
    <x v="16"/>
    <x v="48"/>
    <x v="42"/>
    <m/>
    <s v=""/>
    <s v=""/>
  </r>
  <r>
    <x v="2779"/>
    <x v="0"/>
    <x v="16"/>
    <x v="16"/>
    <x v="48"/>
    <x v="42"/>
    <m/>
    <s v=""/>
    <s v=""/>
  </r>
  <r>
    <x v="2780"/>
    <x v="0"/>
    <x v="16"/>
    <x v="16"/>
    <x v="48"/>
    <x v="42"/>
    <m/>
    <s v=""/>
    <s v=""/>
  </r>
  <r>
    <x v="2781"/>
    <x v="0"/>
    <x v="16"/>
    <x v="16"/>
    <x v="48"/>
    <x v="42"/>
    <m/>
    <s v=""/>
    <s v=""/>
  </r>
  <r>
    <x v="2782"/>
    <x v="0"/>
    <x v="16"/>
    <x v="16"/>
    <x v="48"/>
    <x v="42"/>
    <m/>
    <s v=""/>
    <s v=""/>
  </r>
  <r>
    <x v="2783"/>
    <x v="0"/>
    <x v="16"/>
    <x v="16"/>
    <x v="48"/>
    <x v="42"/>
    <m/>
    <s v=""/>
    <s v=""/>
  </r>
  <r>
    <x v="2784"/>
    <x v="0"/>
    <x v="16"/>
    <x v="16"/>
    <x v="48"/>
    <x v="42"/>
    <m/>
    <s v=""/>
    <s v=""/>
  </r>
  <r>
    <x v="2785"/>
    <x v="0"/>
    <x v="16"/>
    <x v="16"/>
    <x v="48"/>
    <x v="42"/>
    <m/>
    <s v=""/>
    <s v=""/>
  </r>
  <r>
    <x v="2786"/>
    <x v="0"/>
    <x v="16"/>
    <x v="16"/>
    <x v="48"/>
    <x v="42"/>
    <m/>
    <s v=""/>
    <s v=""/>
  </r>
  <r>
    <x v="2787"/>
    <x v="0"/>
    <x v="16"/>
    <x v="16"/>
    <x v="48"/>
    <x v="42"/>
    <m/>
    <s v=""/>
    <s v=""/>
  </r>
  <r>
    <x v="2788"/>
    <x v="0"/>
    <x v="16"/>
    <x v="16"/>
    <x v="48"/>
    <x v="42"/>
    <m/>
    <s v=""/>
    <s v=""/>
  </r>
  <r>
    <x v="2789"/>
    <x v="0"/>
    <x v="16"/>
    <x v="16"/>
    <x v="48"/>
    <x v="42"/>
    <m/>
    <s v=""/>
    <s v=""/>
  </r>
  <r>
    <x v="2790"/>
    <x v="0"/>
    <x v="16"/>
    <x v="16"/>
    <x v="48"/>
    <x v="42"/>
    <m/>
    <s v=""/>
    <s v=""/>
  </r>
  <r>
    <x v="2791"/>
    <x v="0"/>
    <x v="16"/>
    <x v="16"/>
    <x v="48"/>
    <x v="42"/>
    <m/>
    <s v=""/>
    <s v=""/>
  </r>
  <r>
    <x v="2792"/>
    <x v="0"/>
    <x v="16"/>
    <x v="16"/>
    <x v="48"/>
    <x v="42"/>
    <m/>
    <s v=""/>
    <s v=""/>
  </r>
  <r>
    <x v="2793"/>
    <x v="0"/>
    <x v="16"/>
    <x v="16"/>
    <x v="48"/>
    <x v="42"/>
    <m/>
    <s v=""/>
    <s v=""/>
  </r>
  <r>
    <x v="2794"/>
    <x v="0"/>
    <x v="16"/>
    <x v="16"/>
    <x v="48"/>
    <x v="42"/>
    <m/>
    <s v=""/>
    <s v=""/>
  </r>
  <r>
    <x v="2795"/>
    <x v="0"/>
    <x v="16"/>
    <x v="16"/>
    <x v="48"/>
    <x v="42"/>
    <m/>
    <s v=""/>
    <s v=""/>
  </r>
  <r>
    <x v="2796"/>
    <x v="0"/>
    <x v="16"/>
    <x v="16"/>
    <x v="48"/>
    <x v="42"/>
    <m/>
    <s v=""/>
    <s v=""/>
  </r>
  <r>
    <x v="2797"/>
    <x v="0"/>
    <x v="16"/>
    <x v="16"/>
    <x v="48"/>
    <x v="42"/>
    <m/>
    <s v=""/>
    <s v=""/>
  </r>
  <r>
    <x v="2798"/>
    <x v="0"/>
    <x v="16"/>
    <x v="16"/>
    <x v="48"/>
    <x v="42"/>
    <m/>
    <s v=""/>
    <s v=""/>
  </r>
  <r>
    <x v="2799"/>
    <x v="0"/>
    <x v="16"/>
    <x v="16"/>
    <x v="48"/>
    <x v="42"/>
    <m/>
    <s v=""/>
    <s v=""/>
  </r>
  <r>
    <x v="2800"/>
    <x v="0"/>
    <x v="16"/>
    <x v="16"/>
    <x v="48"/>
    <x v="42"/>
    <m/>
    <s v=""/>
    <s v=""/>
  </r>
  <r>
    <x v="2801"/>
    <x v="0"/>
    <x v="16"/>
    <x v="16"/>
    <x v="48"/>
    <x v="42"/>
    <m/>
    <s v=""/>
    <s v=""/>
  </r>
  <r>
    <x v="2802"/>
    <x v="0"/>
    <x v="16"/>
    <x v="16"/>
    <x v="48"/>
    <x v="42"/>
    <m/>
    <s v=""/>
    <s v=""/>
  </r>
  <r>
    <x v="2803"/>
    <x v="0"/>
    <x v="16"/>
    <x v="16"/>
    <x v="48"/>
    <x v="42"/>
    <m/>
    <s v=""/>
    <s v=""/>
  </r>
  <r>
    <x v="2804"/>
    <x v="0"/>
    <x v="16"/>
    <x v="16"/>
    <x v="48"/>
    <x v="42"/>
    <m/>
    <s v=""/>
    <s v=""/>
  </r>
  <r>
    <x v="2805"/>
    <x v="0"/>
    <x v="16"/>
    <x v="16"/>
    <x v="48"/>
    <x v="42"/>
    <m/>
    <s v=""/>
    <s v=""/>
  </r>
  <r>
    <x v="2806"/>
    <x v="0"/>
    <x v="16"/>
    <x v="16"/>
    <x v="48"/>
    <x v="42"/>
    <m/>
    <s v=""/>
    <s v=""/>
  </r>
  <r>
    <x v="2807"/>
    <x v="0"/>
    <x v="16"/>
    <x v="16"/>
    <x v="48"/>
    <x v="42"/>
    <m/>
    <s v=""/>
    <s v=""/>
  </r>
  <r>
    <x v="2808"/>
    <x v="0"/>
    <x v="16"/>
    <x v="16"/>
    <x v="48"/>
    <x v="42"/>
    <m/>
    <s v=""/>
    <s v=""/>
  </r>
  <r>
    <x v="2809"/>
    <x v="0"/>
    <x v="16"/>
    <x v="16"/>
    <x v="48"/>
    <x v="42"/>
    <m/>
    <s v=""/>
    <s v=""/>
  </r>
  <r>
    <x v="2810"/>
    <x v="0"/>
    <x v="16"/>
    <x v="16"/>
    <x v="48"/>
    <x v="42"/>
    <m/>
    <s v=""/>
    <s v=""/>
  </r>
  <r>
    <x v="2811"/>
    <x v="0"/>
    <x v="16"/>
    <x v="16"/>
    <x v="48"/>
    <x v="42"/>
    <m/>
    <s v=""/>
    <s v=""/>
  </r>
  <r>
    <x v="2812"/>
    <x v="0"/>
    <x v="16"/>
    <x v="16"/>
    <x v="48"/>
    <x v="42"/>
    <m/>
    <s v=""/>
    <s v=""/>
  </r>
  <r>
    <x v="2813"/>
    <x v="0"/>
    <x v="16"/>
    <x v="16"/>
    <x v="48"/>
    <x v="42"/>
    <m/>
    <s v=""/>
    <s v=""/>
  </r>
  <r>
    <x v="2814"/>
    <x v="0"/>
    <x v="16"/>
    <x v="16"/>
    <x v="48"/>
    <x v="42"/>
    <m/>
    <s v=""/>
    <s v=""/>
  </r>
  <r>
    <x v="2815"/>
    <x v="0"/>
    <x v="16"/>
    <x v="16"/>
    <x v="48"/>
    <x v="42"/>
    <m/>
    <s v=""/>
    <s v=""/>
  </r>
  <r>
    <x v="2816"/>
    <x v="0"/>
    <x v="16"/>
    <x v="16"/>
    <x v="48"/>
    <x v="42"/>
    <m/>
    <s v=""/>
    <s v=""/>
  </r>
  <r>
    <x v="2817"/>
    <x v="0"/>
    <x v="16"/>
    <x v="16"/>
    <x v="48"/>
    <x v="42"/>
    <m/>
    <s v=""/>
    <s v=""/>
  </r>
  <r>
    <x v="2818"/>
    <x v="0"/>
    <x v="16"/>
    <x v="16"/>
    <x v="48"/>
    <x v="42"/>
    <m/>
    <s v=""/>
    <s v=""/>
  </r>
  <r>
    <x v="2819"/>
    <x v="0"/>
    <x v="16"/>
    <x v="16"/>
    <x v="48"/>
    <x v="42"/>
    <m/>
    <s v=""/>
    <s v=""/>
  </r>
  <r>
    <x v="2820"/>
    <x v="0"/>
    <x v="16"/>
    <x v="16"/>
    <x v="48"/>
    <x v="42"/>
    <m/>
    <s v=""/>
    <s v=""/>
  </r>
  <r>
    <x v="2821"/>
    <x v="0"/>
    <x v="16"/>
    <x v="16"/>
    <x v="48"/>
    <x v="42"/>
    <m/>
    <s v=""/>
    <s v=""/>
  </r>
  <r>
    <x v="2822"/>
    <x v="0"/>
    <x v="16"/>
    <x v="16"/>
    <x v="48"/>
    <x v="42"/>
    <m/>
    <s v=""/>
    <s v=""/>
  </r>
  <r>
    <x v="2823"/>
    <x v="0"/>
    <x v="16"/>
    <x v="16"/>
    <x v="48"/>
    <x v="42"/>
    <m/>
    <s v=""/>
    <s v=""/>
  </r>
  <r>
    <x v="2824"/>
    <x v="0"/>
    <x v="16"/>
    <x v="16"/>
    <x v="48"/>
    <x v="42"/>
    <m/>
    <s v=""/>
    <s v=""/>
  </r>
  <r>
    <x v="2825"/>
    <x v="0"/>
    <x v="16"/>
    <x v="16"/>
    <x v="48"/>
    <x v="42"/>
    <m/>
    <s v=""/>
    <s v=""/>
  </r>
  <r>
    <x v="2826"/>
    <x v="0"/>
    <x v="16"/>
    <x v="16"/>
    <x v="48"/>
    <x v="42"/>
    <m/>
    <s v=""/>
    <s v=""/>
  </r>
  <r>
    <x v="2827"/>
    <x v="0"/>
    <x v="16"/>
    <x v="16"/>
    <x v="48"/>
    <x v="42"/>
    <m/>
    <s v=""/>
    <s v=""/>
  </r>
  <r>
    <x v="2828"/>
    <x v="0"/>
    <x v="16"/>
    <x v="16"/>
    <x v="48"/>
    <x v="42"/>
    <m/>
    <s v=""/>
    <s v=""/>
  </r>
  <r>
    <x v="2829"/>
    <x v="0"/>
    <x v="16"/>
    <x v="16"/>
    <x v="48"/>
    <x v="42"/>
    <m/>
    <s v=""/>
    <s v=""/>
  </r>
  <r>
    <x v="2830"/>
    <x v="0"/>
    <x v="16"/>
    <x v="16"/>
    <x v="48"/>
    <x v="42"/>
    <m/>
    <s v=""/>
    <s v=""/>
  </r>
  <r>
    <x v="2831"/>
    <x v="0"/>
    <x v="16"/>
    <x v="16"/>
    <x v="48"/>
    <x v="42"/>
    <m/>
    <s v=""/>
    <s v=""/>
  </r>
  <r>
    <x v="2832"/>
    <x v="0"/>
    <x v="16"/>
    <x v="16"/>
    <x v="48"/>
    <x v="42"/>
    <m/>
    <s v=""/>
    <s v=""/>
  </r>
  <r>
    <x v="2833"/>
    <x v="0"/>
    <x v="16"/>
    <x v="16"/>
    <x v="48"/>
    <x v="42"/>
    <m/>
    <s v=""/>
    <s v=""/>
  </r>
  <r>
    <x v="2834"/>
    <x v="0"/>
    <x v="16"/>
    <x v="16"/>
    <x v="48"/>
    <x v="42"/>
    <m/>
    <s v=""/>
    <s v=""/>
  </r>
  <r>
    <x v="2835"/>
    <x v="0"/>
    <x v="16"/>
    <x v="16"/>
    <x v="48"/>
    <x v="42"/>
    <m/>
    <s v=""/>
    <s v=""/>
  </r>
  <r>
    <x v="2836"/>
    <x v="0"/>
    <x v="16"/>
    <x v="16"/>
    <x v="48"/>
    <x v="42"/>
    <m/>
    <s v=""/>
    <s v=""/>
  </r>
  <r>
    <x v="2837"/>
    <x v="0"/>
    <x v="16"/>
    <x v="16"/>
    <x v="48"/>
    <x v="42"/>
    <m/>
    <s v=""/>
    <s v=""/>
  </r>
  <r>
    <x v="2838"/>
    <x v="0"/>
    <x v="16"/>
    <x v="16"/>
    <x v="48"/>
    <x v="42"/>
    <m/>
    <s v=""/>
    <s v=""/>
  </r>
  <r>
    <x v="2839"/>
    <x v="0"/>
    <x v="16"/>
    <x v="16"/>
    <x v="48"/>
    <x v="42"/>
    <m/>
    <s v=""/>
    <s v=""/>
  </r>
  <r>
    <x v="2840"/>
    <x v="0"/>
    <x v="16"/>
    <x v="16"/>
    <x v="48"/>
    <x v="42"/>
    <m/>
    <s v=""/>
    <s v=""/>
  </r>
  <r>
    <x v="2841"/>
    <x v="0"/>
    <x v="16"/>
    <x v="16"/>
    <x v="48"/>
    <x v="42"/>
    <m/>
    <s v=""/>
    <s v=""/>
  </r>
  <r>
    <x v="2842"/>
    <x v="0"/>
    <x v="16"/>
    <x v="16"/>
    <x v="48"/>
    <x v="42"/>
    <m/>
    <s v=""/>
    <s v=""/>
  </r>
  <r>
    <x v="2843"/>
    <x v="0"/>
    <x v="16"/>
    <x v="16"/>
    <x v="48"/>
    <x v="42"/>
    <m/>
    <s v=""/>
    <s v=""/>
  </r>
  <r>
    <x v="2844"/>
    <x v="0"/>
    <x v="16"/>
    <x v="16"/>
    <x v="48"/>
    <x v="42"/>
    <m/>
    <s v=""/>
    <s v=""/>
  </r>
  <r>
    <x v="2845"/>
    <x v="0"/>
    <x v="16"/>
    <x v="16"/>
    <x v="48"/>
    <x v="42"/>
    <m/>
    <s v=""/>
    <s v=""/>
  </r>
  <r>
    <x v="2846"/>
    <x v="0"/>
    <x v="16"/>
    <x v="16"/>
    <x v="48"/>
    <x v="42"/>
    <m/>
    <s v=""/>
    <s v=""/>
  </r>
  <r>
    <x v="2847"/>
    <x v="0"/>
    <x v="16"/>
    <x v="16"/>
    <x v="48"/>
    <x v="42"/>
    <m/>
    <s v=""/>
    <s v=""/>
  </r>
  <r>
    <x v="2848"/>
    <x v="0"/>
    <x v="16"/>
    <x v="16"/>
    <x v="48"/>
    <x v="42"/>
    <m/>
    <s v=""/>
    <s v=""/>
  </r>
  <r>
    <x v="2849"/>
    <x v="0"/>
    <x v="16"/>
    <x v="16"/>
    <x v="48"/>
    <x v="42"/>
    <m/>
    <s v=""/>
    <s v=""/>
  </r>
  <r>
    <x v="2850"/>
    <x v="0"/>
    <x v="16"/>
    <x v="16"/>
    <x v="48"/>
    <x v="42"/>
    <m/>
    <s v=""/>
    <s v=""/>
  </r>
  <r>
    <x v="2851"/>
    <x v="0"/>
    <x v="16"/>
    <x v="16"/>
    <x v="48"/>
    <x v="42"/>
    <m/>
    <s v=""/>
    <s v=""/>
  </r>
  <r>
    <x v="2852"/>
    <x v="0"/>
    <x v="16"/>
    <x v="16"/>
    <x v="48"/>
    <x v="42"/>
    <m/>
    <s v=""/>
    <s v=""/>
  </r>
  <r>
    <x v="2853"/>
    <x v="0"/>
    <x v="16"/>
    <x v="16"/>
    <x v="48"/>
    <x v="42"/>
    <m/>
    <s v=""/>
    <s v=""/>
  </r>
  <r>
    <x v="2854"/>
    <x v="0"/>
    <x v="16"/>
    <x v="16"/>
    <x v="48"/>
    <x v="42"/>
    <m/>
    <s v=""/>
    <s v=""/>
  </r>
  <r>
    <x v="2855"/>
    <x v="0"/>
    <x v="16"/>
    <x v="16"/>
    <x v="48"/>
    <x v="42"/>
    <m/>
    <s v=""/>
    <s v=""/>
  </r>
  <r>
    <x v="2856"/>
    <x v="0"/>
    <x v="16"/>
    <x v="16"/>
    <x v="48"/>
    <x v="42"/>
    <m/>
    <s v=""/>
    <s v=""/>
  </r>
  <r>
    <x v="2857"/>
    <x v="0"/>
    <x v="16"/>
    <x v="16"/>
    <x v="48"/>
    <x v="42"/>
    <m/>
    <s v=""/>
    <s v=""/>
  </r>
  <r>
    <x v="2858"/>
    <x v="0"/>
    <x v="16"/>
    <x v="16"/>
    <x v="48"/>
    <x v="42"/>
    <m/>
    <s v=""/>
    <s v=""/>
  </r>
  <r>
    <x v="2859"/>
    <x v="0"/>
    <x v="16"/>
    <x v="16"/>
    <x v="48"/>
    <x v="42"/>
    <m/>
    <s v=""/>
    <s v=""/>
  </r>
  <r>
    <x v="2860"/>
    <x v="0"/>
    <x v="16"/>
    <x v="16"/>
    <x v="48"/>
    <x v="42"/>
    <m/>
    <s v=""/>
    <s v=""/>
  </r>
  <r>
    <x v="2861"/>
    <x v="0"/>
    <x v="16"/>
    <x v="16"/>
    <x v="48"/>
    <x v="42"/>
    <m/>
    <s v=""/>
    <s v=""/>
  </r>
  <r>
    <x v="2862"/>
    <x v="0"/>
    <x v="16"/>
    <x v="16"/>
    <x v="48"/>
    <x v="42"/>
    <m/>
    <s v=""/>
    <s v=""/>
  </r>
  <r>
    <x v="2863"/>
    <x v="0"/>
    <x v="16"/>
    <x v="16"/>
    <x v="48"/>
    <x v="42"/>
    <m/>
    <s v=""/>
    <s v=""/>
  </r>
  <r>
    <x v="2864"/>
    <x v="0"/>
    <x v="16"/>
    <x v="16"/>
    <x v="48"/>
    <x v="42"/>
    <m/>
    <s v=""/>
    <s v=""/>
  </r>
  <r>
    <x v="2865"/>
    <x v="0"/>
    <x v="16"/>
    <x v="16"/>
    <x v="48"/>
    <x v="42"/>
    <m/>
    <s v=""/>
    <s v=""/>
  </r>
  <r>
    <x v="2866"/>
    <x v="0"/>
    <x v="16"/>
    <x v="16"/>
    <x v="48"/>
    <x v="42"/>
    <m/>
    <s v=""/>
    <s v=""/>
  </r>
  <r>
    <x v="2867"/>
    <x v="0"/>
    <x v="16"/>
    <x v="16"/>
    <x v="48"/>
    <x v="42"/>
    <m/>
    <s v=""/>
    <s v=""/>
  </r>
  <r>
    <x v="2868"/>
    <x v="0"/>
    <x v="16"/>
    <x v="16"/>
    <x v="48"/>
    <x v="42"/>
    <m/>
    <s v=""/>
    <s v=""/>
  </r>
  <r>
    <x v="2869"/>
    <x v="0"/>
    <x v="16"/>
    <x v="16"/>
    <x v="48"/>
    <x v="42"/>
    <m/>
    <s v=""/>
    <s v=""/>
  </r>
  <r>
    <x v="2870"/>
    <x v="0"/>
    <x v="16"/>
    <x v="16"/>
    <x v="48"/>
    <x v="42"/>
    <m/>
    <s v=""/>
    <s v=""/>
  </r>
  <r>
    <x v="2871"/>
    <x v="0"/>
    <x v="16"/>
    <x v="16"/>
    <x v="48"/>
    <x v="42"/>
    <m/>
    <s v=""/>
    <s v=""/>
  </r>
  <r>
    <x v="2872"/>
    <x v="0"/>
    <x v="16"/>
    <x v="16"/>
    <x v="48"/>
    <x v="42"/>
    <m/>
    <s v=""/>
    <s v=""/>
  </r>
  <r>
    <x v="2873"/>
    <x v="0"/>
    <x v="16"/>
    <x v="16"/>
    <x v="48"/>
    <x v="42"/>
    <m/>
    <s v=""/>
    <s v=""/>
  </r>
  <r>
    <x v="2874"/>
    <x v="0"/>
    <x v="16"/>
    <x v="16"/>
    <x v="48"/>
    <x v="42"/>
    <m/>
    <s v=""/>
    <s v=""/>
  </r>
  <r>
    <x v="2875"/>
    <x v="0"/>
    <x v="16"/>
    <x v="16"/>
    <x v="48"/>
    <x v="42"/>
    <m/>
    <s v=""/>
    <s v=""/>
  </r>
  <r>
    <x v="2876"/>
    <x v="0"/>
    <x v="16"/>
    <x v="16"/>
    <x v="48"/>
    <x v="42"/>
    <m/>
    <s v=""/>
    <s v=""/>
  </r>
  <r>
    <x v="2877"/>
    <x v="0"/>
    <x v="16"/>
    <x v="16"/>
    <x v="48"/>
    <x v="42"/>
    <m/>
    <s v=""/>
    <s v=""/>
  </r>
  <r>
    <x v="2878"/>
    <x v="0"/>
    <x v="16"/>
    <x v="16"/>
    <x v="48"/>
    <x v="42"/>
    <m/>
    <s v=""/>
    <s v=""/>
  </r>
  <r>
    <x v="2879"/>
    <x v="0"/>
    <x v="16"/>
    <x v="16"/>
    <x v="48"/>
    <x v="42"/>
    <m/>
    <s v=""/>
    <s v=""/>
  </r>
  <r>
    <x v="2880"/>
    <x v="0"/>
    <x v="16"/>
    <x v="16"/>
    <x v="48"/>
    <x v="42"/>
    <m/>
    <s v=""/>
    <s v=""/>
  </r>
  <r>
    <x v="2881"/>
    <x v="0"/>
    <x v="16"/>
    <x v="16"/>
    <x v="48"/>
    <x v="42"/>
    <m/>
    <s v=""/>
    <s v=""/>
  </r>
  <r>
    <x v="2882"/>
    <x v="0"/>
    <x v="16"/>
    <x v="16"/>
    <x v="48"/>
    <x v="42"/>
    <m/>
    <s v=""/>
    <s v=""/>
  </r>
  <r>
    <x v="2883"/>
    <x v="0"/>
    <x v="16"/>
    <x v="16"/>
    <x v="48"/>
    <x v="42"/>
    <m/>
    <s v=""/>
    <s v=""/>
  </r>
  <r>
    <x v="2884"/>
    <x v="0"/>
    <x v="16"/>
    <x v="16"/>
    <x v="48"/>
    <x v="42"/>
    <m/>
    <s v=""/>
    <s v=""/>
  </r>
  <r>
    <x v="2885"/>
    <x v="0"/>
    <x v="16"/>
    <x v="16"/>
    <x v="48"/>
    <x v="42"/>
    <m/>
    <s v=""/>
    <s v=""/>
  </r>
  <r>
    <x v="2886"/>
    <x v="0"/>
    <x v="16"/>
    <x v="16"/>
    <x v="48"/>
    <x v="42"/>
    <m/>
    <s v=""/>
    <s v=""/>
  </r>
  <r>
    <x v="2887"/>
    <x v="0"/>
    <x v="16"/>
    <x v="16"/>
    <x v="48"/>
    <x v="42"/>
    <m/>
    <s v=""/>
    <s v=""/>
  </r>
  <r>
    <x v="2888"/>
    <x v="0"/>
    <x v="16"/>
    <x v="16"/>
    <x v="48"/>
    <x v="42"/>
    <m/>
    <s v=""/>
    <s v=""/>
  </r>
  <r>
    <x v="2889"/>
    <x v="0"/>
    <x v="16"/>
    <x v="16"/>
    <x v="48"/>
    <x v="42"/>
    <m/>
    <s v=""/>
    <s v=""/>
  </r>
  <r>
    <x v="2890"/>
    <x v="0"/>
    <x v="16"/>
    <x v="16"/>
    <x v="48"/>
    <x v="42"/>
    <m/>
    <s v=""/>
    <s v=""/>
  </r>
  <r>
    <x v="2891"/>
    <x v="0"/>
    <x v="16"/>
    <x v="16"/>
    <x v="48"/>
    <x v="42"/>
    <m/>
    <s v=""/>
    <s v=""/>
  </r>
  <r>
    <x v="2892"/>
    <x v="0"/>
    <x v="16"/>
    <x v="16"/>
    <x v="48"/>
    <x v="42"/>
    <m/>
    <s v=""/>
    <s v=""/>
  </r>
  <r>
    <x v="2893"/>
    <x v="0"/>
    <x v="16"/>
    <x v="16"/>
    <x v="48"/>
    <x v="42"/>
    <m/>
    <s v=""/>
    <s v=""/>
  </r>
  <r>
    <x v="2894"/>
    <x v="0"/>
    <x v="16"/>
    <x v="16"/>
    <x v="48"/>
    <x v="42"/>
    <m/>
    <s v=""/>
    <s v=""/>
  </r>
  <r>
    <x v="2895"/>
    <x v="0"/>
    <x v="16"/>
    <x v="16"/>
    <x v="48"/>
    <x v="42"/>
    <m/>
    <s v=""/>
    <s v=""/>
  </r>
  <r>
    <x v="2896"/>
    <x v="0"/>
    <x v="16"/>
    <x v="16"/>
    <x v="48"/>
    <x v="42"/>
    <m/>
    <s v=""/>
    <s v=""/>
  </r>
  <r>
    <x v="2897"/>
    <x v="0"/>
    <x v="16"/>
    <x v="16"/>
    <x v="48"/>
    <x v="42"/>
    <m/>
    <s v=""/>
    <s v=""/>
  </r>
  <r>
    <x v="2898"/>
    <x v="0"/>
    <x v="16"/>
    <x v="16"/>
    <x v="48"/>
    <x v="42"/>
    <m/>
    <s v=""/>
    <s v=""/>
  </r>
  <r>
    <x v="2899"/>
    <x v="0"/>
    <x v="16"/>
    <x v="16"/>
    <x v="48"/>
    <x v="42"/>
    <m/>
    <s v=""/>
    <s v=""/>
  </r>
  <r>
    <x v="2900"/>
    <x v="0"/>
    <x v="16"/>
    <x v="16"/>
    <x v="48"/>
    <x v="42"/>
    <m/>
    <s v=""/>
    <s v=""/>
  </r>
  <r>
    <x v="2901"/>
    <x v="0"/>
    <x v="16"/>
    <x v="16"/>
    <x v="48"/>
    <x v="42"/>
    <m/>
    <s v=""/>
    <s v=""/>
  </r>
  <r>
    <x v="2902"/>
    <x v="0"/>
    <x v="16"/>
    <x v="16"/>
    <x v="48"/>
    <x v="42"/>
    <m/>
    <s v=""/>
    <s v=""/>
  </r>
  <r>
    <x v="2903"/>
    <x v="0"/>
    <x v="16"/>
    <x v="16"/>
    <x v="48"/>
    <x v="42"/>
    <m/>
    <s v=""/>
    <s v=""/>
  </r>
  <r>
    <x v="2904"/>
    <x v="0"/>
    <x v="16"/>
    <x v="16"/>
    <x v="48"/>
    <x v="42"/>
    <m/>
    <s v=""/>
    <s v=""/>
  </r>
  <r>
    <x v="2905"/>
    <x v="0"/>
    <x v="16"/>
    <x v="16"/>
    <x v="48"/>
    <x v="42"/>
    <m/>
    <s v=""/>
    <s v=""/>
  </r>
  <r>
    <x v="2906"/>
    <x v="0"/>
    <x v="16"/>
    <x v="16"/>
    <x v="48"/>
    <x v="42"/>
    <m/>
    <s v=""/>
    <s v=""/>
  </r>
  <r>
    <x v="2907"/>
    <x v="0"/>
    <x v="16"/>
    <x v="16"/>
    <x v="48"/>
    <x v="42"/>
    <m/>
    <s v=""/>
    <s v=""/>
  </r>
  <r>
    <x v="2908"/>
    <x v="0"/>
    <x v="16"/>
    <x v="16"/>
    <x v="48"/>
    <x v="42"/>
    <m/>
    <s v=""/>
    <s v=""/>
  </r>
  <r>
    <x v="2909"/>
    <x v="0"/>
    <x v="16"/>
    <x v="16"/>
    <x v="48"/>
    <x v="42"/>
    <m/>
    <s v=""/>
    <s v=""/>
  </r>
  <r>
    <x v="2910"/>
    <x v="0"/>
    <x v="16"/>
    <x v="16"/>
    <x v="48"/>
    <x v="42"/>
    <m/>
    <s v=""/>
    <s v=""/>
  </r>
  <r>
    <x v="2911"/>
    <x v="0"/>
    <x v="16"/>
    <x v="16"/>
    <x v="48"/>
    <x v="42"/>
    <m/>
    <s v=""/>
    <s v=""/>
  </r>
  <r>
    <x v="2912"/>
    <x v="0"/>
    <x v="16"/>
    <x v="16"/>
    <x v="48"/>
    <x v="42"/>
    <m/>
    <s v=""/>
    <s v=""/>
  </r>
  <r>
    <x v="2913"/>
    <x v="0"/>
    <x v="16"/>
    <x v="16"/>
    <x v="48"/>
    <x v="42"/>
    <m/>
    <s v=""/>
    <s v=""/>
  </r>
  <r>
    <x v="2914"/>
    <x v="0"/>
    <x v="16"/>
    <x v="16"/>
    <x v="48"/>
    <x v="42"/>
    <m/>
    <s v=""/>
    <s v=""/>
  </r>
  <r>
    <x v="2915"/>
    <x v="0"/>
    <x v="16"/>
    <x v="16"/>
    <x v="48"/>
    <x v="42"/>
    <m/>
    <s v=""/>
    <s v=""/>
  </r>
  <r>
    <x v="2916"/>
    <x v="0"/>
    <x v="16"/>
    <x v="16"/>
    <x v="48"/>
    <x v="42"/>
    <m/>
    <s v=""/>
    <s v=""/>
  </r>
  <r>
    <x v="2917"/>
    <x v="0"/>
    <x v="16"/>
    <x v="16"/>
    <x v="48"/>
    <x v="42"/>
    <m/>
    <s v=""/>
    <s v=""/>
  </r>
  <r>
    <x v="2918"/>
    <x v="0"/>
    <x v="16"/>
    <x v="16"/>
    <x v="48"/>
    <x v="42"/>
    <m/>
    <s v=""/>
    <s v=""/>
  </r>
  <r>
    <x v="2919"/>
    <x v="0"/>
    <x v="16"/>
    <x v="16"/>
    <x v="48"/>
    <x v="42"/>
    <m/>
    <s v=""/>
    <s v=""/>
  </r>
  <r>
    <x v="2920"/>
    <x v="0"/>
    <x v="16"/>
    <x v="16"/>
    <x v="48"/>
    <x v="42"/>
    <m/>
    <s v=""/>
    <s v=""/>
  </r>
  <r>
    <x v="2921"/>
    <x v="0"/>
    <x v="16"/>
    <x v="16"/>
    <x v="48"/>
    <x v="42"/>
    <m/>
    <s v=""/>
    <s v=""/>
  </r>
  <r>
    <x v="2922"/>
    <x v="0"/>
    <x v="16"/>
    <x v="16"/>
    <x v="48"/>
    <x v="42"/>
    <m/>
    <s v=""/>
    <s v=""/>
  </r>
  <r>
    <x v="2923"/>
    <x v="0"/>
    <x v="16"/>
    <x v="16"/>
    <x v="48"/>
    <x v="42"/>
    <m/>
    <s v=""/>
    <s v=""/>
  </r>
  <r>
    <x v="2924"/>
    <x v="0"/>
    <x v="16"/>
    <x v="16"/>
    <x v="48"/>
    <x v="42"/>
    <m/>
    <s v=""/>
    <s v=""/>
  </r>
  <r>
    <x v="2925"/>
    <x v="0"/>
    <x v="16"/>
    <x v="16"/>
    <x v="48"/>
    <x v="42"/>
    <m/>
    <s v=""/>
    <s v=""/>
  </r>
  <r>
    <x v="2926"/>
    <x v="0"/>
    <x v="16"/>
    <x v="16"/>
    <x v="48"/>
    <x v="42"/>
    <m/>
    <s v=""/>
    <s v=""/>
  </r>
  <r>
    <x v="2927"/>
    <x v="0"/>
    <x v="16"/>
    <x v="16"/>
    <x v="48"/>
    <x v="42"/>
    <m/>
    <s v=""/>
    <s v=""/>
  </r>
  <r>
    <x v="2928"/>
    <x v="0"/>
    <x v="16"/>
    <x v="16"/>
    <x v="48"/>
    <x v="42"/>
    <m/>
    <s v=""/>
    <s v=""/>
  </r>
  <r>
    <x v="2929"/>
    <x v="0"/>
    <x v="16"/>
    <x v="16"/>
    <x v="48"/>
    <x v="42"/>
    <m/>
    <s v=""/>
    <s v=""/>
  </r>
  <r>
    <x v="2930"/>
    <x v="0"/>
    <x v="16"/>
    <x v="16"/>
    <x v="48"/>
    <x v="42"/>
    <m/>
    <s v=""/>
    <s v=""/>
  </r>
  <r>
    <x v="2931"/>
    <x v="0"/>
    <x v="16"/>
    <x v="16"/>
    <x v="48"/>
    <x v="42"/>
    <m/>
    <s v=""/>
    <s v=""/>
  </r>
  <r>
    <x v="2932"/>
    <x v="0"/>
    <x v="16"/>
    <x v="16"/>
    <x v="48"/>
    <x v="42"/>
    <m/>
    <s v=""/>
    <s v=""/>
  </r>
  <r>
    <x v="2933"/>
    <x v="0"/>
    <x v="16"/>
    <x v="16"/>
    <x v="48"/>
    <x v="42"/>
    <m/>
    <s v=""/>
    <s v=""/>
  </r>
  <r>
    <x v="2934"/>
    <x v="0"/>
    <x v="16"/>
    <x v="16"/>
    <x v="48"/>
    <x v="42"/>
    <m/>
    <s v=""/>
    <s v=""/>
  </r>
  <r>
    <x v="2935"/>
    <x v="0"/>
    <x v="16"/>
    <x v="16"/>
    <x v="48"/>
    <x v="42"/>
    <m/>
    <s v=""/>
    <s v=""/>
  </r>
  <r>
    <x v="2936"/>
    <x v="0"/>
    <x v="16"/>
    <x v="16"/>
    <x v="48"/>
    <x v="42"/>
    <m/>
    <s v=""/>
    <s v=""/>
  </r>
  <r>
    <x v="2937"/>
    <x v="0"/>
    <x v="16"/>
    <x v="16"/>
    <x v="48"/>
    <x v="42"/>
    <m/>
    <s v=""/>
    <s v=""/>
  </r>
  <r>
    <x v="2938"/>
    <x v="0"/>
    <x v="16"/>
    <x v="16"/>
    <x v="48"/>
    <x v="42"/>
    <m/>
    <s v=""/>
    <s v=""/>
  </r>
  <r>
    <x v="2939"/>
    <x v="0"/>
    <x v="16"/>
    <x v="16"/>
    <x v="48"/>
    <x v="42"/>
    <m/>
    <s v=""/>
    <s v=""/>
  </r>
  <r>
    <x v="2940"/>
    <x v="0"/>
    <x v="16"/>
    <x v="16"/>
    <x v="48"/>
    <x v="42"/>
    <m/>
    <s v=""/>
    <s v=""/>
  </r>
  <r>
    <x v="2941"/>
    <x v="0"/>
    <x v="16"/>
    <x v="16"/>
    <x v="48"/>
    <x v="42"/>
    <m/>
    <s v=""/>
    <s v=""/>
  </r>
  <r>
    <x v="2942"/>
    <x v="0"/>
    <x v="16"/>
    <x v="16"/>
    <x v="48"/>
    <x v="42"/>
    <m/>
    <s v=""/>
    <s v=""/>
  </r>
  <r>
    <x v="2943"/>
    <x v="0"/>
    <x v="16"/>
    <x v="16"/>
    <x v="48"/>
    <x v="42"/>
    <m/>
    <s v=""/>
    <s v=""/>
  </r>
  <r>
    <x v="2944"/>
    <x v="0"/>
    <x v="16"/>
    <x v="16"/>
    <x v="48"/>
    <x v="42"/>
    <m/>
    <s v=""/>
    <s v=""/>
  </r>
  <r>
    <x v="2945"/>
    <x v="0"/>
    <x v="16"/>
    <x v="16"/>
    <x v="48"/>
    <x v="42"/>
    <m/>
    <s v=""/>
    <s v=""/>
  </r>
  <r>
    <x v="2946"/>
    <x v="0"/>
    <x v="16"/>
    <x v="16"/>
    <x v="48"/>
    <x v="42"/>
    <m/>
    <s v=""/>
    <s v=""/>
  </r>
  <r>
    <x v="2947"/>
    <x v="0"/>
    <x v="16"/>
    <x v="16"/>
    <x v="48"/>
    <x v="42"/>
    <m/>
    <s v=""/>
    <s v=""/>
  </r>
  <r>
    <x v="2948"/>
    <x v="0"/>
    <x v="16"/>
    <x v="16"/>
    <x v="48"/>
    <x v="42"/>
    <m/>
    <s v=""/>
    <s v=""/>
  </r>
  <r>
    <x v="2949"/>
    <x v="0"/>
    <x v="16"/>
    <x v="16"/>
    <x v="48"/>
    <x v="42"/>
    <m/>
    <s v=""/>
    <s v=""/>
  </r>
  <r>
    <x v="2950"/>
    <x v="0"/>
    <x v="16"/>
    <x v="16"/>
    <x v="48"/>
    <x v="42"/>
    <m/>
    <s v=""/>
    <s v=""/>
  </r>
  <r>
    <x v="2951"/>
    <x v="0"/>
    <x v="16"/>
    <x v="16"/>
    <x v="48"/>
    <x v="42"/>
    <m/>
    <s v=""/>
    <s v=""/>
  </r>
  <r>
    <x v="2952"/>
    <x v="0"/>
    <x v="16"/>
    <x v="16"/>
    <x v="48"/>
    <x v="42"/>
    <m/>
    <s v=""/>
    <s v=""/>
  </r>
  <r>
    <x v="2953"/>
    <x v="0"/>
    <x v="16"/>
    <x v="16"/>
    <x v="48"/>
    <x v="42"/>
    <m/>
    <s v=""/>
    <s v=""/>
  </r>
  <r>
    <x v="2954"/>
    <x v="0"/>
    <x v="16"/>
    <x v="16"/>
    <x v="48"/>
    <x v="42"/>
    <m/>
    <s v=""/>
    <s v=""/>
  </r>
  <r>
    <x v="2955"/>
    <x v="0"/>
    <x v="16"/>
    <x v="16"/>
    <x v="48"/>
    <x v="42"/>
    <m/>
    <s v=""/>
    <s v=""/>
  </r>
  <r>
    <x v="2956"/>
    <x v="0"/>
    <x v="16"/>
    <x v="16"/>
    <x v="48"/>
    <x v="42"/>
    <m/>
    <s v=""/>
    <s v=""/>
  </r>
  <r>
    <x v="2957"/>
    <x v="0"/>
    <x v="16"/>
    <x v="16"/>
    <x v="48"/>
    <x v="42"/>
    <m/>
    <s v=""/>
    <s v=""/>
  </r>
  <r>
    <x v="2958"/>
    <x v="0"/>
    <x v="16"/>
    <x v="16"/>
    <x v="48"/>
    <x v="42"/>
    <m/>
    <s v=""/>
    <s v=""/>
  </r>
  <r>
    <x v="2959"/>
    <x v="0"/>
    <x v="16"/>
    <x v="16"/>
    <x v="48"/>
    <x v="42"/>
    <m/>
    <s v=""/>
    <s v=""/>
  </r>
  <r>
    <x v="2960"/>
    <x v="0"/>
    <x v="16"/>
    <x v="16"/>
    <x v="48"/>
    <x v="42"/>
    <m/>
    <s v=""/>
    <s v=""/>
  </r>
  <r>
    <x v="2961"/>
    <x v="0"/>
    <x v="16"/>
    <x v="16"/>
    <x v="48"/>
    <x v="42"/>
    <m/>
    <s v=""/>
    <s v=""/>
  </r>
  <r>
    <x v="2962"/>
    <x v="0"/>
    <x v="16"/>
    <x v="16"/>
    <x v="48"/>
    <x v="42"/>
    <m/>
    <s v=""/>
    <s v=""/>
  </r>
  <r>
    <x v="2963"/>
    <x v="0"/>
    <x v="16"/>
    <x v="16"/>
    <x v="48"/>
    <x v="42"/>
    <m/>
    <s v=""/>
    <s v=""/>
  </r>
  <r>
    <x v="2964"/>
    <x v="0"/>
    <x v="16"/>
    <x v="16"/>
    <x v="48"/>
    <x v="42"/>
    <m/>
    <s v=""/>
    <s v=""/>
  </r>
  <r>
    <x v="2965"/>
    <x v="0"/>
    <x v="16"/>
    <x v="16"/>
    <x v="48"/>
    <x v="42"/>
    <m/>
    <s v=""/>
    <s v=""/>
  </r>
  <r>
    <x v="2966"/>
    <x v="0"/>
    <x v="16"/>
    <x v="16"/>
    <x v="48"/>
    <x v="42"/>
    <m/>
    <s v=""/>
    <s v=""/>
  </r>
  <r>
    <x v="2967"/>
    <x v="0"/>
    <x v="16"/>
    <x v="16"/>
    <x v="48"/>
    <x v="42"/>
    <m/>
    <s v=""/>
    <s v=""/>
  </r>
  <r>
    <x v="2968"/>
    <x v="0"/>
    <x v="16"/>
    <x v="16"/>
    <x v="48"/>
    <x v="42"/>
    <m/>
    <s v=""/>
    <s v=""/>
  </r>
  <r>
    <x v="2969"/>
    <x v="0"/>
    <x v="16"/>
    <x v="16"/>
    <x v="48"/>
    <x v="42"/>
    <m/>
    <s v=""/>
    <s v=""/>
  </r>
  <r>
    <x v="2970"/>
    <x v="0"/>
    <x v="16"/>
    <x v="16"/>
    <x v="48"/>
    <x v="42"/>
    <m/>
    <s v=""/>
    <s v=""/>
  </r>
  <r>
    <x v="2971"/>
    <x v="0"/>
    <x v="16"/>
    <x v="16"/>
    <x v="48"/>
    <x v="42"/>
    <m/>
    <s v=""/>
    <s v=""/>
  </r>
  <r>
    <x v="2972"/>
    <x v="0"/>
    <x v="16"/>
    <x v="16"/>
    <x v="48"/>
    <x v="42"/>
    <m/>
    <s v=""/>
    <s v=""/>
  </r>
  <r>
    <x v="2973"/>
    <x v="0"/>
    <x v="16"/>
    <x v="16"/>
    <x v="48"/>
    <x v="42"/>
    <m/>
    <s v=""/>
    <s v=""/>
  </r>
  <r>
    <x v="2974"/>
    <x v="0"/>
    <x v="16"/>
    <x v="16"/>
    <x v="48"/>
    <x v="42"/>
    <m/>
    <s v=""/>
    <s v=""/>
  </r>
  <r>
    <x v="2975"/>
    <x v="0"/>
    <x v="16"/>
    <x v="16"/>
    <x v="48"/>
    <x v="42"/>
    <m/>
    <s v=""/>
    <s v=""/>
  </r>
  <r>
    <x v="2976"/>
    <x v="0"/>
    <x v="16"/>
    <x v="16"/>
    <x v="48"/>
    <x v="42"/>
    <m/>
    <s v=""/>
    <s v=""/>
  </r>
  <r>
    <x v="2977"/>
    <x v="0"/>
    <x v="16"/>
    <x v="16"/>
    <x v="48"/>
    <x v="42"/>
    <m/>
    <s v=""/>
    <s v=""/>
  </r>
  <r>
    <x v="2978"/>
    <x v="0"/>
    <x v="16"/>
    <x v="16"/>
    <x v="48"/>
    <x v="42"/>
    <m/>
    <s v=""/>
    <s v=""/>
  </r>
  <r>
    <x v="2979"/>
    <x v="0"/>
    <x v="16"/>
    <x v="16"/>
    <x v="48"/>
    <x v="42"/>
    <m/>
    <s v=""/>
    <s v=""/>
  </r>
  <r>
    <x v="2980"/>
    <x v="0"/>
    <x v="16"/>
    <x v="16"/>
    <x v="48"/>
    <x v="42"/>
    <m/>
    <s v=""/>
    <s v=""/>
  </r>
  <r>
    <x v="2981"/>
    <x v="0"/>
    <x v="16"/>
    <x v="16"/>
    <x v="48"/>
    <x v="42"/>
    <m/>
    <s v=""/>
    <s v=""/>
  </r>
  <r>
    <x v="2982"/>
    <x v="0"/>
    <x v="16"/>
    <x v="16"/>
    <x v="48"/>
    <x v="42"/>
    <m/>
    <s v=""/>
    <s v=""/>
  </r>
  <r>
    <x v="2983"/>
    <x v="0"/>
    <x v="16"/>
    <x v="16"/>
    <x v="48"/>
    <x v="42"/>
    <m/>
    <s v=""/>
    <s v=""/>
  </r>
  <r>
    <x v="2984"/>
    <x v="0"/>
    <x v="16"/>
    <x v="16"/>
    <x v="48"/>
    <x v="42"/>
    <m/>
    <s v=""/>
    <s v=""/>
  </r>
  <r>
    <x v="2985"/>
    <x v="0"/>
    <x v="16"/>
    <x v="16"/>
    <x v="48"/>
    <x v="42"/>
    <m/>
    <s v=""/>
    <s v=""/>
  </r>
  <r>
    <x v="2986"/>
    <x v="0"/>
    <x v="16"/>
    <x v="16"/>
    <x v="48"/>
    <x v="42"/>
    <m/>
    <s v=""/>
    <s v=""/>
  </r>
  <r>
    <x v="2987"/>
    <x v="0"/>
    <x v="16"/>
    <x v="16"/>
    <x v="48"/>
    <x v="42"/>
    <m/>
    <s v=""/>
    <s v=""/>
  </r>
  <r>
    <x v="2988"/>
    <x v="0"/>
    <x v="16"/>
    <x v="16"/>
    <x v="48"/>
    <x v="42"/>
    <m/>
    <s v=""/>
    <s v=""/>
  </r>
  <r>
    <x v="2989"/>
    <x v="0"/>
    <x v="16"/>
    <x v="16"/>
    <x v="48"/>
    <x v="42"/>
    <m/>
    <s v=""/>
    <s v=""/>
  </r>
  <r>
    <x v="2990"/>
    <x v="0"/>
    <x v="16"/>
    <x v="16"/>
    <x v="48"/>
    <x v="42"/>
    <m/>
    <s v=""/>
    <s v=""/>
  </r>
  <r>
    <x v="2991"/>
    <x v="0"/>
    <x v="16"/>
    <x v="16"/>
    <x v="48"/>
    <x v="42"/>
    <m/>
    <s v=""/>
    <s v=""/>
  </r>
  <r>
    <x v="2992"/>
    <x v="0"/>
    <x v="16"/>
    <x v="16"/>
    <x v="48"/>
    <x v="42"/>
    <m/>
    <s v=""/>
    <s v=""/>
  </r>
  <r>
    <x v="2993"/>
    <x v="0"/>
    <x v="16"/>
    <x v="16"/>
    <x v="48"/>
    <x v="42"/>
    <m/>
    <s v=""/>
    <s v=""/>
  </r>
  <r>
    <x v="2994"/>
    <x v="0"/>
    <x v="16"/>
    <x v="16"/>
    <x v="48"/>
    <x v="42"/>
    <m/>
    <s v=""/>
    <s v=""/>
  </r>
  <r>
    <x v="2995"/>
    <x v="0"/>
    <x v="16"/>
    <x v="16"/>
    <x v="48"/>
    <x v="42"/>
    <m/>
    <s v=""/>
    <s v=""/>
  </r>
  <r>
    <x v="2996"/>
    <x v="0"/>
    <x v="16"/>
    <x v="16"/>
    <x v="48"/>
    <x v="42"/>
    <m/>
    <s v=""/>
    <s v=""/>
  </r>
  <r>
    <x v="2997"/>
    <x v="0"/>
    <x v="16"/>
    <x v="16"/>
    <x v="48"/>
    <x v="42"/>
    <m/>
    <s v=""/>
    <s v=""/>
  </r>
  <r>
    <x v="2998"/>
    <x v="0"/>
    <x v="16"/>
    <x v="16"/>
    <x v="48"/>
    <x v="42"/>
    <m/>
    <s v=""/>
    <s v=""/>
  </r>
  <r>
    <x v="2999"/>
    <x v="0"/>
    <x v="16"/>
    <x v="16"/>
    <x v="48"/>
    <x v="42"/>
    <m/>
    <s v=""/>
    <s v=""/>
  </r>
  <r>
    <x v="3000"/>
    <x v="0"/>
    <x v="16"/>
    <x v="16"/>
    <x v="48"/>
    <x v="42"/>
    <m/>
    <s v=""/>
    <s v=""/>
  </r>
  <r>
    <x v="3001"/>
    <x v="0"/>
    <x v="16"/>
    <x v="16"/>
    <x v="48"/>
    <x v="42"/>
    <m/>
    <s v=""/>
    <s v=""/>
  </r>
  <r>
    <x v="3002"/>
    <x v="0"/>
    <x v="16"/>
    <x v="16"/>
    <x v="48"/>
    <x v="42"/>
    <m/>
    <s v=""/>
    <s v=""/>
  </r>
  <r>
    <x v="3003"/>
    <x v="0"/>
    <x v="16"/>
    <x v="16"/>
    <x v="48"/>
    <x v="42"/>
    <m/>
    <s v=""/>
    <s v=""/>
  </r>
  <r>
    <x v="3004"/>
    <x v="0"/>
    <x v="16"/>
    <x v="16"/>
    <x v="48"/>
    <x v="42"/>
    <m/>
    <s v=""/>
    <s v=""/>
  </r>
  <r>
    <x v="3005"/>
    <x v="0"/>
    <x v="16"/>
    <x v="16"/>
    <x v="48"/>
    <x v="42"/>
    <m/>
    <s v=""/>
    <s v=""/>
  </r>
  <r>
    <x v="3006"/>
    <x v="0"/>
    <x v="16"/>
    <x v="16"/>
    <x v="48"/>
    <x v="42"/>
    <m/>
    <s v=""/>
    <s v=""/>
  </r>
  <r>
    <x v="3007"/>
    <x v="0"/>
    <x v="16"/>
    <x v="16"/>
    <x v="48"/>
    <x v="42"/>
    <m/>
    <s v=""/>
    <s v=""/>
  </r>
  <r>
    <x v="3008"/>
    <x v="0"/>
    <x v="16"/>
    <x v="16"/>
    <x v="48"/>
    <x v="42"/>
    <m/>
    <s v=""/>
    <s v=""/>
  </r>
  <r>
    <x v="3009"/>
    <x v="0"/>
    <x v="16"/>
    <x v="16"/>
    <x v="48"/>
    <x v="42"/>
    <m/>
    <s v=""/>
    <s v=""/>
  </r>
  <r>
    <x v="3010"/>
    <x v="0"/>
    <x v="16"/>
    <x v="16"/>
    <x v="48"/>
    <x v="42"/>
    <m/>
    <s v=""/>
    <s v=""/>
  </r>
  <r>
    <x v="3011"/>
    <x v="0"/>
    <x v="16"/>
    <x v="16"/>
    <x v="48"/>
    <x v="42"/>
    <m/>
    <s v=""/>
    <s v=""/>
  </r>
  <r>
    <x v="3012"/>
    <x v="0"/>
    <x v="16"/>
    <x v="16"/>
    <x v="48"/>
    <x v="42"/>
    <m/>
    <s v=""/>
    <s v=""/>
  </r>
  <r>
    <x v="3013"/>
    <x v="0"/>
    <x v="16"/>
    <x v="16"/>
    <x v="48"/>
    <x v="42"/>
    <m/>
    <s v=""/>
    <s v=""/>
  </r>
  <r>
    <x v="3014"/>
    <x v="0"/>
    <x v="16"/>
    <x v="16"/>
    <x v="48"/>
    <x v="42"/>
    <m/>
    <s v=""/>
    <s v=""/>
  </r>
  <r>
    <x v="3015"/>
    <x v="0"/>
    <x v="16"/>
    <x v="16"/>
    <x v="48"/>
    <x v="42"/>
    <m/>
    <s v=""/>
    <s v=""/>
  </r>
  <r>
    <x v="3016"/>
    <x v="0"/>
    <x v="16"/>
    <x v="16"/>
    <x v="48"/>
    <x v="42"/>
    <m/>
    <s v=""/>
    <s v=""/>
  </r>
  <r>
    <x v="3017"/>
    <x v="0"/>
    <x v="16"/>
    <x v="16"/>
    <x v="48"/>
    <x v="42"/>
    <m/>
    <s v=""/>
    <s v=""/>
  </r>
  <r>
    <x v="3018"/>
    <x v="0"/>
    <x v="16"/>
    <x v="16"/>
    <x v="48"/>
    <x v="42"/>
    <m/>
    <s v=""/>
    <s v=""/>
  </r>
  <r>
    <x v="3019"/>
    <x v="0"/>
    <x v="16"/>
    <x v="16"/>
    <x v="48"/>
    <x v="42"/>
    <m/>
    <s v=""/>
    <s v=""/>
  </r>
  <r>
    <x v="3020"/>
    <x v="0"/>
    <x v="16"/>
    <x v="16"/>
    <x v="48"/>
    <x v="42"/>
    <m/>
    <s v=""/>
    <s v=""/>
  </r>
  <r>
    <x v="3021"/>
    <x v="0"/>
    <x v="16"/>
    <x v="16"/>
    <x v="48"/>
    <x v="42"/>
    <m/>
    <s v=""/>
    <s v=""/>
  </r>
  <r>
    <x v="3022"/>
    <x v="0"/>
    <x v="16"/>
    <x v="16"/>
    <x v="48"/>
    <x v="42"/>
    <m/>
    <s v=""/>
    <s v=""/>
  </r>
  <r>
    <x v="3023"/>
    <x v="0"/>
    <x v="16"/>
    <x v="16"/>
    <x v="48"/>
    <x v="42"/>
    <m/>
    <s v=""/>
    <s v=""/>
  </r>
  <r>
    <x v="3024"/>
    <x v="0"/>
    <x v="16"/>
    <x v="16"/>
    <x v="48"/>
    <x v="42"/>
    <m/>
    <s v=""/>
    <s v=""/>
  </r>
  <r>
    <x v="3025"/>
    <x v="0"/>
    <x v="16"/>
    <x v="16"/>
    <x v="48"/>
    <x v="42"/>
    <m/>
    <s v=""/>
    <s v=""/>
  </r>
  <r>
    <x v="3026"/>
    <x v="0"/>
    <x v="16"/>
    <x v="16"/>
    <x v="48"/>
    <x v="42"/>
    <m/>
    <s v=""/>
    <s v=""/>
  </r>
  <r>
    <x v="3027"/>
    <x v="0"/>
    <x v="16"/>
    <x v="16"/>
    <x v="48"/>
    <x v="42"/>
    <m/>
    <s v=""/>
    <s v=""/>
  </r>
  <r>
    <x v="3028"/>
    <x v="0"/>
    <x v="16"/>
    <x v="16"/>
    <x v="48"/>
    <x v="42"/>
    <m/>
    <s v=""/>
    <s v=""/>
  </r>
  <r>
    <x v="3029"/>
    <x v="0"/>
    <x v="16"/>
    <x v="16"/>
    <x v="48"/>
    <x v="42"/>
    <m/>
    <s v=""/>
    <s v=""/>
  </r>
  <r>
    <x v="3030"/>
    <x v="0"/>
    <x v="16"/>
    <x v="16"/>
    <x v="48"/>
    <x v="42"/>
    <m/>
    <s v=""/>
    <s v=""/>
  </r>
  <r>
    <x v="3031"/>
    <x v="0"/>
    <x v="16"/>
    <x v="16"/>
    <x v="48"/>
    <x v="42"/>
    <m/>
    <s v=""/>
    <s v=""/>
  </r>
  <r>
    <x v="3032"/>
    <x v="0"/>
    <x v="16"/>
    <x v="16"/>
    <x v="48"/>
    <x v="42"/>
    <m/>
    <s v=""/>
    <s v=""/>
  </r>
  <r>
    <x v="3033"/>
    <x v="0"/>
    <x v="16"/>
    <x v="16"/>
    <x v="48"/>
    <x v="42"/>
    <m/>
    <s v=""/>
    <s v=""/>
  </r>
  <r>
    <x v="3034"/>
    <x v="0"/>
    <x v="16"/>
    <x v="16"/>
    <x v="48"/>
    <x v="42"/>
    <m/>
    <s v=""/>
    <s v=""/>
  </r>
  <r>
    <x v="3035"/>
    <x v="0"/>
    <x v="16"/>
    <x v="16"/>
    <x v="48"/>
    <x v="42"/>
    <m/>
    <s v=""/>
    <s v=""/>
  </r>
  <r>
    <x v="3036"/>
    <x v="0"/>
    <x v="16"/>
    <x v="16"/>
    <x v="48"/>
    <x v="42"/>
    <m/>
    <s v=""/>
    <s v=""/>
  </r>
  <r>
    <x v="3037"/>
    <x v="0"/>
    <x v="16"/>
    <x v="16"/>
    <x v="48"/>
    <x v="42"/>
    <m/>
    <s v=""/>
    <s v=""/>
  </r>
  <r>
    <x v="3038"/>
    <x v="0"/>
    <x v="16"/>
    <x v="16"/>
    <x v="48"/>
    <x v="42"/>
    <m/>
    <s v=""/>
    <s v=""/>
  </r>
  <r>
    <x v="3039"/>
    <x v="0"/>
    <x v="16"/>
    <x v="16"/>
    <x v="48"/>
    <x v="42"/>
    <m/>
    <s v=""/>
    <s v=""/>
  </r>
  <r>
    <x v="3040"/>
    <x v="0"/>
    <x v="16"/>
    <x v="16"/>
    <x v="48"/>
    <x v="42"/>
    <m/>
    <s v=""/>
    <s v=""/>
  </r>
  <r>
    <x v="3041"/>
    <x v="0"/>
    <x v="16"/>
    <x v="16"/>
    <x v="48"/>
    <x v="42"/>
    <m/>
    <s v=""/>
    <s v=""/>
  </r>
  <r>
    <x v="3042"/>
    <x v="0"/>
    <x v="16"/>
    <x v="16"/>
    <x v="48"/>
    <x v="42"/>
    <m/>
    <s v=""/>
    <s v=""/>
  </r>
  <r>
    <x v="3043"/>
    <x v="0"/>
    <x v="16"/>
    <x v="16"/>
    <x v="48"/>
    <x v="42"/>
    <m/>
    <s v=""/>
    <s v=""/>
  </r>
  <r>
    <x v="3044"/>
    <x v="0"/>
    <x v="16"/>
    <x v="16"/>
    <x v="48"/>
    <x v="42"/>
    <m/>
    <s v=""/>
    <s v=""/>
  </r>
  <r>
    <x v="3045"/>
    <x v="0"/>
    <x v="16"/>
    <x v="16"/>
    <x v="48"/>
    <x v="42"/>
    <m/>
    <s v=""/>
    <s v=""/>
  </r>
  <r>
    <x v="3046"/>
    <x v="0"/>
    <x v="16"/>
    <x v="16"/>
    <x v="48"/>
    <x v="42"/>
    <m/>
    <s v=""/>
    <s v=""/>
  </r>
  <r>
    <x v="3047"/>
    <x v="0"/>
    <x v="16"/>
    <x v="16"/>
    <x v="48"/>
    <x v="42"/>
    <m/>
    <s v=""/>
    <s v=""/>
  </r>
  <r>
    <x v="3048"/>
    <x v="0"/>
    <x v="16"/>
    <x v="16"/>
    <x v="48"/>
    <x v="42"/>
    <m/>
    <s v=""/>
    <s v=""/>
  </r>
  <r>
    <x v="3049"/>
    <x v="0"/>
    <x v="16"/>
    <x v="16"/>
    <x v="48"/>
    <x v="42"/>
    <m/>
    <s v=""/>
    <s v=""/>
  </r>
  <r>
    <x v="3050"/>
    <x v="0"/>
    <x v="16"/>
    <x v="16"/>
    <x v="48"/>
    <x v="42"/>
    <m/>
    <s v=""/>
    <s v=""/>
  </r>
  <r>
    <x v="3051"/>
    <x v="0"/>
    <x v="16"/>
    <x v="16"/>
    <x v="48"/>
    <x v="42"/>
    <m/>
    <s v=""/>
    <s v=""/>
  </r>
  <r>
    <x v="3052"/>
    <x v="0"/>
    <x v="16"/>
    <x v="16"/>
    <x v="48"/>
    <x v="42"/>
    <m/>
    <s v=""/>
    <s v=""/>
  </r>
  <r>
    <x v="3053"/>
    <x v="0"/>
    <x v="16"/>
    <x v="16"/>
    <x v="48"/>
    <x v="42"/>
    <m/>
    <s v=""/>
    <s v=""/>
  </r>
  <r>
    <x v="3054"/>
    <x v="0"/>
    <x v="16"/>
    <x v="16"/>
    <x v="48"/>
    <x v="42"/>
    <m/>
    <s v=""/>
    <s v=""/>
  </r>
  <r>
    <x v="3055"/>
    <x v="0"/>
    <x v="16"/>
    <x v="16"/>
    <x v="48"/>
    <x v="42"/>
    <m/>
    <s v=""/>
    <s v=""/>
  </r>
  <r>
    <x v="3056"/>
    <x v="0"/>
    <x v="16"/>
    <x v="16"/>
    <x v="48"/>
    <x v="42"/>
    <m/>
    <s v=""/>
    <s v=""/>
  </r>
  <r>
    <x v="3057"/>
    <x v="0"/>
    <x v="16"/>
    <x v="16"/>
    <x v="48"/>
    <x v="42"/>
    <m/>
    <s v=""/>
    <s v=""/>
  </r>
  <r>
    <x v="3058"/>
    <x v="0"/>
    <x v="16"/>
    <x v="16"/>
    <x v="48"/>
    <x v="42"/>
    <m/>
    <s v=""/>
    <s v=""/>
  </r>
  <r>
    <x v="3059"/>
    <x v="0"/>
    <x v="16"/>
    <x v="16"/>
    <x v="48"/>
    <x v="42"/>
    <m/>
    <s v=""/>
    <s v=""/>
  </r>
  <r>
    <x v="3060"/>
    <x v="0"/>
    <x v="16"/>
    <x v="16"/>
    <x v="48"/>
    <x v="42"/>
    <m/>
    <s v=""/>
    <s v=""/>
  </r>
  <r>
    <x v="3061"/>
    <x v="0"/>
    <x v="16"/>
    <x v="16"/>
    <x v="48"/>
    <x v="42"/>
    <m/>
    <s v=""/>
    <s v=""/>
  </r>
  <r>
    <x v="3062"/>
    <x v="0"/>
    <x v="16"/>
    <x v="16"/>
    <x v="48"/>
    <x v="42"/>
    <m/>
    <s v=""/>
    <s v=""/>
  </r>
  <r>
    <x v="3063"/>
    <x v="0"/>
    <x v="16"/>
    <x v="16"/>
    <x v="48"/>
    <x v="42"/>
    <m/>
    <s v=""/>
    <s v=""/>
  </r>
  <r>
    <x v="3064"/>
    <x v="0"/>
    <x v="16"/>
    <x v="16"/>
    <x v="48"/>
    <x v="42"/>
    <m/>
    <s v=""/>
    <s v=""/>
  </r>
  <r>
    <x v="3065"/>
    <x v="0"/>
    <x v="16"/>
    <x v="16"/>
    <x v="48"/>
    <x v="42"/>
    <m/>
    <s v=""/>
    <s v=""/>
  </r>
  <r>
    <x v="3066"/>
    <x v="0"/>
    <x v="16"/>
    <x v="16"/>
    <x v="48"/>
    <x v="42"/>
    <m/>
    <s v=""/>
    <s v=""/>
  </r>
  <r>
    <x v="3067"/>
    <x v="0"/>
    <x v="16"/>
    <x v="16"/>
    <x v="48"/>
    <x v="42"/>
    <m/>
    <s v=""/>
    <s v=""/>
  </r>
  <r>
    <x v="3068"/>
    <x v="0"/>
    <x v="16"/>
    <x v="16"/>
    <x v="48"/>
    <x v="42"/>
    <m/>
    <s v=""/>
    <s v=""/>
  </r>
  <r>
    <x v="3069"/>
    <x v="0"/>
    <x v="16"/>
    <x v="16"/>
    <x v="48"/>
    <x v="42"/>
    <m/>
    <s v=""/>
    <s v=""/>
  </r>
  <r>
    <x v="3070"/>
    <x v="0"/>
    <x v="16"/>
    <x v="16"/>
    <x v="48"/>
    <x v="42"/>
    <m/>
    <s v=""/>
    <s v=""/>
  </r>
  <r>
    <x v="3071"/>
    <x v="0"/>
    <x v="16"/>
    <x v="16"/>
    <x v="48"/>
    <x v="42"/>
    <m/>
    <s v=""/>
    <s v=""/>
  </r>
  <r>
    <x v="3072"/>
    <x v="0"/>
    <x v="16"/>
    <x v="16"/>
    <x v="48"/>
    <x v="42"/>
    <m/>
    <s v=""/>
    <s v=""/>
  </r>
  <r>
    <x v="3073"/>
    <x v="0"/>
    <x v="16"/>
    <x v="16"/>
    <x v="48"/>
    <x v="42"/>
    <m/>
    <s v=""/>
    <s v=""/>
  </r>
  <r>
    <x v="3074"/>
    <x v="0"/>
    <x v="16"/>
    <x v="16"/>
    <x v="48"/>
    <x v="42"/>
    <m/>
    <s v=""/>
    <s v=""/>
  </r>
  <r>
    <x v="3075"/>
    <x v="0"/>
    <x v="16"/>
    <x v="16"/>
    <x v="48"/>
    <x v="42"/>
    <m/>
    <s v=""/>
    <s v=""/>
  </r>
  <r>
    <x v="3076"/>
    <x v="0"/>
    <x v="16"/>
    <x v="16"/>
    <x v="48"/>
    <x v="42"/>
    <m/>
    <s v=""/>
    <s v=""/>
  </r>
  <r>
    <x v="3077"/>
    <x v="0"/>
    <x v="16"/>
    <x v="16"/>
    <x v="48"/>
    <x v="42"/>
    <m/>
    <s v=""/>
    <s v=""/>
  </r>
  <r>
    <x v="3078"/>
    <x v="0"/>
    <x v="16"/>
    <x v="16"/>
    <x v="48"/>
    <x v="42"/>
    <m/>
    <s v=""/>
    <s v=""/>
  </r>
  <r>
    <x v="3079"/>
    <x v="0"/>
    <x v="16"/>
    <x v="16"/>
    <x v="48"/>
    <x v="42"/>
    <m/>
    <s v=""/>
    <s v=""/>
  </r>
  <r>
    <x v="3080"/>
    <x v="0"/>
    <x v="16"/>
    <x v="16"/>
    <x v="48"/>
    <x v="42"/>
    <m/>
    <s v=""/>
    <s v=""/>
  </r>
  <r>
    <x v="3081"/>
    <x v="0"/>
    <x v="16"/>
    <x v="16"/>
    <x v="48"/>
    <x v="42"/>
    <m/>
    <s v=""/>
    <s v=""/>
  </r>
  <r>
    <x v="3082"/>
    <x v="0"/>
    <x v="16"/>
    <x v="16"/>
    <x v="48"/>
    <x v="42"/>
    <m/>
    <s v=""/>
    <s v=""/>
  </r>
  <r>
    <x v="3083"/>
    <x v="0"/>
    <x v="16"/>
    <x v="16"/>
    <x v="48"/>
    <x v="42"/>
    <m/>
    <s v=""/>
    <s v=""/>
  </r>
  <r>
    <x v="3084"/>
    <x v="0"/>
    <x v="16"/>
    <x v="16"/>
    <x v="48"/>
    <x v="42"/>
    <m/>
    <s v=""/>
    <s v=""/>
  </r>
  <r>
    <x v="3085"/>
    <x v="0"/>
    <x v="16"/>
    <x v="16"/>
    <x v="48"/>
    <x v="42"/>
    <m/>
    <s v=""/>
    <s v=""/>
  </r>
  <r>
    <x v="3086"/>
    <x v="0"/>
    <x v="16"/>
    <x v="16"/>
    <x v="48"/>
    <x v="42"/>
    <m/>
    <s v=""/>
    <s v=""/>
  </r>
  <r>
    <x v="3087"/>
    <x v="0"/>
    <x v="16"/>
    <x v="16"/>
    <x v="48"/>
    <x v="42"/>
    <m/>
    <s v=""/>
    <s v=""/>
  </r>
  <r>
    <x v="3088"/>
    <x v="0"/>
    <x v="16"/>
    <x v="16"/>
    <x v="48"/>
    <x v="42"/>
    <m/>
    <s v=""/>
    <s v=""/>
  </r>
  <r>
    <x v="3089"/>
    <x v="0"/>
    <x v="16"/>
    <x v="16"/>
    <x v="48"/>
    <x v="42"/>
    <m/>
    <s v=""/>
    <s v=""/>
  </r>
  <r>
    <x v="3090"/>
    <x v="0"/>
    <x v="16"/>
    <x v="16"/>
    <x v="48"/>
    <x v="42"/>
    <m/>
    <s v=""/>
    <s v=""/>
  </r>
  <r>
    <x v="3091"/>
    <x v="0"/>
    <x v="16"/>
    <x v="16"/>
    <x v="48"/>
    <x v="42"/>
    <m/>
    <s v=""/>
    <s v=""/>
  </r>
  <r>
    <x v="3092"/>
    <x v="0"/>
    <x v="16"/>
    <x v="16"/>
    <x v="48"/>
    <x v="42"/>
    <m/>
    <s v=""/>
    <s v=""/>
  </r>
  <r>
    <x v="3093"/>
    <x v="0"/>
    <x v="16"/>
    <x v="16"/>
    <x v="48"/>
    <x v="42"/>
    <m/>
    <s v=""/>
    <s v=""/>
  </r>
  <r>
    <x v="3094"/>
    <x v="0"/>
    <x v="16"/>
    <x v="16"/>
    <x v="48"/>
    <x v="42"/>
    <m/>
    <s v=""/>
    <s v=""/>
  </r>
  <r>
    <x v="3095"/>
    <x v="0"/>
    <x v="16"/>
    <x v="16"/>
    <x v="48"/>
    <x v="42"/>
    <m/>
    <s v=""/>
    <s v=""/>
  </r>
  <r>
    <x v="3096"/>
    <x v="0"/>
    <x v="16"/>
    <x v="16"/>
    <x v="48"/>
    <x v="42"/>
    <m/>
    <s v=""/>
    <s v=""/>
  </r>
  <r>
    <x v="3097"/>
    <x v="0"/>
    <x v="16"/>
    <x v="16"/>
    <x v="48"/>
    <x v="42"/>
    <m/>
    <s v=""/>
    <s v=""/>
  </r>
  <r>
    <x v="3098"/>
    <x v="0"/>
    <x v="16"/>
    <x v="16"/>
    <x v="48"/>
    <x v="42"/>
    <m/>
    <s v=""/>
    <s v=""/>
  </r>
  <r>
    <x v="3099"/>
    <x v="0"/>
    <x v="16"/>
    <x v="16"/>
    <x v="48"/>
    <x v="42"/>
    <m/>
    <s v=""/>
    <s v=""/>
  </r>
  <r>
    <x v="3100"/>
    <x v="0"/>
    <x v="16"/>
    <x v="16"/>
    <x v="48"/>
    <x v="42"/>
    <m/>
    <s v=""/>
    <s v=""/>
  </r>
  <r>
    <x v="3101"/>
    <x v="0"/>
    <x v="16"/>
    <x v="16"/>
    <x v="48"/>
    <x v="42"/>
    <m/>
    <s v=""/>
    <s v=""/>
  </r>
  <r>
    <x v="3102"/>
    <x v="0"/>
    <x v="16"/>
    <x v="16"/>
    <x v="48"/>
    <x v="42"/>
    <m/>
    <s v=""/>
    <s v=""/>
  </r>
  <r>
    <x v="3103"/>
    <x v="0"/>
    <x v="16"/>
    <x v="16"/>
    <x v="48"/>
    <x v="42"/>
    <m/>
    <s v=""/>
    <s v=""/>
  </r>
  <r>
    <x v="3104"/>
    <x v="0"/>
    <x v="16"/>
    <x v="16"/>
    <x v="48"/>
    <x v="42"/>
    <m/>
    <s v=""/>
    <s v=""/>
  </r>
  <r>
    <x v="3105"/>
    <x v="0"/>
    <x v="16"/>
    <x v="16"/>
    <x v="48"/>
    <x v="42"/>
    <m/>
    <s v=""/>
    <s v=""/>
  </r>
  <r>
    <x v="3106"/>
    <x v="0"/>
    <x v="16"/>
    <x v="16"/>
    <x v="48"/>
    <x v="42"/>
    <m/>
    <s v=""/>
    <s v=""/>
  </r>
  <r>
    <x v="3107"/>
    <x v="0"/>
    <x v="16"/>
    <x v="16"/>
    <x v="48"/>
    <x v="42"/>
    <m/>
    <s v=""/>
    <s v=""/>
  </r>
  <r>
    <x v="3108"/>
    <x v="0"/>
    <x v="16"/>
    <x v="16"/>
    <x v="48"/>
    <x v="42"/>
    <m/>
    <s v=""/>
    <s v=""/>
  </r>
  <r>
    <x v="3109"/>
    <x v="0"/>
    <x v="16"/>
    <x v="16"/>
    <x v="48"/>
    <x v="42"/>
    <m/>
    <s v=""/>
    <s v=""/>
  </r>
  <r>
    <x v="3110"/>
    <x v="0"/>
    <x v="16"/>
    <x v="16"/>
    <x v="48"/>
    <x v="42"/>
    <m/>
    <s v=""/>
    <s v=""/>
  </r>
  <r>
    <x v="3111"/>
    <x v="0"/>
    <x v="16"/>
    <x v="16"/>
    <x v="48"/>
    <x v="42"/>
    <m/>
    <s v=""/>
    <s v=""/>
  </r>
  <r>
    <x v="3112"/>
    <x v="0"/>
    <x v="16"/>
    <x v="16"/>
    <x v="48"/>
    <x v="42"/>
    <m/>
    <s v=""/>
    <s v=""/>
  </r>
  <r>
    <x v="3113"/>
    <x v="0"/>
    <x v="16"/>
    <x v="16"/>
    <x v="48"/>
    <x v="42"/>
    <m/>
    <s v=""/>
    <s v=""/>
  </r>
  <r>
    <x v="3114"/>
    <x v="0"/>
    <x v="16"/>
    <x v="16"/>
    <x v="48"/>
    <x v="42"/>
    <m/>
    <s v=""/>
    <s v=""/>
  </r>
  <r>
    <x v="3115"/>
    <x v="0"/>
    <x v="16"/>
    <x v="16"/>
    <x v="48"/>
    <x v="42"/>
    <m/>
    <s v=""/>
    <s v=""/>
  </r>
  <r>
    <x v="3116"/>
    <x v="0"/>
    <x v="16"/>
    <x v="16"/>
    <x v="48"/>
    <x v="42"/>
    <m/>
    <s v=""/>
    <s v=""/>
  </r>
  <r>
    <x v="3117"/>
    <x v="0"/>
    <x v="16"/>
    <x v="16"/>
    <x v="48"/>
    <x v="42"/>
    <m/>
    <s v=""/>
    <s v=""/>
  </r>
  <r>
    <x v="3118"/>
    <x v="0"/>
    <x v="16"/>
    <x v="16"/>
    <x v="48"/>
    <x v="42"/>
    <m/>
    <s v=""/>
    <s v=""/>
  </r>
  <r>
    <x v="3119"/>
    <x v="0"/>
    <x v="16"/>
    <x v="16"/>
    <x v="48"/>
    <x v="42"/>
    <m/>
    <s v=""/>
    <s v=""/>
  </r>
  <r>
    <x v="3120"/>
    <x v="0"/>
    <x v="16"/>
    <x v="16"/>
    <x v="48"/>
    <x v="42"/>
    <m/>
    <s v=""/>
    <s v=""/>
  </r>
  <r>
    <x v="3121"/>
    <x v="0"/>
    <x v="16"/>
    <x v="16"/>
    <x v="48"/>
    <x v="42"/>
    <m/>
    <s v=""/>
    <s v=""/>
  </r>
  <r>
    <x v="3122"/>
    <x v="0"/>
    <x v="16"/>
    <x v="16"/>
    <x v="48"/>
    <x v="42"/>
    <m/>
    <s v=""/>
    <s v=""/>
  </r>
  <r>
    <x v="3123"/>
    <x v="0"/>
    <x v="16"/>
    <x v="16"/>
    <x v="48"/>
    <x v="42"/>
    <m/>
    <s v=""/>
    <s v=""/>
  </r>
  <r>
    <x v="3124"/>
    <x v="0"/>
    <x v="16"/>
    <x v="16"/>
    <x v="48"/>
    <x v="42"/>
    <m/>
    <s v=""/>
    <s v=""/>
  </r>
  <r>
    <x v="3125"/>
    <x v="0"/>
    <x v="16"/>
    <x v="16"/>
    <x v="48"/>
    <x v="42"/>
    <m/>
    <s v=""/>
    <s v=""/>
  </r>
  <r>
    <x v="3126"/>
    <x v="0"/>
    <x v="16"/>
    <x v="16"/>
    <x v="48"/>
    <x v="42"/>
    <m/>
    <s v=""/>
    <s v=""/>
  </r>
  <r>
    <x v="3127"/>
    <x v="0"/>
    <x v="16"/>
    <x v="16"/>
    <x v="48"/>
    <x v="42"/>
    <m/>
    <s v=""/>
    <s v=""/>
  </r>
  <r>
    <x v="3128"/>
    <x v="0"/>
    <x v="16"/>
    <x v="16"/>
    <x v="48"/>
    <x v="42"/>
    <m/>
    <s v=""/>
    <s v=""/>
  </r>
  <r>
    <x v="3129"/>
    <x v="0"/>
    <x v="16"/>
    <x v="16"/>
    <x v="48"/>
    <x v="42"/>
    <m/>
    <s v=""/>
    <s v=""/>
  </r>
  <r>
    <x v="3130"/>
    <x v="0"/>
    <x v="16"/>
    <x v="16"/>
    <x v="48"/>
    <x v="42"/>
    <m/>
    <s v=""/>
    <s v=""/>
  </r>
  <r>
    <x v="3131"/>
    <x v="0"/>
    <x v="16"/>
    <x v="16"/>
    <x v="48"/>
    <x v="42"/>
    <m/>
    <s v=""/>
    <s v=""/>
  </r>
  <r>
    <x v="3132"/>
    <x v="0"/>
    <x v="16"/>
    <x v="16"/>
    <x v="48"/>
    <x v="42"/>
    <m/>
    <s v=""/>
    <s v=""/>
  </r>
  <r>
    <x v="3133"/>
    <x v="0"/>
    <x v="16"/>
    <x v="16"/>
    <x v="48"/>
    <x v="42"/>
    <m/>
    <s v=""/>
    <s v=""/>
  </r>
  <r>
    <x v="3134"/>
    <x v="0"/>
    <x v="16"/>
    <x v="16"/>
    <x v="48"/>
    <x v="42"/>
    <m/>
    <s v=""/>
    <s v=""/>
  </r>
  <r>
    <x v="3135"/>
    <x v="0"/>
    <x v="16"/>
    <x v="16"/>
    <x v="48"/>
    <x v="42"/>
    <m/>
    <s v=""/>
    <s v=""/>
  </r>
  <r>
    <x v="3136"/>
    <x v="0"/>
    <x v="16"/>
    <x v="16"/>
    <x v="48"/>
    <x v="42"/>
    <m/>
    <s v=""/>
    <s v=""/>
  </r>
  <r>
    <x v="3137"/>
    <x v="0"/>
    <x v="16"/>
    <x v="16"/>
    <x v="48"/>
    <x v="42"/>
    <m/>
    <s v=""/>
    <s v=""/>
  </r>
  <r>
    <x v="3138"/>
    <x v="0"/>
    <x v="16"/>
    <x v="16"/>
    <x v="48"/>
    <x v="42"/>
    <m/>
    <s v=""/>
    <s v=""/>
  </r>
  <r>
    <x v="3139"/>
    <x v="0"/>
    <x v="16"/>
    <x v="16"/>
    <x v="48"/>
    <x v="42"/>
    <m/>
    <s v=""/>
    <s v=""/>
  </r>
  <r>
    <x v="3140"/>
    <x v="0"/>
    <x v="16"/>
    <x v="16"/>
    <x v="48"/>
    <x v="42"/>
    <m/>
    <s v=""/>
    <s v=""/>
  </r>
  <r>
    <x v="3141"/>
    <x v="0"/>
    <x v="16"/>
    <x v="16"/>
    <x v="48"/>
    <x v="42"/>
    <m/>
    <s v=""/>
    <s v=""/>
  </r>
  <r>
    <x v="3142"/>
    <x v="0"/>
    <x v="16"/>
    <x v="16"/>
    <x v="48"/>
    <x v="42"/>
    <m/>
    <s v=""/>
    <s v=""/>
  </r>
  <r>
    <x v="3143"/>
    <x v="0"/>
    <x v="16"/>
    <x v="16"/>
    <x v="48"/>
    <x v="42"/>
    <m/>
    <s v=""/>
    <s v=""/>
  </r>
  <r>
    <x v="3144"/>
    <x v="0"/>
    <x v="16"/>
    <x v="16"/>
    <x v="48"/>
    <x v="42"/>
    <m/>
    <s v=""/>
    <s v=""/>
  </r>
  <r>
    <x v="3145"/>
    <x v="0"/>
    <x v="16"/>
    <x v="16"/>
    <x v="48"/>
    <x v="42"/>
    <m/>
    <s v=""/>
    <s v=""/>
  </r>
  <r>
    <x v="3146"/>
    <x v="0"/>
    <x v="16"/>
    <x v="16"/>
    <x v="48"/>
    <x v="42"/>
    <m/>
    <s v=""/>
    <s v=""/>
  </r>
  <r>
    <x v="3147"/>
    <x v="0"/>
    <x v="16"/>
    <x v="16"/>
    <x v="48"/>
    <x v="42"/>
    <m/>
    <s v=""/>
    <s v=""/>
  </r>
  <r>
    <x v="3148"/>
    <x v="0"/>
    <x v="16"/>
    <x v="16"/>
    <x v="48"/>
    <x v="42"/>
    <m/>
    <s v=""/>
    <s v=""/>
  </r>
  <r>
    <x v="3149"/>
    <x v="0"/>
    <x v="16"/>
    <x v="16"/>
    <x v="48"/>
    <x v="42"/>
    <m/>
    <s v=""/>
    <s v=""/>
  </r>
  <r>
    <x v="3150"/>
    <x v="0"/>
    <x v="16"/>
    <x v="16"/>
    <x v="48"/>
    <x v="42"/>
    <m/>
    <s v=""/>
    <s v=""/>
  </r>
  <r>
    <x v="3151"/>
    <x v="0"/>
    <x v="16"/>
    <x v="16"/>
    <x v="48"/>
    <x v="42"/>
    <m/>
    <s v=""/>
    <s v=""/>
  </r>
  <r>
    <x v="3152"/>
    <x v="0"/>
    <x v="16"/>
    <x v="16"/>
    <x v="48"/>
    <x v="42"/>
    <m/>
    <s v=""/>
    <s v=""/>
  </r>
  <r>
    <x v="3153"/>
    <x v="0"/>
    <x v="16"/>
    <x v="16"/>
    <x v="48"/>
    <x v="42"/>
    <m/>
    <s v=""/>
    <s v=""/>
  </r>
  <r>
    <x v="3154"/>
    <x v="0"/>
    <x v="16"/>
    <x v="16"/>
    <x v="48"/>
    <x v="42"/>
    <m/>
    <s v=""/>
    <s v=""/>
  </r>
  <r>
    <x v="3155"/>
    <x v="0"/>
    <x v="16"/>
    <x v="16"/>
    <x v="48"/>
    <x v="42"/>
    <m/>
    <s v=""/>
    <s v=""/>
  </r>
  <r>
    <x v="3156"/>
    <x v="0"/>
    <x v="16"/>
    <x v="16"/>
    <x v="48"/>
    <x v="42"/>
    <m/>
    <s v=""/>
    <s v=""/>
  </r>
  <r>
    <x v="3157"/>
    <x v="0"/>
    <x v="16"/>
    <x v="16"/>
    <x v="48"/>
    <x v="42"/>
    <m/>
    <s v=""/>
    <s v=""/>
  </r>
  <r>
    <x v="3158"/>
    <x v="0"/>
    <x v="16"/>
    <x v="16"/>
    <x v="48"/>
    <x v="42"/>
    <m/>
    <s v=""/>
    <s v=""/>
  </r>
  <r>
    <x v="3159"/>
    <x v="0"/>
    <x v="16"/>
    <x v="16"/>
    <x v="48"/>
    <x v="42"/>
    <m/>
    <s v=""/>
    <s v=""/>
  </r>
  <r>
    <x v="3160"/>
    <x v="0"/>
    <x v="16"/>
    <x v="16"/>
    <x v="48"/>
    <x v="42"/>
    <m/>
    <s v=""/>
    <s v=""/>
  </r>
  <r>
    <x v="3161"/>
    <x v="0"/>
    <x v="16"/>
    <x v="16"/>
    <x v="48"/>
    <x v="42"/>
    <m/>
    <s v=""/>
    <s v=""/>
  </r>
  <r>
    <x v="3162"/>
    <x v="0"/>
    <x v="16"/>
    <x v="16"/>
    <x v="48"/>
    <x v="42"/>
    <m/>
    <s v=""/>
    <s v=""/>
  </r>
  <r>
    <x v="3163"/>
    <x v="0"/>
    <x v="16"/>
    <x v="16"/>
    <x v="48"/>
    <x v="42"/>
    <m/>
    <s v=""/>
    <s v=""/>
  </r>
  <r>
    <x v="3164"/>
    <x v="0"/>
    <x v="16"/>
    <x v="16"/>
    <x v="48"/>
    <x v="42"/>
    <m/>
    <s v=""/>
    <s v=""/>
  </r>
  <r>
    <x v="3165"/>
    <x v="0"/>
    <x v="16"/>
    <x v="16"/>
    <x v="48"/>
    <x v="42"/>
    <m/>
    <s v=""/>
    <s v=""/>
  </r>
  <r>
    <x v="3166"/>
    <x v="0"/>
    <x v="16"/>
    <x v="16"/>
    <x v="48"/>
    <x v="42"/>
    <m/>
    <s v=""/>
    <s v=""/>
  </r>
  <r>
    <x v="3167"/>
    <x v="0"/>
    <x v="16"/>
    <x v="16"/>
    <x v="48"/>
    <x v="42"/>
    <m/>
    <s v=""/>
    <s v=""/>
  </r>
  <r>
    <x v="3168"/>
    <x v="0"/>
    <x v="16"/>
    <x v="16"/>
    <x v="48"/>
    <x v="42"/>
    <m/>
    <s v=""/>
    <s v=""/>
  </r>
  <r>
    <x v="3169"/>
    <x v="0"/>
    <x v="16"/>
    <x v="16"/>
    <x v="48"/>
    <x v="42"/>
    <m/>
    <s v=""/>
    <s v=""/>
  </r>
  <r>
    <x v="3170"/>
    <x v="0"/>
    <x v="16"/>
    <x v="16"/>
    <x v="48"/>
    <x v="42"/>
    <m/>
    <s v=""/>
    <s v=""/>
  </r>
  <r>
    <x v="3171"/>
    <x v="0"/>
    <x v="16"/>
    <x v="16"/>
    <x v="48"/>
    <x v="42"/>
    <m/>
    <s v=""/>
    <s v=""/>
  </r>
  <r>
    <x v="3172"/>
    <x v="0"/>
    <x v="16"/>
    <x v="16"/>
    <x v="48"/>
    <x v="42"/>
    <m/>
    <s v=""/>
    <s v=""/>
  </r>
  <r>
    <x v="3173"/>
    <x v="0"/>
    <x v="16"/>
    <x v="16"/>
    <x v="48"/>
    <x v="42"/>
    <m/>
    <s v=""/>
    <s v=""/>
  </r>
  <r>
    <x v="3174"/>
    <x v="0"/>
    <x v="16"/>
    <x v="16"/>
    <x v="48"/>
    <x v="42"/>
    <m/>
    <s v=""/>
    <s v=""/>
  </r>
  <r>
    <x v="3175"/>
    <x v="0"/>
    <x v="16"/>
    <x v="16"/>
    <x v="48"/>
    <x v="42"/>
    <m/>
    <s v=""/>
    <s v=""/>
  </r>
  <r>
    <x v="3176"/>
    <x v="0"/>
    <x v="16"/>
    <x v="16"/>
    <x v="48"/>
    <x v="42"/>
    <m/>
    <s v=""/>
    <s v=""/>
  </r>
  <r>
    <x v="3177"/>
    <x v="0"/>
    <x v="16"/>
    <x v="16"/>
    <x v="48"/>
    <x v="42"/>
    <m/>
    <s v=""/>
    <s v=""/>
  </r>
  <r>
    <x v="3178"/>
    <x v="0"/>
    <x v="16"/>
    <x v="16"/>
    <x v="48"/>
    <x v="42"/>
    <m/>
    <s v=""/>
    <s v=""/>
  </r>
  <r>
    <x v="3179"/>
    <x v="0"/>
    <x v="16"/>
    <x v="16"/>
    <x v="48"/>
    <x v="42"/>
    <m/>
    <s v=""/>
    <s v=""/>
  </r>
  <r>
    <x v="3180"/>
    <x v="0"/>
    <x v="16"/>
    <x v="16"/>
    <x v="48"/>
    <x v="42"/>
    <m/>
    <s v=""/>
    <s v=""/>
  </r>
  <r>
    <x v="3181"/>
    <x v="0"/>
    <x v="16"/>
    <x v="16"/>
    <x v="48"/>
    <x v="42"/>
    <m/>
    <s v=""/>
    <s v=""/>
  </r>
  <r>
    <x v="3182"/>
    <x v="0"/>
    <x v="16"/>
    <x v="16"/>
    <x v="48"/>
    <x v="42"/>
    <m/>
    <s v=""/>
    <s v=""/>
  </r>
  <r>
    <x v="3183"/>
    <x v="0"/>
    <x v="16"/>
    <x v="16"/>
    <x v="48"/>
    <x v="42"/>
    <m/>
    <s v=""/>
    <s v=""/>
  </r>
  <r>
    <x v="3184"/>
    <x v="0"/>
    <x v="16"/>
    <x v="16"/>
    <x v="48"/>
    <x v="42"/>
    <m/>
    <s v=""/>
    <s v=""/>
  </r>
  <r>
    <x v="3185"/>
    <x v="0"/>
    <x v="16"/>
    <x v="16"/>
    <x v="48"/>
    <x v="42"/>
    <m/>
    <s v=""/>
    <s v=""/>
  </r>
  <r>
    <x v="3186"/>
    <x v="0"/>
    <x v="16"/>
    <x v="16"/>
    <x v="48"/>
    <x v="42"/>
    <m/>
    <s v=""/>
    <s v=""/>
  </r>
  <r>
    <x v="3187"/>
    <x v="0"/>
    <x v="16"/>
    <x v="16"/>
    <x v="48"/>
    <x v="42"/>
    <m/>
    <s v=""/>
    <s v=""/>
  </r>
  <r>
    <x v="3188"/>
    <x v="0"/>
    <x v="16"/>
    <x v="16"/>
    <x v="48"/>
    <x v="42"/>
    <m/>
    <s v=""/>
    <s v=""/>
  </r>
  <r>
    <x v="3189"/>
    <x v="0"/>
    <x v="16"/>
    <x v="16"/>
    <x v="48"/>
    <x v="42"/>
    <m/>
    <s v=""/>
    <s v=""/>
  </r>
  <r>
    <x v="3190"/>
    <x v="0"/>
    <x v="16"/>
    <x v="16"/>
    <x v="48"/>
    <x v="42"/>
    <m/>
    <s v=""/>
    <s v=""/>
  </r>
  <r>
    <x v="3191"/>
    <x v="0"/>
    <x v="16"/>
    <x v="16"/>
    <x v="48"/>
    <x v="42"/>
    <m/>
    <s v=""/>
    <s v=""/>
  </r>
  <r>
    <x v="3192"/>
    <x v="0"/>
    <x v="16"/>
    <x v="16"/>
    <x v="48"/>
    <x v="42"/>
    <m/>
    <s v=""/>
    <s v=""/>
  </r>
  <r>
    <x v="3193"/>
    <x v="0"/>
    <x v="16"/>
    <x v="16"/>
    <x v="48"/>
    <x v="42"/>
    <m/>
    <s v=""/>
    <s v=""/>
  </r>
  <r>
    <x v="3194"/>
    <x v="0"/>
    <x v="16"/>
    <x v="16"/>
    <x v="48"/>
    <x v="42"/>
    <m/>
    <s v=""/>
    <s v=""/>
  </r>
  <r>
    <x v="3195"/>
    <x v="0"/>
    <x v="16"/>
    <x v="16"/>
    <x v="48"/>
    <x v="42"/>
    <m/>
    <s v=""/>
    <s v=""/>
  </r>
  <r>
    <x v="3196"/>
    <x v="0"/>
    <x v="16"/>
    <x v="16"/>
    <x v="48"/>
    <x v="42"/>
    <m/>
    <s v=""/>
    <s v=""/>
  </r>
  <r>
    <x v="3197"/>
    <x v="0"/>
    <x v="16"/>
    <x v="16"/>
    <x v="48"/>
    <x v="42"/>
    <m/>
    <s v=""/>
    <s v=""/>
  </r>
  <r>
    <x v="3198"/>
    <x v="0"/>
    <x v="16"/>
    <x v="16"/>
    <x v="48"/>
    <x v="42"/>
    <m/>
    <s v=""/>
    <s v=""/>
  </r>
  <r>
    <x v="3199"/>
    <x v="0"/>
    <x v="16"/>
    <x v="16"/>
    <x v="48"/>
    <x v="42"/>
    <m/>
    <s v=""/>
    <s v=""/>
  </r>
  <r>
    <x v="3200"/>
    <x v="0"/>
    <x v="16"/>
    <x v="16"/>
    <x v="48"/>
    <x v="42"/>
    <m/>
    <s v=""/>
    <s v=""/>
  </r>
  <r>
    <x v="3201"/>
    <x v="0"/>
    <x v="16"/>
    <x v="16"/>
    <x v="48"/>
    <x v="42"/>
    <m/>
    <s v=""/>
    <s v=""/>
  </r>
  <r>
    <x v="3202"/>
    <x v="0"/>
    <x v="16"/>
    <x v="16"/>
    <x v="48"/>
    <x v="42"/>
    <m/>
    <s v=""/>
    <s v=""/>
  </r>
  <r>
    <x v="3203"/>
    <x v="0"/>
    <x v="16"/>
    <x v="16"/>
    <x v="48"/>
    <x v="42"/>
    <m/>
    <s v=""/>
    <s v=""/>
  </r>
  <r>
    <x v="3204"/>
    <x v="0"/>
    <x v="16"/>
    <x v="16"/>
    <x v="48"/>
    <x v="42"/>
    <m/>
    <s v=""/>
    <s v=""/>
  </r>
  <r>
    <x v="3205"/>
    <x v="0"/>
    <x v="16"/>
    <x v="16"/>
    <x v="48"/>
    <x v="42"/>
    <m/>
    <s v=""/>
    <s v=""/>
  </r>
  <r>
    <x v="3206"/>
    <x v="0"/>
    <x v="16"/>
    <x v="16"/>
    <x v="48"/>
    <x v="42"/>
    <m/>
    <s v=""/>
    <s v=""/>
  </r>
  <r>
    <x v="3207"/>
    <x v="0"/>
    <x v="16"/>
    <x v="16"/>
    <x v="48"/>
    <x v="42"/>
    <m/>
    <s v=""/>
    <s v=""/>
  </r>
  <r>
    <x v="3208"/>
    <x v="0"/>
    <x v="16"/>
    <x v="16"/>
    <x v="48"/>
    <x v="42"/>
    <m/>
    <s v=""/>
    <s v=""/>
  </r>
  <r>
    <x v="3209"/>
    <x v="0"/>
    <x v="16"/>
    <x v="16"/>
    <x v="48"/>
    <x v="42"/>
    <m/>
    <s v=""/>
    <s v=""/>
  </r>
  <r>
    <x v="3210"/>
    <x v="0"/>
    <x v="16"/>
    <x v="16"/>
    <x v="48"/>
    <x v="42"/>
    <m/>
    <s v=""/>
    <s v=""/>
  </r>
  <r>
    <x v="3211"/>
    <x v="0"/>
    <x v="16"/>
    <x v="16"/>
    <x v="48"/>
    <x v="42"/>
    <m/>
    <s v=""/>
    <s v=""/>
  </r>
  <r>
    <x v="3212"/>
    <x v="0"/>
    <x v="16"/>
    <x v="16"/>
    <x v="48"/>
    <x v="42"/>
    <m/>
    <s v=""/>
    <s v=""/>
  </r>
  <r>
    <x v="3213"/>
    <x v="0"/>
    <x v="16"/>
    <x v="16"/>
    <x v="48"/>
    <x v="42"/>
    <m/>
    <s v=""/>
    <s v=""/>
  </r>
  <r>
    <x v="3214"/>
    <x v="0"/>
    <x v="16"/>
    <x v="16"/>
    <x v="48"/>
    <x v="42"/>
    <m/>
    <s v=""/>
    <s v=""/>
  </r>
  <r>
    <x v="3215"/>
    <x v="0"/>
    <x v="16"/>
    <x v="16"/>
    <x v="48"/>
    <x v="42"/>
    <m/>
    <s v=""/>
    <s v=""/>
  </r>
  <r>
    <x v="3216"/>
    <x v="0"/>
    <x v="16"/>
    <x v="16"/>
    <x v="48"/>
    <x v="42"/>
    <m/>
    <s v=""/>
    <s v=""/>
  </r>
  <r>
    <x v="3217"/>
    <x v="0"/>
    <x v="16"/>
    <x v="16"/>
    <x v="48"/>
    <x v="42"/>
    <m/>
    <s v=""/>
    <s v=""/>
  </r>
  <r>
    <x v="3218"/>
    <x v="0"/>
    <x v="16"/>
    <x v="16"/>
    <x v="48"/>
    <x v="42"/>
    <m/>
    <s v=""/>
    <s v=""/>
  </r>
  <r>
    <x v="3219"/>
    <x v="0"/>
    <x v="16"/>
    <x v="16"/>
    <x v="48"/>
    <x v="42"/>
    <m/>
    <s v=""/>
    <s v=""/>
  </r>
  <r>
    <x v="3220"/>
    <x v="0"/>
    <x v="16"/>
    <x v="16"/>
    <x v="48"/>
    <x v="42"/>
    <m/>
    <s v=""/>
    <s v=""/>
  </r>
  <r>
    <x v="3221"/>
    <x v="0"/>
    <x v="16"/>
    <x v="16"/>
    <x v="48"/>
    <x v="42"/>
    <m/>
    <s v=""/>
    <s v=""/>
  </r>
  <r>
    <x v="3222"/>
    <x v="0"/>
    <x v="16"/>
    <x v="16"/>
    <x v="48"/>
    <x v="42"/>
    <m/>
    <s v=""/>
    <s v=""/>
  </r>
  <r>
    <x v="3223"/>
    <x v="0"/>
    <x v="16"/>
    <x v="16"/>
    <x v="48"/>
    <x v="42"/>
    <m/>
    <s v=""/>
    <s v=""/>
  </r>
  <r>
    <x v="3224"/>
    <x v="0"/>
    <x v="16"/>
    <x v="16"/>
    <x v="48"/>
    <x v="42"/>
    <m/>
    <s v=""/>
    <s v=""/>
  </r>
  <r>
    <x v="3225"/>
    <x v="0"/>
    <x v="16"/>
    <x v="16"/>
    <x v="48"/>
    <x v="42"/>
    <m/>
    <s v=""/>
    <s v=""/>
  </r>
  <r>
    <x v="3226"/>
    <x v="0"/>
    <x v="16"/>
    <x v="16"/>
    <x v="48"/>
    <x v="42"/>
    <m/>
    <s v=""/>
    <s v=""/>
  </r>
  <r>
    <x v="3227"/>
    <x v="0"/>
    <x v="16"/>
    <x v="16"/>
    <x v="48"/>
    <x v="42"/>
    <m/>
    <s v=""/>
    <s v=""/>
  </r>
  <r>
    <x v="3228"/>
    <x v="0"/>
    <x v="16"/>
    <x v="16"/>
    <x v="48"/>
    <x v="42"/>
    <m/>
    <s v=""/>
    <s v=""/>
  </r>
  <r>
    <x v="3229"/>
    <x v="0"/>
    <x v="16"/>
    <x v="16"/>
    <x v="48"/>
    <x v="42"/>
    <m/>
    <s v=""/>
    <s v=""/>
  </r>
  <r>
    <x v="3230"/>
    <x v="0"/>
    <x v="16"/>
    <x v="16"/>
    <x v="48"/>
    <x v="42"/>
    <m/>
    <s v=""/>
    <s v=""/>
  </r>
  <r>
    <x v="3231"/>
    <x v="0"/>
    <x v="16"/>
    <x v="16"/>
    <x v="48"/>
    <x v="42"/>
    <m/>
    <s v=""/>
    <s v=""/>
  </r>
  <r>
    <x v="3232"/>
    <x v="0"/>
    <x v="16"/>
    <x v="16"/>
    <x v="48"/>
    <x v="42"/>
    <m/>
    <s v=""/>
    <s v=""/>
  </r>
  <r>
    <x v="3233"/>
    <x v="0"/>
    <x v="16"/>
    <x v="16"/>
    <x v="48"/>
    <x v="42"/>
    <m/>
    <s v=""/>
    <s v=""/>
  </r>
  <r>
    <x v="3234"/>
    <x v="0"/>
    <x v="16"/>
    <x v="16"/>
    <x v="48"/>
    <x v="42"/>
    <m/>
    <s v=""/>
    <s v=""/>
  </r>
  <r>
    <x v="3235"/>
    <x v="0"/>
    <x v="16"/>
    <x v="16"/>
    <x v="48"/>
    <x v="42"/>
    <m/>
    <s v=""/>
    <s v=""/>
  </r>
  <r>
    <x v="3236"/>
    <x v="0"/>
    <x v="16"/>
    <x v="16"/>
    <x v="48"/>
    <x v="42"/>
    <m/>
    <s v=""/>
    <s v=""/>
  </r>
  <r>
    <x v="3237"/>
    <x v="0"/>
    <x v="16"/>
    <x v="16"/>
    <x v="48"/>
    <x v="42"/>
    <m/>
    <s v=""/>
    <s v=""/>
  </r>
  <r>
    <x v="3238"/>
    <x v="0"/>
    <x v="16"/>
    <x v="16"/>
    <x v="48"/>
    <x v="42"/>
    <m/>
    <s v=""/>
    <s v=""/>
  </r>
  <r>
    <x v="3239"/>
    <x v="0"/>
    <x v="16"/>
    <x v="16"/>
    <x v="48"/>
    <x v="42"/>
    <m/>
    <s v=""/>
    <s v=""/>
  </r>
  <r>
    <x v="3240"/>
    <x v="0"/>
    <x v="16"/>
    <x v="16"/>
    <x v="48"/>
    <x v="42"/>
    <m/>
    <s v=""/>
    <s v=""/>
  </r>
  <r>
    <x v="3241"/>
    <x v="0"/>
    <x v="16"/>
    <x v="16"/>
    <x v="48"/>
    <x v="42"/>
    <m/>
    <s v=""/>
    <s v=""/>
  </r>
  <r>
    <x v="3242"/>
    <x v="0"/>
    <x v="16"/>
    <x v="16"/>
    <x v="48"/>
    <x v="42"/>
    <m/>
    <s v=""/>
    <s v=""/>
  </r>
  <r>
    <x v="3243"/>
    <x v="0"/>
    <x v="16"/>
    <x v="16"/>
    <x v="48"/>
    <x v="42"/>
    <m/>
    <s v=""/>
    <s v=""/>
  </r>
  <r>
    <x v="3244"/>
    <x v="0"/>
    <x v="16"/>
    <x v="16"/>
    <x v="48"/>
    <x v="42"/>
    <m/>
    <s v=""/>
    <s v=""/>
  </r>
  <r>
    <x v="3245"/>
    <x v="0"/>
    <x v="16"/>
    <x v="16"/>
    <x v="48"/>
    <x v="42"/>
    <m/>
    <s v=""/>
    <s v=""/>
  </r>
  <r>
    <x v="3246"/>
    <x v="0"/>
    <x v="16"/>
    <x v="16"/>
    <x v="48"/>
    <x v="42"/>
    <m/>
    <s v=""/>
    <s v=""/>
  </r>
  <r>
    <x v="3247"/>
    <x v="0"/>
    <x v="16"/>
    <x v="16"/>
    <x v="48"/>
    <x v="42"/>
    <m/>
    <s v=""/>
    <s v=""/>
  </r>
  <r>
    <x v="3248"/>
    <x v="0"/>
    <x v="16"/>
    <x v="16"/>
    <x v="48"/>
    <x v="42"/>
    <m/>
    <s v=""/>
    <s v=""/>
  </r>
  <r>
    <x v="3249"/>
    <x v="0"/>
    <x v="16"/>
    <x v="16"/>
    <x v="48"/>
    <x v="42"/>
    <m/>
    <s v=""/>
    <s v=""/>
  </r>
  <r>
    <x v="3250"/>
    <x v="0"/>
    <x v="16"/>
    <x v="16"/>
    <x v="48"/>
    <x v="42"/>
    <m/>
    <s v=""/>
    <s v=""/>
  </r>
  <r>
    <x v="3251"/>
    <x v="0"/>
    <x v="16"/>
    <x v="16"/>
    <x v="48"/>
    <x v="42"/>
    <m/>
    <s v=""/>
    <s v=""/>
  </r>
  <r>
    <x v="3252"/>
    <x v="0"/>
    <x v="16"/>
    <x v="16"/>
    <x v="48"/>
    <x v="42"/>
    <m/>
    <s v=""/>
    <s v=""/>
  </r>
  <r>
    <x v="3253"/>
    <x v="0"/>
    <x v="16"/>
    <x v="16"/>
    <x v="48"/>
    <x v="42"/>
    <m/>
    <s v=""/>
    <s v=""/>
  </r>
  <r>
    <x v="3254"/>
    <x v="0"/>
    <x v="16"/>
    <x v="16"/>
    <x v="48"/>
    <x v="42"/>
    <m/>
    <s v=""/>
    <s v=""/>
  </r>
  <r>
    <x v="3255"/>
    <x v="0"/>
    <x v="16"/>
    <x v="16"/>
    <x v="48"/>
    <x v="42"/>
    <m/>
    <s v=""/>
    <s v=""/>
  </r>
  <r>
    <x v="3256"/>
    <x v="0"/>
    <x v="16"/>
    <x v="16"/>
    <x v="48"/>
    <x v="42"/>
    <m/>
    <s v=""/>
    <s v=""/>
  </r>
  <r>
    <x v="3257"/>
    <x v="0"/>
    <x v="16"/>
    <x v="16"/>
    <x v="48"/>
    <x v="42"/>
    <m/>
    <s v=""/>
    <s v=""/>
  </r>
  <r>
    <x v="3258"/>
    <x v="0"/>
    <x v="16"/>
    <x v="16"/>
    <x v="48"/>
    <x v="42"/>
    <m/>
    <s v=""/>
    <s v=""/>
  </r>
  <r>
    <x v="3259"/>
    <x v="0"/>
    <x v="16"/>
    <x v="16"/>
    <x v="48"/>
    <x v="42"/>
    <m/>
    <s v=""/>
    <s v=""/>
  </r>
  <r>
    <x v="3260"/>
    <x v="0"/>
    <x v="16"/>
    <x v="16"/>
    <x v="48"/>
    <x v="42"/>
    <m/>
    <s v=""/>
    <s v=""/>
  </r>
  <r>
    <x v="3261"/>
    <x v="0"/>
    <x v="16"/>
    <x v="16"/>
    <x v="48"/>
    <x v="42"/>
    <m/>
    <s v=""/>
    <s v=""/>
  </r>
  <r>
    <x v="3262"/>
    <x v="0"/>
    <x v="16"/>
    <x v="16"/>
    <x v="48"/>
    <x v="42"/>
    <m/>
    <s v=""/>
    <s v=""/>
  </r>
  <r>
    <x v="3263"/>
    <x v="0"/>
    <x v="16"/>
    <x v="16"/>
    <x v="48"/>
    <x v="42"/>
    <m/>
    <s v=""/>
    <s v=""/>
  </r>
  <r>
    <x v="3264"/>
    <x v="0"/>
    <x v="16"/>
    <x v="16"/>
    <x v="48"/>
    <x v="42"/>
    <m/>
    <s v=""/>
    <s v=""/>
  </r>
  <r>
    <x v="3265"/>
    <x v="0"/>
    <x v="16"/>
    <x v="16"/>
    <x v="48"/>
    <x v="42"/>
    <m/>
    <s v=""/>
    <s v=""/>
  </r>
  <r>
    <x v="3266"/>
    <x v="0"/>
    <x v="16"/>
    <x v="16"/>
    <x v="48"/>
    <x v="42"/>
    <m/>
    <s v=""/>
    <s v=""/>
  </r>
  <r>
    <x v="3267"/>
    <x v="0"/>
    <x v="16"/>
    <x v="16"/>
    <x v="48"/>
    <x v="42"/>
    <m/>
    <s v=""/>
    <s v=""/>
  </r>
  <r>
    <x v="3268"/>
    <x v="0"/>
    <x v="16"/>
    <x v="16"/>
    <x v="48"/>
    <x v="42"/>
    <m/>
    <s v=""/>
    <s v=""/>
  </r>
  <r>
    <x v="3269"/>
    <x v="0"/>
    <x v="16"/>
    <x v="16"/>
    <x v="48"/>
    <x v="42"/>
    <m/>
    <s v=""/>
    <s v=""/>
  </r>
  <r>
    <x v="3270"/>
    <x v="0"/>
    <x v="16"/>
    <x v="16"/>
    <x v="48"/>
    <x v="42"/>
    <m/>
    <s v=""/>
    <s v=""/>
  </r>
  <r>
    <x v="3271"/>
    <x v="0"/>
    <x v="16"/>
    <x v="16"/>
    <x v="48"/>
    <x v="42"/>
    <m/>
    <s v=""/>
    <s v=""/>
  </r>
  <r>
    <x v="3272"/>
    <x v="0"/>
    <x v="16"/>
    <x v="16"/>
    <x v="48"/>
    <x v="42"/>
    <m/>
    <s v=""/>
    <s v=""/>
  </r>
  <r>
    <x v="3273"/>
    <x v="0"/>
    <x v="16"/>
    <x v="16"/>
    <x v="48"/>
    <x v="42"/>
    <m/>
    <s v=""/>
    <s v=""/>
  </r>
  <r>
    <x v="3274"/>
    <x v="0"/>
    <x v="16"/>
    <x v="16"/>
    <x v="48"/>
    <x v="42"/>
    <m/>
    <s v=""/>
    <s v=""/>
  </r>
  <r>
    <x v="3275"/>
    <x v="0"/>
    <x v="16"/>
    <x v="16"/>
    <x v="48"/>
    <x v="42"/>
    <m/>
    <s v=""/>
    <s v=""/>
  </r>
  <r>
    <x v="3276"/>
    <x v="0"/>
    <x v="16"/>
    <x v="16"/>
    <x v="48"/>
    <x v="42"/>
    <m/>
    <s v=""/>
    <s v=""/>
  </r>
  <r>
    <x v="3277"/>
    <x v="0"/>
    <x v="16"/>
    <x v="16"/>
    <x v="48"/>
    <x v="42"/>
    <m/>
    <s v=""/>
    <s v=""/>
  </r>
  <r>
    <x v="3278"/>
    <x v="0"/>
    <x v="16"/>
    <x v="16"/>
    <x v="48"/>
    <x v="42"/>
    <m/>
    <s v=""/>
    <s v=""/>
  </r>
  <r>
    <x v="3279"/>
    <x v="0"/>
    <x v="16"/>
    <x v="16"/>
    <x v="48"/>
    <x v="42"/>
    <m/>
    <s v=""/>
    <s v=""/>
  </r>
  <r>
    <x v="3280"/>
    <x v="0"/>
    <x v="16"/>
    <x v="16"/>
    <x v="48"/>
    <x v="42"/>
    <m/>
    <s v=""/>
    <s v=""/>
  </r>
  <r>
    <x v="3281"/>
    <x v="0"/>
    <x v="16"/>
    <x v="16"/>
    <x v="48"/>
    <x v="42"/>
    <m/>
    <s v=""/>
    <s v=""/>
  </r>
  <r>
    <x v="3282"/>
    <x v="0"/>
    <x v="16"/>
    <x v="16"/>
    <x v="48"/>
    <x v="42"/>
    <m/>
    <s v=""/>
    <s v=""/>
  </r>
  <r>
    <x v="3283"/>
    <x v="0"/>
    <x v="16"/>
    <x v="16"/>
    <x v="48"/>
    <x v="42"/>
    <m/>
    <s v=""/>
    <s v=""/>
  </r>
  <r>
    <x v="3284"/>
    <x v="0"/>
    <x v="16"/>
    <x v="16"/>
    <x v="48"/>
    <x v="42"/>
    <m/>
    <s v=""/>
    <s v=""/>
  </r>
  <r>
    <x v="3285"/>
    <x v="0"/>
    <x v="16"/>
    <x v="16"/>
    <x v="48"/>
    <x v="42"/>
    <m/>
    <s v=""/>
    <s v=""/>
  </r>
  <r>
    <x v="3286"/>
    <x v="0"/>
    <x v="16"/>
    <x v="16"/>
    <x v="48"/>
    <x v="42"/>
    <m/>
    <s v=""/>
    <s v=""/>
  </r>
  <r>
    <x v="3287"/>
    <x v="0"/>
    <x v="16"/>
    <x v="16"/>
    <x v="48"/>
    <x v="42"/>
    <m/>
    <s v=""/>
    <s v=""/>
  </r>
  <r>
    <x v="3288"/>
    <x v="0"/>
    <x v="16"/>
    <x v="16"/>
    <x v="48"/>
    <x v="42"/>
    <m/>
    <s v=""/>
    <s v=""/>
  </r>
  <r>
    <x v="3289"/>
    <x v="0"/>
    <x v="16"/>
    <x v="16"/>
    <x v="48"/>
    <x v="42"/>
    <m/>
    <s v=""/>
    <s v=""/>
  </r>
  <r>
    <x v="3290"/>
    <x v="0"/>
    <x v="16"/>
    <x v="16"/>
    <x v="48"/>
    <x v="42"/>
    <m/>
    <s v=""/>
    <s v=""/>
  </r>
  <r>
    <x v="3291"/>
    <x v="0"/>
    <x v="16"/>
    <x v="16"/>
    <x v="48"/>
    <x v="42"/>
    <m/>
    <s v=""/>
    <s v=""/>
  </r>
  <r>
    <x v="3292"/>
    <x v="0"/>
    <x v="16"/>
    <x v="16"/>
    <x v="48"/>
    <x v="42"/>
    <m/>
    <s v=""/>
    <s v=""/>
  </r>
  <r>
    <x v="3293"/>
    <x v="0"/>
    <x v="16"/>
    <x v="16"/>
    <x v="48"/>
    <x v="42"/>
    <m/>
    <s v=""/>
    <s v=""/>
  </r>
  <r>
    <x v="3294"/>
    <x v="0"/>
    <x v="16"/>
    <x v="16"/>
    <x v="48"/>
    <x v="42"/>
    <m/>
    <s v=""/>
    <s v=""/>
  </r>
  <r>
    <x v="3295"/>
    <x v="0"/>
    <x v="16"/>
    <x v="16"/>
    <x v="48"/>
    <x v="42"/>
    <m/>
    <s v=""/>
    <s v=""/>
  </r>
  <r>
    <x v="3296"/>
    <x v="0"/>
    <x v="16"/>
    <x v="16"/>
    <x v="48"/>
    <x v="42"/>
    <m/>
    <s v=""/>
    <s v=""/>
  </r>
  <r>
    <x v="3297"/>
    <x v="0"/>
    <x v="16"/>
    <x v="16"/>
    <x v="48"/>
    <x v="42"/>
    <m/>
    <s v=""/>
    <s v=""/>
  </r>
  <r>
    <x v="3298"/>
    <x v="0"/>
    <x v="16"/>
    <x v="16"/>
    <x v="48"/>
    <x v="42"/>
    <m/>
    <s v=""/>
    <s v=""/>
  </r>
  <r>
    <x v="3299"/>
    <x v="0"/>
    <x v="16"/>
    <x v="16"/>
    <x v="48"/>
    <x v="42"/>
    <m/>
    <s v=""/>
    <s v=""/>
  </r>
  <r>
    <x v="3300"/>
    <x v="0"/>
    <x v="16"/>
    <x v="16"/>
    <x v="48"/>
    <x v="42"/>
    <m/>
    <s v=""/>
    <s v=""/>
  </r>
  <r>
    <x v="3301"/>
    <x v="0"/>
    <x v="16"/>
    <x v="16"/>
    <x v="48"/>
    <x v="42"/>
    <m/>
    <s v=""/>
    <s v=""/>
  </r>
  <r>
    <x v="3302"/>
    <x v="0"/>
    <x v="16"/>
    <x v="16"/>
    <x v="48"/>
    <x v="42"/>
    <m/>
    <s v=""/>
    <s v=""/>
  </r>
  <r>
    <x v="3303"/>
    <x v="0"/>
    <x v="16"/>
    <x v="16"/>
    <x v="48"/>
    <x v="42"/>
    <m/>
    <s v=""/>
    <s v=""/>
  </r>
  <r>
    <x v="3304"/>
    <x v="0"/>
    <x v="16"/>
    <x v="16"/>
    <x v="48"/>
    <x v="42"/>
    <m/>
    <s v=""/>
    <s v=""/>
  </r>
  <r>
    <x v="3305"/>
    <x v="0"/>
    <x v="16"/>
    <x v="16"/>
    <x v="48"/>
    <x v="42"/>
    <m/>
    <s v=""/>
    <s v=""/>
  </r>
  <r>
    <x v="3306"/>
    <x v="0"/>
    <x v="16"/>
    <x v="16"/>
    <x v="48"/>
    <x v="42"/>
    <m/>
    <s v=""/>
    <s v=""/>
  </r>
  <r>
    <x v="3307"/>
    <x v="0"/>
    <x v="16"/>
    <x v="16"/>
    <x v="48"/>
    <x v="42"/>
    <m/>
    <s v=""/>
    <s v=""/>
  </r>
  <r>
    <x v="3308"/>
    <x v="0"/>
    <x v="16"/>
    <x v="16"/>
    <x v="48"/>
    <x v="42"/>
    <m/>
    <s v=""/>
    <s v=""/>
  </r>
  <r>
    <x v="3309"/>
    <x v="0"/>
    <x v="16"/>
    <x v="16"/>
    <x v="48"/>
    <x v="42"/>
    <m/>
    <s v=""/>
    <s v=""/>
  </r>
  <r>
    <x v="3310"/>
    <x v="0"/>
    <x v="16"/>
    <x v="16"/>
    <x v="48"/>
    <x v="42"/>
    <m/>
    <s v=""/>
    <s v=""/>
  </r>
  <r>
    <x v="3311"/>
    <x v="0"/>
    <x v="16"/>
    <x v="16"/>
    <x v="48"/>
    <x v="42"/>
    <m/>
    <s v=""/>
    <s v=""/>
  </r>
  <r>
    <x v="3312"/>
    <x v="0"/>
    <x v="16"/>
    <x v="16"/>
    <x v="48"/>
    <x v="42"/>
    <m/>
    <s v=""/>
    <s v=""/>
  </r>
  <r>
    <x v="3313"/>
    <x v="0"/>
    <x v="16"/>
    <x v="16"/>
    <x v="48"/>
    <x v="42"/>
    <m/>
    <s v=""/>
    <s v=""/>
  </r>
  <r>
    <x v="3314"/>
    <x v="0"/>
    <x v="16"/>
    <x v="16"/>
    <x v="48"/>
    <x v="42"/>
    <m/>
    <s v=""/>
    <s v=""/>
  </r>
  <r>
    <x v="3315"/>
    <x v="0"/>
    <x v="16"/>
    <x v="16"/>
    <x v="48"/>
    <x v="42"/>
    <m/>
    <s v=""/>
    <s v=""/>
  </r>
  <r>
    <x v="3316"/>
    <x v="0"/>
    <x v="16"/>
    <x v="16"/>
    <x v="48"/>
    <x v="42"/>
    <m/>
    <s v=""/>
    <s v=""/>
  </r>
  <r>
    <x v="3317"/>
    <x v="0"/>
    <x v="16"/>
    <x v="16"/>
    <x v="48"/>
    <x v="42"/>
    <m/>
    <s v=""/>
    <s v=""/>
  </r>
  <r>
    <x v="3318"/>
    <x v="0"/>
    <x v="16"/>
    <x v="16"/>
    <x v="48"/>
    <x v="42"/>
    <m/>
    <s v=""/>
    <s v=""/>
  </r>
  <r>
    <x v="3319"/>
    <x v="0"/>
    <x v="16"/>
    <x v="16"/>
    <x v="48"/>
    <x v="42"/>
    <m/>
    <s v=""/>
    <s v=""/>
  </r>
  <r>
    <x v="3320"/>
    <x v="0"/>
    <x v="16"/>
    <x v="16"/>
    <x v="48"/>
    <x v="42"/>
    <m/>
    <s v=""/>
    <s v=""/>
  </r>
  <r>
    <x v="3321"/>
    <x v="0"/>
    <x v="16"/>
    <x v="16"/>
    <x v="48"/>
    <x v="42"/>
    <m/>
    <s v=""/>
    <s v=""/>
  </r>
  <r>
    <x v="3322"/>
    <x v="0"/>
    <x v="16"/>
    <x v="16"/>
    <x v="48"/>
    <x v="42"/>
    <m/>
    <s v=""/>
    <s v=""/>
  </r>
  <r>
    <x v="3323"/>
    <x v="0"/>
    <x v="16"/>
    <x v="16"/>
    <x v="48"/>
    <x v="42"/>
    <m/>
    <s v=""/>
    <s v=""/>
  </r>
  <r>
    <x v="3324"/>
    <x v="0"/>
    <x v="16"/>
    <x v="16"/>
    <x v="48"/>
    <x v="42"/>
    <m/>
    <s v=""/>
    <s v=""/>
  </r>
  <r>
    <x v="3325"/>
    <x v="0"/>
    <x v="16"/>
    <x v="16"/>
    <x v="48"/>
    <x v="42"/>
    <m/>
    <s v=""/>
    <s v=""/>
  </r>
  <r>
    <x v="3326"/>
    <x v="0"/>
    <x v="16"/>
    <x v="16"/>
    <x v="48"/>
    <x v="42"/>
    <m/>
    <s v=""/>
    <s v=""/>
  </r>
  <r>
    <x v="3327"/>
    <x v="0"/>
    <x v="16"/>
    <x v="16"/>
    <x v="48"/>
    <x v="42"/>
    <m/>
    <s v=""/>
    <s v=""/>
  </r>
  <r>
    <x v="3328"/>
    <x v="0"/>
    <x v="16"/>
    <x v="16"/>
    <x v="48"/>
    <x v="42"/>
    <m/>
    <s v=""/>
    <s v=""/>
  </r>
  <r>
    <x v="3329"/>
    <x v="0"/>
    <x v="16"/>
    <x v="16"/>
    <x v="48"/>
    <x v="42"/>
    <m/>
    <s v=""/>
    <s v=""/>
  </r>
  <r>
    <x v="3330"/>
    <x v="0"/>
    <x v="16"/>
    <x v="16"/>
    <x v="48"/>
    <x v="42"/>
    <m/>
    <s v=""/>
    <s v=""/>
  </r>
  <r>
    <x v="3331"/>
    <x v="0"/>
    <x v="16"/>
    <x v="16"/>
    <x v="48"/>
    <x v="42"/>
    <m/>
    <s v=""/>
    <s v=""/>
  </r>
  <r>
    <x v="3332"/>
    <x v="0"/>
    <x v="16"/>
    <x v="16"/>
    <x v="48"/>
    <x v="42"/>
    <m/>
    <s v=""/>
    <s v=""/>
  </r>
  <r>
    <x v="3333"/>
    <x v="0"/>
    <x v="16"/>
    <x v="16"/>
    <x v="48"/>
    <x v="42"/>
    <m/>
    <s v=""/>
    <s v=""/>
  </r>
  <r>
    <x v="3334"/>
    <x v="0"/>
    <x v="16"/>
    <x v="16"/>
    <x v="48"/>
    <x v="42"/>
    <m/>
    <s v=""/>
    <s v=""/>
  </r>
  <r>
    <x v="3335"/>
    <x v="0"/>
    <x v="16"/>
    <x v="16"/>
    <x v="48"/>
    <x v="42"/>
    <m/>
    <s v=""/>
    <s v=""/>
  </r>
  <r>
    <x v="3336"/>
    <x v="0"/>
    <x v="16"/>
    <x v="16"/>
    <x v="48"/>
    <x v="42"/>
    <m/>
    <s v=""/>
    <s v=""/>
  </r>
  <r>
    <x v="3337"/>
    <x v="0"/>
    <x v="16"/>
    <x v="16"/>
    <x v="48"/>
    <x v="42"/>
    <m/>
    <s v=""/>
    <s v=""/>
  </r>
  <r>
    <x v="3338"/>
    <x v="0"/>
    <x v="16"/>
    <x v="16"/>
    <x v="48"/>
    <x v="42"/>
    <m/>
    <s v=""/>
    <s v=""/>
  </r>
  <r>
    <x v="3339"/>
    <x v="0"/>
    <x v="16"/>
    <x v="16"/>
    <x v="48"/>
    <x v="42"/>
    <m/>
    <s v=""/>
    <s v=""/>
  </r>
  <r>
    <x v="3340"/>
    <x v="0"/>
    <x v="16"/>
    <x v="16"/>
    <x v="48"/>
    <x v="42"/>
    <m/>
    <s v=""/>
    <s v=""/>
  </r>
  <r>
    <x v="3341"/>
    <x v="0"/>
    <x v="16"/>
    <x v="16"/>
    <x v="48"/>
    <x v="42"/>
    <m/>
    <s v=""/>
    <s v=""/>
  </r>
  <r>
    <x v="3342"/>
    <x v="0"/>
    <x v="16"/>
    <x v="16"/>
    <x v="48"/>
    <x v="42"/>
    <m/>
    <s v=""/>
    <s v=""/>
  </r>
  <r>
    <x v="3343"/>
    <x v="0"/>
    <x v="16"/>
    <x v="16"/>
    <x v="48"/>
    <x v="42"/>
    <m/>
    <s v=""/>
    <s v=""/>
  </r>
  <r>
    <x v="3344"/>
    <x v="0"/>
    <x v="16"/>
    <x v="16"/>
    <x v="48"/>
    <x v="42"/>
    <m/>
    <s v=""/>
    <s v=""/>
  </r>
  <r>
    <x v="3345"/>
    <x v="0"/>
    <x v="16"/>
    <x v="16"/>
    <x v="48"/>
    <x v="42"/>
    <m/>
    <s v=""/>
    <s v=""/>
  </r>
  <r>
    <x v="3346"/>
    <x v="0"/>
    <x v="16"/>
    <x v="16"/>
    <x v="48"/>
    <x v="42"/>
    <m/>
    <s v=""/>
    <s v=""/>
  </r>
  <r>
    <x v="3347"/>
    <x v="0"/>
    <x v="16"/>
    <x v="16"/>
    <x v="48"/>
    <x v="42"/>
    <m/>
    <s v=""/>
    <s v=""/>
  </r>
  <r>
    <x v="3348"/>
    <x v="0"/>
    <x v="16"/>
    <x v="16"/>
    <x v="48"/>
    <x v="42"/>
    <m/>
    <s v=""/>
    <s v=""/>
  </r>
  <r>
    <x v="3349"/>
    <x v="0"/>
    <x v="16"/>
    <x v="16"/>
    <x v="48"/>
    <x v="42"/>
    <m/>
    <s v=""/>
    <s v=""/>
  </r>
  <r>
    <x v="3350"/>
    <x v="0"/>
    <x v="16"/>
    <x v="16"/>
    <x v="48"/>
    <x v="42"/>
    <m/>
    <s v=""/>
    <s v=""/>
  </r>
  <r>
    <x v="3351"/>
    <x v="0"/>
    <x v="16"/>
    <x v="16"/>
    <x v="48"/>
    <x v="42"/>
    <m/>
    <s v=""/>
    <s v=""/>
  </r>
  <r>
    <x v="3352"/>
    <x v="0"/>
    <x v="16"/>
    <x v="16"/>
    <x v="48"/>
    <x v="42"/>
    <m/>
    <s v=""/>
    <s v=""/>
  </r>
  <r>
    <x v="3353"/>
    <x v="0"/>
    <x v="16"/>
    <x v="16"/>
    <x v="48"/>
    <x v="42"/>
    <m/>
    <s v=""/>
    <s v=""/>
  </r>
  <r>
    <x v="3354"/>
    <x v="0"/>
    <x v="16"/>
    <x v="16"/>
    <x v="48"/>
    <x v="42"/>
    <m/>
    <s v=""/>
    <s v=""/>
  </r>
  <r>
    <x v="3355"/>
    <x v="0"/>
    <x v="16"/>
    <x v="16"/>
    <x v="48"/>
    <x v="42"/>
    <m/>
    <s v=""/>
    <s v=""/>
  </r>
  <r>
    <x v="3356"/>
    <x v="0"/>
    <x v="16"/>
    <x v="16"/>
    <x v="48"/>
    <x v="42"/>
    <m/>
    <s v=""/>
    <s v=""/>
  </r>
  <r>
    <x v="3357"/>
    <x v="0"/>
    <x v="16"/>
    <x v="16"/>
    <x v="48"/>
    <x v="42"/>
    <m/>
    <s v=""/>
    <s v=""/>
  </r>
  <r>
    <x v="3358"/>
    <x v="0"/>
    <x v="16"/>
    <x v="16"/>
    <x v="48"/>
    <x v="42"/>
    <m/>
    <s v=""/>
    <s v=""/>
  </r>
  <r>
    <x v="3359"/>
    <x v="0"/>
    <x v="16"/>
    <x v="16"/>
    <x v="48"/>
    <x v="42"/>
    <m/>
    <s v=""/>
    <s v=""/>
  </r>
  <r>
    <x v="3360"/>
    <x v="0"/>
    <x v="16"/>
    <x v="16"/>
    <x v="48"/>
    <x v="42"/>
    <m/>
    <s v=""/>
    <s v=""/>
  </r>
  <r>
    <x v="3361"/>
    <x v="0"/>
    <x v="16"/>
    <x v="16"/>
    <x v="48"/>
    <x v="42"/>
    <m/>
    <s v=""/>
    <s v=""/>
  </r>
  <r>
    <x v="3362"/>
    <x v="0"/>
    <x v="16"/>
    <x v="16"/>
    <x v="48"/>
    <x v="42"/>
    <m/>
    <s v=""/>
    <s v=""/>
  </r>
  <r>
    <x v="3363"/>
    <x v="0"/>
    <x v="16"/>
    <x v="16"/>
    <x v="48"/>
    <x v="42"/>
    <m/>
    <s v=""/>
    <s v=""/>
  </r>
  <r>
    <x v="3364"/>
    <x v="0"/>
    <x v="16"/>
    <x v="16"/>
    <x v="48"/>
    <x v="42"/>
    <m/>
    <s v=""/>
    <s v=""/>
  </r>
  <r>
    <x v="3365"/>
    <x v="0"/>
    <x v="16"/>
    <x v="16"/>
    <x v="48"/>
    <x v="42"/>
    <m/>
    <s v=""/>
    <s v=""/>
  </r>
  <r>
    <x v="3366"/>
    <x v="0"/>
    <x v="16"/>
    <x v="16"/>
    <x v="48"/>
    <x v="42"/>
    <m/>
    <s v=""/>
    <s v=""/>
  </r>
  <r>
    <x v="3367"/>
    <x v="0"/>
    <x v="16"/>
    <x v="16"/>
    <x v="48"/>
    <x v="42"/>
    <m/>
    <s v=""/>
    <s v=""/>
  </r>
  <r>
    <x v="3368"/>
    <x v="0"/>
    <x v="16"/>
    <x v="16"/>
    <x v="48"/>
    <x v="42"/>
    <m/>
    <s v=""/>
    <s v=""/>
  </r>
  <r>
    <x v="3369"/>
    <x v="0"/>
    <x v="16"/>
    <x v="16"/>
    <x v="48"/>
    <x v="42"/>
    <m/>
    <s v=""/>
    <s v=""/>
  </r>
  <r>
    <x v="3370"/>
    <x v="0"/>
    <x v="16"/>
    <x v="16"/>
    <x v="48"/>
    <x v="42"/>
    <m/>
    <s v=""/>
    <s v=""/>
  </r>
  <r>
    <x v="3371"/>
    <x v="0"/>
    <x v="16"/>
    <x v="16"/>
    <x v="48"/>
    <x v="42"/>
    <m/>
    <s v=""/>
    <s v=""/>
  </r>
  <r>
    <x v="3372"/>
    <x v="0"/>
    <x v="16"/>
    <x v="16"/>
    <x v="48"/>
    <x v="42"/>
    <m/>
    <s v=""/>
    <s v=""/>
  </r>
  <r>
    <x v="3373"/>
    <x v="0"/>
    <x v="16"/>
    <x v="16"/>
    <x v="48"/>
    <x v="42"/>
    <m/>
    <s v=""/>
    <s v=""/>
  </r>
  <r>
    <x v="3374"/>
    <x v="0"/>
    <x v="16"/>
    <x v="16"/>
    <x v="48"/>
    <x v="42"/>
    <m/>
    <s v=""/>
    <s v=""/>
  </r>
  <r>
    <x v="3375"/>
    <x v="0"/>
    <x v="16"/>
    <x v="16"/>
    <x v="48"/>
    <x v="42"/>
    <m/>
    <s v=""/>
    <s v=""/>
  </r>
  <r>
    <x v="3376"/>
    <x v="0"/>
    <x v="16"/>
    <x v="16"/>
    <x v="48"/>
    <x v="42"/>
    <m/>
    <s v=""/>
    <s v=""/>
  </r>
  <r>
    <x v="3377"/>
    <x v="0"/>
    <x v="16"/>
    <x v="16"/>
    <x v="48"/>
    <x v="42"/>
    <m/>
    <s v=""/>
    <s v=""/>
  </r>
  <r>
    <x v="3378"/>
    <x v="0"/>
    <x v="16"/>
    <x v="16"/>
    <x v="48"/>
    <x v="42"/>
    <m/>
    <s v=""/>
    <s v=""/>
  </r>
  <r>
    <x v="3379"/>
    <x v="0"/>
    <x v="16"/>
    <x v="16"/>
    <x v="48"/>
    <x v="42"/>
    <m/>
    <s v=""/>
    <s v=""/>
  </r>
  <r>
    <x v="3380"/>
    <x v="0"/>
    <x v="16"/>
    <x v="16"/>
    <x v="48"/>
    <x v="42"/>
    <m/>
    <s v=""/>
    <s v=""/>
  </r>
  <r>
    <x v="3381"/>
    <x v="0"/>
    <x v="16"/>
    <x v="16"/>
    <x v="48"/>
    <x v="42"/>
    <m/>
    <s v=""/>
    <s v=""/>
  </r>
  <r>
    <x v="3382"/>
    <x v="0"/>
    <x v="16"/>
    <x v="16"/>
    <x v="48"/>
    <x v="42"/>
    <m/>
    <s v=""/>
    <s v=""/>
  </r>
  <r>
    <x v="3383"/>
    <x v="0"/>
    <x v="16"/>
    <x v="16"/>
    <x v="48"/>
    <x v="42"/>
    <m/>
    <s v=""/>
    <s v=""/>
  </r>
  <r>
    <x v="3384"/>
    <x v="0"/>
    <x v="16"/>
    <x v="16"/>
    <x v="48"/>
    <x v="42"/>
    <m/>
    <s v=""/>
    <s v=""/>
  </r>
  <r>
    <x v="3385"/>
    <x v="0"/>
    <x v="16"/>
    <x v="16"/>
    <x v="48"/>
    <x v="42"/>
    <m/>
    <s v=""/>
    <s v=""/>
  </r>
  <r>
    <x v="3386"/>
    <x v="0"/>
    <x v="16"/>
    <x v="16"/>
    <x v="48"/>
    <x v="42"/>
    <m/>
    <s v=""/>
    <s v=""/>
  </r>
  <r>
    <x v="3387"/>
    <x v="0"/>
    <x v="16"/>
    <x v="16"/>
    <x v="48"/>
    <x v="42"/>
    <m/>
    <s v=""/>
    <s v=""/>
  </r>
  <r>
    <x v="3388"/>
    <x v="0"/>
    <x v="16"/>
    <x v="16"/>
    <x v="48"/>
    <x v="42"/>
    <m/>
    <s v=""/>
    <s v=""/>
  </r>
  <r>
    <x v="3389"/>
    <x v="0"/>
    <x v="16"/>
    <x v="16"/>
    <x v="48"/>
    <x v="42"/>
    <m/>
    <s v=""/>
    <s v=""/>
  </r>
  <r>
    <x v="3390"/>
    <x v="0"/>
    <x v="16"/>
    <x v="16"/>
    <x v="48"/>
    <x v="42"/>
    <m/>
    <s v=""/>
    <s v=""/>
  </r>
  <r>
    <x v="3391"/>
    <x v="0"/>
    <x v="16"/>
    <x v="16"/>
    <x v="48"/>
    <x v="42"/>
    <m/>
    <s v=""/>
    <s v=""/>
  </r>
  <r>
    <x v="3392"/>
    <x v="0"/>
    <x v="16"/>
    <x v="16"/>
    <x v="48"/>
    <x v="42"/>
    <m/>
    <s v=""/>
    <s v=""/>
  </r>
  <r>
    <x v="3393"/>
    <x v="0"/>
    <x v="16"/>
    <x v="16"/>
    <x v="48"/>
    <x v="42"/>
    <m/>
    <s v=""/>
    <s v=""/>
  </r>
  <r>
    <x v="3394"/>
    <x v="0"/>
    <x v="16"/>
    <x v="16"/>
    <x v="48"/>
    <x v="42"/>
    <m/>
    <s v=""/>
    <s v=""/>
  </r>
  <r>
    <x v="3395"/>
    <x v="0"/>
    <x v="16"/>
    <x v="16"/>
    <x v="48"/>
    <x v="42"/>
    <m/>
    <s v=""/>
    <s v=""/>
  </r>
  <r>
    <x v="3396"/>
    <x v="0"/>
    <x v="16"/>
    <x v="16"/>
    <x v="48"/>
    <x v="42"/>
    <m/>
    <s v=""/>
    <s v=""/>
  </r>
  <r>
    <x v="3397"/>
    <x v="0"/>
    <x v="16"/>
    <x v="16"/>
    <x v="48"/>
    <x v="42"/>
    <m/>
    <s v=""/>
    <s v=""/>
  </r>
  <r>
    <x v="3398"/>
    <x v="0"/>
    <x v="16"/>
    <x v="16"/>
    <x v="48"/>
    <x v="42"/>
    <m/>
    <s v=""/>
    <s v=""/>
  </r>
  <r>
    <x v="3399"/>
    <x v="0"/>
    <x v="16"/>
    <x v="16"/>
    <x v="48"/>
    <x v="42"/>
    <m/>
    <s v=""/>
    <s v=""/>
  </r>
  <r>
    <x v="3400"/>
    <x v="0"/>
    <x v="16"/>
    <x v="16"/>
    <x v="48"/>
    <x v="42"/>
    <m/>
    <s v=""/>
    <s v=""/>
  </r>
  <r>
    <x v="3401"/>
    <x v="0"/>
    <x v="16"/>
    <x v="16"/>
    <x v="48"/>
    <x v="42"/>
    <m/>
    <s v=""/>
    <s v=""/>
  </r>
  <r>
    <x v="3402"/>
    <x v="0"/>
    <x v="16"/>
    <x v="16"/>
    <x v="48"/>
    <x v="42"/>
    <m/>
    <s v=""/>
    <s v=""/>
  </r>
  <r>
    <x v="3403"/>
    <x v="0"/>
    <x v="16"/>
    <x v="16"/>
    <x v="48"/>
    <x v="42"/>
    <m/>
    <s v=""/>
    <s v=""/>
  </r>
  <r>
    <x v="3404"/>
    <x v="0"/>
    <x v="16"/>
    <x v="16"/>
    <x v="48"/>
    <x v="42"/>
    <m/>
    <s v=""/>
    <s v=""/>
  </r>
  <r>
    <x v="3405"/>
    <x v="0"/>
    <x v="16"/>
    <x v="16"/>
    <x v="48"/>
    <x v="42"/>
    <m/>
    <s v=""/>
    <s v=""/>
  </r>
  <r>
    <x v="3406"/>
    <x v="0"/>
    <x v="16"/>
    <x v="16"/>
    <x v="48"/>
    <x v="42"/>
    <m/>
    <s v=""/>
    <s v=""/>
  </r>
  <r>
    <x v="3407"/>
    <x v="0"/>
    <x v="16"/>
    <x v="16"/>
    <x v="48"/>
    <x v="42"/>
    <m/>
    <s v=""/>
    <s v=""/>
  </r>
  <r>
    <x v="3408"/>
    <x v="0"/>
    <x v="16"/>
    <x v="16"/>
    <x v="48"/>
    <x v="42"/>
    <m/>
    <s v=""/>
    <s v=""/>
  </r>
  <r>
    <x v="3409"/>
    <x v="0"/>
    <x v="16"/>
    <x v="16"/>
    <x v="48"/>
    <x v="42"/>
    <m/>
    <s v=""/>
    <s v=""/>
  </r>
  <r>
    <x v="3410"/>
    <x v="0"/>
    <x v="16"/>
    <x v="16"/>
    <x v="48"/>
    <x v="42"/>
    <m/>
    <s v=""/>
    <s v=""/>
  </r>
  <r>
    <x v="3411"/>
    <x v="0"/>
    <x v="16"/>
    <x v="16"/>
    <x v="48"/>
    <x v="42"/>
    <m/>
    <s v=""/>
    <s v=""/>
  </r>
  <r>
    <x v="3412"/>
    <x v="0"/>
    <x v="16"/>
    <x v="16"/>
    <x v="48"/>
    <x v="42"/>
    <m/>
    <s v=""/>
    <s v=""/>
  </r>
  <r>
    <x v="3413"/>
    <x v="0"/>
    <x v="16"/>
    <x v="16"/>
    <x v="48"/>
    <x v="42"/>
    <m/>
    <s v=""/>
    <s v=""/>
  </r>
  <r>
    <x v="3414"/>
    <x v="0"/>
    <x v="16"/>
    <x v="16"/>
    <x v="48"/>
    <x v="42"/>
    <m/>
    <s v=""/>
    <s v=""/>
  </r>
  <r>
    <x v="3415"/>
    <x v="0"/>
    <x v="16"/>
    <x v="16"/>
    <x v="48"/>
    <x v="42"/>
    <m/>
    <s v=""/>
    <s v=""/>
  </r>
  <r>
    <x v="3416"/>
    <x v="0"/>
    <x v="16"/>
    <x v="16"/>
    <x v="48"/>
    <x v="42"/>
    <m/>
    <s v=""/>
    <s v=""/>
  </r>
  <r>
    <x v="3417"/>
    <x v="0"/>
    <x v="16"/>
    <x v="16"/>
    <x v="48"/>
    <x v="42"/>
    <m/>
    <s v=""/>
    <s v=""/>
  </r>
  <r>
    <x v="3418"/>
    <x v="0"/>
    <x v="16"/>
    <x v="16"/>
    <x v="48"/>
    <x v="42"/>
    <m/>
    <s v=""/>
    <s v=""/>
  </r>
  <r>
    <x v="3419"/>
    <x v="0"/>
    <x v="16"/>
    <x v="16"/>
    <x v="48"/>
    <x v="42"/>
    <m/>
    <s v=""/>
    <s v=""/>
  </r>
  <r>
    <x v="3420"/>
    <x v="0"/>
    <x v="16"/>
    <x v="16"/>
    <x v="48"/>
    <x v="42"/>
    <m/>
    <s v=""/>
    <s v=""/>
  </r>
  <r>
    <x v="3421"/>
    <x v="0"/>
    <x v="16"/>
    <x v="16"/>
    <x v="48"/>
    <x v="42"/>
    <m/>
    <s v=""/>
    <s v=""/>
  </r>
  <r>
    <x v="3422"/>
    <x v="0"/>
    <x v="16"/>
    <x v="16"/>
    <x v="48"/>
    <x v="42"/>
    <m/>
    <s v=""/>
    <s v=""/>
  </r>
  <r>
    <x v="3423"/>
    <x v="0"/>
    <x v="16"/>
    <x v="16"/>
    <x v="48"/>
    <x v="42"/>
    <m/>
    <s v=""/>
    <s v=""/>
  </r>
  <r>
    <x v="3424"/>
    <x v="0"/>
    <x v="16"/>
    <x v="16"/>
    <x v="48"/>
    <x v="42"/>
    <m/>
    <s v=""/>
    <s v=""/>
  </r>
  <r>
    <x v="3425"/>
    <x v="0"/>
    <x v="16"/>
    <x v="16"/>
    <x v="48"/>
    <x v="42"/>
    <m/>
    <s v=""/>
    <s v=""/>
  </r>
  <r>
    <x v="3426"/>
    <x v="0"/>
    <x v="16"/>
    <x v="16"/>
    <x v="48"/>
    <x v="42"/>
    <m/>
    <s v=""/>
    <s v=""/>
  </r>
  <r>
    <x v="3427"/>
    <x v="0"/>
    <x v="16"/>
    <x v="16"/>
    <x v="48"/>
    <x v="42"/>
    <m/>
    <s v=""/>
    <s v=""/>
  </r>
  <r>
    <x v="3428"/>
    <x v="0"/>
    <x v="16"/>
    <x v="16"/>
    <x v="48"/>
    <x v="42"/>
    <m/>
    <s v=""/>
    <s v=""/>
  </r>
  <r>
    <x v="3429"/>
    <x v="0"/>
    <x v="16"/>
    <x v="16"/>
    <x v="48"/>
    <x v="42"/>
    <m/>
    <s v=""/>
    <s v=""/>
  </r>
  <r>
    <x v="3430"/>
    <x v="0"/>
    <x v="16"/>
    <x v="16"/>
    <x v="48"/>
    <x v="42"/>
    <m/>
    <s v=""/>
    <s v=""/>
  </r>
  <r>
    <x v="3431"/>
    <x v="0"/>
    <x v="16"/>
    <x v="16"/>
    <x v="48"/>
    <x v="42"/>
    <m/>
    <s v=""/>
    <s v=""/>
  </r>
  <r>
    <x v="3432"/>
    <x v="0"/>
    <x v="16"/>
    <x v="16"/>
    <x v="48"/>
    <x v="42"/>
    <m/>
    <s v=""/>
    <s v=""/>
  </r>
  <r>
    <x v="3433"/>
    <x v="0"/>
    <x v="16"/>
    <x v="16"/>
    <x v="48"/>
    <x v="42"/>
    <m/>
    <s v=""/>
    <s v=""/>
  </r>
  <r>
    <x v="3434"/>
    <x v="0"/>
    <x v="16"/>
    <x v="16"/>
    <x v="48"/>
    <x v="42"/>
    <m/>
    <s v=""/>
    <s v=""/>
  </r>
  <r>
    <x v="3435"/>
    <x v="0"/>
    <x v="16"/>
    <x v="16"/>
    <x v="48"/>
    <x v="42"/>
    <m/>
    <s v=""/>
    <s v=""/>
  </r>
  <r>
    <x v="3436"/>
    <x v="0"/>
    <x v="16"/>
    <x v="16"/>
    <x v="48"/>
    <x v="42"/>
    <m/>
    <s v=""/>
    <s v=""/>
  </r>
  <r>
    <x v="3437"/>
    <x v="0"/>
    <x v="16"/>
    <x v="16"/>
    <x v="48"/>
    <x v="42"/>
    <m/>
    <s v=""/>
    <s v=""/>
  </r>
  <r>
    <x v="3438"/>
    <x v="0"/>
    <x v="16"/>
    <x v="16"/>
    <x v="48"/>
    <x v="42"/>
    <m/>
    <s v=""/>
    <s v=""/>
  </r>
  <r>
    <x v="3439"/>
    <x v="0"/>
    <x v="16"/>
    <x v="16"/>
    <x v="48"/>
    <x v="42"/>
    <m/>
    <s v=""/>
    <s v=""/>
  </r>
  <r>
    <x v="3440"/>
    <x v="0"/>
    <x v="16"/>
    <x v="16"/>
    <x v="48"/>
    <x v="42"/>
    <m/>
    <s v=""/>
    <s v=""/>
  </r>
  <r>
    <x v="3441"/>
    <x v="0"/>
    <x v="16"/>
    <x v="16"/>
    <x v="48"/>
    <x v="42"/>
    <m/>
    <s v=""/>
    <s v=""/>
  </r>
  <r>
    <x v="3442"/>
    <x v="0"/>
    <x v="16"/>
    <x v="16"/>
    <x v="48"/>
    <x v="42"/>
    <m/>
    <s v=""/>
    <s v=""/>
  </r>
  <r>
    <x v="3443"/>
    <x v="0"/>
    <x v="16"/>
    <x v="16"/>
    <x v="48"/>
    <x v="42"/>
    <m/>
    <s v=""/>
    <s v=""/>
  </r>
  <r>
    <x v="3444"/>
    <x v="0"/>
    <x v="16"/>
    <x v="16"/>
    <x v="48"/>
    <x v="42"/>
    <m/>
    <s v=""/>
    <s v=""/>
  </r>
  <r>
    <x v="3445"/>
    <x v="0"/>
    <x v="16"/>
    <x v="16"/>
    <x v="48"/>
    <x v="42"/>
    <m/>
    <s v=""/>
    <s v=""/>
  </r>
  <r>
    <x v="3446"/>
    <x v="0"/>
    <x v="16"/>
    <x v="16"/>
    <x v="48"/>
    <x v="42"/>
    <m/>
    <s v=""/>
    <s v=""/>
  </r>
  <r>
    <x v="3447"/>
    <x v="0"/>
    <x v="16"/>
    <x v="16"/>
    <x v="48"/>
    <x v="42"/>
    <m/>
    <s v=""/>
    <s v=""/>
  </r>
  <r>
    <x v="3448"/>
    <x v="0"/>
    <x v="16"/>
    <x v="16"/>
    <x v="48"/>
    <x v="42"/>
    <m/>
    <s v=""/>
    <s v=""/>
  </r>
  <r>
    <x v="3449"/>
    <x v="0"/>
    <x v="16"/>
    <x v="16"/>
    <x v="48"/>
    <x v="42"/>
    <m/>
    <s v=""/>
    <s v=""/>
  </r>
  <r>
    <x v="3450"/>
    <x v="0"/>
    <x v="16"/>
    <x v="16"/>
    <x v="48"/>
    <x v="42"/>
    <m/>
    <s v=""/>
    <s v=""/>
  </r>
  <r>
    <x v="3451"/>
    <x v="0"/>
    <x v="16"/>
    <x v="16"/>
    <x v="48"/>
    <x v="42"/>
    <m/>
    <s v=""/>
    <s v=""/>
  </r>
  <r>
    <x v="3452"/>
    <x v="0"/>
    <x v="16"/>
    <x v="16"/>
    <x v="48"/>
    <x v="42"/>
    <m/>
    <s v=""/>
    <s v=""/>
  </r>
  <r>
    <x v="3453"/>
    <x v="0"/>
    <x v="16"/>
    <x v="16"/>
    <x v="48"/>
    <x v="42"/>
    <m/>
    <s v=""/>
    <s v=""/>
  </r>
  <r>
    <x v="3454"/>
    <x v="0"/>
    <x v="16"/>
    <x v="16"/>
    <x v="48"/>
    <x v="42"/>
    <m/>
    <s v=""/>
    <s v=""/>
  </r>
  <r>
    <x v="3455"/>
    <x v="0"/>
    <x v="16"/>
    <x v="16"/>
    <x v="48"/>
    <x v="42"/>
    <m/>
    <s v=""/>
    <s v=""/>
  </r>
  <r>
    <x v="3456"/>
    <x v="0"/>
    <x v="16"/>
    <x v="16"/>
    <x v="48"/>
    <x v="42"/>
    <m/>
    <s v=""/>
    <s v=""/>
  </r>
  <r>
    <x v="3457"/>
    <x v="0"/>
    <x v="16"/>
    <x v="16"/>
    <x v="48"/>
    <x v="42"/>
    <m/>
    <s v=""/>
    <s v=""/>
  </r>
  <r>
    <x v="3458"/>
    <x v="0"/>
    <x v="16"/>
    <x v="16"/>
    <x v="48"/>
    <x v="42"/>
    <m/>
    <s v=""/>
    <s v=""/>
  </r>
  <r>
    <x v="3459"/>
    <x v="0"/>
    <x v="16"/>
    <x v="16"/>
    <x v="48"/>
    <x v="42"/>
    <m/>
    <s v=""/>
    <s v=""/>
  </r>
  <r>
    <x v="3460"/>
    <x v="0"/>
    <x v="16"/>
    <x v="16"/>
    <x v="48"/>
    <x v="42"/>
    <m/>
    <s v=""/>
    <s v=""/>
  </r>
  <r>
    <x v="3461"/>
    <x v="0"/>
    <x v="16"/>
    <x v="16"/>
    <x v="48"/>
    <x v="42"/>
    <m/>
    <s v=""/>
    <s v=""/>
  </r>
  <r>
    <x v="3462"/>
    <x v="0"/>
    <x v="16"/>
    <x v="16"/>
    <x v="48"/>
    <x v="42"/>
    <m/>
    <s v=""/>
    <s v=""/>
  </r>
  <r>
    <x v="3463"/>
    <x v="0"/>
    <x v="16"/>
    <x v="16"/>
    <x v="48"/>
    <x v="42"/>
    <m/>
    <s v=""/>
    <s v=""/>
  </r>
  <r>
    <x v="3464"/>
    <x v="0"/>
    <x v="16"/>
    <x v="16"/>
    <x v="48"/>
    <x v="42"/>
    <m/>
    <s v=""/>
    <s v=""/>
  </r>
  <r>
    <x v="3465"/>
    <x v="0"/>
    <x v="16"/>
    <x v="16"/>
    <x v="48"/>
    <x v="42"/>
    <m/>
    <s v=""/>
    <s v=""/>
  </r>
  <r>
    <x v="3466"/>
    <x v="0"/>
    <x v="16"/>
    <x v="16"/>
    <x v="48"/>
    <x v="42"/>
    <m/>
    <s v=""/>
    <s v=""/>
  </r>
  <r>
    <x v="3467"/>
    <x v="0"/>
    <x v="16"/>
    <x v="16"/>
    <x v="48"/>
    <x v="42"/>
    <m/>
    <s v=""/>
    <s v=""/>
  </r>
  <r>
    <x v="3468"/>
    <x v="0"/>
    <x v="16"/>
    <x v="16"/>
    <x v="48"/>
    <x v="42"/>
    <m/>
    <s v=""/>
    <s v=""/>
  </r>
  <r>
    <x v="3469"/>
    <x v="0"/>
    <x v="16"/>
    <x v="16"/>
    <x v="48"/>
    <x v="42"/>
    <m/>
    <s v=""/>
    <s v=""/>
  </r>
  <r>
    <x v="3470"/>
    <x v="0"/>
    <x v="16"/>
    <x v="16"/>
    <x v="48"/>
    <x v="42"/>
    <m/>
    <s v=""/>
    <s v=""/>
  </r>
  <r>
    <x v="3471"/>
    <x v="0"/>
    <x v="16"/>
    <x v="16"/>
    <x v="48"/>
    <x v="42"/>
    <m/>
    <s v=""/>
    <s v=""/>
  </r>
  <r>
    <x v="3472"/>
    <x v="0"/>
    <x v="16"/>
    <x v="16"/>
    <x v="48"/>
    <x v="42"/>
    <m/>
    <s v=""/>
    <s v=""/>
  </r>
  <r>
    <x v="3473"/>
    <x v="0"/>
    <x v="16"/>
    <x v="16"/>
    <x v="48"/>
    <x v="42"/>
    <m/>
    <s v=""/>
    <s v=""/>
  </r>
  <r>
    <x v="3474"/>
    <x v="0"/>
    <x v="16"/>
    <x v="16"/>
    <x v="48"/>
    <x v="42"/>
    <m/>
    <s v=""/>
    <s v=""/>
  </r>
  <r>
    <x v="3475"/>
    <x v="0"/>
    <x v="16"/>
    <x v="16"/>
    <x v="48"/>
    <x v="42"/>
    <m/>
    <s v=""/>
    <s v=""/>
  </r>
  <r>
    <x v="3476"/>
    <x v="0"/>
    <x v="16"/>
    <x v="16"/>
    <x v="48"/>
    <x v="42"/>
    <m/>
    <s v=""/>
    <s v=""/>
  </r>
  <r>
    <x v="3477"/>
    <x v="0"/>
    <x v="16"/>
    <x v="16"/>
    <x v="48"/>
    <x v="42"/>
    <m/>
    <s v=""/>
    <s v=""/>
  </r>
  <r>
    <x v="3478"/>
    <x v="0"/>
    <x v="16"/>
    <x v="16"/>
    <x v="48"/>
    <x v="42"/>
    <m/>
    <s v=""/>
    <s v=""/>
  </r>
  <r>
    <x v="3479"/>
    <x v="0"/>
    <x v="16"/>
    <x v="16"/>
    <x v="48"/>
    <x v="42"/>
    <m/>
    <s v=""/>
    <s v=""/>
  </r>
  <r>
    <x v="3480"/>
    <x v="0"/>
    <x v="16"/>
    <x v="16"/>
    <x v="48"/>
    <x v="42"/>
    <m/>
    <s v=""/>
    <s v=""/>
  </r>
  <r>
    <x v="3481"/>
    <x v="0"/>
    <x v="16"/>
    <x v="16"/>
    <x v="48"/>
    <x v="42"/>
    <m/>
    <s v=""/>
    <s v=""/>
  </r>
  <r>
    <x v="3482"/>
    <x v="0"/>
    <x v="16"/>
    <x v="16"/>
    <x v="48"/>
    <x v="42"/>
    <m/>
    <s v=""/>
    <s v=""/>
  </r>
  <r>
    <x v="3483"/>
    <x v="0"/>
    <x v="16"/>
    <x v="16"/>
    <x v="48"/>
    <x v="42"/>
    <m/>
    <s v=""/>
    <s v=""/>
  </r>
  <r>
    <x v="3484"/>
    <x v="0"/>
    <x v="16"/>
    <x v="16"/>
    <x v="48"/>
    <x v="42"/>
    <m/>
    <s v=""/>
    <s v=""/>
  </r>
  <r>
    <x v="3485"/>
    <x v="0"/>
    <x v="16"/>
    <x v="16"/>
    <x v="48"/>
    <x v="42"/>
    <m/>
    <s v=""/>
    <s v=""/>
  </r>
  <r>
    <x v="3486"/>
    <x v="0"/>
    <x v="16"/>
    <x v="16"/>
    <x v="48"/>
    <x v="42"/>
    <m/>
    <s v=""/>
    <s v=""/>
  </r>
  <r>
    <x v="3487"/>
    <x v="0"/>
    <x v="16"/>
    <x v="16"/>
    <x v="48"/>
    <x v="42"/>
    <m/>
    <s v=""/>
    <s v=""/>
  </r>
  <r>
    <x v="3488"/>
    <x v="0"/>
    <x v="16"/>
    <x v="16"/>
    <x v="48"/>
    <x v="42"/>
    <m/>
    <s v=""/>
    <s v=""/>
  </r>
  <r>
    <x v="3489"/>
    <x v="0"/>
    <x v="16"/>
    <x v="16"/>
    <x v="48"/>
    <x v="42"/>
    <m/>
    <s v=""/>
    <s v=""/>
  </r>
  <r>
    <x v="3490"/>
    <x v="0"/>
    <x v="16"/>
    <x v="16"/>
    <x v="48"/>
    <x v="42"/>
    <m/>
    <s v=""/>
    <s v=""/>
  </r>
  <r>
    <x v="3491"/>
    <x v="0"/>
    <x v="16"/>
    <x v="16"/>
    <x v="48"/>
    <x v="42"/>
    <m/>
    <s v=""/>
    <s v=""/>
  </r>
  <r>
    <x v="3492"/>
    <x v="0"/>
    <x v="16"/>
    <x v="16"/>
    <x v="48"/>
    <x v="42"/>
    <m/>
    <s v=""/>
    <s v=""/>
  </r>
  <r>
    <x v="3493"/>
    <x v="0"/>
    <x v="16"/>
    <x v="16"/>
    <x v="48"/>
    <x v="42"/>
    <m/>
    <s v=""/>
    <s v=""/>
  </r>
  <r>
    <x v="3494"/>
    <x v="0"/>
    <x v="16"/>
    <x v="16"/>
    <x v="48"/>
    <x v="42"/>
    <m/>
    <s v=""/>
    <s v=""/>
  </r>
  <r>
    <x v="3495"/>
    <x v="0"/>
    <x v="16"/>
    <x v="16"/>
    <x v="48"/>
    <x v="42"/>
    <m/>
    <s v=""/>
    <s v=""/>
  </r>
  <r>
    <x v="3496"/>
    <x v="0"/>
    <x v="16"/>
    <x v="16"/>
    <x v="48"/>
    <x v="42"/>
    <m/>
    <s v=""/>
    <s v=""/>
  </r>
  <r>
    <x v="3497"/>
    <x v="0"/>
    <x v="16"/>
    <x v="16"/>
    <x v="48"/>
    <x v="42"/>
    <m/>
    <s v=""/>
    <s v=""/>
  </r>
  <r>
    <x v="3498"/>
    <x v="0"/>
    <x v="16"/>
    <x v="16"/>
    <x v="48"/>
    <x v="42"/>
    <m/>
    <s v=""/>
    <s v=""/>
  </r>
  <r>
    <x v="3499"/>
    <x v="0"/>
    <x v="16"/>
    <x v="16"/>
    <x v="48"/>
    <x v="42"/>
    <m/>
    <s v=""/>
    <s v=""/>
  </r>
  <r>
    <x v="3500"/>
    <x v="0"/>
    <x v="16"/>
    <x v="16"/>
    <x v="48"/>
    <x v="42"/>
    <m/>
    <s v=""/>
    <s v=""/>
  </r>
  <r>
    <x v="3501"/>
    <x v="0"/>
    <x v="16"/>
    <x v="16"/>
    <x v="48"/>
    <x v="42"/>
    <m/>
    <s v=""/>
    <s v=""/>
  </r>
  <r>
    <x v="3502"/>
    <x v="0"/>
    <x v="16"/>
    <x v="16"/>
    <x v="48"/>
    <x v="42"/>
    <m/>
    <s v=""/>
    <s v=""/>
  </r>
  <r>
    <x v="3503"/>
    <x v="0"/>
    <x v="16"/>
    <x v="16"/>
    <x v="48"/>
    <x v="42"/>
    <m/>
    <s v=""/>
    <s v=""/>
  </r>
  <r>
    <x v="3504"/>
    <x v="0"/>
    <x v="16"/>
    <x v="16"/>
    <x v="48"/>
    <x v="42"/>
    <m/>
    <s v=""/>
    <s v=""/>
  </r>
  <r>
    <x v="3505"/>
    <x v="0"/>
    <x v="16"/>
    <x v="16"/>
    <x v="48"/>
    <x v="42"/>
    <m/>
    <s v=""/>
    <s v=""/>
  </r>
  <r>
    <x v="3506"/>
    <x v="0"/>
    <x v="16"/>
    <x v="16"/>
    <x v="48"/>
    <x v="42"/>
    <m/>
    <s v=""/>
    <s v=""/>
  </r>
  <r>
    <x v="3507"/>
    <x v="0"/>
    <x v="16"/>
    <x v="16"/>
    <x v="48"/>
    <x v="42"/>
    <m/>
    <s v=""/>
    <s v=""/>
  </r>
  <r>
    <x v="3508"/>
    <x v="0"/>
    <x v="16"/>
    <x v="16"/>
    <x v="48"/>
    <x v="42"/>
    <m/>
    <s v=""/>
    <s v=""/>
  </r>
  <r>
    <x v="3509"/>
    <x v="0"/>
    <x v="16"/>
    <x v="16"/>
    <x v="48"/>
    <x v="42"/>
    <m/>
    <s v=""/>
    <s v=""/>
  </r>
  <r>
    <x v="3510"/>
    <x v="0"/>
    <x v="16"/>
    <x v="16"/>
    <x v="48"/>
    <x v="42"/>
    <m/>
    <s v=""/>
    <s v=""/>
  </r>
  <r>
    <x v="3511"/>
    <x v="0"/>
    <x v="16"/>
    <x v="16"/>
    <x v="48"/>
    <x v="42"/>
    <m/>
    <s v=""/>
    <s v=""/>
  </r>
  <r>
    <x v="3512"/>
    <x v="0"/>
    <x v="16"/>
    <x v="16"/>
    <x v="48"/>
    <x v="42"/>
    <m/>
    <s v=""/>
    <s v=""/>
  </r>
  <r>
    <x v="3513"/>
    <x v="0"/>
    <x v="16"/>
    <x v="16"/>
    <x v="48"/>
    <x v="42"/>
    <m/>
    <s v=""/>
    <s v=""/>
  </r>
  <r>
    <x v="3514"/>
    <x v="0"/>
    <x v="16"/>
    <x v="16"/>
    <x v="48"/>
    <x v="42"/>
    <m/>
    <s v=""/>
    <s v=""/>
  </r>
  <r>
    <x v="3515"/>
    <x v="0"/>
    <x v="16"/>
    <x v="16"/>
    <x v="48"/>
    <x v="42"/>
    <m/>
    <s v=""/>
    <s v=""/>
  </r>
  <r>
    <x v="3516"/>
    <x v="0"/>
    <x v="16"/>
    <x v="16"/>
    <x v="48"/>
    <x v="42"/>
    <m/>
    <s v=""/>
    <s v=""/>
  </r>
  <r>
    <x v="3517"/>
    <x v="0"/>
    <x v="16"/>
    <x v="16"/>
    <x v="48"/>
    <x v="42"/>
    <m/>
    <s v=""/>
    <s v=""/>
  </r>
  <r>
    <x v="3518"/>
    <x v="0"/>
    <x v="16"/>
    <x v="16"/>
    <x v="48"/>
    <x v="42"/>
    <m/>
    <s v=""/>
    <s v=""/>
  </r>
  <r>
    <x v="3519"/>
    <x v="0"/>
    <x v="16"/>
    <x v="16"/>
    <x v="48"/>
    <x v="42"/>
    <m/>
    <s v=""/>
    <s v=""/>
  </r>
  <r>
    <x v="3520"/>
    <x v="0"/>
    <x v="16"/>
    <x v="16"/>
    <x v="48"/>
    <x v="42"/>
    <m/>
    <s v=""/>
    <s v=""/>
  </r>
  <r>
    <x v="3521"/>
    <x v="0"/>
    <x v="16"/>
    <x v="16"/>
    <x v="48"/>
    <x v="42"/>
    <m/>
    <s v=""/>
    <s v=""/>
  </r>
  <r>
    <x v="3522"/>
    <x v="0"/>
    <x v="16"/>
    <x v="16"/>
    <x v="48"/>
    <x v="42"/>
    <m/>
    <s v=""/>
    <s v=""/>
  </r>
  <r>
    <x v="3523"/>
    <x v="0"/>
    <x v="16"/>
    <x v="16"/>
    <x v="48"/>
    <x v="42"/>
    <m/>
    <s v=""/>
    <s v=""/>
  </r>
  <r>
    <x v="3524"/>
    <x v="0"/>
    <x v="16"/>
    <x v="16"/>
    <x v="48"/>
    <x v="42"/>
    <m/>
    <s v=""/>
    <s v=""/>
  </r>
  <r>
    <x v="3525"/>
    <x v="0"/>
    <x v="16"/>
    <x v="16"/>
    <x v="48"/>
    <x v="42"/>
    <m/>
    <s v=""/>
    <s v=""/>
  </r>
  <r>
    <x v="3526"/>
    <x v="0"/>
    <x v="16"/>
    <x v="16"/>
    <x v="48"/>
    <x v="42"/>
    <m/>
    <s v=""/>
    <s v=""/>
  </r>
  <r>
    <x v="3527"/>
    <x v="0"/>
    <x v="16"/>
    <x v="16"/>
    <x v="48"/>
    <x v="42"/>
    <m/>
    <s v=""/>
    <s v=""/>
  </r>
  <r>
    <x v="3528"/>
    <x v="0"/>
    <x v="16"/>
    <x v="16"/>
    <x v="48"/>
    <x v="42"/>
    <m/>
    <s v=""/>
    <s v=""/>
  </r>
  <r>
    <x v="3529"/>
    <x v="0"/>
    <x v="16"/>
    <x v="16"/>
    <x v="48"/>
    <x v="42"/>
    <m/>
    <s v=""/>
    <s v=""/>
  </r>
  <r>
    <x v="3530"/>
    <x v="0"/>
    <x v="16"/>
    <x v="16"/>
    <x v="48"/>
    <x v="42"/>
    <m/>
    <s v=""/>
    <s v=""/>
  </r>
  <r>
    <x v="3531"/>
    <x v="0"/>
    <x v="16"/>
    <x v="16"/>
    <x v="48"/>
    <x v="42"/>
    <m/>
    <s v=""/>
    <s v=""/>
  </r>
  <r>
    <x v="3532"/>
    <x v="0"/>
    <x v="16"/>
    <x v="16"/>
    <x v="48"/>
    <x v="42"/>
    <m/>
    <s v=""/>
    <s v=""/>
  </r>
  <r>
    <x v="3533"/>
    <x v="0"/>
    <x v="16"/>
    <x v="16"/>
    <x v="48"/>
    <x v="42"/>
    <m/>
    <s v=""/>
    <s v=""/>
  </r>
  <r>
    <x v="3534"/>
    <x v="0"/>
    <x v="16"/>
    <x v="16"/>
    <x v="48"/>
    <x v="42"/>
    <m/>
    <s v=""/>
    <s v=""/>
  </r>
  <r>
    <x v="3535"/>
    <x v="0"/>
    <x v="16"/>
    <x v="16"/>
    <x v="48"/>
    <x v="42"/>
    <m/>
    <s v=""/>
    <s v=""/>
  </r>
  <r>
    <x v="3536"/>
    <x v="0"/>
    <x v="16"/>
    <x v="16"/>
    <x v="48"/>
    <x v="42"/>
    <m/>
    <s v=""/>
    <s v=""/>
  </r>
  <r>
    <x v="3537"/>
    <x v="0"/>
    <x v="16"/>
    <x v="16"/>
    <x v="48"/>
    <x v="42"/>
    <m/>
    <s v=""/>
    <s v=""/>
  </r>
  <r>
    <x v="3538"/>
    <x v="0"/>
    <x v="16"/>
    <x v="16"/>
    <x v="48"/>
    <x v="42"/>
    <m/>
    <s v=""/>
    <s v=""/>
  </r>
  <r>
    <x v="3539"/>
    <x v="0"/>
    <x v="16"/>
    <x v="16"/>
    <x v="48"/>
    <x v="42"/>
    <m/>
    <s v=""/>
    <s v=""/>
  </r>
  <r>
    <x v="3540"/>
    <x v="0"/>
    <x v="16"/>
    <x v="16"/>
    <x v="48"/>
    <x v="42"/>
    <m/>
    <s v=""/>
    <s v=""/>
  </r>
  <r>
    <x v="3541"/>
    <x v="0"/>
    <x v="16"/>
    <x v="16"/>
    <x v="48"/>
    <x v="42"/>
    <m/>
    <s v=""/>
    <s v=""/>
  </r>
  <r>
    <x v="3542"/>
    <x v="0"/>
    <x v="16"/>
    <x v="16"/>
    <x v="48"/>
    <x v="42"/>
    <m/>
    <s v=""/>
    <s v=""/>
  </r>
  <r>
    <x v="3543"/>
    <x v="0"/>
    <x v="16"/>
    <x v="16"/>
    <x v="48"/>
    <x v="42"/>
    <m/>
    <s v=""/>
    <s v=""/>
  </r>
  <r>
    <x v="3544"/>
    <x v="0"/>
    <x v="16"/>
    <x v="16"/>
    <x v="48"/>
    <x v="42"/>
    <m/>
    <s v=""/>
    <s v=""/>
  </r>
  <r>
    <x v="3545"/>
    <x v="0"/>
    <x v="16"/>
    <x v="16"/>
    <x v="48"/>
    <x v="42"/>
    <m/>
    <s v=""/>
    <s v=""/>
  </r>
  <r>
    <x v="3546"/>
    <x v="0"/>
    <x v="16"/>
    <x v="16"/>
    <x v="48"/>
    <x v="42"/>
    <m/>
    <s v=""/>
    <s v=""/>
  </r>
  <r>
    <x v="3547"/>
    <x v="0"/>
    <x v="16"/>
    <x v="16"/>
    <x v="48"/>
    <x v="42"/>
    <m/>
    <s v=""/>
    <s v=""/>
  </r>
  <r>
    <x v="3548"/>
    <x v="0"/>
    <x v="16"/>
    <x v="16"/>
    <x v="48"/>
    <x v="42"/>
    <m/>
    <s v=""/>
    <s v=""/>
  </r>
  <r>
    <x v="3549"/>
    <x v="0"/>
    <x v="16"/>
    <x v="16"/>
    <x v="48"/>
    <x v="42"/>
    <m/>
    <s v=""/>
    <s v=""/>
  </r>
  <r>
    <x v="3550"/>
    <x v="0"/>
    <x v="16"/>
    <x v="16"/>
    <x v="48"/>
    <x v="42"/>
    <m/>
    <s v=""/>
    <s v=""/>
  </r>
  <r>
    <x v="3551"/>
    <x v="0"/>
    <x v="16"/>
    <x v="16"/>
    <x v="48"/>
    <x v="42"/>
    <m/>
    <s v=""/>
    <s v=""/>
  </r>
  <r>
    <x v="3552"/>
    <x v="0"/>
    <x v="16"/>
    <x v="16"/>
    <x v="48"/>
    <x v="42"/>
    <m/>
    <s v=""/>
    <s v=""/>
  </r>
  <r>
    <x v="3553"/>
    <x v="0"/>
    <x v="16"/>
    <x v="16"/>
    <x v="48"/>
    <x v="42"/>
    <m/>
    <s v=""/>
    <s v=""/>
  </r>
  <r>
    <x v="3554"/>
    <x v="0"/>
    <x v="16"/>
    <x v="16"/>
    <x v="48"/>
    <x v="42"/>
    <m/>
    <s v=""/>
    <s v=""/>
  </r>
  <r>
    <x v="3555"/>
    <x v="0"/>
    <x v="16"/>
    <x v="16"/>
    <x v="48"/>
    <x v="42"/>
    <m/>
    <s v=""/>
    <s v=""/>
  </r>
  <r>
    <x v="3556"/>
    <x v="0"/>
    <x v="16"/>
    <x v="16"/>
    <x v="48"/>
    <x v="42"/>
    <m/>
    <s v=""/>
    <s v=""/>
  </r>
  <r>
    <x v="3557"/>
    <x v="0"/>
    <x v="16"/>
    <x v="16"/>
    <x v="48"/>
    <x v="42"/>
    <m/>
    <s v=""/>
    <s v=""/>
  </r>
  <r>
    <x v="3558"/>
    <x v="0"/>
    <x v="16"/>
    <x v="16"/>
    <x v="48"/>
    <x v="42"/>
    <m/>
    <s v=""/>
    <s v=""/>
  </r>
  <r>
    <x v="3559"/>
    <x v="0"/>
    <x v="16"/>
    <x v="16"/>
    <x v="48"/>
    <x v="42"/>
    <m/>
    <s v=""/>
    <s v=""/>
  </r>
  <r>
    <x v="3560"/>
    <x v="0"/>
    <x v="16"/>
    <x v="16"/>
    <x v="48"/>
    <x v="42"/>
    <m/>
    <s v=""/>
    <s v=""/>
  </r>
  <r>
    <x v="3561"/>
    <x v="0"/>
    <x v="16"/>
    <x v="16"/>
    <x v="48"/>
    <x v="42"/>
    <m/>
    <s v=""/>
    <s v=""/>
  </r>
  <r>
    <x v="3562"/>
    <x v="0"/>
    <x v="16"/>
    <x v="16"/>
    <x v="48"/>
    <x v="42"/>
    <m/>
    <s v=""/>
    <s v=""/>
  </r>
  <r>
    <x v="3563"/>
    <x v="0"/>
    <x v="16"/>
    <x v="16"/>
    <x v="48"/>
    <x v="42"/>
    <m/>
    <s v=""/>
    <s v=""/>
  </r>
  <r>
    <x v="3564"/>
    <x v="0"/>
    <x v="16"/>
    <x v="16"/>
    <x v="48"/>
    <x v="42"/>
    <m/>
    <s v=""/>
    <s v=""/>
  </r>
  <r>
    <x v="3565"/>
    <x v="0"/>
    <x v="16"/>
    <x v="16"/>
    <x v="48"/>
    <x v="42"/>
    <m/>
    <s v=""/>
    <s v=""/>
  </r>
  <r>
    <x v="3566"/>
    <x v="0"/>
    <x v="16"/>
    <x v="16"/>
    <x v="48"/>
    <x v="42"/>
    <m/>
    <s v=""/>
    <s v=""/>
  </r>
  <r>
    <x v="3567"/>
    <x v="0"/>
    <x v="16"/>
    <x v="16"/>
    <x v="48"/>
    <x v="42"/>
    <m/>
    <s v=""/>
    <s v=""/>
  </r>
  <r>
    <x v="3568"/>
    <x v="0"/>
    <x v="16"/>
    <x v="16"/>
    <x v="48"/>
    <x v="42"/>
    <m/>
    <s v=""/>
    <s v=""/>
  </r>
  <r>
    <x v="3569"/>
    <x v="0"/>
    <x v="16"/>
    <x v="16"/>
    <x v="48"/>
    <x v="42"/>
    <m/>
    <s v=""/>
    <s v=""/>
  </r>
  <r>
    <x v="3570"/>
    <x v="0"/>
    <x v="16"/>
    <x v="16"/>
    <x v="48"/>
    <x v="42"/>
    <m/>
    <s v=""/>
    <s v=""/>
  </r>
  <r>
    <x v="3571"/>
    <x v="0"/>
    <x v="16"/>
    <x v="16"/>
    <x v="48"/>
    <x v="42"/>
    <m/>
    <s v=""/>
    <s v=""/>
  </r>
  <r>
    <x v="3572"/>
    <x v="0"/>
    <x v="16"/>
    <x v="16"/>
    <x v="48"/>
    <x v="42"/>
    <m/>
    <s v=""/>
    <s v=""/>
  </r>
  <r>
    <x v="3573"/>
    <x v="0"/>
    <x v="16"/>
    <x v="16"/>
    <x v="48"/>
    <x v="42"/>
    <m/>
    <s v=""/>
    <s v=""/>
  </r>
  <r>
    <x v="3574"/>
    <x v="0"/>
    <x v="16"/>
    <x v="16"/>
    <x v="48"/>
    <x v="42"/>
    <m/>
    <s v=""/>
    <s v=""/>
  </r>
  <r>
    <x v="3575"/>
    <x v="0"/>
    <x v="16"/>
    <x v="16"/>
    <x v="48"/>
    <x v="42"/>
    <m/>
    <s v=""/>
    <s v=""/>
  </r>
  <r>
    <x v="3576"/>
    <x v="0"/>
    <x v="16"/>
    <x v="16"/>
    <x v="48"/>
    <x v="42"/>
    <m/>
    <s v=""/>
    <s v=""/>
  </r>
  <r>
    <x v="3577"/>
    <x v="0"/>
    <x v="16"/>
    <x v="16"/>
    <x v="48"/>
    <x v="42"/>
    <m/>
    <s v=""/>
    <s v=""/>
  </r>
  <r>
    <x v="3578"/>
    <x v="0"/>
    <x v="16"/>
    <x v="16"/>
    <x v="48"/>
    <x v="42"/>
    <m/>
    <s v=""/>
    <s v=""/>
  </r>
  <r>
    <x v="3579"/>
    <x v="0"/>
    <x v="16"/>
    <x v="16"/>
    <x v="48"/>
    <x v="42"/>
    <m/>
    <s v=""/>
    <s v=""/>
  </r>
  <r>
    <x v="3580"/>
    <x v="0"/>
    <x v="16"/>
    <x v="16"/>
    <x v="48"/>
    <x v="42"/>
    <m/>
    <s v=""/>
    <s v=""/>
  </r>
  <r>
    <x v="3581"/>
    <x v="0"/>
    <x v="16"/>
    <x v="16"/>
    <x v="48"/>
    <x v="42"/>
    <m/>
    <s v=""/>
    <s v=""/>
  </r>
  <r>
    <x v="3582"/>
    <x v="0"/>
    <x v="16"/>
    <x v="16"/>
    <x v="48"/>
    <x v="42"/>
    <m/>
    <s v=""/>
    <s v=""/>
  </r>
  <r>
    <x v="3583"/>
    <x v="0"/>
    <x v="16"/>
    <x v="16"/>
    <x v="48"/>
    <x v="42"/>
    <m/>
    <s v=""/>
    <s v=""/>
  </r>
  <r>
    <x v="3584"/>
    <x v="0"/>
    <x v="16"/>
    <x v="16"/>
    <x v="48"/>
    <x v="42"/>
    <m/>
    <s v=""/>
    <s v=""/>
  </r>
  <r>
    <x v="3585"/>
    <x v="0"/>
    <x v="16"/>
    <x v="16"/>
    <x v="48"/>
    <x v="42"/>
    <m/>
    <s v=""/>
    <s v=""/>
  </r>
  <r>
    <x v="3586"/>
    <x v="0"/>
    <x v="16"/>
    <x v="16"/>
    <x v="48"/>
    <x v="42"/>
    <m/>
    <s v=""/>
    <s v=""/>
  </r>
  <r>
    <x v="3587"/>
    <x v="0"/>
    <x v="16"/>
    <x v="16"/>
    <x v="48"/>
    <x v="42"/>
    <m/>
    <s v=""/>
    <s v=""/>
  </r>
  <r>
    <x v="3588"/>
    <x v="0"/>
    <x v="16"/>
    <x v="16"/>
    <x v="48"/>
    <x v="42"/>
    <m/>
    <s v=""/>
    <s v=""/>
  </r>
  <r>
    <x v="3589"/>
    <x v="0"/>
    <x v="16"/>
    <x v="16"/>
    <x v="48"/>
    <x v="42"/>
    <m/>
    <s v=""/>
    <s v=""/>
  </r>
  <r>
    <x v="3590"/>
    <x v="0"/>
    <x v="16"/>
    <x v="16"/>
    <x v="48"/>
    <x v="42"/>
    <m/>
    <s v=""/>
    <s v=""/>
  </r>
  <r>
    <x v="3591"/>
    <x v="0"/>
    <x v="16"/>
    <x v="16"/>
    <x v="48"/>
    <x v="42"/>
    <m/>
    <s v=""/>
    <s v=""/>
  </r>
  <r>
    <x v="3592"/>
    <x v="0"/>
    <x v="16"/>
    <x v="16"/>
    <x v="48"/>
    <x v="42"/>
    <m/>
    <s v=""/>
    <s v=""/>
  </r>
  <r>
    <x v="3593"/>
    <x v="0"/>
    <x v="16"/>
    <x v="16"/>
    <x v="48"/>
    <x v="42"/>
    <m/>
    <s v=""/>
    <s v=""/>
  </r>
  <r>
    <x v="3594"/>
    <x v="0"/>
    <x v="16"/>
    <x v="16"/>
    <x v="48"/>
    <x v="42"/>
    <m/>
    <s v=""/>
    <s v=""/>
  </r>
  <r>
    <x v="3595"/>
    <x v="0"/>
    <x v="16"/>
    <x v="16"/>
    <x v="48"/>
    <x v="42"/>
    <m/>
    <s v=""/>
    <s v=""/>
  </r>
  <r>
    <x v="3596"/>
    <x v="0"/>
    <x v="16"/>
    <x v="16"/>
    <x v="48"/>
    <x v="42"/>
    <m/>
    <s v=""/>
    <s v=""/>
  </r>
  <r>
    <x v="3597"/>
    <x v="0"/>
    <x v="16"/>
    <x v="16"/>
    <x v="48"/>
    <x v="42"/>
    <m/>
    <s v=""/>
    <s v=""/>
  </r>
  <r>
    <x v="3598"/>
    <x v="0"/>
    <x v="16"/>
    <x v="16"/>
    <x v="48"/>
    <x v="42"/>
    <m/>
    <s v=""/>
    <s v=""/>
  </r>
  <r>
    <x v="3599"/>
    <x v="0"/>
    <x v="16"/>
    <x v="16"/>
    <x v="48"/>
    <x v="42"/>
    <m/>
    <s v=""/>
    <s v=""/>
  </r>
  <r>
    <x v="3600"/>
    <x v="0"/>
    <x v="16"/>
    <x v="16"/>
    <x v="48"/>
    <x v="42"/>
    <m/>
    <s v=""/>
    <s v=""/>
  </r>
  <r>
    <x v="3601"/>
    <x v="0"/>
    <x v="16"/>
    <x v="16"/>
    <x v="48"/>
    <x v="42"/>
    <m/>
    <s v=""/>
    <s v=""/>
  </r>
  <r>
    <x v="3602"/>
    <x v="0"/>
    <x v="16"/>
    <x v="16"/>
    <x v="48"/>
    <x v="42"/>
    <m/>
    <s v=""/>
    <s v=""/>
  </r>
  <r>
    <x v="3603"/>
    <x v="0"/>
    <x v="16"/>
    <x v="16"/>
    <x v="48"/>
    <x v="42"/>
    <m/>
    <s v=""/>
    <s v=""/>
  </r>
  <r>
    <x v="3604"/>
    <x v="0"/>
    <x v="16"/>
    <x v="16"/>
    <x v="48"/>
    <x v="42"/>
    <m/>
    <s v=""/>
    <s v=""/>
  </r>
  <r>
    <x v="3605"/>
    <x v="0"/>
    <x v="16"/>
    <x v="16"/>
    <x v="48"/>
    <x v="42"/>
    <m/>
    <s v=""/>
    <s v=""/>
  </r>
  <r>
    <x v="3606"/>
    <x v="0"/>
    <x v="16"/>
    <x v="16"/>
    <x v="48"/>
    <x v="42"/>
    <m/>
    <s v=""/>
    <s v=""/>
  </r>
  <r>
    <x v="3607"/>
    <x v="0"/>
    <x v="16"/>
    <x v="16"/>
    <x v="48"/>
    <x v="42"/>
    <m/>
    <s v=""/>
    <s v=""/>
  </r>
  <r>
    <x v="3608"/>
    <x v="0"/>
    <x v="16"/>
    <x v="16"/>
    <x v="48"/>
    <x v="42"/>
    <m/>
    <s v=""/>
    <s v=""/>
  </r>
  <r>
    <x v="3609"/>
    <x v="0"/>
    <x v="16"/>
    <x v="16"/>
    <x v="48"/>
    <x v="42"/>
    <m/>
    <s v=""/>
    <s v=""/>
  </r>
  <r>
    <x v="3610"/>
    <x v="0"/>
    <x v="16"/>
    <x v="16"/>
    <x v="48"/>
    <x v="42"/>
    <m/>
    <s v=""/>
    <s v=""/>
  </r>
  <r>
    <x v="3611"/>
    <x v="0"/>
    <x v="16"/>
    <x v="16"/>
    <x v="48"/>
    <x v="42"/>
    <m/>
    <s v=""/>
    <s v=""/>
  </r>
  <r>
    <x v="3612"/>
    <x v="0"/>
    <x v="16"/>
    <x v="16"/>
    <x v="48"/>
    <x v="42"/>
    <m/>
    <s v=""/>
    <s v=""/>
  </r>
  <r>
    <x v="3613"/>
    <x v="0"/>
    <x v="16"/>
    <x v="16"/>
    <x v="48"/>
    <x v="42"/>
    <m/>
    <s v=""/>
    <s v=""/>
  </r>
  <r>
    <x v="3614"/>
    <x v="0"/>
    <x v="16"/>
    <x v="16"/>
    <x v="48"/>
    <x v="42"/>
    <m/>
    <s v=""/>
    <s v=""/>
  </r>
  <r>
    <x v="3615"/>
    <x v="0"/>
    <x v="16"/>
    <x v="16"/>
    <x v="48"/>
    <x v="42"/>
    <m/>
    <s v=""/>
    <s v=""/>
  </r>
  <r>
    <x v="3616"/>
    <x v="0"/>
    <x v="16"/>
    <x v="16"/>
    <x v="48"/>
    <x v="42"/>
    <m/>
    <s v=""/>
    <s v=""/>
  </r>
  <r>
    <x v="3617"/>
    <x v="0"/>
    <x v="16"/>
    <x v="16"/>
    <x v="48"/>
    <x v="42"/>
    <m/>
    <s v=""/>
    <s v=""/>
  </r>
  <r>
    <x v="3618"/>
    <x v="0"/>
    <x v="16"/>
    <x v="16"/>
    <x v="48"/>
    <x v="42"/>
    <m/>
    <s v=""/>
    <s v=""/>
  </r>
  <r>
    <x v="3619"/>
    <x v="0"/>
    <x v="16"/>
    <x v="16"/>
    <x v="48"/>
    <x v="42"/>
    <m/>
    <s v=""/>
    <s v=""/>
  </r>
  <r>
    <x v="3620"/>
    <x v="0"/>
    <x v="16"/>
    <x v="16"/>
    <x v="48"/>
    <x v="42"/>
    <m/>
    <s v=""/>
    <s v=""/>
  </r>
  <r>
    <x v="3621"/>
    <x v="0"/>
    <x v="16"/>
    <x v="16"/>
    <x v="48"/>
    <x v="42"/>
    <m/>
    <s v=""/>
    <s v=""/>
  </r>
  <r>
    <x v="3622"/>
    <x v="0"/>
    <x v="16"/>
    <x v="16"/>
    <x v="48"/>
    <x v="42"/>
    <m/>
    <s v=""/>
    <s v=""/>
  </r>
  <r>
    <x v="3623"/>
    <x v="0"/>
    <x v="16"/>
    <x v="16"/>
    <x v="48"/>
    <x v="42"/>
    <m/>
    <s v=""/>
    <s v=""/>
  </r>
  <r>
    <x v="3624"/>
    <x v="0"/>
    <x v="16"/>
    <x v="16"/>
    <x v="48"/>
    <x v="42"/>
    <m/>
    <s v=""/>
    <s v=""/>
  </r>
  <r>
    <x v="3625"/>
    <x v="0"/>
    <x v="16"/>
    <x v="16"/>
    <x v="48"/>
    <x v="42"/>
    <m/>
    <s v=""/>
    <s v=""/>
  </r>
  <r>
    <x v="3626"/>
    <x v="0"/>
    <x v="16"/>
    <x v="16"/>
    <x v="48"/>
    <x v="42"/>
    <m/>
    <s v=""/>
    <s v=""/>
  </r>
  <r>
    <x v="3627"/>
    <x v="0"/>
    <x v="16"/>
    <x v="16"/>
    <x v="48"/>
    <x v="42"/>
    <m/>
    <s v=""/>
    <s v=""/>
  </r>
  <r>
    <x v="3628"/>
    <x v="0"/>
    <x v="16"/>
    <x v="16"/>
    <x v="48"/>
    <x v="42"/>
    <m/>
    <s v=""/>
    <s v=""/>
  </r>
  <r>
    <x v="3629"/>
    <x v="0"/>
    <x v="16"/>
    <x v="16"/>
    <x v="48"/>
    <x v="42"/>
    <m/>
    <s v=""/>
    <s v=""/>
  </r>
  <r>
    <x v="3630"/>
    <x v="0"/>
    <x v="16"/>
    <x v="16"/>
    <x v="48"/>
    <x v="42"/>
    <m/>
    <s v=""/>
    <s v=""/>
  </r>
  <r>
    <x v="3631"/>
    <x v="0"/>
    <x v="16"/>
    <x v="16"/>
    <x v="48"/>
    <x v="42"/>
    <m/>
    <s v=""/>
    <s v=""/>
  </r>
  <r>
    <x v="3632"/>
    <x v="0"/>
    <x v="16"/>
    <x v="16"/>
    <x v="48"/>
    <x v="42"/>
    <m/>
    <s v=""/>
    <s v=""/>
  </r>
  <r>
    <x v="3633"/>
    <x v="0"/>
    <x v="16"/>
    <x v="16"/>
    <x v="48"/>
    <x v="42"/>
    <m/>
    <s v=""/>
    <s v=""/>
  </r>
  <r>
    <x v="3634"/>
    <x v="0"/>
    <x v="16"/>
    <x v="16"/>
    <x v="48"/>
    <x v="42"/>
    <m/>
    <s v=""/>
    <s v=""/>
  </r>
  <r>
    <x v="3635"/>
    <x v="0"/>
    <x v="16"/>
    <x v="16"/>
    <x v="48"/>
    <x v="42"/>
    <m/>
    <s v=""/>
    <s v=""/>
  </r>
  <r>
    <x v="3636"/>
    <x v="0"/>
    <x v="16"/>
    <x v="16"/>
    <x v="48"/>
    <x v="42"/>
    <m/>
    <s v=""/>
    <s v=""/>
  </r>
  <r>
    <x v="3637"/>
    <x v="0"/>
    <x v="16"/>
    <x v="16"/>
    <x v="48"/>
    <x v="42"/>
    <m/>
    <s v=""/>
    <s v=""/>
  </r>
  <r>
    <x v="3638"/>
    <x v="0"/>
    <x v="16"/>
    <x v="16"/>
    <x v="48"/>
    <x v="42"/>
    <m/>
    <s v=""/>
    <s v=""/>
  </r>
  <r>
    <x v="3639"/>
    <x v="0"/>
    <x v="16"/>
    <x v="16"/>
    <x v="48"/>
    <x v="42"/>
    <m/>
    <s v=""/>
    <s v=""/>
  </r>
  <r>
    <x v="3640"/>
    <x v="0"/>
    <x v="16"/>
    <x v="16"/>
    <x v="48"/>
    <x v="42"/>
    <m/>
    <s v=""/>
    <s v=""/>
  </r>
  <r>
    <x v="3641"/>
    <x v="0"/>
    <x v="16"/>
    <x v="16"/>
    <x v="48"/>
    <x v="42"/>
    <m/>
    <s v=""/>
    <s v=""/>
  </r>
  <r>
    <x v="3642"/>
    <x v="0"/>
    <x v="16"/>
    <x v="16"/>
    <x v="48"/>
    <x v="42"/>
    <m/>
    <s v=""/>
    <s v=""/>
  </r>
  <r>
    <x v="3643"/>
    <x v="0"/>
    <x v="16"/>
    <x v="16"/>
    <x v="48"/>
    <x v="42"/>
    <m/>
    <s v=""/>
    <s v=""/>
  </r>
  <r>
    <x v="3644"/>
    <x v="0"/>
    <x v="16"/>
    <x v="16"/>
    <x v="48"/>
    <x v="42"/>
    <m/>
    <s v=""/>
    <s v=""/>
  </r>
  <r>
    <x v="3645"/>
    <x v="0"/>
    <x v="16"/>
    <x v="16"/>
    <x v="48"/>
    <x v="42"/>
    <m/>
    <s v=""/>
    <s v=""/>
  </r>
  <r>
    <x v="3646"/>
    <x v="0"/>
    <x v="16"/>
    <x v="16"/>
    <x v="48"/>
    <x v="42"/>
    <m/>
    <s v=""/>
    <s v=""/>
  </r>
  <r>
    <x v="3647"/>
    <x v="0"/>
    <x v="16"/>
    <x v="16"/>
    <x v="48"/>
    <x v="42"/>
    <m/>
    <s v=""/>
    <s v=""/>
  </r>
  <r>
    <x v="3648"/>
    <x v="0"/>
    <x v="16"/>
    <x v="16"/>
    <x v="48"/>
    <x v="42"/>
    <m/>
    <s v=""/>
    <s v=""/>
  </r>
  <r>
    <x v="3649"/>
    <x v="0"/>
    <x v="16"/>
    <x v="16"/>
    <x v="48"/>
    <x v="42"/>
    <m/>
    <s v=""/>
    <s v=""/>
  </r>
  <r>
    <x v="3650"/>
    <x v="0"/>
    <x v="16"/>
    <x v="16"/>
    <x v="48"/>
    <x v="42"/>
    <m/>
    <s v=""/>
    <s v=""/>
  </r>
  <r>
    <x v="3651"/>
    <x v="0"/>
    <x v="16"/>
    <x v="16"/>
    <x v="48"/>
    <x v="42"/>
    <m/>
    <s v=""/>
    <s v=""/>
  </r>
  <r>
    <x v="3652"/>
    <x v="0"/>
    <x v="16"/>
    <x v="16"/>
    <x v="48"/>
    <x v="42"/>
    <m/>
    <s v=""/>
    <s v=""/>
  </r>
  <r>
    <x v="3653"/>
    <x v="0"/>
    <x v="16"/>
    <x v="16"/>
    <x v="48"/>
    <x v="42"/>
    <m/>
    <s v=""/>
    <s v=""/>
  </r>
  <r>
    <x v="3654"/>
    <x v="0"/>
    <x v="16"/>
    <x v="16"/>
    <x v="48"/>
    <x v="42"/>
    <m/>
    <s v=""/>
    <s v=""/>
  </r>
  <r>
    <x v="3655"/>
    <x v="0"/>
    <x v="16"/>
    <x v="16"/>
    <x v="48"/>
    <x v="42"/>
    <m/>
    <s v=""/>
    <s v=""/>
  </r>
  <r>
    <x v="3656"/>
    <x v="0"/>
    <x v="16"/>
    <x v="16"/>
    <x v="48"/>
    <x v="42"/>
    <m/>
    <s v=""/>
    <s v=""/>
  </r>
  <r>
    <x v="3657"/>
    <x v="0"/>
    <x v="16"/>
    <x v="16"/>
    <x v="48"/>
    <x v="42"/>
    <m/>
    <s v=""/>
    <s v=""/>
  </r>
  <r>
    <x v="3658"/>
    <x v="0"/>
    <x v="16"/>
    <x v="16"/>
    <x v="48"/>
    <x v="42"/>
    <m/>
    <s v=""/>
    <s v=""/>
  </r>
  <r>
    <x v="3659"/>
    <x v="0"/>
    <x v="16"/>
    <x v="16"/>
    <x v="48"/>
    <x v="42"/>
    <m/>
    <s v=""/>
    <s v=""/>
  </r>
  <r>
    <x v="3660"/>
    <x v="0"/>
    <x v="16"/>
    <x v="16"/>
    <x v="48"/>
    <x v="42"/>
    <m/>
    <s v=""/>
    <s v=""/>
  </r>
  <r>
    <x v="3661"/>
    <x v="0"/>
    <x v="16"/>
    <x v="16"/>
    <x v="48"/>
    <x v="42"/>
    <m/>
    <s v=""/>
    <s v=""/>
  </r>
  <r>
    <x v="3662"/>
    <x v="0"/>
    <x v="16"/>
    <x v="16"/>
    <x v="48"/>
    <x v="42"/>
    <m/>
    <s v=""/>
    <s v=""/>
  </r>
  <r>
    <x v="3663"/>
    <x v="0"/>
    <x v="16"/>
    <x v="16"/>
    <x v="48"/>
    <x v="42"/>
    <m/>
    <s v=""/>
    <s v=""/>
  </r>
  <r>
    <x v="3664"/>
    <x v="0"/>
    <x v="16"/>
    <x v="16"/>
    <x v="48"/>
    <x v="42"/>
    <m/>
    <s v=""/>
    <s v=""/>
  </r>
  <r>
    <x v="3665"/>
    <x v="0"/>
    <x v="16"/>
    <x v="16"/>
    <x v="48"/>
    <x v="42"/>
    <m/>
    <s v=""/>
    <s v=""/>
  </r>
  <r>
    <x v="3666"/>
    <x v="0"/>
    <x v="16"/>
    <x v="16"/>
    <x v="48"/>
    <x v="42"/>
    <m/>
    <s v=""/>
    <s v=""/>
  </r>
  <r>
    <x v="3667"/>
    <x v="0"/>
    <x v="16"/>
    <x v="16"/>
    <x v="48"/>
    <x v="42"/>
    <m/>
    <s v=""/>
    <s v=""/>
  </r>
  <r>
    <x v="3668"/>
    <x v="0"/>
    <x v="16"/>
    <x v="16"/>
    <x v="48"/>
    <x v="42"/>
    <m/>
    <s v=""/>
    <s v=""/>
  </r>
  <r>
    <x v="3669"/>
    <x v="0"/>
    <x v="16"/>
    <x v="16"/>
    <x v="48"/>
    <x v="42"/>
    <m/>
    <s v=""/>
    <s v=""/>
  </r>
  <r>
    <x v="3670"/>
    <x v="0"/>
    <x v="16"/>
    <x v="16"/>
    <x v="48"/>
    <x v="42"/>
    <m/>
    <s v=""/>
    <s v=""/>
  </r>
  <r>
    <x v="3671"/>
    <x v="0"/>
    <x v="16"/>
    <x v="16"/>
    <x v="48"/>
    <x v="42"/>
    <m/>
    <s v=""/>
    <s v=""/>
  </r>
  <r>
    <x v="3672"/>
    <x v="0"/>
    <x v="16"/>
    <x v="16"/>
    <x v="48"/>
    <x v="42"/>
    <m/>
    <s v=""/>
    <s v=""/>
  </r>
  <r>
    <x v="3673"/>
    <x v="0"/>
    <x v="16"/>
    <x v="16"/>
    <x v="48"/>
    <x v="42"/>
    <m/>
    <s v=""/>
    <s v=""/>
  </r>
  <r>
    <x v="3674"/>
    <x v="0"/>
    <x v="16"/>
    <x v="16"/>
    <x v="48"/>
    <x v="42"/>
    <m/>
    <s v=""/>
    <s v=""/>
  </r>
  <r>
    <x v="3675"/>
    <x v="0"/>
    <x v="16"/>
    <x v="16"/>
    <x v="48"/>
    <x v="42"/>
    <m/>
    <s v=""/>
    <s v=""/>
  </r>
  <r>
    <x v="3676"/>
    <x v="0"/>
    <x v="16"/>
    <x v="16"/>
    <x v="48"/>
    <x v="42"/>
    <m/>
    <s v=""/>
    <s v=""/>
  </r>
  <r>
    <x v="3677"/>
    <x v="0"/>
    <x v="16"/>
    <x v="16"/>
    <x v="48"/>
    <x v="42"/>
    <m/>
    <s v=""/>
    <s v=""/>
  </r>
  <r>
    <x v="3678"/>
    <x v="0"/>
    <x v="16"/>
    <x v="16"/>
    <x v="48"/>
    <x v="42"/>
    <m/>
    <s v=""/>
    <s v=""/>
  </r>
  <r>
    <x v="3679"/>
    <x v="0"/>
    <x v="16"/>
    <x v="16"/>
    <x v="48"/>
    <x v="42"/>
    <m/>
    <s v=""/>
    <s v=""/>
  </r>
  <r>
    <x v="3680"/>
    <x v="0"/>
    <x v="16"/>
    <x v="16"/>
    <x v="48"/>
    <x v="42"/>
    <m/>
    <s v=""/>
    <s v=""/>
  </r>
  <r>
    <x v="3681"/>
    <x v="0"/>
    <x v="16"/>
    <x v="16"/>
    <x v="48"/>
    <x v="42"/>
    <m/>
    <s v=""/>
    <s v=""/>
  </r>
  <r>
    <x v="3682"/>
    <x v="0"/>
    <x v="16"/>
    <x v="16"/>
    <x v="48"/>
    <x v="42"/>
    <m/>
    <s v=""/>
    <s v=""/>
  </r>
  <r>
    <x v="3683"/>
    <x v="0"/>
    <x v="16"/>
    <x v="16"/>
    <x v="48"/>
    <x v="42"/>
    <m/>
    <s v=""/>
    <s v=""/>
  </r>
  <r>
    <x v="3684"/>
    <x v="0"/>
    <x v="16"/>
    <x v="16"/>
    <x v="48"/>
    <x v="42"/>
    <m/>
    <s v=""/>
    <s v=""/>
  </r>
  <r>
    <x v="3685"/>
    <x v="0"/>
    <x v="16"/>
    <x v="16"/>
    <x v="48"/>
    <x v="42"/>
    <m/>
    <s v=""/>
    <s v=""/>
  </r>
  <r>
    <x v="3686"/>
    <x v="0"/>
    <x v="16"/>
    <x v="16"/>
    <x v="48"/>
    <x v="42"/>
    <m/>
    <s v=""/>
    <s v=""/>
  </r>
  <r>
    <x v="3687"/>
    <x v="0"/>
    <x v="16"/>
    <x v="16"/>
    <x v="48"/>
    <x v="42"/>
    <m/>
    <s v=""/>
    <s v=""/>
  </r>
  <r>
    <x v="3688"/>
    <x v="0"/>
    <x v="16"/>
    <x v="16"/>
    <x v="48"/>
    <x v="42"/>
    <m/>
    <s v=""/>
    <s v=""/>
  </r>
  <r>
    <x v="3689"/>
    <x v="0"/>
    <x v="16"/>
    <x v="16"/>
    <x v="48"/>
    <x v="42"/>
    <m/>
    <s v=""/>
    <s v=""/>
  </r>
  <r>
    <x v="3690"/>
    <x v="0"/>
    <x v="16"/>
    <x v="16"/>
    <x v="48"/>
    <x v="42"/>
    <m/>
    <s v=""/>
    <s v=""/>
  </r>
  <r>
    <x v="3691"/>
    <x v="0"/>
    <x v="16"/>
    <x v="16"/>
    <x v="48"/>
    <x v="42"/>
    <m/>
    <s v=""/>
    <s v=""/>
  </r>
  <r>
    <x v="3692"/>
    <x v="0"/>
    <x v="16"/>
    <x v="16"/>
    <x v="48"/>
    <x v="42"/>
    <m/>
    <s v=""/>
    <s v=""/>
  </r>
  <r>
    <x v="3693"/>
    <x v="0"/>
    <x v="16"/>
    <x v="16"/>
    <x v="48"/>
    <x v="42"/>
    <m/>
    <s v=""/>
    <s v=""/>
  </r>
  <r>
    <x v="3694"/>
    <x v="0"/>
    <x v="16"/>
    <x v="16"/>
    <x v="48"/>
    <x v="42"/>
    <m/>
    <s v=""/>
    <s v=""/>
  </r>
  <r>
    <x v="3695"/>
    <x v="0"/>
    <x v="16"/>
    <x v="16"/>
    <x v="48"/>
    <x v="42"/>
    <m/>
    <s v=""/>
    <s v=""/>
  </r>
  <r>
    <x v="3696"/>
    <x v="0"/>
    <x v="16"/>
    <x v="16"/>
    <x v="48"/>
    <x v="42"/>
    <m/>
    <s v=""/>
    <s v=""/>
  </r>
  <r>
    <x v="3697"/>
    <x v="0"/>
    <x v="16"/>
    <x v="16"/>
    <x v="48"/>
    <x v="42"/>
    <m/>
    <s v=""/>
    <s v=""/>
  </r>
  <r>
    <x v="3698"/>
    <x v="0"/>
    <x v="16"/>
    <x v="16"/>
    <x v="48"/>
    <x v="42"/>
    <m/>
    <s v=""/>
    <s v=""/>
  </r>
  <r>
    <x v="3699"/>
    <x v="0"/>
    <x v="16"/>
    <x v="16"/>
    <x v="48"/>
    <x v="42"/>
    <m/>
    <s v=""/>
    <s v=""/>
  </r>
  <r>
    <x v="3700"/>
    <x v="0"/>
    <x v="16"/>
    <x v="16"/>
    <x v="48"/>
    <x v="42"/>
    <m/>
    <s v=""/>
    <s v=""/>
  </r>
  <r>
    <x v="3701"/>
    <x v="0"/>
    <x v="16"/>
    <x v="16"/>
    <x v="48"/>
    <x v="42"/>
    <m/>
    <s v=""/>
    <s v=""/>
  </r>
  <r>
    <x v="3702"/>
    <x v="0"/>
    <x v="16"/>
    <x v="16"/>
    <x v="48"/>
    <x v="42"/>
    <m/>
    <s v=""/>
    <s v=""/>
  </r>
  <r>
    <x v="3703"/>
    <x v="0"/>
    <x v="16"/>
    <x v="16"/>
    <x v="48"/>
    <x v="42"/>
    <m/>
    <s v=""/>
    <s v=""/>
  </r>
  <r>
    <x v="3704"/>
    <x v="0"/>
    <x v="16"/>
    <x v="16"/>
    <x v="48"/>
    <x v="42"/>
    <m/>
    <s v=""/>
    <s v=""/>
  </r>
  <r>
    <x v="3705"/>
    <x v="0"/>
    <x v="16"/>
    <x v="16"/>
    <x v="48"/>
    <x v="42"/>
    <m/>
    <s v=""/>
    <s v=""/>
  </r>
  <r>
    <x v="3706"/>
    <x v="0"/>
    <x v="16"/>
    <x v="16"/>
    <x v="48"/>
    <x v="42"/>
    <m/>
    <s v=""/>
    <s v=""/>
  </r>
  <r>
    <x v="3707"/>
    <x v="0"/>
    <x v="16"/>
    <x v="16"/>
    <x v="48"/>
    <x v="42"/>
    <m/>
    <s v=""/>
    <s v=""/>
  </r>
  <r>
    <x v="3708"/>
    <x v="0"/>
    <x v="16"/>
    <x v="16"/>
    <x v="48"/>
    <x v="42"/>
    <m/>
    <s v=""/>
    <s v=""/>
  </r>
  <r>
    <x v="3709"/>
    <x v="0"/>
    <x v="16"/>
    <x v="16"/>
    <x v="48"/>
    <x v="42"/>
    <m/>
    <s v=""/>
    <s v=""/>
  </r>
  <r>
    <x v="3710"/>
    <x v="0"/>
    <x v="16"/>
    <x v="16"/>
    <x v="48"/>
    <x v="42"/>
    <m/>
    <s v=""/>
    <s v=""/>
  </r>
  <r>
    <x v="3711"/>
    <x v="0"/>
    <x v="16"/>
    <x v="16"/>
    <x v="48"/>
    <x v="42"/>
    <m/>
    <s v=""/>
    <s v=""/>
  </r>
  <r>
    <x v="3712"/>
    <x v="0"/>
    <x v="16"/>
    <x v="16"/>
    <x v="48"/>
    <x v="42"/>
    <m/>
    <s v=""/>
    <s v=""/>
  </r>
  <r>
    <x v="3713"/>
    <x v="0"/>
    <x v="16"/>
    <x v="16"/>
    <x v="48"/>
    <x v="42"/>
    <m/>
    <s v=""/>
    <s v=""/>
  </r>
  <r>
    <x v="3714"/>
    <x v="0"/>
    <x v="16"/>
    <x v="16"/>
    <x v="48"/>
    <x v="42"/>
    <m/>
    <s v=""/>
    <s v=""/>
  </r>
  <r>
    <x v="3715"/>
    <x v="0"/>
    <x v="16"/>
    <x v="16"/>
    <x v="48"/>
    <x v="42"/>
    <m/>
    <s v=""/>
    <s v=""/>
  </r>
  <r>
    <x v="3716"/>
    <x v="0"/>
    <x v="16"/>
    <x v="16"/>
    <x v="48"/>
    <x v="42"/>
    <m/>
    <s v=""/>
    <s v=""/>
  </r>
  <r>
    <x v="3717"/>
    <x v="0"/>
    <x v="16"/>
    <x v="16"/>
    <x v="48"/>
    <x v="42"/>
    <m/>
    <s v=""/>
    <s v=""/>
  </r>
  <r>
    <x v="3718"/>
    <x v="0"/>
    <x v="16"/>
    <x v="16"/>
    <x v="48"/>
    <x v="42"/>
    <m/>
    <s v=""/>
    <s v=""/>
  </r>
  <r>
    <x v="3719"/>
    <x v="0"/>
    <x v="16"/>
    <x v="16"/>
    <x v="48"/>
    <x v="42"/>
    <m/>
    <s v=""/>
    <s v=""/>
  </r>
  <r>
    <x v="3720"/>
    <x v="0"/>
    <x v="16"/>
    <x v="16"/>
    <x v="48"/>
    <x v="42"/>
    <m/>
    <s v=""/>
    <s v=""/>
  </r>
  <r>
    <x v="3721"/>
    <x v="0"/>
    <x v="16"/>
    <x v="16"/>
    <x v="48"/>
    <x v="42"/>
    <m/>
    <s v=""/>
    <s v=""/>
  </r>
  <r>
    <x v="3722"/>
    <x v="0"/>
    <x v="16"/>
    <x v="16"/>
    <x v="48"/>
    <x v="42"/>
    <m/>
    <s v=""/>
    <s v=""/>
  </r>
  <r>
    <x v="3723"/>
    <x v="0"/>
    <x v="16"/>
    <x v="16"/>
    <x v="48"/>
    <x v="42"/>
    <m/>
    <s v=""/>
    <s v=""/>
  </r>
  <r>
    <x v="3724"/>
    <x v="0"/>
    <x v="16"/>
    <x v="16"/>
    <x v="48"/>
    <x v="42"/>
    <m/>
    <s v=""/>
    <s v=""/>
  </r>
  <r>
    <x v="3725"/>
    <x v="0"/>
    <x v="16"/>
    <x v="16"/>
    <x v="48"/>
    <x v="42"/>
    <m/>
    <s v=""/>
    <s v=""/>
  </r>
  <r>
    <x v="3726"/>
    <x v="0"/>
    <x v="16"/>
    <x v="16"/>
    <x v="48"/>
    <x v="42"/>
    <m/>
    <s v=""/>
    <s v=""/>
  </r>
  <r>
    <x v="3727"/>
    <x v="0"/>
    <x v="16"/>
    <x v="16"/>
    <x v="48"/>
    <x v="42"/>
    <m/>
    <s v=""/>
    <s v=""/>
  </r>
  <r>
    <x v="3728"/>
    <x v="0"/>
    <x v="16"/>
    <x v="16"/>
    <x v="48"/>
    <x v="42"/>
    <m/>
    <s v=""/>
    <s v=""/>
  </r>
  <r>
    <x v="3729"/>
    <x v="0"/>
    <x v="16"/>
    <x v="16"/>
    <x v="48"/>
    <x v="42"/>
    <m/>
    <s v=""/>
    <s v=""/>
  </r>
  <r>
    <x v="3730"/>
    <x v="0"/>
    <x v="16"/>
    <x v="16"/>
    <x v="48"/>
    <x v="42"/>
    <m/>
    <s v=""/>
    <s v=""/>
  </r>
  <r>
    <x v="3731"/>
    <x v="0"/>
    <x v="16"/>
    <x v="16"/>
    <x v="48"/>
    <x v="42"/>
    <m/>
    <s v=""/>
    <s v=""/>
  </r>
  <r>
    <x v="3732"/>
    <x v="0"/>
    <x v="16"/>
    <x v="16"/>
    <x v="48"/>
    <x v="42"/>
    <m/>
    <s v=""/>
    <s v=""/>
  </r>
  <r>
    <x v="3733"/>
    <x v="0"/>
    <x v="16"/>
    <x v="16"/>
    <x v="48"/>
    <x v="42"/>
    <m/>
    <s v=""/>
    <s v=""/>
  </r>
  <r>
    <x v="3734"/>
    <x v="0"/>
    <x v="16"/>
    <x v="16"/>
    <x v="48"/>
    <x v="42"/>
    <m/>
    <s v=""/>
    <s v=""/>
  </r>
  <r>
    <x v="3735"/>
    <x v="0"/>
    <x v="16"/>
    <x v="16"/>
    <x v="48"/>
    <x v="42"/>
    <m/>
    <s v=""/>
    <s v=""/>
  </r>
  <r>
    <x v="3736"/>
    <x v="0"/>
    <x v="16"/>
    <x v="16"/>
    <x v="48"/>
    <x v="42"/>
    <m/>
    <s v=""/>
    <s v=""/>
  </r>
  <r>
    <x v="3737"/>
    <x v="0"/>
    <x v="16"/>
    <x v="16"/>
    <x v="48"/>
    <x v="42"/>
    <m/>
    <s v=""/>
    <s v=""/>
  </r>
  <r>
    <x v="3738"/>
    <x v="0"/>
    <x v="16"/>
    <x v="16"/>
    <x v="48"/>
    <x v="42"/>
    <m/>
    <s v=""/>
    <s v=""/>
  </r>
  <r>
    <x v="3739"/>
    <x v="0"/>
    <x v="16"/>
    <x v="16"/>
    <x v="48"/>
    <x v="42"/>
    <m/>
    <s v=""/>
    <s v=""/>
  </r>
  <r>
    <x v="3740"/>
    <x v="0"/>
    <x v="16"/>
    <x v="16"/>
    <x v="48"/>
    <x v="42"/>
    <m/>
    <s v=""/>
    <s v=""/>
  </r>
  <r>
    <x v="3741"/>
    <x v="0"/>
    <x v="16"/>
    <x v="16"/>
    <x v="48"/>
    <x v="42"/>
    <m/>
    <s v=""/>
    <s v=""/>
  </r>
  <r>
    <x v="3742"/>
    <x v="0"/>
    <x v="16"/>
    <x v="16"/>
    <x v="48"/>
    <x v="42"/>
    <m/>
    <s v=""/>
    <s v=""/>
  </r>
  <r>
    <x v="3743"/>
    <x v="0"/>
    <x v="16"/>
    <x v="16"/>
    <x v="48"/>
    <x v="42"/>
    <m/>
    <s v=""/>
    <s v=""/>
  </r>
  <r>
    <x v="3744"/>
    <x v="0"/>
    <x v="16"/>
    <x v="16"/>
    <x v="48"/>
    <x v="42"/>
    <m/>
    <s v=""/>
    <s v=""/>
  </r>
  <r>
    <x v="3745"/>
    <x v="0"/>
    <x v="16"/>
    <x v="16"/>
    <x v="48"/>
    <x v="42"/>
    <m/>
    <s v=""/>
    <s v=""/>
  </r>
  <r>
    <x v="3746"/>
    <x v="0"/>
    <x v="16"/>
    <x v="16"/>
    <x v="48"/>
    <x v="42"/>
    <m/>
    <s v=""/>
    <s v=""/>
  </r>
  <r>
    <x v="3747"/>
    <x v="0"/>
    <x v="16"/>
    <x v="16"/>
    <x v="48"/>
    <x v="42"/>
    <m/>
    <s v=""/>
    <s v=""/>
  </r>
  <r>
    <x v="3748"/>
    <x v="0"/>
    <x v="16"/>
    <x v="16"/>
    <x v="48"/>
    <x v="42"/>
    <m/>
    <s v=""/>
    <s v=""/>
  </r>
  <r>
    <x v="3749"/>
    <x v="0"/>
    <x v="16"/>
    <x v="16"/>
    <x v="48"/>
    <x v="42"/>
    <m/>
    <s v=""/>
    <s v=""/>
  </r>
  <r>
    <x v="3750"/>
    <x v="0"/>
    <x v="16"/>
    <x v="16"/>
    <x v="48"/>
    <x v="42"/>
    <m/>
    <s v=""/>
    <s v=""/>
  </r>
  <r>
    <x v="3751"/>
    <x v="0"/>
    <x v="16"/>
    <x v="16"/>
    <x v="48"/>
    <x v="42"/>
    <m/>
    <s v=""/>
    <s v=""/>
  </r>
  <r>
    <x v="3752"/>
    <x v="0"/>
    <x v="16"/>
    <x v="16"/>
    <x v="48"/>
    <x v="42"/>
    <m/>
    <s v=""/>
    <s v=""/>
  </r>
  <r>
    <x v="3753"/>
    <x v="0"/>
    <x v="16"/>
    <x v="16"/>
    <x v="48"/>
    <x v="42"/>
    <m/>
    <s v=""/>
    <s v=""/>
  </r>
  <r>
    <x v="3754"/>
    <x v="0"/>
    <x v="16"/>
    <x v="16"/>
    <x v="48"/>
    <x v="42"/>
    <m/>
    <s v=""/>
    <s v=""/>
  </r>
  <r>
    <x v="3755"/>
    <x v="0"/>
    <x v="16"/>
    <x v="16"/>
    <x v="48"/>
    <x v="42"/>
    <m/>
    <s v=""/>
    <s v=""/>
  </r>
  <r>
    <x v="3756"/>
    <x v="0"/>
    <x v="16"/>
    <x v="16"/>
    <x v="48"/>
    <x v="42"/>
    <m/>
    <s v=""/>
    <s v=""/>
  </r>
  <r>
    <x v="3757"/>
    <x v="0"/>
    <x v="16"/>
    <x v="16"/>
    <x v="48"/>
    <x v="42"/>
    <m/>
    <s v=""/>
    <s v=""/>
  </r>
  <r>
    <x v="3758"/>
    <x v="0"/>
    <x v="16"/>
    <x v="16"/>
    <x v="48"/>
    <x v="42"/>
    <m/>
    <s v=""/>
    <s v=""/>
  </r>
  <r>
    <x v="3759"/>
    <x v="0"/>
    <x v="16"/>
    <x v="16"/>
    <x v="48"/>
    <x v="42"/>
    <m/>
    <s v=""/>
    <s v=""/>
  </r>
  <r>
    <x v="3760"/>
    <x v="0"/>
    <x v="16"/>
    <x v="16"/>
    <x v="48"/>
    <x v="42"/>
    <m/>
    <s v=""/>
    <s v=""/>
  </r>
  <r>
    <x v="3761"/>
    <x v="0"/>
    <x v="16"/>
    <x v="16"/>
    <x v="48"/>
    <x v="42"/>
    <m/>
    <s v=""/>
    <s v=""/>
  </r>
  <r>
    <x v="3762"/>
    <x v="0"/>
    <x v="16"/>
    <x v="16"/>
    <x v="48"/>
    <x v="42"/>
    <m/>
    <s v=""/>
    <s v=""/>
  </r>
  <r>
    <x v="3763"/>
    <x v="0"/>
    <x v="16"/>
    <x v="16"/>
    <x v="48"/>
    <x v="42"/>
    <m/>
    <s v=""/>
    <s v=""/>
  </r>
  <r>
    <x v="3764"/>
    <x v="0"/>
    <x v="16"/>
    <x v="16"/>
    <x v="48"/>
    <x v="42"/>
    <m/>
    <s v=""/>
    <s v=""/>
  </r>
  <r>
    <x v="3765"/>
    <x v="0"/>
    <x v="16"/>
    <x v="16"/>
    <x v="48"/>
    <x v="42"/>
    <m/>
    <s v=""/>
    <s v=""/>
  </r>
  <r>
    <x v="3766"/>
    <x v="0"/>
    <x v="16"/>
    <x v="16"/>
    <x v="48"/>
    <x v="42"/>
    <m/>
    <s v=""/>
    <s v=""/>
  </r>
  <r>
    <x v="3767"/>
    <x v="0"/>
    <x v="16"/>
    <x v="16"/>
    <x v="48"/>
    <x v="42"/>
    <m/>
    <s v=""/>
    <s v=""/>
  </r>
  <r>
    <x v="3768"/>
    <x v="0"/>
    <x v="16"/>
    <x v="16"/>
    <x v="48"/>
    <x v="42"/>
    <m/>
    <s v=""/>
    <s v=""/>
  </r>
  <r>
    <x v="3769"/>
    <x v="0"/>
    <x v="16"/>
    <x v="16"/>
    <x v="48"/>
    <x v="42"/>
    <m/>
    <s v=""/>
    <s v=""/>
  </r>
  <r>
    <x v="3770"/>
    <x v="0"/>
    <x v="16"/>
    <x v="16"/>
    <x v="48"/>
    <x v="42"/>
    <m/>
    <s v=""/>
    <s v=""/>
  </r>
  <r>
    <x v="3771"/>
    <x v="0"/>
    <x v="16"/>
    <x v="16"/>
    <x v="48"/>
    <x v="42"/>
    <m/>
    <s v=""/>
    <s v=""/>
  </r>
  <r>
    <x v="3772"/>
    <x v="0"/>
    <x v="16"/>
    <x v="16"/>
    <x v="48"/>
    <x v="42"/>
    <m/>
    <s v=""/>
    <s v=""/>
  </r>
  <r>
    <x v="3773"/>
    <x v="0"/>
    <x v="16"/>
    <x v="16"/>
    <x v="48"/>
    <x v="42"/>
    <m/>
    <s v=""/>
    <s v=""/>
  </r>
  <r>
    <x v="3774"/>
    <x v="0"/>
    <x v="16"/>
    <x v="16"/>
    <x v="48"/>
    <x v="42"/>
    <m/>
    <s v=""/>
    <s v=""/>
  </r>
  <r>
    <x v="3775"/>
    <x v="0"/>
    <x v="16"/>
    <x v="16"/>
    <x v="48"/>
    <x v="42"/>
    <m/>
    <s v=""/>
    <s v=""/>
  </r>
  <r>
    <x v="3776"/>
    <x v="0"/>
    <x v="16"/>
    <x v="16"/>
    <x v="48"/>
    <x v="42"/>
    <m/>
    <s v=""/>
    <s v=""/>
  </r>
  <r>
    <x v="3777"/>
    <x v="0"/>
    <x v="16"/>
    <x v="16"/>
    <x v="48"/>
    <x v="42"/>
    <m/>
    <s v=""/>
    <s v=""/>
  </r>
  <r>
    <x v="3778"/>
    <x v="0"/>
    <x v="16"/>
    <x v="16"/>
    <x v="48"/>
    <x v="42"/>
    <m/>
    <s v=""/>
    <s v=""/>
  </r>
  <r>
    <x v="3779"/>
    <x v="0"/>
    <x v="16"/>
    <x v="16"/>
    <x v="48"/>
    <x v="42"/>
    <m/>
    <s v=""/>
    <s v=""/>
  </r>
  <r>
    <x v="3780"/>
    <x v="0"/>
    <x v="16"/>
    <x v="16"/>
    <x v="48"/>
    <x v="42"/>
    <m/>
    <s v=""/>
    <s v=""/>
  </r>
  <r>
    <x v="3781"/>
    <x v="0"/>
    <x v="16"/>
    <x v="16"/>
    <x v="48"/>
    <x v="42"/>
    <m/>
    <s v=""/>
    <s v=""/>
  </r>
  <r>
    <x v="3782"/>
    <x v="0"/>
    <x v="16"/>
    <x v="16"/>
    <x v="48"/>
    <x v="42"/>
    <m/>
    <s v=""/>
    <s v=""/>
  </r>
  <r>
    <x v="3783"/>
    <x v="0"/>
    <x v="16"/>
    <x v="16"/>
    <x v="48"/>
    <x v="42"/>
    <m/>
    <s v=""/>
    <s v=""/>
  </r>
  <r>
    <x v="3784"/>
    <x v="0"/>
    <x v="16"/>
    <x v="16"/>
    <x v="48"/>
    <x v="42"/>
    <m/>
    <s v=""/>
    <s v=""/>
  </r>
  <r>
    <x v="3785"/>
    <x v="0"/>
    <x v="16"/>
    <x v="16"/>
    <x v="48"/>
    <x v="42"/>
    <m/>
    <s v=""/>
    <s v=""/>
  </r>
  <r>
    <x v="3786"/>
    <x v="0"/>
    <x v="16"/>
    <x v="16"/>
    <x v="48"/>
    <x v="42"/>
    <m/>
    <s v=""/>
    <s v=""/>
  </r>
  <r>
    <x v="3787"/>
    <x v="0"/>
    <x v="16"/>
    <x v="16"/>
    <x v="48"/>
    <x v="42"/>
    <m/>
    <s v=""/>
    <s v=""/>
  </r>
  <r>
    <x v="3788"/>
    <x v="0"/>
    <x v="16"/>
    <x v="16"/>
    <x v="48"/>
    <x v="42"/>
    <m/>
    <s v=""/>
    <s v=""/>
  </r>
  <r>
    <x v="3789"/>
    <x v="0"/>
    <x v="16"/>
    <x v="16"/>
    <x v="48"/>
    <x v="42"/>
    <m/>
    <s v=""/>
    <s v=""/>
  </r>
  <r>
    <x v="3790"/>
    <x v="0"/>
    <x v="16"/>
    <x v="16"/>
    <x v="48"/>
    <x v="42"/>
    <m/>
    <s v=""/>
    <s v=""/>
  </r>
  <r>
    <x v="3791"/>
    <x v="0"/>
    <x v="16"/>
    <x v="16"/>
    <x v="48"/>
    <x v="42"/>
    <m/>
    <s v=""/>
    <s v=""/>
  </r>
  <r>
    <x v="3792"/>
    <x v="0"/>
    <x v="16"/>
    <x v="16"/>
    <x v="48"/>
    <x v="42"/>
    <m/>
    <s v=""/>
    <s v=""/>
  </r>
  <r>
    <x v="3793"/>
    <x v="0"/>
    <x v="16"/>
    <x v="16"/>
    <x v="48"/>
    <x v="42"/>
    <m/>
    <s v=""/>
    <s v=""/>
  </r>
  <r>
    <x v="3794"/>
    <x v="0"/>
    <x v="16"/>
    <x v="16"/>
    <x v="48"/>
    <x v="42"/>
    <m/>
    <s v=""/>
    <s v=""/>
  </r>
  <r>
    <x v="3795"/>
    <x v="0"/>
    <x v="16"/>
    <x v="16"/>
    <x v="48"/>
    <x v="42"/>
    <m/>
    <s v=""/>
    <s v=""/>
  </r>
  <r>
    <x v="3796"/>
    <x v="0"/>
    <x v="16"/>
    <x v="16"/>
    <x v="48"/>
    <x v="42"/>
    <m/>
    <s v=""/>
    <s v=""/>
  </r>
  <r>
    <x v="3797"/>
    <x v="0"/>
    <x v="16"/>
    <x v="16"/>
    <x v="48"/>
    <x v="42"/>
    <m/>
    <s v=""/>
    <s v=""/>
  </r>
  <r>
    <x v="3798"/>
    <x v="0"/>
    <x v="16"/>
    <x v="16"/>
    <x v="48"/>
    <x v="42"/>
    <m/>
    <s v=""/>
    <s v=""/>
  </r>
  <r>
    <x v="3799"/>
    <x v="0"/>
    <x v="16"/>
    <x v="16"/>
    <x v="48"/>
    <x v="42"/>
    <m/>
    <s v=""/>
    <s v=""/>
  </r>
  <r>
    <x v="3800"/>
    <x v="0"/>
    <x v="16"/>
    <x v="16"/>
    <x v="48"/>
    <x v="42"/>
    <m/>
    <s v=""/>
    <s v=""/>
  </r>
  <r>
    <x v="3801"/>
    <x v="0"/>
    <x v="16"/>
    <x v="16"/>
    <x v="48"/>
    <x v="42"/>
    <m/>
    <s v=""/>
    <s v=""/>
  </r>
  <r>
    <x v="3802"/>
    <x v="0"/>
    <x v="16"/>
    <x v="16"/>
    <x v="48"/>
    <x v="42"/>
    <m/>
    <s v=""/>
    <s v=""/>
  </r>
  <r>
    <x v="3803"/>
    <x v="0"/>
    <x v="16"/>
    <x v="16"/>
    <x v="48"/>
    <x v="42"/>
    <m/>
    <s v=""/>
    <s v=""/>
  </r>
  <r>
    <x v="3804"/>
    <x v="0"/>
    <x v="16"/>
    <x v="16"/>
    <x v="48"/>
    <x v="42"/>
    <m/>
    <s v=""/>
    <s v=""/>
  </r>
  <r>
    <x v="3805"/>
    <x v="0"/>
    <x v="16"/>
    <x v="16"/>
    <x v="48"/>
    <x v="42"/>
    <m/>
    <s v=""/>
    <s v=""/>
  </r>
  <r>
    <x v="3806"/>
    <x v="0"/>
    <x v="16"/>
    <x v="16"/>
    <x v="48"/>
    <x v="42"/>
    <m/>
    <s v=""/>
    <s v=""/>
  </r>
  <r>
    <x v="3807"/>
    <x v="0"/>
    <x v="16"/>
    <x v="16"/>
    <x v="48"/>
    <x v="42"/>
    <m/>
    <s v=""/>
    <s v=""/>
  </r>
  <r>
    <x v="3808"/>
    <x v="0"/>
    <x v="16"/>
    <x v="16"/>
    <x v="48"/>
    <x v="42"/>
    <m/>
    <s v=""/>
    <s v=""/>
  </r>
  <r>
    <x v="3809"/>
    <x v="0"/>
    <x v="16"/>
    <x v="16"/>
    <x v="48"/>
    <x v="42"/>
    <m/>
    <s v=""/>
    <s v=""/>
  </r>
  <r>
    <x v="3810"/>
    <x v="0"/>
    <x v="16"/>
    <x v="16"/>
    <x v="48"/>
    <x v="42"/>
    <m/>
    <s v=""/>
    <s v=""/>
  </r>
  <r>
    <x v="3811"/>
    <x v="0"/>
    <x v="16"/>
    <x v="16"/>
    <x v="48"/>
    <x v="42"/>
    <m/>
    <s v=""/>
    <s v=""/>
  </r>
  <r>
    <x v="3812"/>
    <x v="0"/>
    <x v="16"/>
    <x v="16"/>
    <x v="48"/>
    <x v="42"/>
    <m/>
    <s v=""/>
    <s v=""/>
  </r>
  <r>
    <x v="3813"/>
    <x v="0"/>
    <x v="16"/>
    <x v="16"/>
    <x v="48"/>
    <x v="42"/>
    <m/>
    <s v=""/>
    <s v=""/>
  </r>
  <r>
    <x v="3814"/>
    <x v="0"/>
    <x v="16"/>
    <x v="16"/>
    <x v="48"/>
    <x v="42"/>
    <m/>
    <s v=""/>
    <s v=""/>
  </r>
  <r>
    <x v="3815"/>
    <x v="0"/>
    <x v="16"/>
    <x v="16"/>
    <x v="48"/>
    <x v="42"/>
    <m/>
    <s v=""/>
    <s v=""/>
  </r>
  <r>
    <x v="3816"/>
    <x v="0"/>
    <x v="16"/>
    <x v="16"/>
    <x v="48"/>
    <x v="42"/>
    <m/>
    <s v=""/>
    <s v=""/>
  </r>
  <r>
    <x v="3817"/>
    <x v="0"/>
    <x v="16"/>
    <x v="16"/>
    <x v="48"/>
    <x v="42"/>
    <m/>
    <s v=""/>
    <s v=""/>
  </r>
  <r>
    <x v="3818"/>
    <x v="0"/>
    <x v="16"/>
    <x v="16"/>
    <x v="48"/>
    <x v="42"/>
    <m/>
    <s v=""/>
    <s v=""/>
  </r>
  <r>
    <x v="3819"/>
    <x v="0"/>
    <x v="16"/>
    <x v="16"/>
    <x v="48"/>
    <x v="42"/>
    <m/>
    <s v=""/>
    <s v=""/>
  </r>
  <r>
    <x v="3820"/>
    <x v="0"/>
    <x v="16"/>
    <x v="16"/>
    <x v="48"/>
    <x v="42"/>
    <m/>
    <s v=""/>
    <s v=""/>
  </r>
  <r>
    <x v="3821"/>
    <x v="0"/>
    <x v="16"/>
    <x v="16"/>
    <x v="48"/>
    <x v="42"/>
    <m/>
    <s v=""/>
    <s v=""/>
  </r>
  <r>
    <x v="3822"/>
    <x v="0"/>
    <x v="16"/>
    <x v="16"/>
    <x v="48"/>
    <x v="42"/>
    <m/>
    <s v=""/>
    <s v=""/>
  </r>
  <r>
    <x v="3823"/>
    <x v="0"/>
    <x v="16"/>
    <x v="16"/>
    <x v="48"/>
    <x v="42"/>
    <m/>
    <s v=""/>
    <s v=""/>
  </r>
  <r>
    <x v="3824"/>
    <x v="0"/>
    <x v="16"/>
    <x v="16"/>
    <x v="48"/>
    <x v="42"/>
    <m/>
    <s v=""/>
    <s v=""/>
  </r>
  <r>
    <x v="3825"/>
    <x v="0"/>
    <x v="16"/>
    <x v="16"/>
    <x v="48"/>
    <x v="42"/>
    <m/>
    <s v=""/>
    <s v=""/>
  </r>
  <r>
    <x v="3826"/>
    <x v="0"/>
    <x v="16"/>
    <x v="16"/>
    <x v="48"/>
    <x v="42"/>
    <m/>
    <s v=""/>
    <s v=""/>
  </r>
  <r>
    <x v="3827"/>
    <x v="0"/>
    <x v="16"/>
    <x v="16"/>
    <x v="48"/>
    <x v="42"/>
    <m/>
    <s v=""/>
    <s v=""/>
  </r>
  <r>
    <x v="3828"/>
    <x v="0"/>
    <x v="16"/>
    <x v="16"/>
    <x v="48"/>
    <x v="42"/>
    <m/>
    <s v=""/>
    <s v=""/>
  </r>
  <r>
    <x v="3829"/>
    <x v="0"/>
    <x v="16"/>
    <x v="16"/>
    <x v="48"/>
    <x v="42"/>
    <m/>
    <s v=""/>
    <s v=""/>
  </r>
  <r>
    <x v="3830"/>
    <x v="0"/>
    <x v="16"/>
    <x v="16"/>
    <x v="48"/>
    <x v="42"/>
    <m/>
    <s v=""/>
    <s v=""/>
  </r>
  <r>
    <x v="3831"/>
    <x v="0"/>
    <x v="16"/>
    <x v="16"/>
    <x v="48"/>
    <x v="42"/>
    <m/>
    <s v=""/>
    <s v=""/>
  </r>
  <r>
    <x v="3832"/>
    <x v="0"/>
    <x v="16"/>
    <x v="16"/>
    <x v="48"/>
    <x v="42"/>
    <m/>
    <s v=""/>
    <s v=""/>
  </r>
  <r>
    <x v="3833"/>
    <x v="0"/>
    <x v="16"/>
    <x v="16"/>
    <x v="48"/>
    <x v="42"/>
    <m/>
    <s v=""/>
    <s v=""/>
  </r>
  <r>
    <x v="3834"/>
    <x v="0"/>
    <x v="16"/>
    <x v="16"/>
    <x v="48"/>
    <x v="42"/>
    <m/>
    <s v=""/>
    <s v=""/>
  </r>
  <r>
    <x v="3835"/>
    <x v="0"/>
    <x v="16"/>
    <x v="16"/>
    <x v="48"/>
    <x v="42"/>
    <m/>
    <s v=""/>
    <s v=""/>
  </r>
  <r>
    <x v="3836"/>
    <x v="0"/>
    <x v="16"/>
    <x v="16"/>
    <x v="48"/>
    <x v="42"/>
    <m/>
    <s v=""/>
    <s v=""/>
  </r>
  <r>
    <x v="3837"/>
    <x v="0"/>
    <x v="16"/>
    <x v="16"/>
    <x v="48"/>
    <x v="42"/>
    <m/>
    <s v=""/>
    <s v=""/>
  </r>
  <r>
    <x v="3838"/>
    <x v="0"/>
    <x v="16"/>
    <x v="16"/>
    <x v="48"/>
    <x v="42"/>
    <m/>
    <s v=""/>
    <s v=""/>
  </r>
  <r>
    <x v="3839"/>
    <x v="0"/>
    <x v="16"/>
    <x v="16"/>
    <x v="48"/>
    <x v="42"/>
    <m/>
    <s v=""/>
    <s v=""/>
  </r>
  <r>
    <x v="3840"/>
    <x v="0"/>
    <x v="16"/>
    <x v="16"/>
    <x v="48"/>
    <x v="42"/>
    <m/>
    <s v=""/>
    <s v=""/>
  </r>
  <r>
    <x v="3841"/>
    <x v="0"/>
    <x v="16"/>
    <x v="16"/>
    <x v="48"/>
    <x v="42"/>
    <m/>
    <s v=""/>
    <s v=""/>
  </r>
  <r>
    <x v="3842"/>
    <x v="0"/>
    <x v="16"/>
    <x v="16"/>
    <x v="48"/>
    <x v="42"/>
    <m/>
    <s v=""/>
    <s v=""/>
  </r>
  <r>
    <x v="3843"/>
    <x v="0"/>
    <x v="16"/>
    <x v="16"/>
    <x v="48"/>
    <x v="42"/>
    <m/>
    <s v=""/>
    <s v=""/>
  </r>
  <r>
    <x v="3844"/>
    <x v="0"/>
    <x v="16"/>
    <x v="16"/>
    <x v="48"/>
    <x v="42"/>
    <m/>
    <s v=""/>
    <s v=""/>
  </r>
  <r>
    <x v="3845"/>
    <x v="0"/>
    <x v="16"/>
    <x v="16"/>
    <x v="48"/>
    <x v="42"/>
    <m/>
    <s v=""/>
    <s v=""/>
  </r>
  <r>
    <x v="3846"/>
    <x v="0"/>
    <x v="16"/>
    <x v="16"/>
    <x v="48"/>
    <x v="42"/>
    <m/>
    <s v=""/>
    <s v=""/>
  </r>
  <r>
    <x v="3847"/>
    <x v="0"/>
    <x v="16"/>
    <x v="16"/>
    <x v="48"/>
    <x v="42"/>
    <m/>
    <s v=""/>
    <s v=""/>
  </r>
  <r>
    <x v="3848"/>
    <x v="0"/>
    <x v="16"/>
    <x v="16"/>
    <x v="48"/>
    <x v="42"/>
    <m/>
    <s v=""/>
    <s v=""/>
  </r>
  <r>
    <x v="3849"/>
    <x v="0"/>
    <x v="16"/>
    <x v="16"/>
    <x v="48"/>
    <x v="42"/>
    <m/>
    <s v=""/>
    <s v=""/>
  </r>
  <r>
    <x v="3850"/>
    <x v="0"/>
    <x v="16"/>
    <x v="16"/>
    <x v="48"/>
    <x v="42"/>
    <m/>
    <s v=""/>
    <s v=""/>
  </r>
  <r>
    <x v="3851"/>
    <x v="0"/>
    <x v="16"/>
    <x v="16"/>
    <x v="48"/>
    <x v="42"/>
    <m/>
    <s v=""/>
    <s v=""/>
  </r>
  <r>
    <x v="3852"/>
    <x v="0"/>
    <x v="16"/>
    <x v="16"/>
    <x v="48"/>
    <x v="42"/>
    <m/>
    <s v=""/>
    <s v=""/>
  </r>
  <r>
    <x v="3853"/>
    <x v="0"/>
    <x v="16"/>
    <x v="16"/>
    <x v="48"/>
    <x v="42"/>
    <m/>
    <s v=""/>
    <s v=""/>
  </r>
  <r>
    <x v="3854"/>
    <x v="0"/>
    <x v="16"/>
    <x v="16"/>
    <x v="48"/>
    <x v="42"/>
    <m/>
    <s v=""/>
    <s v=""/>
  </r>
  <r>
    <x v="3855"/>
    <x v="0"/>
    <x v="16"/>
    <x v="16"/>
    <x v="48"/>
    <x v="42"/>
    <m/>
    <s v=""/>
    <s v=""/>
  </r>
  <r>
    <x v="3856"/>
    <x v="0"/>
    <x v="16"/>
    <x v="16"/>
    <x v="48"/>
    <x v="42"/>
    <m/>
    <s v=""/>
    <s v=""/>
  </r>
  <r>
    <x v="3857"/>
    <x v="0"/>
    <x v="16"/>
    <x v="16"/>
    <x v="48"/>
    <x v="42"/>
    <m/>
    <s v=""/>
    <s v=""/>
  </r>
  <r>
    <x v="3858"/>
    <x v="0"/>
    <x v="16"/>
    <x v="16"/>
    <x v="48"/>
    <x v="42"/>
    <m/>
    <s v=""/>
    <s v=""/>
  </r>
  <r>
    <x v="3859"/>
    <x v="0"/>
    <x v="16"/>
    <x v="16"/>
    <x v="48"/>
    <x v="42"/>
    <m/>
    <s v=""/>
    <s v=""/>
  </r>
  <r>
    <x v="3860"/>
    <x v="0"/>
    <x v="16"/>
    <x v="16"/>
    <x v="48"/>
    <x v="42"/>
    <m/>
    <s v=""/>
    <s v=""/>
  </r>
  <r>
    <x v="3861"/>
    <x v="0"/>
    <x v="16"/>
    <x v="16"/>
    <x v="48"/>
    <x v="42"/>
    <m/>
    <s v=""/>
    <s v=""/>
  </r>
  <r>
    <x v="3862"/>
    <x v="0"/>
    <x v="16"/>
    <x v="16"/>
    <x v="48"/>
    <x v="42"/>
    <m/>
    <s v=""/>
    <s v=""/>
  </r>
  <r>
    <x v="3863"/>
    <x v="0"/>
    <x v="16"/>
    <x v="16"/>
    <x v="48"/>
    <x v="42"/>
    <m/>
    <s v=""/>
    <s v=""/>
  </r>
  <r>
    <x v="3864"/>
    <x v="0"/>
    <x v="16"/>
    <x v="16"/>
    <x v="48"/>
    <x v="42"/>
    <m/>
    <s v=""/>
    <s v=""/>
  </r>
  <r>
    <x v="3865"/>
    <x v="0"/>
    <x v="16"/>
    <x v="16"/>
    <x v="48"/>
    <x v="42"/>
    <m/>
    <s v=""/>
    <s v=""/>
  </r>
  <r>
    <x v="3866"/>
    <x v="0"/>
    <x v="16"/>
    <x v="16"/>
    <x v="48"/>
    <x v="42"/>
    <m/>
    <s v=""/>
    <s v=""/>
  </r>
  <r>
    <x v="3867"/>
    <x v="0"/>
    <x v="16"/>
    <x v="16"/>
    <x v="48"/>
    <x v="42"/>
    <m/>
    <s v=""/>
    <s v=""/>
  </r>
  <r>
    <x v="3868"/>
    <x v="0"/>
    <x v="16"/>
    <x v="16"/>
    <x v="48"/>
    <x v="42"/>
    <m/>
    <s v=""/>
    <s v=""/>
  </r>
  <r>
    <x v="3869"/>
    <x v="0"/>
    <x v="16"/>
    <x v="16"/>
    <x v="48"/>
    <x v="42"/>
    <m/>
    <s v=""/>
    <s v=""/>
  </r>
  <r>
    <x v="3870"/>
    <x v="0"/>
    <x v="16"/>
    <x v="16"/>
    <x v="48"/>
    <x v="42"/>
    <m/>
    <s v=""/>
    <s v=""/>
  </r>
  <r>
    <x v="3871"/>
    <x v="0"/>
    <x v="16"/>
    <x v="16"/>
    <x v="48"/>
    <x v="42"/>
    <m/>
    <s v=""/>
    <s v=""/>
  </r>
  <r>
    <x v="3872"/>
    <x v="0"/>
    <x v="16"/>
    <x v="16"/>
    <x v="48"/>
    <x v="42"/>
    <m/>
    <s v=""/>
    <s v=""/>
  </r>
  <r>
    <x v="3873"/>
    <x v="0"/>
    <x v="16"/>
    <x v="16"/>
    <x v="48"/>
    <x v="42"/>
    <m/>
    <s v=""/>
    <s v=""/>
  </r>
  <r>
    <x v="3874"/>
    <x v="0"/>
    <x v="16"/>
    <x v="16"/>
    <x v="48"/>
    <x v="42"/>
    <m/>
    <s v=""/>
    <s v=""/>
  </r>
  <r>
    <x v="3875"/>
    <x v="0"/>
    <x v="16"/>
    <x v="16"/>
    <x v="48"/>
    <x v="42"/>
    <m/>
    <s v=""/>
    <s v=""/>
  </r>
  <r>
    <x v="3876"/>
    <x v="0"/>
    <x v="16"/>
    <x v="16"/>
    <x v="48"/>
    <x v="42"/>
    <m/>
    <s v=""/>
    <s v=""/>
  </r>
  <r>
    <x v="3877"/>
    <x v="0"/>
    <x v="16"/>
    <x v="16"/>
    <x v="48"/>
    <x v="42"/>
    <m/>
    <s v=""/>
    <s v=""/>
  </r>
  <r>
    <x v="3878"/>
    <x v="0"/>
    <x v="16"/>
    <x v="16"/>
    <x v="48"/>
    <x v="42"/>
    <m/>
    <s v=""/>
    <s v=""/>
  </r>
  <r>
    <x v="3879"/>
    <x v="0"/>
    <x v="16"/>
    <x v="16"/>
    <x v="48"/>
    <x v="42"/>
    <m/>
    <s v=""/>
    <s v=""/>
  </r>
  <r>
    <x v="3880"/>
    <x v="0"/>
    <x v="16"/>
    <x v="16"/>
    <x v="48"/>
    <x v="42"/>
    <m/>
    <s v=""/>
    <s v=""/>
  </r>
  <r>
    <x v="3881"/>
    <x v="0"/>
    <x v="16"/>
    <x v="16"/>
    <x v="48"/>
    <x v="42"/>
    <m/>
    <s v=""/>
    <s v=""/>
  </r>
  <r>
    <x v="3882"/>
    <x v="0"/>
    <x v="16"/>
    <x v="16"/>
    <x v="48"/>
    <x v="42"/>
    <m/>
    <s v=""/>
    <s v=""/>
  </r>
  <r>
    <x v="3883"/>
    <x v="0"/>
    <x v="16"/>
    <x v="16"/>
    <x v="48"/>
    <x v="42"/>
    <m/>
    <s v=""/>
    <s v=""/>
  </r>
  <r>
    <x v="3884"/>
    <x v="0"/>
    <x v="16"/>
    <x v="16"/>
    <x v="48"/>
    <x v="42"/>
    <m/>
    <s v=""/>
    <s v=""/>
  </r>
  <r>
    <x v="3885"/>
    <x v="0"/>
    <x v="16"/>
    <x v="16"/>
    <x v="48"/>
    <x v="42"/>
    <m/>
    <s v=""/>
    <s v=""/>
  </r>
  <r>
    <x v="3886"/>
    <x v="0"/>
    <x v="16"/>
    <x v="16"/>
    <x v="48"/>
    <x v="42"/>
    <m/>
    <s v=""/>
    <s v=""/>
  </r>
  <r>
    <x v="3887"/>
    <x v="0"/>
    <x v="16"/>
    <x v="16"/>
    <x v="48"/>
    <x v="42"/>
    <m/>
    <s v=""/>
    <s v=""/>
  </r>
  <r>
    <x v="3888"/>
    <x v="0"/>
    <x v="16"/>
    <x v="16"/>
    <x v="48"/>
    <x v="42"/>
    <m/>
    <s v=""/>
    <s v=""/>
  </r>
  <r>
    <x v="3889"/>
    <x v="0"/>
    <x v="16"/>
    <x v="16"/>
    <x v="48"/>
    <x v="42"/>
    <m/>
    <s v=""/>
    <s v=""/>
  </r>
  <r>
    <x v="3890"/>
    <x v="0"/>
    <x v="16"/>
    <x v="16"/>
    <x v="48"/>
    <x v="42"/>
    <m/>
    <s v=""/>
    <s v=""/>
  </r>
  <r>
    <x v="3891"/>
    <x v="0"/>
    <x v="16"/>
    <x v="16"/>
    <x v="48"/>
    <x v="42"/>
    <m/>
    <s v=""/>
    <s v=""/>
  </r>
  <r>
    <x v="3892"/>
    <x v="0"/>
    <x v="16"/>
    <x v="16"/>
    <x v="48"/>
    <x v="42"/>
    <m/>
    <s v=""/>
    <s v=""/>
  </r>
  <r>
    <x v="3893"/>
    <x v="0"/>
    <x v="16"/>
    <x v="16"/>
    <x v="48"/>
    <x v="42"/>
    <m/>
    <s v=""/>
    <s v=""/>
  </r>
  <r>
    <x v="3894"/>
    <x v="0"/>
    <x v="16"/>
    <x v="16"/>
    <x v="48"/>
    <x v="42"/>
    <m/>
    <s v=""/>
    <s v=""/>
  </r>
  <r>
    <x v="3895"/>
    <x v="0"/>
    <x v="16"/>
    <x v="16"/>
    <x v="48"/>
    <x v="42"/>
    <m/>
    <s v=""/>
    <s v=""/>
  </r>
  <r>
    <x v="3896"/>
    <x v="0"/>
    <x v="16"/>
    <x v="16"/>
    <x v="48"/>
    <x v="42"/>
    <m/>
    <s v=""/>
    <s v=""/>
  </r>
  <r>
    <x v="3897"/>
    <x v="0"/>
    <x v="16"/>
    <x v="16"/>
    <x v="48"/>
    <x v="42"/>
    <m/>
    <s v=""/>
    <s v=""/>
  </r>
  <r>
    <x v="3898"/>
    <x v="0"/>
    <x v="16"/>
    <x v="16"/>
    <x v="48"/>
    <x v="42"/>
    <m/>
    <s v=""/>
    <s v=""/>
  </r>
  <r>
    <x v="3899"/>
    <x v="0"/>
    <x v="16"/>
    <x v="16"/>
    <x v="48"/>
    <x v="42"/>
    <m/>
    <s v=""/>
    <s v=""/>
  </r>
  <r>
    <x v="3900"/>
    <x v="0"/>
    <x v="16"/>
    <x v="16"/>
    <x v="48"/>
    <x v="42"/>
    <m/>
    <s v=""/>
    <s v=""/>
  </r>
  <r>
    <x v="3901"/>
    <x v="0"/>
    <x v="16"/>
    <x v="16"/>
    <x v="48"/>
    <x v="42"/>
    <m/>
    <s v=""/>
    <s v=""/>
  </r>
  <r>
    <x v="3902"/>
    <x v="0"/>
    <x v="16"/>
    <x v="16"/>
    <x v="48"/>
    <x v="42"/>
    <m/>
    <s v=""/>
    <s v=""/>
  </r>
  <r>
    <x v="3903"/>
    <x v="0"/>
    <x v="16"/>
    <x v="16"/>
    <x v="48"/>
    <x v="42"/>
    <m/>
    <s v=""/>
    <s v=""/>
  </r>
  <r>
    <x v="3904"/>
    <x v="0"/>
    <x v="16"/>
    <x v="16"/>
    <x v="48"/>
    <x v="42"/>
    <m/>
    <s v=""/>
    <s v=""/>
  </r>
  <r>
    <x v="3905"/>
    <x v="0"/>
    <x v="16"/>
    <x v="16"/>
    <x v="48"/>
    <x v="42"/>
    <m/>
    <s v=""/>
    <s v=""/>
  </r>
  <r>
    <x v="3906"/>
    <x v="0"/>
    <x v="16"/>
    <x v="16"/>
    <x v="48"/>
    <x v="42"/>
    <m/>
    <s v=""/>
    <s v=""/>
  </r>
  <r>
    <x v="3907"/>
    <x v="0"/>
    <x v="16"/>
    <x v="16"/>
    <x v="48"/>
    <x v="42"/>
    <m/>
    <s v=""/>
    <s v=""/>
  </r>
  <r>
    <x v="3908"/>
    <x v="0"/>
    <x v="16"/>
    <x v="16"/>
    <x v="48"/>
    <x v="42"/>
    <m/>
    <s v=""/>
    <s v=""/>
  </r>
  <r>
    <x v="3909"/>
    <x v="0"/>
    <x v="16"/>
    <x v="16"/>
    <x v="48"/>
    <x v="42"/>
    <m/>
    <s v=""/>
    <s v=""/>
  </r>
  <r>
    <x v="3910"/>
    <x v="0"/>
    <x v="16"/>
    <x v="16"/>
    <x v="48"/>
    <x v="42"/>
    <m/>
    <s v=""/>
    <s v=""/>
  </r>
  <r>
    <x v="3911"/>
    <x v="0"/>
    <x v="16"/>
    <x v="16"/>
    <x v="48"/>
    <x v="42"/>
    <m/>
    <s v=""/>
    <s v=""/>
  </r>
  <r>
    <x v="3912"/>
    <x v="0"/>
    <x v="16"/>
    <x v="16"/>
    <x v="48"/>
    <x v="42"/>
    <m/>
    <s v=""/>
    <s v=""/>
  </r>
  <r>
    <x v="3913"/>
    <x v="0"/>
    <x v="16"/>
    <x v="16"/>
    <x v="48"/>
    <x v="42"/>
    <m/>
    <s v=""/>
    <s v=""/>
  </r>
  <r>
    <x v="3914"/>
    <x v="0"/>
    <x v="16"/>
    <x v="16"/>
    <x v="48"/>
    <x v="42"/>
    <m/>
    <s v=""/>
    <s v=""/>
  </r>
  <r>
    <x v="3915"/>
    <x v="0"/>
    <x v="16"/>
    <x v="16"/>
    <x v="48"/>
    <x v="42"/>
    <m/>
    <s v=""/>
    <s v=""/>
  </r>
  <r>
    <x v="3916"/>
    <x v="0"/>
    <x v="16"/>
    <x v="16"/>
    <x v="48"/>
    <x v="42"/>
    <m/>
    <s v=""/>
    <s v=""/>
  </r>
  <r>
    <x v="3917"/>
    <x v="0"/>
    <x v="16"/>
    <x v="16"/>
    <x v="48"/>
    <x v="42"/>
    <m/>
    <s v=""/>
    <s v=""/>
  </r>
  <r>
    <x v="3918"/>
    <x v="0"/>
    <x v="16"/>
    <x v="16"/>
    <x v="48"/>
    <x v="42"/>
    <m/>
    <s v=""/>
    <s v=""/>
  </r>
  <r>
    <x v="3919"/>
    <x v="0"/>
    <x v="16"/>
    <x v="16"/>
    <x v="48"/>
    <x v="42"/>
    <m/>
    <s v=""/>
    <s v=""/>
  </r>
  <r>
    <x v="3920"/>
    <x v="0"/>
    <x v="16"/>
    <x v="16"/>
    <x v="48"/>
    <x v="42"/>
    <m/>
    <s v=""/>
    <s v=""/>
  </r>
  <r>
    <x v="3921"/>
    <x v="0"/>
    <x v="16"/>
    <x v="16"/>
    <x v="48"/>
    <x v="42"/>
    <m/>
    <s v=""/>
    <s v=""/>
  </r>
  <r>
    <x v="3922"/>
    <x v="0"/>
    <x v="16"/>
    <x v="16"/>
    <x v="48"/>
    <x v="42"/>
    <m/>
    <s v=""/>
    <s v=""/>
  </r>
  <r>
    <x v="3923"/>
    <x v="0"/>
    <x v="16"/>
    <x v="16"/>
    <x v="48"/>
    <x v="42"/>
    <m/>
    <s v=""/>
    <s v=""/>
  </r>
  <r>
    <x v="3924"/>
    <x v="0"/>
    <x v="16"/>
    <x v="16"/>
    <x v="48"/>
    <x v="42"/>
    <m/>
    <s v=""/>
    <s v=""/>
  </r>
  <r>
    <x v="3925"/>
    <x v="0"/>
    <x v="16"/>
    <x v="16"/>
    <x v="48"/>
    <x v="42"/>
    <m/>
    <s v=""/>
    <s v=""/>
  </r>
  <r>
    <x v="3926"/>
    <x v="0"/>
    <x v="16"/>
    <x v="16"/>
    <x v="48"/>
    <x v="42"/>
    <m/>
    <s v=""/>
    <s v=""/>
  </r>
  <r>
    <x v="3927"/>
    <x v="0"/>
    <x v="16"/>
    <x v="16"/>
    <x v="48"/>
    <x v="42"/>
    <m/>
    <s v=""/>
    <s v=""/>
  </r>
  <r>
    <x v="3928"/>
    <x v="0"/>
    <x v="16"/>
    <x v="16"/>
    <x v="48"/>
    <x v="42"/>
    <m/>
    <s v=""/>
    <s v=""/>
  </r>
  <r>
    <x v="3929"/>
    <x v="0"/>
    <x v="16"/>
    <x v="16"/>
    <x v="48"/>
    <x v="42"/>
    <m/>
    <s v=""/>
    <s v=""/>
  </r>
  <r>
    <x v="3930"/>
    <x v="0"/>
    <x v="16"/>
    <x v="16"/>
    <x v="48"/>
    <x v="42"/>
    <m/>
    <s v=""/>
    <s v=""/>
  </r>
  <r>
    <x v="3931"/>
    <x v="0"/>
    <x v="16"/>
    <x v="16"/>
    <x v="48"/>
    <x v="42"/>
    <m/>
    <s v=""/>
    <s v=""/>
  </r>
  <r>
    <x v="3932"/>
    <x v="0"/>
    <x v="16"/>
    <x v="16"/>
    <x v="48"/>
    <x v="42"/>
    <m/>
    <s v=""/>
    <s v=""/>
  </r>
  <r>
    <x v="3933"/>
    <x v="0"/>
    <x v="16"/>
    <x v="16"/>
    <x v="48"/>
    <x v="42"/>
    <m/>
    <s v=""/>
    <s v=""/>
  </r>
  <r>
    <x v="3934"/>
    <x v="0"/>
    <x v="16"/>
    <x v="16"/>
    <x v="48"/>
    <x v="42"/>
    <m/>
    <s v=""/>
    <s v=""/>
  </r>
  <r>
    <x v="3935"/>
    <x v="0"/>
    <x v="16"/>
    <x v="16"/>
    <x v="48"/>
    <x v="42"/>
    <m/>
    <s v=""/>
    <s v=""/>
  </r>
  <r>
    <x v="3936"/>
    <x v="0"/>
    <x v="16"/>
    <x v="16"/>
    <x v="48"/>
    <x v="42"/>
    <m/>
    <s v=""/>
    <s v=""/>
  </r>
  <r>
    <x v="3937"/>
    <x v="0"/>
    <x v="16"/>
    <x v="16"/>
    <x v="48"/>
    <x v="42"/>
    <m/>
    <s v=""/>
    <s v=""/>
  </r>
  <r>
    <x v="3938"/>
    <x v="0"/>
    <x v="16"/>
    <x v="16"/>
    <x v="48"/>
    <x v="42"/>
    <m/>
    <s v=""/>
    <s v=""/>
  </r>
  <r>
    <x v="3939"/>
    <x v="0"/>
    <x v="16"/>
    <x v="16"/>
    <x v="48"/>
    <x v="42"/>
    <m/>
    <s v=""/>
    <s v=""/>
  </r>
  <r>
    <x v="3940"/>
    <x v="0"/>
    <x v="16"/>
    <x v="16"/>
    <x v="48"/>
    <x v="42"/>
    <m/>
    <s v=""/>
    <s v=""/>
  </r>
  <r>
    <x v="3941"/>
    <x v="0"/>
    <x v="16"/>
    <x v="16"/>
    <x v="48"/>
    <x v="42"/>
    <m/>
    <s v=""/>
    <s v=""/>
  </r>
  <r>
    <x v="3942"/>
    <x v="0"/>
    <x v="16"/>
    <x v="16"/>
    <x v="48"/>
    <x v="42"/>
    <m/>
    <s v=""/>
    <s v=""/>
  </r>
  <r>
    <x v="3943"/>
    <x v="0"/>
    <x v="16"/>
    <x v="16"/>
    <x v="48"/>
    <x v="42"/>
    <m/>
    <s v=""/>
    <s v=""/>
  </r>
  <r>
    <x v="3944"/>
    <x v="0"/>
    <x v="16"/>
    <x v="16"/>
    <x v="48"/>
    <x v="42"/>
    <m/>
    <s v=""/>
    <s v=""/>
  </r>
  <r>
    <x v="3945"/>
    <x v="0"/>
    <x v="16"/>
    <x v="16"/>
    <x v="48"/>
    <x v="42"/>
    <m/>
    <s v=""/>
    <s v=""/>
  </r>
  <r>
    <x v="3946"/>
    <x v="0"/>
    <x v="16"/>
    <x v="16"/>
    <x v="48"/>
    <x v="42"/>
    <m/>
    <s v=""/>
    <s v=""/>
  </r>
  <r>
    <x v="3947"/>
    <x v="0"/>
    <x v="16"/>
    <x v="16"/>
    <x v="48"/>
    <x v="42"/>
    <m/>
    <s v=""/>
    <s v=""/>
  </r>
  <r>
    <x v="3948"/>
    <x v="0"/>
    <x v="16"/>
    <x v="16"/>
    <x v="48"/>
    <x v="42"/>
    <m/>
    <s v=""/>
    <s v=""/>
  </r>
  <r>
    <x v="3949"/>
    <x v="0"/>
    <x v="16"/>
    <x v="16"/>
    <x v="48"/>
    <x v="42"/>
    <m/>
    <s v=""/>
    <s v=""/>
  </r>
  <r>
    <x v="3950"/>
    <x v="0"/>
    <x v="16"/>
    <x v="16"/>
    <x v="48"/>
    <x v="42"/>
    <m/>
    <s v=""/>
    <s v=""/>
  </r>
  <r>
    <x v="3951"/>
    <x v="0"/>
    <x v="16"/>
    <x v="16"/>
    <x v="48"/>
    <x v="42"/>
    <m/>
    <s v=""/>
    <s v=""/>
  </r>
  <r>
    <x v="3952"/>
    <x v="0"/>
    <x v="16"/>
    <x v="16"/>
    <x v="48"/>
    <x v="42"/>
    <m/>
    <s v=""/>
    <s v=""/>
  </r>
  <r>
    <x v="3953"/>
    <x v="0"/>
    <x v="16"/>
    <x v="16"/>
    <x v="48"/>
    <x v="42"/>
    <m/>
    <s v=""/>
    <s v=""/>
  </r>
  <r>
    <x v="3954"/>
    <x v="0"/>
    <x v="16"/>
    <x v="16"/>
    <x v="48"/>
    <x v="42"/>
    <m/>
    <s v=""/>
    <s v=""/>
  </r>
  <r>
    <x v="3955"/>
    <x v="0"/>
    <x v="16"/>
    <x v="16"/>
    <x v="48"/>
    <x v="42"/>
    <m/>
    <s v=""/>
    <s v=""/>
  </r>
  <r>
    <x v="3956"/>
    <x v="0"/>
    <x v="16"/>
    <x v="16"/>
    <x v="48"/>
    <x v="42"/>
    <m/>
    <s v=""/>
    <s v=""/>
  </r>
  <r>
    <x v="3957"/>
    <x v="0"/>
    <x v="16"/>
    <x v="16"/>
    <x v="48"/>
    <x v="42"/>
    <m/>
    <s v=""/>
    <s v=""/>
  </r>
  <r>
    <x v="3958"/>
    <x v="0"/>
    <x v="16"/>
    <x v="16"/>
    <x v="48"/>
    <x v="42"/>
    <m/>
    <s v=""/>
    <s v=""/>
  </r>
  <r>
    <x v="3959"/>
    <x v="0"/>
    <x v="16"/>
    <x v="16"/>
    <x v="48"/>
    <x v="42"/>
    <m/>
    <s v=""/>
    <s v=""/>
  </r>
  <r>
    <x v="3960"/>
    <x v="0"/>
    <x v="16"/>
    <x v="16"/>
    <x v="48"/>
    <x v="42"/>
    <m/>
    <s v=""/>
    <s v=""/>
  </r>
  <r>
    <x v="3961"/>
    <x v="0"/>
    <x v="16"/>
    <x v="16"/>
    <x v="48"/>
    <x v="42"/>
    <m/>
    <s v=""/>
    <s v=""/>
  </r>
  <r>
    <x v="3962"/>
    <x v="0"/>
    <x v="16"/>
    <x v="16"/>
    <x v="48"/>
    <x v="42"/>
    <m/>
    <s v=""/>
    <s v=""/>
  </r>
  <r>
    <x v="3963"/>
    <x v="0"/>
    <x v="16"/>
    <x v="16"/>
    <x v="48"/>
    <x v="42"/>
    <m/>
    <s v=""/>
    <s v=""/>
  </r>
  <r>
    <x v="3964"/>
    <x v="0"/>
    <x v="16"/>
    <x v="16"/>
    <x v="48"/>
    <x v="42"/>
    <m/>
    <s v=""/>
    <s v=""/>
  </r>
  <r>
    <x v="3965"/>
    <x v="0"/>
    <x v="16"/>
    <x v="16"/>
    <x v="48"/>
    <x v="42"/>
    <m/>
    <s v=""/>
    <s v=""/>
  </r>
  <r>
    <x v="3966"/>
    <x v="0"/>
    <x v="16"/>
    <x v="16"/>
    <x v="48"/>
    <x v="42"/>
    <m/>
    <s v=""/>
    <s v=""/>
  </r>
  <r>
    <x v="3967"/>
    <x v="0"/>
    <x v="16"/>
    <x v="16"/>
    <x v="48"/>
    <x v="42"/>
    <m/>
    <s v=""/>
    <s v=""/>
  </r>
  <r>
    <x v="3968"/>
    <x v="0"/>
    <x v="16"/>
    <x v="16"/>
    <x v="48"/>
    <x v="42"/>
    <m/>
    <s v=""/>
    <s v=""/>
  </r>
  <r>
    <x v="3969"/>
    <x v="0"/>
    <x v="16"/>
    <x v="16"/>
    <x v="48"/>
    <x v="42"/>
    <m/>
    <s v=""/>
    <s v=""/>
  </r>
  <r>
    <x v="3970"/>
    <x v="0"/>
    <x v="16"/>
    <x v="16"/>
    <x v="48"/>
    <x v="42"/>
    <m/>
    <s v=""/>
    <s v=""/>
  </r>
  <r>
    <x v="3971"/>
    <x v="0"/>
    <x v="16"/>
    <x v="16"/>
    <x v="48"/>
    <x v="42"/>
    <m/>
    <s v=""/>
    <s v=""/>
  </r>
  <r>
    <x v="3972"/>
    <x v="0"/>
    <x v="16"/>
    <x v="16"/>
    <x v="48"/>
    <x v="42"/>
    <m/>
    <s v=""/>
    <s v=""/>
  </r>
  <r>
    <x v="3973"/>
    <x v="0"/>
    <x v="16"/>
    <x v="16"/>
    <x v="48"/>
    <x v="42"/>
    <m/>
    <s v=""/>
    <s v=""/>
  </r>
  <r>
    <x v="3974"/>
    <x v="0"/>
    <x v="16"/>
    <x v="16"/>
    <x v="48"/>
    <x v="42"/>
    <m/>
    <s v=""/>
    <s v=""/>
  </r>
  <r>
    <x v="3975"/>
    <x v="0"/>
    <x v="16"/>
    <x v="16"/>
    <x v="48"/>
    <x v="42"/>
    <m/>
    <s v=""/>
    <s v=""/>
  </r>
  <r>
    <x v="3976"/>
    <x v="0"/>
    <x v="16"/>
    <x v="16"/>
    <x v="48"/>
    <x v="42"/>
    <m/>
    <s v=""/>
    <s v=""/>
  </r>
  <r>
    <x v="3977"/>
    <x v="0"/>
    <x v="16"/>
    <x v="16"/>
    <x v="48"/>
    <x v="42"/>
    <m/>
    <s v=""/>
    <s v=""/>
  </r>
  <r>
    <x v="3978"/>
    <x v="0"/>
    <x v="16"/>
    <x v="16"/>
    <x v="48"/>
    <x v="42"/>
    <m/>
    <s v=""/>
    <s v=""/>
  </r>
  <r>
    <x v="3979"/>
    <x v="0"/>
    <x v="16"/>
    <x v="16"/>
    <x v="48"/>
    <x v="42"/>
    <m/>
    <s v=""/>
    <s v=""/>
  </r>
  <r>
    <x v="3980"/>
    <x v="0"/>
    <x v="16"/>
    <x v="16"/>
    <x v="48"/>
    <x v="42"/>
    <m/>
    <s v=""/>
    <s v=""/>
  </r>
  <r>
    <x v="3981"/>
    <x v="0"/>
    <x v="16"/>
    <x v="16"/>
    <x v="48"/>
    <x v="42"/>
    <m/>
    <s v=""/>
    <s v=""/>
  </r>
  <r>
    <x v="3982"/>
    <x v="0"/>
    <x v="16"/>
    <x v="16"/>
    <x v="48"/>
    <x v="42"/>
    <m/>
    <s v=""/>
    <s v=""/>
  </r>
  <r>
    <x v="3983"/>
    <x v="0"/>
    <x v="16"/>
    <x v="16"/>
    <x v="48"/>
    <x v="42"/>
    <m/>
    <s v=""/>
    <s v=""/>
  </r>
  <r>
    <x v="3984"/>
    <x v="0"/>
    <x v="16"/>
    <x v="16"/>
    <x v="48"/>
    <x v="42"/>
    <m/>
    <s v=""/>
    <s v=""/>
  </r>
  <r>
    <x v="3985"/>
    <x v="0"/>
    <x v="16"/>
    <x v="16"/>
    <x v="48"/>
    <x v="42"/>
    <m/>
    <s v=""/>
    <s v=""/>
  </r>
  <r>
    <x v="3986"/>
    <x v="0"/>
    <x v="16"/>
    <x v="16"/>
    <x v="48"/>
    <x v="42"/>
    <m/>
    <s v=""/>
    <s v=""/>
  </r>
  <r>
    <x v="3987"/>
    <x v="0"/>
    <x v="16"/>
    <x v="16"/>
    <x v="48"/>
    <x v="42"/>
    <m/>
    <s v=""/>
    <s v=""/>
  </r>
  <r>
    <x v="3988"/>
    <x v="0"/>
    <x v="16"/>
    <x v="16"/>
    <x v="48"/>
    <x v="42"/>
    <m/>
    <s v=""/>
    <s v=""/>
  </r>
  <r>
    <x v="3989"/>
    <x v="0"/>
    <x v="16"/>
    <x v="16"/>
    <x v="48"/>
    <x v="42"/>
    <m/>
    <s v=""/>
    <s v=""/>
  </r>
  <r>
    <x v="3990"/>
    <x v="0"/>
    <x v="16"/>
    <x v="16"/>
    <x v="48"/>
    <x v="42"/>
    <m/>
    <s v=""/>
    <s v=""/>
  </r>
  <r>
    <x v="3991"/>
    <x v="0"/>
    <x v="16"/>
    <x v="16"/>
    <x v="48"/>
    <x v="42"/>
    <m/>
    <s v=""/>
    <s v=""/>
  </r>
  <r>
    <x v="3992"/>
    <x v="0"/>
    <x v="16"/>
    <x v="16"/>
    <x v="48"/>
    <x v="42"/>
    <m/>
    <s v=""/>
    <s v=""/>
  </r>
  <r>
    <x v="3993"/>
    <x v="0"/>
    <x v="16"/>
    <x v="16"/>
    <x v="48"/>
    <x v="42"/>
    <m/>
    <s v=""/>
    <s v=""/>
  </r>
  <r>
    <x v="3994"/>
    <x v="0"/>
    <x v="16"/>
    <x v="16"/>
    <x v="48"/>
    <x v="42"/>
    <m/>
    <s v=""/>
    <s v=""/>
  </r>
  <r>
    <x v="3995"/>
    <x v="0"/>
    <x v="16"/>
    <x v="16"/>
    <x v="48"/>
    <x v="42"/>
    <m/>
    <s v=""/>
    <s v=""/>
  </r>
  <r>
    <x v="3996"/>
    <x v="0"/>
    <x v="16"/>
    <x v="16"/>
    <x v="48"/>
    <x v="42"/>
    <m/>
    <s v=""/>
    <s v=""/>
  </r>
  <r>
    <x v="3997"/>
    <x v="0"/>
    <x v="16"/>
    <x v="16"/>
    <x v="48"/>
    <x v="42"/>
    <m/>
    <s v=""/>
    <s v=""/>
  </r>
  <r>
    <x v="3998"/>
    <x v="0"/>
    <x v="16"/>
    <x v="16"/>
    <x v="48"/>
    <x v="42"/>
    <m/>
    <s v=""/>
    <s v=""/>
  </r>
  <r>
    <x v="3999"/>
    <x v="0"/>
    <x v="16"/>
    <x v="16"/>
    <x v="48"/>
    <x v="42"/>
    <m/>
    <s v=""/>
    <s v=""/>
  </r>
  <r>
    <x v="4000"/>
    <x v="0"/>
    <x v="16"/>
    <x v="16"/>
    <x v="48"/>
    <x v="42"/>
    <m/>
    <s v=""/>
    <s v=""/>
  </r>
  <r>
    <x v="4001"/>
    <x v="0"/>
    <x v="16"/>
    <x v="16"/>
    <x v="48"/>
    <x v="42"/>
    <m/>
    <s v=""/>
    <s v=""/>
  </r>
  <r>
    <x v="4002"/>
    <x v="0"/>
    <x v="16"/>
    <x v="16"/>
    <x v="48"/>
    <x v="42"/>
    <m/>
    <s v=""/>
    <s v=""/>
  </r>
  <r>
    <x v="4003"/>
    <x v="0"/>
    <x v="16"/>
    <x v="16"/>
    <x v="48"/>
    <x v="42"/>
    <m/>
    <s v=""/>
    <s v=""/>
  </r>
  <r>
    <x v="4004"/>
    <x v="0"/>
    <x v="16"/>
    <x v="16"/>
    <x v="48"/>
    <x v="42"/>
    <m/>
    <s v=""/>
    <s v=""/>
  </r>
  <r>
    <x v="4005"/>
    <x v="0"/>
    <x v="16"/>
    <x v="16"/>
    <x v="48"/>
    <x v="42"/>
    <m/>
    <s v=""/>
    <s v=""/>
  </r>
  <r>
    <x v="4006"/>
    <x v="0"/>
    <x v="16"/>
    <x v="16"/>
    <x v="48"/>
    <x v="42"/>
    <m/>
    <s v=""/>
    <s v=""/>
  </r>
  <r>
    <x v="4007"/>
    <x v="0"/>
    <x v="16"/>
    <x v="16"/>
    <x v="48"/>
    <x v="42"/>
    <m/>
    <s v=""/>
    <s v=""/>
  </r>
  <r>
    <x v="4008"/>
    <x v="0"/>
    <x v="16"/>
    <x v="16"/>
    <x v="48"/>
    <x v="42"/>
    <m/>
    <s v=""/>
    <s v=""/>
  </r>
  <r>
    <x v="4009"/>
    <x v="0"/>
    <x v="16"/>
    <x v="16"/>
    <x v="48"/>
    <x v="42"/>
    <m/>
    <s v=""/>
    <s v=""/>
  </r>
  <r>
    <x v="4010"/>
    <x v="0"/>
    <x v="16"/>
    <x v="16"/>
    <x v="48"/>
    <x v="42"/>
    <m/>
    <s v=""/>
    <s v=""/>
  </r>
  <r>
    <x v="4011"/>
    <x v="0"/>
    <x v="16"/>
    <x v="16"/>
    <x v="48"/>
    <x v="42"/>
    <m/>
    <s v=""/>
    <s v=""/>
  </r>
  <r>
    <x v="4012"/>
    <x v="0"/>
    <x v="16"/>
    <x v="16"/>
    <x v="48"/>
    <x v="42"/>
    <m/>
    <s v=""/>
    <s v=""/>
  </r>
  <r>
    <x v="4013"/>
    <x v="0"/>
    <x v="16"/>
    <x v="16"/>
    <x v="48"/>
    <x v="42"/>
    <m/>
    <s v=""/>
    <s v=""/>
  </r>
  <r>
    <x v="4014"/>
    <x v="0"/>
    <x v="16"/>
    <x v="16"/>
    <x v="48"/>
    <x v="42"/>
    <m/>
    <s v=""/>
    <s v=""/>
  </r>
  <r>
    <x v="4015"/>
    <x v="0"/>
    <x v="16"/>
    <x v="16"/>
    <x v="48"/>
    <x v="42"/>
    <m/>
    <s v=""/>
    <s v=""/>
  </r>
  <r>
    <x v="4016"/>
    <x v="0"/>
    <x v="16"/>
    <x v="16"/>
    <x v="48"/>
    <x v="42"/>
    <m/>
    <s v=""/>
    <s v=""/>
  </r>
  <r>
    <x v="4017"/>
    <x v="0"/>
    <x v="16"/>
    <x v="16"/>
    <x v="48"/>
    <x v="42"/>
    <m/>
    <s v=""/>
    <s v=""/>
  </r>
  <r>
    <x v="4018"/>
    <x v="0"/>
    <x v="16"/>
    <x v="16"/>
    <x v="48"/>
    <x v="42"/>
    <m/>
    <s v=""/>
    <s v=""/>
  </r>
  <r>
    <x v="4019"/>
    <x v="0"/>
    <x v="16"/>
    <x v="16"/>
    <x v="48"/>
    <x v="42"/>
    <m/>
    <s v=""/>
    <s v=""/>
  </r>
  <r>
    <x v="4020"/>
    <x v="0"/>
    <x v="16"/>
    <x v="16"/>
    <x v="48"/>
    <x v="42"/>
    <m/>
    <s v=""/>
    <s v=""/>
  </r>
  <r>
    <x v="4021"/>
    <x v="0"/>
    <x v="16"/>
    <x v="16"/>
    <x v="48"/>
    <x v="42"/>
    <m/>
    <s v=""/>
    <s v=""/>
  </r>
  <r>
    <x v="4022"/>
    <x v="0"/>
    <x v="16"/>
    <x v="16"/>
    <x v="48"/>
    <x v="42"/>
    <m/>
    <s v=""/>
    <s v=""/>
  </r>
  <r>
    <x v="4023"/>
    <x v="0"/>
    <x v="16"/>
    <x v="16"/>
    <x v="48"/>
    <x v="42"/>
    <m/>
    <s v=""/>
    <s v=""/>
  </r>
  <r>
    <x v="4024"/>
    <x v="0"/>
    <x v="16"/>
    <x v="16"/>
    <x v="48"/>
    <x v="42"/>
    <m/>
    <s v=""/>
    <s v=""/>
  </r>
  <r>
    <x v="4025"/>
    <x v="0"/>
    <x v="16"/>
    <x v="16"/>
    <x v="48"/>
    <x v="42"/>
    <m/>
    <s v=""/>
    <s v=""/>
  </r>
  <r>
    <x v="4026"/>
    <x v="0"/>
    <x v="16"/>
    <x v="16"/>
    <x v="48"/>
    <x v="42"/>
    <m/>
    <s v=""/>
    <s v=""/>
  </r>
  <r>
    <x v="4027"/>
    <x v="0"/>
    <x v="16"/>
    <x v="16"/>
    <x v="48"/>
    <x v="42"/>
    <m/>
    <s v=""/>
    <s v=""/>
  </r>
  <r>
    <x v="4028"/>
    <x v="0"/>
    <x v="16"/>
    <x v="16"/>
    <x v="48"/>
    <x v="42"/>
    <m/>
    <s v=""/>
    <s v=""/>
  </r>
  <r>
    <x v="4029"/>
    <x v="0"/>
    <x v="16"/>
    <x v="16"/>
    <x v="48"/>
    <x v="42"/>
    <m/>
    <s v=""/>
    <s v=""/>
  </r>
  <r>
    <x v="4030"/>
    <x v="0"/>
    <x v="16"/>
    <x v="16"/>
    <x v="48"/>
    <x v="42"/>
    <m/>
    <s v=""/>
    <s v=""/>
  </r>
  <r>
    <x v="4031"/>
    <x v="0"/>
    <x v="16"/>
    <x v="16"/>
    <x v="48"/>
    <x v="42"/>
    <m/>
    <s v=""/>
    <s v=""/>
  </r>
  <r>
    <x v="4032"/>
    <x v="0"/>
    <x v="16"/>
    <x v="16"/>
    <x v="48"/>
    <x v="42"/>
    <m/>
    <s v=""/>
    <s v=""/>
  </r>
  <r>
    <x v="4033"/>
    <x v="0"/>
    <x v="16"/>
    <x v="16"/>
    <x v="48"/>
    <x v="42"/>
    <m/>
    <s v=""/>
    <s v=""/>
  </r>
  <r>
    <x v="4034"/>
    <x v="0"/>
    <x v="16"/>
    <x v="16"/>
    <x v="48"/>
    <x v="42"/>
    <m/>
    <s v=""/>
    <s v=""/>
  </r>
  <r>
    <x v="4035"/>
    <x v="0"/>
    <x v="16"/>
    <x v="16"/>
    <x v="48"/>
    <x v="42"/>
    <m/>
    <s v=""/>
    <s v=""/>
  </r>
  <r>
    <x v="4036"/>
    <x v="0"/>
    <x v="16"/>
    <x v="16"/>
    <x v="48"/>
    <x v="42"/>
    <m/>
    <s v=""/>
    <s v=""/>
  </r>
  <r>
    <x v="4037"/>
    <x v="0"/>
    <x v="16"/>
    <x v="16"/>
    <x v="48"/>
    <x v="42"/>
    <m/>
    <s v=""/>
    <s v=""/>
  </r>
  <r>
    <x v="4038"/>
    <x v="0"/>
    <x v="16"/>
    <x v="16"/>
    <x v="48"/>
    <x v="42"/>
    <m/>
    <s v=""/>
    <s v=""/>
  </r>
  <r>
    <x v="4039"/>
    <x v="0"/>
    <x v="16"/>
    <x v="16"/>
    <x v="48"/>
    <x v="42"/>
    <m/>
    <s v=""/>
    <s v=""/>
  </r>
  <r>
    <x v="4040"/>
    <x v="0"/>
    <x v="16"/>
    <x v="16"/>
    <x v="48"/>
    <x v="42"/>
    <m/>
    <s v=""/>
    <s v=""/>
  </r>
  <r>
    <x v="4041"/>
    <x v="0"/>
    <x v="16"/>
    <x v="16"/>
    <x v="48"/>
    <x v="42"/>
    <m/>
    <s v=""/>
    <s v=""/>
  </r>
  <r>
    <x v="4042"/>
    <x v="0"/>
    <x v="16"/>
    <x v="16"/>
    <x v="48"/>
    <x v="42"/>
    <m/>
    <s v=""/>
    <s v=""/>
  </r>
  <r>
    <x v="4043"/>
    <x v="0"/>
    <x v="16"/>
    <x v="16"/>
    <x v="48"/>
    <x v="42"/>
    <m/>
    <s v=""/>
    <s v=""/>
  </r>
  <r>
    <x v="4044"/>
    <x v="0"/>
    <x v="16"/>
    <x v="16"/>
    <x v="48"/>
    <x v="42"/>
    <m/>
    <s v=""/>
    <s v=""/>
  </r>
  <r>
    <x v="4045"/>
    <x v="0"/>
    <x v="16"/>
    <x v="16"/>
    <x v="48"/>
    <x v="42"/>
    <m/>
    <s v=""/>
    <s v=""/>
  </r>
  <r>
    <x v="4046"/>
    <x v="0"/>
    <x v="16"/>
    <x v="16"/>
    <x v="48"/>
    <x v="42"/>
    <m/>
    <s v=""/>
    <s v=""/>
  </r>
  <r>
    <x v="4047"/>
    <x v="0"/>
    <x v="16"/>
    <x v="16"/>
    <x v="48"/>
    <x v="42"/>
    <m/>
    <s v=""/>
    <s v=""/>
  </r>
  <r>
    <x v="4048"/>
    <x v="0"/>
    <x v="16"/>
    <x v="16"/>
    <x v="48"/>
    <x v="42"/>
    <m/>
    <s v=""/>
    <s v=""/>
  </r>
  <r>
    <x v="4049"/>
    <x v="0"/>
    <x v="16"/>
    <x v="16"/>
    <x v="48"/>
    <x v="42"/>
    <m/>
    <s v=""/>
    <s v=""/>
  </r>
  <r>
    <x v="4050"/>
    <x v="0"/>
    <x v="16"/>
    <x v="16"/>
    <x v="48"/>
    <x v="42"/>
    <m/>
    <s v=""/>
    <s v=""/>
  </r>
  <r>
    <x v="4051"/>
    <x v="0"/>
    <x v="16"/>
    <x v="16"/>
    <x v="48"/>
    <x v="42"/>
    <m/>
    <s v=""/>
    <s v=""/>
  </r>
  <r>
    <x v="4052"/>
    <x v="0"/>
    <x v="16"/>
    <x v="16"/>
    <x v="48"/>
    <x v="42"/>
    <m/>
    <s v=""/>
    <s v=""/>
  </r>
  <r>
    <x v="4053"/>
    <x v="0"/>
    <x v="16"/>
    <x v="16"/>
    <x v="48"/>
    <x v="42"/>
    <m/>
    <s v=""/>
    <s v=""/>
  </r>
  <r>
    <x v="4054"/>
    <x v="0"/>
    <x v="16"/>
    <x v="16"/>
    <x v="48"/>
    <x v="42"/>
    <m/>
    <s v=""/>
    <s v=""/>
  </r>
  <r>
    <x v="4055"/>
    <x v="0"/>
    <x v="16"/>
    <x v="16"/>
    <x v="48"/>
    <x v="42"/>
    <m/>
    <s v=""/>
    <s v=""/>
  </r>
  <r>
    <x v="4056"/>
    <x v="0"/>
    <x v="16"/>
    <x v="16"/>
    <x v="48"/>
    <x v="42"/>
    <m/>
    <s v=""/>
    <s v=""/>
  </r>
  <r>
    <x v="4057"/>
    <x v="0"/>
    <x v="16"/>
    <x v="16"/>
    <x v="48"/>
    <x v="42"/>
    <m/>
    <s v=""/>
    <s v=""/>
  </r>
  <r>
    <x v="4058"/>
    <x v="0"/>
    <x v="16"/>
    <x v="16"/>
    <x v="48"/>
    <x v="42"/>
    <m/>
    <s v=""/>
    <s v=""/>
  </r>
  <r>
    <x v="4059"/>
    <x v="0"/>
    <x v="16"/>
    <x v="16"/>
    <x v="48"/>
    <x v="42"/>
    <m/>
    <s v=""/>
    <s v=""/>
  </r>
  <r>
    <x v="4060"/>
    <x v="0"/>
    <x v="16"/>
    <x v="16"/>
    <x v="48"/>
    <x v="42"/>
    <m/>
    <s v=""/>
    <s v=""/>
  </r>
  <r>
    <x v="4061"/>
    <x v="0"/>
    <x v="16"/>
    <x v="16"/>
    <x v="48"/>
    <x v="42"/>
    <m/>
    <s v=""/>
    <s v=""/>
  </r>
  <r>
    <x v="4062"/>
    <x v="0"/>
    <x v="16"/>
    <x v="16"/>
    <x v="48"/>
    <x v="42"/>
    <m/>
    <s v=""/>
    <s v=""/>
  </r>
  <r>
    <x v="4063"/>
    <x v="0"/>
    <x v="16"/>
    <x v="16"/>
    <x v="48"/>
    <x v="42"/>
    <m/>
    <s v=""/>
    <s v=""/>
  </r>
  <r>
    <x v="4064"/>
    <x v="0"/>
    <x v="16"/>
    <x v="16"/>
    <x v="48"/>
    <x v="42"/>
    <m/>
    <s v=""/>
    <s v=""/>
  </r>
  <r>
    <x v="4065"/>
    <x v="0"/>
    <x v="16"/>
    <x v="16"/>
    <x v="48"/>
    <x v="42"/>
    <m/>
    <s v=""/>
    <s v=""/>
  </r>
  <r>
    <x v="4066"/>
    <x v="0"/>
    <x v="16"/>
    <x v="16"/>
    <x v="48"/>
    <x v="42"/>
    <m/>
    <s v=""/>
    <s v=""/>
  </r>
  <r>
    <x v="4067"/>
    <x v="0"/>
    <x v="16"/>
    <x v="16"/>
    <x v="48"/>
    <x v="42"/>
    <m/>
    <s v=""/>
    <s v=""/>
  </r>
  <r>
    <x v="4068"/>
    <x v="0"/>
    <x v="16"/>
    <x v="16"/>
    <x v="48"/>
    <x v="42"/>
    <m/>
    <s v=""/>
    <s v=""/>
  </r>
  <r>
    <x v="4069"/>
    <x v="0"/>
    <x v="16"/>
    <x v="16"/>
    <x v="48"/>
    <x v="42"/>
    <m/>
    <s v=""/>
    <s v=""/>
  </r>
  <r>
    <x v="4070"/>
    <x v="0"/>
    <x v="16"/>
    <x v="16"/>
    <x v="48"/>
    <x v="42"/>
    <m/>
    <s v=""/>
    <s v=""/>
  </r>
  <r>
    <x v="4071"/>
    <x v="0"/>
    <x v="16"/>
    <x v="16"/>
    <x v="48"/>
    <x v="42"/>
    <m/>
    <s v=""/>
    <s v=""/>
  </r>
  <r>
    <x v="4072"/>
    <x v="0"/>
    <x v="16"/>
    <x v="16"/>
    <x v="48"/>
    <x v="42"/>
    <m/>
    <s v=""/>
    <s v=""/>
  </r>
  <r>
    <x v="4073"/>
    <x v="0"/>
    <x v="16"/>
    <x v="16"/>
    <x v="48"/>
    <x v="42"/>
    <m/>
    <s v=""/>
    <s v=""/>
  </r>
  <r>
    <x v="4074"/>
    <x v="0"/>
    <x v="16"/>
    <x v="16"/>
    <x v="48"/>
    <x v="42"/>
    <m/>
    <s v=""/>
    <s v=""/>
  </r>
  <r>
    <x v="4075"/>
    <x v="0"/>
    <x v="16"/>
    <x v="16"/>
    <x v="48"/>
    <x v="42"/>
    <m/>
    <s v=""/>
    <s v=""/>
  </r>
  <r>
    <x v="4076"/>
    <x v="0"/>
    <x v="16"/>
    <x v="16"/>
    <x v="48"/>
    <x v="42"/>
    <m/>
    <s v=""/>
    <s v=""/>
  </r>
  <r>
    <x v="4077"/>
    <x v="0"/>
    <x v="16"/>
    <x v="16"/>
    <x v="48"/>
    <x v="42"/>
    <m/>
    <s v=""/>
    <s v=""/>
  </r>
  <r>
    <x v="4078"/>
    <x v="0"/>
    <x v="16"/>
    <x v="16"/>
    <x v="48"/>
    <x v="42"/>
    <m/>
    <s v=""/>
    <s v=""/>
  </r>
  <r>
    <x v="4079"/>
    <x v="0"/>
    <x v="16"/>
    <x v="16"/>
    <x v="48"/>
    <x v="42"/>
    <m/>
    <s v=""/>
    <s v=""/>
  </r>
  <r>
    <x v="4080"/>
    <x v="0"/>
    <x v="16"/>
    <x v="16"/>
    <x v="48"/>
    <x v="42"/>
    <m/>
    <s v=""/>
    <s v=""/>
  </r>
  <r>
    <x v="4081"/>
    <x v="0"/>
    <x v="16"/>
    <x v="16"/>
    <x v="48"/>
    <x v="42"/>
    <m/>
    <s v=""/>
    <s v=""/>
  </r>
  <r>
    <x v="4082"/>
    <x v="0"/>
    <x v="16"/>
    <x v="16"/>
    <x v="48"/>
    <x v="42"/>
    <m/>
    <s v=""/>
    <s v=""/>
  </r>
  <r>
    <x v="4083"/>
    <x v="0"/>
    <x v="16"/>
    <x v="16"/>
    <x v="48"/>
    <x v="42"/>
    <m/>
    <s v=""/>
    <s v=""/>
  </r>
  <r>
    <x v="4084"/>
    <x v="0"/>
    <x v="16"/>
    <x v="16"/>
    <x v="48"/>
    <x v="42"/>
    <m/>
    <s v=""/>
    <s v=""/>
  </r>
  <r>
    <x v="4085"/>
    <x v="0"/>
    <x v="16"/>
    <x v="16"/>
    <x v="48"/>
    <x v="42"/>
    <m/>
    <s v=""/>
    <s v=""/>
  </r>
  <r>
    <x v="4086"/>
    <x v="0"/>
    <x v="16"/>
    <x v="16"/>
    <x v="48"/>
    <x v="42"/>
    <m/>
    <s v=""/>
    <s v=""/>
  </r>
  <r>
    <x v="4087"/>
    <x v="0"/>
    <x v="16"/>
    <x v="16"/>
    <x v="48"/>
    <x v="42"/>
    <m/>
    <s v=""/>
    <s v=""/>
  </r>
  <r>
    <x v="4088"/>
    <x v="0"/>
    <x v="16"/>
    <x v="16"/>
    <x v="48"/>
    <x v="42"/>
    <m/>
    <s v=""/>
    <s v=""/>
  </r>
  <r>
    <x v="4089"/>
    <x v="0"/>
    <x v="16"/>
    <x v="16"/>
    <x v="48"/>
    <x v="42"/>
    <m/>
    <s v=""/>
    <s v=""/>
  </r>
  <r>
    <x v="4090"/>
    <x v="0"/>
    <x v="16"/>
    <x v="16"/>
    <x v="48"/>
    <x v="42"/>
    <m/>
    <s v=""/>
    <s v=""/>
  </r>
  <r>
    <x v="4091"/>
    <x v="0"/>
    <x v="16"/>
    <x v="16"/>
    <x v="48"/>
    <x v="42"/>
    <m/>
    <s v=""/>
    <s v=""/>
  </r>
  <r>
    <x v="4092"/>
    <x v="0"/>
    <x v="16"/>
    <x v="16"/>
    <x v="48"/>
    <x v="42"/>
    <m/>
    <s v=""/>
    <s v=""/>
  </r>
  <r>
    <x v="4093"/>
    <x v="0"/>
    <x v="16"/>
    <x v="16"/>
    <x v="48"/>
    <x v="42"/>
    <m/>
    <s v=""/>
    <s v=""/>
  </r>
  <r>
    <x v="4094"/>
    <x v="0"/>
    <x v="16"/>
    <x v="16"/>
    <x v="48"/>
    <x v="42"/>
    <m/>
    <s v=""/>
    <s v=""/>
  </r>
  <r>
    <x v="4095"/>
    <x v="0"/>
    <x v="16"/>
    <x v="16"/>
    <x v="48"/>
    <x v="42"/>
    <m/>
    <s v=""/>
    <s v=""/>
  </r>
  <r>
    <x v="4096"/>
    <x v="0"/>
    <x v="16"/>
    <x v="16"/>
    <x v="48"/>
    <x v="42"/>
    <m/>
    <s v=""/>
    <s v=""/>
  </r>
  <r>
    <x v="4097"/>
    <x v="0"/>
    <x v="16"/>
    <x v="16"/>
    <x v="48"/>
    <x v="42"/>
    <m/>
    <s v=""/>
    <s v=""/>
  </r>
  <r>
    <x v="4098"/>
    <x v="0"/>
    <x v="16"/>
    <x v="16"/>
    <x v="48"/>
    <x v="42"/>
    <m/>
    <s v=""/>
    <s v=""/>
  </r>
  <r>
    <x v="4099"/>
    <x v="0"/>
    <x v="16"/>
    <x v="16"/>
    <x v="48"/>
    <x v="42"/>
    <m/>
    <s v=""/>
    <s v=""/>
  </r>
  <r>
    <x v="4100"/>
    <x v="0"/>
    <x v="16"/>
    <x v="16"/>
    <x v="48"/>
    <x v="42"/>
    <m/>
    <s v=""/>
    <s v=""/>
  </r>
  <r>
    <x v="4101"/>
    <x v="0"/>
    <x v="16"/>
    <x v="16"/>
    <x v="48"/>
    <x v="42"/>
    <m/>
    <s v=""/>
    <s v=""/>
  </r>
  <r>
    <x v="4102"/>
    <x v="0"/>
    <x v="16"/>
    <x v="16"/>
    <x v="48"/>
    <x v="42"/>
    <m/>
    <s v=""/>
    <s v=""/>
  </r>
  <r>
    <x v="4103"/>
    <x v="0"/>
    <x v="16"/>
    <x v="16"/>
    <x v="48"/>
    <x v="42"/>
    <m/>
    <s v=""/>
    <s v=""/>
  </r>
  <r>
    <x v="4104"/>
    <x v="0"/>
    <x v="16"/>
    <x v="16"/>
    <x v="48"/>
    <x v="42"/>
    <m/>
    <s v=""/>
    <s v=""/>
  </r>
  <r>
    <x v="4105"/>
    <x v="0"/>
    <x v="16"/>
    <x v="16"/>
    <x v="48"/>
    <x v="42"/>
    <m/>
    <s v=""/>
    <s v=""/>
  </r>
  <r>
    <x v="4106"/>
    <x v="0"/>
    <x v="16"/>
    <x v="16"/>
    <x v="48"/>
    <x v="42"/>
    <m/>
    <s v=""/>
    <s v=""/>
  </r>
  <r>
    <x v="4107"/>
    <x v="0"/>
    <x v="16"/>
    <x v="16"/>
    <x v="48"/>
    <x v="42"/>
    <m/>
    <s v=""/>
    <s v=""/>
  </r>
  <r>
    <x v="4108"/>
    <x v="0"/>
    <x v="16"/>
    <x v="16"/>
    <x v="48"/>
    <x v="42"/>
    <m/>
    <s v=""/>
    <s v=""/>
  </r>
  <r>
    <x v="4109"/>
    <x v="0"/>
    <x v="16"/>
    <x v="16"/>
    <x v="48"/>
    <x v="42"/>
    <m/>
    <s v=""/>
    <s v=""/>
  </r>
  <r>
    <x v="4110"/>
    <x v="0"/>
    <x v="16"/>
    <x v="16"/>
    <x v="48"/>
    <x v="42"/>
    <m/>
    <s v=""/>
    <s v=""/>
  </r>
  <r>
    <x v="4111"/>
    <x v="0"/>
    <x v="16"/>
    <x v="16"/>
    <x v="48"/>
    <x v="42"/>
    <m/>
    <s v=""/>
    <s v=""/>
  </r>
  <r>
    <x v="4112"/>
    <x v="0"/>
    <x v="16"/>
    <x v="16"/>
    <x v="48"/>
    <x v="42"/>
    <m/>
    <s v=""/>
    <s v=""/>
  </r>
  <r>
    <x v="4113"/>
    <x v="0"/>
    <x v="16"/>
    <x v="16"/>
    <x v="48"/>
    <x v="42"/>
    <m/>
    <s v=""/>
    <s v=""/>
  </r>
  <r>
    <x v="4114"/>
    <x v="0"/>
    <x v="16"/>
    <x v="16"/>
    <x v="48"/>
    <x v="42"/>
    <m/>
    <s v=""/>
    <s v=""/>
  </r>
  <r>
    <x v="4115"/>
    <x v="0"/>
    <x v="16"/>
    <x v="16"/>
    <x v="48"/>
    <x v="42"/>
    <m/>
    <s v=""/>
    <s v=""/>
  </r>
  <r>
    <x v="4116"/>
    <x v="0"/>
    <x v="16"/>
    <x v="16"/>
    <x v="48"/>
    <x v="42"/>
    <m/>
    <s v=""/>
    <s v=""/>
  </r>
  <r>
    <x v="4117"/>
    <x v="0"/>
    <x v="16"/>
    <x v="16"/>
    <x v="48"/>
    <x v="42"/>
    <m/>
    <s v=""/>
    <s v=""/>
  </r>
  <r>
    <x v="4118"/>
    <x v="0"/>
    <x v="16"/>
    <x v="16"/>
    <x v="48"/>
    <x v="42"/>
    <m/>
    <s v=""/>
    <s v=""/>
  </r>
  <r>
    <x v="4119"/>
    <x v="0"/>
    <x v="16"/>
    <x v="16"/>
    <x v="48"/>
    <x v="42"/>
    <m/>
    <s v=""/>
    <s v=""/>
  </r>
  <r>
    <x v="4120"/>
    <x v="0"/>
    <x v="16"/>
    <x v="16"/>
    <x v="48"/>
    <x v="42"/>
    <m/>
    <s v=""/>
    <s v=""/>
  </r>
  <r>
    <x v="4121"/>
    <x v="0"/>
    <x v="16"/>
    <x v="16"/>
    <x v="48"/>
    <x v="42"/>
    <m/>
    <s v=""/>
    <s v=""/>
  </r>
  <r>
    <x v="4122"/>
    <x v="0"/>
    <x v="16"/>
    <x v="16"/>
    <x v="48"/>
    <x v="42"/>
    <m/>
    <s v=""/>
    <s v=""/>
  </r>
  <r>
    <x v="4123"/>
    <x v="0"/>
    <x v="16"/>
    <x v="16"/>
    <x v="48"/>
    <x v="42"/>
    <m/>
    <s v=""/>
    <s v=""/>
  </r>
  <r>
    <x v="4124"/>
    <x v="0"/>
    <x v="16"/>
    <x v="16"/>
    <x v="48"/>
    <x v="42"/>
    <m/>
    <s v=""/>
    <s v=""/>
  </r>
  <r>
    <x v="4125"/>
    <x v="0"/>
    <x v="16"/>
    <x v="16"/>
    <x v="48"/>
    <x v="42"/>
    <m/>
    <s v=""/>
    <s v=""/>
  </r>
  <r>
    <x v="4126"/>
    <x v="0"/>
    <x v="16"/>
    <x v="16"/>
    <x v="48"/>
    <x v="42"/>
    <m/>
    <s v=""/>
    <s v=""/>
  </r>
  <r>
    <x v="4127"/>
    <x v="0"/>
    <x v="16"/>
    <x v="16"/>
    <x v="48"/>
    <x v="42"/>
    <m/>
    <s v=""/>
    <s v=""/>
  </r>
  <r>
    <x v="4128"/>
    <x v="0"/>
    <x v="16"/>
    <x v="16"/>
    <x v="48"/>
    <x v="42"/>
    <m/>
    <s v=""/>
    <s v=""/>
  </r>
  <r>
    <x v="4129"/>
    <x v="0"/>
    <x v="16"/>
    <x v="16"/>
    <x v="48"/>
    <x v="42"/>
    <m/>
    <s v=""/>
    <s v=""/>
  </r>
  <r>
    <x v="4130"/>
    <x v="0"/>
    <x v="16"/>
    <x v="16"/>
    <x v="48"/>
    <x v="42"/>
    <m/>
    <s v=""/>
    <s v=""/>
  </r>
  <r>
    <x v="4131"/>
    <x v="0"/>
    <x v="16"/>
    <x v="16"/>
    <x v="48"/>
    <x v="42"/>
    <m/>
    <s v=""/>
    <s v=""/>
  </r>
  <r>
    <x v="4132"/>
    <x v="0"/>
    <x v="16"/>
    <x v="16"/>
    <x v="48"/>
    <x v="42"/>
    <m/>
    <s v=""/>
    <s v=""/>
  </r>
  <r>
    <x v="4133"/>
    <x v="0"/>
    <x v="16"/>
    <x v="16"/>
    <x v="48"/>
    <x v="42"/>
    <m/>
    <s v=""/>
    <s v=""/>
  </r>
  <r>
    <x v="4134"/>
    <x v="0"/>
    <x v="16"/>
    <x v="16"/>
    <x v="48"/>
    <x v="42"/>
    <m/>
    <s v=""/>
    <s v=""/>
  </r>
  <r>
    <x v="4135"/>
    <x v="0"/>
    <x v="16"/>
    <x v="16"/>
    <x v="48"/>
    <x v="42"/>
    <m/>
    <s v=""/>
    <s v=""/>
  </r>
  <r>
    <x v="4136"/>
    <x v="0"/>
    <x v="16"/>
    <x v="16"/>
    <x v="48"/>
    <x v="42"/>
    <m/>
    <s v=""/>
    <s v=""/>
  </r>
  <r>
    <x v="4137"/>
    <x v="0"/>
    <x v="16"/>
    <x v="16"/>
    <x v="48"/>
    <x v="42"/>
    <m/>
    <s v=""/>
    <s v=""/>
  </r>
  <r>
    <x v="4138"/>
    <x v="0"/>
    <x v="16"/>
    <x v="16"/>
    <x v="48"/>
    <x v="42"/>
    <m/>
    <s v=""/>
    <s v=""/>
  </r>
  <r>
    <x v="4139"/>
    <x v="0"/>
    <x v="16"/>
    <x v="16"/>
    <x v="48"/>
    <x v="42"/>
    <m/>
    <s v=""/>
    <s v=""/>
  </r>
  <r>
    <x v="4140"/>
    <x v="0"/>
    <x v="16"/>
    <x v="16"/>
    <x v="48"/>
    <x v="42"/>
    <m/>
    <s v=""/>
    <s v=""/>
  </r>
  <r>
    <x v="4141"/>
    <x v="0"/>
    <x v="16"/>
    <x v="16"/>
    <x v="48"/>
    <x v="42"/>
    <m/>
    <s v=""/>
    <s v=""/>
  </r>
  <r>
    <x v="4142"/>
    <x v="0"/>
    <x v="16"/>
    <x v="16"/>
    <x v="48"/>
    <x v="42"/>
    <m/>
    <s v=""/>
    <s v=""/>
  </r>
  <r>
    <x v="4143"/>
    <x v="0"/>
    <x v="16"/>
    <x v="16"/>
    <x v="48"/>
    <x v="42"/>
    <m/>
    <s v=""/>
    <s v=""/>
  </r>
  <r>
    <x v="4144"/>
    <x v="0"/>
    <x v="16"/>
    <x v="16"/>
    <x v="48"/>
    <x v="42"/>
    <m/>
    <s v=""/>
    <s v=""/>
  </r>
  <r>
    <x v="4145"/>
    <x v="0"/>
    <x v="16"/>
    <x v="16"/>
    <x v="48"/>
    <x v="42"/>
    <m/>
    <s v=""/>
    <s v=""/>
  </r>
  <r>
    <x v="4146"/>
    <x v="0"/>
    <x v="16"/>
    <x v="16"/>
    <x v="48"/>
    <x v="42"/>
    <m/>
    <s v=""/>
    <s v=""/>
  </r>
  <r>
    <x v="4147"/>
    <x v="0"/>
    <x v="16"/>
    <x v="16"/>
    <x v="48"/>
    <x v="42"/>
    <m/>
    <s v=""/>
    <s v=""/>
  </r>
  <r>
    <x v="4148"/>
    <x v="0"/>
    <x v="16"/>
    <x v="16"/>
    <x v="48"/>
    <x v="42"/>
    <m/>
    <s v=""/>
    <s v=""/>
  </r>
  <r>
    <x v="4149"/>
    <x v="0"/>
    <x v="16"/>
    <x v="16"/>
    <x v="48"/>
    <x v="42"/>
    <m/>
    <s v=""/>
    <s v=""/>
  </r>
  <r>
    <x v="4150"/>
    <x v="0"/>
    <x v="16"/>
    <x v="16"/>
    <x v="48"/>
    <x v="42"/>
    <m/>
    <s v=""/>
    <s v=""/>
  </r>
  <r>
    <x v="4151"/>
    <x v="0"/>
    <x v="16"/>
    <x v="16"/>
    <x v="48"/>
    <x v="42"/>
    <m/>
    <s v=""/>
    <s v=""/>
  </r>
  <r>
    <x v="4152"/>
    <x v="0"/>
    <x v="16"/>
    <x v="16"/>
    <x v="48"/>
    <x v="42"/>
    <m/>
    <s v=""/>
    <s v=""/>
  </r>
  <r>
    <x v="4153"/>
    <x v="0"/>
    <x v="16"/>
    <x v="16"/>
    <x v="48"/>
    <x v="42"/>
    <m/>
    <s v=""/>
    <s v=""/>
  </r>
  <r>
    <x v="4154"/>
    <x v="0"/>
    <x v="16"/>
    <x v="16"/>
    <x v="48"/>
    <x v="42"/>
    <m/>
    <s v=""/>
    <s v=""/>
  </r>
  <r>
    <x v="4155"/>
    <x v="0"/>
    <x v="16"/>
    <x v="16"/>
    <x v="48"/>
    <x v="42"/>
    <m/>
    <s v=""/>
    <s v=""/>
  </r>
  <r>
    <x v="4156"/>
    <x v="0"/>
    <x v="16"/>
    <x v="16"/>
    <x v="48"/>
    <x v="42"/>
    <m/>
    <s v=""/>
    <s v=""/>
  </r>
  <r>
    <x v="4157"/>
    <x v="0"/>
    <x v="16"/>
    <x v="16"/>
    <x v="48"/>
    <x v="42"/>
    <m/>
    <s v=""/>
    <s v=""/>
  </r>
  <r>
    <x v="4158"/>
    <x v="0"/>
    <x v="16"/>
    <x v="16"/>
    <x v="48"/>
    <x v="42"/>
    <m/>
    <s v=""/>
    <s v=""/>
  </r>
  <r>
    <x v="4159"/>
    <x v="0"/>
    <x v="16"/>
    <x v="16"/>
    <x v="48"/>
    <x v="42"/>
    <m/>
    <s v=""/>
    <s v=""/>
  </r>
  <r>
    <x v="4160"/>
    <x v="0"/>
    <x v="16"/>
    <x v="16"/>
    <x v="48"/>
    <x v="42"/>
    <m/>
    <s v=""/>
    <s v=""/>
  </r>
  <r>
    <x v="4161"/>
    <x v="0"/>
    <x v="16"/>
    <x v="16"/>
    <x v="48"/>
    <x v="42"/>
    <m/>
    <s v=""/>
    <s v=""/>
  </r>
  <r>
    <x v="4162"/>
    <x v="0"/>
    <x v="16"/>
    <x v="16"/>
    <x v="48"/>
    <x v="42"/>
    <m/>
    <s v=""/>
    <s v=""/>
  </r>
  <r>
    <x v="4163"/>
    <x v="0"/>
    <x v="16"/>
    <x v="16"/>
    <x v="48"/>
    <x v="42"/>
    <m/>
    <s v=""/>
    <s v=""/>
  </r>
  <r>
    <x v="4164"/>
    <x v="0"/>
    <x v="16"/>
    <x v="16"/>
    <x v="48"/>
    <x v="42"/>
    <m/>
    <s v=""/>
    <s v=""/>
  </r>
  <r>
    <x v="4165"/>
    <x v="0"/>
    <x v="16"/>
    <x v="16"/>
    <x v="48"/>
    <x v="42"/>
    <m/>
    <s v=""/>
    <s v=""/>
  </r>
  <r>
    <x v="4166"/>
    <x v="0"/>
    <x v="16"/>
    <x v="16"/>
    <x v="48"/>
    <x v="42"/>
    <m/>
    <s v=""/>
    <s v=""/>
  </r>
  <r>
    <x v="4167"/>
    <x v="0"/>
    <x v="16"/>
    <x v="16"/>
    <x v="48"/>
    <x v="42"/>
    <m/>
    <s v=""/>
    <s v=""/>
  </r>
  <r>
    <x v="4168"/>
    <x v="0"/>
    <x v="16"/>
    <x v="16"/>
    <x v="48"/>
    <x v="42"/>
    <m/>
    <s v=""/>
    <s v=""/>
  </r>
  <r>
    <x v="4169"/>
    <x v="0"/>
    <x v="16"/>
    <x v="16"/>
    <x v="48"/>
    <x v="42"/>
    <m/>
    <s v=""/>
    <s v=""/>
  </r>
  <r>
    <x v="4170"/>
    <x v="0"/>
    <x v="16"/>
    <x v="16"/>
    <x v="48"/>
    <x v="42"/>
    <m/>
    <s v=""/>
    <s v=""/>
  </r>
  <r>
    <x v="4171"/>
    <x v="0"/>
    <x v="16"/>
    <x v="16"/>
    <x v="48"/>
    <x v="42"/>
    <m/>
    <s v=""/>
    <s v=""/>
  </r>
  <r>
    <x v="4172"/>
    <x v="0"/>
    <x v="16"/>
    <x v="16"/>
    <x v="48"/>
    <x v="42"/>
    <m/>
    <s v=""/>
    <s v=""/>
  </r>
  <r>
    <x v="4173"/>
    <x v="0"/>
    <x v="16"/>
    <x v="16"/>
    <x v="48"/>
    <x v="42"/>
    <m/>
    <s v=""/>
    <s v=""/>
  </r>
  <r>
    <x v="4174"/>
    <x v="0"/>
    <x v="16"/>
    <x v="16"/>
    <x v="48"/>
    <x v="42"/>
    <m/>
    <s v=""/>
    <s v=""/>
  </r>
  <r>
    <x v="4175"/>
    <x v="0"/>
    <x v="16"/>
    <x v="16"/>
    <x v="48"/>
    <x v="42"/>
    <m/>
    <s v=""/>
    <s v=""/>
  </r>
  <r>
    <x v="4176"/>
    <x v="0"/>
    <x v="16"/>
    <x v="16"/>
    <x v="48"/>
    <x v="42"/>
    <m/>
    <s v=""/>
    <s v=""/>
  </r>
  <r>
    <x v="4177"/>
    <x v="0"/>
    <x v="16"/>
    <x v="16"/>
    <x v="48"/>
    <x v="42"/>
    <m/>
    <s v=""/>
    <s v=""/>
  </r>
  <r>
    <x v="4178"/>
    <x v="0"/>
    <x v="16"/>
    <x v="16"/>
    <x v="48"/>
    <x v="42"/>
    <m/>
    <s v=""/>
    <s v=""/>
  </r>
  <r>
    <x v="4179"/>
    <x v="0"/>
    <x v="16"/>
    <x v="16"/>
    <x v="48"/>
    <x v="42"/>
    <m/>
    <s v=""/>
    <s v=""/>
  </r>
  <r>
    <x v="4180"/>
    <x v="0"/>
    <x v="16"/>
    <x v="16"/>
    <x v="48"/>
    <x v="42"/>
    <m/>
    <s v=""/>
    <s v=""/>
  </r>
  <r>
    <x v="4181"/>
    <x v="0"/>
    <x v="16"/>
    <x v="16"/>
    <x v="48"/>
    <x v="42"/>
    <m/>
    <s v=""/>
    <s v=""/>
  </r>
  <r>
    <x v="4182"/>
    <x v="0"/>
    <x v="16"/>
    <x v="16"/>
    <x v="48"/>
    <x v="42"/>
    <m/>
    <s v=""/>
    <s v=""/>
  </r>
  <r>
    <x v="4183"/>
    <x v="0"/>
    <x v="16"/>
    <x v="16"/>
    <x v="48"/>
    <x v="42"/>
    <m/>
    <s v=""/>
    <s v=""/>
  </r>
  <r>
    <x v="4184"/>
    <x v="0"/>
    <x v="16"/>
    <x v="16"/>
    <x v="48"/>
    <x v="42"/>
    <m/>
    <s v=""/>
    <s v=""/>
  </r>
  <r>
    <x v="4185"/>
    <x v="0"/>
    <x v="16"/>
    <x v="16"/>
    <x v="48"/>
    <x v="42"/>
    <m/>
    <s v=""/>
    <s v=""/>
  </r>
  <r>
    <x v="4186"/>
    <x v="0"/>
    <x v="16"/>
    <x v="16"/>
    <x v="48"/>
    <x v="42"/>
    <m/>
    <s v=""/>
    <s v=""/>
  </r>
  <r>
    <x v="4187"/>
    <x v="0"/>
    <x v="16"/>
    <x v="16"/>
    <x v="48"/>
    <x v="42"/>
    <m/>
    <s v=""/>
    <s v=""/>
  </r>
  <r>
    <x v="4188"/>
    <x v="0"/>
    <x v="16"/>
    <x v="16"/>
    <x v="48"/>
    <x v="42"/>
    <m/>
    <s v=""/>
    <s v=""/>
  </r>
  <r>
    <x v="4189"/>
    <x v="0"/>
    <x v="16"/>
    <x v="16"/>
    <x v="48"/>
    <x v="42"/>
    <m/>
    <s v=""/>
    <s v=""/>
  </r>
  <r>
    <x v="4190"/>
    <x v="0"/>
    <x v="16"/>
    <x v="16"/>
    <x v="48"/>
    <x v="42"/>
    <m/>
    <s v=""/>
    <s v=""/>
  </r>
  <r>
    <x v="4191"/>
    <x v="0"/>
    <x v="16"/>
    <x v="16"/>
    <x v="48"/>
    <x v="42"/>
    <m/>
    <s v=""/>
    <s v=""/>
  </r>
  <r>
    <x v="4192"/>
    <x v="0"/>
    <x v="16"/>
    <x v="16"/>
    <x v="48"/>
    <x v="42"/>
    <m/>
    <s v=""/>
    <s v=""/>
  </r>
  <r>
    <x v="4193"/>
    <x v="0"/>
    <x v="16"/>
    <x v="16"/>
    <x v="48"/>
    <x v="42"/>
    <m/>
    <s v=""/>
    <s v=""/>
  </r>
  <r>
    <x v="4194"/>
    <x v="0"/>
    <x v="16"/>
    <x v="16"/>
    <x v="48"/>
    <x v="42"/>
    <m/>
    <s v=""/>
    <s v=""/>
  </r>
  <r>
    <x v="4195"/>
    <x v="0"/>
    <x v="16"/>
    <x v="16"/>
    <x v="48"/>
    <x v="42"/>
    <m/>
    <s v=""/>
    <s v=""/>
  </r>
  <r>
    <x v="4196"/>
    <x v="0"/>
    <x v="16"/>
    <x v="16"/>
    <x v="48"/>
    <x v="42"/>
    <m/>
    <s v=""/>
    <s v=""/>
  </r>
  <r>
    <x v="4197"/>
    <x v="0"/>
    <x v="16"/>
    <x v="16"/>
    <x v="48"/>
    <x v="42"/>
    <m/>
    <s v=""/>
    <s v=""/>
  </r>
  <r>
    <x v="4198"/>
    <x v="0"/>
    <x v="16"/>
    <x v="16"/>
    <x v="48"/>
    <x v="42"/>
    <m/>
    <s v=""/>
    <s v=""/>
  </r>
  <r>
    <x v="4199"/>
    <x v="0"/>
    <x v="16"/>
    <x v="16"/>
    <x v="48"/>
    <x v="42"/>
    <m/>
    <s v=""/>
    <s v=""/>
  </r>
  <r>
    <x v="4200"/>
    <x v="0"/>
    <x v="16"/>
    <x v="16"/>
    <x v="48"/>
    <x v="42"/>
    <m/>
    <s v=""/>
    <s v=""/>
  </r>
  <r>
    <x v="4201"/>
    <x v="0"/>
    <x v="16"/>
    <x v="16"/>
    <x v="48"/>
    <x v="42"/>
    <m/>
    <s v=""/>
    <s v=""/>
  </r>
  <r>
    <x v="4202"/>
    <x v="0"/>
    <x v="16"/>
    <x v="16"/>
    <x v="48"/>
    <x v="42"/>
    <m/>
    <s v=""/>
    <s v=""/>
  </r>
  <r>
    <x v="4203"/>
    <x v="0"/>
    <x v="16"/>
    <x v="16"/>
    <x v="48"/>
    <x v="42"/>
    <m/>
    <s v=""/>
    <s v=""/>
  </r>
  <r>
    <x v="4204"/>
    <x v="0"/>
    <x v="16"/>
    <x v="16"/>
    <x v="48"/>
    <x v="42"/>
    <m/>
    <s v=""/>
    <s v=""/>
  </r>
  <r>
    <x v="4205"/>
    <x v="0"/>
    <x v="16"/>
    <x v="16"/>
    <x v="48"/>
    <x v="42"/>
    <m/>
    <s v=""/>
    <s v=""/>
  </r>
  <r>
    <x v="4206"/>
    <x v="0"/>
    <x v="16"/>
    <x v="16"/>
    <x v="48"/>
    <x v="42"/>
    <m/>
    <s v=""/>
    <s v=""/>
  </r>
  <r>
    <x v="4207"/>
    <x v="0"/>
    <x v="16"/>
    <x v="16"/>
    <x v="48"/>
    <x v="42"/>
    <m/>
    <s v=""/>
    <s v=""/>
  </r>
  <r>
    <x v="4208"/>
    <x v="0"/>
    <x v="16"/>
    <x v="16"/>
    <x v="48"/>
    <x v="42"/>
    <m/>
    <s v=""/>
    <s v=""/>
  </r>
  <r>
    <x v="4209"/>
    <x v="0"/>
    <x v="16"/>
    <x v="16"/>
    <x v="48"/>
    <x v="42"/>
    <m/>
    <s v=""/>
    <s v=""/>
  </r>
  <r>
    <x v="4210"/>
    <x v="0"/>
    <x v="16"/>
    <x v="16"/>
    <x v="48"/>
    <x v="42"/>
    <m/>
    <s v=""/>
    <s v=""/>
  </r>
  <r>
    <x v="4211"/>
    <x v="0"/>
    <x v="16"/>
    <x v="16"/>
    <x v="48"/>
    <x v="42"/>
    <m/>
    <s v=""/>
    <s v=""/>
  </r>
  <r>
    <x v="4212"/>
    <x v="0"/>
    <x v="16"/>
    <x v="16"/>
    <x v="48"/>
    <x v="42"/>
    <m/>
    <s v=""/>
    <s v=""/>
  </r>
  <r>
    <x v="4213"/>
    <x v="0"/>
    <x v="16"/>
    <x v="16"/>
    <x v="48"/>
    <x v="42"/>
    <m/>
    <s v=""/>
    <s v=""/>
  </r>
  <r>
    <x v="4214"/>
    <x v="0"/>
    <x v="16"/>
    <x v="16"/>
    <x v="48"/>
    <x v="42"/>
    <m/>
    <s v=""/>
    <s v=""/>
  </r>
  <r>
    <x v="4215"/>
    <x v="0"/>
    <x v="16"/>
    <x v="16"/>
    <x v="48"/>
    <x v="42"/>
    <m/>
    <s v=""/>
    <s v=""/>
  </r>
  <r>
    <x v="4216"/>
    <x v="0"/>
    <x v="16"/>
    <x v="16"/>
    <x v="48"/>
    <x v="42"/>
    <m/>
    <s v=""/>
    <s v=""/>
  </r>
  <r>
    <x v="4217"/>
    <x v="0"/>
    <x v="16"/>
    <x v="16"/>
    <x v="48"/>
    <x v="42"/>
    <m/>
    <s v=""/>
    <s v=""/>
  </r>
  <r>
    <x v="4218"/>
    <x v="0"/>
    <x v="16"/>
    <x v="16"/>
    <x v="48"/>
    <x v="42"/>
    <m/>
    <s v=""/>
    <s v=""/>
  </r>
  <r>
    <x v="4219"/>
    <x v="0"/>
    <x v="16"/>
    <x v="16"/>
    <x v="48"/>
    <x v="42"/>
    <m/>
    <s v=""/>
    <s v=""/>
  </r>
  <r>
    <x v="4220"/>
    <x v="0"/>
    <x v="16"/>
    <x v="16"/>
    <x v="48"/>
    <x v="42"/>
    <m/>
    <s v=""/>
    <s v=""/>
  </r>
  <r>
    <x v="4221"/>
    <x v="0"/>
    <x v="16"/>
    <x v="16"/>
    <x v="48"/>
    <x v="42"/>
    <m/>
    <s v=""/>
    <s v=""/>
  </r>
  <r>
    <x v="4222"/>
    <x v="0"/>
    <x v="16"/>
    <x v="16"/>
    <x v="48"/>
    <x v="42"/>
    <m/>
    <s v=""/>
    <s v=""/>
  </r>
  <r>
    <x v="4223"/>
    <x v="0"/>
    <x v="16"/>
    <x v="16"/>
    <x v="48"/>
    <x v="42"/>
    <m/>
    <s v=""/>
    <s v=""/>
  </r>
  <r>
    <x v="4224"/>
    <x v="0"/>
    <x v="16"/>
    <x v="16"/>
    <x v="48"/>
    <x v="42"/>
    <m/>
    <s v=""/>
    <s v=""/>
  </r>
  <r>
    <x v="4225"/>
    <x v="0"/>
    <x v="16"/>
    <x v="16"/>
    <x v="48"/>
    <x v="42"/>
    <m/>
    <s v=""/>
    <s v=""/>
  </r>
  <r>
    <x v="4226"/>
    <x v="0"/>
    <x v="16"/>
    <x v="16"/>
    <x v="48"/>
    <x v="42"/>
    <m/>
    <s v=""/>
    <s v=""/>
  </r>
  <r>
    <x v="4227"/>
    <x v="0"/>
    <x v="16"/>
    <x v="16"/>
    <x v="48"/>
    <x v="42"/>
    <m/>
    <s v=""/>
    <s v=""/>
  </r>
  <r>
    <x v="4228"/>
    <x v="0"/>
    <x v="16"/>
    <x v="16"/>
    <x v="48"/>
    <x v="42"/>
    <m/>
    <s v=""/>
    <s v=""/>
  </r>
  <r>
    <x v="4229"/>
    <x v="0"/>
    <x v="16"/>
    <x v="16"/>
    <x v="48"/>
    <x v="42"/>
    <m/>
    <s v=""/>
    <s v=""/>
  </r>
  <r>
    <x v="4230"/>
    <x v="0"/>
    <x v="16"/>
    <x v="16"/>
    <x v="48"/>
    <x v="42"/>
    <m/>
    <s v=""/>
    <s v=""/>
  </r>
  <r>
    <x v="4231"/>
    <x v="0"/>
    <x v="16"/>
    <x v="16"/>
    <x v="48"/>
    <x v="42"/>
    <m/>
    <s v=""/>
    <s v=""/>
  </r>
  <r>
    <x v="4232"/>
    <x v="0"/>
    <x v="16"/>
    <x v="16"/>
    <x v="48"/>
    <x v="42"/>
    <m/>
    <s v=""/>
    <s v=""/>
  </r>
  <r>
    <x v="4233"/>
    <x v="0"/>
    <x v="16"/>
    <x v="16"/>
    <x v="48"/>
    <x v="42"/>
    <m/>
    <s v=""/>
    <s v=""/>
  </r>
  <r>
    <x v="4234"/>
    <x v="0"/>
    <x v="16"/>
    <x v="16"/>
    <x v="48"/>
    <x v="42"/>
    <m/>
    <s v=""/>
    <s v=""/>
  </r>
  <r>
    <x v="4235"/>
    <x v="0"/>
    <x v="16"/>
    <x v="16"/>
    <x v="48"/>
    <x v="42"/>
    <m/>
    <s v=""/>
    <s v=""/>
  </r>
  <r>
    <x v="4236"/>
    <x v="0"/>
    <x v="16"/>
    <x v="16"/>
    <x v="48"/>
    <x v="42"/>
    <m/>
    <s v=""/>
    <s v=""/>
  </r>
  <r>
    <x v="4237"/>
    <x v="0"/>
    <x v="16"/>
    <x v="16"/>
    <x v="48"/>
    <x v="42"/>
    <m/>
    <s v=""/>
    <s v=""/>
  </r>
  <r>
    <x v="4238"/>
    <x v="0"/>
    <x v="16"/>
    <x v="16"/>
    <x v="48"/>
    <x v="42"/>
    <m/>
    <s v=""/>
    <s v=""/>
  </r>
  <r>
    <x v="4239"/>
    <x v="0"/>
    <x v="16"/>
    <x v="16"/>
    <x v="48"/>
    <x v="42"/>
    <m/>
    <s v=""/>
    <s v=""/>
  </r>
  <r>
    <x v="4240"/>
    <x v="0"/>
    <x v="16"/>
    <x v="16"/>
    <x v="48"/>
    <x v="42"/>
    <m/>
    <s v=""/>
    <s v=""/>
  </r>
  <r>
    <x v="4241"/>
    <x v="0"/>
    <x v="16"/>
    <x v="16"/>
    <x v="48"/>
    <x v="42"/>
    <m/>
    <s v=""/>
    <s v=""/>
  </r>
  <r>
    <x v="4242"/>
    <x v="0"/>
    <x v="16"/>
    <x v="16"/>
    <x v="48"/>
    <x v="42"/>
    <m/>
    <s v=""/>
    <s v=""/>
  </r>
  <r>
    <x v="4243"/>
    <x v="0"/>
    <x v="16"/>
    <x v="16"/>
    <x v="48"/>
    <x v="42"/>
    <m/>
    <s v=""/>
    <s v=""/>
  </r>
  <r>
    <x v="4244"/>
    <x v="0"/>
    <x v="16"/>
    <x v="16"/>
    <x v="48"/>
    <x v="42"/>
    <m/>
    <s v=""/>
    <s v=""/>
  </r>
  <r>
    <x v="4245"/>
    <x v="0"/>
    <x v="16"/>
    <x v="16"/>
    <x v="48"/>
    <x v="42"/>
    <m/>
    <s v=""/>
    <s v=""/>
  </r>
  <r>
    <x v="4246"/>
    <x v="0"/>
    <x v="16"/>
    <x v="16"/>
    <x v="48"/>
    <x v="42"/>
    <m/>
    <s v=""/>
    <s v=""/>
  </r>
  <r>
    <x v="4247"/>
    <x v="0"/>
    <x v="16"/>
    <x v="16"/>
    <x v="48"/>
    <x v="42"/>
    <m/>
    <s v=""/>
    <s v=""/>
  </r>
  <r>
    <x v="4248"/>
    <x v="0"/>
    <x v="16"/>
    <x v="16"/>
    <x v="48"/>
    <x v="42"/>
    <m/>
    <s v=""/>
    <s v=""/>
  </r>
  <r>
    <x v="4249"/>
    <x v="0"/>
    <x v="16"/>
    <x v="16"/>
    <x v="48"/>
    <x v="42"/>
    <m/>
    <s v=""/>
    <s v=""/>
  </r>
  <r>
    <x v="4250"/>
    <x v="0"/>
    <x v="16"/>
    <x v="16"/>
    <x v="48"/>
    <x v="42"/>
    <m/>
    <s v=""/>
    <s v=""/>
  </r>
  <r>
    <x v="4251"/>
    <x v="0"/>
    <x v="16"/>
    <x v="16"/>
    <x v="48"/>
    <x v="42"/>
    <m/>
    <s v=""/>
    <s v=""/>
  </r>
  <r>
    <x v="4252"/>
    <x v="0"/>
    <x v="16"/>
    <x v="16"/>
    <x v="48"/>
    <x v="42"/>
    <m/>
    <s v=""/>
    <s v=""/>
  </r>
  <r>
    <x v="4253"/>
    <x v="0"/>
    <x v="16"/>
    <x v="16"/>
    <x v="48"/>
    <x v="42"/>
    <m/>
    <s v=""/>
    <s v=""/>
  </r>
  <r>
    <x v="4254"/>
    <x v="0"/>
    <x v="16"/>
    <x v="16"/>
    <x v="48"/>
    <x v="42"/>
    <m/>
    <s v=""/>
    <s v=""/>
  </r>
  <r>
    <x v="4255"/>
    <x v="0"/>
    <x v="16"/>
    <x v="16"/>
    <x v="48"/>
    <x v="42"/>
    <m/>
    <s v=""/>
    <s v=""/>
  </r>
  <r>
    <x v="4256"/>
    <x v="0"/>
    <x v="16"/>
    <x v="16"/>
    <x v="48"/>
    <x v="42"/>
    <m/>
    <s v=""/>
    <s v=""/>
  </r>
  <r>
    <x v="4257"/>
    <x v="0"/>
    <x v="16"/>
    <x v="16"/>
    <x v="48"/>
    <x v="42"/>
    <m/>
    <s v=""/>
    <s v=""/>
  </r>
  <r>
    <x v="4258"/>
    <x v="0"/>
    <x v="16"/>
    <x v="16"/>
    <x v="48"/>
    <x v="42"/>
    <m/>
    <s v=""/>
    <s v=""/>
  </r>
  <r>
    <x v="4259"/>
    <x v="0"/>
    <x v="16"/>
    <x v="16"/>
    <x v="48"/>
    <x v="42"/>
    <m/>
    <s v=""/>
    <s v=""/>
  </r>
  <r>
    <x v="4260"/>
    <x v="0"/>
    <x v="16"/>
    <x v="16"/>
    <x v="48"/>
    <x v="42"/>
    <m/>
    <s v=""/>
    <s v=""/>
  </r>
  <r>
    <x v="4261"/>
    <x v="0"/>
    <x v="16"/>
    <x v="16"/>
    <x v="48"/>
    <x v="42"/>
    <m/>
    <s v=""/>
    <s v=""/>
  </r>
  <r>
    <x v="4262"/>
    <x v="0"/>
    <x v="16"/>
    <x v="16"/>
    <x v="48"/>
    <x v="42"/>
    <m/>
    <s v=""/>
    <s v=""/>
  </r>
  <r>
    <x v="4263"/>
    <x v="0"/>
    <x v="16"/>
    <x v="16"/>
    <x v="48"/>
    <x v="42"/>
    <m/>
    <s v=""/>
    <s v=""/>
  </r>
  <r>
    <x v="4264"/>
    <x v="0"/>
    <x v="16"/>
    <x v="16"/>
    <x v="48"/>
    <x v="42"/>
    <m/>
    <s v=""/>
    <s v=""/>
  </r>
  <r>
    <x v="4265"/>
    <x v="0"/>
    <x v="16"/>
    <x v="16"/>
    <x v="48"/>
    <x v="42"/>
    <m/>
    <s v=""/>
    <s v=""/>
  </r>
  <r>
    <x v="4266"/>
    <x v="0"/>
    <x v="16"/>
    <x v="16"/>
    <x v="48"/>
    <x v="42"/>
    <m/>
    <s v=""/>
    <s v=""/>
  </r>
  <r>
    <x v="4267"/>
    <x v="0"/>
    <x v="16"/>
    <x v="16"/>
    <x v="48"/>
    <x v="42"/>
    <m/>
    <s v=""/>
    <s v=""/>
  </r>
  <r>
    <x v="4268"/>
    <x v="0"/>
    <x v="16"/>
    <x v="16"/>
    <x v="48"/>
    <x v="42"/>
    <m/>
    <s v=""/>
    <s v=""/>
  </r>
  <r>
    <x v="4269"/>
    <x v="0"/>
    <x v="16"/>
    <x v="16"/>
    <x v="48"/>
    <x v="42"/>
    <m/>
    <s v=""/>
    <s v=""/>
  </r>
  <r>
    <x v="4270"/>
    <x v="0"/>
    <x v="16"/>
    <x v="16"/>
    <x v="48"/>
    <x v="42"/>
    <m/>
    <s v=""/>
    <s v=""/>
  </r>
  <r>
    <x v="4271"/>
    <x v="0"/>
    <x v="16"/>
    <x v="16"/>
    <x v="48"/>
    <x v="42"/>
    <m/>
    <s v=""/>
    <s v=""/>
  </r>
  <r>
    <x v="4272"/>
    <x v="0"/>
    <x v="16"/>
    <x v="16"/>
    <x v="48"/>
    <x v="42"/>
    <m/>
    <s v=""/>
    <s v=""/>
  </r>
  <r>
    <x v="4273"/>
    <x v="0"/>
    <x v="16"/>
    <x v="16"/>
    <x v="48"/>
    <x v="42"/>
    <m/>
    <s v=""/>
    <s v=""/>
  </r>
  <r>
    <x v="4274"/>
    <x v="0"/>
    <x v="16"/>
    <x v="16"/>
    <x v="48"/>
    <x v="42"/>
    <m/>
    <s v=""/>
    <s v=""/>
  </r>
  <r>
    <x v="4275"/>
    <x v="0"/>
    <x v="16"/>
    <x v="16"/>
    <x v="48"/>
    <x v="42"/>
    <m/>
    <s v=""/>
    <s v=""/>
  </r>
  <r>
    <x v="4276"/>
    <x v="0"/>
    <x v="16"/>
    <x v="16"/>
    <x v="48"/>
    <x v="42"/>
    <m/>
    <s v=""/>
    <s v=""/>
  </r>
  <r>
    <x v="4277"/>
    <x v="0"/>
    <x v="16"/>
    <x v="16"/>
    <x v="48"/>
    <x v="42"/>
    <m/>
    <s v=""/>
    <s v=""/>
  </r>
  <r>
    <x v="4278"/>
    <x v="0"/>
    <x v="16"/>
    <x v="16"/>
    <x v="48"/>
    <x v="42"/>
    <m/>
    <s v=""/>
    <s v=""/>
  </r>
  <r>
    <x v="4279"/>
    <x v="0"/>
    <x v="16"/>
    <x v="16"/>
    <x v="48"/>
    <x v="42"/>
    <m/>
    <s v=""/>
    <s v=""/>
  </r>
  <r>
    <x v="4280"/>
    <x v="0"/>
    <x v="16"/>
    <x v="16"/>
    <x v="48"/>
    <x v="42"/>
    <m/>
    <s v=""/>
    <s v=""/>
  </r>
  <r>
    <x v="4281"/>
    <x v="0"/>
    <x v="16"/>
    <x v="16"/>
    <x v="48"/>
    <x v="42"/>
    <m/>
    <s v=""/>
    <s v=""/>
  </r>
  <r>
    <x v="4282"/>
    <x v="0"/>
    <x v="16"/>
    <x v="16"/>
    <x v="48"/>
    <x v="42"/>
    <m/>
    <s v=""/>
    <s v=""/>
  </r>
  <r>
    <x v="4283"/>
    <x v="0"/>
    <x v="16"/>
    <x v="16"/>
    <x v="48"/>
    <x v="42"/>
    <m/>
    <s v=""/>
    <s v=""/>
  </r>
  <r>
    <x v="4284"/>
    <x v="0"/>
    <x v="16"/>
    <x v="16"/>
    <x v="48"/>
    <x v="42"/>
    <m/>
    <s v=""/>
    <s v=""/>
  </r>
  <r>
    <x v="4285"/>
    <x v="0"/>
    <x v="16"/>
    <x v="16"/>
    <x v="48"/>
    <x v="42"/>
    <m/>
    <s v=""/>
    <s v=""/>
  </r>
  <r>
    <x v="4286"/>
    <x v="0"/>
    <x v="16"/>
    <x v="16"/>
    <x v="48"/>
    <x v="42"/>
    <m/>
    <s v=""/>
    <s v=""/>
  </r>
  <r>
    <x v="4287"/>
    <x v="0"/>
    <x v="16"/>
    <x v="16"/>
    <x v="48"/>
    <x v="42"/>
    <m/>
    <s v=""/>
    <s v=""/>
  </r>
  <r>
    <x v="4288"/>
    <x v="0"/>
    <x v="16"/>
    <x v="16"/>
    <x v="48"/>
    <x v="42"/>
    <m/>
    <s v=""/>
    <s v=""/>
  </r>
  <r>
    <x v="4289"/>
    <x v="0"/>
    <x v="16"/>
    <x v="16"/>
    <x v="48"/>
    <x v="42"/>
    <m/>
    <s v=""/>
    <s v=""/>
  </r>
  <r>
    <x v="4290"/>
    <x v="0"/>
    <x v="16"/>
    <x v="16"/>
    <x v="48"/>
    <x v="42"/>
    <m/>
    <s v=""/>
    <s v=""/>
  </r>
  <r>
    <x v="4291"/>
    <x v="0"/>
    <x v="16"/>
    <x v="16"/>
    <x v="48"/>
    <x v="42"/>
    <m/>
    <s v=""/>
    <s v=""/>
  </r>
  <r>
    <x v="4292"/>
    <x v="0"/>
    <x v="16"/>
    <x v="16"/>
    <x v="48"/>
    <x v="42"/>
    <m/>
    <s v=""/>
    <s v=""/>
  </r>
  <r>
    <x v="4293"/>
    <x v="0"/>
    <x v="16"/>
    <x v="16"/>
    <x v="48"/>
    <x v="42"/>
    <m/>
    <s v=""/>
    <s v=""/>
  </r>
  <r>
    <x v="4294"/>
    <x v="0"/>
    <x v="16"/>
    <x v="16"/>
    <x v="48"/>
    <x v="42"/>
    <m/>
    <s v=""/>
    <s v=""/>
  </r>
  <r>
    <x v="4295"/>
    <x v="0"/>
    <x v="16"/>
    <x v="16"/>
    <x v="48"/>
    <x v="42"/>
    <m/>
    <s v=""/>
    <s v=""/>
  </r>
  <r>
    <x v="4296"/>
    <x v="0"/>
    <x v="16"/>
    <x v="16"/>
    <x v="48"/>
    <x v="42"/>
    <m/>
    <s v=""/>
    <s v=""/>
  </r>
  <r>
    <x v="4297"/>
    <x v="0"/>
    <x v="16"/>
    <x v="16"/>
    <x v="48"/>
    <x v="42"/>
    <m/>
    <s v=""/>
    <s v=""/>
  </r>
  <r>
    <x v="4298"/>
    <x v="0"/>
    <x v="16"/>
    <x v="16"/>
    <x v="48"/>
    <x v="42"/>
    <m/>
    <s v=""/>
    <s v=""/>
  </r>
  <r>
    <x v="4299"/>
    <x v="0"/>
    <x v="16"/>
    <x v="16"/>
    <x v="48"/>
    <x v="42"/>
    <m/>
    <s v=""/>
    <s v=""/>
  </r>
  <r>
    <x v="4300"/>
    <x v="0"/>
    <x v="16"/>
    <x v="16"/>
    <x v="48"/>
    <x v="42"/>
    <m/>
    <s v=""/>
    <s v=""/>
  </r>
  <r>
    <x v="4301"/>
    <x v="0"/>
    <x v="16"/>
    <x v="16"/>
    <x v="48"/>
    <x v="42"/>
    <m/>
    <s v=""/>
    <s v=""/>
  </r>
  <r>
    <x v="4302"/>
    <x v="0"/>
    <x v="16"/>
    <x v="16"/>
    <x v="48"/>
    <x v="42"/>
    <m/>
    <s v=""/>
    <s v=""/>
  </r>
  <r>
    <x v="4303"/>
    <x v="0"/>
    <x v="16"/>
    <x v="16"/>
    <x v="48"/>
    <x v="42"/>
    <m/>
    <s v=""/>
    <s v=""/>
  </r>
  <r>
    <x v="4304"/>
    <x v="0"/>
    <x v="16"/>
    <x v="16"/>
    <x v="48"/>
    <x v="42"/>
    <m/>
    <s v=""/>
    <s v=""/>
  </r>
  <r>
    <x v="4305"/>
    <x v="0"/>
    <x v="16"/>
    <x v="16"/>
    <x v="48"/>
    <x v="42"/>
    <m/>
    <s v=""/>
    <s v=""/>
  </r>
  <r>
    <x v="4306"/>
    <x v="0"/>
    <x v="16"/>
    <x v="16"/>
    <x v="48"/>
    <x v="42"/>
    <m/>
    <s v=""/>
    <s v=""/>
  </r>
  <r>
    <x v="4307"/>
    <x v="0"/>
    <x v="16"/>
    <x v="16"/>
    <x v="48"/>
    <x v="42"/>
    <m/>
    <s v=""/>
    <s v=""/>
  </r>
  <r>
    <x v="4308"/>
    <x v="0"/>
    <x v="16"/>
    <x v="16"/>
    <x v="48"/>
    <x v="42"/>
    <m/>
    <s v=""/>
    <s v=""/>
  </r>
  <r>
    <x v="4309"/>
    <x v="0"/>
    <x v="16"/>
    <x v="16"/>
    <x v="48"/>
    <x v="42"/>
    <m/>
    <s v=""/>
    <s v=""/>
  </r>
  <r>
    <x v="4310"/>
    <x v="0"/>
    <x v="16"/>
    <x v="16"/>
    <x v="48"/>
    <x v="42"/>
    <m/>
    <s v=""/>
    <s v=""/>
  </r>
  <r>
    <x v="4311"/>
    <x v="0"/>
    <x v="16"/>
    <x v="16"/>
    <x v="48"/>
    <x v="42"/>
    <m/>
    <s v=""/>
    <s v=""/>
  </r>
  <r>
    <x v="4312"/>
    <x v="0"/>
    <x v="16"/>
    <x v="16"/>
    <x v="48"/>
    <x v="42"/>
    <m/>
    <s v=""/>
    <s v=""/>
  </r>
  <r>
    <x v="4313"/>
    <x v="0"/>
    <x v="16"/>
    <x v="16"/>
    <x v="48"/>
    <x v="42"/>
    <m/>
    <s v=""/>
    <s v=""/>
  </r>
  <r>
    <x v="4314"/>
    <x v="0"/>
    <x v="16"/>
    <x v="16"/>
    <x v="48"/>
    <x v="42"/>
    <m/>
    <s v=""/>
    <s v=""/>
  </r>
  <r>
    <x v="4315"/>
    <x v="0"/>
    <x v="16"/>
    <x v="16"/>
    <x v="48"/>
    <x v="42"/>
    <m/>
    <s v=""/>
    <s v=""/>
  </r>
  <r>
    <x v="4316"/>
    <x v="0"/>
    <x v="16"/>
    <x v="16"/>
    <x v="48"/>
    <x v="42"/>
    <m/>
    <s v=""/>
    <s v=""/>
  </r>
  <r>
    <x v="4317"/>
    <x v="0"/>
    <x v="16"/>
    <x v="16"/>
    <x v="48"/>
    <x v="42"/>
    <m/>
    <s v=""/>
    <s v=""/>
  </r>
  <r>
    <x v="4318"/>
    <x v="0"/>
    <x v="16"/>
    <x v="16"/>
    <x v="48"/>
    <x v="42"/>
    <m/>
    <s v=""/>
    <s v=""/>
  </r>
  <r>
    <x v="4319"/>
    <x v="0"/>
    <x v="16"/>
    <x v="16"/>
    <x v="48"/>
    <x v="42"/>
    <m/>
    <s v=""/>
    <s v=""/>
  </r>
  <r>
    <x v="4320"/>
    <x v="0"/>
    <x v="16"/>
    <x v="16"/>
    <x v="48"/>
    <x v="42"/>
    <m/>
    <s v=""/>
    <s v=""/>
  </r>
  <r>
    <x v="4321"/>
    <x v="0"/>
    <x v="16"/>
    <x v="16"/>
    <x v="48"/>
    <x v="42"/>
    <m/>
    <s v=""/>
    <s v=""/>
  </r>
  <r>
    <x v="4322"/>
    <x v="0"/>
    <x v="16"/>
    <x v="16"/>
    <x v="48"/>
    <x v="42"/>
    <m/>
    <s v=""/>
    <s v=""/>
  </r>
  <r>
    <x v="4323"/>
    <x v="0"/>
    <x v="16"/>
    <x v="16"/>
    <x v="48"/>
    <x v="42"/>
    <m/>
    <s v=""/>
    <s v=""/>
  </r>
  <r>
    <x v="4324"/>
    <x v="0"/>
    <x v="16"/>
    <x v="16"/>
    <x v="48"/>
    <x v="42"/>
    <m/>
    <s v=""/>
    <s v=""/>
  </r>
  <r>
    <x v="4325"/>
    <x v="0"/>
    <x v="16"/>
    <x v="16"/>
    <x v="48"/>
    <x v="42"/>
    <m/>
    <s v=""/>
    <s v=""/>
  </r>
  <r>
    <x v="4326"/>
    <x v="0"/>
    <x v="16"/>
    <x v="16"/>
    <x v="48"/>
    <x v="42"/>
    <m/>
    <s v=""/>
    <s v=""/>
  </r>
  <r>
    <x v="4327"/>
    <x v="0"/>
    <x v="16"/>
    <x v="16"/>
    <x v="48"/>
    <x v="42"/>
    <m/>
    <s v=""/>
    <s v=""/>
  </r>
  <r>
    <x v="4328"/>
    <x v="0"/>
    <x v="16"/>
    <x v="16"/>
    <x v="48"/>
    <x v="42"/>
    <m/>
    <s v=""/>
    <s v=""/>
  </r>
  <r>
    <x v="4329"/>
    <x v="0"/>
    <x v="16"/>
    <x v="16"/>
    <x v="48"/>
    <x v="42"/>
    <m/>
    <s v=""/>
    <s v=""/>
  </r>
  <r>
    <x v="4330"/>
    <x v="0"/>
    <x v="16"/>
    <x v="16"/>
    <x v="48"/>
    <x v="42"/>
    <m/>
    <s v=""/>
    <s v=""/>
  </r>
  <r>
    <x v="4331"/>
    <x v="0"/>
    <x v="16"/>
    <x v="16"/>
    <x v="48"/>
    <x v="42"/>
    <m/>
    <s v=""/>
    <s v=""/>
  </r>
  <r>
    <x v="4332"/>
    <x v="0"/>
    <x v="16"/>
    <x v="16"/>
    <x v="48"/>
    <x v="42"/>
    <m/>
    <s v=""/>
    <s v=""/>
  </r>
  <r>
    <x v="4333"/>
    <x v="0"/>
    <x v="16"/>
    <x v="16"/>
    <x v="48"/>
    <x v="42"/>
    <m/>
    <s v=""/>
    <s v=""/>
  </r>
  <r>
    <x v="4334"/>
    <x v="0"/>
    <x v="16"/>
    <x v="16"/>
    <x v="48"/>
    <x v="42"/>
    <m/>
    <s v=""/>
    <s v=""/>
  </r>
  <r>
    <x v="4335"/>
    <x v="0"/>
    <x v="16"/>
    <x v="16"/>
    <x v="48"/>
    <x v="42"/>
    <m/>
    <s v=""/>
    <s v=""/>
  </r>
  <r>
    <x v="4336"/>
    <x v="0"/>
    <x v="16"/>
    <x v="16"/>
    <x v="48"/>
    <x v="42"/>
    <m/>
    <s v=""/>
    <s v=""/>
  </r>
  <r>
    <x v="4337"/>
    <x v="0"/>
    <x v="16"/>
    <x v="16"/>
    <x v="48"/>
    <x v="42"/>
    <m/>
    <s v=""/>
    <s v=""/>
  </r>
  <r>
    <x v="4338"/>
    <x v="0"/>
    <x v="16"/>
    <x v="16"/>
    <x v="48"/>
    <x v="42"/>
    <m/>
    <s v=""/>
    <s v=""/>
  </r>
  <r>
    <x v="4339"/>
    <x v="0"/>
    <x v="16"/>
    <x v="16"/>
    <x v="48"/>
    <x v="42"/>
    <m/>
    <s v=""/>
    <s v=""/>
  </r>
  <r>
    <x v="4340"/>
    <x v="0"/>
    <x v="16"/>
    <x v="16"/>
    <x v="48"/>
    <x v="42"/>
    <m/>
    <s v=""/>
    <s v=""/>
  </r>
  <r>
    <x v="4341"/>
    <x v="0"/>
    <x v="16"/>
    <x v="16"/>
    <x v="48"/>
    <x v="42"/>
    <m/>
    <s v=""/>
    <s v=""/>
  </r>
  <r>
    <x v="4342"/>
    <x v="0"/>
    <x v="16"/>
    <x v="16"/>
    <x v="48"/>
    <x v="42"/>
    <m/>
    <s v=""/>
    <s v=""/>
  </r>
  <r>
    <x v="4343"/>
    <x v="0"/>
    <x v="16"/>
    <x v="16"/>
    <x v="48"/>
    <x v="42"/>
    <m/>
    <s v=""/>
    <s v=""/>
  </r>
  <r>
    <x v="4344"/>
    <x v="0"/>
    <x v="16"/>
    <x v="16"/>
    <x v="48"/>
    <x v="42"/>
    <m/>
    <s v=""/>
    <s v=""/>
  </r>
  <r>
    <x v="4345"/>
    <x v="0"/>
    <x v="16"/>
    <x v="16"/>
    <x v="48"/>
    <x v="42"/>
    <m/>
    <s v=""/>
    <s v=""/>
  </r>
  <r>
    <x v="4346"/>
    <x v="0"/>
    <x v="16"/>
    <x v="16"/>
    <x v="48"/>
    <x v="42"/>
    <m/>
    <s v=""/>
    <s v=""/>
  </r>
  <r>
    <x v="4347"/>
    <x v="0"/>
    <x v="16"/>
    <x v="16"/>
    <x v="48"/>
    <x v="42"/>
    <m/>
    <s v=""/>
    <s v=""/>
  </r>
  <r>
    <x v="4348"/>
    <x v="0"/>
    <x v="16"/>
    <x v="16"/>
    <x v="48"/>
    <x v="42"/>
    <m/>
    <s v=""/>
    <s v=""/>
  </r>
  <r>
    <x v="4349"/>
    <x v="0"/>
    <x v="16"/>
    <x v="16"/>
    <x v="48"/>
    <x v="42"/>
    <m/>
    <s v=""/>
    <s v=""/>
  </r>
  <r>
    <x v="4350"/>
    <x v="0"/>
    <x v="16"/>
    <x v="16"/>
    <x v="48"/>
    <x v="42"/>
    <m/>
    <s v=""/>
    <s v=""/>
  </r>
  <r>
    <x v="4351"/>
    <x v="0"/>
    <x v="16"/>
    <x v="16"/>
    <x v="48"/>
    <x v="42"/>
    <m/>
    <s v=""/>
    <s v=""/>
  </r>
  <r>
    <x v="4352"/>
    <x v="0"/>
    <x v="16"/>
    <x v="16"/>
    <x v="48"/>
    <x v="42"/>
    <m/>
    <s v=""/>
    <s v=""/>
  </r>
  <r>
    <x v="4353"/>
    <x v="0"/>
    <x v="16"/>
    <x v="16"/>
    <x v="48"/>
    <x v="42"/>
    <m/>
    <s v=""/>
    <s v=""/>
  </r>
  <r>
    <x v="4354"/>
    <x v="0"/>
    <x v="16"/>
    <x v="16"/>
    <x v="48"/>
    <x v="42"/>
    <m/>
    <s v=""/>
    <s v=""/>
  </r>
  <r>
    <x v="4355"/>
    <x v="0"/>
    <x v="16"/>
    <x v="16"/>
    <x v="48"/>
    <x v="42"/>
    <m/>
    <s v=""/>
    <s v=""/>
  </r>
  <r>
    <x v="4356"/>
    <x v="0"/>
    <x v="16"/>
    <x v="16"/>
    <x v="48"/>
    <x v="42"/>
    <m/>
    <s v=""/>
    <s v=""/>
  </r>
  <r>
    <x v="4357"/>
    <x v="0"/>
    <x v="16"/>
    <x v="16"/>
    <x v="48"/>
    <x v="42"/>
    <m/>
    <s v=""/>
    <s v=""/>
  </r>
  <r>
    <x v="4358"/>
    <x v="0"/>
    <x v="16"/>
    <x v="16"/>
    <x v="48"/>
    <x v="42"/>
    <m/>
    <s v=""/>
    <s v=""/>
  </r>
  <r>
    <x v="4359"/>
    <x v="0"/>
    <x v="16"/>
    <x v="16"/>
    <x v="48"/>
    <x v="42"/>
    <m/>
    <s v=""/>
    <s v=""/>
  </r>
  <r>
    <x v="4360"/>
    <x v="0"/>
    <x v="16"/>
    <x v="16"/>
    <x v="48"/>
    <x v="42"/>
    <m/>
    <s v=""/>
    <s v=""/>
  </r>
  <r>
    <x v="4361"/>
    <x v="0"/>
    <x v="16"/>
    <x v="16"/>
    <x v="48"/>
    <x v="42"/>
    <m/>
    <s v=""/>
    <s v=""/>
  </r>
  <r>
    <x v="4362"/>
    <x v="0"/>
    <x v="16"/>
    <x v="16"/>
    <x v="48"/>
    <x v="42"/>
    <m/>
    <s v=""/>
    <s v=""/>
  </r>
  <r>
    <x v="4363"/>
    <x v="0"/>
    <x v="16"/>
    <x v="16"/>
    <x v="48"/>
    <x v="42"/>
    <m/>
    <s v=""/>
    <s v=""/>
  </r>
  <r>
    <x v="4364"/>
    <x v="0"/>
    <x v="16"/>
    <x v="16"/>
    <x v="48"/>
    <x v="42"/>
    <m/>
    <s v=""/>
    <s v=""/>
  </r>
  <r>
    <x v="4365"/>
    <x v="0"/>
    <x v="16"/>
    <x v="16"/>
    <x v="48"/>
    <x v="42"/>
    <m/>
    <s v=""/>
    <s v=""/>
  </r>
  <r>
    <x v="4366"/>
    <x v="0"/>
    <x v="16"/>
    <x v="16"/>
    <x v="48"/>
    <x v="42"/>
    <m/>
    <s v=""/>
    <s v=""/>
  </r>
  <r>
    <x v="4367"/>
    <x v="0"/>
    <x v="16"/>
    <x v="16"/>
    <x v="48"/>
    <x v="42"/>
    <m/>
    <s v=""/>
    <s v=""/>
  </r>
  <r>
    <x v="4368"/>
    <x v="0"/>
    <x v="16"/>
    <x v="16"/>
    <x v="48"/>
    <x v="42"/>
    <m/>
    <s v=""/>
    <s v=""/>
  </r>
  <r>
    <x v="4369"/>
    <x v="0"/>
    <x v="16"/>
    <x v="16"/>
    <x v="48"/>
    <x v="42"/>
    <m/>
    <s v=""/>
    <s v=""/>
  </r>
  <r>
    <x v="4370"/>
    <x v="0"/>
    <x v="16"/>
    <x v="16"/>
    <x v="48"/>
    <x v="42"/>
    <m/>
    <s v=""/>
    <s v=""/>
  </r>
  <r>
    <x v="4371"/>
    <x v="0"/>
    <x v="16"/>
    <x v="16"/>
    <x v="48"/>
    <x v="42"/>
    <m/>
    <s v=""/>
    <s v=""/>
  </r>
  <r>
    <x v="4372"/>
    <x v="0"/>
    <x v="16"/>
    <x v="16"/>
    <x v="48"/>
    <x v="42"/>
    <m/>
    <s v=""/>
    <s v=""/>
  </r>
  <r>
    <x v="4373"/>
    <x v="0"/>
    <x v="16"/>
    <x v="16"/>
    <x v="48"/>
    <x v="42"/>
    <m/>
    <s v=""/>
    <s v=""/>
  </r>
  <r>
    <x v="4374"/>
    <x v="0"/>
    <x v="16"/>
    <x v="16"/>
    <x v="48"/>
    <x v="42"/>
    <m/>
    <s v=""/>
    <s v=""/>
  </r>
  <r>
    <x v="4375"/>
    <x v="0"/>
    <x v="16"/>
    <x v="16"/>
    <x v="48"/>
    <x v="42"/>
    <m/>
    <s v=""/>
    <s v=""/>
  </r>
  <r>
    <x v="4376"/>
    <x v="0"/>
    <x v="16"/>
    <x v="16"/>
    <x v="48"/>
    <x v="42"/>
    <m/>
    <s v=""/>
    <s v=""/>
  </r>
  <r>
    <x v="4377"/>
    <x v="0"/>
    <x v="16"/>
    <x v="16"/>
    <x v="48"/>
    <x v="42"/>
    <m/>
    <s v=""/>
    <s v=""/>
  </r>
  <r>
    <x v="4378"/>
    <x v="0"/>
    <x v="16"/>
    <x v="16"/>
    <x v="48"/>
    <x v="42"/>
    <m/>
    <s v=""/>
    <s v=""/>
  </r>
  <r>
    <x v="4379"/>
    <x v="0"/>
    <x v="16"/>
    <x v="16"/>
    <x v="48"/>
    <x v="42"/>
    <m/>
    <s v=""/>
    <s v=""/>
  </r>
  <r>
    <x v="4380"/>
    <x v="0"/>
    <x v="16"/>
    <x v="16"/>
    <x v="48"/>
    <x v="42"/>
    <m/>
    <s v=""/>
    <s v=""/>
  </r>
  <r>
    <x v="4381"/>
    <x v="0"/>
    <x v="16"/>
    <x v="16"/>
    <x v="48"/>
    <x v="42"/>
    <m/>
    <s v=""/>
    <s v=""/>
  </r>
  <r>
    <x v="4382"/>
    <x v="0"/>
    <x v="16"/>
    <x v="16"/>
    <x v="48"/>
    <x v="42"/>
    <m/>
    <s v=""/>
    <s v=""/>
  </r>
  <r>
    <x v="4383"/>
    <x v="0"/>
    <x v="16"/>
    <x v="16"/>
    <x v="48"/>
    <x v="42"/>
    <m/>
    <s v=""/>
    <s v=""/>
  </r>
  <r>
    <x v="4384"/>
    <x v="0"/>
    <x v="16"/>
    <x v="16"/>
    <x v="48"/>
    <x v="42"/>
    <m/>
    <s v=""/>
    <s v=""/>
  </r>
  <r>
    <x v="4385"/>
    <x v="0"/>
    <x v="16"/>
    <x v="16"/>
    <x v="48"/>
    <x v="42"/>
    <m/>
    <s v=""/>
    <s v=""/>
  </r>
  <r>
    <x v="4386"/>
    <x v="0"/>
    <x v="16"/>
    <x v="16"/>
    <x v="48"/>
    <x v="42"/>
    <m/>
    <s v=""/>
    <s v=""/>
  </r>
  <r>
    <x v="4387"/>
    <x v="0"/>
    <x v="16"/>
    <x v="16"/>
    <x v="48"/>
    <x v="42"/>
    <m/>
    <s v=""/>
    <s v=""/>
  </r>
  <r>
    <x v="4388"/>
    <x v="0"/>
    <x v="16"/>
    <x v="16"/>
    <x v="48"/>
    <x v="42"/>
    <m/>
    <s v=""/>
    <s v=""/>
  </r>
  <r>
    <x v="4389"/>
    <x v="0"/>
    <x v="16"/>
    <x v="16"/>
    <x v="48"/>
    <x v="42"/>
    <m/>
    <s v=""/>
    <s v=""/>
  </r>
  <r>
    <x v="4390"/>
    <x v="0"/>
    <x v="16"/>
    <x v="16"/>
    <x v="48"/>
    <x v="42"/>
    <m/>
    <s v=""/>
    <s v=""/>
  </r>
  <r>
    <x v="4391"/>
    <x v="0"/>
    <x v="16"/>
    <x v="16"/>
    <x v="48"/>
    <x v="42"/>
    <m/>
    <s v=""/>
    <s v=""/>
  </r>
  <r>
    <x v="4392"/>
    <x v="0"/>
    <x v="16"/>
    <x v="16"/>
    <x v="48"/>
    <x v="42"/>
    <m/>
    <s v=""/>
    <s v=""/>
  </r>
  <r>
    <x v="4393"/>
    <x v="0"/>
    <x v="16"/>
    <x v="16"/>
    <x v="48"/>
    <x v="42"/>
    <m/>
    <s v=""/>
    <s v=""/>
  </r>
  <r>
    <x v="4394"/>
    <x v="0"/>
    <x v="16"/>
    <x v="16"/>
    <x v="48"/>
    <x v="42"/>
    <m/>
    <s v=""/>
    <s v=""/>
  </r>
  <r>
    <x v="4395"/>
    <x v="0"/>
    <x v="16"/>
    <x v="16"/>
    <x v="48"/>
    <x v="42"/>
    <m/>
    <s v=""/>
    <s v=""/>
  </r>
  <r>
    <x v="4396"/>
    <x v="0"/>
    <x v="16"/>
    <x v="16"/>
    <x v="48"/>
    <x v="42"/>
    <m/>
    <s v=""/>
    <s v=""/>
  </r>
  <r>
    <x v="4397"/>
    <x v="0"/>
    <x v="16"/>
    <x v="16"/>
    <x v="48"/>
    <x v="42"/>
    <m/>
    <s v=""/>
    <s v=""/>
  </r>
  <r>
    <x v="4398"/>
    <x v="0"/>
    <x v="16"/>
    <x v="16"/>
    <x v="48"/>
    <x v="42"/>
    <m/>
    <s v=""/>
    <s v=""/>
  </r>
  <r>
    <x v="4399"/>
    <x v="0"/>
    <x v="16"/>
    <x v="16"/>
    <x v="48"/>
    <x v="42"/>
    <m/>
    <s v=""/>
    <s v=""/>
  </r>
  <r>
    <x v="4400"/>
    <x v="0"/>
    <x v="16"/>
    <x v="16"/>
    <x v="48"/>
    <x v="42"/>
    <m/>
    <s v=""/>
    <s v=""/>
  </r>
  <r>
    <x v="4401"/>
    <x v="0"/>
    <x v="16"/>
    <x v="16"/>
    <x v="48"/>
    <x v="42"/>
    <m/>
    <s v=""/>
    <s v=""/>
  </r>
  <r>
    <x v="4402"/>
    <x v="0"/>
    <x v="16"/>
    <x v="16"/>
    <x v="48"/>
    <x v="42"/>
    <m/>
    <s v=""/>
    <s v=""/>
  </r>
  <r>
    <x v="4403"/>
    <x v="0"/>
    <x v="16"/>
    <x v="16"/>
    <x v="48"/>
    <x v="42"/>
    <m/>
    <s v=""/>
    <s v=""/>
  </r>
  <r>
    <x v="4404"/>
    <x v="0"/>
    <x v="16"/>
    <x v="16"/>
    <x v="48"/>
    <x v="42"/>
    <m/>
    <s v=""/>
    <s v=""/>
  </r>
  <r>
    <x v="4405"/>
    <x v="0"/>
    <x v="16"/>
    <x v="16"/>
    <x v="48"/>
    <x v="42"/>
    <m/>
    <s v=""/>
    <s v=""/>
  </r>
  <r>
    <x v="4406"/>
    <x v="0"/>
    <x v="16"/>
    <x v="16"/>
    <x v="48"/>
    <x v="42"/>
    <m/>
    <s v=""/>
    <s v=""/>
  </r>
  <r>
    <x v="4407"/>
    <x v="0"/>
    <x v="16"/>
    <x v="16"/>
    <x v="48"/>
    <x v="42"/>
    <m/>
    <s v=""/>
    <s v=""/>
  </r>
  <r>
    <x v="4408"/>
    <x v="0"/>
    <x v="16"/>
    <x v="16"/>
    <x v="48"/>
    <x v="42"/>
    <m/>
    <s v=""/>
    <s v=""/>
  </r>
  <r>
    <x v="4409"/>
    <x v="0"/>
    <x v="16"/>
    <x v="16"/>
    <x v="48"/>
    <x v="42"/>
    <m/>
    <s v=""/>
    <s v=""/>
  </r>
  <r>
    <x v="4410"/>
    <x v="0"/>
    <x v="16"/>
    <x v="16"/>
    <x v="48"/>
    <x v="42"/>
    <m/>
    <s v=""/>
    <s v=""/>
  </r>
  <r>
    <x v="4411"/>
    <x v="0"/>
    <x v="16"/>
    <x v="16"/>
    <x v="48"/>
    <x v="42"/>
    <m/>
    <s v=""/>
    <s v=""/>
  </r>
  <r>
    <x v="4412"/>
    <x v="0"/>
    <x v="16"/>
    <x v="16"/>
    <x v="48"/>
    <x v="42"/>
    <m/>
    <s v=""/>
    <s v=""/>
  </r>
  <r>
    <x v="4413"/>
    <x v="0"/>
    <x v="16"/>
    <x v="16"/>
    <x v="48"/>
    <x v="42"/>
    <m/>
    <s v=""/>
    <s v=""/>
  </r>
  <r>
    <x v="4414"/>
    <x v="0"/>
    <x v="16"/>
    <x v="16"/>
    <x v="48"/>
    <x v="42"/>
    <m/>
    <s v=""/>
    <s v=""/>
  </r>
  <r>
    <x v="4415"/>
    <x v="0"/>
    <x v="16"/>
    <x v="16"/>
    <x v="48"/>
    <x v="42"/>
    <m/>
    <s v=""/>
    <s v=""/>
  </r>
  <r>
    <x v="4416"/>
    <x v="0"/>
    <x v="16"/>
    <x v="16"/>
    <x v="48"/>
    <x v="42"/>
    <m/>
    <s v=""/>
    <s v=""/>
  </r>
  <r>
    <x v="4417"/>
    <x v="0"/>
    <x v="16"/>
    <x v="16"/>
    <x v="48"/>
    <x v="42"/>
    <m/>
    <s v=""/>
    <s v=""/>
  </r>
  <r>
    <x v="4418"/>
    <x v="0"/>
    <x v="16"/>
    <x v="16"/>
    <x v="48"/>
    <x v="42"/>
    <m/>
    <s v=""/>
    <s v=""/>
  </r>
  <r>
    <x v="4419"/>
    <x v="0"/>
    <x v="16"/>
    <x v="16"/>
    <x v="48"/>
    <x v="42"/>
    <m/>
    <s v=""/>
    <s v=""/>
  </r>
  <r>
    <x v="4420"/>
    <x v="0"/>
    <x v="16"/>
    <x v="16"/>
    <x v="48"/>
    <x v="42"/>
    <m/>
    <s v=""/>
    <s v=""/>
  </r>
  <r>
    <x v="4421"/>
    <x v="0"/>
    <x v="16"/>
    <x v="16"/>
    <x v="48"/>
    <x v="42"/>
    <m/>
    <s v=""/>
    <s v=""/>
  </r>
  <r>
    <x v="4422"/>
    <x v="0"/>
    <x v="16"/>
    <x v="16"/>
    <x v="48"/>
    <x v="42"/>
    <m/>
    <s v=""/>
    <s v=""/>
  </r>
  <r>
    <x v="4423"/>
    <x v="0"/>
    <x v="16"/>
    <x v="16"/>
    <x v="48"/>
    <x v="42"/>
    <m/>
    <s v=""/>
    <s v=""/>
  </r>
  <r>
    <x v="4424"/>
    <x v="0"/>
    <x v="16"/>
    <x v="16"/>
    <x v="48"/>
    <x v="42"/>
    <m/>
    <s v=""/>
    <s v=""/>
  </r>
  <r>
    <x v="4425"/>
    <x v="0"/>
    <x v="16"/>
    <x v="16"/>
    <x v="48"/>
    <x v="42"/>
    <m/>
    <s v=""/>
    <s v=""/>
  </r>
  <r>
    <x v="4426"/>
    <x v="0"/>
    <x v="16"/>
    <x v="16"/>
    <x v="48"/>
    <x v="42"/>
    <m/>
    <s v=""/>
    <s v=""/>
  </r>
  <r>
    <x v="4427"/>
    <x v="0"/>
    <x v="16"/>
    <x v="16"/>
    <x v="48"/>
    <x v="42"/>
    <m/>
    <s v=""/>
    <s v=""/>
  </r>
  <r>
    <x v="4428"/>
    <x v="0"/>
    <x v="16"/>
    <x v="16"/>
    <x v="48"/>
    <x v="42"/>
    <m/>
    <s v=""/>
    <s v=""/>
  </r>
  <r>
    <x v="4429"/>
    <x v="0"/>
    <x v="16"/>
    <x v="16"/>
    <x v="48"/>
    <x v="42"/>
    <m/>
    <s v=""/>
    <s v=""/>
  </r>
  <r>
    <x v="4430"/>
    <x v="0"/>
    <x v="16"/>
    <x v="16"/>
    <x v="48"/>
    <x v="42"/>
    <m/>
    <s v=""/>
    <s v=""/>
  </r>
  <r>
    <x v="4431"/>
    <x v="0"/>
    <x v="16"/>
    <x v="16"/>
    <x v="48"/>
    <x v="42"/>
    <m/>
    <s v=""/>
    <s v=""/>
  </r>
  <r>
    <x v="4432"/>
    <x v="0"/>
    <x v="16"/>
    <x v="16"/>
    <x v="48"/>
    <x v="42"/>
    <m/>
    <s v=""/>
    <s v=""/>
  </r>
  <r>
    <x v="4433"/>
    <x v="0"/>
    <x v="16"/>
    <x v="16"/>
    <x v="48"/>
    <x v="42"/>
    <m/>
    <s v=""/>
    <s v=""/>
  </r>
  <r>
    <x v="4434"/>
    <x v="0"/>
    <x v="16"/>
    <x v="16"/>
    <x v="48"/>
    <x v="42"/>
    <m/>
    <s v=""/>
    <s v=""/>
  </r>
  <r>
    <x v="4435"/>
    <x v="0"/>
    <x v="16"/>
    <x v="16"/>
    <x v="48"/>
    <x v="42"/>
    <m/>
    <s v=""/>
    <s v=""/>
  </r>
  <r>
    <x v="4436"/>
    <x v="0"/>
    <x v="16"/>
    <x v="16"/>
    <x v="48"/>
    <x v="42"/>
    <m/>
    <s v=""/>
    <s v=""/>
  </r>
  <r>
    <x v="4437"/>
    <x v="0"/>
    <x v="16"/>
    <x v="16"/>
    <x v="48"/>
    <x v="42"/>
    <m/>
    <s v=""/>
    <s v=""/>
  </r>
  <r>
    <x v="4438"/>
    <x v="0"/>
    <x v="16"/>
    <x v="16"/>
    <x v="48"/>
    <x v="42"/>
    <m/>
    <s v=""/>
    <s v=""/>
  </r>
  <r>
    <x v="4439"/>
    <x v="0"/>
    <x v="16"/>
    <x v="16"/>
    <x v="48"/>
    <x v="42"/>
    <m/>
    <s v=""/>
    <s v=""/>
  </r>
  <r>
    <x v="4440"/>
    <x v="0"/>
    <x v="16"/>
    <x v="16"/>
    <x v="48"/>
    <x v="42"/>
    <m/>
    <s v=""/>
    <s v=""/>
  </r>
  <r>
    <x v="4441"/>
    <x v="0"/>
    <x v="16"/>
    <x v="16"/>
    <x v="48"/>
    <x v="42"/>
    <m/>
    <s v=""/>
    <s v=""/>
  </r>
  <r>
    <x v="4442"/>
    <x v="0"/>
    <x v="16"/>
    <x v="16"/>
    <x v="48"/>
    <x v="42"/>
    <m/>
    <s v=""/>
    <s v=""/>
  </r>
  <r>
    <x v="4443"/>
    <x v="0"/>
    <x v="16"/>
    <x v="16"/>
    <x v="48"/>
    <x v="42"/>
    <m/>
    <s v=""/>
    <s v=""/>
  </r>
  <r>
    <x v="4444"/>
    <x v="0"/>
    <x v="16"/>
    <x v="16"/>
    <x v="48"/>
    <x v="42"/>
    <m/>
    <s v=""/>
    <s v=""/>
  </r>
  <r>
    <x v="4445"/>
    <x v="0"/>
    <x v="16"/>
    <x v="16"/>
    <x v="48"/>
    <x v="42"/>
    <m/>
    <s v=""/>
    <s v=""/>
  </r>
  <r>
    <x v="4446"/>
    <x v="0"/>
    <x v="16"/>
    <x v="16"/>
    <x v="48"/>
    <x v="42"/>
    <m/>
    <s v=""/>
    <s v=""/>
  </r>
  <r>
    <x v="4447"/>
    <x v="0"/>
    <x v="16"/>
    <x v="16"/>
    <x v="48"/>
    <x v="42"/>
    <m/>
    <s v=""/>
    <s v=""/>
  </r>
  <r>
    <x v="4448"/>
    <x v="0"/>
    <x v="16"/>
    <x v="16"/>
    <x v="48"/>
    <x v="42"/>
    <m/>
    <s v=""/>
    <s v=""/>
  </r>
  <r>
    <x v="4449"/>
    <x v="0"/>
    <x v="16"/>
    <x v="16"/>
    <x v="48"/>
    <x v="42"/>
    <m/>
    <s v=""/>
    <s v=""/>
  </r>
  <r>
    <x v="4450"/>
    <x v="0"/>
    <x v="16"/>
    <x v="16"/>
    <x v="48"/>
    <x v="42"/>
    <m/>
    <s v=""/>
    <s v=""/>
  </r>
  <r>
    <x v="4451"/>
    <x v="0"/>
    <x v="16"/>
    <x v="16"/>
    <x v="48"/>
    <x v="42"/>
    <m/>
    <s v=""/>
    <s v=""/>
  </r>
  <r>
    <x v="4452"/>
    <x v="0"/>
    <x v="16"/>
    <x v="16"/>
    <x v="48"/>
    <x v="42"/>
    <m/>
    <s v=""/>
    <s v=""/>
  </r>
  <r>
    <x v="4453"/>
    <x v="0"/>
    <x v="16"/>
    <x v="16"/>
    <x v="48"/>
    <x v="42"/>
    <m/>
    <s v=""/>
    <s v=""/>
  </r>
  <r>
    <x v="4454"/>
    <x v="0"/>
    <x v="16"/>
    <x v="16"/>
    <x v="48"/>
    <x v="42"/>
    <m/>
    <s v=""/>
    <s v=""/>
  </r>
  <r>
    <x v="4455"/>
    <x v="0"/>
    <x v="16"/>
    <x v="16"/>
    <x v="48"/>
    <x v="42"/>
    <m/>
    <s v=""/>
    <s v=""/>
  </r>
  <r>
    <x v="4456"/>
    <x v="0"/>
    <x v="16"/>
    <x v="16"/>
    <x v="48"/>
    <x v="42"/>
    <m/>
    <s v=""/>
    <s v=""/>
  </r>
  <r>
    <x v="4457"/>
    <x v="0"/>
    <x v="16"/>
    <x v="16"/>
    <x v="48"/>
    <x v="42"/>
    <m/>
    <s v=""/>
    <s v=""/>
  </r>
  <r>
    <x v="4458"/>
    <x v="0"/>
    <x v="16"/>
    <x v="16"/>
    <x v="48"/>
    <x v="42"/>
    <m/>
    <s v=""/>
    <s v=""/>
  </r>
  <r>
    <x v="4459"/>
    <x v="0"/>
    <x v="16"/>
    <x v="16"/>
    <x v="48"/>
    <x v="42"/>
    <m/>
    <s v=""/>
    <s v=""/>
  </r>
  <r>
    <x v="4460"/>
    <x v="0"/>
    <x v="16"/>
    <x v="16"/>
    <x v="48"/>
    <x v="42"/>
    <m/>
    <s v=""/>
    <s v=""/>
  </r>
  <r>
    <x v="4461"/>
    <x v="0"/>
    <x v="16"/>
    <x v="16"/>
    <x v="48"/>
    <x v="42"/>
    <m/>
    <s v=""/>
    <s v=""/>
  </r>
  <r>
    <x v="4462"/>
    <x v="0"/>
    <x v="16"/>
    <x v="16"/>
    <x v="48"/>
    <x v="42"/>
    <m/>
    <s v=""/>
    <s v=""/>
  </r>
  <r>
    <x v="4463"/>
    <x v="0"/>
    <x v="16"/>
    <x v="16"/>
    <x v="48"/>
    <x v="42"/>
    <m/>
    <s v=""/>
    <s v=""/>
  </r>
  <r>
    <x v="4464"/>
    <x v="0"/>
    <x v="16"/>
    <x v="16"/>
    <x v="48"/>
    <x v="42"/>
    <m/>
    <s v=""/>
    <s v=""/>
  </r>
  <r>
    <x v="4465"/>
    <x v="0"/>
    <x v="16"/>
    <x v="16"/>
    <x v="48"/>
    <x v="42"/>
    <m/>
    <s v=""/>
    <s v=""/>
  </r>
  <r>
    <x v="4466"/>
    <x v="0"/>
    <x v="16"/>
    <x v="16"/>
    <x v="48"/>
    <x v="42"/>
    <m/>
    <s v=""/>
    <s v=""/>
  </r>
  <r>
    <x v="4467"/>
    <x v="0"/>
    <x v="16"/>
    <x v="16"/>
    <x v="48"/>
    <x v="42"/>
    <m/>
    <s v=""/>
    <s v=""/>
  </r>
  <r>
    <x v="4468"/>
    <x v="0"/>
    <x v="16"/>
    <x v="16"/>
    <x v="48"/>
    <x v="42"/>
    <m/>
    <s v=""/>
    <s v=""/>
  </r>
  <r>
    <x v="4469"/>
    <x v="0"/>
    <x v="16"/>
    <x v="16"/>
    <x v="48"/>
    <x v="42"/>
    <m/>
    <s v=""/>
    <s v=""/>
  </r>
  <r>
    <x v="4470"/>
    <x v="0"/>
    <x v="16"/>
    <x v="16"/>
    <x v="48"/>
    <x v="42"/>
    <m/>
    <s v=""/>
    <s v=""/>
  </r>
  <r>
    <x v="4471"/>
    <x v="0"/>
    <x v="16"/>
    <x v="16"/>
    <x v="48"/>
    <x v="42"/>
    <m/>
    <s v=""/>
    <s v=""/>
  </r>
  <r>
    <x v="4472"/>
    <x v="0"/>
    <x v="16"/>
    <x v="16"/>
    <x v="48"/>
    <x v="42"/>
    <m/>
    <s v=""/>
    <s v=""/>
  </r>
  <r>
    <x v="4473"/>
    <x v="0"/>
    <x v="16"/>
    <x v="16"/>
    <x v="48"/>
    <x v="42"/>
    <m/>
    <s v=""/>
    <s v=""/>
  </r>
  <r>
    <x v="4474"/>
    <x v="0"/>
    <x v="16"/>
    <x v="16"/>
    <x v="48"/>
    <x v="42"/>
    <m/>
    <s v=""/>
    <s v=""/>
  </r>
  <r>
    <x v="4475"/>
    <x v="0"/>
    <x v="16"/>
    <x v="16"/>
    <x v="48"/>
    <x v="42"/>
    <m/>
    <s v=""/>
    <s v=""/>
  </r>
  <r>
    <x v="4476"/>
    <x v="0"/>
    <x v="16"/>
    <x v="16"/>
    <x v="48"/>
    <x v="42"/>
    <m/>
    <s v=""/>
    <s v=""/>
  </r>
  <r>
    <x v="4477"/>
    <x v="0"/>
    <x v="16"/>
    <x v="16"/>
    <x v="48"/>
    <x v="42"/>
    <m/>
    <s v=""/>
    <s v=""/>
  </r>
  <r>
    <x v="4478"/>
    <x v="0"/>
    <x v="16"/>
    <x v="16"/>
    <x v="48"/>
    <x v="42"/>
    <m/>
    <s v=""/>
    <s v=""/>
  </r>
  <r>
    <x v="4479"/>
    <x v="0"/>
    <x v="16"/>
    <x v="16"/>
    <x v="48"/>
    <x v="42"/>
    <m/>
    <s v=""/>
    <s v=""/>
  </r>
  <r>
    <x v="4480"/>
    <x v="0"/>
    <x v="16"/>
    <x v="16"/>
    <x v="48"/>
    <x v="42"/>
    <m/>
    <s v=""/>
    <s v=""/>
  </r>
  <r>
    <x v="4481"/>
    <x v="0"/>
    <x v="16"/>
    <x v="16"/>
    <x v="48"/>
    <x v="42"/>
    <m/>
    <s v=""/>
    <s v=""/>
  </r>
  <r>
    <x v="4482"/>
    <x v="0"/>
    <x v="16"/>
    <x v="16"/>
    <x v="48"/>
    <x v="42"/>
    <m/>
    <s v=""/>
    <s v=""/>
  </r>
  <r>
    <x v="4483"/>
    <x v="0"/>
    <x v="16"/>
    <x v="16"/>
    <x v="48"/>
    <x v="42"/>
    <m/>
    <s v=""/>
    <s v=""/>
  </r>
  <r>
    <x v="4484"/>
    <x v="0"/>
    <x v="16"/>
    <x v="16"/>
    <x v="48"/>
    <x v="42"/>
    <m/>
    <s v=""/>
    <s v=""/>
  </r>
  <r>
    <x v="4485"/>
    <x v="0"/>
    <x v="16"/>
    <x v="16"/>
    <x v="48"/>
    <x v="42"/>
    <m/>
    <s v=""/>
    <s v=""/>
  </r>
  <r>
    <x v="4486"/>
    <x v="0"/>
    <x v="16"/>
    <x v="16"/>
    <x v="48"/>
    <x v="42"/>
    <m/>
    <s v=""/>
    <s v=""/>
  </r>
  <r>
    <x v="4487"/>
    <x v="0"/>
    <x v="16"/>
    <x v="16"/>
    <x v="48"/>
    <x v="42"/>
    <m/>
    <s v=""/>
    <s v=""/>
  </r>
  <r>
    <x v="4488"/>
    <x v="0"/>
    <x v="16"/>
    <x v="16"/>
    <x v="48"/>
    <x v="42"/>
    <m/>
    <s v=""/>
    <s v=""/>
  </r>
  <r>
    <x v="4489"/>
    <x v="0"/>
    <x v="16"/>
    <x v="16"/>
    <x v="48"/>
    <x v="42"/>
    <m/>
    <s v=""/>
    <s v=""/>
  </r>
  <r>
    <x v="4490"/>
    <x v="0"/>
    <x v="16"/>
    <x v="16"/>
    <x v="48"/>
    <x v="42"/>
    <m/>
    <s v=""/>
    <s v=""/>
  </r>
  <r>
    <x v="4491"/>
    <x v="0"/>
    <x v="16"/>
    <x v="16"/>
    <x v="48"/>
    <x v="42"/>
    <m/>
    <s v=""/>
    <s v=""/>
  </r>
  <r>
    <x v="4492"/>
    <x v="0"/>
    <x v="16"/>
    <x v="16"/>
    <x v="48"/>
    <x v="42"/>
    <m/>
    <s v=""/>
    <s v=""/>
  </r>
  <r>
    <x v="4493"/>
    <x v="0"/>
    <x v="16"/>
    <x v="16"/>
    <x v="48"/>
    <x v="42"/>
    <m/>
    <s v=""/>
    <s v=""/>
  </r>
  <r>
    <x v="4494"/>
    <x v="0"/>
    <x v="16"/>
    <x v="16"/>
    <x v="48"/>
    <x v="42"/>
    <m/>
    <s v=""/>
    <s v=""/>
  </r>
  <r>
    <x v="4495"/>
    <x v="0"/>
    <x v="16"/>
    <x v="16"/>
    <x v="48"/>
    <x v="42"/>
    <m/>
    <s v=""/>
    <s v=""/>
  </r>
  <r>
    <x v="4496"/>
    <x v="0"/>
    <x v="16"/>
    <x v="16"/>
    <x v="48"/>
    <x v="42"/>
    <m/>
    <s v=""/>
    <s v=""/>
  </r>
  <r>
    <x v="4497"/>
    <x v="0"/>
    <x v="16"/>
    <x v="16"/>
    <x v="48"/>
    <x v="42"/>
    <m/>
    <s v=""/>
    <s v=""/>
  </r>
  <r>
    <x v="4498"/>
    <x v="0"/>
    <x v="16"/>
    <x v="16"/>
    <x v="48"/>
    <x v="42"/>
    <m/>
    <s v=""/>
    <s v=""/>
  </r>
  <r>
    <x v="4499"/>
    <x v="0"/>
    <x v="16"/>
    <x v="16"/>
    <x v="48"/>
    <x v="42"/>
    <m/>
    <s v=""/>
    <s v=""/>
  </r>
  <r>
    <x v="4500"/>
    <x v="0"/>
    <x v="16"/>
    <x v="16"/>
    <x v="48"/>
    <x v="42"/>
    <m/>
    <s v=""/>
    <s v=""/>
  </r>
  <r>
    <x v="4501"/>
    <x v="0"/>
    <x v="16"/>
    <x v="16"/>
    <x v="48"/>
    <x v="42"/>
    <m/>
    <s v=""/>
    <s v=""/>
  </r>
  <r>
    <x v="4502"/>
    <x v="0"/>
    <x v="16"/>
    <x v="16"/>
    <x v="48"/>
    <x v="42"/>
    <m/>
    <s v=""/>
    <s v=""/>
  </r>
  <r>
    <x v="4503"/>
    <x v="0"/>
    <x v="16"/>
    <x v="16"/>
    <x v="48"/>
    <x v="42"/>
    <m/>
    <s v=""/>
    <s v=""/>
  </r>
  <r>
    <x v="4504"/>
    <x v="0"/>
    <x v="16"/>
    <x v="16"/>
    <x v="48"/>
    <x v="42"/>
    <m/>
    <s v=""/>
    <s v=""/>
  </r>
  <r>
    <x v="4505"/>
    <x v="0"/>
    <x v="16"/>
    <x v="16"/>
    <x v="48"/>
    <x v="42"/>
    <m/>
    <s v=""/>
    <s v=""/>
  </r>
  <r>
    <x v="4506"/>
    <x v="0"/>
    <x v="16"/>
    <x v="16"/>
    <x v="48"/>
    <x v="42"/>
    <m/>
    <s v=""/>
    <s v=""/>
  </r>
  <r>
    <x v="4507"/>
    <x v="0"/>
    <x v="16"/>
    <x v="16"/>
    <x v="48"/>
    <x v="42"/>
    <m/>
    <s v=""/>
    <s v=""/>
  </r>
  <r>
    <x v="4508"/>
    <x v="0"/>
    <x v="16"/>
    <x v="16"/>
    <x v="48"/>
    <x v="42"/>
    <m/>
    <s v=""/>
    <s v=""/>
  </r>
  <r>
    <x v="4509"/>
    <x v="0"/>
    <x v="16"/>
    <x v="16"/>
    <x v="48"/>
    <x v="42"/>
    <m/>
    <s v=""/>
    <s v=""/>
  </r>
  <r>
    <x v="4510"/>
    <x v="0"/>
    <x v="16"/>
    <x v="16"/>
    <x v="48"/>
    <x v="42"/>
    <m/>
    <s v=""/>
    <s v=""/>
  </r>
  <r>
    <x v="4511"/>
    <x v="0"/>
    <x v="16"/>
    <x v="16"/>
    <x v="48"/>
    <x v="42"/>
    <m/>
    <s v=""/>
    <s v=""/>
  </r>
  <r>
    <x v="4512"/>
    <x v="0"/>
    <x v="16"/>
    <x v="16"/>
    <x v="48"/>
    <x v="42"/>
    <m/>
    <s v=""/>
    <s v=""/>
  </r>
  <r>
    <x v="4513"/>
    <x v="0"/>
    <x v="16"/>
    <x v="16"/>
    <x v="48"/>
    <x v="42"/>
    <m/>
    <s v=""/>
    <s v=""/>
  </r>
  <r>
    <x v="4514"/>
    <x v="0"/>
    <x v="16"/>
    <x v="16"/>
    <x v="48"/>
    <x v="42"/>
    <m/>
    <s v=""/>
    <s v=""/>
  </r>
  <r>
    <x v="4515"/>
    <x v="0"/>
    <x v="16"/>
    <x v="16"/>
    <x v="48"/>
    <x v="42"/>
    <m/>
    <s v=""/>
    <s v=""/>
  </r>
  <r>
    <x v="4516"/>
    <x v="0"/>
    <x v="16"/>
    <x v="16"/>
    <x v="48"/>
    <x v="42"/>
    <m/>
    <s v=""/>
    <s v=""/>
  </r>
  <r>
    <x v="4517"/>
    <x v="0"/>
    <x v="16"/>
    <x v="16"/>
    <x v="48"/>
    <x v="42"/>
    <m/>
    <s v=""/>
    <s v=""/>
  </r>
  <r>
    <x v="4518"/>
    <x v="0"/>
    <x v="16"/>
    <x v="16"/>
    <x v="48"/>
    <x v="42"/>
    <m/>
    <s v=""/>
    <s v=""/>
  </r>
  <r>
    <x v="4519"/>
    <x v="0"/>
    <x v="16"/>
    <x v="16"/>
    <x v="48"/>
    <x v="42"/>
    <m/>
    <s v=""/>
    <s v=""/>
  </r>
  <r>
    <x v="4520"/>
    <x v="0"/>
    <x v="16"/>
    <x v="16"/>
    <x v="48"/>
    <x v="42"/>
    <m/>
    <s v=""/>
    <s v=""/>
  </r>
  <r>
    <x v="4521"/>
    <x v="0"/>
    <x v="16"/>
    <x v="16"/>
    <x v="48"/>
    <x v="42"/>
    <m/>
    <s v=""/>
    <s v=""/>
  </r>
  <r>
    <x v="4522"/>
    <x v="0"/>
    <x v="16"/>
    <x v="16"/>
    <x v="48"/>
    <x v="42"/>
    <m/>
    <s v=""/>
    <s v=""/>
  </r>
  <r>
    <x v="4523"/>
    <x v="0"/>
    <x v="16"/>
    <x v="16"/>
    <x v="48"/>
    <x v="42"/>
    <m/>
    <s v=""/>
    <s v=""/>
  </r>
  <r>
    <x v="4524"/>
    <x v="0"/>
    <x v="16"/>
    <x v="16"/>
    <x v="48"/>
    <x v="42"/>
    <m/>
    <s v=""/>
    <s v=""/>
  </r>
  <r>
    <x v="4525"/>
    <x v="0"/>
    <x v="16"/>
    <x v="16"/>
    <x v="48"/>
    <x v="42"/>
    <m/>
    <s v=""/>
    <s v=""/>
  </r>
  <r>
    <x v="4526"/>
    <x v="0"/>
    <x v="16"/>
    <x v="16"/>
    <x v="48"/>
    <x v="42"/>
    <m/>
    <s v=""/>
    <s v=""/>
  </r>
  <r>
    <x v="4527"/>
    <x v="0"/>
    <x v="16"/>
    <x v="16"/>
    <x v="48"/>
    <x v="42"/>
    <m/>
    <s v=""/>
    <s v=""/>
  </r>
  <r>
    <x v="4528"/>
    <x v="0"/>
    <x v="16"/>
    <x v="16"/>
    <x v="48"/>
    <x v="42"/>
    <m/>
    <s v=""/>
    <s v=""/>
  </r>
  <r>
    <x v="4529"/>
    <x v="0"/>
    <x v="16"/>
    <x v="16"/>
    <x v="48"/>
    <x v="42"/>
    <m/>
    <s v=""/>
    <s v=""/>
  </r>
  <r>
    <x v="4530"/>
    <x v="0"/>
    <x v="16"/>
    <x v="16"/>
    <x v="48"/>
    <x v="42"/>
    <m/>
    <s v=""/>
    <s v=""/>
  </r>
  <r>
    <x v="4531"/>
    <x v="0"/>
    <x v="16"/>
    <x v="16"/>
    <x v="48"/>
    <x v="42"/>
    <m/>
    <s v=""/>
    <s v=""/>
  </r>
  <r>
    <x v="4532"/>
    <x v="0"/>
    <x v="16"/>
    <x v="16"/>
    <x v="48"/>
    <x v="42"/>
    <m/>
    <s v=""/>
    <s v=""/>
  </r>
  <r>
    <x v="4533"/>
    <x v="0"/>
    <x v="16"/>
    <x v="16"/>
    <x v="48"/>
    <x v="42"/>
    <m/>
    <s v=""/>
    <s v=""/>
  </r>
  <r>
    <x v="4534"/>
    <x v="0"/>
    <x v="16"/>
    <x v="16"/>
    <x v="48"/>
    <x v="42"/>
    <m/>
    <s v=""/>
    <s v=""/>
  </r>
  <r>
    <x v="4535"/>
    <x v="0"/>
    <x v="16"/>
    <x v="16"/>
    <x v="48"/>
    <x v="42"/>
    <m/>
    <s v=""/>
    <s v=""/>
  </r>
  <r>
    <x v="4536"/>
    <x v="0"/>
    <x v="16"/>
    <x v="16"/>
    <x v="48"/>
    <x v="42"/>
    <m/>
    <s v=""/>
    <s v=""/>
  </r>
  <r>
    <x v="4537"/>
    <x v="0"/>
    <x v="16"/>
    <x v="16"/>
    <x v="48"/>
    <x v="42"/>
    <m/>
    <s v=""/>
    <s v=""/>
  </r>
  <r>
    <x v="4538"/>
    <x v="0"/>
    <x v="16"/>
    <x v="16"/>
    <x v="48"/>
    <x v="42"/>
    <m/>
    <s v=""/>
    <s v=""/>
  </r>
  <r>
    <x v="4539"/>
    <x v="0"/>
    <x v="16"/>
    <x v="16"/>
    <x v="48"/>
    <x v="42"/>
    <m/>
    <s v=""/>
    <s v=""/>
  </r>
  <r>
    <x v="4540"/>
    <x v="0"/>
    <x v="16"/>
    <x v="16"/>
    <x v="48"/>
    <x v="42"/>
    <m/>
    <s v=""/>
    <s v=""/>
  </r>
  <r>
    <x v="4541"/>
    <x v="0"/>
    <x v="16"/>
    <x v="16"/>
    <x v="48"/>
    <x v="42"/>
    <m/>
    <s v=""/>
    <s v=""/>
  </r>
  <r>
    <x v="4542"/>
    <x v="0"/>
    <x v="16"/>
    <x v="16"/>
    <x v="48"/>
    <x v="42"/>
    <m/>
    <s v=""/>
    <s v=""/>
  </r>
  <r>
    <x v="4543"/>
    <x v="0"/>
    <x v="16"/>
    <x v="16"/>
    <x v="48"/>
    <x v="42"/>
    <m/>
    <s v=""/>
    <s v=""/>
  </r>
  <r>
    <x v="4544"/>
    <x v="0"/>
    <x v="16"/>
    <x v="16"/>
    <x v="48"/>
    <x v="42"/>
    <m/>
    <s v=""/>
    <s v=""/>
  </r>
  <r>
    <x v="4545"/>
    <x v="0"/>
    <x v="16"/>
    <x v="16"/>
    <x v="48"/>
    <x v="42"/>
    <m/>
    <s v=""/>
    <s v=""/>
  </r>
  <r>
    <x v="4546"/>
    <x v="0"/>
    <x v="16"/>
    <x v="16"/>
    <x v="48"/>
    <x v="42"/>
    <m/>
    <s v=""/>
    <s v=""/>
  </r>
  <r>
    <x v="4547"/>
    <x v="0"/>
    <x v="16"/>
    <x v="16"/>
    <x v="48"/>
    <x v="42"/>
    <m/>
    <s v=""/>
    <s v=""/>
  </r>
  <r>
    <x v="4548"/>
    <x v="0"/>
    <x v="16"/>
    <x v="16"/>
    <x v="48"/>
    <x v="42"/>
    <m/>
    <s v=""/>
    <s v=""/>
  </r>
  <r>
    <x v="4549"/>
    <x v="0"/>
    <x v="16"/>
    <x v="16"/>
    <x v="48"/>
    <x v="42"/>
    <m/>
    <s v=""/>
    <s v=""/>
  </r>
  <r>
    <x v="4550"/>
    <x v="0"/>
    <x v="16"/>
    <x v="16"/>
    <x v="48"/>
    <x v="42"/>
    <m/>
    <s v=""/>
    <s v=""/>
  </r>
  <r>
    <x v="4551"/>
    <x v="0"/>
    <x v="16"/>
    <x v="16"/>
    <x v="48"/>
    <x v="42"/>
    <m/>
    <s v=""/>
    <s v=""/>
  </r>
  <r>
    <x v="4552"/>
    <x v="0"/>
    <x v="16"/>
    <x v="16"/>
    <x v="48"/>
    <x v="42"/>
    <m/>
    <s v=""/>
    <s v=""/>
  </r>
  <r>
    <x v="4553"/>
    <x v="0"/>
    <x v="16"/>
    <x v="16"/>
    <x v="48"/>
    <x v="42"/>
    <m/>
    <s v=""/>
    <s v=""/>
  </r>
  <r>
    <x v="4554"/>
    <x v="0"/>
    <x v="16"/>
    <x v="16"/>
    <x v="48"/>
    <x v="42"/>
    <m/>
    <s v=""/>
    <s v=""/>
  </r>
  <r>
    <x v="4555"/>
    <x v="0"/>
    <x v="16"/>
    <x v="16"/>
    <x v="48"/>
    <x v="42"/>
    <m/>
    <s v=""/>
    <s v=""/>
  </r>
  <r>
    <x v="4556"/>
    <x v="0"/>
    <x v="16"/>
    <x v="16"/>
    <x v="48"/>
    <x v="42"/>
    <m/>
    <s v=""/>
    <s v=""/>
  </r>
  <r>
    <x v="4557"/>
    <x v="0"/>
    <x v="16"/>
    <x v="16"/>
    <x v="48"/>
    <x v="42"/>
    <m/>
    <s v=""/>
    <s v=""/>
  </r>
  <r>
    <x v="4558"/>
    <x v="0"/>
    <x v="16"/>
    <x v="16"/>
    <x v="48"/>
    <x v="42"/>
    <m/>
    <s v=""/>
    <s v=""/>
  </r>
  <r>
    <x v="4559"/>
    <x v="0"/>
    <x v="16"/>
    <x v="16"/>
    <x v="48"/>
    <x v="42"/>
    <m/>
    <s v=""/>
    <s v=""/>
  </r>
  <r>
    <x v="4560"/>
    <x v="0"/>
    <x v="16"/>
    <x v="16"/>
    <x v="48"/>
    <x v="42"/>
    <m/>
    <s v=""/>
    <s v=""/>
  </r>
  <r>
    <x v="4561"/>
    <x v="0"/>
    <x v="16"/>
    <x v="16"/>
    <x v="48"/>
    <x v="42"/>
    <m/>
    <s v=""/>
    <s v=""/>
  </r>
  <r>
    <x v="4562"/>
    <x v="0"/>
    <x v="16"/>
    <x v="16"/>
    <x v="48"/>
    <x v="42"/>
    <m/>
    <s v=""/>
    <s v=""/>
  </r>
  <r>
    <x v="4563"/>
    <x v="0"/>
    <x v="16"/>
    <x v="16"/>
    <x v="48"/>
    <x v="42"/>
    <m/>
    <s v=""/>
    <s v=""/>
  </r>
  <r>
    <x v="4564"/>
    <x v="0"/>
    <x v="16"/>
    <x v="16"/>
    <x v="48"/>
    <x v="42"/>
    <m/>
    <s v=""/>
    <s v=""/>
  </r>
  <r>
    <x v="4565"/>
    <x v="0"/>
    <x v="16"/>
    <x v="16"/>
    <x v="48"/>
    <x v="42"/>
    <m/>
    <s v=""/>
    <s v=""/>
  </r>
  <r>
    <x v="4566"/>
    <x v="0"/>
    <x v="16"/>
    <x v="16"/>
    <x v="48"/>
    <x v="42"/>
    <m/>
    <s v=""/>
    <s v=""/>
  </r>
  <r>
    <x v="4567"/>
    <x v="0"/>
    <x v="16"/>
    <x v="16"/>
    <x v="48"/>
    <x v="42"/>
    <m/>
    <s v=""/>
    <s v=""/>
  </r>
  <r>
    <x v="4568"/>
    <x v="0"/>
    <x v="16"/>
    <x v="16"/>
    <x v="48"/>
    <x v="42"/>
    <m/>
    <s v=""/>
    <s v=""/>
  </r>
  <r>
    <x v="4569"/>
    <x v="0"/>
    <x v="16"/>
    <x v="16"/>
    <x v="48"/>
    <x v="42"/>
    <m/>
    <s v=""/>
    <s v=""/>
  </r>
  <r>
    <x v="4570"/>
    <x v="0"/>
    <x v="16"/>
    <x v="16"/>
    <x v="48"/>
    <x v="42"/>
    <m/>
    <s v=""/>
    <s v=""/>
  </r>
  <r>
    <x v="4571"/>
    <x v="0"/>
    <x v="16"/>
    <x v="16"/>
    <x v="48"/>
    <x v="42"/>
    <m/>
    <s v=""/>
    <s v=""/>
  </r>
  <r>
    <x v="4572"/>
    <x v="0"/>
    <x v="16"/>
    <x v="16"/>
    <x v="48"/>
    <x v="42"/>
    <m/>
    <s v=""/>
    <s v=""/>
  </r>
  <r>
    <x v="4573"/>
    <x v="0"/>
    <x v="16"/>
    <x v="16"/>
    <x v="48"/>
    <x v="42"/>
    <m/>
    <s v=""/>
    <s v=""/>
  </r>
  <r>
    <x v="4574"/>
    <x v="0"/>
    <x v="16"/>
    <x v="16"/>
    <x v="48"/>
    <x v="42"/>
    <m/>
    <s v=""/>
    <s v=""/>
  </r>
  <r>
    <x v="4575"/>
    <x v="0"/>
    <x v="16"/>
    <x v="16"/>
    <x v="48"/>
    <x v="42"/>
    <m/>
    <s v=""/>
    <s v=""/>
  </r>
  <r>
    <x v="4576"/>
    <x v="0"/>
    <x v="16"/>
    <x v="16"/>
    <x v="48"/>
    <x v="42"/>
    <m/>
    <s v=""/>
    <s v=""/>
  </r>
  <r>
    <x v="4577"/>
    <x v="0"/>
    <x v="16"/>
    <x v="16"/>
    <x v="48"/>
    <x v="42"/>
    <m/>
    <s v=""/>
    <s v=""/>
  </r>
  <r>
    <x v="4578"/>
    <x v="0"/>
    <x v="16"/>
    <x v="16"/>
    <x v="48"/>
    <x v="42"/>
    <m/>
    <s v=""/>
    <s v=""/>
  </r>
  <r>
    <x v="4579"/>
    <x v="0"/>
    <x v="16"/>
    <x v="16"/>
    <x v="48"/>
    <x v="42"/>
    <m/>
    <s v=""/>
    <s v=""/>
  </r>
  <r>
    <x v="4580"/>
    <x v="0"/>
    <x v="16"/>
    <x v="16"/>
    <x v="48"/>
    <x v="42"/>
    <m/>
    <s v=""/>
    <s v=""/>
  </r>
  <r>
    <x v="4581"/>
    <x v="0"/>
    <x v="16"/>
    <x v="16"/>
    <x v="48"/>
    <x v="42"/>
    <m/>
    <s v=""/>
    <s v=""/>
  </r>
  <r>
    <x v="4582"/>
    <x v="0"/>
    <x v="16"/>
    <x v="16"/>
    <x v="48"/>
    <x v="42"/>
    <m/>
    <s v=""/>
    <s v=""/>
  </r>
  <r>
    <x v="4583"/>
    <x v="0"/>
    <x v="16"/>
    <x v="16"/>
    <x v="48"/>
    <x v="42"/>
    <m/>
    <s v=""/>
    <s v=""/>
  </r>
  <r>
    <x v="4584"/>
    <x v="0"/>
    <x v="16"/>
    <x v="16"/>
    <x v="48"/>
    <x v="42"/>
    <m/>
    <s v=""/>
    <s v=""/>
  </r>
  <r>
    <x v="4585"/>
    <x v="0"/>
    <x v="16"/>
    <x v="16"/>
    <x v="48"/>
    <x v="42"/>
    <m/>
    <s v=""/>
    <s v=""/>
  </r>
  <r>
    <x v="4586"/>
    <x v="0"/>
    <x v="16"/>
    <x v="16"/>
    <x v="48"/>
    <x v="42"/>
    <m/>
    <s v=""/>
    <s v=""/>
  </r>
  <r>
    <x v="4587"/>
    <x v="0"/>
    <x v="16"/>
    <x v="16"/>
    <x v="48"/>
    <x v="42"/>
    <m/>
    <s v=""/>
    <s v=""/>
  </r>
  <r>
    <x v="4588"/>
    <x v="0"/>
    <x v="16"/>
    <x v="16"/>
    <x v="48"/>
    <x v="42"/>
    <m/>
    <s v=""/>
    <s v=""/>
  </r>
  <r>
    <x v="4589"/>
    <x v="0"/>
    <x v="16"/>
    <x v="16"/>
    <x v="48"/>
    <x v="42"/>
    <m/>
    <s v=""/>
    <s v=""/>
  </r>
  <r>
    <x v="4590"/>
    <x v="0"/>
    <x v="16"/>
    <x v="16"/>
    <x v="48"/>
    <x v="42"/>
    <m/>
    <s v=""/>
    <s v=""/>
  </r>
  <r>
    <x v="4591"/>
    <x v="0"/>
    <x v="16"/>
    <x v="16"/>
    <x v="48"/>
    <x v="42"/>
    <m/>
    <s v=""/>
    <s v=""/>
  </r>
  <r>
    <x v="4592"/>
    <x v="0"/>
    <x v="16"/>
    <x v="16"/>
    <x v="48"/>
    <x v="42"/>
    <m/>
    <s v=""/>
    <s v=""/>
  </r>
  <r>
    <x v="4593"/>
    <x v="0"/>
    <x v="16"/>
    <x v="16"/>
    <x v="48"/>
    <x v="42"/>
    <m/>
    <s v=""/>
    <s v=""/>
  </r>
  <r>
    <x v="4594"/>
    <x v="0"/>
    <x v="16"/>
    <x v="16"/>
    <x v="48"/>
    <x v="42"/>
    <m/>
    <s v=""/>
    <s v=""/>
  </r>
  <r>
    <x v="4595"/>
    <x v="0"/>
    <x v="16"/>
    <x v="16"/>
    <x v="48"/>
    <x v="42"/>
    <m/>
    <s v=""/>
    <s v=""/>
  </r>
  <r>
    <x v="4596"/>
    <x v="0"/>
    <x v="16"/>
    <x v="16"/>
    <x v="48"/>
    <x v="42"/>
    <m/>
    <s v=""/>
    <s v=""/>
  </r>
  <r>
    <x v="4597"/>
    <x v="0"/>
    <x v="16"/>
    <x v="16"/>
    <x v="48"/>
    <x v="42"/>
    <m/>
    <s v=""/>
    <s v=""/>
  </r>
  <r>
    <x v="4598"/>
    <x v="0"/>
    <x v="16"/>
    <x v="16"/>
    <x v="48"/>
    <x v="42"/>
    <m/>
    <s v=""/>
    <s v=""/>
  </r>
  <r>
    <x v="4599"/>
    <x v="0"/>
    <x v="16"/>
    <x v="16"/>
    <x v="48"/>
    <x v="42"/>
    <m/>
    <s v=""/>
    <s v=""/>
  </r>
  <r>
    <x v="4600"/>
    <x v="0"/>
    <x v="16"/>
    <x v="16"/>
    <x v="48"/>
    <x v="42"/>
    <m/>
    <s v=""/>
    <s v=""/>
  </r>
  <r>
    <x v="4601"/>
    <x v="0"/>
    <x v="16"/>
    <x v="16"/>
    <x v="48"/>
    <x v="42"/>
    <m/>
    <s v=""/>
    <s v=""/>
  </r>
  <r>
    <x v="4602"/>
    <x v="0"/>
    <x v="16"/>
    <x v="16"/>
    <x v="48"/>
    <x v="42"/>
    <m/>
    <s v=""/>
    <s v=""/>
  </r>
  <r>
    <x v="4603"/>
    <x v="0"/>
    <x v="16"/>
    <x v="16"/>
    <x v="48"/>
    <x v="42"/>
    <m/>
    <s v=""/>
    <s v=""/>
  </r>
  <r>
    <x v="4604"/>
    <x v="0"/>
    <x v="16"/>
    <x v="16"/>
    <x v="48"/>
    <x v="42"/>
    <m/>
    <s v=""/>
    <s v=""/>
  </r>
  <r>
    <x v="4605"/>
    <x v="0"/>
    <x v="16"/>
    <x v="16"/>
    <x v="48"/>
    <x v="42"/>
    <m/>
    <s v=""/>
    <s v=""/>
  </r>
  <r>
    <x v="4606"/>
    <x v="0"/>
    <x v="16"/>
    <x v="16"/>
    <x v="48"/>
    <x v="42"/>
    <m/>
    <s v=""/>
    <s v=""/>
  </r>
  <r>
    <x v="4607"/>
    <x v="0"/>
    <x v="16"/>
    <x v="16"/>
    <x v="48"/>
    <x v="42"/>
    <m/>
    <s v=""/>
    <s v=""/>
  </r>
  <r>
    <x v="4608"/>
    <x v="0"/>
    <x v="16"/>
    <x v="16"/>
    <x v="48"/>
    <x v="42"/>
    <m/>
    <s v=""/>
    <s v=""/>
  </r>
  <r>
    <x v="4609"/>
    <x v="0"/>
    <x v="16"/>
    <x v="16"/>
    <x v="48"/>
    <x v="42"/>
    <m/>
    <s v=""/>
    <s v=""/>
  </r>
  <r>
    <x v="4610"/>
    <x v="0"/>
    <x v="16"/>
    <x v="16"/>
    <x v="48"/>
    <x v="42"/>
    <m/>
    <s v=""/>
    <s v=""/>
  </r>
  <r>
    <x v="4611"/>
    <x v="0"/>
    <x v="16"/>
    <x v="16"/>
    <x v="48"/>
    <x v="42"/>
    <m/>
    <s v=""/>
    <s v=""/>
  </r>
  <r>
    <x v="4612"/>
    <x v="0"/>
    <x v="16"/>
    <x v="16"/>
    <x v="48"/>
    <x v="42"/>
    <m/>
    <s v=""/>
    <s v=""/>
  </r>
  <r>
    <x v="4613"/>
    <x v="0"/>
    <x v="16"/>
    <x v="16"/>
    <x v="48"/>
    <x v="42"/>
    <m/>
    <s v=""/>
    <s v=""/>
  </r>
  <r>
    <x v="4614"/>
    <x v="0"/>
    <x v="16"/>
    <x v="16"/>
    <x v="48"/>
    <x v="42"/>
    <m/>
    <s v=""/>
    <s v=""/>
  </r>
  <r>
    <x v="4615"/>
    <x v="0"/>
    <x v="16"/>
    <x v="16"/>
    <x v="48"/>
    <x v="42"/>
    <m/>
    <s v=""/>
    <s v=""/>
  </r>
  <r>
    <x v="4616"/>
    <x v="0"/>
    <x v="16"/>
    <x v="16"/>
    <x v="48"/>
    <x v="42"/>
    <m/>
    <s v=""/>
    <s v=""/>
  </r>
  <r>
    <x v="4617"/>
    <x v="0"/>
    <x v="16"/>
    <x v="16"/>
    <x v="48"/>
    <x v="42"/>
    <m/>
    <s v=""/>
    <s v=""/>
  </r>
  <r>
    <x v="4618"/>
    <x v="0"/>
    <x v="16"/>
    <x v="16"/>
    <x v="48"/>
    <x v="42"/>
    <m/>
    <s v=""/>
    <s v=""/>
  </r>
  <r>
    <x v="4619"/>
    <x v="0"/>
    <x v="16"/>
    <x v="16"/>
    <x v="48"/>
    <x v="42"/>
    <m/>
    <s v=""/>
    <s v=""/>
  </r>
  <r>
    <x v="4620"/>
    <x v="0"/>
    <x v="16"/>
    <x v="16"/>
    <x v="48"/>
    <x v="42"/>
    <m/>
    <s v=""/>
    <s v=""/>
  </r>
  <r>
    <x v="4621"/>
    <x v="0"/>
    <x v="16"/>
    <x v="16"/>
    <x v="48"/>
    <x v="42"/>
    <m/>
    <s v=""/>
    <s v=""/>
  </r>
  <r>
    <x v="4622"/>
    <x v="0"/>
    <x v="16"/>
    <x v="16"/>
    <x v="48"/>
    <x v="42"/>
    <m/>
    <s v=""/>
    <s v=""/>
  </r>
  <r>
    <x v="4623"/>
    <x v="0"/>
    <x v="16"/>
    <x v="16"/>
    <x v="48"/>
    <x v="42"/>
    <m/>
    <s v=""/>
    <s v=""/>
  </r>
  <r>
    <x v="4624"/>
    <x v="0"/>
    <x v="16"/>
    <x v="16"/>
    <x v="48"/>
    <x v="42"/>
    <m/>
    <s v=""/>
    <s v=""/>
  </r>
  <r>
    <x v="4625"/>
    <x v="0"/>
    <x v="16"/>
    <x v="16"/>
    <x v="48"/>
    <x v="42"/>
    <m/>
    <s v=""/>
    <s v=""/>
  </r>
  <r>
    <x v="4626"/>
    <x v="0"/>
    <x v="16"/>
    <x v="16"/>
    <x v="48"/>
    <x v="42"/>
    <m/>
    <s v=""/>
    <s v=""/>
  </r>
  <r>
    <x v="4627"/>
    <x v="0"/>
    <x v="16"/>
    <x v="16"/>
    <x v="48"/>
    <x v="42"/>
    <m/>
    <s v=""/>
    <s v=""/>
  </r>
  <r>
    <x v="4628"/>
    <x v="0"/>
    <x v="16"/>
    <x v="16"/>
    <x v="48"/>
    <x v="42"/>
    <m/>
    <s v=""/>
    <s v=""/>
  </r>
  <r>
    <x v="4629"/>
    <x v="0"/>
    <x v="16"/>
    <x v="16"/>
    <x v="48"/>
    <x v="42"/>
    <m/>
    <s v=""/>
    <s v=""/>
  </r>
  <r>
    <x v="4630"/>
    <x v="0"/>
    <x v="16"/>
    <x v="16"/>
    <x v="48"/>
    <x v="42"/>
    <m/>
    <s v=""/>
    <s v=""/>
  </r>
  <r>
    <x v="4631"/>
    <x v="0"/>
    <x v="16"/>
    <x v="16"/>
    <x v="48"/>
    <x v="42"/>
    <m/>
    <s v=""/>
    <s v=""/>
  </r>
  <r>
    <x v="4632"/>
    <x v="0"/>
    <x v="16"/>
    <x v="16"/>
    <x v="48"/>
    <x v="42"/>
    <m/>
    <s v=""/>
    <s v=""/>
  </r>
  <r>
    <x v="4633"/>
    <x v="0"/>
    <x v="16"/>
    <x v="16"/>
    <x v="48"/>
    <x v="42"/>
    <m/>
    <s v=""/>
    <s v=""/>
  </r>
  <r>
    <x v="4634"/>
    <x v="0"/>
    <x v="16"/>
    <x v="16"/>
    <x v="48"/>
    <x v="42"/>
    <m/>
    <s v=""/>
    <s v=""/>
  </r>
  <r>
    <x v="4635"/>
    <x v="0"/>
    <x v="16"/>
    <x v="16"/>
    <x v="48"/>
    <x v="42"/>
    <m/>
    <s v=""/>
    <s v=""/>
  </r>
  <r>
    <x v="4636"/>
    <x v="0"/>
    <x v="16"/>
    <x v="16"/>
    <x v="48"/>
    <x v="42"/>
    <m/>
    <s v=""/>
    <s v=""/>
  </r>
  <r>
    <x v="4637"/>
    <x v="0"/>
    <x v="16"/>
    <x v="16"/>
    <x v="48"/>
    <x v="42"/>
    <m/>
    <s v=""/>
    <s v=""/>
  </r>
  <r>
    <x v="4638"/>
    <x v="0"/>
    <x v="16"/>
    <x v="16"/>
    <x v="48"/>
    <x v="42"/>
    <m/>
    <s v=""/>
    <s v=""/>
  </r>
  <r>
    <x v="4639"/>
    <x v="0"/>
    <x v="16"/>
    <x v="16"/>
    <x v="48"/>
    <x v="42"/>
    <m/>
    <s v=""/>
    <s v=""/>
  </r>
  <r>
    <x v="4640"/>
    <x v="0"/>
    <x v="16"/>
    <x v="16"/>
    <x v="48"/>
    <x v="42"/>
    <m/>
    <s v=""/>
    <s v=""/>
  </r>
  <r>
    <x v="4641"/>
    <x v="0"/>
    <x v="16"/>
    <x v="16"/>
    <x v="48"/>
    <x v="42"/>
    <m/>
    <s v=""/>
    <s v=""/>
  </r>
  <r>
    <x v="4642"/>
    <x v="0"/>
    <x v="16"/>
    <x v="16"/>
    <x v="48"/>
    <x v="42"/>
    <m/>
    <s v=""/>
    <s v=""/>
  </r>
  <r>
    <x v="4643"/>
    <x v="0"/>
    <x v="16"/>
    <x v="16"/>
    <x v="48"/>
    <x v="42"/>
    <m/>
    <s v=""/>
    <s v=""/>
  </r>
  <r>
    <x v="4644"/>
    <x v="0"/>
    <x v="16"/>
    <x v="16"/>
    <x v="48"/>
    <x v="42"/>
    <m/>
    <s v=""/>
    <s v=""/>
  </r>
  <r>
    <x v="4645"/>
    <x v="0"/>
    <x v="16"/>
    <x v="16"/>
    <x v="48"/>
    <x v="42"/>
    <m/>
    <s v=""/>
    <s v=""/>
  </r>
  <r>
    <x v="4646"/>
    <x v="0"/>
    <x v="16"/>
    <x v="16"/>
    <x v="48"/>
    <x v="42"/>
    <m/>
    <s v=""/>
    <s v=""/>
  </r>
  <r>
    <x v="4647"/>
    <x v="0"/>
    <x v="16"/>
    <x v="16"/>
    <x v="48"/>
    <x v="42"/>
    <m/>
    <s v=""/>
    <s v=""/>
  </r>
  <r>
    <x v="4648"/>
    <x v="0"/>
    <x v="16"/>
    <x v="16"/>
    <x v="48"/>
    <x v="42"/>
    <m/>
    <s v=""/>
    <s v=""/>
  </r>
  <r>
    <x v="4649"/>
    <x v="0"/>
    <x v="16"/>
    <x v="16"/>
    <x v="48"/>
    <x v="42"/>
    <m/>
    <s v=""/>
    <s v=""/>
  </r>
  <r>
    <x v="4650"/>
    <x v="0"/>
    <x v="16"/>
    <x v="16"/>
    <x v="48"/>
    <x v="42"/>
    <m/>
    <s v=""/>
    <s v=""/>
  </r>
  <r>
    <x v="4651"/>
    <x v="0"/>
    <x v="16"/>
    <x v="16"/>
    <x v="48"/>
    <x v="42"/>
    <m/>
    <s v=""/>
    <s v=""/>
  </r>
  <r>
    <x v="4652"/>
    <x v="0"/>
    <x v="16"/>
    <x v="16"/>
    <x v="48"/>
    <x v="42"/>
    <m/>
    <s v=""/>
    <s v=""/>
  </r>
  <r>
    <x v="4653"/>
    <x v="0"/>
    <x v="16"/>
    <x v="16"/>
    <x v="48"/>
    <x v="42"/>
    <m/>
    <s v=""/>
    <s v=""/>
  </r>
  <r>
    <x v="4654"/>
    <x v="0"/>
    <x v="16"/>
    <x v="16"/>
    <x v="48"/>
    <x v="42"/>
    <m/>
    <s v=""/>
    <s v=""/>
  </r>
  <r>
    <x v="4655"/>
    <x v="0"/>
    <x v="16"/>
    <x v="16"/>
    <x v="48"/>
    <x v="42"/>
    <m/>
    <s v=""/>
    <s v=""/>
  </r>
  <r>
    <x v="4656"/>
    <x v="0"/>
    <x v="16"/>
    <x v="16"/>
    <x v="48"/>
    <x v="42"/>
    <m/>
    <s v=""/>
    <s v=""/>
  </r>
  <r>
    <x v="4657"/>
    <x v="0"/>
    <x v="16"/>
    <x v="16"/>
    <x v="48"/>
    <x v="42"/>
    <m/>
    <s v=""/>
    <s v=""/>
  </r>
  <r>
    <x v="4658"/>
    <x v="0"/>
    <x v="16"/>
    <x v="16"/>
    <x v="48"/>
    <x v="42"/>
    <m/>
    <s v=""/>
    <s v=""/>
  </r>
  <r>
    <x v="4659"/>
    <x v="0"/>
    <x v="16"/>
    <x v="16"/>
    <x v="48"/>
    <x v="42"/>
    <m/>
    <s v=""/>
    <s v=""/>
  </r>
  <r>
    <x v="4660"/>
    <x v="0"/>
    <x v="16"/>
    <x v="16"/>
    <x v="48"/>
    <x v="42"/>
    <m/>
    <s v=""/>
    <s v=""/>
  </r>
  <r>
    <x v="4661"/>
    <x v="0"/>
    <x v="16"/>
    <x v="16"/>
    <x v="48"/>
    <x v="42"/>
    <m/>
    <s v=""/>
    <s v=""/>
  </r>
  <r>
    <x v="4662"/>
    <x v="0"/>
    <x v="16"/>
    <x v="16"/>
    <x v="48"/>
    <x v="42"/>
    <m/>
    <s v=""/>
    <s v=""/>
  </r>
  <r>
    <x v="4663"/>
    <x v="0"/>
    <x v="16"/>
    <x v="16"/>
    <x v="48"/>
    <x v="42"/>
    <m/>
    <s v=""/>
    <s v=""/>
  </r>
  <r>
    <x v="4664"/>
    <x v="0"/>
    <x v="16"/>
    <x v="16"/>
    <x v="48"/>
    <x v="42"/>
    <m/>
    <s v=""/>
    <s v=""/>
  </r>
  <r>
    <x v="4665"/>
    <x v="0"/>
    <x v="16"/>
    <x v="16"/>
    <x v="48"/>
    <x v="42"/>
    <m/>
    <s v=""/>
    <s v=""/>
  </r>
  <r>
    <x v="4666"/>
    <x v="0"/>
    <x v="16"/>
    <x v="16"/>
    <x v="48"/>
    <x v="42"/>
    <m/>
    <s v=""/>
    <s v=""/>
  </r>
  <r>
    <x v="4667"/>
    <x v="0"/>
    <x v="16"/>
    <x v="16"/>
    <x v="48"/>
    <x v="42"/>
    <m/>
    <s v=""/>
    <s v=""/>
  </r>
  <r>
    <x v="4668"/>
    <x v="0"/>
    <x v="16"/>
    <x v="16"/>
    <x v="48"/>
    <x v="42"/>
    <m/>
    <s v=""/>
    <s v=""/>
  </r>
  <r>
    <x v="4669"/>
    <x v="0"/>
    <x v="16"/>
    <x v="16"/>
    <x v="48"/>
    <x v="42"/>
    <m/>
    <s v=""/>
    <s v=""/>
  </r>
  <r>
    <x v="4670"/>
    <x v="0"/>
    <x v="16"/>
    <x v="16"/>
    <x v="48"/>
    <x v="42"/>
    <m/>
    <s v=""/>
    <s v=""/>
  </r>
  <r>
    <x v="4671"/>
    <x v="0"/>
    <x v="16"/>
    <x v="16"/>
    <x v="48"/>
    <x v="42"/>
    <m/>
    <s v=""/>
    <s v=""/>
  </r>
  <r>
    <x v="4672"/>
    <x v="0"/>
    <x v="16"/>
    <x v="16"/>
    <x v="48"/>
    <x v="42"/>
    <m/>
    <s v=""/>
    <s v=""/>
  </r>
  <r>
    <x v="4673"/>
    <x v="0"/>
    <x v="16"/>
    <x v="16"/>
    <x v="48"/>
    <x v="42"/>
    <m/>
    <s v=""/>
    <s v=""/>
  </r>
  <r>
    <x v="4674"/>
    <x v="0"/>
    <x v="16"/>
    <x v="16"/>
    <x v="48"/>
    <x v="42"/>
    <m/>
    <s v=""/>
    <s v=""/>
  </r>
  <r>
    <x v="4675"/>
    <x v="0"/>
    <x v="16"/>
    <x v="16"/>
    <x v="48"/>
    <x v="42"/>
    <m/>
    <s v=""/>
    <s v=""/>
  </r>
  <r>
    <x v="4676"/>
    <x v="0"/>
    <x v="16"/>
    <x v="16"/>
    <x v="48"/>
    <x v="42"/>
    <m/>
    <s v=""/>
    <s v=""/>
  </r>
  <r>
    <x v="4677"/>
    <x v="0"/>
    <x v="16"/>
    <x v="16"/>
    <x v="48"/>
    <x v="42"/>
    <m/>
    <s v=""/>
    <s v=""/>
  </r>
  <r>
    <x v="4678"/>
    <x v="0"/>
    <x v="16"/>
    <x v="16"/>
    <x v="48"/>
    <x v="42"/>
    <m/>
    <s v=""/>
    <s v=""/>
  </r>
  <r>
    <x v="4679"/>
    <x v="0"/>
    <x v="16"/>
    <x v="16"/>
    <x v="48"/>
    <x v="42"/>
    <m/>
    <s v=""/>
    <s v=""/>
  </r>
  <r>
    <x v="4680"/>
    <x v="0"/>
    <x v="16"/>
    <x v="16"/>
    <x v="48"/>
    <x v="42"/>
    <m/>
    <s v=""/>
    <s v=""/>
  </r>
  <r>
    <x v="4681"/>
    <x v="0"/>
    <x v="16"/>
    <x v="16"/>
    <x v="48"/>
    <x v="42"/>
    <m/>
    <s v=""/>
    <s v=""/>
  </r>
  <r>
    <x v="4682"/>
    <x v="0"/>
    <x v="16"/>
    <x v="16"/>
    <x v="48"/>
    <x v="42"/>
    <m/>
    <s v=""/>
    <s v=""/>
  </r>
  <r>
    <x v="4683"/>
    <x v="0"/>
    <x v="16"/>
    <x v="16"/>
    <x v="48"/>
    <x v="42"/>
    <m/>
    <s v=""/>
    <s v=""/>
  </r>
  <r>
    <x v="4684"/>
    <x v="0"/>
    <x v="16"/>
    <x v="16"/>
    <x v="48"/>
    <x v="42"/>
    <m/>
    <s v=""/>
    <s v=""/>
  </r>
  <r>
    <x v="4685"/>
    <x v="0"/>
    <x v="16"/>
    <x v="16"/>
    <x v="48"/>
    <x v="42"/>
    <m/>
    <s v=""/>
    <s v=""/>
  </r>
  <r>
    <x v="4686"/>
    <x v="0"/>
    <x v="16"/>
    <x v="16"/>
    <x v="48"/>
    <x v="42"/>
    <m/>
    <s v=""/>
    <s v=""/>
  </r>
  <r>
    <x v="4687"/>
    <x v="0"/>
    <x v="16"/>
    <x v="16"/>
    <x v="48"/>
    <x v="42"/>
    <m/>
    <s v=""/>
    <s v=""/>
  </r>
  <r>
    <x v="4688"/>
    <x v="0"/>
    <x v="16"/>
    <x v="16"/>
    <x v="48"/>
    <x v="42"/>
    <m/>
    <s v=""/>
    <s v=""/>
  </r>
  <r>
    <x v="4689"/>
    <x v="0"/>
    <x v="16"/>
    <x v="16"/>
    <x v="48"/>
    <x v="42"/>
    <m/>
    <s v=""/>
    <s v=""/>
  </r>
  <r>
    <x v="4690"/>
    <x v="0"/>
    <x v="16"/>
    <x v="16"/>
    <x v="48"/>
    <x v="42"/>
    <m/>
    <s v=""/>
    <s v=""/>
  </r>
  <r>
    <x v="4691"/>
    <x v="0"/>
    <x v="16"/>
    <x v="16"/>
    <x v="48"/>
    <x v="42"/>
    <m/>
    <s v=""/>
    <s v=""/>
  </r>
  <r>
    <x v="4692"/>
    <x v="0"/>
    <x v="16"/>
    <x v="16"/>
    <x v="48"/>
    <x v="42"/>
    <m/>
    <s v=""/>
    <s v=""/>
  </r>
  <r>
    <x v="4693"/>
    <x v="0"/>
    <x v="16"/>
    <x v="16"/>
    <x v="48"/>
    <x v="42"/>
    <m/>
    <s v=""/>
    <s v=""/>
  </r>
  <r>
    <x v="4694"/>
    <x v="0"/>
    <x v="16"/>
    <x v="16"/>
    <x v="48"/>
    <x v="42"/>
    <m/>
    <s v=""/>
    <s v=""/>
  </r>
  <r>
    <x v="4695"/>
    <x v="0"/>
    <x v="16"/>
    <x v="16"/>
    <x v="48"/>
    <x v="42"/>
    <m/>
    <s v=""/>
    <s v=""/>
  </r>
  <r>
    <x v="4696"/>
    <x v="0"/>
    <x v="16"/>
    <x v="16"/>
    <x v="48"/>
    <x v="42"/>
    <m/>
    <s v=""/>
    <s v=""/>
  </r>
  <r>
    <x v="4697"/>
    <x v="0"/>
    <x v="16"/>
    <x v="16"/>
    <x v="48"/>
    <x v="42"/>
    <m/>
    <s v=""/>
    <s v=""/>
  </r>
  <r>
    <x v="4698"/>
    <x v="0"/>
    <x v="16"/>
    <x v="16"/>
    <x v="48"/>
    <x v="42"/>
    <m/>
    <s v=""/>
    <s v=""/>
  </r>
  <r>
    <x v="4699"/>
    <x v="0"/>
    <x v="16"/>
    <x v="16"/>
    <x v="48"/>
    <x v="42"/>
    <m/>
    <s v=""/>
    <s v=""/>
  </r>
  <r>
    <x v="4700"/>
    <x v="0"/>
    <x v="16"/>
    <x v="16"/>
    <x v="48"/>
    <x v="42"/>
    <m/>
    <s v=""/>
    <s v=""/>
  </r>
  <r>
    <x v="4701"/>
    <x v="0"/>
    <x v="16"/>
    <x v="16"/>
    <x v="48"/>
    <x v="42"/>
    <m/>
    <s v=""/>
    <s v=""/>
  </r>
  <r>
    <x v="4702"/>
    <x v="0"/>
    <x v="16"/>
    <x v="16"/>
    <x v="48"/>
    <x v="42"/>
    <m/>
    <s v=""/>
    <s v=""/>
  </r>
  <r>
    <x v="4703"/>
    <x v="0"/>
    <x v="16"/>
    <x v="16"/>
    <x v="48"/>
    <x v="42"/>
    <m/>
    <s v=""/>
    <s v=""/>
  </r>
  <r>
    <x v="4704"/>
    <x v="0"/>
    <x v="16"/>
    <x v="16"/>
    <x v="48"/>
    <x v="42"/>
    <m/>
    <s v=""/>
    <s v=""/>
  </r>
  <r>
    <x v="4705"/>
    <x v="0"/>
    <x v="16"/>
    <x v="16"/>
    <x v="48"/>
    <x v="42"/>
    <m/>
    <s v=""/>
    <s v=""/>
  </r>
  <r>
    <x v="4706"/>
    <x v="0"/>
    <x v="16"/>
    <x v="16"/>
    <x v="48"/>
    <x v="42"/>
    <m/>
    <s v=""/>
    <s v=""/>
  </r>
  <r>
    <x v="4707"/>
    <x v="0"/>
    <x v="16"/>
    <x v="16"/>
    <x v="48"/>
    <x v="42"/>
    <m/>
    <s v=""/>
    <s v=""/>
  </r>
  <r>
    <x v="4708"/>
    <x v="0"/>
    <x v="16"/>
    <x v="16"/>
    <x v="48"/>
    <x v="42"/>
    <m/>
    <s v=""/>
    <s v=""/>
  </r>
  <r>
    <x v="4709"/>
    <x v="0"/>
    <x v="16"/>
    <x v="16"/>
    <x v="48"/>
    <x v="42"/>
    <m/>
    <s v=""/>
    <s v=""/>
  </r>
  <r>
    <x v="4710"/>
    <x v="0"/>
    <x v="16"/>
    <x v="16"/>
    <x v="48"/>
    <x v="42"/>
    <m/>
    <s v=""/>
    <s v=""/>
  </r>
  <r>
    <x v="4711"/>
    <x v="0"/>
    <x v="16"/>
    <x v="16"/>
    <x v="48"/>
    <x v="42"/>
    <m/>
    <s v=""/>
    <s v=""/>
  </r>
  <r>
    <x v="4712"/>
    <x v="0"/>
    <x v="16"/>
    <x v="16"/>
    <x v="48"/>
    <x v="42"/>
    <m/>
    <s v=""/>
    <s v=""/>
  </r>
  <r>
    <x v="4713"/>
    <x v="0"/>
    <x v="16"/>
    <x v="16"/>
    <x v="48"/>
    <x v="42"/>
    <m/>
    <s v=""/>
    <s v=""/>
  </r>
  <r>
    <x v="4714"/>
    <x v="0"/>
    <x v="16"/>
    <x v="16"/>
    <x v="48"/>
    <x v="42"/>
    <m/>
    <s v=""/>
    <s v=""/>
  </r>
  <r>
    <x v="4715"/>
    <x v="0"/>
    <x v="16"/>
    <x v="16"/>
    <x v="48"/>
    <x v="42"/>
    <m/>
    <s v=""/>
    <s v=""/>
  </r>
  <r>
    <x v="4716"/>
    <x v="0"/>
    <x v="16"/>
    <x v="16"/>
    <x v="48"/>
    <x v="42"/>
    <m/>
    <s v=""/>
    <s v=""/>
  </r>
  <r>
    <x v="4717"/>
    <x v="0"/>
    <x v="16"/>
    <x v="16"/>
    <x v="48"/>
    <x v="42"/>
    <m/>
    <s v=""/>
    <s v=""/>
  </r>
  <r>
    <x v="4718"/>
    <x v="0"/>
    <x v="16"/>
    <x v="16"/>
    <x v="48"/>
    <x v="42"/>
    <m/>
    <s v=""/>
    <s v=""/>
  </r>
  <r>
    <x v="4719"/>
    <x v="0"/>
    <x v="16"/>
    <x v="16"/>
    <x v="48"/>
    <x v="42"/>
    <m/>
    <s v=""/>
    <s v=""/>
  </r>
  <r>
    <x v="4720"/>
    <x v="0"/>
    <x v="16"/>
    <x v="16"/>
    <x v="48"/>
    <x v="42"/>
    <m/>
    <s v=""/>
    <s v=""/>
  </r>
  <r>
    <x v="4721"/>
    <x v="0"/>
    <x v="16"/>
    <x v="16"/>
    <x v="48"/>
    <x v="42"/>
    <m/>
    <s v=""/>
    <s v=""/>
  </r>
  <r>
    <x v="4722"/>
    <x v="0"/>
    <x v="16"/>
    <x v="16"/>
    <x v="48"/>
    <x v="42"/>
    <m/>
    <s v=""/>
    <s v=""/>
  </r>
  <r>
    <x v="4723"/>
    <x v="0"/>
    <x v="16"/>
    <x v="16"/>
    <x v="48"/>
    <x v="42"/>
    <m/>
    <s v=""/>
    <s v=""/>
  </r>
  <r>
    <x v="4724"/>
    <x v="0"/>
    <x v="16"/>
    <x v="16"/>
    <x v="48"/>
    <x v="42"/>
    <m/>
    <s v=""/>
    <s v=""/>
  </r>
  <r>
    <x v="4725"/>
    <x v="0"/>
    <x v="16"/>
    <x v="16"/>
    <x v="48"/>
    <x v="42"/>
    <m/>
    <s v=""/>
    <s v=""/>
  </r>
  <r>
    <x v="4726"/>
    <x v="0"/>
    <x v="16"/>
    <x v="16"/>
    <x v="48"/>
    <x v="42"/>
    <m/>
    <s v=""/>
    <s v=""/>
  </r>
  <r>
    <x v="4727"/>
    <x v="0"/>
    <x v="16"/>
    <x v="16"/>
    <x v="48"/>
    <x v="42"/>
    <m/>
    <s v=""/>
    <s v=""/>
  </r>
  <r>
    <x v="4728"/>
    <x v="0"/>
    <x v="16"/>
    <x v="16"/>
    <x v="48"/>
    <x v="42"/>
    <m/>
    <s v=""/>
    <s v=""/>
  </r>
  <r>
    <x v="4729"/>
    <x v="0"/>
    <x v="16"/>
    <x v="16"/>
    <x v="48"/>
    <x v="42"/>
    <m/>
    <s v=""/>
    <s v=""/>
  </r>
  <r>
    <x v="4730"/>
    <x v="0"/>
    <x v="16"/>
    <x v="16"/>
    <x v="48"/>
    <x v="42"/>
    <m/>
    <s v=""/>
    <s v=""/>
  </r>
  <r>
    <x v="4731"/>
    <x v="0"/>
    <x v="16"/>
    <x v="16"/>
    <x v="48"/>
    <x v="42"/>
    <m/>
    <s v=""/>
    <s v=""/>
  </r>
  <r>
    <x v="4732"/>
    <x v="0"/>
    <x v="16"/>
    <x v="16"/>
    <x v="48"/>
    <x v="42"/>
    <m/>
    <s v=""/>
    <s v=""/>
  </r>
  <r>
    <x v="4733"/>
    <x v="0"/>
    <x v="16"/>
    <x v="16"/>
    <x v="48"/>
    <x v="42"/>
    <m/>
    <s v=""/>
    <s v=""/>
  </r>
  <r>
    <x v="4734"/>
    <x v="0"/>
    <x v="16"/>
    <x v="16"/>
    <x v="48"/>
    <x v="42"/>
    <m/>
    <s v=""/>
    <s v=""/>
  </r>
  <r>
    <x v="4735"/>
    <x v="0"/>
    <x v="16"/>
    <x v="16"/>
    <x v="48"/>
    <x v="42"/>
    <m/>
    <s v=""/>
    <s v=""/>
  </r>
  <r>
    <x v="4736"/>
    <x v="0"/>
    <x v="16"/>
    <x v="16"/>
    <x v="48"/>
    <x v="42"/>
    <m/>
    <s v=""/>
    <s v=""/>
  </r>
  <r>
    <x v="4737"/>
    <x v="0"/>
    <x v="16"/>
    <x v="16"/>
    <x v="48"/>
    <x v="42"/>
    <m/>
    <s v=""/>
    <s v=""/>
  </r>
  <r>
    <x v="4738"/>
    <x v="0"/>
    <x v="16"/>
    <x v="16"/>
    <x v="48"/>
    <x v="42"/>
    <m/>
    <s v=""/>
    <s v=""/>
  </r>
  <r>
    <x v="4739"/>
    <x v="0"/>
    <x v="16"/>
    <x v="16"/>
    <x v="48"/>
    <x v="42"/>
    <m/>
    <s v=""/>
    <s v=""/>
  </r>
  <r>
    <x v="4740"/>
    <x v="0"/>
    <x v="16"/>
    <x v="16"/>
    <x v="48"/>
    <x v="42"/>
    <m/>
    <s v=""/>
    <s v=""/>
  </r>
  <r>
    <x v="4741"/>
    <x v="0"/>
    <x v="16"/>
    <x v="16"/>
    <x v="48"/>
    <x v="42"/>
    <m/>
    <s v=""/>
    <s v=""/>
  </r>
  <r>
    <x v="4742"/>
    <x v="0"/>
    <x v="16"/>
    <x v="16"/>
    <x v="48"/>
    <x v="42"/>
    <m/>
    <s v=""/>
    <s v=""/>
  </r>
  <r>
    <x v="4743"/>
    <x v="0"/>
    <x v="16"/>
    <x v="16"/>
    <x v="48"/>
    <x v="42"/>
    <m/>
    <s v=""/>
    <s v=""/>
  </r>
  <r>
    <x v="4744"/>
    <x v="0"/>
    <x v="16"/>
    <x v="16"/>
    <x v="48"/>
    <x v="42"/>
    <m/>
    <s v=""/>
    <s v=""/>
  </r>
  <r>
    <x v="4745"/>
    <x v="0"/>
    <x v="16"/>
    <x v="16"/>
    <x v="48"/>
    <x v="42"/>
    <m/>
    <s v=""/>
    <s v=""/>
  </r>
  <r>
    <x v="4746"/>
    <x v="0"/>
    <x v="16"/>
    <x v="16"/>
    <x v="48"/>
    <x v="42"/>
    <m/>
    <s v=""/>
    <s v=""/>
  </r>
  <r>
    <x v="4747"/>
    <x v="0"/>
    <x v="16"/>
    <x v="16"/>
    <x v="48"/>
    <x v="42"/>
    <m/>
    <s v=""/>
    <s v=""/>
  </r>
  <r>
    <x v="4748"/>
    <x v="0"/>
    <x v="16"/>
    <x v="16"/>
    <x v="48"/>
    <x v="42"/>
    <m/>
    <s v=""/>
    <s v=""/>
  </r>
  <r>
    <x v="4749"/>
    <x v="0"/>
    <x v="16"/>
    <x v="16"/>
    <x v="48"/>
    <x v="42"/>
    <m/>
    <s v=""/>
    <s v=""/>
  </r>
  <r>
    <x v="4750"/>
    <x v="0"/>
    <x v="16"/>
    <x v="16"/>
    <x v="48"/>
    <x v="42"/>
    <m/>
    <s v=""/>
    <s v=""/>
  </r>
  <r>
    <x v="4751"/>
    <x v="0"/>
    <x v="16"/>
    <x v="16"/>
    <x v="48"/>
    <x v="42"/>
    <m/>
    <s v=""/>
    <s v=""/>
  </r>
  <r>
    <x v="4752"/>
    <x v="0"/>
    <x v="16"/>
    <x v="16"/>
    <x v="48"/>
    <x v="42"/>
    <m/>
    <s v=""/>
    <s v=""/>
  </r>
  <r>
    <x v="4753"/>
    <x v="0"/>
    <x v="16"/>
    <x v="16"/>
    <x v="48"/>
    <x v="42"/>
    <m/>
    <s v=""/>
    <s v=""/>
  </r>
  <r>
    <x v="4754"/>
    <x v="0"/>
    <x v="16"/>
    <x v="16"/>
    <x v="48"/>
    <x v="42"/>
    <m/>
    <s v=""/>
    <s v=""/>
  </r>
  <r>
    <x v="4755"/>
    <x v="0"/>
    <x v="16"/>
    <x v="16"/>
    <x v="48"/>
    <x v="42"/>
    <m/>
    <s v=""/>
    <s v=""/>
  </r>
  <r>
    <x v="4756"/>
    <x v="0"/>
    <x v="16"/>
    <x v="16"/>
    <x v="48"/>
    <x v="42"/>
    <m/>
    <s v=""/>
    <s v=""/>
  </r>
  <r>
    <x v="4757"/>
    <x v="0"/>
    <x v="16"/>
    <x v="16"/>
    <x v="48"/>
    <x v="42"/>
    <m/>
    <s v=""/>
    <s v=""/>
  </r>
  <r>
    <x v="4758"/>
    <x v="0"/>
    <x v="16"/>
    <x v="16"/>
    <x v="48"/>
    <x v="42"/>
    <m/>
    <s v=""/>
    <s v=""/>
  </r>
  <r>
    <x v="4759"/>
    <x v="0"/>
    <x v="16"/>
    <x v="16"/>
    <x v="48"/>
    <x v="42"/>
    <m/>
    <s v=""/>
    <s v=""/>
  </r>
  <r>
    <x v="4760"/>
    <x v="0"/>
    <x v="16"/>
    <x v="16"/>
    <x v="48"/>
    <x v="42"/>
    <m/>
    <s v=""/>
    <s v=""/>
  </r>
  <r>
    <x v="4761"/>
    <x v="0"/>
    <x v="16"/>
    <x v="16"/>
    <x v="48"/>
    <x v="42"/>
    <m/>
    <s v=""/>
    <s v=""/>
  </r>
  <r>
    <x v="4762"/>
    <x v="0"/>
    <x v="16"/>
    <x v="16"/>
    <x v="48"/>
    <x v="42"/>
    <m/>
    <s v=""/>
    <s v=""/>
  </r>
  <r>
    <x v="4763"/>
    <x v="0"/>
    <x v="16"/>
    <x v="16"/>
    <x v="48"/>
    <x v="42"/>
    <m/>
    <s v=""/>
    <s v=""/>
  </r>
  <r>
    <x v="4764"/>
    <x v="0"/>
    <x v="16"/>
    <x v="16"/>
    <x v="48"/>
    <x v="42"/>
    <m/>
    <s v=""/>
    <s v=""/>
  </r>
  <r>
    <x v="4765"/>
    <x v="0"/>
    <x v="16"/>
    <x v="16"/>
    <x v="48"/>
    <x v="42"/>
    <m/>
    <s v=""/>
    <s v=""/>
  </r>
  <r>
    <x v="4766"/>
    <x v="0"/>
    <x v="16"/>
    <x v="16"/>
    <x v="48"/>
    <x v="42"/>
    <m/>
    <s v=""/>
    <s v=""/>
  </r>
  <r>
    <x v="4767"/>
    <x v="0"/>
    <x v="16"/>
    <x v="16"/>
    <x v="48"/>
    <x v="42"/>
    <m/>
    <s v=""/>
    <s v=""/>
  </r>
  <r>
    <x v="4768"/>
    <x v="0"/>
    <x v="16"/>
    <x v="16"/>
    <x v="48"/>
    <x v="42"/>
    <m/>
    <s v=""/>
    <s v=""/>
  </r>
  <r>
    <x v="4769"/>
    <x v="0"/>
    <x v="16"/>
    <x v="16"/>
    <x v="48"/>
    <x v="42"/>
    <m/>
    <s v=""/>
    <s v=""/>
  </r>
  <r>
    <x v="4770"/>
    <x v="0"/>
    <x v="16"/>
    <x v="16"/>
    <x v="48"/>
    <x v="42"/>
    <m/>
    <s v=""/>
    <s v=""/>
  </r>
  <r>
    <x v="4771"/>
    <x v="0"/>
    <x v="16"/>
    <x v="16"/>
    <x v="48"/>
    <x v="42"/>
    <m/>
    <s v=""/>
    <s v=""/>
  </r>
  <r>
    <x v="4772"/>
    <x v="0"/>
    <x v="16"/>
    <x v="16"/>
    <x v="48"/>
    <x v="42"/>
    <m/>
    <s v=""/>
    <s v=""/>
  </r>
  <r>
    <x v="4773"/>
    <x v="0"/>
    <x v="16"/>
    <x v="16"/>
    <x v="48"/>
    <x v="42"/>
    <m/>
    <s v=""/>
    <s v=""/>
  </r>
  <r>
    <x v="4774"/>
    <x v="0"/>
    <x v="16"/>
    <x v="16"/>
    <x v="48"/>
    <x v="42"/>
    <m/>
    <s v=""/>
    <s v=""/>
  </r>
  <r>
    <x v="4775"/>
    <x v="0"/>
    <x v="16"/>
    <x v="16"/>
    <x v="48"/>
    <x v="42"/>
    <m/>
    <s v=""/>
    <s v=""/>
  </r>
  <r>
    <x v="4776"/>
    <x v="0"/>
    <x v="16"/>
    <x v="16"/>
    <x v="48"/>
    <x v="42"/>
    <m/>
    <s v=""/>
    <s v=""/>
  </r>
  <r>
    <x v="4777"/>
    <x v="0"/>
    <x v="16"/>
    <x v="16"/>
    <x v="48"/>
    <x v="42"/>
    <m/>
    <s v=""/>
    <s v=""/>
  </r>
  <r>
    <x v="4778"/>
    <x v="0"/>
    <x v="16"/>
    <x v="16"/>
    <x v="48"/>
    <x v="42"/>
    <m/>
    <s v=""/>
    <s v=""/>
  </r>
  <r>
    <x v="4779"/>
    <x v="0"/>
    <x v="16"/>
    <x v="16"/>
    <x v="48"/>
    <x v="42"/>
    <m/>
    <s v=""/>
    <s v=""/>
  </r>
  <r>
    <x v="4780"/>
    <x v="0"/>
    <x v="16"/>
    <x v="16"/>
    <x v="48"/>
    <x v="42"/>
    <m/>
    <s v=""/>
    <s v=""/>
  </r>
  <r>
    <x v="4781"/>
    <x v="0"/>
    <x v="16"/>
    <x v="16"/>
    <x v="48"/>
    <x v="42"/>
    <m/>
    <s v=""/>
    <s v=""/>
  </r>
  <r>
    <x v="4782"/>
    <x v="0"/>
    <x v="16"/>
    <x v="16"/>
    <x v="48"/>
    <x v="42"/>
    <m/>
    <s v=""/>
    <s v=""/>
  </r>
  <r>
    <x v="4783"/>
    <x v="0"/>
    <x v="16"/>
    <x v="16"/>
    <x v="48"/>
    <x v="42"/>
    <m/>
    <s v=""/>
    <s v=""/>
  </r>
  <r>
    <x v="4784"/>
    <x v="0"/>
    <x v="16"/>
    <x v="16"/>
    <x v="48"/>
    <x v="42"/>
    <m/>
    <s v=""/>
    <s v=""/>
  </r>
  <r>
    <x v="4785"/>
    <x v="0"/>
    <x v="16"/>
    <x v="16"/>
    <x v="48"/>
    <x v="42"/>
    <m/>
    <s v=""/>
    <s v=""/>
  </r>
  <r>
    <x v="4786"/>
    <x v="0"/>
    <x v="16"/>
    <x v="16"/>
    <x v="48"/>
    <x v="42"/>
    <m/>
    <s v=""/>
    <s v=""/>
  </r>
  <r>
    <x v="4787"/>
    <x v="0"/>
    <x v="16"/>
    <x v="16"/>
    <x v="48"/>
    <x v="42"/>
    <m/>
    <s v=""/>
    <s v=""/>
  </r>
  <r>
    <x v="4788"/>
    <x v="0"/>
    <x v="16"/>
    <x v="16"/>
    <x v="48"/>
    <x v="42"/>
    <m/>
    <s v=""/>
    <s v=""/>
  </r>
  <r>
    <x v="4789"/>
    <x v="0"/>
    <x v="16"/>
    <x v="16"/>
    <x v="48"/>
    <x v="42"/>
    <m/>
    <s v=""/>
    <s v=""/>
  </r>
  <r>
    <x v="4790"/>
    <x v="0"/>
    <x v="16"/>
    <x v="16"/>
    <x v="48"/>
    <x v="42"/>
    <m/>
    <s v=""/>
    <s v=""/>
  </r>
  <r>
    <x v="4791"/>
    <x v="0"/>
    <x v="16"/>
    <x v="16"/>
    <x v="48"/>
    <x v="42"/>
    <m/>
    <s v=""/>
    <s v=""/>
  </r>
  <r>
    <x v="4792"/>
    <x v="0"/>
    <x v="16"/>
    <x v="16"/>
    <x v="48"/>
    <x v="42"/>
    <m/>
    <s v=""/>
    <s v=""/>
  </r>
  <r>
    <x v="4793"/>
    <x v="0"/>
    <x v="16"/>
    <x v="16"/>
    <x v="48"/>
    <x v="42"/>
    <m/>
    <s v=""/>
    <s v=""/>
  </r>
  <r>
    <x v="4794"/>
    <x v="0"/>
    <x v="16"/>
    <x v="16"/>
    <x v="48"/>
    <x v="42"/>
    <m/>
    <s v=""/>
    <s v=""/>
  </r>
  <r>
    <x v="4795"/>
    <x v="0"/>
    <x v="16"/>
    <x v="16"/>
    <x v="48"/>
    <x v="42"/>
    <m/>
    <s v=""/>
    <s v=""/>
  </r>
  <r>
    <x v="4796"/>
    <x v="0"/>
    <x v="16"/>
    <x v="16"/>
    <x v="48"/>
    <x v="42"/>
    <m/>
    <s v=""/>
    <s v=""/>
  </r>
  <r>
    <x v="4797"/>
    <x v="0"/>
    <x v="16"/>
    <x v="16"/>
    <x v="48"/>
    <x v="42"/>
    <m/>
    <s v=""/>
    <s v=""/>
  </r>
  <r>
    <x v="4798"/>
    <x v="0"/>
    <x v="16"/>
    <x v="16"/>
    <x v="48"/>
    <x v="42"/>
    <m/>
    <s v=""/>
    <s v=""/>
  </r>
  <r>
    <x v="4799"/>
    <x v="0"/>
    <x v="16"/>
    <x v="16"/>
    <x v="48"/>
    <x v="42"/>
    <m/>
    <s v=""/>
    <s v=""/>
  </r>
  <r>
    <x v="4800"/>
    <x v="0"/>
    <x v="16"/>
    <x v="16"/>
    <x v="48"/>
    <x v="42"/>
    <m/>
    <s v=""/>
    <s v=""/>
  </r>
  <r>
    <x v="4801"/>
    <x v="0"/>
    <x v="16"/>
    <x v="16"/>
    <x v="48"/>
    <x v="42"/>
    <m/>
    <s v=""/>
    <s v=""/>
  </r>
  <r>
    <x v="4802"/>
    <x v="0"/>
    <x v="16"/>
    <x v="16"/>
    <x v="48"/>
    <x v="42"/>
    <m/>
    <s v=""/>
    <s v=""/>
  </r>
  <r>
    <x v="4803"/>
    <x v="0"/>
    <x v="16"/>
    <x v="16"/>
    <x v="48"/>
    <x v="42"/>
    <m/>
    <s v=""/>
    <s v=""/>
  </r>
  <r>
    <x v="4804"/>
    <x v="0"/>
    <x v="16"/>
    <x v="16"/>
    <x v="48"/>
    <x v="42"/>
    <m/>
    <s v=""/>
    <s v=""/>
  </r>
  <r>
    <x v="4805"/>
    <x v="0"/>
    <x v="16"/>
    <x v="16"/>
    <x v="48"/>
    <x v="42"/>
    <m/>
    <s v=""/>
    <s v=""/>
  </r>
  <r>
    <x v="4806"/>
    <x v="0"/>
    <x v="16"/>
    <x v="16"/>
    <x v="48"/>
    <x v="42"/>
    <m/>
    <s v=""/>
    <s v=""/>
  </r>
  <r>
    <x v="4807"/>
    <x v="0"/>
    <x v="16"/>
    <x v="16"/>
    <x v="48"/>
    <x v="42"/>
    <m/>
    <s v=""/>
    <s v=""/>
  </r>
  <r>
    <x v="4808"/>
    <x v="0"/>
    <x v="16"/>
    <x v="16"/>
    <x v="48"/>
    <x v="42"/>
    <m/>
    <s v=""/>
    <s v=""/>
  </r>
  <r>
    <x v="4809"/>
    <x v="0"/>
    <x v="16"/>
    <x v="16"/>
    <x v="48"/>
    <x v="42"/>
    <m/>
    <s v=""/>
    <s v=""/>
  </r>
  <r>
    <x v="4810"/>
    <x v="0"/>
    <x v="16"/>
    <x v="16"/>
    <x v="48"/>
    <x v="42"/>
    <m/>
    <s v=""/>
    <s v=""/>
  </r>
  <r>
    <x v="4811"/>
    <x v="0"/>
    <x v="16"/>
    <x v="16"/>
    <x v="48"/>
    <x v="42"/>
    <m/>
    <s v=""/>
    <s v=""/>
  </r>
  <r>
    <x v="4812"/>
    <x v="0"/>
    <x v="16"/>
    <x v="16"/>
    <x v="48"/>
    <x v="42"/>
    <m/>
    <s v=""/>
    <s v=""/>
  </r>
  <r>
    <x v="4813"/>
    <x v="0"/>
    <x v="16"/>
    <x v="16"/>
    <x v="48"/>
    <x v="42"/>
    <m/>
    <s v=""/>
    <s v=""/>
  </r>
  <r>
    <x v="4814"/>
    <x v="0"/>
    <x v="16"/>
    <x v="16"/>
    <x v="48"/>
    <x v="42"/>
    <m/>
    <s v=""/>
    <s v=""/>
  </r>
  <r>
    <x v="4815"/>
    <x v="0"/>
    <x v="16"/>
    <x v="16"/>
    <x v="48"/>
    <x v="42"/>
    <m/>
    <s v=""/>
    <s v=""/>
  </r>
  <r>
    <x v="4816"/>
    <x v="0"/>
    <x v="16"/>
    <x v="16"/>
    <x v="48"/>
    <x v="42"/>
    <m/>
    <s v=""/>
    <s v=""/>
  </r>
  <r>
    <x v="4817"/>
    <x v="0"/>
    <x v="16"/>
    <x v="16"/>
    <x v="48"/>
    <x v="42"/>
    <m/>
    <s v=""/>
    <s v=""/>
  </r>
  <r>
    <x v="4818"/>
    <x v="0"/>
    <x v="16"/>
    <x v="16"/>
    <x v="48"/>
    <x v="42"/>
    <m/>
    <s v=""/>
    <s v=""/>
  </r>
  <r>
    <x v="4819"/>
    <x v="0"/>
    <x v="16"/>
    <x v="16"/>
    <x v="48"/>
    <x v="42"/>
    <m/>
    <s v=""/>
    <s v=""/>
  </r>
  <r>
    <x v="4820"/>
    <x v="0"/>
    <x v="16"/>
    <x v="16"/>
    <x v="48"/>
    <x v="42"/>
    <m/>
    <s v=""/>
    <s v=""/>
  </r>
  <r>
    <x v="4821"/>
    <x v="0"/>
    <x v="16"/>
    <x v="16"/>
    <x v="48"/>
    <x v="42"/>
    <m/>
    <s v=""/>
    <s v=""/>
  </r>
  <r>
    <x v="4822"/>
    <x v="0"/>
    <x v="16"/>
    <x v="16"/>
    <x v="48"/>
    <x v="42"/>
    <m/>
    <s v=""/>
    <s v=""/>
  </r>
  <r>
    <x v="4823"/>
    <x v="0"/>
    <x v="16"/>
    <x v="16"/>
    <x v="48"/>
    <x v="42"/>
    <m/>
    <s v=""/>
    <s v=""/>
  </r>
  <r>
    <x v="4824"/>
    <x v="0"/>
    <x v="16"/>
    <x v="16"/>
    <x v="48"/>
    <x v="42"/>
    <m/>
    <s v=""/>
    <s v=""/>
  </r>
  <r>
    <x v="4825"/>
    <x v="0"/>
    <x v="16"/>
    <x v="16"/>
    <x v="48"/>
    <x v="42"/>
    <m/>
    <s v=""/>
    <s v=""/>
  </r>
  <r>
    <x v="4826"/>
    <x v="0"/>
    <x v="16"/>
    <x v="16"/>
    <x v="48"/>
    <x v="42"/>
    <m/>
    <s v=""/>
    <s v=""/>
  </r>
  <r>
    <x v="4827"/>
    <x v="0"/>
    <x v="16"/>
    <x v="16"/>
    <x v="48"/>
    <x v="42"/>
    <m/>
    <s v=""/>
    <s v=""/>
  </r>
  <r>
    <x v="4828"/>
    <x v="0"/>
    <x v="16"/>
    <x v="16"/>
    <x v="48"/>
    <x v="42"/>
    <m/>
    <s v=""/>
    <s v=""/>
  </r>
  <r>
    <x v="4829"/>
    <x v="0"/>
    <x v="16"/>
    <x v="16"/>
    <x v="48"/>
    <x v="42"/>
    <m/>
    <s v=""/>
    <s v=""/>
  </r>
  <r>
    <x v="4830"/>
    <x v="0"/>
    <x v="16"/>
    <x v="16"/>
    <x v="48"/>
    <x v="42"/>
    <m/>
    <s v=""/>
    <s v=""/>
  </r>
  <r>
    <x v="4831"/>
    <x v="0"/>
    <x v="16"/>
    <x v="16"/>
    <x v="48"/>
    <x v="42"/>
    <m/>
    <s v=""/>
    <s v=""/>
  </r>
  <r>
    <x v="4832"/>
    <x v="0"/>
    <x v="16"/>
    <x v="16"/>
    <x v="48"/>
    <x v="42"/>
    <m/>
    <s v=""/>
    <s v=""/>
  </r>
  <r>
    <x v="4833"/>
    <x v="0"/>
    <x v="16"/>
    <x v="16"/>
    <x v="48"/>
    <x v="42"/>
    <m/>
    <s v=""/>
    <s v=""/>
  </r>
  <r>
    <x v="4834"/>
    <x v="0"/>
    <x v="16"/>
    <x v="16"/>
    <x v="48"/>
    <x v="42"/>
    <m/>
    <s v=""/>
    <s v=""/>
  </r>
  <r>
    <x v="4835"/>
    <x v="0"/>
    <x v="16"/>
    <x v="16"/>
    <x v="48"/>
    <x v="42"/>
    <m/>
    <s v=""/>
    <s v=""/>
  </r>
  <r>
    <x v="4836"/>
    <x v="0"/>
    <x v="16"/>
    <x v="16"/>
    <x v="48"/>
    <x v="42"/>
    <m/>
    <s v=""/>
    <s v=""/>
  </r>
  <r>
    <x v="4837"/>
    <x v="0"/>
    <x v="16"/>
    <x v="16"/>
    <x v="48"/>
    <x v="42"/>
    <m/>
    <s v=""/>
    <s v=""/>
  </r>
  <r>
    <x v="4838"/>
    <x v="0"/>
    <x v="16"/>
    <x v="16"/>
    <x v="48"/>
    <x v="42"/>
    <m/>
    <s v=""/>
    <s v=""/>
  </r>
  <r>
    <x v="4839"/>
    <x v="0"/>
    <x v="16"/>
    <x v="16"/>
    <x v="48"/>
    <x v="42"/>
    <m/>
    <s v=""/>
    <s v=""/>
  </r>
  <r>
    <x v="4840"/>
    <x v="0"/>
    <x v="16"/>
    <x v="16"/>
    <x v="48"/>
    <x v="42"/>
    <m/>
    <s v=""/>
    <s v=""/>
  </r>
  <r>
    <x v="4841"/>
    <x v="0"/>
    <x v="16"/>
    <x v="16"/>
    <x v="48"/>
    <x v="42"/>
    <m/>
    <s v=""/>
    <s v=""/>
  </r>
  <r>
    <x v="4842"/>
    <x v="0"/>
    <x v="16"/>
    <x v="16"/>
    <x v="48"/>
    <x v="42"/>
    <m/>
    <s v=""/>
    <s v=""/>
  </r>
  <r>
    <x v="4843"/>
    <x v="0"/>
    <x v="16"/>
    <x v="16"/>
    <x v="48"/>
    <x v="42"/>
    <m/>
    <s v=""/>
    <s v=""/>
  </r>
  <r>
    <x v="4844"/>
    <x v="0"/>
    <x v="16"/>
    <x v="16"/>
    <x v="48"/>
    <x v="42"/>
    <m/>
    <s v=""/>
    <s v=""/>
  </r>
  <r>
    <x v="4845"/>
    <x v="0"/>
    <x v="16"/>
    <x v="16"/>
    <x v="48"/>
    <x v="42"/>
    <m/>
    <s v=""/>
    <s v=""/>
  </r>
  <r>
    <x v="4846"/>
    <x v="0"/>
    <x v="16"/>
    <x v="16"/>
    <x v="48"/>
    <x v="42"/>
    <m/>
    <s v=""/>
    <s v=""/>
  </r>
  <r>
    <x v="4847"/>
    <x v="0"/>
    <x v="16"/>
    <x v="16"/>
    <x v="48"/>
    <x v="42"/>
    <m/>
    <s v=""/>
    <s v=""/>
  </r>
  <r>
    <x v="4848"/>
    <x v="0"/>
    <x v="16"/>
    <x v="16"/>
    <x v="48"/>
    <x v="42"/>
    <m/>
    <s v=""/>
    <s v=""/>
  </r>
  <r>
    <x v="4849"/>
    <x v="0"/>
    <x v="16"/>
    <x v="16"/>
    <x v="48"/>
    <x v="42"/>
    <m/>
    <s v=""/>
    <s v=""/>
  </r>
  <r>
    <x v="4850"/>
    <x v="0"/>
    <x v="16"/>
    <x v="16"/>
    <x v="48"/>
    <x v="42"/>
    <m/>
    <s v=""/>
    <s v=""/>
  </r>
  <r>
    <x v="4851"/>
    <x v="0"/>
    <x v="16"/>
    <x v="16"/>
    <x v="48"/>
    <x v="42"/>
    <m/>
    <s v=""/>
    <s v=""/>
  </r>
  <r>
    <x v="4852"/>
    <x v="0"/>
    <x v="16"/>
    <x v="16"/>
    <x v="48"/>
    <x v="42"/>
    <m/>
    <s v=""/>
    <s v=""/>
  </r>
  <r>
    <x v="4853"/>
    <x v="0"/>
    <x v="16"/>
    <x v="16"/>
    <x v="48"/>
    <x v="42"/>
    <m/>
    <s v=""/>
    <s v=""/>
  </r>
  <r>
    <x v="4854"/>
    <x v="0"/>
    <x v="16"/>
    <x v="16"/>
    <x v="48"/>
    <x v="42"/>
    <m/>
    <s v=""/>
    <s v=""/>
  </r>
  <r>
    <x v="4855"/>
    <x v="0"/>
    <x v="16"/>
    <x v="16"/>
    <x v="48"/>
    <x v="42"/>
    <m/>
    <s v=""/>
    <s v=""/>
  </r>
  <r>
    <x v="4856"/>
    <x v="0"/>
    <x v="16"/>
    <x v="16"/>
    <x v="48"/>
    <x v="42"/>
    <m/>
    <s v=""/>
    <s v=""/>
  </r>
  <r>
    <x v="4857"/>
    <x v="0"/>
    <x v="16"/>
    <x v="16"/>
    <x v="48"/>
    <x v="42"/>
    <m/>
    <s v=""/>
    <s v=""/>
  </r>
  <r>
    <x v="4858"/>
    <x v="0"/>
    <x v="16"/>
    <x v="16"/>
    <x v="48"/>
    <x v="42"/>
    <m/>
    <s v=""/>
    <s v=""/>
  </r>
  <r>
    <x v="4859"/>
    <x v="0"/>
    <x v="16"/>
    <x v="16"/>
    <x v="48"/>
    <x v="42"/>
    <m/>
    <s v=""/>
    <s v=""/>
  </r>
  <r>
    <x v="4860"/>
    <x v="0"/>
    <x v="16"/>
    <x v="16"/>
    <x v="48"/>
    <x v="42"/>
    <m/>
    <s v=""/>
    <s v=""/>
  </r>
  <r>
    <x v="4861"/>
    <x v="0"/>
    <x v="16"/>
    <x v="16"/>
    <x v="48"/>
    <x v="42"/>
    <m/>
    <s v=""/>
    <s v=""/>
  </r>
  <r>
    <x v="4862"/>
    <x v="0"/>
    <x v="16"/>
    <x v="16"/>
    <x v="48"/>
    <x v="42"/>
    <m/>
    <s v=""/>
    <s v=""/>
  </r>
  <r>
    <x v="4863"/>
    <x v="0"/>
    <x v="16"/>
    <x v="16"/>
    <x v="48"/>
    <x v="42"/>
    <m/>
    <s v=""/>
    <s v=""/>
  </r>
  <r>
    <x v="4864"/>
    <x v="0"/>
    <x v="16"/>
    <x v="16"/>
    <x v="48"/>
    <x v="42"/>
    <m/>
    <s v=""/>
    <s v=""/>
  </r>
  <r>
    <x v="4865"/>
    <x v="0"/>
    <x v="16"/>
    <x v="16"/>
    <x v="48"/>
    <x v="42"/>
    <m/>
    <s v=""/>
    <s v=""/>
  </r>
  <r>
    <x v="4866"/>
    <x v="0"/>
    <x v="16"/>
    <x v="16"/>
    <x v="48"/>
    <x v="42"/>
    <m/>
    <s v=""/>
    <s v=""/>
  </r>
  <r>
    <x v="4867"/>
    <x v="0"/>
    <x v="16"/>
    <x v="16"/>
    <x v="48"/>
    <x v="42"/>
    <m/>
    <s v=""/>
    <s v=""/>
  </r>
  <r>
    <x v="4868"/>
    <x v="0"/>
    <x v="16"/>
    <x v="16"/>
    <x v="48"/>
    <x v="42"/>
    <m/>
    <s v=""/>
    <s v=""/>
  </r>
  <r>
    <x v="4869"/>
    <x v="0"/>
    <x v="16"/>
    <x v="16"/>
    <x v="48"/>
    <x v="42"/>
    <m/>
    <s v=""/>
    <s v=""/>
  </r>
  <r>
    <x v="4870"/>
    <x v="0"/>
    <x v="16"/>
    <x v="16"/>
    <x v="48"/>
    <x v="42"/>
    <m/>
    <s v=""/>
    <s v=""/>
  </r>
  <r>
    <x v="4871"/>
    <x v="0"/>
    <x v="16"/>
    <x v="16"/>
    <x v="48"/>
    <x v="42"/>
    <m/>
    <s v=""/>
    <s v=""/>
  </r>
  <r>
    <x v="4872"/>
    <x v="0"/>
    <x v="16"/>
    <x v="16"/>
    <x v="48"/>
    <x v="42"/>
    <m/>
    <s v=""/>
    <s v=""/>
  </r>
  <r>
    <x v="4873"/>
    <x v="0"/>
    <x v="16"/>
    <x v="16"/>
    <x v="48"/>
    <x v="42"/>
    <m/>
    <s v=""/>
    <s v=""/>
  </r>
  <r>
    <x v="4874"/>
    <x v="0"/>
    <x v="16"/>
    <x v="16"/>
    <x v="48"/>
    <x v="42"/>
    <m/>
    <s v=""/>
    <s v=""/>
  </r>
  <r>
    <x v="4875"/>
    <x v="0"/>
    <x v="16"/>
    <x v="16"/>
    <x v="48"/>
    <x v="42"/>
    <m/>
    <s v=""/>
    <s v=""/>
  </r>
  <r>
    <x v="4876"/>
    <x v="0"/>
    <x v="16"/>
    <x v="16"/>
    <x v="48"/>
    <x v="42"/>
    <m/>
    <s v=""/>
    <s v=""/>
  </r>
  <r>
    <x v="4877"/>
    <x v="0"/>
    <x v="16"/>
    <x v="16"/>
    <x v="48"/>
    <x v="42"/>
    <m/>
    <s v=""/>
    <s v=""/>
  </r>
  <r>
    <x v="4878"/>
    <x v="0"/>
    <x v="16"/>
    <x v="16"/>
    <x v="48"/>
    <x v="42"/>
    <m/>
    <s v=""/>
    <s v=""/>
  </r>
  <r>
    <x v="4879"/>
    <x v="0"/>
    <x v="16"/>
    <x v="16"/>
    <x v="48"/>
    <x v="42"/>
    <m/>
    <s v=""/>
    <s v=""/>
  </r>
  <r>
    <x v="4880"/>
    <x v="0"/>
    <x v="16"/>
    <x v="16"/>
    <x v="48"/>
    <x v="42"/>
    <m/>
    <s v=""/>
    <s v=""/>
  </r>
  <r>
    <x v="4881"/>
    <x v="0"/>
    <x v="16"/>
    <x v="16"/>
    <x v="48"/>
    <x v="42"/>
    <m/>
    <s v=""/>
    <s v=""/>
  </r>
  <r>
    <x v="4882"/>
    <x v="0"/>
    <x v="16"/>
    <x v="16"/>
    <x v="48"/>
    <x v="42"/>
    <m/>
    <s v=""/>
    <s v=""/>
  </r>
  <r>
    <x v="4883"/>
    <x v="0"/>
    <x v="16"/>
    <x v="16"/>
    <x v="48"/>
    <x v="42"/>
    <m/>
    <s v=""/>
    <s v=""/>
  </r>
  <r>
    <x v="4884"/>
    <x v="0"/>
    <x v="16"/>
    <x v="16"/>
    <x v="48"/>
    <x v="42"/>
    <m/>
    <s v=""/>
    <s v=""/>
  </r>
  <r>
    <x v="4885"/>
    <x v="0"/>
    <x v="16"/>
    <x v="16"/>
    <x v="48"/>
    <x v="42"/>
    <m/>
    <s v=""/>
    <s v=""/>
  </r>
  <r>
    <x v="4886"/>
    <x v="0"/>
    <x v="16"/>
    <x v="16"/>
    <x v="48"/>
    <x v="42"/>
    <m/>
    <s v=""/>
    <s v=""/>
  </r>
  <r>
    <x v="4887"/>
    <x v="0"/>
    <x v="16"/>
    <x v="16"/>
    <x v="48"/>
    <x v="42"/>
    <m/>
    <s v=""/>
    <s v=""/>
  </r>
  <r>
    <x v="4888"/>
    <x v="0"/>
    <x v="16"/>
    <x v="16"/>
    <x v="48"/>
    <x v="42"/>
    <m/>
    <s v=""/>
    <s v=""/>
  </r>
  <r>
    <x v="4889"/>
    <x v="0"/>
    <x v="16"/>
    <x v="16"/>
    <x v="48"/>
    <x v="42"/>
    <m/>
    <s v=""/>
    <s v=""/>
  </r>
  <r>
    <x v="4890"/>
    <x v="0"/>
    <x v="16"/>
    <x v="16"/>
    <x v="48"/>
    <x v="42"/>
    <m/>
    <s v=""/>
    <s v=""/>
  </r>
  <r>
    <x v="4891"/>
    <x v="0"/>
    <x v="16"/>
    <x v="16"/>
    <x v="48"/>
    <x v="42"/>
    <m/>
    <s v=""/>
    <s v=""/>
  </r>
  <r>
    <x v="4892"/>
    <x v="0"/>
    <x v="16"/>
    <x v="16"/>
    <x v="48"/>
    <x v="42"/>
    <m/>
    <s v=""/>
    <s v=""/>
  </r>
  <r>
    <x v="4893"/>
    <x v="0"/>
    <x v="16"/>
    <x v="16"/>
    <x v="48"/>
    <x v="42"/>
    <m/>
    <s v=""/>
    <s v=""/>
  </r>
  <r>
    <x v="4894"/>
    <x v="0"/>
    <x v="16"/>
    <x v="16"/>
    <x v="48"/>
    <x v="42"/>
    <m/>
    <s v=""/>
    <s v=""/>
  </r>
  <r>
    <x v="4895"/>
    <x v="0"/>
    <x v="16"/>
    <x v="16"/>
    <x v="48"/>
    <x v="42"/>
    <m/>
    <s v=""/>
    <s v=""/>
  </r>
  <r>
    <x v="4896"/>
    <x v="0"/>
    <x v="16"/>
    <x v="16"/>
    <x v="48"/>
    <x v="42"/>
    <m/>
    <s v=""/>
    <s v=""/>
  </r>
  <r>
    <x v="4897"/>
    <x v="0"/>
    <x v="16"/>
    <x v="16"/>
    <x v="48"/>
    <x v="42"/>
    <m/>
    <s v=""/>
    <s v=""/>
  </r>
  <r>
    <x v="4898"/>
    <x v="0"/>
    <x v="16"/>
    <x v="16"/>
    <x v="48"/>
    <x v="42"/>
    <m/>
    <s v=""/>
    <s v=""/>
  </r>
  <r>
    <x v="4899"/>
    <x v="0"/>
    <x v="16"/>
    <x v="16"/>
    <x v="48"/>
    <x v="42"/>
    <m/>
    <s v=""/>
    <s v=""/>
  </r>
  <r>
    <x v="4900"/>
    <x v="0"/>
    <x v="16"/>
    <x v="16"/>
    <x v="48"/>
    <x v="42"/>
    <m/>
    <s v=""/>
    <s v=""/>
  </r>
  <r>
    <x v="4901"/>
    <x v="0"/>
    <x v="16"/>
    <x v="16"/>
    <x v="48"/>
    <x v="42"/>
    <m/>
    <s v=""/>
    <s v=""/>
  </r>
  <r>
    <x v="4902"/>
    <x v="0"/>
    <x v="16"/>
    <x v="16"/>
    <x v="48"/>
    <x v="42"/>
    <m/>
    <s v=""/>
    <s v=""/>
  </r>
  <r>
    <x v="4903"/>
    <x v="0"/>
    <x v="16"/>
    <x v="16"/>
    <x v="48"/>
    <x v="42"/>
    <m/>
    <s v=""/>
    <s v=""/>
  </r>
  <r>
    <x v="4904"/>
    <x v="0"/>
    <x v="16"/>
    <x v="16"/>
    <x v="48"/>
    <x v="42"/>
    <m/>
    <s v=""/>
    <s v=""/>
  </r>
  <r>
    <x v="4905"/>
    <x v="0"/>
    <x v="16"/>
    <x v="16"/>
    <x v="48"/>
    <x v="42"/>
    <m/>
    <s v=""/>
    <s v=""/>
  </r>
  <r>
    <x v="4906"/>
    <x v="0"/>
    <x v="16"/>
    <x v="16"/>
    <x v="48"/>
    <x v="42"/>
    <m/>
    <s v=""/>
    <s v=""/>
  </r>
  <r>
    <x v="4907"/>
    <x v="0"/>
    <x v="16"/>
    <x v="16"/>
    <x v="48"/>
    <x v="42"/>
    <m/>
    <s v=""/>
    <s v=""/>
  </r>
  <r>
    <x v="4908"/>
    <x v="0"/>
    <x v="16"/>
    <x v="16"/>
    <x v="48"/>
    <x v="42"/>
    <m/>
    <s v=""/>
    <s v=""/>
  </r>
  <r>
    <x v="4909"/>
    <x v="0"/>
    <x v="16"/>
    <x v="16"/>
    <x v="48"/>
    <x v="42"/>
    <m/>
    <s v=""/>
    <s v=""/>
  </r>
  <r>
    <x v="4910"/>
    <x v="0"/>
    <x v="16"/>
    <x v="16"/>
    <x v="48"/>
    <x v="42"/>
    <m/>
    <s v=""/>
    <s v=""/>
  </r>
  <r>
    <x v="4911"/>
    <x v="0"/>
    <x v="16"/>
    <x v="16"/>
    <x v="48"/>
    <x v="42"/>
    <m/>
    <s v=""/>
    <s v=""/>
  </r>
  <r>
    <x v="4912"/>
    <x v="0"/>
    <x v="16"/>
    <x v="16"/>
    <x v="48"/>
    <x v="42"/>
    <m/>
    <s v=""/>
    <s v=""/>
  </r>
  <r>
    <x v="4913"/>
    <x v="0"/>
    <x v="16"/>
    <x v="16"/>
    <x v="48"/>
    <x v="42"/>
    <m/>
    <s v=""/>
    <s v=""/>
  </r>
  <r>
    <x v="4914"/>
    <x v="0"/>
    <x v="16"/>
    <x v="16"/>
    <x v="48"/>
    <x v="42"/>
    <m/>
    <s v=""/>
    <s v=""/>
  </r>
  <r>
    <x v="4915"/>
    <x v="0"/>
    <x v="16"/>
    <x v="16"/>
    <x v="48"/>
    <x v="42"/>
    <m/>
    <s v=""/>
    <s v=""/>
  </r>
  <r>
    <x v="4916"/>
    <x v="0"/>
    <x v="16"/>
    <x v="16"/>
    <x v="48"/>
    <x v="42"/>
    <m/>
    <s v=""/>
    <s v=""/>
  </r>
  <r>
    <x v="4917"/>
    <x v="0"/>
    <x v="16"/>
    <x v="16"/>
    <x v="48"/>
    <x v="42"/>
    <m/>
    <s v=""/>
    <s v=""/>
  </r>
  <r>
    <x v="4918"/>
    <x v="0"/>
    <x v="16"/>
    <x v="16"/>
    <x v="48"/>
    <x v="42"/>
    <m/>
    <s v=""/>
    <s v=""/>
  </r>
  <r>
    <x v="4919"/>
    <x v="0"/>
    <x v="16"/>
    <x v="16"/>
    <x v="48"/>
    <x v="42"/>
    <m/>
    <s v=""/>
    <s v=""/>
  </r>
  <r>
    <x v="4920"/>
    <x v="0"/>
    <x v="16"/>
    <x v="16"/>
    <x v="48"/>
    <x v="42"/>
    <m/>
    <s v=""/>
    <s v=""/>
  </r>
  <r>
    <x v="4921"/>
    <x v="0"/>
    <x v="16"/>
    <x v="16"/>
    <x v="48"/>
    <x v="42"/>
    <m/>
    <s v=""/>
    <s v=""/>
  </r>
  <r>
    <x v="4922"/>
    <x v="0"/>
    <x v="16"/>
    <x v="16"/>
    <x v="48"/>
    <x v="42"/>
    <m/>
    <s v=""/>
    <s v=""/>
  </r>
  <r>
    <x v="4923"/>
    <x v="0"/>
    <x v="16"/>
    <x v="16"/>
    <x v="48"/>
    <x v="42"/>
    <m/>
    <s v=""/>
    <s v=""/>
  </r>
  <r>
    <x v="4924"/>
    <x v="0"/>
    <x v="16"/>
    <x v="16"/>
    <x v="48"/>
    <x v="42"/>
    <m/>
    <s v=""/>
    <s v=""/>
  </r>
  <r>
    <x v="4925"/>
    <x v="0"/>
    <x v="16"/>
    <x v="16"/>
    <x v="48"/>
    <x v="42"/>
    <m/>
    <s v=""/>
    <s v=""/>
  </r>
  <r>
    <x v="4926"/>
    <x v="0"/>
    <x v="16"/>
    <x v="16"/>
    <x v="48"/>
    <x v="42"/>
    <m/>
    <s v=""/>
    <s v=""/>
  </r>
  <r>
    <x v="4927"/>
    <x v="0"/>
    <x v="16"/>
    <x v="16"/>
    <x v="48"/>
    <x v="42"/>
    <m/>
    <s v=""/>
    <s v=""/>
  </r>
  <r>
    <x v="4928"/>
    <x v="0"/>
    <x v="16"/>
    <x v="16"/>
    <x v="48"/>
    <x v="42"/>
    <m/>
    <s v=""/>
    <s v=""/>
  </r>
  <r>
    <x v="4929"/>
    <x v="0"/>
    <x v="16"/>
    <x v="16"/>
    <x v="48"/>
    <x v="42"/>
    <m/>
    <s v=""/>
    <s v=""/>
  </r>
  <r>
    <x v="4930"/>
    <x v="0"/>
    <x v="16"/>
    <x v="16"/>
    <x v="48"/>
    <x v="42"/>
    <m/>
    <s v=""/>
    <s v=""/>
  </r>
  <r>
    <x v="4931"/>
    <x v="0"/>
    <x v="16"/>
    <x v="16"/>
    <x v="48"/>
    <x v="42"/>
    <m/>
    <s v=""/>
    <s v=""/>
  </r>
  <r>
    <x v="4932"/>
    <x v="0"/>
    <x v="16"/>
    <x v="16"/>
    <x v="48"/>
    <x v="42"/>
    <m/>
    <s v=""/>
    <s v=""/>
  </r>
  <r>
    <x v="4933"/>
    <x v="0"/>
    <x v="16"/>
    <x v="16"/>
    <x v="48"/>
    <x v="42"/>
    <m/>
    <s v=""/>
    <s v=""/>
  </r>
  <r>
    <x v="4934"/>
    <x v="0"/>
    <x v="16"/>
    <x v="16"/>
    <x v="48"/>
    <x v="42"/>
    <m/>
    <s v=""/>
    <s v=""/>
  </r>
  <r>
    <x v="4935"/>
    <x v="0"/>
    <x v="16"/>
    <x v="16"/>
    <x v="48"/>
    <x v="42"/>
    <m/>
    <s v=""/>
    <s v=""/>
  </r>
  <r>
    <x v="4936"/>
    <x v="0"/>
    <x v="16"/>
    <x v="16"/>
    <x v="48"/>
    <x v="42"/>
    <m/>
    <s v=""/>
    <s v=""/>
  </r>
  <r>
    <x v="4937"/>
    <x v="0"/>
    <x v="16"/>
    <x v="16"/>
    <x v="48"/>
    <x v="42"/>
    <m/>
    <s v=""/>
    <s v=""/>
  </r>
  <r>
    <x v="4938"/>
    <x v="0"/>
    <x v="16"/>
    <x v="16"/>
    <x v="48"/>
    <x v="42"/>
    <m/>
    <s v=""/>
    <s v=""/>
  </r>
  <r>
    <x v="4939"/>
    <x v="0"/>
    <x v="16"/>
    <x v="16"/>
    <x v="48"/>
    <x v="42"/>
    <m/>
    <s v=""/>
    <s v=""/>
  </r>
  <r>
    <x v="4940"/>
    <x v="0"/>
    <x v="16"/>
    <x v="16"/>
    <x v="48"/>
    <x v="42"/>
    <m/>
    <s v=""/>
    <s v=""/>
  </r>
  <r>
    <x v="4941"/>
    <x v="0"/>
    <x v="16"/>
    <x v="16"/>
    <x v="48"/>
    <x v="42"/>
    <m/>
    <s v=""/>
    <s v=""/>
  </r>
  <r>
    <x v="4942"/>
    <x v="0"/>
    <x v="16"/>
    <x v="16"/>
    <x v="48"/>
    <x v="42"/>
    <m/>
    <s v=""/>
    <s v=""/>
  </r>
  <r>
    <x v="4943"/>
    <x v="0"/>
    <x v="16"/>
    <x v="16"/>
    <x v="48"/>
    <x v="42"/>
    <m/>
    <s v=""/>
    <s v=""/>
  </r>
  <r>
    <x v="4944"/>
    <x v="0"/>
    <x v="16"/>
    <x v="16"/>
    <x v="48"/>
    <x v="42"/>
    <m/>
    <s v=""/>
    <s v=""/>
  </r>
  <r>
    <x v="4945"/>
    <x v="0"/>
    <x v="16"/>
    <x v="16"/>
    <x v="48"/>
    <x v="42"/>
    <m/>
    <s v=""/>
    <s v=""/>
  </r>
  <r>
    <x v="4946"/>
    <x v="0"/>
    <x v="16"/>
    <x v="16"/>
    <x v="48"/>
    <x v="42"/>
    <m/>
    <s v=""/>
    <s v=""/>
  </r>
  <r>
    <x v="4947"/>
    <x v="0"/>
    <x v="16"/>
    <x v="16"/>
    <x v="48"/>
    <x v="42"/>
    <m/>
    <s v=""/>
    <s v=""/>
  </r>
  <r>
    <x v="4948"/>
    <x v="0"/>
    <x v="16"/>
    <x v="16"/>
    <x v="48"/>
    <x v="42"/>
    <m/>
    <s v=""/>
    <s v=""/>
  </r>
  <r>
    <x v="4949"/>
    <x v="0"/>
    <x v="16"/>
    <x v="16"/>
    <x v="48"/>
    <x v="42"/>
    <m/>
    <s v=""/>
    <s v=""/>
  </r>
  <r>
    <x v="4950"/>
    <x v="0"/>
    <x v="16"/>
    <x v="16"/>
    <x v="48"/>
    <x v="42"/>
    <m/>
    <s v=""/>
    <s v=""/>
  </r>
  <r>
    <x v="4951"/>
    <x v="0"/>
    <x v="16"/>
    <x v="16"/>
    <x v="48"/>
    <x v="42"/>
    <m/>
    <s v=""/>
    <s v=""/>
  </r>
  <r>
    <x v="4952"/>
    <x v="0"/>
    <x v="16"/>
    <x v="16"/>
    <x v="48"/>
    <x v="42"/>
    <m/>
    <s v=""/>
    <s v=""/>
  </r>
  <r>
    <x v="4953"/>
    <x v="0"/>
    <x v="16"/>
    <x v="16"/>
    <x v="48"/>
    <x v="42"/>
    <m/>
    <s v=""/>
    <s v=""/>
  </r>
  <r>
    <x v="4954"/>
    <x v="0"/>
    <x v="16"/>
    <x v="16"/>
    <x v="48"/>
    <x v="42"/>
    <m/>
    <s v=""/>
    <s v=""/>
  </r>
  <r>
    <x v="4955"/>
    <x v="0"/>
    <x v="16"/>
    <x v="16"/>
    <x v="48"/>
    <x v="42"/>
    <m/>
    <s v=""/>
    <s v=""/>
  </r>
  <r>
    <x v="4956"/>
    <x v="0"/>
    <x v="16"/>
    <x v="16"/>
    <x v="48"/>
    <x v="42"/>
    <m/>
    <s v=""/>
    <s v=""/>
  </r>
  <r>
    <x v="4957"/>
    <x v="0"/>
    <x v="16"/>
    <x v="16"/>
    <x v="48"/>
    <x v="42"/>
    <m/>
    <s v=""/>
    <s v=""/>
  </r>
  <r>
    <x v="4958"/>
    <x v="0"/>
    <x v="16"/>
    <x v="16"/>
    <x v="48"/>
    <x v="42"/>
    <m/>
    <s v=""/>
    <s v=""/>
  </r>
  <r>
    <x v="4959"/>
    <x v="0"/>
    <x v="16"/>
    <x v="16"/>
    <x v="48"/>
    <x v="42"/>
    <m/>
    <s v=""/>
    <s v=""/>
  </r>
  <r>
    <x v="4960"/>
    <x v="0"/>
    <x v="16"/>
    <x v="16"/>
    <x v="48"/>
    <x v="42"/>
    <m/>
    <s v=""/>
    <s v=""/>
  </r>
  <r>
    <x v="4961"/>
    <x v="0"/>
    <x v="16"/>
    <x v="16"/>
    <x v="48"/>
    <x v="42"/>
    <m/>
    <s v=""/>
    <s v=""/>
  </r>
  <r>
    <x v="4962"/>
    <x v="0"/>
    <x v="16"/>
    <x v="16"/>
    <x v="48"/>
    <x v="42"/>
    <m/>
    <s v=""/>
    <s v=""/>
  </r>
  <r>
    <x v="4963"/>
    <x v="0"/>
    <x v="16"/>
    <x v="16"/>
    <x v="48"/>
    <x v="42"/>
    <m/>
    <s v=""/>
    <s v=""/>
  </r>
  <r>
    <x v="4964"/>
    <x v="0"/>
    <x v="16"/>
    <x v="16"/>
    <x v="48"/>
    <x v="42"/>
    <m/>
    <s v=""/>
    <s v=""/>
  </r>
  <r>
    <x v="4965"/>
    <x v="0"/>
    <x v="16"/>
    <x v="16"/>
    <x v="48"/>
    <x v="42"/>
    <m/>
    <s v=""/>
    <s v=""/>
  </r>
  <r>
    <x v="4966"/>
    <x v="0"/>
    <x v="16"/>
    <x v="16"/>
    <x v="48"/>
    <x v="42"/>
    <m/>
    <s v=""/>
    <s v=""/>
  </r>
  <r>
    <x v="4967"/>
    <x v="0"/>
    <x v="16"/>
    <x v="16"/>
    <x v="48"/>
    <x v="42"/>
    <m/>
    <s v=""/>
    <s v=""/>
  </r>
  <r>
    <x v="4968"/>
    <x v="0"/>
    <x v="16"/>
    <x v="16"/>
    <x v="48"/>
    <x v="42"/>
    <m/>
    <s v=""/>
    <s v=""/>
  </r>
  <r>
    <x v="4969"/>
    <x v="0"/>
    <x v="16"/>
    <x v="16"/>
    <x v="48"/>
    <x v="42"/>
    <m/>
    <s v=""/>
    <s v=""/>
  </r>
  <r>
    <x v="4970"/>
    <x v="0"/>
    <x v="16"/>
    <x v="16"/>
    <x v="48"/>
    <x v="42"/>
    <m/>
    <s v=""/>
    <s v=""/>
  </r>
  <r>
    <x v="4971"/>
    <x v="0"/>
    <x v="16"/>
    <x v="16"/>
    <x v="48"/>
    <x v="42"/>
    <m/>
    <s v=""/>
    <s v=""/>
  </r>
  <r>
    <x v="4972"/>
    <x v="0"/>
    <x v="16"/>
    <x v="16"/>
    <x v="48"/>
    <x v="42"/>
    <m/>
    <s v=""/>
    <s v=""/>
  </r>
  <r>
    <x v="4973"/>
    <x v="0"/>
    <x v="16"/>
    <x v="16"/>
    <x v="48"/>
    <x v="42"/>
    <m/>
    <s v=""/>
    <s v=""/>
  </r>
  <r>
    <x v="4974"/>
    <x v="0"/>
    <x v="16"/>
    <x v="16"/>
    <x v="48"/>
    <x v="42"/>
    <m/>
    <s v=""/>
    <s v=""/>
  </r>
  <r>
    <x v="4975"/>
    <x v="0"/>
    <x v="16"/>
    <x v="16"/>
    <x v="48"/>
    <x v="42"/>
    <m/>
    <s v=""/>
    <s v=""/>
  </r>
  <r>
    <x v="4976"/>
    <x v="0"/>
    <x v="16"/>
    <x v="16"/>
    <x v="48"/>
    <x v="42"/>
    <m/>
    <s v=""/>
    <s v=""/>
  </r>
  <r>
    <x v="4977"/>
    <x v="0"/>
    <x v="16"/>
    <x v="16"/>
    <x v="48"/>
    <x v="42"/>
    <m/>
    <s v=""/>
    <s v=""/>
  </r>
  <r>
    <x v="4978"/>
    <x v="0"/>
    <x v="16"/>
    <x v="16"/>
    <x v="48"/>
    <x v="42"/>
    <m/>
    <s v=""/>
    <s v=""/>
  </r>
  <r>
    <x v="4979"/>
    <x v="0"/>
    <x v="16"/>
    <x v="16"/>
    <x v="48"/>
    <x v="42"/>
    <m/>
    <s v=""/>
    <s v=""/>
  </r>
  <r>
    <x v="4980"/>
    <x v="0"/>
    <x v="16"/>
    <x v="16"/>
    <x v="48"/>
    <x v="42"/>
    <m/>
    <s v=""/>
    <s v=""/>
  </r>
  <r>
    <x v="4981"/>
    <x v="0"/>
    <x v="16"/>
    <x v="16"/>
    <x v="48"/>
    <x v="42"/>
    <m/>
    <s v=""/>
    <s v=""/>
  </r>
  <r>
    <x v="4982"/>
    <x v="0"/>
    <x v="16"/>
    <x v="16"/>
    <x v="48"/>
    <x v="42"/>
    <m/>
    <s v=""/>
    <s v=""/>
  </r>
  <r>
    <x v="4983"/>
    <x v="0"/>
    <x v="16"/>
    <x v="16"/>
    <x v="48"/>
    <x v="42"/>
    <m/>
    <s v=""/>
    <s v=""/>
  </r>
  <r>
    <x v="4984"/>
    <x v="0"/>
    <x v="16"/>
    <x v="16"/>
    <x v="48"/>
    <x v="42"/>
    <m/>
    <s v=""/>
    <s v=""/>
  </r>
  <r>
    <x v="4985"/>
    <x v="0"/>
    <x v="16"/>
    <x v="16"/>
    <x v="48"/>
    <x v="42"/>
    <m/>
    <s v=""/>
    <s v=""/>
  </r>
  <r>
    <x v="4986"/>
    <x v="0"/>
    <x v="16"/>
    <x v="16"/>
    <x v="48"/>
    <x v="42"/>
    <m/>
    <s v=""/>
    <s v=""/>
  </r>
  <r>
    <x v="4987"/>
    <x v="0"/>
    <x v="16"/>
    <x v="16"/>
    <x v="48"/>
    <x v="42"/>
    <m/>
    <s v=""/>
    <s v=""/>
  </r>
  <r>
    <x v="4988"/>
    <x v="0"/>
    <x v="16"/>
    <x v="16"/>
    <x v="48"/>
    <x v="42"/>
    <m/>
    <s v=""/>
    <s v=""/>
  </r>
  <r>
    <x v="4989"/>
    <x v="0"/>
    <x v="16"/>
    <x v="16"/>
    <x v="48"/>
    <x v="42"/>
    <m/>
    <s v=""/>
    <s v=""/>
  </r>
  <r>
    <x v="4990"/>
    <x v="0"/>
    <x v="16"/>
    <x v="16"/>
    <x v="48"/>
    <x v="42"/>
    <m/>
    <s v=""/>
    <s v=""/>
  </r>
  <r>
    <x v="4991"/>
    <x v="0"/>
    <x v="16"/>
    <x v="16"/>
    <x v="48"/>
    <x v="42"/>
    <m/>
    <s v=""/>
    <s v=""/>
  </r>
  <r>
    <x v="4992"/>
    <x v="0"/>
    <x v="16"/>
    <x v="16"/>
    <x v="48"/>
    <x v="42"/>
    <m/>
    <s v=""/>
    <s v=""/>
  </r>
  <r>
    <x v="4993"/>
    <x v="0"/>
    <x v="16"/>
    <x v="16"/>
    <x v="48"/>
    <x v="42"/>
    <m/>
    <s v=""/>
    <s v=""/>
  </r>
  <r>
    <x v="4994"/>
    <x v="0"/>
    <x v="16"/>
    <x v="16"/>
    <x v="48"/>
    <x v="42"/>
    <m/>
    <s v=""/>
    <s v=""/>
  </r>
  <r>
    <x v="4995"/>
    <x v="0"/>
    <x v="16"/>
    <x v="16"/>
    <x v="48"/>
    <x v="42"/>
    <m/>
    <s v=""/>
    <s v=""/>
  </r>
  <r>
    <x v="4996"/>
    <x v="0"/>
    <x v="16"/>
    <x v="16"/>
    <x v="48"/>
    <x v="42"/>
    <m/>
    <s v=""/>
    <s v=""/>
  </r>
  <r>
    <x v="4997"/>
    <x v="0"/>
    <x v="16"/>
    <x v="16"/>
    <x v="48"/>
    <x v="42"/>
    <m/>
    <s v=""/>
    <s v=""/>
  </r>
  <r>
    <x v="4998"/>
    <x v="0"/>
    <x v="16"/>
    <x v="16"/>
    <x v="48"/>
    <x v="42"/>
    <m/>
    <s v=""/>
    <s v=""/>
  </r>
  <r>
    <x v="4999"/>
    <x v="0"/>
    <x v="16"/>
    <x v="16"/>
    <x v="48"/>
    <x v="42"/>
    <m/>
    <s v=""/>
    <s v=""/>
  </r>
  <r>
    <x v="5000"/>
    <x v="0"/>
    <x v="16"/>
    <x v="16"/>
    <x v="48"/>
    <x v="42"/>
    <m/>
    <s v=""/>
    <s v=""/>
  </r>
  <r>
    <x v="5001"/>
    <x v="0"/>
    <x v="16"/>
    <x v="16"/>
    <x v="48"/>
    <x v="42"/>
    <m/>
    <s v=""/>
    <s v=""/>
  </r>
  <r>
    <x v="5002"/>
    <x v="0"/>
    <x v="16"/>
    <x v="16"/>
    <x v="48"/>
    <x v="42"/>
    <m/>
    <s v=""/>
    <s v=""/>
  </r>
  <r>
    <x v="5003"/>
    <x v="0"/>
    <x v="16"/>
    <x v="16"/>
    <x v="48"/>
    <x v="42"/>
    <m/>
    <s v=""/>
    <s v=""/>
  </r>
  <r>
    <x v="5004"/>
    <x v="0"/>
    <x v="16"/>
    <x v="16"/>
    <x v="48"/>
    <x v="42"/>
    <m/>
    <s v=""/>
    <s v=""/>
  </r>
  <r>
    <x v="5005"/>
    <x v="0"/>
    <x v="16"/>
    <x v="16"/>
    <x v="48"/>
    <x v="42"/>
    <m/>
    <s v=""/>
    <s v=""/>
  </r>
  <r>
    <x v="5006"/>
    <x v="0"/>
    <x v="16"/>
    <x v="16"/>
    <x v="48"/>
    <x v="42"/>
    <m/>
    <s v=""/>
    <s v=""/>
  </r>
  <r>
    <x v="5007"/>
    <x v="0"/>
    <x v="16"/>
    <x v="16"/>
    <x v="48"/>
    <x v="42"/>
    <m/>
    <s v=""/>
    <s v=""/>
  </r>
  <r>
    <x v="5008"/>
    <x v="0"/>
    <x v="16"/>
    <x v="16"/>
    <x v="48"/>
    <x v="42"/>
    <m/>
    <s v=""/>
    <s v=""/>
  </r>
  <r>
    <x v="5009"/>
    <x v="0"/>
    <x v="16"/>
    <x v="16"/>
    <x v="48"/>
    <x v="42"/>
    <m/>
    <s v=""/>
    <s v=""/>
  </r>
  <r>
    <x v="5010"/>
    <x v="0"/>
    <x v="16"/>
    <x v="16"/>
    <x v="48"/>
    <x v="42"/>
    <m/>
    <s v=""/>
    <s v=""/>
  </r>
  <r>
    <x v="5011"/>
    <x v="0"/>
    <x v="16"/>
    <x v="16"/>
    <x v="48"/>
    <x v="42"/>
    <m/>
    <s v=""/>
    <s v=""/>
  </r>
  <r>
    <x v="5012"/>
    <x v="0"/>
    <x v="16"/>
    <x v="16"/>
    <x v="48"/>
    <x v="42"/>
    <m/>
    <s v=""/>
    <s v=""/>
  </r>
  <r>
    <x v="5013"/>
    <x v="0"/>
    <x v="16"/>
    <x v="16"/>
    <x v="48"/>
    <x v="42"/>
    <m/>
    <s v=""/>
    <s v=""/>
  </r>
  <r>
    <x v="5014"/>
    <x v="0"/>
    <x v="16"/>
    <x v="16"/>
    <x v="48"/>
    <x v="42"/>
    <m/>
    <s v=""/>
    <s v=""/>
  </r>
  <r>
    <x v="5015"/>
    <x v="0"/>
    <x v="16"/>
    <x v="16"/>
    <x v="48"/>
    <x v="42"/>
    <m/>
    <s v=""/>
    <s v=""/>
  </r>
  <r>
    <x v="5016"/>
    <x v="0"/>
    <x v="16"/>
    <x v="16"/>
    <x v="48"/>
    <x v="42"/>
    <m/>
    <s v=""/>
    <s v=""/>
  </r>
  <r>
    <x v="5017"/>
    <x v="0"/>
    <x v="16"/>
    <x v="16"/>
    <x v="48"/>
    <x v="42"/>
    <m/>
    <s v=""/>
    <s v=""/>
  </r>
  <r>
    <x v="5018"/>
    <x v="0"/>
    <x v="16"/>
    <x v="16"/>
    <x v="48"/>
    <x v="42"/>
    <m/>
    <s v=""/>
    <s v=""/>
  </r>
  <r>
    <x v="5019"/>
    <x v="0"/>
    <x v="16"/>
    <x v="16"/>
    <x v="48"/>
    <x v="42"/>
    <m/>
    <s v=""/>
    <s v=""/>
  </r>
  <r>
    <x v="5020"/>
    <x v="0"/>
    <x v="16"/>
    <x v="16"/>
    <x v="48"/>
    <x v="42"/>
    <m/>
    <s v=""/>
    <s v=""/>
  </r>
  <r>
    <x v="5021"/>
    <x v="0"/>
    <x v="16"/>
    <x v="16"/>
    <x v="48"/>
    <x v="42"/>
    <m/>
    <s v=""/>
    <s v=""/>
  </r>
  <r>
    <x v="5022"/>
    <x v="0"/>
    <x v="16"/>
    <x v="16"/>
    <x v="48"/>
    <x v="42"/>
    <m/>
    <s v=""/>
    <s v=""/>
  </r>
  <r>
    <x v="5023"/>
    <x v="0"/>
    <x v="16"/>
    <x v="16"/>
    <x v="48"/>
    <x v="42"/>
    <m/>
    <s v=""/>
    <s v=""/>
  </r>
  <r>
    <x v="5024"/>
    <x v="0"/>
    <x v="16"/>
    <x v="16"/>
    <x v="48"/>
    <x v="42"/>
    <m/>
    <s v=""/>
    <s v=""/>
  </r>
  <r>
    <x v="5025"/>
    <x v="0"/>
    <x v="16"/>
    <x v="16"/>
    <x v="48"/>
    <x v="42"/>
    <m/>
    <s v=""/>
    <s v=""/>
  </r>
  <r>
    <x v="5026"/>
    <x v="0"/>
    <x v="16"/>
    <x v="16"/>
    <x v="48"/>
    <x v="42"/>
    <m/>
    <s v=""/>
    <s v=""/>
  </r>
  <r>
    <x v="5027"/>
    <x v="0"/>
    <x v="16"/>
    <x v="16"/>
    <x v="48"/>
    <x v="42"/>
    <m/>
    <s v=""/>
    <s v=""/>
  </r>
  <r>
    <x v="5028"/>
    <x v="0"/>
    <x v="16"/>
    <x v="16"/>
    <x v="48"/>
    <x v="42"/>
    <m/>
    <s v=""/>
    <s v=""/>
  </r>
  <r>
    <x v="5029"/>
    <x v="0"/>
    <x v="16"/>
    <x v="16"/>
    <x v="48"/>
    <x v="42"/>
    <m/>
    <s v=""/>
    <s v=""/>
  </r>
  <r>
    <x v="5030"/>
    <x v="0"/>
    <x v="16"/>
    <x v="16"/>
    <x v="48"/>
    <x v="42"/>
    <m/>
    <s v=""/>
    <s v=""/>
  </r>
  <r>
    <x v="5031"/>
    <x v="0"/>
    <x v="16"/>
    <x v="16"/>
    <x v="48"/>
    <x v="42"/>
    <m/>
    <s v=""/>
    <s v=""/>
  </r>
  <r>
    <x v="5032"/>
    <x v="0"/>
    <x v="16"/>
    <x v="16"/>
    <x v="48"/>
    <x v="42"/>
    <m/>
    <s v=""/>
    <s v=""/>
  </r>
  <r>
    <x v="5033"/>
    <x v="0"/>
    <x v="16"/>
    <x v="16"/>
    <x v="48"/>
    <x v="42"/>
    <m/>
    <s v=""/>
    <s v=""/>
  </r>
  <r>
    <x v="5034"/>
    <x v="0"/>
    <x v="16"/>
    <x v="16"/>
    <x v="48"/>
    <x v="42"/>
    <m/>
    <s v=""/>
    <s v=""/>
  </r>
  <r>
    <x v="5035"/>
    <x v="0"/>
    <x v="16"/>
    <x v="16"/>
    <x v="48"/>
    <x v="42"/>
    <m/>
    <s v=""/>
    <s v=""/>
  </r>
  <r>
    <x v="5036"/>
    <x v="0"/>
    <x v="16"/>
    <x v="16"/>
    <x v="48"/>
    <x v="42"/>
    <m/>
    <s v=""/>
    <s v=""/>
  </r>
  <r>
    <x v="5037"/>
    <x v="0"/>
    <x v="16"/>
    <x v="16"/>
    <x v="48"/>
    <x v="42"/>
    <m/>
    <s v=""/>
    <s v=""/>
  </r>
  <r>
    <x v="5038"/>
    <x v="0"/>
    <x v="16"/>
    <x v="16"/>
    <x v="48"/>
    <x v="42"/>
    <m/>
    <s v=""/>
    <s v=""/>
  </r>
  <r>
    <x v="5039"/>
    <x v="0"/>
    <x v="16"/>
    <x v="16"/>
    <x v="48"/>
    <x v="42"/>
    <m/>
    <s v=""/>
    <s v=""/>
  </r>
  <r>
    <x v="5040"/>
    <x v="0"/>
    <x v="16"/>
    <x v="16"/>
    <x v="48"/>
    <x v="42"/>
    <m/>
    <s v=""/>
    <s v=""/>
  </r>
  <r>
    <x v="5041"/>
    <x v="0"/>
    <x v="16"/>
    <x v="16"/>
    <x v="48"/>
    <x v="42"/>
    <m/>
    <s v=""/>
    <s v=""/>
  </r>
  <r>
    <x v="5042"/>
    <x v="0"/>
    <x v="16"/>
    <x v="16"/>
    <x v="48"/>
    <x v="42"/>
    <m/>
    <s v=""/>
    <s v=""/>
  </r>
  <r>
    <x v="5043"/>
    <x v="0"/>
    <x v="16"/>
    <x v="16"/>
    <x v="48"/>
    <x v="42"/>
    <m/>
    <s v=""/>
    <s v=""/>
  </r>
  <r>
    <x v="5044"/>
    <x v="0"/>
    <x v="16"/>
    <x v="16"/>
    <x v="48"/>
    <x v="42"/>
    <m/>
    <s v=""/>
    <s v=""/>
  </r>
  <r>
    <x v="5045"/>
    <x v="0"/>
    <x v="16"/>
    <x v="16"/>
    <x v="48"/>
    <x v="42"/>
    <m/>
    <s v=""/>
    <s v=""/>
  </r>
  <r>
    <x v="5046"/>
    <x v="0"/>
    <x v="16"/>
    <x v="16"/>
    <x v="48"/>
    <x v="42"/>
    <m/>
    <s v=""/>
    <s v=""/>
  </r>
  <r>
    <x v="5047"/>
    <x v="0"/>
    <x v="16"/>
    <x v="16"/>
    <x v="48"/>
    <x v="42"/>
    <m/>
    <s v=""/>
    <s v=""/>
  </r>
  <r>
    <x v="5048"/>
    <x v="0"/>
    <x v="16"/>
    <x v="16"/>
    <x v="48"/>
    <x v="42"/>
    <m/>
    <s v=""/>
    <s v=""/>
  </r>
  <r>
    <x v="5049"/>
    <x v="0"/>
    <x v="16"/>
    <x v="16"/>
    <x v="48"/>
    <x v="42"/>
    <m/>
    <s v=""/>
    <s v=""/>
  </r>
  <r>
    <x v="5050"/>
    <x v="0"/>
    <x v="16"/>
    <x v="16"/>
    <x v="48"/>
    <x v="42"/>
    <m/>
    <s v=""/>
    <s v=""/>
  </r>
  <r>
    <x v="5051"/>
    <x v="0"/>
    <x v="16"/>
    <x v="16"/>
    <x v="48"/>
    <x v="42"/>
    <m/>
    <s v=""/>
    <s v=""/>
  </r>
  <r>
    <x v="5052"/>
    <x v="0"/>
    <x v="16"/>
    <x v="16"/>
    <x v="48"/>
    <x v="42"/>
    <m/>
    <s v=""/>
    <s v=""/>
  </r>
  <r>
    <x v="5053"/>
    <x v="0"/>
    <x v="16"/>
    <x v="16"/>
    <x v="48"/>
    <x v="42"/>
    <m/>
    <s v=""/>
    <s v=""/>
  </r>
  <r>
    <x v="5054"/>
    <x v="0"/>
    <x v="16"/>
    <x v="16"/>
    <x v="48"/>
    <x v="42"/>
    <m/>
    <s v=""/>
    <s v=""/>
  </r>
  <r>
    <x v="5055"/>
    <x v="0"/>
    <x v="16"/>
    <x v="16"/>
    <x v="48"/>
    <x v="42"/>
    <m/>
    <s v=""/>
    <s v=""/>
  </r>
  <r>
    <x v="5056"/>
    <x v="0"/>
    <x v="16"/>
    <x v="16"/>
    <x v="48"/>
    <x v="42"/>
    <m/>
    <s v=""/>
    <s v=""/>
  </r>
  <r>
    <x v="5057"/>
    <x v="0"/>
    <x v="16"/>
    <x v="16"/>
    <x v="48"/>
    <x v="42"/>
    <m/>
    <s v=""/>
    <s v=""/>
  </r>
  <r>
    <x v="5058"/>
    <x v="0"/>
    <x v="16"/>
    <x v="16"/>
    <x v="48"/>
    <x v="42"/>
    <m/>
    <s v=""/>
    <s v=""/>
  </r>
  <r>
    <x v="5059"/>
    <x v="0"/>
    <x v="16"/>
    <x v="16"/>
    <x v="48"/>
    <x v="42"/>
    <m/>
    <s v=""/>
    <s v=""/>
  </r>
  <r>
    <x v="5060"/>
    <x v="0"/>
    <x v="16"/>
    <x v="16"/>
    <x v="48"/>
    <x v="42"/>
    <m/>
    <s v=""/>
    <s v=""/>
  </r>
  <r>
    <x v="5061"/>
    <x v="0"/>
    <x v="16"/>
    <x v="16"/>
    <x v="48"/>
    <x v="42"/>
    <m/>
    <s v=""/>
    <s v=""/>
  </r>
  <r>
    <x v="5062"/>
    <x v="0"/>
    <x v="16"/>
    <x v="16"/>
    <x v="48"/>
    <x v="42"/>
    <m/>
    <s v=""/>
    <s v=""/>
  </r>
  <r>
    <x v="5063"/>
    <x v="0"/>
    <x v="16"/>
    <x v="16"/>
    <x v="48"/>
    <x v="42"/>
    <m/>
    <s v=""/>
    <s v=""/>
  </r>
  <r>
    <x v="5064"/>
    <x v="0"/>
    <x v="16"/>
    <x v="16"/>
    <x v="48"/>
    <x v="42"/>
    <m/>
    <s v=""/>
    <s v=""/>
  </r>
  <r>
    <x v="5065"/>
    <x v="0"/>
    <x v="16"/>
    <x v="16"/>
    <x v="48"/>
    <x v="42"/>
    <m/>
    <s v=""/>
    <s v=""/>
  </r>
  <r>
    <x v="5066"/>
    <x v="0"/>
    <x v="16"/>
    <x v="16"/>
    <x v="48"/>
    <x v="42"/>
    <m/>
    <s v=""/>
    <s v=""/>
  </r>
  <r>
    <x v="5067"/>
    <x v="0"/>
    <x v="16"/>
    <x v="16"/>
    <x v="48"/>
    <x v="42"/>
    <m/>
    <s v=""/>
    <s v=""/>
  </r>
  <r>
    <x v="5068"/>
    <x v="0"/>
    <x v="16"/>
    <x v="16"/>
    <x v="48"/>
    <x v="42"/>
    <m/>
    <s v=""/>
    <s v=""/>
  </r>
  <r>
    <x v="5069"/>
    <x v="0"/>
    <x v="16"/>
    <x v="16"/>
    <x v="48"/>
    <x v="42"/>
    <m/>
    <s v=""/>
    <s v=""/>
  </r>
  <r>
    <x v="5070"/>
    <x v="0"/>
    <x v="16"/>
    <x v="16"/>
    <x v="48"/>
    <x v="42"/>
    <m/>
    <s v=""/>
    <s v=""/>
  </r>
  <r>
    <x v="5071"/>
    <x v="0"/>
    <x v="16"/>
    <x v="16"/>
    <x v="48"/>
    <x v="42"/>
    <m/>
    <s v=""/>
    <s v=""/>
  </r>
  <r>
    <x v="5072"/>
    <x v="0"/>
    <x v="16"/>
    <x v="16"/>
    <x v="48"/>
    <x v="42"/>
    <m/>
    <s v=""/>
    <s v=""/>
  </r>
  <r>
    <x v="5073"/>
    <x v="0"/>
    <x v="16"/>
    <x v="16"/>
    <x v="48"/>
    <x v="42"/>
    <m/>
    <s v=""/>
    <s v=""/>
  </r>
  <r>
    <x v="5074"/>
    <x v="0"/>
    <x v="16"/>
    <x v="16"/>
    <x v="48"/>
    <x v="42"/>
    <m/>
    <s v=""/>
    <s v=""/>
  </r>
  <r>
    <x v="5075"/>
    <x v="0"/>
    <x v="16"/>
    <x v="16"/>
    <x v="48"/>
    <x v="42"/>
    <m/>
    <s v=""/>
    <s v=""/>
  </r>
  <r>
    <x v="5076"/>
    <x v="0"/>
    <x v="16"/>
    <x v="16"/>
    <x v="48"/>
    <x v="42"/>
    <m/>
    <s v=""/>
    <s v=""/>
  </r>
  <r>
    <x v="5077"/>
    <x v="0"/>
    <x v="16"/>
    <x v="16"/>
    <x v="48"/>
    <x v="42"/>
    <m/>
    <s v=""/>
    <s v=""/>
  </r>
  <r>
    <x v="5078"/>
    <x v="0"/>
    <x v="16"/>
    <x v="16"/>
    <x v="48"/>
    <x v="42"/>
    <m/>
    <s v=""/>
    <s v=""/>
  </r>
  <r>
    <x v="5079"/>
    <x v="0"/>
    <x v="16"/>
    <x v="16"/>
    <x v="48"/>
    <x v="42"/>
    <m/>
    <s v=""/>
    <s v=""/>
  </r>
  <r>
    <x v="5080"/>
    <x v="0"/>
    <x v="16"/>
    <x v="16"/>
    <x v="48"/>
    <x v="42"/>
    <m/>
    <s v=""/>
    <s v=""/>
  </r>
  <r>
    <x v="5081"/>
    <x v="0"/>
    <x v="16"/>
    <x v="16"/>
    <x v="48"/>
    <x v="42"/>
    <m/>
    <s v=""/>
    <s v=""/>
  </r>
  <r>
    <x v="5082"/>
    <x v="0"/>
    <x v="16"/>
    <x v="16"/>
    <x v="48"/>
    <x v="42"/>
    <m/>
    <s v=""/>
    <s v=""/>
  </r>
  <r>
    <x v="5083"/>
    <x v="0"/>
    <x v="16"/>
    <x v="16"/>
    <x v="48"/>
    <x v="42"/>
    <m/>
    <s v=""/>
    <s v=""/>
  </r>
  <r>
    <x v="5084"/>
    <x v="0"/>
    <x v="16"/>
    <x v="16"/>
    <x v="48"/>
    <x v="42"/>
    <m/>
    <s v=""/>
    <s v=""/>
  </r>
  <r>
    <x v="5085"/>
    <x v="0"/>
    <x v="16"/>
    <x v="16"/>
    <x v="48"/>
    <x v="42"/>
    <m/>
    <s v=""/>
    <s v=""/>
  </r>
  <r>
    <x v="5086"/>
    <x v="0"/>
    <x v="16"/>
    <x v="16"/>
    <x v="48"/>
    <x v="42"/>
    <m/>
    <s v=""/>
    <s v=""/>
  </r>
  <r>
    <x v="5087"/>
    <x v="0"/>
    <x v="16"/>
    <x v="16"/>
    <x v="48"/>
    <x v="42"/>
    <m/>
    <s v=""/>
    <s v=""/>
  </r>
  <r>
    <x v="5088"/>
    <x v="0"/>
    <x v="16"/>
    <x v="16"/>
    <x v="48"/>
    <x v="42"/>
    <m/>
    <s v=""/>
    <s v=""/>
  </r>
  <r>
    <x v="5089"/>
    <x v="0"/>
    <x v="16"/>
    <x v="16"/>
    <x v="48"/>
    <x v="42"/>
    <m/>
    <s v=""/>
    <s v=""/>
  </r>
  <r>
    <x v="5090"/>
    <x v="0"/>
    <x v="16"/>
    <x v="16"/>
    <x v="48"/>
    <x v="42"/>
    <m/>
    <s v=""/>
    <s v=""/>
  </r>
  <r>
    <x v="5091"/>
    <x v="0"/>
    <x v="16"/>
    <x v="16"/>
    <x v="48"/>
    <x v="42"/>
    <m/>
    <s v=""/>
    <s v=""/>
  </r>
  <r>
    <x v="5092"/>
    <x v="0"/>
    <x v="16"/>
    <x v="16"/>
    <x v="48"/>
    <x v="42"/>
    <m/>
    <s v=""/>
    <s v=""/>
  </r>
  <r>
    <x v="5093"/>
    <x v="0"/>
    <x v="16"/>
    <x v="16"/>
    <x v="48"/>
    <x v="42"/>
    <m/>
    <s v=""/>
    <s v=""/>
  </r>
  <r>
    <x v="5094"/>
    <x v="0"/>
    <x v="16"/>
    <x v="16"/>
    <x v="48"/>
    <x v="42"/>
    <m/>
    <s v=""/>
    <s v=""/>
  </r>
  <r>
    <x v="5095"/>
    <x v="0"/>
    <x v="16"/>
    <x v="16"/>
    <x v="48"/>
    <x v="42"/>
    <m/>
    <s v=""/>
    <s v=""/>
  </r>
  <r>
    <x v="5096"/>
    <x v="0"/>
    <x v="16"/>
    <x v="16"/>
    <x v="48"/>
    <x v="42"/>
    <m/>
    <s v=""/>
    <s v=""/>
  </r>
  <r>
    <x v="5097"/>
    <x v="0"/>
    <x v="16"/>
    <x v="16"/>
    <x v="48"/>
    <x v="42"/>
    <m/>
    <s v=""/>
    <s v=""/>
  </r>
  <r>
    <x v="5098"/>
    <x v="0"/>
    <x v="16"/>
    <x v="16"/>
    <x v="48"/>
    <x v="42"/>
    <m/>
    <s v=""/>
    <s v=""/>
  </r>
  <r>
    <x v="5099"/>
    <x v="0"/>
    <x v="16"/>
    <x v="16"/>
    <x v="48"/>
    <x v="42"/>
    <m/>
    <s v=""/>
    <s v=""/>
  </r>
  <r>
    <x v="5100"/>
    <x v="0"/>
    <x v="16"/>
    <x v="16"/>
    <x v="48"/>
    <x v="42"/>
    <m/>
    <s v=""/>
    <s v=""/>
  </r>
  <r>
    <x v="5101"/>
    <x v="0"/>
    <x v="16"/>
    <x v="16"/>
    <x v="48"/>
    <x v="42"/>
    <m/>
    <s v=""/>
    <s v=""/>
  </r>
  <r>
    <x v="5102"/>
    <x v="0"/>
    <x v="16"/>
    <x v="16"/>
    <x v="48"/>
    <x v="42"/>
    <m/>
    <s v=""/>
    <s v=""/>
  </r>
  <r>
    <x v="5103"/>
    <x v="0"/>
    <x v="16"/>
    <x v="16"/>
    <x v="48"/>
    <x v="42"/>
    <m/>
    <s v=""/>
    <s v=""/>
  </r>
  <r>
    <x v="5104"/>
    <x v="0"/>
    <x v="16"/>
    <x v="16"/>
    <x v="48"/>
    <x v="42"/>
    <m/>
    <s v=""/>
    <s v=""/>
  </r>
  <r>
    <x v="5105"/>
    <x v="0"/>
    <x v="16"/>
    <x v="16"/>
    <x v="48"/>
    <x v="42"/>
    <m/>
    <s v=""/>
    <s v=""/>
  </r>
  <r>
    <x v="5106"/>
    <x v="0"/>
    <x v="16"/>
    <x v="16"/>
    <x v="48"/>
    <x v="42"/>
    <m/>
    <s v=""/>
    <s v=""/>
  </r>
  <r>
    <x v="5107"/>
    <x v="0"/>
    <x v="16"/>
    <x v="16"/>
    <x v="48"/>
    <x v="42"/>
    <m/>
    <s v=""/>
    <s v=""/>
  </r>
  <r>
    <x v="5108"/>
    <x v="0"/>
    <x v="16"/>
    <x v="16"/>
    <x v="48"/>
    <x v="42"/>
    <m/>
    <s v=""/>
    <s v=""/>
  </r>
  <r>
    <x v="5109"/>
    <x v="0"/>
    <x v="16"/>
    <x v="16"/>
    <x v="48"/>
    <x v="42"/>
    <m/>
    <s v=""/>
    <s v=""/>
  </r>
  <r>
    <x v="5110"/>
    <x v="0"/>
    <x v="16"/>
    <x v="16"/>
    <x v="48"/>
    <x v="42"/>
    <m/>
    <s v=""/>
    <s v=""/>
  </r>
  <r>
    <x v="5111"/>
    <x v="0"/>
    <x v="16"/>
    <x v="16"/>
    <x v="48"/>
    <x v="42"/>
    <m/>
    <s v=""/>
    <s v=""/>
  </r>
  <r>
    <x v="5112"/>
    <x v="0"/>
    <x v="16"/>
    <x v="16"/>
    <x v="48"/>
    <x v="42"/>
    <m/>
    <s v=""/>
    <s v=""/>
  </r>
  <r>
    <x v="5113"/>
    <x v="0"/>
    <x v="16"/>
    <x v="16"/>
    <x v="48"/>
    <x v="42"/>
    <m/>
    <s v=""/>
    <s v=""/>
  </r>
  <r>
    <x v="5114"/>
    <x v="0"/>
    <x v="16"/>
    <x v="16"/>
    <x v="48"/>
    <x v="42"/>
    <m/>
    <s v=""/>
    <s v=""/>
  </r>
  <r>
    <x v="5115"/>
    <x v="0"/>
    <x v="16"/>
    <x v="16"/>
    <x v="48"/>
    <x v="42"/>
    <m/>
    <s v=""/>
    <s v=""/>
  </r>
  <r>
    <x v="5116"/>
    <x v="0"/>
    <x v="16"/>
    <x v="16"/>
    <x v="48"/>
    <x v="42"/>
    <m/>
    <s v=""/>
    <s v=""/>
  </r>
  <r>
    <x v="5117"/>
    <x v="0"/>
    <x v="16"/>
    <x v="16"/>
    <x v="48"/>
    <x v="42"/>
    <m/>
    <s v=""/>
    <s v=""/>
  </r>
  <r>
    <x v="5118"/>
    <x v="0"/>
    <x v="16"/>
    <x v="16"/>
    <x v="48"/>
    <x v="42"/>
    <m/>
    <s v=""/>
    <s v=""/>
  </r>
  <r>
    <x v="5119"/>
    <x v="0"/>
    <x v="16"/>
    <x v="16"/>
    <x v="48"/>
    <x v="42"/>
    <m/>
    <s v=""/>
    <s v=""/>
  </r>
  <r>
    <x v="5120"/>
    <x v="0"/>
    <x v="16"/>
    <x v="16"/>
    <x v="48"/>
    <x v="42"/>
    <m/>
    <s v=""/>
    <s v=""/>
  </r>
  <r>
    <x v="5121"/>
    <x v="0"/>
    <x v="16"/>
    <x v="16"/>
    <x v="48"/>
    <x v="42"/>
    <m/>
    <s v=""/>
    <s v=""/>
  </r>
  <r>
    <x v="5122"/>
    <x v="0"/>
    <x v="16"/>
    <x v="16"/>
    <x v="48"/>
    <x v="42"/>
    <m/>
    <s v=""/>
    <s v=""/>
  </r>
  <r>
    <x v="5123"/>
    <x v="0"/>
    <x v="16"/>
    <x v="16"/>
    <x v="48"/>
    <x v="42"/>
    <m/>
    <s v=""/>
    <s v=""/>
  </r>
  <r>
    <x v="5124"/>
    <x v="0"/>
    <x v="16"/>
    <x v="16"/>
    <x v="48"/>
    <x v="42"/>
    <m/>
    <s v=""/>
    <s v=""/>
  </r>
  <r>
    <x v="5125"/>
    <x v="0"/>
    <x v="16"/>
    <x v="16"/>
    <x v="48"/>
    <x v="42"/>
    <m/>
    <s v=""/>
    <s v=""/>
  </r>
  <r>
    <x v="5126"/>
    <x v="0"/>
    <x v="16"/>
    <x v="16"/>
    <x v="48"/>
    <x v="42"/>
    <m/>
    <s v=""/>
    <s v=""/>
  </r>
  <r>
    <x v="5127"/>
    <x v="0"/>
    <x v="16"/>
    <x v="16"/>
    <x v="48"/>
    <x v="42"/>
    <m/>
    <s v=""/>
    <s v=""/>
  </r>
  <r>
    <x v="5128"/>
    <x v="0"/>
    <x v="16"/>
    <x v="16"/>
    <x v="48"/>
    <x v="42"/>
    <m/>
    <s v=""/>
    <s v=""/>
  </r>
  <r>
    <x v="5129"/>
    <x v="0"/>
    <x v="16"/>
    <x v="16"/>
    <x v="48"/>
    <x v="42"/>
    <m/>
    <s v=""/>
    <s v=""/>
  </r>
  <r>
    <x v="5130"/>
    <x v="0"/>
    <x v="16"/>
    <x v="16"/>
    <x v="48"/>
    <x v="42"/>
    <m/>
    <s v=""/>
    <s v=""/>
  </r>
  <r>
    <x v="5131"/>
    <x v="0"/>
    <x v="16"/>
    <x v="16"/>
    <x v="48"/>
    <x v="42"/>
    <m/>
    <s v=""/>
    <s v=""/>
  </r>
  <r>
    <x v="5132"/>
    <x v="0"/>
    <x v="16"/>
    <x v="16"/>
    <x v="48"/>
    <x v="42"/>
    <m/>
    <s v=""/>
    <s v=""/>
  </r>
  <r>
    <x v="5133"/>
    <x v="0"/>
    <x v="16"/>
    <x v="16"/>
    <x v="48"/>
    <x v="42"/>
    <m/>
    <s v=""/>
    <s v=""/>
  </r>
  <r>
    <x v="5134"/>
    <x v="0"/>
    <x v="16"/>
    <x v="16"/>
    <x v="48"/>
    <x v="42"/>
    <m/>
    <s v=""/>
    <s v=""/>
  </r>
  <r>
    <x v="5135"/>
    <x v="0"/>
    <x v="16"/>
    <x v="16"/>
    <x v="48"/>
    <x v="42"/>
    <m/>
    <s v=""/>
    <s v=""/>
  </r>
  <r>
    <x v="5136"/>
    <x v="0"/>
    <x v="16"/>
    <x v="16"/>
    <x v="48"/>
    <x v="42"/>
    <m/>
    <s v=""/>
    <s v=""/>
  </r>
  <r>
    <x v="5137"/>
    <x v="0"/>
    <x v="16"/>
    <x v="16"/>
    <x v="48"/>
    <x v="42"/>
    <m/>
    <s v=""/>
    <s v=""/>
  </r>
  <r>
    <x v="5138"/>
    <x v="0"/>
    <x v="16"/>
    <x v="16"/>
    <x v="48"/>
    <x v="42"/>
    <m/>
    <s v=""/>
    <s v=""/>
  </r>
  <r>
    <x v="5139"/>
    <x v="0"/>
    <x v="16"/>
    <x v="16"/>
    <x v="48"/>
    <x v="42"/>
    <m/>
    <s v=""/>
    <s v=""/>
  </r>
  <r>
    <x v="5140"/>
    <x v="0"/>
    <x v="16"/>
    <x v="16"/>
    <x v="48"/>
    <x v="42"/>
    <m/>
    <s v=""/>
    <s v=""/>
  </r>
  <r>
    <x v="5141"/>
    <x v="0"/>
    <x v="16"/>
    <x v="16"/>
    <x v="48"/>
    <x v="42"/>
    <m/>
    <s v=""/>
    <s v=""/>
  </r>
  <r>
    <x v="5142"/>
    <x v="0"/>
    <x v="16"/>
    <x v="16"/>
    <x v="48"/>
    <x v="42"/>
    <m/>
    <s v=""/>
    <s v=""/>
  </r>
  <r>
    <x v="5143"/>
    <x v="0"/>
    <x v="16"/>
    <x v="16"/>
    <x v="48"/>
    <x v="42"/>
    <m/>
    <s v=""/>
    <s v=""/>
  </r>
  <r>
    <x v="5144"/>
    <x v="0"/>
    <x v="16"/>
    <x v="16"/>
    <x v="48"/>
    <x v="42"/>
    <m/>
    <s v=""/>
    <s v=""/>
  </r>
  <r>
    <x v="5145"/>
    <x v="0"/>
    <x v="16"/>
    <x v="16"/>
    <x v="48"/>
    <x v="42"/>
    <m/>
    <s v=""/>
    <s v=""/>
  </r>
  <r>
    <x v="5146"/>
    <x v="0"/>
    <x v="16"/>
    <x v="16"/>
    <x v="48"/>
    <x v="42"/>
    <m/>
    <s v=""/>
    <s v=""/>
  </r>
  <r>
    <x v="5147"/>
    <x v="0"/>
    <x v="16"/>
    <x v="16"/>
    <x v="48"/>
    <x v="42"/>
    <m/>
    <s v=""/>
    <s v=""/>
  </r>
  <r>
    <x v="5148"/>
    <x v="0"/>
    <x v="16"/>
    <x v="16"/>
    <x v="48"/>
    <x v="42"/>
    <m/>
    <s v=""/>
    <s v=""/>
  </r>
  <r>
    <x v="5149"/>
    <x v="0"/>
    <x v="16"/>
    <x v="16"/>
    <x v="48"/>
    <x v="42"/>
    <m/>
    <s v=""/>
    <s v=""/>
  </r>
  <r>
    <x v="5150"/>
    <x v="0"/>
    <x v="16"/>
    <x v="16"/>
    <x v="48"/>
    <x v="42"/>
    <m/>
    <s v=""/>
    <s v=""/>
  </r>
  <r>
    <x v="5151"/>
    <x v="0"/>
    <x v="16"/>
    <x v="16"/>
    <x v="48"/>
    <x v="42"/>
    <m/>
    <s v=""/>
    <s v=""/>
  </r>
  <r>
    <x v="5152"/>
    <x v="0"/>
    <x v="16"/>
    <x v="16"/>
    <x v="48"/>
    <x v="42"/>
    <m/>
    <s v=""/>
    <s v=""/>
  </r>
  <r>
    <x v="5153"/>
    <x v="0"/>
    <x v="16"/>
    <x v="16"/>
    <x v="48"/>
    <x v="42"/>
    <m/>
    <s v=""/>
    <s v=""/>
  </r>
  <r>
    <x v="5154"/>
    <x v="0"/>
    <x v="16"/>
    <x v="16"/>
    <x v="48"/>
    <x v="42"/>
    <m/>
    <s v=""/>
    <s v=""/>
  </r>
  <r>
    <x v="5155"/>
    <x v="0"/>
    <x v="16"/>
    <x v="16"/>
    <x v="48"/>
    <x v="42"/>
    <m/>
    <s v=""/>
    <s v=""/>
  </r>
  <r>
    <x v="5156"/>
    <x v="0"/>
    <x v="16"/>
    <x v="16"/>
    <x v="48"/>
    <x v="42"/>
    <m/>
    <s v=""/>
    <s v=""/>
  </r>
  <r>
    <x v="5157"/>
    <x v="0"/>
    <x v="16"/>
    <x v="16"/>
    <x v="48"/>
    <x v="42"/>
    <m/>
    <s v=""/>
    <s v=""/>
  </r>
  <r>
    <x v="5158"/>
    <x v="0"/>
    <x v="16"/>
    <x v="16"/>
    <x v="48"/>
    <x v="42"/>
    <m/>
    <s v=""/>
    <s v=""/>
  </r>
  <r>
    <x v="5159"/>
    <x v="0"/>
    <x v="16"/>
    <x v="16"/>
    <x v="48"/>
    <x v="42"/>
    <m/>
    <s v=""/>
    <s v=""/>
  </r>
  <r>
    <x v="5160"/>
    <x v="0"/>
    <x v="16"/>
    <x v="16"/>
    <x v="48"/>
    <x v="42"/>
    <m/>
    <s v=""/>
    <s v=""/>
  </r>
  <r>
    <x v="5161"/>
    <x v="0"/>
    <x v="16"/>
    <x v="16"/>
    <x v="48"/>
    <x v="42"/>
    <m/>
    <s v=""/>
    <s v=""/>
  </r>
  <r>
    <x v="5162"/>
    <x v="0"/>
    <x v="16"/>
    <x v="16"/>
    <x v="48"/>
    <x v="42"/>
    <m/>
    <s v=""/>
    <s v=""/>
  </r>
  <r>
    <x v="5163"/>
    <x v="0"/>
    <x v="16"/>
    <x v="16"/>
    <x v="48"/>
    <x v="42"/>
    <m/>
    <s v=""/>
    <s v=""/>
  </r>
  <r>
    <x v="5164"/>
    <x v="0"/>
    <x v="16"/>
    <x v="16"/>
    <x v="48"/>
    <x v="42"/>
    <m/>
    <s v=""/>
    <s v=""/>
  </r>
  <r>
    <x v="5165"/>
    <x v="0"/>
    <x v="16"/>
    <x v="16"/>
    <x v="48"/>
    <x v="42"/>
    <m/>
    <s v=""/>
    <s v=""/>
  </r>
  <r>
    <x v="5166"/>
    <x v="0"/>
    <x v="16"/>
    <x v="16"/>
    <x v="48"/>
    <x v="42"/>
    <m/>
    <s v=""/>
    <s v=""/>
  </r>
  <r>
    <x v="5167"/>
    <x v="0"/>
    <x v="16"/>
    <x v="16"/>
    <x v="48"/>
    <x v="42"/>
    <m/>
    <s v=""/>
    <s v=""/>
  </r>
  <r>
    <x v="5168"/>
    <x v="0"/>
    <x v="16"/>
    <x v="16"/>
    <x v="48"/>
    <x v="42"/>
    <m/>
    <s v=""/>
    <s v=""/>
  </r>
  <r>
    <x v="5169"/>
    <x v="0"/>
    <x v="16"/>
    <x v="16"/>
    <x v="48"/>
    <x v="42"/>
    <m/>
    <s v=""/>
    <s v=""/>
  </r>
  <r>
    <x v="5170"/>
    <x v="0"/>
    <x v="16"/>
    <x v="16"/>
    <x v="48"/>
    <x v="42"/>
    <m/>
    <s v=""/>
    <s v=""/>
  </r>
  <r>
    <x v="5171"/>
    <x v="0"/>
    <x v="16"/>
    <x v="16"/>
    <x v="48"/>
    <x v="42"/>
    <m/>
    <s v=""/>
    <s v=""/>
  </r>
  <r>
    <x v="5172"/>
    <x v="0"/>
    <x v="16"/>
    <x v="16"/>
    <x v="48"/>
    <x v="42"/>
    <m/>
    <s v=""/>
    <s v=""/>
  </r>
  <r>
    <x v="5173"/>
    <x v="0"/>
    <x v="16"/>
    <x v="16"/>
    <x v="48"/>
    <x v="42"/>
    <m/>
    <s v=""/>
    <s v=""/>
  </r>
  <r>
    <x v="5174"/>
    <x v="0"/>
    <x v="16"/>
    <x v="16"/>
    <x v="48"/>
    <x v="42"/>
    <m/>
    <s v=""/>
    <s v=""/>
  </r>
  <r>
    <x v="5175"/>
    <x v="0"/>
    <x v="16"/>
    <x v="16"/>
    <x v="48"/>
    <x v="42"/>
    <m/>
    <s v=""/>
    <s v=""/>
  </r>
  <r>
    <x v="5176"/>
    <x v="0"/>
    <x v="16"/>
    <x v="16"/>
    <x v="48"/>
    <x v="42"/>
    <m/>
    <s v=""/>
    <s v=""/>
  </r>
  <r>
    <x v="5177"/>
    <x v="0"/>
    <x v="16"/>
    <x v="16"/>
    <x v="48"/>
    <x v="42"/>
    <m/>
    <s v=""/>
    <s v=""/>
  </r>
  <r>
    <x v="5178"/>
    <x v="0"/>
    <x v="16"/>
    <x v="16"/>
    <x v="48"/>
    <x v="42"/>
    <m/>
    <s v=""/>
    <s v=""/>
  </r>
  <r>
    <x v="5179"/>
    <x v="0"/>
    <x v="16"/>
    <x v="16"/>
    <x v="48"/>
    <x v="42"/>
    <m/>
    <s v=""/>
    <s v=""/>
  </r>
  <r>
    <x v="5180"/>
    <x v="0"/>
    <x v="16"/>
    <x v="16"/>
    <x v="48"/>
    <x v="42"/>
    <m/>
    <s v=""/>
    <s v=""/>
  </r>
  <r>
    <x v="5181"/>
    <x v="0"/>
    <x v="16"/>
    <x v="16"/>
    <x v="48"/>
    <x v="42"/>
    <m/>
    <s v=""/>
    <s v=""/>
  </r>
  <r>
    <x v="5182"/>
    <x v="0"/>
    <x v="16"/>
    <x v="16"/>
    <x v="48"/>
    <x v="42"/>
    <m/>
    <s v=""/>
    <s v=""/>
  </r>
  <r>
    <x v="5183"/>
    <x v="0"/>
    <x v="16"/>
    <x v="16"/>
    <x v="48"/>
    <x v="42"/>
    <m/>
    <s v=""/>
    <s v=""/>
  </r>
  <r>
    <x v="5184"/>
    <x v="0"/>
    <x v="16"/>
    <x v="16"/>
    <x v="48"/>
    <x v="42"/>
    <m/>
    <s v=""/>
    <s v=""/>
  </r>
  <r>
    <x v="5185"/>
    <x v="0"/>
    <x v="16"/>
    <x v="16"/>
    <x v="48"/>
    <x v="42"/>
    <m/>
    <s v=""/>
    <s v=""/>
  </r>
  <r>
    <x v="5186"/>
    <x v="0"/>
    <x v="16"/>
    <x v="16"/>
    <x v="48"/>
    <x v="42"/>
    <m/>
    <s v=""/>
    <s v=""/>
  </r>
  <r>
    <x v="5187"/>
    <x v="0"/>
    <x v="16"/>
    <x v="16"/>
    <x v="48"/>
    <x v="42"/>
    <m/>
    <s v=""/>
    <s v=""/>
  </r>
  <r>
    <x v="5188"/>
    <x v="0"/>
    <x v="16"/>
    <x v="16"/>
    <x v="48"/>
    <x v="42"/>
    <m/>
    <s v=""/>
    <s v=""/>
  </r>
  <r>
    <x v="5189"/>
    <x v="0"/>
    <x v="16"/>
    <x v="16"/>
    <x v="48"/>
    <x v="42"/>
    <m/>
    <s v=""/>
    <s v=""/>
  </r>
  <r>
    <x v="5190"/>
    <x v="0"/>
    <x v="16"/>
    <x v="16"/>
    <x v="48"/>
    <x v="42"/>
    <m/>
    <s v=""/>
    <s v=""/>
  </r>
  <r>
    <x v="5191"/>
    <x v="0"/>
    <x v="16"/>
    <x v="16"/>
    <x v="48"/>
    <x v="42"/>
    <m/>
    <s v=""/>
    <s v=""/>
  </r>
  <r>
    <x v="5192"/>
    <x v="0"/>
    <x v="16"/>
    <x v="16"/>
    <x v="48"/>
    <x v="42"/>
    <m/>
    <s v=""/>
    <s v=""/>
  </r>
  <r>
    <x v="5193"/>
    <x v="0"/>
    <x v="16"/>
    <x v="16"/>
    <x v="48"/>
    <x v="42"/>
    <m/>
    <s v=""/>
    <s v=""/>
  </r>
  <r>
    <x v="5194"/>
    <x v="0"/>
    <x v="16"/>
    <x v="16"/>
    <x v="48"/>
    <x v="42"/>
    <m/>
    <s v=""/>
    <s v=""/>
  </r>
  <r>
    <x v="5195"/>
    <x v="0"/>
    <x v="16"/>
    <x v="16"/>
    <x v="48"/>
    <x v="42"/>
    <m/>
    <s v=""/>
    <s v=""/>
  </r>
  <r>
    <x v="5196"/>
    <x v="0"/>
    <x v="16"/>
    <x v="16"/>
    <x v="48"/>
    <x v="42"/>
    <m/>
    <s v=""/>
    <s v=""/>
  </r>
  <r>
    <x v="5197"/>
    <x v="0"/>
    <x v="16"/>
    <x v="16"/>
    <x v="48"/>
    <x v="42"/>
    <m/>
    <s v=""/>
    <s v=""/>
  </r>
  <r>
    <x v="5198"/>
    <x v="0"/>
    <x v="16"/>
    <x v="16"/>
    <x v="48"/>
    <x v="42"/>
    <m/>
    <s v=""/>
    <s v=""/>
  </r>
  <r>
    <x v="5199"/>
    <x v="0"/>
    <x v="16"/>
    <x v="16"/>
    <x v="48"/>
    <x v="42"/>
    <m/>
    <s v=""/>
    <s v=""/>
  </r>
  <r>
    <x v="5200"/>
    <x v="0"/>
    <x v="16"/>
    <x v="16"/>
    <x v="48"/>
    <x v="42"/>
    <m/>
    <s v=""/>
    <s v=""/>
  </r>
  <r>
    <x v="5201"/>
    <x v="0"/>
    <x v="16"/>
    <x v="16"/>
    <x v="48"/>
    <x v="42"/>
    <m/>
    <s v=""/>
    <s v=""/>
  </r>
  <r>
    <x v="5202"/>
    <x v="0"/>
    <x v="16"/>
    <x v="16"/>
    <x v="48"/>
    <x v="42"/>
    <m/>
    <s v=""/>
    <s v=""/>
  </r>
  <r>
    <x v="5203"/>
    <x v="0"/>
    <x v="16"/>
    <x v="16"/>
    <x v="48"/>
    <x v="42"/>
    <m/>
    <s v=""/>
    <s v=""/>
  </r>
  <r>
    <x v="5204"/>
    <x v="0"/>
    <x v="16"/>
    <x v="16"/>
    <x v="48"/>
    <x v="42"/>
    <m/>
    <s v=""/>
    <s v=""/>
  </r>
  <r>
    <x v="5205"/>
    <x v="0"/>
    <x v="16"/>
    <x v="16"/>
    <x v="48"/>
    <x v="42"/>
    <m/>
    <s v=""/>
    <s v=""/>
  </r>
  <r>
    <x v="5206"/>
    <x v="0"/>
    <x v="16"/>
    <x v="16"/>
    <x v="48"/>
    <x v="42"/>
    <m/>
    <s v=""/>
    <s v=""/>
  </r>
  <r>
    <x v="5207"/>
    <x v="0"/>
    <x v="16"/>
    <x v="16"/>
    <x v="48"/>
    <x v="42"/>
    <m/>
    <s v=""/>
    <s v=""/>
  </r>
  <r>
    <x v="5208"/>
    <x v="0"/>
    <x v="16"/>
    <x v="16"/>
    <x v="48"/>
    <x v="42"/>
    <m/>
    <s v=""/>
    <s v=""/>
  </r>
  <r>
    <x v="5209"/>
    <x v="0"/>
    <x v="16"/>
    <x v="16"/>
    <x v="48"/>
    <x v="42"/>
    <m/>
    <s v=""/>
    <s v=""/>
  </r>
  <r>
    <x v="5210"/>
    <x v="0"/>
    <x v="16"/>
    <x v="16"/>
    <x v="48"/>
    <x v="42"/>
    <m/>
    <s v=""/>
    <s v=""/>
  </r>
  <r>
    <x v="5211"/>
    <x v="0"/>
    <x v="16"/>
    <x v="16"/>
    <x v="48"/>
    <x v="42"/>
    <m/>
    <s v=""/>
    <s v=""/>
  </r>
  <r>
    <x v="5212"/>
    <x v="0"/>
    <x v="16"/>
    <x v="16"/>
    <x v="48"/>
    <x v="42"/>
    <m/>
    <s v=""/>
    <s v=""/>
  </r>
  <r>
    <x v="5213"/>
    <x v="0"/>
    <x v="16"/>
    <x v="16"/>
    <x v="48"/>
    <x v="42"/>
    <m/>
    <s v=""/>
    <s v=""/>
  </r>
  <r>
    <x v="5214"/>
    <x v="0"/>
    <x v="16"/>
    <x v="16"/>
    <x v="48"/>
    <x v="42"/>
    <m/>
    <s v=""/>
    <s v=""/>
  </r>
  <r>
    <x v="5215"/>
    <x v="0"/>
    <x v="16"/>
    <x v="16"/>
    <x v="48"/>
    <x v="42"/>
    <m/>
    <s v=""/>
    <s v=""/>
  </r>
  <r>
    <x v="5216"/>
    <x v="0"/>
    <x v="16"/>
    <x v="16"/>
    <x v="48"/>
    <x v="42"/>
    <m/>
    <s v=""/>
    <s v=""/>
  </r>
  <r>
    <x v="5217"/>
    <x v="0"/>
    <x v="16"/>
    <x v="16"/>
    <x v="48"/>
    <x v="42"/>
    <m/>
    <s v=""/>
    <s v=""/>
  </r>
  <r>
    <x v="5218"/>
    <x v="0"/>
    <x v="16"/>
    <x v="16"/>
    <x v="48"/>
    <x v="42"/>
    <m/>
    <s v=""/>
    <s v=""/>
  </r>
  <r>
    <x v="5219"/>
    <x v="0"/>
    <x v="16"/>
    <x v="16"/>
    <x v="48"/>
    <x v="42"/>
    <m/>
    <s v=""/>
    <s v=""/>
  </r>
  <r>
    <x v="5220"/>
    <x v="0"/>
    <x v="16"/>
    <x v="16"/>
    <x v="48"/>
    <x v="42"/>
    <m/>
    <s v=""/>
    <s v=""/>
  </r>
  <r>
    <x v="5221"/>
    <x v="0"/>
    <x v="16"/>
    <x v="16"/>
    <x v="48"/>
    <x v="42"/>
    <m/>
    <s v=""/>
    <s v=""/>
  </r>
  <r>
    <x v="5222"/>
    <x v="0"/>
    <x v="16"/>
    <x v="16"/>
    <x v="48"/>
    <x v="42"/>
    <m/>
    <s v=""/>
    <s v=""/>
  </r>
  <r>
    <x v="5223"/>
    <x v="0"/>
    <x v="16"/>
    <x v="16"/>
    <x v="48"/>
    <x v="42"/>
    <m/>
    <s v=""/>
    <s v=""/>
  </r>
  <r>
    <x v="5224"/>
    <x v="0"/>
    <x v="16"/>
    <x v="16"/>
    <x v="48"/>
    <x v="42"/>
    <m/>
    <s v=""/>
    <s v=""/>
  </r>
  <r>
    <x v="5225"/>
    <x v="0"/>
    <x v="16"/>
    <x v="16"/>
    <x v="48"/>
    <x v="42"/>
    <m/>
    <s v=""/>
    <s v=""/>
  </r>
  <r>
    <x v="5226"/>
    <x v="0"/>
    <x v="16"/>
    <x v="16"/>
    <x v="48"/>
    <x v="42"/>
    <m/>
    <s v=""/>
    <s v=""/>
  </r>
  <r>
    <x v="5227"/>
    <x v="0"/>
    <x v="16"/>
    <x v="16"/>
    <x v="48"/>
    <x v="42"/>
    <m/>
    <s v=""/>
    <s v=""/>
  </r>
  <r>
    <x v="5228"/>
    <x v="0"/>
    <x v="16"/>
    <x v="16"/>
    <x v="48"/>
    <x v="42"/>
    <m/>
    <s v=""/>
    <s v=""/>
  </r>
  <r>
    <x v="5229"/>
    <x v="0"/>
    <x v="16"/>
    <x v="16"/>
    <x v="48"/>
    <x v="42"/>
    <m/>
    <s v=""/>
    <s v=""/>
  </r>
  <r>
    <x v="5230"/>
    <x v="0"/>
    <x v="16"/>
    <x v="16"/>
    <x v="48"/>
    <x v="42"/>
    <m/>
    <s v=""/>
    <s v=""/>
  </r>
  <r>
    <x v="5231"/>
    <x v="0"/>
    <x v="16"/>
    <x v="16"/>
    <x v="48"/>
    <x v="42"/>
    <m/>
    <s v=""/>
    <s v=""/>
  </r>
  <r>
    <x v="5232"/>
    <x v="0"/>
    <x v="16"/>
    <x v="16"/>
    <x v="48"/>
    <x v="42"/>
    <m/>
    <s v=""/>
    <s v=""/>
  </r>
  <r>
    <x v="5233"/>
    <x v="0"/>
    <x v="16"/>
    <x v="16"/>
    <x v="48"/>
    <x v="42"/>
    <m/>
    <s v=""/>
    <s v=""/>
  </r>
  <r>
    <x v="5234"/>
    <x v="0"/>
    <x v="16"/>
    <x v="16"/>
    <x v="48"/>
    <x v="42"/>
    <m/>
    <s v=""/>
    <s v=""/>
  </r>
  <r>
    <x v="5235"/>
    <x v="0"/>
    <x v="16"/>
    <x v="16"/>
    <x v="48"/>
    <x v="42"/>
    <m/>
    <s v=""/>
    <s v=""/>
  </r>
  <r>
    <x v="5236"/>
    <x v="0"/>
    <x v="16"/>
    <x v="16"/>
    <x v="48"/>
    <x v="42"/>
    <m/>
    <s v=""/>
    <s v=""/>
  </r>
  <r>
    <x v="5237"/>
    <x v="0"/>
    <x v="16"/>
    <x v="16"/>
    <x v="48"/>
    <x v="42"/>
    <m/>
    <s v=""/>
    <s v=""/>
  </r>
  <r>
    <x v="5238"/>
    <x v="0"/>
    <x v="16"/>
    <x v="16"/>
    <x v="48"/>
    <x v="42"/>
    <m/>
    <s v=""/>
    <s v=""/>
  </r>
  <r>
    <x v="5239"/>
    <x v="0"/>
    <x v="16"/>
    <x v="16"/>
    <x v="48"/>
    <x v="42"/>
    <m/>
    <s v=""/>
    <s v=""/>
  </r>
  <r>
    <x v="5240"/>
    <x v="0"/>
    <x v="16"/>
    <x v="16"/>
    <x v="48"/>
    <x v="42"/>
    <m/>
    <s v=""/>
    <s v=""/>
  </r>
  <r>
    <x v="5241"/>
    <x v="0"/>
    <x v="16"/>
    <x v="16"/>
    <x v="48"/>
    <x v="42"/>
    <m/>
    <s v=""/>
    <s v=""/>
  </r>
  <r>
    <x v="5242"/>
    <x v="0"/>
    <x v="16"/>
    <x v="16"/>
    <x v="48"/>
    <x v="42"/>
    <m/>
    <s v=""/>
    <s v=""/>
  </r>
  <r>
    <x v="5243"/>
    <x v="0"/>
    <x v="16"/>
    <x v="16"/>
    <x v="48"/>
    <x v="42"/>
    <m/>
    <s v=""/>
    <s v=""/>
  </r>
  <r>
    <x v="5244"/>
    <x v="0"/>
    <x v="16"/>
    <x v="16"/>
    <x v="48"/>
    <x v="42"/>
    <m/>
    <s v=""/>
    <s v=""/>
  </r>
  <r>
    <x v="5245"/>
    <x v="0"/>
    <x v="16"/>
    <x v="16"/>
    <x v="48"/>
    <x v="42"/>
    <m/>
    <s v=""/>
    <s v=""/>
  </r>
  <r>
    <x v="5246"/>
    <x v="0"/>
    <x v="16"/>
    <x v="16"/>
    <x v="48"/>
    <x v="42"/>
    <m/>
    <s v=""/>
    <s v=""/>
  </r>
  <r>
    <x v="5247"/>
    <x v="0"/>
    <x v="16"/>
    <x v="16"/>
    <x v="48"/>
    <x v="42"/>
    <m/>
    <s v=""/>
    <s v=""/>
  </r>
  <r>
    <x v="5248"/>
    <x v="0"/>
    <x v="16"/>
    <x v="16"/>
    <x v="48"/>
    <x v="42"/>
    <m/>
    <s v=""/>
    <s v=""/>
  </r>
  <r>
    <x v="5249"/>
    <x v="0"/>
    <x v="16"/>
    <x v="16"/>
    <x v="48"/>
    <x v="42"/>
    <m/>
    <s v=""/>
    <s v=""/>
  </r>
  <r>
    <x v="5250"/>
    <x v="0"/>
    <x v="16"/>
    <x v="16"/>
    <x v="48"/>
    <x v="42"/>
    <m/>
    <s v=""/>
    <s v=""/>
  </r>
  <r>
    <x v="5251"/>
    <x v="0"/>
    <x v="16"/>
    <x v="16"/>
    <x v="48"/>
    <x v="42"/>
    <m/>
    <s v=""/>
    <s v=""/>
  </r>
  <r>
    <x v="5252"/>
    <x v="0"/>
    <x v="16"/>
    <x v="16"/>
    <x v="48"/>
    <x v="42"/>
    <m/>
    <s v=""/>
    <s v=""/>
  </r>
  <r>
    <x v="5253"/>
    <x v="0"/>
    <x v="16"/>
    <x v="16"/>
    <x v="48"/>
    <x v="42"/>
    <m/>
    <s v=""/>
    <s v=""/>
  </r>
  <r>
    <x v="5254"/>
    <x v="0"/>
    <x v="16"/>
    <x v="16"/>
    <x v="48"/>
    <x v="42"/>
    <m/>
    <s v=""/>
    <s v=""/>
  </r>
  <r>
    <x v="5255"/>
    <x v="0"/>
    <x v="16"/>
    <x v="16"/>
    <x v="48"/>
    <x v="42"/>
    <m/>
    <s v=""/>
    <s v=""/>
  </r>
  <r>
    <x v="5256"/>
    <x v="0"/>
    <x v="16"/>
    <x v="16"/>
    <x v="48"/>
    <x v="42"/>
    <m/>
    <s v=""/>
    <s v=""/>
  </r>
  <r>
    <x v="5257"/>
    <x v="0"/>
    <x v="16"/>
    <x v="16"/>
    <x v="48"/>
    <x v="42"/>
    <m/>
    <s v=""/>
    <s v=""/>
  </r>
  <r>
    <x v="5258"/>
    <x v="0"/>
    <x v="16"/>
    <x v="16"/>
    <x v="48"/>
    <x v="42"/>
    <m/>
    <s v=""/>
    <s v=""/>
  </r>
  <r>
    <x v="5259"/>
    <x v="0"/>
    <x v="16"/>
    <x v="16"/>
    <x v="48"/>
    <x v="42"/>
    <m/>
    <s v=""/>
    <s v=""/>
  </r>
  <r>
    <x v="5260"/>
    <x v="0"/>
    <x v="16"/>
    <x v="16"/>
    <x v="48"/>
    <x v="42"/>
    <m/>
    <s v=""/>
    <s v=""/>
  </r>
  <r>
    <x v="5261"/>
    <x v="0"/>
    <x v="16"/>
    <x v="16"/>
    <x v="48"/>
    <x v="42"/>
    <m/>
    <s v=""/>
    <s v=""/>
  </r>
  <r>
    <x v="5262"/>
    <x v="0"/>
    <x v="16"/>
    <x v="16"/>
    <x v="48"/>
    <x v="42"/>
    <m/>
    <s v=""/>
    <s v=""/>
  </r>
  <r>
    <x v="5263"/>
    <x v="0"/>
    <x v="16"/>
    <x v="16"/>
    <x v="48"/>
    <x v="42"/>
    <m/>
    <s v=""/>
    <s v=""/>
  </r>
  <r>
    <x v="5264"/>
    <x v="0"/>
    <x v="16"/>
    <x v="16"/>
    <x v="48"/>
    <x v="42"/>
    <m/>
    <s v=""/>
    <s v=""/>
  </r>
  <r>
    <x v="5265"/>
    <x v="0"/>
    <x v="16"/>
    <x v="16"/>
    <x v="48"/>
    <x v="42"/>
    <m/>
    <s v=""/>
    <s v=""/>
  </r>
  <r>
    <x v="5266"/>
    <x v="0"/>
    <x v="16"/>
    <x v="16"/>
    <x v="48"/>
    <x v="42"/>
    <m/>
    <s v=""/>
    <s v=""/>
  </r>
  <r>
    <x v="5267"/>
    <x v="0"/>
    <x v="16"/>
    <x v="16"/>
    <x v="48"/>
    <x v="42"/>
    <m/>
    <s v=""/>
    <s v=""/>
  </r>
  <r>
    <x v="5268"/>
    <x v="0"/>
    <x v="16"/>
    <x v="16"/>
    <x v="48"/>
    <x v="42"/>
    <m/>
    <s v=""/>
    <s v=""/>
  </r>
  <r>
    <x v="5269"/>
    <x v="0"/>
    <x v="16"/>
    <x v="16"/>
    <x v="48"/>
    <x v="42"/>
    <m/>
    <s v=""/>
    <s v=""/>
  </r>
  <r>
    <x v="5270"/>
    <x v="0"/>
    <x v="16"/>
    <x v="16"/>
    <x v="48"/>
    <x v="42"/>
    <m/>
    <s v=""/>
    <s v=""/>
  </r>
  <r>
    <x v="5271"/>
    <x v="0"/>
    <x v="16"/>
    <x v="16"/>
    <x v="48"/>
    <x v="42"/>
    <m/>
    <s v=""/>
    <s v=""/>
  </r>
  <r>
    <x v="5272"/>
    <x v="0"/>
    <x v="16"/>
    <x v="16"/>
    <x v="48"/>
    <x v="42"/>
    <m/>
    <s v=""/>
    <s v=""/>
  </r>
  <r>
    <x v="5273"/>
    <x v="0"/>
    <x v="16"/>
    <x v="16"/>
    <x v="48"/>
    <x v="42"/>
    <m/>
    <s v=""/>
    <s v=""/>
  </r>
  <r>
    <x v="5274"/>
    <x v="0"/>
    <x v="16"/>
    <x v="16"/>
    <x v="48"/>
    <x v="42"/>
    <m/>
    <s v=""/>
    <s v=""/>
  </r>
  <r>
    <x v="5275"/>
    <x v="0"/>
    <x v="16"/>
    <x v="16"/>
    <x v="48"/>
    <x v="42"/>
    <m/>
    <s v=""/>
    <s v=""/>
  </r>
  <r>
    <x v="5276"/>
    <x v="0"/>
    <x v="16"/>
    <x v="16"/>
    <x v="48"/>
    <x v="42"/>
    <m/>
    <s v=""/>
    <s v=""/>
  </r>
  <r>
    <x v="5277"/>
    <x v="0"/>
    <x v="16"/>
    <x v="16"/>
    <x v="48"/>
    <x v="42"/>
    <m/>
    <s v=""/>
    <s v=""/>
  </r>
  <r>
    <x v="5278"/>
    <x v="0"/>
    <x v="16"/>
    <x v="16"/>
    <x v="48"/>
    <x v="42"/>
    <m/>
    <s v=""/>
    <s v=""/>
  </r>
  <r>
    <x v="5279"/>
    <x v="0"/>
    <x v="16"/>
    <x v="16"/>
    <x v="48"/>
    <x v="42"/>
    <m/>
    <s v=""/>
    <s v=""/>
  </r>
  <r>
    <x v="5280"/>
    <x v="0"/>
    <x v="16"/>
    <x v="16"/>
    <x v="48"/>
    <x v="42"/>
    <m/>
    <s v=""/>
    <s v=""/>
  </r>
  <r>
    <x v="5281"/>
    <x v="0"/>
    <x v="16"/>
    <x v="16"/>
    <x v="48"/>
    <x v="42"/>
    <m/>
    <s v=""/>
    <s v=""/>
  </r>
  <r>
    <x v="5282"/>
    <x v="0"/>
    <x v="16"/>
    <x v="16"/>
    <x v="48"/>
    <x v="42"/>
    <m/>
    <s v=""/>
    <s v=""/>
  </r>
  <r>
    <x v="5283"/>
    <x v="0"/>
    <x v="16"/>
    <x v="16"/>
    <x v="48"/>
    <x v="42"/>
    <m/>
    <s v=""/>
    <s v=""/>
  </r>
  <r>
    <x v="5284"/>
    <x v="0"/>
    <x v="16"/>
    <x v="16"/>
    <x v="48"/>
    <x v="42"/>
    <m/>
    <s v=""/>
    <s v=""/>
  </r>
  <r>
    <x v="5285"/>
    <x v="0"/>
    <x v="16"/>
    <x v="16"/>
    <x v="48"/>
    <x v="42"/>
    <m/>
    <s v=""/>
    <s v=""/>
  </r>
  <r>
    <x v="5286"/>
    <x v="0"/>
    <x v="16"/>
    <x v="16"/>
    <x v="48"/>
    <x v="42"/>
    <m/>
    <s v=""/>
    <s v=""/>
  </r>
  <r>
    <x v="5287"/>
    <x v="0"/>
    <x v="16"/>
    <x v="16"/>
    <x v="48"/>
    <x v="42"/>
    <m/>
    <s v=""/>
    <s v=""/>
  </r>
  <r>
    <x v="5288"/>
    <x v="0"/>
    <x v="16"/>
    <x v="16"/>
    <x v="48"/>
    <x v="42"/>
    <m/>
    <s v=""/>
    <s v=""/>
  </r>
  <r>
    <x v="5289"/>
    <x v="0"/>
    <x v="16"/>
    <x v="16"/>
    <x v="48"/>
    <x v="42"/>
    <m/>
    <s v=""/>
    <s v=""/>
  </r>
  <r>
    <x v="5290"/>
    <x v="0"/>
    <x v="16"/>
    <x v="16"/>
    <x v="48"/>
    <x v="42"/>
    <m/>
    <s v=""/>
    <s v=""/>
  </r>
  <r>
    <x v="5291"/>
    <x v="0"/>
    <x v="16"/>
    <x v="16"/>
    <x v="48"/>
    <x v="42"/>
    <m/>
    <s v=""/>
    <s v=""/>
  </r>
  <r>
    <x v="5292"/>
    <x v="0"/>
    <x v="16"/>
    <x v="16"/>
    <x v="48"/>
    <x v="42"/>
    <m/>
    <s v=""/>
    <s v=""/>
  </r>
  <r>
    <x v="5293"/>
    <x v="0"/>
    <x v="16"/>
    <x v="16"/>
    <x v="48"/>
    <x v="42"/>
    <m/>
    <s v=""/>
    <s v=""/>
  </r>
  <r>
    <x v="5294"/>
    <x v="0"/>
    <x v="16"/>
    <x v="16"/>
    <x v="48"/>
    <x v="42"/>
    <m/>
    <s v=""/>
    <s v=""/>
  </r>
  <r>
    <x v="5295"/>
    <x v="0"/>
    <x v="16"/>
    <x v="16"/>
    <x v="48"/>
    <x v="42"/>
    <m/>
    <s v=""/>
    <s v=""/>
  </r>
  <r>
    <x v="5296"/>
    <x v="0"/>
    <x v="16"/>
    <x v="16"/>
    <x v="48"/>
    <x v="42"/>
    <m/>
    <s v=""/>
    <s v=""/>
  </r>
  <r>
    <x v="5297"/>
    <x v="0"/>
    <x v="16"/>
    <x v="16"/>
    <x v="48"/>
    <x v="42"/>
    <m/>
    <s v=""/>
    <s v=""/>
  </r>
  <r>
    <x v="5298"/>
    <x v="0"/>
    <x v="16"/>
    <x v="16"/>
    <x v="48"/>
    <x v="42"/>
    <m/>
    <s v=""/>
    <s v=""/>
  </r>
  <r>
    <x v="5299"/>
    <x v="0"/>
    <x v="16"/>
    <x v="16"/>
    <x v="48"/>
    <x v="42"/>
    <m/>
    <s v=""/>
    <s v=""/>
  </r>
  <r>
    <x v="5300"/>
    <x v="0"/>
    <x v="16"/>
    <x v="16"/>
    <x v="48"/>
    <x v="42"/>
    <m/>
    <s v=""/>
    <s v=""/>
  </r>
  <r>
    <x v="5301"/>
    <x v="0"/>
    <x v="16"/>
    <x v="16"/>
    <x v="48"/>
    <x v="42"/>
    <m/>
    <s v=""/>
    <s v=""/>
  </r>
  <r>
    <x v="5302"/>
    <x v="0"/>
    <x v="16"/>
    <x v="16"/>
    <x v="48"/>
    <x v="42"/>
    <m/>
    <s v=""/>
    <s v=""/>
  </r>
  <r>
    <x v="5303"/>
    <x v="0"/>
    <x v="16"/>
    <x v="16"/>
    <x v="48"/>
    <x v="42"/>
    <m/>
    <s v=""/>
    <s v=""/>
  </r>
  <r>
    <x v="5304"/>
    <x v="0"/>
    <x v="16"/>
    <x v="16"/>
    <x v="48"/>
    <x v="42"/>
    <m/>
    <s v=""/>
    <s v=""/>
  </r>
  <r>
    <x v="5305"/>
    <x v="0"/>
    <x v="16"/>
    <x v="16"/>
    <x v="48"/>
    <x v="42"/>
    <m/>
    <s v=""/>
    <s v=""/>
  </r>
  <r>
    <x v="5306"/>
    <x v="0"/>
    <x v="16"/>
    <x v="16"/>
    <x v="48"/>
    <x v="42"/>
    <m/>
    <s v=""/>
    <s v=""/>
  </r>
  <r>
    <x v="5307"/>
    <x v="0"/>
    <x v="16"/>
    <x v="16"/>
    <x v="48"/>
    <x v="42"/>
    <m/>
    <s v=""/>
    <s v=""/>
  </r>
  <r>
    <x v="5308"/>
    <x v="0"/>
    <x v="16"/>
    <x v="16"/>
    <x v="48"/>
    <x v="42"/>
    <m/>
    <s v=""/>
    <s v=""/>
  </r>
  <r>
    <x v="5309"/>
    <x v="0"/>
    <x v="16"/>
    <x v="16"/>
    <x v="48"/>
    <x v="42"/>
    <m/>
    <s v=""/>
    <s v=""/>
  </r>
  <r>
    <x v="5310"/>
    <x v="0"/>
    <x v="16"/>
    <x v="16"/>
    <x v="48"/>
    <x v="42"/>
    <m/>
    <s v=""/>
    <s v=""/>
  </r>
  <r>
    <x v="5311"/>
    <x v="0"/>
    <x v="16"/>
    <x v="16"/>
    <x v="48"/>
    <x v="42"/>
    <m/>
    <s v=""/>
    <s v=""/>
  </r>
  <r>
    <x v="5312"/>
    <x v="0"/>
    <x v="16"/>
    <x v="16"/>
    <x v="48"/>
    <x v="42"/>
    <m/>
    <s v=""/>
    <s v=""/>
  </r>
  <r>
    <x v="5313"/>
    <x v="0"/>
    <x v="16"/>
    <x v="16"/>
    <x v="48"/>
    <x v="42"/>
    <m/>
    <s v=""/>
    <s v=""/>
  </r>
  <r>
    <x v="5314"/>
    <x v="0"/>
    <x v="16"/>
    <x v="16"/>
    <x v="48"/>
    <x v="42"/>
    <m/>
    <s v=""/>
    <s v=""/>
  </r>
  <r>
    <x v="5315"/>
    <x v="0"/>
    <x v="16"/>
    <x v="16"/>
    <x v="48"/>
    <x v="42"/>
    <m/>
    <s v=""/>
    <s v=""/>
  </r>
  <r>
    <x v="5316"/>
    <x v="0"/>
    <x v="16"/>
    <x v="16"/>
    <x v="48"/>
    <x v="42"/>
    <m/>
    <s v=""/>
    <s v=""/>
  </r>
  <r>
    <x v="5317"/>
    <x v="0"/>
    <x v="16"/>
    <x v="16"/>
    <x v="48"/>
    <x v="42"/>
    <m/>
    <s v=""/>
    <s v=""/>
  </r>
  <r>
    <x v="5318"/>
    <x v="0"/>
    <x v="16"/>
    <x v="16"/>
    <x v="48"/>
    <x v="42"/>
    <m/>
    <s v=""/>
    <s v=""/>
  </r>
  <r>
    <x v="5319"/>
    <x v="0"/>
    <x v="16"/>
    <x v="16"/>
    <x v="48"/>
    <x v="42"/>
    <m/>
    <s v=""/>
    <s v=""/>
  </r>
  <r>
    <x v="5320"/>
    <x v="0"/>
    <x v="16"/>
    <x v="16"/>
    <x v="48"/>
    <x v="42"/>
    <m/>
    <s v=""/>
    <s v=""/>
  </r>
  <r>
    <x v="5321"/>
    <x v="0"/>
    <x v="16"/>
    <x v="16"/>
    <x v="48"/>
    <x v="42"/>
    <m/>
    <s v=""/>
    <s v=""/>
  </r>
  <r>
    <x v="5322"/>
    <x v="0"/>
    <x v="16"/>
    <x v="16"/>
    <x v="48"/>
    <x v="42"/>
    <m/>
    <s v=""/>
    <s v=""/>
  </r>
  <r>
    <x v="5323"/>
    <x v="0"/>
    <x v="16"/>
    <x v="16"/>
    <x v="48"/>
    <x v="42"/>
    <m/>
    <s v=""/>
    <s v=""/>
  </r>
  <r>
    <x v="5324"/>
    <x v="0"/>
    <x v="16"/>
    <x v="16"/>
    <x v="48"/>
    <x v="42"/>
    <m/>
    <s v=""/>
    <s v=""/>
  </r>
  <r>
    <x v="5325"/>
    <x v="0"/>
    <x v="16"/>
    <x v="16"/>
    <x v="48"/>
    <x v="42"/>
    <m/>
    <s v=""/>
    <s v=""/>
  </r>
  <r>
    <x v="5326"/>
    <x v="0"/>
    <x v="16"/>
    <x v="16"/>
    <x v="48"/>
    <x v="42"/>
    <m/>
    <s v=""/>
    <s v=""/>
  </r>
  <r>
    <x v="5327"/>
    <x v="0"/>
    <x v="16"/>
    <x v="16"/>
    <x v="48"/>
    <x v="42"/>
    <m/>
    <s v=""/>
    <s v=""/>
  </r>
  <r>
    <x v="5328"/>
    <x v="0"/>
    <x v="16"/>
    <x v="16"/>
    <x v="48"/>
    <x v="42"/>
    <m/>
    <s v=""/>
    <s v=""/>
  </r>
  <r>
    <x v="5329"/>
    <x v="0"/>
    <x v="16"/>
    <x v="16"/>
    <x v="48"/>
    <x v="42"/>
    <m/>
    <s v=""/>
    <s v=""/>
  </r>
  <r>
    <x v="5330"/>
    <x v="0"/>
    <x v="16"/>
    <x v="16"/>
    <x v="48"/>
    <x v="42"/>
    <m/>
    <s v=""/>
    <s v=""/>
  </r>
  <r>
    <x v="5331"/>
    <x v="0"/>
    <x v="16"/>
    <x v="16"/>
    <x v="48"/>
    <x v="42"/>
    <m/>
    <s v=""/>
    <s v=""/>
  </r>
  <r>
    <x v="5332"/>
    <x v="0"/>
    <x v="16"/>
    <x v="16"/>
    <x v="48"/>
    <x v="42"/>
    <m/>
    <s v=""/>
    <s v=""/>
  </r>
  <r>
    <x v="5333"/>
    <x v="0"/>
    <x v="16"/>
    <x v="16"/>
    <x v="48"/>
    <x v="42"/>
    <m/>
    <s v=""/>
    <s v=""/>
  </r>
  <r>
    <x v="5334"/>
    <x v="0"/>
    <x v="16"/>
    <x v="16"/>
    <x v="48"/>
    <x v="42"/>
    <m/>
    <s v=""/>
    <s v=""/>
  </r>
  <r>
    <x v="5335"/>
    <x v="0"/>
    <x v="16"/>
    <x v="16"/>
    <x v="48"/>
    <x v="42"/>
    <m/>
    <s v=""/>
    <s v=""/>
  </r>
  <r>
    <x v="5336"/>
    <x v="0"/>
    <x v="16"/>
    <x v="16"/>
    <x v="48"/>
    <x v="42"/>
    <m/>
    <s v=""/>
    <s v=""/>
  </r>
  <r>
    <x v="5337"/>
    <x v="0"/>
    <x v="16"/>
    <x v="16"/>
    <x v="48"/>
    <x v="42"/>
    <m/>
    <s v=""/>
    <s v=""/>
  </r>
  <r>
    <x v="5338"/>
    <x v="0"/>
    <x v="16"/>
    <x v="16"/>
    <x v="48"/>
    <x v="42"/>
    <m/>
    <s v=""/>
    <s v=""/>
  </r>
  <r>
    <x v="5339"/>
    <x v="0"/>
    <x v="16"/>
    <x v="16"/>
    <x v="48"/>
    <x v="42"/>
    <m/>
    <s v=""/>
    <s v=""/>
  </r>
  <r>
    <x v="5340"/>
    <x v="0"/>
    <x v="16"/>
    <x v="16"/>
    <x v="48"/>
    <x v="42"/>
    <m/>
    <s v=""/>
    <s v=""/>
  </r>
  <r>
    <x v="5341"/>
    <x v="0"/>
    <x v="16"/>
    <x v="16"/>
    <x v="48"/>
    <x v="42"/>
    <m/>
    <s v=""/>
    <s v=""/>
  </r>
  <r>
    <x v="5342"/>
    <x v="0"/>
    <x v="16"/>
    <x v="16"/>
    <x v="48"/>
    <x v="42"/>
    <m/>
    <s v=""/>
    <s v=""/>
  </r>
  <r>
    <x v="5343"/>
    <x v="0"/>
    <x v="16"/>
    <x v="16"/>
    <x v="48"/>
    <x v="42"/>
    <m/>
    <s v=""/>
    <s v=""/>
  </r>
  <r>
    <x v="5344"/>
    <x v="0"/>
    <x v="16"/>
    <x v="16"/>
    <x v="48"/>
    <x v="42"/>
    <m/>
    <s v=""/>
    <s v=""/>
  </r>
  <r>
    <x v="5345"/>
    <x v="0"/>
    <x v="16"/>
    <x v="16"/>
    <x v="48"/>
    <x v="42"/>
    <m/>
    <s v=""/>
    <s v=""/>
  </r>
  <r>
    <x v="5346"/>
    <x v="0"/>
    <x v="16"/>
    <x v="16"/>
    <x v="48"/>
    <x v="42"/>
    <m/>
    <s v=""/>
    <s v=""/>
  </r>
  <r>
    <x v="5347"/>
    <x v="0"/>
    <x v="16"/>
    <x v="16"/>
    <x v="48"/>
    <x v="42"/>
    <m/>
    <s v=""/>
    <s v=""/>
  </r>
  <r>
    <x v="5348"/>
    <x v="0"/>
    <x v="16"/>
    <x v="16"/>
    <x v="48"/>
    <x v="42"/>
    <m/>
    <s v=""/>
    <s v=""/>
  </r>
  <r>
    <x v="5349"/>
    <x v="0"/>
    <x v="16"/>
    <x v="16"/>
    <x v="48"/>
    <x v="42"/>
    <m/>
    <s v=""/>
    <s v=""/>
  </r>
  <r>
    <x v="5350"/>
    <x v="0"/>
    <x v="16"/>
    <x v="16"/>
    <x v="48"/>
    <x v="42"/>
    <m/>
    <s v=""/>
    <s v=""/>
  </r>
  <r>
    <x v="5351"/>
    <x v="0"/>
    <x v="16"/>
    <x v="16"/>
    <x v="48"/>
    <x v="42"/>
    <m/>
    <s v=""/>
    <s v=""/>
  </r>
  <r>
    <x v="5352"/>
    <x v="0"/>
    <x v="16"/>
    <x v="16"/>
    <x v="48"/>
    <x v="42"/>
    <m/>
    <s v=""/>
    <s v=""/>
  </r>
  <r>
    <x v="5353"/>
    <x v="0"/>
    <x v="16"/>
    <x v="16"/>
    <x v="48"/>
    <x v="42"/>
    <m/>
    <s v=""/>
    <s v=""/>
  </r>
  <r>
    <x v="5354"/>
    <x v="0"/>
    <x v="16"/>
    <x v="16"/>
    <x v="48"/>
    <x v="42"/>
    <m/>
    <s v=""/>
    <s v=""/>
  </r>
  <r>
    <x v="5355"/>
    <x v="0"/>
    <x v="16"/>
    <x v="16"/>
    <x v="48"/>
    <x v="42"/>
    <m/>
    <s v=""/>
    <s v=""/>
  </r>
  <r>
    <x v="5356"/>
    <x v="0"/>
    <x v="16"/>
    <x v="16"/>
    <x v="48"/>
    <x v="42"/>
    <m/>
    <s v=""/>
    <s v=""/>
  </r>
  <r>
    <x v="5357"/>
    <x v="0"/>
    <x v="16"/>
    <x v="16"/>
    <x v="48"/>
    <x v="42"/>
    <m/>
    <s v=""/>
    <s v=""/>
  </r>
  <r>
    <x v="5358"/>
    <x v="0"/>
    <x v="16"/>
    <x v="16"/>
    <x v="48"/>
    <x v="42"/>
    <m/>
    <s v=""/>
    <s v=""/>
  </r>
  <r>
    <x v="5359"/>
    <x v="0"/>
    <x v="16"/>
    <x v="16"/>
    <x v="48"/>
    <x v="42"/>
    <m/>
    <s v=""/>
    <s v=""/>
  </r>
  <r>
    <x v="5360"/>
    <x v="0"/>
    <x v="16"/>
    <x v="16"/>
    <x v="48"/>
    <x v="42"/>
    <m/>
    <s v=""/>
    <s v=""/>
  </r>
  <r>
    <x v="5361"/>
    <x v="0"/>
    <x v="16"/>
    <x v="16"/>
    <x v="48"/>
    <x v="42"/>
    <m/>
    <s v=""/>
    <s v=""/>
  </r>
  <r>
    <x v="5362"/>
    <x v="0"/>
    <x v="16"/>
    <x v="16"/>
    <x v="48"/>
    <x v="42"/>
    <m/>
    <s v=""/>
    <s v=""/>
  </r>
  <r>
    <x v="5363"/>
    <x v="0"/>
    <x v="16"/>
    <x v="16"/>
    <x v="48"/>
    <x v="42"/>
    <m/>
    <s v=""/>
    <s v=""/>
  </r>
  <r>
    <x v="5364"/>
    <x v="0"/>
    <x v="16"/>
    <x v="16"/>
    <x v="48"/>
    <x v="42"/>
    <m/>
    <s v=""/>
    <s v=""/>
  </r>
  <r>
    <x v="5365"/>
    <x v="0"/>
    <x v="16"/>
    <x v="16"/>
    <x v="48"/>
    <x v="42"/>
    <m/>
    <s v=""/>
    <s v=""/>
  </r>
  <r>
    <x v="5366"/>
    <x v="0"/>
    <x v="16"/>
    <x v="16"/>
    <x v="48"/>
    <x v="42"/>
    <m/>
    <s v=""/>
    <s v=""/>
  </r>
  <r>
    <x v="5367"/>
    <x v="0"/>
    <x v="16"/>
    <x v="16"/>
    <x v="48"/>
    <x v="42"/>
    <m/>
    <s v=""/>
    <s v=""/>
  </r>
  <r>
    <x v="5368"/>
    <x v="0"/>
    <x v="16"/>
    <x v="16"/>
    <x v="48"/>
    <x v="42"/>
    <m/>
    <s v=""/>
    <s v=""/>
  </r>
  <r>
    <x v="5369"/>
    <x v="0"/>
    <x v="16"/>
    <x v="16"/>
    <x v="48"/>
    <x v="42"/>
    <m/>
    <s v=""/>
    <s v=""/>
  </r>
  <r>
    <x v="5370"/>
    <x v="0"/>
    <x v="16"/>
    <x v="16"/>
    <x v="48"/>
    <x v="42"/>
    <m/>
    <s v=""/>
    <s v=""/>
  </r>
  <r>
    <x v="5371"/>
    <x v="0"/>
    <x v="16"/>
    <x v="16"/>
    <x v="48"/>
    <x v="42"/>
    <m/>
    <s v=""/>
    <s v=""/>
  </r>
  <r>
    <x v="5372"/>
    <x v="0"/>
    <x v="16"/>
    <x v="16"/>
    <x v="48"/>
    <x v="42"/>
    <m/>
    <s v=""/>
    <s v=""/>
  </r>
  <r>
    <x v="5373"/>
    <x v="0"/>
    <x v="16"/>
    <x v="16"/>
    <x v="48"/>
    <x v="42"/>
    <m/>
    <s v=""/>
    <s v=""/>
  </r>
  <r>
    <x v="5374"/>
    <x v="0"/>
    <x v="16"/>
    <x v="16"/>
    <x v="48"/>
    <x v="42"/>
    <m/>
    <s v=""/>
    <s v=""/>
  </r>
  <r>
    <x v="5375"/>
    <x v="0"/>
    <x v="16"/>
    <x v="16"/>
    <x v="48"/>
    <x v="42"/>
    <m/>
    <s v=""/>
    <s v=""/>
  </r>
  <r>
    <x v="5376"/>
    <x v="0"/>
    <x v="16"/>
    <x v="16"/>
    <x v="48"/>
    <x v="42"/>
    <m/>
    <s v=""/>
    <s v=""/>
  </r>
  <r>
    <x v="5377"/>
    <x v="0"/>
    <x v="16"/>
    <x v="16"/>
    <x v="48"/>
    <x v="42"/>
    <m/>
    <s v=""/>
    <s v=""/>
  </r>
  <r>
    <x v="5378"/>
    <x v="0"/>
    <x v="16"/>
    <x v="16"/>
    <x v="48"/>
    <x v="42"/>
    <m/>
    <s v=""/>
    <s v=""/>
  </r>
  <r>
    <x v="5379"/>
    <x v="0"/>
    <x v="16"/>
    <x v="16"/>
    <x v="48"/>
    <x v="42"/>
    <m/>
    <s v=""/>
    <s v=""/>
  </r>
  <r>
    <x v="5380"/>
    <x v="0"/>
    <x v="16"/>
    <x v="16"/>
    <x v="48"/>
    <x v="42"/>
    <m/>
    <s v=""/>
    <s v=""/>
  </r>
  <r>
    <x v="5381"/>
    <x v="0"/>
    <x v="16"/>
    <x v="16"/>
    <x v="48"/>
    <x v="42"/>
    <m/>
    <s v=""/>
    <s v=""/>
  </r>
  <r>
    <x v="5382"/>
    <x v="0"/>
    <x v="16"/>
    <x v="16"/>
    <x v="48"/>
    <x v="42"/>
    <m/>
    <s v=""/>
    <s v=""/>
  </r>
  <r>
    <x v="5383"/>
    <x v="0"/>
    <x v="16"/>
    <x v="16"/>
    <x v="48"/>
    <x v="42"/>
    <m/>
    <s v=""/>
    <s v=""/>
  </r>
  <r>
    <x v="5384"/>
    <x v="0"/>
    <x v="16"/>
    <x v="16"/>
    <x v="48"/>
    <x v="42"/>
    <m/>
    <s v=""/>
    <s v=""/>
  </r>
  <r>
    <x v="5385"/>
    <x v="0"/>
    <x v="16"/>
    <x v="16"/>
    <x v="48"/>
    <x v="42"/>
    <m/>
    <s v=""/>
    <s v=""/>
  </r>
  <r>
    <x v="5386"/>
    <x v="0"/>
    <x v="16"/>
    <x v="16"/>
    <x v="48"/>
    <x v="42"/>
    <m/>
    <s v=""/>
    <s v=""/>
  </r>
  <r>
    <x v="5387"/>
    <x v="0"/>
    <x v="16"/>
    <x v="16"/>
    <x v="48"/>
    <x v="42"/>
    <m/>
    <s v=""/>
    <s v=""/>
  </r>
  <r>
    <x v="5388"/>
    <x v="0"/>
    <x v="16"/>
    <x v="16"/>
    <x v="48"/>
    <x v="42"/>
    <m/>
    <s v=""/>
    <s v=""/>
  </r>
  <r>
    <x v="5389"/>
    <x v="0"/>
    <x v="16"/>
    <x v="16"/>
    <x v="48"/>
    <x v="42"/>
    <m/>
    <s v=""/>
    <s v=""/>
  </r>
  <r>
    <x v="5390"/>
    <x v="0"/>
    <x v="16"/>
    <x v="16"/>
    <x v="48"/>
    <x v="42"/>
    <m/>
    <s v=""/>
    <s v=""/>
  </r>
  <r>
    <x v="5391"/>
    <x v="0"/>
    <x v="16"/>
    <x v="16"/>
    <x v="48"/>
    <x v="42"/>
    <m/>
    <s v=""/>
    <s v=""/>
  </r>
  <r>
    <x v="5392"/>
    <x v="0"/>
    <x v="16"/>
    <x v="16"/>
    <x v="48"/>
    <x v="42"/>
    <m/>
    <s v=""/>
    <s v=""/>
  </r>
  <r>
    <x v="5393"/>
    <x v="0"/>
    <x v="16"/>
    <x v="16"/>
    <x v="48"/>
    <x v="42"/>
    <m/>
    <s v=""/>
    <s v=""/>
  </r>
  <r>
    <x v="5394"/>
    <x v="0"/>
    <x v="16"/>
    <x v="16"/>
    <x v="48"/>
    <x v="42"/>
    <m/>
    <s v=""/>
    <s v=""/>
  </r>
  <r>
    <x v="5395"/>
    <x v="0"/>
    <x v="16"/>
    <x v="16"/>
    <x v="48"/>
    <x v="42"/>
    <m/>
    <s v=""/>
    <s v=""/>
  </r>
  <r>
    <x v="5396"/>
    <x v="0"/>
    <x v="16"/>
    <x v="16"/>
    <x v="48"/>
    <x v="42"/>
    <m/>
    <s v=""/>
    <s v=""/>
  </r>
  <r>
    <x v="5397"/>
    <x v="0"/>
    <x v="16"/>
    <x v="16"/>
    <x v="48"/>
    <x v="42"/>
    <m/>
    <s v=""/>
    <s v=""/>
  </r>
  <r>
    <x v="5398"/>
    <x v="0"/>
    <x v="16"/>
    <x v="16"/>
    <x v="48"/>
    <x v="42"/>
    <m/>
    <s v=""/>
    <s v=""/>
  </r>
  <r>
    <x v="5399"/>
    <x v="0"/>
    <x v="16"/>
    <x v="16"/>
    <x v="48"/>
    <x v="42"/>
    <m/>
    <s v=""/>
    <s v=""/>
  </r>
  <r>
    <x v="5400"/>
    <x v="0"/>
    <x v="16"/>
    <x v="16"/>
    <x v="48"/>
    <x v="42"/>
    <m/>
    <s v=""/>
    <s v=""/>
  </r>
  <r>
    <x v="5401"/>
    <x v="0"/>
    <x v="16"/>
    <x v="16"/>
    <x v="48"/>
    <x v="42"/>
    <m/>
    <s v=""/>
    <s v=""/>
  </r>
  <r>
    <x v="5402"/>
    <x v="0"/>
    <x v="16"/>
    <x v="16"/>
    <x v="48"/>
    <x v="42"/>
    <m/>
    <s v=""/>
    <s v=""/>
  </r>
  <r>
    <x v="5403"/>
    <x v="0"/>
    <x v="16"/>
    <x v="16"/>
    <x v="48"/>
    <x v="42"/>
    <m/>
    <s v=""/>
    <s v=""/>
  </r>
  <r>
    <x v="5404"/>
    <x v="0"/>
    <x v="16"/>
    <x v="16"/>
    <x v="48"/>
    <x v="42"/>
    <m/>
    <s v=""/>
    <s v=""/>
  </r>
  <r>
    <x v="5405"/>
    <x v="0"/>
    <x v="16"/>
    <x v="16"/>
    <x v="48"/>
    <x v="42"/>
    <m/>
    <s v=""/>
    <s v=""/>
  </r>
  <r>
    <x v="5406"/>
    <x v="0"/>
    <x v="16"/>
    <x v="16"/>
    <x v="48"/>
    <x v="42"/>
    <m/>
    <s v=""/>
    <s v=""/>
  </r>
  <r>
    <x v="5407"/>
    <x v="0"/>
    <x v="16"/>
    <x v="16"/>
    <x v="48"/>
    <x v="42"/>
    <m/>
    <s v=""/>
    <s v=""/>
  </r>
  <r>
    <x v="5408"/>
    <x v="0"/>
    <x v="16"/>
    <x v="16"/>
    <x v="48"/>
    <x v="42"/>
    <m/>
    <s v=""/>
    <s v=""/>
  </r>
  <r>
    <x v="5409"/>
    <x v="0"/>
    <x v="16"/>
    <x v="16"/>
    <x v="48"/>
    <x v="42"/>
    <m/>
    <s v=""/>
    <s v=""/>
  </r>
  <r>
    <x v="5410"/>
    <x v="0"/>
    <x v="16"/>
    <x v="16"/>
    <x v="48"/>
    <x v="42"/>
    <m/>
    <s v=""/>
    <s v=""/>
  </r>
  <r>
    <x v="5411"/>
    <x v="0"/>
    <x v="16"/>
    <x v="16"/>
    <x v="48"/>
    <x v="42"/>
    <m/>
    <s v=""/>
    <s v=""/>
  </r>
  <r>
    <x v="5412"/>
    <x v="0"/>
    <x v="16"/>
    <x v="16"/>
    <x v="48"/>
    <x v="42"/>
    <m/>
    <s v=""/>
    <s v=""/>
  </r>
  <r>
    <x v="5413"/>
    <x v="0"/>
    <x v="16"/>
    <x v="16"/>
    <x v="48"/>
    <x v="42"/>
    <m/>
    <s v=""/>
    <s v=""/>
  </r>
  <r>
    <x v="5414"/>
    <x v="0"/>
    <x v="16"/>
    <x v="16"/>
    <x v="48"/>
    <x v="42"/>
    <m/>
    <s v=""/>
    <s v=""/>
  </r>
  <r>
    <x v="5415"/>
    <x v="0"/>
    <x v="16"/>
    <x v="16"/>
    <x v="48"/>
    <x v="42"/>
    <m/>
    <s v=""/>
    <s v=""/>
  </r>
  <r>
    <x v="5416"/>
    <x v="0"/>
    <x v="16"/>
    <x v="16"/>
    <x v="48"/>
    <x v="42"/>
    <m/>
    <s v=""/>
    <s v=""/>
  </r>
  <r>
    <x v="5417"/>
    <x v="0"/>
    <x v="16"/>
    <x v="16"/>
    <x v="48"/>
    <x v="42"/>
    <m/>
    <s v=""/>
    <s v=""/>
  </r>
  <r>
    <x v="5418"/>
    <x v="0"/>
    <x v="16"/>
    <x v="16"/>
    <x v="48"/>
    <x v="42"/>
    <m/>
    <s v=""/>
    <s v=""/>
  </r>
  <r>
    <x v="5419"/>
    <x v="0"/>
    <x v="16"/>
    <x v="16"/>
    <x v="48"/>
    <x v="42"/>
    <m/>
    <s v=""/>
    <s v=""/>
  </r>
  <r>
    <x v="5420"/>
    <x v="0"/>
    <x v="16"/>
    <x v="16"/>
    <x v="48"/>
    <x v="42"/>
    <m/>
    <s v=""/>
    <s v=""/>
  </r>
  <r>
    <x v="5421"/>
    <x v="0"/>
    <x v="16"/>
    <x v="16"/>
    <x v="48"/>
    <x v="42"/>
    <m/>
    <s v=""/>
    <s v=""/>
  </r>
  <r>
    <x v="5422"/>
    <x v="0"/>
    <x v="16"/>
    <x v="16"/>
    <x v="48"/>
    <x v="42"/>
    <m/>
    <s v=""/>
    <s v=""/>
  </r>
  <r>
    <x v="5423"/>
    <x v="0"/>
    <x v="16"/>
    <x v="16"/>
    <x v="48"/>
    <x v="42"/>
    <m/>
    <s v=""/>
    <s v=""/>
  </r>
  <r>
    <x v="5424"/>
    <x v="0"/>
    <x v="16"/>
    <x v="16"/>
    <x v="48"/>
    <x v="42"/>
    <m/>
    <s v=""/>
    <s v=""/>
  </r>
  <r>
    <x v="5425"/>
    <x v="0"/>
    <x v="16"/>
    <x v="16"/>
    <x v="48"/>
    <x v="42"/>
    <m/>
    <s v=""/>
    <s v=""/>
  </r>
  <r>
    <x v="5426"/>
    <x v="0"/>
    <x v="16"/>
    <x v="16"/>
    <x v="48"/>
    <x v="42"/>
    <m/>
    <s v=""/>
    <s v=""/>
  </r>
  <r>
    <x v="5427"/>
    <x v="0"/>
    <x v="16"/>
    <x v="16"/>
    <x v="48"/>
    <x v="42"/>
    <m/>
    <s v=""/>
    <s v=""/>
  </r>
  <r>
    <x v="5428"/>
    <x v="0"/>
    <x v="16"/>
    <x v="16"/>
    <x v="48"/>
    <x v="42"/>
    <m/>
    <s v=""/>
    <s v=""/>
  </r>
  <r>
    <x v="5429"/>
    <x v="0"/>
    <x v="16"/>
    <x v="16"/>
    <x v="48"/>
    <x v="42"/>
    <m/>
    <s v=""/>
    <s v=""/>
  </r>
  <r>
    <x v="5430"/>
    <x v="0"/>
    <x v="16"/>
    <x v="16"/>
    <x v="48"/>
    <x v="42"/>
    <m/>
    <s v=""/>
    <s v=""/>
  </r>
  <r>
    <x v="5431"/>
    <x v="0"/>
    <x v="16"/>
    <x v="16"/>
    <x v="48"/>
    <x v="42"/>
    <m/>
    <s v=""/>
    <s v=""/>
  </r>
  <r>
    <x v="5432"/>
    <x v="0"/>
    <x v="16"/>
    <x v="16"/>
    <x v="48"/>
    <x v="42"/>
    <m/>
    <s v=""/>
    <s v=""/>
  </r>
  <r>
    <x v="5433"/>
    <x v="0"/>
    <x v="16"/>
    <x v="16"/>
    <x v="48"/>
    <x v="42"/>
    <m/>
    <s v=""/>
    <s v=""/>
  </r>
  <r>
    <x v="5434"/>
    <x v="0"/>
    <x v="16"/>
    <x v="16"/>
    <x v="48"/>
    <x v="42"/>
    <m/>
    <s v=""/>
    <s v=""/>
  </r>
  <r>
    <x v="5435"/>
    <x v="0"/>
    <x v="16"/>
    <x v="16"/>
    <x v="48"/>
    <x v="42"/>
    <m/>
    <s v=""/>
    <s v=""/>
  </r>
  <r>
    <x v="5436"/>
    <x v="0"/>
    <x v="16"/>
    <x v="16"/>
    <x v="48"/>
    <x v="42"/>
    <m/>
    <s v=""/>
    <s v=""/>
  </r>
  <r>
    <x v="5437"/>
    <x v="0"/>
    <x v="16"/>
    <x v="16"/>
    <x v="48"/>
    <x v="42"/>
    <m/>
    <s v=""/>
    <s v=""/>
  </r>
  <r>
    <x v="5438"/>
    <x v="0"/>
    <x v="16"/>
    <x v="16"/>
    <x v="48"/>
    <x v="42"/>
    <m/>
    <s v=""/>
    <s v=""/>
  </r>
  <r>
    <x v="5439"/>
    <x v="0"/>
    <x v="16"/>
    <x v="16"/>
    <x v="48"/>
    <x v="42"/>
    <m/>
    <s v=""/>
    <s v=""/>
  </r>
  <r>
    <x v="5440"/>
    <x v="0"/>
    <x v="16"/>
    <x v="16"/>
    <x v="48"/>
    <x v="42"/>
    <m/>
    <s v=""/>
    <s v=""/>
  </r>
  <r>
    <x v="5441"/>
    <x v="0"/>
    <x v="16"/>
    <x v="16"/>
    <x v="48"/>
    <x v="42"/>
    <m/>
    <s v=""/>
    <s v=""/>
  </r>
  <r>
    <x v="5442"/>
    <x v="0"/>
    <x v="16"/>
    <x v="16"/>
    <x v="48"/>
    <x v="42"/>
    <m/>
    <s v=""/>
    <s v=""/>
  </r>
  <r>
    <x v="5443"/>
    <x v="0"/>
    <x v="16"/>
    <x v="16"/>
    <x v="48"/>
    <x v="42"/>
    <m/>
    <s v=""/>
    <s v=""/>
  </r>
  <r>
    <x v="5444"/>
    <x v="0"/>
    <x v="16"/>
    <x v="16"/>
    <x v="48"/>
    <x v="42"/>
    <m/>
    <s v=""/>
    <s v=""/>
  </r>
  <r>
    <x v="5445"/>
    <x v="0"/>
    <x v="16"/>
    <x v="16"/>
    <x v="48"/>
    <x v="42"/>
    <m/>
    <s v=""/>
    <s v=""/>
  </r>
  <r>
    <x v="5446"/>
    <x v="0"/>
    <x v="16"/>
    <x v="16"/>
    <x v="48"/>
    <x v="42"/>
    <m/>
    <s v=""/>
    <s v=""/>
  </r>
  <r>
    <x v="5447"/>
    <x v="0"/>
    <x v="16"/>
    <x v="16"/>
    <x v="48"/>
    <x v="42"/>
    <m/>
    <s v=""/>
    <s v=""/>
  </r>
  <r>
    <x v="5448"/>
    <x v="0"/>
    <x v="16"/>
    <x v="16"/>
    <x v="48"/>
    <x v="42"/>
    <m/>
    <s v=""/>
    <s v=""/>
  </r>
  <r>
    <x v="5449"/>
    <x v="0"/>
    <x v="16"/>
    <x v="16"/>
    <x v="48"/>
    <x v="42"/>
    <m/>
    <s v=""/>
    <s v=""/>
  </r>
  <r>
    <x v="5450"/>
    <x v="0"/>
    <x v="16"/>
    <x v="16"/>
    <x v="48"/>
    <x v="42"/>
    <m/>
    <s v=""/>
    <s v=""/>
  </r>
  <r>
    <x v="5451"/>
    <x v="0"/>
    <x v="16"/>
    <x v="16"/>
    <x v="48"/>
    <x v="42"/>
    <m/>
    <s v=""/>
    <s v=""/>
  </r>
  <r>
    <x v="5452"/>
    <x v="0"/>
    <x v="16"/>
    <x v="16"/>
    <x v="48"/>
    <x v="42"/>
    <m/>
    <s v=""/>
    <s v=""/>
  </r>
  <r>
    <x v="5453"/>
    <x v="0"/>
    <x v="16"/>
    <x v="16"/>
    <x v="48"/>
    <x v="42"/>
    <m/>
    <s v=""/>
    <s v=""/>
  </r>
  <r>
    <x v="5454"/>
    <x v="0"/>
    <x v="16"/>
    <x v="16"/>
    <x v="48"/>
    <x v="42"/>
    <m/>
    <s v=""/>
    <s v=""/>
  </r>
  <r>
    <x v="5455"/>
    <x v="0"/>
    <x v="16"/>
    <x v="16"/>
    <x v="48"/>
    <x v="42"/>
    <m/>
    <s v=""/>
    <s v=""/>
  </r>
  <r>
    <x v="5456"/>
    <x v="0"/>
    <x v="16"/>
    <x v="16"/>
    <x v="48"/>
    <x v="42"/>
    <m/>
    <s v=""/>
    <s v=""/>
  </r>
  <r>
    <x v="5457"/>
    <x v="0"/>
    <x v="16"/>
    <x v="16"/>
    <x v="48"/>
    <x v="42"/>
    <m/>
    <s v=""/>
    <s v=""/>
  </r>
  <r>
    <x v="5458"/>
    <x v="0"/>
    <x v="16"/>
    <x v="16"/>
    <x v="48"/>
    <x v="42"/>
    <m/>
    <s v=""/>
    <s v=""/>
  </r>
  <r>
    <x v="5459"/>
    <x v="0"/>
    <x v="16"/>
    <x v="16"/>
    <x v="48"/>
    <x v="42"/>
    <m/>
    <s v=""/>
    <s v=""/>
  </r>
  <r>
    <x v="5460"/>
    <x v="0"/>
    <x v="16"/>
    <x v="16"/>
    <x v="48"/>
    <x v="42"/>
    <m/>
    <s v=""/>
    <s v=""/>
  </r>
  <r>
    <x v="5461"/>
    <x v="0"/>
    <x v="16"/>
    <x v="16"/>
    <x v="48"/>
    <x v="42"/>
    <m/>
    <s v=""/>
    <s v=""/>
  </r>
  <r>
    <x v="5462"/>
    <x v="0"/>
    <x v="16"/>
    <x v="16"/>
    <x v="48"/>
    <x v="42"/>
    <m/>
    <s v=""/>
    <s v=""/>
  </r>
  <r>
    <x v="5463"/>
    <x v="0"/>
    <x v="16"/>
    <x v="16"/>
    <x v="48"/>
    <x v="42"/>
    <m/>
    <s v=""/>
    <s v=""/>
  </r>
  <r>
    <x v="5464"/>
    <x v="0"/>
    <x v="16"/>
    <x v="16"/>
    <x v="48"/>
    <x v="42"/>
    <m/>
    <s v=""/>
    <s v=""/>
  </r>
  <r>
    <x v="5465"/>
    <x v="0"/>
    <x v="16"/>
    <x v="16"/>
    <x v="48"/>
    <x v="42"/>
    <m/>
    <s v=""/>
    <s v=""/>
  </r>
  <r>
    <x v="5466"/>
    <x v="0"/>
    <x v="16"/>
    <x v="16"/>
    <x v="48"/>
    <x v="42"/>
    <m/>
    <s v=""/>
    <s v=""/>
  </r>
  <r>
    <x v="5467"/>
    <x v="0"/>
    <x v="16"/>
    <x v="16"/>
    <x v="48"/>
    <x v="42"/>
    <m/>
    <s v=""/>
    <s v=""/>
  </r>
  <r>
    <x v="5468"/>
    <x v="0"/>
    <x v="16"/>
    <x v="16"/>
    <x v="48"/>
    <x v="42"/>
    <m/>
    <s v=""/>
    <s v=""/>
  </r>
  <r>
    <x v="5469"/>
    <x v="0"/>
    <x v="16"/>
    <x v="16"/>
    <x v="48"/>
    <x v="42"/>
    <m/>
    <s v=""/>
    <s v=""/>
  </r>
  <r>
    <x v="5470"/>
    <x v="0"/>
    <x v="16"/>
    <x v="16"/>
    <x v="48"/>
    <x v="42"/>
    <m/>
    <s v=""/>
    <s v=""/>
  </r>
  <r>
    <x v="5471"/>
    <x v="0"/>
    <x v="16"/>
    <x v="16"/>
    <x v="48"/>
    <x v="42"/>
    <m/>
    <s v=""/>
    <s v=""/>
  </r>
  <r>
    <x v="5472"/>
    <x v="0"/>
    <x v="16"/>
    <x v="16"/>
    <x v="48"/>
    <x v="42"/>
    <m/>
    <s v=""/>
    <s v=""/>
  </r>
  <r>
    <x v="5473"/>
    <x v="0"/>
    <x v="16"/>
    <x v="16"/>
    <x v="48"/>
    <x v="42"/>
    <m/>
    <s v=""/>
    <s v=""/>
  </r>
  <r>
    <x v="5474"/>
    <x v="0"/>
    <x v="16"/>
    <x v="16"/>
    <x v="48"/>
    <x v="42"/>
    <m/>
    <s v=""/>
    <s v=""/>
  </r>
  <r>
    <x v="5475"/>
    <x v="0"/>
    <x v="16"/>
    <x v="16"/>
    <x v="48"/>
    <x v="42"/>
    <m/>
    <s v=""/>
    <s v=""/>
  </r>
  <r>
    <x v="5476"/>
    <x v="0"/>
    <x v="16"/>
    <x v="16"/>
    <x v="48"/>
    <x v="42"/>
    <m/>
    <s v=""/>
    <s v=""/>
  </r>
  <r>
    <x v="5477"/>
    <x v="0"/>
    <x v="16"/>
    <x v="16"/>
    <x v="48"/>
    <x v="42"/>
    <m/>
    <s v=""/>
    <s v=""/>
  </r>
  <r>
    <x v="5478"/>
    <x v="0"/>
    <x v="16"/>
    <x v="16"/>
    <x v="48"/>
    <x v="42"/>
    <m/>
    <s v=""/>
    <s v=""/>
  </r>
  <r>
    <x v="5479"/>
    <x v="0"/>
    <x v="16"/>
    <x v="16"/>
    <x v="48"/>
    <x v="42"/>
    <m/>
    <s v=""/>
    <s v=""/>
  </r>
  <r>
    <x v="5480"/>
    <x v="0"/>
    <x v="16"/>
    <x v="16"/>
    <x v="48"/>
    <x v="42"/>
    <m/>
    <s v=""/>
    <s v=""/>
  </r>
  <r>
    <x v="5481"/>
    <x v="0"/>
    <x v="16"/>
    <x v="16"/>
    <x v="48"/>
    <x v="42"/>
    <m/>
    <s v=""/>
    <s v=""/>
  </r>
  <r>
    <x v="5482"/>
    <x v="0"/>
    <x v="16"/>
    <x v="16"/>
    <x v="48"/>
    <x v="42"/>
    <m/>
    <s v=""/>
    <s v=""/>
  </r>
  <r>
    <x v="5483"/>
    <x v="0"/>
    <x v="16"/>
    <x v="16"/>
    <x v="48"/>
    <x v="42"/>
    <m/>
    <s v=""/>
    <s v=""/>
  </r>
  <r>
    <x v="5484"/>
    <x v="0"/>
    <x v="16"/>
    <x v="16"/>
    <x v="48"/>
    <x v="42"/>
    <m/>
    <s v=""/>
    <s v=""/>
  </r>
  <r>
    <x v="5485"/>
    <x v="0"/>
    <x v="16"/>
    <x v="16"/>
    <x v="48"/>
    <x v="42"/>
    <m/>
    <s v=""/>
    <s v=""/>
  </r>
  <r>
    <x v="5486"/>
    <x v="0"/>
    <x v="16"/>
    <x v="16"/>
    <x v="48"/>
    <x v="42"/>
    <m/>
    <s v=""/>
    <s v=""/>
  </r>
  <r>
    <x v="5487"/>
    <x v="0"/>
    <x v="16"/>
    <x v="16"/>
    <x v="48"/>
    <x v="42"/>
    <m/>
    <s v=""/>
    <s v=""/>
  </r>
  <r>
    <x v="5488"/>
    <x v="0"/>
    <x v="16"/>
    <x v="16"/>
    <x v="48"/>
    <x v="42"/>
    <m/>
    <s v=""/>
    <s v=""/>
  </r>
  <r>
    <x v="5489"/>
    <x v="0"/>
    <x v="16"/>
    <x v="16"/>
    <x v="48"/>
    <x v="42"/>
    <m/>
    <s v=""/>
    <s v=""/>
  </r>
  <r>
    <x v="5490"/>
    <x v="0"/>
    <x v="16"/>
    <x v="16"/>
    <x v="48"/>
    <x v="42"/>
    <m/>
    <s v=""/>
    <s v=""/>
  </r>
  <r>
    <x v="5491"/>
    <x v="0"/>
    <x v="16"/>
    <x v="16"/>
    <x v="48"/>
    <x v="42"/>
    <m/>
    <s v=""/>
    <s v=""/>
  </r>
  <r>
    <x v="5492"/>
    <x v="0"/>
    <x v="16"/>
    <x v="16"/>
    <x v="48"/>
    <x v="42"/>
    <m/>
    <s v=""/>
    <s v=""/>
  </r>
  <r>
    <x v="5493"/>
    <x v="0"/>
    <x v="16"/>
    <x v="16"/>
    <x v="48"/>
    <x v="42"/>
    <m/>
    <s v=""/>
    <s v=""/>
  </r>
  <r>
    <x v="5494"/>
    <x v="0"/>
    <x v="16"/>
    <x v="16"/>
    <x v="48"/>
    <x v="42"/>
    <m/>
    <s v=""/>
    <s v=""/>
  </r>
  <r>
    <x v="5495"/>
    <x v="0"/>
    <x v="16"/>
    <x v="16"/>
    <x v="48"/>
    <x v="42"/>
    <m/>
    <s v=""/>
    <s v=""/>
  </r>
  <r>
    <x v="5496"/>
    <x v="0"/>
    <x v="16"/>
    <x v="16"/>
    <x v="48"/>
    <x v="42"/>
    <m/>
    <s v=""/>
    <s v=""/>
  </r>
  <r>
    <x v="5497"/>
    <x v="0"/>
    <x v="16"/>
    <x v="16"/>
    <x v="48"/>
    <x v="42"/>
    <m/>
    <s v=""/>
    <s v=""/>
  </r>
  <r>
    <x v="5498"/>
    <x v="0"/>
    <x v="16"/>
    <x v="16"/>
    <x v="48"/>
    <x v="42"/>
    <m/>
    <s v=""/>
    <s v=""/>
  </r>
  <r>
    <x v="5499"/>
    <x v="0"/>
    <x v="16"/>
    <x v="16"/>
    <x v="48"/>
    <x v="42"/>
    <m/>
    <s v=""/>
    <s v=""/>
  </r>
  <r>
    <x v="5500"/>
    <x v="0"/>
    <x v="16"/>
    <x v="16"/>
    <x v="48"/>
    <x v="42"/>
    <m/>
    <s v=""/>
    <s v=""/>
  </r>
  <r>
    <x v="5501"/>
    <x v="0"/>
    <x v="16"/>
    <x v="16"/>
    <x v="48"/>
    <x v="42"/>
    <m/>
    <s v=""/>
    <s v=""/>
  </r>
  <r>
    <x v="5502"/>
    <x v="0"/>
    <x v="16"/>
    <x v="16"/>
    <x v="48"/>
    <x v="42"/>
    <m/>
    <s v=""/>
    <s v=""/>
  </r>
  <r>
    <x v="5503"/>
    <x v="0"/>
    <x v="16"/>
    <x v="16"/>
    <x v="48"/>
    <x v="42"/>
    <m/>
    <s v=""/>
    <s v=""/>
  </r>
  <r>
    <x v="5504"/>
    <x v="0"/>
    <x v="16"/>
    <x v="16"/>
    <x v="48"/>
    <x v="42"/>
    <m/>
    <s v=""/>
    <s v=""/>
  </r>
  <r>
    <x v="5505"/>
    <x v="0"/>
    <x v="16"/>
    <x v="16"/>
    <x v="48"/>
    <x v="42"/>
    <m/>
    <s v=""/>
    <s v=""/>
  </r>
  <r>
    <x v="5506"/>
    <x v="0"/>
    <x v="16"/>
    <x v="16"/>
    <x v="48"/>
    <x v="42"/>
    <m/>
    <s v=""/>
    <s v=""/>
  </r>
  <r>
    <x v="5507"/>
    <x v="0"/>
    <x v="16"/>
    <x v="16"/>
    <x v="48"/>
    <x v="42"/>
    <m/>
    <s v=""/>
    <s v=""/>
  </r>
  <r>
    <x v="5508"/>
    <x v="0"/>
    <x v="16"/>
    <x v="16"/>
    <x v="48"/>
    <x v="42"/>
    <m/>
    <s v=""/>
    <s v=""/>
  </r>
  <r>
    <x v="5509"/>
    <x v="0"/>
    <x v="16"/>
    <x v="16"/>
    <x v="48"/>
    <x v="42"/>
    <m/>
    <s v=""/>
    <s v=""/>
  </r>
  <r>
    <x v="5510"/>
    <x v="0"/>
    <x v="16"/>
    <x v="16"/>
    <x v="48"/>
    <x v="42"/>
    <m/>
    <s v=""/>
    <s v=""/>
  </r>
  <r>
    <x v="5511"/>
    <x v="0"/>
    <x v="16"/>
    <x v="16"/>
    <x v="48"/>
    <x v="42"/>
    <m/>
    <s v=""/>
    <s v=""/>
  </r>
  <r>
    <x v="5512"/>
    <x v="0"/>
    <x v="16"/>
    <x v="16"/>
    <x v="48"/>
    <x v="42"/>
    <m/>
    <s v=""/>
    <s v=""/>
  </r>
  <r>
    <x v="5513"/>
    <x v="0"/>
    <x v="16"/>
    <x v="16"/>
    <x v="48"/>
    <x v="42"/>
    <m/>
    <s v=""/>
    <s v=""/>
  </r>
  <r>
    <x v="5514"/>
    <x v="0"/>
    <x v="16"/>
    <x v="16"/>
    <x v="48"/>
    <x v="42"/>
    <m/>
    <s v=""/>
    <s v=""/>
  </r>
  <r>
    <x v="5515"/>
    <x v="0"/>
    <x v="16"/>
    <x v="16"/>
    <x v="48"/>
    <x v="42"/>
    <m/>
    <s v=""/>
    <s v=""/>
  </r>
  <r>
    <x v="5516"/>
    <x v="0"/>
    <x v="16"/>
    <x v="16"/>
    <x v="48"/>
    <x v="42"/>
    <m/>
    <s v=""/>
    <s v=""/>
  </r>
  <r>
    <x v="5517"/>
    <x v="0"/>
    <x v="16"/>
    <x v="16"/>
    <x v="48"/>
    <x v="42"/>
    <m/>
    <s v=""/>
    <s v=""/>
  </r>
  <r>
    <x v="5518"/>
    <x v="0"/>
    <x v="16"/>
    <x v="16"/>
    <x v="48"/>
    <x v="42"/>
    <m/>
    <s v=""/>
    <s v=""/>
  </r>
  <r>
    <x v="5519"/>
    <x v="0"/>
    <x v="16"/>
    <x v="16"/>
    <x v="48"/>
    <x v="42"/>
    <m/>
    <s v=""/>
    <s v=""/>
  </r>
  <r>
    <x v="5520"/>
    <x v="0"/>
    <x v="16"/>
    <x v="16"/>
    <x v="48"/>
    <x v="42"/>
    <m/>
    <s v=""/>
    <s v=""/>
  </r>
  <r>
    <x v="5521"/>
    <x v="0"/>
    <x v="16"/>
    <x v="16"/>
    <x v="48"/>
    <x v="42"/>
    <m/>
    <s v=""/>
    <s v=""/>
  </r>
  <r>
    <x v="5522"/>
    <x v="0"/>
    <x v="16"/>
    <x v="16"/>
    <x v="48"/>
    <x v="42"/>
    <m/>
    <s v=""/>
    <s v=""/>
  </r>
  <r>
    <x v="5523"/>
    <x v="0"/>
    <x v="16"/>
    <x v="16"/>
    <x v="48"/>
    <x v="42"/>
    <m/>
    <s v=""/>
    <s v=""/>
  </r>
  <r>
    <x v="5524"/>
    <x v="0"/>
    <x v="16"/>
    <x v="16"/>
    <x v="48"/>
    <x v="42"/>
    <m/>
    <s v=""/>
    <s v=""/>
  </r>
  <r>
    <x v="5525"/>
    <x v="0"/>
    <x v="16"/>
    <x v="16"/>
    <x v="48"/>
    <x v="42"/>
    <m/>
    <s v=""/>
    <s v=""/>
  </r>
  <r>
    <x v="5526"/>
    <x v="0"/>
    <x v="16"/>
    <x v="16"/>
    <x v="48"/>
    <x v="42"/>
    <m/>
    <s v=""/>
    <s v=""/>
  </r>
  <r>
    <x v="5527"/>
    <x v="0"/>
    <x v="16"/>
    <x v="16"/>
    <x v="48"/>
    <x v="42"/>
    <m/>
    <s v=""/>
    <s v=""/>
  </r>
  <r>
    <x v="5528"/>
    <x v="0"/>
    <x v="16"/>
    <x v="16"/>
    <x v="48"/>
    <x v="42"/>
    <m/>
    <s v=""/>
    <s v=""/>
  </r>
  <r>
    <x v="5529"/>
    <x v="0"/>
    <x v="16"/>
    <x v="16"/>
    <x v="48"/>
    <x v="42"/>
    <m/>
    <s v=""/>
    <s v=""/>
  </r>
  <r>
    <x v="5530"/>
    <x v="0"/>
    <x v="16"/>
    <x v="16"/>
    <x v="48"/>
    <x v="42"/>
    <m/>
    <s v=""/>
    <s v=""/>
  </r>
  <r>
    <x v="5531"/>
    <x v="0"/>
    <x v="16"/>
    <x v="16"/>
    <x v="48"/>
    <x v="42"/>
    <m/>
    <s v=""/>
    <s v=""/>
  </r>
  <r>
    <x v="5532"/>
    <x v="0"/>
    <x v="16"/>
    <x v="16"/>
    <x v="48"/>
    <x v="42"/>
    <m/>
    <s v=""/>
    <s v=""/>
  </r>
  <r>
    <x v="5533"/>
    <x v="0"/>
    <x v="16"/>
    <x v="16"/>
    <x v="48"/>
    <x v="42"/>
    <m/>
    <s v=""/>
    <s v=""/>
  </r>
  <r>
    <x v="5534"/>
    <x v="0"/>
    <x v="16"/>
    <x v="16"/>
    <x v="48"/>
    <x v="42"/>
    <m/>
    <s v=""/>
    <s v=""/>
  </r>
  <r>
    <x v="5535"/>
    <x v="0"/>
    <x v="16"/>
    <x v="16"/>
    <x v="48"/>
    <x v="42"/>
    <m/>
    <s v=""/>
    <s v=""/>
  </r>
  <r>
    <x v="5536"/>
    <x v="0"/>
    <x v="16"/>
    <x v="16"/>
    <x v="48"/>
    <x v="42"/>
    <m/>
    <s v=""/>
    <s v=""/>
  </r>
  <r>
    <x v="5537"/>
    <x v="0"/>
    <x v="16"/>
    <x v="16"/>
    <x v="48"/>
    <x v="42"/>
    <m/>
    <s v=""/>
    <s v=""/>
  </r>
  <r>
    <x v="5538"/>
    <x v="0"/>
    <x v="16"/>
    <x v="16"/>
    <x v="48"/>
    <x v="42"/>
    <m/>
    <s v=""/>
    <s v=""/>
  </r>
  <r>
    <x v="5539"/>
    <x v="0"/>
    <x v="16"/>
    <x v="16"/>
    <x v="48"/>
    <x v="42"/>
    <m/>
    <s v=""/>
    <s v=""/>
  </r>
  <r>
    <x v="5540"/>
    <x v="0"/>
    <x v="16"/>
    <x v="16"/>
    <x v="48"/>
    <x v="42"/>
    <m/>
    <s v=""/>
    <s v=""/>
  </r>
  <r>
    <x v="5541"/>
    <x v="0"/>
    <x v="16"/>
    <x v="16"/>
    <x v="48"/>
    <x v="42"/>
    <m/>
    <s v=""/>
    <s v=""/>
  </r>
  <r>
    <x v="5542"/>
    <x v="0"/>
    <x v="16"/>
    <x v="16"/>
    <x v="48"/>
    <x v="42"/>
    <m/>
    <s v=""/>
    <s v=""/>
  </r>
  <r>
    <x v="5543"/>
    <x v="0"/>
    <x v="16"/>
    <x v="16"/>
    <x v="48"/>
    <x v="42"/>
    <m/>
    <s v=""/>
    <s v=""/>
  </r>
  <r>
    <x v="5544"/>
    <x v="0"/>
    <x v="16"/>
    <x v="16"/>
    <x v="48"/>
    <x v="42"/>
    <m/>
    <s v=""/>
    <s v=""/>
  </r>
  <r>
    <x v="5545"/>
    <x v="0"/>
    <x v="16"/>
    <x v="16"/>
    <x v="48"/>
    <x v="42"/>
    <m/>
    <s v=""/>
    <s v=""/>
  </r>
  <r>
    <x v="5546"/>
    <x v="0"/>
    <x v="16"/>
    <x v="16"/>
    <x v="48"/>
    <x v="42"/>
    <m/>
    <s v=""/>
    <s v=""/>
  </r>
  <r>
    <x v="5547"/>
    <x v="0"/>
    <x v="16"/>
    <x v="16"/>
    <x v="48"/>
    <x v="42"/>
    <m/>
    <s v=""/>
    <s v=""/>
  </r>
  <r>
    <x v="5548"/>
    <x v="0"/>
    <x v="16"/>
    <x v="16"/>
    <x v="48"/>
    <x v="42"/>
    <m/>
    <s v=""/>
    <s v=""/>
  </r>
  <r>
    <x v="5549"/>
    <x v="0"/>
    <x v="16"/>
    <x v="16"/>
    <x v="48"/>
    <x v="42"/>
    <m/>
    <s v=""/>
    <s v=""/>
  </r>
  <r>
    <x v="5550"/>
    <x v="0"/>
    <x v="16"/>
    <x v="16"/>
    <x v="48"/>
    <x v="42"/>
    <m/>
    <s v=""/>
    <s v=""/>
  </r>
  <r>
    <x v="5551"/>
    <x v="0"/>
    <x v="16"/>
    <x v="16"/>
    <x v="48"/>
    <x v="42"/>
    <m/>
    <s v=""/>
    <s v=""/>
  </r>
  <r>
    <x v="5552"/>
    <x v="0"/>
    <x v="16"/>
    <x v="16"/>
    <x v="48"/>
    <x v="42"/>
    <m/>
    <s v=""/>
    <s v=""/>
  </r>
  <r>
    <x v="5553"/>
    <x v="0"/>
    <x v="16"/>
    <x v="16"/>
    <x v="48"/>
    <x v="42"/>
    <m/>
    <s v=""/>
    <s v=""/>
  </r>
  <r>
    <x v="5554"/>
    <x v="0"/>
    <x v="16"/>
    <x v="16"/>
    <x v="48"/>
    <x v="42"/>
    <m/>
    <s v=""/>
    <s v=""/>
  </r>
  <r>
    <x v="5555"/>
    <x v="0"/>
    <x v="16"/>
    <x v="16"/>
    <x v="48"/>
    <x v="42"/>
    <m/>
    <s v=""/>
    <s v=""/>
  </r>
  <r>
    <x v="5556"/>
    <x v="0"/>
    <x v="16"/>
    <x v="16"/>
    <x v="48"/>
    <x v="42"/>
    <m/>
    <s v=""/>
    <s v=""/>
  </r>
  <r>
    <x v="5557"/>
    <x v="0"/>
    <x v="16"/>
    <x v="16"/>
    <x v="48"/>
    <x v="42"/>
    <m/>
    <s v=""/>
    <s v=""/>
  </r>
  <r>
    <x v="5558"/>
    <x v="0"/>
    <x v="16"/>
    <x v="16"/>
    <x v="48"/>
    <x v="42"/>
    <m/>
    <s v=""/>
    <s v=""/>
  </r>
  <r>
    <x v="5559"/>
    <x v="0"/>
    <x v="16"/>
    <x v="16"/>
    <x v="48"/>
    <x v="42"/>
    <m/>
    <s v=""/>
    <s v=""/>
  </r>
  <r>
    <x v="5560"/>
    <x v="0"/>
    <x v="16"/>
    <x v="16"/>
    <x v="48"/>
    <x v="42"/>
    <m/>
    <s v=""/>
    <s v=""/>
  </r>
  <r>
    <x v="5561"/>
    <x v="0"/>
    <x v="16"/>
    <x v="16"/>
    <x v="48"/>
    <x v="42"/>
    <m/>
    <s v=""/>
    <s v=""/>
  </r>
  <r>
    <x v="5562"/>
    <x v="0"/>
    <x v="16"/>
    <x v="16"/>
    <x v="48"/>
    <x v="42"/>
    <m/>
    <s v=""/>
    <s v=""/>
  </r>
  <r>
    <x v="5563"/>
    <x v="0"/>
    <x v="16"/>
    <x v="16"/>
    <x v="48"/>
    <x v="42"/>
    <m/>
    <s v=""/>
    <s v=""/>
  </r>
  <r>
    <x v="5564"/>
    <x v="0"/>
    <x v="16"/>
    <x v="16"/>
    <x v="48"/>
    <x v="42"/>
    <m/>
    <s v=""/>
    <s v=""/>
  </r>
  <r>
    <x v="5565"/>
    <x v="0"/>
    <x v="16"/>
    <x v="16"/>
    <x v="48"/>
    <x v="42"/>
    <m/>
    <s v=""/>
    <s v=""/>
  </r>
  <r>
    <x v="5566"/>
    <x v="0"/>
    <x v="16"/>
    <x v="16"/>
    <x v="48"/>
    <x v="42"/>
    <m/>
    <s v=""/>
    <s v=""/>
  </r>
  <r>
    <x v="5567"/>
    <x v="0"/>
    <x v="16"/>
    <x v="16"/>
    <x v="48"/>
    <x v="42"/>
    <m/>
    <s v=""/>
    <s v=""/>
  </r>
  <r>
    <x v="5568"/>
    <x v="0"/>
    <x v="16"/>
    <x v="16"/>
    <x v="48"/>
    <x v="42"/>
    <m/>
    <s v=""/>
    <s v=""/>
  </r>
  <r>
    <x v="5569"/>
    <x v="0"/>
    <x v="16"/>
    <x v="16"/>
    <x v="48"/>
    <x v="42"/>
    <m/>
    <s v=""/>
    <s v=""/>
  </r>
  <r>
    <x v="5570"/>
    <x v="0"/>
    <x v="16"/>
    <x v="16"/>
    <x v="48"/>
    <x v="42"/>
    <m/>
    <s v=""/>
    <s v=""/>
  </r>
  <r>
    <x v="5571"/>
    <x v="0"/>
    <x v="16"/>
    <x v="16"/>
    <x v="48"/>
    <x v="42"/>
    <m/>
    <s v=""/>
    <s v=""/>
  </r>
  <r>
    <x v="5572"/>
    <x v="0"/>
    <x v="16"/>
    <x v="16"/>
    <x v="48"/>
    <x v="42"/>
    <m/>
    <s v=""/>
    <s v=""/>
  </r>
  <r>
    <x v="5573"/>
    <x v="0"/>
    <x v="16"/>
    <x v="16"/>
    <x v="48"/>
    <x v="42"/>
    <m/>
    <s v=""/>
    <s v=""/>
  </r>
  <r>
    <x v="5574"/>
    <x v="0"/>
    <x v="16"/>
    <x v="16"/>
    <x v="48"/>
    <x v="42"/>
    <m/>
    <s v=""/>
    <s v=""/>
  </r>
  <r>
    <x v="5575"/>
    <x v="0"/>
    <x v="16"/>
    <x v="16"/>
    <x v="48"/>
    <x v="42"/>
    <m/>
    <s v=""/>
    <s v=""/>
  </r>
  <r>
    <x v="5576"/>
    <x v="0"/>
    <x v="16"/>
    <x v="16"/>
    <x v="48"/>
    <x v="42"/>
    <m/>
    <s v=""/>
    <s v=""/>
  </r>
  <r>
    <x v="5577"/>
    <x v="0"/>
    <x v="16"/>
    <x v="16"/>
    <x v="48"/>
    <x v="42"/>
    <m/>
    <s v=""/>
    <s v=""/>
  </r>
  <r>
    <x v="5578"/>
    <x v="0"/>
    <x v="16"/>
    <x v="16"/>
    <x v="48"/>
    <x v="42"/>
    <m/>
    <s v=""/>
    <s v=""/>
  </r>
  <r>
    <x v="5579"/>
    <x v="0"/>
    <x v="16"/>
    <x v="16"/>
    <x v="48"/>
    <x v="42"/>
    <m/>
    <s v=""/>
    <s v=""/>
  </r>
  <r>
    <x v="5580"/>
    <x v="0"/>
    <x v="16"/>
    <x v="16"/>
    <x v="48"/>
    <x v="42"/>
    <m/>
    <s v=""/>
    <s v=""/>
  </r>
  <r>
    <x v="5581"/>
    <x v="0"/>
    <x v="16"/>
    <x v="16"/>
    <x v="48"/>
    <x v="42"/>
    <m/>
    <s v=""/>
    <s v=""/>
  </r>
  <r>
    <x v="5582"/>
    <x v="0"/>
    <x v="16"/>
    <x v="16"/>
    <x v="48"/>
    <x v="42"/>
    <m/>
    <s v=""/>
    <s v=""/>
  </r>
  <r>
    <x v="5583"/>
    <x v="0"/>
    <x v="16"/>
    <x v="16"/>
    <x v="48"/>
    <x v="42"/>
    <m/>
    <s v=""/>
    <s v=""/>
  </r>
  <r>
    <x v="5584"/>
    <x v="0"/>
    <x v="16"/>
    <x v="16"/>
    <x v="48"/>
    <x v="42"/>
    <m/>
    <s v=""/>
    <s v=""/>
  </r>
  <r>
    <x v="5585"/>
    <x v="0"/>
    <x v="16"/>
    <x v="16"/>
    <x v="48"/>
    <x v="42"/>
    <m/>
    <s v=""/>
    <s v=""/>
  </r>
  <r>
    <x v="5586"/>
    <x v="0"/>
    <x v="16"/>
    <x v="16"/>
    <x v="48"/>
    <x v="42"/>
    <m/>
    <s v=""/>
    <s v=""/>
  </r>
  <r>
    <x v="5587"/>
    <x v="0"/>
    <x v="16"/>
    <x v="16"/>
    <x v="48"/>
    <x v="42"/>
    <m/>
    <s v=""/>
    <s v=""/>
  </r>
  <r>
    <x v="5588"/>
    <x v="0"/>
    <x v="16"/>
    <x v="16"/>
    <x v="48"/>
    <x v="42"/>
    <m/>
    <s v=""/>
    <s v=""/>
  </r>
  <r>
    <x v="5589"/>
    <x v="0"/>
    <x v="16"/>
    <x v="16"/>
    <x v="48"/>
    <x v="42"/>
    <m/>
    <s v=""/>
    <s v=""/>
  </r>
  <r>
    <x v="5590"/>
    <x v="0"/>
    <x v="16"/>
    <x v="16"/>
    <x v="48"/>
    <x v="42"/>
    <m/>
    <s v=""/>
    <s v=""/>
  </r>
  <r>
    <x v="5591"/>
    <x v="0"/>
    <x v="16"/>
    <x v="16"/>
    <x v="48"/>
    <x v="42"/>
    <m/>
    <s v=""/>
    <s v=""/>
  </r>
  <r>
    <x v="5592"/>
    <x v="0"/>
    <x v="16"/>
    <x v="16"/>
    <x v="48"/>
    <x v="42"/>
    <m/>
    <s v=""/>
    <s v=""/>
  </r>
  <r>
    <x v="5593"/>
    <x v="0"/>
    <x v="16"/>
    <x v="16"/>
    <x v="48"/>
    <x v="42"/>
    <m/>
    <s v=""/>
    <s v=""/>
  </r>
  <r>
    <x v="5594"/>
    <x v="0"/>
    <x v="16"/>
    <x v="16"/>
    <x v="48"/>
    <x v="42"/>
    <m/>
    <s v=""/>
    <s v=""/>
  </r>
  <r>
    <x v="5595"/>
    <x v="0"/>
    <x v="16"/>
    <x v="16"/>
    <x v="48"/>
    <x v="42"/>
    <m/>
    <s v=""/>
    <s v=""/>
  </r>
  <r>
    <x v="5596"/>
    <x v="0"/>
    <x v="16"/>
    <x v="16"/>
    <x v="48"/>
    <x v="42"/>
    <m/>
    <s v=""/>
    <s v=""/>
  </r>
  <r>
    <x v="5597"/>
    <x v="0"/>
    <x v="16"/>
    <x v="16"/>
    <x v="48"/>
    <x v="42"/>
    <m/>
    <s v=""/>
    <s v=""/>
  </r>
  <r>
    <x v="5598"/>
    <x v="0"/>
    <x v="16"/>
    <x v="16"/>
    <x v="48"/>
    <x v="42"/>
    <m/>
    <s v=""/>
    <s v=""/>
  </r>
  <r>
    <x v="5599"/>
    <x v="0"/>
    <x v="16"/>
    <x v="16"/>
    <x v="48"/>
    <x v="42"/>
    <m/>
    <s v=""/>
    <s v=""/>
  </r>
  <r>
    <x v="5600"/>
    <x v="0"/>
    <x v="16"/>
    <x v="16"/>
    <x v="48"/>
    <x v="42"/>
    <m/>
    <s v=""/>
    <s v=""/>
  </r>
  <r>
    <x v="5601"/>
    <x v="0"/>
    <x v="16"/>
    <x v="16"/>
    <x v="48"/>
    <x v="42"/>
    <m/>
    <s v=""/>
    <s v=""/>
  </r>
  <r>
    <x v="5602"/>
    <x v="0"/>
    <x v="16"/>
    <x v="16"/>
    <x v="48"/>
    <x v="42"/>
    <m/>
    <s v=""/>
    <s v=""/>
  </r>
  <r>
    <x v="5603"/>
    <x v="0"/>
    <x v="16"/>
    <x v="16"/>
    <x v="48"/>
    <x v="42"/>
    <m/>
    <s v=""/>
    <s v=""/>
  </r>
  <r>
    <x v="5604"/>
    <x v="0"/>
    <x v="16"/>
    <x v="16"/>
    <x v="48"/>
    <x v="42"/>
    <m/>
    <s v=""/>
    <s v=""/>
  </r>
  <r>
    <x v="5605"/>
    <x v="0"/>
    <x v="16"/>
    <x v="16"/>
    <x v="48"/>
    <x v="42"/>
    <m/>
    <s v=""/>
    <s v=""/>
  </r>
  <r>
    <x v="5606"/>
    <x v="0"/>
    <x v="16"/>
    <x v="16"/>
    <x v="48"/>
    <x v="42"/>
    <m/>
    <s v=""/>
    <s v=""/>
  </r>
  <r>
    <x v="5607"/>
    <x v="0"/>
    <x v="16"/>
    <x v="16"/>
    <x v="48"/>
    <x v="42"/>
    <m/>
    <s v=""/>
    <s v=""/>
  </r>
  <r>
    <x v="5608"/>
    <x v="0"/>
    <x v="16"/>
    <x v="16"/>
    <x v="48"/>
    <x v="42"/>
    <m/>
    <s v=""/>
    <s v=""/>
  </r>
  <r>
    <x v="5609"/>
    <x v="0"/>
    <x v="16"/>
    <x v="16"/>
    <x v="48"/>
    <x v="42"/>
    <m/>
    <s v=""/>
    <s v=""/>
  </r>
  <r>
    <x v="5610"/>
    <x v="0"/>
    <x v="16"/>
    <x v="16"/>
    <x v="48"/>
    <x v="42"/>
    <m/>
    <s v=""/>
    <s v=""/>
  </r>
  <r>
    <x v="5611"/>
    <x v="0"/>
    <x v="16"/>
    <x v="16"/>
    <x v="48"/>
    <x v="42"/>
    <m/>
    <s v=""/>
    <s v=""/>
  </r>
  <r>
    <x v="5612"/>
    <x v="0"/>
    <x v="16"/>
    <x v="16"/>
    <x v="48"/>
    <x v="42"/>
    <m/>
    <s v=""/>
    <s v=""/>
  </r>
  <r>
    <x v="5613"/>
    <x v="0"/>
    <x v="16"/>
    <x v="16"/>
    <x v="48"/>
    <x v="42"/>
    <m/>
    <s v=""/>
    <s v=""/>
  </r>
  <r>
    <x v="5614"/>
    <x v="0"/>
    <x v="16"/>
    <x v="16"/>
    <x v="48"/>
    <x v="42"/>
    <m/>
    <s v=""/>
    <s v=""/>
  </r>
  <r>
    <x v="5615"/>
    <x v="0"/>
    <x v="16"/>
    <x v="16"/>
    <x v="48"/>
    <x v="42"/>
    <m/>
    <s v=""/>
    <s v=""/>
  </r>
  <r>
    <x v="5616"/>
    <x v="0"/>
    <x v="16"/>
    <x v="16"/>
    <x v="48"/>
    <x v="42"/>
    <m/>
    <s v=""/>
    <s v=""/>
  </r>
  <r>
    <x v="5617"/>
    <x v="0"/>
    <x v="16"/>
    <x v="16"/>
    <x v="48"/>
    <x v="42"/>
    <m/>
    <s v=""/>
    <s v=""/>
  </r>
  <r>
    <x v="5618"/>
    <x v="0"/>
    <x v="16"/>
    <x v="16"/>
    <x v="48"/>
    <x v="42"/>
    <m/>
    <s v=""/>
    <s v=""/>
  </r>
  <r>
    <x v="5619"/>
    <x v="0"/>
    <x v="16"/>
    <x v="16"/>
    <x v="48"/>
    <x v="42"/>
    <m/>
    <s v=""/>
    <s v=""/>
  </r>
  <r>
    <x v="5620"/>
    <x v="0"/>
    <x v="16"/>
    <x v="16"/>
    <x v="48"/>
    <x v="42"/>
    <m/>
    <s v=""/>
    <s v=""/>
  </r>
  <r>
    <x v="5621"/>
    <x v="0"/>
    <x v="16"/>
    <x v="16"/>
    <x v="48"/>
    <x v="42"/>
    <m/>
    <s v=""/>
    <s v=""/>
  </r>
  <r>
    <x v="5622"/>
    <x v="0"/>
    <x v="16"/>
    <x v="16"/>
    <x v="48"/>
    <x v="42"/>
    <m/>
    <s v=""/>
    <s v=""/>
  </r>
  <r>
    <x v="5623"/>
    <x v="0"/>
    <x v="16"/>
    <x v="16"/>
    <x v="48"/>
    <x v="42"/>
    <m/>
    <s v=""/>
    <s v=""/>
  </r>
  <r>
    <x v="5624"/>
    <x v="0"/>
    <x v="16"/>
    <x v="16"/>
    <x v="48"/>
    <x v="42"/>
    <m/>
    <s v=""/>
    <s v=""/>
  </r>
  <r>
    <x v="5625"/>
    <x v="0"/>
    <x v="16"/>
    <x v="16"/>
    <x v="48"/>
    <x v="42"/>
    <m/>
    <s v=""/>
    <s v=""/>
  </r>
  <r>
    <x v="5626"/>
    <x v="0"/>
    <x v="16"/>
    <x v="16"/>
    <x v="48"/>
    <x v="42"/>
    <m/>
    <s v=""/>
    <s v=""/>
  </r>
  <r>
    <x v="5627"/>
    <x v="0"/>
    <x v="16"/>
    <x v="16"/>
    <x v="48"/>
    <x v="42"/>
    <m/>
    <s v=""/>
    <s v=""/>
  </r>
  <r>
    <x v="5628"/>
    <x v="0"/>
    <x v="16"/>
    <x v="16"/>
    <x v="48"/>
    <x v="42"/>
    <m/>
    <s v=""/>
    <s v=""/>
  </r>
  <r>
    <x v="5629"/>
    <x v="0"/>
    <x v="16"/>
    <x v="16"/>
    <x v="48"/>
    <x v="42"/>
    <m/>
    <s v=""/>
    <s v=""/>
  </r>
  <r>
    <x v="5630"/>
    <x v="0"/>
    <x v="16"/>
    <x v="16"/>
    <x v="48"/>
    <x v="42"/>
    <m/>
    <s v=""/>
    <s v=""/>
  </r>
  <r>
    <x v="5631"/>
    <x v="0"/>
    <x v="16"/>
    <x v="16"/>
    <x v="48"/>
    <x v="42"/>
    <m/>
    <s v=""/>
    <s v=""/>
  </r>
  <r>
    <x v="5632"/>
    <x v="0"/>
    <x v="16"/>
    <x v="16"/>
    <x v="48"/>
    <x v="42"/>
    <m/>
    <s v=""/>
    <s v=""/>
  </r>
  <r>
    <x v="5633"/>
    <x v="0"/>
    <x v="16"/>
    <x v="16"/>
    <x v="48"/>
    <x v="42"/>
    <m/>
    <s v=""/>
    <s v=""/>
  </r>
  <r>
    <x v="5634"/>
    <x v="0"/>
    <x v="16"/>
    <x v="16"/>
    <x v="48"/>
    <x v="42"/>
    <m/>
    <s v=""/>
    <s v=""/>
  </r>
  <r>
    <x v="5635"/>
    <x v="0"/>
    <x v="16"/>
    <x v="16"/>
    <x v="48"/>
    <x v="42"/>
    <m/>
    <s v=""/>
    <s v=""/>
  </r>
  <r>
    <x v="5636"/>
    <x v="0"/>
    <x v="16"/>
    <x v="16"/>
    <x v="48"/>
    <x v="42"/>
    <m/>
    <s v=""/>
    <s v=""/>
  </r>
  <r>
    <x v="5637"/>
    <x v="0"/>
    <x v="16"/>
    <x v="16"/>
    <x v="48"/>
    <x v="42"/>
    <m/>
    <s v=""/>
    <s v=""/>
  </r>
  <r>
    <x v="5638"/>
    <x v="0"/>
    <x v="16"/>
    <x v="16"/>
    <x v="48"/>
    <x v="42"/>
    <m/>
    <s v=""/>
    <s v=""/>
  </r>
  <r>
    <x v="5639"/>
    <x v="0"/>
    <x v="16"/>
    <x v="16"/>
    <x v="48"/>
    <x v="42"/>
    <m/>
    <s v=""/>
    <s v=""/>
  </r>
  <r>
    <x v="5640"/>
    <x v="0"/>
    <x v="16"/>
    <x v="16"/>
    <x v="48"/>
    <x v="42"/>
    <m/>
    <s v=""/>
    <s v=""/>
  </r>
  <r>
    <x v="5641"/>
    <x v="0"/>
    <x v="16"/>
    <x v="16"/>
    <x v="48"/>
    <x v="42"/>
    <m/>
    <s v=""/>
    <s v=""/>
  </r>
  <r>
    <x v="5642"/>
    <x v="0"/>
    <x v="16"/>
    <x v="16"/>
    <x v="48"/>
    <x v="42"/>
    <m/>
    <s v=""/>
    <s v=""/>
  </r>
  <r>
    <x v="5643"/>
    <x v="0"/>
    <x v="16"/>
    <x v="16"/>
    <x v="48"/>
    <x v="42"/>
    <m/>
    <s v=""/>
    <s v=""/>
  </r>
  <r>
    <x v="5644"/>
    <x v="0"/>
    <x v="16"/>
    <x v="16"/>
    <x v="48"/>
    <x v="42"/>
    <m/>
    <s v=""/>
    <s v=""/>
  </r>
  <r>
    <x v="5645"/>
    <x v="0"/>
    <x v="16"/>
    <x v="16"/>
    <x v="48"/>
    <x v="42"/>
    <m/>
    <s v=""/>
    <s v=""/>
  </r>
  <r>
    <x v="5646"/>
    <x v="0"/>
    <x v="16"/>
    <x v="16"/>
    <x v="48"/>
    <x v="42"/>
    <m/>
    <s v=""/>
    <s v=""/>
  </r>
  <r>
    <x v="5647"/>
    <x v="0"/>
    <x v="16"/>
    <x v="16"/>
    <x v="48"/>
    <x v="42"/>
    <m/>
    <s v=""/>
    <s v=""/>
  </r>
  <r>
    <x v="5648"/>
    <x v="0"/>
    <x v="16"/>
    <x v="16"/>
    <x v="48"/>
    <x v="42"/>
    <m/>
    <s v=""/>
    <s v=""/>
  </r>
  <r>
    <x v="5649"/>
    <x v="0"/>
    <x v="16"/>
    <x v="16"/>
    <x v="48"/>
    <x v="42"/>
    <m/>
    <s v=""/>
    <s v=""/>
  </r>
  <r>
    <x v="5650"/>
    <x v="0"/>
    <x v="16"/>
    <x v="16"/>
    <x v="48"/>
    <x v="42"/>
    <m/>
    <s v=""/>
    <s v=""/>
  </r>
  <r>
    <x v="5651"/>
    <x v="0"/>
    <x v="16"/>
    <x v="16"/>
    <x v="48"/>
    <x v="42"/>
    <m/>
    <s v=""/>
    <s v=""/>
  </r>
  <r>
    <x v="5652"/>
    <x v="0"/>
    <x v="16"/>
    <x v="16"/>
    <x v="48"/>
    <x v="42"/>
    <m/>
    <s v=""/>
    <s v=""/>
  </r>
  <r>
    <x v="5653"/>
    <x v="0"/>
    <x v="16"/>
    <x v="16"/>
    <x v="48"/>
    <x v="42"/>
    <m/>
    <s v=""/>
    <s v=""/>
  </r>
  <r>
    <x v="5654"/>
    <x v="0"/>
    <x v="16"/>
    <x v="16"/>
    <x v="48"/>
    <x v="42"/>
    <m/>
    <s v=""/>
    <s v=""/>
  </r>
  <r>
    <x v="5655"/>
    <x v="0"/>
    <x v="16"/>
    <x v="16"/>
    <x v="48"/>
    <x v="42"/>
    <m/>
    <s v=""/>
    <s v=""/>
  </r>
  <r>
    <x v="5656"/>
    <x v="0"/>
    <x v="16"/>
    <x v="16"/>
    <x v="48"/>
    <x v="42"/>
    <m/>
    <s v=""/>
    <s v=""/>
  </r>
  <r>
    <x v="5657"/>
    <x v="0"/>
    <x v="16"/>
    <x v="16"/>
    <x v="48"/>
    <x v="42"/>
    <m/>
    <s v=""/>
    <s v=""/>
  </r>
  <r>
    <x v="5658"/>
    <x v="0"/>
    <x v="16"/>
    <x v="16"/>
    <x v="48"/>
    <x v="42"/>
    <m/>
    <s v=""/>
    <s v=""/>
  </r>
  <r>
    <x v="5659"/>
    <x v="0"/>
    <x v="16"/>
    <x v="16"/>
    <x v="48"/>
    <x v="42"/>
    <m/>
    <s v=""/>
    <s v=""/>
  </r>
  <r>
    <x v="5660"/>
    <x v="0"/>
    <x v="16"/>
    <x v="16"/>
    <x v="48"/>
    <x v="42"/>
    <m/>
    <s v=""/>
    <s v=""/>
  </r>
  <r>
    <x v="5661"/>
    <x v="0"/>
    <x v="16"/>
    <x v="16"/>
    <x v="48"/>
    <x v="42"/>
    <m/>
    <s v=""/>
    <s v=""/>
  </r>
  <r>
    <x v="5662"/>
    <x v="0"/>
    <x v="16"/>
    <x v="16"/>
    <x v="48"/>
    <x v="42"/>
    <m/>
    <s v=""/>
    <s v=""/>
  </r>
  <r>
    <x v="5663"/>
    <x v="0"/>
    <x v="16"/>
    <x v="16"/>
    <x v="48"/>
    <x v="42"/>
    <m/>
    <s v=""/>
    <s v=""/>
  </r>
  <r>
    <x v="5664"/>
    <x v="0"/>
    <x v="16"/>
    <x v="16"/>
    <x v="48"/>
    <x v="42"/>
    <m/>
    <s v=""/>
    <s v=""/>
  </r>
  <r>
    <x v="5665"/>
    <x v="0"/>
    <x v="16"/>
    <x v="16"/>
    <x v="48"/>
    <x v="42"/>
    <m/>
    <s v=""/>
    <s v=""/>
  </r>
  <r>
    <x v="5666"/>
    <x v="0"/>
    <x v="16"/>
    <x v="16"/>
    <x v="48"/>
    <x v="42"/>
    <m/>
    <s v=""/>
    <s v=""/>
  </r>
  <r>
    <x v="5667"/>
    <x v="0"/>
    <x v="16"/>
    <x v="16"/>
    <x v="48"/>
    <x v="42"/>
    <m/>
    <s v=""/>
    <s v=""/>
  </r>
  <r>
    <x v="5668"/>
    <x v="0"/>
    <x v="16"/>
    <x v="16"/>
    <x v="48"/>
    <x v="42"/>
    <m/>
    <s v=""/>
    <s v=""/>
  </r>
  <r>
    <x v="5669"/>
    <x v="0"/>
    <x v="16"/>
    <x v="16"/>
    <x v="48"/>
    <x v="42"/>
    <m/>
    <s v=""/>
    <s v=""/>
  </r>
  <r>
    <x v="5670"/>
    <x v="0"/>
    <x v="16"/>
    <x v="16"/>
    <x v="48"/>
    <x v="42"/>
    <m/>
    <s v=""/>
    <s v=""/>
  </r>
  <r>
    <x v="5671"/>
    <x v="0"/>
    <x v="16"/>
    <x v="16"/>
    <x v="48"/>
    <x v="42"/>
    <m/>
    <s v=""/>
    <s v=""/>
  </r>
  <r>
    <x v="5672"/>
    <x v="0"/>
    <x v="16"/>
    <x v="16"/>
    <x v="48"/>
    <x v="42"/>
    <m/>
    <s v=""/>
    <s v=""/>
  </r>
  <r>
    <x v="5673"/>
    <x v="0"/>
    <x v="16"/>
    <x v="16"/>
    <x v="48"/>
    <x v="42"/>
    <m/>
    <s v=""/>
    <s v=""/>
  </r>
  <r>
    <x v="5674"/>
    <x v="0"/>
    <x v="16"/>
    <x v="16"/>
    <x v="48"/>
    <x v="42"/>
    <m/>
    <s v=""/>
    <s v=""/>
  </r>
  <r>
    <x v="5675"/>
    <x v="0"/>
    <x v="16"/>
    <x v="16"/>
    <x v="48"/>
    <x v="42"/>
    <m/>
    <s v=""/>
    <s v=""/>
  </r>
  <r>
    <x v="5676"/>
    <x v="0"/>
    <x v="16"/>
    <x v="16"/>
    <x v="48"/>
    <x v="42"/>
    <m/>
    <s v=""/>
    <s v=""/>
  </r>
  <r>
    <x v="5677"/>
    <x v="0"/>
    <x v="16"/>
    <x v="16"/>
    <x v="48"/>
    <x v="42"/>
    <m/>
    <s v=""/>
    <s v=""/>
  </r>
  <r>
    <x v="5678"/>
    <x v="0"/>
    <x v="16"/>
    <x v="16"/>
    <x v="48"/>
    <x v="42"/>
    <m/>
    <s v=""/>
    <s v=""/>
  </r>
  <r>
    <x v="5679"/>
    <x v="0"/>
    <x v="16"/>
    <x v="16"/>
    <x v="48"/>
    <x v="42"/>
    <m/>
    <s v=""/>
    <s v=""/>
  </r>
  <r>
    <x v="5680"/>
    <x v="0"/>
    <x v="16"/>
    <x v="16"/>
    <x v="48"/>
    <x v="42"/>
    <m/>
    <s v=""/>
    <s v=""/>
  </r>
  <r>
    <x v="5681"/>
    <x v="0"/>
    <x v="16"/>
    <x v="16"/>
    <x v="48"/>
    <x v="42"/>
    <m/>
    <s v=""/>
    <s v=""/>
  </r>
  <r>
    <x v="5682"/>
    <x v="0"/>
    <x v="16"/>
    <x v="16"/>
    <x v="48"/>
    <x v="42"/>
    <m/>
    <s v=""/>
    <s v=""/>
  </r>
  <r>
    <x v="5683"/>
    <x v="0"/>
    <x v="16"/>
    <x v="16"/>
    <x v="48"/>
    <x v="42"/>
    <m/>
    <s v=""/>
    <s v=""/>
  </r>
  <r>
    <x v="5684"/>
    <x v="0"/>
    <x v="16"/>
    <x v="16"/>
    <x v="48"/>
    <x v="42"/>
    <m/>
    <s v=""/>
    <s v=""/>
  </r>
  <r>
    <x v="5685"/>
    <x v="0"/>
    <x v="16"/>
    <x v="16"/>
    <x v="48"/>
    <x v="42"/>
    <m/>
    <s v=""/>
    <s v=""/>
  </r>
  <r>
    <x v="5686"/>
    <x v="0"/>
    <x v="16"/>
    <x v="16"/>
    <x v="48"/>
    <x v="42"/>
    <m/>
    <s v=""/>
    <s v=""/>
  </r>
  <r>
    <x v="5687"/>
    <x v="0"/>
    <x v="16"/>
    <x v="16"/>
    <x v="48"/>
    <x v="42"/>
    <m/>
    <s v=""/>
    <s v=""/>
  </r>
  <r>
    <x v="5688"/>
    <x v="0"/>
    <x v="16"/>
    <x v="16"/>
    <x v="48"/>
    <x v="42"/>
    <m/>
    <s v=""/>
    <s v=""/>
  </r>
  <r>
    <x v="5689"/>
    <x v="0"/>
    <x v="16"/>
    <x v="16"/>
    <x v="48"/>
    <x v="42"/>
    <m/>
    <s v=""/>
    <s v=""/>
  </r>
  <r>
    <x v="5690"/>
    <x v="0"/>
    <x v="16"/>
    <x v="16"/>
    <x v="48"/>
    <x v="42"/>
    <m/>
    <s v=""/>
    <s v=""/>
  </r>
  <r>
    <x v="5691"/>
    <x v="0"/>
    <x v="16"/>
    <x v="16"/>
    <x v="48"/>
    <x v="42"/>
    <m/>
    <s v=""/>
    <s v=""/>
  </r>
  <r>
    <x v="5692"/>
    <x v="0"/>
    <x v="16"/>
    <x v="16"/>
    <x v="48"/>
    <x v="42"/>
    <m/>
    <s v=""/>
    <s v=""/>
  </r>
  <r>
    <x v="5693"/>
    <x v="0"/>
    <x v="16"/>
    <x v="16"/>
    <x v="48"/>
    <x v="42"/>
    <m/>
    <s v=""/>
    <s v=""/>
  </r>
  <r>
    <x v="5694"/>
    <x v="0"/>
    <x v="16"/>
    <x v="16"/>
    <x v="48"/>
    <x v="42"/>
    <m/>
    <s v=""/>
    <s v=""/>
  </r>
  <r>
    <x v="5695"/>
    <x v="0"/>
    <x v="16"/>
    <x v="16"/>
    <x v="48"/>
    <x v="42"/>
    <m/>
    <s v=""/>
    <s v=""/>
  </r>
  <r>
    <x v="5696"/>
    <x v="0"/>
    <x v="16"/>
    <x v="16"/>
    <x v="48"/>
    <x v="42"/>
    <m/>
    <s v=""/>
    <s v=""/>
  </r>
  <r>
    <x v="5697"/>
    <x v="0"/>
    <x v="16"/>
    <x v="16"/>
    <x v="48"/>
    <x v="42"/>
    <m/>
    <s v=""/>
    <s v=""/>
  </r>
  <r>
    <x v="5698"/>
    <x v="0"/>
    <x v="16"/>
    <x v="16"/>
    <x v="48"/>
    <x v="42"/>
    <m/>
    <s v=""/>
    <s v=""/>
  </r>
  <r>
    <x v="5699"/>
    <x v="0"/>
    <x v="16"/>
    <x v="16"/>
    <x v="48"/>
    <x v="42"/>
    <m/>
    <s v=""/>
    <s v=""/>
  </r>
  <r>
    <x v="5700"/>
    <x v="0"/>
    <x v="16"/>
    <x v="16"/>
    <x v="48"/>
    <x v="42"/>
    <m/>
    <s v=""/>
    <s v=""/>
  </r>
  <r>
    <x v="5701"/>
    <x v="0"/>
    <x v="16"/>
    <x v="16"/>
    <x v="48"/>
    <x v="42"/>
    <m/>
    <s v=""/>
    <s v=""/>
  </r>
  <r>
    <x v="5702"/>
    <x v="0"/>
    <x v="16"/>
    <x v="16"/>
    <x v="48"/>
    <x v="42"/>
    <m/>
    <s v=""/>
    <s v=""/>
  </r>
  <r>
    <x v="5703"/>
    <x v="0"/>
    <x v="16"/>
    <x v="16"/>
    <x v="48"/>
    <x v="42"/>
    <m/>
    <s v=""/>
    <s v=""/>
  </r>
  <r>
    <x v="5704"/>
    <x v="0"/>
    <x v="16"/>
    <x v="16"/>
    <x v="48"/>
    <x v="42"/>
    <m/>
    <s v=""/>
    <s v=""/>
  </r>
  <r>
    <x v="5705"/>
    <x v="0"/>
    <x v="16"/>
    <x v="16"/>
    <x v="48"/>
    <x v="42"/>
    <m/>
    <s v=""/>
    <s v=""/>
  </r>
  <r>
    <x v="5706"/>
    <x v="0"/>
    <x v="16"/>
    <x v="16"/>
    <x v="48"/>
    <x v="42"/>
    <m/>
    <s v=""/>
    <s v=""/>
  </r>
  <r>
    <x v="5707"/>
    <x v="0"/>
    <x v="16"/>
    <x v="16"/>
    <x v="48"/>
    <x v="42"/>
    <m/>
    <s v=""/>
    <s v=""/>
  </r>
  <r>
    <x v="5708"/>
    <x v="0"/>
    <x v="16"/>
    <x v="16"/>
    <x v="48"/>
    <x v="42"/>
    <m/>
    <s v=""/>
    <s v=""/>
  </r>
  <r>
    <x v="5709"/>
    <x v="0"/>
    <x v="16"/>
    <x v="16"/>
    <x v="48"/>
    <x v="42"/>
    <m/>
    <s v=""/>
    <s v=""/>
  </r>
  <r>
    <x v="5710"/>
    <x v="0"/>
    <x v="16"/>
    <x v="16"/>
    <x v="48"/>
    <x v="42"/>
    <m/>
    <s v=""/>
    <s v=""/>
  </r>
  <r>
    <x v="5711"/>
    <x v="0"/>
    <x v="16"/>
    <x v="16"/>
    <x v="48"/>
    <x v="42"/>
    <m/>
    <s v=""/>
    <s v=""/>
  </r>
  <r>
    <x v="5712"/>
    <x v="0"/>
    <x v="16"/>
    <x v="16"/>
    <x v="48"/>
    <x v="42"/>
    <m/>
    <s v=""/>
    <s v=""/>
  </r>
  <r>
    <x v="5713"/>
    <x v="0"/>
    <x v="16"/>
    <x v="16"/>
    <x v="48"/>
    <x v="42"/>
    <m/>
    <s v=""/>
    <s v=""/>
  </r>
  <r>
    <x v="5714"/>
    <x v="0"/>
    <x v="16"/>
    <x v="16"/>
    <x v="48"/>
    <x v="42"/>
    <m/>
    <s v=""/>
    <s v=""/>
  </r>
  <r>
    <x v="5715"/>
    <x v="0"/>
    <x v="16"/>
    <x v="16"/>
    <x v="48"/>
    <x v="42"/>
    <m/>
    <s v=""/>
    <s v=""/>
  </r>
  <r>
    <x v="5716"/>
    <x v="0"/>
    <x v="16"/>
    <x v="16"/>
    <x v="48"/>
    <x v="42"/>
    <m/>
    <s v=""/>
    <s v=""/>
  </r>
  <r>
    <x v="5717"/>
    <x v="0"/>
    <x v="16"/>
    <x v="16"/>
    <x v="48"/>
    <x v="42"/>
    <m/>
    <s v=""/>
    <s v=""/>
  </r>
  <r>
    <x v="5718"/>
    <x v="0"/>
    <x v="16"/>
    <x v="16"/>
    <x v="48"/>
    <x v="42"/>
    <m/>
    <s v=""/>
    <s v=""/>
  </r>
  <r>
    <x v="5719"/>
    <x v="0"/>
    <x v="16"/>
    <x v="16"/>
    <x v="48"/>
    <x v="42"/>
    <m/>
    <s v=""/>
    <s v=""/>
  </r>
  <r>
    <x v="5720"/>
    <x v="0"/>
    <x v="16"/>
    <x v="16"/>
    <x v="48"/>
    <x v="42"/>
    <m/>
    <s v=""/>
    <s v=""/>
  </r>
  <r>
    <x v="5721"/>
    <x v="0"/>
    <x v="16"/>
    <x v="16"/>
    <x v="48"/>
    <x v="42"/>
    <m/>
    <s v=""/>
    <s v=""/>
  </r>
  <r>
    <x v="5722"/>
    <x v="0"/>
    <x v="16"/>
    <x v="16"/>
    <x v="48"/>
    <x v="42"/>
    <m/>
    <s v=""/>
    <s v=""/>
  </r>
  <r>
    <x v="5723"/>
    <x v="0"/>
    <x v="16"/>
    <x v="16"/>
    <x v="48"/>
    <x v="42"/>
    <m/>
    <s v=""/>
    <s v=""/>
  </r>
  <r>
    <x v="5724"/>
    <x v="0"/>
    <x v="16"/>
    <x v="16"/>
    <x v="48"/>
    <x v="42"/>
    <m/>
    <s v=""/>
    <s v=""/>
  </r>
  <r>
    <x v="5725"/>
    <x v="0"/>
    <x v="16"/>
    <x v="16"/>
    <x v="48"/>
    <x v="42"/>
    <m/>
    <s v=""/>
    <s v=""/>
  </r>
  <r>
    <x v="5726"/>
    <x v="0"/>
    <x v="16"/>
    <x v="16"/>
    <x v="48"/>
    <x v="42"/>
    <m/>
    <s v=""/>
    <s v=""/>
  </r>
  <r>
    <x v="5727"/>
    <x v="0"/>
    <x v="16"/>
    <x v="16"/>
    <x v="48"/>
    <x v="42"/>
    <m/>
    <s v=""/>
    <s v=""/>
  </r>
  <r>
    <x v="5728"/>
    <x v="0"/>
    <x v="16"/>
    <x v="16"/>
    <x v="48"/>
    <x v="42"/>
    <m/>
    <s v=""/>
    <s v=""/>
  </r>
  <r>
    <x v="5729"/>
    <x v="0"/>
    <x v="16"/>
    <x v="16"/>
    <x v="48"/>
    <x v="42"/>
    <m/>
    <s v=""/>
    <s v=""/>
  </r>
  <r>
    <x v="5730"/>
    <x v="0"/>
    <x v="16"/>
    <x v="16"/>
    <x v="48"/>
    <x v="42"/>
    <m/>
    <s v=""/>
    <s v=""/>
  </r>
  <r>
    <x v="5731"/>
    <x v="0"/>
    <x v="16"/>
    <x v="16"/>
    <x v="48"/>
    <x v="42"/>
    <m/>
    <s v=""/>
    <s v=""/>
  </r>
  <r>
    <x v="5732"/>
    <x v="0"/>
    <x v="16"/>
    <x v="16"/>
    <x v="48"/>
    <x v="42"/>
    <m/>
    <s v=""/>
    <s v=""/>
  </r>
  <r>
    <x v="5733"/>
    <x v="0"/>
    <x v="16"/>
    <x v="16"/>
    <x v="48"/>
    <x v="42"/>
    <m/>
    <s v=""/>
    <s v=""/>
  </r>
  <r>
    <x v="5734"/>
    <x v="0"/>
    <x v="16"/>
    <x v="16"/>
    <x v="48"/>
    <x v="42"/>
    <m/>
    <s v=""/>
    <s v=""/>
  </r>
  <r>
    <x v="5735"/>
    <x v="0"/>
    <x v="16"/>
    <x v="16"/>
    <x v="48"/>
    <x v="42"/>
    <m/>
    <s v=""/>
    <s v=""/>
  </r>
  <r>
    <x v="5736"/>
    <x v="0"/>
    <x v="16"/>
    <x v="16"/>
    <x v="48"/>
    <x v="42"/>
    <m/>
    <s v=""/>
    <s v=""/>
  </r>
  <r>
    <x v="5737"/>
    <x v="0"/>
    <x v="16"/>
    <x v="16"/>
    <x v="48"/>
    <x v="42"/>
    <m/>
    <s v=""/>
    <s v=""/>
  </r>
  <r>
    <x v="5738"/>
    <x v="0"/>
    <x v="16"/>
    <x v="16"/>
    <x v="48"/>
    <x v="42"/>
    <m/>
    <s v=""/>
    <s v=""/>
  </r>
  <r>
    <x v="5739"/>
    <x v="0"/>
    <x v="16"/>
    <x v="16"/>
    <x v="48"/>
    <x v="42"/>
    <m/>
    <s v=""/>
    <s v=""/>
  </r>
  <r>
    <x v="5740"/>
    <x v="0"/>
    <x v="16"/>
    <x v="16"/>
    <x v="48"/>
    <x v="42"/>
    <m/>
    <s v=""/>
    <s v=""/>
  </r>
  <r>
    <x v="5741"/>
    <x v="0"/>
    <x v="16"/>
    <x v="16"/>
    <x v="48"/>
    <x v="42"/>
    <m/>
    <s v=""/>
    <s v=""/>
  </r>
  <r>
    <x v="5742"/>
    <x v="0"/>
    <x v="16"/>
    <x v="16"/>
    <x v="48"/>
    <x v="42"/>
    <m/>
    <s v=""/>
    <s v=""/>
  </r>
  <r>
    <x v="5743"/>
    <x v="0"/>
    <x v="16"/>
    <x v="16"/>
    <x v="48"/>
    <x v="42"/>
    <m/>
    <s v=""/>
    <s v=""/>
  </r>
  <r>
    <x v="5744"/>
    <x v="0"/>
    <x v="16"/>
    <x v="16"/>
    <x v="48"/>
    <x v="42"/>
    <m/>
    <s v=""/>
    <s v=""/>
  </r>
  <r>
    <x v="5745"/>
    <x v="0"/>
    <x v="16"/>
    <x v="16"/>
    <x v="48"/>
    <x v="42"/>
    <m/>
    <s v=""/>
    <s v=""/>
  </r>
  <r>
    <x v="5746"/>
    <x v="0"/>
    <x v="16"/>
    <x v="16"/>
    <x v="48"/>
    <x v="42"/>
    <m/>
    <s v=""/>
    <s v=""/>
  </r>
  <r>
    <x v="5747"/>
    <x v="0"/>
    <x v="16"/>
    <x v="16"/>
    <x v="48"/>
    <x v="42"/>
    <m/>
    <s v=""/>
    <s v=""/>
  </r>
  <r>
    <x v="5748"/>
    <x v="0"/>
    <x v="16"/>
    <x v="16"/>
    <x v="48"/>
    <x v="42"/>
    <m/>
    <s v=""/>
    <s v=""/>
  </r>
  <r>
    <x v="5749"/>
    <x v="0"/>
    <x v="16"/>
    <x v="16"/>
    <x v="48"/>
    <x v="42"/>
    <m/>
    <s v=""/>
    <s v=""/>
  </r>
  <r>
    <x v="5750"/>
    <x v="0"/>
    <x v="16"/>
    <x v="16"/>
    <x v="48"/>
    <x v="42"/>
    <m/>
    <s v=""/>
    <s v=""/>
  </r>
  <r>
    <x v="5751"/>
    <x v="0"/>
    <x v="16"/>
    <x v="16"/>
    <x v="48"/>
    <x v="42"/>
    <m/>
    <s v=""/>
    <s v=""/>
  </r>
  <r>
    <x v="5752"/>
    <x v="0"/>
    <x v="16"/>
    <x v="16"/>
    <x v="48"/>
    <x v="42"/>
    <m/>
    <s v=""/>
    <s v=""/>
  </r>
  <r>
    <x v="5753"/>
    <x v="0"/>
    <x v="16"/>
    <x v="16"/>
    <x v="48"/>
    <x v="42"/>
    <m/>
    <s v=""/>
    <s v=""/>
  </r>
  <r>
    <x v="5754"/>
    <x v="0"/>
    <x v="16"/>
    <x v="16"/>
    <x v="48"/>
    <x v="42"/>
    <m/>
    <s v=""/>
    <s v=""/>
  </r>
  <r>
    <x v="5755"/>
    <x v="0"/>
    <x v="16"/>
    <x v="16"/>
    <x v="48"/>
    <x v="42"/>
    <m/>
    <s v=""/>
    <s v=""/>
  </r>
  <r>
    <x v="5756"/>
    <x v="0"/>
    <x v="16"/>
    <x v="16"/>
    <x v="48"/>
    <x v="42"/>
    <m/>
    <s v=""/>
    <s v=""/>
  </r>
  <r>
    <x v="5757"/>
    <x v="0"/>
    <x v="16"/>
    <x v="16"/>
    <x v="48"/>
    <x v="42"/>
    <m/>
    <s v=""/>
    <s v=""/>
  </r>
  <r>
    <x v="5758"/>
    <x v="0"/>
    <x v="16"/>
    <x v="16"/>
    <x v="48"/>
    <x v="42"/>
    <m/>
    <s v=""/>
    <s v=""/>
  </r>
  <r>
    <x v="5759"/>
    <x v="0"/>
    <x v="16"/>
    <x v="16"/>
    <x v="48"/>
    <x v="42"/>
    <m/>
    <s v=""/>
    <s v=""/>
  </r>
  <r>
    <x v="5760"/>
    <x v="0"/>
    <x v="16"/>
    <x v="16"/>
    <x v="48"/>
    <x v="42"/>
    <m/>
    <s v=""/>
    <s v=""/>
  </r>
  <r>
    <x v="5761"/>
    <x v="0"/>
    <x v="16"/>
    <x v="16"/>
    <x v="48"/>
    <x v="42"/>
    <m/>
    <s v=""/>
    <s v=""/>
  </r>
  <r>
    <x v="5762"/>
    <x v="0"/>
    <x v="16"/>
    <x v="16"/>
    <x v="48"/>
    <x v="42"/>
    <m/>
    <s v=""/>
    <s v=""/>
  </r>
  <r>
    <x v="5763"/>
    <x v="0"/>
    <x v="16"/>
    <x v="16"/>
    <x v="48"/>
    <x v="42"/>
    <m/>
    <s v=""/>
    <s v=""/>
  </r>
  <r>
    <x v="5764"/>
    <x v="0"/>
    <x v="16"/>
    <x v="16"/>
    <x v="48"/>
    <x v="42"/>
    <m/>
    <s v=""/>
    <s v=""/>
  </r>
  <r>
    <x v="5765"/>
    <x v="0"/>
    <x v="16"/>
    <x v="16"/>
    <x v="48"/>
    <x v="42"/>
    <m/>
    <s v=""/>
    <s v=""/>
  </r>
  <r>
    <x v="5766"/>
    <x v="0"/>
    <x v="16"/>
    <x v="16"/>
    <x v="48"/>
    <x v="42"/>
    <m/>
    <s v=""/>
    <s v=""/>
  </r>
  <r>
    <x v="5767"/>
    <x v="0"/>
    <x v="16"/>
    <x v="16"/>
    <x v="48"/>
    <x v="42"/>
    <m/>
    <s v=""/>
    <s v=""/>
  </r>
  <r>
    <x v="5768"/>
    <x v="0"/>
    <x v="16"/>
    <x v="16"/>
    <x v="48"/>
    <x v="42"/>
    <m/>
    <s v=""/>
    <s v=""/>
  </r>
  <r>
    <x v="5769"/>
    <x v="0"/>
    <x v="16"/>
    <x v="16"/>
    <x v="48"/>
    <x v="42"/>
    <m/>
    <s v=""/>
    <s v=""/>
  </r>
  <r>
    <x v="5770"/>
    <x v="0"/>
    <x v="16"/>
    <x v="16"/>
    <x v="48"/>
    <x v="42"/>
    <m/>
    <s v=""/>
    <s v=""/>
  </r>
  <r>
    <x v="5771"/>
    <x v="0"/>
    <x v="16"/>
    <x v="16"/>
    <x v="48"/>
    <x v="42"/>
    <m/>
    <s v=""/>
    <s v=""/>
  </r>
  <r>
    <x v="5772"/>
    <x v="0"/>
    <x v="16"/>
    <x v="16"/>
    <x v="48"/>
    <x v="42"/>
    <m/>
    <s v=""/>
    <s v=""/>
  </r>
  <r>
    <x v="5773"/>
    <x v="0"/>
    <x v="16"/>
    <x v="16"/>
    <x v="48"/>
    <x v="42"/>
    <m/>
    <s v=""/>
    <s v=""/>
  </r>
  <r>
    <x v="5774"/>
    <x v="0"/>
    <x v="16"/>
    <x v="16"/>
    <x v="48"/>
    <x v="42"/>
    <m/>
    <s v=""/>
    <s v=""/>
  </r>
  <r>
    <x v="5775"/>
    <x v="0"/>
    <x v="16"/>
    <x v="16"/>
    <x v="48"/>
    <x v="42"/>
    <m/>
    <s v=""/>
    <s v=""/>
  </r>
  <r>
    <x v="5776"/>
    <x v="0"/>
    <x v="16"/>
    <x v="16"/>
    <x v="48"/>
    <x v="42"/>
    <m/>
    <s v=""/>
    <s v=""/>
  </r>
  <r>
    <x v="5777"/>
    <x v="0"/>
    <x v="16"/>
    <x v="16"/>
    <x v="48"/>
    <x v="42"/>
    <m/>
    <s v=""/>
    <s v=""/>
  </r>
  <r>
    <x v="5778"/>
    <x v="0"/>
    <x v="16"/>
    <x v="16"/>
    <x v="48"/>
    <x v="42"/>
    <m/>
    <s v=""/>
    <s v=""/>
  </r>
  <r>
    <x v="5779"/>
    <x v="0"/>
    <x v="16"/>
    <x v="16"/>
    <x v="48"/>
    <x v="42"/>
    <m/>
    <s v=""/>
    <s v=""/>
  </r>
  <r>
    <x v="5780"/>
    <x v="0"/>
    <x v="16"/>
    <x v="16"/>
    <x v="48"/>
    <x v="42"/>
    <m/>
    <s v=""/>
    <s v=""/>
  </r>
  <r>
    <x v="5781"/>
    <x v="0"/>
    <x v="16"/>
    <x v="16"/>
    <x v="48"/>
    <x v="42"/>
    <m/>
    <s v=""/>
    <s v=""/>
  </r>
  <r>
    <x v="5782"/>
    <x v="0"/>
    <x v="16"/>
    <x v="16"/>
    <x v="48"/>
    <x v="42"/>
    <m/>
    <s v=""/>
    <s v=""/>
  </r>
  <r>
    <x v="5783"/>
    <x v="0"/>
    <x v="16"/>
    <x v="16"/>
    <x v="48"/>
    <x v="42"/>
    <m/>
    <s v=""/>
    <s v=""/>
  </r>
  <r>
    <x v="5784"/>
    <x v="0"/>
    <x v="16"/>
    <x v="16"/>
    <x v="48"/>
    <x v="42"/>
    <m/>
    <s v=""/>
    <s v=""/>
  </r>
  <r>
    <x v="5785"/>
    <x v="0"/>
    <x v="16"/>
    <x v="16"/>
    <x v="48"/>
    <x v="42"/>
    <m/>
    <s v=""/>
    <s v=""/>
  </r>
  <r>
    <x v="5786"/>
    <x v="0"/>
    <x v="16"/>
    <x v="16"/>
    <x v="48"/>
    <x v="42"/>
    <m/>
    <s v=""/>
    <s v=""/>
  </r>
  <r>
    <x v="5787"/>
    <x v="0"/>
    <x v="16"/>
    <x v="16"/>
    <x v="48"/>
    <x v="42"/>
    <m/>
    <s v=""/>
    <s v=""/>
  </r>
  <r>
    <x v="5788"/>
    <x v="0"/>
    <x v="16"/>
    <x v="16"/>
    <x v="48"/>
    <x v="42"/>
    <m/>
    <s v=""/>
    <s v=""/>
  </r>
  <r>
    <x v="5789"/>
    <x v="0"/>
    <x v="16"/>
    <x v="16"/>
    <x v="48"/>
    <x v="42"/>
    <m/>
    <s v=""/>
    <s v=""/>
  </r>
  <r>
    <x v="5790"/>
    <x v="0"/>
    <x v="16"/>
    <x v="16"/>
    <x v="48"/>
    <x v="42"/>
    <m/>
    <s v=""/>
    <s v=""/>
  </r>
  <r>
    <x v="5791"/>
    <x v="0"/>
    <x v="16"/>
    <x v="16"/>
    <x v="48"/>
    <x v="42"/>
    <m/>
    <s v=""/>
    <s v=""/>
  </r>
  <r>
    <x v="5792"/>
    <x v="0"/>
    <x v="16"/>
    <x v="16"/>
    <x v="48"/>
    <x v="42"/>
    <m/>
    <s v=""/>
    <s v=""/>
  </r>
  <r>
    <x v="5793"/>
    <x v="0"/>
    <x v="16"/>
    <x v="16"/>
    <x v="48"/>
    <x v="42"/>
    <m/>
    <s v=""/>
    <s v=""/>
  </r>
  <r>
    <x v="5794"/>
    <x v="0"/>
    <x v="16"/>
    <x v="16"/>
    <x v="48"/>
    <x v="42"/>
    <m/>
    <s v=""/>
    <s v=""/>
  </r>
  <r>
    <x v="5795"/>
    <x v="0"/>
    <x v="16"/>
    <x v="16"/>
    <x v="48"/>
    <x v="42"/>
    <m/>
    <s v=""/>
    <s v=""/>
  </r>
  <r>
    <x v="5796"/>
    <x v="0"/>
    <x v="16"/>
    <x v="16"/>
    <x v="48"/>
    <x v="42"/>
    <m/>
    <s v=""/>
    <s v=""/>
  </r>
  <r>
    <x v="5797"/>
    <x v="0"/>
    <x v="16"/>
    <x v="16"/>
    <x v="48"/>
    <x v="42"/>
    <m/>
    <s v=""/>
    <s v=""/>
  </r>
  <r>
    <x v="5798"/>
    <x v="0"/>
    <x v="16"/>
    <x v="16"/>
    <x v="48"/>
    <x v="42"/>
    <m/>
    <s v=""/>
    <s v=""/>
  </r>
  <r>
    <x v="5799"/>
    <x v="0"/>
    <x v="16"/>
    <x v="16"/>
    <x v="48"/>
    <x v="42"/>
    <m/>
    <s v=""/>
    <s v=""/>
  </r>
  <r>
    <x v="5800"/>
    <x v="0"/>
    <x v="16"/>
    <x v="16"/>
    <x v="48"/>
    <x v="42"/>
    <m/>
    <s v=""/>
    <s v=""/>
  </r>
  <r>
    <x v="5801"/>
    <x v="0"/>
    <x v="16"/>
    <x v="16"/>
    <x v="48"/>
    <x v="42"/>
    <m/>
    <s v=""/>
    <s v=""/>
  </r>
  <r>
    <x v="5802"/>
    <x v="0"/>
    <x v="16"/>
    <x v="16"/>
    <x v="48"/>
    <x v="42"/>
    <m/>
    <s v=""/>
    <s v=""/>
  </r>
  <r>
    <x v="5803"/>
    <x v="0"/>
    <x v="16"/>
    <x v="16"/>
    <x v="48"/>
    <x v="42"/>
    <m/>
    <s v=""/>
    <s v=""/>
  </r>
  <r>
    <x v="5804"/>
    <x v="0"/>
    <x v="16"/>
    <x v="16"/>
    <x v="48"/>
    <x v="42"/>
    <m/>
    <s v=""/>
    <s v=""/>
  </r>
  <r>
    <x v="5805"/>
    <x v="0"/>
    <x v="16"/>
    <x v="16"/>
    <x v="48"/>
    <x v="42"/>
    <m/>
    <s v=""/>
    <s v=""/>
  </r>
  <r>
    <x v="5806"/>
    <x v="0"/>
    <x v="16"/>
    <x v="16"/>
    <x v="48"/>
    <x v="42"/>
    <m/>
    <s v=""/>
    <s v=""/>
  </r>
  <r>
    <x v="5807"/>
    <x v="0"/>
    <x v="16"/>
    <x v="16"/>
    <x v="48"/>
    <x v="42"/>
    <m/>
    <s v=""/>
    <s v=""/>
  </r>
  <r>
    <x v="5808"/>
    <x v="0"/>
    <x v="16"/>
    <x v="16"/>
    <x v="48"/>
    <x v="42"/>
    <m/>
    <s v=""/>
    <s v=""/>
  </r>
  <r>
    <x v="5809"/>
    <x v="0"/>
    <x v="16"/>
    <x v="16"/>
    <x v="48"/>
    <x v="42"/>
    <m/>
    <s v=""/>
    <s v=""/>
  </r>
  <r>
    <x v="5810"/>
    <x v="0"/>
    <x v="16"/>
    <x v="16"/>
    <x v="48"/>
    <x v="42"/>
    <m/>
    <s v=""/>
    <s v=""/>
  </r>
  <r>
    <x v="5811"/>
    <x v="0"/>
    <x v="16"/>
    <x v="16"/>
    <x v="48"/>
    <x v="42"/>
    <m/>
    <s v=""/>
    <s v=""/>
  </r>
  <r>
    <x v="5812"/>
    <x v="0"/>
    <x v="16"/>
    <x v="16"/>
    <x v="48"/>
    <x v="42"/>
    <m/>
    <s v=""/>
    <s v=""/>
  </r>
  <r>
    <x v="5813"/>
    <x v="0"/>
    <x v="16"/>
    <x v="16"/>
    <x v="48"/>
    <x v="42"/>
    <m/>
    <s v=""/>
    <s v=""/>
  </r>
  <r>
    <x v="5814"/>
    <x v="0"/>
    <x v="16"/>
    <x v="16"/>
    <x v="48"/>
    <x v="42"/>
    <m/>
    <s v=""/>
    <s v=""/>
  </r>
  <r>
    <x v="5815"/>
    <x v="0"/>
    <x v="16"/>
    <x v="16"/>
    <x v="48"/>
    <x v="42"/>
    <m/>
    <s v=""/>
    <s v=""/>
  </r>
  <r>
    <x v="5816"/>
    <x v="0"/>
    <x v="16"/>
    <x v="16"/>
    <x v="48"/>
    <x v="42"/>
    <m/>
    <s v=""/>
    <s v=""/>
  </r>
  <r>
    <x v="5817"/>
    <x v="0"/>
    <x v="16"/>
    <x v="16"/>
    <x v="48"/>
    <x v="42"/>
    <m/>
    <s v=""/>
    <s v=""/>
  </r>
  <r>
    <x v="5818"/>
    <x v="0"/>
    <x v="16"/>
    <x v="16"/>
    <x v="48"/>
    <x v="42"/>
    <m/>
    <s v=""/>
    <s v=""/>
  </r>
  <r>
    <x v="5819"/>
    <x v="0"/>
    <x v="16"/>
    <x v="16"/>
    <x v="48"/>
    <x v="42"/>
    <m/>
    <s v=""/>
    <s v=""/>
  </r>
  <r>
    <x v="5820"/>
    <x v="0"/>
    <x v="16"/>
    <x v="16"/>
    <x v="48"/>
    <x v="42"/>
    <m/>
    <s v=""/>
    <s v=""/>
  </r>
  <r>
    <x v="5821"/>
    <x v="0"/>
    <x v="16"/>
    <x v="16"/>
    <x v="48"/>
    <x v="42"/>
    <m/>
    <s v=""/>
    <s v=""/>
  </r>
  <r>
    <x v="5822"/>
    <x v="0"/>
    <x v="16"/>
    <x v="16"/>
    <x v="48"/>
    <x v="42"/>
    <m/>
    <s v=""/>
    <s v=""/>
  </r>
  <r>
    <x v="5823"/>
    <x v="0"/>
    <x v="16"/>
    <x v="16"/>
    <x v="48"/>
    <x v="42"/>
    <m/>
    <s v=""/>
    <s v=""/>
  </r>
  <r>
    <x v="5824"/>
    <x v="0"/>
    <x v="16"/>
    <x v="16"/>
    <x v="48"/>
    <x v="42"/>
    <m/>
    <s v=""/>
    <s v=""/>
  </r>
  <r>
    <x v="5825"/>
    <x v="0"/>
    <x v="16"/>
    <x v="16"/>
    <x v="48"/>
    <x v="42"/>
    <m/>
    <s v=""/>
    <s v=""/>
  </r>
  <r>
    <x v="5826"/>
    <x v="0"/>
    <x v="16"/>
    <x v="16"/>
    <x v="48"/>
    <x v="42"/>
    <m/>
    <s v=""/>
    <s v=""/>
  </r>
  <r>
    <x v="5827"/>
    <x v="0"/>
    <x v="16"/>
    <x v="16"/>
    <x v="48"/>
    <x v="42"/>
    <m/>
    <s v=""/>
    <s v=""/>
  </r>
  <r>
    <x v="5828"/>
    <x v="0"/>
    <x v="16"/>
    <x v="16"/>
    <x v="48"/>
    <x v="42"/>
    <m/>
    <s v=""/>
    <s v=""/>
  </r>
  <r>
    <x v="5829"/>
    <x v="0"/>
    <x v="16"/>
    <x v="16"/>
    <x v="48"/>
    <x v="42"/>
    <m/>
    <s v=""/>
    <s v=""/>
  </r>
  <r>
    <x v="5830"/>
    <x v="0"/>
    <x v="16"/>
    <x v="16"/>
    <x v="48"/>
    <x v="42"/>
    <m/>
    <s v=""/>
    <s v=""/>
  </r>
  <r>
    <x v="5831"/>
    <x v="0"/>
    <x v="16"/>
    <x v="16"/>
    <x v="48"/>
    <x v="42"/>
    <m/>
    <s v=""/>
    <s v=""/>
  </r>
  <r>
    <x v="5832"/>
    <x v="0"/>
    <x v="16"/>
    <x v="16"/>
    <x v="48"/>
    <x v="42"/>
    <m/>
    <s v=""/>
    <s v=""/>
  </r>
  <r>
    <x v="5833"/>
    <x v="0"/>
    <x v="16"/>
    <x v="16"/>
    <x v="48"/>
    <x v="42"/>
    <m/>
    <s v=""/>
    <s v=""/>
  </r>
  <r>
    <x v="5834"/>
    <x v="0"/>
    <x v="16"/>
    <x v="16"/>
    <x v="48"/>
    <x v="42"/>
    <m/>
    <s v=""/>
    <s v=""/>
  </r>
  <r>
    <x v="5835"/>
    <x v="0"/>
    <x v="16"/>
    <x v="16"/>
    <x v="48"/>
    <x v="42"/>
    <m/>
    <s v=""/>
    <s v=""/>
  </r>
  <r>
    <x v="5836"/>
    <x v="0"/>
    <x v="16"/>
    <x v="16"/>
    <x v="48"/>
    <x v="42"/>
    <m/>
    <s v=""/>
    <s v=""/>
  </r>
  <r>
    <x v="5837"/>
    <x v="0"/>
    <x v="16"/>
    <x v="16"/>
    <x v="48"/>
    <x v="42"/>
    <m/>
    <s v=""/>
    <s v=""/>
  </r>
  <r>
    <x v="5838"/>
    <x v="0"/>
    <x v="16"/>
    <x v="16"/>
    <x v="48"/>
    <x v="42"/>
    <m/>
    <s v=""/>
    <s v=""/>
  </r>
  <r>
    <x v="5839"/>
    <x v="0"/>
    <x v="16"/>
    <x v="16"/>
    <x v="48"/>
    <x v="42"/>
    <m/>
    <s v=""/>
    <s v=""/>
  </r>
  <r>
    <x v="5840"/>
    <x v="0"/>
    <x v="16"/>
    <x v="16"/>
    <x v="48"/>
    <x v="42"/>
    <m/>
    <s v=""/>
    <s v=""/>
  </r>
  <r>
    <x v="5841"/>
    <x v="0"/>
    <x v="16"/>
    <x v="16"/>
    <x v="48"/>
    <x v="42"/>
    <m/>
    <s v=""/>
    <s v=""/>
  </r>
  <r>
    <x v="5842"/>
    <x v="0"/>
    <x v="16"/>
    <x v="16"/>
    <x v="48"/>
    <x v="42"/>
    <m/>
    <s v=""/>
    <s v=""/>
  </r>
  <r>
    <x v="5843"/>
    <x v="0"/>
    <x v="16"/>
    <x v="16"/>
    <x v="48"/>
    <x v="42"/>
    <m/>
    <s v=""/>
    <s v=""/>
  </r>
  <r>
    <x v="5844"/>
    <x v="0"/>
    <x v="16"/>
    <x v="16"/>
    <x v="48"/>
    <x v="42"/>
    <m/>
    <s v=""/>
    <s v=""/>
  </r>
  <r>
    <x v="5845"/>
    <x v="0"/>
    <x v="16"/>
    <x v="16"/>
    <x v="48"/>
    <x v="42"/>
    <m/>
    <s v=""/>
    <s v=""/>
  </r>
  <r>
    <x v="5846"/>
    <x v="0"/>
    <x v="16"/>
    <x v="16"/>
    <x v="48"/>
    <x v="42"/>
    <m/>
    <s v=""/>
    <s v=""/>
  </r>
  <r>
    <x v="5847"/>
    <x v="0"/>
    <x v="16"/>
    <x v="16"/>
    <x v="48"/>
    <x v="42"/>
    <m/>
    <s v=""/>
    <s v=""/>
  </r>
  <r>
    <x v="5848"/>
    <x v="0"/>
    <x v="16"/>
    <x v="16"/>
    <x v="48"/>
    <x v="42"/>
    <m/>
    <s v=""/>
    <s v=""/>
  </r>
  <r>
    <x v="5849"/>
    <x v="0"/>
    <x v="16"/>
    <x v="16"/>
    <x v="48"/>
    <x v="42"/>
    <m/>
    <s v=""/>
    <s v=""/>
  </r>
  <r>
    <x v="5850"/>
    <x v="0"/>
    <x v="16"/>
    <x v="16"/>
    <x v="48"/>
    <x v="42"/>
    <m/>
    <s v=""/>
    <s v=""/>
  </r>
  <r>
    <x v="5851"/>
    <x v="0"/>
    <x v="16"/>
    <x v="16"/>
    <x v="48"/>
    <x v="42"/>
    <m/>
    <s v=""/>
    <s v=""/>
  </r>
  <r>
    <x v="5852"/>
    <x v="0"/>
    <x v="16"/>
    <x v="16"/>
    <x v="48"/>
    <x v="42"/>
    <m/>
    <s v=""/>
    <s v=""/>
  </r>
  <r>
    <x v="5853"/>
    <x v="0"/>
    <x v="16"/>
    <x v="16"/>
    <x v="48"/>
    <x v="42"/>
    <m/>
    <s v=""/>
    <s v=""/>
  </r>
  <r>
    <x v="5854"/>
    <x v="0"/>
    <x v="16"/>
    <x v="16"/>
    <x v="48"/>
    <x v="42"/>
    <m/>
    <s v=""/>
    <s v=""/>
  </r>
  <r>
    <x v="5855"/>
    <x v="0"/>
    <x v="16"/>
    <x v="16"/>
    <x v="48"/>
    <x v="42"/>
    <m/>
    <s v=""/>
    <s v=""/>
  </r>
  <r>
    <x v="5856"/>
    <x v="0"/>
    <x v="16"/>
    <x v="16"/>
    <x v="48"/>
    <x v="42"/>
    <m/>
    <s v=""/>
    <s v=""/>
  </r>
  <r>
    <x v="5857"/>
    <x v="0"/>
    <x v="16"/>
    <x v="16"/>
    <x v="48"/>
    <x v="42"/>
    <m/>
    <s v=""/>
    <s v=""/>
  </r>
  <r>
    <x v="5858"/>
    <x v="0"/>
    <x v="16"/>
    <x v="16"/>
    <x v="48"/>
    <x v="42"/>
    <m/>
    <s v=""/>
    <s v=""/>
  </r>
  <r>
    <x v="5859"/>
    <x v="0"/>
    <x v="16"/>
    <x v="16"/>
    <x v="48"/>
    <x v="42"/>
    <m/>
    <s v=""/>
    <s v=""/>
  </r>
  <r>
    <x v="5860"/>
    <x v="0"/>
    <x v="16"/>
    <x v="16"/>
    <x v="48"/>
    <x v="42"/>
    <m/>
    <s v=""/>
    <s v=""/>
  </r>
  <r>
    <x v="5861"/>
    <x v="0"/>
    <x v="16"/>
    <x v="16"/>
    <x v="48"/>
    <x v="42"/>
    <m/>
    <s v=""/>
    <s v=""/>
  </r>
  <r>
    <x v="5862"/>
    <x v="0"/>
    <x v="16"/>
    <x v="16"/>
    <x v="48"/>
    <x v="42"/>
    <m/>
    <s v=""/>
    <s v=""/>
  </r>
  <r>
    <x v="5863"/>
    <x v="0"/>
    <x v="16"/>
    <x v="16"/>
    <x v="48"/>
    <x v="42"/>
    <m/>
    <s v=""/>
    <s v=""/>
  </r>
  <r>
    <x v="5864"/>
    <x v="0"/>
    <x v="16"/>
    <x v="16"/>
    <x v="48"/>
    <x v="42"/>
    <m/>
    <s v=""/>
    <s v=""/>
  </r>
  <r>
    <x v="5865"/>
    <x v="0"/>
    <x v="16"/>
    <x v="16"/>
    <x v="48"/>
    <x v="42"/>
    <m/>
    <s v=""/>
    <s v=""/>
  </r>
  <r>
    <x v="5866"/>
    <x v="0"/>
    <x v="16"/>
    <x v="16"/>
    <x v="48"/>
    <x v="42"/>
    <m/>
    <s v=""/>
    <s v=""/>
  </r>
  <r>
    <x v="5867"/>
    <x v="0"/>
    <x v="16"/>
    <x v="16"/>
    <x v="48"/>
    <x v="42"/>
    <m/>
    <s v=""/>
    <s v=""/>
  </r>
  <r>
    <x v="5868"/>
    <x v="0"/>
    <x v="16"/>
    <x v="16"/>
    <x v="48"/>
    <x v="42"/>
    <m/>
    <s v=""/>
    <s v=""/>
  </r>
  <r>
    <x v="5869"/>
    <x v="0"/>
    <x v="16"/>
    <x v="16"/>
    <x v="48"/>
    <x v="42"/>
    <m/>
    <s v=""/>
    <s v=""/>
  </r>
  <r>
    <x v="5870"/>
    <x v="0"/>
    <x v="16"/>
    <x v="16"/>
    <x v="48"/>
    <x v="42"/>
    <m/>
    <s v=""/>
    <s v=""/>
  </r>
  <r>
    <x v="5871"/>
    <x v="0"/>
    <x v="16"/>
    <x v="16"/>
    <x v="48"/>
    <x v="42"/>
    <m/>
    <s v=""/>
    <s v=""/>
  </r>
  <r>
    <x v="5872"/>
    <x v="0"/>
    <x v="16"/>
    <x v="16"/>
    <x v="48"/>
    <x v="42"/>
    <m/>
    <s v=""/>
    <s v=""/>
  </r>
  <r>
    <x v="5873"/>
    <x v="0"/>
    <x v="16"/>
    <x v="16"/>
    <x v="48"/>
    <x v="42"/>
    <m/>
    <s v=""/>
    <s v=""/>
  </r>
  <r>
    <x v="5874"/>
    <x v="0"/>
    <x v="16"/>
    <x v="16"/>
    <x v="48"/>
    <x v="42"/>
    <m/>
    <s v=""/>
    <s v=""/>
  </r>
  <r>
    <x v="5875"/>
    <x v="0"/>
    <x v="16"/>
    <x v="16"/>
    <x v="48"/>
    <x v="42"/>
    <m/>
    <s v=""/>
    <s v=""/>
  </r>
  <r>
    <x v="5876"/>
    <x v="0"/>
    <x v="16"/>
    <x v="16"/>
    <x v="48"/>
    <x v="42"/>
    <m/>
    <s v=""/>
    <s v=""/>
  </r>
  <r>
    <x v="5877"/>
    <x v="0"/>
    <x v="16"/>
    <x v="16"/>
    <x v="48"/>
    <x v="42"/>
    <m/>
    <s v=""/>
    <s v=""/>
  </r>
  <r>
    <x v="5878"/>
    <x v="0"/>
    <x v="16"/>
    <x v="16"/>
    <x v="48"/>
    <x v="42"/>
    <m/>
    <s v=""/>
    <s v=""/>
  </r>
  <r>
    <x v="5879"/>
    <x v="0"/>
    <x v="16"/>
    <x v="16"/>
    <x v="48"/>
    <x v="42"/>
    <m/>
    <s v=""/>
    <s v=""/>
  </r>
  <r>
    <x v="5880"/>
    <x v="0"/>
    <x v="16"/>
    <x v="16"/>
    <x v="48"/>
    <x v="42"/>
    <m/>
    <s v=""/>
    <s v=""/>
  </r>
  <r>
    <x v="5881"/>
    <x v="0"/>
    <x v="16"/>
    <x v="16"/>
    <x v="48"/>
    <x v="42"/>
    <m/>
    <s v=""/>
    <s v=""/>
  </r>
  <r>
    <x v="5882"/>
    <x v="0"/>
    <x v="16"/>
    <x v="16"/>
    <x v="48"/>
    <x v="42"/>
    <m/>
    <s v=""/>
    <s v=""/>
  </r>
  <r>
    <x v="5883"/>
    <x v="0"/>
    <x v="16"/>
    <x v="16"/>
    <x v="48"/>
    <x v="42"/>
    <m/>
    <s v=""/>
    <s v=""/>
  </r>
  <r>
    <x v="5884"/>
    <x v="0"/>
    <x v="16"/>
    <x v="16"/>
    <x v="48"/>
    <x v="42"/>
    <m/>
    <s v=""/>
    <s v=""/>
  </r>
  <r>
    <x v="5885"/>
    <x v="0"/>
    <x v="16"/>
    <x v="16"/>
    <x v="48"/>
    <x v="42"/>
    <m/>
    <s v=""/>
    <s v=""/>
  </r>
  <r>
    <x v="5886"/>
    <x v="0"/>
    <x v="16"/>
    <x v="16"/>
    <x v="48"/>
    <x v="42"/>
    <m/>
    <s v=""/>
    <s v=""/>
  </r>
  <r>
    <x v="5887"/>
    <x v="0"/>
    <x v="16"/>
    <x v="16"/>
    <x v="48"/>
    <x v="42"/>
    <m/>
    <s v=""/>
    <s v=""/>
  </r>
  <r>
    <x v="5888"/>
    <x v="0"/>
    <x v="16"/>
    <x v="16"/>
    <x v="48"/>
    <x v="42"/>
    <m/>
    <s v=""/>
    <s v=""/>
  </r>
  <r>
    <x v="5889"/>
    <x v="0"/>
    <x v="16"/>
    <x v="16"/>
    <x v="48"/>
    <x v="42"/>
    <m/>
    <s v=""/>
    <s v=""/>
  </r>
  <r>
    <x v="5890"/>
    <x v="0"/>
    <x v="16"/>
    <x v="16"/>
    <x v="48"/>
    <x v="42"/>
    <m/>
    <s v=""/>
    <s v=""/>
  </r>
  <r>
    <x v="5891"/>
    <x v="0"/>
    <x v="16"/>
    <x v="16"/>
    <x v="48"/>
    <x v="42"/>
    <m/>
    <s v=""/>
    <s v=""/>
  </r>
  <r>
    <x v="5892"/>
    <x v="0"/>
    <x v="16"/>
    <x v="16"/>
    <x v="48"/>
    <x v="42"/>
    <m/>
    <s v=""/>
    <s v=""/>
  </r>
  <r>
    <x v="5893"/>
    <x v="0"/>
    <x v="16"/>
    <x v="16"/>
    <x v="48"/>
    <x v="42"/>
    <m/>
    <s v=""/>
    <s v=""/>
  </r>
  <r>
    <x v="5894"/>
    <x v="0"/>
    <x v="16"/>
    <x v="16"/>
    <x v="48"/>
    <x v="42"/>
    <m/>
    <s v=""/>
    <s v=""/>
  </r>
  <r>
    <x v="5895"/>
    <x v="0"/>
    <x v="16"/>
    <x v="16"/>
    <x v="48"/>
    <x v="42"/>
    <m/>
    <s v=""/>
    <s v=""/>
  </r>
  <r>
    <x v="5896"/>
    <x v="0"/>
    <x v="16"/>
    <x v="16"/>
    <x v="48"/>
    <x v="42"/>
    <m/>
    <s v=""/>
    <s v=""/>
  </r>
  <r>
    <x v="5897"/>
    <x v="0"/>
    <x v="16"/>
    <x v="16"/>
    <x v="48"/>
    <x v="42"/>
    <m/>
    <s v=""/>
    <s v=""/>
  </r>
  <r>
    <x v="5898"/>
    <x v="0"/>
    <x v="16"/>
    <x v="16"/>
    <x v="48"/>
    <x v="42"/>
    <m/>
    <s v=""/>
    <s v=""/>
  </r>
  <r>
    <x v="5899"/>
    <x v="0"/>
    <x v="16"/>
    <x v="16"/>
    <x v="48"/>
    <x v="42"/>
    <m/>
    <s v=""/>
    <s v=""/>
  </r>
  <r>
    <x v="5900"/>
    <x v="0"/>
    <x v="16"/>
    <x v="16"/>
    <x v="48"/>
    <x v="42"/>
    <m/>
    <s v=""/>
    <s v=""/>
  </r>
  <r>
    <x v="5901"/>
    <x v="0"/>
    <x v="16"/>
    <x v="16"/>
    <x v="48"/>
    <x v="42"/>
    <m/>
    <s v=""/>
    <s v=""/>
  </r>
  <r>
    <x v="5902"/>
    <x v="0"/>
    <x v="16"/>
    <x v="16"/>
    <x v="48"/>
    <x v="42"/>
    <m/>
    <s v=""/>
    <s v=""/>
  </r>
  <r>
    <x v="5903"/>
    <x v="0"/>
    <x v="16"/>
    <x v="16"/>
    <x v="48"/>
    <x v="42"/>
    <m/>
    <s v=""/>
    <s v=""/>
  </r>
  <r>
    <x v="5904"/>
    <x v="0"/>
    <x v="16"/>
    <x v="16"/>
    <x v="48"/>
    <x v="42"/>
    <m/>
    <s v=""/>
    <s v=""/>
  </r>
  <r>
    <x v="5905"/>
    <x v="0"/>
    <x v="16"/>
    <x v="16"/>
    <x v="48"/>
    <x v="42"/>
    <m/>
    <s v=""/>
    <s v=""/>
  </r>
  <r>
    <x v="5906"/>
    <x v="0"/>
    <x v="16"/>
    <x v="16"/>
    <x v="48"/>
    <x v="42"/>
    <m/>
    <s v=""/>
    <s v=""/>
  </r>
  <r>
    <x v="5907"/>
    <x v="0"/>
    <x v="16"/>
    <x v="16"/>
    <x v="48"/>
    <x v="42"/>
    <m/>
    <s v=""/>
    <s v=""/>
  </r>
  <r>
    <x v="5908"/>
    <x v="0"/>
    <x v="16"/>
    <x v="16"/>
    <x v="48"/>
    <x v="42"/>
    <m/>
    <s v=""/>
    <s v=""/>
  </r>
  <r>
    <x v="5909"/>
    <x v="0"/>
    <x v="16"/>
    <x v="16"/>
    <x v="48"/>
    <x v="42"/>
    <m/>
    <s v=""/>
    <s v=""/>
  </r>
  <r>
    <x v="5910"/>
    <x v="0"/>
    <x v="16"/>
    <x v="16"/>
    <x v="48"/>
    <x v="42"/>
    <m/>
    <s v=""/>
    <s v=""/>
  </r>
  <r>
    <x v="5911"/>
    <x v="0"/>
    <x v="16"/>
    <x v="16"/>
    <x v="48"/>
    <x v="42"/>
    <m/>
    <s v=""/>
    <s v=""/>
  </r>
  <r>
    <x v="5912"/>
    <x v="0"/>
    <x v="16"/>
    <x v="16"/>
    <x v="48"/>
    <x v="42"/>
    <m/>
    <s v=""/>
    <s v=""/>
  </r>
  <r>
    <x v="5913"/>
    <x v="0"/>
    <x v="16"/>
    <x v="16"/>
    <x v="48"/>
    <x v="42"/>
    <m/>
    <s v=""/>
    <s v=""/>
  </r>
  <r>
    <x v="5914"/>
    <x v="0"/>
    <x v="16"/>
    <x v="16"/>
    <x v="48"/>
    <x v="42"/>
    <m/>
    <s v=""/>
    <s v=""/>
  </r>
  <r>
    <x v="5915"/>
    <x v="0"/>
    <x v="16"/>
    <x v="16"/>
    <x v="48"/>
    <x v="42"/>
    <m/>
    <s v=""/>
    <s v=""/>
  </r>
  <r>
    <x v="5916"/>
    <x v="0"/>
    <x v="16"/>
    <x v="16"/>
    <x v="48"/>
    <x v="42"/>
    <m/>
    <s v=""/>
    <s v=""/>
  </r>
  <r>
    <x v="5917"/>
    <x v="0"/>
    <x v="16"/>
    <x v="16"/>
    <x v="48"/>
    <x v="42"/>
    <m/>
    <s v=""/>
    <s v=""/>
  </r>
  <r>
    <x v="5918"/>
    <x v="0"/>
    <x v="16"/>
    <x v="16"/>
    <x v="48"/>
    <x v="42"/>
    <m/>
    <s v=""/>
    <s v=""/>
  </r>
  <r>
    <x v="5919"/>
    <x v="0"/>
    <x v="16"/>
    <x v="16"/>
    <x v="48"/>
    <x v="42"/>
    <m/>
    <s v=""/>
    <s v=""/>
  </r>
  <r>
    <x v="5920"/>
    <x v="0"/>
    <x v="16"/>
    <x v="16"/>
    <x v="48"/>
    <x v="42"/>
    <m/>
    <s v=""/>
    <s v=""/>
  </r>
  <r>
    <x v="5921"/>
    <x v="0"/>
    <x v="16"/>
    <x v="16"/>
    <x v="48"/>
    <x v="42"/>
    <m/>
    <s v=""/>
    <s v=""/>
  </r>
  <r>
    <x v="5922"/>
    <x v="0"/>
    <x v="16"/>
    <x v="16"/>
    <x v="48"/>
    <x v="42"/>
    <m/>
    <s v=""/>
    <s v=""/>
  </r>
  <r>
    <x v="5923"/>
    <x v="0"/>
    <x v="16"/>
    <x v="16"/>
    <x v="48"/>
    <x v="42"/>
    <m/>
    <s v=""/>
    <s v=""/>
  </r>
  <r>
    <x v="5924"/>
    <x v="0"/>
    <x v="16"/>
    <x v="16"/>
    <x v="48"/>
    <x v="42"/>
    <m/>
    <s v=""/>
    <s v=""/>
  </r>
  <r>
    <x v="5925"/>
    <x v="0"/>
    <x v="16"/>
    <x v="16"/>
    <x v="48"/>
    <x v="42"/>
    <m/>
    <s v=""/>
    <s v=""/>
  </r>
  <r>
    <x v="5926"/>
    <x v="0"/>
    <x v="16"/>
    <x v="16"/>
    <x v="48"/>
    <x v="42"/>
    <m/>
    <s v=""/>
    <s v=""/>
  </r>
  <r>
    <x v="5927"/>
    <x v="0"/>
    <x v="16"/>
    <x v="16"/>
    <x v="48"/>
    <x v="42"/>
    <m/>
    <s v=""/>
    <s v=""/>
  </r>
  <r>
    <x v="5928"/>
    <x v="0"/>
    <x v="16"/>
    <x v="16"/>
    <x v="48"/>
    <x v="42"/>
    <m/>
    <s v=""/>
    <s v=""/>
  </r>
  <r>
    <x v="5929"/>
    <x v="0"/>
    <x v="16"/>
    <x v="16"/>
    <x v="48"/>
    <x v="42"/>
    <m/>
    <s v=""/>
    <s v=""/>
  </r>
  <r>
    <x v="5930"/>
    <x v="0"/>
    <x v="16"/>
    <x v="16"/>
    <x v="48"/>
    <x v="42"/>
    <m/>
    <s v=""/>
    <s v=""/>
  </r>
  <r>
    <x v="5931"/>
    <x v="0"/>
    <x v="16"/>
    <x v="16"/>
    <x v="48"/>
    <x v="42"/>
    <m/>
    <s v=""/>
    <s v=""/>
  </r>
  <r>
    <x v="5932"/>
    <x v="0"/>
    <x v="16"/>
    <x v="16"/>
    <x v="48"/>
    <x v="42"/>
    <m/>
    <s v=""/>
    <s v=""/>
  </r>
  <r>
    <x v="5933"/>
    <x v="0"/>
    <x v="16"/>
    <x v="16"/>
    <x v="48"/>
    <x v="42"/>
    <m/>
    <s v=""/>
    <s v=""/>
  </r>
  <r>
    <x v="5934"/>
    <x v="0"/>
    <x v="16"/>
    <x v="16"/>
    <x v="48"/>
    <x v="42"/>
    <m/>
    <s v=""/>
    <s v=""/>
  </r>
  <r>
    <x v="5935"/>
    <x v="0"/>
    <x v="16"/>
    <x v="16"/>
    <x v="48"/>
    <x v="42"/>
    <m/>
    <s v=""/>
    <s v=""/>
  </r>
  <r>
    <x v="5936"/>
    <x v="0"/>
    <x v="16"/>
    <x v="16"/>
    <x v="48"/>
    <x v="42"/>
    <m/>
    <s v=""/>
    <s v=""/>
  </r>
  <r>
    <x v="5937"/>
    <x v="0"/>
    <x v="16"/>
    <x v="16"/>
    <x v="48"/>
    <x v="42"/>
    <m/>
    <s v=""/>
    <s v=""/>
  </r>
  <r>
    <x v="5938"/>
    <x v="0"/>
    <x v="16"/>
    <x v="16"/>
    <x v="48"/>
    <x v="42"/>
    <m/>
    <s v=""/>
    <s v=""/>
  </r>
  <r>
    <x v="5939"/>
    <x v="0"/>
    <x v="16"/>
    <x v="16"/>
    <x v="48"/>
    <x v="42"/>
    <m/>
    <s v=""/>
    <s v=""/>
  </r>
  <r>
    <x v="5940"/>
    <x v="0"/>
    <x v="16"/>
    <x v="16"/>
    <x v="48"/>
    <x v="42"/>
    <m/>
    <s v=""/>
    <s v=""/>
  </r>
  <r>
    <x v="5941"/>
    <x v="0"/>
    <x v="16"/>
    <x v="16"/>
    <x v="48"/>
    <x v="42"/>
    <m/>
    <s v=""/>
    <s v=""/>
  </r>
  <r>
    <x v="5942"/>
    <x v="0"/>
    <x v="16"/>
    <x v="16"/>
    <x v="48"/>
    <x v="42"/>
    <m/>
    <s v=""/>
    <s v=""/>
  </r>
  <r>
    <x v="5943"/>
    <x v="0"/>
    <x v="16"/>
    <x v="16"/>
    <x v="48"/>
    <x v="42"/>
    <m/>
    <s v=""/>
    <s v=""/>
  </r>
  <r>
    <x v="5944"/>
    <x v="0"/>
    <x v="16"/>
    <x v="16"/>
    <x v="48"/>
    <x v="42"/>
    <m/>
    <s v=""/>
    <s v=""/>
  </r>
  <r>
    <x v="5945"/>
    <x v="0"/>
    <x v="16"/>
    <x v="16"/>
    <x v="48"/>
    <x v="42"/>
    <m/>
    <s v=""/>
    <s v=""/>
  </r>
  <r>
    <x v="5946"/>
    <x v="0"/>
    <x v="16"/>
    <x v="16"/>
    <x v="48"/>
    <x v="42"/>
    <m/>
    <s v=""/>
    <s v=""/>
  </r>
  <r>
    <x v="5947"/>
    <x v="0"/>
    <x v="16"/>
    <x v="16"/>
    <x v="48"/>
    <x v="42"/>
    <m/>
    <s v=""/>
    <s v=""/>
  </r>
  <r>
    <x v="5948"/>
    <x v="0"/>
    <x v="16"/>
    <x v="16"/>
    <x v="48"/>
    <x v="42"/>
    <m/>
    <s v=""/>
    <s v=""/>
  </r>
  <r>
    <x v="5949"/>
    <x v="0"/>
    <x v="16"/>
    <x v="16"/>
    <x v="48"/>
    <x v="42"/>
    <m/>
    <s v=""/>
    <s v=""/>
  </r>
  <r>
    <x v="5950"/>
    <x v="0"/>
    <x v="16"/>
    <x v="16"/>
    <x v="48"/>
    <x v="42"/>
    <m/>
    <s v=""/>
    <s v=""/>
  </r>
  <r>
    <x v="5951"/>
    <x v="0"/>
    <x v="16"/>
    <x v="16"/>
    <x v="48"/>
    <x v="42"/>
    <m/>
    <s v=""/>
    <s v=""/>
  </r>
  <r>
    <x v="5952"/>
    <x v="0"/>
    <x v="16"/>
    <x v="16"/>
    <x v="48"/>
    <x v="42"/>
    <m/>
    <s v=""/>
    <s v=""/>
  </r>
  <r>
    <x v="5953"/>
    <x v="0"/>
    <x v="16"/>
    <x v="16"/>
    <x v="48"/>
    <x v="42"/>
    <m/>
    <s v=""/>
    <s v=""/>
  </r>
  <r>
    <x v="5954"/>
    <x v="0"/>
    <x v="16"/>
    <x v="16"/>
    <x v="48"/>
    <x v="42"/>
    <m/>
    <s v=""/>
    <s v=""/>
  </r>
  <r>
    <x v="5955"/>
    <x v="0"/>
    <x v="16"/>
    <x v="16"/>
    <x v="48"/>
    <x v="42"/>
    <m/>
    <s v=""/>
    <s v=""/>
  </r>
  <r>
    <x v="5956"/>
    <x v="0"/>
    <x v="16"/>
    <x v="16"/>
    <x v="48"/>
    <x v="42"/>
    <m/>
    <s v=""/>
    <s v=""/>
  </r>
  <r>
    <x v="5957"/>
    <x v="0"/>
    <x v="16"/>
    <x v="16"/>
    <x v="48"/>
    <x v="42"/>
    <m/>
    <s v=""/>
    <s v=""/>
  </r>
  <r>
    <x v="5958"/>
    <x v="0"/>
    <x v="16"/>
    <x v="16"/>
    <x v="48"/>
    <x v="42"/>
    <m/>
    <s v=""/>
    <s v=""/>
  </r>
  <r>
    <x v="5959"/>
    <x v="0"/>
    <x v="16"/>
    <x v="16"/>
    <x v="48"/>
    <x v="42"/>
    <m/>
    <s v=""/>
    <s v=""/>
  </r>
  <r>
    <x v="5960"/>
    <x v="0"/>
    <x v="16"/>
    <x v="16"/>
    <x v="48"/>
    <x v="42"/>
    <m/>
    <s v=""/>
    <s v=""/>
  </r>
  <r>
    <x v="5961"/>
    <x v="0"/>
    <x v="16"/>
    <x v="16"/>
    <x v="48"/>
    <x v="42"/>
    <m/>
    <s v=""/>
    <s v=""/>
  </r>
  <r>
    <x v="5962"/>
    <x v="0"/>
    <x v="16"/>
    <x v="16"/>
    <x v="48"/>
    <x v="42"/>
    <m/>
    <s v=""/>
    <s v=""/>
  </r>
  <r>
    <x v="5963"/>
    <x v="0"/>
    <x v="16"/>
    <x v="16"/>
    <x v="48"/>
    <x v="42"/>
    <m/>
    <s v=""/>
    <s v=""/>
  </r>
  <r>
    <x v="5964"/>
    <x v="0"/>
    <x v="16"/>
    <x v="16"/>
    <x v="48"/>
    <x v="42"/>
    <m/>
    <s v=""/>
    <s v=""/>
  </r>
  <r>
    <x v="5965"/>
    <x v="0"/>
    <x v="16"/>
    <x v="16"/>
    <x v="48"/>
    <x v="42"/>
    <m/>
    <s v=""/>
    <s v=""/>
  </r>
  <r>
    <x v="5966"/>
    <x v="0"/>
    <x v="16"/>
    <x v="16"/>
    <x v="48"/>
    <x v="42"/>
    <m/>
    <s v=""/>
    <s v=""/>
  </r>
  <r>
    <x v="5967"/>
    <x v="0"/>
    <x v="16"/>
    <x v="16"/>
    <x v="48"/>
    <x v="42"/>
    <m/>
    <s v=""/>
    <s v=""/>
  </r>
  <r>
    <x v="5968"/>
    <x v="0"/>
    <x v="16"/>
    <x v="16"/>
    <x v="48"/>
    <x v="42"/>
    <m/>
    <s v=""/>
    <s v=""/>
  </r>
  <r>
    <x v="5969"/>
    <x v="0"/>
    <x v="16"/>
    <x v="16"/>
    <x v="48"/>
    <x v="42"/>
    <m/>
    <s v=""/>
    <s v=""/>
  </r>
  <r>
    <x v="5970"/>
    <x v="0"/>
    <x v="16"/>
    <x v="16"/>
    <x v="48"/>
    <x v="42"/>
    <m/>
    <s v=""/>
    <s v=""/>
  </r>
  <r>
    <x v="5971"/>
    <x v="0"/>
    <x v="16"/>
    <x v="16"/>
    <x v="48"/>
    <x v="42"/>
    <m/>
    <s v=""/>
    <s v=""/>
  </r>
  <r>
    <x v="5972"/>
    <x v="0"/>
    <x v="16"/>
    <x v="16"/>
    <x v="48"/>
    <x v="42"/>
    <m/>
    <s v=""/>
    <s v=""/>
  </r>
  <r>
    <x v="5973"/>
    <x v="0"/>
    <x v="16"/>
    <x v="16"/>
    <x v="48"/>
    <x v="42"/>
    <m/>
    <s v=""/>
    <s v=""/>
  </r>
  <r>
    <x v="5974"/>
    <x v="0"/>
    <x v="16"/>
    <x v="16"/>
    <x v="48"/>
    <x v="42"/>
    <m/>
    <s v=""/>
    <s v=""/>
  </r>
  <r>
    <x v="5975"/>
    <x v="0"/>
    <x v="16"/>
    <x v="16"/>
    <x v="48"/>
    <x v="42"/>
    <m/>
    <s v=""/>
    <s v=""/>
  </r>
  <r>
    <x v="5976"/>
    <x v="0"/>
    <x v="16"/>
    <x v="16"/>
    <x v="48"/>
    <x v="42"/>
    <m/>
    <s v=""/>
    <s v=""/>
  </r>
  <r>
    <x v="5977"/>
    <x v="0"/>
    <x v="16"/>
    <x v="16"/>
    <x v="48"/>
    <x v="42"/>
    <m/>
    <s v=""/>
    <s v=""/>
  </r>
  <r>
    <x v="5978"/>
    <x v="0"/>
    <x v="16"/>
    <x v="16"/>
    <x v="48"/>
    <x v="42"/>
    <m/>
    <s v=""/>
    <s v=""/>
  </r>
  <r>
    <x v="5979"/>
    <x v="0"/>
    <x v="16"/>
    <x v="16"/>
    <x v="48"/>
    <x v="42"/>
    <m/>
    <s v=""/>
    <s v=""/>
  </r>
  <r>
    <x v="5980"/>
    <x v="0"/>
    <x v="16"/>
    <x v="16"/>
    <x v="48"/>
    <x v="42"/>
    <m/>
    <s v=""/>
    <s v=""/>
  </r>
  <r>
    <x v="5981"/>
    <x v="0"/>
    <x v="16"/>
    <x v="16"/>
    <x v="48"/>
    <x v="42"/>
    <m/>
    <s v=""/>
    <s v=""/>
  </r>
  <r>
    <x v="5982"/>
    <x v="0"/>
    <x v="16"/>
    <x v="16"/>
    <x v="48"/>
    <x v="42"/>
    <m/>
    <s v=""/>
    <s v=""/>
  </r>
  <r>
    <x v="5983"/>
    <x v="0"/>
    <x v="16"/>
    <x v="16"/>
    <x v="48"/>
    <x v="42"/>
    <m/>
    <s v=""/>
    <s v=""/>
  </r>
  <r>
    <x v="5984"/>
    <x v="0"/>
    <x v="16"/>
    <x v="16"/>
    <x v="48"/>
    <x v="42"/>
    <m/>
    <s v=""/>
    <s v=""/>
  </r>
  <r>
    <x v="5985"/>
    <x v="0"/>
    <x v="16"/>
    <x v="16"/>
    <x v="48"/>
    <x v="42"/>
    <m/>
    <s v=""/>
    <s v=""/>
  </r>
  <r>
    <x v="5986"/>
    <x v="0"/>
    <x v="16"/>
    <x v="16"/>
    <x v="48"/>
    <x v="42"/>
    <m/>
    <s v=""/>
    <s v=""/>
  </r>
  <r>
    <x v="5987"/>
    <x v="0"/>
    <x v="16"/>
    <x v="16"/>
    <x v="48"/>
    <x v="42"/>
    <m/>
    <s v=""/>
    <s v=""/>
  </r>
  <r>
    <x v="5988"/>
    <x v="0"/>
    <x v="16"/>
    <x v="16"/>
    <x v="48"/>
    <x v="42"/>
    <m/>
    <s v=""/>
    <s v=""/>
  </r>
  <r>
    <x v="5989"/>
    <x v="0"/>
    <x v="16"/>
    <x v="16"/>
    <x v="48"/>
    <x v="42"/>
    <m/>
    <s v=""/>
    <s v=""/>
  </r>
  <r>
    <x v="5990"/>
    <x v="0"/>
    <x v="16"/>
    <x v="16"/>
    <x v="48"/>
    <x v="42"/>
    <m/>
    <s v=""/>
    <s v=""/>
  </r>
  <r>
    <x v="5991"/>
    <x v="0"/>
    <x v="16"/>
    <x v="16"/>
    <x v="48"/>
    <x v="42"/>
    <m/>
    <s v=""/>
    <s v=""/>
  </r>
  <r>
    <x v="5992"/>
    <x v="0"/>
    <x v="16"/>
    <x v="16"/>
    <x v="48"/>
    <x v="42"/>
    <m/>
    <s v=""/>
    <s v=""/>
  </r>
  <r>
    <x v="5993"/>
    <x v="0"/>
    <x v="16"/>
    <x v="16"/>
    <x v="48"/>
    <x v="42"/>
    <m/>
    <s v=""/>
    <s v=""/>
  </r>
  <r>
    <x v="5994"/>
    <x v="0"/>
    <x v="16"/>
    <x v="16"/>
    <x v="48"/>
    <x v="42"/>
    <m/>
    <s v=""/>
    <s v=""/>
  </r>
  <r>
    <x v="5995"/>
    <x v="0"/>
    <x v="16"/>
    <x v="16"/>
    <x v="48"/>
    <x v="42"/>
    <m/>
    <s v=""/>
    <s v=""/>
  </r>
  <r>
    <x v="5996"/>
    <x v="0"/>
    <x v="16"/>
    <x v="16"/>
    <x v="48"/>
    <x v="42"/>
    <m/>
    <s v=""/>
    <s v=""/>
  </r>
  <r>
    <x v="5997"/>
    <x v="0"/>
    <x v="16"/>
    <x v="16"/>
    <x v="48"/>
    <x v="42"/>
    <m/>
    <s v=""/>
    <s v=""/>
  </r>
  <r>
    <x v="5998"/>
    <x v="0"/>
    <x v="16"/>
    <x v="16"/>
    <x v="48"/>
    <x v="42"/>
    <m/>
    <s v=""/>
    <s v=""/>
  </r>
  <r>
    <x v="5999"/>
    <x v="0"/>
    <x v="16"/>
    <x v="16"/>
    <x v="48"/>
    <x v="42"/>
    <m/>
    <s v=""/>
    <s v=""/>
  </r>
  <r>
    <x v="6000"/>
    <x v="0"/>
    <x v="16"/>
    <x v="16"/>
    <x v="48"/>
    <x v="42"/>
    <m/>
    <s v=""/>
    <s v=""/>
  </r>
  <r>
    <x v="6001"/>
    <x v="0"/>
    <x v="16"/>
    <x v="16"/>
    <x v="48"/>
    <x v="42"/>
    <m/>
    <s v=""/>
    <s v=""/>
  </r>
  <r>
    <x v="6002"/>
    <x v="0"/>
    <x v="16"/>
    <x v="16"/>
    <x v="48"/>
    <x v="42"/>
    <m/>
    <s v=""/>
    <s v=""/>
  </r>
  <r>
    <x v="6003"/>
    <x v="0"/>
    <x v="16"/>
    <x v="16"/>
    <x v="48"/>
    <x v="42"/>
    <m/>
    <s v=""/>
    <s v=""/>
  </r>
  <r>
    <x v="6004"/>
    <x v="0"/>
    <x v="16"/>
    <x v="16"/>
    <x v="48"/>
    <x v="42"/>
    <m/>
    <s v=""/>
    <s v=""/>
  </r>
  <r>
    <x v="6005"/>
    <x v="0"/>
    <x v="16"/>
    <x v="16"/>
    <x v="48"/>
    <x v="42"/>
    <m/>
    <s v=""/>
    <s v=""/>
  </r>
  <r>
    <x v="6006"/>
    <x v="0"/>
    <x v="16"/>
    <x v="16"/>
    <x v="48"/>
    <x v="42"/>
    <m/>
    <s v=""/>
    <s v=""/>
  </r>
  <r>
    <x v="6007"/>
    <x v="0"/>
    <x v="16"/>
    <x v="16"/>
    <x v="48"/>
    <x v="42"/>
    <m/>
    <s v=""/>
    <s v=""/>
  </r>
  <r>
    <x v="6008"/>
    <x v="0"/>
    <x v="16"/>
    <x v="16"/>
    <x v="48"/>
    <x v="42"/>
    <m/>
    <s v=""/>
    <s v=""/>
  </r>
  <r>
    <x v="6009"/>
    <x v="0"/>
    <x v="16"/>
    <x v="16"/>
    <x v="48"/>
    <x v="42"/>
    <m/>
    <s v=""/>
    <s v=""/>
  </r>
  <r>
    <x v="6010"/>
    <x v="0"/>
    <x v="16"/>
    <x v="16"/>
    <x v="48"/>
    <x v="42"/>
    <m/>
    <s v=""/>
    <s v=""/>
  </r>
  <r>
    <x v="6011"/>
    <x v="0"/>
    <x v="16"/>
    <x v="16"/>
    <x v="48"/>
    <x v="42"/>
    <m/>
    <s v=""/>
    <s v=""/>
  </r>
  <r>
    <x v="6012"/>
    <x v="0"/>
    <x v="16"/>
    <x v="16"/>
    <x v="48"/>
    <x v="42"/>
    <m/>
    <s v=""/>
    <s v=""/>
  </r>
  <r>
    <x v="6013"/>
    <x v="0"/>
    <x v="16"/>
    <x v="16"/>
    <x v="48"/>
    <x v="42"/>
    <m/>
    <s v=""/>
    <s v=""/>
  </r>
  <r>
    <x v="6014"/>
    <x v="0"/>
    <x v="16"/>
    <x v="16"/>
    <x v="48"/>
    <x v="42"/>
    <m/>
    <s v=""/>
    <s v=""/>
  </r>
  <r>
    <x v="6015"/>
    <x v="0"/>
    <x v="16"/>
    <x v="16"/>
    <x v="48"/>
    <x v="42"/>
    <m/>
    <s v=""/>
    <s v=""/>
  </r>
  <r>
    <x v="6016"/>
    <x v="0"/>
    <x v="16"/>
    <x v="16"/>
    <x v="48"/>
    <x v="42"/>
    <m/>
    <s v=""/>
    <s v=""/>
  </r>
  <r>
    <x v="6017"/>
    <x v="0"/>
    <x v="16"/>
    <x v="16"/>
    <x v="48"/>
    <x v="42"/>
    <m/>
    <s v=""/>
    <s v=""/>
  </r>
  <r>
    <x v="6018"/>
    <x v="0"/>
    <x v="16"/>
    <x v="16"/>
    <x v="48"/>
    <x v="42"/>
    <m/>
    <s v=""/>
    <s v=""/>
  </r>
  <r>
    <x v="6019"/>
    <x v="0"/>
    <x v="16"/>
    <x v="16"/>
    <x v="48"/>
    <x v="42"/>
    <m/>
    <s v=""/>
    <s v=""/>
  </r>
  <r>
    <x v="6020"/>
    <x v="0"/>
    <x v="16"/>
    <x v="16"/>
    <x v="48"/>
    <x v="42"/>
    <m/>
    <s v=""/>
    <s v=""/>
  </r>
  <r>
    <x v="6021"/>
    <x v="0"/>
    <x v="16"/>
    <x v="16"/>
    <x v="48"/>
    <x v="42"/>
    <m/>
    <s v=""/>
    <s v=""/>
  </r>
  <r>
    <x v="6022"/>
    <x v="0"/>
    <x v="16"/>
    <x v="16"/>
    <x v="48"/>
    <x v="42"/>
    <m/>
    <s v=""/>
    <s v=""/>
  </r>
  <r>
    <x v="6023"/>
    <x v="0"/>
    <x v="16"/>
    <x v="16"/>
    <x v="48"/>
    <x v="42"/>
    <m/>
    <s v=""/>
    <s v=""/>
  </r>
  <r>
    <x v="6024"/>
    <x v="0"/>
    <x v="16"/>
    <x v="16"/>
    <x v="48"/>
    <x v="42"/>
    <m/>
    <s v=""/>
    <s v=""/>
  </r>
  <r>
    <x v="6025"/>
    <x v="0"/>
    <x v="16"/>
    <x v="16"/>
    <x v="48"/>
    <x v="42"/>
    <m/>
    <s v=""/>
    <s v=""/>
  </r>
  <r>
    <x v="6026"/>
    <x v="0"/>
    <x v="16"/>
    <x v="16"/>
    <x v="48"/>
    <x v="42"/>
    <m/>
    <s v=""/>
    <s v=""/>
  </r>
  <r>
    <x v="6027"/>
    <x v="0"/>
    <x v="16"/>
    <x v="16"/>
    <x v="48"/>
    <x v="42"/>
    <m/>
    <s v=""/>
    <s v=""/>
  </r>
  <r>
    <x v="6028"/>
    <x v="0"/>
    <x v="16"/>
    <x v="16"/>
    <x v="48"/>
    <x v="42"/>
    <m/>
    <s v=""/>
    <s v=""/>
  </r>
  <r>
    <x v="6029"/>
    <x v="0"/>
    <x v="16"/>
    <x v="16"/>
    <x v="48"/>
    <x v="42"/>
    <m/>
    <s v=""/>
    <s v=""/>
  </r>
  <r>
    <x v="6030"/>
    <x v="0"/>
    <x v="16"/>
    <x v="16"/>
    <x v="48"/>
    <x v="42"/>
    <m/>
    <s v=""/>
    <s v=""/>
  </r>
  <r>
    <x v="6031"/>
    <x v="0"/>
    <x v="16"/>
    <x v="16"/>
    <x v="48"/>
    <x v="42"/>
    <m/>
    <s v=""/>
    <s v=""/>
  </r>
  <r>
    <x v="6032"/>
    <x v="0"/>
    <x v="16"/>
    <x v="16"/>
    <x v="48"/>
    <x v="42"/>
    <m/>
    <s v=""/>
    <s v=""/>
  </r>
  <r>
    <x v="6033"/>
    <x v="0"/>
    <x v="16"/>
    <x v="16"/>
    <x v="48"/>
    <x v="42"/>
    <m/>
    <s v=""/>
    <s v=""/>
  </r>
  <r>
    <x v="6034"/>
    <x v="0"/>
    <x v="16"/>
    <x v="16"/>
    <x v="48"/>
    <x v="42"/>
    <m/>
    <s v=""/>
    <s v=""/>
  </r>
  <r>
    <x v="6035"/>
    <x v="0"/>
    <x v="16"/>
    <x v="16"/>
    <x v="48"/>
    <x v="42"/>
    <m/>
    <s v=""/>
    <s v=""/>
  </r>
  <r>
    <x v="6036"/>
    <x v="0"/>
    <x v="16"/>
    <x v="16"/>
    <x v="48"/>
    <x v="42"/>
    <m/>
    <s v=""/>
    <s v=""/>
  </r>
  <r>
    <x v="6037"/>
    <x v="0"/>
    <x v="16"/>
    <x v="16"/>
    <x v="48"/>
    <x v="42"/>
    <m/>
    <s v=""/>
    <s v=""/>
  </r>
  <r>
    <x v="6038"/>
    <x v="0"/>
    <x v="16"/>
    <x v="16"/>
    <x v="48"/>
    <x v="42"/>
    <m/>
    <s v=""/>
    <s v=""/>
  </r>
  <r>
    <x v="6039"/>
    <x v="0"/>
    <x v="16"/>
    <x v="16"/>
    <x v="48"/>
    <x v="42"/>
    <m/>
    <s v=""/>
    <s v=""/>
  </r>
  <r>
    <x v="6040"/>
    <x v="0"/>
    <x v="16"/>
    <x v="16"/>
    <x v="48"/>
    <x v="42"/>
    <m/>
    <s v=""/>
    <s v=""/>
  </r>
  <r>
    <x v="6041"/>
    <x v="0"/>
    <x v="16"/>
    <x v="16"/>
    <x v="48"/>
    <x v="42"/>
    <m/>
    <s v=""/>
    <s v=""/>
  </r>
  <r>
    <x v="6042"/>
    <x v="0"/>
    <x v="16"/>
    <x v="16"/>
    <x v="48"/>
    <x v="42"/>
    <m/>
    <s v=""/>
    <s v=""/>
  </r>
  <r>
    <x v="6043"/>
    <x v="0"/>
    <x v="16"/>
    <x v="16"/>
    <x v="48"/>
    <x v="42"/>
    <m/>
    <s v=""/>
    <s v=""/>
  </r>
  <r>
    <x v="6044"/>
    <x v="0"/>
    <x v="16"/>
    <x v="16"/>
    <x v="48"/>
    <x v="42"/>
    <m/>
    <s v=""/>
    <s v=""/>
  </r>
  <r>
    <x v="6045"/>
    <x v="0"/>
    <x v="16"/>
    <x v="16"/>
    <x v="48"/>
    <x v="42"/>
    <m/>
    <s v=""/>
    <s v=""/>
  </r>
  <r>
    <x v="6046"/>
    <x v="0"/>
    <x v="16"/>
    <x v="16"/>
    <x v="48"/>
    <x v="42"/>
    <m/>
    <s v=""/>
    <s v=""/>
  </r>
  <r>
    <x v="6047"/>
    <x v="0"/>
    <x v="16"/>
    <x v="16"/>
    <x v="48"/>
    <x v="42"/>
    <m/>
    <s v=""/>
    <s v=""/>
  </r>
  <r>
    <x v="6048"/>
    <x v="0"/>
    <x v="16"/>
    <x v="16"/>
    <x v="48"/>
    <x v="42"/>
    <m/>
    <s v=""/>
    <s v=""/>
  </r>
  <r>
    <x v="6049"/>
    <x v="0"/>
    <x v="16"/>
    <x v="16"/>
    <x v="48"/>
    <x v="42"/>
    <m/>
    <s v=""/>
    <s v=""/>
  </r>
  <r>
    <x v="6050"/>
    <x v="0"/>
    <x v="16"/>
    <x v="16"/>
    <x v="48"/>
    <x v="42"/>
    <m/>
    <s v=""/>
    <s v=""/>
  </r>
  <r>
    <x v="6051"/>
    <x v="0"/>
    <x v="16"/>
    <x v="16"/>
    <x v="48"/>
    <x v="42"/>
    <m/>
    <s v=""/>
    <s v=""/>
  </r>
  <r>
    <x v="6052"/>
    <x v="0"/>
    <x v="16"/>
    <x v="16"/>
    <x v="48"/>
    <x v="42"/>
    <m/>
    <s v=""/>
    <s v=""/>
  </r>
  <r>
    <x v="6053"/>
    <x v="0"/>
    <x v="16"/>
    <x v="16"/>
    <x v="48"/>
    <x v="42"/>
    <m/>
    <s v=""/>
    <s v=""/>
  </r>
  <r>
    <x v="6054"/>
    <x v="0"/>
    <x v="16"/>
    <x v="16"/>
    <x v="48"/>
    <x v="42"/>
    <m/>
    <s v=""/>
    <s v=""/>
  </r>
  <r>
    <x v="6055"/>
    <x v="0"/>
    <x v="16"/>
    <x v="16"/>
    <x v="48"/>
    <x v="42"/>
    <m/>
    <s v=""/>
    <s v=""/>
  </r>
  <r>
    <x v="6056"/>
    <x v="0"/>
    <x v="16"/>
    <x v="16"/>
    <x v="48"/>
    <x v="42"/>
    <m/>
    <s v=""/>
    <s v=""/>
  </r>
  <r>
    <x v="6057"/>
    <x v="0"/>
    <x v="16"/>
    <x v="16"/>
    <x v="48"/>
    <x v="42"/>
    <m/>
    <s v=""/>
    <s v=""/>
  </r>
  <r>
    <x v="6058"/>
    <x v="0"/>
    <x v="16"/>
    <x v="16"/>
    <x v="48"/>
    <x v="42"/>
    <m/>
    <s v=""/>
    <s v=""/>
  </r>
  <r>
    <x v="6059"/>
    <x v="0"/>
    <x v="16"/>
    <x v="16"/>
    <x v="48"/>
    <x v="42"/>
    <m/>
    <s v=""/>
    <s v=""/>
  </r>
  <r>
    <x v="6060"/>
    <x v="0"/>
    <x v="16"/>
    <x v="16"/>
    <x v="48"/>
    <x v="42"/>
    <m/>
    <s v=""/>
    <s v=""/>
  </r>
  <r>
    <x v="6061"/>
    <x v="0"/>
    <x v="16"/>
    <x v="16"/>
    <x v="48"/>
    <x v="42"/>
    <m/>
    <s v=""/>
    <s v=""/>
  </r>
  <r>
    <x v="6062"/>
    <x v="0"/>
    <x v="16"/>
    <x v="16"/>
    <x v="48"/>
    <x v="42"/>
    <m/>
    <s v=""/>
    <s v=""/>
  </r>
  <r>
    <x v="6063"/>
    <x v="0"/>
    <x v="16"/>
    <x v="16"/>
    <x v="48"/>
    <x v="42"/>
    <m/>
    <s v=""/>
    <s v=""/>
  </r>
  <r>
    <x v="6064"/>
    <x v="0"/>
    <x v="16"/>
    <x v="16"/>
    <x v="48"/>
    <x v="42"/>
    <m/>
    <s v=""/>
    <s v=""/>
  </r>
  <r>
    <x v="6065"/>
    <x v="0"/>
    <x v="16"/>
    <x v="16"/>
    <x v="48"/>
    <x v="42"/>
    <m/>
    <s v=""/>
    <s v=""/>
  </r>
  <r>
    <x v="6066"/>
    <x v="0"/>
    <x v="16"/>
    <x v="16"/>
    <x v="48"/>
    <x v="42"/>
    <m/>
    <s v=""/>
    <s v=""/>
  </r>
  <r>
    <x v="6067"/>
    <x v="0"/>
    <x v="16"/>
    <x v="16"/>
    <x v="48"/>
    <x v="42"/>
    <m/>
    <s v=""/>
    <s v=""/>
  </r>
  <r>
    <x v="6068"/>
    <x v="0"/>
    <x v="16"/>
    <x v="16"/>
    <x v="48"/>
    <x v="42"/>
    <m/>
    <s v=""/>
    <s v=""/>
  </r>
  <r>
    <x v="6069"/>
    <x v="0"/>
    <x v="16"/>
    <x v="16"/>
    <x v="48"/>
    <x v="42"/>
    <m/>
    <s v=""/>
    <s v=""/>
  </r>
  <r>
    <x v="6070"/>
    <x v="0"/>
    <x v="16"/>
    <x v="16"/>
    <x v="48"/>
    <x v="42"/>
    <m/>
    <s v=""/>
    <s v=""/>
  </r>
  <r>
    <x v="6071"/>
    <x v="0"/>
    <x v="16"/>
    <x v="16"/>
    <x v="48"/>
    <x v="42"/>
    <m/>
    <s v=""/>
    <s v=""/>
  </r>
  <r>
    <x v="6072"/>
    <x v="0"/>
    <x v="16"/>
    <x v="16"/>
    <x v="48"/>
    <x v="42"/>
    <m/>
    <s v=""/>
    <s v=""/>
  </r>
  <r>
    <x v="6073"/>
    <x v="0"/>
    <x v="16"/>
    <x v="16"/>
    <x v="48"/>
    <x v="42"/>
    <m/>
    <s v=""/>
    <s v=""/>
  </r>
  <r>
    <x v="6074"/>
    <x v="0"/>
    <x v="16"/>
    <x v="16"/>
    <x v="48"/>
    <x v="42"/>
    <m/>
    <s v=""/>
    <s v=""/>
  </r>
  <r>
    <x v="6075"/>
    <x v="0"/>
    <x v="16"/>
    <x v="16"/>
    <x v="48"/>
    <x v="42"/>
    <m/>
    <s v=""/>
    <s v=""/>
  </r>
  <r>
    <x v="6076"/>
    <x v="0"/>
    <x v="16"/>
    <x v="16"/>
    <x v="48"/>
    <x v="42"/>
    <m/>
    <s v=""/>
    <s v=""/>
  </r>
  <r>
    <x v="6077"/>
    <x v="0"/>
    <x v="16"/>
    <x v="16"/>
    <x v="48"/>
    <x v="42"/>
    <m/>
    <s v=""/>
    <s v=""/>
  </r>
  <r>
    <x v="6078"/>
    <x v="0"/>
    <x v="16"/>
    <x v="16"/>
    <x v="48"/>
    <x v="42"/>
    <m/>
    <s v=""/>
    <s v=""/>
  </r>
  <r>
    <x v="6079"/>
    <x v="0"/>
    <x v="16"/>
    <x v="16"/>
    <x v="48"/>
    <x v="42"/>
    <m/>
    <s v=""/>
    <s v=""/>
  </r>
  <r>
    <x v="6080"/>
    <x v="0"/>
    <x v="16"/>
    <x v="16"/>
    <x v="48"/>
    <x v="42"/>
    <m/>
    <s v=""/>
    <s v=""/>
  </r>
  <r>
    <x v="6081"/>
    <x v="0"/>
    <x v="16"/>
    <x v="16"/>
    <x v="48"/>
    <x v="42"/>
    <m/>
    <s v=""/>
    <s v=""/>
  </r>
  <r>
    <x v="6082"/>
    <x v="0"/>
    <x v="16"/>
    <x v="16"/>
    <x v="48"/>
    <x v="42"/>
    <m/>
    <s v=""/>
    <s v=""/>
  </r>
  <r>
    <x v="6083"/>
    <x v="0"/>
    <x v="16"/>
    <x v="16"/>
    <x v="48"/>
    <x v="42"/>
    <m/>
    <s v=""/>
    <s v=""/>
  </r>
  <r>
    <x v="6084"/>
    <x v="0"/>
    <x v="16"/>
    <x v="16"/>
    <x v="48"/>
    <x v="42"/>
    <m/>
    <s v=""/>
    <s v=""/>
  </r>
  <r>
    <x v="6085"/>
    <x v="0"/>
    <x v="16"/>
    <x v="16"/>
    <x v="48"/>
    <x v="42"/>
    <m/>
    <s v=""/>
    <s v=""/>
  </r>
  <r>
    <x v="6086"/>
    <x v="0"/>
    <x v="16"/>
    <x v="16"/>
    <x v="48"/>
    <x v="42"/>
    <m/>
    <s v=""/>
    <s v=""/>
  </r>
  <r>
    <x v="6087"/>
    <x v="0"/>
    <x v="16"/>
    <x v="16"/>
    <x v="48"/>
    <x v="42"/>
    <m/>
    <s v=""/>
    <s v=""/>
  </r>
  <r>
    <x v="6088"/>
    <x v="0"/>
    <x v="16"/>
    <x v="16"/>
    <x v="48"/>
    <x v="42"/>
    <m/>
    <s v=""/>
    <s v=""/>
  </r>
  <r>
    <x v="6089"/>
    <x v="0"/>
    <x v="16"/>
    <x v="16"/>
    <x v="48"/>
    <x v="42"/>
    <m/>
    <s v=""/>
    <s v=""/>
  </r>
  <r>
    <x v="6090"/>
    <x v="0"/>
    <x v="16"/>
    <x v="16"/>
    <x v="48"/>
    <x v="42"/>
    <m/>
    <s v=""/>
    <s v=""/>
  </r>
  <r>
    <x v="6091"/>
    <x v="0"/>
    <x v="16"/>
    <x v="16"/>
    <x v="48"/>
    <x v="42"/>
    <m/>
    <s v=""/>
    <s v=""/>
  </r>
  <r>
    <x v="6092"/>
    <x v="0"/>
    <x v="16"/>
    <x v="16"/>
    <x v="48"/>
    <x v="42"/>
    <m/>
    <s v=""/>
    <s v=""/>
  </r>
  <r>
    <x v="6093"/>
    <x v="0"/>
    <x v="16"/>
    <x v="16"/>
    <x v="48"/>
    <x v="42"/>
    <m/>
    <s v=""/>
    <s v=""/>
  </r>
  <r>
    <x v="6094"/>
    <x v="0"/>
    <x v="16"/>
    <x v="16"/>
    <x v="48"/>
    <x v="42"/>
    <m/>
    <s v=""/>
    <s v=""/>
  </r>
  <r>
    <x v="6095"/>
    <x v="0"/>
    <x v="16"/>
    <x v="16"/>
    <x v="48"/>
    <x v="42"/>
    <m/>
    <s v=""/>
    <s v=""/>
  </r>
  <r>
    <x v="6096"/>
    <x v="0"/>
    <x v="16"/>
    <x v="16"/>
    <x v="48"/>
    <x v="42"/>
    <m/>
    <s v=""/>
    <s v=""/>
  </r>
  <r>
    <x v="6097"/>
    <x v="0"/>
    <x v="16"/>
    <x v="16"/>
    <x v="48"/>
    <x v="42"/>
    <m/>
    <s v=""/>
    <s v=""/>
  </r>
  <r>
    <x v="6098"/>
    <x v="0"/>
    <x v="16"/>
    <x v="16"/>
    <x v="48"/>
    <x v="42"/>
    <m/>
    <s v=""/>
    <s v=""/>
  </r>
  <r>
    <x v="6099"/>
    <x v="0"/>
    <x v="16"/>
    <x v="16"/>
    <x v="48"/>
    <x v="42"/>
    <m/>
    <s v=""/>
    <s v=""/>
  </r>
  <r>
    <x v="6100"/>
    <x v="0"/>
    <x v="16"/>
    <x v="16"/>
    <x v="48"/>
    <x v="42"/>
    <m/>
    <s v=""/>
    <s v=""/>
  </r>
  <r>
    <x v="6101"/>
    <x v="0"/>
    <x v="16"/>
    <x v="16"/>
    <x v="48"/>
    <x v="42"/>
    <m/>
    <s v=""/>
    <s v=""/>
  </r>
  <r>
    <x v="6102"/>
    <x v="0"/>
    <x v="16"/>
    <x v="16"/>
    <x v="48"/>
    <x v="42"/>
    <m/>
    <s v=""/>
    <s v=""/>
  </r>
  <r>
    <x v="6103"/>
    <x v="0"/>
    <x v="16"/>
    <x v="16"/>
    <x v="48"/>
    <x v="42"/>
    <m/>
    <s v=""/>
    <s v=""/>
  </r>
  <r>
    <x v="6104"/>
    <x v="0"/>
    <x v="16"/>
    <x v="16"/>
    <x v="48"/>
    <x v="42"/>
    <m/>
    <s v=""/>
    <s v=""/>
  </r>
  <r>
    <x v="6105"/>
    <x v="0"/>
    <x v="16"/>
    <x v="16"/>
    <x v="48"/>
    <x v="42"/>
    <m/>
    <s v=""/>
    <s v=""/>
  </r>
  <r>
    <x v="6106"/>
    <x v="0"/>
    <x v="16"/>
    <x v="16"/>
    <x v="48"/>
    <x v="42"/>
    <m/>
    <s v=""/>
    <s v=""/>
  </r>
  <r>
    <x v="6107"/>
    <x v="0"/>
    <x v="16"/>
    <x v="16"/>
    <x v="48"/>
    <x v="42"/>
    <m/>
    <s v=""/>
    <s v=""/>
  </r>
  <r>
    <x v="6108"/>
    <x v="0"/>
    <x v="16"/>
    <x v="16"/>
    <x v="48"/>
    <x v="42"/>
    <m/>
    <s v=""/>
    <s v=""/>
  </r>
  <r>
    <x v="6109"/>
    <x v="0"/>
    <x v="16"/>
    <x v="16"/>
    <x v="48"/>
    <x v="42"/>
    <m/>
    <s v=""/>
    <s v=""/>
  </r>
  <r>
    <x v="6110"/>
    <x v="0"/>
    <x v="16"/>
    <x v="16"/>
    <x v="48"/>
    <x v="42"/>
    <m/>
    <s v=""/>
    <s v=""/>
  </r>
  <r>
    <x v="6111"/>
    <x v="0"/>
    <x v="16"/>
    <x v="16"/>
    <x v="48"/>
    <x v="42"/>
    <m/>
    <s v=""/>
    <s v=""/>
  </r>
  <r>
    <x v="6112"/>
    <x v="0"/>
    <x v="16"/>
    <x v="16"/>
    <x v="48"/>
    <x v="42"/>
    <m/>
    <s v=""/>
    <s v=""/>
  </r>
  <r>
    <x v="6113"/>
    <x v="0"/>
    <x v="16"/>
    <x v="16"/>
    <x v="48"/>
    <x v="42"/>
    <m/>
    <s v=""/>
    <s v=""/>
  </r>
  <r>
    <x v="6114"/>
    <x v="0"/>
    <x v="16"/>
    <x v="16"/>
    <x v="48"/>
    <x v="42"/>
    <m/>
    <s v=""/>
    <s v=""/>
  </r>
  <r>
    <x v="6115"/>
    <x v="0"/>
    <x v="16"/>
    <x v="16"/>
    <x v="48"/>
    <x v="42"/>
    <m/>
    <s v=""/>
    <s v=""/>
  </r>
  <r>
    <x v="6116"/>
    <x v="0"/>
    <x v="16"/>
    <x v="16"/>
    <x v="48"/>
    <x v="42"/>
    <m/>
    <s v=""/>
    <s v=""/>
  </r>
  <r>
    <x v="6117"/>
    <x v="0"/>
    <x v="16"/>
    <x v="16"/>
    <x v="48"/>
    <x v="42"/>
    <m/>
    <s v=""/>
    <s v=""/>
  </r>
  <r>
    <x v="6118"/>
    <x v="0"/>
    <x v="16"/>
    <x v="16"/>
    <x v="48"/>
    <x v="42"/>
    <m/>
    <s v=""/>
    <s v=""/>
  </r>
  <r>
    <x v="6119"/>
    <x v="0"/>
    <x v="16"/>
    <x v="16"/>
    <x v="48"/>
    <x v="42"/>
    <m/>
    <s v=""/>
    <s v=""/>
  </r>
  <r>
    <x v="6120"/>
    <x v="0"/>
    <x v="16"/>
    <x v="16"/>
    <x v="48"/>
    <x v="42"/>
    <m/>
    <s v=""/>
    <s v=""/>
  </r>
  <r>
    <x v="6121"/>
    <x v="0"/>
    <x v="16"/>
    <x v="16"/>
    <x v="48"/>
    <x v="42"/>
    <m/>
    <s v=""/>
    <s v=""/>
  </r>
  <r>
    <x v="6122"/>
    <x v="0"/>
    <x v="16"/>
    <x v="16"/>
    <x v="48"/>
    <x v="42"/>
    <m/>
    <s v=""/>
    <s v=""/>
  </r>
  <r>
    <x v="6123"/>
    <x v="0"/>
    <x v="16"/>
    <x v="16"/>
    <x v="48"/>
    <x v="42"/>
    <m/>
    <s v=""/>
    <s v=""/>
  </r>
  <r>
    <x v="6124"/>
    <x v="0"/>
    <x v="16"/>
    <x v="16"/>
    <x v="48"/>
    <x v="42"/>
    <m/>
    <s v=""/>
    <s v=""/>
  </r>
  <r>
    <x v="6125"/>
    <x v="0"/>
    <x v="16"/>
    <x v="16"/>
    <x v="48"/>
    <x v="42"/>
    <m/>
    <s v=""/>
    <s v=""/>
  </r>
  <r>
    <x v="6126"/>
    <x v="0"/>
    <x v="16"/>
    <x v="16"/>
    <x v="48"/>
    <x v="42"/>
    <m/>
    <s v=""/>
    <s v=""/>
  </r>
  <r>
    <x v="6127"/>
    <x v="0"/>
    <x v="16"/>
    <x v="16"/>
    <x v="48"/>
    <x v="42"/>
    <m/>
    <s v=""/>
    <s v=""/>
  </r>
  <r>
    <x v="6128"/>
    <x v="0"/>
    <x v="16"/>
    <x v="16"/>
    <x v="48"/>
    <x v="42"/>
    <m/>
    <s v=""/>
    <s v=""/>
  </r>
  <r>
    <x v="6129"/>
    <x v="0"/>
    <x v="16"/>
    <x v="16"/>
    <x v="48"/>
    <x v="42"/>
    <m/>
    <s v=""/>
    <s v=""/>
  </r>
  <r>
    <x v="6130"/>
    <x v="0"/>
    <x v="16"/>
    <x v="16"/>
    <x v="48"/>
    <x v="42"/>
    <m/>
    <s v=""/>
    <s v=""/>
  </r>
  <r>
    <x v="6131"/>
    <x v="0"/>
    <x v="16"/>
    <x v="16"/>
    <x v="48"/>
    <x v="42"/>
    <m/>
    <s v=""/>
    <s v=""/>
  </r>
  <r>
    <x v="6132"/>
    <x v="0"/>
    <x v="16"/>
    <x v="16"/>
    <x v="48"/>
    <x v="42"/>
    <m/>
    <s v=""/>
    <s v=""/>
  </r>
  <r>
    <x v="6133"/>
    <x v="0"/>
    <x v="16"/>
    <x v="16"/>
    <x v="48"/>
    <x v="42"/>
    <m/>
    <s v=""/>
    <s v=""/>
  </r>
  <r>
    <x v="6134"/>
    <x v="0"/>
    <x v="16"/>
    <x v="16"/>
    <x v="48"/>
    <x v="42"/>
    <m/>
    <s v=""/>
    <s v=""/>
  </r>
  <r>
    <x v="6135"/>
    <x v="0"/>
    <x v="16"/>
    <x v="16"/>
    <x v="48"/>
    <x v="42"/>
    <m/>
    <s v=""/>
    <s v=""/>
  </r>
  <r>
    <x v="6136"/>
    <x v="0"/>
    <x v="16"/>
    <x v="16"/>
    <x v="48"/>
    <x v="42"/>
    <m/>
    <s v=""/>
    <s v=""/>
  </r>
  <r>
    <x v="6137"/>
    <x v="0"/>
    <x v="16"/>
    <x v="16"/>
    <x v="48"/>
    <x v="42"/>
    <m/>
    <s v=""/>
    <s v=""/>
  </r>
  <r>
    <x v="6138"/>
    <x v="0"/>
    <x v="16"/>
    <x v="16"/>
    <x v="48"/>
    <x v="42"/>
    <m/>
    <s v=""/>
    <s v=""/>
  </r>
  <r>
    <x v="6139"/>
    <x v="0"/>
    <x v="16"/>
    <x v="16"/>
    <x v="48"/>
    <x v="42"/>
    <m/>
    <s v=""/>
    <s v=""/>
  </r>
  <r>
    <x v="6140"/>
    <x v="0"/>
    <x v="16"/>
    <x v="16"/>
    <x v="48"/>
    <x v="42"/>
    <m/>
    <s v=""/>
    <s v=""/>
  </r>
  <r>
    <x v="6141"/>
    <x v="0"/>
    <x v="16"/>
    <x v="16"/>
    <x v="48"/>
    <x v="42"/>
    <m/>
    <s v=""/>
    <s v=""/>
  </r>
  <r>
    <x v="6142"/>
    <x v="0"/>
    <x v="16"/>
    <x v="16"/>
    <x v="48"/>
    <x v="42"/>
    <m/>
    <s v=""/>
    <s v=""/>
  </r>
  <r>
    <x v="6143"/>
    <x v="0"/>
    <x v="16"/>
    <x v="16"/>
    <x v="48"/>
    <x v="42"/>
    <m/>
    <s v=""/>
    <s v=""/>
  </r>
  <r>
    <x v="6144"/>
    <x v="0"/>
    <x v="16"/>
    <x v="16"/>
    <x v="48"/>
    <x v="42"/>
    <m/>
    <s v=""/>
    <s v=""/>
  </r>
  <r>
    <x v="6145"/>
    <x v="0"/>
    <x v="16"/>
    <x v="16"/>
    <x v="48"/>
    <x v="42"/>
    <m/>
    <s v=""/>
    <s v=""/>
  </r>
  <r>
    <x v="6146"/>
    <x v="0"/>
    <x v="16"/>
    <x v="16"/>
    <x v="48"/>
    <x v="42"/>
    <m/>
    <s v=""/>
    <s v=""/>
  </r>
  <r>
    <x v="6147"/>
    <x v="0"/>
    <x v="16"/>
    <x v="16"/>
    <x v="48"/>
    <x v="42"/>
    <m/>
    <s v=""/>
    <s v=""/>
  </r>
  <r>
    <x v="6148"/>
    <x v="0"/>
    <x v="16"/>
    <x v="16"/>
    <x v="48"/>
    <x v="42"/>
    <m/>
    <s v=""/>
    <s v=""/>
  </r>
  <r>
    <x v="6149"/>
    <x v="0"/>
    <x v="16"/>
    <x v="16"/>
    <x v="48"/>
    <x v="42"/>
    <m/>
    <s v=""/>
    <s v=""/>
  </r>
  <r>
    <x v="6150"/>
    <x v="0"/>
    <x v="16"/>
    <x v="16"/>
    <x v="48"/>
    <x v="42"/>
    <m/>
    <s v=""/>
    <s v=""/>
  </r>
  <r>
    <x v="6151"/>
    <x v="0"/>
    <x v="16"/>
    <x v="16"/>
    <x v="48"/>
    <x v="42"/>
    <m/>
    <s v=""/>
    <s v=""/>
  </r>
  <r>
    <x v="6152"/>
    <x v="0"/>
    <x v="16"/>
    <x v="16"/>
    <x v="48"/>
    <x v="42"/>
    <m/>
    <s v=""/>
    <s v=""/>
  </r>
  <r>
    <x v="6153"/>
    <x v="0"/>
    <x v="16"/>
    <x v="16"/>
    <x v="48"/>
    <x v="42"/>
    <m/>
    <s v=""/>
    <s v=""/>
  </r>
  <r>
    <x v="6154"/>
    <x v="0"/>
    <x v="16"/>
    <x v="16"/>
    <x v="48"/>
    <x v="42"/>
    <m/>
    <s v=""/>
    <s v=""/>
  </r>
  <r>
    <x v="6155"/>
    <x v="0"/>
    <x v="16"/>
    <x v="16"/>
    <x v="48"/>
    <x v="42"/>
    <m/>
    <s v=""/>
    <s v=""/>
  </r>
  <r>
    <x v="6156"/>
    <x v="0"/>
    <x v="16"/>
    <x v="16"/>
    <x v="48"/>
    <x v="42"/>
    <m/>
    <s v=""/>
    <s v=""/>
  </r>
  <r>
    <x v="6157"/>
    <x v="0"/>
    <x v="16"/>
    <x v="16"/>
    <x v="48"/>
    <x v="42"/>
    <m/>
    <s v=""/>
    <s v=""/>
  </r>
  <r>
    <x v="6158"/>
    <x v="0"/>
    <x v="16"/>
    <x v="16"/>
    <x v="48"/>
    <x v="42"/>
    <m/>
    <s v=""/>
    <s v=""/>
  </r>
  <r>
    <x v="6159"/>
    <x v="0"/>
    <x v="16"/>
    <x v="16"/>
    <x v="48"/>
    <x v="42"/>
    <m/>
    <s v=""/>
    <s v=""/>
  </r>
  <r>
    <x v="6160"/>
    <x v="0"/>
    <x v="16"/>
    <x v="16"/>
    <x v="48"/>
    <x v="42"/>
    <m/>
    <s v=""/>
    <s v=""/>
  </r>
  <r>
    <x v="6161"/>
    <x v="0"/>
    <x v="16"/>
    <x v="16"/>
    <x v="48"/>
    <x v="42"/>
    <m/>
    <s v=""/>
    <s v=""/>
  </r>
  <r>
    <x v="6162"/>
    <x v="0"/>
    <x v="16"/>
    <x v="16"/>
    <x v="48"/>
    <x v="42"/>
    <m/>
    <s v=""/>
    <s v=""/>
  </r>
  <r>
    <x v="6163"/>
    <x v="0"/>
    <x v="16"/>
    <x v="16"/>
    <x v="48"/>
    <x v="42"/>
    <m/>
    <s v=""/>
    <s v=""/>
  </r>
  <r>
    <x v="6164"/>
    <x v="0"/>
    <x v="16"/>
    <x v="16"/>
    <x v="48"/>
    <x v="42"/>
    <m/>
    <s v=""/>
    <s v=""/>
  </r>
  <r>
    <x v="6165"/>
    <x v="0"/>
    <x v="16"/>
    <x v="16"/>
    <x v="48"/>
    <x v="42"/>
    <m/>
    <s v=""/>
    <s v=""/>
  </r>
  <r>
    <x v="6166"/>
    <x v="0"/>
    <x v="16"/>
    <x v="16"/>
    <x v="48"/>
    <x v="42"/>
    <m/>
    <s v=""/>
    <s v=""/>
  </r>
  <r>
    <x v="6167"/>
    <x v="0"/>
    <x v="16"/>
    <x v="16"/>
    <x v="48"/>
    <x v="42"/>
    <m/>
    <s v=""/>
    <s v=""/>
  </r>
  <r>
    <x v="6168"/>
    <x v="0"/>
    <x v="16"/>
    <x v="16"/>
    <x v="48"/>
    <x v="42"/>
    <m/>
    <s v=""/>
    <s v=""/>
  </r>
  <r>
    <x v="6169"/>
    <x v="0"/>
    <x v="16"/>
    <x v="16"/>
    <x v="48"/>
    <x v="42"/>
    <m/>
    <s v=""/>
    <s v=""/>
  </r>
  <r>
    <x v="6170"/>
    <x v="0"/>
    <x v="16"/>
    <x v="16"/>
    <x v="48"/>
    <x v="42"/>
    <m/>
    <s v=""/>
    <s v=""/>
  </r>
  <r>
    <x v="6171"/>
    <x v="0"/>
    <x v="16"/>
    <x v="16"/>
    <x v="48"/>
    <x v="42"/>
    <m/>
    <s v=""/>
    <s v=""/>
  </r>
  <r>
    <x v="6172"/>
    <x v="0"/>
    <x v="16"/>
    <x v="16"/>
    <x v="48"/>
    <x v="42"/>
    <m/>
    <s v=""/>
    <s v=""/>
  </r>
  <r>
    <x v="6173"/>
    <x v="0"/>
    <x v="16"/>
    <x v="16"/>
    <x v="48"/>
    <x v="42"/>
    <m/>
    <s v=""/>
    <s v=""/>
  </r>
  <r>
    <x v="6174"/>
    <x v="0"/>
    <x v="16"/>
    <x v="16"/>
    <x v="48"/>
    <x v="42"/>
    <m/>
    <s v=""/>
    <s v=""/>
  </r>
  <r>
    <x v="6175"/>
    <x v="0"/>
    <x v="16"/>
    <x v="16"/>
    <x v="48"/>
    <x v="42"/>
    <m/>
    <s v=""/>
    <s v=""/>
  </r>
  <r>
    <x v="6176"/>
    <x v="0"/>
    <x v="16"/>
    <x v="16"/>
    <x v="48"/>
    <x v="42"/>
    <m/>
    <s v=""/>
    <s v=""/>
  </r>
  <r>
    <x v="6177"/>
    <x v="0"/>
    <x v="16"/>
    <x v="16"/>
    <x v="48"/>
    <x v="42"/>
    <m/>
    <s v=""/>
    <s v=""/>
  </r>
  <r>
    <x v="6178"/>
    <x v="0"/>
    <x v="16"/>
    <x v="16"/>
    <x v="48"/>
    <x v="42"/>
    <m/>
    <s v=""/>
    <s v=""/>
  </r>
  <r>
    <x v="6179"/>
    <x v="0"/>
    <x v="16"/>
    <x v="16"/>
    <x v="48"/>
    <x v="42"/>
    <m/>
    <s v=""/>
    <s v=""/>
  </r>
  <r>
    <x v="6180"/>
    <x v="0"/>
    <x v="16"/>
    <x v="16"/>
    <x v="48"/>
    <x v="42"/>
    <m/>
    <s v=""/>
    <s v=""/>
  </r>
  <r>
    <x v="6181"/>
    <x v="0"/>
    <x v="16"/>
    <x v="16"/>
    <x v="48"/>
    <x v="42"/>
    <m/>
    <s v=""/>
    <s v=""/>
  </r>
  <r>
    <x v="6182"/>
    <x v="0"/>
    <x v="16"/>
    <x v="16"/>
    <x v="48"/>
    <x v="42"/>
    <m/>
    <s v=""/>
    <s v=""/>
  </r>
  <r>
    <x v="6183"/>
    <x v="0"/>
    <x v="16"/>
    <x v="16"/>
    <x v="48"/>
    <x v="42"/>
    <m/>
    <s v=""/>
    <s v=""/>
  </r>
  <r>
    <x v="6184"/>
    <x v="0"/>
    <x v="16"/>
    <x v="16"/>
    <x v="48"/>
    <x v="42"/>
    <m/>
    <s v=""/>
    <s v=""/>
  </r>
  <r>
    <x v="6185"/>
    <x v="0"/>
    <x v="16"/>
    <x v="16"/>
    <x v="48"/>
    <x v="42"/>
    <m/>
    <s v=""/>
    <s v=""/>
  </r>
  <r>
    <x v="6186"/>
    <x v="0"/>
    <x v="16"/>
    <x v="16"/>
    <x v="48"/>
    <x v="42"/>
    <m/>
    <s v=""/>
    <s v=""/>
  </r>
  <r>
    <x v="6187"/>
    <x v="0"/>
    <x v="16"/>
    <x v="16"/>
    <x v="48"/>
    <x v="42"/>
    <m/>
    <s v=""/>
    <s v=""/>
  </r>
  <r>
    <x v="6188"/>
    <x v="0"/>
    <x v="16"/>
    <x v="16"/>
    <x v="48"/>
    <x v="42"/>
    <m/>
    <s v=""/>
    <s v=""/>
  </r>
  <r>
    <x v="6189"/>
    <x v="0"/>
    <x v="16"/>
    <x v="16"/>
    <x v="48"/>
    <x v="42"/>
    <m/>
    <s v=""/>
    <s v=""/>
  </r>
  <r>
    <x v="6190"/>
    <x v="0"/>
    <x v="16"/>
    <x v="16"/>
    <x v="48"/>
    <x v="42"/>
    <m/>
    <s v=""/>
    <s v=""/>
  </r>
  <r>
    <x v="6191"/>
    <x v="0"/>
    <x v="16"/>
    <x v="16"/>
    <x v="48"/>
    <x v="42"/>
    <m/>
    <s v=""/>
    <s v=""/>
  </r>
  <r>
    <x v="6192"/>
    <x v="0"/>
    <x v="16"/>
    <x v="16"/>
    <x v="48"/>
    <x v="42"/>
    <m/>
    <s v=""/>
    <s v=""/>
  </r>
  <r>
    <x v="6193"/>
    <x v="0"/>
    <x v="16"/>
    <x v="16"/>
    <x v="48"/>
    <x v="42"/>
    <m/>
    <s v=""/>
    <s v=""/>
  </r>
  <r>
    <x v="6194"/>
    <x v="0"/>
    <x v="16"/>
    <x v="16"/>
    <x v="48"/>
    <x v="42"/>
    <m/>
    <s v=""/>
    <s v=""/>
  </r>
  <r>
    <x v="6195"/>
    <x v="0"/>
    <x v="16"/>
    <x v="16"/>
    <x v="48"/>
    <x v="42"/>
    <m/>
    <s v=""/>
    <s v=""/>
  </r>
  <r>
    <x v="6196"/>
    <x v="0"/>
    <x v="16"/>
    <x v="16"/>
    <x v="48"/>
    <x v="42"/>
    <m/>
    <s v=""/>
    <s v=""/>
  </r>
  <r>
    <x v="6197"/>
    <x v="0"/>
    <x v="16"/>
    <x v="16"/>
    <x v="48"/>
    <x v="42"/>
    <m/>
    <s v=""/>
    <s v=""/>
  </r>
  <r>
    <x v="6198"/>
    <x v="0"/>
    <x v="16"/>
    <x v="16"/>
    <x v="48"/>
    <x v="42"/>
    <m/>
    <s v=""/>
    <s v=""/>
  </r>
  <r>
    <x v="6199"/>
    <x v="0"/>
    <x v="16"/>
    <x v="16"/>
    <x v="48"/>
    <x v="42"/>
    <m/>
    <s v=""/>
    <s v=""/>
  </r>
  <r>
    <x v="6200"/>
    <x v="0"/>
    <x v="16"/>
    <x v="16"/>
    <x v="48"/>
    <x v="42"/>
    <m/>
    <s v=""/>
    <s v=""/>
  </r>
  <r>
    <x v="6201"/>
    <x v="0"/>
    <x v="16"/>
    <x v="16"/>
    <x v="48"/>
    <x v="42"/>
    <m/>
    <s v=""/>
    <s v=""/>
  </r>
  <r>
    <x v="6202"/>
    <x v="0"/>
    <x v="16"/>
    <x v="16"/>
    <x v="48"/>
    <x v="42"/>
    <m/>
    <s v=""/>
    <s v=""/>
  </r>
  <r>
    <x v="6203"/>
    <x v="0"/>
    <x v="16"/>
    <x v="16"/>
    <x v="48"/>
    <x v="42"/>
    <m/>
    <s v=""/>
    <s v=""/>
  </r>
  <r>
    <x v="6204"/>
    <x v="0"/>
    <x v="16"/>
    <x v="16"/>
    <x v="48"/>
    <x v="42"/>
    <m/>
    <s v=""/>
    <s v=""/>
  </r>
  <r>
    <x v="6205"/>
    <x v="0"/>
    <x v="16"/>
    <x v="16"/>
    <x v="48"/>
    <x v="42"/>
    <m/>
    <s v=""/>
    <s v=""/>
  </r>
  <r>
    <x v="6206"/>
    <x v="0"/>
    <x v="16"/>
    <x v="16"/>
    <x v="48"/>
    <x v="42"/>
    <m/>
    <s v=""/>
    <s v=""/>
  </r>
  <r>
    <x v="6207"/>
    <x v="0"/>
    <x v="16"/>
    <x v="16"/>
    <x v="48"/>
    <x v="42"/>
    <m/>
    <s v=""/>
    <s v=""/>
  </r>
  <r>
    <x v="6208"/>
    <x v="0"/>
    <x v="16"/>
    <x v="16"/>
    <x v="48"/>
    <x v="42"/>
    <m/>
    <s v=""/>
    <s v=""/>
  </r>
  <r>
    <x v="6209"/>
    <x v="0"/>
    <x v="16"/>
    <x v="16"/>
    <x v="48"/>
    <x v="42"/>
    <m/>
    <s v=""/>
    <s v=""/>
  </r>
  <r>
    <x v="6210"/>
    <x v="0"/>
    <x v="16"/>
    <x v="16"/>
    <x v="48"/>
    <x v="42"/>
    <m/>
    <s v=""/>
    <s v=""/>
  </r>
  <r>
    <x v="6211"/>
    <x v="0"/>
    <x v="16"/>
    <x v="16"/>
    <x v="48"/>
    <x v="42"/>
    <m/>
    <s v=""/>
    <s v=""/>
  </r>
  <r>
    <x v="6212"/>
    <x v="0"/>
    <x v="16"/>
    <x v="16"/>
    <x v="48"/>
    <x v="42"/>
    <m/>
    <s v=""/>
    <s v=""/>
  </r>
  <r>
    <x v="6213"/>
    <x v="0"/>
    <x v="16"/>
    <x v="16"/>
    <x v="48"/>
    <x v="42"/>
    <m/>
    <s v=""/>
    <s v=""/>
  </r>
  <r>
    <x v="6214"/>
    <x v="0"/>
    <x v="16"/>
    <x v="16"/>
    <x v="48"/>
    <x v="42"/>
    <m/>
    <s v=""/>
    <s v=""/>
  </r>
  <r>
    <x v="6215"/>
    <x v="0"/>
    <x v="16"/>
    <x v="16"/>
    <x v="48"/>
    <x v="42"/>
    <m/>
    <s v=""/>
    <s v=""/>
  </r>
  <r>
    <x v="6216"/>
    <x v="0"/>
    <x v="16"/>
    <x v="16"/>
    <x v="48"/>
    <x v="42"/>
    <m/>
    <s v=""/>
    <s v=""/>
  </r>
  <r>
    <x v="6217"/>
    <x v="0"/>
    <x v="16"/>
    <x v="16"/>
    <x v="48"/>
    <x v="42"/>
    <m/>
    <s v=""/>
    <s v=""/>
  </r>
  <r>
    <x v="6218"/>
    <x v="0"/>
    <x v="16"/>
    <x v="16"/>
    <x v="48"/>
    <x v="42"/>
    <m/>
    <s v=""/>
    <s v=""/>
  </r>
  <r>
    <x v="6219"/>
    <x v="0"/>
    <x v="16"/>
    <x v="16"/>
    <x v="48"/>
    <x v="42"/>
    <m/>
    <s v=""/>
    <s v=""/>
  </r>
  <r>
    <x v="6220"/>
    <x v="0"/>
    <x v="16"/>
    <x v="16"/>
    <x v="48"/>
    <x v="42"/>
    <m/>
    <s v=""/>
    <s v=""/>
  </r>
  <r>
    <x v="6221"/>
    <x v="0"/>
    <x v="16"/>
    <x v="16"/>
    <x v="48"/>
    <x v="42"/>
    <m/>
    <s v=""/>
    <s v=""/>
  </r>
  <r>
    <x v="6222"/>
    <x v="0"/>
    <x v="16"/>
    <x v="16"/>
    <x v="48"/>
    <x v="42"/>
    <m/>
    <s v=""/>
    <s v=""/>
  </r>
  <r>
    <x v="6223"/>
    <x v="0"/>
    <x v="16"/>
    <x v="16"/>
    <x v="48"/>
    <x v="42"/>
    <m/>
    <s v=""/>
    <s v=""/>
  </r>
  <r>
    <x v="6224"/>
    <x v="0"/>
    <x v="16"/>
    <x v="16"/>
    <x v="48"/>
    <x v="42"/>
    <m/>
    <s v=""/>
    <s v=""/>
  </r>
  <r>
    <x v="6225"/>
    <x v="0"/>
    <x v="16"/>
    <x v="16"/>
    <x v="48"/>
    <x v="42"/>
    <m/>
    <s v=""/>
    <s v=""/>
  </r>
  <r>
    <x v="6226"/>
    <x v="0"/>
    <x v="16"/>
    <x v="16"/>
    <x v="48"/>
    <x v="42"/>
    <m/>
    <s v=""/>
    <s v=""/>
  </r>
  <r>
    <x v="6227"/>
    <x v="0"/>
    <x v="16"/>
    <x v="16"/>
    <x v="48"/>
    <x v="42"/>
    <m/>
    <s v=""/>
    <s v=""/>
  </r>
  <r>
    <x v="6228"/>
    <x v="0"/>
    <x v="16"/>
    <x v="16"/>
    <x v="48"/>
    <x v="42"/>
    <m/>
    <s v=""/>
    <s v=""/>
  </r>
  <r>
    <x v="6229"/>
    <x v="0"/>
    <x v="16"/>
    <x v="16"/>
    <x v="48"/>
    <x v="42"/>
    <m/>
    <s v=""/>
    <s v=""/>
  </r>
  <r>
    <x v="6230"/>
    <x v="0"/>
    <x v="16"/>
    <x v="16"/>
    <x v="48"/>
    <x v="42"/>
    <m/>
    <s v=""/>
    <s v=""/>
  </r>
  <r>
    <x v="6231"/>
    <x v="0"/>
    <x v="16"/>
    <x v="16"/>
    <x v="48"/>
    <x v="42"/>
    <m/>
    <s v=""/>
    <s v=""/>
  </r>
  <r>
    <x v="6232"/>
    <x v="0"/>
    <x v="16"/>
    <x v="16"/>
    <x v="48"/>
    <x v="42"/>
    <m/>
    <s v=""/>
    <s v=""/>
  </r>
  <r>
    <x v="6233"/>
    <x v="0"/>
    <x v="16"/>
    <x v="16"/>
    <x v="48"/>
    <x v="42"/>
    <m/>
    <s v=""/>
    <s v=""/>
  </r>
  <r>
    <x v="6234"/>
    <x v="0"/>
    <x v="16"/>
    <x v="16"/>
    <x v="48"/>
    <x v="42"/>
    <m/>
    <s v=""/>
    <s v=""/>
  </r>
  <r>
    <x v="6235"/>
    <x v="0"/>
    <x v="16"/>
    <x v="16"/>
    <x v="48"/>
    <x v="42"/>
    <m/>
    <s v=""/>
    <s v=""/>
  </r>
  <r>
    <x v="6236"/>
    <x v="0"/>
    <x v="16"/>
    <x v="16"/>
    <x v="48"/>
    <x v="42"/>
    <m/>
    <s v=""/>
    <s v=""/>
  </r>
  <r>
    <x v="6237"/>
    <x v="0"/>
    <x v="16"/>
    <x v="16"/>
    <x v="48"/>
    <x v="42"/>
    <m/>
    <s v=""/>
    <s v=""/>
  </r>
  <r>
    <x v="6238"/>
    <x v="0"/>
    <x v="16"/>
    <x v="16"/>
    <x v="48"/>
    <x v="42"/>
    <m/>
    <s v=""/>
    <s v=""/>
  </r>
  <r>
    <x v="6239"/>
    <x v="0"/>
    <x v="16"/>
    <x v="16"/>
    <x v="48"/>
    <x v="42"/>
    <m/>
    <s v=""/>
    <s v=""/>
  </r>
  <r>
    <x v="6240"/>
    <x v="0"/>
    <x v="16"/>
    <x v="16"/>
    <x v="48"/>
    <x v="42"/>
    <m/>
    <s v=""/>
    <s v=""/>
  </r>
  <r>
    <x v="6241"/>
    <x v="0"/>
    <x v="16"/>
    <x v="16"/>
    <x v="48"/>
    <x v="42"/>
    <m/>
    <s v=""/>
    <s v=""/>
  </r>
  <r>
    <x v="6242"/>
    <x v="0"/>
    <x v="16"/>
    <x v="16"/>
    <x v="48"/>
    <x v="42"/>
    <m/>
    <s v=""/>
    <s v=""/>
  </r>
  <r>
    <x v="6243"/>
    <x v="0"/>
    <x v="16"/>
    <x v="16"/>
    <x v="48"/>
    <x v="42"/>
    <m/>
    <s v=""/>
    <s v=""/>
  </r>
  <r>
    <x v="6244"/>
    <x v="0"/>
    <x v="16"/>
    <x v="16"/>
    <x v="48"/>
    <x v="42"/>
    <m/>
    <s v=""/>
    <s v=""/>
  </r>
  <r>
    <x v="6245"/>
    <x v="0"/>
    <x v="16"/>
    <x v="16"/>
    <x v="48"/>
    <x v="42"/>
    <m/>
    <s v=""/>
    <s v=""/>
  </r>
  <r>
    <x v="6246"/>
    <x v="0"/>
    <x v="16"/>
    <x v="16"/>
    <x v="48"/>
    <x v="42"/>
    <m/>
    <s v=""/>
    <s v=""/>
  </r>
  <r>
    <x v="6247"/>
    <x v="0"/>
    <x v="16"/>
    <x v="16"/>
    <x v="48"/>
    <x v="42"/>
    <m/>
    <s v=""/>
    <s v=""/>
  </r>
  <r>
    <x v="6248"/>
    <x v="0"/>
    <x v="16"/>
    <x v="16"/>
    <x v="48"/>
    <x v="42"/>
    <m/>
    <s v=""/>
    <s v=""/>
  </r>
  <r>
    <x v="6249"/>
    <x v="0"/>
    <x v="16"/>
    <x v="16"/>
    <x v="48"/>
    <x v="42"/>
    <m/>
    <s v=""/>
    <s v=""/>
  </r>
  <r>
    <x v="6250"/>
    <x v="0"/>
    <x v="16"/>
    <x v="16"/>
    <x v="48"/>
    <x v="42"/>
    <m/>
    <s v=""/>
    <s v=""/>
  </r>
  <r>
    <x v="6251"/>
    <x v="0"/>
    <x v="16"/>
    <x v="16"/>
    <x v="48"/>
    <x v="42"/>
    <m/>
    <s v=""/>
    <s v=""/>
  </r>
  <r>
    <x v="6252"/>
    <x v="0"/>
    <x v="16"/>
    <x v="16"/>
    <x v="48"/>
    <x v="42"/>
    <m/>
    <s v=""/>
    <s v=""/>
  </r>
  <r>
    <x v="6253"/>
    <x v="0"/>
    <x v="16"/>
    <x v="16"/>
    <x v="48"/>
    <x v="42"/>
    <m/>
    <s v=""/>
    <s v=""/>
  </r>
  <r>
    <x v="6254"/>
    <x v="0"/>
    <x v="16"/>
    <x v="16"/>
    <x v="48"/>
    <x v="42"/>
    <m/>
    <s v=""/>
    <s v=""/>
  </r>
  <r>
    <x v="6255"/>
    <x v="0"/>
    <x v="16"/>
    <x v="16"/>
    <x v="48"/>
    <x v="42"/>
    <m/>
    <s v=""/>
    <s v=""/>
  </r>
  <r>
    <x v="6256"/>
    <x v="0"/>
    <x v="16"/>
    <x v="16"/>
    <x v="48"/>
    <x v="42"/>
    <m/>
    <s v=""/>
    <s v=""/>
  </r>
  <r>
    <x v="6257"/>
    <x v="0"/>
    <x v="16"/>
    <x v="16"/>
    <x v="48"/>
    <x v="42"/>
    <m/>
    <s v=""/>
    <s v=""/>
  </r>
  <r>
    <x v="6258"/>
    <x v="0"/>
    <x v="16"/>
    <x v="16"/>
    <x v="48"/>
    <x v="42"/>
    <m/>
    <s v=""/>
    <s v=""/>
  </r>
  <r>
    <x v="6259"/>
    <x v="0"/>
    <x v="16"/>
    <x v="16"/>
    <x v="48"/>
    <x v="42"/>
    <m/>
    <s v=""/>
    <s v=""/>
  </r>
  <r>
    <x v="6260"/>
    <x v="0"/>
    <x v="16"/>
    <x v="16"/>
    <x v="48"/>
    <x v="42"/>
    <m/>
    <s v=""/>
    <s v=""/>
  </r>
  <r>
    <x v="6261"/>
    <x v="0"/>
    <x v="16"/>
    <x v="16"/>
    <x v="48"/>
    <x v="42"/>
    <m/>
    <s v=""/>
    <s v=""/>
  </r>
  <r>
    <x v="6262"/>
    <x v="0"/>
    <x v="16"/>
    <x v="16"/>
    <x v="48"/>
    <x v="42"/>
    <m/>
    <s v=""/>
    <s v=""/>
  </r>
  <r>
    <x v="6263"/>
    <x v="0"/>
    <x v="16"/>
    <x v="16"/>
    <x v="48"/>
    <x v="42"/>
    <m/>
    <s v=""/>
    <s v=""/>
  </r>
  <r>
    <x v="6264"/>
    <x v="0"/>
    <x v="16"/>
    <x v="16"/>
    <x v="48"/>
    <x v="42"/>
    <m/>
    <s v=""/>
    <s v=""/>
  </r>
  <r>
    <x v="6265"/>
    <x v="0"/>
    <x v="16"/>
    <x v="16"/>
    <x v="48"/>
    <x v="42"/>
    <m/>
    <s v=""/>
    <s v=""/>
  </r>
  <r>
    <x v="6266"/>
    <x v="0"/>
    <x v="16"/>
    <x v="16"/>
    <x v="48"/>
    <x v="42"/>
    <m/>
    <s v=""/>
    <s v=""/>
  </r>
  <r>
    <x v="6267"/>
    <x v="0"/>
    <x v="16"/>
    <x v="16"/>
    <x v="48"/>
    <x v="42"/>
    <m/>
    <s v=""/>
    <s v=""/>
  </r>
  <r>
    <x v="6268"/>
    <x v="0"/>
    <x v="16"/>
    <x v="16"/>
    <x v="48"/>
    <x v="42"/>
    <m/>
    <s v=""/>
    <s v=""/>
  </r>
  <r>
    <x v="6269"/>
    <x v="0"/>
    <x v="16"/>
    <x v="16"/>
    <x v="48"/>
    <x v="42"/>
    <m/>
    <s v=""/>
    <s v=""/>
  </r>
  <r>
    <x v="6270"/>
    <x v="0"/>
    <x v="16"/>
    <x v="16"/>
    <x v="48"/>
    <x v="42"/>
    <m/>
    <s v=""/>
    <s v=""/>
  </r>
  <r>
    <x v="6271"/>
    <x v="0"/>
    <x v="16"/>
    <x v="16"/>
    <x v="48"/>
    <x v="42"/>
    <m/>
    <s v=""/>
    <s v=""/>
  </r>
  <r>
    <x v="6272"/>
    <x v="0"/>
    <x v="16"/>
    <x v="16"/>
    <x v="48"/>
    <x v="42"/>
    <m/>
    <s v=""/>
    <s v=""/>
  </r>
  <r>
    <x v="6273"/>
    <x v="0"/>
    <x v="16"/>
    <x v="16"/>
    <x v="48"/>
    <x v="42"/>
    <m/>
    <s v=""/>
    <s v=""/>
  </r>
  <r>
    <x v="6274"/>
    <x v="0"/>
    <x v="16"/>
    <x v="16"/>
    <x v="48"/>
    <x v="42"/>
    <m/>
    <s v=""/>
    <s v=""/>
  </r>
  <r>
    <x v="6275"/>
    <x v="0"/>
    <x v="16"/>
    <x v="16"/>
    <x v="48"/>
    <x v="42"/>
    <m/>
    <s v=""/>
    <s v=""/>
  </r>
  <r>
    <x v="6276"/>
    <x v="0"/>
    <x v="16"/>
    <x v="16"/>
    <x v="48"/>
    <x v="42"/>
    <m/>
    <s v=""/>
    <s v=""/>
  </r>
  <r>
    <x v="6277"/>
    <x v="0"/>
    <x v="16"/>
    <x v="16"/>
    <x v="48"/>
    <x v="42"/>
    <m/>
    <s v=""/>
    <s v=""/>
  </r>
  <r>
    <x v="6278"/>
    <x v="0"/>
    <x v="16"/>
    <x v="16"/>
    <x v="48"/>
    <x v="42"/>
    <m/>
    <s v=""/>
    <s v=""/>
  </r>
  <r>
    <x v="6279"/>
    <x v="0"/>
    <x v="16"/>
    <x v="16"/>
    <x v="48"/>
    <x v="42"/>
    <m/>
    <s v=""/>
    <s v=""/>
  </r>
  <r>
    <x v="6280"/>
    <x v="0"/>
    <x v="16"/>
    <x v="16"/>
    <x v="48"/>
    <x v="42"/>
    <m/>
    <s v=""/>
    <s v=""/>
  </r>
  <r>
    <x v="6281"/>
    <x v="0"/>
    <x v="16"/>
    <x v="16"/>
    <x v="48"/>
    <x v="42"/>
    <m/>
    <s v=""/>
    <s v=""/>
  </r>
  <r>
    <x v="6282"/>
    <x v="0"/>
    <x v="16"/>
    <x v="16"/>
    <x v="48"/>
    <x v="42"/>
    <m/>
    <s v=""/>
    <s v=""/>
  </r>
  <r>
    <x v="6283"/>
    <x v="0"/>
    <x v="16"/>
    <x v="16"/>
    <x v="48"/>
    <x v="42"/>
    <m/>
    <s v=""/>
    <s v=""/>
  </r>
  <r>
    <x v="6284"/>
    <x v="0"/>
    <x v="16"/>
    <x v="16"/>
    <x v="48"/>
    <x v="42"/>
    <m/>
    <s v=""/>
    <s v=""/>
  </r>
  <r>
    <x v="6285"/>
    <x v="0"/>
    <x v="16"/>
    <x v="16"/>
    <x v="48"/>
    <x v="42"/>
    <m/>
    <s v=""/>
    <s v=""/>
  </r>
  <r>
    <x v="6286"/>
    <x v="0"/>
    <x v="16"/>
    <x v="16"/>
    <x v="48"/>
    <x v="42"/>
    <m/>
    <s v=""/>
    <s v=""/>
  </r>
  <r>
    <x v="6287"/>
    <x v="0"/>
    <x v="16"/>
    <x v="16"/>
    <x v="48"/>
    <x v="42"/>
    <m/>
    <s v=""/>
    <s v=""/>
  </r>
  <r>
    <x v="6288"/>
    <x v="0"/>
    <x v="16"/>
    <x v="16"/>
    <x v="48"/>
    <x v="42"/>
    <m/>
    <s v=""/>
    <s v=""/>
  </r>
  <r>
    <x v="6289"/>
    <x v="0"/>
    <x v="16"/>
    <x v="16"/>
    <x v="48"/>
    <x v="42"/>
    <m/>
    <s v=""/>
    <s v=""/>
  </r>
  <r>
    <x v="6290"/>
    <x v="0"/>
    <x v="16"/>
    <x v="16"/>
    <x v="48"/>
    <x v="42"/>
    <m/>
    <s v=""/>
    <s v=""/>
  </r>
  <r>
    <x v="6291"/>
    <x v="0"/>
    <x v="16"/>
    <x v="16"/>
    <x v="48"/>
    <x v="42"/>
    <m/>
    <s v=""/>
    <s v=""/>
  </r>
  <r>
    <x v="6292"/>
    <x v="0"/>
    <x v="16"/>
    <x v="16"/>
    <x v="48"/>
    <x v="42"/>
    <m/>
    <s v=""/>
    <s v=""/>
  </r>
  <r>
    <x v="6293"/>
    <x v="0"/>
    <x v="16"/>
    <x v="16"/>
    <x v="48"/>
    <x v="42"/>
    <m/>
    <s v=""/>
    <s v=""/>
  </r>
  <r>
    <x v="6294"/>
    <x v="0"/>
    <x v="16"/>
    <x v="16"/>
    <x v="48"/>
    <x v="42"/>
    <m/>
    <s v=""/>
    <s v=""/>
  </r>
  <r>
    <x v="6295"/>
    <x v="0"/>
    <x v="16"/>
    <x v="16"/>
    <x v="48"/>
    <x v="42"/>
    <m/>
    <s v=""/>
    <s v=""/>
  </r>
  <r>
    <x v="6296"/>
    <x v="0"/>
    <x v="16"/>
    <x v="16"/>
    <x v="48"/>
    <x v="42"/>
    <m/>
    <s v=""/>
    <s v=""/>
  </r>
  <r>
    <x v="6297"/>
    <x v="0"/>
    <x v="16"/>
    <x v="16"/>
    <x v="48"/>
    <x v="42"/>
    <m/>
    <s v=""/>
    <s v=""/>
  </r>
  <r>
    <x v="6298"/>
    <x v="0"/>
    <x v="16"/>
    <x v="16"/>
    <x v="48"/>
    <x v="42"/>
    <m/>
    <s v=""/>
    <s v=""/>
  </r>
  <r>
    <x v="6299"/>
    <x v="0"/>
    <x v="16"/>
    <x v="16"/>
    <x v="48"/>
    <x v="42"/>
    <m/>
    <s v=""/>
    <s v=""/>
  </r>
  <r>
    <x v="6300"/>
    <x v="0"/>
    <x v="16"/>
    <x v="16"/>
    <x v="48"/>
    <x v="42"/>
    <m/>
    <s v=""/>
    <s v=""/>
  </r>
  <r>
    <x v="6301"/>
    <x v="0"/>
    <x v="16"/>
    <x v="16"/>
    <x v="48"/>
    <x v="42"/>
    <m/>
    <s v=""/>
    <s v=""/>
  </r>
  <r>
    <x v="6302"/>
    <x v="0"/>
    <x v="16"/>
    <x v="16"/>
    <x v="48"/>
    <x v="42"/>
    <m/>
    <s v=""/>
    <s v=""/>
  </r>
  <r>
    <x v="6303"/>
    <x v="0"/>
    <x v="16"/>
    <x v="16"/>
    <x v="48"/>
    <x v="42"/>
    <m/>
    <s v=""/>
    <s v=""/>
  </r>
  <r>
    <x v="6304"/>
    <x v="0"/>
    <x v="16"/>
    <x v="16"/>
    <x v="48"/>
    <x v="42"/>
    <m/>
    <s v=""/>
    <s v=""/>
  </r>
  <r>
    <x v="6305"/>
    <x v="0"/>
    <x v="16"/>
    <x v="16"/>
    <x v="48"/>
    <x v="42"/>
    <m/>
    <s v=""/>
    <s v=""/>
  </r>
  <r>
    <x v="6306"/>
    <x v="0"/>
    <x v="16"/>
    <x v="16"/>
    <x v="48"/>
    <x v="42"/>
    <m/>
    <s v=""/>
    <s v=""/>
  </r>
  <r>
    <x v="6307"/>
    <x v="0"/>
    <x v="16"/>
    <x v="16"/>
    <x v="48"/>
    <x v="42"/>
    <m/>
    <s v=""/>
    <s v=""/>
  </r>
  <r>
    <x v="6308"/>
    <x v="0"/>
    <x v="16"/>
    <x v="16"/>
    <x v="48"/>
    <x v="42"/>
    <m/>
    <s v=""/>
    <s v=""/>
  </r>
  <r>
    <x v="6309"/>
    <x v="0"/>
    <x v="16"/>
    <x v="16"/>
    <x v="48"/>
    <x v="42"/>
    <m/>
    <s v=""/>
    <s v=""/>
  </r>
  <r>
    <x v="6310"/>
    <x v="0"/>
    <x v="16"/>
    <x v="16"/>
    <x v="48"/>
    <x v="42"/>
    <m/>
    <s v=""/>
    <s v=""/>
  </r>
  <r>
    <x v="6311"/>
    <x v="0"/>
    <x v="16"/>
    <x v="16"/>
    <x v="48"/>
    <x v="42"/>
    <m/>
    <s v=""/>
    <s v=""/>
  </r>
  <r>
    <x v="6312"/>
    <x v="0"/>
    <x v="16"/>
    <x v="16"/>
    <x v="48"/>
    <x v="42"/>
    <m/>
    <s v=""/>
    <s v=""/>
  </r>
  <r>
    <x v="6313"/>
    <x v="0"/>
    <x v="16"/>
    <x v="16"/>
    <x v="48"/>
    <x v="42"/>
    <m/>
    <s v=""/>
    <s v=""/>
  </r>
  <r>
    <x v="6314"/>
    <x v="0"/>
    <x v="16"/>
    <x v="16"/>
    <x v="48"/>
    <x v="42"/>
    <m/>
    <s v=""/>
    <s v=""/>
  </r>
  <r>
    <x v="6315"/>
    <x v="0"/>
    <x v="16"/>
    <x v="16"/>
    <x v="48"/>
    <x v="42"/>
    <m/>
    <s v=""/>
    <s v=""/>
  </r>
  <r>
    <x v="6316"/>
    <x v="0"/>
    <x v="16"/>
    <x v="16"/>
    <x v="48"/>
    <x v="42"/>
    <m/>
    <s v=""/>
    <s v=""/>
  </r>
  <r>
    <x v="6317"/>
    <x v="0"/>
    <x v="16"/>
    <x v="16"/>
    <x v="48"/>
    <x v="42"/>
    <m/>
    <s v=""/>
    <s v=""/>
  </r>
  <r>
    <x v="6318"/>
    <x v="0"/>
    <x v="16"/>
    <x v="16"/>
    <x v="48"/>
    <x v="42"/>
    <m/>
    <s v=""/>
    <s v=""/>
  </r>
  <r>
    <x v="6319"/>
    <x v="0"/>
    <x v="16"/>
    <x v="16"/>
    <x v="48"/>
    <x v="42"/>
    <m/>
    <s v=""/>
    <s v=""/>
  </r>
  <r>
    <x v="6320"/>
    <x v="0"/>
    <x v="16"/>
    <x v="16"/>
    <x v="48"/>
    <x v="42"/>
    <m/>
    <s v=""/>
    <s v=""/>
  </r>
  <r>
    <x v="6321"/>
    <x v="0"/>
    <x v="16"/>
    <x v="16"/>
    <x v="48"/>
    <x v="42"/>
    <m/>
    <s v=""/>
    <s v=""/>
  </r>
  <r>
    <x v="6322"/>
    <x v="0"/>
    <x v="16"/>
    <x v="16"/>
    <x v="48"/>
    <x v="42"/>
    <m/>
    <s v=""/>
    <s v=""/>
  </r>
  <r>
    <x v="6323"/>
    <x v="0"/>
    <x v="16"/>
    <x v="16"/>
    <x v="48"/>
    <x v="42"/>
    <m/>
    <s v=""/>
    <s v=""/>
  </r>
  <r>
    <x v="6324"/>
    <x v="0"/>
    <x v="16"/>
    <x v="16"/>
    <x v="48"/>
    <x v="42"/>
    <m/>
    <s v=""/>
    <s v=""/>
  </r>
  <r>
    <x v="6325"/>
    <x v="0"/>
    <x v="16"/>
    <x v="16"/>
    <x v="48"/>
    <x v="42"/>
    <m/>
    <s v=""/>
    <s v=""/>
  </r>
  <r>
    <x v="6326"/>
    <x v="0"/>
    <x v="16"/>
    <x v="16"/>
    <x v="48"/>
    <x v="42"/>
    <m/>
    <s v=""/>
    <s v=""/>
  </r>
  <r>
    <x v="6327"/>
    <x v="0"/>
    <x v="16"/>
    <x v="16"/>
    <x v="48"/>
    <x v="42"/>
    <m/>
    <s v=""/>
    <s v=""/>
  </r>
  <r>
    <x v="6328"/>
    <x v="0"/>
    <x v="16"/>
    <x v="16"/>
    <x v="48"/>
    <x v="42"/>
    <m/>
    <s v=""/>
    <s v=""/>
  </r>
  <r>
    <x v="6329"/>
    <x v="0"/>
    <x v="16"/>
    <x v="16"/>
    <x v="48"/>
    <x v="42"/>
    <m/>
    <s v=""/>
    <s v=""/>
  </r>
  <r>
    <x v="6330"/>
    <x v="0"/>
    <x v="16"/>
    <x v="16"/>
    <x v="48"/>
    <x v="42"/>
    <m/>
    <s v=""/>
    <s v=""/>
  </r>
  <r>
    <x v="6331"/>
    <x v="0"/>
    <x v="16"/>
    <x v="16"/>
    <x v="48"/>
    <x v="42"/>
    <m/>
    <s v=""/>
    <s v=""/>
  </r>
  <r>
    <x v="6332"/>
    <x v="0"/>
    <x v="16"/>
    <x v="16"/>
    <x v="48"/>
    <x v="42"/>
    <m/>
    <s v=""/>
    <s v=""/>
  </r>
  <r>
    <x v="6333"/>
    <x v="0"/>
    <x v="16"/>
    <x v="16"/>
    <x v="48"/>
    <x v="42"/>
    <m/>
    <s v=""/>
    <s v=""/>
  </r>
  <r>
    <x v="6334"/>
    <x v="0"/>
    <x v="16"/>
    <x v="16"/>
    <x v="48"/>
    <x v="42"/>
    <m/>
    <s v=""/>
    <s v=""/>
  </r>
  <r>
    <x v="6335"/>
    <x v="0"/>
    <x v="16"/>
    <x v="16"/>
    <x v="48"/>
    <x v="42"/>
    <m/>
    <s v=""/>
    <s v=""/>
  </r>
  <r>
    <x v="6336"/>
    <x v="0"/>
    <x v="16"/>
    <x v="16"/>
    <x v="48"/>
    <x v="42"/>
    <m/>
    <s v=""/>
    <s v=""/>
  </r>
  <r>
    <x v="6337"/>
    <x v="0"/>
    <x v="16"/>
    <x v="16"/>
    <x v="48"/>
    <x v="42"/>
    <m/>
    <s v=""/>
    <s v=""/>
  </r>
  <r>
    <x v="6338"/>
    <x v="0"/>
    <x v="16"/>
    <x v="16"/>
    <x v="48"/>
    <x v="42"/>
    <m/>
    <s v=""/>
    <s v=""/>
  </r>
  <r>
    <x v="6339"/>
    <x v="0"/>
    <x v="16"/>
    <x v="16"/>
    <x v="48"/>
    <x v="42"/>
    <m/>
    <s v=""/>
    <s v=""/>
  </r>
  <r>
    <x v="6340"/>
    <x v="0"/>
    <x v="16"/>
    <x v="16"/>
    <x v="48"/>
    <x v="42"/>
    <m/>
    <s v=""/>
    <s v=""/>
  </r>
  <r>
    <x v="6341"/>
    <x v="0"/>
    <x v="16"/>
    <x v="16"/>
    <x v="48"/>
    <x v="42"/>
    <m/>
    <s v=""/>
    <s v=""/>
  </r>
  <r>
    <x v="6342"/>
    <x v="0"/>
    <x v="16"/>
    <x v="16"/>
    <x v="48"/>
    <x v="42"/>
    <m/>
    <s v=""/>
    <s v=""/>
  </r>
  <r>
    <x v="6343"/>
    <x v="0"/>
    <x v="16"/>
    <x v="16"/>
    <x v="48"/>
    <x v="42"/>
    <m/>
    <s v=""/>
    <s v=""/>
  </r>
  <r>
    <x v="6344"/>
    <x v="0"/>
    <x v="16"/>
    <x v="16"/>
    <x v="48"/>
    <x v="42"/>
    <m/>
    <s v=""/>
    <s v=""/>
  </r>
  <r>
    <x v="6345"/>
    <x v="0"/>
    <x v="16"/>
    <x v="16"/>
    <x v="48"/>
    <x v="42"/>
    <m/>
    <s v=""/>
    <s v=""/>
  </r>
  <r>
    <x v="6346"/>
    <x v="0"/>
    <x v="16"/>
    <x v="16"/>
    <x v="48"/>
    <x v="42"/>
    <m/>
    <s v=""/>
    <s v=""/>
  </r>
  <r>
    <x v="6347"/>
    <x v="0"/>
    <x v="16"/>
    <x v="16"/>
    <x v="48"/>
    <x v="42"/>
    <m/>
    <s v=""/>
    <s v=""/>
  </r>
  <r>
    <x v="6348"/>
    <x v="0"/>
    <x v="16"/>
    <x v="16"/>
    <x v="48"/>
    <x v="42"/>
    <m/>
    <s v=""/>
    <s v=""/>
  </r>
  <r>
    <x v="6349"/>
    <x v="0"/>
    <x v="16"/>
    <x v="16"/>
    <x v="48"/>
    <x v="42"/>
    <m/>
    <s v=""/>
    <s v=""/>
  </r>
  <r>
    <x v="6350"/>
    <x v="0"/>
    <x v="16"/>
    <x v="16"/>
    <x v="48"/>
    <x v="42"/>
    <m/>
    <s v=""/>
    <s v=""/>
  </r>
  <r>
    <x v="6351"/>
    <x v="0"/>
    <x v="16"/>
    <x v="16"/>
    <x v="48"/>
    <x v="42"/>
    <m/>
    <s v=""/>
    <s v=""/>
  </r>
  <r>
    <x v="6352"/>
    <x v="0"/>
    <x v="16"/>
    <x v="16"/>
    <x v="48"/>
    <x v="42"/>
    <m/>
    <s v=""/>
    <s v=""/>
  </r>
  <r>
    <x v="6353"/>
    <x v="0"/>
    <x v="16"/>
    <x v="16"/>
    <x v="48"/>
    <x v="42"/>
    <m/>
    <s v=""/>
    <s v=""/>
  </r>
  <r>
    <x v="6354"/>
    <x v="0"/>
    <x v="16"/>
    <x v="16"/>
    <x v="48"/>
    <x v="42"/>
    <m/>
    <s v=""/>
    <s v=""/>
  </r>
  <r>
    <x v="6355"/>
    <x v="0"/>
    <x v="16"/>
    <x v="16"/>
    <x v="48"/>
    <x v="42"/>
    <m/>
    <s v=""/>
    <s v=""/>
  </r>
  <r>
    <x v="6356"/>
    <x v="0"/>
    <x v="16"/>
    <x v="16"/>
    <x v="48"/>
    <x v="42"/>
    <m/>
    <s v=""/>
    <s v=""/>
  </r>
  <r>
    <x v="6357"/>
    <x v="0"/>
    <x v="16"/>
    <x v="16"/>
    <x v="48"/>
    <x v="42"/>
    <m/>
    <s v=""/>
    <s v=""/>
  </r>
  <r>
    <x v="6358"/>
    <x v="0"/>
    <x v="16"/>
    <x v="16"/>
    <x v="48"/>
    <x v="42"/>
    <m/>
    <s v=""/>
    <s v=""/>
  </r>
  <r>
    <x v="6359"/>
    <x v="0"/>
    <x v="16"/>
    <x v="16"/>
    <x v="48"/>
    <x v="42"/>
    <m/>
    <s v=""/>
    <s v=""/>
  </r>
  <r>
    <x v="6360"/>
    <x v="0"/>
    <x v="16"/>
    <x v="16"/>
    <x v="48"/>
    <x v="42"/>
    <m/>
    <s v=""/>
    <s v=""/>
  </r>
  <r>
    <x v="6361"/>
    <x v="0"/>
    <x v="16"/>
    <x v="16"/>
    <x v="48"/>
    <x v="42"/>
    <m/>
    <s v=""/>
    <s v=""/>
  </r>
  <r>
    <x v="6362"/>
    <x v="0"/>
    <x v="16"/>
    <x v="16"/>
    <x v="48"/>
    <x v="42"/>
    <m/>
    <s v=""/>
    <s v=""/>
  </r>
  <r>
    <x v="6363"/>
    <x v="0"/>
    <x v="16"/>
    <x v="16"/>
    <x v="48"/>
    <x v="42"/>
    <m/>
    <s v=""/>
    <s v=""/>
  </r>
  <r>
    <x v="6364"/>
    <x v="0"/>
    <x v="16"/>
    <x v="16"/>
    <x v="48"/>
    <x v="42"/>
    <m/>
    <s v=""/>
    <s v=""/>
  </r>
  <r>
    <x v="6365"/>
    <x v="0"/>
    <x v="16"/>
    <x v="16"/>
    <x v="48"/>
    <x v="42"/>
    <m/>
    <s v=""/>
    <s v=""/>
  </r>
  <r>
    <x v="6366"/>
    <x v="0"/>
    <x v="16"/>
    <x v="16"/>
    <x v="48"/>
    <x v="42"/>
    <m/>
    <s v=""/>
    <s v=""/>
  </r>
  <r>
    <x v="6367"/>
    <x v="0"/>
    <x v="16"/>
    <x v="16"/>
    <x v="48"/>
    <x v="42"/>
    <m/>
    <s v=""/>
    <s v=""/>
  </r>
  <r>
    <x v="6368"/>
    <x v="0"/>
    <x v="16"/>
    <x v="16"/>
    <x v="48"/>
    <x v="42"/>
    <m/>
    <s v=""/>
    <s v=""/>
  </r>
  <r>
    <x v="6369"/>
    <x v="0"/>
    <x v="16"/>
    <x v="16"/>
    <x v="48"/>
    <x v="42"/>
    <m/>
    <s v=""/>
    <s v=""/>
  </r>
  <r>
    <x v="6370"/>
    <x v="0"/>
    <x v="16"/>
    <x v="16"/>
    <x v="48"/>
    <x v="42"/>
    <m/>
    <s v=""/>
    <s v=""/>
  </r>
  <r>
    <x v="6371"/>
    <x v="0"/>
    <x v="16"/>
    <x v="16"/>
    <x v="48"/>
    <x v="42"/>
    <m/>
    <s v=""/>
    <s v=""/>
  </r>
  <r>
    <x v="6372"/>
    <x v="0"/>
    <x v="16"/>
    <x v="16"/>
    <x v="48"/>
    <x v="42"/>
    <m/>
    <s v=""/>
    <s v=""/>
  </r>
  <r>
    <x v="6373"/>
    <x v="0"/>
    <x v="16"/>
    <x v="16"/>
    <x v="48"/>
    <x v="42"/>
    <m/>
    <s v=""/>
    <s v=""/>
  </r>
  <r>
    <x v="6374"/>
    <x v="0"/>
    <x v="16"/>
    <x v="16"/>
    <x v="48"/>
    <x v="42"/>
    <m/>
    <s v=""/>
    <s v=""/>
  </r>
  <r>
    <x v="6375"/>
    <x v="0"/>
    <x v="16"/>
    <x v="16"/>
    <x v="48"/>
    <x v="42"/>
    <m/>
    <s v=""/>
    <s v=""/>
  </r>
  <r>
    <x v="6376"/>
    <x v="0"/>
    <x v="16"/>
    <x v="16"/>
    <x v="48"/>
    <x v="42"/>
    <m/>
    <s v=""/>
    <s v=""/>
  </r>
  <r>
    <x v="6377"/>
    <x v="0"/>
    <x v="16"/>
    <x v="16"/>
    <x v="48"/>
    <x v="42"/>
    <m/>
    <s v=""/>
    <s v=""/>
  </r>
  <r>
    <x v="6378"/>
    <x v="0"/>
    <x v="16"/>
    <x v="16"/>
    <x v="48"/>
    <x v="42"/>
    <m/>
    <s v=""/>
    <s v=""/>
  </r>
  <r>
    <x v="6379"/>
    <x v="0"/>
    <x v="16"/>
    <x v="16"/>
    <x v="48"/>
    <x v="42"/>
    <m/>
    <s v=""/>
    <s v=""/>
  </r>
  <r>
    <x v="6380"/>
    <x v="0"/>
    <x v="16"/>
    <x v="16"/>
    <x v="48"/>
    <x v="42"/>
    <m/>
    <s v=""/>
    <s v=""/>
  </r>
  <r>
    <x v="6381"/>
    <x v="0"/>
    <x v="16"/>
    <x v="16"/>
    <x v="48"/>
    <x v="42"/>
    <m/>
    <s v=""/>
    <s v=""/>
  </r>
  <r>
    <x v="6382"/>
    <x v="0"/>
    <x v="16"/>
    <x v="16"/>
    <x v="48"/>
    <x v="42"/>
    <m/>
    <s v=""/>
    <s v=""/>
  </r>
  <r>
    <x v="6383"/>
    <x v="0"/>
    <x v="16"/>
    <x v="16"/>
    <x v="48"/>
    <x v="42"/>
    <m/>
    <s v=""/>
    <s v=""/>
  </r>
  <r>
    <x v="6384"/>
    <x v="0"/>
    <x v="16"/>
    <x v="16"/>
    <x v="48"/>
    <x v="42"/>
    <m/>
    <s v=""/>
    <s v=""/>
  </r>
  <r>
    <x v="6385"/>
    <x v="0"/>
    <x v="16"/>
    <x v="16"/>
    <x v="48"/>
    <x v="42"/>
    <m/>
    <s v=""/>
    <s v=""/>
  </r>
  <r>
    <x v="6386"/>
    <x v="0"/>
    <x v="16"/>
    <x v="16"/>
    <x v="48"/>
    <x v="42"/>
    <m/>
    <s v=""/>
    <s v=""/>
  </r>
  <r>
    <x v="6387"/>
    <x v="0"/>
    <x v="16"/>
    <x v="16"/>
    <x v="48"/>
    <x v="42"/>
    <m/>
    <s v=""/>
    <s v=""/>
  </r>
  <r>
    <x v="6388"/>
    <x v="0"/>
    <x v="16"/>
    <x v="16"/>
    <x v="48"/>
    <x v="42"/>
    <m/>
    <s v=""/>
    <s v=""/>
  </r>
  <r>
    <x v="6389"/>
    <x v="0"/>
    <x v="16"/>
    <x v="16"/>
    <x v="48"/>
    <x v="42"/>
    <m/>
    <s v=""/>
    <s v=""/>
  </r>
  <r>
    <x v="6390"/>
    <x v="0"/>
    <x v="16"/>
    <x v="16"/>
    <x v="48"/>
    <x v="42"/>
    <m/>
    <s v=""/>
    <s v=""/>
  </r>
  <r>
    <x v="6391"/>
    <x v="0"/>
    <x v="16"/>
    <x v="16"/>
    <x v="48"/>
    <x v="42"/>
    <m/>
    <s v=""/>
    <s v=""/>
  </r>
  <r>
    <x v="6392"/>
    <x v="0"/>
    <x v="16"/>
    <x v="16"/>
    <x v="48"/>
    <x v="42"/>
    <m/>
    <s v=""/>
    <s v=""/>
  </r>
  <r>
    <x v="6393"/>
    <x v="0"/>
    <x v="16"/>
    <x v="16"/>
    <x v="48"/>
    <x v="42"/>
    <m/>
    <s v=""/>
    <s v=""/>
  </r>
  <r>
    <x v="6394"/>
    <x v="0"/>
    <x v="16"/>
    <x v="16"/>
    <x v="48"/>
    <x v="42"/>
    <m/>
    <s v=""/>
    <s v=""/>
  </r>
  <r>
    <x v="6395"/>
    <x v="0"/>
    <x v="16"/>
    <x v="16"/>
    <x v="48"/>
    <x v="42"/>
    <m/>
    <s v=""/>
    <s v=""/>
  </r>
  <r>
    <x v="6396"/>
    <x v="0"/>
    <x v="16"/>
    <x v="16"/>
    <x v="48"/>
    <x v="42"/>
    <m/>
    <s v=""/>
    <s v=""/>
  </r>
  <r>
    <x v="6397"/>
    <x v="0"/>
    <x v="16"/>
    <x v="16"/>
    <x v="48"/>
    <x v="42"/>
    <m/>
    <s v=""/>
    <s v=""/>
  </r>
  <r>
    <x v="6398"/>
    <x v="0"/>
    <x v="16"/>
    <x v="16"/>
    <x v="48"/>
    <x v="42"/>
    <m/>
    <s v=""/>
    <s v=""/>
  </r>
  <r>
    <x v="6399"/>
    <x v="0"/>
    <x v="16"/>
    <x v="16"/>
    <x v="48"/>
    <x v="42"/>
    <m/>
    <s v=""/>
    <s v=""/>
  </r>
  <r>
    <x v="6400"/>
    <x v="0"/>
    <x v="16"/>
    <x v="16"/>
    <x v="48"/>
    <x v="42"/>
    <m/>
    <s v=""/>
    <s v=""/>
  </r>
  <r>
    <x v="6401"/>
    <x v="0"/>
    <x v="16"/>
    <x v="16"/>
    <x v="48"/>
    <x v="42"/>
    <m/>
    <s v=""/>
    <s v=""/>
  </r>
  <r>
    <x v="6402"/>
    <x v="0"/>
    <x v="16"/>
    <x v="16"/>
    <x v="48"/>
    <x v="42"/>
    <m/>
    <s v=""/>
    <s v=""/>
  </r>
  <r>
    <x v="6403"/>
    <x v="0"/>
    <x v="16"/>
    <x v="16"/>
    <x v="48"/>
    <x v="42"/>
    <m/>
    <s v=""/>
    <s v=""/>
  </r>
  <r>
    <x v="6404"/>
    <x v="0"/>
    <x v="16"/>
    <x v="16"/>
    <x v="48"/>
    <x v="42"/>
    <m/>
    <s v=""/>
    <s v=""/>
  </r>
  <r>
    <x v="6405"/>
    <x v="0"/>
    <x v="16"/>
    <x v="16"/>
    <x v="48"/>
    <x v="42"/>
    <m/>
    <s v=""/>
    <s v=""/>
  </r>
  <r>
    <x v="6406"/>
    <x v="0"/>
    <x v="16"/>
    <x v="16"/>
    <x v="48"/>
    <x v="42"/>
    <m/>
    <s v=""/>
    <s v=""/>
  </r>
  <r>
    <x v="6407"/>
    <x v="0"/>
    <x v="16"/>
    <x v="16"/>
    <x v="48"/>
    <x v="42"/>
    <m/>
    <s v=""/>
    <s v=""/>
  </r>
  <r>
    <x v="6408"/>
    <x v="0"/>
    <x v="16"/>
    <x v="16"/>
    <x v="48"/>
    <x v="42"/>
    <m/>
    <s v=""/>
    <s v=""/>
  </r>
  <r>
    <x v="6409"/>
    <x v="0"/>
    <x v="16"/>
    <x v="16"/>
    <x v="48"/>
    <x v="42"/>
    <m/>
    <s v=""/>
    <s v=""/>
  </r>
  <r>
    <x v="6410"/>
    <x v="0"/>
    <x v="16"/>
    <x v="16"/>
    <x v="48"/>
    <x v="42"/>
    <m/>
    <s v=""/>
    <s v=""/>
  </r>
  <r>
    <x v="6411"/>
    <x v="0"/>
    <x v="16"/>
    <x v="16"/>
    <x v="48"/>
    <x v="42"/>
    <m/>
    <s v=""/>
    <s v=""/>
  </r>
  <r>
    <x v="6412"/>
    <x v="0"/>
    <x v="16"/>
    <x v="16"/>
    <x v="48"/>
    <x v="42"/>
    <m/>
    <s v=""/>
    <s v=""/>
  </r>
  <r>
    <x v="6413"/>
    <x v="0"/>
    <x v="16"/>
    <x v="16"/>
    <x v="48"/>
    <x v="42"/>
    <m/>
    <s v=""/>
    <s v=""/>
  </r>
  <r>
    <x v="6414"/>
    <x v="0"/>
    <x v="16"/>
    <x v="16"/>
    <x v="48"/>
    <x v="42"/>
    <m/>
    <s v=""/>
    <s v=""/>
  </r>
  <r>
    <x v="6415"/>
    <x v="0"/>
    <x v="16"/>
    <x v="16"/>
    <x v="48"/>
    <x v="42"/>
    <m/>
    <s v=""/>
    <s v=""/>
  </r>
  <r>
    <x v="6416"/>
    <x v="0"/>
    <x v="16"/>
    <x v="16"/>
    <x v="48"/>
    <x v="42"/>
    <m/>
    <s v=""/>
    <s v=""/>
  </r>
  <r>
    <x v="6417"/>
    <x v="0"/>
    <x v="16"/>
    <x v="16"/>
    <x v="48"/>
    <x v="42"/>
    <m/>
    <s v=""/>
    <s v=""/>
  </r>
  <r>
    <x v="6418"/>
    <x v="0"/>
    <x v="16"/>
    <x v="16"/>
    <x v="48"/>
    <x v="42"/>
    <m/>
    <s v=""/>
    <s v=""/>
  </r>
  <r>
    <x v="6419"/>
    <x v="0"/>
    <x v="16"/>
    <x v="16"/>
    <x v="48"/>
    <x v="42"/>
    <m/>
    <s v=""/>
    <s v=""/>
  </r>
  <r>
    <x v="6420"/>
    <x v="0"/>
    <x v="16"/>
    <x v="16"/>
    <x v="48"/>
    <x v="42"/>
    <m/>
    <s v=""/>
    <s v=""/>
  </r>
  <r>
    <x v="6421"/>
    <x v="0"/>
    <x v="16"/>
    <x v="16"/>
    <x v="48"/>
    <x v="42"/>
    <m/>
    <s v=""/>
    <s v=""/>
  </r>
  <r>
    <x v="6422"/>
    <x v="0"/>
    <x v="16"/>
    <x v="16"/>
    <x v="48"/>
    <x v="42"/>
    <m/>
    <s v=""/>
    <s v=""/>
  </r>
  <r>
    <x v="6423"/>
    <x v="0"/>
    <x v="16"/>
    <x v="16"/>
    <x v="48"/>
    <x v="42"/>
    <m/>
    <s v=""/>
    <s v=""/>
  </r>
  <r>
    <x v="6424"/>
    <x v="0"/>
    <x v="16"/>
    <x v="16"/>
    <x v="48"/>
    <x v="42"/>
    <m/>
    <s v=""/>
    <s v=""/>
  </r>
  <r>
    <x v="6425"/>
    <x v="0"/>
    <x v="16"/>
    <x v="16"/>
    <x v="48"/>
    <x v="42"/>
    <m/>
    <s v=""/>
    <s v=""/>
  </r>
  <r>
    <x v="6426"/>
    <x v="0"/>
    <x v="16"/>
    <x v="16"/>
    <x v="48"/>
    <x v="42"/>
    <m/>
    <s v=""/>
    <s v=""/>
  </r>
  <r>
    <x v="6427"/>
    <x v="0"/>
    <x v="16"/>
    <x v="16"/>
    <x v="48"/>
    <x v="42"/>
    <m/>
    <s v=""/>
    <s v=""/>
  </r>
  <r>
    <x v="6428"/>
    <x v="0"/>
    <x v="16"/>
    <x v="16"/>
    <x v="48"/>
    <x v="42"/>
    <m/>
    <s v=""/>
    <s v=""/>
  </r>
  <r>
    <x v="6429"/>
    <x v="0"/>
    <x v="16"/>
    <x v="16"/>
    <x v="48"/>
    <x v="42"/>
    <m/>
    <s v=""/>
    <s v=""/>
  </r>
  <r>
    <x v="6430"/>
    <x v="0"/>
    <x v="16"/>
    <x v="16"/>
    <x v="48"/>
    <x v="42"/>
    <m/>
    <s v=""/>
    <s v=""/>
  </r>
  <r>
    <x v="6431"/>
    <x v="0"/>
    <x v="16"/>
    <x v="16"/>
    <x v="48"/>
    <x v="42"/>
    <m/>
    <s v=""/>
    <s v=""/>
  </r>
  <r>
    <x v="6432"/>
    <x v="0"/>
    <x v="16"/>
    <x v="16"/>
    <x v="48"/>
    <x v="42"/>
    <m/>
    <s v=""/>
    <s v=""/>
  </r>
  <r>
    <x v="6433"/>
    <x v="0"/>
    <x v="16"/>
    <x v="16"/>
    <x v="48"/>
    <x v="42"/>
    <m/>
    <s v=""/>
    <s v=""/>
  </r>
  <r>
    <x v="6434"/>
    <x v="0"/>
    <x v="16"/>
    <x v="16"/>
    <x v="48"/>
    <x v="42"/>
    <m/>
    <s v=""/>
    <s v=""/>
  </r>
  <r>
    <x v="6435"/>
    <x v="0"/>
    <x v="16"/>
    <x v="16"/>
    <x v="48"/>
    <x v="42"/>
    <m/>
    <s v=""/>
    <s v=""/>
  </r>
  <r>
    <x v="6436"/>
    <x v="0"/>
    <x v="16"/>
    <x v="16"/>
    <x v="48"/>
    <x v="42"/>
    <m/>
    <s v=""/>
    <s v=""/>
  </r>
  <r>
    <x v="6437"/>
    <x v="0"/>
    <x v="16"/>
    <x v="16"/>
    <x v="48"/>
    <x v="42"/>
    <m/>
    <s v=""/>
    <s v=""/>
  </r>
  <r>
    <x v="6438"/>
    <x v="0"/>
    <x v="16"/>
    <x v="16"/>
    <x v="48"/>
    <x v="42"/>
    <m/>
    <s v=""/>
    <s v=""/>
  </r>
  <r>
    <x v="6439"/>
    <x v="0"/>
    <x v="16"/>
    <x v="16"/>
    <x v="48"/>
    <x v="42"/>
    <m/>
    <s v=""/>
    <s v=""/>
  </r>
  <r>
    <x v="6440"/>
    <x v="0"/>
    <x v="16"/>
    <x v="16"/>
    <x v="48"/>
    <x v="42"/>
    <m/>
    <s v=""/>
    <s v=""/>
  </r>
  <r>
    <x v="6441"/>
    <x v="0"/>
    <x v="16"/>
    <x v="16"/>
    <x v="48"/>
    <x v="42"/>
    <m/>
    <s v=""/>
    <s v=""/>
  </r>
  <r>
    <x v="6442"/>
    <x v="0"/>
    <x v="16"/>
    <x v="16"/>
    <x v="48"/>
    <x v="42"/>
    <m/>
    <s v=""/>
    <s v=""/>
  </r>
  <r>
    <x v="6443"/>
    <x v="0"/>
    <x v="16"/>
    <x v="16"/>
    <x v="48"/>
    <x v="42"/>
    <m/>
    <s v=""/>
    <s v=""/>
  </r>
  <r>
    <x v="6444"/>
    <x v="0"/>
    <x v="16"/>
    <x v="16"/>
    <x v="48"/>
    <x v="42"/>
    <m/>
    <s v=""/>
    <s v=""/>
  </r>
  <r>
    <x v="6445"/>
    <x v="0"/>
    <x v="16"/>
    <x v="16"/>
    <x v="48"/>
    <x v="42"/>
    <m/>
    <s v=""/>
    <s v=""/>
  </r>
  <r>
    <x v="6446"/>
    <x v="0"/>
    <x v="16"/>
    <x v="16"/>
    <x v="48"/>
    <x v="42"/>
    <m/>
    <s v=""/>
    <s v=""/>
  </r>
  <r>
    <x v="6447"/>
    <x v="0"/>
    <x v="16"/>
    <x v="16"/>
    <x v="48"/>
    <x v="42"/>
    <m/>
    <s v=""/>
    <s v=""/>
  </r>
  <r>
    <x v="6448"/>
    <x v="0"/>
    <x v="16"/>
    <x v="16"/>
    <x v="48"/>
    <x v="42"/>
    <m/>
    <s v=""/>
    <s v=""/>
  </r>
  <r>
    <x v="6449"/>
    <x v="0"/>
    <x v="16"/>
    <x v="16"/>
    <x v="48"/>
    <x v="42"/>
    <m/>
    <s v=""/>
    <s v=""/>
  </r>
  <r>
    <x v="6450"/>
    <x v="0"/>
    <x v="16"/>
    <x v="16"/>
    <x v="48"/>
    <x v="42"/>
    <m/>
    <s v=""/>
    <s v=""/>
  </r>
  <r>
    <x v="6451"/>
    <x v="0"/>
    <x v="16"/>
    <x v="16"/>
    <x v="48"/>
    <x v="42"/>
    <m/>
    <s v=""/>
    <s v=""/>
  </r>
  <r>
    <x v="6452"/>
    <x v="0"/>
    <x v="16"/>
    <x v="16"/>
    <x v="48"/>
    <x v="42"/>
    <m/>
    <s v=""/>
    <s v=""/>
  </r>
  <r>
    <x v="6453"/>
    <x v="0"/>
    <x v="16"/>
    <x v="16"/>
    <x v="48"/>
    <x v="42"/>
    <m/>
    <s v=""/>
    <s v=""/>
  </r>
  <r>
    <x v="6454"/>
    <x v="0"/>
    <x v="16"/>
    <x v="16"/>
    <x v="48"/>
    <x v="42"/>
    <m/>
    <s v=""/>
    <s v=""/>
  </r>
  <r>
    <x v="6455"/>
    <x v="0"/>
    <x v="16"/>
    <x v="16"/>
    <x v="48"/>
    <x v="42"/>
    <m/>
    <s v=""/>
    <s v=""/>
  </r>
  <r>
    <x v="6456"/>
    <x v="0"/>
    <x v="16"/>
    <x v="16"/>
    <x v="48"/>
    <x v="42"/>
    <m/>
    <s v=""/>
    <s v=""/>
  </r>
  <r>
    <x v="6457"/>
    <x v="0"/>
    <x v="16"/>
    <x v="16"/>
    <x v="48"/>
    <x v="42"/>
    <m/>
    <s v=""/>
    <s v=""/>
  </r>
  <r>
    <x v="6458"/>
    <x v="0"/>
    <x v="16"/>
    <x v="16"/>
    <x v="48"/>
    <x v="42"/>
    <m/>
    <s v=""/>
    <s v=""/>
  </r>
  <r>
    <x v="6459"/>
    <x v="0"/>
    <x v="16"/>
    <x v="16"/>
    <x v="48"/>
    <x v="42"/>
    <m/>
    <s v=""/>
    <s v=""/>
  </r>
  <r>
    <x v="6460"/>
    <x v="0"/>
    <x v="16"/>
    <x v="16"/>
    <x v="48"/>
    <x v="42"/>
    <m/>
    <s v=""/>
    <s v=""/>
  </r>
  <r>
    <x v="6461"/>
    <x v="0"/>
    <x v="16"/>
    <x v="16"/>
    <x v="48"/>
    <x v="42"/>
    <m/>
    <s v=""/>
    <s v=""/>
  </r>
  <r>
    <x v="6462"/>
    <x v="0"/>
    <x v="16"/>
    <x v="16"/>
    <x v="48"/>
    <x v="42"/>
    <m/>
    <s v=""/>
    <s v=""/>
  </r>
  <r>
    <x v="6463"/>
    <x v="0"/>
    <x v="16"/>
    <x v="16"/>
    <x v="48"/>
    <x v="42"/>
    <m/>
    <s v=""/>
    <s v=""/>
  </r>
  <r>
    <x v="6464"/>
    <x v="0"/>
    <x v="16"/>
    <x v="16"/>
    <x v="48"/>
    <x v="42"/>
    <m/>
    <s v=""/>
    <s v=""/>
  </r>
  <r>
    <x v="6465"/>
    <x v="0"/>
    <x v="16"/>
    <x v="16"/>
    <x v="48"/>
    <x v="42"/>
    <m/>
    <s v=""/>
    <s v=""/>
  </r>
  <r>
    <x v="6466"/>
    <x v="0"/>
    <x v="16"/>
    <x v="16"/>
    <x v="48"/>
    <x v="42"/>
    <m/>
    <s v=""/>
    <s v=""/>
  </r>
  <r>
    <x v="6467"/>
    <x v="0"/>
    <x v="16"/>
    <x v="16"/>
    <x v="48"/>
    <x v="42"/>
    <m/>
    <s v=""/>
    <s v=""/>
  </r>
  <r>
    <x v="6468"/>
    <x v="0"/>
    <x v="16"/>
    <x v="16"/>
    <x v="48"/>
    <x v="42"/>
    <m/>
    <s v=""/>
    <s v=""/>
  </r>
  <r>
    <x v="6469"/>
    <x v="0"/>
    <x v="16"/>
    <x v="16"/>
    <x v="48"/>
    <x v="42"/>
    <m/>
    <s v=""/>
    <s v=""/>
  </r>
  <r>
    <x v="6470"/>
    <x v="0"/>
    <x v="16"/>
    <x v="16"/>
    <x v="48"/>
    <x v="42"/>
    <m/>
    <s v=""/>
    <s v=""/>
  </r>
  <r>
    <x v="6471"/>
    <x v="0"/>
    <x v="16"/>
    <x v="16"/>
    <x v="48"/>
    <x v="42"/>
    <m/>
    <s v=""/>
    <s v=""/>
  </r>
  <r>
    <x v="6472"/>
    <x v="0"/>
    <x v="16"/>
    <x v="16"/>
    <x v="48"/>
    <x v="42"/>
    <m/>
    <s v=""/>
    <s v=""/>
  </r>
  <r>
    <x v="6473"/>
    <x v="0"/>
    <x v="16"/>
    <x v="16"/>
    <x v="48"/>
    <x v="42"/>
    <m/>
    <s v=""/>
    <s v=""/>
  </r>
  <r>
    <x v="6474"/>
    <x v="0"/>
    <x v="16"/>
    <x v="16"/>
    <x v="48"/>
    <x v="42"/>
    <m/>
    <s v=""/>
    <s v=""/>
  </r>
  <r>
    <x v="6475"/>
    <x v="0"/>
    <x v="16"/>
    <x v="16"/>
    <x v="48"/>
    <x v="42"/>
    <m/>
    <s v=""/>
    <s v=""/>
  </r>
  <r>
    <x v="6476"/>
    <x v="0"/>
    <x v="16"/>
    <x v="16"/>
    <x v="48"/>
    <x v="42"/>
    <m/>
    <s v=""/>
    <s v=""/>
  </r>
  <r>
    <x v="6477"/>
    <x v="0"/>
    <x v="16"/>
    <x v="16"/>
    <x v="48"/>
    <x v="42"/>
    <m/>
    <s v=""/>
    <s v=""/>
  </r>
  <r>
    <x v="6478"/>
    <x v="0"/>
    <x v="16"/>
    <x v="16"/>
    <x v="48"/>
    <x v="42"/>
    <m/>
    <s v=""/>
    <s v=""/>
  </r>
  <r>
    <x v="6479"/>
    <x v="0"/>
    <x v="16"/>
    <x v="16"/>
    <x v="48"/>
    <x v="42"/>
    <m/>
    <s v=""/>
    <s v=""/>
  </r>
  <r>
    <x v="6480"/>
    <x v="0"/>
    <x v="16"/>
    <x v="16"/>
    <x v="48"/>
    <x v="42"/>
    <m/>
    <s v=""/>
    <s v=""/>
  </r>
  <r>
    <x v="6481"/>
    <x v="0"/>
    <x v="16"/>
    <x v="16"/>
    <x v="48"/>
    <x v="42"/>
    <m/>
    <s v=""/>
    <s v=""/>
  </r>
  <r>
    <x v="6482"/>
    <x v="0"/>
    <x v="16"/>
    <x v="16"/>
    <x v="48"/>
    <x v="42"/>
    <m/>
    <s v=""/>
    <s v=""/>
  </r>
  <r>
    <x v="6483"/>
    <x v="0"/>
    <x v="16"/>
    <x v="16"/>
    <x v="48"/>
    <x v="42"/>
    <m/>
    <s v=""/>
    <s v=""/>
  </r>
  <r>
    <x v="6484"/>
    <x v="0"/>
    <x v="16"/>
    <x v="16"/>
    <x v="48"/>
    <x v="42"/>
    <m/>
    <s v=""/>
    <s v=""/>
  </r>
  <r>
    <x v="6485"/>
    <x v="0"/>
    <x v="16"/>
    <x v="16"/>
    <x v="48"/>
    <x v="42"/>
    <m/>
    <s v=""/>
    <s v=""/>
  </r>
  <r>
    <x v="6486"/>
    <x v="0"/>
    <x v="16"/>
    <x v="16"/>
    <x v="48"/>
    <x v="42"/>
    <m/>
    <s v=""/>
    <s v=""/>
  </r>
  <r>
    <x v="6487"/>
    <x v="0"/>
    <x v="16"/>
    <x v="16"/>
    <x v="48"/>
    <x v="42"/>
    <m/>
    <s v=""/>
    <s v=""/>
  </r>
  <r>
    <x v="6488"/>
    <x v="0"/>
    <x v="16"/>
    <x v="16"/>
    <x v="48"/>
    <x v="42"/>
    <m/>
    <s v=""/>
    <s v=""/>
  </r>
  <r>
    <x v="6489"/>
    <x v="0"/>
    <x v="16"/>
    <x v="16"/>
    <x v="48"/>
    <x v="42"/>
    <m/>
    <s v=""/>
    <s v=""/>
  </r>
  <r>
    <x v="6490"/>
    <x v="0"/>
    <x v="16"/>
    <x v="16"/>
    <x v="48"/>
    <x v="42"/>
    <m/>
    <s v=""/>
    <s v=""/>
  </r>
  <r>
    <x v="6491"/>
    <x v="0"/>
    <x v="16"/>
    <x v="16"/>
    <x v="48"/>
    <x v="42"/>
    <m/>
    <s v=""/>
    <s v=""/>
  </r>
  <r>
    <x v="6492"/>
    <x v="0"/>
    <x v="16"/>
    <x v="16"/>
    <x v="48"/>
    <x v="42"/>
    <m/>
    <s v=""/>
    <s v=""/>
  </r>
  <r>
    <x v="6493"/>
    <x v="0"/>
    <x v="16"/>
    <x v="16"/>
    <x v="48"/>
    <x v="42"/>
    <m/>
    <s v=""/>
    <s v=""/>
  </r>
  <r>
    <x v="6494"/>
    <x v="0"/>
    <x v="16"/>
    <x v="16"/>
    <x v="48"/>
    <x v="42"/>
    <m/>
    <s v=""/>
    <s v=""/>
  </r>
  <r>
    <x v="6495"/>
    <x v="0"/>
    <x v="16"/>
    <x v="16"/>
    <x v="48"/>
    <x v="42"/>
    <m/>
    <s v=""/>
    <s v=""/>
  </r>
  <r>
    <x v="6496"/>
    <x v="0"/>
    <x v="16"/>
    <x v="16"/>
    <x v="48"/>
    <x v="42"/>
    <m/>
    <s v=""/>
    <s v=""/>
  </r>
  <r>
    <x v="6497"/>
    <x v="0"/>
    <x v="16"/>
    <x v="16"/>
    <x v="48"/>
    <x v="42"/>
    <m/>
    <s v=""/>
    <s v=""/>
  </r>
  <r>
    <x v="6498"/>
    <x v="0"/>
    <x v="16"/>
    <x v="16"/>
    <x v="48"/>
    <x v="42"/>
    <m/>
    <s v=""/>
    <s v=""/>
  </r>
  <r>
    <x v="6499"/>
    <x v="0"/>
    <x v="16"/>
    <x v="16"/>
    <x v="48"/>
    <x v="42"/>
    <m/>
    <s v=""/>
    <s v=""/>
  </r>
  <r>
    <x v="6500"/>
    <x v="0"/>
    <x v="16"/>
    <x v="16"/>
    <x v="48"/>
    <x v="42"/>
    <m/>
    <s v=""/>
    <s v=""/>
  </r>
  <r>
    <x v="6501"/>
    <x v="0"/>
    <x v="16"/>
    <x v="16"/>
    <x v="48"/>
    <x v="42"/>
    <m/>
    <s v=""/>
    <s v=""/>
  </r>
  <r>
    <x v="6502"/>
    <x v="0"/>
    <x v="16"/>
    <x v="16"/>
    <x v="48"/>
    <x v="42"/>
    <m/>
    <s v=""/>
    <s v=""/>
  </r>
  <r>
    <x v="6503"/>
    <x v="0"/>
    <x v="16"/>
    <x v="16"/>
    <x v="48"/>
    <x v="42"/>
    <m/>
    <s v=""/>
    <s v=""/>
  </r>
  <r>
    <x v="6504"/>
    <x v="0"/>
    <x v="16"/>
    <x v="16"/>
    <x v="48"/>
    <x v="42"/>
    <m/>
    <s v=""/>
    <s v=""/>
  </r>
  <r>
    <x v="6505"/>
    <x v="0"/>
    <x v="16"/>
    <x v="16"/>
    <x v="48"/>
    <x v="42"/>
    <m/>
    <s v=""/>
    <s v=""/>
  </r>
  <r>
    <x v="6506"/>
    <x v="0"/>
    <x v="16"/>
    <x v="16"/>
    <x v="48"/>
    <x v="42"/>
    <m/>
    <s v=""/>
    <s v=""/>
  </r>
  <r>
    <x v="6507"/>
    <x v="0"/>
    <x v="16"/>
    <x v="16"/>
    <x v="48"/>
    <x v="42"/>
    <m/>
    <s v=""/>
    <s v=""/>
  </r>
  <r>
    <x v="6508"/>
    <x v="0"/>
    <x v="16"/>
    <x v="16"/>
    <x v="48"/>
    <x v="42"/>
    <m/>
    <s v=""/>
    <s v=""/>
  </r>
  <r>
    <x v="6509"/>
    <x v="0"/>
    <x v="16"/>
    <x v="16"/>
    <x v="48"/>
    <x v="42"/>
    <m/>
    <s v=""/>
    <s v=""/>
  </r>
  <r>
    <x v="6510"/>
    <x v="0"/>
    <x v="16"/>
    <x v="16"/>
    <x v="48"/>
    <x v="42"/>
    <m/>
    <s v=""/>
    <s v=""/>
  </r>
  <r>
    <x v="6511"/>
    <x v="0"/>
    <x v="16"/>
    <x v="16"/>
    <x v="48"/>
    <x v="42"/>
    <m/>
    <s v=""/>
    <s v=""/>
  </r>
  <r>
    <x v="6512"/>
    <x v="0"/>
    <x v="16"/>
    <x v="16"/>
    <x v="48"/>
    <x v="42"/>
    <m/>
    <s v=""/>
    <s v=""/>
  </r>
  <r>
    <x v="6513"/>
    <x v="0"/>
    <x v="16"/>
    <x v="16"/>
    <x v="48"/>
    <x v="42"/>
    <m/>
    <s v=""/>
    <s v=""/>
  </r>
  <r>
    <x v="6514"/>
    <x v="0"/>
    <x v="16"/>
    <x v="16"/>
    <x v="48"/>
    <x v="42"/>
    <m/>
    <s v=""/>
    <s v=""/>
  </r>
  <r>
    <x v="6515"/>
    <x v="0"/>
    <x v="16"/>
    <x v="16"/>
    <x v="48"/>
    <x v="42"/>
    <m/>
    <s v=""/>
    <s v=""/>
  </r>
  <r>
    <x v="6516"/>
    <x v="0"/>
    <x v="16"/>
    <x v="16"/>
    <x v="48"/>
    <x v="42"/>
    <m/>
    <s v=""/>
    <s v=""/>
  </r>
  <r>
    <x v="6517"/>
    <x v="0"/>
    <x v="16"/>
    <x v="16"/>
    <x v="48"/>
    <x v="42"/>
    <m/>
    <s v=""/>
    <s v=""/>
  </r>
  <r>
    <x v="6518"/>
    <x v="0"/>
    <x v="16"/>
    <x v="16"/>
    <x v="48"/>
    <x v="42"/>
    <m/>
    <s v=""/>
    <s v=""/>
  </r>
  <r>
    <x v="6519"/>
    <x v="0"/>
    <x v="16"/>
    <x v="16"/>
    <x v="48"/>
    <x v="42"/>
    <m/>
    <s v=""/>
    <s v=""/>
  </r>
  <r>
    <x v="6520"/>
    <x v="0"/>
    <x v="16"/>
    <x v="16"/>
    <x v="48"/>
    <x v="42"/>
    <m/>
    <s v=""/>
    <s v=""/>
  </r>
  <r>
    <x v="6521"/>
    <x v="0"/>
    <x v="16"/>
    <x v="16"/>
    <x v="48"/>
    <x v="42"/>
    <m/>
    <s v=""/>
    <s v=""/>
  </r>
  <r>
    <x v="6522"/>
    <x v="0"/>
    <x v="16"/>
    <x v="16"/>
    <x v="48"/>
    <x v="42"/>
    <m/>
    <s v=""/>
    <s v=""/>
  </r>
  <r>
    <x v="6523"/>
    <x v="0"/>
    <x v="16"/>
    <x v="16"/>
    <x v="48"/>
    <x v="42"/>
    <m/>
    <s v=""/>
    <s v=""/>
  </r>
  <r>
    <x v="6524"/>
    <x v="0"/>
    <x v="16"/>
    <x v="16"/>
    <x v="48"/>
    <x v="42"/>
    <m/>
    <s v=""/>
    <s v=""/>
  </r>
  <r>
    <x v="6525"/>
    <x v="0"/>
    <x v="16"/>
    <x v="16"/>
    <x v="48"/>
    <x v="42"/>
    <m/>
    <s v=""/>
    <s v=""/>
  </r>
  <r>
    <x v="6526"/>
    <x v="0"/>
    <x v="16"/>
    <x v="16"/>
    <x v="48"/>
    <x v="42"/>
    <m/>
    <s v=""/>
    <s v=""/>
  </r>
  <r>
    <x v="6527"/>
    <x v="0"/>
    <x v="16"/>
    <x v="16"/>
    <x v="48"/>
    <x v="42"/>
    <m/>
    <s v=""/>
    <s v=""/>
  </r>
  <r>
    <x v="6528"/>
    <x v="0"/>
    <x v="16"/>
    <x v="16"/>
    <x v="48"/>
    <x v="42"/>
    <m/>
    <s v=""/>
    <s v=""/>
  </r>
  <r>
    <x v="6529"/>
    <x v="0"/>
    <x v="16"/>
    <x v="16"/>
    <x v="48"/>
    <x v="42"/>
    <m/>
    <s v=""/>
    <s v=""/>
  </r>
  <r>
    <x v="6530"/>
    <x v="0"/>
    <x v="16"/>
    <x v="16"/>
    <x v="48"/>
    <x v="42"/>
    <m/>
    <s v=""/>
    <s v=""/>
  </r>
  <r>
    <x v="6531"/>
    <x v="0"/>
    <x v="16"/>
    <x v="16"/>
    <x v="48"/>
    <x v="42"/>
    <m/>
    <s v=""/>
    <s v=""/>
  </r>
  <r>
    <x v="6532"/>
    <x v="0"/>
    <x v="16"/>
    <x v="16"/>
    <x v="48"/>
    <x v="42"/>
    <m/>
    <s v=""/>
    <s v=""/>
  </r>
  <r>
    <x v="6533"/>
    <x v="0"/>
    <x v="16"/>
    <x v="16"/>
    <x v="48"/>
    <x v="42"/>
    <m/>
    <s v=""/>
    <s v=""/>
  </r>
  <r>
    <x v="6534"/>
    <x v="0"/>
    <x v="16"/>
    <x v="16"/>
    <x v="48"/>
    <x v="42"/>
    <m/>
    <s v=""/>
    <s v=""/>
  </r>
  <r>
    <x v="6535"/>
    <x v="0"/>
    <x v="16"/>
    <x v="16"/>
    <x v="48"/>
    <x v="42"/>
    <m/>
    <s v=""/>
    <s v=""/>
  </r>
  <r>
    <x v="6536"/>
    <x v="0"/>
    <x v="16"/>
    <x v="16"/>
    <x v="48"/>
    <x v="42"/>
    <m/>
    <s v=""/>
    <s v=""/>
  </r>
  <r>
    <x v="6537"/>
    <x v="0"/>
    <x v="16"/>
    <x v="16"/>
    <x v="48"/>
    <x v="42"/>
    <m/>
    <s v=""/>
    <s v=""/>
  </r>
  <r>
    <x v="6538"/>
    <x v="0"/>
    <x v="16"/>
    <x v="16"/>
    <x v="48"/>
    <x v="42"/>
    <m/>
    <s v=""/>
    <s v=""/>
  </r>
  <r>
    <x v="6539"/>
    <x v="0"/>
    <x v="16"/>
    <x v="16"/>
    <x v="48"/>
    <x v="42"/>
    <m/>
    <s v=""/>
    <s v=""/>
  </r>
  <r>
    <x v="6540"/>
    <x v="0"/>
    <x v="16"/>
    <x v="16"/>
    <x v="48"/>
    <x v="42"/>
    <m/>
    <s v=""/>
    <s v=""/>
  </r>
  <r>
    <x v="6541"/>
    <x v="0"/>
    <x v="16"/>
    <x v="16"/>
    <x v="48"/>
    <x v="42"/>
    <m/>
    <s v=""/>
    <s v=""/>
  </r>
  <r>
    <x v="6542"/>
    <x v="0"/>
    <x v="16"/>
    <x v="16"/>
    <x v="48"/>
    <x v="42"/>
    <m/>
    <s v=""/>
    <s v=""/>
  </r>
  <r>
    <x v="6543"/>
    <x v="0"/>
    <x v="16"/>
    <x v="16"/>
    <x v="48"/>
    <x v="42"/>
    <m/>
    <s v=""/>
    <s v=""/>
  </r>
  <r>
    <x v="6544"/>
    <x v="0"/>
    <x v="16"/>
    <x v="16"/>
    <x v="48"/>
    <x v="42"/>
    <m/>
    <s v=""/>
    <s v=""/>
  </r>
  <r>
    <x v="6545"/>
    <x v="0"/>
    <x v="16"/>
    <x v="16"/>
    <x v="48"/>
    <x v="42"/>
    <m/>
    <s v=""/>
    <s v=""/>
  </r>
  <r>
    <x v="6546"/>
    <x v="0"/>
    <x v="16"/>
    <x v="16"/>
    <x v="48"/>
    <x v="42"/>
    <m/>
    <s v=""/>
    <s v=""/>
  </r>
  <r>
    <x v="6547"/>
    <x v="0"/>
    <x v="16"/>
    <x v="16"/>
    <x v="48"/>
    <x v="42"/>
    <m/>
    <s v=""/>
    <s v=""/>
  </r>
  <r>
    <x v="6548"/>
    <x v="0"/>
    <x v="16"/>
    <x v="16"/>
    <x v="48"/>
    <x v="42"/>
    <m/>
    <s v=""/>
    <s v=""/>
  </r>
  <r>
    <x v="6549"/>
    <x v="0"/>
    <x v="16"/>
    <x v="16"/>
    <x v="48"/>
    <x v="42"/>
    <m/>
    <s v=""/>
    <s v=""/>
  </r>
  <r>
    <x v="6550"/>
    <x v="0"/>
    <x v="16"/>
    <x v="16"/>
    <x v="48"/>
    <x v="42"/>
    <m/>
    <s v=""/>
    <s v=""/>
  </r>
  <r>
    <x v="6551"/>
    <x v="0"/>
    <x v="16"/>
    <x v="16"/>
    <x v="48"/>
    <x v="42"/>
    <m/>
    <s v=""/>
    <s v=""/>
  </r>
  <r>
    <x v="6552"/>
    <x v="0"/>
    <x v="16"/>
    <x v="16"/>
    <x v="48"/>
    <x v="42"/>
    <m/>
    <s v=""/>
    <s v=""/>
  </r>
  <r>
    <x v="6553"/>
    <x v="0"/>
    <x v="16"/>
    <x v="16"/>
    <x v="48"/>
    <x v="42"/>
    <m/>
    <s v=""/>
    <s v=""/>
  </r>
  <r>
    <x v="6554"/>
    <x v="0"/>
    <x v="16"/>
    <x v="16"/>
    <x v="48"/>
    <x v="42"/>
    <m/>
    <s v=""/>
    <s v=""/>
  </r>
  <r>
    <x v="6555"/>
    <x v="0"/>
    <x v="16"/>
    <x v="16"/>
    <x v="48"/>
    <x v="42"/>
    <m/>
    <s v=""/>
    <s v=""/>
  </r>
  <r>
    <x v="6556"/>
    <x v="0"/>
    <x v="16"/>
    <x v="16"/>
    <x v="48"/>
    <x v="42"/>
    <m/>
    <s v=""/>
    <s v=""/>
  </r>
  <r>
    <x v="6557"/>
    <x v="0"/>
    <x v="16"/>
    <x v="16"/>
    <x v="48"/>
    <x v="42"/>
    <m/>
    <s v=""/>
    <s v=""/>
  </r>
  <r>
    <x v="6558"/>
    <x v="0"/>
    <x v="16"/>
    <x v="16"/>
    <x v="48"/>
    <x v="42"/>
    <m/>
    <s v=""/>
    <s v=""/>
  </r>
  <r>
    <x v="6559"/>
    <x v="0"/>
    <x v="16"/>
    <x v="16"/>
    <x v="48"/>
    <x v="42"/>
    <m/>
    <s v=""/>
    <s v=""/>
  </r>
  <r>
    <x v="6560"/>
    <x v="0"/>
    <x v="16"/>
    <x v="16"/>
    <x v="48"/>
    <x v="42"/>
    <m/>
    <s v=""/>
    <s v=""/>
  </r>
  <r>
    <x v="6561"/>
    <x v="0"/>
    <x v="16"/>
    <x v="16"/>
    <x v="48"/>
    <x v="42"/>
    <m/>
    <s v=""/>
    <s v=""/>
  </r>
  <r>
    <x v="6562"/>
    <x v="0"/>
    <x v="16"/>
    <x v="16"/>
    <x v="48"/>
    <x v="42"/>
    <m/>
    <s v=""/>
    <s v=""/>
  </r>
  <r>
    <x v="6563"/>
    <x v="0"/>
    <x v="16"/>
    <x v="16"/>
    <x v="48"/>
    <x v="42"/>
    <m/>
    <s v=""/>
    <s v=""/>
  </r>
  <r>
    <x v="6564"/>
    <x v="0"/>
    <x v="16"/>
    <x v="16"/>
    <x v="48"/>
    <x v="42"/>
    <m/>
    <s v=""/>
    <s v=""/>
  </r>
  <r>
    <x v="6565"/>
    <x v="0"/>
    <x v="16"/>
    <x v="16"/>
    <x v="48"/>
    <x v="42"/>
    <m/>
    <s v=""/>
    <s v=""/>
  </r>
  <r>
    <x v="6566"/>
    <x v="0"/>
    <x v="16"/>
    <x v="16"/>
    <x v="48"/>
    <x v="42"/>
    <m/>
    <s v=""/>
    <s v=""/>
  </r>
  <r>
    <x v="6567"/>
    <x v="0"/>
    <x v="16"/>
    <x v="16"/>
    <x v="48"/>
    <x v="42"/>
    <m/>
    <s v=""/>
    <s v=""/>
  </r>
  <r>
    <x v="6568"/>
    <x v="0"/>
    <x v="16"/>
    <x v="16"/>
    <x v="48"/>
    <x v="42"/>
    <m/>
    <s v=""/>
    <s v=""/>
  </r>
  <r>
    <x v="6569"/>
    <x v="0"/>
    <x v="16"/>
    <x v="16"/>
    <x v="48"/>
    <x v="42"/>
    <m/>
    <s v=""/>
    <s v=""/>
  </r>
  <r>
    <x v="6570"/>
    <x v="0"/>
    <x v="16"/>
    <x v="16"/>
    <x v="48"/>
    <x v="42"/>
    <m/>
    <s v=""/>
    <s v=""/>
  </r>
  <r>
    <x v="6571"/>
    <x v="0"/>
    <x v="16"/>
    <x v="16"/>
    <x v="48"/>
    <x v="42"/>
    <m/>
    <s v=""/>
    <s v=""/>
  </r>
  <r>
    <x v="6572"/>
    <x v="0"/>
    <x v="16"/>
    <x v="16"/>
    <x v="48"/>
    <x v="42"/>
    <m/>
    <s v=""/>
    <s v=""/>
  </r>
  <r>
    <x v="6573"/>
    <x v="0"/>
    <x v="16"/>
    <x v="16"/>
    <x v="48"/>
    <x v="42"/>
    <m/>
    <s v=""/>
    <s v=""/>
  </r>
  <r>
    <x v="6574"/>
    <x v="0"/>
    <x v="16"/>
    <x v="16"/>
    <x v="48"/>
    <x v="42"/>
    <m/>
    <s v=""/>
    <s v=""/>
  </r>
  <r>
    <x v="6575"/>
    <x v="0"/>
    <x v="16"/>
    <x v="16"/>
    <x v="48"/>
    <x v="42"/>
    <m/>
    <s v=""/>
    <s v=""/>
  </r>
  <r>
    <x v="6576"/>
    <x v="0"/>
    <x v="16"/>
    <x v="16"/>
    <x v="48"/>
    <x v="42"/>
    <m/>
    <s v=""/>
    <s v=""/>
  </r>
  <r>
    <x v="6577"/>
    <x v="0"/>
    <x v="16"/>
    <x v="16"/>
    <x v="48"/>
    <x v="42"/>
    <m/>
    <s v=""/>
    <s v=""/>
  </r>
  <r>
    <x v="6578"/>
    <x v="0"/>
    <x v="16"/>
    <x v="16"/>
    <x v="48"/>
    <x v="42"/>
    <m/>
    <s v=""/>
    <s v=""/>
  </r>
  <r>
    <x v="6579"/>
    <x v="0"/>
    <x v="16"/>
    <x v="16"/>
    <x v="48"/>
    <x v="42"/>
    <m/>
    <s v=""/>
    <s v=""/>
  </r>
  <r>
    <x v="6580"/>
    <x v="0"/>
    <x v="16"/>
    <x v="16"/>
    <x v="48"/>
    <x v="42"/>
    <m/>
    <s v=""/>
    <s v=""/>
  </r>
  <r>
    <x v="6581"/>
    <x v="0"/>
    <x v="16"/>
    <x v="16"/>
    <x v="48"/>
    <x v="42"/>
    <m/>
    <s v=""/>
    <s v=""/>
  </r>
  <r>
    <x v="6582"/>
    <x v="0"/>
    <x v="16"/>
    <x v="16"/>
    <x v="48"/>
    <x v="42"/>
    <m/>
    <s v=""/>
    <s v=""/>
  </r>
  <r>
    <x v="6583"/>
    <x v="0"/>
    <x v="16"/>
    <x v="16"/>
    <x v="48"/>
    <x v="42"/>
    <m/>
    <s v=""/>
    <s v=""/>
  </r>
  <r>
    <x v="6584"/>
    <x v="0"/>
    <x v="16"/>
    <x v="16"/>
    <x v="48"/>
    <x v="42"/>
    <m/>
    <s v=""/>
    <s v=""/>
  </r>
  <r>
    <x v="6585"/>
    <x v="0"/>
    <x v="16"/>
    <x v="16"/>
    <x v="48"/>
    <x v="42"/>
    <m/>
    <s v=""/>
    <s v=""/>
  </r>
  <r>
    <x v="6586"/>
    <x v="0"/>
    <x v="16"/>
    <x v="16"/>
    <x v="48"/>
    <x v="42"/>
    <m/>
    <s v=""/>
    <s v=""/>
  </r>
  <r>
    <x v="6587"/>
    <x v="0"/>
    <x v="16"/>
    <x v="16"/>
    <x v="48"/>
    <x v="42"/>
    <m/>
    <s v=""/>
    <s v=""/>
  </r>
  <r>
    <x v="6588"/>
    <x v="0"/>
    <x v="16"/>
    <x v="16"/>
    <x v="48"/>
    <x v="42"/>
    <m/>
    <s v=""/>
    <s v=""/>
  </r>
  <r>
    <x v="6589"/>
    <x v="0"/>
    <x v="16"/>
    <x v="16"/>
    <x v="48"/>
    <x v="42"/>
    <m/>
    <s v=""/>
    <s v=""/>
  </r>
  <r>
    <x v="6590"/>
    <x v="0"/>
    <x v="16"/>
    <x v="16"/>
    <x v="48"/>
    <x v="42"/>
    <m/>
    <s v=""/>
    <s v=""/>
  </r>
  <r>
    <x v="6591"/>
    <x v="0"/>
    <x v="16"/>
    <x v="16"/>
    <x v="48"/>
    <x v="42"/>
    <m/>
    <s v=""/>
    <s v=""/>
  </r>
  <r>
    <x v="6592"/>
    <x v="0"/>
    <x v="16"/>
    <x v="16"/>
    <x v="48"/>
    <x v="42"/>
    <m/>
    <s v=""/>
    <s v=""/>
  </r>
  <r>
    <x v="6593"/>
    <x v="0"/>
    <x v="16"/>
    <x v="16"/>
    <x v="48"/>
    <x v="42"/>
    <m/>
    <s v=""/>
    <s v=""/>
  </r>
  <r>
    <x v="6594"/>
    <x v="0"/>
    <x v="16"/>
    <x v="16"/>
    <x v="48"/>
    <x v="42"/>
    <m/>
    <s v=""/>
    <s v=""/>
  </r>
  <r>
    <x v="6595"/>
    <x v="0"/>
    <x v="16"/>
    <x v="16"/>
    <x v="48"/>
    <x v="42"/>
    <m/>
    <s v=""/>
    <s v=""/>
  </r>
  <r>
    <x v="6596"/>
    <x v="0"/>
    <x v="16"/>
    <x v="16"/>
    <x v="48"/>
    <x v="42"/>
    <m/>
    <s v=""/>
    <s v=""/>
  </r>
  <r>
    <x v="6597"/>
    <x v="0"/>
    <x v="16"/>
    <x v="16"/>
    <x v="48"/>
    <x v="42"/>
    <m/>
    <s v=""/>
    <s v=""/>
  </r>
  <r>
    <x v="6598"/>
    <x v="0"/>
    <x v="16"/>
    <x v="16"/>
    <x v="48"/>
    <x v="42"/>
    <m/>
    <s v=""/>
    <s v=""/>
  </r>
  <r>
    <x v="6599"/>
    <x v="0"/>
    <x v="16"/>
    <x v="16"/>
    <x v="48"/>
    <x v="42"/>
    <m/>
    <s v=""/>
    <s v=""/>
  </r>
  <r>
    <x v="6600"/>
    <x v="0"/>
    <x v="16"/>
    <x v="16"/>
    <x v="48"/>
    <x v="42"/>
    <m/>
    <s v=""/>
    <s v=""/>
  </r>
  <r>
    <x v="6601"/>
    <x v="0"/>
    <x v="16"/>
    <x v="16"/>
    <x v="48"/>
    <x v="42"/>
    <m/>
    <s v=""/>
    <s v=""/>
  </r>
  <r>
    <x v="6602"/>
    <x v="0"/>
    <x v="16"/>
    <x v="16"/>
    <x v="48"/>
    <x v="42"/>
    <m/>
    <s v=""/>
    <s v=""/>
  </r>
  <r>
    <x v="6603"/>
    <x v="0"/>
    <x v="16"/>
    <x v="16"/>
    <x v="48"/>
    <x v="42"/>
    <m/>
    <s v=""/>
    <s v=""/>
  </r>
  <r>
    <x v="6604"/>
    <x v="0"/>
    <x v="16"/>
    <x v="16"/>
    <x v="48"/>
    <x v="42"/>
    <m/>
    <s v=""/>
    <s v=""/>
  </r>
  <r>
    <x v="6605"/>
    <x v="0"/>
    <x v="16"/>
    <x v="16"/>
    <x v="48"/>
    <x v="42"/>
    <m/>
    <s v=""/>
    <s v=""/>
  </r>
  <r>
    <x v="6606"/>
    <x v="0"/>
    <x v="16"/>
    <x v="16"/>
    <x v="48"/>
    <x v="42"/>
    <m/>
    <s v=""/>
    <s v=""/>
  </r>
  <r>
    <x v="6607"/>
    <x v="0"/>
    <x v="16"/>
    <x v="16"/>
    <x v="48"/>
    <x v="42"/>
    <m/>
    <s v=""/>
    <s v=""/>
  </r>
  <r>
    <x v="6608"/>
    <x v="0"/>
    <x v="16"/>
    <x v="16"/>
    <x v="48"/>
    <x v="42"/>
    <m/>
    <s v=""/>
    <s v=""/>
  </r>
  <r>
    <x v="6609"/>
    <x v="0"/>
    <x v="16"/>
    <x v="16"/>
    <x v="48"/>
    <x v="42"/>
    <m/>
    <s v=""/>
    <s v=""/>
  </r>
  <r>
    <x v="6610"/>
    <x v="0"/>
    <x v="16"/>
    <x v="16"/>
    <x v="48"/>
    <x v="42"/>
    <m/>
    <s v=""/>
    <s v=""/>
  </r>
  <r>
    <x v="6611"/>
    <x v="0"/>
    <x v="16"/>
    <x v="16"/>
    <x v="48"/>
    <x v="42"/>
    <m/>
    <s v=""/>
    <s v=""/>
  </r>
  <r>
    <x v="6612"/>
    <x v="0"/>
    <x v="16"/>
    <x v="16"/>
    <x v="48"/>
    <x v="42"/>
    <m/>
    <s v=""/>
    <s v=""/>
  </r>
  <r>
    <x v="6613"/>
    <x v="0"/>
    <x v="16"/>
    <x v="16"/>
    <x v="48"/>
    <x v="42"/>
    <m/>
    <s v=""/>
    <s v=""/>
  </r>
  <r>
    <x v="6614"/>
    <x v="0"/>
    <x v="16"/>
    <x v="16"/>
    <x v="48"/>
    <x v="42"/>
    <m/>
    <s v=""/>
    <s v=""/>
  </r>
  <r>
    <x v="6615"/>
    <x v="0"/>
    <x v="16"/>
    <x v="16"/>
    <x v="48"/>
    <x v="42"/>
    <m/>
    <s v=""/>
    <s v=""/>
  </r>
  <r>
    <x v="6616"/>
    <x v="0"/>
    <x v="16"/>
    <x v="16"/>
    <x v="48"/>
    <x v="42"/>
    <m/>
    <s v=""/>
    <s v=""/>
  </r>
  <r>
    <x v="6617"/>
    <x v="0"/>
    <x v="16"/>
    <x v="16"/>
    <x v="48"/>
    <x v="42"/>
    <m/>
    <s v=""/>
    <s v=""/>
  </r>
  <r>
    <x v="6618"/>
    <x v="0"/>
    <x v="16"/>
    <x v="16"/>
    <x v="48"/>
    <x v="42"/>
    <m/>
    <s v=""/>
    <s v=""/>
  </r>
  <r>
    <x v="6619"/>
    <x v="0"/>
    <x v="16"/>
    <x v="16"/>
    <x v="48"/>
    <x v="42"/>
    <m/>
    <s v=""/>
    <s v=""/>
  </r>
  <r>
    <x v="6620"/>
    <x v="0"/>
    <x v="16"/>
    <x v="16"/>
    <x v="48"/>
    <x v="42"/>
    <m/>
    <s v=""/>
    <s v=""/>
  </r>
  <r>
    <x v="6621"/>
    <x v="0"/>
    <x v="16"/>
    <x v="16"/>
    <x v="48"/>
    <x v="42"/>
    <m/>
    <s v=""/>
    <s v=""/>
  </r>
  <r>
    <x v="6622"/>
    <x v="0"/>
    <x v="16"/>
    <x v="16"/>
    <x v="48"/>
    <x v="42"/>
    <m/>
    <s v=""/>
    <s v=""/>
  </r>
  <r>
    <x v="6623"/>
    <x v="0"/>
    <x v="16"/>
    <x v="16"/>
    <x v="48"/>
    <x v="42"/>
    <m/>
    <s v=""/>
    <s v=""/>
  </r>
  <r>
    <x v="6624"/>
    <x v="0"/>
    <x v="16"/>
    <x v="16"/>
    <x v="48"/>
    <x v="42"/>
    <m/>
    <s v=""/>
    <s v=""/>
  </r>
  <r>
    <x v="6625"/>
    <x v="0"/>
    <x v="16"/>
    <x v="16"/>
    <x v="48"/>
    <x v="42"/>
    <m/>
    <s v=""/>
    <s v=""/>
  </r>
  <r>
    <x v="6626"/>
    <x v="0"/>
    <x v="16"/>
    <x v="16"/>
    <x v="48"/>
    <x v="42"/>
    <m/>
    <s v=""/>
    <s v=""/>
  </r>
  <r>
    <x v="6627"/>
    <x v="0"/>
    <x v="16"/>
    <x v="16"/>
    <x v="48"/>
    <x v="42"/>
    <m/>
    <s v=""/>
    <s v=""/>
  </r>
  <r>
    <x v="6628"/>
    <x v="0"/>
    <x v="16"/>
    <x v="16"/>
    <x v="48"/>
    <x v="42"/>
    <m/>
    <s v=""/>
    <s v=""/>
  </r>
  <r>
    <x v="6629"/>
    <x v="0"/>
    <x v="16"/>
    <x v="16"/>
    <x v="48"/>
    <x v="42"/>
    <m/>
    <s v=""/>
    <s v=""/>
  </r>
  <r>
    <x v="6630"/>
    <x v="0"/>
    <x v="16"/>
    <x v="16"/>
    <x v="48"/>
    <x v="42"/>
    <m/>
    <s v=""/>
    <s v=""/>
  </r>
  <r>
    <x v="6631"/>
    <x v="0"/>
    <x v="16"/>
    <x v="16"/>
    <x v="48"/>
    <x v="42"/>
    <m/>
    <s v=""/>
    <s v=""/>
  </r>
  <r>
    <x v="6632"/>
    <x v="0"/>
    <x v="16"/>
    <x v="16"/>
    <x v="48"/>
    <x v="42"/>
    <m/>
    <s v=""/>
    <s v=""/>
  </r>
  <r>
    <x v="6633"/>
    <x v="0"/>
    <x v="16"/>
    <x v="16"/>
    <x v="48"/>
    <x v="42"/>
    <m/>
    <s v=""/>
    <s v=""/>
  </r>
  <r>
    <x v="6634"/>
    <x v="0"/>
    <x v="16"/>
    <x v="16"/>
    <x v="48"/>
    <x v="42"/>
    <m/>
    <s v=""/>
    <s v=""/>
  </r>
  <r>
    <x v="6635"/>
    <x v="0"/>
    <x v="16"/>
    <x v="16"/>
    <x v="48"/>
    <x v="42"/>
    <m/>
    <s v=""/>
    <s v=""/>
  </r>
  <r>
    <x v="6636"/>
    <x v="0"/>
    <x v="16"/>
    <x v="16"/>
    <x v="48"/>
    <x v="42"/>
    <m/>
    <s v=""/>
    <s v=""/>
  </r>
  <r>
    <x v="6637"/>
    <x v="0"/>
    <x v="16"/>
    <x v="16"/>
    <x v="48"/>
    <x v="42"/>
    <m/>
    <s v=""/>
    <s v=""/>
  </r>
  <r>
    <x v="6638"/>
    <x v="0"/>
    <x v="16"/>
    <x v="16"/>
    <x v="48"/>
    <x v="42"/>
    <m/>
    <s v=""/>
    <s v=""/>
  </r>
  <r>
    <x v="6639"/>
    <x v="0"/>
    <x v="16"/>
    <x v="16"/>
    <x v="48"/>
    <x v="42"/>
    <m/>
    <s v=""/>
    <s v=""/>
  </r>
  <r>
    <x v="6640"/>
    <x v="0"/>
    <x v="16"/>
    <x v="16"/>
    <x v="48"/>
    <x v="42"/>
    <m/>
    <s v=""/>
    <s v=""/>
  </r>
  <r>
    <x v="6641"/>
    <x v="0"/>
    <x v="16"/>
    <x v="16"/>
    <x v="48"/>
    <x v="42"/>
    <m/>
    <s v=""/>
    <s v=""/>
  </r>
  <r>
    <x v="6642"/>
    <x v="0"/>
    <x v="16"/>
    <x v="16"/>
    <x v="48"/>
    <x v="42"/>
    <m/>
    <s v=""/>
    <s v=""/>
  </r>
  <r>
    <x v="6643"/>
    <x v="0"/>
    <x v="16"/>
    <x v="16"/>
    <x v="48"/>
    <x v="42"/>
    <m/>
    <s v=""/>
    <s v=""/>
  </r>
  <r>
    <x v="6644"/>
    <x v="0"/>
    <x v="16"/>
    <x v="16"/>
    <x v="48"/>
    <x v="42"/>
    <m/>
    <s v=""/>
    <s v=""/>
  </r>
  <r>
    <x v="6645"/>
    <x v="0"/>
    <x v="16"/>
    <x v="16"/>
    <x v="48"/>
    <x v="42"/>
    <m/>
    <s v=""/>
    <s v=""/>
  </r>
  <r>
    <x v="6646"/>
    <x v="0"/>
    <x v="16"/>
    <x v="16"/>
    <x v="48"/>
    <x v="42"/>
    <m/>
    <s v=""/>
    <s v=""/>
  </r>
  <r>
    <x v="6647"/>
    <x v="0"/>
    <x v="16"/>
    <x v="16"/>
    <x v="48"/>
    <x v="42"/>
    <m/>
    <s v=""/>
    <s v=""/>
  </r>
  <r>
    <x v="6648"/>
    <x v="0"/>
    <x v="16"/>
    <x v="16"/>
    <x v="48"/>
    <x v="42"/>
    <m/>
    <s v=""/>
    <s v=""/>
  </r>
  <r>
    <x v="6649"/>
    <x v="0"/>
    <x v="16"/>
    <x v="16"/>
    <x v="48"/>
    <x v="42"/>
    <m/>
    <s v=""/>
    <s v=""/>
  </r>
  <r>
    <x v="6650"/>
    <x v="0"/>
    <x v="16"/>
    <x v="16"/>
    <x v="48"/>
    <x v="42"/>
    <m/>
    <s v=""/>
    <s v=""/>
  </r>
  <r>
    <x v="6651"/>
    <x v="0"/>
    <x v="16"/>
    <x v="16"/>
    <x v="48"/>
    <x v="42"/>
    <m/>
    <s v=""/>
    <s v=""/>
  </r>
  <r>
    <x v="6652"/>
    <x v="0"/>
    <x v="16"/>
    <x v="16"/>
    <x v="48"/>
    <x v="42"/>
    <m/>
    <s v=""/>
    <s v=""/>
  </r>
  <r>
    <x v="6653"/>
    <x v="0"/>
    <x v="16"/>
    <x v="16"/>
    <x v="48"/>
    <x v="42"/>
    <m/>
    <s v=""/>
    <s v=""/>
  </r>
  <r>
    <x v="6654"/>
    <x v="0"/>
    <x v="16"/>
    <x v="16"/>
    <x v="48"/>
    <x v="42"/>
    <m/>
    <s v=""/>
    <s v=""/>
  </r>
  <r>
    <x v="6655"/>
    <x v="0"/>
    <x v="16"/>
    <x v="16"/>
    <x v="48"/>
    <x v="42"/>
    <m/>
    <s v=""/>
    <s v=""/>
  </r>
  <r>
    <x v="6656"/>
    <x v="0"/>
    <x v="16"/>
    <x v="16"/>
    <x v="48"/>
    <x v="42"/>
    <m/>
    <s v=""/>
    <s v=""/>
  </r>
  <r>
    <x v="6657"/>
    <x v="0"/>
    <x v="16"/>
    <x v="16"/>
    <x v="48"/>
    <x v="42"/>
    <m/>
    <s v=""/>
    <s v=""/>
  </r>
  <r>
    <x v="6658"/>
    <x v="0"/>
    <x v="16"/>
    <x v="16"/>
    <x v="48"/>
    <x v="42"/>
    <m/>
    <s v=""/>
    <s v=""/>
  </r>
  <r>
    <x v="6659"/>
    <x v="0"/>
    <x v="16"/>
    <x v="16"/>
    <x v="48"/>
    <x v="42"/>
    <m/>
    <s v=""/>
    <s v=""/>
  </r>
  <r>
    <x v="6660"/>
    <x v="0"/>
    <x v="16"/>
    <x v="16"/>
    <x v="48"/>
    <x v="42"/>
    <m/>
    <s v=""/>
    <s v=""/>
  </r>
  <r>
    <x v="6661"/>
    <x v="0"/>
    <x v="16"/>
    <x v="16"/>
    <x v="48"/>
    <x v="42"/>
    <m/>
    <s v=""/>
    <s v=""/>
  </r>
  <r>
    <x v="6662"/>
    <x v="0"/>
    <x v="16"/>
    <x v="16"/>
    <x v="48"/>
    <x v="42"/>
    <m/>
    <s v=""/>
    <s v=""/>
  </r>
  <r>
    <x v="6663"/>
    <x v="0"/>
    <x v="16"/>
    <x v="16"/>
    <x v="48"/>
    <x v="42"/>
    <m/>
    <s v=""/>
    <s v=""/>
  </r>
  <r>
    <x v="6664"/>
    <x v="0"/>
    <x v="16"/>
    <x v="16"/>
    <x v="48"/>
    <x v="42"/>
    <m/>
    <s v=""/>
    <s v=""/>
  </r>
  <r>
    <x v="6665"/>
    <x v="0"/>
    <x v="16"/>
    <x v="16"/>
    <x v="48"/>
    <x v="42"/>
    <m/>
    <s v=""/>
    <s v=""/>
  </r>
  <r>
    <x v="6666"/>
    <x v="0"/>
    <x v="16"/>
    <x v="16"/>
    <x v="48"/>
    <x v="42"/>
    <m/>
    <s v=""/>
    <s v=""/>
  </r>
  <r>
    <x v="6667"/>
    <x v="0"/>
    <x v="16"/>
    <x v="16"/>
    <x v="48"/>
    <x v="42"/>
    <m/>
    <s v=""/>
    <s v=""/>
  </r>
  <r>
    <x v="6668"/>
    <x v="0"/>
    <x v="16"/>
    <x v="16"/>
    <x v="48"/>
    <x v="42"/>
    <m/>
    <s v=""/>
    <s v=""/>
  </r>
  <r>
    <x v="6669"/>
    <x v="0"/>
    <x v="16"/>
    <x v="16"/>
    <x v="48"/>
    <x v="42"/>
    <m/>
    <s v=""/>
    <s v=""/>
  </r>
  <r>
    <x v="6670"/>
    <x v="0"/>
    <x v="16"/>
    <x v="16"/>
    <x v="48"/>
    <x v="42"/>
    <m/>
    <s v=""/>
    <s v=""/>
  </r>
  <r>
    <x v="6671"/>
    <x v="0"/>
    <x v="16"/>
    <x v="16"/>
    <x v="48"/>
    <x v="42"/>
    <m/>
    <s v=""/>
    <s v=""/>
  </r>
  <r>
    <x v="6672"/>
    <x v="0"/>
    <x v="16"/>
    <x v="16"/>
    <x v="48"/>
    <x v="42"/>
    <m/>
    <s v=""/>
    <s v=""/>
  </r>
  <r>
    <x v="6673"/>
    <x v="0"/>
    <x v="16"/>
    <x v="16"/>
    <x v="48"/>
    <x v="42"/>
    <m/>
    <s v=""/>
    <s v=""/>
  </r>
  <r>
    <x v="6674"/>
    <x v="0"/>
    <x v="16"/>
    <x v="16"/>
    <x v="48"/>
    <x v="42"/>
    <m/>
    <s v=""/>
    <s v=""/>
  </r>
  <r>
    <x v="6675"/>
    <x v="0"/>
    <x v="16"/>
    <x v="16"/>
    <x v="48"/>
    <x v="42"/>
    <m/>
    <s v=""/>
    <s v=""/>
  </r>
  <r>
    <x v="6676"/>
    <x v="0"/>
    <x v="16"/>
    <x v="16"/>
    <x v="48"/>
    <x v="42"/>
    <m/>
    <s v=""/>
    <s v=""/>
  </r>
  <r>
    <x v="6677"/>
    <x v="0"/>
    <x v="16"/>
    <x v="16"/>
    <x v="48"/>
    <x v="42"/>
    <m/>
    <s v=""/>
    <s v=""/>
  </r>
  <r>
    <x v="6678"/>
    <x v="0"/>
    <x v="16"/>
    <x v="16"/>
    <x v="48"/>
    <x v="42"/>
    <m/>
    <s v=""/>
    <s v=""/>
  </r>
  <r>
    <x v="6679"/>
    <x v="0"/>
    <x v="16"/>
    <x v="16"/>
    <x v="48"/>
    <x v="42"/>
    <m/>
    <s v=""/>
    <s v=""/>
  </r>
  <r>
    <x v="6680"/>
    <x v="0"/>
    <x v="16"/>
    <x v="16"/>
    <x v="48"/>
    <x v="42"/>
    <m/>
    <s v=""/>
    <s v=""/>
  </r>
  <r>
    <x v="6681"/>
    <x v="0"/>
    <x v="16"/>
    <x v="16"/>
    <x v="48"/>
    <x v="42"/>
    <m/>
    <s v=""/>
    <s v=""/>
  </r>
  <r>
    <x v="6682"/>
    <x v="0"/>
    <x v="16"/>
    <x v="16"/>
    <x v="48"/>
    <x v="42"/>
    <m/>
    <s v=""/>
    <s v=""/>
  </r>
  <r>
    <x v="6683"/>
    <x v="0"/>
    <x v="16"/>
    <x v="16"/>
    <x v="48"/>
    <x v="42"/>
    <m/>
    <s v=""/>
    <s v=""/>
  </r>
  <r>
    <x v="6684"/>
    <x v="0"/>
    <x v="16"/>
    <x v="16"/>
    <x v="48"/>
    <x v="42"/>
    <m/>
    <s v=""/>
    <s v=""/>
  </r>
  <r>
    <x v="6685"/>
    <x v="0"/>
    <x v="16"/>
    <x v="16"/>
    <x v="48"/>
    <x v="42"/>
    <m/>
    <s v=""/>
    <s v=""/>
  </r>
  <r>
    <x v="6686"/>
    <x v="0"/>
    <x v="16"/>
    <x v="16"/>
    <x v="48"/>
    <x v="42"/>
    <m/>
    <s v=""/>
    <s v=""/>
  </r>
  <r>
    <x v="6687"/>
    <x v="0"/>
    <x v="16"/>
    <x v="16"/>
    <x v="48"/>
    <x v="42"/>
    <m/>
    <s v=""/>
    <s v=""/>
  </r>
  <r>
    <x v="6688"/>
    <x v="0"/>
    <x v="16"/>
    <x v="16"/>
    <x v="48"/>
    <x v="42"/>
    <m/>
    <s v=""/>
    <s v=""/>
  </r>
  <r>
    <x v="6689"/>
    <x v="0"/>
    <x v="16"/>
    <x v="16"/>
    <x v="48"/>
    <x v="42"/>
    <m/>
    <s v=""/>
    <s v=""/>
  </r>
  <r>
    <x v="6690"/>
    <x v="0"/>
    <x v="16"/>
    <x v="16"/>
    <x v="48"/>
    <x v="42"/>
    <m/>
    <s v=""/>
    <s v=""/>
  </r>
  <r>
    <x v="6691"/>
    <x v="0"/>
    <x v="16"/>
    <x v="16"/>
    <x v="48"/>
    <x v="42"/>
    <m/>
    <s v=""/>
    <s v=""/>
  </r>
  <r>
    <x v="6692"/>
    <x v="0"/>
    <x v="16"/>
    <x v="16"/>
    <x v="48"/>
    <x v="42"/>
    <m/>
    <s v=""/>
    <s v=""/>
  </r>
  <r>
    <x v="6693"/>
    <x v="0"/>
    <x v="16"/>
    <x v="16"/>
    <x v="48"/>
    <x v="42"/>
    <m/>
    <s v=""/>
    <s v=""/>
  </r>
  <r>
    <x v="6694"/>
    <x v="0"/>
    <x v="16"/>
    <x v="16"/>
    <x v="48"/>
    <x v="42"/>
    <m/>
    <s v=""/>
    <s v=""/>
  </r>
  <r>
    <x v="6695"/>
    <x v="0"/>
    <x v="16"/>
    <x v="16"/>
    <x v="48"/>
    <x v="42"/>
    <m/>
    <s v=""/>
    <s v=""/>
  </r>
  <r>
    <x v="6696"/>
    <x v="0"/>
    <x v="16"/>
    <x v="16"/>
    <x v="48"/>
    <x v="42"/>
    <m/>
    <s v=""/>
    <s v=""/>
  </r>
  <r>
    <x v="6697"/>
    <x v="0"/>
    <x v="16"/>
    <x v="16"/>
    <x v="48"/>
    <x v="42"/>
    <m/>
    <s v=""/>
    <s v=""/>
  </r>
  <r>
    <x v="6698"/>
    <x v="0"/>
    <x v="16"/>
    <x v="16"/>
    <x v="48"/>
    <x v="42"/>
    <m/>
    <s v=""/>
    <s v=""/>
  </r>
  <r>
    <x v="6699"/>
    <x v="0"/>
    <x v="16"/>
    <x v="16"/>
    <x v="48"/>
    <x v="42"/>
    <m/>
    <s v=""/>
    <s v=""/>
  </r>
  <r>
    <x v="6700"/>
    <x v="0"/>
    <x v="16"/>
    <x v="16"/>
    <x v="48"/>
    <x v="42"/>
    <m/>
    <s v=""/>
    <s v=""/>
  </r>
  <r>
    <x v="6701"/>
    <x v="0"/>
    <x v="16"/>
    <x v="16"/>
    <x v="48"/>
    <x v="42"/>
    <m/>
    <s v=""/>
    <s v=""/>
  </r>
  <r>
    <x v="6702"/>
    <x v="0"/>
    <x v="16"/>
    <x v="16"/>
    <x v="48"/>
    <x v="42"/>
    <m/>
    <s v=""/>
    <s v=""/>
  </r>
  <r>
    <x v="6703"/>
    <x v="0"/>
    <x v="16"/>
    <x v="16"/>
    <x v="48"/>
    <x v="42"/>
    <m/>
    <s v=""/>
    <s v=""/>
  </r>
  <r>
    <x v="6704"/>
    <x v="0"/>
    <x v="16"/>
    <x v="16"/>
    <x v="48"/>
    <x v="42"/>
    <m/>
    <s v=""/>
    <s v=""/>
  </r>
  <r>
    <x v="6705"/>
    <x v="0"/>
    <x v="16"/>
    <x v="16"/>
    <x v="48"/>
    <x v="42"/>
    <m/>
    <s v=""/>
    <s v=""/>
  </r>
  <r>
    <x v="6706"/>
    <x v="0"/>
    <x v="16"/>
    <x v="16"/>
    <x v="48"/>
    <x v="42"/>
    <m/>
    <s v=""/>
    <s v=""/>
  </r>
  <r>
    <x v="6707"/>
    <x v="0"/>
    <x v="16"/>
    <x v="16"/>
    <x v="48"/>
    <x v="42"/>
    <m/>
    <s v=""/>
    <s v=""/>
  </r>
  <r>
    <x v="6708"/>
    <x v="0"/>
    <x v="16"/>
    <x v="16"/>
    <x v="48"/>
    <x v="42"/>
    <m/>
    <s v=""/>
    <s v=""/>
  </r>
  <r>
    <x v="6709"/>
    <x v="0"/>
    <x v="16"/>
    <x v="16"/>
    <x v="48"/>
    <x v="42"/>
    <m/>
    <s v=""/>
    <s v=""/>
  </r>
  <r>
    <x v="6710"/>
    <x v="0"/>
    <x v="16"/>
    <x v="16"/>
    <x v="48"/>
    <x v="42"/>
    <m/>
    <s v=""/>
    <s v=""/>
  </r>
  <r>
    <x v="6711"/>
    <x v="0"/>
    <x v="16"/>
    <x v="16"/>
    <x v="48"/>
    <x v="42"/>
    <m/>
    <s v=""/>
    <s v=""/>
  </r>
  <r>
    <x v="6712"/>
    <x v="0"/>
    <x v="16"/>
    <x v="16"/>
    <x v="48"/>
    <x v="42"/>
    <m/>
    <s v=""/>
    <s v=""/>
  </r>
  <r>
    <x v="6713"/>
    <x v="0"/>
    <x v="16"/>
    <x v="16"/>
    <x v="48"/>
    <x v="42"/>
    <m/>
    <s v=""/>
    <s v=""/>
  </r>
  <r>
    <x v="6714"/>
    <x v="0"/>
    <x v="16"/>
    <x v="16"/>
    <x v="48"/>
    <x v="42"/>
    <m/>
    <s v=""/>
    <s v=""/>
  </r>
  <r>
    <x v="6715"/>
    <x v="0"/>
    <x v="16"/>
    <x v="16"/>
    <x v="48"/>
    <x v="42"/>
    <m/>
    <s v=""/>
    <s v=""/>
  </r>
  <r>
    <x v="6716"/>
    <x v="0"/>
    <x v="16"/>
    <x v="16"/>
    <x v="48"/>
    <x v="42"/>
    <m/>
    <s v=""/>
    <s v=""/>
  </r>
  <r>
    <x v="6717"/>
    <x v="0"/>
    <x v="16"/>
    <x v="16"/>
    <x v="48"/>
    <x v="42"/>
    <m/>
    <s v=""/>
    <s v=""/>
  </r>
  <r>
    <x v="6718"/>
    <x v="0"/>
    <x v="16"/>
    <x v="16"/>
    <x v="48"/>
    <x v="42"/>
    <m/>
    <s v=""/>
    <s v=""/>
  </r>
  <r>
    <x v="6719"/>
    <x v="0"/>
    <x v="16"/>
    <x v="16"/>
    <x v="48"/>
    <x v="42"/>
    <m/>
    <s v=""/>
    <s v=""/>
  </r>
  <r>
    <x v="6720"/>
    <x v="0"/>
    <x v="16"/>
    <x v="16"/>
    <x v="48"/>
    <x v="42"/>
    <m/>
    <s v=""/>
    <s v=""/>
  </r>
  <r>
    <x v="6721"/>
    <x v="0"/>
    <x v="16"/>
    <x v="16"/>
    <x v="48"/>
    <x v="42"/>
    <m/>
    <s v=""/>
    <s v=""/>
  </r>
  <r>
    <x v="6722"/>
    <x v="0"/>
    <x v="16"/>
    <x v="16"/>
    <x v="48"/>
    <x v="42"/>
    <m/>
    <s v=""/>
    <s v=""/>
  </r>
  <r>
    <x v="6723"/>
    <x v="0"/>
    <x v="16"/>
    <x v="16"/>
    <x v="48"/>
    <x v="42"/>
    <m/>
    <s v=""/>
    <s v=""/>
  </r>
  <r>
    <x v="6724"/>
    <x v="0"/>
    <x v="16"/>
    <x v="16"/>
    <x v="48"/>
    <x v="42"/>
    <m/>
    <s v=""/>
    <s v=""/>
  </r>
  <r>
    <x v="6725"/>
    <x v="0"/>
    <x v="16"/>
    <x v="16"/>
    <x v="48"/>
    <x v="42"/>
    <m/>
    <s v=""/>
    <s v=""/>
  </r>
  <r>
    <x v="6726"/>
    <x v="0"/>
    <x v="16"/>
    <x v="16"/>
    <x v="48"/>
    <x v="42"/>
    <m/>
    <s v=""/>
    <s v=""/>
  </r>
  <r>
    <x v="6727"/>
    <x v="0"/>
    <x v="16"/>
    <x v="16"/>
    <x v="48"/>
    <x v="42"/>
    <m/>
    <s v=""/>
    <s v=""/>
  </r>
  <r>
    <x v="6728"/>
    <x v="0"/>
    <x v="16"/>
    <x v="16"/>
    <x v="48"/>
    <x v="42"/>
    <m/>
    <s v=""/>
    <s v=""/>
  </r>
  <r>
    <x v="6729"/>
    <x v="0"/>
    <x v="16"/>
    <x v="16"/>
    <x v="48"/>
    <x v="42"/>
    <m/>
    <s v=""/>
    <s v=""/>
  </r>
  <r>
    <x v="6730"/>
    <x v="0"/>
    <x v="16"/>
    <x v="16"/>
    <x v="48"/>
    <x v="42"/>
    <m/>
    <s v=""/>
    <s v=""/>
  </r>
  <r>
    <x v="6731"/>
    <x v="0"/>
    <x v="16"/>
    <x v="16"/>
    <x v="48"/>
    <x v="42"/>
    <m/>
    <s v=""/>
    <s v=""/>
  </r>
  <r>
    <x v="6732"/>
    <x v="0"/>
    <x v="16"/>
    <x v="16"/>
    <x v="48"/>
    <x v="42"/>
    <m/>
    <s v=""/>
    <s v=""/>
  </r>
  <r>
    <x v="6733"/>
    <x v="0"/>
    <x v="16"/>
    <x v="16"/>
    <x v="48"/>
    <x v="42"/>
    <m/>
    <s v=""/>
    <s v=""/>
  </r>
  <r>
    <x v="6734"/>
    <x v="0"/>
    <x v="16"/>
    <x v="16"/>
    <x v="48"/>
    <x v="42"/>
    <m/>
    <s v=""/>
    <s v=""/>
  </r>
  <r>
    <x v="6735"/>
    <x v="0"/>
    <x v="16"/>
    <x v="16"/>
    <x v="48"/>
    <x v="42"/>
    <m/>
    <s v=""/>
    <s v=""/>
  </r>
  <r>
    <x v="6736"/>
    <x v="0"/>
    <x v="16"/>
    <x v="16"/>
    <x v="48"/>
    <x v="42"/>
    <m/>
    <s v=""/>
    <s v=""/>
  </r>
  <r>
    <x v="6737"/>
    <x v="0"/>
    <x v="16"/>
    <x v="16"/>
    <x v="48"/>
    <x v="42"/>
    <m/>
    <s v=""/>
    <s v=""/>
  </r>
  <r>
    <x v="6738"/>
    <x v="0"/>
    <x v="16"/>
    <x v="16"/>
    <x v="48"/>
    <x v="42"/>
    <m/>
    <s v=""/>
    <s v=""/>
  </r>
  <r>
    <x v="6739"/>
    <x v="0"/>
    <x v="16"/>
    <x v="16"/>
    <x v="48"/>
    <x v="42"/>
    <m/>
    <s v=""/>
    <s v=""/>
  </r>
  <r>
    <x v="6740"/>
    <x v="0"/>
    <x v="16"/>
    <x v="16"/>
    <x v="48"/>
    <x v="42"/>
    <m/>
    <s v=""/>
    <s v=""/>
  </r>
  <r>
    <x v="6741"/>
    <x v="0"/>
    <x v="16"/>
    <x v="16"/>
    <x v="48"/>
    <x v="42"/>
    <m/>
    <s v=""/>
    <s v=""/>
  </r>
  <r>
    <x v="6742"/>
    <x v="0"/>
    <x v="16"/>
    <x v="16"/>
    <x v="48"/>
    <x v="42"/>
    <m/>
    <s v=""/>
    <s v=""/>
  </r>
  <r>
    <x v="6743"/>
    <x v="0"/>
    <x v="16"/>
    <x v="16"/>
    <x v="48"/>
    <x v="42"/>
    <m/>
    <s v=""/>
    <s v=""/>
  </r>
  <r>
    <x v="6744"/>
    <x v="0"/>
    <x v="16"/>
    <x v="16"/>
    <x v="48"/>
    <x v="42"/>
    <m/>
    <s v=""/>
    <s v=""/>
  </r>
  <r>
    <x v="6745"/>
    <x v="0"/>
    <x v="16"/>
    <x v="16"/>
    <x v="48"/>
    <x v="42"/>
    <m/>
    <s v=""/>
    <s v=""/>
  </r>
  <r>
    <x v="6746"/>
    <x v="0"/>
    <x v="16"/>
    <x v="16"/>
    <x v="48"/>
    <x v="42"/>
    <m/>
    <s v=""/>
    <s v=""/>
  </r>
  <r>
    <x v="6747"/>
    <x v="0"/>
    <x v="16"/>
    <x v="16"/>
    <x v="48"/>
    <x v="42"/>
    <m/>
    <s v=""/>
    <s v=""/>
  </r>
  <r>
    <x v="6748"/>
    <x v="0"/>
    <x v="16"/>
    <x v="16"/>
    <x v="48"/>
    <x v="42"/>
    <m/>
    <s v=""/>
    <s v=""/>
  </r>
  <r>
    <x v="6749"/>
    <x v="0"/>
    <x v="16"/>
    <x v="16"/>
    <x v="48"/>
    <x v="42"/>
    <m/>
    <s v=""/>
    <s v=""/>
  </r>
  <r>
    <x v="6750"/>
    <x v="0"/>
    <x v="16"/>
    <x v="16"/>
    <x v="48"/>
    <x v="42"/>
    <m/>
    <s v=""/>
    <s v=""/>
  </r>
  <r>
    <x v="6751"/>
    <x v="0"/>
    <x v="16"/>
    <x v="16"/>
    <x v="48"/>
    <x v="42"/>
    <m/>
    <s v=""/>
    <s v=""/>
  </r>
  <r>
    <x v="6752"/>
    <x v="0"/>
    <x v="16"/>
    <x v="16"/>
    <x v="48"/>
    <x v="42"/>
    <m/>
    <s v=""/>
    <s v=""/>
  </r>
  <r>
    <x v="6753"/>
    <x v="0"/>
    <x v="16"/>
    <x v="16"/>
    <x v="48"/>
    <x v="42"/>
    <m/>
    <s v=""/>
    <s v=""/>
  </r>
  <r>
    <x v="6754"/>
    <x v="0"/>
    <x v="16"/>
    <x v="16"/>
    <x v="48"/>
    <x v="42"/>
    <m/>
    <s v=""/>
    <s v=""/>
  </r>
  <r>
    <x v="6755"/>
    <x v="0"/>
    <x v="16"/>
    <x v="16"/>
    <x v="48"/>
    <x v="42"/>
    <m/>
    <s v=""/>
    <s v=""/>
  </r>
  <r>
    <x v="6756"/>
    <x v="0"/>
    <x v="16"/>
    <x v="16"/>
    <x v="48"/>
    <x v="42"/>
    <m/>
    <s v=""/>
    <s v=""/>
  </r>
  <r>
    <x v="6757"/>
    <x v="0"/>
    <x v="16"/>
    <x v="16"/>
    <x v="48"/>
    <x v="42"/>
    <m/>
    <s v=""/>
    <s v=""/>
  </r>
  <r>
    <x v="6758"/>
    <x v="0"/>
    <x v="16"/>
    <x v="16"/>
    <x v="48"/>
    <x v="42"/>
    <m/>
    <s v=""/>
    <s v=""/>
  </r>
  <r>
    <x v="6759"/>
    <x v="0"/>
    <x v="16"/>
    <x v="16"/>
    <x v="48"/>
    <x v="42"/>
    <m/>
    <s v=""/>
    <s v=""/>
  </r>
  <r>
    <x v="6760"/>
    <x v="0"/>
    <x v="16"/>
    <x v="16"/>
    <x v="48"/>
    <x v="42"/>
    <m/>
    <s v=""/>
    <s v=""/>
  </r>
  <r>
    <x v="6761"/>
    <x v="0"/>
    <x v="16"/>
    <x v="16"/>
    <x v="48"/>
    <x v="42"/>
    <m/>
    <s v=""/>
    <s v=""/>
  </r>
  <r>
    <x v="6762"/>
    <x v="0"/>
    <x v="16"/>
    <x v="16"/>
    <x v="48"/>
    <x v="42"/>
    <m/>
    <s v=""/>
    <s v=""/>
  </r>
  <r>
    <x v="6763"/>
    <x v="0"/>
    <x v="16"/>
    <x v="16"/>
    <x v="48"/>
    <x v="42"/>
    <m/>
    <s v=""/>
    <s v=""/>
  </r>
  <r>
    <x v="6764"/>
    <x v="0"/>
    <x v="16"/>
    <x v="16"/>
    <x v="48"/>
    <x v="42"/>
    <m/>
    <s v=""/>
    <s v=""/>
  </r>
  <r>
    <x v="6765"/>
    <x v="0"/>
    <x v="16"/>
    <x v="16"/>
    <x v="48"/>
    <x v="42"/>
    <m/>
    <s v=""/>
    <s v=""/>
  </r>
  <r>
    <x v="6766"/>
    <x v="0"/>
    <x v="16"/>
    <x v="16"/>
    <x v="48"/>
    <x v="42"/>
    <m/>
    <s v=""/>
    <s v=""/>
  </r>
  <r>
    <x v="6767"/>
    <x v="0"/>
    <x v="16"/>
    <x v="16"/>
    <x v="48"/>
    <x v="42"/>
    <m/>
    <s v=""/>
    <s v=""/>
  </r>
  <r>
    <x v="6768"/>
    <x v="0"/>
    <x v="16"/>
    <x v="16"/>
    <x v="48"/>
    <x v="42"/>
    <m/>
    <s v=""/>
    <s v=""/>
  </r>
  <r>
    <x v="6769"/>
    <x v="0"/>
    <x v="16"/>
    <x v="16"/>
    <x v="48"/>
    <x v="42"/>
    <m/>
    <s v=""/>
    <s v=""/>
  </r>
  <r>
    <x v="6770"/>
    <x v="0"/>
    <x v="16"/>
    <x v="16"/>
    <x v="48"/>
    <x v="42"/>
    <m/>
    <s v=""/>
    <s v=""/>
  </r>
  <r>
    <x v="6771"/>
    <x v="0"/>
    <x v="16"/>
    <x v="16"/>
    <x v="48"/>
    <x v="42"/>
    <m/>
    <s v=""/>
    <s v=""/>
  </r>
  <r>
    <x v="6772"/>
    <x v="0"/>
    <x v="16"/>
    <x v="16"/>
    <x v="48"/>
    <x v="42"/>
    <m/>
    <s v=""/>
    <s v=""/>
  </r>
  <r>
    <x v="6773"/>
    <x v="0"/>
    <x v="16"/>
    <x v="16"/>
    <x v="48"/>
    <x v="42"/>
    <m/>
    <s v=""/>
    <s v=""/>
  </r>
  <r>
    <x v="6774"/>
    <x v="0"/>
    <x v="16"/>
    <x v="16"/>
    <x v="48"/>
    <x v="42"/>
    <m/>
    <s v=""/>
    <s v=""/>
  </r>
  <r>
    <x v="6775"/>
    <x v="0"/>
    <x v="16"/>
    <x v="16"/>
    <x v="48"/>
    <x v="42"/>
    <m/>
    <s v=""/>
    <s v=""/>
  </r>
  <r>
    <x v="6776"/>
    <x v="0"/>
    <x v="16"/>
    <x v="16"/>
    <x v="48"/>
    <x v="42"/>
    <m/>
    <s v=""/>
    <s v=""/>
  </r>
  <r>
    <x v="6777"/>
    <x v="0"/>
    <x v="16"/>
    <x v="16"/>
    <x v="48"/>
    <x v="42"/>
    <m/>
    <s v=""/>
    <s v=""/>
  </r>
  <r>
    <x v="6778"/>
    <x v="0"/>
    <x v="16"/>
    <x v="16"/>
    <x v="48"/>
    <x v="42"/>
    <m/>
    <s v=""/>
    <s v=""/>
  </r>
  <r>
    <x v="6779"/>
    <x v="0"/>
    <x v="16"/>
    <x v="16"/>
    <x v="48"/>
    <x v="42"/>
    <m/>
    <s v=""/>
    <s v=""/>
  </r>
  <r>
    <x v="6780"/>
    <x v="0"/>
    <x v="16"/>
    <x v="16"/>
    <x v="48"/>
    <x v="42"/>
    <m/>
    <s v=""/>
    <s v=""/>
  </r>
  <r>
    <x v="6781"/>
    <x v="0"/>
    <x v="16"/>
    <x v="16"/>
    <x v="48"/>
    <x v="42"/>
    <m/>
    <s v=""/>
    <s v=""/>
  </r>
  <r>
    <x v="6782"/>
    <x v="0"/>
    <x v="16"/>
    <x v="16"/>
    <x v="48"/>
    <x v="42"/>
    <m/>
    <s v=""/>
    <s v=""/>
  </r>
  <r>
    <x v="6783"/>
    <x v="0"/>
    <x v="16"/>
    <x v="16"/>
    <x v="48"/>
    <x v="42"/>
    <m/>
    <s v=""/>
    <s v=""/>
  </r>
  <r>
    <x v="6784"/>
    <x v="0"/>
    <x v="16"/>
    <x v="16"/>
    <x v="48"/>
    <x v="42"/>
    <m/>
    <s v=""/>
    <s v=""/>
  </r>
  <r>
    <x v="6785"/>
    <x v="0"/>
    <x v="16"/>
    <x v="16"/>
    <x v="48"/>
    <x v="42"/>
    <m/>
    <s v=""/>
    <s v=""/>
  </r>
  <r>
    <x v="6786"/>
    <x v="0"/>
    <x v="16"/>
    <x v="16"/>
    <x v="48"/>
    <x v="42"/>
    <m/>
    <s v=""/>
    <s v=""/>
  </r>
  <r>
    <x v="6787"/>
    <x v="0"/>
    <x v="16"/>
    <x v="16"/>
    <x v="48"/>
    <x v="42"/>
    <m/>
    <s v=""/>
    <s v=""/>
  </r>
  <r>
    <x v="6788"/>
    <x v="0"/>
    <x v="16"/>
    <x v="16"/>
    <x v="48"/>
    <x v="42"/>
    <m/>
    <s v=""/>
    <s v=""/>
  </r>
  <r>
    <x v="6789"/>
    <x v="0"/>
    <x v="16"/>
    <x v="16"/>
    <x v="48"/>
    <x v="42"/>
    <m/>
    <s v=""/>
    <s v=""/>
  </r>
  <r>
    <x v="6790"/>
    <x v="0"/>
    <x v="16"/>
    <x v="16"/>
    <x v="48"/>
    <x v="42"/>
    <m/>
    <s v=""/>
    <s v=""/>
  </r>
  <r>
    <x v="6791"/>
    <x v="0"/>
    <x v="16"/>
    <x v="16"/>
    <x v="48"/>
    <x v="42"/>
    <m/>
    <s v=""/>
    <s v=""/>
  </r>
  <r>
    <x v="6792"/>
    <x v="0"/>
    <x v="16"/>
    <x v="16"/>
    <x v="48"/>
    <x v="42"/>
    <m/>
    <s v=""/>
    <s v=""/>
  </r>
  <r>
    <x v="6793"/>
    <x v="0"/>
    <x v="16"/>
    <x v="16"/>
    <x v="48"/>
    <x v="42"/>
    <m/>
    <s v=""/>
    <s v=""/>
  </r>
  <r>
    <x v="6794"/>
    <x v="0"/>
    <x v="16"/>
    <x v="16"/>
    <x v="48"/>
    <x v="42"/>
    <m/>
    <s v=""/>
    <s v=""/>
  </r>
  <r>
    <x v="6795"/>
    <x v="0"/>
    <x v="16"/>
    <x v="16"/>
    <x v="48"/>
    <x v="42"/>
    <m/>
    <s v=""/>
    <s v=""/>
  </r>
  <r>
    <x v="6796"/>
    <x v="0"/>
    <x v="16"/>
    <x v="16"/>
    <x v="48"/>
    <x v="42"/>
    <m/>
    <s v=""/>
    <s v=""/>
  </r>
  <r>
    <x v="6797"/>
    <x v="0"/>
    <x v="16"/>
    <x v="16"/>
    <x v="48"/>
    <x v="42"/>
    <m/>
    <s v=""/>
    <s v=""/>
  </r>
  <r>
    <x v="6798"/>
    <x v="0"/>
    <x v="16"/>
    <x v="16"/>
    <x v="48"/>
    <x v="42"/>
    <m/>
    <s v=""/>
    <s v=""/>
  </r>
  <r>
    <x v="6799"/>
    <x v="0"/>
    <x v="16"/>
    <x v="16"/>
    <x v="48"/>
    <x v="42"/>
    <m/>
    <s v=""/>
    <s v=""/>
  </r>
  <r>
    <x v="6800"/>
    <x v="0"/>
    <x v="16"/>
    <x v="16"/>
    <x v="48"/>
    <x v="42"/>
    <m/>
    <s v=""/>
    <s v=""/>
  </r>
  <r>
    <x v="6801"/>
    <x v="0"/>
    <x v="16"/>
    <x v="16"/>
    <x v="48"/>
    <x v="42"/>
    <m/>
    <s v=""/>
    <s v=""/>
  </r>
  <r>
    <x v="6802"/>
    <x v="0"/>
    <x v="16"/>
    <x v="16"/>
    <x v="48"/>
    <x v="42"/>
    <m/>
    <s v=""/>
    <s v=""/>
  </r>
  <r>
    <x v="6803"/>
    <x v="0"/>
    <x v="16"/>
    <x v="16"/>
    <x v="48"/>
    <x v="42"/>
    <m/>
    <s v=""/>
    <s v=""/>
  </r>
  <r>
    <x v="6804"/>
    <x v="0"/>
    <x v="16"/>
    <x v="16"/>
    <x v="48"/>
    <x v="42"/>
    <m/>
    <s v=""/>
    <s v=""/>
  </r>
  <r>
    <x v="6805"/>
    <x v="0"/>
    <x v="16"/>
    <x v="16"/>
    <x v="48"/>
    <x v="42"/>
    <m/>
    <s v=""/>
    <s v=""/>
  </r>
  <r>
    <x v="6806"/>
    <x v="0"/>
    <x v="16"/>
    <x v="16"/>
    <x v="48"/>
    <x v="42"/>
    <m/>
    <s v=""/>
    <s v=""/>
  </r>
  <r>
    <x v="6807"/>
    <x v="0"/>
    <x v="16"/>
    <x v="16"/>
    <x v="48"/>
    <x v="42"/>
    <m/>
    <s v=""/>
    <s v=""/>
  </r>
  <r>
    <x v="6808"/>
    <x v="0"/>
    <x v="16"/>
    <x v="16"/>
    <x v="48"/>
    <x v="42"/>
    <m/>
    <s v=""/>
    <s v=""/>
  </r>
  <r>
    <x v="6809"/>
    <x v="0"/>
    <x v="16"/>
    <x v="16"/>
    <x v="48"/>
    <x v="42"/>
    <m/>
    <s v=""/>
    <s v=""/>
  </r>
  <r>
    <x v="6810"/>
    <x v="0"/>
    <x v="16"/>
    <x v="16"/>
    <x v="48"/>
    <x v="42"/>
    <m/>
    <s v=""/>
    <s v=""/>
  </r>
  <r>
    <x v="6811"/>
    <x v="0"/>
    <x v="16"/>
    <x v="16"/>
    <x v="48"/>
    <x v="42"/>
    <m/>
    <s v=""/>
    <s v=""/>
  </r>
  <r>
    <x v="6812"/>
    <x v="0"/>
    <x v="16"/>
    <x v="16"/>
    <x v="48"/>
    <x v="42"/>
    <m/>
    <s v=""/>
    <s v=""/>
  </r>
  <r>
    <x v="6813"/>
    <x v="0"/>
    <x v="16"/>
    <x v="16"/>
    <x v="48"/>
    <x v="42"/>
    <m/>
    <s v=""/>
    <s v=""/>
  </r>
  <r>
    <x v="6814"/>
    <x v="0"/>
    <x v="16"/>
    <x v="16"/>
    <x v="48"/>
    <x v="42"/>
    <m/>
    <s v=""/>
    <s v=""/>
  </r>
  <r>
    <x v="6815"/>
    <x v="0"/>
    <x v="16"/>
    <x v="16"/>
    <x v="48"/>
    <x v="42"/>
    <m/>
    <s v=""/>
    <s v=""/>
  </r>
  <r>
    <x v="6816"/>
    <x v="0"/>
    <x v="16"/>
    <x v="16"/>
    <x v="48"/>
    <x v="42"/>
    <m/>
    <s v=""/>
    <s v=""/>
  </r>
  <r>
    <x v="6817"/>
    <x v="0"/>
    <x v="16"/>
    <x v="16"/>
    <x v="48"/>
    <x v="42"/>
    <m/>
    <s v=""/>
    <s v=""/>
  </r>
  <r>
    <x v="6818"/>
    <x v="0"/>
    <x v="16"/>
    <x v="16"/>
    <x v="48"/>
    <x v="42"/>
    <m/>
    <s v=""/>
    <s v=""/>
  </r>
  <r>
    <x v="6819"/>
    <x v="0"/>
    <x v="16"/>
    <x v="16"/>
    <x v="48"/>
    <x v="42"/>
    <m/>
    <s v=""/>
    <s v=""/>
  </r>
  <r>
    <x v="6820"/>
    <x v="0"/>
    <x v="16"/>
    <x v="16"/>
    <x v="48"/>
    <x v="42"/>
    <m/>
    <s v=""/>
    <s v=""/>
  </r>
  <r>
    <x v="6821"/>
    <x v="0"/>
    <x v="16"/>
    <x v="16"/>
    <x v="48"/>
    <x v="42"/>
    <m/>
    <s v=""/>
    <s v=""/>
  </r>
  <r>
    <x v="6822"/>
    <x v="0"/>
    <x v="16"/>
    <x v="16"/>
    <x v="48"/>
    <x v="42"/>
    <m/>
    <s v=""/>
    <s v=""/>
  </r>
  <r>
    <x v="6823"/>
    <x v="0"/>
    <x v="16"/>
    <x v="16"/>
    <x v="48"/>
    <x v="42"/>
    <m/>
    <s v=""/>
    <s v=""/>
  </r>
  <r>
    <x v="6824"/>
    <x v="0"/>
    <x v="16"/>
    <x v="16"/>
    <x v="48"/>
    <x v="42"/>
    <m/>
    <s v=""/>
    <s v=""/>
  </r>
  <r>
    <x v="6825"/>
    <x v="0"/>
    <x v="16"/>
    <x v="16"/>
    <x v="48"/>
    <x v="42"/>
    <m/>
    <s v=""/>
    <s v=""/>
  </r>
  <r>
    <x v="6826"/>
    <x v="0"/>
    <x v="16"/>
    <x v="16"/>
    <x v="48"/>
    <x v="42"/>
    <m/>
    <s v=""/>
    <s v=""/>
  </r>
  <r>
    <x v="6827"/>
    <x v="0"/>
    <x v="16"/>
    <x v="16"/>
    <x v="48"/>
    <x v="42"/>
    <m/>
    <s v=""/>
    <s v=""/>
  </r>
  <r>
    <x v="6828"/>
    <x v="0"/>
    <x v="16"/>
    <x v="16"/>
    <x v="48"/>
    <x v="42"/>
    <m/>
    <s v=""/>
    <s v=""/>
  </r>
  <r>
    <x v="6829"/>
    <x v="0"/>
    <x v="16"/>
    <x v="16"/>
    <x v="48"/>
    <x v="42"/>
    <m/>
    <s v=""/>
    <s v=""/>
  </r>
  <r>
    <x v="6830"/>
    <x v="0"/>
    <x v="16"/>
    <x v="16"/>
    <x v="48"/>
    <x v="42"/>
    <m/>
    <s v=""/>
    <s v=""/>
  </r>
  <r>
    <x v="6831"/>
    <x v="0"/>
    <x v="16"/>
    <x v="16"/>
    <x v="48"/>
    <x v="42"/>
    <m/>
    <s v=""/>
    <s v=""/>
  </r>
  <r>
    <x v="6832"/>
    <x v="0"/>
    <x v="16"/>
    <x v="16"/>
    <x v="48"/>
    <x v="42"/>
    <m/>
    <s v=""/>
    <s v=""/>
  </r>
  <r>
    <x v="6833"/>
    <x v="0"/>
    <x v="16"/>
    <x v="16"/>
    <x v="48"/>
    <x v="42"/>
    <m/>
    <s v=""/>
    <s v=""/>
  </r>
  <r>
    <x v="6834"/>
    <x v="0"/>
    <x v="16"/>
    <x v="16"/>
    <x v="48"/>
    <x v="42"/>
    <m/>
    <s v=""/>
    <s v=""/>
  </r>
  <r>
    <x v="6835"/>
    <x v="0"/>
    <x v="16"/>
    <x v="16"/>
    <x v="48"/>
    <x v="42"/>
    <m/>
    <s v=""/>
    <s v=""/>
  </r>
  <r>
    <x v="6836"/>
    <x v="0"/>
    <x v="16"/>
    <x v="16"/>
    <x v="48"/>
    <x v="42"/>
    <m/>
    <s v=""/>
    <s v=""/>
  </r>
  <r>
    <x v="6837"/>
    <x v="0"/>
    <x v="16"/>
    <x v="16"/>
    <x v="48"/>
    <x v="42"/>
    <m/>
    <s v=""/>
    <s v=""/>
  </r>
  <r>
    <x v="6838"/>
    <x v="0"/>
    <x v="16"/>
    <x v="16"/>
    <x v="48"/>
    <x v="42"/>
    <m/>
    <s v=""/>
    <s v=""/>
  </r>
  <r>
    <x v="6839"/>
    <x v="0"/>
    <x v="16"/>
    <x v="16"/>
    <x v="48"/>
    <x v="42"/>
    <m/>
    <s v=""/>
    <s v=""/>
  </r>
  <r>
    <x v="6840"/>
    <x v="0"/>
    <x v="16"/>
    <x v="16"/>
    <x v="48"/>
    <x v="42"/>
    <m/>
    <s v=""/>
    <s v=""/>
  </r>
  <r>
    <x v="6841"/>
    <x v="0"/>
    <x v="16"/>
    <x v="16"/>
    <x v="48"/>
    <x v="42"/>
    <m/>
    <s v=""/>
    <s v=""/>
  </r>
  <r>
    <x v="6842"/>
    <x v="0"/>
    <x v="16"/>
    <x v="16"/>
    <x v="48"/>
    <x v="42"/>
    <m/>
    <s v=""/>
    <s v=""/>
  </r>
  <r>
    <x v="6843"/>
    <x v="0"/>
    <x v="16"/>
    <x v="16"/>
    <x v="48"/>
    <x v="42"/>
    <m/>
    <s v=""/>
    <s v=""/>
  </r>
  <r>
    <x v="6844"/>
    <x v="0"/>
    <x v="16"/>
    <x v="16"/>
    <x v="48"/>
    <x v="42"/>
    <m/>
    <s v=""/>
    <s v=""/>
  </r>
  <r>
    <x v="6845"/>
    <x v="0"/>
    <x v="16"/>
    <x v="16"/>
    <x v="48"/>
    <x v="42"/>
    <m/>
    <s v=""/>
    <s v=""/>
  </r>
  <r>
    <x v="6846"/>
    <x v="0"/>
    <x v="16"/>
    <x v="16"/>
    <x v="48"/>
    <x v="42"/>
    <m/>
    <s v=""/>
    <s v=""/>
  </r>
  <r>
    <x v="6847"/>
    <x v="0"/>
    <x v="16"/>
    <x v="16"/>
    <x v="48"/>
    <x v="42"/>
    <m/>
    <s v=""/>
    <s v=""/>
  </r>
  <r>
    <x v="6848"/>
    <x v="0"/>
    <x v="16"/>
    <x v="16"/>
    <x v="48"/>
    <x v="42"/>
    <m/>
    <s v=""/>
    <s v=""/>
  </r>
  <r>
    <x v="6849"/>
    <x v="0"/>
    <x v="16"/>
    <x v="16"/>
    <x v="48"/>
    <x v="42"/>
    <m/>
    <s v=""/>
    <s v=""/>
  </r>
  <r>
    <x v="6850"/>
    <x v="0"/>
    <x v="16"/>
    <x v="16"/>
    <x v="48"/>
    <x v="42"/>
    <m/>
    <s v=""/>
    <s v=""/>
  </r>
  <r>
    <x v="6851"/>
    <x v="0"/>
    <x v="16"/>
    <x v="16"/>
    <x v="48"/>
    <x v="42"/>
    <m/>
    <s v=""/>
    <s v=""/>
  </r>
  <r>
    <x v="6852"/>
    <x v="0"/>
    <x v="16"/>
    <x v="16"/>
    <x v="48"/>
    <x v="42"/>
    <m/>
    <s v=""/>
    <s v=""/>
  </r>
  <r>
    <x v="6853"/>
    <x v="0"/>
    <x v="16"/>
    <x v="16"/>
    <x v="48"/>
    <x v="42"/>
    <m/>
    <s v=""/>
    <s v=""/>
  </r>
  <r>
    <x v="6854"/>
    <x v="0"/>
    <x v="16"/>
    <x v="16"/>
    <x v="48"/>
    <x v="42"/>
    <m/>
    <s v=""/>
    <s v=""/>
  </r>
  <r>
    <x v="6855"/>
    <x v="0"/>
    <x v="16"/>
    <x v="16"/>
    <x v="48"/>
    <x v="42"/>
    <m/>
    <s v=""/>
    <s v=""/>
  </r>
  <r>
    <x v="6856"/>
    <x v="0"/>
    <x v="16"/>
    <x v="16"/>
    <x v="48"/>
    <x v="42"/>
    <m/>
    <s v=""/>
    <s v=""/>
  </r>
  <r>
    <x v="6857"/>
    <x v="0"/>
    <x v="16"/>
    <x v="16"/>
    <x v="48"/>
    <x v="42"/>
    <m/>
    <s v=""/>
    <s v=""/>
  </r>
  <r>
    <x v="6858"/>
    <x v="0"/>
    <x v="16"/>
    <x v="16"/>
    <x v="48"/>
    <x v="42"/>
    <m/>
    <s v=""/>
    <s v=""/>
  </r>
  <r>
    <x v="6859"/>
    <x v="0"/>
    <x v="16"/>
    <x v="16"/>
    <x v="48"/>
    <x v="42"/>
    <m/>
    <s v=""/>
    <s v=""/>
  </r>
  <r>
    <x v="6860"/>
    <x v="0"/>
    <x v="16"/>
    <x v="16"/>
    <x v="48"/>
    <x v="42"/>
    <m/>
    <s v=""/>
    <s v=""/>
  </r>
  <r>
    <x v="6861"/>
    <x v="0"/>
    <x v="16"/>
    <x v="16"/>
    <x v="48"/>
    <x v="42"/>
    <m/>
    <s v=""/>
    <s v=""/>
  </r>
  <r>
    <x v="6862"/>
    <x v="0"/>
    <x v="16"/>
    <x v="16"/>
    <x v="48"/>
    <x v="42"/>
    <m/>
    <s v=""/>
    <s v=""/>
  </r>
  <r>
    <x v="6863"/>
    <x v="0"/>
    <x v="16"/>
    <x v="16"/>
    <x v="48"/>
    <x v="42"/>
    <m/>
    <s v=""/>
    <s v=""/>
  </r>
  <r>
    <x v="6864"/>
    <x v="0"/>
    <x v="16"/>
    <x v="16"/>
    <x v="48"/>
    <x v="42"/>
    <m/>
    <s v=""/>
    <s v=""/>
  </r>
  <r>
    <x v="6865"/>
    <x v="0"/>
    <x v="16"/>
    <x v="16"/>
    <x v="48"/>
    <x v="42"/>
    <m/>
    <s v=""/>
    <s v=""/>
  </r>
  <r>
    <x v="6866"/>
    <x v="0"/>
    <x v="16"/>
    <x v="16"/>
    <x v="48"/>
    <x v="42"/>
    <m/>
    <s v=""/>
    <s v=""/>
  </r>
  <r>
    <x v="6867"/>
    <x v="0"/>
    <x v="16"/>
    <x v="16"/>
    <x v="48"/>
    <x v="42"/>
    <m/>
    <s v=""/>
    <s v=""/>
  </r>
  <r>
    <x v="6868"/>
    <x v="0"/>
    <x v="16"/>
    <x v="16"/>
    <x v="48"/>
    <x v="42"/>
    <m/>
    <s v=""/>
    <s v=""/>
  </r>
  <r>
    <x v="6869"/>
    <x v="0"/>
    <x v="16"/>
    <x v="16"/>
    <x v="48"/>
    <x v="42"/>
    <m/>
    <s v=""/>
    <s v=""/>
  </r>
  <r>
    <x v="6870"/>
    <x v="0"/>
    <x v="16"/>
    <x v="16"/>
    <x v="48"/>
    <x v="42"/>
    <m/>
    <s v=""/>
    <s v=""/>
  </r>
  <r>
    <x v="6871"/>
    <x v="0"/>
    <x v="16"/>
    <x v="16"/>
    <x v="48"/>
    <x v="42"/>
    <m/>
    <s v=""/>
    <s v=""/>
  </r>
  <r>
    <x v="6872"/>
    <x v="0"/>
    <x v="16"/>
    <x v="16"/>
    <x v="48"/>
    <x v="42"/>
    <m/>
    <s v=""/>
    <s v=""/>
  </r>
  <r>
    <x v="6873"/>
    <x v="0"/>
    <x v="16"/>
    <x v="16"/>
    <x v="48"/>
    <x v="42"/>
    <m/>
    <s v=""/>
    <s v=""/>
  </r>
  <r>
    <x v="6874"/>
    <x v="0"/>
    <x v="16"/>
    <x v="16"/>
    <x v="48"/>
    <x v="42"/>
    <m/>
    <s v=""/>
    <s v=""/>
  </r>
  <r>
    <x v="6875"/>
    <x v="0"/>
    <x v="16"/>
    <x v="16"/>
    <x v="48"/>
    <x v="42"/>
    <m/>
    <s v=""/>
    <s v=""/>
  </r>
  <r>
    <x v="6876"/>
    <x v="0"/>
    <x v="16"/>
    <x v="16"/>
    <x v="48"/>
    <x v="42"/>
    <m/>
    <s v=""/>
    <s v=""/>
  </r>
  <r>
    <x v="6877"/>
    <x v="0"/>
    <x v="16"/>
    <x v="16"/>
    <x v="48"/>
    <x v="42"/>
    <m/>
    <s v=""/>
    <s v=""/>
  </r>
  <r>
    <x v="6878"/>
    <x v="0"/>
    <x v="16"/>
    <x v="16"/>
    <x v="48"/>
    <x v="42"/>
    <m/>
    <s v=""/>
    <s v=""/>
  </r>
  <r>
    <x v="6879"/>
    <x v="0"/>
    <x v="16"/>
    <x v="16"/>
    <x v="48"/>
    <x v="42"/>
    <m/>
    <s v=""/>
    <s v=""/>
  </r>
  <r>
    <x v="6880"/>
    <x v="0"/>
    <x v="16"/>
    <x v="16"/>
    <x v="48"/>
    <x v="42"/>
    <m/>
    <s v=""/>
    <s v=""/>
  </r>
  <r>
    <x v="6881"/>
    <x v="0"/>
    <x v="16"/>
    <x v="16"/>
    <x v="48"/>
    <x v="42"/>
    <m/>
    <s v=""/>
    <s v=""/>
  </r>
  <r>
    <x v="6882"/>
    <x v="0"/>
    <x v="16"/>
    <x v="16"/>
    <x v="48"/>
    <x v="42"/>
    <m/>
    <s v=""/>
    <s v=""/>
  </r>
  <r>
    <x v="6883"/>
    <x v="0"/>
    <x v="16"/>
    <x v="16"/>
    <x v="48"/>
    <x v="42"/>
    <m/>
    <s v=""/>
    <s v=""/>
  </r>
  <r>
    <x v="6884"/>
    <x v="0"/>
    <x v="16"/>
    <x v="16"/>
    <x v="48"/>
    <x v="42"/>
    <m/>
    <s v=""/>
    <s v=""/>
  </r>
  <r>
    <x v="6885"/>
    <x v="0"/>
    <x v="16"/>
    <x v="16"/>
    <x v="48"/>
    <x v="42"/>
    <m/>
    <s v=""/>
    <s v=""/>
  </r>
  <r>
    <x v="6886"/>
    <x v="0"/>
    <x v="16"/>
    <x v="16"/>
    <x v="48"/>
    <x v="42"/>
    <m/>
    <s v=""/>
    <s v=""/>
  </r>
  <r>
    <x v="6887"/>
    <x v="0"/>
    <x v="16"/>
    <x v="16"/>
    <x v="48"/>
    <x v="42"/>
    <m/>
    <s v=""/>
    <s v=""/>
  </r>
  <r>
    <x v="6888"/>
    <x v="0"/>
    <x v="16"/>
    <x v="16"/>
    <x v="48"/>
    <x v="42"/>
    <m/>
    <s v=""/>
    <s v=""/>
  </r>
  <r>
    <x v="6889"/>
    <x v="0"/>
    <x v="16"/>
    <x v="16"/>
    <x v="48"/>
    <x v="42"/>
    <m/>
    <s v=""/>
    <s v=""/>
  </r>
  <r>
    <x v="6890"/>
    <x v="0"/>
    <x v="16"/>
    <x v="16"/>
    <x v="48"/>
    <x v="42"/>
    <m/>
    <s v=""/>
    <s v=""/>
  </r>
  <r>
    <x v="6891"/>
    <x v="0"/>
    <x v="16"/>
    <x v="16"/>
    <x v="48"/>
    <x v="42"/>
    <m/>
    <s v=""/>
    <s v=""/>
  </r>
  <r>
    <x v="6892"/>
    <x v="0"/>
    <x v="16"/>
    <x v="16"/>
    <x v="48"/>
    <x v="42"/>
    <m/>
    <s v=""/>
    <s v=""/>
  </r>
  <r>
    <x v="6893"/>
    <x v="0"/>
    <x v="16"/>
    <x v="16"/>
    <x v="48"/>
    <x v="42"/>
    <m/>
    <s v=""/>
    <s v=""/>
  </r>
  <r>
    <x v="6894"/>
    <x v="0"/>
    <x v="16"/>
    <x v="16"/>
    <x v="48"/>
    <x v="42"/>
    <m/>
    <s v=""/>
    <s v=""/>
  </r>
  <r>
    <x v="6895"/>
    <x v="0"/>
    <x v="16"/>
    <x v="16"/>
    <x v="48"/>
    <x v="42"/>
    <m/>
    <s v=""/>
    <s v=""/>
  </r>
  <r>
    <x v="6896"/>
    <x v="0"/>
    <x v="16"/>
    <x v="16"/>
    <x v="48"/>
    <x v="42"/>
    <m/>
    <s v=""/>
    <s v=""/>
  </r>
  <r>
    <x v="6897"/>
    <x v="0"/>
    <x v="16"/>
    <x v="16"/>
    <x v="48"/>
    <x v="42"/>
    <m/>
    <s v=""/>
    <s v=""/>
  </r>
  <r>
    <x v="6898"/>
    <x v="0"/>
    <x v="16"/>
    <x v="16"/>
    <x v="48"/>
    <x v="42"/>
    <m/>
    <s v=""/>
    <s v=""/>
  </r>
  <r>
    <x v="6899"/>
    <x v="0"/>
    <x v="16"/>
    <x v="16"/>
    <x v="48"/>
    <x v="42"/>
    <m/>
    <s v=""/>
    <s v=""/>
  </r>
  <r>
    <x v="6900"/>
    <x v="0"/>
    <x v="16"/>
    <x v="16"/>
    <x v="48"/>
    <x v="42"/>
    <m/>
    <s v=""/>
    <s v=""/>
  </r>
  <r>
    <x v="6901"/>
    <x v="0"/>
    <x v="16"/>
    <x v="16"/>
    <x v="48"/>
    <x v="42"/>
    <m/>
    <s v=""/>
    <s v=""/>
  </r>
  <r>
    <x v="6902"/>
    <x v="0"/>
    <x v="16"/>
    <x v="16"/>
    <x v="48"/>
    <x v="42"/>
    <m/>
    <s v=""/>
    <s v=""/>
  </r>
  <r>
    <x v="6903"/>
    <x v="0"/>
    <x v="16"/>
    <x v="16"/>
    <x v="48"/>
    <x v="42"/>
    <m/>
    <s v=""/>
    <s v=""/>
  </r>
  <r>
    <x v="6904"/>
    <x v="0"/>
    <x v="16"/>
    <x v="16"/>
    <x v="48"/>
    <x v="42"/>
    <m/>
    <s v=""/>
    <s v=""/>
  </r>
  <r>
    <x v="6905"/>
    <x v="0"/>
    <x v="16"/>
    <x v="16"/>
    <x v="48"/>
    <x v="42"/>
    <m/>
    <s v=""/>
    <s v=""/>
  </r>
  <r>
    <x v="6906"/>
    <x v="0"/>
    <x v="16"/>
    <x v="16"/>
    <x v="48"/>
    <x v="42"/>
    <m/>
    <s v=""/>
    <s v=""/>
  </r>
  <r>
    <x v="6907"/>
    <x v="0"/>
    <x v="16"/>
    <x v="16"/>
    <x v="48"/>
    <x v="42"/>
    <m/>
    <s v=""/>
    <s v=""/>
  </r>
  <r>
    <x v="6908"/>
    <x v="0"/>
    <x v="16"/>
    <x v="16"/>
    <x v="48"/>
    <x v="42"/>
    <m/>
    <s v=""/>
    <s v=""/>
  </r>
  <r>
    <x v="6909"/>
    <x v="0"/>
    <x v="16"/>
    <x v="16"/>
    <x v="48"/>
    <x v="42"/>
    <m/>
    <s v=""/>
    <s v=""/>
  </r>
  <r>
    <x v="6910"/>
    <x v="0"/>
    <x v="16"/>
    <x v="16"/>
    <x v="48"/>
    <x v="42"/>
    <m/>
    <s v=""/>
    <s v=""/>
  </r>
  <r>
    <x v="6911"/>
    <x v="0"/>
    <x v="16"/>
    <x v="16"/>
    <x v="48"/>
    <x v="42"/>
    <m/>
    <s v=""/>
    <s v=""/>
  </r>
  <r>
    <x v="6912"/>
    <x v="0"/>
    <x v="16"/>
    <x v="16"/>
    <x v="48"/>
    <x v="42"/>
    <m/>
    <s v=""/>
    <s v=""/>
  </r>
  <r>
    <x v="6913"/>
    <x v="0"/>
    <x v="16"/>
    <x v="16"/>
    <x v="48"/>
    <x v="42"/>
    <m/>
    <s v=""/>
    <s v=""/>
  </r>
  <r>
    <x v="6914"/>
    <x v="0"/>
    <x v="16"/>
    <x v="16"/>
    <x v="48"/>
    <x v="42"/>
    <m/>
    <s v=""/>
    <s v=""/>
  </r>
  <r>
    <x v="6915"/>
    <x v="0"/>
    <x v="16"/>
    <x v="16"/>
    <x v="48"/>
    <x v="42"/>
    <m/>
    <s v=""/>
    <s v=""/>
  </r>
  <r>
    <x v="6916"/>
    <x v="0"/>
    <x v="16"/>
    <x v="16"/>
    <x v="48"/>
    <x v="42"/>
    <m/>
    <s v=""/>
    <s v=""/>
  </r>
  <r>
    <x v="6917"/>
    <x v="0"/>
    <x v="16"/>
    <x v="16"/>
    <x v="48"/>
    <x v="42"/>
    <m/>
    <s v=""/>
    <s v=""/>
  </r>
  <r>
    <x v="6918"/>
    <x v="0"/>
    <x v="16"/>
    <x v="16"/>
    <x v="48"/>
    <x v="42"/>
    <m/>
    <s v=""/>
    <s v=""/>
  </r>
  <r>
    <x v="6919"/>
    <x v="0"/>
    <x v="16"/>
    <x v="16"/>
    <x v="48"/>
    <x v="42"/>
    <m/>
    <s v=""/>
    <s v=""/>
  </r>
  <r>
    <x v="6920"/>
    <x v="0"/>
    <x v="16"/>
    <x v="16"/>
    <x v="48"/>
    <x v="42"/>
    <m/>
    <s v=""/>
    <s v=""/>
  </r>
  <r>
    <x v="6921"/>
    <x v="0"/>
    <x v="16"/>
    <x v="16"/>
    <x v="48"/>
    <x v="42"/>
    <m/>
    <s v=""/>
    <s v=""/>
  </r>
  <r>
    <x v="6922"/>
    <x v="0"/>
    <x v="16"/>
    <x v="16"/>
    <x v="48"/>
    <x v="42"/>
    <m/>
    <s v=""/>
    <s v=""/>
  </r>
  <r>
    <x v="6923"/>
    <x v="0"/>
    <x v="16"/>
    <x v="16"/>
    <x v="48"/>
    <x v="42"/>
    <m/>
    <s v=""/>
    <s v=""/>
  </r>
  <r>
    <x v="6924"/>
    <x v="0"/>
    <x v="16"/>
    <x v="16"/>
    <x v="48"/>
    <x v="42"/>
    <m/>
    <s v=""/>
    <s v=""/>
  </r>
  <r>
    <x v="6925"/>
    <x v="0"/>
    <x v="16"/>
    <x v="16"/>
    <x v="48"/>
    <x v="42"/>
    <m/>
    <s v=""/>
    <s v=""/>
  </r>
  <r>
    <x v="6926"/>
    <x v="0"/>
    <x v="16"/>
    <x v="16"/>
    <x v="48"/>
    <x v="42"/>
    <m/>
    <s v=""/>
    <s v=""/>
  </r>
  <r>
    <x v="6927"/>
    <x v="0"/>
    <x v="16"/>
    <x v="16"/>
    <x v="48"/>
    <x v="42"/>
    <m/>
    <s v=""/>
    <s v=""/>
  </r>
  <r>
    <x v="6928"/>
    <x v="0"/>
    <x v="16"/>
    <x v="16"/>
    <x v="48"/>
    <x v="42"/>
    <m/>
    <s v=""/>
    <s v=""/>
  </r>
  <r>
    <x v="6929"/>
    <x v="0"/>
    <x v="16"/>
    <x v="16"/>
    <x v="48"/>
    <x v="42"/>
    <m/>
    <s v=""/>
    <s v=""/>
  </r>
  <r>
    <x v="6930"/>
    <x v="0"/>
    <x v="16"/>
    <x v="16"/>
    <x v="48"/>
    <x v="42"/>
    <m/>
    <s v=""/>
    <s v=""/>
  </r>
  <r>
    <x v="6931"/>
    <x v="0"/>
    <x v="16"/>
    <x v="16"/>
    <x v="48"/>
    <x v="42"/>
    <m/>
    <s v=""/>
    <s v=""/>
  </r>
  <r>
    <x v="6932"/>
    <x v="0"/>
    <x v="16"/>
    <x v="16"/>
    <x v="48"/>
    <x v="42"/>
    <m/>
    <s v=""/>
    <s v=""/>
  </r>
  <r>
    <x v="6933"/>
    <x v="0"/>
    <x v="16"/>
    <x v="16"/>
    <x v="48"/>
    <x v="42"/>
    <m/>
    <s v=""/>
    <s v=""/>
  </r>
  <r>
    <x v="6934"/>
    <x v="0"/>
    <x v="16"/>
    <x v="16"/>
    <x v="48"/>
    <x v="42"/>
    <m/>
    <s v=""/>
    <s v=""/>
  </r>
  <r>
    <x v="6935"/>
    <x v="0"/>
    <x v="16"/>
    <x v="16"/>
    <x v="48"/>
    <x v="42"/>
    <m/>
    <s v=""/>
    <s v=""/>
  </r>
  <r>
    <x v="6936"/>
    <x v="0"/>
    <x v="16"/>
    <x v="16"/>
    <x v="48"/>
    <x v="42"/>
    <m/>
    <s v=""/>
    <s v=""/>
  </r>
  <r>
    <x v="6937"/>
    <x v="0"/>
    <x v="16"/>
    <x v="16"/>
    <x v="48"/>
    <x v="42"/>
    <m/>
    <s v=""/>
    <s v=""/>
  </r>
  <r>
    <x v="6938"/>
    <x v="0"/>
    <x v="16"/>
    <x v="16"/>
    <x v="48"/>
    <x v="42"/>
    <m/>
    <s v=""/>
    <s v=""/>
  </r>
  <r>
    <x v="6939"/>
    <x v="0"/>
    <x v="16"/>
    <x v="16"/>
    <x v="48"/>
    <x v="42"/>
    <m/>
    <s v=""/>
    <s v=""/>
  </r>
  <r>
    <x v="6940"/>
    <x v="0"/>
    <x v="16"/>
    <x v="16"/>
    <x v="48"/>
    <x v="42"/>
    <m/>
    <s v=""/>
    <s v=""/>
  </r>
  <r>
    <x v="6941"/>
    <x v="0"/>
    <x v="16"/>
    <x v="16"/>
    <x v="48"/>
    <x v="42"/>
    <m/>
    <s v=""/>
    <s v=""/>
  </r>
  <r>
    <x v="6942"/>
    <x v="0"/>
    <x v="16"/>
    <x v="16"/>
    <x v="48"/>
    <x v="42"/>
    <m/>
    <s v=""/>
    <s v=""/>
  </r>
  <r>
    <x v="6943"/>
    <x v="0"/>
    <x v="16"/>
    <x v="16"/>
    <x v="48"/>
    <x v="42"/>
    <m/>
    <s v=""/>
    <s v=""/>
  </r>
  <r>
    <x v="6944"/>
    <x v="0"/>
    <x v="16"/>
    <x v="16"/>
    <x v="48"/>
    <x v="42"/>
    <m/>
    <s v=""/>
    <s v=""/>
  </r>
  <r>
    <x v="6945"/>
    <x v="0"/>
    <x v="16"/>
    <x v="16"/>
    <x v="48"/>
    <x v="42"/>
    <m/>
    <s v=""/>
    <s v=""/>
  </r>
  <r>
    <x v="6946"/>
    <x v="0"/>
    <x v="16"/>
    <x v="16"/>
    <x v="48"/>
    <x v="42"/>
    <m/>
    <s v=""/>
    <s v=""/>
  </r>
  <r>
    <x v="6947"/>
    <x v="0"/>
    <x v="16"/>
    <x v="16"/>
    <x v="48"/>
    <x v="42"/>
    <m/>
    <s v=""/>
    <s v=""/>
  </r>
  <r>
    <x v="6948"/>
    <x v="0"/>
    <x v="16"/>
    <x v="16"/>
    <x v="48"/>
    <x v="42"/>
    <m/>
    <s v=""/>
    <s v=""/>
  </r>
  <r>
    <x v="6949"/>
    <x v="0"/>
    <x v="16"/>
    <x v="16"/>
    <x v="48"/>
    <x v="42"/>
    <m/>
    <s v=""/>
    <s v=""/>
  </r>
  <r>
    <x v="6950"/>
    <x v="0"/>
    <x v="16"/>
    <x v="16"/>
    <x v="48"/>
    <x v="42"/>
    <m/>
    <s v=""/>
    <s v=""/>
  </r>
  <r>
    <x v="6951"/>
    <x v="0"/>
    <x v="16"/>
    <x v="16"/>
    <x v="48"/>
    <x v="42"/>
    <m/>
    <s v=""/>
    <s v=""/>
  </r>
  <r>
    <x v="6952"/>
    <x v="0"/>
    <x v="16"/>
    <x v="16"/>
    <x v="48"/>
    <x v="42"/>
    <m/>
    <s v=""/>
    <s v=""/>
  </r>
  <r>
    <x v="6953"/>
    <x v="0"/>
    <x v="16"/>
    <x v="16"/>
    <x v="48"/>
    <x v="42"/>
    <m/>
    <s v=""/>
    <s v=""/>
  </r>
  <r>
    <x v="6954"/>
    <x v="0"/>
    <x v="16"/>
    <x v="16"/>
    <x v="48"/>
    <x v="42"/>
    <m/>
    <s v=""/>
    <s v=""/>
  </r>
  <r>
    <x v="6955"/>
    <x v="0"/>
    <x v="16"/>
    <x v="16"/>
    <x v="48"/>
    <x v="42"/>
    <m/>
    <s v=""/>
    <s v=""/>
  </r>
  <r>
    <x v="6956"/>
    <x v="0"/>
    <x v="16"/>
    <x v="16"/>
    <x v="48"/>
    <x v="42"/>
    <m/>
    <s v=""/>
    <s v=""/>
  </r>
  <r>
    <x v="6957"/>
    <x v="0"/>
    <x v="16"/>
    <x v="16"/>
    <x v="48"/>
    <x v="42"/>
    <m/>
    <s v=""/>
    <s v=""/>
  </r>
  <r>
    <x v="6958"/>
    <x v="0"/>
    <x v="16"/>
    <x v="16"/>
    <x v="48"/>
    <x v="42"/>
    <m/>
    <s v=""/>
    <s v=""/>
  </r>
  <r>
    <x v="6959"/>
    <x v="0"/>
    <x v="16"/>
    <x v="16"/>
    <x v="48"/>
    <x v="42"/>
    <m/>
    <s v=""/>
    <s v=""/>
  </r>
  <r>
    <x v="6960"/>
    <x v="0"/>
    <x v="16"/>
    <x v="16"/>
    <x v="48"/>
    <x v="42"/>
    <m/>
    <s v=""/>
    <s v=""/>
  </r>
  <r>
    <x v="6961"/>
    <x v="0"/>
    <x v="16"/>
    <x v="16"/>
    <x v="48"/>
    <x v="42"/>
    <m/>
    <s v=""/>
    <s v=""/>
  </r>
  <r>
    <x v="6962"/>
    <x v="0"/>
    <x v="16"/>
    <x v="16"/>
    <x v="48"/>
    <x v="42"/>
    <m/>
    <s v=""/>
    <s v=""/>
  </r>
  <r>
    <x v="6963"/>
    <x v="0"/>
    <x v="16"/>
    <x v="16"/>
    <x v="48"/>
    <x v="42"/>
    <m/>
    <s v=""/>
    <s v=""/>
  </r>
  <r>
    <x v="6964"/>
    <x v="0"/>
    <x v="16"/>
    <x v="16"/>
    <x v="48"/>
    <x v="42"/>
    <m/>
    <s v=""/>
    <s v=""/>
  </r>
  <r>
    <x v="6965"/>
    <x v="0"/>
    <x v="16"/>
    <x v="16"/>
    <x v="48"/>
    <x v="42"/>
    <m/>
    <s v=""/>
    <s v=""/>
  </r>
  <r>
    <x v="6966"/>
    <x v="0"/>
    <x v="16"/>
    <x v="16"/>
    <x v="48"/>
    <x v="42"/>
    <m/>
    <s v=""/>
    <s v=""/>
  </r>
  <r>
    <x v="6967"/>
    <x v="0"/>
    <x v="16"/>
    <x v="16"/>
    <x v="48"/>
    <x v="42"/>
    <m/>
    <s v=""/>
    <s v=""/>
  </r>
  <r>
    <x v="6968"/>
    <x v="0"/>
    <x v="16"/>
    <x v="16"/>
    <x v="48"/>
    <x v="42"/>
    <m/>
    <s v=""/>
    <s v=""/>
  </r>
  <r>
    <x v="6969"/>
    <x v="0"/>
    <x v="16"/>
    <x v="16"/>
    <x v="48"/>
    <x v="42"/>
    <m/>
    <s v=""/>
    <s v=""/>
  </r>
  <r>
    <x v="6970"/>
    <x v="0"/>
    <x v="16"/>
    <x v="16"/>
    <x v="48"/>
    <x v="42"/>
    <m/>
    <s v=""/>
    <s v=""/>
  </r>
  <r>
    <x v="6971"/>
    <x v="0"/>
    <x v="16"/>
    <x v="16"/>
    <x v="48"/>
    <x v="42"/>
    <m/>
    <s v=""/>
    <s v=""/>
  </r>
  <r>
    <x v="6972"/>
    <x v="0"/>
    <x v="16"/>
    <x v="16"/>
    <x v="48"/>
    <x v="42"/>
    <m/>
    <s v=""/>
    <s v=""/>
  </r>
  <r>
    <x v="6973"/>
    <x v="0"/>
    <x v="16"/>
    <x v="16"/>
    <x v="48"/>
    <x v="42"/>
    <m/>
    <s v=""/>
    <s v=""/>
  </r>
  <r>
    <x v="6974"/>
    <x v="0"/>
    <x v="16"/>
    <x v="16"/>
    <x v="48"/>
    <x v="42"/>
    <m/>
    <s v=""/>
    <s v=""/>
  </r>
  <r>
    <x v="6975"/>
    <x v="0"/>
    <x v="16"/>
    <x v="16"/>
    <x v="48"/>
    <x v="42"/>
    <m/>
    <s v=""/>
    <s v=""/>
  </r>
  <r>
    <x v="6976"/>
    <x v="0"/>
    <x v="16"/>
    <x v="16"/>
    <x v="48"/>
    <x v="42"/>
    <m/>
    <s v=""/>
    <s v=""/>
  </r>
  <r>
    <x v="6977"/>
    <x v="0"/>
    <x v="16"/>
    <x v="16"/>
    <x v="48"/>
    <x v="42"/>
    <m/>
    <s v=""/>
    <s v=""/>
  </r>
  <r>
    <x v="6978"/>
    <x v="0"/>
    <x v="16"/>
    <x v="16"/>
    <x v="48"/>
    <x v="42"/>
    <m/>
    <s v=""/>
    <s v=""/>
  </r>
  <r>
    <x v="6979"/>
    <x v="0"/>
    <x v="16"/>
    <x v="16"/>
    <x v="48"/>
    <x v="42"/>
    <m/>
    <s v=""/>
    <s v=""/>
  </r>
  <r>
    <x v="6980"/>
    <x v="0"/>
    <x v="16"/>
    <x v="16"/>
    <x v="48"/>
    <x v="42"/>
    <m/>
    <s v=""/>
    <s v=""/>
  </r>
  <r>
    <x v="6981"/>
    <x v="0"/>
    <x v="16"/>
    <x v="16"/>
    <x v="48"/>
    <x v="42"/>
    <m/>
    <s v=""/>
    <s v=""/>
  </r>
  <r>
    <x v="6982"/>
    <x v="0"/>
    <x v="16"/>
    <x v="16"/>
    <x v="48"/>
    <x v="42"/>
    <m/>
    <s v=""/>
    <s v=""/>
  </r>
  <r>
    <x v="6983"/>
    <x v="0"/>
    <x v="16"/>
    <x v="16"/>
    <x v="48"/>
    <x v="42"/>
    <m/>
    <s v=""/>
    <s v=""/>
  </r>
  <r>
    <x v="6984"/>
    <x v="0"/>
    <x v="16"/>
    <x v="16"/>
    <x v="48"/>
    <x v="42"/>
    <m/>
    <s v=""/>
    <s v=""/>
  </r>
  <r>
    <x v="6985"/>
    <x v="0"/>
    <x v="16"/>
    <x v="16"/>
    <x v="48"/>
    <x v="42"/>
    <m/>
    <s v=""/>
    <s v=""/>
  </r>
  <r>
    <x v="6986"/>
    <x v="0"/>
    <x v="16"/>
    <x v="16"/>
    <x v="48"/>
    <x v="42"/>
    <m/>
    <s v=""/>
    <s v=""/>
  </r>
  <r>
    <x v="6987"/>
    <x v="0"/>
    <x v="16"/>
    <x v="16"/>
    <x v="48"/>
    <x v="42"/>
    <m/>
    <s v=""/>
    <s v=""/>
  </r>
  <r>
    <x v="6988"/>
    <x v="0"/>
    <x v="16"/>
    <x v="16"/>
    <x v="48"/>
    <x v="42"/>
    <m/>
    <s v=""/>
    <s v=""/>
  </r>
  <r>
    <x v="6989"/>
    <x v="0"/>
    <x v="16"/>
    <x v="16"/>
    <x v="48"/>
    <x v="42"/>
    <m/>
    <s v=""/>
    <s v=""/>
  </r>
  <r>
    <x v="6990"/>
    <x v="0"/>
    <x v="16"/>
    <x v="16"/>
    <x v="48"/>
    <x v="42"/>
    <m/>
    <s v=""/>
    <s v=""/>
  </r>
  <r>
    <x v="6991"/>
    <x v="0"/>
    <x v="16"/>
    <x v="16"/>
    <x v="48"/>
    <x v="42"/>
    <m/>
    <s v=""/>
    <s v=""/>
  </r>
  <r>
    <x v="6992"/>
    <x v="0"/>
    <x v="16"/>
    <x v="16"/>
    <x v="48"/>
    <x v="42"/>
    <m/>
    <s v=""/>
    <s v=""/>
  </r>
  <r>
    <x v="6993"/>
    <x v="0"/>
    <x v="16"/>
    <x v="16"/>
    <x v="48"/>
    <x v="42"/>
    <m/>
    <s v=""/>
    <s v=""/>
  </r>
  <r>
    <x v="6994"/>
    <x v="0"/>
    <x v="16"/>
    <x v="16"/>
    <x v="48"/>
    <x v="42"/>
    <m/>
    <s v=""/>
    <s v=""/>
  </r>
  <r>
    <x v="6995"/>
    <x v="0"/>
    <x v="16"/>
    <x v="16"/>
    <x v="48"/>
    <x v="42"/>
    <m/>
    <s v=""/>
    <s v=""/>
  </r>
  <r>
    <x v="6996"/>
    <x v="0"/>
    <x v="16"/>
    <x v="16"/>
    <x v="48"/>
    <x v="42"/>
    <m/>
    <s v=""/>
    <s v=""/>
  </r>
  <r>
    <x v="6997"/>
    <x v="0"/>
    <x v="16"/>
    <x v="16"/>
    <x v="48"/>
    <x v="42"/>
    <m/>
    <s v=""/>
    <s v=""/>
  </r>
  <r>
    <x v="6998"/>
    <x v="0"/>
    <x v="16"/>
    <x v="16"/>
    <x v="48"/>
    <x v="42"/>
    <m/>
    <s v=""/>
    <s v=""/>
  </r>
  <r>
    <x v="6999"/>
    <x v="0"/>
    <x v="16"/>
    <x v="16"/>
    <x v="48"/>
    <x v="42"/>
    <m/>
    <s v=""/>
    <s v=""/>
  </r>
  <r>
    <x v="7000"/>
    <x v="0"/>
    <x v="16"/>
    <x v="16"/>
    <x v="48"/>
    <x v="42"/>
    <m/>
    <s v=""/>
    <s v=""/>
  </r>
  <r>
    <x v="7001"/>
    <x v="0"/>
    <x v="16"/>
    <x v="16"/>
    <x v="48"/>
    <x v="42"/>
    <m/>
    <s v=""/>
    <s v=""/>
  </r>
  <r>
    <x v="7002"/>
    <x v="0"/>
    <x v="16"/>
    <x v="16"/>
    <x v="48"/>
    <x v="42"/>
    <m/>
    <s v=""/>
    <s v=""/>
  </r>
  <r>
    <x v="7003"/>
    <x v="0"/>
    <x v="16"/>
    <x v="16"/>
    <x v="48"/>
    <x v="42"/>
    <m/>
    <s v=""/>
    <s v=""/>
  </r>
  <r>
    <x v="7004"/>
    <x v="0"/>
    <x v="16"/>
    <x v="16"/>
    <x v="48"/>
    <x v="42"/>
    <m/>
    <s v=""/>
    <s v=""/>
  </r>
  <r>
    <x v="7005"/>
    <x v="0"/>
    <x v="16"/>
    <x v="16"/>
    <x v="48"/>
    <x v="42"/>
    <m/>
    <s v=""/>
    <s v=""/>
  </r>
  <r>
    <x v="7006"/>
    <x v="0"/>
    <x v="16"/>
    <x v="16"/>
    <x v="48"/>
    <x v="42"/>
    <m/>
    <s v=""/>
    <s v=""/>
  </r>
  <r>
    <x v="7007"/>
    <x v="0"/>
    <x v="16"/>
    <x v="16"/>
    <x v="48"/>
    <x v="42"/>
    <m/>
    <s v=""/>
    <s v=""/>
  </r>
  <r>
    <x v="7008"/>
    <x v="0"/>
    <x v="16"/>
    <x v="16"/>
    <x v="48"/>
    <x v="42"/>
    <m/>
    <s v=""/>
    <s v=""/>
  </r>
  <r>
    <x v="7009"/>
    <x v="0"/>
    <x v="16"/>
    <x v="16"/>
    <x v="48"/>
    <x v="42"/>
    <m/>
    <s v=""/>
    <s v=""/>
  </r>
  <r>
    <x v="7010"/>
    <x v="0"/>
    <x v="16"/>
    <x v="16"/>
    <x v="48"/>
    <x v="42"/>
    <m/>
    <s v=""/>
    <s v=""/>
  </r>
  <r>
    <x v="7011"/>
    <x v="0"/>
    <x v="16"/>
    <x v="16"/>
    <x v="48"/>
    <x v="42"/>
    <m/>
    <s v=""/>
    <s v=""/>
  </r>
  <r>
    <x v="7012"/>
    <x v="0"/>
    <x v="16"/>
    <x v="16"/>
    <x v="48"/>
    <x v="42"/>
    <m/>
    <s v=""/>
    <s v=""/>
  </r>
  <r>
    <x v="7013"/>
    <x v="0"/>
    <x v="16"/>
    <x v="16"/>
    <x v="48"/>
    <x v="42"/>
    <m/>
    <s v=""/>
    <s v=""/>
  </r>
  <r>
    <x v="7014"/>
    <x v="0"/>
    <x v="16"/>
    <x v="16"/>
    <x v="48"/>
    <x v="42"/>
    <m/>
    <s v=""/>
    <s v=""/>
  </r>
  <r>
    <x v="7015"/>
    <x v="0"/>
    <x v="16"/>
    <x v="16"/>
    <x v="48"/>
    <x v="42"/>
    <m/>
    <s v=""/>
    <s v=""/>
  </r>
  <r>
    <x v="7016"/>
    <x v="0"/>
    <x v="16"/>
    <x v="16"/>
    <x v="48"/>
    <x v="42"/>
    <m/>
    <s v=""/>
    <s v=""/>
  </r>
  <r>
    <x v="7017"/>
    <x v="0"/>
    <x v="16"/>
    <x v="16"/>
    <x v="48"/>
    <x v="42"/>
    <m/>
    <s v=""/>
    <s v=""/>
  </r>
  <r>
    <x v="7018"/>
    <x v="0"/>
    <x v="16"/>
    <x v="16"/>
    <x v="48"/>
    <x v="42"/>
    <m/>
    <s v=""/>
    <s v=""/>
  </r>
  <r>
    <x v="7019"/>
    <x v="0"/>
    <x v="16"/>
    <x v="16"/>
    <x v="48"/>
    <x v="42"/>
    <m/>
    <s v=""/>
    <s v=""/>
  </r>
  <r>
    <x v="7020"/>
    <x v="0"/>
    <x v="16"/>
    <x v="16"/>
    <x v="48"/>
    <x v="42"/>
    <m/>
    <s v=""/>
    <s v=""/>
  </r>
  <r>
    <x v="7021"/>
    <x v="0"/>
    <x v="16"/>
    <x v="16"/>
    <x v="48"/>
    <x v="42"/>
    <m/>
    <s v=""/>
    <s v=""/>
  </r>
  <r>
    <x v="7022"/>
    <x v="0"/>
    <x v="16"/>
    <x v="16"/>
    <x v="48"/>
    <x v="42"/>
    <m/>
    <s v=""/>
    <s v=""/>
  </r>
  <r>
    <x v="7023"/>
    <x v="0"/>
    <x v="16"/>
    <x v="16"/>
    <x v="48"/>
    <x v="42"/>
    <m/>
    <s v=""/>
    <s v=""/>
  </r>
  <r>
    <x v="7024"/>
    <x v="0"/>
    <x v="16"/>
    <x v="16"/>
    <x v="48"/>
    <x v="42"/>
    <m/>
    <s v=""/>
    <s v=""/>
  </r>
  <r>
    <x v="7025"/>
    <x v="0"/>
    <x v="16"/>
    <x v="16"/>
    <x v="48"/>
    <x v="42"/>
    <m/>
    <s v=""/>
    <s v=""/>
  </r>
  <r>
    <x v="7026"/>
    <x v="0"/>
    <x v="16"/>
    <x v="16"/>
    <x v="48"/>
    <x v="42"/>
    <m/>
    <s v=""/>
    <s v=""/>
  </r>
  <r>
    <x v="7027"/>
    <x v="0"/>
    <x v="16"/>
    <x v="16"/>
    <x v="48"/>
    <x v="42"/>
    <m/>
    <s v=""/>
    <s v=""/>
  </r>
  <r>
    <x v="7028"/>
    <x v="0"/>
    <x v="16"/>
    <x v="16"/>
    <x v="48"/>
    <x v="42"/>
    <m/>
    <s v=""/>
    <s v=""/>
  </r>
  <r>
    <x v="7029"/>
    <x v="0"/>
    <x v="16"/>
    <x v="16"/>
    <x v="48"/>
    <x v="42"/>
    <m/>
    <s v=""/>
    <s v=""/>
  </r>
  <r>
    <x v="7030"/>
    <x v="0"/>
    <x v="16"/>
    <x v="16"/>
    <x v="48"/>
    <x v="42"/>
    <m/>
    <s v=""/>
    <s v=""/>
  </r>
  <r>
    <x v="7031"/>
    <x v="0"/>
    <x v="16"/>
    <x v="16"/>
    <x v="48"/>
    <x v="42"/>
    <m/>
    <s v=""/>
    <s v=""/>
  </r>
  <r>
    <x v="7032"/>
    <x v="0"/>
    <x v="16"/>
    <x v="16"/>
    <x v="48"/>
    <x v="42"/>
    <m/>
    <s v=""/>
    <s v=""/>
  </r>
  <r>
    <x v="7033"/>
    <x v="0"/>
    <x v="16"/>
    <x v="16"/>
    <x v="48"/>
    <x v="42"/>
    <m/>
    <s v=""/>
    <s v=""/>
  </r>
  <r>
    <x v="7034"/>
    <x v="0"/>
    <x v="16"/>
    <x v="16"/>
    <x v="48"/>
    <x v="42"/>
    <m/>
    <s v=""/>
    <s v=""/>
  </r>
  <r>
    <x v="7035"/>
    <x v="0"/>
    <x v="16"/>
    <x v="16"/>
    <x v="48"/>
    <x v="42"/>
    <m/>
    <s v=""/>
    <s v=""/>
  </r>
  <r>
    <x v="7036"/>
    <x v="0"/>
    <x v="16"/>
    <x v="16"/>
    <x v="48"/>
    <x v="42"/>
    <m/>
    <s v=""/>
    <s v=""/>
  </r>
  <r>
    <x v="7037"/>
    <x v="0"/>
    <x v="16"/>
    <x v="16"/>
    <x v="48"/>
    <x v="42"/>
    <m/>
    <s v=""/>
    <s v=""/>
  </r>
  <r>
    <x v="7038"/>
    <x v="0"/>
    <x v="16"/>
    <x v="16"/>
    <x v="48"/>
    <x v="42"/>
    <m/>
    <s v=""/>
    <s v=""/>
  </r>
  <r>
    <x v="7039"/>
    <x v="0"/>
    <x v="16"/>
    <x v="16"/>
    <x v="48"/>
    <x v="42"/>
    <m/>
    <s v=""/>
    <s v=""/>
  </r>
  <r>
    <x v="7040"/>
    <x v="0"/>
    <x v="16"/>
    <x v="16"/>
    <x v="48"/>
    <x v="42"/>
    <m/>
    <s v=""/>
    <s v=""/>
  </r>
  <r>
    <x v="7041"/>
    <x v="0"/>
    <x v="16"/>
    <x v="16"/>
    <x v="48"/>
    <x v="42"/>
    <m/>
    <s v=""/>
    <s v=""/>
  </r>
  <r>
    <x v="7042"/>
    <x v="0"/>
    <x v="16"/>
    <x v="16"/>
    <x v="48"/>
    <x v="42"/>
    <m/>
    <s v=""/>
    <s v=""/>
  </r>
  <r>
    <x v="7043"/>
    <x v="0"/>
    <x v="16"/>
    <x v="16"/>
    <x v="48"/>
    <x v="42"/>
    <m/>
    <s v=""/>
    <s v=""/>
  </r>
  <r>
    <x v="7044"/>
    <x v="0"/>
    <x v="16"/>
    <x v="16"/>
    <x v="48"/>
    <x v="42"/>
    <m/>
    <s v=""/>
    <s v=""/>
  </r>
  <r>
    <x v="7045"/>
    <x v="0"/>
    <x v="16"/>
    <x v="16"/>
    <x v="48"/>
    <x v="42"/>
    <m/>
    <s v=""/>
    <s v=""/>
  </r>
  <r>
    <x v="7046"/>
    <x v="0"/>
    <x v="16"/>
    <x v="16"/>
    <x v="48"/>
    <x v="42"/>
    <m/>
    <s v=""/>
    <s v=""/>
  </r>
  <r>
    <x v="7047"/>
    <x v="0"/>
    <x v="16"/>
    <x v="16"/>
    <x v="48"/>
    <x v="42"/>
    <m/>
    <s v=""/>
    <s v=""/>
  </r>
  <r>
    <x v="7048"/>
    <x v="0"/>
    <x v="16"/>
    <x v="16"/>
    <x v="48"/>
    <x v="42"/>
    <m/>
    <s v=""/>
    <s v=""/>
  </r>
  <r>
    <x v="7049"/>
    <x v="0"/>
    <x v="16"/>
    <x v="16"/>
    <x v="48"/>
    <x v="42"/>
    <m/>
    <s v=""/>
    <s v=""/>
  </r>
  <r>
    <x v="7050"/>
    <x v="0"/>
    <x v="16"/>
    <x v="16"/>
    <x v="48"/>
    <x v="42"/>
    <m/>
    <s v=""/>
    <s v=""/>
  </r>
  <r>
    <x v="7051"/>
    <x v="0"/>
    <x v="16"/>
    <x v="16"/>
    <x v="48"/>
    <x v="42"/>
    <m/>
    <s v=""/>
    <s v=""/>
  </r>
  <r>
    <x v="7052"/>
    <x v="0"/>
    <x v="16"/>
    <x v="16"/>
    <x v="48"/>
    <x v="42"/>
    <m/>
    <s v=""/>
    <s v=""/>
  </r>
  <r>
    <x v="7053"/>
    <x v="0"/>
    <x v="16"/>
    <x v="16"/>
    <x v="48"/>
    <x v="42"/>
    <m/>
    <s v=""/>
    <s v=""/>
  </r>
  <r>
    <x v="7054"/>
    <x v="0"/>
    <x v="16"/>
    <x v="16"/>
    <x v="48"/>
    <x v="42"/>
    <m/>
    <s v=""/>
    <s v=""/>
  </r>
  <r>
    <x v="7055"/>
    <x v="0"/>
    <x v="16"/>
    <x v="16"/>
    <x v="48"/>
    <x v="42"/>
    <m/>
    <s v=""/>
    <s v=""/>
  </r>
  <r>
    <x v="7056"/>
    <x v="0"/>
    <x v="16"/>
    <x v="16"/>
    <x v="48"/>
    <x v="42"/>
    <m/>
    <s v=""/>
    <s v=""/>
  </r>
  <r>
    <x v="7057"/>
    <x v="0"/>
    <x v="16"/>
    <x v="16"/>
    <x v="48"/>
    <x v="42"/>
    <m/>
    <s v=""/>
    <s v=""/>
  </r>
  <r>
    <x v="7058"/>
    <x v="0"/>
    <x v="16"/>
    <x v="16"/>
    <x v="48"/>
    <x v="42"/>
    <m/>
    <s v=""/>
    <s v=""/>
  </r>
  <r>
    <x v="7059"/>
    <x v="0"/>
    <x v="16"/>
    <x v="16"/>
    <x v="48"/>
    <x v="42"/>
    <m/>
    <s v=""/>
    <s v=""/>
  </r>
  <r>
    <x v="7060"/>
    <x v="0"/>
    <x v="16"/>
    <x v="16"/>
    <x v="48"/>
    <x v="42"/>
    <m/>
    <s v=""/>
    <s v=""/>
  </r>
  <r>
    <x v="7061"/>
    <x v="0"/>
    <x v="16"/>
    <x v="16"/>
    <x v="48"/>
    <x v="42"/>
    <m/>
    <s v=""/>
    <s v=""/>
  </r>
  <r>
    <x v="7062"/>
    <x v="0"/>
    <x v="16"/>
    <x v="16"/>
    <x v="48"/>
    <x v="42"/>
    <m/>
    <s v=""/>
    <s v=""/>
  </r>
  <r>
    <x v="7063"/>
    <x v="0"/>
    <x v="16"/>
    <x v="16"/>
    <x v="48"/>
    <x v="42"/>
    <m/>
    <s v=""/>
    <s v=""/>
  </r>
  <r>
    <x v="7064"/>
    <x v="0"/>
    <x v="16"/>
    <x v="16"/>
    <x v="48"/>
    <x v="42"/>
    <m/>
    <s v=""/>
    <s v=""/>
  </r>
  <r>
    <x v="7065"/>
    <x v="0"/>
    <x v="16"/>
    <x v="16"/>
    <x v="48"/>
    <x v="42"/>
    <m/>
    <s v=""/>
    <s v=""/>
  </r>
  <r>
    <x v="7066"/>
    <x v="0"/>
    <x v="16"/>
    <x v="16"/>
    <x v="48"/>
    <x v="42"/>
    <m/>
    <s v=""/>
    <s v=""/>
  </r>
  <r>
    <x v="7067"/>
    <x v="0"/>
    <x v="16"/>
    <x v="16"/>
    <x v="48"/>
    <x v="42"/>
    <m/>
    <s v=""/>
    <s v=""/>
  </r>
  <r>
    <x v="7068"/>
    <x v="0"/>
    <x v="16"/>
    <x v="16"/>
    <x v="48"/>
    <x v="42"/>
    <m/>
    <s v=""/>
    <s v=""/>
  </r>
  <r>
    <x v="7069"/>
    <x v="0"/>
    <x v="16"/>
    <x v="16"/>
    <x v="48"/>
    <x v="42"/>
    <m/>
    <s v=""/>
    <s v=""/>
  </r>
  <r>
    <x v="7070"/>
    <x v="0"/>
    <x v="16"/>
    <x v="16"/>
    <x v="48"/>
    <x v="42"/>
    <m/>
    <s v=""/>
    <s v=""/>
  </r>
  <r>
    <x v="7071"/>
    <x v="0"/>
    <x v="16"/>
    <x v="16"/>
    <x v="48"/>
    <x v="42"/>
    <m/>
    <s v=""/>
    <s v=""/>
  </r>
  <r>
    <x v="7072"/>
    <x v="0"/>
    <x v="16"/>
    <x v="16"/>
    <x v="48"/>
    <x v="42"/>
    <m/>
    <s v=""/>
    <s v=""/>
  </r>
  <r>
    <x v="7073"/>
    <x v="0"/>
    <x v="16"/>
    <x v="16"/>
    <x v="48"/>
    <x v="42"/>
    <m/>
    <s v=""/>
    <s v=""/>
  </r>
  <r>
    <x v="7074"/>
    <x v="0"/>
    <x v="16"/>
    <x v="16"/>
    <x v="48"/>
    <x v="42"/>
    <m/>
    <s v=""/>
    <s v=""/>
  </r>
  <r>
    <x v="7075"/>
    <x v="0"/>
    <x v="16"/>
    <x v="16"/>
    <x v="48"/>
    <x v="42"/>
    <m/>
    <s v=""/>
    <s v=""/>
  </r>
  <r>
    <x v="7076"/>
    <x v="0"/>
    <x v="16"/>
    <x v="16"/>
    <x v="48"/>
    <x v="42"/>
    <m/>
    <s v=""/>
    <s v=""/>
  </r>
  <r>
    <x v="7077"/>
    <x v="0"/>
    <x v="16"/>
    <x v="16"/>
    <x v="48"/>
    <x v="42"/>
    <m/>
    <s v=""/>
    <s v=""/>
  </r>
  <r>
    <x v="7078"/>
    <x v="0"/>
    <x v="16"/>
    <x v="16"/>
    <x v="48"/>
    <x v="42"/>
    <m/>
    <s v=""/>
    <s v=""/>
  </r>
  <r>
    <x v="7079"/>
    <x v="0"/>
    <x v="16"/>
    <x v="16"/>
    <x v="48"/>
    <x v="42"/>
    <m/>
    <s v=""/>
    <s v=""/>
  </r>
  <r>
    <x v="7080"/>
    <x v="0"/>
    <x v="16"/>
    <x v="16"/>
    <x v="48"/>
    <x v="42"/>
    <m/>
    <s v=""/>
    <s v=""/>
  </r>
  <r>
    <x v="7081"/>
    <x v="0"/>
    <x v="16"/>
    <x v="16"/>
    <x v="48"/>
    <x v="42"/>
    <m/>
    <s v=""/>
    <s v=""/>
  </r>
  <r>
    <x v="7082"/>
    <x v="0"/>
    <x v="16"/>
    <x v="16"/>
    <x v="48"/>
    <x v="42"/>
    <m/>
    <s v=""/>
    <s v=""/>
  </r>
  <r>
    <x v="7083"/>
    <x v="0"/>
    <x v="16"/>
    <x v="16"/>
    <x v="48"/>
    <x v="42"/>
    <m/>
    <s v=""/>
    <s v=""/>
  </r>
  <r>
    <x v="7084"/>
    <x v="0"/>
    <x v="16"/>
    <x v="16"/>
    <x v="48"/>
    <x v="42"/>
    <m/>
    <s v=""/>
    <s v=""/>
  </r>
  <r>
    <x v="7085"/>
    <x v="0"/>
    <x v="16"/>
    <x v="16"/>
    <x v="48"/>
    <x v="42"/>
    <m/>
    <s v=""/>
    <s v=""/>
  </r>
  <r>
    <x v="7086"/>
    <x v="0"/>
    <x v="16"/>
    <x v="16"/>
    <x v="48"/>
    <x v="42"/>
    <m/>
    <s v=""/>
    <s v=""/>
  </r>
  <r>
    <x v="7087"/>
    <x v="0"/>
    <x v="16"/>
    <x v="16"/>
    <x v="48"/>
    <x v="42"/>
    <m/>
    <s v=""/>
    <s v=""/>
  </r>
  <r>
    <x v="7088"/>
    <x v="0"/>
    <x v="16"/>
    <x v="16"/>
    <x v="48"/>
    <x v="42"/>
    <m/>
    <s v=""/>
    <s v=""/>
  </r>
  <r>
    <x v="7089"/>
    <x v="0"/>
    <x v="16"/>
    <x v="16"/>
    <x v="48"/>
    <x v="42"/>
    <m/>
    <s v=""/>
    <s v=""/>
  </r>
  <r>
    <x v="7090"/>
    <x v="0"/>
    <x v="16"/>
    <x v="16"/>
    <x v="48"/>
    <x v="42"/>
    <m/>
    <s v=""/>
    <s v=""/>
  </r>
  <r>
    <x v="7091"/>
    <x v="0"/>
    <x v="16"/>
    <x v="16"/>
    <x v="48"/>
    <x v="42"/>
    <m/>
    <s v=""/>
    <s v=""/>
  </r>
  <r>
    <x v="7092"/>
    <x v="0"/>
    <x v="16"/>
    <x v="16"/>
    <x v="48"/>
    <x v="42"/>
    <m/>
    <s v=""/>
    <s v=""/>
  </r>
  <r>
    <x v="7093"/>
    <x v="0"/>
    <x v="16"/>
    <x v="16"/>
    <x v="48"/>
    <x v="42"/>
    <m/>
    <s v=""/>
    <s v=""/>
  </r>
  <r>
    <x v="7094"/>
    <x v="0"/>
    <x v="16"/>
    <x v="16"/>
    <x v="48"/>
    <x v="42"/>
    <m/>
    <s v=""/>
    <s v=""/>
  </r>
  <r>
    <x v="7095"/>
    <x v="0"/>
    <x v="16"/>
    <x v="16"/>
    <x v="48"/>
    <x v="42"/>
    <m/>
    <s v=""/>
    <s v=""/>
  </r>
  <r>
    <x v="7096"/>
    <x v="0"/>
    <x v="16"/>
    <x v="16"/>
    <x v="48"/>
    <x v="42"/>
    <m/>
    <s v=""/>
    <s v=""/>
  </r>
  <r>
    <x v="7097"/>
    <x v="0"/>
    <x v="16"/>
    <x v="16"/>
    <x v="48"/>
    <x v="42"/>
    <m/>
    <s v=""/>
    <s v=""/>
  </r>
  <r>
    <x v="7098"/>
    <x v="0"/>
    <x v="16"/>
    <x v="16"/>
    <x v="48"/>
    <x v="42"/>
    <m/>
    <s v=""/>
    <s v=""/>
  </r>
  <r>
    <x v="7099"/>
    <x v="0"/>
    <x v="16"/>
    <x v="16"/>
    <x v="48"/>
    <x v="42"/>
    <m/>
    <s v=""/>
    <s v=""/>
  </r>
  <r>
    <x v="7100"/>
    <x v="0"/>
    <x v="16"/>
    <x v="16"/>
    <x v="48"/>
    <x v="42"/>
    <m/>
    <s v=""/>
    <s v=""/>
  </r>
  <r>
    <x v="7101"/>
    <x v="0"/>
    <x v="16"/>
    <x v="16"/>
    <x v="48"/>
    <x v="42"/>
    <m/>
    <s v=""/>
    <s v=""/>
  </r>
  <r>
    <x v="7102"/>
    <x v="0"/>
    <x v="16"/>
    <x v="16"/>
    <x v="48"/>
    <x v="42"/>
    <m/>
    <s v=""/>
    <s v=""/>
  </r>
  <r>
    <x v="7103"/>
    <x v="0"/>
    <x v="16"/>
    <x v="16"/>
    <x v="48"/>
    <x v="42"/>
    <m/>
    <s v=""/>
    <s v=""/>
  </r>
  <r>
    <x v="7104"/>
    <x v="0"/>
    <x v="16"/>
    <x v="16"/>
    <x v="48"/>
    <x v="42"/>
    <m/>
    <s v=""/>
    <s v=""/>
  </r>
  <r>
    <x v="7105"/>
    <x v="0"/>
    <x v="16"/>
    <x v="16"/>
    <x v="48"/>
    <x v="42"/>
    <m/>
    <s v=""/>
    <s v=""/>
  </r>
  <r>
    <x v="7106"/>
    <x v="0"/>
    <x v="16"/>
    <x v="16"/>
    <x v="48"/>
    <x v="42"/>
    <m/>
    <s v=""/>
    <s v=""/>
  </r>
  <r>
    <x v="7107"/>
    <x v="0"/>
    <x v="16"/>
    <x v="16"/>
    <x v="48"/>
    <x v="42"/>
    <m/>
    <s v=""/>
    <s v=""/>
  </r>
  <r>
    <x v="7108"/>
    <x v="0"/>
    <x v="16"/>
    <x v="16"/>
    <x v="48"/>
    <x v="42"/>
    <m/>
    <s v=""/>
    <s v=""/>
  </r>
  <r>
    <x v="7109"/>
    <x v="0"/>
    <x v="16"/>
    <x v="16"/>
    <x v="48"/>
    <x v="42"/>
    <m/>
    <s v=""/>
    <s v=""/>
  </r>
  <r>
    <x v="7110"/>
    <x v="0"/>
    <x v="16"/>
    <x v="16"/>
    <x v="48"/>
    <x v="42"/>
    <m/>
    <s v=""/>
    <s v=""/>
  </r>
  <r>
    <x v="7111"/>
    <x v="0"/>
    <x v="16"/>
    <x v="16"/>
    <x v="48"/>
    <x v="42"/>
    <m/>
    <s v=""/>
    <s v=""/>
  </r>
  <r>
    <x v="7112"/>
    <x v="0"/>
    <x v="16"/>
    <x v="16"/>
    <x v="48"/>
    <x v="42"/>
    <m/>
    <s v=""/>
    <s v=""/>
  </r>
  <r>
    <x v="7113"/>
    <x v="0"/>
    <x v="16"/>
    <x v="16"/>
    <x v="48"/>
    <x v="42"/>
    <m/>
    <s v=""/>
    <s v=""/>
  </r>
  <r>
    <x v="7114"/>
    <x v="0"/>
    <x v="16"/>
    <x v="16"/>
    <x v="48"/>
    <x v="42"/>
    <m/>
    <s v=""/>
    <s v=""/>
  </r>
  <r>
    <x v="7115"/>
    <x v="0"/>
    <x v="16"/>
    <x v="16"/>
    <x v="48"/>
    <x v="42"/>
    <m/>
    <s v=""/>
    <s v=""/>
  </r>
  <r>
    <x v="7116"/>
    <x v="0"/>
    <x v="16"/>
    <x v="16"/>
    <x v="48"/>
    <x v="42"/>
    <m/>
    <s v=""/>
    <s v=""/>
  </r>
  <r>
    <x v="7117"/>
    <x v="0"/>
    <x v="16"/>
    <x v="16"/>
    <x v="48"/>
    <x v="42"/>
    <m/>
    <s v=""/>
    <s v=""/>
  </r>
  <r>
    <x v="7118"/>
    <x v="0"/>
    <x v="16"/>
    <x v="16"/>
    <x v="48"/>
    <x v="42"/>
    <m/>
    <s v=""/>
    <s v=""/>
  </r>
  <r>
    <x v="7119"/>
    <x v="0"/>
    <x v="16"/>
    <x v="16"/>
    <x v="48"/>
    <x v="42"/>
    <m/>
    <s v=""/>
    <s v=""/>
  </r>
  <r>
    <x v="7120"/>
    <x v="0"/>
    <x v="16"/>
    <x v="16"/>
    <x v="48"/>
    <x v="42"/>
    <m/>
    <s v=""/>
    <s v=""/>
  </r>
  <r>
    <x v="7121"/>
    <x v="0"/>
    <x v="16"/>
    <x v="16"/>
    <x v="48"/>
    <x v="42"/>
    <m/>
    <s v=""/>
    <s v=""/>
  </r>
  <r>
    <x v="7122"/>
    <x v="0"/>
    <x v="16"/>
    <x v="16"/>
    <x v="48"/>
    <x v="42"/>
    <m/>
    <s v=""/>
    <s v=""/>
  </r>
  <r>
    <x v="7123"/>
    <x v="0"/>
    <x v="16"/>
    <x v="16"/>
    <x v="48"/>
    <x v="42"/>
    <m/>
    <s v=""/>
    <s v=""/>
  </r>
  <r>
    <x v="7124"/>
    <x v="0"/>
    <x v="16"/>
    <x v="16"/>
    <x v="48"/>
    <x v="42"/>
    <m/>
    <s v=""/>
    <s v=""/>
  </r>
  <r>
    <x v="7125"/>
    <x v="0"/>
    <x v="16"/>
    <x v="16"/>
    <x v="48"/>
    <x v="42"/>
    <m/>
    <s v=""/>
    <s v=""/>
  </r>
  <r>
    <x v="7126"/>
    <x v="0"/>
    <x v="16"/>
    <x v="16"/>
    <x v="48"/>
    <x v="42"/>
    <m/>
    <s v=""/>
    <s v=""/>
  </r>
  <r>
    <x v="7127"/>
    <x v="0"/>
    <x v="16"/>
    <x v="16"/>
    <x v="48"/>
    <x v="42"/>
    <m/>
    <s v=""/>
    <s v=""/>
  </r>
  <r>
    <x v="7128"/>
    <x v="0"/>
    <x v="16"/>
    <x v="16"/>
    <x v="48"/>
    <x v="42"/>
    <m/>
    <s v=""/>
    <s v=""/>
  </r>
  <r>
    <x v="7129"/>
    <x v="0"/>
    <x v="16"/>
    <x v="16"/>
    <x v="48"/>
    <x v="42"/>
    <m/>
    <s v=""/>
    <s v=""/>
  </r>
  <r>
    <x v="7130"/>
    <x v="0"/>
    <x v="16"/>
    <x v="16"/>
    <x v="48"/>
    <x v="42"/>
    <m/>
    <s v=""/>
    <s v=""/>
  </r>
  <r>
    <x v="7131"/>
    <x v="0"/>
    <x v="16"/>
    <x v="16"/>
    <x v="48"/>
    <x v="42"/>
    <m/>
    <s v=""/>
    <s v=""/>
  </r>
  <r>
    <x v="7132"/>
    <x v="0"/>
    <x v="16"/>
    <x v="16"/>
    <x v="48"/>
    <x v="42"/>
    <m/>
    <s v=""/>
    <s v=""/>
  </r>
  <r>
    <x v="7133"/>
    <x v="0"/>
    <x v="16"/>
    <x v="16"/>
    <x v="48"/>
    <x v="42"/>
    <m/>
    <s v=""/>
    <s v=""/>
  </r>
  <r>
    <x v="7134"/>
    <x v="0"/>
    <x v="16"/>
    <x v="16"/>
    <x v="48"/>
    <x v="42"/>
    <m/>
    <s v=""/>
    <s v=""/>
  </r>
  <r>
    <x v="7135"/>
    <x v="0"/>
    <x v="16"/>
    <x v="16"/>
    <x v="48"/>
    <x v="42"/>
    <m/>
    <s v=""/>
    <s v=""/>
  </r>
  <r>
    <x v="7136"/>
    <x v="0"/>
    <x v="16"/>
    <x v="16"/>
    <x v="48"/>
    <x v="42"/>
    <m/>
    <s v=""/>
    <s v=""/>
  </r>
  <r>
    <x v="7137"/>
    <x v="0"/>
    <x v="16"/>
    <x v="16"/>
    <x v="48"/>
    <x v="42"/>
    <m/>
    <s v=""/>
    <s v=""/>
  </r>
  <r>
    <x v="7138"/>
    <x v="0"/>
    <x v="16"/>
    <x v="16"/>
    <x v="48"/>
    <x v="42"/>
    <m/>
    <s v=""/>
    <s v=""/>
  </r>
  <r>
    <x v="7139"/>
    <x v="0"/>
    <x v="16"/>
    <x v="16"/>
    <x v="48"/>
    <x v="42"/>
    <m/>
    <s v=""/>
    <s v=""/>
  </r>
  <r>
    <x v="7140"/>
    <x v="0"/>
    <x v="16"/>
    <x v="16"/>
    <x v="48"/>
    <x v="42"/>
    <m/>
    <s v=""/>
    <s v=""/>
  </r>
  <r>
    <x v="7141"/>
    <x v="0"/>
    <x v="16"/>
    <x v="16"/>
    <x v="48"/>
    <x v="42"/>
    <m/>
    <s v=""/>
    <s v=""/>
  </r>
  <r>
    <x v="7142"/>
    <x v="0"/>
    <x v="16"/>
    <x v="16"/>
    <x v="48"/>
    <x v="42"/>
    <m/>
    <s v=""/>
    <s v=""/>
  </r>
  <r>
    <x v="7143"/>
    <x v="0"/>
    <x v="16"/>
    <x v="16"/>
    <x v="48"/>
    <x v="42"/>
    <m/>
    <s v=""/>
    <s v=""/>
  </r>
  <r>
    <x v="7144"/>
    <x v="0"/>
    <x v="16"/>
    <x v="16"/>
    <x v="48"/>
    <x v="42"/>
    <m/>
    <s v=""/>
    <s v=""/>
  </r>
  <r>
    <x v="7145"/>
    <x v="0"/>
    <x v="16"/>
    <x v="16"/>
    <x v="48"/>
    <x v="42"/>
    <m/>
    <s v=""/>
    <s v=""/>
  </r>
  <r>
    <x v="7146"/>
    <x v="0"/>
    <x v="16"/>
    <x v="16"/>
    <x v="48"/>
    <x v="42"/>
    <m/>
    <s v=""/>
    <s v=""/>
  </r>
  <r>
    <x v="7147"/>
    <x v="0"/>
    <x v="16"/>
    <x v="16"/>
    <x v="48"/>
    <x v="42"/>
    <m/>
    <s v=""/>
    <s v=""/>
  </r>
  <r>
    <x v="7148"/>
    <x v="0"/>
    <x v="16"/>
    <x v="16"/>
    <x v="48"/>
    <x v="42"/>
    <m/>
    <s v=""/>
    <s v=""/>
  </r>
  <r>
    <x v="7149"/>
    <x v="0"/>
    <x v="16"/>
    <x v="16"/>
    <x v="48"/>
    <x v="42"/>
    <m/>
    <s v=""/>
    <s v=""/>
  </r>
  <r>
    <x v="7150"/>
    <x v="0"/>
    <x v="16"/>
    <x v="16"/>
    <x v="48"/>
    <x v="42"/>
    <m/>
    <s v=""/>
    <s v=""/>
  </r>
  <r>
    <x v="7151"/>
    <x v="0"/>
    <x v="16"/>
    <x v="16"/>
    <x v="48"/>
    <x v="42"/>
    <m/>
    <s v=""/>
    <s v=""/>
  </r>
  <r>
    <x v="7152"/>
    <x v="0"/>
    <x v="16"/>
    <x v="16"/>
    <x v="48"/>
    <x v="42"/>
    <m/>
    <s v=""/>
    <s v=""/>
  </r>
  <r>
    <x v="7153"/>
    <x v="0"/>
    <x v="16"/>
    <x v="16"/>
    <x v="48"/>
    <x v="42"/>
    <m/>
    <s v=""/>
    <s v=""/>
  </r>
  <r>
    <x v="7154"/>
    <x v="0"/>
    <x v="16"/>
    <x v="16"/>
    <x v="48"/>
    <x v="42"/>
    <m/>
    <s v=""/>
    <s v=""/>
  </r>
  <r>
    <x v="7155"/>
    <x v="0"/>
    <x v="16"/>
    <x v="16"/>
    <x v="48"/>
    <x v="42"/>
    <m/>
    <s v=""/>
    <s v=""/>
  </r>
  <r>
    <x v="7156"/>
    <x v="0"/>
    <x v="16"/>
    <x v="16"/>
    <x v="48"/>
    <x v="42"/>
    <m/>
    <s v=""/>
    <s v=""/>
  </r>
  <r>
    <x v="7157"/>
    <x v="0"/>
    <x v="16"/>
    <x v="16"/>
    <x v="48"/>
    <x v="42"/>
    <m/>
    <s v=""/>
    <s v=""/>
  </r>
  <r>
    <x v="7158"/>
    <x v="0"/>
    <x v="16"/>
    <x v="16"/>
    <x v="48"/>
    <x v="42"/>
    <m/>
    <s v=""/>
    <s v=""/>
  </r>
  <r>
    <x v="7159"/>
    <x v="0"/>
    <x v="16"/>
    <x v="16"/>
    <x v="48"/>
    <x v="42"/>
    <m/>
    <s v=""/>
    <s v=""/>
  </r>
  <r>
    <x v="7160"/>
    <x v="0"/>
    <x v="16"/>
    <x v="16"/>
    <x v="48"/>
    <x v="42"/>
    <m/>
    <s v=""/>
    <s v=""/>
  </r>
  <r>
    <x v="7161"/>
    <x v="0"/>
    <x v="16"/>
    <x v="16"/>
    <x v="48"/>
    <x v="42"/>
    <m/>
    <s v=""/>
    <s v=""/>
  </r>
  <r>
    <x v="7162"/>
    <x v="0"/>
    <x v="16"/>
    <x v="16"/>
    <x v="48"/>
    <x v="42"/>
    <m/>
    <s v=""/>
    <s v=""/>
  </r>
  <r>
    <x v="7163"/>
    <x v="0"/>
    <x v="16"/>
    <x v="16"/>
    <x v="48"/>
    <x v="42"/>
    <m/>
    <s v=""/>
    <s v=""/>
  </r>
  <r>
    <x v="7164"/>
    <x v="0"/>
    <x v="16"/>
    <x v="16"/>
    <x v="48"/>
    <x v="42"/>
    <m/>
    <s v=""/>
    <s v=""/>
  </r>
  <r>
    <x v="7165"/>
    <x v="0"/>
    <x v="16"/>
    <x v="16"/>
    <x v="48"/>
    <x v="42"/>
    <m/>
    <s v=""/>
    <s v=""/>
  </r>
  <r>
    <x v="7166"/>
    <x v="0"/>
    <x v="16"/>
    <x v="16"/>
    <x v="48"/>
    <x v="42"/>
    <m/>
    <s v=""/>
    <s v=""/>
  </r>
  <r>
    <x v="7167"/>
    <x v="0"/>
    <x v="16"/>
    <x v="16"/>
    <x v="48"/>
    <x v="42"/>
    <m/>
    <s v=""/>
    <s v=""/>
  </r>
  <r>
    <x v="7168"/>
    <x v="0"/>
    <x v="16"/>
    <x v="16"/>
    <x v="48"/>
    <x v="42"/>
    <m/>
    <s v=""/>
    <s v=""/>
  </r>
  <r>
    <x v="7169"/>
    <x v="0"/>
    <x v="16"/>
    <x v="16"/>
    <x v="48"/>
    <x v="42"/>
    <m/>
    <s v=""/>
    <s v=""/>
  </r>
  <r>
    <x v="7170"/>
    <x v="0"/>
    <x v="16"/>
    <x v="16"/>
    <x v="48"/>
    <x v="42"/>
    <m/>
    <s v=""/>
    <s v=""/>
  </r>
  <r>
    <x v="7171"/>
    <x v="0"/>
    <x v="16"/>
    <x v="16"/>
    <x v="48"/>
    <x v="42"/>
    <m/>
    <s v=""/>
    <s v=""/>
  </r>
  <r>
    <x v="7172"/>
    <x v="0"/>
    <x v="16"/>
    <x v="16"/>
    <x v="48"/>
    <x v="42"/>
    <m/>
    <s v=""/>
    <s v=""/>
  </r>
  <r>
    <x v="7173"/>
    <x v="0"/>
    <x v="16"/>
    <x v="16"/>
    <x v="48"/>
    <x v="42"/>
    <m/>
    <s v=""/>
    <s v=""/>
  </r>
  <r>
    <x v="7174"/>
    <x v="0"/>
    <x v="16"/>
    <x v="16"/>
    <x v="48"/>
    <x v="42"/>
    <m/>
    <s v=""/>
    <s v=""/>
  </r>
  <r>
    <x v="7175"/>
    <x v="0"/>
    <x v="16"/>
    <x v="16"/>
    <x v="48"/>
    <x v="42"/>
    <m/>
    <s v=""/>
    <s v=""/>
  </r>
  <r>
    <x v="7176"/>
    <x v="0"/>
    <x v="16"/>
    <x v="16"/>
    <x v="48"/>
    <x v="42"/>
    <m/>
    <s v=""/>
    <s v=""/>
  </r>
  <r>
    <x v="7177"/>
    <x v="0"/>
    <x v="16"/>
    <x v="16"/>
    <x v="48"/>
    <x v="42"/>
    <m/>
    <s v=""/>
    <s v=""/>
  </r>
  <r>
    <x v="7178"/>
    <x v="0"/>
    <x v="16"/>
    <x v="16"/>
    <x v="48"/>
    <x v="42"/>
    <m/>
    <s v=""/>
    <s v=""/>
  </r>
  <r>
    <x v="7179"/>
    <x v="0"/>
    <x v="16"/>
    <x v="16"/>
    <x v="48"/>
    <x v="42"/>
    <m/>
    <s v=""/>
    <s v=""/>
  </r>
  <r>
    <x v="7180"/>
    <x v="0"/>
    <x v="16"/>
    <x v="16"/>
    <x v="48"/>
    <x v="42"/>
    <m/>
    <s v=""/>
    <s v=""/>
  </r>
  <r>
    <x v="7181"/>
    <x v="0"/>
    <x v="16"/>
    <x v="16"/>
    <x v="48"/>
    <x v="42"/>
    <m/>
    <s v=""/>
    <s v=""/>
  </r>
  <r>
    <x v="7182"/>
    <x v="0"/>
    <x v="16"/>
    <x v="16"/>
    <x v="48"/>
    <x v="42"/>
    <m/>
    <s v=""/>
    <s v=""/>
  </r>
  <r>
    <x v="7183"/>
    <x v="0"/>
    <x v="16"/>
    <x v="16"/>
    <x v="48"/>
    <x v="42"/>
    <m/>
    <s v=""/>
    <s v=""/>
  </r>
  <r>
    <x v="7184"/>
    <x v="0"/>
    <x v="16"/>
    <x v="16"/>
    <x v="48"/>
    <x v="42"/>
    <m/>
    <s v=""/>
    <s v=""/>
  </r>
  <r>
    <x v="7185"/>
    <x v="0"/>
    <x v="16"/>
    <x v="16"/>
    <x v="48"/>
    <x v="42"/>
    <m/>
    <s v=""/>
    <s v=""/>
  </r>
  <r>
    <x v="7186"/>
    <x v="0"/>
    <x v="16"/>
    <x v="16"/>
    <x v="48"/>
    <x v="42"/>
    <m/>
    <s v=""/>
    <s v=""/>
  </r>
  <r>
    <x v="7187"/>
    <x v="0"/>
    <x v="16"/>
    <x v="16"/>
    <x v="48"/>
    <x v="42"/>
    <m/>
    <s v=""/>
    <s v=""/>
  </r>
  <r>
    <x v="7188"/>
    <x v="0"/>
    <x v="16"/>
    <x v="16"/>
    <x v="48"/>
    <x v="42"/>
    <m/>
    <s v=""/>
    <s v=""/>
  </r>
  <r>
    <x v="7189"/>
    <x v="0"/>
    <x v="16"/>
    <x v="16"/>
    <x v="48"/>
    <x v="42"/>
    <m/>
    <s v=""/>
    <s v=""/>
  </r>
  <r>
    <x v="7190"/>
    <x v="0"/>
    <x v="16"/>
    <x v="16"/>
    <x v="48"/>
    <x v="42"/>
    <m/>
    <s v=""/>
    <s v=""/>
  </r>
  <r>
    <x v="7191"/>
    <x v="0"/>
    <x v="16"/>
    <x v="16"/>
    <x v="48"/>
    <x v="42"/>
    <m/>
    <s v=""/>
    <s v=""/>
  </r>
  <r>
    <x v="7192"/>
    <x v="0"/>
    <x v="16"/>
    <x v="16"/>
    <x v="48"/>
    <x v="42"/>
    <m/>
    <s v=""/>
    <s v=""/>
  </r>
  <r>
    <x v="7193"/>
    <x v="0"/>
    <x v="16"/>
    <x v="16"/>
    <x v="48"/>
    <x v="42"/>
    <m/>
    <s v=""/>
    <s v=""/>
  </r>
  <r>
    <x v="7194"/>
    <x v="0"/>
    <x v="16"/>
    <x v="16"/>
    <x v="48"/>
    <x v="42"/>
    <m/>
    <s v=""/>
    <s v=""/>
  </r>
  <r>
    <x v="7195"/>
    <x v="0"/>
    <x v="16"/>
    <x v="16"/>
    <x v="48"/>
    <x v="42"/>
    <m/>
    <s v=""/>
    <s v=""/>
  </r>
  <r>
    <x v="7196"/>
    <x v="0"/>
    <x v="16"/>
    <x v="16"/>
    <x v="48"/>
    <x v="42"/>
    <m/>
    <s v=""/>
    <s v=""/>
  </r>
  <r>
    <x v="7197"/>
    <x v="0"/>
    <x v="16"/>
    <x v="16"/>
    <x v="48"/>
    <x v="42"/>
    <m/>
    <s v=""/>
    <s v=""/>
  </r>
  <r>
    <x v="7198"/>
    <x v="0"/>
    <x v="16"/>
    <x v="16"/>
    <x v="48"/>
    <x v="42"/>
    <m/>
    <s v=""/>
    <s v=""/>
  </r>
  <r>
    <x v="7199"/>
    <x v="0"/>
    <x v="16"/>
    <x v="16"/>
    <x v="48"/>
    <x v="42"/>
    <m/>
    <s v=""/>
    <s v=""/>
  </r>
  <r>
    <x v="7200"/>
    <x v="0"/>
    <x v="16"/>
    <x v="16"/>
    <x v="48"/>
    <x v="42"/>
    <m/>
    <s v=""/>
    <s v=""/>
  </r>
  <r>
    <x v="7201"/>
    <x v="0"/>
    <x v="16"/>
    <x v="16"/>
    <x v="48"/>
    <x v="42"/>
    <m/>
    <s v=""/>
    <s v=""/>
  </r>
  <r>
    <x v="7202"/>
    <x v="0"/>
    <x v="16"/>
    <x v="16"/>
    <x v="48"/>
    <x v="42"/>
    <m/>
    <s v=""/>
    <s v=""/>
  </r>
  <r>
    <x v="7203"/>
    <x v="0"/>
    <x v="16"/>
    <x v="16"/>
    <x v="48"/>
    <x v="42"/>
    <m/>
    <s v=""/>
    <s v=""/>
  </r>
  <r>
    <x v="7204"/>
    <x v="0"/>
    <x v="16"/>
    <x v="16"/>
    <x v="48"/>
    <x v="42"/>
    <m/>
    <s v=""/>
    <s v=""/>
  </r>
  <r>
    <x v="7205"/>
    <x v="0"/>
    <x v="16"/>
    <x v="16"/>
    <x v="48"/>
    <x v="42"/>
    <m/>
    <s v=""/>
    <s v=""/>
  </r>
  <r>
    <x v="7206"/>
    <x v="0"/>
    <x v="16"/>
    <x v="16"/>
    <x v="48"/>
    <x v="42"/>
    <m/>
    <s v=""/>
    <s v=""/>
  </r>
  <r>
    <x v="7207"/>
    <x v="0"/>
    <x v="16"/>
    <x v="16"/>
    <x v="48"/>
    <x v="42"/>
    <m/>
    <s v=""/>
    <s v=""/>
  </r>
  <r>
    <x v="7208"/>
    <x v="0"/>
    <x v="16"/>
    <x v="16"/>
    <x v="48"/>
    <x v="42"/>
    <m/>
    <s v=""/>
    <s v=""/>
  </r>
  <r>
    <x v="7209"/>
    <x v="0"/>
    <x v="16"/>
    <x v="16"/>
    <x v="48"/>
    <x v="42"/>
    <m/>
    <s v=""/>
    <s v=""/>
  </r>
  <r>
    <x v="7210"/>
    <x v="0"/>
    <x v="16"/>
    <x v="16"/>
    <x v="48"/>
    <x v="42"/>
    <m/>
    <s v=""/>
    <s v=""/>
  </r>
  <r>
    <x v="7211"/>
    <x v="0"/>
    <x v="16"/>
    <x v="16"/>
    <x v="48"/>
    <x v="42"/>
    <m/>
    <s v=""/>
    <s v=""/>
  </r>
  <r>
    <x v="7212"/>
    <x v="0"/>
    <x v="16"/>
    <x v="16"/>
    <x v="48"/>
    <x v="42"/>
    <m/>
    <s v=""/>
    <s v=""/>
  </r>
  <r>
    <x v="7213"/>
    <x v="0"/>
    <x v="16"/>
    <x v="16"/>
    <x v="48"/>
    <x v="42"/>
    <m/>
    <s v=""/>
    <s v=""/>
  </r>
  <r>
    <x v="7214"/>
    <x v="0"/>
    <x v="16"/>
    <x v="16"/>
    <x v="48"/>
    <x v="42"/>
    <m/>
    <s v=""/>
    <s v=""/>
  </r>
  <r>
    <x v="7215"/>
    <x v="0"/>
    <x v="16"/>
    <x v="16"/>
    <x v="48"/>
    <x v="42"/>
    <m/>
    <s v=""/>
    <s v=""/>
  </r>
  <r>
    <x v="7216"/>
    <x v="0"/>
    <x v="16"/>
    <x v="16"/>
    <x v="48"/>
    <x v="42"/>
    <m/>
    <s v=""/>
    <s v=""/>
  </r>
  <r>
    <x v="7217"/>
    <x v="0"/>
    <x v="16"/>
    <x v="16"/>
    <x v="48"/>
    <x v="42"/>
    <m/>
    <s v=""/>
    <s v=""/>
  </r>
  <r>
    <x v="7218"/>
    <x v="0"/>
    <x v="16"/>
    <x v="16"/>
    <x v="48"/>
    <x v="42"/>
    <m/>
    <s v=""/>
    <s v=""/>
  </r>
  <r>
    <x v="7219"/>
    <x v="0"/>
    <x v="16"/>
    <x v="16"/>
    <x v="48"/>
    <x v="42"/>
    <m/>
    <s v=""/>
    <s v=""/>
  </r>
  <r>
    <x v="7220"/>
    <x v="0"/>
    <x v="16"/>
    <x v="16"/>
    <x v="48"/>
    <x v="42"/>
    <m/>
    <s v=""/>
    <s v=""/>
  </r>
  <r>
    <x v="7221"/>
    <x v="0"/>
    <x v="16"/>
    <x v="16"/>
    <x v="48"/>
    <x v="42"/>
    <m/>
    <s v=""/>
    <s v=""/>
  </r>
  <r>
    <x v="7222"/>
    <x v="0"/>
    <x v="16"/>
    <x v="16"/>
    <x v="48"/>
    <x v="42"/>
    <m/>
    <s v=""/>
    <s v=""/>
  </r>
  <r>
    <x v="7223"/>
    <x v="0"/>
    <x v="16"/>
    <x v="16"/>
    <x v="48"/>
    <x v="42"/>
    <m/>
    <s v=""/>
    <s v=""/>
  </r>
  <r>
    <x v="7224"/>
    <x v="0"/>
    <x v="16"/>
    <x v="16"/>
    <x v="48"/>
    <x v="42"/>
    <m/>
    <s v=""/>
    <s v=""/>
  </r>
  <r>
    <x v="7225"/>
    <x v="0"/>
    <x v="16"/>
    <x v="16"/>
    <x v="48"/>
    <x v="42"/>
    <m/>
    <s v=""/>
    <s v=""/>
  </r>
  <r>
    <x v="7226"/>
    <x v="0"/>
    <x v="16"/>
    <x v="16"/>
    <x v="48"/>
    <x v="42"/>
    <m/>
    <s v=""/>
    <s v=""/>
  </r>
  <r>
    <x v="7227"/>
    <x v="0"/>
    <x v="16"/>
    <x v="16"/>
    <x v="48"/>
    <x v="42"/>
    <m/>
    <s v=""/>
    <s v=""/>
  </r>
  <r>
    <x v="7228"/>
    <x v="0"/>
    <x v="16"/>
    <x v="16"/>
    <x v="48"/>
    <x v="42"/>
    <m/>
    <s v=""/>
    <s v=""/>
  </r>
  <r>
    <x v="7229"/>
    <x v="0"/>
    <x v="16"/>
    <x v="16"/>
    <x v="48"/>
    <x v="42"/>
    <m/>
    <s v=""/>
    <s v=""/>
  </r>
  <r>
    <x v="7230"/>
    <x v="0"/>
    <x v="16"/>
    <x v="16"/>
    <x v="48"/>
    <x v="42"/>
    <m/>
    <s v=""/>
    <s v=""/>
  </r>
  <r>
    <x v="7231"/>
    <x v="0"/>
    <x v="16"/>
    <x v="16"/>
    <x v="48"/>
    <x v="42"/>
    <m/>
    <s v=""/>
    <s v=""/>
  </r>
  <r>
    <x v="7232"/>
    <x v="0"/>
    <x v="16"/>
    <x v="16"/>
    <x v="48"/>
    <x v="42"/>
    <m/>
    <s v=""/>
    <s v=""/>
  </r>
  <r>
    <x v="7233"/>
    <x v="0"/>
    <x v="16"/>
    <x v="16"/>
    <x v="48"/>
    <x v="42"/>
    <m/>
    <s v=""/>
    <s v=""/>
  </r>
  <r>
    <x v="7234"/>
    <x v="0"/>
    <x v="16"/>
    <x v="16"/>
    <x v="48"/>
    <x v="42"/>
    <m/>
    <s v=""/>
    <s v=""/>
  </r>
  <r>
    <x v="7235"/>
    <x v="0"/>
    <x v="16"/>
    <x v="16"/>
    <x v="48"/>
    <x v="42"/>
    <m/>
    <s v=""/>
    <s v=""/>
  </r>
  <r>
    <x v="7236"/>
    <x v="0"/>
    <x v="16"/>
    <x v="16"/>
    <x v="48"/>
    <x v="42"/>
    <m/>
    <s v=""/>
    <s v=""/>
  </r>
  <r>
    <x v="7237"/>
    <x v="0"/>
    <x v="16"/>
    <x v="16"/>
    <x v="48"/>
    <x v="42"/>
    <m/>
    <s v=""/>
    <s v=""/>
  </r>
  <r>
    <x v="7238"/>
    <x v="0"/>
    <x v="16"/>
    <x v="16"/>
    <x v="48"/>
    <x v="42"/>
    <m/>
    <s v=""/>
    <s v=""/>
  </r>
  <r>
    <x v="7239"/>
    <x v="0"/>
    <x v="16"/>
    <x v="16"/>
    <x v="48"/>
    <x v="42"/>
    <m/>
    <s v=""/>
    <s v=""/>
  </r>
  <r>
    <x v="7240"/>
    <x v="0"/>
    <x v="16"/>
    <x v="16"/>
    <x v="48"/>
    <x v="42"/>
    <m/>
    <s v=""/>
    <s v=""/>
  </r>
  <r>
    <x v="7241"/>
    <x v="0"/>
    <x v="16"/>
    <x v="16"/>
    <x v="48"/>
    <x v="42"/>
    <m/>
    <s v=""/>
    <s v=""/>
  </r>
  <r>
    <x v="7242"/>
    <x v="0"/>
    <x v="16"/>
    <x v="16"/>
    <x v="48"/>
    <x v="42"/>
    <m/>
    <s v=""/>
    <s v=""/>
  </r>
  <r>
    <x v="7243"/>
    <x v="0"/>
    <x v="16"/>
    <x v="16"/>
    <x v="48"/>
    <x v="42"/>
    <m/>
    <s v=""/>
    <s v=""/>
  </r>
  <r>
    <x v="7244"/>
    <x v="0"/>
    <x v="16"/>
    <x v="16"/>
    <x v="48"/>
    <x v="42"/>
    <m/>
    <s v=""/>
    <s v=""/>
  </r>
  <r>
    <x v="7245"/>
    <x v="0"/>
    <x v="16"/>
    <x v="16"/>
    <x v="48"/>
    <x v="42"/>
    <m/>
    <s v=""/>
    <s v=""/>
  </r>
  <r>
    <x v="7246"/>
    <x v="0"/>
    <x v="16"/>
    <x v="16"/>
    <x v="48"/>
    <x v="42"/>
    <m/>
    <s v=""/>
    <s v=""/>
  </r>
  <r>
    <x v="7247"/>
    <x v="0"/>
    <x v="16"/>
    <x v="16"/>
    <x v="48"/>
    <x v="42"/>
    <m/>
    <s v=""/>
    <s v=""/>
  </r>
  <r>
    <x v="7248"/>
    <x v="0"/>
    <x v="16"/>
    <x v="16"/>
    <x v="48"/>
    <x v="42"/>
    <m/>
    <s v=""/>
    <s v=""/>
  </r>
  <r>
    <x v="7249"/>
    <x v="0"/>
    <x v="16"/>
    <x v="16"/>
    <x v="48"/>
    <x v="42"/>
    <m/>
    <s v=""/>
    <s v=""/>
  </r>
  <r>
    <x v="7250"/>
    <x v="0"/>
    <x v="16"/>
    <x v="16"/>
    <x v="48"/>
    <x v="42"/>
    <m/>
    <s v=""/>
    <s v=""/>
  </r>
  <r>
    <x v="7251"/>
    <x v="0"/>
    <x v="16"/>
    <x v="16"/>
    <x v="48"/>
    <x v="42"/>
    <m/>
    <s v=""/>
    <s v=""/>
  </r>
  <r>
    <x v="7252"/>
    <x v="0"/>
    <x v="16"/>
    <x v="16"/>
    <x v="48"/>
    <x v="42"/>
    <m/>
    <s v=""/>
    <s v=""/>
  </r>
  <r>
    <x v="7253"/>
    <x v="0"/>
    <x v="16"/>
    <x v="16"/>
    <x v="48"/>
    <x v="42"/>
    <m/>
    <s v=""/>
    <s v=""/>
  </r>
  <r>
    <x v="7254"/>
    <x v="0"/>
    <x v="16"/>
    <x v="16"/>
    <x v="48"/>
    <x v="42"/>
    <m/>
    <s v=""/>
    <s v=""/>
  </r>
  <r>
    <x v="7255"/>
    <x v="0"/>
    <x v="16"/>
    <x v="16"/>
    <x v="48"/>
    <x v="42"/>
    <m/>
    <s v=""/>
    <s v=""/>
  </r>
  <r>
    <x v="7256"/>
    <x v="0"/>
    <x v="16"/>
    <x v="16"/>
    <x v="48"/>
    <x v="42"/>
    <m/>
    <s v=""/>
    <s v=""/>
  </r>
  <r>
    <x v="7257"/>
    <x v="0"/>
    <x v="16"/>
    <x v="16"/>
    <x v="48"/>
    <x v="42"/>
    <m/>
    <s v=""/>
    <s v=""/>
  </r>
  <r>
    <x v="7258"/>
    <x v="0"/>
    <x v="16"/>
    <x v="16"/>
    <x v="48"/>
    <x v="42"/>
    <m/>
    <s v=""/>
    <s v=""/>
  </r>
  <r>
    <x v="7259"/>
    <x v="0"/>
    <x v="16"/>
    <x v="16"/>
    <x v="48"/>
    <x v="42"/>
    <m/>
    <s v=""/>
    <s v=""/>
  </r>
  <r>
    <x v="7260"/>
    <x v="0"/>
    <x v="16"/>
    <x v="16"/>
    <x v="48"/>
    <x v="42"/>
    <m/>
    <s v=""/>
    <s v=""/>
  </r>
  <r>
    <x v="7261"/>
    <x v="0"/>
    <x v="16"/>
    <x v="16"/>
    <x v="48"/>
    <x v="42"/>
    <m/>
    <s v=""/>
    <s v=""/>
  </r>
  <r>
    <x v="7262"/>
    <x v="0"/>
    <x v="16"/>
    <x v="16"/>
    <x v="48"/>
    <x v="42"/>
    <m/>
    <s v=""/>
    <s v=""/>
  </r>
  <r>
    <x v="7263"/>
    <x v="0"/>
    <x v="16"/>
    <x v="16"/>
    <x v="48"/>
    <x v="42"/>
    <m/>
    <s v=""/>
    <s v=""/>
  </r>
  <r>
    <x v="7264"/>
    <x v="0"/>
    <x v="16"/>
    <x v="16"/>
    <x v="48"/>
    <x v="42"/>
    <m/>
    <s v=""/>
    <s v=""/>
  </r>
  <r>
    <x v="7265"/>
    <x v="0"/>
    <x v="16"/>
    <x v="16"/>
    <x v="48"/>
    <x v="42"/>
    <m/>
    <s v=""/>
    <s v=""/>
  </r>
  <r>
    <x v="7266"/>
    <x v="0"/>
    <x v="16"/>
    <x v="16"/>
    <x v="48"/>
    <x v="42"/>
    <m/>
    <s v=""/>
    <s v=""/>
  </r>
  <r>
    <x v="7267"/>
    <x v="0"/>
    <x v="16"/>
    <x v="16"/>
    <x v="48"/>
    <x v="42"/>
    <m/>
    <s v=""/>
    <s v=""/>
  </r>
  <r>
    <x v="7268"/>
    <x v="0"/>
    <x v="16"/>
    <x v="16"/>
    <x v="48"/>
    <x v="42"/>
    <m/>
    <s v=""/>
    <s v=""/>
  </r>
  <r>
    <x v="7269"/>
    <x v="0"/>
    <x v="16"/>
    <x v="16"/>
    <x v="48"/>
    <x v="42"/>
    <m/>
    <s v=""/>
    <s v=""/>
  </r>
  <r>
    <x v="7270"/>
    <x v="0"/>
    <x v="16"/>
    <x v="16"/>
    <x v="48"/>
    <x v="42"/>
    <m/>
    <s v=""/>
    <s v=""/>
  </r>
  <r>
    <x v="7271"/>
    <x v="0"/>
    <x v="16"/>
    <x v="16"/>
    <x v="48"/>
    <x v="42"/>
    <m/>
    <s v=""/>
    <s v=""/>
  </r>
  <r>
    <x v="7272"/>
    <x v="0"/>
    <x v="16"/>
    <x v="16"/>
    <x v="48"/>
    <x v="42"/>
    <m/>
    <s v=""/>
    <s v=""/>
  </r>
  <r>
    <x v="7273"/>
    <x v="0"/>
    <x v="16"/>
    <x v="16"/>
    <x v="48"/>
    <x v="42"/>
    <m/>
    <s v=""/>
    <s v=""/>
  </r>
  <r>
    <x v="7274"/>
    <x v="0"/>
    <x v="16"/>
    <x v="16"/>
    <x v="48"/>
    <x v="42"/>
    <m/>
    <s v=""/>
    <s v=""/>
  </r>
  <r>
    <x v="7275"/>
    <x v="0"/>
    <x v="16"/>
    <x v="16"/>
    <x v="48"/>
    <x v="42"/>
    <m/>
    <s v=""/>
    <s v=""/>
  </r>
  <r>
    <x v="7276"/>
    <x v="0"/>
    <x v="16"/>
    <x v="16"/>
    <x v="48"/>
    <x v="42"/>
    <m/>
    <s v=""/>
    <s v=""/>
  </r>
  <r>
    <x v="7277"/>
    <x v="0"/>
    <x v="16"/>
    <x v="16"/>
    <x v="48"/>
    <x v="42"/>
    <m/>
    <s v=""/>
    <s v=""/>
  </r>
  <r>
    <x v="7278"/>
    <x v="0"/>
    <x v="16"/>
    <x v="16"/>
    <x v="48"/>
    <x v="42"/>
    <m/>
    <s v=""/>
    <s v=""/>
  </r>
  <r>
    <x v="7279"/>
    <x v="0"/>
    <x v="16"/>
    <x v="16"/>
    <x v="48"/>
    <x v="42"/>
    <m/>
    <s v=""/>
    <s v=""/>
  </r>
  <r>
    <x v="7280"/>
    <x v="0"/>
    <x v="16"/>
    <x v="16"/>
    <x v="48"/>
    <x v="42"/>
    <m/>
    <s v=""/>
    <s v=""/>
  </r>
  <r>
    <x v="7281"/>
    <x v="0"/>
    <x v="16"/>
    <x v="16"/>
    <x v="48"/>
    <x v="42"/>
    <m/>
    <s v=""/>
    <s v=""/>
  </r>
  <r>
    <x v="7282"/>
    <x v="0"/>
    <x v="16"/>
    <x v="16"/>
    <x v="48"/>
    <x v="42"/>
    <m/>
    <s v=""/>
    <s v=""/>
  </r>
  <r>
    <x v="7283"/>
    <x v="0"/>
    <x v="16"/>
    <x v="16"/>
    <x v="48"/>
    <x v="42"/>
    <m/>
    <s v=""/>
    <s v=""/>
  </r>
  <r>
    <x v="7284"/>
    <x v="0"/>
    <x v="16"/>
    <x v="16"/>
    <x v="48"/>
    <x v="42"/>
    <m/>
    <s v=""/>
    <s v=""/>
  </r>
  <r>
    <x v="7285"/>
    <x v="0"/>
    <x v="16"/>
    <x v="16"/>
    <x v="48"/>
    <x v="42"/>
    <m/>
    <s v=""/>
    <s v=""/>
  </r>
  <r>
    <x v="7286"/>
    <x v="0"/>
    <x v="16"/>
    <x v="16"/>
    <x v="48"/>
    <x v="42"/>
    <m/>
    <s v=""/>
    <s v=""/>
  </r>
  <r>
    <x v="7287"/>
    <x v="0"/>
    <x v="16"/>
    <x v="16"/>
    <x v="48"/>
    <x v="42"/>
    <m/>
    <s v=""/>
    <s v=""/>
  </r>
  <r>
    <x v="7288"/>
    <x v="0"/>
    <x v="16"/>
    <x v="16"/>
    <x v="48"/>
    <x v="42"/>
    <m/>
    <s v=""/>
    <s v=""/>
  </r>
  <r>
    <x v="7289"/>
    <x v="0"/>
    <x v="16"/>
    <x v="16"/>
    <x v="48"/>
    <x v="42"/>
    <m/>
    <s v=""/>
    <s v=""/>
  </r>
  <r>
    <x v="7290"/>
    <x v="0"/>
    <x v="16"/>
    <x v="16"/>
    <x v="48"/>
    <x v="42"/>
    <m/>
    <s v=""/>
    <s v=""/>
  </r>
  <r>
    <x v="7291"/>
    <x v="0"/>
    <x v="16"/>
    <x v="16"/>
    <x v="48"/>
    <x v="42"/>
    <m/>
    <s v=""/>
    <s v=""/>
  </r>
  <r>
    <x v="7292"/>
    <x v="0"/>
    <x v="16"/>
    <x v="16"/>
    <x v="48"/>
    <x v="42"/>
    <m/>
    <s v=""/>
    <s v=""/>
  </r>
  <r>
    <x v="7293"/>
    <x v="0"/>
    <x v="16"/>
    <x v="16"/>
    <x v="48"/>
    <x v="42"/>
    <m/>
    <s v=""/>
    <s v=""/>
  </r>
  <r>
    <x v="7294"/>
    <x v="0"/>
    <x v="16"/>
    <x v="16"/>
    <x v="48"/>
    <x v="42"/>
    <m/>
    <s v=""/>
    <s v=""/>
  </r>
  <r>
    <x v="7295"/>
    <x v="0"/>
    <x v="16"/>
    <x v="16"/>
    <x v="48"/>
    <x v="42"/>
    <m/>
    <s v=""/>
    <s v=""/>
  </r>
  <r>
    <x v="7296"/>
    <x v="0"/>
    <x v="16"/>
    <x v="16"/>
    <x v="48"/>
    <x v="42"/>
    <m/>
    <s v=""/>
    <s v=""/>
  </r>
  <r>
    <x v="7297"/>
    <x v="0"/>
    <x v="16"/>
    <x v="16"/>
    <x v="48"/>
    <x v="42"/>
    <m/>
    <s v=""/>
    <s v=""/>
  </r>
  <r>
    <x v="7298"/>
    <x v="0"/>
    <x v="16"/>
    <x v="16"/>
    <x v="48"/>
    <x v="42"/>
    <m/>
    <s v=""/>
    <s v=""/>
  </r>
  <r>
    <x v="7299"/>
    <x v="0"/>
    <x v="16"/>
    <x v="16"/>
    <x v="48"/>
    <x v="42"/>
    <m/>
    <s v=""/>
    <s v=""/>
  </r>
  <r>
    <x v="7300"/>
    <x v="0"/>
    <x v="16"/>
    <x v="16"/>
    <x v="48"/>
    <x v="42"/>
    <m/>
    <s v=""/>
    <s v=""/>
  </r>
  <r>
    <x v="7301"/>
    <x v="0"/>
    <x v="16"/>
    <x v="16"/>
    <x v="48"/>
    <x v="42"/>
    <m/>
    <s v=""/>
    <s v=""/>
  </r>
  <r>
    <x v="7302"/>
    <x v="0"/>
    <x v="16"/>
    <x v="16"/>
    <x v="48"/>
    <x v="42"/>
    <m/>
    <s v=""/>
    <s v=""/>
  </r>
  <r>
    <x v="7303"/>
    <x v="0"/>
    <x v="16"/>
    <x v="16"/>
    <x v="48"/>
    <x v="42"/>
    <m/>
    <s v=""/>
    <s v=""/>
  </r>
  <r>
    <x v="7304"/>
    <x v="0"/>
    <x v="16"/>
    <x v="16"/>
    <x v="48"/>
    <x v="42"/>
    <m/>
    <s v=""/>
    <s v=""/>
  </r>
  <r>
    <x v="7305"/>
    <x v="0"/>
    <x v="16"/>
    <x v="16"/>
    <x v="48"/>
    <x v="42"/>
    <m/>
    <s v=""/>
    <s v=""/>
  </r>
  <r>
    <x v="7306"/>
    <x v="0"/>
    <x v="16"/>
    <x v="16"/>
    <x v="48"/>
    <x v="42"/>
    <m/>
    <s v=""/>
    <s v=""/>
  </r>
  <r>
    <x v="7307"/>
    <x v="0"/>
    <x v="16"/>
    <x v="16"/>
    <x v="48"/>
    <x v="42"/>
    <m/>
    <s v=""/>
    <s v=""/>
  </r>
  <r>
    <x v="7308"/>
    <x v="0"/>
    <x v="16"/>
    <x v="16"/>
    <x v="48"/>
    <x v="42"/>
    <m/>
    <s v=""/>
    <s v=""/>
  </r>
  <r>
    <x v="7309"/>
    <x v="0"/>
    <x v="16"/>
    <x v="16"/>
    <x v="48"/>
    <x v="42"/>
    <m/>
    <s v=""/>
    <s v=""/>
  </r>
  <r>
    <x v="7310"/>
    <x v="0"/>
    <x v="16"/>
    <x v="16"/>
    <x v="48"/>
    <x v="42"/>
    <m/>
    <s v=""/>
    <s v=""/>
  </r>
  <r>
    <x v="7311"/>
    <x v="0"/>
    <x v="16"/>
    <x v="16"/>
    <x v="48"/>
    <x v="42"/>
    <m/>
    <s v=""/>
    <s v=""/>
  </r>
  <r>
    <x v="7312"/>
    <x v="0"/>
    <x v="16"/>
    <x v="16"/>
    <x v="48"/>
    <x v="42"/>
    <m/>
    <s v=""/>
    <s v=""/>
  </r>
  <r>
    <x v="7313"/>
    <x v="0"/>
    <x v="16"/>
    <x v="16"/>
    <x v="48"/>
    <x v="42"/>
    <m/>
    <s v=""/>
    <s v=""/>
  </r>
  <r>
    <x v="7314"/>
    <x v="0"/>
    <x v="16"/>
    <x v="16"/>
    <x v="48"/>
    <x v="42"/>
    <m/>
    <s v=""/>
    <s v=""/>
  </r>
  <r>
    <x v="7315"/>
    <x v="0"/>
    <x v="16"/>
    <x v="16"/>
    <x v="48"/>
    <x v="42"/>
    <m/>
    <s v=""/>
    <s v=""/>
  </r>
  <r>
    <x v="7316"/>
    <x v="0"/>
    <x v="16"/>
    <x v="16"/>
    <x v="48"/>
    <x v="42"/>
    <m/>
    <s v=""/>
    <s v=""/>
  </r>
  <r>
    <x v="7317"/>
    <x v="0"/>
    <x v="16"/>
    <x v="16"/>
    <x v="48"/>
    <x v="42"/>
    <m/>
    <s v=""/>
    <s v=""/>
  </r>
  <r>
    <x v="7318"/>
    <x v="0"/>
    <x v="16"/>
    <x v="16"/>
    <x v="48"/>
    <x v="42"/>
    <m/>
    <s v=""/>
    <s v=""/>
  </r>
  <r>
    <x v="7319"/>
    <x v="0"/>
    <x v="16"/>
    <x v="16"/>
    <x v="48"/>
    <x v="42"/>
    <m/>
    <s v=""/>
    <s v=""/>
  </r>
  <r>
    <x v="7320"/>
    <x v="0"/>
    <x v="16"/>
    <x v="16"/>
    <x v="48"/>
    <x v="42"/>
    <m/>
    <s v=""/>
    <s v=""/>
  </r>
  <r>
    <x v="7321"/>
    <x v="0"/>
    <x v="16"/>
    <x v="16"/>
    <x v="48"/>
    <x v="42"/>
    <m/>
    <s v=""/>
    <s v=""/>
  </r>
  <r>
    <x v="7322"/>
    <x v="0"/>
    <x v="16"/>
    <x v="16"/>
    <x v="48"/>
    <x v="42"/>
    <m/>
    <s v=""/>
    <s v=""/>
  </r>
  <r>
    <x v="7323"/>
    <x v="0"/>
    <x v="16"/>
    <x v="16"/>
    <x v="48"/>
    <x v="42"/>
    <m/>
    <s v=""/>
    <s v=""/>
  </r>
  <r>
    <x v="7324"/>
    <x v="0"/>
    <x v="16"/>
    <x v="16"/>
    <x v="48"/>
    <x v="42"/>
    <m/>
    <s v=""/>
    <s v=""/>
  </r>
  <r>
    <x v="7325"/>
    <x v="0"/>
    <x v="16"/>
    <x v="16"/>
    <x v="48"/>
    <x v="42"/>
    <m/>
    <s v=""/>
    <s v=""/>
  </r>
  <r>
    <x v="7326"/>
    <x v="0"/>
    <x v="16"/>
    <x v="16"/>
    <x v="48"/>
    <x v="42"/>
    <m/>
    <s v=""/>
    <s v=""/>
  </r>
  <r>
    <x v="7327"/>
    <x v="0"/>
    <x v="16"/>
    <x v="16"/>
    <x v="48"/>
    <x v="42"/>
    <m/>
    <s v=""/>
    <s v=""/>
  </r>
  <r>
    <x v="7328"/>
    <x v="0"/>
    <x v="16"/>
    <x v="16"/>
    <x v="48"/>
    <x v="42"/>
    <m/>
    <s v=""/>
    <s v=""/>
  </r>
  <r>
    <x v="7329"/>
    <x v="0"/>
    <x v="16"/>
    <x v="16"/>
    <x v="48"/>
    <x v="42"/>
    <m/>
    <s v=""/>
    <s v=""/>
  </r>
  <r>
    <x v="7330"/>
    <x v="0"/>
    <x v="16"/>
    <x v="16"/>
    <x v="48"/>
    <x v="42"/>
    <m/>
    <s v=""/>
    <s v=""/>
  </r>
  <r>
    <x v="7331"/>
    <x v="0"/>
    <x v="16"/>
    <x v="16"/>
    <x v="48"/>
    <x v="42"/>
    <m/>
    <s v=""/>
    <s v=""/>
  </r>
  <r>
    <x v="7332"/>
    <x v="0"/>
    <x v="16"/>
    <x v="16"/>
    <x v="48"/>
    <x v="42"/>
    <m/>
    <s v=""/>
    <s v=""/>
  </r>
  <r>
    <x v="7333"/>
    <x v="0"/>
    <x v="16"/>
    <x v="16"/>
    <x v="48"/>
    <x v="42"/>
    <m/>
    <s v=""/>
    <s v=""/>
  </r>
  <r>
    <x v="7334"/>
    <x v="0"/>
    <x v="16"/>
    <x v="16"/>
    <x v="48"/>
    <x v="42"/>
    <m/>
    <s v=""/>
    <s v=""/>
  </r>
  <r>
    <x v="7335"/>
    <x v="0"/>
    <x v="16"/>
    <x v="16"/>
    <x v="48"/>
    <x v="42"/>
    <m/>
    <s v=""/>
    <s v=""/>
  </r>
  <r>
    <x v="7336"/>
    <x v="0"/>
    <x v="16"/>
    <x v="16"/>
    <x v="48"/>
    <x v="42"/>
    <m/>
    <s v=""/>
    <s v=""/>
  </r>
  <r>
    <x v="7337"/>
    <x v="0"/>
    <x v="16"/>
    <x v="16"/>
    <x v="48"/>
    <x v="42"/>
    <m/>
    <s v=""/>
    <s v=""/>
  </r>
  <r>
    <x v="7338"/>
    <x v="0"/>
    <x v="16"/>
    <x v="16"/>
    <x v="48"/>
    <x v="42"/>
    <m/>
    <s v=""/>
    <s v=""/>
  </r>
  <r>
    <x v="7339"/>
    <x v="0"/>
    <x v="16"/>
    <x v="16"/>
    <x v="48"/>
    <x v="42"/>
    <m/>
    <s v=""/>
    <s v=""/>
  </r>
  <r>
    <x v="7340"/>
    <x v="0"/>
    <x v="16"/>
    <x v="16"/>
    <x v="48"/>
    <x v="42"/>
    <m/>
    <s v=""/>
    <s v=""/>
  </r>
  <r>
    <x v="7341"/>
    <x v="0"/>
    <x v="16"/>
    <x v="16"/>
    <x v="48"/>
    <x v="42"/>
    <m/>
    <s v=""/>
    <s v=""/>
  </r>
  <r>
    <x v="7342"/>
    <x v="0"/>
    <x v="16"/>
    <x v="16"/>
    <x v="48"/>
    <x v="42"/>
    <m/>
    <s v=""/>
    <s v=""/>
  </r>
  <r>
    <x v="7343"/>
    <x v="0"/>
    <x v="16"/>
    <x v="16"/>
    <x v="48"/>
    <x v="42"/>
    <m/>
    <s v=""/>
    <s v=""/>
  </r>
  <r>
    <x v="7344"/>
    <x v="0"/>
    <x v="16"/>
    <x v="16"/>
    <x v="48"/>
    <x v="42"/>
    <m/>
    <s v=""/>
    <s v=""/>
  </r>
  <r>
    <x v="7345"/>
    <x v="0"/>
    <x v="16"/>
    <x v="16"/>
    <x v="48"/>
    <x v="42"/>
    <m/>
    <s v=""/>
    <s v=""/>
  </r>
  <r>
    <x v="7346"/>
    <x v="0"/>
    <x v="16"/>
    <x v="16"/>
    <x v="48"/>
    <x v="42"/>
    <m/>
    <s v=""/>
    <s v=""/>
  </r>
  <r>
    <x v="7347"/>
    <x v="0"/>
    <x v="16"/>
    <x v="16"/>
    <x v="48"/>
    <x v="42"/>
    <m/>
    <s v=""/>
    <s v=""/>
  </r>
  <r>
    <x v="7348"/>
    <x v="0"/>
    <x v="16"/>
    <x v="16"/>
    <x v="48"/>
    <x v="42"/>
    <m/>
    <s v=""/>
    <s v=""/>
  </r>
  <r>
    <x v="7349"/>
    <x v="0"/>
    <x v="16"/>
    <x v="16"/>
    <x v="48"/>
    <x v="42"/>
    <m/>
    <s v=""/>
    <s v=""/>
  </r>
  <r>
    <x v="7350"/>
    <x v="0"/>
    <x v="16"/>
    <x v="16"/>
    <x v="48"/>
    <x v="42"/>
    <m/>
    <s v=""/>
    <s v=""/>
  </r>
  <r>
    <x v="7351"/>
    <x v="0"/>
    <x v="16"/>
    <x v="16"/>
    <x v="48"/>
    <x v="42"/>
    <m/>
    <s v=""/>
    <s v=""/>
  </r>
  <r>
    <x v="7352"/>
    <x v="0"/>
    <x v="16"/>
    <x v="16"/>
    <x v="48"/>
    <x v="42"/>
    <m/>
    <s v=""/>
    <s v=""/>
  </r>
  <r>
    <x v="7353"/>
    <x v="0"/>
    <x v="16"/>
    <x v="16"/>
    <x v="48"/>
    <x v="42"/>
    <m/>
    <s v=""/>
    <s v=""/>
  </r>
  <r>
    <x v="7354"/>
    <x v="0"/>
    <x v="16"/>
    <x v="16"/>
    <x v="48"/>
    <x v="42"/>
    <m/>
    <s v=""/>
    <s v=""/>
  </r>
  <r>
    <x v="7355"/>
    <x v="0"/>
    <x v="16"/>
    <x v="16"/>
    <x v="48"/>
    <x v="42"/>
    <m/>
    <s v=""/>
    <s v=""/>
  </r>
  <r>
    <x v="7356"/>
    <x v="0"/>
    <x v="16"/>
    <x v="16"/>
    <x v="48"/>
    <x v="42"/>
    <m/>
    <s v=""/>
    <s v=""/>
  </r>
  <r>
    <x v="7357"/>
    <x v="0"/>
    <x v="16"/>
    <x v="16"/>
    <x v="48"/>
    <x v="42"/>
    <m/>
    <s v=""/>
    <s v=""/>
  </r>
  <r>
    <x v="7358"/>
    <x v="0"/>
    <x v="16"/>
    <x v="16"/>
    <x v="48"/>
    <x v="42"/>
    <m/>
    <s v=""/>
    <s v=""/>
  </r>
  <r>
    <x v="7359"/>
    <x v="0"/>
    <x v="16"/>
    <x v="16"/>
    <x v="48"/>
    <x v="42"/>
    <m/>
    <s v=""/>
    <s v=""/>
  </r>
  <r>
    <x v="7360"/>
    <x v="0"/>
    <x v="16"/>
    <x v="16"/>
    <x v="48"/>
    <x v="42"/>
    <m/>
    <s v=""/>
    <s v=""/>
  </r>
  <r>
    <x v="7361"/>
    <x v="0"/>
    <x v="16"/>
    <x v="16"/>
    <x v="48"/>
    <x v="42"/>
    <m/>
    <s v=""/>
    <s v=""/>
  </r>
  <r>
    <x v="7362"/>
    <x v="0"/>
    <x v="16"/>
    <x v="16"/>
    <x v="48"/>
    <x v="42"/>
    <m/>
    <s v=""/>
    <s v=""/>
  </r>
  <r>
    <x v="7363"/>
    <x v="0"/>
    <x v="16"/>
    <x v="16"/>
    <x v="48"/>
    <x v="42"/>
    <m/>
    <s v=""/>
    <s v=""/>
  </r>
  <r>
    <x v="7364"/>
    <x v="0"/>
    <x v="16"/>
    <x v="16"/>
    <x v="48"/>
    <x v="42"/>
    <m/>
    <s v=""/>
    <s v=""/>
  </r>
  <r>
    <x v="7365"/>
    <x v="0"/>
    <x v="16"/>
    <x v="16"/>
    <x v="48"/>
    <x v="42"/>
    <m/>
    <s v=""/>
    <s v=""/>
  </r>
  <r>
    <x v="7366"/>
    <x v="0"/>
    <x v="16"/>
    <x v="16"/>
    <x v="48"/>
    <x v="42"/>
    <m/>
    <s v=""/>
    <s v=""/>
  </r>
  <r>
    <x v="7367"/>
    <x v="0"/>
    <x v="16"/>
    <x v="16"/>
    <x v="48"/>
    <x v="42"/>
    <m/>
    <s v=""/>
    <s v=""/>
  </r>
  <r>
    <x v="7368"/>
    <x v="0"/>
    <x v="16"/>
    <x v="16"/>
    <x v="48"/>
    <x v="42"/>
    <m/>
    <s v=""/>
    <s v=""/>
  </r>
  <r>
    <x v="7369"/>
    <x v="0"/>
    <x v="16"/>
    <x v="16"/>
    <x v="48"/>
    <x v="42"/>
    <m/>
    <s v=""/>
    <s v=""/>
  </r>
  <r>
    <x v="7370"/>
    <x v="0"/>
    <x v="16"/>
    <x v="16"/>
    <x v="48"/>
    <x v="42"/>
    <m/>
    <s v=""/>
    <s v=""/>
  </r>
  <r>
    <x v="7371"/>
    <x v="0"/>
    <x v="16"/>
    <x v="16"/>
    <x v="48"/>
    <x v="42"/>
    <m/>
    <s v=""/>
    <s v=""/>
  </r>
  <r>
    <x v="7372"/>
    <x v="0"/>
    <x v="16"/>
    <x v="16"/>
    <x v="48"/>
    <x v="42"/>
    <m/>
    <s v=""/>
    <s v=""/>
  </r>
  <r>
    <x v="7373"/>
    <x v="0"/>
    <x v="16"/>
    <x v="16"/>
    <x v="48"/>
    <x v="42"/>
    <m/>
    <s v=""/>
    <s v=""/>
  </r>
  <r>
    <x v="7374"/>
    <x v="0"/>
    <x v="16"/>
    <x v="16"/>
    <x v="48"/>
    <x v="42"/>
    <m/>
    <s v=""/>
    <s v=""/>
  </r>
  <r>
    <x v="7375"/>
    <x v="0"/>
    <x v="16"/>
    <x v="16"/>
    <x v="48"/>
    <x v="42"/>
    <m/>
    <s v=""/>
    <s v=""/>
  </r>
  <r>
    <x v="7376"/>
    <x v="0"/>
    <x v="16"/>
    <x v="16"/>
    <x v="48"/>
    <x v="42"/>
    <m/>
    <s v=""/>
    <s v=""/>
  </r>
  <r>
    <x v="7377"/>
    <x v="0"/>
    <x v="16"/>
    <x v="16"/>
    <x v="48"/>
    <x v="42"/>
    <m/>
    <s v=""/>
    <s v=""/>
  </r>
  <r>
    <x v="7378"/>
    <x v="0"/>
    <x v="16"/>
    <x v="16"/>
    <x v="48"/>
    <x v="42"/>
    <m/>
    <s v=""/>
    <s v=""/>
  </r>
  <r>
    <x v="7379"/>
    <x v="0"/>
    <x v="16"/>
    <x v="16"/>
    <x v="48"/>
    <x v="42"/>
    <m/>
    <s v=""/>
    <s v=""/>
  </r>
  <r>
    <x v="7380"/>
    <x v="0"/>
    <x v="16"/>
    <x v="16"/>
    <x v="48"/>
    <x v="42"/>
    <m/>
    <s v=""/>
    <s v=""/>
  </r>
  <r>
    <x v="7381"/>
    <x v="0"/>
    <x v="16"/>
    <x v="16"/>
    <x v="48"/>
    <x v="42"/>
    <m/>
    <s v=""/>
    <s v=""/>
  </r>
  <r>
    <x v="7382"/>
    <x v="0"/>
    <x v="16"/>
    <x v="16"/>
    <x v="48"/>
    <x v="42"/>
    <m/>
    <s v=""/>
    <s v=""/>
  </r>
  <r>
    <x v="7383"/>
    <x v="0"/>
    <x v="16"/>
    <x v="16"/>
    <x v="48"/>
    <x v="42"/>
    <m/>
    <s v=""/>
    <s v=""/>
  </r>
  <r>
    <x v="7384"/>
    <x v="0"/>
    <x v="16"/>
    <x v="16"/>
    <x v="48"/>
    <x v="42"/>
    <m/>
    <s v=""/>
    <s v=""/>
  </r>
  <r>
    <x v="7385"/>
    <x v="0"/>
    <x v="16"/>
    <x v="16"/>
    <x v="48"/>
    <x v="42"/>
    <m/>
    <s v=""/>
    <s v=""/>
  </r>
  <r>
    <x v="7386"/>
    <x v="0"/>
    <x v="16"/>
    <x v="16"/>
    <x v="48"/>
    <x v="42"/>
    <m/>
    <s v=""/>
    <s v=""/>
  </r>
  <r>
    <x v="7387"/>
    <x v="0"/>
    <x v="16"/>
    <x v="16"/>
    <x v="48"/>
    <x v="42"/>
    <m/>
    <s v=""/>
    <s v=""/>
  </r>
  <r>
    <x v="7388"/>
    <x v="0"/>
    <x v="16"/>
    <x v="16"/>
    <x v="48"/>
    <x v="42"/>
    <m/>
    <s v=""/>
    <s v=""/>
  </r>
  <r>
    <x v="7389"/>
    <x v="0"/>
    <x v="16"/>
    <x v="16"/>
    <x v="48"/>
    <x v="42"/>
    <m/>
    <s v=""/>
    <s v=""/>
  </r>
  <r>
    <x v="7390"/>
    <x v="0"/>
    <x v="16"/>
    <x v="16"/>
    <x v="48"/>
    <x v="42"/>
    <m/>
    <s v=""/>
    <s v=""/>
  </r>
  <r>
    <x v="7391"/>
    <x v="0"/>
    <x v="16"/>
    <x v="16"/>
    <x v="48"/>
    <x v="42"/>
    <m/>
    <s v=""/>
    <s v=""/>
  </r>
  <r>
    <x v="7392"/>
    <x v="0"/>
    <x v="16"/>
    <x v="16"/>
    <x v="48"/>
    <x v="42"/>
    <m/>
    <s v=""/>
    <s v=""/>
  </r>
  <r>
    <x v="7393"/>
    <x v="0"/>
    <x v="16"/>
    <x v="16"/>
    <x v="48"/>
    <x v="42"/>
    <m/>
    <s v=""/>
    <s v=""/>
  </r>
  <r>
    <x v="7394"/>
    <x v="0"/>
    <x v="16"/>
    <x v="16"/>
    <x v="48"/>
    <x v="42"/>
    <m/>
    <s v=""/>
    <s v=""/>
  </r>
  <r>
    <x v="7395"/>
    <x v="0"/>
    <x v="16"/>
    <x v="16"/>
    <x v="48"/>
    <x v="42"/>
    <m/>
    <s v=""/>
    <s v=""/>
  </r>
  <r>
    <x v="7396"/>
    <x v="0"/>
    <x v="16"/>
    <x v="16"/>
    <x v="48"/>
    <x v="42"/>
    <m/>
    <s v=""/>
    <s v=""/>
  </r>
  <r>
    <x v="7397"/>
    <x v="0"/>
    <x v="16"/>
    <x v="16"/>
    <x v="48"/>
    <x v="42"/>
    <m/>
    <s v=""/>
    <s v=""/>
  </r>
  <r>
    <x v="7398"/>
    <x v="0"/>
    <x v="16"/>
    <x v="16"/>
    <x v="48"/>
    <x v="42"/>
    <m/>
    <s v=""/>
    <s v=""/>
  </r>
  <r>
    <x v="7399"/>
    <x v="0"/>
    <x v="16"/>
    <x v="16"/>
    <x v="48"/>
    <x v="42"/>
    <m/>
    <s v=""/>
    <s v=""/>
  </r>
  <r>
    <x v="7400"/>
    <x v="0"/>
    <x v="16"/>
    <x v="16"/>
    <x v="48"/>
    <x v="42"/>
    <m/>
    <s v=""/>
    <s v=""/>
  </r>
  <r>
    <x v="7401"/>
    <x v="0"/>
    <x v="16"/>
    <x v="16"/>
    <x v="48"/>
    <x v="42"/>
    <m/>
    <s v=""/>
    <s v=""/>
  </r>
  <r>
    <x v="7402"/>
    <x v="0"/>
    <x v="16"/>
    <x v="16"/>
    <x v="48"/>
    <x v="42"/>
    <m/>
    <s v=""/>
    <s v=""/>
  </r>
  <r>
    <x v="7403"/>
    <x v="0"/>
    <x v="16"/>
    <x v="16"/>
    <x v="48"/>
    <x v="42"/>
    <m/>
    <s v=""/>
    <s v=""/>
  </r>
  <r>
    <x v="7404"/>
    <x v="0"/>
    <x v="16"/>
    <x v="16"/>
    <x v="48"/>
    <x v="42"/>
    <m/>
    <s v=""/>
    <s v=""/>
  </r>
  <r>
    <x v="7405"/>
    <x v="0"/>
    <x v="16"/>
    <x v="16"/>
    <x v="48"/>
    <x v="42"/>
    <m/>
    <s v=""/>
    <s v=""/>
  </r>
  <r>
    <x v="7406"/>
    <x v="0"/>
    <x v="16"/>
    <x v="16"/>
    <x v="48"/>
    <x v="42"/>
    <m/>
    <s v=""/>
    <s v=""/>
  </r>
  <r>
    <x v="7407"/>
    <x v="0"/>
    <x v="16"/>
    <x v="16"/>
    <x v="48"/>
    <x v="42"/>
    <m/>
    <s v=""/>
    <s v=""/>
  </r>
  <r>
    <x v="7408"/>
    <x v="0"/>
    <x v="16"/>
    <x v="16"/>
    <x v="48"/>
    <x v="42"/>
    <m/>
    <s v=""/>
    <s v=""/>
  </r>
  <r>
    <x v="7409"/>
    <x v="0"/>
    <x v="16"/>
    <x v="16"/>
    <x v="48"/>
    <x v="42"/>
    <m/>
    <s v=""/>
    <s v=""/>
  </r>
  <r>
    <x v="7410"/>
    <x v="0"/>
    <x v="16"/>
    <x v="16"/>
    <x v="48"/>
    <x v="42"/>
    <m/>
    <s v=""/>
    <s v=""/>
  </r>
  <r>
    <x v="7411"/>
    <x v="0"/>
    <x v="16"/>
    <x v="16"/>
    <x v="48"/>
    <x v="42"/>
    <m/>
    <s v=""/>
    <s v=""/>
  </r>
  <r>
    <x v="7412"/>
    <x v="0"/>
    <x v="16"/>
    <x v="16"/>
    <x v="48"/>
    <x v="42"/>
    <m/>
    <s v=""/>
    <s v=""/>
  </r>
  <r>
    <x v="7413"/>
    <x v="0"/>
    <x v="16"/>
    <x v="16"/>
    <x v="48"/>
    <x v="42"/>
    <m/>
    <s v=""/>
    <s v=""/>
  </r>
  <r>
    <x v="7414"/>
    <x v="0"/>
    <x v="16"/>
    <x v="16"/>
    <x v="48"/>
    <x v="42"/>
    <m/>
    <s v=""/>
    <s v=""/>
  </r>
  <r>
    <x v="7415"/>
    <x v="0"/>
    <x v="16"/>
    <x v="16"/>
    <x v="48"/>
    <x v="42"/>
    <m/>
    <s v=""/>
    <s v=""/>
  </r>
  <r>
    <x v="7416"/>
    <x v="0"/>
    <x v="16"/>
    <x v="16"/>
    <x v="48"/>
    <x v="42"/>
    <m/>
    <s v=""/>
    <s v=""/>
  </r>
  <r>
    <x v="7417"/>
    <x v="0"/>
    <x v="16"/>
    <x v="16"/>
    <x v="48"/>
    <x v="42"/>
    <m/>
    <s v=""/>
    <s v=""/>
  </r>
  <r>
    <x v="7418"/>
    <x v="0"/>
    <x v="16"/>
    <x v="16"/>
    <x v="48"/>
    <x v="42"/>
    <m/>
    <s v=""/>
    <s v=""/>
  </r>
  <r>
    <x v="7419"/>
    <x v="0"/>
    <x v="16"/>
    <x v="16"/>
    <x v="48"/>
    <x v="42"/>
    <m/>
    <s v=""/>
    <s v=""/>
  </r>
  <r>
    <x v="7420"/>
    <x v="0"/>
    <x v="16"/>
    <x v="16"/>
    <x v="48"/>
    <x v="42"/>
    <m/>
    <s v=""/>
    <s v=""/>
  </r>
  <r>
    <x v="7421"/>
    <x v="0"/>
    <x v="16"/>
    <x v="16"/>
    <x v="48"/>
    <x v="42"/>
    <m/>
    <s v=""/>
    <s v=""/>
  </r>
  <r>
    <x v="7422"/>
    <x v="0"/>
    <x v="16"/>
    <x v="16"/>
    <x v="48"/>
    <x v="42"/>
    <m/>
    <s v=""/>
    <s v=""/>
  </r>
  <r>
    <x v="7423"/>
    <x v="0"/>
    <x v="16"/>
    <x v="16"/>
    <x v="48"/>
    <x v="42"/>
    <m/>
    <s v=""/>
    <s v=""/>
  </r>
  <r>
    <x v="7424"/>
    <x v="0"/>
    <x v="16"/>
    <x v="16"/>
    <x v="48"/>
    <x v="42"/>
    <m/>
    <s v=""/>
    <s v=""/>
  </r>
  <r>
    <x v="7425"/>
    <x v="0"/>
    <x v="16"/>
    <x v="16"/>
    <x v="48"/>
    <x v="42"/>
    <m/>
    <s v=""/>
    <s v=""/>
  </r>
  <r>
    <x v="7426"/>
    <x v="0"/>
    <x v="16"/>
    <x v="16"/>
    <x v="48"/>
    <x v="42"/>
    <m/>
    <s v=""/>
    <s v=""/>
  </r>
  <r>
    <x v="7427"/>
    <x v="0"/>
    <x v="16"/>
    <x v="16"/>
    <x v="48"/>
    <x v="42"/>
    <m/>
    <s v=""/>
    <s v=""/>
  </r>
  <r>
    <x v="7428"/>
    <x v="0"/>
    <x v="16"/>
    <x v="16"/>
    <x v="48"/>
    <x v="42"/>
    <m/>
    <s v=""/>
    <s v=""/>
  </r>
  <r>
    <x v="7429"/>
    <x v="0"/>
    <x v="16"/>
    <x v="16"/>
    <x v="48"/>
    <x v="42"/>
    <m/>
    <s v=""/>
    <s v=""/>
  </r>
  <r>
    <x v="7430"/>
    <x v="0"/>
    <x v="16"/>
    <x v="16"/>
    <x v="48"/>
    <x v="42"/>
    <m/>
    <s v=""/>
    <s v=""/>
  </r>
  <r>
    <x v="7431"/>
    <x v="0"/>
    <x v="16"/>
    <x v="16"/>
    <x v="48"/>
    <x v="42"/>
    <m/>
    <s v=""/>
    <s v=""/>
  </r>
  <r>
    <x v="7432"/>
    <x v="0"/>
    <x v="16"/>
    <x v="16"/>
    <x v="48"/>
    <x v="42"/>
    <m/>
    <s v=""/>
    <s v=""/>
  </r>
  <r>
    <x v="7433"/>
    <x v="0"/>
    <x v="16"/>
    <x v="16"/>
    <x v="48"/>
    <x v="42"/>
    <m/>
    <s v=""/>
    <s v=""/>
  </r>
  <r>
    <x v="7434"/>
    <x v="0"/>
    <x v="16"/>
    <x v="16"/>
    <x v="48"/>
    <x v="42"/>
    <m/>
    <s v=""/>
    <s v=""/>
  </r>
  <r>
    <x v="7435"/>
    <x v="0"/>
    <x v="16"/>
    <x v="16"/>
    <x v="48"/>
    <x v="42"/>
    <m/>
    <s v=""/>
    <s v=""/>
  </r>
  <r>
    <x v="7436"/>
    <x v="0"/>
    <x v="16"/>
    <x v="16"/>
    <x v="48"/>
    <x v="42"/>
    <m/>
    <s v=""/>
    <s v=""/>
  </r>
  <r>
    <x v="7437"/>
    <x v="0"/>
    <x v="16"/>
    <x v="16"/>
    <x v="48"/>
    <x v="42"/>
    <m/>
    <s v=""/>
    <s v=""/>
  </r>
  <r>
    <x v="7438"/>
    <x v="0"/>
    <x v="16"/>
    <x v="16"/>
    <x v="48"/>
    <x v="42"/>
    <m/>
    <s v=""/>
    <s v=""/>
  </r>
  <r>
    <x v="7439"/>
    <x v="0"/>
    <x v="16"/>
    <x v="16"/>
    <x v="48"/>
    <x v="42"/>
    <m/>
    <s v=""/>
    <s v=""/>
  </r>
  <r>
    <x v="7440"/>
    <x v="0"/>
    <x v="16"/>
    <x v="16"/>
    <x v="48"/>
    <x v="42"/>
    <m/>
    <s v=""/>
    <s v=""/>
  </r>
  <r>
    <x v="7441"/>
    <x v="0"/>
    <x v="16"/>
    <x v="16"/>
    <x v="48"/>
    <x v="42"/>
    <m/>
    <s v=""/>
    <s v=""/>
  </r>
  <r>
    <x v="7442"/>
    <x v="0"/>
    <x v="16"/>
    <x v="16"/>
    <x v="48"/>
    <x v="42"/>
    <m/>
    <s v=""/>
    <s v=""/>
  </r>
  <r>
    <x v="7443"/>
    <x v="0"/>
    <x v="16"/>
    <x v="16"/>
    <x v="48"/>
    <x v="42"/>
    <m/>
    <s v=""/>
    <s v=""/>
  </r>
  <r>
    <x v="7444"/>
    <x v="0"/>
    <x v="16"/>
    <x v="16"/>
    <x v="48"/>
    <x v="42"/>
    <m/>
    <s v=""/>
    <s v=""/>
  </r>
  <r>
    <x v="7445"/>
    <x v="0"/>
    <x v="16"/>
    <x v="16"/>
    <x v="48"/>
    <x v="42"/>
    <m/>
    <s v=""/>
    <s v=""/>
  </r>
  <r>
    <x v="7446"/>
    <x v="0"/>
    <x v="16"/>
    <x v="16"/>
    <x v="48"/>
    <x v="42"/>
    <m/>
    <s v=""/>
    <s v=""/>
  </r>
  <r>
    <x v="7447"/>
    <x v="0"/>
    <x v="16"/>
    <x v="16"/>
    <x v="48"/>
    <x v="42"/>
    <m/>
    <s v=""/>
    <s v=""/>
  </r>
  <r>
    <x v="7448"/>
    <x v="0"/>
    <x v="16"/>
    <x v="16"/>
    <x v="48"/>
    <x v="42"/>
    <m/>
    <s v=""/>
    <s v=""/>
  </r>
  <r>
    <x v="7449"/>
    <x v="0"/>
    <x v="16"/>
    <x v="16"/>
    <x v="48"/>
    <x v="42"/>
    <m/>
    <s v=""/>
    <s v=""/>
  </r>
  <r>
    <x v="7450"/>
    <x v="0"/>
    <x v="16"/>
    <x v="16"/>
    <x v="48"/>
    <x v="42"/>
    <m/>
    <s v=""/>
    <s v=""/>
  </r>
  <r>
    <x v="7451"/>
    <x v="0"/>
    <x v="16"/>
    <x v="16"/>
    <x v="48"/>
    <x v="42"/>
    <m/>
    <s v=""/>
    <s v=""/>
  </r>
  <r>
    <x v="7452"/>
    <x v="0"/>
    <x v="16"/>
    <x v="16"/>
    <x v="48"/>
    <x v="42"/>
    <m/>
    <s v=""/>
    <s v=""/>
  </r>
  <r>
    <x v="7453"/>
    <x v="0"/>
    <x v="16"/>
    <x v="16"/>
    <x v="48"/>
    <x v="42"/>
    <m/>
    <s v=""/>
    <s v=""/>
  </r>
  <r>
    <x v="7454"/>
    <x v="0"/>
    <x v="16"/>
    <x v="16"/>
    <x v="48"/>
    <x v="42"/>
    <m/>
    <s v=""/>
    <s v=""/>
  </r>
  <r>
    <x v="7455"/>
    <x v="0"/>
    <x v="16"/>
    <x v="16"/>
    <x v="48"/>
    <x v="42"/>
    <m/>
    <s v=""/>
    <s v=""/>
  </r>
  <r>
    <x v="7456"/>
    <x v="0"/>
    <x v="16"/>
    <x v="16"/>
    <x v="48"/>
    <x v="42"/>
    <m/>
    <s v=""/>
    <s v=""/>
  </r>
  <r>
    <x v="7457"/>
    <x v="0"/>
    <x v="16"/>
    <x v="16"/>
    <x v="48"/>
    <x v="42"/>
    <m/>
    <s v=""/>
    <s v=""/>
  </r>
  <r>
    <x v="7458"/>
    <x v="0"/>
    <x v="16"/>
    <x v="16"/>
    <x v="48"/>
    <x v="42"/>
    <m/>
    <s v=""/>
    <s v=""/>
  </r>
  <r>
    <x v="7459"/>
    <x v="0"/>
    <x v="16"/>
    <x v="16"/>
    <x v="48"/>
    <x v="42"/>
    <m/>
    <s v=""/>
    <s v=""/>
  </r>
  <r>
    <x v="7460"/>
    <x v="0"/>
    <x v="16"/>
    <x v="16"/>
    <x v="48"/>
    <x v="42"/>
    <m/>
    <s v=""/>
    <s v=""/>
  </r>
  <r>
    <x v="7461"/>
    <x v="0"/>
    <x v="16"/>
    <x v="16"/>
    <x v="48"/>
    <x v="42"/>
    <m/>
    <s v=""/>
    <s v=""/>
  </r>
  <r>
    <x v="7462"/>
    <x v="0"/>
    <x v="16"/>
    <x v="16"/>
    <x v="48"/>
    <x v="42"/>
    <m/>
    <s v=""/>
    <s v=""/>
  </r>
  <r>
    <x v="7463"/>
    <x v="0"/>
    <x v="16"/>
    <x v="16"/>
    <x v="48"/>
    <x v="42"/>
    <m/>
    <s v=""/>
    <s v=""/>
  </r>
  <r>
    <x v="7464"/>
    <x v="0"/>
    <x v="16"/>
    <x v="16"/>
    <x v="48"/>
    <x v="42"/>
    <m/>
    <s v=""/>
    <s v=""/>
  </r>
  <r>
    <x v="7465"/>
    <x v="0"/>
    <x v="16"/>
    <x v="16"/>
    <x v="48"/>
    <x v="42"/>
    <m/>
    <s v=""/>
    <s v=""/>
  </r>
  <r>
    <x v="7466"/>
    <x v="0"/>
    <x v="16"/>
    <x v="16"/>
    <x v="48"/>
    <x v="42"/>
    <m/>
    <s v=""/>
    <s v=""/>
  </r>
  <r>
    <x v="7467"/>
    <x v="0"/>
    <x v="16"/>
    <x v="16"/>
    <x v="48"/>
    <x v="42"/>
    <m/>
    <s v=""/>
    <s v=""/>
  </r>
  <r>
    <x v="7468"/>
    <x v="0"/>
    <x v="16"/>
    <x v="16"/>
    <x v="48"/>
    <x v="42"/>
    <m/>
    <s v=""/>
    <s v=""/>
  </r>
  <r>
    <x v="7469"/>
    <x v="0"/>
    <x v="16"/>
    <x v="16"/>
    <x v="48"/>
    <x v="42"/>
    <m/>
    <s v=""/>
    <s v=""/>
  </r>
  <r>
    <x v="7470"/>
    <x v="0"/>
    <x v="16"/>
    <x v="16"/>
    <x v="48"/>
    <x v="42"/>
    <m/>
    <s v=""/>
    <s v=""/>
  </r>
  <r>
    <x v="7471"/>
    <x v="0"/>
    <x v="16"/>
    <x v="16"/>
    <x v="48"/>
    <x v="42"/>
    <m/>
    <s v=""/>
    <s v=""/>
  </r>
  <r>
    <x v="7472"/>
    <x v="0"/>
    <x v="16"/>
    <x v="16"/>
    <x v="48"/>
    <x v="42"/>
    <m/>
    <s v=""/>
    <s v=""/>
  </r>
  <r>
    <x v="7473"/>
    <x v="0"/>
    <x v="16"/>
    <x v="16"/>
    <x v="48"/>
    <x v="42"/>
    <m/>
    <s v=""/>
    <s v=""/>
  </r>
  <r>
    <x v="7474"/>
    <x v="0"/>
    <x v="16"/>
    <x v="16"/>
    <x v="48"/>
    <x v="42"/>
    <m/>
    <s v=""/>
    <s v=""/>
  </r>
  <r>
    <x v="7475"/>
    <x v="0"/>
    <x v="16"/>
    <x v="16"/>
    <x v="48"/>
    <x v="42"/>
    <m/>
    <s v=""/>
    <s v=""/>
  </r>
  <r>
    <x v="7476"/>
    <x v="0"/>
    <x v="16"/>
    <x v="16"/>
    <x v="48"/>
    <x v="42"/>
    <m/>
    <s v=""/>
    <s v=""/>
  </r>
  <r>
    <x v="7477"/>
    <x v="0"/>
    <x v="16"/>
    <x v="16"/>
    <x v="48"/>
    <x v="42"/>
    <m/>
    <s v=""/>
    <s v=""/>
  </r>
  <r>
    <x v="7478"/>
    <x v="0"/>
    <x v="16"/>
    <x v="16"/>
    <x v="48"/>
    <x v="42"/>
    <m/>
    <s v=""/>
    <s v=""/>
  </r>
  <r>
    <x v="7479"/>
    <x v="0"/>
    <x v="16"/>
    <x v="16"/>
    <x v="48"/>
    <x v="42"/>
    <m/>
    <s v=""/>
    <s v=""/>
  </r>
  <r>
    <x v="7480"/>
    <x v="0"/>
    <x v="16"/>
    <x v="16"/>
    <x v="48"/>
    <x v="42"/>
    <m/>
    <s v=""/>
    <s v=""/>
  </r>
  <r>
    <x v="7481"/>
    <x v="0"/>
    <x v="16"/>
    <x v="16"/>
    <x v="48"/>
    <x v="42"/>
    <m/>
    <s v=""/>
    <s v=""/>
  </r>
  <r>
    <x v="7482"/>
    <x v="0"/>
    <x v="16"/>
    <x v="16"/>
    <x v="48"/>
    <x v="42"/>
    <m/>
    <s v=""/>
    <s v=""/>
  </r>
  <r>
    <x v="7483"/>
    <x v="0"/>
    <x v="16"/>
    <x v="16"/>
    <x v="48"/>
    <x v="42"/>
    <m/>
    <s v=""/>
    <s v=""/>
  </r>
  <r>
    <x v="7484"/>
    <x v="0"/>
    <x v="16"/>
    <x v="16"/>
    <x v="48"/>
    <x v="42"/>
    <m/>
    <s v=""/>
    <s v=""/>
  </r>
  <r>
    <x v="7485"/>
    <x v="0"/>
    <x v="16"/>
    <x v="16"/>
    <x v="48"/>
    <x v="42"/>
    <m/>
    <s v=""/>
    <s v=""/>
  </r>
  <r>
    <x v="7486"/>
    <x v="0"/>
    <x v="16"/>
    <x v="16"/>
    <x v="48"/>
    <x v="42"/>
    <m/>
    <s v=""/>
    <s v=""/>
  </r>
  <r>
    <x v="7487"/>
    <x v="0"/>
    <x v="16"/>
    <x v="16"/>
    <x v="48"/>
    <x v="42"/>
    <m/>
    <s v=""/>
    <s v=""/>
  </r>
  <r>
    <x v="7488"/>
    <x v="0"/>
    <x v="16"/>
    <x v="16"/>
    <x v="48"/>
    <x v="42"/>
    <m/>
    <s v=""/>
    <s v=""/>
  </r>
  <r>
    <x v="7489"/>
    <x v="0"/>
    <x v="16"/>
    <x v="16"/>
    <x v="48"/>
    <x v="42"/>
    <m/>
    <s v=""/>
    <s v=""/>
  </r>
  <r>
    <x v="7490"/>
    <x v="0"/>
    <x v="16"/>
    <x v="16"/>
    <x v="48"/>
    <x v="42"/>
    <m/>
    <s v=""/>
    <s v=""/>
  </r>
  <r>
    <x v="7491"/>
    <x v="0"/>
    <x v="16"/>
    <x v="16"/>
    <x v="48"/>
    <x v="42"/>
    <m/>
    <s v=""/>
    <s v=""/>
  </r>
  <r>
    <x v="7492"/>
    <x v="0"/>
    <x v="16"/>
    <x v="16"/>
    <x v="48"/>
    <x v="42"/>
    <m/>
    <s v=""/>
    <s v=""/>
  </r>
  <r>
    <x v="7493"/>
    <x v="0"/>
    <x v="16"/>
    <x v="16"/>
    <x v="48"/>
    <x v="42"/>
    <m/>
    <s v=""/>
    <s v=""/>
  </r>
  <r>
    <x v="7494"/>
    <x v="0"/>
    <x v="16"/>
    <x v="16"/>
    <x v="48"/>
    <x v="42"/>
    <m/>
    <s v=""/>
    <s v=""/>
  </r>
  <r>
    <x v="7495"/>
    <x v="0"/>
    <x v="16"/>
    <x v="16"/>
    <x v="48"/>
    <x v="42"/>
    <m/>
    <s v=""/>
    <s v=""/>
  </r>
  <r>
    <x v="7496"/>
    <x v="0"/>
    <x v="16"/>
    <x v="16"/>
    <x v="48"/>
    <x v="42"/>
    <m/>
    <s v=""/>
    <s v=""/>
  </r>
  <r>
    <x v="7497"/>
    <x v="0"/>
    <x v="16"/>
    <x v="16"/>
    <x v="48"/>
    <x v="42"/>
    <m/>
    <s v=""/>
    <s v=""/>
  </r>
  <r>
    <x v="7498"/>
    <x v="0"/>
    <x v="16"/>
    <x v="16"/>
    <x v="48"/>
    <x v="42"/>
    <m/>
    <s v=""/>
    <s v=""/>
  </r>
  <r>
    <x v="7499"/>
    <x v="0"/>
    <x v="16"/>
    <x v="16"/>
    <x v="48"/>
    <x v="42"/>
    <m/>
    <s v=""/>
    <s v=""/>
  </r>
  <r>
    <x v="7500"/>
    <x v="0"/>
    <x v="16"/>
    <x v="16"/>
    <x v="48"/>
    <x v="42"/>
    <m/>
    <s v=""/>
    <s v=""/>
  </r>
  <r>
    <x v="7501"/>
    <x v="0"/>
    <x v="16"/>
    <x v="16"/>
    <x v="48"/>
    <x v="42"/>
    <m/>
    <s v=""/>
    <s v=""/>
  </r>
  <r>
    <x v="7502"/>
    <x v="0"/>
    <x v="16"/>
    <x v="16"/>
    <x v="48"/>
    <x v="42"/>
    <m/>
    <s v=""/>
    <s v=""/>
  </r>
  <r>
    <x v="7503"/>
    <x v="0"/>
    <x v="16"/>
    <x v="16"/>
    <x v="48"/>
    <x v="42"/>
    <m/>
    <s v=""/>
    <s v=""/>
  </r>
  <r>
    <x v="7504"/>
    <x v="0"/>
    <x v="16"/>
    <x v="16"/>
    <x v="48"/>
    <x v="42"/>
    <m/>
    <s v=""/>
    <s v=""/>
  </r>
  <r>
    <x v="7505"/>
    <x v="0"/>
    <x v="16"/>
    <x v="16"/>
    <x v="48"/>
    <x v="42"/>
    <m/>
    <s v=""/>
    <s v=""/>
  </r>
  <r>
    <x v="7506"/>
    <x v="0"/>
    <x v="16"/>
    <x v="16"/>
    <x v="48"/>
    <x v="42"/>
    <m/>
    <s v=""/>
    <s v=""/>
  </r>
  <r>
    <x v="7507"/>
    <x v="0"/>
    <x v="16"/>
    <x v="16"/>
    <x v="48"/>
    <x v="42"/>
    <m/>
    <s v=""/>
    <s v=""/>
  </r>
  <r>
    <x v="7508"/>
    <x v="0"/>
    <x v="16"/>
    <x v="16"/>
    <x v="48"/>
    <x v="42"/>
    <m/>
    <s v=""/>
    <s v=""/>
  </r>
  <r>
    <x v="7509"/>
    <x v="0"/>
    <x v="16"/>
    <x v="16"/>
    <x v="48"/>
    <x v="42"/>
    <m/>
    <s v=""/>
    <s v=""/>
  </r>
  <r>
    <x v="7510"/>
    <x v="0"/>
    <x v="16"/>
    <x v="16"/>
    <x v="48"/>
    <x v="42"/>
    <m/>
    <s v=""/>
    <s v=""/>
  </r>
  <r>
    <x v="7511"/>
    <x v="0"/>
    <x v="16"/>
    <x v="16"/>
    <x v="48"/>
    <x v="42"/>
    <m/>
    <s v=""/>
    <s v=""/>
  </r>
  <r>
    <x v="7512"/>
    <x v="0"/>
    <x v="16"/>
    <x v="16"/>
    <x v="48"/>
    <x v="42"/>
    <m/>
    <s v=""/>
    <s v=""/>
  </r>
  <r>
    <x v="7513"/>
    <x v="0"/>
    <x v="16"/>
    <x v="16"/>
    <x v="48"/>
    <x v="42"/>
    <m/>
    <s v=""/>
    <s v=""/>
  </r>
  <r>
    <x v="7514"/>
    <x v="0"/>
    <x v="16"/>
    <x v="16"/>
    <x v="48"/>
    <x v="42"/>
    <m/>
    <s v=""/>
    <s v=""/>
  </r>
  <r>
    <x v="7515"/>
    <x v="0"/>
    <x v="16"/>
    <x v="16"/>
    <x v="48"/>
    <x v="42"/>
    <m/>
    <s v=""/>
    <s v=""/>
  </r>
  <r>
    <x v="7516"/>
    <x v="0"/>
    <x v="16"/>
    <x v="16"/>
    <x v="48"/>
    <x v="42"/>
    <m/>
    <s v=""/>
    <s v=""/>
  </r>
  <r>
    <x v="7517"/>
    <x v="0"/>
    <x v="16"/>
    <x v="16"/>
    <x v="48"/>
    <x v="42"/>
    <m/>
    <s v=""/>
    <s v=""/>
  </r>
  <r>
    <x v="7518"/>
    <x v="0"/>
    <x v="16"/>
    <x v="16"/>
    <x v="48"/>
    <x v="42"/>
    <m/>
    <s v=""/>
    <s v=""/>
  </r>
  <r>
    <x v="7519"/>
    <x v="0"/>
    <x v="16"/>
    <x v="16"/>
    <x v="48"/>
    <x v="42"/>
    <m/>
    <s v=""/>
    <s v=""/>
  </r>
  <r>
    <x v="7520"/>
    <x v="0"/>
    <x v="16"/>
    <x v="16"/>
    <x v="48"/>
    <x v="42"/>
    <m/>
    <s v=""/>
    <s v=""/>
  </r>
  <r>
    <x v="7521"/>
    <x v="0"/>
    <x v="16"/>
    <x v="16"/>
    <x v="48"/>
    <x v="42"/>
    <m/>
    <s v=""/>
    <s v=""/>
  </r>
  <r>
    <x v="7522"/>
    <x v="0"/>
    <x v="16"/>
    <x v="16"/>
    <x v="48"/>
    <x v="42"/>
    <m/>
    <s v=""/>
    <s v=""/>
  </r>
  <r>
    <x v="7523"/>
    <x v="0"/>
    <x v="16"/>
    <x v="16"/>
    <x v="48"/>
    <x v="42"/>
    <m/>
    <s v=""/>
    <s v=""/>
  </r>
  <r>
    <x v="7524"/>
    <x v="0"/>
    <x v="16"/>
    <x v="16"/>
    <x v="48"/>
    <x v="42"/>
    <m/>
    <s v=""/>
    <s v=""/>
  </r>
  <r>
    <x v="7525"/>
    <x v="0"/>
    <x v="16"/>
    <x v="16"/>
    <x v="48"/>
    <x v="42"/>
    <m/>
    <s v=""/>
    <s v=""/>
  </r>
  <r>
    <x v="7526"/>
    <x v="0"/>
    <x v="16"/>
    <x v="16"/>
    <x v="48"/>
    <x v="42"/>
    <m/>
    <s v=""/>
    <s v=""/>
  </r>
  <r>
    <x v="7527"/>
    <x v="0"/>
    <x v="16"/>
    <x v="16"/>
    <x v="48"/>
    <x v="42"/>
    <m/>
    <s v=""/>
    <s v=""/>
  </r>
  <r>
    <x v="7528"/>
    <x v="0"/>
    <x v="16"/>
    <x v="16"/>
    <x v="48"/>
    <x v="42"/>
    <m/>
    <s v=""/>
    <s v=""/>
  </r>
  <r>
    <x v="7529"/>
    <x v="0"/>
    <x v="16"/>
    <x v="16"/>
    <x v="48"/>
    <x v="42"/>
    <m/>
    <s v=""/>
    <s v=""/>
  </r>
  <r>
    <x v="7530"/>
    <x v="0"/>
    <x v="16"/>
    <x v="16"/>
    <x v="48"/>
    <x v="42"/>
    <m/>
    <s v=""/>
    <s v=""/>
  </r>
  <r>
    <x v="7531"/>
    <x v="0"/>
    <x v="16"/>
    <x v="16"/>
    <x v="48"/>
    <x v="42"/>
    <m/>
    <s v=""/>
    <s v=""/>
  </r>
  <r>
    <x v="7532"/>
    <x v="0"/>
    <x v="16"/>
    <x v="16"/>
    <x v="48"/>
    <x v="42"/>
    <m/>
    <s v=""/>
    <s v=""/>
  </r>
  <r>
    <x v="7533"/>
    <x v="0"/>
    <x v="16"/>
    <x v="16"/>
    <x v="48"/>
    <x v="42"/>
    <m/>
    <s v=""/>
    <s v=""/>
  </r>
  <r>
    <x v="7534"/>
    <x v="0"/>
    <x v="16"/>
    <x v="16"/>
    <x v="48"/>
    <x v="42"/>
    <m/>
    <s v=""/>
    <s v=""/>
  </r>
  <r>
    <x v="7535"/>
    <x v="0"/>
    <x v="16"/>
    <x v="16"/>
    <x v="48"/>
    <x v="42"/>
    <m/>
    <s v=""/>
    <s v=""/>
  </r>
  <r>
    <x v="7536"/>
    <x v="0"/>
    <x v="16"/>
    <x v="16"/>
    <x v="48"/>
    <x v="42"/>
    <m/>
    <s v=""/>
    <s v=""/>
  </r>
  <r>
    <x v="7537"/>
    <x v="0"/>
    <x v="16"/>
    <x v="16"/>
    <x v="48"/>
    <x v="42"/>
    <m/>
    <s v=""/>
    <s v=""/>
  </r>
  <r>
    <x v="7538"/>
    <x v="0"/>
    <x v="16"/>
    <x v="16"/>
    <x v="48"/>
    <x v="42"/>
    <m/>
    <s v=""/>
    <s v=""/>
  </r>
  <r>
    <x v="7539"/>
    <x v="0"/>
    <x v="16"/>
    <x v="16"/>
    <x v="48"/>
    <x v="42"/>
    <m/>
    <s v=""/>
    <s v=""/>
  </r>
  <r>
    <x v="7540"/>
    <x v="0"/>
    <x v="16"/>
    <x v="16"/>
    <x v="48"/>
    <x v="42"/>
    <m/>
    <s v=""/>
    <s v=""/>
  </r>
  <r>
    <x v="7541"/>
    <x v="0"/>
    <x v="16"/>
    <x v="16"/>
    <x v="48"/>
    <x v="42"/>
    <m/>
    <s v=""/>
    <s v=""/>
  </r>
  <r>
    <x v="7542"/>
    <x v="0"/>
    <x v="16"/>
    <x v="16"/>
    <x v="48"/>
    <x v="42"/>
    <m/>
    <s v=""/>
    <s v=""/>
  </r>
  <r>
    <x v="7543"/>
    <x v="0"/>
    <x v="16"/>
    <x v="16"/>
    <x v="48"/>
    <x v="42"/>
    <m/>
    <s v=""/>
    <s v=""/>
  </r>
  <r>
    <x v="7544"/>
    <x v="0"/>
    <x v="16"/>
    <x v="16"/>
    <x v="48"/>
    <x v="42"/>
    <m/>
    <s v=""/>
    <s v=""/>
  </r>
  <r>
    <x v="7545"/>
    <x v="0"/>
    <x v="16"/>
    <x v="16"/>
    <x v="48"/>
    <x v="42"/>
    <m/>
    <s v=""/>
    <s v=""/>
  </r>
  <r>
    <x v="7546"/>
    <x v="0"/>
    <x v="16"/>
    <x v="16"/>
    <x v="48"/>
    <x v="42"/>
    <m/>
    <s v=""/>
    <s v=""/>
  </r>
  <r>
    <x v="7547"/>
    <x v="0"/>
    <x v="16"/>
    <x v="16"/>
    <x v="48"/>
    <x v="42"/>
    <m/>
    <s v=""/>
    <s v=""/>
  </r>
  <r>
    <x v="7548"/>
    <x v="0"/>
    <x v="16"/>
    <x v="16"/>
    <x v="48"/>
    <x v="42"/>
    <m/>
    <s v=""/>
    <s v=""/>
  </r>
  <r>
    <x v="7549"/>
    <x v="0"/>
    <x v="16"/>
    <x v="16"/>
    <x v="48"/>
    <x v="42"/>
    <m/>
    <s v=""/>
    <s v=""/>
  </r>
  <r>
    <x v="7550"/>
    <x v="0"/>
    <x v="16"/>
    <x v="16"/>
    <x v="48"/>
    <x v="42"/>
    <m/>
    <s v=""/>
    <s v=""/>
  </r>
  <r>
    <x v="7551"/>
    <x v="0"/>
    <x v="16"/>
    <x v="16"/>
    <x v="48"/>
    <x v="42"/>
    <m/>
    <s v=""/>
    <s v=""/>
  </r>
  <r>
    <x v="7552"/>
    <x v="0"/>
    <x v="16"/>
    <x v="16"/>
    <x v="48"/>
    <x v="42"/>
    <m/>
    <s v=""/>
    <s v=""/>
  </r>
  <r>
    <x v="7553"/>
    <x v="0"/>
    <x v="16"/>
    <x v="16"/>
    <x v="48"/>
    <x v="42"/>
    <m/>
    <s v=""/>
    <s v=""/>
  </r>
  <r>
    <x v="7554"/>
    <x v="0"/>
    <x v="16"/>
    <x v="16"/>
    <x v="48"/>
    <x v="42"/>
    <m/>
    <s v=""/>
    <s v=""/>
  </r>
  <r>
    <x v="7555"/>
    <x v="0"/>
    <x v="16"/>
    <x v="16"/>
    <x v="48"/>
    <x v="42"/>
    <m/>
    <s v=""/>
    <s v=""/>
  </r>
  <r>
    <x v="7556"/>
    <x v="0"/>
    <x v="16"/>
    <x v="16"/>
    <x v="48"/>
    <x v="42"/>
    <m/>
    <s v=""/>
    <s v=""/>
  </r>
  <r>
    <x v="7557"/>
    <x v="0"/>
    <x v="16"/>
    <x v="16"/>
    <x v="48"/>
    <x v="42"/>
    <m/>
    <s v=""/>
    <s v=""/>
  </r>
  <r>
    <x v="7558"/>
    <x v="0"/>
    <x v="16"/>
    <x v="16"/>
    <x v="48"/>
    <x v="42"/>
    <m/>
    <s v=""/>
    <s v=""/>
  </r>
  <r>
    <x v="7559"/>
    <x v="0"/>
    <x v="16"/>
    <x v="16"/>
    <x v="48"/>
    <x v="42"/>
    <m/>
    <s v=""/>
    <s v=""/>
  </r>
  <r>
    <x v="7560"/>
    <x v="0"/>
    <x v="16"/>
    <x v="16"/>
    <x v="48"/>
    <x v="42"/>
    <m/>
    <s v=""/>
    <s v=""/>
  </r>
  <r>
    <x v="7561"/>
    <x v="0"/>
    <x v="16"/>
    <x v="16"/>
    <x v="48"/>
    <x v="42"/>
    <m/>
    <s v=""/>
    <s v=""/>
  </r>
  <r>
    <x v="7562"/>
    <x v="0"/>
    <x v="16"/>
    <x v="16"/>
    <x v="48"/>
    <x v="42"/>
    <m/>
    <s v=""/>
    <s v=""/>
  </r>
  <r>
    <x v="7563"/>
    <x v="0"/>
    <x v="16"/>
    <x v="16"/>
    <x v="48"/>
    <x v="42"/>
    <m/>
    <s v=""/>
    <s v=""/>
  </r>
  <r>
    <x v="7564"/>
    <x v="0"/>
    <x v="16"/>
    <x v="16"/>
    <x v="48"/>
    <x v="42"/>
    <m/>
    <s v=""/>
    <s v=""/>
  </r>
  <r>
    <x v="7565"/>
    <x v="0"/>
    <x v="16"/>
    <x v="16"/>
    <x v="48"/>
    <x v="42"/>
    <m/>
    <s v=""/>
    <s v=""/>
  </r>
  <r>
    <x v="7566"/>
    <x v="0"/>
    <x v="16"/>
    <x v="16"/>
    <x v="48"/>
    <x v="42"/>
    <m/>
    <s v=""/>
    <s v=""/>
  </r>
  <r>
    <x v="7567"/>
    <x v="0"/>
    <x v="16"/>
    <x v="16"/>
    <x v="48"/>
    <x v="42"/>
    <m/>
    <s v=""/>
    <s v=""/>
  </r>
  <r>
    <x v="7568"/>
    <x v="0"/>
    <x v="16"/>
    <x v="16"/>
    <x v="48"/>
    <x v="42"/>
    <m/>
    <s v=""/>
    <s v=""/>
  </r>
  <r>
    <x v="7569"/>
    <x v="0"/>
    <x v="16"/>
    <x v="16"/>
    <x v="48"/>
    <x v="42"/>
    <m/>
    <s v=""/>
    <s v=""/>
  </r>
  <r>
    <x v="7570"/>
    <x v="0"/>
    <x v="16"/>
    <x v="16"/>
    <x v="48"/>
    <x v="42"/>
    <m/>
    <s v=""/>
    <s v=""/>
  </r>
  <r>
    <x v="7571"/>
    <x v="0"/>
    <x v="16"/>
    <x v="16"/>
    <x v="48"/>
    <x v="42"/>
    <m/>
    <s v=""/>
    <s v=""/>
  </r>
  <r>
    <x v="7572"/>
    <x v="0"/>
    <x v="16"/>
    <x v="16"/>
    <x v="48"/>
    <x v="42"/>
    <m/>
    <s v=""/>
    <s v=""/>
  </r>
  <r>
    <x v="7573"/>
    <x v="0"/>
    <x v="16"/>
    <x v="16"/>
    <x v="48"/>
    <x v="42"/>
    <m/>
    <s v=""/>
    <s v=""/>
  </r>
  <r>
    <x v="7574"/>
    <x v="0"/>
    <x v="16"/>
    <x v="16"/>
    <x v="48"/>
    <x v="42"/>
    <m/>
    <s v=""/>
    <s v=""/>
  </r>
  <r>
    <x v="7575"/>
    <x v="0"/>
    <x v="16"/>
    <x v="16"/>
    <x v="48"/>
    <x v="42"/>
    <m/>
    <s v=""/>
    <s v=""/>
  </r>
  <r>
    <x v="7576"/>
    <x v="0"/>
    <x v="16"/>
    <x v="16"/>
    <x v="48"/>
    <x v="42"/>
    <m/>
    <s v=""/>
    <s v=""/>
  </r>
  <r>
    <x v="7577"/>
    <x v="0"/>
    <x v="16"/>
    <x v="16"/>
    <x v="48"/>
    <x v="42"/>
    <m/>
    <s v=""/>
    <s v=""/>
  </r>
  <r>
    <x v="7578"/>
    <x v="0"/>
    <x v="16"/>
    <x v="16"/>
    <x v="48"/>
    <x v="42"/>
    <m/>
    <s v=""/>
    <s v=""/>
  </r>
  <r>
    <x v="7579"/>
    <x v="0"/>
    <x v="16"/>
    <x v="16"/>
    <x v="48"/>
    <x v="42"/>
    <m/>
    <s v=""/>
    <s v=""/>
  </r>
  <r>
    <x v="7580"/>
    <x v="0"/>
    <x v="16"/>
    <x v="16"/>
    <x v="48"/>
    <x v="42"/>
    <m/>
    <s v=""/>
    <s v=""/>
  </r>
  <r>
    <x v="7581"/>
    <x v="0"/>
    <x v="16"/>
    <x v="16"/>
    <x v="48"/>
    <x v="42"/>
    <m/>
    <s v=""/>
    <s v=""/>
  </r>
  <r>
    <x v="7582"/>
    <x v="0"/>
    <x v="16"/>
    <x v="16"/>
    <x v="48"/>
    <x v="42"/>
    <m/>
    <s v=""/>
    <s v=""/>
  </r>
  <r>
    <x v="7583"/>
    <x v="0"/>
    <x v="16"/>
    <x v="16"/>
    <x v="48"/>
    <x v="42"/>
    <m/>
    <s v=""/>
    <s v=""/>
  </r>
  <r>
    <x v="7584"/>
    <x v="0"/>
    <x v="16"/>
    <x v="16"/>
    <x v="48"/>
    <x v="42"/>
    <m/>
    <s v=""/>
    <s v=""/>
  </r>
  <r>
    <x v="7585"/>
    <x v="0"/>
    <x v="16"/>
    <x v="16"/>
    <x v="48"/>
    <x v="42"/>
    <m/>
    <s v=""/>
    <s v=""/>
  </r>
  <r>
    <x v="7586"/>
    <x v="0"/>
    <x v="16"/>
    <x v="16"/>
    <x v="48"/>
    <x v="42"/>
    <m/>
    <s v=""/>
    <s v=""/>
  </r>
  <r>
    <x v="7587"/>
    <x v="0"/>
    <x v="16"/>
    <x v="16"/>
    <x v="48"/>
    <x v="42"/>
    <m/>
    <s v=""/>
    <s v=""/>
  </r>
  <r>
    <x v="7588"/>
    <x v="0"/>
    <x v="16"/>
    <x v="16"/>
    <x v="48"/>
    <x v="42"/>
    <m/>
    <s v=""/>
    <s v=""/>
  </r>
  <r>
    <x v="7589"/>
    <x v="0"/>
    <x v="16"/>
    <x v="16"/>
    <x v="48"/>
    <x v="42"/>
    <m/>
    <s v=""/>
    <s v=""/>
  </r>
  <r>
    <x v="7590"/>
    <x v="0"/>
    <x v="16"/>
    <x v="16"/>
    <x v="48"/>
    <x v="42"/>
    <m/>
    <s v=""/>
    <s v=""/>
  </r>
  <r>
    <x v="7591"/>
    <x v="0"/>
    <x v="16"/>
    <x v="16"/>
    <x v="48"/>
    <x v="42"/>
    <m/>
    <s v=""/>
    <s v=""/>
  </r>
  <r>
    <x v="7592"/>
    <x v="0"/>
    <x v="16"/>
    <x v="16"/>
    <x v="48"/>
    <x v="42"/>
    <m/>
    <s v=""/>
    <s v=""/>
  </r>
  <r>
    <x v="7593"/>
    <x v="0"/>
    <x v="16"/>
    <x v="16"/>
    <x v="48"/>
    <x v="42"/>
    <m/>
    <s v=""/>
    <s v=""/>
  </r>
  <r>
    <x v="7594"/>
    <x v="0"/>
    <x v="16"/>
    <x v="16"/>
    <x v="48"/>
    <x v="42"/>
    <m/>
    <s v=""/>
    <s v=""/>
  </r>
  <r>
    <x v="7595"/>
    <x v="0"/>
    <x v="16"/>
    <x v="16"/>
    <x v="48"/>
    <x v="42"/>
    <m/>
    <s v=""/>
    <s v=""/>
  </r>
  <r>
    <x v="7596"/>
    <x v="0"/>
    <x v="16"/>
    <x v="16"/>
    <x v="48"/>
    <x v="42"/>
    <m/>
    <s v=""/>
    <s v=""/>
  </r>
  <r>
    <x v="7597"/>
    <x v="0"/>
    <x v="16"/>
    <x v="16"/>
    <x v="48"/>
    <x v="42"/>
    <m/>
    <s v=""/>
    <s v=""/>
  </r>
  <r>
    <x v="7598"/>
    <x v="0"/>
    <x v="16"/>
    <x v="16"/>
    <x v="48"/>
    <x v="42"/>
    <m/>
    <s v=""/>
    <s v=""/>
  </r>
  <r>
    <x v="7599"/>
    <x v="0"/>
    <x v="16"/>
    <x v="16"/>
    <x v="48"/>
    <x v="42"/>
    <m/>
    <s v=""/>
    <s v=""/>
  </r>
  <r>
    <x v="7600"/>
    <x v="0"/>
    <x v="16"/>
    <x v="16"/>
    <x v="48"/>
    <x v="42"/>
    <m/>
    <s v=""/>
    <s v=""/>
  </r>
  <r>
    <x v="7601"/>
    <x v="0"/>
    <x v="16"/>
    <x v="16"/>
    <x v="48"/>
    <x v="42"/>
    <m/>
    <s v=""/>
    <s v=""/>
  </r>
  <r>
    <x v="7602"/>
    <x v="0"/>
    <x v="16"/>
    <x v="16"/>
    <x v="48"/>
    <x v="42"/>
    <m/>
    <s v=""/>
    <s v=""/>
  </r>
  <r>
    <x v="7603"/>
    <x v="0"/>
    <x v="16"/>
    <x v="16"/>
    <x v="48"/>
    <x v="42"/>
    <m/>
    <s v=""/>
    <s v=""/>
  </r>
  <r>
    <x v="7604"/>
    <x v="0"/>
    <x v="16"/>
    <x v="16"/>
    <x v="48"/>
    <x v="42"/>
    <m/>
    <s v=""/>
    <s v=""/>
  </r>
  <r>
    <x v="7605"/>
    <x v="0"/>
    <x v="16"/>
    <x v="16"/>
    <x v="48"/>
    <x v="42"/>
    <m/>
    <s v=""/>
    <s v=""/>
  </r>
  <r>
    <x v="7606"/>
    <x v="0"/>
    <x v="16"/>
    <x v="16"/>
    <x v="48"/>
    <x v="42"/>
    <m/>
    <s v=""/>
    <s v=""/>
  </r>
  <r>
    <x v="7607"/>
    <x v="0"/>
    <x v="16"/>
    <x v="16"/>
    <x v="48"/>
    <x v="42"/>
    <m/>
    <s v=""/>
    <s v=""/>
  </r>
  <r>
    <x v="7608"/>
    <x v="0"/>
    <x v="16"/>
    <x v="16"/>
    <x v="48"/>
    <x v="42"/>
    <m/>
    <s v=""/>
    <s v=""/>
  </r>
  <r>
    <x v="7609"/>
    <x v="0"/>
    <x v="16"/>
    <x v="16"/>
    <x v="48"/>
    <x v="42"/>
    <m/>
    <s v=""/>
    <s v=""/>
  </r>
  <r>
    <x v="7610"/>
    <x v="0"/>
    <x v="16"/>
    <x v="16"/>
    <x v="48"/>
    <x v="42"/>
    <m/>
    <s v=""/>
    <s v=""/>
  </r>
  <r>
    <x v="7611"/>
    <x v="0"/>
    <x v="16"/>
    <x v="16"/>
    <x v="48"/>
    <x v="42"/>
    <m/>
    <s v=""/>
    <s v=""/>
  </r>
  <r>
    <x v="7612"/>
    <x v="0"/>
    <x v="16"/>
    <x v="16"/>
    <x v="48"/>
    <x v="42"/>
    <m/>
    <s v=""/>
    <s v=""/>
  </r>
  <r>
    <x v="7613"/>
    <x v="0"/>
    <x v="16"/>
    <x v="16"/>
    <x v="48"/>
    <x v="42"/>
    <m/>
    <s v=""/>
    <s v=""/>
  </r>
  <r>
    <x v="7614"/>
    <x v="0"/>
    <x v="16"/>
    <x v="16"/>
    <x v="48"/>
    <x v="42"/>
    <m/>
    <s v=""/>
    <s v=""/>
  </r>
  <r>
    <x v="7615"/>
    <x v="0"/>
    <x v="16"/>
    <x v="16"/>
    <x v="48"/>
    <x v="42"/>
    <m/>
    <s v=""/>
    <s v=""/>
  </r>
  <r>
    <x v="7616"/>
    <x v="0"/>
    <x v="16"/>
    <x v="16"/>
    <x v="48"/>
    <x v="42"/>
    <m/>
    <s v=""/>
    <s v=""/>
  </r>
  <r>
    <x v="7617"/>
    <x v="0"/>
    <x v="16"/>
    <x v="16"/>
    <x v="48"/>
    <x v="42"/>
    <m/>
    <s v=""/>
    <s v=""/>
  </r>
  <r>
    <x v="7618"/>
    <x v="0"/>
    <x v="16"/>
    <x v="16"/>
    <x v="48"/>
    <x v="42"/>
    <m/>
    <s v=""/>
    <s v=""/>
  </r>
  <r>
    <x v="7619"/>
    <x v="0"/>
    <x v="16"/>
    <x v="16"/>
    <x v="48"/>
    <x v="42"/>
    <m/>
    <s v=""/>
    <s v=""/>
  </r>
  <r>
    <x v="7620"/>
    <x v="0"/>
    <x v="16"/>
    <x v="16"/>
    <x v="48"/>
    <x v="42"/>
    <m/>
    <s v=""/>
    <s v=""/>
  </r>
  <r>
    <x v="7621"/>
    <x v="0"/>
    <x v="16"/>
    <x v="16"/>
    <x v="48"/>
    <x v="42"/>
    <m/>
    <s v=""/>
    <s v=""/>
  </r>
  <r>
    <x v="7622"/>
    <x v="0"/>
    <x v="16"/>
    <x v="16"/>
    <x v="48"/>
    <x v="42"/>
    <m/>
    <s v=""/>
    <s v=""/>
  </r>
  <r>
    <x v="7623"/>
    <x v="0"/>
    <x v="16"/>
    <x v="16"/>
    <x v="48"/>
    <x v="42"/>
    <m/>
    <s v=""/>
    <s v=""/>
  </r>
  <r>
    <x v="7624"/>
    <x v="0"/>
    <x v="16"/>
    <x v="16"/>
    <x v="48"/>
    <x v="42"/>
    <m/>
    <s v=""/>
    <s v=""/>
  </r>
  <r>
    <x v="7625"/>
    <x v="0"/>
    <x v="16"/>
    <x v="16"/>
    <x v="48"/>
    <x v="42"/>
    <m/>
    <s v=""/>
    <s v=""/>
  </r>
  <r>
    <x v="7626"/>
    <x v="0"/>
    <x v="16"/>
    <x v="16"/>
    <x v="48"/>
    <x v="42"/>
    <m/>
    <s v=""/>
    <s v=""/>
  </r>
  <r>
    <x v="7627"/>
    <x v="0"/>
    <x v="16"/>
    <x v="16"/>
    <x v="48"/>
    <x v="42"/>
    <m/>
    <s v=""/>
    <s v=""/>
  </r>
  <r>
    <x v="7628"/>
    <x v="0"/>
    <x v="16"/>
    <x v="16"/>
    <x v="48"/>
    <x v="42"/>
    <m/>
    <s v=""/>
    <s v=""/>
  </r>
  <r>
    <x v="7629"/>
    <x v="0"/>
    <x v="16"/>
    <x v="16"/>
    <x v="48"/>
    <x v="42"/>
    <m/>
    <s v=""/>
    <s v=""/>
  </r>
  <r>
    <x v="7630"/>
    <x v="0"/>
    <x v="16"/>
    <x v="16"/>
    <x v="48"/>
    <x v="42"/>
    <m/>
    <s v=""/>
    <s v=""/>
  </r>
  <r>
    <x v="7631"/>
    <x v="0"/>
    <x v="16"/>
    <x v="16"/>
    <x v="48"/>
    <x v="42"/>
    <m/>
    <s v=""/>
    <s v=""/>
  </r>
  <r>
    <x v="7632"/>
    <x v="0"/>
    <x v="16"/>
    <x v="16"/>
    <x v="48"/>
    <x v="42"/>
    <m/>
    <s v=""/>
    <s v=""/>
  </r>
  <r>
    <x v="7633"/>
    <x v="0"/>
    <x v="16"/>
    <x v="16"/>
    <x v="48"/>
    <x v="42"/>
    <m/>
    <s v=""/>
    <s v=""/>
  </r>
  <r>
    <x v="7634"/>
    <x v="0"/>
    <x v="16"/>
    <x v="16"/>
    <x v="48"/>
    <x v="42"/>
    <m/>
    <s v=""/>
    <s v=""/>
  </r>
  <r>
    <x v="7635"/>
    <x v="0"/>
    <x v="16"/>
    <x v="16"/>
    <x v="48"/>
    <x v="42"/>
    <m/>
    <s v=""/>
    <s v=""/>
  </r>
  <r>
    <x v="7636"/>
    <x v="0"/>
    <x v="16"/>
    <x v="16"/>
    <x v="48"/>
    <x v="42"/>
    <m/>
    <s v=""/>
    <s v=""/>
  </r>
  <r>
    <x v="7637"/>
    <x v="0"/>
    <x v="16"/>
    <x v="16"/>
    <x v="48"/>
    <x v="42"/>
    <m/>
    <s v=""/>
    <s v=""/>
  </r>
  <r>
    <x v="7638"/>
    <x v="0"/>
    <x v="16"/>
    <x v="16"/>
    <x v="48"/>
    <x v="42"/>
    <m/>
    <s v=""/>
    <s v=""/>
  </r>
  <r>
    <x v="7639"/>
    <x v="0"/>
    <x v="16"/>
    <x v="16"/>
    <x v="48"/>
    <x v="42"/>
    <m/>
    <s v=""/>
    <s v=""/>
  </r>
  <r>
    <x v="7640"/>
    <x v="0"/>
    <x v="16"/>
    <x v="16"/>
    <x v="48"/>
    <x v="42"/>
    <m/>
    <s v=""/>
    <s v=""/>
  </r>
  <r>
    <x v="7641"/>
    <x v="0"/>
    <x v="16"/>
    <x v="16"/>
    <x v="48"/>
    <x v="42"/>
    <m/>
    <s v=""/>
    <s v=""/>
  </r>
  <r>
    <x v="7642"/>
    <x v="0"/>
    <x v="16"/>
    <x v="16"/>
    <x v="48"/>
    <x v="42"/>
    <m/>
    <s v=""/>
    <s v=""/>
  </r>
  <r>
    <x v="7643"/>
    <x v="0"/>
    <x v="16"/>
    <x v="16"/>
    <x v="48"/>
    <x v="42"/>
    <m/>
    <s v=""/>
    <s v=""/>
  </r>
  <r>
    <x v="7644"/>
    <x v="0"/>
    <x v="16"/>
    <x v="16"/>
    <x v="48"/>
    <x v="42"/>
    <m/>
    <s v=""/>
    <s v=""/>
  </r>
  <r>
    <x v="7645"/>
    <x v="0"/>
    <x v="16"/>
    <x v="16"/>
    <x v="48"/>
    <x v="42"/>
    <m/>
    <s v=""/>
    <s v=""/>
  </r>
  <r>
    <x v="7646"/>
    <x v="0"/>
    <x v="16"/>
    <x v="16"/>
    <x v="48"/>
    <x v="42"/>
    <m/>
    <s v=""/>
    <s v=""/>
  </r>
  <r>
    <x v="7647"/>
    <x v="0"/>
    <x v="16"/>
    <x v="16"/>
    <x v="48"/>
    <x v="42"/>
    <m/>
    <s v=""/>
    <s v=""/>
  </r>
  <r>
    <x v="7648"/>
    <x v="0"/>
    <x v="16"/>
    <x v="16"/>
    <x v="48"/>
    <x v="42"/>
    <m/>
    <s v=""/>
    <s v=""/>
  </r>
  <r>
    <x v="7649"/>
    <x v="0"/>
    <x v="16"/>
    <x v="16"/>
    <x v="48"/>
    <x v="42"/>
    <m/>
    <s v=""/>
    <s v=""/>
  </r>
  <r>
    <x v="7650"/>
    <x v="0"/>
    <x v="16"/>
    <x v="16"/>
    <x v="48"/>
    <x v="42"/>
    <m/>
    <s v=""/>
    <s v=""/>
  </r>
  <r>
    <x v="7651"/>
    <x v="0"/>
    <x v="16"/>
    <x v="16"/>
    <x v="48"/>
    <x v="42"/>
    <m/>
    <s v=""/>
    <s v=""/>
  </r>
  <r>
    <x v="7652"/>
    <x v="0"/>
    <x v="16"/>
    <x v="16"/>
    <x v="48"/>
    <x v="42"/>
    <m/>
    <s v=""/>
    <s v=""/>
  </r>
  <r>
    <x v="7653"/>
    <x v="0"/>
    <x v="16"/>
    <x v="16"/>
    <x v="48"/>
    <x v="42"/>
    <m/>
    <s v=""/>
    <s v=""/>
  </r>
  <r>
    <x v="7654"/>
    <x v="0"/>
    <x v="16"/>
    <x v="16"/>
    <x v="48"/>
    <x v="42"/>
    <m/>
    <s v=""/>
    <s v=""/>
  </r>
  <r>
    <x v="7655"/>
    <x v="0"/>
    <x v="16"/>
    <x v="16"/>
    <x v="48"/>
    <x v="42"/>
    <m/>
    <s v=""/>
    <s v=""/>
  </r>
  <r>
    <x v="7656"/>
    <x v="0"/>
    <x v="16"/>
    <x v="16"/>
    <x v="48"/>
    <x v="42"/>
    <m/>
    <s v=""/>
    <s v=""/>
  </r>
  <r>
    <x v="7657"/>
    <x v="0"/>
    <x v="16"/>
    <x v="16"/>
    <x v="48"/>
    <x v="42"/>
    <m/>
    <s v=""/>
    <s v=""/>
  </r>
  <r>
    <x v="7658"/>
    <x v="0"/>
    <x v="16"/>
    <x v="16"/>
    <x v="48"/>
    <x v="42"/>
    <m/>
    <s v=""/>
    <s v=""/>
  </r>
  <r>
    <x v="7659"/>
    <x v="0"/>
    <x v="16"/>
    <x v="16"/>
    <x v="48"/>
    <x v="42"/>
    <m/>
    <s v=""/>
    <s v=""/>
  </r>
  <r>
    <x v="7660"/>
    <x v="0"/>
    <x v="16"/>
    <x v="16"/>
    <x v="48"/>
    <x v="42"/>
    <m/>
    <s v=""/>
    <s v=""/>
  </r>
  <r>
    <x v="7661"/>
    <x v="0"/>
    <x v="16"/>
    <x v="16"/>
    <x v="48"/>
    <x v="42"/>
    <m/>
    <s v=""/>
    <s v=""/>
  </r>
  <r>
    <x v="7662"/>
    <x v="0"/>
    <x v="16"/>
    <x v="16"/>
    <x v="48"/>
    <x v="42"/>
    <m/>
    <s v=""/>
    <s v=""/>
  </r>
  <r>
    <x v="7663"/>
    <x v="0"/>
    <x v="16"/>
    <x v="16"/>
    <x v="48"/>
    <x v="42"/>
    <m/>
    <s v=""/>
    <s v=""/>
  </r>
  <r>
    <x v="7664"/>
    <x v="0"/>
    <x v="16"/>
    <x v="16"/>
    <x v="48"/>
    <x v="42"/>
    <m/>
    <s v=""/>
    <s v=""/>
  </r>
  <r>
    <x v="7665"/>
    <x v="0"/>
    <x v="16"/>
    <x v="16"/>
    <x v="48"/>
    <x v="42"/>
    <m/>
    <s v=""/>
    <s v=""/>
  </r>
  <r>
    <x v="7666"/>
    <x v="0"/>
    <x v="16"/>
    <x v="16"/>
    <x v="48"/>
    <x v="42"/>
    <m/>
    <s v=""/>
    <s v=""/>
  </r>
  <r>
    <x v="7667"/>
    <x v="0"/>
    <x v="16"/>
    <x v="16"/>
    <x v="48"/>
    <x v="42"/>
    <m/>
    <s v=""/>
    <s v=""/>
  </r>
  <r>
    <x v="7668"/>
    <x v="0"/>
    <x v="16"/>
    <x v="16"/>
    <x v="48"/>
    <x v="42"/>
    <m/>
    <s v=""/>
    <s v=""/>
  </r>
  <r>
    <x v="7669"/>
    <x v="0"/>
    <x v="16"/>
    <x v="16"/>
    <x v="48"/>
    <x v="42"/>
    <m/>
    <s v=""/>
    <s v=""/>
  </r>
  <r>
    <x v="7670"/>
    <x v="0"/>
    <x v="16"/>
    <x v="16"/>
    <x v="48"/>
    <x v="42"/>
    <m/>
    <s v=""/>
    <s v=""/>
  </r>
  <r>
    <x v="7671"/>
    <x v="0"/>
    <x v="16"/>
    <x v="16"/>
    <x v="48"/>
    <x v="42"/>
    <m/>
    <s v=""/>
    <s v=""/>
  </r>
  <r>
    <x v="7672"/>
    <x v="0"/>
    <x v="16"/>
    <x v="16"/>
    <x v="48"/>
    <x v="42"/>
    <m/>
    <s v=""/>
    <s v=""/>
  </r>
  <r>
    <x v="7673"/>
    <x v="0"/>
    <x v="16"/>
    <x v="16"/>
    <x v="48"/>
    <x v="42"/>
    <m/>
    <s v=""/>
    <s v=""/>
  </r>
  <r>
    <x v="7674"/>
    <x v="0"/>
    <x v="16"/>
    <x v="16"/>
    <x v="48"/>
    <x v="42"/>
    <m/>
    <s v=""/>
    <s v=""/>
  </r>
  <r>
    <x v="7675"/>
    <x v="0"/>
    <x v="16"/>
    <x v="16"/>
    <x v="48"/>
    <x v="42"/>
    <m/>
    <s v=""/>
    <s v=""/>
  </r>
  <r>
    <x v="7676"/>
    <x v="0"/>
    <x v="16"/>
    <x v="16"/>
    <x v="48"/>
    <x v="42"/>
    <m/>
    <s v=""/>
    <s v=""/>
  </r>
  <r>
    <x v="7677"/>
    <x v="0"/>
    <x v="16"/>
    <x v="16"/>
    <x v="48"/>
    <x v="42"/>
    <m/>
    <s v=""/>
    <s v=""/>
  </r>
  <r>
    <x v="7678"/>
    <x v="0"/>
    <x v="16"/>
    <x v="16"/>
    <x v="48"/>
    <x v="42"/>
    <m/>
    <s v=""/>
    <s v=""/>
  </r>
  <r>
    <x v="7679"/>
    <x v="0"/>
    <x v="16"/>
    <x v="16"/>
    <x v="48"/>
    <x v="42"/>
    <m/>
    <s v=""/>
    <s v=""/>
  </r>
  <r>
    <x v="7680"/>
    <x v="0"/>
    <x v="16"/>
    <x v="16"/>
    <x v="48"/>
    <x v="42"/>
    <m/>
    <s v=""/>
    <s v=""/>
  </r>
  <r>
    <x v="7681"/>
    <x v="0"/>
    <x v="16"/>
    <x v="16"/>
    <x v="48"/>
    <x v="42"/>
    <m/>
    <s v=""/>
    <s v=""/>
  </r>
  <r>
    <x v="7682"/>
    <x v="0"/>
    <x v="16"/>
    <x v="16"/>
    <x v="48"/>
    <x v="42"/>
    <m/>
    <s v=""/>
    <s v=""/>
  </r>
  <r>
    <x v="7683"/>
    <x v="0"/>
    <x v="16"/>
    <x v="16"/>
    <x v="48"/>
    <x v="42"/>
    <m/>
    <s v=""/>
    <s v=""/>
  </r>
  <r>
    <x v="7684"/>
    <x v="0"/>
    <x v="16"/>
    <x v="16"/>
    <x v="48"/>
    <x v="42"/>
    <m/>
    <s v=""/>
    <s v=""/>
  </r>
  <r>
    <x v="7685"/>
    <x v="0"/>
    <x v="16"/>
    <x v="16"/>
    <x v="48"/>
    <x v="42"/>
    <m/>
    <s v=""/>
    <s v=""/>
  </r>
  <r>
    <x v="7686"/>
    <x v="0"/>
    <x v="16"/>
    <x v="16"/>
    <x v="48"/>
    <x v="42"/>
    <m/>
    <s v=""/>
    <s v=""/>
  </r>
  <r>
    <x v="7687"/>
    <x v="0"/>
    <x v="16"/>
    <x v="16"/>
    <x v="48"/>
    <x v="42"/>
    <m/>
    <s v=""/>
    <s v=""/>
  </r>
  <r>
    <x v="7688"/>
    <x v="0"/>
    <x v="16"/>
    <x v="16"/>
    <x v="48"/>
    <x v="42"/>
    <m/>
    <s v=""/>
    <s v=""/>
  </r>
  <r>
    <x v="7689"/>
    <x v="0"/>
    <x v="16"/>
    <x v="16"/>
    <x v="48"/>
    <x v="42"/>
    <m/>
    <s v=""/>
    <s v=""/>
  </r>
  <r>
    <x v="7690"/>
    <x v="0"/>
    <x v="16"/>
    <x v="16"/>
    <x v="48"/>
    <x v="42"/>
    <m/>
    <s v=""/>
    <s v=""/>
  </r>
  <r>
    <x v="7691"/>
    <x v="0"/>
    <x v="16"/>
    <x v="16"/>
    <x v="48"/>
    <x v="42"/>
    <m/>
    <s v=""/>
    <s v=""/>
  </r>
  <r>
    <x v="7692"/>
    <x v="0"/>
    <x v="16"/>
    <x v="16"/>
    <x v="48"/>
    <x v="42"/>
    <m/>
    <s v=""/>
    <s v=""/>
  </r>
  <r>
    <x v="7693"/>
    <x v="0"/>
    <x v="16"/>
    <x v="16"/>
    <x v="48"/>
    <x v="42"/>
    <m/>
    <s v=""/>
    <s v=""/>
  </r>
  <r>
    <x v="7694"/>
    <x v="0"/>
    <x v="16"/>
    <x v="16"/>
    <x v="48"/>
    <x v="42"/>
    <m/>
    <s v=""/>
    <s v=""/>
  </r>
  <r>
    <x v="7695"/>
    <x v="0"/>
    <x v="16"/>
    <x v="16"/>
    <x v="48"/>
    <x v="42"/>
    <m/>
    <s v=""/>
    <s v=""/>
  </r>
  <r>
    <x v="7696"/>
    <x v="0"/>
    <x v="16"/>
    <x v="16"/>
    <x v="48"/>
    <x v="42"/>
    <m/>
    <s v=""/>
    <s v=""/>
  </r>
  <r>
    <x v="7697"/>
    <x v="0"/>
    <x v="16"/>
    <x v="16"/>
    <x v="48"/>
    <x v="42"/>
    <m/>
    <s v=""/>
    <s v=""/>
  </r>
  <r>
    <x v="7698"/>
    <x v="0"/>
    <x v="16"/>
    <x v="16"/>
    <x v="48"/>
    <x v="42"/>
    <m/>
    <s v=""/>
    <s v=""/>
  </r>
  <r>
    <x v="7699"/>
    <x v="0"/>
    <x v="16"/>
    <x v="16"/>
    <x v="48"/>
    <x v="42"/>
    <m/>
    <s v=""/>
    <s v=""/>
  </r>
  <r>
    <x v="7700"/>
    <x v="0"/>
    <x v="16"/>
    <x v="16"/>
    <x v="48"/>
    <x v="42"/>
    <m/>
    <s v=""/>
    <s v=""/>
  </r>
  <r>
    <x v="7701"/>
    <x v="0"/>
    <x v="16"/>
    <x v="16"/>
    <x v="48"/>
    <x v="42"/>
    <m/>
    <s v=""/>
    <s v=""/>
  </r>
  <r>
    <x v="7702"/>
    <x v="0"/>
    <x v="16"/>
    <x v="16"/>
    <x v="48"/>
    <x v="42"/>
    <m/>
    <s v=""/>
    <s v=""/>
  </r>
  <r>
    <x v="7703"/>
    <x v="0"/>
    <x v="16"/>
    <x v="16"/>
    <x v="48"/>
    <x v="42"/>
    <m/>
    <s v=""/>
    <s v=""/>
  </r>
  <r>
    <x v="7704"/>
    <x v="0"/>
    <x v="16"/>
    <x v="16"/>
    <x v="48"/>
    <x v="42"/>
    <m/>
    <s v=""/>
    <s v=""/>
  </r>
  <r>
    <x v="7705"/>
    <x v="0"/>
    <x v="16"/>
    <x v="16"/>
    <x v="48"/>
    <x v="42"/>
    <m/>
    <s v=""/>
    <s v=""/>
  </r>
  <r>
    <x v="7706"/>
    <x v="0"/>
    <x v="16"/>
    <x v="16"/>
    <x v="48"/>
    <x v="42"/>
    <m/>
    <s v=""/>
    <s v=""/>
  </r>
  <r>
    <x v="7707"/>
    <x v="0"/>
    <x v="16"/>
    <x v="16"/>
    <x v="48"/>
    <x v="42"/>
    <m/>
    <s v=""/>
    <s v=""/>
  </r>
  <r>
    <x v="7708"/>
    <x v="0"/>
    <x v="16"/>
    <x v="16"/>
    <x v="48"/>
    <x v="42"/>
    <m/>
    <s v=""/>
    <s v=""/>
  </r>
  <r>
    <x v="7709"/>
    <x v="0"/>
    <x v="16"/>
    <x v="16"/>
    <x v="48"/>
    <x v="42"/>
    <m/>
    <s v=""/>
    <s v=""/>
  </r>
  <r>
    <x v="7710"/>
    <x v="0"/>
    <x v="16"/>
    <x v="16"/>
    <x v="48"/>
    <x v="42"/>
    <m/>
    <s v=""/>
    <s v=""/>
  </r>
  <r>
    <x v="7711"/>
    <x v="0"/>
    <x v="16"/>
    <x v="16"/>
    <x v="48"/>
    <x v="42"/>
    <m/>
    <s v=""/>
    <s v=""/>
  </r>
  <r>
    <x v="7712"/>
    <x v="0"/>
    <x v="16"/>
    <x v="16"/>
    <x v="48"/>
    <x v="42"/>
    <m/>
    <s v=""/>
    <s v=""/>
  </r>
  <r>
    <x v="7713"/>
    <x v="0"/>
    <x v="16"/>
    <x v="16"/>
    <x v="48"/>
    <x v="42"/>
    <m/>
    <s v=""/>
    <s v=""/>
  </r>
  <r>
    <x v="7714"/>
    <x v="0"/>
    <x v="16"/>
    <x v="16"/>
    <x v="48"/>
    <x v="42"/>
    <m/>
    <s v=""/>
    <s v=""/>
  </r>
  <r>
    <x v="7715"/>
    <x v="0"/>
    <x v="16"/>
    <x v="16"/>
    <x v="48"/>
    <x v="42"/>
    <m/>
    <s v=""/>
    <s v=""/>
  </r>
  <r>
    <x v="7716"/>
    <x v="0"/>
    <x v="16"/>
    <x v="16"/>
    <x v="48"/>
    <x v="42"/>
    <m/>
    <s v=""/>
    <s v=""/>
  </r>
  <r>
    <x v="7717"/>
    <x v="0"/>
    <x v="16"/>
    <x v="16"/>
    <x v="48"/>
    <x v="42"/>
    <m/>
    <s v=""/>
    <s v=""/>
  </r>
  <r>
    <x v="7718"/>
    <x v="0"/>
    <x v="16"/>
    <x v="16"/>
    <x v="48"/>
    <x v="42"/>
    <m/>
    <s v=""/>
    <s v=""/>
  </r>
  <r>
    <x v="7719"/>
    <x v="0"/>
    <x v="16"/>
    <x v="16"/>
    <x v="48"/>
    <x v="42"/>
    <m/>
    <s v=""/>
    <s v=""/>
  </r>
  <r>
    <x v="7720"/>
    <x v="0"/>
    <x v="16"/>
    <x v="16"/>
    <x v="48"/>
    <x v="42"/>
    <m/>
    <s v=""/>
    <s v=""/>
  </r>
  <r>
    <x v="7721"/>
    <x v="0"/>
    <x v="16"/>
    <x v="16"/>
    <x v="48"/>
    <x v="42"/>
    <m/>
    <s v=""/>
    <s v=""/>
  </r>
  <r>
    <x v="7722"/>
    <x v="0"/>
    <x v="16"/>
    <x v="16"/>
    <x v="48"/>
    <x v="42"/>
    <m/>
    <s v=""/>
    <s v=""/>
  </r>
  <r>
    <x v="7723"/>
    <x v="0"/>
    <x v="16"/>
    <x v="16"/>
    <x v="48"/>
    <x v="42"/>
    <m/>
    <s v=""/>
    <s v=""/>
  </r>
  <r>
    <x v="7724"/>
    <x v="0"/>
    <x v="16"/>
    <x v="16"/>
    <x v="48"/>
    <x v="42"/>
    <m/>
    <s v=""/>
    <s v=""/>
  </r>
  <r>
    <x v="7725"/>
    <x v="0"/>
    <x v="16"/>
    <x v="16"/>
    <x v="48"/>
    <x v="42"/>
    <m/>
    <s v=""/>
    <s v=""/>
  </r>
  <r>
    <x v="7726"/>
    <x v="0"/>
    <x v="16"/>
    <x v="16"/>
    <x v="48"/>
    <x v="42"/>
    <m/>
    <s v=""/>
    <s v=""/>
  </r>
  <r>
    <x v="7727"/>
    <x v="0"/>
    <x v="16"/>
    <x v="16"/>
    <x v="48"/>
    <x v="42"/>
    <m/>
    <s v=""/>
    <s v=""/>
  </r>
  <r>
    <x v="7728"/>
    <x v="0"/>
    <x v="16"/>
    <x v="16"/>
    <x v="48"/>
    <x v="42"/>
    <m/>
    <s v=""/>
    <s v=""/>
  </r>
  <r>
    <x v="7729"/>
    <x v="0"/>
    <x v="16"/>
    <x v="16"/>
    <x v="48"/>
    <x v="42"/>
    <m/>
    <s v=""/>
    <s v=""/>
  </r>
  <r>
    <x v="7730"/>
    <x v="0"/>
    <x v="16"/>
    <x v="16"/>
    <x v="48"/>
    <x v="42"/>
    <m/>
    <s v=""/>
    <s v=""/>
  </r>
  <r>
    <x v="7731"/>
    <x v="0"/>
    <x v="16"/>
    <x v="16"/>
    <x v="48"/>
    <x v="42"/>
    <m/>
    <s v=""/>
    <s v=""/>
  </r>
  <r>
    <x v="7732"/>
    <x v="0"/>
    <x v="16"/>
    <x v="16"/>
    <x v="48"/>
    <x v="42"/>
    <m/>
    <s v=""/>
    <s v=""/>
  </r>
  <r>
    <x v="7733"/>
    <x v="0"/>
    <x v="16"/>
    <x v="16"/>
    <x v="48"/>
    <x v="42"/>
    <m/>
    <s v=""/>
    <s v=""/>
  </r>
  <r>
    <x v="7734"/>
    <x v="0"/>
    <x v="16"/>
    <x v="16"/>
    <x v="48"/>
    <x v="42"/>
    <m/>
    <s v=""/>
    <s v=""/>
  </r>
  <r>
    <x v="7735"/>
    <x v="0"/>
    <x v="16"/>
    <x v="16"/>
    <x v="48"/>
    <x v="42"/>
    <m/>
    <s v=""/>
    <s v=""/>
  </r>
  <r>
    <x v="7736"/>
    <x v="0"/>
    <x v="16"/>
    <x v="16"/>
    <x v="48"/>
    <x v="42"/>
    <m/>
    <s v=""/>
    <s v=""/>
  </r>
  <r>
    <x v="7737"/>
    <x v="0"/>
    <x v="16"/>
    <x v="16"/>
    <x v="48"/>
    <x v="42"/>
    <m/>
    <s v=""/>
    <s v=""/>
  </r>
  <r>
    <x v="7738"/>
    <x v="0"/>
    <x v="16"/>
    <x v="16"/>
    <x v="48"/>
    <x v="42"/>
    <m/>
    <s v=""/>
    <s v=""/>
  </r>
  <r>
    <x v="7739"/>
    <x v="0"/>
    <x v="16"/>
    <x v="16"/>
    <x v="48"/>
    <x v="42"/>
    <m/>
    <s v=""/>
    <s v=""/>
  </r>
  <r>
    <x v="7740"/>
    <x v="0"/>
    <x v="16"/>
    <x v="16"/>
    <x v="48"/>
    <x v="42"/>
    <m/>
    <s v=""/>
    <s v=""/>
  </r>
  <r>
    <x v="7741"/>
    <x v="0"/>
    <x v="16"/>
    <x v="16"/>
    <x v="48"/>
    <x v="42"/>
    <m/>
    <s v=""/>
    <s v=""/>
  </r>
  <r>
    <x v="7742"/>
    <x v="0"/>
    <x v="16"/>
    <x v="16"/>
    <x v="48"/>
    <x v="42"/>
    <m/>
    <s v=""/>
    <s v=""/>
  </r>
  <r>
    <x v="7743"/>
    <x v="0"/>
    <x v="16"/>
    <x v="16"/>
    <x v="48"/>
    <x v="42"/>
    <m/>
    <s v=""/>
    <s v=""/>
  </r>
  <r>
    <x v="7744"/>
    <x v="0"/>
    <x v="16"/>
    <x v="16"/>
    <x v="48"/>
    <x v="42"/>
    <m/>
    <s v=""/>
    <s v=""/>
  </r>
  <r>
    <x v="7745"/>
    <x v="0"/>
    <x v="16"/>
    <x v="16"/>
    <x v="48"/>
    <x v="42"/>
    <m/>
    <s v=""/>
    <s v=""/>
  </r>
  <r>
    <x v="7746"/>
    <x v="0"/>
    <x v="16"/>
    <x v="16"/>
    <x v="48"/>
    <x v="42"/>
    <m/>
    <s v=""/>
    <s v=""/>
  </r>
  <r>
    <x v="7747"/>
    <x v="0"/>
    <x v="16"/>
    <x v="16"/>
    <x v="48"/>
    <x v="42"/>
    <m/>
    <s v=""/>
    <s v=""/>
  </r>
  <r>
    <x v="7748"/>
    <x v="0"/>
    <x v="16"/>
    <x v="16"/>
    <x v="48"/>
    <x v="42"/>
    <m/>
    <s v=""/>
    <s v=""/>
  </r>
  <r>
    <x v="7749"/>
    <x v="0"/>
    <x v="16"/>
    <x v="16"/>
    <x v="48"/>
    <x v="42"/>
    <m/>
    <s v=""/>
    <s v=""/>
  </r>
  <r>
    <x v="7750"/>
    <x v="0"/>
    <x v="16"/>
    <x v="16"/>
    <x v="48"/>
    <x v="42"/>
    <m/>
    <s v=""/>
    <s v=""/>
  </r>
  <r>
    <x v="7751"/>
    <x v="0"/>
    <x v="16"/>
    <x v="16"/>
    <x v="48"/>
    <x v="42"/>
    <m/>
    <s v=""/>
    <s v=""/>
  </r>
  <r>
    <x v="7752"/>
    <x v="0"/>
    <x v="16"/>
    <x v="16"/>
    <x v="48"/>
    <x v="42"/>
    <m/>
    <s v=""/>
    <s v=""/>
  </r>
  <r>
    <x v="7753"/>
    <x v="0"/>
    <x v="16"/>
    <x v="16"/>
    <x v="48"/>
    <x v="42"/>
    <m/>
    <s v=""/>
    <s v=""/>
  </r>
  <r>
    <x v="7754"/>
    <x v="0"/>
    <x v="16"/>
    <x v="16"/>
    <x v="48"/>
    <x v="42"/>
    <m/>
    <s v=""/>
    <s v=""/>
  </r>
  <r>
    <x v="7755"/>
    <x v="0"/>
    <x v="16"/>
    <x v="16"/>
    <x v="48"/>
    <x v="42"/>
    <m/>
    <s v=""/>
    <s v=""/>
  </r>
  <r>
    <x v="7756"/>
    <x v="0"/>
    <x v="16"/>
    <x v="16"/>
    <x v="48"/>
    <x v="42"/>
    <m/>
    <s v=""/>
    <s v=""/>
  </r>
  <r>
    <x v="7757"/>
    <x v="0"/>
    <x v="16"/>
    <x v="16"/>
    <x v="48"/>
    <x v="42"/>
    <m/>
    <s v=""/>
    <s v=""/>
  </r>
  <r>
    <x v="7758"/>
    <x v="0"/>
    <x v="16"/>
    <x v="16"/>
    <x v="48"/>
    <x v="42"/>
    <m/>
    <s v=""/>
    <s v=""/>
  </r>
  <r>
    <x v="7759"/>
    <x v="0"/>
    <x v="16"/>
    <x v="16"/>
    <x v="48"/>
    <x v="42"/>
    <m/>
    <s v=""/>
    <s v=""/>
  </r>
  <r>
    <x v="7760"/>
    <x v="0"/>
    <x v="16"/>
    <x v="16"/>
    <x v="48"/>
    <x v="42"/>
    <m/>
    <s v=""/>
    <s v=""/>
  </r>
  <r>
    <x v="7761"/>
    <x v="0"/>
    <x v="16"/>
    <x v="16"/>
    <x v="48"/>
    <x v="42"/>
    <m/>
    <s v=""/>
    <s v=""/>
  </r>
  <r>
    <x v="7762"/>
    <x v="0"/>
    <x v="16"/>
    <x v="16"/>
    <x v="48"/>
    <x v="42"/>
    <m/>
    <s v=""/>
    <s v=""/>
  </r>
  <r>
    <x v="7763"/>
    <x v="0"/>
    <x v="16"/>
    <x v="16"/>
    <x v="48"/>
    <x v="42"/>
    <m/>
    <s v=""/>
    <s v=""/>
  </r>
  <r>
    <x v="7764"/>
    <x v="0"/>
    <x v="16"/>
    <x v="16"/>
    <x v="48"/>
    <x v="42"/>
    <m/>
    <s v=""/>
    <s v=""/>
  </r>
  <r>
    <x v="7765"/>
    <x v="0"/>
    <x v="16"/>
    <x v="16"/>
    <x v="48"/>
    <x v="42"/>
    <m/>
    <s v=""/>
    <s v=""/>
  </r>
  <r>
    <x v="7766"/>
    <x v="0"/>
    <x v="16"/>
    <x v="16"/>
    <x v="48"/>
    <x v="42"/>
    <m/>
    <s v=""/>
    <s v=""/>
  </r>
  <r>
    <x v="7767"/>
    <x v="0"/>
    <x v="16"/>
    <x v="16"/>
    <x v="48"/>
    <x v="42"/>
    <m/>
    <s v=""/>
    <s v=""/>
  </r>
  <r>
    <x v="7768"/>
    <x v="0"/>
    <x v="16"/>
    <x v="16"/>
    <x v="48"/>
    <x v="42"/>
    <m/>
    <s v=""/>
    <s v=""/>
  </r>
  <r>
    <x v="7769"/>
    <x v="0"/>
    <x v="16"/>
    <x v="16"/>
    <x v="48"/>
    <x v="42"/>
    <m/>
    <s v=""/>
    <s v=""/>
  </r>
  <r>
    <x v="7770"/>
    <x v="0"/>
    <x v="16"/>
    <x v="16"/>
    <x v="48"/>
    <x v="42"/>
    <m/>
    <s v=""/>
    <s v=""/>
  </r>
  <r>
    <x v="7771"/>
    <x v="0"/>
    <x v="16"/>
    <x v="16"/>
    <x v="48"/>
    <x v="42"/>
    <m/>
    <s v=""/>
    <s v=""/>
  </r>
  <r>
    <x v="7772"/>
    <x v="0"/>
    <x v="16"/>
    <x v="16"/>
    <x v="48"/>
    <x v="42"/>
    <m/>
    <s v=""/>
    <s v=""/>
  </r>
  <r>
    <x v="7773"/>
    <x v="0"/>
    <x v="16"/>
    <x v="16"/>
    <x v="48"/>
    <x v="42"/>
    <m/>
    <s v=""/>
    <s v=""/>
  </r>
  <r>
    <x v="7774"/>
    <x v="0"/>
    <x v="16"/>
    <x v="16"/>
    <x v="48"/>
    <x v="42"/>
    <m/>
    <s v=""/>
    <s v=""/>
  </r>
  <r>
    <x v="7775"/>
    <x v="0"/>
    <x v="16"/>
    <x v="16"/>
    <x v="48"/>
    <x v="42"/>
    <m/>
    <s v=""/>
    <s v=""/>
  </r>
  <r>
    <x v="7776"/>
    <x v="0"/>
    <x v="16"/>
    <x v="16"/>
    <x v="48"/>
    <x v="42"/>
    <m/>
    <s v=""/>
    <s v=""/>
  </r>
  <r>
    <x v="7777"/>
    <x v="0"/>
    <x v="16"/>
    <x v="16"/>
    <x v="48"/>
    <x v="42"/>
    <m/>
    <s v=""/>
    <s v=""/>
  </r>
  <r>
    <x v="7778"/>
    <x v="0"/>
    <x v="16"/>
    <x v="16"/>
    <x v="48"/>
    <x v="42"/>
    <m/>
    <s v=""/>
    <s v=""/>
  </r>
  <r>
    <x v="7779"/>
    <x v="0"/>
    <x v="16"/>
    <x v="16"/>
    <x v="48"/>
    <x v="42"/>
    <m/>
    <s v=""/>
    <s v=""/>
  </r>
  <r>
    <x v="7780"/>
    <x v="0"/>
    <x v="16"/>
    <x v="16"/>
    <x v="48"/>
    <x v="42"/>
    <m/>
    <s v=""/>
    <s v=""/>
  </r>
  <r>
    <x v="7781"/>
    <x v="0"/>
    <x v="16"/>
    <x v="16"/>
    <x v="48"/>
    <x v="42"/>
    <m/>
    <s v=""/>
    <s v=""/>
  </r>
  <r>
    <x v="7782"/>
    <x v="0"/>
    <x v="16"/>
    <x v="16"/>
    <x v="48"/>
    <x v="42"/>
    <m/>
    <s v=""/>
    <s v=""/>
  </r>
  <r>
    <x v="7783"/>
    <x v="0"/>
    <x v="16"/>
    <x v="16"/>
    <x v="48"/>
    <x v="42"/>
    <m/>
    <s v=""/>
    <s v=""/>
  </r>
  <r>
    <x v="7784"/>
    <x v="0"/>
    <x v="16"/>
    <x v="16"/>
    <x v="48"/>
    <x v="42"/>
    <m/>
    <s v=""/>
    <s v=""/>
  </r>
  <r>
    <x v="7785"/>
    <x v="0"/>
    <x v="16"/>
    <x v="16"/>
    <x v="48"/>
    <x v="42"/>
    <m/>
    <s v=""/>
    <s v=""/>
  </r>
  <r>
    <x v="7786"/>
    <x v="0"/>
    <x v="16"/>
    <x v="16"/>
    <x v="48"/>
    <x v="42"/>
    <m/>
    <s v=""/>
    <s v=""/>
  </r>
  <r>
    <x v="7787"/>
    <x v="0"/>
    <x v="16"/>
    <x v="16"/>
    <x v="48"/>
    <x v="42"/>
    <m/>
    <s v=""/>
    <s v=""/>
  </r>
  <r>
    <x v="7788"/>
    <x v="0"/>
    <x v="16"/>
    <x v="16"/>
    <x v="48"/>
    <x v="42"/>
    <m/>
    <s v=""/>
    <s v=""/>
  </r>
  <r>
    <x v="7789"/>
    <x v="0"/>
    <x v="16"/>
    <x v="16"/>
    <x v="48"/>
    <x v="42"/>
    <m/>
    <s v=""/>
    <s v=""/>
  </r>
  <r>
    <x v="7790"/>
    <x v="0"/>
    <x v="16"/>
    <x v="16"/>
    <x v="48"/>
    <x v="42"/>
    <m/>
    <s v=""/>
    <s v=""/>
  </r>
  <r>
    <x v="7791"/>
    <x v="0"/>
    <x v="16"/>
    <x v="16"/>
    <x v="48"/>
    <x v="42"/>
    <m/>
    <s v=""/>
    <s v=""/>
  </r>
  <r>
    <x v="7792"/>
    <x v="0"/>
    <x v="16"/>
    <x v="16"/>
    <x v="48"/>
    <x v="42"/>
    <m/>
    <s v=""/>
    <s v=""/>
  </r>
  <r>
    <x v="7793"/>
    <x v="0"/>
    <x v="16"/>
    <x v="16"/>
    <x v="48"/>
    <x v="42"/>
    <m/>
    <s v=""/>
    <s v=""/>
  </r>
  <r>
    <x v="7794"/>
    <x v="0"/>
    <x v="16"/>
    <x v="16"/>
    <x v="48"/>
    <x v="42"/>
    <m/>
    <s v=""/>
    <s v=""/>
  </r>
  <r>
    <x v="7795"/>
    <x v="0"/>
    <x v="16"/>
    <x v="16"/>
    <x v="48"/>
    <x v="42"/>
    <m/>
    <s v=""/>
    <s v=""/>
  </r>
  <r>
    <x v="7796"/>
    <x v="0"/>
    <x v="16"/>
    <x v="16"/>
    <x v="48"/>
    <x v="42"/>
    <m/>
    <s v=""/>
    <s v=""/>
  </r>
  <r>
    <x v="7797"/>
    <x v="0"/>
    <x v="16"/>
    <x v="16"/>
    <x v="48"/>
    <x v="42"/>
    <m/>
    <s v=""/>
    <s v=""/>
  </r>
  <r>
    <x v="7798"/>
    <x v="0"/>
    <x v="16"/>
    <x v="16"/>
    <x v="48"/>
    <x v="42"/>
    <m/>
    <s v=""/>
    <s v=""/>
  </r>
  <r>
    <x v="7799"/>
    <x v="0"/>
    <x v="16"/>
    <x v="16"/>
    <x v="48"/>
    <x v="42"/>
    <m/>
    <s v=""/>
    <s v=""/>
  </r>
  <r>
    <x v="7800"/>
    <x v="0"/>
    <x v="16"/>
    <x v="16"/>
    <x v="48"/>
    <x v="42"/>
    <m/>
    <s v=""/>
    <s v=""/>
  </r>
  <r>
    <x v="7801"/>
    <x v="0"/>
    <x v="16"/>
    <x v="16"/>
    <x v="48"/>
    <x v="42"/>
    <m/>
    <s v=""/>
    <s v=""/>
  </r>
  <r>
    <x v="7802"/>
    <x v="0"/>
    <x v="16"/>
    <x v="16"/>
    <x v="48"/>
    <x v="42"/>
    <m/>
    <s v=""/>
    <s v=""/>
  </r>
  <r>
    <x v="7803"/>
    <x v="0"/>
    <x v="16"/>
    <x v="16"/>
    <x v="48"/>
    <x v="42"/>
    <m/>
    <s v=""/>
    <s v=""/>
  </r>
  <r>
    <x v="7804"/>
    <x v="0"/>
    <x v="16"/>
    <x v="16"/>
    <x v="48"/>
    <x v="42"/>
    <m/>
    <s v=""/>
    <s v=""/>
  </r>
  <r>
    <x v="7805"/>
    <x v="0"/>
    <x v="16"/>
    <x v="16"/>
    <x v="48"/>
    <x v="42"/>
    <m/>
    <s v=""/>
    <s v=""/>
  </r>
  <r>
    <x v="7806"/>
    <x v="0"/>
    <x v="16"/>
    <x v="16"/>
    <x v="48"/>
    <x v="42"/>
    <m/>
    <s v=""/>
    <s v=""/>
  </r>
  <r>
    <x v="7807"/>
    <x v="0"/>
    <x v="16"/>
    <x v="16"/>
    <x v="48"/>
    <x v="42"/>
    <m/>
    <s v=""/>
    <s v=""/>
  </r>
  <r>
    <x v="7808"/>
    <x v="0"/>
    <x v="16"/>
    <x v="16"/>
    <x v="48"/>
    <x v="42"/>
    <m/>
    <s v=""/>
    <s v=""/>
  </r>
  <r>
    <x v="7809"/>
    <x v="0"/>
    <x v="16"/>
    <x v="16"/>
    <x v="48"/>
    <x v="42"/>
    <m/>
    <s v=""/>
    <s v=""/>
  </r>
  <r>
    <x v="7810"/>
    <x v="0"/>
    <x v="16"/>
    <x v="16"/>
    <x v="48"/>
    <x v="42"/>
    <m/>
    <s v=""/>
    <s v=""/>
  </r>
  <r>
    <x v="7811"/>
    <x v="0"/>
    <x v="16"/>
    <x v="16"/>
    <x v="48"/>
    <x v="42"/>
    <m/>
    <s v=""/>
    <s v=""/>
  </r>
  <r>
    <x v="7812"/>
    <x v="0"/>
    <x v="16"/>
    <x v="16"/>
    <x v="48"/>
    <x v="42"/>
    <m/>
    <s v=""/>
    <s v=""/>
  </r>
  <r>
    <x v="7813"/>
    <x v="0"/>
    <x v="16"/>
    <x v="16"/>
    <x v="48"/>
    <x v="42"/>
    <m/>
    <s v=""/>
    <s v=""/>
  </r>
  <r>
    <x v="7814"/>
    <x v="0"/>
    <x v="16"/>
    <x v="16"/>
    <x v="48"/>
    <x v="42"/>
    <m/>
    <s v=""/>
    <s v=""/>
  </r>
  <r>
    <x v="7815"/>
    <x v="0"/>
    <x v="16"/>
    <x v="16"/>
    <x v="48"/>
    <x v="42"/>
    <m/>
    <s v=""/>
    <s v=""/>
  </r>
  <r>
    <x v="7816"/>
    <x v="0"/>
    <x v="16"/>
    <x v="16"/>
    <x v="48"/>
    <x v="42"/>
    <m/>
    <s v=""/>
    <s v=""/>
  </r>
  <r>
    <x v="7817"/>
    <x v="0"/>
    <x v="16"/>
    <x v="16"/>
    <x v="48"/>
    <x v="42"/>
    <m/>
    <s v=""/>
    <s v=""/>
  </r>
  <r>
    <x v="7818"/>
    <x v="0"/>
    <x v="16"/>
    <x v="16"/>
    <x v="48"/>
    <x v="42"/>
    <m/>
    <s v=""/>
    <s v=""/>
  </r>
  <r>
    <x v="7819"/>
    <x v="0"/>
    <x v="16"/>
    <x v="16"/>
    <x v="48"/>
    <x v="42"/>
    <m/>
    <s v=""/>
    <s v=""/>
  </r>
  <r>
    <x v="7820"/>
    <x v="0"/>
    <x v="16"/>
    <x v="16"/>
    <x v="48"/>
    <x v="42"/>
    <m/>
    <s v=""/>
    <s v=""/>
  </r>
  <r>
    <x v="7821"/>
    <x v="0"/>
    <x v="16"/>
    <x v="16"/>
    <x v="48"/>
    <x v="42"/>
    <m/>
    <s v=""/>
    <s v=""/>
  </r>
  <r>
    <x v="7822"/>
    <x v="0"/>
    <x v="16"/>
    <x v="16"/>
    <x v="48"/>
    <x v="42"/>
    <m/>
    <s v=""/>
    <s v=""/>
  </r>
  <r>
    <x v="7823"/>
    <x v="0"/>
    <x v="16"/>
    <x v="16"/>
    <x v="48"/>
    <x v="42"/>
    <m/>
    <s v=""/>
    <s v=""/>
  </r>
  <r>
    <x v="7824"/>
    <x v="0"/>
    <x v="16"/>
    <x v="16"/>
    <x v="48"/>
    <x v="42"/>
    <m/>
    <s v=""/>
    <s v=""/>
  </r>
  <r>
    <x v="7825"/>
    <x v="0"/>
    <x v="16"/>
    <x v="16"/>
    <x v="48"/>
    <x v="42"/>
    <m/>
    <s v=""/>
    <s v=""/>
  </r>
  <r>
    <x v="7826"/>
    <x v="0"/>
    <x v="16"/>
    <x v="16"/>
    <x v="48"/>
    <x v="42"/>
    <m/>
    <s v=""/>
    <s v=""/>
  </r>
  <r>
    <x v="7827"/>
    <x v="0"/>
    <x v="16"/>
    <x v="16"/>
    <x v="48"/>
    <x v="42"/>
    <m/>
    <s v=""/>
    <s v=""/>
  </r>
  <r>
    <x v="7828"/>
    <x v="0"/>
    <x v="16"/>
    <x v="16"/>
    <x v="48"/>
    <x v="42"/>
    <m/>
    <s v=""/>
    <s v=""/>
  </r>
  <r>
    <x v="7829"/>
    <x v="0"/>
    <x v="16"/>
    <x v="16"/>
    <x v="48"/>
    <x v="42"/>
    <m/>
    <s v=""/>
    <s v=""/>
  </r>
  <r>
    <x v="7830"/>
    <x v="0"/>
    <x v="16"/>
    <x v="16"/>
    <x v="48"/>
    <x v="42"/>
    <m/>
    <s v=""/>
    <s v=""/>
  </r>
  <r>
    <x v="7831"/>
    <x v="0"/>
    <x v="16"/>
    <x v="16"/>
    <x v="48"/>
    <x v="42"/>
    <m/>
    <s v=""/>
    <s v=""/>
  </r>
  <r>
    <x v="7832"/>
    <x v="0"/>
    <x v="16"/>
    <x v="16"/>
    <x v="48"/>
    <x v="42"/>
    <m/>
    <s v=""/>
    <s v=""/>
  </r>
  <r>
    <x v="7833"/>
    <x v="0"/>
    <x v="16"/>
    <x v="16"/>
    <x v="48"/>
    <x v="42"/>
    <m/>
    <s v=""/>
    <s v=""/>
  </r>
  <r>
    <x v="7834"/>
    <x v="0"/>
    <x v="16"/>
    <x v="16"/>
    <x v="48"/>
    <x v="42"/>
    <m/>
    <s v=""/>
    <s v=""/>
  </r>
  <r>
    <x v="7835"/>
    <x v="0"/>
    <x v="16"/>
    <x v="16"/>
    <x v="48"/>
    <x v="42"/>
    <m/>
    <s v=""/>
    <s v=""/>
  </r>
  <r>
    <x v="7836"/>
    <x v="0"/>
    <x v="16"/>
    <x v="16"/>
    <x v="48"/>
    <x v="42"/>
    <m/>
    <s v=""/>
    <s v=""/>
  </r>
  <r>
    <x v="7837"/>
    <x v="0"/>
    <x v="16"/>
    <x v="16"/>
    <x v="48"/>
    <x v="42"/>
    <m/>
    <s v=""/>
    <s v=""/>
  </r>
  <r>
    <x v="7838"/>
    <x v="0"/>
    <x v="16"/>
    <x v="16"/>
    <x v="48"/>
    <x v="42"/>
    <m/>
    <s v=""/>
    <s v=""/>
  </r>
  <r>
    <x v="7839"/>
    <x v="0"/>
    <x v="16"/>
    <x v="16"/>
    <x v="48"/>
    <x v="42"/>
    <m/>
    <s v=""/>
    <s v=""/>
  </r>
  <r>
    <x v="7840"/>
    <x v="0"/>
    <x v="16"/>
    <x v="16"/>
    <x v="48"/>
    <x v="42"/>
    <m/>
    <s v=""/>
    <s v=""/>
  </r>
  <r>
    <x v="7841"/>
    <x v="0"/>
    <x v="16"/>
    <x v="16"/>
    <x v="48"/>
    <x v="42"/>
    <m/>
    <s v=""/>
    <s v=""/>
  </r>
  <r>
    <x v="7842"/>
    <x v="0"/>
    <x v="16"/>
    <x v="16"/>
    <x v="48"/>
    <x v="42"/>
    <m/>
    <s v=""/>
    <s v=""/>
  </r>
  <r>
    <x v="7843"/>
    <x v="0"/>
    <x v="16"/>
    <x v="16"/>
    <x v="48"/>
    <x v="42"/>
    <m/>
    <s v=""/>
    <s v=""/>
  </r>
  <r>
    <x v="7844"/>
    <x v="0"/>
    <x v="16"/>
    <x v="16"/>
    <x v="48"/>
    <x v="42"/>
    <m/>
    <s v=""/>
    <s v=""/>
  </r>
  <r>
    <x v="7845"/>
    <x v="0"/>
    <x v="16"/>
    <x v="16"/>
    <x v="48"/>
    <x v="42"/>
    <m/>
    <s v=""/>
    <s v=""/>
  </r>
  <r>
    <x v="7846"/>
    <x v="0"/>
    <x v="16"/>
    <x v="16"/>
    <x v="48"/>
    <x v="42"/>
    <m/>
    <s v=""/>
    <s v=""/>
  </r>
  <r>
    <x v="7847"/>
    <x v="0"/>
    <x v="16"/>
    <x v="16"/>
    <x v="48"/>
    <x v="42"/>
    <m/>
    <s v=""/>
    <s v=""/>
  </r>
  <r>
    <x v="7848"/>
    <x v="0"/>
    <x v="16"/>
    <x v="16"/>
    <x v="48"/>
    <x v="42"/>
    <m/>
    <s v=""/>
    <s v=""/>
  </r>
  <r>
    <x v="7849"/>
    <x v="0"/>
    <x v="16"/>
    <x v="16"/>
    <x v="48"/>
    <x v="42"/>
    <m/>
    <s v=""/>
    <s v=""/>
  </r>
  <r>
    <x v="7850"/>
    <x v="0"/>
    <x v="16"/>
    <x v="16"/>
    <x v="48"/>
    <x v="42"/>
    <m/>
    <s v=""/>
    <s v=""/>
  </r>
  <r>
    <x v="7851"/>
    <x v="0"/>
    <x v="16"/>
    <x v="16"/>
    <x v="48"/>
    <x v="42"/>
    <m/>
    <s v=""/>
    <s v=""/>
  </r>
  <r>
    <x v="7852"/>
    <x v="0"/>
    <x v="16"/>
    <x v="16"/>
    <x v="48"/>
    <x v="42"/>
    <m/>
    <s v=""/>
    <s v=""/>
  </r>
  <r>
    <x v="7853"/>
    <x v="0"/>
    <x v="16"/>
    <x v="16"/>
    <x v="48"/>
    <x v="42"/>
    <m/>
    <s v=""/>
    <s v=""/>
  </r>
  <r>
    <x v="7854"/>
    <x v="0"/>
    <x v="16"/>
    <x v="16"/>
    <x v="48"/>
    <x v="42"/>
    <m/>
    <s v=""/>
    <s v=""/>
  </r>
  <r>
    <x v="7855"/>
    <x v="0"/>
    <x v="16"/>
    <x v="16"/>
    <x v="48"/>
    <x v="42"/>
    <m/>
    <s v=""/>
    <s v=""/>
  </r>
  <r>
    <x v="7856"/>
    <x v="0"/>
    <x v="16"/>
    <x v="16"/>
    <x v="48"/>
    <x v="42"/>
    <m/>
    <s v=""/>
    <s v=""/>
  </r>
  <r>
    <x v="7857"/>
    <x v="0"/>
    <x v="16"/>
    <x v="16"/>
    <x v="48"/>
    <x v="42"/>
    <m/>
    <s v=""/>
    <s v=""/>
  </r>
  <r>
    <x v="7858"/>
    <x v="0"/>
    <x v="16"/>
    <x v="16"/>
    <x v="48"/>
    <x v="42"/>
    <m/>
    <s v=""/>
    <s v=""/>
  </r>
  <r>
    <x v="7859"/>
    <x v="0"/>
    <x v="16"/>
    <x v="16"/>
    <x v="48"/>
    <x v="42"/>
    <m/>
    <s v=""/>
    <s v=""/>
  </r>
  <r>
    <x v="7860"/>
    <x v="0"/>
    <x v="16"/>
    <x v="16"/>
    <x v="48"/>
    <x v="42"/>
    <m/>
    <s v=""/>
    <s v=""/>
  </r>
  <r>
    <x v="7861"/>
    <x v="0"/>
    <x v="16"/>
    <x v="16"/>
    <x v="48"/>
    <x v="42"/>
    <m/>
    <s v=""/>
    <s v=""/>
  </r>
  <r>
    <x v="7862"/>
    <x v="0"/>
    <x v="16"/>
    <x v="16"/>
    <x v="48"/>
    <x v="42"/>
    <m/>
    <s v=""/>
    <s v=""/>
  </r>
  <r>
    <x v="7863"/>
    <x v="0"/>
    <x v="16"/>
    <x v="16"/>
    <x v="48"/>
    <x v="42"/>
    <m/>
    <s v=""/>
    <s v=""/>
  </r>
  <r>
    <x v="7864"/>
    <x v="0"/>
    <x v="16"/>
    <x v="16"/>
    <x v="48"/>
    <x v="42"/>
    <m/>
    <s v=""/>
    <s v=""/>
  </r>
  <r>
    <x v="7865"/>
    <x v="0"/>
    <x v="16"/>
    <x v="16"/>
    <x v="48"/>
    <x v="42"/>
    <m/>
    <s v=""/>
    <s v=""/>
  </r>
  <r>
    <x v="7866"/>
    <x v="0"/>
    <x v="16"/>
    <x v="16"/>
    <x v="48"/>
    <x v="42"/>
    <m/>
    <s v=""/>
    <s v=""/>
  </r>
  <r>
    <x v="7867"/>
    <x v="0"/>
    <x v="16"/>
    <x v="16"/>
    <x v="48"/>
    <x v="42"/>
    <m/>
    <s v=""/>
    <s v=""/>
  </r>
  <r>
    <x v="7868"/>
    <x v="0"/>
    <x v="16"/>
    <x v="16"/>
    <x v="48"/>
    <x v="42"/>
    <m/>
    <s v=""/>
    <s v=""/>
  </r>
  <r>
    <x v="7869"/>
    <x v="0"/>
    <x v="16"/>
    <x v="16"/>
    <x v="48"/>
    <x v="42"/>
    <m/>
    <s v=""/>
    <s v=""/>
  </r>
  <r>
    <x v="7870"/>
    <x v="0"/>
    <x v="16"/>
    <x v="16"/>
    <x v="48"/>
    <x v="42"/>
    <m/>
    <s v=""/>
    <s v=""/>
  </r>
  <r>
    <x v="7871"/>
    <x v="0"/>
    <x v="16"/>
    <x v="16"/>
    <x v="48"/>
    <x v="42"/>
    <m/>
    <s v=""/>
    <s v=""/>
  </r>
  <r>
    <x v="7872"/>
    <x v="0"/>
    <x v="16"/>
    <x v="16"/>
    <x v="48"/>
    <x v="42"/>
    <m/>
    <s v=""/>
    <s v=""/>
  </r>
  <r>
    <x v="7873"/>
    <x v="0"/>
    <x v="16"/>
    <x v="16"/>
    <x v="48"/>
    <x v="42"/>
    <m/>
    <s v=""/>
    <s v=""/>
  </r>
  <r>
    <x v="7874"/>
    <x v="0"/>
    <x v="16"/>
    <x v="16"/>
    <x v="48"/>
    <x v="42"/>
    <m/>
    <s v=""/>
    <s v=""/>
  </r>
  <r>
    <x v="7875"/>
    <x v="0"/>
    <x v="16"/>
    <x v="16"/>
    <x v="48"/>
    <x v="42"/>
    <m/>
    <s v=""/>
    <s v=""/>
  </r>
  <r>
    <x v="7876"/>
    <x v="0"/>
    <x v="16"/>
    <x v="16"/>
    <x v="48"/>
    <x v="42"/>
    <m/>
    <s v=""/>
    <s v=""/>
  </r>
  <r>
    <x v="7877"/>
    <x v="0"/>
    <x v="16"/>
    <x v="16"/>
    <x v="48"/>
    <x v="42"/>
    <m/>
    <s v=""/>
    <s v=""/>
  </r>
  <r>
    <x v="7878"/>
    <x v="0"/>
    <x v="16"/>
    <x v="16"/>
    <x v="48"/>
    <x v="42"/>
    <m/>
    <s v=""/>
    <s v=""/>
  </r>
  <r>
    <x v="7879"/>
    <x v="0"/>
    <x v="16"/>
    <x v="16"/>
    <x v="48"/>
    <x v="42"/>
    <m/>
    <s v=""/>
    <s v=""/>
  </r>
  <r>
    <x v="7880"/>
    <x v="0"/>
    <x v="16"/>
    <x v="16"/>
    <x v="48"/>
    <x v="42"/>
    <m/>
    <s v=""/>
    <s v=""/>
  </r>
  <r>
    <x v="7881"/>
    <x v="0"/>
    <x v="16"/>
    <x v="16"/>
    <x v="48"/>
    <x v="42"/>
    <m/>
    <s v=""/>
    <s v=""/>
  </r>
  <r>
    <x v="7882"/>
    <x v="0"/>
    <x v="16"/>
    <x v="16"/>
    <x v="48"/>
    <x v="42"/>
    <m/>
    <s v=""/>
    <s v=""/>
  </r>
  <r>
    <x v="7883"/>
    <x v="0"/>
    <x v="16"/>
    <x v="16"/>
    <x v="48"/>
    <x v="42"/>
    <m/>
    <s v=""/>
    <s v=""/>
  </r>
  <r>
    <x v="7884"/>
    <x v="0"/>
    <x v="16"/>
    <x v="16"/>
    <x v="48"/>
    <x v="42"/>
    <m/>
    <s v=""/>
    <s v=""/>
  </r>
  <r>
    <x v="7885"/>
    <x v="0"/>
    <x v="16"/>
    <x v="16"/>
    <x v="48"/>
    <x v="42"/>
    <m/>
    <s v=""/>
    <s v=""/>
  </r>
  <r>
    <x v="7886"/>
    <x v="0"/>
    <x v="16"/>
    <x v="16"/>
    <x v="48"/>
    <x v="42"/>
    <m/>
    <s v=""/>
    <s v=""/>
  </r>
  <r>
    <x v="7887"/>
    <x v="0"/>
    <x v="16"/>
    <x v="16"/>
    <x v="48"/>
    <x v="42"/>
    <m/>
    <s v=""/>
    <s v=""/>
  </r>
  <r>
    <x v="7888"/>
    <x v="0"/>
    <x v="16"/>
    <x v="16"/>
    <x v="48"/>
    <x v="42"/>
    <m/>
    <s v=""/>
    <s v=""/>
  </r>
  <r>
    <x v="7889"/>
    <x v="0"/>
    <x v="16"/>
    <x v="16"/>
    <x v="48"/>
    <x v="42"/>
    <m/>
    <s v=""/>
    <s v=""/>
  </r>
  <r>
    <x v="7890"/>
    <x v="0"/>
    <x v="16"/>
    <x v="16"/>
    <x v="48"/>
    <x v="42"/>
    <m/>
    <s v=""/>
    <s v=""/>
  </r>
  <r>
    <x v="7891"/>
    <x v="0"/>
    <x v="16"/>
    <x v="16"/>
    <x v="48"/>
    <x v="42"/>
    <m/>
    <s v=""/>
    <s v=""/>
  </r>
  <r>
    <x v="7892"/>
    <x v="0"/>
    <x v="16"/>
    <x v="16"/>
    <x v="48"/>
    <x v="42"/>
    <m/>
    <s v=""/>
    <s v=""/>
  </r>
  <r>
    <x v="7893"/>
    <x v="0"/>
    <x v="16"/>
    <x v="16"/>
    <x v="48"/>
    <x v="42"/>
    <m/>
    <s v=""/>
    <s v=""/>
  </r>
  <r>
    <x v="7894"/>
    <x v="0"/>
    <x v="16"/>
    <x v="16"/>
    <x v="48"/>
    <x v="42"/>
    <m/>
    <s v=""/>
    <s v=""/>
  </r>
  <r>
    <x v="7895"/>
    <x v="0"/>
    <x v="16"/>
    <x v="16"/>
    <x v="48"/>
    <x v="42"/>
    <m/>
    <s v=""/>
    <s v=""/>
  </r>
  <r>
    <x v="7896"/>
    <x v="0"/>
    <x v="16"/>
    <x v="16"/>
    <x v="48"/>
    <x v="42"/>
    <m/>
    <s v=""/>
    <s v=""/>
  </r>
  <r>
    <x v="7897"/>
    <x v="0"/>
    <x v="16"/>
    <x v="16"/>
    <x v="48"/>
    <x v="42"/>
    <m/>
    <s v=""/>
    <s v=""/>
  </r>
  <r>
    <x v="7898"/>
    <x v="0"/>
    <x v="16"/>
    <x v="16"/>
    <x v="48"/>
    <x v="42"/>
    <m/>
    <s v=""/>
    <s v=""/>
  </r>
  <r>
    <x v="7899"/>
    <x v="0"/>
    <x v="16"/>
    <x v="16"/>
    <x v="48"/>
    <x v="42"/>
    <m/>
    <s v=""/>
    <s v=""/>
  </r>
  <r>
    <x v="7900"/>
    <x v="0"/>
    <x v="16"/>
    <x v="16"/>
    <x v="48"/>
    <x v="42"/>
    <m/>
    <s v=""/>
    <s v=""/>
  </r>
  <r>
    <x v="7901"/>
    <x v="0"/>
    <x v="16"/>
    <x v="16"/>
    <x v="48"/>
    <x v="42"/>
    <m/>
    <s v=""/>
    <s v=""/>
  </r>
  <r>
    <x v="7902"/>
    <x v="0"/>
    <x v="16"/>
    <x v="16"/>
    <x v="48"/>
    <x v="42"/>
    <m/>
    <s v=""/>
    <s v=""/>
  </r>
  <r>
    <x v="7903"/>
    <x v="0"/>
    <x v="16"/>
    <x v="16"/>
    <x v="48"/>
    <x v="42"/>
    <m/>
    <s v=""/>
    <s v=""/>
  </r>
  <r>
    <x v="7904"/>
    <x v="0"/>
    <x v="16"/>
    <x v="16"/>
    <x v="48"/>
    <x v="42"/>
    <m/>
    <s v=""/>
    <s v=""/>
  </r>
  <r>
    <x v="7905"/>
    <x v="0"/>
    <x v="16"/>
    <x v="16"/>
    <x v="48"/>
    <x v="42"/>
    <m/>
    <s v=""/>
    <s v=""/>
  </r>
  <r>
    <x v="7906"/>
    <x v="0"/>
    <x v="16"/>
    <x v="16"/>
    <x v="48"/>
    <x v="42"/>
    <m/>
    <s v=""/>
    <s v=""/>
  </r>
  <r>
    <x v="7907"/>
    <x v="0"/>
    <x v="16"/>
    <x v="16"/>
    <x v="48"/>
    <x v="42"/>
    <m/>
    <s v=""/>
    <s v=""/>
  </r>
  <r>
    <x v="7908"/>
    <x v="0"/>
    <x v="16"/>
    <x v="16"/>
    <x v="48"/>
    <x v="42"/>
    <m/>
    <s v=""/>
    <s v=""/>
  </r>
  <r>
    <x v="7909"/>
    <x v="0"/>
    <x v="16"/>
    <x v="16"/>
    <x v="48"/>
    <x v="42"/>
    <m/>
    <s v=""/>
    <s v=""/>
  </r>
  <r>
    <x v="7910"/>
    <x v="0"/>
    <x v="16"/>
    <x v="16"/>
    <x v="48"/>
    <x v="42"/>
    <m/>
    <s v=""/>
    <s v=""/>
  </r>
  <r>
    <x v="7911"/>
    <x v="0"/>
    <x v="16"/>
    <x v="16"/>
    <x v="48"/>
    <x v="42"/>
    <m/>
    <s v=""/>
    <s v=""/>
  </r>
  <r>
    <x v="7912"/>
    <x v="0"/>
    <x v="16"/>
    <x v="16"/>
    <x v="48"/>
    <x v="42"/>
    <m/>
    <s v=""/>
    <s v=""/>
  </r>
  <r>
    <x v="7913"/>
    <x v="0"/>
    <x v="16"/>
    <x v="16"/>
    <x v="48"/>
    <x v="42"/>
    <m/>
    <s v=""/>
    <s v=""/>
  </r>
  <r>
    <x v="7914"/>
    <x v="0"/>
    <x v="16"/>
    <x v="16"/>
    <x v="48"/>
    <x v="42"/>
    <m/>
    <s v=""/>
    <s v=""/>
  </r>
  <r>
    <x v="7915"/>
    <x v="0"/>
    <x v="16"/>
    <x v="16"/>
    <x v="48"/>
    <x v="42"/>
    <m/>
    <s v=""/>
    <s v=""/>
  </r>
  <r>
    <x v="7916"/>
    <x v="0"/>
    <x v="16"/>
    <x v="16"/>
    <x v="48"/>
    <x v="42"/>
    <m/>
    <s v=""/>
    <s v=""/>
  </r>
  <r>
    <x v="7917"/>
    <x v="0"/>
    <x v="16"/>
    <x v="16"/>
    <x v="48"/>
    <x v="42"/>
    <m/>
    <s v=""/>
    <s v=""/>
  </r>
  <r>
    <x v="7918"/>
    <x v="0"/>
    <x v="16"/>
    <x v="16"/>
    <x v="48"/>
    <x v="42"/>
    <m/>
    <s v=""/>
    <s v=""/>
  </r>
  <r>
    <x v="7919"/>
    <x v="0"/>
    <x v="16"/>
    <x v="16"/>
    <x v="48"/>
    <x v="42"/>
    <m/>
    <s v=""/>
    <s v=""/>
  </r>
  <r>
    <x v="7920"/>
    <x v="0"/>
    <x v="16"/>
    <x v="16"/>
    <x v="48"/>
    <x v="42"/>
    <m/>
    <s v=""/>
    <s v=""/>
  </r>
  <r>
    <x v="7921"/>
    <x v="0"/>
    <x v="16"/>
    <x v="16"/>
    <x v="48"/>
    <x v="42"/>
    <m/>
    <s v=""/>
    <s v=""/>
  </r>
  <r>
    <x v="7922"/>
    <x v="0"/>
    <x v="16"/>
    <x v="16"/>
    <x v="48"/>
    <x v="42"/>
    <m/>
    <s v=""/>
    <s v=""/>
  </r>
  <r>
    <x v="7923"/>
    <x v="0"/>
    <x v="16"/>
    <x v="16"/>
    <x v="48"/>
    <x v="42"/>
    <m/>
    <s v=""/>
    <s v=""/>
  </r>
  <r>
    <x v="7924"/>
    <x v="0"/>
    <x v="16"/>
    <x v="16"/>
    <x v="48"/>
    <x v="42"/>
    <m/>
    <s v=""/>
    <s v=""/>
  </r>
  <r>
    <x v="7925"/>
    <x v="0"/>
    <x v="16"/>
    <x v="16"/>
    <x v="48"/>
    <x v="42"/>
    <m/>
    <s v=""/>
    <s v=""/>
  </r>
  <r>
    <x v="7926"/>
    <x v="0"/>
    <x v="16"/>
    <x v="16"/>
    <x v="48"/>
    <x v="42"/>
    <m/>
    <s v=""/>
    <s v=""/>
  </r>
  <r>
    <x v="7927"/>
    <x v="0"/>
    <x v="16"/>
    <x v="16"/>
    <x v="48"/>
    <x v="42"/>
    <m/>
    <s v=""/>
    <s v=""/>
  </r>
  <r>
    <x v="7928"/>
    <x v="0"/>
    <x v="16"/>
    <x v="16"/>
    <x v="48"/>
    <x v="42"/>
    <m/>
    <s v=""/>
    <s v=""/>
  </r>
  <r>
    <x v="7929"/>
    <x v="0"/>
    <x v="16"/>
    <x v="16"/>
    <x v="48"/>
    <x v="42"/>
    <m/>
    <s v=""/>
    <s v=""/>
  </r>
  <r>
    <x v="7930"/>
    <x v="0"/>
    <x v="16"/>
    <x v="16"/>
    <x v="48"/>
    <x v="42"/>
    <m/>
    <s v=""/>
    <s v=""/>
  </r>
  <r>
    <x v="7931"/>
    <x v="0"/>
    <x v="16"/>
    <x v="16"/>
    <x v="48"/>
    <x v="42"/>
    <m/>
    <s v=""/>
    <s v=""/>
  </r>
  <r>
    <x v="7932"/>
    <x v="0"/>
    <x v="16"/>
    <x v="16"/>
    <x v="48"/>
    <x v="42"/>
    <m/>
    <s v=""/>
    <s v=""/>
  </r>
  <r>
    <x v="7933"/>
    <x v="0"/>
    <x v="16"/>
    <x v="16"/>
    <x v="48"/>
    <x v="42"/>
    <m/>
    <s v=""/>
    <s v=""/>
  </r>
  <r>
    <x v="7934"/>
    <x v="0"/>
    <x v="16"/>
    <x v="16"/>
    <x v="48"/>
    <x v="42"/>
    <m/>
    <s v=""/>
    <s v=""/>
  </r>
  <r>
    <x v="7935"/>
    <x v="0"/>
    <x v="16"/>
    <x v="16"/>
    <x v="48"/>
    <x v="42"/>
    <m/>
    <s v=""/>
    <s v=""/>
  </r>
  <r>
    <x v="7936"/>
    <x v="0"/>
    <x v="16"/>
    <x v="16"/>
    <x v="48"/>
    <x v="42"/>
    <m/>
    <s v=""/>
    <s v=""/>
  </r>
  <r>
    <x v="7937"/>
    <x v="0"/>
    <x v="16"/>
    <x v="16"/>
    <x v="48"/>
    <x v="42"/>
    <m/>
    <s v=""/>
    <s v=""/>
  </r>
  <r>
    <x v="7938"/>
    <x v="0"/>
    <x v="16"/>
    <x v="16"/>
    <x v="48"/>
    <x v="42"/>
    <m/>
    <s v=""/>
    <s v=""/>
  </r>
  <r>
    <x v="7939"/>
    <x v="0"/>
    <x v="16"/>
    <x v="16"/>
    <x v="48"/>
    <x v="42"/>
    <m/>
    <s v=""/>
    <s v=""/>
  </r>
  <r>
    <x v="7940"/>
    <x v="0"/>
    <x v="16"/>
    <x v="16"/>
    <x v="48"/>
    <x v="42"/>
    <m/>
    <s v=""/>
    <s v=""/>
  </r>
  <r>
    <x v="7941"/>
    <x v="0"/>
    <x v="16"/>
    <x v="16"/>
    <x v="48"/>
    <x v="42"/>
    <m/>
    <s v=""/>
    <s v=""/>
  </r>
  <r>
    <x v="7942"/>
    <x v="0"/>
    <x v="16"/>
    <x v="16"/>
    <x v="48"/>
    <x v="42"/>
    <m/>
    <s v=""/>
    <s v=""/>
  </r>
  <r>
    <x v="7943"/>
    <x v="0"/>
    <x v="16"/>
    <x v="16"/>
    <x v="48"/>
    <x v="42"/>
    <m/>
    <s v=""/>
    <s v=""/>
  </r>
  <r>
    <x v="7944"/>
    <x v="0"/>
    <x v="16"/>
    <x v="16"/>
    <x v="48"/>
    <x v="42"/>
    <m/>
    <s v=""/>
    <s v=""/>
  </r>
  <r>
    <x v="7945"/>
    <x v="0"/>
    <x v="16"/>
    <x v="16"/>
    <x v="48"/>
    <x v="42"/>
    <m/>
    <s v=""/>
    <s v=""/>
  </r>
  <r>
    <x v="7946"/>
    <x v="0"/>
    <x v="16"/>
    <x v="16"/>
    <x v="48"/>
    <x v="42"/>
    <m/>
    <s v=""/>
    <s v=""/>
  </r>
  <r>
    <x v="7947"/>
    <x v="0"/>
    <x v="16"/>
    <x v="16"/>
    <x v="48"/>
    <x v="42"/>
    <m/>
    <s v=""/>
    <s v=""/>
  </r>
  <r>
    <x v="7948"/>
    <x v="0"/>
    <x v="16"/>
    <x v="16"/>
    <x v="48"/>
    <x v="42"/>
    <m/>
    <s v=""/>
    <s v=""/>
  </r>
  <r>
    <x v="7949"/>
    <x v="0"/>
    <x v="16"/>
    <x v="16"/>
    <x v="48"/>
    <x v="42"/>
    <m/>
    <s v=""/>
    <s v=""/>
  </r>
  <r>
    <x v="7950"/>
    <x v="0"/>
    <x v="16"/>
    <x v="16"/>
    <x v="48"/>
    <x v="42"/>
    <m/>
    <s v=""/>
    <s v=""/>
  </r>
  <r>
    <x v="7951"/>
    <x v="0"/>
    <x v="16"/>
    <x v="16"/>
    <x v="48"/>
    <x v="42"/>
    <m/>
    <s v=""/>
    <s v=""/>
  </r>
  <r>
    <x v="7952"/>
    <x v="0"/>
    <x v="16"/>
    <x v="16"/>
    <x v="48"/>
    <x v="42"/>
    <m/>
    <s v=""/>
    <s v=""/>
  </r>
  <r>
    <x v="7953"/>
    <x v="0"/>
    <x v="16"/>
    <x v="16"/>
    <x v="48"/>
    <x v="42"/>
    <m/>
    <s v=""/>
    <s v=""/>
  </r>
  <r>
    <x v="7954"/>
    <x v="0"/>
    <x v="16"/>
    <x v="16"/>
    <x v="48"/>
    <x v="42"/>
    <m/>
    <s v=""/>
    <s v=""/>
  </r>
  <r>
    <x v="7955"/>
    <x v="0"/>
    <x v="16"/>
    <x v="16"/>
    <x v="48"/>
    <x v="42"/>
    <m/>
    <s v=""/>
    <s v=""/>
  </r>
  <r>
    <x v="7956"/>
    <x v="0"/>
    <x v="16"/>
    <x v="16"/>
    <x v="48"/>
    <x v="42"/>
    <m/>
    <s v=""/>
    <s v=""/>
  </r>
  <r>
    <x v="7957"/>
    <x v="0"/>
    <x v="16"/>
    <x v="16"/>
    <x v="48"/>
    <x v="42"/>
    <m/>
    <s v=""/>
    <s v=""/>
  </r>
  <r>
    <x v="7958"/>
    <x v="0"/>
    <x v="16"/>
    <x v="16"/>
    <x v="48"/>
    <x v="42"/>
    <m/>
    <s v=""/>
    <s v=""/>
  </r>
  <r>
    <x v="7959"/>
    <x v="0"/>
    <x v="16"/>
    <x v="16"/>
    <x v="48"/>
    <x v="42"/>
    <m/>
    <s v=""/>
    <s v=""/>
  </r>
  <r>
    <x v="7960"/>
    <x v="0"/>
    <x v="16"/>
    <x v="16"/>
    <x v="48"/>
    <x v="42"/>
    <m/>
    <s v=""/>
    <s v=""/>
  </r>
  <r>
    <x v="7961"/>
    <x v="0"/>
    <x v="16"/>
    <x v="16"/>
    <x v="48"/>
    <x v="42"/>
    <m/>
    <s v=""/>
    <s v=""/>
  </r>
  <r>
    <x v="7962"/>
    <x v="0"/>
    <x v="16"/>
    <x v="16"/>
    <x v="48"/>
    <x v="42"/>
    <m/>
    <s v=""/>
    <s v=""/>
  </r>
  <r>
    <x v="7963"/>
    <x v="0"/>
    <x v="16"/>
    <x v="16"/>
    <x v="48"/>
    <x v="42"/>
    <m/>
    <s v=""/>
    <s v=""/>
  </r>
  <r>
    <x v="7964"/>
    <x v="0"/>
    <x v="16"/>
    <x v="16"/>
    <x v="48"/>
    <x v="42"/>
    <m/>
    <s v=""/>
    <s v=""/>
  </r>
  <r>
    <x v="7965"/>
    <x v="0"/>
    <x v="16"/>
    <x v="16"/>
    <x v="48"/>
    <x v="42"/>
    <m/>
    <s v=""/>
    <s v=""/>
  </r>
  <r>
    <x v="7966"/>
    <x v="0"/>
    <x v="16"/>
    <x v="16"/>
    <x v="48"/>
    <x v="42"/>
    <m/>
    <s v=""/>
    <s v=""/>
  </r>
  <r>
    <x v="7967"/>
    <x v="0"/>
    <x v="16"/>
    <x v="16"/>
    <x v="48"/>
    <x v="42"/>
    <m/>
    <s v=""/>
    <s v=""/>
  </r>
  <r>
    <x v="7968"/>
    <x v="0"/>
    <x v="16"/>
    <x v="16"/>
    <x v="48"/>
    <x v="42"/>
    <m/>
    <s v=""/>
    <s v=""/>
  </r>
  <r>
    <x v="7969"/>
    <x v="0"/>
    <x v="16"/>
    <x v="16"/>
    <x v="48"/>
    <x v="42"/>
    <m/>
    <s v=""/>
    <s v=""/>
  </r>
  <r>
    <x v="7970"/>
    <x v="0"/>
    <x v="16"/>
    <x v="16"/>
    <x v="48"/>
    <x v="42"/>
    <m/>
    <s v=""/>
    <s v=""/>
  </r>
  <r>
    <x v="7971"/>
    <x v="0"/>
    <x v="16"/>
    <x v="16"/>
    <x v="48"/>
    <x v="42"/>
    <m/>
    <s v=""/>
    <s v=""/>
  </r>
  <r>
    <x v="7972"/>
    <x v="0"/>
    <x v="16"/>
    <x v="16"/>
    <x v="48"/>
    <x v="42"/>
    <m/>
    <s v=""/>
    <s v=""/>
  </r>
  <r>
    <x v="7973"/>
    <x v="0"/>
    <x v="16"/>
    <x v="16"/>
    <x v="48"/>
    <x v="42"/>
    <m/>
    <s v=""/>
    <s v=""/>
  </r>
  <r>
    <x v="7974"/>
    <x v="0"/>
    <x v="16"/>
    <x v="16"/>
    <x v="48"/>
    <x v="42"/>
    <m/>
    <s v=""/>
    <s v=""/>
  </r>
  <r>
    <x v="7975"/>
    <x v="0"/>
    <x v="16"/>
    <x v="16"/>
    <x v="48"/>
    <x v="42"/>
    <m/>
    <s v=""/>
    <s v=""/>
  </r>
  <r>
    <x v="7976"/>
    <x v="0"/>
    <x v="16"/>
    <x v="16"/>
    <x v="48"/>
    <x v="42"/>
    <m/>
    <s v=""/>
    <s v=""/>
  </r>
  <r>
    <x v="7977"/>
    <x v="0"/>
    <x v="16"/>
    <x v="16"/>
    <x v="48"/>
    <x v="42"/>
    <m/>
    <s v=""/>
    <s v=""/>
  </r>
  <r>
    <x v="7978"/>
    <x v="0"/>
    <x v="16"/>
    <x v="16"/>
    <x v="48"/>
    <x v="42"/>
    <m/>
    <s v=""/>
    <s v=""/>
  </r>
  <r>
    <x v="7979"/>
    <x v="0"/>
    <x v="16"/>
    <x v="16"/>
    <x v="48"/>
    <x v="42"/>
    <m/>
    <s v=""/>
    <s v=""/>
  </r>
  <r>
    <x v="7980"/>
    <x v="0"/>
    <x v="16"/>
    <x v="16"/>
    <x v="48"/>
    <x v="42"/>
    <m/>
    <s v=""/>
    <s v=""/>
  </r>
  <r>
    <x v="7981"/>
    <x v="0"/>
    <x v="16"/>
    <x v="16"/>
    <x v="48"/>
    <x v="42"/>
    <m/>
    <s v=""/>
    <s v=""/>
  </r>
  <r>
    <x v="7982"/>
    <x v="0"/>
    <x v="16"/>
    <x v="16"/>
    <x v="48"/>
    <x v="42"/>
    <m/>
    <s v=""/>
    <s v=""/>
  </r>
  <r>
    <x v="7983"/>
    <x v="0"/>
    <x v="16"/>
    <x v="16"/>
    <x v="48"/>
    <x v="42"/>
    <m/>
    <s v=""/>
    <s v=""/>
  </r>
  <r>
    <x v="7984"/>
    <x v="0"/>
    <x v="16"/>
    <x v="16"/>
    <x v="48"/>
    <x v="42"/>
    <m/>
    <s v=""/>
    <s v=""/>
  </r>
  <r>
    <x v="7985"/>
    <x v="0"/>
    <x v="16"/>
    <x v="16"/>
    <x v="48"/>
    <x v="42"/>
    <m/>
    <s v=""/>
    <s v=""/>
  </r>
  <r>
    <x v="7986"/>
    <x v="0"/>
    <x v="16"/>
    <x v="16"/>
    <x v="48"/>
    <x v="42"/>
    <m/>
    <s v=""/>
    <s v=""/>
  </r>
  <r>
    <x v="7987"/>
    <x v="0"/>
    <x v="16"/>
    <x v="16"/>
    <x v="48"/>
    <x v="42"/>
    <m/>
    <s v=""/>
    <s v=""/>
  </r>
  <r>
    <x v="7988"/>
    <x v="0"/>
    <x v="16"/>
    <x v="16"/>
    <x v="48"/>
    <x v="42"/>
    <m/>
    <s v=""/>
    <s v=""/>
  </r>
  <r>
    <x v="7989"/>
    <x v="0"/>
    <x v="16"/>
    <x v="16"/>
    <x v="48"/>
    <x v="42"/>
    <m/>
    <s v=""/>
    <s v=""/>
  </r>
  <r>
    <x v="7990"/>
    <x v="0"/>
    <x v="16"/>
    <x v="16"/>
    <x v="48"/>
    <x v="42"/>
    <m/>
    <s v=""/>
    <s v=""/>
  </r>
  <r>
    <x v="7991"/>
    <x v="0"/>
    <x v="16"/>
    <x v="16"/>
    <x v="48"/>
    <x v="42"/>
    <m/>
    <s v=""/>
    <s v=""/>
  </r>
  <r>
    <x v="7992"/>
    <x v="0"/>
    <x v="16"/>
    <x v="16"/>
    <x v="48"/>
    <x v="42"/>
    <m/>
    <s v=""/>
    <s v=""/>
  </r>
  <r>
    <x v="7993"/>
    <x v="0"/>
    <x v="16"/>
    <x v="16"/>
    <x v="48"/>
    <x v="42"/>
    <m/>
    <s v=""/>
    <s v=""/>
  </r>
  <r>
    <x v="7994"/>
    <x v="0"/>
    <x v="16"/>
    <x v="16"/>
    <x v="48"/>
    <x v="42"/>
    <m/>
    <s v=""/>
    <s v=""/>
  </r>
  <r>
    <x v="7995"/>
    <x v="0"/>
    <x v="16"/>
    <x v="16"/>
    <x v="48"/>
    <x v="42"/>
    <m/>
    <s v=""/>
    <s v=""/>
  </r>
  <r>
    <x v="7996"/>
    <x v="0"/>
    <x v="16"/>
    <x v="16"/>
    <x v="48"/>
    <x v="42"/>
    <m/>
    <s v=""/>
    <s v=""/>
  </r>
  <r>
    <x v="7997"/>
    <x v="0"/>
    <x v="16"/>
    <x v="16"/>
    <x v="48"/>
    <x v="42"/>
    <m/>
    <s v=""/>
    <s v=""/>
  </r>
  <r>
    <x v="7998"/>
    <x v="0"/>
    <x v="16"/>
    <x v="16"/>
    <x v="48"/>
    <x v="42"/>
    <m/>
    <s v=""/>
    <s v=""/>
  </r>
  <r>
    <x v="7999"/>
    <x v="0"/>
    <x v="16"/>
    <x v="16"/>
    <x v="48"/>
    <x v="42"/>
    <m/>
    <s v=""/>
    <s v=""/>
  </r>
  <r>
    <x v="8000"/>
    <x v="0"/>
    <x v="16"/>
    <x v="16"/>
    <x v="48"/>
    <x v="42"/>
    <m/>
    <s v=""/>
    <s v=""/>
  </r>
  <r>
    <x v="8001"/>
    <x v="0"/>
    <x v="16"/>
    <x v="16"/>
    <x v="48"/>
    <x v="42"/>
    <m/>
    <s v=""/>
    <s v=""/>
  </r>
  <r>
    <x v="8002"/>
    <x v="0"/>
    <x v="16"/>
    <x v="16"/>
    <x v="48"/>
    <x v="42"/>
    <m/>
    <s v=""/>
    <s v=""/>
  </r>
  <r>
    <x v="8003"/>
    <x v="0"/>
    <x v="16"/>
    <x v="16"/>
    <x v="48"/>
    <x v="42"/>
    <m/>
    <s v=""/>
    <s v=""/>
  </r>
  <r>
    <x v="8004"/>
    <x v="0"/>
    <x v="16"/>
    <x v="16"/>
    <x v="48"/>
    <x v="42"/>
    <m/>
    <s v=""/>
    <s v=""/>
  </r>
  <r>
    <x v="8005"/>
    <x v="0"/>
    <x v="16"/>
    <x v="16"/>
    <x v="48"/>
    <x v="42"/>
    <m/>
    <s v=""/>
    <s v=""/>
  </r>
  <r>
    <x v="8006"/>
    <x v="0"/>
    <x v="16"/>
    <x v="16"/>
    <x v="48"/>
    <x v="42"/>
    <m/>
    <s v=""/>
    <s v=""/>
  </r>
  <r>
    <x v="8007"/>
    <x v="0"/>
    <x v="16"/>
    <x v="16"/>
    <x v="48"/>
    <x v="42"/>
    <m/>
    <s v=""/>
    <s v=""/>
  </r>
  <r>
    <x v="8008"/>
    <x v="0"/>
    <x v="16"/>
    <x v="16"/>
    <x v="48"/>
    <x v="42"/>
    <m/>
    <s v=""/>
    <s v=""/>
  </r>
  <r>
    <x v="8009"/>
    <x v="0"/>
    <x v="16"/>
    <x v="16"/>
    <x v="48"/>
    <x v="42"/>
    <m/>
    <s v=""/>
    <s v=""/>
  </r>
  <r>
    <x v="8010"/>
    <x v="0"/>
    <x v="16"/>
    <x v="16"/>
    <x v="48"/>
    <x v="42"/>
    <m/>
    <s v=""/>
    <s v=""/>
  </r>
  <r>
    <x v="8011"/>
    <x v="0"/>
    <x v="16"/>
    <x v="16"/>
    <x v="48"/>
    <x v="42"/>
    <m/>
    <s v=""/>
    <s v=""/>
  </r>
  <r>
    <x v="8012"/>
    <x v="0"/>
    <x v="16"/>
    <x v="16"/>
    <x v="48"/>
    <x v="42"/>
    <m/>
    <s v=""/>
    <s v=""/>
  </r>
  <r>
    <x v="8013"/>
    <x v="0"/>
    <x v="16"/>
    <x v="16"/>
    <x v="48"/>
    <x v="42"/>
    <m/>
    <s v=""/>
    <s v=""/>
  </r>
  <r>
    <x v="8014"/>
    <x v="0"/>
    <x v="16"/>
    <x v="16"/>
    <x v="48"/>
    <x v="42"/>
    <m/>
    <s v=""/>
    <s v=""/>
  </r>
  <r>
    <x v="8015"/>
    <x v="0"/>
    <x v="16"/>
    <x v="16"/>
    <x v="48"/>
    <x v="42"/>
    <m/>
    <s v=""/>
    <s v=""/>
  </r>
  <r>
    <x v="8016"/>
    <x v="0"/>
    <x v="16"/>
    <x v="16"/>
    <x v="48"/>
    <x v="42"/>
    <m/>
    <s v=""/>
    <s v=""/>
  </r>
  <r>
    <x v="8017"/>
    <x v="0"/>
    <x v="16"/>
    <x v="16"/>
    <x v="48"/>
    <x v="42"/>
    <m/>
    <s v=""/>
    <s v=""/>
  </r>
  <r>
    <x v="8018"/>
    <x v="0"/>
    <x v="16"/>
    <x v="16"/>
    <x v="48"/>
    <x v="42"/>
    <m/>
    <s v=""/>
    <s v=""/>
  </r>
  <r>
    <x v="8019"/>
    <x v="0"/>
    <x v="16"/>
    <x v="16"/>
    <x v="48"/>
    <x v="42"/>
    <m/>
    <s v=""/>
    <s v=""/>
  </r>
  <r>
    <x v="8020"/>
    <x v="0"/>
    <x v="16"/>
    <x v="16"/>
    <x v="48"/>
    <x v="42"/>
    <m/>
    <s v=""/>
    <s v=""/>
  </r>
  <r>
    <x v="8021"/>
    <x v="0"/>
    <x v="16"/>
    <x v="16"/>
    <x v="48"/>
    <x v="42"/>
    <m/>
    <s v=""/>
    <s v=""/>
  </r>
  <r>
    <x v="8022"/>
    <x v="0"/>
    <x v="16"/>
    <x v="16"/>
    <x v="48"/>
    <x v="42"/>
    <m/>
    <s v=""/>
    <s v=""/>
  </r>
  <r>
    <x v="8023"/>
    <x v="0"/>
    <x v="16"/>
    <x v="16"/>
    <x v="48"/>
    <x v="42"/>
    <m/>
    <s v=""/>
    <s v=""/>
  </r>
  <r>
    <x v="8024"/>
    <x v="0"/>
    <x v="16"/>
    <x v="16"/>
    <x v="48"/>
    <x v="42"/>
    <m/>
    <s v=""/>
    <s v=""/>
  </r>
  <r>
    <x v="8025"/>
    <x v="0"/>
    <x v="16"/>
    <x v="16"/>
    <x v="48"/>
    <x v="42"/>
    <m/>
    <s v=""/>
    <s v=""/>
  </r>
  <r>
    <x v="8026"/>
    <x v="0"/>
    <x v="16"/>
    <x v="16"/>
    <x v="48"/>
    <x v="42"/>
    <m/>
    <s v=""/>
    <s v=""/>
  </r>
  <r>
    <x v="8027"/>
    <x v="0"/>
    <x v="16"/>
    <x v="16"/>
    <x v="48"/>
    <x v="42"/>
    <m/>
    <s v=""/>
    <s v=""/>
  </r>
  <r>
    <x v="8028"/>
    <x v="0"/>
    <x v="16"/>
    <x v="16"/>
    <x v="48"/>
    <x v="42"/>
    <m/>
    <s v=""/>
    <s v=""/>
  </r>
  <r>
    <x v="8029"/>
    <x v="0"/>
    <x v="16"/>
    <x v="16"/>
    <x v="48"/>
    <x v="42"/>
    <m/>
    <s v=""/>
    <s v=""/>
  </r>
  <r>
    <x v="8030"/>
    <x v="0"/>
    <x v="16"/>
    <x v="16"/>
    <x v="48"/>
    <x v="42"/>
    <m/>
    <s v=""/>
    <s v=""/>
  </r>
  <r>
    <x v="8031"/>
    <x v="0"/>
    <x v="16"/>
    <x v="16"/>
    <x v="48"/>
    <x v="42"/>
    <m/>
    <s v=""/>
    <s v=""/>
  </r>
  <r>
    <x v="8032"/>
    <x v="0"/>
    <x v="16"/>
    <x v="16"/>
    <x v="48"/>
    <x v="42"/>
    <m/>
    <s v=""/>
    <s v=""/>
  </r>
  <r>
    <x v="8033"/>
    <x v="0"/>
    <x v="16"/>
    <x v="16"/>
    <x v="48"/>
    <x v="42"/>
    <m/>
    <s v=""/>
    <s v=""/>
  </r>
  <r>
    <x v="8034"/>
    <x v="0"/>
    <x v="16"/>
    <x v="16"/>
    <x v="48"/>
    <x v="42"/>
    <m/>
    <s v=""/>
    <s v=""/>
  </r>
  <r>
    <x v="8035"/>
    <x v="0"/>
    <x v="16"/>
    <x v="16"/>
    <x v="48"/>
    <x v="42"/>
    <m/>
    <s v=""/>
    <s v=""/>
  </r>
  <r>
    <x v="8036"/>
    <x v="0"/>
    <x v="16"/>
    <x v="16"/>
    <x v="48"/>
    <x v="42"/>
    <m/>
    <s v=""/>
    <s v=""/>
  </r>
  <r>
    <x v="8037"/>
    <x v="0"/>
    <x v="16"/>
    <x v="16"/>
    <x v="48"/>
    <x v="42"/>
    <m/>
    <s v=""/>
    <s v=""/>
  </r>
  <r>
    <x v="8038"/>
    <x v="0"/>
    <x v="16"/>
    <x v="16"/>
    <x v="48"/>
    <x v="42"/>
    <m/>
    <s v=""/>
    <s v=""/>
  </r>
  <r>
    <x v="8039"/>
    <x v="0"/>
    <x v="16"/>
    <x v="16"/>
    <x v="48"/>
    <x v="42"/>
    <m/>
    <s v=""/>
    <s v=""/>
  </r>
  <r>
    <x v="8040"/>
    <x v="0"/>
    <x v="16"/>
    <x v="16"/>
    <x v="48"/>
    <x v="42"/>
    <m/>
    <s v=""/>
    <s v=""/>
  </r>
  <r>
    <x v="8041"/>
    <x v="0"/>
    <x v="16"/>
    <x v="16"/>
    <x v="48"/>
    <x v="42"/>
    <m/>
    <s v=""/>
    <s v=""/>
  </r>
  <r>
    <x v="8042"/>
    <x v="0"/>
    <x v="16"/>
    <x v="16"/>
    <x v="48"/>
    <x v="42"/>
    <m/>
    <s v=""/>
    <s v=""/>
  </r>
  <r>
    <x v="8043"/>
    <x v="0"/>
    <x v="16"/>
    <x v="16"/>
    <x v="48"/>
    <x v="42"/>
    <m/>
    <s v=""/>
    <s v=""/>
  </r>
  <r>
    <x v="8044"/>
    <x v="0"/>
    <x v="16"/>
    <x v="16"/>
    <x v="48"/>
    <x v="42"/>
    <m/>
    <s v=""/>
    <s v=""/>
  </r>
  <r>
    <x v="8045"/>
    <x v="0"/>
    <x v="16"/>
    <x v="16"/>
    <x v="48"/>
    <x v="42"/>
    <m/>
    <s v=""/>
    <s v=""/>
  </r>
  <r>
    <x v="8046"/>
    <x v="0"/>
    <x v="16"/>
    <x v="16"/>
    <x v="48"/>
    <x v="42"/>
    <m/>
    <s v=""/>
    <s v=""/>
  </r>
  <r>
    <x v="8047"/>
    <x v="0"/>
    <x v="16"/>
    <x v="16"/>
    <x v="48"/>
    <x v="42"/>
    <m/>
    <s v=""/>
    <s v=""/>
  </r>
  <r>
    <x v="8048"/>
    <x v="0"/>
    <x v="16"/>
    <x v="16"/>
    <x v="48"/>
    <x v="42"/>
    <m/>
    <s v=""/>
    <s v=""/>
  </r>
  <r>
    <x v="8049"/>
    <x v="0"/>
    <x v="16"/>
    <x v="16"/>
    <x v="48"/>
    <x v="42"/>
    <m/>
    <s v=""/>
    <s v=""/>
  </r>
  <r>
    <x v="8050"/>
    <x v="0"/>
    <x v="16"/>
    <x v="16"/>
    <x v="48"/>
    <x v="42"/>
    <m/>
    <s v=""/>
    <s v=""/>
  </r>
  <r>
    <x v="8051"/>
    <x v="0"/>
    <x v="16"/>
    <x v="16"/>
    <x v="48"/>
    <x v="42"/>
    <m/>
    <s v=""/>
    <s v=""/>
  </r>
  <r>
    <x v="8052"/>
    <x v="0"/>
    <x v="16"/>
    <x v="16"/>
    <x v="48"/>
    <x v="42"/>
    <m/>
    <s v=""/>
    <s v=""/>
  </r>
  <r>
    <x v="8053"/>
    <x v="0"/>
    <x v="16"/>
    <x v="16"/>
    <x v="48"/>
    <x v="42"/>
    <m/>
    <s v=""/>
    <s v=""/>
  </r>
  <r>
    <x v="8054"/>
    <x v="0"/>
    <x v="16"/>
    <x v="16"/>
    <x v="48"/>
    <x v="42"/>
    <m/>
    <s v=""/>
    <s v=""/>
  </r>
  <r>
    <x v="8055"/>
    <x v="0"/>
    <x v="16"/>
    <x v="16"/>
    <x v="48"/>
    <x v="42"/>
    <m/>
    <s v=""/>
    <s v=""/>
  </r>
  <r>
    <x v="8056"/>
    <x v="0"/>
    <x v="16"/>
    <x v="16"/>
    <x v="48"/>
    <x v="42"/>
    <m/>
    <s v=""/>
    <s v=""/>
  </r>
  <r>
    <x v="8057"/>
    <x v="0"/>
    <x v="16"/>
    <x v="16"/>
    <x v="48"/>
    <x v="42"/>
    <m/>
    <s v=""/>
    <s v=""/>
  </r>
  <r>
    <x v="8058"/>
    <x v="0"/>
    <x v="16"/>
    <x v="16"/>
    <x v="48"/>
    <x v="42"/>
    <m/>
    <s v=""/>
    <s v=""/>
  </r>
  <r>
    <x v="8059"/>
    <x v="0"/>
    <x v="16"/>
    <x v="16"/>
    <x v="48"/>
    <x v="42"/>
    <m/>
    <s v=""/>
    <s v=""/>
  </r>
  <r>
    <x v="8060"/>
    <x v="0"/>
    <x v="16"/>
    <x v="16"/>
    <x v="48"/>
    <x v="42"/>
    <m/>
    <s v=""/>
    <s v=""/>
  </r>
  <r>
    <x v="8061"/>
    <x v="0"/>
    <x v="16"/>
    <x v="16"/>
    <x v="48"/>
    <x v="42"/>
    <m/>
    <s v=""/>
    <s v=""/>
  </r>
  <r>
    <x v="8062"/>
    <x v="0"/>
    <x v="16"/>
    <x v="16"/>
    <x v="48"/>
    <x v="42"/>
    <m/>
    <s v=""/>
    <s v=""/>
  </r>
  <r>
    <x v="8063"/>
    <x v="0"/>
    <x v="16"/>
    <x v="16"/>
    <x v="48"/>
    <x v="42"/>
    <m/>
    <s v=""/>
    <s v=""/>
  </r>
  <r>
    <x v="8064"/>
    <x v="0"/>
    <x v="16"/>
    <x v="16"/>
    <x v="48"/>
    <x v="42"/>
    <m/>
    <s v=""/>
    <s v=""/>
  </r>
  <r>
    <x v="8065"/>
    <x v="0"/>
    <x v="16"/>
    <x v="16"/>
    <x v="48"/>
    <x v="42"/>
    <m/>
    <s v=""/>
    <s v=""/>
  </r>
  <r>
    <x v="8066"/>
    <x v="0"/>
    <x v="16"/>
    <x v="16"/>
    <x v="48"/>
    <x v="42"/>
    <m/>
    <s v=""/>
    <s v=""/>
  </r>
  <r>
    <x v="8067"/>
    <x v="0"/>
    <x v="16"/>
    <x v="16"/>
    <x v="48"/>
    <x v="42"/>
    <m/>
    <s v=""/>
    <s v=""/>
  </r>
  <r>
    <x v="8068"/>
    <x v="0"/>
    <x v="16"/>
    <x v="16"/>
    <x v="48"/>
    <x v="42"/>
    <m/>
    <s v=""/>
    <s v=""/>
  </r>
  <r>
    <x v="8069"/>
    <x v="0"/>
    <x v="16"/>
    <x v="16"/>
    <x v="48"/>
    <x v="42"/>
    <m/>
    <s v=""/>
    <s v=""/>
  </r>
  <r>
    <x v="8070"/>
    <x v="0"/>
    <x v="16"/>
    <x v="16"/>
    <x v="48"/>
    <x v="42"/>
    <m/>
    <s v=""/>
    <s v=""/>
  </r>
  <r>
    <x v="8071"/>
    <x v="0"/>
    <x v="16"/>
    <x v="16"/>
    <x v="48"/>
    <x v="42"/>
    <m/>
    <s v=""/>
    <s v=""/>
  </r>
  <r>
    <x v="8072"/>
    <x v="0"/>
    <x v="16"/>
    <x v="16"/>
    <x v="48"/>
    <x v="42"/>
    <m/>
    <s v=""/>
    <s v=""/>
  </r>
  <r>
    <x v="8073"/>
    <x v="0"/>
    <x v="16"/>
    <x v="16"/>
    <x v="48"/>
    <x v="42"/>
    <m/>
    <s v=""/>
    <s v=""/>
  </r>
  <r>
    <x v="8074"/>
    <x v="0"/>
    <x v="16"/>
    <x v="16"/>
    <x v="48"/>
    <x v="42"/>
    <m/>
    <s v=""/>
    <s v=""/>
  </r>
  <r>
    <x v="8075"/>
    <x v="0"/>
    <x v="16"/>
    <x v="16"/>
    <x v="48"/>
    <x v="42"/>
    <m/>
    <s v=""/>
    <s v=""/>
  </r>
  <r>
    <x v="8076"/>
    <x v="0"/>
    <x v="16"/>
    <x v="16"/>
    <x v="48"/>
    <x v="42"/>
    <m/>
    <s v=""/>
    <s v=""/>
  </r>
  <r>
    <x v="8077"/>
    <x v="0"/>
    <x v="16"/>
    <x v="16"/>
    <x v="48"/>
    <x v="42"/>
    <m/>
    <s v=""/>
    <s v=""/>
  </r>
  <r>
    <x v="8078"/>
    <x v="0"/>
    <x v="16"/>
    <x v="16"/>
    <x v="48"/>
    <x v="42"/>
    <m/>
    <s v=""/>
    <s v=""/>
  </r>
  <r>
    <x v="8079"/>
    <x v="0"/>
    <x v="16"/>
    <x v="16"/>
    <x v="48"/>
    <x v="42"/>
    <m/>
    <s v=""/>
    <s v=""/>
  </r>
  <r>
    <x v="8080"/>
    <x v="0"/>
    <x v="16"/>
    <x v="16"/>
    <x v="48"/>
    <x v="42"/>
    <m/>
    <s v=""/>
    <s v=""/>
  </r>
  <r>
    <x v="8081"/>
    <x v="0"/>
    <x v="16"/>
    <x v="16"/>
    <x v="48"/>
    <x v="42"/>
    <m/>
    <s v=""/>
    <s v=""/>
  </r>
  <r>
    <x v="8082"/>
    <x v="0"/>
    <x v="16"/>
    <x v="16"/>
    <x v="48"/>
    <x v="42"/>
    <m/>
    <s v=""/>
    <s v=""/>
  </r>
  <r>
    <x v="8083"/>
    <x v="0"/>
    <x v="16"/>
    <x v="16"/>
    <x v="48"/>
    <x v="42"/>
    <m/>
    <s v=""/>
    <s v=""/>
  </r>
  <r>
    <x v="8084"/>
    <x v="0"/>
    <x v="16"/>
    <x v="16"/>
    <x v="48"/>
    <x v="42"/>
    <m/>
    <s v=""/>
    <s v=""/>
  </r>
  <r>
    <x v="8085"/>
    <x v="0"/>
    <x v="16"/>
    <x v="16"/>
    <x v="48"/>
    <x v="42"/>
    <m/>
    <s v=""/>
    <s v=""/>
  </r>
  <r>
    <x v="8086"/>
    <x v="0"/>
    <x v="16"/>
    <x v="16"/>
    <x v="48"/>
    <x v="42"/>
    <m/>
    <s v=""/>
    <s v=""/>
  </r>
  <r>
    <x v="8087"/>
    <x v="0"/>
    <x v="16"/>
    <x v="16"/>
    <x v="48"/>
    <x v="42"/>
    <m/>
    <s v=""/>
    <s v=""/>
  </r>
  <r>
    <x v="8088"/>
    <x v="0"/>
    <x v="16"/>
    <x v="16"/>
    <x v="48"/>
    <x v="42"/>
    <m/>
    <s v=""/>
    <s v=""/>
  </r>
  <r>
    <x v="8089"/>
    <x v="0"/>
    <x v="16"/>
    <x v="16"/>
    <x v="48"/>
    <x v="42"/>
    <m/>
    <s v=""/>
    <s v=""/>
  </r>
  <r>
    <x v="8090"/>
    <x v="0"/>
    <x v="16"/>
    <x v="16"/>
    <x v="48"/>
    <x v="42"/>
    <m/>
    <s v=""/>
    <s v=""/>
  </r>
  <r>
    <x v="8091"/>
    <x v="0"/>
    <x v="16"/>
    <x v="16"/>
    <x v="48"/>
    <x v="42"/>
    <m/>
    <s v=""/>
    <s v=""/>
  </r>
  <r>
    <x v="8092"/>
    <x v="0"/>
    <x v="16"/>
    <x v="16"/>
    <x v="48"/>
    <x v="42"/>
    <m/>
    <s v=""/>
    <s v=""/>
  </r>
  <r>
    <x v="8093"/>
    <x v="0"/>
    <x v="16"/>
    <x v="16"/>
    <x v="48"/>
    <x v="42"/>
    <m/>
    <s v=""/>
    <s v=""/>
  </r>
  <r>
    <x v="8094"/>
    <x v="0"/>
    <x v="16"/>
    <x v="16"/>
    <x v="48"/>
    <x v="42"/>
    <m/>
    <s v=""/>
    <s v=""/>
  </r>
  <r>
    <x v="8095"/>
    <x v="0"/>
    <x v="16"/>
    <x v="16"/>
    <x v="48"/>
    <x v="42"/>
    <m/>
    <s v=""/>
    <s v=""/>
  </r>
  <r>
    <x v="8096"/>
    <x v="0"/>
    <x v="16"/>
    <x v="16"/>
    <x v="48"/>
    <x v="42"/>
    <m/>
    <s v=""/>
    <s v=""/>
  </r>
  <r>
    <x v="8097"/>
    <x v="0"/>
    <x v="16"/>
    <x v="16"/>
    <x v="48"/>
    <x v="42"/>
    <m/>
    <s v=""/>
    <s v=""/>
  </r>
  <r>
    <x v="8098"/>
    <x v="0"/>
    <x v="16"/>
    <x v="16"/>
    <x v="48"/>
    <x v="42"/>
    <m/>
    <s v=""/>
    <s v=""/>
  </r>
  <r>
    <x v="8099"/>
    <x v="0"/>
    <x v="16"/>
    <x v="16"/>
    <x v="48"/>
    <x v="42"/>
    <m/>
    <s v=""/>
    <s v=""/>
  </r>
  <r>
    <x v="8100"/>
    <x v="0"/>
    <x v="16"/>
    <x v="16"/>
    <x v="48"/>
    <x v="42"/>
    <m/>
    <s v=""/>
    <s v=""/>
  </r>
  <r>
    <x v="8101"/>
    <x v="0"/>
    <x v="16"/>
    <x v="16"/>
    <x v="48"/>
    <x v="42"/>
    <m/>
    <s v=""/>
    <s v=""/>
  </r>
  <r>
    <x v="8102"/>
    <x v="0"/>
    <x v="16"/>
    <x v="16"/>
    <x v="48"/>
    <x v="42"/>
    <m/>
    <s v=""/>
    <s v=""/>
  </r>
  <r>
    <x v="8103"/>
    <x v="0"/>
    <x v="16"/>
    <x v="16"/>
    <x v="48"/>
    <x v="42"/>
    <m/>
    <s v=""/>
    <s v=""/>
  </r>
  <r>
    <x v="8104"/>
    <x v="0"/>
    <x v="16"/>
    <x v="16"/>
    <x v="48"/>
    <x v="42"/>
    <m/>
    <s v=""/>
    <s v=""/>
  </r>
  <r>
    <x v="8105"/>
    <x v="0"/>
    <x v="16"/>
    <x v="16"/>
    <x v="48"/>
    <x v="42"/>
    <m/>
    <s v=""/>
    <s v=""/>
  </r>
  <r>
    <x v="8106"/>
    <x v="0"/>
    <x v="16"/>
    <x v="16"/>
    <x v="48"/>
    <x v="42"/>
    <m/>
    <s v=""/>
    <s v=""/>
  </r>
  <r>
    <x v="8107"/>
    <x v="0"/>
    <x v="16"/>
    <x v="16"/>
    <x v="48"/>
    <x v="42"/>
    <m/>
    <s v=""/>
    <s v=""/>
  </r>
  <r>
    <x v="8108"/>
    <x v="0"/>
    <x v="16"/>
    <x v="16"/>
    <x v="48"/>
    <x v="42"/>
    <m/>
    <s v=""/>
    <s v=""/>
  </r>
  <r>
    <x v="8109"/>
    <x v="0"/>
    <x v="16"/>
    <x v="16"/>
    <x v="48"/>
    <x v="42"/>
    <m/>
    <s v=""/>
    <s v=""/>
  </r>
  <r>
    <x v="8110"/>
    <x v="0"/>
    <x v="16"/>
    <x v="16"/>
    <x v="48"/>
    <x v="42"/>
    <m/>
    <s v=""/>
    <s v=""/>
  </r>
  <r>
    <x v="8111"/>
    <x v="0"/>
    <x v="16"/>
    <x v="16"/>
    <x v="48"/>
    <x v="42"/>
    <m/>
    <s v=""/>
    <s v=""/>
  </r>
  <r>
    <x v="8112"/>
    <x v="0"/>
    <x v="16"/>
    <x v="16"/>
    <x v="48"/>
    <x v="42"/>
    <m/>
    <s v=""/>
    <s v=""/>
  </r>
  <r>
    <x v="8113"/>
    <x v="0"/>
    <x v="16"/>
    <x v="16"/>
    <x v="48"/>
    <x v="42"/>
    <m/>
    <s v=""/>
    <s v=""/>
  </r>
  <r>
    <x v="8114"/>
    <x v="0"/>
    <x v="16"/>
    <x v="16"/>
    <x v="48"/>
    <x v="42"/>
    <m/>
    <s v=""/>
    <s v=""/>
  </r>
  <r>
    <x v="8115"/>
    <x v="0"/>
    <x v="16"/>
    <x v="16"/>
    <x v="48"/>
    <x v="42"/>
    <m/>
    <s v=""/>
    <s v=""/>
  </r>
  <r>
    <x v="8116"/>
    <x v="0"/>
    <x v="16"/>
    <x v="16"/>
    <x v="48"/>
    <x v="42"/>
    <m/>
    <s v=""/>
    <s v=""/>
  </r>
  <r>
    <x v="8117"/>
    <x v="0"/>
    <x v="16"/>
    <x v="16"/>
    <x v="48"/>
    <x v="42"/>
    <m/>
    <s v=""/>
    <s v=""/>
  </r>
  <r>
    <x v="8118"/>
    <x v="0"/>
    <x v="16"/>
    <x v="16"/>
    <x v="48"/>
    <x v="42"/>
    <m/>
    <s v=""/>
    <s v=""/>
  </r>
  <r>
    <x v="8119"/>
    <x v="0"/>
    <x v="16"/>
    <x v="16"/>
    <x v="48"/>
    <x v="42"/>
    <m/>
    <s v=""/>
    <s v=""/>
  </r>
  <r>
    <x v="8120"/>
    <x v="0"/>
    <x v="16"/>
    <x v="16"/>
    <x v="48"/>
    <x v="42"/>
    <m/>
    <s v=""/>
    <s v=""/>
  </r>
  <r>
    <x v="8121"/>
    <x v="0"/>
    <x v="16"/>
    <x v="16"/>
    <x v="48"/>
    <x v="42"/>
    <m/>
    <s v=""/>
    <s v=""/>
  </r>
  <r>
    <x v="8122"/>
    <x v="0"/>
    <x v="16"/>
    <x v="16"/>
    <x v="48"/>
    <x v="42"/>
    <m/>
    <s v=""/>
    <s v=""/>
  </r>
  <r>
    <x v="8123"/>
    <x v="0"/>
    <x v="16"/>
    <x v="16"/>
    <x v="48"/>
    <x v="42"/>
    <m/>
    <s v=""/>
    <s v=""/>
  </r>
  <r>
    <x v="8124"/>
    <x v="0"/>
    <x v="16"/>
    <x v="16"/>
    <x v="48"/>
    <x v="42"/>
    <m/>
    <s v=""/>
    <s v=""/>
  </r>
  <r>
    <x v="8125"/>
    <x v="0"/>
    <x v="16"/>
    <x v="16"/>
    <x v="48"/>
    <x v="42"/>
    <m/>
    <s v=""/>
    <s v=""/>
  </r>
  <r>
    <x v="8126"/>
    <x v="0"/>
    <x v="16"/>
    <x v="16"/>
    <x v="48"/>
    <x v="42"/>
    <m/>
    <s v=""/>
    <s v=""/>
  </r>
  <r>
    <x v="8127"/>
    <x v="0"/>
    <x v="16"/>
    <x v="16"/>
    <x v="48"/>
    <x v="42"/>
    <m/>
    <s v=""/>
    <s v=""/>
  </r>
  <r>
    <x v="8128"/>
    <x v="0"/>
    <x v="16"/>
    <x v="16"/>
    <x v="48"/>
    <x v="42"/>
    <m/>
    <s v=""/>
    <s v=""/>
  </r>
  <r>
    <x v="8129"/>
    <x v="0"/>
    <x v="16"/>
    <x v="16"/>
    <x v="48"/>
    <x v="42"/>
    <m/>
    <s v=""/>
    <s v=""/>
  </r>
  <r>
    <x v="8130"/>
    <x v="0"/>
    <x v="16"/>
    <x v="16"/>
    <x v="48"/>
    <x v="42"/>
    <m/>
    <s v=""/>
    <s v=""/>
  </r>
  <r>
    <x v="8131"/>
    <x v="0"/>
    <x v="16"/>
    <x v="16"/>
    <x v="48"/>
    <x v="42"/>
    <m/>
    <s v=""/>
    <s v=""/>
  </r>
  <r>
    <x v="8132"/>
    <x v="0"/>
    <x v="16"/>
    <x v="16"/>
    <x v="48"/>
    <x v="42"/>
    <m/>
    <s v=""/>
    <s v=""/>
  </r>
  <r>
    <x v="8133"/>
    <x v="0"/>
    <x v="16"/>
    <x v="16"/>
    <x v="48"/>
    <x v="42"/>
    <m/>
    <s v=""/>
    <s v=""/>
  </r>
  <r>
    <x v="8134"/>
    <x v="0"/>
    <x v="16"/>
    <x v="16"/>
    <x v="48"/>
    <x v="42"/>
    <m/>
    <s v=""/>
    <s v=""/>
  </r>
  <r>
    <x v="8135"/>
    <x v="0"/>
    <x v="16"/>
    <x v="16"/>
    <x v="48"/>
    <x v="42"/>
    <m/>
    <s v=""/>
    <s v=""/>
  </r>
  <r>
    <x v="8136"/>
    <x v="0"/>
    <x v="16"/>
    <x v="16"/>
    <x v="48"/>
    <x v="42"/>
    <m/>
    <s v=""/>
    <s v=""/>
  </r>
  <r>
    <x v="8137"/>
    <x v="0"/>
    <x v="16"/>
    <x v="16"/>
    <x v="48"/>
    <x v="42"/>
    <m/>
    <s v=""/>
    <s v=""/>
  </r>
  <r>
    <x v="8138"/>
    <x v="0"/>
    <x v="16"/>
    <x v="16"/>
    <x v="48"/>
    <x v="42"/>
    <m/>
    <s v=""/>
    <s v=""/>
  </r>
  <r>
    <x v="8139"/>
    <x v="0"/>
    <x v="16"/>
    <x v="16"/>
    <x v="48"/>
    <x v="42"/>
    <m/>
    <s v=""/>
    <s v=""/>
  </r>
  <r>
    <x v="8140"/>
    <x v="0"/>
    <x v="16"/>
    <x v="16"/>
    <x v="48"/>
    <x v="42"/>
    <m/>
    <s v=""/>
    <s v=""/>
  </r>
  <r>
    <x v="8141"/>
    <x v="0"/>
    <x v="16"/>
    <x v="16"/>
    <x v="48"/>
    <x v="42"/>
    <m/>
    <s v=""/>
    <s v=""/>
  </r>
  <r>
    <x v="8142"/>
    <x v="0"/>
    <x v="16"/>
    <x v="16"/>
    <x v="48"/>
    <x v="42"/>
    <m/>
    <s v=""/>
    <s v=""/>
  </r>
  <r>
    <x v="8143"/>
    <x v="0"/>
    <x v="16"/>
    <x v="16"/>
    <x v="48"/>
    <x v="42"/>
    <m/>
    <s v=""/>
    <s v=""/>
  </r>
  <r>
    <x v="8144"/>
    <x v="0"/>
    <x v="16"/>
    <x v="16"/>
    <x v="48"/>
    <x v="42"/>
    <m/>
    <s v=""/>
    <s v=""/>
  </r>
  <r>
    <x v="8145"/>
    <x v="0"/>
    <x v="16"/>
    <x v="16"/>
    <x v="48"/>
    <x v="42"/>
    <m/>
    <s v=""/>
    <s v=""/>
  </r>
  <r>
    <x v="8146"/>
    <x v="0"/>
    <x v="16"/>
    <x v="16"/>
    <x v="48"/>
    <x v="42"/>
    <m/>
    <s v=""/>
    <s v=""/>
  </r>
  <r>
    <x v="8147"/>
    <x v="0"/>
    <x v="16"/>
    <x v="16"/>
    <x v="48"/>
    <x v="42"/>
    <m/>
    <s v=""/>
    <s v=""/>
  </r>
  <r>
    <x v="8148"/>
    <x v="0"/>
    <x v="16"/>
    <x v="16"/>
    <x v="48"/>
    <x v="42"/>
    <m/>
    <s v=""/>
    <s v=""/>
  </r>
  <r>
    <x v="8149"/>
    <x v="0"/>
    <x v="16"/>
    <x v="16"/>
    <x v="48"/>
    <x v="42"/>
    <m/>
    <s v=""/>
    <s v=""/>
  </r>
  <r>
    <x v="8150"/>
    <x v="0"/>
    <x v="16"/>
    <x v="16"/>
    <x v="48"/>
    <x v="42"/>
    <m/>
    <s v=""/>
    <s v=""/>
  </r>
  <r>
    <x v="8151"/>
    <x v="0"/>
    <x v="16"/>
    <x v="16"/>
    <x v="48"/>
    <x v="42"/>
    <m/>
    <s v=""/>
    <s v=""/>
  </r>
  <r>
    <x v="8152"/>
    <x v="0"/>
    <x v="16"/>
    <x v="16"/>
    <x v="48"/>
    <x v="42"/>
    <m/>
    <s v=""/>
    <s v=""/>
  </r>
  <r>
    <x v="8153"/>
    <x v="0"/>
    <x v="16"/>
    <x v="16"/>
    <x v="48"/>
    <x v="42"/>
    <m/>
    <s v=""/>
    <s v=""/>
  </r>
  <r>
    <x v="8154"/>
    <x v="0"/>
    <x v="16"/>
    <x v="16"/>
    <x v="48"/>
    <x v="42"/>
    <m/>
    <s v=""/>
    <s v=""/>
  </r>
  <r>
    <x v="8155"/>
    <x v="0"/>
    <x v="16"/>
    <x v="16"/>
    <x v="48"/>
    <x v="42"/>
    <m/>
    <s v=""/>
    <s v=""/>
  </r>
  <r>
    <x v="8156"/>
    <x v="0"/>
    <x v="16"/>
    <x v="16"/>
    <x v="48"/>
    <x v="42"/>
    <m/>
    <s v=""/>
    <s v=""/>
  </r>
  <r>
    <x v="8157"/>
    <x v="0"/>
    <x v="16"/>
    <x v="16"/>
    <x v="48"/>
    <x v="42"/>
    <m/>
    <s v=""/>
    <s v=""/>
  </r>
  <r>
    <x v="8158"/>
    <x v="0"/>
    <x v="16"/>
    <x v="16"/>
    <x v="48"/>
    <x v="42"/>
    <m/>
    <s v=""/>
    <s v=""/>
  </r>
  <r>
    <x v="8159"/>
    <x v="0"/>
    <x v="16"/>
    <x v="16"/>
    <x v="48"/>
    <x v="42"/>
    <m/>
    <s v=""/>
    <s v=""/>
  </r>
  <r>
    <x v="8160"/>
    <x v="0"/>
    <x v="16"/>
    <x v="16"/>
    <x v="48"/>
    <x v="42"/>
    <m/>
    <s v=""/>
    <s v=""/>
  </r>
  <r>
    <x v="8161"/>
    <x v="0"/>
    <x v="16"/>
    <x v="16"/>
    <x v="48"/>
    <x v="42"/>
    <m/>
    <s v=""/>
    <s v=""/>
  </r>
  <r>
    <x v="8162"/>
    <x v="0"/>
    <x v="16"/>
    <x v="16"/>
    <x v="48"/>
    <x v="42"/>
    <m/>
    <s v=""/>
    <s v=""/>
  </r>
  <r>
    <x v="8163"/>
    <x v="0"/>
    <x v="16"/>
    <x v="16"/>
    <x v="48"/>
    <x v="42"/>
    <m/>
    <s v=""/>
    <s v=""/>
  </r>
  <r>
    <x v="8164"/>
    <x v="0"/>
    <x v="16"/>
    <x v="16"/>
    <x v="48"/>
    <x v="42"/>
    <m/>
    <s v=""/>
    <s v=""/>
  </r>
  <r>
    <x v="8165"/>
    <x v="0"/>
    <x v="16"/>
    <x v="16"/>
    <x v="48"/>
    <x v="42"/>
    <m/>
    <s v=""/>
    <s v=""/>
  </r>
  <r>
    <x v="8166"/>
    <x v="0"/>
    <x v="16"/>
    <x v="16"/>
    <x v="48"/>
    <x v="42"/>
    <m/>
    <s v=""/>
    <s v=""/>
  </r>
  <r>
    <x v="8167"/>
    <x v="0"/>
    <x v="16"/>
    <x v="16"/>
    <x v="48"/>
    <x v="42"/>
    <m/>
    <s v=""/>
    <s v=""/>
  </r>
  <r>
    <x v="8168"/>
    <x v="0"/>
    <x v="16"/>
    <x v="16"/>
    <x v="48"/>
    <x v="42"/>
    <m/>
    <s v=""/>
    <s v=""/>
  </r>
  <r>
    <x v="8169"/>
    <x v="0"/>
    <x v="16"/>
    <x v="16"/>
    <x v="48"/>
    <x v="42"/>
    <m/>
    <s v=""/>
    <s v=""/>
  </r>
  <r>
    <x v="8170"/>
    <x v="0"/>
    <x v="16"/>
    <x v="16"/>
    <x v="48"/>
    <x v="42"/>
    <m/>
    <s v=""/>
    <s v=""/>
  </r>
  <r>
    <x v="8171"/>
    <x v="0"/>
    <x v="16"/>
    <x v="16"/>
    <x v="48"/>
    <x v="42"/>
    <m/>
    <s v=""/>
    <s v=""/>
  </r>
  <r>
    <x v="8172"/>
    <x v="0"/>
    <x v="16"/>
    <x v="16"/>
    <x v="48"/>
    <x v="42"/>
    <m/>
    <s v=""/>
    <s v=""/>
  </r>
  <r>
    <x v="8173"/>
    <x v="0"/>
    <x v="16"/>
    <x v="16"/>
    <x v="48"/>
    <x v="42"/>
    <m/>
    <s v=""/>
    <s v=""/>
  </r>
  <r>
    <x v="8174"/>
    <x v="0"/>
    <x v="16"/>
    <x v="16"/>
    <x v="48"/>
    <x v="42"/>
    <m/>
    <s v=""/>
    <s v=""/>
  </r>
  <r>
    <x v="8175"/>
    <x v="0"/>
    <x v="16"/>
    <x v="16"/>
    <x v="48"/>
    <x v="42"/>
    <m/>
    <s v=""/>
    <s v=""/>
  </r>
  <r>
    <x v="8176"/>
    <x v="0"/>
    <x v="16"/>
    <x v="16"/>
    <x v="48"/>
    <x v="42"/>
    <m/>
    <s v=""/>
    <s v=""/>
  </r>
  <r>
    <x v="8177"/>
    <x v="0"/>
    <x v="16"/>
    <x v="16"/>
    <x v="48"/>
    <x v="42"/>
    <m/>
    <s v=""/>
    <s v=""/>
  </r>
  <r>
    <x v="8178"/>
    <x v="0"/>
    <x v="16"/>
    <x v="16"/>
    <x v="48"/>
    <x v="42"/>
    <m/>
    <s v=""/>
    <s v=""/>
  </r>
  <r>
    <x v="8179"/>
    <x v="0"/>
    <x v="16"/>
    <x v="16"/>
    <x v="48"/>
    <x v="42"/>
    <m/>
    <s v=""/>
    <s v=""/>
  </r>
  <r>
    <x v="8180"/>
    <x v="0"/>
    <x v="16"/>
    <x v="16"/>
    <x v="48"/>
    <x v="42"/>
    <m/>
    <s v=""/>
    <s v=""/>
  </r>
  <r>
    <x v="8181"/>
    <x v="0"/>
    <x v="16"/>
    <x v="16"/>
    <x v="48"/>
    <x v="42"/>
    <m/>
    <s v=""/>
    <s v=""/>
  </r>
  <r>
    <x v="8182"/>
    <x v="0"/>
    <x v="16"/>
    <x v="16"/>
    <x v="48"/>
    <x v="42"/>
    <m/>
    <s v=""/>
    <s v=""/>
  </r>
  <r>
    <x v="8183"/>
    <x v="0"/>
    <x v="16"/>
    <x v="16"/>
    <x v="48"/>
    <x v="42"/>
    <m/>
    <s v=""/>
    <s v=""/>
  </r>
  <r>
    <x v="8184"/>
    <x v="0"/>
    <x v="16"/>
    <x v="16"/>
    <x v="48"/>
    <x v="42"/>
    <m/>
    <s v=""/>
    <s v=""/>
  </r>
  <r>
    <x v="8185"/>
    <x v="0"/>
    <x v="16"/>
    <x v="16"/>
    <x v="48"/>
    <x v="42"/>
    <m/>
    <s v=""/>
    <s v=""/>
  </r>
  <r>
    <x v="8186"/>
    <x v="0"/>
    <x v="16"/>
    <x v="16"/>
    <x v="48"/>
    <x v="42"/>
    <m/>
    <s v=""/>
    <s v=""/>
  </r>
  <r>
    <x v="8187"/>
    <x v="0"/>
    <x v="16"/>
    <x v="16"/>
    <x v="48"/>
    <x v="42"/>
    <m/>
    <s v=""/>
    <s v=""/>
  </r>
  <r>
    <x v="8188"/>
    <x v="0"/>
    <x v="16"/>
    <x v="16"/>
    <x v="48"/>
    <x v="42"/>
    <m/>
    <s v=""/>
    <s v=""/>
  </r>
  <r>
    <x v="8189"/>
    <x v="0"/>
    <x v="16"/>
    <x v="16"/>
    <x v="48"/>
    <x v="42"/>
    <m/>
    <s v=""/>
    <s v=""/>
  </r>
  <r>
    <x v="8190"/>
    <x v="0"/>
    <x v="16"/>
    <x v="16"/>
    <x v="48"/>
    <x v="42"/>
    <m/>
    <s v=""/>
    <s v=""/>
  </r>
  <r>
    <x v="8191"/>
    <x v="0"/>
    <x v="16"/>
    <x v="16"/>
    <x v="48"/>
    <x v="42"/>
    <m/>
    <s v=""/>
    <s v=""/>
  </r>
  <r>
    <x v="8192"/>
    <x v="0"/>
    <x v="16"/>
    <x v="16"/>
    <x v="48"/>
    <x v="42"/>
    <m/>
    <s v=""/>
    <s v=""/>
  </r>
  <r>
    <x v="8193"/>
    <x v="0"/>
    <x v="16"/>
    <x v="16"/>
    <x v="48"/>
    <x v="42"/>
    <m/>
    <s v=""/>
    <s v=""/>
  </r>
  <r>
    <x v="8194"/>
    <x v="0"/>
    <x v="16"/>
    <x v="16"/>
    <x v="48"/>
    <x v="42"/>
    <m/>
    <s v=""/>
    <s v=""/>
  </r>
  <r>
    <x v="8195"/>
    <x v="0"/>
    <x v="16"/>
    <x v="16"/>
    <x v="48"/>
    <x v="42"/>
    <m/>
    <s v=""/>
    <s v=""/>
  </r>
  <r>
    <x v="8196"/>
    <x v="0"/>
    <x v="16"/>
    <x v="16"/>
    <x v="48"/>
    <x v="42"/>
    <m/>
    <s v=""/>
    <s v=""/>
  </r>
  <r>
    <x v="8197"/>
    <x v="0"/>
    <x v="16"/>
    <x v="16"/>
    <x v="48"/>
    <x v="42"/>
    <m/>
    <s v=""/>
    <s v=""/>
  </r>
  <r>
    <x v="8198"/>
    <x v="0"/>
    <x v="16"/>
    <x v="16"/>
    <x v="48"/>
    <x v="42"/>
    <m/>
    <s v=""/>
    <s v=""/>
  </r>
  <r>
    <x v="8199"/>
    <x v="0"/>
    <x v="16"/>
    <x v="16"/>
    <x v="48"/>
    <x v="42"/>
    <m/>
    <s v=""/>
    <s v=""/>
  </r>
  <r>
    <x v="8200"/>
    <x v="0"/>
    <x v="16"/>
    <x v="16"/>
    <x v="48"/>
    <x v="42"/>
    <m/>
    <s v=""/>
    <s v=""/>
  </r>
  <r>
    <x v="8201"/>
    <x v="0"/>
    <x v="16"/>
    <x v="16"/>
    <x v="48"/>
    <x v="42"/>
    <m/>
    <s v=""/>
    <s v=""/>
  </r>
  <r>
    <x v="8202"/>
    <x v="0"/>
    <x v="16"/>
    <x v="16"/>
    <x v="48"/>
    <x v="42"/>
    <m/>
    <s v=""/>
    <s v=""/>
  </r>
  <r>
    <x v="8203"/>
    <x v="0"/>
    <x v="16"/>
    <x v="16"/>
    <x v="48"/>
    <x v="42"/>
    <m/>
    <s v=""/>
    <s v=""/>
  </r>
  <r>
    <x v="8204"/>
    <x v="0"/>
    <x v="16"/>
    <x v="16"/>
    <x v="48"/>
    <x v="42"/>
    <m/>
    <s v=""/>
    <s v=""/>
  </r>
  <r>
    <x v="8205"/>
    <x v="0"/>
    <x v="16"/>
    <x v="16"/>
    <x v="48"/>
    <x v="42"/>
    <m/>
    <s v=""/>
    <s v=""/>
  </r>
  <r>
    <x v="8206"/>
    <x v="0"/>
    <x v="16"/>
    <x v="16"/>
    <x v="48"/>
    <x v="42"/>
    <m/>
    <s v=""/>
    <s v=""/>
  </r>
  <r>
    <x v="8207"/>
    <x v="0"/>
    <x v="16"/>
    <x v="16"/>
    <x v="48"/>
    <x v="42"/>
    <m/>
    <s v=""/>
    <s v=""/>
  </r>
  <r>
    <x v="8208"/>
    <x v="0"/>
    <x v="16"/>
    <x v="16"/>
    <x v="48"/>
    <x v="42"/>
    <m/>
    <s v=""/>
    <s v=""/>
  </r>
  <r>
    <x v="8209"/>
    <x v="0"/>
    <x v="16"/>
    <x v="16"/>
    <x v="48"/>
    <x v="42"/>
    <m/>
    <s v=""/>
    <s v=""/>
  </r>
  <r>
    <x v="8210"/>
    <x v="0"/>
    <x v="16"/>
    <x v="16"/>
    <x v="48"/>
    <x v="42"/>
    <m/>
    <s v=""/>
    <s v=""/>
  </r>
  <r>
    <x v="8211"/>
    <x v="0"/>
    <x v="16"/>
    <x v="16"/>
    <x v="48"/>
    <x v="42"/>
    <m/>
    <s v=""/>
    <s v=""/>
  </r>
  <r>
    <x v="8212"/>
    <x v="0"/>
    <x v="16"/>
    <x v="16"/>
    <x v="48"/>
    <x v="42"/>
    <m/>
    <s v=""/>
    <s v=""/>
  </r>
  <r>
    <x v="8213"/>
    <x v="0"/>
    <x v="16"/>
    <x v="16"/>
    <x v="48"/>
    <x v="42"/>
    <m/>
    <s v=""/>
    <s v=""/>
  </r>
  <r>
    <x v="8214"/>
    <x v="0"/>
    <x v="16"/>
    <x v="16"/>
    <x v="48"/>
    <x v="42"/>
    <m/>
    <s v=""/>
    <s v=""/>
  </r>
  <r>
    <x v="8215"/>
    <x v="0"/>
    <x v="16"/>
    <x v="16"/>
    <x v="48"/>
    <x v="42"/>
    <m/>
    <s v=""/>
    <s v=""/>
  </r>
  <r>
    <x v="8216"/>
    <x v="0"/>
    <x v="16"/>
    <x v="16"/>
    <x v="48"/>
    <x v="42"/>
    <m/>
    <s v=""/>
    <s v=""/>
  </r>
  <r>
    <x v="8217"/>
    <x v="0"/>
    <x v="16"/>
    <x v="16"/>
    <x v="48"/>
    <x v="42"/>
    <m/>
    <s v=""/>
    <s v=""/>
  </r>
  <r>
    <x v="8218"/>
    <x v="0"/>
    <x v="16"/>
    <x v="16"/>
    <x v="48"/>
    <x v="42"/>
    <m/>
    <s v=""/>
    <s v=""/>
  </r>
  <r>
    <x v="8219"/>
    <x v="0"/>
    <x v="16"/>
    <x v="16"/>
    <x v="48"/>
    <x v="42"/>
    <m/>
    <s v=""/>
    <s v=""/>
  </r>
  <r>
    <x v="8220"/>
    <x v="0"/>
    <x v="16"/>
    <x v="16"/>
    <x v="48"/>
    <x v="42"/>
    <m/>
    <s v=""/>
    <s v=""/>
  </r>
  <r>
    <x v="8221"/>
    <x v="0"/>
    <x v="16"/>
    <x v="16"/>
    <x v="48"/>
    <x v="42"/>
    <m/>
    <s v=""/>
    <s v=""/>
  </r>
  <r>
    <x v="8222"/>
    <x v="0"/>
    <x v="16"/>
    <x v="16"/>
    <x v="48"/>
    <x v="42"/>
    <m/>
    <s v=""/>
    <s v=""/>
  </r>
  <r>
    <x v="8223"/>
    <x v="0"/>
    <x v="16"/>
    <x v="16"/>
    <x v="48"/>
    <x v="42"/>
    <m/>
    <s v=""/>
    <s v=""/>
  </r>
  <r>
    <x v="8224"/>
    <x v="0"/>
    <x v="16"/>
    <x v="16"/>
    <x v="48"/>
    <x v="42"/>
    <m/>
    <s v=""/>
    <s v=""/>
  </r>
  <r>
    <x v="8225"/>
    <x v="0"/>
    <x v="16"/>
    <x v="16"/>
    <x v="48"/>
    <x v="42"/>
    <m/>
    <s v=""/>
    <s v=""/>
  </r>
  <r>
    <x v="8226"/>
    <x v="0"/>
    <x v="16"/>
    <x v="16"/>
    <x v="48"/>
    <x v="42"/>
    <m/>
    <s v=""/>
    <s v=""/>
  </r>
  <r>
    <x v="8227"/>
    <x v="0"/>
    <x v="16"/>
    <x v="16"/>
    <x v="48"/>
    <x v="42"/>
    <m/>
    <s v=""/>
    <s v=""/>
  </r>
  <r>
    <x v="8228"/>
    <x v="0"/>
    <x v="16"/>
    <x v="16"/>
    <x v="48"/>
    <x v="42"/>
    <m/>
    <s v=""/>
    <s v=""/>
  </r>
  <r>
    <x v="8229"/>
    <x v="0"/>
    <x v="16"/>
    <x v="16"/>
    <x v="48"/>
    <x v="42"/>
    <m/>
    <s v=""/>
    <s v=""/>
  </r>
  <r>
    <x v="8230"/>
    <x v="0"/>
    <x v="16"/>
    <x v="16"/>
    <x v="48"/>
    <x v="42"/>
    <m/>
    <s v=""/>
    <s v=""/>
  </r>
  <r>
    <x v="8231"/>
    <x v="0"/>
    <x v="16"/>
    <x v="16"/>
    <x v="48"/>
    <x v="42"/>
    <m/>
    <s v=""/>
    <s v=""/>
  </r>
  <r>
    <x v="8232"/>
    <x v="0"/>
    <x v="16"/>
    <x v="16"/>
    <x v="48"/>
    <x v="42"/>
    <m/>
    <s v=""/>
    <s v=""/>
  </r>
  <r>
    <x v="8233"/>
    <x v="0"/>
    <x v="16"/>
    <x v="16"/>
    <x v="48"/>
    <x v="42"/>
    <m/>
    <s v=""/>
    <s v=""/>
  </r>
  <r>
    <x v="8234"/>
    <x v="0"/>
    <x v="16"/>
    <x v="16"/>
    <x v="48"/>
    <x v="42"/>
    <m/>
    <s v=""/>
    <s v=""/>
  </r>
  <r>
    <x v="8235"/>
    <x v="0"/>
    <x v="16"/>
    <x v="16"/>
    <x v="48"/>
    <x v="42"/>
    <m/>
    <s v=""/>
    <s v=""/>
  </r>
  <r>
    <x v="8236"/>
    <x v="0"/>
    <x v="16"/>
    <x v="16"/>
    <x v="48"/>
    <x v="42"/>
    <m/>
    <s v=""/>
    <s v=""/>
  </r>
  <r>
    <x v="8237"/>
    <x v="0"/>
    <x v="16"/>
    <x v="16"/>
    <x v="48"/>
    <x v="42"/>
    <m/>
    <s v=""/>
    <s v=""/>
  </r>
  <r>
    <x v="8238"/>
    <x v="0"/>
    <x v="16"/>
    <x v="16"/>
    <x v="48"/>
    <x v="42"/>
    <m/>
    <s v=""/>
    <s v=""/>
  </r>
  <r>
    <x v="8239"/>
    <x v="0"/>
    <x v="16"/>
    <x v="16"/>
    <x v="48"/>
    <x v="42"/>
    <m/>
    <s v=""/>
    <s v=""/>
  </r>
  <r>
    <x v="8240"/>
    <x v="0"/>
    <x v="16"/>
    <x v="16"/>
    <x v="48"/>
    <x v="42"/>
    <m/>
    <s v=""/>
    <s v=""/>
  </r>
  <r>
    <x v="8241"/>
    <x v="0"/>
    <x v="16"/>
    <x v="16"/>
    <x v="48"/>
    <x v="42"/>
    <m/>
    <s v=""/>
    <s v=""/>
  </r>
  <r>
    <x v="8242"/>
    <x v="0"/>
    <x v="16"/>
    <x v="16"/>
    <x v="48"/>
    <x v="42"/>
    <m/>
    <s v=""/>
    <s v=""/>
  </r>
  <r>
    <x v="8243"/>
    <x v="0"/>
    <x v="16"/>
    <x v="16"/>
    <x v="48"/>
    <x v="42"/>
    <m/>
    <s v=""/>
    <s v=""/>
  </r>
  <r>
    <x v="8244"/>
    <x v="0"/>
    <x v="16"/>
    <x v="16"/>
    <x v="48"/>
    <x v="42"/>
    <m/>
    <s v=""/>
    <s v=""/>
  </r>
  <r>
    <x v="8245"/>
    <x v="0"/>
    <x v="16"/>
    <x v="16"/>
    <x v="48"/>
    <x v="42"/>
    <m/>
    <s v=""/>
    <s v=""/>
  </r>
  <r>
    <x v="8246"/>
    <x v="0"/>
    <x v="16"/>
    <x v="16"/>
    <x v="48"/>
    <x v="42"/>
    <m/>
    <s v=""/>
    <s v=""/>
  </r>
  <r>
    <x v="8247"/>
    <x v="0"/>
    <x v="16"/>
    <x v="16"/>
    <x v="48"/>
    <x v="42"/>
    <m/>
    <s v=""/>
    <s v=""/>
  </r>
  <r>
    <x v="8248"/>
    <x v="0"/>
    <x v="16"/>
    <x v="16"/>
    <x v="48"/>
    <x v="42"/>
    <m/>
    <s v=""/>
    <s v=""/>
  </r>
  <r>
    <x v="8249"/>
    <x v="0"/>
    <x v="16"/>
    <x v="16"/>
    <x v="48"/>
    <x v="42"/>
    <m/>
    <s v=""/>
    <s v=""/>
  </r>
  <r>
    <x v="8250"/>
    <x v="0"/>
    <x v="16"/>
    <x v="16"/>
    <x v="48"/>
    <x v="42"/>
    <m/>
    <s v=""/>
    <s v=""/>
  </r>
  <r>
    <x v="8251"/>
    <x v="0"/>
    <x v="16"/>
    <x v="16"/>
    <x v="48"/>
    <x v="42"/>
    <m/>
    <s v=""/>
    <s v=""/>
  </r>
  <r>
    <x v="8252"/>
    <x v="0"/>
    <x v="16"/>
    <x v="16"/>
    <x v="48"/>
    <x v="42"/>
    <m/>
    <s v=""/>
    <s v=""/>
  </r>
  <r>
    <x v="8253"/>
    <x v="0"/>
    <x v="16"/>
    <x v="16"/>
    <x v="48"/>
    <x v="42"/>
    <m/>
    <s v=""/>
    <s v=""/>
  </r>
  <r>
    <x v="8254"/>
    <x v="0"/>
    <x v="16"/>
    <x v="16"/>
    <x v="48"/>
    <x v="42"/>
    <m/>
    <s v=""/>
    <s v=""/>
  </r>
  <r>
    <x v="8255"/>
    <x v="0"/>
    <x v="16"/>
    <x v="16"/>
    <x v="48"/>
    <x v="42"/>
    <m/>
    <s v=""/>
    <s v=""/>
  </r>
  <r>
    <x v="8256"/>
    <x v="0"/>
    <x v="16"/>
    <x v="16"/>
    <x v="48"/>
    <x v="42"/>
    <m/>
    <s v=""/>
    <s v=""/>
  </r>
  <r>
    <x v="8257"/>
    <x v="0"/>
    <x v="16"/>
    <x v="16"/>
    <x v="48"/>
    <x v="42"/>
    <m/>
    <s v=""/>
    <s v=""/>
  </r>
  <r>
    <x v="8258"/>
    <x v="0"/>
    <x v="16"/>
    <x v="16"/>
    <x v="48"/>
    <x v="42"/>
    <m/>
    <s v=""/>
    <s v=""/>
  </r>
  <r>
    <x v="8259"/>
    <x v="0"/>
    <x v="16"/>
    <x v="16"/>
    <x v="48"/>
    <x v="42"/>
    <m/>
    <s v=""/>
    <s v=""/>
  </r>
  <r>
    <x v="8260"/>
    <x v="0"/>
    <x v="16"/>
    <x v="16"/>
    <x v="48"/>
    <x v="42"/>
    <m/>
    <s v=""/>
    <s v=""/>
  </r>
  <r>
    <x v="8261"/>
    <x v="0"/>
    <x v="16"/>
    <x v="16"/>
    <x v="48"/>
    <x v="42"/>
    <m/>
    <s v=""/>
    <s v=""/>
  </r>
  <r>
    <x v="8262"/>
    <x v="0"/>
    <x v="16"/>
    <x v="16"/>
    <x v="48"/>
    <x v="42"/>
    <m/>
    <s v=""/>
    <s v=""/>
  </r>
  <r>
    <x v="8263"/>
    <x v="0"/>
    <x v="16"/>
    <x v="16"/>
    <x v="48"/>
    <x v="42"/>
    <m/>
    <s v=""/>
    <s v=""/>
  </r>
  <r>
    <x v="8264"/>
    <x v="0"/>
    <x v="16"/>
    <x v="16"/>
    <x v="48"/>
    <x v="42"/>
    <m/>
    <s v=""/>
    <s v=""/>
  </r>
  <r>
    <x v="8265"/>
    <x v="0"/>
    <x v="16"/>
    <x v="16"/>
    <x v="48"/>
    <x v="42"/>
    <m/>
    <s v=""/>
    <s v=""/>
  </r>
  <r>
    <x v="8266"/>
    <x v="0"/>
    <x v="16"/>
    <x v="16"/>
    <x v="48"/>
    <x v="42"/>
    <m/>
    <s v=""/>
    <s v=""/>
  </r>
  <r>
    <x v="8267"/>
    <x v="0"/>
    <x v="16"/>
    <x v="16"/>
    <x v="48"/>
    <x v="42"/>
    <m/>
    <s v=""/>
    <s v=""/>
  </r>
  <r>
    <x v="8268"/>
    <x v="0"/>
    <x v="16"/>
    <x v="16"/>
    <x v="48"/>
    <x v="42"/>
    <m/>
    <s v=""/>
    <s v=""/>
  </r>
  <r>
    <x v="8269"/>
    <x v="0"/>
    <x v="16"/>
    <x v="16"/>
    <x v="48"/>
    <x v="42"/>
    <m/>
    <s v=""/>
    <s v=""/>
  </r>
  <r>
    <x v="8270"/>
    <x v="0"/>
    <x v="16"/>
    <x v="16"/>
    <x v="48"/>
    <x v="42"/>
    <m/>
    <s v=""/>
    <s v=""/>
  </r>
  <r>
    <x v="8271"/>
    <x v="0"/>
    <x v="16"/>
    <x v="16"/>
    <x v="48"/>
    <x v="42"/>
    <m/>
    <s v=""/>
    <s v=""/>
  </r>
  <r>
    <x v="8272"/>
    <x v="0"/>
    <x v="16"/>
    <x v="16"/>
    <x v="48"/>
    <x v="42"/>
    <m/>
    <s v=""/>
    <s v=""/>
  </r>
  <r>
    <x v="8273"/>
    <x v="0"/>
    <x v="16"/>
    <x v="16"/>
    <x v="48"/>
    <x v="42"/>
    <m/>
    <s v=""/>
    <s v=""/>
  </r>
  <r>
    <x v="8274"/>
    <x v="0"/>
    <x v="16"/>
    <x v="16"/>
    <x v="48"/>
    <x v="42"/>
    <m/>
    <s v=""/>
    <s v=""/>
  </r>
  <r>
    <x v="8275"/>
    <x v="0"/>
    <x v="16"/>
    <x v="16"/>
    <x v="48"/>
    <x v="42"/>
    <m/>
    <s v=""/>
    <s v=""/>
  </r>
  <r>
    <x v="8276"/>
    <x v="0"/>
    <x v="16"/>
    <x v="16"/>
    <x v="48"/>
    <x v="42"/>
    <m/>
    <s v=""/>
    <s v=""/>
  </r>
  <r>
    <x v="8277"/>
    <x v="0"/>
    <x v="16"/>
    <x v="16"/>
    <x v="48"/>
    <x v="42"/>
    <m/>
    <s v=""/>
    <s v=""/>
  </r>
  <r>
    <x v="8278"/>
    <x v="0"/>
    <x v="16"/>
    <x v="16"/>
    <x v="48"/>
    <x v="42"/>
    <m/>
    <s v=""/>
    <s v=""/>
  </r>
  <r>
    <x v="8279"/>
    <x v="0"/>
    <x v="16"/>
    <x v="16"/>
    <x v="48"/>
    <x v="42"/>
    <m/>
    <s v=""/>
    <s v=""/>
  </r>
  <r>
    <x v="8280"/>
    <x v="0"/>
    <x v="16"/>
    <x v="16"/>
    <x v="48"/>
    <x v="42"/>
    <m/>
    <s v=""/>
    <s v=""/>
  </r>
  <r>
    <x v="8281"/>
    <x v="0"/>
    <x v="16"/>
    <x v="16"/>
    <x v="48"/>
    <x v="42"/>
    <m/>
    <s v=""/>
    <s v=""/>
  </r>
  <r>
    <x v="8282"/>
    <x v="0"/>
    <x v="16"/>
    <x v="16"/>
    <x v="48"/>
    <x v="42"/>
    <m/>
    <s v=""/>
    <s v=""/>
  </r>
  <r>
    <x v="8283"/>
    <x v="0"/>
    <x v="16"/>
    <x v="16"/>
    <x v="48"/>
    <x v="42"/>
    <m/>
    <s v=""/>
    <s v=""/>
  </r>
  <r>
    <x v="8284"/>
    <x v="0"/>
    <x v="16"/>
    <x v="16"/>
    <x v="48"/>
    <x v="42"/>
    <m/>
    <s v=""/>
    <s v=""/>
  </r>
  <r>
    <x v="8285"/>
    <x v="0"/>
    <x v="16"/>
    <x v="16"/>
    <x v="48"/>
    <x v="42"/>
    <m/>
    <s v=""/>
    <s v=""/>
  </r>
  <r>
    <x v="8286"/>
    <x v="0"/>
    <x v="16"/>
    <x v="16"/>
    <x v="48"/>
    <x v="42"/>
    <m/>
    <s v=""/>
    <s v=""/>
  </r>
  <r>
    <x v="8287"/>
    <x v="0"/>
    <x v="16"/>
    <x v="16"/>
    <x v="48"/>
    <x v="42"/>
    <m/>
    <s v=""/>
    <s v=""/>
  </r>
  <r>
    <x v="8288"/>
    <x v="0"/>
    <x v="16"/>
    <x v="16"/>
    <x v="48"/>
    <x v="42"/>
    <m/>
    <s v=""/>
    <s v=""/>
  </r>
  <r>
    <x v="8289"/>
    <x v="0"/>
    <x v="16"/>
    <x v="16"/>
    <x v="48"/>
    <x v="42"/>
    <m/>
    <s v=""/>
    <s v=""/>
  </r>
  <r>
    <x v="8290"/>
    <x v="0"/>
    <x v="16"/>
    <x v="16"/>
    <x v="48"/>
    <x v="42"/>
    <m/>
    <s v=""/>
    <s v=""/>
  </r>
  <r>
    <x v="8291"/>
    <x v="0"/>
    <x v="16"/>
    <x v="16"/>
    <x v="48"/>
    <x v="42"/>
    <m/>
    <s v=""/>
    <s v=""/>
  </r>
  <r>
    <x v="8292"/>
    <x v="0"/>
    <x v="16"/>
    <x v="16"/>
    <x v="48"/>
    <x v="42"/>
    <m/>
    <s v=""/>
    <s v=""/>
  </r>
  <r>
    <x v="8293"/>
    <x v="0"/>
    <x v="16"/>
    <x v="16"/>
    <x v="48"/>
    <x v="42"/>
    <m/>
    <s v=""/>
    <s v=""/>
  </r>
  <r>
    <x v="8294"/>
    <x v="0"/>
    <x v="16"/>
    <x v="16"/>
    <x v="48"/>
    <x v="42"/>
    <m/>
    <s v=""/>
    <s v=""/>
  </r>
  <r>
    <x v="8295"/>
    <x v="0"/>
    <x v="16"/>
    <x v="16"/>
    <x v="48"/>
    <x v="42"/>
    <m/>
    <s v=""/>
    <s v=""/>
  </r>
  <r>
    <x v="8296"/>
    <x v="0"/>
    <x v="16"/>
    <x v="16"/>
    <x v="48"/>
    <x v="42"/>
    <m/>
    <s v=""/>
    <s v=""/>
  </r>
  <r>
    <x v="8297"/>
    <x v="0"/>
    <x v="16"/>
    <x v="16"/>
    <x v="48"/>
    <x v="42"/>
    <m/>
    <s v=""/>
    <s v=""/>
  </r>
  <r>
    <x v="8298"/>
    <x v="0"/>
    <x v="16"/>
    <x v="16"/>
    <x v="48"/>
    <x v="42"/>
    <m/>
    <s v=""/>
    <s v=""/>
  </r>
  <r>
    <x v="8299"/>
    <x v="0"/>
    <x v="16"/>
    <x v="16"/>
    <x v="48"/>
    <x v="42"/>
    <m/>
    <s v=""/>
    <s v=""/>
  </r>
  <r>
    <x v="8300"/>
    <x v="0"/>
    <x v="16"/>
    <x v="16"/>
    <x v="48"/>
    <x v="42"/>
    <m/>
    <s v=""/>
    <s v=""/>
  </r>
  <r>
    <x v="8301"/>
    <x v="0"/>
    <x v="16"/>
    <x v="16"/>
    <x v="48"/>
    <x v="42"/>
    <m/>
    <s v=""/>
    <s v=""/>
  </r>
  <r>
    <x v="8302"/>
    <x v="0"/>
    <x v="16"/>
    <x v="16"/>
    <x v="48"/>
    <x v="42"/>
    <m/>
    <s v=""/>
    <s v=""/>
  </r>
  <r>
    <x v="8303"/>
    <x v="0"/>
    <x v="16"/>
    <x v="16"/>
    <x v="48"/>
    <x v="42"/>
    <m/>
    <s v=""/>
    <s v=""/>
  </r>
  <r>
    <x v="8304"/>
    <x v="0"/>
    <x v="16"/>
    <x v="16"/>
    <x v="48"/>
    <x v="42"/>
    <m/>
    <s v=""/>
    <s v=""/>
  </r>
  <r>
    <x v="8305"/>
    <x v="0"/>
    <x v="16"/>
    <x v="16"/>
    <x v="48"/>
    <x v="42"/>
    <m/>
    <s v=""/>
    <s v=""/>
  </r>
  <r>
    <x v="8306"/>
    <x v="0"/>
    <x v="16"/>
    <x v="16"/>
    <x v="48"/>
    <x v="42"/>
    <m/>
    <s v=""/>
    <s v=""/>
  </r>
  <r>
    <x v="8307"/>
    <x v="0"/>
    <x v="16"/>
    <x v="16"/>
    <x v="48"/>
    <x v="42"/>
    <m/>
    <s v=""/>
    <s v=""/>
  </r>
  <r>
    <x v="8308"/>
    <x v="0"/>
    <x v="16"/>
    <x v="16"/>
    <x v="48"/>
    <x v="42"/>
    <m/>
    <s v=""/>
    <s v=""/>
  </r>
  <r>
    <x v="8309"/>
    <x v="0"/>
    <x v="16"/>
    <x v="16"/>
    <x v="48"/>
    <x v="42"/>
    <m/>
    <s v=""/>
    <s v=""/>
  </r>
  <r>
    <x v="8310"/>
    <x v="0"/>
    <x v="16"/>
    <x v="16"/>
    <x v="48"/>
    <x v="42"/>
    <m/>
    <s v=""/>
    <s v=""/>
  </r>
  <r>
    <x v="8311"/>
    <x v="0"/>
    <x v="16"/>
    <x v="16"/>
    <x v="48"/>
    <x v="42"/>
    <m/>
    <s v=""/>
    <s v=""/>
  </r>
  <r>
    <x v="8312"/>
    <x v="0"/>
    <x v="16"/>
    <x v="16"/>
    <x v="48"/>
    <x v="42"/>
    <m/>
    <s v=""/>
    <s v=""/>
  </r>
  <r>
    <x v="8313"/>
    <x v="0"/>
    <x v="16"/>
    <x v="16"/>
    <x v="48"/>
    <x v="42"/>
    <m/>
    <s v=""/>
    <s v=""/>
  </r>
  <r>
    <x v="8314"/>
    <x v="0"/>
    <x v="16"/>
    <x v="16"/>
    <x v="48"/>
    <x v="42"/>
    <m/>
    <s v=""/>
    <s v=""/>
  </r>
  <r>
    <x v="8315"/>
    <x v="0"/>
    <x v="16"/>
    <x v="16"/>
    <x v="48"/>
    <x v="42"/>
    <m/>
    <s v=""/>
    <s v=""/>
  </r>
  <r>
    <x v="8316"/>
    <x v="0"/>
    <x v="16"/>
    <x v="16"/>
    <x v="48"/>
    <x v="42"/>
    <m/>
    <s v=""/>
    <s v=""/>
  </r>
  <r>
    <x v="8317"/>
    <x v="0"/>
    <x v="16"/>
    <x v="16"/>
    <x v="48"/>
    <x v="42"/>
    <m/>
    <s v=""/>
    <s v=""/>
  </r>
  <r>
    <x v="8318"/>
    <x v="0"/>
    <x v="16"/>
    <x v="16"/>
    <x v="48"/>
    <x v="42"/>
    <m/>
    <s v=""/>
    <s v=""/>
  </r>
  <r>
    <x v="8319"/>
    <x v="0"/>
    <x v="16"/>
    <x v="16"/>
    <x v="48"/>
    <x v="42"/>
    <m/>
    <s v=""/>
    <s v=""/>
  </r>
  <r>
    <x v="8320"/>
    <x v="0"/>
    <x v="16"/>
    <x v="16"/>
    <x v="48"/>
    <x v="42"/>
    <m/>
    <s v=""/>
    <s v=""/>
  </r>
  <r>
    <x v="8321"/>
    <x v="0"/>
    <x v="16"/>
    <x v="16"/>
    <x v="48"/>
    <x v="42"/>
    <m/>
    <s v=""/>
    <s v=""/>
  </r>
  <r>
    <x v="8322"/>
    <x v="0"/>
    <x v="16"/>
    <x v="16"/>
    <x v="48"/>
    <x v="42"/>
    <m/>
    <s v=""/>
    <s v=""/>
  </r>
  <r>
    <x v="8323"/>
    <x v="0"/>
    <x v="16"/>
    <x v="16"/>
    <x v="48"/>
    <x v="42"/>
    <m/>
    <s v=""/>
    <s v=""/>
  </r>
  <r>
    <x v="8324"/>
    <x v="0"/>
    <x v="16"/>
    <x v="16"/>
    <x v="48"/>
    <x v="42"/>
    <m/>
    <s v=""/>
    <s v=""/>
  </r>
  <r>
    <x v="8325"/>
    <x v="0"/>
    <x v="16"/>
    <x v="16"/>
    <x v="48"/>
    <x v="42"/>
    <m/>
    <s v=""/>
    <s v=""/>
  </r>
  <r>
    <x v="8326"/>
    <x v="0"/>
    <x v="16"/>
    <x v="16"/>
    <x v="48"/>
    <x v="42"/>
    <m/>
    <s v=""/>
    <s v=""/>
  </r>
  <r>
    <x v="8327"/>
    <x v="0"/>
    <x v="16"/>
    <x v="16"/>
    <x v="48"/>
    <x v="42"/>
    <m/>
    <s v=""/>
    <s v=""/>
  </r>
  <r>
    <x v="8328"/>
    <x v="0"/>
    <x v="16"/>
    <x v="16"/>
    <x v="48"/>
    <x v="42"/>
    <m/>
    <s v=""/>
    <s v=""/>
  </r>
  <r>
    <x v="8329"/>
    <x v="0"/>
    <x v="16"/>
    <x v="16"/>
    <x v="48"/>
    <x v="42"/>
    <m/>
    <s v=""/>
    <s v=""/>
  </r>
  <r>
    <x v="8330"/>
    <x v="0"/>
    <x v="16"/>
    <x v="16"/>
    <x v="48"/>
    <x v="42"/>
    <m/>
    <s v=""/>
    <s v=""/>
  </r>
  <r>
    <x v="8331"/>
    <x v="0"/>
    <x v="16"/>
    <x v="16"/>
    <x v="48"/>
    <x v="42"/>
    <m/>
    <s v=""/>
    <s v=""/>
  </r>
  <r>
    <x v="8332"/>
    <x v="0"/>
    <x v="16"/>
    <x v="16"/>
    <x v="48"/>
    <x v="42"/>
    <m/>
    <s v=""/>
    <s v=""/>
  </r>
  <r>
    <x v="8333"/>
    <x v="0"/>
    <x v="16"/>
    <x v="16"/>
    <x v="48"/>
    <x v="42"/>
    <m/>
    <s v=""/>
    <s v=""/>
  </r>
  <r>
    <x v="8334"/>
    <x v="0"/>
    <x v="16"/>
    <x v="16"/>
    <x v="48"/>
    <x v="42"/>
    <m/>
    <s v=""/>
    <s v=""/>
  </r>
  <r>
    <x v="8335"/>
    <x v="0"/>
    <x v="16"/>
    <x v="16"/>
    <x v="48"/>
    <x v="42"/>
    <m/>
    <s v=""/>
    <s v=""/>
  </r>
  <r>
    <x v="8336"/>
    <x v="0"/>
    <x v="16"/>
    <x v="16"/>
    <x v="48"/>
    <x v="42"/>
    <m/>
    <s v=""/>
    <s v=""/>
  </r>
  <r>
    <x v="8337"/>
    <x v="0"/>
    <x v="16"/>
    <x v="16"/>
    <x v="48"/>
    <x v="42"/>
    <m/>
    <s v=""/>
    <s v=""/>
  </r>
  <r>
    <x v="8338"/>
    <x v="0"/>
    <x v="16"/>
    <x v="16"/>
    <x v="48"/>
    <x v="42"/>
    <m/>
    <s v=""/>
    <s v=""/>
  </r>
  <r>
    <x v="8339"/>
    <x v="0"/>
    <x v="16"/>
    <x v="16"/>
    <x v="48"/>
    <x v="42"/>
    <m/>
    <s v=""/>
    <s v=""/>
  </r>
  <r>
    <x v="8340"/>
    <x v="0"/>
    <x v="16"/>
    <x v="16"/>
    <x v="48"/>
    <x v="42"/>
    <m/>
    <s v=""/>
    <s v=""/>
  </r>
  <r>
    <x v="8341"/>
    <x v="0"/>
    <x v="16"/>
    <x v="16"/>
    <x v="48"/>
    <x v="42"/>
    <m/>
    <s v=""/>
    <s v=""/>
  </r>
  <r>
    <x v="8342"/>
    <x v="0"/>
    <x v="16"/>
    <x v="16"/>
    <x v="48"/>
    <x v="42"/>
    <m/>
    <s v=""/>
    <s v=""/>
  </r>
  <r>
    <x v="8343"/>
    <x v="0"/>
    <x v="16"/>
    <x v="16"/>
    <x v="48"/>
    <x v="42"/>
    <m/>
    <s v=""/>
    <s v=""/>
  </r>
  <r>
    <x v="8344"/>
    <x v="0"/>
    <x v="16"/>
    <x v="16"/>
    <x v="48"/>
    <x v="42"/>
    <m/>
    <s v=""/>
    <s v=""/>
  </r>
  <r>
    <x v="8345"/>
    <x v="0"/>
    <x v="16"/>
    <x v="16"/>
    <x v="48"/>
    <x v="42"/>
    <m/>
    <s v=""/>
    <s v=""/>
  </r>
  <r>
    <x v="8346"/>
    <x v="0"/>
    <x v="16"/>
    <x v="16"/>
    <x v="48"/>
    <x v="42"/>
    <m/>
    <s v=""/>
    <s v=""/>
  </r>
  <r>
    <x v="8347"/>
    <x v="0"/>
    <x v="16"/>
    <x v="16"/>
    <x v="48"/>
    <x v="42"/>
    <m/>
    <s v=""/>
    <s v=""/>
  </r>
  <r>
    <x v="8348"/>
    <x v="0"/>
    <x v="16"/>
    <x v="16"/>
    <x v="48"/>
    <x v="42"/>
    <m/>
    <s v=""/>
    <s v=""/>
  </r>
  <r>
    <x v="8349"/>
    <x v="0"/>
    <x v="16"/>
    <x v="16"/>
    <x v="48"/>
    <x v="42"/>
    <m/>
    <s v=""/>
    <s v=""/>
  </r>
  <r>
    <x v="8350"/>
    <x v="0"/>
    <x v="16"/>
    <x v="16"/>
    <x v="48"/>
    <x v="42"/>
    <m/>
    <s v=""/>
    <s v=""/>
  </r>
  <r>
    <x v="8351"/>
    <x v="0"/>
    <x v="16"/>
    <x v="16"/>
    <x v="48"/>
    <x v="42"/>
    <m/>
    <s v=""/>
    <s v=""/>
  </r>
  <r>
    <x v="8352"/>
    <x v="0"/>
    <x v="16"/>
    <x v="16"/>
    <x v="48"/>
    <x v="42"/>
    <m/>
    <s v=""/>
    <s v=""/>
  </r>
  <r>
    <x v="8353"/>
    <x v="0"/>
    <x v="16"/>
    <x v="16"/>
    <x v="48"/>
    <x v="42"/>
    <m/>
    <s v=""/>
    <s v=""/>
  </r>
  <r>
    <x v="8354"/>
    <x v="0"/>
    <x v="16"/>
    <x v="16"/>
    <x v="48"/>
    <x v="42"/>
    <m/>
    <s v=""/>
    <s v=""/>
  </r>
  <r>
    <x v="8355"/>
    <x v="0"/>
    <x v="16"/>
    <x v="16"/>
    <x v="48"/>
    <x v="42"/>
    <m/>
    <s v=""/>
    <s v=""/>
  </r>
  <r>
    <x v="8356"/>
    <x v="0"/>
    <x v="16"/>
    <x v="16"/>
    <x v="48"/>
    <x v="42"/>
    <m/>
    <s v=""/>
    <s v=""/>
  </r>
  <r>
    <x v="8357"/>
    <x v="0"/>
    <x v="16"/>
    <x v="16"/>
    <x v="48"/>
    <x v="42"/>
    <m/>
    <s v=""/>
    <s v=""/>
  </r>
  <r>
    <x v="8358"/>
    <x v="0"/>
    <x v="16"/>
    <x v="16"/>
    <x v="48"/>
    <x v="42"/>
    <m/>
    <s v=""/>
    <s v=""/>
  </r>
  <r>
    <x v="8359"/>
    <x v="0"/>
    <x v="16"/>
    <x v="16"/>
    <x v="48"/>
    <x v="42"/>
    <m/>
    <s v=""/>
    <s v=""/>
  </r>
  <r>
    <x v="8360"/>
    <x v="0"/>
    <x v="16"/>
    <x v="16"/>
    <x v="48"/>
    <x v="42"/>
    <m/>
    <s v=""/>
    <s v=""/>
  </r>
  <r>
    <x v="8361"/>
    <x v="0"/>
    <x v="16"/>
    <x v="16"/>
    <x v="48"/>
    <x v="42"/>
    <m/>
    <s v=""/>
    <s v=""/>
  </r>
  <r>
    <x v="8362"/>
    <x v="0"/>
    <x v="16"/>
    <x v="16"/>
    <x v="48"/>
    <x v="42"/>
    <m/>
    <s v=""/>
    <s v=""/>
  </r>
  <r>
    <x v="8363"/>
    <x v="0"/>
    <x v="16"/>
    <x v="16"/>
    <x v="48"/>
    <x v="42"/>
    <m/>
    <s v=""/>
    <s v=""/>
  </r>
  <r>
    <x v="8364"/>
    <x v="0"/>
    <x v="16"/>
    <x v="16"/>
    <x v="48"/>
    <x v="42"/>
    <m/>
    <s v=""/>
    <s v=""/>
  </r>
  <r>
    <x v="8365"/>
    <x v="0"/>
    <x v="16"/>
    <x v="16"/>
    <x v="48"/>
    <x v="42"/>
    <m/>
    <s v=""/>
    <s v=""/>
  </r>
  <r>
    <x v="8366"/>
    <x v="0"/>
    <x v="16"/>
    <x v="16"/>
    <x v="48"/>
    <x v="42"/>
    <m/>
    <s v=""/>
    <s v=""/>
  </r>
  <r>
    <x v="8367"/>
    <x v="0"/>
    <x v="16"/>
    <x v="16"/>
    <x v="48"/>
    <x v="42"/>
    <m/>
    <s v=""/>
    <s v=""/>
  </r>
  <r>
    <x v="8368"/>
    <x v="0"/>
    <x v="16"/>
    <x v="16"/>
    <x v="48"/>
    <x v="42"/>
    <m/>
    <s v=""/>
    <s v=""/>
  </r>
  <r>
    <x v="8369"/>
    <x v="0"/>
    <x v="16"/>
    <x v="16"/>
    <x v="48"/>
    <x v="42"/>
    <m/>
    <s v=""/>
    <s v=""/>
  </r>
  <r>
    <x v="8370"/>
    <x v="0"/>
    <x v="16"/>
    <x v="16"/>
    <x v="48"/>
    <x v="42"/>
    <m/>
    <s v=""/>
    <s v=""/>
  </r>
  <r>
    <x v="8371"/>
    <x v="0"/>
    <x v="16"/>
    <x v="16"/>
    <x v="48"/>
    <x v="42"/>
    <m/>
    <s v=""/>
    <s v=""/>
  </r>
  <r>
    <x v="8372"/>
    <x v="0"/>
    <x v="16"/>
    <x v="16"/>
    <x v="48"/>
    <x v="42"/>
    <m/>
    <s v=""/>
    <s v=""/>
  </r>
  <r>
    <x v="8373"/>
    <x v="0"/>
    <x v="16"/>
    <x v="16"/>
    <x v="48"/>
    <x v="42"/>
    <m/>
    <s v=""/>
    <s v=""/>
  </r>
  <r>
    <x v="8374"/>
    <x v="0"/>
    <x v="16"/>
    <x v="16"/>
    <x v="48"/>
    <x v="42"/>
    <m/>
    <s v=""/>
    <s v=""/>
  </r>
  <r>
    <x v="8375"/>
    <x v="0"/>
    <x v="16"/>
    <x v="16"/>
    <x v="48"/>
    <x v="42"/>
    <m/>
    <s v=""/>
    <s v=""/>
  </r>
  <r>
    <x v="8376"/>
    <x v="0"/>
    <x v="16"/>
    <x v="16"/>
    <x v="48"/>
    <x v="42"/>
    <m/>
    <s v=""/>
    <s v=""/>
  </r>
  <r>
    <x v="8377"/>
    <x v="0"/>
    <x v="16"/>
    <x v="16"/>
    <x v="48"/>
    <x v="42"/>
    <m/>
    <s v=""/>
    <s v=""/>
  </r>
  <r>
    <x v="8378"/>
    <x v="0"/>
    <x v="16"/>
    <x v="16"/>
    <x v="48"/>
    <x v="42"/>
    <m/>
    <s v=""/>
    <s v=""/>
  </r>
  <r>
    <x v="8379"/>
    <x v="0"/>
    <x v="16"/>
    <x v="16"/>
    <x v="48"/>
    <x v="42"/>
    <m/>
    <s v=""/>
    <s v=""/>
  </r>
  <r>
    <x v="8380"/>
    <x v="0"/>
    <x v="16"/>
    <x v="16"/>
    <x v="48"/>
    <x v="42"/>
    <m/>
    <s v=""/>
    <s v=""/>
  </r>
  <r>
    <x v="8381"/>
    <x v="0"/>
    <x v="16"/>
    <x v="16"/>
    <x v="48"/>
    <x v="42"/>
    <m/>
    <s v=""/>
    <s v=""/>
  </r>
  <r>
    <x v="8382"/>
    <x v="0"/>
    <x v="16"/>
    <x v="16"/>
    <x v="48"/>
    <x v="42"/>
    <m/>
    <s v=""/>
    <s v=""/>
  </r>
  <r>
    <x v="8383"/>
    <x v="0"/>
    <x v="16"/>
    <x v="16"/>
    <x v="48"/>
    <x v="42"/>
    <m/>
    <s v=""/>
    <s v=""/>
  </r>
  <r>
    <x v="8384"/>
    <x v="0"/>
    <x v="16"/>
    <x v="16"/>
    <x v="48"/>
    <x v="42"/>
    <m/>
    <s v=""/>
    <s v=""/>
  </r>
  <r>
    <x v="8385"/>
    <x v="0"/>
    <x v="16"/>
    <x v="16"/>
    <x v="48"/>
    <x v="42"/>
    <m/>
    <s v=""/>
    <s v=""/>
  </r>
  <r>
    <x v="8386"/>
    <x v="0"/>
    <x v="16"/>
    <x v="16"/>
    <x v="48"/>
    <x v="42"/>
    <m/>
    <s v=""/>
    <s v=""/>
  </r>
  <r>
    <x v="8387"/>
    <x v="0"/>
    <x v="16"/>
    <x v="16"/>
    <x v="48"/>
    <x v="42"/>
    <m/>
    <s v=""/>
    <s v=""/>
  </r>
  <r>
    <x v="8388"/>
    <x v="0"/>
    <x v="16"/>
    <x v="16"/>
    <x v="48"/>
    <x v="42"/>
    <m/>
    <s v=""/>
    <s v=""/>
  </r>
  <r>
    <x v="8389"/>
    <x v="0"/>
    <x v="16"/>
    <x v="16"/>
    <x v="48"/>
    <x v="42"/>
    <m/>
    <s v=""/>
    <s v=""/>
  </r>
  <r>
    <x v="8390"/>
    <x v="0"/>
    <x v="16"/>
    <x v="16"/>
    <x v="48"/>
    <x v="42"/>
    <m/>
    <s v=""/>
    <s v=""/>
  </r>
  <r>
    <x v="8391"/>
    <x v="0"/>
    <x v="16"/>
    <x v="16"/>
    <x v="48"/>
    <x v="42"/>
    <m/>
    <s v=""/>
    <s v=""/>
  </r>
  <r>
    <x v="8392"/>
    <x v="0"/>
    <x v="16"/>
    <x v="16"/>
    <x v="48"/>
    <x v="42"/>
    <m/>
    <s v=""/>
    <s v=""/>
  </r>
  <r>
    <x v="8393"/>
    <x v="0"/>
    <x v="16"/>
    <x v="16"/>
    <x v="48"/>
    <x v="42"/>
    <m/>
    <s v=""/>
    <s v=""/>
  </r>
  <r>
    <x v="8394"/>
    <x v="0"/>
    <x v="16"/>
    <x v="16"/>
    <x v="48"/>
    <x v="42"/>
    <m/>
    <s v=""/>
    <s v=""/>
  </r>
  <r>
    <x v="8395"/>
    <x v="0"/>
    <x v="16"/>
    <x v="16"/>
    <x v="48"/>
    <x v="42"/>
    <m/>
    <s v=""/>
    <s v=""/>
  </r>
  <r>
    <x v="8396"/>
    <x v="0"/>
    <x v="16"/>
    <x v="16"/>
    <x v="48"/>
    <x v="42"/>
    <m/>
    <s v=""/>
    <s v=""/>
  </r>
  <r>
    <x v="8397"/>
    <x v="0"/>
    <x v="16"/>
    <x v="16"/>
    <x v="48"/>
    <x v="42"/>
    <m/>
    <s v=""/>
    <s v=""/>
  </r>
  <r>
    <x v="8398"/>
    <x v="0"/>
    <x v="16"/>
    <x v="16"/>
    <x v="48"/>
    <x v="42"/>
    <m/>
    <s v=""/>
    <s v=""/>
  </r>
  <r>
    <x v="8399"/>
    <x v="0"/>
    <x v="16"/>
    <x v="16"/>
    <x v="48"/>
    <x v="42"/>
    <m/>
    <s v=""/>
    <s v=""/>
  </r>
  <r>
    <x v="8400"/>
    <x v="0"/>
    <x v="16"/>
    <x v="16"/>
    <x v="48"/>
    <x v="42"/>
    <m/>
    <s v=""/>
    <s v=""/>
  </r>
  <r>
    <x v="8401"/>
    <x v="0"/>
    <x v="16"/>
    <x v="16"/>
    <x v="48"/>
    <x v="42"/>
    <m/>
    <s v=""/>
    <s v=""/>
  </r>
  <r>
    <x v="8402"/>
    <x v="0"/>
    <x v="16"/>
    <x v="16"/>
    <x v="48"/>
    <x v="42"/>
    <m/>
    <s v=""/>
    <s v=""/>
  </r>
  <r>
    <x v="8403"/>
    <x v="0"/>
    <x v="16"/>
    <x v="16"/>
    <x v="48"/>
    <x v="42"/>
    <m/>
    <s v=""/>
    <s v=""/>
  </r>
  <r>
    <x v="8404"/>
    <x v="0"/>
    <x v="16"/>
    <x v="16"/>
    <x v="48"/>
    <x v="42"/>
    <m/>
    <s v=""/>
    <s v=""/>
  </r>
  <r>
    <x v="8405"/>
    <x v="0"/>
    <x v="16"/>
    <x v="16"/>
    <x v="48"/>
    <x v="42"/>
    <m/>
    <s v=""/>
    <s v=""/>
  </r>
  <r>
    <x v="8406"/>
    <x v="0"/>
    <x v="16"/>
    <x v="16"/>
    <x v="48"/>
    <x v="42"/>
    <m/>
    <s v=""/>
    <s v=""/>
  </r>
  <r>
    <x v="8407"/>
    <x v="0"/>
    <x v="16"/>
    <x v="16"/>
    <x v="48"/>
    <x v="42"/>
    <m/>
    <s v=""/>
    <s v=""/>
  </r>
  <r>
    <x v="8408"/>
    <x v="0"/>
    <x v="16"/>
    <x v="16"/>
    <x v="48"/>
    <x v="42"/>
    <m/>
    <s v=""/>
    <s v=""/>
  </r>
  <r>
    <x v="8409"/>
    <x v="0"/>
    <x v="16"/>
    <x v="16"/>
    <x v="48"/>
    <x v="42"/>
    <m/>
    <s v=""/>
    <s v=""/>
  </r>
  <r>
    <x v="8410"/>
    <x v="0"/>
    <x v="16"/>
    <x v="16"/>
    <x v="48"/>
    <x v="42"/>
    <m/>
    <s v=""/>
    <s v=""/>
  </r>
  <r>
    <x v="8411"/>
    <x v="0"/>
    <x v="16"/>
    <x v="16"/>
    <x v="48"/>
    <x v="42"/>
    <m/>
    <s v=""/>
    <s v=""/>
  </r>
  <r>
    <x v="8412"/>
    <x v="0"/>
    <x v="16"/>
    <x v="16"/>
    <x v="48"/>
    <x v="42"/>
    <m/>
    <s v=""/>
    <s v=""/>
  </r>
  <r>
    <x v="8413"/>
    <x v="0"/>
    <x v="16"/>
    <x v="16"/>
    <x v="48"/>
    <x v="42"/>
    <m/>
    <s v=""/>
    <s v=""/>
  </r>
  <r>
    <x v="8414"/>
    <x v="0"/>
    <x v="16"/>
    <x v="16"/>
    <x v="48"/>
    <x v="42"/>
    <m/>
    <s v=""/>
    <s v=""/>
  </r>
  <r>
    <x v="8415"/>
    <x v="0"/>
    <x v="16"/>
    <x v="16"/>
    <x v="48"/>
    <x v="42"/>
    <m/>
    <s v=""/>
    <s v=""/>
  </r>
  <r>
    <x v="8416"/>
    <x v="0"/>
    <x v="16"/>
    <x v="16"/>
    <x v="48"/>
    <x v="42"/>
    <m/>
    <s v=""/>
    <s v=""/>
  </r>
  <r>
    <x v="8417"/>
    <x v="0"/>
    <x v="16"/>
    <x v="16"/>
    <x v="48"/>
    <x v="42"/>
    <m/>
    <s v=""/>
    <s v=""/>
  </r>
  <r>
    <x v="8418"/>
    <x v="0"/>
    <x v="16"/>
    <x v="16"/>
    <x v="48"/>
    <x v="42"/>
    <m/>
    <s v=""/>
    <s v=""/>
  </r>
  <r>
    <x v="8419"/>
    <x v="0"/>
    <x v="16"/>
    <x v="16"/>
    <x v="48"/>
    <x v="42"/>
    <m/>
    <s v=""/>
    <s v=""/>
  </r>
  <r>
    <x v="8420"/>
    <x v="0"/>
    <x v="16"/>
    <x v="16"/>
    <x v="48"/>
    <x v="42"/>
    <m/>
    <s v=""/>
    <s v=""/>
  </r>
  <r>
    <x v="8421"/>
    <x v="0"/>
    <x v="16"/>
    <x v="16"/>
    <x v="48"/>
    <x v="42"/>
    <m/>
    <s v=""/>
    <s v=""/>
  </r>
  <r>
    <x v="8422"/>
    <x v="0"/>
    <x v="16"/>
    <x v="16"/>
    <x v="48"/>
    <x v="42"/>
    <m/>
    <s v=""/>
    <s v=""/>
  </r>
  <r>
    <x v="8423"/>
    <x v="0"/>
    <x v="16"/>
    <x v="16"/>
    <x v="48"/>
    <x v="42"/>
    <m/>
    <s v=""/>
    <s v=""/>
  </r>
  <r>
    <x v="8424"/>
    <x v="0"/>
    <x v="16"/>
    <x v="16"/>
    <x v="48"/>
    <x v="42"/>
    <m/>
    <s v=""/>
    <s v=""/>
  </r>
  <r>
    <x v="8425"/>
    <x v="0"/>
    <x v="16"/>
    <x v="16"/>
    <x v="48"/>
    <x v="42"/>
    <m/>
    <s v=""/>
    <s v=""/>
  </r>
  <r>
    <x v="8426"/>
    <x v="0"/>
    <x v="16"/>
    <x v="16"/>
    <x v="48"/>
    <x v="42"/>
    <m/>
    <s v=""/>
    <s v=""/>
  </r>
  <r>
    <x v="8427"/>
    <x v="0"/>
    <x v="16"/>
    <x v="16"/>
    <x v="48"/>
    <x v="42"/>
    <m/>
    <s v=""/>
    <s v=""/>
  </r>
  <r>
    <x v="8428"/>
    <x v="0"/>
    <x v="16"/>
    <x v="16"/>
    <x v="48"/>
    <x v="42"/>
    <m/>
    <s v=""/>
    <s v=""/>
  </r>
  <r>
    <x v="8429"/>
    <x v="0"/>
    <x v="16"/>
    <x v="16"/>
    <x v="48"/>
    <x v="42"/>
    <m/>
    <s v=""/>
    <s v=""/>
  </r>
  <r>
    <x v="8430"/>
    <x v="0"/>
    <x v="16"/>
    <x v="16"/>
    <x v="48"/>
    <x v="42"/>
    <m/>
    <s v=""/>
    <s v=""/>
  </r>
  <r>
    <x v="8431"/>
    <x v="0"/>
    <x v="16"/>
    <x v="16"/>
    <x v="48"/>
    <x v="42"/>
    <m/>
    <s v=""/>
    <s v=""/>
  </r>
  <r>
    <x v="8432"/>
    <x v="0"/>
    <x v="16"/>
    <x v="16"/>
    <x v="48"/>
    <x v="42"/>
    <m/>
    <s v=""/>
    <s v=""/>
  </r>
  <r>
    <x v="8433"/>
    <x v="0"/>
    <x v="16"/>
    <x v="16"/>
    <x v="48"/>
    <x v="42"/>
    <m/>
    <s v=""/>
    <s v=""/>
  </r>
  <r>
    <x v="8434"/>
    <x v="0"/>
    <x v="16"/>
    <x v="16"/>
    <x v="48"/>
    <x v="42"/>
    <m/>
    <s v=""/>
    <s v=""/>
  </r>
  <r>
    <x v="8435"/>
    <x v="0"/>
    <x v="16"/>
    <x v="16"/>
    <x v="48"/>
    <x v="42"/>
    <m/>
    <s v=""/>
    <s v=""/>
  </r>
  <r>
    <x v="8436"/>
    <x v="0"/>
    <x v="16"/>
    <x v="16"/>
    <x v="48"/>
    <x v="42"/>
    <m/>
    <s v=""/>
    <s v=""/>
  </r>
  <r>
    <x v="8437"/>
    <x v="0"/>
    <x v="16"/>
    <x v="16"/>
    <x v="48"/>
    <x v="42"/>
    <m/>
    <s v=""/>
    <s v=""/>
  </r>
  <r>
    <x v="8438"/>
    <x v="0"/>
    <x v="16"/>
    <x v="16"/>
    <x v="48"/>
    <x v="42"/>
    <m/>
    <s v=""/>
    <s v=""/>
  </r>
  <r>
    <x v="8439"/>
    <x v="0"/>
    <x v="16"/>
    <x v="16"/>
    <x v="48"/>
    <x v="42"/>
    <m/>
    <s v=""/>
    <s v=""/>
  </r>
  <r>
    <x v="8440"/>
    <x v="0"/>
    <x v="16"/>
    <x v="16"/>
    <x v="48"/>
    <x v="42"/>
    <m/>
    <s v=""/>
    <s v=""/>
  </r>
  <r>
    <x v="8441"/>
    <x v="0"/>
    <x v="16"/>
    <x v="16"/>
    <x v="48"/>
    <x v="42"/>
    <m/>
    <s v=""/>
    <s v=""/>
  </r>
  <r>
    <x v="8442"/>
    <x v="0"/>
    <x v="16"/>
    <x v="16"/>
    <x v="48"/>
    <x v="42"/>
    <m/>
    <s v=""/>
    <s v=""/>
  </r>
  <r>
    <x v="8443"/>
    <x v="0"/>
    <x v="16"/>
    <x v="16"/>
    <x v="48"/>
    <x v="42"/>
    <m/>
    <s v=""/>
    <s v=""/>
  </r>
  <r>
    <x v="8444"/>
    <x v="0"/>
    <x v="16"/>
    <x v="16"/>
    <x v="48"/>
    <x v="42"/>
    <m/>
    <s v=""/>
    <s v=""/>
  </r>
  <r>
    <x v="8445"/>
    <x v="0"/>
    <x v="16"/>
    <x v="16"/>
    <x v="48"/>
    <x v="42"/>
    <m/>
    <s v=""/>
    <s v=""/>
  </r>
  <r>
    <x v="8446"/>
    <x v="0"/>
    <x v="16"/>
    <x v="16"/>
    <x v="48"/>
    <x v="42"/>
    <m/>
    <s v=""/>
    <s v=""/>
  </r>
  <r>
    <x v="8447"/>
    <x v="0"/>
    <x v="16"/>
    <x v="16"/>
    <x v="48"/>
    <x v="42"/>
    <m/>
    <s v=""/>
    <s v=""/>
  </r>
  <r>
    <x v="8448"/>
    <x v="0"/>
    <x v="16"/>
    <x v="16"/>
    <x v="48"/>
    <x v="42"/>
    <m/>
    <s v=""/>
    <s v=""/>
  </r>
  <r>
    <x v="8449"/>
    <x v="0"/>
    <x v="16"/>
    <x v="16"/>
    <x v="48"/>
    <x v="42"/>
    <m/>
    <s v=""/>
    <s v=""/>
  </r>
  <r>
    <x v="8450"/>
    <x v="0"/>
    <x v="16"/>
    <x v="16"/>
    <x v="48"/>
    <x v="42"/>
    <m/>
    <s v=""/>
    <s v=""/>
  </r>
  <r>
    <x v="8451"/>
    <x v="0"/>
    <x v="16"/>
    <x v="16"/>
    <x v="48"/>
    <x v="42"/>
    <m/>
    <s v=""/>
    <s v=""/>
  </r>
  <r>
    <x v="8452"/>
    <x v="0"/>
    <x v="16"/>
    <x v="16"/>
    <x v="48"/>
    <x v="42"/>
    <m/>
    <s v=""/>
    <s v=""/>
  </r>
  <r>
    <x v="8453"/>
    <x v="0"/>
    <x v="16"/>
    <x v="16"/>
    <x v="48"/>
    <x v="42"/>
    <m/>
    <s v=""/>
    <s v=""/>
  </r>
  <r>
    <x v="8454"/>
    <x v="0"/>
    <x v="16"/>
    <x v="16"/>
    <x v="48"/>
    <x v="42"/>
    <m/>
    <s v=""/>
    <s v=""/>
  </r>
  <r>
    <x v="8455"/>
    <x v="0"/>
    <x v="16"/>
    <x v="16"/>
    <x v="48"/>
    <x v="42"/>
    <m/>
    <s v=""/>
    <s v=""/>
  </r>
  <r>
    <x v="8456"/>
    <x v="0"/>
    <x v="16"/>
    <x v="16"/>
    <x v="48"/>
    <x v="42"/>
    <m/>
    <s v=""/>
    <s v=""/>
  </r>
  <r>
    <x v="8457"/>
    <x v="0"/>
    <x v="16"/>
    <x v="16"/>
    <x v="48"/>
    <x v="42"/>
    <m/>
    <s v=""/>
    <s v=""/>
  </r>
  <r>
    <x v="8458"/>
    <x v="0"/>
    <x v="16"/>
    <x v="16"/>
    <x v="48"/>
    <x v="42"/>
    <m/>
    <s v=""/>
    <s v=""/>
  </r>
  <r>
    <x v="8459"/>
    <x v="0"/>
    <x v="16"/>
    <x v="16"/>
    <x v="48"/>
    <x v="42"/>
    <m/>
    <s v=""/>
    <s v=""/>
  </r>
  <r>
    <x v="8460"/>
    <x v="0"/>
    <x v="16"/>
    <x v="16"/>
    <x v="48"/>
    <x v="42"/>
    <m/>
    <s v=""/>
    <s v=""/>
  </r>
  <r>
    <x v="8461"/>
    <x v="0"/>
    <x v="16"/>
    <x v="16"/>
    <x v="48"/>
    <x v="42"/>
    <m/>
    <s v=""/>
    <s v=""/>
  </r>
  <r>
    <x v="8462"/>
    <x v="0"/>
    <x v="16"/>
    <x v="16"/>
    <x v="48"/>
    <x v="42"/>
    <m/>
    <s v=""/>
    <s v=""/>
  </r>
  <r>
    <x v="8463"/>
    <x v="0"/>
    <x v="16"/>
    <x v="16"/>
    <x v="48"/>
    <x v="42"/>
    <m/>
    <s v=""/>
    <s v=""/>
  </r>
  <r>
    <x v="8464"/>
    <x v="0"/>
    <x v="16"/>
    <x v="16"/>
    <x v="48"/>
    <x v="42"/>
    <m/>
    <s v=""/>
    <s v=""/>
  </r>
  <r>
    <x v="8465"/>
    <x v="0"/>
    <x v="16"/>
    <x v="16"/>
    <x v="48"/>
    <x v="42"/>
    <m/>
    <s v=""/>
    <s v=""/>
  </r>
  <r>
    <x v="8466"/>
    <x v="0"/>
    <x v="16"/>
    <x v="16"/>
    <x v="48"/>
    <x v="42"/>
    <m/>
    <s v=""/>
    <s v=""/>
  </r>
  <r>
    <x v="8467"/>
    <x v="0"/>
    <x v="16"/>
    <x v="16"/>
    <x v="48"/>
    <x v="42"/>
    <m/>
    <s v=""/>
    <s v=""/>
  </r>
  <r>
    <x v="8468"/>
    <x v="0"/>
    <x v="16"/>
    <x v="16"/>
    <x v="48"/>
    <x v="42"/>
    <m/>
    <s v=""/>
    <s v=""/>
  </r>
  <r>
    <x v="8469"/>
    <x v="0"/>
    <x v="16"/>
    <x v="16"/>
    <x v="48"/>
    <x v="42"/>
    <m/>
    <s v=""/>
    <s v=""/>
  </r>
  <r>
    <x v="8470"/>
    <x v="0"/>
    <x v="16"/>
    <x v="16"/>
    <x v="48"/>
    <x v="42"/>
    <m/>
    <s v=""/>
    <s v=""/>
  </r>
  <r>
    <x v="8471"/>
    <x v="0"/>
    <x v="16"/>
    <x v="16"/>
    <x v="48"/>
    <x v="42"/>
    <m/>
    <s v=""/>
    <s v=""/>
  </r>
  <r>
    <x v="8472"/>
    <x v="0"/>
    <x v="16"/>
    <x v="16"/>
    <x v="48"/>
    <x v="42"/>
    <m/>
    <s v=""/>
    <s v=""/>
  </r>
  <r>
    <x v="8473"/>
    <x v="0"/>
    <x v="16"/>
    <x v="16"/>
    <x v="48"/>
    <x v="42"/>
    <m/>
    <s v=""/>
    <s v=""/>
  </r>
  <r>
    <x v="8474"/>
    <x v="0"/>
    <x v="16"/>
    <x v="16"/>
    <x v="48"/>
    <x v="42"/>
    <m/>
    <s v=""/>
    <s v=""/>
  </r>
  <r>
    <x v="8475"/>
    <x v="0"/>
    <x v="16"/>
    <x v="16"/>
    <x v="48"/>
    <x v="42"/>
    <m/>
    <s v=""/>
    <s v=""/>
  </r>
  <r>
    <x v="8476"/>
    <x v="0"/>
    <x v="16"/>
    <x v="16"/>
    <x v="48"/>
    <x v="42"/>
    <m/>
    <s v=""/>
    <s v=""/>
  </r>
  <r>
    <x v="8477"/>
    <x v="0"/>
    <x v="16"/>
    <x v="16"/>
    <x v="48"/>
    <x v="42"/>
    <m/>
    <s v=""/>
    <s v=""/>
  </r>
  <r>
    <x v="8478"/>
    <x v="0"/>
    <x v="16"/>
    <x v="16"/>
    <x v="48"/>
    <x v="42"/>
    <m/>
    <s v=""/>
    <s v=""/>
  </r>
  <r>
    <x v="8479"/>
    <x v="0"/>
    <x v="16"/>
    <x v="16"/>
    <x v="48"/>
    <x v="42"/>
    <m/>
    <s v=""/>
    <s v=""/>
  </r>
  <r>
    <x v="8480"/>
    <x v="0"/>
    <x v="16"/>
    <x v="16"/>
    <x v="48"/>
    <x v="42"/>
    <m/>
    <s v=""/>
    <s v=""/>
  </r>
  <r>
    <x v="8481"/>
    <x v="0"/>
    <x v="16"/>
    <x v="16"/>
    <x v="48"/>
    <x v="42"/>
    <m/>
    <s v=""/>
    <s v=""/>
  </r>
  <r>
    <x v="8482"/>
    <x v="0"/>
    <x v="16"/>
    <x v="16"/>
    <x v="48"/>
    <x v="42"/>
    <m/>
    <s v=""/>
    <s v=""/>
  </r>
  <r>
    <x v="8483"/>
    <x v="0"/>
    <x v="16"/>
    <x v="16"/>
    <x v="48"/>
    <x v="42"/>
    <m/>
    <s v=""/>
    <s v=""/>
  </r>
  <r>
    <x v="8484"/>
    <x v="0"/>
    <x v="16"/>
    <x v="16"/>
    <x v="48"/>
    <x v="42"/>
    <m/>
    <s v=""/>
    <s v=""/>
  </r>
  <r>
    <x v="8485"/>
    <x v="0"/>
    <x v="16"/>
    <x v="16"/>
    <x v="48"/>
    <x v="42"/>
    <m/>
    <s v=""/>
    <s v=""/>
  </r>
  <r>
    <x v="8486"/>
    <x v="0"/>
    <x v="16"/>
    <x v="16"/>
    <x v="48"/>
    <x v="42"/>
    <m/>
    <s v=""/>
    <s v=""/>
  </r>
  <r>
    <x v="8487"/>
    <x v="0"/>
    <x v="16"/>
    <x v="16"/>
    <x v="48"/>
    <x v="42"/>
    <m/>
    <s v=""/>
    <s v=""/>
  </r>
  <r>
    <x v="8488"/>
    <x v="0"/>
    <x v="16"/>
    <x v="16"/>
    <x v="48"/>
    <x v="42"/>
    <m/>
    <s v=""/>
    <s v=""/>
  </r>
  <r>
    <x v="8489"/>
    <x v="0"/>
    <x v="16"/>
    <x v="16"/>
    <x v="48"/>
    <x v="42"/>
    <m/>
    <s v=""/>
    <s v=""/>
  </r>
  <r>
    <x v="8490"/>
    <x v="0"/>
    <x v="16"/>
    <x v="16"/>
    <x v="48"/>
    <x v="42"/>
    <m/>
    <s v=""/>
    <s v=""/>
  </r>
  <r>
    <x v="8491"/>
    <x v="0"/>
    <x v="16"/>
    <x v="16"/>
    <x v="48"/>
    <x v="42"/>
    <m/>
    <s v=""/>
    <s v=""/>
  </r>
  <r>
    <x v="8492"/>
    <x v="0"/>
    <x v="16"/>
    <x v="16"/>
    <x v="48"/>
    <x v="42"/>
    <m/>
    <s v=""/>
    <s v=""/>
  </r>
  <r>
    <x v="8493"/>
    <x v="0"/>
    <x v="16"/>
    <x v="16"/>
    <x v="48"/>
    <x v="42"/>
    <m/>
    <s v=""/>
    <s v=""/>
  </r>
  <r>
    <x v="8494"/>
    <x v="0"/>
    <x v="16"/>
    <x v="16"/>
    <x v="48"/>
    <x v="42"/>
    <m/>
    <s v=""/>
    <s v=""/>
  </r>
  <r>
    <x v="8495"/>
    <x v="0"/>
    <x v="16"/>
    <x v="16"/>
    <x v="48"/>
    <x v="42"/>
    <m/>
    <s v=""/>
    <s v=""/>
  </r>
  <r>
    <x v="8496"/>
    <x v="0"/>
    <x v="16"/>
    <x v="16"/>
    <x v="48"/>
    <x v="42"/>
    <m/>
    <s v=""/>
    <s v=""/>
  </r>
  <r>
    <x v="8497"/>
    <x v="0"/>
    <x v="16"/>
    <x v="16"/>
    <x v="48"/>
    <x v="42"/>
    <m/>
    <s v=""/>
    <s v=""/>
  </r>
  <r>
    <x v="8498"/>
    <x v="0"/>
    <x v="16"/>
    <x v="16"/>
    <x v="48"/>
    <x v="42"/>
    <m/>
    <s v=""/>
    <s v=""/>
  </r>
  <r>
    <x v="8499"/>
    <x v="0"/>
    <x v="16"/>
    <x v="16"/>
    <x v="48"/>
    <x v="42"/>
    <m/>
    <s v=""/>
    <s v=""/>
  </r>
  <r>
    <x v="8500"/>
    <x v="0"/>
    <x v="16"/>
    <x v="16"/>
    <x v="48"/>
    <x v="42"/>
    <m/>
    <s v=""/>
    <s v=""/>
  </r>
  <r>
    <x v="8501"/>
    <x v="0"/>
    <x v="16"/>
    <x v="16"/>
    <x v="48"/>
    <x v="42"/>
    <m/>
    <s v=""/>
    <s v=""/>
  </r>
  <r>
    <x v="8502"/>
    <x v="0"/>
    <x v="16"/>
    <x v="16"/>
    <x v="48"/>
    <x v="42"/>
    <m/>
    <s v=""/>
    <s v=""/>
  </r>
  <r>
    <x v="8503"/>
    <x v="0"/>
    <x v="16"/>
    <x v="16"/>
    <x v="48"/>
    <x v="42"/>
    <m/>
    <s v=""/>
    <s v=""/>
  </r>
  <r>
    <x v="8504"/>
    <x v="0"/>
    <x v="16"/>
    <x v="16"/>
    <x v="48"/>
    <x v="42"/>
    <m/>
    <s v=""/>
    <s v=""/>
  </r>
  <r>
    <x v="8505"/>
    <x v="0"/>
    <x v="16"/>
    <x v="16"/>
    <x v="48"/>
    <x v="42"/>
    <m/>
    <s v=""/>
    <s v=""/>
  </r>
  <r>
    <x v="8506"/>
    <x v="0"/>
    <x v="16"/>
    <x v="16"/>
    <x v="48"/>
    <x v="42"/>
    <m/>
    <s v=""/>
    <s v=""/>
  </r>
  <r>
    <x v="8507"/>
    <x v="0"/>
    <x v="16"/>
    <x v="16"/>
    <x v="48"/>
    <x v="42"/>
    <m/>
    <s v=""/>
    <s v=""/>
  </r>
  <r>
    <x v="8508"/>
    <x v="0"/>
    <x v="16"/>
    <x v="16"/>
    <x v="48"/>
    <x v="42"/>
    <m/>
    <s v=""/>
    <s v=""/>
  </r>
  <r>
    <x v="8509"/>
    <x v="0"/>
    <x v="16"/>
    <x v="16"/>
    <x v="48"/>
    <x v="42"/>
    <m/>
    <s v=""/>
    <s v=""/>
  </r>
  <r>
    <x v="8510"/>
    <x v="0"/>
    <x v="16"/>
    <x v="16"/>
    <x v="48"/>
    <x v="42"/>
    <m/>
    <s v=""/>
    <s v=""/>
  </r>
  <r>
    <x v="8511"/>
    <x v="0"/>
    <x v="16"/>
    <x v="16"/>
    <x v="48"/>
    <x v="42"/>
    <m/>
    <s v=""/>
    <s v=""/>
  </r>
  <r>
    <x v="8512"/>
    <x v="0"/>
    <x v="16"/>
    <x v="16"/>
    <x v="48"/>
    <x v="42"/>
    <m/>
    <s v=""/>
    <s v=""/>
  </r>
  <r>
    <x v="8513"/>
    <x v="0"/>
    <x v="16"/>
    <x v="16"/>
    <x v="48"/>
    <x v="42"/>
    <m/>
    <s v=""/>
    <s v=""/>
  </r>
  <r>
    <x v="8514"/>
    <x v="0"/>
    <x v="16"/>
    <x v="16"/>
    <x v="48"/>
    <x v="42"/>
    <m/>
    <s v=""/>
    <s v=""/>
  </r>
  <r>
    <x v="8515"/>
    <x v="0"/>
    <x v="16"/>
    <x v="16"/>
    <x v="48"/>
    <x v="42"/>
    <m/>
    <s v=""/>
    <s v=""/>
  </r>
  <r>
    <x v="8516"/>
    <x v="0"/>
    <x v="16"/>
    <x v="16"/>
    <x v="48"/>
    <x v="42"/>
    <m/>
    <s v=""/>
    <s v=""/>
  </r>
  <r>
    <x v="8517"/>
    <x v="0"/>
    <x v="16"/>
    <x v="16"/>
    <x v="48"/>
    <x v="42"/>
    <m/>
    <s v=""/>
    <s v=""/>
  </r>
  <r>
    <x v="8518"/>
    <x v="0"/>
    <x v="16"/>
    <x v="16"/>
    <x v="48"/>
    <x v="42"/>
    <m/>
    <s v=""/>
    <s v=""/>
  </r>
  <r>
    <x v="8519"/>
    <x v="0"/>
    <x v="16"/>
    <x v="16"/>
    <x v="48"/>
    <x v="42"/>
    <m/>
    <s v=""/>
    <s v=""/>
  </r>
  <r>
    <x v="8520"/>
    <x v="0"/>
    <x v="16"/>
    <x v="16"/>
    <x v="48"/>
    <x v="42"/>
    <m/>
    <s v=""/>
    <s v=""/>
  </r>
  <r>
    <x v="8521"/>
    <x v="0"/>
    <x v="16"/>
    <x v="16"/>
    <x v="48"/>
    <x v="42"/>
    <m/>
    <s v=""/>
    <s v=""/>
  </r>
  <r>
    <x v="8522"/>
    <x v="0"/>
    <x v="16"/>
    <x v="16"/>
    <x v="48"/>
    <x v="42"/>
    <m/>
    <s v=""/>
    <s v=""/>
  </r>
  <r>
    <x v="8523"/>
    <x v="0"/>
    <x v="16"/>
    <x v="16"/>
    <x v="48"/>
    <x v="42"/>
    <m/>
    <s v=""/>
    <s v=""/>
  </r>
  <r>
    <x v="8524"/>
    <x v="0"/>
    <x v="16"/>
    <x v="16"/>
    <x v="48"/>
    <x v="42"/>
    <m/>
    <s v=""/>
    <s v=""/>
  </r>
  <r>
    <x v="8525"/>
    <x v="0"/>
    <x v="16"/>
    <x v="16"/>
    <x v="48"/>
    <x v="42"/>
    <m/>
    <s v=""/>
    <s v=""/>
  </r>
  <r>
    <x v="8526"/>
    <x v="0"/>
    <x v="16"/>
    <x v="16"/>
    <x v="48"/>
    <x v="42"/>
    <m/>
    <s v=""/>
    <s v=""/>
  </r>
  <r>
    <x v="8527"/>
    <x v="0"/>
    <x v="16"/>
    <x v="16"/>
    <x v="48"/>
    <x v="42"/>
    <m/>
    <s v=""/>
    <s v=""/>
  </r>
  <r>
    <x v="8528"/>
    <x v="0"/>
    <x v="16"/>
    <x v="16"/>
    <x v="48"/>
    <x v="42"/>
    <m/>
    <s v=""/>
    <s v=""/>
  </r>
  <r>
    <x v="8529"/>
    <x v="0"/>
    <x v="16"/>
    <x v="16"/>
    <x v="48"/>
    <x v="42"/>
    <m/>
    <s v=""/>
    <s v=""/>
  </r>
  <r>
    <x v="8530"/>
    <x v="0"/>
    <x v="16"/>
    <x v="16"/>
    <x v="48"/>
    <x v="42"/>
    <m/>
    <s v=""/>
    <s v=""/>
  </r>
  <r>
    <x v="8531"/>
    <x v="0"/>
    <x v="16"/>
    <x v="16"/>
    <x v="48"/>
    <x v="42"/>
    <m/>
    <s v=""/>
    <s v=""/>
  </r>
  <r>
    <x v="8532"/>
    <x v="0"/>
    <x v="16"/>
    <x v="16"/>
    <x v="48"/>
    <x v="42"/>
    <m/>
    <s v=""/>
    <s v=""/>
  </r>
  <r>
    <x v="8533"/>
    <x v="0"/>
    <x v="16"/>
    <x v="16"/>
    <x v="48"/>
    <x v="42"/>
    <m/>
    <s v=""/>
    <s v=""/>
  </r>
  <r>
    <x v="8534"/>
    <x v="0"/>
    <x v="16"/>
    <x v="16"/>
    <x v="48"/>
    <x v="42"/>
    <m/>
    <s v=""/>
    <s v=""/>
  </r>
  <r>
    <x v="8535"/>
    <x v="0"/>
    <x v="16"/>
    <x v="16"/>
    <x v="48"/>
    <x v="42"/>
    <m/>
    <s v=""/>
    <s v=""/>
  </r>
  <r>
    <x v="8536"/>
    <x v="0"/>
    <x v="16"/>
    <x v="16"/>
    <x v="48"/>
    <x v="42"/>
    <m/>
    <s v=""/>
    <s v=""/>
  </r>
  <r>
    <x v="8537"/>
    <x v="0"/>
    <x v="16"/>
    <x v="16"/>
    <x v="48"/>
    <x v="42"/>
    <m/>
    <s v=""/>
    <s v=""/>
  </r>
  <r>
    <x v="8538"/>
    <x v="0"/>
    <x v="16"/>
    <x v="16"/>
    <x v="48"/>
    <x v="42"/>
    <m/>
    <s v=""/>
    <s v=""/>
  </r>
  <r>
    <x v="8539"/>
    <x v="0"/>
    <x v="16"/>
    <x v="16"/>
    <x v="48"/>
    <x v="42"/>
    <m/>
    <s v=""/>
    <s v=""/>
  </r>
  <r>
    <x v="8540"/>
    <x v="0"/>
    <x v="16"/>
    <x v="16"/>
    <x v="48"/>
    <x v="42"/>
    <m/>
    <s v=""/>
    <s v=""/>
  </r>
  <r>
    <x v="8541"/>
    <x v="0"/>
    <x v="16"/>
    <x v="16"/>
    <x v="48"/>
    <x v="42"/>
    <m/>
    <s v=""/>
    <s v=""/>
  </r>
  <r>
    <x v="8542"/>
    <x v="0"/>
    <x v="16"/>
    <x v="16"/>
    <x v="48"/>
    <x v="42"/>
    <m/>
    <s v=""/>
    <s v=""/>
  </r>
  <r>
    <x v="8543"/>
    <x v="0"/>
    <x v="16"/>
    <x v="16"/>
    <x v="48"/>
    <x v="42"/>
    <m/>
    <s v=""/>
    <s v=""/>
  </r>
  <r>
    <x v="8544"/>
    <x v="0"/>
    <x v="16"/>
    <x v="16"/>
    <x v="48"/>
    <x v="42"/>
    <m/>
    <s v=""/>
    <s v=""/>
  </r>
  <r>
    <x v="8545"/>
    <x v="0"/>
    <x v="16"/>
    <x v="16"/>
    <x v="48"/>
    <x v="42"/>
    <m/>
    <s v=""/>
    <s v=""/>
  </r>
  <r>
    <x v="8546"/>
    <x v="0"/>
    <x v="16"/>
    <x v="16"/>
    <x v="48"/>
    <x v="42"/>
    <m/>
    <s v=""/>
    <s v=""/>
  </r>
  <r>
    <x v="8547"/>
    <x v="0"/>
    <x v="16"/>
    <x v="16"/>
    <x v="48"/>
    <x v="42"/>
    <m/>
    <s v=""/>
    <s v=""/>
  </r>
  <r>
    <x v="8548"/>
    <x v="0"/>
    <x v="16"/>
    <x v="16"/>
    <x v="48"/>
    <x v="42"/>
    <m/>
    <s v=""/>
    <s v=""/>
  </r>
  <r>
    <x v="8549"/>
    <x v="0"/>
    <x v="16"/>
    <x v="16"/>
    <x v="48"/>
    <x v="42"/>
    <m/>
    <s v=""/>
    <s v=""/>
  </r>
  <r>
    <x v="8550"/>
    <x v="0"/>
    <x v="16"/>
    <x v="16"/>
    <x v="48"/>
    <x v="42"/>
    <m/>
    <s v=""/>
    <s v=""/>
  </r>
  <r>
    <x v="8551"/>
    <x v="0"/>
    <x v="16"/>
    <x v="16"/>
    <x v="48"/>
    <x v="42"/>
    <m/>
    <s v=""/>
    <s v=""/>
  </r>
  <r>
    <x v="8552"/>
    <x v="0"/>
    <x v="16"/>
    <x v="16"/>
    <x v="48"/>
    <x v="42"/>
    <m/>
    <s v=""/>
    <s v=""/>
  </r>
  <r>
    <x v="8553"/>
    <x v="0"/>
    <x v="16"/>
    <x v="16"/>
    <x v="48"/>
    <x v="42"/>
    <m/>
    <s v=""/>
    <s v=""/>
  </r>
  <r>
    <x v="8554"/>
    <x v="0"/>
    <x v="16"/>
    <x v="16"/>
    <x v="48"/>
    <x v="42"/>
    <m/>
    <s v=""/>
    <s v=""/>
  </r>
  <r>
    <x v="8555"/>
    <x v="0"/>
    <x v="16"/>
    <x v="16"/>
    <x v="48"/>
    <x v="42"/>
    <m/>
    <s v=""/>
    <s v=""/>
  </r>
  <r>
    <x v="8556"/>
    <x v="0"/>
    <x v="16"/>
    <x v="16"/>
    <x v="48"/>
    <x v="42"/>
    <m/>
    <s v=""/>
    <s v=""/>
  </r>
  <r>
    <x v="8557"/>
    <x v="0"/>
    <x v="16"/>
    <x v="16"/>
    <x v="48"/>
    <x v="42"/>
    <m/>
    <s v=""/>
    <s v=""/>
  </r>
  <r>
    <x v="8558"/>
    <x v="0"/>
    <x v="16"/>
    <x v="16"/>
    <x v="48"/>
    <x v="42"/>
    <m/>
    <s v=""/>
    <s v=""/>
  </r>
  <r>
    <x v="8559"/>
    <x v="0"/>
    <x v="16"/>
    <x v="16"/>
    <x v="48"/>
    <x v="42"/>
    <m/>
    <s v=""/>
    <s v=""/>
  </r>
  <r>
    <x v="8560"/>
    <x v="0"/>
    <x v="16"/>
    <x v="16"/>
    <x v="48"/>
    <x v="42"/>
    <m/>
    <s v=""/>
    <s v=""/>
  </r>
  <r>
    <x v="8561"/>
    <x v="0"/>
    <x v="16"/>
    <x v="16"/>
    <x v="48"/>
    <x v="42"/>
    <m/>
    <s v=""/>
    <s v=""/>
  </r>
  <r>
    <x v="8562"/>
    <x v="0"/>
    <x v="16"/>
    <x v="16"/>
    <x v="48"/>
    <x v="42"/>
    <m/>
    <s v=""/>
    <s v=""/>
  </r>
  <r>
    <x v="8563"/>
    <x v="0"/>
    <x v="16"/>
    <x v="16"/>
    <x v="48"/>
    <x v="42"/>
    <m/>
    <s v=""/>
    <s v=""/>
  </r>
  <r>
    <x v="8564"/>
    <x v="0"/>
    <x v="16"/>
    <x v="16"/>
    <x v="48"/>
    <x v="42"/>
    <m/>
    <s v=""/>
    <s v=""/>
  </r>
  <r>
    <x v="8565"/>
    <x v="0"/>
    <x v="16"/>
    <x v="16"/>
    <x v="48"/>
    <x v="42"/>
    <m/>
    <s v=""/>
    <s v=""/>
  </r>
  <r>
    <x v="8566"/>
    <x v="0"/>
    <x v="16"/>
    <x v="16"/>
    <x v="48"/>
    <x v="42"/>
    <m/>
    <s v=""/>
    <s v=""/>
  </r>
  <r>
    <x v="8567"/>
    <x v="0"/>
    <x v="16"/>
    <x v="16"/>
    <x v="48"/>
    <x v="42"/>
    <m/>
    <s v=""/>
    <s v=""/>
  </r>
  <r>
    <x v="8568"/>
    <x v="0"/>
    <x v="16"/>
    <x v="16"/>
    <x v="48"/>
    <x v="42"/>
    <m/>
    <s v=""/>
    <s v=""/>
  </r>
  <r>
    <x v="8569"/>
    <x v="0"/>
    <x v="16"/>
    <x v="16"/>
    <x v="48"/>
    <x v="42"/>
    <m/>
    <s v=""/>
    <s v=""/>
  </r>
  <r>
    <x v="8570"/>
    <x v="0"/>
    <x v="16"/>
    <x v="16"/>
    <x v="48"/>
    <x v="42"/>
    <m/>
    <s v=""/>
    <s v=""/>
  </r>
  <r>
    <x v="8571"/>
    <x v="0"/>
    <x v="16"/>
    <x v="16"/>
    <x v="48"/>
    <x v="42"/>
    <m/>
    <s v=""/>
    <s v=""/>
  </r>
  <r>
    <x v="8572"/>
    <x v="0"/>
    <x v="16"/>
    <x v="16"/>
    <x v="48"/>
    <x v="42"/>
    <m/>
    <s v=""/>
    <s v=""/>
  </r>
  <r>
    <x v="8573"/>
    <x v="0"/>
    <x v="16"/>
    <x v="16"/>
    <x v="48"/>
    <x v="42"/>
    <m/>
    <s v=""/>
    <s v=""/>
  </r>
  <r>
    <x v="8574"/>
    <x v="0"/>
    <x v="16"/>
    <x v="16"/>
    <x v="48"/>
    <x v="42"/>
    <m/>
    <s v=""/>
    <s v=""/>
  </r>
  <r>
    <x v="8575"/>
    <x v="0"/>
    <x v="16"/>
    <x v="16"/>
    <x v="48"/>
    <x v="42"/>
    <m/>
    <s v=""/>
    <s v=""/>
  </r>
  <r>
    <x v="8576"/>
    <x v="0"/>
    <x v="16"/>
    <x v="16"/>
    <x v="48"/>
    <x v="42"/>
    <m/>
    <s v=""/>
    <s v=""/>
  </r>
  <r>
    <x v="8577"/>
    <x v="0"/>
    <x v="16"/>
    <x v="16"/>
    <x v="48"/>
    <x v="42"/>
    <m/>
    <s v=""/>
    <s v=""/>
  </r>
  <r>
    <x v="8578"/>
    <x v="0"/>
    <x v="16"/>
    <x v="16"/>
    <x v="48"/>
    <x v="42"/>
    <m/>
    <s v=""/>
    <s v=""/>
  </r>
  <r>
    <x v="8579"/>
    <x v="0"/>
    <x v="16"/>
    <x v="16"/>
    <x v="48"/>
    <x v="42"/>
    <m/>
    <s v=""/>
    <s v=""/>
  </r>
  <r>
    <x v="8580"/>
    <x v="0"/>
    <x v="16"/>
    <x v="16"/>
    <x v="48"/>
    <x v="42"/>
    <m/>
    <s v=""/>
    <s v=""/>
  </r>
  <r>
    <x v="8581"/>
    <x v="0"/>
    <x v="16"/>
    <x v="16"/>
    <x v="48"/>
    <x v="42"/>
    <m/>
    <s v=""/>
    <s v=""/>
  </r>
  <r>
    <x v="8582"/>
    <x v="0"/>
    <x v="16"/>
    <x v="16"/>
    <x v="48"/>
    <x v="42"/>
    <m/>
    <s v=""/>
    <s v=""/>
  </r>
  <r>
    <x v="8583"/>
    <x v="0"/>
    <x v="16"/>
    <x v="16"/>
    <x v="48"/>
    <x v="42"/>
    <m/>
    <s v=""/>
    <s v=""/>
  </r>
  <r>
    <x v="8584"/>
    <x v="0"/>
    <x v="16"/>
    <x v="16"/>
    <x v="48"/>
    <x v="42"/>
    <m/>
    <s v=""/>
    <s v=""/>
  </r>
  <r>
    <x v="8585"/>
    <x v="0"/>
    <x v="16"/>
    <x v="16"/>
    <x v="48"/>
    <x v="42"/>
    <m/>
    <s v=""/>
    <s v=""/>
  </r>
  <r>
    <x v="8586"/>
    <x v="0"/>
    <x v="16"/>
    <x v="16"/>
    <x v="48"/>
    <x v="42"/>
    <m/>
    <s v=""/>
    <s v=""/>
  </r>
  <r>
    <x v="8587"/>
    <x v="0"/>
    <x v="16"/>
    <x v="16"/>
    <x v="48"/>
    <x v="42"/>
    <m/>
    <s v=""/>
    <s v=""/>
  </r>
  <r>
    <x v="8588"/>
    <x v="0"/>
    <x v="16"/>
    <x v="16"/>
    <x v="48"/>
    <x v="42"/>
    <m/>
    <s v=""/>
    <s v=""/>
  </r>
  <r>
    <x v="8589"/>
    <x v="0"/>
    <x v="16"/>
    <x v="16"/>
    <x v="48"/>
    <x v="42"/>
    <m/>
    <s v=""/>
    <s v=""/>
  </r>
  <r>
    <x v="8590"/>
    <x v="0"/>
    <x v="16"/>
    <x v="16"/>
    <x v="48"/>
    <x v="42"/>
    <m/>
    <s v=""/>
    <s v=""/>
  </r>
  <r>
    <x v="8591"/>
    <x v="0"/>
    <x v="16"/>
    <x v="16"/>
    <x v="48"/>
    <x v="42"/>
    <m/>
    <s v=""/>
    <s v=""/>
  </r>
  <r>
    <x v="8592"/>
    <x v="0"/>
    <x v="16"/>
    <x v="16"/>
    <x v="48"/>
    <x v="42"/>
    <m/>
    <s v=""/>
    <s v=""/>
  </r>
  <r>
    <x v="8593"/>
    <x v="0"/>
    <x v="16"/>
    <x v="16"/>
    <x v="48"/>
    <x v="42"/>
    <m/>
    <s v=""/>
    <s v=""/>
  </r>
  <r>
    <x v="8594"/>
    <x v="0"/>
    <x v="16"/>
    <x v="16"/>
    <x v="48"/>
    <x v="42"/>
    <m/>
    <s v=""/>
    <s v=""/>
  </r>
  <r>
    <x v="8595"/>
    <x v="0"/>
    <x v="16"/>
    <x v="16"/>
    <x v="48"/>
    <x v="42"/>
    <m/>
    <s v=""/>
    <s v=""/>
  </r>
  <r>
    <x v="8596"/>
    <x v="0"/>
    <x v="16"/>
    <x v="16"/>
    <x v="48"/>
    <x v="42"/>
    <m/>
    <s v=""/>
    <s v=""/>
  </r>
  <r>
    <x v="8597"/>
    <x v="0"/>
    <x v="16"/>
    <x v="16"/>
    <x v="48"/>
    <x v="42"/>
    <m/>
    <s v=""/>
    <s v=""/>
  </r>
  <r>
    <x v="8598"/>
    <x v="0"/>
    <x v="16"/>
    <x v="16"/>
    <x v="48"/>
    <x v="42"/>
    <m/>
    <s v=""/>
    <s v=""/>
  </r>
  <r>
    <x v="8599"/>
    <x v="0"/>
    <x v="16"/>
    <x v="16"/>
    <x v="48"/>
    <x v="42"/>
    <m/>
    <s v=""/>
    <s v=""/>
  </r>
  <r>
    <x v="8600"/>
    <x v="0"/>
    <x v="16"/>
    <x v="16"/>
    <x v="48"/>
    <x v="42"/>
    <m/>
    <s v=""/>
    <s v=""/>
  </r>
  <r>
    <x v="8601"/>
    <x v="0"/>
    <x v="16"/>
    <x v="16"/>
    <x v="48"/>
    <x v="42"/>
    <m/>
    <s v=""/>
    <s v=""/>
  </r>
  <r>
    <x v="8602"/>
    <x v="0"/>
    <x v="16"/>
    <x v="16"/>
    <x v="48"/>
    <x v="42"/>
    <m/>
    <s v=""/>
    <s v=""/>
  </r>
  <r>
    <x v="8603"/>
    <x v="0"/>
    <x v="16"/>
    <x v="16"/>
    <x v="48"/>
    <x v="42"/>
    <m/>
    <s v=""/>
    <s v=""/>
  </r>
  <r>
    <x v="8604"/>
    <x v="0"/>
    <x v="16"/>
    <x v="16"/>
    <x v="48"/>
    <x v="42"/>
    <m/>
    <s v=""/>
    <s v=""/>
  </r>
  <r>
    <x v="8605"/>
    <x v="0"/>
    <x v="16"/>
    <x v="16"/>
    <x v="48"/>
    <x v="42"/>
    <m/>
    <s v=""/>
    <s v=""/>
  </r>
  <r>
    <x v="8606"/>
    <x v="0"/>
    <x v="16"/>
    <x v="16"/>
    <x v="48"/>
    <x v="42"/>
    <m/>
    <s v=""/>
    <s v=""/>
  </r>
  <r>
    <x v="8607"/>
    <x v="0"/>
    <x v="16"/>
    <x v="16"/>
    <x v="48"/>
    <x v="42"/>
    <m/>
    <s v=""/>
    <s v=""/>
  </r>
  <r>
    <x v="8608"/>
    <x v="0"/>
    <x v="16"/>
    <x v="16"/>
    <x v="48"/>
    <x v="42"/>
    <m/>
    <s v=""/>
    <s v=""/>
  </r>
  <r>
    <x v="8609"/>
    <x v="0"/>
    <x v="16"/>
    <x v="16"/>
    <x v="48"/>
    <x v="42"/>
    <m/>
    <s v=""/>
    <s v=""/>
  </r>
  <r>
    <x v="8610"/>
    <x v="0"/>
    <x v="16"/>
    <x v="16"/>
    <x v="48"/>
    <x v="42"/>
    <m/>
    <s v=""/>
    <s v=""/>
  </r>
  <r>
    <x v="8611"/>
    <x v="0"/>
    <x v="16"/>
    <x v="16"/>
    <x v="48"/>
    <x v="42"/>
    <m/>
    <s v=""/>
    <s v=""/>
  </r>
  <r>
    <x v="8612"/>
    <x v="0"/>
    <x v="16"/>
    <x v="16"/>
    <x v="48"/>
    <x v="42"/>
    <m/>
    <s v=""/>
    <s v=""/>
  </r>
  <r>
    <x v="8613"/>
    <x v="0"/>
    <x v="16"/>
    <x v="16"/>
    <x v="48"/>
    <x v="42"/>
    <m/>
    <s v=""/>
    <s v=""/>
  </r>
  <r>
    <x v="8614"/>
    <x v="0"/>
    <x v="16"/>
    <x v="16"/>
    <x v="48"/>
    <x v="42"/>
    <m/>
    <s v=""/>
    <s v=""/>
  </r>
  <r>
    <x v="8615"/>
    <x v="0"/>
    <x v="16"/>
    <x v="16"/>
    <x v="48"/>
    <x v="42"/>
    <m/>
    <s v=""/>
    <s v=""/>
  </r>
  <r>
    <x v="8616"/>
    <x v="0"/>
    <x v="16"/>
    <x v="16"/>
    <x v="48"/>
    <x v="42"/>
    <m/>
    <s v=""/>
    <s v=""/>
  </r>
  <r>
    <x v="8617"/>
    <x v="0"/>
    <x v="16"/>
    <x v="16"/>
    <x v="48"/>
    <x v="42"/>
    <m/>
    <s v=""/>
    <s v=""/>
  </r>
  <r>
    <x v="8618"/>
    <x v="0"/>
    <x v="16"/>
    <x v="16"/>
    <x v="48"/>
    <x v="42"/>
    <m/>
    <s v=""/>
    <s v=""/>
  </r>
  <r>
    <x v="8619"/>
    <x v="0"/>
    <x v="16"/>
    <x v="16"/>
    <x v="48"/>
    <x v="42"/>
    <m/>
    <s v=""/>
    <s v=""/>
  </r>
  <r>
    <x v="8620"/>
    <x v="0"/>
    <x v="16"/>
    <x v="16"/>
    <x v="48"/>
    <x v="42"/>
    <m/>
    <s v=""/>
    <s v=""/>
  </r>
  <r>
    <x v="8621"/>
    <x v="0"/>
    <x v="16"/>
    <x v="16"/>
    <x v="48"/>
    <x v="42"/>
    <m/>
    <s v=""/>
    <s v=""/>
  </r>
  <r>
    <x v="8622"/>
    <x v="0"/>
    <x v="16"/>
    <x v="16"/>
    <x v="48"/>
    <x v="42"/>
    <m/>
    <s v=""/>
    <s v=""/>
  </r>
  <r>
    <x v="8623"/>
    <x v="0"/>
    <x v="16"/>
    <x v="16"/>
    <x v="48"/>
    <x v="42"/>
    <m/>
    <s v=""/>
    <s v=""/>
  </r>
  <r>
    <x v="8624"/>
    <x v="0"/>
    <x v="16"/>
    <x v="16"/>
    <x v="48"/>
    <x v="42"/>
    <m/>
    <s v=""/>
    <s v=""/>
  </r>
  <r>
    <x v="8625"/>
    <x v="0"/>
    <x v="16"/>
    <x v="16"/>
    <x v="48"/>
    <x v="42"/>
    <m/>
    <s v=""/>
    <s v=""/>
  </r>
  <r>
    <x v="8626"/>
    <x v="0"/>
    <x v="16"/>
    <x v="16"/>
    <x v="48"/>
    <x v="42"/>
    <m/>
    <s v=""/>
    <s v=""/>
  </r>
  <r>
    <x v="8627"/>
    <x v="0"/>
    <x v="16"/>
    <x v="16"/>
    <x v="48"/>
    <x v="42"/>
    <m/>
    <s v=""/>
    <s v=""/>
  </r>
  <r>
    <x v="8628"/>
    <x v="0"/>
    <x v="16"/>
    <x v="16"/>
    <x v="48"/>
    <x v="42"/>
    <m/>
    <s v=""/>
    <s v=""/>
  </r>
  <r>
    <x v="8629"/>
    <x v="0"/>
    <x v="16"/>
    <x v="16"/>
    <x v="48"/>
    <x v="42"/>
    <m/>
    <s v=""/>
    <s v=""/>
  </r>
  <r>
    <x v="8630"/>
    <x v="0"/>
    <x v="16"/>
    <x v="16"/>
    <x v="48"/>
    <x v="42"/>
    <m/>
    <s v=""/>
    <s v=""/>
  </r>
  <r>
    <x v="8631"/>
    <x v="0"/>
    <x v="16"/>
    <x v="16"/>
    <x v="48"/>
    <x v="42"/>
    <m/>
    <s v=""/>
    <s v=""/>
  </r>
  <r>
    <x v="8632"/>
    <x v="0"/>
    <x v="16"/>
    <x v="16"/>
    <x v="48"/>
    <x v="42"/>
    <m/>
    <s v=""/>
    <s v=""/>
  </r>
  <r>
    <x v="8633"/>
    <x v="0"/>
    <x v="16"/>
    <x v="16"/>
    <x v="48"/>
    <x v="42"/>
    <m/>
    <s v=""/>
    <s v=""/>
  </r>
  <r>
    <x v="8634"/>
    <x v="0"/>
    <x v="16"/>
    <x v="16"/>
    <x v="48"/>
    <x v="42"/>
    <m/>
    <s v=""/>
    <s v=""/>
  </r>
  <r>
    <x v="8635"/>
    <x v="0"/>
    <x v="16"/>
    <x v="16"/>
    <x v="48"/>
    <x v="42"/>
    <m/>
    <s v=""/>
    <s v=""/>
  </r>
  <r>
    <x v="8636"/>
    <x v="0"/>
    <x v="16"/>
    <x v="16"/>
    <x v="48"/>
    <x v="42"/>
    <m/>
    <s v=""/>
    <s v=""/>
  </r>
  <r>
    <x v="8637"/>
    <x v="0"/>
    <x v="16"/>
    <x v="16"/>
    <x v="48"/>
    <x v="42"/>
    <m/>
    <s v=""/>
    <s v=""/>
  </r>
  <r>
    <x v="8638"/>
    <x v="0"/>
    <x v="16"/>
    <x v="16"/>
    <x v="48"/>
    <x v="42"/>
    <m/>
    <s v=""/>
    <s v=""/>
  </r>
  <r>
    <x v="8639"/>
    <x v="0"/>
    <x v="16"/>
    <x v="16"/>
    <x v="48"/>
    <x v="42"/>
    <m/>
    <s v=""/>
    <s v=""/>
  </r>
  <r>
    <x v="8640"/>
    <x v="0"/>
    <x v="16"/>
    <x v="16"/>
    <x v="48"/>
    <x v="42"/>
    <m/>
    <s v=""/>
    <s v=""/>
  </r>
  <r>
    <x v="8641"/>
    <x v="0"/>
    <x v="16"/>
    <x v="16"/>
    <x v="48"/>
    <x v="42"/>
    <m/>
    <s v=""/>
    <s v=""/>
  </r>
  <r>
    <x v="8642"/>
    <x v="0"/>
    <x v="16"/>
    <x v="16"/>
    <x v="48"/>
    <x v="42"/>
    <m/>
    <s v=""/>
    <s v=""/>
  </r>
  <r>
    <x v="8643"/>
    <x v="0"/>
    <x v="16"/>
    <x v="16"/>
    <x v="48"/>
    <x v="42"/>
    <m/>
    <s v=""/>
    <s v=""/>
  </r>
  <r>
    <x v="8644"/>
    <x v="0"/>
    <x v="16"/>
    <x v="16"/>
    <x v="48"/>
    <x v="42"/>
    <m/>
    <s v=""/>
    <s v=""/>
  </r>
  <r>
    <x v="8645"/>
    <x v="0"/>
    <x v="16"/>
    <x v="16"/>
    <x v="48"/>
    <x v="42"/>
    <m/>
    <s v=""/>
    <s v=""/>
  </r>
  <r>
    <x v="8646"/>
    <x v="0"/>
    <x v="16"/>
    <x v="16"/>
    <x v="48"/>
    <x v="42"/>
    <m/>
    <s v=""/>
    <s v=""/>
  </r>
  <r>
    <x v="8647"/>
    <x v="0"/>
    <x v="16"/>
    <x v="16"/>
    <x v="48"/>
    <x v="42"/>
    <m/>
    <s v=""/>
    <s v=""/>
  </r>
  <r>
    <x v="8648"/>
    <x v="0"/>
    <x v="16"/>
    <x v="16"/>
    <x v="48"/>
    <x v="42"/>
    <m/>
    <s v=""/>
    <s v=""/>
  </r>
  <r>
    <x v="8649"/>
    <x v="0"/>
    <x v="16"/>
    <x v="16"/>
    <x v="48"/>
    <x v="42"/>
    <m/>
    <s v=""/>
    <s v=""/>
  </r>
  <r>
    <x v="8650"/>
    <x v="0"/>
    <x v="16"/>
    <x v="16"/>
    <x v="48"/>
    <x v="42"/>
    <m/>
    <s v=""/>
    <s v=""/>
  </r>
  <r>
    <x v="8651"/>
    <x v="0"/>
    <x v="16"/>
    <x v="16"/>
    <x v="48"/>
    <x v="42"/>
    <m/>
    <s v=""/>
    <s v=""/>
  </r>
  <r>
    <x v="8652"/>
    <x v="0"/>
    <x v="16"/>
    <x v="16"/>
    <x v="48"/>
    <x v="42"/>
    <m/>
    <s v=""/>
    <s v=""/>
  </r>
  <r>
    <x v="8653"/>
    <x v="0"/>
    <x v="16"/>
    <x v="16"/>
    <x v="48"/>
    <x v="42"/>
    <m/>
    <s v=""/>
    <s v=""/>
  </r>
  <r>
    <x v="8654"/>
    <x v="0"/>
    <x v="16"/>
    <x v="16"/>
    <x v="48"/>
    <x v="42"/>
    <m/>
    <s v=""/>
    <s v=""/>
  </r>
  <r>
    <x v="8655"/>
    <x v="0"/>
    <x v="16"/>
    <x v="16"/>
    <x v="48"/>
    <x v="42"/>
    <m/>
    <s v=""/>
    <s v=""/>
  </r>
  <r>
    <x v="8656"/>
    <x v="0"/>
    <x v="16"/>
    <x v="16"/>
    <x v="48"/>
    <x v="42"/>
    <m/>
    <s v=""/>
    <s v=""/>
  </r>
  <r>
    <x v="8657"/>
    <x v="0"/>
    <x v="16"/>
    <x v="16"/>
    <x v="48"/>
    <x v="42"/>
    <m/>
    <s v=""/>
    <s v=""/>
  </r>
  <r>
    <x v="8658"/>
    <x v="0"/>
    <x v="16"/>
    <x v="16"/>
    <x v="48"/>
    <x v="42"/>
    <m/>
    <s v=""/>
    <s v=""/>
  </r>
  <r>
    <x v="8659"/>
    <x v="0"/>
    <x v="16"/>
    <x v="16"/>
    <x v="48"/>
    <x v="42"/>
    <m/>
    <s v=""/>
    <s v=""/>
  </r>
  <r>
    <x v="8660"/>
    <x v="0"/>
    <x v="16"/>
    <x v="16"/>
    <x v="48"/>
    <x v="42"/>
    <m/>
    <s v=""/>
    <s v=""/>
  </r>
  <r>
    <x v="8661"/>
    <x v="0"/>
    <x v="16"/>
    <x v="16"/>
    <x v="48"/>
    <x v="42"/>
    <m/>
    <s v=""/>
    <s v=""/>
  </r>
  <r>
    <x v="8662"/>
    <x v="0"/>
    <x v="16"/>
    <x v="16"/>
    <x v="48"/>
    <x v="42"/>
    <m/>
    <s v=""/>
    <s v=""/>
  </r>
  <r>
    <x v="8663"/>
    <x v="0"/>
    <x v="16"/>
    <x v="16"/>
    <x v="48"/>
    <x v="42"/>
    <m/>
    <s v=""/>
    <s v=""/>
  </r>
  <r>
    <x v="8664"/>
    <x v="0"/>
    <x v="16"/>
    <x v="16"/>
    <x v="48"/>
    <x v="42"/>
    <m/>
    <s v=""/>
    <s v=""/>
  </r>
  <r>
    <x v="8665"/>
    <x v="0"/>
    <x v="16"/>
    <x v="16"/>
    <x v="48"/>
    <x v="42"/>
    <m/>
    <s v=""/>
    <s v=""/>
  </r>
  <r>
    <x v="8666"/>
    <x v="0"/>
    <x v="16"/>
    <x v="16"/>
    <x v="48"/>
    <x v="42"/>
    <m/>
    <s v=""/>
    <s v=""/>
  </r>
  <r>
    <x v="8667"/>
    <x v="0"/>
    <x v="16"/>
    <x v="16"/>
    <x v="48"/>
    <x v="42"/>
    <m/>
    <s v=""/>
    <s v=""/>
  </r>
  <r>
    <x v="8668"/>
    <x v="0"/>
    <x v="16"/>
    <x v="16"/>
    <x v="48"/>
    <x v="42"/>
    <m/>
    <s v=""/>
    <s v=""/>
  </r>
  <r>
    <x v="8669"/>
    <x v="0"/>
    <x v="16"/>
    <x v="16"/>
    <x v="48"/>
    <x v="42"/>
    <m/>
    <s v=""/>
    <s v=""/>
  </r>
  <r>
    <x v="8670"/>
    <x v="0"/>
    <x v="16"/>
    <x v="16"/>
    <x v="48"/>
    <x v="42"/>
    <m/>
    <s v=""/>
    <s v=""/>
  </r>
  <r>
    <x v="8671"/>
    <x v="0"/>
    <x v="16"/>
    <x v="16"/>
    <x v="48"/>
    <x v="42"/>
    <m/>
    <s v=""/>
    <s v=""/>
  </r>
  <r>
    <x v="8672"/>
    <x v="0"/>
    <x v="16"/>
    <x v="16"/>
    <x v="48"/>
    <x v="42"/>
    <m/>
    <s v=""/>
    <s v=""/>
  </r>
  <r>
    <x v="8673"/>
    <x v="0"/>
    <x v="16"/>
    <x v="16"/>
    <x v="48"/>
    <x v="42"/>
    <m/>
    <s v=""/>
    <s v=""/>
  </r>
  <r>
    <x v="8674"/>
    <x v="0"/>
    <x v="16"/>
    <x v="16"/>
    <x v="48"/>
    <x v="42"/>
    <m/>
    <s v=""/>
    <s v=""/>
  </r>
  <r>
    <x v="8675"/>
    <x v="0"/>
    <x v="16"/>
    <x v="16"/>
    <x v="48"/>
    <x v="42"/>
    <m/>
    <s v=""/>
    <s v=""/>
  </r>
  <r>
    <x v="8676"/>
    <x v="0"/>
    <x v="16"/>
    <x v="16"/>
    <x v="48"/>
    <x v="42"/>
    <m/>
    <s v=""/>
    <s v=""/>
  </r>
  <r>
    <x v="8677"/>
    <x v="0"/>
    <x v="16"/>
    <x v="16"/>
    <x v="48"/>
    <x v="42"/>
    <m/>
    <s v=""/>
    <s v=""/>
  </r>
  <r>
    <x v="8678"/>
    <x v="0"/>
    <x v="16"/>
    <x v="16"/>
    <x v="48"/>
    <x v="42"/>
    <m/>
    <s v=""/>
    <s v=""/>
  </r>
  <r>
    <x v="8679"/>
    <x v="0"/>
    <x v="16"/>
    <x v="16"/>
    <x v="48"/>
    <x v="42"/>
    <m/>
    <s v=""/>
    <s v=""/>
  </r>
  <r>
    <x v="8680"/>
    <x v="0"/>
    <x v="16"/>
    <x v="16"/>
    <x v="48"/>
    <x v="42"/>
    <m/>
    <s v=""/>
    <s v=""/>
  </r>
  <r>
    <x v="8681"/>
    <x v="0"/>
    <x v="16"/>
    <x v="16"/>
    <x v="48"/>
    <x v="42"/>
    <m/>
    <s v=""/>
    <s v=""/>
  </r>
  <r>
    <x v="8682"/>
    <x v="0"/>
    <x v="16"/>
    <x v="16"/>
    <x v="48"/>
    <x v="42"/>
    <m/>
    <s v=""/>
    <s v=""/>
  </r>
  <r>
    <x v="8683"/>
    <x v="0"/>
    <x v="16"/>
    <x v="16"/>
    <x v="48"/>
    <x v="42"/>
    <m/>
    <s v=""/>
    <s v=""/>
  </r>
  <r>
    <x v="8684"/>
    <x v="0"/>
    <x v="16"/>
    <x v="16"/>
    <x v="48"/>
    <x v="42"/>
    <m/>
    <s v=""/>
    <s v=""/>
  </r>
  <r>
    <x v="8685"/>
    <x v="0"/>
    <x v="16"/>
    <x v="16"/>
    <x v="48"/>
    <x v="42"/>
    <m/>
    <s v=""/>
    <s v=""/>
  </r>
  <r>
    <x v="8686"/>
    <x v="0"/>
    <x v="16"/>
    <x v="16"/>
    <x v="48"/>
    <x v="42"/>
    <m/>
    <s v=""/>
    <s v=""/>
  </r>
  <r>
    <x v="8687"/>
    <x v="0"/>
    <x v="16"/>
    <x v="16"/>
    <x v="48"/>
    <x v="42"/>
    <m/>
    <s v=""/>
    <s v=""/>
  </r>
  <r>
    <x v="8688"/>
    <x v="0"/>
    <x v="16"/>
    <x v="16"/>
    <x v="48"/>
    <x v="42"/>
    <m/>
    <s v=""/>
    <s v=""/>
  </r>
  <r>
    <x v="8689"/>
    <x v="0"/>
    <x v="16"/>
    <x v="16"/>
    <x v="48"/>
    <x v="42"/>
    <m/>
    <s v=""/>
    <s v=""/>
  </r>
  <r>
    <x v="8690"/>
    <x v="0"/>
    <x v="16"/>
    <x v="16"/>
    <x v="48"/>
    <x v="42"/>
    <m/>
    <s v=""/>
    <s v=""/>
  </r>
  <r>
    <x v="8691"/>
    <x v="0"/>
    <x v="16"/>
    <x v="16"/>
    <x v="48"/>
    <x v="42"/>
    <m/>
    <s v=""/>
    <s v=""/>
  </r>
  <r>
    <x v="8692"/>
    <x v="0"/>
    <x v="16"/>
    <x v="16"/>
    <x v="48"/>
    <x v="42"/>
    <m/>
    <s v=""/>
    <s v=""/>
  </r>
  <r>
    <x v="8693"/>
    <x v="0"/>
    <x v="16"/>
    <x v="16"/>
    <x v="48"/>
    <x v="42"/>
    <m/>
    <s v=""/>
    <s v=""/>
  </r>
  <r>
    <x v="8694"/>
    <x v="0"/>
    <x v="16"/>
    <x v="16"/>
    <x v="48"/>
    <x v="42"/>
    <m/>
    <s v=""/>
    <s v=""/>
  </r>
  <r>
    <x v="8695"/>
    <x v="0"/>
    <x v="16"/>
    <x v="16"/>
    <x v="48"/>
    <x v="42"/>
    <m/>
    <s v=""/>
    <s v=""/>
  </r>
  <r>
    <x v="8696"/>
    <x v="0"/>
    <x v="16"/>
    <x v="16"/>
    <x v="48"/>
    <x v="42"/>
    <m/>
    <s v=""/>
    <s v=""/>
  </r>
  <r>
    <x v="8697"/>
    <x v="0"/>
    <x v="16"/>
    <x v="16"/>
    <x v="48"/>
    <x v="42"/>
    <m/>
    <s v=""/>
    <s v=""/>
  </r>
  <r>
    <x v="8698"/>
    <x v="0"/>
    <x v="16"/>
    <x v="16"/>
    <x v="48"/>
    <x v="42"/>
    <m/>
    <s v=""/>
    <s v=""/>
  </r>
  <r>
    <x v="8699"/>
    <x v="0"/>
    <x v="16"/>
    <x v="16"/>
    <x v="48"/>
    <x v="42"/>
    <m/>
    <s v=""/>
    <s v=""/>
  </r>
  <r>
    <x v="8700"/>
    <x v="0"/>
    <x v="16"/>
    <x v="16"/>
    <x v="48"/>
    <x v="42"/>
    <m/>
    <s v=""/>
    <s v=""/>
  </r>
  <r>
    <x v="8701"/>
    <x v="0"/>
    <x v="16"/>
    <x v="16"/>
    <x v="48"/>
    <x v="42"/>
    <m/>
    <s v=""/>
    <s v=""/>
  </r>
  <r>
    <x v="8702"/>
    <x v="0"/>
    <x v="16"/>
    <x v="16"/>
    <x v="48"/>
    <x v="42"/>
    <m/>
    <s v=""/>
    <s v=""/>
  </r>
  <r>
    <x v="8703"/>
    <x v="0"/>
    <x v="16"/>
    <x v="16"/>
    <x v="48"/>
    <x v="42"/>
    <m/>
    <s v=""/>
    <s v=""/>
  </r>
  <r>
    <x v="8704"/>
    <x v="0"/>
    <x v="16"/>
    <x v="16"/>
    <x v="48"/>
    <x v="42"/>
    <m/>
    <s v=""/>
    <s v=""/>
  </r>
  <r>
    <x v="8705"/>
    <x v="0"/>
    <x v="16"/>
    <x v="16"/>
    <x v="48"/>
    <x v="42"/>
    <m/>
    <s v=""/>
    <s v=""/>
  </r>
  <r>
    <x v="8706"/>
    <x v="0"/>
    <x v="16"/>
    <x v="16"/>
    <x v="48"/>
    <x v="42"/>
    <m/>
    <s v=""/>
    <s v=""/>
  </r>
  <r>
    <x v="8707"/>
    <x v="0"/>
    <x v="16"/>
    <x v="16"/>
    <x v="48"/>
    <x v="42"/>
    <m/>
    <s v=""/>
    <s v=""/>
  </r>
  <r>
    <x v="8708"/>
    <x v="0"/>
    <x v="16"/>
    <x v="16"/>
    <x v="48"/>
    <x v="42"/>
    <m/>
    <s v=""/>
    <s v=""/>
  </r>
  <r>
    <x v="8709"/>
    <x v="0"/>
    <x v="16"/>
    <x v="16"/>
    <x v="48"/>
    <x v="42"/>
    <m/>
    <s v=""/>
    <s v=""/>
  </r>
  <r>
    <x v="8710"/>
    <x v="0"/>
    <x v="16"/>
    <x v="16"/>
    <x v="48"/>
    <x v="42"/>
    <m/>
    <s v=""/>
    <s v=""/>
  </r>
  <r>
    <x v="8711"/>
    <x v="0"/>
    <x v="16"/>
    <x v="16"/>
    <x v="48"/>
    <x v="42"/>
    <m/>
    <s v=""/>
    <s v=""/>
  </r>
  <r>
    <x v="8712"/>
    <x v="0"/>
    <x v="16"/>
    <x v="16"/>
    <x v="48"/>
    <x v="42"/>
    <m/>
    <s v=""/>
    <s v=""/>
  </r>
  <r>
    <x v="8713"/>
    <x v="0"/>
    <x v="16"/>
    <x v="16"/>
    <x v="48"/>
    <x v="42"/>
    <m/>
    <s v=""/>
    <s v=""/>
  </r>
  <r>
    <x v="8714"/>
    <x v="0"/>
    <x v="16"/>
    <x v="16"/>
    <x v="48"/>
    <x v="42"/>
    <m/>
    <s v=""/>
    <s v=""/>
  </r>
  <r>
    <x v="8715"/>
    <x v="0"/>
    <x v="16"/>
    <x v="16"/>
    <x v="48"/>
    <x v="42"/>
    <m/>
    <s v=""/>
    <s v=""/>
  </r>
  <r>
    <x v="8716"/>
    <x v="0"/>
    <x v="16"/>
    <x v="16"/>
    <x v="48"/>
    <x v="42"/>
    <m/>
    <s v=""/>
    <s v=""/>
  </r>
  <r>
    <x v="8717"/>
    <x v="0"/>
    <x v="16"/>
    <x v="16"/>
    <x v="48"/>
    <x v="42"/>
    <m/>
    <s v=""/>
    <s v=""/>
  </r>
  <r>
    <x v="8718"/>
    <x v="0"/>
    <x v="16"/>
    <x v="16"/>
    <x v="48"/>
    <x v="42"/>
    <m/>
    <s v=""/>
    <s v=""/>
  </r>
  <r>
    <x v="8719"/>
    <x v="0"/>
    <x v="16"/>
    <x v="16"/>
    <x v="48"/>
    <x v="42"/>
    <m/>
    <s v=""/>
    <s v=""/>
  </r>
  <r>
    <x v="8720"/>
    <x v="0"/>
    <x v="16"/>
    <x v="16"/>
    <x v="48"/>
    <x v="42"/>
    <m/>
    <s v=""/>
    <s v=""/>
  </r>
  <r>
    <x v="8721"/>
    <x v="0"/>
    <x v="16"/>
    <x v="16"/>
    <x v="48"/>
    <x v="42"/>
    <m/>
    <s v=""/>
    <s v=""/>
  </r>
  <r>
    <x v="8722"/>
    <x v="0"/>
    <x v="16"/>
    <x v="16"/>
    <x v="48"/>
    <x v="42"/>
    <m/>
    <s v=""/>
    <s v=""/>
  </r>
  <r>
    <x v="8723"/>
    <x v="0"/>
    <x v="16"/>
    <x v="16"/>
    <x v="48"/>
    <x v="42"/>
    <m/>
    <s v=""/>
    <s v=""/>
  </r>
  <r>
    <x v="8724"/>
    <x v="0"/>
    <x v="16"/>
    <x v="16"/>
    <x v="48"/>
    <x v="42"/>
    <m/>
    <s v=""/>
    <s v=""/>
  </r>
  <r>
    <x v="8725"/>
    <x v="0"/>
    <x v="16"/>
    <x v="16"/>
    <x v="48"/>
    <x v="42"/>
    <m/>
    <s v=""/>
    <s v=""/>
  </r>
  <r>
    <x v="8726"/>
    <x v="0"/>
    <x v="16"/>
    <x v="16"/>
    <x v="48"/>
    <x v="42"/>
    <m/>
    <s v=""/>
    <s v=""/>
  </r>
  <r>
    <x v="8727"/>
    <x v="0"/>
    <x v="16"/>
    <x v="16"/>
    <x v="48"/>
    <x v="42"/>
    <m/>
    <s v=""/>
    <s v=""/>
  </r>
  <r>
    <x v="8728"/>
    <x v="0"/>
    <x v="16"/>
    <x v="16"/>
    <x v="48"/>
    <x v="42"/>
    <m/>
    <s v=""/>
    <s v=""/>
  </r>
  <r>
    <x v="8729"/>
    <x v="0"/>
    <x v="16"/>
    <x v="16"/>
    <x v="48"/>
    <x v="42"/>
    <m/>
    <s v=""/>
    <s v=""/>
  </r>
  <r>
    <x v="8730"/>
    <x v="0"/>
    <x v="16"/>
    <x v="16"/>
    <x v="48"/>
    <x v="42"/>
    <m/>
    <s v=""/>
    <s v=""/>
  </r>
  <r>
    <x v="8731"/>
    <x v="0"/>
    <x v="16"/>
    <x v="16"/>
    <x v="48"/>
    <x v="42"/>
    <m/>
    <s v=""/>
    <s v=""/>
  </r>
  <r>
    <x v="8732"/>
    <x v="0"/>
    <x v="16"/>
    <x v="16"/>
    <x v="48"/>
    <x v="42"/>
    <m/>
    <s v=""/>
    <s v=""/>
  </r>
  <r>
    <x v="8733"/>
    <x v="0"/>
    <x v="16"/>
    <x v="16"/>
    <x v="48"/>
    <x v="42"/>
    <m/>
    <s v=""/>
    <s v=""/>
  </r>
  <r>
    <x v="8734"/>
    <x v="0"/>
    <x v="16"/>
    <x v="16"/>
    <x v="48"/>
    <x v="42"/>
    <m/>
    <s v=""/>
    <s v=""/>
  </r>
  <r>
    <x v="8735"/>
    <x v="0"/>
    <x v="16"/>
    <x v="16"/>
    <x v="48"/>
    <x v="42"/>
    <m/>
    <s v=""/>
    <s v=""/>
  </r>
  <r>
    <x v="8736"/>
    <x v="0"/>
    <x v="16"/>
    <x v="16"/>
    <x v="48"/>
    <x v="42"/>
    <m/>
    <s v=""/>
    <s v=""/>
  </r>
  <r>
    <x v="8737"/>
    <x v="0"/>
    <x v="16"/>
    <x v="16"/>
    <x v="48"/>
    <x v="42"/>
    <m/>
    <s v=""/>
    <s v=""/>
  </r>
  <r>
    <x v="8738"/>
    <x v="0"/>
    <x v="16"/>
    <x v="16"/>
    <x v="48"/>
    <x v="42"/>
    <m/>
    <s v=""/>
    <s v=""/>
  </r>
  <r>
    <x v="8739"/>
    <x v="0"/>
    <x v="16"/>
    <x v="16"/>
    <x v="48"/>
    <x v="42"/>
    <m/>
    <s v=""/>
    <s v=""/>
  </r>
  <r>
    <x v="8740"/>
    <x v="0"/>
    <x v="16"/>
    <x v="16"/>
    <x v="48"/>
    <x v="42"/>
    <m/>
    <s v=""/>
    <s v=""/>
  </r>
  <r>
    <x v="8741"/>
    <x v="0"/>
    <x v="16"/>
    <x v="16"/>
    <x v="48"/>
    <x v="42"/>
    <m/>
    <s v=""/>
    <s v=""/>
  </r>
  <r>
    <x v="8742"/>
    <x v="0"/>
    <x v="16"/>
    <x v="16"/>
    <x v="48"/>
    <x v="42"/>
    <m/>
    <s v=""/>
    <s v=""/>
  </r>
  <r>
    <x v="8743"/>
    <x v="0"/>
    <x v="16"/>
    <x v="16"/>
    <x v="48"/>
    <x v="42"/>
    <m/>
    <s v=""/>
    <s v=""/>
  </r>
  <r>
    <x v="8744"/>
    <x v="0"/>
    <x v="16"/>
    <x v="16"/>
    <x v="48"/>
    <x v="42"/>
    <m/>
    <s v=""/>
    <s v=""/>
  </r>
  <r>
    <x v="8745"/>
    <x v="0"/>
    <x v="16"/>
    <x v="16"/>
    <x v="48"/>
    <x v="42"/>
    <m/>
    <s v=""/>
    <s v=""/>
  </r>
  <r>
    <x v="8746"/>
    <x v="0"/>
    <x v="16"/>
    <x v="16"/>
    <x v="48"/>
    <x v="42"/>
    <m/>
    <s v=""/>
    <s v=""/>
  </r>
  <r>
    <x v="8747"/>
    <x v="0"/>
    <x v="16"/>
    <x v="16"/>
    <x v="48"/>
    <x v="42"/>
    <m/>
    <s v=""/>
    <s v=""/>
  </r>
  <r>
    <x v="8748"/>
    <x v="0"/>
    <x v="16"/>
    <x v="16"/>
    <x v="48"/>
    <x v="42"/>
    <m/>
    <s v=""/>
    <s v=""/>
  </r>
  <r>
    <x v="8749"/>
    <x v="0"/>
    <x v="16"/>
    <x v="16"/>
    <x v="48"/>
    <x v="42"/>
    <m/>
    <s v=""/>
    <s v=""/>
  </r>
  <r>
    <x v="8750"/>
    <x v="0"/>
    <x v="16"/>
    <x v="16"/>
    <x v="48"/>
    <x v="42"/>
    <m/>
    <s v=""/>
    <s v=""/>
  </r>
  <r>
    <x v="8751"/>
    <x v="0"/>
    <x v="16"/>
    <x v="16"/>
    <x v="48"/>
    <x v="42"/>
    <m/>
    <s v=""/>
    <s v=""/>
  </r>
  <r>
    <x v="8752"/>
    <x v="0"/>
    <x v="16"/>
    <x v="16"/>
    <x v="48"/>
    <x v="42"/>
    <m/>
    <s v=""/>
    <s v=""/>
  </r>
  <r>
    <x v="8753"/>
    <x v="0"/>
    <x v="16"/>
    <x v="16"/>
    <x v="48"/>
    <x v="42"/>
    <m/>
    <s v=""/>
    <s v=""/>
  </r>
  <r>
    <x v="8754"/>
    <x v="0"/>
    <x v="16"/>
    <x v="16"/>
    <x v="48"/>
    <x v="42"/>
    <m/>
    <s v=""/>
    <s v=""/>
  </r>
  <r>
    <x v="8755"/>
    <x v="0"/>
    <x v="16"/>
    <x v="16"/>
    <x v="48"/>
    <x v="42"/>
    <m/>
    <s v=""/>
    <s v=""/>
  </r>
  <r>
    <x v="8756"/>
    <x v="0"/>
    <x v="16"/>
    <x v="16"/>
    <x v="48"/>
    <x v="42"/>
    <m/>
    <s v=""/>
    <s v=""/>
  </r>
  <r>
    <x v="8757"/>
    <x v="0"/>
    <x v="16"/>
    <x v="16"/>
    <x v="48"/>
    <x v="42"/>
    <m/>
    <s v=""/>
    <s v=""/>
  </r>
  <r>
    <x v="8758"/>
    <x v="0"/>
    <x v="16"/>
    <x v="16"/>
    <x v="48"/>
    <x v="42"/>
    <m/>
    <s v=""/>
    <s v=""/>
  </r>
  <r>
    <x v="8759"/>
    <x v="0"/>
    <x v="16"/>
    <x v="16"/>
    <x v="48"/>
    <x v="42"/>
    <m/>
    <s v=""/>
    <s v=""/>
  </r>
  <r>
    <x v="8760"/>
    <x v="0"/>
    <x v="16"/>
    <x v="16"/>
    <x v="48"/>
    <x v="42"/>
    <m/>
    <s v=""/>
    <s v=""/>
  </r>
  <r>
    <x v="8761"/>
    <x v="0"/>
    <x v="16"/>
    <x v="16"/>
    <x v="48"/>
    <x v="42"/>
    <m/>
    <s v=""/>
    <s v=""/>
  </r>
  <r>
    <x v="8762"/>
    <x v="0"/>
    <x v="16"/>
    <x v="16"/>
    <x v="48"/>
    <x v="42"/>
    <m/>
    <s v=""/>
    <s v=""/>
  </r>
  <r>
    <x v="8763"/>
    <x v="0"/>
    <x v="16"/>
    <x v="16"/>
    <x v="48"/>
    <x v="42"/>
    <m/>
    <s v=""/>
    <s v=""/>
  </r>
  <r>
    <x v="8764"/>
    <x v="0"/>
    <x v="16"/>
    <x v="16"/>
    <x v="48"/>
    <x v="42"/>
    <m/>
    <s v=""/>
    <s v=""/>
  </r>
  <r>
    <x v="8765"/>
    <x v="0"/>
    <x v="16"/>
    <x v="16"/>
    <x v="48"/>
    <x v="42"/>
    <m/>
    <s v=""/>
    <s v=""/>
  </r>
  <r>
    <x v="8766"/>
    <x v="0"/>
    <x v="16"/>
    <x v="16"/>
    <x v="48"/>
    <x v="42"/>
    <m/>
    <s v=""/>
    <s v=""/>
  </r>
  <r>
    <x v="8767"/>
    <x v="0"/>
    <x v="16"/>
    <x v="16"/>
    <x v="48"/>
    <x v="42"/>
    <m/>
    <s v=""/>
    <s v=""/>
  </r>
  <r>
    <x v="8768"/>
    <x v="0"/>
    <x v="16"/>
    <x v="16"/>
    <x v="48"/>
    <x v="42"/>
    <m/>
    <s v=""/>
    <s v=""/>
  </r>
  <r>
    <x v="8769"/>
    <x v="0"/>
    <x v="16"/>
    <x v="16"/>
    <x v="48"/>
    <x v="42"/>
    <m/>
    <s v=""/>
    <s v=""/>
  </r>
  <r>
    <x v="8770"/>
    <x v="0"/>
    <x v="16"/>
    <x v="16"/>
    <x v="48"/>
    <x v="42"/>
    <m/>
    <s v=""/>
    <s v=""/>
  </r>
  <r>
    <x v="8771"/>
    <x v="0"/>
    <x v="16"/>
    <x v="16"/>
    <x v="48"/>
    <x v="42"/>
    <m/>
    <s v=""/>
    <s v=""/>
  </r>
  <r>
    <x v="8772"/>
    <x v="0"/>
    <x v="16"/>
    <x v="16"/>
    <x v="48"/>
    <x v="42"/>
    <m/>
    <s v=""/>
    <s v=""/>
  </r>
  <r>
    <x v="8773"/>
    <x v="0"/>
    <x v="16"/>
    <x v="16"/>
    <x v="48"/>
    <x v="42"/>
    <m/>
    <s v=""/>
    <s v=""/>
  </r>
  <r>
    <x v="8774"/>
    <x v="0"/>
    <x v="16"/>
    <x v="16"/>
    <x v="48"/>
    <x v="42"/>
    <m/>
    <s v=""/>
    <s v=""/>
  </r>
  <r>
    <x v="8775"/>
    <x v="0"/>
    <x v="16"/>
    <x v="16"/>
    <x v="48"/>
    <x v="42"/>
    <m/>
    <s v=""/>
    <s v=""/>
  </r>
  <r>
    <x v="8776"/>
    <x v="0"/>
    <x v="16"/>
    <x v="16"/>
    <x v="48"/>
    <x v="42"/>
    <m/>
    <s v=""/>
    <s v=""/>
  </r>
  <r>
    <x v="8777"/>
    <x v="0"/>
    <x v="16"/>
    <x v="16"/>
    <x v="48"/>
    <x v="42"/>
    <m/>
    <s v=""/>
    <s v=""/>
  </r>
  <r>
    <x v="8778"/>
    <x v="0"/>
    <x v="16"/>
    <x v="16"/>
    <x v="48"/>
    <x v="42"/>
    <m/>
    <s v=""/>
    <s v=""/>
  </r>
  <r>
    <x v="8779"/>
    <x v="0"/>
    <x v="16"/>
    <x v="16"/>
    <x v="48"/>
    <x v="42"/>
    <m/>
    <s v=""/>
    <s v=""/>
  </r>
  <r>
    <x v="8780"/>
    <x v="0"/>
    <x v="16"/>
    <x v="16"/>
    <x v="48"/>
    <x v="42"/>
    <m/>
    <s v=""/>
    <s v=""/>
  </r>
  <r>
    <x v="8781"/>
    <x v="0"/>
    <x v="16"/>
    <x v="16"/>
    <x v="48"/>
    <x v="42"/>
    <m/>
    <s v=""/>
    <s v=""/>
  </r>
  <r>
    <x v="8782"/>
    <x v="0"/>
    <x v="16"/>
    <x v="16"/>
    <x v="48"/>
    <x v="42"/>
    <m/>
    <s v=""/>
    <s v=""/>
  </r>
  <r>
    <x v="8783"/>
    <x v="0"/>
    <x v="16"/>
    <x v="16"/>
    <x v="48"/>
    <x v="42"/>
    <m/>
    <s v=""/>
    <s v=""/>
  </r>
  <r>
    <x v="8784"/>
    <x v="0"/>
    <x v="16"/>
    <x v="16"/>
    <x v="48"/>
    <x v="42"/>
    <m/>
    <s v=""/>
    <s v=""/>
  </r>
  <r>
    <x v="8785"/>
    <x v="0"/>
    <x v="16"/>
    <x v="16"/>
    <x v="48"/>
    <x v="42"/>
    <m/>
    <s v=""/>
    <s v=""/>
  </r>
  <r>
    <x v="8786"/>
    <x v="0"/>
    <x v="16"/>
    <x v="16"/>
    <x v="48"/>
    <x v="42"/>
    <m/>
    <s v=""/>
    <s v=""/>
  </r>
  <r>
    <x v="8787"/>
    <x v="0"/>
    <x v="16"/>
    <x v="16"/>
    <x v="48"/>
    <x v="42"/>
    <m/>
    <s v=""/>
    <s v=""/>
  </r>
  <r>
    <x v="8788"/>
    <x v="0"/>
    <x v="16"/>
    <x v="16"/>
    <x v="48"/>
    <x v="42"/>
    <m/>
    <s v=""/>
    <s v=""/>
  </r>
  <r>
    <x v="8789"/>
    <x v="0"/>
    <x v="16"/>
    <x v="16"/>
    <x v="48"/>
    <x v="42"/>
    <m/>
    <s v=""/>
    <s v=""/>
  </r>
  <r>
    <x v="8790"/>
    <x v="0"/>
    <x v="16"/>
    <x v="16"/>
    <x v="48"/>
    <x v="42"/>
    <m/>
    <s v=""/>
    <s v=""/>
  </r>
  <r>
    <x v="8791"/>
    <x v="0"/>
    <x v="16"/>
    <x v="16"/>
    <x v="48"/>
    <x v="42"/>
    <m/>
    <s v=""/>
    <s v=""/>
  </r>
  <r>
    <x v="8792"/>
    <x v="0"/>
    <x v="16"/>
    <x v="16"/>
    <x v="48"/>
    <x v="42"/>
    <m/>
    <s v=""/>
    <s v=""/>
  </r>
  <r>
    <x v="8793"/>
    <x v="0"/>
    <x v="16"/>
    <x v="16"/>
    <x v="48"/>
    <x v="42"/>
    <m/>
    <s v=""/>
    <s v=""/>
  </r>
  <r>
    <x v="8794"/>
    <x v="0"/>
    <x v="16"/>
    <x v="16"/>
    <x v="48"/>
    <x v="42"/>
    <m/>
    <s v=""/>
    <s v=""/>
  </r>
  <r>
    <x v="8795"/>
    <x v="0"/>
    <x v="16"/>
    <x v="16"/>
    <x v="48"/>
    <x v="42"/>
    <m/>
    <s v=""/>
    <s v=""/>
  </r>
  <r>
    <x v="8796"/>
    <x v="0"/>
    <x v="16"/>
    <x v="16"/>
    <x v="48"/>
    <x v="42"/>
    <m/>
    <s v=""/>
    <s v=""/>
  </r>
  <r>
    <x v="8797"/>
    <x v="0"/>
    <x v="16"/>
    <x v="16"/>
    <x v="48"/>
    <x v="42"/>
    <m/>
    <s v=""/>
    <s v=""/>
  </r>
  <r>
    <x v="8798"/>
    <x v="0"/>
    <x v="16"/>
    <x v="16"/>
    <x v="48"/>
    <x v="42"/>
    <m/>
    <s v=""/>
    <s v=""/>
  </r>
  <r>
    <x v="8799"/>
    <x v="0"/>
    <x v="16"/>
    <x v="16"/>
    <x v="48"/>
    <x v="42"/>
    <m/>
    <s v=""/>
    <s v=""/>
  </r>
  <r>
    <x v="8800"/>
    <x v="0"/>
    <x v="16"/>
    <x v="16"/>
    <x v="48"/>
    <x v="42"/>
    <m/>
    <s v=""/>
    <s v=""/>
  </r>
  <r>
    <x v="8801"/>
    <x v="0"/>
    <x v="16"/>
    <x v="16"/>
    <x v="48"/>
    <x v="42"/>
    <m/>
    <s v=""/>
    <s v=""/>
  </r>
  <r>
    <x v="8802"/>
    <x v="0"/>
    <x v="16"/>
    <x v="16"/>
    <x v="48"/>
    <x v="42"/>
    <m/>
    <s v=""/>
    <s v=""/>
  </r>
  <r>
    <x v="8803"/>
    <x v="0"/>
    <x v="16"/>
    <x v="16"/>
    <x v="48"/>
    <x v="42"/>
    <m/>
    <s v=""/>
    <s v=""/>
  </r>
  <r>
    <x v="8804"/>
    <x v="0"/>
    <x v="16"/>
    <x v="16"/>
    <x v="48"/>
    <x v="42"/>
    <m/>
    <s v=""/>
    <s v=""/>
  </r>
  <r>
    <x v="8805"/>
    <x v="0"/>
    <x v="16"/>
    <x v="16"/>
    <x v="48"/>
    <x v="42"/>
    <m/>
    <s v=""/>
    <s v=""/>
  </r>
  <r>
    <x v="8806"/>
    <x v="0"/>
    <x v="16"/>
    <x v="16"/>
    <x v="48"/>
    <x v="42"/>
    <m/>
    <s v=""/>
    <s v=""/>
  </r>
  <r>
    <x v="8807"/>
    <x v="0"/>
    <x v="16"/>
    <x v="16"/>
    <x v="48"/>
    <x v="42"/>
    <m/>
    <s v=""/>
    <s v=""/>
  </r>
  <r>
    <x v="8808"/>
    <x v="0"/>
    <x v="16"/>
    <x v="16"/>
    <x v="48"/>
    <x v="42"/>
    <m/>
    <s v=""/>
    <s v=""/>
  </r>
  <r>
    <x v="8809"/>
    <x v="0"/>
    <x v="16"/>
    <x v="16"/>
    <x v="48"/>
    <x v="42"/>
    <m/>
    <s v=""/>
    <s v=""/>
  </r>
  <r>
    <x v="8810"/>
    <x v="0"/>
    <x v="16"/>
    <x v="16"/>
    <x v="48"/>
    <x v="42"/>
    <m/>
    <s v=""/>
    <s v=""/>
  </r>
  <r>
    <x v="8811"/>
    <x v="0"/>
    <x v="16"/>
    <x v="16"/>
    <x v="48"/>
    <x v="42"/>
    <m/>
    <s v=""/>
    <s v=""/>
  </r>
  <r>
    <x v="8812"/>
    <x v="0"/>
    <x v="16"/>
    <x v="16"/>
    <x v="48"/>
    <x v="42"/>
    <m/>
    <s v=""/>
    <s v=""/>
  </r>
  <r>
    <x v="8813"/>
    <x v="0"/>
    <x v="16"/>
    <x v="16"/>
    <x v="48"/>
    <x v="42"/>
    <m/>
    <s v=""/>
    <s v=""/>
  </r>
  <r>
    <x v="8814"/>
    <x v="0"/>
    <x v="16"/>
    <x v="16"/>
    <x v="48"/>
    <x v="42"/>
    <m/>
    <s v=""/>
    <s v=""/>
  </r>
  <r>
    <x v="8815"/>
    <x v="0"/>
    <x v="16"/>
    <x v="16"/>
    <x v="48"/>
    <x v="42"/>
    <m/>
    <s v=""/>
    <s v=""/>
  </r>
  <r>
    <x v="8816"/>
    <x v="0"/>
    <x v="16"/>
    <x v="16"/>
    <x v="48"/>
    <x v="42"/>
    <m/>
    <s v=""/>
    <s v=""/>
  </r>
  <r>
    <x v="8817"/>
    <x v="0"/>
    <x v="16"/>
    <x v="16"/>
    <x v="48"/>
    <x v="42"/>
    <m/>
    <s v=""/>
    <s v=""/>
  </r>
  <r>
    <x v="8818"/>
    <x v="0"/>
    <x v="16"/>
    <x v="16"/>
    <x v="48"/>
    <x v="42"/>
    <m/>
    <s v=""/>
    <s v=""/>
  </r>
  <r>
    <x v="8819"/>
    <x v="0"/>
    <x v="16"/>
    <x v="16"/>
    <x v="48"/>
    <x v="42"/>
    <m/>
    <s v=""/>
    <s v=""/>
  </r>
  <r>
    <x v="8820"/>
    <x v="0"/>
    <x v="16"/>
    <x v="16"/>
    <x v="48"/>
    <x v="42"/>
    <m/>
    <s v=""/>
    <s v=""/>
  </r>
  <r>
    <x v="8821"/>
    <x v="0"/>
    <x v="16"/>
    <x v="16"/>
    <x v="48"/>
    <x v="42"/>
    <m/>
    <s v=""/>
    <s v=""/>
  </r>
  <r>
    <x v="8822"/>
    <x v="0"/>
    <x v="16"/>
    <x v="16"/>
    <x v="48"/>
    <x v="42"/>
    <m/>
    <s v=""/>
    <s v=""/>
  </r>
  <r>
    <x v="8823"/>
    <x v="0"/>
    <x v="16"/>
    <x v="16"/>
    <x v="48"/>
    <x v="42"/>
    <m/>
    <s v=""/>
    <s v=""/>
  </r>
  <r>
    <x v="8824"/>
    <x v="0"/>
    <x v="16"/>
    <x v="16"/>
    <x v="48"/>
    <x v="42"/>
    <m/>
    <s v=""/>
    <s v=""/>
  </r>
  <r>
    <x v="8825"/>
    <x v="0"/>
    <x v="16"/>
    <x v="16"/>
    <x v="48"/>
    <x v="42"/>
    <m/>
    <s v=""/>
    <s v=""/>
  </r>
  <r>
    <x v="8826"/>
    <x v="0"/>
    <x v="16"/>
    <x v="16"/>
    <x v="48"/>
    <x v="42"/>
    <m/>
    <s v=""/>
    <s v=""/>
  </r>
  <r>
    <x v="8827"/>
    <x v="0"/>
    <x v="16"/>
    <x v="16"/>
    <x v="48"/>
    <x v="42"/>
    <m/>
    <s v=""/>
    <s v=""/>
  </r>
  <r>
    <x v="8828"/>
    <x v="0"/>
    <x v="16"/>
    <x v="16"/>
    <x v="48"/>
    <x v="42"/>
    <m/>
    <s v=""/>
    <s v=""/>
  </r>
  <r>
    <x v="8829"/>
    <x v="0"/>
    <x v="16"/>
    <x v="16"/>
    <x v="48"/>
    <x v="42"/>
    <m/>
    <s v=""/>
    <s v=""/>
  </r>
  <r>
    <x v="8830"/>
    <x v="0"/>
    <x v="16"/>
    <x v="16"/>
    <x v="48"/>
    <x v="42"/>
    <m/>
    <s v=""/>
    <s v=""/>
  </r>
  <r>
    <x v="8831"/>
    <x v="0"/>
    <x v="16"/>
    <x v="16"/>
    <x v="48"/>
    <x v="42"/>
    <m/>
    <s v=""/>
    <s v=""/>
  </r>
  <r>
    <x v="8832"/>
    <x v="0"/>
    <x v="16"/>
    <x v="16"/>
    <x v="48"/>
    <x v="42"/>
    <m/>
    <s v=""/>
    <s v=""/>
  </r>
  <r>
    <x v="8833"/>
    <x v="0"/>
    <x v="16"/>
    <x v="16"/>
    <x v="48"/>
    <x v="42"/>
    <m/>
    <s v=""/>
    <s v=""/>
  </r>
  <r>
    <x v="8834"/>
    <x v="0"/>
    <x v="16"/>
    <x v="16"/>
    <x v="48"/>
    <x v="42"/>
    <m/>
    <s v=""/>
    <s v=""/>
  </r>
  <r>
    <x v="8835"/>
    <x v="0"/>
    <x v="16"/>
    <x v="16"/>
    <x v="48"/>
    <x v="42"/>
    <m/>
    <s v=""/>
    <s v=""/>
  </r>
  <r>
    <x v="8836"/>
    <x v="0"/>
    <x v="16"/>
    <x v="16"/>
    <x v="48"/>
    <x v="42"/>
    <m/>
    <s v=""/>
    <s v=""/>
  </r>
  <r>
    <x v="8837"/>
    <x v="0"/>
    <x v="16"/>
    <x v="16"/>
    <x v="48"/>
    <x v="42"/>
    <m/>
    <s v=""/>
    <s v=""/>
  </r>
  <r>
    <x v="8838"/>
    <x v="0"/>
    <x v="16"/>
    <x v="16"/>
    <x v="48"/>
    <x v="42"/>
    <m/>
    <s v=""/>
    <s v=""/>
  </r>
  <r>
    <x v="8839"/>
    <x v="0"/>
    <x v="16"/>
    <x v="16"/>
    <x v="48"/>
    <x v="42"/>
    <m/>
    <s v=""/>
    <s v=""/>
  </r>
  <r>
    <x v="8840"/>
    <x v="0"/>
    <x v="16"/>
    <x v="16"/>
    <x v="48"/>
    <x v="42"/>
    <m/>
    <s v=""/>
    <s v=""/>
  </r>
  <r>
    <x v="8841"/>
    <x v="0"/>
    <x v="16"/>
    <x v="16"/>
    <x v="48"/>
    <x v="42"/>
    <m/>
    <s v=""/>
    <s v=""/>
  </r>
  <r>
    <x v="8842"/>
    <x v="0"/>
    <x v="16"/>
    <x v="16"/>
    <x v="48"/>
    <x v="42"/>
    <m/>
    <s v=""/>
    <s v=""/>
  </r>
  <r>
    <x v="8843"/>
    <x v="0"/>
    <x v="16"/>
    <x v="16"/>
    <x v="48"/>
    <x v="42"/>
    <m/>
    <s v=""/>
    <s v=""/>
  </r>
  <r>
    <x v="8844"/>
    <x v="0"/>
    <x v="16"/>
    <x v="16"/>
    <x v="48"/>
    <x v="42"/>
    <m/>
    <s v=""/>
    <s v=""/>
  </r>
  <r>
    <x v="8845"/>
    <x v="0"/>
    <x v="16"/>
    <x v="16"/>
    <x v="48"/>
    <x v="42"/>
    <m/>
    <s v=""/>
    <s v=""/>
  </r>
  <r>
    <x v="8846"/>
    <x v="0"/>
    <x v="16"/>
    <x v="16"/>
    <x v="48"/>
    <x v="42"/>
    <m/>
    <s v=""/>
    <s v=""/>
  </r>
  <r>
    <x v="8847"/>
    <x v="0"/>
    <x v="16"/>
    <x v="16"/>
    <x v="48"/>
    <x v="42"/>
    <m/>
    <s v=""/>
    <s v=""/>
  </r>
  <r>
    <x v="8848"/>
    <x v="0"/>
    <x v="16"/>
    <x v="16"/>
    <x v="48"/>
    <x v="42"/>
    <m/>
    <s v=""/>
    <s v=""/>
  </r>
  <r>
    <x v="8849"/>
    <x v="0"/>
    <x v="16"/>
    <x v="16"/>
    <x v="48"/>
    <x v="42"/>
    <m/>
    <s v=""/>
    <s v=""/>
  </r>
  <r>
    <x v="8850"/>
    <x v="0"/>
    <x v="16"/>
    <x v="16"/>
    <x v="48"/>
    <x v="42"/>
    <m/>
    <s v=""/>
    <s v=""/>
  </r>
  <r>
    <x v="8851"/>
    <x v="0"/>
    <x v="16"/>
    <x v="16"/>
    <x v="48"/>
    <x v="42"/>
    <m/>
    <s v=""/>
    <s v=""/>
  </r>
  <r>
    <x v="8852"/>
    <x v="0"/>
    <x v="16"/>
    <x v="16"/>
    <x v="48"/>
    <x v="42"/>
    <m/>
    <s v=""/>
    <s v=""/>
  </r>
  <r>
    <x v="8853"/>
    <x v="0"/>
    <x v="16"/>
    <x v="16"/>
    <x v="48"/>
    <x v="42"/>
    <m/>
    <s v=""/>
    <s v=""/>
  </r>
  <r>
    <x v="8854"/>
    <x v="0"/>
    <x v="16"/>
    <x v="16"/>
    <x v="48"/>
    <x v="42"/>
    <m/>
    <s v=""/>
    <s v=""/>
  </r>
  <r>
    <x v="8855"/>
    <x v="0"/>
    <x v="16"/>
    <x v="16"/>
    <x v="48"/>
    <x v="42"/>
    <m/>
    <s v=""/>
    <s v=""/>
  </r>
  <r>
    <x v="8856"/>
    <x v="0"/>
    <x v="16"/>
    <x v="16"/>
    <x v="48"/>
    <x v="42"/>
    <m/>
    <s v=""/>
    <s v=""/>
  </r>
  <r>
    <x v="8857"/>
    <x v="0"/>
    <x v="16"/>
    <x v="16"/>
    <x v="48"/>
    <x v="42"/>
    <m/>
    <s v=""/>
    <s v=""/>
  </r>
  <r>
    <x v="8858"/>
    <x v="0"/>
    <x v="16"/>
    <x v="16"/>
    <x v="48"/>
    <x v="42"/>
    <m/>
    <s v=""/>
    <s v=""/>
  </r>
  <r>
    <x v="8859"/>
    <x v="0"/>
    <x v="16"/>
    <x v="16"/>
    <x v="48"/>
    <x v="42"/>
    <m/>
    <s v=""/>
    <s v=""/>
  </r>
  <r>
    <x v="8860"/>
    <x v="0"/>
    <x v="16"/>
    <x v="16"/>
    <x v="48"/>
    <x v="42"/>
    <m/>
    <s v=""/>
    <s v=""/>
  </r>
  <r>
    <x v="8861"/>
    <x v="0"/>
    <x v="16"/>
    <x v="16"/>
    <x v="48"/>
    <x v="42"/>
    <m/>
    <s v=""/>
    <s v=""/>
  </r>
  <r>
    <x v="8862"/>
    <x v="0"/>
    <x v="16"/>
    <x v="16"/>
    <x v="48"/>
    <x v="42"/>
    <m/>
    <s v=""/>
    <s v=""/>
  </r>
  <r>
    <x v="8863"/>
    <x v="0"/>
    <x v="16"/>
    <x v="16"/>
    <x v="48"/>
    <x v="42"/>
    <m/>
    <s v=""/>
    <s v=""/>
  </r>
  <r>
    <x v="8864"/>
    <x v="0"/>
    <x v="16"/>
    <x v="16"/>
    <x v="48"/>
    <x v="42"/>
    <m/>
    <s v=""/>
    <s v=""/>
  </r>
  <r>
    <x v="8865"/>
    <x v="0"/>
    <x v="16"/>
    <x v="16"/>
    <x v="48"/>
    <x v="42"/>
    <m/>
    <s v=""/>
    <s v=""/>
  </r>
  <r>
    <x v="8866"/>
    <x v="0"/>
    <x v="16"/>
    <x v="16"/>
    <x v="48"/>
    <x v="42"/>
    <m/>
    <s v=""/>
    <s v=""/>
  </r>
  <r>
    <x v="8867"/>
    <x v="0"/>
    <x v="16"/>
    <x v="16"/>
    <x v="48"/>
    <x v="42"/>
    <m/>
    <s v=""/>
    <s v=""/>
  </r>
  <r>
    <x v="8868"/>
    <x v="0"/>
    <x v="16"/>
    <x v="16"/>
    <x v="48"/>
    <x v="42"/>
    <m/>
    <s v=""/>
    <s v=""/>
  </r>
  <r>
    <x v="8869"/>
    <x v="0"/>
    <x v="16"/>
    <x v="16"/>
    <x v="48"/>
    <x v="42"/>
    <m/>
    <s v=""/>
    <s v=""/>
  </r>
  <r>
    <x v="8870"/>
    <x v="0"/>
    <x v="16"/>
    <x v="16"/>
    <x v="48"/>
    <x v="42"/>
    <m/>
    <s v=""/>
    <s v=""/>
  </r>
  <r>
    <x v="8871"/>
    <x v="0"/>
    <x v="16"/>
    <x v="16"/>
    <x v="48"/>
    <x v="42"/>
    <m/>
    <s v=""/>
    <s v=""/>
  </r>
  <r>
    <x v="8872"/>
    <x v="0"/>
    <x v="16"/>
    <x v="16"/>
    <x v="48"/>
    <x v="42"/>
    <m/>
    <s v=""/>
    <s v=""/>
  </r>
  <r>
    <x v="8873"/>
    <x v="0"/>
    <x v="16"/>
    <x v="16"/>
    <x v="48"/>
    <x v="42"/>
    <m/>
    <s v=""/>
    <s v=""/>
  </r>
  <r>
    <x v="8874"/>
    <x v="0"/>
    <x v="16"/>
    <x v="16"/>
    <x v="48"/>
    <x v="42"/>
    <m/>
    <s v=""/>
    <s v=""/>
  </r>
  <r>
    <x v="8875"/>
    <x v="0"/>
    <x v="16"/>
    <x v="16"/>
    <x v="48"/>
    <x v="42"/>
    <m/>
    <s v=""/>
    <s v=""/>
  </r>
  <r>
    <x v="8876"/>
    <x v="0"/>
    <x v="16"/>
    <x v="16"/>
    <x v="48"/>
    <x v="42"/>
    <m/>
    <s v=""/>
    <s v=""/>
  </r>
  <r>
    <x v="8877"/>
    <x v="0"/>
    <x v="16"/>
    <x v="16"/>
    <x v="48"/>
    <x v="42"/>
    <m/>
    <s v=""/>
    <s v=""/>
  </r>
  <r>
    <x v="8878"/>
    <x v="0"/>
    <x v="16"/>
    <x v="16"/>
    <x v="48"/>
    <x v="42"/>
    <m/>
    <s v=""/>
    <s v=""/>
  </r>
  <r>
    <x v="8879"/>
    <x v="0"/>
    <x v="16"/>
    <x v="16"/>
    <x v="48"/>
    <x v="42"/>
    <m/>
    <s v=""/>
    <s v=""/>
  </r>
  <r>
    <x v="8880"/>
    <x v="0"/>
    <x v="16"/>
    <x v="16"/>
    <x v="48"/>
    <x v="42"/>
    <m/>
    <s v=""/>
    <s v=""/>
  </r>
  <r>
    <x v="8881"/>
    <x v="0"/>
    <x v="16"/>
    <x v="16"/>
    <x v="48"/>
    <x v="42"/>
    <m/>
    <s v=""/>
    <s v=""/>
  </r>
  <r>
    <x v="8882"/>
    <x v="0"/>
    <x v="16"/>
    <x v="16"/>
    <x v="48"/>
    <x v="42"/>
    <m/>
    <s v=""/>
    <s v=""/>
  </r>
  <r>
    <x v="8883"/>
    <x v="0"/>
    <x v="16"/>
    <x v="16"/>
    <x v="48"/>
    <x v="42"/>
    <m/>
    <s v=""/>
    <s v=""/>
  </r>
  <r>
    <x v="8884"/>
    <x v="0"/>
    <x v="16"/>
    <x v="16"/>
    <x v="48"/>
    <x v="42"/>
    <m/>
    <s v=""/>
    <s v=""/>
  </r>
  <r>
    <x v="8885"/>
    <x v="0"/>
    <x v="16"/>
    <x v="16"/>
    <x v="48"/>
    <x v="42"/>
    <m/>
    <s v=""/>
    <s v=""/>
  </r>
  <r>
    <x v="8886"/>
    <x v="0"/>
    <x v="16"/>
    <x v="16"/>
    <x v="48"/>
    <x v="42"/>
    <m/>
    <s v=""/>
    <s v=""/>
  </r>
  <r>
    <x v="8887"/>
    <x v="0"/>
    <x v="16"/>
    <x v="16"/>
    <x v="48"/>
    <x v="42"/>
    <m/>
    <s v=""/>
    <s v=""/>
  </r>
  <r>
    <x v="8888"/>
    <x v="0"/>
    <x v="16"/>
    <x v="16"/>
    <x v="48"/>
    <x v="42"/>
    <m/>
    <s v=""/>
    <s v=""/>
  </r>
  <r>
    <x v="8889"/>
    <x v="0"/>
    <x v="16"/>
    <x v="16"/>
    <x v="48"/>
    <x v="42"/>
    <m/>
    <s v=""/>
    <s v=""/>
  </r>
  <r>
    <x v="8890"/>
    <x v="0"/>
    <x v="16"/>
    <x v="16"/>
    <x v="48"/>
    <x v="42"/>
    <m/>
    <s v=""/>
    <s v=""/>
  </r>
  <r>
    <x v="8891"/>
    <x v="0"/>
    <x v="16"/>
    <x v="16"/>
    <x v="48"/>
    <x v="42"/>
    <m/>
    <s v=""/>
    <s v=""/>
  </r>
  <r>
    <x v="8892"/>
    <x v="0"/>
    <x v="16"/>
    <x v="16"/>
    <x v="48"/>
    <x v="42"/>
    <m/>
    <s v=""/>
    <s v=""/>
  </r>
  <r>
    <x v="8893"/>
    <x v="0"/>
    <x v="16"/>
    <x v="16"/>
    <x v="48"/>
    <x v="42"/>
    <m/>
    <s v=""/>
    <s v=""/>
  </r>
  <r>
    <x v="8894"/>
    <x v="0"/>
    <x v="16"/>
    <x v="16"/>
    <x v="48"/>
    <x v="42"/>
    <m/>
    <s v=""/>
    <s v=""/>
  </r>
  <r>
    <x v="8895"/>
    <x v="0"/>
    <x v="16"/>
    <x v="16"/>
    <x v="48"/>
    <x v="42"/>
    <m/>
    <s v=""/>
    <s v=""/>
  </r>
  <r>
    <x v="8896"/>
    <x v="0"/>
    <x v="16"/>
    <x v="16"/>
    <x v="48"/>
    <x v="42"/>
    <m/>
    <s v=""/>
    <s v=""/>
  </r>
  <r>
    <x v="8897"/>
    <x v="0"/>
    <x v="16"/>
    <x v="16"/>
    <x v="48"/>
    <x v="42"/>
    <m/>
    <s v=""/>
    <s v=""/>
  </r>
  <r>
    <x v="8898"/>
    <x v="0"/>
    <x v="16"/>
    <x v="16"/>
    <x v="48"/>
    <x v="42"/>
    <m/>
    <s v=""/>
    <s v=""/>
  </r>
  <r>
    <x v="8899"/>
    <x v="0"/>
    <x v="16"/>
    <x v="16"/>
    <x v="48"/>
    <x v="42"/>
    <m/>
    <s v=""/>
    <s v=""/>
  </r>
  <r>
    <x v="8900"/>
    <x v="0"/>
    <x v="16"/>
    <x v="16"/>
    <x v="48"/>
    <x v="42"/>
    <m/>
    <s v=""/>
    <s v=""/>
  </r>
  <r>
    <x v="8901"/>
    <x v="0"/>
    <x v="16"/>
    <x v="16"/>
    <x v="48"/>
    <x v="42"/>
    <m/>
    <s v=""/>
    <s v=""/>
  </r>
  <r>
    <x v="8902"/>
    <x v="0"/>
    <x v="16"/>
    <x v="16"/>
    <x v="48"/>
    <x v="42"/>
    <m/>
    <s v=""/>
    <s v=""/>
  </r>
  <r>
    <x v="8903"/>
    <x v="0"/>
    <x v="16"/>
    <x v="16"/>
    <x v="48"/>
    <x v="42"/>
    <m/>
    <s v=""/>
    <s v=""/>
  </r>
  <r>
    <x v="8904"/>
    <x v="0"/>
    <x v="16"/>
    <x v="16"/>
    <x v="48"/>
    <x v="42"/>
    <m/>
    <s v=""/>
    <s v=""/>
  </r>
  <r>
    <x v="8905"/>
    <x v="0"/>
    <x v="16"/>
    <x v="16"/>
    <x v="48"/>
    <x v="42"/>
    <m/>
    <s v=""/>
    <s v=""/>
  </r>
  <r>
    <x v="8906"/>
    <x v="0"/>
    <x v="16"/>
    <x v="16"/>
    <x v="48"/>
    <x v="42"/>
    <m/>
    <s v=""/>
    <s v=""/>
  </r>
  <r>
    <x v="8907"/>
    <x v="0"/>
    <x v="16"/>
    <x v="16"/>
    <x v="48"/>
    <x v="42"/>
    <m/>
    <s v=""/>
    <s v=""/>
  </r>
  <r>
    <x v="8908"/>
    <x v="0"/>
    <x v="16"/>
    <x v="16"/>
    <x v="48"/>
    <x v="42"/>
    <m/>
    <s v=""/>
    <s v=""/>
  </r>
  <r>
    <x v="8909"/>
    <x v="0"/>
    <x v="16"/>
    <x v="16"/>
    <x v="48"/>
    <x v="42"/>
    <m/>
    <s v=""/>
    <s v=""/>
  </r>
  <r>
    <x v="8910"/>
    <x v="0"/>
    <x v="16"/>
    <x v="16"/>
    <x v="48"/>
    <x v="42"/>
    <m/>
    <s v=""/>
    <s v=""/>
  </r>
  <r>
    <x v="8911"/>
    <x v="0"/>
    <x v="16"/>
    <x v="16"/>
    <x v="48"/>
    <x v="42"/>
    <m/>
    <s v=""/>
    <s v=""/>
  </r>
  <r>
    <x v="8912"/>
    <x v="0"/>
    <x v="16"/>
    <x v="16"/>
    <x v="48"/>
    <x v="42"/>
    <m/>
    <s v=""/>
    <s v=""/>
  </r>
  <r>
    <x v="8913"/>
    <x v="0"/>
    <x v="16"/>
    <x v="16"/>
    <x v="48"/>
    <x v="42"/>
    <m/>
    <s v=""/>
    <s v=""/>
  </r>
  <r>
    <x v="8914"/>
    <x v="0"/>
    <x v="16"/>
    <x v="16"/>
    <x v="48"/>
    <x v="42"/>
    <m/>
    <s v=""/>
    <s v=""/>
  </r>
  <r>
    <x v="8915"/>
    <x v="0"/>
    <x v="16"/>
    <x v="16"/>
    <x v="48"/>
    <x v="42"/>
    <m/>
    <s v=""/>
    <s v=""/>
  </r>
  <r>
    <x v="8916"/>
    <x v="0"/>
    <x v="16"/>
    <x v="16"/>
    <x v="48"/>
    <x v="42"/>
    <m/>
    <s v=""/>
    <s v=""/>
  </r>
  <r>
    <x v="8917"/>
    <x v="0"/>
    <x v="16"/>
    <x v="16"/>
    <x v="48"/>
    <x v="42"/>
    <m/>
    <s v=""/>
    <s v=""/>
  </r>
  <r>
    <x v="8918"/>
    <x v="0"/>
    <x v="16"/>
    <x v="16"/>
    <x v="48"/>
    <x v="42"/>
    <m/>
    <s v=""/>
    <s v=""/>
  </r>
  <r>
    <x v="8919"/>
    <x v="0"/>
    <x v="16"/>
    <x v="16"/>
    <x v="48"/>
    <x v="42"/>
    <m/>
    <s v=""/>
    <s v=""/>
  </r>
  <r>
    <x v="8920"/>
    <x v="0"/>
    <x v="16"/>
    <x v="16"/>
    <x v="48"/>
    <x v="42"/>
    <m/>
    <s v=""/>
    <s v=""/>
  </r>
  <r>
    <x v="8921"/>
    <x v="0"/>
    <x v="16"/>
    <x v="16"/>
    <x v="48"/>
    <x v="42"/>
    <m/>
    <s v=""/>
    <s v=""/>
  </r>
  <r>
    <x v="8922"/>
    <x v="0"/>
    <x v="16"/>
    <x v="16"/>
    <x v="48"/>
    <x v="42"/>
    <m/>
    <s v=""/>
    <s v=""/>
  </r>
  <r>
    <x v="8923"/>
    <x v="0"/>
    <x v="16"/>
    <x v="16"/>
    <x v="48"/>
    <x v="42"/>
    <m/>
    <s v=""/>
    <s v=""/>
  </r>
  <r>
    <x v="8924"/>
    <x v="0"/>
    <x v="16"/>
    <x v="16"/>
    <x v="48"/>
    <x v="42"/>
    <m/>
    <s v=""/>
    <s v=""/>
  </r>
  <r>
    <x v="8925"/>
    <x v="0"/>
    <x v="16"/>
    <x v="16"/>
    <x v="48"/>
    <x v="42"/>
    <m/>
    <s v=""/>
    <s v=""/>
  </r>
  <r>
    <x v="8926"/>
    <x v="0"/>
    <x v="16"/>
    <x v="16"/>
    <x v="48"/>
    <x v="42"/>
    <m/>
    <s v=""/>
    <s v=""/>
  </r>
  <r>
    <x v="8927"/>
    <x v="0"/>
    <x v="16"/>
    <x v="16"/>
    <x v="48"/>
    <x v="42"/>
    <m/>
    <s v=""/>
    <s v=""/>
  </r>
  <r>
    <x v="8928"/>
    <x v="0"/>
    <x v="16"/>
    <x v="16"/>
    <x v="48"/>
    <x v="42"/>
    <m/>
    <s v=""/>
    <s v=""/>
  </r>
  <r>
    <x v="8929"/>
    <x v="0"/>
    <x v="16"/>
    <x v="16"/>
    <x v="48"/>
    <x v="42"/>
    <m/>
    <s v=""/>
    <s v=""/>
  </r>
  <r>
    <x v="8930"/>
    <x v="0"/>
    <x v="16"/>
    <x v="16"/>
    <x v="48"/>
    <x v="42"/>
    <m/>
    <s v=""/>
    <s v=""/>
  </r>
  <r>
    <x v="8931"/>
    <x v="0"/>
    <x v="16"/>
    <x v="16"/>
    <x v="48"/>
    <x v="42"/>
    <m/>
    <s v=""/>
    <s v=""/>
  </r>
  <r>
    <x v="8932"/>
    <x v="0"/>
    <x v="16"/>
    <x v="16"/>
    <x v="48"/>
    <x v="42"/>
    <m/>
    <s v=""/>
    <s v=""/>
  </r>
  <r>
    <x v="8933"/>
    <x v="0"/>
    <x v="16"/>
    <x v="16"/>
    <x v="48"/>
    <x v="42"/>
    <m/>
    <s v=""/>
    <s v=""/>
  </r>
  <r>
    <x v="8934"/>
    <x v="0"/>
    <x v="16"/>
    <x v="16"/>
    <x v="48"/>
    <x v="42"/>
    <m/>
    <s v=""/>
    <s v=""/>
  </r>
  <r>
    <x v="8935"/>
    <x v="0"/>
    <x v="16"/>
    <x v="16"/>
    <x v="48"/>
    <x v="42"/>
    <m/>
    <s v=""/>
    <s v=""/>
  </r>
  <r>
    <x v="8936"/>
    <x v="0"/>
    <x v="16"/>
    <x v="16"/>
    <x v="48"/>
    <x v="42"/>
    <m/>
    <s v=""/>
    <s v=""/>
  </r>
  <r>
    <x v="8937"/>
    <x v="0"/>
    <x v="16"/>
    <x v="16"/>
    <x v="48"/>
    <x v="42"/>
    <m/>
    <s v=""/>
    <s v=""/>
  </r>
  <r>
    <x v="8938"/>
    <x v="0"/>
    <x v="16"/>
    <x v="16"/>
    <x v="48"/>
    <x v="42"/>
    <m/>
    <s v=""/>
    <s v=""/>
  </r>
  <r>
    <x v="8939"/>
    <x v="0"/>
    <x v="16"/>
    <x v="16"/>
    <x v="48"/>
    <x v="42"/>
    <m/>
    <s v=""/>
    <s v=""/>
  </r>
  <r>
    <x v="8940"/>
    <x v="0"/>
    <x v="16"/>
    <x v="16"/>
    <x v="48"/>
    <x v="42"/>
    <m/>
    <s v=""/>
    <s v=""/>
  </r>
  <r>
    <x v="8941"/>
    <x v="0"/>
    <x v="16"/>
    <x v="16"/>
    <x v="48"/>
    <x v="42"/>
    <m/>
    <s v=""/>
    <s v=""/>
  </r>
  <r>
    <x v="8942"/>
    <x v="0"/>
    <x v="16"/>
    <x v="16"/>
    <x v="48"/>
    <x v="42"/>
    <m/>
    <s v=""/>
    <s v=""/>
  </r>
  <r>
    <x v="8943"/>
    <x v="0"/>
    <x v="16"/>
    <x v="16"/>
    <x v="48"/>
    <x v="42"/>
    <m/>
    <s v=""/>
    <s v=""/>
  </r>
  <r>
    <x v="8944"/>
    <x v="0"/>
    <x v="16"/>
    <x v="16"/>
    <x v="48"/>
    <x v="42"/>
    <m/>
    <s v=""/>
    <s v=""/>
  </r>
  <r>
    <x v="8945"/>
    <x v="0"/>
    <x v="16"/>
    <x v="16"/>
    <x v="48"/>
    <x v="42"/>
    <m/>
    <s v=""/>
    <s v=""/>
  </r>
  <r>
    <x v="8946"/>
    <x v="0"/>
    <x v="16"/>
    <x v="16"/>
    <x v="48"/>
    <x v="42"/>
    <m/>
    <s v=""/>
    <s v=""/>
  </r>
  <r>
    <x v="8947"/>
    <x v="0"/>
    <x v="16"/>
    <x v="16"/>
    <x v="48"/>
    <x v="42"/>
    <m/>
    <s v=""/>
    <s v=""/>
  </r>
  <r>
    <x v="8948"/>
    <x v="0"/>
    <x v="16"/>
    <x v="16"/>
    <x v="48"/>
    <x v="42"/>
    <m/>
    <s v=""/>
    <s v=""/>
  </r>
  <r>
    <x v="8949"/>
    <x v="0"/>
    <x v="16"/>
    <x v="16"/>
    <x v="48"/>
    <x v="42"/>
    <m/>
    <s v=""/>
    <s v=""/>
  </r>
  <r>
    <x v="8950"/>
    <x v="0"/>
    <x v="16"/>
    <x v="16"/>
    <x v="48"/>
    <x v="42"/>
    <m/>
    <s v=""/>
    <s v=""/>
  </r>
  <r>
    <x v="8951"/>
    <x v="0"/>
    <x v="16"/>
    <x v="16"/>
    <x v="48"/>
    <x v="42"/>
    <m/>
    <s v=""/>
    <s v=""/>
  </r>
  <r>
    <x v="8952"/>
    <x v="0"/>
    <x v="16"/>
    <x v="16"/>
    <x v="48"/>
    <x v="42"/>
    <m/>
    <s v=""/>
    <s v=""/>
  </r>
  <r>
    <x v="8953"/>
    <x v="0"/>
    <x v="16"/>
    <x v="16"/>
    <x v="48"/>
    <x v="42"/>
    <m/>
    <s v=""/>
    <s v=""/>
  </r>
  <r>
    <x v="8954"/>
    <x v="0"/>
    <x v="16"/>
    <x v="16"/>
    <x v="48"/>
    <x v="42"/>
    <m/>
    <s v=""/>
    <s v=""/>
  </r>
  <r>
    <x v="8955"/>
    <x v="0"/>
    <x v="16"/>
    <x v="16"/>
    <x v="48"/>
    <x v="42"/>
    <m/>
    <s v=""/>
    <s v=""/>
  </r>
  <r>
    <x v="8956"/>
    <x v="0"/>
    <x v="16"/>
    <x v="16"/>
    <x v="48"/>
    <x v="42"/>
    <m/>
    <s v=""/>
    <s v=""/>
  </r>
  <r>
    <x v="8957"/>
    <x v="0"/>
    <x v="16"/>
    <x v="16"/>
    <x v="48"/>
    <x v="42"/>
    <m/>
    <s v=""/>
    <s v=""/>
  </r>
  <r>
    <x v="8958"/>
    <x v="0"/>
    <x v="16"/>
    <x v="16"/>
    <x v="48"/>
    <x v="42"/>
    <m/>
    <s v=""/>
    <s v=""/>
  </r>
  <r>
    <x v="8959"/>
    <x v="0"/>
    <x v="16"/>
    <x v="16"/>
    <x v="48"/>
    <x v="42"/>
    <m/>
    <s v=""/>
    <s v=""/>
  </r>
  <r>
    <x v="8960"/>
    <x v="0"/>
    <x v="16"/>
    <x v="16"/>
    <x v="48"/>
    <x v="42"/>
    <m/>
    <s v=""/>
    <s v=""/>
  </r>
  <r>
    <x v="8961"/>
    <x v="0"/>
    <x v="16"/>
    <x v="16"/>
    <x v="48"/>
    <x v="42"/>
    <m/>
    <s v=""/>
    <s v=""/>
  </r>
  <r>
    <x v="8962"/>
    <x v="0"/>
    <x v="16"/>
    <x v="16"/>
    <x v="48"/>
    <x v="42"/>
    <m/>
    <s v=""/>
    <s v=""/>
  </r>
  <r>
    <x v="8963"/>
    <x v="0"/>
    <x v="16"/>
    <x v="16"/>
    <x v="48"/>
    <x v="42"/>
    <m/>
    <s v=""/>
    <s v=""/>
  </r>
  <r>
    <x v="8964"/>
    <x v="0"/>
    <x v="16"/>
    <x v="16"/>
    <x v="48"/>
    <x v="42"/>
    <m/>
    <s v=""/>
    <s v=""/>
  </r>
  <r>
    <x v="8965"/>
    <x v="0"/>
    <x v="16"/>
    <x v="16"/>
    <x v="48"/>
    <x v="42"/>
    <m/>
    <s v=""/>
    <s v=""/>
  </r>
  <r>
    <x v="8966"/>
    <x v="0"/>
    <x v="16"/>
    <x v="16"/>
    <x v="48"/>
    <x v="42"/>
    <m/>
    <s v=""/>
    <s v=""/>
  </r>
  <r>
    <x v="8967"/>
    <x v="0"/>
    <x v="16"/>
    <x v="16"/>
    <x v="48"/>
    <x v="42"/>
    <m/>
    <s v=""/>
    <s v=""/>
  </r>
  <r>
    <x v="8968"/>
    <x v="0"/>
    <x v="16"/>
    <x v="16"/>
    <x v="48"/>
    <x v="42"/>
    <m/>
    <s v=""/>
    <s v=""/>
  </r>
  <r>
    <x v="8969"/>
    <x v="0"/>
    <x v="16"/>
    <x v="16"/>
    <x v="48"/>
    <x v="42"/>
    <m/>
    <s v=""/>
    <s v=""/>
  </r>
  <r>
    <x v="8970"/>
    <x v="0"/>
    <x v="16"/>
    <x v="16"/>
    <x v="48"/>
    <x v="42"/>
    <m/>
    <s v=""/>
    <s v=""/>
  </r>
  <r>
    <x v="8971"/>
    <x v="0"/>
    <x v="16"/>
    <x v="16"/>
    <x v="48"/>
    <x v="42"/>
    <m/>
    <s v=""/>
    <s v=""/>
  </r>
  <r>
    <x v="8972"/>
    <x v="0"/>
    <x v="16"/>
    <x v="16"/>
    <x v="48"/>
    <x v="42"/>
    <m/>
    <s v=""/>
    <s v=""/>
  </r>
  <r>
    <x v="8973"/>
    <x v="0"/>
    <x v="16"/>
    <x v="16"/>
    <x v="48"/>
    <x v="42"/>
    <m/>
    <s v=""/>
    <s v=""/>
  </r>
  <r>
    <x v="8974"/>
    <x v="0"/>
    <x v="16"/>
    <x v="16"/>
    <x v="48"/>
    <x v="42"/>
    <m/>
    <s v=""/>
    <s v=""/>
  </r>
  <r>
    <x v="8975"/>
    <x v="0"/>
    <x v="16"/>
    <x v="16"/>
    <x v="48"/>
    <x v="42"/>
    <m/>
    <s v=""/>
    <s v=""/>
  </r>
  <r>
    <x v="8976"/>
    <x v="0"/>
    <x v="16"/>
    <x v="16"/>
    <x v="48"/>
    <x v="42"/>
    <m/>
    <s v=""/>
    <s v=""/>
  </r>
  <r>
    <x v="8977"/>
    <x v="0"/>
    <x v="16"/>
    <x v="16"/>
    <x v="48"/>
    <x v="42"/>
    <m/>
    <s v=""/>
    <s v=""/>
  </r>
  <r>
    <x v="8978"/>
    <x v="0"/>
    <x v="16"/>
    <x v="16"/>
    <x v="48"/>
    <x v="42"/>
    <m/>
    <s v=""/>
    <s v=""/>
  </r>
  <r>
    <x v="8979"/>
    <x v="0"/>
    <x v="16"/>
    <x v="16"/>
    <x v="48"/>
    <x v="42"/>
    <m/>
    <s v=""/>
    <s v=""/>
  </r>
  <r>
    <x v="8980"/>
    <x v="0"/>
    <x v="16"/>
    <x v="16"/>
    <x v="48"/>
    <x v="42"/>
    <m/>
    <s v=""/>
    <s v=""/>
  </r>
  <r>
    <x v="8981"/>
    <x v="0"/>
    <x v="16"/>
    <x v="16"/>
    <x v="48"/>
    <x v="42"/>
    <m/>
    <s v=""/>
    <s v=""/>
  </r>
  <r>
    <x v="8982"/>
    <x v="0"/>
    <x v="16"/>
    <x v="16"/>
    <x v="48"/>
    <x v="42"/>
    <m/>
    <s v=""/>
    <s v=""/>
  </r>
  <r>
    <x v="8983"/>
    <x v="0"/>
    <x v="16"/>
    <x v="16"/>
    <x v="48"/>
    <x v="42"/>
    <m/>
    <s v=""/>
    <s v=""/>
  </r>
  <r>
    <x v="8984"/>
    <x v="0"/>
    <x v="16"/>
    <x v="16"/>
    <x v="48"/>
    <x v="42"/>
    <m/>
    <s v=""/>
    <s v=""/>
  </r>
  <r>
    <x v="8985"/>
    <x v="0"/>
    <x v="16"/>
    <x v="16"/>
    <x v="48"/>
    <x v="42"/>
    <m/>
    <s v=""/>
    <s v=""/>
  </r>
  <r>
    <x v="8986"/>
    <x v="0"/>
    <x v="16"/>
    <x v="16"/>
    <x v="48"/>
    <x v="42"/>
    <m/>
    <s v=""/>
    <s v=""/>
  </r>
  <r>
    <x v="8987"/>
    <x v="0"/>
    <x v="16"/>
    <x v="16"/>
    <x v="48"/>
    <x v="42"/>
    <m/>
    <s v=""/>
    <s v=""/>
  </r>
  <r>
    <x v="8988"/>
    <x v="0"/>
    <x v="16"/>
    <x v="16"/>
    <x v="48"/>
    <x v="42"/>
    <m/>
    <s v=""/>
    <s v=""/>
  </r>
  <r>
    <x v="8989"/>
    <x v="0"/>
    <x v="16"/>
    <x v="16"/>
    <x v="48"/>
    <x v="42"/>
    <m/>
    <s v=""/>
    <s v=""/>
  </r>
  <r>
    <x v="8990"/>
    <x v="0"/>
    <x v="16"/>
    <x v="16"/>
    <x v="48"/>
    <x v="42"/>
    <m/>
    <s v=""/>
    <s v=""/>
  </r>
  <r>
    <x v="8991"/>
    <x v="0"/>
    <x v="16"/>
    <x v="16"/>
    <x v="48"/>
    <x v="42"/>
    <m/>
    <s v=""/>
    <s v=""/>
  </r>
  <r>
    <x v="8992"/>
    <x v="0"/>
    <x v="16"/>
    <x v="16"/>
    <x v="48"/>
    <x v="42"/>
    <m/>
    <s v=""/>
    <s v=""/>
  </r>
  <r>
    <x v="8993"/>
    <x v="0"/>
    <x v="16"/>
    <x v="16"/>
    <x v="48"/>
    <x v="42"/>
    <m/>
    <s v=""/>
    <s v=""/>
  </r>
  <r>
    <x v="8994"/>
    <x v="0"/>
    <x v="16"/>
    <x v="16"/>
    <x v="48"/>
    <x v="42"/>
    <m/>
    <s v=""/>
    <s v=""/>
  </r>
  <r>
    <x v="8995"/>
    <x v="0"/>
    <x v="16"/>
    <x v="16"/>
    <x v="48"/>
    <x v="42"/>
    <m/>
    <s v=""/>
    <s v=""/>
  </r>
  <r>
    <x v="8996"/>
    <x v="0"/>
    <x v="16"/>
    <x v="16"/>
    <x v="48"/>
    <x v="42"/>
    <m/>
    <s v=""/>
    <s v=""/>
  </r>
  <r>
    <x v="8997"/>
    <x v="0"/>
    <x v="16"/>
    <x v="16"/>
    <x v="48"/>
    <x v="42"/>
    <m/>
    <s v=""/>
    <s v=""/>
  </r>
  <r>
    <x v="8998"/>
    <x v="0"/>
    <x v="16"/>
    <x v="16"/>
    <x v="48"/>
    <x v="42"/>
    <m/>
    <s v=""/>
    <s v=""/>
  </r>
  <r>
    <x v="8999"/>
    <x v="0"/>
    <x v="16"/>
    <x v="16"/>
    <x v="48"/>
    <x v="42"/>
    <m/>
    <s v=""/>
    <s v=""/>
  </r>
  <r>
    <x v="9000"/>
    <x v="0"/>
    <x v="16"/>
    <x v="16"/>
    <x v="48"/>
    <x v="42"/>
    <m/>
    <s v=""/>
    <s v=""/>
  </r>
  <r>
    <x v="9001"/>
    <x v="0"/>
    <x v="16"/>
    <x v="16"/>
    <x v="48"/>
    <x v="42"/>
    <m/>
    <s v=""/>
    <s v=""/>
  </r>
  <r>
    <x v="9002"/>
    <x v="0"/>
    <x v="16"/>
    <x v="16"/>
    <x v="48"/>
    <x v="42"/>
    <m/>
    <s v=""/>
    <s v=""/>
  </r>
  <r>
    <x v="9003"/>
    <x v="0"/>
    <x v="16"/>
    <x v="16"/>
    <x v="48"/>
    <x v="42"/>
    <m/>
    <s v=""/>
    <s v=""/>
  </r>
  <r>
    <x v="9004"/>
    <x v="0"/>
    <x v="16"/>
    <x v="16"/>
    <x v="48"/>
    <x v="42"/>
    <m/>
    <s v=""/>
    <s v=""/>
  </r>
  <r>
    <x v="9005"/>
    <x v="0"/>
    <x v="16"/>
    <x v="16"/>
    <x v="48"/>
    <x v="42"/>
    <m/>
    <s v=""/>
    <s v=""/>
  </r>
  <r>
    <x v="9006"/>
    <x v="0"/>
    <x v="16"/>
    <x v="16"/>
    <x v="48"/>
    <x v="42"/>
    <m/>
    <s v=""/>
    <s v=""/>
  </r>
  <r>
    <x v="9007"/>
    <x v="0"/>
    <x v="16"/>
    <x v="16"/>
    <x v="48"/>
    <x v="42"/>
    <m/>
    <s v=""/>
    <s v=""/>
  </r>
  <r>
    <x v="9008"/>
    <x v="0"/>
    <x v="16"/>
    <x v="16"/>
    <x v="48"/>
    <x v="42"/>
    <m/>
    <s v=""/>
    <s v=""/>
  </r>
  <r>
    <x v="9009"/>
    <x v="0"/>
    <x v="16"/>
    <x v="16"/>
    <x v="48"/>
    <x v="42"/>
    <m/>
    <s v=""/>
    <s v=""/>
  </r>
  <r>
    <x v="9010"/>
    <x v="0"/>
    <x v="16"/>
    <x v="16"/>
    <x v="48"/>
    <x v="42"/>
    <m/>
    <s v=""/>
    <s v=""/>
  </r>
  <r>
    <x v="9011"/>
    <x v="0"/>
    <x v="16"/>
    <x v="16"/>
    <x v="48"/>
    <x v="42"/>
    <m/>
    <s v=""/>
    <s v=""/>
  </r>
  <r>
    <x v="9012"/>
    <x v="0"/>
    <x v="16"/>
    <x v="16"/>
    <x v="48"/>
    <x v="42"/>
    <m/>
    <s v=""/>
    <s v=""/>
  </r>
  <r>
    <x v="9013"/>
    <x v="0"/>
    <x v="16"/>
    <x v="16"/>
    <x v="48"/>
    <x v="42"/>
    <m/>
    <s v=""/>
    <s v=""/>
  </r>
  <r>
    <x v="9014"/>
    <x v="0"/>
    <x v="16"/>
    <x v="16"/>
    <x v="48"/>
    <x v="42"/>
    <m/>
    <s v=""/>
    <s v=""/>
  </r>
  <r>
    <x v="9015"/>
    <x v="0"/>
    <x v="16"/>
    <x v="16"/>
    <x v="48"/>
    <x v="42"/>
    <m/>
    <s v=""/>
    <s v=""/>
  </r>
  <r>
    <x v="9016"/>
    <x v="0"/>
    <x v="16"/>
    <x v="16"/>
    <x v="48"/>
    <x v="42"/>
    <m/>
    <s v=""/>
    <s v=""/>
  </r>
  <r>
    <x v="9017"/>
    <x v="0"/>
    <x v="16"/>
    <x v="16"/>
    <x v="48"/>
    <x v="42"/>
    <m/>
    <s v=""/>
    <s v=""/>
  </r>
  <r>
    <x v="9018"/>
    <x v="0"/>
    <x v="16"/>
    <x v="16"/>
    <x v="48"/>
    <x v="42"/>
    <m/>
    <s v=""/>
    <s v=""/>
  </r>
  <r>
    <x v="9019"/>
    <x v="0"/>
    <x v="16"/>
    <x v="16"/>
    <x v="48"/>
    <x v="42"/>
    <m/>
    <s v=""/>
    <s v=""/>
  </r>
  <r>
    <x v="9020"/>
    <x v="0"/>
    <x v="16"/>
    <x v="16"/>
    <x v="48"/>
    <x v="42"/>
    <m/>
    <s v=""/>
    <s v=""/>
  </r>
  <r>
    <x v="9021"/>
    <x v="0"/>
    <x v="16"/>
    <x v="16"/>
    <x v="48"/>
    <x v="42"/>
    <m/>
    <s v=""/>
    <s v=""/>
  </r>
  <r>
    <x v="9022"/>
    <x v="0"/>
    <x v="16"/>
    <x v="16"/>
    <x v="48"/>
    <x v="42"/>
    <m/>
    <s v=""/>
    <s v=""/>
  </r>
  <r>
    <x v="9023"/>
    <x v="0"/>
    <x v="16"/>
    <x v="16"/>
    <x v="48"/>
    <x v="42"/>
    <m/>
    <s v=""/>
    <s v=""/>
  </r>
  <r>
    <x v="9024"/>
    <x v="0"/>
    <x v="16"/>
    <x v="16"/>
    <x v="48"/>
    <x v="42"/>
    <m/>
    <s v=""/>
    <s v=""/>
  </r>
  <r>
    <x v="9025"/>
    <x v="0"/>
    <x v="16"/>
    <x v="16"/>
    <x v="48"/>
    <x v="42"/>
    <m/>
    <s v=""/>
    <s v=""/>
  </r>
  <r>
    <x v="9026"/>
    <x v="0"/>
    <x v="16"/>
    <x v="16"/>
    <x v="48"/>
    <x v="42"/>
    <m/>
    <s v=""/>
    <s v=""/>
  </r>
  <r>
    <x v="9027"/>
    <x v="0"/>
    <x v="16"/>
    <x v="16"/>
    <x v="48"/>
    <x v="42"/>
    <m/>
    <s v=""/>
    <s v=""/>
  </r>
  <r>
    <x v="9028"/>
    <x v="0"/>
    <x v="16"/>
    <x v="16"/>
    <x v="48"/>
    <x v="42"/>
    <m/>
    <s v=""/>
    <s v=""/>
  </r>
  <r>
    <x v="9029"/>
    <x v="0"/>
    <x v="16"/>
    <x v="16"/>
    <x v="48"/>
    <x v="42"/>
    <m/>
    <s v=""/>
    <s v=""/>
  </r>
  <r>
    <x v="9030"/>
    <x v="0"/>
    <x v="16"/>
    <x v="16"/>
    <x v="48"/>
    <x v="42"/>
    <m/>
    <s v=""/>
    <s v=""/>
  </r>
  <r>
    <x v="9031"/>
    <x v="0"/>
    <x v="16"/>
    <x v="16"/>
    <x v="48"/>
    <x v="42"/>
    <m/>
    <s v=""/>
    <s v=""/>
  </r>
  <r>
    <x v="9032"/>
    <x v="0"/>
    <x v="16"/>
    <x v="16"/>
    <x v="48"/>
    <x v="42"/>
    <m/>
    <s v=""/>
    <s v=""/>
  </r>
  <r>
    <x v="9033"/>
    <x v="0"/>
    <x v="16"/>
    <x v="16"/>
    <x v="48"/>
    <x v="42"/>
    <m/>
    <s v=""/>
    <s v=""/>
  </r>
  <r>
    <x v="9034"/>
    <x v="0"/>
    <x v="16"/>
    <x v="16"/>
    <x v="48"/>
    <x v="42"/>
    <m/>
    <s v=""/>
    <s v=""/>
  </r>
  <r>
    <x v="9035"/>
    <x v="0"/>
    <x v="16"/>
    <x v="16"/>
    <x v="48"/>
    <x v="42"/>
    <m/>
    <s v=""/>
    <s v=""/>
  </r>
  <r>
    <x v="9036"/>
    <x v="0"/>
    <x v="16"/>
    <x v="16"/>
    <x v="48"/>
    <x v="42"/>
    <m/>
    <s v=""/>
    <s v=""/>
  </r>
  <r>
    <x v="9037"/>
    <x v="0"/>
    <x v="16"/>
    <x v="16"/>
    <x v="48"/>
    <x v="42"/>
    <m/>
    <s v=""/>
    <s v=""/>
  </r>
  <r>
    <x v="9038"/>
    <x v="0"/>
    <x v="16"/>
    <x v="16"/>
    <x v="48"/>
    <x v="42"/>
    <m/>
    <s v=""/>
    <s v=""/>
  </r>
  <r>
    <x v="9039"/>
    <x v="0"/>
    <x v="16"/>
    <x v="16"/>
    <x v="48"/>
    <x v="42"/>
    <m/>
    <s v=""/>
    <s v=""/>
  </r>
  <r>
    <x v="9040"/>
    <x v="0"/>
    <x v="16"/>
    <x v="16"/>
    <x v="48"/>
    <x v="42"/>
    <m/>
    <s v=""/>
    <s v=""/>
  </r>
  <r>
    <x v="9041"/>
    <x v="0"/>
    <x v="16"/>
    <x v="16"/>
    <x v="48"/>
    <x v="42"/>
    <m/>
    <s v=""/>
    <s v=""/>
  </r>
  <r>
    <x v="9042"/>
    <x v="0"/>
    <x v="16"/>
    <x v="16"/>
    <x v="48"/>
    <x v="42"/>
    <m/>
    <s v=""/>
    <s v=""/>
  </r>
  <r>
    <x v="9043"/>
    <x v="0"/>
    <x v="16"/>
    <x v="16"/>
    <x v="48"/>
    <x v="42"/>
    <m/>
    <s v=""/>
    <s v=""/>
  </r>
  <r>
    <x v="9044"/>
    <x v="0"/>
    <x v="16"/>
    <x v="16"/>
    <x v="48"/>
    <x v="42"/>
    <m/>
    <s v=""/>
    <s v=""/>
  </r>
  <r>
    <x v="9045"/>
    <x v="0"/>
    <x v="16"/>
    <x v="16"/>
    <x v="48"/>
    <x v="42"/>
    <m/>
    <s v=""/>
    <s v=""/>
  </r>
  <r>
    <x v="9046"/>
    <x v="0"/>
    <x v="16"/>
    <x v="16"/>
    <x v="48"/>
    <x v="42"/>
    <m/>
    <s v=""/>
    <s v=""/>
  </r>
  <r>
    <x v="9047"/>
    <x v="0"/>
    <x v="16"/>
    <x v="16"/>
    <x v="48"/>
    <x v="42"/>
    <m/>
    <s v=""/>
    <s v=""/>
  </r>
  <r>
    <x v="9048"/>
    <x v="0"/>
    <x v="16"/>
    <x v="16"/>
    <x v="48"/>
    <x v="42"/>
    <m/>
    <s v=""/>
    <s v=""/>
  </r>
  <r>
    <x v="9049"/>
    <x v="0"/>
    <x v="16"/>
    <x v="16"/>
    <x v="48"/>
    <x v="42"/>
    <m/>
    <s v=""/>
    <s v=""/>
  </r>
  <r>
    <x v="9050"/>
    <x v="0"/>
    <x v="16"/>
    <x v="16"/>
    <x v="48"/>
    <x v="42"/>
    <m/>
    <s v=""/>
    <s v=""/>
  </r>
  <r>
    <x v="9051"/>
    <x v="0"/>
    <x v="16"/>
    <x v="16"/>
    <x v="48"/>
    <x v="42"/>
    <m/>
    <s v=""/>
    <s v=""/>
  </r>
  <r>
    <x v="9052"/>
    <x v="0"/>
    <x v="16"/>
    <x v="16"/>
    <x v="48"/>
    <x v="42"/>
    <m/>
    <s v=""/>
    <s v=""/>
  </r>
  <r>
    <x v="9053"/>
    <x v="0"/>
    <x v="16"/>
    <x v="16"/>
    <x v="48"/>
    <x v="42"/>
    <m/>
    <s v=""/>
    <s v=""/>
  </r>
  <r>
    <x v="9054"/>
    <x v="0"/>
    <x v="16"/>
    <x v="16"/>
    <x v="48"/>
    <x v="42"/>
    <m/>
    <s v=""/>
    <s v=""/>
  </r>
  <r>
    <x v="9055"/>
    <x v="0"/>
    <x v="16"/>
    <x v="16"/>
    <x v="48"/>
    <x v="42"/>
    <m/>
    <s v=""/>
    <s v=""/>
  </r>
  <r>
    <x v="9056"/>
    <x v="0"/>
    <x v="16"/>
    <x v="16"/>
    <x v="48"/>
    <x v="42"/>
    <m/>
    <s v=""/>
    <s v=""/>
  </r>
  <r>
    <x v="9057"/>
    <x v="0"/>
    <x v="16"/>
    <x v="16"/>
    <x v="48"/>
    <x v="42"/>
    <m/>
    <s v=""/>
    <s v=""/>
  </r>
  <r>
    <x v="9058"/>
    <x v="0"/>
    <x v="16"/>
    <x v="16"/>
    <x v="48"/>
    <x v="42"/>
    <m/>
    <s v=""/>
    <s v=""/>
  </r>
  <r>
    <x v="9059"/>
    <x v="0"/>
    <x v="16"/>
    <x v="16"/>
    <x v="48"/>
    <x v="42"/>
    <m/>
    <s v=""/>
    <s v=""/>
  </r>
  <r>
    <x v="9060"/>
    <x v="0"/>
    <x v="16"/>
    <x v="16"/>
    <x v="48"/>
    <x v="42"/>
    <m/>
    <s v=""/>
    <s v=""/>
  </r>
  <r>
    <x v="9061"/>
    <x v="0"/>
    <x v="16"/>
    <x v="16"/>
    <x v="48"/>
    <x v="42"/>
    <m/>
    <s v=""/>
    <s v=""/>
  </r>
  <r>
    <x v="9062"/>
    <x v="0"/>
    <x v="16"/>
    <x v="16"/>
    <x v="48"/>
    <x v="42"/>
    <m/>
    <s v=""/>
    <s v=""/>
  </r>
  <r>
    <x v="9063"/>
    <x v="0"/>
    <x v="16"/>
    <x v="16"/>
    <x v="48"/>
    <x v="42"/>
    <m/>
    <s v=""/>
    <s v=""/>
  </r>
  <r>
    <x v="9064"/>
    <x v="0"/>
    <x v="16"/>
    <x v="16"/>
    <x v="48"/>
    <x v="42"/>
    <m/>
    <s v=""/>
    <s v=""/>
  </r>
  <r>
    <x v="9065"/>
    <x v="0"/>
    <x v="16"/>
    <x v="16"/>
    <x v="48"/>
    <x v="42"/>
    <m/>
    <s v=""/>
    <s v=""/>
  </r>
  <r>
    <x v="9066"/>
    <x v="0"/>
    <x v="16"/>
    <x v="16"/>
    <x v="48"/>
    <x v="42"/>
    <m/>
    <s v=""/>
    <s v=""/>
  </r>
  <r>
    <x v="9067"/>
    <x v="0"/>
    <x v="16"/>
    <x v="16"/>
    <x v="48"/>
    <x v="42"/>
    <m/>
    <s v=""/>
    <s v=""/>
  </r>
  <r>
    <x v="9068"/>
    <x v="0"/>
    <x v="16"/>
    <x v="16"/>
    <x v="48"/>
    <x v="42"/>
    <m/>
    <s v=""/>
    <s v=""/>
  </r>
  <r>
    <x v="9069"/>
    <x v="0"/>
    <x v="16"/>
    <x v="16"/>
    <x v="48"/>
    <x v="42"/>
    <m/>
    <s v=""/>
    <s v=""/>
  </r>
  <r>
    <x v="9070"/>
    <x v="0"/>
    <x v="16"/>
    <x v="16"/>
    <x v="48"/>
    <x v="42"/>
    <m/>
    <s v=""/>
    <s v=""/>
  </r>
  <r>
    <x v="9071"/>
    <x v="0"/>
    <x v="16"/>
    <x v="16"/>
    <x v="48"/>
    <x v="42"/>
    <m/>
    <s v=""/>
    <s v=""/>
  </r>
  <r>
    <x v="9072"/>
    <x v="0"/>
    <x v="16"/>
    <x v="16"/>
    <x v="48"/>
    <x v="42"/>
    <m/>
    <s v=""/>
    <s v=""/>
  </r>
  <r>
    <x v="9073"/>
    <x v="0"/>
    <x v="16"/>
    <x v="16"/>
    <x v="48"/>
    <x v="42"/>
    <m/>
    <s v=""/>
    <s v=""/>
  </r>
  <r>
    <x v="9074"/>
    <x v="0"/>
    <x v="16"/>
    <x v="16"/>
    <x v="48"/>
    <x v="42"/>
    <m/>
    <s v=""/>
    <s v=""/>
  </r>
  <r>
    <x v="9075"/>
    <x v="0"/>
    <x v="16"/>
    <x v="16"/>
    <x v="48"/>
    <x v="42"/>
    <m/>
    <s v=""/>
    <s v=""/>
  </r>
  <r>
    <x v="9076"/>
    <x v="0"/>
    <x v="16"/>
    <x v="16"/>
    <x v="48"/>
    <x v="42"/>
    <m/>
    <s v=""/>
    <s v=""/>
  </r>
  <r>
    <x v="9077"/>
    <x v="0"/>
    <x v="16"/>
    <x v="16"/>
    <x v="48"/>
    <x v="42"/>
    <m/>
    <s v=""/>
    <s v=""/>
  </r>
  <r>
    <x v="9078"/>
    <x v="0"/>
    <x v="16"/>
    <x v="16"/>
    <x v="48"/>
    <x v="42"/>
    <m/>
    <s v=""/>
    <s v=""/>
  </r>
  <r>
    <x v="9079"/>
    <x v="0"/>
    <x v="16"/>
    <x v="16"/>
    <x v="48"/>
    <x v="42"/>
    <m/>
    <s v=""/>
    <s v=""/>
  </r>
  <r>
    <x v="9080"/>
    <x v="0"/>
    <x v="16"/>
    <x v="16"/>
    <x v="48"/>
    <x v="42"/>
    <m/>
    <s v=""/>
    <s v=""/>
  </r>
  <r>
    <x v="9081"/>
    <x v="0"/>
    <x v="16"/>
    <x v="16"/>
    <x v="48"/>
    <x v="42"/>
    <m/>
    <s v=""/>
    <s v=""/>
  </r>
  <r>
    <x v="9082"/>
    <x v="0"/>
    <x v="16"/>
    <x v="16"/>
    <x v="48"/>
    <x v="42"/>
    <m/>
    <s v=""/>
    <s v=""/>
  </r>
  <r>
    <x v="9083"/>
    <x v="0"/>
    <x v="16"/>
    <x v="16"/>
    <x v="48"/>
    <x v="42"/>
    <m/>
    <s v=""/>
    <s v=""/>
  </r>
  <r>
    <x v="9084"/>
    <x v="0"/>
    <x v="16"/>
    <x v="16"/>
    <x v="48"/>
    <x v="42"/>
    <m/>
    <s v=""/>
    <s v=""/>
  </r>
  <r>
    <x v="9085"/>
    <x v="0"/>
    <x v="16"/>
    <x v="16"/>
    <x v="48"/>
    <x v="42"/>
    <m/>
    <s v=""/>
    <s v=""/>
  </r>
  <r>
    <x v="9086"/>
    <x v="0"/>
    <x v="16"/>
    <x v="16"/>
    <x v="48"/>
    <x v="42"/>
    <m/>
    <s v=""/>
    <s v=""/>
  </r>
  <r>
    <x v="9087"/>
    <x v="0"/>
    <x v="16"/>
    <x v="16"/>
    <x v="48"/>
    <x v="42"/>
    <m/>
    <s v=""/>
    <s v=""/>
  </r>
  <r>
    <x v="9088"/>
    <x v="0"/>
    <x v="16"/>
    <x v="16"/>
    <x v="48"/>
    <x v="42"/>
    <m/>
    <s v=""/>
    <s v=""/>
  </r>
  <r>
    <x v="9089"/>
    <x v="0"/>
    <x v="16"/>
    <x v="16"/>
    <x v="48"/>
    <x v="42"/>
    <m/>
    <s v=""/>
    <s v=""/>
  </r>
  <r>
    <x v="9090"/>
    <x v="0"/>
    <x v="16"/>
    <x v="16"/>
    <x v="48"/>
    <x v="42"/>
    <m/>
    <s v=""/>
    <s v=""/>
  </r>
  <r>
    <x v="9091"/>
    <x v="0"/>
    <x v="16"/>
    <x v="16"/>
    <x v="48"/>
    <x v="42"/>
    <m/>
    <s v=""/>
    <s v=""/>
  </r>
  <r>
    <x v="9092"/>
    <x v="0"/>
    <x v="16"/>
    <x v="16"/>
    <x v="48"/>
    <x v="42"/>
    <m/>
    <s v=""/>
    <s v=""/>
  </r>
  <r>
    <x v="9093"/>
    <x v="0"/>
    <x v="16"/>
    <x v="16"/>
    <x v="48"/>
    <x v="42"/>
    <m/>
    <s v=""/>
    <s v=""/>
  </r>
  <r>
    <x v="9094"/>
    <x v="0"/>
    <x v="16"/>
    <x v="16"/>
    <x v="48"/>
    <x v="42"/>
    <m/>
    <s v=""/>
    <s v=""/>
  </r>
  <r>
    <x v="9095"/>
    <x v="0"/>
    <x v="16"/>
    <x v="16"/>
    <x v="48"/>
    <x v="42"/>
    <m/>
    <s v=""/>
    <s v=""/>
  </r>
  <r>
    <x v="9096"/>
    <x v="0"/>
    <x v="16"/>
    <x v="16"/>
    <x v="48"/>
    <x v="42"/>
    <m/>
    <s v=""/>
    <s v=""/>
  </r>
  <r>
    <x v="9097"/>
    <x v="0"/>
    <x v="16"/>
    <x v="16"/>
    <x v="48"/>
    <x v="42"/>
    <m/>
    <s v=""/>
    <s v=""/>
  </r>
  <r>
    <x v="9098"/>
    <x v="0"/>
    <x v="16"/>
    <x v="16"/>
    <x v="48"/>
    <x v="42"/>
    <m/>
    <s v=""/>
    <s v=""/>
  </r>
  <r>
    <x v="9099"/>
    <x v="0"/>
    <x v="16"/>
    <x v="16"/>
    <x v="48"/>
    <x v="42"/>
    <m/>
    <s v=""/>
    <s v=""/>
  </r>
  <r>
    <x v="9100"/>
    <x v="0"/>
    <x v="16"/>
    <x v="16"/>
    <x v="48"/>
    <x v="42"/>
    <m/>
    <s v=""/>
    <s v=""/>
  </r>
  <r>
    <x v="9101"/>
    <x v="0"/>
    <x v="16"/>
    <x v="16"/>
    <x v="48"/>
    <x v="42"/>
    <m/>
    <s v=""/>
    <s v=""/>
  </r>
  <r>
    <x v="9102"/>
    <x v="0"/>
    <x v="16"/>
    <x v="16"/>
    <x v="48"/>
    <x v="42"/>
    <m/>
    <s v=""/>
    <s v=""/>
  </r>
  <r>
    <x v="9103"/>
    <x v="0"/>
    <x v="16"/>
    <x v="16"/>
    <x v="48"/>
    <x v="42"/>
    <m/>
    <s v=""/>
    <s v=""/>
  </r>
  <r>
    <x v="9104"/>
    <x v="0"/>
    <x v="16"/>
    <x v="16"/>
    <x v="48"/>
    <x v="42"/>
    <m/>
    <s v=""/>
    <s v=""/>
  </r>
  <r>
    <x v="9105"/>
    <x v="0"/>
    <x v="16"/>
    <x v="16"/>
    <x v="48"/>
    <x v="42"/>
    <m/>
    <s v=""/>
    <s v=""/>
  </r>
  <r>
    <x v="9106"/>
    <x v="0"/>
    <x v="16"/>
    <x v="16"/>
    <x v="48"/>
    <x v="42"/>
    <m/>
    <s v=""/>
    <s v=""/>
  </r>
  <r>
    <x v="9107"/>
    <x v="0"/>
    <x v="16"/>
    <x v="16"/>
    <x v="48"/>
    <x v="42"/>
    <m/>
    <s v=""/>
    <s v=""/>
  </r>
  <r>
    <x v="9108"/>
    <x v="0"/>
    <x v="16"/>
    <x v="16"/>
    <x v="48"/>
    <x v="42"/>
    <m/>
    <s v=""/>
    <s v=""/>
  </r>
  <r>
    <x v="9109"/>
    <x v="0"/>
    <x v="16"/>
    <x v="16"/>
    <x v="48"/>
    <x v="42"/>
    <m/>
    <s v=""/>
    <s v=""/>
  </r>
  <r>
    <x v="9110"/>
    <x v="0"/>
    <x v="16"/>
    <x v="16"/>
    <x v="48"/>
    <x v="42"/>
    <m/>
    <s v=""/>
    <s v=""/>
  </r>
  <r>
    <x v="9111"/>
    <x v="0"/>
    <x v="16"/>
    <x v="16"/>
    <x v="48"/>
    <x v="42"/>
    <m/>
    <s v=""/>
    <s v=""/>
  </r>
  <r>
    <x v="9112"/>
    <x v="0"/>
    <x v="16"/>
    <x v="16"/>
    <x v="48"/>
    <x v="42"/>
    <m/>
    <s v=""/>
    <s v=""/>
  </r>
  <r>
    <x v="9113"/>
    <x v="0"/>
    <x v="16"/>
    <x v="16"/>
    <x v="48"/>
    <x v="42"/>
    <m/>
    <s v=""/>
    <s v=""/>
  </r>
  <r>
    <x v="9114"/>
    <x v="0"/>
    <x v="16"/>
    <x v="16"/>
    <x v="48"/>
    <x v="42"/>
    <m/>
    <s v=""/>
    <s v=""/>
  </r>
  <r>
    <x v="9115"/>
    <x v="0"/>
    <x v="16"/>
    <x v="16"/>
    <x v="48"/>
    <x v="42"/>
    <m/>
    <s v=""/>
    <s v=""/>
  </r>
  <r>
    <x v="9116"/>
    <x v="0"/>
    <x v="16"/>
    <x v="16"/>
    <x v="48"/>
    <x v="42"/>
    <m/>
    <s v=""/>
    <s v=""/>
  </r>
  <r>
    <x v="9117"/>
    <x v="0"/>
    <x v="16"/>
    <x v="16"/>
    <x v="48"/>
    <x v="42"/>
    <m/>
    <s v=""/>
    <s v=""/>
  </r>
  <r>
    <x v="9118"/>
    <x v="0"/>
    <x v="16"/>
    <x v="16"/>
    <x v="48"/>
    <x v="42"/>
    <m/>
    <s v=""/>
    <s v=""/>
  </r>
  <r>
    <x v="9119"/>
    <x v="0"/>
    <x v="16"/>
    <x v="16"/>
    <x v="48"/>
    <x v="42"/>
    <m/>
    <s v=""/>
    <s v=""/>
  </r>
  <r>
    <x v="9120"/>
    <x v="0"/>
    <x v="16"/>
    <x v="16"/>
    <x v="48"/>
    <x v="42"/>
    <m/>
    <s v=""/>
    <s v=""/>
  </r>
  <r>
    <x v="9121"/>
    <x v="0"/>
    <x v="16"/>
    <x v="16"/>
    <x v="48"/>
    <x v="42"/>
    <m/>
    <s v=""/>
    <s v=""/>
  </r>
  <r>
    <x v="9122"/>
    <x v="0"/>
    <x v="16"/>
    <x v="16"/>
    <x v="48"/>
    <x v="42"/>
    <m/>
    <s v=""/>
    <s v=""/>
  </r>
  <r>
    <x v="9123"/>
    <x v="0"/>
    <x v="16"/>
    <x v="16"/>
    <x v="48"/>
    <x v="42"/>
    <m/>
    <s v=""/>
    <s v=""/>
  </r>
  <r>
    <x v="9124"/>
    <x v="0"/>
    <x v="16"/>
    <x v="16"/>
    <x v="48"/>
    <x v="42"/>
    <m/>
    <s v=""/>
    <s v=""/>
  </r>
  <r>
    <x v="9125"/>
    <x v="0"/>
    <x v="16"/>
    <x v="16"/>
    <x v="48"/>
    <x v="42"/>
    <m/>
    <s v=""/>
    <s v=""/>
  </r>
  <r>
    <x v="9126"/>
    <x v="0"/>
    <x v="16"/>
    <x v="16"/>
    <x v="48"/>
    <x v="42"/>
    <m/>
    <s v=""/>
    <s v=""/>
  </r>
  <r>
    <x v="9127"/>
    <x v="0"/>
    <x v="16"/>
    <x v="16"/>
    <x v="48"/>
    <x v="42"/>
    <m/>
    <s v=""/>
    <s v=""/>
  </r>
  <r>
    <x v="9128"/>
    <x v="0"/>
    <x v="16"/>
    <x v="16"/>
    <x v="48"/>
    <x v="42"/>
    <m/>
    <s v=""/>
    <s v=""/>
  </r>
  <r>
    <x v="9129"/>
    <x v="0"/>
    <x v="16"/>
    <x v="16"/>
    <x v="48"/>
    <x v="42"/>
    <m/>
    <s v=""/>
    <s v=""/>
  </r>
  <r>
    <x v="9130"/>
    <x v="0"/>
    <x v="16"/>
    <x v="16"/>
    <x v="48"/>
    <x v="42"/>
    <m/>
    <s v=""/>
    <s v=""/>
  </r>
  <r>
    <x v="9131"/>
    <x v="0"/>
    <x v="16"/>
    <x v="16"/>
    <x v="48"/>
    <x v="42"/>
    <m/>
    <s v=""/>
    <s v=""/>
  </r>
  <r>
    <x v="9132"/>
    <x v="0"/>
    <x v="16"/>
    <x v="16"/>
    <x v="48"/>
    <x v="42"/>
    <m/>
    <s v=""/>
    <s v=""/>
  </r>
  <r>
    <x v="9133"/>
    <x v="0"/>
    <x v="16"/>
    <x v="16"/>
    <x v="48"/>
    <x v="42"/>
    <m/>
    <s v=""/>
    <s v=""/>
  </r>
  <r>
    <x v="9134"/>
    <x v="0"/>
    <x v="16"/>
    <x v="16"/>
    <x v="48"/>
    <x v="42"/>
    <m/>
    <s v=""/>
    <s v=""/>
  </r>
  <r>
    <x v="9135"/>
    <x v="0"/>
    <x v="16"/>
    <x v="16"/>
    <x v="48"/>
    <x v="42"/>
    <m/>
    <s v=""/>
    <s v=""/>
  </r>
  <r>
    <x v="9136"/>
    <x v="0"/>
    <x v="16"/>
    <x v="16"/>
    <x v="48"/>
    <x v="42"/>
    <m/>
    <s v=""/>
    <s v=""/>
  </r>
  <r>
    <x v="9137"/>
    <x v="0"/>
    <x v="16"/>
    <x v="16"/>
    <x v="48"/>
    <x v="42"/>
    <m/>
    <s v=""/>
    <s v=""/>
  </r>
  <r>
    <x v="9138"/>
    <x v="0"/>
    <x v="16"/>
    <x v="16"/>
    <x v="48"/>
    <x v="42"/>
    <m/>
    <s v=""/>
    <s v=""/>
  </r>
  <r>
    <x v="9139"/>
    <x v="0"/>
    <x v="16"/>
    <x v="16"/>
    <x v="48"/>
    <x v="42"/>
    <m/>
    <s v=""/>
    <s v=""/>
  </r>
  <r>
    <x v="9140"/>
    <x v="0"/>
    <x v="16"/>
    <x v="16"/>
    <x v="48"/>
    <x v="42"/>
    <m/>
    <s v=""/>
    <s v=""/>
  </r>
  <r>
    <x v="9141"/>
    <x v="0"/>
    <x v="16"/>
    <x v="16"/>
    <x v="48"/>
    <x v="42"/>
    <m/>
    <s v=""/>
    <s v=""/>
  </r>
  <r>
    <x v="9142"/>
    <x v="0"/>
    <x v="16"/>
    <x v="16"/>
    <x v="48"/>
    <x v="42"/>
    <m/>
    <s v=""/>
    <s v=""/>
  </r>
  <r>
    <x v="9143"/>
    <x v="0"/>
    <x v="16"/>
    <x v="16"/>
    <x v="48"/>
    <x v="42"/>
    <m/>
    <s v=""/>
    <s v=""/>
  </r>
  <r>
    <x v="9144"/>
    <x v="0"/>
    <x v="16"/>
    <x v="16"/>
    <x v="48"/>
    <x v="42"/>
    <m/>
    <s v=""/>
    <s v=""/>
  </r>
  <r>
    <x v="9145"/>
    <x v="0"/>
    <x v="16"/>
    <x v="16"/>
    <x v="48"/>
    <x v="42"/>
    <m/>
    <s v=""/>
    <s v=""/>
  </r>
  <r>
    <x v="9146"/>
    <x v="0"/>
    <x v="16"/>
    <x v="16"/>
    <x v="48"/>
    <x v="42"/>
    <m/>
    <s v=""/>
    <s v=""/>
  </r>
  <r>
    <x v="9147"/>
    <x v="0"/>
    <x v="16"/>
    <x v="16"/>
    <x v="48"/>
    <x v="42"/>
    <m/>
    <s v=""/>
    <s v=""/>
  </r>
  <r>
    <x v="9148"/>
    <x v="0"/>
    <x v="16"/>
    <x v="16"/>
    <x v="48"/>
    <x v="42"/>
    <m/>
    <s v=""/>
    <s v=""/>
  </r>
  <r>
    <x v="9149"/>
    <x v="0"/>
    <x v="16"/>
    <x v="16"/>
    <x v="48"/>
    <x v="42"/>
    <m/>
    <s v=""/>
    <s v=""/>
  </r>
  <r>
    <x v="9150"/>
    <x v="0"/>
    <x v="16"/>
    <x v="16"/>
    <x v="48"/>
    <x v="42"/>
    <m/>
    <s v=""/>
    <s v=""/>
  </r>
  <r>
    <x v="9151"/>
    <x v="0"/>
    <x v="16"/>
    <x v="16"/>
    <x v="48"/>
    <x v="42"/>
    <m/>
    <s v=""/>
    <s v=""/>
  </r>
  <r>
    <x v="9152"/>
    <x v="0"/>
    <x v="16"/>
    <x v="16"/>
    <x v="48"/>
    <x v="42"/>
    <m/>
    <s v=""/>
    <s v=""/>
  </r>
  <r>
    <x v="9153"/>
    <x v="0"/>
    <x v="16"/>
    <x v="16"/>
    <x v="48"/>
    <x v="42"/>
    <m/>
    <s v=""/>
    <s v=""/>
  </r>
  <r>
    <x v="9154"/>
    <x v="0"/>
    <x v="16"/>
    <x v="16"/>
    <x v="48"/>
    <x v="42"/>
    <m/>
    <s v=""/>
    <s v=""/>
  </r>
  <r>
    <x v="9155"/>
    <x v="0"/>
    <x v="16"/>
    <x v="16"/>
    <x v="48"/>
    <x v="42"/>
    <m/>
    <s v=""/>
    <s v=""/>
  </r>
  <r>
    <x v="9156"/>
    <x v="0"/>
    <x v="16"/>
    <x v="16"/>
    <x v="48"/>
    <x v="42"/>
    <m/>
    <s v=""/>
    <s v=""/>
  </r>
  <r>
    <x v="9157"/>
    <x v="0"/>
    <x v="16"/>
    <x v="16"/>
    <x v="48"/>
    <x v="42"/>
    <m/>
    <s v=""/>
    <s v=""/>
  </r>
  <r>
    <x v="9158"/>
    <x v="0"/>
    <x v="16"/>
    <x v="16"/>
    <x v="48"/>
    <x v="42"/>
    <m/>
    <s v=""/>
    <s v=""/>
  </r>
  <r>
    <x v="9159"/>
    <x v="0"/>
    <x v="16"/>
    <x v="16"/>
    <x v="48"/>
    <x v="42"/>
    <m/>
    <s v=""/>
    <s v=""/>
  </r>
  <r>
    <x v="9160"/>
    <x v="0"/>
    <x v="16"/>
    <x v="16"/>
    <x v="48"/>
    <x v="42"/>
    <m/>
    <s v=""/>
    <s v=""/>
  </r>
  <r>
    <x v="9161"/>
    <x v="0"/>
    <x v="16"/>
    <x v="16"/>
    <x v="48"/>
    <x v="42"/>
    <m/>
    <s v=""/>
    <s v=""/>
  </r>
  <r>
    <x v="9162"/>
    <x v="0"/>
    <x v="16"/>
    <x v="16"/>
    <x v="48"/>
    <x v="42"/>
    <m/>
    <s v=""/>
    <s v=""/>
  </r>
  <r>
    <x v="9163"/>
    <x v="0"/>
    <x v="16"/>
    <x v="16"/>
    <x v="48"/>
    <x v="42"/>
    <m/>
    <s v=""/>
    <s v=""/>
  </r>
  <r>
    <x v="9164"/>
    <x v="0"/>
    <x v="16"/>
    <x v="16"/>
    <x v="48"/>
    <x v="42"/>
    <m/>
    <s v=""/>
    <s v=""/>
  </r>
  <r>
    <x v="9165"/>
    <x v="0"/>
    <x v="16"/>
    <x v="16"/>
    <x v="48"/>
    <x v="42"/>
    <m/>
    <s v=""/>
    <s v=""/>
  </r>
  <r>
    <x v="9166"/>
    <x v="0"/>
    <x v="16"/>
    <x v="16"/>
    <x v="48"/>
    <x v="42"/>
    <m/>
    <s v=""/>
    <s v=""/>
  </r>
  <r>
    <x v="9167"/>
    <x v="0"/>
    <x v="16"/>
    <x v="16"/>
    <x v="48"/>
    <x v="42"/>
    <m/>
    <s v=""/>
    <s v=""/>
  </r>
  <r>
    <x v="9168"/>
    <x v="0"/>
    <x v="16"/>
    <x v="16"/>
    <x v="48"/>
    <x v="42"/>
    <m/>
    <s v=""/>
    <s v=""/>
  </r>
  <r>
    <x v="9169"/>
    <x v="0"/>
    <x v="16"/>
    <x v="16"/>
    <x v="48"/>
    <x v="42"/>
    <m/>
    <s v=""/>
    <s v=""/>
  </r>
  <r>
    <x v="9170"/>
    <x v="0"/>
    <x v="16"/>
    <x v="16"/>
    <x v="48"/>
    <x v="42"/>
    <m/>
    <s v=""/>
    <s v=""/>
  </r>
  <r>
    <x v="9171"/>
    <x v="0"/>
    <x v="16"/>
    <x v="16"/>
    <x v="48"/>
    <x v="42"/>
    <m/>
    <s v=""/>
    <s v=""/>
  </r>
  <r>
    <x v="9172"/>
    <x v="0"/>
    <x v="16"/>
    <x v="16"/>
    <x v="48"/>
    <x v="42"/>
    <m/>
    <s v=""/>
    <s v=""/>
  </r>
  <r>
    <x v="9173"/>
    <x v="0"/>
    <x v="16"/>
    <x v="16"/>
    <x v="48"/>
    <x v="42"/>
    <m/>
    <s v=""/>
    <s v=""/>
  </r>
  <r>
    <x v="9174"/>
    <x v="0"/>
    <x v="16"/>
    <x v="16"/>
    <x v="48"/>
    <x v="42"/>
    <m/>
    <s v=""/>
    <s v=""/>
  </r>
  <r>
    <x v="9175"/>
    <x v="0"/>
    <x v="16"/>
    <x v="16"/>
    <x v="48"/>
    <x v="42"/>
    <m/>
    <s v=""/>
    <s v=""/>
  </r>
  <r>
    <x v="9176"/>
    <x v="0"/>
    <x v="16"/>
    <x v="16"/>
    <x v="48"/>
    <x v="42"/>
    <m/>
    <s v=""/>
    <s v=""/>
  </r>
  <r>
    <x v="9177"/>
    <x v="0"/>
    <x v="16"/>
    <x v="16"/>
    <x v="48"/>
    <x v="42"/>
    <m/>
    <s v=""/>
    <s v=""/>
  </r>
  <r>
    <x v="9178"/>
    <x v="0"/>
    <x v="16"/>
    <x v="16"/>
    <x v="48"/>
    <x v="42"/>
    <m/>
    <s v=""/>
    <s v=""/>
  </r>
  <r>
    <x v="9179"/>
    <x v="0"/>
    <x v="16"/>
    <x v="16"/>
    <x v="48"/>
    <x v="42"/>
    <m/>
    <s v=""/>
    <s v=""/>
  </r>
  <r>
    <x v="9180"/>
    <x v="0"/>
    <x v="16"/>
    <x v="16"/>
    <x v="48"/>
    <x v="42"/>
    <m/>
    <s v=""/>
    <s v=""/>
  </r>
  <r>
    <x v="9181"/>
    <x v="0"/>
    <x v="16"/>
    <x v="16"/>
    <x v="48"/>
    <x v="42"/>
    <m/>
    <s v=""/>
    <s v=""/>
  </r>
  <r>
    <x v="9182"/>
    <x v="0"/>
    <x v="16"/>
    <x v="16"/>
    <x v="48"/>
    <x v="42"/>
    <m/>
    <s v=""/>
    <s v=""/>
  </r>
  <r>
    <x v="9183"/>
    <x v="0"/>
    <x v="16"/>
    <x v="16"/>
    <x v="48"/>
    <x v="42"/>
    <m/>
    <s v=""/>
    <s v=""/>
  </r>
  <r>
    <x v="9184"/>
    <x v="0"/>
    <x v="16"/>
    <x v="16"/>
    <x v="48"/>
    <x v="42"/>
    <m/>
    <s v=""/>
    <s v=""/>
  </r>
  <r>
    <x v="9185"/>
    <x v="0"/>
    <x v="16"/>
    <x v="16"/>
    <x v="48"/>
    <x v="42"/>
    <m/>
    <s v=""/>
    <s v=""/>
  </r>
  <r>
    <x v="9186"/>
    <x v="0"/>
    <x v="16"/>
    <x v="16"/>
    <x v="48"/>
    <x v="42"/>
    <m/>
    <s v=""/>
    <s v=""/>
  </r>
  <r>
    <x v="9187"/>
    <x v="0"/>
    <x v="16"/>
    <x v="16"/>
    <x v="48"/>
    <x v="42"/>
    <m/>
    <s v=""/>
    <s v=""/>
  </r>
  <r>
    <x v="9188"/>
    <x v="0"/>
    <x v="16"/>
    <x v="16"/>
    <x v="48"/>
    <x v="42"/>
    <m/>
    <s v=""/>
    <s v=""/>
  </r>
  <r>
    <x v="9189"/>
    <x v="0"/>
    <x v="16"/>
    <x v="16"/>
    <x v="48"/>
    <x v="42"/>
    <m/>
    <s v=""/>
    <s v=""/>
  </r>
  <r>
    <x v="9190"/>
    <x v="0"/>
    <x v="16"/>
    <x v="16"/>
    <x v="48"/>
    <x v="42"/>
    <m/>
    <s v=""/>
    <s v=""/>
  </r>
  <r>
    <x v="9191"/>
    <x v="0"/>
    <x v="16"/>
    <x v="16"/>
    <x v="48"/>
    <x v="42"/>
    <m/>
    <s v=""/>
    <s v=""/>
  </r>
  <r>
    <x v="9192"/>
    <x v="0"/>
    <x v="16"/>
    <x v="16"/>
    <x v="48"/>
    <x v="42"/>
    <m/>
    <s v=""/>
    <s v=""/>
  </r>
  <r>
    <x v="9193"/>
    <x v="0"/>
    <x v="16"/>
    <x v="16"/>
    <x v="48"/>
    <x v="42"/>
    <m/>
    <s v=""/>
    <s v=""/>
  </r>
  <r>
    <x v="9194"/>
    <x v="0"/>
    <x v="16"/>
    <x v="16"/>
    <x v="48"/>
    <x v="42"/>
    <m/>
    <s v=""/>
    <s v=""/>
  </r>
  <r>
    <x v="9195"/>
    <x v="0"/>
    <x v="16"/>
    <x v="16"/>
    <x v="48"/>
    <x v="42"/>
    <m/>
    <s v=""/>
    <s v=""/>
  </r>
  <r>
    <x v="9196"/>
    <x v="0"/>
    <x v="16"/>
    <x v="16"/>
    <x v="48"/>
    <x v="42"/>
    <m/>
    <s v=""/>
    <s v=""/>
  </r>
  <r>
    <x v="9197"/>
    <x v="0"/>
    <x v="16"/>
    <x v="16"/>
    <x v="48"/>
    <x v="42"/>
    <m/>
    <s v=""/>
    <s v=""/>
  </r>
  <r>
    <x v="9198"/>
    <x v="0"/>
    <x v="16"/>
    <x v="16"/>
    <x v="48"/>
    <x v="42"/>
    <m/>
    <s v=""/>
    <s v=""/>
  </r>
  <r>
    <x v="9199"/>
    <x v="0"/>
    <x v="16"/>
    <x v="16"/>
    <x v="48"/>
    <x v="42"/>
    <m/>
    <s v=""/>
    <s v=""/>
  </r>
  <r>
    <x v="9200"/>
    <x v="0"/>
    <x v="16"/>
    <x v="16"/>
    <x v="48"/>
    <x v="42"/>
    <m/>
    <s v=""/>
    <s v=""/>
  </r>
  <r>
    <x v="9201"/>
    <x v="0"/>
    <x v="16"/>
    <x v="16"/>
    <x v="48"/>
    <x v="42"/>
    <m/>
    <s v=""/>
    <s v=""/>
  </r>
  <r>
    <x v="9202"/>
    <x v="0"/>
    <x v="16"/>
    <x v="16"/>
    <x v="48"/>
    <x v="42"/>
    <m/>
    <s v=""/>
    <s v=""/>
  </r>
  <r>
    <x v="9203"/>
    <x v="0"/>
    <x v="16"/>
    <x v="16"/>
    <x v="48"/>
    <x v="42"/>
    <m/>
    <s v=""/>
    <s v=""/>
  </r>
  <r>
    <x v="9204"/>
    <x v="0"/>
    <x v="16"/>
    <x v="16"/>
    <x v="48"/>
    <x v="42"/>
    <m/>
    <s v=""/>
    <s v=""/>
  </r>
  <r>
    <x v="9205"/>
    <x v="0"/>
    <x v="16"/>
    <x v="16"/>
    <x v="48"/>
    <x v="42"/>
    <m/>
    <s v=""/>
    <s v=""/>
  </r>
  <r>
    <x v="9206"/>
    <x v="0"/>
    <x v="16"/>
    <x v="16"/>
    <x v="48"/>
    <x v="42"/>
    <m/>
    <s v=""/>
    <s v=""/>
  </r>
  <r>
    <x v="9207"/>
    <x v="0"/>
    <x v="16"/>
    <x v="16"/>
    <x v="48"/>
    <x v="42"/>
    <m/>
    <s v=""/>
    <s v=""/>
  </r>
  <r>
    <x v="9208"/>
    <x v="0"/>
    <x v="16"/>
    <x v="16"/>
    <x v="48"/>
    <x v="42"/>
    <m/>
    <s v=""/>
    <s v=""/>
  </r>
  <r>
    <x v="9209"/>
    <x v="0"/>
    <x v="16"/>
    <x v="16"/>
    <x v="48"/>
    <x v="42"/>
    <m/>
    <s v=""/>
    <s v=""/>
  </r>
  <r>
    <x v="9210"/>
    <x v="0"/>
    <x v="16"/>
    <x v="16"/>
    <x v="48"/>
    <x v="42"/>
    <m/>
    <s v=""/>
    <s v=""/>
  </r>
  <r>
    <x v="9211"/>
    <x v="0"/>
    <x v="16"/>
    <x v="16"/>
    <x v="48"/>
    <x v="42"/>
    <m/>
    <s v=""/>
    <s v=""/>
  </r>
  <r>
    <x v="9212"/>
    <x v="0"/>
    <x v="16"/>
    <x v="16"/>
    <x v="48"/>
    <x v="42"/>
    <m/>
    <s v=""/>
    <s v=""/>
  </r>
  <r>
    <x v="9213"/>
    <x v="0"/>
    <x v="16"/>
    <x v="16"/>
    <x v="48"/>
    <x v="42"/>
    <m/>
    <s v=""/>
    <s v=""/>
  </r>
  <r>
    <x v="9214"/>
    <x v="0"/>
    <x v="16"/>
    <x v="16"/>
    <x v="48"/>
    <x v="42"/>
    <m/>
    <s v=""/>
    <s v=""/>
  </r>
  <r>
    <x v="9215"/>
    <x v="0"/>
    <x v="16"/>
    <x v="16"/>
    <x v="48"/>
    <x v="42"/>
    <m/>
    <s v=""/>
    <s v=""/>
  </r>
  <r>
    <x v="9216"/>
    <x v="0"/>
    <x v="16"/>
    <x v="16"/>
    <x v="48"/>
    <x v="42"/>
    <m/>
    <s v=""/>
    <s v=""/>
  </r>
  <r>
    <x v="9217"/>
    <x v="0"/>
    <x v="16"/>
    <x v="16"/>
    <x v="48"/>
    <x v="42"/>
    <m/>
    <s v=""/>
    <s v=""/>
  </r>
  <r>
    <x v="9218"/>
    <x v="0"/>
    <x v="16"/>
    <x v="16"/>
    <x v="48"/>
    <x v="42"/>
    <m/>
    <s v=""/>
    <s v=""/>
  </r>
  <r>
    <x v="9219"/>
    <x v="0"/>
    <x v="16"/>
    <x v="16"/>
    <x v="48"/>
    <x v="42"/>
    <m/>
    <s v=""/>
    <s v=""/>
  </r>
  <r>
    <x v="9220"/>
    <x v="0"/>
    <x v="16"/>
    <x v="16"/>
    <x v="48"/>
    <x v="42"/>
    <m/>
    <s v=""/>
    <s v=""/>
  </r>
  <r>
    <x v="9221"/>
    <x v="0"/>
    <x v="16"/>
    <x v="16"/>
    <x v="48"/>
    <x v="42"/>
    <m/>
    <s v=""/>
    <s v=""/>
  </r>
  <r>
    <x v="9222"/>
    <x v="0"/>
    <x v="16"/>
    <x v="16"/>
    <x v="48"/>
    <x v="42"/>
    <m/>
    <s v=""/>
    <s v=""/>
  </r>
  <r>
    <x v="9223"/>
    <x v="0"/>
    <x v="16"/>
    <x v="16"/>
    <x v="48"/>
    <x v="42"/>
    <m/>
    <s v=""/>
    <s v=""/>
  </r>
  <r>
    <x v="9224"/>
    <x v="0"/>
    <x v="16"/>
    <x v="16"/>
    <x v="48"/>
    <x v="42"/>
    <m/>
    <s v=""/>
    <s v=""/>
  </r>
  <r>
    <x v="9225"/>
    <x v="0"/>
    <x v="16"/>
    <x v="16"/>
    <x v="48"/>
    <x v="42"/>
    <m/>
    <s v=""/>
    <s v=""/>
  </r>
  <r>
    <x v="9226"/>
    <x v="0"/>
    <x v="16"/>
    <x v="16"/>
    <x v="48"/>
    <x v="42"/>
    <m/>
    <s v=""/>
    <s v=""/>
  </r>
  <r>
    <x v="9227"/>
    <x v="0"/>
    <x v="16"/>
    <x v="16"/>
    <x v="48"/>
    <x v="42"/>
    <m/>
    <s v=""/>
    <s v=""/>
  </r>
  <r>
    <x v="9228"/>
    <x v="0"/>
    <x v="16"/>
    <x v="16"/>
    <x v="48"/>
    <x v="42"/>
    <m/>
    <s v=""/>
    <s v=""/>
  </r>
  <r>
    <x v="9229"/>
    <x v="0"/>
    <x v="16"/>
    <x v="16"/>
    <x v="48"/>
    <x v="42"/>
    <m/>
    <s v=""/>
    <s v=""/>
  </r>
  <r>
    <x v="9230"/>
    <x v="0"/>
    <x v="16"/>
    <x v="16"/>
    <x v="48"/>
    <x v="42"/>
    <m/>
    <s v=""/>
    <s v=""/>
  </r>
  <r>
    <x v="9231"/>
    <x v="0"/>
    <x v="16"/>
    <x v="16"/>
    <x v="48"/>
    <x v="42"/>
    <m/>
    <s v=""/>
    <s v=""/>
  </r>
  <r>
    <x v="9232"/>
    <x v="0"/>
    <x v="16"/>
    <x v="16"/>
    <x v="48"/>
    <x v="42"/>
    <m/>
    <s v=""/>
    <s v=""/>
  </r>
  <r>
    <x v="9233"/>
    <x v="0"/>
    <x v="16"/>
    <x v="16"/>
    <x v="48"/>
    <x v="42"/>
    <m/>
    <s v=""/>
    <s v=""/>
  </r>
  <r>
    <x v="9234"/>
    <x v="0"/>
    <x v="16"/>
    <x v="16"/>
    <x v="48"/>
    <x v="42"/>
    <m/>
    <s v=""/>
    <s v=""/>
  </r>
  <r>
    <x v="9235"/>
    <x v="0"/>
    <x v="16"/>
    <x v="16"/>
    <x v="48"/>
    <x v="42"/>
    <m/>
    <s v=""/>
    <s v=""/>
  </r>
  <r>
    <x v="9236"/>
    <x v="0"/>
    <x v="16"/>
    <x v="16"/>
    <x v="48"/>
    <x v="42"/>
    <m/>
    <s v=""/>
    <s v=""/>
  </r>
  <r>
    <x v="9237"/>
    <x v="0"/>
    <x v="16"/>
    <x v="16"/>
    <x v="48"/>
    <x v="42"/>
    <m/>
    <s v=""/>
    <s v=""/>
  </r>
  <r>
    <x v="9238"/>
    <x v="0"/>
    <x v="16"/>
    <x v="16"/>
    <x v="48"/>
    <x v="42"/>
    <m/>
    <s v=""/>
    <s v=""/>
  </r>
  <r>
    <x v="9239"/>
    <x v="0"/>
    <x v="16"/>
    <x v="16"/>
    <x v="48"/>
    <x v="42"/>
    <m/>
    <s v=""/>
    <s v=""/>
  </r>
  <r>
    <x v="9240"/>
    <x v="0"/>
    <x v="16"/>
    <x v="16"/>
    <x v="48"/>
    <x v="42"/>
    <m/>
    <s v=""/>
    <s v=""/>
  </r>
  <r>
    <x v="9241"/>
    <x v="0"/>
    <x v="16"/>
    <x v="16"/>
    <x v="48"/>
    <x v="42"/>
    <m/>
    <s v=""/>
    <s v=""/>
  </r>
  <r>
    <x v="9242"/>
    <x v="0"/>
    <x v="16"/>
    <x v="16"/>
    <x v="48"/>
    <x v="42"/>
    <m/>
    <s v=""/>
    <s v=""/>
  </r>
  <r>
    <x v="9243"/>
    <x v="0"/>
    <x v="16"/>
    <x v="16"/>
    <x v="48"/>
    <x v="42"/>
    <m/>
    <s v=""/>
    <s v=""/>
  </r>
  <r>
    <x v="9244"/>
    <x v="0"/>
    <x v="16"/>
    <x v="16"/>
    <x v="48"/>
    <x v="42"/>
    <m/>
    <s v=""/>
    <s v=""/>
  </r>
  <r>
    <x v="9245"/>
    <x v="0"/>
    <x v="16"/>
    <x v="16"/>
    <x v="48"/>
    <x v="42"/>
    <m/>
    <s v=""/>
    <s v=""/>
  </r>
  <r>
    <x v="9246"/>
    <x v="0"/>
    <x v="16"/>
    <x v="16"/>
    <x v="48"/>
    <x v="42"/>
    <m/>
    <s v=""/>
    <s v=""/>
  </r>
  <r>
    <x v="9247"/>
    <x v="0"/>
    <x v="16"/>
    <x v="16"/>
    <x v="48"/>
    <x v="42"/>
    <m/>
    <s v=""/>
    <s v=""/>
  </r>
  <r>
    <x v="9248"/>
    <x v="0"/>
    <x v="16"/>
    <x v="16"/>
    <x v="48"/>
    <x v="42"/>
    <m/>
    <s v=""/>
    <s v=""/>
  </r>
  <r>
    <x v="9249"/>
    <x v="0"/>
    <x v="16"/>
    <x v="16"/>
    <x v="48"/>
    <x v="42"/>
    <m/>
    <s v=""/>
    <s v=""/>
  </r>
  <r>
    <x v="9250"/>
    <x v="0"/>
    <x v="16"/>
    <x v="16"/>
    <x v="48"/>
    <x v="42"/>
    <m/>
    <s v=""/>
    <s v=""/>
  </r>
  <r>
    <x v="9251"/>
    <x v="0"/>
    <x v="16"/>
    <x v="16"/>
    <x v="48"/>
    <x v="42"/>
    <m/>
    <s v=""/>
    <s v=""/>
  </r>
  <r>
    <x v="9252"/>
    <x v="0"/>
    <x v="16"/>
    <x v="16"/>
    <x v="48"/>
    <x v="42"/>
    <m/>
    <s v=""/>
    <s v=""/>
  </r>
  <r>
    <x v="9253"/>
    <x v="0"/>
    <x v="16"/>
    <x v="16"/>
    <x v="48"/>
    <x v="42"/>
    <m/>
    <s v=""/>
    <s v=""/>
  </r>
  <r>
    <x v="9254"/>
    <x v="0"/>
    <x v="16"/>
    <x v="16"/>
    <x v="48"/>
    <x v="42"/>
    <m/>
    <s v=""/>
    <s v=""/>
  </r>
  <r>
    <x v="9255"/>
    <x v="0"/>
    <x v="16"/>
    <x v="16"/>
    <x v="48"/>
    <x v="42"/>
    <m/>
    <s v=""/>
    <s v=""/>
  </r>
  <r>
    <x v="9256"/>
    <x v="0"/>
    <x v="16"/>
    <x v="16"/>
    <x v="48"/>
    <x v="42"/>
    <m/>
    <s v=""/>
    <s v=""/>
  </r>
  <r>
    <x v="9257"/>
    <x v="0"/>
    <x v="16"/>
    <x v="16"/>
    <x v="48"/>
    <x v="42"/>
    <m/>
    <s v=""/>
    <s v=""/>
  </r>
  <r>
    <x v="9258"/>
    <x v="0"/>
    <x v="16"/>
    <x v="16"/>
    <x v="48"/>
    <x v="42"/>
    <m/>
    <s v=""/>
    <s v=""/>
  </r>
  <r>
    <x v="9259"/>
    <x v="0"/>
    <x v="16"/>
    <x v="16"/>
    <x v="48"/>
    <x v="42"/>
    <m/>
    <s v=""/>
    <s v=""/>
  </r>
  <r>
    <x v="9260"/>
    <x v="0"/>
    <x v="16"/>
    <x v="16"/>
    <x v="48"/>
    <x v="42"/>
    <m/>
    <s v=""/>
    <s v=""/>
  </r>
  <r>
    <x v="9261"/>
    <x v="0"/>
    <x v="16"/>
    <x v="16"/>
    <x v="48"/>
    <x v="42"/>
    <m/>
    <s v=""/>
    <s v=""/>
  </r>
  <r>
    <x v="9262"/>
    <x v="0"/>
    <x v="16"/>
    <x v="16"/>
    <x v="48"/>
    <x v="42"/>
    <m/>
    <s v=""/>
    <s v=""/>
  </r>
  <r>
    <x v="9263"/>
    <x v="0"/>
    <x v="16"/>
    <x v="16"/>
    <x v="48"/>
    <x v="42"/>
    <m/>
    <s v=""/>
    <s v=""/>
  </r>
  <r>
    <x v="9264"/>
    <x v="0"/>
    <x v="16"/>
    <x v="16"/>
    <x v="48"/>
    <x v="42"/>
    <m/>
    <s v=""/>
    <s v=""/>
  </r>
  <r>
    <x v="9265"/>
    <x v="0"/>
    <x v="16"/>
    <x v="16"/>
    <x v="48"/>
    <x v="42"/>
    <m/>
    <s v=""/>
    <s v=""/>
  </r>
  <r>
    <x v="9266"/>
    <x v="0"/>
    <x v="16"/>
    <x v="16"/>
    <x v="48"/>
    <x v="42"/>
    <m/>
    <s v=""/>
    <s v=""/>
  </r>
  <r>
    <x v="9267"/>
    <x v="0"/>
    <x v="16"/>
    <x v="16"/>
    <x v="48"/>
    <x v="42"/>
    <m/>
    <s v=""/>
    <s v=""/>
  </r>
  <r>
    <x v="9268"/>
    <x v="0"/>
    <x v="16"/>
    <x v="16"/>
    <x v="48"/>
    <x v="42"/>
    <m/>
    <s v=""/>
    <s v=""/>
  </r>
  <r>
    <x v="9269"/>
    <x v="0"/>
    <x v="16"/>
    <x v="16"/>
    <x v="48"/>
    <x v="42"/>
    <m/>
    <s v=""/>
    <s v=""/>
  </r>
  <r>
    <x v="9270"/>
    <x v="0"/>
    <x v="16"/>
    <x v="16"/>
    <x v="48"/>
    <x v="42"/>
    <m/>
    <s v=""/>
    <s v=""/>
  </r>
  <r>
    <x v="9271"/>
    <x v="0"/>
    <x v="16"/>
    <x v="16"/>
    <x v="48"/>
    <x v="42"/>
    <m/>
    <s v=""/>
    <s v=""/>
  </r>
  <r>
    <x v="9272"/>
    <x v="0"/>
    <x v="16"/>
    <x v="16"/>
    <x v="48"/>
    <x v="42"/>
    <m/>
    <s v=""/>
    <s v=""/>
  </r>
  <r>
    <x v="9273"/>
    <x v="0"/>
    <x v="16"/>
    <x v="16"/>
    <x v="48"/>
    <x v="42"/>
    <m/>
    <s v=""/>
    <s v=""/>
  </r>
  <r>
    <x v="9274"/>
    <x v="0"/>
    <x v="16"/>
    <x v="16"/>
    <x v="48"/>
    <x v="42"/>
    <m/>
    <s v=""/>
    <s v=""/>
  </r>
  <r>
    <x v="9275"/>
    <x v="0"/>
    <x v="16"/>
    <x v="16"/>
    <x v="48"/>
    <x v="42"/>
    <m/>
    <s v=""/>
    <s v=""/>
  </r>
  <r>
    <x v="9276"/>
    <x v="0"/>
    <x v="16"/>
    <x v="16"/>
    <x v="48"/>
    <x v="42"/>
    <m/>
    <s v=""/>
    <s v=""/>
  </r>
  <r>
    <x v="9277"/>
    <x v="0"/>
    <x v="16"/>
    <x v="16"/>
    <x v="48"/>
    <x v="42"/>
    <m/>
    <s v=""/>
    <s v=""/>
  </r>
  <r>
    <x v="9278"/>
    <x v="0"/>
    <x v="16"/>
    <x v="16"/>
    <x v="48"/>
    <x v="42"/>
    <m/>
    <s v=""/>
    <s v=""/>
  </r>
  <r>
    <x v="9279"/>
    <x v="0"/>
    <x v="16"/>
    <x v="16"/>
    <x v="48"/>
    <x v="42"/>
    <m/>
    <s v=""/>
    <s v=""/>
  </r>
  <r>
    <x v="9280"/>
    <x v="0"/>
    <x v="16"/>
    <x v="16"/>
    <x v="48"/>
    <x v="42"/>
    <m/>
    <s v=""/>
    <s v=""/>
  </r>
  <r>
    <x v="9281"/>
    <x v="0"/>
    <x v="16"/>
    <x v="16"/>
    <x v="48"/>
    <x v="42"/>
    <m/>
    <s v=""/>
    <s v=""/>
  </r>
  <r>
    <x v="9282"/>
    <x v="0"/>
    <x v="16"/>
    <x v="16"/>
    <x v="48"/>
    <x v="42"/>
    <m/>
    <s v=""/>
    <s v=""/>
  </r>
  <r>
    <x v="9283"/>
    <x v="0"/>
    <x v="16"/>
    <x v="16"/>
    <x v="48"/>
    <x v="42"/>
    <m/>
    <s v=""/>
    <s v=""/>
  </r>
  <r>
    <x v="9284"/>
    <x v="0"/>
    <x v="16"/>
    <x v="16"/>
    <x v="48"/>
    <x v="42"/>
    <m/>
    <s v=""/>
    <s v=""/>
  </r>
  <r>
    <x v="9285"/>
    <x v="0"/>
    <x v="16"/>
    <x v="16"/>
    <x v="48"/>
    <x v="42"/>
    <m/>
    <s v=""/>
    <s v=""/>
  </r>
  <r>
    <x v="9286"/>
    <x v="0"/>
    <x v="16"/>
    <x v="16"/>
    <x v="48"/>
    <x v="42"/>
    <m/>
    <s v=""/>
    <s v=""/>
  </r>
  <r>
    <x v="9287"/>
    <x v="0"/>
    <x v="16"/>
    <x v="16"/>
    <x v="48"/>
    <x v="42"/>
    <m/>
    <s v=""/>
    <s v=""/>
  </r>
  <r>
    <x v="9288"/>
    <x v="0"/>
    <x v="16"/>
    <x v="16"/>
    <x v="48"/>
    <x v="42"/>
    <m/>
    <s v=""/>
    <s v=""/>
  </r>
  <r>
    <x v="9289"/>
    <x v="0"/>
    <x v="16"/>
    <x v="16"/>
    <x v="48"/>
    <x v="42"/>
    <m/>
    <s v=""/>
    <s v=""/>
  </r>
  <r>
    <x v="9290"/>
    <x v="0"/>
    <x v="16"/>
    <x v="16"/>
    <x v="48"/>
    <x v="42"/>
    <m/>
    <s v=""/>
    <s v=""/>
  </r>
  <r>
    <x v="9291"/>
    <x v="0"/>
    <x v="16"/>
    <x v="16"/>
    <x v="48"/>
    <x v="42"/>
    <m/>
    <s v=""/>
    <s v=""/>
  </r>
  <r>
    <x v="9292"/>
    <x v="0"/>
    <x v="16"/>
    <x v="16"/>
    <x v="48"/>
    <x v="42"/>
    <m/>
    <s v=""/>
    <s v=""/>
  </r>
  <r>
    <x v="9293"/>
    <x v="0"/>
    <x v="16"/>
    <x v="16"/>
    <x v="48"/>
    <x v="42"/>
    <m/>
    <s v=""/>
    <s v=""/>
  </r>
  <r>
    <x v="9294"/>
    <x v="0"/>
    <x v="16"/>
    <x v="16"/>
    <x v="48"/>
    <x v="42"/>
    <m/>
    <s v=""/>
    <s v=""/>
  </r>
  <r>
    <x v="9295"/>
    <x v="0"/>
    <x v="16"/>
    <x v="16"/>
    <x v="48"/>
    <x v="42"/>
    <m/>
    <s v=""/>
    <s v=""/>
  </r>
  <r>
    <x v="9296"/>
    <x v="0"/>
    <x v="16"/>
    <x v="16"/>
    <x v="48"/>
    <x v="42"/>
    <m/>
    <s v=""/>
    <s v=""/>
  </r>
  <r>
    <x v="9297"/>
    <x v="0"/>
    <x v="16"/>
    <x v="16"/>
    <x v="48"/>
    <x v="42"/>
    <m/>
    <s v=""/>
    <s v=""/>
  </r>
  <r>
    <x v="9298"/>
    <x v="0"/>
    <x v="16"/>
    <x v="16"/>
    <x v="48"/>
    <x v="42"/>
    <m/>
    <s v=""/>
    <s v=""/>
  </r>
  <r>
    <x v="9299"/>
    <x v="0"/>
    <x v="16"/>
    <x v="16"/>
    <x v="48"/>
    <x v="42"/>
    <m/>
    <s v=""/>
    <s v=""/>
  </r>
  <r>
    <x v="9300"/>
    <x v="0"/>
    <x v="16"/>
    <x v="16"/>
    <x v="48"/>
    <x v="42"/>
    <m/>
    <s v=""/>
    <s v=""/>
  </r>
  <r>
    <x v="9301"/>
    <x v="0"/>
    <x v="16"/>
    <x v="16"/>
    <x v="48"/>
    <x v="42"/>
    <m/>
    <s v=""/>
    <s v=""/>
  </r>
  <r>
    <x v="9302"/>
    <x v="0"/>
    <x v="16"/>
    <x v="16"/>
    <x v="48"/>
    <x v="42"/>
    <m/>
    <s v=""/>
    <s v=""/>
  </r>
  <r>
    <x v="9303"/>
    <x v="0"/>
    <x v="16"/>
    <x v="16"/>
    <x v="48"/>
    <x v="42"/>
    <m/>
    <s v=""/>
    <s v=""/>
  </r>
  <r>
    <x v="9304"/>
    <x v="0"/>
    <x v="16"/>
    <x v="16"/>
    <x v="48"/>
    <x v="42"/>
    <m/>
    <s v=""/>
    <s v=""/>
  </r>
  <r>
    <x v="9305"/>
    <x v="0"/>
    <x v="16"/>
    <x v="16"/>
    <x v="48"/>
    <x v="42"/>
    <m/>
    <s v=""/>
    <s v=""/>
  </r>
  <r>
    <x v="9306"/>
    <x v="0"/>
    <x v="16"/>
    <x v="16"/>
    <x v="48"/>
    <x v="42"/>
    <m/>
    <s v=""/>
    <s v=""/>
  </r>
  <r>
    <x v="9307"/>
    <x v="0"/>
    <x v="16"/>
    <x v="16"/>
    <x v="48"/>
    <x v="42"/>
    <m/>
    <s v=""/>
    <s v=""/>
  </r>
  <r>
    <x v="9308"/>
    <x v="0"/>
    <x v="16"/>
    <x v="16"/>
    <x v="48"/>
    <x v="42"/>
    <m/>
    <s v=""/>
    <s v=""/>
  </r>
  <r>
    <x v="9309"/>
    <x v="0"/>
    <x v="16"/>
    <x v="16"/>
    <x v="48"/>
    <x v="42"/>
    <m/>
    <s v=""/>
    <s v=""/>
  </r>
  <r>
    <x v="9310"/>
    <x v="0"/>
    <x v="16"/>
    <x v="16"/>
    <x v="48"/>
    <x v="42"/>
    <m/>
    <s v=""/>
    <s v=""/>
  </r>
  <r>
    <x v="9311"/>
    <x v="0"/>
    <x v="16"/>
    <x v="16"/>
    <x v="48"/>
    <x v="42"/>
    <m/>
    <s v=""/>
    <s v=""/>
  </r>
  <r>
    <x v="9312"/>
    <x v="0"/>
    <x v="16"/>
    <x v="16"/>
    <x v="48"/>
    <x v="42"/>
    <m/>
    <s v=""/>
    <s v=""/>
  </r>
  <r>
    <x v="9313"/>
    <x v="0"/>
    <x v="16"/>
    <x v="16"/>
    <x v="48"/>
    <x v="42"/>
    <m/>
    <s v=""/>
    <s v=""/>
  </r>
  <r>
    <x v="9314"/>
    <x v="0"/>
    <x v="16"/>
    <x v="16"/>
    <x v="48"/>
    <x v="42"/>
    <m/>
    <s v=""/>
    <s v=""/>
  </r>
  <r>
    <x v="9315"/>
    <x v="0"/>
    <x v="16"/>
    <x v="16"/>
    <x v="48"/>
    <x v="42"/>
    <m/>
    <s v=""/>
    <s v=""/>
  </r>
  <r>
    <x v="9316"/>
    <x v="0"/>
    <x v="16"/>
    <x v="16"/>
    <x v="48"/>
    <x v="42"/>
    <m/>
    <s v=""/>
    <s v=""/>
  </r>
  <r>
    <x v="9317"/>
    <x v="0"/>
    <x v="16"/>
    <x v="16"/>
    <x v="48"/>
    <x v="42"/>
    <m/>
    <s v=""/>
    <s v=""/>
  </r>
  <r>
    <x v="9318"/>
    <x v="0"/>
    <x v="16"/>
    <x v="16"/>
    <x v="48"/>
    <x v="42"/>
    <m/>
    <s v=""/>
    <s v=""/>
  </r>
  <r>
    <x v="9319"/>
    <x v="0"/>
    <x v="16"/>
    <x v="16"/>
    <x v="48"/>
    <x v="42"/>
    <m/>
    <s v=""/>
    <s v=""/>
  </r>
  <r>
    <x v="9320"/>
    <x v="0"/>
    <x v="16"/>
    <x v="16"/>
    <x v="48"/>
    <x v="42"/>
    <m/>
    <s v=""/>
    <s v=""/>
  </r>
  <r>
    <x v="9321"/>
    <x v="0"/>
    <x v="16"/>
    <x v="16"/>
    <x v="48"/>
    <x v="42"/>
    <m/>
    <s v=""/>
    <s v=""/>
  </r>
  <r>
    <x v="9322"/>
    <x v="0"/>
    <x v="16"/>
    <x v="16"/>
    <x v="48"/>
    <x v="42"/>
    <m/>
    <s v=""/>
    <s v=""/>
  </r>
  <r>
    <x v="9323"/>
    <x v="0"/>
    <x v="16"/>
    <x v="16"/>
    <x v="48"/>
    <x v="42"/>
    <m/>
    <s v=""/>
    <s v=""/>
  </r>
  <r>
    <x v="9324"/>
    <x v="0"/>
    <x v="16"/>
    <x v="16"/>
    <x v="48"/>
    <x v="42"/>
    <m/>
    <s v=""/>
    <s v=""/>
  </r>
  <r>
    <x v="9325"/>
    <x v="0"/>
    <x v="16"/>
    <x v="16"/>
    <x v="48"/>
    <x v="42"/>
    <m/>
    <s v=""/>
    <s v=""/>
  </r>
  <r>
    <x v="9326"/>
    <x v="0"/>
    <x v="16"/>
    <x v="16"/>
    <x v="48"/>
    <x v="42"/>
    <m/>
    <s v=""/>
    <s v=""/>
  </r>
  <r>
    <x v="9327"/>
    <x v="0"/>
    <x v="16"/>
    <x v="16"/>
    <x v="48"/>
    <x v="42"/>
    <m/>
    <s v=""/>
    <s v=""/>
  </r>
  <r>
    <x v="9328"/>
    <x v="0"/>
    <x v="16"/>
    <x v="16"/>
    <x v="48"/>
    <x v="42"/>
    <m/>
    <s v=""/>
    <s v=""/>
  </r>
  <r>
    <x v="9329"/>
    <x v="0"/>
    <x v="16"/>
    <x v="16"/>
    <x v="48"/>
    <x v="42"/>
    <m/>
    <s v=""/>
    <s v=""/>
  </r>
  <r>
    <x v="9330"/>
    <x v="0"/>
    <x v="16"/>
    <x v="16"/>
    <x v="48"/>
    <x v="42"/>
    <m/>
    <s v=""/>
    <s v=""/>
  </r>
  <r>
    <x v="9331"/>
    <x v="0"/>
    <x v="16"/>
    <x v="16"/>
    <x v="48"/>
    <x v="42"/>
    <m/>
    <s v=""/>
    <s v=""/>
  </r>
  <r>
    <x v="9332"/>
    <x v="0"/>
    <x v="16"/>
    <x v="16"/>
    <x v="48"/>
    <x v="42"/>
    <m/>
    <s v=""/>
    <s v=""/>
  </r>
  <r>
    <x v="9333"/>
    <x v="0"/>
    <x v="16"/>
    <x v="16"/>
    <x v="48"/>
    <x v="42"/>
    <m/>
    <s v=""/>
    <s v=""/>
  </r>
  <r>
    <x v="9334"/>
    <x v="0"/>
    <x v="16"/>
    <x v="16"/>
    <x v="48"/>
    <x v="42"/>
    <m/>
    <s v=""/>
    <s v=""/>
  </r>
  <r>
    <x v="9335"/>
    <x v="0"/>
    <x v="16"/>
    <x v="16"/>
    <x v="48"/>
    <x v="42"/>
    <m/>
    <s v=""/>
    <s v=""/>
  </r>
  <r>
    <x v="9336"/>
    <x v="0"/>
    <x v="16"/>
    <x v="16"/>
    <x v="48"/>
    <x v="42"/>
    <m/>
    <s v=""/>
    <s v=""/>
  </r>
  <r>
    <x v="9337"/>
    <x v="0"/>
    <x v="16"/>
    <x v="16"/>
    <x v="48"/>
    <x v="42"/>
    <m/>
    <s v=""/>
    <s v=""/>
  </r>
  <r>
    <x v="9338"/>
    <x v="0"/>
    <x v="16"/>
    <x v="16"/>
    <x v="48"/>
    <x v="42"/>
    <m/>
    <s v=""/>
    <s v=""/>
  </r>
  <r>
    <x v="9339"/>
    <x v="0"/>
    <x v="16"/>
    <x v="16"/>
    <x v="48"/>
    <x v="42"/>
    <m/>
    <s v=""/>
    <s v=""/>
  </r>
  <r>
    <x v="9340"/>
    <x v="0"/>
    <x v="16"/>
    <x v="16"/>
    <x v="48"/>
    <x v="42"/>
    <m/>
    <s v=""/>
    <s v=""/>
  </r>
  <r>
    <x v="9341"/>
    <x v="0"/>
    <x v="16"/>
    <x v="16"/>
    <x v="48"/>
    <x v="42"/>
    <m/>
    <s v=""/>
    <s v=""/>
  </r>
  <r>
    <x v="9342"/>
    <x v="0"/>
    <x v="16"/>
    <x v="16"/>
    <x v="48"/>
    <x v="42"/>
    <m/>
    <s v=""/>
    <s v=""/>
  </r>
  <r>
    <x v="9343"/>
    <x v="0"/>
    <x v="16"/>
    <x v="16"/>
    <x v="48"/>
    <x v="42"/>
    <m/>
    <s v=""/>
    <s v=""/>
  </r>
  <r>
    <x v="9344"/>
    <x v="0"/>
    <x v="16"/>
    <x v="16"/>
    <x v="48"/>
    <x v="42"/>
    <m/>
    <s v=""/>
    <s v=""/>
  </r>
  <r>
    <x v="9345"/>
    <x v="0"/>
    <x v="16"/>
    <x v="16"/>
    <x v="48"/>
    <x v="42"/>
    <m/>
    <s v=""/>
    <s v=""/>
  </r>
  <r>
    <x v="9346"/>
    <x v="0"/>
    <x v="16"/>
    <x v="16"/>
    <x v="48"/>
    <x v="42"/>
    <m/>
    <s v=""/>
    <s v=""/>
  </r>
  <r>
    <x v="9347"/>
    <x v="0"/>
    <x v="16"/>
    <x v="16"/>
    <x v="48"/>
    <x v="42"/>
    <m/>
    <s v=""/>
    <s v=""/>
  </r>
  <r>
    <x v="9348"/>
    <x v="0"/>
    <x v="16"/>
    <x v="16"/>
    <x v="48"/>
    <x v="42"/>
    <m/>
    <s v=""/>
    <s v=""/>
  </r>
  <r>
    <x v="9349"/>
    <x v="0"/>
    <x v="16"/>
    <x v="16"/>
    <x v="48"/>
    <x v="42"/>
    <m/>
    <s v=""/>
    <s v=""/>
  </r>
  <r>
    <x v="9350"/>
    <x v="0"/>
    <x v="16"/>
    <x v="16"/>
    <x v="48"/>
    <x v="42"/>
    <m/>
    <s v=""/>
    <s v=""/>
  </r>
  <r>
    <x v="9351"/>
    <x v="0"/>
    <x v="16"/>
    <x v="16"/>
    <x v="48"/>
    <x v="42"/>
    <m/>
    <s v=""/>
    <s v=""/>
  </r>
  <r>
    <x v="9352"/>
    <x v="0"/>
    <x v="16"/>
    <x v="16"/>
    <x v="48"/>
    <x v="42"/>
    <m/>
    <s v=""/>
    <s v=""/>
  </r>
  <r>
    <x v="9353"/>
    <x v="0"/>
    <x v="16"/>
    <x v="16"/>
    <x v="48"/>
    <x v="42"/>
    <m/>
    <s v=""/>
    <s v=""/>
  </r>
  <r>
    <x v="9354"/>
    <x v="0"/>
    <x v="16"/>
    <x v="16"/>
    <x v="48"/>
    <x v="42"/>
    <m/>
    <s v=""/>
    <s v=""/>
  </r>
  <r>
    <x v="9355"/>
    <x v="0"/>
    <x v="16"/>
    <x v="16"/>
    <x v="48"/>
    <x v="42"/>
    <m/>
    <s v=""/>
    <s v=""/>
  </r>
  <r>
    <x v="9356"/>
    <x v="0"/>
    <x v="16"/>
    <x v="16"/>
    <x v="48"/>
    <x v="42"/>
    <m/>
    <s v=""/>
    <s v=""/>
  </r>
  <r>
    <x v="9357"/>
    <x v="0"/>
    <x v="16"/>
    <x v="16"/>
    <x v="48"/>
    <x v="42"/>
    <m/>
    <s v=""/>
    <s v=""/>
  </r>
  <r>
    <x v="9358"/>
    <x v="0"/>
    <x v="16"/>
    <x v="16"/>
    <x v="48"/>
    <x v="42"/>
    <m/>
    <s v=""/>
    <s v=""/>
  </r>
  <r>
    <x v="9359"/>
    <x v="0"/>
    <x v="16"/>
    <x v="16"/>
    <x v="48"/>
    <x v="42"/>
    <m/>
    <s v=""/>
    <s v=""/>
  </r>
  <r>
    <x v="9360"/>
    <x v="0"/>
    <x v="16"/>
    <x v="16"/>
    <x v="48"/>
    <x v="42"/>
    <m/>
    <s v=""/>
    <s v=""/>
  </r>
  <r>
    <x v="9361"/>
    <x v="0"/>
    <x v="16"/>
    <x v="16"/>
    <x v="48"/>
    <x v="42"/>
    <m/>
    <s v=""/>
    <s v=""/>
  </r>
  <r>
    <x v="9362"/>
    <x v="0"/>
    <x v="16"/>
    <x v="16"/>
    <x v="48"/>
    <x v="42"/>
    <m/>
    <s v=""/>
    <s v=""/>
  </r>
  <r>
    <x v="9363"/>
    <x v="0"/>
    <x v="16"/>
    <x v="16"/>
    <x v="48"/>
    <x v="42"/>
    <m/>
    <s v=""/>
    <s v=""/>
  </r>
  <r>
    <x v="9364"/>
    <x v="0"/>
    <x v="16"/>
    <x v="16"/>
    <x v="48"/>
    <x v="42"/>
    <m/>
    <s v=""/>
    <s v=""/>
  </r>
  <r>
    <x v="9365"/>
    <x v="0"/>
    <x v="16"/>
    <x v="16"/>
    <x v="48"/>
    <x v="42"/>
    <m/>
    <s v=""/>
    <s v=""/>
  </r>
  <r>
    <x v="9366"/>
    <x v="0"/>
    <x v="16"/>
    <x v="16"/>
    <x v="48"/>
    <x v="42"/>
    <m/>
    <s v=""/>
    <s v=""/>
  </r>
  <r>
    <x v="9367"/>
    <x v="0"/>
    <x v="16"/>
    <x v="16"/>
    <x v="48"/>
    <x v="42"/>
    <m/>
    <s v=""/>
    <s v=""/>
  </r>
  <r>
    <x v="9368"/>
    <x v="0"/>
    <x v="16"/>
    <x v="16"/>
    <x v="48"/>
    <x v="42"/>
    <m/>
    <s v=""/>
    <s v=""/>
  </r>
  <r>
    <x v="9369"/>
    <x v="0"/>
    <x v="16"/>
    <x v="16"/>
    <x v="48"/>
    <x v="42"/>
    <m/>
    <s v=""/>
    <s v=""/>
  </r>
  <r>
    <x v="9370"/>
    <x v="0"/>
    <x v="16"/>
    <x v="16"/>
    <x v="48"/>
    <x v="42"/>
    <m/>
    <s v=""/>
    <s v=""/>
  </r>
  <r>
    <x v="9371"/>
    <x v="0"/>
    <x v="16"/>
    <x v="16"/>
    <x v="48"/>
    <x v="42"/>
    <m/>
    <s v=""/>
    <s v=""/>
  </r>
  <r>
    <x v="9372"/>
    <x v="0"/>
    <x v="16"/>
    <x v="16"/>
    <x v="48"/>
    <x v="42"/>
    <m/>
    <s v=""/>
    <s v=""/>
  </r>
  <r>
    <x v="9373"/>
    <x v="0"/>
    <x v="16"/>
    <x v="16"/>
    <x v="48"/>
    <x v="42"/>
    <m/>
    <s v=""/>
    <s v=""/>
  </r>
  <r>
    <x v="9374"/>
    <x v="0"/>
    <x v="16"/>
    <x v="16"/>
    <x v="48"/>
    <x v="42"/>
    <m/>
    <s v=""/>
    <s v=""/>
  </r>
  <r>
    <x v="9375"/>
    <x v="0"/>
    <x v="16"/>
    <x v="16"/>
    <x v="48"/>
    <x v="42"/>
    <m/>
    <s v=""/>
    <s v=""/>
  </r>
  <r>
    <x v="9376"/>
    <x v="0"/>
    <x v="16"/>
    <x v="16"/>
    <x v="48"/>
    <x v="42"/>
    <m/>
    <s v=""/>
    <s v=""/>
  </r>
  <r>
    <x v="9377"/>
    <x v="0"/>
    <x v="16"/>
    <x v="16"/>
    <x v="48"/>
    <x v="42"/>
    <m/>
    <s v=""/>
    <s v=""/>
  </r>
  <r>
    <x v="9378"/>
    <x v="0"/>
    <x v="16"/>
    <x v="16"/>
    <x v="48"/>
    <x v="42"/>
    <m/>
    <s v=""/>
    <s v=""/>
  </r>
  <r>
    <x v="9379"/>
    <x v="0"/>
    <x v="16"/>
    <x v="16"/>
    <x v="48"/>
    <x v="42"/>
    <m/>
    <s v=""/>
    <s v=""/>
  </r>
  <r>
    <x v="9380"/>
    <x v="0"/>
    <x v="16"/>
    <x v="16"/>
    <x v="48"/>
    <x v="42"/>
    <m/>
    <s v=""/>
    <s v=""/>
  </r>
  <r>
    <x v="9381"/>
    <x v="0"/>
    <x v="16"/>
    <x v="16"/>
    <x v="48"/>
    <x v="42"/>
    <m/>
    <s v=""/>
    <s v=""/>
  </r>
  <r>
    <x v="9382"/>
    <x v="0"/>
    <x v="16"/>
    <x v="16"/>
    <x v="48"/>
    <x v="42"/>
    <m/>
    <s v=""/>
    <s v=""/>
  </r>
  <r>
    <x v="9383"/>
    <x v="0"/>
    <x v="16"/>
    <x v="16"/>
    <x v="48"/>
    <x v="42"/>
    <m/>
    <s v=""/>
    <s v=""/>
  </r>
  <r>
    <x v="9384"/>
    <x v="0"/>
    <x v="16"/>
    <x v="16"/>
    <x v="48"/>
    <x v="42"/>
    <m/>
    <s v=""/>
    <s v=""/>
  </r>
  <r>
    <x v="9385"/>
    <x v="0"/>
    <x v="16"/>
    <x v="16"/>
    <x v="48"/>
    <x v="42"/>
    <m/>
    <s v=""/>
    <s v=""/>
  </r>
  <r>
    <x v="9386"/>
    <x v="0"/>
    <x v="16"/>
    <x v="16"/>
    <x v="48"/>
    <x v="42"/>
    <m/>
    <s v=""/>
    <s v=""/>
  </r>
  <r>
    <x v="9387"/>
    <x v="0"/>
    <x v="16"/>
    <x v="16"/>
    <x v="48"/>
    <x v="42"/>
    <m/>
    <s v=""/>
    <s v=""/>
  </r>
  <r>
    <x v="9388"/>
    <x v="0"/>
    <x v="16"/>
    <x v="16"/>
    <x v="48"/>
    <x v="42"/>
    <m/>
    <s v=""/>
    <s v=""/>
  </r>
  <r>
    <x v="9389"/>
    <x v="0"/>
    <x v="16"/>
    <x v="16"/>
    <x v="48"/>
    <x v="42"/>
    <m/>
    <s v=""/>
    <s v=""/>
  </r>
  <r>
    <x v="9390"/>
    <x v="0"/>
    <x v="16"/>
    <x v="16"/>
    <x v="48"/>
    <x v="42"/>
    <m/>
    <s v=""/>
    <s v=""/>
  </r>
  <r>
    <x v="9391"/>
    <x v="0"/>
    <x v="16"/>
    <x v="16"/>
    <x v="48"/>
    <x v="42"/>
    <m/>
    <s v=""/>
    <s v=""/>
  </r>
  <r>
    <x v="9392"/>
    <x v="0"/>
    <x v="16"/>
    <x v="16"/>
    <x v="48"/>
    <x v="42"/>
    <m/>
    <s v=""/>
    <s v=""/>
  </r>
  <r>
    <x v="9393"/>
    <x v="0"/>
    <x v="16"/>
    <x v="16"/>
    <x v="48"/>
    <x v="42"/>
    <m/>
    <s v=""/>
    <s v=""/>
  </r>
  <r>
    <x v="9394"/>
    <x v="0"/>
    <x v="16"/>
    <x v="16"/>
    <x v="48"/>
    <x v="42"/>
    <m/>
    <s v=""/>
    <s v=""/>
  </r>
  <r>
    <x v="9395"/>
    <x v="0"/>
    <x v="16"/>
    <x v="16"/>
    <x v="48"/>
    <x v="42"/>
    <m/>
    <s v=""/>
    <s v=""/>
  </r>
  <r>
    <x v="9396"/>
    <x v="0"/>
    <x v="16"/>
    <x v="16"/>
    <x v="48"/>
    <x v="42"/>
    <m/>
    <s v=""/>
    <s v=""/>
  </r>
  <r>
    <x v="9397"/>
    <x v="0"/>
    <x v="16"/>
    <x v="16"/>
    <x v="48"/>
    <x v="42"/>
    <m/>
    <s v=""/>
    <s v=""/>
  </r>
  <r>
    <x v="9398"/>
    <x v="0"/>
    <x v="16"/>
    <x v="16"/>
    <x v="48"/>
    <x v="42"/>
    <m/>
    <s v=""/>
    <s v=""/>
  </r>
  <r>
    <x v="9399"/>
    <x v="0"/>
    <x v="16"/>
    <x v="16"/>
    <x v="48"/>
    <x v="42"/>
    <m/>
    <s v=""/>
    <s v=""/>
  </r>
  <r>
    <x v="9400"/>
    <x v="0"/>
    <x v="16"/>
    <x v="16"/>
    <x v="48"/>
    <x v="42"/>
    <m/>
    <s v=""/>
    <s v=""/>
  </r>
  <r>
    <x v="9401"/>
    <x v="0"/>
    <x v="16"/>
    <x v="16"/>
    <x v="48"/>
    <x v="42"/>
    <m/>
    <s v=""/>
    <s v=""/>
  </r>
  <r>
    <x v="9402"/>
    <x v="0"/>
    <x v="16"/>
    <x v="16"/>
    <x v="48"/>
    <x v="42"/>
    <m/>
    <s v=""/>
    <s v=""/>
  </r>
  <r>
    <x v="9403"/>
    <x v="0"/>
    <x v="16"/>
    <x v="16"/>
    <x v="48"/>
    <x v="42"/>
    <m/>
    <s v=""/>
    <s v=""/>
  </r>
  <r>
    <x v="9404"/>
    <x v="0"/>
    <x v="16"/>
    <x v="16"/>
    <x v="48"/>
    <x v="42"/>
    <m/>
    <s v=""/>
    <s v=""/>
  </r>
  <r>
    <x v="9405"/>
    <x v="0"/>
    <x v="16"/>
    <x v="16"/>
    <x v="48"/>
    <x v="42"/>
    <m/>
    <s v=""/>
    <s v=""/>
  </r>
  <r>
    <x v="9406"/>
    <x v="0"/>
    <x v="16"/>
    <x v="16"/>
    <x v="48"/>
    <x v="42"/>
    <m/>
    <s v=""/>
    <s v=""/>
  </r>
  <r>
    <x v="9407"/>
    <x v="0"/>
    <x v="16"/>
    <x v="16"/>
    <x v="48"/>
    <x v="42"/>
    <m/>
    <s v=""/>
    <s v=""/>
  </r>
  <r>
    <x v="9408"/>
    <x v="0"/>
    <x v="16"/>
    <x v="16"/>
    <x v="48"/>
    <x v="42"/>
    <m/>
    <s v=""/>
    <s v=""/>
  </r>
  <r>
    <x v="9409"/>
    <x v="0"/>
    <x v="16"/>
    <x v="16"/>
    <x v="48"/>
    <x v="42"/>
    <m/>
    <s v=""/>
    <s v=""/>
  </r>
  <r>
    <x v="9410"/>
    <x v="0"/>
    <x v="16"/>
    <x v="16"/>
    <x v="48"/>
    <x v="42"/>
    <m/>
    <s v=""/>
    <s v=""/>
  </r>
  <r>
    <x v="9411"/>
    <x v="0"/>
    <x v="16"/>
    <x v="16"/>
    <x v="48"/>
    <x v="42"/>
    <m/>
    <s v=""/>
    <s v=""/>
  </r>
  <r>
    <x v="9412"/>
    <x v="0"/>
    <x v="16"/>
    <x v="16"/>
    <x v="48"/>
    <x v="42"/>
    <m/>
    <s v=""/>
    <s v=""/>
  </r>
  <r>
    <x v="9413"/>
    <x v="0"/>
    <x v="16"/>
    <x v="16"/>
    <x v="48"/>
    <x v="42"/>
    <m/>
    <s v=""/>
    <s v=""/>
  </r>
  <r>
    <x v="9414"/>
    <x v="0"/>
    <x v="16"/>
    <x v="16"/>
    <x v="48"/>
    <x v="42"/>
    <m/>
    <s v=""/>
    <s v=""/>
  </r>
  <r>
    <x v="9415"/>
    <x v="0"/>
    <x v="16"/>
    <x v="16"/>
    <x v="48"/>
    <x v="42"/>
    <m/>
    <s v=""/>
    <s v=""/>
  </r>
  <r>
    <x v="9416"/>
    <x v="0"/>
    <x v="16"/>
    <x v="16"/>
    <x v="48"/>
    <x v="42"/>
    <m/>
    <s v=""/>
    <s v=""/>
  </r>
  <r>
    <x v="9417"/>
    <x v="0"/>
    <x v="16"/>
    <x v="16"/>
    <x v="48"/>
    <x v="42"/>
    <m/>
    <s v=""/>
    <s v=""/>
  </r>
  <r>
    <x v="9418"/>
    <x v="0"/>
    <x v="16"/>
    <x v="16"/>
    <x v="48"/>
    <x v="42"/>
    <m/>
    <s v=""/>
    <s v=""/>
  </r>
  <r>
    <x v="9419"/>
    <x v="0"/>
    <x v="16"/>
    <x v="16"/>
    <x v="48"/>
    <x v="42"/>
    <m/>
    <s v=""/>
    <s v=""/>
  </r>
  <r>
    <x v="9420"/>
    <x v="0"/>
    <x v="16"/>
    <x v="16"/>
    <x v="48"/>
    <x v="42"/>
    <m/>
    <s v=""/>
    <s v=""/>
  </r>
  <r>
    <x v="9421"/>
    <x v="0"/>
    <x v="16"/>
    <x v="16"/>
    <x v="48"/>
    <x v="42"/>
    <m/>
    <s v=""/>
    <s v=""/>
  </r>
  <r>
    <x v="9422"/>
    <x v="0"/>
    <x v="16"/>
    <x v="16"/>
    <x v="48"/>
    <x v="42"/>
    <m/>
    <s v=""/>
    <s v=""/>
  </r>
  <r>
    <x v="9423"/>
    <x v="0"/>
    <x v="16"/>
    <x v="16"/>
    <x v="48"/>
    <x v="42"/>
    <m/>
    <s v=""/>
    <s v=""/>
  </r>
  <r>
    <x v="9424"/>
    <x v="0"/>
    <x v="16"/>
    <x v="16"/>
    <x v="48"/>
    <x v="42"/>
    <m/>
    <s v=""/>
    <s v=""/>
  </r>
  <r>
    <x v="9425"/>
    <x v="0"/>
    <x v="16"/>
    <x v="16"/>
    <x v="48"/>
    <x v="42"/>
    <m/>
    <s v=""/>
    <s v=""/>
  </r>
  <r>
    <x v="9426"/>
    <x v="0"/>
    <x v="16"/>
    <x v="16"/>
    <x v="48"/>
    <x v="42"/>
    <m/>
    <s v=""/>
    <s v=""/>
  </r>
  <r>
    <x v="9427"/>
    <x v="0"/>
    <x v="16"/>
    <x v="16"/>
    <x v="48"/>
    <x v="42"/>
    <m/>
    <s v=""/>
    <s v=""/>
  </r>
  <r>
    <x v="9428"/>
    <x v="0"/>
    <x v="16"/>
    <x v="16"/>
    <x v="48"/>
    <x v="42"/>
    <m/>
    <s v=""/>
    <s v=""/>
  </r>
  <r>
    <x v="9429"/>
    <x v="0"/>
    <x v="16"/>
    <x v="16"/>
    <x v="48"/>
    <x v="42"/>
    <m/>
    <s v=""/>
    <s v=""/>
  </r>
  <r>
    <x v="9430"/>
    <x v="0"/>
    <x v="16"/>
    <x v="16"/>
    <x v="48"/>
    <x v="42"/>
    <m/>
    <s v=""/>
    <s v=""/>
  </r>
  <r>
    <x v="9431"/>
    <x v="0"/>
    <x v="16"/>
    <x v="16"/>
    <x v="48"/>
    <x v="42"/>
    <m/>
    <s v=""/>
    <s v=""/>
  </r>
  <r>
    <x v="9432"/>
    <x v="0"/>
    <x v="16"/>
    <x v="16"/>
    <x v="48"/>
    <x v="42"/>
    <m/>
    <s v=""/>
    <s v=""/>
  </r>
  <r>
    <x v="9433"/>
    <x v="0"/>
    <x v="16"/>
    <x v="16"/>
    <x v="48"/>
    <x v="42"/>
    <m/>
    <s v=""/>
    <s v=""/>
  </r>
  <r>
    <x v="9434"/>
    <x v="0"/>
    <x v="16"/>
    <x v="16"/>
    <x v="48"/>
    <x v="42"/>
    <m/>
    <s v=""/>
    <s v=""/>
  </r>
  <r>
    <x v="9435"/>
    <x v="0"/>
    <x v="16"/>
    <x v="16"/>
    <x v="48"/>
    <x v="42"/>
    <m/>
    <s v=""/>
    <s v=""/>
  </r>
  <r>
    <x v="9436"/>
    <x v="0"/>
    <x v="16"/>
    <x v="16"/>
    <x v="48"/>
    <x v="42"/>
    <m/>
    <s v=""/>
    <s v=""/>
  </r>
  <r>
    <x v="9437"/>
    <x v="0"/>
    <x v="16"/>
    <x v="16"/>
    <x v="48"/>
    <x v="42"/>
    <m/>
    <s v=""/>
    <s v=""/>
  </r>
  <r>
    <x v="9438"/>
    <x v="0"/>
    <x v="16"/>
    <x v="16"/>
    <x v="48"/>
    <x v="42"/>
    <m/>
    <s v=""/>
    <s v=""/>
  </r>
  <r>
    <x v="9439"/>
    <x v="0"/>
    <x v="16"/>
    <x v="16"/>
    <x v="48"/>
    <x v="42"/>
    <m/>
    <s v=""/>
    <s v=""/>
  </r>
  <r>
    <x v="9440"/>
    <x v="0"/>
    <x v="16"/>
    <x v="16"/>
    <x v="48"/>
    <x v="42"/>
    <m/>
    <s v=""/>
    <s v=""/>
  </r>
  <r>
    <x v="9441"/>
    <x v="0"/>
    <x v="16"/>
    <x v="16"/>
    <x v="48"/>
    <x v="42"/>
    <m/>
    <s v=""/>
    <s v=""/>
  </r>
  <r>
    <x v="9442"/>
    <x v="0"/>
    <x v="16"/>
    <x v="16"/>
    <x v="48"/>
    <x v="42"/>
    <m/>
    <s v=""/>
    <s v=""/>
  </r>
  <r>
    <x v="9443"/>
    <x v="0"/>
    <x v="16"/>
    <x v="16"/>
    <x v="48"/>
    <x v="42"/>
    <m/>
    <s v=""/>
    <s v=""/>
  </r>
  <r>
    <x v="9444"/>
    <x v="0"/>
    <x v="16"/>
    <x v="16"/>
    <x v="48"/>
    <x v="42"/>
    <m/>
    <s v=""/>
    <s v=""/>
  </r>
  <r>
    <x v="9445"/>
    <x v="0"/>
    <x v="16"/>
    <x v="16"/>
    <x v="48"/>
    <x v="42"/>
    <m/>
    <s v=""/>
    <s v=""/>
  </r>
  <r>
    <x v="9446"/>
    <x v="0"/>
    <x v="16"/>
    <x v="16"/>
    <x v="48"/>
    <x v="42"/>
    <m/>
    <s v=""/>
    <s v=""/>
  </r>
  <r>
    <x v="9447"/>
    <x v="0"/>
    <x v="16"/>
    <x v="16"/>
    <x v="48"/>
    <x v="42"/>
    <m/>
    <s v=""/>
    <s v=""/>
  </r>
  <r>
    <x v="9448"/>
    <x v="0"/>
    <x v="16"/>
    <x v="16"/>
    <x v="48"/>
    <x v="42"/>
    <m/>
    <s v=""/>
    <s v=""/>
  </r>
  <r>
    <x v="9449"/>
    <x v="0"/>
    <x v="16"/>
    <x v="16"/>
    <x v="48"/>
    <x v="42"/>
    <m/>
    <s v=""/>
    <s v=""/>
  </r>
  <r>
    <x v="9450"/>
    <x v="0"/>
    <x v="16"/>
    <x v="16"/>
    <x v="48"/>
    <x v="42"/>
    <m/>
    <s v=""/>
    <s v=""/>
  </r>
  <r>
    <x v="9451"/>
    <x v="0"/>
    <x v="16"/>
    <x v="16"/>
    <x v="48"/>
    <x v="42"/>
    <m/>
    <s v=""/>
    <s v=""/>
  </r>
  <r>
    <x v="9452"/>
    <x v="0"/>
    <x v="16"/>
    <x v="16"/>
    <x v="48"/>
    <x v="42"/>
    <m/>
    <s v=""/>
    <s v=""/>
  </r>
  <r>
    <x v="9453"/>
    <x v="0"/>
    <x v="16"/>
    <x v="16"/>
    <x v="48"/>
    <x v="42"/>
    <m/>
    <s v=""/>
    <s v=""/>
  </r>
  <r>
    <x v="9454"/>
    <x v="0"/>
    <x v="16"/>
    <x v="16"/>
    <x v="48"/>
    <x v="42"/>
    <m/>
    <s v=""/>
    <s v=""/>
  </r>
  <r>
    <x v="9455"/>
    <x v="0"/>
    <x v="16"/>
    <x v="16"/>
    <x v="48"/>
    <x v="42"/>
    <m/>
    <s v=""/>
    <s v=""/>
  </r>
  <r>
    <x v="9456"/>
    <x v="0"/>
    <x v="16"/>
    <x v="16"/>
    <x v="48"/>
    <x v="42"/>
    <m/>
    <s v=""/>
    <s v=""/>
  </r>
  <r>
    <x v="9457"/>
    <x v="0"/>
    <x v="16"/>
    <x v="16"/>
    <x v="48"/>
    <x v="42"/>
    <m/>
    <s v=""/>
    <s v=""/>
  </r>
  <r>
    <x v="9458"/>
    <x v="0"/>
    <x v="16"/>
    <x v="16"/>
    <x v="48"/>
    <x v="42"/>
    <m/>
    <s v=""/>
    <s v=""/>
  </r>
  <r>
    <x v="9459"/>
    <x v="0"/>
    <x v="16"/>
    <x v="16"/>
    <x v="48"/>
    <x v="42"/>
    <m/>
    <s v=""/>
    <s v=""/>
  </r>
  <r>
    <x v="9460"/>
    <x v="0"/>
    <x v="16"/>
    <x v="16"/>
    <x v="48"/>
    <x v="42"/>
    <m/>
    <s v=""/>
    <s v=""/>
  </r>
  <r>
    <x v="9461"/>
    <x v="0"/>
    <x v="16"/>
    <x v="16"/>
    <x v="48"/>
    <x v="42"/>
    <m/>
    <s v=""/>
    <s v=""/>
  </r>
  <r>
    <x v="9462"/>
    <x v="0"/>
    <x v="16"/>
    <x v="16"/>
    <x v="48"/>
    <x v="42"/>
    <m/>
    <s v=""/>
    <s v=""/>
  </r>
  <r>
    <x v="9463"/>
    <x v="0"/>
    <x v="16"/>
    <x v="16"/>
    <x v="48"/>
    <x v="42"/>
    <m/>
    <s v=""/>
    <s v=""/>
  </r>
  <r>
    <x v="9464"/>
    <x v="0"/>
    <x v="16"/>
    <x v="16"/>
    <x v="48"/>
    <x v="42"/>
    <m/>
    <s v=""/>
    <s v=""/>
  </r>
  <r>
    <x v="9465"/>
    <x v="0"/>
    <x v="16"/>
    <x v="16"/>
    <x v="48"/>
    <x v="42"/>
    <m/>
    <s v=""/>
    <s v=""/>
  </r>
  <r>
    <x v="9466"/>
    <x v="0"/>
    <x v="16"/>
    <x v="16"/>
    <x v="48"/>
    <x v="42"/>
    <m/>
    <s v=""/>
    <s v=""/>
  </r>
  <r>
    <x v="9467"/>
    <x v="0"/>
    <x v="16"/>
    <x v="16"/>
    <x v="48"/>
    <x v="42"/>
    <m/>
    <s v=""/>
    <s v=""/>
  </r>
  <r>
    <x v="9468"/>
    <x v="0"/>
    <x v="16"/>
    <x v="16"/>
    <x v="48"/>
    <x v="42"/>
    <m/>
    <s v=""/>
    <s v=""/>
  </r>
  <r>
    <x v="9469"/>
    <x v="0"/>
    <x v="16"/>
    <x v="16"/>
    <x v="48"/>
    <x v="42"/>
    <m/>
    <s v=""/>
    <s v=""/>
  </r>
  <r>
    <x v="9470"/>
    <x v="0"/>
    <x v="16"/>
    <x v="16"/>
    <x v="48"/>
    <x v="42"/>
    <m/>
    <s v=""/>
    <s v=""/>
  </r>
  <r>
    <x v="9471"/>
    <x v="0"/>
    <x v="16"/>
    <x v="16"/>
    <x v="48"/>
    <x v="42"/>
    <m/>
    <s v=""/>
    <s v=""/>
  </r>
  <r>
    <x v="9472"/>
    <x v="0"/>
    <x v="16"/>
    <x v="16"/>
    <x v="48"/>
    <x v="42"/>
    <m/>
    <s v=""/>
    <s v=""/>
  </r>
  <r>
    <x v="9473"/>
    <x v="0"/>
    <x v="16"/>
    <x v="16"/>
    <x v="48"/>
    <x v="42"/>
    <m/>
    <s v=""/>
    <s v=""/>
  </r>
  <r>
    <x v="9474"/>
    <x v="0"/>
    <x v="16"/>
    <x v="16"/>
    <x v="48"/>
    <x v="42"/>
    <m/>
    <s v=""/>
    <s v=""/>
  </r>
  <r>
    <x v="9475"/>
    <x v="0"/>
    <x v="16"/>
    <x v="16"/>
    <x v="48"/>
    <x v="42"/>
    <m/>
    <s v=""/>
    <s v=""/>
  </r>
  <r>
    <x v="9476"/>
    <x v="0"/>
    <x v="16"/>
    <x v="16"/>
    <x v="48"/>
    <x v="42"/>
    <m/>
    <s v=""/>
    <s v=""/>
  </r>
  <r>
    <x v="9477"/>
    <x v="0"/>
    <x v="16"/>
    <x v="16"/>
    <x v="48"/>
    <x v="42"/>
    <m/>
    <s v=""/>
    <s v=""/>
  </r>
  <r>
    <x v="9478"/>
    <x v="0"/>
    <x v="16"/>
    <x v="16"/>
    <x v="48"/>
    <x v="42"/>
    <m/>
    <s v=""/>
    <s v=""/>
  </r>
  <r>
    <x v="9479"/>
    <x v="0"/>
    <x v="16"/>
    <x v="16"/>
    <x v="48"/>
    <x v="42"/>
    <m/>
    <s v=""/>
    <s v=""/>
  </r>
  <r>
    <x v="9480"/>
    <x v="0"/>
    <x v="16"/>
    <x v="16"/>
    <x v="48"/>
    <x v="42"/>
    <m/>
    <s v=""/>
    <s v=""/>
  </r>
  <r>
    <x v="9481"/>
    <x v="0"/>
    <x v="16"/>
    <x v="16"/>
    <x v="48"/>
    <x v="42"/>
    <m/>
    <s v=""/>
    <s v=""/>
  </r>
  <r>
    <x v="9482"/>
    <x v="0"/>
    <x v="16"/>
    <x v="16"/>
    <x v="48"/>
    <x v="42"/>
    <m/>
    <s v=""/>
    <s v=""/>
  </r>
  <r>
    <x v="9483"/>
    <x v="0"/>
    <x v="16"/>
    <x v="16"/>
    <x v="48"/>
    <x v="42"/>
    <m/>
    <s v=""/>
    <s v=""/>
  </r>
  <r>
    <x v="9484"/>
    <x v="0"/>
    <x v="16"/>
    <x v="16"/>
    <x v="48"/>
    <x v="42"/>
    <m/>
    <s v=""/>
    <s v=""/>
  </r>
  <r>
    <x v="9485"/>
    <x v="0"/>
    <x v="16"/>
    <x v="16"/>
    <x v="48"/>
    <x v="42"/>
    <m/>
    <s v=""/>
    <s v=""/>
  </r>
  <r>
    <x v="9486"/>
    <x v="0"/>
    <x v="16"/>
    <x v="16"/>
    <x v="48"/>
    <x v="42"/>
    <m/>
    <s v=""/>
    <s v=""/>
  </r>
  <r>
    <x v="9487"/>
    <x v="0"/>
    <x v="16"/>
    <x v="16"/>
    <x v="48"/>
    <x v="42"/>
    <m/>
    <s v=""/>
    <s v=""/>
  </r>
  <r>
    <x v="9488"/>
    <x v="0"/>
    <x v="16"/>
    <x v="16"/>
    <x v="48"/>
    <x v="42"/>
    <m/>
    <s v=""/>
    <s v=""/>
  </r>
  <r>
    <x v="9489"/>
    <x v="0"/>
    <x v="16"/>
    <x v="16"/>
    <x v="48"/>
    <x v="42"/>
    <m/>
    <s v=""/>
    <s v=""/>
  </r>
  <r>
    <x v="9490"/>
    <x v="0"/>
    <x v="16"/>
    <x v="16"/>
    <x v="48"/>
    <x v="42"/>
    <m/>
    <s v=""/>
    <s v=""/>
  </r>
  <r>
    <x v="9491"/>
    <x v="0"/>
    <x v="16"/>
    <x v="16"/>
    <x v="48"/>
    <x v="42"/>
    <m/>
    <s v=""/>
    <s v=""/>
  </r>
  <r>
    <x v="9492"/>
    <x v="0"/>
    <x v="16"/>
    <x v="16"/>
    <x v="48"/>
    <x v="42"/>
    <m/>
    <s v=""/>
    <s v=""/>
  </r>
  <r>
    <x v="9493"/>
    <x v="0"/>
    <x v="16"/>
    <x v="16"/>
    <x v="48"/>
    <x v="42"/>
    <m/>
    <s v=""/>
    <s v=""/>
  </r>
  <r>
    <x v="9494"/>
    <x v="0"/>
    <x v="16"/>
    <x v="16"/>
    <x v="48"/>
    <x v="42"/>
    <m/>
    <s v=""/>
    <s v=""/>
  </r>
  <r>
    <x v="9495"/>
    <x v="0"/>
    <x v="16"/>
    <x v="16"/>
    <x v="48"/>
    <x v="42"/>
    <m/>
    <s v=""/>
    <s v=""/>
  </r>
  <r>
    <x v="9496"/>
    <x v="0"/>
    <x v="16"/>
    <x v="16"/>
    <x v="48"/>
    <x v="42"/>
    <m/>
    <s v=""/>
    <s v=""/>
  </r>
  <r>
    <x v="9497"/>
    <x v="0"/>
    <x v="16"/>
    <x v="16"/>
    <x v="48"/>
    <x v="42"/>
    <m/>
    <s v=""/>
    <s v=""/>
  </r>
  <r>
    <x v="9498"/>
    <x v="0"/>
    <x v="16"/>
    <x v="16"/>
    <x v="48"/>
    <x v="42"/>
    <m/>
    <s v=""/>
    <s v=""/>
  </r>
  <r>
    <x v="9499"/>
    <x v="0"/>
    <x v="16"/>
    <x v="16"/>
    <x v="48"/>
    <x v="42"/>
    <m/>
    <s v=""/>
    <s v=""/>
  </r>
  <r>
    <x v="9500"/>
    <x v="0"/>
    <x v="16"/>
    <x v="16"/>
    <x v="48"/>
    <x v="42"/>
    <m/>
    <s v=""/>
    <s v=""/>
  </r>
  <r>
    <x v="9501"/>
    <x v="0"/>
    <x v="16"/>
    <x v="16"/>
    <x v="48"/>
    <x v="42"/>
    <m/>
    <s v=""/>
    <s v=""/>
  </r>
  <r>
    <x v="9502"/>
    <x v="0"/>
    <x v="16"/>
    <x v="16"/>
    <x v="48"/>
    <x v="42"/>
    <m/>
    <s v=""/>
    <s v=""/>
  </r>
  <r>
    <x v="9503"/>
    <x v="0"/>
    <x v="16"/>
    <x v="16"/>
    <x v="48"/>
    <x v="42"/>
    <m/>
    <s v=""/>
    <s v=""/>
  </r>
  <r>
    <x v="9504"/>
    <x v="0"/>
    <x v="16"/>
    <x v="16"/>
    <x v="48"/>
    <x v="42"/>
    <m/>
    <s v=""/>
    <s v=""/>
  </r>
  <r>
    <x v="9505"/>
    <x v="0"/>
    <x v="16"/>
    <x v="16"/>
    <x v="48"/>
    <x v="42"/>
    <m/>
    <s v=""/>
    <s v=""/>
  </r>
  <r>
    <x v="9506"/>
    <x v="0"/>
    <x v="16"/>
    <x v="16"/>
    <x v="48"/>
    <x v="42"/>
    <m/>
    <s v=""/>
    <s v=""/>
  </r>
  <r>
    <x v="9507"/>
    <x v="0"/>
    <x v="16"/>
    <x v="16"/>
    <x v="48"/>
    <x v="42"/>
    <m/>
    <s v=""/>
    <s v=""/>
  </r>
  <r>
    <x v="9508"/>
    <x v="0"/>
    <x v="16"/>
    <x v="16"/>
    <x v="48"/>
    <x v="42"/>
    <m/>
    <s v=""/>
    <s v=""/>
  </r>
  <r>
    <x v="9509"/>
    <x v="0"/>
    <x v="16"/>
    <x v="16"/>
    <x v="48"/>
    <x v="42"/>
    <m/>
    <s v=""/>
    <s v=""/>
  </r>
  <r>
    <x v="9510"/>
    <x v="0"/>
    <x v="16"/>
    <x v="16"/>
    <x v="48"/>
    <x v="42"/>
    <m/>
    <s v=""/>
    <s v=""/>
  </r>
  <r>
    <x v="9511"/>
    <x v="0"/>
    <x v="16"/>
    <x v="16"/>
    <x v="48"/>
    <x v="42"/>
    <m/>
    <s v=""/>
    <s v=""/>
  </r>
  <r>
    <x v="9512"/>
    <x v="0"/>
    <x v="16"/>
    <x v="16"/>
    <x v="48"/>
    <x v="42"/>
    <m/>
    <s v=""/>
    <s v=""/>
  </r>
  <r>
    <x v="9513"/>
    <x v="0"/>
    <x v="16"/>
    <x v="16"/>
    <x v="48"/>
    <x v="42"/>
    <m/>
    <s v=""/>
    <s v=""/>
  </r>
  <r>
    <x v="9514"/>
    <x v="0"/>
    <x v="16"/>
    <x v="16"/>
    <x v="48"/>
    <x v="42"/>
    <m/>
    <s v=""/>
    <s v=""/>
  </r>
  <r>
    <x v="9515"/>
    <x v="0"/>
    <x v="16"/>
    <x v="16"/>
    <x v="48"/>
    <x v="42"/>
    <m/>
    <s v=""/>
    <s v=""/>
  </r>
  <r>
    <x v="9516"/>
    <x v="0"/>
    <x v="16"/>
    <x v="16"/>
    <x v="48"/>
    <x v="42"/>
    <m/>
    <s v=""/>
    <s v=""/>
  </r>
  <r>
    <x v="9517"/>
    <x v="0"/>
    <x v="16"/>
    <x v="16"/>
    <x v="48"/>
    <x v="42"/>
    <m/>
    <s v=""/>
    <s v=""/>
  </r>
  <r>
    <x v="9518"/>
    <x v="0"/>
    <x v="16"/>
    <x v="16"/>
    <x v="48"/>
    <x v="42"/>
    <m/>
    <s v=""/>
    <s v=""/>
  </r>
  <r>
    <x v="9519"/>
    <x v="0"/>
    <x v="16"/>
    <x v="16"/>
    <x v="48"/>
    <x v="42"/>
    <m/>
    <s v=""/>
    <s v=""/>
  </r>
  <r>
    <x v="9520"/>
    <x v="0"/>
    <x v="16"/>
    <x v="16"/>
    <x v="48"/>
    <x v="42"/>
    <m/>
    <s v=""/>
    <s v=""/>
  </r>
  <r>
    <x v="9521"/>
    <x v="0"/>
    <x v="16"/>
    <x v="16"/>
    <x v="48"/>
    <x v="42"/>
    <m/>
    <s v=""/>
    <s v=""/>
  </r>
  <r>
    <x v="9522"/>
    <x v="0"/>
    <x v="16"/>
    <x v="16"/>
    <x v="48"/>
    <x v="42"/>
    <m/>
    <s v=""/>
    <s v=""/>
  </r>
  <r>
    <x v="9523"/>
    <x v="0"/>
    <x v="16"/>
    <x v="16"/>
    <x v="48"/>
    <x v="42"/>
    <m/>
    <s v=""/>
    <s v=""/>
  </r>
  <r>
    <x v="9524"/>
    <x v="0"/>
    <x v="16"/>
    <x v="16"/>
    <x v="48"/>
    <x v="42"/>
    <m/>
    <s v=""/>
    <s v=""/>
  </r>
  <r>
    <x v="9525"/>
    <x v="0"/>
    <x v="16"/>
    <x v="16"/>
    <x v="48"/>
    <x v="42"/>
    <m/>
    <s v=""/>
    <s v=""/>
  </r>
  <r>
    <x v="9526"/>
    <x v="0"/>
    <x v="16"/>
    <x v="16"/>
    <x v="48"/>
    <x v="42"/>
    <m/>
    <s v=""/>
    <s v=""/>
  </r>
  <r>
    <x v="9527"/>
    <x v="0"/>
    <x v="16"/>
    <x v="16"/>
    <x v="48"/>
    <x v="42"/>
    <m/>
    <s v=""/>
    <s v=""/>
  </r>
  <r>
    <x v="9528"/>
    <x v="0"/>
    <x v="16"/>
    <x v="16"/>
    <x v="48"/>
    <x v="42"/>
    <m/>
    <s v=""/>
    <s v=""/>
  </r>
  <r>
    <x v="9529"/>
    <x v="0"/>
    <x v="16"/>
    <x v="16"/>
    <x v="48"/>
    <x v="42"/>
    <m/>
    <s v=""/>
    <s v=""/>
  </r>
  <r>
    <x v="9530"/>
    <x v="0"/>
    <x v="16"/>
    <x v="16"/>
    <x v="48"/>
    <x v="42"/>
    <m/>
    <s v=""/>
    <s v=""/>
  </r>
  <r>
    <x v="9531"/>
    <x v="0"/>
    <x v="16"/>
    <x v="16"/>
    <x v="48"/>
    <x v="42"/>
    <m/>
    <s v=""/>
    <s v=""/>
  </r>
  <r>
    <x v="9532"/>
    <x v="0"/>
    <x v="16"/>
    <x v="16"/>
    <x v="48"/>
    <x v="42"/>
    <m/>
    <s v=""/>
    <s v=""/>
  </r>
  <r>
    <x v="9533"/>
    <x v="0"/>
    <x v="16"/>
    <x v="16"/>
    <x v="48"/>
    <x v="42"/>
    <m/>
    <s v=""/>
    <s v=""/>
  </r>
  <r>
    <x v="9534"/>
    <x v="0"/>
    <x v="16"/>
    <x v="16"/>
    <x v="48"/>
    <x v="42"/>
    <m/>
    <s v=""/>
    <s v=""/>
  </r>
  <r>
    <x v="9535"/>
    <x v="0"/>
    <x v="16"/>
    <x v="16"/>
    <x v="48"/>
    <x v="42"/>
    <m/>
    <s v=""/>
    <s v=""/>
  </r>
  <r>
    <x v="9536"/>
    <x v="0"/>
    <x v="16"/>
    <x v="16"/>
    <x v="48"/>
    <x v="42"/>
    <m/>
    <s v=""/>
    <s v=""/>
  </r>
  <r>
    <x v="9537"/>
    <x v="0"/>
    <x v="16"/>
    <x v="16"/>
    <x v="48"/>
    <x v="42"/>
    <m/>
    <s v=""/>
    <s v=""/>
  </r>
  <r>
    <x v="9538"/>
    <x v="0"/>
    <x v="16"/>
    <x v="16"/>
    <x v="48"/>
    <x v="42"/>
    <m/>
    <s v=""/>
    <s v=""/>
  </r>
  <r>
    <x v="9539"/>
    <x v="0"/>
    <x v="16"/>
    <x v="16"/>
    <x v="48"/>
    <x v="42"/>
    <m/>
    <s v=""/>
    <s v=""/>
  </r>
  <r>
    <x v="9540"/>
    <x v="0"/>
    <x v="16"/>
    <x v="16"/>
    <x v="48"/>
    <x v="42"/>
    <m/>
    <s v=""/>
    <s v=""/>
  </r>
  <r>
    <x v="9541"/>
    <x v="0"/>
    <x v="16"/>
    <x v="16"/>
    <x v="48"/>
    <x v="42"/>
    <m/>
    <s v=""/>
    <s v=""/>
  </r>
  <r>
    <x v="9542"/>
    <x v="0"/>
    <x v="16"/>
    <x v="16"/>
    <x v="48"/>
    <x v="42"/>
    <m/>
    <s v=""/>
    <s v=""/>
  </r>
  <r>
    <x v="9543"/>
    <x v="0"/>
    <x v="16"/>
    <x v="16"/>
    <x v="48"/>
    <x v="42"/>
    <m/>
    <s v=""/>
    <s v=""/>
  </r>
  <r>
    <x v="9544"/>
    <x v="0"/>
    <x v="16"/>
    <x v="16"/>
    <x v="48"/>
    <x v="42"/>
    <m/>
    <s v=""/>
    <s v=""/>
  </r>
  <r>
    <x v="9545"/>
    <x v="0"/>
    <x v="16"/>
    <x v="16"/>
    <x v="48"/>
    <x v="42"/>
    <m/>
    <s v=""/>
    <s v=""/>
  </r>
  <r>
    <x v="9546"/>
    <x v="0"/>
    <x v="16"/>
    <x v="16"/>
    <x v="48"/>
    <x v="42"/>
    <m/>
    <s v=""/>
    <s v=""/>
  </r>
  <r>
    <x v="9547"/>
    <x v="0"/>
    <x v="16"/>
    <x v="16"/>
    <x v="48"/>
    <x v="42"/>
    <m/>
    <s v=""/>
    <s v=""/>
  </r>
  <r>
    <x v="9548"/>
    <x v="0"/>
    <x v="16"/>
    <x v="16"/>
    <x v="48"/>
    <x v="42"/>
    <m/>
    <s v=""/>
    <s v=""/>
  </r>
  <r>
    <x v="9549"/>
    <x v="0"/>
    <x v="16"/>
    <x v="16"/>
    <x v="48"/>
    <x v="42"/>
    <m/>
    <s v=""/>
    <s v=""/>
  </r>
  <r>
    <x v="9550"/>
    <x v="0"/>
    <x v="16"/>
    <x v="16"/>
    <x v="48"/>
    <x v="42"/>
    <m/>
    <s v=""/>
    <s v=""/>
  </r>
  <r>
    <x v="9551"/>
    <x v="0"/>
    <x v="16"/>
    <x v="16"/>
    <x v="48"/>
    <x v="42"/>
    <m/>
    <s v=""/>
    <s v=""/>
  </r>
  <r>
    <x v="9552"/>
    <x v="0"/>
    <x v="16"/>
    <x v="16"/>
    <x v="48"/>
    <x v="42"/>
    <m/>
    <s v=""/>
    <s v=""/>
  </r>
  <r>
    <x v="9553"/>
    <x v="0"/>
    <x v="16"/>
    <x v="16"/>
    <x v="48"/>
    <x v="42"/>
    <m/>
    <s v=""/>
    <s v=""/>
  </r>
  <r>
    <x v="9554"/>
    <x v="0"/>
    <x v="16"/>
    <x v="16"/>
    <x v="48"/>
    <x v="42"/>
    <m/>
    <s v=""/>
    <s v=""/>
  </r>
  <r>
    <x v="9555"/>
    <x v="0"/>
    <x v="16"/>
    <x v="16"/>
    <x v="48"/>
    <x v="42"/>
    <m/>
    <s v=""/>
    <s v=""/>
  </r>
  <r>
    <x v="9556"/>
    <x v="0"/>
    <x v="16"/>
    <x v="16"/>
    <x v="48"/>
    <x v="42"/>
    <m/>
    <s v=""/>
    <s v=""/>
  </r>
  <r>
    <x v="9557"/>
    <x v="0"/>
    <x v="16"/>
    <x v="16"/>
    <x v="48"/>
    <x v="42"/>
    <m/>
    <s v=""/>
    <s v=""/>
  </r>
  <r>
    <x v="9558"/>
    <x v="0"/>
    <x v="16"/>
    <x v="16"/>
    <x v="48"/>
    <x v="42"/>
    <m/>
    <s v=""/>
    <s v=""/>
  </r>
  <r>
    <x v="9559"/>
    <x v="0"/>
    <x v="16"/>
    <x v="16"/>
    <x v="48"/>
    <x v="42"/>
    <m/>
    <s v=""/>
    <s v=""/>
  </r>
  <r>
    <x v="9560"/>
    <x v="0"/>
    <x v="16"/>
    <x v="16"/>
    <x v="48"/>
    <x v="42"/>
    <m/>
    <s v=""/>
    <s v=""/>
  </r>
  <r>
    <x v="9561"/>
    <x v="0"/>
    <x v="16"/>
    <x v="16"/>
    <x v="48"/>
    <x v="42"/>
    <m/>
    <s v=""/>
    <s v=""/>
  </r>
  <r>
    <x v="9562"/>
    <x v="0"/>
    <x v="16"/>
    <x v="16"/>
    <x v="48"/>
    <x v="42"/>
    <m/>
    <s v=""/>
    <s v=""/>
  </r>
  <r>
    <x v="9563"/>
    <x v="0"/>
    <x v="16"/>
    <x v="16"/>
    <x v="48"/>
    <x v="42"/>
    <m/>
    <s v=""/>
    <s v=""/>
  </r>
  <r>
    <x v="9564"/>
    <x v="0"/>
    <x v="16"/>
    <x v="16"/>
    <x v="48"/>
    <x v="42"/>
    <m/>
    <s v=""/>
    <s v=""/>
  </r>
  <r>
    <x v="9565"/>
    <x v="0"/>
    <x v="16"/>
    <x v="16"/>
    <x v="48"/>
    <x v="42"/>
    <m/>
    <s v=""/>
    <s v=""/>
  </r>
  <r>
    <x v="9566"/>
    <x v="0"/>
    <x v="16"/>
    <x v="16"/>
    <x v="48"/>
    <x v="42"/>
    <m/>
    <s v=""/>
    <s v=""/>
  </r>
  <r>
    <x v="9567"/>
    <x v="0"/>
    <x v="16"/>
    <x v="16"/>
    <x v="48"/>
    <x v="42"/>
    <m/>
    <s v=""/>
    <s v=""/>
  </r>
  <r>
    <x v="9568"/>
    <x v="0"/>
    <x v="16"/>
    <x v="16"/>
    <x v="48"/>
    <x v="42"/>
    <m/>
    <s v=""/>
    <s v=""/>
  </r>
  <r>
    <x v="9569"/>
    <x v="0"/>
    <x v="16"/>
    <x v="16"/>
    <x v="48"/>
    <x v="42"/>
    <m/>
    <s v=""/>
    <s v=""/>
  </r>
  <r>
    <x v="9570"/>
    <x v="0"/>
    <x v="16"/>
    <x v="16"/>
    <x v="48"/>
    <x v="42"/>
    <m/>
    <s v=""/>
    <s v=""/>
  </r>
  <r>
    <x v="9571"/>
    <x v="0"/>
    <x v="16"/>
    <x v="16"/>
    <x v="48"/>
    <x v="42"/>
    <m/>
    <s v=""/>
    <s v=""/>
  </r>
  <r>
    <x v="9572"/>
    <x v="0"/>
    <x v="16"/>
    <x v="16"/>
    <x v="48"/>
    <x v="42"/>
    <m/>
    <s v=""/>
    <s v=""/>
  </r>
  <r>
    <x v="9573"/>
    <x v="0"/>
    <x v="16"/>
    <x v="16"/>
    <x v="48"/>
    <x v="42"/>
    <m/>
    <s v=""/>
    <s v=""/>
  </r>
  <r>
    <x v="9574"/>
    <x v="0"/>
    <x v="16"/>
    <x v="16"/>
    <x v="48"/>
    <x v="42"/>
    <m/>
    <s v=""/>
    <s v=""/>
  </r>
  <r>
    <x v="9575"/>
    <x v="0"/>
    <x v="16"/>
    <x v="16"/>
    <x v="48"/>
    <x v="42"/>
    <m/>
    <s v=""/>
    <s v=""/>
  </r>
  <r>
    <x v="9576"/>
    <x v="0"/>
    <x v="16"/>
    <x v="16"/>
    <x v="48"/>
    <x v="42"/>
    <m/>
    <s v=""/>
    <s v=""/>
  </r>
  <r>
    <x v="9577"/>
    <x v="0"/>
    <x v="16"/>
    <x v="16"/>
    <x v="48"/>
    <x v="42"/>
    <m/>
    <s v=""/>
    <s v=""/>
  </r>
  <r>
    <x v="9578"/>
    <x v="0"/>
    <x v="16"/>
    <x v="16"/>
    <x v="48"/>
    <x v="42"/>
    <m/>
    <s v=""/>
    <s v=""/>
  </r>
  <r>
    <x v="9579"/>
    <x v="0"/>
    <x v="16"/>
    <x v="16"/>
    <x v="48"/>
    <x v="42"/>
    <m/>
    <s v=""/>
    <s v=""/>
  </r>
  <r>
    <x v="9580"/>
    <x v="0"/>
    <x v="16"/>
    <x v="16"/>
    <x v="48"/>
    <x v="42"/>
    <m/>
    <s v=""/>
    <s v=""/>
  </r>
  <r>
    <x v="9581"/>
    <x v="0"/>
    <x v="16"/>
    <x v="16"/>
    <x v="48"/>
    <x v="42"/>
    <m/>
    <s v=""/>
    <s v=""/>
  </r>
  <r>
    <x v="9582"/>
    <x v="0"/>
    <x v="16"/>
    <x v="16"/>
    <x v="48"/>
    <x v="42"/>
    <m/>
    <s v=""/>
    <s v=""/>
  </r>
  <r>
    <x v="9583"/>
    <x v="0"/>
    <x v="16"/>
    <x v="16"/>
    <x v="48"/>
    <x v="42"/>
    <m/>
    <s v=""/>
    <s v=""/>
  </r>
  <r>
    <x v="9584"/>
    <x v="0"/>
    <x v="16"/>
    <x v="16"/>
    <x v="48"/>
    <x v="42"/>
    <m/>
    <s v=""/>
    <s v=""/>
  </r>
  <r>
    <x v="9585"/>
    <x v="0"/>
    <x v="16"/>
    <x v="16"/>
    <x v="48"/>
    <x v="42"/>
    <m/>
    <s v=""/>
    <s v=""/>
  </r>
  <r>
    <x v="9586"/>
    <x v="0"/>
    <x v="16"/>
    <x v="16"/>
    <x v="48"/>
    <x v="42"/>
    <m/>
    <s v=""/>
    <s v=""/>
  </r>
  <r>
    <x v="9587"/>
    <x v="0"/>
    <x v="16"/>
    <x v="16"/>
    <x v="48"/>
    <x v="42"/>
    <m/>
    <s v=""/>
    <s v=""/>
  </r>
  <r>
    <x v="9588"/>
    <x v="0"/>
    <x v="16"/>
    <x v="16"/>
    <x v="48"/>
    <x v="42"/>
    <m/>
    <s v=""/>
    <s v=""/>
  </r>
  <r>
    <x v="9589"/>
    <x v="0"/>
    <x v="16"/>
    <x v="16"/>
    <x v="48"/>
    <x v="42"/>
    <m/>
    <s v=""/>
    <s v=""/>
  </r>
  <r>
    <x v="9590"/>
    <x v="0"/>
    <x v="16"/>
    <x v="16"/>
    <x v="48"/>
    <x v="42"/>
    <m/>
    <s v=""/>
    <s v=""/>
  </r>
  <r>
    <x v="9591"/>
    <x v="0"/>
    <x v="16"/>
    <x v="16"/>
    <x v="48"/>
    <x v="42"/>
    <m/>
    <s v=""/>
    <s v=""/>
  </r>
  <r>
    <x v="9592"/>
    <x v="0"/>
    <x v="16"/>
    <x v="16"/>
    <x v="48"/>
    <x v="42"/>
    <m/>
    <s v=""/>
    <s v=""/>
  </r>
  <r>
    <x v="9593"/>
    <x v="0"/>
    <x v="16"/>
    <x v="16"/>
    <x v="48"/>
    <x v="42"/>
    <m/>
    <s v=""/>
    <s v=""/>
  </r>
  <r>
    <x v="9594"/>
    <x v="0"/>
    <x v="16"/>
    <x v="16"/>
    <x v="48"/>
    <x v="42"/>
    <m/>
    <s v=""/>
    <s v=""/>
  </r>
  <r>
    <x v="9595"/>
    <x v="0"/>
    <x v="16"/>
    <x v="16"/>
    <x v="48"/>
    <x v="42"/>
    <m/>
    <s v=""/>
    <s v=""/>
  </r>
  <r>
    <x v="9596"/>
    <x v="0"/>
    <x v="16"/>
    <x v="16"/>
    <x v="48"/>
    <x v="42"/>
    <m/>
    <s v=""/>
    <s v=""/>
  </r>
  <r>
    <x v="9597"/>
    <x v="0"/>
    <x v="16"/>
    <x v="16"/>
    <x v="48"/>
    <x v="42"/>
    <m/>
    <s v=""/>
    <s v=""/>
  </r>
  <r>
    <x v="9598"/>
    <x v="0"/>
    <x v="16"/>
    <x v="16"/>
    <x v="48"/>
    <x v="42"/>
    <m/>
    <s v=""/>
    <s v=""/>
  </r>
  <r>
    <x v="9599"/>
    <x v="0"/>
    <x v="16"/>
    <x v="16"/>
    <x v="48"/>
    <x v="42"/>
    <m/>
    <s v=""/>
    <s v=""/>
  </r>
  <r>
    <x v="9600"/>
    <x v="0"/>
    <x v="16"/>
    <x v="16"/>
    <x v="48"/>
    <x v="42"/>
    <m/>
    <s v=""/>
    <s v=""/>
  </r>
  <r>
    <x v="9601"/>
    <x v="0"/>
    <x v="16"/>
    <x v="16"/>
    <x v="48"/>
    <x v="42"/>
    <m/>
    <s v=""/>
    <s v=""/>
  </r>
  <r>
    <x v="9602"/>
    <x v="0"/>
    <x v="16"/>
    <x v="16"/>
    <x v="48"/>
    <x v="42"/>
    <m/>
    <s v=""/>
    <s v=""/>
  </r>
  <r>
    <x v="9603"/>
    <x v="0"/>
    <x v="16"/>
    <x v="16"/>
    <x v="48"/>
    <x v="42"/>
    <m/>
    <s v=""/>
    <s v=""/>
  </r>
  <r>
    <x v="9604"/>
    <x v="0"/>
    <x v="16"/>
    <x v="16"/>
    <x v="48"/>
    <x v="42"/>
    <m/>
    <s v=""/>
    <s v=""/>
  </r>
  <r>
    <x v="9605"/>
    <x v="0"/>
    <x v="16"/>
    <x v="16"/>
    <x v="48"/>
    <x v="42"/>
    <m/>
    <s v=""/>
    <s v=""/>
  </r>
  <r>
    <x v="9606"/>
    <x v="0"/>
    <x v="16"/>
    <x v="16"/>
    <x v="48"/>
    <x v="42"/>
    <m/>
    <s v=""/>
    <s v=""/>
  </r>
  <r>
    <x v="9607"/>
    <x v="0"/>
    <x v="16"/>
    <x v="16"/>
    <x v="48"/>
    <x v="42"/>
    <m/>
    <s v=""/>
    <s v=""/>
  </r>
  <r>
    <x v="9608"/>
    <x v="0"/>
    <x v="16"/>
    <x v="16"/>
    <x v="48"/>
    <x v="42"/>
    <m/>
    <s v=""/>
    <s v=""/>
  </r>
  <r>
    <x v="9609"/>
    <x v="0"/>
    <x v="16"/>
    <x v="16"/>
    <x v="48"/>
    <x v="42"/>
    <m/>
    <s v=""/>
    <s v=""/>
  </r>
  <r>
    <x v="9610"/>
    <x v="0"/>
    <x v="16"/>
    <x v="16"/>
    <x v="48"/>
    <x v="42"/>
    <m/>
    <s v=""/>
    <s v=""/>
  </r>
  <r>
    <x v="9611"/>
    <x v="0"/>
    <x v="16"/>
    <x v="16"/>
    <x v="48"/>
    <x v="42"/>
    <m/>
    <s v=""/>
    <s v=""/>
  </r>
  <r>
    <x v="9612"/>
    <x v="0"/>
    <x v="16"/>
    <x v="16"/>
    <x v="48"/>
    <x v="42"/>
    <m/>
    <s v=""/>
    <s v=""/>
  </r>
  <r>
    <x v="9613"/>
    <x v="0"/>
    <x v="16"/>
    <x v="16"/>
    <x v="48"/>
    <x v="42"/>
    <m/>
    <s v=""/>
    <s v=""/>
  </r>
  <r>
    <x v="9614"/>
    <x v="0"/>
    <x v="16"/>
    <x v="16"/>
    <x v="48"/>
    <x v="42"/>
    <m/>
    <s v=""/>
    <s v=""/>
  </r>
  <r>
    <x v="9615"/>
    <x v="0"/>
    <x v="16"/>
    <x v="16"/>
    <x v="48"/>
    <x v="42"/>
    <m/>
    <s v=""/>
    <s v=""/>
  </r>
  <r>
    <x v="9616"/>
    <x v="0"/>
    <x v="16"/>
    <x v="16"/>
    <x v="48"/>
    <x v="42"/>
    <m/>
    <s v=""/>
    <s v=""/>
  </r>
  <r>
    <x v="9617"/>
    <x v="0"/>
    <x v="16"/>
    <x v="16"/>
    <x v="48"/>
    <x v="42"/>
    <m/>
    <s v=""/>
    <s v=""/>
  </r>
  <r>
    <x v="9618"/>
    <x v="0"/>
    <x v="16"/>
    <x v="16"/>
    <x v="48"/>
    <x v="42"/>
    <m/>
    <s v=""/>
    <s v=""/>
  </r>
  <r>
    <x v="9619"/>
    <x v="0"/>
    <x v="16"/>
    <x v="16"/>
    <x v="48"/>
    <x v="42"/>
    <m/>
    <s v=""/>
    <s v=""/>
  </r>
  <r>
    <x v="9620"/>
    <x v="0"/>
    <x v="16"/>
    <x v="16"/>
    <x v="48"/>
    <x v="42"/>
    <m/>
    <s v=""/>
    <s v=""/>
  </r>
  <r>
    <x v="9621"/>
    <x v="0"/>
    <x v="16"/>
    <x v="16"/>
    <x v="48"/>
    <x v="42"/>
    <m/>
    <s v=""/>
    <s v=""/>
  </r>
  <r>
    <x v="9622"/>
    <x v="0"/>
    <x v="16"/>
    <x v="16"/>
    <x v="48"/>
    <x v="42"/>
    <m/>
    <s v=""/>
    <s v=""/>
  </r>
  <r>
    <x v="9623"/>
    <x v="0"/>
    <x v="16"/>
    <x v="16"/>
    <x v="48"/>
    <x v="42"/>
    <m/>
    <s v=""/>
    <s v=""/>
  </r>
  <r>
    <x v="9624"/>
    <x v="0"/>
    <x v="16"/>
    <x v="16"/>
    <x v="48"/>
    <x v="42"/>
    <m/>
    <s v=""/>
    <s v=""/>
  </r>
  <r>
    <x v="9625"/>
    <x v="0"/>
    <x v="16"/>
    <x v="16"/>
    <x v="48"/>
    <x v="42"/>
    <m/>
    <s v=""/>
    <s v=""/>
  </r>
  <r>
    <x v="9626"/>
    <x v="0"/>
    <x v="16"/>
    <x v="16"/>
    <x v="48"/>
    <x v="42"/>
    <m/>
    <s v=""/>
    <s v=""/>
  </r>
  <r>
    <x v="9627"/>
    <x v="0"/>
    <x v="16"/>
    <x v="16"/>
    <x v="48"/>
    <x v="42"/>
    <m/>
    <s v=""/>
    <s v=""/>
  </r>
  <r>
    <x v="9628"/>
    <x v="0"/>
    <x v="16"/>
    <x v="16"/>
    <x v="48"/>
    <x v="42"/>
    <m/>
    <s v=""/>
    <s v=""/>
  </r>
  <r>
    <x v="9629"/>
    <x v="0"/>
    <x v="16"/>
    <x v="16"/>
    <x v="48"/>
    <x v="42"/>
    <m/>
    <s v=""/>
    <s v=""/>
  </r>
  <r>
    <x v="9630"/>
    <x v="0"/>
    <x v="16"/>
    <x v="16"/>
    <x v="48"/>
    <x v="42"/>
    <m/>
    <s v=""/>
    <s v=""/>
  </r>
  <r>
    <x v="9631"/>
    <x v="0"/>
    <x v="16"/>
    <x v="16"/>
    <x v="48"/>
    <x v="42"/>
    <m/>
    <s v=""/>
    <s v=""/>
  </r>
  <r>
    <x v="9632"/>
    <x v="0"/>
    <x v="16"/>
    <x v="16"/>
    <x v="48"/>
    <x v="42"/>
    <m/>
    <s v=""/>
    <s v=""/>
  </r>
  <r>
    <x v="9633"/>
    <x v="0"/>
    <x v="16"/>
    <x v="16"/>
    <x v="48"/>
    <x v="42"/>
    <m/>
    <s v=""/>
    <s v=""/>
  </r>
  <r>
    <x v="9634"/>
    <x v="0"/>
    <x v="16"/>
    <x v="16"/>
    <x v="48"/>
    <x v="42"/>
    <m/>
    <s v=""/>
    <s v=""/>
  </r>
  <r>
    <x v="9635"/>
    <x v="0"/>
    <x v="16"/>
    <x v="16"/>
    <x v="48"/>
    <x v="42"/>
    <m/>
    <s v=""/>
    <s v=""/>
  </r>
  <r>
    <x v="9636"/>
    <x v="0"/>
    <x v="16"/>
    <x v="16"/>
    <x v="48"/>
    <x v="42"/>
    <m/>
    <s v=""/>
    <s v=""/>
  </r>
  <r>
    <x v="9637"/>
    <x v="0"/>
    <x v="16"/>
    <x v="16"/>
    <x v="48"/>
    <x v="42"/>
    <m/>
    <s v=""/>
    <s v=""/>
  </r>
  <r>
    <x v="9638"/>
    <x v="0"/>
    <x v="16"/>
    <x v="16"/>
    <x v="48"/>
    <x v="42"/>
    <m/>
    <s v=""/>
    <s v=""/>
  </r>
  <r>
    <x v="9639"/>
    <x v="0"/>
    <x v="16"/>
    <x v="16"/>
    <x v="48"/>
    <x v="42"/>
    <m/>
    <s v=""/>
    <s v=""/>
  </r>
  <r>
    <x v="9640"/>
    <x v="0"/>
    <x v="16"/>
    <x v="16"/>
    <x v="48"/>
    <x v="42"/>
    <m/>
    <s v=""/>
    <s v=""/>
  </r>
  <r>
    <x v="9641"/>
    <x v="0"/>
    <x v="16"/>
    <x v="16"/>
    <x v="48"/>
    <x v="42"/>
    <m/>
    <s v=""/>
    <s v=""/>
  </r>
  <r>
    <x v="9642"/>
    <x v="0"/>
    <x v="16"/>
    <x v="16"/>
    <x v="48"/>
    <x v="42"/>
    <m/>
    <s v=""/>
    <s v=""/>
  </r>
  <r>
    <x v="9643"/>
    <x v="0"/>
    <x v="16"/>
    <x v="16"/>
    <x v="48"/>
    <x v="42"/>
    <m/>
    <s v=""/>
    <s v=""/>
  </r>
  <r>
    <x v="9644"/>
    <x v="0"/>
    <x v="16"/>
    <x v="16"/>
    <x v="48"/>
    <x v="42"/>
    <m/>
    <s v=""/>
    <s v=""/>
  </r>
  <r>
    <x v="9645"/>
    <x v="0"/>
    <x v="16"/>
    <x v="16"/>
    <x v="48"/>
    <x v="42"/>
    <m/>
    <s v=""/>
    <s v=""/>
  </r>
  <r>
    <x v="9646"/>
    <x v="0"/>
    <x v="16"/>
    <x v="16"/>
    <x v="48"/>
    <x v="42"/>
    <m/>
    <s v=""/>
    <s v=""/>
  </r>
  <r>
    <x v="9647"/>
    <x v="0"/>
    <x v="16"/>
    <x v="16"/>
    <x v="48"/>
    <x v="42"/>
    <m/>
    <s v=""/>
    <s v=""/>
  </r>
  <r>
    <x v="9648"/>
    <x v="0"/>
    <x v="16"/>
    <x v="16"/>
    <x v="48"/>
    <x v="42"/>
    <m/>
    <s v=""/>
    <s v=""/>
  </r>
  <r>
    <x v="9649"/>
    <x v="0"/>
    <x v="16"/>
    <x v="16"/>
    <x v="48"/>
    <x v="42"/>
    <m/>
    <s v=""/>
    <s v=""/>
  </r>
  <r>
    <x v="9650"/>
    <x v="0"/>
    <x v="16"/>
    <x v="16"/>
    <x v="48"/>
    <x v="42"/>
    <m/>
    <s v=""/>
    <s v=""/>
  </r>
  <r>
    <x v="9651"/>
    <x v="0"/>
    <x v="16"/>
    <x v="16"/>
    <x v="48"/>
    <x v="42"/>
    <m/>
    <s v=""/>
    <s v=""/>
  </r>
  <r>
    <x v="9652"/>
    <x v="0"/>
    <x v="16"/>
    <x v="16"/>
    <x v="48"/>
    <x v="42"/>
    <m/>
    <s v=""/>
    <s v=""/>
  </r>
  <r>
    <x v="9653"/>
    <x v="0"/>
    <x v="16"/>
    <x v="16"/>
    <x v="48"/>
    <x v="42"/>
    <m/>
    <s v=""/>
    <s v=""/>
  </r>
  <r>
    <x v="9654"/>
    <x v="0"/>
    <x v="16"/>
    <x v="16"/>
    <x v="48"/>
    <x v="42"/>
    <m/>
    <s v=""/>
    <s v=""/>
  </r>
  <r>
    <x v="9655"/>
    <x v="0"/>
    <x v="16"/>
    <x v="16"/>
    <x v="48"/>
    <x v="42"/>
    <m/>
    <s v=""/>
    <s v=""/>
  </r>
  <r>
    <x v="9656"/>
    <x v="0"/>
    <x v="16"/>
    <x v="16"/>
    <x v="48"/>
    <x v="42"/>
    <m/>
    <s v=""/>
    <s v=""/>
  </r>
  <r>
    <x v="9657"/>
    <x v="0"/>
    <x v="16"/>
    <x v="16"/>
    <x v="48"/>
    <x v="42"/>
    <m/>
    <s v=""/>
    <s v=""/>
  </r>
  <r>
    <x v="9658"/>
    <x v="0"/>
    <x v="16"/>
    <x v="16"/>
    <x v="48"/>
    <x v="42"/>
    <m/>
    <s v=""/>
    <s v=""/>
  </r>
  <r>
    <x v="9659"/>
    <x v="0"/>
    <x v="16"/>
    <x v="16"/>
    <x v="48"/>
    <x v="42"/>
    <m/>
    <s v=""/>
    <s v=""/>
  </r>
  <r>
    <x v="9660"/>
    <x v="0"/>
    <x v="16"/>
    <x v="16"/>
    <x v="48"/>
    <x v="42"/>
    <m/>
    <s v=""/>
    <s v=""/>
  </r>
  <r>
    <x v="9661"/>
    <x v="0"/>
    <x v="16"/>
    <x v="16"/>
    <x v="48"/>
    <x v="42"/>
    <m/>
    <s v=""/>
    <s v=""/>
  </r>
  <r>
    <x v="9662"/>
    <x v="0"/>
    <x v="16"/>
    <x v="16"/>
    <x v="48"/>
    <x v="42"/>
    <m/>
    <s v=""/>
    <s v=""/>
  </r>
  <r>
    <x v="9663"/>
    <x v="0"/>
    <x v="16"/>
    <x v="16"/>
    <x v="48"/>
    <x v="42"/>
    <m/>
    <s v=""/>
    <s v=""/>
  </r>
  <r>
    <x v="9664"/>
    <x v="0"/>
    <x v="16"/>
    <x v="16"/>
    <x v="48"/>
    <x v="42"/>
    <m/>
    <s v=""/>
    <s v=""/>
  </r>
  <r>
    <x v="9665"/>
    <x v="0"/>
    <x v="16"/>
    <x v="16"/>
    <x v="48"/>
    <x v="42"/>
    <m/>
    <s v=""/>
    <s v=""/>
  </r>
  <r>
    <x v="9666"/>
    <x v="0"/>
    <x v="16"/>
    <x v="16"/>
    <x v="48"/>
    <x v="42"/>
    <m/>
    <s v=""/>
    <s v=""/>
  </r>
  <r>
    <x v="9667"/>
    <x v="0"/>
    <x v="16"/>
    <x v="16"/>
    <x v="48"/>
    <x v="42"/>
    <m/>
    <s v=""/>
    <s v=""/>
  </r>
  <r>
    <x v="9668"/>
    <x v="0"/>
    <x v="16"/>
    <x v="16"/>
    <x v="48"/>
    <x v="42"/>
    <m/>
    <s v=""/>
    <s v=""/>
  </r>
  <r>
    <x v="9669"/>
    <x v="0"/>
    <x v="16"/>
    <x v="16"/>
    <x v="48"/>
    <x v="42"/>
    <m/>
    <s v=""/>
    <s v=""/>
  </r>
  <r>
    <x v="9670"/>
    <x v="0"/>
    <x v="16"/>
    <x v="16"/>
    <x v="48"/>
    <x v="42"/>
    <m/>
    <s v=""/>
    <s v=""/>
  </r>
  <r>
    <x v="9671"/>
    <x v="0"/>
    <x v="16"/>
    <x v="16"/>
    <x v="48"/>
    <x v="42"/>
    <m/>
    <s v=""/>
    <s v=""/>
  </r>
  <r>
    <x v="9672"/>
    <x v="0"/>
    <x v="16"/>
    <x v="16"/>
    <x v="48"/>
    <x v="42"/>
    <m/>
    <s v=""/>
    <s v=""/>
  </r>
  <r>
    <x v="9673"/>
    <x v="0"/>
    <x v="16"/>
    <x v="16"/>
    <x v="48"/>
    <x v="42"/>
    <m/>
    <s v=""/>
    <s v=""/>
  </r>
  <r>
    <x v="9674"/>
    <x v="0"/>
    <x v="16"/>
    <x v="16"/>
    <x v="48"/>
    <x v="42"/>
    <m/>
    <s v=""/>
    <s v=""/>
  </r>
  <r>
    <x v="9675"/>
    <x v="0"/>
    <x v="16"/>
    <x v="16"/>
    <x v="48"/>
    <x v="42"/>
    <m/>
    <s v=""/>
    <s v=""/>
  </r>
  <r>
    <x v="9676"/>
    <x v="0"/>
    <x v="16"/>
    <x v="16"/>
    <x v="48"/>
    <x v="42"/>
    <m/>
    <s v=""/>
    <s v=""/>
  </r>
  <r>
    <x v="9677"/>
    <x v="0"/>
    <x v="16"/>
    <x v="16"/>
    <x v="48"/>
    <x v="42"/>
    <m/>
    <s v=""/>
    <s v=""/>
  </r>
  <r>
    <x v="9678"/>
    <x v="0"/>
    <x v="16"/>
    <x v="16"/>
    <x v="48"/>
    <x v="42"/>
    <m/>
    <s v=""/>
    <s v=""/>
  </r>
  <r>
    <x v="9679"/>
    <x v="0"/>
    <x v="16"/>
    <x v="16"/>
    <x v="48"/>
    <x v="42"/>
    <m/>
    <s v=""/>
    <s v=""/>
  </r>
  <r>
    <x v="9680"/>
    <x v="0"/>
    <x v="16"/>
    <x v="16"/>
    <x v="48"/>
    <x v="42"/>
    <m/>
    <s v=""/>
    <s v=""/>
  </r>
  <r>
    <x v="9681"/>
    <x v="0"/>
    <x v="16"/>
    <x v="16"/>
    <x v="48"/>
    <x v="42"/>
    <m/>
    <s v=""/>
    <s v=""/>
  </r>
  <r>
    <x v="9682"/>
    <x v="0"/>
    <x v="16"/>
    <x v="16"/>
    <x v="48"/>
    <x v="42"/>
    <m/>
    <s v=""/>
    <s v=""/>
  </r>
  <r>
    <x v="9683"/>
    <x v="0"/>
    <x v="16"/>
    <x v="16"/>
    <x v="48"/>
    <x v="42"/>
    <m/>
    <s v=""/>
    <s v=""/>
  </r>
  <r>
    <x v="9684"/>
    <x v="0"/>
    <x v="16"/>
    <x v="16"/>
    <x v="48"/>
    <x v="42"/>
    <m/>
    <s v=""/>
    <s v=""/>
  </r>
  <r>
    <x v="9685"/>
    <x v="0"/>
    <x v="16"/>
    <x v="16"/>
    <x v="48"/>
    <x v="42"/>
    <m/>
    <s v=""/>
    <s v=""/>
  </r>
  <r>
    <x v="9686"/>
    <x v="0"/>
    <x v="16"/>
    <x v="16"/>
    <x v="48"/>
    <x v="42"/>
    <m/>
    <s v=""/>
    <s v=""/>
  </r>
  <r>
    <x v="9687"/>
    <x v="0"/>
    <x v="16"/>
    <x v="16"/>
    <x v="48"/>
    <x v="42"/>
    <m/>
    <s v=""/>
    <s v=""/>
  </r>
  <r>
    <x v="9688"/>
    <x v="0"/>
    <x v="16"/>
    <x v="16"/>
    <x v="48"/>
    <x v="42"/>
    <m/>
    <s v=""/>
    <s v=""/>
  </r>
  <r>
    <x v="9689"/>
    <x v="0"/>
    <x v="16"/>
    <x v="16"/>
    <x v="48"/>
    <x v="42"/>
    <m/>
    <s v=""/>
    <s v=""/>
  </r>
  <r>
    <x v="9690"/>
    <x v="0"/>
    <x v="16"/>
    <x v="16"/>
    <x v="48"/>
    <x v="42"/>
    <m/>
    <s v=""/>
    <s v=""/>
  </r>
  <r>
    <x v="9691"/>
    <x v="0"/>
    <x v="16"/>
    <x v="16"/>
    <x v="48"/>
    <x v="42"/>
    <m/>
    <s v=""/>
    <s v=""/>
  </r>
  <r>
    <x v="9692"/>
    <x v="0"/>
    <x v="16"/>
    <x v="16"/>
    <x v="48"/>
    <x v="42"/>
    <m/>
    <s v=""/>
    <s v=""/>
  </r>
  <r>
    <x v="9693"/>
    <x v="0"/>
    <x v="16"/>
    <x v="16"/>
    <x v="48"/>
    <x v="42"/>
    <m/>
    <s v=""/>
    <s v=""/>
  </r>
  <r>
    <x v="9694"/>
    <x v="0"/>
    <x v="16"/>
    <x v="16"/>
    <x v="48"/>
    <x v="42"/>
    <m/>
    <s v=""/>
    <s v=""/>
  </r>
  <r>
    <x v="9695"/>
    <x v="0"/>
    <x v="16"/>
    <x v="16"/>
    <x v="48"/>
    <x v="42"/>
    <m/>
    <s v=""/>
    <s v=""/>
  </r>
  <r>
    <x v="9696"/>
    <x v="0"/>
    <x v="16"/>
    <x v="16"/>
    <x v="48"/>
    <x v="42"/>
    <m/>
    <s v=""/>
    <s v=""/>
  </r>
  <r>
    <x v="9697"/>
    <x v="0"/>
    <x v="16"/>
    <x v="16"/>
    <x v="48"/>
    <x v="42"/>
    <m/>
    <s v=""/>
    <s v=""/>
  </r>
  <r>
    <x v="9698"/>
    <x v="0"/>
    <x v="16"/>
    <x v="16"/>
    <x v="48"/>
    <x v="42"/>
    <m/>
    <s v=""/>
    <s v=""/>
  </r>
  <r>
    <x v="9699"/>
    <x v="0"/>
    <x v="16"/>
    <x v="16"/>
    <x v="48"/>
    <x v="42"/>
    <m/>
    <s v=""/>
    <s v=""/>
  </r>
  <r>
    <x v="9700"/>
    <x v="0"/>
    <x v="16"/>
    <x v="16"/>
    <x v="48"/>
    <x v="42"/>
    <m/>
    <s v=""/>
    <s v=""/>
  </r>
  <r>
    <x v="9701"/>
    <x v="0"/>
    <x v="16"/>
    <x v="16"/>
    <x v="48"/>
    <x v="42"/>
    <m/>
    <s v=""/>
    <s v=""/>
  </r>
  <r>
    <x v="9702"/>
    <x v="0"/>
    <x v="16"/>
    <x v="16"/>
    <x v="48"/>
    <x v="42"/>
    <m/>
    <s v=""/>
    <s v=""/>
  </r>
  <r>
    <x v="9703"/>
    <x v="0"/>
    <x v="16"/>
    <x v="16"/>
    <x v="48"/>
    <x v="42"/>
    <m/>
    <s v=""/>
    <s v=""/>
  </r>
  <r>
    <x v="9704"/>
    <x v="0"/>
    <x v="16"/>
    <x v="16"/>
    <x v="48"/>
    <x v="42"/>
    <m/>
    <s v=""/>
    <s v=""/>
  </r>
  <r>
    <x v="9705"/>
    <x v="0"/>
    <x v="16"/>
    <x v="16"/>
    <x v="48"/>
    <x v="42"/>
    <m/>
    <s v=""/>
    <s v=""/>
  </r>
  <r>
    <x v="9706"/>
    <x v="0"/>
    <x v="16"/>
    <x v="16"/>
    <x v="48"/>
    <x v="42"/>
    <m/>
    <s v=""/>
    <s v=""/>
  </r>
  <r>
    <x v="9707"/>
    <x v="0"/>
    <x v="16"/>
    <x v="16"/>
    <x v="48"/>
    <x v="42"/>
    <m/>
    <s v=""/>
    <s v=""/>
  </r>
  <r>
    <x v="9708"/>
    <x v="0"/>
    <x v="16"/>
    <x v="16"/>
    <x v="48"/>
    <x v="42"/>
    <m/>
    <s v=""/>
    <s v=""/>
  </r>
  <r>
    <x v="9709"/>
    <x v="0"/>
    <x v="16"/>
    <x v="16"/>
    <x v="48"/>
    <x v="42"/>
    <m/>
    <s v=""/>
    <s v=""/>
  </r>
  <r>
    <x v="9710"/>
    <x v="0"/>
    <x v="16"/>
    <x v="16"/>
    <x v="48"/>
    <x v="42"/>
    <m/>
    <s v=""/>
    <s v=""/>
  </r>
  <r>
    <x v="9711"/>
    <x v="0"/>
    <x v="16"/>
    <x v="16"/>
    <x v="48"/>
    <x v="42"/>
    <m/>
    <s v=""/>
    <s v=""/>
  </r>
  <r>
    <x v="9712"/>
    <x v="0"/>
    <x v="16"/>
    <x v="16"/>
    <x v="48"/>
    <x v="42"/>
    <m/>
    <s v=""/>
    <s v=""/>
  </r>
  <r>
    <x v="9713"/>
    <x v="0"/>
    <x v="16"/>
    <x v="16"/>
    <x v="48"/>
    <x v="42"/>
    <m/>
    <s v=""/>
    <s v=""/>
  </r>
  <r>
    <x v="9714"/>
    <x v="0"/>
    <x v="16"/>
    <x v="16"/>
    <x v="48"/>
    <x v="42"/>
    <m/>
    <s v=""/>
    <s v=""/>
  </r>
  <r>
    <x v="9715"/>
    <x v="0"/>
    <x v="16"/>
    <x v="16"/>
    <x v="48"/>
    <x v="42"/>
    <m/>
    <s v=""/>
    <s v=""/>
  </r>
  <r>
    <x v="9716"/>
    <x v="0"/>
    <x v="16"/>
    <x v="16"/>
    <x v="48"/>
    <x v="42"/>
    <m/>
    <s v=""/>
    <s v=""/>
  </r>
  <r>
    <x v="9717"/>
    <x v="0"/>
    <x v="16"/>
    <x v="16"/>
    <x v="48"/>
    <x v="42"/>
    <m/>
    <s v=""/>
    <s v=""/>
  </r>
  <r>
    <x v="9718"/>
    <x v="0"/>
    <x v="16"/>
    <x v="16"/>
    <x v="48"/>
    <x v="42"/>
    <m/>
    <s v=""/>
    <s v=""/>
  </r>
  <r>
    <x v="9719"/>
    <x v="0"/>
    <x v="16"/>
    <x v="16"/>
    <x v="48"/>
    <x v="42"/>
    <m/>
    <s v=""/>
    <s v=""/>
  </r>
  <r>
    <x v="9720"/>
    <x v="0"/>
    <x v="16"/>
    <x v="16"/>
    <x v="48"/>
    <x v="42"/>
    <m/>
    <s v=""/>
    <s v=""/>
  </r>
  <r>
    <x v="9721"/>
    <x v="0"/>
    <x v="16"/>
    <x v="16"/>
    <x v="48"/>
    <x v="42"/>
    <m/>
    <s v=""/>
    <s v=""/>
  </r>
  <r>
    <x v="9722"/>
    <x v="0"/>
    <x v="16"/>
    <x v="16"/>
    <x v="48"/>
    <x v="42"/>
    <m/>
    <s v=""/>
    <s v=""/>
  </r>
  <r>
    <x v="9723"/>
    <x v="0"/>
    <x v="16"/>
    <x v="16"/>
    <x v="48"/>
    <x v="42"/>
    <m/>
    <s v=""/>
    <s v=""/>
  </r>
  <r>
    <x v="9724"/>
    <x v="0"/>
    <x v="16"/>
    <x v="16"/>
    <x v="48"/>
    <x v="42"/>
    <m/>
    <s v=""/>
    <s v=""/>
  </r>
  <r>
    <x v="9725"/>
    <x v="0"/>
    <x v="16"/>
    <x v="16"/>
    <x v="48"/>
    <x v="42"/>
    <m/>
    <s v=""/>
    <s v=""/>
  </r>
  <r>
    <x v="9726"/>
    <x v="0"/>
    <x v="16"/>
    <x v="16"/>
    <x v="48"/>
    <x v="42"/>
    <m/>
    <s v=""/>
    <s v=""/>
  </r>
  <r>
    <x v="9727"/>
    <x v="0"/>
    <x v="16"/>
    <x v="16"/>
    <x v="48"/>
    <x v="42"/>
    <m/>
    <s v=""/>
    <s v=""/>
  </r>
  <r>
    <x v="9728"/>
    <x v="0"/>
    <x v="16"/>
    <x v="16"/>
    <x v="48"/>
    <x v="42"/>
    <m/>
    <s v=""/>
    <s v=""/>
  </r>
  <r>
    <x v="9729"/>
    <x v="0"/>
    <x v="16"/>
    <x v="16"/>
    <x v="48"/>
    <x v="42"/>
    <m/>
    <s v=""/>
    <s v=""/>
  </r>
  <r>
    <x v="9730"/>
    <x v="0"/>
    <x v="16"/>
    <x v="16"/>
    <x v="48"/>
    <x v="42"/>
    <m/>
    <s v=""/>
    <s v=""/>
  </r>
  <r>
    <x v="9731"/>
    <x v="0"/>
    <x v="16"/>
    <x v="16"/>
    <x v="48"/>
    <x v="42"/>
    <m/>
    <s v=""/>
    <s v=""/>
  </r>
  <r>
    <x v="9732"/>
    <x v="0"/>
    <x v="16"/>
    <x v="16"/>
    <x v="48"/>
    <x v="42"/>
    <m/>
    <s v=""/>
    <s v=""/>
  </r>
  <r>
    <x v="9733"/>
    <x v="0"/>
    <x v="16"/>
    <x v="16"/>
    <x v="48"/>
    <x v="42"/>
    <m/>
    <s v=""/>
    <s v=""/>
  </r>
  <r>
    <x v="9734"/>
    <x v="0"/>
    <x v="16"/>
    <x v="16"/>
    <x v="48"/>
    <x v="42"/>
    <m/>
    <s v=""/>
    <s v=""/>
  </r>
  <r>
    <x v="9735"/>
    <x v="0"/>
    <x v="16"/>
    <x v="16"/>
    <x v="48"/>
    <x v="42"/>
    <m/>
    <s v=""/>
    <s v=""/>
  </r>
  <r>
    <x v="9736"/>
    <x v="0"/>
    <x v="16"/>
    <x v="16"/>
    <x v="48"/>
    <x v="42"/>
    <m/>
    <s v=""/>
    <s v=""/>
  </r>
  <r>
    <x v="9737"/>
    <x v="0"/>
    <x v="16"/>
    <x v="16"/>
    <x v="48"/>
    <x v="42"/>
    <m/>
    <s v=""/>
    <s v=""/>
  </r>
  <r>
    <x v="9738"/>
    <x v="0"/>
    <x v="16"/>
    <x v="16"/>
    <x v="48"/>
    <x v="42"/>
    <m/>
    <s v=""/>
    <s v=""/>
  </r>
  <r>
    <x v="9739"/>
    <x v="0"/>
    <x v="16"/>
    <x v="16"/>
    <x v="48"/>
    <x v="42"/>
    <m/>
    <s v=""/>
    <s v=""/>
  </r>
  <r>
    <x v="9740"/>
    <x v="0"/>
    <x v="16"/>
    <x v="16"/>
    <x v="48"/>
    <x v="42"/>
    <m/>
    <s v=""/>
    <s v=""/>
  </r>
  <r>
    <x v="9741"/>
    <x v="0"/>
    <x v="16"/>
    <x v="16"/>
    <x v="48"/>
    <x v="42"/>
    <m/>
    <s v=""/>
    <s v=""/>
  </r>
  <r>
    <x v="9742"/>
    <x v="0"/>
    <x v="16"/>
    <x v="16"/>
    <x v="48"/>
    <x v="42"/>
    <m/>
    <s v=""/>
    <s v=""/>
  </r>
  <r>
    <x v="9743"/>
    <x v="0"/>
    <x v="16"/>
    <x v="16"/>
    <x v="48"/>
    <x v="42"/>
    <m/>
    <s v=""/>
    <s v=""/>
  </r>
  <r>
    <x v="9744"/>
    <x v="0"/>
    <x v="16"/>
    <x v="16"/>
    <x v="48"/>
    <x v="42"/>
    <m/>
    <s v=""/>
    <s v=""/>
  </r>
  <r>
    <x v="9745"/>
    <x v="0"/>
    <x v="16"/>
    <x v="16"/>
    <x v="48"/>
    <x v="42"/>
    <m/>
    <s v=""/>
    <s v=""/>
  </r>
  <r>
    <x v="9746"/>
    <x v="0"/>
    <x v="16"/>
    <x v="16"/>
    <x v="48"/>
    <x v="42"/>
    <m/>
    <s v=""/>
    <s v=""/>
  </r>
  <r>
    <x v="9747"/>
    <x v="0"/>
    <x v="16"/>
    <x v="16"/>
    <x v="48"/>
    <x v="42"/>
    <m/>
    <s v=""/>
    <s v=""/>
  </r>
  <r>
    <x v="9748"/>
    <x v="0"/>
    <x v="16"/>
    <x v="16"/>
    <x v="48"/>
    <x v="42"/>
    <m/>
    <s v=""/>
    <s v=""/>
  </r>
  <r>
    <x v="9749"/>
    <x v="0"/>
    <x v="16"/>
    <x v="16"/>
    <x v="48"/>
    <x v="42"/>
    <m/>
    <s v=""/>
    <s v=""/>
  </r>
  <r>
    <x v="9750"/>
    <x v="0"/>
    <x v="16"/>
    <x v="16"/>
    <x v="48"/>
    <x v="42"/>
    <m/>
    <s v=""/>
    <s v=""/>
  </r>
  <r>
    <x v="9751"/>
    <x v="0"/>
    <x v="16"/>
    <x v="16"/>
    <x v="48"/>
    <x v="42"/>
    <m/>
    <s v=""/>
    <s v=""/>
  </r>
  <r>
    <x v="9752"/>
    <x v="0"/>
    <x v="16"/>
    <x v="16"/>
    <x v="48"/>
    <x v="42"/>
    <m/>
    <s v=""/>
    <s v=""/>
  </r>
  <r>
    <x v="9753"/>
    <x v="0"/>
    <x v="16"/>
    <x v="16"/>
    <x v="48"/>
    <x v="42"/>
    <m/>
    <s v=""/>
    <s v=""/>
  </r>
  <r>
    <x v="9754"/>
    <x v="0"/>
    <x v="16"/>
    <x v="16"/>
    <x v="48"/>
    <x v="42"/>
    <m/>
    <s v=""/>
    <s v=""/>
  </r>
  <r>
    <x v="9755"/>
    <x v="0"/>
    <x v="16"/>
    <x v="16"/>
    <x v="48"/>
    <x v="42"/>
    <m/>
    <s v=""/>
    <s v=""/>
  </r>
  <r>
    <x v="9756"/>
    <x v="0"/>
    <x v="16"/>
    <x v="16"/>
    <x v="48"/>
    <x v="42"/>
    <m/>
    <s v=""/>
    <s v=""/>
  </r>
  <r>
    <x v="9757"/>
    <x v="0"/>
    <x v="16"/>
    <x v="16"/>
    <x v="48"/>
    <x v="42"/>
    <m/>
    <s v=""/>
    <s v=""/>
  </r>
  <r>
    <x v="9758"/>
    <x v="0"/>
    <x v="16"/>
    <x v="16"/>
    <x v="48"/>
    <x v="42"/>
    <m/>
    <s v=""/>
    <s v=""/>
  </r>
  <r>
    <x v="9759"/>
    <x v="0"/>
    <x v="16"/>
    <x v="16"/>
    <x v="48"/>
    <x v="42"/>
    <m/>
    <s v=""/>
    <s v=""/>
  </r>
  <r>
    <x v="9760"/>
    <x v="0"/>
    <x v="16"/>
    <x v="16"/>
    <x v="48"/>
    <x v="42"/>
    <m/>
    <s v=""/>
    <s v=""/>
  </r>
  <r>
    <x v="9761"/>
    <x v="0"/>
    <x v="16"/>
    <x v="16"/>
    <x v="48"/>
    <x v="42"/>
    <m/>
    <s v=""/>
    <s v=""/>
  </r>
  <r>
    <x v="9762"/>
    <x v="0"/>
    <x v="16"/>
    <x v="16"/>
    <x v="48"/>
    <x v="42"/>
    <m/>
    <s v=""/>
    <s v=""/>
  </r>
  <r>
    <x v="9763"/>
    <x v="0"/>
    <x v="16"/>
    <x v="16"/>
    <x v="48"/>
    <x v="42"/>
    <m/>
    <s v=""/>
    <s v=""/>
  </r>
  <r>
    <x v="9764"/>
    <x v="0"/>
    <x v="16"/>
    <x v="16"/>
    <x v="48"/>
    <x v="42"/>
    <m/>
    <s v=""/>
    <s v=""/>
  </r>
  <r>
    <x v="9765"/>
    <x v="0"/>
    <x v="16"/>
    <x v="16"/>
    <x v="48"/>
    <x v="42"/>
    <m/>
    <s v=""/>
    <s v=""/>
  </r>
  <r>
    <x v="9766"/>
    <x v="0"/>
    <x v="16"/>
    <x v="16"/>
    <x v="48"/>
    <x v="42"/>
    <m/>
    <s v=""/>
    <s v=""/>
  </r>
  <r>
    <x v="9767"/>
    <x v="0"/>
    <x v="16"/>
    <x v="16"/>
    <x v="48"/>
    <x v="42"/>
    <m/>
    <s v=""/>
    <s v=""/>
  </r>
  <r>
    <x v="9768"/>
    <x v="0"/>
    <x v="16"/>
    <x v="16"/>
    <x v="48"/>
    <x v="42"/>
    <m/>
    <s v=""/>
    <s v=""/>
  </r>
  <r>
    <x v="9769"/>
    <x v="0"/>
    <x v="16"/>
    <x v="16"/>
    <x v="48"/>
    <x v="42"/>
    <m/>
    <s v=""/>
    <s v=""/>
  </r>
  <r>
    <x v="9770"/>
    <x v="0"/>
    <x v="16"/>
    <x v="16"/>
    <x v="48"/>
    <x v="42"/>
    <m/>
    <s v=""/>
    <s v=""/>
  </r>
  <r>
    <x v="9771"/>
    <x v="0"/>
    <x v="16"/>
    <x v="16"/>
    <x v="48"/>
    <x v="42"/>
    <m/>
    <s v=""/>
    <s v=""/>
  </r>
  <r>
    <x v="9772"/>
    <x v="0"/>
    <x v="16"/>
    <x v="16"/>
    <x v="48"/>
    <x v="42"/>
    <m/>
    <s v=""/>
    <s v=""/>
  </r>
  <r>
    <x v="9773"/>
    <x v="0"/>
    <x v="16"/>
    <x v="16"/>
    <x v="48"/>
    <x v="42"/>
    <m/>
    <s v=""/>
    <s v=""/>
  </r>
  <r>
    <x v="9774"/>
    <x v="0"/>
    <x v="16"/>
    <x v="16"/>
    <x v="48"/>
    <x v="42"/>
    <m/>
    <s v=""/>
    <s v=""/>
  </r>
  <r>
    <x v="9775"/>
    <x v="0"/>
    <x v="16"/>
    <x v="16"/>
    <x v="48"/>
    <x v="42"/>
    <m/>
    <s v=""/>
    <s v=""/>
  </r>
  <r>
    <x v="9776"/>
    <x v="0"/>
    <x v="16"/>
    <x v="16"/>
    <x v="48"/>
    <x v="42"/>
    <m/>
    <s v=""/>
    <s v=""/>
  </r>
  <r>
    <x v="9777"/>
    <x v="0"/>
    <x v="16"/>
    <x v="16"/>
    <x v="48"/>
    <x v="42"/>
    <m/>
    <s v=""/>
    <s v=""/>
  </r>
  <r>
    <x v="9778"/>
    <x v="0"/>
    <x v="16"/>
    <x v="16"/>
    <x v="48"/>
    <x v="42"/>
    <m/>
    <s v=""/>
    <s v=""/>
  </r>
  <r>
    <x v="9779"/>
    <x v="0"/>
    <x v="16"/>
    <x v="16"/>
    <x v="48"/>
    <x v="42"/>
    <m/>
    <s v=""/>
    <s v=""/>
  </r>
  <r>
    <x v="9780"/>
    <x v="0"/>
    <x v="16"/>
    <x v="16"/>
    <x v="48"/>
    <x v="42"/>
    <m/>
    <s v=""/>
    <s v=""/>
  </r>
  <r>
    <x v="9781"/>
    <x v="0"/>
    <x v="16"/>
    <x v="16"/>
    <x v="48"/>
    <x v="42"/>
    <m/>
    <s v=""/>
    <s v=""/>
  </r>
  <r>
    <x v="9782"/>
    <x v="0"/>
    <x v="16"/>
    <x v="16"/>
    <x v="48"/>
    <x v="42"/>
    <m/>
    <s v=""/>
    <s v=""/>
  </r>
  <r>
    <x v="9783"/>
    <x v="0"/>
    <x v="16"/>
    <x v="16"/>
    <x v="48"/>
    <x v="42"/>
    <m/>
    <s v=""/>
    <s v=""/>
  </r>
  <r>
    <x v="9784"/>
    <x v="0"/>
    <x v="16"/>
    <x v="16"/>
    <x v="48"/>
    <x v="42"/>
    <m/>
    <s v=""/>
    <s v=""/>
  </r>
  <r>
    <x v="9785"/>
    <x v="0"/>
    <x v="16"/>
    <x v="16"/>
    <x v="48"/>
    <x v="42"/>
    <m/>
    <s v=""/>
    <s v=""/>
  </r>
  <r>
    <x v="9786"/>
    <x v="0"/>
    <x v="16"/>
    <x v="16"/>
    <x v="48"/>
    <x v="42"/>
    <m/>
    <s v=""/>
    <s v=""/>
  </r>
  <r>
    <x v="9787"/>
    <x v="0"/>
    <x v="16"/>
    <x v="16"/>
    <x v="48"/>
    <x v="42"/>
    <m/>
    <s v=""/>
    <s v=""/>
  </r>
  <r>
    <x v="9788"/>
    <x v="0"/>
    <x v="16"/>
    <x v="16"/>
    <x v="48"/>
    <x v="42"/>
    <m/>
    <s v=""/>
    <s v=""/>
  </r>
  <r>
    <x v="9789"/>
    <x v="0"/>
    <x v="16"/>
    <x v="16"/>
    <x v="48"/>
    <x v="42"/>
    <m/>
    <s v=""/>
    <s v=""/>
  </r>
  <r>
    <x v="9790"/>
    <x v="0"/>
    <x v="16"/>
    <x v="16"/>
    <x v="48"/>
    <x v="42"/>
    <m/>
    <s v=""/>
    <s v=""/>
  </r>
  <r>
    <x v="9791"/>
    <x v="0"/>
    <x v="16"/>
    <x v="16"/>
    <x v="48"/>
    <x v="42"/>
    <m/>
    <s v=""/>
    <s v=""/>
  </r>
  <r>
    <x v="9792"/>
    <x v="0"/>
    <x v="16"/>
    <x v="16"/>
    <x v="48"/>
    <x v="42"/>
    <m/>
    <s v=""/>
    <s v=""/>
  </r>
  <r>
    <x v="9793"/>
    <x v="0"/>
    <x v="16"/>
    <x v="16"/>
    <x v="48"/>
    <x v="42"/>
    <m/>
    <s v=""/>
    <s v=""/>
  </r>
  <r>
    <x v="9794"/>
    <x v="0"/>
    <x v="16"/>
    <x v="16"/>
    <x v="48"/>
    <x v="42"/>
    <m/>
    <s v=""/>
    <s v=""/>
  </r>
  <r>
    <x v="9795"/>
    <x v="0"/>
    <x v="16"/>
    <x v="16"/>
    <x v="48"/>
    <x v="42"/>
    <m/>
    <s v=""/>
    <s v=""/>
  </r>
  <r>
    <x v="9796"/>
    <x v="0"/>
    <x v="16"/>
    <x v="16"/>
    <x v="48"/>
    <x v="42"/>
    <m/>
    <s v=""/>
    <s v=""/>
  </r>
  <r>
    <x v="9797"/>
    <x v="0"/>
    <x v="16"/>
    <x v="16"/>
    <x v="48"/>
    <x v="42"/>
    <m/>
    <s v=""/>
    <s v=""/>
  </r>
  <r>
    <x v="9798"/>
    <x v="0"/>
    <x v="16"/>
    <x v="16"/>
    <x v="48"/>
    <x v="42"/>
    <m/>
    <s v=""/>
    <s v=""/>
  </r>
  <r>
    <x v="9799"/>
    <x v="0"/>
    <x v="16"/>
    <x v="16"/>
    <x v="48"/>
    <x v="42"/>
    <m/>
    <s v=""/>
    <s v=""/>
  </r>
  <r>
    <x v="9800"/>
    <x v="0"/>
    <x v="16"/>
    <x v="16"/>
    <x v="48"/>
    <x v="42"/>
    <m/>
    <s v=""/>
    <s v=""/>
  </r>
  <r>
    <x v="9801"/>
    <x v="0"/>
    <x v="16"/>
    <x v="16"/>
    <x v="48"/>
    <x v="42"/>
    <m/>
    <s v=""/>
    <s v=""/>
  </r>
  <r>
    <x v="9802"/>
    <x v="0"/>
    <x v="16"/>
    <x v="16"/>
    <x v="48"/>
    <x v="42"/>
    <m/>
    <s v=""/>
    <s v=""/>
  </r>
  <r>
    <x v="9803"/>
    <x v="0"/>
    <x v="16"/>
    <x v="16"/>
    <x v="48"/>
    <x v="42"/>
    <m/>
    <s v=""/>
    <s v=""/>
  </r>
  <r>
    <x v="9804"/>
    <x v="0"/>
    <x v="16"/>
    <x v="16"/>
    <x v="48"/>
    <x v="42"/>
    <m/>
    <s v=""/>
    <s v=""/>
  </r>
  <r>
    <x v="9805"/>
    <x v="0"/>
    <x v="16"/>
    <x v="16"/>
    <x v="48"/>
    <x v="42"/>
    <m/>
    <s v=""/>
    <s v=""/>
  </r>
  <r>
    <x v="9806"/>
    <x v="0"/>
    <x v="16"/>
    <x v="16"/>
    <x v="48"/>
    <x v="42"/>
    <m/>
    <s v=""/>
    <s v=""/>
  </r>
  <r>
    <x v="9807"/>
    <x v="0"/>
    <x v="16"/>
    <x v="16"/>
    <x v="48"/>
    <x v="42"/>
    <m/>
    <s v=""/>
    <s v=""/>
  </r>
  <r>
    <x v="9808"/>
    <x v="0"/>
    <x v="16"/>
    <x v="16"/>
    <x v="48"/>
    <x v="42"/>
    <m/>
    <s v=""/>
    <s v=""/>
  </r>
  <r>
    <x v="9809"/>
    <x v="0"/>
    <x v="16"/>
    <x v="16"/>
    <x v="48"/>
    <x v="42"/>
    <m/>
    <s v=""/>
    <s v=""/>
  </r>
  <r>
    <x v="9810"/>
    <x v="0"/>
    <x v="16"/>
    <x v="16"/>
    <x v="48"/>
    <x v="42"/>
    <m/>
    <s v=""/>
    <s v=""/>
  </r>
  <r>
    <x v="9811"/>
    <x v="0"/>
    <x v="16"/>
    <x v="16"/>
    <x v="48"/>
    <x v="42"/>
    <m/>
    <s v=""/>
    <s v=""/>
  </r>
  <r>
    <x v="9812"/>
    <x v="0"/>
    <x v="16"/>
    <x v="16"/>
    <x v="48"/>
    <x v="42"/>
    <m/>
    <s v=""/>
    <s v=""/>
  </r>
  <r>
    <x v="9813"/>
    <x v="0"/>
    <x v="16"/>
    <x v="16"/>
    <x v="48"/>
    <x v="42"/>
    <m/>
    <s v=""/>
    <s v=""/>
  </r>
  <r>
    <x v="9814"/>
    <x v="0"/>
    <x v="16"/>
    <x v="16"/>
    <x v="48"/>
    <x v="42"/>
    <m/>
    <s v=""/>
    <s v=""/>
  </r>
  <r>
    <x v="9815"/>
    <x v="0"/>
    <x v="16"/>
    <x v="16"/>
    <x v="48"/>
    <x v="42"/>
    <m/>
    <s v=""/>
    <s v=""/>
  </r>
  <r>
    <x v="9816"/>
    <x v="0"/>
    <x v="16"/>
    <x v="16"/>
    <x v="48"/>
    <x v="42"/>
    <m/>
    <s v=""/>
    <s v=""/>
  </r>
  <r>
    <x v="9817"/>
    <x v="0"/>
    <x v="16"/>
    <x v="16"/>
    <x v="48"/>
    <x v="42"/>
    <m/>
    <s v=""/>
    <s v=""/>
  </r>
  <r>
    <x v="9818"/>
    <x v="0"/>
    <x v="16"/>
    <x v="16"/>
    <x v="48"/>
    <x v="42"/>
    <m/>
    <s v=""/>
    <s v=""/>
  </r>
  <r>
    <x v="9819"/>
    <x v="0"/>
    <x v="16"/>
    <x v="16"/>
    <x v="48"/>
    <x v="42"/>
    <m/>
    <s v=""/>
    <s v=""/>
  </r>
  <r>
    <x v="9820"/>
    <x v="0"/>
    <x v="16"/>
    <x v="16"/>
    <x v="48"/>
    <x v="42"/>
    <m/>
    <s v=""/>
    <s v=""/>
  </r>
  <r>
    <x v="9821"/>
    <x v="0"/>
    <x v="16"/>
    <x v="16"/>
    <x v="48"/>
    <x v="42"/>
    <m/>
    <s v=""/>
    <s v=""/>
  </r>
  <r>
    <x v="9822"/>
    <x v="0"/>
    <x v="16"/>
    <x v="16"/>
    <x v="48"/>
    <x v="42"/>
    <m/>
    <s v=""/>
    <s v=""/>
  </r>
  <r>
    <x v="9823"/>
    <x v="0"/>
    <x v="16"/>
    <x v="16"/>
    <x v="48"/>
    <x v="42"/>
    <m/>
    <s v=""/>
    <s v=""/>
  </r>
  <r>
    <x v="9824"/>
    <x v="0"/>
    <x v="16"/>
    <x v="16"/>
    <x v="48"/>
    <x v="42"/>
    <m/>
    <s v=""/>
    <s v=""/>
  </r>
  <r>
    <x v="9825"/>
    <x v="0"/>
    <x v="16"/>
    <x v="16"/>
    <x v="48"/>
    <x v="42"/>
    <m/>
    <s v=""/>
    <s v=""/>
  </r>
  <r>
    <x v="9826"/>
    <x v="0"/>
    <x v="16"/>
    <x v="16"/>
    <x v="48"/>
    <x v="42"/>
    <m/>
    <s v=""/>
    <s v=""/>
  </r>
  <r>
    <x v="9827"/>
    <x v="0"/>
    <x v="16"/>
    <x v="16"/>
    <x v="48"/>
    <x v="42"/>
    <m/>
    <s v=""/>
    <s v=""/>
  </r>
  <r>
    <x v="9828"/>
    <x v="0"/>
    <x v="16"/>
    <x v="16"/>
    <x v="48"/>
    <x v="42"/>
    <m/>
    <s v=""/>
    <s v=""/>
  </r>
  <r>
    <x v="9829"/>
    <x v="0"/>
    <x v="16"/>
    <x v="16"/>
    <x v="48"/>
    <x v="42"/>
    <m/>
    <s v=""/>
    <s v=""/>
  </r>
  <r>
    <x v="9830"/>
    <x v="0"/>
    <x v="16"/>
    <x v="16"/>
    <x v="48"/>
    <x v="42"/>
    <m/>
    <s v=""/>
    <s v=""/>
  </r>
  <r>
    <x v="9831"/>
    <x v="0"/>
    <x v="16"/>
    <x v="16"/>
    <x v="48"/>
    <x v="42"/>
    <m/>
    <s v=""/>
    <s v=""/>
  </r>
  <r>
    <x v="9832"/>
    <x v="0"/>
    <x v="16"/>
    <x v="16"/>
    <x v="48"/>
    <x v="42"/>
    <m/>
    <s v=""/>
    <s v=""/>
  </r>
  <r>
    <x v="9833"/>
    <x v="0"/>
    <x v="16"/>
    <x v="16"/>
    <x v="48"/>
    <x v="42"/>
    <m/>
    <s v=""/>
    <s v=""/>
  </r>
  <r>
    <x v="9834"/>
    <x v="0"/>
    <x v="16"/>
    <x v="16"/>
    <x v="48"/>
    <x v="42"/>
    <m/>
    <s v=""/>
    <s v=""/>
  </r>
  <r>
    <x v="9835"/>
    <x v="0"/>
    <x v="16"/>
    <x v="16"/>
    <x v="48"/>
    <x v="42"/>
    <m/>
    <s v=""/>
    <s v=""/>
  </r>
  <r>
    <x v="9836"/>
    <x v="0"/>
    <x v="16"/>
    <x v="16"/>
    <x v="48"/>
    <x v="42"/>
    <m/>
    <s v=""/>
    <s v=""/>
  </r>
  <r>
    <x v="9837"/>
    <x v="0"/>
    <x v="16"/>
    <x v="16"/>
    <x v="48"/>
    <x v="42"/>
    <m/>
    <s v=""/>
    <s v=""/>
  </r>
  <r>
    <x v="9838"/>
    <x v="0"/>
    <x v="16"/>
    <x v="16"/>
    <x v="48"/>
    <x v="42"/>
    <m/>
    <s v=""/>
    <s v=""/>
  </r>
  <r>
    <x v="9839"/>
    <x v="0"/>
    <x v="16"/>
    <x v="16"/>
    <x v="48"/>
    <x v="42"/>
    <m/>
    <s v=""/>
    <s v=""/>
  </r>
  <r>
    <x v="9840"/>
    <x v="0"/>
    <x v="16"/>
    <x v="16"/>
    <x v="48"/>
    <x v="42"/>
    <m/>
    <s v=""/>
    <s v=""/>
  </r>
  <r>
    <x v="9841"/>
    <x v="0"/>
    <x v="16"/>
    <x v="16"/>
    <x v="48"/>
    <x v="42"/>
    <m/>
    <s v=""/>
    <s v=""/>
  </r>
  <r>
    <x v="9842"/>
    <x v="0"/>
    <x v="16"/>
    <x v="16"/>
    <x v="48"/>
    <x v="42"/>
    <m/>
    <s v=""/>
    <s v=""/>
  </r>
  <r>
    <x v="9843"/>
    <x v="0"/>
    <x v="16"/>
    <x v="16"/>
    <x v="48"/>
    <x v="42"/>
    <m/>
    <s v=""/>
    <s v=""/>
  </r>
  <r>
    <x v="9844"/>
    <x v="0"/>
    <x v="16"/>
    <x v="16"/>
    <x v="48"/>
    <x v="42"/>
    <m/>
    <s v=""/>
    <s v=""/>
  </r>
  <r>
    <x v="9845"/>
    <x v="0"/>
    <x v="16"/>
    <x v="16"/>
    <x v="48"/>
    <x v="42"/>
    <m/>
    <s v=""/>
    <s v=""/>
  </r>
  <r>
    <x v="9846"/>
    <x v="0"/>
    <x v="16"/>
    <x v="16"/>
    <x v="48"/>
    <x v="42"/>
    <m/>
    <s v=""/>
    <s v=""/>
  </r>
  <r>
    <x v="9847"/>
    <x v="0"/>
    <x v="16"/>
    <x v="16"/>
    <x v="48"/>
    <x v="42"/>
    <m/>
    <s v=""/>
    <s v=""/>
  </r>
  <r>
    <x v="9848"/>
    <x v="0"/>
    <x v="16"/>
    <x v="16"/>
    <x v="48"/>
    <x v="42"/>
    <m/>
    <s v=""/>
    <s v=""/>
  </r>
  <r>
    <x v="9849"/>
    <x v="0"/>
    <x v="16"/>
    <x v="16"/>
    <x v="48"/>
    <x v="42"/>
    <m/>
    <s v=""/>
    <s v=""/>
  </r>
  <r>
    <x v="9850"/>
    <x v="0"/>
    <x v="16"/>
    <x v="16"/>
    <x v="48"/>
    <x v="42"/>
    <m/>
    <s v=""/>
    <s v=""/>
  </r>
  <r>
    <x v="9851"/>
    <x v="0"/>
    <x v="16"/>
    <x v="16"/>
    <x v="48"/>
    <x v="42"/>
    <m/>
    <s v=""/>
    <s v=""/>
  </r>
  <r>
    <x v="9852"/>
    <x v="0"/>
    <x v="16"/>
    <x v="16"/>
    <x v="48"/>
    <x v="42"/>
    <m/>
    <s v=""/>
    <s v=""/>
  </r>
  <r>
    <x v="9853"/>
    <x v="0"/>
    <x v="16"/>
    <x v="16"/>
    <x v="48"/>
    <x v="42"/>
    <m/>
    <s v=""/>
    <s v=""/>
  </r>
  <r>
    <x v="9854"/>
    <x v="0"/>
    <x v="16"/>
    <x v="16"/>
    <x v="48"/>
    <x v="42"/>
    <m/>
    <s v=""/>
    <s v=""/>
  </r>
  <r>
    <x v="9855"/>
    <x v="0"/>
    <x v="16"/>
    <x v="16"/>
    <x v="48"/>
    <x v="42"/>
    <m/>
    <s v=""/>
    <s v=""/>
  </r>
  <r>
    <x v="9856"/>
    <x v="0"/>
    <x v="16"/>
    <x v="16"/>
    <x v="48"/>
    <x v="42"/>
    <m/>
    <s v=""/>
    <s v=""/>
  </r>
  <r>
    <x v="9857"/>
    <x v="0"/>
    <x v="16"/>
    <x v="16"/>
    <x v="48"/>
    <x v="42"/>
    <m/>
    <s v=""/>
    <s v=""/>
  </r>
  <r>
    <x v="9858"/>
    <x v="0"/>
    <x v="16"/>
    <x v="16"/>
    <x v="48"/>
    <x v="42"/>
    <m/>
    <s v=""/>
    <s v=""/>
  </r>
  <r>
    <x v="9859"/>
    <x v="0"/>
    <x v="16"/>
    <x v="16"/>
    <x v="48"/>
    <x v="42"/>
    <m/>
    <s v=""/>
    <s v=""/>
  </r>
  <r>
    <x v="9860"/>
    <x v="0"/>
    <x v="16"/>
    <x v="16"/>
    <x v="48"/>
    <x v="42"/>
    <m/>
    <s v=""/>
    <s v=""/>
  </r>
  <r>
    <x v="9861"/>
    <x v="0"/>
    <x v="16"/>
    <x v="16"/>
    <x v="48"/>
    <x v="42"/>
    <m/>
    <s v=""/>
    <s v=""/>
  </r>
  <r>
    <x v="9862"/>
    <x v="0"/>
    <x v="16"/>
    <x v="16"/>
    <x v="48"/>
    <x v="42"/>
    <m/>
    <s v=""/>
    <s v=""/>
  </r>
  <r>
    <x v="9863"/>
    <x v="0"/>
    <x v="16"/>
    <x v="16"/>
    <x v="48"/>
    <x v="42"/>
    <m/>
    <s v=""/>
    <s v=""/>
  </r>
  <r>
    <x v="9864"/>
    <x v="0"/>
    <x v="16"/>
    <x v="16"/>
    <x v="48"/>
    <x v="42"/>
    <m/>
    <s v=""/>
    <s v=""/>
  </r>
  <r>
    <x v="9865"/>
    <x v="0"/>
    <x v="16"/>
    <x v="16"/>
    <x v="48"/>
    <x v="42"/>
    <m/>
    <s v=""/>
    <s v=""/>
  </r>
  <r>
    <x v="9866"/>
    <x v="0"/>
    <x v="16"/>
    <x v="16"/>
    <x v="48"/>
    <x v="42"/>
    <m/>
    <s v=""/>
    <s v=""/>
  </r>
  <r>
    <x v="9867"/>
    <x v="0"/>
    <x v="16"/>
    <x v="16"/>
    <x v="48"/>
    <x v="42"/>
    <m/>
    <s v=""/>
    <s v=""/>
  </r>
  <r>
    <x v="9868"/>
    <x v="0"/>
    <x v="16"/>
    <x v="16"/>
    <x v="48"/>
    <x v="42"/>
    <m/>
    <s v=""/>
    <s v=""/>
  </r>
  <r>
    <x v="9869"/>
    <x v="0"/>
    <x v="16"/>
    <x v="16"/>
    <x v="48"/>
    <x v="42"/>
    <m/>
    <s v=""/>
    <s v=""/>
  </r>
  <r>
    <x v="9870"/>
    <x v="0"/>
    <x v="16"/>
    <x v="16"/>
    <x v="48"/>
    <x v="42"/>
    <m/>
    <s v=""/>
    <s v=""/>
  </r>
  <r>
    <x v="9871"/>
    <x v="0"/>
    <x v="16"/>
    <x v="16"/>
    <x v="48"/>
    <x v="42"/>
    <m/>
    <s v=""/>
    <s v=""/>
  </r>
  <r>
    <x v="9872"/>
    <x v="0"/>
    <x v="16"/>
    <x v="16"/>
    <x v="48"/>
    <x v="42"/>
    <m/>
    <s v=""/>
    <s v=""/>
  </r>
  <r>
    <x v="9873"/>
    <x v="0"/>
    <x v="16"/>
    <x v="16"/>
    <x v="48"/>
    <x v="42"/>
    <m/>
    <s v=""/>
    <s v=""/>
  </r>
  <r>
    <x v="9874"/>
    <x v="0"/>
    <x v="16"/>
    <x v="16"/>
    <x v="48"/>
    <x v="42"/>
    <m/>
    <s v=""/>
    <s v=""/>
  </r>
  <r>
    <x v="9875"/>
    <x v="0"/>
    <x v="16"/>
    <x v="16"/>
    <x v="48"/>
    <x v="42"/>
    <m/>
    <s v=""/>
    <s v=""/>
  </r>
  <r>
    <x v="9876"/>
    <x v="0"/>
    <x v="16"/>
    <x v="16"/>
    <x v="48"/>
    <x v="42"/>
    <m/>
    <s v=""/>
    <s v=""/>
  </r>
  <r>
    <x v="9877"/>
    <x v="0"/>
    <x v="16"/>
    <x v="16"/>
    <x v="48"/>
    <x v="42"/>
    <m/>
    <s v=""/>
    <s v=""/>
  </r>
  <r>
    <x v="9878"/>
    <x v="0"/>
    <x v="16"/>
    <x v="16"/>
    <x v="48"/>
    <x v="42"/>
    <m/>
    <s v=""/>
    <s v=""/>
  </r>
  <r>
    <x v="9879"/>
    <x v="0"/>
    <x v="16"/>
    <x v="16"/>
    <x v="48"/>
    <x v="42"/>
    <m/>
    <s v=""/>
    <s v=""/>
  </r>
  <r>
    <x v="9880"/>
    <x v="0"/>
    <x v="16"/>
    <x v="16"/>
    <x v="48"/>
    <x v="42"/>
    <m/>
    <s v=""/>
    <s v=""/>
  </r>
  <r>
    <x v="9881"/>
    <x v="0"/>
    <x v="16"/>
    <x v="16"/>
    <x v="48"/>
    <x v="42"/>
    <m/>
    <s v=""/>
    <s v=""/>
  </r>
  <r>
    <x v="9882"/>
    <x v="0"/>
    <x v="16"/>
    <x v="16"/>
    <x v="48"/>
    <x v="42"/>
    <m/>
    <s v=""/>
    <s v=""/>
  </r>
  <r>
    <x v="9883"/>
    <x v="0"/>
    <x v="16"/>
    <x v="16"/>
    <x v="48"/>
    <x v="42"/>
    <m/>
    <s v=""/>
    <s v=""/>
  </r>
  <r>
    <x v="9884"/>
    <x v="0"/>
    <x v="16"/>
    <x v="16"/>
    <x v="48"/>
    <x v="42"/>
    <m/>
    <s v=""/>
    <s v=""/>
  </r>
  <r>
    <x v="9885"/>
    <x v="0"/>
    <x v="16"/>
    <x v="16"/>
    <x v="48"/>
    <x v="42"/>
    <m/>
    <s v=""/>
    <s v=""/>
  </r>
  <r>
    <x v="9886"/>
    <x v="0"/>
    <x v="16"/>
    <x v="16"/>
    <x v="48"/>
    <x v="42"/>
    <m/>
    <s v=""/>
    <s v=""/>
  </r>
  <r>
    <x v="9887"/>
    <x v="0"/>
    <x v="16"/>
    <x v="16"/>
    <x v="48"/>
    <x v="42"/>
    <m/>
    <s v=""/>
    <s v=""/>
  </r>
  <r>
    <x v="9888"/>
    <x v="0"/>
    <x v="16"/>
    <x v="16"/>
    <x v="48"/>
    <x v="42"/>
    <m/>
    <s v=""/>
    <s v=""/>
  </r>
  <r>
    <x v="9889"/>
    <x v="0"/>
    <x v="16"/>
    <x v="16"/>
    <x v="48"/>
    <x v="42"/>
    <m/>
    <s v=""/>
    <s v=""/>
  </r>
  <r>
    <x v="9890"/>
    <x v="0"/>
    <x v="16"/>
    <x v="16"/>
    <x v="48"/>
    <x v="42"/>
    <m/>
    <s v=""/>
    <s v=""/>
  </r>
  <r>
    <x v="9891"/>
    <x v="0"/>
    <x v="16"/>
    <x v="16"/>
    <x v="48"/>
    <x v="42"/>
    <m/>
    <s v=""/>
    <s v=""/>
  </r>
  <r>
    <x v="9892"/>
    <x v="0"/>
    <x v="16"/>
    <x v="16"/>
    <x v="48"/>
    <x v="42"/>
    <m/>
    <s v=""/>
    <s v=""/>
  </r>
  <r>
    <x v="9893"/>
    <x v="0"/>
    <x v="16"/>
    <x v="16"/>
    <x v="48"/>
    <x v="42"/>
    <m/>
    <s v=""/>
    <s v=""/>
  </r>
  <r>
    <x v="9894"/>
    <x v="0"/>
    <x v="16"/>
    <x v="16"/>
    <x v="48"/>
    <x v="42"/>
    <m/>
    <s v=""/>
    <s v=""/>
  </r>
  <r>
    <x v="9895"/>
    <x v="0"/>
    <x v="16"/>
    <x v="16"/>
    <x v="48"/>
    <x v="42"/>
    <m/>
    <s v=""/>
    <s v=""/>
  </r>
  <r>
    <x v="9896"/>
    <x v="0"/>
    <x v="16"/>
    <x v="16"/>
    <x v="48"/>
    <x v="42"/>
    <m/>
    <s v=""/>
    <s v=""/>
  </r>
  <r>
    <x v="9897"/>
    <x v="0"/>
    <x v="16"/>
    <x v="16"/>
    <x v="48"/>
    <x v="42"/>
    <m/>
    <s v=""/>
    <s v=""/>
  </r>
  <r>
    <x v="9898"/>
    <x v="0"/>
    <x v="16"/>
    <x v="16"/>
    <x v="48"/>
    <x v="42"/>
    <m/>
    <s v=""/>
    <s v=""/>
  </r>
  <r>
    <x v="9899"/>
    <x v="0"/>
    <x v="16"/>
    <x v="16"/>
    <x v="48"/>
    <x v="42"/>
    <m/>
    <s v=""/>
    <s v=""/>
  </r>
  <r>
    <x v="9900"/>
    <x v="0"/>
    <x v="16"/>
    <x v="16"/>
    <x v="48"/>
    <x v="42"/>
    <m/>
    <s v=""/>
    <s v=""/>
  </r>
  <r>
    <x v="9901"/>
    <x v="0"/>
    <x v="16"/>
    <x v="16"/>
    <x v="48"/>
    <x v="42"/>
    <m/>
    <s v=""/>
    <s v=""/>
  </r>
  <r>
    <x v="9902"/>
    <x v="0"/>
    <x v="16"/>
    <x v="16"/>
    <x v="48"/>
    <x v="42"/>
    <m/>
    <s v=""/>
    <s v=""/>
  </r>
  <r>
    <x v="9903"/>
    <x v="0"/>
    <x v="16"/>
    <x v="16"/>
    <x v="48"/>
    <x v="42"/>
    <m/>
    <s v=""/>
    <s v=""/>
  </r>
  <r>
    <x v="9904"/>
    <x v="0"/>
    <x v="16"/>
    <x v="16"/>
    <x v="48"/>
    <x v="42"/>
    <m/>
    <s v=""/>
    <s v=""/>
  </r>
  <r>
    <x v="9905"/>
    <x v="0"/>
    <x v="16"/>
    <x v="16"/>
    <x v="48"/>
    <x v="42"/>
    <m/>
    <s v=""/>
    <s v=""/>
  </r>
  <r>
    <x v="9906"/>
    <x v="0"/>
    <x v="16"/>
    <x v="16"/>
    <x v="48"/>
    <x v="42"/>
    <m/>
    <s v=""/>
    <s v=""/>
  </r>
  <r>
    <x v="9907"/>
    <x v="0"/>
    <x v="16"/>
    <x v="16"/>
    <x v="48"/>
    <x v="42"/>
    <m/>
    <s v=""/>
    <s v=""/>
  </r>
  <r>
    <x v="9908"/>
    <x v="0"/>
    <x v="16"/>
    <x v="16"/>
    <x v="48"/>
    <x v="42"/>
    <m/>
    <s v=""/>
    <s v=""/>
  </r>
  <r>
    <x v="9909"/>
    <x v="0"/>
    <x v="16"/>
    <x v="16"/>
    <x v="48"/>
    <x v="42"/>
    <m/>
    <s v=""/>
    <s v=""/>
  </r>
  <r>
    <x v="9910"/>
    <x v="0"/>
    <x v="16"/>
    <x v="16"/>
    <x v="48"/>
    <x v="42"/>
    <m/>
    <s v=""/>
    <s v=""/>
  </r>
  <r>
    <x v="9911"/>
    <x v="0"/>
    <x v="16"/>
    <x v="16"/>
    <x v="48"/>
    <x v="42"/>
    <m/>
    <s v=""/>
    <s v=""/>
  </r>
  <r>
    <x v="9912"/>
    <x v="0"/>
    <x v="16"/>
    <x v="16"/>
    <x v="48"/>
    <x v="42"/>
    <m/>
    <s v=""/>
    <s v=""/>
  </r>
  <r>
    <x v="9913"/>
    <x v="0"/>
    <x v="16"/>
    <x v="16"/>
    <x v="48"/>
    <x v="42"/>
    <m/>
    <s v=""/>
    <s v=""/>
  </r>
  <r>
    <x v="9914"/>
    <x v="0"/>
    <x v="16"/>
    <x v="16"/>
    <x v="48"/>
    <x v="42"/>
    <m/>
    <s v=""/>
    <s v=""/>
  </r>
  <r>
    <x v="9915"/>
    <x v="0"/>
    <x v="16"/>
    <x v="16"/>
    <x v="48"/>
    <x v="42"/>
    <m/>
    <s v=""/>
    <s v=""/>
  </r>
  <r>
    <x v="9916"/>
    <x v="0"/>
    <x v="16"/>
    <x v="16"/>
    <x v="48"/>
    <x v="42"/>
    <m/>
    <s v=""/>
    <s v=""/>
  </r>
  <r>
    <x v="9917"/>
    <x v="0"/>
    <x v="16"/>
    <x v="16"/>
    <x v="48"/>
    <x v="42"/>
    <m/>
    <s v=""/>
    <s v=""/>
  </r>
  <r>
    <x v="9918"/>
    <x v="0"/>
    <x v="16"/>
    <x v="16"/>
    <x v="48"/>
    <x v="42"/>
    <m/>
    <s v=""/>
    <s v=""/>
  </r>
  <r>
    <x v="9919"/>
    <x v="0"/>
    <x v="16"/>
    <x v="16"/>
    <x v="48"/>
    <x v="42"/>
    <m/>
    <s v=""/>
    <s v=""/>
  </r>
  <r>
    <x v="9920"/>
    <x v="0"/>
    <x v="16"/>
    <x v="16"/>
    <x v="48"/>
    <x v="42"/>
    <m/>
    <s v=""/>
    <s v=""/>
  </r>
  <r>
    <x v="9921"/>
    <x v="0"/>
    <x v="16"/>
    <x v="16"/>
    <x v="48"/>
    <x v="42"/>
    <m/>
    <s v=""/>
    <s v=""/>
  </r>
  <r>
    <x v="9922"/>
    <x v="0"/>
    <x v="16"/>
    <x v="16"/>
    <x v="48"/>
    <x v="42"/>
    <m/>
    <s v=""/>
    <s v=""/>
  </r>
  <r>
    <x v="9923"/>
    <x v="0"/>
    <x v="16"/>
    <x v="16"/>
    <x v="48"/>
    <x v="42"/>
    <m/>
    <s v=""/>
    <s v=""/>
  </r>
  <r>
    <x v="9924"/>
    <x v="0"/>
    <x v="16"/>
    <x v="16"/>
    <x v="48"/>
    <x v="42"/>
    <m/>
    <s v=""/>
    <s v=""/>
  </r>
  <r>
    <x v="9925"/>
    <x v="0"/>
    <x v="16"/>
    <x v="16"/>
    <x v="48"/>
    <x v="42"/>
    <m/>
    <s v=""/>
    <s v=""/>
  </r>
  <r>
    <x v="9926"/>
    <x v="0"/>
    <x v="16"/>
    <x v="16"/>
    <x v="48"/>
    <x v="42"/>
    <m/>
    <s v=""/>
    <s v=""/>
  </r>
  <r>
    <x v="9927"/>
    <x v="0"/>
    <x v="16"/>
    <x v="16"/>
    <x v="48"/>
    <x v="42"/>
    <m/>
    <s v=""/>
    <s v=""/>
  </r>
  <r>
    <x v="9928"/>
    <x v="0"/>
    <x v="16"/>
    <x v="16"/>
    <x v="48"/>
    <x v="42"/>
    <m/>
    <s v=""/>
    <s v=""/>
  </r>
  <r>
    <x v="9929"/>
    <x v="0"/>
    <x v="16"/>
    <x v="16"/>
    <x v="48"/>
    <x v="42"/>
    <m/>
    <s v=""/>
    <s v=""/>
  </r>
  <r>
    <x v="9930"/>
    <x v="0"/>
    <x v="16"/>
    <x v="16"/>
    <x v="48"/>
    <x v="42"/>
    <m/>
    <s v=""/>
    <s v=""/>
  </r>
  <r>
    <x v="9931"/>
    <x v="0"/>
    <x v="16"/>
    <x v="16"/>
    <x v="48"/>
    <x v="42"/>
    <m/>
    <s v=""/>
    <s v=""/>
  </r>
  <r>
    <x v="9932"/>
    <x v="0"/>
    <x v="16"/>
    <x v="16"/>
    <x v="48"/>
    <x v="42"/>
    <m/>
    <s v=""/>
    <s v=""/>
  </r>
  <r>
    <x v="9933"/>
    <x v="0"/>
    <x v="16"/>
    <x v="16"/>
    <x v="48"/>
    <x v="42"/>
    <m/>
    <s v=""/>
    <s v=""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pivotTable1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00000000-0007-0000-0500-000000000000}" name="PivotTable4" cacheId="27" applyNumberFormats="0" applyBorderFormats="0" applyFontFormats="0" applyPatternFormats="0" applyAlignmentFormats="0" applyWidthHeightFormats="1" dataCaption="Değerler" updatedVersion="8" minRefreshableVersion="3" showDrill="0" showDataTips="0" colGrandTotals="0" fieldPrintTitles="1" itemPrintTitles="1" createdVersion="6" indent="0" compact="0" compactData="0" multipleFieldFilters="0" rowHeaderCaption="TARİH">
  <location ref="A5:G12" firstHeaderRow="0" firstDataRow="1" firstDataCol="4" rowPageCount="2" colPageCount="1"/>
  <pivotFields count="9">
    <pivotField axis="axisRow" compact="0" outline="0" showAll="0" sortType="ascending" defaultSubtotal="0">
      <items count="9999">
        <item x="0"/>
        <item x="1"/>
        <item x="2"/>
        <item x="3"/>
        <item x="4"/>
        <item x="5"/>
        <item x="6"/>
        <item x="7"/>
        <item x="8"/>
        <item x="9"/>
        <item x="10"/>
        <item x="11"/>
        <item x="12"/>
        <item x="13"/>
        <item x="14"/>
        <item x="15"/>
        <item x="16"/>
        <item x="17"/>
        <item x="18"/>
        <item x="19"/>
        <item x="20"/>
        <item x="21"/>
        <item x="22"/>
        <item x="23"/>
        <item x="24"/>
        <item x="25"/>
        <item x="26"/>
        <item x="27"/>
        <item x="28"/>
        <item x="29"/>
        <item x="30"/>
        <item x="31"/>
        <item x="32"/>
        <item x="33"/>
        <item x="34"/>
        <item x="35"/>
        <item x="36"/>
        <item x="37"/>
        <item x="38"/>
        <item x="39"/>
        <item x="40"/>
        <item x="41"/>
        <item x="42"/>
        <item x="43"/>
        <item x="44"/>
        <item x="45"/>
        <item x="46"/>
        <item x="47"/>
        <item x="48"/>
        <item x="49"/>
        <item x="50"/>
        <item x="51"/>
        <item x="52"/>
        <item x="53"/>
        <item x="54"/>
        <item x="55"/>
        <item x="56"/>
        <item x="57"/>
        <item x="58"/>
        <item x="59"/>
        <item x="60"/>
        <item x="61"/>
        <item x="62"/>
        <item x="63"/>
        <item x="64"/>
        <item x="65"/>
        <item x="66"/>
        <item x="67"/>
        <item x="68"/>
        <item x="69"/>
        <item x="70"/>
        <item x="71"/>
        <item x="72"/>
        <item x="73"/>
        <item x="74"/>
        <item x="75"/>
        <item x="76"/>
        <item x="77"/>
        <item x="78"/>
        <item x="79"/>
        <item x="80"/>
        <item x="81"/>
        <item x="82"/>
        <item x="83"/>
        <item x="84"/>
        <item x="85"/>
        <item x="86"/>
        <item x="87"/>
        <item x="88"/>
        <item x="89"/>
        <item x="90"/>
        <item x="91"/>
        <item x="92"/>
        <item x="93"/>
        <item x="94"/>
        <item x="95"/>
        <item x="96"/>
        <item x="97"/>
        <item x="98"/>
        <item x="99"/>
        <item x="100"/>
        <item x="101"/>
        <item x="102"/>
        <item x="103"/>
        <item x="104"/>
        <item x="105"/>
        <item x="106"/>
        <item x="107"/>
        <item x="108"/>
        <item x="109"/>
        <item x="110"/>
        <item x="111"/>
        <item x="112"/>
        <item x="113"/>
        <item x="114"/>
        <item x="115"/>
        <item x="116"/>
        <item x="117"/>
        <item x="118"/>
        <item x="119"/>
        <item x="120"/>
        <item x="121"/>
        <item x="122"/>
        <item x="123"/>
        <item x="124"/>
        <item x="125"/>
        <item x="126"/>
        <item x="127"/>
        <item x="128"/>
        <item x="129"/>
        <item x="130"/>
        <item x="131"/>
        <item x="132"/>
        <item x="133"/>
        <item x="134"/>
        <item x="135"/>
        <item x="136"/>
        <item x="137"/>
        <item x="138"/>
        <item x="139"/>
        <item x="140"/>
        <item x="141"/>
        <item x="142"/>
        <item x="143"/>
        <item x="144"/>
        <item x="145"/>
        <item x="146"/>
        <item x="147"/>
        <item x="148"/>
        <item x="149"/>
        <item x="150"/>
        <item x="151"/>
        <item x="152"/>
        <item x="153"/>
        <item x="154"/>
        <item x="155"/>
        <item x="156"/>
        <item x="157"/>
        <item x="158"/>
        <item x="159"/>
        <item x="160"/>
        <item x="161"/>
        <item x="162"/>
        <item x="163"/>
        <item x="164"/>
        <item x="165"/>
        <item x="166"/>
        <item x="167"/>
        <item x="168"/>
        <item x="169"/>
        <item x="170"/>
        <item x="171"/>
        <item x="172"/>
        <item x="173"/>
        <item x="174"/>
        <item x="175"/>
        <item x="176"/>
        <item x="177"/>
        <item x="178"/>
        <item x="179"/>
        <item x="180"/>
        <item x="181"/>
        <item x="182"/>
        <item x="183"/>
        <item x="184"/>
        <item x="185"/>
        <item x="186"/>
        <item x="187"/>
        <item x="188"/>
        <item x="189"/>
        <item x="190"/>
        <item x="191"/>
        <item x="192"/>
        <item x="193"/>
        <item x="194"/>
        <item x="195"/>
        <item x="196"/>
        <item x="197"/>
        <item x="198"/>
        <item x="199"/>
        <item x="200"/>
        <item x="201"/>
        <item x="202"/>
        <item x="203"/>
        <item x="204"/>
        <item x="205"/>
        <item x="206"/>
        <item x="207"/>
        <item x="208"/>
        <item x="209"/>
        <item x="210"/>
        <item x="211"/>
        <item x="212"/>
        <item x="213"/>
        <item x="214"/>
        <item x="215"/>
        <item x="216"/>
        <item x="217"/>
        <item x="218"/>
        <item x="219"/>
        <item x="220"/>
        <item x="221"/>
        <item x="222"/>
        <item x="223"/>
        <item x="224"/>
        <item x="225"/>
        <item x="226"/>
        <item x="227"/>
        <item x="228"/>
        <item x="229"/>
        <item x="230"/>
        <item x="231"/>
        <item x="232"/>
        <item x="233"/>
        <item x="234"/>
        <item x="235"/>
        <item x="236"/>
        <item x="237"/>
        <item x="238"/>
        <item x="239"/>
        <item x="240"/>
        <item x="241"/>
        <item x="242"/>
        <item x="243"/>
        <item x="244"/>
        <item x="245"/>
        <item x="246"/>
        <item x="247"/>
        <item x="248"/>
        <item x="249"/>
        <item x="250"/>
        <item x="251"/>
        <item x="252"/>
        <item x="253"/>
        <item x="254"/>
        <item x="255"/>
        <item x="256"/>
        <item x="257"/>
        <item x="258"/>
        <item x="259"/>
        <item x="260"/>
        <item x="261"/>
        <item x="262"/>
        <item x="263"/>
        <item x="264"/>
        <item x="265"/>
        <item x="266"/>
        <item x="267"/>
        <item x="268"/>
        <item x="269"/>
        <item x="270"/>
        <item x="271"/>
        <item x="272"/>
        <item x="273"/>
        <item x="274"/>
        <item x="275"/>
        <item x="276"/>
        <item x="277"/>
        <item x="278"/>
        <item x="279"/>
        <item x="280"/>
        <item x="281"/>
        <item x="282"/>
        <item x="283"/>
        <item x="284"/>
        <item x="285"/>
        <item x="286"/>
        <item x="287"/>
        <item x="288"/>
        <item x="289"/>
        <item x="290"/>
        <item x="291"/>
        <item x="292"/>
        <item x="293"/>
        <item x="294"/>
        <item x="295"/>
        <item x="296"/>
        <item x="297"/>
        <item x="298"/>
        <item x="299"/>
        <item x="300"/>
        <item x="301"/>
        <item x="302"/>
        <item x="303"/>
        <item x="304"/>
        <item x="305"/>
        <item x="306"/>
        <item x="307"/>
        <item x="308"/>
        <item x="309"/>
        <item x="310"/>
        <item x="311"/>
        <item x="312"/>
        <item x="313"/>
        <item x="314"/>
        <item x="315"/>
        <item x="316"/>
        <item x="317"/>
        <item x="318"/>
        <item x="319"/>
        <item x="320"/>
        <item x="321"/>
        <item x="322"/>
        <item x="323"/>
        <item x="324"/>
        <item x="325"/>
        <item x="326"/>
        <item x="327"/>
        <item x="328"/>
        <item x="329"/>
        <item x="330"/>
        <item x="331"/>
        <item x="332"/>
        <item x="333"/>
        <item x="334"/>
        <item x="335"/>
        <item x="336"/>
        <item x="337"/>
        <item x="338"/>
        <item x="339"/>
        <item x="340"/>
        <item x="341"/>
        <item x="342"/>
        <item x="343"/>
        <item x="344"/>
        <item x="345"/>
        <item x="346"/>
        <item x="347"/>
        <item x="348"/>
        <item x="349"/>
        <item x="350"/>
        <item x="351"/>
        <item x="352"/>
        <item x="353"/>
        <item x="354"/>
        <item x="355"/>
        <item x="356"/>
        <item x="357"/>
        <item x="358"/>
        <item x="359"/>
        <item x="360"/>
        <item x="361"/>
        <item x="362"/>
        <item x="363"/>
        <item x="364"/>
        <item x="365"/>
        <item x="366"/>
        <item x="367"/>
        <item x="368"/>
        <item x="369"/>
        <item x="370"/>
        <item x="371"/>
        <item x="372"/>
        <item x="373"/>
        <item x="374"/>
        <item x="375"/>
        <item x="376"/>
        <item x="377"/>
        <item x="378"/>
        <item x="379"/>
        <item x="380"/>
        <item x="381"/>
        <item x="382"/>
        <item x="383"/>
        <item x="384"/>
        <item x="385"/>
        <item x="386"/>
        <item x="387"/>
        <item x="388"/>
        <item x="389"/>
        <item x="390"/>
        <item x="391"/>
        <item x="392"/>
        <item x="393"/>
        <item x="394"/>
        <item x="395"/>
        <item x="396"/>
        <item x="397"/>
        <item x="398"/>
        <item x="399"/>
        <item x="400"/>
        <item x="401"/>
        <item x="402"/>
        <item x="403"/>
        <item x="404"/>
        <item x="405"/>
        <item x="406"/>
        <item x="407"/>
        <item x="408"/>
        <item x="409"/>
        <item x="410"/>
        <item x="411"/>
        <item x="412"/>
        <item x="413"/>
        <item x="414"/>
        <item x="415"/>
        <item x="416"/>
        <item x="417"/>
        <item x="418"/>
        <item x="419"/>
        <item x="420"/>
        <item x="421"/>
        <item x="422"/>
        <item x="423"/>
        <item x="424"/>
        <item x="425"/>
        <item x="426"/>
        <item x="427"/>
        <item x="428"/>
        <item x="429"/>
        <item x="430"/>
        <item x="431"/>
        <item x="432"/>
        <item x="433"/>
        <item x="434"/>
        <item x="435"/>
        <item x="436"/>
        <item x="437"/>
        <item x="438"/>
        <item x="439"/>
        <item x="440"/>
        <item x="441"/>
        <item x="442"/>
        <item x="443"/>
        <item x="444"/>
        <item x="445"/>
        <item x="446"/>
        <item x="447"/>
        <item x="448"/>
        <item x="449"/>
        <item x="450"/>
        <item x="451"/>
        <item x="452"/>
        <item x="453"/>
        <item x="454"/>
        <item x="455"/>
        <item x="456"/>
        <item x="457"/>
        <item x="458"/>
        <item x="459"/>
        <item x="460"/>
        <item x="461"/>
        <item x="462"/>
        <item x="463"/>
        <item x="464"/>
        <item x="465"/>
        <item x="466"/>
        <item x="467"/>
        <item x="468"/>
        <item x="469"/>
        <item x="470"/>
        <item x="471"/>
        <item x="472"/>
        <item x="473"/>
        <item x="474"/>
        <item x="475"/>
        <item x="476"/>
        <item x="477"/>
        <item x="478"/>
        <item x="479"/>
        <item x="480"/>
        <item x="481"/>
        <item x="482"/>
        <item x="483"/>
        <item x="484"/>
        <item x="485"/>
        <item x="486"/>
        <item x="487"/>
        <item x="488"/>
        <item x="489"/>
        <item x="490"/>
        <item x="491"/>
        <item x="492"/>
        <item x="493"/>
        <item x="494"/>
        <item x="495"/>
        <item x="496"/>
        <item x="497"/>
        <item x="498"/>
        <item x="499"/>
        <item x="500"/>
        <item x="501"/>
        <item x="502"/>
        <item x="503"/>
        <item x="504"/>
        <item x="505"/>
        <item x="527"/>
        <item x="506"/>
        <item x="507"/>
        <item x="508"/>
        <item x="509"/>
        <item x="510"/>
        <item x="554"/>
        <item x="511"/>
        <item x="512"/>
        <item x="513"/>
        <item x="514"/>
        <item x="515"/>
        <item x="516"/>
        <item x="517"/>
        <item x="518"/>
        <item x="519"/>
        <item x="520"/>
        <item x="521"/>
        <item x="522"/>
        <item x="523"/>
        <item x="524"/>
        <item x="525"/>
        <item x="526"/>
        <item x="555"/>
        <item x="528"/>
        <item x="529"/>
        <item x="530"/>
        <item x="531"/>
        <item x="532"/>
        <item x="533"/>
        <item x="534"/>
        <item x="535"/>
        <item x="536"/>
        <item x="537"/>
        <item x="538"/>
        <item x="539"/>
        <item x="540"/>
        <item x="541"/>
        <item x="542"/>
        <item x="543"/>
        <item x="544"/>
        <item x="545"/>
        <item x="546"/>
        <item x="547"/>
        <item x="548"/>
        <item x="549"/>
        <item m="1" x="9979"/>
        <item x="550"/>
        <item x="551"/>
        <item x="552"/>
        <item x="553"/>
        <item x="796"/>
        <item x="797"/>
        <item x="556"/>
        <item x="557"/>
        <item x="558"/>
        <item x="559"/>
        <item x="560"/>
        <item x="561"/>
        <item x="562"/>
        <item x="563"/>
        <item x="564"/>
        <item x="565"/>
        <item x="566"/>
        <item x="567"/>
        <item x="568"/>
        <item x="569"/>
        <item x="570"/>
        <item x="571"/>
        <item x="572"/>
        <item x="573"/>
        <item x="574"/>
        <item x="575"/>
        <item x="576"/>
        <item x="577"/>
        <item x="578"/>
        <item x="579"/>
        <item x="580"/>
        <item x="581"/>
        <item x="582"/>
        <item x="583"/>
        <item x="584"/>
        <item x="585"/>
        <item x="586"/>
        <item x="587"/>
        <item x="588"/>
        <item x="589"/>
        <item x="590"/>
        <item x="591"/>
        <item x="592"/>
        <item x="593"/>
        <item x="594"/>
        <item x="595"/>
        <item x="596"/>
        <item x="597"/>
        <item x="598"/>
        <item x="599"/>
        <item x="600"/>
        <item x="601"/>
        <item x="602"/>
        <item x="603"/>
        <item x="604"/>
        <item x="605"/>
        <item x="606"/>
        <item x="607"/>
        <item x="608"/>
        <item x="609"/>
        <item x="610"/>
        <item x="611"/>
        <item x="612"/>
        <item x="613"/>
        <item x="614"/>
        <item x="615"/>
        <item x="616"/>
        <item x="617"/>
        <item x="618"/>
        <item x="619"/>
        <item x="620"/>
        <item x="621"/>
        <item x="622"/>
        <item x="623"/>
        <item x="624"/>
        <item x="625"/>
        <item x="626"/>
        <item x="627"/>
        <item x="628"/>
        <item x="629"/>
        <item x="630"/>
        <item x="631"/>
        <item x="632"/>
        <item x="633"/>
        <item x="634"/>
        <item x="635"/>
        <item x="636"/>
        <item x="637"/>
        <item x="638"/>
        <item x="639"/>
        <item x="640"/>
        <item x="641"/>
        <item x="642"/>
        <item x="643"/>
        <item x="644"/>
        <item x="645"/>
        <item x="646"/>
        <item x="647"/>
        <item x="648"/>
        <item x="649"/>
        <item x="650"/>
        <item x="651"/>
        <item x="652"/>
        <item x="653"/>
        <item x="654"/>
        <item x="655"/>
        <item x="656"/>
        <item x="657"/>
        <item x="658"/>
        <item x="659"/>
        <item x="660"/>
        <item m="1" x="9959"/>
        <item x="661"/>
        <item x="662"/>
        <item x="663"/>
        <item x="665"/>
        <item x="666"/>
        <item x="667"/>
        <item x="668"/>
        <item x="669"/>
        <item x="670"/>
        <item x="671"/>
        <item x="672"/>
        <item x="673"/>
        <item x="674"/>
        <item x="675"/>
        <item x="676"/>
        <item x="677"/>
        <item x="678"/>
        <item x="679"/>
        <item x="680"/>
        <item x="681"/>
        <item x="682"/>
        <item x="683"/>
        <item x="684"/>
        <item x="685"/>
        <item x="686"/>
        <item x="687"/>
        <item x="688"/>
        <item x="689"/>
        <item x="690"/>
        <item x="691"/>
        <item x="692"/>
        <item x="693"/>
        <item x="694"/>
        <item x="695"/>
        <item x="696"/>
        <item x="697"/>
        <item m="1" x="9989"/>
        <item x="698"/>
        <item x="699"/>
        <item x="700"/>
        <item x="701"/>
        <item x="702"/>
        <item x="703"/>
        <item x="704"/>
        <item x="705"/>
        <item m="1" x="9997"/>
        <item x="706"/>
        <item x="707"/>
        <item x="708"/>
        <item x="709"/>
        <item x="710"/>
        <item x="711"/>
        <item x="712"/>
        <item x="713"/>
        <item x="714"/>
        <item x="715"/>
        <item m="1" x="9945"/>
        <item x="716"/>
        <item x="717"/>
        <item x="718"/>
        <item x="719"/>
        <item x="720"/>
        <item x="721"/>
        <item x="722"/>
        <item x="723"/>
        <item m="1" x="9961"/>
        <item x="724"/>
        <item x="725"/>
        <item x="726"/>
        <item m="1" x="9965"/>
        <item m="1" x="9967"/>
        <item x="727"/>
        <item x="728"/>
        <item x="729"/>
        <item x="730"/>
        <item x="731"/>
        <item x="732"/>
        <item x="733"/>
        <item x="734"/>
        <item x="735"/>
        <item x="736"/>
        <item x="737"/>
        <item x="738"/>
        <item x="739"/>
        <item x="740"/>
        <item x="741"/>
        <item x="742"/>
        <item x="743"/>
        <item x="744"/>
        <item x="745"/>
        <item x="746"/>
        <item x="747"/>
        <item x="748"/>
        <item x="749"/>
        <item x="750"/>
        <item x="751"/>
        <item m="1" x="9987"/>
        <item x="752"/>
        <item x="753"/>
        <item x="754"/>
        <item x="755"/>
        <item m="1" x="9988"/>
        <item x="756"/>
        <item x="757"/>
        <item x="758"/>
        <item x="759"/>
        <item x="760"/>
        <item x="761"/>
        <item x="664"/>
        <item x="762"/>
        <item x="763"/>
        <item x="764"/>
        <item x="765"/>
        <item m="1" x="9934"/>
        <item m="1" x="9935"/>
        <item m="1" x="9936"/>
        <item x="766"/>
        <item m="1" x="9938"/>
        <item m="1" x="9939"/>
        <item m="1" x="9940"/>
        <item m="1" x="9942"/>
        <item m="1" x="9944"/>
        <item m="1" x="9947"/>
        <item m="1" x="9949"/>
        <item m="1" x="9951"/>
        <item m="1" x="9954"/>
        <item m="1" x="9955"/>
        <item m="1" x="9956"/>
        <item m="1" x="9957"/>
        <item x="767"/>
        <item x="768"/>
        <item x="769"/>
        <item m="1" x="9962"/>
        <item x="770"/>
        <item m="1" x="9964"/>
        <item m="1" x="9966"/>
        <item x="771"/>
        <item m="1" x="9970"/>
        <item m="1" x="9971"/>
        <item m="1" x="9973"/>
        <item m="1" x="9974"/>
        <item m="1" x="9975"/>
        <item m="1" x="9976"/>
        <item m="1" x="9977"/>
        <item x="772"/>
        <item x="773"/>
        <item x="774"/>
        <item x="775"/>
        <item x="776"/>
        <item x="777"/>
        <item x="778"/>
        <item x="779"/>
        <item x="780"/>
        <item x="781"/>
        <item x="782"/>
        <item x="783"/>
        <item x="784"/>
        <item x="785"/>
        <item m="1" x="9985"/>
        <item m="1" x="9986"/>
        <item x="786"/>
        <item x="787"/>
        <item x="788"/>
        <item x="789"/>
        <item x="790"/>
        <item x="791"/>
        <item x="792"/>
        <item m="1" x="9991"/>
        <item x="793"/>
        <item x="794"/>
        <item x="795"/>
        <item x="799"/>
        <item x="800"/>
        <item x="801"/>
        <item x="802"/>
        <item x="803"/>
        <item x="804"/>
        <item x="805"/>
        <item x="806"/>
        <item x="807"/>
        <item x="808"/>
        <item x="809"/>
        <item x="810"/>
        <item x="811"/>
        <item x="812"/>
        <item x="813"/>
        <item m="1" x="9943"/>
        <item m="1" x="9946"/>
        <item m="1" x="9948"/>
        <item m="1" x="9950"/>
        <item x="798"/>
        <item x="814"/>
        <item x="815"/>
        <item x="816"/>
        <item x="817"/>
        <item x="818"/>
        <item x="819"/>
        <item x="820"/>
        <item x="821"/>
        <item x="822"/>
        <item x="823"/>
        <item x="824"/>
        <item x="825"/>
        <item x="826"/>
        <item x="827"/>
        <item x="828"/>
        <item x="829"/>
        <item x="830"/>
        <item x="831"/>
        <item x="832"/>
        <item x="833"/>
        <item x="834"/>
        <item x="835"/>
        <item x="836"/>
        <item x="837"/>
        <item x="838"/>
        <item x="839"/>
        <item x="840"/>
        <item x="841"/>
        <item x="842"/>
        <item x="843"/>
        <item x="844"/>
        <item x="845"/>
        <item x="846"/>
        <item x="847"/>
        <item x="848"/>
        <item x="849"/>
        <item x="850"/>
        <item x="851"/>
        <item x="852"/>
        <item x="853"/>
        <item x="854"/>
        <item x="855"/>
        <item x="856"/>
        <item x="857"/>
        <item x="858"/>
        <item x="859"/>
        <item x="860"/>
        <item x="861"/>
        <item x="862"/>
        <item x="863"/>
        <item x="864"/>
        <item x="865"/>
        <item x="866"/>
        <item x="867"/>
        <item x="868"/>
        <item x="869"/>
        <item x="870"/>
        <item x="871"/>
        <item x="872"/>
        <item x="873"/>
        <item x="874"/>
        <item x="875"/>
        <item x="876"/>
        <item x="877"/>
        <item m="1" x="9953"/>
        <item x="878"/>
        <item x="879"/>
        <item x="880"/>
        <item x="881"/>
        <item x="882"/>
        <item x="883"/>
        <item x="884"/>
        <item x="885"/>
        <item x="886"/>
        <item x="887"/>
        <item m="1" x="9969"/>
        <item x="888"/>
        <item x="889"/>
        <item x="890"/>
        <item x="891"/>
        <item x="892"/>
        <item x="893"/>
        <item x="894"/>
        <item x="895"/>
        <item x="896"/>
        <item m="1" x="9978"/>
        <item x="897"/>
        <item x="898"/>
        <item x="899"/>
        <item x="900"/>
        <item x="901"/>
        <item x="902"/>
        <item x="903"/>
        <item x="904"/>
        <item x="905"/>
        <item x="906"/>
        <item x="907"/>
        <item x="908"/>
        <item x="909"/>
        <item x="910"/>
        <item x="911"/>
        <item x="912"/>
        <item x="913"/>
        <item x="914"/>
        <item x="915"/>
        <item x="916"/>
        <item m="1" x="9990"/>
        <item x="917"/>
        <item x="918"/>
        <item x="919"/>
        <item x="920"/>
        <item x="921"/>
        <item x="922"/>
        <item x="923"/>
        <item x="924"/>
        <item x="925"/>
        <item x="926"/>
        <item x="927"/>
        <item x="928"/>
        <item x="929"/>
        <item x="930"/>
        <item x="931"/>
        <item x="932"/>
        <item x="933"/>
        <item x="934"/>
        <item x="935"/>
        <item x="936"/>
        <item x="937"/>
        <item x="938"/>
        <item x="939"/>
        <item x="940"/>
        <item x="941"/>
        <item x="942"/>
        <item x="943"/>
        <item x="944"/>
        <item x="945"/>
        <item x="946"/>
        <item x="947"/>
        <item x="948"/>
        <item x="949"/>
        <item x="950"/>
        <item x="951"/>
        <item x="952"/>
        <item x="953"/>
        <item x="954"/>
        <item x="955"/>
        <item x="956"/>
        <item x="957"/>
        <item x="958"/>
        <item x="959"/>
        <item x="960"/>
        <item x="961"/>
        <item x="962"/>
        <item x="963"/>
        <item x="964"/>
        <item x="965"/>
        <item x="966"/>
        <item x="967"/>
        <item x="968"/>
        <item x="969"/>
        <item x="970"/>
        <item x="971"/>
        <item x="972"/>
        <item x="973"/>
        <item x="974"/>
        <item x="975"/>
        <item x="976"/>
        <item x="977"/>
        <item x="978"/>
        <item x="979"/>
        <item x="980"/>
        <item x="981"/>
        <item x="982"/>
        <item x="983"/>
        <item x="984"/>
        <item x="985"/>
        <item x="986"/>
        <item x="987"/>
        <item x="988"/>
        <item x="989"/>
        <item x="990"/>
        <item x="991"/>
        <item x="992"/>
        <item x="993"/>
        <item x="994"/>
        <item x="995"/>
        <item x="996"/>
        <item x="997"/>
        <item x="998"/>
        <item x="999"/>
        <item x="1000"/>
        <item x="1001"/>
        <item x="1002"/>
        <item x="1003"/>
        <item x="1004"/>
        <item x="1005"/>
        <item x="1006"/>
        <item x="1007"/>
        <item x="1008"/>
        <item x="1009"/>
        <item x="1010"/>
        <item x="1011"/>
        <item x="1012"/>
        <item x="1013"/>
        <item x="1014"/>
        <item x="1015"/>
        <item x="1016"/>
        <item x="1017"/>
        <item x="1018"/>
        <item x="1019"/>
        <item x="1020"/>
        <item x="1021"/>
        <item x="1022"/>
        <item x="1023"/>
        <item x="1024"/>
        <item x="1025"/>
        <item x="1026"/>
        <item x="1027"/>
        <item x="1028"/>
        <item x="1029"/>
        <item x="1030"/>
        <item x="1031"/>
        <item x="1032"/>
        <item x="1033"/>
        <item x="1034"/>
        <item x="1035"/>
        <item x="1036"/>
        <item x="1037"/>
        <item x="1038"/>
        <item x="1039"/>
        <item x="1040"/>
        <item x="1041"/>
        <item x="1042"/>
        <item x="1043"/>
        <item x="1044"/>
        <item x="1045"/>
        <item x="1046"/>
        <item x="1047"/>
        <item x="1048"/>
        <item x="1049"/>
        <item x="1050"/>
        <item x="1051"/>
        <item x="1052"/>
        <item x="1053"/>
        <item x="1054"/>
        <item x="1055"/>
        <item x="1056"/>
        <item x="1057"/>
        <item x="1058"/>
        <item x="1059"/>
        <item m="1" x="9994"/>
        <item x="1060"/>
        <item x="1061"/>
        <item x="1062"/>
        <item x="1063"/>
        <item x="1064"/>
        <item m="1" x="9996"/>
        <item x="1065"/>
        <item x="1066"/>
        <item x="1067"/>
        <item x="1068"/>
        <item x="1069"/>
        <item x="1070"/>
        <item x="1071"/>
        <item x="1072"/>
        <item x="1073"/>
        <item x="1074"/>
        <item x="1075"/>
        <item x="1076"/>
        <item x="1077"/>
        <item x="1078"/>
        <item x="1079"/>
        <item x="1080"/>
        <item x="1081"/>
        <item x="1082"/>
        <item x="1083"/>
        <item x="1084"/>
        <item x="1085"/>
        <item x="1086"/>
        <item x="1087"/>
        <item x="1088"/>
        <item x="1089"/>
        <item x="1090"/>
        <item x="1091"/>
        <item x="1092"/>
        <item x="1093"/>
        <item x="1094"/>
        <item x="1095"/>
        <item x="1096"/>
        <item x="1097"/>
        <item x="1098"/>
        <item x="1099"/>
        <item x="1100"/>
        <item x="1101"/>
        <item x="1102"/>
        <item x="1103"/>
        <item x="1104"/>
        <item x="1105"/>
        <item x="1106"/>
        <item x="1107"/>
        <item x="1108"/>
        <item x="1109"/>
        <item x="1110"/>
        <item x="1111"/>
        <item x="1112"/>
        <item x="1113"/>
        <item x="1114"/>
        <item x="1115"/>
        <item x="1116"/>
        <item x="1117"/>
        <item x="1118"/>
        <item x="1119"/>
        <item x="1120"/>
        <item x="1121"/>
        <item x="1122"/>
        <item x="1123"/>
        <item x="1124"/>
        <item x="1125"/>
        <item x="1126"/>
        <item x="1127"/>
        <item x="1128"/>
        <item x="1129"/>
        <item x="1130"/>
        <item x="1131"/>
        <item x="1132"/>
        <item x="1133"/>
        <item x="1134"/>
        <item x="1135"/>
        <item x="1136"/>
        <item x="1137"/>
        <item x="1138"/>
        <item x="1139"/>
        <item x="1140"/>
        <item x="1141"/>
        <item x="1142"/>
        <item x="1143"/>
        <item x="1144"/>
        <item x="1145"/>
        <item x="1146"/>
        <item x="1147"/>
        <item x="1148"/>
        <item x="1149"/>
        <item x="1150"/>
        <item x="1151"/>
        <item x="1152"/>
        <item x="1153"/>
        <item x="1154"/>
        <item x="1155"/>
        <item x="1156"/>
        <item x="1157"/>
        <item x="1158"/>
        <item x="1159"/>
        <item x="1160"/>
        <item x="1161"/>
        <item x="1162"/>
        <item x="1163"/>
        <item x="1164"/>
        <item x="1165"/>
        <item x="1166"/>
        <item x="1167"/>
        <item x="1168"/>
        <item x="1169"/>
        <item x="1170"/>
        <item x="1171"/>
        <item x="1172"/>
        <item x="1173"/>
        <item x="1174"/>
        <item x="1175"/>
        <item x="1176"/>
        <item x="1177"/>
        <item x="1178"/>
        <item x="1179"/>
        <item x="1180"/>
        <item x="1181"/>
        <item x="1182"/>
        <item x="1183"/>
        <item x="1184"/>
        <item x="1185"/>
        <item x="1186"/>
        <item x="1187"/>
        <item x="1188"/>
        <item x="1189"/>
        <item x="1190"/>
        <item x="1191"/>
        <item x="1192"/>
        <item x="1193"/>
        <item x="1194"/>
        <item x="1195"/>
        <item x="1196"/>
        <item x="1197"/>
        <item x="1198"/>
        <item x="1199"/>
        <item x="1200"/>
        <item x="1201"/>
        <item x="1202"/>
        <item x="1203"/>
        <item x="1204"/>
        <item x="1205"/>
        <item x="1206"/>
        <item x="1207"/>
        <item x="1208"/>
        <item x="1209"/>
        <item x="1210"/>
        <item x="1211"/>
        <item x="1212"/>
        <item m="1" x="9982"/>
        <item x="1213"/>
        <item x="1214"/>
        <item x="1215"/>
        <item x="1216"/>
        <item x="1217"/>
        <item x="1218"/>
        <item x="1219"/>
        <item x="1220"/>
        <item x="1221"/>
        <item x="1222"/>
        <item x="1223"/>
        <item x="1224"/>
        <item x="1225"/>
        <item x="1226"/>
        <item x="1227"/>
        <item x="1228"/>
        <item x="1229"/>
        <item x="1230"/>
        <item x="1231"/>
        <item x="1232"/>
        <item x="1233"/>
        <item x="1234"/>
        <item x="1235"/>
        <item x="1236"/>
        <item x="1237"/>
        <item x="1238"/>
        <item x="1239"/>
        <item x="1240"/>
        <item x="1241"/>
        <item x="1242"/>
        <item x="1243"/>
        <item x="1244"/>
        <item x="1245"/>
        <item x="1246"/>
        <item x="1247"/>
        <item m="1" x="9993"/>
        <item x="1248"/>
        <item x="1249"/>
        <item x="1250"/>
        <item x="1251"/>
        <item x="1252"/>
        <item x="1253"/>
        <item x="1254"/>
        <item x="1255"/>
        <item x="1256"/>
        <item x="1257"/>
        <item x="1258"/>
        <item m="1" x="9998"/>
        <item x="1259"/>
        <item x="1260"/>
        <item x="1261"/>
        <item x="1262"/>
        <item x="1263"/>
        <item x="1264"/>
        <item x="1265"/>
        <item x="1266"/>
        <item x="1267"/>
        <item x="1268"/>
        <item x="1269"/>
        <item x="1270"/>
        <item m="1" x="9980"/>
        <item x="1271"/>
        <item x="1272"/>
        <item x="1273"/>
        <item x="1274"/>
        <item x="1275"/>
        <item x="1276"/>
        <item x="1277"/>
        <item x="1278"/>
        <item x="1279"/>
        <item x="1280"/>
        <item x="1281"/>
        <item x="1282"/>
        <item x="1283"/>
        <item x="1284"/>
        <item x="1285"/>
        <item x="1286"/>
        <item x="1287"/>
        <item x="1288"/>
        <item x="1289"/>
        <item x="1290"/>
        <item x="1291"/>
        <item x="1292"/>
        <item x="1293"/>
        <item x="1294"/>
        <item x="1295"/>
        <item x="1296"/>
        <item x="1297"/>
        <item x="1298"/>
        <item x="1299"/>
        <item x="1300"/>
        <item x="1301"/>
        <item x="1302"/>
        <item x="1303"/>
        <item x="1304"/>
        <item x="1305"/>
        <item x="1306"/>
        <item x="1307"/>
        <item x="1308"/>
        <item x="1309"/>
        <item x="1310"/>
        <item x="1311"/>
        <item x="1312"/>
        <item x="1313"/>
        <item x="1314"/>
        <item x="1315"/>
        <item x="1316"/>
        <item x="1317"/>
        <item x="1318"/>
        <item x="1319"/>
        <item x="1320"/>
        <item x="1321"/>
        <item x="1322"/>
        <item x="1323"/>
        <item x="1324"/>
        <item x="1325"/>
        <item x="1326"/>
        <item x="1327"/>
        <item x="1328"/>
        <item x="1329"/>
        <item x="1330"/>
        <item x="1331"/>
        <item x="1332"/>
        <item x="1333"/>
        <item x="1334"/>
        <item x="1335"/>
        <item x="1336"/>
        <item x="1337"/>
        <item x="1338"/>
        <item m="1" x="9981"/>
        <item x="1339"/>
        <item x="1340"/>
        <item x="1341"/>
        <item x="1342"/>
        <item x="1343"/>
        <item x="1344"/>
        <item x="1345"/>
        <item x="1346"/>
        <item x="1347"/>
        <item x="1348"/>
        <item m="1" x="9952"/>
        <item x="1349"/>
        <item x="1350"/>
        <item x="1351"/>
        <item x="1352"/>
        <item x="1353"/>
        <item x="1354"/>
        <item x="1355"/>
        <item x="1356"/>
        <item x="1357"/>
        <item m="1" x="9960"/>
        <item x="1358"/>
        <item x="1359"/>
        <item x="1360"/>
        <item x="1361"/>
        <item x="1362"/>
        <item x="1363"/>
        <item x="1364"/>
        <item x="1365"/>
        <item x="1366"/>
        <item x="1367"/>
        <item x="1368"/>
        <item x="1369"/>
        <item x="1370"/>
        <item x="1371"/>
        <item x="1372"/>
        <item x="1373"/>
        <item x="1374"/>
        <item x="1375"/>
        <item x="1376"/>
        <item x="1377"/>
        <item x="1378"/>
        <item x="1379"/>
        <item x="1380"/>
        <item x="1381"/>
        <item x="1382"/>
        <item x="1383"/>
        <item x="1384"/>
        <item x="1385"/>
        <item x="1386"/>
        <item x="1387"/>
        <item x="1388"/>
        <item x="1389"/>
        <item x="1390"/>
        <item x="1391"/>
        <item x="1392"/>
        <item x="1393"/>
        <item x="1394"/>
        <item x="1395"/>
        <item x="1396"/>
        <item x="1397"/>
        <item x="1398"/>
        <item x="1399"/>
        <item x="1400"/>
        <item x="1401"/>
        <item x="1402"/>
        <item x="1403"/>
        <item x="1404"/>
        <item m="1" x="9983"/>
        <item x="1405"/>
        <item x="1406"/>
        <item x="1407"/>
        <item x="1408"/>
        <item x="1409"/>
        <item x="1410"/>
        <item x="1411"/>
        <item x="1412"/>
        <item x="1413"/>
        <item x="1414"/>
        <item x="1415"/>
        <item x="1416"/>
        <item x="1417"/>
        <item x="1418"/>
        <item x="1419"/>
        <item x="1420"/>
        <item x="1421"/>
        <item x="1422"/>
        <item x="1423"/>
        <item x="1424"/>
        <item x="1425"/>
        <item x="1426"/>
        <item x="1427"/>
        <item x="1428"/>
        <item x="1429"/>
        <item x="1430"/>
        <item x="1431"/>
        <item x="1432"/>
        <item x="1433"/>
        <item x="1434"/>
        <item x="1435"/>
        <item m="1" x="9992"/>
        <item x="1436"/>
        <item x="1437"/>
        <item x="1438"/>
        <item x="1439"/>
        <item x="1440"/>
        <item x="1441"/>
        <item x="1442"/>
        <item x="1443"/>
        <item x="1444"/>
        <item x="1445"/>
        <item x="1446"/>
        <item x="1447"/>
        <item x="1448"/>
        <item x="1449"/>
        <item x="1450"/>
        <item x="1451"/>
        <item x="1452"/>
        <item x="1453"/>
        <item x="1454"/>
        <item x="1455"/>
        <item x="1456"/>
        <item x="1457"/>
        <item x="1458"/>
        <item x="1459"/>
        <item x="1460"/>
        <item x="1461"/>
        <item x="1462"/>
        <item x="1463"/>
        <item x="1464"/>
        <item x="1465"/>
        <item x="1466"/>
        <item x="1467"/>
        <item x="1468"/>
        <item x="1469"/>
        <item x="1470"/>
        <item x="1471"/>
        <item x="1472"/>
        <item x="1473"/>
        <item x="1474"/>
        <item x="1475"/>
        <item x="1476"/>
        <item x="1477"/>
        <item x="1478"/>
        <item x="1479"/>
        <item x="1480"/>
        <item x="1481"/>
        <item x="1482"/>
        <item x="1483"/>
        <item x="1484"/>
        <item x="1485"/>
        <item x="1486"/>
        <item x="1487"/>
        <item x="1488"/>
        <item x="1489"/>
        <item x="1490"/>
        <item x="1491"/>
        <item x="1492"/>
        <item x="1493"/>
        <item x="1494"/>
        <item x="1495"/>
        <item x="1496"/>
        <item x="1497"/>
        <item x="1498"/>
        <item x="1499"/>
        <item x="1500"/>
        <item x="1501"/>
        <item x="1502"/>
        <item x="1503"/>
        <item x="1504"/>
        <item x="1505"/>
        <item x="1506"/>
        <item x="1507"/>
        <item x="1508"/>
        <item x="1509"/>
        <item x="1510"/>
        <item x="1511"/>
        <item x="1512"/>
        <item x="1513"/>
        <item x="1514"/>
        <item x="1515"/>
        <item x="1516"/>
        <item x="1517"/>
        <item x="1518"/>
        <item x="1519"/>
        <item x="1520"/>
        <item x="1521"/>
        <item x="1522"/>
        <item x="1523"/>
        <item x="1524"/>
        <item x="1525"/>
        <item x="1526"/>
        <item x="1527"/>
        <item x="1528"/>
        <item x="1529"/>
        <item x="1530"/>
        <item x="1531"/>
        <item x="1532"/>
        <item x="1533"/>
        <item x="1534"/>
        <item x="1535"/>
        <item x="1536"/>
        <item x="1537"/>
        <item x="1538"/>
        <item x="1539"/>
        <item x="1540"/>
        <item x="1541"/>
        <item x="1542"/>
        <item x="1543"/>
        <item x="1544"/>
        <item x="1545"/>
        <item x="1546"/>
        <item x="1547"/>
        <item x="1548"/>
        <item x="1549"/>
        <item x="1550"/>
        <item x="1551"/>
        <item x="1552"/>
        <item x="1553"/>
        <item x="1554"/>
        <item x="1555"/>
        <item x="1556"/>
        <item x="1557"/>
        <item x="1558"/>
        <item x="1559"/>
        <item x="1560"/>
        <item x="1561"/>
        <item m="1" x="9968"/>
        <item x="1562"/>
        <item x="1563"/>
        <item x="1564"/>
        <item x="1565"/>
        <item x="1566"/>
        <item x="1567"/>
        <item x="1568"/>
        <item x="1569"/>
        <item x="1570"/>
        <item x="1571"/>
        <item x="1572"/>
        <item x="1573"/>
        <item x="1574"/>
        <item x="1575"/>
        <item x="1576"/>
        <item x="1577"/>
        <item x="1578"/>
        <item x="1579"/>
        <item x="1580"/>
        <item x="1581"/>
        <item x="1582"/>
        <item x="1583"/>
        <item x="1584"/>
        <item x="1585"/>
        <item x="1586"/>
        <item x="1587"/>
        <item x="1588"/>
        <item x="1589"/>
        <item x="1590"/>
        <item x="1591"/>
        <item x="1592"/>
        <item x="1593"/>
        <item x="1594"/>
        <item x="1595"/>
        <item x="1596"/>
        <item x="1597"/>
        <item x="1598"/>
        <item x="1599"/>
        <item x="1600"/>
        <item x="1601"/>
        <item x="1602"/>
        <item x="1603"/>
        <item x="1604"/>
        <item x="1605"/>
        <item x="1606"/>
        <item x="1607"/>
        <item x="1608"/>
        <item x="1609"/>
        <item x="1610"/>
        <item x="1611"/>
        <item m="1" x="9958"/>
        <item x="1612"/>
        <item x="1613"/>
        <item x="1614"/>
        <item x="1615"/>
        <item x="1616"/>
        <item x="1617"/>
        <item x="1618"/>
        <item x="1619"/>
        <item x="1620"/>
        <item x="1621"/>
        <item x="1622"/>
        <item x="1623"/>
        <item x="1624"/>
        <item x="1625"/>
        <item x="1626"/>
        <item x="1627"/>
        <item x="1628"/>
        <item x="1629"/>
        <item x="1630"/>
        <item x="1631"/>
        <item x="1632"/>
        <item x="1633"/>
        <item x="1634"/>
        <item x="1635"/>
        <item x="1636"/>
        <item x="1637"/>
        <item x="1638"/>
        <item x="1639"/>
        <item x="1640"/>
        <item x="1641"/>
        <item x="1642"/>
        <item x="1643"/>
        <item x="1644"/>
        <item x="1645"/>
        <item x="1646"/>
        <item x="1647"/>
        <item x="1648"/>
        <item x="1649"/>
        <item x="1650"/>
        <item x="1651"/>
        <item x="1652"/>
        <item x="1653"/>
        <item x="1654"/>
        <item x="1655"/>
        <item x="1656"/>
        <item x="1657"/>
        <item x="1658"/>
        <item x="1659"/>
        <item x="1660"/>
        <item x="1661"/>
        <item x="1662"/>
        <item x="1663"/>
        <item x="1664"/>
        <item x="1665"/>
        <item x="1666"/>
        <item x="1667"/>
        <item x="1668"/>
        <item x="1669"/>
        <item x="1670"/>
        <item x="1671"/>
        <item x="1672"/>
        <item x="1673"/>
        <item x="1674"/>
        <item x="1675"/>
        <item x="1676"/>
        <item x="1677"/>
        <item x="1678"/>
        <item x="1679"/>
        <item x="1680"/>
        <item x="1681"/>
        <item x="1682"/>
        <item x="1683"/>
        <item x="1684"/>
        <item x="1685"/>
        <item x="1686"/>
        <item x="1687"/>
        <item x="1688"/>
        <item x="1689"/>
        <item x="1690"/>
        <item x="1691"/>
        <item x="1692"/>
        <item x="1693"/>
        <item x="1694"/>
        <item x="1695"/>
        <item x="1696"/>
        <item x="1697"/>
        <item x="1698"/>
        <item x="1699"/>
        <item x="1700"/>
        <item x="1701"/>
        <item x="1702"/>
        <item x="1703"/>
        <item x="1704"/>
        <item x="1705"/>
        <item x="1706"/>
        <item x="1707"/>
        <item x="1708"/>
        <item x="1709"/>
        <item x="1710"/>
        <item x="1711"/>
        <item x="1712"/>
        <item x="1713"/>
        <item x="1714"/>
        <item x="1715"/>
        <item x="1716"/>
        <item x="1717"/>
        <item x="1718"/>
        <item x="1719"/>
        <item x="1720"/>
        <item x="1721"/>
        <item x="1722"/>
        <item x="1723"/>
        <item x="1724"/>
        <item x="1725"/>
        <item x="1726"/>
        <item x="1727"/>
        <item x="1728"/>
        <item x="1729"/>
        <item x="1730"/>
        <item x="1731"/>
        <item x="1732"/>
        <item x="1733"/>
        <item x="1734"/>
        <item x="1735"/>
        <item x="1736"/>
        <item x="1737"/>
        <item x="1738"/>
        <item x="1739"/>
        <item x="1740"/>
        <item x="1741"/>
        <item x="1742"/>
        <item x="1743"/>
        <item x="1744"/>
        <item x="1745"/>
        <item x="1746"/>
        <item x="1747"/>
        <item x="1748"/>
        <item x="1749"/>
        <item x="1750"/>
        <item x="1751"/>
        <item x="1752"/>
        <item x="1753"/>
        <item x="1754"/>
        <item x="1755"/>
        <item x="1756"/>
        <item x="1757"/>
        <item x="1758"/>
        <item x="1759"/>
        <item x="1760"/>
        <item m="1" x="9972"/>
        <item x="1761"/>
        <item x="1762"/>
        <item x="1763"/>
        <item x="1764"/>
        <item x="1765"/>
        <item x="1766"/>
        <item x="1767"/>
        <item x="1768"/>
        <item x="1769"/>
        <item x="1770"/>
        <item x="1771"/>
        <item x="1772"/>
        <item x="1773"/>
        <item x="1774"/>
        <item x="1775"/>
        <item x="1776"/>
        <item x="1777"/>
        <item x="1778"/>
        <item x="1779"/>
        <item x="1780"/>
        <item x="1781"/>
        <item x="1782"/>
        <item x="1783"/>
        <item x="1784"/>
        <item x="1785"/>
        <item x="1786"/>
        <item x="1787"/>
        <item x="1788"/>
        <item x="1789"/>
        <item x="1790"/>
        <item x="1791"/>
        <item x="1792"/>
        <item x="1793"/>
        <item x="1794"/>
        <item x="1795"/>
        <item x="1796"/>
        <item x="1797"/>
        <item x="1798"/>
        <item x="1799"/>
        <item x="1800"/>
        <item x="1801"/>
        <item x="1802"/>
        <item x="1803"/>
        <item x="1804"/>
        <item x="1805"/>
        <item x="1806"/>
        <item x="1807"/>
        <item x="1808"/>
        <item x="1809"/>
        <item x="1810"/>
        <item x="1811"/>
        <item x="1812"/>
        <item x="1813"/>
        <item x="1814"/>
        <item x="1815"/>
        <item x="1816"/>
        <item x="1817"/>
        <item x="1818"/>
        <item x="1819"/>
        <item x="1820"/>
        <item x="1821"/>
        <item x="1822"/>
        <item x="1823"/>
        <item x="1824"/>
        <item x="1825"/>
        <item x="1826"/>
        <item x="1827"/>
        <item x="1828"/>
        <item x="1829"/>
        <item x="1830"/>
        <item x="1831"/>
        <item x="1832"/>
        <item x="1833"/>
        <item x="1834"/>
        <item x="1835"/>
        <item x="1836"/>
        <item x="1837"/>
        <item x="1838"/>
        <item x="1839"/>
        <item x="1840"/>
        <item x="1841"/>
        <item x="1842"/>
        <item x="1843"/>
        <item x="1844"/>
        <item x="1845"/>
        <item x="1846"/>
        <item x="1847"/>
        <item x="1848"/>
        <item x="1849"/>
        <item x="1850"/>
        <item x="1851"/>
        <item x="1852"/>
        <item x="1853"/>
        <item x="1854"/>
        <item x="1855"/>
        <item x="1856"/>
        <item x="1857"/>
        <item x="1858"/>
        <item x="1859"/>
        <item x="1860"/>
        <item x="1861"/>
        <item x="1862"/>
        <item x="1863"/>
        <item x="1864"/>
        <item x="1865"/>
        <item x="1866"/>
        <item x="1867"/>
        <item x="1868"/>
        <item x="1869"/>
        <item x="1870"/>
        <item x="1871"/>
        <item x="1872"/>
        <item x="1873"/>
        <item x="1874"/>
        <item x="1875"/>
        <item x="1876"/>
        <item x="1877"/>
        <item m="1" x="9963"/>
        <item x="1878"/>
        <item x="1879"/>
        <item x="1880"/>
        <item x="1881"/>
        <item x="1882"/>
        <item x="1883"/>
        <item x="1884"/>
        <item x="1885"/>
        <item x="1886"/>
        <item x="1887"/>
        <item x="1888"/>
        <item x="1889"/>
        <item x="1890"/>
        <item x="1891"/>
        <item x="1892"/>
        <item x="1893"/>
        <item m="1" x="9995"/>
        <item x="1894"/>
        <item x="1895"/>
        <item x="1896"/>
        <item x="1897"/>
        <item x="1898"/>
        <item x="1899"/>
        <item x="1900"/>
        <item x="1901"/>
        <item x="1902"/>
        <item x="1903"/>
        <item x="1904"/>
        <item x="1905"/>
        <item x="1906"/>
        <item x="1907"/>
        <item x="1908"/>
        <item x="1909"/>
        <item x="1910"/>
        <item x="1911"/>
        <item x="1912"/>
        <item x="1913"/>
        <item x="1914"/>
        <item x="1915"/>
        <item x="1916"/>
        <item x="1917"/>
        <item x="1918"/>
        <item x="1919"/>
        <item x="1920"/>
        <item x="1921"/>
        <item x="1922"/>
        <item x="1923"/>
        <item x="1924"/>
        <item x="1925"/>
        <item x="1926"/>
        <item x="1927"/>
        <item x="1928"/>
        <item x="1929"/>
        <item x="1930"/>
        <item x="1931"/>
        <item x="1932"/>
        <item x="1933"/>
        <item x="1934"/>
        <item x="1935"/>
        <item x="1936"/>
        <item x="1937"/>
        <item x="1938"/>
        <item x="1939"/>
        <item x="1940"/>
        <item x="1941"/>
        <item x="1942"/>
        <item x="1943"/>
        <item x="1944"/>
        <item x="1945"/>
        <item x="1946"/>
        <item x="1947"/>
        <item x="1948"/>
        <item x="1949"/>
        <item x="1950"/>
        <item x="1951"/>
        <item x="1952"/>
        <item x="1953"/>
        <item x="1954"/>
        <item x="1955"/>
        <item x="1956"/>
        <item x="1957"/>
        <item x="1958"/>
        <item x="1959"/>
        <item x="1960"/>
        <item x="1961"/>
        <item x="1962"/>
        <item x="1963"/>
        <item x="1964"/>
        <item x="1965"/>
        <item x="1966"/>
        <item x="1967"/>
        <item x="1968"/>
        <item x="1969"/>
        <item x="1970"/>
        <item x="1971"/>
        <item m="1" x="9937"/>
        <item x="1972"/>
        <item x="1973"/>
        <item x="1974"/>
        <item x="1975"/>
        <item x="1976"/>
        <item x="1977"/>
        <item x="1978"/>
        <item m="1" x="9941"/>
        <item x="1979"/>
        <item x="1980"/>
        <item x="1981"/>
        <item x="1982"/>
        <item x="1983"/>
        <item x="1984"/>
        <item x="1985"/>
        <item x="1986"/>
        <item x="1987"/>
        <item x="1988"/>
        <item x="1989"/>
        <item x="1990"/>
        <item x="1991"/>
        <item x="1992"/>
        <item x="1993"/>
        <item x="1994"/>
        <item m="1" x="9984"/>
        <item x="1995"/>
        <item x="1996"/>
        <item x="1997"/>
        <item x="1998"/>
        <item x="1999"/>
        <item x="2000"/>
        <item x="2001"/>
        <item x="2002"/>
        <item x="2003"/>
        <item x="2004"/>
        <item x="2005"/>
        <item x="2006"/>
        <item x="2007"/>
        <item x="2008"/>
        <item x="2009"/>
        <item x="2010"/>
        <item x="2011"/>
        <item x="2012"/>
        <item x="2013"/>
        <item x="2014"/>
        <item x="2015"/>
        <item x="2016"/>
        <item x="2017"/>
        <item x="2018"/>
        <item x="2019"/>
        <item x="2020"/>
        <item x="2021"/>
        <item x="2022"/>
        <item x="2023"/>
        <item x="2024"/>
        <item x="2025"/>
        <item x="2026"/>
        <item x="2027"/>
        <item x="2028"/>
        <item x="2029"/>
        <item x="2030"/>
        <item x="2031"/>
        <item x="2032"/>
        <item x="2033"/>
        <item x="2034"/>
        <item x="2035"/>
        <item x="2036"/>
        <item x="2037"/>
        <item x="2038"/>
        <item x="2039"/>
        <item x="2040"/>
        <item x="2041"/>
        <item x="2042"/>
        <item x="2043"/>
        <item x="2044"/>
        <item x="2045"/>
        <item x="2046"/>
        <item x="2047"/>
        <item x="2048"/>
        <item x="2049"/>
        <item x="2050"/>
        <item x="2051"/>
        <item x="2052"/>
        <item x="2053"/>
        <item x="2054"/>
        <item x="2055"/>
        <item x="2056"/>
        <item x="2057"/>
        <item x="2058"/>
        <item x="2059"/>
        <item x="2060"/>
        <item x="2061"/>
        <item x="2062"/>
        <item x="2063"/>
        <item x="2064"/>
        <item x="2065"/>
        <item x="2066"/>
        <item x="2067"/>
        <item x="2068"/>
        <item x="2069"/>
        <item x="2070"/>
        <item x="2071"/>
        <item x="2072"/>
        <item x="2073"/>
        <item x="2074"/>
        <item x="2075"/>
        <item x="2076"/>
        <item x="2077"/>
        <item x="2078"/>
        <item x="2079"/>
        <item x="2080"/>
        <item x="2081"/>
        <item x="2082"/>
        <item x="2083"/>
        <item x="2084"/>
        <item x="2085"/>
        <item x="2086"/>
        <item x="2087"/>
        <item x="2088"/>
        <item x="2089"/>
        <item x="2090"/>
        <item x="2091"/>
        <item x="2092"/>
        <item x="2093"/>
        <item x="2094"/>
        <item x="2095"/>
        <item x="2096"/>
        <item x="2097"/>
        <item x="2098"/>
        <item x="2099"/>
        <item x="2100"/>
        <item x="2101"/>
        <item x="2102"/>
        <item x="2103"/>
        <item x="2104"/>
        <item x="2105"/>
        <item x="2106"/>
        <item x="2107"/>
        <item x="2108"/>
        <item x="2109"/>
        <item x="2110"/>
        <item x="2111"/>
        <item x="2112"/>
        <item x="2113"/>
        <item x="2114"/>
        <item x="2115"/>
        <item x="2116"/>
        <item x="2117"/>
        <item x="2118"/>
        <item x="2119"/>
        <item x="2120"/>
        <item x="2121"/>
        <item x="2122"/>
        <item x="2123"/>
        <item x="2124"/>
        <item x="2125"/>
        <item x="2126"/>
        <item x="2127"/>
        <item x="2128"/>
        <item x="2129"/>
        <item x="2130"/>
        <item x="2131"/>
        <item x="2132"/>
        <item x="2133"/>
        <item x="2134"/>
        <item x="2135"/>
        <item x="2136"/>
        <item x="2137"/>
        <item x="2138"/>
        <item x="2139"/>
        <item x="2140"/>
        <item x="2141"/>
        <item x="2142"/>
        <item x="2143"/>
        <item x="2144"/>
        <item x="2145"/>
        <item x="2146"/>
        <item x="2147"/>
        <item x="2148"/>
        <item x="2149"/>
        <item x="2150"/>
        <item x="2151"/>
        <item x="2152"/>
        <item x="2153"/>
        <item x="2154"/>
        <item x="2155"/>
        <item x="2156"/>
        <item x="2157"/>
        <item x="2158"/>
        <item x="2159"/>
        <item x="2160"/>
        <item x="2161"/>
        <item x="2162"/>
        <item x="2163"/>
        <item x="2164"/>
        <item x="2165"/>
        <item x="2166"/>
        <item x="2167"/>
        <item x="2168"/>
        <item x="2169"/>
        <item x="2170"/>
        <item x="2171"/>
        <item x="2172"/>
        <item x="2173"/>
        <item x="2174"/>
        <item x="2175"/>
        <item x="2176"/>
        <item x="2177"/>
        <item x="2178"/>
        <item x="2179"/>
        <item x="2180"/>
        <item x="2181"/>
        <item x="2182"/>
        <item x="2183"/>
        <item x="2184"/>
        <item x="2185"/>
        <item x="2186"/>
        <item x="2187"/>
        <item x="2188"/>
        <item x="2189"/>
        <item x="2190"/>
        <item x="2191"/>
        <item x="2192"/>
        <item x="2193"/>
        <item x="2194"/>
        <item x="2195"/>
        <item x="2196"/>
        <item x="2197"/>
        <item x="2198"/>
        <item x="2199"/>
        <item x="2200"/>
        <item x="2201"/>
        <item x="2202"/>
        <item x="2203"/>
        <item x="2204"/>
        <item x="2205"/>
        <item x="2206"/>
        <item x="2207"/>
        <item x="2208"/>
        <item x="2209"/>
        <item x="2210"/>
        <item x="2211"/>
        <item x="2212"/>
        <item x="2213"/>
        <item x="2214"/>
        <item x="2215"/>
        <item x="2216"/>
        <item x="2217"/>
        <item x="2218"/>
        <item x="2219"/>
        <item x="2220"/>
        <item x="2221"/>
        <item x="2222"/>
        <item x="2223"/>
        <item x="2224"/>
        <item x="2225"/>
        <item x="2226"/>
        <item x="2227"/>
        <item x="2228"/>
        <item x="2229"/>
        <item x="2230"/>
        <item x="2231"/>
        <item x="2232"/>
        <item x="2233"/>
        <item x="2234"/>
        <item x="2235"/>
        <item x="2236"/>
        <item x="2237"/>
        <item x="2238"/>
        <item x="2239"/>
        <item x="2240"/>
        <item x="2241"/>
        <item x="2242"/>
        <item x="2243"/>
        <item x="2244"/>
        <item x="2245"/>
        <item x="2246"/>
        <item x="2247"/>
        <item x="2248"/>
        <item x="2249"/>
        <item x="2250"/>
        <item x="2251"/>
        <item x="2252"/>
        <item x="2253"/>
        <item x="2254"/>
        <item x="2255"/>
        <item x="2256"/>
        <item x="2257"/>
        <item x="2258"/>
        <item x="2259"/>
        <item x="2260"/>
        <item x="2261"/>
        <item x="2262"/>
        <item x="2263"/>
        <item x="2264"/>
        <item x="2265"/>
        <item x="2266"/>
        <item x="2267"/>
        <item x="2268"/>
        <item x="2269"/>
        <item x="2270"/>
        <item x="2271"/>
        <item x="2272"/>
        <item x="2273"/>
        <item x="2274"/>
        <item x="2275"/>
        <item x="2276"/>
        <item x="2277"/>
        <item x="2278"/>
        <item x="2279"/>
        <item x="2280"/>
        <item x="2281"/>
        <item x="2282"/>
        <item x="2283"/>
        <item x="2284"/>
        <item x="2285"/>
        <item x="2286"/>
        <item x="2287"/>
        <item x="2288"/>
        <item x="2289"/>
        <item x="2290"/>
        <item x="2291"/>
        <item x="2292"/>
        <item x="2293"/>
        <item x="2294"/>
        <item x="2295"/>
        <item x="2296"/>
        <item x="2297"/>
        <item x="2298"/>
        <item x="2299"/>
        <item x="2300"/>
        <item x="2301"/>
        <item x="2302"/>
        <item x="2303"/>
        <item x="2304"/>
        <item x="2305"/>
        <item x="2306"/>
        <item x="2307"/>
        <item x="2308"/>
        <item x="2309"/>
        <item x="2310"/>
        <item x="2311"/>
        <item x="2312"/>
        <item x="2313"/>
        <item x="2314"/>
        <item x="2315"/>
        <item x="2316"/>
        <item x="2317"/>
        <item x="2318"/>
        <item x="2319"/>
        <item x="2320"/>
        <item x="2321"/>
        <item x="2322"/>
        <item x="2323"/>
        <item x="2324"/>
        <item x="2325"/>
        <item x="2326"/>
        <item x="2327"/>
        <item x="2328"/>
        <item x="2329"/>
        <item x="2330"/>
        <item x="2331"/>
        <item x="2332"/>
        <item x="2333"/>
        <item x="2334"/>
        <item x="2335"/>
        <item x="2336"/>
        <item x="2337"/>
        <item x="2338"/>
        <item x="2339"/>
        <item x="2340"/>
        <item x="2341"/>
        <item x="2342"/>
        <item x="2343"/>
        <item x="2344"/>
        <item x="2345"/>
        <item x="2346"/>
        <item x="2347"/>
        <item x="2348"/>
        <item x="2349"/>
        <item x="2350"/>
        <item x="2351"/>
        <item x="2352"/>
        <item x="2353"/>
        <item x="2354"/>
        <item x="2355"/>
        <item x="2356"/>
        <item x="2357"/>
        <item x="2358"/>
        <item x="2359"/>
        <item x="2360"/>
        <item x="2361"/>
        <item x="2362"/>
        <item x="2363"/>
        <item x="2364"/>
        <item x="2365"/>
        <item x="2366"/>
        <item x="2367"/>
        <item x="2368"/>
        <item x="2369"/>
        <item x="2370"/>
        <item x="2371"/>
        <item x="2372"/>
        <item x="2373"/>
        <item x="2374"/>
        <item x="2375"/>
        <item x="2376"/>
        <item x="2377"/>
        <item x="2378"/>
        <item x="2379"/>
        <item x="2380"/>
        <item x="2381"/>
        <item x="2382"/>
        <item x="2383"/>
        <item x="2384"/>
        <item x="2385"/>
        <item x="2386"/>
        <item x="2387"/>
        <item x="2388"/>
        <item x="2389"/>
        <item x="2390"/>
        <item x="2391"/>
        <item x="2392"/>
        <item x="2393"/>
        <item x="2394"/>
        <item x="2395"/>
        <item x="2396"/>
        <item x="2397"/>
        <item x="2398"/>
        <item x="2399"/>
        <item x="2400"/>
        <item x="2401"/>
        <item x="2402"/>
        <item x="2403"/>
        <item x="2404"/>
        <item x="2405"/>
        <item x="2406"/>
        <item x="2407"/>
        <item x="2408"/>
        <item x="2409"/>
        <item x="2410"/>
        <item x="2411"/>
        <item x="2412"/>
        <item x="2413"/>
        <item x="2414"/>
        <item x="2415"/>
        <item x="2416"/>
        <item x="2417"/>
        <item x="2418"/>
        <item x="2419"/>
        <item x="2420"/>
        <item x="2421"/>
        <item x="2422"/>
        <item x="2423"/>
        <item x="2424"/>
        <item x="2425"/>
        <item x="2426"/>
        <item x="2427"/>
        <item x="2428"/>
        <item x="2429"/>
        <item x="2430"/>
        <item x="2431"/>
        <item x="2432"/>
        <item x="2433"/>
        <item x="2434"/>
        <item x="2435"/>
        <item x="2436"/>
        <item x="2437"/>
        <item x="2438"/>
        <item x="2439"/>
        <item x="2440"/>
        <item x="2441"/>
        <item x="2442"/>
        <item x="2443"/>
        <item x="2444"/>
        <item x="2445"/>
        <item x="2446"/>
        <item x="2447"/>
        <item x="2448"/>
        <item x="2449"/>
        <item x="2450"/>
        <item x="2451"/>
        <item x="2452"/>
        <item x="2453"/>
        <item x="2454"/>
        <item x="2455"/>
        <item x="2456"/>
        <item x="2457"/>
        <item x="2458"/>
        <item x="2459"/>
        <item x="2460"/>
        <item x="2461"/>
        <item x="2462"/>
        <item x="2463"/>
        <item x="2464"/>
        <item x="2465"/>
        <item x="2466"/>
        <item x="2467"/>
        <item x="2468"/>
        <item x="2469"/>
        <item x="2470"/>
        <item x="2471"/>
        <item x="2472"/>
        <item x="2473"/>
        <item x="2474"/>
        <item x="2475"/>
        <item x="2476"/>
        <item x="2477"/>
        <item x="2478"/>
        <item x="2479"/>
        <item x="2480"/>
        <item x="2481"/>
        <item x="2482"/>
        <item x="2483"/>
        <item x="2484"/>
        <item x="2485"/>
        <item x="2486"/>
        <item x="2487"/>
        <item x="2488"/>
        <item x="2489"/>
        <item x="2490"/>
        <item x="2491"/>
        <item x="2492"/>
        <item x="2493"/>
        <item x="2494"/>
        <item x="2495"/>
        <item x="2496"/>
        <item x="2497"/>
        <item x="2498"/>
        <item x="2499"/>
        <item x="2500"/>
        <item x="2501"/>
        <item x="2502"/>
        <item x="2503"/>
        <item x="2504"/>
        <item x="2505"/>
        <item x="2506"/>
        <item x="2507"/>
        <item x="2508"/>
        <item x="2509"/>
        <item x="2510"/>
        <item x="2511"/>
        <item x="2512"/>
        <item x="2513"/>
        <item x="2514"/>
        <item x="2515"/>
        <item x="2516"/>
        <item x="2517"/>
        <item x="2518"/>
        <item x="2519"/>
        <item x="2520"/>
        <item x="2521"/>
        <item x="2522"/>
        <item x="2523"/>
        <item x="2524"/>
        <item x="2525"/>
        <item x="2526"/>
        <item x="2527"/>
        <item x="2528"/>
        <item x="2529"/>
        <item x="2530"/>
        <item x="2531"/>
        <item x="2532"/>
        <item x="2533"/>
        <item x="2534"/>
        <item x="2535"/>
        <item x="2536"/>
        <item x="2537"/>
        <item x="2538"/>
        <item x="2539"/>
        <item x="2540"/>
        <item x="2541"/>
        <item x="2542"/>
        <item x="2543"/>
        <item x="2544"/>
        <item x="2545"/>
        <item x="2546"/>
        <item x="2547"/>
        <item x="2548"/>
        <item x="2549"/>
        <item x="2550"/>
        <item x="2551"/>
        <item x="2552"/>
        <item x="2553"/>
        <item x="2554"/>
        <item x="2555"/>
        <item x="2556"/>
        <item x="2557"/>
        <item x="2558"/>
        <item x="2559"/>
        <item x="2560"/>
        <item x="2561"/>
        <item x="2562"/>
        <item x="2563"/>
        <item x="2564"/>
        <item x="2565"/>
        <item x="2566"/>
        <item x="2567"/>
        <item x="2568"/>
        <item x="2569"/>
        <item x="2570"/>
        <item x="2571"/>
        <item x="2572"/>
        <item x="2573"/>
        <item x="2574"/>
        <item x="2575"/>
        <item x="2576"/>
        <item x="2577"/>
        <item x="2578"/>
        <item x="2579"/>
        <item x="2580"/>
        <item x="2581"/>
        <item x="2582"/>
        <item x="2583"/>
        <item x="2584"/>
        <item x="2585"/>
        <item x="2586"/>
        <item x="2587"/>
        <item x="2588"/>
        <item x="2589"/>
        <item x="2590"/>
        <item x="2591"/>
        <item x="2592"/>
        <item x="2593"/>
        <item x="2594"/>
        <item x="2595"/>
        <item x="2596"/>
        <item x="2597"/>
        <item x="2598"/>
        <item x="2599"/>
        <item x="2600"/>
        <item x="2601"/>
        <item x="2602"/>
        <item x="2603"/>
        <item x="2604"/>
        <item x="2605"/>
        <item x="2606"/>
        <item x="2607"/>
        <item x="2608"/>
        <item x="2609"/>
        <item x="2610"/>
        <item x="2611"/>
        <item x="2612"/>
        <item x="2613"/>
        <item x="2614"/>
        <item x="2615"/>
        <item x="2616"/>
        <item x="2617"/>
        <item x="2618"/>
        <item x="2619"/>
        <item x="2620"/>
        <item x="2621"/>
        <item x="2622"/>
        <item x="2623"/>
        <item x="2624"/>
        <item x="2625"/>
        <item x="2626"/>
        <item x="2627"/>
        <item x="2628"/>
        <item x="2629"/>
        <item x="2630"/>
        <item x="2631"/>
        <item x="2632"/>
        <item x="2633"/>
        <item x="2634"/>
        <item x="2635"/>
        <item x="2636"/>
        <item x="2637"/>
        <item x="2638"/>
        <item x="2639"/>
        <item x="2640"/>
        <item x="2641"/>
        <item x="2642"/>
        <item x="2643"/>
        <item x="2644"/>
        <item x="2645"/>
        <item x="2646"/>
        <item x="2647"/>
        <item x="2648"/>
        <item x="2649"/>
        <item x="2650"/>
        <item x="2651"/>
        <item x="2652"/>
        <item x="2653"/>
        <item x="2654"/>
        <item x="2655"/>
        <item x="2656"/>
        <item x="2657"/>
        <item x="2658"/>
        <item x="2659"/>
        <item x="2660"/>
        <item x="2661"/>
        <item x="2662"/>
        <item x="2663"/>
        <item x="2664"/>
        <item x="2665"/>
        <item x="2666"/>
        <item x="2667"/>
        <item x="2668"/>
        <item x="2669"/>
        <item x="2670"/>
        <item x="2671"/>
        <item x="2672"/>
        <item x="2673"/>
        <item x="2674"/>
        <item x="2675"/>
        <item x="2676"/>
        <item x="2677"/>
        <item x="2678"/>
        <item x="2679"/>
        <item x="2680"/>
        <item x="2681"/>
        <item x="2682"/>
        <item x="2683"/>
        <item x="2684"/>
        <item x="2685"/>
        <item x="2686"/>
        <item x="2687"/>
        <item x="2688"/>
        <item x="2689"/>
        <item x="2690"/>
        <item x="2691"/>
        <item x="2692"/>
        <item x="2693"/>
        <item x="2694"/>
        <item x="2695"/>
        <item x="2696"/>
        <item x="2697"/>
        <item x="2698"/>
        <item x="2699"/>
        <item x="2700"/>
        <item x="2701"/>
        <item x="2702"/>
        <item x="2703"/>
        <item x="2704"/>
        <item x="2705"/>
        <item x="2706"/>
        <item x="2707"/>
        <item x="2708"/>
        <item x="2709"/>
        <item x="2710"/>
        <item x="2711"/>
        <item x="2712"/>
        <item x="2713"/>
        <item x="2714"/>
        <item x="2715"/>
        <item x="2716"/>
        <item x="2717"/>
        <item x="2718"/>
        <item x="2719"/>
        <item x="2720"/>
        <item x="2721"/>
        <item x="2722"/>
        <item x="2723"/>
        <item x="2724"/>
        <item x="2725"/>
        <item x="2726"/>
        <item x="2727"/>
        <item x="2728"/>
        <item x="2729"/>
        <item x="2730"/>
        <item x="2731"/>
        <item x="2732"/>
        <item x="2733"/>
        <item x="2734"/>
        <item x="2735"/>
        <item x="2736"/>
        <item x="2737"/>
        <item x="2738"/>
        <item x="2739"/>
        <item x="2740"/>
        <item x="2741"/>
        <item x="2742"/>
        <item x="2743"/>
        <item x="2744"/>
        <item x="2745"/>
        <item x="2746"/>
        <item x="2747"/>
        <item x="2748"/>
        <item x="2749"/>
        <item x="2750"/>
        <item x="2751"/>
        <item x="2752"/>
        <item x="2753"/>
        <item x="2754"/>
        <item x="2755"/>
        <item x="2756"/>
        <item x="2757"/>
        <item x="2758"/>
        <item x="2759"/>
        <item x="2760"/>
        <item x="2761"/>
        <item x="2762"/>
        <item x="2763"/>
        <item x="2764"/>
        <item x="2765"/>
        <item x="2766"/>
        <item x="2767"/>
        <item x="2768"/>
        <item x="2769"/>
        <item x="2770"/>
        <item x="2771"/>
        <item x="2772"/>
        <item x="2773"/>
        <item x="2774"/>
        <item x="2775"/>
        <item x="2776"/>
        <item x="2777"/>
        <item x="2778"/>
        <item x="2779"/>
        <item x="2780"/>
        <item x="2781"/>
        <item x="2782"/>
        <item x="2783"/>
        <item x="2784"/>
        <item x="2785"/>
        <item x="2786"/>
        <item x="2787"/>
        <item x="2788"/>
        <item x="2789"/>
        <item x="2790"/>
        <item x="2791"/>
        <item x="2792"/>
        <item x="2793"/>
        <item x="2794"/>
        <item x="2795"/>
        <item x="2796"/>
        <item x="2797"/>
        <item x="2798"/>
        <item x="2799"/>
        <item x="2800"/>
        <item x="2801"/>
        <item x="2802"/>
        <item x="2803"/>
        <item x="2804"/>
        <item x="2805"/>
        <item x="2806"/>
        <item x="2807"/>
        <item x="2808"/>
        <item x="2809"/>
        <item x="2810"/>
        <item x="2811"/>
        <item x="2812"/>
        <item x="2813"/>
        <item x="2814"/>
        <item x="2815"/>
        <item x="2816"/>
        <item x="2817"/>
        <item x="2818"/>
        <item x="2819"/>
        <item x="2820"/>
        <item x="2821"/>
        <item x="2822"/>
        <item x="2823"/>
        <item x="2824"/>
        <item x="2825"/>
        <item x="2826"/>
        <item x="2827"/>
        <item x="2828"/>
        <item x="2829"/>
        <item x="2830"/>
        <item x="2831"/>
        <item x="2832"/>
        <item x="2833"/>
        <item x="2834"/>
        <item x="2835"/>
        <item x="2836"/>
        <item x="2837"/>
        <item x="2838"/>
        <item x="2839"/>
        <item x="2840"/>
        <item x="2841"/>
        <item x="2842"/>
        <item x="2843"/>
        <item x="2844"/>
        <item x="2845"/>
        <item x="2846"/>
        <item x="2847"/>
        <item x="2848"/>
        <item x="2849"/>
        <item x="2850"/>
        <item x="2851"/>
        <item x="2852"/>
        <item x="2853"/>
        <item x="2854"/>
        <item x="2855"/>
        <item x="2856"/>
        <item x="2857"/>
        <item x="2858"/>
        <item x="2859"/>
        <item x="2860"/>
        <item x="2861"/>
        <item x="2862"/>
        <item x="2863"/>
        <item x="2864"/>
        <item x="2865"/>
        <item x="2866"/>
        <item x="2867"/>
        <item x="2868"/>
        <item x="2869"/>
        <item x="2870"/>
        <item x="2871"/>
        <item x="2872"/>
        <item x="2873"/>
        <item x="2874"/>
        <item x="2875"/>
        <item x="2876"/>
        <item x="2877"/>
        <item x="2878"/>
        <item x="2879"/>
        <item x="2880"/>
        <item x="2881"/>
        <item x="2882"/>
        <item x="2883"/>
        <item x="2884"/>
        <item x="2885"/>
        <item x="2886"/>
        <item x="2887"/>
        <item x="2888"/>
        <item x="2889"/>
        <item x="2890"/>
        <item x="2891"/>
        <item x="2892"/>
        <item x="2893"/>
        <item x="2894"/>
        <item x="2895"/>
        <item x="2896"/>
        <item x="2897"/>
        <item x="2898"/>
        <item x="2899"/>
        <item x="2900"/>
        <item x="2901"/>
        <item x="2902"/>
        <item x="2903"/>
        <item x="2904"/>
        <item x="2905"/>
        <item x="2906"/>
        <item x="2907"/>
        <item x="2908"/>
        <item x="2909"/>
        <item x="2910"/>
        <item x="2911"/>
        <item x="2912"/>
        <item x="2913"/>
        <item x="2914"/>
        <item x="2915"/>
        <item x="2916"/>
        <item x="2917"/>
        <item x="2918"/>
        <item x="2919"/>
        <item x="2920"/>
        <item x="2921"/>
        <item x="2922"/>
        <item x="2923"/>
        <item x="2924"/>
        <item x="2925"/>
        <item x="2926"/>
        <item x="2927"/>
        <item x="2928"/>
        <item x="2929"/>
        <item x="2930"/>
        <item x="2931"/>
        <item x="2932"/>
        <item x="2933"/>
        <item x="2934"/>
        <item x="2935"/>
        <item x="2936"/>
        <item x="2937"/>
        <item x="2938"/>
        <item x="2939"/>
        <item x="2940"/>
        <item x="2941"/>
        <item x="2942"/>
        <item x="2943"/>
        <item x="2944"/>
        <item x="2945"/>
        <item x="2946"/>
        <item x="2947"/>
        <item x="2948"/>
        <item x="2949"/>
        <item x="2950"/>
        <item x="2951"/>
        <item x="2952"/>
        <item x="2953"/>
        <item x="2954"/>
        <item x="2955"/>
        <item x="2956"/>
        <item x="2957"/>
        <item x="2958"/>
        <item x="2959"/>
        <item x="2960"/>
        <item x="2961"/>
        <item x="2962"/>
        <item x="2963"/>
        <item x="2964"/>
        <item x="2965"/>
        <item x="2966"/>
        <item x="2967"/>
        <item x="2968"/>
        <item x="2969"/>
        <item x="2970"/>
        <item x="2971"/>
        <item x="2972"/>
        <item x="2973"/>
        <item x="2974"/>
        <item x="2975"/>
        <item x="2976"/>
        <item x="2977"/>
        <item x="2978"/>
        <item x="2979"/>
        <item x="2980"/>
        <item x="2981"/>
        <item x="2982"/>
        <item x="2983"/>
        <item x="2984"/>
        <item x="2985"/>
        <item x="2986"/>
        <item x="2987"/>
        <item x="2988"/>
        <item x="2989"/>
        <item x="2990"/>
        <item x="2991"/>
        <item x="2992"/>
        <item x="2993"/>
        <item x="2994"/>
        <item x="2995"/>
        <item x="2996"/>
        <item x="2997"/>
        <item x="2998"/>
        <item x="2999"/>
        <item x="3000"/>
        <item x="3001"/>
        <item x="3002"/>
        <item x="3003"/>
        <item x="3004"/>
        <item x="3005"/>
        <item x="3006"/>
        <item x="3007"/>
        <item x="3008"/>
        <item x="3009"/>
        <item x="3010"/>
        <item x="3011"/>
        <item x="3012"/>
        <item x="3013"/>
        <item x="3014"/>
        <item x="3015"/>
        <item x="3016"/>
        <item x="3017"/>
        <item x="3018"/>
        <item x="3019"/>
        <item x="3020"/>
        <item x="3021"/>
        <item x="3022"/>
        <item x="3023"/>
        <item x="3024"/>
        <item x="3025"/>
        <item x="3026"/>
        <item x="3027"/>
        <item x="3028"/>
        <item x="3029"/>
        <item x="3030"/>
        <item x="3031"/>
        <item x="3032"/>
        <item x="3033"/>
        <item x="3034"/>
        <item x="3035"/>
        <item x="3036"/>
        <item x="3037"/>
        <item x="3038"/>
        <item x="3039"/>
        <item x="3040"/>
        <item x="3041"/>
        <item x="3042"/>
        <item x="3043"/>
        <item x="3044"/>
        <item x="3045"/>
        <item x="3046"/>
        <item x="3047"/>
        <item x="3048"/>
        <item x="3049"/>
        <item x="3050"/>
        <item x="3051"/>
        <item x="3052"/>
        <item x="3053"/>
        <item x="3054"/>
        <item x="3055"/>
        <item x="3056"/>
        <item x="3057"/>
        <item x="3058"/>
        <item x="3059"/>
        <item x="3060"/>
        <item x="3061"/>
        <item x="3062"/>
        <item x="3063"/>
        <item x="3064"/>
        <item x="3065"/>
        <item x="3066"/>
        <item x="3067"/>
        <item x="3068"/>
        <item x="3069"/>
        <item x="3070"/>
        <item x="3071"/>
        <item x="3072"/>
        <item x="3073"/>
        <item x="3074"/>
        <item x="3075"/>
        <item x="3076"/>
        <item x="3077"/>
        <item x="3078"/>
        <item x="3079"/>
        <item x="3080"/>
        <item x="3081"/>
        <item x="3082"/>
        <item x="3083"/>
        <item x="3084"/>
        <item x="3085"/>
        <item x="3086"/>
        <item x="3087"/>
        <item x="3088"/>
        <item x="3089"/>
        <item x="3090"/>
        <item x="3091"/>
        <item x="3092"/>
        <item x="3093"/>
        <item x="3094"/>
        <item x="3095"/>
        <item x="3096"/>
        <item x="3097"/>
        <item x="3098"/>
        <item x="3099"/>
        <item x="3100"/>
        <item x="3101"/>
        <item x="3102"/>
        <item x="3103"/>
        <item x="3104"/>
        <item x="3105"/>
        <item x="3106"/>
        <item x="3107"/>
        <item x="3108"/>
        <item x="3109"/>
        <item x="3110"/>
        <item x="3111"/>
        <item x="3112"/>
        <item x="3113"/>
        <item x="3114"/>
        <item x="3115"/>
        <item x="3116"/>
        <item x="3117"/>
        <item x="3118"/>
        <item x="3119"/>
        <item x="3120"/>
        <item x="3121"/>
        <item x="3122"/>
        <item x="3123"/>
        <item x="3124"/>
        <item x="3125"/>
        <item x="3126"/>
        <item x="3127"/>
        <item x="3128"/>
        <item x="3129"/>
        <item x="3130"/>
        <item x="3131"/>
        <item x="3132"/>
        <item x="3133"/>
        <item x="3134"/>
        <item x="3135"/>
        <item x="3136"/>
        <item x="3137"/>
        <item x="3138"/>
        <item x="3139"/>
        <item x="3140"/>
        <item x="3141"/>
        <item x="3142"/>
        <item x="3143"/>
        <item x="3144"/>
        <item x="3145"/>
        <item x="3146"/>
        <item x="3147"/>
        <item x="3148"/>
        <item x="3149"/>
        <item x="3150"/>
        <item x="3151"/>
        <item x="3152"/>
        <item x="3153"/>
        <item x="3154"/>
        <item x="3155"/>
        <item x="3156"/>
        <item x="3157"/>
        <item x="3158"/>
        <item x="3159"/>
        <item x="3160"/>
        <item x="3161"/>
        <item x="3162"/>
        <item x="3163"/>
        <item x="3164"/>
        <item x="3165"/>
        <item x="3166"/>
        <item x="3167"/>
        <item x="3168"/>
        <item x="3169"/>
        <item x="3170"/>
        <item x="3171"/>
        <item x="3172"/>
        <item x="3173"/>
        <item x="3174"/>
        <item x="3175"/>
        <item x="3176"/>
        <item x="3177"/>
        <item x="3178"/>
        <item x="3179"/>
        <item x="3180"/>
        <item x="3181"/>
        <item x="3182"/>
        <item x="3183"/>
        <item x="3184"/>
        <item x="3185"/>
        <item x="3186"/>
        <item x="3187"/>
        <item x="3188"/>
        <item x="3189"/>
        <item x="3190"/>
        <item x="3191"/>
        <item x="3192"/>
        <item x="3193"/>
        <item x="3194"/>
        <item x="3195"/>
        <item x="3196"/>
        <item x="3197"/>
        <item x="3198"/>
        <item x="3199"/>
        <item x="3200"/>
        <item x="3201"/>
        <item x="3202"/>
        <item x="3203"/>
        <item x="3204"/>
        <item x="3205"/>
        <item x="3206"/>
        <item x="3207"/>
        <item x="3208"/>
        <item x="3209"/>
        <item x="3210"/>
        <item x="3211"/>
        <item x="3212"/>
        <item x="3213"/>
        <item x="3214"/>
        <item x="3215"/>
        <item x="3216"/>
        <item x="3217"/>
        <item x="3218"/>
        <item x="3219"/>
        <item x="3220"/>
        <item x="3221"/>
        <item x="3222"/>
        <item x="3223"/>
        <item x="3224"/>
        <item x="3225"/>
        <item x="3226"/>
        <item x="3227"/>
        <item x="3228"/>
        <item x="3229"/>
        <item x="3230"/>
        <item x="3231"/>
        <item x="3232"/>
        <item x="3233"/>
        <item x="3234"/>
        <item x="3235"/>
        <item x="3236"/>
        <item x="3237"/>
        <item x="3238"/>
        <item x="3239"/>
        <item x="3240"/>
        <item x="3241"/>
        <item x="3242"/>
        <item x="3243"/>
        <item x="3244"/>
        <item x="3245"/>
        <item x="3246"/>
        <item x="3247"/>
        <item x="3248"/>
        <item x="3249"/>
        <item x="3250"/>
        <item x="3251"/>
        <item x="3252"/>
        <item x="3253"/>
        <item x="3254"/>
        <item x="3255"/>
        <item x="3256"/>
        <item x="3257"/>
        <item x="3258"/>
        <item x="3259"/>
        <item x="3260"/>
        <item x="3261"/>
        <item x="3262"/>
        <item x="3263"/>
        <item x="3264"/>
        <item x="3265"/>
        <item x="3266"/>
        <item x="3267"/>
        <item x="3268"/>
        <item x="3269"/>
        <item x="3270"/>
        <item x="3271"/>
        <item x="3272"/>
        <item x="3273"/>
        <item x="3274"/>
        <item x="3275"/>
        <item x="3276"/>
        <item x="3277"/>
        <item x="3278"/>
        <item x="3279"/>
        <item x="3280"/>
        <item x="3281"/>
        <item x="3282"/>
        <item x="3283"/>
        <item x="3284"/>
        <item x="3285"/>
        <item x="3286"/>
        <item x="3287"/>
        <item x="3288"/>
        <item x="3289"/>
        <item x="3290"/>
        <item x="3291"/>
        <item x="3292"/>
        <item x="3293"/>
        <item x="3294"/>
        <item x="3295"/>
        <item x="3296"/>
        <item x="3297"/>
        <item x="3298"/>
        <item x="3299"/>
        <item x="3300"/>
        <item x="3301"/>
        <item x="3302"/>
        <item x="3303"/>
        <item x="3304"/>
        <item x="3305"/>
        <item x="3306"/>
        <item x="3307"/>
        <item x="3308"/>
        <item x="3309"/>
        <item x="3310"/>
        <item x="3311"/>
        <item x="3312"/>
        <item x="3313"/>
        <item x="3314"/>
        <item x="3315"/>
        <item x="3316"/>
        <item x="3317"/>
        <item x="3318"/>
        <item x="3319"/>
        <item x="3320"/>
        <item x="3321"/>
        <item x="3322"/>
        <item x="3323"/>
        <item x="3324"/>
        <item x="3325"/>
        <item x="3326"/>
        <item x="3327"/>
        <item x="3328"/>
        <item x="3329"/>
        <item x="3330"/>
        <item x="3331"/>
        <item x="3332"/>
        <item x="3333"/>
        <item x="3334"/>
        <item x="3335"/>
        <item x="3336"/>
        <item x="3337"/>
        <item x="3338"/>
        <item x="3339"/>
        <item x="3340"/>
        <item x="3341"/>
        <item x="3342"/>
        <item x="3343"/>
        <item x="3344"/>
        <item x="3345"/>
        <item x="3346"/>
        <item x="3347"/>
        <item x="3348"/>
        <item x="3349"/>
        <item x="3350"/>
        <item x="3351"/>
        <item x="3352"/>
        <item x="3353"/>
        <item x="3354"/>
        <item x="3355"/>
        <item x="3356"/>
        <item x="3357"/>
        <item x="3358"/>
        <item x="3359"/>
        <item x="3360"/>
        <item x="3361"/>
        <item x="3362"/>
        <item x="3363"/>
        <item x="3364"/>
        <item x="3365"/>
        <item x="3366"/>
        <item x="3367"/>
        <item x="3368"/>
        <item x="3369"/>
        <item x="3370"/>
        <item x="3371"/>
        <item x="3372"/>
        <item x="3373"/>
        <item x="3374"/>
        <item x="3375"/>
        <item x="3376"/>
        <item x="3377"/>
        <item x="3378"/>
        <item x="3379"/>
        <item x="3380"/>
        <item x="3381"/>
        <item x="3382"/>
        <item x="3383"/>
        <item x="3384"/>
        <item x="3385"/>
        <item x="3386"/>
        <item x="3387"/>
        <item x="3388"/>
        <item x="3389"/>
        <item x="3390"/>
        <item x="3391"/>
        <item x="3392"/>
        <item x="3393"/>
        <item x="3394"/>
        <item x="3395"/>
        <item x="3396"/>
        <item x="3397"/>
        <item x="3398"/>
        <item x="3399"/>
        <item x="3400"/>
        <item x="3401"/>
        <item x="3402"/>
        <item x="3403"/>
        <item x="3404"/>
        <item x="3405"/>
        <item x="3406"/>
        <item x="3407"/>
        <item x="3408"/>
        <item x="3409"/>
        <item x="3410"/>
        <item x="3411"/>
        <item x="3412"/>
        <item x="3413"/>
        <item x="3414"/>
        <item x="3415"/>
        <item x="3416"/>
        <item x="3417"/>
        <item x="3418"/>
        <item x="3419"/>
        <item x="3420"/>
        <item x="3421"/>
        <item x="3422"/>
        <item x="3423"/>
        <item x="3424"/>
        <item x="3425"/>
        <item x="3426"/>
        <item x="3427"/>
        <item x="3428"/>
        <item x="3429"/>
        <item x="3430"/>
        <item x="3431"/>
        <item x="3432"/>
        <item x="3433"/>
        <item x="3434"/>
        <item x="3435"/>
        <item x="3436"/>
        <item x="3437"/>
        <item x="3438"/>
        <item x="3439"/>
        <item x="3440"/>
        <item x="3441"/>
        <item x="3442"/>
        <item x="3443"/>
        <item x="3444"/>
        <item x="3445"/>
        <item x="3446"/>
        <item x="3447"/>
        <item x="3448"/>
        <item x="3449"/>
        <item x="3450"/>
        <item x="3451"/>
        <item x="3452"/>
        <item x="3453"/>
        <item x="3454"/>
        <item x="3455"/>
        <item x="3456"/>
        <item x="3457"/>
        <item x="3458"/>
        <item x="3459"/>
        <item x="3460"/>
        <item x="3461"/>
        <item x="3462"/>
        <item x="3463"/>
        <item x="3464"/>
        <item x="3465"/>
        <item x="3466"/>
        <item x="3467"/>
        <item x="3468"/>
        <item x="3469"/>
        <item x="3470"/>
        <item x="3471"/>
        <item x="3472"/>
        <item x="3473"/>
        <item x="3474"/>
        <item x="3475"/>
        <item x="3476"/>
        <item x="3477"/>
        <item x="3478"/>
        <item x="3479"/>
        <item x="3480"/>
        <item x="3481"/>
        <item x="3482"/>
        <item x="3483"/>
        <item x="3484"/>
        <item x="3485"/>
        <item x="3486"/>
        <item x="3487"/>
        <item x="3488"/>
        <item x="3489"/>
        <item x="3490"/>
        <item x="3491"/>
        <item x="3492"/>
        <item x="3493"/>
        <item x="3494"/>
        <item x="3495"/>
        <item x="3496"/>
        <item x="3497"/>
        <item x="3498"/>
        <item x="3499"/>
        <item x="3500"/>
        <item x="3501"/>
        <item x="3502"/>
        <item x="3503"/>
        <item x="3504"/>
        <item x="3505"/>
        <item x="3506"/>
        <item x="3507"/>
        <item x="3508"/>
        <item x="3509"/>
        <item x="3510"/>
        <item x="3511"/>
        <item x="3512"/>
        <item x="3513"/>
        <item x="3514"/>
        <item x="3515"/>
        <item x="3516"/>
        <item x="3517"/>
        <item x="3518"/>
        <item x="3519"/>
        <item x="3520"/>
        <item x="3521"/>
        <item x="3522"/>
        <item x="3523"/>
        <item x="3524"/>
        <item x="3525"/>
        <item x="3526"/>
        <item x="3527"/>
        <item x="3528"/>
        <item x="3529"/>
        <item x="3530"/>
        <item x="3531"/>
        <item x="3532"/>
        <item x="3533"/>
        <item x="3534"/>
        <item x="3535"/>
        <item x="3536"/>
        <item x="3537"/>
        <item x="3538"/>
        <item x="3539"/>
        <item x="3540"/>
        <item x="3541"/>
        <item x="3542"/>
        <item x="3543"/>
        <item x="3544"/>
        <item x="3545"/>
        <item x="3546"/>
        <item x="3547"/>
        <item x="3548"/>
        <item x="3549"/>
        <item x="3550"/>
        <item x="3551"/>
        <item x="3552"/>
        <item x="3553"/>
        <item x="3554"/>
        <item x="3555"/>
        <item x="3556"/>
        <item x="3557"/>
        <item x="3558"/>
        <item x="3559"/>
        <item x="3560"/>
        <item x="3561"/>
        <item x="3562"/>
        <item x="3563"/>
        <item x="3564"/>
        <item x="3565"/>
        <item x="3566"/>
        <item x="3567"/>
        <item x="3568"/>
        <item x="3569"/>
        <item x="3570"/>
        <item x="3571"/>
        <item x="3572"/>
        <item x="3573"/>
        <item x="3574"/>
        <item x="3575"/>
        <item x="3576"/>
        <item x="3577"/>
        <item x="3578"/>
        <item x="3579"/>
        <item x="3580"/>
        <item x="3581"/>
        <item x="3582"/>
        <item x="3583"/>
        <item x="3584"/>
        <item x="3585"/>
        <item x="3586"/>
        <item x="3587"/>
        <item x="3588"/>
        <item x="3589"/>
        <item x="3590"/>
        <item x="3591"/>
        <item x="3592"/>
        <item x="3593"/>
        <item x="3594"/>
        <item x="3595"/>
        <item x="3596"/>
        <item x="3597"/>
        <item x="3598"/>
        <item x="3599"/>
        <item x="3600"/>
        <item x="3601"/>
        <item x="3602"/>
        <item x="3603"/>
        <item x="3604"/>
        <item x="3605"/>
        <item x="3606"/>
        <item x="3607"/>
        <item x="3608"/>
        <item x="3609"/>
        <item x="3610"/>
        <item x="3611"/>
        <item x="3612"/>
        <item x="3613"/>
        <item x="3614"/>
        <item x="3615"/>
        <item x="3616"/>
        <item x="3617"/>
        <item x="3618"/>
        <item x="3619"/>
        <item x="3620"/>
        <item x="3621"/>
        <item x="3622"/>
        <item x="3623"/>
        <item x="3624"/>
        <item x="3625"/>
        <item x="3626"/>
        <item x="3627"/>
        <item x="3628"/>
        <item x="3629"/>
        <item x="3630"/>
        <item x="3631"/>
        <item x="3632"/>
        <item x="3633"/>
        <item x="3634"/>
        <item x="3635"/>
        <item x="3636"/>
        <item x="3637"/>
        <item x="3638"/>
        <item x="3639"/>
        <item x="3640"/>
        <item x="3641"/>
        <item x="3642"/>
        <item x="3643"/>
        <item x="3644"/>
        <item x="3645"/>
        <item x="3646"/>
        <item x="3647"/>
        <item x="3648"/>
        <item x="3649"/>
        <item x="3650"/>
        <item x="3651"/>
        <item x="3652"/>
        <item x="3653"/>
        <item x="3654"/>
        <item x="3655"/>
        <item x="3656"/>
        <item x="3657"/>
        <item x="3658"/>
        <item x="3659"/>
        <item x="3660"/>
        <item x="3661"/>
        <item x="3662"/>
        <item x="3663"/>
        <item x="3664"/>
        <item x="3665"/>
        <item x="3666"/>
        <item x="3667"/>
        <item x="3668"/>
        <item x="3669"/>
        <item x="3670"/>
        <item x="3671"/>
        <item x="3672"/>
        <item x="3673"/>
        <item x="3674"/>
        <item x="3675"/>
        <item x="3676"/>
        <item x="3677"/>
        <item x="3678"/>
        <item x="3679"/>
        <item x="3680"/>
        <item x="3681"/>
        <item x="3682"/>
        <item x="3683"/>
        <item x="3684"/>
        <item x="3685"/>
        <item x="3686"/>
        <item x="3687"/>
        <item x="3688"/>
        <item x="3689"/>
        <item x="3690"/>
        <item x="3691"/>
        <item x="3692"/>
        <item x="3693"/>
        <item x="3694"/>
        <item x="3695"/>
        <item x="3696"/>
        <item x="3697"/>
        <item x="3698"/>
        <item x="3699"/>
        <item x="3700"/>
        <item x="3701"/>
        <item x="3702"/>
        <item x="3703"/>
        <item x="3704"/>
        <item x="3705"/>
        <item x="3706"/>
        <item x="3707"/>
        <item x="3708"/>
        <item x="3709"/>
        <item x="3710"/>
        <item x="3711"/>
        <item x="3712"/>
        <item x="3713"/>
        <item x="3714"/>
        <item x="3715"/>
        <item x="3716"/>
        <item x="3717"/>
        <item x="3718"/>
        <item x="3719"/>
        <item x="3720"/>
        <item x="3721"/>
        <item x="3722"/>
        <item x="3723"/>
        <item x="3724"/>
        <item x="3725"/>
        <item x="3726"/>
        <item x="3727"/>
        <item x="3728"/>
        <item x="3729"/>
        <item x="3730"/>
        <item x="3731"/>
        <item x="3732"/>
        <item x="3733"/>
        <item x="3734"/>
        <item x="3735"/>
        <item x="3736"/>
        <item x="3737"/>
        <item x="3738"/>
        <item x="3739"/>
        <item x="3740"/>
        <item x="3741"/>
        <item x="3742"/>
        <item x="3743"/>
        <item x="3744"/>
        <item x="3745"/>
        <item x="3746"/>
        <item x="3747"/>
        <item x="3748"/>
        <item x="3749"/>
        <item x="3750"/>
        <item x="3751"/>
        <item x="3752"/>
        <item x="3753"/>
        <item x="3754"/>
        <item x="3755"/>
        <item x="3756"/>
        <item x="3757"/>
        <item x="3758"/>
        <item x="3759"/>
        <item x="3760"/>
        <item x="3761"/>
        <item x="3762"/>
        <item x="3763"/>
        <item x="3764"/>
        <item x="3765"/>
        <item x="3766"/>
        <item x="3767"/>
        <item x="3768"/>
        <item x="3769"/>
        <item x="3770"/>
        <item x="3771"/>
        <item x="3772"/>
        <item x="3773"/>
        <item x="3774"/>
        <item x="3775"/>
        <item x="3776"/>
        <item x="3777"/>
        <item x="3778"/>
        <item x="3779"/>
        <item x="3780"/>
        <item x="3781"/>
        <item x="3782"/>
        <item x="3783"/>
        <item x="3784"/>
        <item x="3785"/>
        <item x="3786"/>
        <item x="3787"/>
        <item x="3788"/>
        <item x="3789"/>
        <item x="3790"/>
        <item x="3791"/>
        <item x="3792"/>
        <item x="3793"/>
        <item x="3794"/>
        <item x="3795"/>
        <item x="3796"/>
        <item x="3797"/>
        <item x="3798"/>
        <item x="3799"/>
        <item x="3800"/>
        <item x="3801"/>
        <item x="3802"/>
        <item x="3803"/>
        <item x="3804"/>
        <item x="3805"/>
        <item x="3806"/>
        <item x="3807"/>
        <item x="3808"/>
        <item x="3809"/>
        <item x="3810"/>
        <item x="3811"/>
        <item x="3812"/>
        <item x="3813"/>
        <item x="3814"/>
        <item x="3815"/>
        <item x="3816"/>
        <item x="3817"/>
        <item x="3818"/>
        <item x="3819"/>
        <item x="3820"/>
        <item x="3821"/>
        <item x="3822"/>
        <item x="3823"/>
        <item x="3824"/>
        <item x="3825"/>
        <item x="3826"/>
        <item x="3827"/>
        <item x="3828"/>
        <item x="3829"/>
        <item x="3830"/>
        <item x="3831"/>
        <item x="3832"/>
        <item x="3833"/>
        <item x="3834"/>
        <item x="3835"/>
        <item x="3836"/>
        <item x="3837"/>
        <item x="3838"/>
        <item x="3839"/>
        <item x="3840"/>
        <item x="3841"/>
        <item x="3842"/>
        <item x="3843"/>
        <item x="3844"/>
        <item x="3845"/>
        <item x="3846"/>
        <item x="3847"/>
        <item x="3848"/>
        <item x="3849"/>
        <item x="3850"/>
        <item x="3851"/>
        <item x="3852"/>
        <item x="3853"/>
        <item x="3854"/>
        <item x="3855"/>
        <item x="3856"/>
        <item x="3857"/>
        <item x="3858"/>
        <item x="3859"/>
        <item x="3860"/>
        <item x="3861"/>
        <item x="3862"/>
        <item x="3863"/>
        <item x="3864"/>
        <item x="3865"/>
        <item x="3866"/>
        <item x="3867"/>
        <item x="3868"/>
        <item x="3869"/>
        <item x="3870"/>
        <item x="3871"/>
        <item x="3872"/>
        <item x="3873"/>
        <item x="3874"/>
        <item x="3875"/>
        <item x="3876"/>
        <item x="3877"/>
        <item x="3878"/>
        <item x="3879"/>
        <item x="3880"/>
        <item x="3881"/>
        <item x="3882"/>
        <item x="3883"/>
        <item x="3884"/>
        <item x="3885"/>
        <item x="3886"/>
        <item x="3887"/>
        <item x="3888"/>
        <item x="3889"/>
        <item x="3890"/>
        <item x="3891"/>
        <item x="3892"/>
        <item x="3893"/>
        <item x="3894"/>
        <item x="3895"/>
        <item x="3896"/>
        <item x="3897"/>
        <item x="3898"/>
        <item x="3899"/>
        <item x="3900"/>
        <item x="3901"/>
        <item x="3902"/>
        <item x="3903"/>
        <item x="3904"/>
        <item x="3905"/>
        <item x="3906"/>
        <item x="3907"/>
        <item x="3908"/>
        <item x="3909"/>
        <item x="3910"/>
        <item x="3911"/>
        <item x="3912"/>
        <item x="3913"/>
        <item x="3914"/>
        <item x="3915"/>
        <item x="3916"/>
        <item x="3917"/>
        <item x="3918"/>
        <item x="3919"/>
        <item x="3920"/>
        <item x="3921"/>
        <item x="3922"/>
        <item x="3923"/>
        <item x="3924"/>
        <item x="3925"/>
        <item x="3926"/>
        <item x="3927"/>
        <item x="3928"/>
        <item x="3929"/>
        <item x="3930"/>
        <item x="3931"/>
        <item x="3932"/>
        <item x="3933"/>
        <item x="3934"/>
        <item x="3935"/>
        <item x="3936"/>
        <item x="3937"/>
        <item x="3938"/>
        <item x="3939"/>
        <item x="3940"/>
        <item x="3941"/>
        <item x="3942"/>
        <item x="3943"/>
        <item x="3944"/>
        <item x="3945"/>
        <item x="3946"/>
        <item x="3947"/>
        <item x="3948"/>
        <item x="3949"/>
        <item x="3950"/>
        <item x="3951"/>
        <item x="3952"/>
        <item x="3953"/>
        <item x="3954"/>
        <item x="3955"/>
        <item x="3956"/>
        <item x="3957"/>
        <item x="3958"/>
        <item x="3959"/>
        <item x="3960"/>
        <item x="3961"/>
        <item x="3962"/>
        <item x="3963"/>
        <item x="3964"/>
        <item x="3965"/>
        <item x="3966"/>
        <item x="3967"/>
        <item x="3968"/>
        <item x="3969"/>
        <item x="3970"/>
        <item x="3971"/>
        <item x="3972"/>
        <item x="3973"/>
        <item x="3974"/>
        <item x="3975"/>
        <item x="3976"/>
        <item x="3977"/>
        <item x="3978"/>
        <item x="3979"/>
        <item x="3980"/>
        <item x="3981"/>
        <item x="3982"/>
        <item x="3983"/>
        <item x="3984"/>
        <item x="3985"/>
        <item x="3986"/>
        <item x="3987"/>
        <item x="3988"/>
        <item x="3989"/>
        <item x="3990"/>
        <item x="3991"/>
        <item x="3992"/>
        <item x="3993"/>
        <item x="3994"/>
        <item x="3995"/>
        <item x="3996"/>
        <item x="3997"/>
        <item x="3998"/>
        <item x="3999"/>
        <item x="4000"/>
        <item x="4001"/>
        <item x="4002"/>
        <item x="4003"/>
        <item x="4004"/>
        <item x="4005"/>
        <item x="4006"/>
        <item x="4007"/>
        <item x="4008"/>
        <item x="4009"/>
        <item x="4010"/>
        <item x="4011"/>
        <item x="4012"/>
        <item x="4013"/>
        <item x="4014"/>
        <item x="4015"/>
        <item x="4016"/>
        <item x="4017"/>
        <item x="4018"/>
        <item x="4019"/>
        <item x="4020"/>
        <item x="4021"/>
        <item x="4022"/>
        <item x="4023"/>
        <item x="4024"/>
        <item x="4025"/>
        <item x="4026"/>
        <item x="4027"/>
        <item x="4028"/>
        <item x="4029"/>
        <item x="4030"/>
        <item x="4031"/>
        <item x="4032"/>
        <item x="4033"/>
        <item x="4034"/>
        <item x="4035"/>
        <item x="4036"/>
        <item x="4037"/>
        <item x="4038"/>
        <item x="4039"/>
        <item x="4040"/>
        <item x="4041"/>
        <item x="4042"/>
        <item x="4043"/>
        <item x="4044"/>
        <item x="4045"/>
        <item x="4046"/>
        <item x="4047"/>
        <item x="4048"/>
        <item x="4049"/>
        <item x="4050"/>
        <item x="4051"/>
        <item x="4052"/>
        <item x="4053"/>
        <item x="4054"/>
        <item x="4055"/>
        <item x="4056"/>
        <item x="4057"/>
        <item x="4058"/>
        <item x="4059"/>
        <item x="4060"/>
        <item x="4061"/>
        <item x="4062"/>
        <item x="4063"/>
        <item x="4064"/>
        <item x="4065"/>
        <item x="4066"/>
        <item x="4067"/>
        <item x="4068"/>
        <item x="4069"/>
        <item x="4070"/>
        <item x="4071"/>
        <item x="4072"/>
        <item x="4073"/>
        <item x="4074"/>
        <item x="4075"/>
        <item x="4076"/>
        <item x="4077"/>
        <item x="4078"/>
        <item x="4079"/>
        <item x="4080"/>
        <item x="4081"/>
        <item x="4082"/>
        <item x="4083"/>
        <item x="4084"/>
        <item x="4085"/>
        <item x="4086"/>
        <item x="4087"/>
        <item x="4088"/>
        <item x="4089"/>
        <item x="4090"/>
        <item x="4091"/>
        <item x="4092"/>
        <item x="4093"/>
        <item x="4094"/>
        <item x="4095"/>
        <item x="4096"/>
        <item x="4097"/>
        <item x="4098"/>
        <item x="4099"/>
        <item x="4100"/>
        <item x="4101"/>
        <item x="4102"/>
        <item x="4103"/>
        <item x="4104"/>
        <item x="4105"/>
        <item x="4106"/>
        <item x="4107"/>
        <item x="4108"/>
        <item x="4109"/>
        <item x="4110"/>
        <item x="4111"/>
        <item x="4112"/>
        <item x="4113"/>
        <item x="4114"/>
        <item x="4115"/>
        <item x="4116"/>
        <item x="4117"/>
        <item x="4118"/>
        <item x="4119"/>
        <item x="4120"/>
        <item x="4121"/>
        <item x="4122"/>
        <item x="4123"/>
        <item x="4124"/>
        <item x="4125"/>
        <item x="4126"/>
        <item x="4127"/>
        <item x="4128"/>
        <item x="4129"/>
        <item x="4130"/>
        <item x="4131"/>
        <item x="4132"/>
        <item x="4133"/>
        <item x="4134"/>
        <item x="4135"/>
        <item x="4136"/>
        <item x="4137"/>
        <item x="4138"/>
        <item x="4139"/>
        <item x="4140"/>
        <item x="4141"/>
        <item x="4142"/>
        <item x="4143"/>
        <item x="4144"/>
        <item x="4145"/>
        <item x="4146"/>
        <item x="4147"/>
        <item x="4148"/>
        <item x="4149"/>
        <item x="4150"/>
        <item x="4151"/>
        <item x="4152"/>
        <item x="4153"/>
        <item x="4154"/>
        <item x="4155"/>
        <item x="4156"/>
        <item x="4157"/>
        <item x="4158"/>
        <item x="4159"/>
        <item x="4160"/>
        <item x="4161"/>
        <item x="4162"/>
        <item x="4163"/>
        <item x="4164"/>
        <item x="4165"/>
        <item x="4166"/>
        <item x="4167"/>
        <item x="4168"/>
        <item x="4169"/>
        <item x="4170"/>
        <item x="4171"/>
        <item x="4172"/>
        <item x="4173"/>
        <item x="4174"/>
        <item x="4175"/>
        <item x="4176"/>
        <item x="4177"/>
        <item x="4178"/>
        <item x="4179"/>
        <item x="4180"/>
        <item x="4181"/>
        <item x="4182"/>
        <item x="4183"/>
        <item x="4184"/>
        <item x="4185"/>
        <item x="4186"/>
        <item x="4187"/>
        <item x="4188"/>
        <item x="4189"/>
        <item x="4190"/>
        <item x="4191"/>
        <item x="4192"/>
        <item x="4193"/>
        <item x="4194"/>
        <item x="4195"/>
        <item x="4196"/>
        <item x="4197"/>
        <item x="4198"/>
        <item x="4199"/>
        <item x="4200"/>
        <item x="4201"/>
        <item x="4202"/>
        <item x="4203"/>
        <item x="4204"/>
        <item x="4205"/>
        <item x="4206"/>
        <item x="4207"/>
        <item x="4208"/>
        <item x="4209"/>
        <item x="4210"/>
        <item x="4211"/>
        <item x="4212"/>
        <item x="4213"/>
        <item x="4214"/>
        <item x="4215"/>
        <item x="4216"/>
        <item x="4217"/>
        <item x="4218"/>
        <item x="4219"/>
        <item x="4220"/>
        <item x="4221"/>
        <item x="4222"/>
        <item x="4223"/>
        <item x="4224"/>
        <item x="4225"/>
        <item x="4226"/>
        <item x="4227"/>
        <item x="4228"/>
        <item x="4229"/>
        <item x="4230"/>
        <item x="4231"/>
        <item x="4232"/>
        <item x="4233"/>
        <item x="4234"/>
        <item x="4235"/>
        <item x="4236"/>
        <item x="4237"/>
        <item x="4238"/>
        <item x="4239"/>
        <item x="4240"/>
        <item x="4241"/>
        <item x="4242"/>
        <item x="4243"/>
        <item x="4244"/>
        <item x="4245"/>
        <item x="4246"/>
        <item x="4247"/>
        <item x="4248"/>
        <item x="4249"/>
        <item x="4250"/>
        <item x="4251"/>
        <item x="4252"/>
        <item x="4253"/>
        <item x="4254"/>
        <item x="4255"/>
        <item x="4256"/>
        <item x="4257"/>
        <item x="4258"/>
        <item x="4259"/>
        <item x="4260"/>
        <item x="4261"/>
        <item x="4262"/>
        <item x="4263"/>
        <item x="4264"/>
        <item x="4265"/>
        <item x="4266"/>
        <item x="4267"/>
        <item x="4268"/>
        <item x="4269"/>
        <item x="4270"/>
        <item x="4271"/>
        <item x="4272"/>
        <item x="4273"/>
        <item x="4274"/>
        <item x="4275"/>
        <item x="4276"/>
        <item x="4277"/>
        <item x="4278"/>
        <item x="4279"/>
        <item x="4280"/>
        <item x="4281"/>
        <item x="4282"/>
        <item x="4283"/>
        <item x="4284"/>
        <item x="4285"/>
        <item x="4286"/>
        <item x="4287"/>
        <item x="4288"/>
        <item x="4289"/>
        <item x="4290"/>
        <item x="4291"/>
        <item x="4292"/>
        <item x="4293"/>
        <item x="4294"/>
        <item x="4295"/>
        <item x="4296"/>
        <item x="4297"/>
        <item x="4298"/>
        <item x="4299"/>
        <item x="4300"/>
        <item x="4301"/>
        <item x="4302"/>
        <item x="4303"/>
        <item x="4304"/>
        <item x="4305"/>
        <item x="4306"/>
        <item x="4307"/>
        <item x="4308"/>
        <item x="4309"/>
        <item x="4310"/>
        <item x="4311"/>
        <item x="4312"/>
        <item x="4313"/>
        <item x="4314"/>
        <item x="4315"/>
        <item x="4316"/>
        <item x="4317"/>
        <item x="4318"/>
        <item x="4319"/>
        <item x="4320"/>
        <item x="4321"/>
        <item x="4322"/>
        <item x="4323"/>
        <item x="4324"/>
        <item x="4325"/>
        <item x="4326"/>
        <item x="4327"/>
        <item x="4328"/>
        <item x="4329"/>
        <item x="4330"/>
        <item x="4331"/>
        <item x="4332"/>
        <item x="4333"/>
        <item x="4334"/>
        <item x="4335"/>
        <item x="4336"/>
        <item x="4337"/>
        <item x="4338"/>
        <item x="4339"/>
        <item x="4340"/>
        <item x="4341"/>
        <item x="4342"/>
        <item x="4343"/>
        <item x="4344"/>
        <item x="4345"/>
        <item x="4346"/>
        <item x="4347"/>
        <item x="4348"/>
        <item x="4349"/>
        <item x="4350"/>
        <item x="4351"/>
        <item x="4352"/>
        <item x="4353"/>
        <item x="4354"/>
        <item x="4355"/>
        <item x="4356"/>
        <item x="4357"/>
        <item x="4358"/>
        <item x="4359"/>
        <item x="4360"/>
        <item x="4361"/>
        <item x="4362"/>
        <item x="4363"/>
        <item x="4364"/>
        <item x="4365"/>
        <item x="4366"/>
        <item x="4367"/>
        <item x="4368"/>
        <item x="4369"/>
        <item x="4370"/>
        <item x="4371"/>
        <item x="4372"/>
        <item x="4373"/>
        <item x="4374"/>
        <item x="4375"/>
        <item x="4376"/>
        <item x="4377"/>
        <item x="4378"/>
        <item x="4379"/>
        <item x="4380"/>
        <item x="4381"/>
        <item x="4382"/>
        <item x="4383"/>
        <item x="4384"/>
        <item x="4385"/>
        <item x="4386"/>
        <item x="4387"/>
        <item x="4388"/>
        <item x="4389"/>
        <item x="4390"/>
        <item x="4391"/>
        <item x="4392"/>
        <item x="4393"/>
        <item x="4394"/>
        <item x="4395"/>
        <item x="4396"/>
        <item x="4397"/>
        <item x="4398"/>
        <item x="4399"/>
        <item x="4400"/>
        <item x="4401"/>
        <item x="4402"/>
        <item x="4403"/>
        <item x="4404"/>
        <item x="4405"/>
        <item x="4406"/>
        <item x="4407"/>
        <item x="4408"/>
        <item x="4409"/>
        <item x="4410"/>
        <item x="4411"/>
        <item x="4412"/>
        <item x="4413"/>
        <item x="4414"/>
        <item x="4415"/>
        <item x="4416"/>
        <item x="4417"/>
        <item x="4418"/>
        <item x="4419"/>
        <item x="4420"/>
        <item x="4421"/>
        <item x="4422"/>
        <item x="4423"/>
        <item x="4424"/>
        <item x="4425"/>
        <item x="4426"/>
        <item x="4427"/>
        <item x="4428"/>
        <item x="4429"/>
        <item x="4430"/>
        <item x="4431"/>
        <item x="4432"/>
        <item x="4433"/>
        <item x="4434"/>
        <item x="4435"/>
        <item x="4436"/>
        <item x="4437"/>
        <item x="4438"/>
        <item x="4439"/>
        <item x="4440"/>
        <item x="4441"/>
        <item x="4442"/>
        <item x="4443"/>
        <item x="4444"/>
        <item x="4445"/>
        <item x="4446"/>
        <item x="4447"/>
        <item x="4448"/>
        <item x="4449"/>
        <item x="4450"/>
        <item x="4451"/>
        <item x="4452"/>
        <item x="4453"/>
        <item x="4454"/>
        <item x="4455"/>
        <item x="4456"/>
        <item x="4457"/>
        <item x="4458"/>
        <item x="4459"/>
        <item x="4460"/>
        <item x="4461"/>
        <item x="4462"/>
        <item x="4463"/>
        <item x="4464"/>
        <item x="4465"/>
        <item x="4466"/>
        <item x="4467"/>
        <item x="4468"/>
        <item x="4469"/>
        <item x="4470"/>
        <item x="4471"/>
        <item x="4472"/>
        <item x="4473"/>
        <item x="4474"/>
        <item x="4475"/>
        <item x="4476"/>
        <item x="4477"/>
        <item x="4478"/>
        <item x="4479"/>
        <item x="4480"/>
        <item x="4481"/>
        <item x="4482"/>
        <item x="4483"/>
        <item x="4484"/>
        <item x="4485"/>
        <item x="4486"/>
        <item x="4487"/>
        <item x="4488"/>
        <item x="4489"/>
        <item x="4490"/>
        <item x="4491"/>
        <item x="4492"/>
        <item x="4493"/>
        <item x="4494"/>
        <item x="4495"/>
        <item x="4496"/>
        <item x="4497"/>
        <item x="4498"/>
        <item x="4499"/>
        <item x="4500"/>
        <item x="4501"/>
        <item x="4502"/>
        <item x="4503"/>
        <item x="4504"/>
        <item x="4505"/>
        <item x="4506"/>
        <item x="4507"/>
        <item x="4508"/>
        <item x="4509"/>
        <item x="4510"/>
        <item x="4511"/>
        <item x="4512"/>
        <item x="4513"/>
        <item x="4514"/>
        <item x="4515"/>
        <item x="4516"/>
        <item x="4517"/>
        <item x="4518"/>
        <item x="4519"/>
        <item x="4520"/>
        <item x="4521"/>
        <item x="4522"/>
        <item x="4523"/>
        <item x="4524"/>
        <item x="4525"/>
        <item x="4526"/>
        <item x="4527"/>
        <item x="4528"/>
        <item x="4529"/>
        <item x="4530"/>
        <item x="4531"/>
        <item x="4532"/>
        <item x="4533"/>
        <item x="4534"/>
        <item x="4535"/>
        <item x="4536"/>
        <item x="4537"/>
        <item x="4538"/>
        <item x="4539"/>
        <item x="4540"/>
        <item x="4541"/>
        <item x="4542"/>
        <item x="4543"/>
        <item x="4544"/>
        <item x="4545"/>
        <item x="4546"/>
        <item x="4547"/>
        <item x="4548"/>
        <item x="4549"/>
        <item x="4550"/>
        <item x="4551"/>
        <item x="4552"/>
        <item x="4553"/>
        <item x="4554"/>
        <item x="4555"/>
        <item x="4556"/>
        <item x="4557"/>
        <item x="4558"/>
        <item x="4559"/>
        <item x="4560"/>
        <item x="4561"/>
        <item x="4562"/>
        <item x="4563"/>
        <item x="4564"/>
        <item x="4565"/>
        <item x="4566"/>
        <item x="4567"/>
        <item x="4568"/>
        <item x="4569"/>
        <item x="4570"/>
        <item x="4571"/>
        <item x="4572"/>
        <item x="4573"/>
        <item x="4574"/>
        <item x="4575"/>
        <item x="4576"/>
        <item x="4577"/>
        <item x="4578"/>
        <item x="4579"/>
        <item x="4580"/>
        <item x="4581"/>
        <item x="4582"/>
        <item x="4583"/>
        <item x="4584"/>
        <item x="4585"/>
        <item x="4586"/>
        <item x="4587"/>
        <item x="4588"/>
        <item x="4589"/>
        <item x="4590"/>
        <item x="4591"/>
        <item x="4592"/>
        <item x="4593"/>
        <item x="4594"/>
        <item x="4595"/>
        <item x="4596"/>
        <item x="4597"/>
        <item x="4598"/>
        <item x="4599"/>
        <item x="4600"/>
        <item x="4601"/>
        <item x="4602"/>
        <item x="4603"/>
        <item x="4604"/>
        <item x="4605"/>
        <item x="4606"/>
        <item x="4607"/>
        <item x="4608"/>
        <item x="4609"/>
        <item x="4610"/>
        <item x="4611"/>
        <item x="4612"/>
        <item x="4613"/>
        <item x="4614"/>
        <item x="4615"/>
        <item x="4616"/>
        <item x="4617"/>
        <item x="4618"/>
        <item x="4619"/>
        <item x="4620"/>
        <item x="4621"/>
        <item x="4622"/>
        <item x="4623"/>
        <item x="4624"/>
        <item x="4625"/>
        <item x="4626"/>
        <item x="4627"/>
        <item x="4628"/>
        <item x="4629"/>
        <item x="4630"/>
        <item x="4631"/>
        <item x="4632"/>
        <item x="4633"/>
        <item x="4634"/>
        <item x="4635"/>
        <item x="4636"/>
        <item x="4637"/>
        <item x="4638"/>
        <item x="4639"/>
        <item x="4640"/>
        <item x="4641"/>
        <item x="4642"/>
        <item x="4643"/>
        <item x="4644"/>
        <item x="4645"/>
        <item x="4646"/>
        <item x="4647"/>
        <item x="4648"/>
        <item x="4649"/>
        <item x="4650"/>
        <item x="4651"/>
        <item x="4652"/>
        <item x="4653"/>
        <item x="4654"/>
        <item x="4655"/>
        <item x="4656"/>
        <item x="4657"/>
        <item x="4658"/>
        <item x="4659"/>
        <item x="4660"/>
        <item x="4661"/>
        <item x="4662"/>
        <item x="4663"/>
        <item x="4664"/>
        <item x="4665"/>
        <item x="4666"/>
        <item x="4667"/>
        <item x="4668"/>
        <item x="4669"/>
        <item x="4670"/>
        <item x="4671"/>
        <item x="4672"/>
        <item x="4673"/>
        <item x="4674"/>
        <item x="4675"/>
        <item x="4676"/>
        <item x="4677"/>
        <item x="4678"/>
        <item x="4679"/>
        <item x="4680"/>
        <item x="4681"/>
        <item x="4682"/>
        <item x="4683"/>
        <item x="4684"/>
        <item x="4685"/>
        <item x="4686"/>
        <item x="4687"/>
        <item x="4688"/>
        <item x="4689"/>
        <item x="4690"/>
        <item x="4691"/>
        <item x="4692"/>
        <item x="4693"/>
        <item x="4694"/>
        <item x="4695"/>
        <item x="4696"/>
        <item x="4697"/>
        <item x="4698"/>
        <item x="4699"/>
        <item x="4700"/>
        <item x="4701"/>
        <item x="4702"/>
        <item x="4703"/>
        <item x="4704"/>
        <item x="4705"/>
        <item x="4706"/>
        <item x="4707"/>
        <item x="4708"/>
        <item x="4709"/>
        <item x="4710"/>
        <item x="4711"/>
        <item x="4712"/>
        <item x="4713"/>
        <item x="4714"/>
        <item x="4715"/>
        <item x="4716"/>
        <item x="4717"/>
        <item x="4718"/>
        <item x="4719"/>
        <item x="4720"/>
        <item x="4721"/>
        <item x="4722"/>
        <item x="4723"/>
        <item x="4724"/>
        <item x="4725"/>
        <item x="4726"/>
        <item x="4727"/>
        <item x="4728"/>
        <item x="4729"/>
        <item x="4730"/>
        <item x="4731"/>
        <item x="4732"/>
        <item x="4733"/>
        <item x="4734"/>
        <item x="4735"/>
        <item x="4736"/>
        <item x="4737"/>
        <item x="4738"/>
        <item x="4739"/>
        <item x="4740"/>
        <item x="4741"/>
        <item x="4742"/>
        <item x="4743"/>
        <item x="4744"/>
        <item x="4745"/>
        <item x="4746"/>
        <item x="4747"/>
        <item x="4748"/>
        <item x="4749"/>
        <item x="4750"/>
        <item x="4751"/>
        <item x="4752"/>
        <item x="4753"/>
        <item x="4754"/>
        <item x="4755"/>
        <item x="4756"/>
        <item x="4757"/>
        <item x="4758"/>
        <item x="4759"/>
        <item x="4760"/>
        <item x="4761"/>
        <item x="4762"/>
        <item x="4763"/>
        <item x="4764"/>
        <item x="4765"/>
        <item x="4766"/>
        <item x="4767"/>
        <item x="4768"/>
        <item x="4769"/>
        <item x="4770"/>
        <item x="4771"/>
        <item x="4772"/>
        <item x="4773"/>
        <item x="4774"/>
        <item x="4775"/>
        <item x="4776"/>
        <item x="4777"/>
        <item x="4778"/>
        <item x="4779"/>
        <item x="4780"/>
        <item x="4781"/>
        <item x="4782"/>
        <item x="4783"/>
        <item x="4784"/>
        <item x="4785"/>
        <item x="4786"/>
        <item x="4787"/>
        <item x="4788"/>
        <item x="4789"/>
        <item x="4790"/>
        <item x="4791"/>
        <item x="4792"/>
        <item x="4793"/>
        <item x="4794"/>
        <item x="4795"/>
        <item x="4796"/>
        <item x="4797"/>
        <item x="4798"/>
        <item x="4799"/>
        <item x="4800"/>
        <item x="4801"/>
        <item x="4802"/>
        <item x="4803"/>
        <item x="4804"/>
        <item x="4805"/>
        <item x="4806"/>
        <item x="4807"/>
        <item x="4808"/>
        <item x="4809"/>
        <item x="4810"/>
        <item x="4811"/>
        <item x="4812"/>
        <item x="4813"/>
        <item x="4814"/>
        <item x="4815"/>
        <item x="4816"/>
        <item x="4817"/>
        <item x="4818"/>
        <item x="4819"/>
        <item x="4820"/>
        <item x="4821"/>
        <item x="4822"/>
        <item x="4823"/>
        <item x="4824"/>
        <item x="4825"/>
        <item x="4826"/>
        <item x="4827"/>
        <item x="4828"/>
        <item x="4829"/>
        <item x="4830"/>
        <item x="4831"/>
        <item x="4832"/>
        <item x="4833"/>
        <item x="4834"/>
        <item x="4835"/>
        <item x="4836"/>
        <item x="4837"/>
        <item x="4838"/>
        <item x="4839"/>
        <item x="4840"/>
        <item x="4841"/>
        <item x="4842"/>
        <item x="4843"/>
        <item x="4844"/>
        <item x="4845"/>
        <item x="4846"/>
        <item x="4847"/>
        <item x="4848"/>
        <item x="4849"/>
        <item x="4850"/>
        <item x="4851"/>
        <item x="4852"/>
        <item x="4853"/>
        <item x="4854"/>
        <item x="4855"/>
        <item x="4856"/>
        <item x="4857"/>
        <item x="4858"/>
        <item x="4859"/>
        <item x="4860"/>
        <item x="4861"/>
        <item x="4862"/>
        <item x="4863"/>
        <item x="4864"/>
        <item x="4865"/>
        <item x="4866"/>
        <item x="4867"/>
        <item x="4868"/>
        <item x="4869"/>
        <item x="4870"/>
        <item x="4871"/>
        <item x="4872"/>
        <item x="4873"/>
        <item x="4874"/>
        <item x="4875"/>
        <item x="4876"/>
        <item x="4877"/>
        <item x="4878"/>
        <item x="4879"/>
        <item x="4880"/>
        <item x="4881"/>
        <item x="4882"/>
        <item x="4883"/>
        <item x="4884"/>
        <item x="4885"/>
        <item x="4886"/>
        <item x="4887"/>
        <item x="4888"/>
        <item x="4889"/>
        <item x="4890"/>
        <item x="4891"/>
        <item x="4892"/>
        <item x="4893"/>
        <item x="4894"/>
        <item x="4895"/>
        <item x="4896"/>
        <item x="4897"/>
        <item x="4898"/>
        <item x="4899"/>
        <item x="4900"/>
        <item x="4901"/>
        <item x="4902"/>
        <item x="4903"/>
        <item x="4904"/>
        <item x="4905"/>
        <item x="4906"/>
        <item x="4907"/>
        <item x="4908"/>
        <item x="4909"/>
        <item x="4910"/>
        <item x="4911"/>
        <item x="4912"/>
        <item x="4913"/>
        <item x="4914"/>
        <item x="4915"/>
        <item x="4916"/>
        <item x="4917"/>
        <item x="4918"/>
        <item x="4919"/>
        <item x="4920"/>
        <item x="4921"/>
        <item x="4922"/>
        <item x="4923"/>
        <item x="4924"/>
        <item x="4925"/>
        <item x="4926"/>
        <item x="4927"/>
        <item x="4928"/>
        <item x="4929"/>
        <item x="4930"/>
        <item x="4931"/>
        <item x="4932"/>
        <item x="4933"/>
        <item x="4934"/>
        <item x="4935"/>
        <item x="4936"/>
        <item x="4937"/>
        <item x="4938"/>
        <item x="4939"/>
        <item x="4940"/>
        <item x="4941"/>
        <item x="4942"/>
        <item x="4943"/>
        <item x="4944"/>
        <item x="4945"/>
        <item x="4946"/>
        <item x="4947"/>
        <item x="4948"/>
        <item x="4949"/>
        <item x="4950"/>
        <item x="4951"/>
        <item x="4952"/>
        <item x="4953"/>
        <item x="4954"/>
        <item x="4955"/>
        <item x="4956"/>
        <item x="4957"/>
        <item x="4958"/>
        <item x="4959"/>
        <item x="4960"/>
        <item x="4961"/>
        <item x="4962"/>
        <item x="4963"/>
        <item x="4964"/>
        <item x="4965"/>
        <item x="4966"/>
        <item x="4967"/>
        <item x="4968"/>
        <item x="4969"/>
        <item x="4970"/>
        <item x="4971"/>
        <item x="4972"/>
        <item x="4973"/>
        <item x="4974"/>
        <item x="4975"/>
        <item x="4976"/>
        <item x="4977"/>
        <item x="4978"/>
        <item x="4979"/>
        <item x="4980"/>
        <item x="4981"/>
        <item x="4982"/>
        <item x="4983"/>
        <item x="4984"/>
        <item x="4985"/>
        <item x="4986"/>
        <item x="4987"/>
        <item x="4988"/>
        <item x="4989"/>
        <item x="4990"/>
        <item x="4991"/>
        <item x="4992"/>
        <item x="4993"/>
        <item x="4994"/>
        <item x="4995"/>
        <item x="4996"/>
        <item x="4997"/>
        <item x="4998"/>
        <item x="4999"/>
        <item x="5000"/>
        <item x="5001"/>
        <item x="5002"/>
        <item x="5003"/>
        <item x="5004"/>
        <item x="5005"/>
        <item x="5006"/>
        <item x="5007"/>
        <item x="5008"/>
        <item x="5009"/>
        <item x="5010"/>
        <item x="5011"/>
        <item x="5012"/>
        <item x="5013"/>
        <item x="5014"/>
        <item x="5015"/>
        <item x="5016"/>
        <item x="5017"/>
        <item x="5018"/>
        <item x="5019"/>
        <item x="5020"/>
        <item x="5021"/>
        <item x="5022"/>
        <item x="5023"/>
        <item x="5024"/>
        <item x="5025"/>
        <item x="5026"/>
        <item x="5027"/>
        <item x="5028"/>
        <item x="5029"/>
        <item x="5030"/>
        <item x="5031"/>
        <item x="5032"/>
        <item x="5033"/>
        <item x="5034"/>
        <item x="5035"/>
        <item x="5036"/>
        <item x="5037"/>
        <item x="5038"/>
        <item x="5039"/>
        <item x="5040"/>
        <item x="5041"/>
        <item x="5042"/>
        <item x="5043"/>
        <item x="5044"/>
        <item x="5045"/>
        <item x="5046"/>
        <item x="5047"/>
        <item x="5048"/>
        <item x="5049"/>
        <item x="5050"/>
        <item x="5051"/>
        <item x="5052"/>
        <item x="5053"/>
        <item x="5054"/>
        <item x="5055"/>
        <item x="5056"/>
        <item x="5057"/>
        <item x="5058"/>
        <item x="5059"/>
        <item x="5060"/>
        <item x="5061"/>
        <item x="5062"/>
        <item x="5063"/>
        <item x="5064"/>
        <item x="5065"/>
        <item x="5066"/>
        <item x="5067"/>
        <item x="5068"/>
        <item x="5069"/>
        <item x="5070"/>
        <item x="5071"/>
        <item x="5072"/>
        <item x="5073"/>
        <item x="5074"/>
        <item x="5075"/>
        <item x="5076"/>
        <item x="5077"/>
        <item x="5078"/>
        <item x="5079"/>
        <item x="5080"/>
        <item x="5081"/>
        <item x="5082"/>
        <item x="5083"/>
        <item x="5084"/>
        <item x="5085"/>
        <item x="5086"/>
        <item x="5087"/>
        <item x="5088"/>
        <item x="5089"/>
        <item x="5090"/>
        <item x="5091"/>
        <item x="5092"/>
        <item x="5093"/>
        <item x="5094"/>
        <item x="5095"/>
        <item x="5096"/>
        <item x="5097"/>
        <item x="5098"/>
        <item x="5099"/>
        <item x="5100"/>
        <item x="5101"/>
        <item x="5102"/>
        <item x="5103"/>
        <item x="5104"/>
        <item x="5105"/>
        <item x="5106"/>
        <item x="5107"/>
        <item x="5108"/>
        <item x="5109"/>
        <item x="5110"/>
        <item x="5111"/>
        <item x="5112"/>
        <item x="5113"/>
        <item x="5114"/>
        <item x="5115"/>
        <item x="5116"/>
        <item x="5117"/>
        <item x="5118"/>
        <item x="5119"/>
        <item x="5120"/>
        <item x="5121"/>
        <item x="5122"/>
        <item x="5123"/>
        <item x="5124"/>
        <item x="5125"/>
        <item x="5126"/>
        <item x="5127"/>
        <item x="5128"/>
        <item x="5129"/>
        <item x="5130"/>
        <item x="5131"/>
        <item x="5132"/>
        <item x="5133"/>
        <item x="5134"/>
        <item x="5135"/>
        <item x="5136"/>
        <item x="5137"/>
        <item x="5138"/>
        <item x="5139"/>
        <item x="5140"/>
        <item x="5141"/>
        <item x="5142"/>
        <item x="5143"/>
        <item x="5144"/>
        <item x="5145"/>
        <item x="5146"/>
        <item x="5147"/>
        <item x="5148"/>
        <item x="5149"/>
        <item x="5150"/>
        <item x="5151"/>
        <item x="5152"/>
        <item x="5153"/>
        <item x="5154"/>
        <item x="5155"/>
        <item x="5156"/>
        <item x="5157"/>
        <item x="5158"/>
        <item x="5159"/>
        <item x="5160"/>
        <item x="5161"/>
        <item x="5162"/>
        <item x="5163"/>
        <item x="5164"/>
        <item x="5165"/>
        <item x="5166"/>
        <item x="5167"/>
        <item x="5168"/>
        <item x="5169"/>
        <item x="5170"/>
        <item x="5171"/>
        <item x="5172"/>
        <item x="5173"/>
        <item x="5174"/>
        <item x="5175"/>
        <item x="5176"/>
        <item x="5177"/>
        <item x="5178"/>
        <item x="5179"/>
        <item x="5180"/>
        <item x="5181"/>
        <item x="5182"/>
        <item x="5183"/>
        <item x="5184"/>
        <item x="5185"/>
        <item x="5186"/>
        <item x="5187"/>
        <item x="5188"/>
        <item x="5189"/>
        <item x="5190"/>
        <item x="5191"/>
        <item x="5192"/>
        <item x="5193"/>
        <item x="5194"/>
        <item x="5195"/>
        <item x="5196"/>
        <item x="5197"/>
        <item x="5198"/>
        <item x="5199"/>
        <item x="5200"/>
        <item x="5201"/>
        <item x="5202"/>
        <item x="5203"/>
        <item x="5204"/>
        <item x="5205"/>
        <item x="5206"/>
        <item x="5207"/>
        <item x="5208"/>
        <item x="5209"/>
        <item x="5210"/>
        <item x="5211"/>
        <item x="5212"/>
        <item x="5213"/>
        <item x="5214"/>
        <item x="5215"/>
        <item x="5216"/>
        <item x="5217"/>
        <item x="5218"/>
        <item x="5219"/>
        <item x="5220"/>
        <item x="5221"/>
        <item x="5222"/>
        <item x="5223"/>
        <item x="5224"/>
        <item x="5225"/>
        <item x="5226"/>
        <item x="5227"/>
        <item x="5228"/>
        <item x="5229"/>
        <item x="5230"/>
        <item x="5231"/>
        <item x="5232"/>
        <item x="5233"/>
        <item x="5234"/>
        <item x="5235"/>
        <item x="5236"/>
        <item x="5237"/>
        <item x="5238"/>
        <item x="5239"/>
        <item x="5240"/>
        <item x="5241"/>
        <item x="5242"/>
        <item x="5243"/>
        <item x="5244"/>
        <item x="5245"/>
        <item x="5246"/>
        <item x="5247"/>
        <item x="5248"/>
        <item x="5249"/>
        <item x="5250"/>
        <item x="5251"/>
        <item x="5252"/>
        <item x="5253"/>
        <item x="5254"/>
        <item x="5255"/>
        <item x="5256"/>
        <item x="5257"/>
        <item x="5258"/>
        <item x="5259"/>
        <item x="5260"/>
        <item x="5261"/>
        <item x="5262"/>
        <item x="5263"/>
        <item x="5264"/>
        <item x="5265"/>
        <item x="5266"/>
        <item x="5267"/>
        <item x="5268"/>
        <item x="5269"/>
        <item x="5270"/>
        <item x="5271"/>
        <item x="5272"/>
        <item x="5273"/>
        <item x="5274"/>
        <item x="5275"/>
        <item x="5276"/>
        <item x="5277"/>
        <item x="5278"/>
        <item x="5279"/>
        <item x="5280"/>
        <item x="5281"/>
        <item x="5282"/>
        <item x="5283"/>
        <item x="5284"/>
        <item x="5285"/>
        <item x="5286"/>
        <item x="5287"/>
        <item x="5288"/>
        <item x="5289"/>
        <item x="5290"/>
        <item x="5291"/>
        <item x="5292"/>
        <item x="5293"/>
        <item x="5294"/>
        <item x="5295"/>
        <item x="5296"/>
        <item x="5297"/>
        <item x="5298"/>
        <item x="5299"/>
        <item x="5300"/>
        <item x="5301"/>
        <item x="5302"/>
        <item x="5303"/>
        <item x="5304"/>
        <item x="5305"/>
        <item x="5306"/>
        <item x="5307"/>
        <item x="5308"/>
        <item x="5309"/>
        <item x="5310"/>
        <item x="5311"/>
        <item x="5312"/>
        <item x="5313"/>
        <item x="5314"/>
        <item x="5315"/>
        <item x="5316"/>
        <item x="5317"/>
        <item x="5318"/>
        <item x="5319"/>
        <item x="5320"/>
        <item x="5321"/>
        <item x="5322"/>
        <item x="5323"/>
        <item x="5324"/>
        <item x="5325"/>
        <item x="5326"/>
        <item x="5327"/>
        <item x="5328"/>
        <item x="5329"/>
        <item x="5330"/>
        <item x="5331"/>
        <item x="5332"/>
        <item x="5333"/>
        <item x="5334"/>
        <item x="5335"/>
        <item x="5336"/>
        <item x="5337"/>
        <item x="5338"/>
        <item x="5339"/>
        <item x="5340"/>
        <item x="5341"/>
        <item x="5342"/>
        <item x="5343"/>
        <item x="5344"/>
        <item x="5345"/>
        <item x="5346"/>
        <item x="5347"/>
        <item x="5348"/>
        <item x="5349"/>
        <item x="5350"/>
        <item x="5351"/>
        <item x="5352"/>
        <item x="5353"/>
        <item x="5354"/>
        <item x="5355"/>
        <item x="5356"/>
        <item x="5357"/>
        <item x="5358"/>
        <item x="5359"/>
        <item x="5360"/>
        <item x="5361"/>
        <item x="5362"/>
        <item x="5363"/>
        <item x="5364"/>
        <item x="5365"/>
        <item x="5366"/>
        <item x="5367"/>
        <item x="5368"/>
        <item x="5369"/>
        <item x="5370"/>
        <item x="5371"/>
        <item x="5372"/>
        <item x="5373"/>
        <item x="5374"/>
        <item x="5375"/>
        <item x="5376"/>
        <item x="5377"/>
        <item x="5378"/>
        <item x="5379"/>
        <item x="5380"/>
        <item x="5381"/>
        <item x="5382"/>
        <item x="5383"/>
        <item x="5384"/>
        <item x="5385"/>
        <item x="5386"/>
        <item x="5387"/>
        <item x="5388"/>
        <item x="5389"/>
        <item x="5390"/>
        <item x="5391"/>
        <item x="5392"/>
        <item x="5393"/>
        <item x="5394"/>
        <item x="5395"/>
        <item x="5396"/>
        <item x="5397"/>
        <item x="5398"/>
        <item x="5399"/>
        <item x="5400"/>
        <item x="5401"/>
        <item x="5402"/>
        <item x="5403"/>
        <item x="5404"/>
        <item x="5405"/>
        <item x="5406"/>
        <item x="5407"/>
        <item x="5408"/>
        <item x="5409"/>
        <item x="5410"/>
        <item x="5411"/>
        <item x="5412"/>
        <item x="5413"/>
        <item x="5414"/>
        <item x="5415"/>
        <item x="5416"/>
        <item x="5417"/>
        <item x="5418"/>
        <item x="5419"/>
        <item x="5420"/>
        <item x="5421"/>
        <item x="5422"/>
        <item x="5423"/>
        <item x="5424"/>
        <item x="5425"/>
        <item x="5426"/>
        <item x="5427"/>
        <item x="5428"/>
        <item x="5429"/>
        <item x="5430"/>
        <item x="5431"/>
        <item x="5432"/>
        <item x="5433"/>
        <item x="5434"/>
        <item x="5435"/>
        <item x="5436"/>
        <item x="5437"/>
        <item x="5438"/>
        <item x="5439"/>
        <item x="5440"/>
        <item x="5441"/>
        <item x="5442"/>
        <item x="5443"/>
        <item x="5444"/>
        <item x="5445"/>
        <item x="5446"/>
        <item x="5447"/>
        <item x="5448"/>
        <item x="5449"/>
        <item x="5450"/>
        <item x="5451"/>
        <item x="5452"/>
        <item x="5453"/>
        <item x="5454"/>
        <item x="5455"/>
        <item x="5456"/>
        <item x="5457"/>
        <item x="5458"/>
        <item x="5459"/>
        <item x="5460"/>
        <item x="5461"/>
        <item x="5462"/>
        <item x="5463"/>
        <item x="5464"/>
        <item x="5465"/>
        <item x="5466"/>
        <item x="5467"/>
        <item x="5468"/>
        <item x="5469"/>
        <item x="5470"/>
        <item x="5471"/>
        <item x="5472"/>
        <item x="5473"/>
        <item x="5474"/>
        <item x="5475"/>
        <item x="5476"/>
        <item x="5477"/>
        <item x="5478"/>
        <item x="5479"/>
        <item x="5480"/>
        <item x="5481"/>
        <item x="5482"/>
        <item x="5483"/>
        <item x="5484"/>
        <item x="5485"/>
        <item x="5486"/>
        <item x="5487"/>
        <item x="5488"/>
        <item x="5489"/>
        <item x="5490"/>
        <item x="5491"/>
        <item x="5492"/>
        <item x="5493"/>
        <item x="5494"/>
        <item x="5495"/>
        <item x="5496"/>
        <item x="5497"/>
        <item x="5498"/>
        <item x="5499"/>
        <item x="5500"/>
        <item x="5501"/>
        <item x="5502"/>
        <item x="5503"/>
        <item x="5504"/>
        <item x="5505"/>
        <item x="5506"/>
        <item x="5507"/>
        <item x="5508"/>
        <item x="5509"/>
        <item x="5510"/>
        <item x="5511"/>
        <item x="5512"/>
        <item x="5513"/>
        <item x="5514"/>
        <item x="5515"/>
        <item x="5516"/>
        <item x="5517"/>
        <item x="5518"/>
        <item x="5519"/>
        <item x="5520"/>
        <item x="5521"/>
        <item x="5522"/>
        <item x="5523"/>
        <item x="5524"/>
        <item x="5525"/>
        <item x="5526"/>
        <item x="5527"/>
        <item x="5528"/>
        <item x="5529"/>
        <item x="5530"/>
        <item x="5531"/>
        <item x="5532"/>
        <item x="5533"/>
        <item x="5534"/>
        <item x="5535"/>
        <item x="5536"/>
        <item x="5537"/>
        <item x="5538"/>
        <item x="5539"/>
        <item x="5540"/>
        <item x="5541"/>
        <item x="5542"/>
        <item x="5543"/>
        <item x="5544"/>
        <item x="5545"/>
        <item x="5546"/>
        <item x="5547"/>
        <item x="5548"/>
        <item x="5549"/>
        <item x="5550"/>
        <item x="5551"/>
        <item x="5552"/>
        <item x="5553"/>
        <item x="5554"/>
        <item x="5555"/>
        <item x="5556"/>
        <item x="5557"/>
        <item x="5558"/>
        <item x="5559"/>
        <item x="5560"/>
        <item x="5561"/>
        <item x="5562"/>
        <item x="5563"/>
        <item x="5564"/>
        <item x="5565"/>
        <item x="5566"/>
        <item x="5567"/>
        <item x="5568"/>
        <item x="5569"/>
        <item x="5570"/>
        <item x="5571"/>
        <item x="5572"/>
        <item x="5573"/>
        <item x="5574"/>
        <item x="5575"/>
        <item x="5576"/>
        <item x="5577"/>
        <item x="5578"/>
        <item x="5579"/>
        <item x="5580"/>
        <item x="5581"/>
        <item x="5582"/>
        <item x="5583"/>
        <item x="5584"/>
        <item x="5585"/>
        <item x="5586"/>
        <item x="5587"/>
        <item x="5588"/>
        <item x="5589"/>
        <item x="5590"/>
        <item x="5591"/>
        <item x="5592"/>
        <item x="5593"/>
        <item x="5594"/>
        <item x="5595"/>
        <item x="5596"/>
        <item x="5597"/>
        <item x="5598"/>
        <item x="5599"/>
        <item x="5600"/>
        <item x="5601"/>
        <item x="5602"/>
        <item x="5603"/>
        <item x="5604"/>
        <item x="5605"/>
        <item x="5606"/>
        <item x="5607"/>
        <item x="5608"/>
        <item x="5609"/>
        <item x="5610"/>
        <item x="5611"/>
        <item x="5612"/>
        <item x="5613"/>
        <item x="5614"/>
        <item x="5615"/>
        <item x="5616"/>
        <item x="5617"/>
        <item x="5618"/>
        <item x="5619"/>
        <item x="5620"/>
        <item x="5621"/>
        <item x="5622"/>
        <item x="5623"/>
        <item x="5624"/>
        <item x="5625"/>
        <item x="5626"/>
        <item x="5627"/>
        <item x="5628"/>
        <item x="5629"/>
        <item x="5630"/>
        <item x="5631"/>
        <item x="5632"/>
        <item x="5633"/>
        <item x="5634"/>
        <item x="5635"/>
        <item x="5636"/>
        <item x="5637"/>
        <item x="5638"/>
        <item x="5639"/>
        <item x="5640"/>
        <item x="5641"/>
        <item x="5642"/>
        <item x="5643"/>
        <item x="5644"/>
        <item x="5645"/>
        <item x="5646"/>
        <item x="5647"/>
        <item x="5648"/>
        <item x="5649"/>
        <item x="5650"/>
        <item x="5651"/>
        <item x="5652"/>
        <item x="5653"/>
        <item x="5654"/>
        <item x="5655"/>
        <item x="5656"/>
        <item x="5657"/>
        <item x="5658"/>
        <item x="5659"/>
        <item x="5660"/>
        <item x="5661"/>
        <item x="5662"/>
        <item x="5663"/>
        <item x="5664"/>
        <item x="5665"/>
        <item x="5666"/>
        <item x="5667"/>
        <item x="5668"/>
        <item x="5669"/>
        <item x="5670"/>
        <item x="5671"/>
        <item x="5672"/>
        <item x="5673"/>
        <item x="5674"/>
        <item x="5675"/>
        <item x="5676"/>
        <item x="5677"/>
        <item x="5678"/>
        <item x="5679"/>
        <item x="5680"/>
        <item x="5681"/>
        <item x="5682"/>
        <item x="5683"/>
        <item x="5684"/>
        <item x="5685"/>
        <item x="5686"/>
        <item x="5687"/>
        <item x="5688"/>
        <item x="5689"/>
        <item x="5690"/>
        <item x="5691"/>
        <item x="5692"/>
        <item x="5693"/>
        <item x="5694"/>
        <item x="5695"/>
        <item x="5696"/>
        <item x="5697"/>
        <item x="5698"/>
        <item x="5699"/>
        <item x="5700"/>
        <item x="5701"/>
        <item x="5702"/>
        <item x="5703"/>
        <item x="5704"/>
        <item x="5705"/>
        <item x="5706"/>
        <item x="5707"/>
        <item x="5708"/>
        <item x="5709"/>
        <item x="5710"/>
        <item x="5711"/>
        <item x="5712"/>
        <item x="5713"/>
        <item x="5714"/>
        <item x="5715"/>
        <item x="5716"/>
        <item x="5717"/>
        <item x="5718"/>
        <item x="5719"/>
        <item x="5720"/>
        <item x="5721"/>
        <item x="5722"/>
        <item x="5723"/>
        <item x="5724"/>
        <item x="5725"/>
        <item x="5726"/>
        <item x="5727"/>
        <item x="5728"/>
        <item x="5729"/>
        <item x="5730"/>
        <item x="5731"/>
        <item x="5732"/>
        <item x="5733"/>
        <item x="5734"/>
        <item x="5735"/>
        <item x="5736"/>
        <item x="5737"/>
        <item x="5738"/>
        <item x="5739"/>
        <item x="5740"/>
        <item x="5741"/>
        <item x="5742"/>
        <item x="5743"/>
        <item x="5744"/>
        <item x="5745"/>
        <item x="5746"/>
        <item x="5747"/>
        <item x="5748"/>
        <item x="5749"/>
        <item x="5750"/>
        <item x="5751"/>
        <item x="5752"/>
        <item x="5753"/>
        <item x="5754"/>
        <item x="5755"/>
        <item x="5756"/>
        <item x="5757"/>
        <item x="5758"/>
        <item x="5759"/>
        <item x="5760"/>
        <item x="5761"/>
        <item x="5762"/>
        <item x="5763"/>
        <item x="5764"/>
        <item x="5765"/>
        <item x="5766"/>
        <item x="5767"/>
        <item x="5768"/>
        <item x="5769"/>
        <item x="5770"/>
        <item x="5771"/>
        <item x="5772"/>
        <item x="5773"/>
        <item x="5774"/>
        <item x="5775"/>
        <item x="5776"/>
        <item x="5777"/>
        <item x="5778"/>
        <item x="5779"/>
        <item x="5780"/>
        <item x="5781"/>
        <item x="5782"/>
        <item x="5783"/>
        <item x="5784"/>
        <item x="5785"/>
        <item x="5786"/>
        <item x="5787"/>
        <item x="5788"/>
        <item x="5789"/>
        <item x="5790"/>
        <item x="5791"/>
        <item x="5792"/>
        <item x="5793"/>
        <item x="5794"/>
        <item x="5795"/>
        <item x="5796"/>
        <item x="5797"/>
        <item x="5798"/>
        <item x="5799"/>
        <item x="5800"/>
        <item x="5801"/>
        <item x="5802"/>
        <item x="5803"/>
        <item x="5804"/>
        <item x="5805"/>
        <item x="5806"/>
        <item x="5807"/>
        <item x="5808"/>
        <item x="5809"/>
        <item x="5810"/>
        <item x="5811"/>
        <item x="5812"/>
        <item x="5813"/>
        <item x="5814"/>
        <item x="5815"/>
        <item x="5816"/>
        <item x="5817"/>
        <item x="5818"/>
        <item x="5819"/>
        <item x="5820"/>
        <item x="5821"/>
        <item x="5822"/>
        <item x="5823"/>
        <item x="5824"/>
        <item x="5825"/>
        <item x="5826"/>
        <item x="5827"/>
        <item x="5828"/>
        <item x="5829"/>
        <item x="5830"/>
        <item x="5831"/>
        <item x="5832"/>
        <item x="5833"/>
        <item x="5834"/>
        <item x="5835"/>
        <item x="5836"/>
        <item x="5837"/>
        <item x="5838"/>
        <item x="5839"/>
        <item x="5840"/>
        <item x="5841"/>
        <item x="5842"/>
        <item x="5843"/>
        <item x="5844"/>
        <item x="5845"/>
        <item x="5846"/>
        <item x="5847"/>
        <item x="5848"/>
        <item x="5849"/>
        <item x="5850"/>
        <item x="5851"/>
        <item x="5852"/>
        <item x="5853"/>
        <item x="5854"/>
        <item x="5855"/>
        <item x="5856"/>
        <item x="5857"/>
        <item x="5858"/>
        <item x="5859"/>
        <item x="5860"/>
        <item x="5861"/>
        <item x="5862"/>
        <item x="5863"/>
        <item x="5864"/>
        <item x="5865"/>
        <item x="5866"/>
        <item x="5867"/>
        <item x="5868"/>
        <item x="5869"/>
        <item x="5870"/>
        <item x="5871"/>
        <item x="5872"/>
        <item x="5873"/>
        <item x="5874"/>
        <item x="5875"/>
        <item x="5876"/>
        <item x="5877"/>
        <item x="5878"/>
        <item x="5879"/>
        <item x="5880"/>
        <item x="5881"/>
        <item x="5882"/>
        <item x="5883"/>
        <item x="5884"/>
        <item x="5885"/>
        <item x="5886"/>
        <item x="5887"/>
        <item x="5888"/>
        <item x="5889"/>
        <item x="5890"/>
        <item x="5891"/>
        <item x="5892"/>
        <item x="5893"/>
        <item x="5894"/>
        <item x="5895"/>
        <item x="5896"/>
        <item x="5897"/>
        <item x="5898"/>
        <item x="5899"/>
        <item x="5900"/>
        <item x="5901"/>
        <item x="5902"/>
        <item x="5903"/>
        <item x="5904"/>
        <item x="5905"/>
        <item x="5906"/>
        <item x="5907"/>
        <item x="5908"/>
        <item x="5909"/>
        <item x="5910"/>
        <item x="5911"/>
        <item x="5912"/>
        <item x="5913"/>
        <item x="5914"/>
        <item x="5915"/>
        <item x="5916"/>
        <item x="5917"/>
        <item x="5918"/>
        <item x="5919"/>
        <item x="5920"/>
        <item x="5921"/>
        <item x="5922"/>
        <item x="5923"/>
        <item x="5924"/>
        <item x="5925"/>
        <item x="5926"/>
        <item x="5927"/>
        <item x="5928"/>
        <item x="5929"/>
        <item x="5930"/>
        <item x="5931"/>
        <item x="5932"/>
        <item x="5933"/>
        <item x="5934"/>
        <item x="5935"/>
        <item x="5936"/>
        <item x="5937"/>
        <item x="5938"/>
        <item x="5939"/>
        <item x="5940"/>
        <item x="5941"/>
        <item x="5942"/>
        <item x="5943"/>
        <item x="5944"/>
        <item x="5945"/>
        <item x="5946"/>
        <item x="5947"/>
        <item x="5948"/>
        <item x="5949"/>
        <item x="5950"/>
        <item x="5951"/>
        <item x="5952"/>
        <item x="5953"/>
        <item x="5954"/>
        <item x="5955"/>
        <item x="5956"/>
        <item x="5957"/>
        <item x="5958"/>
        <item x="5959"/>
        <item x="5960"/>
        <item x="5961"/>
        <item x="5962"/>
        <item x="5963"/>
        <item x="5964"/>
        <item x="5965"/>
        <item x="5966"/>
        <item x="5967"/>
        <item x="5968"/>
        <item x="5969"/>
        <item x="5970"/>
        <item x="5971"/>
        <item x="5972"/>
        <item x="5973"/>
        <item x="5974"/>
        <item x="5975"/>
        <item x="5976"/>
        <item x="5977"/>
        <item x="5978"/>
        <item x="5979"/>
        <item x="5980"/>
        <item x="5981"/>
        <item x="5982"/>
        <item x="5983"/>
        <item x="5984"/>
        <item x="5985"/>
        <item x="5986"/>
        <item x="5987"/>
        <item x="5988"/>
        <item x="5989"/>
        <item x="5990"/>
        <item x="5991"/>
        <item x="5992"/>
        <item x="5993"/>
        <item x="5994"/>
        <item x="5995"/>
        <item x="5996"/>
        <item x="5997"/>
        <item x="5998"/>
        <item x="5999"/>
        <item x="6000"/>
        <item x="6001"/>
        <item x="6002"/>
        <item x="6003"/>
        <item x="6004"/>
        <item x="6005"/>
        <item x="6006"/>
        <item x="6007"/>
        <item x="6008"/>
        <item x="6009"/>
        <item x="6010"/>
        <item x="6011"/>
        <item x="6012"/>
        <item x="6013"/>
        <item x="6014"/>
        <item x="6015"/>
        <item x="6016"/>
        <item x="6017"/>
        <item x="6018"/>
        <item x="6019"/>
        <item x="6020"/>
        <item x="6021"/>
        <item x="6022"/>
        <item x="6023"/>
        <item x="6024"/>
        <item x="6025"/>
        <item x="6026"/>
        <item x="6027"/>
        <item x="6028"/>
        <item x="6029"/>
        <item x="6030"/>
        <item x="6031"/>
        <item x="6032"/>
        <item x="6033"/>
        <item x="6034"/>
        <item x="6035"/>
        <item x="6036"/>
        <item x="6037"/>
        <item x="6038"/>
        <item x="6039"/>
        <item x="6040"/>
        <item x="6041"/>
        <item x="6042"/>
        <item x="6043"/>
        <item x="6044"/>
        <item x="6045"/>
        <item x="6046"/>
        <item x="6047"/>
        <item x="6048"/>
        <item x="6049"/>
        <item x="6050"/>
        <item x="6051"/>
        <item x="6052"/>
        <item x="6053"/>
        <item x="6054"/>
        <item x="6055"/>
        <item x="6056"/>
        <item x="6057"/>
        <item x="6058"/>
        <item x="6059"/>
        <item x="6060"/>
        <item x="6061"/>
        <item x="6062"/>
        <item x="6063"/>
        <item x="6064"/>
        <item x="6065"/>
        <item x="6066"/>
        <item x="6067"/>
        <item x="6068"/>
        <item x="6069"/>
        <item x="6070"/>
        <item x="6071"/>
        <item x="6072"/>
        <item x="6073"/>
        <item x="6074"/>
        <item x="6075"/>
        <item x="6076"/>
        <item x="6077"/>
        <item x="6078"/>
        <item x="6079"/>
        <item x="6080"/>
        <item x="6081"/>
        <item x="6082"/>
        <item x="6083"/>
        <item x="6084"/>
        <item x="6085"/>
        <item x="6086"/>
        <item x="6087"/>
        <item x="6088"/>
        <item x="6089"/>
        <item x="6090"/>
        <item x="6091"/>
        <item x="6092"/>
        <item x="6093"/>
        <item x="6094"/>
        <item x="6095"/>
        <item x="6096"/>
        <item x="6097"/>
        <item x="6098"/>
        <item x="6099"/>
        <item x="6100"/>
        <item x="6101"/>
        <item x="6102"/>
        <item x="6103"/>
        <item x="6104"/>
        <item x="6105"/>
        <item x="6106"/>
        <item x="6107"/>
        <item x="6108"/>
        <item x="6109"/>
        <item x="6110"/>
        <item x="6111"/>
        <item x="6112"/>
        <item x="6113"/>
        <item x="6114"/>
        <item x="6115"/>
        <item x="6116"/>
        <item x="6117"/>
        <item x="6118"/>
        <item x="6119"/>
        <item x="6120"/>
        <item x="6121"/>
        <item x="6122"/>
        <item x="6123"/>
        <item x="6124"/>
        <item x="6125"/>
        <item x="6126"/>
        <item x="6127"/>
        <item x="6128"/>
        <item x="6129"/>
        <item x="6130"/>
        <item x="6131"/>
        <item x="6132"/>
        <item x="6133"/>
        <item x="6134"/>
        <item x="6135"/>
        <item x="6136"/>
        <item x="6137"/>
        <item x="6138"/>
        <item x="6139"/>
        <item x="6140"/>
        <item x="6141"/>
        <item x="6142"/>
        <item x="6143"/>
        <item x="6144"/>
        <item x="6145"/>
        <item x="6146"/>
        <item x="6147"/>
        <item x="6148"/>
        <item x="6149"/>
        <item x="6150"/>
        <item x="6151"/>
        <item x="6152"/>
        <item x="6153"/>
        <item x="6154"/>
        <item x="6155"/>
        <item x="6156"/>
        <item x="6157"/>
        <item x="6158"/>
        <item x="6159"/>
        <item x="6160"/>
        <item x="6161"/>
        <item x="6162"/>
        <item x="6163"/>
        <item x="6164"/>
        <item x="6165"/>
        <item x="6166"/>
        <item x="6167"/>
        <item x="6168"/>
        <item x="6169"/>
        <item x="6170"/>
        <item x="6171"/>
        <item x="6172"/>
        <item x="6173"/>
        <item x="6174"/>
        <item x="6175"/>
        <item x="6176"/>
        <item x="6177"/>
        <item x="6178"/>
        <item x="6179"/>
        <item x="6180"/>
        <item x="6181"/>
        <item x="6182"/>
        <item x="6183"/>
        <item x="6184"/>
        <item x="6185"/>
        <item x="6186"/>
        <item x="6187"/>
        <item x="6188"/>
        <item x="6189"/>
        <item x="6190"/>
        <item x="6191"/>
        <item x="6192"/>
        <item x="6193"/>
        <item x="6194"/>
        <item x="6195"/>
        <item x="6196"/>
        <item x="6197"/>
        <item x="6198"/>
        <item x="6199"/>
        <item x="6200"/>
        <item x="6201"/>
        <item x="6202"/>
        <item x="6203"/>
        <item x="6204"/>
        <item x="6205"/>
        <item x="6206"/>
        <item x="6207"/>
        <item x="6208"/>
        <item x="6209"/>
        <item x="6210"/>
        <item x="6211"/>
        <item x="6212"/>
        <item x="6213"/>
        <item x="6214"/>
        <item x="6215"/>
        <item x="6216"/>
        <item x="6217"/>
        <item x="6218"/>
        <item x="6219"/>
        <item x="6220"/>
        <item x="6221"/>
        <item x="6222"/>
        <item x="6223"/>
        <item x="6224"/>
        <item x="6225"/>
        <item x="6226"/>
        <item x="6227"/>
        <item x="6228"/>
        <item x="6229"/>
        <item x="6230"/>
        <item x="6231"/>
        <item x="6232"/>
        <item x="6233"/>
        <item x="6234"/>
        <item x="6235"/>
        <item x="6236"/>
        <item x="6237"/>
        <item x="6238"/>
        <item x="6239"/>
        <item x="6240"/>
        <item x="6241"/>
        <item x="6242"/>
        <item x="6243"/>
        <item x="6244"/>
        <item x="6245"/>
        <item x="6246"/>
        <item x="6247"/>
        <item x="6248"/>
        <item x="6249"/>
        <item x="6250"/>
        <item x="6251"/>
        <item x="6252"/>
        <item x="6253"/>
        <item x="6254"/>
        <item x="6255"/>
        <item x="6256"/>
        <item x="6257"/>
        <item x="6258"/>
        <item x="6259"/>
        <item x="6260"/>
        <item x="6261"/>
        <item x="6262"/>
        <item x="6263"/>
        <item x="6264"/>
        <item x="6265"/>
        <item x="6266"/>
        <item x="6267"/>
        <item x="6268"/>
        <item x="6269"/>
        <item x="6270"/>
        <item x="6271"/>
        <item x="6272"/>
        <item x="6273"/>
        <item x="6274"/>
        <item x="6275"/>
        <item x="6276"/>
        <item x="6277"/>
        <item x="6278"/>
        <item x="6279"/>
        <item x="6280"/>
        <item x="6281"/>
        <item x="6282"/>
        <item x="6283"/>
        <item x="6284"/>
        <item x="6285"/>
        <item x="6286"/>
        <item x="6287"/>
        <item x="6288"/>
        <item x="6289"/>
        <item x="6290"/>
        <item x="6291"/>
        <item x="6292"/>
        <item x="6293"/>
        <item x="6294"/>
        <item x="6295"/>
        <item x="6296"/>
        <item x="6297"/>
        <item x="6298"/>
        <item x="6299"/>
        <item x="6300"/>
        <item x="6301"/>
        <item x="6302"/>
        <item x="6303"/>
        <item x="6304"/>
        <item x="6305"/>
        <item x="6306"/>
        <item x="6307"/>
        <item x="6308"/>
        <item x="6309"/>
        <item x="6310"/>
        <item x="6311"/>
        <item x="6312"/>
        <item x="6313"/>
        <item x="6314"/>
        <item x="6315"/>
        <item x="6316"/>
        <item x="6317"/>
        <item x="6318"/>
        <item x="6319"/>
        <item x="6320"/>
        <item x="6321"/>
        <item x="6322"/>
        <item x="6323"/>
        <item x="6324"/>
        <item x="6325"/>
        <item x="6326"/>
        <item x="6327"/>
        <item x="6328"/>
        <item x="6329"/>
        <item x="6330"/>
        <item x="6331"/>
        <item x="6332"/>
        <item x="6333"/>
        <item x="6334"/>
        <item x="6335"/>
        <item x="6336"/>
        <item x="6337"/>
        <item x="6338"/>
        <item x="6339"/>
        <item x="6340"/>
        <item x="6341"/>
        <item x="6342"/>
        <item x="6343"/>
        <item x="6344"/>
        <item x="6345"/>
        <item x="6346"/>
        <item x="6347"/>
        <item x="6348"/>
        <item x="6349"/>
        <item x="6350"/>
        <item x="6351"/>
        <item x="6352"/>
        <item x="6353"/>
        <item x="6354"/>
        <item x="6355"/>
        <item x="6356"/>
        <item x="6357"/>
        <item x="6358"/>
        <item x="6359"/>
        <item x="6360"/>
        <item x="6361"/>
        <item x="6362"/>
        <item x="6363"/>
        <item x="6364"/>
        <item x="6365"/>
        <item x="6366"/>
        <item x="6367"/>
        <item x="6368"/>
        <item x="6369"/>
        <item x="6370"/>
        <item x="6371"/>
        <item x="6372"/>
        <item x="6373"/>
        <item x="6374"/>
        <item x="6375"/>
        <item x="6376"/>
        <item x="6377"/>
        <item x="6378"/>
        <item x="6379"/>
        <item x="6380"/>
        <item x="6381"/>
        <item x="6382"/>
        <item x="6383"/>
        <item x="6384"/>
        <item x="6385"/>
        <item x="6386"/>
        <item x="6387"/>
        <item x="6388"/>
        <item x="6389"/>
        <item x="6390"/>
        <item x="6391"/>
        <item x="6392"/>
        <item x="6393"/>
        <item x="6394"/>
        <item x="6395"/>
        <item x="6396"/>
        <item x="6397"/>
        <item x="6398"/>
        <item x="6399"/>
        <item x="6400"/>
        <item x="6401"/>
        <item x="6402"/>
        <item x="6403"/>
        <item x="6404"/>
        <item x="6405"/>
        <item x="6406"/>
        <item x="6407"/>
        <item x="6408"/>
        <item x="6409"/>
        <item x="6410"/>
        <item x="6411"/>
        <item x="6412"/>
        <item x="6413"/>
        <item x="6414"/>
        <item x="6415"/>
        <item x="6416"/>
        <item x="6417"/>
        <item x="6418"/>
        <item x="6419"/>
        <item x="6420"/>
        <item x="6421"/>
        <item x="6422"/>
        <item x="6423"/>
        <item x="6424"/>
        <item x="6425"/>
        <item x="6426"/>
        <item x="6427"/>
        <item x="6428"/>
        <item x="6429"/>
        <item x="6430"/>
        <item x="6431"/>
        <item x="6432"/>
        <item x="6433"/>
        <item x="6434"/>
        <item x="6435"/>
        <item x="6436"/>
        <item x="6437"/>
        <item x="6438"/>
        <item x="6439"/>
        <item x="6440"/>
        <item x="6441"/>
        <item x="6442"/>
        <item x="6443"/>
        <item x="6444"/>
        <item x="6445"/>
        <item x="6446"/>
        <item x="6447"/>
        <item x="6448"/>
        <item x="6449"/>
        <item x="6450"/>
        <item x="6451"/>
        <item x="6452"/>
        <item x="6453"/>
        <item x="6454"/>
        <item x="6455"/>
        <item x="6456"/>
        <item x="6457"/>
        <item x="6458"/>
        <item x="6459"/>
        <item x="6460"/>
        <item x="6461"/>
        <item x="6462"/>
        <item x="6463"/>
        <item x="6464"/>
        <item x="6465"/>
        <item x="6466"/>
        <item x="6467"/>
        <item x="6468"/>
        <item x="6469"/>
        <item x="6470"/>
        <item x="6471"/>
        <item x="6472"/>
        <item x="6473"/>
        <item x="6474"/>
        <item x="6475"/>
        <item x="6476"/>
        <item x="6477"/>
        <item x="6478"/>
        <item x="6479"/>
        <item x="6480"/>
        <item x="6481"/>
        <item x="6482"/>
        <item x="6483"/>
        <item x="6484"/>
        <item x="6485"/>
        <item x="6486"/>
        <item x="6487"/>
        <item x="6488"/>
        <item x="6489"/>
        <item x="6490"/>
        <item x="6491"/>
        <item x="6492"/>
        <item x="6493"/>
        <item x="6494"/>
        <item x="6495"/>
        <item x="6496"/>
        <item x="6497"/>
        <item x="6498"/>
        <item x="6499"/>
        <item x="6500"/>
        <item x="6501"/>
        <item x="6502"/>
        <item x="6503"/>
        <item x="6504"/>
        <item x="6505"/>
        <item x="6506"/>
        <item x="6507"/>
        <item x="6508"/>
        <item x="6509"/>
        <item x="6510"/>
        <item x="6511"/>
        <item x="6512"/>
        <item x="6513"/>
        <item x="6514"/>
        <item x="6515"/>
        <item x="6516"/>
        <item x="6517"/>
        <item x="6518"/>
        <item x="6519"/>
        <item x="6520"/>
        <item x="6521"/>
        <item x="6522"/>
        <item x="6523"/>
        <item x="6524"/>
        <item x="6525"/>
        <item x="6526"/>
        <item x="6527"/>
        <item x="6528"/>
        <item x="6529"/>
        <item x="6530"/>
        <item x="6531"/>
        <item x="6532"/>
        <item x="6533"/>
        <item x="6534"/>
        <item x="6535"/>
        <item x="6536"/>
        <item x="6537"/>
        <item x="6538"/>
        <item x="6539"/>
        <item x="6540"/>
        <item x="6541"/>
        <item x="6542"/>
        <item x="6543"/>
        <item x="6544"/>
        <item x="6545"/>
        <item x="6546"/>
        <item x="6547"/>
        <item x="6548"/>
        <item x="6549"/>
        <item x="6550"/>
        <item x="6551"/>
        <item x="6552"/>
        <item x="6553"/>
        <item x="6554"/>
        <item x="6555"/>
        <item x="6556"/>
        <item x="6557"/>
        <item x="6558"/>
        <item x="6559"/>
        <item x="6560"/>
        <item x="6561"/>
        <item x="6562"/>
        <item x="6563"/>
        <item x="6564"/>
        <item x="6565"/>
        <item x="6566"/>
        <item x="6567"/>
        <item x="6568"/>
        <item x="6569"/>
        <item x="6570"/>
        <item x="6571"/>
        <item x="6572"/>
        <item x="6573"/>
        <item x="6574"/>
        <item x="6575"/>
        <item x="6576"/>
        <item x="6577"/>
        <item x="6578"/>
        <item x="6579"/>
        <item x="6580"/>
        <item x="6581"/>
        <item x="6582"/>
        <item x="6583"/>
        <item x="6584"/>
        <item x="6585"/>
        <item x="6586"/>
        <item x="6587"/>
        <item x="6588"/>
        <item x="6589"/>
        <item x="6590"/>
        <item x="6591"/>
        <item x="6592"/>
        <item x="6593"/>
        <item x="6594"/>
        <item x="6595"/>
        <item x="6596"/>
        <item x="6597"/>
        <item x="6598"/>
        <item x="6599"/>
        <item x="6600"/>
        <item x="6601"/>
        <item x="6602"/>
        <item x="6603"/>
        <item x="6604"/>
        <item x="6605"/>
        <item x="6606"/>
        <item x="6607"/>
        <item x="6608"/>
        <item x="6609"/>
        <item x="6610"/>
        <item x="6611"/>
        <item x="6612"/>
        <item x="6613"/>
        <item x="6614"/>
        <item x="6615"/>
        <item x="6616"/>
        <item x="6617"/>
        <item x="6618"/>
        <item x="6619"/>
        <item x="6620"/>
        <item x="6621"/>
        <item x="6622"/>
        <item x="6623"/>
        <item x="6624"/>
        <item x="6625"/>
        <item x="6626"/>
        <item x="6627"/>
        <item x="6628"/>
        <item x="6629"/>
        <item x="6630"/>
        <item x="6631"/>
        <item x="6632"/>
        <item x="6633"/>
        <item x="6634"/>
        <item x="6635"/>
        <item x="6636"/>
        <item x="6637"/>
        <item x="6638"/>
        <item x="6639"/>
        <item x="6640"/>
        <item x="6641"/>
        <item x="6642"/>
        <item x="6643"/>
        <item x="6644"/>
        <item x="6645"/>
        <item x="6646"/>
        <item x="6647"/>
        <item x="6648"/>
        <item x="6649"/>
        <item x="6650"/>
        <item x="6651"/>
        <item x="6652"/>
        <item x="6653"/>
        <item x="6654"/>
        <item x="6655"/>
        <item x="6656"/>
        <item x="6657"/>
        <item x="6658"/>
        <item x="6659"/>
        <item x="6660"/>
        <item x="6661"/>
        <item x="6662"/>
        <item x="6663"/>
        <item x="6664"/>
        <item x="6665"/>
        <item x="6666"/>
        <item x="6667"/>
        <item x="6668"/>
        <item x="6669"/>
        <item x="6670"/>
        <item x="6671"/>
        <item x="6672"/>
        <item x="6673"/>
        <item x="6674"/>
        <item x="6675"/>
        <item x="6676"/>
        <item x="6677"/>
        <item x="6678"/>
        <item x="6679"/>
        <item x="6680"/>
        <item x="6681"/>
        <item x="6682"/>
        <item x="6683"/>
        <item x="6684"/>
        <item x="6685"/>
        <item x="6686"/>
        <item x="6687"/>
        <item x="6688"/>
        <item x="6689"/>
        <item x="6690"/>
        <item x="6691"/>
        <item x="6692"/>
        <item x="6693"/>
        <item x="6694"/>
        <item x="6695"/>
        <item x="6696"/>
        <item x="6697"/>
        <item x="6698"/>
        <item x="6699"/>
        <item x="6700"/>
        <item x="6701"/>
        <item x="6702"/>
        <item x="6703"/>
        <item x="6704"/>
        <item x="6705"/>
        <item x="6706"/>
        <item x="6707"/>
        <item x="6708"/>
        <item x="6709"/>
        <item x="6710"/>
        <item x="6711"/>
        <item x="6712"/>
        <item x="6713"/>
        <item x="6714"/>
        <item x="6715"/>
        <item x="6716"/>
        <item x="6717"/>
        <item x="6718"/>
        <item x="6719"/>
        <item x="6720"/>
        <item x="6721"/>
        <item x="6722"/>
        <item x="6723"/>
        <item x="6724"/>
        <item x="6725"/>
        <item x="6726"/>
        <item x="6727"/>
        <item x="6728"/>
        <item x="6729"/>
        <item x="6730"/>
        <item x="6731"/>
        <item x="6732"/>
        <item x="6733"/>
        <item x="6734"/>
        <item x="6735"/>
        <item x="6736"/>
        <item x="6737"/>
        <item x="6738"/>
        <item x="6739"/>
        <item x="6740"/>
        <item x="6741"/>
        <item x="6742"/>
        <item x="6743"/>
        <item x="6744"/>
        <item x="6745"/>
        <item x="6746"/>
        <item x="6747"/>
        <item x="6748"/>
        <item x="6749"/>
        <item x="6750"/>
        <item x="6751"/>
        <item x="6752"/>
        <item x="6753"/>
        <item x="6754"/>
        <item x="6755"/>
        <item x="6756"/>
        <item x="6757"/>
        <item x="6758"/>
        <item x="6759"/>
        <item x="6760"/>
        <item x="6761"/>
        <item x="6762"/>
        <item x="6763"/>
        <item x="6764"/>
        <item x="6765"/>
        <item x="6766"/>
        <item x="6767"/>
        <item x="6768"/>
        <item x="6769"/>
        <item x="6770"/>
        <item x="6771"/>
        <item x="6772"/>
        <item x="6773"/>
        <item x="6774"/>
        <item x="6775"/>
        <item x="6776"/>
        <item x="6777"/>
        <item x="6778"/>
        <item x="6779"/>
        <item x="6780"/>
        <item x="6781"/>
        <item x="6782"/>
        <item x="6783"/>
        <item x="6784"/>
        <item x="6785"/>
        <item x="6786"/>
        <item x="6787"/>
        <item x="6788"/>
        <item x="6789"/>
        <item x="6790"/>
        <item x="6791"/>
        <item x="6792"/>
        <item x="6793"/>
        <item x="6794"/>
        <item x="6795"/>
        <item x="6796"/>
        <item x="6797"/>
        <item x="6798"/>
        <item x="6799"/>
        <item x="6800"/>
        <item x="6801"/>
        <item x="6802"/>
        <item x="6803"/>
        <item x="6804"/>
        <item x="6805"/>
        <item x="6806"/>
        <item x="6807"/>
        <item x="6808"/>
        <item x="6809"/>
        <item x="6810"/>
        <item x="6811"/>
        <item x="6812"/>
        <item x="6813"/>
        <item x="6814"/>
        <item x="6815"/>
        <item x="6816"/>
        <item x="6817"/>
        <item x="6818"/>
        <item x="6819"/>
        <item x="6820"/>
        <item x="6821"/>
        <item x="6822"/>
        <item x="6823"/>
        <item x="6824"/>
        <item x="6825"/>
        <item x="6826"/>
        <item x="6827"/>
        <item x="6828"/>
        <item x="6829"/>
        <item x="6830"/>
        <item x="6831"/>
        <item x="6832"/>
        <item x="6833"/>
        <item x="6834"/>
        <item x="6835"/>
        <item x="6836"/>
        <item x="6837"/>
        <item x="6838"/>
        <item x="6839"/>
        <item x="6840"/>
        <item x="6841"/>
        <item x="6842"/>
        <item x="6843"/>
        <item x="6844"/>
        <item x="6845"/>
        <item x="6846"/>
        <item x="6847"/>
        <item x="6848"/>
        <item x="6849"/>
        <item x="6850"/>
        <item x="6851"/>
        <item x="6852"/>
        <item x="6853"/>
        <item x="6854"/>
        <item x="6855"/>
        <item x="6856"/>
        <item x="6857"/>
        <item x="6858"/>
        <item x="6859"/>
        <item x="6860"/>
        <item x="6861"/>
        <item x="6862"/>
        <item x="6863"/>
        <item x="6864"/>
        <item x="6865"/>
        <item x="6866"/>
        <item x="6867"/>
        <item x="6868"/>
        <item x="6869"/>
        <item x="6870"/>
        <item x="6871"/>
        <item x="6872"/>
        <item x="6873"/>
        <item x="6874"/>
        <item x="6875"/>
        <item x="6876"/>
        <item x="6877"/>
        <item x="6878"/>
        <item x="6879"/>
        <item x="6880"/>
        <item x="6881"/>
        <item x="6882"/>
        <item x="6883"/>
        <item x="6884"/>
        <item x="6885"/>
        <item x="6886"/>
        <item x="6887"/>
        <item x="6888"/>
        <item x="6889"/>
        <item x="6890"/>
        <item x="6891"/>
        <item x="6892"/>
        <item x="6893"/>
        <item x="6894"/>
        <item x="6895"/>
        <item x="6896"/>
        <item x="6897"/>
        <item x="6898"/>
        <item x="6899"/>
        <item x="6900"/>
        <item x="6901"/>
        <item x="6902"/>
        <item x="6903"/>
        <item x="6904"/>
        <item x="6905"/>
        <item x="6906"/>
        <item x="6907"/>
        <item x="6908"/>
        <item x="6909"/>
        <item x="6910"/>
        <item x="6911"/>
        <item x="6912"/>
        <item x="6913"/>
        <item x="6914"/>
        <item x="6915"/>
        <item x="6916"/>
        <item x="6917"/>
        <item x="6918"/>
        <item x="6919"/>
        <item x="6920"/>
        <item x="6921"/>
        <item x="6922"/>
        <item x="6923"/>
        <item x="6924"/>
        <item x="6925"/>
        <item x="6926"/>
        <item x="6927"/>
        <item x="6928"/>
        <item x="6929"/>
        <item x="6930"/>
        <item x="6931"/>
        <item x="6932"/>
        <item x="6933"/>
        <item x="6934"/>
        <item x="6935"/>
        <item x="6936"/>
        <item x="6937"/>
        <item x="6938"/>
        <item x="6939"/>
        <item x="6940"/>
        <item x="6941"/>
        <item x="6942"/>
        <item x="6943"/>
        <item x="6944"/>
        <item x="6945"/>
        <item x="6946"/>
        <item x="6947"/>
        <item x="6948"/>
        <item x="6949"/>
        <item x="6950"/>
        <item x="6951"/>
        <item x="6952"/>
        <item x="6953"/>
        <item x="6954"/>
        <item x="6955"/>
        <item x="6956"/>
        <item x="6957"/>
        <item x="6958"/>
        <item x="6959"/>
        <item x="6960"/>
        <item x="6961"/>
        <item x="6962"/>
        <item x="6963"/>
        <item x="6964"/>
        <item x="6965"/>
        <item x="6966"/>
        <item x="6967"/>
        <item x="6968"/>
        <item x="6969"/>
        <item x="6970"/>
        <item x="6971"/>
        <item x="6972"/>
        <item x="6973"/>
        <item x="6974"/>
        <item x="6975"/>
        <item x="6976"/>
        <item x="6977"/>
        <item x="6978"/>
        <item x="6979"/>
        <item x="6980"/>
        <item x="6981"/>
        <item x="6982"/>
        <item x="6983"/>
        <item x="6984"/>
        <item x="6985"/>
        <item x="6986"/>
        <item x="6987"/>
        <item x="6988"/>
        <item x="6989"/>
        <item x="6990"/>
        <item x="6991"/>
        <item x="6992"/>
        <item x="6993"/>
        <item x="6994"/>
        <item x="6995"/>
        <item x="6996"/>
        <item x="6997"/>
        <item x="6998"/>
        <item x="6999"/>
        <item x="7000"/>
        <item x="7001"/>
        <item x="7002"/>
        <item x="7003"/>
        <item x="7004"/>
        <item x="7005"/>
        <item x="7006"/>
        <item x="7007"/>
        <item x="7008"/>
        <item x="7009"/>
        <item x="7010"/>
        <item x="7011"/>
        <item x="7012"/>
        <item x="7013"/>
        <item x="7014"/>
        <item x="7015"/>
        <item x="7016"/>
        <item x="7017"/>
        <item x="7018"/>
        <item x="7019"/>
        <item x="7020"/>
        <item x="7021"/>
        <item x="7022"/>
        <item x="7023"/>
        <item x="7024"/>
        <item x="7025"/>
        <item x="7026"/>
        <item x="7027"/>
        <item x="7028"/>
        <item x="7029"/>
        <item x="7030"/>
        <item x="7031"/>
        <item x="7032"/>
        <item x="7033"/>
        <item x="7034"/>
        <item x="7035"/>
        <item x="7036"/>
        <item x="7037"/>
        <item x="7038"/>
        <item x="7039"/>
        <item x="7040"/>
        <item x="7041"/>
        <item x="7042"/>
        <item x="7043"/>
        <item x="7044"/>
        <item x="7045"/>
        <item x="7046"/>
        <item x="7047"/>
        <item x="7048"/>
        <item x="7049"/>
        <item x="7050"/>
        <item x="7051"/>
        <item x="7052"/>
        <item x="7053"/>
        <item x="7054"/>
        <item x="7055"/>
        <item x="7056"/>
        <item x="7057"/>
        <item x="7058"/>
        <item x="7059"/>
        <item x="7060"/>
        <item x="7061"/>
        <item x="7062"/>
        <item x="7063"/>
        <item x="7064"/>
        <item x="7065"/>
        <item x="7066"/>
        <item x="7067"/>
        <item x="7068"/>
        <item x="7069"/>
        <item x="7070"/>
        <item x="7071"/>
        <item x="7072"/>
        <item x="7073"/>
        <item x="7074"/>
        <item x="7075"/>
        <item x="7076"/>
        <item x="7077"/>
        <item x="7078"/>
        <item x="7079"/>
        <item x="7080"/>
        <item x="7081"/>
        <item x="7082"/>
        <item x="7083"/>
        <item x="7084"/>
        <item x="7085"/>
        <item x="7086"/>
        <item x="7087"/>
        <item x="7088"/>
        <item x="7089"/>
        <item x="7090"/>
        <item x="7091"/>
        <item x="7092"/>
        <item x="7093"/>
        <item x="7094"/>
        <item x="7095"/>
        <item x="7096"/>
        <item x="7097"/>
        <item x="7098"/>
        <item x="7099"/>
        <item x="7100"/>
        <item x="7101"/>
        <item x="7102"/>
        <item x="7103"/>
        <item x="7104"/>
        <item x="7105"/>
        <item x="7106"/>
        <item x="7107"/>
        <item x="7108"/>
        <item x="7109"/>
        <item x="7110"/>
        <item x="7111"/>
        <item x="7112"/>
        <item x="7113"/>
        <item x="7114"/>
        <item x="7115"/>
        <item x="7116"/>
        <item x="7117"/>
        <item x="7118"/>
        <item x="7119"/>
        <item x="7120"/>
        <item x="7121"/>
        <item x="7122"/>
        <item x="7123"/>
        <item x="7124"/>
        <item x="7125"/>
        <item x="7126"/>
        <item x="7127"/>
        <item x="7128"/>
        <item x="7129"/>
        <item x="7130"/>
        <item x="7131"/>
        <item x="7132"/>
        <item x="7133"/>
        <item x="7134"/>
        <item x="7135"/>
        <item x="7136"/>
        <item x="7137"/>
        <item x="7138"/>
        <item x="7139"/>
        <item x="7140"/>
        <item x="7141"/>
        <item x="7142"/>
        <item x="7143"/>
        <item x="7144"/>
        <item x="7145"/>
        <item x="7146"/>
        <item x="7147"/>
        <item x="7148"/>
        <item x="7149"/>
        <item x="7150"/>
        <item x="7151"/>
        <item x="7152"/>
        <item x="7153"/>
        <item x="7154"/>
        <item x="7155"/>
        <item x="7156"/>
        <item x="7157"/>
        <item x="7158"/>
        <item x="7159"/>
        <item x="7160"/>
        <item x="7161"/>
        <item x="7162"/>
        <item x="7163"/>
        <item x="7164"/>
        <item x="7165"/>
        <item x="7166"/>
        <item x="7167"/>
        <item x="7168"/>
        <item x="7169"/>
        <item x="7170"/>
        <item x="7171"/>
        <item x="7172"/>
        <item x="7173"/>
        <item x="7174"/>
        <item x="7175"/>
        <item x="7176"/>
        <item x="7177"/>
        <item x="7178"/>
        <item x="7179"/>
        <item x="7180"/>
        <item x="7181"/>
        <item x="7182"/>
        <item x="7183"/>
        <item x="7184"/>
        <item x="7185"/>
        <item x="7186"/>
        <item x="7187"/>
        <item x="7188"/>
        <item x="7189"/>
        <item x="7190"/>
        <item x="7191"/>
        <item x="7192"/>
        <item x="7193"/>
        <item x="7194"/>
        <item x="7195"/>
        <item x="7196"/>
        <item x="7197"/>
        <item x="7198"/>
        <item x="7199"/>
        <item x="7200"/>
        <item x="7201"/>
        <item x="7202"/>
        <item x="7203"/>
        <item x="7204"/>
        <item x="7205"/>
        <item x="7206"/>
        <item x="7207"/>
        <item x="7208"/>
        <item x="7209"/>
        <item x="7210"/>
        <item x="7211"/>
        <item x="7212"/>
        <item x="7213"/>
        <item x="7214"/>
        <item x="7215"/>
        <item x="7216"/>
        <item x="7217"/>
        <item x="7218"/>
        <item x="7219"/>
        <item x="7220"/>
        <item x="7221"/>
        <item x="7222"/>
        <item x="7223"/>
        <item x="7224"/>
        <item x="7225"/>
        <item x="7226"/>
        <item x="7227"/>
        <item x="7228"/>
        <item x="7229"/>
        <item x="7230"/>
        <item x="7231"/>
        <item x="7232"/>
        <item x="7233"/>
        <item x="7234"/>
        <item x="7235"/>
        <item x="7236"/>
        <item x="7237"/>
        <item x="7238"/>
        <item x="7239"/>
        <item x="7240"/>
        <item x="7241"/>
        <item x="7242"/>
        <item x="7243"/>
        <item x="7244"/>
        <item x="7245"/>
        <item x="7246"/>
        <item x="7247"/>
        <item x="7248"/>
        <item x="7249"/>
        <item x="7250"/>
        <item x="7251"/>
        <item x="7252"/>
        <item x="7253"/>
        <item x="7254"/>
        <item x="7255"/>
        <item x="7256"/>
        <item x="7257"/>
        <item x="7258"/>
        <item x="7259"/>
        <item x="7260"/>
        <item x="7261"/>
        <item x="7262"/>
        <item x="7263"/>
        <item x="7264"/>
        <item x="7265"/>
        <item x="7266"/>
        <item x="7267"/>
        <item x="7268"/>
        <item x="7269"/>
        <item x="7270"/>
        <item x="7271"/>
        <item x="7272"/>
        <item x="7273"/>
        <item x="7274"/>
        <item x="7275"/>
        <item x="7276"/>
        <item x="7277"/>
        <item x="7278"/>
        <item x="7279"/>
        <item x="7280"/>
        <item x="7281"/>
        <item x="7282"/>
        <item x="7283"/>
        <item x="7284"/>
        <item x="7285"/>
        <item x="7286"/>
        <item x="7287"/>
        <item x="7288"/>
        <item x="7289"/>
        <item x="7290"/>
        <item x="7291"/>
        <item x="7292"/>
        <item x="7293"/>
        <item x="7294"/>
        <item x="7295"/>
        <item x="7296"/>
        <item x="7297"/>
        <item x="7298"/>
        <item x="7299"/>
        <item x="7300"/>
        <item x="7301"/>
        <item x="7302"/>
        <item x="7303"/>
        <item x="7304"/>
        <item x="7305"/>
        <item x="7306"/>
        <item x="7307"/>
        <item x="7308"/>
        <item x="7309"/>
        <item x="7310"/>
        <item x="7311"/>
        <item x="7312"/>
        <item x="7313"/>
        <item x="7314"/>
        <item x="7315"/>
        <item x="7316"/>
        <item x="7317"/>
        <item x="7318"/>
        <item x="7319"/>
        <item x="7320"/>
        <item x="7321"/>
        <item x="7322"/>
        <item x="7323"/>
        <item x="7324"/>
        <item x="7325"/>
        <item x="7326"/>
        <item x="7327"/>
        <item x="7328"/>
        <item x="7329"/>
        <item x="7330"/>
        <item x="7331"/>
        <item x="7332"/>
        <item x="7333"/>
        <item x="7334"/>
        <item x="7335"/>
        <item x="7336"/>
        <item x="7337"/>
        <item x="7338"/>
        <item x="7339"/>
        <item x="7340"/>
        <item x="7341"/>
        <item x="7342"/>
        <item x="7343"/>
        <item x="7344"/>
        <item x="7345"/>
        <item x="7346"/>
        <item x="7347"/>
        <item x="7348"/>
        <item x="7349"/>
        <item x="7350"/>
        <item x="7351"/>
        <item x="7352"/>
        <item x="7353"/>
        <item x="7354"/>
        <item x="7355"/>
        <item x="7356"/>
        <item x="7357"/>
        <item x="7358"/>
        <item x="7359"/>
        <item x="7360"/>
        <item x="7361"/>
        <item x="7362"/>
        <item x="7363"/>
        <item x="7364"/>
        <item x="7365"/>
        <item x="7366"/>
        <item x="7367"/>
        <item x="7368"/>
        <item x="7369"/>
        <item x="7370"/>
        <item x="7371"/>
        <item x="7372"/>
        <item x="7373"/>
        <item x="7374"/>
        <item x="7375"/>
        <item x="7376"/>
        <item x="7377"/>
        <item x="7378"/>
        <item x="7379"/>
        <item x="7380"/>
        <item x="7381"/>
        <item x="7382"/>
        <item x="7383"/>
        <item x="7384"/>
        <item x="7385"/>
        <item x="7386"/>
        <item x="7387"/>
        <item x="7388"/>
        <item x="7389"/>
        <item x="7390"/>
        <item x="7391"/>
        <item x="7392"/>
        <item x="7393"/>
        <item x="7394"/>
        <item x="7395"/>
        <item x="7396"/>
        <item x="7397"/>
        <item x="7398"/>
        <item x="7399"/>
        <item x="7400"/>
        <item x="7401"/>
        <item x="7402"/>
        <item x="7403"/>
        <item x="7404"/>
        <item x="7405"/>
        <item x="7406"/>
        <item x="7407"/>
        <item x="7408"/>
        <item x="7409"/>
        <item x="7410"/>
        <item x="7411"/>
        <item x="7412"/>
        <item x="7413"/>
        <item x="7414"/>
        <item x="7415"/>
        <item x="7416"/>
        <item x="7417"/>
        <item x="7418"/>
        <item x="7419"/>
        <item x="7420"/>
        <item x="7421"/>
        <item x="7422"/>
        <item x="7423"/>
        <item x="7424"/>
        <item x="7425"/>
        <item x="7426"/>
        <item x="7427"/>
        <item x="7428"/>
        <item x="7429"/>
        <item x="7430"/>
        <item x="7431"/>
        <item x="7432"/>
        <item x="7433"/>
        <item x="7434"/>
        <item x="7435"/>
        <item x="7436"/>
        <item x="7437"/>
        <item x="7438"/>
        <item x="7439"/>
        <item x="7440"/>
        <item x="7441"/>
        <item x="7442"/>
        <item x="7443"/>
        <item x="7444"/>
        <item x="7445"/>
        <item x="7446"/>
        <item x="7447"/>
        <item x="7448"/>
        <item x="7449"/>
        <item x="7450"/>
        <item x="7451"/>
        <item x="7452"/>
        <item x="7453"/>
        <item x="7454"/>
        <item x="7455"/>
        <item x="7456"/>
        <item x="7457"/>
        <item x="7458"/>
        <item x="7459"/>
        <item x="7460"/>
        <item x="7461"/>
        <item x="7462"/>
        <item x="7463"/>
        <item x="7464"/>
        <item x="7465"/>
        <item x="7466"/>
        <item x="7467"/>
        <item x="7468"/>
        <item x="7469"/>
        <item x="7470"/>
        <item x="7471"/>
        <item x="7472"/>
        <item x="7473"/>
        <item x="7474"/>
        <item x="7475"/>
        <item x="7476"/>
        <item x="7477"/>
        <item x="7478"/>
        <item x="7479"/>
        <item x="7480"/>
        <item x="7481"/>
        <item x="7482"/>
        <item x="7483"/>
        <item x="7484"/>
        <item x="7485"/>
        <item x="7486"/>
        <item x="7487"/>
        <item x="7488"/>
        <item x="7489"/>
        <item x="7490"/>
        <item x="7491"/>
        <item x="7492"/>
        <item x="7493"/>
        <item x="7494"/>
        <item x="7495"/>
        <item x="7496"/>
        <item x="7497"/>
        <item x="7498"/>
        <item x="7499"/>
        <item x="7500"/>
        <item x="7501"/>
        <item x="7502"/>
        <item x="7503"/>
        <item x="7504"/>
        <item x="7505"/>
        <item x="7506"/>
        <item x="7507"/>
        <item x="7508"/>
        <item x="7509"/>
        <item x="7510"/>
        <item x="7511"/>
        <item x="7512"/>
        <item x="7513"/>
        <item x="7514"/>
        <item x="7515"/>
        <item x="7516"/>
        <item x="7517"/>
        <item x="7518"/>
        <item x="7519"/>
        <item x="7520"/>
        <item x="7521"/>
        <item x="7522"/>
        <item x="7523"/>
        <item x="7524"/>
        <item x="7525"/>
        <item x="7526"/>
        <item x="7527"/>
        <item x="7528"/>
        <item x="7529"/>
        <item x="7530"/>
        <item x="7531"/>
        <item x="7532"/>
        <item x="7533"/>
        <item x="7534"/>
        <item x="7535"/>
        <item x="7536"/>
        <item x="7537"/>
        <item x="7538"/>
        <item x="7539"/>
        <item x="7540"/>
        <item x="7541"/>
        <item x="7542"/>
        <item x="7543"/>
        <item x="7544"/>
        <item x="7545"/>
        <item x="7546"/>
        <item x="7547"/>
        <item x="7548"/>
        <item x="7549"/>
        <item x="7550"/>
        <item x="7551"/>
        <item x="7552"/>
        <item x="7553"/>
        <item x="7554"/>
        <item x="7555"/>
        <item x="7556"/>
        <item x="7557"/>
        <item x="7558"/>
        <item x="7559"/>
        <item x="7560"/>
        <item x="7561"/>
        <item x="7562"/>
        <item x="7563"/>
        <item x="7564"/>
        <item x="7565"/>
        <item x="7566"/>
        <item x="7567"/>
        <item x="7568"/>
        <item x="7569"/>
        <item x="7570"/>
        <item x="7571"/>
        <item x="7572"/>
        <item x="7573"/>
        <item x="7574"/>
        <item x="7575"/>
        <item x="7576"/>
        <item x="7577"/>
        <item x="7578"/>
        <item x="7579"/>
        <item x="7580"/>
        <item x="7581"/>
        <item x="7582"/>
        <item x="7583"/>
        <item x="7584"/>
        <item x="7585"/>
        <item x="7586"/>
        <item x="7587"/>
        <item x="7588"/>
        <item x="7589"/>
        <item x="7590"/>
        <item x="7591"/>
        <item x="7592"/>
        <item x="7593"/>
        <item x="7594"/>
        <item x="7595"/>
        <item x="7596"/>
        <item x="7597"/>
        <item x="7598"/>
        <item x="7599"/>
        <item x="7600"/>
        <item x="7601"/>
        <item x="7602"/>
        <item x="7603"/>
        <item x="7604"/>
        <item x="7605"/>
        <item x="7606"/>
        <item x="7607"/>
        <item x="7608"/>
        <item x="7609"/>
        <item x="7610"/>
        <item x="7611"/>
        <item x="7612"/>
        <item x="7613"/>
        <item x="7614"/>
        <item x="7615"/>
        <item x="7616"/>
        <item x="7617"/>
        <item x="7618"/>
        <item x="7619"/>
        <item x="7620"/>
        <item x="7621"/>
        <item x="7622"/>
        <item x="7623"/>
        <item x="7624"/>
        <item x="7625"/>
        <item x="7626"/>
        <item x="7627"/>
        <item x="7628"/>
        <item x="7629"/>
        <item x="7630"/>
        <item x="7631"/>
        <item x="7632"/>
        <item x="7633"/>
        <item x="7634"/>
        <item x="7635"/>
        <item x="7636"/>
        <item x="7637"/>
        <item x="7638"/>
        <item x="7639"/>
        <item x="7640"/>
        <item x="7641"/>
        <item x="7642"/>
        <item x="7643"/>
        <item x="7644"/>
        <item x="7645"/>
        <item x="7646"/>
        <item x="7647"/>
        <item x="7648"/>
        <item x="7649"/>
        <item x="7650"/>
        <item x="7651"/>
        <item x="7652"/>
        <item x="7653"/>
        <item x="7654"/>
        <item x="7655"/>
        <item x="7656"/>
        <item x="7657"/>
        <item x="7658"/>
        <item x="7659"/>
        <item x="7660"/>
        <item x="7661"/>
        <item x="7662"/>
        <item x="7663"/>
        <item x="7664"/>
        <item x="7665"/>
        <item x="7666"/>
        <item x="7667"/>
        <item x="7668"/>
        <item x="7669"/>
        <item x="7670"/>
        <item x="7671"/>
        <item x="7672"/>
        <item x="7673"/>
        <item x="7674"/>
        <item x="7675"/>
        <item x="7676"/>
        <item x="7677"/>
        <item x="7678"/>
        <item x="7679"/>
        <item x="7680"/>
        <item x="7681"/>
        <item x="7682"/>
        <item x="7683"/>
        <item x="7684"/>
        <item x="7685"/>
        <item x="7686"/>
        <item x="7687"/>
        <item x="7688"/>
        <item x="7689"/>
        <item x="7690"/>
        <item x="7691"/>
        <item x="7692"/>
        <item x="7693"/>
        <item x="7694"/>
        <item x="7695"/>
        <item x="7696"/>
        <item x="7697"/>
        <item x="7698"/>
        <item x="7699"/>
        <item x="7700"/>
        <item x="7701"/>
        <item x="7702"/>
        <item x="7703"/>
        <item x="7704"/>
        <item x="7705"/>
        <item x="7706"/>
        <item x="7707"/>
        <item x="7708"/>
        <item x="7709"/>
        <item x="7710"/>
        <item x="7711"/>
        <item x="7712"/>
        <item x="7713"/>
        <item x="7714"/>
        <item x="7715"/>
        <item x="7716"/>
        <item x="7717"/>
        <item x="7718"/>
        <item x="7719"/>
        <item x="7720"/>
        <item x="7721"/>
        <item x="7722"/>
        <item x="7723"/>
        <item x="7724"/>
        <item x="7725"/>
        <item x="7726"/>
        <item x="7727"/>
        <item x="7728"/>
        <item x="7729"/>
        <item x="7730"/>
        <item x="7731"/>
        <item x="7732"/>
        <item x="7733"/>
        <item x="7734"/>
        <item x="7735"/>
        <item x="7736"/>
        <item x="7737"/>
        <item x="7738"/>
        <item x="7739"/>
        <item x="7740"/>
        <item x="7741"/>
        <item x="7742"/>
        <item x="7743"/>
        <item x="7744"/>
        <item x="7745"/>
        <item x="7746"/>
        <item x="7747"/>
        <item x="7748"/>
        <item x="7749"/>
        <item x="7750"/>
        <item x="7751"/>
        <item x="7752"/>
        <item x="7753"/>
        <item x="7754"/>
        <item x="7755"/>
        <item x="7756"/>
        <item x="7757"/>
        <item x="7758"/>
        <item x="7759"/>
        <item x="7760"/>
        <item x="7761"/>
        <item x="7762"/>
        <item x="7763"/>
        <item x="7764"/>
        <item x="7765"/>
        <item x="7766"/>
        <item x="7767"/>
        <item x="7768"/>
        <item x="7769"/>
        <item x="7770"/>
        <item x="7771"/>
        <item x="7772"/>
        <item x="7773"/>
        <item x="7774"/>
        <item x="7775"/>
        <item x="7776"/>
        <item x="7777"/>
        <item x="7778"/>
        <item x="7779"/>
        <item x="7780"/>
        <item x="7781"/>
        <item x="7782"/>
        <item x="7783"/>
        <item x="7784"/>
        <item x="7785"/>
        <item x="7786"/>
        <item x="7787"/>
        <item x="7788"/>
        <item x="7789"/>
        <item x="7790"/>
        <item x="7791"/>
        <item x="7792"/>
        <item x="7793"/>
        <item x="7794"/>
        <item x="7795"/>
        <item x="7796"/>
        <item x="7797"/>
        <item x="7798"/>
        <item x="7799"/>
        <item x="7800"/>
        <item x="7801"/>
        <item x="7802"/>
        <item x="7803"/>
        <item x="7804"/>
        <item x="7805"/>
        <item x="7806"/>
        <item x="7807"/>
        <item x="7808"/>
        <item x="7809"/>
        <item x="7810"/>
        <item x="7811"/>
        <item x="7812"/>
        <item x="7813"/>
        <item x="7814"/>
        <item x="7815"/>
        <item x="7816"/>
        <item x="7817"/>
        <item x="7818"/>
        <item x="7819"/>
        <item x="7820"/>
        <item x="7821"/>
        <item x="7822"/>
        <item x="7823"/>
        <item x="7824"/>
        <item x="7825"/>
        <item x="7826"/>
        <item x="7827"/>
        <item x="7828"/>
        <item x="7829"/>
        <item x="7830"/>
        <item x="7831"/>
        <item x="7832"/>
        <item x="7833"/>
        <item x="7834"/>
        <item x="7835"/>
        <item x="7836"/>
        <item x="7837"/>
        <item x="7838"/>
        <item x="7839"/>
        <item x="7840"/>
        <item x="7841"/>
        <item x="7842"/>
        <item x="7843"/>
        <item x="7844"/>
        <item x="7845"/>
        <item x="7846"/>
        <item x="7847"/>
        <item x="7848"/>
        <item x="7849"/>
        <item x="7850"/>
        <item x="7851"/>
        <item x="7852"/>
        <item x="7853"/>
        <item x="7854"/>
        <item x="7855"/>
        <item x="7856"/>
        <item x="7857"/>
        <item x="7858"/>
        <item x="7859"/>
        <item x="7860"/>
        <item x="7861"/>
        <item x="7862"/>
        <item x="7863"/>
        <item x="7864"/>
        <item x="7865"/>
        <item x="7866"/>
        <item x="7867"/>
        <item x="7868"/>
        <item x="7869"/>
        <item x="7870"/>
        <item x="7871"/>
        <item x="7872"/>
        <item x="7873"/>
        <item x="7874"/>
        <item x="7875"/>
        <item x="7876"/>
        <item x="7877"/>
        <item x="7878"/>
        <item x="7879"/>
        <item x="7880"/>
        <item x="7881"/>
        <item x="7882"/>
        <item x="7883"/>
        <item x="7884"/>
        <item x="7885"/>
        <item x="7886"/>
        <item x="7887"/>
        <item x="7888"/>
        <item x="7889"/>
        <item x="7890"/>
        <item x="7891"/>
        <item x="7892"/>
        <item x="7893"/>
        <item x="7894"/>
        <item x="7895"/>
        <item x="7896"/>
        <item x="7897"/>
        <item x="7898"/>
        <item x="7899"/>
        <item x="7900"/>
        <item x="7901"/>
        <item x="7902"/>
        <item x="7903"/>
        <item x="7904"/>
        <item x="7905"/>
        <item x="7906"/>
        <item x="7907"/>
        <item x="7908"/>
        <item x="7909"/>
        <item x="7910"/>
        <item x="7911"/>
        <item x="7912"/>
        <item x="7913"/>
        <item x="7914"/>
        <item x="7915"/>
        <item x="7916"/>
        <item x="7917"/>
        <item x="7918"/>
        <item x="7919"/>
        <item x="7920"/>
        <item x="7921"/>
        <item x="7922"/>
        <item x="7923"/>
        <item x="7924"/>
        <item x="7925"/>
        <item x="7926"/>
        <item x="7927"/>
        <item x="7928"/>
        <item x="7929"/>
        <item x="7930"/>
        <item x="7931"/>
        <item x="7932"/>
        <item x="7933"/>
        <item x="7934"/>
        <item x="7935"/>
        <item x="7936"/>
        <item x="7937"/>
        <item x="7938"/>
        <item x="7939"/>
        <item x="7940"/>
        <item x="7941"/>
        <item x="7942"/>
        <item x="7943"/>
        <item x="7944"/>
        <item x="7945"/>
        <item x="7946"/>
        <item x="7947"/>
        <item x="7948"/>
        <item x="7949"/>
        <item x="7950"/>
        <item x="7951"/>
        <item x="7952"/>
        <item x="7953"/>
        <item x="7954"/>
        <item x="7955"/>
        <item x="7956"/>
        <item x="7957"/>
        <item x="7958"/>
        <item x="7959"/>
        <item x="7960"/>
        <item x="7961"/>
        <item x="7962"/>
        <item x="7963"/>
        <item x="7964"/>
        <item x="7965"/>
        <item x="7966"/>
        <item x="7967"/>
        <item x="7968"/>
        <item x="7969"/>
        <item x="7970"/>
        <item x="7971"/>
        <item x="7972"/>
        <item x="7973"/>
        <item x="7974"/>
        <item x="7975"/>
        <item x="7976"/>
        <item x="7977"/>
        <item x="7978"/>
        <item x="7979"/>
        <item x="7980"/>
        <item x="7981"/>
        <item x="7982"/>
        <item x="7983"/>
        <item x="7984"/>
        <item x="7985"/>
        <item x="7986"/>
        <item x="7987"/>
        <item x="7988"/>
        <item x="7989"/>
        <item x="7990"/>
        <item x="7991"/>
        <item x="7992"/>
        <item x="7993"/>
        <item x="7994"/>
        <item x="7995"/>
        <item x="7996"/>
        <item x="7997"/>
        <item x="7998"/>
        <item x="7999"/>
        <item x="8000"/>
        <item x="8001"/>
        <item x="8002"/>
        <item x="8003"/>
        <item x="8004"/>
        <item x="8005"/>
        <item x="8006"/>
        <item x="8007"/>
        <item x="8008"/>
        <item x="8009"/>
        <item x="8010"/>
        <item x="8011"/>
        <item x="8012"/>
        <item x="8013"/>
        <item x="8014"/>
        <item x="8015"/>
        <item x="8016"/>
        <item x="8017"/>
        <item x="8018"/>
        <item x="8019"/>
        <item x="8020"/>
        <item x="8021"/>
        <item x="8022"/>
        <item x="8023"/>
        <item x="8024"/>
        <item x="8025"/>
        <item x="8026"/>
        <item x="8027"/>
        <item x="8028"/>
        <item x="8029"/>
        <item x="8030"/>
        <item x="8031"/>
        <item x="8032"/>
        <item x="8033"/>
        <item x="8034"/>
        <item x="8035"/>
        <item x="8036"/>
        <item x="8037"/>
        <item x="8038"/>
        <item x="8039"/>
        <item x="8040"/>
        <item x="8041"/>
        <item x="8042"/>
        <item x="8043"/>
        <item x="8044"/>
        <item x="8045"/>
        <item x="8046"/>
        <item x="8047"/>
        <item x="8048"/>
        <item x="8049"/>
        <item x="8050"/>
        <item x="8051"/>
        <item x="8052"/>
        <item x="8053"/>
        <item x="8054"/>
        <item x="8055"/>
        <item x="8056"/>
        <item x="8057"/>
        <item x="8058"/>
        <item x="8059"/>
        <item x="8060"/>
        <item x="8061"/>
        <item x="8062"/>
        <item x="8063"/>
        <item x="8064"/>
        <item x="8065"/>
        <item x="8066"/>
        <item x="8067"/>
        <item x="8068"/>
        <item x="8069"/>
        <item x="8070"/>
        <item x="8071"/>
        <item x="8072"/>
        <item x="8073"/>
        <item x="8074"/>
        <item x="8075"/>
        <item x="8076"/>
        <item x="8077"/>
        <item x="8078"/>
        <item x="8079"/>
        <item x="8080"/>
        <item x="8081"/>
        <item x="8082"/>
        <item x="8083"/>
        <item x="8084"/>
        <item x="8085"/>
        <item x="8086"/>
        <item x="8087"/>
        <item x="8088"/>
        <item x="8089"/>
        <item x="8090"/>
        <item x="8091"/>
        <item x="8092"/>
        <item x="8093"/>
        <item x="8094"/>
        <item x="8095"/>
        <item x="8096"/>
        <item x="8097"/>
        <item x="8098"/>
        <item x="8099"/>
        <item x="8100"/>
        <item x="8101"/>
        <item x="8102"/>
        <item x="8103"/>
        <item x="8104"/>
        <item x="8105"/>
        <item x="8106"/>
        <item x="8107"/>
        <item x="8108"/>
        <item x="8109"/>
        <item x="8110"/>
        <item x="8111"/>
        <item x="8112"/>
        <item x="8113"/>
        <item x="8114"/>
        <item x="8115"/>
        <item x="8116"/>
        <item x="8117"/>
        <item x="8118"/>
        <item x="8119"/>
        <item x="8120"/>
        <item x="8121"/>
        <item x="8122"/>
        <item x="8123"/>
        <item x="8124"/>
        <item x="8125"/>
        <item x="8126"/>
        <item x="8127"/>
        <item x="8128"/>
        <item x="8129"/>
        <item x="8130"/>
        <item x="8131"/>
        <item x="8132"/>
        <item x="8133"/>
        <item x="8134"/>
        <item x="8135"/>
        <item x="8136"/>
        <item x="8137"/>
        <item x="8138"/>
        <item x="8139"/>
        <item x="8140"/>
        <item x="8141"/>
        <item x="8142"/>
        <item x="8143"/>
        <item x="8144"/>
        <item x="8145"/>
        <item x="8146"/>
        <item x="8147"/>
        <item x="8148"/>
        <item x="8149"/>
        <item x="8150"/>
        <item x="8151"/>
        <item x="8152"/>
        <item x="8153"/>
        <item x="8154"/>
        <item x="8155"/>
        <item x="8156"/>
        <item x="8157"/>
        <item x="8158"/>
        <item x="8159"/>
        <item x="8160"/>
        <item x="8161"/>
        <item x="8162"/>
        <item x="8163"/>
        <item x="8164"/>
        <item x="8165"/>
        <item x="8166"/>
        <item x="8167"/>
        <item x="8168"/>
        <item x="8169"/>
        <item x="8170"/>
        <item x="8171"/>
        <item x="8172"/>
        <item x="8173"/>
        <item x="8174"/>
        <item x="8175"/>
        <item x="8176"/>
        <item x="8177"/>
        <item x="8178"/>
        <item x="8179"/>
        <item x="8180"/>
        <item x="8181"/>
        <item x="8182"/>
        <item x="8183"/>
        <item x="8184"/>
        <item x="8185"/>
        <item x="8186"/>
        <item x="8187"/>
        <item x="8188"/>
        <item x="8189"/>
        <item x="8190"/>
        <item x="8191"/>
        <item x="8192"/>
        <item x="8193"/>
        <item x="8194"/>
        <item x="8195"/>
        <item x="8196"/>
        <item x="8197"/>
        <item x="8198"/>
        <item x="8199"/>
        <item x="8200"/>
        <item x="8201"/>
        <item x="8202"/>
        <item x="8203"/>
        <item x="8204"/>
        <item x="8205"/>
        <item x="8206"/>
        <item x="8207"/>
        <item x="8208"/>
        <item x="8209"/>
        <item x="8210"/>
        <item x="8211"/>
        <item x="8212"/>
        <item x="8213"/>
        <item x="8214"/>
        <item x="8215"/>
        <item x="8216"/>
        <item x="8217"/>
        <item x="8218"/>
        <item x="8219"/>
        <item x="8220"/>
        <item x="8221"/>
        <item x="8222"/>
        <item x="8223"/>
        <item x="8224"/>
        <item x="8225"/>
        <item x="8226"/>
        <item x="8227"/>
        <item x="8228"/>
        <item x="8229"/>
        <item x="8230"/>
        <item x="8231"/>
        <item x="8232"/>
        <item x="8233"/>
        <item x="8234"/>
        <item x="8235"/>
        <item x="8236"/>
        <item x="8237"/>
        <item x="8238"/>
        <item x="8239"/>
        <item x="8240"/>
        <item x="8241"/>
        <item x="8242"/>
        <item x="8243"/>
        <item x="8244"/>
        <item x="8245"/>
        <item x="8246"/>
        <item x="8247"/>
        <item x="8248"/>
        <item x="8249"/>
        <item x="8250"/>
        <item x="8251"/>
        <item x="8252"/>
        <item x="8253"/>
        <item x="8254"/>
        <item x="8255"/>
        <item x="8256"/>
        <item x="8257"/>
        <item x="8258"/>
        <item x="8259"/>
        <item x="8260"/>
        <item x="8261"/>
        <item x="8262"/>
        <item x="8263"/>
        <item x="8264"/>
        <item x="8265"/>
        <item x="8266"/>
        <item x="8267"/>
        <item x="8268"/>
        <item x="8269"/>
        <item x="8270"/>
        <item x="8271"/>
        <item x="8272"/>
        <item x="8273"/>
        <item x="8274"/>
        <item x="8275"/>
        <item x="8276"/>
        <item x="8277"/>
        <item x="8278"/>
        <item x="8279"/>
        <item x="8280"/>
        <item x="8281"/>
        <item x="8282"/>
        <item x="8283"/>
        <item x="8284"/>
        <item x="8285"/>
        <item x="8286"/>
        <item x="8287"/>
        <item x="8288"/>
        <item x="8289"/>
        <item x="8290"/>
        <item x="8291"/>
        <item x="8292"/>
        <item x="8293"/>
        <item x="8294"/>
        <item x="8295"/>
        <item x="8296"/>
        <item x="8297"/>
        <item x="8298"/>
        <item x="8299"/>
        <item x="8300"/>
        <item x="8301"/>
        <item x="8302"/>
        <item x="8303"/>
        <item x="8304"/>
        <item x="8305"/>
        <item x="8306"/>
        <item x="8307"/>
        <item x="8308"/>
        <item x="8309"/>
        <item x="8310"/>
        <item x="8311"/>
        <item x="8312"/>
        <item x="8313"/>
        <item x="8314"/>
        <item x="8315"/>
        <item x="8316"/>
        <item x="8317"/>
        <item x="8318"/>
        <item x="8319"/>
        <item x="8320"/>
        <item x="8321"/>
        <item x="8322"/>
        <item x="8323"/>
        <item x="8324"/>
        <item x="8325"/>
        <item x="8326"/>
        <item x="8327"/>
        <item x="8328"/>
        <item x="8329"/>
        <item x="8330"/>
        <item x="8331"/>
        <item x="8332"/>
        <item x="8333"/>
        <item x="8334"/>
        <item x="8335"/>
        <item x="8336"/>
        <item x="8337"/>
        <item x="8338"/>
        <item x="8339"/>
        <item x="8340"/>
        <item x="8341"/>
        <item x="8342"/>
        <item x="8343"/>
        <item x="8344"/>
        <item x="8345"/>
        <item x="8346"/>
        <item x="8347"/>
        <item x="8348"/>
        <item x="8349"/>
        <item x="8350"/>
        <item x="8351"/>
        <item x="8352"/>
        <item x="8353"/>
        <item x="8354"/>
        <item x="8355"/>
        <item x="8356"/>
        <item x="8357"/>
        <item x="8358"/>
        <item x="8359"/>
        <item x="8360"/>
        <item x="8361"/>
        <item x="8362"/>
        <item x="8363"/>
        <item x="8364"/>
        <item x="8365"/>
        <item x="8366"/>
        <item x="8367"/>
        <item x="8368"/>
        <item x="8369"/>
        <item x="8370"/>
        <item x="8371"/>
        <item x="8372"/>
        <item x="8373"/>
        <item x="8374"/>
        <item x="8375"/>
        <item x="8376"/>
        <item x="8377"/>
        <item x="8378"/>
        <item x="8379"/>
        <item x="8380"/>
        <item x="8381"/>
        <item x="8382"/>
        <item x="8383"/>
        <item x="8384"/>
        <item x="8385"/>
        <item x="8386"/>
        <item x="8387"/>
        <item x="8388"/>
        <item x="8389"/>
        <item x="8390"/>
        <item x="8391"/>
        <item x="8392"/>
        <item x="8393"/>
        <item x="8394"/>
        <item x="8395"/>
        <item x="8396"/>
        <item x="8397"/>
        <item x="8398"/>
        <item x="8399"/>
        <item x="8400"/>
        <item x="8401"/>
        <item x="8402"/>
        <item x="8403"/>
        <item x="8404"/>
        <item x="8405"/>
        <item x="8406"/>
        <item x="8407"/>
        <item x="8408"/>
        <item x="8409"/>
        <item x="8410"/>
        <item x="8411"/>
        <item x="8412"/>
        <item x="8413"/>
        <item x="8414"/>
        <item x="8415"/>
        <item x="8416"/>
        <item x="8417"/>
        <item x="8418"/>
        <item x="8419"/>
        <item x="8420"/>
        <item x="8421"/>
        <item x="8422"/>
        <item x="8423"/>
        <item x="8424"/>
        <item x="8425"/>
        <item x="8426"/>
        <item x="8427"/>
        <item x="8428"/>
        <item x="8429"/>
        <item x="8430"/>
        <item x="8431"/>
        <item x="8432"/>
        <item x="8433"/>
        <item x="8434"/>
        <item x="8435"/>
        <item x="8436"/>
        <item x="8437"/>
        <item x="8438"/>
        <item x="8439"/>
        <item x="8440"/>
        <item x="8441"/>
        <item x="8442"/>
        <item x="8443"/>
        <item x="8444"/>
        <item x="8445"/>
        <item x="8446"/>
        <item x="8447"/>
        <item x="8448"/>
        <item x="8449"/>
        <item x="8450"/>
        <item x="8451"/>
        <item x="8452"/>
        <item x="8453"/>
        <item x="8454"/>
        <item x="8455"/>
        <item x="8456"/>
        <item x="8457"/>
        <item x="8458"/>
        <item x="8459"/>
        <item x="8460"/>
        <item x="8461"/>
        <item x="8462"/>
        <item x="8463"/>
        <item x="8464"/>
        <item x="8465"/>
        <item x="8466"/>
        <item x="8467"/>
        <item x="8468"/>
        <item x="8469"/>
        <item x="8470"/>
        <item x="8471"/>
        <item x="8472"/>
        <item x="8473"/>
        <item x="8474"/>
        <item x="8475"/>
        <item x="8476"/>
        <item x="8477"/>
        <item x="8478"/>
        <item x="8479"/>
        <item x="8480"/>
        <item x="8481"/>
        <item x="8482"/>
        <item x="8483"/>
        <item x="8484"/>
        <item x="8485"/>
        <item x="8486"/>
        <item x="8487"/>
        <item x="8488"/>
        <item x="8489"/>
        <item x="8490"/>
        <item x="8491"/>
        <item x="8492"/>
        <item x="8493"/>
        <item x="8494"/>
        <item x="8495"/>
        <item x="8496"/>
        <item x="8497"/>
        <item x="8498"/>
        <item x="8499"/>
        <item x="8500"/>
        <item x="8501"/>
        <item x="8502"/>
        <item x="8503"/>
        <item x="8504"/>
        <item x="8505"/>
        <item x="8506"/>
        <item x="8507"/>
        <item x="8508"/>
        <item x="8509"/>
        <item x="8510"/>
        <item x="8511"/>
        <item x="8512"/>
        <item x="8513"/>
        <item x="8514"/>
        <item x="8515"/>
        <item x="8516"/>
        <item x="8517"/>
        <item x="8518"/>
        <item x="8519"/>
        <item x="8520"/>
        <item x="8521"/>
        <item x="8522"/>
        <item x="8523"/>
        <item x="8524"/>
        <item x="8525"/>
        <item x="8526"/>
        <item x="8527"/>
        <item x="8528"/>
        <item x="8529"/>
        <item x="8530"/>
        <item x="8531"/>
        <item x="8532"/>
        <item x="8533"/>
        <item x="8534"/>
        <item x="8535"/>
        <item x="8536"/>
        <item x="8537"/>
        <item x="8538"/>
        <item x="8539"/>
        <item x="8540"/>
        <item x="8541"/>
        <item x="8542"/>
        <item x="8543"/>
        <item x="8544"/>
        <item x="8545"/>
        <item x="8546"/>
        <item x="8547"/>
        <item x="8548"/>
        <item x="8549"/>
        <item x="8550"/>
        <item x="8551"/>
        <item x="8552"/>
        <item x="8553"/>
        <item x="8554"/>
        <item x="8555"/>
        <item x="8556"/>
        <item x="8557"/>
        <item x="8558"/>
        <item x="8559"/>
        <item x="8560"/>
        <item x="8561"/>
        <item x="8562"/>
        <item x="8563"/>
        <item x="8564"/>
        <item x="8565"/>
        <item x="8566"/>
        <item x="8567"/>
        <item x="8568"/>
        <item x="8569"/>
        <item x="8570"/>
        <item x="8571"/>
        <item x="8572"/>
        <item x="8573"/>
        <item x="8574"/>
        <item x="8575"/>
        <item x="8576"/>
        <item x="8577"/>
        <item x="8578"/>
        <item x="8579"/>
        <item x="8580"/>
        <item x="8581"/>
        <item x="8582"/>
        <item x="8583"/>
        <item x="8584"/>
        <item x="8585"/>
        <item x="8586"/>
        <item x="8587"/>
        <item x="8588"/>
        <item x="8589"/>
        <item x="8590"/>
        <item x="8591"/>
        <item x="8592"/>
        <item x="8593"/>
        <item x="8594"/>
        <item x="8595"/>
        <item x="8596"/>
        <item x="8597"/>
        <item x="8598"/>
        <item x="8599"/>
        <item x="8600"/>
        <item x="8601"/>
        <item x="8602"/>
        <item x="8603"/>
        <item x="8604"/>
        <item x="8605"/>
        <item x="8606"/>
        <item x="8607"/>
        <item x="8608"/>
        <item x="8609"/>
        <item x="8610"/>
        <item x="8611"/>
        <item x="8612"/>
        <item x="8613"/>
        <item x="8614"/>
        <item x="8615"/>
        <item x="8616"/>
        <item x="8617"/>
        <item x="8618"/>
        <item x="8619"/>
        <item x="8620"/>
        <item x="8621"/>
        <item x="8622"/>
        <item x="8623"/>
        <item x="8624"/>
        <item x="8625"/>
        <item x="8626"/>
        <item x="8627"/>
        <item x="8628"/>
        <item x="8629"/>
        <item x="8630"/>
        <item x="8631"/>
        <item x="8632"/>
        <item x="8633"/>
        <item x="8634"/>
        <item x="8635"/>
        <item x="8636"/>
        <item x="8637"/>
        <item x="8638"/>
        <item x="8639"/>
        <item x="8640"/>
        <item x="8641"/>
        <item x="8642"/>
        <item x="8643"/>
        <item x="8644"/>
        <item x="8645"/>
        <item x="8646"/>
        <item x="8647"/>
        <item x="8648"/>
        <item x="8649"/>
        <item x="8650"/>
        <item x="8651"/>
        <item x="8652"/>
        <item x="8653"/>
        <item x="8654"/>
        <item x="8655"/>
        <item x="8656"/>
        <item x="8657"/>
        <item x="8658"/>
        <item x="8659"/>
        <item x="8660"/>
        <item x="8661"/>
        <item x="8662"/>
        <item x="8663"/>
        <item x="8664"/>
        <item x="8665"/>
        <item x="8666"/>
        <item x="8667"/>
        <item x="8668"/>
        <item x="8669"/>
        <item x="8670"/>
        <item x="8671"/>
        <item x="8672"/>
        <item x="8673"/>
        <item x="8674"/>
        <item x="8675"/>
        <item x="8676"/>
        <item x="8677"/>
        <item x="8678"/>
        <item x="8679"/>
        <item x="8680"/>
        <item x="8681"/>
        <item x="8682"/>
        <item x="8683"/>
        <item x="8684"/>
        <item x="8685"/>
        <item x="8686"/>
        <item x="8687"/>
        <item x="8688"/>
        <item x="8689"/>
        <item x="8690"/>
        <item x="8691"/>
        <item x="8692"/>
        <item x="8693"/>
        <item x="8694"/>
        <item x="8695"/>
        <item x="8696"/>
        <item x="8697"/>
        <item x="8698"/>
        <item x="8699"/>
        <item x="8700"/>
        <item x="8701"/>
        <item x="8702"/>
        <item x="8703"/>
        <item x="8704"/>
        <item x="8705"/>
        <item x="8706"/>
        <item x="8707"/>
        <item x="8708"/>
        <item x="8709"/>
        <item x="8710"/>
        <item x="8711"/>
        <item x="8712"/>
        <item x="8713"/>
        <item x="8714"/>
        <item x="8715"/>
        <item x="8716"/>
        <item x="8717"/>
        <item x="8718"/>
        <item x="8719"/>
        <item x="8720"/>
        <item x="8721"/>
        <item x="8722"/>
        <item x="8723"/>
        <item x="8724"/>
        <item x="8725"/>
        <item x="8726"/>
        <item x="8727"/>
        <item x="8728"/>
        <item x="8729"/>
        <item x="8730"/>
        <item x="8731"/>
        <item x="8732"/>
        <item x="8733"/>
        <item x="8734"/>
        <item x="8735"/>
        <item x="8736"/>
        <item x="8737"/>
        <item x="8738"/>
        <item x="8739"/>
        <item x="8740"/>
        <item x="8741"/>
        <item x="8742"/>
        <item x="8743"/>
        <item x="8744"/>
        <item x="8745"/>
        <item x="8746"/>
        <item x="8747"/>
        <item x="8748"/>
        <item x="8749"/>
        <item x="8750"/>
        <item x="8751"/>
        <item x="8752"/>
        <item x="8753"/>
        <item x="8754"/>
        <item x="8755"/>
        <item x="8756"/>
        <item x="8757"/>
        <item x="8758"/>
        <item x="8759"/>
        <item x="8760"/>
        <item x="8761"/>
        <item x="8762"/>
        <item x="8763"/>
        <item x="8764"/>
        <item x="8765"/>
        <item x="8766"/>
        <item x="8767"/>
        <item x="8768"/>
        <item x="8769"/>
        <item x="8770"/>
        <item x="8771"/>
        <item x="8772"/>
        <item x="8773"/>
        <item x="8774"/>
        <item x="8775"/>
        <item x="8776"/>
        <item x="8777"/>
        <item x="8778"/>
        <item x="8779"/>
        <item x="8780"/>
        <item x="8781"/>
        <item x="8782"/>
        <item x="8783"/>
        <item x="8784"/>
        <item x="8785"/>
        <item x="8786"/>
        <item x="8787"/>
        <item x="8788"/>
        <item x="8789"/>
        <item x="8790"/>
        <item x="8791"/>
        <item x="8792"/>
        <item x="8793"/>
        <item x="8794"/>
        <item x="8795"/>
        <item x="8796"/>
        <item x="8797"/>
        <item x="8798"/>
        <item x="8799"/>
        <item x="8800"/>
        <item x="8801"/>
        <item x="8802"/>
        <item x="8803"/>
        <item x="8804"/>
        <item x="8805"/>
        <item x="8806"/>
        <item x="8807"/>
        <item x="8808"/>
        <item x="8809"/>
        <item x="8810"/>
        <item x="8811"/>
        <item x="8812"/>
        <item x="8813"/>
        <item x="8814"/>
        <item x="8815"/>
        <item x="8816"/>
        <item x="8817"/>
        <item x="8818"/>
        <item x="8819"/>
        <item x="8820"/>
        <item x="8821"/>
        <item x="8822"/>
        <item x="8823"/>
        <item x="8824"/>
        <item x="8825"/>
        <item x="8826"/>
        <item x="8827"/>
        <item x="8828"/>
        <item x="8829"/>
        <item x="8830"/>
        <item x="8831"/>
        <item x="8832"/>
        <item x="8833"/>
        <item x="8834"/>
        <item x="8835"/>
        <item x="8836"/>
        <item x="8837"/>
        <item x="8838"/>
        <item x="8839"/>
        <item x="8840"/>
        <item x="8841"/>
        <item x="8842"/>
        <item x="8843"/>
        <item x="8844"/>
        <item x="8845"/>
        <item x="8846"/>
        <item x="8847"/>
        <item x="8848"/>
        <item x="8849"/>
        <item x="8850"/>
        <item x="8851"/>
        <item x="8852"/>
        <item x="8853"/>
        <item x="8854"/>
        <item x="8855"/>
        <item x="8856"/>
        <item x="8857"/>
        <item x="8858"/>
        <item x="8859"/>
        <item x="8860"/>
        <item x="8861"/>
        <item x="8862"/>
        <item x="8863"/>
        <item x="8864"/>
        <item x="8865"/>
        <item x="8866"/>
        <item x="8867"/>
        <item x="8868"/>
        <item x="8869"/>
        <item x="8870"/>
        <item x="8871"/>
        <item x="8872"/>
        <item x="8873"/>
        <item x="8874"/>
        <item x="8875"/>
        <item x="8876"/>
        <item x="8877"/>
        <item x="8878"/>
        <item x="8879"/>
        <item x="8880"/>
        <item x="8881"/>
        <item x="8882"/>
        <item x="8883"/>
        <item x="8884"/>
        <item x="8885"/>
        <item x="8886"/>
        <item x="8887"/>
        <item x="8888"/>
        <item x="8889"/>
        <item x="8890"/>
        <item x="8891"/>
        <item x="8892"/>
        <item x="8893"/>
        <item x="8894"/>
        <item x="8895"/>
        <item x="8896"/>
        <item x="8897"/>
        <item x="8898"/>
        <item x="8899"/>
        <item x="8900"/>
        <item x="8901"/>
        <item x="8902"/>
        <item x="8903"/>
        <item x="8904"/>
        <item x="8905"/>
        <item x="8906"/>
        <item x="8907"/>
        <item x="8908"/>
        <item x="8909"/>
        <item x="8910"/>
        <item x="8911"/>
        <item x="8912"/>
        <item x="8913"/>
        <item x="8914"/>
        <item x="8915"/>
        <item x="8916"/>
        <item x="8917"/>
        <item x="8918"/>
        <item x="8919"/>
        <item x="8920"/>
        <item x="8921"/>
        <item x="8922"/>
        <item x="8923"/>
        <item x="8924"/>
        <item x="8925"/>
        <item x="8926"/>
        <item x="8927"/>
        <item x="8928"/>
        <item x="8929"/>
        <item x="8930"/>
        <item x="8931"/>
        <item x="8932"/>
        <item x="8933"/>
        <item x="8934"/>
        <item x="8935"/>
        <item x="8936"/>
        <item x="8937"/>
        <item x="8938"/>
        <item x="8939"/>
        <item x="8940"/>
        <item x="8941"/>
        <item x="8942"/>
        <item x="8943"/>
        <item x="8944"/>
        <item x="8945"/>
        <item x="8946"/>
        <item x="8947"/>
        <item x="8948"/>
        <item x="8949"/>
        <item x="8950"/>
        <item x="8951"/>
        <item x="8952"/>
        <item x="8953"/>
        <item x="8954"/>
        <item x="8955"/>
        <item x="8956"/>
        <item x="8957"/>
        <item x="8958"/>
        <item x="8959"/>
        <item x="8960"/>
        <item x="8961"/>
        <item x="8962"/>
        <item x="8963"/>
        <item x="8964"/>
        <item x="8965"/>
        <item x="8966"/>
        <item x="8967"/>
        <item x="8968"/>
        <item x="8969"/>
        <item x="8970"/>
        <item x="8971"/>
        <item x="8972"/>
        <item x="8973"/>
        <item x="8974"/>
        <item x="8975"/>
        <item x="8976"/>
        <item x="8977"/>
        <item x="8978"/>
        <item x="8979"/>
        <item x="8980"/>
        <item x="8981"/>
        <item x="8982"/>
        <item x="8983"/>
        <item x="8984"/>
        <item x="8985"/>
        <item x="8986"/>
        <item x="8987"/>
        <item x="8988"/>
        <item x="8989"/>
        <item x="8990"/>
        <item x="8991"/>
        <item x="8992"/>
        <item x="8993"/>
        <item x="8994"/>
        <item x="8995"/>
        <item x="8996"/>
        <item x="8997"/>
        <item x="8998"/>
        <item x="8999"/>
        <item x="9000"/>
        <item x="9001"/>
        <item x="9002"/>
        <item x="9003"/>
        <item x="9004"/>
        <item x="9005"/>
        <item x="9006"/>
        <item x="9007"/>
        <item x="9008"/>
        <item x="9009"/>
        <item x="9010"/>
        <item x="9011"/>
        <item x="9012"/>
        <item x="9013"/>
        <item x="9014"/>
        <item x="9015"/>
        <item x="9016"/>
        <item x="9017"/>
        <item x="9018"/>
        <item x="9019"/>
        <item x="9020"/>
        <item x="9021"/>
        <item x="9022"/>
        <item x="9023"/>
        <item x="9024"/>
        <item x="9025"/>
        <item x="9026"/>
        <item x="9027"/>
        <item x="9028"/>
        <item x="9029"/>
        <item x="9030"/>
        <item x="9031"/>
        <item x="9032"/>
        <item x="9033"/>
        <item x="9034"/>
        <item x="9035"/>
        <item x="9036"/>
        <item x="9037"/>
        <item x="9038"/>
        <item x="9039"/>
        <item x="9040"/>
        <item x="9041"/>
        <item x="9042"/>
        <item x="9043"/>
        <item x="9044"/>
        <item x="9045"/>
        <item x="9046"/>
        <item x="9047"/>
        <item x="9048"/>
        <item x="9049"/>
        <item x="9050"/>
        <item x="9051"/>
        <item x="9052"/>
        <item x="9053"/>
        <item x="9054"/>
        <item x="9055"/>
        <item x="9056"/>
        <item x="9057"/>
        <item x="9058"/>
        <item x="9059"/>
        <item x="9060"/>
        <item x="9061"/>
        <item x="9062"/>
        <item x="9063"/>
        <item x="9064"/>
        <item x="9065"/>
        <item x="9066"/>
        <item x="9067"/>
        <item x="9068"/>
        <item x="9069"/>
        <item x="9070"/>
        <item x="9071"/>
        <item x="9072"/>
        <item x="9073"/>
        <item x="9074"/>
        <item x="9075"/>
        <item x="9076"/>
        <item x="9077"/>
        <item x="9078"/>
        <item x="9079"/>
        <item x="9080"/>
        <item x="9081"/>
        <item x="9082"/>
        <item x="9083"/>
        <item x="9084"/>
        <item x="9085"/>
        <item x="9086"/>
        <item x="9087"/>
        <item x="9088"/>
        <item x="9089"/>
        <item x="9090"/>
        <item x="9091"/>
        <item x="9092"/>
        <item x="9093"/>
        <item x="9094"/>
        <item x="9095"/>
        <item x="9096"/>
        <item x="9097"/>
        <item x="9098"/>
        <item x="9099"/>
        <item x="9100"/>
        <item x="9101"/>
        <item x="9102"/>
        <item x="9103"/>
        <item x="9104"/>
        <item x="9105"/>
        <item x="9106"/>
        <item x="9107"/>
        <item x="9108"/>
        <item x="9109"/>
        <item x="9110"/>
        <item x="9111"/>
        <item x="9112"/>
        <item x="9113"/>
        <item x="9114"/>
        <item x="9115"/>
        <item x="9116"/>
        <item x="9117"/>
        <item x="9118"/>
        <item x="9119"/>
        <item x="9120"/>
        <item x="9121"/>
        <item x="9122"/>
        <item x="9123"/>
        <item x="9124"/>
        <item x="9125"/>
        <item x="9126"/>
        <item x="9127"/>
        <item x="9128"/>
        <item x="9129"/>
        <item x="9130"/>
        <item x="9131"/>
        <item x="9132"/>
        <item x="9133"/>
        <item x="9134"/>
        <item x="9135"/>
        <item x="9136"/>
        <item x="9137"/>
        <item x="9138"/>
        <item x="9139"/>
        <item x="9140"/>
        <item x="9141"/>
        <item x="9142"/>
        <item x="9143"/>
        <item x="9144"/>
        <item x="9145"/>
        <item x="9146"/>
        <item x="9147"/>
        <item x="9148"/>
        <item x="9149"/>
        <item x="9150"/>
        <item x="9151"/>
        <item x="9152"/>
        <item x="9153"/>
        <item x="9154"/>
        <item x="9155"/>
        <item x="9156"/>
        <item x="9157"/>
        <item x="9158"/>
        <item x="9159"/>
        <item x="9160"/>
        <item x="9161"/>
        <item x="9162"/>
        <item x="9163"/>
        <item x="9164"/>
        <item x="9165"/>
        <item x="9166"/>
        <item x="9167"/>
        <item x="9168"/>
        <item x="9169"/>
        <item x="9170"/>
        <item x="9171"/>
        <item x="9172"/>
        <item x="9173"/>
        <item x="9174"/>
        <item x="9175"/>
        <item x="9176"/>
        <item x="9177"/>
        <item x="9178"/>
        <item x="9179"/>
        <item x="9180"/>
        <item x="9181"/>
        <item x="9182"/>
        <item x="9183"/>
        <item x="9184"/>
        <item x="9185"/>
        <item x="9186"/>
        <item x="9187"/>
        <item x="9188"/>
        <item x="9189"/>
        <item x="9190"/>
        <item x="9191"/>
        <item x="9192"/>
        <item x="9193"/>
        <item x="9194"/>
        <item x="9195"/>
        <item x="9196"/>
        <item x="9197"/>
        <item x="9198"/>
        <item x="9199"/>
        <item x="9200"/>
        <item x="9201"/>
        <item x="9202"/>
        <item x="9203"/>
        <item x="9204"/>
        <item x="9205"/>
        <item x="9206"/>
        <item x="9207"/>
        <item x="9208"/>
        <item x="9209"/>
        <item x="9210"/>
        <item x="9211"/>
        <item x="9212"/>
        <item x="9213"/>
        <item x="9214"/>
        <item x="9215"/>
        <item x="9216"/>
        <item x="9217"/>
        <item x="9218"/>
        <item x="9219"/>
        <item x="9220"/>
        <item x="9221"/>
        <item x="9222"/>
        <item x="9223"/>
        <item x="9224"/>
        <item x="9225"/>
        <item x="9226"/>
        <item x="9227"/>
        <item x="9228"/>
        <item x="9229"/>
        <item x="9230"/>
        <item x="9231"/>
        <item x="9232"/>
        <item x="9233"/>
        <item x="9234"/>
        <item x="9235"/>
        <item x="9236"/>
        <item x="9237"/>
        <item x="9238"/>
        <item x="9239"/>
        <item x="9240"/>
        <item x="9241"/>
        <item x="9242"/>
        <item x="9243"/>
        <item x="9244"/>
        <item x="9245"/>
        <item x="9246"/>
        <item x="9247"/>
        <item x="9248"/>
        <item x="9249"/>
        <item x="9250"/>
        <item x="9251"/>
        <item x="9252"/>
        <item x="9253"/>
        <item x="9254"/>
        <item x="9255"/>
        <item x="9256"/>
        <item x="9257"/>
        <item x="9258"/>
        <item x="9259"/>
        <item x="9260"/>
        <item x="9261"/>
        <item x="9262"/>
        <item x="9263"/>
        <item x="9264"/>
        <item x="9265"/>
        <item x="9266"/>
        <item x="9267"/>
        <item x="9268"/>
        <item x="9269"/>
        <item x="9270"/>
        <item x="9271"/>
        <item x="9272"/>
        <item x="9273"/>
        <item x="9274"/>
        <item x="9275"/>
        <item x="9276"/>
        <item x="9277"/>
        <item x="9278"/>
        <item x="9279"/>
        <item x="9280"/>
        <item x="9281"/>
        <item x="9282"/>
        <item x="9283"/>
        <item x="9284"/>
        <item x="9285"/>
        <item x="9286"/>
        <item x="9287"/>
        <item x="9288"/>
        <item x="9289"/>
        <item x="9290"/>
        <item x="9291"/>
        <item x="9292"/>
        <item x="9293"/>
        <item x="9294"/>
        <item x="9295"/>
        <item x="9296"/>
        <item x="9297"/>
        <item x="9298"/>
        <item x="9299"/>
        <item x="9300"/>
        <item x="9301"/>
        <item x="9302"/>
        <item x="9303"/>
        <item x="9304"/>
        <item x="9305"/>
        <item x="9306"/>
        <item x="9307"/>
        <item x="9308"/>
        <item x="9309"/>
        <item x="9310"/>
        <item x="9311"/>
        <item x="9312"/>
        <item x="9313"/>
        <item x="9314"/>
        <item x="9315"/>
        <item x="9316"/>
        <item x="9317"/>
        <item x="9318"/>
        <item x="9319"/>
        <item x="9320"/>
        <item x="9321"/>
        <item x="9322"/>
        <item x="9323"/>
        <item x="9324"/>
        <item x="9325"/>
        <item x="9326"/>
        <item x="9327"/>
        <item x="9328"/>
        <item x="9329"/>
        <item x="9330"/>
        <item x="9331"/>
        <item x="9332"/>
        <item x="9333"/>
        <item x="9334"/>
        <item x="9335"/>
        <item x="9336"/>
        <item x="9337"/>
        <item x="9338"/>
        <item x="9339"/>
        <item x="9340"/>
        <item x="9341"/>
        <item x="9342"/>
        <item x="9343"/>
        <item x="9344"/>
        <item x="9345"/>
        <item x="9346"/>
        <item x="9347"/>
        <item x="9348"/>
        <item x="9349"/>
        <item x="9350"/>
        <item x="9351"/>
        <item x="9352"/>
        <item x="9353"/>
        <item x="9354"/>
        <item x="9355"/>
        <item x="9356"/>
        <item x="9357"/>
        <item x="9358"/>
        <item x="9359"/>
        <item x="9360"/>
        <item x="9361"/>
        <item x="9362"/>
        <item x="9363"/>
        <item x="9364"/>
        <item x="9365"/>
        <item x="9366"/>
        <item x="9367"/>
        <item x="9368"/>
        <item x="9369"/>
        <item x="9370"/>
        <item x="9371"/>
        <item x="9372"/>
        <item x="9373"/>
        <item x="9374"/>
        <item x="9375"/>
        <item x="9376"/>
        <item x="9377"/>
        <item x="9378"/>
        <item x="9379"/>
        <item x="9380"/>
        <item x="9381"/>
        <item x="9382"/>
        <item x="9383"/>
        <item x="9384"/>
        <item x="9385"/>
        <item x="9386"/>
        <item x="9387"/>
        <item x="9388"/>
        <item x="9389"/>
        <item x="9390"/>
        <item x="9391"/>
        <item x="9392"/>
        <item x="9393"/>
        <item x="9394"/>
        <item x="9395"/>
        <item x="9396"/>
        <item x="9397"/>
        <item x="9398"/>
        <item x="9399"/>
        <item x="9400"/>
        <item x="9401"/>
        <item x="9402"/>
        <item x="9403"/>
        <item x="9404"/>
        <item x="9405"/>
        <item x="9406"/>
        <item x="9407"/>
        <item x="9408"/>
        <item x="9409"/>
        <item x="9410"/>
        <item x="9411"/>
        <item x="9412"/>
        <item x="9413"/>
        <item x="9414"/>
        <item x="9415"/>
        <item x="9416"/>
        <item x="9417"/>
        <item x="9418"/>
        <item x="9419"/>
        <item x="9420"/>
        <item x="9421"/>
        <item x="9422"/>
        <item x="9423"/>
        <item x="9424"/>
        <item x="9425"/>
        <item x="9426"/>
        <item x="9427"/>
        <item x="9428"/>
        <item x="9429"/>
        <item x="9430"/>
        <item x="9431"/>
        <item x="9432"/>
        <item x="9433"/>
        <item x="9434"/>
        <item x="9435"/>
        <item x="9436"/>
        <item x="9437"/>
        <item x="9438"/>
        <item x="9439"/>
        <item x="9440"/>
        <item x="9441"/>
        <item x="9442"/>
        <item x="9443"/>
        <item x="9444"/>
        <item x="9445"/>
        <item x="9446"/>
        <item x="9447"/>
        <item x="9448"/>
        <item x="9449"/>
        <item x="9450"/>
        <item x="9451"/>
        <item x="9452"/>
        <item x="9453"/>
        <item x="9454"/>
        <item x="9455"/>
        <item x="9456"/>
        <item x="9457"/>
        <item x="9458"/>
        <item x="9459"/>
        <item x="9460"/>
        <item x="9461"/>
        <item x="9462"/>
        <item x="9463"/>
        <item x="9464"/>
        <item x="9465"/>
        <item x="9466"/>
        <item x="9467"/>
        <item x="9468"/>
        <item x="9469"/>
        <item x="9470"/>
        <item x="9471"/>
        <item x="9472"/>
        <item x="9473"/>
        <item x="9474"/>
        <item x="9475"/>
        <item x="9476"/>
        <item x="9477"/>
        <item x="9478"/>
        <item x="9479"/>
        <item x="9480"/>
        <item x="9481"/>
        <item x="9482"/>
        <item x="9483"/>
        <item x="9484"/>
        <item x="9485"/>
        <item x="9486"/>
        <item x="9487"/>
        <item x="9488"/>
        <item x="9489"/>
        <item x="9490"/>
        <item x="9491"/>
        <item x="9492"/>
        <item x="9493"/>
        <item x="9494"/>
        <item x="9495"/>
        <item x="9496"/>
        <item x="9497"/>
        <item x="9498"/>
        <item x="9499"/>
        <item x="9500"/>
        <item x="9501"/>
        <item x="9502"/>
        <item x="9503"/>
        <item x="9504"/>
        <item x="9505"/>
        <item x="9506"/>
        <item x="9507"/>
        <item x="9508"/>
        <item x="9509"/>
        <item x="9510"/>
        <item x="9511"/>
        <item x="9512"/>
        <item x="9513"/>
        <item x="9514"/>
        <item x="9515"/>
        <item x="9516"/>
        <item x="9517"/>
        <item x="9518"/>
        <item x="9519"/>
        <item x="9520"/>
        <item x="9521"/>
        <item x="9522"/>
        <item x="9523"/>
        <item x="9524"/>
        <item x="9525"/>
        <item x="9526"/>
        <item x="9527"/>
        <item x="9528"/>
        <item x="9529"/>
        <item x="9530"/>
        <item x="9531"/>
        <item x="9532"/>
        <item x="9533"/>
        <item x="9534"/>
        <item x="9535"/>
        <item x="9536"/>
        <item x="9537"/>
        <item x="9538"/>
        <item x="9539"/>
        <item x="9540"/>
        <item x="9541"/>
        <item x="9542"/>
        <item x="9543"/>
        <item x="9544"/>
        <item x="9545"/>
        <item x="9546"/>
        <item x="9547"/>
        <item x="9548"/>
        <item x="9549"/>
        <item x="9550"/>
        <item x="9551"/>
        <item x="9552"/>
        <item x="9553"/>
        <item x="9554"/>
        <item x="9555"/>
        <item x="9556"/>
        <item x="9557"/>
        <item x="9558"/>
        <item x="9559"/>
        <item x="9560"/>
        <item x="9561"/>
        <item x="9562"/>
        <item x="9563"/>
        <item x="9564"/>
        <item x="9565"/>
        <item x="9566"/>
        <item x="9567"/>
        <item x="9568"/>
        <item x="9569"/>
        <item x="9570"/>
        <item x="9571"/>
        <item x="9572"/>
        <item x="9573"/>
        <item x="9574"/>
        <item x="9575"/>
        <item x="9576"/>
        <item x="9577"/>
        <item x="9578"/>
        <item x="9579"/>
        <item x="9580"/>
        <item x="9581"/>
        <item x="9582"/>
        <item x="9583"/>
        <item x="9584"/>
        <item x="9585"/>
        <item x="9586"/>
        <item x="9587"/>
        <item x="9588"/>
        <item x="9589"/>
        <item x="9590"/>
        <item x="9591"/>
        <item x="9592"/>
        <item x="9593"/>
        <item x="9594"/>
        <item x="9595"/>
        <item x="9596"/>
        <item x="9597"/>
        <item x="9598"/>
        <item x="9599"/>
        <item x="9600"/>
        <item x="9601"/>
        <item x="9602"/>
        <item x="9603"/>
        <item x="9604"/>
        <item x="9605"/>
        <item x="9606"/>
        <item x="9607"/>
        <item x="9608"/>
        <item x="9609"/>
        <item x="9610"/>
        <item x="9611"/>
        <item x="9612"/>
        <item x="9613"/>
        <item x="9614"/>
        <item x="9615"/>
        <item x="9616"/>
        <item x="9617"/>
        <item x="9618"/>
        <item x="9619"/>
        <item x="9620"/>
        <item x="9621"/>
        <item x="9622"/>
        <item x="9623"/>
        <item x="9624"/>
        <item x="9625"/>
        <item x="9626"/>
        <item x="9627"/>
        <item x="9628"/>
        <item x="9629"/>
        <item x="9630"/>
        <item x="9631"/>
        <item x="9632"/>
        <item x="9633"/>
        <item x="9634"/>
        <item x="9635"/>
        <item x="9636"/>
        <item x="9637"/>
        <item x="9638"/>
        <item x="9639"/>
        <item x="9640"/>
        <item x="9641"/>
        <item x="9642"/>
        <item x="9643"/>
        <item x="9644"/>
        <item x="9645"/>
        <item x="9646"/>
        <item x="9647"/>
        <item x="9648"/>
        <item x="9649"/>
        <item x="9650"/>
        <item x="9651"/>
        <item x="9652"/>
        <item x="9653"/>
        <item x="9654"/>
        <item x="9655"/>
        <item x="9656"/>
        <item x="9657"/>
        <item x="9658"/>
        <item x="9659"/>
        <item x="9660"/>
        <item x="9661"/>
        <item x="9662"/>
        <item x="9663"/>
        <item x="9664"/>
        <item x="9665"/>
        <item x="9666"/>
        <item x="9667"/>
        <item x="9668"/>
        <item x="9669"/>
        <item x="9670"/>
        <item x="9671"/>
        <item x="9672"/>
        <item x="9673"/>
        <item x="9674"/>
        <item x="9675"/>
        <item x="9676"/>
        <item x="9677"/>
        <item x="9678"/>
        <item x="9679"/>
        <item x="9680"/>
        <item x="9681"/>
        <item x="9682"/>
        <item x="9683"/>
        <item x="9684"/>
        <item x="9685"/>
        <item x="9686"/>
        <item x="9687"/>
        <item x="9688"/>
        <item x="9689"/>
        <item x="9690"/>
        <item x="9691"/>
        <item x="9692"/>
        <item x="9693"/>
        <item x="9694"/>
        <item x="9695"/>
        <item x="9696"/>
        <item x="9697"/>
        <item x="9698"/>
        <item x="9699"/>
        <item x="9700"/>
        <item x="9701"/>
        <item x="9702"/>
        <item x="9703"/>
        <item x="9704"/>
        <item x="9705"/>
        <item x="9706"/>
        <item x="9707"/>
        <item x="9708"/>
        <item x="9709"/>
        <item x="9710"/>
        <item x="9711"/>
        <item x="9712"/>
        <item x="9713"/>
        <item x="9714"/>
        <item x="9715"/>
        <item x="9716"/>
        <item x="9717"/>
        <item x="9718"/>
        <item x="9719"/>
        <item x="9720"/>
        <item x="9721"/>
        <item x="9722"/>
        <item x="9723"/>
        <item x="9724"/>
        <item x="9725"/>
        <item x="9726"/>
        <item x="9727"/>
        <item x="9728"/>
        <item x="9729"/>
        <item x="9730"/>
        <item x="9731"/>
        <item x="9732"/>
        <item x="9733"/>
        <item x="9734"/>
        <item x="9735"/>
        <item x="9736"/>
        <item x="9737"/>
        <item x="9738"/>
        <item x="9739"/>
        <item x="9740"/>
        <item x="9741"/>
        <item x="9742"/>
        <item x="9743"/>
        <item x="9744"/>
        <item x="9745"/>
        <item x="9746"/>
        <item x="9747"/>
        <item x="9748"/>
        <item x="9749"/>
        <item x="9750"/>
        <item x="9751"/>
        <item x="9752"/>
        <item x="9753"/>
        <item x="9754"/>
        <item x="9755"/>
        <item x="9756"/>
        <item x="9757"/>
        <item x="9758"/>
        <item x="9759"/>
        <item x="9760"/>
        <item x="9761"/>
        <item x="9762"/>
        <item x="9763"/>
        <item x="9764"/>
        <item x="9765"/>
        <item x="9766"/>
        <item x="9767"/>
        <item x="9768"/>
        <item x="9769"/>
        <item x="9770"/>
        <item x="9771"/>
        <item x="9772"/>
        <item x="9773"/>
        <item x="9774"/>
        <item x="9775"/>
        <item x="9776"/>
        <item x="9777"/>
        <item x="9778"/>
        <item x="9779"/>
        <item x="9780"/>
        <item x="9781"/>
        <item x="9782"/>
        <item x="9783"/>
        <item x="9784"/>
        <item x="9785"/>
        <item x="9786"/>
        <item x="9787"/>
        <item x="9788"/>
        <item x="9789"/>
        <item x="9790"/>
        <item x="9791"/>
        <item x="9792"/>
        <item x="9793"/>
        <item x="9794"/>
        <item x="9795"/>
        <item x="9796"/>
        <item x="9797"/>
        <item x="9798"/>
        <item x="9799"/>
        <item x="9800"/>
        <item x="9801"/>
        <item x="9802"/>
        <item x="9803"/>
        <item x="9804"/>
        <item x="9805"/>
        <item x="9806"/>
        <item x="9807"/>
        <item x="9808"/>
        <item x="9809"/>
        <item x="9810"/>
        <item x="9811"/>
        <item x="9812"/>
        <item x="9813"/>
        <item x="9814"/>
        <item x="9815"/>
        <item x="9816"/>
        <item x="9817"/>
        <item x="9818"/>
        <item x="9819"/>
        <item x="9820"/>
        <item x="9821"/>
        <item x="9822"/>
        <item x="9823"/>
        <item x="9824"/>
        <item x="9825"/>
        <item x="9826"/>
        <item x="9827"/>
        <item x="9828"/>
        <item x="9829"/>
        <item x="9830"/>
        <item x="9831"/>
        <item x="9832"/>
        <item x="9833"/>
        <item x="9834"/>
        <item x="9835"/>
        <item x="9836"/>
        <item x="9837"/>
        <item x="9838"/>
        <item x="9839"/>
        <item x="9840"/>
        <item x="9841"/>
        <item x="9842"/>
        <item x="9843"/>
        <item x="9844"/>
        <item x="9845"/>
        <item x="9846"/>
        <item x="9847"/>
        <item x="9848"/>
        <item x="9849"/>
        <item x="9850"/>
        <item x="9851"/>
        <item x="9852"/>
        <item x="9853"/>
        <item x="9854"/>
        <item x="9855"/>
        <item x="9856"/>
        <item x="9857"/>
        <item x="9858"/>
        <item x="9859"/>
        <item x="9860"/>
        <item x="9861"/>
        <item x="9862"/>
        <item x="9863"/>
        <item x="9864"/>
        <item x="9865"/>
        <item x="9866"/>
        <item x="9867"/>
        <item x="9868"/>
        <item x="9869"/>
        <item x="9870"/>
        <item x="9871"/>
        <item x="9872"/>
        <item x="9873"/>
        <item x="9874"/>
        <item x="9875"/>
        <item x="9876"/>
        <item x="9877"/>
        <item x="9878"/>
        <item x="9879"/>
        <item x="9880"/>
        <item x="9881"/>
        <item x="9882"/>
        <item x="9883"/>
        <item x="9884"/>
        <item x="9885"/>
        <item x="9886"/>
        <item x="9887"/>
        <item x="9888"/>
        <item x="9889"/>
        <item x="9890"/>
        <item x="9891"/>
        <item x="9892"/>
        <item x="9893"/>
        <item x="9894"/>
        <item x="9895"/>
        <item x="9896"/>
        <item x="9897"/>
        <item x="9898"/>
        <item x="9899"/>
        <item x="9900"/>
        <item x="9901"/>
        <item x="9902"/>
        <item x="9903"/>
        <item x="9904"/>
        <item x="9905"/>
        <item x="9906"/>
        <item x="9907"/>
        <item x="9908"/>
        <item x="9909"/>
        <item x="9910"/>
        <item x="9911"/>
        <item x="9912"/>
        <item x="9913"/>
        <item x="9914"/>
        <item x="9915"/>
        <item x="9916"/>
        <item x="9917"/>
        <item x="9918"/>
        <item x="9919"/>
        <item x="9920"/>
        <item x="9921"/>
        <item x="9922"/>
        <item x="9923"/>
        <item x="9924"/>
        <item x="9925"/>
        <item x="9926"/>
        <item x="9927"/>
        <item x="9928"/>
        <item x="9929"/>
        <item x="9930"/>
        <item x="9931"/>
        <item x="9932"/>
        <item x="9933"/>
      </items>
    </pivotField>
    <pivotField axis="axisPage" compact="0" outline="0" multipleItemSelectionAllowed="1" showAll="0" defaultSubtotal="0">
      <items count="17">
        <item h="1" m="1" x="8"/>
        <item h="1" m="1" x="7"/>
        <item h="1" m="1" x="9"/>
        <item h="1" m="1" x="10"/>
        <item h="1" m="1" x="11"/>
        <item h="1" m="1" x="12"/>
        <item h="1" m="1" x="1"/>
        <item h="1" m="1" x="13"/>
        <item h="1" m="1" x="14"/>
        <item h="1" m="1" x="15"/>
        <item h="1" m="1" x="16"/>
        <item h="1" m="1" x="3"/>
        <item h="1" m="1" x="2"/>
        <item h="1" m="1" x="4"/>
        <item h="1" m="1" x="5"/>
        <item m="1" x="6"/>
        <item x="0"/>
      </items>
    </pivotField>
    <pivotField name="TARİH" axis="axisRow" compact="0" numFmtId="14" outline="0" showAll="0" nonAutoSortDefault="1" defaultSubtotal="0">
      <items count="381">
        <item m="1" x="226"/>
        <item m="1" x="225"/>
        <item m="1" x="219"/>
        <item m="1" x="215"/>
        <item m="1" x="213"/>
        <item m="1" x="211"/>
        <item m="1" x="208"/>
        <item m="1" x="209"/>
        <item m="1" x="212"/>
        <item m="1" x="214"/>
        <item m="1" x="218"/>
        <item m="1" x="220"/>
        <item m="1" x="221"/>
        <item m="1" x="222"/>
        <item m="1" x="223"/>
        <item m="1" x="224"/>
        <item m="1" x="228"/>
        <item m="1" x="229"/>
        <item m="1" x="231"/>
        <item m="1" x="232"/>
        <item m="1" x="128"/>
        <item m="1" x="129"/>
        <item m="1" x="130"/>
        <item m="1" x="131"/>
        <item m="1" x="132"/>
        <item m="1" x="133"/>
        <item m="1" x="134"/>
        <item m="1" x="135"/>
        <item m="1" x="136"/>
        <item m="1" x="137"/>
        <item m="1" x="138"/>
        <item m="1" x="139"/>
        <item m="1" x="140"/>
        <item m="1" x="141"/>
        <item m="1" x="142"/>
        <item m="1" x="143"/>
        <item m="1" x="144"/>
        <item m="1" x="145"/>
        <item m="1" x="146"/>
        <item m="1" x="147"/>
        <item m="1" x="148"/>
        <item m="1" x="149"/>
        <item m="1" x="150"/>
        <item m="1" x="151"/>
        <item m="1" x="152"/>
        <item m="1" x="153"/>
        <item m="1" x="154"/>
        <item m="1" x="155"/>
        <item m="1" x="156"/>
        <item m="1" x="157"/>
        <item m="1" x="158"/>
        <item m="1" x="159"/>
        <item m="1" x="160"/>
        <item m="1" x="161"/>
        <item m="1" x="162"/>
        <item m="1" x="163"/>
        <item m="1" x="164"/>
        <item m="1" x="165"/>
        <item m="1" x="166"/>
        <item m="1" x="167"/>
        <item m="1" x="168"/>
        <item m="1" x="169"/>
        <item m="1" x="170"/>
        <item m="1" x="171"/>
        <item m="1" x="172"/>
        <item m="1" x="173"/>
        <item m="1" x="174"/>
        <item m="1" x="175"/>
        <item m="1" x="176"/>
        <item m="1" x="177"/>
        <item m="1" x="178"/>
        <item m="1" x="179"/>
        <item m="1" x="180"/>
        <item m="1" x="181"/>
        <item m="1" x="182"/>
        <item m="1" x="183"/>
        <item m="1" x="184"/>
        <item m="1" x="185"/>
        <item m="1" x="186"/>
        <item m="1" x="187"/>
        <item m="1" x="188"/>
        <item m="1" x="189"/>
        <item m="1" x="190"/>
        <item m="1" x="191"/>
        <item m="1" x="192"/>
        <item m="1" x="193"/>
        <item m="1" x="194"/>
        <item m="1" x="195"/>
        <item m="1" x="196"/>
        <item m="1" x="197"/>
        <item m="1" x="198"/>
        <item m="1" x="199"/>
        <item m="1" x="200"/>
        <item m="1" x="201"/>
        <item m="1" x="202"/>
        <item m="1" x="203"/>
        <item m="1" x="204"/>
        <item m="1" x="205"/>
        <item m="1" x="206"/>
        <item m="1" x="207"/>
        <item m="1" x="216"/>
        <item m="1" x="217"/>
        <item m="1" x="227"/>
        <item m="1" x="230"/>
        <item m="1" x="233"/>
        <item m="1" x="234"/>
        <item m="1" x="210"/>
        <item m="1" x="235"/>
        <item m="1" x="238"/>
        <item m="1" x="241"/>
        <item m="1" x="250"/>
        <item m="1" x="252"/>
        <item m="1" x="253"/>
        <item m="1" x="380"/>
        <item m="1" x="240"/>
        <item m="1" x="242"/>
        <item m="1" x="243"/>
        <item m="1" x="244"/>
        <item m="1" x="246"/>
        <item m="1" x="248"/>
        <item m="1" x="249"/>
        <item m="1" x="256"/>
        <item m="1" x="257"/>
        <item m="1" x="258"/>
        <item m="1" x="245"/>
        <item m="1" x="247"/>
        <item m="1" x="239"/>
        <item m="1" x="237"/>
        <item m="1" x="251"/>
        <item m="1" x="255"/>
        <item m="1" x="236"/>
        <item m="1" x="254"/>
        <item m="1" x="259"/>
        <item m="1" x="260"/>
        <item m="1" x="262"/>
        <item m="1" x="263"/>
        <item m="1" x="265"/>
        <item m="1" x="266"/>
        <item m="1" x="268"/>
        <item m="1" x="269"/>
        <item m="1" x="271"/>
        <item m="1" x="272"/>
        <item m="1" x="273"/>
        <item m="1" x="274"/>
        <item m="1" x="275"/>
        <item m="1" x="277"/>
        <item m="1" x="278"/>
        <item m="1" x="283"/>
        <item m="1" x="284"/>
        <item m="1" x="286"/>
        <item m="1" x="267"/>
        <item m="1" x="282"/>
        <item m="1" x="264"/>
        <item m="1" x="285"/>
        <item m="1" x="281"/>
        <item m="1" x="261"/>
        <item m="1" x="276"/>
        <item m="1" x="280"/>
        <item m="1" x="270"/>
        <item m="1" x="279"/>
        <item m="1" x="287"/>
        <item m="1" x="288"/>
        <item m="1" x="290"/>
        <item m="1" x="293"/>
        <item m="1" x="296"/>
        <item m="1" x="297"/>
        <item m="1" x="299"/>
        <item m="1" x="302"/>
        <item m="1" x="303"/>
        <item m="1" x="289"/>
        <item m="1" x="291"/>
        <item m="1" x="294"/>
        <item m="1" x="298"/>
        <item m="1" x="300"/>
        <item m="1" x="301"/>
        <item m="1" x="304"/>
        <item m="1" x="295"/>
        <item m="1" x="306"/>
        <item m="1" x="305"/>
        <item m="1" x="292"/>
        <item m="1" x="309"/>
        <item m="1" x="314"/>
        <item m="1" x="315"/>
        <item m="1" x="319"/>
        <item m="1" x="323"/>
        <item m="1" x="324"/>
        <item m="1" x="325"/>
        <item m="1" x="328"/>
        <item m="1" x="329"/>
        <item m="1" x="330"/>
        <item m="1" x="308"/>
        <item m="1" x="310"/>
        <item m="1" x="316"/>
        <item m="1" x="317"/>
        <item m="1" x="322"/>
        <item m="1" x="326"/>
        <item m="1" x="327"/>
        <item m="1" x="331"/>
        <item m="1" x="333"/>
        <item m="1" x="318"/>
        <item m="1" x="332"/>
        <item m="1" x="311"/>
        <item m="1" x="313"/>
        <item m="1" x="321"/>
        <item m="1" x="307"/>
        <item m="1" x="312"/>
        <item m="1" x="320"/>
        <item m="1" x="334"/>
        <item m="1" x="335"/>
        <item m="1" x="336"/>
        <item m="1" x="337"/>
        <item m="1" x="344"/>
        <item m="1" x="345"/>
        <item m="1" x="346"/>
        <item m="1" x="347"/>
        <item m="1" x="348"/>
        <item m="1" x="350"/>
        <item m="1" x="351"/>
        <item m="1" x="343"/>
        <item m="1" x="338"/>
        <item m="1" x="349"/>
        <item m="1" x="341"/>
        <item m="1" x="339"/>
        <item m="1" x="340"/>
        <item m="1" x="342"/>
        <item m="1" x="352"/>
        <item m="1" x="353"/>
        <item m="1" x="354"/>
        <item m="1" x="355"/>
        <item m="1" x="39"/>
        <item m="1" x="40"/>
        <item m="1" x="41"/>
        <item m="1" x="42"/>
        <item m="1" x="43"/>
        <item m="1" x="45"/>
        <item m="1" x="46"/>
        <item m="1" x="356"/>
        <item m="1" x="357"/>
        <item m="1" x="361"/>
        <item m="1" x="363"/>
        <item m="1" x="364"/>
        <item m="1" x="365"/>
        <item m="1" x="366"/>
        <item m="1" x="367"/>
        <item m="1" x="368"/>
        <item m="1" x="358"/>
        <item m="1" x="359"/>
        <item m="1" x="370"/>
        <item m="1" x="362"/>
        <item m="1" x="44"/>
        <item m="1" x="371"/>
        <item m="1" x="360"/>
        <item m="1" x="373"/>
        <item m="1" x="372"/>
        <item m="1" x="374"/>
        <item m="1" x="375"/>
        <item m="1" x="376"/>
        <item m="1" x="377"/>
        <item m="1" x="379"/>
        <item m="1" x="17"/>
        <item m="1" x="19"/>
        <item m="1" x="20"/>
        <item m="1" x="23"/>
        <item m="1" x="24"/>
        <item m="1" x="25"/>
        <item m="1" x="26"/>
        <item m="1" x="27"/>
        <item m="1" x="29"/>
        <item m="1" x="30"/>
        <item m="1" x="32"/>
        <item m="1" x="35"/>
        <item m="1" x="36"/>
        <item m="1" x="369"/>
        <item m="1" x="28"/>
        <item m="1" x="33"/>
        <item m="1" x="31"/>
        <item m="1" x="378"/>
        <item m="1" x="22"/>
        <item m="1" x="37"/>
        <item m="1" x="21"/>
        <item m="1" x="18"/>
        <item m="1" x="34"/>
        <item m="1" x="38"/>
        <item m="1" x="47"/>
        <item m="1" x="48"/>
        <item m="1" x="49"/>
        <item m="1" x="50"/>
        <item m="1" x="51"/>
        <item m="1" x="52"/>
        <item m="1" x="53"/>
        <item m="1" x="54"/>
        <item m="1" x="55"/>
        <item m="1" x="56"/>
        <item m="1" x="57"/>
        <item m="1" x="58"/>
        <item m="1" x="59"/>
        <item m="1" x="61"/>
        <item m="1" x="60"/>
        <item m="1" x="62"/>
        <item m="1" x="68"/>
        <item m="1" x="63"/>
        <item m="1" x="64"/>
        <item m="1" x="65"/>
        <item m="1" x="66"/>
        <item m="1" x="67"/>
        <item m="1" x="69"/>
        <item m="1" x="70"/>
        <item m="1" x="71"/>
        <item m="1" x="72"/>
        <item m="1" x="73"/>
        <item m="1" x="74"/>
        <item m="1" x="75"/>
        <item m="1" x="76"/>
        <item m="1" x="77"/>
        <item m="1" x="78"/>
        <item m="1" x="79"/>
        <item m="1" x="80"/>
        <item m="1" x="81"/>
        <item m="1" x="82"/>
        <item m="1" x="83"/>
        <item m="1" x="84"/>
        <item m="1" x="85"/>
        <item m="1" x="86"/>
        <item m="1" x="87"/>
        <item m="1" x="88"/>
        <item m="1" x="89"/>
        <item m="1" x="90"/>
        <item m="1" x="91"/>
        <item m="1" x="92"/>
        <item m="1" x="93"/>
        <item m="1" x="94"/>
        <item m="1" x="95"/>
        <item m="1" x="96"/>
        <item m="1" x="97"/>
        <item m="1" x="98"/>
        <item m="1" x="99"/>
        <item m="1" x="100"/>
        <item m="1" x="101"/>
        <item m="1" x="102"/>
        <item m="1" x="103"/>
        <item m="1" x="104"/>
        <item m="1" x="105"/>
        <item m="1" x="106"/>
        <item m="1" x="107"/>
        <item m="1" x="108"/>
        <item m="1" x="109"/>
        <item m="1" x="110"/>
        <item m="1" x="111"/>
        <item m="1" x="112"/>
        <item m="1" x="113"/>
        <item m="1" x="114"/>
        <item m="1" x="115"/>
        <item m="1" x="116"/>
        <item m="1" x="117"/>
        <item m="1" x="118"/>
        <item m="1" x="120"/>
        <item m="1" x="119"/>
        <item m="1" x="121"/>
        <item m="1" x="122"/>
        <item m="1" x="123"/>
        <item m="1" x="124"/>
        <item m="1" x="125"/>
        <item m="1" x="126"/>
        <item m="1" x="127"/>
        <item x="0"/>
        <item x="1"/>
        <item x="2"/>
        <item x="3"/>
        <item x="4"/>
        <item x="5"/>
        <item x="6"/>
        <item x="7"/>
        <item x="8"/>
        <item x="9"/>
        <item x="10"/>
        <item x="11"/>
        <item x="12"/>
        <item x="13"/>
        <item x="14"/>
        <item x="15"/>
        <item x="16"/>
      </items>
    </pivotField>
    <pivotField axis="axisPage" compact="0" outline="0" multipleItemSelectionAllowed="1" showAll="0" defaultSubtotal="0">
      <items count="49">
        <item h="1" m="1" x="20"/>
        <item h="1" m="1" x="28"/>
        <item h="1" m="1" x="33"/>
        <item h="1" m="1" x="31"/>
        <item h="1" m="1" x="29"/>
        <item h="1" m="1" x="23"/>
        <item h="1" m="1" x="21"/>
        <item h="1" m="1" x="30"/>
        <item h="1" m="1" x="32"/>
        <item h="1" m="1" x="36"/>
        <item h="1" m="1" x="19"/>
        <item h="1" m="1" x="37"/>
        <item m="1" x="22"/>
        <item h="1" m="1" x="34"/>
        <item h="1" m="1" x="25"/>
        <item h="1" m="1" x="24"/>
        <item h="1" m="1" x="26"/>
        <item h="1" m="1" x="27"/>
        <item h="1" m="1" x="48"/>
        <item h="1" m="1" x="18"/>
        <item h="1" m="1" x="35"/>
        <item h="1" m="1" x="38"/>
        <item h="1" m="1" x="39"/>
        <item h="1" m="1" x="41"/>
        <item h="1" x="16"/>
        <item h="1" m="1" x="40"/>
        <item h="1" m="1" x="42"/>
        <item h="1" m="1" x="43"/>
        <item h="1" m="1" x="44"/>
        <item h="1" m="1" x="45"/>
        <item h="1" m="1" x="46"/>
        <item h="1" m="1" x="47"/>
        <item m="1" x="17"/>
        <item h="1" x="0"/>
        <item h="1" x="1"/>
        <item h="1" x="2"/>
        <item h="1" x="3"/>
        <item x="4"/>
        <item h="1" x="5"/>
        <item h="1" x="6"/>
        <item h="1" x="7"/>
        <item h="1" x="8"/>
        <item h="1" x="9"/>
        <item h="1" x="10"/>
        <item h="1" x="11"/>
        <item h="1" x="12"/>
        <item h="1" x="13"/>
        <item h="1" x="14"/>
        <item h="1" x="15"/>
      </items>
    </pivotField>
    <pivotField name="HASTA ADI" axis="axisRow" compact="0" outline="0" showAll="0" sortType="ascending" defaultSubtotal="0">
      <items count="2078">
        <item n="                   " m="1" x="823"/>
        <item m="1" x="1132"/>
        <item m="1" x="1119"/>
        <item m="1" x="485"/>
        <item m="1" x="1803"/>
        <item m="1" x="1105"/>
        <item m="1" x="1516"/>
        <item m="1" x="1566"/>
        <item m="1" x="1068"/>
        <item m="1" x="993"/>
        <item m="1" x="1995"/>
        <item m="1" x="1743"/>
        <item m="1" x="1101"/>
        <item m="1" x="520"/>
        <item m="1" x="137"/>
        <item m="1" x="1959"/>
        <item m="1" x="1534"/>
        <item m="1" x="742"/>
        <item m="1" x="1858"/>
        <item m="1" x="1452"/>
        <item m="1" x="1586"/>
        <item m="1" x="2021"/>
        <item m="1" x="303"/>
        <item m="1" x="1066"/>
        <item m="1" x="183"/>
        <item m="1" x="341"/>
        <item m="1" x="435"/>
        <item m="1" x="1651"/>
        <item m="1" x="596"/>
        <item m="1" x="1236"/>
        <item m="1" x="2047"/>
        <item x="41"/>
        <item m="1" x="1631"/>
        <item m="1" x="1751"/>
        <item m="1" x="1652"/>
        <item m="1" x="787"/>
        <item m="1" x="673"/>
        <item m="1" x="291"/>
        <item m="1" x="314"/>
        <item m="1" x="1220"/>
        <item m="1" x="564"/>
        <item m="1" x="1868"/>
        <item m="1" x="974"/>
        <item m="1" x="1082"/>
        <item m="1" x="1911"/>
        <item m="1" x="1384"/>
        <item m="1" x="488"/>
        <item m="1" x="1501"/>
        <item m="1" x="1718"/>
        <item m="1" x="917"/>
        <item m="1" x="1968"/>
        <item m="1" x="1336"/>
        <item m="1" x="1791"/>
        <item m="1" x="628"/>
        <item m="1" x="1833"/>
        <item m="1" x="316"/>
        <item x="36"/>
        <item m="1" x="1617"/>
        <item m="1" x="1629"/>
        <item m="1" x="950"/>
        <item m="1" x="1573"/>
        <item m="1" x="1494"/>
        <item m="1" x="1827"/>
        <item m="1" x="706"/>
        <item m="1" x="1832"/>
        <item m="1" x="319"/>
        <item x="0"/>
        <item m="1" x="808"/>
        <item m="1" x="353"/>
        <item m="1" x="476"/>
        <item m="1" x="1374"/>
        <item m="1" x="157"/>
        <item m="1" x="935"/>
        <item m="1" x="557"/>
        <item m="1" x="1703"/>
        <item m="1" x="1668"/>
        <item m="1" x="911"/>
        <item m="1" x="335"/>
        <item m="1" x="985"/>
        <item x="28"/>
        <item m="1" x="1412"/>
        <item m="1" x="1495"/>
        <item m="1" x="664"/>
        <item m="1" x="184"/>
        <item x="2"/>
        <item m="1" x="306"/>
        <item m="1" x="308"/>
        <item m="1" x="1417"/>
        <item m="1" x="1782"/>
        <item m="1" x="1766"/>
        <item m="1" x="1047"/>
        <item m="1" x="957"/>
        <item m="1" x="1176"/>
        <item m="1" x="1578"/>
        <item m="1" x="1283"/>
        <item m="1" x="367"/>
        <item m="1" x="576"/>
        <item m="1" x="2054"/>
        <item m="1" x="1845"/>
        <item x="35"/>
        <item m="1" x="862"/>
        <item m="1" x="947"/>
        <item m="1" x="250"/>
        <item m="1" x="2011"/>
        <item m="1" x="57"/>
        <item m="1" x="1940"/>
        <item m="1" x="1398"/>
        <item m="1" x="101"/>
        <item m="1" x="98"/>
        <item m="1" x="1688"/>
        <item m="1" x="1756"/>
        <item m="1" x="1253"/>
        <item m="1" x="1426"/>
        <item m="1" x="801"/>
        <item m="1" x="771"/>
        <item m="1" x="376"/>
        <item m="1" x="427"/>
        <item m="1" x="54"/>
        <item m="1" x="1365"/>
        <item m="1" x="219"/>
        <item m="1" x="928"/>
        <item m="1" x="1882"/>
        <item m="1" x="1857"/>
        <item m="1" x="748"/>
        <item m="1" x="834"/>
        <item m="1" x="1665"/>
        <item m="1" x="707"/>
        <item m="1" x="1373"/>
        <item m="1" x="1555"/>
        <item m="1" x="469"/>
        <item m="1" x="1335"/>
        <item m="1" x="1123"/>
        <item m="1" x="600"/>
        <item m="1" x="1853"/>
        <item m="1" x="1931"/>
        <item m="1" x="638"/>
        <item m="1" x="2035"/>
        <item m="1" x="1111"/>
        <item m="1" x="1427"/>
        <item m="1" x="89"/>
        <item m="1" x="954"/>
        <item m="1" x="697"/>
        <item m="1" x="1689"/>
        <item m="1" x="839"/>
        <item m="1" x="923"/>
        <item m="1" x="1956"/>
        <item m="1" x="852"/>
        <item m="1" x="480"/>
        <item m="1" x="945"/>
        <item m="1" x="769"/>
        <item m="1" x="274"/>
        <item m="1" x="1332"/>
        <item m="1" x="918"/>
        <item m="1" x="940"/>
        <item m="1" x="639"/>
        <item m="1" x="929"/>
        <item m="1" x="499"/>
        <item m="1" x="1094"/>
        <item m="1" x="1229"/>
        <item m="1" x="1685"/>
        <item m="1" x="1227"/>
        <item m="1" x="1405"/>
        <item m="1" x="1310"/>
        <item m="1" x="1793"/>
        <item m="1" x="1915"/>
        <item m="1" x="755"/>
        <item m="1" x="1830"/>
        <item m="1" x="1967"/>
        <item m="1" x="1028"/>
        <item m="1" x="1487"/>
        <item m="1" x="653"/>
        <item m="1" x="952"/>
        <item m="1" x="1902"/>
        <item m="1" x="1672"/>
        <item m="1" x="794"/>
        <item m="1" x="1064"/>
        <item m="1" x="1632"/>
        <item m="1" x="1638"/>
        <item x="4"/>
        <item m="1" x="863"/>
        <item m="1" x="1343"/>
        <item m="1" x="352"/>
        <item m="1" x="1935"/>
        <item m="1" x="566"/>
        <item m="1" x="347"/>
        <item m="1" x="1113"/>
        <item m="1" x="565"/>
        <item m="1" x="511"/>
        <item m="1" x="659"/>
        <item m="1" x="1225"/>
        <item m="1" x="1298"/>
        <item m="1" x="1520"/>
        <item m="1" x="1209"/>
        <item x="31"/>
        <item m="1" x="910"/>
        <item m="1" x="1010"/>
        <item m="1" x="1097"/>
        <item m="1" x="1980"/>
        <item m="1" x="1090"/>
        <item m="1" x="955"/>
        <item m="1" x="194"/>
        <item m="1" x="1779"/>
        <item m="1" x="1777"/>
        <item m="1" x="2031"/>
        <item m="1" x="733"/>
        <item m="1" x="1975"/>
        <item m="1" x="880"/>
        <item m="1" x="1823"/>
        <item m="1" x="242"/>
        <item m="1" x="1789"/>
        <item m="1" x="429"/>
        <item m="1" x="1353"/>
        <item m="1" x="448"/>
        <item m="1" x="1185"/>
        <item m="1" x="1400"/>
        <item m="1" x="1301"/>
        <item m="1" x="1505"/>
        <item m="1" x="221"/>
        <item m="1" x="1019"/>
        <item m="1" x="1543"/>
        <item m="1" x="1787"/>
        <item m="1" x="1402"/>
        <item m="1" x="1605"/>
        <item m="1" x="976"/>
        <item m="1" x="903"/>
        <item m="1" x="179"/>
        <item m="1" x="1201"/>
        <item m="1" x="108"/>
        <item m="1" x="1256"/>
        <item m="1" x="241"/>
        <item m="1" x="1086"/>
        <item m="1" x="717"/>
        <item m="1" x="158"/>
        <item m="1" x="504"/>
        <item x="47"/>
        <item m="1" x="267"/>
        <item m="1" x="416"/>
        <item m="1" x="1746"/>
        <item m="1" x="1246"/>
        <item m="1" x="2007"/>
        <item m="1" x="559"/>
        <item m="1" x="1437"/>
        <item m="1" x="491"/>
        <item m="1" x="433"/>
        <item m="1" x="392"/>
        <item m="1" x="1900"/>
        <item m="1" x="1855"/>
        <item m="1" x="1870"/>
        <item m="1" x="2001"/>
        <item m="1" x="205"/>
        <item m="1" x="332"/>
        <item m="1" x="133"/>
        <item m="1" x="729"/>
        <item m="1" x="1000"/>
        <item m="1" x="1978"/>
        <item m="1" x="2056"/>
        <item m="1" x="1984"/>
        <item m="1" x="689"/>
        <item m="1" x="768"/>
        <item m="1" x="1920"/>
        <item m="1" x="2053"/>
        <item m="1" x="1875"/>
        <item m="1" x="62"/>
        <item m="1" x="1263"/>
        <item m="1" x="1819"/>
        <item m="1" x="1174"/>
        <item m="1" x="663"/>
        <item m="1" x="606"/>
        <item m="1" x="1144"/>
        <item m="1" x="1198"/>
        <item m="1" x="1542"/>
        <item m="1" x="1422"/>
        <item m="1" x="229"/>
        <item m="1" x="1597"/>
        <item m="1" x="1817"/>
        <item m="1" x="1893"/>
        <item m="1" x="618"/>
        <item m="1" x="167"/>
        <item m="1" x="727"/>
        <item m="1" x="1926"/>
        <item m="1" x="919"/>
        <item m="1" x="1443"/>
        <item m="1" x="874"/>
        <item m="1" x="1939"/>
        <item m="1" x="356"/>
        <item m="1" x="613"/>
        <item m="1" x="1488"/>
        <item m="1" x="908"/>
        <item m="1" x="1625"/>
        <item m="1" x="1642"/>
        <item m="1" x="887"/>
        <item m="1" x="1425"/>
        <item m="1" x="1459"/>
        <item m="1" x="1118"/>
        <item m="1" x="1058"/>
        <item m="1" x="1559"/>
        <item m="1" x="268"/>
        <item m="1" x="1861"/>
        <item m="1" x="92"/>
        <item m="1" x="197"/>
        <item m="1" x="1679"/>
        <item m="1" x="975"/>
        <item m="1" x="409"/>
        <item m="1" x="358"/>
        <item m="1" x="487"/>
        <item m="1" x="1138"/>
        <item m="1" x="1300"/>
        <item m="1" x="1084"/>
        <item m="1" x="2065"/>
        <item m="1" x="1448"/>
        <item m="1" x="882"/>
        <item m="1" x="441"/>
        <item m="1" x="1923"/>
        <item x="11"/>
        <item m="1" x="1455"/>
        <item m="1" x="1998"/>
        <item m="1" x="814"/>
        <item m="1" x="69"/>
        <item m="1" x="68"/>
        <item m="1" x="1500"/>
        <item m="1" x="934"/>
        <item m="1" x="1187"/>
        <item m="1" x="1163"/>
        <item m="1" x="855"/>
        <item m="1" x="296"/>
        <item m="1" x="1313"/>
        <item m="1" x="1658"/>
        <item m="1" x="1618"/>
        <item m="1" x="1483"/>
        <item m="1" x="1359"/>
        <item m="1" x="463"/>
        <item m="1" x="1180"/>
        <item m="1" x="509"/>
        <item m="1" x="1139"/>
        <item m="1" x="1894"/>
        <item m="1" x="1943"/>
        <item m="1" x="131"/>
        <item m="1" x="554"/>
        <item m="1" x="670"/>
        <item m="1" x="1878"/>
        <item m="1" x="932"/>
        <item m="1" x="261"/>
        <item m="1" x="1033"/>
        <item m="1" x="202"/>
        <item m="1" x="1387"/>
        <item m="1" x="1429"/>
        <item m="1" x="688"/>
        <item m="1" x="875"/>
        <item m="1" x="1841"/>
        <item m="1" x="189"/>
        <item m="1" x="2058"/>
        <item m="1" x="647"/>
        <item m="1" x="1157"/>
        <item m="1" x="1521"/>
        <item m="1" x="587"/>
        <item x="10"/>
        <item m="1" x="740"/>
        <item m="1" x="821"/>
        <item m="1" x="1042"/>
        <item m="1" x="539"/>
        <item m="1" x="671"/>
        <item m="1" x="1613"/>
        <item m="1" x="1055"/>
        <item m="1" x="1952"/>
        <item m="1" x="1471"/>
        <item m="1" x="1806"/>
        <item m="1" x="379"/>
        <item m="1" x="752"/>
        <item m="1" x="1785"/>
        <item m="1" x="175"/>
        <item m="1" x="110"/>
        <item m="1" x="1249"/>
        <item m="1" x="182"/>
        <item m="1" x="381"/>
        <item m="1" x="315"/>
        <item m="1" x="1357"/>
        <item m="1" x="302"/>
        <item m="1" x="1195"/>
        <item m="1" x="1238"/>
        <item m="1" x="866"/>
        <item m="1" x="165"/>
        <item m="1" x="1526"/>
        <item m="1" x="1040"/>
        <item m="1" x="1925"/>
        <item m="1" x="185"/>
        <item m="1" x="1069"/>
        <item m="1" x="1282"/>
        <item m="1" x="1839"/>
        <item m="1" x="1599"/>
        <item m="1" x="1649"/>
        <item m="1" x="374"/>
        <item m="1" x="1745"/>
        <item m="1" x="1781"/>
        <item m="1" x="1754"/>
        <item m="1" x="1890"/>
        <item m="1" x="326"/>
        <item m="1" x="1073"/>
        <item m="1" x="582"/>
        <item m="1" x="1622"/>
        <item m="1" x="333"/>
        <item m="1" x="537"/>
        <item m="1" x="1467"/>
        <item m="1" x="145"/>
        <item m="1" x="1686"/>
        <item m="1" x="483"/>
        <item m="1" x="1099"/>
        <item m="1" x="1527"/>
        <item m="1" x="1280"/>
        <item m="1" x="1120"/>
        <item m="1" x="1770"/>
        <item m="1" x="604"/>
        <item m="1" x="890"/>
        <item m="1" x="926"/>
        <item m="1" x="96"/>
        <item m="1" x="342"/>
        <item m="1" x="745"/>
        <item m="1" x="912"/>
        <item m="1" x="1026"/>
        <item m="1" x="1681"/>
        <item m="1" x="1079"/>
        <item m="1" x="1275"/>
        <item m="1" x="1242"/>
        <item m="1" x="2005"/>
        <item m="1" x="1014"/>
        <item m="1" x="118"/>
        <item m="1" x="1158"/>
        <item m="1" x="1052"/>
        <item m="1" x="1715"/>
        <item m="1" x="937"/>
        <item m="1" x="1005"/>
        <item m="1" x="560"/>
        <item m="1" x="822"/>
        <item m="1" x="1048"/>
        <item m="1" x="2063"/>
        <item m="1" x="1821"/>
        <item m="1" x="252"/>
        <item m="1" x="1389"/>
        <item x="17"/>
        <item m="1" x="1063"/>
        <item m="1" x="1362"/>
        <item m="1" x="1292"/>
        <item m="1" x="1305"/>
        <item m="1" x="607"/>
        <item m="1" x="1156"/>
        <item m="1" x="172"/>
        <item m="1" x="1813"/>
        <item m="1" x="1552"/>
        <item m="1" x="1560"/>
        <item m="1" x="1444"/>
        <item m="1" x="790"/>
        <item m="1" x="865"/>
        <item m="1" x="132"/>
        <item m="1" x="541"/>
        <item m="1" x="1460"/>
        <item m="1" x="1297"/>
        <item m="1" x="170"/>
        <item m="1" x="111"/>
        <item m="1" x="1666"/>
        <item m="1" x="52"/>
        <item m="1" x="426"/>
        <item m="1" x="810"/>
        <item m="1" x="683"/>
        <item m="1" x="914"/>
        <item m="1" x="2034"/>
        <item m="1" x="2033"/>
        <item m="1" x="1538"/>
        <item m="1" x="2073"/>
        <item m="1" x="611"/>
        <item m="1" x="1124"/>
        <item m="1" x="505"/>
        <item m="1" x="2003"/>
        <item m="1" x="2013"/>
        <item m="1" x="2002"/>
        <item m="1" x="2004"/>
        <item m="1" x="1873"/>
        <item m="1" x="1992"/>
        <item m="1" x="454"/>
        <item m="1" x="1871"/>
        <item m="1" x="1404"/>
        <item m="1" x="1996"/>
        <item m="1" x="2049"/>
        <item m="1" x="2071"/>
        <item m="1" x="1966"/>
        <item m="1" x="837"/>
        <item m="1" x="1872"/>
        <item m="1" x="1328"/>
        <item m="1" x="1345"/>
        <item m="1" x="1947"/>
        <item m="1" x="1810"/>
        <item m="1" x="1804"/>
        <item m="1" x="579"/>
        <item m="1" x="825"/>
        <item m="1" x="806"/>
        <item m="1" x="474"/>
        <item m="1" x="894"/>
        <item m="1" x="1445"/>
        <item m="1" x="1355"/>
        <item m="1" x="696"/>
        <item m="1" x="2074"/>
        <item m="1" x="982"/>
        <item m="1" x="1611"/>
        <item m="1" x="437"/>
        <item m="1" x="231"/>
        <item m="1" x="174"/>
        <item m="1" x="232"/>
        <item m="1" x="273"/>
        <item m="1" x="1641"/>
        <item m="1" x="1896"/>
        <item m="1" x="366"/>
        <item m="1" x="1942"/>
        <item m="1" x="1993"/>
        <item m="1" x="861"/>
        <item m="1" x="1846"/>
        <item m="1" x="1327"/>
        <item m="1" x="522"/>
        <item x="7"/>
        <item m="1" x="1395"/>
        <item m="1" x="223"/>
        <item m="1" x="1165"/>
        <item m="1" x="1025"/>
        <item m="1" x="423"/>
        <item x="32"/>
        <item m="1" x="1567"/>
        <item m="1" x="588"/>
        <item m="1" x="1008"/>
        <item m="1" x="1219"/>
        <item m="1" x="1392"/>
        <item m="1" x="2018"/>
        <item m="1" x="255"/>
        <item m="1" x="1454"/>
        <item m="1" x="1676"/>
        <item m="1" x="213"/>
        <item m="1" x="969"/>
        <item m="1" x="1497"/>
        <item m="1" x="1188"/>
        <item m="1" x="1903"/>
        <item m="1" x="159"/>
        <item m="1" x="1434"/>
        <item m="1" x="925"/>
        <item m="1" x="1465"/>
        <item m="1" x="105"/>
        <item m="1" x="897"/>
        <item m="1" x="2042"/>
        <item m="1" x="581"/>
        <item m="1" x="472"/>
        <item m="1" x="500"/>
        <item m="1" x="1710"/>
        <item m="1" x="1587"/>
        <item m="1" x="327"/>
        <item m="1" x="1491"/>
        <item x="9"/>
        <item m="1" x="1027"/>
        <item m="1" x="1385"/>
        <item m="1" x="1912"/>
        <item m="1" x="1620"/>
        <item m="1" x="519"/>
        <item m="1" x="1646"/>
        <item m="1" x="384"/>
        <item m="1" x="1901"/>
        <item m="1" x="660"/>
        <item m="1" x="459"/>
        <item m="1" x="1999"/>
        <item m="1" x="942"/>
        <item m="1" x="965"/>
        <item m="1" x="1786"/>
        <item m="1" x="1774"/>
        <item m="1" x="1293"/>
        <item m="1" x="1877"/>
        <item m="1" x="661"/>
        <item m="1" x="178"/>
        <item m="1" x="256"/>
        <item m="1" x="860"/>
        <item m="1" x="1918"/>
        <item m="1" x="1648"/>
        <item m="1" x="1633"/>
        <item m="1" x="1924"/>
        <item m="1" x="1334"/>
        <item m="1" x="1792"/>
        <item m="1" x="1874"/>
        <item m="1" x="214"/>
        <item m="1" x="1431"/>
        <item m="1" x="1186"/>
        <item m="1" x="785"/>
        <item m="1" x="820"/>
        <item m="1" x="1347"/>
        <item m="1" x="610"/>
        <item m="1" x="1360"/>
        <item m="1" x="854"/>
        <item m="1" x="1636"/>
        <item m="1" x="665"/>
        <item m="1" x="759"/>
        <item m="1" x="939"/>
        <item m="1" x="1563"/>
        <item m="1" x="1486"/>
        <item m="1" x="1604"/>
        <item m="1" x="1533"/>
        <item m="1" x="218"/>
        <item m="1" x="1023"/>
        <item m="1" x="160"/>
        <item m="1" x="1146"/>
        <item m="1" x="1284"/>
        <item m="1" x="1822"/>
        <item m="1" x="1962"/>
        <item m="1" x="678"/>
        <item x="19"/>
        <item m="1" x="1551"/>
        <item m="1" x="1260"/>
        <item m="1" x="404"/>
        <item m="1" x="949"/>
        <item m="1" x="1971"/>
        <item m="1" x="1369"/>
        <item m="1" x="1546"/>
        <item m="1" x="574"/>
        <item m="1" x="702"/>
        <item m="1" x="1271"/>
        <item m="1" x="280"/>
        <item m="1" x="630"/>
        <item m="1" x="632"/>
        <item m="1" x="681"/>
        <item m="1" x="481"/>
        <item m="1" x="512"/>
        <item m="1" x="885"/>
        <item m="1" x="1453"/>
        <item m="1" x="117"/>
        <item m="1" x="279"/>
        <item m="1" x="1080"/>
        <item m="1" x="1178"/>
        <item m="1" x="1909"/>
        <item m="1" x="1415"/>
        <item m="1" x="216"/>
        <item m="1" x="1657"/>
        <item m="1" x="478"/>
        <item m="1" x="507"/>
        <item m="1" x="1274"/>
        <item m="1" x="1206"/>
        <item m="1" x="990"/>
        <item m="1" x="1601"/>
        <item m="1" x="1279"/>
        <item m="1" x="1269"/>
        <item m="1" x="1024"/>
        <item m="1" x="1742"/>
        <item m="1" x="1370"/>
        <item m="1" x="1997"/>
        <item x="5"/>
        <item m="1" x="208"/>
        <item m="1" x="1592"/>
        <item m="1" x="328"/>
        <item m="1" x="1958"/>
        <item m="1" x="2009"/>
        <item m="1" x="1682"/>
        <item m="1" x="1196"/>
        <item m="1" x="1518"/>
        <item m="1" x="772"/>
        <item m="1" x="58"/>
        <item m="1" x="591"/>
        <item m="1" x="1481"/>
        <item m="1" x="1708"/>
        <item m="1" x="1087"/>
        <item m="1" x="1828"/>
        <item m="1" x="50"/>
        <item m="1" x="832"/>
        <item m="1" x="424"/>
        <item m="1" x="405"/>
        <item x="33"/>
        <item m="1" x="1128"/>
        <item m="1" x="869"/>
        <item m="1" x="1919"/>
        <item m="1" x="750"/>
        <item m="1" x="1248"/>
        <item m="1" x="1210"/>
        <item m="1" x="746"/>
        <item m="1" x="569"/>
        <item m="1" x="1015"/>
        <item m="1" x="1349"/>
        <item m="1" x="233"/>
        <item m="1" x="1350"/>
        <item m="1" x="1162"/>
        <item m="1" x="1208"/>
        <item m="1" x="583"/>
        <item m="1" x="1927"/>
        <item m="1" x="2057"/>
        <item m="1" x="616"/>
        <item m="1" x="1795"/>
        <item m="1" x="1884"/>
        <item m="1" x="236"/>
        <item m="1" x="1724"/>
        <item m="1" x="1738"/>
        <item m="1" x="1207"/>
        <item m="1" x="1169"/>
        <item m="1" x="1462"/>
        <item m="1" x="271"/>
        <item m="1" x="1747"/>
        <item m="1" x="953"/>
        <item m="1" x="1937"/>
        <item m="1" x="2016"/>
        <item m="1" x="1862"/>
        <item m="1" x="495"/>
        <item m="1" x="2075"/>
        <item m="1" x="1508"/>
        <item m="1" x="99"/>
        <item m="1" x="1776"/>
        <item m="1" x="1697"/>
        <item m="1" x="123"/>
        <item m="1" x="719"/>
        <item m="1" x="1765"/>
        <item m="1" x="776"/>
        <item m="1" x="843"/>
        <item m="1" x="277"/>
        <item m="1" x="207"/>
        <item m="1" x="1748"/>
        <item m="1" x="563"/>
        <item m="1" x="49"/>
        <item m="1" x="629"/>
        <item x="20"/>
        <item m="1" x="1963"/>
        <item m="1" x="817"/>
        <item m="1" x="718"/>
        <item m="1" x="1705"/>
        <item m="1" x="1364"/>
        <item m="1" x="1840"/>
        <item m="1" x="477"/>
        <item m="1" x="1333"/>
        <item m="1" x="1255"/>
        <item m="1" x="970"/>
        <item m="1" x="523"/>
        <item m="1" x="645"/>
        <item m="1" x="1259"/>
        <item m="1" x="1430"/>
        <item m="1" x="259"/>
        <item m="1" x="575"/>
        <item m="1" x="113"/>
        <item m="1" x="1515"/>
        <item m="1" x="177"/>
        <item m="1" x="1610"/>
        <item m="1" x="853"/>
        <item m="1" x="725"/>
        <item m="1" x="593"/>
        <item m="1" x="56"/>
        <item m="1" x="1482"/>
        <item m="1" x="849"/>
        <item m="1" x="1938"/>
        <item m="1" x="1317"/>
        <item m="1" x="782"/>
        <item m="1" x="712"/>
        <item m="1" x="1529"/>
        <item m="1" x="1922"/>
        <item m="1" x="418"/>
        <item m="1" x="1281"/>
        <item m="1" x="1330"/>
        <item m="1" x="994"/>
        <item m="1" x="1489"/>
        <item m="1" x="1744"/>
        <item m="1" x="320"/>
        <item m="1" x="163"/>
        <item m="1" x="295"/>
        <item m="1" x="311"/>
        <item m="1" x="857"/>
        <item m="1" x="1121"/>
        <item m="1" x="325"/>
        <item m="1" x="1116"/>
        <item m="1" x="612"/>
        <item m="1" x="1716"/>
        <item m="1" x="351"/>
        <item m="1" x="605"/>
        <item m="1" x="1895"/>
        <item m="1" x="1470"/>
        <item m="1" x="1399"/>
        <item m="1" x="1449"/>
        <item m="1" x="331"/>
        <item m="1" x="1775"/>
        <item m="1" x="70"/>
        <item m="1" x="269"/>
        <item m="1" x="2068"/>
        <item m="1" x="321"/>
        <item m="1" x="652"/>
        <item m="1" x="1351"/>
        <item m="1" x="1413"/>
        <item m="1" x="338"/>
        <item m="1" x="230"/>
        <item m="1" x="1390"/>
        <item m="1" x="879"/>
        <item m="1" x="1477"/>
        <item m="1" x="958"/>
        <item m="1" x="1478"/>
        <item m="1" x="1511"/>
        <item m="1" x="984"/>
        <item m="1" x="97"/>
        <item m="1" x="944"/>
        <item m="1" x="371"/>
        <item m="1" x="743"/>
        <item m="1" x="1600"/>
        <item m="1" x="991"/>
        <item m="1" x="2020"/>
        <item m="1" x="1244"/>
        <item m="1" x="1720"/>
        <item m="1" x="1372"/>
        <item m="1" x="87"/>
        <item m="1" x="83"/>
        <item m="1" x="1408"/>
        <item m="1" x="1726"/>
        <item m="1" x="290"/>
        <item m="1" x="1680"/>
        <item m="1" x="558"/>
        <item m="1" x="1466"/>
        <item m="1" x="1339"/>
        <item m="1" x="506"/>
        <item m="1" x="201"/>
        <item m="1" x="65"/>
        <item m="1" x="1722"/>
        <item m="1" x="1809"/>
        <item m="1" x="257"/>
        <item m="1" x="1729"/>
        <item m="1" x="1948"/>
        <item m="1" x="1213"/>
        <item m="1" x="168"/>
        <item m="1" x="1643"/>
        <item m="1" x="815"/>
        <item m="1" x="1866"/>
        <item m="1" x="1574"/>
        <item m="1" x="415"/>
        <item m="1" x="442"/>
        <item x="13"/>
        <item m="1" x="744"/>
        <item m="1" x="61"/>
        <item m="1" x="1044"/>
        <item m="1" x="1503"/>
        <item m="1" x="1308"/>
        <item m="1" x="1589"/>
        <item m="1" x="464"/>
        <item m="1" x="904"/>
        <item m="1" x="339"/>
        <item m="1" x="1396"/>
        <item m="1" x="1340"/>
        <item m="1" x="362"/>
        <item m="1" x="1442"/>
        <item m="1" x="1386"/>
        <item m="1" x="1394"/>
        <item m="1" x="1419"/>
        <item m="1" x="1662"/>
        <item m="1" x="1215"/>
        <item m="1" x="1702"/>
        <item m="1" x="1831"/>
        <item m="1" x="1296"/>
        <item m="1" x="363"/>
        <item m="1" x="88"/>
        <item m="1" x="1768"/>
        <item m="1" x="1656"/>
        <item m="1" x="1635"/>
        <item m="1" x="760"/>
        <item m="1" x="1784"/>
        <item m="1" x="294"/>
        <item m="1" x="1539"/>
        <item m="1" x="1624"/>
        <item m="1" x="289"/>
        <item m="1" x="1022"/>
        <item m="1" x="1247"/>
        <item m="1" x="1456"/>
        <item m="1" x="562"/>
        <item m="1" x="708"/>
        <item m="1" x="951"/>
        <item m="1" x="1603"/>
        <item m="1" x="457"/>
        <item m="1" x="215"/>
        <item m="1" x="1046"/>
        <item m="1" x="625"/>
        <item m="1" x="698"/>
        <item m="1" x="1955"/>
        <item m="1" x="833"/>
        <item m="1" x="775"/>
        <item m="1" x="1191"/>
        <item m="1" x="851"/>
        <item m="1" x="1805"/>
        <item m="1" x="410"/>
        <item m="1" x="1750"/>
        <item m="1" x="1492"/>
        <item m="1" x="1558"/>
        <item m="1" x="1988"/>
        <item m="1" x="1231"/>
        <item x="29"/>
        <item m="1" x="633"/>
        <item m="1" x="399"/>
        <item m="1" x="1006"/>
        <item m="1" x="667"/>
        <item m="1" x="619"/>
        <item m="1" x="414"/>
        <item m="1" x="1265"/>
        <item m="1" x="1540"/>
        <item m="1" x="1851"/>
        <item x="44"/>
        <item m="1" x="355"/>
        <item m="1" x="1700"/>
        <item m="1" x="115"/>
        <item m="1" x="63"/>
        <item m="1" x="84"/>
        <item m="1" x="1498"/>
        <item m="1" x="1130"/>
        <item m="1" x="884"/>
        <item m="1" x="1337"/>
        <item m="1" x="2023"/>
        <item m="1" x="858"/>
        <item m="1" x="1537"/>
        <item m="1" x="265"/>
        <item m="1" x="323"/>
        <item m="1" x="386"/>
        <item m="1" x="502"/>
        <item m="1" x="1108"/>
        <item m="1" x="2043"/>
        <item m="1" x="531"/>
        <item m="1" x="1179"/>
        <item m="1" x="1709"/>
        <item m="1" x="1734"/>
        <item m="1" x="1378"/>
        <item m="1" x="79"/>
        <item m="1" x="2059"/>
        <item m="1" x="2038"/>
        <item m="1" x="824"/>
        <item m="1" x="1930"/>
        <item m="1" x="1976"/>
        <item m="1" x="1661"/>
        <item m="1" x="247"/>
        <item m="1" x="359"/>
        <item m="1" x="1151"/>
        <item m="1" x="357"/>
        <item m="1" x="515"/>
        <item m="1" x="1200"/>
        <item m="1" x="412"/>
        <item m="1" x="1036"/>
        <item m="1" x="370"/>
        <item m="1" x="1072"/>
        <item m="1" x="377"/>
        <item m="1" x="1258"/>
        <item m="1" x="1673"/>
        <item m="1" x="642"/>
        <item m="1" x="1972"/>
        <item m="1" x="1147"/>
        <item m="1" x="1860"/>
        <item m="1" x="1908"/>
        <item m="1" x="2014"/>
        <item m="1" x="841"/>
        <item m="1" x="992"/>
        <item m="1" x="761"/>
        <item m="1" x="692"/>
        <item m="1" x="1032"/>
        <item m="1" x="1224"/>
        <item m="1" x="1131"/>
        <item m="1" x="1418"/>
        <item m="1" x="1637"/>
        <item m="1" x="1261"/>
        <item m="1" x="650"/>
        <item m="1" x="270"/>
        <item m="1" x="1674"/>
        <item m="1" x="1018"/>
        <item m="1" x="129"/>
        <item m="1" x="1093"/>
        <item m="1" x="1409"/>
        <item m="1" x="264"/>
        <item m="1" x="398"/>
        <item m="1" x="211"/>
        <item m="1" x="1447"/>
        <item m="1" x="996"/>
        <item m="1" x="1290"/>
        <item m="1" x="72"/>
        <item m="1" x="1205"/>
        <item m="1" x="1043"/>
        <item m="1" x="169"/>
        <item m="1" x="109"/>
        <item m="1" x="1626"/>
        <item m="1" x="440"/>
        <item m="1" x="1054"/>
        <item m="1" x="1692"/>
        <item m="1" x="1184"/>
        <item m="1" x="1222"/>
        <item m="1" x="1728"/>
        <item m="1" x="1739"/>
        <item m="1" x="599"/>
        <item m="1" x="304"/>
        <item m="1" x="1432"/>
        <item m="1" x="431"/>
        <item m="1" x="395"/>
        <item m="1" x="173"/>
        <item m="1" x="210"/>
        <item m="1" x="122"/>
        <item m="1" x="1323"/>
        <item m="1" x="1403"/>
        <item m="1" x="551"/>
        <item m="1" x="967"/>
        <item m="1" x="1474"/>
        <item m="1" x="1181"/>
        <item m="1" x="1309"/>
        <item m="1" x="1011"/>
        <item m="1" x="624"/>
        <item m="1" x="2069"/>
        <item m="1" x="2032"/>
        <item m="1" x="2070"/>
        <item m="1" x="1135"/>
        <item x="25"/>
        <item m="1" x="449"/>
        <item m="1" x="228"/>
        <item m="1" x="1752"/>
        <item m="1" x="198"/>
        <item m="1" x="300"/>
        <item m="1" x="1363"/>
        <item m="1" x="1545"/>
        <item m="1" x="1152"/>
        <item m="1" x="544"/>
        <item m="1" x="626"/>
        <item m="1" x="831"/>
        <item m="1" x="2062"/>
        <item m="1" x="597"/>
        <item m="1" x="324"/>
        <item m="1" x="388"/>
        <item m="1" x="916"/>
        <item m="1" x="2072"/>
        <item m="1" x="580"/>
        <item m="1" x="567"/>
        <item m="1" x="100"/>
        <item m="1" x="1941"/>
        <item m="1" x="796"/>
        <item m="1" x="889"/>
        <item m="1" x="1291"/>
        <item m="1" x="1264"/>
        <item m="1" x="584"/>
        <item m="1" x="561"/>
        <item m="1" x="1719"/>
        <item m="1" x="336"/>
        <item m="1" x="570"/>
        <item m="1" x="1790"/>
        <item m="1" x="191"/>
        <item m="1" x="1849"/>
        <item m="1" x="819"/>
        <item m="1" x="602"/>
        <item m="1" x="171"/>
        <item m="1" x="1974"/>
        <item m="1" x="2046"/>
        <item m="1" x="1969"/>
        <item m="1" x="1397"/>
        <item m="1" x="1647"/>
        <item m="1" x="550"/>
        <item m="1" x="125"/>
        <item m="1" x="456"/>
        <item m="1" x="1234"/>
        <item m="1" x="486"/>
        <item m="1" x="77"/>
        <item m="1" x="980"/>
        <item m="1" x="1568"/>
        <item m="1" x="998"/>
        <item m="1" x="1276"/>
        <item m="1" x="141"/>
        <item m="1" x="1262"/>
        <item m="1" x="2039"/>
        <item m="1" x="1711"/>
        <item m="1" x="1591"/>
        <item m="1" x="340"/>
        <item m="1" x="634"/>
        <item m="1" x="293"/>
        <item m="1" x="608"/>
        <item m="1" x="909"/>
        <item m="1" x="1003"/>
        <item m="1" x="450"/>
        <item x="40"/>
        <item m="1" x="828"/>
        <item m="1" x="1316"/>
        <item m="1" x="779"/>
        <item m="1" x="1142"/>
        <item m="1" x="103"/>
        <item m="1" x="1098"/>
        <item m="1" x="1945"/>
        <item m="1" x="2045"/>
        <item m="1" x="737"/>
        <item m="1" x="281"/>
        <item m="1" x="2041"/>
        <item m="1" x="130"/>
        <item m="1" x="1204"/>
        <item m="1" x="1062"/>
        <item m="1" x="1041"/>
        <item m="1" x="413"/>
        <item m="1" x="348"/>
        <item m="1" x="1932"/>
        <item m="1" x="1272"/>
        <item m="1" x="460"/>
        <item m="1" x="1278"/>
        <item m="1" x="1295"/>
        <item m="1" x="1514"/>
        <item m="1" x="830"/>
        <item m="1" x="446"/>
        <item m="1" x="1528"/>
        <item m="1" x="555"/>
        <item m="1" x="741"/>
        <item m="1" x="1523"/>
        <item m="1" x="434"/>
        <item m="1" x="943"/>
        <item m="1" x="1986"/>
        <item m="1" x="1472"/>
        <item m="1" x="1571"/>
        <item m="1" x="425"/>
        <item m="1" x="1994"/>
        <item m="1" x="1254"/>
        <item m="1" x="749"/>
        <item x="12"/>
        <item m="1" x="1007"/>
        <item m="1" x="1446"/>
        <item m="1" x="1228"/>
        <item m="1" x="243"/>
        <item m="1" x="1075"/>
        <item m="1" x="1732"/>
        <item m="1" x="1842"/>
        <item m="1" x="1730"/>
        <item m="1" x="686"/>
        <item m="1" x="155"/>
        <item m="1" x="676"/>
        <item m="1" x="462"/>
        <item m="1" x="1816"/>
        <item m="1" x="2077"/>
        <item m="1" x="411"/>
        <item m="1" x="361"/>
        <item m="1" x="1325"/>
        <item m="1" x="1100"/>
        <item m="1" x="350"/>
        <item m="1" x="931"/>
        <item m="1" x="1065"/>
        <item m="1" x="946"/>
        <item m="1" x="568"/>
        <item m="1" x="116"/>
        <item m="1" x="780"/>
        <item m="1" x="1441"/>
        <item m="1" x="983"/>
        <item m="1" x="156"/>
        <item m="1" x="930"/>
        <item m="1" x="543"/>
        <item m="1" x="150"/>
        <item m="1" x="1490"/>
        <item m="1" x="1314"/>
        <item m="1" x="345"/>
        <item m="1" x="1889"/>
        <item m="1" x="641"/>
        <item m="1" x="258"/>
        <item m="1" x="287"/>
        <item m="1" x="136"/>
        <item m="1" x="382"/>
        <item m="1" x="1035"/>
        <item m="1" x="181"/>
        <item m="1" x="1904"/>
        <item m="1" x="1749"/>
        <item m="1" x="1092"/>
        <item m="1" x="1285"/>
        <item m="1" x="1496"/>
        <item m="1" x="403"/>
        <item m="1" x="1990"/>
        <item m="1" x="1906"/>
        <item m="1" x="1898"/>
        <item m="1" x="465"/>
        <item m="1" x="226"/>
        <item m="1" x="799"/>
        <item m="1" x="1354"/>
        <item m="1" x="1733"/>
        <item m="1" x="1598"/>
        <item m="1" x="1887"/>
        <item m="1" x="623"/>
        <item m="1" x="1088"/>
        <item m="1" x="720"/>
        <item m="1" x="164"/>
        <item m="1" x="1077"/>
        <item m="1" x="590"/>
        <item m="1" x="622"/>
        <item x="34"/>
        <item m="1" x="892"/>
        <item x="27"/>
        <item m="1" x="75"/>
        <item m="1" x="470"/>
        <item m="1" x="1771"/>
        <item m="1" x="1307"/>
        <item x="1"/>
        <item x="30"/>
        <item m="1" x="482"/>
        <item m="1" x="592"/>
        <item m="1" x="899"/>
        <item m="1" x="1852"/>
        <item m="1" x="1536"/>
        <item m="1" x="2012"/>
        <item m="1" x="1141"/>
        <item m="1" x="148"/>
        <item m="1" x="200"/>
        <item m="1" x="1137"/>
        <item m="1" x="756"/>
        <item m="1" x="1133"/>
        <item m="1" x="1576"/>
        <item m="1" x="1303"/>
        <item m="1" x="1223"/>
        <item m="1" x="1266"/>
        <item m="1" x="881"/>
        <item m="1" x="774"/>
        <item m="1" x="1807"/>
        <item m="1" x="614"/>
        <item m="1" x="734"/>
        <item m="1" x="471"/>
        <item m="1" x="960"/>
        <item m="1" x="298"/>
        <item m="1" x="1235"/>
        <item m="1" x="394"/>
        <item m="1" x="913"/>
        <item m="1" x="1987"/>
        <item m="1" x="640"/>
        <item m="1" x="1078"/>
        <item m="1" x="2064"/>
        <item m="1" x="988"/>
        <item m="1" x="716"/>
        <item m="1" x="138"/>
        <item x="46"/>
        <item m="1" x="401"/>
        <item m="1" x="204"/>
        <item m="1" x="1091"/>
        <item m="1" x="1286"/>
        <item m="1" x="508"/>
        <item m="1" x="1435"/>
        <item m="1" x="365"/>
        <item m="1" x="1030"/>
        <item m="1" x="1257"/>
        <item m="1" x="739"/>
        <item m="1" x="389"/>
        <item m="1" x="1037"/>
        <item m="1" x="364"/>
        <item m="1" x="112"/>
        <item x="8"/>
        <item m="1" x="924"/>
        <item m="1" x="1671"/>
        <item m="1" x="1239"/>
        <item m="1" x="1288"/>
        <item m="1" x="732"/>
        <item m="1" x="1507"/>
        <item m="1" x="1344"/>
        <item m="1" x="1883"/>
        <item m="1" x="878"/>
        <item m="1" x="1580"/>
        <item m="1" x="1654"/>
        <item m="1" x="334"/>
        <item m="1" x="530"/>
        <item m="1" x="1112"/>
        <item m="1" x="1089"/>
        <item m="1" x="1059"/>
        <item m="1" x="1031"/>
        <item m="1" x="1057"/>
        <item m="1" x="978"/>
        <item m="1" x="927"/>
        <item m="1" x="1981"/>
        <item m="1" x="1189"/>
        <item m="1" x="1480"/>
        <item m="1" x="1414"/>
        <item m="1" x="1361"/>
        <item m="1" x="1267"/>
        <item m="1" x="479"/>
        <item m="1" x="1251"/>
        <item m="1" x="1859"/>
        <item m="1" x="420"/>
        <item m="1" x="1342"/>
        <item m="1" x="723"/>
        <item m="1" x="1888"/>
        <item m="1" x="1848"/>
        <item m="1" x="1758"/>
        <item m="1" x="1562"/>
        <item m="1" x="436"/>
        <item m="1" x="453"/>
        <item m="1" x="1458"/>
        <item m="1" x="1670"/>
        <item m="1" x="1017"/>
        <item m="1" x="1824"/>
        <item m="1" x="1867"/>
        <item m="1" x="1826"/>
        <item m="1" x="124"/>
        <item m="1" x="546"/>
        <item m="1" x="1653"/>
        <item m="1" x="654"/>
        <item m="1" x="1241"/>
        <item m="1" x="1913"/>
        <item m="1" x="845"/>
        <item m="1" x="527"/>
        <item m="1" x="906"/>
        <item m="1" x="85"/>
        <item m="1" x="920"/>
        <item m="1" x="724"/>
        <item m="1" x="792"/>
        <item m="1" x="263"/>
        <item m="1" x="981"/>
        <item m="1" x="961"/>
        <item m="1" x="349"/>
        <item m="1" x="1240"/>
        <item x="37"/>
        <item m="1" x="1865"/>
        <item m="1" x="2076"/>
        <item m="1" x="1639"/>
        <item m="1" x="162"/>
        <item m="1" x="1393"/>
        <item m="1" x="1530"/>
        <item m="1" x="2050"/>
        <item m="1" x="220"/>
        <item m="1" x="107"/>
        <item m="1" x="1164"/>
        <item m="1" x="1226"/>
        <item m="1" x="842"/>
        <item m="1" x="1114"/>
        <item m="1" x="1725"/>
        <item m="1" x="1736"/>
        <item x="26"/>
        <item m="1" x="1001"/>
        <item m="1" x="1687"/>
        <item m="1" x="217"/>
        <item m="1" x="1773"/>
        <item m="1" x="938"/>
        <item m="1" x="455"/>
        <item m="1" x="898"/>
        <item m="1" x="1608"/>
        <item m="1" x="176"/>
        <item m="1" x="1218"/>
        <item m="1" x="1645"/>
        <item m="1" x="1623"/>
        <item m="1" x="1699"/>
        <item m="1" x="883"/>
        <item m="1" x="1615"/>
        <item m="1" x="1644"/>
        <item m="1" x="872"/>
        <item m="1" x="786"/>
        <item m="1" x="444"/>
        <item m="1" x="1659"/>
        <item m="1" x="1499"/>
        <item m="1" x="78"/>
        <item m="1" x="375"/>
        <item m="1" x="275"/>
        <item m="1" x="1096"/>
        <item m="1" x="1796"/>
        <item m="1" x="1607"/>
        <item m="1" x="2052"/>
        <item m="1" x="907"/>
        <item m="1" x="850"/>
        <item m="1" x="114"/>
        <item m="1" x="1436"/>
        <item m="1" x="1585"/>
        <item m="1" x="971"/>
        <item m="1" x="1183"/>
        <item m="1" x="1783"/>
        <item m="1" x="668"/>
        <item m="1" x="128"/>
        <item m="1" x="1964"/>
        <item m="1" x="1628"/>
        <item m="1" x="1579"/>
        <item m="1" x="237"/>
        <item m="1" x="1513"/>
        <item m="1" x="1045"/>
        <item m="1" x="1863"/>
        <item m="1" x="1440"/>
        <item m="1" x="986"/>
        <item m="1" x="1061"/>
        <item m="1" x="521"/>
        <item m="1" x="1609"/>
        <item m="1" x="1683"/>
        <item m="1" x="635"/>
        <item m="1" x="1886"/>
        <item m="1" x="1910"/>
        <item m="1" x="809"/>
        <item m="1" x="406"/>
        <item m="1" x="391"/>
        <item m="1" x="709"/>
        <item m="1" x="1150"/>
        <item m="1" x="751"/>
        <item m="1" x="848"/>
        <item m="1" x="710"/>
        <item m="1" x="1953"/>
        <item m="1" x="548"/>
        <item m="1" x="1957"/>
        <item m="1" x="2022"/>
        <item m="1" x="1085"/>
        <item m="1" x="490"/>
        <item m="1" x="617"/>
        <item m="1" x="447"/>
        <item m="1" x="209"/>
        <item m="1" x="1960"/>
        <item m="1" x="120"/>
        <item m="1" x="286"/>
        <item m="1" x="900"/>
        <item m="1" x="891"/>
        <item m="1" x="1245"/>
        <item m="1" x="753"/>
        <item m="1" x="497"/>
        <item m="1" x="728"/>
        <item m="1" x="80"/>
        <item m="1" x="835"/>
        <item m="1" x="963"/>
        <item m="1" x="722"/>
        <item m="1" x="73"/>
        <item m="1" x="838"/>
        <item m="1" x="1122"/>
        <item m="1" x="238"/>
        <item m="1" x="804"/>
        <item m="1" x="317"/>
        <item m="1" x="1829"/>
        <item m="1" x="262"/>
        <item m="1" x="1050"/>
        <item m="1" x="1693"/>
        <item m="1" x="1217"/>
        <item m="1" x="1944"/>
        <item m="1" x="1650"/>
        <item m="1" x="1438"/>
        <item m="1" x="1982"/>
        <item m="1" x="1070"/>
        <item m="1" x="322"/>
        <item m="1" x="1268"/>
        <item m="1" x="282"/>
        <item m="1" x="245"/>
        <item m="1" x="428"/>
        <item m="1" x="94"/>
        <item m="1" x="956"/>
        <item m="1" x="1423"/>
        <item m="1" x="1717"/>
        <item m="1" x="788"/>
        <item m="1" x="847"/>
        <item m="1" x="1177"/>
        <item m="1" x="102"/>
        <item m="1" x="309"/>
        <item m="1" x="152"/>
        <item m="1" x="299"/>
        <item m="1" x="1451"/>
        <item m="1" x="93"/>
        <item m="1" x="679"/>
        <item m="1" x="1694"/>
        <item x="45"/>
        <item m="1" x="1117"/>
        <item m="1" x="715"/>
        <item m="1" x="1356"/>
        <item m="1" x="1237"/>
        <item m="1" x="1243"/>
        <item m="1" x="1109"/>
        <item m="1" x="995"/>
        <item m="1" x="66"/>
        <item m="1" x="76"/>
        <item m="1" x="594"/>
        <item m="1" x="1675"/>
        <item m="1" x="2040"/>
        <item m="1" x="1564"/>
        <item m="1" x="86"/>
        <item m="1" x="959"/>
        <item m="1" x="793"/>
        <item m="1" x="1677"/>
        <item m="1" x="517"/>
        <item m="1" x="589"/>
        <item m="1" x="1192"/>
        <item m="1" x="161"/>
        <item m="1" x="578"/>
        <item m="1" x="1577"/>
        <item m="1" x="186"/>
        <item m="1" x="55"/>
        <item m="1" x="941"/>
        <item m="1" x="1380"/>
        <item m="1" x="1366"/>
        <item m="1" x="514"/>
        <item m="1" x="682"/>
        <item m="1" x="690"/>
        <item m="1" x="1788"/>
        <item m="1" x="856"/>
        <item m="1" x="1299"/>
        <item m="1" x="777"/>
        <item m="1" x="921"/>
        <item m="1" x="621"/>
        <item m="1" x="503"/>
        <item m="1" x="408"/>
        <item m="1" x="1880"/>
        <item m="1" x="1221"/>
        <item m="1" x="767"/>
        <item m="1" x="432"/>
        <item m="1" x="297"/>
        <item m="1" x="484"/>
        <item m="1" x="1983"/>
        <item m="1" x="1476"/>
        <item m="1" x="1630"/>
        <item m="1" x="571"/>
        <item x="21"/>
        <item m="1" x="400"/>
        <item m="1" x="516"/>
        <item m="1" x="1020"/>
        <item m="1" x="1140"/>
        <item m="1" x="1410"/>
        <item m="1" x="329"/>
        <item m="1" x="419"/>
        <item m="1" x="526"/>
        <item m="1" x="1690"/>
        <item m="1" x="1727"/>
        <item m="1" x="1554"/>
        <item x="15"/>
        <item m="1" x="1129"/>
        <item m="1" x="773"/>
        <item m="1" x="104"/>
        <item m="1" x="1450"/>
        <item m="1" x="251"/>
        <item m="1" x="1548"/>
        <item m="1" x="764"/>
        <item m="1" x="1973"/>
        <item m="1" x="868"/>
        <item m="1" x="700"/>
        <item x="38"/>
        <item m="1" x="368"/>
        <item m="1" x="637"/>
        <item m="1" x="2066"/>
        <item m="1" x="735"/>
        <item m="1" x="430"/>
        <item m="1" x="143"/>
        <item m="1" x="199"/>
        <item m="1" x="818"/>
        <item m="1" x="669"/>
        <item m="1" x="2026"/>
        <item m="1" x="2008"/>
        <item m="1" x="1012"/>
        <item m="1" x="694"/>
        <item m="1" x="726"/>
        <item m="1" x="1433"/>
        <item m="1" x="466"/>
        <item m="1" x="1557"/>
        <item m="1" x="67"/>
        <item m="1" x="674"/>
        <item m="1" x="648"/>
        <item m="1" x="1572"/>
        <item m="1" x="1541"/>
        <item m="1" x="997"/>
        <item m="1" x="1212"/>
        <item m="1" x="1110"/>
        <item m="1" x="1469"/>
        <item m="1" x="225"/>
        <item m="1" x="1315"/>
        <item m="1" x="1318"/>
        <item m="1" x="1287"/>
        <item m="1" x="1814"/>
        <item m="1" x="1735"/>
        <item m="1" x="402"/>
        <item m="1" x="301"/>
        <item m="1" x="1691"/>
        <item m="1" x="2028"/>
        <item m="1" x="781"/>
        <item m="1" x="312"/>
        <item m="1" x="1199"/>
        <item m="1" x="2036"/>
        <item m="1" x="438"/>
        <item m="1" x="1149"/>
        <item m="1" x="288"/>
        <item m="1" x="421"/>
        <item m="1" x="859"/>
        <item m="1" x="754"/>
        <item m="1" x="846"/>
        <item m="1" x="1463"/>
        <item m="1" x="905"/>
        <item m="1" x="1125"/>
        <item m="1" x="496"/>
        <item m="1" x="871"/>
        <item m="1" x="1377"/>
        <item m="1" x="330"/>
        <item m="1" x="467"/>
        <item m="1" x="387"/>
        <item m="1" x="1170"/>
        <item m="1" x="529"/>
        <item m="1" x="714"/>
        <item m="1" x="553"/>
        <item x="18"/>
        <item m="1" x="1764"/>
        <item m="1" x="1550"/>
        <item m="1" x="1312"/>
        <item m="1" x="870"/>
        <item m="1" x="791"/>
        <item m="1" x="254"/>
        <item m="1" x="285"/>
        <item m="1" x="1506"/>
        <item m="1" x="518"/>
        <item m="1" x="60"/>
        <item m="1" x="196"/>
        <item x="43"/>
        <item m="1" x="1053"/>
        <item m="1" x="346"/>
        <item m="1" x="224"/>
        <item m="1" x="1074"/>
        <item m="1" x="713"/>
        <item m="1" x="439"/>
        <item m="1" x="1154"/>
        <item m="1" x="1134"/>
        <item m="1" x="397"/>
        <item m="1" x="1021"/>
        <item m="1" x="492"/>
        <item m="1" x="1051"/>
        <item m="1" x="1504"/>
        <item m="1" x="658"/>
        <item m="1" x="711"/>
        <item m="1" x="119"/>
        <item m="1" x="1667"/>
        <item m="1" x="513"/>
        <item m="1" x="249"/>
        <item m="1" x="1376"/>
        <item m="1" x="82"/>
        <item m="1" x="1549"/>
        <item m="1" x="738"/>
        <item m="1" x="1168"/>
        <item m="1" x="1173"/>
        <item m="1" x="915"/>
        <item m="1" x="680"/>
        <item m="1" x="1416"/>
        <item m="1" x="675"/>
        <item m="1" x="1569"/>
        <item m="1" x="1468"/>
        <item m="1" x="153"/>
        <item m="1" x="620"/>
        <item m="1" x="922"/>
        <item m="1" x="1136"/>
        <item m="1" x="1473"/>
        <item m="1" x="1864"/>
        <item m="1" x="385"/>
        <item m="1" x="656"/>
        <item m="1" x="964"/>
        <item m="1" x="1934"/>
        <item m="1" x="556"/>
        <item m="1" x="802"/>
        <item m="1" x="1916"/>
        <item m="1" x="443"/>
        <item m="1" x="91"/>
        <item m="1" x="1835"/>
        <item m="1" x="643"/>
        <item m="1" x="816"/>
        <item m="1" x="1197"/>
        <item m="1" x="987"/>
        <item m="1" x="2015"/>
        <item m="1" x="149"/>
        <item m="1" x="549"/>
        <item m="1" x="2010"/>
        <item m="1" x="380"/>
        <item m="1" x="677"/>
        <item m="1" x="337"/>
        <item m="1" x="1706"/>
        <item m="1" x="1655"/>
        <item m="1" x="1519"/>
        <item m="1" x="763"/>
        <item m="1" x="757"/>
        <item m="1" x="1778"/>
        <item m="1" x="2060"/>
        <item m="1" x="789"/>
        <item m="1" x="844"/>
        <item m="1" x="948"/>
        <item m="1" x="666"/>
        <item m="1" x="1071"/>
        <item m="1" x="190"/>
        <item m="1" x="1160"/>
        <item m="1" x="685"/>
        <item m="1" x="452"/>
        <item m="1" x="784"/>
        <item m="1" x="2037"/>
        <item m="1" x="1167"/>
        <item m="1" x="1346"/>
        <item m="1" x="1712"/>
        <item m="1" x="1525"/>
        <item m="1" x="1532"/>
        <item m="1" x="151"/>
        <item m="1" x="1252"/>
        <item m="1" x="1126"/>
        <item x="16"/>
        <item m="1" x="1991"/>
        <item m="1" x="1961"/>
        <item m="1" x="545"/>
        <item m="1" x="672"/>
        <item m="1" x="1004"/>
        <item m="1" x="797"/>
        <item m="1" x="360"/>
        <item m="1" x="1230"/>
        <item m="1" x="1159"/>
        <item m="1" x="684"/>
        <item m="1" x="1095"/>
        <item m="1" x="1780"/>
        <item m="1" x="458"/>
        <item m="1" x="1493"/>
        <item m="1" x="498"/>
        <item m="1" x="979"/>
        <item m="1" x="877"/>
        <item m="1" x="417"/>
        <item m="1" x="1232"/>
        <item m="1" x="1381"/>
        <item m="1" x="1060"/>
        <item m="1" x="1547"/>
        <item m="1" x="146"/>
        <item m="1" x="1475"/>
        <item m="1" x="1461"/>
        <item m="1" x="895"/>
        <item m="1" x="1929"/>
        <item m="1" x="1406"/>
        <item m="1" x="1524"/>
        <item m="1" x="318"/>
        <item m="1" x="736"/>
        <item m="1" x="278"/>
        <item m="1" x="1479"/>
        <item m="1" x="1856"/>
        <item m="1" x="1148"/>
        <item m="1" x="1107"/>
        <item m="1" x="1421"/>
        <item m="1" x="528"/>
        <item m="1" x="343"/>
        <item m="1" x="126"/>
        <item m="1" x="601"/>
        <item m="1" x="1341"/>
        <item m="1" x="644"/>
        <item m="1" x="2030"/>
        <item m="1" x="1294"/>
        <item m="1" x="1464"/>
        <item m="1" x="1820"/>
        <item m="1" x="244"/>
        <item m="1" x="1811"/>
        <item m="1" x="1171"/>
        <item m="1" x="1556"/>
        <item m="1" x="1368"/>
        <item m="1" x="731"/>
        <item m="1" x="829"/>
        <item m="1" x="1439"/>
        <item m="1" x="422"/>
        <item m="1" x="1153"/>
        <item m="1" x="603"/>
        <item m="1" x="534"/>
        <item m="1" x="1850"/>
        <item m="1" x="227"/>
        <item m="1" x="1596"/>
        <item m="1" x="1713"/>
        <item m="1" x="1950"/>
        <item m="1" x="687"/>
        <item m="1" x="867"/>
        <item m="1" x="1102"/>
        <item m="1" x="1684"/>
        <item m="1" x="803"/>
        <item m="1" x="1029"/>
        <item m="1" x="1319"/>
        <item m="1" x="1391"/>
        <item m="1" x="1762"/>
        <item m="1" x="1707"/>
        <item m="1" x="1836"/>
        <item m="1" x="840"/>
        <item m="1" x="239"/>
        <item m="1" x="812"/>
        <item x="14"/>
        <item m="1" x="310"/>
        <item m="1" x="1695"/>
        <item m="1" x="1194"/>
        <item m="1" x="573"/>
        <item m="1" x="106"/>
        <item m="1" x="2025"/>
        <item m="1" x="1696"/>
        <item m="1" x="1619"/>
        <item m="1" x="968"/>
        <item m="1" x="248"/>
        <item m="1" x="1145"/>
        <item m="1" x="1612"/>
        <item m="1" x="1512"/>
        <item m="1" x="1517"/>
        <item m="1" x="1640"/>
        <item m="1" x="1182"/>
        <item m="1" x="1767"/>
        <item m="1" x="2044"/>
        <item m="1" x="807"/>
        <item m="1" x="1844"/>
        <item m="1" x="1575"/>
        <item m="1" x="1582"/>
        <item m="1" x="144"/>
        <item m="1" x="1701"/>
        <item m="1" x="1834"/>
        <item m="1" x="71"/>
        <item m="1" x="1614"/>
        <item m="1" x="1914"/>
        <item m="1" x="1202"/>
        <item m="1" x="901"/>
        <item m="1" x="1270"/>
        <item m="1" x="2006"/>
        <item m="1" x="1233"/>
        <item m="1" x="1302"/>
        <item m="1" x="1825"/>
        <item m="1" x="691"/>
        <item m="1" x="902"/>
        <item m="1" x="390"/>
        <item m="1" x="1876"/>
        <item m="1" x="192"/>
        <item m="1" x="1799"/>
        <item m="1" x="783"/>
        <item m="1" x="811"/>
        <item m="1" x="1741"/>
        <item m="1" x="1420"/>
        <item m="1" x="662"/>
        <item m="1" x="1172"/>
        <item m="1" x="1797"/>
        <item m="1" x="1936"/>
        <item m="1" x="651"/>
        <item m="1" x="1753"/>
        <item m="1" x="344"/>
        <item m="1" x="1928"/>
        <item m="1" x="494"/>
        <item m="1" x="369"/>
        <item m="1" x="1338"/>
        <item m="1" x="1921"/>
        <item m="1" x="1544"/>
        <item m="1" x="655"/>
        <item m="1" x="886"/>
        <item m="1" x="1531"/>
        <item m="1" x="1616"/>
        <item m="1" x="1306"/>
        <item m="1" x="747"/>
        <item m="1" x="1371"/>
        <item m="1" x="1485"/>
        <item m="1" x="1759"/>
        <item m="1" x="1590"/>
        <item m="1" x="235"/>
        <item m="1" x="1660"/>
        <item m="1" x="1522"/>
        <item m="1" x="1917"/>
        <item m="1" x="284"/>
        <item m="1" x="1946"/>
        <item m="1" x="1772"/>
        <item m="1" x="1907"/>
        <item m="1" x="1104"/>
        <item m="1" x="631"/>
        <item m="1" x="1802"/>
        <item m="1" x="206"/>
        <item m="1" x="585"/>
        <item m="1" x="972"/>
        <item m="1" x="1731"/>
        <item m="1" x="1714"/>
        <item m="1" x="1808"/>
        <item m="1" x="1606"/>
        <item m="1" x="147"/>
        <item m="1" x="510"/>
        <item m="1" x="1106"/>
        <item m="1" x="1273"/>
        <item m="1" x="1352"/>
        <item m="1" x="2017"/>
        <item m="1" x="695"/>
        <item m="1" x="765"/>
        <item m="1" x="1951"/>
        <item m="1" x="1331"/>
        <item m="1" x="1320"/>
        <item x="42"/>
        <item m="1" x="836"/>
        <item m="1" x="2061"/>
        <item m="1" x="90"/>
        <item m="1" x="2067"/>
        <item m="1" x="1879"/>
        <item m="1" x="1561"/>
        <item m="1" x="1798"/>
        <item m="1" x="758"/>
        <item m="1" x="292"/>
        <item m="1" x="762"/>
        <item m="1" x="501"/>
        <item m="1" x="873"/>
        <item m="1" x="542"/>
        <item m="1" x="536"/>
        <item m="1" x="532"/>
        <item m="1" x="893"/>
        <item m="1" x="1905"/>
        <item m="1" x="1304"/>
        <item m="1" x="598"/>
        <item m="1" x="1367"/>
        <item m="1" x="538"/>
        <item m="1" x="699"/>
        <item m="1" x="64"/>
        <item m="1" x="74"/>
        <item m="1" x="1083"/>
        <item m="1" x="407"/>
        <item m="1" x="1166"/>
        <item m="1" x="1324"/>
        <item m="1" x="2029"/>
        <item m="1" x="977"/>
        <item m="1" x="1076"/>
        <item m="1" x="1049"/>
        <item m="1" x="1794"/>
        <item m="1" x="127"/>
        <item m="1" x="222"/>
        <item m="1" x="1277"/>
        <item m="1" x="1190"/>
        <item m="1" x="1411"/>
        <item m="1" x="1311"/>
        <item m="1" x="187"/>
        <item m="1" x="586"/>
        <item m="1" x="305"/>
        <item m="1" x="1891"/>
        <item m="1" x="999"/>
        <item m="1" x="246"/>
        <item m="1" x="180"/>
        <item m="1" x="272"/>
        <item m="1" x="1761"/>
        <item m="1" x="540"/>
        <item m="1" x="896"/>
        <item m="1" x="1854"/>
        <item m="1" x="372"/>
        <item m="1" x="393"/>
        <item m="1" x="1382"/>
        <item m="1" x="1509"/>
        <item m="1" x="657"/>
        <item m="1" x="1203"/>
        <item m="1" x="1627"/>
        <item m="1" x="1669"/>
        <item m="1" x="473"/>
        <item m="1" x="1358"/>
        <item m="1" x="445"/>
        <item m="1" x="1034"/>
        <item m="1" x="493"/>
        <item m="1" x="1678"/>
        <item x="22"/>
        <item m="1" x="1115"/>
        <item m="1" x="936"/>
        <item m="1" x="121"/>
        <item m="1" x="53"/>
        <item m="1" x="989"/>
        <item m="1" x="266"/>
        <item m="1" x="1321"/>
        <item m="1" x="1216"/>
        <item m="1" x="1723"/>
        <item m="1" x="475"/>
        <item m="1" x="962"/>
        <item m="1" x="1979"/>
        <item m="1" x="1970"/>
        <item m="1" x="1838"/>
        <item m="1" x="795"/>
        <item m="1" x="1663"/>
        <item m="1" x="489"/>
        <item m="1" x="701"/>
        <item m="1" x="730"/>
        <item m="1" x="813"/>
        <item m="1" x="1740"/>
        <item m="1" x="1881"/>
        <item m="1" x="2051"/>
        <item m="1" x="535"/>
        <item m="1" x="81"/>
        <item m="1" x="636"/>
        <item m="1" x="354"/>
        <item m="1" x="1818"/>
        <item m="1" x="51"/>
        <item m="1" x="95"/>
        <item m="1" x="396"/>
        <item m="1" x="1250"/>
        <item m="1" x="577"/>
        <item m="1" x="525"/>
        <item m="1" x="703"/>
        <item m="1" x="461"/>
        <item m="1" x="378"/>
        <item m="1" x="1401"/>
        <item m="1" x="1721"/>
        <item m="1" x="1009"/>
        <item m="1" x="1326"/>
        <item x="23"/>
        <item m="1" x="1949"/>
        <item m="1" x="313"/>
        <item m="1" x="1869"/>
        <item m="1" x="1375"/>
        <item m="1" x="721"/>
        <item m="1" x="1127"/>
        <item m="1" x="1175"/>
        <item m="1" x="1161"/>
        <item m="1" x="283"/>
        <item m="1" x="1812"/>
        <item m="1" x="1143"/>
        <item m="1" x="1379"/>
        <item m="1" x="1581"/>
        <item m="1" x="468"/>
        <item m="1" x="1954"/>
        <item m="1" x="552"/>
        <item x="3"/>
        <item m="1" x="1565"/>
        <item m="1" x="1535"/>
        <item m="1" x="142"/>
        <item m="1" x="2048"/>
        <item m="1" x="595"/>
        <item m="1" x="1885"/>
        <item m="1" x="1698"/>
        <item m="1" x="876"/>
        <item m="1" x="1664"/>
        <item m="1" x="766"/>
        <item m="1" x="1965"/>
        <item m="1" x="864"/>
        <item m="1" x="1322"/>
        <item m="1" x="1428"/>
        <item m="1" x="547"/>
        <item m="1" x="1634"/>
        <item m="1" x="1594"/>
        <item m="1" x="1769"/>
        <item m="1" x="1193"/>
        <item m="1" x="1289"/>
        <item m="1" x="1760"/>
        <item m="1" x="1989"/>
        <item m="1" x="1800"/>
        <item m="1" x="533"/>
        <item m="1" x="646"/>
        <item m="1" x="973"/>
        <item m="1" x="615"/>
        <item m="1" x="1843"/>
        <item m="1" x="2000"/>
        <item x="24"/>
        <item m="1" x="704"/>
        <item m="1" x="1383"/>
        <item m="1" x="572"/>
        <item m="1" x="1593"/>
        <item m="1" x="188"/>
        <item m="1" x="135"/>
        <item m="1" x="1457"/>
        <item m="1" x="1602"/>
        <item m="1" x="1897"/>
        <item m="1" x="451"/>
        <item m="1" x="609"/>
        <item m="1" x="1553"/>
        <item m="1" x="1815"/>
        <item m="1" x="1484"/>
        <item m="1" x="1583"/>
        <item m="1" x="1755"/>
        <item m="1" x="276"/>
        <item m="1" x="1621"/>
        <item m="1" x="154"/>
        <item m="1" x="1067"/>
        <item m="1" x="1103"/>
        <item m="1" x="1039"/>
        <item m="1" x="1595"/>
        <item x="39"/>
        <item m="1" x="253"/>
        <item m="1" x="383"/>
        <item m="1" x="798"/>
        <item m="1" x="2027"/>
        <item m="1" x="827"/>
        <item m="1" x="1510"/>
        <item m="1" x="1016"/>
        <item m="1" x="1211"/>
        <item m="1" x="1038"/>
        <item m="1" x="524"/>
        <item m="1" x="1081"/>
        <item m="1" x="1155"/>
        <item m="1" x="1329"/>
        <item m="1" x="1214"/>
        <item m="1" x="2019"/>
        <item m="1" x="140"/>
        <item m="1" x="1502"/>
        <item m="1" x="1584"/>
        <item m="1" x="1424"/>
        <item m="1" x="933"/>
        <item m="1" x="373"/>
        <item m="1" x="2024"/>
        <item m="1" x="1704"/>
        <item m="1" x="778"/>
        <item m="1" x="307"/>
        <item m="1" x="134"/>
        <item m="1" x="1933"/>
        <item m="1" x="1837"/>
        <item m="1" x="1056"/>
        <item m="1" x="1002"/>
        <item m="1" x="1013"/>
        <item m="1" x="1763"/>
        <item m="1" x="649"/>
        <item m="1" x="1899"/>
        <item m="1" x="888"/>
        <item m="1" x="627"/>
        <item m="1" x="212"/>
        <item m="1" x="1737"/>
        <item m="1" x="800"/>
        <item m="1" x="966"/>
        <item m="1" x="1388"/>
        <item m="1" x="59"/>
        <item m="1" x="1407"/>
        <item m="1" x="139"/>
        <item m="1" x="1892"/>
        <item m="1" x="234"/>
        <item m="1" x="166"/>
        <item m="1" x="240"/>
        <item x="6"/>
        <item m="1" x="1757"/>
        <item m="1" x="805"/>
        <item m="1" x="770"/>
        <item m="1" x="1588"/>
        <item m="1" x="705"/>
        <item m="1" x="693"/>
        <item m="1" x="195"/>
        <item m="1" x="1977"/>
        <item m="1" x="2055"/>
        <item m="1" x="203"/>
        <item m="1" x="1570"/>
        <item m="1" x="826"/>
        <item m="1" x="1801"/>
        <item m="1" x="193"/>
        <item m="1" x="1847"/>
        <item m="1" x="1985"/>
        <item m="1" x="260"/>
        <item m="1" x="1348"/>
        <item x="48"/>
      </items>
    </pivotField>
    <pivotField name="YAPILAN İŞ" axis="axisRow" compact="0" outline="0" showAll="0" sortType="ascending" defaultSubtotal="0">
      <items count="67">
        <item x="3"/>
        <item x="6"/>
        <item m="1" x="57"/>
        <item m="1" x="44"/>
        <item m="1" x="53"/>
        <item m="1" x="59"/>
        <item m="1" x="48"/>
        <item x="26"/>
        <item x="39"/>
        <item m="1" x="55"/>
        <item x="15"/>
        <item x="28"/>
        <item m="1" x="54"/>
        <item x="16"/>
        <item x="29"/>
        <item x="30"/>
        <item x="1"/>
        <item m="1" x="45"/>
        <item x="21"/>
        <item m="1" x="65"/>
        <item m="1" x="46"/>
        <item m="1" x="64"/>
        <item x="31"/>
        <item x="2"/>
        <item x="11"/>
        <item x="32"/>
        <item x="9"/>
        <item x="40"/>
        <item x="27"/>
        <item x="33"/>
        <item m="1" x="47"/>
        <item x="14"/>
        <item x="10"/>
        <item x="20"/>
        <item x="19"/>
        <item x="22"/>
        <item x="7"/>
        <item m="1" x="62"/>
        <item m="1" x="58"/>
        <item x="5"/>
        <item x="41"/>
        <item x="12"/>
        <item x="23"/>
        <item m="1" x="66"/>
        <item x="34"/>
        <item x="17"/>
        <item x="0"/>
        <item x="35"/>
        <item x="36"/>
        <item m="1" x="49"/>
        <item m="1" x="60"/>
        <item x="25"/>
        <item x="24"/>
        <item x="18"/>
        <item x="37"/>
        <item m="1" x="43"/>
        <item m="1" x="56"/>
        <item m="1" x="50"/>
        <item m="1" x="51"/>
        <item x="38"/>
        <item m="1" x="61"/>
        <item m="1" x="63"/>
        <item x="13"/>
        <item m="1" x="52"/>
        <item x="8"/>
        <item x="4"/>
        <item x="42"/>
      </items>
    </pivotField>
    <pivotField dataField="1" compact="0" outline="0" showAll="0" defaultSubtotal="0"/>
    <pivotField dataField="1" compact="0" outline="0" showAll="0" defaultSubtotal="0"/>
    <pivotField dataField="1" compact="0" outline="0" showAll="0" defaultSubtotal="0"/>
  </pivotFields>
  <rowFields count="4">
    <field x="0"/>
    <field x="2"/>
    <field x="4"/>
    <field x="5"/>
  </rowFields>
  <rowItems count="7">
    <i>
      <x v="4"/>
      <x v="364"/>
      <x v="178"/>
      <x v="65"/>
    </i>
    <i>
      <x v="20"/>
      <x v="368"/>
      <x v="713"/>
      <x v="33"/>
    </i>
    <i>
      <x v="36"/>
      <x v="373"/>
      <x v="56"/>
      <x v="48"/>
    </i>
    <i>
      <x v="52"/>
      <x v="378"/>
      <x v="79"/>
      <x v="23"/>
    </i>
    <i>
      <x v="68"/>
      <x v="378"/>
      <x v="888"/>
      <x v="65"/>
    </i>
    <i>
      <x v="84"/>
      <x v="379"/>
      <x v="1098"/>
      <x v="46"/>
    </i>
    <i t="grand">
      <x/>
    </i>
  </rowItems>
  <colFields count="1">
    <field x="-2"/>
  </colFields>
  <colItems count="3">
    <i>
      <x/>
    </i>
    <i i="1">
      <x v="1"/>
    </i>
    <i i="2">
      <x v="2"/>
    </i>
  </colItems>
  <pageFields count="2">
    <pageField fld="1" hier="-1"/>
    <pageField fld="3" hier="-1"/>
  </pageFields>
  <dataFields count="3">
    <dataField name="ADET " fld="6" baseField="4" baseItem="0"/>
    <dataField name="BİRİM TUTAR " fld="7" baseField="0" baseItem="0" numFmtId="4"/>
    <dataField name="TOPLAM TUTAR " fld="8" baseField="3" baseItem="0" numFmtId="4"/>
  </dataFields>
  <formats count="213">
    <format dxfId="1065">
      <pivotArea outline="0" collapsedLevelsAreSubtotals="1" fieldPosition="0">
        <references count="1">
          <reference field="4294967294" count="2" selected="0">
            <x v="1"/>
            <x v="2"/>
          </reference>
        </references>
      </pivotArea>
    </format>
    <format dxfId="1064">
      <pivotArea dataOnly="0" labelOnly="1" outline="0" fieldPosition="0">
        <references count="1">
          <reference field="4294967294" count="2">
            <x v="1"/>
            <x v="2"/>
          </reference>
        </references>
      </pivotArea>
    </format>
    <format dxfId="1063">
      <pivotArea field="2" grandRow="1" outline="0" collapsedLevelsAreSubtotals="1" axis="axisRow" fieldPosition="1">
        <references count="1">
          <reference field="4294967294" count="1" selected="0">
            <x v="0"/>
          </reference>
        </references>
      </pivotArea>
    </format>
    <format dxfId="1062">
      <pivotArea field="2" grandRow="1" outline="0" collapsedLevelsAreSubtotals="1" axis="axisRow" fieldPosition="1">
        <references count="1">
          <reference field="4294967294" count="1" selected="0">
            <x v="0"/>
          </reference>
        </references>
      </pivotArea>
    </format>
    <format dxfId="1061">
      <pivotArea field="2" grandRow="1" outline="0" collapsedLevelsAreSubtotals="1" axis="axisRow" fieldPosition="1">
        <references count="1">
          <reference field="4294967294" count="1" selected="0">
            <x v="0"/>
          </reference>
        </references>
      </pivotArea>
    </format>
    <format dxfId="1060">
      <pivotArea field="2" grandRow="1" outline="0" collapsedLevelsAreSubtotals="1" axis="axisRow" fieldPosition="1">
        <references count="1">
          <reference field="4294967294" count="1" selected="0">
            <x v="1"/>
          </reference>
        </references>
      </pivotArea>
    </format>
    <format dxfId="1059">
      <pivotArea field="2" grandRow="1" outline="0" collapsedLevelsAreSubtotals="1" axis="axisRow" fieldPosition="1">
        <references count="1">
          <reference field="4294967294" count="1" selected="0">
            <x v="1"/>
          </reference>
        </references>
      </pivotArea>
    </format>
    <format dxfId="1058">
      <pivotArea type="all" dataOnly="0" outline="0" fieldPosition="0"/>
    </format>
    <format dxfId="1057">
      <pivotArea outline="0" collapsedLevelsAreSubtotals="1" fieldPosition="0"/>
    </format>
    <format dxfId="1056">
      <pivotArea field="4" type="button" dataOnly="0" labelOnly="1" outline="0" axis="axisRow" fieldPosition="2"/>
    </format>
    <format dxfId="1055">
      <pivotArea field="5" type="button" dataOnly="0" labelOnly="1" outline="0" axis="axisRow" fieldPosition="3"/>
    </format>
    <format dxfId="1054">
      <pivotArea dataOnly="0" labelOnly="1" fieldPosition="0">
        <references count="1">
          <reference field="4" count="41">
            <x v="104"/>
            <x v="107"/>
            <x v="369"/>
            <x v="380"/>
            <x v="413"/>
            <x v="503"/>
            <x v="504"/>
            <x v="569"/>
            <x v="732"/>
            <x v="753"/>
            <x v="770"/>
            <x v="796"/>
            <x v="806"/>
            <x v="979"/>
            <x v="1015"/>
            <x v="1038"/>
            <x v="1102"/>
            <x v="1108"/>
            <x v="1137"/>
            <x v="1160"/>
            <x v="1180"/>
            <x v="1181"/>
            <x v="1289"/>
            <x v="1310"/>
            <x v="1323"/>
            <x v="1332"/>
            <x v="1343"/>
            <x v="1405"/>
            <x v="1407"/>
            <x v="1436"/>
            <x v="1443"/>
            <x v="1501"/>
            <x v="1502"/>
            <x v="1600"/>
            <x v="1693"/>
            <x v="1701"/>
            <x v="1772"/>
            <x v="1991"/>
            <x v="2004"/>
            <x v="2035"/>
            <x v="2057"/>
          </reference>
        </references>
      </pivotArea>
    </format>
    <format dxfId="1053">
      <pivotArea dataOnly="0" labelOnly="1" grandRow="1" outline="0" fieldPosition="0"/>
    </format>
    <format dxfId="1052">
      <pivotArea dataOnly="0" labelOnly="1" outline="0" fieldPosition="0">
        <references count="2">
          <reference field="2" count="2">
            <x v="25"/>
            <x v="31"/>
          </reference>
          <reference field="4" count="1" selected="0">
            <x v="104"/>
          </reference>
        </references>
      </pivotArea>
    </format>
    <format dxfId="1051">
      <pivotArea dataOnly="0" labelOnly="1" outline="0" fieldPosition="0">
        <references count="2">
          <reference field="2" count="1">
            <x v="33"/>
          </reference>
          <reference field="4" count="1" selected="0">
            <x v="107"/>
          </reference>
        </references>
      </pivotArea>
    </format>
    <format dxfId="1050">
      <pivotArea dataOnly="0" labelOnly="1" outline="0" fieldPosition="0">
        <references count="2">
          <reference field="2" count="2">
            <x v="39"/>
            <x v="43"/>
          </reference>
          <reference field="4" count="1" selected="0">
            <x v="369"/>
          </reference>
        </references>
      </pivotArea>
    </format>
    <format dxfId="1049">
      <pivotArea dataOnly="0" labelOnly="1" outline="0" fieldPosition="0">
        <references count="2">
          <reference field="2" count="2">
            <x v="38"/>
            <x v="43"/>
          </reference>
          <reference field="4" count="1" selected="0">
            <x v="380"/>
          </reference>
        </references>
      </pivotArea>
    </format>
    <format dxfId="1048">
      <pivotArea dataOnly="0" labelOnly="1" outline="0" fieldPosition="0">
        <references count="2">
          <reference field="2" count="1">
            <x v="33"/>
          </reference>
          <reference field="4" count="1" selected="0">
            <x v="413"/>
          </reference>
        </references>
      </pivotArea>
    </format>
    <format dxfId="1047">
      <pivotArea dataOnly="0" labelOnly="1" outline="0" fieldPosition="0">
        <references count="2">
          <reference field="2" count="1">
            <x v="39"/>
          </reference>
          <reference field="4" count="1" selected="0">
            <x v="503"/>
          </reference>
        </references>
      </pivotArea>
    </format>
    <format dxfId="1046">
      <pivotArea dataOnly="0" labelOnly="1" outline="0" fieldPosition="0">
        <references count="2">
          <reference field="2" count="1">
            <x v="45"/>
          </reference>
          <reference field="4" count="1" selected="0">
            <x v="504"/>
          </reference>
        </references>
      </pivotArea>
    </format>
    <format dxfId="1045">
      <pivotArea dataOnly="0" labelOnly="1" outline="0" fieldPosition="0">
        <references count="2">
          <reference field="2" count="1">
            <x v="45"/>
          </reference>
          <reference field="4" count="1" selected="0">
            <x v="569"/>
          </reference>
        </references>
      </pivotArea>
    </format>
    <format dxfId="1044">
      <pivotArea dataOnly="0" labelOnly="1" outline="0" fieldPosition="0">
        <references count="2">
          <reference field="2" count="2">
            <x v="41"/>
            <x v="47"/>
          </reference>
          <reference field="4" count="1" selected="0">
            <x v="732"/>
          </reference>
        </references>
      </pivotArea>
    </format>
    <format dxfId="1043">
      <pivotArea dataOnly="0" labelOnly="1" outline="0" fieldPosition="0">
        <references count="2">
          <reference field="2" count="1">
            <x v="39"/>
          </reference>
          <reference field="4" count="1" selected="0">
            <x v="753"/>
          </reference>
        </references>
      </pivotArea>
    </format>
    <format dxfId="1042">
      <pivotArea dataOnly="0" labelOnly="1" outline="0" fieldPosition="0">
        <references count="2">
          <reference field="2" count="1">
            <x v="24"/>
          </reference>
          <reference field="4" count="1" selected="0">
            <x v="770"/>
          </reference>
        </references>
      </pivotArea>
    </format>
    <format dxfId="1041">
      <pivotArea dataOnly="0" labelOnly="1" outline="0" fieldPosition="0">
        <references count="2">
          <reference field="2" count="1">
            <x v="26"/>
          </reference>
          <reference field="4" count="1" selected="0">
            <x v="796"/>
          </reference>
        </references>
      </pivotArea>
    </format>
    <format dxfId="1040">
      <pivotArea dataOnly="0" labelOnly="1" outline="0" fieldPosition="0">
        <references count="2">
          <reference field="2" count="1">
            <x v="47"/>
          </reference>
          <reference field="4" count="1" selected="0">
            <x v="806"/>
          </reference>
        </references>
      </pivotArea>
    </format>
    <format dxfId="1039">
      <pivotArea dataOnly="0" labelOnly="1" outline="0" fieldPosition="0">
        <references count="2">
          <reference field="2" count="2">
            <x v="39"/>
            <x v="46"/>
          </reference>
          <reference field="4" count="1" selected="0">
            <x v="979"/>
          </reference>
        </references>
      </pivotArea>
    </format>
    <format dxfId="1038">
      <pivotArea dataOnly="0" labelOnly="1" outline="0" fieldPosition="0">
        <references count="2">
          <reference field="2" count="1">
            <x v="29"/>
          </reference>
          <reference field="4" count="1" selected="0">
            <x v="1015"/>
          </reference>
        </references>
      </pivotArea>
    </format>
    <format dxfId="1037">
      <pivotArea dataOnly="0" labelOnly="1" outline="0" fieldPosition="0">
        <references count="2">
          <reference field="2" count="1">
            <x v="34"/>
          </reference>
          <reference field="4" count="1" selected="0">
            <x v="1038"/>
          </reference>
        </references>
      </pivotArea>
    </format>
    <format dxfId="1036">
      <pivotArea dataOnly="0" labelOnly="1" outline="0" fieldPosition="0">
        <references count="2">
          <reference field="2" count="1">
            <x v="47"/>
          </reference>
          <reference field="4" count="1" selected="0">
            <x v="1102"/>
          </reference>
        </references>
      </pivotArea>
    </format>
    <format dxfId="1035">
      <pivotArea dataOnly="0" labelOnly="1" outline="0" fieldPosition="0">
        <references count="2">
          <reference field="2" count="1">
            <x v="36"/>
          </reference>
          <reference field="4" count="1" selected="0">
            <x v="1108"/>
          </reference>
        </references>
      </pivotArea>
    </format>
    <format dxfId="1034">
      <pivotArea dataOnly="0" labelOnly="1" outline="0" fieldPosition="0">
        <references count="2">
          <reference field="2" count="1">
            <x v="34"/>
          </reference>
          <reference field="4" count="1" selected="0">
            <x v="1137"/>
          </reference>
        </references>
      </pivotArea>
    </format>
    <format dxfId="1033">
      <pivotArea dataOnly="0" labelOnly="1" outline="0" fieldPosition="0">
        <references count="2">
          <reference field="2" count="1">
            <x v="41"/>
          </reference>
          <reference field="4" count="1" selected="0">
            <x v="1160"/>
          </reference>
        </references>
      </pivotArea>
    </format>
    <format dxfId="1032">
      <pivotArea dataOnly="0" labelOnly="1" outline="0" fieldPosition="0">
        <references count="2">
          <reference field="2" count="1">
            <x v="35"/>
          </reference>
          <reference field="4" count="1" selected="0">
            <x v="1180"/>
          </reference>
        </references>
      </pivotArea>
    </format>
    <format dxfId="1031">
      <pivotArea dataOnly="0" labelOnly="1" outline="0" fieldPosition="0">
        <references count="2">
          <reference field="2" count="1">
            <x v="43"/>
          </reference>
          <reference field="4" count="1" selected="0">
            <x v="1181"/>
          </reference>
        </references>
      </pivotArea>
    </format>
    <format dxfId="1030">
      <pivotArea dataOnly="0" labelOnly="1" outline="0" fieldPosition="0">
        <references count="2">
          <reference field="2" count="1">
            <x v="37"/>
          </reference>
          <reference field="4" count="1" selected="0">
            <x v="1289"/>
          </reference>
        </references>
      </pivotArea>
    </format>
    <format dxfId="1029">
      <pivotArea dataOnly="0" labelOnly="1" outline="0" fieldPosition="0">
        <references count="2">
          <reference field="2" count="1">
            <x v="39"/>
          </reference>
          <reference field="4" count="1" selected="0">
            <x v="1310"/>
          </reference>
        </references>
      </pivotArea>
    </format>
    <format dxfId="1028">
      <pivotArea dataOnly="0" labelOnly="1" outline="0" fieldPosition="0">
        <references count="2">
          <reference field="2" count="1">
            <x v="25"/>
          </reference>
          <reference field="4" count="1" selected="0">
            <x v="1323"/>
          </reference>
        </references>
      </pivotArea>
    </format>
    <format dxfId="1027">
      <pivotArea dataOnly="0" labelOnly="1" outline="0" fieldPosition="0">
        <references count="2">
          <reference field="2" count="1">
            <x v="30"/>
          </reference>
          <reference field="4" count="1" selected="0">
            <x v="1332"/>
          </reference>
        </references>
      </pivotArea>
    </format>
    <format dxfId="1026">
      <pivotArea dataOnly="0" labelOnly="1" outline="0" fieldPosition="0">
        <references count="2">
          <reference field="2" count="1">
            <x v="46"/>
          </reference>
          <reference field="4" count="1" selected="0">
            <x v="1343"/>
          </reference>
        </references>
      </pivotArea>
    </format>
    <format dxfId="1025">
      <pivotArea dataOnly="0" labelOnly="1" outline="0" fieldPosition="0">
        <references count="2">
          <reference field="2" count="1">
            <x v="47"/>
          </reference>
          <reference field="4" count="1" selected="0">
            <x v="1405"/>
          </reference>
        </references>
      </pivotArea>
    </format>
    <format dxfId="1024">
      <pivotArea dataOnly="0" labelOnly="1" outline="0" fieldPosition="0">
        <references count="2">
          <reference field="2" count="1">
            <x v="28"/>
          </reference>
          <reference field="4" count="1" selected="0">
            <x v="1407"/>
          </reference>
        </references>
      </pivotArea>
    </format>
    <format dxfId="1023">
      <pivotArea dataOnly="0" labelOnly="1" outline="0" fieldPosition="0">
        <references count="2">
          <reference field="2" count="1">
            <x v="26"/>
          </reference>
          <reference field="4" count="1" selected="0">
            <x v="1436"/>
          </reference>
        </references>
      </pivotArea>
    </format>
    <format dxfId="1022">
      <pivotArea dataOnly="0" labelOnly="1" outline="0" fieldPosition="0">
        <references count="2">
          <reference field="2" count="1">
            <x v="37"/>
          </reference>
          <reference field="4" count="1" selected="0">
            <x v="1443"/>
          </reference>
        </references>
      </pivotArea>
    </format>
    <format dxfId="1021">
      <pivotArea dataOnly="0" labelOnly="1" outline="0" fieldPosition="0">
        <references count="2">
          <reference field="2" count="1">
            <x v="34"/>
          </reference>
          <reference field="4" count="1" selected="0">
            <x v="1501"/>
          </reference>
        </references>
      </pivotArea>
    </format>
    <format dxfId="1020">
      <pivotArea dataOnly="0" labelOnly="1" outline="0" fieldPosition="0">
        <references count="2">
          <reference field="2" count="1">
            <x v="41"/>
          </reference>
          <reference field="4" count="1" selected="0">
            <x v="1502"/>
          </reference>
        </references>
      </pivotArea>
    </format>
    <format dxfId="1019">
      <pivotArea dataOnly="0" labelOnly="1" outline="0" fieldPosition="0">
        <references count="2">
          <reference field="2" count="2">
            <x v="30"/>
            <x v="36"/>
          </reference>
          <reference field="4" count="1" selected="0">
            <x v="1600"/>
          </reference>
        </references>
      </pivotArea>
    </format>
    <format dxfId="1018">
      <pivotArea dataOnly="0" labelOnly="1" outline="0" fieldPosition="0">
        <references count="2">
          <reference field="2" count="2">
            <x v="29"/>
            <x v="34"/>
          </reference>
          <reference field="4" count="1" selected="0">
            <x v="1693"/>
          </reference>
        </references>
      </pivotArea>
    </format>
    <format dxfId="1017">
      <pivotArea dataOnly="0" labelOnly="1" outline="0" fieldPosition="0">
        <references count="2">
          <reference field="2" count="1">
            <x v="47"/>
          </reference>
          <reference field="4" count="1" selected="0">
            <x v="1701"/>
          </reference>
        </references>
      </pivotArea>
    </format>
    <format dxfId="1016">
      <pivotArea dataOnly="0" labelOnly="1" outline="0" fieldPosition="0">
        <references count="2">
          <reference field="2" count="1">
            <x v="25"/>
          </reference>
          <reference field="4" count="1" selected="0">
            <x v="1772"/>
          </reference>
        </references>
      </pivotArea>
    </format>
    <format dxfId="1015">
      <pivotArea dataOnly="0" labelOnly="1" outline="0" fieldPosition="0">
        <references count="2">
          <reference field="2" count="2">
            <x v="34"/>
            <x v="39"/>
          </reference>
          <reference field="4" count="1" selected="0">
            <x v="1991"/>
          </reference>
        </references>
      </pivotArea>
    </format>
    <format dxfId="1014">
      <pivotArea dataOnly="0" labelOnly="1" outline="0" fieldPosition="0">
        <references count="2">
          <reference field="2" count="1">
            <x v="36"/>
          </reference>
          <reference field="4" count="1" selected="0">
            <x v="2004"/>
          </reference>
        </references>
      </pivotArea>
    </format>
    <format dxfId="1013">
      <pivotArea dataOnly="0" labelOnly="1" outline="0" fieldPosition="0">
        <references count="2">
          <reference field="2" count="2">
            <x v="33"/>
            <x v="39"/>
          </reference>
          <reference field="4" count="1" selected="0">
            <x v="2035"/>
          </reference>
        </references>
      </pivotArea>
    </format>
    <format dxfId="1012">
      <pivotArea dataOnly="0" labelOnly="1" outline="0" fieldPosition="0">
        <references count="2">
          <reference field="2" count="1">
            <x v="46"/>
          </reference>
          <reference field="4" count="1" selected="0">
            <x v="2057"/>
          </reference>
        </references>
      </pivotArea>
    </format>
    <format dxfId="1011">
      <pivotArea dataOnly="0" labelOnly="1" fieldPosition="0">
        <references count="3">
          <reference field="2" count="1" selected="0">
            <x v="25"/>
          </reference>
          <reference field="4" count="1" selected="0">
            <x v="104"/>
          </reference>
          <reference field="5" count="3">
            <x v="11"/>
            <x v="16"/>
            <x v="55"/>
          </reference>
        </references>
      </pivotArea>
    </format>
    <format dxfId="1010">
      <pivotArea dataOnly="0" labelOnly="1" fieldPosition="0">
        <references count="3">
          <reference field="2" count="1" selected="0">
            <x v="31"/>
          </reference>
          <reference field="4" count="1" selected="0">
            <x v="104"/>
          </reference>
          <reference field="5" count="1">
            <x v="46"/>
          </reference>
        </references>
      </pivotArea>
    </format>
    <format dxfId="1009">
      <pivotArea dataOnly="0" labelOnly="1" fieldPosition="0">
        <references count="3">
          <reference field="2" count="1" selected="0">
            <x v="33"/>
          </reference>
          <reference field="4" count="1" selected="0">
            <x v="107"/>
          </reference>
          <reference field="5" count="1">
            <x v="44"/>
          </reference>
        </references>
      </pivotArea>
    </format>
    <format dxfId="1008">
      <pivotArea dataOnly="0" labelOnly="1" fieldPosition="0">
        <references count="3">
          <reference field="2" count="1" selected="0">
            <x v="39"/>
          </reference>
          <reference field="4" count="1" selected="0">
            <x v="369"/>
          </reference>
          <reference field="5" count="1">
            <x v="16"/>
          </reference>
        </references>
      </pivotArea>
    </format>
    <format dxfId="1007">
      <pivotArea dataOnly="0" labelOnly="1" fieldPosition="0">
        <references count="3">
          <reference field="2" count="1" selected="0">
            <x v="43"/>
          </reference>
          <reference field="4" count="1" selected="0">
            <x v="369"/>
          </reference>
          <reference field="5" count="1">
            <x v="46"/>
          </reference>
        </references>
      </pivotArea>
    </format>
    <format dxfId="1006">
      <pivotArea dataOnly="0" labelOnly="1" fieldPosition="0">
        <references count="3">
          <reference field="2" count="1" selected="0">
            <x v="38"/>
          </reference>
          <reference field="4" count="1" selected="0">
            <x v="380"/>
          </reference>
          <reference field="5" count="1">
            <x v="16"/>
          </reference>
        </references>
      </pivotArea>
    </format>
    <format dxfId="1005">
      <pivotArea dataOnly="0" labelOnly="1" fieldPosition="0">
        <references count="3">
          <reference field="2" count="1" selected="0">
            <x v="43"/>
          </reference>
          <reference field="4" count="1" selected="0">
            <x v="380"/>
          </reference>
          <reference field="5" count="1">
            <x v="46"/>
          </reference>
        </references>
      </pivotArea>
    </format>
    <format dxfId="1004">
      <pivotArea dataOnly="0" labelOnly="1" fieldPosition="0">
        <references count="3">
          <reference field="2" count="1" selected="0">
            <x v="33"/>
          </reference>
          <reference field="4" count="1" selected="0">
            <x v="413"/>
          </reference>
          <reference field="5" count="1">
            <x v="55"/>
          </reference>
        </references>
      </pivotArea>
    </format>
    <format dxfId="1003">
      <pivotArea dataOnly="0" labelOnly="1" fieldPosition="0">
        <references count="3">
          <reference field="2" count="1" selected="0">
            <x v="39"/>
          </reference>
          <reference field="4" count="1" selected="0">
            <x v="503"/>
          </reference>
          <reference field="5" count="1">
            <x v="16"/>
          </reference>
        </references>
      </pivotArea>
    </format>
    <format dxfId="1002">
      <pivotArea dataOnly="0" labelOnly="1" fieldPosition="0">
        <references count="3">
          <reference field="2" count="1" selected="0">
            <x v="45"/>
          </reference>
          <reference field="4" count="1" selected="0">
            <x v="504"/>
          </reference>
          <reference field="5" count="1">
            <x v="46"/>
          </reference>
        </references>
      </pivotArea>
    </format>
    <format dxfId="1001">
      <pivotArea dataOnly="0" labelOnly="1" fieldPosition="0">
        <references count="3">
          <reference field="2" count="1" selected="0">
            <x v="45"/>
          </reference>
          <reference field="4" count="1" selected="0">
            <x v="569"/>
          </reference>
          <reference field="5" count="1">
            <x v="16"/>
          </reference>
        </references>
      </pivotArea>
    </format>
    <format dxfId="1000">
      <pivotArea dataOnly="0" labelOnly="1" fieldPosition="0">
        <references count="3">
          <reference field="2" count="1" selected="0">
            <x v="47"/>
          </reference>
          <reference field="4" count="1" selected="0">
            <x v="732"/>
          </reference>
          <reference field="5" count="1">
            <x v="16"/>
          </reference>
        </references>
      </pivotArea>
    </format>
    <format dxfId="999">
      <pivotArea dataOnly="0" labelOnly="1" fieldPosition="0">
        <references count="3">
          <reference field="2" count="1" selected="0">
            <x v="39"/>
          </reference>
          <reference field="4" count="1" selected="0">
            <x v="753"/>
          </reference>
          <reference field="5" count="1">
            <x v="46"/>
          </reference>
        </references>
      </pivotArea>
    </format>
    <format dxfId="998">
      <pivotArea dataOnly="0" labelOnly="1" fieldPosition="0">
        <references count="3">
          <reference field="2" count="1" selected="0">
            <x v="24"/>
          </reference>
          <reference field="4" count="1" selected="0">
            <x v="770"/>
          </reference>
          <reference field="5" count="1">
            <x v="46"/>
          </reference>
        </references>
      </pivotArea>
    </format>
    <format dxfId="997">
      <pivotArea dataOnly="0" labelOnly="1" fieldPosition="0">
        <references count="3">
          <reference field="2" count="1" selected="0">
            <x v="26"/>
          </reference>
          <reference field="4" count="1" selected="0">
            <x v="796"/>
          </reference>
          <reference field="5" count="1">
            <x v="46"/>
          </reference>
        </references>
      </pivotArea>
    </format>
    <format dxfId="996">
      <pivotArea dataOnly="0" labelOnly="1" fieldPosition="0">
        <references count="3">
          <reference field="2" count="1" selected="0">
            <x v="47"/>
          </reference>
          <reference field="4" count="1" selected="0">
            <x v="806"/>
          </reference>
          <reference field="5" count="1">
            <x v="23"/>
          </reference>
        </references>
      </pivotArea>
    </format>
    <format dxfId="995">
      <pivotArea dataOnly="0" labelOnly="1" fieldPosition="0">
        <references count="3">
          <reference field="2" count="1" selected="0">
            <x v="39"/>
          </reference>
          <reference field="4" count="1" selected="0">
            <x v="979"/>
          </reference>
          <reference field="5" count="1">
            <x v="16"/>
          </reference>
        </references>
      </pivotArea>
    </format>
    <format dxfId="994">
      <pivotArea dataOnly="0" labelOnly="1" fieldPosition="0">
        <references count="3">
          <reference field="2" count="1" selected="0">
            <x v="46"/>
          </reference>
          <reference field="4" count="1" selected="0">
            <x v="979"/>
          </reference>
          <reference field="5" count="1">
            <x v="16"/>
          </reference>
        </references>
      </pivotArea>
    </format>
    <format dxfId="993">
      <pivotArea dataOnly="0" labelOnly="1" fieldPosition="0">
        <references count="3">
          <reference field="2" count="1" selected="0">
            <x v="29"/>
          </reference>
          <reference field="4" count="1" selected="0">
            <x v="1015"/>
          </reference>
          <reference field="5" count="1">
            <x v="44"/>
          </reference>
        </references>
      </pivotArea>
    </format>
    <format dxfId="992">
      <pivotArea dataOnly="0" labelOnly="1" fieldPosition="0">
        <references count="3">
          <reference field="2" count="1" selected="0">
            <x v="34"/>
          </reference>
          <reference field="4" count="1" selected="0">
            <x v="1038"/>
          </reference>
          <reference field="5" count="1">
            <x v="46"/>
          </reference>
        </references>
      </pivotArea>
    </format>
    <format dxfId="991">
      <pivotArea dataOnly="0" labelOnly="1" fieldPosition="0">
        <references count="3">
          <reference field="2" count="1" selected="0">
            <x v="47"/>
          </reference>
          <reference field="4" count="1" selected="0">
            <x v="1102"/>
          </reference>
          <reference field="5" count="1">
            <x v="16"/>
          </reference>
        </references>
      </pivotArea>
    </format>
    <format dxfId="990">
      <pivotArea dataOnly="0" labelOnly="1" fieldPosition="0">
        <references count="3">
          <reference field="2" count="1" selected="0">
            <x v="36"/>
          </reference>
          <reference field="4" count="1" selected="0">
            <x v="1108"/>
          </reference>
          <reference field="5" count="1">
            <x v="46"/>
          </reference>
        </references>
      </pivotArea>
    </format>
    <format dxfId="989">
      <pivotArea dataOnly="0" labelOnly="1" fieldPosition="0">
        <references count="3">
          <reference field="2" count="1" selected="0">
            <x v="34"/>
          </reference>
          <reference field="4" count="1" selected="0">
            <x v="1137"/>
          </reference>
          <reference field="5" count="1">
            <x v="16"/>
          </reference>
        </references>
      </pivotArea>
    </format>
    <format dxfId="988">
      <pivotArea dataOnly="0" labelOnly="1" fieldPosition="0">
        <references count="3">
          <reference field="2" count="1" selected="0">
            <x v="41"/>
          </reference>
          <reference field="4" count="1" selected="0">
            <x v="1160"/>
          </reference>
          <reference field="5" count="1">
            <x v="46"/>
          </reference>
        </references>
      </pivotArea>
    </format>
    <format dxfId="987">
      <pivotArea dataOnly="0" labelOnly="1" fieldPosition="0">
        <references count="3">
          <reference field="2" count="1" selected="0">
            <x v="35"/>
          </reference>
          <reference field="4" count="1" selected="0">
            <x v="1180"/>
          </reference>
          <reference field="5" count="1">
            <x v="16"/>
          </reference>
        </references>
      </pivotArea>
    </format>
    <format dxfId="986">
      <pivotArea dataOnly="0" labelOnly="1" fieldPosition="0">
        <references count="3">
          <reference field="2" count="1" selected="0">
            <x v="43"/>
          </reference>
          <reference field="4" count="1" selected="0">
            <x v="1181"/>
          </reference>
          <reference field="5" count="1">
            <x v="23"/>
          </reference>
        </references>
      </pivotArea>
    </format>
    <format dxfId="985">
      <pivotArea dataOnly="0" labelOnly="1" fieldPosition="0">
        <references count="3">
          <reference field="2" count="1" selected="0">
            <x v="37"/>
          </reference>
          <reference field="4" count="1" selected="0">
            <x v="1289"/>
          </reference>
          <reference field="5" count="1">
            <x v="46"/>
          </reference>
        </references>
      </pivotArea>
    </format>
    <format dxfId="984">
      <pivotArea dataOnly="0" labelOnly="1" fieldPosition="0">
        <references count="3">
          <reference field="2" count="1" selected="0">
            <x v="39"/>
          </reference>
          <reference field="4" count="1" selected="0">
            <x v="1310"/>
          </reference>
          <reference field="5" count="1">
            <x v="16"/>
          </reference>
        </references>
      </pivotArea>
    </format>
    <format dxfId="983">
      <pivotArea dataOnly="0" labelOnly="1" fieldPosition="0">
        <references count="3">
          <reference field="2" count="1" selected="0">
            <x v="25"/>
          </reference>
          <reference field="4" count="1" selected="0">
            <x v="1323"/>
          </reference>
          <reference field="5" count="1">
            <x v="55"/>
          </reference>
        </references>
      </pivotArea>
    </format>
    <format dxfId="982">
      <pivotArea dataOnly="0" labelOnly="1" fieldPosition="0">
        <references count="3">
          <reference field="2" count="1" selected="0">
            <x v="30"/>
          </reference>
          <reference field="4" count="1" selected="0">
            <x v="1332"/>
          </reference>
          <reference field="5" count="1">
            <x v="23"/>
          </reference>
        </references>
      </pivotArea>
    </format>
    <format dxfId="981">
      <pivotArea dataOnly="0" labelOnly="1" fieldPosition="0">
        <references count="3">
          <reference field="2" count="1" selected="0">
            <x v="46"/>
          </reference>
          <reference field="4" count="1" selected="0">
            <x v="1343"/>
          </reference>
          <reference field="5" count="1">
            <x v="16"/>
          </reference>
        </references>
      </pivotArea>
    </format>
    <format dxfId="980">
      <pivotArea dataOnly="0" labelOnly="1" fieldPosition="0">
        <references count="3">
          <reference field="2" count="1" selected="0">
            <x v="47"/>
          </reference>
          <reference field="4" count="1" selected="0">
            <x v="1405"/>
          </reference>
          <reference field="5" count="1">
            <x v="16"/>
          </reference>
        </references>
      </pivotArea>
    </format>
    <format dxfId="979">
      <pivotArea dataOnly="0" labelOnly="1" fieldPosition="0">
        <references count="3">
          <reference field="2" count="1" selected="0">
            <x v="28"/>
          </reference>
          <reference field="4" count="1" selected="0">
            <x v="1407"/>
          </reference>
          <reference field="5" count="1">
            <x v="46"/>
          </reference>
        </references>
      </pivotArea>
    </format>
    <format dxfId="978">
      <pivotArea dataOnly="0" labelOnly="1" fieldPosition="0">
        <references count="3">
          <reference field="2" count="1" selected="0">
            <x v="26"/>
          </reference>
          <reference field="4" count="1" selected="0">
            <x v="1436"/>
          </reference>
          <reference field="5" count="1">
            <x v="46"/>
          </reference>
        </references>
      </pivotArea>
    </format>
    <format dxfId="977">
      <pivotArea dataOnly="0" labelOnly="1" fieldPosition="0">
        <references count="3">
          <reference field="2" count="1" selected="0">
            <x v="37"/>
          </reference>
          <reference field="4" count="1" selected="0">
            <x v="1443"/>
          </reference>
          <reference field="5" count="1">
            <x v="46"/>
          </reference>
        </references>
      </pivotArea>
    </format>
    <format dxfId="976">
      <pivotArea dataOnly="0" labelOnly="1" fieldPosition="0">
        <references count="3">
          <reference field="2" count="1" selected="0">
            <x v="34"/>
          </reference>
          <reference field="4" count="1" selected="0">
            <x v="1501"/>
          </reference>
          <reference field="5" count="1">
            <x v="23"/>
          </reference>
        </references>
      </pivotArea>
    </format>
    <format dxfId="975">
      <pivotArea dataOnly="0" labelOnly="1" fieldPosition="0">
        <references count="3">
          <reference field="2" count="1" selected="0">
            <x v="41"/>
          </reference>
          <reference field="4" count="1" selected="0">
            <x v="1502"/>
          </reference>
          <reference field="5" count="1">
            <x v="23"/>
          </reference>
        </references>
      </pivotArea>
    </format>
    <format dxfId="974">
      <pivotArea dataOnly="0" labelOnly="1" fieldPosition="0">
        <references count="3">
          <reference field="2" count="1" selected="0">
            <x v="30"/>
          </reference>
          <reference field="4" count="1" selected="0">
            <x v="1600"/>
          </reference>
          <reference field="5" count="1">
            <x v="16"/>
          </reference>
        </references>
      </pivotArea>
    </format>
    <format dxfId="973">
      <pivotArea dataOnly="0" labelOnly="1" fieldPosition="0">
        <references count="3">
          <reference field="2" count="1" selected="0">
            <x v="36"/>
          </reference>
          <reference field="4" count="1" selected="0">
            <x v="1600"/>
          </reference>
          <reference field="5" count="1">
            <x v="46"/>
          </reference>
        </references>
      </pivotArea>
    </format>
    <format dxfId="972">
      <pivotArea dataOnly="0" labelOnly="1" fieldPosition="0">
        <references count="3">
          <reference field="2" count="1" selected="0">
            <x v="29"/>
          </reference>
          <reference field="4" count="1" selected="0">
            <x v="1693"/>
          </reference>
          <reference field="5" count="1">
            <x v="16"/>
          </reference>
        </references>
      </pivotArea>
    </format>
    <format dxfId="971">
      <pivotArea dataOnly="0" labelOnly="1" fieldPosition="0">
        <references count="3">
          <reference field="2" count="1" selected="0">
            <x v="34"/>
          </reference>
          <reference field="4" count="1" selected="0">
            <x v="1693"/>
          </reference>
          <reference field="5" count="1">
            <x v="46"/>
          </reference>
        </references>
      </pivotArea>
    </format>
    <format dxfId="970">
      <pivotArea dataOnly="0" labelOnly="1" fieldPosition="0">
        <references count="3">
          <reference field="2" count="1" selected="0">
            <x v="47"/>
          </reference>
          <reference field="4" count="1" selected="0">
            <x v="1701"/>
          </reference>
          <reference field="5" count="1">
            <x v="16"/>
          </reference>
        </references>
      </pivotArea>
    </format>
    <format dxfId="969">
      <pivotArea dataOnly="0" labelOnly="1" fieldPosition="0">
        <references count="3">
          <reference field="2" count="1" selected="0">
            <x v="25"/>
          </reference>
          <reference field="4" count="1" selected="0">
            <x v="1772"/>
          </reference>
          <reference field="5" count="1">
            <x v="46"/>
          </reference>
        </references>
      </pivotArea>
    </format>
    <format dxfId="968">
      <pivotArea dataOnly="0" labelOnly="1" fieldPosition="0">
        <references count="3">
          <reference field="2" count="1" selected="0">
            <x v="34"/>
          </reference>
          <reference field="4" count="1" selected="0">
            <x v="1991"/>
          </reference>
          <reference field="5" count="1">
            <x v="16"/>
          </reference>
        </references>
      </pivotArea>
    </format>
    <format dxfId="967">
      <pivotArea dataOnly="0" labelOnly="1" fieldPosition="0">
        <references count="3">
          <reference field="2" count="1" selected="0">
            <x v="39"/>
          </reference>
          <reference field="4" count="1" selected="0">
            <x v="1991"/>
          </reference>
          <reference field="5" count="1">
            <x v="46"/>
          </reference>
        </references>
      </pivotArea>
    </format>
    <format dxfId="966">
      <pivotArea dataOnly="0" labelOnly="1" fieldPosition="0">
        <references count="3">
          <reference field="2" count="1" selected="0">
            <x v="36"/>
          </reference>
          <reference field="4" count="1" selected="0">
            <x v="2004"/>
          </reference>
          <reference field="5" count="1">
            <x v="46"/>
          </reference>
        </references>
      </pivotArea>
    </format>
    <format dxfId="965">
      <pivotArea dataOnly="0" labelOnly="1" fieldPosition="0">
        <references count="3">
          <reference field="2" count="1" selected="0">
            <x v="33"/>
          </reference>
          <reference field="4" count="1" selected="0">
            <x v="2035"/>
          </reference>
          <reference field="5" count="1">
            <x v="16"/>
          </reference>
        </references>
      </pivotArea>
    </format>
    <format dxfId="964">
      <pivotArea dataOnly="0" labelOnly="1" fieldPosition="0">
        <references count="3">
          <reference field="2" count="1" selected="0">
            <x v="39"/>
          </reference>
          <reference field="4" count="1" selected="0">
            <x v="2035"/>
          </reference>
          <reference field="5" count="1">
            <x v="23"/>
          </reference>
        </references>
      </pivotArea>
    </format>
    <format dxfId="963">
      <pivotArea dataOnly="0" labelOnly="1" fieldPosition="0">
        <references count="3">
          <reference field="2" count="1" selected="0">
            <x v="46"/>
          </reference>
          <reference field="4" count="1" selected="0">
            <x v="2057"/>
          </reference>
          <reference field="5" count="1">
            <x v="16"/>
          </reference>
        </references>
      </pivotArea>
    </format>
    <format dxfId="962">
      <pivotArea dataOnly="0" labelOnly="1" outline="0" fieldPosition="0">
        <references count="1">
          <reference field="4294967294" count="3">
            <x v="0"/>
            <x v="1"/>
            <x v="2"/>
          </reference>
        </references>
      </pivotArea>
    </format>
    <format dxfId="961">
      <pivotArea outline="0" fieldPosition="0">
        <references count="1">
          <reference field="4294967294" count="1" selected="0">
            <x v="0"/>
          </reference>
        </references>
      </pivotArea>
    </format>
    <format dxfId="960">
      <pivotArea dataOnly="0" labelOnly="1" outline="0" fieldPosition="0">
        <references count="1">
          <reference field="4294967294" count="1">
            <x v="0"/>
          </reference>
        </references>
      </pivotArea>
    </format>
    <format dxfId="959">
      <pivotArea field="2" type="button" dataOnly="0" labelOnly="1" outline="0" axis="axisRow" fieldPosition="1"/>
    </format>
    <format dxfId="958">
      <pivotArea field="2" type="button" dataOnly="0" labelOnly="1" outline="0" axis="axisRow" fieldPosition="1"/>
    </format>
    <format dxfId="957">
      <pivotArea field="4" type="button" dataOnly="0" labelOnly="1" outline="0" axis="axisRow" fieldPosition="2"/>
    </format>
    <format dxfId="956">
      <pivotArea field="5" type="button" dataOnly="0" labelOnly="1" outline="0" axis="axisRow" fieldPosition="3"/>
    </format>
    <format dxfId="955">
      <pivotArea outline="0" fieldPosition="0">
        <references count="1">
          <reference field="4294967294" count="2" selected="0">
            <x v="1"/>
            <x v="2"/>
          </reference>
        </references>
      </pivotArea>
    </format>
    <format dxfId="954">
      <pivotArea dataOnly="0" labelOnly="1" outline="0" fieldPosition="0">
        <references count="1">
          <reference field="4294967294" count="2">
            <x v="1"/>
            <x v="2"/>
          </reference>
        </references>
      </pivotArea>
    </format>
    <format dxfId="953">
      <pivotArea outline="0" fieldPosition="0">
        <references count="1">
          <reference field="4294967294" count="2" selected="0">
            <x v="1"/>
            <x v="2"/>
          </reference>
        </references>
      </pivotArea>
    </format>
    <format dxfId="952">
      <pivotArea dataOnly="0" labelOnly="1" outline="0" fieldPosition="0">
        <references count="1">
          <reference field="4294967294" count="2">
            <x v="1"/>
            <x v="2"/>
          </reference>
        </references>
      </pivotArea>
    </format>
    <format dxfId="951">
      <pivotArea field="2" type="button" dataOnly="0" labelOnly="1" outline="0" axis="axisRow" fieldPosition="1"/>
    </format>
    <format dxfId="950">
      <pivotArea field="2" type="button" dataOnly="0" labelOnly="1" outline="0" axis="axisRow" fieldPosition="1"/>
    </format>
    <format dxfId="949">
      <pivotArea field="2" type="button" dataOnly="0" labelOnly="1" outline="0" axis="axisRow" fieldPosition="1"/>
    </format>
    <format dxfId="948">
      <pivotArea field="2" type="button" dataOnly="0" labelOnly="1" outline="0" axis="axisRow" fieldPosition="1"/>
    </format>
    <format dxfId="947">
      <pivotArea field="2" type="button" dataOnly="0" labelOnly="1" outline="0" axis="axisRow" fieldPosition="1"/>
    </format>
    <format dxfId="946">
      <pivotArea field="2" type="button" dataOnly="0" labelOnly="1" outline="0" axis="axisRow" fieldPosition="1"/>
    </format>
    <format dxfId="945">
      <pivotArea field="2" type="button" dataOnly="0" labelOnly="1" outline="0" axis="axisRow" fieldPosition="1"/>
    </format>
    <format dxfId="944">
      <pivotArea field="2" type="button" dataOnly="0" labelOnly="1" outline="0" axis="axisRow" fieldPosition="1"/>
    </format>
    <format dxfId="943">
      <pivotArea dataOnly="0" labelOnly="1" outline="0" fieldPosition="0">
        <references count="2">
          <reference field="0" count="1" selected="0">
            <x v="333"/>
          </reference>
          <reference field="2" count="1">
            <x v="13"/>
          </reference>
        </references>
      </pivotArea>
    </format>
    <format dxfId="942">
      <pivotArea dataOnly="0" labelOnly="1" outline="0" fieldPosition="0">
        <references count="2">
          <reference field="0" count="1" selected="0">
            <x v="685"/>
          </reference>
          <reference field="2" count="1">
            <x v="6"/>
          </reference>
        </references>
      </pivotArea>
    </format>
    <format dxfId="941">
      <pivotArea dataOnly="0" labelOnly="1" outline="0" fieldPosition="0">
        <references count="2">
          <reference field="0" count="1" selected="0">
            <x v="686"/>
          </reference>
          <reference field="2" count="1">
            <x v="7"/>
          </reference>
        </references>
      </pivotArea>
    </format>
    <format dxfId="940">
      <pivotArea dataOnly="0" labelOnly="1" outline="0" fieldPosition="0">
        <references count="2">
          <reference field="0" count="1" selected="0">
            <x v="687"/>
          </reference>
          <reference field="2" count="1">
            <x v="8"/>
          </reference>
        </references>
      </pivotArea>
    </format>
    <format dxfId="939">
      <pivotArea dataOnly="0" labelOnly="1" outline="0" fieldPosition="0">
        <references count="2">
          <reference field="0" count="1" selected="0">
            <x v="688"/>
          </reference>
          <reference field="2" count="1">
            <x v="7"/>
          </reference>
        </references>
      </pivotArea>
    </format>
    <format dxfId="938">
      <pivotArea dataOnly="0" labelOnly="1" outline="0" fieldPosition="0">
        <references count="2">
          <reference field="0" count="1" selected="0">
            <x v="689"/>
          </reference>
          <reference field="2" count="1">
            <x v="4"/>
          </reference>
        </references>
      </pivotArea>
    </format>
    <format dxfId="937">
      <pivotArea dataOnly="0" labelOnly="1" outline="0" fieldPosition="0">
        <references count="2">
          <reference field="0" count="1" selected="0">
            <x v="692"/>
          </reference>
          <reference field="2" count="1">
            <x v="9"/>
          </reference>
        </references>
      </pivotArea>
    </format>
    <format dxfId="936">
      <pivotArea dataOnly="0" labelOnly="1" outline="0" fieldPosition="0">
        <references count="2">
          <reference field="0" count="1" selected="0">
            <x v="693"/>
          </reference>
          <reference field="2" count="1">
            <x v="4"/>
          </reference>
        </references>
      </pivotArea>
    </format>
    <format dxfId="935">
      <pivotArea dataOnly="0" labelOnly="1" outline="0" fieldPosition="0">
        <references count="2">
          <reference field="0" count="1" selected="0">
            <x v="694"/>
          </reference>
          <reference field="2" count="1">
            <x v="9"/>
          </reference>
        </references>
      </pivotArea>
    </format>
    <format dxfId="934">
      <pivotArea dataOnly="0" labelOnly="1" outline="0" fieldPosition="0">
        <references count="2">
          <reference field="0" count="1" selected="0">
            <x v="695"/>
          </reference>
          <reference field="2" count="1">
            <x v="7"/>
          </reference>
        </references>
      </pivotArea>
    </format>
    <format dxfId="933">
      <pivotArea dataOnly="0" labelOnly="1" outline="0" fieldPosition="0">
        <references count="2">
          <reference field="0" count="1" selected="0">
            <x v="697"/>
          </reference>
          <reference field="2" count="1">
            <x v="4"/>
          </reference>
        </references>
      </pivotArea>
    </format>
    <format dxfId="932">
      <pivotArea dataOnly="0" labelOnly="1" outline="0" fieldPosition="0">
        <references count="2">
          <reference field="0" count="1" selected="0">
            <x v="699"/>
          </reference>
          <reference field="2" count="1">
            <x v="3"/>
          </reference>
        </references>
      </pivotArea>
    </format>
    <format dxfId="931">
      <pivotArea dataOnly="0" labelOnly="1" outline="0" fieldPosition="0">
        <references count="2">
          <reference field="0" count="1" selected="0">
            <x v="700"/>
          </reference>
          <reference field="2" count="1">
            <x v="4"/>
          </reference>
        </references>
      </pivotArea>
    </format>
    <format dxfId="930">
      <pivotArea dataOnly="0" labelOnly="1" outline="0" fieldPosition="0">
        <references count="2">
          <reference field="0" count="1" selected="0">
            <x v="701"/>
          </reference>
          <reference field="2" count="1">
            <x v="10"/>
          </reference>
        </references>
      </pivotArea>
    </format>
    <format dxfId="929">
      <pivotArea dataOnly="0" labelOnly="1" outline="0" fieldPosition="0">
        <references count="2">
          <reference field="0" count="1" selected="0">
            <x v="703"/>
          </reference>
          <reference field="2" count="1">
            <x v="2"/>
          </reference>
        </references>
      </pivotArea>
    </format>
    <format dxfId="928">
      <pivotArea dataOnly="0" labelOnly="1" outline="0" fieldPosition="0">
        <references count="2">
          <reference field="0" count="1" selected="0">
            <x v="705"/>
          </reference>
          <reference field="2" count="1">
            <x v="10"/>
          </reference>
        </references>
      </pivotArea>
    </format>
    <format dxfId="927">
      <pivotArea dataOnly="0" labelOnly="1" outline="0" fieldPosition="0">
        <references count="2">
          <reference field="0" count="1" selected="0">
            <x v="706"/>
          </reference>
          <reference field="2" count="1">
            <x v="2"/>
          </reference>
        </references>
      </pivotArea>
    </format>
    <format dxfId="926">
      <pivotArea dataOnly="0" labelOnly="1" outline="0" fieldPosition="0">
        <references count="2">
          <reference field="0" count="1" selected="0">
            <x v="707"/>
          </reference>
          <reference field="2" count="1">
            <x v="6"/>
          </reference>
        </references>
      </pivotArea>
    </format>
    <format dxfId="925">
      <pivotArea dataOnly="0" labelOnly="1" outline="0" fieldPosition="0">
        <references count="2">
          <reference field="0" count="1" selected="0">
            <x v="708"/>
          </reference>
          <reference field="2" count="1">
            <x v="11"/>
          </reference>
        </references>
      </pivotArea>
    </format>
    <format dxfId="924">
      <pivotArea dataOnly="0" labelOnly="1" outline="0" fieldPosition="0">
        <references count="2">
          <reference field="0" count="1" selected="0">
            <x v="709"/>
          </reference>
          <reference field="2" count="1">
            <x v="10"/>
          </reference>
        </references>
      </pivotArea>
    </format>
    <format dxfId="923">
      <pivotArea dataOnly="0" labelOnly="1" outline="0" fieldPosition="0">
        <references count="2">
          <reference field="0" count="1" selected="0">
            <x v="710"/>
          </reference>
          <reference field="2" count="1">
            <x v="12"/>
          </reference>
        </references>
      </pivotArea>
    </format>
    <format dxfId="922">
      <pivotArea dataOnly="0" labelOnly="1" outline="0" fieldPosition="0">
        <references count="2">
          <reference field="0" count="1" selected="0">
            <x v="711"/>
          </reference>
          <reference field="2" count="1">
            <x v="2"/>
          </reference>
        </references>
      </pivotArea>
    </format>
    <format dxfId="921">
      <pivotArea dataOnly="0" labelOnly="1" outline="0" fieldPosition="0">
        <references count="2">
          <reference field="0" count="1" selected="0">
            <x v="714"/>
          </reference>
          <reference field="2" count="1">
            <x v="9"/>
          </reference>
        </references>
      </pivotArea>
    </format>
    <format dxfId="920">
      <pivotArea dataOnly="0" labelOnly="1" outline="0" fieldPosition="0">
        <references count="2">
          <reference field="0" count="1" selected="0">
            <x v="715"/>
          </reference>
          <reference field="2" count="1">
            <x v="10"/>
          </reference>
        </references>
      </pivotArea>
    </format>
    <format dxfId="919">
      <pivotArea dataOnly="0" labelOnly="1" outline="0" fieldPosition="0">
        <references count="2">
          <reference field="0" count="1" selected="0">
            <x v="716"/>
          </reference>
          <reference field="2" count="1">
            <x v="13"/>
          </reference>
        </references>
      </pivotArea>
    </format>
    <format dxfId="918">
      <pivotArea dataOnly="0" labelOnly="1" outline="0" fieldPosition="0">
        <references count="2">
          <reference field="0" count="1" selected="0">
            <x v="718"/>
          </reference>
          <reference field="2" count="1">
            <x v="14"/>
          </reference>
        </references>
      </pivotArea>
    </format>
    <format dxfId="917">
      <pivotArea dataOnly="0" labelOnly="1" outline="0" fieldPosition="0">
        <references count="2">
          <reference field="0" count="1" selected="0">
            <x v="720"/>
          </reference>
          <reference field="2" count="1">
            <x v="10"/>
          </reference>
        </references>
      </pivotArea>
    </format>
    <format dxfId="916">
      <pivotArea dataOnly="0" labelOnly="1" outline="0" fieldPosition="0">
        <references count="2">
          <reference field="0" count="1" selected="0">
            <x v="721"/>
          </reference>
          <reference field="2" count="1">
            <x v="15"/>
          </reference>
        </references>
      </pivotArea>
    </format>
    <format dxfId="915">
      <pivotArea dataOnly="0" labelOnly="1" outline="0" fieldPosition="0">
        <references count="2">
          <reference field="0" count="1" selected="0">
            <x v="723"/>
          </reference>
          <reference field="2" count="1">
            <x v="10"/>
          </reference>
        </references>
      </pivotArea>
    </format>
    <format dxfId="914">
      <pivotArea dataOnly="0" labelOnly="1" outline="0" fieldPosition="0">
        <references count="2">
          <reference field="0" count="1" selected="0">
            <x v="724"/>
          </reference>
          <reference field="2" count="1">
            <x v="13"/>
          </reference>
        </references>
      </pivotArea>
    </format>
    <format dxfId="913">
      <pivotArea dataOnly="0" labelOnly="1" outline="0" fieldPosition="0">
        <references count="2">
          <reference field="0" count="1" selected="0">
            <x v="725"/>
          </reference>
          <reference field="2" count="1">
            <x v="12"/>
          </reference>
        </references>
      </pivotArea>
    </format>
    <format dxfId="912">
      <pivotArea dataOnly="0" labelOnly="1" outline="0" fieldPosition="0">
        <references count="2">
          <reference field="0" count="1" selected="0">
            <x v="726"/>
          </reference>
          <reference field="2" count="1">
            <x v="13"/>
          </reference>
        </references>
      </pivotArea>
    </format>
    <format dxfId="911">
      <pivotArea dataOnly="0" labelOnly="1" outline="0" fieldPosition="0">
        <references count="2">
          <reference field="0" count="1" selected="0">
            <x v="728"/>
          </reference>
          <reference field="2" count="1">
            <x v="1"/>
          </reference>
        </references>
      </pivotArea>
    </format>
    <format dxfId="910">
      <pivotArea dataOnly="0" labelOnly="1" outline="0" fieldPosition="0">
        <references count="2">
          <reference field="0" count="1" selected="0">
            <x v="729"/>
          </reference>
          <reference field="2" count="1">
            <x v="12"/>
          </reference>
        </references>
      </pivotArea>
    </format>
    <format dxfId="909">
      <pivotArea dataOnly="0" labelOnly="1" outline="0" fieldPosition="0">
        <references count="2">
          <reference field="0" count="1" selected="0">
            <x v="730"/>
          </reference>
          <reference field="2" count="1">
            <x v="10"/>
          </reference>
        </references>
      </pivotArea>
    </format>
    <format dxfId="908">
      <pivotArea dataOnly="0" labelOnly="1" outline="0" fieldPosition="0">
        <references count="2">
          <reference field="0" count="1" selected="0">
            <x v="731"/>
          </reference>
          <reference field="2" count="1">
            <x v="15"/>
          </reference>
        </references>
      </pivotArea>
    </format>
    <format dxfId="907">
      <pivotArea dataOnly="0" labelOnly="1" outline="0" fieldPosition="0">
        <references count="2">
          <reference field="0" count="1" selected="0">
            <x v="732"/>
          </reference>
          <reference field="2" count="1">
            <x v="10"/>
          </reference>
        </references>
      </pivotArea>
    </format>
    <format dxfId="906">
      <pivotArea dataOnly="0" labelOnly="1" outline="0" fieldPosition="0">
        <references count="2">
          <reference field="0" count="1" selected="0">
            <x v="733"/>
          </reference>
          <reference field="2" count="1">
            <x v="0"/>
          </reference>
        </references>
      </pivotArea>
    </format>
    <format dxfId="905">
      <pivotArea dataOnly="0" labelOnly="1" outline="0" fieldPosition="0">
        <references count="2">
          <reference field="0" count="1" selected="0">
            <x v="735"/>
          </reference>
          <reference field="2" count="1">
            <x v="1"/>
          </reference>
        </references>
      </pivotArea>
    </format>
    <format dxfId="904">
      <pivotArea dataOnly="0" labelOnly="1" outline="0" fieldPosition="0">
        <references count="2">
          <reference field="0" count="1" selected="0">
            <x v="736"/>
          </reference>
          <reference field="2" count="1">
            <x v="15"/>
          </reference>
        </references>
      </pivotArea>
    </format>
    <format dxfId="903">
      <pivotArea dataOnly="0" labelOnly="1" outline="0" fieldPosition="0">
        <references count="2">
          <reference field="0" count="1" selected="0">
            <x v="737"/>
          </reference>
          <reference field="2" count="1">
            <x v="16"/>
          </reference>
        </references>
      </pivotArea>
    </format>
    <format dxfId="902">
      <pivotArea dataOnly="0" labelOnly="1" outline="0" fieldPosition="0">
        <references count="2">
          <reference field="0" count="1" selected="0">
            <x v="738"/>
          </reference>
          <reference field="2" count="1">
            <x v="17"/>
          </reference>
        </references>
      </pivotArea>
    </format>
    <format dxfId="901">
      <pivotArea dataOnly="0" labelOnly="1" outline="0" fieldPosition="0">
        <references count="2">
          <reference field="0" count="1" selected="0">
            <x v="741"/>
          </reference>
          <reference field="2" count="1">
            <x v="12"/>
          </reference>
        </references>
      </pivotArea>
    </format>
    <format dxfId="900">
      <pivotArea dataOnly="0" labelOnly="1" outline="0" fieldPosition="0">
        <references count="2">
          <reference field="0" count="1" selected="0">
            <x v="742"/>
          </reference>
          <reference field="2" count="1">
            <x v="0"/>
          </reference>
        </references>
      </pivotArea>
    </format>
    <format dxfId="899">
      <pivotArea dataOnly="0" labelOnly="1" outline="0" fieldPosition="0">
        <references count="2">
          <reference field="0" count="1" selected="0">
            <x v="743"/>
          </reference>
          <reference field="2" count="1">
            <x v="15"/>
          </reference>
        </references>
      </pivotArea>
    </format>
    <format dxfId="898">
      <pivotArea dataOnly="0" labelOnly="1" outline="0" fieldPosition="0">
        <references count="2">
          <reference field="0" count="1" selected="0">
            <x v="797"/>
          </reference>
          <reference field="2" count="1">
            <x v="0"/>
          </reference>
        </references>
      </pivotArea>
    </format>
    <format dxfId="897">
      <pivotArea dataOnly="0" labelOnly="1" outline="0" fieldPosition="0">
        <references count="2">
          <reference field="0" count="1" selected="0">
            <x v="798"/>
          </reference>
          <reference field="2" count="1">
            <x v="18"/>
          </reference>
        </references>
      </pivotArea>
    </format>
    <format dxfId="896">
      <pivotArea dataOnly="0" labelOnly="1" outline="0" fieldPosition="0">
        <references count="2">
          <reference field="0" count="1" selected="0">
            <x v="802"/>
          </reference>
          <reference field="2" count="1">
            <x v="17"/>
          </reference>
        </references>
      </pivotArea>
    </format>
    <format dxfId="895">
      <pivotArea dataOnly="0" labelOnly="1" outline="0" fieldPosition="0">
        <references count="2">
          <reference field="0" count="1" selected="0">
            <x v="803"/>
          </reference>
          <reference field="2" count="1">
            <x v="12"/>
          </reference>
        </references>
      </pivotArea>
    </format>
    <format dxfId="894">
      <pivotArea dataOnly="0" labelOnly="1" outline="0" fieldPosition="0">
        <references count="2">
          <reference field="0" count="1" selected="0">
            <x v="804"/>
          </reference>
          <reference field="2" count="1">
            <x v="19"/>
          </reference>
        </references>
      </pivotArea>
    </format>
    <format dxfId="893">
      <pivotArea dataOnly="0" labelOnly="1" outline="0" fieldPosition="0">
        <references count="2">
          <reference field="0" count="1" selected="0">
            <x v="809"/>
          </reference>
          <reference field="2" count="1">
            <x v="18"/>
          </reference>
        </references>
      </pivotArea>
    </format>
    <format dxfId="892">
      <pivotArea field="2" type="button" dataOnly="0" labelOnly="1" outline="0" axis="axisRow" fieldPosition="1"/>
    </format>
    <format dxfId="891">
      <pivotArea field="2" type="button" dataOnly="0" labelOnly="1" outline="0" axis="axisRow" fieldPosition="1"/>
    </format>
    <format dxfId="890">
      <pivotArea type="all" dataOnly="0" outline="0" fieldPosition="0"/>
    </format>
    <format dxfId="889">
      <pivotArea outline="0" collapsedLevelsAreSubtotals="1" fieldPosition="0"/>
    </format>
    <format dxfId="888">
      <pivotArea field="0" type="button" dataOnly="0" labelOnly="1" outline="0" axis="axisRow" fieldPosition="0"/>
    </format>
    <format dxfId="887">
      <pivotArea field="2" type="button" dataOnly="0" labelOnly="1" outline="0" axis="axisRow" fieldPosition="1"/>
    </format>
    <format dxfId="886">
      <pivotArea field="4" type="button" dataOnly="0" labelOnly="1" outline="0" axis="axisRow" fieldPosition="2"/>
    </format>
    <format dxfId="885">
      <pivotArea field="5" type="button" dataOnly="0" labelOnly="1" outline="0" axis="axisRow" fieldPosition="3"/>
    </format>
    <format dxfId="884">
      <pivotArea dataOnly="0" labelOnly="1" outline="0" fieldPosition="0">
        <references count="1">
          <reference field="0" count="8">
            <x v="597"/>
            <x v="618"/>
            <x v="634"/>
            <x v="667"/>
            <x v="716"/>
            <x v="717"/>
            <x v="718"/>
            <x v="731"/>
          </reference>
        </references>
      </pivotArea>
    </format>
    <format dxfId="883">
      <pivotArea dataOnly="0" labelOnly="1" grandRow="1" outline="0" fieldPosition="0"/>
    </format>
    <format dxfId="882">
      <pivotArea dataOnly="0" labelOnly="1" outline="0" fieldPosition="0">
        <references count="2">
          <reference field="0" count="1" selected="0">
            <x v="618"/>
          </reference>
          <reference field="2" count="1">
            <x v="4"/>
          </reference>
        </references>
      </pivotArea>
    </format>
    <format dxfId="881">
      <pivotArea dataOnly="0" labelOnly="1" outline="0" fieldPosition="0">
        <references count="2">
          <reference field="0" count="1" selected="0">
            <x v="634"/>
          </reference>
          <reference field="2" count="1">
            <x v="3"/>
          </reference>
        </references>
      </pivotArea>
    </format>
    <format dxfId="880">
      <pivotArea dataOnly="0" labelOnly="1" outline="0" fieldPosition="0">
        <references count="2">
          <reference field="0" count="1" selected="0">
            <x v="667"/>
          </reference>
          <reference field="2" count="1">
            <x v="2"/>
          </reference>
        </references>
      </pivotArea>
    </format>
    <format dxfId="879">
      <pivotArea dataOnly="0" labelOnly="1" outline="0" fieldPosition="0">
        <references count="2">
          <reference field="0" count="1" selected="0">
            <x v="716"/>
          </reference>
          <reference field="2" count="1">
            <x v="1"/>
          </reference>
        </references>
      </pivotArea>
    </format>
    <format dxfId="878">
      <pivotArea dataOnly="0" labelOnly="1" outline="0" fieldPosition="0">
        <references count="2">
          <reference field="0" count="1" selected="0">
            <x v="731"/>
          </reference>
          <reference field="2" count="1">
            <x v="0"/>
          </reference>
        </references>
      </pivotArea>
    </format>
    <format dxfId="877">
      <pivotArea dataOnly="0" labelOnly="1" outline="0" fieldPosition="0">
        <references count="2">
          <reference field="0" count="1" selected="0">
            <x v="597"/>
          </reference>
          <reference field="2" count="1">
            <x v="5"/>
          </reference>
        </references>
      </pivotArea>
    </format>
    <format dxfId="876">
      <pivotArea dataOnly="0" labelOnly="1" outline="0" fieldPosition="0">
        <references count="3">
          <reference field="0" count="1" selected="0">
            <x v="618"/>
          </reference>
          <reference field="2" count="1" selected="0">
            <x v="4"/>
          </reference>
          <reference field="4" count="1">
            <x v="1350"/>
          </reference>
        </references>
      </pivotArea>
    </format>
    <format dxfId="875">
      <pivotArea dataOnly="0" labelOnly="1" outline="0" fieldPosition="0">
        <references count="3">
          <reference field="0" count="1" selected="0">
            <x v="634"/>
          </reference>
          <reference field="2" count="1" selected="0">
            <x v="3"/>
          </reference>
          <reference field="4" count="1">
            <x v="1712"/>
          </reference>
        </references>
      </pivotArea>
    </format>
    <format dxfId="874">
      <pivotArea dataOnly="0" labelOnly="1" outline="0" fieldPosition="0">
        <references count="3">
          <reference field="0" count="1" selected="0">
            <x v="667"/>
          </reference>
          <reference field="2" count="1" selected="0">
            <x v="2"/>
          </reference>
          <reference field="4" count="1">
            <x v="1022"/>
          </reference>
        </references>
      </pivotArea>
    </format>
    <format dxfId="873">
      <pivotArea dataOnly="0" labelOnly="1" outline="0" fieldPosition="0">
        <references count="3">
          <reference field="0" count="1" selected="0">
            <x v="716"/>
          </reference>
          <reference field="2" count="1" selected="0">
            <x v="1"/>
          </reference>
          <reference field="4" count="1">
            <x v="736"/>
          </reference>
        </references>
      </pivotArea>
    </format>
    <format dxfId="872">
      <pivotArea dataOnly="0" labelOnly="1" outline="0" fieldPosition="0">
        <references count="3">
          <reference field="0" count="1" selected="0">
            <x v="717"/>
          </reference>
          <reference field="2" count="1" selected="0">
            <x v="1"/>
          </reference>
          <reference field="4" count="1">
            <x v="1432"/>
          </reference>
        </references>
      </pivotArea>
    </format>
    <format dxfId="871">
      <pivotArea dataOnly="0" labelOnly="1" outline="0" fieldPosition="0">
        <references count="3">
          <reference field="0" count="1" selected="0">
            <x v="731"/>
          </reference>
          <reference field="2" count="1" selected="0">
            <x v="0"/>
          </reference>
          <reference field="4" count="1">
            <x v="1711"/>
          </reference>
        </references>
      </pivotArea>
    </format>
    <format dxfId="870">
      <pivotArea dataOnly="0" labelOnly="1" outline="0" fieldPosition="0">
        <references count="3">
          <reference field="0" count="1" selected="0">
            <x v="597"/>
          </reference>
          <reference field="2" count="1" selected="0">
            <x v="5"/>
          </reference>
          <reference field="4" count="1">
            <x v="332"/>
          </reference>
        </references>
      </pivotArea>
    </format>
    <format dxfId="869">
      <pivotArea dataOnly="0" labelOnly="1" outline="0" fieldPosition="0">
        <references count="4">
          <reference field="0" count="1" selected="0">
            <x v="618"/>
          </reference>
          <reference field="2" count="1" selected="0">
            <x v="4"/>
          </reference>
          <reference field="4" count="1" selected="0">
            <x v="1350"/>
          </reference>
          <reference field="5" count="1">
            <x v="46"/>
          </reference>
        </references>
      </pivotArea>
    </format>
    <format dxfId="868">
      <pivotArea dataOnly="0" labelOnly="1" outline="0" fieldPosition="0">
        <references count="4">
          <reference field="0" count="1" selected="0">
            <x v="634"/>
          </reference>
          <reference field="2" count="1" selected="0">
            <x v="3"/>
          </reference>
          <reference field="4" count="1" selected="0">
            <x v="1712"/>
          </reference>
          <reference field="5" count="1">
            <x v="30"/>
          </reference>
        </references>
      </pivotArea>
    </format>
    <format dxfId="867">
      <pivotArea dataOnly="0" labelOnly="1" outline="0" fieldPosition="0">
        <references count="4">
          <reference field="0" count="1" selected="0">
            <x v="667"/>
          </reference>
          <reference field="2" count="1" selected="0">
            <x v="2"/>
          </reference>
          <reference field="4" count="1" selected="0">
            <x v="1022"/>
          </reference>
          <reference field="5" count="1">
            <x v="46"/>
          </reference>
        </references>
      </pivotArea>
    </format>
    <format dxfId="866">
      <pivotArea dataOnly="0" labelOnly="1" outline="0" fieldPosition="0">
        <references count="4">
          <reference field="0" count="1" selected="0">
            <x v="716"/>
          </reference>
          <reference field="2" count="1" selected="0">
            <x v="1"/>
          </reference>
          <reference field="4" count="1" selected="0">
            <x v="736"/>
          </reference>
          <reference field="5" count="1">
            <x v="46"/>
          </reference>
        </references>
      </pivotArea>
    </format>
    <format dxfId="865">
      <pivotArea dataOnly="0" labelOnly="1" outline="0" fieldPosition="0">
        <references count="4">
          <reference field="0" count="1" selected="0">
            <x v="717"/>
          </reference>
          <reference field="2" count="1" selected="0">
            <x v="1"/>
          </reference>
          <reference field="4" count="1" selected="0">
            <x v="1432"/>
          </reference>
          <reference field="5" count="1">
            <x v="23"/>
          </reference>
        </references>
      </pivotArea>
    </format>
    <format dxfId="864">
      <pivotArea dataOnly="0" labelOnly="1" outline="0" fieldPosition="0">
        <references count="4">
          <reference field="0" count="1" selected="0">
            <x v="718"/>
          </reference>
          <reference field="2" count="1" selected="0">
            <x v="1"/>
          </reference>
          <reference field="4" count="1" selected="0">
            <x v="1432"/>
          </reference>
          <reference field="5" count="1">
            <x v="46"/>
          </reference>
        </references>
      </pivotArea>
    </format>
    <format dxfId="863">
      <pivotArea dataOnly="0" labelOnly="1" outline="0" fieldPosition="0">
        <references count="4">
          <reference field="0" count="1" selected="0">
            <x v="731"/>
          </reference>
          <reference field="2" count="1" selected="0">
            <x v="0"/>
          </reference>
          <reference field="4" count="1" selected="0">
            <x v="1711"/>
          </reference>
          <reference field="5" count="1">
            <x v="16"/>
          </reference>
        </references>
      </pivotArea>
    </format>
    <format dxfId="862">
      <pivotArea dataOnly="0" labelOnly="1" outline="0" fieldPosition="0">
        <references count="4">
          <reference field="0" count="1" selected="0">
            <x v="597"/>
          </reference>
          <reference field="2" count="1" selected="0">
            <x v="5"/>
          </reference>
          <reference field="4" count="1" selected="0">
            <x v="332"/>
          </reference>
          <reference field="5" count="1">
            <x v="46"/>
          </reference>
        </references>
      </pivotArea>
    </format>
    <format dxfId="861">
      <pivotArea dataOnly="0" labelOnly="1" outline="0" fieldPosition="0">
        <references count="1">
          <reference field="4294967294" count="3">
            <x v="0"/>
            <x v="1"/>
            <x v="2"/>
          </reference>
        </references>
      </pivotArea>
    </format>
    <format dxfId="860">
      <pivotArea field="2" type="button" dataOnly="0" labelOnly="1" outline="0" axis="axisRow" fieldPosition="1"/>
    </format>
    <format dxfId="859">
      <pivotArea field="2" type="button" dataOnly="0" labelOnly="1" outline="0" axis="axisRow" fieldPosition="1"/>
    </format>
    <format dxfId="858">
      <pivotArea field="0" grandRow="1" outline="0" collapsedLevelsAreSubtotals="1" axis="axisRow" fieldPosition="0">
        <references count="1">
          <reference field="4294967294" count="1" selected="0">
            <x v="2"/>
          </reference>
        </references>
      </pivotArea>
    </format>
    <format dxfId="857">
      <pivotArea field="0" grandRow="1" outline="0" axis="axisRow" fieldPosition="0">
        <references count="1">
          <reference field="4294967294" count="1" selected="0">
            <x v="1"/>
          </reference>
        </references>
      </pivotArea>
    </format>
    <format dxfId="856">
      <pivotArea field="0" grandRow="1" outline="0" axis="axisRow" fieldPosition="0">
        <references count="1">
          <reference field="4294967294" count="1" selected="0">
            <x v="0"/>
          </reference>
        </references>
      </pivotArea>
    </format>
    <format dxfId="855">
      <pivotArea field="2" type="button" dataOnly="0" labelOnly="1" outline="0" axis="axisRow" fieldPosition="1"/>
    </format>
    <format dxfId="854">
      <pivotArea field="2" type="button" dataOnly="0" labelOnly="1" outline="0" axis="axisRow" fieldPosition="1"/>
    </format>
    <format dxfId="853">
      <pivotArea field="2" type="button" dataOnly="0" labelOnly="1" outline="0" axis="axisRow" fieldPosition="1"/>
    </format>
  </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 EnabledSubtotalsDefault="0" SubtotalsOnTopDefault="0"/>
    </ext>
  </extLst>
</pivotTableDefinition>
</file>

<file path=xl/theme/theme1.xml><?xml version="1.0" encoding="utf-8"?>
<a:theme xmlns:a="http://schemas.openxmlformats.org/drawingml/2006/main" name="Office Teması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3.bin"/><Relationship Id="rId1" Type="http://schemas.openxmlformats.org/officeDocument/2006/relationships/pivotTable" Target="../pivotTables/pivot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ayfa2"/>
  <dimension ref="A1:A16"/>
  <sheetViews>
    <sheetView workbookViewId="0">
      <selection activeCell="E48" sqref="E48"/>
    </sheetView>
  </sheetViews>
  <sheetFormatPr defaultRowHeight="15" x14ac:dyDescent="0.25"/>
  <cols>
    <col min="1" max="1" width="14.140625" bestFit="1" customWidth="1"/>
  </cols>
  <sheetData>
    <row r="1" spans="1:1" x14ac:dyDescent="0.25">
      <c r="A1" t="s">
        <v>113</v>
      </c>
    </row>
    <row r="2" spans="1:1" x14ac:dyDescent="0.25">
      <c r="A2" t="s">
        <v>114</v>
      </c>
    </row>
    <row r="3" spans="1:1" x14ac:dyDescent="0.25">
      <c r="A3" t="s">
        <v>115</v>
      </c>
    </row>
    <row r="4" spans="1:1" x14ac:dyDescent="0.25">
      <c r="A4" t="s">
        <v>116</v>
      </c>
    </row>
    <row r="5" spans="1:1" x14ac:dyDescent="0.25">
      <c r="A5" t="s">
        <v>117</v>
      </c>
    </row>
    <row r="6" spans="1:1" x14ac:dyDescent="0.25">
      <c r="A6" t="s">
        <v>118</v>
      </c>
    </row>
    <row r="7" spans="1:1" x14ac:dyDescent="0.25">
      <c r="A7" t="s">
        <v>119</v>
      </c>
    </row>
    <row r="8" spans="1:1" x14ac:dyDescent="0.25">
      <c r="A8" t="s">
        <v>120</v>
      </c>
    </row>
    <row r="9" spans="1:1" x14ac:dyDescent="0.25">
      <c r="A9" t="s">
        <v>121</v>
      </c>
    </row>
    <row r="10" spans="1:1" x14ac:dyDescent="0.25">
      <c r="A10" t="s">
        <v>122</v>
      </c>
    </row>
    <row r="11" spans="1:1" x14ac:dyDescent="0.25">
      <c r="A11" t="s">
        <v>123</v>
      </c>
    </row>
    <row r="12" spans="1:1" x14ac:dyDescent="0.25">
      <c r="A12" t="s">
        <v>124</v>
      </c>
    </row>
    <row r="13" spans="1:1" x14ac:dyDescent="0.25">
      <c r="A13" t="s">
        <v>125</v>
      </c>
    </row>
    <row r="14" spans="1:1" x14ac:dyDescent="0.25">
      <c r="A14" t="s">
        <v>126</v>
      </c>
    </row>
    <row r="15" spans="1:1" x14ac:dyDescent="0.25">
      <c r="A15" t="s">
        <v>127</v>
      </c>
    </row>
    <row r="16" spans="1:1" x14ac:dyDescent="0.25">
      <c r="A16" t="s">
        <v>128</v>
      </c>
    </row>
  </sheetData>
  <sortState xmlns:xlrd2="http://schemas.microsoft.com/office/spreadsheetml/2017/richdata2" ref="A1:A35">
    <sortCondition ref="A35"/>
  </sortState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ayfa3"/>
  <dimension ref="A1:FS52"/>
  <sheetViews>
    <sheetView zoomScale="85" zoomScaleNormal="85" workbookViewId="0">
      <pane xSplit="1" ySplit="1" topLeftCell="B5" activePane="bottomRight" state="frozen"/>
      <selection activeCell="E63" sqref="E63"/>
      <selection pane="topRight" activeCell="E63" sqref="E63"/>
      <selection pane="bottomLeft" activeCell="E63" sqref="E63"/>
      <selection pane="bottomRight" activeCell="G2" sqref="G2"/>
    </sheetView>
  </sheetViews>
  <sheetFormatPr defaultRowHeight="15" x14ac:dyDescent="0.25"/>
  <cols>
    <col min="1" max="1" width="37.7109375" style="52" bestFit="1" customWidth="1"/>
    <col min="2" max="2" width="7.140625" style="55" bestFit="1" customWidth="1"/>
    <col min="3" max="3" width="3.140625" style="53" bestFit="1" customWidth="1"/>
    <col min="4" max="4" width="13.85546875" style="54" bestFit="1" customWidth="1"/>
    <col min="5" max="5" width="7.140625" style="55" bestFit="1" customWidth="1"/>
    <col min="6" max="6" width="3.140625" style="53" bestFit="1" customWidth="1"/>
    <col min="7" max="7" width="10.140625" style="54" bestFit="1" customWidth="1"/>
    <col min="8" max="8" width="7.140625" style="55" bestFit="1" customWidth="1"/>
    <col min="9" max="9" width="3.140625" style="53" bestFit="1" customWidth="1"/>
    <col min="10" max="10" width="14.42578125" style="54" bestFit="1" customWidth="1"/>
    <col min="11" max="11" width="7.140625" style="55" bestFit="1" customWidth="1"/>
    <col min="12" max="12" width="3.140625" style="53" bestFit="1" customWidth="1"/>
    <col min="13" max="13" width="9.7109375" style="54" bestFit="1" customWidth="1"/>
    <col min="14" max="14" width="7.140625" style="55" bestFit="1" customWidth="1"/>
    <col min="15" max="15" width="3.140625" style="53" bestFit="1" customWidth="1"/>
    <col min="16" max="16" width="12.7109375" style="54" bestFit="1" customWidth="1"/>
    <col min="17" max="17" width="7.140625" style="55" bestFit="1" customWidth="1"/>
    <col min="18" max="18" width="3.140625" style="53" bestFit="1" customWidth="1"/>
    <col min="19" max="19" width="14.28515625" style="54" bestFit="1" customWidth="1"/>
    <col min="20" max="20" width="7.140625" style="55" bestFit="1" customWidth="1"/>
    <col min="21" max="21" width="3.140625" style="53" bestFit="1" customWidth="1"/>
    <col min="22" max="22" width="13.85546875" style="54" bestFit="1" customWidth="1"/>
    <col min="23" max="23" width="7.140625" style="55" bestFit="1" customWidth="1"/>
    <col min="24" max="24" width="3.140625" style="53" bestFit="1" customWidth="1"/>
    <col min="25" max="25" width="11.42578125" style="54" bestFit="1" customWidth="1"/>
    <col min="26" max="26" width="7.140625" style="55" bestFit="1" customWidth="1"/>
    <col min="27" max="27" width="3.140625" style="53" bestFit="1" customWidth="1"/>
    <col min="28" max="28" width="15.7109375" style="54" bestFit="1" customWidth="1"/>
    <col min="29" max="29" width="7.140625" style="55" bestFit="1" customWidth="1"/>
    <col min="30" max="30" width="3.140625" style="56" bestFit="1" customWidth="1"/>
    <col min="31" max="31" width="11.85546875" style="54" bestFit="1" customWidth="1"/>
    <col min="32" max="32" width="7.140625" style="55" bestFit="1" customWidth="1"/>
    <col min="33" max="33" width="3.140625" style="56" bestFit="1" customWidth="1"/>
    <col min="34" max="34" width="9.7109375" style="54" bestFit="1" customWidth="1"/>
    <col min="35" max="35" width="7.140625" style="55" bestFit="1" customWidth="1"/>
    <col min="36" max="36" width="3.140625" style="56" bestFit="1" customWidth="1"/>
    <col min="37" max="37" width="10.28515625" style="54" bestFit="1" customWidth="1"/>
    <col min="38" max="38" width="7.140625" style="55" bestFit="1" customWidth="1"/>
    <col min="39" max="39" width="3.140625" style="53" bestFit="1" customWidth="1"/>
    <col min="40" max="40" width="11.42578125" style="54" bestFit="1" customWidth="1"/>
    <col min="41" max="41" width="6" style="55" bestFit="1" customWidth="1"/>
    <col min="42" max="42" width="3.140625" style="53" bestFit="1" customWidth="1"/>
    <col min="43" max="43" width="13.85546875" style="54" bestFit="1" customWidth="1"/>
    <col min="44" max="44" width="6" style="55" bestFit="1" customWidth="1"/>
    <col min="45" max="45" width="3.140625" style="53" bestFit="1" customWidth="1"/>
    <col min="46" max="46" width="10.140625" style="54" bestFit="1" customWidth="1"/>
    <col min="47" max="47" width="6" style="55" bestFit="1" customWidth="1"/>
    <col min="48" max="48" width="3.140625" style="53" bestFit="1" customWidth="1"/>
    <col min="49" max="49" width="15.85546875" style="54" bestFit="1" customWidth="1"/>
    <col min="50" max="50" width="6" style="55" bestFit="1" customWidth="1"/>
    <col min="51" max="51" width="3.140625" style="53" bestFit="1" customWidth="1"/>
    <col min="52" max="52" width="8.7109375" style="54" bestFit="1" customWidth="1"/>
    <col min="53" max="53" width="6" style="55" bestFit="1" customWidth="1"/>
    <col min="54" max="54" width="3.140625" style="57" bestFit="1" customWidth="1"/>
    <col min="55" max="55" width="8.7109375" style="54" bestFit="1" customWidth="1"/>
    <col min="56" max="56" width="6" style="55" bestFit="1" customWidth="1"/>
    <col min="57" max="57" width="3.140625" style="53" bestFit="1" customWidth="1"/>
    <col min="58" max="58" width="8.7109375" style="54" bestFit="1" customWidth="1"/>
    <col min="59" max="59" width="6" style="55" bestFit="1" customWidth="1"/>
    <col min="60" max="60" width="3.140625" style="57" bestFit="1" customWidth="1"/>
    <col min="61" max="61" width="8.7109375" style="54" bestFit="1" customWidth="1"/>
    <col min="62" max="62" width="6" style="55" bestFit="1" customWidth="1"/>
    <col min="63" max="63" width="3.140625" style="53" bestFit="1" customWidth="1"/>
    <col min="64" max="64" width="8.7109375" style="54" bestFit="1" customWidth="1"/>
    <col min="65" max="65" width="6" style="55" bestFit="1" customWidth="1"/>
    <col min="66" max="66" width="3.140625" style="57" bestFit="1" customWidth="1"/>
    <col min="67" max="67" width="8.7109375" style="54" bestFit="1" customWidth="1"/>
    <col min="68" max="68" width="6" style="55" bestFit="1" customWidth="1"/>
    <col min="69" max="69" width="3.140625" style="53" bestFit="1" customWidth="1"/>
    <col min="70" max="70" width="8.7109375" style="54" bestFit="1" customWidth="1"/>
    <col min="71" max="71" width="6" style="55" bestFit="1" customWidth="1"/>
    <col min="72" max="72" width="3.140625" style="57" bestFit="1" customWidth="1"/>
    <col min="73" max="73" width="8.7109375" style="54" bestFit="1" customWidth="1"/>
    <col min="74" max="74" width="6" style="55" bestFit="1" customWidth="1"/>
    <col min="75" max="75" width="3.140625" style="53" bestFit="1" customWidth="1"/>
    <col min="76" max="76" width="8.7109375" style="54" bestFit="1" customWidth="1"/>
    <col min="77" max="77" width="6" style="55" bestFit="1" customWidth="1"/>
    <col min="78" max="78" width="3.140625" style="57" bestFit="1" customWidth="1"/>
    <col min="79" max="79" width="8.7109375" style="54" bestFit="1" customWidth="1"/>
    <col min="80" max="80" width="6" style="55" bestFit="1" customWidth="1"/>
    <col min="81" max="81" width="3.140625" style="53" bestFit="1" customWidth="1"/>
    <col min="82" max="82" width="8.7109375" style="54" bestFit="1" customWidth="1"/>
    <col min="83" max="83" width="6" style="55" bestFit="1" customWidth="1"/>
    <col min="84" max="84" width="3.140625" style="57" bestFit="1" customWidth="1"/>
    <col min="85" max="85" width="8.7109375" style="54" bestFit="1" customWidth="1"/>
    <col min="86" max="86" width="6" style="55" bestFit="1" customWidth="1"/>
    <col min="87" max="87" width="3.140625" style="53" bestFit="1" customWidth="1"/>
    <col min="88" max="88" width="8.7109375" style="54" bestFit="1" customWidth="1"/>
    <col min="89" max="89" width="6" style="55" bestFit="1" customWidth="1"/>
    <col min="90" max="90" width="3.140625" style="57" bestFit="1" customWidth="1"/>
    <col min="91" max="91" width="8.7109375" style="54" bestFit="1" customWidth="1"/>
    <col min="92" max="92" width="6" style="55" bestFit="1" customWidth="1"/>
    <col min="93" max="93" width="3.140625" style="53" bestFit="1" customWidth="1"/>
    <col min="94" max="94" width="8.7109375" style="54" bestFit="1" customWidth="1"/>
    <col min="95" max="95" width="6" style="55" bestFit="1" customWidth="1"/>
    <col min="96" max="96" width="3.140625" style="57" bestFit="1" customWidth="1"/>
    <col min="97" max="97" width="8.7109375" style="54" bestFit="1" customWidth="1"/>
    <col min="98" max="98" width="6" style="55" bestFit="1" customWidth="1"/>
    <col min="99" max="99" width="3.140625" style="53" bestFit="1" customWidth="1"/>
    <col min="100" max="100" width="8.7109375" style="54" bestFit="1" customWidth="1"/>
    <col min="101" max="101" width="6" style="55" bestFit="1" customWidth="1"/>
    <col min="102" max="102" width="3.140625" style="57" bestFit="1" customWidth="1"/>
    <col min="103" max="103" width="8.7109375" style="54" bestFit="1" customWidth="1"/>
    <col min="104" max="104" width="6" style="55" bestFit="1" customWidth="1"/>
    <col min="105" max="105" width="3.140625" style="53" bestFit="1" customWidth="1"/>
    <col min="106" max="106" width="8.7109375" style="54" bestFit="1" customWidth="1"/>
    <col min="107" max="107" width="6" style="55" bestFit="1" customWidth="1"/>
    <col min="108" max="108" width="3.140625" style="57" bestFit="1" customWidth="1"/>
    <col min="109" max="109" width="8.7109375" style="54" bestFit="1" customWidth="1"/>
    <col min="110" max="110" width="6" style="55" bestFit="1" customWidth="1"/>
    <col min="111" max="111" width="3.140625" style="53" bestFit="1" customWidth="1"/>
    <col min="112" max="112" width="8.7109375" style="54" bestFit="1" customWidth="1"/>
    <col min="113" max="113" width="6" style="55" bestFit="1" customWidth="1"/>
    <col min="114" max="114" width="3.140625" style="57" bestFit="1" customWidth="1"/>
    <col min="115" max="115" width="8.7109375" style="54" bestFit="1" customWidth="1"/>
    <col min="116" max="116" width="6" style="55" bestFit="1" customWidth="1"/>
    <col min="117" max="117" width="3.140625" style="53" bestFit="1" customWidth="1"/>
    <col min="118" max="118" width="8.7109375" style="54" bestFit="1" customWidth="1"/>
    <col min="119" max="119" width="6" style="55" bestFit="1" customWidth="1"/>
    <col min="120" max="120" width="3.140625" style="57" bestFit="1" customWidth="1"/>
    <col min="121" max="121" width="8.7109375" style="54" bestFit="1" customWidth="1"/>
    <col min="122" max="122" width="6" style="55" bestFit="1" customWidth="1"/>
    <col min="123" max="123" width="3.140625" style="53" bestFit="1" customWidth="1"/>
    <col min="124" max="124" width="8.7109375" style="54" bestFit="1" customWidth="1"/>
    <col min="125" max="125" width="6" style="55" bestFit="1" customWidth="1"/>
    <col min="126" max="126" width="3.140625" style="57" bestFit="1" customWidth="1"/>
    <col min="127" max="127" width="8.7109375" style="54" bestFit="1" customWidth="1"/>
    <col min="128" max="128" width="6" style="55" bestFit="1" customWidth="1"/>
    <col min="129" max="129" width="3.140625" style="53" bestFit="1" customWidth="1"/>
    <col min="130" max="130" width="8.7109375" style="54" bestFit="1" customWidth="1"/>
    <col min="131" max="131" width="6" style="55" bestFit="1" customWidth="1"/>
    <col min="132" max="132" width="3.140625" style="57" bestFit="1" customWidth="1"/>
    <col min="133" max="133" width="8.7109375" style="54" bestFit="1" customWidth="1"/>
    <col min="134" max="134" width="6" style="55" bestFit="1" customWidth="1"/>
    <col min="135" max="135" width="3.140625" style="53" bestFit="1" customWidth="1"/>
    <col min="136" max="136" width="8.7109375" style="54" bestFit="1" customWidth="1"/>
    <col min="137" max="137" width="6" style="55" bestFit="1" customWidth="1"/>
    <col min="138" max="138" width="3.140625" style="57" bestFit="1" customWidth="1"/>
    <col min="139" max="139" width="8.7109375" style="54" bestFit="1" customWidth="1"/>
    <col min="140" max="140" width="6" style="55" bestFit="1" customWidth="1"/>
    <col min="141" max="141" width="3.140625" style="53" bestFit="1" customWidth="1"/>
    <col min="142" max="142" width="8.7109375" style="54" bestFit="1" customWidth="1"/>
    <col min="143" max="143" width="6" style="55" bestFit="1" customWidth="1"/>
    <col min="144" max="144" width="3.140625" style="57" bestFit="1" customWidth="1"/>
    <col min="145" max="145" width="8.7109375" style="54" bestFit="1" customWidth="1"/>
    <col min="146" max="146" width="6" style="55" bestFit="1" customWidth="1"/>
    <col min="147" max="147" width="3.140625" style="53" bestFit="1" customWidth="1"/>
    <col min="148" max="148" width="8.7109375" style="54" bestFit="1" customWidth="1"/>
    <col min="149" max="149" width="6" style="55" bestFit="1" customWidth="1"/>
    <col min="150" max="150" width="3.140625" style="57" bestFit="1" customWidth="1"/>
    <col min="151" max="151" width="8.7109375" style="54" bestFit="1" customWidth="1"/>
    <col min="152" max="152" width="6" style="55" bestFit="1" customWidth="1"/>
    <col min="153" max="153" width="3.140625" style="53" bestFit="1" customWidth="1"/>
    <col min="154" max="154" width="8.7109375" style="54" bestFit="1" customWidth="1"/>
    <col min="155" max="155" width="6" style="55" bestFit="1" customWidth="1"/>
    <col min="156" max="156" width="3.140625" style="57" bestFit="1" customWidth="1"/>
    <col min="157" max="157" width="8.7109375" style="54" bestFit="1" customWidth="1"/>
    <col min="158" max="158" width="6" style="55" bestFit="1" customWidth="1"/>
    <col min="159" max="159" width="3.140625" style="53" bestFit="1" customWidth="1"/>
    <col min="160" max="160" width="8.7109375" style="54" bestFit="1" customWidth="1"/>
    <col min="161" max="161" width="6" style="55" bestFit="1" customWidth="1"/>
    <col min="162" max="162" width="3.140625" style="57" bestFit="1" customWidth="1"/>
    <col min="163" max="163" width="8.7109375" style="54" bestFit="1" customWidth="1"/>
    <col min="164" max="164" width="6" style="55" bestFit="1" customWidth="1"/>
    <col min="165" max="165" width="3.140625" style="53" bestFit="1" customWidth="1"/>
    <col min="166" max="166" width="8.7109375" style="54" bestFit="1" customWidth="1"/>
    <col min="167" max="167" width="6" style="55" bestFit="1" customWidth="1"/>
    <col min="168" max="168" width="3.140625" style="57" bestFit="1" customWidth="1"/>
    <col min="169" max="169" width="8.7109375" style="54" bestFit="1" customWidth="1"/>
    <col min="170" max="170" width="6" style="55" bestFit="1" customWidth="1"/>
    <col min="171" max="171" width="3.140625" style="53" bestFit="1" customWidth="1"/>
    <col min="172" max="172" width="8.7109375" style="54" bestFit="1" customWidth="1"/>
    <col min="173" max="173" width="6" style="55" bestFit="1" customWidth="1"/>
    <col min="174" max="174" width="3.140625" style="57" bestFit="1" customWidth="1"/>
    <col min="175" max="175" width="8.7109375" style="54" bestFit="1" customWidth="1"/>
    <col min="176" max="194" width="9.85546875" style="56" bestFit="1" customWidth="1"/>
    <col min="195" max="16384" width="9.140625" style="56"/>
  </cols>
  <sheetData>
    <row r="1" spans="1:175" x14ac:dyDescent="0.25">
      <c r="A1" s="8"/>
      <c r="B1" s="49"/>
      <c r="C1" s="16"/>
      <c r="D1" s="10" t="s">
        <v>113</v>
      </c>
      <c r="E1" s="58"/>
      <c r="F1" s="59"/>
      <c r="G1" s="60" t="s">
        <v>114</v>
      </c>
      <c r="H1" s="49"/>
      <c r="I1" s="16"/>
      <c r="J1" s="10" t="s">
        <v>115</v>
      </c>
      <c r="K1" s="58"/>
      <c r="L1" s="59"/>
      <c r="M1" s="60" t="s">
        <v>116</v>
      </c>
      <c r="N1" s="49"/>
      <c r="O1" s="16"/>
      <c r="P1" s="10" t="s">
        <v>117</v>
      </c>
      <c r="Q1" s="58"/>
      <c r="R1" s="59"/>
      <c r="S1" s="60" t="s">
        <v>118</v>
      </c>
      <c r="T1" s="49"/>
      <c r="U1" s="16"/>
      <c r="V1" s="10" t="s">
        <v>119</v>
      </c>
      <c r="W1" s="58"/>
      <c r="X1" s="59"/>
      <c r="Y1" s="60" t="s">
        <v>120</v>
      </c>
      <c r="Z1" s="49"/>
      <c r="AA1" s="16"/>
      <c r="AB1" s="10" t="s">
        <v>121</v>
      </c>
      <c r="AC1" s="58"/>
      <c r="AD1" s="64"/>
      <c r="AE1" s="60" t="s">
        <v>122</v>
      </c>
      <c r="AF1" s="49"/>
      <c r="AG1" s="9"/>
      <c r="AH1" s="10" t="s">
        <v>123</v>
      </c>
      <c r="AI1" s="58"/>
      <c r="AJ1" s="64"/>
      <c r="AK1" s="60" t="s">
        <v>124</v>
      </c>
      <c r="AL1" s="49"/>
      <c r="AM1" s="16"/>
      <c r="AN1" s="10" t="s">
        <v>125</v>
      </c>
      <c r="AO1" s="58"/>
      <c r="AP1" s="59"/>
      <c r="AQ1" s="60" t="s">
        <v>126</v>
      </c>
      <c r="AR1" s="49"/>
      <c r="AS1" s="16"/>
      <c r="AT1" s="10" t="s">
        <v>127</v>
      </c>
      <c r="AU1" s="58"/>
      <c r="AV1" s="59"/>
      <c r="AW1" s="60" t="s">
        <v>128</v>
      </c>
      <c r="AX1" s="80"/>
      <c r="AY1" s="81"/>
      <c r="AZ1" s="82"/>
      <c r="BA1" s="80"/>
      <c r="BC1" s="82"/>
      <c r="BD1" s="80"/>
      <c r="BE1" s="81"/>
      <c r="BF1" s="82"/>
      <c r="BG1" s="80"/>
      <c r="BI1" s="82"/>
      <c r="BJ1" s="80"/>
      <c r="BK1" s="81"/>
      <c r="BL1" s="82"/>
      <c r="BM1" s="80"/>
      <c r="BO1" s="82"/>
      <c r="BP1" s="80"/>
      <c r="BQ1" s="81"/>
      <c r="BR1" s="82"/>
      <c r="BS1" s="80"/>
      <c r="BU1" s="82"/>
      <c r="BV1" s="80"/>
      <c r="BW1" s="81"/>
      <c r="BX1" s="82"/>
      <c r="BY1" s="80"/>
      <c r="CA1" s="82"/>
      <c r="CB1" s="80"/>
      <c r="CC1" s="81"/>
      <c r="CD1" s="82"/>
      <c r="CE1" s="80"/>
      <c r="CG1" s="82"/>
      <c r="CH1" s="80"/>
      <c r="CI1" s="81"/>
      <c r="CJ1" s="82"/>
      <c r="CK1" s="80"/>
      <c r="CM1" s="82"/>
      <c r="CN1" s="80"/>
      <c r="CO1" s="81"/>
      <c r="CP1" s="82"/>
      <c r="CQ1" s="80"/>
      <c r="CS1" s="82"/>
      <c r="CT1" s="80"/>
      <c r="CU1" s="81"/>
      <c r="CV1" s="82"/>
      <c r="CW1" s="80"/>
      <c r="CY1" s="82"/>
      <c r="CZ1" s="80"/>
      <c r="DA1" s="81"/>
      <c r="DB1" s="82"/>
      <c r="DC1" s="80"/>
      <c r="DE1" s="82"/>
      <c r="DF1" s="80"/>
      <c r="DG1" s="81"/>
      <c r="DH1" s="82"/>
      <c r="DI1" s="80"/>
      <c r="DK1" s="82"/>
      <c r="DL1" s="80"/>
      <c r="DM1" s="81"/>
      <c r="DN1" s="82"/>
      <c r="DO1" s="80"/>
      <c r="DQ1" s="82"/>
      <c r="DR1" s="80"/>
      <c r="DS1" s="81"/>
      <c r="DT1" s="82"/>
      <c r="DU1" s="80"/>
      <c r="DW1" s="82"/>
      <c r="DX1" s="80"/>
      <c r="DY1" s="81"/>
      <c r="DZ1" s="82"/>
      <c r="EA1" s="80"/>
      <c r="EC1" s="82"/>
      <c r="ED1" s="80"/>
      <c r="EE1" s="81"/>
      <c r="EF1" s="82"/>
      <c r="EG1" s="80"/>
      <c r="EI1" s="82"/>
      <c r="EJ1" s="80"/>
      <c r="EK1" s="81"/>
      <c r="EL1" s="82"/>
      <c r="EM1" s="80"/>
      <c r="EO1" s="82"/>
      <c r="EP1" s="80"/>
      <c r="EQ1" s="81"/>
      <c r="ER1" s="82"/>
      <c r="ES1" s="80"/>
      <c r="EU1" s="82"/>
      <c r="EV1" s="80"/>
      <c r="EW1" s="81"/>
      <c r="EX1" s="82"/>
      <c r="EY1" s="80"/>
      <c r="FA1" s="82"/>
      <c r="FB1" s="80"/>
      <c r="FC1" s="81"/>
      <c r="FD1" s="82"/>
      <c r="FE1" s="80"/>
      <c r="FG1" s="82"/>
      <c r="FH1" s="80"/>
      <c r="FI1" s="81"/>
      <c r="FJ1" s="82"/>
      <c r="FK1" s="80"/>
      <c r="FM1" s="82"/>
      <c r="FN1" s="80"/>
      <c r="FO1" s="81"/>
      <c r="FP1" s="82"/>
      <c r="FQ1" s="80"/>
      <c r="FS1" s="82"/>
    </row>
    <row r="2" spans="1:175" x14ac:dyDescent="0.25">
      <c r="A2" s="47" t="s">
        <v>15</v>
      </c>
      <c r="B2" s="50">
        <v>1050</v>
      </c>
      <c r="C2" s="17" t="s">
        <v>2</v>
      </c>
      <c r="D2" s="12">
        <f ca="1">B2*VLOOKUP(C2,DOVIZ!$1:$4,MATCH(CONCATENATE(TEXT(TODAY(),"YYYY")," ",TEXT(TODAY(),"AAAA")),DOVIZ!$1:$1,0),0)</f>
        <v>1050</v>
      </c>
      <c r="E2" s="61">
        <v>900</v>
      </c>
      <c r="F2" s="62" t="str">
        <f>C2</f>
        <v>TL</v>
      </c>
      <c r="G2" s="63">
        <f ca="1">E2*VLOOKUP(F2,DOVIZ!$1:$4,MATCH(CONCATENATE(TEXT(TODAY(),"YYYY")," ",TEXT(TODAY(),"AAAA")),DOVIZ!$1:$1,0),0)</f>
        <v>900</v>
      </c>
      <c r="H2" s="50">
        <f>B2</f>
        <v>1050</v>
      </c>
      <c r="I2" s="17" t="str">
        <f>C2</f>
        <v>TL</v>
      </c>
      <c r="J2" s="12">
        <f ca="1">H2*VLOOKUP(I2,DOVIZ!$1:$4,MATCH(CONCATENATE(TEXT(TODAY(),"YYYY")," ",TEXT(TODAY(),"AAAA")),DOVIZ!$1:$1,0),0)</f>
        <v>1050</v>
      </c>
      <c r="K2" s="61">
        <f t="shared" ref="K2" si="0">B2</f>
        <v>1050</v>
      </c>
      <c r="L2" s="62" t="str">
        <f t="shared" ref="L2" si="1">C2</f>
        <v>TL</v>
      </c>
      <c r="M2" s="63">
        <f ca="1">K2*VLOOKUP(L2,DOVIZ!$1:$4,MATCH(CONCATENATE(TEXT(TODAY(),"YYYY")," ",TEXT(TODAY(),"AAAA")),DOVIZ!$1:$1,0),0)</f>
        <v>1050</v>
      </c>
      <c r="N2" s="50">
        <f t="shared" ref="N2" si="2">B2</f>
        <v>1050</v>
      </c>
      <c r="O2" s="17" t="str">
        <f t="shared" ref="O2" si="3">C2</f>
        <v>TL</v>
      </c>
      <c r="P2" s="12">
        <f ca="1">N2*VLOOKUP(O2,DOVIZ!$1:$4,MATCH(CONCATENATE(TEXT(TODAY(),"YYYY")," ",TEXT(TODAY(),"AAAA")),DOVIZ!$1:$1,0),0)</f>
        <v>1050</v>
      </c>
      <c r="Q2" s="61">
        <f t="shared" ref="Q2" si="4">B2</f>
        <v>1050</v>
      </c>
      <c r="R2" s="62" t="str">
        <f t="shared" ref="R2" si="5">C2</f>
        <v>TL</v>
      </c>
      <c r="S2" s="63">
        <f ca="1">Q2*VLOOKUP(R2,DOVIZ!$1:$4,MATCH(CONCATENATE(TEXT(TODAY(),"YYYY")," ",TEXT(TODAY(),"AAAA")),DOVIZ!$1:$1,0),0)</f>
        <v>1050</v>
      </c>
      <c r="T2" s="50">
        <f t="shared" ref="T2" si="6">B2</f>
        <v>1050</v>
      </c>
      <c r="U2" s="17" t="str">
        <f t="shared" ref="U2" si="7">C2</f>
        <v>TL</v>
      </c>
      <c r="V2" s="12">
        <f ca="1">T2*VLOOKUP(U2,DOVIZ!$1:$4,MATCH(CONCATENATE(TEXT(TODAY(),"YYYY")," ",TEXT(TODAY(),"AAAA")),DOVIZ!$1:$1,0),0)</f>
        <v>1050</v>
      </c>
      <c r="W2" s="61">
        <f t="shared" ref="W2" si="8">B2</f>
        <v>1050</v>
      </c>
      <c r="X2" s="62" t="str">
        <f t="shared" ref="X2" si="9">C2</f>
        <v>TL</v>
      </c>
      <c r="Y2" s="63">
        <f ca="1">W2*VLOOKUP(X2,DOVIZ!$1:$4,MATCH(CONCATENATE(TEXT(TODAY(),"YYYY")," ",TEXT(TODAY(),"AAAA")),DOVIZ!$1:$1,0),0)</f>
        <v>1050</v>
      </c>
      <c r="Z2" s="50">
        <f t="shared" ref="Z2" si="10">B2</f>
        <v>1050</v>
      </c>
      <c r="AA2" s="17" t="str">
        <f t="shared" ref="AA2" si="11">C2</f>
        <v>TL</v>
      </c>
      <c r="AB2" s="12">
        <f ca="1">Z2*VLOOKUP(AA2,DOVIZ!$1:$4,MATCH(CONCATENATE(TEXT(TODAY(),"YYYY")," ",TEXT(TODAY(),"AAAA")),DOVIZ!$1:$1,0),0)</f>
        <v>1050</v>
      </c>
      <c r="AC2" s="61">
        <f t="shared" ref="AC2" si="12">B2</f>
        <v>1050</v>
      </c>
      <c r="AD2" s="65" t="str">
        <f t="shared" ref="AD2" si="13">C2</f>
        <v>TL</v>
      </c>
      <c r="AE2" s="63">
        <f ca="1">AC2*VLOOKUP(AD2,DOVIZ!$1:$4,MATCH(CONCATENATE(TEXT(TODAY(),"YYYY")," ",TEXT(TODAY(),"AAAA")),DOVIZ!$1:$1,0),0)</f>
        <v>1050</v>
      </c>
      <c r="AF2" s="50">
        <f>B2</f>
        <v>1050</v>
      </c>
      <c r="AG2" s="11" t="str">
        <f>C2</f>
        <v>TL</v>
      </c>
      <c r="AH2" s="12">
        <f ca="1">AF2*VLOOKUP(AG2,DOVIZ!$1:$4,MATCH(CONCATENATE(TEXT(TODAY(),"YYYY")," ",TEXT(TODAY(),"AAAA")),DOVIZ!$1:$1,0),0)</f>
        <v>1050</v>
      </c>
      <c r="AI2" s="61">
        <f>B2</f>
        <v>1050</v>
      </c>
      <c r="AJ2" s="65" t="str">
        <f>C2</f>
        <v>TL</v>
      </c>
      <c r="AK2" s="63">
        <f ca="1">AI2*VLOOKUP(AJ2,DOVIZ!$1:$4,MATCH(CONCATENATE(TEXT(TODAY(),"YYYY")," ",TEXT(TODAY(),"AAAA")),DOVIZ!$1:$1,0),0)</f>
        <v>1050</v>
      </c>
      <c r="AL2" s="50">
        <f>B2</f>
        <v>1050</v>
      </c>
      <c r="AM2" s="17" t="str">
        <f>C2</f>
        <v>TL</v>
      </c>
      <c r="AN2" s="12">
        <f ca="1">AL2*VLOOKUP(AM2,DOVIZ!$1:$4,MATCH(CONCATENATE(TEXT(TODAY(),"YYYY")," ",TEXT(TODAY(),"AAAA")),DOVIZ!$1:$1,0),0)</f>
        <v>1050</v>
      </c>
      <c r="AO2" s="61">
        <f>B2</f>
        <v>1050</v>
      </c>
      <c r="AP2" s="62" t="str">
        <f>C2</f>
        <v>TL</v>
      </c>
      <c r="AQ2" s="63">
        <f ca="1">AO2*VLOOKUP(AP2,DOVIZ!$1:$4,MATCH(CONCATENATE(TEXT(TODAY(),"YYYY")," ",TEXT(TODAY(),"AAAA")),DOVIZ!$1:$1,0),0)</f>
        <v>1050</v>
      </c>
      <c r="AR2" s="50">
        <f>B2</f>
        <v>1050</v>
      </c>
      <c r="AS2" s="17" t="str">
        <f>C2</f>
        <v>TL</v>
      </c>
      <c r="AT2" s="12">
        <f ca="1">AR2*VLOOKUP(AS2,DOVIZ!$1:$4,MATCH(CONCATENATE(TEXT(TODAY(),"YYYY")," ",TEXT(TODAY(),"AAAA")),DOVIZ!$1:$1,0),0)</f>
        <v>1050</v>
      </c>
      <c r="AU2" s="61">
        <f>B2</f>
        <v>1050</v>
      </c>
      <c r="AV2" s="62" t="str">
        <f>C2</f>
        <v>TL</v>
      </c>
      <c r="AW2" s="63">
        <f ca="1">AU2*VLOOKUP(AJ2,DOVIZ!$1:$4,MATCH(CONCATENATE(TEXT(TODAY(),"YYYY")," ",TEXT(TODAY(),"AAAA")),DOVIZ!$1:$1,0),0)</f>
        <v>1050</v>
      </c>
    </row>
    <row r="3" spans="1:175" x14ac:dyDescent="0.25">
      <c r="A3" s="47" t="s">
        <v>8</v>
      </c>
      <c r="B3" s="50">
        <v>200</v>
      </c>
      <c r="C3" s="17" t="s">
        <v>2</v>
      </c>
      <c r="D3" s="12">
        <f ca="1">B3*VLOOKUP(C3,DOVIZ!$1:$4,MATCH(CONCATENATE(TEXT(TODAY(),"YYYY")," ",TEXT(TODAY(),"AAAA")),DOVIZ!$1:$1,0),0)</f>
        <v>200</v>
      </c>
      <c r="E3" s="61">
        <v>150</v>
      </c>
      <c r="F3" s="62" t="str">
        <f t="shared" ref="F3:F51" si="14">C3</f>
        <v>TL</v>
      </c>
      <c r="G3" s="63">
        <f ca="1">E3*VLOOKUP(F3,DOVIZ!$1:$4,MATCH(CONCATENATE(TEXT(TODAY(),"YYYY")," ",TEXT(TODAY(),"AAAA")),DOVIZ!$1:$1,0),0)</f>
        <v>150</v>
      </c>
      <c r="H3" s="50">
        <f t="shared" ref="H3:H51" si="15">B3</f>
        <v>200</v>
      </c>
      <c r="I3" s="17" t="str">
        <f t="shared" ref="I3:I51" si="16">C3</f>
        <v>TL</v>
      </c>
      <c r="J3" s="12">
        <f ca="1">H3*VLOOKUP(I3,DOVIZ!$1:$4,MATCH(CONCATENATE(TEXT(TODAY(),"YYYY")," ",TEXT(TODAY(),"AAAA")),DOVIZ!$1:$1,0),0)</f>
        <v>200</v>
      </c>
      <c r="K3" s="61">
        <f t="shared" ref="K3:K51" si="17">B3</f>
        <v>200</v>
      </c>
      <c r="L3" s="62" t="str">
        <f t="shared" ref="L3:L51" si="18">C3</f>
        <v>TL</v>
      </c>
      <c r="M3" s="63">
        <f ca="1">K3*VLOOKUP(L3,DOVIZ!$1:$4,MATCH(CONCATENATE(TEXT(TODAY(),"YYYY")," ",TEXT(TODAY(),"AAAA")),DOVIZ!$1:$1,0),0)</f>
        <v>200</v>
      </c>
      <c r="N3" s="50">
        <f t="shared" ref="N3:N51" si="19">B3</f>
        <v>200</v>
      </c>
      <c r="O3" s="17" t="str">
        <f t="shared" ref="O3:O51" si="20">C3</f>
        <v>TL</v>
      </c>
      <c r="P3" s="12">
        <f ca="1">N3*VLOOKUP(O3,DOVIZ!$1:$4,MATCH(CONCATENATE(TEXT(TODAY(),"YYYY")," ",TEXT(TODAY(),"AAAA")),DOVIZ!$1:$1,0),0)</f>
        <v>200</v>
      </c>
      <c r="Q3" s="61">
        <f t="shared" ref="Q3:Q51" si="21">B3</f>
        <v>200</v>
      </c>
      <c r="R3" s="62" t="str">
        <f t="shared" ref="R3:R51" si="22">C3</f>
        <v>TL</v>
      </c>
      <c r="S3" s="63">
        <f ca="1">Q3*VLOOKUP(R3,DOVIZ!$1:$4,MATCH(CONCATENATE(TEXT(TODAY(),"YYYY")," ",TEXT(TODAY(),"AAAA")),DOVIZ!$1:$1,0),0)</f>
        <v>200</v>
      </c>
      <c r="T3" s="50">
        <f t="shared" ref="T3:T51" si="23">B3</f>
        <v>200</v>
      </c>
      <c r="U3" s="17" t="str">
        <f t="shared" ref="U3:U51" si="24">C3</f>
        <v>TL</v>
      </c>
      <c r="V3" s="12">
        <f ca="1">T3*VLOOKUP(U3,DOVIZ!$1:$4,MATCH(CONCATENATE(TEXT(TODAY(),"YYYY")," ",TEXT(TODAY(),"AAAA")),DOVIZ!$1:$1,0),0)</f>
        <v>200</v>
      </c>
      <c r="W3" s="61">
        <f t="shared" ref="W3:W51" si="25">B3</f>
        <v>200</v>
      </c>
      <c r="X3" s="62" t="str">
        <f t="shared" ref="X3:X51" si="26">C3</f>
        <v>TL</v>
      </c>
      <c r="Y3" s="63">
        <f ca="1">W3*VLOOKUP(X3,DOVIZ!$1:$4,MATCH(CONCATENATE(TEXT(TODAY(),"YYYY")," ",TEXT(TODAY(),"AAAA")),DOVIZ!$1:$1,0),0)</f>
        <v>200</v>
      </c>
      <c r="Z3" s="50">
        <f t="shared" ref="Z3:Z51" si="27">B3</f>
        <v>200</v>
      </c>
      <c r="AA3" s="17" t="str">
        <f t="shared" ref="AA3:AA51" si="28">C3</f>
        <v>TL</v>
      </c>
      <c r="AB3" s="12">
        <f ca="1">Z3*VLOOKUP(AA3,DOVIZ!$1:$4,MATCH(CONCATENATE(TEXT(TODAY(),"YYYY")," ",TEXT(TODAY(),"AAAA")),DOVIZ!$1:$1,0),0)</f>
        <v>200</v>
      </c>
      <c r="AC3" s="61">
        <f t="shared" ref="AC3:AC51" si="29">B3</f>
        <v>200</v>
      </c>
      <c r="AD3" s="65" t="str">
        <f t="shared" ref="AD3:AD51" si="30">C3</f>
        <v>TL</v>
      </c>
      <c r="AE3" s="63">
        <f ca="1">AC3*VLOOKUP(AD3,DOVIZ!$1:$4,MATCH(CONCATENATE(TEXT(TODAY(),"YYYY")," ",TEXT(TODAY(),"AAAA")),DOVIZ!$1:$1,0),0)</f>
        <v>200</v>
      </c>
      <c r="AF3" s="50">
        <f t="shared" ref="AF3:AF51" si="31">B3</f>
        <v>200</v>
      </c>
      <c r="AG3" s="11" t="str">
        <f t="shared" ref="AG3:AG51" si="32">C3</f>
        <v>TL</v>
      </c>
      <c r="AH3" s="12">
        <f ca="1">AF3*VLOOKUP(AG3,DOVIZ!$1:$4,MATCH(CONCATENATE(TEXT(TODAY(),"YYYY")," ",TEXT(TODAY(),"AAAA")),DOVIZ!$1:$1,0),0)</f>
        <v>200</v>
      </c>
      <c r="AI3" s="61">
        <f t="shared" ref="AI3:AI51" si="33">B3</f>
        <v>200</v>
      </c>
      <c r="AJ3" s="65" t="str">
        <f t="shared" ref="AJ3:AJ51" si="34">C3</f>
        <v>TL</v>
      </c>
      <c r="AK3" s="63">
        <f ca="1">AI3*VLOOKUP(AJ3,DOVIZ!$1:$4,MATCH(CONCATENATE(TEXT(TODAY(),"YYYY")," ",TEXT(TODAY(),"AAAA")),DOVIZ!$1:$1,0),0)</f>
        <v>200</v>
      </c>
      <c r="AL3" s="50">
        <f t="shared" ref="AL3:AL13" si="35">B3</f>
        <v>200</v>
      </c>
      <c r="AM3" s="17" t="str">
        <f t="shared" ref="AM3:AM13" si="36">C3</f>
        <v>TL</v>
      </c>
      <c r="AN3" s="12">
        <f ca="1">AL3*VLOOKUP(AM3,DOVIZ!$1:$4,MATCH(CONCATENATE(TEXT(TODAY(),"YYYY")," ",TEXT(TODAY(),"AAAA")),DOVIZ!$1:$1,0),0)</f>
        <v>200</v>
      </c>
      <c r="AO3" s="61">
        <f t="shared" ref="AO3:AO46" si="37">B3</f>
        <v>200</v>
      </c>
      <c r="AP3" s="62" t="str">
        <f t="shared" ref="AP3:AP46" si="38">C3</f>
        <v>TL</v>
      </c>
      <c r="AQ3" s="63">
        <f ca="1">AO3*VLOOKUP(AP3,DOVIZ!$1:$4,MATCH(CONCATENATE(TEXT(TODAY(),"YYYY")," ",TEXT(TODAY(),"AAAA")),DOVIZ!$1:$1,0),0)</f>
        <v>200</v>
      </c>
      <c r="AR3" s="50">
        <f t="shared" ref="AR3:AR46" si="39">B3</f>
        <v>200</v>
      </c>
      <c r="AS3" s="17" t="str">
        <f t="shared" ref="AS3:AS46" si="40">C3</f>
        <v>TL</v>
      </c>
      <c r="AT3" s="12">
        <f ca="1">AR3*VLOOKUP(AS3,DOVIZ!$1:$4,MATCH(CONCATENATE(TEXT(TODAY(),"YYYY")," ",TEXT(TODAY(),"AAAA")),DOVIZ!$1:$1,0),0)</f>
        <v>200</v>
      </c>
      <c r="AU3" s="61">
        <f t="shared" ref="AU3:AU46" si="41">B3</f>
        <v>200</v>
      </c>
      <c r="AV3" s="62" t="str">
        <f t="shared" ref="AV3:AV46" si="42">C3</f>
        <v>TL</v>
      </c>
      <c r="AW3" s="63">
        <f ca="1">AU3*VLOOKUP(AJ3,DOVIZ!$1:$4,MATCH(CONCATENATE(TEXT(TODAY(),"YYYY")," ",TEXT(TODAY(),"AAAA")),DOVIZ!$1:$1,0),0)</f>
        <v>200</v>
      </c>
    </row>
    <row r="4" spans="1:175" x14ac:dyDescent="0.25">
      <c r="A4" s="47" t="s">
        <v>9</v>
      </c>
      <c r="B4" s="50">
        <v>1250</v>
      </c>
      <c r="C4" s="17" t="s">
        <v>2</v>
      </c>
      <c r="D4" s="12">
        <f ca="1">B4*VLOOKUP(C4,DOVIZ!$1:$4,MATCH(CONCATENATE(TEXT(TODAY(),"YYYY")," ",TEXT(TODAY(),"AAAA")),DOVIZ!$1:$1,0),0)</f>
        <v>1250</v>
      </c>
      <c r="E4" s="61">
        <v>1000</v>
      </c>
      <c r="F4" s="62" t="str">
        <f t="shared" si="14"/>
        <v>TL</v>
      </c>
      <c r="G4" s="63">
        <f ca="1">E4*VLOOKUP(F4,DOVIZ!$1:$4,MATCH(CONCATENATE(TEXT(TODAY(),"YYYY")," ",TEXT(TODAY(),"AAAA")),DOVIZ!$1:$1,0),0)</f>
        <v>1000</v>
      </c>
      <c r="H4" s="50">
        <f t="shared" si="15"/>
        <v>1250</v>
      </c>
      <c r="I4" s="17" t="str">
        <f t="shared" si="16"/>
        <v>TL</v>
      </c>
      <c r="J4" s="12">
        <f ca="1">H4*VLOOKUP(I4,DOVIZ!$1:$4,MATCH(CONCATENATE(TEXT(TODAY(),"YYYY")," ",TEXT(TODAY(),"AAAA")),DOVIZ!$1:$1,0),0)</f>
        <v>1250</v>
      </c>
      <c r="K4" s="61">
        <f t="shared" si="17"/>
        <v>1250</v>
      </c>
      <c r="L4" s="62" t="str">
        <f t="shared" si="18"/>
        <v>TL</v>
      </c>
      <c r="M4" s="63">
        <f ca="1">K4*VLOOKUP(L4,DOVIZ!$1:$4,MATCH(CONCATENATE(TEXT(TODAY(),"YYYY")," ",TEXT(TODAY(),"AAAA")),DOVIZ!$1:$1,0),0)</f>
        <v>1250</v>
      </c>
      <c r="N4" s="50">
        <f t="shared" si="19"/>
        <v>1250</v>
      </c>
      <c r="O4" s="17" t="str">
        <f t="shared" si="20"/>
        <v>TL</v>
      </c>
      <c r="P4" s="12">
        <f ca="1">N4*VLOOKUP(O4,DOVIZ!$1:$4,MATCH(CONCATENATE(TEXT(TODAY(),"YYYY")," ",TEXT(TODAY(),"AAAA")),DOVIZ!$1:$1,0),0)</f>
        <v>1250</v>
      </c>
      <c r="Q4" s="61">
        <f t="shared" si="21"/>
        <v>1250</v>
      </c>
      <c r="R4" s="62" t="str">
        <f t="shared" si="22"/>
        <v>TL</v>
      </c>
      <c r="S4" s="63">
        <f ca="1">Q4*VLOOKUP(R4,DOVIZ!$1:$4,MATCH(CONCATENATE(TEXT(TODAY(),"YYYY")," ",TEXT(TODAY(),"AAAA")),DOVIZ!$1:$1,0),0)</f>
        <v>1250</v>
      </c>
      <c r="T4" s="50">
        <f t="shared" si="23"/>
        <v>1250</v>
      </c>
      <c r="U4" s="17" t="str">
        <f t="shared" si="24"/>
        <v>TL</v>
      </c>
      <c r="V4" s="12">
        <f ca="1">T4*VLOOKUP(U4,DOVIZ!$1:$4,MATCH(CONCATENATE(TEXT(TODAY(),"YYYY")," ",TEXT(TODAY(),"AAAA")),DOVIZ!$1:$1,0),0)</f>
        <v>1250</v>
      </c>
      <c r="W4" s="61">
        <f t="shared" si="25"/>
        <v>1250</v>
      </c>
      <c r="X4" s="62" t="str">
        <f t="shared" si="26"/>
        <v>TL</v>
      </c>
      <c r="Y4" s="63">
        <f ca="1">W4*VLOOKUP(X4,DOVIZ!$1:$4,MATCH(CONCATENATE(TEXT(TODAY(),"YYYY")," ",TEXT(TODAY(),"AAAA")),DOVIZ!$1:$1,0),0)</f>
        <v>1250</v>
      </c>
      <c r="Z4" s="50">
        <f t="shared" si="27"/>
        <v>1250</v>
      </c>
      <c r="AA4" s="17" t="str">
        <f t="shared" si="28"/>
        <v>TL</v>
      </c>
      <c r="AB4" s="12">
        <f ca="1">Z4*VLOOKUP(AA4,DOVIZ!$1:$4,MATCH(CONCATENATE(TEXT(TODAY(),"YYYY")," ",TEXT(TODAY(),"AAAA")),DOVIZ!$1:$1,0),0)</f>
        <v>1250</v>
      </c>
      <c r="AC4" s="61">
        <f t="shared" si="29"/>
        <v>1250</v>
      </c>
      <c r="AD4" s="65" t="str">
        <f t="shared" si="30"/>
        <v>TL</v>
      </c>
      <c r="AE4" s="63">
        <f ca="1">AC4*VLOOKUP(AD4,DOVIZ!$1:$4,MATCH(CONCATENATE(TEXT(TODAY(),"YYYY")," ",TEXT(TODAY(),"AAAA")),DOVIZ!$1:$1,0),0)</f>
        <v>1250</v>
      </c>
      <c r="AF4" s="50">
        <f t="shared" si="31"/>
        <v>1250</v>
      </c>
      <c r="AG4" s="11" t="str">
        <f t="shared" si="32"/>
        <v>TL</v>
      </c>
      <c r="AH4" s="12">
        <f ca="1">AF4*VLOOKUP(AG4,DOVIZ!$1:$4,MATCH(CONCATENATE(TEXT(TODAY(),"YYYY")," ",TEXT(TODAY(),"AAAA")),DOVIZ!$1:$1,0),0)</f>
        <v>1250</v>
      </c>
      <c r="AI4" s="61">
        <f t="shared" si="33"/>
        <v>1250</v>
      </c>
      <c r="AJ4" s="65" t="str">
        <f t="shared" si="34"/>
        <v>TL</v>
      </c>
      <c r="AK4" s="63">
        <f ca="1">AI4*VLOOKUP(AJ4,DOVIZ!$1:$4,MATCH(CONCATENATE(TEXT(TODAY(),"YYYY")," ",TEXT(TODAY(),"AAAA")),DOVIZ!$1:$1,0),0)</f>
        <v>1250</v>
      </c>
      <c r="AL4" s="50">
        <f t="shared" si="35"/>
        <v>1250</v>
      </c>
      <c r="AM4" s="17" t="str">
        <f t="shared" si="36"/>
        <v>TL</v>
      </c>
      <c r="AN4" s="12">
        <f ca="1">AL4*VLOOKUP(AM4,DOVIZ!$1:$4,MATCH(CONCATENATE(TEXT(TODAY(),"YYYY")," ",TEXT(TODAY(),"AAAA")),DOVIZ!$1:$1,0),0)</f>
        <v>1250</v>
      </c>
      <c r="AO4" s="61">
        <f t="shared" si="37"/>
        <v>1250</v>
      </c>
      <c r="AP4" s="62" t="str">
        <f t="shared" si="38"/>
        <v>TL</v>
      </c>
      <c r="AQ4" s="63">
        <f ca="1">AO4*VLOOKUP(AP4,DOVIZ!$1:$4,MATCH(CONCATENATE(TEXT(TODAY(),"YYYY")," ",TEXT(TODAY(),"AAAA")),DOVIZ!$1:$1,0),0)</f>
        <v>1250</v>
      </c>
      <c r="AR4" s="50">
        <f t="shared" si="39"/>
        <v>1250</v>
      </c>
      <c r="AS4" s="17" t="str">
        <f t="shared" si="40"/>
        <v>TL</v>
      </c>
      <c r="AT4" s="12">
        <f ca="1">AR4*VLOOKUP(AS4,DOVIZ!$1:$4,MATCH(CONCATENATE(TEXT(TODAY(),"YYYY")," ",TEXT(TODAY(),"AAAA")),DOVIZ!$1:$1,0),0)</f>
        <v>1250</v>
      </c>
      <c r="AU4" s="61">
        <f t="shared" si="41"/>
        <v>1250</v>
      </c>
      <c r="AV4" s="62" t="str">
        <f t="shared" si="42"/>
        <v>TL</v>
      </c>
      <c r="AW4" s="63">
        <f ca="1">AU4*VLOOKUP(AJ4,DOVIZ!$1:$4,MATCH(CONCATENATE(TEXT(TODAY(),"YYYY")," ",TEXT(TODAY(),"AAAA")),DOVIZ!$1:$1,0),0)</f>
        <v>1250</v>
      </c>
    </row>
    <row r="5" spans="1:175" x14ac:dyDescent="0.25">
      <c r="A5" s="47" t="s">
        <v>0</v>
      </c>
      <c r="B5" s="50">
        <v>120</v>
      </c>
      <c r="C5" s="17" t="s">
        <v>1</v>
      </c>
      <c r="D5" s="12">
        <f ca="1">B5*VLOOKUP(C5,DOVIZ!$1:$4,MATCH(CONCATENATE(TEXT(TODAY(),"YYYY")," ",TEXT(TODAY(),"AAAA")),DOVIZ!$1:$1,0),0)</f>
        <v>6049.2</v>
      </c>
      <c r="E5" s="61">
        <v>100</v>
      </c>
      <c r="F5" s="62" t="str">
        <f t="shared" si="14"/>
        <v>€</v>
      </c>
      <c r="G5" s="63">
        <f ca="1">E5*VLOOKUP(F5,DOVIZ!$1:$4,MATCH(CONCATENATE(TEXT(TODAY(),"YYYY")," ",TEXT(TODAY(),"AAAA")),DOVIZ!$1:$1,0),0)</f>
        <v>5041</v>
      </c>
      <c r="H5" s="50">
        <f t="shared" si="15"/>
        <v>120</v>
      </c>
      <c r="I5" s="17" t="str">
        <f t="shared" si="16"/>
        <v>€</v>
      </c>
      <c r="J5" s="12">
        <f ca="1">H5*VLOOKUP(I5,DOVIZ!$1:$4,MATCH(CONCATENATE(TEXT(TODAY(),"YYYY")," ",TEXT(TODAY(),"AAAA")),DOVIZ!$1:$1,0),0)</f>
        <v>6049.2</v>
      </c>
      <c r="K5" s="61">
        <f t="shared" si="17"/>
        <v>120</v>
      </c>
      <c r="L5" s="62" t="str">
        <f t="shared" si="18"/>
        <v>€</v>
      </c>
      <c r="M5" s="63">
        <f ca="1">K5*VLOOKUP(L5,DOVIZ!$1:$4,MATCH(CONCATENATE(TEXT(TODAY(),"YYYY")," ",TEXT(TODAY(),"AAAA")),DOVIZ!$1:$1,0),0)</f>
        <v>6049.2</v>
      </c>
      <c r="N5" s="50">
        <f t="shared" si="19"/>
        <v>120</v>
      </c>
      <c r="O5" s="17" t="str">
        <f t="shared" si="20"/>
        <v>€</v>
      </c>
      <c r="P5" s="12">
        <f ca="1">N5*VLOOKUP(O5,DOVIZ!$1:$4,MATCH(CONCATENATE(TEXT(TODAY(),"YYYY")," ",TEXT(TODAY(),"AAAA")),DOVIZ!$1:$1,0),0)</f>
        <v>6049.2</v>
      </c>
      <c r="Q5" s="61">
        <f t="shared" si="21"/>
        <v>120</v>
      </c>
      <c r="R5" s="62" t="str">
        <f t="shared" si="22"/>
        <v>€</v>
      </c>
      <c r="S5" s="63">
        <f ca="1">Q5*VLOOKUP(R5,DOVIZ!$1:$4,MATCH(CONCATENATE(TEXT(TODAY(),"YYYY")," ",TEXT(TODAY(),"AAAA")),DOVIZ!$1:$1,0),0)</f>
        <v>6049.2</v>
      </c>
      <c r="T5" s="50">
        <f t="shared" si="23"/>
        <v>120</v>
      </c>
      <c r="U5" s="17" t="str">
        <f t="shared" si="24"/>
        <v>€</v>
      </c>
      <c r="V5" s="12">
        <f ca="1">T5*VLOOKUP(U5,DOVIZ!$1:$4,MATCH(CONCATENATE(TEXT(TODAY(),"YYYY")," ",TEXT(TODAY(),"AAAA")),DOVIZ!$1:$1,0),0)</f>
        <v>6049.2</v>
      </c>
      <c r="W5" s="61">
        <f t="shared" si="25"/>
        <v>120</v>
      </c>
      <c r="X5" s="62" t="str">
        <f t="shared" si="26"/>
        <v>€</v>
      </c>
      <c r="Y5" s="63">
        <f ca="1">W5*VLOOKUP(X5,DOVIZ!$1:$4,MATCH(CONCATENATE(TEXT(TODAY(),"YYYY")," ",TEXT(TODAY(),"AAAA")),DOVIZ!$1:$1,0),0)</f>
        <v>6049.2</v>
      </c>
      <c r="Z5" s="50">
        <f t="shared" si="27"/>
        <v>120</v>
      </c>
      <c r="AA5" s="17" t="str">
        <f t="shared" si="28"/>
        <v>€</v>
      </c>
      <c r="AB5" s="12">
        <f ca="1">Z5*VLOOKUP(AA5,DOVIZ!$1:$4,MATCH(CONCATENATE(TEXT(TODAY(),"YYYY")," ",TEXT(TODAY(),"AAAA")),DOVIZ!$1:$1,0),0)</f>
        <v>6049.2</v>
      </c>
      <c r="AC5" s="61">
        <f t="shared" si="29"/>
        <v>120</v>
      </c>
      <c r="AD5" s="65" t="str">
        <f t="shared" si="30"/>
        <v>€</v>
      </c>
      <c r="AE5" s="63">
        <f ca="1">AC5*VLOOKUP(AD5,DOVIZ!$1:$4,MATCH(CONCATENATE(TEXT(TODAY(),"YYYY")," ",TEXT(TODAY(),"AAAA")),DOVIZ!$1:$1,0),0)</f>
        <v>6049.2</v>
      </c>
      <c r="AF5" s="50">
        <f t="shared" si="31"/>
        <v>120</v>
      </c>
      <c r="AG5" s="11" t="str">
        <f t="shared" si="32"/>
        <v>€</v>
      </c>
      <c r="AH5" s="12">
        <f ca="1">AF5*VLOOKUP(AG5,DOVIZ!$1:$4,MATCH(CONCATENATE(TEXT(TODAY(),"YYYY")," ",TEXT(TODAY(),"AAAA")),DOVIZ!$1:$1,0),0)</f>
        <v>6049.2</v>
      </c>
      <c r="AI5" s="61">
        <f t="shared" si="33"/>
        <v>120</v>
      </c>
      <c r="AJ5" s="65" t="str">
        <f t="shared" si="34"/>
        <v>€</v>
      </c>
      <c r="AK5" s="63">
        <f ca="1">AI5*VLOOKUP(AJ5,DOVIZ!$1:$4,MATCH(CONCATENATE(TEXT(TODAY(),"YYYY")," ",TEXT(TODAY(),"AAAA")),DOVIZ!$1:$1,0),0)</f>
        <v>6049.2</v>
      </c>
      <c r="AL5" s="50">
        <f t="shared" si="35"/>
        <v>120</v>
      </c>
      <c r="AM5" s="17" t="str">
        <f t="shared" si="36"/>
        <v>€</v>
      </c>
      <c r="AN5" s="12">
        <f ca="1">AL5*VLOOKUP(AM5,DOVIZ!$1:$4,MATCH(CONCATENATE(TEXT(TODAY(),"YYYY")," ",TEXT(TODAY(),"AAAA")),DOVIZ!$1:$1,0),0)</f>
        <v>6049.2</v>
      </c>
      <c r="AO5" s="61">
        <f t="shared" si="37"/>
        <v>120</v>
      </c>
      <c r="AP5" s="62" t="str">
        <f t="shared" si="38"/>
        <v>€</v>
      </c>
      <c r="AQ5" s="63">
        <f ca="1">AO5*VLOOKUP(AP5,DOVIZ!$1:$4,MATCH(CONCATENATE(TEXT(TODAY(),"YYYY")," ",TEXT(TODAY(),"AAAA")),DOVIZ!$1:$1,0),0)</f>
        <v>6049.2</v>
      </c>
      <c r="AR5" s="50">
        <f t="shared" si="39"/>
        <v>120</v>
      </c>
      <c r="AS5" s="17" t="str">
        <f t="shared" si="40"/>
        <v>€</v>
      </c>
      <c r="AT5" s="12">
        <f ca="1">AR5*VLOOKUP(AS5,DOVIZ!$1:$4,MATCH(CONCATENATE(TEXT(TODAY(),"YYYY")," ",TEXT(TODAY(),"AAAA")),DOVIZ!$1:$1,0),0)</f>
        <v>6049.2</v>
      </c>
      <c r="AU5" s="61">
        <f t="shared" si="41"/>
        <v>120</v>
      </c>
      <c r="AV5" s="62" t="str">
        <f t="shared" si="42"/>
        <v>€</v>
      </c>
      <c r="AW5" s="63">
        <f ca="1">AU5*VLOOKUP(AJ5,DOVIZ!$1:$4,MATCH(CONCATENATE(TEXT(TODAY(),"YYYY")," ",TEXT(TODAY(),"AAAA")),DOVIZ!$1:$1,0),0)</f>
        <v>6049.2</v>
      </c>
    </row>
    <row r="6" spans="1:175" x14ac:dyDescent="0.25">
      <c r="A6" s="47" t="s">
        <v>17</v>
      </c>
      <c r="B6" s="50">
        <v>50</v>
      </c>
      <c r="C6" s="17" t="s">
        <v>1</v>
      </c>
      <c r="D6" s="12">
        <f ca="1">B6*VLOOKUP(C6,DOVIZ!$1:$4,MATCH(CONCATENATE(TEXT(TODAY(),"YYYY")," ",TEXT(TODAY(),"AAAA")),DOVIZ!$1:$1,0),0)</f>
        <v>2520.5</v>
      </c>
      <c r="E6" s="61">
        <v>45</v>
      </c>
      <c r="F6" s="62" t="str">
        <f t="shared" si="14"/>
        <v>€</v>
      </c>
      <c r="G6" s="63">
        <f ca="1">E6*VLOOKUP(F6,DOVIZ!$1:$4,MATCH(CONCATENATE(TEXT(TODAY(),"YYYY")," ",TEXT(TODAY(),"AAAA")),DOVIZ!$1:$1,0),0)</f>
        <v>2268.4499999999998</v>
      </c>
      <c r="H6" s="50">
        <f t="shared" si="15"/>
        <v>50</v>
      </c>
      <c r="I6" s="17" t="str">
        <f t="shared" si="16"/>
        <v>€</v>
      </c>
      <c r="J6" s="12">
        <f ca="1">H6*VLOOKUP(I6,DOVIZ!$1:$4,MATCH(CONCATENATE(TEXT(TODAY(),"YYYY")," ",TEXT(TODAY(),"AAAA")),DOVIZ!$1:$1,0),0)</f>
        <v>2520.5</v>
      </c>
      <c r="K6" s="61">
        <f t="shared" si="17"/>
        <v>50</v>
      </c>
      <c r="L6" s="62" t="str">
        <f t="shared" si="18"/>
        <v>€</v>
      </c>
      <c r="M6" s="63">
        <f ca="1">K6*VLOOKUP(L6,DOVIZ!$1:$4,MATCH(CONCATENATE(TEXT(TODAY(),"YYYY")," ",TEXT(TODAY(),"AAAA")),DOVIZ!$1:$1,0),0)</f>
        <v>2520.5</v>
      </c>
      <c r="N6" s="50">
        <f t="shared" si="19"/>
        <v>50</v>
      </c>
      <c r="O6" s="17" t="str">
        <f t="shared" si="20"/>
        <v>€</v>
      </c>
      <c r="P6" s="12">
        <f ca="1">N6*VLOOKUP(O6,DOVIZ!$1:$4,MATCH(CONCATENATE(TEXT(TODAY(),"YYYY")," ",TEXT(TODAY(),"AAAA")),DOVIZ!$1:$1,0),0)</f>
        <v>2520.5</v>
      </c>
      <c r="Q6" s="61">
        <f t="shared" si="21"/>
        <v>50</v>
      </c>
      <c r="R6" s="62" t="str">
        <f t="shared" si="22"/>
        <v>€</v>
      </c>
      <c r="S6" s="63">
        <f ca="1">Q6*VLOOKUP(R6,DOVIZ!$1:$4,MATCH(CONCATENATE(TEXT(TODAY(),"YYYY")," ",TEXT(TODAY(),"AAAA")),DOVIZ!$1:$1,0),0)</f>
        <v>2520.5</v>
      </c>
      <c r="T6" s="50">
        <f t="shared" si="23"/>
        <v>50</v>
      </c>
      <c r="U6" s="17" t="str">
        <f t="shared" si="24"/>
        <v>€</v>
      </c>
      <c r="V6" s="12">
        <f ca="1">T6*VLOOKUP(U6,DOVIZ!$1:$4,MATCH(CONCATENATE(TEXT(TODAY(),"YYYY")," ",TEXT(TODAY(),"AAAA")),DOVIZ!$1:$1,0),0)</f>
        <v>2520.5</v>
      </c>
      <c r="W6" s="61">
        <f t="shared" si="25"/>
        <v>50</v>
      </c>
      <c r="X6" s="62" t="str">
        <f t="shared" si="26"/>
        <v>€</v>
      </c>
      <c r="Y6" s="63">
        <f ca="1">W6*VLOOKUP(X6,DOVIZ!$1:$4,MATCH(CONCATENATE(TEXT(TODAY(),"YYYY")," ",TEXT(TODAY(),"AAAA")),DOVIZ!$1:$1,0),0)</f>
        <v>2520.5</v>
      </c>
      <c r="Z6" s="50">
        <f t="shared" si="27"/>
        <v>50</v>
      </c>
      <c r="AA6" s="17" t="str">
        <f t="shared" si="28"/>
        <v>€</v>
      </c>
      <c r="AB6" s="12">
        <f ca="1">Z6*VLOOKUP(AA6,DOVIZ!$1:$4,MATCH(CONCATENATE(TEXT(TODAY(),"YYYY")," ",TEXT(TODAY(),"AAAA")),DOVIZ!$1:$1,0),0)</f>
        <v>2520.5</v>
      </c>
      <c r="AC6" s="61">
        <f t="shared" si="29"/>
        <v>50</v>
      </c>
      <c r="AD6" s="65" t="str">
        <f t="shared" si="30"/>
        <v>€</v>
      </c>
      <c r="AE6" s="63">
        <f ca="1">AC6*VLOOKUP(AD6,DOVIZ!$1:$4,MATCH(CONCATENATE(TEXT(TODAY(),"YYYY")," ",TEXT(TODAY(),"AAAA")),DOVIZ!$1:$1,0),0)</f>
        <v>2520.5</v>
      </c>
      <c r="AF6" s="50">
        <f t="shared" si="31"/>
        <v>50</v>
      </c>
      <c r="AG6" s="11" t="str">
        <f t="shared" si="32"/>
        <v>€</v>
      </c>
      <c r="AH6" s="12">
        <f ca="1">AF6*VLOOKUP(AG6,DOVIZ!$1:$4,MATCH(CONCATENATE(TEXT(TODAY(),"YYYY")," ",TEXT(TODAY(),"AAAA")),DOVIZ!$1:$1,0),0)</f>
        <v>2520.5</v>
      </c>
      <c r="AI6" s="61">
        <f t="shared" si="33"/>
        <v>50</v>
      </c>
      <c r="AJ6" s="65" t="str">
        <f t="shared" si="34"/>
        <v>€</v>
      </c>
      <c r="AK6" s="63">
        <f ca="1">AI6*VLOOKUP(AJ6,DOVIZ!$1:$4,MATCH(CONCATENATE(TEXT(TODAY(),"YYYY")," ",TEXT(TODAY(),"AAAA")),DOVIZ!$1:$1,0),0)</f>
        <v>2520.5</v>
      </c>
      <c r="AL6" s="50">
        <f t="shared" si="35"/>
        <v>50</v>
      </c>
      <c r="AM6" s="17" t="str">
        <f t="shared" si="36"/>
        <v>€</v>
      </c>
      <c r="AN6" s="12">
        <f ca="1">AL6*VLOOKUP(AM6,DOVIZ!$1:$4,MATCH(CONCATENATE(TEXT(TODAY(),"YYYY")," ",TEXT(TODAY(),"AAAA")),DOVIZ!$1:$1,0),0)</f>
        <v>2520.5</v>
      </c>
      <c r="AO6" s="61">
        <f t="shared" si="37"/>
        <v>50</v>
      </c>
      <c r="AP6" s="62" t="str">
        <f t="shared" si="38"/>
        <v>€</v>
      </c>
      <c r="AQ6" s="63">
        <f ca="1">AO6*VLOOKUP(AP6,DOVIZ!$1:$4,MATCH(CONCATENATE(TEXT(TODAY(),"YYYY")," ",TEXT(TODAY(),"AAAA")),DOVIZ!$1:$1,0),0)</f>
        <v>2520.5</v>
      </c>
      <c r="AR6" s="50">
        <f t="shared" si="39"/>
        <v>50</v>
      </c>
      <c r="AS6" s="17" t="str">
        <f t="shared" si="40"/>
        <v>€</v>
      </c>
      <c r="AT6" s="12">
        <f ca="1">AR6*VLOOKUP(AS6,DOVIZ!$1:$4,MATCH(CONCATENATE(TEXT(TODAY(),"YYYY")," ",TEXT(TODAY(),"AAAA")),DOVIZ!$1:$1,0),0)</f>
        <v>2520.5</v>
      </c>
      <c r="AU6" s="61">
        <f t="shared" si="41"/>
        <v>50</v>
      </c>
      <c r="AV6" s="62" t="str">
        <f t="shared" si="42"/>
        <v>€</v>
      </c>
      <c r="AW6" s="63">
        <f ca="1">AU6*VLOOKUP(AJ6,DOVIZ!$1:$4,MATCH(CONCATENATE(TEXT(TODAY(),"YYYY")," ",TEXT(TODAY(),"AAAA")),DOVIZ!$1:$1,0),0)</f>
        <v>2520.5</v>
      </c>
    </row>
    <row r="7" spans="1:175" x14ac:dyDescent="0.25">
      <c r="A7" s="47" t="s">
        <v>93</v>
      </c>
      <c r="B7" s="50">
        <v>1800</v>
      </c>
      <c r="C7" s="17" t="s">
        <v>2</v>
      </c>
      <c r="D7" s="12">
        <f ca="1">B7*VLOOKUP(C7,DOVIZ!$1:$4,MATCH(CONCATENATE(TEXT(TODAY(),"YYYY")," ",TEXT(TODAY(),"AAAA")),DOVIZ!$1:$1,0),0)</f>
        <v>1800</v>
      </c>
      <c r="E7" s="61">
        <v>1600</v>
      </c>
      <c r="F7" s="62" t="str">
        <f t="shared" si="14"/>
        <v>TL</v>
      </c>
      <c r="G7" s="63">
        <f ca="1">E7*VLOOKUP(F7,DOVIZ!$1:$4,MATCH(CONCATENATE(TEXT(TODAY(),"YYYY")," ",TEXT(TODAY(),"AAAA")),DOVIZ!$1:$1,0),0)</f>
        <v>1600</v>
      </c>
      <c r="H7" s="50">
        <f t="shared" si="15"/>
        <v>1800</v>
      </c>
      <c r="I7" s="17" t="str">
        <f t="shared" si="16"/>
        <v>TL</v>
      </c>
      <c r="J7" s="12">
        <f ca="1">H7*VLOOKUP(I7,DOVIZ!$1:$4,MATCH(CONCATENATE(TEXT(TODAY(),"YYYY")," ",TEXT(TODAY(),"AAAA")),DOVIZ!$1:$1,0),0)</f>
        <v>1800</v>
      </c>
      <c r="K7" s="61">
        <f t="shared" si="17"/>
        <v>1800</v>
      </c>
      <c r="L7" s="62" t="str">
        <f t="shared" si="18"/>
        <v>TL</v>
      </c>
      <c r="M7" s="63">
        <f ca="1">K7*VLOOKUP(L7,DOVIZ!$1:$4,MATCH(CONCATENATE(TEXT(TODAY(),"YYYY")," ",TEXT(TODAY(),"AAAA")),DOVIZ!$1:$1,0),0)</f>
        <v>1800</v>
      </c>
      <c r="N7" s="50">
        <f t="shared" si="19"/>
        <v>1800</v>
      </c>
      <c r="O7" s="17" t="str">
        <f t="shared" si="20"/>
        <v>TL</v>
      </c>
      <c r="P7" s="12">
        <f ca="1">N7*VLOOKUP(O7,DOVIZ!$1:$4,MATCH(CONCATENATE(TEXT(TODAY(),"YYYY")," ",TEXT(TODAY(),"AAAA")),DOVIZ!$1:$1,0),0)</f>
        <v>1800</v>
      </c>
      <c r="Q7" s="61">
        <f t="shared" si="21"/>
        <v>1800</v>
      </c>
      <c r="R7" s="62" t="str">
        <f t="shared" si="22"/>
        <v>TL</v>
      </c>
      <c r="S7" s="63">
        <f ca="1">Q7*VLOOKUP(R7,DOVIZ!$1:$4,MATCH(CONCATENATE(TEXT(TODAY(),"YYYY")," ",TEXT(TODAY(),"AAAA")),DOVIZ!$1:$1,0),0)</f>
        <v>1800</v>
      </c>
      <c r="T7" s="50">
        <f t="shared" si="23"/>
        <v>1800</v>
      </c>
      <c r="U7" s="17" t="str">
        <f t="shared" si="24"/>
        <v>TL</v>
      </c>
      <c r="V7" s="12">
        <f ca="1">T7*VLOOKUP(U7,DOVIZ!$1:$4,MATCH(CONCATENATE(TEXT(TODAY(),"YYYY")," ",TEXT(TODAY(),"AAAA")),DOVIZ!$1:$1,0),0)</f>
        <v>1800</v>
      </c>
      <c r="W7" s="61">
        <f t="shared" si="25"/>
        <v>1800</v>
      </c>
      <c r="X7" s="62" t="str">
        <f t="shared" si="26"/>
        <v>TL</v>
      </c>
      <c r="Y7" s="63">
        <f ca="1">W7*VLOOKUP(X7,DOVIZ!$1:$4,MATCH(CONCATENATE(TEXT(TODAY(),"YYYY")," ",TEXT(TODAY(),"AAAA")),DOVIZ!$1:$1,0),0)</f>
        <v>1800</v>
      </c>
      <c r="Z7" s="50">
        <f t="shared" si="27"/>
        <v>1800</v>
      </c>
      <c r="AA7" s="17" t="str">
        <f t="shared" si="28"/>
        <v>TL</v>
      </c>
      <c r="AB7" s="12">
        <f ca="1">Z7*VLOOKUP(AA7,DOVIZ!$1:$4,MATCH(CONCATENATE(TEXT(TODAY(),"YYYY")," ",TEXT(TODAY(),"AAAA")),DOVIZ!$1:$1,0),0)</f>
        <v>1800</v>
      </c>
      <c r="AC7" s="61">
        <f t="shared" si="29"/>
        <v>1800</v>
      </c>
      <c r="AD7" s="65" t="str">
        <f t="shared" si="30"/>
        <v>TL</v>
      </c>
      <c r="AE7" s="63">
        <f ca="1">AC7*VLOOKUP(AD7,DOVIZ!$1:$4,MATCH(CONCATENATE(TEXT(TODAY(),"YYYY")," ",TEXT(TODAY(),"AAAA")),DOVIZ!$1:$1,0),0)</f>
        <v>1800</v>
      </c>
      <c r="AF7" s="50">
        <f t="shared" si="31"/>
        <v>1800</v>
      </c>
      <c r="AG7" s="11" t="str">
        <f t="shared" si="32"/>
        <v>TL</v>
      </c>
      <c r="AH7" s="12">
        <f ca="1">AF7*VLOOKUP(AG7,DOVIZ!$1:$4,MATCH(CONCATENATE(TEXT(TODAY(),"YYYY")," ",TEXT(TODAY(),"AAAA")),DOVIZ!$1:$1,0),0)</f>
        <v>1800</v>
      </c>
      <c r="AI7" s="61">
        <f t="shared" si="33"/>
        <v>1800</v>
      </c>
      <c r="AJ7" s="65" t="str">
        <f t="shared" si="34"/>
        <v>TL</v>
      </c>
      <c r="AK7" s="63">
        <f ca="1">AI7*VLOOKUP(AJ7,DOVIZ!$1:$4,MATCH(CONCATENATE(TEXT(TODAY(),"YYYY")," ",TEXT(TODAY(),"AAAA")),DOVIZ!$1:$1,0),0)</f>
        <v>1800</v>
      </c>
      <c r="AL7" s="50">
        <f t="shared" si="35"/>
        <v>1800</v>
      </c>
      <c r="AM7" s="17" t="str">
        <f t="shared" si="36"/>
        <v>TL</v>
      </c>
      <c r="AN7" s="12">
        <f ca="1">AL7*VLOOKUP(AM7,DOVIZ!$1:$4,MATCH(CONCATENATE(TEXT(TODAY(),"YYYY")," ",TEXT(TODAY(),"AAAA")),DOVIZ!$1:$1,0),0)</f>
        <v>1800</v>
      </c>
      <c r="AO7" s="61">
        <f t="shared" si="37"/>
        <v>1800</v>
      </c>
      <c r="AP7" s="62" t="str">
        <f t="shared" si="38"/>
        <v>TL</v>
      </c>
      <c r="AQ7" s="63">
        <f ca="1">AO7*VLOOKUP(AP7,DOVIZ!$1:$4,MATCH(CONCATENATE(TEXT(TODAY(),"YYYY")," ",TEXT(TODAY(),"AAAA")),DOVIZ!$1:$1,0),0)</f>
        <v>1800</v>
      </c>
      <c r="AR7" s="50">
        <f t="shared" si="39"/>
        <v>1800</v>
      </c>
      <c r="AS7" s="17" t="str">
        <f t="shared" si="40"/>
        <v>TL</v>
      </c>
      <c r="AT7" s="12">
        <f ca="1">AR7*VLOOKUP(AS7,DOVIZ!$1:$4,MATCH(CONCATENATE(TEXT(TODAY(),"YYYY")," ",TEXT(TODAY(),"AAAA")),DOVIZ!$1:$1,0),0)</f>
        <v>1800</v>
      </c>
      <c r="AU7" s="61">
        <f t="shared" si="41"/>
        <v>1800</v>
      </c>
      <c r="AV7" s="62" t="str">
        <f t="shared" si="42"/>
        <v>TL</v>
      </c>
      <c r="AW7" s="63">
        <f ca="1">AU7*VLOOKUP(AJ7,DOVIZ!$1:$4,MATCH(CONCATENATE(TEXT(TODAY(),"YYYY")," ",TEXT(TODAY(),"AAAA")),DOVIZ!$1:$1,0),0)</f>
        <v>1800</v>
      </c>
    </row>
    <row r="8" spans="1:175" x14ac:dyDescent="0.25">
      <c r="A8" s="47" t="s">
        <v>94</v>
      </c>
      <c r="B8" s="50">
        <v>1800</v>
      </c>
      <c r="C8" s="17" t="s">
        <v>2</v>
      </c>
      <c r="D8" s="12">
        <f ca="1">B8*VLOOKUP(C8,DOVIZ!$1:$4,MATCH(CONCATENATE(TEXT(TODAY(),"YYYY")," ",TEXT(TODAY(),"AAAA")),DOVIZ!$1:$1,0),0)</f>
        <v>1800</v>
      </c>
      <c r="E8" s="61">
        <v>1600</v>
      </c>
      <c r="F8" s="62" t="str">
        <f t="shared" si="14"/>
        <v>TL</v>
      </c>
      <c r="G8" s="63">
        <f ca="1">E8*VLOOKUP(F8,DOVIZ!$1:$4,MATCH(CONCATENATE(TEXT(TODAY(),"YYYY")," ",TEXT(TODAY(),"AAAA")),DOVIZ!$1:$1,0),0)</f>
        <v>1600</v>
      </c>
      <c r="H8" s="50">
        <f t="shared" si="15"/>
        <v>1800</v>
      </c>
      <c r="I8" s="17" t="str">
        <f t="shared" si="16"/>
        <v>TL</v>
      </c>
      <c r="J8" s="12">
        <f ca="1">H8*VLOOKUP(I8,DOVIZ!$1:$4,MATCH(CONCATENATE(TEXT(TODAY(),"YYYY")," ",TEXT(TODAY(),"AAAA")),DOVIZ!$1:$1,0),0)</f>
        <v>1800</v>
      </c>
      <c r="K8" s="61">
        <f t="shared" si="17"/>
        <v>1800</v>
      </c>
      <c r="L8" s="62" t="str">
        <f t="shared" si="18"/>
        <v>TL</v>
      </c>
      <c r="M8" s="63">
        <f ca="1">K8*VLOOKUP(L8,DOVIZ!$1:$4,MATCH(CONCATENATE(TEXT(TODAY(),"YYYY")," ",TEXT(TODAY(),"AAAA")),DOVIZ!$1:$1,0),0)</f>
        <v>1800</v>
      </c>
      <c r="N8" s="50">
        <f t="shared" si="19"/>
        <v>1800</v>
      </c>
      <c r="O8" s="17" t="str">
        <f t="shared" si="20"/>
        <v>TL</v>
      </c>
      <c r="P8" s="12">
        <f ca="1">N8*VLOOKUP(O8,DOVIZ!$1:$4,MATCH(CONCATENATE(TEXT(TODAY(),"YYYY")," ",TEXT(TODAY(),"AAAA")),DOVIZ!$1:$1,0),0)</f>
        <v>1800</v>
      </c>
      <c r="Q8" s="61">
        <f t="shared" si="21"/>
        <v>1800</v>
      </c>
      <c r="R8" s="62" t="str">
        <f t="shared" si="22"/>
        <v>TL</v>
      </c>
      <c r="S8" s="63">
        <f ca="1">Q8*VLOOKUP(R8,DOVIZ!$1:$4,MATCH(CONCATENATE(TEXT(TODAY(),"YYYY")," ",TEXT(TODAY(),"AAAA")),DOVIZ!$1:$1,0),0)</f>
        <v>1800</v>
      </c>
      <c r="T8" s="50">
        <f t="shared" si="23"/>
        <v>1800</v>
      </c>
      <c r="U8" s="17" t="str">
        <f t="shared" si="24"/>
        <v>TL</v>
      </c>
      <c r="V8" s="12">
        <f ca="1">T8*VLOOKUP(U8,DOVIZ!$1:$4,MATCH(CONCATENATE(TEXT(TODAY(),"YYYY")," ",TEXT(TODAY(),"AAAA")),DOVIZ!$1:$1,0),0)</f>
        <v>1800</v>
      </c>
      <c r="W8" s="61">
        <f t="shared" si="25"/>
        <v>1800</v>
      </c>
      <c r="X8" s="62" t="str">
        <f t="shared" si="26"/>
        <v>TL</v>
      </c>
      <c r="Y8" s="63">
        <f ca="1">W8*VLOOKUP(X8,DOVIZ!$1:$4,MATCH(CONCATENATE(TEXT(TODAY(),"YYYY")," ",TEXT(TODAY(),"AAAA")),DOVIZ!$1:$1,0),0)</f>
        <v>1800</v>
      </c>
      <c r="Z8" s="50">
        <f t="shared" si="27"/>
        <v>1800</v>
      </c>
      <c r="AA8" s="17" t="str">
        <f t="shared" si="28"/>
        <v>TL</v>
      </c>
      <c r="AB8" s="12">
        <f ca="1">Z8*VLOOKUP(AA8,DOVIZ!$1:$4,MATCH(CONCATENATE(TEXT(TODAY(),"YYYY")," ",TEXT(TODAY(),"AAAA")),DOVIZ!$1:$1,0),0)</f>
        <v>1800</v>
      </c>
      <c r="AC8" s="61">
        <f t="shared" si="29"/>
        <v>1800</v>
      </c>
      <c r="AD8" s="65" t="str">
        <f t="shared" si="30"/>
        <v>TL</v>
      </c>
      <c r="AE8" s="63">
        <f ca="1">AC8*VLOOKUP(AD8,DOVIZ!$1:$4,MATCH(CONCATENATE(TEXT(TODAY(),"YYYY")," ",TEXT(TODAY(),"AAAA")),DOVIZ!$1:$1,0),0)</f>
        <v>1800</v>
      </c>
      <c r="AF8" s="50">
        <f t="shared" si="31"/>
        <v>1800</v>
      </c>
      <c r="AG8" s="11" t="str">
        <f t="shared" si="32"/>
        <v>TL</v>
      </c>
      <c r="AH8" s="12">
        <f ca="1">AF8*VLOOKUP(AG8,DOVIZ!$1:$4,MATCH(CONCATENATE(TEXT(TODAY(),"YYYY")," ",TEXT(TODAY(),"AAAA")),DOVIZ!$1:$1,0),0)</f>
        <v>1800</v>
      </c>
      <c r="AI8" s="61">
        <f t="shared" si="33"/>
        <v>1800</v>
      </c>
      <c r="AJ8" s="65" t="str">
        <f t="shared" si="34"/>
        <v>TL</v>
      </c>
      <c r="AK8" s="63">
        <f ca="1">AI8*VLOOKUP(AJ8,DOVIZ!$1:$4,MATCH(CONCATENATE(TEXT(TODAY(),"YYYY")," ",TEXT(TODAY(),"AAAA")),DOVIZ!$1:$1,0),0)</f>
        <v>1800</v>
      </c>
      <c r="AL8" s="50">
        <f t="shared" si="35"/>
        <v>1800</v>
      </c>
      <c r="AM8" s="17" t="str">
        <f t="shared" si="36"/>
        <v>TL</v>
      </c>
      <c r="AN8" s="12">
        <f ca="1">AL8*VLOOKUP(AM8,DOVIZ!$1:$4,MATCH(CONCATENATE(TEXT(TODAY(),"YYYY")," ",TEXT(TODAY(),"AAAA")),DOVIZ!$1:$1,0),0)</f>
        <v>1800</v>
      </c>
      <c r="AO8" s="61">
        <f t="shared" si="37"/>
        <v>1800</v>
      </c>
      <c r="AP8" s="62" t="str">
        <f t="shared" si="38"/>
        <v>TL</v>
      </c>
      <c r="AQ8" s="63">
        <f ca="1">AO8*VLOOKUP(AP8,DOVIZ!$1:$4,MATCH(CONCATENATE(TEXT(TODAY(),"YYYY")," ",TEXT(TODAY(),"AAAA")),DOVIZ!$1:$1,0),0)</f>
        <v>1800</v>
      </c>
      <c r="AR8" s="50">
        <f t="shared" si="39"/>
        <v>1800</v>
      </c>
      <c r="AS8" s="17" t="str">
        <f t="shared" si="40"/>
        <v>TL</v>
      </c>
      <c r="AT8" s="12">
        <f ca="1">AR8*VLOOKUP(AS8,DOVIZ!$1:$4,MATCH(CONCATENATE(TEXT(TODAY(),"YYYY")," ",TEXT(TODAY(),"AAAA")),DOVIZ!$1:$1,0),0)</f>
        <v>1800</v>
      </c>
      <c r="AU8" s="61">
        <f t="shared" si="41"/>
        <v>1800</v>
      </c>
      <c r="AV8" s="62" t="str">
        <f t="shared" si="42"/>
        <v>TL</v>
      </c>
      <c r="AW8" s="63">
        <f ca="1">AU8*VLOOKUP(AJ8,DOVIZ!$1:$4,MATCH(CONCATENATE(TEXT(TODAY(),"YYYY")," ",TEXT(TODAY(),"AAAA")),DOVIZ!$1:$1,0),0)</f>
        <v>1800</v>
      </c>
    </row>
    <row r="9" spans="1:175" x14ac:dyDescent="0.25">
      <c r="A9" s="47" t="s">
        <v>12</v>
      </c>
      <c r="B9" s="50">
        <v>50</v>
      </c>
      <c r="C9" s="17" t="s">
        <v>1</v>
      </c>
      <c r="D9" s="12">
        <f ca="1">B9*VLOOKUP(C9,DOVIZ!$1:$4,MATCH(CONCATENATE(TEXT(TODAY(),"YYYY")," ",TEXT(TODAY(),"AAAA")),DOVIZ!$1:$1,0),0)</f>
        <v>2520.5</v>
      </c>
      <c r="E9" s="61">
        <v>45</v>
      </c>
      <c r="F9" s="62" t="str">
        <f t="shared" si="14"/>
        <v>€</v>
      </c>
      <c r="G9" s="63">
        <f ca="1">E9*VLOOKUP(F9,DOVIZ!$1:$4,MATCH(CONCATENATE(TEXT(TODAY(),"YYYY")," ",TEXT(TODAY(),"AAAA")),DOVIZ!$1:$1,0),0)</f>
        <v>2268.4499999999998</v>
      </c>
      <c r="H9" s="50">
        <f t="shared" si="15"/>
        <v>50</v>
      </c>
      <c r="I9" s="17" t="str">
        <f t="shared" si="16"/>
        <v>€</v>
      </c>
      <c r="J9" s="12">
        <f ca="1">H9*VLOOKUP(I9,DOVIZ!$1:$4,MATCH(CONCATENATE(TEXT(TODAY(),"YYYY")," ",TEXT(TODAY(),"AAAA")),DOVIZ!$1:$1,0),0)</f>
        <v>2520.5</v>
      </c>
      <c r="K9" s="61">
        <f t="shared" si="17"/>
        <v>50</v>
      </c>
      <c r="L9" s="62" t="str">
        <f t="shared" si="18"/>
        <v>€</v>
      </c>
      <c r="M9" s="63">
        <f ca="1">K9*VLOOKUP(L9,DOVIZ!$1:$4,MATCH(CONCATENATE(TEXT(TODAY(),"YYYY")," ",TEXT(TODAY(),"AAAA")),DOVIZ!$1:$1,0),0)</f>
        <v>2520.5</v>
      </c>
      <c r="N9" s="50">
        <f t="shared" si="19"/>
        <v>50</v>
      </c>
      <c r="O9" s="17" t="str">
        <f t="shared" si="20"/>
        <v>€</v>
      </c>
      <c r="P9" s="12">
        <f ca="1">N9*VLOOKUP(O9,DOVIZ!$1:$4,MATCH(CONCATENATE(TEXT(TODAY(),"YYYY")," ",TEXT(TODAY(),"AAAA")),DOVIZ!$1:$1,0),0)</f>
        <v>2520.5</v>
      </c>
      <c r="Q9" s="61">
        <f t="shared" si="21"/>
        <v>50</v>
      </c>
      <c r="R9" s="62" t="str">
        <f t="shared" si="22"/>
        <v>€</v>
      </c>
      <c r="S9" s="63">
        <f ca="1">Q9*VLOOKUP(R9,DOVIZ!$1:$4,MATCH(CONCATENATE(TEXT(TODAY(),"YYYY")," ",TEXT(TODAY(),"AAAA")),DOVIZ!$1:$1,0),0)</f>
        <v>2520.5</v>
      </c>
      <c r="T9" s="50">
        <f t="shared" si="23"/>
        <v>50</v>
      </c>
      <c r="U9" s="17" t="str">
        <f t="shared" si="24"/>
        <v>€</v>
      </c>
      <c r="V9" s="12">
        <f ca="1">T9*VLOOKUP(U9,DOVIZ!$1:$4,MATCH(CONCATENATE(TEXT(TODAY(),"YYYY")," ",TEXT(TODAY(),"AAAA")),DOVIZ!$1:$1,0),0)</f>
        <v>2520.5</v>
      </c>
      <c r="W9" s="61">
        <f t="shared" si="25"/>
        <v>50</v>
      </c>
      <c r="X9" s="62" t="str">
        <f t="shared" si="26"/>
        <v>€</v>
      </c>
      <c r="Y9" s="63">
        <f ca="1">W9*VLOOKUP(X9,DOVIZ!$1:$4,MATCH(CONCATENATE(TEXT(TODAY(),"YYYY")," ",TEXT(TODAY(),"AAAA")),DOVIZ!$1:$1,0),0)</f>
        <v>2520.5</v>
      </c>
      <c r="Z9" s="50">
        <f t="shared" si="27"/>
        <v>50</v>
      </c>
      <c r="AA9" s="17" t="str">
        <f t="shared" si="28"/>
        <v>€</v>
      </c>
      <c r="AB9" s="12">
        <f ca="1">Z9*VLOOKUP(AA9,DOVIZ!$1:$4,MATCH(CONCATENATE(TEXT(TODAY(),"YYYY")," ",TEXT(TODAY(),"AAAA")),DOVIZ!$1:$1,0),0)</f>
        <v>2520.5</v>
      </c>
      <c r="AC9" s="61">
        <f t="shared" si="29"/>
        <v>50</v>
      </c>
      <c r="AD9" s="65" t="str">
        <f t="shared" si="30"/>
        <v>€</v>
      </c>
      <c r="AE9" s="63">
        <f ca="1">AC9*VLOOKUP(AD9,DOVIZ!$1:$4,MATCH(CONCATENATE(TEXT(TODAY(),"YYYY")," ",TEXT(TODAY(),"AAAA")),DOVIZ!$1:$1,0),0)</f>
        <v>2520.5</v>
      </c>
      <c r="AF9" s="50">
        <f t="shared" si="31"/>
        <v>50</v>
      </c>
      <c r="AG9" s="11" t="str">
        <f t="shared" si="32"/>
        <v>€</v>
      </c>
      <c r="AH9" s="12">
        <f ca="1">AF9*VLOOKUP(AG9,DOVIZ!$1:$4,MATCH(CONCATENATE(TEXT(TODAY(),"YYYY")," ",TEXT(TODAY(),"AAAA")),DOVIZ!$1:$1,0),0)</f>
        <v>2520.5</v>
      </c>
      <c r="AI9" s="61">
        <f t="shared" si="33"/>
        <v>50</v>
      </c>
      <c r="AJ9" s="65" t="str">
        <f t="shared" si="34"/>
        <v>€</v>
      </c>
      <c r="AK9" s="63">
        <f ca="1">AI9*VLOOKUP(AJ9,DOVIZ!$1:$4,MATCH(CONCATENATE(TEXT(TODAY(),"YYYY")," ",TEXT(TODAY(),"AAAA")),DOVIZ!$1:$1,0),0)</f>
        <v>2520.5</v>
      </c>
      <c r="AL9" s="50">
        <f t="shared" si="35"/>
        <v>50</v>
      </c>
      <c r="AM9" s="17" t="str">
        <f t="shared" si="36"/>
        <v>€</v>
      </c>
      <c r="AN9" s="12">
        <f ca="1">AL9*VLOOKUP(AM9,DOVIZ!$1:$4,MATCH(CONCATENATE(TEXT(TODAY(),"YYYY")," ",TEXT(TODAY(),"AAAA")),DOVIZ!$1:$1,0),0)</f>
        <v>2520.5</v>
      </c>
      <c r="AO9" s="61">
        <f t="shared" si="37"/>
        <v>50</v>
      </c>
      <c r="AP9" s="62" t="str">
        <f t="shared" si="38"/>
        <v>€</v>
      </c>
      <c r="AQ9" s="63">
        <f ca="1">AO9*VLOOKUP(AP9,DOVIZ!$1:$4,MATCH(CONCATENATE(TEXT(TODAY(),"YYYY")," ",TEXT(TODAY(),"AAAA")),DOVIZ!$1:$1,0),0)</f>
        <v>2520.5</v>
      </c>
      <c r="AR9" s="50">
        <f t="shared" si="39"/>
        <v>50</v>
      </c>
      <c r="AS9" s="17" t="str">
        <f t="shared" si="40"/>
        <v>€</v>
      </c>
      <c r="AT9" s="12">
        <f ca="1">AR9*VLOOKUP(AS9,DOVIZ!$1:$4,MATCH(CONCATENATE(TEXT(TODAY(),"YYYY")," ",TEXT(TODAY(),"AAAA")),DOVIZ!$1:$1,0),0)</f>
        <v>2520.5</v>
      </c>
      <c r="AU9" s="61">
        <f t="shared" si="41"/>
        <v>50</v>
      </c>
      <c r="AV9" s="62" t="str">
        <f t="shared" si="42"/>
        <v>€</v>
      </c>
      <c r="AW9" s="63">
        <f ca="1">AU9*VLOOKUP(AJ9,DOVIZ!$1:$4,MATCH(CONCATENATE(TEXT(TODAY(),"YYYY")," ",TEXT(TODAY(),"AAAA")),DOVIZ!$1:$1,0),0)</f>
        <v>2520.5</v>
      </c>
    </row>
    <row r="10" spans="1:175" x14ac:dyDescent="0.25">
      <c r="A10" s="47" t="s">
        <v>95</v>
      </c>
      <c r="B10" s="50">
        <v>50</v>
      </c>
      <c r="C10" s="17" t="s">
        <v>1</v>
      </c>
      <c r="D10" s="12">
        <f ca="1">B10*VLOOKUP(C10,DOVIZ!$1:$4,MATCH(CONCATENATE(TEXT(TODAY(),"YYYY")," ",TEXT(TODAY(),"AAAA")),DOVIZ!$1:$1,0),0)</f>
        <v>2520.5</v>
      </c>
      <c r="E10" s="61">
        <v>45</v>
      </c>
      <c r="F10" s="62" t="str">
        <f t="shared" si="14"/>
        <v>€</v>
      </c>
      <c r="G10" s="63">
        <f ca="1">E10*VLOOKUP(F10,DOVIZ!$1:$4,MATCH(CONCATENATE(TEXT(TODAY(),"YYYY")," ",TEXT(TODAY(),"AAAA")),DOVIZ!$1:$1,0),0)</f>
        <v>2268.4499999999998</v>
      </c>
      <c r="H10" s="50">
        <f t="shared" si="15"/>
        <v>50</v>
      </c>
      <c r="I10" s="17" t="str">
        <f t="shared" si="16"/>
        <v>€</v>
      </c>
      <c r="J10" s="12">
        <f ca="1">H10*VLOOKUP(I10,DOVIZ!$1:$4,MATCH(CONCATENATE(TEXT(TODAY(),"YYYY")," ",TEXT(TODAY(),"AAAA")),DOVIZ!$1:$1,0),0)</f>
        <v>2520.5</v>
      </c>
      <c r="K10" s="61">
        <f t="shared" si="17"/>
        <v>50</v>
      </c>
      <c r="L10" s="62" t="str">
        <f t="shared" si="18"/>
        <v>€</v>
      </c>
      <c r="M10" s="63">
        <f ca="1">K10*VLOOKUP(L10,DOVIZ!$1:$4,MATCH(CONCATENATE(TEXT(TODAY(),"YYYY")," ",TEXT(TODAY(),"AAAA")),DOVIZ!$1:$1,0),0)</f>
        <v>2520.5</v>
      </c>
      <c r="N10" s="50">
        <f t="shared" si="19"/>
        <v>50</v>
      </c>
      <c r="O10" s="17" t="str">
        <f t="shared" si="20"/>
        <v>€</v>
      </c>
      <c r="P10" s="12">
        <f ca="1">N10*VLOOKUP(O10,DOVIZ!$1:$4,MATCH(CONCATENATE(TEXT(TODAY(),"YYYY")," ",TEXT(TODAY(),"AAAA")),DOVIZ!$1:$1,0),0)</f>
        <v>2520.5</v>
      </c>
      <c r="Q10" s="61">
        <f t="shared" si="21"/>
        <v>50</v>
      </c>
      <c r="R10" s="62" t="str">
        <f t="shared" si="22"/>
        <v>€</v>
      </c>
      <c r="S10" s="63">
        <f ca="1">Q10*VLOOKUP(R10,DOVIZ!$1:$4,MATCH(CONCATENATE(TEXT(TODAY(),"YYYY")," ",TEXT(TODAY(),"AAAA")),DOVIZ!$1:$1,0),0)</f>
        <v>2520.5</v>
      </c>
      <c r="T10" s="50">
        <f t="shared" si="23"/>
        <v>50</v>
      </c>
      <c r="U10" s="17" t="str">
        <f t="shared" si="24"/>
        <v>€</v>
      </c>
      <c r="V10" s="12">
        <f ca="1">T10*VLOOKUP(U10,DOVIZ!$1:$4,MATCH(CONCATENATE(TEXT(TODAY(),"YYYY")," ",TEXT(TODAY(),"AAAA")),DOVIZ!$1:$1,0),0)</f>
        <v>2520.5</v>
      </c>
      <c r="W10" s="61">
        <f t="shared" si="25"/>
        <v>50</v>
      </c>
      <c r="X10" s="62" t="str">
        <f t="shared" si="26"/>
        <v>€</v>
      </c>
      <c r="Y10" s="63">
        <f ca="1">W10*VLOOKUP(X10,DOVIZ!$1:$4,MATCH(CONCATENATE(TEXT(TODAY(),"YYYY")," ",TEXT(TODAY(),"AAAA")),DOVIZ!$1:$1,0),0)</f>
        <v>2520.5</v>
      </c>
      <c r="Z10" s="50">
        <f t="shared" si="27"/>
        <v>50</v>
      </c>
      <c r="AA10" s="17" t="str">
        <f t="shared" si="28"/>
        <v>€</v>
      </c>
      <c r="AB10" s="12">
        <f ca="1">Z10*VLOOKUP(AA10,DOVIZ!$1:$4,MATCH(CONCATENATE(TEXT(TODAY(),"YYYY")," ",TEXT(TODAY(),"AAAA")),DOVIZ!$1:$1,0),0)</f>
        <v>2520.5</v>
      </c>
      <c r="AC10" s="61">
        <f t="shared" si="29"/>
        <v>50</v>
      </c>
      <c r="AD10" s="65" t="str">
        <f t="shared" si="30"/>
        <v>€</v>
      </c>
      <c r="AE10" s="63">
        <f ca="1">AC10*VLOOKUP(AD10,DOVIZ!$1:$4,MATCH(CONCATENATE(TEXT(TODAY(),"YYYY")," ",TEXT(TODAY(),"AAAA")),DOVIZ!$1:$1,0),0)</f>
        <v>2520.5</v>
      </c>
      <c r="AF10" s="50">
        <f t="shared" si="31"/>
        <v>50</v>
      </c>
      <c r="AG10" s="11" t="str">
        <f t="shared" si="32"/>
        <v>€</v>
      </c>
      <c r="AH10" s="12">
        <f ca="1">AF10*VLOOKUP(AG10,DOVIZ!$1:$4,MATCH(CONCATENATE(TEXT(TODAY(),"YYYY")," ",TEXT(TODAY(),"AAAA")),DOVIZ!$1:$1,0),0)</f>
        <v>2520.5</v>
      </c>
      <c r="AI10" s="61">
        <f t="shared" si="33"/>
        <v>50</v>
      </c>
      <c r="AJ10" s="65" t="str">
        <f t="shared" si="34"/>
        <v>€</v>
      </c>
      <c r="AK10" s="63">
        <f ca="1">AI10*VLOOKUP(AJ10,DOVIZ!$1:$4,MATCH(CONCATENATE(TEXT(TODAY(),"YYYY")," ",TEXT(TODAY(),"AAAA")),DOVIZ!$1:$1,0),0)</f>
        <v>2520.5</v>
      </c>
      <c r="AL10" s="50">
        <f t="shared" si="35"/>
        <v>50</v>
      </c>
      <c r="AM10" s="17" t="str">
        <f t="shared" si="36"/>
        <v>€</v>
      </c>
      <c r="AN10" s="12">
        <f ca="1">AL10*VLOOKUP(AM10,DOVIZ!$1:$4,MATCH(CONCATENATE(TEXT(TODAY(),"YYYY")," ",TEXT(TODAY(),"AAAA")),DOVIZ!$1:$1,0),0)</f>
        <v>2520.5</v>
      </c>
      <c r="AO10" s="61">
        <f t="shared" si="37"/>
        <v>50</v>
      </c>
      <c r="AP10" s="62" t="str">
        <f t="shared" si="38"/>
        <v>€</v>
      </c>
      <c r="AQ10" s="63">
        <f ca="1">AO10*VLOOKUP(AP10,DOVIZ!$1:$4,MATCH(CONCATENATE(TEXT(TODAY(),"YYYY")," ",TEXT(TODAY(),"AAAA")),DOVIZ!$1:$1,0),0)</f>
        <v>2520.5</v>
      </c>
      <c r="AR10" s="50">
        <f t="shared" si="39"/>
        <v>50</v>
      </c>
      <c r="AS10" s="17" t="str">
        <f t="shared" si="40"/>
        <v>€</v>
      </c>
      <c r="AT10" s="12">
        <f ca="1">AR10*VLOOKUP(AS10,DOVIZ!$1:$4,MATCH(CONCATENATE(TEXT(TODAY(),"YYYY")," ",TEXT(TODAY(),"AAAA")),DOVIZ!$1:$1,0),0)</f>
        <v>2520.5</v>
      </c>
      <c r="AU10" s="61">
        <f t="shared" si="41"/>
        <v>50</v>
      </c>
      <c r="AV10" s="62" t="str">
        <f t="shared" si="42"/>
        <v>€</v>
      </c>
      <c r="AW10" s="63">
        <f ca="1">AU10*VLOOKUP(AJ10,DOVIZ!$1:$4,MATCH(CONCATENATE(TEXT(TODAY(),"YYYY")," ",TEXT(TODAY(),"AAAA")),DOVIZ!$1:$1,0),0)</f>
        <v>2520.5</v>
      </c>
    </row>
    <row r="11" spans="1:175" x14ac:dyDescent="0.25">
      <c r="A11" s="47" t="s">
        <v>96</v>
      </c>
      <c r="B11" s="50">
        <v>80</v>
      </c>
      <c r="C11" s="17" t="s">
        <v>1</v>
      </c>
      <c r="D11" s="12">
        <f ca="1">B11*VLOOKUP(C11,DOVIZ!$1:$4,MATCH(CONCATENATE(TEXT(TODAY(),"YYYY")," ",TEXT(TODAY(),"AAAA")),DOVIZ!$1:$1,0),0)</f>
        <v>4032.7999999999997</v>
      </c>
      <c r="E11" s="61">
        <v>60</v>
      </c>
      <c r="F11" s="62" t="str">
        <f t="shared" si="14"/>
        <v>€</v>
      </c>
      <c r="G11" s="63">
        <f ca="1">E11*VLOOKUP(F11,DOVIZ!$1:$4,MATCH(CONCATENATE(TEXT(TODAY(),"YYYY")," ",TEXT(TODAY(),"AAAA")),DOVIZ!$1:$1,0),0)</f>
        <v>3024.6</v>
      </c>
      <c r="H11" s="50">
        <f t="shared" si="15"/>
        <v>80</v>
      </c>
      <c r="I11" s="17" t="str">
        <f t="shared" si="16"/>
        <v>€</v>
      </c>
      <c r="J11" s="12">
        <f ca="1">H11*VLOOKUP(I11,DOVIZ!$1:$4,MATCH(CONCATENATE(TEXT(TODAY(),"YYYY")," ",TEXT(TODAY(),"AAAA")),DOVIZ!$1:$1,0),0)</f>
        <v>4032.7999999999997</v>
      </c>
      <c r="K11" s="61">
        <f t="shared" si="17"/>
        <v>80</v>
      </c>
      <c r="L11" s="62" t="str">
        <f t="shared" si="18"/>
        <v>€</v>
      </c>
      <c r="M11" s="63">
        <f ca="1">K11*VLOOKUP(L11,DOVIZ!$1:$4,MATCH(CONCATENATE(TEXT(TODAY(),"YYYY")," ",TEXT(TODAY(),"AAAA")),DOVIZ!$1:$1,0),0)</f>
        <v>4032.7999999999997</v>
      </c>
      <c r="N11" s="50">
        <f t="shared" si="19"/>
        <v>80</v>
      </c>
      <c r="O11" s="17" t="str">
        <f t="shared" si="20"/>
        <v>€</v>
      </c>
      <c r="P11" s="12">
        <f ca="1">N11*VLOOKUP(O11,DOVIZ!$1:$4,MATCH(CONCATENATE(TEXT(TODAY(),"YYYY")," ",TEXT(TODAY(),"AAAA")),DOVIZ!$1:$1,0),0)</f>
        <v>4032.7999999999997</v>
      </c>
      <c r="Q11" s="61">
        <f t="shared" si="21"/>
        <v>80</v>
      </c>
      <c r="R11" s="62" t="str">
        <f t="shared" si="22"/>
        <v>€</v>
      </c>
      <c r="S11" s="63">
        <f ca="1">Q11*VLOOKUP(R11,DOVIZ!$1:$4,MATCH(CONCATENATE(TEXT(TODAY(),"YYYY")," ",TEXT(TODAY(),"AAAA")),DOVIZ!$1:$1,0),0)</f>
        <v>4032.7999999999997</v>
      </c>
      <c r="T11" s="50">
        <f t="shared" si="23"/>
        <v>80</v>
      </c>
      <c r="U11" s="17" t="str">
        <f t="shared" si="24"/>
        <v>€</v>
      </c>
      <c r="V11" s="12">
        <f ca="1">T11*VLOOKUP(U11,DOVIZ!$1:$4,MATCH(CONCATENATE(TEXT(TODAY(),"YYYY")," ",TEXT(TODAY(),"AAAA")),DOVIZ!$1:$1,0),0)</f>
        <v>4032.7999999999997</v>
      </c>
      <c r="W11" s="61">
        <f t="shared" si="25"/>
        <v>80</v>
      </c>
      <c r="X11" s="62" t="str">
        <f t="shared" si="26"/>
        <v>€</v>
      </c>
      <c r="Y11" s="63">
        <f ca="1">W11*VLOOKUP(X11,DOVIZ!$1:$4,MATCH(CONCATENATE(TEXT(TODAY(),"YYYY")," ",TEXT(TODAY(),"AAAA")),DOVIZ!$1:$1,0),0)</f>
        <v>4032.7999999999997</v>
      </c>
      <c r="Z11" s="50">
        <f t="shared" si="27"/>
        <v>80</v>
      </c>
      <c r="AA11" s="17" t="str">
        <f t="shared" si="28"/>
        <v>€</v>
      </c>
      <c r="AB11" s="12">
        <f ca="1">Z11*VLOOKUP(AA11,DOVIZ!$1:$4,MATCH(CONCATENATE(TEXT(TODAY(),"YYYY")," ",TEXT(TODAY(),"AAAA")),DOVIZ!$1:$1,0),0)</f>
        <v>4032.7999999999997</v>
      </c>
      <c r="AC11" s="61">
        <f t="shared" si="29"/>
        <v>80</v>
      </c>
      <c r="AD11" s="65" t="str">
        <f t="shared" si="30"/>
        <v>€</v>
      </c>
      <c r="AE11" s="63">
        <f ca="1">AC11*VLOOKUP(AD11,DOVIZ!$1:$4,MATCH(CONCATENATE(TEXT(TODAY(),"YYYY")," ",TEXT(TODAY(),"AAAA")),DOVIZ!$1:$1,0),0)</f>
        <v>4032.7999999999997</v>
      </c>
      <c r="AF11" s="50">
        <f t="shared" si="31"/>
        <v>80</v>
      </c>
      <c r="AG11" s="11" t="str">
        <f t="shared" si="32"/>
        <v>€</v>
      </c>
      <c r="AH11" s="12">
        <f ca="1">AF11*VLOOKUP(AG11,DOVIZ!$1:$4,MATCH(CONCATENATE(TEXT(TODAY(),"YYYY")," ",TEXT(TODAY(),"AAAA")),DOVIZ!$1:$1,0),0)</f>
        <v>4032.7999999999997</v>
      </c>
      <c r="AI11" s="61">
        <f t="shared" si="33"/>
        <v>80</v>
      </c>
      <c r="AJ11" s="65" t="str">
        <f t="shared" si="34"/>
        <v>€</v>
      </c>
      <c r="AK11" s="63">
        <f ca="1">AI11*VLOOKUP(AJ11,DOVIZ!$1:$4,MATCH(CONCATENATE(TEXT(TODAY(),"YYYY")," ",TEXT(TODAY(),"AAAA")),DOVIZ!$1:$1,0),0)</f>
        <v>4032.7999999999997</v>
      </c>
      <c r="AL11" s="50">
        <f t="shared" si="35"/>
        <v>80</v>
      </c>
      <c r="AM11" s="17" t="str">
        <f t="shared" si="36"/>
        <v>€</v>
      </c>
      <c r="AN11" s="12">
        <f ca="1">AL11*VLOOKUP(AM11,DOVIZ!$1:$4,MATCH(CONCATENATE(TEXT(TODAY(),"YYYY")," ",TEXT(TODAY(),"AAAA")),DOVIZ!$1:$1,0),0)</f>
        <v>4032.7999999999997</v>
      </c>
      <c r="AO11" s="61">
        <f t="shared" si="37"/>
        <v>80</v>
      </c>
      <c r="AP11" s="62" t="str">
        <f t="shared" si="38"/>
        <v>€</v>
      </c>
      <c r="AQ11" s="63">
        <f ca="1">AO11*VLOOKUP(AP11,DOVIZ!$1:$4,MATCH(CONCATENATE(TEXT(TODAY(),"YYYY")," ",TEXT(TODAY(),"AAAA")),DOVIZ!$1:$1,0),0)</f>
        <v>4032.7999999999997</v>
      </c>
      <c r="AR11" s="50">
        <f t="shared" si="39"/>
        <v>80</v>
      </c>
      <c r="AS11" s="17" t="str">
        <f t="shared" si="40"/>
        <v>€</v>
      </c>
      <c r="AT11" s="12">
        <f ca="1">AR11*VLOOKUP(AS11,DOVIZ!$1:$4,MATCH(CONCATENATE(TEXT(TODAY(),"YYYY")," ",TEXT(TODAY(),"AAAA")),DOVIZ!$1:$1,0),0)</f>
        <v>4032.7999999999997</v>
      </c>
      <c r="AU11" s="61">
        <f t="shared" si="41"/>
        <v>80</v>
      </c>
      <c r="AV11" s="62" t="str">
        <f t="shared" si="42"/>
        <v>€</v>
      </c>
      <c r="AW11" s="63">
        <f ca="1">AU11*VLOOKUP(AJ11,DOVIZ!$1:$4,MATCH(CONCATENATE(TEXT(TODAY(),"YYYY")," ",TEXT(TODAY(),"AAAA")),DOVIZ!$1:$1,0),0)</f>
        <v>4032.7999999999997</v>
      </c>
    </row>
    <row r="12" spans="1:175" x14ac:dyDescent="0.25">
      <c r="A12" s="47" t="s">
        <v>10</v>
      </c>
      <c r="B12" s="50">
        <v>80</v>
      </c>
      <c r="C12" s="17" t="s">
        <v>1</v>
      </c>
      <c r="D12" s="12">
        <f ca="1">B12*VLOOKUP(C12,DOVIZ!$1:$4,MATCH(CONCATENATE(TEXT(TODAY(),"YYYY")," ",TEXT(TODAY(),"AAAA")),DOVIZ!$1:$1,0),0)</f>
        <v>4032.7999999999997</v>
      </c>
      <c r="E12" s="61">
        <v>60</v>
      </c>
      <c r="F12" s="62" t="str">
        <f t="shared" si="14"/>
        <v>€</v>
      </c>
      <c r="G12" s="63">
        <f ca="1">E12*VLOOKUP(F12,DOVIZ!$1:$4,MATCH(CONCATENATE(TEXT(TODAY(),"YYYY")," ",TEXT(TODAY(),"AAAA")),DOVIZ!$1:$1,0),0)</f>
        <v>3024.6</v>
      </c>
      <c r="H12" s="50">
        <f t="shared" si="15"/>
        <v>80</v>
      </c>
      <c r="I12" s="17" t="str">
        <f t="shared" si="16"/>
        <v>€</v>
      </c>
      <c r="J12" s="12">
        <f ca="1">H12*VLOOKUP(I12,DOVIZ!$1:$4,MATCH(CONCATENATE(TEXT(TODAY(),"YYYY")," ",TEXT(TODAY(),"AAAA")),DOVIZ!$1:$1,0),0)</f>
        <v>4032.7999999999997</v>
      </c>
      <c r="K12" s="61">
        <f t="shared" si="17"/>
        <v>80</v>
      </c>
      <c r="L12" s="62" t="str">
        <f t="shared" si="18"/>
        <v>€</v>
      </c>
      <c r="M12" s="63">
        <f ca="1">K12*VLOOKUP(L12,DOVIZ!$1:$4,MATCH(CONCATENATE(TEXT(TODAY(),"YYYY")," ",TEXT(TODAY(),"AAAA")),DOVIZ!$1:$1,0),0)</f>
        <v>4032.7999999999997</v>
      </c>
      <c r="N12" s="50">
        <f t="shared" si="19"/>
        <v>80</v>
      </c>
      <c r="O12" s="17" t="str">
        <f t="shared" si="20"/>
        <v>€</v>
      </c>
      <c r="P12" s="12">
        <f ca="1">N12*VLOOKUP(O12,DOVIZ!$1:$4,MATCH(CONCATENATE(TEXT(TODAY(),"YYYY")," ",TEXT(TODAY(),"AAAA")),DOVIZ!$1:$1,0),0)</f>
        <v>4032.7999999999997</v>
      </c>
      <c r="Q12" s="61">
        <f t="shared" si="21"/>
        <v>80</v>
      </c>
      <c r="R12" s="62" t="str">
        <f t="shared" si="22"/>
        <v>€</v>
      </c>
      <c r="S12" s="63">
        <f ca="1">Q12*VLOOKUP(R12,DOVIZ!$1:$4,MATCH(CONCATENATE(TEXT(TODAY(),"YYYY")," ",TEXT(TODAY(),"AAAA")),DOVIZ!$1:$1,0),0)</f>
        <v>4032.7999999999997</v>
      </c>
      <c r="T12" s="50">
        <f t="shared" si="23"/>
        <v>80</v>
      </c>
      <c r="U12" s="17" t="str">
        <f t="shared" si="24"/>
        <v>€</v>
      </c>
      <c r="V12" s="12">
        <f ca="1">T12*VLOOKUP(U12,DOVIZ!$1:$4,MATCH(CONCATENATE(TEXT(TODAY(),"YYYY")," ",TEXT(TODAY(),"AAAA")),DOVIZ!$1:$1,0),0)</f>
        <v>4032.7999999999997</v>
      </c>
      <c r="W12" s="61">
        <f t="shared" si="25"/>
        <v>80</v>
      </c>
      <c r="X12" s="62" t="str">
        <f t="shared" si="26"/>
        <v>€</v>
      </c>
      <c r="Y12" s="63">
        <f ca="1">W12*VLOOKUP(X12,DOVIZ!$1:$4,MATCH(CONCATENATE(TEXT(TODAY(),"YYYY")," ",TEXT(TODAY(),"AAAA")),DOVIZ!$1:$1,0),0)</f>
        <v>4032.7999999999997</v>
      </c>
      <c r="Z12" s="50">
        <f t="shared" si="27"/>
        <v>80</v>
      </c>
      <c r="AA12" s="17" t="str">
        <f t="shared" si="28"/>
        <v>€</v>
      </c>
      <c r="AB12" s="12">
        <f ca="1">Z12*VLOOKUP(AA12,DOVIZ!$1:$4,MATCH(CONCATENATE(TEXT(TODAY(),"YYYY")," ",TEXT(TODAY(),"AAAA")),DOVIZ!$1:$1,0),0)</f>
        <v>4032.7999999999997</v>
      </c>
      <c r="AC12" s="61">
        <f t="shared" si="29"/>
        <v>80</v>
      </c>
      <c r="AD12" s="65" t="str">
        <f t="shared" si="30"/>
        <v>€</v>
      </c>
      <c r="AE12" s="63">
        <f ca="1">AC12*VLOOKUP(AD12,DOVIZ!$1:$4,MATCH(CONCATENATE(TEXT(TODAY(),"YYYY")," ",TEXT(TODAY(),"AAAA")),DOVIZ!$1:$1,0),0)</f>
        <v>4032.7999999999997</v>
      </c>
      <c r="AF12" s="50">
        <f t="shared" si="31"/>
        <v>80</v>
      </c>
      <c r="AG12" s="11" t="str">
        <f t="shared" si="32"/>
        <v>€</v>
      </c>
      <c r="AH12" s="12">
        <f ca="1">AF12*VLOOKUP(AG12,DOVIZ!$1:$4,MATCH(CONCATENATE(TEXT(TODAY(),"YYYY")," ",TEXT(TODAY(),"AAAA")),DOVIZ!$1:$1,0),0)</f>
        <v>4032.7999999999997</v>
      </c>
      <c r="AI12" s="61">
        <f t="shared" si="33"/>
        <v>80</v>
      </c>
      <c r="AJ12" s="65" t="str">
        <f t="shared" si="34"/>
        <v>€</v>
      </c>
      <c r="AK12" s="63">
        <f ca="1">AI12*VLOOKUP(AJ12,DOVIZ!$1:$4,MATCH(CONCATENATE(TEXT(TODAY(),"YYYY")," ",TEXT(TODAY(),"AAAA")),DOVIZ!$1:$1,0),0)</f>
        <v>4032.7999999999997</v>
      </c>
      <c r="AL12" s="50">
        <f t="shared" si="35"/>
        <v>80</v>
      </c>
      <c r="AM12" s="17" t="str">
        <f t="shared" si="36"/>
        <v>€</v>
      </c>
      <c r="AN12" s="12">
        <f ca="1">AL12*VLOOKUP(AM12,DOVIZ!$1:$4,MATCH(CONCATENATE(TEXT(TODAY(),"YYYY")," ",TEXT(TODAY(),"AAAA")),DOVIZ!$1:$1,0),0)</f>
        <v>4032.7999999999997</v>
      </c>
      <c r="AO12" s="61">
        <f t="shared" si="37"/>
        <v>80</v>
      </c>
      <c r="AP12" s="62" t="str">
        <f t="shared" si="38"/>
        <v>€</v>
      </c>
      <c r="AQ12" s="63">
        <f ca="1">AO12*VLOOKUP(AP12,DOVIZ!$1:$4,MATCH(CONCATENATE(TEXT(TODAY(),"YYYY")," ",TEXT(TODAY(),"AAAA")),DOVIZ!$1:$1,0),0)</f>
        <v>4032.7999999999997</v>
      </c>
      <c r="AR12" s="50">
        <f t="shared" si="39"/>
        <v>80</v>
      </c>
      <c r="AS12" s="17" t="str">
        <f t="shared" si="40"/>
        <v>€</v>
      </c>
      <c r="AT12" s="12">
        <f ca="1">AR12*VLOOKUP(AS12,DOVIZ!$1:$4,MATCH(CONCATENATE(TEXT(TODAY(),"YYYY")," ",TEXT(TODAY(),"AAAA")),DOVIZ!$1:$1,0),0)</f>
        <v>4032.7999999999997</v>
      </c>
      <c r="AU12" s="61">
        <f t="shared" si="41"/>
        <v>80</v>
      </c>
      <c r="AV12" s="62" t="str">
        <f t="shared" si="42"/>
        <v>€</v>
      </c>
      <c r="AW12" s="63">
        <f ca="1">AU12*VLOOKUP(AJ12,DOVIZ!$1:$4,MATCH(CONCATENATE(TEXT(TODAY(),"YYYY")," ",TEXT(TODAY(),"AAAA")),DOVIZ!$1:$1,0),0)</f>
        <v>4032.7999999999997</v>
      </c>
    </row>
    <row r="13" spans="1:175" x14ac:dyDescent="0.25">
      <c r="A13" s="47" t="s">
        <v>97</v>
      </c>
      <c r="B13" s="50">
        <v>80</v>
      </c>
      <c r="C13" s="17" t="s">
        <v>1</v>
      </c>
      <c r="D13" s="12">
        <f ca="1">B13*VLOOKUP(C13,DOVIZ!$1:$4,MATCH(CONCATENATE(TEXT(TODAY(),"YYYY")," ",TEXT(TODAY(),"AAAA")),DOVIZ!$1:$1,0),0)</f>
        <v>4032.7999999999997</v>
      </c>
      <c r="E13" s="61">
        <v>60</v>
      </c>
      <c r="F13" s="62" t="str">
        <f t="shared" si="14"/>
        <v>€</v>
      </c>
      <c r="G13" s="63">
        <f ca="1">E13*VLOOKUP(F13,DOVIZ!$1:$4,MATCH(CONCATENATE(TEXT(TODAY(),"YYYY")," ",TEXT(TODAY(),"AAAA")),DOVIZ!$1:$1,0),0)</f>
        <v>3024.6</v>
      </c>
      <c r="H13" s="50">
        <f t="shared" si="15"/>
        <v>80</v>
      </c>
      <c r="I13" s="17" t="str">
        <f t="shared" si="16"/>
        <v>€</v>
      </c>
      <c r="J13" s="12">
        <f ca="1">H13*VLOOKUP(I13,DOVIZ!$1:$4,MATCH(CONCATENATE(TEXT(TODAY(),"YYYY")," ",TEXT(TODAY(),"AAAA")),DOVIZ!$1:$1,0),0)</f>
        <v>4032.7999999999997</v>
      </c>
      <c r="K13" s="61">
        <f t="shared" si="17"/>
        <v>80</v>
      </c>
      <c r="L13" s="62" t="str">
        <f t="shared" si="18"/>
        <v>€</v>
      </c>
      <c r="M13" s="63">
        <f ca="1">K13*VLOOKUP(L13,DOVIZ!$1:$4,MATCH(CONCATENATE(TEXT(TODAY(),"YYYY")," ",TEXT(TODAY(),"AAAA")),DOVIZ!$1:$1,0),0)</f>
        <v>4032.7999999999997</v>
      </c>
      <c r="N13" s="50">
        <f t="shared" si="19"/>
        <v>80</v>
      </c>
      <c r="O13" s="17" t="str">
        <f t="shared" si="20"/>
        <v>€</v>
      </c>
      <c r="P13" s="12">
        <f ca="1">N13*VLOOKUP(O13,DOVIZ!$1:$4,MATCH(CONCATENATE(TEXT(TODAY(),"YYYY")," ",TEXT(TODAY(),"AAAA")),DOVIZ!$1:$1,0),0)</f>
        <v>4032.7999999999997</v>
      </c>
      <c r="Q13" s="61">
        <f t="shared" si="21"/>
        <v>80</v>
      </c>
      <c r="R13" s="62" t="str">
        <f t="shared" si="22"/>
        <v>€</v>
      </c>
      <c r="S13" s="63">
        <f ca="1">Q13*VLOOKUP(R13,DOVIZ!$1:$4,MATCH(CONCATENATE(TEXT(TODAY(),"YYYY")," ",TEXT(TODAY(),"AAAA")),DOVIZ!$1:$1,0),0)</f>
        <v>4032.7999999999997</v>
      </c>
      <c r="T13" s="50">
        <f t="shared" si="23"/>
        <v>80</v>
      </c>
      <c r="U13" s="17" t="str">
        <f t="shared" si="24"/>
        <v>€</v>
      </c>
      <c r="V13" s="12">
        <f ca="1">T13*VLOOKUP(U13,DOVIZ!$1:$4,MATCH(CONCATENATE(TEXT(TODAY(),"YYYY")," ",TEXT(TODAY(),"AAAA")),DOVIZ!$1:$1,0),0)</f>
        <v>4032.7999999999997</v>
      </c>
      <c r="W13" s="61">
        <f t="shared" si="25"/>
        <v>80</v>
      </c>
      <c r="X13" s="62" t="str">
        <f t="shared" si="26"/>
        <v>€</v>
      </c>
      <c r="Y13" s="63">
        <f ca="1">W13*VLOOKUP(X13,DOVIZ!$1:$4,MATCH(CONCATENATE(TEXT(TODAY(),"YYYY")," ",TEXT(TODAY(),"AAAA")),DOVIZ!$1:$1,0),0)</f>
        <v>4032.7999999999997</v>
      </c>
      <c r="Z13" s="50">
        <f t="shared" si="27"/>
        <v>80</v>
      </c>
      <c r="AA13" s="17" t="str">
        <f t="shared" si="28"/>
        <v>€</v>
      </c>
      <c r="AB13" s="12">
        <f ca="1">Z13*VLOOKUP(AA13,DOVIZ!$1:$4,MATCH(CONCATENATE(TEXT(TODAY(),"YYYY")," ",TEXT(TODAY(),"AAAA")),DOVIZ!$1:$1,0),0)</f>
        <v>4032.7999999999997</v>
      </c>
      <c r="AC13" s="61">
        <f t="shared" si="29"/>
        <v>80</v>
      </c>
      <c r="AD13" s="65" t="str">
        <f t="shared" si="30"/>
        <v>€</v>
      </c>
      <c r="AE13" s="63">
        <f ca="1">AC13*VLOOKUP(AD13,DOVIZ!$1:$4,MATCH(CONCATENATE(TEXT(TODAY(),"YYYY")," ",TEXT(TODAY(),"AAAA")),DOVIZ!$1:$1,0),0)</f>
        <v>4032.7999999999997</v>
      </c>
      <c r="AF13" s="50">
        <f t="shared" si="31"/>
        <v>80</v>
      </c>
      <c r="AG13" s="11" t="str">
        <f t="shared" si="32"/>
        <v>€</v>
      </c>
      <c r="AH13" s="12">
        <f ca="1">AF13*VLOOKUP(AG13,DOVIZ!$1:$4,MATCH(CONCATENATE(TEXT(TODAY(),"YYYY")," ",TEXT(TODAY(),"AAAA")),DOVIZ!$1:$1,0),0)</f>
        <v>4032.7999999999997</v>
      </c>
      <c r="AI13" s="61">
        <f t="shared" si="33"/>
        <v>80</v>
      </c>
      <c r="AJ13" s="65" t="str">
        <f t="shared" si="34"/>
        <v>€</v>
      </c>
      <c r="AK13" s="63">
        <f ca="1">AI13*VLOOKUP(AJ13,DOVIZ!$1:$4,MATCH(CONCATENATE(TEXT(TODAY(),"YYYY")," ",TEXT(TODAY(),"AAAA")),DOVIZ!$1:$1,0),0)</f>
        <v>4032.7999999999997</v>
      </c>
      <c r="AL13" s="50">
        <f t="shared" si="35"/>
        <v>80</v>
      </c>
      <c r="AM13" s="17" t="str">
        <f t="shared" si="36"/>
        <v>€</v>
      </c>
      <c r="AN13" s="12">
        <f ca="1">AL13*VLOOKUP(AM13,DOVIZ!$1:$4,MATCH(CONCATENATE(TEXT(TODAY(),"YYYY")," ",TEXT(TODAY(),"AAAA")),DOVIZ!$1:$1,0),0)</f>
        <v>4032.7999999999997</v>
      </c>
      <c r="AO13" s="61">
        <f t="shared" si="37"/>
        <v>80</v>
      </c>
      <c r="AP13" s="62" t="str">
        <f t="shared" si="38"/>
        <v>€</v>
      </c>
      <c r="AQ13" s="63">
        <f ca="1">AO13*VLOOKUP(AP13,DOVIZ!$1:$4,MATCH(CONCATENATE(TEXT(TODAY(),"YYYY")," ",TEXT(TODAY(),"AAAA")),DOVIZ!$1:$1,0),0)</f>
        <v>4032.7999999999997</v>
      </c>
      <c r="AR13" s="50">
        <f t="shared" si="39"/>
        <v>80</v>
      </c>
      <c r="AS13" s="17" t="str">
        <f t="shared" si="40"/>
        <v>€</v>
      </c>
      <c r="AT13" s="12">
        <f ca="1">AR13*VLOOKUP(AS13,DOVIZ!$1:$4,MATCH(CONCATENATE(TEXT(TODAY(),"YYYY")," ",TEXT(TODAY(),"AAAA")),DOVIZ!$1:$1,0),0)</f>
        <v>4032.7999999999997</v>
      </c>
      <c r="AU13" s="61">
        <f t="shared" si="41"/>
        <v>80</v>
      </c>
      <c r="AV13" s="62" t="str">
        <f t="shared" si="42"/>
        <v>€</v>
      </c>
      <c r="AW13" s="63">
        <f ca="1">AU13*VLOOKUP(AJ13,DOVIZ!$1:$4,MATCH(CONCATENATE(TEXT(TODAY(),"YYYY")," ",TEXT(TODAY(),"AAAA")),DOVIZ!$1:$1,0),0)</f>
        <v>4032.7999999999997</v>
      </c>
    </row>
    <row r="14" spans="1:175" x14ac:dyDescent="0.25">
      <c r="A14" s="47" t="s">
        <v>13</v>
      </c>
      <c r="B14" s="50">
        <v>80</v>
      </c>
      <c r="C14" s="17" t="s">
        <v>1</v>
      </c>
      <c r="D14" s="12">
        <f ca="1">B14*VLOOKUP(C14,DOVIZ!$1:$4,MATCH(CONCATENATE(TEXT(TODAY(),"YYYY")," ",TEXT(TODAY(),"AAAA")),DOVIZ!$1:$1,0),0)</f>
        <v>4032.7999999999997</v>
      </c>
      <c r="E14" s="61">
        <v>60</v>
      </c>
      <c r="F14" s="62" t="str">
        <f t="shared" si="14"/>
        <v>€</v>
      </c>
      <c r="G14" s="63">
        <f ca="1">E14*VLOOKUP(F14,DOVIZ!$1:$4,MATCH(CONCATENATE(TEXT(TODAY(),"YYYY")," ",TEXT(TODAY(),"AAAA")),DOVIZ!$1:$1,0),0)</f>
        <v>3024.6</v>
      </c>
      <c r="H14" s="50">
        <f t="shared" si="15"/>
        <v>80</v>
      </c>
      <c r="I14" s="17" t="str">
        <f t="shared" si="16"/>
        <v>€</v>
      </c>
      <c r="J14" s="12">
        <f ca="1">H14*VLOOKUP(I14,DOVIZ!$1:$4,MATCH(CONCATENATE(TEXT(TODAY(),"YYYY")," ",TEXT(TODAY(),"AAAA")),DOVIZ!$1:$1,0),0)</f>
        <v>4032.7999999999997</v>
      </c>
      <c r="K14" s="61">
        <f t="shared" si="17"/>
        <v>80</v>
      </c>
      <c r="L14" s="62" t="str">
        <f t="shared" si="18"/>
        <v>€</v>
      </c>
      <c r="M14" s="63">
        <f ca="1">K14*VLOOKUP(L14,DOVIZ!$1:$4,MATCH(CONCATENATE(TEXT(TODAY(),"YYYY")," ",TEXT(TODAY(),"AAAA")),DOVIZ!$1:$1,0),0)</f>
        <v>4032.7999999999997</v>
      </c>
      <c r="N14" s="50">
        <f t="shared" si="19"/>
        <v>80</v>
      </c>
      <c r="O14" s="17" t="str">
        <f t="shared" si="20"/>
        <v>€</v>
      </c>
      <c r="P14" s="12">
        <f ca="1">N14*VLOOKUP(O14,DOVIZ!$1:$4,MATCH(CONCATENATE(TEXT(TODAY(),"YYYY")," ",TEXT(TODAY(),"AAAA")),DOVIZ!$1:$1,0),0)</f>
        <v>4032.7999999999997</v>
      </c>
      <c r="Q14" s="61">
        <f t="shared" si="21"/>
        <v>80</v>
      </c>
      <c r="R14" s="62" t="str">
        <f t="shared" si="22"/>
        <v>€</v>
      </c>
      <c r="S14" s="63">
        <f ca="1">Q14*VLOOKUP(R14,DOVIZ!$1:$4,MATCH(CONCATENATE(TEXT(TODAY(),"YYYY")," ",TEXT(TODAY(),"AAAA")),DOVIZ!$1:$1,0),0)</f>
        <v>4032.7999999999997</v>
      </c>
      <c r="T14" s="50">
        <f t="shared" si="23"/>
        <v>80</v>
      </c>
      <c r="U14" s="17" t="str">
        <f t="shared" si="24"/>
        <v>€</v>
      </c>
      <c r="V14" s="12">
        <f ca="1">T14*VLOOKUP(U14,DOVIZ!$1:$4,MATCH(CONCATENATE(TEXT(TODAY(),"YYYY")," ",TEXT(TODAY(),"AAAA")),DOVIZ!$1:$1,0),0)</f>
        <v>4032.7999999999997</v>
      </c>
      <c r="W14" s="61">
        <f t="shared" si="25"/>
        <v>80</v>
      </c>
      <c r="X14" s="62" t="str">
        <f t="shared" si="26"/>
        <v>€</v>
      </c>
      <c r="Y14" s="63">
        <f ca="1">W14*VLOOKUP(X14,DOVIZ!$1:$4,MATCH(CONCATENATE(TEXT(TODAY(),"YYYY")," ",TEXT(TODAY(),"AAAA")),DOVIZ!$1:$1,0),0)</f>
        <v>4032.7999999999997</v>
      </c>
      <c r="Z14" s="50">
        <f t="shared" si="27"/>
        <v>80</v>
      </c>
      <c r="AA14" s="17" t="str">
        <f t="shared" si="28"/>
        <v>€</v>
      </c>
      <c r="AB14" s="12">
        <f ca="1">Z14*VLOOKUP(AA14,DOVIZ!$1:$4,MATCH(CONCATENATE(TEXT(TODAY(),"YYYY")," ",TEXT(TODAY(),"AAAA")),DOVIZ!$1:$1,0),0)</f>
        <v>4032.7999999999997</v>
      </c>
      <c r="AC14" s="61">
        <f t="shared" si="29"/>
        <v>80</v>
      </c>
      <c r="AD14" s="65" t="str">
        <f t="shared" si="30"/>
        <v>€</v>
      </c>
      <c r="AE14" s="63">
        <f ca="1">AC14*VLOOKUP(AD14,DOVIZ!$1:$4,MATCH(CONCATENATE(TEXT(TODAY(),"YYYY")," ",TEXT(TODAY(),"AAAA")),DOVIZ!$1:$1,0),0)</f>
        <v>4032.7999999999997</v>
      </c>
      <c r="AF14" s="50">
        <f t="shared" si="31"/>
        <v>80</v>
      </c>
      <c r="AG14" s="11" t="str">
        <f t="shared" si="32"/>
        <v>€</v>
      </c>
      <c r="AH14" s="12">
        <f ca="1">AF14*VLOOKUP(AG14,DOVIZ!$1:$4,MATCH(CONCATENATE(TEXT(TODAY(),"YYYY")," ",TEXT(TODAY(),"AAAA")),DOVIZ!$1:$1,0),0)</f>
        <v>4032.7999999999997</v>
      </c>
      <c r="AI14" s="61">
        <f t="shared" si="33"/>
        <v>80</v>
      </c>
      <c r="AJ14" s="65" t="str">
        <f t="shared" si="34"/>
        <v>€</v>
      </c>
      <c r="AK14" s="63">
        <f ca="1">AI14*VLOOKUP(AJ14,DOVIZ!$1:$4,MATCH(CONCATENATE(TEXT(TODAY(),"YYYY")," ",TEXT(TODAY(),"AAAA")),DOVIZ!$1:$1,0),0)</f>
        <v>4032.7999999999997</v>
      </c>
      <c r="AL14" s="50">
        <f t="shared" ref="AL14:AL51" si="43">B14</f>
        <v>80</v>
      </c>
      <c r="AM14" s="17" t="str">
        <f t="shared" ref="AM14:AM51" si="44">C14</f>
        <v>€</v>
      </c>
      <c r="AN14" s="12">
        <f ca="1">AL14*VLOOKUP(AM14,DOVIZ!$1:$4,MATCH(CONCATENATE(TEXT(TODAY(),"YYYY")," ",TEXT(TODAY(),"AAAA")),DOVIZ!$1:$1,0),0)</f>
        <v>4032.7999999999997</v>
      </c>
      <c r="AO14" s="61">
        <f t="shared" si="37"/>
        <v>80</v>
      </c>
      <c r="AP14" s="62" t="str">
        <f t="shared" si="38"/>
        <v>€</v>
      </c>
      <c r="AQ14" s="63">
        <f ca="1">AO14*VLOOKUP(AP14,DOVIZ!$1:$4,MATCH(CONCATENATE(TEXT(TODAY(),"YYYY")," ",TEXT(TODAY(),"AAAA")),DOVIZ!$1:$1,0),0)</f>
        <v>4032.7999999999997</v>
      </c>
      <c r="AR14" s="50">
        <f t="shared" si="39"/>
        <v>80</v>
      </c>
      <c r="AS14" s="17" t="str">
        <f t="shared" si="40"/>
        <v>€</v>
      </c>
      <c r="AT14" s="12">
        <f ca="1">AR14*VLOOKUP(AS14,DOVIZ!$1:$4,MATCH(CONCATENATE(TEXT(TODAY(),"YYYY")," ",TEXT(TODAY(),"AAAA")),DOVIZ!$1:$1,0),0)</f>
        <v>4032.7999999999997</v>
      </c>
      <c r="AU14" s="61">
        <f t="shared" si="41"/>
        <v>80</v>
      </c>
      <c r="AV14" s="62" t="str">
        <f t="shared" si="42"/>
        <v>€</v>
      </c>
      <c r="AW14" s="63">
        <f ca="1">AU14*VLOOKUP(AJ14,DOVIZ!$1:$4,MATCH(CONCATENATE(TEXT(TODAY(),"YYYY")," ",TEXT(TODAY(),"AAAA")),DOVIZ!$1:$1,0),0)</f>
        <v>4032.7999999999997</v>
      </c>
    </row>
    <row r="15" spans="1:175" x14ac:dyDescent="0.25">
      <c r="A15" s="47" t="s">
        <v>98</v>
      </c>
      <c r="B15" s="50">
        <v>80</v>
      </c>
      <c r="C15" s="17" t="s">
        <v>1</v>
      </c>
      <c r="D15" s="12">
        <f ca="1">B15*VLOOKUP(C15,DOVIZ!$1:$4,MATCH(CONCATENATE(TEXT(TODAY(),"YYYY")," ",TEXT(TODAY(),"AAAA")),DOVIZ!$1:$1,0),0)</f>
        <v>4032.7999999999997</v>
      </c>
      <c r="E15" s="61">
        <v>60</v>
      </c>
      <c r="F15" s="62" t="str">
        <f t="shared" si="14"/>
        <v>€</v>
      </c>
      <c r="G15" s="63">
        <f ca="1">E15*VLOOKUP(F15,DOVIZ!$1:$4,MATCH(CONCATENATE(TEXT(TODAY(),"YYYY")," ",TEXT(TODAY(),"AAAA")),DOVIZ!$1:$1,0),0)</f>
        <v>3024.6</v>
      </c>
      <c r="H15" s="50">
        <f t="shared" si="15"/>
        <v>80</v>
      </c>
      <c r="I15" s="17" t="str">
        <f t="shared" si="16"/>
        <v>€</v>
      </c>
      <c r="J15" s="12">
        <f ca="1">H15*VLOOKUP(I15,DOVIZ!$1:$4,MATCH(CONCATENATE(TEXT(TODAY(),"YYYY")," ",TEXT(TODAY(),"AAAA")),DOVIZ!$1:$1,0),0)</f>
        <v>4032.7999999999997</v>
      </c>
      <c r="K15" s="61">
        <f t="shared" si="17"/>
        <v>80</v>
      </c>
      <c r="L15" s="62" t="str">
        <f t="shared" si="18"/>
        <v>€</v>
      </c>
      <c r="M15" s="63">
        <f ca="1">K15*VLOOKUP(L15,DOVIZ!$1:$4,MATCH(CONCATENATE(TEXT(TODAY(),"YYYY")," ",TEXT(TODAY(),"AAAA")),DOVIZ!$1:$1,0),0)</f>
        <v>4032.7999999999997</v>
      </c>
      <c r="N15" s="50">
        <f t="shared" si="19"/>
        <v>80</v>
      </c>
      <c r="O15" s="17" t="str">
        <f t="shared" si="20"/>
        <v>€</v>
      </c>
      <c r="P15" s="12">
        <f ca="1">N15*VLOOKUP(O15,DOVIZ!$1:$4,MATCH(CONCATENATE(TEXT(TODAY(),"YYYY")," ",TEXT(TODAY(),"AAAA")),DOVIZ!$1:$1,0),0)</f>
        <v>4032.7999999999997</v>
      </c>
      <c r="Q15" s="61">
        <f t="shared" si="21"/>
        <v>80</v>
      </c>
      <c r="R15" s="62" t="str">
        <f t="shared" si="22"/>
        <v>€</v>
      </c>
      <c r="S15" s="63">
        <f ca="1">Q15*VLOOKUP(R15,DOVIZ!$1:$4,MATCH(CONCATENATE(TEXT(TODAY(),"YYYY")," ",TEXT(TODAY(),"AAAA")),DOVIZ!$1:$1,0),0)</f>
        <v>4032.7999999999997</v>
      </c>
      <c r="T15" s="50">
        <f t="shared" si="23"/>
        <v>80</v>
      </c>
      <c r="U15" s="17" t="str">
        <f t="shared" si="24"/>
        <v>€</v>
      </c>
      <c r="V15" s="12">
        <f ca="1">T15*VLOOKUP(U15,DOVIZ!$1:$4,MATCH(CONCATENATE(TEXT(TODAY(),"YYYY")," ",TEXT(TODAY(),"AAAA")),DOVIZ!$1:$1,0),0)</f>
        <v>4032.7999999999997</v>
      </c>
      <c r="W15" s="61">
        <f t="shared" si="25"/>
        <v>80</v>
      </c>
      <c r="X15" s="62" t="str">
        <f t="shared" si="26"/>
        <v>€</v>
      </c>
      <c r="Y15" s="63">
        <f ca="1">W15*VLOOKUP(X15,DOVIZ!$1:$4,MATCH(CONCATENATE(TEXT(TODAY(),"YYYY")," ",TEXT(TODAY(),"AAAA")),DOVIZ!$1:$1,0),0)</f>
        <v>4032.7999999999997</v>
      </c>
      <c r="Z15" s="50">
        <f t="shared" si="27"/>
        <v>80</v>
      </c>
      <c r="AA15" s="17" t="str">
        <f t="shared" si="28"/>
        <v>€</v>
      </c>
      <c r="AB15" s="12">
        <f ca="1">Z15*VLOOKUP(AA15,DOVIZ!$1:$4,MATCH(CONCATENATE(TEXT(TODAY(),"YYYY")," ",TEXT(TODAY(),"AAAA")),DOVIZ!$1:$1,0),0)</f>
        <v>4032.7999999999997</v>
      </c>
      <c r="AC15" s="61">
        <f t="shared" si="29"/>
        <v>80</v>
      </c>
      <c r="AD15" s="65" t="str">
        <f t="shared" si="30"/>
        <v>€</v>
      </c>
      <c r="AE15" s="63">
        <f ca="1">AC15*VLOOKUP(AD15,DOVIZ!$1:$4,MATCH(CONCATENATE(TEXT(TODAY(),"YYYY")," ",TEXT(TODAY(),"AAAA")),DOVIZ!$1:$1,0),0)</f>
        <v>4032.7999999999997</v>
      </c>
      <c r="AF15" s="50">
        <f t="shared" si="31"/>
        <v>80</v>
      </c>
      <c r="AG15" s="11" t="str">
        <f t="shared" si="32"/>
        <v>€</v>
      </c>
      <c r="AH15" s="12">
        <f ca="1">AF15*VLOOKUP(AG15,DOVIZ!$1:$4,MATCH(CONCATENATE(TEXT(TODAY(),"YYYY")," ",TEXT(TODAY(),"AAAA")),DOVIZ!$1:$1,0),0)</f>
        <v>4032.7999999999997</v>
      </c>
      <c r="AI15" s="61">
        <f t="shared" si="33"/>
        <v>80</v>
      </c>
      <c r="AJ15" s="65" t="str">
        <f t="shared" si="34"/>
        <v>€</v>
      </c>
      <c r="AK15" s="63">
        <f ca="1">AI15*VLOOKUP(AJ15,DOVIZ!$1:$4,MATCH(CONCATENATE(TEXT(TODAY(),"YYYY")," ",TEXT(TODAY(),"AAAA")),DOVIZ!$1:$1,0),0)</f>
        <v>4032.7999999999997</v>
      </c>
      <c r="AL15" s="50">
        <f t="shared" si="43"/>
        <v>80</v>
      </c>
      <c r="AM15" s="17" t="str">
        <f t="shared" si="44"/>
        <v>€</v>
      </c>
      <c r="AN15" s="12">
        <f ca="1">AL15*VLOOKUP(AM15,DOVIZ!$1:$4,MATCH(CONCATENATE(TEXT(TODAY(),"YYYY")," ",TEXT(TODAY(),"AAAA")),DOVIZ!$1:$1,0),0)</f>
        <v>4032.7999999999997</v>
      </c>
      <c r="AO15" s="61">
        <f t="shared" si="37"/>
        <v>80</v>
      </c>
      <c r="AP15" s="62" t="str">
        <f t="shared" si="38"/>
        <v>€</v>
      </c>
      <c r="AQ15" s="63">
        <f ca="1">AO15*VLOOKUP(AP15,DOVIZ!$1:$4,MATCH(CONCATENATE(TEXT(TODAY(),"YYYY")," ",TEXT(TODAY(),"AAAA")),DOVIZ!$1:$1,0),0)</f>
        <v>4032.7999999999997</v>
      </c>
      <c r="AR15" s="50">
        <f t="shared" si="39"/>
        <v>80</v>
      </c>
      <c r="AS15" s="17" t="str">
        <f t="shared" si="40"/>
        <v>€</v>
      </c>
      <c r="AT15" s="12">
        <f ca="1">AR15*VLOOKUP(AS15,DOVIZ!$1:$4,MATCH(CONCATENATE(TEXT(TODAY(),"YYYY")," ",TEXT(TODAY(),"AAAA")),DOVIZ!$1:$1,0),0)</f>
        <v>4032.7999999999997</v>
      </c>
      <c r="AU15" s="61">
        <f t="shared" si="41"/>
        <v>80</v>
      </c>
      <c r="AV15" s="62" t="str">
        <f t="shared" si="42"/>
        <v>€</v>
      </c>
      <c r="AW15" s="63">
        <f ca="1">AU15*VLOOKUP(AJ15,DOVIZ!$1:$4,MATCH(CONCATENATE(TEXT(TODAY(),"YYYY")," ",TEXT(TODAY(),"AAAA")),DOVIZ!$1:$1,0),0)</f>
        <v>4032.7999999999997</v>
      </c>
    </row>
    <row r="16" spans="1:175" x14ac:dyDescent="0.25">
      <c r="A16" s="47" t="s">
        <v>33</v>
      </c>
      <c r="B16" s="50">
        <v>55</v>
      </c>
      <c r="C16" s="17" t="s">
        <v>1</v>
      </c>
      <c r="D16" s="12">
        <f ca="1">B16*VLOOKUP(C16,DOVIZ!$1:$4,MATCH(CONCATENATE(TEXT(TODAY(),"YYYY")," ",TEXT(TODAY(),"AAAA")),DOVIZ!$1:$1,0),0)</f>
        <v>2772.5499999999997</v>
      </c>
      <c r="E16" s="61">
        <v>50</v>
      </c>
      <c r="F16" s="62" t="str">
        <f t="shared" si="14"/>
        <v>€</v>
      </c>
      <c r="G16" s="63">
        <f ca="1">E16*VLOOKUP(F16,DOVIZ!$1:$4,MATCH(CONCATENATE(TEXT(TODAY(),"YYYY")," ",TEXT(TODAY(),"AAAA")),DOVIZ!$1:$1,0),0)</f>
        <v>2520.5</v>
      </c>
      <c r="H16" s="50">
        <f t="shared" si="15"/>
        <v>55</v>
      </c>
      <c r="I16" s="17" t="str">
        <f t="shared" si="16"/>
        <v>€</v>
      </c>
      <c r="J16" s="12">
        <f ca="1">H16*VLOOKUP(I16,DOVIZ!$1:$4,MATCH(CONCATENATE(TEXT(TODAY(),"YYYY")," ",TEXT(TODAY(),"AAAA")),DOVIZ!$1:$1,0),0)</f>
        <v>2772.5499999999997</v>
      </c>
      <c r="K16" s="61">
        <f t="shared" si="17"/>
        <v>55</v>
      </c>
      <c r="L16" s="62" t="str">
        <f t="shared" si="18"/>
        <v>€</v>
      </c>
      <c r="M16" s="63">
        <f ca="1">K16*VLOOKUP(L16,DOVIZ!$1:$4,MATCH(CONCATENATE(TEXT(TODAY(),"YYYY")," ",TEXT(TODAY(),"AAAA")),DOVIZ!$1:$1,0),0)</f>
        <v>2772.5499999999997</v>
      </c>
      <c r="N16" s="50">
        <f t="shared" si="19"/>
        <v>55</v>
      </c>
      <c r="O16" s="17" t="str">
        <f t="shared" si="20"/>
        <v>€</v>
      </c>
      <c r="P16" s="12">
        <f ca="1">N16*VLOOKUP(O16,DOVIZ!$1:$4,MATCH(CONCATENATE(TEXT(TODAY(),"YYYY")," ",TEXT(TODAY(),"AAAA")),DOVIZ!$1:$1,0),0)</f>
        <v>2772.5499999999997</v>
      </c>
      <c r="Q16" s="61">
        <f t="shared" si="21"/>
        <v>55</v>
      </c>
      <c r="R16" s="62" t="str">
        <f t="shared" si="22"/>
        <v>€</v>
      </c>
      <c r="S16" s="63">
        <f ca="1">Q16*VLOOKUP(R16,DOVIZ!$1:$4,MATCH(CONCATENATE(TEXT(TODAY(),"YYYY")," ",TEXT(TODAY(),"AAAA")),DOVIZ!$1:$1,0),0)</f>
        <v>2772.5499999999997</v>
      </c>
      <c r="T16" s="50">
        <f t="shared" si="23"/>
        <v>55</v>
      </c>
      <c r="U16" s="17" t="str">
        <f t="shared" si="24"/>
        <v>€</v>
      </c>
      <c r="V16" s="12">
        <f ca="1">T16*VLOOKUP(U16,DOVIZ!$1:$4,MATCH(CONCATENATE(TEXT(TODAY(),"YYYY")," ",TEXT(TODAY(),"AAAA")),DOVIZ!$1:$1,0),0)</f>
        <v>2772.5499999999997</v>
      </c>
      <c r="W16" s="61">
        <f t="shared" si="25"/>
        <v>55</v>
      </c>
      <c r="X16" s="62" t="str">
        <f t="shared" si="26"/>
        <v>€</v>
      </c>
      <c r="Y16" s="63">
        <f ca="1">W16*VLOOKUP(X16,DOVIZ!$1:$4,MATCH(CONCATENATE(TEXT(TODAY(),"YYYY")," ",TEXT(TODAY(),"AAAA")),DOVIZ!$1:$1,0),0)</f>
        <v>2772.5499999999997</v>
      </c>
      <c r="Z16" s="50">
        <f t="shared" si="27"/>
        <v>55</v>
      </c>
      <c r="AA16" s="17" t="str">
        <f t="shared" si="28"/>
        <v>€</v>
      </c>
      <c r="AB16" s="12">
        <f ca="1">Z16*VLOOKUP(AA16,DOVIZ!$1:$4,MATCH(CONCATENATE(TEXT(TODAY(),"YYYY")," ",TEXT(TODAY(),"AAAA")),DOVIZ!$1:$1,0),0)</f>
        <v>2772.5499999999997</v>
      </c>
      <c r="AC16" s="61">
        <f t="shared" si="29"/>
        <v>55</v>
      </c>
      <c r="AD16" s="65" t="str">
        <f t="shared" si="30"/>
        <v>€</v>
      </c>
      <c r="AE16" s="63">
        <f ca="1">AC16*VLOOKUP(AD16,DOVIZ!$1:$4,MATCH(CONCATENATE(TEXT(TODAY(),"YYYY")," ",TEXT(TODAY(),"AAAA")),DOVIZ!$1:$1,0),0)</f>
        <v>2772.5499999999997</v>
      </c>
      <c r="AF16" s="50">
        <f t="shared" si="31"/>
        <v>55</v>
      </c>
      <c r="AG16" s="11" t="str">
        <f t="shared" si="32"/>
        <v>€</v>
      </c>
      <c r="AH16" s="12">
        <f ca="1">AF16*VLOOKUP(AG16,DOVIZ!$1:$4,MATCH(CONCATENATE(TEXT(TODAY(),"YYYY")," ",TEXT(TODAY(),"AAAA")),DOVIZ!$1:$1,0),0)</f>
        <v>2772.5499999999997</v>
      </c>
      <c r="AI16" s="61">
        <f t="shared" si="33"/>
        <v>55</v>
      </c>
      <c r="AJ16" s="65" t="str">
        <f t="shared" si="34"/>
        <v>€</v>
      </c>
      <c r="AK16" s="63">
        <f ca="1">AI16*VLOOKUP(AJ16,DOVIZ!$1:$4,MATCH(CONCATENATE(TEXT(TODAY(),"YYYY")," ",TEXT(TODAY(),"AAAA")),DOVIZ!$1:$1,0),0)</f>
        <v>2772.5499999999997</v>
      </c>
      <c r="AL16" s="50">
        <f t="shared" si="43"/>
        <v>55</v>
      </c>
      <c r="AM16" s="17" t="str">
        <f t="shared" si="44"/>
        <v>€</v>
      </c>
      <c r="AN16" s="12">
        <f ca="1">AL16*VLOOKUP(AM16,DOVIZ!$1:$4,MATCH(CONCATENATE(TEXT(TODAY(),"YYYY")," ",TEXT(TODAY(),"AAAA")),DOVIZ!$1:$1,0),0)</f>
        <v>2772.5499999999997</v>
      </c>
      <c r="AO16" s="61">
        <f t="shared" si="37"/>
        <v>55</v>
      </c>
      <c r="AP16" s="62" t="str">
        <f t="shared" si="38"/>
        <v>€</v>
      </c>
      <c r="AQ16" s="63">
        <f ca="1">AO16*VLOOKUP(AP16,DOVIZ!$1:$4,MATCH(CONCATENATE(TEXT(TODAY(),"YYYY")," ",TEXT(TODAY(),"AAAA")),DOVIZ!$1:$1,0),0)</f>
        <v>2772.5499999999997</v>
      </c>
      <c r="AR16" s="50">
        <f t="shared" si="39"/>
        <v>55</v>
      </c>
      <c r="AS16" s="17" t="str">
        <f t="shared" si="40"/>
        <v>€</v>
      </c>
      <c r="AT16" s="12">
        <f ca="1">AR16*VLOOKUP(AS16,DOVIZ!$1:$4,MATCH(CONCATENATE(TEXT(TODAY(),"YYYY")," ",TEXT(TODAY(),"AAAA")),DOVIZ!$1:$1,0),0)</f>
        <v>2772.5499999999997</v>
      </c>
      <c r="AU16" s="61">
        <f t="shared" si="41"/>
        <v>55</v>
      </c>
      <c r="AV16" s="62" t="str">
        <f t="shared" si="42"/>
        <v>€</v>
      </c>
      <c r="AW16" s="63">
        <f ca="1">AU16*VLOOKUP(AJ16,DOVIZ!$1:$4,MATCH(CONCATENATE(TEXT(TODAY(),"YYYY")," ",TEXT(TODAY(),"AAAA")),DOVIZ!$1:$1,0),0)</f>
        <v>2772.5499999999997</v>
      </c>
    </row>
    <row r="17" spans="1:49" x14ac:dyDescent="0.25">
      <c r="A17" s="47" t="s">
        <v>4</v>
      </c>
      <c r="B17" s="50">
        <v>55</v>
      </c>
      <c r="C17" s="17" t="s">
        <v>1</v>
      </c>
      <c r="D17" s="12">
        <f ca="1">B17*VLOOKUP(C17,DOVIZ!$1:$4,MATCH(CONCATENATE(TEXT(TODAY(),"YYYY")," ",TEXT(TODAY(),"AAAA")),DOVIZ!$1:$1,0),0)</f>
        <v>2772.5499999999997</v>
      </c>
      <c r="E17" s="61">
        <v>50</v>
      </c>
      <c r="F17" s="62" t="str">
        <f t="shared" si="14"/>
        <v>€</v>
      </c>
      <c r="G17" s="63">
        <f ca="1">E17*VLOOKUP(F17,DOVIZ!$1:$4,MATCH(CONCATENATE(TEXT(TODAY(),"YYYY")," ",TEXT(TODAY(),"AAAA")),DOVIZ!$1:$1,0),0)</f>
        <v>2520.5</v>
      </c>
      <c r="H17" s="50">
        <f t="shared" si="15"/>
        <v>55</v>
      </c>
      <c r="I17" s="17" t="str">
        <f t="shared" si="16"/>
        <v>€</v>
      </c>
      <c r="J17" s="12">
        <f ca="1">H17*VLOOKUP(I17,DOVIZ!$1:$4,MATCH(CONCATENATE(TEXT(TODAY(),"YYYY")," ",TEXT(TODAY(),"AAAA")),DOVIZ!$1:$1,0),0)</f>
        <v>2772.5499999999997</v>
      </c>
      <c r="K17" s="61">
        <f t="shared" si="17"/>
        <v>55</v>
      </c>
      <c r="L17" s="62" t="str">
        <f t="shared" si="18"/>
        <v>€</v>
      </c>
      <c r="M17" s="63">
        <f ca="1">K17*VLOOKUP(L17,DOVIZ!$1:$4,MATCH(CONCATENATE(TEXT(TODAY(),"YYYY")," ",TEXT(TODAY(),"AAAA")),DOVIZ!$1:$1,0),0)</f>
        <v>2772.5499999999997</v>
      </c>
      <c r="N17" s="50">
        <f t="shared" si="19"/>
        <v>55</v>
      </c>
      <c r="O17" s="17" t="str">
        <f t="shared" si="20"/>
        <v>€</v>
      </c>
      <c r="P17" s="12">
        <f ca="1">N17*VLOOKUP(O17,DOVIZ!$1:$4,MATCH(CONCATENATE(TEXT(TODAY(),"YYYY")," ",TEXT(TODAY(),"AAAA")),DOVIZ!$1:$1,0),0)</f>
        <v>2772.5499999999997</v>
      </c>
      <c r="Q17" s="61">
        <f t="shared" si="21"/>
        <v>55</v>
      </c>
      <c r="R17" s="62" t="str">
        <f t="shared" si="22"/>
        <v>€</v>
      </c>
      <c r="S17" s="63">
        <f ca="1">Q17*VLOOKUP(R17,DOVIZ!$1:$4,MATCH(CONCATENATE(TEXT(TODAY(),"YYYY")," ",TEXT(TODAY(),"AAAA")),DOVIZ!$1:$1,0),0)</f>
        <v>2772.5499999999997</v>
      </c>
      <c r="T17" s="50">
        <f t="shared" si="23"/>
        <v>55</v>
      </c>
      <c r="U17" s="17" t="str">
        <f t="shared" si="24"/>
        <v>€</v>
      </c>
      <c r="V17" s="12">
        <f ca="1">T17*VLOOKUP(U17,DOVIZ!$1:$4,MATCH(CONCATENATE(TEXT(TODAY(),"YYYY")," ",TEXT(TODAY(),"AAAA")),DOVIZ!$1:$1,0),0)</f>
        <v>2772.5499999999997</v>
      </c>
      <c r="W17" s="61">
        <f t="shared" si="25"/>
        <v>55</v>
      </c>
      <c r="X17" s="62" t="str">
        <f t="shared" si="26"/>
        <v>€</v>
      </c>
      <c r="Y17" s="63">
        <f ca="1">W17*VLOOKUP(X17,DOVIZ!$1:$4,MATCH(CONCATENATE(TEXT(TODAY(),"YYYY")," ",TEXT(TODAY(),"AAAA")),DOVIZ!$1:$1,0),0)</f>
        <v>2772.5499999999997</v>
      </c>
      <c r="Z17" s="50">
        <f t="shared" si="27"/>
        <v>55</v>
      </c>
      <c r="AA17" s="17" t="str">
        <f t="shared" si="28"/>
        <v>€</v>
      </c>
      <c r="AB17" s="12">
        <f ca="1">Z17*VLOOKUP(AA17,DOVIZ!$1:$4,MATCH(CONCATENATE(TEXT(TODAY(),"YYYY")," ",TEXT(TODAY(),"AAAA")),DOVIZ!$1:$1,0),0)</f>
        <v>2772.5499999999997</v>
      </c>
      <c r="AC17" s="61">
        <f t="shared" si="29"/>
        <v>55</v>
      </c>
      <c r="AD17" s="65" t="str">
        <f t="shared" si="30"/>
        <v>€</v>
      </c>
      <c r="AE17" s="63">
        <f ca="1">AC17*VLOOKUP(AD17,DOVIZ!$1:$4,MATCH(CONCATENATE(TEXT(TODAY(),"YYYY")," ",TEXT(TODAY(),"AAAA")),DOVIZ!$1:$1,0),0)</f>
        <v>2772.5499999999997</v>
      </c>
      <c r="AF17" s="50">
        <f t="shared" si="31"/>
        <v>55</v>
      </c>
      <c r="AG17" s="11" t="str">
        <f t="shared" si="32"/>
        <v>€</v>
      </c>
      <c r="AH17" s="12">
        <f ca="1">AF17*VLOOKUP(AG17,DOVIZ!$1:$4,MATCH(CONCATENATE(TEXT(TODAY(),"YYYY")," ",TEXT(TODAY(),"AAAA")),DOVIZ!$1:$1,0),0)</f>
        <v>2772.5499999999997</v>
      </c>
      <c r="AI17" s="61">
        <f t="shared" si="33"/>
        <v>55</v>
      </c>
      <c r="AJ17" s="65" t="str">
        <f t="shared" si="34"/>
        <v>€</v>
      </c>
      <c r="AK17" s="63">
        <f ca="1">AI17*VLOOKUP(AJ17,DOVIZ!$1:$4,MATCH(CONCATENATE(TEXT(TODAY(),"YYYY")," ",TEXT(TODAY(),"AAAA")),DOVIZ!$1:$1,0),0)</f>
        <v>2772.5499999999997</v>
      </c>
      <c r="AL17" s="50">
        <f t="shared" si="43"/>
        <v>55</v>
      </c>
      <c r="AM17" s="17" t="str">
        <f t="shared" si="44"/>
        <v>€</v>
      </c>
      <c r="AN17" s="12">
        <f ca="1">AL17*VLOOKUP(AM17,DOVIZ!$1:$4,MATCH(CONCATENATE(TEXT(TODAY(),"YYYY")," ",TEXT(TODAY(),"AAAA")),DOVIZ!$1:$1,0),0)</f>
        <v>2772.5499999999997</v>
      </c>
      <c r="AO17" s="61">
        <f t="shared" si="37"/>
        <v>55</v>
      </c>
      <c r="AP17" s="62" t="str">
        <f t="shared" si="38"/>
        <v>€</v>
      </c>
      <c r="AQ17" s="63">
        <f ca="1">AO17*VLOOKUP(AP17,DOVIZ!$1:$4,MATCH(CONCATENATE(TEXT(TODAY(),"YYYY")," ",TEXT(TODAY(),"AAAA")),DOVIZ!$1:$1,0),0)</f>
        <v>2772.5499999999997</v>
      </c>
      <c r="AR17" s="50">
        <f t="shared" si="39"/>
        <v>55</v>
      </c>
      <c r="AS17" s="17" t="str">
        <f t="shared" si="40"/>
        <v>€</v>
      </c>
      <c r="AT17" s="12">
        <f ca="1">AR17*VLOOKUP(AS17,DOVIZ!$1:$4,MATCH(CONCATENATE(TEXT(TODAY(),"YYYY")," ",TEXT(TODAY(),"AAAA")),DOVIZ!$1:$1,0),0)</f>
        <v>2772.5499999999997</v>
      </c>
      <c r="AU17" s="61">
        <f t="shared" si="41"/>
        <v>55</v>
      </c>
      <c r="AV17" s="62" t="str">
        <f t="shared" si="42"/>
        <v>€</v>
      </c>
      <c r="AW17" s="63">
        <f ca="1">AU17*VLOOKUP(AJ17,DOVIZ!$1:$4,MATCH(CONCATENATE(TEXT(TODAY(),"YYYY")," ",TEXT(TODAY(),"AAAA")),DOVIZ!$1:$1,0),0)</f>
        <v>2772.5499999999997</v>
      </c>
    </row>
    <row r="18" spans="1:49" x14ac:dyDescent="0.25">
      <c r="A18" s="47" t="s">
        <v>5</v>
      </c>
      <c r="B18" s="50">
        <v>1000</v>
      </c>
      <c r="C18" s="17" t="s">
        <v>2</v>
      </c>
      <c r="D18" s="12">
        <f ca="1">B18*VLOOKUP(C18,DOVIZ!$1:$4,MATCH(CONCATENATE(TEXT(TODAY(),"YYYY")," ",TEXT(TODAY(),"AAAA")),DOVIZ!$1:$1,0),0)</f>
        <v>1000</v>
      </c>
      <c r="E18" s="61">
        <v>850</v>
      </c>
      <c r="F18" s="62" t="str">
        <f t="shared" si="14"/>
        <v>TL</v>
      </c>
      <c r="G18" s="63">
        <f ca="1">E18*VLOOKUP(F18,DOVIZ!$1:$4,MATCH(CONCATENATE(TEXT(TODAY(),"YYYY")," ",TEXT(TODAY(),"AAAA")),DOVIZ!$1:$1,0),0)</f>
        <v>850</v>
      </c>
      <c r="H18" s="50">
        <f t="shared" si="15"/>
        <v>1000</v>
      </c>
      <c r="I18" s="17" t="str">
        <f t="shared" si="16"/>
        <v>TL</v>
      </c>
      <c r="J18" s="12">
        <f ca="1">H18*VLOOKUP(I18,DOVIZ!$1:$4,MATCH(CONCATENATE(TEXT(TODAY(),"YYYY")," ",TEXT(TODAY(),"AAAA")),DOVIZ!$1:$1,0),0)</f>
        <v>1000</v>
      </c>
      <c r="K18" s="61">
        <f t="shared" si="17"/>
        <v>1000</v>
      </c>
      <c r="L18" s="62" t="str">
        <f t="shared" si="18"/>
        <v>TL</v>
      </c>
      <c r="M18" s="63">
        <f ca="1">K18*VLOOKUP(L18,DOVIZ!$1:$4,MATCH(CONCATENATE(TEXT(TODAY(),"YYYY")," ",TEXT(TODAY(),"AAAA")),DOVIZ!$1:$1,0),0)</f>
        <v>1000</v>
      </c>
      <c r="N18" s="50">
        <f t="shared" si="19"/>
        <v>1000</v>
      </c>
      <c r="O18" s="17" t="str">
        <f t="shared" si="20"/>
        <v>TL</v>
      </c>
      <c r="P18" s="12">
        <f ca="1">N18*VLOOKUP(O18,DOVIZ!$1:$4,MATCH(CONCATENATE(TEXT(TODAY(),"YYYY")," ",TEXT(TODAY(),"AAAA")),DOVIZ!$1:$1,0),0)</f>
        <v>1000</v>
      </c>
      <c r="Q18" s="61">
        <f t="shared" si="21"/>
        <v>1000</v>
      </c>
      <c r="R18" s="62" t="str">
        <f t="shared" si="22"/>
        <v>TL</v>
      </c>
      <c r="S18" s="63">
        <f ca="1">Q18*VLOOKUP(R18,DOVIZ!$1:$4,MATCH(CONCATENATE(TEXT(TODAY(),"YYYY")," ",TEXT(TODAY(),"AAAA")),DOVIZ!$1:$1,0),0)</f>
        <v>1000</v>
      </c>
      <c r="T18" s="50">
        <f t="shared" si="23"/>
        <v>1000</v>
      </c>
      <c r="U18" s="17" t="str">
        <f t="shared" si="24"/>
        <v>TL</v>
      </c>
      <c r="V18" s="12">
        <f ca="1">T18*VLOOKUP(U18,DOVIZ!$1:$4,MATCH(CONCATENATE(TEXT(TODAY(),"YYYY")," ",TEXT(TODAY(),"AAAA")),DOVIZ!$1:$1,0),0)</f>
        <v>1000</v>
      </c>
      <c r="W18" s="61">
        <f t="shared" si="25"/>
        <v>1000</v>
      </c>
      <c r="X18" s="62" t="str">
        <f t="shared" si="26"/>
        <v>TL</v>
      </c>
      <c r="Y18" s="63">
        <f ca="1">W18*VLOOKUP(X18,DOVIZ!$1:$4,MATCH(CONCATENATE(TEXT(TODAY(),"YYYY")," ",TEXT(TODAY(),"AAAA")),DOVIZ!$1:$1,0),0)</f>
        <v>1000</v>
      </c>
      <c r="Z18" s="50">
        <f t="shared" si="27"/>
        <v>1000</v>
      </c>
      <c r="AA18" s="17" t="str">
        <f t="shared" si="28"/>
        <v>TL</v>
      </c>
      <c r="AB18" s="12">
        <f ca="1">Z18*VLOOKUP(AA18,DOVIZ!$1:$4,MATCH(CONCATENATE(TEXT(TODAY(),"YYYY")," ",TEXT(TODAY(),"AAAA")),DOVIZ!$1:$1,0),0)</f>
        <v>1000</v>
      </c>
      <c r="AC18" s="61">
        <f t="shared" si="29"/>
        <v>1000</v>
      </c>
      <c r="AD18" s="65" t="str">
        <f t="shared" si="30"/>
        <v>TL</v>
      </c>
      <c r="AE18" s="63">
        <f ca="1">AC18*VLOOKUP(AD18,DOVIZ!$1:$4,MATCH(CONCATENATE(TEXT(TODAY(),"YYYY")," ",TEXT(TODAY(),"AAAA")),DOVIZ!$1:$1,0),0)</f>
        <v>1000</v>
      </c>
      <c r="AF18" s="50">
        <f t="shared" si="31"/>
        <v>1000</v>
      </c>
      <c r="AG18" s="11" t="str">
        <f t="shared" si="32"/>
        <v>TL</v>
      </c>
      <c r="AH18" s="12">
        <f ca="1">AF18*VLOOKUP(AG18,DOVIZ!$1:$4,MATCH(CONCATENATE(TEXT(TODAY(),"YYYY")," ",TEXT(TODAY(),"AAAA")),DOVIZ!$1:$1,0),0)</f>
        <v>1000</v>
      </c>
      <c r="AI18" s="61">
        <f t="shared" si="33"/>
        <v>1000</v>
      </c>
      <c r="AJ18" s="65" t="str">
        <f t="shared" si="34"/>
        <v>TL</v>
      </c>
      <c r="AK18" s="63">
        <f ca="1">AI18*VLOOKUP(AJ18,DOVIZ!$1:$4,MATCH(CONCATENATE(TEXT(TODAY(),"YYYY")," ",TEXT(TODAY(),"AAAA")),DOVIZ!$1:$1,0),0)</f>
        <v>1000</v>
      </c>
      <c r="AL18" s="50">
        <f t="shared" si="43"/>
        <v>1000</v>
      </c>
      <c r="AM18" s="17" t="str">
        <f t="shared" si="44"/>
        <v>TL</v>
      </c>
      <c r="AN18" s="12">
        <f ca="1">AL18*VLOOKUP(AM18,DOVIZ!$1:$4,MATCH(CONCATENATE(TEXT(TODAY(),"YYYY")," ",TEXT(TODAY(),"AAAA")),DOVIZ!$1:$1,0),0)</f>
        <v>1000</v>
      </c>
      <c r="AO18" s="61">
        <f t="shared" si="37"/>
        <v>1000</v>
      </c>
      <c r="AP18" s="62" t="str">
        <f t="shared" si="38"/>
        <v>TL</v>
      </c>
      <c r="AQ18" s="63">
        <f ca="1">AO18*VLOOKUP(AP18,DOVIZ!$1:$4,MATCH(CONCATENATE(TEXT(TODAY(),"YYYY")," ",TEXT(TODAY(),"AAAA")),DOVIZ!$1:$1,0),0)</f>
        <v>1000</v>
      </c>
      <c r="AR18" s="50">
        <f t="shared" si="39"/>
        <v>1000</v>
      </c>
      <c r="AS18" s="17" t="str">
        <f t="shared" si="40"/>
        <v>TL</v>
      </c>
      <c r="AT18" s="12">
        <f ca="1">AR18*VLOOKUP(AS18,DOVIZ!$1:$4,MATCH(CONCATENATE(TEXT(TODAY(),"YYYY")," ",TEXT(TODAY(),"AAAA")),DOVIZ!$1:$1,0),0)</f>
        <v>1000</v>
      </c>
      <c r="AU18" s="61">
        <f t="shared" si="41"/>
        <v>1000</v>
      </c>
      <c r="AV18" s="62" t="str">
        <f t="shared" si="42"/>
        <v>TL</v>
      </c>
      <c r="AW18" s="63">
        <f ca="1">AU18*VLOOKUP(AJ18,DOVIZ!$1:$4,MATCH(CONCATENATE(TEXT(TODAY(),"YYYY")," ",TEXT(TODAY(),"AAAA")),DOVIZ!$1:$1,0),0)</f>
        <v>1000</v>
      </c>
    </row>
    <row r="19" spans="1:49" x14ac:dyDescent="0.25">
      <c r="A19" s="47" t="s">
        <v>99</v>
      </c>
      <c r="B19" s="50">
        <v>350</v>
      </c>
      <c r="C19" s="17" t="s">
        <v>2</v>
      </c>
      <c r="D19" s="12">
        <f ca="1">B19*VLOOKUP(C19,DOVIZ!$1:$4,MATCH(CONCATENATE(TEXT(TODAY(),"YYYY")," ",TEXT(TODAY(),"AAAA")),DOVIZ!$1:$1,0),0)</f>
        <v>350</v>
      </c>
      <c r="E19" s="61">
        <v>300</v>
      </c>
      <c r="F19" s="62" t="s">
        <v>2</v>
      </c>
      <c r="G19" s="63">
        <f ca="1">E19*VLOOKUP(F19,DOVIZ!$1:$4,MATCH(CONCATENATE(TEXT(TODAY(),"YYYY")," ",TEXT(TODAY(),"AAAA")),DOVIZ!$1:$1,0),0)</f>
        <v>300</v>
      </c>
      <c r="H19" s="50">
        <f t="shared" si="15"/>
        <v>350</v>
      </c>
      <c r="I19" s="17" t="str">
        <f t="shared" si="16"/>
        <v>TL</v>
      </c>
      <c r="J19" s="12">
        <f ca="1">H19*VLOOKUP(I19,DOVIZ!$1:$4,MATCH(CONCATENATE(TEXT(TODAY(),"YYYY")," ",TEXT(TODAY(),"AAAA")),DOVIZ!$1:$1,0),0)</f>
        <v>350</v>
      </c>
      <c r="K19" s="61">
        <f t="shared" si="17"/>
        <v>350</v>
      </c>
      <c r="L19" s="62" t="str">
        <f t="shared" si="18"/>
        <v>TL</v>
      </c>
      <c r="M19" s="63">
        <f ca="1">K19*VLOOKUP(L19,DOVIZ!$1:$4,MATCH(CONCATENATE(TEXT(TODAY(),"YYYY")," ",TEXT(TODAY(),"AAAA")),DOVIZ!$1:$1,0),0)</f>
        <v>350</v>
      </c>
      <c r="N19" s="50">
        <f t="shared" si="19"/>
        <v>350</v>
      </c>
      <c r="O19" s="17" t="str">
        <f t="shared" si="20"/>
        <v>TL</v>
      </c>
      <c r="P19" s="12">
        <f ca="1">N19*VLOOKUP(O19,DOVIZ!$1:$4,MATCH(CONCATENATE(TEXT(TODAY(),"YYYY")," ",TEXT(TODAY(),"AAAA")),DOVIZ!$1:$1,0),0)</f>
        <v>350</v>
      </c>
      <c r="Q19" s="61">
        <f t="shared" si="21"/>
        <v>350</v>
      </c>
      <c r="R19" s="62" t="str">
        <f t="shared" si="22"/>
        <v>TL</v>
      </c>
      <c r="S19" s="63">
        <f ca="1">Q19*VLOOKUP(R19,DOVIZ!$1:$4,MATCH(CONCATENATE(TEXT(TODAY(),"YYYY")," ",TEXT(TODAY(),"AAAA")),DOVIZ!$1:$1,0),0)</f>
        <v>350</v>
      </c>
      <c r="T19" s="50">
        <f t="shared" si="23"/>
        <v>350</v>
      </c>
      <c r="U19" s="17" t="str">
        <f t="shared" si="24"/>
        <v>TL</v>
      </c>
      <c r="V19" s="12">
        <f ca="1">T19*VLOOKUP(U19,DOVIZ!$1:$4,MATCH(CONCATENATE(TEXT(TODAY(),"YYYY")," ",TEXT(TODAY(),"AAAA")),DOVIZ!$1:$1,0),0)</f>
        <v>350</v>
      </c>
      <c r="W19" s="61">
        <f t="shared" si="25"/>
        <v>350</v>
      </c>
      <c r="X19" s="62" t="str">
        <f t="shared" si="26"/>
        <v>TL</v>
      </c>
      <c r="Y19" s="63">
        <f ca="1">W19*VLOOKUP(X19,DOVIZ!$1:$4,MATCH(CONCATENATE(TEXT(TODAY(),"YYYY")," ",TEXT(TODAY(),"AAAA")),DOVIZ!$1:$1,0),0)</f>
        <v>350</v>
      </c>
      <c r="Z19" s="50">
        <f t="shared" si="27"/>
        <v>350</v>
      </c>
      <c r="AA19" s="17" t="str">
        <f t="shared" si="28"/>
        <v>TL</v>
      </c>
      <c r="AB19" s="12">
        <f ca="1">Z19*VLOOKUP(AA19,DOVIZ!$1:$4,MATCH(CONCATENATE(TEXT(TODAY(),"YYYY")," ",TEXT(TODAY(),"AAAA")),DOVIZ!$1:$1,0),0)</f>
        <v>350</v>
      </c>
      <c r="AC19" s="61">
        <f t="shared" si="29"/>
        <v>350</v>
      </c>
      <c r="AD19" s="65" t="str">
        <f t="shared" si="30"/>
        <v>TL</v>
      </c>
      <c r="AE19" s="63">
        <f ca="1">AC19*VLOOKUP(AD19,DOVIZ!$1:$4,MATCH(CONCATENATE(TEXT(TODAY(),"YYYY")," ",TEXT(TODAY(),"AAAA")),DOVIZ!$1:$1,0),0)</f>
        <v>350</v>
      </c>
      <c r="AF19" s="50">
        <f t="shared" si="31"/>
        <v>350</v>
      </c>
      <c r="AG19" s="11" t="str">
        <f t="shared" si="32"/>
        <v>TL</v>
      </c>
      <c r="AH19" s="12">
        <f ca="1">AF19*VLOOKUP(AG19,DOVIZ!$1:$4,MATCH(CONCATENATE(TEXT(TODAY(),"YYYY")," ",TEXT(TODAY(),"AAAA")),DOVIZ!$1:$1,0),0)</f>
        <v>350</v>
      </c>
      <c r="AI19" s="61">
        <f t="shared" si="33"/>
        <v>350</v>
      </c>
      <c r="AJ19" s="65" t="str">
        <f t="shared" si="34"/>
        <v>TL</v>
      </c>
      <c r="AK19" s="63">
        <f ca="1">AI19*VLOOKUP(AJ19,DOVIZ!$1:$4,MATCH(CONCATENATE(TEXT(TODAY(),"YYYY")," ",TEXT(TODAY(),"AAAA")),DOVIZ!$1:$1,0),0)</f>
        <v>350</v>
      </c>
      <c r="AL19" s="50">
        <f t="shared" si="43"/>
        <v>350</v>
      </c>
      <c r="AM19" s="17" t="str">
        <f t="shared" si="44"/>
        <v>TL</v>
      </c>
      <c r="AN19" s="12">
        <f ca="1">AL19*VLOOKUP(AM19,DOVIZ!$1:$4,MATCH(CONCATENATE(TEXT(TODAY(),"YYYY")," ",TEXT(TODAY(),"AAAA")),DOVIZ!$1:$1,0),0)</f>
        <v>350</v>
      </c>
      <c r="AO19" s="61">
        <f t="shared" si="37"/>
        <v>350</v>
      </c>
      <c r="AP19" s="62" t="str">
        <f t="shared" si="38"/>
        <v>TL</v>
      </c>
      <c r="AQ19" s="63">
        <f ca="1">AO19*VLOOKUP(AP19,DOVIZ!$1:$4,MATCH(CONCATENATE(TEXT(TODAY(),"YYYY")," ",TEXT(TODAY(),"AAAA")),DOVIZ!$1:$1,0),0)</f>
        <v>350</v>
      </c>
      <c r="AR19" s="50">
        <f t="shared" si="39"/>
        <v>350</v>
      </c>
      <c r="AS19" s="17" t="str">
        <f t="shared" si="40"/>
        <v>TL</v>
      </c>
      <c r="AT19" s="12">
        <f ca="1">AR19*VLOOKUP(AS19,DOVIZ!$1:$4,MATCH(CONCATENATE(TEXT(TODAY(),"YYYY")," ",TEXT(TODAY(),"AAAA")),DOVIZ!$1:$1,0),0)</f>
        <v>350</v>
      </c>
      <c r="AU19" s="61">
        <f t="shared" si="41"/>
        <v>350</v>
      </c>
      <c r="AV19" s="62" t="str">
        <f t="shared" si="42"/>
        <v>TL</v>
      </c>
      <c r="AW19" s="63">
        <f ca="1">AU19*VLOOKUP(AJ19,DOVIZ!$1:$4,MATCH(CONCATENATE(TEXT(TODAY(),"YYYY")," ",TEXT(TODAY(),"AAAA")),DOVIZ!$1:$1,0),0)</f>
        <v>350</v>
      </c>
    </row>
    <row r="20" spans="1:49" x14ac:dyDescent="0.25">
      <c r="A20" s="47" t="s">
        <v>100</v>
      </c>
      <c r="B20" s="50">
        <v>350</v>
      </c>
      <c r="C20" s="17" t="s">
        <v>2</v>
      </c>
      <c r="D20" s="12">
        <f ca="1">B20*VLOOKUP(C20,DOVIZ!$1:$4,MATCH(CONCATENATE(TEXT(TODAY(),"YYYY")," ",TEXT(TODAY(),"AAAA")),DOVIZ!$1:$1,0),0)</f>
        <v>350</v>
      </c>
      <c r="E20" s="61">
        <v>300</v>
      </c>
      <c r="F20" s="62" t="s">
        <v>2</v>
      </c>
      <c r="G20" s="63">
        <f ca="1">E20*VLOOKUP(F20,DOVIZ!$1:$4,MATCH(CONCATENATE(TEXT(TODAY(),"YYYY")," ",TEXT(TODAY(),"AAAA")),DOVIZ!$1:$1,0),0)</f>
        <v>300</v>
      </c>
      <c r="H20" s="50">
        <f t="shared" si="15"/>
        <v>350</v>
      </c>
      <c r="I20" s="17" t="str">
        <f t="shared" si="16"/>
        <v>TL</v>
      </c>
      <c r="J20" s="12">
        <f ca="1">H20*VLOOKUP(I20,DOVIZ!$1:$4,MATCH(CONCATENATE(TEXT(TODAY(),"YYYY")," ",TEXT(TODAY(),"AAAA")),DOVIZ!$1:$1,0),0)</f>
        <v>350</v>
      </c>
      <c r="K20" s="61">
        <f t="shared" si="17"/>
        <v>350</v>
      </c>
      <c r="L20" s="62" t="str">
        <f t="shared" si="18"/>
        <v>TL</v>
      </c>
      <c r="M20" s="63">
        <f ca="1">K20*VLOOKUP(L20,DOVIZ!$1:$4,MATCH(CONCATENATE(TEXT(TODAY(),"YYYY")," ",TEXT(TODAY(),"AAAA")),DOVIZ!$1:$1,0),0)</f>
        <v>350</v>
      </c>
      <c r="N20" s="50">
        <f t="shared" si="19"/>
        <v>350</v>
      </c>
      <c r="O20" s="17" t="str">
        <f t="shared" si="20"/>
        <v>TL</v>
      </c>
      <c r="P20" s="12">
        <f ca="1">N20*VLOOKUP(O20,DOVIZ!$1:$4,MATCH(CONCATENATE(TEXT(TODAY(),"YYYY")," ",TEXT(TODAY(),"AAAA")),DOVIZ!$1:$1,0),0)</f>
        <v>350</v>
      </c>
      <c r="Q20" s="61">
        <f t="shared" si="21"/>
        <v>350</v>
      </c>
      <c r="R20" s="62" t="str">
        <f t="shared" si="22"/>
        <v>TL</v>
      </c>
      <c r="S20" s="63">
        <f ca="1">Q20*VLOOKUP(R20,DOVIZ!$1:$4,MATCH(CONCATENATE(TEXT(TODAY(),"YYYY")," ",TEXT(TODAY(),"AAAA")),DOVIZ!$1:$1,0),0)</f>
        <v>350</v>
      </c>
      <c r="T20" s="50">
        <f t="shared" si="23"/>
        <v>350</v>
      </c>
      <c r="U20" s="17" t="str">
        <f t="shared" si="24"/>
        <v>TL</v>
      </c>
      <c r="V20" s="12">
        <f ca="1">T20*VLOOKUP(U20,DOVIZ!$1:$4,MATCH(CONCATENATE(TEXT(TODAY(),"YYYY")," ",TEXT(TODAY(),"AAAA")),DOVIZ!$1:$1,0),0)</f>
        <v>350</v>
      </c>
      <c r="W20" s="61">
        <f t="shared" si="25"/>
        <v>350</v>
      </c>
      <c r="X20" s="62" t="str">
        <f t="shared" si="26"/>
        <v>TL</v>
      </c>
      <c r="Y20" s="63">
        <f ca="1">W20*VLOOKUP(X20,DOVIZ!$1:$4,MATCH(CONCATENATE(TEXT(TODAY(),"YYYY")," ",TEXT(TODAY(),"AAAA")),DOVIZ!$1:$1,0),0)</f>
        <v>350</v>
      </c>
      <c r="Z20" s="50">
        <f t="shared" si="27"/>
        <v>350</v>
      </c>
      <c r="AA20" s="17" t="str">
        <f t="shared" si="28"/>
        <v>TL</v>
      </c>
      <c r="AB20" s="12">
        <f ca="1">Z20*VLOOKUP(AA20,DOVIZ!$1:$4,MATCH(CONCATENATE(TEXT(TODAY(),"YYYY")," ",TEXT(TODAY(),"AAAA")),DOVIZ!$1:$1,0),0)</f>
        <v>350</v>
      </c>
      <c r="AC20" s="61">
        <f t="shared" si="29"/>
        <v>350</v>
      </c>
      <c r="AD20" s="65" t="str">
        <f t="shared" si="30"/>
        <v>TL</v>
      </c>
      <c r="AE20" s="63">
        <f ca="1">AC20*VLOOKUP(AD20,DOVIZ!$1:$4,MATCH(CONCATENATE(TEXT(TODAY(),"YYYY")," ",TEXT(TODAY(),"AAAA")),DOVIZ!$1:$1,0),0)</f>
        <v>350</v>
      </c>
      <c r="AF20" s="50">
        <f t="shared" si="31"/>
        <v>350</v>
      </c>
      <c r="AG20" s="11" t="str">
        <f t="shared" si="32"/>
        <v>TL</v>
      </c>
      <c r="AH20" s="12">
        <f ca="1">AF20*VLOOKUP(AG20,DOVIZ!$1:$4,MATCH(CONCATENATE(TEXT(TODAY(),"YYYY")," ",TEXT(TODAY(),"AAAA")),DOVIZ!$1:$1,0),0)</f>
        <v>350</v>
      </c>
      <c r="AI20" s="61">
        <f t="shared" si="33"/>
        <v>350</v>
      </c>
      <c r="AJ20" s="65" t="str">
        <f t="shared" si="34"/>
        <v>TL</v>
      </c>
      <c r="AK20" s="63">
        <f ca="1">AI20*VLOOKUP(AJ20,DOVIZ!$1:$4,MATCH(CONCATENATE(TEXT(TODAY(),"YYYY")," ",TEXT(TODAY(),"AAAA")),DOVIZ!$1:$1,0),0)</f>
        <v>350</v>
      </c>
      <c r="AL20" s="50">
        <f t="shared" si="43"/>
        <v>350</v>
      </c>
      <c r="AM20" s="17" t="str">
        <f t="shared" si="44"/>
        <v>TL</v>
      </c>
      <c r="AN20" s="12">
        <f ca="1">AL20*VLOOKUP(AM20,DOVIZ!$1:$4,MATCH(CONCATENATE(TEXT(TODAY(),"YYYY")," ",TEXT(TODAY(),"AAAA")),DOVIZ!$1:$1,0),0)</f>
        <v>350</v>
      </c>
      <c r="AO20" s="61">
        <f t="shared" si="37"/>
        <v>350</v>
      </c>
      <c r="AP20" s="62" t="str">
        <f t="shared" si="38"/>
        <v>TL</v>
      </c>
      <c r="AQ20" s="63">
        <f ca="1">AO20*VLOOKUP(AP20,DOVIZ!$1:$4,MATCH(CONCATENATE(TEXT(TODAY(),"YYYY")," ",TEXT(TODAY(),"AAAA")),DOVIZ!$1:$1,0),0)</f>
        <v>350</v>
      </c>
      <c r="AR20" s="50">
        <f t="shared" si="39"/>
        <v>350</v>
      </c>
      <c r="AS20" s="17" t="str">
        <f t="shared" si="40"/>
        <v>TL</v>
      </c>
      <c r="AT20" s="12">
        <f ca="1">AR20*VLOOKUP(AS20,DOVIZ!$1:$4,MATCH(CONCATENATE(TEXT(TODAY(),"YYYY")," ",TEXT(TODAY(),"AAAA")),DOVIZ!$1:$1,0),0)</f>
        <v>350</v>
      </c>
      <c r="AU20" s="61">
        <f t="shared" si="41"/>
        <v>350</v>
      </c>
      <c r="AV20" s="62" t="str">
        <f t="shared" si="42"/>
        <v>TL</v>
      </c>
      <c r="AW20" s="63">
        <f ca="1">AU20*VLOOKUP(AJ20,DOVIZ!$1:$4,MATCH(CONCATENATE(TEXT(TODAY(),"YYYY")," ",TEXT(TODAY(),"AAAA")),DOVIZ!$1:$1,0),0)</f>
        <v>350</v>
      </c>
    </row>
    <row r="21" spans="1:49" x14ac:dyDescent="0.25">
      <c r="A21" s="47" t="s">
        <v>11</v>
      </c>
      <c r="B21" s="50">
        <v>120</v>
      </c>
      <c r="C21" s="17" t="s">
        <v>1</v>
      </c>
      <c r="D21" s="12">
        <f ca="1">B21*VLOOKUP(C21,DOVIZ!$1:$4,MATCH(CONCATENATE(TEXT(TODAY(),"YYYY")," ",TEXT(TODAY(),"AAAA")),DOVIZ!$1:$1,0),0)</f>
        <v>6049.2</v>
      </c>
      <c r="E21" s="61">
        <v>100</v>
      </c>
      <c r="F21" s="62" t="str">
        <f t="shared" si="14"/>
        <v>€</v>
      </c>
      <c r="G21" s="63">
        <f ca="1">E21*VLOOKUP(F21,DOVIZ!$1:$4,MATCH(CONCATENATE(TEXT(TODAY(),"YYYY")," ",TEXT(TODAY(),"AAAA")),DOVIZ!$1:$1,0),0)</f>
        <v>5041</v>
      </c>
      <c r="H21" s="50">
        <f t="shared" si="15"/>
        <v>120</v>
      </c>
      <c r="I21" s="17" t="str">
        <f t="shared" si="16"/>
        <v>€</v>
      </c>
      <c r="J21" s="12">
        <f ca="1">H21*VLOOKUP(I21,DOVIZ!$1:$4,MATCH(CONCATENATE(TEXT(TODAY(),"YYYY")," ",TEXT(TODAY(),"AAAA")),DOVIZ!$1:$1,0),0)</f>
        <v>6049.2</v>
      </c>
      <c r="K21" s="61">
        <f t="shared" si="17"/>
        <v>120</v>
      </c>
      <c r="L21" s="62" t="str">
        <f t="shared" si="18"/>
        <v>€</v>
      </c>
      <c r="M21" s="63">
        <f ca="1">K21*VLOOKUP(L21,DOVIZ!$1:$4,MATCH(CONCATENATE(TEXT(TODAY(),"YYYY")," ",TEXT(TODAY(),"AAAA")),DOVIZ!$1:$1,0),0)</f>
        <v>6049.2</v>
      </c>
      <c r="N21" s="50">
        <f t="shared" si="19"/>
        <v>120</v>
      </c>
      <c r="O21" s="17" t="str">
        <f t="shared" si="20"/>
        <v>€</v>
      </c>
      <c r="P21" s="12">
        <f ca="1">N21*VLOOKUP(O21,DOVIZ!$1:$4,MATCH(CONCATENATE(TEXT(TODAY(),"YYYY")," ",TEXT(TODAY(),"AAAA")),DOVIZ!$1:$1,0),0)</f>
        <v>6049.2</v>
      </c>
      <c r="Q21" s="61">
        <f t="shared" si="21"/>
        <v>120</v>
      </c>
      <c r="R21" s="62" t="str">
        <f t="shared" si="22"/>
        <v>€</v>
      </c>
      <c r="S21" s="63">
        <f ca="1">Q21*VLOOKUP(R21,DOVIZ!$1:$4,MATCH(CONCATENATE(TEXT(TODAY(),"YYYY")," ",TEXT(TODAY(),"AAAA")),DOVIZ!$1:$1,0),0)</f>
        <v>6049.2</v>
      </c>
      <c r="T21" s="50">
        <f t="shared" si="23"/>
        <v>120</v>
      </c>
      <c r="U21" s="17" t="str">
        <f t="shared" si="24"/>
        <v>€</v>
      </c>
      <c r="V21" s="12">
        <f ca="1">T21*VLOOKUP(U21,DOVIZ!$1:$4,MATCH(CONCATENATE(TEXT(TODAY(),"YYYY")," ",TEXT(TODAY(),"AAAA")),DOVIZ!$1:$1,0),0)</f>
        <v>6049.2</v>
      </c>
      <c r="W21" s="61">
        <f t="shared" si="25"/>
        <v>120</v>
      </c>
      <c r="X21" s="62" t="str">
        <f t="shared" si="26"/>
        <v>€</v>
      </c>
      <c r="Y21" s="63">
        <f ca="1">W21*VLOOKUP(X21,DOVIZ!$1:$4,MATCH(CONCATENATE(TEXT(TODAY(),"YYYY")," ",TEXT(TODAY(),"AAAA")),DOVIZ!$1:$1,0),0)</f>
        <v>6049.2</v>
      </c>
      <c r="Z21" s="50">
        <f t="shared" si="27"/>
        <v>120</v>
      </c>
      <c r="AA21" s="17" t="str">
        <f t="shared" si="28"/>
        <v>€</v>
      </c>
      <c r="AB21" s="12">
        <f ca="1">Z21*VLOOKUP(AA21,DOVIZ!$1:$4,MATCH(CONCATENATE(TEXT(TODAY(),"YYYY")," ",TEXT(TODAY(),"AAAA")),DOVIZ!$1:$1,0),0)</f>
        <v>6049.2</v>
      </c>
      <c r="AC21" s="61">
        <f t="shared" si="29"/>
        <v>120</v>
      </c>
      <c r="AD21" s="65" t="str">
        <f t="shared" si="30"/>
        <v>€</v>
      </c>
      <c r="AE21" s="63">
        <f ca="1">AC21*VLOOKUP(AD21,DOVIZ!$1:$4,MATCH(CONCATENATE(TEXT(TODAY(),"YYYY")," ",TEXT(TODAY(),"AAAA")),DOVIZ!$1:$1,0),0)</f>
        <v>6049.2</v>
      </c>
      <c r="AF21" s="50">
        <f t="shared" si="31"/>
        <v>120</v>
      </c>
      <c r="AG21" s="11" t="str">
        <f t="shared" si="32"/>
        <v>€</v>
      </c>
      <c r="AH21" s="12">
        <f ca="1">AF21*VLOOKUP(AG21,DOVIZ!$1:$4,MATCH(CONCATENATE(TEXT(TODAY(),"YYYY")," ",TEXT(TODAY(),"AAAA")),DOVIZ!$1:$1,0),0)</f>
        <v>6049.2</v>
      </c>
      <c r="AI21" s="61">
        <f t="shared" si="33"/>
        <v>120</v>
      </c>
      <c r="AJ21" s="65" t="str">
        <f t="shared" si="34"/>
        <v>€</v>
      </c>
      <c r="AK21" s="63">
        <f ca="1">AI21*VLOOKUP(AJ21,DOVIZ!$1:$4,MATCH(CONCATENATE(TEXT(TODAY(),"YYYY")," ",TEXT(TODAY(),"AAAA")),DOVIZ!$1:$1,0),0)</f>
        <v>6049.2</v>
      </c>
      <c r="AL21" s="50">
        <f t="shared" si="43"/>
        <v>120</v>
      </c>
      <c r="AM21" s="17" t="str">
        <f t="shared" si="44"/>
        <v>€</v>
      </c>
      <c r="AN21" s="12">
        <f ca="1">AL21*VLOOKUP(AM21,DOVIZ!$1:$4,MATCH(CONCATENATE(TEXT(TODAY(),"YYYY")," ",TEXT(TODAY(),"AAAA")),DOVIZ!$1:$1,0),0)</f>
        <v>6049.2</v>
      </c>
      <c r="AO21" s="61">
        <f t="shared" si="37"/>
        <v>120</v>
      </c>
      <c r="AP21" s="62" t="str">
        <f t="shared" si="38"/>
        <v>€</v>
      </c>
      <c r="AQ21" s="63">
        <f ca="1">AO21*VLOOKUP(AP21,DOVIZ!$1:$4,MATCH(CONCATENATE(TEXT(TODAY(),"YYYY")," ",TEXT(TODAY(),"AAAA")),DOVIZ!$1:$1,0),0)</f>
        <v>6049.2</v>
      </c>
      <c r="AR21" s="50">
        <f t="shared" si="39"/>
        <v>120</v>
      </c>
      <c r="AS21" s="17" t="str">
        <f t="shared" si="40"/>
        <v>€</v>
      </c>
      <c r="AT21" s="12">
        <f ca="1">AR21*VLOOKUP(AS21,DOVIZ!$1:$4,MATCH(CONCATENATE(TEXT(TODAY(),"YYYY")," ",TEXT(TODAY(),"AAAA")),DOVIZ!$1:$1,0),0)</f>
        <v>6049.2</v>
      </c>
      <c r="AU21" s="61">
        <f t="shared" si="41"/>
        <v>120</v>
      </c>
      <c r="AV21" s="62" t="str">
        <f t="shared" si="42"/>
        <v>€</v>
      </c>
      <c r="AW21" s="63">
        <f ca="1">AU21*VLOOKUP(AJ21,DOVIZ!$1:$4,MATCH(CONCATENATE(TEXT(TODAY(),"YYYY")," ",TEXT(TODAY(),"AAAA")),DOVIZ!$1:$1,0),0)</f>
        <v>6049.2</v>
      </c>
    </row>
    <row r="22" spans="1:49" x14ac:dyDescent="0.25">
      <c r="A22" s="47" t="s">
        <v>35</v>
      </c>
      <c r="B22" s="50">
        <v>120</v>
      </c>
      <c r="C22" s="17" t="s">
        <v>1</v>
      </c>
      <c r="D22" s="12">
        <f ca="1">B22*VLOOKUP(C22,DOVIZ!$1:$4,MATCH(CONCATENATE(TEXT(TODAY(),"YYYY")," ",TEXT(TODAY(),"AAAA")),DOVIZ!$1:$1,0),0)</f>
        <v>6049.2</v>
      </c>
      <c r="E22" s="61">
        <v>100</v>
      </c>
      <c r="F22" s="62" t="str">
        <f t="shared" si="14"/>
        <v>€</v>
      </c>
      <c r="G22" s="63">
        <f ca="1">E22*VLOOKUP(F22,DOVIZ!$1:$4,MATCH(CONCATENATE(TEXT(TODAY(),"YYYY")," ",TEXT(TODAY(),"AAAA")),DOVIZ!$1:$1,0),0)</f>
        <v>5041</v>
      </c>
      <c r="H22" s="50">
        <f t="shared" si="15"/>
        <v>120</v>
      </c>
      <c r="I22" s="17" t="str">
        <f t="shared" si="16"/>
        <v>€</v>
      </c>
      <c r="J22" s="12">
        <f ca="1">H22*VLOOKUP(I22,DOVIZ!$1:$4,MATCH(CONCATENATE(TEXT(TODAY(),"YYYY")," ",TEXT(TODAY(),"AAAA")),DOVIZ!$1:$1,0),0)</f>
        <v>6049.2</v>
      </c>
      <c r="K22" s="61">
        <f t="shared" si="17"/>
        <v>120</v>
      </c>
      <c r="L22" s="62" t="str">
        <f t="shared" si="18"/>
        <v>€</v>
      </c>
      <c r="M22" s="63">
        <f ca="1">K22*VLOOKUP(L22,DOVIZ!$1:$4,MATCH(CONCATENATE(TEXT(TODAY(),"YYYY")," ",TEXT(TODAY(),"AAAA")),DOVIZ!$1:$1,0),0)</f>
        <v>6049.2</v>
      </c>
      <c r="N22" s="50">
        <f t="shared" si="19"/>
        <v>120</v>
      </c>
      <c r="O22" s="17" t="str">
        <f t="shared" si="20"/>
        <v>€</v>
      </c>
      <c r="P22" s="12">
        <f ca="1">N22*VLOOKUP(O22,DOVIZ!$1:$4,MATCH(CONCATENATE(TEXT(TODAY(),"YYYY")," ",TEXT(TODAY(),"AAAA")),DOVIZ!$1:$1,0),0)</f>
        <v>6049.2</v>
      </c>
      <c r="Q22" s="61">
        <f t="shared" si="21"/>
        <v>120</v>
      </c>
      <c r="R22" s="62" t="str">
        <f t="shared" si="22"/>
        <v>€</v>
      </c>
      <c r="S22" s="63">
        <f ca="1">Q22*VLOOKUP(R22,DOVIZ!$1:$4,MATCH(CONCATENATE(TEXT(TODAY(),"YYYY")," ",TEXT(TODAY(),"AAAA")),DOVIZ!$1:$1,0),0)</f>
        <v>6049.2</v>
      </c>
      <c r="T22" s="50">
        <f t="shared" si="23"/>
        <v>120</v>
      </c>
      <c r="U22" s="17" t="str">
        <f t="shared" si="24"/>
        <v>€</v>
      </c>
      <c r="V22" s="12">
        <f ca="1">T22*VLOOKUP(U22,DOVIZ!$1:$4,MATCH(CONCATENATE(TEXT(TODAY(),"YYYY")," ",TEXT(TODAY(),"AAAA")),DOVIZ!$1:$1,0),0)</f>
        <v>6049.2</v>
      </c>
      <c r="W22" s="61">
        <f t="shared" si="25"/>
        <v>120</v>
      </c>
      <c r="X22" s="62" t="str">
        <f t="shared" si="26"/>
        <v>€</v>
      </c>
      <c r="Y22" s="63">
        <f ca="1">W22*VLOOKUP(X22,DOVIZ!$1:$4,MATCH(CONCATENATE(TEXT(TODAY(),"YYYY")," ",TEXT(TODAY(),"AAAA")),DOVIZ!$1:$1,0),0)</f>
        <v>6049.2</v>
      </c>
      <c r="Z22" s="50">
        <f t="shared" si="27"/>
        <v>120</v>
      </c>
      <c r="AA22" s="17" t="str">
        <f t="shared" si="28"/>
        <v>€</v>
      </c>
      <c r="AB22" s="12">
        <f ca="1">Z22*VLOOKUP(AA22,DOVIZ!$1:$4,MATCH(CONCATENATE(TEXT(TODAY(),"YYYY")," ",TEXT(TODAY(),"AAAA")),DOVIZ!$1:$1,0),0)</f>
        <v>6049.2</v>
      </c>
      <c r="AC22" s="61">
        <f t="shared" si="29"/>
        <v>120</v>
      </c>
      <c r="AD22" s="65" t="str">
        <f t="shared" si="30"/>
        <v>€</v>
      </c>
      <c r="AE22" s="63">
        <f ca="1">AC22*VLOOKUP(AD22,DOVIZ!$1:$4,MATCH(CONCATENATE(TEXT(TODAY(),"YYYY")," ",TEXT(TODAY(),"AAAA")),DOVIZ!$1:$1,0),0)</f>
        <v>6049.2</v>
      </c>
      <c r="AF22" s="50">
        <f t="shared" si="31"/>
        <v>120</v>
      </c>
      <c r="AG22" s="11" t="str">
        <f t="shared" si="32"/>
        <v>€</v>
      </c>
      <c r="AH22" s="12">
        <f ca="1">AF22*VLOOKUP(AG22,DOVIZ!$1:$4,MATCH(CONCATENATE(TEXT(TODAY(),"YYYY")," ",TEXT(TODAY(),"AAAA")),DOVIZ!$1:$1,0),0)</f>
        <v>6049.2</v>
      </c>
      <c r="AI22" s="61">
        <f t="shared" si="33"/>
        <v>120</v>
      </c>
      <c r="AJ22" s="65" t="str">
        <f t="shared" si="34"/>
        <v>€</v>
      </c>
      <c r="AK22" s="63">
        <f ca="1">AI22*VLOOKUP(AJ22,DOVIZ!$1:$4,MATCH(CONCATENATE(TEXT(TODAY(),"YYYY")," ",TEXT(TODAY(),"AAAA")),DOVIZ!$1:$1,0),0)</f>
        <v>6049.2</v>
      </c>
      <c r="AL22" s="50">
        <f t="shared" si="43"/>
        <v>120</v>
      </c>
      <c r="AM22" s="17" t="str">
        <f t="shared" si="44"/>
        <v>€</v>
      </c>
      <c r="AN22" s="12">
        <f ca="1">AL22*VLOOKUP(AM22,DOVIZ!$1:$4,MATCH(CONCATENATE(TEXT(TODAY(),"YYYY")," ",TEXT(TODAY(),"AAAA")),DOVIZ!$1:$1,0),0)</f>
        <v>6049.2</v>
      </c>
      <c r="AO22" s="61">
        <f t="shared" si="37"/>
        <v>120</v>
      </c>
      <c r="AP22" s="62" t="str">
        <f t="shared" si="38"/>
        <v>€</v>
      </c>
      <c r="AQ22" s="63">
        <f ca="1">AO22*VLOOKUP(AP22,DOVIZ!$1:$4,MATCH(CONCATENATE(TEXT(TODAY(),"YYYY")," ",TEXT(TODAY(),"AAAA")),DOVIZ!$1:$1,0),0)</f>
        <v>6049.2</v>
      </c>
      <c r="AR22" s="50">
        <f t="shared" si="39"/>
        <v>120</v>
      </c>
      <c r="AS22" s="17" t="str">
        <f t="shared" si="40"/>
        <v>€</v>
      </c>
      <c r="AT22" s="12">
        <f ca="1">AR22*VLOOKUP(AS22,DOVIZ!$1:$4,MATCH(CONCATENATE(TEXT(TODAY(),"YYYY")," ",TEXT(TODAY(),"AAAA")),DOVIZ!$1:$1,0),0)</f>
        <v>6049.2</v>
      </c>
      <c r="AU22" s="61">
        <f t="shared" si="41"/>
        <v>120</v>
      </c>
      <c r="AV22" s="62" t="str">
        <f t="shared" si="42"/>
        <v>€</v>
      </c>
      <c r="AW22" s="63">
        <f ca="1">AU22*VLOOKUP(AJ22,DOVIZ!$1:$4,MATCH(CONCATENATE(TEXT(TODAY(),"YYYY")," ",TEXT(TODAY(),"AAAA")),DOVIZ!$1:$1,0),0)</f>
        <v>6049.2</v>
      </c>
    </row>
    <row r="23" spans="1:49" x14ac:dyDescent="0.25">
      <c r="A23" s="47" t="s">
        <v>101</v>
      </c>
      <c r="B23" s="50">
        <v>120</v>
      </c>
      <c r="C23" s="17" t="s">
        <v>1</v>
      </c>
      <c r="D23" s="12">
        <f ca="1">B23*VLOOKUP(C23,DOVIZ!$1:$4,MATCH(CONCATENATE(TEXT(TODAY(),"YYYY")," ",TEXT(TODAY(),"AAAA")),DOVIZ!$1:$1,0),0)</f>
        <v>6049.2</v>
      </c>
      <c r="E23" s="61">
        <v>100</v>
      </c>
      <c r="F23" s="62" t="str">
        <f t="shared" si="14"/>
        <v>€</v>
      </c>
      <c r="G23" s="63">
        <f ca="1">E23*VLOOKUP(F23,DOVIZ!$1:$4,MATCH(CONCATENATE(TEXT(TODAY(),"YYYY")," ",TEXT(TODAY(),"AAAA")),DOVIZ!$1:$1,0),0)</f>
        <v>5041</v>
      </c>
      <c r="H23" s="50">
        <f t="shared" si="15"/>
        <v>120</v>
      </c>
      <c r="I23" s="17" t="str">
        <f t="shared" si="16"/>
        <v>€</v>
      </c>
      <c r="J23" s="12">
        <f ca="1">H23*VLOOKUP(I23,DOVIZ!$1:$4,MATCH(CONCATENATE(TEXT(TODAY(),"YYYY")," ",TEXT(TODAY(),"AAAA")),DOVIZ!$1:$1,0),0)</f>
        <v>6049.2</v>
      </c>
      <c r="K23" s="61">
        <f t="shared" si="17"/>
        <v>120</v>
      </c>
      <c r="L23" s="62" t="str">
        <f t="shared" si="18"/>
        <v>€</v>
      </c>
      <c r="M23" s="63">
        <f ca="1">K23*VLOOKUP(L23,DOVIZ!$1:$4,MATCH(CONCATENATE(TEXT(TODAY(),"YYYY")," ",TEXT(TODAY(),"AAAA")),DOVIZ!$1:$1,0),0)</f>
        <v>6049.2</v>
      </c>
      <c r="N23" s="50">
        <f t="shared" si="19"/>
        <v>120</v>
      </c>
      <c r="O23" s="17" t="str">
        <f t="shared" si="20"/>
        <v>€</v>
      </c>
      <c r="P23" s="12">
        <f ca="1">N23*VLOOKUP(O23,DOVIZ!$1:$4,MATCH(CONCATENATE(TEXT(TODAY(),"YYYY")," ",TEXT(TODAY(),"AAAA")),DOVIZ!$1:$1,0),0)</f>
        <v>6049.2</v>
      </c>
      <c r="Q23" s="61">
        <f t="shared" si="21"/>
        <v>120</v>
      </c>
      <c r="R23" s="62" t="str">
        <f t="shared" si="22"/>
        <v>€</v>
      </c>
      <c r="S23" s="63">
        <f ca="1">Q23*VLOOKUP(R23,DOVIZ!$1:$4,MATCH(CONCATENATE(TEXT(TODAY(),"YYYY")," ",TEXT(TODAY(),"AAAA")),DOVIZ!$1:$1,0),0)</f>
        <v>6049.2</v>
      </c>
      <c r="T23" s="50">
        <f t="shared" si="23"/>
        <v>120</v>
      </c>
      <c r="U23" s="17" t="str">
        <f t="shared" si="24"/>
        <v>€</v>
      </c>
      <c r="V23" s="12">
        <f ca="1">T23*VLOOKUP(U23,DOVIZ!$1:$4,MATCH(CONCATENATE(TEXT(TODAY(),"YYYY")," ",TEXT(TODAY(),"AAAA")),DOVIZ!$1:$1,0),0)</f>
        <v>6049.2</v>
      </c>
      <c r="W23" s="61">
        <f t="shared" si="25"/>
        <v>120</v>
      </c>
      <c r="X23" s="62" t="str">
        <f t="shared" si="26"/>
        <v>€</v>
      </c>
      <c r="Y23" s="63">
        <f ca="1">W23*VLOOKUP(X23,DOVIZ!$1:$4,MATCH(CONCATENATE(TEXT(TODAY(),"YYYY")," ",TEXT(TODAY(),"AAAA")),DOVIZ!$1:$1,0),0)</f>
        <v>6049.2</v>
      </c>
      <c r="Z23" s="50">
        <f t="shared" si="27"/>
        <v>120</v>
      </c>
      <c r="AA23" s="17" t="str">
        <f t="shared" si="28"/>
        <v>€</v>
      </c>
      <c r="AB23" s="12">
        <f ca="1">Z23*VLOOKUP(AA23,DOVIZ!$1:$4,MATCH(CONCATENATE(TEXT(TODAY(),"YYYY")," ",TEXT(TODAY(),"AAAA")),DOVIZ!$1:$1,0),0)</f>
        <v>6049.2</v>
      </c>
      <c r="AC23" s="61">
        <f t="shared" si="29"/>
        <v>120</v>
      </c>
      <c r="AD23" s="65" t="str">
        <f t="shared" si="30"/>
        <v>€</v>
      </c>
      <c r="AE23" s="63">
        <f ca="1">AC23*VLOOKUP(AD23,DOVIZ!$1:$4,MATCH(CONCATENATE(TEXT(TODAY(),"YYYY")," ",TEXT(TODAY(),"AAAA")),DOVIZ!$1:$1,0),0)</f>
        <v>6049.2</v>
      </c>
      <c r="AF23" s="50">
        <f t="shared" si="31"/>
        <v>120</v>
      </c>
      <c r="AG23" s="11" t="str">
        <f t="shared" si="32"/>
        <v>€</v>
      </c>
      <c r="AH23" s="12">
        <f ca="1">AF23*VLOOKUP(AG23,DOVIZ!$1:$4,MATCH(CONCATENATE(TEXT(TODAY(),"YYYY")," ",TEXT(TODAY(),"AAAA")),DOVIZ!$1:$1,0),0)</f>
        <v>6049.2</v>
      </c>
      <c r="AI23" s="61">
        <f t="shared" si="33"/>
        <v>120</v>
      </c>
      <c r="AJ23" s="65" t="str">
        <f t="shared" si="34"/>
        <v>€</v>
      </c>
      <c r="AK23" s="63">
        <f ca="1">AI23*VLOOKUP(AJ23,DOVIZ!$1:$4,MATCH(CONCATENATE(TEXT(TODAY(),"YYYY")," ",TEXT(TODAY(),"AAAA")),DOVIZ!$1:$1,0),0)</f>
        <v>6049.2</v>
      </c>
      <c r="AL23" s="50">
        <f t="shared" si="43"/>
        <v>120</v>
      </c>
      <c r="AM23" s="17" t="str">
        <f t="shared" si="44"/>
        <v>€</v>
      </c>
      <c r="AN23" s="12">
        <f ca="1">AL23*VLOOKUP(AM23,DOVIZ!$1:$4,MATCH(CONCATENATE(TEXT(TODAY(),"YYYY")," ",TEXT(TODAY(),"AAAA")),DOVIZ!$1:$1,0),0)</f>
        <v>6049.2</v>
      </c>
      <c r="AO23" s="61">
        <f t="shared" si="37"/>
        <v>120</v>
      </c>
      <c r="AP23" s="62" t="str">
        <f t="shared" si="38"/>
        <v>€</v>
      </c>
      <c r="AQ23" s="63">
        <f ca="1">AO23*VLOOKUP(AP23,DOVIZ!$1:$4,MATCH(CONCATENATE(TEXT(TODAY(),"YYYY")," ",TEXT(TODAY(),"AAAA")),DOVIZ!$1:$1,0),0)</f>
        <v>6049.2</v>
      </c>
      <c r="AR23" s="50">
        <f t="shared" si="39"/>
        <v>120</v>
      </c>
      <c r="AS23" s="17" t="str">
        <f t="shared" si="40"/>
        <v>€</v>
      </c>
      <c r="AT23" s="12">
        <f ca="1">AR23*VLOOKUP(AS23,DOVIZ!$1:$4,MATCH(CONCATENATE(TEXT(TODAY(),"YYYY")," ",TEXT(TODAY(),"AAAA")),DOVIZ!$1:$1,0),0)</f>
        <v>6049.2</v>
      </c>
      <c r="AU23" s="61">
        <f t="shared" si="41"/>
        <v>120</v>
      </c>
      <c r="AV23" s="62" t="str">
        <f t="shared" si="42"/>
        <v>€</v>
      </c>
      <c r="AW23" s="63">
        <f ca="1">AU23*VLOOKUP(AJ23,DOVIZ!$1:$4,MATCH(CONCATENATE(TEXT(TODAY(),"YYYY")," ",TEXT(TODAY(),"AAAA")),DOVIZ!$1:$1,0),0)</f>
        <v>6049.2</v>
      </c>
    </row>
    <row r="24" spans="1:49" x14ac:dyDescent="0.25">
      <c r="A24" s="47" t="s">
        <v>102</v>
      </c>
      <c r="B24" s="50">
        <v>120</v>
      </c>
      <c r="C24" s="17" t="s">
        <v>1</v>
      </c>
      <c r="D24" s="12">
        <f ca="1">B24*VLOOKUP(C24,DOVIZ!$1:$4,MATCH(CONCATENATE(TEXT(TODAY(),"YYYY")," ",TEXT(TODAY(),"AAAA")),DOVIZ!$1:$1,0),0)</f>
        <v>6049.2</v>
      </c>
      <c r="E24" s="61">
        <v>100</v>
      </c>
      <c r="F24" s="62" t="str">
        <f t="shared" si="14"/>
        <v>€</v>
      </c>
      <c r="G24" s="63">
        <f ca="1">E24*VLOOKUP(F24,DOVIZ!$1:$4,MATCH(CONCATENATE(TEXT(TODAY(),"YYYY")," ",TEXT(TODAY(),"AAAA")),DOVIZ!$1:$1,0),0)</f>
        <v>5041</v>
      </c>
      <c r="H24" s="50">
        <f t="shared" si="15"/>
        <v>120</v>
      </c>
      <c r="I24" s="17" t="str">
        <f t="shared" si="16"/>
        <v>€</v>
      </c>
      <c r="J24" s="12">
        <f ca="1">H24*VLOOKUP(I24,DOVIZ!$1:$4,MATCH(CONCATENATE(TEXT(TODAY(),"YYYY")," ",TEXT(TODAY(),"AAAA")),DOVIZ!$1:$1,0),0)</f>
        <v>6049.2</v>
      </c>
      <c r="K24" s="61">
        <f t="shared" si="17"/>
        <v>120</v>
      </c>
      <c r="L24" s="62" t="str">
        <f t="shared" si="18"/>
        <v>€</v>
      </c>
      <c r="M24" s="63">
        <f ca="1">K24*VLOOKUP(L24,DOVIZ!$1:$4,MATCH(CONCATENATE(TEXT(TODAY(),"YYYY")," ",TEXT(TODAY(),"AAAA")),DOVIZ!$1:$1,0),0)</f>
        <v>6049.2</v>
      </c>
      <c r="N24" s="50">
        <f t="shared" si="19"/>
        <v>120</v>
      </c>
      <c r="O24" s="17" t="str">
        <f t="shared" si="20"/>
        <v>€</v>
      </c>
      <c r="P24" s="12">
        <f ca="1">N24*VLOOKUP(O24,DOVIZ!$1:$4,MATCH(CONCATENATE(TEXT(TODAY(),"YYYY")," ",TEXT(TODAY(),"AAAA")),DOVIZ!$1:$1,0),0)</f>
        <v>6049.2</v>
      </c>
      <c r="Q24" s="61">
        <f t="shared" si="21"/>
        <v>120</v>
      </c>
      <c r="R24" s="62" t="str">
        <f t="shared" si="22"/>
        <v>€</v>
      </c>
      <c r="S24" s="63">
        <f ca="1">Q24*VLOOKUP(R24,DOVIZ!$1:$4,MATCH(CONCATENATE(TEXT(TODAY(),"YYYY")," ",TEXT(TODAY(),"AAAA")),DOVIZ!$1:$1,0),0)</f>
        <v>6049.2</v>
      </c>
      <c r="T24" s="50">
        <f t="shared" si="23"/>
        <v>120</v>
      </c>
      <c r="U24" s="17" t="str">
        <f t="shared" si="24"/>
        <v>€</v>
      </c>
      <c r="V24" s="12">
        <f ca="1">T24*VLOOKUP(U24,DOVIZ!$1:$4,MATCH(CONCATENATE(TEXT(TODAY(),"YYYY")," ",TEXT(TODAY(),"AAAA")),DOVIZ!$1:$1,0),0)</f>
        <v>6049.2</v>
      </c>
      <c r="W24" s="61">
        <f t="shared" si="25"/>
        <v>120</v>
      </c>
      <c r="X24" s="62" t="str">
        <f t="shared" si="26"/>
        <v>€</v>
      </c>
      <c r="Y24" s="63">
        <f ca="1">W24*VLOOKUP(X24,DOVIZ!$1:$4,MATCH(CONCATENATE(TEXT(TODAY(),"YYYY")," ",TEXT(TODAY(),"AAAA")),DOVIZ!$1:$1,0),0)</f>
        <v>6049.2</v>
      </c>
      <c r="Z24" s="50">
        <f t="shared" si="27"/>
        <v>120</v>
      </c>
      <c r="AA24" s="17" t="str">
        <f t="shared" si="28"/>
        <v>€</v>
      </c>
      <c r="AB24" s="12">
        <f ca="1">Z24*VLOOKUP(AA24,DOVIZ!$1:$4,MATCH(CONCATENATE(TEXT(TODAY(),"YYYY")," ",TEXT(TODAY(),"AAAA")),DOVIZ!$1:$1,0),0)</f>
        <v>6049.2</v>
      </c>
      <c r="AC24" s="61">
        <f t="shared" si="29"/>
        <v>120</v>
      </c>
      <c r="AD24" s="65" t="str">
        <f t="shared" si="30"/>
        <v>€</v>
      </c>
      <c r="AE24" s="63">
        <f ca="1">AC24*VLOOKUP(AD24,DOVIZ!$1:$4,MATCH(CONCATENATE(TEXT(TODAY(),"YYYY")," ",TEXT(TODAY(),"AAAA")),DOVIZ!$1:$1,0),0)</f>
        <v>6049.2</v>
      </c>
      <c r="AF24" s="50">
        <f t="shared" si="31"/>
        <v>120</v>
      </c>
      <c r="AG24" s="11" t="str">
        <f t="shared" si="32"/>
        <v>€</v>
      </c>
      <c r="AH24" s="12">
        <f ca="1">AF24*VLOOKUP(AG24,DOVIZ!$1:$4,MATCH(CONCATENATE(TEXT(TODAY(),"YYYY")," ",TEXT(TODAY(),"AAAA")),DOVIZ!$1:$1,0),0)</f>
        <v>6049.2</v>
      </c>
      <c r="AI24" s="61">
        <f t="shared" si="33"/>
        <v>120</v>
      </c>
      <c r="AJ24" s="65" t="str">
        <f t="shared" si="34"/>
        <v>€</v>
      </c>
      <c r="AK24" s="63">
        <f ca="1">AI24*VLOOKUP(AJ24,DOVIZ!$1:$4,MATCH(CONCATENATE(TEXT(TODAY(),"YYYY")," ",TEXT(TODAY(),"AAAA")),DOVIZ!$1:$1,0),0)</f>
        <v>6049.2</v>
      </c>
      <c r="AL24" s="50">
        <f t="shared" si="43"/>
        <v>120</v>
      </c>
      <c r="AM24" s="17" t="str">
        <f t="shared" si="44"/>
        <v>€</v>
      </c>
      <c r="AN24" s="12">
        <f ca="1">AL24*VLOOKUP(AM24,DOVIZ!$1:$4,MATCH(CONCATENATE(TEXT(TODAY(),"YYYY")," ",TEXT(TODAY(),"AAAA")),DOVIZ!$1:$1,0),0)</f>
        <v>6049.2</v>
      </c>
      <c r="AO24" s="61">
        <f t="shared" si="37"/>
        <v>120</v>
      </c>
      <c r="AP24" s="62" t="str">
        <f t="shared" si="38"/>
        <v>€</v>
      </c>
      <c r="AQ24" s="63">
        <f ca="1">AO24*VLOOKUP(AP24,DOVIZ!$1:$4,MATCH(CONCATENATE(TEXT(TODAY(),"YYYY")," ",TEXT(TODAY(),"AAAA")),DOVIZ!$1:$1,0),0)</f>
        <v>6049.2</v>
      </c>
      <c r="AR24" s="50">
        <f t="shared" si="39"/>
        <v>120</v>
      </c>
      <c r="AS24" s="17" t="str">
        <f t="shared" si="40"/>
        <v>€</v>
      </c>
      <c r="AT24" s="12">
        <f ca="1">AR24*VLOOKUP(AS24,DOVIZ!$1:$4,MATCH(CONCATENATE(TEXT(TODAY(),"YYYY")," ",TEXT(TODAY(),"AAAA")),DOVIZ!$1:$1,0),0)</f>
        <v>6049.2</v>
      </c>
      <c r="AU24" s="61">
        <f t="shared" si="41"/>
        <v>120</v>
      </c>
      <c r="AV24" s="62" t="str">
        <f t="shared" si="42"/>
        <v>€</v>
      </c>
      <c r="AW24" s="63">
        <f ca="1">AU24*VLOOKUP(AJ24,DOVIZ!$1:$4,MATCH(CONCATENATE(TEXT(TODAY(),"YYYY")," ",TEXT(TODAY(),"AAAA")),DOVIZ!$1:$1,0),0)</f>
        <v>6049.2</v>
      </c>
    </row>
    <row r="25" spans="1:49" x14ac:dyDescent="0.25">
      <c r="A25" s="47" t="s">
        <v>103</v>
      </c>
      <c r="B25" s="50">
        <v>120</v>
      </c>
      <c r="C25" s="17" t="s">
        <v>1</v>
      </c>
      <c r="D25" s="12">
        <f ca="1">B25*VLOOKUP(C25,DOVIZ!$1:$4,MATCH(CONCATENATE(TEXT(TODAY(),"YYYY")," ",TEXT(TODAY(),"AAAA")),DOVIZ!$1:$1,0),0)</f>
        <v>6049.2</v>
      </c>
      <c r="E25" s="61">
        <v>100</v>
      </c>
      <c r="F25" s="62" t="str">
        <f t="shared" si="14"/>
        <v>€</v>
      </c>
      <c r="G25" s="63">
        <f ca="1">E25*VLOOKUP(F25,DOVIZ!$1:$4,MATCH(CONCATENATE(TEXT(TODAY(),"YYYY")," ",TEXT(TODAY(),"AAAA")),DOVIZ!$1:$1,0),0)</f>
        <v>5041</v>
      </c>
      <c r="H25" s="50">
        <f t="shared" si="15"/>
        <v>120</v>
      </c>
      <c r="I25" s="17" t="str">
        <f t="shared" si="16"/>
        <v>€</v>
      </c>
      <c r="J25" s="12">
        <f ca="1">H25*VLOOKUP(I25,DOVIZ!$1:$4,MATCH(CONCATENATE(TEXT(TODAY(),"YYYY")," ",TEXT(TODAY(),"AAAA")),DOVIZ!$1:$1,0),0)</f>
        <v>6049.2</v>
      </c>
      <c r="K25" s="61">
        <f t="shared" si="17"/>
        <v>120</v>
      </c>
      <c r="L25" s="62" t="str">
        <f t="shared" si="18"/>
        <v>€</v>
      </c>
      <c r="M25" s="63">
        <f ca="1">K25*VLOOKUP(L25,DOVIZ!$1:$4,MATCH(CONCATENATE(TEXT(TODAY(),"YYYY")," ",TEXT(TODAY(),"AAAA")),DOVIZ!$1:$1,0),0)</f>
        <v>6049.2</v>
      </c>
      <c r="N25" s="50">
        <f t="shared" si="19"/>
        <v>120</v>
      </c>
      <c r="O25" s="17" t="str">
        <f t="shared" si="20"/>
        <v>€</v>
      </c>
      <c r="P25" s="12">
        <f ca="1">N25*VLOOKUP(O25,DOVIZ!$1:$4,MATCH(CONCATENATE(TEXT(TODAY(),"YYYY")," ",TEXT(TODAY(),"AAAA")),DOVIZ!$1:$1,0),0)</f>
        <v>6049.2</v>
      </c>
      <c r="Q25" s="61">
        <f t="shared" si="21"/>
        <v>120</v>
      </c>
      <c r="R25" s="62" t="str">
        <f t="shared" si="22"/>
        <v>€</v>
      </c>
      <c r="S25" s="63">
        <f ca="1">Q25*VLOOKUP(R25,DOVIZ!$1:$4,MATCH(CONCATENATE(TEXT(TODAY(),"YYYY")," ",TEXT(TODAY(),"AAAA")),DOVIZ!$1:$1,0),0)</f>
        <v>6049.2</v>
      </c>
      <c r="T25" s="50">
        <f t="shared" si="23"/>
        <v>120</v>
      </c>
      <c r="U25" s="17" t="str">
        <f t="shared" si="24"/>
        <v>€</v>
      </c>
      <c r="V25" s="12">
        <f ca="1">T25*VLOOKUP(U25,DOVIZ!$1:$4,MATCH(CONCATENATE(TEXT(TODAY(),"YYYY")," ",TEXT(TODAY(),"AAAA")),DOVIZ!$1:$1,0),0)</f>
        <v>6049.2</v>
      </c>
      <c r="W25" s="61">
        <f t="shared" si="25"/>
        <v>120</v>
      </c>
      <c r="X25" s="62" t="str">
        <f t="shared" si="26"/>
        <v>€</v>
      </c>
      <c r="Y25" s="63">
        <f ca="1">W25*VLOOKUP(X25,DOVIZ!$1:$4,MATCH(CONCATENATE(TEXT(TODAY(),"YYYY")," ",TEXT(TODAY(),"AAAA")),DOVIZ!$1:$1,0),0)</f>
        <v>6049.2</v>
      </c>
      <c r="Z25" s="50">
        <f t="shared" si="27"/>
        <v>120</v>
      </c>
      <c r="AA25" s="17" t="str">
        <f t="shared" si="28"/>
        <v>€</v>
      </c>
      <c r="AB25" s="12">
        <f ca="1">Z25*VLOOKUP(AA25,DOVIZ!$1:$4,MATCH(CONCATENATE(TEXT(TODAY(),"YYYY")," ",TEXT(TODAY(),"AAAA")),DOVIZ!$1:$1,0),0)</f>
        <v>6049.2</v>
      </c>
      <c r="AC25" s="61">
        <f t="shared" si="29"/>
        <v>120</v>
      </c>
      <c r="AD25" s="65" t="str">
        <f t="shared" si="30"/>
        <v>€</v>
      </c>
      <c r="AE25" s="63">
        <f ca="1">AC25*VLOOKUP(AD25,DOVIZ!$1:$4,MATCH(CONCATENATE(TEXT(TODAY(),"YYYY")," ",TEXT(TODAY(),"AAAA")),DOVIZ!$1:$1,0),0)</f>
        <v>6049.2</v>
      </c>
      <c r="AF25" s="50">
        <f t="shared" si="31"/>
        <v>120</v>
      </c>
      <c r="AG25" s="11" t="str">
        <f t="shared" si="32"/>
        <v>€</v>
      </c>
      <c r="AH25" s="12">
        <f ca="1">AF25*VLOOKUP(AG25,DOVIZ!$1:$4,MATCH(CONCATENATE(TEXT(TODAY(),"YYYY")," ",TEXT(TODAY(),"AAAA")),DOVIZ!$1:$1,0),0)</f>
        <v>6049.2</v>
      </c>
      <c r="AI25" s="61">
        <f t="shared" si="33"/>
        <v>120</v>
      </c>
      <c r="AJ25" s="65" t="str">
        <f t="shared" si="34"/>
        <v>€</v>
      </c>
      <c r="AK25" s="63">
        <f ca="1">AI25*VLOOKUP(AJ25,DOVIZ!$1:$4,MATCH(CONCATENATE(TEXT(TODAY(),"YYYY")," ",TEXT(TODAY(),"AAAA")),DOVIZ!$1:$1,0),0)</f>
        <v>6049.2</v>
      </c>
      <c r="AL25" s="50">
        <f t="shared" si="43"/>
        <v>120</v>
      </c>
      <c r="AM25" s="17" t="str">
        <f t="shared" si="44"/>
        <v>€</v>
      </c>
      <c r="AN25" s="12">
        <f ca="1">AL25*VLOOKUP(AM25,DOVIZ!$1:$4,MATCH(CONCATENATE(TEXT(TODAY(),"YYYY")," ",TEXT(TODAY(),"AAAA")),DOVIZ!$1:$1,0),0)</f>
        <v>6049.2</v>
      </c>
      <c r="AO25" s="61">
        <f t="shared" si="37"/>
        <v>120</v>
      </c>
      <c r="AP25" s="62" t="str">
        <f t="shared" si="38"/>
        <v>€</v>
      </c>
      <c r="AQ25" s="63">
        <f ca="1">AO25*VLOOKUP(AP25,DOVIZ!$1:$4,MATCH(CONCATENATE(TEXT(TODAY(),"YYYY")," ",TEXT(TODAY(),"AAAA")),DOVIZ!$1:$1,0),0)</f>
        <v>6049.2</v>
      </c>
      <c r="AR25" s="50">
        <f t="shared" si="39"/>
        <v>120</v>
      </c>
      <c r="AS25" s="17" t="str">
        <f t="shared" si="40"/>
        <v>€</v>
      </c>
      <c r="AT25" s="12">
        <f ca="1">AR25*VLOOKUP(AS25,DOVIZ!$1:$4,MATCH(CONCATENATE(TEXT(TODAY(),"YYYY")," ",TEXT(TODAY(),"AAAA")),DOVIZ!$1:$1,0),0)</f>
        <v>6049.2</v>
      </c>
      <c r="AU25" s="61">
        <f t="shared" si="41"/>
        <v>120</v>
      </c>
      <c r="AV25" s="62" t="str">
        <f t="shared" si="42"/>
        <v>€</v>
      </c>
      <c r="AW25" s="63">
        <f ca="1">AU25*VLOOKUP(AJ25,DOVIZ!$1:$4,MATCH(CONCATENATE(TEXT(TODAY(),"YYYY")," ",TEXT(TODAY(),"AAAA")),DOVIZ!$1:$1,0),0)</f>
        <v>6049.2</v>
      </c>
    </row>
    <row r="26" spans="1:49" x14ac:dyDescent="0.25">
      <c r="A26" s="47" t="s">
        <v>104</v>
      </c>
      <c r="B26" s="50">
        <v>5500</v>
      </c>
      <c r="C26" s="17" t="s">
        <v>2</v>
      </c>
      <c r="D26" s="12">
        <f ca="1">B26*VLOOKUP(C26,DOVIZ!$1:$4,MATCH(CONCATENATE(TEXT(TODAY(),"YYYY")," ",TEXT(TODAY(),"AAAA")),DOVIZ!$1:$1,0),0)</f>
        <v>5500</v>
      </c>
      <c r="E26" s="61">
        <v>5000</v>
      </c>
      <c r="F26" s="62" t="str">
        <f t="shared" si="14"/>
        <v>TL</v>
      </c>
      <c r="G26" s="63">
        <f ca="1">E26*VLOOKUP(F26,DOVIZ!$1:$4,MATCH(CONCATENATE(TEXT(TODAY(),"YYYY")," ",TEXT(TODAY(),"AAAA")),DOVIZ!$1:$1,0),0)</f>
        <v>5000</v>
      </c>
      <c r="H26" s="50">
        <f t="shared" si="15"/>
        <v>5500</v>
      </c>
      <c r="I26" s="17" t="str">
        <f t="shared" si="16"/>
        <v>TL</v>
      </c>
      <c r="J26" s="12">
        <f ca="1">H26*VLOOKUP(I26,DOVIZ!$1:$4,MATCH(CONCATENATE(TEXT(TODAY(),"YYYY")," ",TEXT(TODAY(),"AAAA")),DOVIZ!$1:$1,0),0)</f>
        <v>5500</v>
      </c>
      <c r="K26" s="61">
        <f t="shared" si="17"/>
        <v>5500</v>
      </c>
      <c r="L26" s="62" t="str">
        <f t="shared" si="18"/>
        <v>TL</v>
      </c>
      <c r="M26" s="63">
        <f ca="1">K26*VLOOKUP(L26,DOVIZ!$1:$4,MATCH(CONCATENATE(TEXT(TODAY(),"YYYY")," ",TEXT(TODAY(),"AAAA")),DOVIZ!$1:$1,0),0)</f>
        <v>5500</v>
      </c>
      <c r="N26" s="50">
        <f t="shared" si="19"/>
        <v>5500</v>
      </c>
      <c r="O26" s="17" t="str">
        <f t="shared" si="20"/>
        <v>TL</v>
      </c>
      <c r="P26" s="12">
        <f ca="1">N26*VLOOKUP(O26,DOVIZ!$1:$4,MATCH(CONCATENATE(TEXT(TODAY(),"YYYY")," ",TEXT(TODAY(),"AAAA")),DOVIZ!$1:$1,0),0)</f>
        <v>5500</v>
      </c>
      <c r="Q26" s="61">
        <f t="shared" si="21"/>
        <v>5500</v>
      </c>
      <c r="R26" s="62" t="str">
        <f t="shared" si="22"/>
        <v>TL</v>
      </c>
      <c r="S26" s="63">
        <f ca="1">Q26*VLOOKUP(R26,DOVIZ!$1:$4,MATCH(CONCATENATE(TEXT(TODAY(),"YYYY")," ",TEXT(TODAY(),"AAAA")),DOVIZ!$1:$1,0),0)</f>
        <v>5500</v>
      </c>
      <c r="T26" s="50">
        <f t="shared" si="23"/>
        <v>5500</v>
      </c>
      <c r="U26" s="17" t="str">
        <f t="shared" si="24"/>
        <v>TL</v>
      </c>
      <c r="V26" s="12">
        <f ca="1">T26*VLOOKUP(U26,DOVIZ!$1:$4,MATCH(CONCATENATE(TEXT(TODAY(),"YYYY")," ",TEXT(TODAY(),"AAAA")),DOVIZ!$1:$1,0),0)</f>
        <v>5500</v>
      </c>
      <c r="W26" s="61">
        <f t="shared" si="25"/>
        <v>5500</v>
      </c>
      <c r="X26" s="62" t="str">
        <f t="shared" si="26"/>
        <v>TL</v>
      </c>
      <c r="Y26" s="63">
        <f ca="1">W26*VLOOKUP(X26,DOVIZ!$1:$4,MATCH(CONCATENATE(TEXT(TODAY(),"YYYY")," ",TEXT(TODAY(),"AAAA")),DOVIZ!$1:$1,0),0)</f>
        <v>5500</v>
      </c>
      <c r="Z26" s="50">
        <f t="shared" si="27"/>
        <v>5500</v>
      </c>
      <c r="AA26" s="17" t="str">
        <f t="shared" si="28"/>
        <v>TL</v>
      </c>
      <c r="AB26" s="12">
        <f ca="1">Z26*VLOOKUP(AA26,DOVIZ!$1:$4,MATCH(CONCATENATE(TEXT(TODAY(),"YYYY")," ",TEXT(TODAY(),"AAAA")),DOVIZ!$1:$1,0),0)</f>
        <v>5500</v>
      </c>
      <c r="AC26" s="61">
        <f t="shared" si="29"/>
        <v>5500</v>
      </c>
      <c r="AD26" s="65" t="str">
        <f t="shared" si="30"/>
        <v>TL</v>
      </c>
      <c r="AE26" s="63">
        <f ca="1">AC26*VLOOKUP(AD26,DOVIZ!$1:$4,MATCH(CONCATENATE(TEXT(TODAY(),"YYYY")," ",TEXT(TODAY(),"AAAA")),DOVIZ!$1:$1,0),0)</f>
        <v>5500</v>
      </c>
      <c r="AF26" s="50">
        <f t="shared" si="31"/>
        <v>5500</v>
      </c>
      <c r="AG26" s="11" t="str">
        <f t="shared" si="32"/>
        <v>TL</v>
      </c>
      <c r="AH26" s="12">
        <f ca="1">AF26*VLOOKUP(AG26,DOVIZ!$1:$4,MATCH(CONCATENATE(TEXT(TODAY(),"YYYY")," ",TEXT(TODAY(),"AAAA")),DOVIZ!$1:$1,0),0)</f>
        <v>5500</v>
      </c>
      <c r="AI26" s="61">
        <f t="shared" si="33"/>
        <v>5500</v>
      </c>
      <c r="AJ26" s="65" t="str">
        <f t="shared" si="34"/>
        <v>TL</v>
      </c>
      <c r="AK26" s="63">
        <f ca="1">AI26*VLOOKUP(AJ26,DOVIZ!$1:$4,MATCH(CONCATENATE(TEXT(TODAY(),"YYYY")," ",TEXT(TODAY(),"AAAA")),DOVIZ!$1:$1,0),0)</f>
        <v>5500</v>
      </c>
      <c r="AL26" s="50">
        <f t="shared" si="43"/>
        <v>5500</v>
      </c>
      <c r="AM26" s="17" t="str">
        <f t="shared" si="44"/>
        <v>TL</v>
      </c>
      <c r="AN26" s="12">
        <f ca="1">AL26*VLOOKUP(AM26,DOVIZ!$1:$4,MATCH(CONCATENATE(TEXT(TODAY(),"YYYY")," ",TEXT(TODAY(),"AAAA")),DOVIZ!$1:$1,0),0)</f>
        <v>5500</v>
      </c>
      <c r="AO26" s="61">
        <f t="shared" si="37"/>
        <v>5500</v>
      </c>
      <c r="AP26" s="62" t="str">
        <f t="shared" si="38"/>
        <v>TL</v>
      </c>
      <c r="AQ26" s="63">
        <f ca="1">AO26*VLOOKUP(AP26,DOVIZ!$1:$4,MATCH(CONCATENATE(TEXT(TODAY(),"YYYY")," ",TEXT(TODAY(),"AAAA")),DOVIZ!$1:$1,0),0)</f>
        <v>5500</v>
      </c>
      <c r="AR26" s="50">
        <f t="shared" si="39"/>
        <v>5500</v>
      </c>
      <c r="AS26" s="17" t="str">
        <f t="shared" si="40"/>
        <v>TL</v>
      </c>
      <c r="AT26" s="12">
        <f ca="1">AR26*VLOOKUP(AS26,DOVIZ!$1:$4,MATCH(CONCATENATE(TEXT(TODAY(),"YYYY")," ",TEXT(TODAY(),"AAAA")),DOVIZ!$1:$1,0),0)</f>
        <v>5500</v>
      </c>
      <c r="AU26" s="61">
        <f t="shared" si="41"/>
        <v>5500</v>
      </c>
      <c r="AV26" s="62" t="str">
        <f t="shared" si="42"/>
        <v>TL</v>
      </c>
      <c r="AW26" s="63">
        <f ca="1">AU26*VLOOKUP(AJ26,DOVIZ!$1:$4,MATCH(CONCATENATE(TEXT(TODAY(),"YYYY")," ",TEXT(TODAY(),"AAAA")),DOVIZ!$1:$1,0),0)</f>
        <v>5500</v>
      </c>
    </row>
    <row r="27" spans="1:49" x14ac:dyDescent="0.25">
      <c r="A27" s="47" t="s">
        <v>105</v>
      </c>
      <c r="B27" s="50">
        <v>8500</v>
      </c>
      <c r="C27" s="17" t="s">
        <v>2</v>
      </c>
      <c r="D27" s="12">
        <f ca="1">B27*VLOOKUP(C27,DOVIZ!$1:$4,MATCH(CONCATENATE(TEXT(TODAY(),"YYYY")," ",TEXT(TODAY(),"AAAA")),DOVIZ!$1:$1,0),0)</f>
        <v>8500</v>
      </c>
      <c r="E27" s="61">
        <v>7500</v>
      </c>
      <c r="F27" s="62" t="str">
        <f t="shared" si="14"/>
        <v>TL</v>
      </c>
      <c r="G27" s="63">
        <f ca="1">E27*VLOOKUP(F27,DOVIZ!$1:$4,MATCH(CONCATENATE(TEXT(TODAY(),"YYYY")," ",TEXT(TODAY(),"AAAA")),DOVIZ!$1:$1,0),0)</f>
        <v>7500</v>
      </c>
      <c r="H27" s="50">
        <f t="shared" si="15"/>
        <v>8500</v>
      </c>
      <c r="I27" s="17" t="str">
        <f t="shared" si="16"/>
        <v>TL</v>
      </c>
      <c r="J27" s="12">
        <f ca="1">H27*VLOOKUP(I27,DOVIZ!$1:$4,MATCH(CONCATENATE(TEXT(TODAY(),"YYYY")," ",TEXT(TODAY(),"AAAA")),DOVIZ!$1:$1,0),0)</f>
        <v>8500</v>
      </c>
      <c r="K27" s="61">
        <f t="shared" si="17"/>
        <v>8500</v>
      </c>
      <c r="L27" s="62" t="str">
        <f t="shared" si="18"/>
        <v>TL</v>
      </c>
      <c r="M27" s="63">
        <f ca="1">K27*VLOOKUP(L27,DOVIZ!$1:$4,MATCH(CONCATENATE(TEXT(TODAY(),"YYYY")," ",TEXT(TODAY(),"AAAA")),DOVIZ!$1:$1,0),0)</f>
        <v>8500</v>
      </c>
      <c r="N27" s="50">
        <f t="shared" si="19"/>
        <v>8500</v>
      </c>
      <c r="O27" s="17" t="str">
        <f t="shared" si="20"/>
        <v>TL</v>
      </c>
      <c r="P27" s="12">
        <f ca="1">N27*VLOOKUP(O27,DOVIZ!$1:$4,MATCH(CONCATENATE(TEXT(TODAY(),"YYYY")," ",TEXT(TODAY(),"AAAA")),DOVIZ!$1:$1,0),0)</f>
        <v>8500</v>
      </c>
      <c r="Q27" s="61">
        <f t="shared" si="21"/>
        <v>8500</v>
      </c>
      <c r="R27" s="62" t="str">
        <f t="shared" si="22"/>
        <v>TL</v>
      </c>
      <c r="S27" s="63">
        <f ca="1">Q27*VLOOKUP(R27,DOVIZ!$1:$4,MATCH(CONCATENATE(TEXT(TODAY(),"YYYY")," ",TEXT(TODAY(),"AAAA")),DOVIZ!$1:$1,0),0)</f>
        <v>8500</v>
      </c>
      <c r="T27" s="50">
        <f t="shared" si="23"/>
        <v>8500</v>
      </c>
      <c r="U27" s="17" t="str">
        <f t="shared" si="24"/>
        <v>TL</v>
      </c>
      <c r="V27" s="12">
        <f ca="1">T27*VLOOKUP(U27,DOVIZ!$1:$4,MATCH(CONCATENATE(TEXT(TODAY(),"YYYY")," ",TEXT(TODAY(),"AAAA")),DOVIZ!$1:$1,0),0)</f>
        <v>8500</v>
      </c>
      <c r="W27" s="61">
        <f t="shared" si="25"/>
        <v>8500</v>
      </c>
      <c r="X27" s="62" t="str">
        <f t="shared" si="26"/>
        <v>TL</v>
      </c>
      <c r="Y27" s="63">
        <f ca="1">W27*VLOOKUP(X27,DOVIZ!$1:$4,MATCH(CONCATENATE(TEXT(TODAY(),"YYYY")," ",TEXT(TODAY(),"AAAA")),DOVIZ!$1:$1,0),0)</f>
        <v>8500</v>
      </c>
      <c r="Z27" s="50">
        <f t="shared" si="27"/>
        <v>8500</v>
      </c>
      <c r="AA27" s="17" t="str">
        <f t="shared" si="28"/>
        <v>TL</v>
      </c>
      <c r="AB27" s="12">
        <f ca="1">Z27*VLOOKUP(AA27,DOVIZ!$1:$4,MATCH(CONCATENATE(TEXT(TODAY(),"YYYY")," ",TEXT(TODAY(),"AAAA")),DOVIZ!$1:$1,0),0)</f>
        <v>8500</v>
      </c>
      <c r="AC27" s="61">
        <f t="shared" si="29"/>
        <v>8500</v>
      </c>
      <c r="AD27" s="65" t="str">
        <f t="shared" si="30"/>
        <v>TL</v>
      </c>
      <c r="AE27" s="63">
        <f ca="1">AC27*VLOOKUP(AD27,DOVIZ!$1:$4,MATCH(CONCATENATE(TEXT(TODAY(),"YYYY")," ",TEXT(TODAY(),"AAAA")),DOVIZ!$1:$1,0),0)</f>
        <v>8500</v>
      </c>
      <c r="AF27" s="50">
        <f t="shared" si="31"/>
        <v>8500</v>
      </c>
      <c r="AG27" s="11" t="str">
        <f t="shared" si="32"/>
        <v>TL</v>
      </c>
      <c r="AH27" s="12">
        <f ca="1">AF27*VLOOKUP(AG27,DOVIZ!$1:$4,MATCH(CONCATENATE(TEXT(TODAY(),"YYYY")," ",TEXT(TODAY(),"AAAA")),DOVIZ!$1:$1,0),0)</f>
        <v>8500</v>
      </c>
      <c r="AI27" s="61">
        <f t="shared" si="33"/>
        <v>8500</v>
      </c>
      <c r="AJ27" s="65" t="str">
        <f t="shared" si="34"/>
        <v>TL</v>
      </c>
      <c r="AK27" s="63">
        <f ca="1">AI27*VLOOKUP(AJ27,DOVIZ!$1:$4,MATCH(CONCATENATE(TEXT(TODAY(),"YYYY")," ",TEXT(TODAY(),"AAAA")),DOVIZ!$1:$1,0),0)</f>
        <v>8500</v>
      </c>
      <c r="AL27" s="50">
        <f t="shared" si="43"/>
        <v>8500</v>
      </c>
      <c r="AM27" s="17" t="str">
        <f t="shared" si="44"/>
        <v>TL</v>
      </c>
      <c r="AN27" s="12">
        <f ca="1">AL27*VLOOKUP(AM27,DOVIZ!$1:$4,MATCH(CONCATENATE(TEXT(TODAY(),"YYYY")," ",TEXT(TODAY(),"AAAA")),DOVIZ!$1:$1,0),0)</f>
        <v>8500</v>
      </c>
      <c r="AO27" s="61">
        <f t="shared" si="37"/>
        <v>8500</v>
      </c>
      <c r="AP27" s="62" t="str">
        <f t="shared" si="38"/>
        <v>TL</v>
      </c>
      <c r="AQ27" s="63">
        <f ca="1">AO27*VLOOKUP(AP27,DOVIZ!$1:$4,MATCH(CONCATENATE(TEXT(TODAY(),"YYYY")," ",TEXT(TODAY(),"AAAA")),DOVIZ!$1:$1,0),0)</f>
        <v>8500</v>
      </c>
      <c r="AR27" s="50">
        <f t="shared" si="39"/>
        <v>8500</v>
      </c>
      <c r="AS27" s="17" t="str">
        <f t="shared" si="40"/>
        <v>TL</v>
      </c>
      <c r="AT27" s="12">
        <f ca="1">AR27*VLOOKUP(AS27,DOVIZ!$1:$4,MATCH(CONCATENATE(TEXT(TODAY(),"YYYY")," ",TEXT(TODAY(),"AAAA")),DOVIZ!$1:$1,0),0)</f>
        <v>8500</v>
      </c>
      <c r="AU27" s="61">
        <f t="shared" si="41"/>
        <v>8500</v>
      </c>
      <c r="AV27" s="62" t="str">
        <f t="shared" si="42"/>
        <v>TL</v>
      </c>
      <c r="AW27" s="63">
        <f ca="1">AU27*VLOOKUP(AJ27,DOVIZ!$1:$4,MATCH(CONCATENATE(TEXT(TODAY(),"YYYY")," ",TEXT(TODAY(),"AAAA")),DOVIZ!$1:$1,0),0)</f>
        <v>8500</v>
      </c>
    </row>
    <row r="28" spans="1:49" x14ac:dyDescent="0.25">
      <c r="A28" s="47" t="s">
        <v>106</v>
      </c>
      <c r="B28" s="50">
        <v>15000</v>
      </c>
      <c r="C28" s="17" t="s">
        <v>2</v>
      </c>
      <c r="D28" s="12">
        <f ca="1">B28*VLOOKUP(C28,DOVIZ!$1:$4,MATCH(CONCATENATE(TEXT(TODAY(),"YYYY")," ",TEXT(TODAY(),"AAAA")),DOVIZ!$1:$1,0),0)</f>
        <v>15000</v>
      </c>
      <c r="E28" s="61">
        <v>12500</v>
      </c>
      <c r="F28" s="62" t="str">
        <f t="shared" si="14"/>
        <v>TL</v>
      </c>
      <c r="G28" s="63">
        <f ca="1">E28*VLOOKUP(F28,DOVIZ!$1:$4,MATCH(CONCATENATE(TEXT(TODAY(),"YYYY")," ",TEXT(TODAY(),"AAAA")),DOVIZ!$1:$1,0),0)</f>
        <v>12500</v>
      </c>
      <c r="H28" s="50">
        <f t="shared" si="15"/>
        <v>15000</v>
      </c>
      <c r="I28" s="17" t="str">
        <f t="shared" si="16"/>
        <v>TL</v>
      </c>
      <c r="J28" s="12">
        <f ca="1">H28*VLOOKUP(I28,DOVIZ!$1:$4,MATCH(CONCATENATE(TEXT(TODAY(),"YYYY")," ",TEXT(TODAY(),"AAAA")),DOVIZ!$1:$1,0),0)</f>
        <v>15000</v>
      </c>
      <c r="K28" s="61">
        <f t="shared" si="17"/>
        <v>15000</v>
      </c>
      <c r="L28" s="62" t="str">
        <f t="shared" si="18"/>
        <v>TL</v>
      </c>
      <c r="M28" s="63">
        <f ca="1">K28*VLOOKUP(L28,DOVIZ!$1:$4,MATCH(CONCATENATE(TEXT(TODAY(),"YYYY")," ",TEXT(TODAY(),"AAAA")),DOVIZ!$1:$1,0),0)</f>
        <v>15000</v>
      </c>
      <c r="N28" s="50">
        <f t="shared" si="19"/>
        <v>15000</v>
      </c>
      <c r="O28" s="17" t="str">
        <f t="shared" si="20"/>
        <v>TL</v>
      </c>
      <c r="P28" s="12">
        <f ca="1">N28*VLOOKUP(O28,DOVIZ!$1:$4,MATCH(CONCATENATE(TEXT(TODAY(),"YYYY")," ",TEXT(TODAY(),"AAAA")),DOVIZ!$1:$1,0),0)</f>
        <v>15000</v>
      </c>
      <c r="Q28" s="61">
        <f t="shared" si="21"/>
        <v>15000</v>
      </c>
      <c r="R28" s="62" t="str">
        <f t="shared" si="22"/>
        <v>TL</v>
      </c>
      <c r="S28" s="63">
        <f ca="1">Q28*VLOOKUP(R28,DOVIZ!$1:$4,MATCH(CONCATENATE(TEXT(TODAY(),"YYYY")," ",TEXT(TODAY(),"AAAA")),DOVIZ!$1:$1,0),0)</f>
        <v>15000</v>
      </c>
      <c r="T28" s="50">
        <f t="shared" si="23"/>
        <v>15000</v>
      </c>
      <c r="U28" s="17" t="str">
        <f t="shared" si="24"/>
        <v>TL</v>
      </c>
      <c r="V28" s="12">
        <f ca="1">T28*VLOOKUP(U28,DOVIZ!$1:$4,MATCH(CONCATENATE(TEXT(TODAY(),"YYYY")," ",TEXT(TODAY(),"AAAA")),DOVIZ!$1:$1,0),0)</f>
        <v>15000</v>
      </c>
      <c r="W28" s="61">
        <f t="shared" si="25"/>
        <v>15000</v>
      </c>
      <c r="X28" s="62" t="str">
        <f t="shared" si="26"/>
        <v>TL</v>
      </c>
      <c r="Y28" s="63">
        <f ca="1">W28*VLOOKUP(X28,DOVIZ!$1:$4,MATCH(CONCATENATE(TEXT(TODAY(),"YYYY")," ",TEXT(TODAY(),"AAAA")),DOVIZ!$1:$1,0),0)</f>
        <v>15000</v>
      </c>
      <c r="Z28" s="50">
        <f t="shared" si="27"/>
        <v>15000</v>
      </c>
      <c r="AA28" s="17" t="str">
        <f t="shared" si="28"/>
        <v>TL</v>
      </c>
      <c r="AB28" s="12">
        <f ca="1">Z28*VLOOKUP(AA28,DOVIZ!$1:$4,MATCH(CONCATENATE(TEXT(TODAY(),"YYYY")," ",TEXT(TODAY(),"AAAA")),DOVIZ!$1:$1,0),0)</f>
        <v>15000</v>
      </c>
      <c r="AC28" s="61">
        <f t="shared" si="29"/>
        <v>15000</v>
      </c>
      <c r="AD28" s="65" t="str">
        <f t="shared" si="30"/>
        <v>TL</v>
      </c>
      <c r="AE28" s="63">
        <f ca="1">AC28*VLOOKUP(AD28,DOVIZ!$1:$4,MATCH(CONCATENATE(TEXT(TODAY(),"YYYY")," ",TEXT(TODAY(),"AAAA")),DOVIZ!$1:$1,0),0)</f>
        <v>15000</v>
      </c>
      <c r="AF28" s="50">
        <f t="shared" si="31"/>
        <v>15000</v>
      </c>
      <c r="AG28" s="11" t="str">
        <f t="shared" si="32"/>
        <v>TL</v>
      </c>
      <c r="AH28" s="12">
        <f ca="1">AF28*VLOOKUP(AG28,DOVIZ!$1:$4,MATCH(CONCATENATE(TEXT(TODAY(),"YYYY")," ",TEXT(TODAY(),"AAAA")),DOVIZ!$1:$1,0),0)</f>
        <v>15000</v>
      </c>
      <c r="AI28" s="61">
        <f t="shared" si="33"/>
        <v>15000</v>
      </c>
      <c r="AJ28" s="65" t="str">
        <f t="shared" si="34"/>
        <v>TL</v>
      </c>
      <c r="AK28" s="63">
        <f ca="1">AI28*VLOOKUP(AJ28,DOVIZ!$1:$4,MATCH(CONCATENATE(TEXT(TODAY(),"YYYY")," ",TEXT(TODAY(),"AAAA")),DOVIZ!$1:$1,0),0)</f>
        <v>15000</v>
      </c>
      <c r="AL28" s="50">
        <f t="shared" si="43"/>
        <v>15000</v>
      </c>
      <c r="AM28" s="17" t="str">
        <f t="shared" si="44"/>
        <v>TL</v>
      </c>
      <c r="AN28" s="12">
        <f ca="1">AL28*VLOOKUP(AM28,DOVIZ!$1:$4,MATCH(CONCATENATE(TEXT(TODAY(),"YYYY")," ",TEXT(TODAY(),"AAAA")),DOVIZ!$1:$1,0),0)</f>
        <v>15000</v>
      </c>
      <c r="AO28" s="61">
        <f t="shared" si="37"/>
        <v>15000</v>
      </c>
      <c r="AP28" s="62" t="str">
        <f t="shared" si="38"/>
        <v>TL</v>
      </c>
      <c r="AQ28" s="63">
        <f ca="1">AO28*VLOOKUP(AP28,DOVIZ!$1:$4,MATCH(CONCATENATE(TEXT(TODAY(),"YYYY")," ",TEXT(TODAY(),"AAAA")),DOVIZ!$1:$1,0),0)</f>
        <v>15000</v>
      </c>
      <c r="AR28" s="50">
        <f t="shared" si="39"/>
        <v>15000</v>
      </c>
      <c r="AS28" s="17" t="str">
        <f t="shared" si="40"/>
        <v>TL</v>
      </c>
      <c r="AT28" s="12">
        <f ca="1">AR28*VLOOKUP(AS28,DOVIZ!$1:$4,MATCH(CONCATENATE(TEXT(TODAY(),"YYYY")," ",TEXT(TODAY(),"AAAA")),DOVIZ!$1:$1,0),0)</f>
        <v>15000</v>
      </c>
      <c r="AU28" s="61">
        <f t="shared" si="41"/>
        <v>15000</v>
      </c>
      <c r="AV28" s="62" t="str">
        <f t="shared" si="42"/>
        <v>TL</v>
      </c>
      <c r="AW28" s="63">
        <f ca="1">AU28*VLOOKUP(AJ28,DOVIZ!$1:$4,MATCH(CONCATENATE(TEXT(TODAY(),"YYYY")," ",TEXT(TODAY(),"AAAA")),DOVIZ!$1:$1,0),0)</f>
        <v>15000</v>
      </c>
    </row>
    <row r="29" spans="1:49" x14ac:dyDescent="0.25">
      <c r="A29" s="47" t="s">
        <v>36</v>
      </c>
      <c r="B29" s="50">
        <v>3000</v>
      </c>
      <c r="C29" s="17" t="s">
        <v>2</v>
      </c>
      <c r="D29" s="12">
        <f ca="1">B29*VLOOKUP(C29,DOVIZ!$1:$4,MATCH(CONCATENATE(TEXT(TODAY(),"YYYY")," ",TEXT(TODAY(),"AAAA")),DOVIZ!$1:$1,0),0)</f>
        <v>3000</v>
      </c>
      <c r="E29" s="61">
        <f t="shared" ref="E3:E51" si="45">B29</f>
        <v>3000</v>
      </c>
      <c r="F29" s="62" t="str">
        <f t="shared" si="14"/>
        <v>TL</v>
      </c>
      <c r="G29" s="63">
        <f ca="1">E29*VLOOKUP(F29,DOVIZ!$1:$4,MATCH(CONCATENATE(TEXT(TODAY(),"YYYY")," ",TEXT(TODAY(),"AAAA")),DOVIZ!$1:$1,0),0)</f>
        <v>3000</v>
      </c>
      <c r="H29" s="50">
        <f t="shared" si="15"/>
        <v>3000</v>
      </c>
      <c r="I29" s="17" t="str">
        <f t="shared" si="16"/>
        <v>TL</v>
      </c>
      <c r="J29" s="12">
        <f ca="1">H29*VLOOKUP(I29,DOVIZ!$1:$4,MATCH(CONCATENATE(TEXT(TODAY(),"YYYY")," ",TEXT(TODAY(),"AAAA")),DOVIZ!$1:$1,0),0)</f>
        <v>3000</v>
      </c>
      <c r="K29" s="61">
        <f t="shared" si="17"/>
        <v>3000</v>
      </c>
      <c r="L29" s="62" t="str">
        <f t="shared" si="18"/>
        <v>TL</v>
      </c>
      <c r="M29" s="63">
        <f ca="1">K29*VLOOKUP(L29,DOVIZ!$1:$4,MATCH(CONCATENATE(TEXT(TODAY(),"YYYY")," ",TEXT(TODAY(),"AAAA")),DOVIZ!$1:$1,0),0)</f>
        <v>3000</v>
      </c>
      <c r="N29" s="50">
        <f t="shared" si="19"/>
        <v>3000</v>
      </c>
      <c r="O29" s="17" t="str">
        <f t="shared" si="20"/>
        <v>TL</v>
      </c>
      <c r="P29" s="12">
        <f ca="1">N29*VLOOKUP(O29,DOVIZ!$1:$4,MATCH(CONCATENATE(TEXT(TODAY(),"YYYY")," ",TEXT(TODAY(),"AAAA")),DOVIZ!$1:$1,0),0)</f>
        <v>3000</v>
      </c>
      <c r="Q29" s="61">
        <f t="shared" si="21"/>
        <v>3000</v>
      </c>
      <c r="R29" s="62" t="str">
        <f t="shared" si="22"/>
        <v>TL</v>
      </c>
      <c r="S29" s="63">
        <f ca="1">Q29*VLOOKUP(R29,DOVIZ!$1:$4,MATCH(CONCATENATE(TEXT(TODAY(),"YYYY")," ",TEXT(TODAY(),"AAAA")),DOVIZ!$1:$1,0),0)</f>
        <v>3000</v>
      </c>
      <c r="T29" s="50">
        <f t="shared" si="23"/>
        <v>3000</v>
      </c>
      <c r="U29" s="17" t="str">
        <f t="shared" si="24"/>
        <v>TL</v>
      </c>
      <c r="V29" s="12">
        <f ca="1">T29*VLOOKUP(U29,DOVIZ!$1:$4,MATCH(CONCATENATE(TEXT(TODAY(),"YYYY")," ",TEXT(TODAY(),"AAAA")),DOVIZ!$1:$1,0),0)</f>
        <v>3000</v>
      </c>
      <c r="W29" s="61">
        <f t="shared" si="25"/>
        <v>3000</v>
      </c>
      <c r="X29" s="62" t="str">
        <f t="shared" si="26"/>
        <v>TL</v>
      </c>
      <c r="Y29" s="63">
        <f ca="1">W29*VLOOKUP(X29,DOVIZ!$1:$4,MATCH(CONCATENATE(TEXT(TODAY(),"YYYY")," ",TEXT(TODAY(),"AAAA")),DOVIZ!$1:$1,0),0)</f>
        <v>3000</v>
      </c>
      <c r="Z29" s="50">
        <f t="shared" si="27"/>
        <v>3000</v>
      </c>
      <c r="AA29" s="17" t="str">
        <f t="shared" si="28"/>
        <v>TL</v>
      </c>
      <c r="AB29" s="12">
        <f ca="1">Z29*VLOOKUP(AA29,DOVIZ!$1:$4,MATCH(CONCATENATE(TEXT(TODAY(),"YYYY")," ",TEXT(TODAY(),"AAAA")),DOVIZ!$1:$1,0),0)</f>
        <v>3000</v>
      </c>
      <c r="AC29" s="61">
        <f t="shared" si="29"/>
        <v>3000</v>
      </c>
      <c r="AD29" s="65" t="str">
        <f t="shared" si="30"/>
        <v>TL</v>
      </c>
      <c r="AE29" s="63">
        <f ca="1">AC29*VLOOKUP(AD29,DOVIZ!$1:$4,MATCH(CONCATENATE(TEXT(TODAY(),"YYYY")," ",TEXT(TODAY(),"AAAA")),DOVIZ!$1:$1,0),0)</f>
        <v>3000</v>
      </c>
      <c r="AF29" s="50">
        <f t="shared" si="31"/>
        <v>3000</v>
      </c>
      <c r="AG29" s="11" t="str">
        <f t="shared" si="32"/>
        <v>TL</v>
      </c>
      <c r="AH29" s="12">
        <f ca="1">AF29*VLOOKUP(AG29,DOVIZ!$1:$4,MATCH(CONCATENATE(TEXT(TODAY(),"YYYY")," ",TEXT(TODAY(),"AAAA")),DOVIZ!$1:$1,0),0)</f>
        <v>3000</v>
      </c>
      <c r="AI29" s="61">
        <f t="shared" si="33"/>
        <v>3000</v>
      </c>
      <c r="AJ29" s="65" t="str">
        <f t="shared" si="34"/>
        <v>TL</v>
      </c>
      <c r="AK29" s="63">
        <f ca="1">AI29*VLOOKUP(AJ29,DOVIZ!$1:$4,MATCH(CONCATENATE(TEXT(TODAY(),"YYYY")," ",TEXT(TODAY(),"AAAA")),DOVIZ!$1:$1,0),0)</f>
        <v>3000</v>
      </c>
      <c r="AL29" s="50">
        <f t="shared" si="43"/>
        <v>3000</v>
      </c>
      <c r="AM29" s="17" t="str">
        <f t="shared" si="44"/>
        <v>TL</v>
      </c>
      <c r="AN29" s="12">
        <f ca="1">AL29*VLOOKUP(AM29,DOVIZ!$1:$4,MATCH(CONCATENATE(TEXT(TODAY(),"YYYY")," ",TEXT(TODAY(),"AAAA")),DOVIZ!$1:$1,0),0)</f>
        <v>3000</v>
      </c>
      <c r="AO29" s="61">
        <f t="shared" si="37"/>
        <v>3000</v>
      </c>
      <c r="AP29" s="62" t="str">
        <f t="shared" si="38"/>
        <v>TL</v>
      </c>
      <c r="AQ29" s="63">
        <f ca="1">AO29*VLOOKUP(AP29,DOVIZ!$1:$4,MATCH(CONCATENATE(TEXT(TODAY(),"YYYY")," ",TEXT(TODAY(),"AAAA")),DOVIZ!$1:$1,0),0)</f>
        <v>3000</v>
      </c>
      <c r="AR29" s="50">
        <f t="shared" si="39"/>
        <v>3000</v>
      </c>
      <c r="AS29" s="17" t="str">
        <f t="shared" si="40"/>
        <v>TL</v>
      </c>
      <c r="AT29" s="12">
        <f ca="1">AR29*VLOOKUP(AS29,DOVIZ!$1:$4,MATCH(CONCATENATE(TEXT(TODAY(),"YYYY")," ",TEXT(TODAY(),"AAAA")),DOVIZ!$1:$1,0),0)</f>
        <v>3000</v>
      </c>
      <c r="AU29" s="61">
        <f t="shared" si="41"/>
        <v>3000</v>
      </c>
      <c r="AV29" s="62" t="str">
        <f t="shared" si="42"/>
        <v>TL</v>
      </c>
      <c r="AW29" s="63">
        <f ca="1">AU29*VLOOKUP(AJ29,DOVIZ!$1:$4,MATCH(CONCATENATE(TEXT(TODAY(),"YYYY")," ",TEXT(TODAY(),"AAAA")),DOVIZ!$1:$1,0),0)</f>
        <v>3000</v>
      </c>
    </row>
    <row r="30" spans="1:49" x14ac:dyDescent="0.25">
      <c r="A30" s="47" t="s">
        <v>31</v>
      </c>
      <c r="B30" s="50">
        <v>1000</v>
      </c>
      <c r="C30" s="17" t="s">
        <v>2</v>
      </c>
      <c r="D30" s="12">
        <f ca="1">B30*VLOOKUP(C30,DOVIZ!$1:$4,MATCH(CONCATENATE(TEXT(TODAY(),"YYYY")," ",TEXT(TODAY(),"AAAA")),DOVIZ!$1:$1,0),0)</f>
        <v>1000</v>
      </c>
      <c r="E30" s="61">
        <v>800</v>
      </c>
      <c r="F30" s="62" t="str">
        <f t="shared" si="14"/>
        <v>TL</v>
      </c>
      <c r="G30" s="63">
        <f ca="1">E30*VLOOKUP(F30,DOVIZ!$1:$4,MATCH(CONCATENATE(TEXT(TODAY(),"YYYY")," ",TEXT(TODAY(),"AAAA")),DOVIZ!$1:$1,0),0)</f>
        <v>800</v>
      </c>
      <c r="H30" s="50">
        <f t="shared" si="15"/>
        <v>1000</v>
      </c>
      <c r="I30" s="17" t="str">
        <f t="shared" si="16"/>
        <v>TL</v>
      </c>
      <c r="J30" s="12">
        <f ca="1">H30*VLOOKUP(I30,DOVIZ!$1:$4,MATCH(CONCATENATE(TEXT(TODAY(),"YYYY")," ",TEXT(TODAY(),"AAAA")),DOVIZ!$1:$1,0),0)</f>
        <v>1000</v>
      </c>
      <c r="K30" s="61">
        <f t="shared" si="17"/>
        <v>1000</v>
      </c>
      <c r="L30" s="62" t="str">
        <f t="shared" si="18"/>
        <v>TL</v>
      </c>
      <c r="M30" s="63">
        <f ca="1">K30*VLOOKUP(L30,DOVIZ!$1:$4,MATCH(CONCATENATE(TEXT(TODAY(),"YYYY")," ",TEXT(TODAY(),"AAAA")),DOVIZ!$1:$1,0),0)</f>
        <v>1000</v>
      </c>
      <c r="N30" s="50">
        <f t="shared" si="19"/>
        <v>1000</v>
      </c>
      <c r="O30" s="17" t="str">
        <f t="shared" si="20"/>
        <v>TL</v>
      </c>
      <c r="P30" s="12">
        <f ca="1">N30*VLOOKUP(O30,DOVIZ!$1:$4,MATCH(CONCATENATE(TEXT(TODAY(),"YYYY")," ",TEXT(TODAY(),"AAAA")),DOVIZ!$1:$1,0),0)</f>
        <v>1000</v>
      </c>
      <c r="Q30" s="61">
        <f t="shared" si="21"/>
        <v>1000</v>
      </c>
      <c r="R30" s="62" t="str">
        <f t="shared" si="22"/>
        <v>TL</v>
      </c>
      <c r="S30" s="63">
        <f ca="1">Q30*VLOOKUP(R30,DOVIZ!$1:$4,MATCH(CONCATENATE(TEXT(TODAY(),"YYYY")," ",TEXT(TODAY(),"AAAA")),DOVIZ!$1:$1,0),0)</f>
        <v>1000</v>
      </c>
      <c r="T30" s="50">
        <f t="shared" si="23"/>
        <v>1000</v>
      </c>
      <c r="U30" s="17" t="str">
        <f t="shared" si="24"/>
        <v>TL</v>
      </c>
      <c r="V30" s="12">
        <f ca="1">T30*VLOOKUP(U30,DOVIZ!$1:$4,MATCH(CONCATENATE(TEXT(TODAY(),"YYYY")," ",TEXT(TODAY(),"AAAA")),DOVIZ!$1:$1,0),0)</f>
        <v>1000</v>
      </c>
      <c r="W30" s="61">
        <f t="shared" si="25"/>
        <v>1000</v>
      </c>
      <c r="X30" s="62" t="str">
        <f t="shared" si="26"/>
        <v>TL</v>
      </c>
      <c r="Y30" s="63">
        <f ca="1">W30*VLOOKUP(X30,DOVIZ!$1:$4,MATCH(CONCATENATE(TEXT(TODAY(),"YYYY")," ",TEXT(TODAY(),"AAAA")),DOVIZ!$1:$1,0),0)</f>
        <v>1000</v>
      </c>
      <c r="Z30" s="50">
        <f t="shared" si="27"/>
        <v>1000</v>
      </c>
      <c r="AA30" s="17" t="str">
        <f t="shared" si="28"/>
        <v>TL</v>
      </c>
      <c r="AB30" s="12">
        <f ca="1">Z30*VLOOKUP(AA30,DOVIZ!$1:$4,MATCH(CONCATENATE(TEXT(TODAY(),"YYYY")," ",TEXT(TODAY(),"AAAA")),DOVIZ!$1:$1,0),0)</f>
        <v>1000</v>
      </c>
      <c r="AC30" s="61">
        <f t="shared" si="29"/>
        <v>1000</v>
      </c>
      <c r="AD30" s="65" t="str">
        <f t="shared" si="30"/>
        <v>TL</v>
      </c>
      <c r="AE30" s="63">
        <f ca="1">AC30*VLOOKUP(AD30,DOVIZ!$1:$4,MATCH(CONCATENATE(TEXT(TODAY(),"YYYY")," ",TEXT(TODAY(),"AAAA")),DOVIZ!$1:$1,0),0)</f>
        <v>1000</v>
      </c>
      <c r="AF30" s="50">
        <f t="shared" si="31"/>
        <v>1000</v>
      </c>
      <c r="AG30" s="11" t="str">
        <f t="shared" si="32"/>
        <v>TL</v>
      </c>
      <c r="AH30" s="12">
        <f ca="1">AF30*VLOOKUP(AG30,DOVIZ!$1:$4,MATCH(CONCATENATE(TEXT(TODAY(),"YYYY")," ",TEXT(TODAY(),"AAAA")),DOVIZ!$1:$1,0),0)</f>
        <v>1000</v>
      </c>
      <c r="AI30" s="61">
        <f t="shared" si="33"/>
        <v>1000</v>
      </c>
      <c r="AJ30" s="65" t="str">
        <f t="shared" si="34"/>
        <v>TL</v>
      </c>
      <c r="AK30" s="63">
        <f ca="1">AI30*VLOOKUP(AJ30,DOVIZ!$1:$4,MATCH(CONCATENATE(TEXT(TODAY(),"YYYY")," ",TEXT(TODAY(),"AAAA")),DOVIZ!$1:$1,0),0)</f>
        <v>1000</v>
      </c>
      <c r="AL30" s="50">
        <f t="shared" si="43"/>
        <v>1000</v>
      </c>
      <c r="AM30" s="17" t="str">
        <f t="shared" si="44"/>
        <v>TL</v>
      </c>
      <c r="AN30" s="12">
        <f ca="1">AL30*VLOOKUP(AM30,DOVIZ!$1:$4,MATCH(CONCATENATE(TEXT(TODAY(),"YYYY")," ",TEXT(TODAY(),"AAAA")),DOVIZ!$1:$1,0),0)</f>
        <v>1000</v>
      </c>
      <c r="AO30" s="61">
        <f t="shared" si="37"/>
        <v>1000</v>
      </c>
      <c r="AP30" s="62" t="str">
        <f t="shared" si="38"/>
        <v>TL</v>
      </c>
      <c r="AQ30" s="63">
        <f ca="1">AO30*VLOOKUP(AP30,DOVIZ!$1:$4,MATCH(CONCATENATE(TEXT(TODAY(),"YYYY")," ",TEXT(TODAY(),"AAAA")),DOVIZ!$1:$1,0),0)</f>
        <v>1000</v>
      </c>
      <c r="AR30" s="50">
        <f t="shared" si="39"/>
        <v>1000</v>
      </c>
      <c r="AS30" s="17" t="str">
        <f t="shared" si="40"/>
        <v>TL</v>
      </c>
      <c r="AT30" s="12">
        <f ca="1">AR30*VLOOKUP(AS30,DOVIZ!$1:$4,MATCH(CONCATENATE(TEXT(TODAY(),"YYYY")," ",TEXT(TODAY(),"AAAA")),DOVIZ!$1:$1,0),0)</f>
        <v>1000</v>
      </c>
      <c r="AU30" s="61">
        <f t="shared" si="41"/>
        <v>1000</v>
      </c>
      <c r="AV30" s="62" t="str">
        <f t="shared" si="42"/>
        <v>TL</v>
      </c>
      <c r="AW30" s="63">
        <f ca="1">AU30*VLOOKUP(AJ30,DOVIZ!$1:$4,MATCH(CONCATENATE(TEXT(TODAY(),"YYYY")," ",TEXT(TODAY(),"AAAA")),DOVIZ!$1:$1,0),0)</f>
        <v>1000</v>
      </c>
    </row>
    <row r="31" spans="1:49" x14ac:dyDescent="0.25">
      <c r="A31" s="47" t="s">
        <v>6</v>
      </c>
      <c r="B31" s="50">
        <v>9000</v>
      </c>
      <c r="C31" s="17" t="s">
        <v>2</v>
      </c>
      <c r="D31" s="12">
        <f ca="1">B31*VLOOKUP(C31,DOVIZ!$1:$4,MATCH(CONCATENATE(TEXT(TODAY(),"YYYY")," ",TEXT(TODAY(),"AAAA")),DOVIZ!$1:$1,0),0)</f>
        <v>9000</v>
      </c>
      <c r="E31" s="61">
        <v>8000</v>
      </c>
      <c r="F31" s="62" t="str">
        <f t="shared" si="14"/>
        <v>TL</v>
      </c>
      <c r="G31" s="63">
        <f ca="1">E31*VLOOKUP(F31,DOVIZ!$1:$4,MATCH(CONCATENATE(TEXT(TODAY(),"YYYY")," ",TEXT(TODAY(),"AAAA")),DOVIZ!$1:$1,0),0)</f>
        <v>8000</v>
      </c>
      <c r="H31" s="50">
        <f t="shared" si="15"/>
        <v>9000</v>
      </c>
      <c r="I31" s="17" t="str">
        <f t="shared" si="16"/>
        <v>TL</v>
      </c>
      <c r="J31" s="12">
        <f ca="1">H31*VLOOKUP(I31,DOVIZ!$1:$4,MATCH(CONCATENATE(TEXT(TODAY(),"YYYY")," ",TEXT(TODAY(),"AAAA")),DOVIZ!$1:$1,0),0)</f>
        <v>9000</v>
      </c>
      <c r="K31" s="61">
        <f t="shared" si="17"/>
        <v>9000</v>
      </c>
      <c r="L31" s="62" t="str">
        <f t="shared" si="18"/>
        <v>TL</v>
      </c>
      <c r="M31" s="63">
        <f ca="1">K31*VLOOKUP(L31,DOVIZ!$1:$4,MATCH(CONCATENATE(TEXT(TODAY(),"YYYY")," ",TEXT(TODAY(),"AAAA")),DOVIZ!$1:$1,0),0)</f>
        <v>9000</v>
      </c>
      <c r="N31" s="50">
        <f t="shared" si="19"/>
        <v>9000</v>
      </c>
      <c r="O31" s="17" t="str">
        <f t="shared" si="20"/>
        <v>TL</v>
      </c>
      <c r="P31" s="12">
        <f ca="1">N31*VLOOKUP(O31,DOVIZ!$1:$4,MATCH(CONCATENATE(TEXT(TODAY(),"YYYY")," ",TEXT(TODAY(),"AAAA")),DOVIZ!$1:$1,0),0)</f>
        <v>9000</v>
      </c>
      <c r="Q31" s="61">
        <f t="shared" si="21"/>
        <v>9000</v>
      </c>
      <c r="R31" s="62" t="str">
        <f t="shared" si="22"/>
        <v>TL</v>
      </c>
      <c r="S31" s="63">
        <f ca="1">Q31*VLOOKUP(R31,DOVIZ!$1:$4,MATCH(CONCATENATE(TEXT(TODAY(),"YYYY")," ",TEXT(TODAY(),"AAAA")),DOVIZ!$1:$1,0),0)</f>
        <v>9000</v>
      </c>
      <c r="T31" s="50">
        <f t="shared" si="23"/>
        <v>9000</v>
      </c>
      <c r="U31" s="17" t="str">
        <f t="shared" si="24"/>
        <v>TL</v>
      </c>
      <c r="V31" s="12">
        <f ca="1">T31*VLOOKUP(U31,DOVIZ!$1:$4,MATCH(CONCATENATE(TEXT(TODAY(),"YYYY")," ",TEXT(TODAY(),"AAAA")),DOVIZ!$1:$1,0),0)</f>
        <v>9000</v>
      </c>
      <c r="W31" s="61">
        <f t="shared" si="25"/>
        <v>9000</v>
      </c>
      <c r="X31" s="62" t="str">
        <f t="shared" si="26"/>
        <v>TL</v>
      </c>
      <c r="Y31" s="63">
        <f ca="1">W31*VLOOKUP(X31,DOVIZ!$1:$4,MATCH(CONCATENATE(TEXT(TODAY(),"YYYY")," ",TEXT(TODAY(),"AAAA")),DOVIZ!$1:$1,0),0)</f>
        <v>9000</v>
      </c>
      <c r="Z31" s="50">
        <f t="shared" si="27"/>
        <v>9000</v>
      </c>
      <c r="AA31" s="17" t="str">
        <f t="shared" si="28"/>
        <v>TL</v>
      </c>
      <c r="AB31" s="12">
        <f ca="1">Z31*VLOOKUP(AA31,DOVIZ!$1:$4,MATCH(CONCATENATE(TEXT(TODAY(),"YYYY")," ",TEXT(TODAY(),"AAAA")),DOVIZ!$1:$1,0),0)</f>
        <v>9000</v>
      </c>
      <c r="AC31" s="61">
        <f t="shared" si="29"/>
        <v>9000</v>
      </c>
      <c r="AD31" s="65" t="str">
        <f t="shared" si="30"/>
        <v>TL</v>
      </c>
      <c r="AE31" s="63">
        <f ca="1">AC31*VLOOKUP(AD31,DOVIZ!$1:$4,MATCH(CONCATENATE(TEXT(TODAY(),"YYYY")," ",TEXT(TODAY(),"AAAA")),DOVIZ!$1:$1,0),0)</f>
        <v>9000</v>
      </c>
      <c r="AF31" s="50">
        <f t="shared" si="31"/>
        <v>9000</v>
      </c>
      <c r="AG31" s="11" t="str">
        <f t="shared" si="32"/>
        <v>TL</v>
      </c>
      <c r="AH31" s="12">
        <f ca="1">AF31*VLOOKUP(AG31,DOVIZ!$1:$4,MATCH(CONCATENATE(TEXT(TODAY(),"YYYY")," ",TEXT(TODAY(),"AAAA")),DOVIZ!$1:$1,0),0)</f>
        <v>9000</v>
      </c>
      <c r="AI31" s="61">
        <f t="shared" si="33"/>
        <v>9000</v>
      </c>
      <c r="AJ31" s="65" t="str">
        <f t="shared" si="34"/>
        <v>TL</v>
      </c>
      <c r="AK31" s="63">
        <f ca="1">AI31*VLOOKUP(AJ31,DOVIZ!$1:$4,MATCH(CONCATENATE(TEXT(TODAY(),"YYYY")," ",TEXT(TODAY(),"AAAA")),DOVIZ!$1:$1,0),0)</f>
        <v>9000</v>
      </c>
      <c r="AL31" s="50">
        <f t="shared" si="43"/>
        <v>9000</v>
      </c>
      <c r="AM31" s="17" t="str">
        <f t="shared" si="44"/>
        <v>TL</v>
      </c>
      <c r="AN31" s="12">
        <f ca="1">AL31*VLOOKUP(AM31,DOVIZ!$1:$4,MATCH(CONCATENATE(TEXT(TODAY(),"YYYY")," ",TEXT(TODAY(),"AAAA")),DOVIZ!$1:$1,0),0)</f>
        <v>9000</v>
      </c>
      <c r="AO31" s="61">
        <f t="shared" si="37"/>
        <v>9000</v>
      </c>
      <c r="AP31" s="62" t="str">
        <f t="shared" si="38"/>
        <v>TL</v>
      </c>
      <c r="AQ31" s="63">
        <f ca="1">AO31*VLOOKUP(AP31,DOVIZ!$1:$4,MATCH(CONCATENATE(TEXT(TODAY(),"YYYY")," ",TEXT(TODAY(),"AAAA")),DOVIZ!$1:$1,0),0)</f>
        <v>9000</v>
      </c>
      <c r="AR31" s="50">
        <f t="shared" si="39"/>
        <v>9000</v>
      </c>
      <c r="AS31" s="17" t="str">
        <f t="shared" si="40"/>
        <v>TL</v>
      </c>
      <c r="AT31" s="12">
        <f ca="1">AR31*VLOOKUP(AS31,DOVIZ!$1:$4,MATCH(CONCATENATE(TEXT(TODAY(),"YYYY")," ",TEXT(TODAY(),"AAAA")),DOVIZ!$1:$1,0),0)</f>
        <v>9000</v>
      </c>
      <c r="AU31" s="61">
        <f t="shared" si="41"/>
        <v>9000</v>
      </c>
      <c r="AV31" s="62" t="str">
        <f t="shared" si="42"/>
        <v>TL</v>
      </c>
      <c r="AW31" s="63">
        <f ca="1">AU31*VLOOKUP(AJ31,DOVIZ!$1:$4,MATCH(CONCATENATE(TEXT(TODAY(),"YYYY")," ",TEXT(TODAY(),"AAAA")),DOVIZ!$1:$1,0),0)</f>
        <v>9000</v>
      </c>
    </row>
    <row r="32" spans="1:49" x14ac:dyDescent="0.25">
      <c r="A32" s="47" t="s">
        <v>7</v>
      </c>
      <c r="B32" s="50">
        <v>4000</v>
      </c>
      <c r="C32" s="17" t="s">
        <v>2</v>
      </c>
      <c r="D32" s="12">
        <f ca="1">B32*VLOOKUP(C32,DOVIZ!$1:$4,MATCH(CONCATENATE(TEXT(TODAY(),"YYYY")," ",TEXT(TODAY(),"AAAA")),DOVIZ!$1:$1,0),0)</f>
        <v>4000</v>
      </c>
      <c r="E32" s="61">
        <f t="shared" si="45"/>
        <v>4000</v>
      </c>
      <c r="F32" s="62" t="str">
        <f t="shared" si="14"/>
        <v>TL</v>
      </c>
      <c r="G32" s="63">
        <f ca="1">E32*VLOOKUP(F32,DOVIZ!$1:$4,MATCH(CONCATENATE(TEXT(TODAY(),"YYYY")," ",TEXT(TODAY(),"AAAA")),DOVIZ!$1:$1,0),0)</f>
        <v>4000</v>
      </c>
      <c r="H32" s="50">
        <f t="shared" si="15"/>
        <v>4000</v>
      </c>
      <c r="I32" s="17" t="str">
        <f t="shared" si="16"/>
        <v>TL</v>
      </c>
      <c r="J32" s="12">
        <f ca="1">H32*VLOOKUP(I32,DOVIZ!$1:$4,MATCH(CONCATENATE(TEXT(TODAY(),"YYYY")," ",TEXT(TODAY(),"AAAA")),DOVIZ!$1:$1,0),0)</f>
        <v>4000</v>
      </c>
      <c r="K32" s="61">
        <f t="shared" si="17"/>
        <v>4000</v>
      </c>
      <c r="L32" s="62" t="str">
        <f t="shared" si="18"/>
        <v>TL</v>
      </c>
      <c r="M32" s="63">
        <f ca="1">K32*VLOOKUP(L32,DOVIZ!$1:$4,MATCH(CONCATENATE(TEXT(TODAY(),"YYYY")," ",TEXT(TODAY(),"AAAA")),DOVIZ!$1:$1,0),0)</f>
        <v>4000</v>
      </c>
      <c r="N32" s="50">
        <f t="shared" si="19"/>
        <v>4000</v>
      </c>
      <c r="O32" s="17" t="str">
        <f t="shared" si="20"/>
        <v>TL</v>
      </c>
      <c r="P32" s="12">
        <f ca="1">N32*VLOOKUP(O32,DOVIZ!$1:$4,MATCH(CONCATENATE(TEXT(TODAY(),"YYYY")," ",TEXT(TODAY(),"AAAA")),DOVIZ!$1:$1,0),0)</f>
        <v>4000</v>
      </c>
      <c r="Q32" s="61">
        <f t="shared" si="21"/>
        <v>4000</v>
      </c>
      <c r="R32" s="62" t="str">
        <f t="shared" si="22"/>
        <v>TL</v>
      </c>
      <c r="S32" s="63">
        <f ca="1">Q32*VLOOKUP(R32,DOVIZ!$1:$4,MATCH(CONCATENATE(TEXT(TODAY(),"YYYY")," ",TEXT(TODAY(),"AAAA")),DOVIZ!$1:$1,0),0)</f>
        <v>4000</v>
      </c>
      <c r="T32" s="50">
        <f t="shared" si="23"/>
        <v>4000</v>
      </c>
      <c r="U32" s="17" t="str">
        <f t="shared" si="24"/>
        <v>TL</v>
      </c>
      <c r="V32" s="12">
        <f ca="1">T32*VLOOKUP(U32,DOVIZ!$1:$4,MATCH(CONCATENATE(TEXT(TODAY(),"YYYY")," ",TEXT(TODAY(),"AAAA")),DOVIZ!$1:$1,0),0)</f>
        <v>4000</v>
      </c>
      <c r="W32" s="61">
        <f t="shared" si="25"/>
        <v>4000</v>
      </c>
      <c r="X32" s="62" t="str">
        <f t="shared" si="26"/>
        <v>TL</v>
      </c>
      <c r="Y32" s="63">
        <f ca="1">W32*VLOOKUP(X32,DOVIZ!$1:$4,MATCH(CONCATENATE(TEXT(TODAY(),"YYYY")," ",TEXT(TODAY(),"AAAA")),DOVIZ!$1:$1,0),0)</f>
        <v>4000</v>
      </c>
      <c r="Z32" s="50">
        <f t="shared" si="27"/>
        <v>4000</v>
      </c>
      <c r="AA32" s="17" t="str">
        <f t="shared" si="28"/>
        <v>TL</v>
      </c>
      <c r="AB32" s="12">
        <f ca="1">Z32*VLOOKUP(AA32,DOVIZ!$1:$4,MATCH(CONCATENATE(TEXT(TODAY(),"YYYY")," ",TEXT(TODAY(),"AAAA")),DOVIZ!$1:$1,0),0)</f>
        <v>4000</v>
      </c>
      <c r="AC32" s="61">
        <f t="shared" si="29"/>
        <v>4000</v>
      </c>
      <c r="AD32" s="65" t="str">
        <f t="shared" si="30"/>
        <v>TL</v>
      </c>
      <c r="AE32" s="63">
        <f ca="1">AC32*VLOOKUP(AD32,DOVIZ!$1:$4,MATCH(CONCATENATE(TEXT(TODAY(),"YYYY")," ",TEXT(TODAY(),"AAAA")),DOVIZ!$1:$1,0),0)</f>
        <v>4000</v>
      </c>
      <c r="AF32" s="50">
        <f t="shared" si="31"/>
        <v>4000</v>
      </c>
      <c r="AG32" s="11" t="str">
        <f t="shared" si="32"/>
        <v>TL</v>
      </c>
      <c r="AH32" s="12">
        <f ca="1">AF32*VLOOKUP(AG32,DOVIZ!$1:$4,MATCH(CONCATENATE(TEXT(TODAY(),"YYYY")," ",TEXT(TODAY(),"AAAA")),DOVIZ!$1:$1,0),0)</f>
        <v>4000</v>
      </c>
      <c r="AI32" s="61">
        <f t="shared" si="33"/>
        <v>4000</v>
      </c>
      <c r="AJ32" s="65" t="str">
        <f t="shared" si="34"/>
        <v>TL</v>
      </c>
      <c r="AK32" s="63">
        <f ca="1">AI32*VLOOKUP(AJ32,DOVIZ!$1:$4,MATCH(CONCATENATE(TEXT(TODAY(),"YYYY")," ",TEXT(TODAY(),"AAAA")),DOVIZ!$1:$1,0),0)</f>
        <v>4000</v>
      </c>
      <c r="AL32" s="50">
        <f t="shared" si="43"/>
        <v>4000</v>
      </c>
      <c r="AM32" s="17" t="str">
        <f t="shared" si="44"/>
        <v>TL</v>
      </c>
      <c r="AN32" s="12">
        <f ca="1">AL32*VLOOKUP(AM32,DOVIZ!$1:$4,MATCH(CONCATENATE(TEXT(TODAY(),"YYYY")," ",TEXT(TODAY(),"AAAA")),DOVIZ!$1:$1,0),0)</f>
        <v>4000</v>
      </c>
      <c r="AO32" s="61">
        <f t="shared" si="37"/>
        <v>4000</v>
      </c>
      <c r="AP32" s="62" t="str">
        <f t="shared" si="38"/>
        <v>TL</v>
      </c>
      <c r="AQ32" s="63">
        <f ca="1">AO32*VLOOKUP(AP32,DOVIZ!$1:$4,MATCH(CONCATENATE(TEXT(TODAY(),"YYYY")," ",TEXT(TODAY(),"AAAA")),DOVIZ!$1:$1,0),0)</f>
        <v>4000</v>
      </c>
      <c r="AR32" s="50">
        <f t="shared" si="39"/>
        <v>4000</v>
      </c>
      <c r="AS32" s="17" t="str">
        <f t="shared" si="40"/>
        <v>TL</v>
      </c>
      <c r="AT32" s="12">
        <f ca="1">AR32*VLOOKUP(AS32,DOVIZ!$1:$4,MATCH(CONCATENATE(TEXT(TODAY(),"YYYY")," ",TEXT(TODAY(),"AAAA")),DOVIZ!$1:$1,0),0)</f>
        <v>4000</v>
      </c>
      <c r="AU32" s="61">
        <f t="shared" si="41"/>
        <v>4000</v>
      </c>
      <c r="AV32" s="62" t="str">
        <f t="shared" si="42"/>
        <v>TL</v>
      </c>
      <c r="AW32" s="63">
        <f ca="1">AU32*VLOOKUP(AJ32,DOVIZ!$1:$4,MATCH(CONCATENATE(TEXT(TODAY(),"YYYY")," ",TEXT(TODAY(),"AAAA")),DOVIZ!$1:$1,0),0)</f>
        <v>4000</v>
      </c>
    </row>
    <row r="33" spans="1:49" x14ac:dyDescent="0.25">
      <c r="A33" s="47" t="s">
        <v>107</v>
      </c>
      <c r="B33" s="50">
        <v>11000</v>
      </c>
      <c r="C33" s="17" t="s">
        <v>2</v>
      </c>
      <c r="D33" s="12">
        <f ca="1">B33*VLOOKUP(C33,DOVIZ!$1:$4,MATCH(CONCATENATE(TEXT(TODAY(),"YYYY")," ",TEXT(TODAY(),"AAAA")),DOVIZ!$1:$1,0),0)</f>
        <v>11000</v>
      </c>
      <c r="E33" s="61">
        <v>10000</v>
      </c>
      <c r="F33" s="62" t="str">
        <f t="shared" si="14"/>
        <v>TL</v>
      </c>
      <c r="G33" s="63">
        <f ca="1">E33*VLOOKUP(F33,DOVIZ!$1:$4,MATCH(CONCATENATE(TEXT(TODAY(),"YYYY")," ",TEXT(TODAY(),"AAAA")),DOVIZ!$1:$1,0),0)</f>
        <v>10000</v>
      </c>
      <c r="H33" s="50">
        <f t="shared" si="15"/>
        <v>11000</v>
      </c>
      <c r="I33" s="17" t="str">
        <f t="shared" si="16"/>
        <v>TL</v>
      </c>
      <c r="J33" s="12">
        <f ca="1">H33*VLOOKUP(I33,DOVIZ!$1:$4,MATCH(CONCATENATE(TEXT(TODAY(),"YYYY")," ",TEXT(TODAY(),"AAAA")),DOVIZ!$1:$1,0),0)</f>
        <v>11000</v>
      </c>
      <c r="K33" s="61">
        <f t="shared" si="17"/>
        <v>11000</v>
      </c>
      <c r="L33" s="62" t="str">
        <f t="shared" si="18"/>
        <v>TL</v>
      </c>
      <c r="M33" s="63">
        <f ca="1">K33*VLOOKUP(L33,DOVIZ!$1:$4,MATCH(CONCATENATE(TEXT(TODAY(),"YYYY")," ",TEXT(TODAY(),"AAAA")),DOVIZ!$1:$1,0),0)</f>
        <v>11000</v>
      </c>
      <c r="N33" s="50">
        <f t="shared" si="19"/>
        <v>11000</v>
      </c>
      <c r="O33" s="17" t="str">
        <f t="shared" si="20"/>
        <v>TL</v>
      </c>
      <c r="P33" s="12">
        <f ca="1">N33*VLOOKUP(O33,DOVIZ!$1:$4,MATCH(CONCATENATE(TEXT(TODAY(),"YYYY")," ",TEXT(TODAY(),"AAAA")),DOVIZ!$1:$1,0),0)</f>
        <v>11000</v>
      </c>
      <c r="Q33" s="61">
        <f t="shared" si="21"/>
        <v>11000</v>
      </c>
      <c r="R33" s="62" t="str">
        <f t="shared" si="22"/>
        <v>TL</v>
      </c>
      <c r="S33" s="63">
        <f ca="1">Q33*VLOOKUP(R33,DOVIZ!$1:$4,MATCH(CONCATENATE(TEXT(TODAY(),"YYYY")," ",TEXT(TODAY(),"AAAA")),DOVIZ!$1:$1,0),0)</f>
        <v>11000</v>
      </c>
      <c r="T33" s="50">
        <f t="shared" si="23"/>
        <v>11000</v>
      </c>
      <c r="U33" s="17" t="str">
        <f t="shared" si="24"/>
        <v>TL</v>
      </c>
      <c r="V33" s="12">
        <f ca="1">T33*VLOOKUP(U33,DOVIZ!$1:$4,MATCH(CONCATENATE(TEXT(TODAY(),"YYYY")," ",TEXT(TODAY(),"AAAA")),DOVIZ!$1:$1,0),0)</f>
        <v>11000</v>
      </c>
      <c r="W33" s="61">
        <f t="shared" si="25"/>
        <v>11000</v>
      </c>
      <c r="X33" s="62" t="str">
        <f t="shared" si="26"/>
        <v>TL</v>
      </c>
      <c r="Y33" s="63">
        <f ca="1">W33*VLOOKUP(X33,DOVIZ!$1:$4,MATCH(CONCATENATE(TEXT(TODAY(),"YYYY")," ",TEXT(TODAY(),"AAAA")),DOVIZ!$1:$1,0),0)</f>
        <v>11000</v>
      </c>
      <c r="Z33" s="50">
        <f t="shared" si="27"/>
        <v>11000</v>
      </c>
      <c r="AA33" s="17" t="str">
        <f t="shared" si="28"/>
        <v>TL</v>
      </c>
      <c r="AB33" s="12">
        <f ca="1">Z33*VLOOKUP(AA33,DOVIZ!$1:$4,MATCH(CONCATENATE(TEXT(TODAY(),"YYYY")," ",TEXT(TODAY(),"AAAA")),DOVIZ!$1:$1,0),0)</f>
        <v>11000</v>
      </c>
      <c r="AC33" s="61">
        <f t="shared" si="29"/>
        <v>11000</v>
      </c>
      <c r="AD33" s="65" t="str">
        <f t="shared" si="30"/>
        <v>TL</v>
      </c>
      <c r="AE33" s="63">
        <f ca="1">AC33*VLOOKUP(AD33,DOVIZ!$1:$4,MATCH(CONCATENATE(TEXT(TODAY(),"YYYY")," ",TEXT(TODAY(),"AAAA")),DOVIZ!$1:$1,0),0)</f>
        <v>11000</v>
      </c>
      <c r="AF33" s="50">
        <f t="shared" si="31"/>
        <v>11000</v>
      </c>
      <c r="AG33" s="11" t="str">
        <f t="shared" si="32"/>
        <v>TL</v>
      </c>
      <c r="AH33" s="12">
        <f ca="1">AF33*VLOOKUP(AG33,DOVIZ!$1:$4,MATCH(CONCATENATE(TEXT(TODAY(),"YYYY")," ",TEXT(TODAY(),"AAAA")),DOVIZ!$1:$1,0),0)</f>
        <v>11000</v>
      </c>
      <c r="AI33" s="61">
        <f t="shared" si="33"/>
        <v>11000</v>
      </c>
      <c r="AJ33" s="65" t="str">
        <f t="shared" si="34"/>
        <v>TL</v>
      </c>
      <c r="AK33" s="63">
        <f ca="1">AI33*VLOOKUP(AJ33,DOVIZ!$1:$4,MATCH(CONCATENATE(TEXT(TODAY(),"YYYY")," ",TEXT(TODAY(),"AAAA")),DOVIZ!$1:$1,0),0)</f>
        <v>11000</v>
      </c>
      <c r="AL33" s="50">
        <f t="shared" si="43"/>
        <v>11000</v>
      </c>
      <c r="AM33" s="17" t="str">
        <f t="shared" si="44"/>
        <v>TL</v>
      </c>
      <c r="AN33" s="12">
        <f ca="1">AL33*VLOOKUP(AM33,DOVIZ!$1:$4,MATCH(CONCATENATE(TEXT(TODAY(),"YYYY")," ",TEXT(TODAY(),"AAAA")),DOVIZ!$1:$1,0),0)</f>
        <v>11000</v>
      </c>
      <c r="AO33" s="61">
        <f t="shared" si="37"/>
        <v>11000</v>
      </c>
      <c r="AP33" s="62" t="str">
        <f t="shared" si="38"/>
        <v>TL</v>
      </c>
      <c r="AQ33" s="63">
        <f ca="1">AO33*VLOOKUP(AP33,DOVIZ!$1:$4,MATCH(CONCATENATE(TEXT(TODAY(),"YYYY")," ",TEXT(TODAY(),"AAAA")),DOVIZ!$1:$1,0),0)</f>
        <v>11000</v>
      </c>
      <c r="AR33" s="50">
        <f t="shared" si="39"/>
        <v>11000</v>
      </c>
      <c r="AS33" s="17" t="str">
        <f t="shared" si="40"/>
        <v>TL</v>
      </c>
      <c r="AT33" s="12">
        <f ca="1">AR33*VLOOKUP(AS33,DOVIZ!$1:$4,MATCH(CONCATENATE(TEXT(TODAY(),"YYYY")," ",TEXT(TODAY(),"AAAA")),DOVIZ!$1:$1,0),0)</f>
        <v>11000</v>
      </c>
      <c r="AU33" s="61">
        <f t="shared" si="41"/>
        <v>11000</v>
      </c>
      <c r="AV33" s="62" t="str">
        <f t="shared" si="42"/>
        <v>TL</v>
      </c>
      <c r="AW33" s="63">
        <f ca="1">AU33*VLOOKUP(AJ33,DOVIZ!$1:$4,MATCH(CONCATENATE(TEXT(TODAY(),"YYYY")," ",TEXT(TODAY(),"AAAA")),DOVIZ!$1:$1,0),0)</f>
        <v>11000</v>
      </c>
    </row>
    <row r="34" spans="1:49" x14ac:dyDescent="0.25">
      <c r="A34" s="47" t="s">
        <v>32</v>
      </c>
      <c r="B34" s="50">
        <v>4500</v>
      </c>
      <c r="C34" s="17" t="s">
        <v>2</v>
      </c>
      <c r="D34" s="12">
        <f ca="1">B34*VLOOKUP(C34,DOVIZ!$1:$4,MATCH(CONCATENATE(TEXT(TODAY(),"YYYY")," ",TEXT(TODAY(),"AAAA")),DOVIZ!$1:$1,0),0)</f>
        <v>4500</v>
      </c>
      <c r="E34" s="61">
        <v>4000</v>
      </c>
      <c r="F34" s="62" t="str">
        <f t="shared" si="14"/>
        <v>TL</v>
      </c>
      <c r="G34" s="63">
        <f ca="1">E34*VLOOKUP(F34,DOVIZ!$1:$4,MATCH(CONCATENATE(TEXT(TODAY(),"YYYY")," ",TEXT(TODAY(),"AAAA")),DOVIZ!$1:$1,0),0)</f>
        <v>4000</v>
      </c>
      <c r="H34" s="50">
        <f t="shared" si="15"/>
        <v>4500</v>
      </c>
      <c r="I34" s="17" t="str">
        <f t="shared" si="16"/>
        <v>TL</v>
      </c>
      <c r="J34" s="12">
        <f ca="1">H34*VLOOKUP(I34,DOVIZ!$1:$4,MATCH(CONCATENATE(TEXT(TODAY(),"YYYY")," ",TEXT(TODAY(),"AAAA")),DOVIZ!$1:$1,0),0)</f>
        <v>4500</v>
      </c>
      <c r="K34" s="61">
        <f t="shared" si="17"/>
        <v>4500</v>
      </c>
      <c r="L34" s="62" t="str">
        <f t="shared" si="18"/>
        <v>TL</v>
      </c>
      <c r="M34" s="63">
        <f ca="1">K34*VLOOKUP(L34,DOVIZ!$1:$4,MATCH(CONCATENATE(TEXT(TODAY(),"YYYY")," ",TEXT(TODAY(),"AAAA")),DOVIZ!$1:$1,0),0)</f>
        <v>4500</v>
      </c>
      <c r="N34" s="50">
        <f t="shared" si="19"/>
        <v>4500</v>
      </c>
      <c r="O34" s="17" t="str">
        <f t="shared" si="20"/>
        <v>TL</v>
      </c>
      <c r="P34" s="12">
        <f ca="1">N34*VLOOKUP(O34,DOVIZ!$1:$4,MATCH(CONCATENATE(TEXT(TODAY(),"YYYY")," ",TEXT(TODAY(),"AAAA")),DOVIZ!$1:$1,0),0)</f>
        <v>4500</v>
      </c>
      <c r="Q34" s="61">
        <f t="shared" si="21"/>
        <v>4500</v>
      </c>
      <c r="R34" s="62" t="str">
        <f t="shared" si="22"/>
        <v>TL</v>
      </c>
      <c r="S34" s="63">
        <f ca="1">Q34*VLOOKUP(R34,DOVIZ!$1:$4,MATCH(CONCATENATE(TEXT(TODAY(),"YYYY")," ",TEXT(TODAY(),"AAAA")),DOVIZ!$1:$1,0),0)</f>
        <v>4500</v>
      </c>
      <c r="T34" s="50">
        <f t="shared" si="23"/>
        <v>4500</v>
      </c>
      <c r="U34" s="17" t="str">
        <f t="shared" si="24"/>
        <v>TL</v>
      </c>
      <c r="V34" s="12">
        <f ca="1">T34*VLOOKUP(U34,DOVIZ!$1:$4,MATCH(CONCATENATE(TEXT(TODAY(),"YYYY")," ",TEXT(TODAY(),"AAAA")),DOVIZ!$1:$1,0),0)</f>
        <v>4500</v>
      </c>
      <c r="W34" s="61">
        <f t="shared" si="25"/>
        <v>4500</v>
      </c>
      <c r="X34" s="62" t="str">
        <f t="shared" si="26"/>
        <v>TL</v>
      </c>
      <c r="Y34" s="63">
        <f ca="1">W34*VLOOKUP(X34,DOVIZ!$1:$4,MATCH(CONCATENATE(TEXT(TODAY(),"YYYY")," ",TEXT(TODAY(),"AAAA")),DOVIZ!$1:$1,0),0)</f>
        <v>4500</v>
      </c>
      <c r="Z34" s="50">
        <f t="shared" si="27"/>
        <v>4500</v>
      </c>
      <c r="AA34" s="17" t="str">
        <f t="shared" si="28"/>
        <v>TL</v>
      </c>
      <c r="AB34" s="12">
        <f ca="1">Z34*VLOOKUP(AA34,DOVIZ!$1:$4,MATCH(CONCATENATE(TEXT(TODAY(),"YYYY")," ",TEXT(TODAY(),"AAAA")),DOVIZ!$1:$1,0),0)</f>
        <v>4500</v>
      </c>
      <c r="AC34" s="61">
        <f t="shared" si="29"/>
        <v>4500</v>
      </c>
      <c r="AD34" s="65" t="str">
        <f t="shared" si="30"/>
        <v>TL</v>
      </c>
      <c r="AE34" s="63">
        <f ca="1">AC34*VLOOKUP(AD34,DOVIZ!$1:$4,MATCH(CONCATENATE(TEXT(TODAY(),"YYYY")," ",TEXT(TODAY(),"AAAA")),DOVIZ!$1:$1,0),0)</f>
        <v>4500</v>
      </c>
      <c r="AF34" s="50">
        <f t="shared" si="31"/>
        <v>4500</v>
      </c>
      <c r="AG34" s="11" t="str">
        <f t="shared" si="32"/>
        <v>TL</v>
      </c>
      <c r="AH34" s="12">
        <f ca="1">AF34*VLOOKUP(AG34,DOVIZ!$1:$4,MATCH(CONCATENATE(TEXT(TODAY(),"YYYY")," ",TEXT(TODAY(),"AAAA")),DOVIZ!$1:$1,0),0)</f>
        <v>4500</v>
      </c>
      <c r="AI34" s="61">
        <f t="shared" si="33"/>
        <v>4500</v>
      </c>
      <c r="AJ34" s="65" t="str">
        <f t="shared" si="34"/>
        <v>TL</v>
      </c>
      <c r="AK34" s="63">
        <f ca="1">AI34*VLOOKUP(AJ34,DOVIZ!$1:$4,MATCH(CONCATENATE(TEXT(TODAY(),"YYYY")," ",TEXT(TODAY(),"AAAA")),DOVIZ!$1:$1,0),0)</f>
        <v>4500</v>
      </c>
      <c r="AL34" s="50">
        <f t="shared" si="43"/>
        <v>4500</v>
      </c>
      <c r="AM34" s="17" t="str">
        <f t="shared" si="44"/>
        <v>TL</v>
      </c>
      <c r="AN34" s="12">
        <f ca="1">AL34*VLOOKUP(AM34,DOVIZ!$1:$4,MATCH(CONCATENATE(TEXT(TODAY(),"YYYY")," ",TEXT(TODAY(),"AAAA")),DOVIZ!$1:$1,0),0)</f>
        <v>4500</v>
      </c>
      <c r="AO34" s="61">
        <f t="shared" si="37"/>
        <v>4500</v>
      </c>
      <c r="AP34" s="62" t="str">
        <f t="shared" si="38"/>
        <v>TL</v>
      </c>
      <c r="AQ34" s="63">
        <f ca="1">AO34*VLOOKUP(AP34,DOVIZ!$1:$4,MATCH(CONCATENATE(TEXT(TODAY(),"YYYY")," ",TEXT(TODAY(),"AAAA")),DOVIZ!$1:$1,0),0)</f>
        <v>4500</v>
      </c>
      <c r="AR34" s="50">
        <f t="shared" si="39"/>
        <v>4500</v>
      </c>
      <c r="AS34" s="17" t="str">
        <f t="shared" si="40"/>
        <v>TL</v>
      </c>
      <c r="AT34" s="12">
        <f ca="1">AR34*VLOOKUP(AS34,DOVIZ!$1:$4,MATCH(CONCATENATE(TEXT(TODAY(),"YYYY")," ",TEXT(TODAY(),"AAAA")),DOVIZ!$1:$1,0),0)</f>
        <v>4500</v>
      </c>
      <c r="AU34" s="61">
        <f t="shared" si="41"/>
        <v>4500</v>
      </c>
      <c r="AV34" s="62" t="str">
        <f t="shared" si="42"/>
        <v>TL</v>
      </c>
      <c r="AW34" s="63">
        <f ca="1">AU34*VLOOKUP(AJ34,DOVIZ!$1:$4,MATCH(CONCATENATE(TEXT(TODAY(),"YYYY")," ",TEXT(TODAY(),"AAAA")),DOVIZ!$1:$1,0),0)</f>
        <v>4500</v>
      </c>
    </row>
    <row r="35" spans="1:49" x14ac:dyDescent="0.25">
      <c r="A35" s="47" t="s">
        <v>108</v>
      </c>
      <c r="B35" s="50">
        <v>750</v>
      </c>
      <c r="C35" s="17" t="s">
        <v>2</v>
      </c>
      <c r="D35" s="12">
        <f ca="1">B35*VLOOKUP(C35,DOVIZ!$1:$4,MATCH(CONCATENATE(TEXT(TODAY(),"YYYY")," ",TEXT(TODAY(),"AAAA")),DOVIZ!$1:$1,0),0)</f>
        <v>750</v>
      </c>
      <c r="E35" s="61">
        <v>600</v>
      </c>
      <c r="F35" s="62" t="str">
        <f t="shared" si="14"/>
        <v>TL</v>
      </c>
      <c r="G35" s="63">
        <f ca="1">E35*VLOOKUP(F35,DOVIZ!$1:$4,MATCH(CONCATENATE(TEXT(TODAY(),"YYYY")," ",TEXT(TODAY(),"AAAA")),DOVIZ!$1:$1,0),0)</f>
        <v>600</v>
      </c>
      <c r="H35" s="50">
        <f t="shared" si="15"/>
        <v>750</v>
      </c>
      <c r="I35" s="17" t="str">
        <f t="shared" si="16"/>
        <v>TL</v>
      </c>
      <c r="J35" s="12">
        <f ca="1">H35*VLOOKUP(I35,DOVIZ!$1:$4,MATCH(CONCATENATE(TEXT(TODAY(),"YYYY")," ",TEXT(TODAY(),"AAAA")),DOVIZ!$1:$1,0),0)</f>
        <v>750</v>
      </c>
      <c r="K35" s="61">
        <f t="shared" si="17"/>
        <v>750</v>
      </c>
      <c r="L35" s="62" t="str">
        <f t="shared" si="18"/>
        <v>TL</v>
      </c>
      <c r="M35" s="63">
        <f ca="1">K35*VLOOKUP(L35,DOVIZ!$1:$4,MATCH(CONCATENATE(TEXT(TODAY(),"YYYY")," ",TEXT(TODAY(),"AAAA")),DOVIZ!$1:$1,0),0)</f>
        <v>750</v>
      </c>
      <c r="N35" s="50">
        <f t="shared" si="19"/>
        <v>750</v>
      </c>
      <c r="O35" s="17" t="str">
        <f t="shared" si="20"/>
        <v>TL</v>
      </c>
      <c r="P35" s="12">
        <f ca="1">N35*VLOOKUP(O35,DOVIZ!$1:$4,MATCH(CONCATENATE(TEXT(TODAY(),"YYYY")," ",TEXT(TODAY(),"AAAA")),DOVIZ!$1:$1,0),0)</f>
        <v>750</v>
      </c>
      <c r="Q35" s="61">
        <f t="shared" si="21"/>
        <v>750</v>
      </c>
      <c r="R35" s="62" t="str">
        <f t="shared" si="22"/>
        <v>TL</v>
      </c>
      <c r="S35" s="63">
        <f ca="1">Q35*VLOOKUP(R35,DOVIZ!$1:$4,MATCH(CONCATENATE(TEXT(TODAY(),"YYYY")," ",TEXT(TODAY(),"AAAA")),DOVIZ!$1:$1,0),0)</f>
        <v>750</v>
      </c>
      <c r="T35" s="50">
        <f t="shared" si="23"/>
        <v>750</v>
      </c>
      <c r="U35" s="17" t="str">
        <f t="shared" si="24"/>
        <v>TL</v>
      </c>
      <c r="V35" s="12">
        <f ca="1">T35*VLOOKUP(U35,DOVIZ!$1:$4,MATCH(CONCATENATE(TEXT(TODAY(),"YYYY")," ",TEXT(TODAY(),"AAAA")),DOVIZ!$1:$1,0),0)</f>
        <v>750</v>
      </c>
      <c r="W35" s="61">
        <f t="shared" si="25"/>
        <v>750</v>
      </c>
      <c r="X35" s="62" t="str">
        <f t="shared" si="26"/>
        <v>TL</v>
      </c>
      <c r="Y35" s="63">
        <f ca="1">W35*VLOOKUP(X35,DOVIZ!$1:$4,MATCH(CONCATENATE(TEXT(TODAY(),"YYYY")," ",TEXT(TODAY(),"AAAA")),DOVIZ!$1:$1,0),0)</f>
        <v>750</v>
      </c>
      <c r="Z35" s="50">
        <f t="shared" si="27"/>
        <v>750</v>
      </c>
      <c r="AA35" s="17" t="str">
        <f t="shared" si="28"/>
        <v>TL</v>
      </c>
      <c r="AB35" s="12">
        <f ca="1">Z35*VLOOKUP(AA35,DOVIZ!$1:$4,MATCH(CONCATENATE(TEXT(TODAY(),"YYYY")," ",TEXT(TODAY(),"AAAA")),DOVIZ!$1:$1,0),0)</f>
        <v>750</v>
      </c>
      <c r="AC35" s="61">
        <f t="shared" si="29"/>
        <v>750</v>
      </c>
      <c r="AD35" s="65" t="str">
        <f t="shared" si="30"/>
        <v>TL</v>
      </c>
      <c r="AE35" s="63">
        <f ca="1">AC35*VLOOKUP(AD35,DOVIZ!$1:$4,MATCH(CONCATENATE(TEXT(TODAY(),"YYYY")," ",TEXT(TODAY(),"AAAA")),DOVIZ!$1:$1,0),0)</f>
        <v>750</v>
      </c>
      <c r="AF35" s="50">
        <f t="shared" si="31"/>
        <v>750</v>
      </c>
      <c r="AG35" s="11" t="str">
        <f t="shared" si="32"/>
        <v>TL</v>
      </c>
      <c r="AH35" s="12">
        <f ca="1">AF35*VLOOKUP(AG35,DOVIZ!$1:$4,MATCH(CONCATENATE(TEXT(TODAY(),"YYYY")," ",TEXT(TODAY(),"AAAA")),DOVIZ!$1:$1,0),0)</f>
        <v>750</v>
      </c>
      <c r="AI35" s="61">
        <f t="shared" si="33"/>
        <v>750</v>
      </c>
      <c r="AJ35" s="65" t="str">
        <f t="shared" si="34"/>
        <v>TL</v>
      </c>
      <c r="AK35" s="63">
        <f ca="1">AI35*VLOOKUP(AJ35,DOVIZ!$1:$4,MATCH(CONCATENATE(TEXT(TODAY(),"YYYY")," ",TEXT(TODAY(),"AAAA")),DOVIZ!$1:$1,0),0)</f>
        <v>750</v>
      </c>
      <c r="AL35" s="50">
        <f t="shared" si="43"/>
        <v>750</v>
      </c>
      <c r="AM35" s="17" t="str">
        <f t="shared" si="44"/>
        <v>TL</v>
      </c>
      <c r="AN35" s="12">
        <f ca="1">AL35*VLOOKUP(AM35,DOVIZ!$1:$4,MATCH(CONCATENATE(TEXT(TODAY(),"YYYY")," ",TEXT(TODAY(),"AAAA")),DOVIZ!$1:$1,0),0)</f>
        <v>750</v>
      </c>
      <c r="AO35" s="61">
        <f t="shared" si="37"/>
        <v>750</v>
      </c>
      <c r="AP35" s="62" t="str">
        <f t="shared" si="38"/>
        <v>TL</v>
      </c>
      <c r="AQ35" s="63">
        <f ca="1">AO35*VLOOKUP(AP35,DOVIZ!$1:$4,MATCH(CONCATENATE(TEXT(TODAY(),"YYYY")," ",TEXT(TODAY(),"AAAA")),DOVIZ!$1:$1,0),0)</f>
        <v>750</v>
      </c>
      <c r="AR35" s="50">
        <f t="shared" si="39"/>
        <v>750</v>
      </c>
      <c r="AS35" s="17" t="str">
        <f t="shared" si="40"/>
        <v>TL</v>
      </c>
      <c r="AT35" s="12">
        <f ca="1">AR35*VLOOKUP(AS35,DOVIZ!$1:$4,MATCH(CONCATENATE(TEXT(TODAY(),"YYYY")," ",TEXT(TODAY(),"AAAA")),DOVIZ!$1:$1,0),0)</f>
        <v>750</v>
      </c>
      <c r="AU35" s="61">
        <f t="shared" si="41"/>
        <v>750</v>
      </c>
      <c r="AV35" s="62" t="str">
        <f t="shared" si="42"/>
        <v>TL</v>
      </c>
      <c r="AW35" s="63">
        <f ca="1">AU35*VLOOKUP(AJ35,DOVIZ!$1:$4,MATCH(CONCATENATE(TEXT(TODAY(),"YYYY")," ",TEXT(TODAY(),"AAAA")),DOVIZ!$1:$1,0),0)</f>
        <v>750</v>
      </c>
    </row>
    <row r="36" spans="1:49" x14ac:dyDescent="0.25">
      <c r="A36" s="47" t="s">
        <v>14</v>
      </c>
      <c r="B36" s="50">
        <v>750</v>
      </c>
      <c r="C36" s="17" t="s">
        <v>2</v>
      </c>
      <c r="D36" s="12">
        <f ca="1">B36*VLOOKUP(C36,DOVIZ!$1:$4,MATCH(CONCATENATE(TEXT(TODAY(),"YYYY")," ",TEXT(TODAY(),"AAAA")),DOVIZ!$1:$1,0),0)</f>
        <v>750</v>
      </c>
      <c r="E36" s="61">
        <v>600</v>
      </c>
      <c r="F36" s="62" t="str">
        <f t="shared" si="14"/>
        <v>TL</v>
      </c>
      <c r="G36" s="63">
        <f ca="1">E36*VLOOKUP(F36,DOVIZ!$1:$4,MATCH(CONCATENATE(TEXT(TODAY(),"YYYY")," ",TEXT(TODAY(),"AAAA")),DOVIZ!$1:$1,0),0)</f>
        <v>600</v>
      </c>
      <c r="H36" s="50">
        <f t="shared" si="15"/>
        <v>750</v>
      </c>
      <c r="I36" s="17" t="str">
        <f t="shared" si="16"/>
        <v>TL</v>
      </c>
      <c r="J36" s="12">
        <f ca="1">H36*VLOOKUP(I36,DOVIZ!$1:$4,MATCH(CONCATENATE(TEXT(TODAY(),"YYYY")," ",TEXT(TODAY(),"AAAA")),DOVIZ!$1:$1,0),0)</f>
        <v>750</v>
      </c>
      <c r="K36" s="61">
        <f t="shared" si="17"/>
        <v>750</v>
      </c>
      <c r="L36" s="62" t="str">
        <f t="shared" si="18"/>
        <v>TL</v>
      </c>
      <c r="M36" s="63">
        <f ca="1">K36*VLOOKUP(L36,DOVIZ!$1:$4,MATCH(CONCATENATE(TEXT(TODAY(),"YYYY")," ",TEXT(TODAY(),"AAAA")),DOVIZ!$1:$1,0),0)</f>
        <v>750</v>
      </c>
      <c r="N36" s="50">
        <f t="shared" si="19"/>
        <v>750</v>
      </c>
      <c r="O36" s="17" t="str">
        <f t="shared" si="20"/>
        <v>TL</v>
      </c>
      <c r="P36" s="12">
        <f ca="1">N36*VLOOKUP(O36,DOVIZ!$1:$4,MATCH(CONCATENATE(TEXT(TODAY(),"YYYY")," ",TEXT(TODAY(),"AAAA")),DOVIZ!$1:$1,0),0)</f>
        <v>750</v>
      </c>
      <c r="Q36" s="61">
        <f t="shared" si="21"/>
        <v>750</v>
      </c>
      <c r="R36" s="62" t="str">
        <f t="shared" si="22"/>
        <v>TL</v>
      </c>
      <c r="S36" s="63">
        <f ca="1">Q36*VLOOKUP(R36,DOVIZ!$1:$4,MATCH(CONCATENATE(TEXT(TODAY(),"YYYY")," ",TEXT(TODAY(),"AAAA")),DOVIZ!$1:$1,0),0)</f>
        <v>750</v>
      </c>
      <c r="T36" s="50">
        <f t="shared" si="23"/>
        <v>750</v>
      </c>
      <c r="U36" s="17" t="str">
        <f t="shared" si="24"/>
        <v>TL</v>
      </c>
      <c r="V36" s="12">
        <f ca="1">T36*VLOOKUP(U36,DOVIZ!$1:$4,MATCH(CONCATENATE(TEXT(TODAY(),"YYYY")," ",TEXT(TODAY(),"AAAA")),DOVIZ!$1:$1,0),0)</f>
        <v>750</v>
      </c>
      <c r="W36" s="61">
        <f t="shared" si="25"/>
        <v>750</v>
      </c>
      <c r="X36" s="62" t="str">
        <f t="shared" si="26"/>
        <v>TL</v>
      </c>
      <c r="Y36" s="63">
        <f ca="1">W36*VLOOKUP(X36,DOVIZ!$1:$4,MATCH(CONCATENATE(TEXT(TODAY(),"YYYY")," ",TEXT(TODAY(),"AAAA")),DOVIZ!$1:$1,0),0)</f>
        <v>750</v>
      </c>
      <c r="Z36" s="50">
        <f t="shared" si="27"/>
        <v>750</v>
      </c>
      <c r="AA36" s="17" t="str">
        <f t="shared" si="28"/>
        <v>TL</v>
      </c>
      <c r="AB36" s="12">
        <f ca="1">Z36*VLOOKUP(AA36,DOVIZ!$1:$4,MATCH(CONCATENATE(TEXT(TODAY(),"YYYY")," ",TEXT(TODAY(),"AAAA")),DOVIZ!$1:$1,0),0)</f>
        <v>750</v>
      </c>
      <c r="AC36" s="61">
        <f t="shared" si="29"/>
        <v>750</v>
      </c>
      <c r="AD36" s="65" t="str">
        <f t="shared" si="30"/>
        <v>TL</v>
      </c>
      <c r="AE36" s="63">
        <f ca="1">AC36*VLOOKUP(AD36,DOVIZ!$1:$4,MATCH(CONCATENATE(TEXT(TODAY(),"YYYY")," ",TEXT(TODAY(),"AAAA")),DOVIZ!$1:$1,0),0)</f>
        <v>750</v>
      </c>
      <c r="AF36" s="50">
        <f t="shared" si="31"/>
        <v>750</v>
      </c>
      <c r="AG36" s="11" t="str">
        <f t="shared" si="32"/>
        <v>TL</v>
      </c>
      <c r="AH36" s="12">
        <f ca="1">AF36*VLOOKUP(AG36,DOVIZ!$1:$4,MATCH(CONCATENATE(TEXT(TODAY(),"YYYY")," ",TEXT(TODAY(),"AAAA")),DOVIZ!$1:$1,0),0)</f>
        <v>750</v>
      </c>
      <c r="AI36" s="61">
        <f t="shared" si="33"/>
        <v>750</v>
      </c>
      <c r="AJ36" s="65" t="str">
        <f t="shared" si="34"/>
        <v>TL</v>
      </c>
      <c r="AK36" s="63">
        <f ca="1">AI36*VLOOKUP(AJ36,DOVIZ!$1:$4,MATCH(CONCATENATE(TEXT(TODAY(),"YYYY")," ",TEXT(TODAY(),"AAAA")),DOVIZ!$1:$1,0),0)</f>
        <v>750</v>
      </c>
      <c r="AL36" s="50">
        <f t="shared" si="43"/>
        <v>750</v>
      </c>
      <c r="AM36" s="17" t="str">
        <f t="shared" si="44"/>
        <v>TL</v>
      </c>
      <c r="AN36" s="12">
        <f ca="1">AL36*VLOOKUP(AM36,DOVIZ!$1:$4,MATCH(CONCATENATE(TEXT(TODAY(),"YYYY")," ",TEXT(TODAY(),"AAAA")),DOVIZ!$1:$1,0),0)</f>
        <v>750</v>
      </c>
      <c r="AO36" s="61">
        <f t="shared" si="37"/>
        <v>750</v>
      </c>
      <c r="AP36" s="62" t="str">
        <f t="shared" si="38"/>
        <v>TL</v>
      </c>
      <c r="AQ36" s="63">
        <f ca="1">AO36*VLOOKUP(AP36,DOVIZ!$1:$4,MATCH(CONCATENATE(TEXT(TODAY(),"YYYY")," ",TEXT(TODAY(),"AAAA")),DOVIZ!$1:$1,0),0)</f>
        <v>750</v>
      </c>
      <c r="AR36" s="50">
        <f t="shared" si="39"/>
        <v>750</v>
      </c>
      <c r="AS36" s="17" t="str">
        <f t="shared" si="40"/>
        <v>TL</v>
      </c>
      <c r="AT36" s="12">
        <f ca="1">AR36*VLOOKUP(AS36,DOVIZ!$1:$4,MATCH(CONCATENATE(TEXT(TODAY(),"YYYY")," ",TEXT(TODAY(),"AAAA")),DOVIZ!$1:$1,0),0)</f>
        <v>750</v>
      </c>
      <c r="AU36" s="61">
        <f t="shared" si="41"/>
        <v>750</v>
      </c>
      <c r="AV36" s="62" t="str">
        <f t="shared" si="42"/>
        <v>TL</v>
      </c>
      <c r="AW36" s="63">
        <f ca="1">AU36*VLOOKUP(AJ36,DOVIZ!$1:$4,MATCH(CONCATENATE(TEXT(TODAY(),"YYYY")," ",TEXT(TODAY(),"AAAA")),DOVIZ!$1:$1,0),0)</f>
        <v>750</v>
      </c>
    </row>
    <row r="37" spans="1:49" x14ac:dyDescent="0.25">
      <c r="A37" s="47" t="s">
        <v>18</v>
      </c>
      <c r="B37" s="50">
        <v>1000</v>
      </c>
      <c r="C37" s="17" t="s">
        <v>2</v>
      </c>
      <c r="D37" s="12">
        <f ca="1">B37*VLOOKUP(C37,DOVIZ!$1:$4,MATCH(CONCATENATE(TEXT(TODAY(),"YYYY")," ",TEXT(TODAY(),"AAAA")),DOVIZ!$1:$1,0),0)</f>
        <v>1000</v>
      </c>
      <c r="E37" s="61">
        <f t="shared" si="45"/>
        <v>1000</v>
      </c>
      <c r="F37" s="62" t="str">
        <f t="shared" si="14"/>
        <v>TL</v>
      </c>
      <c r="G37" s="63">
        <f ca="1">E37*VLOOKUP(F37,DOVIZ!$1:$4,MATCH(CONCATENATE(TEXT(TODAY(),"YYYY")," ",TEXT(TODAY(),"AAAA")),DOVIZ!$1:$1,0),0)</f>
        <v>1000</v>
      </c>
      <c r="H37" s="50">
        <f t="shared" si="15"/>
        <v>1000</v>
      </c>
      <c r="I37" s="17" t="str">
        <f t="shared" si="16"/>
        <v>TL</v>
      </c>
      <c r="J37" s="12">
        <f ca="1">H37*VLOOKUP(I37,DOVIZ!$1:$4,MATCH(CONCATENATE(TEXT(TODAY(),"YYYY")," ",TEXT(TODAY(),"AAAA")),DOVIZ!$1:$1,0),0)</f>
        <v>1000</v>
      </c>
      <c r="K37" s="61">
        <f t="shared" si="17"/>
        <v>1000</v>
      </c>
      <c r="L37" s="62" t="str">
        <f t="shared" si="18"/>
        <v>TL</v>
      </c>
      <c r="M37" s="63">
        <f ca="1">K37*VLOOKUP(L37,DOVIZ!$1:$4,MATCH(CONCATENATE(TEXT(TODAY(),"YYYY")," ",TEXT(TODAY(),"AAAA")),DOVIZ!$1:$1,0),0)</f>
        <v>1000</v>
      </c>
      <c r="N37" s="50">
        <f t="shared" si="19"/>
        <v>1000</v>
      </c>
      <c r="O37" s="17" t="str">
        <f t="shared" si="20"/>
        <v>TL</v>
      </c>
      <c r="P37" s="12">
        <f ca="1">N37*VLOOKUP(O37,DOVIZ!$1:$4,MATCH(CONCATENATE(TEXT(TODAY(),"YYYY")," ",TEXT(TODAY(),"AAAA")),DOVIZ!$1:$1,0),0)</f>
        <v>1000</v>
      </c>
      <c r="Q37" s="61">
        <f t="shared" si="21"/>
        <v>1000</v>
      </c>
      <c r="R37" s="62" t="str">
        <f t="shared" si="22"/>
        <v>TL</v>
      </c>
      <c r="S37" s="63">
        <f ca="1">Q37*VLOOKUP(R37,DOVIZ!$1:$4,MATCH(CONCATENATE(TEXT(TODAY(),"YYYY")," ",TEXT(TODAY(),"AAAA")),DOVIZ!$1:$1,0),0)</f>
        <v>1000</v>
      </c>
      <c r="T37" s="50">
        <f t="shared" si="23"/>
        <v>1000</v>
      </c>
      <c r="U37" s="17" t="str">
        <f t="shared" si="24"/>
        <v>TL</v>
      </c>
      <c r="V37" s="12">
        <f ca="1">T37*VLOOKUP(U37,DOVIZ!$1:$4,MATCH(CONCATENATE(TEXT(TODAY(),"YYYY")," ",TEXT(TODAY(),"AAAA")),DOVIZ!$1:$1,0),0)</f>
        <v>1000</v>
      </c>
      <c r="W37" s="61">
        <f t="shared" si="25"/>
        <v>1000</v>
      </c>
      <c r="X37" s="62" t="str">
        <f t="shared" si="26"/>
        <v>TL</v>
      </c>
      <c r="Y37" s="63">
        <f ca="1">W37*VLOOKUP(X37,DOVIZ!$1:$4,MATCH(CONCATENATE(TEXT(TODAY(),"YYYY")," ",TEXT(TODAY(),"AAAA")),DOVIZ!$1:$1,0),0)</f>
        <v>1000</v>
      </c>
      <c r="Z37" s="50">
        <f t="shared" si="27"/>
        <v>1000</v>
      </c>
      <c r="AA37" s="17" t="str">
        <f t="shared" si="28"/>
        <v>TL</v>
      </c>
      <c r="AB37" s="12">
        <f ca="1">Z37*VLOOKUP(AA37,DOVIZ!$1:$4,MATCH(CONCATENATE(TEXT(TODAY(),"YYYY")," ",TEXT(TODAY(),"AAAA")),DOVIZ!$1:$1,0),0)</f>
        <v>1000</v>
      </c>
      <c r="AC37" s="61">
        <f t="shared" si="29"/>
        <v>1000</v>
      </c>
      <c r="AD37" s="65" t="str">
        <f t="shared" si="30"/>
        <v>TL</v>
      </c>
      <c r="AE37" s="63">
        <f ca="1">AC37*VLOOKUP(AD37,DOVIZ!$1:$4,MATCH(CONCATENATE(TEXT(TODAY(),"YYYY")," ",TEXT(TODAY(),"AAAA")),DOVIZ!$1:$1,0),0)</f>
        <v>1000</v>
      </c>
      <c r="AF37" s="50">
        <f t="shared" si="31"/>
        <v>1000</v>
      </c>
      <c r="AG37" s="11" t="str">
        <f t="shared" si="32"/>
        <v>TL</v>
      </c>
      <c r="AH37" s="12">
        <f ca="1">AF37*VLOOKUP(AG37,DOVIZ!$1:$4,MATCH(CONCATENATE(TEXT(TODAY(),"YYYY")," ",TEXT(TODAY(),"AAAA")),DOVIZ!$1:$1,0),0)</f>
        <v>1000</v>
      </c>
      <c r="AI37" s="61">
        <f t="shared" si="33"/>
        <v>1000</v>
      </c>
      <c r="AJ37" s="65" t="str">
        <f t="shared" si="34"/>
        <v>TL</v>
      </c>
      <c r="AK37" s="63">
        <f ca="1">AI37*VLOOKUP(AJ37,DOVIZ!$1:$4,MATCH(CONCATENATE(TEXT(TODAY(),"YYYY")," ",TEXT(TODAY(),"AAAA")),DOVIZ!$1:$1,0),0)</f>
        <v>1000</v>
      </c>
      <c r="AL37" s="50">
        <f t="shared" si="43"/>
        <v>1000</v>
      </c>
      <c r="AM37" s="17" t="str">
        <f t="shared" si="44"/>
        <v>TL</v>
      </c>
      <c r="AN37" s="12">
        <f ca="1">AL37*VLOOKUP(AM37,DOVIZ!$1:$4,MATCH(CONCATENATE(TEXT(TODAY(),"YYYY")," ",TEXT(TODAY(),"AAAA")),DOVIZ!$1:$1,0),0)</f>
        <v>1000</v>
      </c>
      <c r="AO37" s="61">
        <f t="shared" si="37"/>
        <v>1000</v>
      </c>
      <c r="AP37" s="62" t="str">
        <f t="shared" si="38"/>
        <v>TL</v>
      </c>
      <c r="AQ37" s="63">
        <f ca="1">AO37*VLOOKUP(AP37,DOVIZ!$1:$4,MATCH(CONCATENATE(TEXT(TODAY(),"YYYY")," ",TEXT(TODAY(),"AAAA")),DOVIZ!$1:$1,0),0)</f>
        <v>1000</v>
      </c>
      <c r="AR37" s="50">
        <f t="shared" si="39"/>
        <v>1000</v>
      </c>
      <c r="AS37" s="17" t="str">
        <f t="shared" si="40"/>
        <v>TL</v>
      </c>
      <c r="AT37" s="12">
        <f ca="1">AR37*VLOOKUP(AS37,DOVIZ!$1:$4,MATCH(CONCATENATE(TEXT(TODAY(),"YYYY")," ",TEXT(TODAY(),"AAAA")),DOVIZ!$1:$1,0),0)</f>
        <v>1000</v>
      </c>
      <c r="AU37" s="61">
        <f t="shared" si="41"/>
        <v>1000</v>
      </c>
      <c r="AV37" s="62" t="str">
        <f t="shared" si="42"/>
        <v>TL</v>
      </c>
      <c r="AW37" s="63">
        <f ca="1">AU37*VLOOKUP(AJ37,DOVIZ!$1:$4,MATCH(CONCATENATE(TEXT(TODAY(),"YYYY")," ",TEXT(TODAY(),"AAAA")),DOVIZ!$1:$1,0),0)</f>
        <v>1000</v>
      </c>
    </row>
    <row r="38" spans="1:49" x14ac:dyDescent="0.25">
      <c r="A38" s="47" t="s">
        <v>109</v>
      </c>
      <c r="B38" s="50">
        <v>2000</v>
      </c>
      <c r="C38" s="17" t="s">
        <v>2</v>
      </c>
      <c r="D38" s="12">
        <f ca="1">B38*VLOOKUP(C38,DOVIZ!$1:$4,MATCH(CONCATENATE(TEXT(TODAY(),"YYYY")," ",TEXT(TODAY(),"AAAA")),DOVIZ!$1:$1,0),0)</f>
        <v>2000</v>
      </c>
      <c r="E38" s="61">
        <f t="shared" si="45"/>
        <v>2000</v>
      </c>
      <c r="F38" s="62" t="str">
        <f t="shared" si="14"/>
        <v>TL</v>
      </c>
      <c r="G38" s="63">
        <f ca="1">E38*VLOOKUP(F38,DOVIZ!$1:$4,MATCH(CONCATENATE(TEXT(TODAY(),"YYYY")," ",TEXT(TODAY(),"AAAA")),DOVIZ!$1:$1,0),0)</f>
        <v>2000</v>
      </c>
      <c r="H38" s="50">
        <f t="shared" si="15"/>
        <v>2000</v>
      </c>
      <c r="I38" s="17" t="str">
        <f t="shared" si="16"/>
        <v>TL</v>
      </c>
      <c r="J38" s="12">
        <f ca="1">H38*VLOOKUP(I38,DOVIZ!$1:$4,MATCH(CONCATENATE(TEXT(TODAY(),"YYYY")," ",TEXT(TODAY(),"AAAA")),DOVIZ!$1:$1,0),0)</f>
        <v>2000</v>
      </c>
      <c r="K38" s="61">
        <f t="shared" si="17"/>
        <v>2000</v>
      </c>
      <c r="L38" s="62" t="str">
        <f t="shared" si="18"/>
        <v>TL</v>
      </c>
      <c r="M38" s="63">
        <f ca="1">K38*VLOOKUP(L38,DOVIZ!$1:$4,MATCH(CONCATENATE(TEXT(TODAY(),"YYYY")," ",TEXT(TODAY(),"AAAA")),DOVIZ!$1:$1,0),0)</f>
        <v>2000</v>
      </c>
      <c r="N38" s="50">
        <f t="shared" si="19"/>
        <v>2000</v>
      </c>
      <c r="O38" s="17" t="str">
        <f t="shared" si="20"/>
        <v>TL</v>
      </c>
      <c r="P38" s="12">
        <f ca="1">N38*VLOOKUP(O38,DOVIZ!$1:$4,MATCH(CONCATENATE(TEXT(TODAY(),"YYYY")," ",TEXT(TODAY(),"AAAA")),DOVIZ!$1:$1,0),0)</f>
        <v>2000</v>
      </c>
      <c r="Q38" s="61">
        <f t="shared" si="21"/>
        <v>2000</v>
      </c>
      <c r="R38" s="62" t="str">
        <f t="shared" si="22"/>
        <v>TL</v>
      </c>
      <c r="S38" s="63">
        <f ca="1">Q38*VLOOKUP(R38,DOVIZ!$1:$4,MATCH(CONCATENATE(TEXT(TODAY(),"YYYY")," ",TEXT(TODAY(),"AAAA")),DOVIZ!$1:$1,0),0)</f>
        <v>2000</v>
      </c>
      <c r="T38" s="50">
        <f t="shared" si="23"/>
        <v>2000</v>
      </c>
      <c r="U38" s="17" t="str">
        <f t="shared" si="24"/>
        <v>TL</v>
      </c>
      <c r="V38" s="12">
        <f ca="1">T38*VLOOKUP(U38,DOVIZ!$1:$4,MATCH(CONCATENATE(TEXT(TODAY(),"YYYY")," ",TEXT(TODAY(),"AAAA")),DOVIZ!$1:$1,0),0)</f>
        <v>2000</v>
      </c>
      <c r="W38" s="61">
        <f t="shared" si="25"/>
        <v>2000</v>
      </c>
      <c r="X38" s="62" t="str">
        <f t="shared" si="26"/>
        <v>TL</v>
      </c>
      <c r="Y38" s="63">
        <f ca="1">W38*VLOOKUP(X38,DOVIZ!$1:$4,MATCH(CONCATENATE(TEXT(TODAY(),"YYYY")," ",TEXT(TODAY(),"AAAA")),DOVIZ!$1:$1,0),0)</f>
        <v>2000</v>
      </c>
      <c r="Z38" s="50">
        <f t="shared" si="27"/>
        <v>2000</v>
      </c>
      <c r="AA38" s="17" t="str">
        <f t="shared" si="28"/>
        <v>TL</v>
      </c>
      <c r="AB38" s="12">
        <f ca="1">Z38*VLOOKUP(AA38,DOVIZ!$1:$4,MATCH(CONCATENATE(TEXT(TODAY(),"YYYY")," ",TEXT(TODAY(),"AAAA")),DOVIZ!$1:$1,0),0)</f>
        <v>2000</v>
      </c>
      <c r="AC38" s="61">
        <f t="shared" si="29"/>
        <v>2000</v>
      </c>
      <c r="AD38" s="65" t="str">
        <f t="shared" si="30"/>
        <v>TL</v>
      </c>
      <c r="AE38" s="63">
        <f ca="1">AC38*VLOOKUP(AD38,DOVIZ!$1:$4,MATCH(CONCATENATE(TEXT(TODAY(),"YYYY")," ",TEXT(TODAY(),"AAAA")),DOVIZ!$1:$1,0),0)</f>
        <v>2000</v>
      </c>
      <c r="AF38" s="50">
        <f t="shared" si="31"/>
        <v>2000</v>
      </c>
      <c r="AG38" s="11" t="str">
        <f t="shared" si="32"/>
        <v>TL</v>
      </c>
      <c r="AH38" s="12">
        <f ca="1">AF38*VLOOKUP(AG38,DOVIZ!$1:$4,MATCH(CONCATENATE(TEXT(TODAY(),"YYYY")," ",TEXT(TODAY(),"AAAA")),DOVIZ!$1:$1,0),0)</f>
        <v>2000</v>
      </c>
      <c r="AI38" s="61">
        <f t="shared" si="33"/>
        <v>2000</v>
      </c>
      <c r="AJ38" s="65" t="str">
        <f t="shared" si="34"/>
        <v>TL</v>
      </c>
      <c r="AK38" s="63">
        <f ca="1">AI38*VLOOKUP(AJ38,DOVIZ!$1:$4,MATCH(CONCATENATE(TEXT(TODAY(),"YYYY")," ",TEXT(TODAY(),"AAAA")),DOVIZ!$1:$1,0),0)</f>
        <v>2000</v>
      </c>
      <c r="AL38" s="50">
        <f t="shared" si="43"/>
        <v>2000</v>
      </c>
      <c r="AM38" s="17" t="str">
        <f t="shared" si="44"/>
        <v>TL</v>
      </c>
      <c r="AN38" s="12">
        <f ca="1">AL38*VLOOKUP(AM38,DOVIZ!$1:$4,MATCH(CONCATENATE(TEXT(TODAY(),"YYYY")," ",TEXT(TODAY(),"AAAA")),DOVIZ!$1:$1,0),0)</f>
        <v>2000</v>
      </c>
      <c r="AO38" s="61">
        <f t="shared" si="37"/>
        <v>2000</v>
      </c>
      <c r="AP38" s="62" t="str">
        <f t="shared" si="38"/>
        <v>TL</v>
      </c>
      <c r="AQ38" s="63">
        <f ca="1">AO38*VLOOKUP(AP38,DOVIZ!$1:$4,MATCH(CONCATENATE(TEXT(TODAY(),"YYYY")," ",TEXT(TODAY(),"AAAA")),DOVIZ!$1:$1,0),0)</f>
        <v>2000</v>
      </c>
      <c r="AR38" s="50">
        <f t="shared" si="39"/>
        <v>2000</v>
      </c>
      <c r="AS38" s="17" t="str">
        <f t="shared" si="40"/>
        <v>TL</v>
      </c>
      <c r="AT38" s="12">
        <f ca="1">AR38*VLOOKUP(AS38,DOVIZ!$1:$4,MATCH(CONCATENATE(TEXT(TODAY(),"YYYY")," ",TEXT(TODAY(),"AAAA")),DOVIZ!$1:$1,0),0)</f>
        <v>2000</v>
      </c>
      <c r="AU38" s="61">
        <f t="shared" si="41"/>
        <v>2000</v>
      </c>
      <c r="AV38" s="62" t="str">
        <f t="shared" si="42"/>
        <v>TL</v>
      </c>
      <c r="AW38" s="63">
        <f ca="1">AU38*VLOOKUP(AJ38,DOVIZ!$1:$4,MATCH(CONCATENATE(TEXT(TODAY(),"YYYY")," ",TEXT(TODAY(),"AAAA")),DOVIZ!$1:$1,0),0)</f>
        <v>2000</v>
      </c>
    </row>
    <row r="39" spans="1:49" x14ac:dyDescent="0.25">
      <c r="A39" s="47" t="s">
        <v>110</v>
      </c>
      <c r="B39" s="50">
        <v>1000</v>
      </c>
      <c r="C39" s="17" t="s">
        <v>2</v>
      </c>
      <c r="D39" s="12">
        <f ca="1">B39*VLOOKUP(C39,DOVIZ!$1:$4,MATCH(CONCATENATE(TEXT(TODAY(),"YYYY")," ",TEXT(TODAY(),"AAAA")),DOVIZ!$1:$1,0),0)</f>
        <v>1000</v>
      </c>
      <c r="E39" s="61">
        <f t="shared" si="45"/>
        <v>1000</v>
      </c>
      <c r="F39" s="62" t="str">
        <f t="shared" si="14"/>
        <v>TL</v>
      </c>
      <c r="G39" s="63">
        <f ca="1">E39*VLOOKUP(F39,DOVIZ!$1:$4,MATCH(CONCATENATE(TEXT(TODAY(),"YYYY")," ",TEXT(TODAY(),"AAAA")),DOVIZ!$1:$1,0),0)</f>
        <v>1000</v>
      </c>
      <c r="H39" s="50">
        <f t="shared" si="15"/>
        <v>1000</v>
      </c>
      <c r="I39" s="17" t="str">
        <f t="shared" si="16"/>
        <v>TL</v>
      </c>
      <c r="J39" s="12">
        <f ca="1">H39*VLOOKUP(I39,DOVIZ!$1:$4,MATCH(CONCATENATE(TEXT(TODAY(),"YYYY")," ",TEXT(TODAY(),"AAAA")),DOVIZ!$1:$1,0),0)</f>
        <v>1000</v>
      </c>
      <c r="K39" s="61">
        <f t="shared" si="17"/>
        <v>1000</v>
      </c>
      <c r="L39" s="62" t="str">
        <f t="shared" si="18"/>
        <v>TL</v>
      </c>
      <c r="M39" s="63">
        <f ca="1">K39*VLOOKUP(L39,DOVIZ!$1:$4,MATCH(CONCATENATE(TEXT(TODAY(),"YYYY")," ",TEXT(TODAY(),"AAAA")),DOVIZ!$1:$1,0),0)</f>
        <v>1000</v>
      </c>
      <c r="N39" s="50">
        <f t="shared" si="19"/>
        <v>1000</v>
      </c>
      <c r="O39" s="17" t="str">
        <f t="shared" si="20"/>
        <v>TL</v>
      </c>
      <c r="P39" s="12">
        <f ca="1">N39*VLOOKUP(O39,DOVIZ!$1:$4,MATCH(CONCATENATE(TEXT(TODAY(),"YYYY")," ",TEXT(TODAY(),"AAAA")),DOVIZ!$1:$1,0),0)</f>
        <v>1000</v>
      </c>
      <c r="Q39" s="61">
        <f t="shared" si="21"/>
        <v>1000</v>
      </c>
      <c r="R39" s="62" t="str">
        <f t="shared" si="22"/>
        <v>TL</v>
      </c>
      <c r="S39" s="63">
        <f ca="1">Q39*VLOOKUP(R39,DOVIZ!$1:$4,MATCH(CONCATENATE(TEXT(TODAY(),"YYYY")," ",TEXT(TODAY(),"AAAA")),DOVIZ!$1:$1,0),0)</f>
        <v>1000</v>
      </c>
      <c r="T39" s="50">
        <f t="shared" si="23"/>
        <v>1000</v>
      </c>
      <c r="U39" s="17" t="str">
        <f t="shared" si="24"/>
        <v>TL</v>
      </c>
      <c r="V39" s="12">
        <f ca="1">T39*VLOOKUP(U39,DOVIZ!$1:$4,MATCH(CONCATENATE(TEXT(TODAY(),"YYYY")," ",TEXT(TODAY(),"AAAA")),DOVIZ!$1:$1,0),0)</f>
        <v>1000</v>
      </c>
      <c r="W39" s="61">
        <f t="shared" si="25"/>
        <v>1000</v>
      </c>
      <c r="X39" s="62" t="str">
        <f t="shared" si="26"/>
        <v>TL</v>
      </c>
      <c r="Y39" s="63">
        <f ca="1">W39*VLOOKUP(X39,DOVIZ!$1:$4,MATCH(CONCATENATE(TEXT(TODAY(),"YYYY")," ",TEXT(TODAY(),"AAAA")),DOVIZ!$1:$1,0),0)</f>
        <v>1000</v>
      </c>
      <c r="Z39" s="50">
        <f t="shared" si="27"/>
        <v>1000</v>
      </c>
      <c r="AA39" s="17" t="str">
        <f t="shared" si="28"/>
        <v>TL</v>
      </c>
      <c r="AB39" s="12">
        <f ca="1">Z39*VLOOKUP(AA39,DOVIZ!$1:$4,MATCH(CONCATENATE(TEXT(TODAY(),"YYYY")," ",TEXT(TODAY(),"AAAA")),DOVIZ!$1:$1,0),0)</f>
        <v>1000</v>
      </c>
      <c r="AC39" s="61">
        <f t="shared" si="29"/>
        <v>1000</v>
      </c>
      <c r="AD39" s="65" t="str">
        <f t="shared" si="30"/>
        <v>TL</v>
      </c>
      <c r="AE39" s="63">
        <f ca="1">AC39*VLOOKUP(AD39,DOVIZ!$1:$4,MATCH(CONCATENATE(TEXT(TODAY(),"YYYY")," ",TEXT(TODAY(),"AAAA")),DOVIZ!$1:$1,0),0)</f>
        <v>1000</v>
      </c>
      <c r="AF39" s="50">
        <f t="shared" si="31"/>
        <v>1000</v>
      </c>
      <c r="AG39" s="11" t="str">
        <f t="shared" si="32"/>
        <v>TL</v>
      </c>
      <c r="AH39" s="12">
        <f ca="1">AF39*VLOOKUP(AG39,DOVIZ!$1:$4,MATCH(CONCATENATE(TEXT(TODAY(),"YYYY")," ",TEXT(TODAY(),"AAAA")),DOVIZ!$1:$1,0),0)</f>
        <v>1000</v>
      </c>
      <c r="AI39" s="61">
        <f t="shared" si="33"/>
        <v>1000</v>
      </c>
      <c r="AJ39" s="65" t="str">
        <f t="shared" si="34"/>
        <v>TL</v>
      </c>
      <c r="AK39" s="63">
        <f ca="1">AI39*VLOOKUP(AJ39,DOVIZ!$1:$4,MATCH(CONCATENATE(TEXT(TODAY(),"YYYY")," ",TEXT(TODAY(),"AAAA")),DOVIZ!$1:$1,0),0)</f>
        <v>1000</v>
      </c>
      <c r="AL39" s="50">
        <f t="shared" si="43"/>
        <v>1000</v>
      </c>
      <c r="AM39" s="17" t="str">
        <f t="shared" si="44"/>
        <v>TL</v>
      </c>
      <c r="AN39" s="12">
        <f ca="1">AL39*VLOOKUP(AM39,DOVIZ!$1:$4,MATCH(CONCATENATE(TEXT(TODAY(),"YYYY")," ",TEXT(TODAY(),"AAAA")),DOVIZ!$1:$1,0),0)</f>
        <v>1000</v>
      </c>
      <c r="AO39" s="61">
        <f t="shared" si="37"/>
        <v>1000</v>
      </c>
      <c r="AP39" s="62" t="str">
        <f t="shared" si="38"/>
        <v>TL</v>
      </c>
      <c r="AQ39" s="63">
        <f ca="1">AO39*VLOOKUP(AP39,DOVIZ!$1:$4,MATCH(CONCATENATE(TEXT(TODAY(),"YYYY")," ",TEXT(TODAY(),"AAAA")),DOVIZ!$1:$1,0),0)</f>
        <v>1000</v>
      </c>
      <c r="AR39" s="50">
        <f t="shared" si="39"/>
        <v>1000</v>
      </c>
      <c r="AS39" s="17" t="str">
        <f t="shared" si="40"/>
        <v>TL</v>
      </c>
      <c r="AT39" s="12">
        <f ca="1">AR39*VLOOKUP(AS39,DOVIZ!$1:$4,MATCH(CONCATENATE(TEXT(TODAY(),"YYYY")," ",TEXT(TODAY(),"AAAA")),DOVIZ!$1:$1,0),0)</f>
        <v>1000</v>
      </c>
      <c r="AU39" s="61">
        <f t="shared" si="41"/>
        <v>1000</v>
      </c>
      <c r="AV39" s="62" t="str">
        <f t="shared" si="42"/>
        <v>TL</v>
      </c>
      <c r="AW39" s="63">
        <f ca="1">AU39*VLOOKUP(AJ39,DOVIZ!$1:$4,MATCH(CONCATENATE(TEXT(TODAY(),"YYYY")," ",TEXT(TODAY(),"AAAA")),DOVIZ!$1:$1,0),0)</f>
        <v>1000</v>
      </c>
    </row>
    <row r="40" spans="1:49" x14ac:dyDescent="0.25">
      <c r="A40" s="47" t="s">
        <v>16</v>
      </c>
      <c r="B40" s="50">
        <v>3000</v>
      </c>
      <c r="C40" s="17" t="s">
        <v>2</v>
      </c>
      <c r="D40" s="12">
        <v>100</v>
      </c>
      <c r="E40" s="61">
        <f t="shared" si="45"/>
        <v>3000</v>
      </c>
      <c r="F40" s="62" t="str">
        <f t="shared" si="14"/>
        <v>TL</v>
      </c>
      <c r="G40" s="63">
        <f ca="1">E40*VLOOKUP(F40,DOVIZ!$1:$4,MATCH(CONCATENATE(TEXT(TODAY(),"YYYY")," ",TEXT(TODAY(),"AAAA")),DOVIZ!$1:$1,0),0)</f>
        <v>3000</v>
      </c>
      <c r="H40" s="50">
        <f t="shared" si="15"/>
        <v>3000</v>
      </c>
      <c r="I40" s="17" t="str">
        <f t="shared" si="16"/>
        <v>TL</v>
      </c>
      <c r="J40" s="12">
        <f ca="1">H40*VLOOKUP(I40,DOVIZ!$1:$4,MATCH(CONCATENATE(TEXT(TODAY(),"YYYY")," ",TEXT(TODAY(),"AAAA")),DOVIZ!$1:$1,0),0)</f>
        <v>3000</v>
      </c>
      <c r="K40" s="61">
        <f t="shared" si="17"/>
        <v>3000</v>
      </c>
      <c r="L40" s="62" t="str">
        <f t="shared" si="18"/>
        <v>TL</v>
      </c>
      <c r="M40" s="63">
        <f ca="1">K40*VLOOKUP(L40,DOVIZ!$1:$4,MATCH(CONCATENATE(TEXT(TODAY(),"YYYY")," ",TEXT(TODAY(),"AAAA")),DOVIZ!$1:$1,0),0)</f>
        <v>3000</v>
      </c>
      <c r="N40" s="50">
        <f t="shared" si="19"/>
        <v>3000</v>
      </c>
      <c r="O40" s="17" t="str">
        <f t="shared" si="20"/>
        <v>TL</v>
      </c>
      <c r="P40" s="12">
        <f ca="1">N40*VLOOKUP(O40,DOVIZ!$1:$4,MATCH(CONCATENATE(TEXT(TODAY(),"YYYY")," ",TEXT(TODAY(),"AAAA")),DOVIZ!$1:$1,0),0)</f>
        <v>3000</v>
      </c>
      <c r="Q40" s="61">
        <f t="shared" si="21"/>
        <v>3000</v>
      </c>
      <c r="R40" s="62" t="str">
        <f t="shared" si="22"/>
        <v>TL</v>
      </c>
      <c r="S40" s="63">
        <f ca="1">Q40*VLOOKUP(R40,DOVIZ!$1:$4,MATCH(CONCATENATE(TEXT(TODAY(),"YYYY")," ",TEXT(TODAY(),"AAAA")),DOVIZ!$1:$1,0),0)</f>
        <v>3000</v>
      </c>
      <c r="T40" s="50">
        <f t="shared" si="23"/>
        <v>3000</v>
      </c>
      <c r="U40" s="17" t="str">
        <f t="shared" si="24"/>
        <v>TL</v>
      </c>
      <c r="V40" s="12">
        <f ca="1">T40*VLOOKUP(U40,DOVIZ!$1:$4,MATCH(CONCATENATE(TEXT(TODAY(),"YYYY")," ",TEXT(TODAY(),"AAAA")),DOVIZ!$1:$1,0),0)</f>
        <v>3000</v>
      </c>
      <c r="W40" s="61">
        <f t="shared" si="25"/>
        <v>3000</v>
      </c>
      <c r="X40" s="62" t="str">
        <f t="shared" si="26"/>
        <v>TL</v>
      </c>
      <c r="Y40" s="63">
        <f ca="1">W40*VLOOKUP(X40,DOVIZ!$1:$4,MATCH(CONCATENATE(TEXT(TODAY(),"YYYY")," ",TEXT(TODAY(),"AAAA")),DOVIZ!$1:$1,0),0)</f>
        <v>3000</v>
      </c>
      <c r="Z40" s="50">
        <f t="shared" si="27"/>
        <v>3000</v>
      </c>
      <c r="AA40" s="17" t="str">
        <f t="shared" si="28"/>
        <v>TL</v>
      </c>
      <c r="AB40" s="12">
        <f ca="1">Z40*VLOOKUP(AA40,DOVIZ!$1:$4,MATCH(CONCATENATE(TEXT(TODAY(),"YYYY")," ",TEXT(TODAY(),"AAAA")),DOVIZ!$1:$1,0),0)</f>
        <v>3000</v>
      </c>
      <c r="AC40" s="61">
        <f t="shared" si="29"/>
        <v>3000</v>
      </c>
      <c r="AD40" s="65" t="str">
        <f t="shared" si="30"/>
        <v>TL</v>
      </c>
      <c r="AE40" s="63">
        <f ca="1">AC40*VLOOKUP(AD40,DOVIZ!$1:$4,MATCH(CONCATENATE(TEXT(TODAY(),"YYYY")," ",TEXT(TODAY(),"AAAA")),DOVIZ!$1:$1,0),0)</f>
        <v>3000</v>
      </c>
      <c r="AF40" s="50">
        <f t="shared" si="31"/>
        <v>3000</v>
      </c>
      <c r="AG40" s="11" t="str">
        <f t="shared" si="32"/>
        <v>TL</v>
      </c>
      <c r="AH40" s="12">
        <f ca="1">AF40*VLOOKUP(AG40,DOVIZ!$1:$4,MATCH(CONCATENATE(TEXT(TODAY(),"YYYY")," ",TEXT(TODAY(),"AAAA")),DOVIZ!$1:$1,0),0)</f>
        <v>3000</v>
      </c>
      <c r="AI40" s="61">
        <f t="shared" si="33"/>
        <v>3000</v>
      </c>
      <c r="AJ40" s="65" t="str">
        <f t="shared" si="34"/>
        <v>TL</v>
      </c>
      <c r="AK40" s="63">
        <f ca="1">AI40*VLOOKUP(AJ40,DOVIZ!$1:$4,MATCH(CONCATENATE(TEXT(TODAY(),"YYYY")," ",TEXT(TODAY(),"AAAA")),DOVIZ!$1:$1,0),0)</f>
        <v>3000</v>
      </c>
      <c r="AL40" s="50">
        <f t="shared" si="43"/>
        <v>3000</v>
      </c>
      <c r="AM40" s="17" t="str">
        <f t="shared" si="44"/>
        <v>TL</v>
      </c>
      <c r="AN40" s="12">
        <f ca="1">AL40*VLOOKUP(AM40,DOVIZ!$1:$4,MATCH(CONCATENATE(TEXT(TODAY(),"YYYY")," ",TEXT(TODAY(),"AAAA")),DOVIZ!$1:$1,0),0)</f>
        <v>3000</v>
      </c>
      <c r="AO40" s="61">
        <f t="shared" si="37"/>
        <v>3000</v>
      </c>
      <c r="AP40" s="62" t="str">
        <f t="shared" si="38"/>
        <v>TL</v>
      </c>
      <c r="AQ40" s="63">
        <f ca="1">AO40*VLOOKUP(AP40,DOVIZ!$1:$4,MATCH(CONCATENATE(TEXT(TODAY(),"YYYY")," ",TEXT(TODAY(),"AAAA")),DOVIZ!$1:$1,0),0)</f>
        <v>3000</v>
      </c>
      <c r="AR40" s="50">
        <f t="shared" si="39"/>
        <v>3000</v>
      </c>
      <c r="AS40" s="17" t="str">
        <f t="shared" si="40"/>
        <v>TL</v>
      </c>
      <c r="AT40" s="12">
        <f ca="1">AR40*VLOOKUP(AS40,DOVIZ!$1:$4,MATCH(CONCATENATE(TEXT(TODAY(),"YYYY")," ",TEXT(TODAY(),"AAAA")),DOVIZ!$1:$1,0),0)</f>
        <v>3000</v>
      </c>
      <c r="AU40" s="61">
        <f t="shared" si="41"/>
        <v>3000</v>
      </c>
      <c r="AV40" s="62" t="str">
        <f t="shared" si="42"/>
        <v>TL</v>
      </c>
      <c r="AW40" s="63">
        <f ca="1">AU40*VLOOKUP(AJ40,DOVIZ!$1:$4,MATCH(CONCATENATE(TEXT(TODAY(),"YYYY")," ",TEXT(TODAY(),"AAAA")),DOVIZ!$1:$1,0),0)</f>
        <v>3000</v>
      </c>
    </row>
    <row r="41" spans="1:49" x14ac:dyDescent="0.25">
      <c r="A41" s="47" t="s">
        <v>111</v>
      </c>
      <c r="B41" s="50">
        <v>3000</v>
      </c>
      <c r="C41" s="17" t="s">
        <v>2</v>
      </c>
      <c r="D41" s="12">
        <f ca="1">B41*VLOOKUP(C41,DOVIZ!$1:$4,MATCH(CONCATENATE(TEXT(TODAY(),"YYYY")," ",TEXT(TODAY(),"AAAA")),DOVIZ!$1:$1,0),0)</f>
        <v>3000</v>
      </c>
      <c r="E41" s="61">
        <f t="shared" si="45"/>
        <v>3000</v>
      </c>
      <c r="F41" s="62" t="str">
        <f t="shared" si="14"/>
        <v>TL</v>
      </c>
      <c r="G41" s="63">
        <f ca="1">E41*VLOOKUP(F41,DOVIZ!$1:$4,MATCH(CONCATENATE(TEXT(TODAY(),"YYYY")," ",TEXT(TODAY(),"AAAA")),DOVIZ!$1:$1,0),0)</f>
        <v>3000</v>
      </c>
      <c r="H41" s="50">
        <f t="shared" si="15"/>
        <v>3000</v>
      </c>
      <c r="I41" s="17" t="str">
        <f t="shared" si="16"/>
        <v>TL</v>
      </c>
      <c r="J41" s="12">
        <f ca="1">H41*VLOOKUP(I41,DOVIZ!$1:$4,MATCH(CONCATENATE(TEXT(TODAY(),"YYYY")," ",TEXT(TODAY(),"AAAA")),DOVIZ!$1:$1,0),0)</f>
        <v>3000</v>
      </c>
      <c r="K41" s="61">
        <f t="shared" si="17"/>
        <v>3000</v>
      </c>
      <c r="L41" s="62" t="str">
        <f t="shared" si="18"/>
        <v>TL</v>
      </c>
      <c r="M41" s="63">
        <f ca="1">K41*VLOOKUP(L41,DOVIZ!$1:$4,MATCH(CONCATENATE(TEXT(TODAY(),"YYYY")," ",TEXT(TODAY(),"AAAA")),DOVIZ!$1:$1,0),0)</f>
        <v>3000</v>
      </c>
      <c r="N41" s="50">
        <f t="shared" si="19"/>
        <v>3000</v>
      </c>
      <c r="O41" s="17" t="str">
        <f t="shared" si="20"/>
        <v>TL</v>
      </c>
      <c r="P41" s="12">
        <f ca="1">N41*VLOOKUP(O41,DOVIZ!$1:$4,MATCH(CONCATENATE(TEXT(TODAY(),"YYYY")," ",TEXT(TODAY(),"AAAA")),DOVIZ!$1:$1,0),0)</f>
        <v>3000</v>
      </c>
      <c r="Q41" s="61">
        <f t="shared" si="21"/>
        <v>3000</v>
      </c>
      <c r="R41" s="62" t="str">
        <f t="shared" si="22"/>
        <v>TL</v>
      </c>
      <c r="S41" s="63">
        <f ca="1">Q41*VLOOKUP(R41,DOVIZ!$1:$4,MATCH(CONCATENATE(TEXT(TODAY(),"YYYY")," ",TEXT(TODAY(),"AAAA")),DOVIZ!$1:$1,0),0)</f>
        <v>3000</v>
      </c>
      <c r="T41" s="50">
        <f t="shared" si="23"/>
        <v>3000</v>
      </c>
      <c r="U41" s="17" t="str">
        <f t="shared" si="24"/>
        <v>TL</v>
      </c>
      <c r="V41" s="12">
        <f ca="1">T41*VLOOKUP(U41,DOVIZ!$1:$4,MATCH(CONCATENATE(TEXT(TODAY(),"YYYY")," ",TEXT(TODAY(),"AAAA")),DOVIZ!$1:$1,0),0)</f>
        <v>3000</v>
      </c>
      <c r="W41" s="61">
        <f t="shared" si="25"/>
        <v>3000</v>
      </c>
      <c r="X41" s="62" t="str">
        <f t="shared" si="26"/>
        <v>TL</v>
      </c>
      <c r="Y41" s="63">
        <f ca="1">W41*VLOOKUP(X41,DOVIZ!$1:$4,MATCH(CONCATENATE(TEXT(TODAY(),"YYYY")," ",TEXT(TODAY(),"AAAA")),DOVIZ!$1:$1,0),0)</f>
        <v>3000</v>
      </c>
      <c r="Z41" s="50">
        <f t="shared" si="27"/>
        <v>3000</v>
      </c>
      <c r="AA41" s="17" t="str">
        <f t="shared" si="28"/>
        <v>TL</v>
      </c>
      <c r="AB41" s="12">
        <f ca="1">Z41*VLOOKUP(AA41,DOVIZ!$1:$4,MATCH(CONCATENATE(TEXT(TODAY(),"YYYY")," ",TEXT(TODAY(),"AAAA")),DOVIZ!$1:$1,0),0)</f>
        <v>3000</v>
      </c>
      <c r="AC41" s="61">
        <f t="shared" si="29"/>
        <v>3000</v>
      </c>
      <c r="AD41" s="65" t="str">
        <f t="shared" si="30"/>
        <v>TL</v>
      </c>
      <c r="AE41" s="63">
        <f ca="1">AC41*VLOOKUP(AD41,DOVIZ!$1:$4,MATCH(CONCATENATE(TEXT(TODAY(),"YYYY")," ",TEXT(TODAY(),"AAAA")),DOVIZ!$1:$1,0),0)</f>
        <v>3000</v>
      </c>
      <c r="AF41" s="50">
        <f t="shared" si="31"/>
        <v>3000</v>
      </c>
      <c r="AG41" s="11" t="str">
        <f t="shared" si="32"/>
        <v>TL</v>
      </c>
      <c r="AH41" s="12">
        <f ca="1">AF41*VLOOKUP(AG41,DOVIZ!$1:$4,MATCH(CONCATENATE(TEXT(TODAY(),"YYYY")," ",TEXT(TODAY(),"AAAA")),DOVIZ!$1:$1,0),0)</f>
        <v>3000</v>
      </c>
      <c r="AI41" s="61">
        <f t="shared" si="33"/>
        <v>3000</v>
      </c>
      <c r="AJ41" s="65" t="str">
        <f t="shared" si="34"/>
        <v>TL</v>
      </c>
      <c r="AK41" s="63">
        <f ca="1">AI41*VLOOKUP(AJ41,DOVIZ!$1:$4,MATCH(CONCATENATE(TEXT(TODAY(),"YYYY")," ",TEXT(TODAY(),"AAAA")),DOVIZ!$1:$1,0),0)</f>
        <v>3000</v>
      </c>
      <c r="AL41" s="50">
        <f t="shared" si="43"/>
        <v>3000</v>
      </c>
      <c r="AM41" s="17" t="str">
        <f t="shared" si="44"/>
        <v>TL</v>
      </c>
      <c r="AN41" s="12">
        <f ca="1">AL41*VLOOKUP(AM41,DOVIZ!$1:$4,MATCH(CONCATENATE(TEXT(TODAY(),"YYYY")," ",TEXT(TODAY(),"AAAA")),DOVIZ!$1:$1,0),0)</f>
        <v>3000</v>
      </c>
      <c r="AO41" s="61">
        <f t="shared" si="37"/>
        <v>3000</v>
      </c>
      <c r="AP41" s="62" t="str">
        <f t="shared" si="38"/>
        <v>TL</v>
      </c>
      <c r="AQ41" s="63">
        <f ca="1">AO41*VLOOKUP(AP41,DOVIZ!$1:$4,MATCH(CONCATENATE(TEXT(TODAY(),"YYYY")," ",TEXT(TODAY(),"AAAA")),DOVIZ!$1:$1,0),0)</f>
        <v>3000</v>
      </c>
      <c r="AR41" s="50">
        <f t="shared" si="39"/>
        <v>3000</v>
      </c>
      <c r="AS41" s="17" t="str">
        <f t="shared" si="40"/>
        <v>TL</v>
      </c>
      <c r="AT41" s="12">
        <f ca="1">AR41*VLOOKUP(AS41,DOVIZ!$1:$4,MATCH(CONCATENATE(TEXT(TODAY(),"YYYY")," ",TEXT(TODAY(),"AAAA")),DOVIZ!$1:$1,0),0)</f>
        <v>3000</v>
      </c>
      <c r="AU41" s="61">
        <f t="shared" si="41"/>
        <v>3000</v>
      </c>
      <c r="AV41" s="62" t="str">
        <f t="shared" si="42"/>
        <v>TL</v>
      </c>
      <c r="AW41" s="63">
        <f ca="1">AU41*VLOOKUP(AJ41,DOVIZ!$1:$4,MATCH(CONCATENATE(TEXT(TODAY(),"YYYY")," ",TEXT(TODAY(),"AAAA")),DOVIZ!$1:$1,0),0)</f>
        <v>3000</v>
      </c>
    </row>
    <row r="42" spans="1:49" x14ac:dyDescent="0.25">
      <c r="A42" s="47" t="s">
        <v>112</v>
      </c>
      <c r="B42" s="50">
        <v>3000</v>
      </c>
      <c r="C42" s="17" t="s">
        <v>2</v>
      </c>
      <c r="D42" s="12">
        <f ca="1">B42*VLOOKUP(C42,DOVIZ!$1:$4,MATCH(CONCATENATE(TEXT(TODAY(),"YYYY")," ",TEXT(TODAY(),"AAAA")),DOVIZ!$1:$1,0),0)</f>
        <v>3000</v>
      </c>
      <c r="E42" s="61">
        <f t="shared" si="45"/>
        <v>3000</v>
      </c>
      <c r="F42" s="62" t="str">
        <f t="shared" si="14"/>
        <v>TL</v>
      </c>
      <c r="G42" s="63">
        <f ca="1">E42*VLOOKUP(F42,DOVIZ!$1:$4,MATCH(CONCATENATE(TEXT(TODAY(),"YYYY")," ",TEXT(TODAY(),"AAAA")),DOVIZ!$1:$1,0),0)</f>
        <v>3000</v>
      </c>
      <c r="H42" s="50">
        <f t="shared" si="15"/>
        <v>3000</v>
      </c>
      <c r="I42" s="17" t="str">
        <f t="shared" si="16"/>
        <v>TL</v>
      </c>
      <c r="J42" s="12">
        <f ca="1">H42*VLOOKUP(I42,DOVIZ!$1:$4,MATCH(CONCATENATE(TEXT(TODAY(),"YYYY")," ",TEXT(TODAY(),"AAAA")),DOVIZ!$1:$1,0),0)</f>
        <v>3000</v>
      </c>
      <c r="K42" s="61">
        <f t="shared" si="17"/>
        <v>3000</v>
      </c>
      <c r="L42" s="62" t="str">
        <f t="shared" si="18"/>
        <v>TL</v>
      </c>
      <c r="M42" s="63">
        <f ca="1">K42*VLOOKUP(L42,DOVIZ!$1:$4,MATCH(CONCATENATE(TEXT(TODAY(),"YYYY")," ",TEXT(TODAY(),"AAAA")),DOVIZ!$1:$1,0),0)</f>
        <v>3000</v>
      </c>
      <c r="N42" s="50">
        <f t="shared" si="19"/>
        <v>3000</v>
      </c>
      <c r="O42" s="17" t="str">
        <f t="shared" si="20"/>
        <v>TL</v>
      </c>
      <c r="P42" s="12">
        <f ca="1">N42*VLOOKUP(O42,DOVIZ!$1:$4,MATCH(CONCATENATE(TEXT(TODAY(),"YYYY")," ",TEXT(TODAY(),"AAAA")),DOVIZ!$1:$1,0),0)</f>
        <v>3000</v>
      </c>
      <c r="Q42" s="61">
        <f t="shared" si="21"/>
        <v>3000</v>
      </c>
      <c r="R42" s="62" t="str">
        <f t="shared" si="22"/>
        <v>TL</v>
      </c>
      <c r="S42" s="63">
        <f ca="1">Q42*VLOOKUP(R42,DOVIZ!$1:$4,MATCH(CONCATENATE(TEXT(TODAY(),"YYYY")," ",TEXT(TODAY(),"AAAA")),DOVIZ!$1:$1,0),0)</f>
        <v>3000</v>
      </c>
      <c r="T42" s="50">
        <f t="shared" si="23"/>
        <v>3000</v>
      </c>
      <c r="U42" s="17" t="str">
        <f t="shared" si="24"/>
        <v>TL</v>
      </c>
      <c r="V42" s="12">
        <f ca="1">T42*VLOOKUP(U42,DOVIZ!$1:$4,MATCH(CONCATENATE(TEXT(TODAY(),"YYYY")," ",TEXT(TODAY(),"AAAA")),DOVIZ!$1:$1,0),0)</f>
        <v>3000</v>
      </c>
      <c r="W42" s="61">
        <f t="shared" si="25"/>
        <v>3000</v>
      </c>
      <c r="X42" s="62" t="str">
        <f t="shared" si="26"/>
        <v>TL</v>
      </c>
      <c r="Y42" s="63">
        <f ca="1">W42*VLOOKUP(X42,DOVIZ!$1:$4,MATCH(CONCATENATE(TEXT(TODAY(),"YYYY")," ",TEXT(TODAY(),"AAAA")),DOVIZ!$1:$1,0),0)</f>
        <v>3000</v>
      </c>
      <c r="Z42" s="50">
        <f t="shared" si="27"/>
        <v>3000</v>
      </c>
      <c r="AA42" s="17" t="str">
        <f t="shared" si="28"/>
        <v>TL</v>
      </c>
      <c r="AB42" s="12">
        <f ca="1">Z42*VLOOKUP(AA42,DOVIZ!$1:$4,MATCH(CONCATENATE(TEXT(TODAY(),"YYYY")," ",TEXT(TODAY(),"AAAA")),DOVIZ!$1:$1,0),0)</f>
        <v>3000</v>
      </c>
      <c r="AC42" s="61">
        <f t="shared" si="29"/>
        <v>3000</v>
      </c>
      <c r="AD42" s="65" t="str">
        <f t="shared" si="30"/>
        <v>TL</v>
      </c>
      <c r="AE42" s="63">
        <f ca="1">AC42*VLOOKUP(AD42,DOVIZ!$1:$4,MATCH(CONCATENATE(TEXT(TODAY(),"YYYY")," ",TEXT(TODAY(),"AAAA")),DOVIZ!$1:$1,0),0)</f>
        <v>3000</v>
      </c>
      <c r="AF42" s="50">
        <f t="shared" si="31"/>
        <v>3000</v>
      </c>
      <c r="AG42" s="11" t="str">
        <f t="shared" si="32"/>
        <v>TL</v>
      </c>
      <c r="AH42" s="12">
        <f ca="1">AF42*VLOOKUP(AG42,DOVIZ!$1:$4,MATCH(CONCATENATE(TEXT(TODAY(),"YYYY")," ",TEXT(TODAY(),"AAAA")),DOVIZ!$1:$1,0),0)</f>
        <v>3000</v>
      </c>
      <c r="AI42" s="61">
        <f t="shared" si="33"/>
        <v>3000</v>
      </c>
      <c r="AJ42" s="65" t="str">
        <f t="shared" si="34"/>
        <v>TL</v>
      </c>
      <c r="AK42" s="63">
        <f ca="1">AI42*VLOOKUP(AJ42,DOVIZ!$1:$4,MATCH(CONCATENATE(TEXT(TODAY(),"YYYY")," ",TEXT(TODAY(),"AAAA")),DOVIZ!$1:$1,0),0)</f>
        <v>3000</v>
      </c>
      <c r="AL42" s="50">
        <f t="shared" si="43"/>
        <v>3000</v>
      </c>
      <c r="AM42" s="17" t="str">
        <f t="shared" si="44"/>
        <v>TL</v>
      </c>
      <c r="AN42" s="12">
        <f ca="1">AL42*VLOOKUP(AM42,DOVIZ!$1:$4,MATCH(CONCATENATE(TEXT(TODAY(),"YYYY")," ",TEXT(TODAY(),"AAAA")),DOVIZ!$1:$1,0),0)</f>
        <v>3000</v>
      </c>
      <c r="AO42" s="61">
        <f t="shared" si="37"/>
        <v>3000</v>
      </c>
      <c r="AP42" s="62" t="str">
        <f t="shared" si="38"/>
        <v>TL</v>
      </c>
      <c r="AQ42" s="63">
        <f ca="1">AO42*VLOOKUP(AP42,DOVIZ!$1:$4,MATCH(CONCATENATE(TEXT(TODAY(),"YYYY")," ",TEXT(TODAY(),"AAAA")),DOVIZ!$1:$1,0),0)</f>
        <v>3000</v>
      </c>
      <c r="AR42" s="50">
        <f t="shared" si="39"/>
        <v>3000</v>
      </c>
      <c r="AS42" s="17" t="str">
        <f t="shared" si="40"/>
        <v>TL</v>
      </c>
      <c r="AT42" s="12">
        <f ca="1">AR42*VLOOKUP(AS42,DOVIZ!$1:$4,MATCH(CONCATENATE(TEXT(TODAY(),"YYYY")," ",TEXT(TODAY(),"AAAA")),DOVIZ!$1:$1,0),0)</f>
        <v>3000</v>
      </c>
      <c r="AU42" s="61">
        <f t="shared" si="41"/>
        <v>3000</v>
      </c>
      <c r="AV42" s="62" t="str">
        <f t="shared" si="42"/>
        <v>TL</v>
      </c>
      <c r="AW42" s="63">
        <f ca="1">AU42*VLOOKUP(AJ42,DOVIZ!$1:$4,MATCH(CONCATENATE(TEXT(TODAY(),"YYYY")," ",TEXT(TODAY(),"AAAA")),DOVIZ!$1:$1,0),0)</f>
        <v>3000</v>
      </c>
    </row>
    <row r="43" spans="1:49" x14ac:dyDescent="0.25">
      <c r="A43" s="47" t="s">
        <v>41</v>
      </c>
      <c r="B43" s="50">
        <v>50000</v>
      </c>
      <c r="C43" s="17" t="s">
        <v>2</v>
      </c>
      <c r="D43" s="12">
        <f ca="1">B43*VLOOKUP(C43,DOVIZ!$1:$4,MATCH(CONCATENATE(TEXT(TODAY(),"YYYY")," ",TEXT(TODAY(),"AAAA")),DOVIZ!$1:$1,0),0)</f>
        <v>50000</v>
      </c>
      <c r="E43" s="61">
        <f t="shared" si="45"/>
        <v>50000</v>
      </c>
      <c r="F43" s="62" t="str">
        <f t="shared" si="14"/>
        <v>TL</v>
      </c>
      <c r="G43" s="63">
        <f ca="1">E43*VLOOKUP(F43,DOVIZ!$1:$4,MATCH(CONCATENATE(TEXT(TODAY(),"YYYY")," ",TEXT(TODAY(),"AAAA")),DOVIZ!$1:$1,0),0)</f>
        <v>50000</v>
      </c>
      <c r="H43" s="50">
        <f t="shared" si="15"/>
        <v>50000</v>
      </c>
      <c r="I43" s="17" t="str">
        <f t="shared" si="16"/>
        <v>TL</v>
      </c>
      <c r="J43" s="12">
        <f ca="1">H43*VLOOKUP(I43,DOVIZ!$1:$4,MATCH(CONCATENATE(TEXT(TODAY(),"YYYY")," ",TEXT(TODAY(),"AAAA")),DOVIZ!$1:$1,0),0)</f>
        <v>50000</v>
      </c>
      <c r="K43" s="61">
        <f t="shared" si="17"/>
        <v>50000</v>
      </c>
      <c r="L43" s="62" t="str">
        <f t="shared" si="18"/>
        <v>TL</v>
      </c>
      <c r="M43" s="63">
        <f ca="1">K43*VLOOKUP(L43,DOVIZ!$1:$4,MATCH(CONCATENATE(TEXT(TODAY(),"YYYY")," ",TEXT(TODAY(),"AAAA")),DOVIZ!$1:$1,0),0)</f>
        <v>50000</v>
      </c>
      <c r="N43" s="50">
        <f t="shared" si="19"/>
        <v>50000</v>
      </c>
      <c r="O43" s="17" t="str">
        <f t="shared" si="20"/>
        <v>TL</v>
      </c>
      <c r="P43" s="12">
        <f ca="1">N43*VLOOKUP(O43,DOVIZ!$1:$4,MATCH(CONCATENATE(TEXT(TODAY(),"YYYY")," ",TEXT(TODAY(),"AAAA")),DOVIZ!$1:$1,0),0)</f>
        <v>50000</v>
      </c>
      <c r="Q43" s="61">
        <f t="shared" si="21"/>
        <v>50000</v>
      </c>
      <c r="R43" s="62" t="str">
        <f t="shared" si="22"/>
        <v>TL</v>
      </c>
      <c r="S43" s="63">
        <f ca="1">Q43*VLOOKUP(R43,DOVIZ!$1:$4,MATCH(CONCATENATE(TEXT(TODAY(),"YYYY")," ",TEXT(TODAY(),"AAAA")),DOVIZ!$1:$1,0),0)</f>
        <v>50000</v>
      </c>
      <c r="T43" s="50">
        <f t="shared" si="23"/>
        <v>50000</v>
      </c>
      <c r="U43" s="17" t="str">
        <f t="shared" si="24"/>
        <v>TL</v>
      </c>
      <c r="V43" s="12">
        <f ca="1">T43*VLOOKUP(U43,DOVIZ!$1:$4,MATCH(CONCATENATE(TEXT(TODAY(),"YYYY")," ",TEXT(TODAY(),"AAAA")),DOVIZ!$1:$1,0),0)</f>
        <v>50000</v>
      </c>
      <c r="W43" s="61">
        <f t="shared" si="25"/>
        <v>50000</v>
      </c>
      <c r="X43" s="62" t="str">
        <f t="shared" si="26"/>
        <v>TL</v>
      </c>
      <c r="Y43" s="63">
        <f ca="1">W43*VLOOKUP(X43,DOVIZ!$1:$4,MATCH(CONCATENATE(TEXT(TODAY(),"YYYY")," ",TEXT(TODAY(),"AAAA")),DOVIZ!$1:$1,0),0)</f>
        <v>50000</v>
      </c>
      <c r="Z43" s="50">
        <f t="shared" si="27"/>
        <v>50000</v>
      </c>
      <c r="AA43" s="17" t="str">
        <f t="shared" si="28"/>
        <v>TL</v>
      </c>
      <c r="AB43" s="12">
        <f ca="1">Z43*VLOOKUP(AA43,DOVIZ!$1:$4,MATCH(CONCATENATE(TEXT(TODAY(),"YYYY")," ",TEXT(TODAY(),"AAAA")),DOVIZ!$1:$1,0),0)</f>
        <v>50000</v>
      </c>
      <c r="AC43" s="61">
        <f t="shared" si="29"/>
        <v>50000</v>
      </c>
      <c r="AD43" s="65" t="str">
        <f t="shared" si="30"/>
        <v>TL</v>
      </c>
      <c r="AE43" s="63">
        <f ca="1">AC43*VLOOKUP(AD43,DOVIZ!$1:$4,MATCH(CONCATENATE(TEXT(TODAY(),"YYYY")," ",TEXT(TODAY(),"AAAA")),DOVIZ!$1:$1,0),0)</f>
        <v>50000</v>
      </c>
      <c r="AF43" s="50">
        <f t="shared" si="31"/>
        <v>50000</v>
      </c>
      <c r="AG43" s="11" t="str">
        <f t="shared" si="32"/>
        <v>TL</v>
      </c>
      <c r="AH43" s="12">
        <f ca="1">AF43*VLOOKUP(AG43,DOVIZ!$1:$4,MATCH(CONCATENATE(TEXT(TODAY(),"YYYY")," ",TEXT(TODAY(),"AAAA")),DOVIZ!$1:$1,0),0)</f>
        <v>50000</v>
      </c>
      <c r="AI43" s="61">
        <f t="shared" si="33"/>
        <v>50000</v>
      </c>
      <c r="AJ43" s="65" t="str">
        <f t="shared" si="34"/>
        <v>TL</v>
      </c>
      <c r="AK43" s="63">
        <f ca="1">AI43*VLOOKUP(AJ43,DOVIZ!$1:$4,MATCH(CONCATENATE(TEXT(TODAY(),"YYYY")," ",TEXT(TODAY(),"AAAA")),DOVIZ!$1:$1,0),0)</f>
        <v>50000</v>
      </c>
      <c r="AL43" s="50">
        <f t="shared" si="43"/>
        <v>50000</v>
      </c>
      <c r="AM43" s="17" t="str">
        <f t="shared" si="44"/>
        <v>TL</v>
      </c>
      <c r="AN43" s="12">
        <f ca="1">AL43*VLOOKUP(AM43,DOVIZ!$1:$4,MATCH(CONCATENATE(TEXT(TODAY(),"YYYY")," ",TEXT(TODAY(),"AAAA")),DOVIZ!$1:$1,0),0)</f>
        <v>50000</v>
      </c>
      <c r="AO43" s="61">
        <f t="shared" si="37"/>
        <v>50000</v>
      </c>
      <c r="AP43" s="62" t="str">
        <f t="shared" si="38"/>
        <v>TL</v>
      </c>
      <c r="AQ43" s="63">
        <f ca="1">AO43*VLOOKUP(AP43,DOVIZ!$1:$4,MATCH(CONCATENATE(TEXT(TODAY(),"YYYY")," ",TEXT(TODAY(),"AAAA")),DOVIZ!$1:$1,0),0)</f>
        <v>50000</v>
      </c>
      <c r="AR43" s="50">
        <f t="shared" si="39"/>
        <v>50000</v>
      </c>
      <c r="AS43" s="17" t="str">
        <f t="shared" si="40"/>
        <v>TL</v>
      </c>
      <c r="AT43" s="12">
        <f ca="1">AR43*VLOOKUP(AS43,DOVIZ!$1:$4,MATCH(CONCATENATE(TEXT(TODAY(),"YYYY")," ",TEXT(TODAY(),"AAAA")),DOVIZ!$1:$1,0),0)</f>
        <v>50000</v>
      </c>
      <c r="AU43" s="61">
        <f t="shared" si="41"/>
        <v>50000</v>
      </c>
      <c r="AV43" s="62" t="str">
        <f t="shared" si="42"/>
        <v>TL</v>
      </c>
      <c r="AW43" s="63">
        <f ca="1">AU43*VLOOKUP(AJ43,DOVIZ!$1:$4,MATCH(CONCATENATE(TEXT(TODAY(),"YYYY")," ",TEXT(TODAY(),"AAAA")),DOVIZ!$1:$1,0),0)</f>
        <v>50000</v>
      </c>
    </row>
    <row r="44" spans="1:49" x14ac:dyDescent="0.25">
      <c r="A44" s="8"/>
      <c r="B44" s="50"/>
      <c r="C44" s="17" t="s">
        <v>2</v>
      </c>
      <c r="D44" s="12">
        <f ca="1">B44*VLOOKUP(C44,DOVIZ!$1:$4,MATCH(CONCATENATE(TEXT(TODAY(),"YYYY")," ",TEXT(TODAY(),"AAAA")),DOVIZ!$1:$1,0),0)</f>
        <v>0</v>
      </c>
      <c r="E44" s="61">
        <f t="shared" si="45"/>
        <v>0</v>
      </c>
      <c r="F44" s="62" t="str">
        <f t="shared" si="14"/>
        <v>TL</v>
      </c>
      <c r="G44" s="63">
        <f ca="1">E44*VLOOKUP(F44,DOVIZ!$1:$4,MATCH(CONCATENATE(TEXT(TODAY(),"YYYY")," ",TEXT(TODAY(),"AAAA")),DOVIZ!$1:$1,0),0)</f>
        <v>0</v>
      </c>
      <c r="H44" s="50">
        <f t="shared" si="15"/>
        <v>0</v>
      </c>
      <c r="I44" s="17" t="str">
        <f t="shared" si="16"/>
        <v>TL</v>
      </c>
      <c r="J44" s="12">
        <f ca="1">H44*VLOOKUP(I44,DOVIZ!$1:$4,MATCH(CONCATENATE(TEXT(TODAY(),"YYYY")," ",TEXT(TODAY(),"AAAA")),DOVIZ!$1:$1,0),0)</f>
        <v>0</v>
      </c>
      <c r="K44" s="61">
        <f t="shared" si="17"/>
        <v>0</v>
      </c>
      <c r="L44" s="62" t="str">
        <f t="shared" si="18"/>
        <v>TL</v>
      </c>
      <c r="M44" s="63">
        <f ca="1">K44*VLOOKUP(L44,DOVIZ!$1:$4,MATCH(CONCATENATE(TEXT(TODAY(),"YYYY")," ",TEXT(TODAY(),"AAAA")),DOVIZ!$1:$1,0),0)</f>
        <v>0</v>
      </c>
      <c r="N44" s="50">
        <f t="shared" si="19"/>
        <v>0</v>
      </c>
      <c r="O44" s="17" t="str">
        <f t="shared" si="20"/>
        <v>TL</v>
      </c>
      <c r="P44" s="12">
        <f ca="1">N44*VLOOKUP(O44,DOVIZ!$1:$4,MATCH(CONCATENATE(TEXT(TODAY(),"YYYY")," ",TEXT(TODAY(),"AAAA")),DOVIZ!$1:$1,0),0)</f>
        <v>0</v>
      </c>
      <c r="Q44" s="61">
        <f t="shared" si="21"/>
        <v>0</v>
      </c>
      <c r="R44" s="62" t="str">
        <f t="shared" si="22"/>
        <v>TL</v>
      </c>
      <c r="S44" s="63">
        <f ca="1">Q44*VLOOKUP(R44,DOVIZ!$1:$4,MATCH(CONCATENATE(TEXT(TODAY(),"YYYY")," ",TEXT(TODAY(),"AAAA")),DOVIZ!$1:$1,0),0)</f>
        <v>0</v>
      </c>
      <c r="T44" s="50">
        <f t="shared" si="23"/>
        <v>0</v>
      </c>
      <c r="U44" s="17" t="str">
        <f t="shared" si="24"/>
        <v>TL</v>
      </c>
      <c r="V44" s="12">
        <f ca="1">T44*VLOOKUP(U44,DOVIZ!$1:$4,MATCH(CONCATENATE(TEXT(TODAY(),"YYYY")," ",TEXT(TODAY(),"AAAA")),DOVIZ!$1:$1,0),0)</f>
        <v>0</v>
      </c>
      <c r="W44" s="61">
        <f t="shared" si="25"/>
        <v>0</v>
      </c>
      <c r="X44" s="62" t="str">
        <f t="shared" si="26"/>
        <v>TL</v>
      </c>
      <c r="Y44" s="63">
        <f ca="1">W44*VLOOKUP(X44,DOVIZ!$1:$4,MATCH(CONCATENATE(TEXT(TODAY(),"YYYY")," ",TEXT(TODAY(),"AAAA")),DOVIZ!$1:$1,0),0)</f>
        <v>0</v>
      </c>
      <c r="Z44" s="50">
        <f t="shared" si="27"/>
        <v>0</v>
      </c>
      <c r="AA44" s="17" t="str">
        <f t="shared" si="28"/>
        <v>TL</v>
      </c>
      <c r="AB44" s="12">
        <f ca="1">Z44*VLOOKUP(AA44,DOVIZ!$1:$4,MATCH(CONCATENATE(TEXT(TODAY(),"YYYY")," ",TEXT(TODAY(),"AAAA")),DOVIZ!$1:$1,0),0)</f>
        <v>0</v>
      </c>
      <c r="AC44" s="61">
        <f t="shared" si="29"/>
        <v>0</v>
      </c>
      <c r="AD44" s="65" t="str">
        <f t="shared" si="30"/>
        <v>TL</v>
      </c>
      <c r="AE44" s="63">
        <f ca="1">AC44*VLOOKUP(AD44,DOVIZ!$1:$4,MATCH(CONCATENATE(TEXT(TODAY(),"YYYY")," ",TEXT(TODAY(),"AAAA")),DOVIZ!$1:$1,0),0)</f>
        <v>0</v>
      </c>
      <c r="AF44" s="50">
        <f t="shared" si="31"/>
        <v>0</v>
      </c>
      <c r="AG44" s="11" t="str">
        <f t="shared" si="32"/>
        <v>TL</v>
      </c>
      <c r="AH44" s="12">
        <f ca="1">AF44*VLOOKUP(AG44,DOVIZ!$1:$4,MATCH(CONCATENATE(TEXT(TODAY(),"YYYY")," ",TEXT(TODAY(),"AAAA")),DOVIZ!$1:$1,0),0)</f>
        <v>0</v>
      </c>
      <c r="AI44" s="61">
        <f t="shared" si="33"/>
        <v>0</v>
      </c>
      <c r="AJ44" s="65" t="str">
        <f t="shared" si="34"/>
        <v>TL</v>
      </c>
      <c r="AK44" s="63">
        <f ca="1">AI44*VLOOKUP(AJ44,DOVIZ!$1:$4,MATCH(CONCATENATE(TEXT(TODAY(),"YYYY")," ",TEXT(TODAY(),"AAAA")),DOVIZ!$1:$1,0),0)</f>
        <v>0</v>
      </c>
      <c r="AL44" s="50">
        <f t="shared" si="43"/>
        <v>0</v>
      </c>
      <c r="AM44" s="17" t="str">
        <f t="shared" si="44"/>
        <v>TL</v>
      </c>
      <c r="AN44" s="12">
        <f ca="1">AL44*VLOOKUP(AM44,DOVIZ!$1:$4,MATCH(CONCATENATE(TEXT(TODAY(),"YYYY")," ",TEXT(TODAY(),"AAAA")),DOVIZ!$1:$1,0),0)</f>
        <v>0</v>
      </c>
      <c r="AO44" s="61">
        <f t="shared" si="37"/>
        <v>0</v>
      </c>
      <c r="AP44" s="62" t="str">
        <f t="shared" si="38"/>
        <v>TL</v>
      </c>
      <c r="AQ44" s="63">
        <f ca="1">AO44*VLOOKUP(AP44,DOVIZ!$1:$4,MATCH(CONCATENATE(TEXT(TODAY(),"YYYY")," ",TEXT(TODAY(),"AAAA")),DOVIZ!$1:$1,0),0)</f>
        <v>0</v>
      </c>
      <c r="AR44" s="50">
        <f t="shared" si="39"/>
        <v>0</v>
      </c>
      <c r="AS44" s="17" t="str">
        <f t="shared" si="40"/>
        <v>TL</v>
      </c>
      <c r="AT44" s="12">
        <f ca="1">AR44*VLOOKUP(AS44,DOVIZ!$1:$4,MATCH(CONCATENATE(TEXT(TODAY(),"YYYY")," ",TEXT(TODAY(),"AAAA")),DOVIZ!$1:$1,0),0)</f>
        <v>0</v>
      </c>
      <c r="AU44" s="61">
        <f t="shared" si="41"/>
        <v>0</v>
      </c>
      <c r="AV44" s="62" t="str">
        <f t="shared" si="42"/>
        <v>TL</v>
      </c>
      <c r="AW44" s="63">
        <f ca="1">AU44*VLOOKUP(AJ44,DOVIZ!$1:$4,MATCH(CONCATENATE(TEXT(TODAY(),"YYYY")," ",TEXT(TODAY(),"AAAA")),DOVIZ!$1:$1,0),0)</f>
        <v>0</v>
      </c>
    </row>
    <row r="45" spans="1:49" x14ac:dyDescent="0.25">
      <c r="A45" s="8"/>
      <c r="B45" s="50"/>
      <c r="C45" s="17" t="s">
        <v>2</v>
      </c>
      <c r="D45" s="12">
        <f ca="1">B45*VLOOKUP(C45,DOVIZ!$1:$4,MATCH(CONCATENATE(TEXT(TODAY(),"YYYY")," ",TEXT(TODAY(),"AAAA")),DOVIZ!$1:$1,0),0)</f>
        <v>0</v>
      </c>
      <c r="E45" s="61">
        <f t="shared" si="45"/>
        <v>0</v>
      </c>
      <c r="F45" s="62" t="str">
        <f t="shared" si="14"/>
        <v>TL</v>
      </c>
      <c r="G45" s="63">
        <f ca="1">E45*VLOOKUP(F45,DOVIZ!$1:$4,MATCH(CONCATENATE(TEXT(TODAY(),"YYYY")," ",TEXT(TODAY(),"AAAA")),DOVIZ!$1:$1,0),0)</f>
        <v>0</v>
      </c>
      <c r="H45" s="50">
        <f t="shared" si="15"/>
        <v>0</v>
      </c>
      <c r="I45" s="17" t="str">
        <f t="shared" si="16"/>
        <v>TL</v>
      </c>
      <c r="J45" s="12">
        <f ca="1">H45*VLOOKUP(I45,DOVIZ!$1:$4,MATCH(CONCATENATE(TEXT(TODAY(),"YYYY")," ",TEXT(TODAY(),"AAAA")),DOVIZ!$1:$1,0),0)</f>
        <v>0</v>
      </c>
      <c r="K45" s="61">
        <f t="shared" si="17"/>
        <v>0</v>
      </c>
      <c r="L45" s="62" t="str">
        <f t="shared" si="18"/>
        <v>TL</v>
      </c>
      <c r="M45" s="63">
        <f ca="1">K45*VLOOKUP(L45,DOVIZ!$1:$4,MATCH(CONCATENATE(TEXT(TODAY(),"YYYY")," ",TEXT(TODAY(),"AAAA")),DOVIZ!$1:$1,0),0)</f>
        <v>0</v>
      </c>
      <c r="N45" s="50">
        <f t="shared" si="19"/>
        <v>0</v>
      </c>
      <c r="O45" s="17" t="str">
        <f t="shared" si="20"/>
        <v>TL</v>
      </c>
      <c r="P45" s="12">
        <f ca="1">N45*VLOOKUP(O45,DOVIZ!$1:$4,MATCH(CONCATENATE(TEXT(TODAY(),"YYYY")," ",TEXT(TODAY(),"AAAA")),DOVIZ!$1:$1,0),0)</f>
        <v>0</v>
      </c>
      <c r="Q45" s="61">
        <f t="shared" si="21"/>
        <v>0</v>
      </c>
      <c r="R45" s="62" t="str">
        <f t="shared" si="22"/>
        <v>TL</v>
      </c>
      <c r="S45" s="63">
        <f ca="1">Q45*VLOOKUP(R45,DOVIZ!$1:$4,MATCH(CONCATENATE(TEXT(TODAY(),"YYYY")," ",TEXT(TODAY(),"AAAA")),DOVIZ!$1:$1,0),0)</f>
        <v>0</v>
      </c>
      <c r="T45" s="50">
        <f t="shared" si="23"/>
        <v>0</v>
      </c>
      <c r="U45" s="17" t="str">
        <f t="shared" si="24"/>
        <v>TL</v>
      </c>
      <c r="V45" s="12">
        <f ca="1">T45*VLOOKUP(U45,DOVIZ!$1:$4,MATCH(CONCATENATE(TEXT(TODAY(),"YYYY")," ",TEXT(TODAY(),"AAAA")),DOVIZ!$1:$1,0),0)</f>
        <v>0</v>
      </c>
      <c r="W45" s="61">
        <f t="shared" si="25"/>
        <v>0</v>
      </c>
      <c r="X45" s="62" t="str">
        <f t="shared" si="26"/>
        <v>TL</v>
      </c>
      <c r="Y45" s="63">
        <f ca="1">W45*VLOOKUP(X45,DOVIZ!$1:$4,MATCH(CONCATENATE(TEXT(TODAY(),"YYYY")," ",TEXT(TODAY(),"AAAA")),DOVIZ!$1:$1,0),0)</f>
        <v>0</v>
      </c>
      <c r="Z45" s="50">
        <f t="shared" si="27"/>
        <v>0</v>
      </c>
      <c r="AA45" s="17" t="str">
        <f t="shared" si="28"/>
        <v>TL</v>
      </c>
      <c r="AB45" s="12">
        <f ca="1">Z45*VLOOKUP(AA45,DOVIZ!$1:$4,MATCH(CONCATENATE(TEXT(TODAY(),"YYYY")," ",TEXT(TODAY(),"AAAA")),DOVIZ!$1:$1,0),0)</f>
        <v>0</v>
      </c>
      <c r="AC45" s="61">
        <f t="shared" si="29"/>
        <v>0</v>
      </c>
      <c r="AD45" s="65" t="str">
        <f t="shared" si="30"/>
        <v>TL</v>
      </c>
      <c r="AE45" s="63">
        <f ca="1">AC45*VLOOKUP(AD45,DOVIZ!$1:$4,MATCH(CONCATENATE(TEXT(TODAY(),"YYYY")," ",TEXT(TODAY(),"AAAA")),DOVIZ!$1:$1,0),0)</f>
        <v>0</v>
      </c>
      <c r="AF45" s="50">
        <f t="shared" si="31"/>
        <v>0</v>
      </c>
      <c r="AG45" s="11" t="str">
        <f t="shared" si="32"/>
        <v>TL</v>
      </c>
      <c r="AH45" s="12">
        <f ca="1">AF45*VLOOKUP(AG45,DOVIZ!$1:$4,MATCH(CONCATENATE(TEXT(TODAY(),"YYYY")," ",TEXT(TODAY(),"AAAA")),DOVIZ!$1:$1,0),0)</f>
        <v>0</v>
      </c>
      <c r="AI45" s="61">
        <f t="shared" si="33"/>
        <v>0</v>
      </c>
      <c r="AJ45" s="65" t="str">
        <f t="shared" si="34"/>
        <v>TL</v>
      </c>
      <c r="AK45" s="63">
        <f ca="1">AI45*VLOOKUP(AJ45,DOVIZ!$1:$4,MATCH(CONCATENATE(TEXT(TODAY(),"YYYY")," ",TEXT(TODAY(),"AAAA")),DOVIZ!$1:$1,0),0)</f>
        <v>0</v>
      </c>
      <c r="AL45" s="50">
        <f t="shared" si="43"/>
        <v>0</v>
      </c>
      <c r="AM45" s="17" t="str">
        <f t="shared" si="44"/>
        <v>TL</v>
      </c>
      <c r="AN45" s="12">
        <f ca="1">AL45*VLOOKUP(AM45,DOVIZ!$1:$4,MATCH(CONCATENATE(TEXT(TODAY(),"YYYY")," ",TEXT(TODAY(),"AAAA")),DOVIZ!$1:$1,0),0)</f>
        <v>0</v>
      </c>
      <c r="AO45" s="61">
        <f t="shared" si="37"/>
        <v>0</v>
      </c>
      <c r="AP45" s="62" t="str">
        <f t="shared" si="38"/>
        <v>TL</v>
      </c>
      <c r="AQ45" s="63">
        <f ca="1">AO45*VLOOKUP(AP45,DOVIZ!$1:$4,MATCH(CONCATENATE(TEXT(TODAY(),"YYYY")," ",TEXT(TODAY(),"AAAA")),DOVIZ!$1:$1,0),0)</f>
        <v>0</v>
      </c>
      <c r="AR45" s="50">
        <f t="shared" si="39"/>
        <v>0</v>
      </c>
      <c r="AS45" s="17" t="str">
        <f t="shared" si="40"/>
        <v>TL</v>
      </c>
      <c r="AT45" s="12">
        <f ca="1">AR45*VLOOKUP(AS45,DOVIZ!$1:$4,MATCH(CONCATENATE(TEXT(TODAY(),"YYYY")," ",TEXT(TODAY(),"AAAA")),DOVIZ!$1:$1,0),0)</f>
        <v>0</v>
      </c>
      <c r="AU45" s="61">
        <f t="shared" si="41"/>
        <v>0</v>
      </c>
      <c r="AV45" s="62" t="str">
        <f t="shared" si="42"/>
        <v>TL</v>
      </c>
      <c r="AW45" s="63">
        <f ca="1">AU45*VLOOKUP(AJ45,DOVIZ!$1:$4,MATCH(CONCATENATE(TEXT(TODAY(),"YYYY")," ",TEXT(TODAY(),"AAAA")),DOVIZ!$1:$1,0),0)</f>
        <v>0</v>
      </c>
    </row>
    <row r="46" spans="1:49" x14ac:dyDescent="0.25">
      <c r="A46" s="48"/>
      <c r="B46" s="50"/>
      <c r="C46" s="17" t="s">
        <v>2</v>
      </c>
      <c r="D46" s="12">
        <f ca="1">B46*VLOOKUP(C46,DOVIZ!$1:$4,MATCH(CONCATENATE(TEXT(TODAY(),"YYYY")," ",TEXT(TODAY(),"AAAA")),DOVIZ!$1:$1,0),0)</f>
        <v>0</v>
      </c>
      <c r="E46" s="61">
        <f t="shared" si="45"/>
        <v>0</v>
      </c>
      <c r="F46" s="62" t="str">
        <f t="shared" si="14"/>
        <v>TL</v>
      </c>
      <c r="G46" s="63">
        <f ca="1">E46*VLOOKUP(F46,DOVIZ!$1:$4,MATCH(CONCATENATE(TEXT(TODAY(),"YYYY")," ",TEXT(TODAY(),"AAAA")),DOVIZ!$1:$1,0),0)</f>
        <v>0</v>
      </c>
      <c r="H46" s="50">
        <f t="shared" si="15"/>
        <v>0</v>
      </c>
      <c r="I46" s="17" t="str">
        <f t="shared" si="16"/>
        <v>TL</v>
      </c>
      <c r="J46" s="12">
        <f ca="1">H46*VLOOKUP(I46,DOVIZ!$1:$4,MATCH(CONCATENATE(TEXT(TODAY(),"YYYY")," ",TEXT(TODAY(),"AAAA")),DOVIZ!$1:$1,0),0)</f>
        <v>0</v>
      </c>
      <c r="K46" s="61">
        <f t="shared" si="17"/>
        <v>0</v>
      </c>
      <c r="L46" s="62" t="str">
        <f t="shared" si="18"/>
        <v>TL</v>
      </c>
      <c r="M46" s="63">
        <f ca="1">K46*VLOOKUP(L46,DOVIZ!$1:$4,MATCH(CONCATENATE(TEXT(TODAY(),"YYYY")," ",TEXT(TODAY(),"AAAA")),DOVIZ!$1:$1,0),0)</f>
        <v>0</v>
      </c>
      <c r="N46" s="50">
        <f t="shared" si="19"/>
        <v>0</v>
      </c>
      <c r="O46" s="17" t="str">
        <f t="shared" si="20"/>
        <v>TL</v>
      </c>
      <c r="P46" s="12">
        <f ca="1">N46*VLOOKUP(O46,DOVIZ!$1:$4,MATCH(CONCATENATE(TEXT(TODAY(),"YYYY")," ",TEXT(TODAY(),"AAAA")),DOVIZ!$1:$1,0),0)</f>
        <v>0</v>
      </c>
      <c r="Q46" s="61">
        <f t="shared" si="21"/>
        <v>0</v>
      </c>
      <c r="R46" s="62" t="str">
        <f t="shared" si="22"/>
        <v>TL</v>
      </c>
      <c r="S46" s="63">
        <f ca="1">Q46*VLOOKUP(R46,DOVIZ!$1:$4,MATCH(CONCATENATE(TEXT(TODAY(),"YYYY")," ",TEXT(TODAY(),"AAAA")),DOVIZ!$1:$1,0),0)</f>
        <v>0</v>
      </c>
      <c r="T46" s="50">
        <f t="shared" si="23"/>
        <v>0</v>
      </c>
      <c r="U46" s="17" t="str">
        <f t="shared" si="24"/>
        <v>TL</v>
      </c>
      <c r="V46" s="12">
        <f ca="1">T46*VLOOKUP(U46,DOVIZ!$1:$4,MATCH(CONCATENATE(TEXT(TODAY(),"YYYY")," ",TEXT(TODAY(),"AAAA")),DOVIZ!$1:$1,0),0)</f>
        <v>0</v>
      </c>
      <c r="W46" s="61">
        <f t="shared" si="25"/>
        <v>0</v>
      </c>
      <c r="X46" s="62" t="str">
        <f t="shared" si="26"/>
        <v>TL</v>
      </c>
      <c r="Y46" s="63">
        <f ca="1">W46*VLOOKUP(X46,DOVIZ!$1:$4,MATCH(CONCATENATE(TEXT(TODAY(),"YYYY")," ",TEXT(TODAY(),"AAAA")),DOVIZ!$1:$1,0),0)</f>
        <v>0</v>
      </c>
      <c r="Z46" s="50">
        <f t="shared" si="27"/>
        <v>0</v>
      </c>
      <c r="AA46" s="17" t="str">
        <f t="shared" si="28"/>
        <v>TL</v>
      </c>
      <c r="AB46" s="12">
        <f ca="1">Z46*VLOOKUP(AA46,DOVIZ!$1:$4,MATCH(CONCATENATE(TEXT(TODAY(),"YYYY")," ",TEXT(TODAY(),"AAAA")),DOVIZ!$1:$1,0),0)</f>
        <v>0</v>
      </c>
      <c r="AC46" s="61">
        <f t="shared" si="29"/>
        <v>0</v>
      </c>
      <c r="AD46" s="65" t="str">
        <f t="shared" si="30"/>
        <v>TL</v>
      </c>
      <c r="AE46" s="63">
        <f ca="1">AC46*VLOOKUP(AD46,DOVIZ!$1:$4,MATCH(CONCATENATE(TEXT(TODAY(),"YYYY")," ",TEXT(TODAY(),"AAAA")),DOVIZ!$1:$1,0),0)</f>
        <v>0</v>
      </c>
      <c r="AF46" s="50">
        <f t="shared" si="31"/>
        <v>0</v>
      </c>
      <c r="AG46" s="11" t="str">
        <f t="shared" si="32"/>
        <v>TL</v>
      </c>
      <c r="AH46" s="12">
        <f ca="1">AF46*VLOOKUP(AG46,DOVIZ!$1:$4,MATCH(CONCATENATE(TEXT(TODAY(),"YYYY")," ",TEXT(TODAY(),"AAAA")),DOVIZ!$1:$1,0),0)</f>
        <v>0</v>
      </c>
      <c r="AI46" s="61">
        <f t="shared" si="33"/>
        <v>0</v>
      </c>
      <c r="AJ46" s="65" t="str">
        <f t="shared" si="34"/>
        <v>TL</v>
      </c>
      <c r="AK46" s="63">
        <f ca="1">AI46*VLOOKUP(AJ46,DOVIZ!$1:$4,MATCH(CONCATENATE(TEXT(TODAY(),"YYYY")," ",TEXT(TODAY(),"AAAA")),DOVIZ!$1:$1,0),0)</f>
        <v>0</v>
      </c>
      <c r="AL46" s="50">
        <f t="shared" si="43"/>
        <v>0</v>
      </c>
      <c r="AM46" s="17" t="str">
        <f t="shared" si="44"/>
        <v>TL</v>
      </c>
      <c r="AN46" s="12">
        <f ca="1">AL46*VLOOKUP(AM46,DOVIZ!$1:$4,MATCH(CONCATENATE(TEXT(TODAY(),"YYYY")," ",TEXT(TODAY(),"AAAA")),DOVIZ!$1:$1,0),0)</f>
        <v>0</v>
      </c>
      <c r="AO46" s="61">
        <f t="shared" si="37"/>
        <v>0</v>
      </c>
      <c r="AP46" s="62" t="str">
        <f t="shared" si="38"/>
        <v>TL</v>
      </c>
      <c r="AQ46" s="63">
        <f ca="1">AO46*VLOOKUP(AP46,DOVIZ!$1:$4,MATCH(CONCATENATE(TEXT(TODAY(),"YYYY")," ",TEXT(TODAY(),"AAAA")),DOVIZ!$1:$1,0),0)</f>
        <v>0</v>
      </c>
      <c r="AR46" s="50">
        <f t="shared" si="39"/>
        <v>0</v>
      </c>
      <c r="AS46" s="17" t="str">
        <f t="shared" si="40"/>
        <v>TL</v>
      </c>
      <c r="AT46" s="12">
        <f ca="1">AR46*VLOOKUP(AS46,DOVIZ!$1:$4,MATCH(CONCATENATE(TEXT(TODAY(),"YYYY")," ",TEXT(TODAY(),"AAAA")),DOVIZ!$1:$1,0),0)</f>
        <v>0</v>
      </c>
      <c r="AU46" s="61">
        <f t="shared" si="41"/>
        <v>0</v>
      </c>
      <c r="AV46" s="62" t="str">
        <f t="shared" si="42"/>
        <v>TL</v>
      </c>
      <c r="AW46" s="63">
        <f ca="1">AU46*VLOOKUP(AJ46,DOVIZ!$1:$4,MATCH(CONCATENATE(TEXT(TODAY(),"YYYY")," ",TEXT(TODAY(),"AAAA")),DOVIZ!$1:$1,0),0)</f>
        <v>0</v>
      </c>
    </row>
    <row r="47" spans="1:49" x14ac:dyDescent="0.25">
      <c r="A47" s="46"/>
      <c r="B47" s="50"/>
      <c r="C47" s="17" t="s">
        <v>2</v>
      </c>
      <c r="D47" s="12">
        <f ca="1">B47*VLOOKUP(C47,DOVIZ!$1:$4,MATCH(CONCATENATE(TEXT(TODAY(),"YYYY")," ",TEXT(TODAY(),"AAAA")),DOVIZ!$1:$1,0),0)</f>
        <v>0</v>
      </c>
      <c r="E47" s="61">
        <f t="shared" si="45"/>
        <v>0</v>
      </c>
      <c r="F47" s="62" t="str">
        <f t="shared" si="14"/>
        <v>TL</v>
      </c>
      <c r="G47" s="63">
        <f ca="1">E47*VLOOKUP(F47,DOVIZ!$1:$4,MATCH(CONCATENATE(TEXT(TODAY(),"YYYY")," ",TEXT(TODAY(),"AAAA")),DOVIZ!$1:$1,0),0)</f>
        <v>0</v>
      </c>
      <c r="H47" s="50">
        <f t="shared" si="15"/>
        <v>0</v>
      </c>
      <c r="I47" s="17" t="str">
        <f t="shared" si="16"/>
        <v>TL</v>
      </c>
      <c r="J47" s="12">
        <f ca="1">H47*VLOOKUP(I47,DOVIZ!$1:$4,MATCH(CONCATENATE(TEXT(TODAY(),"YYYY")," ",TEXT(TODAY(),"AAAA")),DOVIZ!$1:$1,0),0)</f>
        <v>0</v>
      </c>
      <c r="K47" s="61">
        <f t="shared" si="17"/>
        <v>0</v>
      </c>
      <c r="L47" s="62" t="str">
        <f t="shared" si="18"/>
        <v>TL</v>
      </c>
      <c r="M47" s="63">
        <f ca="1">K47*VLOOKUP(L47,DOVIZ!$1:$4,MATCH(CONCATENATE(TEXT(TODAY(),"YYYY")," ",TEXT(TODAY(),"AAAA")),DOVIZ!$1:$1,0),0)</f>
        <v>0</v>
      </c>
      <c r="N47" s="50">
        <f t="shared" si="19"/>
        <v>0</v>
      </c>
      <c r="O47" s="17" t="str">
        <f t="shared" si="20"/>
        <v>TL</v>
      </c>
      <c r="P47" s="12">
        <f ca="1">N47*VLOOKUP(O47,DOVIZ!$1:$4,MATCH(CONCATENATE(TEXT(TODAY(),"YYYY")," ",TEXT(TODAY(),"AAAA")),DOVIZ!$1:$1,0),0)</f>
        <v>0</v>
      </c>
      <c r="Q47" s="61">
        <f t="shared" si="21"/>
        <v>0</v>
      </c>
      <c r="R47" s="62" t="str">
        <f t="shared" si="22"/>
        <v>TL</v>
      </c>
      <c r="S47" s="63">
        <f ca="1">Q47*VLOOKUP(R47,DOVIZ!$1:$4,MATCH(CONCATENATE(TEXT(TODAY(),"YYYY")," ",TEXT(TODAY(),"AAAA")),DOVIZ!$1:$1,0),0)</f>
        <v>0</v>
      </c>
      <c r="T47" s="50">
        <f t="shared" si="23"/>
        <v>0</v>
      </c>
      <c r="U47" s="17" t="str">
        <f t="shared" si="24"/>
        <v>TL</v>
      </c>
      <c r="V47" s="12">
        <f ca="1">T47*VLOOKUP(U47,DOVIZ!$1:$4,MATCH(CONCATENATE(TEXT(TODAY(),"YYYY")," ",TEXT(TODAY(),"AAAA")),DOVIZ!$1:$1,0),0)</f>
        <v>0</v>
      </c>
      <c r="W47" s="61">
        <f t="shared" si="25"/>
        <v>0</v>
      </c>
      <c r="X47" s="62" t="str">
        <f t="shared" si="26"/>
        <v>TL</v>
      </c>
      <c r="Y47" s="63">
        <f ca="1">W47*VLOOKUP(X47,DOVIZ!$1:$4,MATCH(CONCATENATE(TEXT(TODAY(),"YYYY")," ",TEXT(TODAY(),"AAAA")),DOVIZ!$1:$1,0),0)</f>
        <v>0</v>
      </c>
      <c r="Z47" s="50">
        <f t="shared" si="27"/>
        <v>0</v>
      </c>
      <c r="AA47" s="17" t="str">
        <f t="shared" si="28"/>
        <v>TL</v>
      </c>
      <c r="AB47" s="12">
        <f ca="1">Z47*VLOOKUP(AA47,DOVIZ!$1:$4,MATCH(CONCATENATE(TEXT(TODAY(),"YYYY")," ",TEXT(TODAY(),"AAAA")),DOVIZ!$1:$1,0),0)</f>
        <v>0</v>
      </c>
      <c r="AC47" s="61">
        <f t="shared" si="29"/>
        <v>0</v>
      </c>
      <c r="AD47" s="65" t="str">
        <f t="shared" si="30"/>
        <v>TL</v>
      </c>
      <c r="AE47" s="63">
        <f ca="1">AC47*VLOOKUP(AD47,DOVIZ!$1:$4,MATCH(CONCATENATE(TEXT(TODAY(),"YYYY")," ",TEXT(TODAY(),"AAAA")),DOVIZ!$1:$1,0),0)</f>
        <v>0</v>
      </c>
      <c r="AF47" s="50">
        <f t="shared" si="31"/>
        <v>0</v>
      </c>
      <c r="AG47" s="11" t="str">
        <f t="shared" si="32"/>
        <v>TL</v>
      </c>
      <c r="AH47" s="12">
        <f ca="1">AF47*VLOOKUP(AG47,DOVIZ!$1:$4,MATCH(CONCATENATE(TEXT(TODAY(),"YYYY")," ",TEXT(TODAY(),"AAAA")),DOVIZ!$1:$1,0),0)</f>
        <v>0</v>
      </c>
      <c r="AI47" s="61">
        <f t="shared" si="33"/>
        <v>0</v>
      </c>
      <c r="AJ47" s="65" t="str">
        <f t="shared" si="34"/>
        <v>TL</v>
      </c>
      <c r="AK47" s="63">
        <f ca="1">AI47*VLOOKUP(AJ47,DOVIZ!$1:$4,MATCH(CONCATENATE(TEXT(TODAY(),"YYYY")," ",TEXT(TODAY(),"AAAA")),DOVIZ!$1:$1,0),0)</f>
        <v>0</v>
      </c>
      <c r="AL47" s="50">
        <f t="shared" si="43"/>
        <v>0</v>
      </c>
      <c r="AM47" s="17" t="str">
        <f t="shared" si="44"/>
        <v>TL</v>
      </c>
      <c r="AN47" s="12">
        <f ca="1">AL47*VLOOKUP(AM47,DOVIZ!$1:$4,MATCH(CONCATENATE(TEXT(TODAY(),"YYYY")," ",TEXT(TODAY(),"AAAA")),DOVIZ!$1:$1,0),0)</f>
        <v>0</v>
      </c>
      <c r="AO47" s="61">
        <f t="shared" ref="AO47" si="46">B47</f>
        <v>0</v>
      </c>
      <c r="AP47" s="62" t="str">
        <f t="shared" ref="AP47" si="47">C47</f>
        <v>TL</v>
      </c>
      <c r="AQ47" s="63">
        <f ca="1">AO47*VLOOKUP(AP47,DOVIZ!$1:$4,MATCH(CONCATENATE(TEXT(TODAY(),"YYYY")," ",TEXT(TODAY(),"AAAA")),DOVIZ!$1:$1,0),0)</f>
        <v>0</v>
      </c>
      <c r="AR47" s="50">
        <f t="shared" ref="AR47:AR51" si="48">B47</f>
        <v>0</v>
      </c>
      <c r="AS47" s="17" t="str">
        <f t="shared" ref="AS47:AS51" si="49">C47</f>
        <v>TL</v>
      </c>
      <c r="AT47" s="12">
        <f ca="1">AR47*VLOOKUP(AS47,DOVIZ!$1:$4,MATCH(CONCATENATE(TEXT(TODAY(),"YYYY")," ",TEXT(TODAY(),"AAAA")),DOVIZ!$1:$1,0),0)</f>
        <v>0</v>
      </c>
      <c r="AU47" s="61">
        <f t="shared" ref="AU47:AU48" si="50">B47</f>
        <v>0</v>
      </c>
      <c r="AV47" s="62" t="str">
        <f t="shared" ref="AV47:AV48" si="51">C47</f>
        <v>TL</v>
      </c>
      <c r="AW47" s="63">
        <f ca="1">AU47*VLOOKUP(AJ47,DOVIZ!$1:$4,MATCH(CONCATENATE(TEXT(TODAY(),"YYYY")," ",TEXT(TODAY(),"AAAA")),DOVIZ!$1:$1,0),0)</f>
        <v>0</v>
      </c>
    </row>
    <row r="48" spans="1:49" x14ac:dyDescent="0.25">
      <c r="A48" s="8"/>
      <c r="B48" s="50"/>
      <c r="C48" s="17" t="s">
        <v>2</v>
      </c>
      <c r="D48" s="12">
        <f ca="1">B48*VLOOKUP(C48,DOVIZ!$1:$4,MATCH(CONCATENATE(TEXT(TODAY(),"YYYY")," ",TEXT(TODAY(),"AAAA")),DOVIZ!$1:$1,0),0)</f>
        <v>0</v>
      </c>
      <c r="E48" s="61">
        <f t="shared" si="45"/>
        <v>0</v>
      </c>
      <c r="F48" s="62" t="str">
        <f t="shared" si="14"/>
        <v>TL</v>
      </c>
      <c r="G48" s="63">
        <f ca="1">E48*VLOOKUP(F48,DOVIZ!$1:$4,MATCH(CONCATENATE(TEXT(TODAY(),"YYYY")," ",TEXT(TODAY(),"AAAA")),DOVIZ!$1:$1,0),0)</f>
        <v>0</v>
      </c>
      <c r="H48" s="50">
        <f t="shared" si="15"/>
        <v>0</v>
      </c>
      <c r="I48" s="17" t="str">
        <f t="shared" si="16"/>
        <v>TL</v>
      </c>
      <c r="J48" s="12">
        <f ca="1">H48*VLOOKUP(I48,DOVIZ!$1:$4,MATCH(CONCATENATE(TEXT(TODAY(),"YYYY")," ",TEXT(TODAY(),"AAAA")),DOVIZ!$1:$1,0),0)</f>
        <v>0</v>
      </c>
      <c r="K48" s="61">
        <f t="shared" si="17"/>
        <v>0</v>
      </c>
      <c r="L48" s="62" t="str">
        <f t="shared" si="18"/>
        <v>TL</v>
      </c>
      <c r="M48" s="63">
        <f ca="1">K48*VLOOKUP(L48,DOVIZ!$1:$4,MATCH(CONCATENATE(TEXT(TODAY(),"YYYY")," ",TEXT(TODAY(),"AAAA")),DOVIZ!$1:$1,0),0)</f>
        <v>0</v>
      </c>
      <c r="N48" s="50">
        <f t="shared" si="19"/>
        <v>0</v>
      </c>
      <c r="O48" s="17" t="str">
        <f t="shared" si="20"/>
        <v>TL</v>
      </c>
      <c r="P48" s="12">
        <f ca="1">N48*VLOOKUP(O48,DOVIZ!$1:$4,MATCH(CONCATENATE(TEXT(TODAY(),"YYYY")," ",TEXT(TODAY(),"AAAA")),DOVIZ!$1:$1,0),0)</f>
        <v>0</v>
      </c>
      <c r="Q48" s="61">
        <f t="shared" si="21"/>
        <v>0</v>
      </c>
      <c r="R48" s="62" t="str">
        <f t="shared" si="22"/>
        <v>TL</v>
      </c>
      <c r="S48" s="63">
        <f ca="1">Q48*VLOOKUP(R48,DOVIZ!$1:$4,MATCH(CONCATENATE(TEXT(TODAY(),"YYYY")," ",TEXT(TODAY(),"AAAA")),DOVIZ!$1:$1,0),0)</f>
        <v>0</v>
      </c>
      <c r="T48" s="50">
        <f t="shared" si="23"/>
        <v>0</v>
      </c>
      <c r="U48" s="17" t="str">
        <f t="shared" si="24"/>
        <v>TL</v>
      </c>
      <c r="V48" s="12">
        <f ca="1">T48*VLOOKUP(U48,DOVIZ!$1:$4,MATCH(CONCATENATE(TEXT(TODAY(),"YYYY")," ",TEXT(TODAY(),"AAAA")),DOVIZ!$1:$1,0),0)</f>
        <v>0</v>
      </c>
      <c r="W48" s="61">
        <f t="shared" si="25"/>
        <v>0</v>
      </c>
      <c r="X48" s="62" t="str">
        <f t="shared" si="26"/>
        <v>TL</v>
      </c>
      <c r="Y48" s="63">
        <f ca="1">W48*VLOOKUP(X48,DOVIZ!$1:$4,MATCH(CONCATENATE(TEXT(TODAY(),"YYYY")," ",TEXT(TODAY(),"AAAA")),DOVIZ!$1:$1,0),0)</f>
        <v>0</v>
      </c>
      <c r="Z48" s="50">
        <f t="shared" si="27"/>
        <v>0</v>
      </c>
      <c r="AA48" s="17" t="str">
        <f t="shared" si="28"/>
        <v>TL</v>
      </c>
      <c r="AB48" s="12">
        <f ca="1">Z48*VLOOKUP(AA48,DOVIZ!$1:$4,MATCH(CONCATENATE(TEXT(TODAY(),"YYYY")," ",TEXT(TODAY(),"AAAA")),DOVIZ!$1:$1,0),0)</f>
        <v>0</v>
      </c>
      <c r="AC48" s="61">
        <f t="shared" si="29"/>
        <v>0</v>
      </c>
      <c r="AD48" s="65" t="str">
        <f t="shared" si="30"/>
        <v>TL</v>
      </c>
      <c r="AE48" s="63">
        <f ca="1">AC48*VLOOKUP(AD48,DOVIZ!$1:$4,MATCH(CONCATENATE(TEXT(TODAY(),"YYYY")," ",TEXT(TODAY(),"AAAA")),DOVIZ!$1:$1,0),0)</f>
        <v>0</v>
      </c>
      <c r="AF48" s="50">
        <f t="shared" si="31"/>
        <v>0</v>
      </c>
      <c r="AG48" s="11" t="str">
        <f t="shared" si="32"/>
        <v>TL</v>
      </c>
      <c r="AH48" s="12">
        <f ca="1">AF48*VLOOKUP(AG48,DOVIZ!$1:$4,MATCH(CONCATENATE(TEXT(TODAY(),"YYYY")," ",TEXT(TODAY(),"AAAA")),DOVIZ!$1:$1,0),0)</f>
        <v>0</v>
      </c>
      <c r="AI48" s="61">
        <f t="shared" si="33"/>
        <v>0</v>
      </c>
      <c r="AJ48" s="65" t="str">
        <f t="shared" si="34"/>
        <v>TL</v>
      </c>
      <c r="AK48" s="63">
        <f ca="1">AI48*VLOOKUP(AJ48,DOVIZ!$1:$4,MATCH(CONCATENATE(TEXT(TODAY(),"YYYY")," ",TEXT(TODAY(),"AAAA")),DOVIZ!$1:$1,0),0)</f>
        <v>0</v>
      </c>
      <c r="AL48" s="50">
        <f t="shared" si="43"/>
        <v>0</v>
      </c>
      <c r="AM48" s="17" t="str">
        <f t="shared" si="44"/>
        <v>TL</v>
      </c>
      <c r="AN48" s="12">
        <f ca="1">AL48*VLOOKUP(AM48,DOVIZ!$1:$4,MATCH(CONCATENATE(TEXT(TODAY(),"YYYY")," ",TEXT(TODAY(),"AAAA")),DOVIZ!$1:$1,0),0)</f>
        <v>0</v>
      </c>
      <c r="AO48" s="61">
        <f t="shared" ref="AO48:AO51" si="52">B48</f>
        <v>0</v>
      </c>
      <c r="AP48" s="62" t="str">
        <f t="shared" ref="AP48:AP51" si="53">C48</f>
        <v>TL</v>
      </c>
      <c r="AQ48" s="63">
        <f ca="1">AO48*VLOOKUP(AP48,DOVIZ!$1:$4,MATCH(CONCATENATE(TEXT(TODAY(),"YYYY")," ",TEXT(TODAY(),"AAAA")),DOVIZ!$1:$1,0),0)</f>
        <v>0</v>
      </c>
      <c r="AR48" s="50">
        <f t="shared" si="48"/>
        <v>0</v>
      </c>
      <c r="AS48" s="17" t="str">
        <f t="shared" si="49"/>
        <v>TL</v>
      </c>
      <c r="AT48" s="12">
        <f ca="1">AR48*VLOOKUP(AS48,DOVIZ!$1:$4,MATCH(CONCATENATE(TEXT(TODAY(),"YYYY")," ",TEXT(TODAY(),"AAAA")),DOVIZ!$1:$1,0),0)</f>
        <v>0</v>
      </c>
      <c r="AU48" s="61">
        <f t="shared" si="50"/>
        <v>0</v>
      </c>
      <c r="AV48" s="62" t="str">
        <f t="shared" si="51"/>
        <v>TL</v>
      </c>
      <c r="AW48" s="63">
        <f ca="1">AU48*VLOOKUP(AJ48,DOVIZ!$1:$4,MATCH(CONCATENATE(TEXT(TODAY(),"YYYY")," ",TEXT(TODAY(),"AAAA")),DOVIZ!$1:$1,0),0)</f>
        <v>0</v>
      </c>
    </row>
    <row r="49" spans="1:49" x14ac:dyDescent="0.25">
      <c r="A49" s="8"/>
      <c r="B49" s="50"/>
      <c r="C49" s="17" t="s">
        <v>2</v>
      </c>
      <c r="D49" s="12">
        <f ca="1">B49*VLOOKUP(C49,DOVIZ!$1:$4,MATCH(CONCATENATE(TEXT(TODAY(),"YYYY")," ",TEXT(TODAY(),"AAAA")),DOVIZ!$1:$1,0),0)</f>
        <v>0</v>
      </c>
      <c r="E49" s="61">
        <f t="shared" si="45"/>
        <v>0</v>
      </c>
      <c r="F49" s="62" t="str">
        <f t="shared" si="14"/>
        <v>TL</v>
      </c>
      <c r="G49" s="63">
        <f ca="1">E49*VLOOKUP(F49,DOVIZ!$1:$4,MATCH(CONCATENATE(TEXT(TODAY(),"YYYY")," ",TEXT(TODAY(),"AAAA")),DOVIZ!$1:$1,0),0)</f>
        <v>0</v>
      </c>
      <c r="H49" s="50">
        <f t="shared" si="15"/>
        <v>0</v>
      </c>
      <c r="I49" s="17" t="str">
        <f t="shared" si="16"/>
        <v>TL</v>
      </c>
      <c r="J49" s="12">
        <f ca="1">H49*VLOOKUP(I49,DOVIZ!$1:$4,MATCH(CONCATENATE(TEXT(TODAY(),"YYYY")," ",TEXT(TODAY(),"AAAA")),DOVIZ!$1:$1,0),0)</f>
        <v>0</v>
      </c>
      <c r="K49" s="61">
        <f t="shared" si="17"/>
        <v>0</v>
      </c>
      <c r="L49" s="62" t="str">
        <f t="shared" si="18"/>
        <v>TL</v>
      </c>
      <c r="M49" s="63">
        <f ca="1">K49*VLOOKUP(L49,DOVIZ!$1:$4,MATCH(CONCATENATE(TEXT(TODAY(),"YYYY")," ",TEXT(TODAY(),"AAAA")),DOVIZ!$1:$1,0),0)</f>
        <v>0</v>
      </c>
      <c r="N49" s="50">
        <f t="shared" si="19"/>
        <v>0</v>
      </c>
      <c r="O49" s="17" t="str">
        <f t="shared" si="20"/>
        <v>TL</v>
      </c>
      <c r="P49" s="12">
        <f ca="1">N49*VLOOKUP(O49,DOVIZ!$1:$4,MATCH(CONCATENATE(TEXT(TODAY(),"YYYY")," ",TEXT(TODAY(),"AAAA")),DOVIZ!$1:$1,0),0)</f>
        <v>0</v>
      </c>
      <c r="Q49" s="61">
        <f t="shared" si="21"/>
        <v>0</v>
      </c>
      <c r="R49" s="62" t="str">
        <f t="shared" si="22"/>
        <v>TL</v>
      </c>
      <c r="S49" s="63">
        <f ca="1">Q49*VLOOKUP(R49,DOVIZ!$1:$4,MATCH(CONCATENATE(TEXT(TODAY(),"YYYY")," ",TEXT(TODAY(),"AAAA")),DOVIZ!$1:$1,0),0)</f>
        <v>0</v>
      </c>
      <c r="T49" s="50">
        <f t="shared" si="23"/>
        <v>0</v>
      </c>
      <c r="U49" s="17" t="str">
        <f t="shared" si="24"/>
        <v>TL</v>
      </c>
      <c r="V49" s="12">
        <f ca="1">T49*VLOOKUP(U49,DOVIZ!$1:$4,MATCH(CONCATENATE(TEXT(TODAY(),"YYYY")," ",TEXT(TODAY(),"AAAA")),DOVIZ!$1:$1,0),0)</f>
        <v>0</v>
      </c>
      <c r="W49" s="61">
        <f t="shared" si="25"/>
        <v>0</v>
      </c>
      <c r="X49" s="62" t="str">
        <f t="shared" si="26"/>
        <v>TL</v>
      </c>
      <c r="Y49" s="63">
        <f ca="1">W49*VLOOKUP(X49,DOVIZ!$1:$4,MATCH(CONCATENATE(TEXT(TODAY(),"YYYY")," ",TEXT(TODAY(),"AAAA")),DOVIZ!$1:$1,0),0)</f>
        <v>0</v>
      </c>
      <c r="Z49" s="50">
        <f t="shared" si="27"/>
        <v>0</v>
      </c>
      <c r="AA49" s="17" t="str">
        <f t="shared" si="28"/>
        <v>TL</v>
      </c>
      <c r="AB49" s="12">
        <f ca="1">Z49*VLOOKUP(AA49,DOVIZ!$1:$4,MATCH(CONCATENATE(TEXT(TODAY(),"YYYY")," ",TEXT(TODAY(),"AAAA")),DOVIZ!$1:$1,0),0)</f>
        <v>0</v>
      </c>
      <c r="AC49" s="61">
        <f t="shared" si="29"/>
        <v>0</v>
      </c>
      <c r="AD49" s="65" t="str">
        <f t="shared" si="30"/>
        <v>TL</v>
      </c>
      <c r="AE49" s="63">
        <f ca="1">AC49*VLOOKUP(AD49,DOVIZ!$1:$4,MATCH(CONCATENATE(TEXT(TODAY(),"YYYY")," ",TEXT(TODAY(),"AAAA")),DOVIZ!$1:$1,0),0)</f>
        <v>0</v>
      </c>
      <c r="AF49" s="50">
        <f t="shared" si="31"/>
        <v>0</v>
      </c>
      <c r="AG49" s="11" t="str">
        <f t="shared" si="32"/>
        <v>TL</v>
      </c>
      <c r="AH49" s="12">
        <f ca="1">AF49*VLOOKUP(AG49,DOVIZ!$1:$4,MATCH(CONCATENATE(TEXT(TODAY(),"YYYY")," ",TEXT(TODAY(),"AAAA")),DOVIZ!$1:$1,0),0)</f>
        <v>0</v>
      </c>
      <c r="AI49" s="61">
        <f t="shared" si="33"/>
        <v>0</v>
      </c>
      <c r="AJ49" s="65" t="str">
        <f t="shared" si="34"/>
        <v>TL</v>
      </c>
      <c r="AK49" s="63">
        <f ca="1">AI49*VLOOKUP(AJ49,DOVIZ!$1:$4,MATCH(CONCATENATE(TEXT(TODAY(),"YYYY")," ",TEXT(TODAY(),"AAAA")),DOVIZ!$1:$1,0),0)</f>
        <v>0</v>
      </c>
      <c r="AL49" s="50">
        <f t="shared" si="43"/>
        <v>0</v>
      </c>
      <c r="AM49" s="17" t="str">
        <f t="shared" si="44"/>
        <v>TL</v>
      </c>
      <c r="AN49" s="12">
        <f ca="1">AL49*VLOOKUP(AM49,DOVIZ!$1:$4,MATCH(CONCATENATE(TEXT(TODAY(),"YYYY")," ",TEXT(TODAY(),"AAAA")),DOVIZ!$1:$1,0),0)</f>
        <v>0</v>
      </c>
      <c r="AO49" s="61">
        <f t="shared" si="52"/>
        <v>0</v>
      </c>
      <c r="AP49" s="62" t="str">
        <f t="shared" si="53"/>
        <v>TL</v>
      </c>
      <c r="AQ49" s="63">
        <f ca="1">AO49*VLOOKUP(AP49,DOVIZ!$1:$4,MATCH(CONCATENATE(TEXT(TODAY(),"YYYY")," ",TEXT(TODAY(),"AAAA")),DOVIZ!$1:$1,0),0)</f>
        <v>0</v>
      </c>
      <c r="AR49" s="50">
        <f t="shared" si="48"/>
        <v>0</v>
      </c>
      <c r="AS49" s="17" t="str">
        <f t="shared" si="49"/>
        <v>TL</v>
      </c>
      <c r="AT49" s="12">
        <f ca="1">AR49*VLOOKUP(AS49,DOVIZ!$1:$4,MATCH(CONCATENATE(TEXT(TODAY(),"YYYY")," ",TEXT(TODAY(),"AAAA")),DOVIZ!$1:$1,0),0)</f>
        <v>0</v>
      </c>
      <c r="AU49" s="61">
        <f t="shared" ref="AU49:AU51" si="54">B49</f>
        <v>0</v>
      </c>
      <c r="AV49" s="62" t="str">
        <f t="shared" ref="AV49:AV51" si="55">C49</f>
        <v>TL</v>
      </c>
      <c r="AW49" s="63">
        <f ca="1">AU49*VLOOKUP(AJ49,DOVIZ!$1:$4,MATCH(CONCATENATE(TEXT(TODAY(),"YYYY")," ",TEXT(TODAY(),"AAAA")),DOVIZ!$1:$1,0),0)</f>
        <v>0</v>
      </c>
    </row>
    <row r="50" spans="1:49" x14ac:dyDescent="0.25">
      <c r="A50" s="8"/>
      <c r="B50" s="50"/>
      <c r="C50" s="17" t="s">
        <v>2</v>
      </c>
      <c r="D50" s="12">
        <f ca="1">B50*VLOOKUP(C50,DOVIZ!$1:$4,MATCH(CONCATENATE(TEXT(TODAY(),"YYYY")," ",TEXT(TODAY(),"AAAA")),DOVIZ!$1:$1,0),0)</f>
        <v>0</v>
      </c>
      <c r="E50" s="61">
        <f t="shared" si="45"/>
        <v>0</v>
      </c>
      <c r="F50" s="62" t="str">
        <f t="shared" si="14"/>
        <v>TL</v>
      </c>
      <c r="G50" s="63">
        <f ca="1">E50*VLOOKUP(F50,DOVIZ!$1:$4,MATCH(CONCATENATE(TEXT(TODAY(),"YYYY")," ",TEXT(TODAY(),"AAAA")),DOVIZ!$1:$1,0),0)</f>
        <v>0</v>
      </c>
      <c r="H50" s="50">
        <f t="shared" si="15"/>
        <v>0</v>
      </c>
      <c r="I50" s="17" t="str">
        <f t="shared" si="16"/>
        <v>TL</v>
      </c>
      <c r="J50" s="12">
        <f ca="1">H50*VLOOKUP(I50,DOVIZ!$1:$4,MATCH(CONCATENATE(TEXT(TODAY(),"YYYY")," ",TEXT(TODAY(),"AAAA")),DOVIZ!$1:$1,0),0)</f>
        <v>0</v>
      </c>
      <c r="K50" s="61">
        <f t="shared" si="17"/>
        <v>0</v>
      </c>
      <c r="L50" s="62" t="str">
        <f t="shared" si="18"/>
        <v>TL</v>
      </c>
      <c r="M50" s="63">
        <f ca="1">K50*VLOOKUP(L50,DOVIZ!$1:$4,MATCH(CONCATENATE(TEXT(TODAY(),"YYYY")," ",TEXT(TODAY(),"AAAA")),DOVIZ!$1:$1,0),0)</f>
        <v>0</v>
      </c>
      <c r="N50" s="50">
        <f t="shared" si="19"/>
        <v>0</v>
      </c>
      <c r="O50" s="17" t="str">
        <f t="shared" si="20"/>
        <v>TL</v>
      </c>
      <c r="P50" s="12">
        <f ca="1">N50*VLOOKUP(O50,DOVIZ!$1:$4,MATCH(CONCATENATE(TEXT(TODAY(),"YYYY")," ",TEXT(TODAY(),"AAAA")),DOVIZ!$1:$1,0),0)</f>
        <v>0</v>
      </c>
      <c r="Q50" s="61">
        <f t="shared" si="21"/>
        <v>0</v>
      </c>
      <c r="R50" s="62" t="str">
        <f t="shared" si="22"/>
        <v>TL</v>
      </c>
      <c r="S50" s="63">
        <f ca="1">Q50*VLOOKUP(R50,DOVIZ!$1:$4,MATCH(CONCATENATE(TEXT(TODAY(),"YYYY")," ",TEXT(TODAY(),"AAAA")),DOVIZ!$1:$1,0),0)</f>
        <v>0</v>
      </c>
      <c r="T50" s="50">
        <f t="shared" si="23"/>
        <v>0</v>
      </c>
      <c r="U50" s="17" t="str">
        <f t="shared" si="24"/>
        <v>TL</v>
      </c>
      <c r="V50" s="12">
        <f ca="1">T50*VLOOKUP(U50,DOVIZ!$1:$4,MATCH(CONCATENATE(TEXT(TODAY(),"YYYY")," ",TEXT(TODAY(),"AAAA")),DOVIZ!$1:$1,0),0)</f>
        <v>0</v>
      </c>
      <c r="W50" s="61">
        <f t="shared" si="25"/>
        <v>0</v>
      </c>
      <c r="X50" s="62" t="str">
        <f t="shared" si="26"/>
        <v>TL</v>
      </c>
      <c r="Y50" s="63">
        <f ca="1">W50*VLOOKUP(X50,DOVIZ!$1:$4,MATCH(CONCATENATE(TEXT(TODAY(),"YYYY")," ",TEXT(TODAY(),"AAAA")),DOVIZ!$1:$1,0),0)</f>
        <v>0</v>
      </c>
      <c r="Z50" s="50">
        <f t="shared" si="27"/>
        <v>0</v>
      </c>
      <c r="AA50" s="17" t="str">
        <f t="shared" si="28"/>
        <v>TL</v>
      </c>
      <c r="AB50" s="12">
        <f ca="1">Z50*VLOOKUP(AA50,DOVIZ!$1:$4,MATCH(CONCATENATE(TEXT(TODAY(),"YYYY")," ",TEXT(TODAY(),"AAAA")),DOVIZ!$1:$1,0),0)</f>
        <v>0</v>
      </c>
      <c r="AC50" s="61">
        <f t="shared" si="29"/>
        <v>0</v>
      </c>
      <c r="AD50" s="65" t="str">
        <f t="shared" si="30"/>
        <v>TL</v>
      </c>
      <c r="AE50" s="63">
        <f ca="1">AC50*VLOOKUP(AD50,DOVIZ!$1:$4,MATCH(CONCATENATE(TEXT(TODAY(),"YYYY")," ",TEXT(TODAY(),"AAAA")),DOVIZ!$1:$1,0),0)</f>
        <v>0</v>
      </c>
      <c r="AF50" s="50">
        <f t="shared" si="31"/>
        <v>0</v>
      </c>
      <c r="AG50" s="11" t="str">
        <f t="shared" si="32"/>
        <v>TL</v>
      </c>
      <c r="AH50" s="12">
        <f ca="1">AF50*VLOOKUP(AG50,DOVIZ!$1:$4,MATCH(CONCATENATE(TEXT(TODAY(),"YYYY")," ",TEXT(TODAY(),"AAAA")),DOVIZ!$1:$1,0),0)</f>
        <v>0</v>
      </c>
      <c r="AI50" s="61">
        <f t="shared" si="33"/>
        <v>0</v>
      </c>
      <c r="AJ50" s="65" t="str">
        <f t="shared" si="34"/>
        <v>TL</v>
      </c>
      <c r="AK50" s="63">
        <f ca="1">AI50*VLOOKUP(AJ50,DOVIZ!$1:$4,MATCH(CONCATENATE(TEXT(TODAY(),"YYYY")," ",TEXT(TODAY(),"AAAA")),DOVIZ!$1:$1,0),0)</f>
        <v>0</v>
      </c>
      <c r="AL50" s="50">
        <f t="shared" si="43"/>
        <v>0</v>
      </c>
      <c r="AM50" s="17" t="str">
        <f t="shared" si="44"/>
        <v>TL</v>
      </c>
      <c r="AN50" s="12">
        <f ca="1">AL50*VLOOKUP(AM50,DOVIZ!$1:$4,MATCH(CONCATENATE(TEXT(TODAY(),"YYYY")," ",TEXT(TODAY(),"AAAA")),DOVIZ!$1:$1,0),0)</f>
        <v>0</v>
      </c>
      <c r="AO50" s="61">
        <f t="shared" si="52"/>
        <v>0</v>
      </c>
      <c r="AP50" s="62" t="str">
        <f t="shared" si="53"/>
        <v>TL</v>
      </c>
      <c r="AQ50" s="63">
        <f ca="1">AO50*VLOOKUP(AP50,DOVIZ!$1:$4,MATCH(CONCATENATE(TEXT(TODAY(),"YYYY")," ",TEXT(TODAY(),"AAAA")),DOVIZ!$1:$1,0),0)</f>
        <v>0</v>
      </c>
      <c r="AR50" s="50">
        <f t="shared" si="48"/>
        <v>0</v>
      </c>
      <c r="AS50" s="17" t="str">
        <f t="shared" si="49"/>
        <v>TL</v>
      </c>
      <c r="AT50" s="12">
        <f ca="1">AR50*VLOOKUP(AS50,DOVIZ!$1:$4,MATCH(CONCATENATE(TEXT(TODAY(),"YYYY")," ",TEXT(TODAY(),"AAAA")),DOVIZ!$1:$1,0),0)</f>
        <v>0</v>
      </c>
      <c r="AU50" s="61">
        <f t="shared" si="54"/>
        <v>0</v>
      </c>
      <c r="AV50" s="62" t="str">
        <f t="shared" si="55"/>
        <v>TL</v>
      </c>
      <c r="AW50" s="63">
        <f ca="1">AU50*VLOOKUP(AJ50,DOVIZ!$1:$4,MATCH(CONCATENATE(TEXT(TODAY(),"YYYY")," ",TEXT(TODAY(),"AAAA")),DOVIZ!$1:$1,0),0)</f>
        <v>0</v>
      </c>
    </row>
    <row r="51" spans="1:49" x14ac:dyDescent="0.25">
      <c r="A51" s="8"/>
      <c r="B51" s="50"/>
      <c r="C51" s="17" t="s">
        <v>2</v>
      </c>
      <c r="D51" s="12">
        <f ca="1">B51*VLOOKUP(C51,DOVIZ!$1:$4,MATCH(CONCATENATE(TEXT(TODAY(),"YYYY")," ",TEXT(TODAY(),"AAAA")),DOVIZ!$1:$1,0),0)</f>
        <v>0</v>
      </c>
      <c r="E51" s="61">
        <f t="shared" si="45"/>
        <v>0</v>
      </c>
      <c r="F51" s="62" t="str">
        <f t="shared" si="14"/>
        <v>TL</v>
      </c>
      <c r="G51" s="63">
        <f ca="1">E51*VLOOKUP(F51,DOVIZ!$1:$4,MATCH(CONCATENATE(TEXT(TODAY(),"YYYY")," ",TEXT(TODAY(),"AAAA")),DOVIZ!$1:$1,0),0)</f>
        <v>0</v>
      </c>
      <c r="H51" s="50">
        <f t="shared" si="15"/>
        <v>0</v>
      </c>
      <c r="I51" s="17" t="str">
        <f t="shared" si="16"/>
        <v>TL</v>
      </c>
      <c r="J51" s="12">
        <f ca="1">H51*VLOOKUP(I51,DOVIZ!$1:$4,MATCH(CONCATENATE(TEXT(TODAY(),"YYYY")," ",TEXT(TODAY(),"AAAA")),DOVIZ!$1:$1,0),0)</f>
        <v>0</v>
      </c>
      <c r="K51" s="61">
        <f t="shared" si="17"/>
        <v>0</v>
      </c>
      <c r="L51" s="62" t="str">
        <f t="shared" si="18"/>
        <v>TL</v>
      </c>
      <c r="M51" s="63">
        <f ca="1">K51*VLOOKUP(L51,DOVIZ!$1:$4,MATCH(CONCATENATE(TEXT(TODAY(),"YYYY")," ",TEXT(TODAY(),"AAAA")),DOVIZ!$1:$1,0),0)</f>
        <v>0</v>
      </c>
      <c r="N51" s="50">
        <f t="shared" si="19"/>
        <v>0</v>
      </c>
      <c r="O51" s="17" t="str">
        <f t="shared" si="20"/>
        <v>TL</v>
      </c>
      <c r="P51" s="12">
        <f ca="1">N51*VLOOKUP(O51,DOVIZ!$1:$4,MATCH(CONCATENATE(TEXT(TODAY(),"YYYY")," ",TEXT(TODAY(),"AAAA")),DOVIZ!$1:$1,0),0)</f>
        <v>0</v>
      </c>
      <c r="Q51" s="61">
        <f t="shared" si="21"/>
        <v>0</v>
      </c>
      <c r="R51" s="62" t="str">
        <f t="shared" si="22"/>
        <v>TL</v>
      </c>
      <c r="S51" s="63">
        <f ca="1">Q51*VLOOKUP(R51,DOVIZ!$1:$4,MATCH(CONCATENATE(TEXT(TODAY(),"YYYY")," ",TEXT(TODAY(),"AAAA")),DOVIZ!$1:$1,0),0)</f>
        <v>0</v>
      </c>
      <c r="T51" s="50">
        <f t="shared" si="23"/>
        <v>0</v>
      </c>
      <c r="U51" s="17" t="str">
        <f t="shared" si="24"/>
        <v>TL</v>
      </c>
      <c r="V51" s="12">
        <f ca="1">T51*VLOOKUP(U51,DOVIZ!$1:$4,MATCH(CONCATENATE(TEXT(TODAY(),"YYYY")," ",TEXT(TODAY(),"AAAA")),DOVIZ!$1:$1,0),0)</f>
        <v>0</v>
      </c>
      <c r="W51" s="61">
        <f t="shared" si="25"/>
        <v>0</v>
      </c>
      <c r="X51" s="62" t="str">
        <f t="shared" si="26"/>
        <v>TL</v>
      </c>
      <c r="Y51" s="63">
        <f ca="1">W51*VLOOKUP(X51,DOVIZ!$1:$4,MATCH(CONCATENATE(TEXT(TODAY(),"YYYY")," ",TEXT(TODAY(),"AAAA")),DOVIZ!$1:$1,0),0)</f>
        <v>0</v>
      </c>
      <c r="Z51" s="50">
        <f t="shared" si="27"/>
        <v>0</v>
      </c>
      <c r="AA51" s="17" t="str">
        <f t="shared" si="28"/>
        <v>TL</v>
      </c>
      <c r="AB51" s="12">
        <f ca="1">Z51*VLOOKUP(AA51,DOVIZ!$1:$4,MATCH(CONCATENATE(TEXT(TODAY(),"YYYY")," ",TEXT(TODAY(),"AAAA")),DOVIZ!$1:$1,0),0)</f>
        <v>0</v>
      </c>
      <c r="AC51" s="61">
        <f t="shared" si="29"/>
        <v>0</v>
      </c>
      <c r="AD51" s="65" t="str">
        <f t="shared" si="30"/>
        <v>TL</v>
      </c>
      <c r="AE51" s="63">
        <f ca="1">AC51*VLOOKUP(AD51,DOVIZ!$1:$4,MATCH(CONCATENATE(TEXT(TODAY(),"YYYY")," ",TEXT(TODAY(),"AAAA")),DOVIZ!$1:$1,0),0)</f>
        <v>0</v>
      </c>
      <c r="AF51" s="50">
        <f t="shared" si="31"/>
        <v>0</v>
      </c>
      <c r="AG51" s="11" t="str">
        <f t="shared" si="32"/>
        <v>TL</v>
      </c>
      <c r="AH51" s="12">
        <f ca="1">AF51*VLOOKUP(AG51,DOVIZ!$1:$4,MATCH(CONCATENATE(TEXT(TODAY(),"YYYY")," ",TEXT(TODAY(),"AAAA")),DOVIZ!$1:$1,0),0)</f>
        <v>0</v>
      </c>
      <c r="AI51" s="61">
        <f t="shared" si="33"/>
        <v>0</v>
      </c>
      <c r="AJ51" s="65" t="str">
        <f t="shared" si="34"/>
        <v>TL</v>
      </c>
      <c r="AK51" s="63">
        <f ca="1">AI51*VLOOKUP(AJ51,DOVIZ!$1:$4,MATCH(CONCATENATE(TEXT(TODAY(),"YYYY")," ",TEXT(TODAY(),"AAAA")),DOVIZ!$1:$1,0),0)</f>
        <v>0</v>
      </c>
      <c r="AL51" s="50">
        <f t="shared" si="43"/>
        <v>0</v>
      </c>
      <c r="AM51" s="17" t="str">
        <f t="shared" si="44"/>
        <v>TL</v>
      </c>
      <c r="AN51" s="12">
        <f ca="1">AL51*VLOOKUP(AM51,DOVIZ!$1:$4,MATCH(CONCATENATE(TEXT(TODAY(),"YYYY")," ",TEXT(TODAY(),"AAAA")),DOVIZ!$1:$1,0),0)</f>
        <v>0</v>
      </c>
      <c r="AO51" s="61">
        <f t="shared" si="52"/>
        <v>0</v>
      </c>
      <c r="AP51" s="62" t="str">
        <f t="shared" si="53"/>
        <v>TL</v>
      </c>
      <c r="AQ51" s="63">
        <f ca="1">AO51*VLOOKUP(AP51,DOVIZ!$1:$4,MATCH(CONCATENATE(TEXT(TODAY(),"YYYY")," ",TEXT(TODAY(),"AAAA")),DOVIZ!$1:$1,0),0)</f>
        <v>0</v>
      </c>
      <c r="AR51" s="50">
        <f t="shared" si="48"/>
        <v>0</v>
      </c>
      <c r="AS51" s="17" t="str">
        <f t="shared" si="49"/>
        <v>TL</v>
      </c>
      <c r="AT51" s="12">
        <f ca="1">AR51*VLOOKUP(AS51,DOVIZ!$1:$4,MATCH(CONCATENATE(TEXT(TODAY(),"YYYY")," ",TEXT(TODAY(),"AAAA")),DOVIZ!$1:$1,0),0)</f>
        <v>0</v>
      </c>
      <c r="AU51" s="61">
        <f t="shared" si="54"/>
        <v>0</v>
      </c>
      <c r="AV51" s="62" t="str">
        <f t="shared" si="55"/>
        <v>TL</v>
      </c>
      <c r="AW51" s="63">
        <f ca="1">AU51*VLOOKUP(AJ51,DOVIZ!$1:$4,MATCH(CONCATENATE(TEXT(TODAY(),"YYYY")," ",TEXT(TODAY(),"AAAA")),DOVIZ!$1:$1,0),0)</f>
        <v>0</v>
      </c>
    </row>
    <row r="52" spans="1:49" x14ac:dyDescent="0.25">
      <c r="A52" s="15"/>
      <c r="B52" s="51"/>
      <c r="C52" s="18"/>
      <c r="D52" s="14"/>
      <c r="E52" s="51"/>
      <c r="F52" s="18"/>
      <c r="G52" s="14"/>
      <c r="H52" s="51"/>
      <c r="I52" s="18"/>
      <c r="J52" s="14"/>
      <c r="K52" s="51"/>
      <c r="L52" s="18"/>
      <c r="M52" s="14"/>
      <c r="N52" s="51"/>
      <c r="O52" s="18"/>
      <c r="P52" s="14"/>
      <c r="Q52" s="51"/>
      <c r="R52" s="18"/>
      <c r="S52" s="14"/>
      <c r="T52" s="51"/>
      <c r="U52" s="18"/>
      <c r="V52" s="14"/>
      <c r="W52" s="51"/>
      <c r="X52" s="18"/>
      <c r="Y52" s="14"/>
      <c r="Z52" s="51"/>
      <c r="AA52" s="18"/>
      <c r="AB52" s="14"/>
      <c r="AC52" s="51"/>
      <c r="AD52" s="13"/>
      <c r="AE52" s="14"/>
      <c r="AF52" s="51"/>
      <c r="AG52" s="13"/>
      <c r="AH52" s="14"/>
      <c r="AI52" s="51"/>
      <c r="AJ52" s="13"/>
      <c r="AK52" s="14"/>
      <c r="AL52" s="51"/>
      <c r="AM52" s="18"/>
      <c r="AN52" s="14"/>
      <c r="AO52" s="51"/>
      <c r="AP52" s="18"/>
      <c r="AQ52" s="14"/>
      <c r="AR52" s="51"/>
      <c r="AS52" s="18"/>
      <c r="AT52" s="14"/>
      <c r="AU52" s="51"/>
      <c r="AV52" s="18"/>
      <c r="AW52" s="14"/>
    </row>
  </sheetData>
  <sortState xmlns:xlrd2="http://schemas.microsoft.com/office/spreadsheetml/2017/richdata2" ref="A24:FH41">
    <sortCondition ref="A24"/>
  </sortState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Z6"/>
  <sheetViews>
    <sheetView workbookViewId="0">
      <selection activeCell="C5" sqref="C5"/>
    </sheetView>
  </sheetViews>
  <sheetFormatPr defaultRowHeight="15" x14ac:dyDescent="0.25"/>
  <cols>
    <col min="1" max="1" width="2.85546875" bestFit="1" customWidth="1"/>
    <col min="2" max="2" width="10.5703125" bestFit="1" customWidth="1"/>
    <col min="3" max="3" width="10.42578125" bestFit="1" customWidth="1"/>
    <col min="4" max="4" width="9.7109375" bestFit="1" customWidth="1"/>
    <col min="5" max="5" width="10.42578125" bestFit="1" customWidth="1"/>
    <col min="6" max="6" width="9.5703125" bestFit="1" customWidth="1"/>
    <col min="7" max="8" width="10.42578125" bestFit="1" customWidth="1"/>
    <col min="9" max="9" width="12" bestFit="1" customWidth="1"/>
    <col min="10" max="10" width="13.140625" bestFit="1" customWidth="1"/>
    <col min="11" max="11" width="12.42578125" bestFit="1" customWidth="1"/>
    <col min="12" max="13" width="9.7109375" bestFit="1" customWidth="1"/>
    <col min="14" max="14" width="10.5703125" bestFit="1" customWidth="1"/>
    <col min="15" max="15" width="10.42578125" bestFit="1" customWidth="1"/>
    <col min="16" max="16" width="9.7109375" bestFit="1" customWidth="1"/>
    <col min="17" max="17" width="10.42578125" bestFit="1" customWidth="1"/>
    <col min="18" max="18" width="9.5703125" bestFit="1" customWidth="1"/>
    <col min="19" max="20" width="10.42578125" bestFit="1" customWidth="1"/>
    <col min="21" max="21" width="12" bestFit="1" customWidth="1"/>
    <col min="22" max="22" width="13.140625" bestFit="1" customWidth="1"/>
    <col min="23" max="23" width="12.42578125" bestFit="1" customWidth="1"/>
    <col min="24" max="25" width="9.7109375" bestFit="1" customWidth="1"/>
    <col min="26" max="26" width="10.5703125" bestFit="1" customWidth="1"/>
    <col min="27" max="27" width="10.42578125" bestFit="1" customWidth="1"/>
    <col min="28" max="28" width="9.7109375" bestFit="1" customWidth="1"/>
    <col min="29" max="29" width="10.42578125" bestFit="1" customWidth="1"/>
    <col min="30" max="30" width="9.5703125" bestFit="1" customWidth="1"/>
    <col min="31" max="32" width="10.42578125" bestFit="1" customWidth="1"/>
    <col min="33" max="33" width="12" bestFit="1" customWidth="1"/>
    <col min="34" max="34" width="13.140625" bestFit="1" customWidth="1"/>
    <col min="35" max="35" width="12.42578125" bestFit="1" customWidth="1"/>
    <col min="36" max="37" width="9.7109375" bestFit="1" customWidth="1"/>
    <col min="38" max="38" width="10.5703125" bestFit="1" customWidth="1"/>
    <col min="39" max="39" width="10.42578125" bestFit="1" customWidth="1"/>
    <col min="40" max="40" width="9.7109375" bestFit="1" customWidth="1"/>
    <col min="41" max="41" width="10.42578125" bestFit="1" customWidth="1"/>
    <col min="42" max="42" width="9.5703125" bestFit="1" customWidth="1"/>
    <col min="43" max="44" width="10.42578125" bestFit="1" customWidth="1"/>
    <col min="45" max="45" width="12" bestFit="1" customWidth="1"/>
    <col min="46" max="46" width="13.140625" bestFit="1" customWidth="1"/>
    <col min="47" max="47" width="12.42578125" bestFit="1" customWidth="1"/>
    <col min="48" max="49" width="9.7109375" bestFit="1" customWidth="1"/>
    <col min="50" max="50" width="10.5703125" bestFit="1" customWidth="1"/>
    <col min="51" max="51" width="10.42578125" bestFit="1" customWidth="1"/>
    <col min="52" max="52" width="9.7109375" bestFit="1" customWidth="1"/>
  </cols>
  <sheetData>
    <row r="1" spans="1:52" x14ac:dyDescent="0.25">
      <c r="A1" s="1"/>
      <c r="B1" s="1" t="s">
        <v>42</v>
      </c>
      <c r="C1" s="1" t="s">
        <v>43</v>
      </c>
      <c r="D1" s="1" t="s">
        <v>44</v>
      </c>
      <c r="E1" s="1" t="s">
        <v>45</v>
      </c>
      <c r="F1" s="1" t="s">
        <v>46</v>
      </c>
      <c r="G1" s="1" t="s">
        <v>47</v>
      </c>
      <c r="H1" s="1" t="s">
        <v>48</v>
      </c>
      <c r="I1" s="1" t="s">
        <v>49</v>
      </c>
      <c r="J1" s="1" t="s">
        <v>50</v>
      </c>
      <c r="K1" s="1" t="s">
        <v>51</v>
      </c>
      <c r="L1" s="1" t="s">
        <v>52</v>
      </c>
      <c r="M1" s="1" t="s">
        <v>53</v>
      </c>
      <c r="N1" s="1" t="s">
        <v>54</v>
      </c>
      <c r="O1" s="1" t="s">
        <v>55</v>
      </c>
      <c r="P1" s="1" t="s">
        <v>56</v>
      </c>
      <c r="Q1" s="1" t="s">
        <v>57</v>
      </c>
      <c r="R1" s="1" t="s">
        <v>58</v>
      </c>
      <c r="S1" s="1" t="s">
        <v>59</v>
      </c>
      <c r="T1" s="1" t="s">
        <v>60</v>
      </c>
      <c r="U1" s="1" t="s">
        <v>61</v>
      </c>
      <c r="V1" s="1" t="s">
        <v>62</v>
      </c>
      <c r="W1" s="1" t="s">
        <v>63</v>
      </c>
      <c r="X1" s="1" t="s">
        <v>64</v>
      </c>
      <c r="Y1" s="1" t="s">
        <v>65</v>
      </c>
      <c r="Z1" s="1" t="s">
        <v>66</v>
      </c>
      <c r="AA1" s="1" t="s">
        <v>67</v>
      </c>
      <c r="AB1" s="1" t="s">
        <v>68</v>
      </c>
      <c r="AC1" s="1" t="s">
        <v>69</v>
      </c>
      <c r="AD1" s="1" t="s">
        <v>70</v>
      </c>
      <c r="AE1" s="1" t="s">
        <v>71</v>
      </c>
      <c r="AF1" s="1" t="s">
        <v>72</v>
      </c>
      <c r="AG1" s="1" t="s">
        <v>73</v>
      </c>
      <c r="AH1" s="1" t="s">
        <v>74</v>
      </c>
      <c r="AI1" s="1" t="s">
        <v>75</v>
      </c>
      <c r="AJ1" s="1" t="s">
        <v>76</v>
      </c>
      <c r="AK1" s="1" t="s">
        <v>77</v>
      </c>
      <c r="AL1" s="1" t="s">
        <v>78</v>
      </c>
      <c r="AM1" s="1" t="s">
        <v>79</v>
      </c>
      <c r="AN1" s="1" t="s">
        <v>80</v>
      </c>
      <c r="AO1" s="1" t="s">
        <v>81</v>
      </c>
      <c r="AP1" s="1" t="s">
        <v>82</v>
      </c>
      <c r="AQ1" s="1" t="s">
        <v>83</v>
      </c>
      <c r="AR1" s="1" t="s">
        <v>84</v>
      </c>
      <c r="AS1" s="1" t="s">
        <v>85</v>
      </c>
      <c r="AT1" s="1" t="s">
        <v>86</v>
      </c>
      <c r="AU1" s="1" t="s">
        <v>87</v>
      </c>
      <c r="AV1" s="1" t="s">
        <v>88</v>
      </c>
      <c r="AW1" s="1" t="s">
        <v>89</v>
      </c>
      <c r="AX1" s="1" t="s">
        <v>90</v>
      </c>
      <c r="AY1" s="1" t="s">
        <v>91</v>
      </c>
      <c r="AZ1" s="1" t="s">
        <v>92</v>
      </c>
    </row>
    <row r="2" spans="1:52" x14ac:dyDescent="0.25">
      <c r="A2" s="6" t="s">
        <v>2</v>
      </c>
      <c r="B2" s="4">
        <v>1</v>
      </c>
      <c r="C2" s="4">
        <v>1</v>
      </c>
      <c r="D2" s="4">
        <v>1</v>
      </c>
      <c r="E2" s="4">
        <v>1</v>
      </c>
      <c r="F2" s="4">
        <v>1</v>
      </c>
      <c r="G2" s="4">
        <v>1</v>
      </c>
      <c r="H2" s="4">
        <v>1</v>
      </c>
      <c r="I2" s="4">
        <v>1</v>
      </c>
      <c r="J2" s="4">
        <v>1</v>
      </c>
      <c r="K2" s="4">
        <v>1</v>
      </c>
      <c r="L2" s="4">
        <v>1</v>
      </c>
      <c r="M2" s="4">
        <v>1</v>
      </c>
      <c r="N2" s="4">
        <v>1</v>
      </c>
      <c r="O2" s="4">
        <v>1</v>
      </c>
      <c r="P2" s="4">
        <v>1</v>
      </c>
      <c r="Q2" s="4">
        <v>1</v>
      </c>
      <c r="R2" s="4">
        <v>1</v>
      </c>
      <c r="S2" s="4">
        <v>1</v>
      </c>
      <c r="T2" s="4">
        <v>1</v>
      </c>
      <c r="U2" s="4">
        <v>1</v>
      </c>
      <c r="V2" s="4">
        <v>1</v>
      </c>
      <c r="W2" s="4">
        <v>1</v>
      </c>
      <c r="X2" s="4">
        <v>1</v>
      </c>
      <c r="Y2" s="4">
        <v>1</v>
      </c>
      <c r="Z2" s="4">
        <v>1</v>
      </c>
      <c r="AA2" s="4">
        <v>1</v>
      </c>
      <c r="AB2" s="4">
        <v>1</v>
      </c>
      <c r="AC2" s="4">
        <v>1</v>
      </c>
      <c r="AD2" s="4">
        <v>1</v>
      </c>
      <c r="AE2" s="4">
        <v>1</v>
      </c>
      <c r="AF2" s="4">
        <v>1</v>
      </c>
      <c r="AG2" s="4">
        <v>1</v>
      </c>
      <c r="AH2" s="4">
        <v>1</v>
      </c>
      <c r="AI2" s="4">
        <v>1</v>
      </c>
      <c r="AJ2" s="4">
        <v>1</v>
      </c>
      <c r="AK2" s="4">
        <v>1</v>
      </c>
      <c r="AL2" s="4">
        <v>1</v>
      </c>
      <c r="AM2" s="4">
        <v>1</v>
      </c>
      <c r="AN2" s="4">
        <v>1</v>
      </c>
      <c r="AO2" s="4">
        <v>1</v>
      </c>
      <c r="AP2" s="4">
        <v>1</v>
      </c>
      <c r="AQ2" s="4">
        <v>1</v>
      </c>
      <c r="AR2" s="4">
        <v>1</v>
      </c>
      <c r="AS2" s="4">
        <v>1</v>
      </c>
      <c r="AT2" s="4">
        <v>1</v>
      </c>
      <c r="AU2" s="4">
        <v>1</v>
      </c>
      <c r="AV2" s="4">
        <v>1</v>
      </c>
      <c r="AW2" s="4">
        <v>1</v>
      </c>
      <c r="AX2" s="4">
        <v>1</v>
      </c>
      <c r="AY2" s="4">
        <v>1</v>
      </c>
      <c r="AZ2" s="4">
        <v>1</v>
      </c>
    </row>
    <row r="3" spans="1:52" x14ac:dyDescent="0.25">
      <c r="A3" s="2" t="s">
        <v>3</v>
      </c>
      <c r="B3" s="4"/>
      <c r="C3" s="5"/>
      <c r="D3" s="5"/>
      <c r="E3" s="5"/>
      <c r="F3" s="5"/>
      <c r="G3" s="5"/>
      <c r="H3" s="5"/>
      <c r="I3" s="5"/>
      <c r="J3" s="5"/>
      <c r="K3" s="5"/>
      <c r="L3" s="5"/>
      <c r="M3" s="5"/>
      <c r="N3" s="5"/>
      <c r="O3" s="5"/>
      <c r="P3" s="5"/>
      <c r="Q3" s="5"/>
      <c r="R3" s="5"/>
      <c r="S3" s="5"/>
      <c r="T3" s="5"/>
      <c r="U3" s="5"/>
      <c r="V3" s="5"/>
      <c r="W3" s="5"/>
      <c r="X3" s="5"/>
      <c r="Y3" s="5"/>
      <c r="Z3" s="5"/>
      <c r="AA3" s="5"/>
      <c r="AB3" s="5"/>
      <c r="AC3" s="5"/>
      <c r="AD3" s="5"/>
      <c r="AE3" s="5"/>
      <c r="AF3" s="5"/>
      <c r="AG3" s="5"/>
      <c r="AH3" s="5"/>
      <c r="AI3" s="5"/>
      <c r="AJ3" s="5"/>
      <c r="AK3" s="5"/>
      <c r="AL3" s="5"/>
      <c r="AM3" s="5"/>
      <c r="AN3" s="5"/>
      <c r="AO3" s="5"/>
      <c r="AP3" s="5"/>
      <c r="AQ3" s="5"/>
      <c r="AR3" s="5"/>
      <c r="AS3" s="5"/>
      <c r="AT3" s="5"/>
      <c r="AU3" s="5"/>
      <c r="AV3" s="5"/>
      <c r="AW3" s="5"/>
      <c r="AX3" s="5"/>
      <c r="AY3" s="5"/>
      <c r="AZ3" s="5"/>
    </row>
    <row r="4" spans="1:52" x14ac:dyDescent="0.25">
      <c r="A4" s="2" t="s">
        <v>1</v>
      </c>
      <c r="B4" s="4">
        <v>49.8</v>
      </c>
      <c r="C4" s="5">
        <v>50.28</v>
      </c>
      <c r="D4" s="5">
        <v>50.41</v>
      </c>
      <c r="E4" s="5"/>
      <c r="F4" s="5"/>
      <c r="G4" s="5"/>
      <c r="H4" s="5"/>
      <c r="I4" s="5"/>
      <c r="J4" s="5"/>
      <c r="K4" s="5"/>
      <c r="L4" s="5"/>
      <c r="M4" s="5"/>
      <c r="N4" s="5"/>
      <c r="O4" s="5"/>
      <c r="P4" s="5"/>
      <c r="Q4" s="5"/>
      <c r="R4" s="5"/>
      <c r="S4" s="5"/>
      <c r="T4" s="5"/>
      <c r="U4" s="5"/>
      <c r="V4" s="5"/>
      <c r="W4" s="5"/>
      <c r="X4" s="5"/>
      <c r="Y4" s="5"/>
      <c r="Z4" s="5"/>
      <c r="AA4" s="5"/>
      <c r="AB4" s="5"/>
      <c r="AC4" s="5"/>
      <c r="AD4" s="5"/>
      <c r="AE4" s="5"/>
      <c r="AF4" s="5"/>
      <c r="AG4" s="5"/>
      <c r="AH4" s="5"/>
      <c r="AI4" s="5"/>
      <c r="AJ4" s="5"/>
      <c r="AK4" s="5"/>
      <c r="AL4" s="5"/>
      <c r="AM4" s="5"/>
      <c r="AN4" s="5"/>
      <c r="AO4" s="5"/>
      <c r="AP4" s="5"/>
      <c r="AQ4" s="5"/>
      <c r="AR4" s="5"/>
      <c r="AS4" s="5"/>
      <c r="AT4" s="5"/>
      <c r="AU4" s="5"/>
      <c r="AV4" s="5"/>
      <c r="AW4" s="5"/>
      <c r="AX4" s="5"/>
      <c r="AY4" s="5"/>
      <c r="AZ4" s="5"/>
    </row>
    <row r="6" spans="1:52" x14ac:dyDescent="0.25">
      <c r="B6" s="7"/>
    </row>
  </sheetData>
  <phoneticPr fontId="6" type="noConversion"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Sayfa1">
    <tabColor rgb="FFFF0000"/>
  </sheetPr>
  <dimension ref="A1:M10000"/>
  <sheetViews>
    <sheetView tabSelected="1" topLeftCell="C1" zoomScaleNormal="100" workbookViewId="0">
      <pane ySplit="1" topLeftCell="A74" activePane="bottomLeft" state="frozen"/>
      <selection activeCell="B3" sqref="B3"/>
      <selection pane="bottomLeft" activeCell="D98" sqref="D98"/>
    </sheetView>
  </sheetViews>
  <sheetFormatPr defaultRowHeight="15" x14ac:dyDescent="0.25"/>
  <cols>
    <col min="1" max="1" width="9.140625" style="40" hidden="1" customWidth="1"/>
    <col min="2" max="2" width="13.140625" style="40" hidden="1" customWidth="1"/>
    <col min="3" max="3" width="11.85546875" style="77" customWidth="1"/>
    <col min="4" max="4" width="36.42578125" style="78" customWidth="1"/>
    <col min="5" max="5" width="24.7109375" style="78" customWidth="1"/>
    <col min="6" max="6" width="37.7109375" style="78" customWidth="1"/>
    <col min="7" max="7" width="5.5703125" style="79" bestFit="1" customWidth="1"/>
    <col min="8" max="8" width="12.28515625" style="45" bestFit="1" customWidth="1"/>
    <col min="9" max="9" width="14.7109375" style="45" bestFit="1" customWidth="1"/>
    <col min="10" max="10" width="14.7109375" style="45" hidden="1" customWidth="1"/>
    <col min="11" max="11" width="23.85546875" style="45" hidden="1" customWidth="1"/>
    <col min="12" max="12" width="21.7109375" style="45" hidden="1" customWidth="1"/>
    <col min="13" max="13" width="12.140625" style="74" hidden="1" customWidth="1"/>
    <col min="14" max="16384" width="9.140625" style="40"/>
  </cols>
  <sheetData>
    <row r="1" spans="1:13" s="66" customFormat="1" x14ac:dyDescent="0.25">
      <c r="A1" s="66" t="s">
        <v>34</v>
      </c>
      <c r="B1" s="67" t="s">
        <v>26</v>
      </c>
      <c r="C1" s="68" t="s">
        <v>19</v>
      </c>
      <c r="D1" s="69" t="s">
        <v>20</v>
      </c>
      <c r="E1" s="69" t="s">
        <v>21</v>
      </c>
      <c r="F1" s="69" t="s">
        <v>22</v>
      </c>
      <c r="G1" s="69" t="s">
        <v>23</v>
      </c>
      <c r="H1" s="70" t="s">
        <v>24</v>
      </c>
      <c r="I1" s="71" t="s">
        <v>25</v>
      </c>
      <c r="J1" s="72" t="s">
        <v>39</v>
      </c>
      <c r="K1" s="72" t="s">
        <v>37</v>
      </c>
      <c r="L1" s="72" t="s">
        <v>38</v>
      </c>
      <c r="M1" s="73" t="s">
        <v>40</v>
      </c>
    </row>
    <row r="2" spans="1:13" x14ac:dyDescent="0.25">
      <c r="A2" s="40">
        <v>1</v>
      </c>
      <c r="B2" s="40" t="str">
        <f t="shared" ref="B2:B65" si="0">CONCATENATE(TEXT(C2,"YYYY")," ",TEXT(C2,"AAAA"))</f>
        <v>2025 Aralık</v>
      </c>
      <c r="C2" s="41">
        <v>45992</v>
      </c>
      <c r="D2" s="42" t="s">
        <v>113</v>
      </c>
      <c r="E2" s="42" t="s">
        <v>129</v>
      </c>
      <c r="F2" s="42" t="s">
        <v>15</v>
      </c>
      <c r="G2" s="43">
        <v>1</v>
      </c>
      <c r="H2" s="44">
        <f>IF(G2="","",VLOOKUP(F2,ISLER!$1:$51,MATCH(D2,ISLER!$1:$1,0)-2,0)*VLOOKUP(VLOOKUP(F2,ISLER!$1:$51,MATCH(D2,ISLER!$1:$1,0)-1,0),DOVIZ!$1:$4,MATCH(CONCATENATE(TEXT(C2,"YYYY")," ",TEXT(C2,"AAAA")),DOVIZ!$1:$1,0),0))</f>
        <v>1050</v>
      </c>
      <c r="I2" s="44">
        <f t="shared" ref="I2:I65" si="1">IF(G2="","",G2*H2)</f>
        <v>1050</v>
      </c>
      <c r="J2" s="45" t="b">
        <f t="shared" ref="J2:J65" si="2">OR(D2="DİŞÇİM İSTANBUL EZGİ HANIM",D2="DİŞÇİM İSTANBUL MERVE HANIM",D2="DİŞÇİM İSTANBUL BÜŞRA HANIM",D2="DİŞÇİM İSTANBUL HÜLYA HANIM",D2="DİŞÇİM İSTANBUL KEMAL BEY",D2="DİŞÇİM İSTANBUL HAKAN BEY",D2="DİŞÇİM İSTANBUL MUHAMMED BEY",D2="DİŞÇİM İSTANBUL MURAT BEY")</f>
        <v>0</v>
      </c>
      <c r="K2" s="45" t="str">
        <f>IF(J2=FALSE,"",IF(G2="","",VLOOKUP(F2,ISLER!$1:$51,2,0)*VLOOKUP(VLOOKUP(F2,ISLER!$1:$51,3,0),DOVIZ!$1:$4,MATCH(CONCATENATE(TEXT(C2,"YYYY")," ",TEXT(C2,"AAAA")),DOVIZ!$1:$1,0),0)))</f>
        <v/>
      </c>
      <c r="L2" s="45" t="str">
        <f t="shared" ref="L2:L65" si="3">IF(K2="","",G2*K2)</f>
        <v/>
      </c>
      <c r="M2" s="74">
        <f t="shared" ref="M2:M65" si="4">C2</f>
        <v>45992</v>
      </c>
    </row>
    <row r="3" spans="1:13" x14ac:dyDescent="0.25">
      <c r="A3" s="40">
        <v>2</v>
      </c>
      <c r="B3" s="40" t="str">
        <f t="shared" si="0"/>
        <v>2025 Aralık</v>
      </c>
      <c r="C3" s="41">
        <f>C2</f>
        <v>45992</v>
      </c>
      <c r="D3" s="42" t="s">
        <v>114</v>
      </c>
      <c r="E3" s="42" t="s">
        <v>130</v>
      </c>
      <c r="F3" s="42" t="s">
        <v>8</v>
      </c>
      <c r="G3" s="43">
        <v>2</v>
      </c>
      <c r="H3" s="44">
        <f>IF(G3="","",VLOOKUP(F3,ISLER!$1:$51,MATCH(D3,ISLER!$1:$1,0)-2,0)*VLOOKUP(VLOOKUP(F3,ISLER!$1:$51,MATCH(D3,ISLER!$1:$1,0)-1,0),DOVIZ!$1:$4,MATCH(CONCATENATE(TEXT(C3,"YYYY")," ",TEXT(C3,"AAAA")),DOVIZ!$1:$1,0),0))</f>
        <v>150</v>
      </c>
      <c r="I3" s="44">
        <f t="shared" si="1"/>
        <v>300</v>
      </c>
      <c r="J3" s="45" t="b">
        <f t="shared" si="2"/>
        <v>0</v>
      </c>
      <c r="K3" s="45" t="str">
        <f>IF(J3=FALSE,"",IF(G3="","",VLOOKUP(F3,ISLER!$1:$51,2,0)*VLOOKUP(VLOOKUP(F3,ISLER!$1:$51,3,0),DOVIZ!$1:$4,MATCH(CONCATENATE(TEXT(C3,"YYYY")," ",TEXT(C3,"AAAA")),DOVIZ!$1:$1,0),0)))</f>
        <v/>
      </c>
      <c r="L3" s="45" t="str">
        <f t="shared" si="3"/>
        <v/>
      </c>
      <c r="M3" s="74">
        <f t="shared" si="4"/>
        <v>45992</v>
      </c>
    </row>
    <row r="4" spans="1:13" x14ac:dyDescent="0.25">
      <c r="A4" s="40">
        <v>3</v>
      </c>
      <c r="B4" s="40" t="str">
        <f t="shared" si="0"/>
        <v>2025 Aralık</v>
      </c>
      <c r="C4" s="41">
        <f t="shared" ref="C4:C67" si="5">C3</f>
        <v>45992</v>
      </c>
      <c r="D4" s="42" t="s">
        <v>115</v>
      </c>
      <c r="E4" s="42" t="s">
        <v>131</v>
      </c>
      <c r="F4" s="42" t="s">
        <v>9</v>
      </c>
      <c r="G4" s="43">
        <v>3</v>
      </c>
      <c r="H4" s="44">
        <f>IF(G4="","",VLOOKUP(F4,ISLER!$1:$51,MATCH(D4,ISLER!$1:$1,0)-2,0)*VLOOKUP(VLOOKUP(F4,ISLER!$1:$51,MATCH(D4,ISLER!$1:$1,0)-1,0),DOVIZ!$1:$4,MATCH(CONCATENATE(TEXT(C4,"YYYY")," ",TEXT(C4,"AAAA")),DOVIZ!$1:$1,0),0))</f>
        <v>1250</v>
      </c>
      <c r="I4" s="44">
        <f t="shared" si="1"/>
        <v>3750</v>
      </c>
      <c r="J4" s="45" t="b">
        <f t="shared" si="2"/>
        <v>0</v>
      </c>
      <c r="K4" s="45" t="str">
        <f>IF(J4=FALSE,"",IF(G4="","",VLOOKUP(F4,ISLER!$1:$51,2,0)*VLOOKUP(VLOOKUP(F4,ISLER!$1:$51,3,0),DOVIZ!$1:$4,MATCH(CONCATENATE(TEXT(C4,"YYYY")," ",TEXT(C4,"AAAA")),DOVIZ!$1:$1,0),0)))</f>
        <v/>
      </c>
      <c r="L4" s="45" t="str">
        <f t="shared" si="3"/>
        <v/>
      </c>
      <c r="M4" s="74">
        <f t="shared" si="4"/>
        <v>45992</v>
      </c>
    </row>
    <row r="5" spans="1:13" x14ac:dyDescent="0.25">
      <c r="A5" s="40">
        <v>4</v>
      </c>
      <c r="B5" s="40" t="str">
        <f t="shared" si="0"/>
        <v>2025 Aralık</v>
      </c>
      <c r="C5" s="41">
        <f t="shared" si="5"/>
        <v>45992</v>
      </c>
      <c r="D5" s="42" t="s">
        <v>116</v>
      </c>
      <c r="E5" s="42" t="s">
        <v>132</v>
      </c>
      <c r="F5" s="42" t="s">
        <v>0</v>
      </c>
      <c r="G5" s="43">
        <v>1</v>
      </c>
      <c r="H5" s="44">
        <f>IF(G5="","",VLOOKUP(F5,ISLER!$1:$51,MATCH(D5,ISLER!$1:$1,0)-2,0)*VLOOKUP(VLOOKUP(F5,ISLER!$1:$51,MATCH(D5,ISLER!$1:$1,0)-1,0),DOVIZ!$1:$4,MATCH(CONCATENATE(TEXT(C5,"YYYY")," ",TEXT(C5,"AAAA")),DOVIZ!$1:$1,0),0))</f>
        <v>6033.6</v>
      </c>
      <c r="I5" s="44">
        <f t="shared" si="1"/>
        <v>6033.6</v>
      </c>
      <c r="J5" s="45" t="b">
        <f t="shared" si="2"/>
        <v>0</v>
      </c>
      <c r="K5" s="45" t="str">
        <f>IF(J5=FALSE,"",IF(G5="","",VLOOKUP(F5,ISLER!$1:$51,2,0)*VLOOKUP(VLOOKUP(F5,ISLER!$1:$51,3,0),DOVIZ!$1:$4,MATCH(CONCATENATE(TEXT(C5,"YYYY")," ",TEXT(C5,"AAAA")),DOVIZ!$1:$1,0),0)))</f>
        <v/>
      </c>
      <c r="L5" s="45" t="str">
        <f t="shared" si="3"/>
        <v/>
      </c>
      <c r="M5" s="74">
        <f t="shared" si="4"/>
        <v>45992</v>
      </c>
    </row>
    <row r="6" spans="1:13" x14ac:dyDescent="0.25">
      <c r="A6" s="40">
        <v>5</v>
      </c>
      <c r="B6" s="40" t="str">
        <f t="shared" si="0"/>
        <v>2025 Aralık</v>
      </c>
      <c r="C6" s="41">
        <f t="shared" si="5"/>
        <v>45992</v>
      </c>
      <c r="D6" s="42" t="s">
        <v>117</v>
      </c>
      <c r="E6" s="42" t="s">
        <v>133</v>
      </c>
      <c r="F6" s="42" t="s">
        <v>17</v>
      </c>
      <c r="G6" s="43">
        <v>1</v>
      </c>
      <c r="H6" s="44">
        <f>IF(G6="","",VLOOKUP(F6,ISLER!$1:$51,MATCH(D6,ISLER!$1:$1,0)-2,0)*VLOOKUP(VLOOKUP(F6,ISLER!$1:$51,MATCH(D6,ISLER!$1:$1,0)-1,0),DOVIZ!$1:$4,MATCH(CONCATENATE(TEXT(C6,"YYYY")," ",TEXT(C6,"AAAA")),DOVIZ!$1:$1,0),0))</f>
        <v>2514</v>
      </c>
      <c r="I6" s="44">
        <f t="shared" si="1"/>
        <v>2514</v>
      </c>
      <c r="J6" s="45" t="b">
        <f t="shared" si="2"/>
        <v>0</v>
      </c>
      <c r="K6" s="45" t="str">
        <f>IF(J6=FALSE,"",IF(G6="","",VLOOKUP(F6,ISLER!$1:$51,2,0)*VLOOKUP(VLOOKUP(F6,ISLER!$1:$51,3,0),DOVIZ!$1:$4,MATCH(CONCATENATE(TEXT(C6,"YYYY")," ",TEXT(C6,"AAAA")),DOVIZ!$1:$1,0),0)))</f>
        <v/>
      </c>
      <c r="L6" s="45" t="str">
        <f t="shared" si="3"/>
        <v/>
      </c>
      <c r="M6" s="74">
        <f t="shared" si="4"/>
        <v>45992</v>
      </c>
    </row>
    <row r="7" spans="1:13" x14ac:dyDescent="0.25">
      <c r="A7" s="40">
        <v>6</v>
      </c>
      <c r="B7" s="40" t="str">
        <f t="shared" si="0"/>
        <v>2025 Aralık</v>
      </c>
      <c r="C7" s="41">
        <f t="shared" si="5"/>
        <v>45992</v>
      </c>
      <c r="D7" s="42" t="s">
        <v>118</v>
      </c>
      <c r="E7" s="42" t="s">
        <v>134</v>
      </c>
      <c r="F7" s="42" t="s">
        <v>93</v>
      </c>
      <c r="G7" s="43">
        <v>2</v>
      </c>
      <c r="H7" s="44">
        <f>IF(G7="","",VLOOKUP(F7,ISLER!$1:$51,MATCH(D7,ISLER!$1:$1,0)-2,0)*VLOOKUP(VLOOKUP(F7,ISLER!$1:$51,MATCH(D7,ISLER!$1:$1,0)-1,0),DOVIZ!$1:$4,MATCH(CONCATENATE(TEXT(C7,"YYYY")," ",TEXT(C7,"AAAA")),DOVIZ!$1:$1,0),0))</f>
        <v>1800</v>
      </c>
      <c r="I7" s="44">
        <f t="shared" si="1"/>
        <v>3600</v>
      </c>
      <c r="J7" s="45" t="b">
        <f t="shared" si="2"/>
        <v>0</v>
      </c>
      <c r="K7" s="45" t="str">
        <f>IF(J7=FALSE,"",IF(G7="","",VLOOKUP(F7,ISLER!$1:$51,2,0)*VLOOKUP(VLOOKUP(F7,ISLER!$1:$51,3,0),DOVIZ!$1:$4,MATCH(CONCATENATE(TEXT(C7,"YYYY")," ",TEXT(C7,"AAAA")),DOVIZ!$1:$1,0),0)))</f>
        <v/>
      </c>
      <c r="L7" s="45" t="str">
        <f t="shared" si="3"/>
        <v/>
      </c>
      <c r="M7" s="74">
        <f t="shared" si="4"/>
        <v>45992</v>
      </c>
    </row>
    <row r="8" spans="1:13" x14ac:dyDescent="0.25">
      <c r="A8" s="40">
        <v>7</v>
      </c>
      <c r="B8" s="40" t="str">
        <f t="shared" si="0"/>
        <v>2025 Aralık</v>
      </c>
      <c r="C8" s="41">
        <v>45993</v>
      </c>
      <c r="D8" s="42" t="s">
        <v>119</v>
      </c>
      <c r="E8" s="42" t="s">
        <v>135</v>
      </c>
      <c r="F8" s="42" t="s">
        <v>94</v>
      </c>
      <c r="G8" s="43">
        <v>4</v>
      </c>
      <c r="H8" s="44">
        <f>IF(G8="","",VLOOKUP(F8,ISLER!$1:$51,MATCH(D8,ISLER!$1:$1,0)-2,0)*VLOOKUP(VLOOKUP(F8,ISLER!$1:$51,MATCH(D8,ISLER!$1:$1,0)-1,0),DOVIZ!$1:$4,MATCH(CONCATENATE(TEXT(C8,"YYYY")," ",TEXT(C8,"AAAA")),DOVIZ!$1:$1,0),0))</f>
        <v>1800</v>
      </c>
      <c r="I8" s="44">
        <f t="shared" si="1"/>
        <v>7200</v>
      </c>
      <c r="J8" s="45" t="b">
        <f t="shared" si="2"/>
        <v>0</v>
      </c>
      <c r="K8" s="45" t="str">
        <f>IF(J8=FALSE,"",IF(G8="","",VLOOKUP(F8,ISLER!$1:$51,2,0)*VLOOKUP(VLOOKUP(F8,ISLER!$1:$51,3,0),DOVIZ!$1:$4,MATCH(CONCATENATE(TEXT(C8,"YYYY")," ",TEXT(C8,"AAAA")),DOVIZ!$1:$1,0),0)))</f>
        <v/>
      </c>
      <c r="L8" s="45" t="str">
        <f t="shared" si="3"/>
        <v/>
      </c>
      <c r="M8" s="74">
        <f t="shared" si="4"/>
        <v>45993</v>
      </c>
    </row>
    <row r="9" spans="1:13" x14ac:dyDescent="0.25">
      <c r="A9" s="40">
        <v>8</v>
      </c>
      <c r="B9" s="40" t="str">
        <f t="shared" si="0"/>
        <v>2025 Aralık</v>
      </c>
      <c r="C9" s="41">
        <f t="shared" si="5"/>
        <v>45993</v>
      </c>
      <c r="D9" s="42" t="s">
        <v>120</v>
      </c>
      <c r="E9" s="42" t="s">
        <v>136</v>
      </c>
      <c r="F9" s="42" t="s">
        <v>12</v>
      </c>
      <c r="G9" s="43">
        <v>1</v>
      </c>
      <c r="H9" s="44">
        <f>IF(G9="","",VLOOKUP(F9,ISLER!$1:$51,MATCH(D9,ISLER!$1:$1,0)-2,0)*VLOOKUP(VLOOKUP(F9,ISLER!$1:$51,MATCH(D9,ISLER!$1:$1,0)-1,0),DOVIZ!$1:$4,MATCH(CONCATENATE(TEXT(C9,"YYYY")," ",TEXT(C9,"AAAA")),DOVIZ!$1:$1,0),0))</f>
        <v>2514</v>
      </c>
      <c r="I9" s="44">
        <f t="shared" si="1"/>
        <v>2514</v>
      </c>
      <c r="J9" s="45" t="b">
        <f t="shared" si="2"/>
        <v>0</v>
      </c>
      <c r="K9" s="45" t="str">
        <f>IF(J9=FALSE,"",IF(G9="","",VLOOKUP(F9,ISLER!$1:$51,2,0)*VLOOKUP(VLOOKUP(F9,ISLER!$1:$51,3,0),DOVIZ!$1:$4,MATCH(CONCATENATE(TEXT(C9,"YYYY")," ",TEXT(C9,"AAAA")),DOVIZ!$1:$1,0),0)))</f>
        <v/>
      </c>
      <c r="L9" s="45" t="str">
        <f t="shared" si="3"/>
        <v/>
      </c>
      <c r="M9" s="74">
        <f t="shared" si="4"/>
        <v>45993</v>
      </c>
    </row>
    <row r="10" spans="1:13" x14ac:dyDescent="0.25">
      <c r="A10" s="40">
        <v>9</v>
      </c>
      <c r="B10" s="40" t="str">
        <f t="shared" si="0"/>
        <v>2025 Aralık</v>
      </c>
      <c r="C10" s="41">
        <f t="shared" si="5"/>
        <v>45993</v>
      </c>
      <c r="D10" s="42" t="s">
        <v>121</v>
      </c>
      <c r="E10" s="42" t="s">
        <v>137</v>
      </c>
      <c r="F10" s="42" t="s">
        <v>95</v>
      </c>
      <c r="G10" s="43">
        <v>2</v>
      </c>
      <c r="H10" s="44">
        <f>IF(G10="","",VLOOKUP(F10,ISLER!$1:$51,MATCH(D10,ISLER!$1:$1,0)-2,0)*VLOOKUP(VLOOKUP(F10,ISLER!$1:$51,MATCH(D10,ISLER!$1:$1,0)-1,0),DOVIZ!$1:$4,MATCH(CONCATENATE(TEXT(C10,"YYYY")," ",TEXT(C10,"AAAA")),DOVIZ!$1:$1,0),0))</f>
        <v>2514</v>
      </c>
      <c r="I10" s="44">
        <f t="shared" si="1"/>
        <v>5028</v>
      </c>
      <c r="J10" s="45" t="b">
        <f t="shared" si="2"/>
        <v>0</v>
      </c>
      <c r="K10" s="45" t="str">
        <f>IF(J10=FALSE,"",IF(G10="","",VLOOKUP(F10,ISLER!$1:$51,2,0)*VLOOKUP(VLOOKUP(F10,ISLER!$1:$51,3,0),DOVIZ!$1:$4,MATCH(CONCATENATE(TEXT(C10,"YYYY")," ",TEXT(C10,"AAAA")),DOVIZ!$1:$1,0),0)))</f>
        <v/>
      </c>
      <c r="L10" s="45" t="str">
        <f t="shared" si="3"/>
        <v/>
      </c>
      <c r="M10" s="74">
        <f t="shared" si="4"/>
        <v>45993</v>
      </c>
    </row>
    <row r="11" spans="1:13" x14ac:dyDescent="0.25">
      <c r="A11" s="40">
        <v>10</v>
      </c>
      <c r="B11" s="40" t="str">
        <f t="shared" si="0"/>
        <v>2025 Aralık</v>
      </c>
      <c r="C11" s="41">
        <f t="shared" si="5"/>
        <v>45993</v>
      </c>
      <c r="D11" s="42" t="s">
        <v>122</v>
      </c>
      <c r="E11" s="42" t="s">
        <v>138</v>
      </c>
      <c r="F11" s="42" t="s">
        <v>96</v>
      </c>
      <c r="G11" s="43">
        <v>3</v>
      </c>
      <c r="H11" s="44">
        <f>IF(G11="","",VLOOKUP(F11,ISLER!$1:$51,MATCH(D11,ISLER!$1:$1,0)-2,0)*VLOOKUP(VLOOKUP(F11,ISLER!$1:$51,MATCH(D11,ISLER!$1:$1,0)-1,0),DOVIZ!$1:$4,MATCH(CONCATENATE(TEXT(C11,"YYYY")," ",TEXT(C11,"AAAA")),DOVIZ!$1:$1,0),0))</f>
        <v>4022.4</v>
      </c>
      <c r="I11" s="44">
        <f t="shared" si="1"/>
        <v>12067.2</v>
      </c>
      <c r="J11" s="45" t="b">
        <f t="shared" si="2"/>
        <v>0</v>
      </c>
      <c r="K11" s="45" t="str">
        <f>IF(J11=FALSE,"",IF(G11="","",VLOOKUP(F11,ISLER!$1:$51,2,0)*VLOOKUP(VLOOKUP(F11,ISLER!$1:$51,3,0),DOVIZ!$1:$4,MATCH(CONCATENATE(TEXT(C11,"YYYY")," ",TEXT(C11,"AAAA")),DOVIZ!$1:$1,0),0)))</f>
        <v/>
      </c>
      <c r="L11" s="45" t="str">
        <f t="shared" si="3"/>
        <v/>
      </c>
      <c r="M11" s="74">
        <f t="shared" si="4"/>
        <v>45993</v>
      </c>
    </row>
    <row r="12" spans="1:13" x14ac:dyDescent="0.25">
      <c r="A12" s="40">
        <v>11</v>
      </c>
      <c r="B12" s="40" t="str">
        <f t="shared" si="0"/>
        <v>2025 Aralık</v>
      </c>
      <c r="C12" s="41">
        <f t="shared" si="5"/>
        <v>45993</v>
      </c>
      <c r="D12" s="42" t="s">
        <v>123</v>
      </c>
      <c r="E12" s="42" t="s">
        <v>139</v>
      </c>
      <c r="F12" s="42" t="s">
        <v>10</v>
      </c>
      <c r="G12" s="43">
        <v>1</v>
      </c>
      <c r="H12" s="44">
        <f>IF(G12="","",VLOOKUP(F12,ISLER!$1:$51,MATCH(D12,ISLER!$1:$1,0)-2,0)*VLOOKUP(VLOOKUP(F12,ISLER!$1:$51,MATCH(D12,ISLER!$1:$1,0)-1,0),DOVIZ!$1:$4,MATCH(CONCATENATE(TEXT(C12,"YYYY")," ",TEXT(C12,"AAAA")),DOVIZ!$1:$1,0),0))</f>
        <v>4022.4</v>
      </c>
      <c r="I12" s="44">
        <f t="shared" si="1"/>
        <v>4022.4</v>
      </c>
      <c r="J12" s="45" t="b">
        <f t="shared" si="2"/>
        <v>0</v>
      </c>
      <c r="K12" s="45" t="str">
        <f>IF(J12=FALSE,"",IF(G12="","",VLOOKUP(F12,ISLER!$1:$51,2,0)*VLOOKUP(VLOOKUP(F12,ISLER!$1:$51,3,0),DOVIZ!$1:$4,MATCH(CONCATENATE(TEXT(C12,"YYYY")," ",TEXT(C12,"AAAA")),DOVIZ!$1:$1,0),0)))</f>
        <v/>
      </c>
      <c r="L12" s="45" t="str">
        <f t="shared" si="3"/>
        <v/>
      </c>
      <c r="M12" s="74">
        <f t="shared" si="4"/>
        <v>45993</v>
      </c>
    </row>
    <row r="13" spans="1:13" x14ac:dyDescent="0.25">
      <c r="A13" s="40">
        <v>12</v>
      </c>
      <c r="B13" s="40" t="str">
        <f t="shared" si="0"/>
        <v>2025 Aralık</v>
      </c>
      <c r="C13" s="41">
        <v>45994</v>
      </c>
      <c r="D13" s="42" t="s">
        <v>124</v>
      </c>
      <c r="E13" s="42" t="s">
        <v>140</v>
      </c>
      <c r="F13" s="42" t="s">
        <v>97</v>
      </c>
      <c r="G13" s="43">
        <v>1</v>
      </c>
      <c r="H13" s="44">
        <f>IF(G13="","",VLOOKUP(F13,ISLER!$1:$51,MATCH(D13,ISLER!$1:$1,0)-2,0)*VLOOKUP(VLOOKUP(F13,ISLER!$1:$51,MATCH(D13,ISLER!$1:$1,0)-1,0),DOVIZ!$1:$4,MATCH(CONCATENATE(TEXT(C13,"YYYY")," ",TEXT(C13,"AAAA")),DOVIZ!$1:$1,0),0))</f>
        <v>4022.4</v>
      </c>
      <c r="I13" s="44">
        <f t="shared" si="1"/>
        <v>4022.4</v>
      </c>
      <c r="J13" s="45" t="b">
        <f t="shared" si="2"/>
        <v>0</v>
      </c>
      <c r="K13" s="45" t="str">
        <f>IF(J13=FALSE,"",IF(G13="","",VLOOKUP(F13,ISLER!$1:$51,2,0)*VLOOKUP(VLOOKUP(F13,ISLER!$1:$51,3,0),DOVIZ!$1:$4,MATCH(CONCATENATE(TEXT(C13,"YYYY")," ",TEXT(C13,"AAAA")),DOVIZ!$1:$1,0),0)))</f>
        <v/>
      </c>
      <c r="L13" s="45" t="str">
        <f t="shared" si="3"/>
        <v/>
      </c>
      <c r="M13" s="74">
        <f t="shared" si="4"/>
        <v>45994</v>
      </c>
    </row>
    <row r="14" spans="1:13" x14ac:dyDescent="0.25">
      <c r="A14" s="40">
        <v>13</v>
      </c>
      <c r="B14" s="40" t="str">
        <f t="shared" si="0"/>
        <v>2025 Aralık</v>
      </c>
      <c r="C14" s="41">
        <f t="shared" si="5"/>
        <v>45994</v>
      </c>
      <c r="D14" s="42" t="s">
        <v>125</v>
      </c>
      <c r="E14" s="42" t="s">
        <v>141</v>
      </c>
      <c r="F14" s="42" t="s">
        <v>13</v>
      </c>
      <c r="G14" s="43">
        <v>2</v>
      </c>
      <c r="H14" s="44">
        <f>IF(G14="","",VLOOKUP(F14,ISLER!$1:$51,MATCH(D14,ISLER!$1:$1,0)-2,0)*VLOOKUP(VLOOKUP(F14,ISLER!$1:$51,MATCH(D14,ISLER!$1:$1,0)-1,0),DOVIZ!$1:$4,MATCH(CONCATENATE(TEXT(C14,"YYYY")," ",TEXT(C14,"AAAA")),DOVIZ!$1:$1,0),0))</f>
        <v>4022.4</v>
      </c>
      <c r="I14" s="44">
        <f t="shared" si="1"/>
        <v>8044.8</v>
      </c>
      <c r="J14" s="45" t="b">
        <f t="shared" si="2"/>
        <v>0</v>
      </c>
      <c r="K14" s="45" t="str">
        <f>IF(J14=FALSE,"",IF(G14="","",VLOOKUP(F14,ISLER!$1:$51,2,0)*VLOOKUP(VLOOKUP(F14,ISLER!$1:$51,3,0),DOVIZ!$1:$4,MATCH(CONCATENATE(TEXT(C14,"YYYY")," ",TEXT(C14,"AAAA")),DOVIZ!$1:$1,0),0)))</f>
        <v/>
      </c>
      <c r="L14" s="45" t="str">
        <f t="shared" si="3"/>
        <v/>
      </c>
      <c r="M14" s="74">
        <f t="shared" si="4"/>
        <v>45994</v>
      </c>
    </row>
    <row r="15" spans="1:13" x14ac:dyDescent="0.25">
      <c r="A15" s="40">
        <v>14</v>
      </c>
      <c r="B15" s="40" t="str">
        <f t="shared" si="0"/>
        <v>2025 Aralık</v>
      </c>
      <c r="C15" s="41">
        <f t="shared" si="5"/>
        <v>45994</v>
      </c>
      <c r="D15" s="75" t="s">
        <v>126</v>
      </c>
      <c r="E15" s="42" t="s">
        <v>142</v>
      </c>
      <c r="F15" s="42" t="s">
        <v>98</v>
      </c>
      <c r="G15" s="43">
        <v>4</v>
      </c>
      <c r="H15" s="44">
        <f>IF(G15="","",VLOOKUP(F15,ISLER!$1:$51,MATCH(D15,ISLER!$1:$1,0)-2,0)*VLOOKUP(VLOOKUP(F15,ISLER!$1:$51,MATCH(D15,ISLER!$1:$1,0)-1,0),DOVIZ!$1:$4,MATCH(CONCATENATE(TEXT(C15,"YYYY")," ",TEXT(C15,"AAAA")),DOVIZ!$1:$1,0),0))</f>
        <v>4022.4</v>
      </c>
      <c r="I15" s="44">
        <f t="shared" si="1"/>
        <v>16089.6</v>
      </c>
      <c r="J15" s="45" t="b">
        <f t="shared" si="2"/>
        <v>0</v>
      </c>
      <c r="K15" s="45" t="str">
        <f>IF(J15=FALSE,"",IF(G15="","",VLOOKUP(F15,ISLER!$1:$51,2,0)*VLOOKUP(VLOOKUP(F15,ISLER!$1:$51,3,0),DOVIZ!$1:$4,MATCH(CONCATENATE(TEXT(C15,"YYYY")," ",TEXT(C15,"AAAA")),DOVIZ!$1:$1,0),0)))</f>
        <v/>
      </c>
      <c r="L15" s="45" t="str">
        <f t="shared" si="3"/>
        <v/>
      </c>
      <c r="M15" s="74">
        <f t="shared" si="4"/>
        <v>45994</v>
      </c>
    </row>
    <row r="16" spans="1:13" x14ac:dyDescent="0.25">
      <c r="A16" s="40">
        <v>15</v>
      </c>
      <c r="B16" s="40" t="str">
        <f t="shared" si="0"/>
        <v>2025 Aralık</v>
      </c>
      <c r="C16" s="41">
        <f t="shared" si="5"/>
        <v>45994</v>
      </c>
      <c r="D16" s="42" t="s">
        <v>127</v>
      </c>
      <c r="E16" s="42" t="s">
        <v>143</v>
      </c>
      <c r="F16" s="42" t="s">
        <v>33</v>
      </c>
      <c r="G16" s="43">
        <v>1</v>
      </c>
      <c r="H16" s="44">
        <f>IF(G16="","",VLOOKUP(F16,ISLER!$1:$51,MATCH(D16,ISLER!$1:$1,0)-2,0)*VLOOKUP(VLOOKUP(F16,ISLER!$1:$51,MATCH(D16,ISLER!$1:$1,0)-1,0),DOVIZ!$1:$4,MATCH(CONCATENATE(TEXT(C16,"YYYY")," ",TEXT(C16,"AAAA")),DOVIZ!$1:$1,0),0))</f>
        <v>2765.4</v>
      </c>
      <c r="I16" s="44">
        <f t="shared" si="1"/>
        <v>2765.4</v>
      </c>
      <c r="J16" s="45" t="b">
        <f t="shared" si="2"/>
        <v>0</v>
      </c>
      <c r="K16" s="45" t="str">
        <f>IF(J16=FALSE,"",IF(G16="","",VLOOKUP(F16,ISLER!$1:$51,2,0)*VLOOKUP(VLOOKUP(F16,ISLER!$1:$51,3,0),DOVIZ!$1:$4,MATCH(CONCATENATE(TEXT(C16,"YYYY")," ",TEXT(C16,"AAAA")),DOVIZ!$1:$1,0),0)))</f>
        <v/>
      </c>
      <c r="L16" s="45" t="str">
        <f t="shared" si="3"/>
        <v/>
      </c>
      <c r="M16" s="74">
        <f t="shared" si="4"/>
        <v>45994</v>
      </c>
    </row>
    <row r="17" spans="1:13" x14ac:dyDescent="0.25">
      <c r="A17" s="40">
        <v>16</v>
      </c>
      <c r="B17" s="40" t="str">
        <f t="shared" si="0"/>
        <v>2025 Aralık</v>
      </c>
      <c r="C17" s="41">
        <v>45995</v>
      </c>
      <c r="D17" s="42" t="s">
        <v>128</v>
      </c>
      <c r="E17" s="42" t="s">
        <v>144</v>
      </c>
      <c r="F17" s="42" t="s">
        <v>4</v>
      </c>
      <c r="G17" s="43">
        <v>2</v>
      </c>
      <c r="H17" s="44">
        <f>IF(G17="","",VLOOKUP(F17,ISLER!$1:$51,MATCH(D17,ISLER!$1:$1,0)-2,0)*VLOOKUP(VLOOKUP(F17,ISLER!$1:$51,MATCH(D17,ISLER!$1:$1,0)-1,0),DOVIZ!$1:$4,MATCH(CONCATENATE(TEXT(C17,"YYYY")," ",TEXT(C17,"AAAA")),DOVIZ!$1:$1,0),0))</f>
        <v>2765.4</v>
      </c>
      <c r="I17" s="44">
        <f t="shared" si="1"/>
        <v>5530.8</v>
      </c>
      <c r="J17" s="45" t="b">
        <f t="shared" si="2"/>
        <v>0</v>
      </c>
      <c r="K17" s="45" t="str">
        <f>IF(J17=FALSE,"",IF(G17="","",VLOOKUP(F17,ISLER!$1:$51,2,0)*VLOOKUP(VLOOKUP(F17,ISLER!$1:$51,3,0),DOVIZ!$1:$4,MATCH(CONCATENATE(TEXT(C17,"YYYY")," ",TEXT(C17,"AAAA")),DOVIZ!$1:$1,0),0)))</f>
        <v/>
      </c>
      <c r="L17" s="45" t="str">
        <f t="shared" si="3"/>
        <v/>
      </c>
      <c r="M17" s="74">
        <f t="shared" si="4"/>
        <v>45995</v>
      </c>
    </row>
    <row r="18" spans="1:13" x14ac:dyDescent="0.25">
      <c r="A18" s="40">
        <v>17</v>
      </c>
      <c r="B18" s="40" t="str">
        <f t="shared" si="0"/>
        <v>2025 Aralık</v>
      </c>
      <c r="C18" s="41">
        <f t="shared" si="5"/>
        <v>45995</v>
      </c>
      <c r="D18" s="42" t="s">
        <v>113</v>
      </c>
      <c r="E18" s="42" t="s">
        <v>145</v>
      </c>
      <c r="F18" s="42" t="s">
        <v>5</v>
      </c>
      <c r="G18" s="43">
        <v>3</v>
      </c>
      <c r="H18" s="44">
        <f>IF(G18="","",VLOOKUP(F18,ISLER!$1:$51,MATCH(D18,ISLER!$1:$1,0)-2,0)*VLOOKUP(VLOOKUP(F18,ISLER!$1:$51,MATCH(D18,ISLER!$1:$1,0)-1,0),DOVIZ!$1:$4,MATCH(CONCATENATE(TEXT(C18,"YYYY")," ",TEXT(C18,"AAAA")),DOVIZ!$1:$1,0),0))</f>
        <v>1000</v>
      </c>
      <c r="I18" s="44">
        <f t="shared" si="1"/>
        <v>3000</v>
      </c>
      <c r="J18" s="45" t="b">
        <f t="shared" si="2"/>
        <v>0</v>
      </c>
      <c r="K18" s="45" t="str">
        <f>IF(J18=FALSE,"",IF(G18="","",VLOOKUP(F18,ISLER!$1:$51,2,0)*VLOOKUP(VLOOKUP(F18,ISLER!$1:$51,3,0),DOVIZ!$1:$4,MATCH(CONCATENATE(TEXT(C18,"YYYY")," ",TEXT(C18,"AAAA")),DOVIZ!$1:$1,0),0)))</f>
        <v/>
      </c>
      <c r="L18" s="45" t="str">
        <f t="shared" si="3"/>
        <v/>
      </c>
      <c r="M18" s="74">
        <f t="shared" si="4"/>
        <v>45995</v>
      </c>
    </row>
    <row r="19" spans="1:13" x14ac:dyDescent="0.25">
      <c r="A19" s="40">
        <v>18</v>
      </c>
      <c r="B19" s="40" t="str">
        <f t="shared" si="0"/>
        <v>2025 Aralık</v>
      </c>
      <c r="C19" s="41">
        <f t="shared" si="5"/>
        <v>45995</v>
      </c>
      <c r="D19" s="42" t="s">
        <v>114</v>
      </c>
      <c r="E19" s="42" t="s">
        <v>146</v>
      </c>
      <c r="F19" s="42" t="s">
        <v>99</v>
      </c>
      <c r="G19" s="43">
        <v>1</v>
      </c>
      <c r="H19" s="44">
        <f>IF(G19="","",VLOOKUP(F19,ISLER!$1:$51,MATCH(D19,ISLER!$1:$1,0)-2,0)*VLOOKUP(VLOOKUP(F19,ISLER!$1:$51,MATCH(D19,ISLER!$1:$1,0)-1,0),DOVIZ!$1:$4,MATCH(CONCATENATE(TEXT(C19,"YYYY")," ",TEXT(C19,"AAAA")),DOVIZ!$1:$1,0),0))</f>
        <v>300</v>
      </c>
      <c r="I19" s="44">
        <f t="shared" si="1"/>
        <v>300</v>
      </c>
      <c r="J19" s="45" t="b">
        <f t="shared" si="2"/>
        <v>0</v>
      </c>
      <c r="K19" s="45" t="str">
        <f>IF(J19=FALSE,"",IF(G19="","",VLOOKUP(F19,ISLER!$1:$51,2,0)*VLOOKUP(VLOOKUP(F19,ISLER!$1:$51,3,0),DOVIZ!$1:$4,MATCH(CONCATENATE(TEXT(C19,"YYYY")," ",TEXT(C19,"AAAA")),DOVIZ!$1:$1,0),0)))</f>
        <v/>
      </c>
      <c r="L19" s="45" t="str">
        <f t="shared" si="3"/>
        <v/>
      </c>
      <c r="M19" s="74">
        <f t="shared" si="4"/>
        <v>45995</v>
      </c>
    </row>
    <row r="20" spans="1:13" x14ac:dyDescent="0.25">
      <c r="A20" s="40">
        <v>19</v>
      </c>
      <c r="B20" s="40" t="str">
        <f t="shared" si="0"/>
        <v>2025 Aralık</v>
      </c>
      <c r="C20" s="41">
        <f t="shared" si="5"/>
        <v>45995</v>
      </c>
      <c r="D20" s="42" t="s">
        <v>115</v>
      </c>
      <c r="E20" s="42" t="s">
        <v>147</v>
      </c>
      <c r="F20" s="42" t="s">
        <v>100</v>
      </c>
      <c r="G20" s="43">
        <v>1</v>
      </c>
      <c r="H20" s="44">
        <f>IF(G20="","",VLOOKUP(F20,ISLER!$1:$51,MATCH(D20,ISLER!$1:$1,0)-2,0)*VLOOKUP(VLOOKUP(F20,ISLER!$1:$51,MATCH(D20,ISLER!$1:$1,0)-1,0),DOVIZ!$1:$4,MATCH(CONCATENATE(TEXT(C20,"YYYY")," ",TEXT(C20,"AAAA")),DOVIZ!$1:$1,0),0))</f>
        <v>350</v>
      </c>
      <c r="I20" s="44">
        <f t="shared" si="1"/>
        <v>350</v>
      </c>
      <c r="J20" s="45" t="b">
        <f t="shared" si="2"/>
        <v>0</v>
      </c>
      <c r="K20" s="45" t="str">
        <f>IF(J20=FALSE,"",IF(G20="","",VLOOKUP(F20,ISLER!$1:$51,2,0)*VLOOKUP(VLOOKUP(F20,ISLER!$1:$51,3,0),DOVIZ!$1:$4,MATCH(CONCATENATE(TEXT(C20,"YYYY")," ",TEXT(C20,"AAAA")),DOVIZ!$1:$1,0),0)))</f>
        <v/>
      </c>
      <c r="L20" s="45" t="str">
        <f t="shared" si="3"/>
        <v/>
      </c>
      <c r="M20" s="74">
        <f t="shared" si="4"/>
        <v>45995</v>
      </c>
    </row>
    <row r="21" spans="1:13" x14ac:dyDescent="0.25">
      <c r="A21" s="40">
        <v>20</v>
      </c>
      <c r="B21" s="40" t="str">
        <f t="shared" si="0"/>
        <v>2025 Aralık</v>
      </c>
      <c r="C21" s="41">
        <v>45996</v>
      </c>
      <c r="D21" s="42" t="s">
        <v>116</v>
      </c>
      <c r="E21" s="42" t="s">
        <v>148</v>
      </c>
      <c r="F21" s="42" t="s">
        <v>11</v>
      </c>
      <c r="G21" s="43">
        <v>2</v>
      </c>
      <c r="H21" s="44">
        <f>IF(G21="","",VLOOKUP(F21,ISLER!$1:$51,MATCH(D21,ISLER!$1:$1,0)-2,0)*VLOOKUP(VLOOKUP(F21,ISLER!$1:$51,MATCH(D21,ISLER!$1:$1,0)-1,0),DOVIZ!$1:$4,MATCH(CONCATENATE(TEXT(C21,"YYYY")," ",TEXT(C21,"AAAA")),DOVIZ!$1:$1,0),0))</f>
        <v>6033.6</v>
      </c>
      <c r="I21" s="44">
        <f t="shared" si="1"/>
        <v>12067.2</v>
      </c>
      <c r="J21" s="45" t="b">
        <f t="shared" si="2"/>
        <v>0</v>
      </c>
      <c r="K21" s="45" t="str">
        <f>IF(J21=FALSE,"",IF(G21="","",VLOOKUP(F21,ISLER!$1:$51,2,0)*VLOOKUP(VLOOKUP(F21,ISLER!$1:$51,3,0),DOVIZ!$1:$4,MATCH(CONCATENATE(TEXT(C21,"YYYY")," ",TEXT(C21,"AAAA")),DOVIZ!$1:$1,0),0)))</f>
        <v/>
      </c>
      <c r="L21" s="45" t="str">
        <f t="shared" si="3"/>
        <v/>
      </c>
      <c r="M21" s="74">
        <f t="shared" si="4"/>
        <v>45996</v>
      </c>
    </row>
    <row r="22" spans="1:13" x14ac:dyDescent="0.25">
      <c r="A22" s="40">
        <v>21</v>
      </c>
      <c r="B22" s="40" t="str">
        <f t="shared" si="0"/>
        <v>2025 Aralık</v>
      </c>
      <c r="C22" s="41">
        <f t="shared" si="5"/>
        <v>45996</v>
      </c>
      <c r="D22" s="42" t="s">
        <v>117</v>
      </c>
      <c r="E22" s="42" t="s">
        <v>149</v>
      </c>
      <c r="F22" s="42" t="s">
        <v>35</v>
      </c>
      <c r="G22" s="43">
        <v>4</v>
      </c>
      <c r="H22" s="44">
        <f>IF(G22="","",VLOOKUP(F22,ISLER!$1:$51,MATCH(D22,ISLER!$1:$1,0)-2,0)*VLOOKUP(VLOOKUP(F22,ISLER!$1:$51,MATCH(D22,ISLER!$1:$1,0)-1,0),DOVIZ!$1:$4,MATCH(CONCATENATE(TEXT(C22,"YYYY")," ",TEXT(C22,"AAAA")),DOVIZ!$1:$1,0),0))</f>
        <v>6033.6</v>
      </c>
      <c r="I22" s="44">
        <f t="shared" si="1"/>
        <v>24134.400000000001</v>
      </c>
      <c r="J22" s="45" t="b">
        <f t="shared" si="2"/>
        <v>0</v>
      </c>
      <c r="K22" s="45" t="str">
        <f>IF(J22=FALSE,"",IF(G22="","",VLOOKUP(F22,ISLER!$1:$51,2,0)*VLOOKUP(VLOOKUP(F22,ISLER!$1:$51,3,0),DOVIZ!$1:$4,MATCH(CONCATENATE(TEXT(C22,"YYYY")," ",TEXT(C22,"AAAA")),DOVIZ!$1:$1,0),0)))</f>
        <v/>
      </c>
      <c r="L22" s="45" t="str">
        <f t="shared" si="3"/>
        <v/>
      </c>
      <c r="M22" s="74">
        <f t="shared" si="4"/>
        <v>45996</v>
      </c>
    </row>
    <row r="23" spans="1:13" x14ac:dyDescent="0.25">
      <c r="A23" s="40">
        <v>22</v>
      </c>
      <c r="B23" s="40" t="str">
        <f t="shared" si="0"/>
        <v>2025 Aralık</v>
      </c>
      <c r="C23" s="41">
        <f t="shared" si="5"/>
        <v>45996</v>
      </c>
      <c r="D23" s="42" t="s">
        <v>118</v>
      </c>
      <c r="E23" s="42" t="s">
        <v>150</v>
      </c>
      <c r="F23" s="42" t="s">
        <v>101</v>
      </c>
      <c r="G23" s="43">
        <v>1</v>
      </c>
      <c r="H23" s="44">
        <f>IF(G23="","",VLOOKUP(F23,ISLER!$1:$51,MATCH(D23,ISLER!$1:$1,0)-2,0)*VLOOKUP(VLOOKUP(F23,ISLER!$1:$51,MATCH(D23,ISLER!$1:$1,0)-1,0),DOVIZ!$1:$4,MATCH(CONCATENATE(TEXT(C23,"YYYY")," ",TEXT(C23,"AAAA")),DOVIZ!$1:$1,0),0))</f>
        <v>6033.6</v>
      </c>
      <c r="I23" s="44">
        <f t="shared" si="1"/>
        <v>6033.6</v>
      </c>
      <c r="J23" s="45" t="b">
        <f t="shared" si="2"/>
        <v>0</v>
      </c>
      <c r="K23" s="45" t="str">
        <f>IF(J23=FALSE,"",IF(G23="","",VLOOKUP(F23,ISLER!$1:$51,2,0)*VLOOKUP(VLOOKUP(F23,ISLER!$1:$51,3,0),DOVIZ!$1:$4,MATCH(CONCATENATE(TEXT(C23,"YYYY")," ",TEXT(C23,"AAAA")),DOVIZ!$1:$1,0),0)))</f>
        <v/>
      </c>
      <c r="L23" s="45" t="str">
        <f t="shared" si="3"/>
        <v/>
      </c>
      <c r="M23" s="74">
        <f t="shared" si="4"/>
        <v>45996</v>
      </c>
    </row>
    <row r="24" spans="1:13" x14ac:dyDescent="0.25">
      <c r="A24" s="40">
        <v>23</v>
      </c>
      <c r="B24" s="40" t="str">
        <f t="shared" si="0"/>
        <v>2025 Aralık</v>
      </c>
      <c r="C24" s="41">
        <f t="shared" si="5"/>
        <v>45996</v>
      </c>
      <c r="D24" s="42" t="s">
        <v>119</v>
      </c>
      <c r="E24" s="42" t="s">
        <v>151</v>
      </c>
      <c r="F24" s="42" t="s">
        <v>102</v>
      </c>
      <c r="G24" s="43">
        <v>2</v>
      </c>
      <c r="H24" s="44">
        <f>IF(G24="","",VLOOKUP(F24,ISLER!$1:$51,MATCH(D24,ISLER!$1:$1,0)-2,0)*VLOOKUP(VLOOKUP(F24,ISLER!$1:$51,MATCH(D24,ISLER!$1:$1,0)-1,0),DOVIZ!$1:$4,MATCH(CONCATENATE(TEXT(C24,"YYYY")," ",TEXT(C24,"AAAA")),DOVIZ!$1:$1,0),0))</f>
        <v>6033.6</v>
      </c>
      <c r="I24" s="44">
        <f t="shared" si="1"/>
        <v>12067.2</v>
      </c>
      <c r="J24" s="45" t="b">
        <f t="shared" si="2"/>
        <v>0</v>
      </c>
      <c r="K24" s="45" t="str">
        <f>IF(J24=FALSE,"",IF(G24="","",VLOOKUP(F24,ISLER!$1:$51,2,0)*VLOOKUP(VLOOKUP(F24,ISLER!$1:$51,3,0),DOVIZ!$1:$4,MATCH(CONCATENATE(TEXT(C24,"YYYY")," ",TEXT(C24,"AAAA")),DOVIZ!$1:$1,0),0)))</f>
        <v/>
      </c>
      <c r="L24" s="45" t="str">
        <f t="shared" si="3"/>
        <v/>
      </c>
      <c r="M24" s="74">
        <f t="shared" si="4"/>
        <v>45996</v>
      </c>
    </row>
    <row r="25" spans="1:13" x14ac:dyDescent="0.25">
      <c r="A25" s="40">
        <v>24</v>
      </c>
      <c r="B25" s="40" t="str">
        <f t="shared" si="0"/>
        <v>2025 Aralık</v>
      </c>
      <c r="C25" s="41">
        <v>45997</v>
      </c>
      <c r="D25" s="42" t="s">
        <v>120</v>
      </c>
      <c r="E25" s="42" t="s">
        <v>152</v>
      </c>
      <c r="F25" s="42" t="s">
        <v>103</v>
      </c>
      <c r="G25" s="43">
        <v>3</v>
      </c>
      <c r="H25" s="44">
        <f>IF(G25="","",VLOOKUP(F25,ISLER!$1:$51,MATCH(D25,ISLER!$1:$1,0)-2,0)*VLOOKUP(VLOOKUP(F25,ISLER!$1:$51,MATCH(D25,ISLER!$1:$1,0)-1,0),DOVIZ!$1:$4,MATCH(CONCATENATE(TEXT(C25,"YYYY")," ",TEXT(C25,"AAAA")),DOVIZ!$1:$1,0),0))</f>
        <v>6033.6</v>
      </c>
      <c r="I25" s="44">
        <f t="shared" si="1"/>
        <v>18100.800000000003</v>
      </c>
      <c r="J25" s="45" t="b">
        <f t="shared" si="2"/>
        <v>0</v>
      </c>
      <c r="K25" s="45" t="str">
        <f>IF(J25=FALSE,"",IF(G25="","",VLOOKUP(F25,ISLER!$1:$51,2,0)*VLOOKUP(VLOOKUP(F25,ISLER!$1:$51,3,0),DOVIZ!$1:$4,MATCH(CONCATENATE(TEXT(C25,"YYYY")," ",TEXT(C25,"AAAA")),DOVIZ!$1:$1,0),0)))</f>
        <v/>
      </c>
      <c r="L25" s="45" t="str">
        <f t="shared" si="3"/>
        <v/>
      </c>
      <c r="M25" s="74">
        <f t="shared" si="4"/>
        <v>45997</v>
      </c>
    </row>
    <row r="26" spans="1:13" x14ac:dyDescent="0.25">
      <c r="A26" s="40">
        <v>25</v>
      </c>
      <c r="B26" s="40" t="str">
        <f t="shared" si="0"/>
        <v>2025 Aralık</v>
      </c>
      <c r="C26" s="41">
        <f t="shared" si="5"/>
        <v>45997</v>
      </c>
      <c r="D26" s="42" t="s">
        <v>121</v>
      </c>
      <c r="E26" s="42" t="s">
        <v>153</v>
      </c>
      <c r="F26" s="42" t="s">
        <v>104</v>
      </c>
      <c r="G26" s="43">
        <v>1</v>
      </c>
      <c r="H26" s="44">
        <f>IF(G26="","",VLOOKUP(F26,ISLER!$1:$51,MATCH(D26,ISLER!$1:$1,0)-2,0)*VLOOKUP(VLOOKUP(F26,ISLER!$1:$51,MATCH(D26,ISLER!$1:$1,0)-1,0),DOVIZ!$1:$4,MATCH(CONCATENATE(TEXT(C26,"YYYY")," ",TEXT(C26,"AAAA")),DOVIZ!$1:$1,0),0))</f>
        <v>5500</v>
      </c>
      <c r="I26" s="44">
        <f t="shared" si="1"/>
        <v>5500</v>
      </c>
      <c r="J26" s="45" t="b">
        <f t="shared" si="2"/>
        <v>0</v>
      </c>
      <c r="K26" s="45" t="str">
        <f>IF(J26=FALSE,"",IF(G26="","",VLOOKUP(F26,ISLER!$1:$51,2,0)*VLOOKUP(VLOOKUP(F26,ISLER!$1:$51,3,0),DOVIZ!$1:$4,MATCH(CONCATENATE(TEXT(C26,"YYYY")," ",TEXT(C26,"AAAA")),DOVIZ!$1:$1,0),0)))</f>
        <v/>
      </c>
      <c r="L26" s="45" t="str">
        <f t="shared" si="3"/>
        <v/>
      </c>
      <c r="M26" s="74">
        <f t="shared" si="4"/>
        <v>45997</v>
      </c>
    </row>
    <row r="27" spans="1:13" x14ac:dyDescent="0.25">
      <c r="A27" s="40">
        <v>26</v>
      </c>
      <c r="B27" s="40" t="str">
        <f t="shared" si="0"/>
        <v>2025 Aralık</v>
      </c>
      <c r="C27" s="41">
        <f t="shared" si="5"/>
        <v>45997</v>
      </c>
      <c r="D27" s="42" t="s">
        <v>122</v>
      </c>
      <c r="E27" s="42" t="s">
        <v>154</v>
      </c>
      <c r="F27" s="42" t="s">
        <v>105</v>
      </c>
      <c r="G27" s="43">
        <v>1</v>
      </c>
      <c r="H27" s="44">
        <f>IF(G27="","",VLOOKUP(F27,ISLER!$1:$51,MATCH(D27,ISLER!$1:$1,0)-2,0)*VLOOKUP(VLOOKUP(F27,ISLER!$1:$51,MATCH(D27,ISLER!$1:$1,0)-1,0),DOVIZ!$1:$4,MATCH(CONCATENATE(TEXT(C27,"YYYY")," ",TEXT(C27,"AAAA")),DOVIZ!$1:$1,0),0))</f>
        <v>8500</v>
      </c>
      <c r="I27" s="44">
        <f t="shared" si="1"/>
        <v>8500</v>
      </c>
      <c r="J27" s="45" t="b">
        <f t="shared" si="2"/>
        <v>0</v>
      </c>
      <c r="K27" s="45" t="str">
        <f>IF(J27=FALSE,"",IF(G27="","",VLOOKUP(F27,ISLER!$1:$51,2,0)*VLOOKUP(VLOOKUP(F27,ISLER!$1:$51,3,0),DOVIZ!$1:$4,MATCH(CONCATENATE(TEXT(C27,"YYYY")," ",TEXT(C27,"AAAA")),DOVIZ!$1:$1,0),0)))</f>
        <v/>
      </c>
      <c r="L27" s="45" t="str">
        <f t="shared" si="3"/>
        <v/>
      </c>
      <c r="M27" s="74">
        <f t="shared" si="4"/>
        <v>45997</v>
      </c>
    </row>
    <row r="28" spans="1:13" x14ac:dyDescent="0.25">
      <c r="A28" s="40">
        <v>27</v>
      </c>
      <c r="B28" s="40" t="str">
        <f t="shared" si="0"/>
        <v>2025 Aralık</v>
      </c>
      <c r="C28" s="41">
        <v>45999</v>
      </c>
      <c r="D28" s="42" t="s">
        <v>123</v>
      </c>
      <c r="E28" s="42" t="s">
        <v>155</v>
      </c>
      <c r="F28" s="42" t="s">
        <v>106</v>
      </c>
      <c r="G28" s="43">
        <v>2</v>
      </c>
      <c r="H28" s="44">
        <f>IF(G28="","",VLOOKUP(F28,ISLER!$1:$51,MATCH(D28,ISLER!$1:$1,0)-2,0)*VLOOKUP(VLOOKUP(F28,ISLER!$1:$51,MATCH(D28,ISLER!$1:$1,0)-1,0),DOVIZ!$1:$4,MATCH(CONCATENATE(TEXT(C28,"YYYY")," ",TEXT(C28,"AAAA")),DOVIZ!$1:$1,0),0))</f>
        <v>15000</v>
      </c>
      <c r="I28" s="44">
        <f t="shared" si="1"/>
        <v>30000</v>
      </c>
      <c r="J28" s="45" t="b">
        <f t="shared" si="2"/>
        <v>0</v>
      </c>
      <c r="K28" s="45" t="str">
        <f>IF(J28=FALSE,"",IF(G28="","",VLOOKUP(F28,ISLER!$1:$51,2,0)*VLOOKUP(VLOOKUP(F28,ISLER!$1:$51,3,0),DOVIZ!$1:$4,MATCH(CONCATENATE(TEXT(C28,"YYYY")," ",TEXT(C28,"AAAA")),DOVIZ!$1:$1,0),0)))</f>
        <v/>
      </c>
      <c r="L28" s="45" t="str">
        <f t="shared" si="3"/>
        <v/>
      </c>
      <c r="M28" s="74">
        <f t="shared" si="4"/>
        <v>45999</v>
      </c>
    </row>
    <row r="29" spans="1:13" x14ac:dyDescent="0.25">
      <c r="A29" s="40">
        <v>28</v>
      </c>
      <c r="B29" s="40" t="str">
        <f t="shared" si="0"/>
        <v>2025 Aralık</v>
      </c>
      <c r="C29" s="41">
        <f t="shared" si="5"/>
        <v>45999</v>
      </c>
      <c r="D29" s="42" t="s">
        <v>124</v>
      </c>
      <c r="E29" s="42" t="s">
        <v>156</v>
      </c>
      <c r="F29" s="42" t="s">
        <v>36</v>
      </c>
      <c r="G29" s="43">
        <v>4</v>
      </c>
      <c r="H29" s="44">
        <f>IF(G29="","",VLOOKUP(F29,ISLER!$1:$51,MATCH(D29,ISLER!$1:$1,0)-2,0)*VLOOKUP(VLOOKUP(F29,ISLER!$1:$51,MATCH(D29,ISLER!$1:$1,0)-1,0),DOVIZ!$1:$4,MATCH(CONCATENATE(TEXT(C29,"YYYY")," ",TEXT(C29,"AAAA")),DOVIZ!$1:$1,0),0))</f>
        <v>3000</v>
      </c>
      <c r="I29" s="44">
        <f t="shared" si="1"/>
        <v>12000</v>
      </c>
      <c r="J29" s="45" t="b">
        <f t="shared" si="2"/>
        <v>0</v>
      </c>
      <c r="K29" s="45" t="str">
        <f>IF(J29=FALSE,"",IF(G29="","",VLOOKUP(F29,ISLER!$1:$51,2,0)*VLOOKUP(VLOOKUP(F29,ISLER!$1:$51,3,0),DOVIZ!$1:$4,MATCH(CONCATENATE(TEXT(C29,"YYYY")," ",TEXT(C29,"AAAA")),DOVIZ!$1:$1,0),0)))</f>
        <v/>
      </c>
      <c r="L29" s="45" t="str">
        <f t="shared" si="3"/>
        <v/>
      </c>
      <c r="M29" s="74">
        <f t="shared" si="4"/>
        <v>45999</v>
      </c>
    </row>
    <row r="30" spans="1:13" x14ac:dyDescent="0.25">
      <c r="A30" s="40">
        <v>29</v>
      </c>
      <c r="B30" s="40" t="str">
        <f t="shared" si="0"/>
        <v>2025 Aralık</v>
      </c>
      <c r="C30" s="41">
        <f t="shared" si="5"/>
        <v>45999</v>
      </c>
      <c r="D30" s="42" t="s">
        <v>125</v>
      </c>
      <c r="E30" s="42" t="s">
        <v>157</v>
      </c>
      <c r="F30" s="42" t="s">
        <v>31</v>
      </c>
      <c r="G30" s="43">
        <v>1</v>
      </c>
      <c r="H30" s="44">
        <f>IF(G30="","",VLOOKUP(F30,ISLER!$1:$51,MATCH(D30,ISLER!$1:$1,0)-2,0)*VLOOKUP(VLOOKUP(F30,ISLER!$1:$51,MATCH(D30,ISLER!$1:$1,0)-1,0),DOVIZ!$1:$4,MATCH(CONCATENATE(TEXT(C30,"YYYY")," ",TEXT(C30,"AAAA")),DOVIZ!$1:$1,0),0))</f>
        <v>1000</v>
      </c>
      <c r="I30" s="44">
        <f t="shared" si="1"/>
        <v>1000</v>
      </c>
      <c r="J30" s="45" t="b">
        <f t="shared" si="2"/>
        <v>0</v>
      </c>
      <c r="K30" s="45" t="str">
        <f>IF(J30=FALSE,"",IF(G30="","",VLOOKUP(F30,ISLER!$1:$51,2,0)*VLOOKUP(VLOOKUP(F30,ISLER!$1:$51,3,0),DOVIZ!$1:$4,MATCH(CONCATENATE(TEXT(C30,"YYYY")," ",TEXT(C30,"AAAA")),DOVIZ!$1:$1,0),0)))</f>
        <v/>
      </c>
      <c r="L30" s="45" t="str">
        <f t="shared" si="3"/>
        <v/>
      </c>
      <c r="M30" s="74">
        <f t="shared" si="4"/>
        <v>45999</v>
      </c>
    </row>
    <row r="31" spans="1:13" x14ac:dyDescent="0.25">
      <c r="A31" s="40">
        <v>30</v>
      </c>
      <c r="B31" s="40" t="str">
        <f t="shared" si="0"/>
        <v>2025 Aralık</v>
      </c>
      <c r="C31" s="41">
        <v>46002</v>
      </c>
      <c r="D31" s="42" t="s">
        <v>126</v>
      </c>
      <c r="E31" s="42" t="s">
        <v>158</v>
      </c>
      <c r="F31" s="42" t="s">
        <v>6</v>
      </c>
      <c r="G31" s="43">
        <v>2</v>
      </c>
      <c r="H31" s="44">
        <f>IF(G31="","",VLOOKUP(F31,ISLER!$1:$51,MATCH(D31,ISLER!$1:$1,0)-2,0)*VLOOKUP(VLOOKUP(F31,ISLER!$1:$51,MATCH(D31,ISLER!$1:$1,0)-1,0),DOVIZ!$1:$4,MATCH(CONCATENATE(TEXT(C31,"YYYY")," ",TEXT(C31,"AAAA")),DOVIZ!$1:$1,0),0))</f>
        <v>9000</v>
      </c>
      <c r="I31" s="44">
        <f t="shared" si="1"/>
        <v>18000</v>
      </c>
      <c r="J31" s="45" t="b">
        <f t="shared" si="2"/>
        <v>0</v>
      </c>
      <c r="K31" s="45" t="str">
        <f>IF(J31=FALSE,"",IF(G31="","",VLOOKUP(F31,ISLER!$1:$51,2,0)*VLOOKUP(VLOOKUP(F31,ISLER!$1:$51,3,0),DOVIZ!$1:$4,MATCH(CONCATENATE(TEXT(C31,"YYYY")," ",TEXT(C31,"AAAA")),DOVIZ!$1:$1,0),0)))</f>
        <v/>
      </c>
      <c r="L31" s="45" t="str">
        <f t="shared" si="3"/>
        <v/>
      </c>
      <c r="M31" s="74">
        <f t="shared" si="4"/>
        <v>46002</v>
      </c>
    </row>
    <row r="32" spans="1:13" x14ac:dyDescent="0.25">
      <c r="A32" s="40">
        <v>31</v>
      </c>
      <c r="B32" s="40" t="str">
        <f t="shared" si="0"/>
        <v>2025 Aralık</v>
      </c>
      <c r="C32" s="41">
        <f t="shared" si="5"/>
        <v>46002</v>
      </c>
      <c r="D32" s="42" t="s">
        <v>127</v>
      </c>
      <c r="E32" s="42" t="s">
        <v>159</v>
      </c>
      <c r="F32" s="42" t="s">
        <v>7</v>
      </c>
      <c r="G32" s="43">
        <v>3</v>
      </c>
      <c r="H32" s="44">
        <f>IF(G32="","",VLOOKUP(F32,ISLER!$1:$51,MATCH(D32,ISLER!$1:$1,0)-2,0)*VLOOKUP(VLOOKUP(F32,ISLER!$1:$51,MATCH(D32,ISLER!$1:$1,0)-1,0),DOVIZ!$1:$4,MATCH(CONCATENATE(TEXT(C32,"YYYY")," ",TEXT(C32,"AAAA")),DOVIZ!$1:$1,0),0))</f>
        <v>4000</v>
      </c>
      <c r="I32" s="44">
        <f t="shared" si="1"/>
        <v>12000</v>
      </c>
      <c r="J32" s="45" t="b">
        <f t="shared" si="2"/>
        <v>0</v>
      </c>
      <c r="K32" s="45" t="str">
        <f>IF(J32=FALSE,"",IF(G32="","",VLOOKUP(F32,ISLER!$1:$51,2,0)*VLOOKUP(VLOOKUP(F32,ISLER!$1:$51,3,0),DOVIZ!$1:$4,MATCH(CONCATENATE(TEXT(C32,"YYYY")," ",TEXT(C32,"AAAA")),DOVIZ!$1:$1,0),0)))</f>
        <v/>
      </c>
      <c r="L32" s="45" t="str">
        <f t="shared" si="3"/>
        <v/>
      </c>
      <c r="M32" s="74">
        <f t="shared" si="4"/>
        <v>46002</v>
      </c>
    </row>
    <row r="33" spans="1:13" x14ac:dyDescent="0.25">
      <c r="A33" s="40">
        <v>32</v>
      </c>
      <c r="B33" s="40" t="str">
        <f t="shared" si="0"/>
        <v>2025 Aralık</v>
      </c>
      <c r="C33" s="41">
        <f t="shared" si="5"/>
        <v>46002</v>
      </c>
      <c r="D33" s="42" t="s">
        <v>128</v>
      </c>
      <c r="E33" s="42" t="s">
        <v>160</v>
      </c>
      <c r="F33" s="42" t="s">
        <v>107</v>
      </c>
      <c r="G33" s="43">
        <v>1</v>
      </c>
      <c r="H33" s="44">
        <f>IF(G33="","",VLOOKUP(F33,ISLER!$1:$51,MATCH(D33,ISLER!$1:$1,0)-2,0)*VLOOKUP(VLOOKUP(F33,ISLER!$1:$51,MATCH(D33,ISLER!$1:$1,0)-1,0),DOVIZ!$1:$4,MATCH(CONCATENATE(TEXT(C33,"YYYY")," ",TEXT(C33,"AAAA")),DOVIZ!$1:$1,0),0))</f>
        <v>11000</v>
      </c>
      <c r="I33" s="44">
        <f t="shared" si="1"/>
        <v>11000</v>
      </c>
      <c r="J33" s="45" t="b">
        <f t="shared" si="2"/>
        <v>0</v>
      </c>
      <c r="K33" s="45" t="str">
        <f>IF(J33=FALSE,"",IF(G33="","",VLOOKUP(F33,ISLER!$1:$51,2,0)*VLOOKUP(VLOOKUP(F33,ISLER!$1:$51,3,0),DOVIZ!$1:$4,MATCH(CONCATENATE(TEXT(C33,"YYYY")," ",TEXT(C33,"AAAA")),DOVIZ!$1:$1,0),0)))</f>
        <v/>
      </c>
      <c r="L33" s="45" t="str">
        <f t="shared" si="3"/>
        <v/>
      </c>
      <c r="M33" s="74">
        <f t="shared" si="4"/>
        <v>46002</v>
      </c>
    </row>
    <row r="34" spans="1:13" x14ac:dyDescent="0.25">
      <c r="A34" s="40">
        <v>33</v>
      </c>
      <c r="B34" s="40" t="str">
        <f t="shared" si="0"/>
        <v>2025 Aralık</v>
      </c>
      <c r="C34" s="41">
        <v>46003</v>
      </c>
      <c r="D34" s="42" t="s">
        <v>113</v>
      </c>
      <c r="E34" s="42" t="s">
        <v>161</v>
      </c>
      <c r="F34" s="42" t="s">
        <v>32</v>
      </c>
      <c r="G34" s="43">
        <v>1</v>
      </c>
      <c r="H34" s="44">
        <f>IF(G34="","",VLOOKUP(F34,ISLER!$1:$51,MATCH(D34,ISLER!$1:$1,0)-2,0)*VLOOKUP(VLOOKUP(F34,ISLER!$1:$51,MATCH(D34,ISLER!$1:$1,0)-1,0),DOVIZ!$1:$4,MATCH(CONCATENATE(TEXT(C34,"YYYY")," ",TEXT(C34,"AAAA")),DOVIZ!$1:$1,0),0))</f>
        <v>4500</v>
      </c>
      <c r="I34" s="44">
        <f t="shared" si="1"/>
        <v>4500</v>
      </c>
      <c r="J34" s="45" t="b">
        <f t="shared" si="2"/>
        <v>0</v>
      </c>
      <c r="K34" s="45" t="str">
        <f>IF(J34=FALSE,"",IF(G34="","",VLOOKUP(F34,ISLER!$1:$51,2,0)*VLOOKUP(VLOOKUP(F34,ISLER!$1:$51,3,0),DOVIZ!$1:$4,MATCH(CONCATENATE(TEXT(C34,"YYYY")," ",TEXT(C34,"AAAA")),DOVIZ!$1:$1,0),0)))</f>
        <v/>
      </c>
      <c r="L34" s="45" t="str">
        <f t="shared" si="3"/>
        <v/>
      </c>
      <c r="M34" s="74">
        <f t="shared" si="4"/>
        <v>46003</v>
      </c>
    </row>
    <row r="35" spans="1:13" x14ac:dyDescent="0.25">
      <c r="A35" s="40">
        <v>34</v>
      </c>
      <c r="B35" s="40" t="str">
        <f t="shared" si="0"/>
        <v>2025 Aralık</v>
      </c>
      <c r="C35" s="41">
        <f t="shared" si="5"/>
        <v>46003</v>
      </c>
      <c r="D35" s="42" t="s">
        <v>114</v>
      </c>
      <c r="E35" s="42" t="s">
        <v>162</v>
      </c>
      <c r="F35" s="42" t="s">
        <v>108</v>
      </c>
      <c r="G35" s="43">
        <v>2</v>
      </c>
      <c r="H35" s="44">
        <f>IF(G35="","",VLOOKUP(F35,ISLER!$1:$51,MATCH(D35,ISLER!$1:$1,0)-2,0)*VLOOKUP(VLOOKUP(F35,ISLER!$1:$51,MATCH(D35,ISLER!$1:$1,0)-1,0),DOVIZ!$1:$4,MATCH(CONCATENATE(TEXT(C35,"YYYY")," ",TEXT(C35,"AAAA")),DOVIZ!$1:$1,0),0))</f>
        <v>600</v>
      </c>
      <c r="I35" s="44">
        <f t="shared" si="1"/>
        <v>1200</v>
      </c>
      <c r="J35" s="45" t="b">
        <f t="shared" si="2"/>
        <v>0</v>
      </c>
      <c r="K35" s="45" t="str">
        <f>IF(J35=FALSE,"",IF(G35="","",VLOOKUP(F35,ISLER!$1:$51,2,0)*VLOOKUP(VLOOKUP(F35,ISLER!$1:$51,3,0),DOVIZ!$1:$4,MATCH(CONCATENATE(TEXT(C35,"YYYY")," ",TEXT(C35,"AAAA")),DOVIZ!$1:$1,0),0)))</f>
        <v/>
      </c>
      <c r="L35" s="45" t="str">
        <f t="shared" si="3"/>
        <v/>
      </c>
      <c r="M35" s="74">
        <f t="shared" si="4"/>
        <v>46003</v>
      </c>
    </row>
    <row r="36" spans="1:13" x14ac:dyDescent="0.25">
      <c r="A36" s="40">
        <v>35</v>
      </c>
      <c r="B36" s="40" t="str">
        <f t="shared" si="0"/>
        <v>2025 Aralık</v>
      </c>
      <c r="C36" s="41">
        <f t="shared" si="5"/>
        <v>46003</v>
      </c>
      <c r="D36" s="42" t="s">
        <v>115</v>
      </c>
      <c r="E36" s="42" t="s">
        <v>163</v>
      </c>
      <c r="F36" s="42" t="s">
        <v>14</v>
      </c>
      <c r="G36" s="43">
        <v>4</v>
      </c>
      <c r="H36" s="44">
        <f>IF(G36="","",VLOOKUP(F36,ISLER!$1:$51,MATCH(D36,ISLER!$1:$1,0)-2,0)*VLOOKUP(VLOOKUP(F36,ISLER!$1:$51,MATCH(D36,ISLER!$1:$1,0)-1,0),DOVIZ!$1:$4,MATCH(CONCATENATE(TEXT(C36,"YYYY")," ",TEXT(C36,"AAAA")),DOVIZ!$1:$1,0),0))</f>
        <v>750</v>
      </c>
      <c r="I36" s="44">
        <f t="shared" si="1"/>
        <v>3000</v>
      </c>
      <c r="J36" s="45" t="b">
        <f t="shared" si="2"/>
        <v>0</v>
      </c>
      <c r="K36" s="45" t="str">
        <f>IF(J36=FALSE,"",IF(G36="","",VLOOKUP(F36,ISLER!$1:$51,2,0)*VLOOKUP(VLOOKUP(F36,ISLER!$1:$51,3,0),DOVIZ!$1:$4,MATCH(CONCATENATE(TEXT(C36,"YYYY")," ",TEXT(C36,"AAAA")),DOVIZ!$1:$1,0),0)))</f>
        <v/>
      </c>
      <c r="L36" s="45" t="str">
        <f t="shared" si="3"/>
        <v/>
      </c>
      <c r="M36" s="74">
        <f t="shared" si="4"/>
        <v>46003</v>
      </c>
    </row>
    <row r="37" spans="1:13" x14ac:dyDescent="0.25">
      <c r="A37" s="40">
        <v>36</v>
      </c>
      <c r="B37" s="40" t="str">
        <f t="shared" si="0"/>
        <v>2025 Aralık</v>
      </c>
      <c r="C37" s="41">
        <f t="shared" si="5"/>
        <v>46003</v>
      </c>
      <c r="D37" s="42" t="s">
        <v>116</v>
      </c>
      <c r="E37" s="42" t="s">
        <v>164</v>
      </c>
      <c r="F37" s="42" t="s">
        <v>18</v>
      </c>
      <c r="G37" s="43">
        <v>1</v>
      </c>
      <c r="H37" s="44">
        <f>IF(G37="","",VLOOKUP(F37,ISLER!$1:$51,MATCH(D37,ISLER!$1:$1,0)-2,0)*VLOOKUP(VLOOKUP(F37,ISLER!$1:$51,MATCH(D37,ISLER!$1:$1,0)-1,0),DOVIZ!$1:$4,MATCH(CONCATENATE(TEXT(C37,"YYYY")," ",TEXT(C37,"AAAA")),DOVIZ!$1:$1,0),0))</f>
        <v>1000</v>
      </c>
      <c r="I37" s="44">
        <f t="shared" si="1"/>
        <v>1000</v>
      </c>
      <c r="J37" s="45" t="b">
        <f t="shared" si="2"/>
        <v>0</v>
      </c>
      <c r="K37" s="45" t="str">
        <f>IF(J37=FALSE,"",IF(G37="","",VLOOKUP(F37,ISLER!$1:$51,2,0)*VLOOKUP(VLOOKUP(F37,ISLER!$1:$51,3,0),DOVIZ!$1:$4,MATCH(CONCATENATE(TEXT(C37,"YYYY")," ",TEXT(C37,"AAAA")),DOVIZ!$1:$1,0),0)))</f>
        <v/>
      </c>
      <c r="L37" s="45" t="str">
        <f t="shared" si="3"/>
        <v/>
      </c>
      <c r="M37" s="74">
        <f t="shared" si="4"/>
        <v>46003</v>
      </c>
    </row>
    <row r="38" spans="1:13" x14ac:dyDescent="0.25">
      <c r="A38" s="40">
        <v>37</v>
      </c>
      <c r="B38" s="40" t="str">
        <f t="shared" si="0"/>
        <v>2025 Aralık</v>
      </c>
      <c r="C38" s="41">
        <v>46005</v>
      </c>
      <c r="D38" s="42" t="s">
        <v>117</v>
      </c>
      <c r="E38" s="42" t="s">
        <v>165</v>
      </c>
      <c r="F38" s="42" t="s">
        <v>109</v>
      </c>
      <c r="G38" s="43">
        <v>2</v>
      </c>
      <c r="H38" s="44">
        <f>IF(G38="","",VLOOKUP(F38,ISLER!$1:$51,MATCH(D38,ISLER!$1:$1,0)-2,0)*VLOOKUP(VLOOKUP(F38,ISLER!$1:$51,MATCH(D38,ISLER!$1:$1,0)-1,0),DOVIZ!$1:$4,MATCH(CONCATENATE(TEXT(C38,"YYYY")," ",TEXT(C38,"AAAA")),DOVIZ!$1:$1,0),0))</f>
        <v>2000</v>
      </c>
      <c r="I38" s="44">
        <f t="shared" si="1"/>
        <v>4000</v>
      </c>
      <c r="J38" s="45" t="b">
        <f t="shared" si="2"/>
        <v>0</v>
      </c>
      <c r="K38" s="45" t="str">
        <f>IF(J38=FALSE,"",IF(G38="","",VLOOKUP(F38,ISLER!$1:$51,2,0)*VLOOKUP(VLOOKUP(F38,ISLER!$1:$51,3,0),DOVIZ!$1:$4,MATCH(CONCATENATE(TEXT(C38,"YYYY")," ",TEXT(C38,"AAAA")),DOVIZ!$1:$1,0),0)))</f>
        <v/>
      </c>
      <c r="L38" s="45" t="str">
        <f t="shared" si="3"/>
        <v/>
      </c>
      <c r="M38" s="74">
        <f t="shared" si="4"/>
        <v>46005</v>
      </c>
    </row>
    <row r="39" spans="1:13" x14ac:dyDescent="0.25">
      <c r="A39" s="40">
        <v>38</v>
      </c>
      <c r="B39" s="40" t="str">
        <f t="shared" si="0"/>
        <v>2025 Aralık</v>
      </c>
      <c r="C39" s="41">
        <f t="shared" si="5"/>
        <v>46005</v>
      </c>
      <c r="D39" s="42" t="s">
        <v>118</v>
      </c>
      <c r="E39" s="42" t="s">
        <v>166</v>
      </c>
      <c r="F39" s="42" t="s">
        <v>110</v>
      </c>
      <c r="G39" s="43">
        <v>3</v>
      </c>
      <c r="H39" s="44">
        <f>IF(G39="","",VLOOKUP(F39,ISLER!$1:$51,MATCH(D39,ISLER!$1:$1,0)-2,0)*VLOOKUP(VLOOKUP(F39,ISLER!$1:$51,MATCH(D39,ISLER!$1:$1,0)-1,0),DOVIZ!$1:$4,MATCH(CONCATENATE(TEXT(C39,"YYYY")," ",TEXT(C39,"AAAA")),DOVIZ!$1:$1,0),0))</f>
        <v>1000</v>
      </c>
      <c r="I39" s="44">
        <f t="shared" si="1"/>
        <v>3000</v>
      </c>
      <c r="J39" s="45" t="b">
        <f t="shared" si="2"/>
        <v>0</v>
      </c>
      <c r="K39" s="45" t="str">
        <f>IF(J39=FALSE,"",IF(G39="","",VLOOKUP(F39,ISLER!$1:$51,2,0)*VLOOKUP(VLOOKUP(F39,ISLER!$1:$51,3,0),DOVIZ!$1:$4,MATCH(CONCATENATE(TEXT(C39,"YYYY")," ",TEXT(C39,"AAAA")),DOVIZ!$1:$1,0),0)))</f>
        <v/>
      </c>
      <c r="L39" s="45" t="str">
        <f t="shared" si="3"/>
        <v/>
      </c>
      <c r="M39" s="74">
        <f t="shared" si="4"/>
        <v>46005</v>
      </c>
    </row>
    <row r="40" spans="1:13" x14ac:dyDescent="0.25">
      <c r="A40" s="40">
        <v>39</v>
      </c>
      <c r="B40" s="40" t="str">
        <f t="shared" si="0"/>
        <v>2025 Aralık</v>
      </c>
      <c r="C40" s="41">
        <f t="shared" si="5"/>
        <v>46005</v>
      </c>
      <c r="D40" s="42" t="s">
        <v>119</v>
      </c>
      <c r="E40" s="42" t="s">
        <v>167</v>
      </c>
      <c r="F40" s="42" t="s">
        <v>16</v>
      </c>
      <c r="G40" s="43">
        <v>1</v>
      </c>
      <c r="H40" s="44">
        <f>IF(G40="","",VLOOKUP(F40,ISLER!$1:$51,MATCH(D40,ISLER!$1:$1,0)-2,0)*VLOOKUP(VLOOKUP(F40,ISLER!$1:$51,MATCH(D40,ISLER!$1:$1,0)-1,0),DOVIZ!$1:$4,MATCH(CONCATENATE(TEXT(C40,"YYYY")," ",TEXT(C40,"AAAA")),DOVIZ!$1:$1,0),0))</f>
        <v>3000</v>
      </c>
      <c r="I40" s="44">
        <f t="shared" si="1"/>
        <v>3000</v>
      </c>
      <c r="J40" s="45" t="b">
        <f t="shared" si="2"/>
        <v>0</v>
      </c>
      <c r="K40" s="45" t="str">
        <f>IF(J40=FALSE,"",IF(G40="","",VLOOKUP(F40,ISLER!$1:$51,2,0)*VLOOKUP(VLOOKUP(F40,ISLER!$1:$51,3,0),DOVIZ!$1:$4,MATCH(CONCATENATE(TEXT(C40,"YYYY")," ",TEXT(C40,"AAAA")),DOVIZ!$1:$1,0),0)))</f>
        <v/>
      </c>
      <c r="L40" s="45" t="str">
        <f t="shared" si="3"/>
        <v/>
      </c>
      <c r="M40" s="74">
        <f t="shared" si="4"/>
        <v>46005</v>
      </c>
    </row>
    <row r="41" spans="1:13" x14ac:dyDescent="0.25">
      <c r="A41" s="40">
        <v>40</v>
      </c>
      <c r="B41" s="40" t="str">
        <f t="shared" si="0"/>
        <v>2025 Aralık</v>
      </c>
      <c r="C41" s="41">
        <f t="shared" si="5"/>
        <v>46005</v>
      </c>
      <c r="D41" s="42" t="s">
        <v>120</v>
      </c>
      <c r="E41" s="42" t="s">
        <v>168</v>
      </c>
      <c r="F41" s="42" t="s">
        <v>111</v>
      </c>
      <c r="G41" s="43">
        <v>1</v>
      </c>
      <c r="H41" s="44">
        <f>IF(G41="","",VLOOKUP(F41,ISLER!$1:$51,MATCH(D41,ISLER!$1:$1,0)-2,0)*VLOOKUP(VLOOKUP(F41,ISLER!$1:$51,MATCH(D41,ISLER!$1:$1,0)-1,0),DOVIZ!$1:$4,MATCH(CONCATENATE(TEXT(C41,"YYYY")," ",TEXT(C41,"AAAA")),DOVIZ!$1:$1,0),0))</f>
        <v>3000</v>
      </c>
      <c r="I41" s="44">
        <f t="shared" si="1"/>
        <v>3000</v>
      </c>
      <c r="J41" s="45" t="b">
        <f t="shared" si="2"/>
        <v>0</v>
      </c>
      <c r="K41" s="45" t="str">
        <f>IF(J41=FALSE,"",IF(G41="","",VLOOKUP(F41,ISLER!$1:$51,2,0)*VLOOKUP(VLOOKUP(F41,ISLER!$1:$51,3,0),DOVIZ!$1:$4,MATCH(CONCATENATE(TEXT(C41,"YYYY")," ",TEXT(C41,"AAAA")),DOVIZ!$1:$1,0),0)))</f>
        <v/>
      </c>
      <c r="L41" s="45" t="str">
        <f t="shared" si="3"/>
        <v/>
      </c>
      <c r="M41" s="74">
        <f t="shared" si="4"/>
        <v>46005</v>
      </c>
    </row>
    <row r="42" spans="1:13" x14ac:dyDescent="0.25">
      <c r="A42" s="40">
        <v>41</v>
      </c>
      <c r="B42" s="40" t="str">
        <f t="shared" si="0"/>
        <v>2025 Aralık</v>
      </c>
      <c r="C42" s="41">
        <v>46006</v>
      </c>
      <c r="D42" s="42" t="s">
        <v>121</v>
      </c>
      <c r="E42" s="42" t="s">
        <v>169</v>
      </c>
      <c r="F42" s="42" t="s">
        <v>112</v>
      </c>
      <c r="G42" s="43">
        <v>2</v>
      </c>
      <c r="H42" s="44">
        <f>IF(G42="","",VLOOKUP(F42,ISLER!$1:$51,MATCH(D42,ISLER!$1:$1,0)-2,0)*VLOOKUP(VLOOKUP(F42,ISLER!$1:$51,MATCH(D42,ISLER!$1:$1,0)-1,0),DOVIZ!$1:$4,MATCH(CONCATENATE(TEXT(C42,"YYYY")," ",TEXT(C42,"AAAA")),DOVIZ!$1:$1,0),0))</f>
        <v>3000</v>
      </c>
      <c r="I42" s="44">
        <f t="shared" si="1"/>
        <v>6000</v>
      </c>
      <c r="J42" s="45" t="b">
        <f t="shared" si="2"/>
        <v>0</v>
      </c>
      <c r="K42" s="45" t="str">
        <f>IF(J42=FALSE,"",IF(G42="","",VLOOKUP(F42,ISLER!$1:$51,2,0)*VLOOKUP(VLOOKUP(F42,ISLER!$1:$51,3,0),DOVIZ!$1:$4,MATCH(CONCATENATE(TEXT(C42,"YYYY")," ",TEXT(C42,"AAAA")),DOVIZ!$1:$1,0),0)))</f>
        <v/>
      </c>
      <c r="L42" s="45" t="str">
        <f t="shared" si="3"/>
        <v/>
      </c>
      <c r="M42" s="74">
        <f t="shared" si="4"/>
        <v>46006</v>
      </c>
    </row>
    <row r="43" spans="1:13" x14ac:dyDescent="0.25">
      <c r="A43" s="40">
        <v>42</v>
      </c>
      <c r="B43" s="40" t="str">
        <f t="shared" si="0"/>
        <v>2025 Aralık</v>
      </c>
      <c r="C43" s="41">
        <f t="shared" si="5"/>
        <v>46006</v>
      </c>
      <c r="D43" s="42" t="s">
        <v>122</v>
      </c>
      <c r="E43" s="42" t="s">
        <v>170</v>
      </c>
      <c r="F43" s="42" t="s">
        <v>41</v>
      </c>
      <c r="G43" s="43">
        <v>4</v>
      </c>
      <c r="H43" s="44">
        <f>IF(G43="","",VLOOKUP(F43,ISLER!$1:$51,MATCH(D43,ISLER!$1:$1,0)-2,0)*VLOOKUP(VLOOKUP(F43,ISLER!$1:$51,MATCH(D43,ISLER!$1:$1,0)-1,0),DOVIZ!$1:$4,MATCH(CONCATENATE(TEXT(C43,"YYYY")," ",TEXT(C43,"AAAA")),DOVIZ!$1:$1,0),0))</f>
        <v>50000</v>
      </c>
      <c r="I43" s="44">
        <f t="shared" si="1"/>
        <v>200000</v>
      </c>
      <c r="J43" s="45" t="b">
        <f t="shared" si="2"/>
        <v>0</v>
      </c>
      <c r="K43" s="45" t="str">
        <f>IF(J43=FALSE,"",IF(G43="","",VLOOKUP(F43,ISLER!$1:$51,2,0)*VLOOKUP(VLOOKUP(F43,ISLER!$1:$51,3,0),DOVIZ!$1:$4,MATCH(CONCATENATE(TEXT(C43,"YYYY")," ",TEXT(C43,"AAAA")),DOVIZ!$1:$1,0),0)))</f>
        <v/>
      </c>
      <c r="L43" s="45" t="str">
        <f t="shared" si="3"/>
        <v/>
      </c>
      <c r="M43" s="74">
        <f t="shared" si="4"/>
        <v>46006</v>
      </c>
    </row>
    <row r="44" spans="1:13" x14ac:dyDescent="0.25">
      <c r="A44" s="40">
        <v>43</v>
      </c>
      <c r="B44" s="40" t="str">
        <f t="shared" si="0"/>
        <v>2025 Aralık</v>
      </c>
      <c r="C44" s="41">
        <f t="shared" si="5"/>
        <v>46006</v>
      </c>
      <c r="D44" s="42" t="s">
        <v>123</v>
      </c>
      <c r="E44" s="42" t="s">
        <v>171</v>
      </c>
      <c r="F44" s="42" t="s">
        <v>15</v>
      </c>
      <c r="G44" s="43">
        <v>1</v>
      </c>
      <c r="H44" s="44">
        <f>IF(G44="","",VLOOKUP(F44,ISLER!$1:$51,MATCH(D44,ISLER!$1:$1,0)-2,0)*VLOOKUP(VLOOKUP(F44,ISLER!$1:$51,MATCH(D44,ISLER!$1:$1,0)-1,0),DOVIZ!$1:$4,MATCH(CONCATENATE(TEXT(C44,"YYYY")," ",TEXT(C44,"AAAA")),DOVIZ!$1:$1,0),0))</f>
        <v>1050</v>
      </c>
      <c r="I44" s="44">
        <f t="shared" si="1"/>
        <v>1050</v>
      </c>
      <c r="J44" s="45" t="b">
        <f t="shared" si="2"/>
        <v>0</v>
      </c>
      <c r="K44" s="45" t="str">
        <f>IF(J44=FALSE,"",IF(G44="","",VLOOKUP(F44,ISLER!$1:$51,2,0)*VLOOKUP(VLOOKUP(F44,ISLER!$1:$51,3,0),DOVIZ!$1:$4,MATCH(CONCATENATE(TEXT(C44,"YYYY")," ",TEXT(C44,"AAAA")),DOVIZ!$1:$1,0),0)))</f>
        <v/>
      </c>
      <c r="L44" s="45" t="str">
        <f t="shared" si="3"/>
        <v/>
      </c>
      <c r="M44" s="74">
        <f t="shared" si="4"/>
        <v>46006</v>
      </c>
    </row>
    <row r="45" spans="1:13" x14ac:dyDescent="0.25">
      <c r="A45" s="40">
        <v>44</v>
      </c>
      <c r="B45" s="40" t="str">
        <f t="shared" si="0"/>
        <v>2025 Aralık</v>
      </c>
      <c r="C45" s="41">
        <v>46009</v>
      </c>
      <c r="D45" s="42" t="s">
        <v>124</v>
      </c>
      <c r="E45" s="42" t="s">
        <v>172</v>
      </c>
      <c r="F45" s="42" t="s">
        <v>8</v>
      </c>
      <c r="G45" s="43">
        <v>2</v>
      </c>
      <c r="H45" s="44">
        <f>IF(G45="","",VLOOKUP(F45,ISLER!$1:$51,MATCH(D45,ISLER!$1:$1,0)-2,0)*VLOOKUP(VLOOKUP(F45,ISLER!$1:$51,MATCH(D45,ISLER!$1:$1,0)-1,0),DOVIZ!$1:$4,MATCH(CONCATENATE(TEXT(C45,"YYYY")," ",TEXT(C45,"AAAA")),DOVIZ!$1:$1,0),0))</f>
        <v>200</v>
      </c>
      <c r="I45" s="44">
        <f t="shared" si="1"/>
        <v>400</v>
      </c>
      <c r="J45" s="45" t="b">
        <f t="shared" si="2"/>
        <v>0</v>
      </c>
      <c r="K45" s="45" t="str">
        <f>IF(J45=FALSE,"",IF(G45="","",VLOOKUP(F45,ISLER!$1:$51,2,0)*VLOOKUP(VLOOKUP(F45,ISLER!$1:$51,3,0),DOVIZ!$1:$4,MATCH(CONCATENATE(TEXT(C45,"YYYY")," ",TEXT(C45,"AAAA")),DOVIZ!$1:$1,0),0)))</f>
        <v/>
      </c>
      <c r="L45" s="45" t="str">
        <f t="shared" si="3"/>
        <v/>
      </c>
      <c r="M45" s="74">
        <f t="shared" si="4"/>
        <v>46009</v>
      </c>
    </row>
    <row r="46" spans="1:13" x14ac:dyDescent="0.25">
      <c r="A46" s="40">
        <v>45</v>
      </c>
      <c r="B46" s="40" t="str">
        <f t="shared" si="0"/>
        <v>2025 Aralık</v>
      </c>
      <c r="C46" s="41">
        <f t="shared" si="5"/>
        <v>46009</v>
      </c>
      <c r="D46" s="42" t="s">
        <v>125</v>
      </c>
      <c r="E46" s="42" t="s">
        <v>173</v>
      </c>
      <c r="F46" s="42" t="s">
        <v>9</v>
      </c>
      <c r="G46" s="43">
        <v>3</v>
      </c>
      <c r="H46" s="44">
        <f>IF(G46="","",VLOOKUP(F46,ISLER!$1:$51,MATCH(D46,ISLER!$1:$1,0)-2,0)*VLOOKUP(VLOOKUP(F46,ISLER!$1:$51,MATCH(D46,ISLER!$1:$1,0)-1,0),DOVIZ!$1:$4,MATCH(CONCATENATE(TEXT(C46,"YYYY")," ",TEXT(C46,"AAAA")),DOVIZ!$1:$1,0),0))</f>
        <v>1250</v>
      </c>
      <c r="I46" s="44">
        <f t="shared" si="1"/>
        <v>3750</v>
      </c>
      <c r="J46" s="45" t="b">
        <f t="shared" si="2"/>
        <v>0</v>
      </c>
      <c r="K46" s="45" t="str">
        <f>IF(J46=FALSE,"",IF(G46="","",VLOOKUP(F46,ISLER!$1:$51,2,0)*VLOOKUP(VLOOKUP(F46,ISLER!$1:$51,3,0),DOVIZ!$1:$4,MATCH(CONCATENATE(TEXT(C46,"YYYY")," ",TEXT(C46,"AAAA")),DOVIZ!$1:$1,0),0)))</f>
        <v/>
      </c>
      <c r="L46" s="45" t="str">
        <f t="shared" si="3"/>
        <v/>
      </c>
      <c r="M46" s="74">
        <f t="shared" si="4"/>
        <v>46009</v>
      </c>
    </row>
    <row r="47" spans="1:13" x14ac:dyDescent="0.25">
      <c r="A47" s="40">
        <v>46</v>
      </c>
      <c r="B47" s="40" t="str">
        <f t="shared" si="0"/>
        <v>2025 Aralık</v>
      </c>
      <c r="C47" s="41">
        <v>46012</v>
      </c>
      <c r="D47" s="42" t="s">
        <v>126</v>
      </c>
      <c r="E47" s="42" t="s">
        <v>174</v>
      </c>
      <c r="F47" s="42" t="s">
        <v>0</v>
      </c>
      <c r="G47" s="43">
        <v>1</v>
      </c>
      <c r="H47" s="44">
        <f>IF(G47="","",VLOOKUP(F47,ISLER!$1:$51,MATCH(D47,ISLER!$1:$1,0)-2,0)*VLOOKUP(VLOOKUP(F47,ISLER!$1:$51,MATCH(D47,ISLER!$1:$1,0)-1,0),DOVIZ!$1:$4,MATCH(CONCATENATE(TEXT(C47,"YYYY")," ",TEXT(C47,"AAAA")),DOVIZ!$1:$1,0),0))</f>
        <v>6033.6</v>
      </c>
      <c r="I47" s="44">
        <f t="shared" si="1"/>
        <v>6033.6</v>
      </c>
      <c r="J47" s="45" t="b">
        <f t="shared" si="2"/>
        <v>0</v>
      </c>
      <c r="K47" s="45" t="str">
        <f>IF(J47=FALSE,"",IF(G47="","",VLOOKUP(F47,ISLER!$1:$51,2,0)*VLOOKUP(VLOOKUP(F47,ISLER!$1:$51,3,0),DOVIZ!$1:$4,MATCH(CONCATENATE(TEXT(C47,"YYYY")," ",TEXT(C47,"AAAA")),DOVIZ!$1:$1,0),0)))</f>
        <v/>
      </c>
      <c r="L47" s="45" t="str">
        <f t="shared" si="3"/>
        <v/>
      </c>
      <c r="M47" s="74">
        <f t="shared" si="4"/>
        <v>46012</v>
      </c>
    </row>
    <row r="48" spans="1:13" x14ac:dyDescent="0.25">
      <c r="A48" s="40">
        <v>47</v>
      </c>
      <c r="B48" s="40" t="str">
        <f t="shared" si="0"/>
        <v>2025 Aralık</v>
      </c>
      <c r="C48" s="41">
        <f t="shared" si="5"/>
        <v>46012</v>
      </c>
      <c r="D48" s="42" t="s">
        <v>127</v>
      </c>
      <c r="E48" s="42" t="s">
        <v>175</v>
      </c>
      <c r="F48" s="42" t="s">
        <v>17</v>
      </c>
      <c r="G48" s="43">
        <v>1</v>
      </c>
      <c r="H48" s="44">
        <f>IF(G48="","",VLOOKUP(F48,ISLER!$1:$51,MATCH(D48,ISLER!$1:$1,0)-2,0)*VLOOKUP(VLOOKUP(F48,ISLER!$1:$51,MATCH(D48,ISLER!$1:$1,0)-1,0),DOVIZ!$1:$4,MATCH(CONCATENATE(TEXT(C48,"YYYY")," ",TEXT(C48,"AAAA")),DOVIZ!$1:$1,0),0))</f>
        <v>2514</v>
      </c>
      <c r="I48" s="44">
        <f t="shared" si="1"/>
        <v>2514</v>
      </c>
      <c r="J48" s="45" t="b">
        <f t="shared" si="2"/>
        <v>0</v>
      </c>
      <c r="K48" s="45" t="str">
        <f>IF(J48=FALSE,"",IF(G48="","",VLOOKUP(F48,ISLER!$1:$51,2,0)*VLOOKUP(VLOOKUP(F48,ISLER!$1:$51,3,0),DOVIZ!$1:$4,MATCH(CONCATENATE(TEXT(C48,"YYYY")," ",TEXT(C48,"AAAA")),DOVIZ!$1:$1,0),0)))</f>
        <v/>
      </c>
      <c r="L48" s="45" t="str">
        <f t="shared" si="3"/>
        <v/>
      </c>
      <c r="M48" s="74">
        <f t="shared" si="4"/>
        <v>46012</v>
      </c>
    </row>
    <row r="49" spans="1:13" x14ac:dyDescent="0.25">
      <c r="A49" s="40">
        <v>48</v>
      </c>
      <c r="B49" s="40" t="str">
        <f t="shared" si="0"/>
        <v>2025 Aralık</v>
      </c>
      <c r="C49" s="41">
        <f t="shared" si="5"/>
        <v>46012</v>
      </c>
      <c r="D49" s="42" t="s">
        <v>128</v>
      </c>
      <c r="E49" s="42" t="s">
        <v>176</v>
      </c>
      <c r="F49" s="42" t="s">
        <v>93</v>
      </c>
      <c r="G49" s="43">
        <v>2</v>
      </c>
      <c r="H49" s="44">
        <f>IF(G49="","",VLOOKUP(F49,ISLER!$1:$51,MATCH(D49,ISLER!$1:$1,0)-2,0)*VLOOKUP(VLOOKUP(F49,ISLER!$1:$51,MATCH(D49,ISLER!$1:$1,0)-1,0),DOVIZ!$1:$4,MATCH(CONCATENATE(TEXT(C49,"YYYY")," ",TEXT(C49,"AAAA")),DOVIZ!$1:$1,0),0))</f>
        <v>1800</v>
      </c>
      <c r="I49" s="44">
        <f t="shared" si="1"/>
        <v>3600</v>
      </c>
      <c r="J49" s="45" t="b">
        <f t="shared" si="2"/>
        <v>0</v>
      </c>
      <c r="K49" s="45" t="str">
        <f>IF(J49=FALSE,"",IF(G49="","",VLOOKUP(F49,ISLER!$1:$51,2,0)*VLOOKUP(VLOOKUP(F49,ISLER!$1:$51,3,0),DOVIZ!$1:$4,MATCH(CONCATENATE(TEXT(C49,"YYYY")," ",TEXT(C49,"AAAA")),DOVIZ!$1:$1,0),0)))</f>
        <v/>
      </c>
      <c r="L49" s="45" t="str">
        <f t="shared" si="3"/>
        <v/>
      </c>
      <c r="M49" s="74">
        <f t="shared" si="4"/>
        <v>46012</v>
      </c>
    </row>
    <row r="50" spans="1:13" x14ac:dyDescent="0.25">
      <c r="A50" s="40">
        <v>49</v>
      </c>
      <c r="B50" s="40" t="str">
        <f t="shared" si="0"/>
        <v>2025 Aralık</v>
      </c>
      <c r="C50" s="41">
        <v>46015</v>
      </c>
      <c r="D50" s="42" t="s">
        <v>113</v>
      </c>
      <c r="E50" s="42" t="s">
        <v>153</v>
      </c>
      <c r="F50" s="42" t="s">
        <v>15</v>
      </c>
      <c r="G50" s="43">
        <v>1</v>
      </c>
      <c r="H50" s="44">
        <f>IF(G50="","",VLOOKUP(F50,ISLER!$1:$51,MATCH(D50,ISLER!$1:$1,0)-2,0)*VLOOKUP(VLOOKUP(F50,ISLER!$1:$51,MATCH(D50,ISLER!$1:$1,0)-1,0),DOVIZ!$1:$4,MATCH(CONCATENATE(TEXT(C50,"YYYY")," ",TEXT(C50,"AAAA")),DOVIZ!$1:$1,0),0))</f>
        <v>1050</v>
      </c>
      <c r="I50" s="44">
        <f t="shared" si="1"/>
        <v>1050</v>
      </c>
      <c r="J50" s="45" t="b">
        <f t="shared" si="2"/>
        <v>0</v>
      </c>
      <c r="K50" s="45" t="str">
        <f>IF(J50=FALSE,"",IF(G50="","",VLOOKUP(F50,ISLER!$1:$51,2,0)*VLOOKUP(VLOOKUP(F50,ISLER!$1:$51,3,0),DOVIZ!$1:$4,MATCH(CONCATENATE(TEXT(C50,"YYYY")," ",TEXT(C50,"AAAA")),DOVIZ!$1:$1,0),0)))</f>
        <v/>
      </c>
      <c r="L50" s="45" t="str">
        <f t="shared" si="3"/>
        <v/>
      </c>
      <c r="M50" s="74">
        <f t="shared" si="4"/>
        <v>46015</v>
      </c>
    </row>
    <row r="51" spans="1:13" x14ac:dyDescent="0.25">
      <c r="A51" s="40">
        <v>50</v>
      </c>
      <c r="B51" s="40" t="str">
        <f t="shared" si="0"/>
        <v>2025 Aralık</v>
      </c>
      <c r="C51" s="41">
        <f t="shared" si="5"/>
        <v>46015</v>
      </c>
      <c r="D51" s="42" t="s">
        <v>114</v>
      </c>
      <c r="E51" s="42" t="s">
        <v>154</v>
      </c>
      <c r="F51" s="42" t="s">
        <v>9</v>
      </c>
      <c r="G51" s="43">
        <v>2</v>
      </c>
      <c r="H51" s="44">
        <f>IF(G51="","",VLOOKUP(F51,ISLER!$1:$51,MATCH(D51,ISLER!$1:$1,0)-2,0)*VLOOKUP(VLOOKUP(F51,ISLER!$1:$51,MATCH(D51,ISLER!$1:$1,0)-1,0),DOVIZ!$1:$4,MATCH(CONCATENATE(TEXT(C51,"YYYY")," ",TEXT(C51,"AAAA")),DOVIZ!$1:$1,0),0))</f>
        <v>1000</v>
      </c>
      <c r="I51" s="44">
        <f t="shared" si="1"/>
        <v>2000</v>
      </c>
      <c r="J51" s="45" t="b">
        <f t="shared" si="2"/>
        <v>0</v>
      </c>
      <c r="K51" s="45" t="str">
        <f>IF(J51=FALSE,"",IF(G51="","",VLOOKUP(F51,ISLER!$1:$51,2,0)*VLOOKUP(VLOOKUP(F51,ISLER!$1:$51,3,0),DOVIZ!$1:$4,MATCH(CONCATENATE(TEXT(C51,"YYYY")," ",TEXT(C51,"AAAA")),DOVIZ!$1:$1,0),0)))</f>
        <v/>
      </c>
      <c r="L51" s="45" t="str">
        <f t="shared" si="3"/>
        <v/>
      </c>
      <c r="M51" s="74">
        <f t="shared" si="4"/>
        <v>46015</v>
      </c>
    </row>
    <row r="52" spans="1:13" x14ac:dyDescent="0.25">
      <c r="A52" s="40">
        <v>51</v>
      </c>
      <c r="B52" s="40" t="str">
        <f t="shared" si="0"/>
        <v>2025 Aralık</v>
      </c>
      <c r="C52" s="41">
        <f t="shared" si="5"/>
        <v>46015</v>
      </c>
      <c r="D52" s="75" t="s">
        <v>115</v>
      </c>
      <c r="E52" s="42" t="s">
        <v>155</v>
      </c>
      <c r="F52" s="42" t="s">
        <v>17</v>
      </c>
      <c r="G52" s="43">
        <v>3</v>
      </c>
      <c r="H52" s="44">
        <f>IF(G52="","",VLOOKUP(F52,ISLER!$1:$51,MATCH(D52,ISLER!$1:$1,0)-2,0)*VLOOKUP(VLOOKUP(F52,ISLER!$1:$51,MATCH(D52,ISLER!$1:$1,0)-1,0),DOVIZ!$1:$4,MATCH(CONCATENATE(TEXT(C52,"YYYY")," ",TEXT(C52,"AAAA")),DOVIZ!$1:$1,0),0))</f>
        <v>2514</v>
      </c>
      <c r="I52" s="44">
        <f t="shared" si="1"/>
        <v>7542</v>
      </c>
      <c r="J52" s="45" t="b">
        <f t="shared" si="2"/>
        <v>0</v>
      </c>
      <c r="K52" s="45" t="str">
        <f>IF(J52=FALSE,"",IF(G52="","",VLOOKUP(F52,ISLER!$1:$51,2,0)*VLOOKUP(VLOOKUP(F52,ISLER!$1:$51,3,0),DOVIZ!$1:$4,MATCH(CONCATENATE(TEXT(C52,"YYYY")," ",TEXT(C52,"AAAA")),DOVIZ!$1:$1,0),0)))</f>
        <v/>
      </c>
      <c r="L52" s="45" t="str">
        <f t="shared" si="3"/>
        <v/>
      </c>
      <c r="M52" s="74">
        <f t="shared" si="4"/>
        <v>46015</v>
      </c>
    </row>
    <row r="53" spans="1:13" x14ac:dyDescent="0.25">
      <c r="A53" s="40">
        <v>52</v>
      </c>
      <c r="B53" s="40" t="str">
        <f t="shared" si="0"/>
        <v>2025 Aralık</v>
      </c>
      <c r="C53" s="41">
        <f t="shared" si="5"/>
        <v>46015</v>
      </c>
      <c r="D53" s="42" t="s">
        <v>116</v>
      </c>
      <c r="E53" s="42" t="s">
        <v>156</v>
      </c>
      <c r="F53" s="42" t="s">
        <v>15</v>
      </c>
      <c r="G53" s="43">
        <v>1</v>
      </c>
      <c r="H53" s="44">
        <f>IF(G53="","",VLOOKUP(F53,ISLER!$1:$51,MATCH(D53,ISLER!$1:$1,0)-2,0)*VLOOKUP(VLOOKUP(F53,ISLER!$1:$51,MATCH(D53,ISLER!$1:$1,0)-1,0),DOVIZ!$1:$4,MATCH(CONCATENATE(TEXT(C53,"YYYY")," ",TEXT(C53,"AAAA")),DOVIZ!$1:$1,0),0))</f>
        <v>1050</v>
      </c>
      <c r="I53" s="44">
        <f t="shared" si="1"/>
        <v>1050</v>
      </c>
      <c r="J53" s="45" t="b">
        <f t="shared" si="2"/>
        <v>0</v>
      </c>
      <c r="K53" s="45" t="str">
        <f>IF(J53=FALSE,"",IF(G53="","",VLOOKUP(F53,ISLER!$1:$51,2,0)*VLOOKUP(VLOOKUP(F53,ISLER!$1:$51,3,0),DOVIZ!$1:$4,MATCH(CONCATENATE(TEXT(C53,"YYYY")," ",TEXT(C53,"AAAA")),DOVIZ!$1:$1,0),0)))</f>
        <v/>
      </c>
      <c r="L53" s="45" t="str">
        <f t="shared" si="3"/>
        <v/>
      </c>
      <c r="M53" s="74">
        <f t="shared" si="4"/>
        <v>46015</v>
      </c>
    </row>
    <row r="54" spans="1:13" x14ac:dyDescent="0.25">
      <c r="A54" s="40">
        <v>53</v>
      </c>
      <c r="B54" s="40" t="str">
        <f t="shared" si="0"/>
        <v>2025 Aralık</v>
      </c>
      <c r="C54" s="41">
        <v>46019</v>
      </c>
      <c r="D54" s="42" t="s">
        <v>117</v>
      </c>
      <c r="E54" s="42" t="s">
        <v>157</v>
      </c>
      <c r="F54" s="42" t="s">
        <v>9</v>
      </c>
      <c r="G54" s="43">
        <v>1</v>
      </c>
      <c r="H54" s="44">
        <f>IF(G54="","",VLOOKUP(F54,ISLER!$1:$51,MATCH(D54,ISLER!$1:$1,0)-2,0)*VLOOKUP(VLOOKUP(F54,ISLER!$1:$51,MATCH(D54,ISLER!$1:$1,0)-1,0),DOVIZ!$1:$4,MATCH(CONCATENATE(TEXT(C54,"YYYY")," ",TEXT(C54,"AAAA")),DOVIZ!$1:$1,0),0))</f>
        <v>1250</v>
      </c>
      <c r="I54" s="44">
        <f t="shared" si="1"/>
        <v>1250</v>
      </c>
      <c r="J54" s="45" t="b">
        <f t="shared" si="2"/>
        <v>0</v>
      </c>
      <c r="K54" s="45" t="str">
        <f>IF(J54=FALSE,"",IF(G54="","",VLOOKUP(F54,ISLER!$1:$51,2,0)*VLOOKUP(VLOOKUP(F54,ISLER!$1:$51,3,0),DOVIZ!$1:$4,MATCH(CONCATENATE(TEXT(C54,"YYYY")," ",TEXT(C54,"AAAA")),DOVIZ!$1:$1,0),0)))</f>
        <v/>
      </c>
      <c r="L54" s="45" t="str">
        <f t="shared" si="3"/>
        <v/>
      </c>
      <c r="M54" s="74">
        <f t="shared" si="4"/>
        <v>46019</v>
      </c>
    </row>
    <row r="55" spans="1:13" x14ac:dyDescent="0.25">
      <c r="A55" s="40">
        <v>54</v>
      </c>
      <c r="B55" s="40" t="str">
        <f t="shared" si="0"/>
        <v>2025 Aralık</v>
      </c>
      <c r="C55" s="41">
        <f t="shared" si="5"/>
        <v>46019</v>
      </c>
      <c r="D55" s="42" t="s">
        <v>118</v>
      </c>
      <c r="E55" s="42" t="s">
        <v>158</v>
      </c>
      <c r="F55" s="42" t="s">
        <v>17</v>
      </c>
      <c r="G55" s="43">
        <v>2</v>
      </c>
      <c r="H55" s="44">
        <f>IF(G55="","",VLOOKUP(F55,ISLER!$1:$51,MATCH(D55,ISLER!$1:$1,0)-2,0)*VLOOKUP(VLOOKUP(F55,ISLER!$1:$51,MATCH(D55,ISLER!$1:$1,0)-1,0),DOVIZ!$1:$4,MATCH(CONCATENATE(TEXT(C55,"YYYY")," ",TEXT(C55,"AAAA")),DOVIZ!$1:$1,0),0))</f>
        <v>2514</v>
      </c>
      <c r="I55" s="44">
        <f t="shared" si="1"/>
        <v>5028</v>
      </c>
      <c r="J55" s="45" t="b">
        <f t="shared" si="2"/>
        <v>0</v>
      </c>
      <c r="K55" s="45" t="str">
        <f>IF(J55=FALSE,"",IF(G55="","",VLOOKUP(F55,ISLER!$1:$51,2,0)*VLOOKUP(VLOOKUP(F55,ISLER!$1:$51,3,0),DOVIZ!$1:$4,MATCH(CONCATENATE(TEXT(C55,"YYYY")," ",TEXT(C55,"AAAA")),DOVIZ!$1:$1,0),0)))</f>
        <v/>
      </c>
      <c r="L55" s="45" t="str">
        <f t="shared" si="3"/>
        <v/>
      </c>
      <c r="M55" s="74">
        <f t="shared" si="4"/>
        <v>46019</v>
      </c>
    </row>
    <row r="56" spans="1:13" x14ac:dyDescent="0.25">
      <c r="A56" s="40">
        <v>55</v>
      </c>
      <c r="B56" s="40" t="str">
        <f t="shared" si="0"/>
        <v>2025 Aralık</v>
      </c>
      <c r="C56" s="41">
        <f t="shared" si="5"/>
        <v>46019</v>
      </c>
      <c r="D56" s="42" t="s">
        <v>119</v>
      </c>
      <c r="E56" s="42" t="s">
        <v>159</v>
      </c>
      <c r="F56" s="42" t="s">
        <v>15</v>
      </c>
      <c r="G56" s="43">
        <v>4</v>
      </c>
      <c r="H56" s="44">
        <f>IF(G56="","",VLOOKUP(F56,ISLER!$1:$51,MATCH(D56,ISLER!$1:$1,0)-2,0)*VLOOKUP(VLOOKUP(F56,ISLER!$1:$51,MATCH(D56,ISLER!$1:$1,0)-1,0),DOVIZ!$1:$4,MATCH(CONCATENATE(TEXT(C56,"YYYY")," ",TEXT(C56,"AAAA")),DOVIZ!$1:$1,0),0))</f>
        <v>1050</v>
      </c>
      <c r="I56" s="44">
        <f t="shared" si="1"/>
        <v>4200</v>
      </c>
      <c r="J56" s="45" t="b">
        <f t="shared" si="2"/>
        <v>0</v>
      </c>
      <c r="K56" s="45" t="str">
        <f>IF(J56=FALSE,"",IF(G56="","",VLOOKUP(F56,ISLER!$1:$51,2,0)*VLOOKUP(VLOOKUP(F56,ISLER!$1:$51,3,0),DOVIZ!$1:$4,MATCH(CONCATENATE(TEXT(C56,"YYYY")," ",TEXT(C56,"AAAA")),DOVIZ!$1:$1,0),0)))</f>
        <v/>
      </c>
      <c r="L56" s="45" t="str">
        <f t="shared" si="3"/>
        <v/>
      </c>
      <c r="M56" s="74">
        <f t="shared" si="4"/>
        <v>46019</v>
      </c>
    </row>
    <row r="57" spans="1:13" x14ac:dyDescent="0.25">
      <c r="A57" s="40">
        <v>56</v>
      </c>
      <c r="B57" s="40" t="str">
        <f t="shared" si="0"/>
        <v>2025 Aralık</v>
      </c>
      <c r="C57" s="41">
        <f t="shared" si="5"/>
        <v>46019</v>
      </c>
      <c r="D57" s="42" t="s">
        <v>120</v>
      </c>
      <c r="E57" s="42" t="s">
        <v>160</v>
      </c>
      <c r="F57" s="42" t="s">
        <v>9</v>
      </c>
      <c r="G57" s="43">
        <v>1</v>
      </c>
      <c r="H57" s="44">
        <f>IF(G57="","",VLOOKUP(F57,ISLER!$1:$51,MATCH(D57,ISLER!$1:$1,0)-2,0)*VLOOKUP(VLOOKUP(F57,ISLER!$1:$51,MATCH(D57,ISLER!$1:$1,0)-1,0),DOVIZ!$1:$4,MATCH(CONCATENATE(TEXT(C57,"YYYY")," ",TEXT(C57,"AAAA")),DOVIZ!$1:$1,0),0))</f>
        <v>1250</v>
      </c>
      <c r="I57" s="44">
        <f t="shared" si="1"/>
        <v>1250</v>
      </c>
      <c r="J57" s="45" t="b">
        <f t="shared" si="2"/>
        <v>0</v>
      </c>
      <c r="K57" s="45" t="str">
        <f>IF(J57=FALSE,"",IF(G57="","",VLOOKUP(F57,ISLER!$1:$51,2,0)*VLOOKUP(VLOOKUP(F57,ISLER!$1:$51,3,0),DOVIZ!$1:$4,MATCH(CONCATENATE(TEXT(C57,"YYYY")," ",TEXT(C57,"AAAA")),DOVIZ!$1:$1,0),0)))</f>
        <v/>
      </c>
      <c r="L57" s="45" t="str">
        <f t="shared" si="3"/>
        <v/>
      </c>
      <c r="M57" s="74">
        <f t="shared" si="4"/>
        <v>46019</v>
      </c>
    </row>
    <row r="58" spans="1:13" x14ac:dyDescent="0.25">
      <c r="A58" s="40">
        <v>57</v>
      </c>
      <c r="B58" s="40" t="str">
        <f t="shared" si="0"/>
        <v>2025 Aralık</v>
      </c>
      <c r="C58" s="41">
        <f t="shared" si="5"/>
        <v>46019</v>
      </c>
      <c r="D58" s="42" t="s">
        <v>121</v>
      </c>
      <c r="E58" s="42" t="s">
        <v>161</v>
      </c>
      <c r="F58" s="42" t="s">
        <v>17</v>
      </c>
      <c r="G58" s="43">
        <v>2</v>
      </c>
      <c r="H58" s="44">
        <f>IF(G58="","",VLOOKUP(F58,ISLER!$1:$51,MATCH(D58,ISLER!$1:$1,0)-2,0)*VLOOKUP(VLOOKUP(F58,ISLER!$1:$51,MATCH(D58,ISLER!$1:$1,0)-1,0),DOVIZ!$1:$4,MATCH(CONCATENATE(TEXT(C58,"YYYY")," ",TEXT(C58,"AAAA")),DOVIZ!$1:$1,0),0))</f>
        <v>2514</v>
      </c>
      <c r="I58" s="44">
        <f t="shared" si="1"/>
        <v>5028</v>
      </c>
      <c r="J58" s="45" t="b">
        <f t="shared" si="2"/>
        <v>0</v>
      </c>
      <c r="K58" s="45" t="str">
        <f>IF(J58=FALSE,"",IF(G58="","",VLOOKUP(F58,ISLER!$1:$51,2,0)*VLOOKUP(VLOOKUP(F58,ISLER!$1:$51,3,0),DOVIZ!$1:$4,MATCH(CONCATENATE(TEXT(C58,"YYYY")," ",TEXT(C58,"AAAA")),DOVIZ!$1:$1,0),0)))</f>
        <v/>
      </c>
      <c r="L58" s="45" t="str">
        <f t="shared" si="3"/>
        <v/>
      </c>
      <c r="M58" s="74">
        <f t="shared" si="4"/>
        <v>46019</v>
      </c>
    </row>
    <row r="59" spans="1:13" x14ac:dyDescent="0.25">
      <c r="A59" s="40">
        <v>58</v>
      </c>
      <c r="B59" s="40" t="str">
        <f t="shared" si="0"/>
        <v>2025 Aralık</v>
      </c>
      <c r="C59" s="41">
        <f t="shared" si="5"/>
        <v>46019</v>
      </c>
      <c r="D59" s="42" t="s">
        <v>122</v>
      </c>
      <c r="E59" s="42" t="s">
        <v>162</v>
      </c>
      <c r="F59" s="42" t="s">
        <v>15</v>
      </c>
      <c r="G59" s="43">
        <v>3</v>
      </c>
      <c r="H59" s="44">
        <f>IF(G59="","",VLOOKUP(F59,ISLER!$1:$51,MATCH(D59,ISLER!$1:$1,0)-2,0)*VLOOKUP(VLOOKUP(F59,ISLER!$1:$51,MATCH(D59,ISLER!$1:$1,0)-1,0),DOVIZ!$1:$4,MATCH(CONCATENATE(TEXT(C59,"YYYY")," ",TEXT(C59,"AAAA")),DOVIZ!$1:$1,0),0))</f>
        <v>1050</v>
      </c>
      <c r="I59" s="44">
        <f t="shared" si="1"/>
        <v>3150</v>
      </c>
      <c r="J59" s="45" t="b">
        <f t="shared" si="2"/>
        <v>0</v>
      </c>
      <c r="K59" s="45" t="str">
        <f>IF(J59=FALSE,"",IF(G59="","",VLOOKUP(F59,ISLER!$1:$51,2,0)*VLOOKUP(VLOOKUP(F59,ISLER!$1:$51,3,0),DOVIZ!$1:$4,MATCH(CONCATENATE(TEXT(C59,"YYYY")," ",TEXT(C59,"AAAA")),DOVIZ!$1:$1,0),0)))</f>
        <v/>
      </c>
      <c r="L59" s="45" t="str">
        <f t="shared" si="3"/>
        <v/>
      </c>
      <c r="M59" s="74">
        <f t="shared" si="4"/>
        <v>46019</v>
      </c>
    </row>
    <row r="60" spans="1:13" x14ac:dyDescent="0.25">
      <c r="A60" s="40">
        <v>59</v>
      </c>
      <c r="B60" s="40" t="str">
        <f t="shared" si="0"/>
        <v>2025 Aralık</v>
      </c>
      <c r="C60" s="41">
        <f t="shared" si="5"/>
        <v>46019</v>
      </c>
      <c r="D60" s="42" t="s">
        <v>123</v>
      </c>
      <c r="E60" s="42" t="s">
        <v>163</v>
      </c>
      <c r="F60" s="42" t="s">
        <v>9</v>
      </c>
      <c r="G60" s="43">
        <v>1</v>
      </c>
      <c r="H60" s="44">
        <f>IF(G60="","",VLOOKUP(F60,ISLER!$1:$51,MATCH(D60,ISLER!$1:$1,0)-2,0)*VLOOKUP(VLOOKUP(F60,ISLER!$1:$51,MATCH(D60,ISLER!$1:$1,0)-1,0),DOVIZ!$1:$4,MATCH(CONCATENATE(TEXT(C60,"YYYY")," ",TEXT(C60,"AAAA")),DOVIZ!$1:$1,0),0))</f>
        <v>1250</v>
      </c>
      <c r="I60" s="44">
        <f t="shared" si="1"/>
        <v>1250</v>
      </c>
      <c r="J60" s="45" t="b">
        <f t="shared" si="2"/>
        <v>0</v>
      </c>
      <c r="K60" s="45" t="str">
        <f>IF(J60=FALSE,"",IF(G60="","",VLOOKUP(F60,ISLER!$1:$51,2,0)*VLOOKUP(VLOOKUP(F60,ISLER!$1:$51,3,0),DOVIZ!$1:$4,MATCH(CONCATENATE(TEXT(C60,"YYYY")," ",TEXT(C60,"AAAA")),DOVIZ!$1:$1,0),0)))</f>
        <v/>
      </c>
      <c r="L60" s="45" t="str">
        <f t="shared" si="3"/>
        <v/>
      </c>
      <c r="M60" s="74">
        <f t="shared" si="4"/>
        <v>46019</v>
      </c>
    </row>
    <row r="61" spans="1:13" x14ac:dyDescent="0.25">
      <c r="A61" s="40">
        <v>60</v>
      </c>
      <c r="B61" s="40" t="str">
        <f t="shared" si="0"/>
        <v>2025 Aralık</v>
      </c>
      <c r="C61" s="41">
        <f t="shared" si="5"/>
        <v>46019</v>
      </c>
      <c r="D61" s="42" t="s">
        <v>124</v>
      </c>
      <c r="E61" s="42" t="s">
        <v>164</v>
      </c>
      <c r="F61" s="42" t="s">
        <v>17</v>
      </c>
      <c r="G61" s="43">
        <v>1</v>
      </c>
      <c r="H61" s="44">
        <f>IF(G61="","",VLOOKUP(F61,ISLER!$1:$51,MATCH(D61,ISLER!$1:$1,0)-2,0)*VLOOKUP(VLOOKUP(F61,ISLER!$1:$51,MATCH(D61,ISLER!$1:$1,0)-1,0),DOVIZ!$1:$4,MATCH(CONCATENATE(TEXT(C61,"YYYY")," ",TEXT(C61,"AAAA")),DOVIZ!$1:$1,0),0))</f>
        <v>2514</v>
      </c>
      <c r="I61" s="44">
        <f t="shared" si="1"/>
        <v>2514</v>
      </c>
      <c r="J61" s="45" t="b">
        <f t="shared" si="2"/>
        <v>0</v>
      </c>
      <c r="K61" s="45" t="str">
        <f>IF(J61=FALSE,"",IF(G61="","",VLOOKUP(F61,ISLER!$1:$51,2,0)*VLOOKUP(VLOOKUP(F61,ISLER!$1:$51,3,0),DOVIZ!$1:$4,MATCH(CONCATENATE(TEXT(C61,"YYYY")," ",TEXT(C61,"AAAA")),DOVIZ!$1:$1,0),0)))</f>
        <v/>
      </c>
      <c r="L61" s="45" t="str">
        <f t="shared" si="3"/>
        <v/>
      </c>
      <c r="M61" s="74">
        <f t="shared" si="4"/>
        <v>46019</v>
      </c>
    </row>
    <row r="62" spans="1:13" x14ac:dyDescent="0.25">
      <c r="A62" s="40">
        <v>61</v>
      </c>
      <c r="B62" s="40" t="str">
        <f t="shared" si="0"/>
        <v>2025 Aralık</v>
      </c>
      <c r="C62" s="41">
        <f t="shared" si="5"/>
        <v>46019</v>
      </c>
      <c r="D62" s="42" t="s">
        <v>125</v>
      </c>
      <c r="E62" s="42" t="s">
        <v>165</v>
      </c>
      <c r="F62" s="42" t="s">
        <v>15</v>
      </c>
      <c r="G62" s="43">
        <v>2</v>
      </c>
      <c r="H62" s="44">
        <f>IF(G62="","",VLOOKUP(F62,ISLER!$1:$51,MATCH(D62,ISLER!$1:$1,0)-2,0)*VLOOKUP(VLOOKUP(F62,ISLER!$1:$51,MATCH(D62,ISLER!$1:$1,0)-1,0),DOVIZ!$1:$4,MATCH(CONCATENATE(TEXT(C62,"YYYY")," ",TEXT(C62,"AAAA")),DOVIZ!$1:$1,0),0))</f>
        <v>1050</v>
      </c>
      <c r="I62" s="44">
        <f t="shared" si="1"/>
        <v>2100</v>
      </c>
      <c r="J62" s="45" t="b">
        <f t="shared" si="2"/>
        <v>0</v>
      </c>
      <c r="K62" s="45" t="str">
        <f>IF(J62=FALSE,"",IF(G62="","",VLOOKUP(F62,ISLER!$1:$51,2,0)*VLOOKUP(VLOOKUP(F62,ISLER!$1:$51,3,0),DOVIZ!$1:$4,MATCH(CONCATENATE(TEXT(C62,"YYYY")," ",TEXT(C62,"AAAA")),DOVIZ!$1:$1,0),0)))</f>
        <v/>
      </c>
      <c r="L62" s="45" t="str">
        <f t="shared" si="3"/>
        <v/>
      </c>
      <c r="M62" s="74">
        <f t="shared" si="4"/>
        <v>46019</v>
      </c>
    </row>
    <row r="63" spans="1:13" x14ac:dyDescent="0.25">
      <c r="A63" s="40">
        <v>62</v>
      </c>
      <c r="B63" s="40" t="str">
        <f t="shared" si="0"/>
        <v>2025 Aralık</v>
      </c>
      <c r="C63" s="41">
        <f t="shared" si="5"/>
        <v>46019</v>
      </c>
      <c r="D63" s="42" t="s">
        <v>126</v>
      </c>
      <c r="E63" s="42" t="s">
        <v>166</v>
      </c>
      <c r="F63" s="42" t="s">
        <v>9</v>
      </c>
      <c r="G63" s="43">
        <v>4</v>
      </c>
      <c r="H63" s="44">
        <f>IF(G63="","",VLOOKUP(F63,ISLER!$1:$51,MATCH(D63,ISLER!$1:$1,0)-2,0)*VLOOKUP(VLOOKUP(F63,ISLER!$1:$51,MATCH(D63,ISLER!$1:$1,0)-1,0),DOVIZ!$1:$4,MATCH(CONCATENATE(TEXT(C63,"YYYY")," ",TEXT(C63,"AAAA")),DOVIZ!$1:$1,0),0))</f>
        <v>1250</v>
      </c>
      <c r="I63" s="44">
        <f t="shared" si="1"/>
        <v>5000</v>
      </c>
      <c r="J63" s="45" t="b">
        <f t="shared" si="2"/>
        <v>0</v>
      </c>
      <c r="K63" s="45" t="str">
        <f>IF(J63=FALSE,"",IF(G63="","",VLOOKUP(F63,ISLER!$1:$51,2,0)*VLOOKUP(VLOOKUP(F63,ISLER!$1:$51,3,0),DOVIZ!$1:$4,MATCH(CONCATENATE(TEXT(C63,"YYYY")," ",TEXT(C63,"AAAA")),DOVIZ!$1:$1,0),0)))</f>
        <v/>
      </c>
      <c r="L63" s="45" t="str">
        <f t="shared" si="3"/>
        <v/>
      </c>
      <c r="M63" s="74">
        <f t="shared" si="4"/>
        <v>46019</v>
      </c>
    </row>
    <row r="64" spans="1:13" x14ac:dyDescent="0.25">
      <c r="A64" s="40">
        <v>63</v>
      </c>
      <c r="B64" s="40" t="str">
        <f t="shared" si="0"/>
        <v>2025 Aralık</v>
      </c>
      <c r="C64" s="41">
        <f t="shared" si="5"/>
        <v>46019</v>
      </c>
      <c r="D64" s="42" t="s">
        <v>127</v>
      </c>
      <c r="E64" s="42" t="s">
        <v>167</v>
      </c>
      <c r="F64" s="42" t="s">
        <v>17</v>
      </c>
      <c r="G64" s="43">
        <v>1</v>
      </c>
      <c r="H64" s="44">
        <f>IF(G64="","",VLOOKUP(F64,ISLER!$1:$51,MATCH(D64,ISLER!$1:$1,0)-2,0)*VLOOKUP(VLOOKUP(F64,ISLER!$1:$51,MATCH(D64,ISLER!$1:$1,0)-1,0),DOVIZ!$1:$4,MATCH(CONCATENATE(TEXT(C64,"YYYY")," ",TEXT(C64,"AAAA")),DOVIZ!$1:$1,0),0))</f>
        <v>2514</v>
      </c>
      <c r="I64" s="44">
        <f t="shared" si="1"/>
        <v>2514</v>
      </c>
      <c r="J64" s="45" t="b">
        <f t="shared" si="2"/>
        <v>0</v>
      </c>
      <c r="K64" s="45" t="str">
        <f>IF(J64=FALSE,"",IF(G64="","",VLOOKUP(F64,ISLER!$1:$51,2,0)*VLOOKUP(VLOOKUP(F64,ISLER!$1:$51,3,0),DOVIZ!$1:$4,MATCH(CONCATENATE(TEXT(C64,"YYYY")," ",TEXT(C64,"AAAA")),DOVIZ!$1:$1,0),0)))</f>
        <v/>
      </c>
      <c r="L64" s="45" t="str">
        <f t="shared" si="3"/>
        <v/>
      </c>
      <c r="M64" s="74">
        <f t="shared" si="4"/>
        <v>46019</v>
      </c>
    </row>
    <row r="65" spans="1:13" x14ac:dyDescent="0.25">
      <c r="A65" s="40">
        <v>64</v>
      </c>
      <c r="B65" s="40" t="str">
        <f t="shared" si="0"/>
        <v>2025 Aralık</v>
      </c>
      <c r="C65" s="41">
        <f t="shared" si="5"/>
        <v>46019</v>
      </c>
      <c r="D65" s="42" t="s">
        <v>128</v>
      </c>
      <c r="E65" s="42" t="s">
        <v>168</v>
      </c>
      <c r="F65" s="42" t="s">
        <v>15</v>
      </c>
      <c r="G65" s="43">
        <v>2</v>
      </c>
      <c r="H65" s="44">
        <f>IF(G65="","",VLOOKUP(F65,ISLER!$1:$51,MATCH(D65,ISLER!$1:$1,0)-2,0)*VLOOKUP(VLOOKUP(F65,ISLER!$1:$51,MATCH(D65,ISLER!$1:$1,0)-1,0),DOVIZ!$1:$4,MATCH(CONCATENATE(TEXT(C65,"YYYY")," ",TEXT(C65,"AAAA")),DOVIZ!$1:$1,0),0))</f>
        <v>1050</v>
      </c>
      <c r="I65" s="44">
        <f t="shared" si="1"/>
        <v>2100</v>
      </c>
      <c r="J65" s="45" t="b">
        <f t="shared" si="2"/>
        <v>0</v>
      </c>
      <c r="K65" s="45" t="str">
        <f>IF(J65=FALSE,"",IF(G65="","",VLOOKUP(F65,ISLER!$1:$51,2,0)*VLOOKUP(VLOOKUP(F65,ISLER!$1:$51,3,0),DOVIZ!$1:$4,MATCH(CONCATENATE(TEXT(C65,"YYYY")," ",TEXT(C65,"AAAA")),DOVIZ!$1:$1,0),0)))</f>
        <v/>
      </c>
      <c r="L65" s="45" t="str">
        <f t="shared" si="3"/>
        <v/>
      </c>
      <c r="M65" s="74">
        <f t="shared" si="4"/>
        <v>46019</v>
      </c>
    </row>
    <row r="66" spans="1:13" x14ac:dyDescent="0.25">
      <c r="A66" s="40">
        <v>65</v>
      </c>
      <c r="B66" s="40" t="str">
        <f t="shared" ref="B66:B129" si="6">CONCATENATE(TEXT(C66,"YYYY")," ",TEXT(C66,"AAAA"))</f>
        <v>2025 Aralık</v>
      </c>
      <c r="C66" s="41">
        <f t="shared" si="5"/>
        <v>46019</v>
      </c>
      <c r="D66" s="75" t="s">
        <v>113</v>
      </c>
      <c r="E66" s="42" t="s">
        <v>169</v>
      </c>
      <c r="F66" s="42" t="s">
        <v>9</v>
      </c>
      <c r="G66" s="43">
        <v>3</v>
      </c>
      <c r="H66" s="44">
        <f>IF(G66="","",VLOOKUP(F66,ISLER!$1:$51,MATCH(D66,ISLER!$1:$1,0)-2,0)*VLOOKUP(VLOOKUP(F66,ISLER!$1:$51,MATCH(D66,ISLER!$1:$1,0)-1,0),DOVIZ!$1:$4,MATCH(CONCATENATE(TEXT(C66,"YYYY")," ",TEXT(C66,"AAAA")),DOVIZ!$1:$1,0),0))</f>
        <v>1250</v>
      </c>
      <c r="I66" s="44">
        <f t="shared" ref="I66:I129" si="7">IF(G66="","",G66*H66)</f>
        <v>3750</v>
      </c>
      <c r="J66" s="45" t="b">
        <f t="shared" ref="J66:J129" si="8">OR(D66="DİŞÇİM İSTANBUL EZGİ HANIM",D66="DİŞÇİM İSTANBUL MERVE HANIM",D66="DİŞÇİM İSTANBUL BÜŞRA HANIM",D66="DİŞÇİM İSTANBUL HÜLYA HANIM",D66="DİŞÇİM İSTANBUL KEMAL BEY",D66="DİŞÇİM İSTANBUL HAKAN BEY",D66="DİŞÇİM İSTANBUL MUHAMMED BEY",D66="DİŞÇİM İSTANBUL MURAT BEY")</f>
        <v>0</v>
      </c>
      <c r="K66" s="45" t="str">
        <f>IF(J66=FALSE,"",IF(G66="","",VLOOKUP(F66,ISLER!$1:$51,2,0)*VLOOKUP(VLOOKUP(F66,ISLER!$1:$51,3,0),DOVIZ!$1:$4,MATCH(CONCATENATE(TEXT(C66,"YYYY")," ",TEXT(C66,"AAAA")),DOVIZ!$1:$1,0),0)))</f>
        <v/>
      </c>
      <c r="L66" s="45" t="str">
        <f t="shared" ref="L66:L129" si="9">IF(K66="","",G66*K66)</f>
        <v/>
      </c>
      <c r="M66" s="74">
        <f t="shared" ref="M66:M129" si="10">C66</f>
        <v>46019</v>
      </c>
    </row>
    <row r="67" spans="1:13" x14ac:dyDescent="0.25">
      <c r="A67" s="40">
        <v>66</v>
      </c>
      <c r="B67" s="40" t="str">
        <f t="shared" si="6"/>
        <v>2025 Aralık</v>
      </c>
      <c r="C67" s="41">
        <f t="shared" si="5"/>
        <v>46019</v>
      </c>
      <c r="D67" s="42" t="s">
        <v>114</v>
      </c>
      <c r="E67" s="42" t="s">
        <v>170</v>
      </c>
      <c r="F67" s="42" t="s">
        <v>17</v>
      </c>
      <c r="G67" s="43">
        <v>1</v>
      </c>
      <c r="H67" s="44">
        <f>IF(G67="","",VLOOKUP(F67,ISLER!$1:$51,MATCH(D67,ISLER!$1:$1,0)-2,0)*VLOOKUP(VLOOKUP(F67,ISLER!$1:$51,MATCH(D67,ISLER!$1:$1,0)-1,0),DOVIZ!$1:$4,MATCH(CONCATENATE(TEXT(C67,"YYYY")," ",TEXT(C67,"AAAA")),DOVIZ!$1:$1,0),0))</f>
        <v>2262.6</v>
      </c>
      <c r="I67" s="44">
        <f t="shared" si="7"/>
        <v>2262.6</v>
      </c>
      <c r="J67" s="45" t="b">
        <f t="shared" si="8"/>
        <v>0</v>
      </c>
      <c r="K67" s="45" t="str">
        <f>IF(J67=FALSE,"",IF(G67="","",VLOOKUP(F67,ISLER!$1:$51,2,0)*VLOOKUP(VLOOKUP(F67,ISLER!$1:$51,3,0),DOVIZ!$1:$4,MATCH(CONCATENATE(TEXT(C67,"YYYY")," ",TEXT(C67,"AAAA")),DOVIZ!$1:$1,0),0)))</f>
        <v/>
      </c>
      <c r="L67" s="45" t="str">
        <f t="shared" si="9"/>
        <v/>
      </c>
      <c r="M67" s="74">
        <f t="shared" si="10"/>
        <v>46019</v>
      </c>
    </row>
    <row r="68" spans="1:13" x14ac:dyDescent="0.25">
      <c r="A68" s="40">
        <v>67</v>
      </c>
      <c r="B68" s="40" t="str">
        <f t="shared" si="6"/>
        <v>2025 Aralık</v>
      </c>
      <c r="C68" s="41">
        <f t="shared" ref="C68:C131" si="11">C67</f>
        <v>46019</v>
      </c>
      <c r="D68" s="42" t="s">
        <v>115</v>
      </c>
      <c r="E68" s="42" t="s">
        <v>171</v>
      </c>
      <c r="F68" s="42" t="s">
        <v>15</v>
      </c>
      <c r="G68" s="43">
        <v>1</v>
      </c>
      <c r="H68" s="44">
        <f>IF(G68="","",VLOOKUP(F68,ISLER!$1:$51,MATCH(D68,ISLER!$1:$1,0)-2,0)*VLOOKUP(VLOOKUP(F68,ISLER!$1:$51,MATCH(D68,ISLER!$1:$1,0)-1,0),DOVIZ!$1:$4,MATCH(CONCATENATE(TEXT(C68,"YYYY")," ",TEXT(C68,"AAAA")),DOVIZ!$1:$1,0),0))</f>
        <v>1050</v>
      </c>
      <c r="I68" s="44">
        <f t="shared" si="7"/>
        <v>1050</v>
      </c>
      <c r="J68" s="45" t="b">
        <f t="shared" si="8"/>
        <v>0</v>
      </c>
      <c r="K68" s="45" t="str">
        <f>IF(J68=FALSE,"",IF(G68="","",VLOOKUP(F68,ISLER!$1:$51,2,0)*VLOOKUP(VLOOKUP(F68,ISLER!$1:$51,3,0),DOVIZ!$1:$4,MATCH(CONCATENATE(TEXT(C68,"YYYY")," ",TEXT(C68,"AAAA")),DOVIZ!$1:$1,0),0)))</f>
        <v/>
      </c>
      <c r="L68" s="45" t="str">
        <f t="shared" si="9"/>
        <v/>
      </c>
      <c r="M68" s="74">
        <f t="shared" si="10"/>
        <v>46019</v>
      </c>
    </row>
    <row r="69" spans="1:13" x14ac:dyDescent="0.25">
      <c r="A69" s="40">
        <v>68</v>
      </c>
      <c r="B69" s="40" t="str">
        <f t="shared" si="6"/>
        <v>2025 Aralık</v>
      </c>
      <c r="C69" s="41">
        <f t="shared" si="11"/>
        <v>46019</v>
      </c>
      <c r="D69" s="42" t="s">
        <v>116</v>
      </c>
      <c r="E69" s="42" t="s">
        <v>172</v>
      </c>
      <c r="F69" s="42" t="s">
        <v>9</v>
      </c>
      <c r="G69" s="43">
        <v>2</v>
      </c>
      <c r="H69" s="44">
        <f>IF(G69="","",VLOOKUP(F69,ISLER!$1:$51,MATCH(D69,ISLER!$1:$1,0)-2,0)*VLOOKUP(VLOOKUP(F69,ISLER!$1:$51,MATCH(D69,ISLER!$1:$1,0)-1,0),DOVIZ!$1:$4,MATCH(CONCATENATE(TEXT(C69,"YYYY")," ",TEXT(C69,"AAAA")),DOVIZ!$1:$1,0),0))</f>
        <v>1250</v>
      </c>
      <c r="I69" s="44">
        <f t="shared" si="7"/>
        <v>2500</v>
      </c>
      <c r="J69" s="45" t="b">
        <f t="shared" si="8"/>
        <v>0</v>
      </c>
      <c r="K69" s="45" t="str">
        <f>IF(J69=FALSE,"",IF(G69="","",VLOOKUP(F69,ISLER!$1:$51,2,0)*VLOOKUP(VLOOKUP(F69,ISLER!$1:$51,3,0),DOVIZ!$1:$4,MATCH(CONCATENATE(TEXT(C69,"YYYY")," ",TEXT(C69,"AAAA")),DOVIZ!$1:$1,0),0)))</f>
        <v/>
      </c>
      <c r="L69" s="45" t="str">
        <f t="shared" si="9"/>
        <v/>
      </c>
      <c r="M69" s="74">
        <f t="shared" si="10"/>
        <v>46019</v>
      </c>
    </row>
    <row r="70" spans="1:13" x14ac:dyDescent="0.25">
      <c r="A70" s="40">
        <v>69</v>
      </c>
      <c r="B70" s="40" t="str">
        <f t="shared" si="6"/>
        <v>2025 Aralık</v>
      </c>
      <c r="C70" s="41">
        <f t="shared" si="11"/>
        <v>46019</v>
      </c>
      <c r="D70" s="42" t="s">
        <v>117</v>
      </c>
      <c r="E70" s="42" t="s">
        <v>173</v>
      </c>
      <c r="F70" s="42" t="s">
        <v>17</v>
      </c>
      <c r="G70" s="43">
        <v>4</v>
      </c>
      <c r="H70" s="44">
        <f>IF(G70="","",VLOOKUP(F70,ISLER!$1:$51,MATCH(D70,ISLER!$1:$1,0)-2,0)*VLOOKUP(VLOOKUP(F70,ISLER!$1:$51,MATCH(D70,ISLER!$1:$1,0)-1,0),DOVIZ!$1:$4,MATCH(CONCATENATE(TEXT(C70,"YYYY")," ",TEXT(C70,"AAAA")),DOVIZ!$1:$1,0),0))</f>
        <v>2514</v>
      </c>
      <c r="I70" s="44">
        <f t="shared" si="7"/>
        <v>10056</v>
      </c>
      <c r="J70" s="45" t="b">
        <f t="shared" si="8"/>
        <v>0</v>
      </c>
      <c r="K70" s="45" t="str">
        <f>IF(J70=FALSE,"",IF(G70="","",VLOOKUP(F70,ISLER!$1:$51,2,0)*VLOOKUP(VLOOKUP(F70,ISLER!$1:$51,3,0),DOVIZ!$1:$4,MATCH(CONCATENATE(TEXT(C70,"YYYY")," ",TEXT(C70,"AAAA")),DOVIZ!$1:$1,0),0)))</f>
        <v/>
      </c>
      <c r="L70" s="45" t="str">
        <f t="shared" si="9"/>
        <v/>
      </c>
      <c r="M70" s="74">
        <f t="shared" si="10"/>
        <v>46019</v>
      </c>
    </row>
    <row r="71" spans="1:13" x14ac:dyDescent="0.25">
      <c r="A71" s="40">
        <v>70</v>
      </c>
      <c r="B71" s="40" t="str">
        <f t="shared" si="6"/>
        <v>2025 Aralık</v>
      </c>
      <c r="C71" s="41">
        <f t="shared" si="11"/>
        <v>46019</v>
      </c>
      <c r="D71" s="42" t="s">
        <v>118</v>
      </c>
      <c r="E71" s="42" t="s">
        <v>174</v>
      </c>
      <c r="F71" s="42" t="s">
        <v>15</v>
      </c>
      <c r="G71" s="43">
        <v>1</v>
      </c>
      <c r="H71" s="44">
        <f>IF(G71="","",VLOOKUP(F71,ISLER!$1:$51,MATCH(D71,ISLER!$1:$1,0)-2,0)*VLOOKUP(VLOOKUP(F71,ISLER!$1:$51,MATCH(D71,ISLER!$1:$1,0)-1,0),DOVIZ!$1:$4,MATCH(CONCATENATE(TEXT(C71,"YYYY")," ",TEXT(C71,"AAAA")),DOVIZ!$1:$1,0),0))</f>
        <v>1050</v>
      </c>
      <c r="I71" s="44">
        <f t="shared" si="7"/>
        <v>1050</v>
      </c>
      <c r="J71" s="45" t="b">
        <f t="shared" si="8"/>
        <v>0</v>
      </c>
      <c r="K71" s="45" t="str">
        <f>IF(J71=FALSE,"",IF(G71="","",VLOOKUP(F71,ISLER!$1:$51,2,0)*VLOOKUP(VLOOKUP(F71,ISLER!$1:$51,3,0),DOVIZ!$1:$4,MATCH(CONCATENATE(TEXT(C71,"YYYY")," ",TEXT(C71,"AAAA")),DOVIZ!$1:$1,0),0)))</f>
        <v/>
      </c>
      <c r="L71" s="45" t="str">
        <f t="shared" si="9"/>
        <v/>
      </c>
      <c r="M71" s="74">
        <f t="shared" si="10"/>
        <v>46019</v>
      </c>
    </row>
    <row r="72" spans="1:13" x14ac:dyDescent="0.25">
      <c r="A72" s="40">
        <v>71</v>
      </c>
      <c r="B72" s="40" t="str">
        <f t="shared" si="6"/>
        <v>2025 Aralık</v>
      </c>
      <c r="C72" s="41">
        <f t="shared" si="11"/>
        <v>46019</v>
      </c>
      <c r="D72" s="42" t="s">
        <v>119</v>
      </c>
      <c r="E72" s="42" t="s">
        <v>175</v>
      </c>
      <c r="F72" s="42" t="s">
        <v>9</v>
      </c>
      <c r="G72" s="43">
        <v>2</v>
      </c>
      <c r="H72" s="44">
        <f>IF(G72="","",VLOOKUP(F72,ISLER!$1:$51,MATCH(D72,ISLER!$1:$1,0)-2,0)*VLOOKUP(VLOOKUP(F72,ISLER!$1:$51,MATCH(D72,ISLER!$1:$1,0)-1,0),DOVIZ!$1:$4,MATCH(CONCATENATE(TEXT(C72,"YYYY")," ",TEXT(C72,"AAAA")),DOVIZ!$1:$1,0),0))</f>
        <v>1250</v>
      </c>
      <c r="I72" s="44">
        <f t="shared" si="7"/>
        <v>2500</v>
      </c>
      <c r="J72" s="45" t="b">
        <f t="shared" si="8"/>
        <v>0</v>
      </c>
      <c r="K72" s="45" t="str">
        <f>IF(J72=FALSE,"",IF(G72="","",VLOOKUP(F72,ISLER!$1:$51,2,0)*VLOOKUP(VLOOKUP(F72,ISLER!$1:$51,3,0),DOVIZ!$1:$4,MATCH(CONCATENATE(TEXT(C72,"YYYY")," ",TEXT(C72,"AAAA")),DOVIZ!$1:$1,0),0)))</f>
        <v/>
      </c>
      <c r="L72" s="45" t="str">
        <f t="shared" si="9"/>
        <v/>
      </c>
      <c r="M72" s="74">
        <f t="shared" si="10"/>
        <v>46019</v>
      </c>
    </row>
    <row r="73" spans="1:13" x14ac:dyDescent="0.25">
      <c r="A73" s="40">
        <v>72</v>
      </c>
      <c r="B73" s="40" t="str">
        <f t="shared" si="6"/>
        <v>2025 Aralık</v>
      </c>
      <c r="C73" s="41">
        <f t="shared" si="11"/>
        <v>46019</v>
      </c>
      <c r="D73" s="42" t="s">
        <v>120</v>
      </c>
      <c r="E73" s="42" t="s">
        <v>176</v>
      </c>
      <c r="F73" s="42" t="s">
        <v>17</v>
      </c>
      <c r="G73" s="43">
        <v>3</v>
      </c>
      <c r="H73" s="44">
        <f>IF(G73="","",VLOOKUP(F73,ISLER!$1:$51,MATCH(D73,ISLER!$1:$1,0)-2,0)*VLOOKUP(VLOOKUP(F73,ISLER!$1:$51,MATCH(D73,ISLER!$1:$1,0)-1,0),DOVIZ!$1:$4,MATCH(CONCATENATE(TEXT(C73,"YYYY")," ",TEXT(C73,"AAAA")),DOVIZ!$1:$1,0),0))</f>
        <v>2514</v>
      </c>
      <c r="I73" s="44">
        <f t="shared" si="7"/>
        <v>7542</v>
      </c>
      <c r="J73" s="45" t="b">
        <f t="shared" si="8"/>
        <v>0</v>
      </c>
      <c r="K73" s="45" t="str">
        <f>IF(J73=FALSE,"",IF(G73="","",VLOOKUP(F73,ISLER!$1:$51,2,0)*VLOOKUP(VLOOKUP(F73,ISLER!$1:$51,3,0),DOVIZ!$1:$4,MATCH(CONCATENATE(TEXT(C73,"YYYY")," ",TEXT(C73,"AAAA")),DOVIZ!$1:$1,0),0)))</f>
        <v/>
      </c>
      <c r="L73" s="45" t="str">
        <f t="shared" si="9"/>
        <v/>
      </c>
      <c r="M73" s="74">
        <f t="shared" si="10"/>
        <v>46019</v>
      </c>
    </row>
    <row r="74" spans="1:13" x14ac:dyDescent="0.25">
      <c r="A74" s="40">
        <v>73</v>
      </c>
      <c r="B74" s="40" t="str">
        <f t="shared" si="6"/>
        <v>2025 Aralık</v>
      </c>
      <c r="C74" s="41">
        <f t="shared" si="11"/>
        <v>46019</v>
      </c>
      <c r="D74" s="42" t="s">
        <v>121</v>
      </c>
      <c r="E74" s="42" t="s">
        <v>129</v>
      </c>
      <c r="F74" s="42" t="s">
        <v>15</v>
      </c>
      <c r="G74" s="43">
        <v>1</v>
      </c>
      <c r="H74" s="44">
        <f>IF(G74="","",VLOOKUP(F74,ISLER!$1:$51,MATCH(D74,ISLER!$1:$1,0)-2,0)*VLOOKUP(VLOOKUP(F74,ISLER!$1:$51,MATCH(D74,ISLER!$1:$1,0)-1,0),DOVIZ!$1:$4,MATCH(CONCATENATE(TEXT(C74,"YYYY")," ",TEXT(C74,"AAAA")),DOVIZ!$1:$1,0),0))</f>
        <v>1050</v>
      </c>
      <c r="I74" s="44">
        <f t="shared" si="7"/>
        <v>1050</v>
      </c>
      <c r="J74" s="45" t="b">
        <f t="shared" si="8"/>
        <v>0</v>
      </c>
      <c r="K74" s="45" t="str">
        <f>IF(J74=FALSE,"",IF(G74="","",VLOOKUP(F74,ISLER!$1:$51,2,0)*VLOOKUP(VLOOKUP(F74,ISLER!$1:$51,3,0),DOVIZ!$1:$4,MATCH(CONCATENATE(TEXT(C74,"YYYY")," ",TEXT(C74,"AAAA")),DOVIZ!$1:$1,0),0)))</f>
        <v/>
      </c>
      <c r="L74" s="45" t="str">
        <f t="shared" si="9"/>
        <v/>
      </c>
      <c r="M74" s="74">
        <f t="shared" si="10"/>
        <v>46019</v>
      </c>
    </row>
    <row r="75" spans="1:13" x14ac:dyDescent="0.25">
      <c r="A75" s="40">
        <v>74</v>
      </c>
      <c r="B75" s="40" t="str">
        <f t="shared" si="6"/>
        <v>2025 Aralık</v>
      </c>
      <c r="C75" s="41">
        <f t="shared" si="11"/>
        <v>46019</v>
      </c>
      <c r="D75" s="42" t="s">
        <v>122</v>
      </c>
      <c r="E75" s="42" t="s">
        <v>130</v>
      </c>
      <c r="F75" s="42" t="s">
        <v>9</v>
      </c>
      <c r="G75" s="43">
        <v>1</v>
      </c>
      <c r="H75" s="44">
        <f>IF(G75="","",VLOOKUP(F75,ISLER!$1:$51,MATCH(D75,ISLER!$1:$1,0)-2,0)*VLOOKUP(VLOOKUP(F75,ISLER!$1:$51,MATCH(D75,ISLER!$1:$1,0)-1,0),DOVIZ!$1:$4,MATCH(CONCATENATE(TEXT(C75,"YYYY")," ",TEXT(C75,"AAAA")),DOVIZ!$1:$1,0),0))</f>
        <v>1250</v>
      </c>
      <c r="I75" s="44">
        <f t="shared" si="7"/>
        <v>1250</v>
      </c>
      <c r="J75" s="45" t="b">
        <f t="shared" si="8"/>
        <v>0</v>
      </c>
      <c r="K75" s="45" t="str">
        <f>IF(J75=FALSE,"",IF(G75="","",VLOOKUP(F75,ISLER!$1:$51,2,0)*VLOOKUP(VLOOKUP(F75,ISLER!$1:$51,3,0),DOVIZ!$1:$4,MATCH(CONCATENATE(TEXT(C75,"YYYY")," ",TEXT(C75,"AAAA")),DOVIZ!$1:$1,0),0)))</f>
        <v/>
      </c>
      <c r="L75" s="45" t="str">
        <f t="shared" si="9"/>
        <v/>
      </c>
      <c r="M75" s="74">
        <f t="shared" si="10"/>
        <v>46019</v>
      </c>
    </row>
    <row r="76" spans="1:13" x14ac:dyDescent="0.25">
      <c r="A76" s="40">
        <v>75</v>
      </c>
      <c r="B76" s="40" t="str">
        <f t="shared" si="6"/>
        <v>2025 Aralık</v>
      </c>
      <c r="C76" s="41">
        <f t="shared" si="11"/>
        <v>46019</v>
      </c>
      <c r="D76" s="42" t="s">
        <v>123</v>
      </c>
      <c r="E76" s="42" t="s">
        <v>131</v>
      </c>
      <c r="F76" s="42" t="s">
        <v>17</v>
      </c>
      <c r="G76" s="43">
        <v>2</v>
      </c>
      <c r="H76" s="44">
        <f>IF(G76="","",VLOOKUP(F76,ISLER!$1:$51,MATCH(D76,ISLER!$1:$1,0)-2,0)*VLOOKUP(VLOOKUP(F76,ISLER!$1:$51,MATCH(D76,ISLER!$1:$1,0)-1,0),DOVIZ!$1:$4,MATCH(CONCATENATE(TEXT(C76,"YYYY")," ",TEXT(C76,"AAAA")),DOVIZ!$1:$1,0),0))</f>
        <v>2514</v>
      </c>
      <c r="I76" s="44">
        <f t="shared" si="7"/>
        <v>5028</v>
      </c>
      <c r="J76" s="45" t="b">
        <f t="shared" si="8"/>
        <v>0</v>
      </c>
      <c r="K76" s="45" t="str">
        <f>IF(J76=FALSE,"",IF(G76="","",VLOOKUP(F76,ISLER!$1:$51,2,0)*VLOOKUP(VLOOKUP(F76,ISLER!$1:$51,3,0),DOVIZ!$1:$4,MATCH(CONCATENATE(TEXT(C76,"YYYY")," ",TEXT(C76,"AAAA")),DOVIZ!$1:$1,0),0)))</f>
        <v/>
      </c>
      <c r="L76" s="45" t="str">
        <f t="shared" si="9"/>
        <v/>
      </c>
      <c r="M76" s="74">
        <f t="shared" si="10"/>
        <v>46019</v>
      </c>
    </row>
    <row r="77" spans="1:13" x14ac:dyDescent="0.25">
      <c r="A77" s="40">
        <v>76</v>
      </c>
      <c r="B77" s="40" t="str">
        <f t="shared" si="6"/>
        <v>2025 Aralık</v>
      </c>
      <c r="C77" s="41">
        <f t="shared" si="11"/>
        <v>46019</v>
      </c>
      <c r="D77" s="42" t="s">
        <v>124</v>
      </c>
      <c r="E77" s="42" t="s">
        <v>132</v>
      </c>
      <c r="F77" s="42" t="s">
        <v>15</v>
      </c>
      <c r="G77" s="43">
        <v>4</v>
      </c>
      <c r="H77" s="44">
        <f>IF(G77="","",VLOOKUP(F77,ISLER!$1:$51,MATCH(D77,ISLER!$1:$1,0)-2,0)*VLOOKUP(VLOOKUP(F77,ISLER!$1:$51,MATCH(D77,ISLER!$1:$1,0)-1,0),DOVIZ!$1:$4,MATCH(CONCATENATE(TEXT(C77,"YYYY")," ",TEXT(C77,"AAAA")),DOVIZ!$1:$1,0),0))</f>
        <v>1050</v>
      </c>
      <c r="I77" s="44">
        <f t="shared" si="7"/>
        <v>4200</v>
      </c>
      <c r="J77" s="45" t="b">
        <f t="shared" si="8"/>
        <v>0</v>
      </c>
      <c r="K77" s="45" t="str">
        <f>IF(J77=FALSE,"",IF(G77="","",VLOOKUP(F77,ISLER!$1:$51,2,0)*VLOOKUP(VLOOKUP(F77,ISLER!$1:$51,3,0),DOVIZ!$1:$4,MATCH(CONCATENATE(TEXT(C77,"YYYY")," ",TEXT(C77,"AAAA")),DOVIZ!$1:$1,0),0)))</f>
        <v/>
      </c>
      <c r="L77" s="45" t="str">
        <f t="shared" si="9"/>
        <v/>
      </c>
      <c r="M77" s="74">
        <f t="shared" si="10"/>
        <v>46019</v>
      </c>
    </row>
    <row r="78" spans="1:13" x14ac:dyDescent="0.25">
      <c r="A78" s="40">
        <v>77</v>
      </c>
      <c r="B78" s="40" t="str">
        <f t="shared" si="6"/>
        <v>2025 Aralık</v>
      </c>
      <c r="C78" s="41">
        <f t="shared" si="11"/>
        <v>46019</v>
      </c>
      <c r="D78" s="42" t="s">
        <v>125</v>
      </c>
      <c r="E78" s="42" t="s">
        <v>133</v>
      </c>
      <c r="F78" s="42" t="s">
        <v>9</v>
      </c>
      <c r="G78" s="43">
        <v>1</v>
      </c>
      <c r="H78" s="44">
        <f>IF(G78="","",VLOOKUP(F78,ISLER!$1:$51,MATCH(D78,ISLER!$1:$1,0)-2,0)*VLOOKUP(VLOOKUP(F78,ISLER!$1:$51,MATCH(D78,ISLER!$1:$1,0)-1,0),DOVIZ!$1:$4,MATCH(CONCATENATE(TEXT(C78,"YYYY")," ",TEXT(C78,"AAAA")),DOVIZ!$1:$1,0),0))</f>
        <v>1250</v>
      </c>
      <c r="I78" s="44">
        <f t="shared" si="7"/>
        <v>1250</v>
      </c>
      <c r="J78" s="45" t="b">
        <f t="shared" si="8"/>
        <v>0</v>
      </c>
      <c r="K78" s="45" t="str">
        <f>IF(J78=FALSE,"",IF(G78="","",VLOOKUP(F78,ISLER!$1:$51,2,0)*VLOOKUP(VLOOKUP(F78,ISLER!$1:$51,3,0),DOVIZ!$1:$4,MATCH(CONCATENATE(TEXT(C78,"YYYY")," ",TEXT(C78,"AAAA")),DOVIZ!$1:$1,0),0)))</f>
        <v/>
      </c>
      <c r="L78" s="45" t="str">
        <f t="shared" si="9"/>
        <v/>
      </c>
      <c r="M78" s="74">
        <f t="shared" si="10"/>
        <v>46019</v>
      </c>
    </row>
    <row r="79" spans="1:13" x14ac:dyDescent="0.25">
      <c r="A79" s="40">
        <v>78</v>
      </c>
      <c r="B79" s="40" t="str">
        <f t="shared" si="6"/>
        <v>2025 Aralık</v>
      </c>
      <c r="C79" s="41">
        <f t="shared" si="11"/>
        <v>46019</v>
      </c>
      <c r="D79" s="42" t="s">
        <v>126</v>
      </c>
      <c r="E79" s="42" t="s">
        <v>134</v>
      </c>
      <c r="F79" s="42" t="s">
        <v>17</v>
      </c>
      <c r="G79" s="43">
        <v>2</v>
      </c>
      <c r="H79" s="44">
        <f>IF(G79="","",VLOOKUP(F79,ISLER!$1:$51,MATCH(D79,ISLER!$1:$1,0)-2,0)*VLOOKUP(VLOOKUP(F79,ISLER!$1:$51,MATCH(D79,ISLER!$1:$1,0)-1,0),DOVIZ!$1:$4,MATCH(CONCATENATE(TEXT(C79,"YYYY")," ",TEXT(C79,"AAAA")),DOVIZ!$1:$1,0),0))</f>
        <v>2514</v>
      </c>
      <c r="I79" s="44">
        <f t="shared" si="7"/>
        <v>5028</v>
      </c>
      <c r="J79" s="45" t="b">
        <f t="shared" si="8"/>
        <v>0</v>
      </c>
      <c r="K79" s="45" t="str">
        <f>IF(J79=FALSE,"",IF(G79="","",VLOOKUP(F79,ISLER!$1:$51,2,0)*VLOOKUP(VLOOKUP(F79,ISLER!$1:$51,3,0),DOVIZ!$1:$4,MATCH(CONCATENATE(TEXT(C79,"YYYY")," ",TEXT(C79,"AAAA")),DOVIZ!$1:$1,0),0)))</f>
        <v/>
      </c>
      <c r="L79" s="45" t="str">
        <f t="shared" si="9"/>
        <v/>
      </c>
      <c r="M79" s="74">
        <f t="shared" si="10"/>
        <v>46019</v>
      </c>
    </row>
    <row r="80" spans="1:13" x14ac:dyDescent="0.25">
      <c r="A80" s="40">
        <v>79</v>
      </c>
      <c r="B80" s="40" t="str">
        <f t="shared" si="6"/>
        <v>2025 Aralık</v>
      </c>
      <c r="C80" s="41">
        <f t="shared" si="11"/>
        <v>46019</v>
      </c>
      <c r="D80" s="42" t="s">
        <v>127</v>
      </c>
      <c r="E80" s="42" t="s">
        <v>135</v>
      </c>
      <c r="F80" s="42" t="s">
        <v>15</v>
      </c>
      <c r="G80" s="43">
        <v>3</v>
      </c>
      <c r="H80" s="44">
        <f>IF(G80="","",VLOOKUP(F80,ISLER!$1:$51,MATCH(D80,ISLER!$1:$1,0)-2,0)*VLOOKUP(VLOOKUP(F80,ISLER!$1:$51,MATCH(D80,ISLER!$1:$1,0)-1,0),DOVIZ!$1:$4,MATCH(CONCATENATE(TEXT(C80,"YYYY")," ",TEXT(C80,"AAAA")),DOVIZ!$1:$1,0),0))</f>
        <v>1050</v>
      </c>
      <c r="I80" s="44">
        <f t="shared" si="7"/>
        <v>3150</v>
      </c>
      <c r="J80" s="45" t="b">
        <f t="shared" si="8"/>
        <v>0</v>
      </c>
      <c r="K80" s="45" t="str">
        <f>IF(J80=FALSE,"",IF(G80="","",VLOOKUP(F80,ISLER!$1:$51,2,0)*VLOOKUP(VLOOKUP(F80,ISLER!$1:$51,3,0),DOVIZ!$1:$4,MATCH(CONCATENATE(TEXT(C80,"YYYY")," ",TEXT(C80,"AAAA")),DOVIZ!$1:$1,0),0)))</f>
        <v/>
      </c>
      <c r="L80" s="45" t="str">
        <f t="shared" si="9"/>
        <v/>
      </c>
      <c r="M80" s="74">
        <f t="shared" si="10"/>
        <v>46019</v>
      </c>
    </row>
    <row r="81" spans="1:13" x14ac:dyDescent="0.25">
      <c r="A81" s="40">
        <v>80</v>
      </c>
      <c r="B81" s="40" t="str">
        <f t="shared" si="6"/>
        <v>2025 Aralık</v>
      </c>
      <c r="C81" s="41">
        <f t="shared" si="11"/>
        <v>46019</v>
      </c>
      <c r="D81" s="42" t="s">
        <v>128</v>
      </c>
      <c r="E81" s="42" t="s">
        <v>136</v>
      </c>
      <c r="F81" s="42" t="s">
        <v>9</v>
      </c>
      <c r="G81" s="43">
        <v>1</v>
      </c>
      <c r="H81" s="44">
        <f>IF(G81="","",VLOOKUP(F81,ISLER!$1:$51,MATCH(D81,ISLER!$1:$1,0)-2,0)*VLOOKUP(VLOOKUP(F81,ISLER!$1:$51,MATCH(D81,ISLER!$1:$1,0)-1,0),DOVIZ!$1:$4,MATCH(CONCATENATE(TEXT(C81,"YYYY")," ",TEXT(C81,"AAAA")),DOVIZ!$1:$1,0),0))</f>
        <v>1250</v>
      </c>
      <c r="I81" s="44">
        <f t="shared" si="7"/>
        <v>1250</v>
      </c>
      <c r="J81" s="45" t="b">
        <f t="shared" si="8"/>
        <v>0</v>
      </c>
      <c r="K81" s="45" t="str">
        <f>IF(J81=FALSE,"",IF(G81="","",VLOOKUP(F81,ISLER!$1:$51,2,0)*VLOOKUP(VLOOKUP(F81,ISLER!$1:$51,3,0),DOVIZ!$1:$4,MATCH(CONCATENATE(TEXT(C81,"YYYY")," ",TEXT(C81,"AAAA")),DOVIZ!$1:$1,0),0)))</f>
        <v/>
      </c>
      <c r="L81" s="45" t="str">
        <f t="shared" si="9"/>
        <v/>
      </c>
      <c r="M81" s="74">
        <f t="shared" si="10"/>
        <v>46019</v>
      </c>
    </row>
    <row r="82" spans="1:13" x14ac:dyDescent="0.25">
      <c r="A82" s="40">
        <v>81</v>
      </c>
      <c r="B82" s="40" t="str">
        <f t="shared" si="6"/>
        <v>2025 Aralık</v>
      </c>
      <c r="C82" s="41">
        <f t="shared" si="11"/>
        <v>46019</v>
      </c>
      <c r="D82" s="42" t="s">
        <v>113</v>
      </c>
      <c r="E82" s="42" t="s">
        <v>137</v>
      </c>
      <c r="F82" s="42" t="s">
        <v>17</v>
      </c>
      <c r="G82" s="43">
        <v>1</v>
      </c>
      <c r="H82" s="44">
        <f>IF(G82="","",VLOOKUP(F82,ISLER!$1:$51,MATCH(D82,ISLER!$1:$1,0)-2,0)*VLOOKUP(VLOOKUP(F82,ISLER!$1:$51,MATCH(D82,ISLER!$1:$1,0)-1,0),DOVIZ!$1:$4,MATCH(CONCATENATE(TEXT(C82,"YYYY")," ",TEXT(C82,"AAAA")),DOVIZ!$1:$1,0),0))</f>
        <v>2514</v>
      </c>
      <c r="I82" s="44">
        <f t="shared" si="7"/>
        <v>2514</v>
      </c>
      <c r="J82" s="45" t="b">
        <f t="shared" si="8"/>
        <v>0</v>
      </c>
      <c r="K82" s="45" t="str">
        <f>IF(J82=FALSE,"",IF(G82="","",VLOOKUP(F82,ISLER!$1:$51,2,0)*VLOOKUP(VLOOKUP(F82,ISLER!$1:$51,3,0),DOVIZ!$1:$4,MATCH(CONCATENATE(TEXT(C82,"YYYY")," ",TEXT(C82,"AAAA")),DOVIZ!$1:$1,0),0)))</f>
        <v/>
      </c>
      <c r="L82" s="45" t="str">
        <f t="shared" si="9"/>
        <v/>
      </c>
      <c r="M82" s="74">
        <f t="shared" si="10"/>
        <v>46019</v>
      </c>
    </row>
    <row r="83" spans="1:13" x14ac:dyDescent="0.25">
      <c r="A83" s="40">
        <v>82</v>
      </c>
      <c r="B83" s="40" t="str">
        <f t="shared" si="6"/>
        <v>2025 Aralık</v>
      </c>
      <c r="C83" s="41">
        <f t="shared" si="11"/>
        <v>46019</v>
      </c>
      <c r="D83" s="42" t="s">
        <v>114</v>
      </c>
      <c r="E83" s="42" t="s">
        <v>138</v>
      </c>
      <c r="F83" s="42" t="s">
        <v>15</v>
      </c>
      <c r="G83" s="43">
        <v>2</v>
      </c>
      <c r="H83" s="44">
        <f>IF(G83="","",VLOOKUP(F83,ISLER!$1:$51,MATCH(D83,ISLER!$1:$1,0)-2,0)*VLOOKUP(VLOOKUP(F83,ISLER!$1:$51,MATCH(D83,ISLER!$1:$1,0)-1,0),DOVIZ!$1:$4,MATCH(CONCATENATE(TEXT(C83,"YYYY")," ",TEXT(C83,"AAAA")),DOVIZ!$1:$1,0),0))</f>
        <v>900</v>
      </c>
      <c r="I83" s="44">
        <f t="shared" si="7"/>
        <v>1800</v>
      </c>
      <c r="J83" s="45" t="b">
        <f t="shared" si="8"/>
        <v>0</v>
      </c>
      <c r="K83" s="45" t="str">
        <f>IF(J83=FALSE,"",IF(G83="","",VLOOKUP(F83,ISLER!$1:$51,2,0)*VLOOKUP(VLOOKUP(F83,ISLER!$1:$51,3,0),DOVIZ!$1:$4,MATCH(CONCATENATE(TEXT(C83,"YYYY")," ",TEXT(C83,"AAAA")),DOVIZ!$1:$1,0),0)))</f>
        <v/>
      </c>
      <c r="L83" s="45" t="str">
        <f t="shared" si="9"/>
        <v/>
      </c>
      <c r="M83" s="74">
        <f t="shared" si="10"/>
        <v>46019</v>
      </c>
    </row>
    <row r="84" spans="1:13" x14ac:dyDescent="0.25">
      <c r="A84" s="40">
        <v>83</v>
      </c>
      <c r="B84" s="40" t="str">
        <f t="shared" si="6"/>
        <v>2025 Aralık</v>
      </c>
      <c r="C84" s="41">
        <v>46020</v>
      </c>
      <c r="D84" s="42" t="s">
        <v>115</v>
      </c>
      <c r="E84" s="42" t="s">
        <v>139</v>
      </c>
      <c r="F84" s="42" t="s">
        <v>9</v>
      </c>
      <c r="G84" s="43">
        <v>4</v>
      </c>
      <c r="H84" s="44">
        <f>IF(G84="","",VLOOKUP(F84,ISLER!$1:$51,MATCH(D84,ISLER!$1:$1,0)-2,0)*VLOOKUP(VLOOKUP(F84,ISLER!$1:$51,MATCH(D84,ISLER!$1:$1,0)-1,0),DOVIZ!$1:$4,MATCH(CONCATENATE(TEXT(C84,"YYYY")," ",TEXT(C84,"AAAA")),DOVIZ!$1:$1,0),0))</f>
        <v>1250</v>
      </c>
      <c r="I84" s="44">
        <f t="shared" si="7"/>
        <v>5000</v>
      </c>
      <c r="J84" s="45" t="b">
        <f t="shared" si="8"/>
        <v>0</v>
      </c>
      <c r="K84" s="45" t="str">
        <f>IF(J84=FALSE,"",IF(G84="","",VLOOKUP(F84,ISLER!$1:$51,2,0)*VLOOKUP(VLOOKUP(F84,ISLER!$1:$51,3,0),DOVIZ!$1:$4,MATCH(CONCATENATE(TEXT(C84,"YYYY")," ",TEXT(C84,"AAAA")),DOVIZ!$1:$1,0),0)))</f>
        <v/>
      </c>
      <c r="L84" s="45" t="str">
        <f t="shared" si="9"/>
        <v/>
      </c>
      <c r="M84" s="74">
        <f t="shared" si="10"/>
        <v>46020</v>
      </c>
    </row>
    <row r="85" spans="1:13" x14ac:dyDescent="0.25">
      <c r="A85" s="40">
        <v>84</v>
      </c>
      <c r="B85" s="40" t="str">
        <f t="shared" si="6"/>
        <v>2025 Aralık</v>
      </c>
      <c r="C85" s="41">
        <f t="shared" si="11"/>
        <v>46020</v>
      </c>
      <c r="D85" s="42" t="s">
        <v>116</v>
      </c>
      <c r="E85" s="42" t="s">
        <v>140</v>
      </c>
      <c r="F85" s="42" t="s">
        <v>17</v>
      </c>
      <c r="G85" s="43">
        <v>1</v>
      </c>
      <c r="H85" s="44">
        <f>IF(G85="","",VLOOKUP(F85,ISLER!$1:$51,MATCH(D85,ISLER!$1:$1,0)-2,0)*VLOOKUP(VLOOKUP(F85,ISLER!$1:$51,MATCH(D85,ISLER!$1:$1,0)-1,0),DOVIZ!$1:$4,MATCH(CONCATENATE(TEXT(C85,"YYYY")," ",TEXT(C85,"AAAA")),DOVIZ!$1:$1,0),0))</f>
        <v>2514</v>
      </c>
      <c r="I85" s="44">
        <f t="shared" si="7"/>
        <v>2514</v>
      </c>
      <c r="J85" s="45" t="b">
        <f t="shared" si="8"/>
        <v>0</v>
      </c>
      <c r="K85" s="45" t="str">
        <f>IF(J85=FALSE,"",IF(G85="","",VLOOKUP(F85,ISLER!$1:$51,2,0)*VLOOKUP(VLOOKUP(F85,ISLER!$1:$51,3,0),DOVIZ!$1:$4,MATCH(CONCATENATE(TEXT(C85,"YYYY")," ",TEXT(C85,"AAAA")),DOVIZ!$1:$1,0),0)))</f>
        <v/>
      </c>
      <c r="L85" s="45" t="str">
        <f t="shared" si="9"/>
        <v/>
      </c>
      <c r="M85" s="74">
        <f t="shared" si="10"/>
        <v>46020</v>
      </c>
    </row>
    <row r="86" spans="1:13" x14ac:dyDescent="0.25">
      <c r="A86" s="40">
        <v>85</v>
      </c>
      <c r="B86" s="40" t="str">
        <f t="shared" si="6"/>
        <v>2025 Aralık</v>
      </c>
      <c r="C86" s="41">
        <f t="shared" si="11"/>
        <v>46020</v>
      </c>
      <c r="D86" s="42" t="s">
        <v>117</v>
      </c>
      <c r="E86" s="42" t="s">
        <v>141</v>
      </c>
      <c r="F86" s="42" t="s">
        <v>15</v>
      </c>
      <c r="G86" s="43">
        <v>2</v>
      </c>
      <c r="H86" s="44">
        <f>IF(G86="","",VLOOKUP(F86,ISLER!$1:$51,MATCH(D86,ISLER!$1:$1,0)-2,0)*VLOOKUP(VLOOKUP(F86,ISLER!$1:$51,MATCH(D86,ISLER!$1:$1,0)-1,0),DOVIZ!$1:$4,MATCH(CONCATENATE(TEXT(C86,"YYYY")," ",TEXT(C86,"AAAA")),DOVIZ!$1:$1,0),0))</f>
        <v>1050</v>
      </c>
      <c r="I86" s="44">
        <f t="shared" si="7"/>
        <v>2100</v>
      </c>
      <c r="J86" s="45" t="b">
        <f t="shared" si="8"/>
        <v>0</v>
      </c>
      <c r="K86" s="45" t="str">
        <f>IF(J86=FALSE,"",IF(G86="","",VLOOKUP(F86,ISLER!$1:$51,2,0)*VLOOKUP(VLOOKUP(F86,ISLER!$1:$51,3,0),DOVIZ!$1:$4,MATCH(CONCATENATE(TEXT(C86,"YYYY")," ",TEXT(C86,"AAAA")),DOVIZ!$1:$1,0),0)))</f>
        <v/>
      </c>
      <c r="L86" s="45" t="str">
        <f t="shared" si="9"/>
        <v/>
      </c>
      <c r="M86" s="74">
        <f t="shared" si="10"/>
        <v>46020</v>
      </c>
    </row>
    <row r="87" spans="1:13" x14ac:dyDescent="0.25">
      <c r="A87" s="40">
        <v>86</v>
      </c>
      <c r="B87" s="40" t="str">
        <f t="shared" si="6"/>
        <v>2025 Aralık</v>
      </c>
      <c r="C87" s="41">
        <f t="shared" si="11"/>
        <v>46020</v>
      </c>
      <c r="D87" s="42" t="s">
        <v>118</v>
      </c>
      <c r="E87" s="42" t="s">
        <v>142</v>
      </c>
      <c r="F87" s="42" t="s">
        <v>9</v>
      </c>
      <c r="G87" s="43">
        <v>3</v>
      </c>
      <c r="H87" s="44">
        <f>IF(G87="","",VLOOKUP(F87,ISLER!$1:$51,MATCH(D87,ISLER!$1:$1,0)-2,0)*VLOOKUP(VLOOKUP(F87,ISLER!$1:$51,MATCH(D87,ISLER!$1:$1,0)-1,0),DOVIZ!$1:$4,MATCH(CONCATENATE(TEXT(C87,"YYYY")," ",TEXT(C87,"AAAA")),DOVIZ!$1:$1,0),0))</f>
        <v>1250</v>
      </c>
      <c r="I87" s="44">
        <f t="shared" si="7"/>
        <v>3750</v>
      </c>
      <c r="J87" s="45" t="b">
        <f t="shared" si="8"/>
        <v>0</v>
      </c>
      <c r="K87" s="45" t="str">
        <f>IF(J87=FALSE,"",IF(G87="","",VLOOKUP(F87,ISLER!$1:$51,2,0)*VLOOKUP(VLOOKUP(F87,ISLER!$1:$51,3,0),DOVIZ!$1:$4,MATCH(CONCATENATE(TEXT(C87,"YYYY")," ",TEXT(C87,"AAAA")),DOVIZ!$1:$1,0),0)))</f>
        <v/>
      </c>
      <c r="L87" s="45" t="str">
        <f t="shared" si="9"/>
        <v/>
      </c>
      <c r="M87" s="74">
        <f t="shared" si="10"/>
        <v>46020</v>
      </c>
    </row>
    <row r="88" spans="1:13" x14ac:dyDescent="0.25">
      <c r="A88" s="40">
        <v>87</v>
      </c>
      <c r="B88" s="40" t="str">
        <f t="shared" si="6"/>
        <v>2025 Aralık</v>
      </c>
      <c r="C88" s="41">
        <f t="shared" si="11"/>
        <v>46020</v>
      </c>
      <c r="D88" s="42" t="s">
        <v>119</v>
      </c>
      <c r="E88" s="42" t="s">
        <v>143</v>
      </c>
      <c r="F88" s="42" t="s">
        <v>17</v>
      </c>
      <c r="G88" s="43">
        <v>1</v>
      </c>
      <c r="H88" s="44">
        <f>IF(G88="","",VLOOKUP(F88,ISLER!$1:$51,MATCH(D88,ISLER!$1:$1,0)-2,0)*VLOOKUP(VLOOKUP(F88,ISLER!$1:$51,MATCH(D88,ISLER!$1:$1,0)-1,0),DOVIZ!$1:$4,MATCH(CONCATENATE(TEXT(C88,"YYYY")," ",TEXT(C88,"AAAA")),DOVIZ!$1:$1,0),0))</f>
        <v>2514</v>
      </c>
      <c r="I88" s="44">
        <f t="shared" si="7"/>
        <v>2514</v>
      </c>
      <c r="J88" s="45" t="b">
        <f t="shared" si="8"/>
        <v>0</v>
      </c>
      <c r="K88" s="45" t="str">
        <f>IF(J88=FALSE,"",IF(G88="","",VLOOKUP(F88,ISLER!$1:$51,2,0)*VLOOKUP(VLOOKUP(F88,ISLER!$1:$51,3,0),DOVIZ!$1:$4,MATCH(CONCATENATE(TEXT(C88,"YYYY")," ",TEXT(C88,"AAAA")),DOVIZ!$1:$1,0),0)))</f>
        <v/>
      </c>
      <c r="L88" s="45" t="str">
        <f t="shared" si="9"/>
        <v/>
      </c>
      <c r="M88" s="74">
        <f t="shared" si="10"/>
        <v>46020</v>
      </c>
    </row>
    <row r="89" spans="1:13" x14ac:dyDescent="0.25">
      <c r="A89" s="40">
        <v>88</v>
      </c>
      <c r="B89" s="40" t="str">
        <f t="shared" si="6"/>
        <v>2025 Aralık</v>
      </c>
      <c r="C89" s="41">
        <v>46021</v>
      </c>
      <c r="D89" s="42" t="s">
        <v>120</v>
      </c>
      <c r="E89" s="42" t="s">
        <v>144</v>
      </c>
      <c r="F89" s="42" t="s">
        <v>15</v>
      </c>
      <c r="G89" s="43">
        <v>1</v>
      </c>
      <c r="H89" s="44">
        <f>IF(G89="","",VLOOKUP(F89,ISLER!$1:$51,MATCH(D89,ISLER!$1:$1,0)-2,0)*VLOOKUP(VLOOKUP(F89,ISLER!$1:$51,MATCH(D89,ISLER!$1:$1,0)-1,0),DOVIZ!$1:$4,MATCH(CONCATENATE(TEXT(C89,"YYYY")," ",TEXT(C89,"AAAA")),DOVIZ!$1:$1,0),0))</f>
        <v>1050</v>
      </c>
      <c r="I89" s="44">
        <f t="shared" si="7"/>
        <v>1050</v>
      </c>
      <c r="J89" s="45" t="b">
        <f t="shared" si="8"/>
        <v>0</v>
      </c>
      <c r="K89" s="45" t="str">
        <f>IF(J89=FALSE,"",IF(G89="","",VLOOKUP(F89,ISLER!$1:$51,2,0)*VLOOKUP(VLOOKUP(F89,ISLER!$1:$51,3,0),DOVIZ!$1:$4,MATCH(CONCATENATE(TEXT(C89,"YYYY")," ",TEXT(C89,"AAAA")),DOVIZ!$1:$1,0),0)))</f>
        <v/>
      </c>
      <c r="L89" s="45" t="str">
        <f t="shared" si="9"/>
        <v/>
      </c>
      <c r="M89" s="74">
        <f t="shared" si="10"/>
        <v>46021</v>
      </c>
    </row>
    <row r="90" spans="1:13" x14ac:dyDescent="0.25">
      <c r="A90" s="40">
        <v>89</v>
      </c>
      <c r="B90" s="40" t="str">
        <f t="shared" si="6"/>
        <v>2025 Aralık</v>
      </c>
      <c r="C90" s="41">
        <f t="shared" si="11"/>
        <v>46021</v>
      </c>
      <c r="D90" s="42" t="s">
        <v>121</v>
      </c>
      <c r="E90" s="42" t="s">
        <v>145</v>
      </c>
      <c r="F90" s="42" t="s">
        <v>9</v>
      </c>
      <c r="G90" s="43">
        <v>2</v>
      </c>
      <c r="H90" s="44">
        <f>IF(G90="","",VLOOKUP(F90,ISLER!$1:$51,MATCH(D90,ISLER!$1:$1,0)-2,0)*VLOOKUP(VLOOKUP(F90,ISLER!$1:$51,MATCH(D90,ISLER!$1:$1,0)-1,0),DOVIZ!$1:$4,MATCH(CONCATENATE(TEXT(C90,"YYYY")," ",TEXT(C90,"AAAA")),DOVIZ!$1:$1,0),0))</f>
        <v>1250</v>
      </c>
      <c r="I90" s="44">
        <f t="shared" si="7"/>
        <v>2500</v>
      </c>
      <c r="J90" s="45" t="b">
        <f t="shared" si="8"/>
        <v>0</v>
      </c>
      <c r="K90" s="45" t="str">
        <f>IF(J90=FALSE,"",IF(G90="","",VLOOKUP(F90,ISLER!$1:$51,2,0)*VLOOKUP(VLOOKUP(F90,ISLER!$1:$51,3,0),DOVIZ!$1:$4,MATCH(CONCATENATE(TEXT(C90,"YYYY")," ",TEXT(C90,"AAAA")),DOVIZ!$1:$1,0),0)))</f>
        <v/>
      </c>
      <c r="L90" s="45" t="str">
        <f t="shared" si="9"/>
        <v/>
      </c>
      <c r="M90" s="74">
        <f t="shared" si="10"/>
        <v>46021</v>
      </c>
    </row>
    <row r="91" spans="1:13" x14ac:dyDescent="0.25">
      <c r="A91" s="40">
        <v>90</v>
      </c>
      <c r="B91" s="40" t="str">
        <f t="shared" si="6"/>
        <v>2025 Aralık</v>
      </c>
      <c r="C91" s="41">
        <f t="shared" si="11"/>
        <v>46021</v>
      </c>
      <c r="D91" s="42" t="s">
        <v>122</v>
      </c>
      <c r="E91" s="42" t="s">
        <v>146</v>
      </c>
      <c r="F91" s="42" t="s">
        <v>17</v>
      </c>
      <c r="G91" s="43">
        <v>4</v>
      </c>
      <c r="H91" s="44">
        <f>IF(G91="","",VLOOKUP(F91,ISLER!$1:$51,MATCH(D91,ISLER!$1:$1,0)-2,0)*VLOOKUP(VLOOKUP(F91,ISLER!$1:$51,MATCH(D91,ISLER!$1:$1,0)-1,0),DOVIZ!$1:$4,MATCH(CONCATENATE(TEXT(C91,"YYYY")," ",TEXT(C91,"AAAA")),DOVIZ!$1:$1,0),0))</f>
        <v>2514</v>
      </c>
      <c r="I91" s="44">
        <f t="shared" si="7"/>
        <v>10056</v>
      </c>
      <c r="J91" s="45" t="b">
        <f t="shared" si="8"/>
        <v>0</v>
      </c>
      <c r="K91" s="45" t="str">
        <f>IF(J91=FALSE,"",IF(G91="","",VLOOKUP(F91,ISLER!$1:$51,2,0)*VLOOKUP(VLOOKUP(F91,ISLER!$1:$51,3,0),DOVIZ!$1:$4,MATCH(CONCATENATE(TEXT(C91,"YYYY")," ",TEXT(C91,"AAAA")),DOVIZ!$1:$1,0),0)))</f>
        <v/>
      </c>
      <c r="L91" s="45" t="str">
        <f t="shared" si="9"/>
        <v/>
      </c>
      <c r="M91" s="74">
        <f t="shared" si="10"/>
        <v>46021</v>
      </c>
    </row>
    <row r="92" spans="1:13" x14ac:dyDescent="0.25">
      <c r="A92" s="40">
        <v>91</v>
      </c>
      <c r="B92" s="40" t="str">
        <f t="shared" si="6"/>
        <v>2025 Aralık</v>
      </c>
      <c r="C92" s="41">
        <f t="shared" si="11"/>
        <v>46021</v>
      </c>
      <c r="D92" s="42" t="s">
        <v>123</v>
      </c>
      <c r="E92" s="42" t="s">
        <v>147</v>
      </c>
      <c r="F92" s="42" t="s">
        <v>15</v>
      </c>
      <c r="G92" s="43">
        <v>1</v>
      </c>
      <c r="H92" s="44">
        <f>IF(G92="","",VLOOKUP(F92,ISLER!$1:$51,MATCH(D92,ISLER!$1:$1,0)-2,0)*VLOOKUP(VLOOKUP(F92,ISLER!$1:$51,MATCH(D92,ISLER!$1:$1,0)-1,0),DOVIZ!$1:$4,MATCH(CONCATENATE(TEXT(C92,"YYYY")," ",TEXT(C92,"AAAA")),DOVIZ!$1:$1,0),0))</f>
        <v>1050</v>
      </c>
      <c r="I92" s="44">
        <f t="shared" si="7"/>
        <v>1050</v>
      </c>
      <c r="J92" s="45" t="b">
        <f t="shared" si="8"/>
        <v>0</v>
      </c>
      <c r="K92" s="45" t="str">
        <f>IF(J92=FALSE,"",IF(G92="","",VLOOKUP(F92,ISLER!$1:$51,2,0)*VLOOKUP(VLOOKUP(F92,ISLER!$1:$51,3,0),DOVIZ!$1:$4,MATCH(CONCATENATE(TEXT(C92,"YYYY")," ",TEXT(C92,"AAAA")),DOVIZ!$1:$1,0),0)))</f>
        <v/>
      </c>
      <c r="L92" s="45" t="str">
        <f t="shared" si="9"/>
        <v/>
      </c>
      <c r="M92" s="74">
        <f t="shared" si="10"/>
        <v>46021</v>
      </c>
    </row>
    <row r="93" spans="1:13" x14ac:dyDescent="0.25">
      <c r="A93" s="40">
        <v>92</v>
      </c>
      <c r="B93" s="40" t="str">
        <f t="shared" si="6"/>
        <v>2025 Aralık</v>
      </c>
      <c r="C93" s="41">
        <f t="shared" si="11"/>
        <v>46021</v>
      </c>
      <c r="D93" s="42" t="s">
        <v>124</v>
      </c>
      <c r="E93" s="42" t="s">
        <v>148</v>
      </c>
      <c r="F93" s="42" t="s">
        <v>9</v>
      </c>
      <c r="G93" s="43">
        <v>2</v>
      </c>
      <c r="H93" s="44">
        <f>IF(G93="","",VLOOKUP(F93,ISLER!$1:$51,MATCH(D93,ISLER!$1:$1,0)-2,0)*VLOOKUP(VLOOKUP(F93,ISLER!$1:$51,MATCH(D93,ISLER!$1:$1,0)-1,0),DOVIZ!$1:$4,MATCH(CONCATENATE(TEXT(C93,"YYYY")," ",TEXT(C93,"AAAA")),DOVIZ!$1:$1,0),0))</f>
        <v>1250</v>
      </c>
      <c r="I93" s="44">
        <f t="shared" si="7"/>
        <v>2500</v>
      </c>
      <c r="J93" s="45" t="b">
        <f t="shared" si="8"/>
        <v>0</v>
      </c>
      <c r="K93" s="45" t="str">
        <f>IF(J93=FALSE,"",IF(G93="","",VLOOKUP(F93,ISLER!$1:$51,2,0)*VLOOKUP(VLOOKUP(F93,ISLER!$1:$51,3,0),DOVIZ!$1:$4,MATCH(CONCATENATE(TEXT(C93,"YYYY")," ",TEXT(C93,"AAAA")),DOVIZ!$1:$1,0),0)))</f>
        <v/>
      </c>
      <c r="L93" s="45" t="str">
        <f t="shared" si="9"/>
        <v/>
      </c>
      <c r="M93" s="74">
        <f t="shared" si="10"/>
        <v>46021</v>
      </c>
    </row>
    <row r="94" spans="1:13" x14ac:dyDescent="0.25">
      <c r="A94" s="40">
        <v>93</v>
      </c>
      <c r="B94" s="40" t="str">
        <f t="shared" si="6"/>
        <v>2025 Aralık</v>
      </c>
      <c r="C94" s="41">
        <f t="shared" si="11"/>
        <v>46021</v>
      </c>
      <c r="D94" s="42" t="s">
        <v>125</v>
      </c>
      <c r="E94" s="42" t="s">
        <v>149</v>
      </c>
      <c r="F94" s="42" t="s">
        <v>17</v>
      </c>
      <c r="G94" s="43">
        <v>3</v>
      </c>
      <c r="H94" s="44">
        <f>IF(G94="","",VLOOKUP(F94,ISLER!$1:$51,MATCH(D94,ISLER!$1:$1,0)-2,0)*VLOOKUP(VLOOKUP(F94,ISLER!$1:$51,MATCH(D94,ISLER!$1:$1,0)-1,0),DOVIZ!$1:$4,MATCH(CONCATENATE(TEXT(C94,"YYYY")," ",TEXT(C94,"AAAA")),DOVIZ!$1:$1,0),0))</f>
        <v>2514</v>
      </c>
      <c r="I94" s="44">
        <f t="shared" si="7"/>
        <v>7542</v>
      </c>
      <c r="J94" s="45" t="b">
        <f t="shared" si="8"/>
        <v>0</v>
      </c>
      <c r="K94" s="45" t="str">
        <f>IF(J94=FALSE,"",IF(G94="","",VLOOKUP(F94,ISLER!$1:$51,2,0)*VLOOKUP(VLOOKUP(F94,ISLER!$1:$51,3,0),DOVIZ!$1:$4,MATCH(CONCATENATE(TEXT(C94,"YYYY")," ",TEXT(C94,"AAAA")),DOVIZ!$1:$1,0),0)))</f>
        <v/>
      </c>
      <c r="L94" s="45" t="str">
        <f t="shared" si="9"/>
        <v/>
      </c>
      <c r="M94" s="74">
        <f t="shared" si="10"/>
        <v>46021</v>
      </c>
    </row>
    <row r="95" spans="1:13" x14ac:dyDescent="0.25">
      <c r="A95" s="40">
        <v>94</v>
      </c>
      <c r="B95" s="40" t="str">
        <f t="shared" si="6"/>
        <v>2025 Aralık</v>
      </c>
      <c r="C95" s="41">
        <f t="shared" si="11"/>
        <v>46021</v>
      </c>
      <c r="D95" s="42" t="s">
        <v>126</v>
      </c>
      <c r="E95" s="42" t="s">
        <v>150</v>
      </c>
      <c r="F95" s="42" t="s">
        <v>15</v>
      </c>
      <c r="G95" s="43">
        <v>1</v>
      </c>
      <c r="H95" s="44">
        <f>IF(G95="","",VLOOKUP(F95,ISLER!$1:$51,MATCH(D95,ISLER!$1:$1,0)-2,0)*VLOOKUP(VLOOKUP(F95,ISLER!$1:$51,MATCH(D95,ISLER!$1:$1,0)-1,0),DOVIZ!$1:$4,MATCH(CONCATENATE(TEXT(C95,"YYYY")," ",TEXT(C95,"AAAA")),DOVIZ!$1:$1,0),0))</f>
        <v>1050</v>
      </c>
      <c r="I95" s="44">
        <f t="shared" si="7"/>
        <v>1050</v>
      </c>
      <c r="J95" s="45" t="b">
        <f t="shared" si="8"/>
        <v>0</v>
      </c>
      <c r="K95" s="45" t="str">
        <f>IF(J95=FALSE,"",IF(G95="","",VLOOKUP(F95,ISLER!$1:$51,2,0)*VLOOKUP(VLOOKUP(F95,ISLER!$1:$51,3,0),DOVIZ!$1:$4,MATCH(CONCATENATE(TEXT(C95,"YYYY")," ",TEXT(C95,"AAAA")),DOVIZ!$1:$1,0),0)))</f>
        <v/>
      </c>
      <c r="L95" s="45" t="str">
        <f t="shared" si="9"/>
        <v/>
      </c>
      <c r="M95" s="74">
        <f t="shared" si="10"/>
        <v>46021</v>
      </c>
    </row>
    <row r="96" spans="1:13" x14ac:dyDescent="0.25">
      <c r="A96" s="40">
        <v>95</v>
      </c>
      <c r="B96" s="40" t="str">
        <f t="shared" si="6"/>
        <v>2025 Aralık</v>
      </c>
      <c r="C96" s="41">
        <f t="shared" si="11"/>
        <v>46021</v>
      </c>
      <c r="D96" s="42" t="s">
        <v>127</v>
      </c>
      <c r="E96" s="42" t="s">
        <v>151</v>
      </c>
      <c r="F96" s="42" t="s">
        <v>9</v>
      </c>
      <c r="G96" s="43">
        <v>1</v>
      </c>
      <c r="H96" s="44">
        <f>IF(G96="","",VLOOKUP(F96,ISLER!$1:$51,MATCH(D96,ISLER!$1:$1,0)-2,0)*VLOOKUP(VLOOKUP(F96,ISLER!$1:$51,MATCH(D96,ISLER!$1:$1,0)-1,0),DOVIZ!$1:$4,MATCH(CONCATENATE(TEXT(C96,"YYYY")," ",TEXT(C96,"AAAA")),DOVIZ!$1:$1,0),0))</f>
        <v>1250</v>
      </c>
      <c r="I96" s="44">
        <f t="shared" si="7"/>
        <v>1250</v>
      </c>
      <c r="J96" s="45" t="b">
        <f t="shared" si="8"/>
        <v>0</v>
      </c>
      <c r="K96" s="45" t="str">
        <f>IF(J96=FALSE,"",IF(G96="","",VLOOKUP(F96,ISLER!$1:$51,2,0)*VLOOKUP(VLOOKUP(F96,ISLER!$1:$51,3,0),DOVIZ!$1:$4,MATCH(CONCATENATE(TEXT(C96,"YYYY")," ",TEXT(C96,"AAAA")),DOVIZ!$1:$1,0),0)))</f>
        <v/>
      </c>
      <c r="L96" s="45" t="str">
        <f t="shared" si="9"/>
        <v/>
      </c>
      <c r="M96" s="74">
        <f t="shared" si="10"/>
        <v>46021</v>
      </c>
    </row>
    <row r="97" spans="1:13" x14ac:dyDescent="0.25">
      <c r="A97" s="40">
        <v>96</v>
      </c>
      <c r="B97" s="40" t="str">
        <f t="shared" si="6"/>
        <v>2025 Aralık</v>
      </c>
      <c r="C97" s="41">
        <f t="shared" si="11"/>
        <v>46021</v>
      </c>
      <c r="D97" s="42" t="s">
        <v>128</v>
      </c>
      <c r="E97" s="42" t="s">
        <v>152</v>
      </c>
      <c r="F97" s="42" t="s">
        <v>17</v>
      </c>
      <c r="G97" s="43">
        <v>2</v>
      </c>
      <c r="H97" s="44">
        <f>IF(G97="","",VLOOKUP(F97,ISLER!$1:$51,MATCH(D97,ISLER!$1:$1,0)-2,0)*VLOOKUP(VLOOKUP(F97,ISLER!$1:$51,MATCH(D97,ISLER!$1:$1,0)-1,0),DOVIZ!$1:$4,MATCH(CONCATENATE(TEXT(C97,"YYYY")," ",TEXT(C97,"AAAA")),DOVIZ!$1:$1,0),0))</f>
        <v>2514</v>
      </c>
      <c r="I97" s="44">
        <f t="shared" si="7"/>
        <v>5028</v>
      </c>
      <c r="J97" s="45" t="b">
        <f t="shared" si="8"/>
        <v>0</v>
      </c>
      <c r="K97" s="45" t="str">
        <f>IF(J97=FALSE,"",IF(G97="","",VLOOKUP(F97,ISLER!$1:$51,2,0)*VLOOKUP(VLOOKUP(F97,ISLER!$1:$51,3,0),DOVIZ!$1:$4,MATCH(CONCATENATE(TEXT(C97,"YYYY")," ",TEXT(C97,"AAAA")),DOVIZ!$1:$1,0),0)))</f>
        <v/>
      </c>
      <c r="L97" s="45" t="str">
        <f t="shared" si="9"/>
        <v/>
      </c>
      <c r="M97" s="74">
        <f t="shared" si="10"/>
        <v>46021</v>
      </c>
    </row>
    <row r="98" spans="1:13" x14ac:dyDescent="0.25">
      <c r="A98" s="40">
        <v>97</v>
      </c>
      <c r="B98" s="40" t="str">
        <f t="shared" si="6"/>
        <v>2025 Aralık</v>
      </c>
      <c r="C98" s="41">
        <f t="shared" si="11"/>
        <v>46021</v>
      </c>
      <c r="D98" s="42"/>
      <c r="E98" s="42"/>
      <c r="F98" s="42"/>
      <c r="G98" s="43"/>
      <c r="H98" s="44" t="str">
        <f>IF(G98="","",VLOOKUP(F98,ISLER!$1:$51,MATCH(D98,ISLER!$1:$1,0)-2,0)*VLOOKUP(VLOOKUP(F98,ISLER!$1:$51,MATCH(D98,ISLER!$1:$1,0)-1,0),DOVIZ!$1:$4,MATCH(CONCATENATE(TEXT(C98,"YYYY")," ",TEXT(C98,"AAAA")),DOVIZ!$1:$1,0),0))</f>
        <v/>
      </c>
      <c r="I98" s="44" t="str">
        <f t="shared" si="7"/>
        <v/>
      </c>
      <c r="J98" s="45" t="b">
        <f t="shared" si="8"/>
        <v>0</v>
      </c>
      <c r="K98" s="45" t="str">
        <f>IF(J98=FALSE,"",IF(G98="","",VLOOKUP(F98,ISLER!$1:$51,2,0)*VLOOKUP(VLOOKUP(F98,ISLER!$1:$51,3,0),DOVIZ!$1:$4,MATCH(CONCATENATE(TEXT(C98,"YYYY")," ",TEXT(C98,"AAAA")),DOVIZ!$1:$1,0),0)))</f>
        <v/>
      </c>
      <c r="L98" s="45" t="str">
        <f t="shared" si="9"/>
        <v/>
      </c>
      <c r="M98" s="74">
        <f t="shared" si="10"/>
        <v>46021</v>
      </c>
    </row>
    <row r="99" spans="1:13" x14ac:dyDescent="0.25">
      <c r="A99" s="40">
        <v>98</v>
      </c>
      <c r="B99" s="40" t="str">
        <f t="shared" si="6"/>
        <v>2025 Aralık</v>
      </c>
      <c r="C99" s="41">
        <f t="shared" si="11"/>
        <v>46021</v>
      </c>
      <c r="D99" s="42"/>
      <c r="E99" s="42"/>
      <c r="F99" s="42"/>
      <c r="G99" s="43"/>
      <c r="H99" s="44" t="str">
        <f>IF(G99="","",VLOOKUP(F99,ISLER!$1:$51,MATCH(D99,ISLER!$1:$1,0)-2,0)*VLOOKUP(VLOOKUP(F99,ISLER!$1:$51,MATCH(D99,ISLER!$1:$1,0)-1,0),DOVIZ!$1:$4,MATCH(CONCATENATE(TEXT(C99,"YYYY")," ",TEXT(C99,"AAAA")),DOVIZ!$1:$1,0),0))</f>
        <v/>
      </c>
      <c r="I99" s="44" t="str">
        <f t="shared" si="7"/>
        <v/>
      </c>
      <c r="J99" s="45" t="b">
        <f t="shared" si="8"/>
        <v>0</v>
      </c>
      <c r="K99" s="45" t="str">
        <f>IF(J99=FALSE,"",IF(G99="","",VLOOKUP(F99,ISLER!$1:$51,2,0)*VLOOKUP(VLOOKUP(F99,ISLER!$1:$51,3,0),DOVIZ!$1:$4,MATCH(CONCATENATE(TEXT(C99,"YYYY")," ",TEXT(C99,"AAAA")),DOVIZ!$1:$1,0),0)))</f>
        <v/>
      </c>
      <c r="L99" s="45" t="str">
        <f t="shared" si="9"/>
        <v/>
      </c>
      <c r="M99" s="74">
        <f t="shared" si="10"/>
        <v>46021</v>
      </c>
    </row>
    <row r="100" spans="1:13" x14ac:dyDescent="0.25">
      <c r="A100" s="40">
        <v>99</v>
      </c>
      <c r="B100" s="40" t="str">
        <f t="shared" si="6"/>
        <v>2025 Aralık</v>
      </c>
      <c r="C100" s="41">
        <f t="shared" si="11"/>
        <v>46021</v>
      </c>
      <c r="D100" s="42"/>
      <c r="E100" s="42"/>
      <c r="F100" s="42"/>
      <c r="G100" s="43"/>
      <c r="H100" s="44" t="str">
        <f>IF(G100="","",VLOOKUP(F100,ISLER!$1:$51,MATCH(D100,ISLER!$1:$1,0)-2,0)*VLOOKUP(VLOOKUP(F100,ISLER!$1:$51,MATCH(D100,ISLER!$1:$1,0)-1,0),DOVIZ!$1:$4,MATCH(CONCATENATE(TEXT(C100,"YYYY")," ",TEXT(C100,"AAAA")),DOVIZ!$1:$1,0),0))</f>
        <v/>
      </c>
      <c r="I100" s="44" t="str">
        <f t="shared" si="7"/>
        <v/>
      </c>
      <c r="J100" s="45" t="b">
        <f t="shared" si="8"/>
        <v>0</v>
      </c>
      <c r="K100" s="45" t="str">
        <f>IF(J100=FALSE,"",IF(G100="","",VLOOKUP(F100,ISLER!$1:$51,2,0)*VLOOKUP(VLOOKUP(F100,ISLER!$1:$51,3,0),DOVIZ!$1:$4,MATCH(CONCATENATE(TEXT(C100,"YYYY")," ",TEXT(C100,"AAAA")),DOVIZ!$1:$1,0),0)))</f>
        <v/>
      </c>
      <c r="L100" s="45" t="str">
        <f t="shared" si="9"/>
        <v/>
      </c>
      <c r="M100" s="74">
        <f t="shared" si="10"/>
        <v>46021</v>
      </c>
    </row>
    <row r="101" spans="1:13" x14ac:dyDescent="0.25">
      <c r="A101" s="40">
        <v>100</v>
      </c>
      <c r="B101" s="40" t="str">
        <f t="shared" si="6"/>
        <v>2025 Aralık</v>
      </c>
      <c r="C101" s="41">
        <f t="shared" si="11"/>
        <v>46021</v>
      </c>
      <c r="D101" s="42"/>
      <c r="E101" s="42"/>
      <c r="F101" s="42"/>
      <c r="G101" s="43"/>
      <c r="H101" s="44" t="str">
        <f>IF(G101="","",VLOOKUP(F101,ISLER!$1:$51,MATCH(D101,ISLER!$1:$1,0)-2,0)*VLOOKUP(VLOOKUP(F101,ISLER!$1:$51,MATCH(D101,ISLER!$1:$1,0)-1,0),DOVIZ!$1:$4,MATCH(CONCATENATE(TEXT(C101,"YYYY")," ",TEXT(C101,"AAAA")),DOVIZ!$1:$1,0),0))</f>
        <v/>
      </c>
      <c r="I101" s="44" t="str">
        <f t="shared" si="7"/>
        <v/>
      </c>
      <c r="J101" s="45" t="b">
        <f t="shared" si="8"/>
        <v>0</v>
      </c>
      <c r="K101" s="45" t="str">
        <f>IF(J101=FALSE,"",IF(G101="","",VLOOKUP(F101,ISLER!$1:$51,2,0)*VLOOKUP(VLOOKUP(F101,ISLER!$1:$51,3,0),DOVIZ!$1:$4,MATCH(CONCATENATE(TEXT(C101,"YYYY")," ",TEXT(C101,"AAAA")),DOVIZ!$1:$1,0),0)))</f>
        <v/>
      </c>
      <c r="L101" s="45" t="str">
        <f t="shared" si="9"/>
        <v/>
      </c>
      <c r="M101" s="74">
        <f t="shared" si="10"/>
        <v>46021</v>
      </c>
    </row>
    <row r="102" spans="1:13" x14ac:dyDescent="0.25">
      <c r="A102" s="40">
        <v>101</v>
      </c>
      <c r="B102" s="40" t="str">
        <f t="shared" si="6"/>
        <v>2025 Aralık</v>
      </c>
      <c r="C102" s="41">
        <f t="shared" si="11"/>
        <v>46021</v>
      </c>
      <c r="D102" s="42"/>
      <c r="E102" s="42"/>
      <c r="F102" s="42"/>
      <c r="G102" s="43"/>
      <c r="H102" s="44" t="str">
        <f>IF(G102="","",VLOOKUP(F102,ISLER!$1:$51,MATCH(D102,ISLER!$1:$1,0)-2,0)*VLOOKUP(VLOOKUP(F102,ISLER!$1:$51,MATCH(D102,ISLER!$1:$1,0)-1,0),DOVIZ!$1:$4,MATCH(CONCATENATE(TEXT(C102,"YYYY")," ",TEXT(C102,"AAAA")),DOVIZ!$1:$1,0),0))</f>
        <v/>
      </c>
      <c r="I102" s="44" t="str">
        <f t="shared" si="7"/>
        <v/>
      </c>
      <c r="J102" s="45" t="b">
        <f t="shared" si="8"/>
        <v>0</v>
      </c>
      <c r="K102" s="45" t="str">
        <f>IF(J102=FALSE,"",IF(G102="","",VLOOKUP(F102,ISLER!$1:$51,2,0)*VLOOKUP(VLOOKUP(F102,ISLER!$1:$51,3,0),DOVIZ!$1:$4,MATCH(CONCATENATE(TEXT(C102,"YYYY")," ",TEXT(C102,"AAAA")),DOVIZ!$1:$1,0),0)))</f>
        <v/>
      </c>
      <c r="L102" s="45" t="str">
        <f t="shared" si="9"/>
        <v/>
      </c>
      <c r="M102" s="74">
        <f t="shared" si="10"/>
        <v>46021</v>
      </c>
    </row>
    <row r="103" spans="1:13" x14ac:dyDescent="0.25">
      <c r="A103" s="40">
        <v>102</v>
      </c>
      <c r="B103" s="40" t="str">
        <f t="shared" si="6"/>
        <v>2025 Aralık</v>
      </c>
      <c r="C103" s="41">
        <f t="shared" si="11"/>
        <v>46021</v>
      </c>
      <c r="D103" s="42"/>
      <c r="E103" s="42"/>
      <c r="F103" s="42"/>
      <c r="G103" s="43"/>
      <c r="H103" s="44" t="str">
        <f>IF(G103="","",VLOOKUP(F103,ISLER!$1:$51,MATCH(D103,ISLER!$1:$1,0)-2,0)*VLOOKUP(VLOOKUP(F103,ISLER!$1:$51,MATCH(D103,ISLER!$1:$1,0)-1,0),DOVIZ!$1:$4,MATCH(CONCATENATE(TEXT(C103,"YYYY")," ",TEXT(C103,"AAAA")),DOVIZ!$1:$1,0),0))</f>
        <v/>
      </c>
      <c r="I103" s="44" t="str">
        <f t="shared" si="7"/>
        <v/>
      </c>
      <c r="J103" s="45" t="b">
        <f t="shared" si="8"/>
        <v>0</v>
      </c>
      <c r="K103" s="45" t="str">
        <f>IF(J103=FALSE,"",IF(G103="","",VLOOKUP(F103,ISLER!$1:$51,2,0)*VLOOKUP(VLOOKUP(F103,ISLER!$1:$51,3,0),DOVIZ!$1:$4,MATCH(CONCATENATE(TEXT(C103,"YYYY")," ",TEXT(C103,"AAAA")),DOVIZ!$1:$1,0),0)))</f>
        <v/>
      </c>
      <c r="L103" s="45" t="str">
        <f t="shared" si="9"/>
        <v/>
      </c>
      <c r="M103" s="74">
        <f t="shared" si="10"/>
        <v>46021</v>
      </c>
    </row>
    <row r="104" spans="1:13" x14ac:dyDescent="0.25">
      <c r="A104" s="40">
        <v>103</v>
      </c>
      <c r="B104" s="40" t="str">
        <f t="shared" si="6"/>
        <v>2025 Aralık</v>
      </c>
      <c r="C104" s="41">
        <f t="shared" si="11"/>
        <v>46021</v>
      </c>
      <c r="D104" s="42"/>
      <c r="E104" s="42"/>
      <c r="F104" s="42"/>
      <c r="G104" s="43"/>
      <c r="H104" s="44" t="str">
        <f>IF(G104="","",VLOOKUP(F104,ISLER!$1:$51,MATCH(D104,ISLER!$1:$1,0)-2,0)*VLOOKUP(VLOOKUP(F104,ISLER!$1:$51,MATCH(D104,ISLER!$1:$1,0)-1,0),DOVIZ!$1:$4,MATCH(CONCATENATE(TEXT(C104,"YYYY")," ",TEXT(C104,"AAAA")),DOVIZ!$1:$1,0),0))</f>
        <v/>
      </c>
      <c r="I104" s="44" t="str">
        <f t="shared" si="7"/>
        <v/>
      </c>
      <c r="J104" s="45" t="b">
        <f t="shared" si="8"/>
        <v>0</v>
      </c>
      <c r="K104" s="45" t="str">
        <f>IF(J104=FALSE,"",IF(G104="","",VLOOKUP(F104,ISLER!$1:$51,2,0)*VLOOKUP(VLOOKUP(F104,ISLER!$1:$51,3,0),DOVIZ!$1:$4,MATCH(CONCATENATE(TEXT(C104,"YYYY")," ",TEXT(C104,"AAAA")),DOVIZ!$1:$1,0),0)))</f>
        <v/>
      </c>
      <c r="L104" s="45" t="str">
        <f t="shared" si="9"/>
        <v/>
      </c>
      <c r="M104" s="74">
        <f t="shared" si="10"/>
        <v>46021</v>
      </c>
    </row>
    <row r="105" spans="1:13" x14ac:dyDescent="0.25">
      <c r="A105" s="40">
        <v>104</v>
      </c>
      <c r="B105" s="40" t="str">
        <f t="shared" si="6"/>
        <v>2025 Aralık</v>
      </c>
      <c r="C105" s="41">
        <f t="shared" si="11"/>
        <v>46021</v>
      </c>
      <c r="D105" s="42"/>
      <c r="E105" s="42"/>
      <c r="F105" s="42"/>
      <c r="G105" s="43"/>
      <c r="H105" s="44" t="str">
        <f>IF(G105="","",VLOOKUP(F105,ISLER!$1:$51,MATCH(D105,ISLER!$1:$1,0)-2,0)*VLOOKUP(VLOOKUP(F105,ISLER!$1:$51,MATCH(D105,ISLER!$1:$1,0)-1,0),DOVIZ!$1:$4,MATCH(CONCATENATE(TEXT(C105,"YYYY")," ",TEXT(C105,"AAAA")),DOVIZ!$1:$1,0),0))</f>
        <v/>
      </c>
      <c r="I105" s="44" t="str">
        <f t="shared" si="7"/>
        <v/>
      </c>
      <c r="J105" s="45" t="b">
        <f t="shared" si="8"/>
        <v>0</v>
      </c>
      <c r="K105" s="45" t="str">
        <f>IF(J105=FALSE,"",IF(G105="","",VLOOKUP(F105,ISLER!$1:$51,2,0)*VLOOKUP(VLOOKUP(F105,ISLER!$1:$51,3,0),DOVIZ!$1:$4,MATCH(CONCATENATE(TEXT(C105,"YYYY")," ",TEXT(C105,"AAAA")),DOVIZ!$1:$1,0),0)))</f>
        <v/>
      </c>
      <c r="L105" s="45" t="str">
        <f t="shared" si="9"/>
        <v/>
      </c>
      <c r="M105" s="74">
        <f t="shared" si="10"/>
        <v>46021</v>
      </c>
    </row>
    <row r="106" spans="1:13" x14ac:dyDescent="0.25">
      <c r="A106" s="40">
        <v>105</v>
      </c>
      <c r="B106" s="40" t="str">
        <f t="shared" si="6"/>
        <v>2025 Aralık</v>
      </c>
      <c r="C106" s="41">
        <f t="shared" si="11"/>
        <v>46021</v>
      </c>
      <c r="D106" s="42"/>
      <c r="E106" s="42"/>
      <c r="F106" s="42"/>
      <c r="G106" s="43"/>
      <c r="H106" s="44" t="str">
        <f>IF(G106="","",VLOOKUP(F106,ISLER!$1:$51,MATCH(D106,ISLER!$1:$1,0)-2,0)*VLOOKUP(VLOOKUP(F106,ISLER!$1:$51,MATCH(D106,ISLER!$1:$1,0)-1,0),DOVIZ!$1:$4,MATCH(CONCATENATE(TEXT(C106,"YYYY")," ",TEXT(C106,"AAAA")),DOVIZ!$1:$1,0),0))</f>
        <v/>
      </c>
      <c r="I106" s="44" t="str">
        <f t="shared" si="7"/>
        <v/>
      </c>
      <c r="J106" s="45" t="b">
        <f t="shared" si="8"/>
        <v>0</v>
      </c>
      <c r="K106" s="45" t="str">
        <f>IF(J106=FALSE,"",IF(G106="","",VLOOKUP(F106,ISLER!$1:$51,2,0)*VLOOKUP(VLOOKUP(F106,ISLER!$1:$51,3,0),DOVIZ!$1:$4,MATCH(CONCATENATE(TEXT(C106,"YYYY")," ",TEXT(C106,"AAAA")),DOVIZ!$1:$1,0),0)))</f>
        <v/>
      </c>
      <c r="L106" s="45" t="str">
        <f t="shared" si="9"/>
        <v/>
      </c>
      <c r="M106" s="74">
        <f t="shared" si="10"/>
        <v>46021</v>
      </c>
    </row>
    <row r="107" spans="1:13" x14ac:dyDescent="0.25">
      <c r="A107" s="40">
        <v>106</v>
      </c>
      <c r="B107" s="40" t="str">
        <f t="shared" si="6"/>
        <v>2025 Aralık</v>
      </c>
      <c r="C107" s="41">
        <f t="shared" si="11"/>
        <v>46021</v>
      </c>
      <c r="D107" s="42"/>
      <c r="E107" s="42"/>
      <c r="F107" s="42"/>
      <c r="G107" s="43"/>
      <c r="H107" s="44" t="str">
        <f>IF(G107="","",VLOOKUP(F107,ISLER!$1:$51,MATCH(D107,ISLER!$1:$1,0)-2,0)*VLOOKUP(VLOOKUP(F107,ISLER!$1:$51,MATCH(D107,ISLER!$1:$1,0)-1,0),DOVIZ!$1:$4,MATCH(CONCATENATE(TEXT(C107,"YYYY")," ",TEXT(C107,"AAAA")),DOVIZ!$1:$1,0),0))</f>
        <v/>
      </c>
      <c r="I107" s="44" t="str">
        <f t="shared" si="7"/>
        <v/>
      </c>
      <c r="J107" s="45" t="b">
        <f t="shared" si="8"/>
        <v>0</v>
      </c>
      <c r="K107" s="45" t="str">
        <f>IF(J107=FALSE,"",IF(G107="","",VLOOKUP(F107,ISLER!$1:$51,2,0)*VLOOKUP(VLOOKUP(F107,ISLER!$1:$51,3,0),DOVIZ!$1:$4,MATCH(CONCATENATE(TEXT(C107,"YYYY")," ",TEXT(C107,"AAAA")),DOVIZ!$1:$1,0),0)))</f>
        <v/>
      </c>
      <c r="L107" s="45" t="str">
        <f t="shared" si="9"/>
        <v/>
      </c>
      <c r="M107" s="74">
        <f t="shared" si="10"/>
        <v>46021</v>
      </c>
    </row>
    <row r="108" spans="1:13" x14ac:dyDescent="0.25">
      <c r="A108" s="40">
        <v>107</v>
      </c>
      <c r="B108" s="40" t="str">
        <f t="shared" si="6"/>
        <v>2025 Aralık</v>
      </c>
      <c r="C108" s="41">
        <f t="shared" si="11"/>
        <v>46021</v>
      </c>
      <c r="D108" s="42"/>
      <c r="E108" s="42"/>
      <c r="F108" s="42"/>
      <c r="G108" s="43"/>
      <c r="H108" s="44" t="str">
        <f>IF(G108="","",VLOOKUP(F108,ISLER!$1:$51,MATCH(D108,ISLER!$1:$1,0)-2,0)*VLOOKUP(VLOOKUP(F108,ISLER!$1:$51,MATCH(D108,ISLER!$1:$1,0)-1,0),DOVIZ!$1:$4,MATCH(CONCATENATE(TEXT(C108,"YYYY")," ",TEXT(C108,"AAAA")),DOVIZ!$1:$1,0),0))</f>
        <v/>
      </c>
      <c r="I108" s="44" t="str">
        <f t="shared" si="7"/>
        <v/>
      </c>
      <c r="J108" s="45" t="b">
        <f t="shared" si="8"/>
        <v>0</v>
      </c>
      <c r="K108" s="45" t="str">
        <f>IF(J108=FALSE,"",IF(G108="","",VLOOKUP(F108,ISLER!$1:$51,2,0)*VLOOKUP(VLOOKUP(F108,ISLER!$1:$51,3,0),DOVIZ!$1:$4,MATCH(CONCATENATE(TEXT(C108,"YYYY")," ",TEXT(C108,"AAAA")),DOVIZ!$1:$1,0),0)))</f>
        <v/>
      </c>
      <c r="L108" s="45" t="str">
        <f t="shared" si="9"/>
        <v/>
      </c>
      <c r="M108" s="74">
        <f t="shared" si="10"/>
        <v>46021</v>
      </c>
    </row>
    <row r="109" spans="1:13" x14ac:dyDescent="0.25">
      <c r="A109" s="40">
        <v>108</v>
      </c>
      <c r="B109" s="40" t="str">
        <f t="shared" si="6"/>
        <v>2025 Aralık</v>
      </c>
      <c r="C109" s="41">
        <f t="shared" si="11"/>
        <v>46021</v>
      </c>
      <c r="D109" s="42"/>
      <c r="E109" s="42"/>
      <c r="F109" s="42"/>
      <c r="G109" s="43"/>
      <c r="H109" s="44" t="str">
        <f>IF(G109="","",VLOOKUP(F109,ISLER!$1:$51,MATCH(D109,ISLER!$1:$1,0)-2,0)*VLOOKUP(VLOOKUP(F109,ISLER!$1:$51,MATCH(D109,ISLER!$1:$1,0)-1,0),DOVIZ!$1:$4,MATCH(CONCATENATE(TEXT(C109,"YYYY")," ",TEXT(C109,"AAAA")),DOVIZ!$1:$1,0),0))</f>
        <v/>
      </c>
      <c r="I109" s="44" t="str">
        <f t="shared" si="7"/>
        <v/>
      </c>
      <c r="J109" s="45" t="b">
        <f t="shared" si="8"/>
        <v>0</v>
      </c>
      <c r="K109" s="45" t="str">
        <f>IF(J109=FALSE,"",IF(G109="","",VLOOKUP(F109,ISLER!$1:$51,2,0)*VLOOKUP(VLOOKUP(F109,ISLER!$1:$51,3,0),DOVIZ!$1:$4,MATCH(CONCATENATE(TEXT(C109,"YYYY")," ",TEXT(C109,"AAAA")),DOVIZ!$1:$1,0),0)))</f>
        <v/>
      </c>
      <c r="L109" s="45" t="str">
        <f t="shared" si="9"/>
        <v/>
      </c>
      <c r="M109" s="74">
        <f t="shared" si="10"/>
        <v>46021</v>
      </c>
    </row>
    <row r="110" spans="1:13" x14ac:dyDescent="0.25">
      <c r="A110" s="40">
        <v>109</v>
      </c>
      <c r="B110" s="40" t="str">
        <f t="shared" si="6"/>
        <v>2025 Aralık</v>
      </c>
      <c r="C110" s="41">
        <f t="shared" si="11"/>
        <v>46021</v>
      </c>
      <c r="D110" s="42"/>
      <c r="E110" s="42"/>
      <c r="F110" s="42"/>
      <c r="G110" s="43"/>
      <c r="H110" s="44" t="str">
        <f>IF(G110="","",VLOOKUP(F110,ISLER!$1:$51,MATCH(D110,ISLER!$1:$1,0)-2,0)*VLOOKUP(VLOOKUP(F110,ISLER!$1:$51,MATCH(D110,ISLER!$1:$1,0)-1,0),DOVIZ!$1:$4,MATCH(CONCATENATE(TEXT(C110,"YYYY")," ",TEXT(C110,"AAAA")),DOVIZ!$1:$1,0),0))</f>
        <v/>
      </c>
      <c r="I110" s="44" t="str">
        <f t="shared" si="7"/>
        <v/>
      </c>
      <c r="J110" s="45" t="b">
        <f t="shared" si="8"/>
        <v>0</v>
      </c>
      <c r="K110" s="45" t="str">
        <f>IF(J110=FALSE,"",IF(G110="","",VLOOKUP(F110,ISLER!$1:$51,2,0)*VLOOKUP(VLOOKUP(F110,ISLER!$1:$51,3,0),DOVIZ!$1:$4,MATCH(CONCATENATE(TEXT(C110,"YYYY")," ",TEXT(C110,"AAAA")),DOVIZ!$1:$1,0),0)))</f>
        <v/>
      </c>
      <c r="L110" s="45" t="str">
        <f t="shared" si="9"/>
        <v/>
      </c>
      <c r="M110" s="74">
        <f t="shared" si="10"/>
        <v>46021</v>
      </c>
    </row>
    <row r="111" spans="1:13" x14ac:dyDescent="0.25">
      <c r="A111" s="40">
        <v>110</v>
      </c>
      <c r="B111" s="40" t="str">
        <f t="shared" si="6"/>
        <v>2025 Aralık</v>
      </c>
      <c r="C111" s="41">
        <f t="shared" si="11"/>
        <v>46021</v>
      </c>
      <c r="D111" s="42"/>
      <c r="E111" s="42"/>
      <c r="F111" s="42"/>
      <c r="G111" s="43"/>
      <c r="H111" s="44" t="str">
        <f>IF(G111="","",VLOOKUP(F111,ISLER!$1:$51,MATCH(D111,ISLER!$1:$1,0)-2,0)*VLOOKUP(VLOOKUP(F111,ISLER!$1:$51,MATCH(D111,ISLER!$1:$1,0)-1,0),DOVIZ!$1:$4,MATCH(CONCATENATE(TEXT(C111,"YYYY")," ",TEXT(C111,"AAAA")),DOVIZ!$1:$1,0),0))</f>
        <v/>
      </c>
      <c r="I111" s="44" t="str">
        <f t="shared" si="7"/>
        <v/>
      </c>
      <c r="J111" s="45" t="b">
        <f t="shared" si="8"/>
        <v>0</v>
      </c>
      <c r="K111" s="45" t="str">
        <f>IF(J111=FALSE,"",IF(G111="","",VLOOKUP(F111,ISLER!$1:$51,2,0)*VLOOKUP(VLOOKUP(F111,ISLER!$1:$51,3,0),DOVIZ!$1:$4,MATCH(CONCATENATE(TEXT(C111,"YYYY")," ",TEXT(C111,"AAAA")),DOVIZ!$1:$1,0),0)))</f>
        <v/>
      </c>
      <c r="L111" s="45" t="str">
        <f t="shared" si="9"/>
        <v/>
      </c>
      <c r="M111" s="74">
        <f t="shared" si="10"/>
        <v>46021</v>
      </c>
    </row>
    <row r="112" spans="1:13" x14ac:dyDescent="0.25">
      <c r="A112" s="40">
        <v>111</v>
      </c>
      <c r="B112" s="40" t="str">
        <f t="shared" si="6"/>
        <v>2025 Aralık</v>
      </c>
      <c r="C112" s="41">
        <f t="shared" si="11"/>
        <v>46021</v>
      </c>
      <c r="D112" s="42"/>
      <c r="E112" s="42"/>
      <c r="F112" s="42"/>
      <c r="G112" s="43"/>
      <c r="H112" s="44" t="str">
        <f>IF(G112="","",VLOOKUP(F112,ISLER!$1:$51,MATCH(D112,ISLER!$1:$1,0)-2,0)*VLOOKUP(VLOOKUP(F112,ISLER!$1:$51,MATCH(D112,ISLER!$1:$1,0)-1,0),DOVIZ!$1:$4,MATCH(CONCATENATE(TEXT(C112,"YYYY")," ",TEXT(C112,"AAAA")),DOVIZ!$1:$1,0),0))</f>
        <v/>
      </c>
      <c r="I112" s="44" t="str">
        <f t="shared" si="7"/>
        <v/>
      </c>
      <c r="J112" s="45" t="b">
        <f t="shared" si="8"/>
        <v>0</v>
      </c>
      <c r="K112" s="45" t="str">
        <f>IF(J112=FALSE,"",IF(G112="","",VLOOKUP(F112,ISLER!$1:$51,2,0)*VLOOKUP(VLOOKUP(F112,ISLER!$1:$51,3,0),DOVIZ!$1:$4,MATCH(CONCATENATE(TEXT(C112,"YYYY")," ",TEXT(C112,"AAAA")),DOVIZ!$1:$1,0),0)))</f>
        <v/>
      </c>
      <c r="L112" s="45" t="str">
        <f t="shared" si="9"/>
        <v/>
      </c>
      <c r="M112" s="74">
        <f t="shared" si="10"/>
        <v>46021</v>
      </c>
    </row>
    <row r="113" spans="1:13" x14ac:dyDescent="0.25">
      <c r="A113" s="40">
        <v>112</v>
      </c>
      <c r="B113" s="40" t="str">
        <f t="shared" si="6"/>
        <v>2025 Aralık</v>
      </c>
      <c r="C113" s="41">
        <f t="shared" si="11"/>
        <v>46021</v>
      </c>
      <c r="D113" s="42"/>
      <c r="E113" s="42"/>
      <c r="F113" s="42"/>
      <c r="G113" s="43"/>
      <c r="H113" s="44" t="str">
        <f>IF(G113="","",VLOOKUP(F113,ISLER!$1:$51,MATCH(D113,ISLER!$1:$1,0)-2,0)*VLOOKUP(VLOOKUP(F113,ISLER!$1:$51,MATCH(D113,ISLER!$1:$1,0)-1,0),DOVIZ!$1:$4,MATCH(CONCATENATE(TEXT(C113,"YYYY")," ",TEXT(C113,"AAAA")),DOVIZ!$1:$1,0),0))</f>
        <v/>
      </c>
      <c r="I113" s="44" t="str">
        <f t="shared" si="7"/>
        <v/>
      </c>
      <c r="J113" s="45" t="b">
        <f t="shared" si="8"/>
        <v>0</v>
      </c>
      <c r="K113" s="45" t="str">
        <f>IF(J113=FALSE,"",IF(G113="","",VLOOKUP(F113,ISLER!$1:$51,2,0)*VLOOKUP(VLOOKUP(F113,ISLER!$1:$51,3,0),DOVIZ!$1:$4,MATCH(CONCATENATE(TEXT(C113,"YYYY")," ",TEXT(C113,"AAAA")),DOVIZ!$1:$1,0),0)))</f>
        <v/>
      </c>
      <c r="L113" s="45" t="str">
        <f t="shared" si="9"/>
        <v/>
      </c>
      <c r="M113" s="74">
        <f t="shared" si="10"/>
        <v>46021</v>
      </c>
    </row>
    <row r="114" spans="1:13" x14ac:dyDescent="0.25">
      <c r="A114" s="40">
        <v>113</v>
      </c>
      <c r="B114" s="40" t="str">
        <f t="shared" si="6"/>
        <v>2025 Aralık</v>
      </c>
      <c r="C114" s="41">
        <f t="shared" si="11"/>
        <v>46021</v>
      </c>
      <c r="D114" s="42"/>
      <c r="E114" s="42"/>
      <c r="F114" s="42"/>
      <c r="G114" s="43"/>
      <c r="H114" s="44" t="str">
        <f>IF(G114="","",VLOOKUP(F114,ISLER!$1:$51,MATCH(D114,ISLER!$1:$1,0)-2,0)*VLOOKUP(VLOOKUP(F114,ISLER!$1:$51,MATCH(D114,ISLER!$1:$1,0)-1,0),DOVIZ!$1:$4,MATCH(CONCATENATE(TEXT(C114,"YYYY")," ",TEXT(C114,"AAAA")),DOVIZ!$1:$1,0),0))</f>
        <v/>
      </c>
      <c r="I114" s="44" t="str">
        <f t="shared" si="7"/>
        <v/>
      </c>
      <c r="J114" s="45" t="b">
        <f t="shared" si="8"/>
        <v>0</v>
      </c>
      <c r="K114" s="45" t="str">
        <f>IF(J114=FALSE,"",IF(G114="","",VLOOKUP(F114,ISLER!$1:$51,2,0)*VLOOKUP(VLOOKUP(F114,ISLER!$1:$51,3,0),DOVIZ!$1:$4,MATCH(CONCATENATE(TEXT(C114,"YYYY")," ",TEXT(C114,"AAAA")),DOVIZ!$1:$1,0),0)))</f>
        <v/>
      </c>
      <c r="L114" s="45" t="str">
        <f t="shared" si="9"/>
        <v/>
      </c>
      <c r="M114" s="74">
        <f t="shared" si="10"/>
        <v>46021</v>
      </c>
    </row>
    <row r="115" spans="1:13" x14ac:dyDescent="0.25">
      <c r="A115" s="40">
        <v>114</v>
      </c>
      <c r="B115" s="40" t="str">
        <f t="shared" si="6"/>
        <v>2025 Aralık</v>
      </c>
      <c r="C115" s="41">
        <f t="shared" si="11"/>
        <v>46021</v>
      </c>
      <c r="D115" s="42"/>
      <c r="E115" s="42"/>
      <c r="F115" s="42"/>
      <c r="G115" s="43"/>
      <c r="H115" s="44" t="str">
        <f>IF(G115="","",VLOOKUP(F115,ISLER!$1:$51,MATCH(D115,ISLER!$1:$1,0)-2,0)*VLOOKUP(VLOOKUP(F115,ISLER!$1:$51,MATCH(D115,ISLER!$1:$1,0)-1,0),DOVIZ!$1:$4,MATCH(CONCATENATE(TEXT(C115,"YYYY")," ",TEXT(C115,"AAAA")),DOVIZ!$1:$1,0),0))</f>
        <v/>
      </c>
      <c r="I115" s="44" t="str">
        <f t="shared" si="7"/>
        <v/>
      </c>
      <c r="J115" s="45" t="b">
        <f t="shared" si="8"/>
        <v>0</v>
      </c>
      <c r="K115" s="45" t="str">
        <f>IF(J115=FALSE,"",IF(G115="","",VLOOKUP(F115,ISLER!$1:$51,2,0)*VLOOKUP(VLOOKUP(F115,ISLER!$1:$51,3,0),DOVIZ!$1:$4,MATCH(CONCATENATE(TEXT(C115,"YYYY")," ",TEXT(C115,"AAAA")),DOVIZ!$1:$1,0),0)))</f>
        <v/>
      </c>
      <c r="L115" s="45" t="str">
        <f t="shared" si="9"/>
        <v/>
      </c>
      <c r="M115" s="74">
        <f t="shared" si="10"/>
        <v>46021</v>
      </c>
    </row>
    <row r="116" spans="1:13" x14ac:dyDescent="0.25">
      <c r="A116" s="40">
        <v>115</v>
      </c>
      <c r="B116" s="40" t="str">
        <f t="shared" si="6"/>
        <v>2025 Aralık</v>
      </c>
      <c r="C116" s="41">
        <f t="shared" si="11"/>
        <v>46021</v>
      </c>
      <c r="D116" s="42"/>
      <c r="E116" s="42"/>
      <c r="F116" s="42"/>
      <c r="G116" s="43"/>
      <c r="H116" s="44" t="str">
        <f>IF(G116="","",VLOOKUP(F116,ISLER!$1:$51,MATCH(D116,ISLER!$1:$1,0)-2,0)*VLOOKUP(VLOOKUP(F116,ISLER!$1:$51,MATCH(D116,ISLER!$1:$1,0)-1,0),DOVIZ!$1:$4,MATCH(CONCATENATE(TEXT(C116,"YYYY")," ",TEXT(C116,"AAAA")),DOVIZ!$1:$1,0),0))</f>
        <v/>
      </c>
      <c r="I116" s="44" t="str">
        <f t="shared" si="7"/>
        <v/>
      </c>
      <c r="J116" s="45" t="b">
        <f t="shared" si="8"/>
        <v>0</v>
      </c>
      <c r="K116" s="45" t="str">
        <f>IF(J116=FALSE,"",IF(G116="","",VLOOKUP(F116,ISLER!$1:$51,2,0)*VLOOKUP(VLOOKUP(F116,ISLER!$1:$51,3,0),DOVIZ!$1:$4,MATCH(CONCATENATE(TEXT(C116,"YYYY")," ",TEXT(C116,"AAAA")),DOVIZ!$1:$1,0),0)))</f>
        <v/>
      </c>
      <c r="L116" s="45" t="str">
        <f t="shared" si="9"/>
        <v/>
      </c>
      <c r="M116" s="74">
        <f t="shared" si="10"/>
        <v>46021</v>
      </c>
    </row>
    <row r="117" spans="1:13" x14ac:dyDescent="0.25">
      <c r="A117" s="40">
        <v>116</v>
      </c>
      <c r="B117" s="40" t="str">
        <f t="shared" si="6"/>
        <v>2025 Aralık</v>
      </c>
      <c r="C117" s="41">
        <f t="shared" si="11"/>
        <v>46021</v>
      </c>
      <c r="D117" s="42"/>
      <c r="E117" s="42"/>
      <c r="F117" s="42"/>
      <c r="G117" s="43"/>
      <c r="H117" s="44" t="str">
        <f>IF(G117="","",VLOOKUP(F117,ISLER!$1:$51,MATCH(D117,ISLER!$1:$1,0)-2,0)*VLOOKUP(VLOOKUP(F117,ISLER!$1:$51,MATCH(D117,ISLER!$1:$1,0)-1,0),DOVIZ!$1:$4,MATCH(CONCATENATE(TEXT(C117,"YYYY")," ",TEXT(C117,"AAAA")),DOVIZ!$1:$1,0),0))</f>
        <v/>
      </c>
      <c r="I117" s="44" t="str">
        <f t="shared" si="7"/>
        <v/>
      </c>
      <c r="J117" s="45" t="b">
        <f t="shared" si="8"/>
        <v>0</v>
      </c>
      <c r="K117" s="45" t="str">
        <f>IF(J117=FALSE,"",IF(G117="","",VLOOKUP(F117,ISLER!$1:$51,2,0)*VLOOKUP(VLOOKUP(F117,ISLER!$1:$51,3,0),DOVIZ!$1:$4,MATCH(CONCATENATE(TEXT(C117,"YYYY")," ",TEXT(C117,"AAAA")),DOVIZ!$1:$1,0),0)))</f>
        <v/>
      </c>
      <c r="L117" s="45" t="str">
        <f t="shared" si="9"/>
        <v/>
      </c>
      <c r="M117" s="74">
        <f t="shared" si="10"/>
        <v>46021</v>
      </c>
    </row>
    <row r="118" spans="1:13" x14ac:dyDescent="0.25">
      <c r="A118" s="40">
        <v>117</v>
      </c>
      <c r="B118" s="40" t="str">
        <f t="shared" si="6"/>
        <v>2025 Aralık</v>
      </c>
      <c r="C118" s="41">
        <f t="shared" si="11"/>
        <v>46021</v>
      </c>
      <c r="D118" s="42"/>
      <c r="E118" s="42"/>
      <c r="F118" s="42"/>
      <c r="G118" s="43"/>
      <c r="H118" s="44" t="str">
        <f>IF(G118="","",VLOOKUP(F118,ISLER!$1:$51,MATCH(D118,ISLER!$1:$1,0)-2,0)*VLOOKUP(VLOOKUP(F118,ISLER!$1:$51,MATCH(D118,ISLER!$1:$1,0)-1,0),DOVIZ!$1:$4,MATCH(CONCATENATE(TEXT(C118,"YYYY")," ",TEXT(C118,"AAAA")),DOVIZ!$1:$1,0),0))</f>
        <v/>
      </c>
      <c r="I118" s="44" t="str">
        <f t="shared" si="7"/>
        <v/>
      </c>
      <c r="J118" s="45" t="b">
        <f t="shared" si="8"/>
        <v>0</v>
      </c>
      <c r="K118" s="45" t="str">
        <f>IF(J118=FALSE,"",IF(G118="","",VLOOKUP(F118,ISLER!$1:$51,2,0)*VLOOKUP(VLOOKUP(F118,ISLER!$1:$51,3,0),DOVIZ!$1:$4,MATCH(CONCATENATE(TEXT(C118,"YYYY")," ",TEXT(C118,"AAAA")),DOVIZ!$1:$1,0),0)))</f>
        <v/>
      </c>
      <c r="L118" s="45" t="str">
        <f t="shared" si="9"/>
        <v/>
      </c>
      <c r="M118" s="74">
        <f t="shared" si="10"/>
        <v>46021</v>
      </c>
    </row>
    <row r="119" spans="1:13" x14ac:dyDescent="0.25">
      <c r="A119" s="40">
        <v>118</v>
      </c>
      <c r="B119" s="40" t="str">
        <f t="shared" si="6"/>
        <v>2025 Aralık</v>
      </c>
      <c r="C119" s="41">
        <f t="shared" si="11"/>
        <v>46021</v>
      </c>
      <c r="D119" s="42"/>
      <c r="E119" s="42"/>
      <c r="F119" s="42"/>
      <c r="G119" s="43"/>
      <c r="H119" s="44" t="str">
        <f>IF(G119="","",VLOOKUP(F119,ISLER!$1:$51,MATCH(D119,ISLER!$1:$1,0)-2,0)*VLOOKUP(VLOOKUP(F119,ISLER!$1:$51,MATCH(D119,ISLER!$1:$1,0)-1,0),DOVIZ!$1:$4,MATCH(CONCATENATE(TEXT(C119,"YYYY")," ",TEXT(C119,"AAAA")),DOVIZ!$1:$1,0),0))</f>
        <v/>
      </c>
      <c r="I119" s="44" t="str">
        <f t="shared" si="7"/>
        <v/>
      </c>
      <c r="J119" s="45" t="b">
        <f t="shared" si="8"/>
        <v>0</v>
      </c>
      <c r="K119" s="45" t="str">
        <f>IF(J119=FALSE,"",IF(G119="","",VLOOKUP(F119,ISLER!$1:$51,2,0)*VLOOKUP(VLOOKUP(F119,ISLER!$1:$51,3,0),DOVIZ!$1:$4,MATCH(CONCATENATE(TEXT(C119,"YYYY")," ",TEXT(C119,"AAAA")),DOVIZ!$1:$1,0),0)))</f>
        <v/>
      </c>
      <c r="L119" s="45" t="str">
        <f t="shared" si="9"/>
        <v/>
      </c>
      <c r="M119" s="74">
        <f t="shared" si="10"/>
        <v>46021</v>
      </c>
    </row>
    <row r="120" spans="1:13" x14ac:dyDescent="0.25">
      <c r="A120" s="40">
        <v>119</v>
      </c>
      <c r="B120" s="40" t="str">
        <f t="shared" si="6"/>
        <v>2025 Aralık</v>
      </c>
      <c r="C120" s="41">
        <f t="shared" si="11"/>
        <v>46021</v>
      </c>
      <c r="D120" s="42"/>
      <c r="E120" s="42"/>
      <c r="F120" s="42"/>
      <c r="G120" s="43"/>
      <c r="H120" s="44" t="str">
        <f>IF(G120="","",VLOOKUP(F120,ISLER!$1:$51,MATCH(D120,ISLER!$1:$1,0)-2,0)*VLOOKUP(VLOOKUP(F120,ISLER!$1:$51,MATCH(D120,ISLER!$1:$1,0)-1,0),DOVIZ!$1:$4,MATCH(CONCATENATE(TEXT(C120,"YYYY")," ",TEXT(C120,"AAAA")),DOVIZ!$1:$1,0),0))</f>
        <v/>
      </c>
      <c r="I120" s="44" t="str">
        <f t="shared" si="7"/>
        <v/>
      </c>
      <c r="J120" s="45" t="b">
        <f t="shared" si="8"/>
        <v>0</v>
      </c>
      <c r="K120" s="45" t="str">
        <f>IF(J120=FALSE,"",IF(G120="","",VLOOKUP(F120,ISLER!$1:$51,2,0)*VLOOKUP(VLOOKUP(F120,ISLER!$1:$51,3,0),DOVIZ!$1:$4,MATCH(CONCATENATE(TEXT(C120,"YYYY")," ",TEXT(C120,"AAAA")),DOVIZ!$1:$1,0),0)))</f>
        <v/>
      </c>
      <c r="L120" s="45" t="str">
        <f t="shared" si="9"/>
        <v/>
      </c>
      <c r="M120" s="74">
        <f t="shared" si="10"/>
        <v>46021</v>
      </c>
    </row>
    <row r="121" spans="1:13" x14ac:dyDescent="0.25">
      <c r="A121" s="40">
        <v>120</v>
      </c>
      <c r="B121" s="40" t="str">
        <f t="shared" si="6"/>
        <v>2025 Aralık</v>
      </c>
      <c r="C121" s="41">
        <f t="shared" si="11"/>
        <v>46021</v>
      </c>
      <c r="D121" s="42"/>
      <c r="E121" s="42"/>
      <c r="F121" s="42"/>
      <c r="G121" s="43"/>
      <c r="H121" s="44" t="str">
        <f>IF(G121="","",VLOOKUP(F121,ISLER!$1:$51,MATCH(D121,ISLER!$1:$1,0)-2,0)*VLOOKUP(VLOOKUP(F121,ISLER!$1:$51,MATCH(D121,ISLER!$1:$1,0)-1,0),DOVIZ!$1:$4,MATCH(CONCATENATE(TEXT(C121,"YYYY")," ",TEXT(C121,"AAAA")),DOVIZ!$1:$1,0),0))</f>
        <v/>
      </c>
      <c r="I121" s="44" t="str">
        <f t="shared" si="7"/>
        <v/>
      </c>
      <c r="J121" s="45" t="b">
        <f t="shared" si="8"/>
        <v>0</v>
      </c>
      <c r="K121" s="45" t="str">
        <f>IF(J121=FALSE,"",IF(G121="","",VLOOKUP(F121,ISLER!$1:$51,2,0)*VLOOKUP(VLOOKUP(F121,ISLER!$1:$51,3,0),DOVIZ!$1:$4,MATCH(CONCATENATE(TEXT(C121,"YYYY")," ",TEXT(C121,"AAAA")),DOVIZ!$1:$1,0),0)))</f>
        <v/>
      </c>
      <c r="L121" s="45" t="str">
        <f t="shared" si="9"/>
        <v/>
      </c>
      <c r="M121" s="74">
        <f t="shared" si="10"/>
        <v>46021</v>
      </c>
    </row>
    <row r="122" spans="1:13" x14ac:dyDescent="0.25">
      <c r="A122" s="40">
        <v>121</v>
      </c>
      <c r="B122" s="40" t="str">
        <f t="shared" si="6"/>
        <v>2025 Aralık</v>
      </c>
      <c r="C122" s="41">
        <f t="shared" si="11"/>
        <v>46021</v>
      </c>
      <c r="D122" s="42"/>
      <c r="E122" s="42"/>
      <c r="F122" s="42"/>
      <c r="G122" s="43"/>
      <c r="H122" s="44" t="str">
        <f>IF(G122="","",VLOOKUP(F122,ISLER!$1:$51,MATCH(D122,ISLER!$1:$1,0)-2,0)*VLOOKUP(VLOOKUP(F122,ISLER!$1:$51,MATCH(D122,ISLER!$1:$1,0)-1,0),DOVIZ!$1:$4,MATCH(CONCATENATE(TEXT(C122,"YYYY")," ",TEXT(C122,"AAAA")),DOVIZ!$1:$1,0),0))</f>
        <v/>
      </c>
      <c r="I122" s="44" t="str">
        <f t="shared" si="7"/>
        <v/>
      </c>
      <c r="J122" s="45" t="b">
        <f t="shared" si="8"/>
        <v>0</v>
      </c>
      <c r="K122" s="45" t="str">
        <f>IF(J122=FALSE,"",IF(G122="","",VLOOKUP(F122,ISLER!$1:$51,2,0)*VLOOKUP(VLOOKUP(F122,ISLER!$1:$51,3,0),DOVIZ!$1:$4,MATCH(CONCATENATE(TEXT(C122,"YYYY")," ",TEXT(C122,"AAAA")),DOVIZ!$1:$1,0),0)))</f>
        <v/>
      </c>
      <c r="L122" s="45" t="str">
        <f t="shared" si="9"/>
        <v/>
      </c>
      <c r="M122" s="74">
        <f t="shared" si="10"/>
        <v>46021</v>
      </c>
    </row>
    <row r="123" spans="1:13" x14ac:dyDescent="0.25">
      <c r="A123" s="40">
        <v>122</v>
      </c>
      <c r="B123" s="40" t="str">
        <f t="shared" si="6"/>
        <v>2025 Aralık</v>
      </c>
      <c r="C123" s="41">
        <f t="shared" si="11"/>
        <v>46021</v>
      </c>
      <c r="D123" s="42"/>
      <c r="E123" s="42"/>
      <c r="F123" s="42"/>
      <c r="G123" s="43"/>
      <c r="H123" s="44" t="str">
        <f>IF(G123="","",VLOOKUP(F123,ISLER!$1:$51,MATCH(D123,ISLER!$1:$1,0)-2,0)*VLOOKUP(VLOOKUP(F123,ISLER!$1:$51,MATCH(D123,ISLER!$1:$1,0)-1,0),DOVIZ!$1:$4,MATCH(CONCATENATE(TEXT(C123,"YYYY")," ",TEXT(C123,"AAAA")),DOVIZ!$1:$1,0),0))</f>
        <v/>
      </c>
      <c r="I123" s="44" t="str">
        <f t="shared" si="7"/>
        <v/>
      </c>
      <c r="J123" s="45" t="b">
        <f t="shared" si="8"/>
        <v>0</v>
      </c>
      <c r="K123" s="45" t="str">
        <f>IF(J123=FALSE,"",IF(G123="","",VLOOKUP(F123,ISLER!$1:$51,2,0)*VLOOKUP(VLOOKUP(F123,ISLER!$1:$51,3,0),DOVIZ!$1:$4,MATCH(CONCATENATE(TEXT(C123,"YYYY")," ",TEXT(C123,"AAAA")),DOVIZ!$1:$1,0),0)))</f>
        <v/>
      </c>
      <c r="L123" s="45" t="str">
        <f t="shared" si="9"/>
        <v/>
      </c>
      <c r="M123" s="74">
        <f t="shared" si="10"/>
        <v>46021</v>
      </c>
    </row>
    <row r="124" spans="1:13" x14ac:dyDescent="0.25">
      <c r="A124" s="40">
        <v>123</v>
      </c>
      <c r="B124" s="40" t="str">
        <f t="shared" si="6"/>
        <v>2025 Aralık</v>
      </c>
      <c r="C124" s="41">
        <f t="shared" si="11"/>
        <v>46021</v>
      </c>
      <c r="D124" s="42"/>
      <c r="E124" s="42"/>
      <c r="F124" s="42"/>
      <c r="G124" s="43"/>
      <c r="H124" s="44" t="str">
        <f>IF(G124="","",VLOOKUP(F124,ISLER!$1:$51,MATCH(D124,ISLER!$1:$1,0)-2,0)*VLOOKUP(VLOOKUP(F124,ISLER!$1:$51,MATCH(D124,ISLER!$1:$1,0)-1,0),DOVIZ!$1:$4,MATCH(CONCATENATE(TEXT(C124,"YYYY")," ",TEXT(C124,"AAAA")),DOVIZ!$1:$1,0),0))</f>
        <v/>
      </c>
      <c r="I124" s="44" t="str">
        <f t="shared" si="7"/>
        <v/>
      </c>
      <c r="J124" s="45" t="b">
        <f t="shared" si="8"/>
        <v>0</v>
      </c>
      <c r="K124" s="45" t="str">
        <f>IF(J124=FALSE,"",IF(G124="","",VLOOKUP(F124,ISLER!$1:$51,2,0)*VLOOKUP(VLOOKUP(F124,ISLER!$1:$51,3,0),DOVIZ!$1:$4,MATCH(CONCATENATE(TEXT(C124,"YYYY")," ",TEXT(C124,"AAAA")),DOVIZ!$1:$1,0),0)))</f>
        <v/>
      </c>
      <c r="L124" s="45" t="str">
        <f t="shared" si="9"/>
        <v/>
      </c>
      <c r="M124" s="74">
        <f t="shared" si="10"/>
        <v>46021</v>
      </c>
    </row>
    <row r="125" spans="1:13" x14ac:dyDescent="0.25">
      <c r="A125" s="40">
        <v>124</v>
      </c>
      <c r="B125" s="40" t="str">
        <f t="shared" si="6"/>
        <v>2025 Aralık</v>
      </c>
      <c r="C125" s="41">
        <f t="shared" si="11"/>
        <v>46021</v>
      </c>
      <c r="D125" s="42"/>
      <c r="E125" s="42"/>
      <c r="F125" s="42"/>
      <c r="G125" s="43"/>
      <c r="H125" s="44" t="str">
        <f>IF(G125="","",VLOOKUP(F125,ISLER!$1:$51,MATCH(D125,ISLER!$1:$1,0)-2,0)*VLOOKUP(VLOOKUP(F125,ISLER!$1:$51,MATCH(D125,ISLER!$1:$1,0)-1,0),DOVIZ!$1:$4,MATCH(CONCATENATE(TEXT(C125,"YYYY")," ",TEXT(C125,"AAAA")),DOVIZ!$1:$1,0),0))</f>
        <v/>
      </c>
      <c r="I125" s="44" t="str">
        <f t="shared" si="7"/>
        <v/>
      </c>
      <c r="J125" s="45" t="b">
        <f t="shared" si="8"/>
        <v>0</v>
      </c>
      <c r="K125" s="45" t="str">
        <f>IF(J125=FALSE,"",IF(G125="","",VLOOKUP(F125,ISLER!$1:$51,2,0)*VLOOKUP(VLOOKUP(F125,ISLER!$1:$51,3,0),DOVIZ!$1:$4,MATCH(CONCATENATE(TEXT(C125,"YYYY")," ",TEXT(C125,"AAAA")),DOVIZ!$1:$1,0),0)))</f>
        <v/>
      </c>
      <c r="L125" s="45" t="str">
        <f t="shared" si="9"/>
        <v/>
      </c>
      <c r="M125" s="74">
        <f t="shared" si="10"/>
        <v>46021</v>
      </c>
    </row>
    <row r="126" spans="1:13" x14ac:dyDescent="0.25">
      <c r="A126" s="40">
        <v>125</v>
      </c>
      <c r="B126" s="40" t="str">
        <f t="shared" si="6"/>
        <v>2025 Aralık</v>
      </c>
      <c r="C126" s="41">
        <f t="shared" si="11"/>
        <v>46021</v>
      </c>
      <c r="D126" s="42"/>
      <c r="E126" s="42"/>
      <c r="F126" s="42"/>
      <c r="G126" s="43"/>
      <c r="H126" s="44" t="str">
        <f>IF(G126="","",VLOOKUP(F126,ISLER!$1:$51,MATCH(D126,ISLER!$1:$1,0)-2,0)*VLOOKUP(VLOOKUP(F126,ISLER!$1:$51,MATCH(D126,ISLER!$1:$1,0)-1,0),DOVIZ!$1:$4,MATCH(CONCATENATE(TEXT(C126,"YYYY")," ",TEXT(C126,"AAAA")),DOVIZ!$1:$1,0),0))</f>
        <v/>
      </c>
      <c r="I126" s="44" t="str">
        <f t="shared" si="7"/>
        <v/>
      </c>
      <c r="J126" s="45" t="b">
        <f t="shared" si="8"/>
        <v>0</v>
      </c>
      <c r="K126" s="45" t="str">
        <f>IF(J126=FALSE,"",IF(G126="","",VLOOKUP(F126,ISLER!$1:$51,2,0)*VLOOKUP(VLOOKUP(F126,ISLER!$1:$51,3,0),DOVIZ!$1:$4,MATCH(CONCATENATE(TEXT(C126,"YYYY")," ",TEXT(C126,"AAAA")),DOVIZ!$1:$1,0),0)))</f>
        <v/>
      </c>
      <c r="L126" s="45" t="str">
        <f t="shared" si="9"/>
        <v/>
      </c>
      <c r="M126" s="74">
        <f t="shared" si="10"/>
        <v>46021</v>
      </c>
    </row>
    <row r="127" spans="1:13" x14ac:dyDescent="0.25">
      <c r="A127" s="40">
        <v>126</v>
      </c>
      <c r="B127" s="40" t="str">
        <f t="shared" si="6"/>
        <v>2025 Aralık</v>
      </c>
      <c r="C127" s="41">
        <f t="shared" si="11"/>
        <v>46021</v>
      </c>
      <c r="D127" s="42"/>
      <c r="E127" s="42"/>
      <c r="F127" s="42"/>
      <c r="G127" s="43"/>
      <c r="H127" s="44" t="str">
        <f>IF(G127="","",VLOOKUP(F127,ISLER!$1:$51,MATCH(D127,ISLER!$1:$1,0)-2,0)*VLOOKUP(VLOOKUP(F127,ISLER!$1:$51,MATCH(D127,ISLER!$1:$1,0)-1,0),DOVIZ!$1:$4,MATCH(CONCATENATE(TEXT(C127,"YYYY")," ",TEXT(C127,"AAAA")),DOVIZ!$1:$1,0),0))</f>
        <v/>
      </c>
      <c r="I127" s="44" t="str">
        <f t="shared" si="7"/>
        <v/>
      </c>
      <c r="J127" s="45" t="b">
        <f t="shared" si="8"/>
        <v>0</v>
      </c>
      <c r="K127" s="45" t="str">
        <f>IF(J127=FALSE,"",IF(G127="","",VLOOKUP(F127,ISLER!$1:$51,2,0)*VLOOKUP(VLOOKUP(F127,ISLER!$1:$51,3,0),DOVIZ!$1:$4,MATCH(CONCATENATE(TEXT(C127,"YYYY")," ",TEXT(C127,"AAAA")),DOVIZ!$1:$1,0),0)))</f>
        <v/>
      </c>
      <c r="L127" s="45" t="str">
        <f t="shared" si="9"/>
        <v/>
      </c>
      <c r="M127" s="74">
        <f t="shared" si="10"/>
        <v>46021</v>
      </c>
    </row>
    <row r="128" spans="1:13" x14ac:dyDescent="0.25">
      <c r="A128" s="40">
        <v>127</v>
      </c>
      <c r="B128" s="40" t="str">
        <f t="shared" si="6"/>
        <v>2025 Aralık</v>
      </c>
      <c r="C128" s="41">
        <f t="shared" si="11"/>
        <v>46021</v>
      </c>
      <c r="D128" s="42"/>
      <c r="E128" s="42"/>
      <c r="F128" s="42"/>
      <c r="G128" s="43"/>
      <c r="H128" s="44" t="str">
        <f>IF(G128="","",VLOOKUP(F128,ISLER!$1:$51,MATCH(D128,ISLER!$1:$1,0)-2,0)*VLOOKUP(VLOOKUP(F128,ISLER!$1:$51,MATCH(D128,ISLER!$1:$1,0)-1,0),DOVIZ!$1:$4,MATCH(CONCATENATE(TEXT(C128,"YYYY")," ",TEXT(C128,"AAAA")),DOVIZ!$1:$1,0),0))</f>
        <v/>
      </c>
      <c r="I128" s="44" t="str">
        <f t="shared" si="7"/>
        <v/>
      </c>
      <c r="J128" s="45" t="b">
        <f t="shared" si="8"/>
        <v>0</v>
      </c>
      <c r="K128" s="45" t="str">
        <f>IF(J128=FALSE,"",IF(G128="","",VLOOKUP(F128,ISLER!$1:$51,2,0)*VLOOKUP(VLOOKUP(F128,ISLER!$1:$51,3,0),DOVIZ!$1:$4,MATCH(CONCATENATE(TEXT(C128,"YYYY")," ",TEXT(C128,"AAAA")),DOVIZ!$1:$1,0),0)))</f>
        <v/>
      </c>
      <c r="L128" s="45" t="str">
        <f t="shared" si="9"/>
        <v/>
      </c>
      <c r="M128" s="74">
        <f t="shared" si="10"/>
        <v>46021</v>
      </c>
    </row>
    <row r="129" spans="1:13" x14ac:dyDescent="0.25">
      <c r="A129" s="40">
        <v>128</v>
      </c>
      <c r="B129" s="40" t="str">
        <f t="shared" si="6"/>
        <v>2025 Aralık</v>
      </c>
      <c r="C129" s="41">
        <f t="shared" si="11"/>
        <v>46021</v>
      </c>
      <c r="D129" s="42"/>
      <c r="E129" s="42"/>
      <c r="F129" s="42"/>
      <c r="G129" s="43"/>
      <c r="H129" s="44" t="str">
        <f>IF(G129="","",VLOOKUP(F129,ISLER!$1:$51,MATCH(D129,ISLER!$1:$1,0)-2,0)*VLOOKUP(VLOOKUP(F129,ISLER!$1:$51,MATCH(D129,ISLER!$1:$1,0)-1,0),DOVIZ!$1:$4,MATCH(CONCATENATE(TEXT(C129,"YYYY")," ",TEXT(C129,"AAAA")),DOVIZ!$1:$1,0),0))</f>
        <v/>
      </c>
      <c r="I129" s="44" t="str">
        <f t="shared" si="7"/>
        <v/>
      </c>
      <c r="J129" s="45" t="b">
        <f t="shared" si="8"/>
        <v>0</v>
      </c>
      <c r="K129" s="45" t="str">
        <f>IF(J129=FALSE,"",IF(G129="","",VLOOKUP(F129,ISLER!$1:$51,2,0)*VLOOKUP(VLOOKUP(F129,ISLER!$1:$51,3,0),DOVIZ!$1:$4,MATCH(CONCATENATE(TEXT(C129,"YYYY")," ",TEXT(C129,"AAAA")),DOVIZ!$1:$1,0),0)))</f>
        <v/>
      </c>
      <c r="L129" s="45" t="str">
        <f t="shared" si="9"/>
        <v/>
      </c>
      <c r="M129" s="74">
        <f t="shared" si="10"/>
        <v>46021</v>
      </c>
    </row>
    <row r="130" spans="1:13" x14ac:dyDescent="0.25">
      <c r="A130" s="40">
        <v>129</v>
      </c>
      <c r="B130" s="40" t="str">
        <f t="shared" ref="B130:B193" si="12">CONCATENATE(TEXT(C130,"YYYY")," ",TEXT(C130,"AAAA"))</f>
        <v>2025 Aralık</v>
      </c>
      <c r="C130" s="41">
        <f t="shared" si="11"/>
        <v>46021</v>
      </c>
      <c r="D130" s="42"/>
      <c r="E130" s="42"/>
      <c r="F130" s="42"/>
      <c r="G130" s="43"/>
      <c r="H130" s="44" t="str">
        <f>IF(G130="","",VLOOKUP(F130,ISLER!$1:$51,MATCH(D130,ISLER!$1:$1,0)-2,0)*VLOOKUP(VLOOKUP(F130,ISLER!$1:$51,MATCH(D130,ISLER!$1:$1,0)-1,0),DOVIZ!$1:$4,MATCH(CONCATENATE(TEXT(C130,"YYYY")," ",TEXT(C130,"AAAA")),DOVIZ!$1:$1,0),0))</f>
        <v/>
      </c>
      <c r="I130" s="44" t="str">
        <f t="shared" ref="I130:I193" si="13">IF(G130="","",G130*H130)</f>
        <v/>
      </c>
      <c r="J130" s="45" t="b">
        <f t="shared" ref="J130:J193" si="14">OR(D130="DİŞÇİM İSTANBUL EZGİ HANIM",D130="DİŞÇİM İSTANBUL MERVE HANIM",D130="DİŞÇİM İSTANBUL BÜŞRA HANIM",D130="DİŞÇİM İSTANBUL HÜLYA HANIM",D130="DİŞÇİM İSTANBUL KEMAL BEY",D130="DİŞÇİM İSTANBUL HAKAN BEY",D130="DİŞÇİM İSTANBUL MUHAMMED BEY",D130="DİŞÇİM İSTANBUL MURAT BEY")</f>
        <v>0</v>
      </c>
      <c r="K130" s="45" t="str">
        <f>IF(J130=FALSE,"",IF(G130="","",VLOOKUP(F130,ISLER!$1:$51,2,0)*VLOOKUP(VLOOKUP(F130,ISLER!$1:$51,3,0),DOVIZ!$1:$4,MATCH(CONCATENATE(TEXT(C130,"YYYY")," ",TEXT(C130,"AAAA")),DOVIZ!$1:$1,0),0)))</f>
        <v/>
      </c>
      <c r="L130" s="45" t="str">
        <f t="shared" ref="L130:L193" si="15">IF(K130="","",G130*K130)</f>
        <v/>
      </c>
      <c r="M130" s="74">
        <f t="shared" ref="M130:M193" si="16">C130</f>
        <v>46021</v>
      </c>
    </row>
    <row r="131" spans="1:13" x14ac:dyDescent="0.25">
      <c r="A131" s="40">
        <v>130</v>
      </c>
      <c r="B131" s="40" t="str">
        <f t="shared" si="12"/>
        <v>2025 Aralık</v>
      </c>
      <c r="C131" s="41">
        <f t="shared" si="11"/>
        <v>46021</v>
      </c>
      <c r="D131" s="42"/>
      <c r="E131" s="42"/>
      <c r="F131" s="42"/>
      <c r="G131" s="43"/>
      <c r="H131" s="44" t="str">
        <f>IF(G131="","",VLOOKUP(F131,ISLER!$1:$51,MATCH(D131,ISLER!$1:$1,0)-2,0)*VLOOKUP(VLOOKUP(F131,ISLER!$1:$51,MATCH(D131,ISLER!$1:$1,0)-1,0),DOVIZ!$1:$4,MATCH(CONCATENATE(TEXT(C131,"YYYY")," ",TEXT(C131,"AAAA")),DOVIZ!$1:$1,0),0))</f>
        <v/>
      </c>
      <c r="I131" s="44" t="str">
        <f t="shared" si="13"/>
        <v/>
      </c>
      <c r="J131" s="45" t="b">
        <f t="shared" si="14"/>
        <v>0</v>
      </c>
      <c r="K131" s="45" t="str">
        <f>IF(J131=FALSE,"",IF(G131="","",VLOOKUP(F131,ISLER!$1:$51,2,0)*VLOOKUP(VLOOKUP(F131,ISLER!$1:$51,3,0),DOVIZ!$1:$4,MATCH(CONCATENATE(TEXT(C131,"YYYY")," ",TEXT(C131,"AAAA")),DOVIZ!$1:$1,0),0)))</f>
        <v/>
      </c>
      <c r="L131" s="45" t="str">
        <f t="shared" si="15"/>
        <v/>
      </c>
      <c r="M131" s="74">
        <f t="shared" si="16"/>
        <v>46021</v>
      </c>
    </row>
    <row r="132" spans="1:13" x14ac:dyDescent="0.25">
      <c r="A132" s="40">
        <v>131</v>
      </c>
      <c r="B132" s="40" t="str">
        <f t="shared" si="12"/>
        <v>2025 Aralık</v>
      </c>
      <c r="C132" s="41">
        <f t="shared" ref="C132:C195" si="17">C131</f>
        <v>46021</v>
      </c>
      <c r="D132" s="42"/>
      <c r="E132" s="42"/>
      <c r="F132" s="42"/>
      <c r="G132" s="43"/>
      <c r="H132" s="44" t="str">
        <f>IF(G132="","",VLOOKUP(F132,ISLER!$1:$51,MATCH(D132,ISLER!$1:$1,0)-2,0)*VLOOKUP(VLOOKUP(F132,ISLER!$1:$51,MATCH(D132,ISLER!$1:$1,0)-1,0),DOVIZ!$1:$4,MATCH(CONCATENATE(TEXT(C132,"YYYY")," ",TEXT(C132,"AAAA")),DOVIZ!$1:$1,0),0))</f>
        <v/>
      </c>
      <c r="I132" s="44" t="str">
        <f t="shared" si="13"/>
        <v/>
      </c>
      <c r="J132" s="45" t="b">
        <f t="shared" si="14"/>
        <v>0</v>
      </c>
      <c r="K132" s="45" t="str">
        <f>IF(J132=FALSE,"",IF(G132="","",VLOOKUP(F132,ISLER!$1:$51,2,0)*VLOOKUP(VLOOKUP(F132,ISLER!$1:$51,3,0),DOVIZ!$1:$4,MATCH(CONCATENATE(TEXT(C132,"YYYY")," ",TEXT(C132,"AAAA")),DOVIZ!$1:$1,0),0)))</f>
        <v/>
      </c>
      <c r="L132" s="45" t="str">
        <f t="shared" si="15"/>
        <v/>
      </c>
      <c r="M132" s="74">
        <f t="shared" si="16"/>
        <v>46021</v>
      </c>
    </row>
    <row r="133" spans="1:13" x14ac:dyDescent="0.25">
      <c r="A133" s="40">
        <v>132</v>
      </c>
      <c r="B133" s="40" t="str">
        <f t="shared" si="12"/>
        <v>2025 Aralık</v>
      </c>
      <c r="C133" s="41">
        <f t="shared" si="17"/>
        <v>46021</v>
      </c>
      <c r="D133" s="42"/>
      <c r="E133" s="42"/>
      <c r="F133" s="42"/>
      <c r="G133" s="43"/>
      <c r="H133" s="44" t="str">
        <f>IF(G133="","",VLOOKUP(F133,ISLER!$1:$51,MATCH(D133,ISLER!$1:$1,0)-2,0)*VLOOKUP(VLOOKUP(F133,ISLER!$1:$51,MATCH(D133,ISLER!$1:$1,0)-1,0),DOVIZ!$1:$4,MATCH(CONCATENATE(TEXT(C133,"YYYY")," ",TEXT(C133,"AAAA")),DOVIZ!$1:$1,0),0))</f>
        <v/>
      </c>
      <c r="I133" s="44" t="str">
        <f t="shared" si="13"/>
        <v/>
      </c>
      <c r="J133" s="45" t="b">
        <f t="shared" si="14"/>
        <v>0</v>
      </c>
      <c r="K133" s="45" t="str">
        <f>IF(J133=FALSE,"",IF(G133="","",VLOOKUP(F133,ISLER!$1:$51,2,0)*VLOOKUP(VLOOKUP(F133,ISLER!$1:$51,3,0),DOVIZ!$1:$4,MATCH(CONCATENATE(TEXT(C133,"YYYY")," ",TEXT(C133,"AAAA")),DOVIZ!$1:$1,0),0)))</f>
        <v/>
      </c>
      <c r="L133" s="45" t="str">
        <f t="shared" si="15"/>
        <v/>
      </c>
      <c r="M133" s="74">
        <f t="shared" si="16"/>
        <v>46021</v>
      </c>
    </row>
    <row r="134" spans="1:13" x14ac:dyDescent="0.25">
      <c r="A134" s="40">
        <v>133</v>
      </c>
      <c r="B134" s="40" t="str">
        <f t="shared" si="12"/>
        <v>2025 Aralık</v>
      </c>
      <c r="C134" s="41">
        <f t="shared" si="17"/>
        <v>46021</v>
      </c>
      <c r="D134" s="42"/>
      <c r="E134" s="42"/>
      <c r="F134" s="42"/>
      <c r="G134" s="43"/>
      <c r="H134" s="44" t="str">
        <f>IF(G134="","",VLOOKUP(F134,ISLER!$1:$51,MATCH(D134,ISLER!$1:$1,0)-2,0)*VLOOKUP(VLOOKUP(F134,ISLER!$1:$51,MATCH(D134,ISLER!$1:$1,0)-1,0),DOVIZ!$1:$4,MATCH(CONCATENATE(TEXT(C134,"YYYY")," ",TEXT(C134,"AAAA")),DOVIZ!$1:$1,0),0))</f>
        <v/>
      </c>
      <c r="I134" s="44" t="str">
        <f t="shared" si="13"/>
        <v/>
      </c>
      <c r="J134" s="45" t="b">
        <f t="shared" si="14"/>
        <v>0</v>
      </c>
      <c r="K134" s="45" t="str">
        <f>IF(J134=FALSE,"",IF(G134="","",VLOOKUP(F134,ISLER!$1:$51,2,0)*VLOOKUP(VLOOKUP(F134,ISLER!$1:$51,3,0),DOVIZ!$1:$4,MATCH(CONCATENATE(TEXT(C134,"YYYY")," ",TEXT(C134,"AAAA")),DOVIZ!$1:$1,0),0)))</f>
        <v/>
      </c>
      <c r="L134" s="45" t="str">
        <f t="shared" si="15"/>
        <v/>
      </c>
      <c r="M134" s="74">
        <f t="shared" si="16"/>
        <v>46021</v>
      </c>
    </row>
    <row r="135" spans="1:13" x14ac:dyDescent="0.25">
      <c r="A135" s="40">
        <v>134</v>
      </c>
      <c r="B135" s="40" t="str">
        <f t="shared" si="12"/>
        <v>2025 Aralık</v>
      </c>
      <c r="C135" s="41">
        <f t="shared" si="17"/>
        <v>46021</v>
      </c>
      <c r="D135" s="42"/>
      <c r="E135" s="42"/>
      <c r="F135" s="42"/>
      <c r="G135" s="43"/>
      <c r="H135" s="44" t="str">
        <f>IF(G135="","",VLOOKUP(F135,ISLER!$1:$51,MATCH(D135,ISLER!$1:$1,0)-2,0)*VLOOKUP(VLOOKUP(F135,ISLER!$1:$51,MATCH(D135,ISLER!$1:$1,0)-1,0),DOVIZ!$1:$4,MATCH(CONCATENATE(TEXT(C135,"YYYY")," ",TEXT(C135,"AAAA")),DOVIZ!$1:$1,0),0))</f>
        <v/>
      </c>
      <c r="I135" s="44" t="str">
        <f t="shared" si="13"/>
        <v/>
      </c>
      <c r="J135" s="45" t="b">
        <f t="shared" si="14"/>
        <v>0</v>
      </c>
      <c r="K135" s="45" t="str">
        <f>IF(J135=FALSE,"",IF(G135="","",VLOOKUP(F135,ISLER!$1:$51,2,0)*VLOOKUP(VLOOKUP(F135,ISLER!$1:$51,3,0),DOVIZ!$1:$4,MATCH(CONCATENATE(TEXT(C135,"YYYY")," ",TEXT(C135,"AAAA")),DOVIZ!$1:$1,0),0)))</f>
        <v/>
      </c>
      <c r="L135" s="45" t="str">
        <f t="shared" si="15"/>
        <v/>
      </c>
      <c r="M135" s="74">
        <f t="shared" si="16"/>
        <v>46021</v>
      </c>
    </row>
    <row r="136" spans="1:13" x14ac:dyDescent="0.25">
      <c r="A136" s="40">
        <v>135</v>
      </c>
      <c r="B136" s="40" t="str">
        <f t="shared" si="12"/>
        <v>2025 Aralık</v>
      </c>
      <c r="C136" s="41">
        <f t="shared" si="17"/>
        <v>46021</v>
      </c>
      <c r="D136" s="42"/>
      <c r="E136" s="42"/>
      <c r="F136" s="42"/>
      <c r="G136" s="43"/>
      <c r="H136" s="44" t="str">
        <f>IF(G136="","",VLOOKUP(F136,ISLER!$1:$51,MATCH(D136,ISLER!$1:$1,0)-2,0)*VLOOKUP(VLOOKUP(F136,ISLER!$1:$51,MATCH(D136,ISLER!$1:$1,0)-1,0),DOVIZ!$1:$4,MATCH(CONCATENATE(TEXT(C136,"YYYY")," ",TEXT(C136,"AAAA")),DOVIZ!$1:$1,0),0))</f>
        <v/>
      </c>
      <c r="I136" s="44" t="str">
        <f t="shared" si="13"/>
        <v/>
      </c>
      <c r="J136" s="45" t="b">
        <f t="shared" si="14"/>
        <v>0</v>
      </c>
      <c r="K136" s="45" t="str">
        <f>IF(J136=FALSE,"",IF(G136="","",VLOOKUP(F136,ISLER!$1:$51,2,0)*VLOOKUP(VLOOKUP(F136,ISLER!$1:$51,3,0),DOVIZ!$1:$4,MATCH(CONCATENATE(TEXT(C136,"YYYY")," ",TEXT(C136,"AAAA")),DOVIZ!$1:$1,0),0)))</f>
        <v/>
      </c>
      <c r="L136" s="45" t="str">
        <f t="shared" si="15"/>
        <v/>
      </c>
      <c r="M136" s="74">
        <f t="shared" si="16"/>
        <v>46021</v>
      </c>
    </row>
    <row r="137" spans="1:13" x14ac:dyDescent="0.25">
      <c r="A137" s="40">
        <v>136</v>
      </c>
      <c r="B137" s="40" t="str">
        <f t="shared" si="12"/>
        <v>2025 Aralık</v>
      </c>
      <c r="C137" s="41">
        <f t="shared" si="17"/>
        <v>46021</v>
      </c>
      <c r="D137" s="42"/>
      <c r="E137" s="42"/>
      <c r="F137" s="42"/>
      <c r="G137" s="43"/>
      <c r="H137" s="44" t="str">
        <f>IF(G137="","",VLOOKUP(F137,ISLER!$1:$51,MATCH(D137,ISLER!$1:$1,0)-2,0)*VLOOKUP(VLOOKUP(F137,ISLER!$1:$51,MATCH(D137,ISLER!$1:$1,0)-1,0),DOVIZ!$1:$4,MATCH(CONCATENATE(TEXT(C137,"YYYY")," ",TEXT(C137,"AAAA")),DOVIZ!$1:$1,0),0))</f>
        <v/>
      </c>
      <c r="I137" s="44" t="str">
        <f t="shared" si="13"/>
        <v/>
      </c>
      <c r="J137" s="45" t="b">
        <f t="shared" si="14"/>
        <v>0</v>
      </c>
      <c r="K137" s="45" t="str">
        <f>IF(J137=FALSE,"",IF(G137="","",VLOOKUP(F137,ISLER!$1:$51,2,0)*VLOOKUP(VLOOKUP(F137,ISLER!$1:$51,3,0),DOVIZ!$1:$4,MATCH(CONCATENATE(TEXT(C137,"YYYY")," ",TEXT(C137,"AAAA")),DOVIZ!$1:$1,0),0)))</f>
        <v/>
      </c>
      <c r="L137" s="45" t="str">
        <f t="shared" si="15"/>
        <v/>
      </c>
      <c r="M137" s="74">
        <f t="shared" si="16"/>
        <v>46021</v>
      </c>
    </row>
    <row r="138" spans="1:13" x14ac:dyDescent="0.25">
      <c r="A138" s="40">
        <v>137</v>
      </c>
      <c r="B138" s="40" t="str">
        <f t="shared" si="12"/>
        <v>2025 Aralık</v>
      </c>
      <c r="C138" s="41">
        <f t="shared" si="17"/>
        <v>46021</v>
      </c>
      <c r="D138" s="42"/>
      <c r="E138" s="42"/>
      <c r="F138" s="42"/>
      <c r="G138" s="43"/>
      <c r="H138" s="44" t="str">
        <f>IF(G138="","",VLOOKUP(F138,ISLER!$1:$51,MATCH(D138,ISLER!$1:$1,0)-2,0)*VLOOKUP(VLOOKUP(F138,ISLER!$1:$51,MATCH(D138,ISLER!$1:$1,0)-1,0),DOVIZ!$1:$4,MATCH(CONCATENATE(TEXT(C138,"YYYY")," ",TEXT(C138,"AAAA")),DOVIZ!$1:$1,0),0))</f>
        <v/>
      </c>
      <c r="I138" s="44" t="str">
        <f t="shared" si="13"/>
        <v/>
      </c>
      <c r="J138" s="45" t="b">
        <f t="shared" si="14"/>
        <v>0</v>
      </c>
      <c r="K138" s="45" t="str">
        <f>IF(J138=FALSE,"",IF(G138="","",VLOOKUP(F138,ISLER!$1:$51,2,0)*VLOOKUP(VLOOKUP(F138,ISLER!$1:$51,3,0),DOVIZ!$1:$4,MATCH(CONCATENATE(TEXT(C138,"YYYY")," ",TEXT(C138,"AAAA")),DOVIZ!$1:$1,0),0)))</f>
        <v/>
      </c>
      <c r="L138" s="45" t="str">
        <f t="shared" si="15"/>
        <v/>
      </c>
      <c r="M138" s="74">
        <f t="shared" si="16"/>
        <v>46021</v>
      </c>
    </row>
    <row r="139" spans="1:13" x14ac:dyDescent="0.25">
      <c r="A139" s="40">
        <v>138</v>
      </c>
      <c r="B139" s="40" t="str">
        <f t="shared" si="12"/>
        <v>2025 Aralık</v>
      </c>
      <c r="C139" s="41">
        <f t="shared" si="17"/>
        <v>46021</v>
      </c>
      <c r="D139" s="42"/>
      <c r="E139" s="42"/>
      <c r="F139" s="42"/>
      <c r="G139" s="43"/>
      <c r="H139" s="44" t="str">
        <f>IF(G139="","",VLOOKUP(F139,ISLER!$1:$51,MATCH(D139,ISLER!$1:$1,0)-2,0)*VLOOKUP(VLOOKUP(F139,ISLER!$1:$51,MATCH(D139,ISLER!$1:$1,0)-1,0),DOVIZ!$1:$4,MATCH(CONCATENATE(TEXT(C139,"YYYY")," ",TEXT(C139,"AAAA")),DOVIZ!$1:$1,0),0))</f>
        <v/>
      </c>
      <c r="I139" s="44" t="str">
        <f t="shared" si="13"/>
        <v/>
      </c>
      <c r="J139" s="45" t="b">
        <f t="shared" si="14"/>
        <v>0</v>
      </c>
      <c r="K139" s="45" t="str">
        <f>IF(J139=FALSE,"",IF(G139="","",VLOOKUP(F139,ISLER!$1:$51,2,0)*VLOOKUP(VLOOKUP(F139,ISLER!$1:$51,3,0),DOVIZ!$1:$4,MATCH(CONCATENATE(TEXT(C139,"YYYY")," ",TEXT(C139,"AAAA")),DOVIZ!$1:$1,0),0)))</f>
        <v/>
      </c>
      <c r="L139" s="45" t="str">
        <f t="shared" si="15"/>
        <v/>
      </c>
      <c r="M139" s="74">
        <f t="shared" si="16"/>
        <v>46021</v>
      </c>
    </row>
    <row r="140" spans="1:13" x14ac:dyDescent="0.25">
      <c r="A140" s="40">
        <v>139</v>
      </c>
      <c r="B140" s="40" t="str">
        <f t="shared" si="12"/>
        <v>2025 Aralık</v>
      </c>
      <c r="C140" s="41">
        <f t="shared" si="17"/>
        <v>46021</v>
      </c>
      <c r="D140" s="42"/>
      <c r="E140" s="42"/>
      <c r="F140" s="42"/>
      <c r="G140" s="43"/>
      <c r="H140" s="44" t="str">
        <f>IF(G140="","",VLOOKUP(F140,ISLER!$1:$51,MATCH(D140,ISLER!$1:$1,0)-2,0)*VLOOKUP(VLOOKUP(F140,ISLER!$1:$51,MATCH(D140,ISLER!$1:$1,0)-1,0),DOVIZ!$1:$4,MATCH(CONCATENATE(TEXT(C140,"YYYY")," ",TEXT(C140,"AAAA")),DOVIZ!$1:$1,0),0))</f>
        <v/>
      </c>
      <c r="I140" s="44" t="str">
        <f t="shared" si="13"/>
        <v/>
      </c>
      <c r="J140" s="45" t="b">
        <f t="shared" si="14"/>
        <v>0</v>
      </c>
      <c r="K140" s="45" t="str">
        <f>IF(J140=FALSE,"",IF(G140="","",VLOOKUP(F140,ISLER!$1:$51,2,0)*VLOOKUP(VLOOKUP(F140,ISLER!$1:$51,3,0),DOVIZ!$1:$4,MATCH(CONCATENATE(TEXT(C140,"YYYY")," ",TEXT(C140,"AAAA")),DOVIZ!$1:$1,0),0)))</f>
        <v/>
      </c>
      <c r="L140" s="45" t="str">
        <f t="shared" si="15"/>
        <v/>
      </c>
      <c r="M140" s="74">
        <f t="shared" si="16"/>
        <v>46021</v>
      </c>
    </row>
    <row r="141" spans="1:13" x14ac:dyDescent="0.25">
      <c r="A141" s="40">
        <v>140</v>
      </c>
      <c r="B141" s="40" t="str">
        <f t="shared" si="12"/>
        <v>2025 Aralık</v>
      </c>
      <c r="C141" s="41">
        <f t="shared" si="17"/>
        <v>46021</v>
      </c>
      <c r="D141" s="42"/>
      <c r="E141" s="42"/>
      <c r="F141" s="42"/>
      <c r="G141" s="43"/>
      <c r="H141" s="44" t="str">
        <f>IF(G141="","",VLOOKUP(F141,ISLER!$1:$51,MATCH(D141,ISLER!$1:$1,0)-2,0)*VLOOKUP(VLOOKUP(F141,ISLER!$1:$51,MATCH(D141,ISLER!$1:$1,0)-1,0),DOVIZ!$1:$4,MATCH(CONCATENATE(TEXT(C141,"YYYY")," ",TEXT(C141,"AAAA")),DOVIZ!$1:$1,0),0))</f>
        <v/>
      </c>
      <c r="I141" s="44" t="str">
        <f t="shared" si="13"/>
        <v/>
      </c>
      <c r="J141" s="45" t="b">
        <f t="shared" si="14"/>
        <v>0</v>
      </c>
      <c r="K141" s="45" t="str">
        <f>IF(J141=FALSE,"",IF(G141="","",VLOOKUP(F141,ISLER!$1:$51,2,0)*VLOOKUP(VLOOKUP(F141,ISLER!$1:$51,3,0),DOVIZ!$1:$4,MATCH(CONCATENATE(TEXT(C141,"YYYY")," ",TEXT(C141,"AAAA")),DOVIZ!$1:$1,0),0)))</f>
        <v/>
      </c>
      <c r="L141" s="45" t="str">
        <f t="shared" si="15"/>
        <v/>
      </c>
      <c r="M141" s="74">
        <f t="shared" si="16"/>
        <v>46021</v>
      </c>
    </row>
    <row r="142" spans="1:13" x14ac:dyDescent="0.25">
      <c r="A142" s="40">
        <v>141</v>
      </c>
      <c r="B142" s="40" t="str">
        <f t="shared" si="12"/>
        <v>2025 Aralık</v>
      </c>
      <c r="C142" s="41">
        <f t="shared" si="17"/>
        <v>46021</v>
      </c>
      <c r="D142" s="42"/>
      <c r="E142" s="42"/>
      <c r="F142" s="42"/>
      <c r="G142" s="43"/>
      <c r="H142" s="44" t="str">
        <f>IF(G142="","",VLOOKUP(F142,ISLER!$1:$51,MATCH(D142,ISLER!$1:$1,0)-2,0)*VLOOKUP(VLOOKUP(F142,ISLER!$1:$51,MATCH(D142,ISLER!$1:$1,0)-1,0),DOVIZ!$1:$4,MATCH(CONCATENATE(TEXT(C142,"YYYY")," ",TEXT(C142,"AAAA")),DOVIZ!$1:$1,0),0))</f>
        <v/>
      </c>
      <c r="I142" s="44" t="str">
        <f t="shared" si="13"/>
        <v/>
      </c>
      <c r="J142" s="45" t="b">
        <f t="shared" si="14"/>
        <v>0</v>
      </c>
      <c r="K142" s="45" t="str">
        <f>IF(J142=FALSE,"",IF(G142="","",VLOOKUP(F142,ISLER!$1:$51,2,0)*VLOOKUP(VLOOKUP(F142,ISLER!$1:$51,3,0),DOVIZ!$1:$4,MATCH(CONCATENATE(TEXT(C142,"YYYY")," ",TEXT(C142,"AAAA")),DOVIZ!$1:$1,0),0)))</f>
        <v/>
      </c>
      <c r="L142" s="45" t="str">
        <f t="shared" si="15"/>
        <v/>
      </c>
      <c r="M142" s="74">
        <f t="shared" si="16"/>
        <v>46021</v>
      </c>
    </row>
    <row r="143" spans="1:13" x14ac:dyDescent="0.25">
      <c r="A143" s="40">
        <v>142</v>
      </c>
      <c r="B143" s="40" t="str">
        <f t="shared" si="12"/>
        <v>2025 Aralık</v>
      </c>
      <c r="C143" s="41">
        <f t="shared" si="17"/>
        <v>46021</v>
      </c>
      <c r="D143" s="42"/>
      <c r="E143" s="42"/>
      <c r="F143" s="42"/>
      <c r="G143" s="43"/>
      <c r="H143" s="44" t="str">
        <f>IF(G143="","",VLOOKUP(F143,ISLER!$1:$51,MATCH(D143,ISLER!$1:$1,0)-2,0)*VLOOKUP(VLOOKUP(F143,ISLER!$1:$51,MATCH(D143,ISLER!$1:$1,0)-1,0),DOVIZ!$1:$4,MATCH(CONCATENATE(TEXT(C143,"YYYY")," ",TEXT(C143,"AAAA")),DOVIZ!$1:$1,0),0))</f>
        <v/>
      </c>
      <c r="I143" s="44" t="str">
        <f t="shared" si="13"/>
        <v/>
      </c>
      <c r="J143" s="45" t="b">
        <f t="shared" si="14"/>
        <v>0</v>
      </c>
      <c r="K143" s="45" t="str">
        <f>IF(J143=FALSE,"",IF(G143="","",VLOOKUP(F143,ISLER!$1:$51,2,0)*VLOOKUP(VLOOKUP(F143,ISLER!$1:$51,3,0),DOVIZ!$1:$4,MATCH(CONCATENATE(TEXT(C143,"YYYY")," ",TEXT(C143,"AAAA")),DOVIZ!$1:$1,0),0)))</f>
        <v/>
      </c>
      <c r="L143" s="45" t="str">
        <f t="shared" si="15"/>
        <v/>
      </c>
      <c r="M143" s="74">
        <f t="shared" si="16"/>
        <v>46021</v>
      </c>
    </row>
    <row r="144" spans="1:13" x14ac:dyDescent="0.25">
      <c r="A144" s="40">
        <v>143</v>
      </c>
      <c r="B144" s="40" t="str">
        <f t="shared" si="12"/>
        <v>2025 Aralık</v>
      </c>
      <c r="C144" s="41">
        <f t="shared" si="17"/>
        <v>46021</v>
      </c>
      <c r="D144" s="42"/>
      <c r="E144" s="42"/>
      <c r="F144" s="42"/>
      <c r="G144" s="43"/>
      <c r="H144" s="44" t="str">
        <f>IF(G144="","",VLOOKUP(F144,ISLER!$1:$51,MATCH(D144,ISLER!$1:$1,0)-2,0)*VLOOKUP(VLOOKUP(F144,ISLER!$1:$51,MATCH(D144,ISLER!$1:$1,0)-1,0),DOVIZ!$1:$4,MATCH(CONCATENATE(TEXT(C144,"YYYY")," ",TEXT(C144,"AAAA")),DOVIZ!$1:$1,0),0))</f>
        <v/>
      </c>
      <c r="I144" s="44" t="str">
        <f t="shared" si="13"/>
        <v/>
      </c>
      <c r="J144" s="45" t="b">
        <f t="shared" si="14"/>
        <v>0</v>
      </c>
      <c r="K144" s="45" t="str">
        <f>IF(J144=FALSE,"",IF(G144="","",VLOOKUP(F144,ISLER!$1:$51,2,0)*VLOOKUP(VLOOKUP(F144,ISLER!$1:$51,3,0),DOVIZ!$1:$4,MATCH(CONCATENATE(TEXT(C144,"YYYY")," ",TEXT(C144,"AAAA")),DOVIZ!$1:$1,0),0)))</f>
        <v/>
      </c>
      <c r="L144" s="45" t="str">
        <f t="shared" si="15"/>
        <v/>
      </c>
      <c r="M144" s="74">
        <f t="shared" si="16"/>
        <v>46021</v>
      </c>
    </row>
    <row r="145" spans="1:13" x14ac:dyDescent="0.25">
      <c r="A145" s="40">
        <v>144</v>
      </c>
      <c r="B145" s="40" t="str">
        <f t="shared" si="12"/>
        <v>2025 Aralık</v>
      </c>
      <c r="C145" s="41">
        <f t="shared" si="17"/>
        <v>46021</v>
      </c>
      <c r="D145" s="42"/>
      <c r="E145" s="42"/>
      <c r="F145" s="42"/>
      <c r="G145" s="43"/>
      <c r="H145" s="44" t="str">
        <f>IF(G145="","",VLOOKUP(F145,ISLER!$1:$51,MATCH(D145,ISLER!$1:$1,0)-2,0)*VLOOKUP(VLOOKUP(F145,ISLER!$1:$51,MATCH(D145,ISLER!$1:$1,0)-1,0),DOVIZ!$1:$4,MATCH(CONCATENATE(TEXT(C145,"YYYY")," ",TEXT(C145,"AAAA")),DOVIZ!$1:$1,0),0))</f>
        <v/>
      </c>
      <c r="I145" s="44" t="str">
        <f t="shared" si="13"/>
        <v/>
      </c>
      <c r="J145" s="45" t="b">
        <f t="shared" si="14"/>
        <v>0</v>
      </c>
      <c r="K145" s="45" t="str">
        <f>IF(J145=FALSE,"",IF(G145="","",VLOOKUP(F145,ISLER!$1:$51,2,0)*VLOOKUP(VLOOKUP(F145,ISLER!$1:$51,3,0),DOVIZ!$1:$4,MATCH(CONCATENATE(TEXT(C145,"YYYY")," ",TEXT(C145,"AAAA")),DOVIZ!$1:$1,0),0)))</f>
        <v/>
      </c>
      <c r="L145" s="45" t="str">
        <f t="shared" si="15"/>
        <v/>
      </c>
      <c r="M145" s="74">
        <f t="shared" si="16"/>
        <v>46021</v>
      </c>
    </row>
    <row r="146" spans="1:13" x14ac:dyDescent="0.25">
      <c r="A146" s="40">
        <v>145</v>
      </c>
      <c r="B146" s="40" t="str">
        <f t="shared" si="12"/>
        <v>2025 Aralık</v>
      </c>
      <c r="C146" s="41">
        <f t="shared" si="17"/>
        <v>46021</v>
      </c>
      <c r="D146" s="42"/>
      <c r="E146" s="42"/>
      <c r="F146" s="42"/>
      <c r="G146" s="43"/>
      <c r="H146" s="44" t="str">
        <f>IF(G146="","",VLOOKUP(F146,ISLER!$1:$51,MATCH(D146,ISLER!$1:$1,0)-2,0)*VLOOKUP(VLOOKUP(F146,ISLER!$1:$51,MATCH(D146,ISLER!$1:$1,0)-1,0),DOVIZ!$1:$4,MATCH(CONCATENATE(TEXT(C146,"YYYY")," ",TEXT(C146,"AAAA")),DOVIZ!$1:$1,0),0))</f>
        <v/>
      </c>
      <c r="I146" s="44" t="str">
        <f t="shared" si="13"/>
        <v/>
      </c>
      <c r="J146" s="45" t="b">
        <f t="shared" si="14"/>
        <v>0</v>
      </c>
      <c r="K146" s="45" t="str">
        <f>IF(J146=FALSE,"",IF(G146="","",VLOOKUP(F146,ISLER!$1:$51,2,0)*VLOOKUP(VLOOKUP(F146,ISLER!$1:$51,3,0),DOVIZ!$1:$4,MATCH(CONCATENATE(TEXT(C146,"YYYY")," ",TEXT(C146,"AAAA")),DOVIZ!$1:$1,0),0)))</f>
        <v/>
      </c>
      <c r="L146" s="45" t="str">
        <f t="shared" si="15"/>
        <v/>
      </c>
      <c r="M146" s="74">
        <f t="shared" si="16"/>
        <v>46021</v>
      </c>
    </row>
    <row r="147" spans="1:13" x14ac:dyDescent="0.25">
      <c r="A147" s="40">
        <v>146</v>
      </c>
      <c r="B147" s="40" t="str">
        <f t="shared" si="12"/>
        <v>2025 Aralık</v>
      </c>
      <c r="C147" s="41">
        <f t="shared" si="17"/>
        <v>46021</v>
      </c>
      <c r="D147" s="42"/>
      <c r="E147" s="42"/>
      <c r="F147" s="42"/>
      <c r="G147" s="43"/>
      <c r="H147" s="44" t="str">
        <f>IF(G147="","",VLOOKUP(F147,ISLER!$1:$51,MATCH(D147,ISLER!$1:$1,0)-2,0)*VLOOKUP(VLOOKUP(F147,ISLER!$1:$51,MATCH(D147,ISLER!$1:$1,0)-1,0),DOVIZ!$1:$4,MATCH(CONCATENATE(TEXT(C147,"YYYY")," ",TEXT(C147,"AAAA")),DOVIZ!$1:$1,0),0))</f>
        <v/>
      </c>
      <c r="I147" s="44" t="str">
        <f t="shared" si="13"/>
        <v/>
      </c>
      <c r="J147" s="45" t="b">
        <f t="shared" si="14"/>
        <v>0</v>
      </c>
      <c r="K147" s="45" t="str">
        <f>IF(J147=FALSE,"",IF(G147="","",VLOOKUP(F147,ISLER!$1:$51,2,0)*VLOOKUP(VLOOKUP(F147,ISLER!$1:$51,3,0),DOVIZ!$1:$4,MATCH(CONCATENATE(TEXT(C147,"YYYY")," ",TEXT(C147,"AAAA")),DOVIZ!$1:$1,0),0)))</f>
        <v/>
      </c>
      <c r="L147" s="45" t="str">
        <f t="shared" si="15"/>
        <v/>
      </c>
      <c r="M147" s="74">
        <f t="shared" si="16"/>
        <v>46021</v>
      </c>
    </row>
    <row r="148" spans="1:13" x14ac:dyDescent="0.25">
      <c r="A148" s="40">
        <v>147</v>
      </c>
      <c r="B148" s="40" t="str">
        <f t="shared" si="12"/>
        <v>2025 Aralık</v>
      </c>
      <c r="C148" s="41">
        <f t="shared" si="17"/>
        <v>46021</v>
      </c>
      <c r="D148" s="42"/>
      <c r="E148" s="42"/>
      <c r="F148" s="42"/>
      <c r="G148" s="43"/>
      <c r="H148" s="44" t="str">
        <f>IF(G148="","",VLOOKUP(F148,ISLER!$1:$51,MATCH(D148,ISLER!$1:$1,0)-2,0)*VLOOKUP(VLOOKUP(F148,ISLER!$1:$51,MATCH(D148,ISLER!$1:$1,0)-1,0),DOVIZ!$1:$4,MATCH(CONCATENATE(TEXT(C148,"YYYY")," ",TEXT(C148,"AAAA")),DOVIZ!$1:$1,0),0))</f>
        <v/>
      </c>
      <c r="I148" s="44" t="str">
        <f t="shared" si="13"/>
        <v/>
      </c>
      <c r="J148" s="45" t="b">
        <f t="shared" si="14"/>
        <v>0</v>
      </c>
      <c r="K148" s="45" t="str">
        <f>IF(J148=FALSE,"",IF(G148="","",VLOOKUP(F148,ISLER!$1:$51,2,0)*VLOOKUP(VLOOKUP(F148,ISLER!$1:$51,3,0),DOVIZ!$1:$4,MATCH(CONCATENATE(TEXT(C148,"YYYY")," ",TEXT(C148,"AAAA")),DOVIZ!$1:$1,0),0)))</f>
        <v/>
      </c>
      <c r="L148" s="45" t="str">
        <f t="shared" si="15"/>
        <v/>
      </c>
      <c r="M148" s="74">
        <f t="shared" si="16"/>
        <v>46021</v>
      </c>
    </row>
    <row r="149" spans="1:13" x14ac:dyDescent="0.25">
      <c r="A149" s="40">
        <v>148</v>
      </c>
      <c r="B149" s="40" t="str">
        <f t="shared" si="12"/>
        <v>2025 Aralık</v>
      </c>
      <c r="C149" s="41">
        <f t="shared" si="17"/>
        <v>46021</v>
      </c>
      <c r="D149" s="42"/>
      <c r="E149" s="42"/>
      <c r="F149" s="42"/>
      <c r="G149" s="43"/>
      <c r="H149" s="44" t="str">
        <f>IF(G149="","",VLOOKUP(F149,ISLER!$1:$51,MATCH(D149,ISLER!$1:$1,0)-2,0)*VLOOKUP(VLOOKUP(F149,ISLER!$1:$51,MATCH(D149,ISLER!$1:$1,0)-1,0),DOVIZ!$1:$4,MATCH(CONCATENATE(TEXT(C149,"YYYY")," ",TEXT(C149,"AAAA")),DOVIZ!$1:$1,0),0))</f>
        <v/>
      </c>
      <c r="I149" s="44" t="str">
        <f t="shared" si="13"/>
        <v/>
      </c>
      <c r="J149" s="45" t="b">
        <f t="shared" si="14"/>
        <v>0</v>
      </c>
      <c r="K149" s="45" t="str">
        <f>IF(J149=FALSE,"",IF(G149="","",VLOOKUP(F149,ISLER!$1:$51,2,0)*VLOOKUP(VLOOKUP(F149,ISLER!$1:$51,3,0),DOVIZ!$1:$4,MATCH(CONCATENATE(TEXT(C149,"YYYY")," ",TEXT(C149,"AAAA")),DOVIZ!$1:$1,0),0)))</f>
        <v/>
      </c>
      <c r="L149" s="45" t="str">
        <f t="shared" si="15"/>
        <v/>
      </c>
      <c r="M149" s="74">
        <f t="shared" si="16"/>
        <v>46021</v>
      </c>
    </row>
    <row r="150" spans="1:13" x14ac:dyDescent="0.25">
      <c r="A150" s="40">
        <v>149</v>
      </c>
      <c r="B150" s="40" t="str">
        <f t="shared" si="12"/>
        <v>2025 Aralık</v>
      </c>
      <c r="C150" s="41">
        <f t="shared" si="17"/>
        <v>46021</v>
      </c>
      <c r="D150" s="42"/>
      <c r="E150" s="42"/>
      <c r="F150" s="42"/>
      <c r="G150" s="43"/>
      <c r="H150" s="44" t="str">
        <f>IF(G150="","",VLOOKUP(F150,ISLER!$1:$51,MATCH(D150,ISLER!$1:$1,0)-2,0)*VLOOKUP(VLOOKUP(F150,ISLER!$1:$51,MATCH(D150,ISLER!$1:$1,0)-1,0),DOVIZ!$1:$4,MATCH(CONCATENATE(TEXT(C150,"YYYY")," ",TEXT(C150,"AAAA")),DOVIZ!$1:$1,0),0))</f>
        <v/>
      </c>
      <c r="I150" s="44" t="str">
        <f t="shared" si="13"/>
        <v/>
      </c>
      <c r="J150" s="45" t="b">
        <f t="shared" si="14"/>
        <v>0</v>
      </c>
      <c r="K150" s="45" t="str">
        <f>IF(J150=FALSE,"",IF(G150="","",VLOOKUP(F150,ISLER!$1:$51,2,0)*VLOOKUP(VLOOKUP(F150,ISLER!$1:$51,3,0),DOVIZ!$1:$4,MATCH(CONCATENATE(TEXT(C150,"YYYY")," ",TEXT(C150,"AAAA")),DOVIZ!$1:$1,0),0)))</f>
        <v/>
      </c>
      <c r="L150" s="45" t="str">
        <f t="shared" si="15"/>
        <v/>
      </c>
      <c r="M150" s="74">
        <f t="shared" si="16"/>
        <v>46021</v>
      </c>
    </row>
    <row r="151" spans="1:13" x14ac:dyDescent="0.25">
      <c r="A151" s="40">
        <v>150</v>
      </c>
      <c r="B151" s="40" t="str">
        <f t="shared" si="12"/>
        <v>2025 Aralık</v>
      </c>
      <c r="C151" s="41">
        <f t="shared" si="17"/>
        <v>46021</v>
      </c>
      <c r="D151" s="42"/>
      <c r="E151" s="42"/>
      <c r="F151" s="42"/>
      <c r="G151" s="43"/>
      <c r="H151" s="44" t="str">
        <f>IF(G151="","",VLOOKUP(F151,ISLER!$1:$51,MATCH(D151,ISLER!$1:$1,0)-2,0)*VLOOKUP(VLOOKUP(F151,ISLER!$1:$51,MATCH(D151,ISLER!$1:$1,0)-1,0),DOVIZ!$1:$4,MATCH(CONCATENATE(TEXT(C151,"YYYY")," ",TEXT(C151,"AAAA")),DOVIZ!$1:$1,0),0))</f>
        <v/>
      </c>
      <c r="I151" s="44" t="str">
        <f t="shared" si="13"/>
        <v/>
      </c>
      <c r="J151" s="45" t="b">
        <f t="shared" si="14"/>
        <v>0</v>
      </c>
      <c r="K151" s="45" t="str">
        <f>IF(J151=FALSE,"",IF(G151="","",VLOOKUP(F151,ISLER!$1:$51,2,0)*VLOOKUP(VLOOKUP(F151,ISLER!$1:$51,3,0),DOVIZ!$1:$4,MATCH(CONCATENATE(TEXT(C151,"YYYY")," ",TEXT(C151,"AAAA")),DOVIZ!$1:$1,0),0)))</f>
        <v/>
      </c>
      <c r="L151" s="45" t="str">
        <f t="shared" si="15"/>
        <v/>
      </c>
      <c r="M151" s="74">
        <f t="shared" si="16"/>
        <v>46021</v>
      </c>
    </row>
    <row r="152" spans="1:13" x14ac:dyDescent="0.25">
      <c r="A152" s="40">
        <v>151</v>
      </c>
      <c r="B152" s="40" t="str">
        <f t="shared" si="12"/>
        <v>2025 Aralık</v>
      </c>
      <c r="C152" s="41">
        <f t="shared" si="17"/>
        <v>46021</v>
      </c>
      <c r="D152" s="42"/>
      <c r="E152" s="42"/>
      <c r="F152" s="42"/>
      <c r="G152" s="43"/>
      <c r="H152" s="44" t="str">
        <f>IF(G152="","",VLOOKUP(F152,ISLER!$1:$51,MATCH(D152,ISLER!$1:$1,0)-2,0)*VLOOKUP(VLOOKUP(F152,ISLER!$1:$51,MATCH(D152,ISLER!$1:$1,0)-1,0),DOVIZ!$1:$4,MATCH(CONCATENATE(TEXT(C152,"YYYY")," ",TEXT(C152,"AAAA")),DOVIZ!$1:$1,0),0))</f>
        <v/>
      </c>
      <c r="I152" s="44" t="str">
        <f t="shared" si="13"/>
        <v/>
      </c>
      <c r="J152" s="45" t="b">
        <f t="shared" si="14"/>
        <v>0</v>
      </c>
      <c r="K152" s="45" t="str">
        <f>IF(J152=FALSE,"",IF(G152="","",VLOOKUP(F152,ISLER!$1:$51,2,0)*VLOOKUP(VLOOKUP(F152,ISLER!$1:$51,3,0),DOVIZ!$1:$4,MATCH(CONCATENATE(TEXT(C152,"YYYY")," ",TEXT(C152,"AAAA")),DOVIZ!$1:$1,0),0)))</f>
        <v/>
      </c>
      <c r="L152" s="45" t="str">
        <f t="shared" si="15"/>
        <v/>
      </c>
      <c r="M152" s="74">
        <f t="shared" si="16"/>
        <v>46021</v>
      </c>
    </row>
    <row r="153" spans="1:13" x14ac:dyDescent="0.25">
      <c r="A153" s="40">
        <v>152</v>
      </c>
      <c r="B153" s="40" t="str">
        <f t="shared" si="12"/>
        <v>2025 Aralık</v>
      </c>
      <c r="C153" s="41">
        <f t="shared" si="17"/>
        <v>46021</v>
      </c>
      <c r="D153" s="42"/>
      <c r="E153" s="42"/>
      <c r="F153" s="42"/>
      <c r="G153" s="43"/>
      <c r="H153" s="44" t="str">
        <f>IF(G153="","",VLOOKUP(F153,ISLER!$1:$51,MATCH(D153,ISLER!$1:$1,0)-2,0)*VLOOKUP(VLOOKUP(F153,ISLER!$1:$51,MATCH(D153,ISLER!$1:$1,0)-1,0),DOVIZ!$1:$4,MATCH(CONCATENATE(TEXT(C153,"YYYY")," ",TEXT(C153,"AAAA")),DOVIZ!$1:$1,0),0))</f>
        <v/>
      </c>
      <c r="I153" s="44" t="str">
        <f t="shared" si="13"/>
        <v/>
      </c>
      <c r="J153" s="45" t="b">
        <f t="shared" si="14"/>
        <v>0</v>
      </c>
      <c r="K153" s="45" t="str">
        <f>IF(J153=FALSE,"",IF(G153="","",VLOOKUP(F153,ISLER!$1:$51,2,0)*VLOOKUP(VLOOKUP(F153,ISLER!$1:$51,3,0),DOVIZ!$1:$4,MATCH(CONCATENATE(TEXT(C153,"YYYY")," ",TEXT(C153,"AAAA")),DOVIZ!$1:$1,0),0)))</f>
        <v/>
      </c>
      <c r="L153" s="45" t="str">
        <f t="shared" si="15"/>
        <v/>
      </c>
      <c r="M153" s="74">
        <f t="shared" si="16"/>
        <v>46021</v>
      </c>
    </row>
    <row r="154" spans="1:13" x14ac:dyDescent="0.25">
      <c r="A154" s="40">
        <v>153</v>
      </c>
      <c r="B154" s="40" t="str">
        <f t="shared" si="12"/>
        <v>2025 Aralık</v>
      </c>
      <c r="C154" s="41">
        <f t="shared" si="17"/>
        <v>46021</v>
      </c>
      <c r="D154" s="42"/>
      <c r="E154" s="42"/>
      <c r="F154" s="42"/>
      <c r="G154" s="43"/>
      <c r="H154" s="44" t="str">
        <f>IF(G154="","",VLOOKUP(F154,ISLER!$1:$51,MATCH(D154,ISLER!$1:$1,0)-2,0)*VLOOKUP(VLOOKUP(F154,ISLER!$1:$51,MATCH(D154,ISLER!$1:$1,0)-1,0),DOVIZ!$1:$4,MATCH(CONCATENATE(TEXT(C154,"YYYY")," ",TEXT(C154,"AAAA")),DOVIZ!$1:$1,0),0))</f>
        <v/>
      </c>
      <c r="I154" s="44" t="str">
        <f t="shared" si="13"/>
        <v/>
      </c>
      <c r="J154" s="45" t="b">
        <f t="shared" si="14"/>
        <v>0</v>
      </c>
      <c r="K154" s="45" t="str">
        <f>IF(J154=FALSE,"",IF(G154="","",VLOOKUP(F154,ISLER!$1:$51,2,0)*VLOOKUP(VLOOKUP(F154,ISLER!$1:$51,3,0),DOVIZ!$1:$4,MATCH(CONCATENATE(TEXT(C154,"YYYY")," ",TEXT(C154,"AAAA")),DOVIZ!$1:$1,0),0)))</f>
        <v/>
      </c>
      <c r="L154" s="45" t="str">
        <f t="shared" si="15"/>
        <v/>
      </c>
      <c r="M154" s="74">
        <f t="shared" si="16"/>
        <v>46021</v>
      </c>
    </row>
    <row r="155" spans="1:13" x14ac:dyDescent="0.25">
      <c r="A155" s="40">
        <v>154</v>
      </c>
      <c r="B155" s="40" t="str">
        <f t="shared" si="12"/>
        <v>2025 Aralık</v>
      </c>
      <c r="C155" s="41">
        <f t="shared" si="17"/>
        <v>46021</v>
      </c>
      <c r="D155" s="42"/>
      <c r="E155" s="42"/>
      <c r="F155" s="42"/>
      <c r="G155" s="43"/>
      <c r="H155" s="44" t="str">
        <f>IF(G155="","",VLOOKUP(F155,ISLER!$1:$51,MATCH(D155,ISLER!$1:$1,0)-2,0)*VLOOKUP(VLOOKUP(F155,ISLER!$1:$51,MATCH(D155,ISLER!$1:$1,0)-1,0),DOVIZ!$1:$4,MATCH(CONCATENATE(TEXT(C155,"YYYY")," ",TEXT(C155,"AAAA")),DOVIZ!$1:$1,0),0))</f>
        <v/>
      </c>
      <c r="I155" s="44" t="str">
        <f t="shared" si="13"/>
        <v/>
      </c>
      <c r="J155" s="45" t="b">
        <f t="shared" si="14"/>
        <v>0</v>
      </c>
      <c r="K155" s="45" t="str">
        <f>IF(J155=FALSE,"",IF(G155="","",VLOOKUP(F155,ISLER!$1:$51,2,0)*VLOOKUP(VLOOKUP(F155,ISLER!$1:$51,3,0),DOVIZ!$1:$4,MATCH(CONCATENATE(TEXT(C155,"YYYY")," ",TEXT(C155,"AAAA")),DOVIZ!$1:$1,0),0)))</f>
        <v/>
      </c>
      <c r="L155" s="45" t="str">
        <f t="shared" si="15"/>
        <v/>
      </c>
      <c r="M155" s="74">
        <f t="shared" si="16"/>
        <v>46021</v>
      </c>
    </row>
    <row r="156" spans="1:13" x14ac:dyDescent="0.25">
      <c r="A156" s="40">
        <v>155</v>
      </c>
      <c r="B156" s="40" t="str">
        <f t="shared" si="12"/>
        <v>2025 Aralık</v>
      </c>
      <c r="C156" s="41">
        <f t="shared" si="17"/>
        <v>46021</v>
      </c>
      <c r="D156" s="42"/>
      <c r="E156" s="42"/>
      <c r="F156" s="42"/>
      <c r="G156" s="43"/>
      <c r="H156" s="44" t="str">
        <f>IF(G156="","",VLOOKUP(F156,ISLER!$1:$51,MATCH(D156,ISLER!$1:$1,0)-2,0)*VLOOKUP(VLOOKUP(F156,ISLER!$1:$51,MATCH(D156,ISLER!$1:$1,0)-1,0),DOVIZ!$1:$4,MATCH(CONCATENATE(TEXT(C156,"YYYY")," ",TEXT(C156,"AAAA")),DOVIZ!$1:$1,0),0))</f>
        <v/>
      </c>
      <c r="I156" s="44" t="str">
        <f t="shared" si="13"/>
        <v/>
      </c>
      <c r="J156" s="45" t="b">
        <f t="shared" si="14"/>
        <v>0</v>
      </c>
      <c r="K156" s="45" t="str">
        <f>IF(J156=FALSE,"",IF(G156="","",VLOOKUP(F156,ISLER!$1:$51,2,0)*VLOOKUP(VLOOKUP(F156,ISLER!$1:$51,3,0),DOVIZ!$1:$4,MATCH(CONCATENATE(TEXT(C156,"YYYY")," ",TEXT(C156,"AAAA")),DOVIZ!$1:$1,0),0)))</f>
        <v/>
      </c>
      <c r="L156" s="45" t="str">
        <f t="shared" si="15"/>
        <v/>
      </c>
      <c r="M156" s="74">
        <f t="shared" si="16"/>
        <v>46021</v>
      </c>
    </row>
    <row r="157" spans="1:13" x14ac:dyDescent="0.25">
      <c r="A157" s="40">
        <v>156</v>
      </c>
      <c r="B157" s="40" t="str">
        <f t="shared" si="12"/>
        <v>2025 Aralık</v>
      </c>
      <c r="C157" s="41">
        <f t="shared" si="17"/>
        <v>46021</v>
      </c>
      <c r="D157" s="42"/>
      <c r="E157" s="42"/>
      <c r="F157" s="42"/>
      <c r="G157" s="43"/>
      <c r="H157" s="44" t="str">
        <f>IF(G157="","",VLOOKUP(F157,ISLER!$1:$51,MATCH(D157,ISLER!$1:$1,0)-2,0)*VLOOKUP(VLOOKUP(F157,ISLER!$1:$51,MATCH(D157,ISLER!$1:$1,0)-1,0),DOVIZ!$1:$4,MATCH(CONCATENATE(TEXT(C157,"YYYY")," ",TEXT(C157,"AAAA")),DOVIZ!$1:$1,0),0))</f>
        <v/>
      </c>
      <c r="I157" s="44" t="str">
        <f t="shared" si="13"/>
        <v/>
      </c>
      <c r="J157" s="45" t="b">
        <f t="shared" si="14"/>
        <v>0</v>
      </c>
      <c r="K157" s="45" t="str">
        <f>IF(J157=FALSE,"",IF(G157="","",VLOOKUP(F157,ISLER!$1:$51,2,0)*VLOOKUP(VLOOKUP(F157,ISLER!$1:$51,3,0),DOVIZ!$1:$4,MATCH(CONCATENATE(TEXT(C157,"YYYY")," ",TEXT(C157,"AAAA")),DOVIZ!$1:$1,0),0)))</f>
        <v/>
      </c>
      <c r="L157" s="45" t="str">
        <f t="shared" si="15"/>
        <v/>
      </c>
      <c r="M157" s="74">
        <f t="shared" si="16"/>
        <v>46021</v>
      </c>
    </row>
    <row r="158" spans="1:13" x14ac:dyDescent="0.25">
      <c r="A158" s="40">
        <v>157</v>
      </c>
      <c r="B158" s="40" t="str">
        <f t="shared" si="12"/>
        <v>2025 Aralık</v>
      </c>
      <c r="C158" s="41">
        <f t="shared" si="17"/>
        <v>46021</v>
      </c>
      <c r="D158" s="42"/>
      <c r="E158" s="42"/>
      <c r="F158" s="42"/>
      <c r="G158" s="43"/>
      <c r="H158" s="44" t="str">
        <f>IF(G158="","",VLOOKUP(F158,ISLER!$1:$51,MATCH(D158,ISLER!$1:$1,0)-2,0)*VLOOKUP(VLOOKUP(F158,ISLER!$1:$51,MATCH(D158,ISLER!$1:$1,0)-1,0),DOVIZ!$1:$4,MATCH(CONCATENATE(TEXT(C158,"YYYY")," ",TEXT(C158,"AAAA")),DOVIZ!$1:$1,0),0))</f>
        <v/>
      </c>
      <c r="I158" s="44" t="str">
        <f t="shared" si="13"/>
        <v/>
      </c>
      <c r="J158" s="45" t="b">
        <f t="shared" si="14"/>
        <v>0</v>
      </c>
      <c r="K158" s="45" t="str">
        <f>IF(J158=FALSE,"",IF(G158="","",VLOOKUP(F158,ISLER!$1:$51,2,0)*VLOOKUP(VLOOKUP(F158,ISLER!$1:$51,3,0),DOVIZ!$1:$4,MATCH(CONCATENATE(TEXT(C158,"YYYY")," ",TEXT(C158,"AAAA")),DOVIZ!$1:$1,0),0)))</f>
        <v/>
      </c>
      <c r="L158" s="45" t="str">
        <f t="shared" si="15"/>
        <v/>
      </c>
      <c r="M158" s="74">
        <f t="shared" si="16"/>
        <v>46021</v>
      </c>
    </row>
    <row r="159" spans="1:13" x14ac:dyDescent="0.25">
      <c r="A159" s="40">
        <v>158</v>
      </c>
      <c r="B159" s="40" t="str">
        <f t="shared" si="12"/>
        <v>2025 Aralık</v>
      </c>
      <c r="C159" s="41">
        <f t="shared" si="17"/>
        <v>46021</v>
      </c>
      <c r="D159" s="42"/>
      <c r="E159" s="42"/>
      <c r="F159" s="42"/>
      <c r="G159" s="43"/>
      <c r="H159" s="44" t="str">
        <f>IF(G159="","",VLOOKUP(F159,ISLER!$1:$51,MATCH(D159,ISLER!$1:$1,0)-2,0)*VLOOKUP(VLOOKUP(F159,ISLER!$1:$51,MATCH(D159,ISLER!$1:$1,0)-1,0),DOVIZ!$1:$4,MATCH(CONCATENATE(TEXT(C159,"YYYY")," ",TEXT(C159,"AAAA")),DOVIZ!$1:$1,0),0))</f>
        <v/>
      </c>
      <c r="I159" s="44" t="str">
        <f t="shared" si="13"/>
        <v/>
      </c>
      <c r="J159" s="45" t="b">
        <f t="shared" si="14"/>
        <v>0</v>
      </c>
      <c r="K159" s="45" t="str">
        <f>IF(J159=FALSE,"",IF(G159="","",VLOOKUP(F159,ISLER!$1:$51,2,0)*VLOOKUP(VLOOKUP(F159,ISLER!$1:$51,3,0),DOVIZ!$1:$4,MATCH(CONCATENATE(TEXT(C159,"YYYY")," ",TEXT(C159,"AAAA")),DOVIZ!$1:$1,0),0)))</f>
        <v/>
      </c>
      <c r="L159" s="45" t="str">
        <f t="shared" si="15"/>
        <v/>
      </c>
      <c r="M159" s="74">
        <f t="shared" si="16"/>
        <v>46021</v>
      </c>
    </row>
    <row r="160" spans="1:13" x14ac:dyDescent="0.25">
      <c r="A160" s="40">
        <v>159</v>
      </c>
      <c r="B160" s="40" t="str">
        <f t="shared" si="12"/>
        <v>2025 Aralık</v>
      </c>
      <c r="C160" s="41">
        <f t="shared" si="17"/>
        <v>46021</v>
      </c>
      <c r="D160" s="42"/>
      <c r="E160" s="42"/>
      <c r="F160" s="42"/>
      <c r="G160" s="43"/>
      <c r="H160" s="44" t="str">
        <f>IF(G160="","",VLOOKUP(F160,ISLER!$1:$51,MATCH(D160,ISLER!$1:$1,0)-2,0)*VLOOKUP(VLOOKUP(F160,ISLER!$1:$51,MATCH(D160,ISLER!$1:$1,0)-1,0),DOVIZ!$1:$4,MATCH(CONCATENATE(TEXT(C160,"YYYY")," ",TEXT(C160,"AAAA")),DOVIZ!$1:$1,0),0))</f>
        <v/>
      </c>
      <c r="I160" s="44" t="str">
        <f t="shared" si="13"/>
        <v/>
      </c>
      <c r="J160" s="45" t="b">
        <f t="shared" si="14"/>
        <v>0</v>
      </c>
      <c r="K160" s="45" t="str">
        <f>IF(J160=FALSE,"",IF(G160="","",VLOOKUP(F160,ISLER!$1:$51,2,0)*VLOOKUP(VLOOKUP(F160,ISLER!$1:$51,3,0),DOVIZ!$1:$4,MATCH(CONCATENATE(TEXT(C160,"YYYY")," ",TEXT(C160,"AAAA")),DOVIZ!$1:$1,0),0)))</f>
        <v/>
      </c>
      <c r="L160" s="45" t="str">
        <f t="shared" si="15"/>
        <v/>
      </c>
      <c r="M160" s="74">
        <f t="shared" si="16"/>
        <v>46021</v>
      </c>
    </row>
    <row r="161" spans="1:13" x14ac:dyDescent="0.25">
      <c r="A161" s="40">
        <v>160</v>
      </c>
      <c r="B161" s="40" t="str">
        <f t="shared" si="12"/>
        <v>2025 Aralık</v>
      </c>
      <c r="C161" s="41">
        <f t="shared" si="17"/>
        <v>46021</v>
      </c>
      <c r="D161" s="42"/>
      <c r="E161" s="42"/>
      <c r="F161" s="42"/>
      <c r="G161" s="43"/>
      <c r="H161" s="44" t="str">
        <f>IF(G161="","",VLOOKUP(F161,ISLER!$1:$51,MATCH(D161,ISLER!$1:$1,0)-2,0)*VLOOKUP(VLOOKUP(F161,ISLER!$1:$51,MATCH(D161,ISLER!$1:$1,0)-1,0),DOVIZ!$1:$4,MATCH(CONCATENATE(TEXT(C161,"YYYY")," ",TEXT(C161,"AAAA")),DOVIZ!$1:$1,0),0))</f>
        <v/>
      </c>
      <c r="I161" s="44" t="str">
        <f t="shared" si="13"/>
        <v/>
      </c>
      <c r="J161" s="45" t="b">
        <f t="shared" si="14"/>
        <v>0</v>
      </c>
      <c r="K161" s="45" t="str">
        <f>IF(J161=FALSE,"",IF(G161="","",VLOOKUP(F161,ISLER!$1:$51,2,0)*VLOOKUP(VLOOKUP(F161,ISLER!$1:$51,3,0),DOVIZ!$1:$4,MATCH(CONCATENATE(TEXT(C161,"YYYY")," ",TEXT(C161,"AAAA")),DOVIZ!$1:$1,0),0)))</f>
        <v/>
      </c>
      <c r="L161" s="45" t="str">
        <f t="shared" si="15"/>
        <v/>
      </c>
      <c r="M161" s="74">
        <f t="shared" si="16"/>
        <v>46021</v>
      </c>
    </row>
    <row r="162" spans="1:13" x14ac:dyDescent="0.25">
      <c r="A162" s="40">
        <v>161</v>
      </c>
      <c r="B162" s="40" t="str">
        <f t="shared" si="12"/>
        <v>2025 Aralık</v>
      </c>
      <c r="C162" s="41">
        <f t="shared" si="17"/>
        <v>46021</v>
      </c>
      <c r="D162" s="42"/>
      <c r="E162" s="42"/>
      <c r="F162" s="42"/>
      <c r="G162" s="43"/>
      <c r="H162" s="44" t="str">
        <f>IF(G162="","",VLOOKUP(F162,ISLER!$1:$51,MATCH(D162,ISLER!$1:$1,0)-2,0)*VLOOKUP(VLOOKUP(F162,ISLER!$1:$51,MATCH(D162,ISLER!$1:$1,0)-1,0),DOVIZ!$1:$4,MATCH(CONCATENATE(TEXT(C162,"YYYY")," ",TEXT(C162,"AAAA")),DOVIZ!$1:$1,0),0))</f>
        <v/>
      </c>
      <c r="I162" s="44" t="str">
        <f t="shared" si="13"/>
        <v/>
      </c>
      <c r="J162" s="45" t="b">
        <f t="shared" si="14"/>
        <v>0</v>
      </c>
      <c r="K162" s="45" t="str">
        <f>IF(J162=FALSE,"",IF(G162="","",VLOOKUP(F162,ISLER!$1:$51,2,0)*VLOOKUP(VLOOKUP(F162,ISLER!$1:$51,3,0),DOVIZ!$1:$4,MATCH(CONCATENATE(TEXT(C162,"YYYY")," ",TEXT(C162,"AAAA")),DOVIZ!$1:$1,0),0)))</f>
        <v/>
      </c>
      <c r="L162" s="45" t="str">
        <f t="shared" si="15"/>
        <v/>
      </c>
      <c r="M162" s="74">
        <f t="shared" si="16"/>
        <v>46021</v>
      </c>
    </row>
    <row r="163" spans="1:13" x14ac:dyDescent="0.25">
      <c r="A163" s="40">
        <v>162</v>
      </c>
      <c r="B163" s="40" t="str">
        <f t="shared" si="12"/>
        <v>2025 Aralık</v>
      </c>
      <c r="C163" s="41">
        <f t="shared" si="17"/>
        <v>46021</v>
      </c>
      <c r="D163" s="42"/>
      <c r="E163" s="42"/>
      <c r="F163" s="42"/>
      <c r="G163" s="43"/>
      <c r="H163" s="44" t="str">
        <f>IF(G163="","",VLOOKUP(F163,ISLER!$1:$51,MATCH(D163,ISLER!$1:$1,0)-2,0)*VLOOKUP(VLOOKUP(F163,ISLER!$1:$51,MATCH(D163,ISLER!$1:$1,0)-1,0),DOVIZ!$1:$4,MATCH(CONCATENATE(TEXT(C163,"YYYY")," ",TEXT(C163,"AAAA")),DOVIZ!$1:$1,0),0))</f>
        <v/>
      </c>
      <c r="I163" s="44" t="str">
        <f t="shared" si="13"/>
        <v/>
      </c>
      <c r="J163" s="45" t="b">
        <f t="shared" si="14"/>
        <v>0</v>
      </c>
      <c r="K163" s="45" t="str">
        <f>IF(J163=FALSE,"",IF(G163="","",VLOOKUP(F163,ISLER!$1:$51,2,0)*VLOOKUP(VLOOKUP(F163,ISLER!$1:$51,3,0),DOVIZ!$1:$4,MATCH(CONCATENATE(TEXT(C163,"YYYY")," ",TEXT(C163,"AAAA")),DOVIZ!$1:$1,0),0)))</f>
        <v/>
      </c>
      <c r="L163" s="45" t="str">
        <f t="shared" si="15"/>
        <v/>
      </c>
      <c r="M163" s="74">
        <f t="shared" si="16"/>
        <v>46021</v>
      </c>
    </row>
    <row r="164" spans="1:13" x14ac:dyDescent="0.25">
      <c r="A164" s="40">
        <v>163</v>
      </c>
      <c r="B164" s="40" t="str">
        <f t="shared" si="12"/>
        <v>2025 Aralık</v>
      </c>
      <c r="C164" s="41">
        <f t="shared" si="17"/>
        <v>46021</v>
      </c>
      <c r="D164" s="42"/>
      <c r="E164" s="42"/>
      <c r="F164" s="42"/>
      <c r="G164" s="43"/>
      <c r="H164" s="44" t="str">
        <f>IF(G164="","",VLOOKUP(F164,ISLER!$1:$51,MATCH(D164,ISLER!$1:$1,0)-2,0)*VLOOKUP(VLOOKUP(F164,ISLER!$1:$51,MATCH(D164,ISLER!$1:$1,0)-1,0),DOVIZ!$1:$4,MATCH(CONCATENATE(TEXT(C164,"YYYY")," ",TEXT(C164,"AAAA")),DOVIZ!$1:$1,0),0))</f>
        <v/>
      </c>
      <c r="I164" s="44" t="str">
        <f t="shared" si="13"/>
        <v/>
      </c>
      <c r="J164" s="45" t="b">
        <f t="shared" si="14"/>
        <v>0</v>
      </c>
      <c r="K164" s="45" t="str">
        <f>IF(J164=FALSE,"",IF(G164="","",VLOOKUP(F164,ISLER!$1:$51,2,0)*VLOOKUP(VLOOKUP(F164,ISLER!$1:$51,3,0),DOVIZ!$1:$4,MATCH(CONCATENATE(TEXT(C164,"YYYY")," ",TEXT(C164,"AAAA")),DOVIZ!$1:$1,0),0)))</f>
        <v/>
      </c>
      <c r="L164" s="45" t="str">
        <f t="shared" si="15"/>
        <v/>
      </c>
      <c r="M164" s="74">
        <f t="shared" si="16"/>
        <v>46021</v>
      </c>
    </row>
    <row r="165" spans="1:13" x14ac:dyDescent="0.25">
      <c r="A165" s="40">
        <v>164</v>
      </c>
      <c r="B165" s="40" t="str">
        <f t="shared" si="12"/>
        <v>2025 Aralık</v>
      </c>
      <c r="C165" s="41">
        <f t="shared" si="17"/>
        <v>46021</v>
      </c>
      <c r="D165" s="42"/>
      <c r="E165" s="42"/>
      <c r="F165" s="42"/>
      <c r="G165" s="43"/>
      <c r="H165" s="44" t="str">
        <f>IF(G165="","",VLOOKUP(F165,ISLER!$1:$51,MATCH(D165,ISLER!$1:$1,0)-2,0)*VLOOKUP(VLOOKUP(F165,ISLER!$1:$51,MATCH(D165,ISLER!$1:$1,0)-1,0),DOVIZ!$1:$4,MATCH(CONCATENATE(TEXT(C165,"YYYY")," ",TEXT(C165,"AAAA")),DOVIZ!$1:$1,0),0))</f>
        <v/>
      </c>
      <c r="I165" s="44" t="str">
        <f t="shared" si="13"/>
        <v/>
      </c>
      <c r="J165" s="45" t="b">
        <f t="shared" si="14"/>
        <v>0</v>
      </c>
      <c r="K165" s="45" t="str">
        <f>IF(J165=FALSE,"",IF(G165="","",VLOOKUP(F165,ISLER!$1:$51,2,0)*VLOOKUP(VLOOKUP(F165,ISLER!$1:$51,3,0),DOVIZ!$1:$4,MATCH(CONCATENATE(TEXT(C165,"YYYY")," ",TEXT(C165,"AAAA")),DOVIZ!$1:$1,0),0)))</f>
        <v/>
      </c>
      <c r="L165" s="45" t="str">
        <f t="shared" si="15"/>
        <v/>
      </c>
      <c r="M165" s="74">
        <f t="shared" si="16"/>
        <v>46021</v>
      </c>
    </row>
    <row r="166" spans="1:13" x14ac:dyDescent="0.25">
      <c r="A166" s="40">
        <v>165</v>
      </c>
      <c r="B166" s="40" t="str">
        <f t="shared" si="12"/>
        <v>2025 Aralık</v>
      </c>
      <c r="C166" s="41">
        <f t="shared" si="17"/>
        <v>46021</v>
      </c>
      <c r="D166" s="42"/>
      <c r="E166" s="42"/>
      <c r="F166" s="42"/>
      <c r="G166" s="43"/>
      <c r="H166" s="44" t="str">
        <f>IF(G166="","",VLOOKUP(F166,ISLER!$1:$51,MATCH(D166,ISLER!$1:$1,0)-2,0)*VLOOKUP(VLOOKUP(F166,ISLER!$1:$51,MATCH(D166,ISLER!$1:$1,0)-1,0),DOVIZ!$1:$4,MATCH(CONCATENATE(TEXT(C166,"YYYY")," ",TEXT(C166,"AAAA")),DOVIZ!$1:$1,0),0))</f>
        <v/>
      </c>
      <c r="I166" s="44" t="str">
        <f t="shared" si="13"/>
        <v/>
      </c>
      <c r="J166" s="45" t="b">
        <f t="shared" si="14"/>
        <v>0</v>
      </c>
      <c r="K166" s="45" t="str">
        <f>IF(J166=FALSE,"",IF(G166="","",VLOOKUP(F166,ISLER!$1:$51,2,0)*VLOOKUP(VLOOKUP(F166,ISLER!$1:$51,3,0),DOVIZ!$1:$4,MATCH(CONCATENATE(TEXT(C166,"YYYY")," ",TEXT(C166,"AAAA")),DOVIZ!$1:$1,0),0)))</f>
        <v/>
      </c>
      <c r="L166" s="45" t="str">
        <f t="shared" si="15"/>
        <v/>
      </c>
      <c r="M166" s="74">
        <f t="shared" si="16"/>
        <v>46021</v>
      </c>
    </row>
    <row r="167" spans="1:13" x14ac:dyDescent="0.25">
      <c r="A167" s="40">
        <v>166</v>
      </c>
      <c r="B167" s="40" t="str">
        <f t="shared" si="12"/>
        <v>2025 Aralık</v>
      </c>
      <c r="C167" s="41">
        <f t="shared" si="17"/>
        <v>46021</v>
      </c>
      <c r="D167" s="42"/>
      <c r="E167" s="42"/>
      <c r="F167" s="42"/>
      <c r="G167" s="43"/>
      <c r="H167" s="44" t="str">
        <f>IF(G167="","",VLOOKUP(F167,ISLER!$1:$51,MATCH(D167,ISLER!$1:$1,0)-2,0)*VLOOKUP(VLOOKUP(F167,ISLER!$1:$51,MATCH(D167,ISLER!$1:$1,0)-1,0),DOVIZ!$1:$4,MATCH(CONCATENATE(TEXT(C167,"YYYY")," ",TEXT(C167,"AAAA")),DOVIZ!$1:$1,0),0))</f>
        <v/>
      </c>
      <c r="I167" s="44" t="str">
        <f t="shared" si="13"/>
        <v/>
      </c>
      <c r="J167" s="45" t="b">
        <f t="shared" si="14"/>
        <v>0</v>
      </c>
      <c r="K167" s="45" t="str">
        <f>IF(J167=FALSE,"",IF(G167="","",VLOOKUP(F167,ISLER!$1:$51,2,0)*VLOOKUP(VLOOKUP(F167,ISLER!$1:$51,3,0),DOVIZ!$1:$4,MATCH(CONCATENATE(TEXT(C167,"YYYY")," ",TEXT(C167,"AAAA")),DOVIZ!$1:$1,0),0)))</f>
        <v/>
      </c>
      <c r="L167" s="45" t="str">
        <f t="shared" si="15"/>
        <v/>
      </c>
      <c r="M167" s="74">
        <f t="shared" si="16"/>
        <v>46021</v>
      </c>
    </row>
    <row r="168" spans="1:13" x14ac:dyDescent="0.25">
      <c r="A168" s="40">
        <v>167</v>
      </c>
      <c r="B168" s="40" t="str">
        <f t="shared" si="12"/>
        <v>2025 Aralık</v>
      </c>
      <c r="C168" s="41">
        <f t="shared" si="17"/>
        <v>46021</v>
      </c>
      <c r="D168" s="42"/>
      <c r="E168" s="42"/>
      <c r="F168" s="42"/>
      <c r="G168" s="43"/>
      <c r="H168" s="44" t="str">
        <f>IF(G168="","",VLOOKUP(F168,ISLER!$1:$51,MATCH(D168,ISLER!$1:$1,0)-2,0)*VLOOKUP(VLOOKUP(F168,ISLER!$1:$51,MATCH(D168,ISLER!$1:$1,0)-1,0),DOVIZ!$1:$4,MATCH(CONCATENATE(TEXT(C168,"YYYY")," ",TEXT(C168,"AAAA")),DOVIZ!$1:$1,0),0))</f>
        <v/>
      </c>
      <c r="I168" s="44" t="str">
        <f t="shared" si="13"/>
        <v/>
      </c>
      <c r="J168" s="45" t="b">
        <f t="shared" si="14"/>
        <v>0</v>
      </c>
      <c r="K168" s="45" t="str">
        <f>IF(J168=FALSE,"",IF(G168="","",VLOOKUP(F168,ISLER!$1:$51,2,0)*VLOOKUP(VLOOKUP(F168,ISLER!$1:$51,3,0),DOVIZ!$1:$4,MATCH(CONCATENATE(TEXT(C168,"YYYY")," ",TEXT(C168,"AAAA")),DOVIZ!$1:$1,0),0)))</f>
        <v/>
      </c>
      <c r="L168" s="45" t="str">
        <f t="shared" si="15"/>
        <v/>
      </c>
      <c r="M168" s="74">
        <f t="shared" si="16"/>
        <v>46021</v>
      </c>
    </row>
    <row r="169" spans="1:13" x14ac:dyDescent="0.25">
      <c r="A169" s="40">
        <v>168</v>
      </c>
      <c r="B169" s="40" t="str">
        <f t="shared" si="12"/>
        <v>2025 Aralık</v>
      </c>
      <c r="C169" s="41">
        <f t="shared" si="17"/>
        <v>46021</v>
      </c>
      <c r="D169" s="42"/>
      <c r="E169" s="42"/>
      <c r="F169" s="42"/>
      <c r="G169" s="43"/>
      <c r="H169" s="44" t="str">
        <f>IF(G169="","",VLOOKUP(F169,ISLER!$1:$51,MATCH(D169,ISLER!$1:$1,0)-2,0)*VLOOKUP(VLOOKUP(F169,ISLER!$1:$51,MATCH(D169,ISLER!$1:$1,0)-1,0),DOVIZ!$1:$4,MATCH(CONCATENATE(TEXT(C169,"YYYY")," ",TEXT(C169,"AAAA")),DOVIZ!$1:$1,0),0))</f>
        <v/>
      </c>
      <c r="I169" s="44" t="str">
        <f t="shared" si="13"/>
        <v/>
      </c>
      <c r="J169" s="45" t="b">
        <f t="shared" si="14"/>
        <v>0</v>
      </c>
      <c r="K169" s="45" t="str">
        <f>IF(J169=FALSE,"",IF(G169="","",VLOOKUP(F169,ISLER!$1:$51,2,0)*VLOOKUP(VLOOKUP(F169,ISLER!$1:$51,3,0),DOVIZ!$1:$4,MATCH(CONCATENATE(TEXT(C169,"YYYY")," ",TEXT(C169,"AAAA")),DOVIZ!$1:$1,0),0)))</f>
        <v/>
      </c>
      <c r="L169" s="45" t="str">
        <f t="shared" si="15"/>
        <v/>
      </c>
      <c r="M169" s="74">
        <f t="shared" si="16"/>
        <v>46021</v>
      </c>
    </row>
    <row r="170" spans="1:13" x14ac:dyDescent="0.25">
      <c r="A170" s="40">
        <v>169</v>
      </c>
      <c r="B170" s="40" t="str">
        <f t="shared" si="12"/>
        <v>2025 Aralık</v>
      </c>
      <c r="C170" s="41">
        <f t="shared" si="17"/>
        <v>46021</v>
      </c>
      <c r="D170" s="42"/>
      <c r="E170" s="42"/>
      <c r="F170" s="42"/>
      <c r="G170" s="43"/>
      <c r="H170" s="44" t="str">
        <f>IF(G170="","",VLOOKUP(F170,ISLER!$1:$51,MATCH(D170,ISLER!$1:$1,0)-2,0)*VLOOKUP(VLOOKUP(F170,ISLER!$1:$51,MATCH(D170,ISLER!$1:$1,0)-1,0),DOVIZ!$1:$4,MATCH(CONCATENATE(TEXT(C170,"YYYY")," ",TEXT(C170,"AAAA")),DOVIZ!$1:$1,0),0))</f>
        <v/>
      </c>
      <c r="I170" s="44" t="str">
        <f t="shared" si="13"/>
        <v/>
      </c>
      <c r="J170" s="45" t="b">
        <f t="shared" si="14"/>
        <v>0</v>
      </c>
      <c r="K170" s="45" t="str">
        <f>IF(J170=FALSE,"",IF(G170="","",VLOOKUP(F170,ISLER!$1:$51,2,0)*VLOOKUP(VLOOKUP(F170,ISLER!$1:$51,3,0),DOVIZ!$1:$4,MATCH(CONCATENATE(TEXT(C170,"YYYY")," ",TEXT(C170,"AAAA")),DOVIZ!$1:$1,0),0)))</f>
        <v/>
      </c>
      <c r="L170" s="45" t="str">
        <f t="shared" si="15"/>
        <v/>
      </c>
      <c r="M170" s="74">
        <f t="shared" si="16"/>
        <v>46021</v>
      </c>
    </row>
    <row r="171" spans="1:13" x14ac:dyDescent="0.25">
      <c r="A171" s="40">
        <v>170</v>
      </c>
      <c r="B171" s="40" t="str">
        <f t="shared" si="12"/>
        <v>2025 Aralık</v>
      </c>
      <c r="C171" s="41">
        <f t="shared" si="17"/>
        <v>46021</v>
      </c>
      <c r="D171" s="42"/>
      <c r="E171" s="42"/>
      <c r="F171" s="42"/>
      <c r="G171" s="43"/>
      <c r="H171" s="44" t="str">
        <f>IF(G171="","",VLOOKUP(F171,ISLER!$1:$51,MATCH(D171,ISLER!$1:$1,0)-2,0)*VLOOKUP(VLOOKUP(F171,ISLER!$1:$51,MATCH(D171,ISLER!$1:$1,0)-1,0),DOVIZ!$1:$4,MATCH(CONCATENATE(TEXT(C171,"YYYY")," ",TEXT(C171,"AAAA")),DOVIZ!$1:$1,0),0))</f>
        <v/>
      </c>
      <c r="I171" s="44" t="str">
        <f t="shared" si="13"/>
        <v/>
      </c>
      <c r="J171" s="45" t="b">
        <f t="shared" si="14"/>
        <v>0</v>
      </c>
      <c r="K171" s="45" t="str">
        <f>IF(J171=FALSE,"",IF(G171="","",VLOOKUP(F171,ISLER!$1:$51,2,0)*VLOOKUP(VLOOKUP(F171,ISLER!$1:$51,3,0),DOVIZ!$1:$4,MATCH(CONCATENATE(TEXT(C171,"YYYY")," ",TEXT(C171,"AAAA")),DOVIZ!$1:$1,0),0)))</f>
        <v/>
      </c>
      <c r="L171" s="45" t="str">
        <f t="shared" si="15"/>
        <v/>
      </c>
      <c r="M171" s="74">
        <f t="shared" si="16"/>
        <v>46021</v>
      </c>
    </row>
    <row r="172" spans="1:13" x14ac:dyDescent="0.25">
      <c r="A172" s="40">
        <v>171</v>
      </c>
      <c r="B172" s="40" t="str">
        <f t="shared" si="12"/>
        <v>2025 Aralık</v>
      </c>
      <c r="C172" s="41">
        <f t="shared" si="17"/>
        <v>46021</v>
      </c>
      <c r="D172" s="42"/>
      <c r="E172" s="42"/>
      <c r="F172" s="42"/>
      <c r="G172" s="43"/>
      <c r="H172" s="44" t="str">
        <f>IF(G172="","",VLOOKUP(F172,ISLER!$1:$51,MATCH(D172,ISLER!$1:$1,0)-2,0)*VLOOKUP(VLOOKUP(F172,ISLER!$1:$51,MATCH(D172,ISLER!$1:$1,0)-1,0),DOVIZ!$1:$4,MATCH(CONCATENATE(TEXT(C172,"YYYY")," ",TEXT(C172,"AAAA")),DOVIZ!$1:$1,0),0))</f>
        <v/>
      </c>
      <c r="I172" s="44" t="str">
        <f t="shared" si="13"/>
        <v/>
      </c>
      <c r="J172" s="45" t="b">
        <f t="shared" si="14"/>
        <v>0</v>
      </c>
      <c r="K172" s="45" t="str">
        <f>IF(J172=FALSE,"",IF(G172="","",VLOOKUP(F172,ISLER!$1:$51,2,0)*VLOOKUP(VLOOKUP(F172,ISLER!$1:$51,3,0),DOVIZ!$1:$4,MATCH(CONCATENATE(TEXT(C172,"YYYY")," ",TEXT(C172,"AAAA")),DOVIZ!$1:$1,0),0)))</f>
        <v/>
      </c>
      <c r="L172" s="45" t="str">
        <f t="shared" si="15"/>
        <v/>
      </c>
      <c r="M172" s="74">
        <f t="shared" si="16"/>
        <v>46021</v>
      </c>
    </row>
    <row r="173" spans="1:13" x14ac:dyDescent="0.25">
      <c r="A173" s="40">
        <v>172</v>
      </c>
      <c r="B173" s="40" t="str">
        <f t="shared" si="12"/>
        <v>2025 Aralık</v>
      </c>
      <c r="C173" s="41">
        <f t="shared" si="17"/>
        <v>46021</v>
      </c>
      <c r="D173" s="42"/>
      <c r="E173" s="42"/>
      <c r="F173" s="42"/>
      <c r="G173" s="43"/>
      <c r="H173" s="44" t="str">
        <f>IF(G173="","",VLOOKUP(F173,ISLER!$1:$51,MATCH(D173,ISLER!$1:$1,0)-2,0)*VLOOKUP(VLOOKUP(F173,ISLER!$1:$51,MATCH(D173,ISLER!$1:$1,0)-1,0),DOVIZ!$1:$4,MATCH(CONCATENATE(TEXT(C173,"YYYY")," ",TEXT(C173,"AAAA")),DOVIZ!$1:$1,0),0))</f>
        <v/>
      </c>
      <c r="I173" s="44" t="str">
        <f t="shared" si="13"/>
        <v/>
      </c>
      <c r="J173" s="45" t="b">
        <f t="shared" si="14"/>
        <v>0</v>
      </c>
      <c r="K173" s="45" t="str">
        <f>IF(J173=FALSE,"",IF(G173="","",VLOOKUP(F173,ISLER!$1:$51,2,0)*VLOOKUP(VLOOKUP(F173,ISLER!$1:$51,3,0),DOVIZ!$1:$4,MATCH(CONCATENATE(TEXT(C173,"YYYY")," ",TEXT(C173,"AAAA")),DOVIZ!$1:$1,0),0)))</f>
        <v/>
      </c>
      <c r="L173" s="45" t="str">
        <f t="shared" si="15"/>
        <v/>
      </c>
      <c r="M173" s="74">
        <f t="shared" si="16"/>
        <v>46021</v>
      </c>
    </row>
    <row r="174" spans="1:13" x14ac:dyDescent="0.25">
      <c r="A174" s="40">
        <v>173</v>
      </c>
      <c r="B174" s="40" t="str">
        <f t="shared" si="12"/>
        <v>2025 Aralık</v>
      </c>
      <c r="C174" s="41">
        <f t="shared" si="17"/>
        <v>46021</v>
      </c>
      <c r="D174" s="42"/>
      <c r="E174" s="42"/>
      <c r="F174" s="42"/>
      <c r="G174" s="43"/>
      <c r="H174" s="44" t="str">
        <f>IF(G174="","",VLOOKUP(F174,ISLER!$1:$51,MATCH(D174,ISLER!$1:$1,0)-2,0)*VLOOKUP(VLOOKUP(F174,ISLER!$1:$51,MATCH(D174,ISLER!$1:$1,0)-1,0),DOVIZ!$1:$4,MATCH(CONCATENATE(TEXT(C174,"YYYY")," ",TEXT(C174,"AAAA")),DOVIZ!$1:$1,0),0))</f>
        <v/>
      </c>
      <c r="I174" s="44" t="str">
        <f t="shared" si="13"/>
        <v/>
      </c>
      <c r="J174" s="45" t="b">
        <f t="shared" si="14"/>
        <v>0</v>
      </c>
      <c r="K174" s="45" t="str">
        <f>IF(J174=FALSE,"",IF(G174="","",VLOOKUP(F174,ISLER!$1:$51,2,0)*VLOOKUP(VLOOKUP(F174,ISLER!$1:$51,3,0),DOVIZ!$1:$4,MATCH(CONCATENATE(TEXT(C174,"YYYY")," ",TEXT(C174,"AAAA")),DOVIZ!$1:$1,0),0)))</f>
        <v/>
      </c>
      <c r="L174" s="45" t="str">
        <f t="shared" si="15"/>
        <v/>
      </c>
      <c r="M174" s="74">
        <f t="shared" si="16"/>
        <v>46021</v>
      </c>
    </row>
    <row r="175" spans="1:13" x14ac:dyDescent="0.25">
      <c r="A175" s="40">
        <v>174</v>
      </c>
      <c r="B175" s="40" t="str">
        <f t="shared" si="12"/>
        <v>2025 Aralık</v>
      </c>
      <c r="C175" s="41">
        <f t="shared" si="17"/>
        <v>46021</v>
      </c>
      <c r="D175" s="42"/>
      <c r="E175" s="42"/>
      <c r="F175" s="42"/>
      <c r="G175" s="43"/>
      <c r="H175" s="44" t="str">
        <f>IF(G175="","",VLOOKUP(F175,ISLER!$1:$51,MATCH(D175,ISLER!$1:$1,0)-2,0)*VLOOKUP(VLOOKUP(F175,ISLER!$1:$51,MATCH(D175,ISLER!$1:$1,0)-1,0),DOVIZ!$1:$4,MATCH(CONCATENATE(TEXT(C175,"YYYY")," ",TEXT(C175,"AAAA")),DOVIZ!$1:$1,0),0))</f>
        <v/>
      </c>
      <c r="I175" s="44" t="str">
        <f t="shared" si="13"/>
        <v/>
      </c>
      <c r="J175" s="45" t="b">
        <f t="shared" si="14"/>
        <v>0</v>
      </c>
      <c r="K175" s="45" t="str">
        <f>IF(J175=FALSE,"",IF(G175="","",VLOOKUP(F175,ISLER!$1:$51,2,0)*VLOOKUP(VLOOKUP(F175,ISLER!$1:$51,3,0),DOVIZ!$1:$4,MATCH(CONCATENATE(TEXT(C175,"YYYY")," ",TEXT(C175,"AAAA")),DOVIZ!$1:$1,0),0)))</f>
        <v/>
      </c>
      <c r="L175" s="45" t="str">
        <f t="shared" si="15"/>
        <v/>
      </c>
      <c r="M175" s="74">
        <f t="shared" si="16"/>
        <v>46021</v>
      </c>
    </row>
    <row r="176" spans="1:13" x14ac:dyDescent="0.25">
      <c r="A176" s="40">
        <v>175</v>
      </c>
      <c r="B176" s="40" t="str">
        <f t="shared" si="12"/>
        <v>2025 Aralık</v>
      </c>
      <c r="C176" s="41">
        <f t="shared" si="17"/>
        <v>46021</v>
      </c>
      <c r="D176" s="42"/>
      <c r="E176" s="42"/>
      <c r="F176" s="42"/>
      <c r="G176" s="43"/>
      <c r="H176" s="44" t="str">
        <f>IF(G176="","",VLOOKUP(F176,ISLER!$1:$51,MATCH(D176,ISLER!$1:$1,0)-2,0)*VLOOKUP(VLOOKUP(F176,ISLER!$1:$51,MATCH(D176,ISLER!$1:$1,0)-1,0),DOVIZ!$1:$4,MATCH(CONCATENATE(TEXT(C176,"YYYY")," ",TEXT(C176,"AAAA")),DOVIZ!$1:$1,0),0))</f>
        <v/>
      </c>
      <c r="I176" s="44" t="str">
        <f t="shared" si="13"/>
        <v/>
      </c>
      <c r="J176" s="45" t="b">
        <f t="shared" si="14"/>
        <v>0</v>
      </c>
      <c r="K176" s="45" t="str">
        <f>IF(J176=FALSE,"",IF(G176="","",VLOOKUP(F176,ISLER!$1:$51,2,0)*VLOOKUP(VLOOKUP(F176,ISLER!$1:$51,3,0),DOVIZ!$1:$4,MATCH(CONCATENATE(TEXT(C176,"YYYY")," ",TEXT(C176,"AAAA")),DOVIZ!$1:$1,0),0)))</f>
        <v/>
      </c>
      <c r="L176" s="45" t="str">
        <f t="shared" si="15"/>
        <v/>
      </c>
      <c r="M176" s="74">
        <f t="shared" si="16"/>
        <v>46021</v>
      </c>
    </row>
    <row r="177" spans="1:13" x14ac:dyDescent="0.25">
      <c r="A177" s="40">
        <v>176</v>
      </c>
      <c r="B177" s="40" t="str">
        <f t="shared" si="12"/>
        <v>2025 Aralık</v>
      </c>
      <c r="C177" s="41">
        <f t="shared" si="17"/>
        <v>46021</v>
      </c>
      <c r="D177" s="42"/>
      <c r="E177" s="42"/>
      <c r="F177" s="42"/>
      <c r="G177" s="43"/>
      <c r="H177" s="44" t="str">
        <f>IF(G177="","",VLOOKUP(F177,ISLER!$1:$51,MATCH(D177,ISLER!$1:$1,0)-2,0)*VLOOKUP(VLOOKUP(F177,ISLER!$1:$51,MATCH(D177,ISLER!$1:$1,0)-1,0),DOVIZ!$1:$4,MATCH(CONCATENATE(TEXT(C177,"YYYY")," ",TEXT(C177,"AAAA")),DOVIZ!$1:$1,0),0))</f>
        <v/>
      </c>
      <c r="I177" s="44" t="str">
        <f t="shared" si="13"/>
        <v/>
      </c>
      <c r="J177" s="45" t="b">
        <f t="shared" si="14"/>
        <v>0</v>
      </c>
      <c r="K177" s="45" t="str">
        <f>IF(J177=FALSE,"",IF(G177="","",VLOOKUP(F177,ISLER!$1:$51,2,0)*VLOOKUP(VLOOKUP(F177,ISLER!$1:$51,3,0),DOVIZ!$1:$4,MATCH(CONCATENATE(TEXT(C177,"YYYY")," ",TEXT(C177,"AAAA")),DOVIZ!$1:$1,0),0)))</f>
        <v/>
      </c>
      <c r="L177" s="45" t="str">
        <f t="shared" si="15"/>
        <v/>
      </c>
      <c r="M177" s="74">
        <f t="shared" si="16"/>
        <v>46021</v>
      </c>
    </row>
    <row r="178" spans="1:13" x14ac:dyDescent="0.25">
      <c r="A178" s="40">
        <v>177</v>
      </c>
      <c r="B178" s="40" t="str">
        <f t="shared" si="12"/>
        <v>2025 Aralık</v>
      </c>
      <c r="C178" s="41">
        <f t="shared" si="17"/>
        <v>46021</v>
      </c>
      <c r="D178" s="42"/>
      <c r="E178" s="42"/>
      <c r="F178" s="42"/>
      <c r="G178" s="43"/>
      <c r="H178" s="44" t="str">
        <f>IF(G178="","",VLOOKUP(F178,ISLER!$1:$51,MATCH(D178,ISLER!$1:$1,0)-2,0)*VLOOKUP(VLOOKUP(F178,ISLER!$1:$51,MATCH(D178,ISLER!$1:$1,0)-1,0),DOVIZ!$1:$4,MATCH(CONCATENATE(TEXT(C178,"YYYY")," ",TEXT(C178,"AAAA")),DOVIZ!$1:$1,0),0))</f>
        <v/>
      </c>
      <c r="I178" s="44" t="str">
        <f t="shared" si="13"/>
        <v/>
      </c>
      <c r="J178" s="45" t="b">
        <f t="shared" si="14"/>
        <v>0</v>
      </c>
      <c r="K178" s="45" t="str">
        <f>IF(J178=FALSE,"",IF(G178="","",VLOOKUP(F178,ISLER!$1:$51,2,0)*VLOOKUP(VLOOKUP(F178,ISLER!$1:$51,3,0),DOVIZ!$1:$4,MATCH(CONCATENATE(TEXT(C178,"YYYY")," ",TEXT(C178,"AAAA")),DOVIZ!$1:$1,0),0)))</f>
        <v/>
      </c>
      <c r="L178" s="45" t="str">
        <f t="shared" si="15"/>
        <v/>
      </c>
      <c r="M178" s="74">
        <f t="shared" si="16"/>
        <v>46021</v>
      </c>
    </row>
    <row r="179" spans="1:13" x14ac:dyDescent="0.25">
      <c r="A179" s="40">
        <v>178</v>
      </c>
      <c r="B179" s="40" t="str">
        <f t="shared" si="12"/>
        <v>2025 Aralık</v>
      </c>
      <c r="C179" s="41">
        <f t="shared" si="17"/>
        <v>46021</v>
      </c>
      <c r="D179" s="42"/>
      <c r="E179" s="42"/>
      <c r="F179" s="42"/>
      <c r="G179" s="43"/>
      <c r="H179" s="44" t="str">
        <f>IF(G179="","",VLOOKUP(F179,ISLER!$1:$51,MATCH(D179,ISLER!$1:$1,0)-2,0)*VLOOKUP(VLOOKUP(F179,ISLER!$1:$51,MATCH(D179,ISLER!$1:$1,0)-1,0),DOVIZ!$1:$4,MATCH(CONCATENATE(TEXT(C179,"YYYY")," ",TEXT(C179,"AAAA")),DOVIZ!$1:$1,0),0))</f>
        <v/>
      </c>
      <c r="I179" s="44" t="str">
        <f t="shared" si="13"/>
        <v/>
      </c>
      <c r="J179" s="45" t="b">
        <f t="shared" si="14"/>
        <v>0</v>
      </c>
      <c r="K179" s="45" t="str">
        <f>IF(J179=FALSE,"",IF(G179="","",VLOOKUP(F179,ISLER!$1:$51,2,0)*VLOOKUP(VLOOKUP(F179,ISLER!$1:$51,3,0),DOVIZ!$1:$4,MATCH(CONCATENATE(TEXT(C179,"YYYY")," ",TEXT(C179,"AAAA")),DOVIZ!$1:$1,0),0)))</f>
        <v/>
      </c>
      <c r="L179" s="45" t="str">
        <f t="shared" si="15"/>
        <v/>
      </c>
      <c r="M179" s="74">
        <f t="shared" si="16"/>
        <v>46021</v>
      </c>
    </row>
    <row r="180" spans="1:13" x14ac:dyDescent="0.25">
      <c r="A180" s="40">
        <v>179</v>
      </c>
      <c r="B180" s="40" t="str">
        <f t="shared" si="12"/>
        <v>2025 Aralık</v>
      </c>
      <c r="C180" s="41">
        <f t="shared" si="17"/>
        <v>46021</v>
      </c>
      <c r="D180" s="42"/>
      <c r="E180" s="42"/>
      <c r="F180" s="42"/>
      <c r="G180" s="43"/>
      <c r="H180" s="44" t="str">
        <f>IF(G180="","",VLOOKUP(F180,ISLER!$1:$51,MATCH(D180,ISLER!$1:$1,0)-2,0)*VLOOKUP(VLOOKUP(F180,ISLER!$1:$51,MATCH(D180,ISLER!$1:$1,0)-1,0),DOVIZ!$1:$4,MATCH(CONCATENATE(TEXT(C180,"YYYY")," ",TEXT(C180,"AAAA")),DOVIZ!$1:$1,0),0))</f>
        <v/>
      </c>
      <c r="I180" s="44" t="str">
        <f t="shared" si="13"/>
        <v/>
      </c>
      <c r="J180" s="45" t="b">
        <f t="shared" si="14"/>
        <v>0</v>
      </c>
      <c r="K180" s="45" t="str">
        <f>IF(J180=FALSE,"",IF(G180="","",VLOOKUP(F180,ISLER!$1:$51,2,0)*VLOOKUP(VLOOKUP(F180,ISLER!$1:$51,3,0),DOVIZ!$1:$4,MATCH(CONCATENATE(TEXT(C180,"YYYY")," ",TEXT(C180,"AAAA")),DOVIZ!$1:$1,0),0)))</f>
        <v/>
      </c>
      <c r="L180" s="45" t="str">
        <f t="shared" si="15"/>
        <v/>
      </c>
      <c r="M180" s="74">
        <f t="shared" si="16"/>
        <v>46021</v>
      </c>
    </row>
    <row r="181" spans="1:13" x14ac:dyDescent="0.25">
      <c r="A181" s="40">
        <v>180</v>
      </c>
      <c r="B181" s="40" t="str">
        <f t="shared" si="12"/>
        <v>2025 Aralık</v>
      </c>
      <c r="C181" s="41">
        <f t="shared" si="17"/>
        <v>46021</v>
      </c>
      <c r="D181" s="42"/>
      <c r="E181" s="42"/>
      <c r="F181" s="42"/>
      <c r="G181" s="43"/>
      <c r="H181" s="44" t="str">
        <f>IF(G181="","",VLOOKUP(F181,ISLER!$1:$51,MATCH(D181,ISLER!$1:$1,0)-2,0)*VLOOKUP(VLOOKUP(F181,ISLER!$1:$51,MATCH(D181,ISLER!$1:$1,0)-1,0),DOVIZ!$1:$4,MATCH(CONCATENATE(TEXT(C181,"YYYY")," ",TEXT(C181,"AAAA")),DOVIZ!$1:$1,0),0))</f>
        <v/>
      </c>
      <c r="I181" s="44" t="str">
        <f t="shared" si="13"/>
        <v/>
      </c>
      <c r="J181" s="45" t="b">
        <f t="shared" si="14"/>
        <v>0</v>
      </c>
      <c r="K181" s="45" t="str">
        <f>IF(J181=FALSE,"",IF(G181="","",VLOOKUP(F181,ISLER!$1:$51,2,0)*VLOOKUP(VLOOKUP(F181,ISLER!$1:$51,3,0),DOVIZ!$1:$4,MATCH(CONCATENATE(TEXT(C181,"YYYY")," ",TEXT(C181,"AAAA")),DOVIZ!$1:$1,0),0)))</f>
        <v/>
      </c>
      <c r="L181" s="45" t="str">
        <f t="shared" si="15"/>
        <v/>
      </c>
      <c r="M181" s="74">
        <f t="shared" si="16"/>
        <v>46021</v>
      </c>
    </row>
    <row r="182" spans="1:13" x14ac:dyDescent="0.25">
      <c r="A182" s="40">
        <v>181</v>
      </c>
      <c r="B182" s="40" t="str">
        <f t="shared" si="12"/>
        <v>2025 Aralık</v>
      </c>
      <c r="C182" s="41">
        <f t="shared" si="17"/>
        <v>46021</v>
      </c>
      <c r="D182" s="42"/>
      <c r="E182" s="42"/>
      <c r="F182" s="42"/>
      <c r="G182" s="43"/>
      <c r="H182" s="44" t="str">
        <f>IF(G182="","",VLOOKUP(F182,ISLER!$1:$51,MATCH(D182,ISLER!$1:$1,0)-2,0)*VLOOKUP(VLOOKUP(F182,ISLER!$1:$51,MATCH(D182,ISLER!$1:$1,0)-1,0),DOVIZ!$1:$4,MATCH(CONCATENATE(TEXT(C182,"YYYY")," ",TEXT(C182,"AAAA")),DOVIZ!$1:$1,0),0))</f>
        <v/>
      </c>
      <c r="I182" s="44" t="str">
        <f t="shared" si="13"/>
        <v/>
      </c>
      <c r="J182" s="45" t="b">
        <f t="shared" si="14"/>
        <v>0</v>
      </c>
      <c r="K182" s="45" t="str">
        <f>IF(J182=FALSE,"",IF(G182="","",VLOOKUP(F182,ISLER!$1:$51,2,0)*VLOOKUP(VLOOKUP(F182,ISLER!$1:$51,3,0),DOVIZ!$1:$4,MATCH(CONCATENATE(TEXT(C182,"YYYY")," ",TEXT(C182,"AAAA")),DOVIZ!$1:$1,0),0)))</f>
        <v/>
      </c>
      <c r="L182" s="45" t="str">
        <f t="shared" si="15"/>
        <v/>
      </c>
      <c r="M182" s="74">
        <f t="shared" si="16"/>
        <v>46021</v>
      </c>
    </row>
    <row r="183" spans="1:13" x14ac:dyDescent="0.25">
      <c r="A183" s="40">
        <v>182</v>
      </c>
      <c r="B183" s="40" t="str">
        <f t="shared" si="12"/>
        <v>2025 Aralık</v>
      </c>
      <c r="C183" s="41">
        <f t="shared" si="17"/>
        <v>46021</v>
      </c>
      <c r="D183" s="42"/>
      <c r="E183" s="42"/>
      <c r="F183" s="42"/>
      <c r="G183" s="43"/>
      <c r="H183" s="44" t="str">
        <f>IF(G183="","",VLOOKUP(F183,ISLER!$1:$51,MATCH(D183,ISLER!$1:$1,0)-2,0)*VLOOKUP(VLOOKUP(F183,ISLER!$1:$51,MATCH(D183,ISLER!$1:$1,0)-1,0),DOVIZ!$1:$4,MATCH(CONCATENATE(TEXT(C183,"YYYY")," ",TEXT(C183,"AAAA")),DOVIZ!$1:$1,0),0))</f>
        <v/>
      </c>
      <c r="I183" s="44" t="str">
        <f t="shared" si="13"/>
        <v/>
      </c>
      <c r="J183" s="45" t="b">
        <f t="shared" si="14"/>
        <v>0</v>
      </c>
      <c r="K183" s="45" t="str">
        <f>IF(J183=FALSE,"",IF(G183="","",VLOOKUP(F183,ISLER!$1:$51,2,0)*VLOOKUP(VLOOKUP(F183,ISLER!$1:$51,3,0),DOVIZ!$1:$4,MATCH(CONCATENATE(TEXT(C183,"YYYY")," ",TEXT(C183,"AAAA")),DOVIZ!$1:$1,0),0)))</f>
        <v/>
      </c>
      <c r="L183" s="45" t="str">
        <f t="shared" si="15"/>
        <v/>
      </c>
      <c r="M183" s="74">
        <f t="shared" si="16"/>
        <v>46021</v>
      </c>
    </row>
    <row r="184" spans="1:13" x14ac:dyDescent="0.25">
      <c r="A184" s="40">
        <v>183</v>
      </c>
      <c r="B184" s="40" t="str">
        <f t="shared" si="12"/>
        <v>2025 Aralık</v>
      </c>
      <c r="C184" s="41">
        <f t="shared" si="17"/>
        <v>46021</v>
      </c>
      <c r="D184" s="42"/>
      <c r="E184" s="42"/>
      <c r="F184" s="42"/>
      <c r="G184" s="43"/>
      <c r="H184" s="44" t="str">
        <f>IF(G184="","",VLOOKUP(F184,ISLER!$1:$51,MATCH(D184,ISLER!$1:$1,0)-2,0)*VLOOKUP(VLOOKUP(F184,ISLER!$1:$51,MATCH(D184,ISLER!$1:$1,0)-1,0),DOVIZ!$1:$4,MATCH(CONCATENATE(TEXT(C184,"YYYY")," ",TEXT(C184,"AAAA")),DOVIZ!$1:$1,0),0))</f>
        <v/>
      </c>
      <c r="I184" s="44" t="str">
        <f t="shared" si="13"/>
        <v/>
      </c>
      <c r="J184" s="45" t="b">
        <f t="shared" si="14"/>
        <v>0</v>
      </c>
      <c r="K184" s="45" t="str">
        <f>IF(J184=FALSE,"",IF(G184="","",VLOOKUP(F184,ISLER!$1:$51,2,0)*VLOOKUP(VLOOKUP(F184,ISLER!$1:$51,3,0),DOVIZ!$1:$4,MATCH(CONCATENATE(TEXT(C184,"YYYY")," ",TEXT(C184,"AAAA")),DOVIZ!$1:$1,0),0)))</f>
        <v/>
      </c>
      <c r="L184" s="45" t="str">
        <f t="shared" si="15"/>
        <v/>
      </c>
      <c r="M184" s="74">
        <f t="shared" si="16"/>
        <v>46021</v>
      </c>
    </row>
    <row r="185" spans="1:13" x14ac:dyDescent="0.25">
      <c r="A185" s="40">
        <v>184</v>
      </c>
      <c r="B185" s="40" t="str">
        <f t="shared" si="12"/>
        <v>2025 Aralık</v>
      </c>
      <c r="C185" s="41">
        <f t="shared" si="17"/>
        <v>46021</v>
      </c>
      <c r="D185" s="42"/>
      <c r="E185" s="42"/>
      <c r="F185" s="42"/>
      <c r="G185" s="43"/>
      <c r="H185" s="44" t="str">
        <f>IF(G185="","",VLOOKUP(F185,ISLER!$1:$51,MATCH(D185,ISLER!$1:$1,0)-2,0)*VLOOKUP(VLOOKUP(F185,ISLER!$1:$51,MATCH(D185,ISLER!$1:$1,0)-1,0),DOVIZ!$1:$4,MATCH(CONCATENATE(TEXT(C185,"YYYY")," ",TEXT(C185,"AAAA")),DOVIZ!$1:$1,0),0))</f>
        <v/>
      </c>
      <c r="I185" s="44" t="str">
        <f t="shared" si="13"/>
        <v/>
      </c>
      <c r="J185" s="45" t="b">
        <f t="shared" si="14"/>
        <v>0</v>
      </c>
      <c r="K185" s="45" t="str">
        <f>IF(J185=FALSE,"",IF(G185="","",VLOOKUP(F185,ISLER!$1:$51,2,0)*VLOOKUP(VLOOKUP(F185,ISLER!$1:$51,3,0),DOVIZ!$1:$4,MATCH(CONCATENATE(TEXT(C185,"YYYY")," ",TEXT(C185,"AAAA")),DOVIZ!$1:$1,0),0)))</f>
        <v/>
      </c>
      <c r="L185" s="45" t="str">
        <f t="shared" si="15"/>
        <v/>
      </c>
      <c r="M185" s="74">
        <f t="shared" si="16"/>
        <v>46021</v>
      </c>
    </row>
    <row r="186" spans="1:13" x14ac:dyDescent="0.25">
      <c r="A186" s="40">
        <v>185</v>
      </c>
      <c r="B186" s="40" t="str">
        <f t="shared" si="12"/>
        <v>2025 Aralık</v>
      </c>
      <c r="C186" s="41">
        <f t="shared" si="17"/>
        <v>46021</v>
      </c>
      <c r="D186" s="42"/>
      <c r="E186" s="42"/>
      <c r="F186" s="42"/>
      <c r="G186" s="43"/>
      <c r="H186" s="44" t="str">
        <f>IF(G186="","",VLOOKUP(F186,ISLER!$1:$51,MATCH(D186,ISLER!$1:$1,0)-2,0)*VLOOKUP(VLOOKUP(F186,ISLER!$1:$51,MATCH(D186,ISLER!$1:$1,0)-1,0),DOVIZ!$1:$4,MATCH(CONCATENATE(TEXT(C186,"YYYY")," ",TEXT(C186,"AAAA")),DOVIZ!$1:$1,0),0))</f>
        <v/>
      </c>
      <c r="I186" s="44" t="str">
        <f t="shared" si="13"/>
        <v/>
      </c>
      <c r="J186" s="45" t="b">
        <f t="shared" si="14"/>
        <v>0</v>
      </c>
      <c r="K186" s="45" t="str">
        <f>IF(J186=FALSE,"",IF(G186="","",VLOOKUP(F186,ISLER!$1:$51,2,0)*VLOOKUP(VLOOKUP(F186,ISLER!$1:$51,3,0),DOVIZ!$1:$4,MATCH(CONCATENATE(TEXT(C186,"YYYY")," ",TEXT(C186,"AAAA")),DOVIZ!$1:$1,0),0)))</f>
        <v/>
      </c>
      <c r="L186" s="45" t="str">
        <f t="shared" si="15"/>
        <v/>
      </c>
      <c r="M186" s="74">
        <f t="shared" si="16"/>
        <v>46021</v>
      </c>
    </row>
    <row r="187" spans="1:13" x14ac:dyDescent="0.25">
      <c r="A187" s="40">
        <v>186</v>
      </c>
      <c r="B187" s="40" t="str">
        <f t="shared" si="12"/>
        <v>2025 Aralık</v>
      </c>
      <c r="C187" s="41">
        <f t="shared" si="17"/>
        <v>46021</v>
      </c>
      <c r="D187" s="42"/>
      <c r="E187" s="42"/>
      <c r="F187" s="42"/>
      <c r="G187" s="43"/>
      <c r="H187" s="44" t="str">
        <f>IF(G187="","",VLOOKUP(F187,ISLER!$1:$51,MATCH(D187,ISLER!$1:$1,0)-2,0)*VLOOKUP(VLOOKUP(F187,ISLER!$1:$51,MATCH(D187,ISLER!$1:$1,0)-1,0),DOVIZ!$1:$4,MATCH(CONCATENATE(TEXT(C187,"YYYY")," ",TEXT(C187,"AAAA")),DOVIZ!$1:$1,0),0))</f>
        <v/>
      </c>
      <c r="I187" s="44" t="str">
        <f t="shared" si="13"/>
        <v/>
      </c>
      <c r="J187" s="45" t="b">
        <f t="shared" si="14"/>
        <v>0</v>
      </c>
      <c r="K187" s="45" t="str">
        <f>IF(J187=FALSE,"",IF(G187="","",VLOOKUP(F187,ISLER!$1:$51,2,0)*VLOOKUP(VLOOKUP(F187,ISLER!$1:$51,3,0),DOVIZ!$1:$4,MATCH(CONCATENATE(TEXT(C187,"YYYY")," ",TEXT(C187,"AAAA")),DOVIZ!$1:$1,0),0)))</f>
        <v/>
      </c>
      <c r="L187" s="45" t="str">
        <f t="shared" si="15"/>
        <v/>
      </c>
      <c r="M187" s="74">
        <f t="shared" si="16"/>
        <v>46021</v>
      </c>
    </row>
    <row r="188" spans="1:13" x14ac:dyDescent="0.25">
      <c r="A188" s="40">
        <v>187</v>
      </c>
      <c r="B188" s="40" t="str">
        <f t="shared" si="12"/>
        <v>2025 Aralık</v>
      </c>
      <c r="C188" s="41">
        <f t="shared" si="17"/>
        <v>46021</v>
      </c>
      <c r="D188" s="42"/>
      <c r="E188" s="42"/>
      <c r="F188" s="42"/>
      <c r="G188" s="43"/>
      <c r="H188" s="44" t="str">
        <f>IF(G188="","",VLOOKUP(F188,ISLER!$1:$51,MATCH(D188,ISLER!$1:$1,0)-2,0)*VLOOKUP(VLOOKUP(F188,ISLER!$1:$51,MATCH(D188,ISLER!$1:$1,0)-1,0),DOVIZ!$1:$4,MATCH(CONCATENATE(TEXT(C188,"YYYY")," ",TEXT(C188,"AAAA")),DOVIZ!$1:$1,0),0))</f>
        <v/>
      </c>
      <c r="I188" s="44" t="str">
        <f t="shared" si="13"/>
        <v/>
      </c>
      <c r="J188" s="45" t="b">
        <f t="shared" si="14"/>
        <v>0</v>
      </c>
      <c r="K188" s="45" t="str">
        <f>IF(J188=FALSE,"",IF(G188="","",VLOOKUP(F188,ISLER!$1:$51,2,0)*VLOOKUP(VLOOKUP(F188,ISLER!$1:$51,3,0),DOVIZ!$1:$4,MATCH(CONCATENATE(TEXT(C188,"YYYY")," ",TEXT(C188,"AAAA")),DOVIZ!$1:$1,0),0)))</f>
        <v/>
      </c>
      <c r="L188" s="45" t="str">
        <f t="shared" si="15"/>
        <v/>
      </c>
      <c r="M188" s="74">
        <f t="shared" si="16"/>
        <v>46021</v>
      </c>
    </row>
    <row r="189" spans="1:13" x14ac:dyDescent="0.25">
      <c r="A189" s="40">
        <v>188</v>
      </c>
      <c r="B189" s="40" t="str">
        <f t="shared" si="12"/>
        <v>2025 Aralık</v>
      </c>
      <c r="C189" s="41">
        <f t="shared" si="17"/>
        <v>46021</v>
      </c>
      <c r="D189" s="42"/>
      <c r="E189" s="42"/>
      <c r="F189" s="42"/>
      <c r="G189" s="43"/>
      <c r="H189" s="44" t="str">
        <f>IF(G189="","",VLOOKUP(F189,ISLER!$1:$51,MATCH(D189,ISLER!$1:$1,0)-2,0)*VLOOKUP(VLOOKUP(F189,ISLER!$1:$51,MATCH(D189,ISLER!$1:$1,0)-1,0),DOVIZ!$1:$4,MATCH(CONCATENATE(TEXT(C189,"YYYY")," ",TEXT(C189,"AAAA")),DOVIZ!$1:$1,0),0))</f>
        <v/>
      </c>
      <c r="I189" s="44" t="str">
        <f t="shared" si="13"/>
        <v/>
      </c>
      <c r="J189" s="45" t="b">
        <f t="shared" si="14"/>
        <v>0</v>
      </c>
      <c r="K189" s="45" t="str">
        <f>IF(J189=FALSE,"",IF(G189="","",VLOOKUP(F189,ISLER!$1:$51,2,0)*VLOOKUP(VLOOKUP(F189,ISLER!$1:$51,3,0),DOVIZ!$1:$4,MATCH(CONCATENATE(TEXT(C189,"YYYY")," ",TEXT(C189,"AAAA")),DOVIZ!$1:$1,0),0)))</f>
        <v/>
      </c>
      <c r="L189" s="45" t="str">
        <f t="shared" si="15"/>
        <v/>
      </c>
      <c r="M189" s="74">
        <f t="shared" si="16"/>
        <v>46021</v>
      </c>
    </row>
    <row r="190" spans="1:13" x14ac:dyDescent="0.25">
      <c r="A190" s="40">
        <v>189</v>
      </c>
      <c r="B190" s="40" t="str">
        <f t="shared" si="12"/>
        <v>2025 Aralık</v>
      </c>
      <c r="C190" s="41">
        <f t="shared" si="17"/>
        <v>46021</v>
      </c>
      <c r="D190" s="42"/>
      <c r="E190" s="42"/>
      <c r="F190" s="42"/>
      <c r="G190" s="43"/>
      <c r="H190" s="44" t="str">
        <f>IF(G190="","",VLOOKUP(F190,ISLER!$1:$51,MATCH(D190,ISLER!$1:$1,0)-2,0)*VLOOKUP(VLOOKUP(F190,ISLER!$1:$51,MATCH(D190,ISLER!$1:$1,0)-1,0),DOVIZ!$1:$4,MATCH(CONCATENATE(TEXT(C190,"YYYY")," ",TEXT(C190,"AAAA")),DOVIZ!$1:$1,0),0))</f>
        <v/>
      </c>
      <c r="I190" s="44" t="str">
        <f t="shared" si="13"/>
        <v/>
      </c>
      <c r="J190" s="45" t="b">
        <f t="shared" si="14"/>
        <v>0</v>
      </c>
      <c r="K190" s="45" t="str">
        <f>IF(J190=FALSE,"",IF(G190="","",VLOOKUP(F190,ISLER!$1:$51,2,0)*VLOOKUP(VLOOKUP(F190,ISLER!$1:$51,3,0),DOVIZ!$1:$4,MATCH(CONCATENATE(TEXT(C190,"YYYY")," ",TEXT(C190,"AAAA")),DOVIZ!$1:$1,0),0)))</f>
        <v/>
      </c>
      <c r="L190" s="45" t="str">
        <f t="shared" si="15"/>
        <v/>
      </c>
      <c r="M190" s="74">
        <f t="shared" si="16"/>
        <v>46021</v>
      </c>
    </row>
    <row r="191" spans="1:13" x14ac:dyDescent="0.25">
      <c r="A191" s="40">
        <v>190</v>
      </c>
      <c r="B191" s="40" t="str">
        <f t="shared" si="12"/>
        <v>2025 Aralık</v>
      </c>
      <c r="C191" s="41">
        <f t="shared" si="17"/>
        <v>46021</v>
      </c>
      <c r="D191" s="42"/>
      <c r="E191" s="42"/>
      <c r="F191" s="42"/>
      <c r="G191" s="43"/>
      <c r="H191" s="44" t="str">
        <f>IF(G191="","",VLOOKUP(F191,ISLER!$1:$51,MATCH(D191,ISLER!$1:$1,0)-2,0)*VLOOKUP(VLOOKUP(F191,ISLER!$1:$51,MATCH(D191,ISLER!$1:$1,0)-1,0),DOVIZ!$1:$4,MATCH(CONCATENATE(TEXT(C191,"YYYY")," ",TEXT(C191,"AAAA")),DOVIZ!$1:$1,0),0))</f>
        <v/>
      </c>
      <c r="I191" s="44" t="str">
        <f t="shared" si="13"/>
        <v/>
      </c>
      <c r="J191" s="45" t="b">
        <f t="shared" si="14"/>
        <v>0</v>
      </c>
      <c r="K191" s="45" t="str">
        <f>IF(J191=FALSE,"",IF(G191="","",VLOOKUP(F191,ISLER!$1:$51,2,0)*VLOOKUP(VLOOKUP(F191,ISLER!$1:$51,3,0),DOVIZ!$1:$4,MATCH(CONCATENATE(TEXT(C191,"YYYY")," ",TEXT(C191,"AAAA")),DOVIZ!$1:$1,0),0)))</f>
        <v/>
      </c>
      <c r="L191" s="45" t="str">
        <f t="shared" si="15"/>
        <v/>
      </c>
      <c r="M191" s="74">
        <f t="shared" si="16"/>
        <v>46021</v>
      </c>
    </row>
    <row r="192" spans="1:13" x14ac:dyDescent="0.25">
      <c r="A192" s="40">
        <v>191</v>
      </c>
      <c r="B192" s="40" t="str">
        <f t="shared" si="12"/>
        <v>2025 Aralık</v>
      </c>
      <c r="C192" s="41">
        <f t="shared" si="17"/>
        <v>46021</v>
      </c>
      <c r="D192" s="42"/>
      <c r="E192" s="42"/>
      <c r="F192" s="42"/>
      <c r="G192" s="43"/>
      <c r="H192" s="44" t="str">
        <f>IF(G192="","",VLOOKUP(F192,ISLER!$1:$51,MATCH(D192,ISLER!$1:$1,0)-2,0)*VLOOKUP(VLOOKUP(F192,ISLER!$1:$51,MATCH(D192,ISLER!$1:$1,0)-1,0),DOVIZ!$1:$4,MATCH(CONCATENATE(TEXT(C192,"YYYY")," ",TEXT(C192,"AAAA")),DOVIZ!$1:$1,0),0))</f>
        <v/>
      </c>
      <c r="I192" s="44" t="str">
        <f t="shared" si="13"/>
        <v/>
      </c>
      <c r="J192" s="45" t="b">
        <f t="shared" si="14"/>
        <v>0</v>
      </c>
      <c r="K192" s="45" t="str">
        <f>IF(J192=FALSE,"",IF(G192="","",VLOOKUP(F192,ISLER!$1:$51,2,0)*VLOOKUP(VLOOKUP(F192,ISLER!$1:$51,3,0),DOVIZ!$1:$4,MATCH(CONCATENATE(TEXT(C192,"YYYY")," ",TEXT(C192,"AAAA")),DOVIZ!$1:$1,0),0)))</f>
        <v/>
      </c>
      <c r="L192" s="45" t="str">
        <f t="shared" si="15"/>
        <v/>
      </c>
      <c r="M192" s="74">
        <f t="shared" si="16"/>
        <v>46021</v>
      </c>
    </row>
    <row r="193" spans="1:13" x14ac:dyDescent="0.25">
      <c r="A193" s="40">
        <v>192</v>
      </c>
      <c r="B193" s="40" t="str">
        <f t="shared" si="12"/>
        <v>2025 Aralık</v>
      </c>
      <c r="C193" s="41">
        <f t="shared" si="17"/>
        <v>46021</v>
      </c>
      <c r="D193" s="42"/>
      <c r="E193" s="42"/>
      <c r="F193" s="42"/>
      <c r="G193" s="43"/>
      <c r="H193" s="44" t="str">
        <f>IF(G193="","",VLOOKUP(F193,ISLER!$1:$51,MATCH(D193,ISLER!$1:$1,0)-2,0)*VLOOKUP(VLOOKUP(F193,ISLER!$1:$51,MATCH(D193,ISLER!$1:$1,0)-1,0),DOVIZ!$1:$4,MATCH(CONCATENATE(TEXT(C193,"YYYY")," ",TEXT(C193,"AAAA")),DOVIZ!$1:$1,0),0))</f>
        <v/>
      </c>
      <c r="I193" s="44" t="str">
        <f t="shared" si="13"/>
        <v/>
      </c>
      <c r="J193" s="45" t="b">
        <f t="shared" si="14"/>
        <v>0</v>
      </c>
      <c r="K193" s="45" t="str">
        <f>IF(J193=FALSE,"",IF(G193="","",VLOOKUP(F193,ISLER!$1:$51,2,0)*VLOOKUP(VLOOKUP(F193,ISLER!$1:$51,3,0),DOVIZ!$1:$4,MATCH(CONCATENATE(TEXT(C193,"YYYY")," ",TEXT(C193,"AAAA")),DOVIZ!$1:$1,0),0)))</f>
        <v/>
      </c>
      <c r="L193" s="45" t="str">
        <f t="shared" si="15"/>
        <v/>
      </c>
      <c r="M193" s="74">
        <f t="shared" si="16"/>
        <v>46021</v>
      </c>
    </row>
    <row r="194" spans="1:13" x14ac:dyDescent="0.25">
      <c r="A194" s="40">
        <v>193</v>
      </c>
      <c r="B194" s="40" t="str">
        <f t="shared" ref="B194:B257" si="18">CONCATENATE(TEXT(C194,"YYYY")," ",TEXT(C194,"AAAA"))</f>
        <v>2025 Aralık</v>
      </c>
      <c r="C194" s="41">
        <f t="shared" si="17"/>
        <v>46021</v>
      </c>
      <c r="D194" s="42"/>
      <c r="E194" s="42"/>
      <c r="F194" s="42"/>
      <c r="G194" s="43"/>
      <c r="H194" s="44" t="str">
        <f>IF(G194="","",VLOOKUP(F194,ISLER!$1:$51,MATCH(D194,ISLER!$1:$1,0)-2,0)*VLOOKUP(VLOOKUP(F194,ISLER!$1:$51,MATCH(D194,ISLER!$1:$1,0)-1,0),DOVIZ!$1:$4,MATCH(CONCATENATE(TEXT(C194,"YYYY")," ",TEXT(C194,"AAAA")),DOVIZ!$1:$1,0),0))</f>
        <v/>
      </c>
      <c r="I194" s="44" t="str">
        <f t="shared" ref="I194:I257" si="19">IF(G194="","",G194*H194)</f>
        <v/>
      </c>
      <c r="J194" s="45" t="b">
        <f t="shared" ref="J194:J257" si="20">OR(D194="DİŞÇİM İSTANBUL EZGİ HANIM",D194="DİŞÇİM İSTANBUL MERVE HANIM",D194="DİŞÇİM İSTANBUL BÜŞRA HANIM",D194="DİŞÇİM İSTANBUL HÜLYA HANIM",D194="DİŞÇİM İSTANBUL KEMAL BEY",D194="DİŞÇİM İSTANBUL HAKAN BEY",D194="DİŞÇİM İSTANBUL MUHAMMED BEY",D194="DİŞÇİM İSTANBUL MURAT BEY")</f>
        <v>0</v>
      </c>
      <c r="K194" s="45" t="str">
        <f>IF(J194=FALSE,"",IF(G194="","",VLOOKUP(F194,ISLER!$1:$51,2,0)*VLOOKUP(VLOOKUP(F194,ISLER!$1:$51,3,0),DOVIZ!$1:$4,MATCH(CONCATENATE(TEXT(C194,"YYYY")," ",TEXT(C194,"AAAA")),DOVIZ!$1:$1,0),0)))</f>
        <v/>
      </c>
      <c r="L194" s="45" t="str">
        <f t="shared" ref="L194:L257" si="21">IF(K194="","",G194*K194)</f>
        <v/>
      </c>
      <c r="M194" s="74">
        <f t="shared" ref="M194:M257" si="22">C194</f>
        <v>46021</v>
      </c>
    </row>
    <row r="195" spans="1:13" x14ac:dyDescent="0.25">
      <c r="A195" s="40">
        <v>194</v>
      </c>
      <c r="B195" s="40" t="str">
        <f t="shared" si="18"/>
        <v>2025 Aralık</v>
      </c>
      <c r="C195" s="41">
        <f t="shared" si="17"/>
        <v>46021</v>
      </c>
      <c r="D195" s="42"/>
      <c r="E195" s="42"/>
      <c r="F195" s="42"/>
      <c r="G195" s="43"/>
      <c r="H195" s="44" t="str">
        <f>IF(G195="","",VLOOKUP(F195,ISLER!$1:$51,MATCH(D195,ISLER!$1:$1,0)-2,0)*VLOOKUP(VLOOKUP(F195,ISLER!$1:$51,MATCH(D195,ISLER!$1:$1,0)-1,0),DOVIZ!$1:$4,MATCH(CONCATENATE(TEXT(C195,"YYYY")," ",TEXT(C195,"AAAA")),DOVIZ!$1:$1,0),0))</f>
        <v/>
      </c>
      <c r="I195" s="44" t="str">
        <f t="shared" si="19"/>
        <v/>
      </c>
      <c r="J195" s="45" t="b">
        <f t="shared" si="20"/>
        <v>0</v>
      </c>
      <c r="K195" s="45" t="str">
        <f>IF(J195=FALSE,"",IF(G195="","",VLOOKUP(F195,ISLER!$1:$51,2,0)*VLOOKUP(VLOOKUP(F195,ISLER!$1:$51,3,0),DOVIZ!$1:$4,MATCH(CONCATENATE(TEXT(C195,"YYYY")," ",TEXT(C195,"AAAA")),DOVIZ!$1:$1,0),0)))</f>
        <v/>
      </c>
      <c r="L195" s="45" t="str">
        <f t="shared" si="21"/>
        <v/>
      </c>
      <c r="M195" s="74">
        <f t="shared" si="22"/>
        <v>46021</v>
      </c>
    </row>
    <row r="196" spans="1:13" x14ac:dyDescent="0.25">
      <c r="A196" s="40">
        <v>195</v>
      </c>
      <c r="B196" s="40" t="str">
        <f t="shared" si="18"/>
        <v>2025 Aralık</v>
      </c>
      <c r="C196" s="41">
        <f t="shared" ref="C196:C259" si="23">C195</f>
        <v>46021</v>
      </c>
      <c r="D196" s="42"/>
      <c r="E196" s="42"/>
      <c r="F196" s="42"/>
      <c r="G196" s="43"/>
      <c r="H196" s="44" t="str">
        <f>IF(G196="","",VLOOKUP(F196,ISLER!$1:$51,MATCH(D196,ISLER!$1:$1,0)-2,0)*VLOOKUP(VLOOKUP(F196,ISLER!$1:$51,MATCH(D196,ISLER!$1:$1,0)-1,0),DOVIZ!$1:$4,MATCH(CONCATENATE(TEXT(C196,"YYYY")," ",TEXT(C196,"AAAA")),DOVIZ!$1:$1,0),0))</f>
        <v/>
      </c>
      <c r="I196" s="44" t="str">
        <f t="shared" si="19"/>
        <v/>
      </c>
      <c r="J196" s="45" t="b">
        <f t="shared" si="20"/>
        <v>0</v>
      </c>
      <c r="K196" s="45" t="str">
        <f>IF(J196=FALSE,"",IF(G196="","",VLOOKUP(F196,ISLER!$1:$51,2,0)*VLOOKUP(VLOOKUP(F196,ISLER!$1:$51,3,0),DOVIZ!$1:$4,MATCH(CONCATENATE(TEXT(C196,"YYYY")," ",TEXT(C196,"AAAA")),DOVIZ!$1:$1,0),0)))</f>
        <v/>
      </c>
      <c r="L196" s="45" t="str">
        <f t="shared" si="21"/>
        <v/>
      </c>
      <c r="M196" s="74">
        <f t="shared" si="22"/>
        <v>46021</v>
      </c>
    </row>
    <row r="197" spans="1:13" x14ac:dyDescent="0.25">
      <c r="A197" s="40">
        <v>196</v>
      </c>
      <c r="B197" s="40" t="str">
        <f t="shared" si="18"/>
        <v>2025 Aralık</v>
      </c>
      <c r="C197" s="41">
        <f t="shared" si="23"/>
        <v>46021</v>
      </c>
      <c r="D197" s="42"/>
      <c r="E197" s="42"/>
      <c r="F197" s="42"/>
      <c r="G197" s="43"/>
      <c r="H197" s="44" t="str">
        <f>IF(G197="","",VLOOKUP(F197,ISLER!$1:$51,MATCH(D197,ISLER!$1:$1,0)-2,0)*VLOOKUP(VLOOKUP(F197,ISLER!$1:$51,MATCH(D197,ISLER!$1:$1,0)-1,0),DOVIZ!$1:$4,MATCH(CONCATENATE(TEXT(C197,"YYYY")," ",TEXT(C197,"AAAA")),DOVIZ!$1:$1,0),0))</f>
        <v/>
      </c>
      <c r="I197" s="44" t="str">
        <f t="shared" si="19"/>
        <v/>
      </c>
      <c r="J197" s="45" t="b">
        <f t="shared" si="20"/>
        <v>0</v>
      </c>
      <c r="K197" s="45" t="str">
        <f>IF(J197=FALSE,"",IF(G197="","",VLOOKUP(F197,ISLER!$1:$51,2,0)*VLOOKUP(VLOOKUP(F197,ISLER!$1:$51,3,0),DOVIZ!$1:$4,MATCH(CONCATENATE(TEXT(C197,"YYYY")," ",TEXT(C197,"AAAA")),DOVIZ!$1:$1,0),0)))</f>
        <v/>
      </c>
      <c r="L197" s="45" t="str">
        <f t="shared" si="21"/>
        <v/>
      </c>
      <c r="M197" s="74">
        <f t="shared" si="22"/>
        <v>46021</v>
      </c>
    </row>
    <row r="198" spans="1:13" x14ac:dyDescent="0.25">
      <c r="A198" s="40">
        <v>197</v>
      </c>
      <c r="B198" s="40" t="str">
        <f t="shared" si="18"/>
        <v>2025 Aralık</v>
      </c>
      <c r="C198" s="41">
        <f t="shared" si="23"/>
        <v>46021</v>
      </c>
      <c r="D198" s="42"/>
      <c r="E198" s="42"/>
      <c r="F198" s="42"/>
      <c r="G198" s="43"/>
      <c r="H198" s="44" t="str">
        <f>IF(G198="","",VLOOKUP(F198,ISLER!$1:$51,MATCH(D198,ISLER!$1:$1,0)-2,0)*VLOOKUP(VLOOKUP(F198,ISLER!$1:$51,MATCH(D198,ISLER!$1:$1,0)-1,0),DOVIZ!$1:$4,MATCH(CONCATENATE(TEXT(C198,"YYYY")," ",TEXT(C198,"AAAA")),DOVIZ!$1:$1,0),0))</f>
        <v/>
      </c>
      <c r="I198" s="44" t="str">
        <f t="shared" si="19"/>
        <v/>
      </c>
      <c r="J198" s="45" t="b">
        <f t="shared" si="20"/>
        <v>0</v>
      </c>
      <c r="K198" s="45" t="str">
        <f>IF(J198=FALSE,"",IF(G198="","",VLOOKUP(F198,ISLER!$1:$51,2,0)*VLOOKUP(VLOOKUP(F198,ISLER!$1:$51,3,0),DOVIZ!$1:$4,MATCH(CONCATENATE(TEXT(C198,"YYYY")," ",TEXT(C198,"AAAA")),DOVIZ!$1:$1,0),0)))</f>
        <v/>
      </c>
      <c r="L198" s="45" t="str">
        <f t="shared" si="21"/>
        <v/>
      </c>
      <c r="M198" s="74">
        <f t="shared" si="22"/>
        <v>46021</v>
      </c>
    </row>
    <row r="199" spans="1:13" x14ac:dyDescent="0.25">
      <c r="A199" s="40">
        <v>198</v>
      </c>
      <c r="B199" s="40" t="str">
        <f t="shared" si="18"/>
        <v>2025 Aralık</v>
      </c>
      <c r="C199" s="41">
        <f t="shared" si="23"/>
        <v>46021</v>
      </c>
      <c r="D199" s="42"/>
      <c r="E199" s="42"/>
      <c r="F199" s="42"/>
      <c r="G199" s="43"/>
      <c r="H199" s="44" t="str">
        <f>IF(G199="","",VLOOKUP(F199,ISLER!$1:$51,MATCH(D199,ISLER!$1:$1,0)-2,0)*VLOOKUP(VLOOKUP(F199,ISLER!$1:$51,MATCH(D199,ISLER!$1:$1,0)-1,0),DOVIZ!$1:$4,MATCH(CONCATENATE(TEXT(C199,"YYYY")," ",TEXT(C199,"AAAA")),DOVIZ!$1:$1,0),0))</f>
        <v/>
      </c>
      <c r="I199" s="44" t="str">
        <f t="shared" si="19"/>
        <v/>
      </c>
      <c r="J199" s="45" t="b">
        <f t="shared" si="20"/>
        <v>0</v>
      </c>
      <c r="K199" s="45" t="str">
        <f>IF(J199=FALSE,"",IF(G199="","",VLOOKUP(F199,ISLER!$1:$51,2,0)*VLOOKUP(VLOOKUP(F199,ISLER!$1:$51,3,0),DOVIZ!$1:$4,MATCH(CONCATENATE(TEXT(C199,"YYYY")," ",TEXT(C199,"AAAA")),DOVIZ!$1:$1,0),0)))</f>
        <v/>
      </c>
      <c r="L199" s="45" t="str">
        <f t="shared" si="21"/>
        <v/>
      </c>
      <c r="M199" s="74">
        <f t="shared" si="22"/>
        <v>46021</v>
      </c>
    </row>
    <row r="200" spans="1:13" x14ac:dyDescent="0.25">
      <c r="A200" s="40">
        <v>199</v>
      </c>
      <c r="B200" s="40" t="str">
        <f t="shared" si="18"/>
        <v>2025 Aralık</v>
      </c>
      <c r="C200" s="41">
        <f t="shared" si="23"/>
        <v>46021</v>
      </c>
      <c r="D200" s="42"/>
      <c r="E200" s="42"/>
      <c r="F200" s="42"/>
      <c r="G200" s="43"/>
      <c r="H200" s="44" t="str">
        <f>IF(G200="","",VLOOKUP(F200,ISLER!$1:$51,MATCH(D200,ISLER!$1:$1,0)-2,0)*VLOOKUP(VLOOKUP(F200,ISLER!$1:$51,MATCH(D200,ISLER!$1:$1,0)-1,0),DOVIZ!$1:$4,MATCH(CONCATENATE(TEXT(C200,"YYYY")," ",TEXT(C200,"AAAA")),DOVIZ!$1:$1,0),0))</f>
        <v/>
      </c>
      <c r="I200" s="44" t="str">
        <f t="shared" si="19"/>
        <v/>
      </c>
      <c r="J200" s="45" t="b">
        <f t="shared" si="20"/>
        <v>0</v>
      </c>
      <c r="K200" s="45" t="str">
        <f>IF(J200=FALSE,"",IF(G200="","",VLOOKUP(F200,ISLER!$1:$51,2,0)*VLOOKUP(VLOOKUP(F200,ISLER!$1:$51,3,0),DOVIZ!$1:$4,MATCH(CONCATENATE(TEXT(C200,"YYYY")," ",TEXT(C200,"AAAA")),DOVIZ!$1:$1,0),0)))</f>
        <v/>
      </c>
      <c r="L200" s="45" t="str">
        <f t="shared" si="21"/>
        <v/>
      </c>
      <c r="M200" s="74">
        <f t="shared" si="22"/>
        <v>46021</v>
      </c>
    </row>
    <row r="201" spans="1:13" x14ac:dyDescent="0.25">
      <c r="A201" s="40">
        <v>200</v>
      </c>
      <c r="B201" s="40" t="str">
        <f t="shared" si="18"/>
        <v>2025 Aralık</v>
      </c>
      <c r="C201" s="41">
        <f t="shared" si="23"/>
        <v>46021</v>
      </c>
      <c r="D201" s="42"/>
      <c r="E201" s="42"/>
      <c r="F201" s="42"/>
      <c r="G201" s="43"/>
      <c r="H201" s="44" t="str">
        <f>IF(G201="","",VLOOKUP(F201,ISLER!$1:$51,MATCH(D201,ISLER!$1:$1,0)-2,0)*VLOOKUP(VLOOKUP(F201,ISLER!$1:$51,MATCH(D201,ISLER!$1:$1,0)-1,0),DOVIZ!$1:$4,MATCH(CONCATENATE(TEXT(C201,"YYYY")," ",TEXT(C201,"AAAA")),DOVIZ!$1:$1,0),0))</f>
        <v/>
      </c>
      <c r="I201" s="44" t="str">
        <f t="shared" si="19"/>
        <v/>
      </c>
      <c r="J201" s="45" t="b">
        <f t="shared" si="20"/>
        <v>0</v>
      </c>
      <c r="K201" s="45" t="str">
        <f>IF(J201=FALSE,"",IF(G201="","",VLOOKUP(F201,ISLER!$1:$51,2,0)*VLOOKUP(VLOOKUP(F201,ISLER!$1:$51,3,0),DOVIZ!$1:$4,MATCH(CONCATENATE(TEXT(C201,"YYYY")," ",TEXT(C201,"AAAA")),DOVIZ!$1:$1,0),0)))</f>
        <v/>
      </c>
      <c r="L201" s="45" t="str">
        <f t="shared" si="21"/>
        <v/>
      </c>
      <c r="M201" s="74">
        <f t="shared" si="22"/>
        <v>46021</v>
      </c>
    </row>
    <row r="202" spans="1:13" x14ac:dyDescent="0.25">
      <c r="A202" s="40">
        <v>201</v>
      </c>
      <c r="B202" s="40" t="str">
        <f t="shared" si="18"/>
        <v>2025 Aralık</v>
      </c>
      <c r="C202" s="41">
        <f t="shared" si="23"/>
        <v>46021</v>
      </c>
      <c r="D202" s="42"/>
      <c r="E202" s="42"/>
      <c r="F202" s="42"/>
      <c r="G202" s="43"/>
      <c r="H202" s="44" t="str">
        <f>IF(G202="","",VLOOKUP(F202,ISLER!$1:$51,MATCH(D202,ISLER!$1:$1,0)-2,0)*VLOOKUP(VLOOKUP(F202,ISLER!$1:$51,MATCH(D202,ISLER!$1:$1,0)-1,0),DOVIZ!$1:$4,MATCH(CONCATENATE(TEXT(C202,"YYYY")," ",TEXT(C202,"AAAA")),DOVIZ!$1:$1,0),0))</f>
        <v/>
      </c>
      <c r="I202" s="44" t="str">
        <f t="shared" si="19"/>
        <v/>
      </c>
      <c r="J202" s="45" t="b">
        <f t="shared" si="20"/>
        <v>0</v>
      </c>
      <c r="K202" s="45" t="str">
        <f>IF(J202=FALSE,"",IF(G202="","",VLOOKUP(F202,ISLER!$1:$51,2,0)*VLOOKUP(VLOOKUP(F202,ISLER!$1:$51,3,0),DOVIZ!$1:$4,MATCH(CONCATENATE(TEXT(C202,"YYYY")," ",TEXT(C202,"AAAA")),DOVIZ!$1:$1,0),0)))</f>
        <v/>
      </c>
      <c r="L202" s="45" t="str">
        <f t="shared" si="21"/>
        <v/>
      </c>
      <c r="M202" s="74">
        <f t="shared" si="22"/>
        <v>46021</v>
      </c>
    </row>
    <row r="203" spans="1:13" x14ac:dyDescent="0.25">
      <c r="A203" s="40">
        <v>202</v>
      </c>
      <c r="B203" s="40" t="str">
        <f t="shared" si="18"/>
        <v>2025 Aralık</v>
      </c>
      <c r="C203" s="41">
        <f t="shared" si="23"/>
        <v>46021</v>
      </c>
      <c r="D203" s="42"/>
      <c r="E203" s="42"/>
      <c r="F203" s="42"/>
      <c r="G203" s="43"/>
      <c r="H203" s="44" t="str">
        <f>IF(G203="","",VLOOKUP(F203,ISLER!$1:$51,MATCH(D203,ISLER!$1:$1,0)-2,0)*VLOOKUP(VLOOKUP(F203,ISLER!$1:$51,MATCH(D203,ISLER!$1:$1,0)-1,0),DOVIZ!$1:$4,MATCH(CONCATENATE(TEXT(C203,"YYYY")," ",TEXT(C203,"AAAA")),DOVIZ!$1:$1,0),0))</f>
        <v/>
      </c>
      <c r="I203" s="44" t="str">
        <f t="shared" si="19"/>
        <v/>
      </c>
      <c r="J203" s="45" t="b">
        <f t="shared" si="20"/>
        <v>0</v>
      </c>
      <c r="K203" s="45" t="str">
        <f>IF(J203=FALSE,"",IF(G203="","",VLOOKUP(F203,ISLER!$1:$51,2,0)*VLOOKUP(VLOOKUP(F203,ISLER!$1:$51,3,0),DOVIZ!$1:$4,MATCH(CONCATENATE(TEXT(C203,"YYYY")," ",TEXT(C203,"AAAA")),DOVIZ!$1:$1,0),0)))</f>
        <v/>
      </c>
      <c r="L203" s="45" t="str">
        <f t="shared" si="21"/>
        <v/>
      </c>
      <c r="M203" s="74">
        <f t="shared" si="22"/>
        <v>46021</v>
      </c>
    </row>
    <row r="204" spans="1:13" x14ac:dyDescent="0.25">
      <c r="A204" s="40">
        <v>203</v>
      </c>
      <c r="B204" s="40" t="str">
        <f t="shared" si="18"/>
        <v>2025 Aralık</v>
      </c>
      <c r="C204" s="41">
        <f t="shared" si="23"/>
        <v>46021</v>
      </c>
      <c r="D204" s="42"/>
      <c r="E204" s="42"/>
      <c r="F204" s="42"/>
      <c r="G204" s="43"/>
      <c r="H204" s="44" t="str">
        <f>IF(G204="","",VLOOKUP(F204,ISLER!$1:$51,MATCH(D204,ISLER!$1:$1,0)-2,0)*VLOOKUP(VLOOKUP(F204,ISLER!$1:$51,MATCH(D204,ISLER!$1:$1,0)-1,0),DOVIZ!$1:$4,MATCH(CONCATENATE(TEXT(C204,"YYYY")," ",TEXT(C204,"AAAA")),DOVIZ!$1:$1,0),0))</f>
        <v/>
      </c>
      <c r="I204" s="44" t="str">
        <f t="shared" si="19"/>
        <v/>
      </c>
      <c r="J204" s="45" t="b">
        <f t="shared" si="20"/>
        <v>0</v>
      </c>
      <c r="K204" s="45" t="str">
        <f>IF(J204=FALSE,"",IF(G204="","",VLOOKUP(F204,ISLER!$1:$51,2,0)*VLOOKUP(VLOOKUP(F204,ISLER!$1:$51,3,0),DOVIZ!$1:$4,MATCH(CONCATENATE(TEXT(C204,"YYYY")," ",TEXT(C204,"AAAA")),DOVIZ!$1:$1,0),0)))</f>
        <v/>
      </c>
      <c r="L204" s="45" t="str">
        <f t="shared" si="21"/>
        <v/>
      </c>
      <c r="M204" s="74">
        <f t="shared" si="22"/>
        <v>46021</v>
      </c>
    </row>
    <row r="205" spans="1:13" x14ac:dyDescent="0.25">
      <c r="A205" s="40">
        <v>204</v>
      </c>
      <c r="B205" s="40" t="str">
        <f t="shared" si="18"/>
        <v>2025 Aralık</v>
      </c>
      <c r="C205" s="41">
        <f t="shared" si="23"/>
        <v>46021</v>
      </c>
      <c r="D205" s="42"/>
      <c r="E205" s="42"/>
      <c r="F205" s="42"/>
      <c r="G205" s="43"/>
      <c r="H205" s="44" t="str">
        <f>IF(G205="","",VLOOKUP(F205,ISLER!$1:$51,MATCH(D205,ISLER!$1:$1,0)-2,0)*VLOOKUP(VLOOKUP(F205,ISLER!$1:$51,MATCH(D205,ISLER!$1:$1,0)-1,0),DOVIZ!$1:$4,MATCH(CONCATENATE(TEXT(C205,"YYYY")," ",TEXT(C205,"AAAA")),DOVIZ!$1:$1,0),0))</f>
        <v/>
      </c>
      <c r="I205" s="44" t="str">
        <f t="shared" si="19"/>
        <v/>
      </c>
      <c r="J205" s="45" t="b">
        <f t="shared" si="20"/>
        <v>0</v>
      </c>
      <c r="K205" s="45" t="str">
        <f>IF(J205=FALSE,"",IF(G205="","",VLOOKUP(F205,ISLER!$1:$51,2,0)*VLOOKUP(VLOOKUP(F205,ISLER!$1:$51,3,0),DOVIZ!$1:$4,MATCH(CONCATENATE(TEXT(C205,"YYYY")," ",TEXT(C205,"AAAA")),DOVIZ!$1:$1,0),0)))</f>
        <v/>
      </c>
      <c r="L205" s="45" t="str">
        <f t="shared" si="21"/>
        <v/>
      </c>
      <c r="M205" s="74">
        <f t="shared" si="22"/>
        <v>46021</v>
      </c>
    </row>
    <row r="206" spans="1:13" x14ac:dyDescent="0.25">
      <c r="A206" s="40">
        <v>205</v>
      </c>
      <c r="B206" s="40" t="str">
        <f t="shared" si="18"/>
        <v>2025 Aralık</v>
      </c>
      <c r="C206" s="41">
        <f t="shared" si="23"/>
        <v>46021</v>
      </c>
      <c r="D206" s="42"/>
      <c r="E206" s="42"/>
      <c r="F206" s="42"/>
      <c r="G206" s="43"/>
      <c r="H206" s="44" t="str">
        <f>IF(G206="","",VLOOKUP(F206,ISLER!$1:$51,MATCH(D206,ISLER!$1:$1,0)-2,0)*VLOOKUP(VLOOKUP(F206,ISLER!$1:$51,MATCH(D206,ISLER!$1:$1,0)-1,0),DOVIZ!$1:$4,MATCH(CONCATENATE(TEXT(C206,"YYYY")," ",TEXT(C206,"AAAA")),DOVIZ!$1:$1,0),0))</f>
        <v/>
      </c>
      <c r="I206" s="44" t="str">
        <f t="shared" si="19"/>
        <v/>
      </c>
      <c r="J206" s="45" t="b">
        <f t="shared" si="20"/>
        <v>0</v>
      </c>
      <c r="K206" s="45" t="str">
        <f>IF(J206=FALSE,"",IF(G206="","",VLOOKUP(F206,ISLER!$1:$51,2,0)*VLOOKUP(VLOOKUP(F206,ISLER!$1:$51,3,0),DOVIZ!$1:$4,MATCH(CONCATENATE(TEXT(C206,"YYYY")," ",TEXT(C206,"AAAA")),DOVIZ!$1:$1,0),0)))</f>
        <v/>
      </c>
      <c r="L206" s="45" t="str">
        <f t="shared" si="21"/>
        <v/>
      </c>
      <c r="M206" s="74">
        <f t="shared" si="22"/>
        <v>46021</v>
      </c>
    </row>
    <row r="207" spans="1:13" x14ac:dyDescent="0.25">
      <c r="A207" s="40">
        <v>206</v>
      </c>
      <c r="B207" s="40" t="str">
        <f t="shared" si="18"/>
        <v>2025 Aralık</v>
      </c>
      <c r="C207" s="41">
        <f t="shared" si="23"/>
        <v>46021</v>
      </c>
      <c r="D207" s="42"/>
      <c r="E207" s="42"/>
      <c r="F207" s="42"/>
      <c r="G207" s="43"/>
      <c r="H207" s="44" t="str">
        <f>IF(G207="","",VLOOKUP(F207,ISLER!$1:$51,MATCH(D207,ISLER!$1:$1,0)-2,0)*VLOOKUP(VLOOKUP(F207,ISLER!$1:$51,MATCH(D207,ISLER!$1:$1,0)-1,0),DOVIZ!$1:$4,MATCH(CONCATENATE(TEXT(C207,"YYYY")," ",TEXT(C207,"AAAA")),DOVIZ!$1:$1,0),0))</f>
        <v/>
      </c>
      <c r="I207" s="44" t="str">
        <f t="shared" si="19"/>
        <v/>
      </c>
      <c r="J207" s="45" t="b">
        <f t="shared" si="20"/>
        <v>0</v>
      </c>
      <c r="K207" s="45" t="str">
        <f>IF(J207=FALSE,"",IF(G207="","",VLOOKUP(F207,ISLER!$1:$51,2,0)*VLOOKUP(VLOOKUP(F207,ISLER!$1:$51,3,0),DOVIZ!$1:$4,MATCH(CONCATENATE(TEXT(C207,"YYYY")," ",TEXT(C207,"AAAA")),DOVIZ!$1:$1,0),0)))</f>
        <v/>
      </c>
      <c r="L207" s="45" t="str">
        <f t="shared" si="21"/>
        <v/>
      </c>
      <c r="M207" s="74">
        <f t="shared" si="22"/>
        <v>46021</v>
      </c>
    </row>
    <row r="208" spans="1:13" x14ac:dyDescent="0.25">
      <c r="A208" s="40">
        <v>207</v>
      </c>
      <c r="B208" s="40" t="str">
        <f t="shared" si="18"/>
        <v>2025 Aralık</v>
      </c>
      <c r="C208" s="41">
        <f t="shared" si="23"/>
        <v>46021</v>
      </c>
      <c r="D208" s="42"/>
      <c r="E208" s="42"/>
      <c r="F208" s="42"/>
      <c r="G208" s="43"/>
      <c r="H208" s="44" t="str">
        <f>IF(G208="","",VLOOKUP(F208,ISLER!$1:$51,MATCH(D208,ISLER!$1:$1,0)-2,0)*VLOOKUP(VLOOKUP(F208,ISLER!$1:$51,MATCH(D208,ISLER!$1:$1,0)-1,0),DOVIZ!$1:$4,MATCH(CONCATENATE(TEXT(C208,"YYYY")," ",TEXT(C208,"AAAA")),DOVIZ!$1:$1,0),0))</f>
        <v/>
      </c>
      <c r="I208" s="44" t="str">
        <f t="shared" si="19"/>
        <v/>
      </c>
      <c r="J208" s="45" t="b">
        <f t="shared" si="20"/>
        <v>0</v>
      </c>
      <c r="K208" s="45" t="str">
        <f>IF(J208=FALSE,"",IF(G208="","",VLOOKUP(F208,ISLER!$1:$51,2,0)*VLOOKUP(VLOOKUP(F208,ISLER!$1:$51,3,0),DOVIZ!$1:$4,MATCH(CONCATENATE(TEXT(C208,"YYYY")," ",TEXT(C208,"AAAA")),DOVIZ!$1:$1,0),0)))</f>
        <v/>
      </c>
      <c r="L208" s="45" t="str">
        <f t="shared" si="21"/>
        <v/>
      </c>
      <c r="M208" s="74">
        <f t="shared" si="22"/>
        <v>46021</v>
      </c>
    </row>
    <row r="209" spans="1:13" x14ac:dyDescent="0.25">
      <c r="A209" s="40">
        <v>208</v>
      </c>
      <c r="B209" s="40" t="str">
        <f t="shared" si="18"/>
        <v>2025 Aralık</v>
      </c>
      <c r="C209" s="41">
        <f t="shared" si="23"/>
        <v>46021</v>
      </c>
      <c r="D209" s="42"/>
      <c r="E209" s="42"/>
      <c r="F209" s="42"/>
      <c r="G209" s="43"/>
      <c r="H209" s="44" t="str">
        <f>IF(G209="","",VLOOKUP(F209,ISLER!$1:$51,MATCH(D209,ISLER!$1:$1,0)-2,0)*VLOOKUP(VLOOKUP(F209,ISLER!$1:$51,MATCH(D209,ISLER!$1:$1,0)-1,0),DOVIZ!$1:$4,MATCH(CONCATENATE(TEXT(C209,"YYYY")," ",TEXT(C209,"AAAA")),DOVIZ!$1:$1,0),0))</f>
        <v/>
      </c>
      <c r="I209" s="44" t="str">
        <f t="shared" si="19"/>
        <v/>
      </c>
      <c r="J209" s="45" t="b">
        <f t="shared" si="20"/>
        <v>0</v>
      </c>
      <c r="K209" s="45" t="str">
        <f>IF(J209=FALSE,"",IF(G209="","",VLOOKUP(F209,ISLER!$1:$51,2,0)*VLOOKUP(VLOOKUP(F209,ISLER!$1:$51,3,0),DOVIZ!$1:$4,MATCH(CONCATENATE(TEXT(C209,"YYYY")," ",TEXT(C209,"AAAA")),DOVIZ!$1:$1,0),0)))</f>
        <v/>
      </c>
      <c r="L209" s="45" t="str">
        <f t="shared" si="21"/>
        <v/>
      </c>
      <c r="M209" s="74">
        <f t="shared" si="22"/>
        <v>46021</v>
      </c>
    </row>
    <row r="210" spans="1:13" x14ac:dyDescent="0.25">
      <c r="A210" s="40">
        <v>209</v>
      </c>
      <c r="B210" s="40" t="str">
        <f t="shared" si="18"/>
        <v>2025 Aralık</v>
      </c>
      <c r="C210" s="41">
        <f t="shared" si="23"/>
        <v>46021</v>
      </c>
      <c r="D210" s="42"/>
      <c r="E210" s="42"/>
      <c r="F210" s="42"/>
      <c r="G210" s="43"/>
      <c r="H210" s="44" t="str">
        <f>IF(G210="","",VLOOKUP(F210,ISLER!$1:$51,MATCH(D210,ISLER!$1:$1,0)-2,0)*VLOOKUP(VLOOKUP(F210,ISLER!$1:$51,MATCH(D210,ISLER!$1:$1,0)-1,0),DOVIZ!$1:$4,MATCH(CONCATENATE(TEXT(C210,"YYYY")," ",TEXT(C210,"AAAA")),DOVIZ!$1:$1,0),0))</f>
        <v/>
      </c>
      <c r="I210" s="44" t="str">
        <f t="shared" si="19"/>
        <v/>
      </c>
      <c r="J210" s="45" t="b">
        <f t="shared" si="20"/>
        <v>0</v>
      </c>
      <c r="K210" s="45" t="str">
        <f>IF(J210=FALSE,"",IF(G210="","",VLOOKUP(F210,ISLER!$1:$51,2,0)*VLOOKUP(VLOOKUP(F210,ISLER!$1:$51,3,0),DOVIZ!$1:$4,MATCH(CONCATENATE(TEXT(C210,"YYYY")," ",TEXT(C210,"AAAA")),DOVIZ!$1:$1,0),0)))</f>
        <v/>
      </c>
      <c r="L210" s="45" t="str">
        <f t="shared" si="21"/>
        <v/>
      </c>
      <c r="M210" s="74">
        <f t="shared" si="22"/>
        <v>46021</v>
      </c>
    </row>
    <row r="211" spans="1:13" x14ac:dyDescent="0.25">
      <c r="A211" s="40">
        <v>210</v>
      </c>
      <c r="B211" s="40" t="str">
        <f t="shared" si="18"/>
        <v>2025 Aralık</v>
      </c>
      <c r="C211" s="41">
        <f t="shared" si="23"/>
        <v>46021</v>
      </c>
      <c r="D211" s="42"/>
      <c r="E211" s="42"/>
      <c r="F211" s="42"/>
      <c r="G211" s="43"/>
      <c r="H211" s="44" t="str">
        <f>IF(G211="","",VLOOKUP(F211,ISLER!$1:$51,MATCH(D211,ISLER!$1:$1,0)-2,0)*VLOOKUP(VLOOKUP(F211,ISLER!$1:$51,MATCH(D211,ISLER!$1:$1,0)-1,0),DOVIZ!$1:$4,MATCH(CONCATENATE(TEXT(C211,"YYYY")," ",TEXT(C211,"AAAA")),DOVIZ!$1:$1,0),0))</f>
        <v/>
      </c>
      <c r="I211" s="44" t="str">
        <f t="shared" si="19"/>
        <v/>
      </c>
      <c r="J211" s="45" t="b">
        <f t="shared" si="20"/>
        <v>0</v>
      </c>
      <c r="K211" s="45" t="str">
        <f>IF(J211=FALSE,"",IF(G211="","",VLOOKUP(F211,ISLER!$1:$51,2,0)*VLOOKUP(VLOOKUP(F211,ISLER!$1:$51,3,0),DOVIZ!$1:$4,MATCH(CONCATENATE(TEXT(C211,"YYYY")," ",TEXT(C211,"AAAA")),DOVIZ!$1:$1,0),0)))</f>
        <v/>
      </c>
      <c r="L211" s="45" t="str">
        <f t="shared" si="21"/>
        <v/>
      </c>
      <c r="M211" s="74">
        <f t="shared" si="22"/>
        <v>46021</v>
      </c>
    </row>
    <row r="212" spans="1:13" x14ac:dyDescent="0.25">
      <c r="A212" s="40">
        <v>211</v>
      </c>
      <c r="B212" s="40" t="str">
        <f t="shared" si="18"/>
        <v>2025 Aralık</v>
      </c>
      <c r="C212" s="41">
        <f t="shared" si="23"/>
        <v>46021</v>
      </c>
      <c r="D212" s="42"/>
      <c r="E212" s="42"/>
      <c r="F212" s="42"/>
      <c r="G212" s="43"/>
      <c r="H212" s="44" t="str">
        <f>IF(G212="","",VLOOKUP(F212,ISLER!$1:$51,MATCH(D212,ISLER!$1:$1,0)-2,0)*VLOOKUP(VLOOKUP(F212,ISLER!$1:$51,MATCH(D212,ISLER!$1:$1,0)-1,0),DOVIZ!$1:$4,MATCH(CONCATENATE(TEXT(C212,"YYYY")," ",TEXT(C212,"AAAA")),DOVIZ!$1:$1,0),0))</f>
        <v/>
      </c>
      <c r="I212" s="44" t="str">
        <f t="shared" si="19"/>
        <v/>
      </c>
      <c r="J212" s="45" t="b">
        <f t="shared" si="20"/>
        <v>0</v>
      </c>
      <c r="K212" s="45" t="str">
        <f>IF(J212=FALSE,"",IF(G212="","",VLOOKUP(F212,ISLER!$1:$51,2,0)*VLOOKUP(VLOOKUP(F212,ISLER!$1:$51,3,0),DOVIZ!$1:$4,MATCH(CONCATENATE(TEXT(C212,"YYYY")," ",TEXT(C212,"AAAA")),DOVIZ!$1:$1,0),0)))</f>
        <v/>
      </c>
      <c r="L212" s="45" t="str">
        <f t="shared" si="21"/>
        <v/>
      </c>
      <c r="M212" s="74">
        <f t="shared" si="22"/>
        <v>46021</v>
      </c>
    </row>
    <row r="213" spans="1:13" x14ac:dyDescent="0.25">
      <c r="A213" s="40">
        <v>212</v>
      </c>
      <c r="B213" s="40" t="str">
        <f t="shared" si="18"/>
        <v>2025 Aralık</v>
      </c>
      <c r="C213" s="41">
        <f t="shared" si="23"/>
        <v>46021</v>
      </c>
      <c r="D213" s="42"/>
      <c r="E213" s="42"/>
      <c r="F213" s="42"/>
      <c r="G213" s="43"/>
      <c r="H213" s="44" t="str">
        <f>IF(G213="","",VLOOKUP(F213,ISLER!$1:$51,MATCH(D213,ISLER!$1:$1,0)-2,0)*VLOOKUP(VLOOKUP(F213,ISLER!$1:$51,MATCH(D213,ISLER!$1:$1,0)-1,0),DOVIZ!$1:$4,MATCH(CONCATENATE(TEXT(C213,"YYYY")," ",TEXT(C213,"AAAA")),DOVIZ!$1:$1,0),0))</f>
        <v/>
      </c>
      <c r="I213" s="44" t="str">
        <f t="shared" si="19"/>
        <v/>
      </c>
      <c r="J213" s="45" t="b">
        <f t="shared" si="20"/>
        <v>0</v>
      </c>
      <c r="K213" s="45" t="str">
        <f>IF(J213=FALSE,"",IF(G213="","",VLOOKUP(F213,ISLER!$1:$51,2,0)*VLOOKUP(VLOOKUP(F213,ISLER!$1:$51,3,0),DOVIZ!$1:$4,MATCH(CONCATENATE(TEXT(C213,"YYYY")," ",TEXT(C213,"AAAA")),DOVIZ!$1:$1,0),0)))</f>
        <v/>
      </c>
      <c r="L213" s="45" t="str">
        <f t="shared" si="21"/>
        <v/>
      </c>
      <c r="M213" s="74">
        <f t="shared" si="22"/>
        <v>46021</v>
      </c>
    </row>
    <row r="214" spans="1:13" x14ac:dyDescent="0.25">
      <c r="A214" s="40">
        <v>213</v>
      </c>
      <c r="B214" s="40" t="str">
        <f t="shared" si="18"/>
        <v>2025 Aralık</v>
      </c>
      <c r="C214" s="41">
        <f t="shared" si="23"/>
        <v>46021</v>
      </c>
      <c r="D214" s="42"/>
      <c r="E214" s="42"/>
      <c r="F214" s="42"/>
      <c r="G214" s="43"/>
      <c r="H214" s="44" t="str">
        <f>IF(G214="","",VLOOKUP(F214,ISLER!$1:$51,MATCH(D214,ISLER!$1:$1,0)-2,0)*VLOOKUP(VLOOKUP(F214,ISLER!$1:$51,MATCH(D214,ISLER!$1:$1,0)-1,0),DOVIZ!$1:$4,MATCH(CONCATENATE(TEXT(C214,"YYYY")," ",TEXT(C214,"AAAA")),DOVIZ!$1:$1,0),0))</f>
        <v/>
      </c>
      <c r="I214" s="44" t="str">
        <f t="shared" si="19"/>
        <v/>
      </c>
      <c r="J214" s="45" t="b">
        <f t="shared" si="20"/>
        <v>0</v>
      </c>
      <c r="K214" s="45" t="str">
        <f>IF(J214=FALSE,"",IF(G214="","",VLOOKUP(F214,ISLER!$1:$51,2,0)*VLOOKUP(VLOOKUP(F214,ISLER!$1:$51,3,0),DOVIZ!$1:$4,MATCH(CONCATENATE(TEXT(C214,"YYYY")," ",TEXT(C214,"AAAA")),DOVIZ!$1:$1,0),0)))</f>
        <v/>
      </c>
      <c r="L214" s="45" t="str">
        <f t="shared" si="21"/>
        <v/>
      </c>
      <c r="M214" s="74">
        <f t="shared" si="22"/>
        <v>46021</v>
      </c>
    </row>
    <row r="215" spans="1:13" x14ac:dyDescent="0.25">
      <c r="A215" s="40">
        <v>214</v>
      </c>
      <c r="B215" s="40" t="str">
        <f t="shared" si="18"/>
        <v>2025 Aralık</v>
      </c>
      <c r="C215" s="41">
        <f t="shared" si="23"/>
        <v>46021</v>
      </c>
      <c r="D215" s="42"/>
      <c r="E215" s="42"/>
      <c r="F215" s="42"/>
      <c r="G215" s="43"/>
      <c r="H215" s="44" t="str">
        <f>IF(G215="","",VLOOKUP(F215,ISLER!$1:$51,MATCH(D215,ISLER!$1:$1,0)-2,0)*VLOOKUP(VLOOKUP(F215,ISLER!$1:$51,MATCH(D215,ISLER!$1:$1,0)-1,0),DOVIZ!$1:$4,MATCH(CONCATENATE(TEXT(C215,"YYYY")," ",TEXT(C215,"AAAA")),DOVIZ!$1:$1,0),0))</f>
        <v/>
      </c>
      <c r="I215" s="44" t="str">
        <f t="shared" si="19"/>
        <v/>
      </c>
      <c r="J215" s="45" t="b">
        <f t="shared" si="20"/>
        <v>0</v>
      </c>
      <c r="K215" s="45" t="str">
        <f>IF(J215=FALSE,"",IF(G215="","",VLOOKUP(F215,ISLER!$1:$51,2,0)*VLOOKUP(VLOOKUP(F215,ISLER!$1:$51,3,0),DOVIZ!$1:$4,MATCH(CONCATENATE(TEXT(C215,"YYYY")," ",TEXT(C215,"AAAA")),DOVIZ!$1:$1,0),0)))</f>
        <v/>
      </c>
      <c r="L215" s="45" t="str">
        <f t="shared" si="21"/>
        <v/>
      </c>
      <c r="M215" s="74">
        <f t="shared" si="22"/>
        <v>46021</v>
      </c>
    </row>
    <row r="216" spans="1:13" x14ac:dyDescent="0.25">
      <c r="A216" s="40">
        <v>215</v>
      </c>
      <c r="B216" s="40" t="str">
        <f t="shared" si="18"/>
        <v>2025 Aralık</v>
      </c>
      <c r="C216" s="41">
        <f t="shared" si="23"/>
        <v>46021</v>
      </c>
      <c r="D216" s="42"/>
      <c r="E216" s="42"/>
      <c r="F216" s="42"/>
      <c r="G216" s="43"/>
      <c r="H216" s="44" t="str">
        <f>IF(G216="","",VLOOKUP(F216,ISLER!$1:$51,MATCH(D216,ISLER!$1:$1,0)-2,0)*VLOOKUP(VLOOKUP(F216,ISLER!$1:$51,MATCH(D216,ISLER!$1:$1,0)-1,0),DOVIZ!$1:$4,MATCH(CONCATENATE(TEXT(C216,"YYYY")," ",TEXT(C216,"AAAA")),DOVIZ!$1:$1,0),0))</f>
        <v/>
      </c>
      <c r="I216" s="44" t="str">
        <f t="shared" si="19"/>
        <v/>
      </c>
      <c r="J216" s="45" t="b">
        <f t="shared" si="20"/>
        <v>0</v>
      </c>
      <c r="K216" s="45" t="str">
        <f>IF(J216=FALSE,"",IF(G216="","",VLOOKUP(F216,ISLER!$1:$51,2,0)*VLOOKUP(VLOOKUP(F216,ISLER!$1:$51,3,0),DOVIZ!$1:$4,MATCH(CONCATENATE(TEXT(C216,"YYYY")," ",TEXT(C216,"AAAA")),DOVIZ!$1:$1,0),0)))</f>
        <v/>
      </c>
      <c r="L216" s="45" t="str">
        <f t="shared" si="21"/>
        <v/>
      </c>
      <c r="M216" s="74">
        <f t="shared" si="22"/>
        <v>46021</v>
      </c>
    </row>
    <row r="217" spans="1:13" x14ac:dyDescent="0.25">
      <c r="A217" s="40">
        <v>216</v>
      </c>
      <c r="B217" s="40" t="str">
        <f t="shared" si="18"/>
        <v>2025 Aralık</v>
      </c>
      <c r="C217" s="41">
        <f t="shared" si="23"/>
        <v>46021</v>
      </c>
      <c r="D217" s="42"/>
      <c r="E217" s="42"/>
      <c r="F217" s="42"/>
      <c r="G217" s="43"/>
      <c r="H217" s="44" t="str">
        <f>IF(G217="","",VLOOKUP(F217,ISLER!$1:$51,MATCH(D217,ISLER!$1:$1,0)-2,0)*VLOOKUP(VLOOKUP(F217,ISLER!$1:$51,MATCH(D217,ISLER!$1:$1,0)-1,0),DOVIZ!$1:$4,MATCH(CONCATENATE(TEXT(C217,"YYYY")," ",TEXT(C217,"AAAA")),DOVIZ!$1:$1,0),0))</f>
        <v/>
      </c>
      <c r="I217" s="44" t="str">
        <f t="shared" si="19"/>
        <v/>
      </c>
      <c r="J217" s="45" t="b">
        <f t="shared" si="20"/>
        <v>0</v>
      </c>
      <c r="K217" s="45" t="str">
        <f>IF(J217=FALSE,"",IF(G217="","",VLOOKUP(F217,ISLER!$1:$51,2,0)*VLOOKUP(VLOOKUP(F217,ISLER!$1:$51,3,0),DOVIZ!$1:$4,MATCH(CONCATENATE(TEXT(C217,"YYYY")," ",TEXT(C217,"AAAA")),DOVIZ!$1:$1,0),0)))</f>
        <v/>
      </c>
      <c r="L217" s="45" t="str">
        <f t="shared" si="21"/>
        <v/>
      </c>
      <c r="M217" s="74">
        <f t="shared" si="22"/>
        <v>46021</v>
      </c>
    </row>
    <row r="218" spans="1:13" x14ac:dyDescent="0.25">
      <c r="A218" s="40">
        <v>217</v>
      </c>
      <c r="B218" s="40" t="str">
        <f t="shared" si="18"/>
        <v>2025 Aralık</v>
      </c>
      <c r="C218" s="41">
        <f t="shared" si="23"/>
        <v>46021</v>
      </c>
      <c r="D218" s="42"/>
      <c r="E218" s="42"/>
      <c r="F218" s="42"/>
      <c r="G218" s="43"/>
      <c r="H218" s="44" t="str">
        <f>IF(G218="","",VLOOKUP(F218,ISLER!$1:$51,MATCH(D218,ISLER!$1:$1,0)-2,0)*VLOOKUP(VLOOKUP(F218,ISLER!$1:$51,MATCH(D218,ISLER!$1:$1,0)-1,0),DOVIZ!$1:$4,MATCH(CONCATENATE(TEXT(C218,"YYYY")," ",TEXT(C218,"AAAA")),DOVIZ!$1:$1,0),0))</f>
        <v/>
      </c>
      <c r="I218" s="44" t="str">
        <f t="shared" si="19"/>
        <v/>
      </c>
      <c r="J218" s="45" t="b">
        <f t="shared" si="20"/>
        <v>0</v>
      </c>
      <c r="K218" s="45" t="str">
        <f>IF(J218=FALSE,"",IF(G218="","",VLOOKUP(F218,ISLER!$1:$51,2,0)*VLOOKUP(VLOOKUP(F218,ISLER!$1:$51,3,0),DOVIZ!$1:$4,MATCH(CONCATENATE(TEXT(C218,"YYYY")," ",TEXT(C218,"AAAA")),DOVIZ!$1:$1,0),0)))</f>
        <v/>
      </c>
      <c r="L218" s="45" t="str">
        <f t="shared" si="21"/>
        <v/>
      </c>
      <c r="M218" s="74">
        <f t="shared" si="22"/>
        <v>46021</v>
      </c>
    </row>
    <row r="219" spans="1:13" x14ac:dyDescent="0.25">
      <c r="A219" s="40">
        <v>218</v>
      </c>
      <c r="B219" s="40" t="str">
        <f t="shared" si="18"/>
        <v>2025 Aralık</v>
      </c>
      <c r="C219" s="41">
        <f t="shared" si="23"/>
        <v>46021</v>
      </c>
      <c r="D219" s="42"/>
      <c r="E219" s="42"/>
      <c r="F219" s="42"/>
      <c r="G219" s="43"/>
      <c r="H219" s="44" t="str">
        <f>IF(G219="","",VLOOKUP(F219,ISLER!$1:$51,MATCH(D219,ISLER!$1:$1,0)-2,0)*VLOOKUP(VLOOKUP(F219,ISLER!$1:$51,MATCH(D219,ISLER!$1:$1,0)-1,0),DOVIZ!$1:$4,MATCH(CONCATENATE(TEXT(C219,"YYYY")," ",TEXT(C219,"AAAA")),DOVIZ!$1:$1,0),0))</f>
        <v/>
      </c>
      <c r="I219" s="44" t="str">
        <f t="shared" si="19"/>
        <v/>
      </c>
      <c r="J219" s="45" t="b">
        <f t="shared" si="20"/>
        <v>0</v>
      </c>
      <c r="K219" s="45" t="str">
        <f>IF(J219=FALSE,"",IF(G219="","",VLOOKUP(F219,ISLER!$1:$51,2,0)*VLOOKUP(VLOOKUP(F219,ISLER!$1:$51,3,0),DOVIZ!$1:$4,MATCH(CONCATENATE(TEXT(C219,"YYYY")," ",TEXT(C219,"AAAA")),DOVIZ!$1:$1,0),0)))</f>
        <v/>
      </c>
      <c r="L219" s="45" t="str">
        <f t="shared" si="21"/>
        <v/>
      </c>
      <c r="M219" s="74">
        <f t="shared" si="22"/>
        <v>46021</v>
      </c>
    </row>
    <row r="220" spans="1:13" x14ac:dyDescent="0.25">
      <c r="A220" s="40">
        <v>219</v>
      </c>
      <c r="B220" s="40" t="str">
        <f t="shared" si="18"/>
        <v>2025 Aralık</v>
      </c>
      <c r="C220" s="41">
        <f t="shared" si="23"/>
        <v>46021</v>
      </c>
      <c r="D220" s="42"/>
      <c r="E220" s="42"/>
      <c r="F220" s="42"/>
      <c r="G220" s="43"/>
      <c r="H220" s="44" t="str">
        <f>IF(G220="","",VLOOKUP(F220,ISLER!$1:$51,MATCH(D220,ISLER!$1:$1,0)-2,0)*VLOOKUP(VLOOKUP(F220,ISLER!$1:$51,MATCH(D220,ISLER!$1:$1,0)-1,0),DOVIZ!$1:$4,MATCH(CONCATENATE(TEXT(C220,"YYYY")," ",TEXT(C220,"AAAA")),DOVIZ!$1:$1,0),0))</f>
        <v/>
      </c>
      <c r="I220" s="44" t="str">
        <f t="shared" si="19"/>
        <v/>
      </c>
      <c r="J220" s="45" t="b">
        <f t="shared" si="20"/>
        <v>0</v>
      </c>
      <c r="K220" s="45" t="str">
        <f>IF(J220=FALSE,"",IF(G220="","",VLOOKUP(F220,ISLER!$1:$51,2,0)*VLOOKUP(VLOOKUP(F220,ISLER!$1:$51,3,0),DOVIZ!$1:$4,MATCH(CONCATENATE(TEXT(C220,"YYYY")," ",TEXT(C220,"AAAA")),DOVIZ!$1:$1,0),0)))</f>
        <v/>
      </c>
      <c r="L220" s="45" t="str">
        <f t="shared" si="21"/>
        <v/>
      </c>
      <c r="M220" s="74">
        <f t="shared" si="22"/>
        <v>46021</v>
      </c>
    </row>
    <row r="221" spans="1:13" x14ac:dyDescent="0.25">
      <c r="A221" s="40">
        <v>220</v>
      </c>
      <c r="B221" s="40" t="str">
        <f t="shared" si="18"/>
        <v>2025 Aralık</v>
      </c>
      <c r="C221" s="41">
        <f t="shared" si="23"/>
        <v>46021</v>
      </c>
      <c r="D221" s="42"/>
      <c r="E221" s="42"/>
      <c r="F221" s="42"/>
      <c r="G221" s="43"/>
      <c r="H221" s="44" t="str">
        <f>IF(G221="","",VLOOKUP(F221,ISLER!$1:$51,MATCH(D221,ISLER!$1:$1,0)-2,0)*VLOOKUP(VLOOKUP(F221,ISLER!$1:$51,MATCH(D221,ISLER!$1:$1,0)-1,0),DOVIZ!$1:$4,MATCH(CONCATENATE(TEXT(C221,"YYYY")," ",TEXT(C221,"AAAA")),DOVIZ!$1:$1,0),0))</f>
        <v/>
      </c>
      <c r="I221" s="44" t="str">
        <f t="shared" si="19"/>
        <v/>
      </c>
      <c r="J221" s="45" t="b">
        <f t="shared" si="20"/>
        <v>0</v>
      </c>
      <c r="K221" s="45" t="str">
        <f>IF(J221=FALSE,"",IF(G221="","",VLOOKUP(F221,ISLER!$1:$51,2,0)*VLOOKUP(VLOOKUP(F221,ISLER!$1:$51,3,0),DOVIZ!$1:$4,MATCH(CONCATENATE(TEXT(C221,"YYYY")," ",TEXT(C221,"AAAA")),DOVIZ!$1:$1,0),0)))</f>
        <v/>
      </c>
      <c r="L221" s="45" t="str">
        <f t="shared" si="21"/>
        <v/>
      </c>
      <c r="M221" s="74">
        <f t="shared" si="22"/>
        <v>46021</v>
      </c>
    </row>
    <row r="222" spans="1:13" x14ac:dyDescent="0.25">
      <c r="A222" s="40">
        <v>221</v>
      </c>
      <c r="B222" s="40" t="str">
        <f t="shared" si="18"/>
        <v>2025 Aralık</v>
      </c>
      <c r="C222" s="41">
        <f t="shared" si="23"/>
        <v>46021</v>
      </c>
      <c r="D222" s="42"/>
      <c r="E222" s="42"/>
      <c r="F222" s="42"/>
      <c r="G222" s="43"/>
      <c r="H222" s="44" t="str">
        <f>IF(G222="","",VLOOKUP(F222,ISLER!$1:$51,MATCH(D222,ISLER!$1:$1,0)-2,0)*VLOOKUP(VLOOKUP(F222,ISLER!$1:$51,MATCH(D222,ISLER!$1:$1,0)-1,0),DOVIZ!$1:$4,MATCH(CONCATENATE(TEXT(C222,"YYYY")," ",TEXT(C222,"AAAA")),DOVIZ!$1:$1,0),0))</f>
        <v/>
      </c>
      <c r="I222" s="44" t="str">
        <f t="shared" si="19"/>
        <v/>
      </c>
      <c r="J222" s="45" t="b">
        <f t="shared" si="20"/>
        <v>0</v>
      </c>
      <c r="K222" s="45" t="str">
        <f>IF(J222=FALSE,"",IF(G222="","",VLOOKUP(F222,ISLER!$1:$51,2,0)*VLOOKUP(VLOOKUP(F222,ISLER!$1:$51,3,0),DOVIZ!$1:$4,MATCH(CONCATENATE(TEXT(C222,"YYYY")," ",TEXT(C222,"AAAA")),DOVIZ!$1:$1,0),0)))</f>
        <v/>
      </c>
      <c r="L222" s="45" t="str">
        <f t="shared" si="21"/>
        <v/>
      </c>
      <c r="M222" s="74">
        <f t="shared" si="22"/>
        <v>46021</v>
      </c>
    </row>
    <row r="223" spans="1:13" x14ac:dyDescent="0.25">
      <c r="A223" s="40">
        <v>222</v>
      </c>
      <c r="B223" s="40" t="str">
        <f t="shared" si="18"/>
        <v>2025 Aralık</v>
      </c>
      <c r="C223" s="41">
        <f t="shared" si="23"/>
        <v>46021</v>
      </c>
      <c r="D223" s="42"/>
      <c r="E223" s="42"/>
      <c r="F223" s="42"/>
      <c r="G223" s="43"/>
      <c r="H223" s="44" t="str">
        <f>IF(G223="","",VLOOKUP(F223,ISLER!$1:$51,MATCH(D223,ISLER!$1:$1,0)-2,0)*VLOOKUP(VLOOKUP(F223,ISLER!$1:$51,MATCH(D223,ISLER!$1:$1,0)-1,0),DOVIZ!$1:$4,MATCH(CONCATENATE(TEXT(C223,"YYYY")," ",TEXT(C223,"AAAA")),DOVIZ!$1:$1,0),0))</f>
        <v/>
      </c>
      <c r="I223" s="44" t="str">
        <f t="shared" si="19"/>
        <v/>
      </c>
      <c r="J223" s="45" t="b">
        <f t="shared" si="20"/>
        <v>0</v>
      </c>
      <c r="K223" s="45" t="str">
        <f>IF(J223=FALSE,"",IF(G223="","",VLOOKUP(F223,ISLER!$1:$51,2,0)*VLOOKUP(VLOOKUP(F223,ISLER!$1:$51,3,0),DOVIZ!$1:$4,MATCH(CONCATENATE(TEXT(C223,"YYYY")," ",TEXT(C223,"AAAA")),DOVIZ!$1:$1,0),0)))</f>
        <v/>
      </c>
      <c r="L223" s="45" t="str">
        <f t="shared" si="21"/>
        <v/>
      </c>
      <c r="M223" s="74">
        <f t="shared" si="22"/>
        <v>46021</v>
      </c>
    </row>
    <row r="224" spans="1:13" x14ac:dyDescent="0.25">
      <c r="A224" s="40">
        <v>223</v>
      </c>
      <c r="B224" s="40" t="str">
        <f t="shared" si="18"/>
        <v>2025 Aralık</v>
      </c>
      <c r="C224" s="41">
        <f t="shared" si="23"/>
        <v>46021</v>
      </c>
      <c r="D224" s="42"/>
      <c r="E224" s="42"/>
      <c r="F224" s="42"/>
      <c r="G224" s="43"/>
      <c r="H224" s="44" t="str">
        <f>IF(G224="","",VLOOKUP(F224,ISLER!$1:$51,MATCH(D224,ISLER!$1:$1,0)-2,0)*VLOOKUP(VLOOKUP(F224,ISLER!$1:$51,MATCH(D224,ISLER!$1:$1,0)-1,0),DOVIZ!$1:$4,MATCH(CONCATENATE(TEXT(C224,"YYYY")," ",TEXT(C224,"AAAA")),DOVIZ!$1:$1,0),0))</f>
        <v/>
      </c>
      <c r="I224" s="44" t="str">
        <f t="shared" si="19"/>
        <v/>
      </c>
      <c r="J224" s="45" t="b">
        <f t="shared" si="20"/>
        <v>0</v>
      </c>
      <c r="K224" s="45" t="str">
        <f>IF(J224=FALSE,"",IF(G224="","",VLOOKUP(F224,ISLER!$1:$51,2,0)*VLOOKUP(VLOOKUP(F224,ISLER!$1:$51,3,0),DOVIZ!$1:$4,MATCH(CONCATENATE(TEXT(C224,"YYYY")," ",TEXT(C224,"AAAA")),DOVIZ!$1:$1,0),0)))</f>
        <v/>
      </c>
      <c r="L224" s="45" t="str">
        <f t="shared" si="21"/>
        <v/>
      </c>
      <c r="M224" s="74">
        <f t="shared" si="22"/>
        <v>46021</v>
      </c>
    </row>
    <row r="225" spans="1:13" x14ac:dyDescent="0.25">
      <c r="A225" s="40">
        <v>224</v>
      </c>
      <c r="B225" s="40" t="str">
        <f t="shared" si="18"/>
        <v>2025 Aralık</v>
      </c>
      <c r="C225" s="41">
        <f t="shared" si="23"/>
        <v>46021</v>
      </c>
      <c r="D225" s="42"/>
      <c r="E225" s="42"/>
      <c r="F225" s="42"/>
      <c r="G225" s="43"/>
      <c r="H225" s="44" t="str">
        <f>IF(G225="","",VLOOKUP(F225,ISLER!$1:$51,MATCH(D225,ISLER!$1:$1,0)-2,0)*VLOOKUP(VLOOKUP(F225,ISLER!$1:$51,MATCH(D225,ISLER!$1:$1,0)-1,0),DOVIZ!$1:$4,MATCH(CONCATENATE(TEXT(C225,"YYYY")," ",TEXT(C225,"AAAA")),DOVIZ!$1:$1,0),0))</f>
        <v/>
      </c>
      <c r="I225" s="44" t="str">
        <f t="shared" si="19"/>
        <v/>
      </c>
      <c r="J225" s="45" t="b">
        <f t="shared" si="20"/>
        <v>0</v>
      </c>
      <c r="K225" s="45" t="str">
        <f>IF(J225=FALSE,"",IF(G225="","",VLOOKUP(F225,ISLER!$1:$51,2,0)*VLOOKUP(VLOOKUP(F225,ISLER!$1:$51,3,0),DOVIZ!$1:$4,MATCH(CONCATENATE(TEXT(C225,"YYYY")," ",TEXT(C225,"AAAA")),DOVIZ!$1:$1,0),0)))</f>
        <v/>
      </c>
      <c r="L225" s="45" t="str">
        <f t="shared" si="21"/>
        <v/>
      </c>
      <c r="M225" s="74">
        <f t="shared" si="22"/>
        <v>46021</v>
      </c>
    </row>
    <row r="226" spans="1:13" x14ac:dyDescent="0.25">
      <c r="A226" s="40">
        <v>225</v>
      </c>
      <c r="B226" s="40" t="str">
        <f t="shared" si="18"/>
        <v>2025 Aralık</v>
      </c>
      <c r="C226" s="41">
        <f t="shared" si="23"/>
        <v>46021</v>
      </c>
      <c r="D226" s="42"/>
      <c r="E226" s="42"/>
      <c r="F226" s="42"/>
      <c r="G226" s="43"/>
      <c r="H226" s="44" t="str">
        <f>IF(G226="","",VLOOKUP(F226,ISLER!$1:$51,MATCH(D226,ISLER!$1:$1,0)-2,0)*VLOOKUP(VLOOKUP(F226,ISLER!$1:$51,MATCH(D226,ISLER!$1:$1,0)-1,0),DOVIZ!$1:$4,MATCH(CONCATENATE(TEXT(C226,"YYYY")," ",TEXT(C226,"AAAA")),DOVIZ!$1:$1,0),0))</f>
        <v/>
      </c>
      <c r="I226" s="44" t="str">
        <f t="shared" si="19"/>
        <v/>
      </c>
      <c r="J226" s="45" t="b">
        <f t="shared" si="20"/>
        <v>0</v>
      </c>
      <c r="K226" s="45" t="str">
        <f>IF(J226=FALSE,"",IF(G226="","",VLOOKUP(F226,ISLER!$1:$51,2,0)*VLOOKUP(VLOOKUP(F226,ISLER!$1:$51,3,0),DOVIZ!$1:$4,MATCH(CONCATENATE(TEXT(C226,"YYYY")," ",TEXT(C226,"AAAA")),DOVIZ!$1:$1,0),0)))</f>
        <v/>
      </c>
      <c r="L226" s="45" t="str">
        <f t="shared" si="21"/>
        <v/>
      </c>
      <c r="M226" s="74">
        <f t="shared" si="22"/>
        <v>46021</v>
      </c>
    </row>
    <row r="227" spans="1:13" x14ac:dyDescent="0.25">
      <c r="A227" s="40">
        <v>226</v>
      </c>
      <c r="B227" s="40" t="str">
        <f t="shared" si="18"/>
        <v>2025 Aralık</v>
      </c>
      <c r="C227" s="41">
        <f t="shared" si="23"/>
        <v>46021</v>
      </c>
      <c r="D227" s="42"/>
      <c r="E227" s="42"/>
      <c r="F227" s="42"/>
      <c r="G227" s="43"/>
      <c r="H227" s="44" t="str">
        <f>IF(G227="","",VLOOKUP(F227,ISLER!$1:$51,MATCH(D227,ISLER!$1:$1,0)-2,0)*VLOOKUP(VLOOKUP(F227,ISLER!$1:$51,MATCH(D227,ISLER!$1:$1,0)-1,0),DOVIZ!$1:$4,MATCH(CONCATENATE(TEXT(C227,"YYYY")," ",TEXT(C227,"AAAA")),DOVIZ!$1:$1,0),0))</f>
        <v/>
      </c>
      <c r="I227" s="44" t="str">
        <f t="shared" si="19"/>
        <v/>
      </c>
      <c r="J227" s="45" t="b">
        <f t="shared" si="20"/>
        <v>0</v>
      </c>
      <c r="K227" s="45" t="str">
        <f>IF(J227=FALSE,"",IF(G227="","",VLOOKUP(F227,ISLER!$1:$51,2,0)*VLOOKUP(VLOOKUP(F227,ISLER!$1:$51,3,0),DOVIZ!$1:$4,MATCH(CONCATENATE(TEXT(C227,"YYYY")," ",TEXT(C227,"AAAA")),DOVIZ!$1:$1,0),0)))</f>
        <v/>
      </c>
      <c r="L227" s="45" t="str">
        <f t="shared" si="21"/>
        <v/>
      </c>
      <c r="M227" s="74">
        <f t="shared" si="22"/>
        <v>46021</v>
      </c>
    </row>
    <row r="228" spans="1:13" x14ac:dyDescent="0.25">
      <c r="A228" s="40">
        <v>227</v>
      </c>
      <c r="B228" s="40" t="str">
        <f t="shared" si="18"/>
        <v>2025 Aralık</v>
      </c>
      <c r="C228" s="41">
        <f t="shared" si="23"/>
        <v>46021</v>
      </c>
      <c r="D228" s="42"/>
      <c r="E228" s="42"/>
      <c r="F228" s="42"/>
      <c r="G228" s="43"/>
      <c r="H228" s="44" t="str">
        <f>IF(G228="","",VLOOKUP(F228,ISLER!$1:$51,MATCH(D228,ISLER!$1:$1,0)-2,0)*VLOOKUP(VLOOKUP(F228,ISLER!$1:$51,MATCH(D228,ISLER!$1:$1,0)-1,0),DOVIZ!$1:$4,MATCH(CONCATENATE(TEXT(C228,"YYYY")," ",TEXT(C228,"AAAA")),DOVIZ!$1:$1,0),0))</f>
        <v/>
      </c>
      <c r="I228" s="44" t="str">
        <f t="shared" si="19"/>
        <v/>
      </c>
      <c r="J228" s="45" t="b">
        <f t="shared" si="20"/>
        <v>0</v>
      </c>
      <c r="K228" s="45" t="str">
        <f>IF(J228=FALSE,"",IF(G228="","",VLOOKUP(F228,ISLER!$1:$51,2,0)*VLOOKUP(VLOOKUP(F228,ISLER!$1:$51,3,0),DOVIZ!$1:$4,MATCH(CONCATENATE(TEXT(C228,"YYYY")," ",TEXT(C228,"AAAA")),DOVIZ!$1:$1,0),0)))</f>
        <v/>
      </c>
      <c r="L228" s="45" t="str">
        <f t="shared" si="21"/>
        <v/>
      </c>
      <c r="M228" s="74">
        <f t="shared" si="22"/>
        <v>46021</v>
      </c>
    </row>
    <row r="229" spans="1:13" x14ac:dyDescent="0.25">
      <c r="A229" s="40">
        <v>228</v>
      </c>
      <c r="B229" s="40" t="str">
        <f t="shared" si="18"/>
        <v>2025 Aralık</v>
      </c>
      <c r="C229" s="41">
        <f t="shared" si="23"/>
        <v>46021</v>
      </c>
      <c r="D229" s="42"/>
      <c r="E229" s="42"/>
      <c r="F229" s="42"/>
      <c r="G229" s="43"/>
      <c r="H229" s="44" t="str">
        <f>IF(G229="","",VLOOKUP(F229,ISLER!$1:$51,MATCH(D229,ISLER!$1:$1,0)-2,0)*VLOOKUP(VLOOKUP(F229,ISLER!$1:$51,MATCH(D229,ISLER!$1:$1,0)-1,0),DOVIZ!$1:$4,MATCH(CONCATENATE(TEXT(C229,"YYYY")," ",TEXT(C229,"AAAA")),DOVIZ!$1:$1,0),0))</f>
        <v/>
      </c>
      <c r="I229" s="44" t="str">
        <f t="shared" si="19"/>
        <v/>
      </c>
      <c r="J229" s="45" t="b">
        <f t="shared" si="20"/>
        <v>0</v>
      </c>
      <c r="K229" s="45" t="str">
        <f>IF(J229=FALSE,"",IF(G229="","",VLOOKUP(F229,ISLER!$1:$51,2,0)*VLOOKUP(VLOOKUP(F229,ISLER!$1:$51,3,0),DOVIZ!$1:$4,MATCH(CONCATENATE(TEXT(C229,"YYYY")," ",TEXT(C229,"AAAA")),DOVIZ!$1:$1,0),0)))</f>
        <v/>
      </c>
      <c r="L229" s="45" t="str">
        <f t="shared" si="21"/>
        <v/>
      </c>
      <c r="M229" s="74">
        <f t="shared" si="22"/>
        <v>46021</v>
      </c>
    </row>
    <row r="230" spans="1:13" x14ac:dyDescent="0.25">
      <c r="A230" s="40">
        <v>229</v>
      </c>
      <c r="B230" s="40" t="str">
        <f t="shared" si="18"/>
        <v>2025 Aralık</v>
      </c>
      <c r="C230" s="41">
        <f t="shared" si="23"/>
        <v>46021</v>
      </c>
      <c r="D230" s="42"/>
      <c r="E230" s="42"/>
      <c r="F230" s="42"/>
      <c r="G230" s="43"/>
      <c r="H230" s="44" t="str">
        <f>IF(G230="","",VLOOKUP(F230,ISLER!$1:$51,MATCH(D230,ISLER!$1:$1,0)-2,0)*VLOOKUP(VLOOKUP(F230,ISLER!$1:$51,MATCH(D230,ISLER!$1:$1,0)-1,0),DOVIZ!$1:$4,MATCH(CONCATENATE(TEXT(C230,"YYYY")," ",TEXT(C230,"AAAA")),DOVIZ!$1:$1,0),0))</f>
        <v/>
      </c>
      <c r="I230" s="44" t="str">
        <f t="shared" si="19"/>
        <v/>
      </c>
      <c r="J230" s="45" t="b">
        <f t="shared" si="20"/>
        <v>0</v>
      </c>
      <c r="K230" s="45" t="str">
        <f>IF(J230=FALSE,"",IF(G230="","",VLOOKUP(F230,ISLER!$1:$51,2,0)*VLOOKUP(VLOOKUP(F230,ISLER!$1:$51,3,0),DOVIZ!$1:$4,MATCH(CONCATENATE(TEXT(C230,"YYYY")," ",TEXT(C230,"AAAA")),DOVIZ!$1:$1,0),0)))</f>
        <v/>
      </c>
      <c r="L230" s="45" t="str">
        <f t="shared" si="21"/>
        <v/>
      </c>
      <c r="M230" s="74">
        <f t="shared" si="22"/>
        <v>46021</v>
      </c>
    </row>
    <row r="231" spans="1:13" x14ac:dyDescent="0.25">
      <c r="A231" s="40">
        <v>230</v>
      </c>
      <c r="B231" s="40" t="str">
        <f t="shared" si="18"/>
        <v>2025 Aralık</v>
      </c>
      <c r="C231" s="41">
        <f t="shared" si="23"/>
        <v>46021</v>
      </c>
      <c r="D231" s="42"/>
      <c r="E231" s="42"/>
      <c r="F231" s="42"/>
      <c r="G231" s="43"/>
      <c r="H231" s="44" t="str">
        <f>IF(G231="","",VLOOKUP(F231,ISLER!$1:$51,MATCH(D231,ISLER!$1:$1,0)-2,0)*VLOOKUP(VLOOKUP(F231,ISLER!$1:$51,MATCH(D231,ISLER!$1:$1,0)-1,0),DOVIZ!$1:$4,MATCH(CONCATENATE(TEXT(C231,"YYYY")," ",TEXT(C231,"AAAA")),DOVIZ!$1:$1,0),0))</f>
        <v/>
      </c>
      <c r="I231" s="44" t="str">
        <f t="shared" si="19"/>
        <v/>
      </c>
      <c r="J231" s="45" t="b">
        <f t="shared" si="20"/>
        <v>0</v>
      </c>
      <c r="K231" s="45" t="str">
        <f>IF(J231=FALSE,"",IF(G231="","",VLOOKUP(F231,ISLER!$1:$51,2,0)*VLOOKUP(VLOOKUP(F231,ISLER!$1:$51,3,0),DOVIZ!$1:$4,MATCH(CONCATENATE(TEXT(C231,"YYYY")," ",TEXT(C231,"AAAA")),DOVIZ!$1:$1,0),0)))</f>
        <v/>
      </c>
      <c r="L231" s="45" t="str">
        <f t="shared" si="21"/>
        <v/>
      </c>
      <c r="M231" s="74">
        <f t="shared" si="22"/>
        <v>46021</v>
      </c>
    </row>
    <row r="232" spans="1:13" x14ac:dyDescent="0.25">
      <c r="A232" s="40">
        <v>231</v>
      </c>
      <c r="B232" s="40" t="str">
        <f t="shared" si="18"/>
        <v>2025 Aralık</v>
      </c>
      <c r="C232" s="41">
        <f t="shared" si="23"/>
        <v>46021</v>
      </c>
      <c r="D232" s="42"/>
      <c r="E232" s="42"/>
      <c r="F232" s="42"/>
      <c r="G232" s="43"/>
      <c r="H232" s="44" t="str">
        <f>IF(G232="","",VLOOKUP(F232,ISLER!$1:$51,MATCH(D232,ISLER!$1:$1,0)-2,0)*VLOOKUP(VLOOKUP(F232,ISLER!$1:$51,MATCH(D232,ISLER!$1:$1,0)-1,0),DOVIZ!$1:$4,MATCH(CONCATENATE(TEXT(C232,"YYYY")," ",TEXT(C232,"AAAA")),DOVIZ!$1:$1,0),0))</f>
        <v/>
      </c>
      <c r="I232" s="44" t="str">
        <f t="shared" si="19"/>
        <v/>
      </c>
      <c r="J232" s="45" t="b">
        <f t="shared" si="20"/>
        <v>0</v>
      </c>
      <c r="K232" s="45" t="str">
        <f>IF(J232=FALSE,"",IF(G232="","",VLOOKUP(F232,ISLER!$1:$51,2,0)*VLOOKUP(VLOOKUP(F232,ISLER!$1:$51,3,0),DOVIZ!$1:$4,MATCH(CONCATENATE(TEXT(C232,"YYYY")," ",TEXT(C232,"AAAA")),DOVIZ!$1:$1,0),0)))</f>
        <v/>
      </c>
      <c r="L232" s="45" t="str">
        <f t="shared" si="21"/>
        <v/>
      </c>
      <c r="M232" s="74">
        <f t="shared" si="22"/>
        <v>46021</v>
      </c>
    </row>
    <row r="233" spans="1:13" x14ac:dyDescent="0.25">
      <c r="A233" s="40">
        <v>232</v>
      </c>
      <c r="B233" s="40" t="str">
        <f t="shared" si="18"/>
        <v>2025 Aralık</v>
      </c>
      <c r="C233" s="41">
        <f t="shared" si="23"/>
        <v>46021</v>
      </c>
      <c r="D233" s="42"/>
      <c r="E233" s="42"/>
      <c r="F233" s="42"/>
      <c r="G233" s="43"/>
      <c r="H233" s="44" t="str">
        <f>IF(G233="","",VLOOKUP(F233,ISLER!$1:$51,MATCH(D233,ISLER!$1:$1,0)-2,0)*VLOOKUP(VLOOKUP(F233,ISLER!$1:$51,MATCH(D233,ISLER!$1:$1,0)-1,0),DOVIZ!$1:$4,MATCH(CONCATENATE(TEXT(C233,"YYYY")," ",TEXT(C233,"AAAA")),DOVIZ!$1:$1,0),0))</f>
        <v/>
      </c>
      <c r="I233" s="44" t="str">
        <f t="shared" si="19"/>
        <v/>
      </c>
      <c r="J233" s="45" t="b">
        <f t="shared" si="20"/>
        <v>0</v>
      </c>
      <c r="K233" s="45" t="str">
        <f>IF(J233=FALSE,"",IF(G233="","",VLOOKUP(F233,ISLER!$1:$51,2,0)*VLOOKUP(VLOOKUP(F233,ISLER!$1:$51,3,0),DOVIZ!$1:$4,MATCH(CONCATENATE(TEXT(C233,"YYYY")," ",TEXT(C233,"AAAA")),DOVIZ!$1:$1,0),0)))</f>
        <v/>
      </c>
      <c r="L233" s="45" t="str">
        <f t="shared" si="21"/>
        <v/>
      </c>
      <c r="M233" s="74">
        <f t="shared" si="22"/>
        <v>46021</v>
      </c>
    </row>
    <row r="234" spans="1:13" x14ac:dyDescent="0.25">
      <c r="A234" s="40">
        <v>233</v>
      </c>
      <c r="B234" s="40" t="str">
        <f t="shared" si="18"/>
        <v>2025 Aralık</v>
      </c>
      <c r="C234" s="41">
        <f t="shared" si="23"/>
        <v>46021</v>
      </c>
      <c r="D234" s="42"/>
      <c r="E234" s="42"/>
      <c r="F234" s="42"/>
      <c r="G234" s="43"/>
      <c r="H234" s="44" t="str">
        <f>IF(G234="","",VLOOKUP(F234,ISLER!$1:$51,MATCH(D234,ISLER!$1:$1,0)-2,0)*VLOOKUP(VLOOKUP(F234,ISLER!$1:$51,MATCH(D234,ISLER!$1:$1,0)-1,0),DOVIZ!$1:$4,MATCH(CONCATENATE(TEXT(C234,"YYYY")," ",TEXT(C234,"AAAA")),DOVIZ!$1:$1,0),0))</f>
        <v/>
      </c>
      <c r="I234" s="44" t="str">
        <f t="shared" si="19"/>
        <v/>
      </c>
      <c r="J234" s="45" t="b">
        <f t="shared" si="20"/>
        <v>0</v>
      </c>
      <c r="K234" s="45" t="str">
        <f>IF(J234=FALSE,"",IF(G234="","",VLOOKUP(F234,ISLER!$1:$51,2,0)*VLOOKUP(VLOOKUP(F234,ISLER!$1:$51,3,0),DOVIZ!$1:$4,MATCH(CONCATENATE(TEXT(C234,"YYYY")," ",TEXT(C234,"AAAA")),DOVIZ!$1:$1,0),0)))</f>
        <v/>
      </c>
      <c r="L234" s="45" t="str">
        <f t="shared" si="21"/>
        <v/>
      </c>
      <c r="M234" s="74">
        <f t="shared" si="22"/>
        <v>46021</v>
      </c>
    </row>
    <row r="235" spans="1:13" x14ac:dyDescent="0.25">
      <c r="A235" s="40">
        <v>234</v>
      </c>
      <c r="B235" s="40" t="str">
        <f t="shared" si="18"/>
        <v>2025 Aralık</v>
      </c>
      <c r="C235" s="41">
        <f t="shared" si="23"/>
        <v>46021</v>
      </c>
      <c r="D235" s="42"/>
      <c r="E235" s="42"/>
      <c r="F235" s="42"/>
      <c r="G235" s="43"/>
      <c r="H235" s="44" t="str">
        <f>IF(G235="","",VLOOKUP(F235,ISLER!$1:$51,MATCH(D235,ISLER!$1:$1,0)-2,0)*VLOOKUP(VLOOKUP(F235,ISLER!$1:$51,MATCH(D235,ISLER!$1:$1,0)-1,0),DOVIZ!$1:$4,MATCH(CONCATENATE(TEXT(C235,"YYYY")," ",TEXT(C235,"AAAA")),DOVIZ!$1:$1,0),0))</f>
        <v/>
      </c>
      <c r="I235" s="44" t="str">
        <f t="shared" si="19"/>
        <v/>
      </c>
      <c r="J235" s="45" t="b">
        <f t="shared" si="20"/>
        <v>0</v>
      </c>
      <c r="K235" s="45" t="str">
        <f>IF(J235=FALSE,"",IF(G235="","",VLOOKUP(F235,ISLER!$1:$51,2,0)*VLOOKUP(VLOOKUP(F235,ISLER!$1:$51,3,0),DOVIZ!$1:$4,MATCH(CONCATENATE(TEXT(C235,"YYYY")," ",TEXT(C235,"AAAA")),DOVIZ!$1:$1,0),0)))</f>
        <v/>
      </c>
      <c r="L235" s="45" t="str">
        <f t="shared" si="21"/>
        <v/>
      </c>
      <c r="M235" s="74">
        <f t="shared" si="22"/>
        <v>46021</v>
      </c>
    </row>
    <row r="236" spans="1:13" x14ac:dyDescent="0.25">
      <c r="A236" s="40">
        <v>235</v>
      </c>
      <c r="B236" s="40" t="str">
        <f t="shared" si="18"/>
        <v>2025 Aralık</v>
      </c>
      <c r="C236" s="41">
        <f t="shared" si="23"/>
        <v>46021</v>
      </c>
      <c r="D236" s="42"/>
      <c r="E236" s="42"/>
      <c r="F236" s="42"/>
      <c r="G236" s="43"/>
      <c r="H236" s="44" t="str">
        <f>IF(G236="","",VLOOKUP(F236,ISLER!$1:$51,MATCH(D236,ISLER!$1:$1,0)-2,0)*VLOOKUP(VLOOKUP(F236,ISLER!$1:$51,MATCH(D236,ISLER!$1:$1,0)-1,0),DOVIZ!$1:$4,MATCH(CONCATENATE(TEXT(C236,"YYYY")," ",TEXT(C236,"AAAA")),DOVIZ!$1:$1,0),0))</f>
        <v/>
      </c>
      <c r="I236" s="44" t="str">
        <f t="shared" si="19"/>
        <v/>
      </c>
      <c r="J236" s="45" t="b">
        <f t="shared" si="20"/>
        <v>0</v>
      </c>
      <c r="K236" s="45" t="str">
        <f>IF(J236=FALSE,"",IF(G236="","",VLOOKUP(F236,ISLER!$1:$51,2,0)*VLOOKUP(VLOOKUP(F236,ISLER!$1:$51,3,0),DOVIZ!$1:$4,MATCH(CONCATENATE(TEXT(C236,"YYYY")," ",TEXT(C236,"AAAA")),DOVIZ!$1:$1,0),0)))</f>
        <v/>
      </c>
      <c r="L236" s="45" t="str">
        <f t="shared" si="21"/>
        <v/>
      </c>
      <c r="M236" s="74">
        <f t="shared" si="22"/>
        <v>46021</v>
      </c>
    </row>
    <row r="237" spans="1:13" x14ac:dyDescent="0.25">
      <c r="A237" s="40">
        <v>236</v>
      </c>
      <c r="B237" s="40" t="str">
        <f t="shared" si="18"/>
        <v>2025 Aralık</v>
      </c>
      <c r="C237" s="41">
        <f t="shared" si="23"/>
        <v>46021</v>
      </c>
      <c r="D237" s="42"/>
      <c r="E237" s="42"/>
      <c r="F237" s="42"/>
      <c r="G237" s="43"/>
      <c r="H237" s="44" t="str">
        <f>IF(G237="","",VLOOKUP(F237,ISLER!$1:$51,MATCH(D237,ISLER!$1:$1,0)-2,0)*VLOOKUP(VLOOKUP(F237,ISLER!$1:$51,MATCH(D237,ISLER!$1:$1,0)-1,0),DOVIZ!$1:$4,MATCH(CONCATENATE(TEXT(C237,"YYYY")," ",TEXT(C237,"AAAA")),DOVIZ!$1:$1,0),0))</f>
        <v/>
      </c>
      <c r="I237" s="44" t="str">
        <f t="shared" si="19"/>
        <v/>
      </c>
      <c r="J237" s="45" t="b">
        <f t="shared" si="20"/>
        <v>0</v>
      </c>
      <c r="K237" s="45" t="str">
        <f>IF(J237=FALSE,"",IF(G237="","",VLOOKUP(F237,ISLER!$1:$51,2,0)*VLOOKUP(VLOOKUP(F237,ISLER!$1:$51,3,0),DOVIZ!$1:$4,MATCH(CONCATENATE(TEXT(C237,"YYYY")," ",TEXT(C237,"AAAA")),DOVIZ!$1:$1,0),0)))</f>
        <v/>
      </c>
      <c r="L237" s="45" t="str">
        <f t="shared" si="21"/>
        <v/>
      </c>
      <c r="M237" s="74">
        <f t="shared" si="22"/>
        <v>46021</v>
      </c>
    </row>
    <row r="238" spans="1:13" x14ac:dyDescent="0.25">
      <c r="A238" s="40">
        <v>237</v>
      </c>
      <c r="B238" s="40" t="str">
        <f t="shared" si="18"/>
        <v>2025 Aralık</v>
      </c>
      <c r="C238" s="41">
        <f t="shared" si="23"/>
        <v>46021</v>
      </c>
      <c r="D238" s="42"/>
      <c r="E238" s="42"/>
      <c r="F238" s="42"/>
      <c r="G238" s="43"/>
      <c r="H238" s="44" t="str">
        <f>IF(G238="","",VLOOKUP(F238,ISLER!$1:$51,MATCH(D238,ISLER!$1:$1,0)-2,0)*VLOOKUP(VLOOKUP(F238,ISLER!$1:$51,MATCH(D238,ISLER!$1:$1,0)-1,0),DOVIZ!$1:$4,MATCH(CONCATENATE(TEXT(C238,"YYYY")," ",TEXT(C238,"AAAA")),DOVIZ!$1:$1,0),0))</f>
        <v/>
      </c>
      <c r="I238" s="44" t="str">
        <f t="shared" si="19"/>
        <v/>
      </c>
      <c r="J238" s="45" t="b">
        <f t="shared" si="20"/>
        <v>0</v>
      </c>
      <c r="K238" s="45" t="str">
        <f>IF(J238=FALSE,"",IF(G238="","",VLOOKUP(F238,ISLER!$1:$51,2,0)*VLOOKUP(VLOOKUP(F238,ISLER!$1:$51,3,0),DOVIZ!$1:$4,MATCH(CONCATENATE(TEXT(C238,"YYYY")," ",TEXT(C238,"AAAA")),DOVIZ!$1:$1,0),0)))</f>
        <v/>
      </c>
      <c r="L238" s="45" t="str">
        <f t="shared" si="21"/>
        <v/>
      </c>
      <c r="M238" s="74">
        <f t="shared" si="22"/>
        <v>46021</v>
      </c>
    </row>
    <row r="239" spans="1:13" x14ac:dyDescent="0.25">
      <c r="A239" s="40">
        <v>238</v>
      </c>
      <c r="B239" s="40" t="str">
        <f t="shared" si="18"/>
        <v>2025 Aralık</v>
      </c>
      <c r="C239" s="41">
        <f t="shared" si="23"/>
        <v>46021</v>
      </c>
      <c r="D239" s="42"/>
      <c r="E239" s="42"/>
      <c r="F239" s="42"/>
      <c r="G239" s="43"/>
      <c r="H239" s="44" t="str">
        <f>IF(G239="","",VLOOKUP(F239,ISLER!$1:$51,MATCH(D239,ISLER!$1:$1,0)-2,0)*VLOOKUP(VLOOKUP(F239,ISLER!$1:$51,MATCH(D239,ISLER!$1:$1,0)-1,0),DOVIZ!$1:$4,MATCH(CONCATENATE(TEXT(C239,"YYYY")," ",TEXT(C239,"AAAA")),DOVIZ!$1:$1,0),0))</f>
        <v/>
      </c>
      <c r="I239" s="44" t="str">
        <f t="shared" si="19"/>
        <v/>
      </c>
      <c r="J239" s="45" t="b">
        <f t="shared" si="20"/>
        <v>0</v>
      </c>
      <c r="K239" s="45" t="str">
        <f>IF(J239=FALSE,"",IF(G239="","",VLOOKUP(F239,ISLER!$1:$51,2,0)*VLOOKUP(VLOOKUP(F239,ISLER!$1:$51,3,0),DOVIZ!$1:$4,MATCH(CONCATENATE(TEXT(C239,"YYYY")," ",TEXT(C239,"AAAA")),DOVIZ!$1:$1,0),0)))</f>
        <v/>
      </c>
      <c r="L239" s="45" t="str">
        <f t="shared" si="21"/>
        <v/>
      </c>
      <c r="M239" s="74">
        <f t="shared" si="22"/>
        <v>46021</v>
      </c>
    </row>
    <row r="240" spans="1:13" x14ac:dyDescent="0.25">
      <c r="A240" s="40">
        <v>239</v>
      </c>
      <c r="B240" s="40" t="str">
        <f t="shared" si="18"/>
        <v>2025 Aralık</v>
      </c>
      <c r="C240" s="41">
        <f t="shared" si="23"/>
        <v>46021</v>
      </c>
      <c r="D240" s="42"/>
      <c r="E240" s="42"/>
      <c r="F240" s="42"/>
      <c r="G240" s="43"/>
      <c r="H240" s="44" t="str">
        <f>IF(G240="","",VLOOKUP(F240,ISLER!$1:$51,MATCH(D240,ISLER!$1:$1,0)-2,0)*VLOOKUP(VLOOKUP(F240,ISLER!$1:$51,MATCH(D240,ISLER!$1:$1,0)-1,0),DOVIZ!$1:$4,MATCH(CONCATENATE(TEXT(C240,"YYYY")," ",TEXT(C240,"AAAA")),DOVIZ!$1:$1,0),0))</f>
        <v/>
      </c>
      <c r="I240" s="44" t="str">
        <f t="shared" si="19"/>
        <v/>
      </c>
      <c r="J240" s="45" t="b">
        <f t="shared" si="20"/>
        <v>0</v>
      </c>
      <c r="K240" s="45" t="str">
        <f>IF(J240=FALSE,"",IF(G240="","",VLOOKUP(F240,ISLER!$1:$51,2,0)*VLOOKUP(VLOOKUP(F240,ISLER!$1:$51,3,0),DOVIZ!$1:$4,MATCH(CONCATENATE(TEXT(C240,"YYYY")," ",TEXT(C240,"AAAA")),DOVIZ!$1:$1,0),0)))</f>
        <v/>
      </c>
      <c r="L240" s="45" t="str">
        <f t="shared" si="21"/>
        <v/>
      </c>
      <c r="M240" s="74">
        <f t="shared" si="22"/>
        <v>46021</v>
      </c>
    </row>
    <row r="241" spans="1:13" x14ac:dyDescent="0.25">
      <c r="A241" s="40">
        <v>240</v>
      </c>
      <c r="B241" s="40" t="str">
        <f t="shared" si="18"/>
        <v>2025 Aralık</v>
      </c>
      <c r="C241" s="41">
        <f t="shared" si="23"/>
        <v>46021</v>
      </c>
      <c r="D241" s="42"/>
      <c r="E241" s="42"/>
      <c r="F241" s="42"/>
      <c r="G241" s="43"/>
      <c r="H241" s="44" t="str">
        <f>IF(G241="","",VLOOKUP(F241,ISLER!$1:$51,MATCH(D241,ISLER!$1:$1,0)-2,0)*VLOOKUP(VLOOKUP(F241,ISLER!$1:$51,MATCH(D241,ISLER!$1:$1,0)-1,0),DOVIZ!$1:$4,MATCH(CONCATENATE(TEXT(C241,"YYYY")," ",TEXT(C241,"AAAA")),DOVIZ!$1:$1,0),0))</f>
        <v/>
      </c>
      <c r="I241" s="44" t="str">
        <f t="shared" si="19"/>
        <v/>
      </c>
      <c r="J241" s="45" t="b">
        <f t="shared" si="20"/>
        <v>0</v>
      </c>
      <c r="K241" s="45" t="str">
        <f>IF(J241=FALSE,"",IF(G241="","",VLOOKUP(F241,ISLER!$1:$51,2,0)*VLOOKUP(VLOOKUP(F241,ISLER!$1:$51,3,0),DOVIZ!$1:$4,MATCH(CONCATENATE(TEXT(C241,"YYYY")," ",TEXT(C241,"AAAA")),DOVIZ!$1:$1,0),0)))</f>
        <v/>
      </c>
      <c r="L241" s="45" t="str">
        <f t="shared" si="21"/>
        <v/>
      </c>
      <c r="M241" s="74">
        <f t="shared" si="22"/>
        <v>46021</v>
      </c>
    </row>
    <row r="242" spans="1:13" x14ac:dyDescent="0.25">
      <c r="A242" s="40">
        <v>241</v>
      </c>
      <c r="B242" s="40" t="str">
        <f t="shared" si="18"/>
        <v>2025 Aralık</v>
      </c>
      <c r="C242" s="41">
        <f t="shared" si="23"/>
        <v>46021</v>
      </c>
      <c r="D242" s="42"/>
      <c r="E242" s="42"/>
      <c r="F242" s="42"/>
      <c r="G242" s="43"/>
      <c r="H242" s="44" t="str">
        <f>IF(G242="","",VLOOKUP(F242,ISLER!$1:$51,MATCH(D242,ISLER!$1:$1,0)-2,0)*VLOOKUP(VLOOKUP(F242,ISLER!$1:$51,MATCH(D242,ISLER!$1:$1,0)-1,0),DOVIZ!$1:$4,MATCH(CONCATENATE(TEXT(C242,"YYYY")," ",TEXT(C242,"AAAA")),DOVIZ!$1:$1,0),0))</f>
        <v/>
      </c>
      <c r="I242" s="44" t="str">
        <f t="shared" si="19"/>
        <v/>
      </c>
      <c r="J242" s="45" t="b">
        <f t="shared" si="20"/>
        <v>0</v>
      </c>
      <c r="K242" s="45" t="str">
        <f>IF(J242=FALSE,"",IF(G242="","",VLOOKUP(F242,ISLER!$1:$51,2,0)*VLOOKUP(VLOOKUP(F242,ISLER!$1:$51,3,0),DOVIZ!$1:$4,MATCH(CONCATENATE(TEXT(C242,"YYYY")," ",TEXT(C242,"AAAA")),DOVIZ!$1:$1,0),0)))</f>
        <v/>
      </c>
      <c r="L242" s="45" t="str">
        <f t="shared" si="21"/>
        <v/>
      </c>
      <c r="M242" s="74">
        <f t="shared" si="22"/>
        <v>46021</v>
      </c>
    </row>
    <row r="243" spans="1:13" x14ac:dyDescent="0.25">
      <c r="A243" s="40">
        <v>242</v>
      </c>
      <c r="B243" s="40" t="str">
        <f t="shared" si="18"/>
        <v>2025 Aralık</v>
      </c>
      <c r="C243" s="41">
        <f t="shared" si="23"/>
        <v>46021</v>
      </c>
      <c r="D243" s="42"/>
      <c r="E243" s="42"/>
      <c r="F243" s="42"/>
      <c r="G243" s="43"/>
      <c r="H243" s="44" t="str">
        <f>IF(G243="","",VLOOKUP(F243,ISLER!$1:$51,MATCH(D243,ISLER!$1:$1,0)-2,0)*VLOOKUP(VLOOKUP(F243,ISLER!$1:$51,MATCH(D243,ISLER!$1:$1,0)-1,0),DOVIZ!$1:$4,MATCH(CONCATENATE(TEXT(C243,"YYYY")," ",TEXT(C243,"AAAA")),DOVIZ!$1:$1,0),0))</f>
        <v/>
      </c>
      <c r="I243" s="44" t="str">
        <f t="shared" si="19"/>
        <v/>
      </c>
      <c r="J243" s="45" t="b">
        <f t="shared" si="20"/>
        <v>0</v>
      </c>
      <c r="K243" s="45" t="str">
        <f>IF(J243=FALSE,"",IF(G243="","",VLOOKUP(F243,ISLER!$1:$51,2,0)*VLOOKUP(VLOOKUP(F243,ISLER!$1:$51,3,0),DOVIZ!$1:$4,MATCH(CONCATENATE(TEXT(C243,"YYYY")," ",TEXT(C243,"AAAA")),DOVIZ!$1:$1,0),0)))</f>
        <v/>
      </c>
      <c r="L243" s="45" t="str">
        <f t="shared" si="21"/>
        <v/>
      </c>
      <c r="M243" s="74">
        <f t="shared" si="22"/>
        <v>46021</v>
      </c>
    </row>
    <row r="244" spans="1:13" x14ac:dyDescent="0.25">
      <c r="A244" s="40">
        <v>243</v>
      </c>
      <c r="B244" s="40" t="str">
        <f t="shared" si="18"/>
        <v>2025 Aralık</v>
      </c>
      <c r="C244" s="41">
        <f t="shared" si="23"/>
        <v>46021</v>
      </c>
      <c r="D244" s="42"/>
      <c r="E244" s="42"/>
      <c r="F244" s="42"/>
      <c r="G244" s="43"/>
      <c r="H244" s="44" t="str">
        <f>IF(G244="","",VLOOKUP(F244,ISLER!$1:$51,MATCH(D244,ISLER!$1:$1,0)-2,0)*VLOOKUP(VLOOKUP(F244,ISLER!$1:$51,MATCH(D244,ISLER!$1:$1,0)-1,0),DOVIZ!$1:$4,MATCH(CONCATENATE(TEXT(C244,"YYYY")," ",TEXT(C244,"AAAA")),DOVIZ!$1:$1,0),0))</f>
        <v/>
      </c>
      <c r="I244" s="44" t="str">
        <f t="shared" si="19"/>
        <v/>
      </c>
      <c r="J244" s="45" t="b">
        <f t="shared" si="20"/>
        <v>0</v>
      </c>
      <c r="K244" s="45" t="str">
        <f>IF(J244=FALSE,"",IF(G244="","",VLOOKUP(F244,ISLER!$1:$51,2,0)*VLOOKUP(VLOOKUP(F244,ISLER!$1:$51,3,0),DOVIZ!$1:$4,MATCH(CONCATENATE(TEXT(C244,"YYYY")," ",TEXT(C244,"AAAA")),DOVIZ!$1:$1,0),0)))</f>
        <v/>
      </c>
      <c r="L244" s="45" t="str">
        <f t="shared" si="21"/>
        <v/>
      </c>
      <c r="M244" s="74">
        <f t="shared" si="22"/>
        <v>46021</v>
      </c>
    </row>
    <row r="245" spans="1:13" x14ac:dyDescent="0.25">
      <c r="A245" s="40">
        <v>244</v>
      </c>
      <c r="B245" s="40" t="str">
        <f t="shared" si="18"/>
        <v>2025 Aralık</v>
      </c>
      <c r="C245" s="41">
        <f t="shared" si="23"/>
        <v>46021</v>
      </c>
      <c r="D245" s="42"/>
      <c r="E245" s="42"/>
      <c r="F245" s="42"/>
      <c r="G245" s="43"/>
      <c r="H245" s="44" t="str">
        <f>IF(G245="","",VLOOKUP(F245,ISLER!$1:$51,MATCH(D245,ISLER!$1:$1,0)-2,0)*VLOOKUP(VLOOKUP(F245,ISLER!$1:$51,MATCH(D245,ISLER!$1:$1,0)-1,0),DOVIZ!$1:$4,MATCH(CONCATENATE(TEXT(C245,"YYYY")," ",TEXT(C245,"AAAA")),DOVIZ!$1:$1,0),0))</f>
        <v/>
      </c>
      <c r="I245" s="44" t="str">
        <f t="shared" si="19"/>
        <v/>
      </c>
      <c r="J245" s="45" t="b">
        <f t="shared" si="20"/>
        <v>0</v>
      </c>
      <c r="K245" s="45" t="str">
        <f>IF(J245=FALSE,"",IF(G245="","",VLOOKUP(F245,ISLER!$1:$51,2,0)*VLOOKUP(VLOOKUP(F245,ISLER!$1:$51,3,0),DOVIZ!$1:$4,MATCH(CONCATENATE(TEXT(C245,"YYYY")," ",TEXT(C245,"AAAA")),DOVIZ!$1:$1,0),0)))</f>
        <v/>
      </c>
      <c r="L245" s="45" t="str">
        <f t="shared" si="21"/>
        <v/>
      </c>
      <c r="M245" s="74">
        <f t="shared" si="22"/>
        <v>46021</v>
      </c>
    </row>
    <row r="246" spans="1:13" x14ac:dyDescent="0.25">
      <c r="A246" s="40">
        <v>245</v>
      </c>
      <c r="B246" s="40" t="str">
        <f t="shared" si="18"/>
        <v>2025 Aralık</v>
      </c>
      <c r="C246" s="41">
        <f t="shared" si="23"/>
        <v>46021</v>
      </c>
      <c r="D246" s="42"/>
      <c r="E246" s="42"/>
      <c r="F246" s="42"/>
      <c r="G246" s="43"/>
      <c r="H246" s="44" t="str">
        <f>IF(G246="","",VLOOKUP(F246,ISLER!$1:$51,MATCH(D246,ISLER!$1:$1,0)-2,0)*VLOOKUP(VLOOKUP(F246,ISLER!$1:$51,MATCH(D246,ISLER!$1:$1,0)-1,0),DOVIZ!$1:$4,MATCH(CONCATENATE(TEXT(C246,"YYYY")," ",TEXT(C246,"AAAA")),DOVIZ!$1:$1,0),0))</f>
        <v/>
      </c>
      <c r="I246" s="44" t="str">
        <f t="shared" si="19"/>
        <v/>
      </c>
      <c r="J246" s="45" t="b">
        <f t="shared" si="20"/>
        <v>0</v>
      </c>
      <c r="K246" s="45" t="str">
        <f>IF(J246=FALSE,"",IF(G246="","",VLOOKUP(F246,ISLER!$1:$51,2,0)*VLOOKUP(VLOOKUP(F246,ISLER!$1:$51,3,0),DOVIZ!$1:$4,MATCH(CONCATENATE(TEXT(C246,"YYYY")," ",TEXT(C246,"AAAA")),DOVIZ!$1:$1,0),0)))</f>
        <v/>
      </c>
      <c r="L246" s="45" t="str">
        <f t="shared" si="21"/>
        <v/>
      </c>
      <c r="M246" s="74">
        <f t="shared" si="22"/>
        <v>46021</v>
      </c>
    </row>
    <row r="247" spans="1:13" x14ac:dyDescent="0.25">
      <c r="A247" s="40">
        <v>246</v>
      </c>
      <c r="B247" s="40" t="str">
        <f t="shared" si="18"/>
        <v>2025 Aralık</v>
      </c>
      <c r="C247" s="41">
        <f t="shared" si="23"/>
        <v>46021</v>
      </c>
      <c r="D247" s="42"/>
      <c r="E247" s="42"/>
      <c r="F247" s="42"/>
      <c r="G247" s="43"/>
      <c r="H247" s="44" t="str">
        <f>IF(G247="","",VLOOKUP(F247,ISLER!$1:$51,MATCH(D247,ISLER!$1:$1,0)-2,0)*VLOOKUP(VLOOKUP(F247,ISLER!$1:$51,MATCH(D247,ISLER!$1:$1,0)-1,0),DOVIZ!$1:$4,MATCH(CONCATENATE(TEXT(C247,"YYYY")," ",TEXT(C247,"AAAA")),DOVIZ!$1:$1,0),0))</f>
        <v/>
      </c>
      <c r="I247" s="44" t="str">
        <f t="shared" si="19"/>
        <v/>
      </c>
      <c r="J247" s="45" t="b">
        <f t="shared" si="20"/>
        <v>0</v>
      </c>
      <c r="K247" s="45" t="str">
        <f>IF(J247=FALSE,"",IF(G247="","",VLOOKUP(F247,ISLER!$1:$51,2,0)*VLOOKUP(VLOOKUP(F247,ISLER!$1:$51,3,0),DOVIZ!$1:$4,MATCH(CONCATENATE(TEXT(C247,"YYYY")," ",TEXT(C247,"AAAA")),DOVIZ!$1:$1,0),0)))</f>
        <v/>
      </c>
      <c r="L247" s="45" t="str">
        <f t="shared" si="21"/>
        <v/>
      </c>
      <c r="M247" s="74">
        <f t="shared" si="22"/>
        <v>46021</v>
      </c>
    </row>
    <row r="248" spans="1:13" x14ac:dyDescent="0.25">
      <c r="A248" s="40">
        <v>247</v>
      </c>
      <c r="B248" s="40" t="str">
        <f t="shared" si="18"/>
        <v>2025 Aralık</v>
      </c>
      <c r="C248" s="41">
        <f t="shared" si="23"/>
        <v>46021</v>
      </c>
      <c r="D248" s="42"/>
      <c r="E248" s="42"/>
      <c r="F248" s="42"/>
      <c r="G248" s="43"/>
      <c r="H248" s="44" t="str">
        <f>IF(G248="","",VLOOKUP(F248,ISLER!$1:$51,MATCH(D248,ISLER!$1:$1,0)-2,0)*VLOOKUP(VLOOKUP(F248,ISLER!$1:$51,MATCH(D248,ISLER!$1:$1,0)-1,0),DOVIZ!$1:$4,MATCH(CONCATENATE(TEXT(C248,"YYYY")," ",TEXT(C248,"AAAA")),DOVIZ!$1:$1,0),0))</f>
        <v/>
      </c>
      <c r="I248" s="44" t="str">
        <f t="shared" si="19"/>
        <v/>
      </c>
      <c r="J248" s="45" t="b">
        <f t="shared" si="20"/>
        <v>0</v>
      </c>
      <c r="K248" s="45" t="str">
        <f>IF(J248=FALSE,"",IF(G248="","",VLOOKUP(F248,ISLER!$1:$51,2,0)*VLOOKUP(VLOOKUP(F248,ISLER!$1:$51,3,0),DOVIZ!$1:$4,MATCH(CONCATENATE(TEXT(C248,"YYYY")," ",TEXT(C248,"AAAA")),DOVIZ!$1:$1,0),0)))</f>
        <v/>
      </c>
      <c r="L248" s="45" t="str">
        <f t="shared" si="21"/>
        <v/>
      </c>
      <c r="M248" s="74">
        <f t="shared" si="22"/>
        <v>46021</v>
      </c>
    </row>
    <row r="249" spans="1:13" x14ac:dyDescent="0.25">
      <c r="A249" s="40">
        <v>248</v>
      </c>
      <c r="B249" s="40" t="str">
        <f t="shared" si="18"/>
        <v>2025 Aralık</v>
      </c>
      <c r="C249" s="41">
        <f t="shared" si="23"/>
        <v>46021</v>
      </c>
      <c r="D249" s="42"/>
      <c r="E249" s="42"/>
      <c r="F249" s="42"/>
      <c r="G249" s="43"/>
      <c r="H249" s="44" t="str">
        <f>IF(G249="","",VLOOKUP(F249,ISLER!$1:$51,MATCH(D249,ISLER!$1:$1,0)-2,0)*VLOOKUP(VLOOKUP(F249,ISLER!$1:$51,MATCH(D249,ISLER!$1:$1,0)-1,0),DOVIZ!$1:$4,MATCH(CONCATENATE(TEXT(C249,"YYYY")," ",TEXT(C249,"AAAA")),DOVIZ!$1:$1,0),0))</f>
        <v/>
      </c>
      <c r="I249" s="44" t="str">
        <f t="shared" si="19"/>
        <v/>
      </c>
      <c r="J249" s="45" t="b">
        <f t="shared" si="20"/>
        <v>0</v>
      </c>
      <c r="K249" s="45" t="str">
        <f>IF(J249=FALSE,"",IF(G249="","",VLOOKUP(F249,ISLER!$1:$51,2,0)*VLOOKUP(VLOOKUP(F249,ISLER!$1:$51,3,0),DOVIZ!$1:$4,MATCH(CONCATENATE(TEXT(C249,"YYYY")," ",TEXT(C249,"AAAA")),DOVIZ!$1:$1,0),0)))</f>
        <v/>
      </c>
      <c r="L249" s="45" t="str">
        <f t="shared" si="21"/>
        <v/>
      </c>
      <c r="M249" s="74">
        <f t="shared" si="22"/>
        <v>46021</v>
      </c>
    </row>
    <row r="250" spans="1:13" x14ac:dyDescent="0.25">
      <c r="A250" s="40">
        <v>249</v>
      </c>
      <c r="B250" s="40" t="str">
        <f t="shared" si="18"/>
        <v>2025 Aralık</v>
      </c>
      <c r="C250" s="41">
        <f t="shared" si="23"/>
        <v>46021</v>
      </c>
      <c r="D250" s="42"/>
      <c r="E250" s="42"/>
      <c r="F250" s="42"/>
      <c r="G250" s="43"/>
      <c r="H250" s="44" t="str">
        <f>IF(G250="","",VLOOKUP(F250,ISLER!$1:$51,MATCH(D250,ISLER!$1:$1,0)-2,0)*VLOOKUP(VLOOKUP(F250,ISLER!$1:$51,MATCH(D250,ISLER!$1:$1,0)-1,0),DOVIZ!$1:$4,MATCH(CONCATENATE(TEXT(C250,"YYYY")," ",TEXT(C250,"AAAA")),DOVIZ!$1:$1,0),0))</f>
        <v/>
      </c>
      <c r="I250" s="44" t="str">
        <f t="shared" si="19"/>
        <v/>
      </c>
      <c r="J250" s="45" t="b">
        <f t="shared" si="20"/>
        <v>0</v>
      </c>
      <c r="K250" s="45" t="str">
        <f>IF(J250=FALSE,"",IF(G250="","",VLOOKUP(F250,ISLER!$1:$51,2,0)*VLOOKUP(VLOOKUP(F250,ISLER!$1:$51,3,0),DOVIZ!$1:$4,MATCH(CONCATENATE(TEXT(C250,"YYYY")," ",TEXT(C250,"AAAA")),DOVIZ!$1:$1,0),0)))</f>
        <v/>
      </c>
      <c r="L250" s="45" t="str">
        <f t="shared" si="21"/>
        <v/>
      </c>
      <c r="M250" s="74">
        <f t="shared" si="22"/>
        <v>46021</v>
      </c>
    </row>
    <row r="251" spans="1:13" x14ac:dyDescent="0.25">
      <c r="A251" s="40">
        <v>250</v>
      </c>
      <c r="B251" s="40" t="str">
        <f t="shared" si="18"/>
        <v>2025 Aralık</v>
      </c>
      <c r="C251" s="41">
        <f t="shared" si="23"/>
        <v>46021</v>
      </c>
      <c r="D251" s="42"/>
      <c r="E251" s="42"/>
      <c r="F251" s="42"/>
      <c r="G251" s="43"/>
      <c r="H251" s="44" t="str">
        <f>IF(G251="","",VLOOKUP(F251,ISLER!$1:$51,MATCH(D251,ISLER!$1:$1,0)-2,0)*VLOOKUP(VLOOKUP(F251,ISLER!$1:$51,MATCH(D251,ISLER!$1:$1,0)-1,0),DOVIZ!$1:$4,MATCH(CONCATENATE(TEXT(C251,"YYYY")," ",TEXT(C251,"AAAA")),DOVIZ!$1:$1,0),0))</f>
        <v/>
      </c>
      <c r="I251" s="44" t="str">
        <f t="shared" si="19"/>
        <v/>
      </c>
      <c r="J251" s="45" t="b">
        <f t="shared" si="20"/>
        <v>0</v>
      </c>
      <c r="K251" s="45" t="str">
        <f>IF(J251=FALSE,"",IF(G251="","",VLOOKUP(F251,ISLER!$1:$51,2,0)*VLOOKUP(VLOOKUP(F251,ISLER!$1:$51,3,0),DOVIZ!$1:$4,MATCH(CONCATENATE(TEXT(C251,"YYYY")," ",TEXT(C251,"AAAA")),DOVIZ!$1:$1,0),0)))</f>
        <v/>
      </c>
      <c r="L251" s="45" t="str">
        <f t="shared" si="21"/>
        <v/>
      </c>
      <c r="M251" s="74">
        <f t="shared" si="22"/>
        <v>46021</v>
      </c>
    </row>
    <row r="252" spans="1:13" x14ac:dyDescent="0.25">
      <c r="A252" s="40">
        <v>251</v>
      </c>
      <c r="B252" s="40" t="str">
        <f t="shared" si="18"/>
        <v>2025 Aralık</v>
      </c>
      <c r="C252" s="41">
        <f t="shared" si="23"/>
        <v>46021</v>
      </c>
      <c r="D252" s="42"/>
      <c r="E252" s="42"/>
      <c r="F252" s="42"/>
      <c r="G252" s="43"/>
      <c r="H252" s="44" t="str">
        <f>IF(G252="","",VLOOKUP(F252,ISLER!$1:$51,MATCH(D252,ISLER!$1:$1,0)-2,0)*VLOOKUP(VLOOKUP(F252,ISLER!$1:$51,MATCH(D252,ISLER!$1:$1,0)-1,0),DOVIZ!$1:$4,MATCH(CONCATENATE(TEXT(C252,"YYYY")," ",TEXT(C252,"AAAA")),DOVIZ!$1:$1,0),0))</f>
        <v/>
      </c>
      <c r="I252" s="44" t="str">
        <f t="shared" si="19"/>
        <v/>
      </c>
      <c r="J252" s="45" t="b">
        <f t="shared" si="20"/>
        <v>0</v>
      </c>
      <c r="K252" s="45" t="str">
        <f>IF(J252=FALSE,"",IF(G252="","",VLOOKUP(F252,ISLER!$1:$51,2,0)*VLOOKUP(VLOOKUP(F252,ISLER!$1:$51,3,0),DOVIZ!$1:$4,MATCH(CONCATENATE(TEXT(C252,"YYYY")," ",TEXT(C252,"AAAA")),DOVIZ!$1:$1,0),0)))</f>
        <v/>
      </c>
      <c r="L252" s="45" t="str">
        <f t="shared" si="21"/>
        <v/>
      </c>
      <c r="M252" s="74">
        <f t="shared" si="22"/>
        <v>46021</v>
      </c>
    </row>
    <row r="253" spans="1:13" x14ac:dyDescent="0.25">
      <c r="A253" s="40">
        <v>252</v>
      </c>
      <c r="B253" s="40" t="str">
        <f t="shared" si="18"/>
        <v>2025 Aralık</v>
      </c>
      <c r="C253" s="41">
        <f t="shared" si="23"/>
        <v>46021</v>
      </c>
      <c r="D253" s="42"/>
      <c r="E253" s="42"/>
      <c r="F253" s="42"/>
      <c r="G253" s="43"/>
      <c r="H253" s="44" t="str">
        <f>IF(G253="","",VLOOKUP(F253,ISLER!$1:$51,MATCH(D253,ISLER!$1:$1,0)-2,0)*VLOOKUP(VLOOKUP(F253,ISLER!$1:$51,MATCH(D253,ISLER!$1:$1,0)-1,0),DOVIZ!$1:$4,MATCH(CONCATENATE(TEXT(C253,"YYYY")," ",TEXT(C253,"AAAA")),DOVIZ!$1:$1,0),0))</f>
        <v/>
      </c>
      <c r="I253" s="44" t="str">
        <f t="shared" si="19"/>
        <v/>
      </c>
      <c r="J253" s="45" t="b">
        <f t="shared" si="20"/>
        <v>0</v>
      </c>
      <c r="K253" s="45" t="str">
        <f>IF(J253=FALSE,"",IF(G253="","",VLOOKUP(F253,ISLER!$1:$51,2,0)*VLOOKUP(VLOOKUP(F253,ISLER!$1:$51,3,0),DOVIZ!$1:$4,MATCH(CONCATENATE(TEXT(C253,"YYYY")," ",TEXT(C253,"AAAA")),DOVIZ!$1:$1,0),0)))</f>
        <v/>
      </c>
      <c r="L253" s="45" t="str">
        <f t="shared" si="21"/>
        <v/>
      </c>
      <c r="M253" s="74">
        <f t="shared" si="22"/>
        <v>46021</v>
      </c>
    </row>
    <row r="254" spans="1:13" x14ac:dyDescent="0.25">
      <c r="A254" s="40">
        <v>253</v>
      </c>
      <c r="B254" s="40" t="str">
        <f t="shared" si="18"/>
        <v>2025 Aralık</v>
      </c>
      <c r="C254" s="41">
        <f t="shared" si="23"/>
        <v>46021</v>
      </c>
      <c r="D254" s="42"/>
      <c r="E254" s="42"/>
      <c r="F254" s="42"/>
      <c r="G254" s="43"/>
      <c r="H254" s="44" t="str">
        <f>IF(G254="","",VLOOKUP(F254,ISLER!$1:$51,MATCH(D254,ISLER!$1:$1,0)-2,0)*VLOOKUP(VLOOKUP(F254,ISLER!$1:$51,MATCH(D254,ISLER!$1:$1,0)-1,0),DOVIZ!$1:$4,MATCH(CONCATENATE(TEXT(C254,"YYYY")," ",TEXT(C254,"AAAA")),DOVIZ!$1:$1,0),0))</f>
        <v/>
      </c>
      <c r="I254" s="44" t="str">
        <f t="shared" si="19"/>
        <v/>
      </c>
      <c r="J254" s="45" t="b">
        <f t="shared" si="20"/>
        <v>0</v>
      </c>
      <c r="K254" s="45" t="str">
        <f>IF(J254=FALSE,"",IF(G254="","",VLOOKUP(F254,ISLER!$1:$51,2,0)*VLOOKUP(VLOOKUP(F254,ISLER!$1:$51,3,0),DOVIZ!$1:$4,MATCH(CONCATENATE(TEXT(C254,"YYYY")," ",TEXT(C254,"AAAA")),DOVIZ!$1:$1,0),0)))</f>
        <v/>
      </c>
      <c r="L254" s="45" t="str">
        <f t="shared" si="21"/>
        <v/>
      </c>
      <c r="M254" s="74">
        <f t="shared" si="22"/>
        <v>46021</v>
      </c>
    </row>
    <row r="255" spans="1:13" x14ac:dyDescent="0.25">
      <c r="A255" s="40">
        <v>254</v>
      </c>
      <c r="B255" s="40" t="str">
        <f t="shared" si="18"/>
        <v>2025 Aralık</v>
      </c>
      <c r="C255" s="41">
        <f t="shared" si="23"/>
        <v>46021</v>
      </c>
      <c r="D255" s="42"/>
      <c r="E255" s="42"/>
      <c r="F255" s="42"/>
      <c r="G255" s="43"/>
      <c r="H255" s="44" t="str">
        <f>IF(G255="","",VLOOKUP(F255,ISLER!$1:$51,MATCH(D255,ISLER!$1:$1,0)-2,0)*VLOOKUP(VLOOKUP(F255,ISLER!$1:$51,MATCH(D255,ISLER!$1:$1,0)-1,0),DOVIZ!$1:$4,MATCH(CONCATENATE(TEXT(C255,"YYYY")," ",TEXT(C255,"AAAA")),DOVIZ!$1:$1,0),0))</f>
        <v/>
      </c>
      <c r="I255" s="44" t="str">
        <f t="shared" si="19"/>
        <v/>
      </c>
      <c r="J255" s="45" t="b">
        <f t="shared" si="20"/>
        <v>0</v>
      </c>
      <c r="K255" s="45" t="str">
        <f>IF(J255=FALSE,"",IF(G255="","",VLOOKUP(F255,ISLER!$1:$51,2,0)*VLOOKUP(VLOOKUP(F255,ISLER!$1:$51,3,0),DOVIZ!$1:$4,MATCH(CONCATENATE(TEXT(C255,"YYYY")," ",TEXT(C255,"AAAA")),DOVIZ!$1:$1,0),0)))</f>
        <v/>
      </c>
      <c r="L255" s="45" t="str">
        <f t="shared" si="21"/>
        <v/>
      </c>
      <c r="M255" s="74">
        <f t="shared" si="22"/>
        <v>46021</v>
      </c>
    </row>
    <row r="256" spans="1:13" x14ac:dyDescent="0.25">
      <c r="A256" s="40">
        <v>255</v>
      </c>
      <c r="B256" s="40" t="str">
        <f t="shared" si="18"/>
        <v>2025 Aralık</v>
      </c>
      <c r="C256" s="41">
        <f t="shared" si="23"/>
        <v>46021</v>
      </c>
      <c r="D256" s="42"/>
      <c r="E256" s="42"/>
      <c r="F256" s="42"/>
      <c r="G256" s="43"/>
      <c r="H256" s="44" t="str">
        <f>IF(G256="","",VLOOKUP(F256,ISLER!$1:$51,MATCH(D256,ISLER!$1:$1,0)-2,0)*VLOOKUP(VLOOKUP(F256,ISLER!$1:$51,MATCH(D256,ISLER!$1:$1,0)-1,0),DOVIZ!$1:$4,MATCH(CONCATENATE(TEXT(C256,"YYYY")," ",TEXT(C256,"AAAA")),DOVIZ!$1:$1,0),0))</f>
        <v/>
      </c>
      <c r="I256" s="44" t="str">
        <f t="shared" si="19"/>
        <v/>
      </c>
      <c r="J256" s="45" t="b">
        <f t="shared" si="20"/>
        <v>0</v>
      </c>
      <c r="K256" s="45" t="str">
        <f>IF(J256=FALSE,"",IF(G256="","",VLOOKUP(F256,ISLER!$1:$51,2,0)*VLOOKUP(VLOOKUP(F256,ISLER!$1:$51,3,0),DOVIZ!$1:$4,MATCH(CONCATENATE(TEXT(C256,"YYYY")," ",TEXT(C256,"AAAA")),DOVIZ!$1:$1,0),0)))</f>
        <v/>
      </c>
      <c r="L256" s="45" t="str">
        <f t="shared" si="21"/>
        <v/>
      </c>
      <c r="M256" s="74">
        <f t="shared" si="22"/>
        <v>46021</v>
      </c>
    </row>
    <row r="257" spans="1:13" x14ac:dyDescent="0.25">
      <c r="A257" s="40">
        <v>256</v>
      </c>
      <c r="B257" s="40" t="str">
        <f t="shared" si="18"/>
        <v>2025 Aralık</v>
      </c>
      <c r="C257" s="41">
        <f t="shared" si="23"/>
        <v>46021</v>
      </c>
      <c r="D257" s="42"/>
      <c r="E257" s="42"/>
      <c r="F257" s="42"/>
      <c r="G257" s="43"/>
      <c r="H257" s="44" t="str">
        <f>IF(G257="","",VLOOKUP(F257,ISLER!$1:$51,MATCH(D257,ISLER!$1:$1,0)-2,0)*VLOOKUP(VLOOKUP(F257,ISLER!$1:$51,MATCH(D257,ISLER!$1:$1,0)-1,0),DOVIZ!$1:$4,MATCH(CONCATENATE(TEXT(C257,"YYYY")," ",TEXT(C257,"AAAA")),DOVIZ!$1:$1,0),0))</f>
        <v/>
      </c>
      <c r="I257" s="44" t="str">
        <f t="shared" si="19"/>
        <v/>
      </c>
      <c r="J257" s="45" t="b">
        <f t="shared" si="20"/>
        <v>0</v>
      </c>
      <c r="K257" s="45" t="str">
        <f>IF(J257=FALSE,"",IF(G257="","",VLOOKUP(F257,ISLER!$1:$51,2,0)*VLOOKUP(VLOOKUP(F257,ISLER!$1:$51,3,0),DOVIZ!$1:$4,MATCH(CONCATENATE(TEXT(C257,"YYYY")," ",TEXT(C257,"AAAA")),DOVIZ!$1:$1,0),0)))</f>
        <v/>
      </c>
      <c r="L257" s="45" t="str">
        <f t="shared" si="21"/>
        <v/>
      </c>
      <c r="M257" s="74">
        <f t="shared" si="22"/>
        <v>46021</v>
      </c>
    </row>
    <row r="258" spans="1:13" x14ac:dyDescent="0.25">
      <c r="A258" s="40">
        <v>257</v>
      </c>
      <c r="B258" s="40" t="str">
        <f t="shared" ref="B258:B321" si="24">CONCATENATE(TEXT(C258,"YYYY")," ",TEXT(C258,"AAAA"))</f>
        <v>2025 Aralık</v>
      </c>
      <c r="C258" s="41">
        <f t="shared" si="23"/>
        <v>46021</v>
      </c>
      <c r="D258" s="42"/>
      <c r="E258" s="42"/>
      <c r="F258" s="42"/>
      <c r="G258" s="43"/>
      <c r="H258" s="44" t="str">
        <f>IF(G258="","",VLOOKUP(F258,ISLER!$1:$51,MATCH(D258,ISLER!$1:$1,0)-2,0)*VLOOKUP(VLOOKUP(F258,ISLER!$1:$51,MATCH(D258,ISLER!$1:$1,0)-1,0),DOVIZ!$1:$4,MATCH(CONCATENATE(TEXT(C258,"YYYY")," ",TEXT(C258,"AAAA")),DOVIZ!$1:$1,0),0))</f>
        <v/>
      </c>
      <c r="I258" s="44" t="str">
        <f t="shared" ref="I258:I321" si="25">IF(G258="","",G258*H258)</f>
        <v/>
      </c>
      <c r="J258" s="45" t="b">
        <f t="shared" ref="J258:J321" si="26">OR(D258="DİŞÇİM İSTANBUL EZGİ HANIM",D258="DİŞÇİM İSTANBUL MERVE HANIM",D258="DİŞÇİM İSTANBUL BÜŞRA HANIM",D258="DİŞÇİM İSTANBUL HÜLYA HANIM",D258="DİŞÇİM İSTANBUL KEMAL BEY",D258="DİŞÇİM İSTANBUL HAKAN BEY",D258="DİŞÇİM İSTANBUL MUHAMMED BEY",D258="DİŞÇİM İSTANBUL MURAT BEY")</f>
        <v>0</v>
      </c>
      <c r="K258" s="45" t="str">
        <f>IF(J258=FALSE,"",IF(G258="","",VLOOKUP(F258,ISLER!$1:$51,2,0)*VLOOKUP(VLOOKUP(F258,ISLER!$1:$51,3,0),DOVIZ!$1:$4,MATCH(CONCATENATE(TEXT(C258,"YYYY")," ",TEXT(C258,"AAAA")),DOVIZ!$1:$1,0),0)))</f>
        <v/>
      </c>
      <c r="L258" s="45" t="str">
        <f t="shared" ref="L258:L321" si="27">IF(K258="","",G258*K258)</f>
        <v/>
      </c>
      <c r="M258" s="74">
        <f t="shared" ref="M258:M321" si="28">C258</f>
        <v>46021</v>
      </c>
    </row>
    <row r="259" spans="1:13" x14ac:dyDescent="0.25">
      <c r="A259" s="40">
        <v>258</v>
      </c>
      <c r="B259" s="40" t="str">
        <f t="shared" si="24"/>
        <v>2025 Aralık</v>
      </c>
      <c r="C259" s="41">
        <f t="shared" si="23"/>
        <v>46021</v>
      </c>
      <c r="D259" s="42"/>
      <c r="E259" s="42"/>
      <c r="F259" s="42"/>
      <c r="G259" s="43"/>
      <c r="H259" s="44" t="str">
        <f>IF(G259="","",VLOOKUP(F259,ISLER!$1:$51,MATCH(D259,ISLER!$1:$1,0)-2,0)*VLOOKUP(VLOOKUP(F259,ISLER!$1:$51,MATCH(D259,ISLER!$1:$1,0)-1,0),DOVIZ!$1:$4,MATCH(CONCATENATE(TEXT(C259,"YYYY")," ",TEXT(C259,"AAAA")),DOVIZ!$1:$1,0),0))</f>
        <v/>
      </c>
      <c r="I259" s="44" t="str">
        <f t="shared" si="25"/>
        <v/>
      </c>
      <c r="J259" s="45" t="b">
        <f t="shared" si="26"/>
        <v>0</v>
      </c>
      <c r="K259" s="45" t="str">
        <f>IF(J259=FALSE,"",IF(G259="","",VLOOKUP(F259,ISLER!$1:$51,2,0)*VLOOKUP(VLOOKUP(F259,ISLER!$1:$51,3,0),DOVIZ!$1:$4,MATCH(CONCATENATE(TEXT(C259,"YYYY")," ",TEXT(C259,"AAAA")),DOVIZ!$1:$1,0),0)))</f>
        <v/>
      </c>
      <c r="L259" s="45" t="str">
        <f t="shared" si="27"/>
        <v/>
      </c>
      <c r="M259" s="74">
        <f t="shared" si="28"/>
        <v>46021</v>
      </c>
    </row>
    <row r="260" spans="1:13" x14ac:dyDescent="0.25">
      <c r="A260" s="40">
        <v>259</v>
      </c>
      <c r="B260" s="40" t="str">
        <f t="shared" si="24"/>
        <v>2025 Aralık</v>
      </c>
      <c r="C260" s="41">
        <f t="shared" ref="C260:C323" si="29">C259</f>
        <v>46021</v>
      </c>
      <c r="D260" s="42"/>
      <c r="E260" s="42"/>
      <c r="F260" s="42"/>
      <c r="G260" s="43"/>
      <c r="H260" s="44" t="str">
        <f>IF(G260="","",VLOOKUP(F260,ISLER!$1:$51,MATCH(D260,ISLER!$1:$1,0)-2,0)*VLOOKUP(VLOOKUP(F260,ISLER!$1:$51,MATCH(D260,ISLER!$1:$1,0)-1,0),DOVIZ!$1:$4,MATCH(CONCATENATE(TEXT(C260,"YYYY")," ",TEXT(C260,"AAAA")),DOVIZ!$1:$1,0),0))</f>
        <v/>
      </c>
      <c r="I260" s="44" t="str">
        <f t="shared" si="25"/>
        <v/>
      </c>
      <c r="J260" s="45" t="b">
        <f t="shared" si="26"/>
        <v>0</v>
      </c>
      <c r="K260" s="45" t="str">
        <f>IF(J260=FALSE,"",IF(G260="","",VLOOKUP(F260,ISLER!$1:$51,2,0)*VLOOKUP(VLOOKUP(F260,ISLER!$1:$51,3,0),DOVIZ!$1:$4,MATCH(CONCATENATE(TEXT(C260,"YYYY")," ",TEXT(C260,"AAAA")),DOVIZ!$1:$1,0),0)))</f>
        <v/>
      </c>
      <c r="L260" s="45" t="str">
        <f t="shared" si="27"/>
        <v/>
      </c>
      <c r="M260" s="74">
        <f t="shared" si="28"/>
        <v>46021</v>
      </c>
    </row>
    <row r="261" spans="1:13" x14ac:dyDescent="0.25">
      <c r="A261" s="40">
        <v>260</v>
      </c>
      <c r="B261" s="40" t="str">
        <f t="shared" si="24"/>
        <v>2025 Aralık</v>
      </c>
      <c r="C261" s="41">
        <f t="shared" si="29"/>
        <v>46021</v>
      </c>
      <c r="D261" s="42"/>
      <c r="E261" s="42"/>
      <c r="F261" s="42"/>
      <c r="G261" s="43"/>
      <c r="H261" s="44" t="str">
        <f>IF(G261="","",VLOOKUP(F261,ISLER!$1:$51,MATCH(D261,ISLER!$1:$1,0)-2,0)*VLOOKUP(VLOOKUP(F261,ISLER!$1:$51,MATCH(D261,ISLER!$1:$1,0)-1,0),DOVIZ!$1:$4,MATCH(CONCATENATE(TEXT(C261,"YYYY")," ",TEXT(C261,"AAAA")),DOVIZ!$1:$1,0),0))</f>
        <v/>
      </c>
      <c r="I261" s="44" t="str">
        <f t="shared" si="25"/>
        <v/>
      </c>
      <c r="J261" s="45" t="b">
        <f t="shared" si="26"/>
        <v>0</v>
      </c>
      <c r="K261" s="45" t="str">
        <f>IF(J261=FALSE,"",IF(G261="","",VLOOKUP(F261,ISLER!$1:$51,2,0)*VLOOKUP(VLOOKUP(F261,ISLER!$1:$51,3,0),DOVIZ!$1:$4,MATCH(CONCATENATE(TEXT(C261,"YYYY")," ",TEXT(C261,"AAAA")),DOVIZ!$1:$1,0),0)))</f>
        <v/>
      </c>
      <c r="L261" s="45" t="str">
        <f t="shared" si="27"/>
        <v/>
      </c>
      <c r="M261" s="74">
        <f t="shared" si="28"/>
        <v>46021</v>
      </c>
    </row>
    <row r="262" spans="1:13" x14ac:dyDescent="0.25">
      <c r="A262" s="40">
        <v>261</v>
      </c>
      <c r="B262" s="40" t="str">
        <f t="shared" si="24"/>
        <v>2025 Aralık</v>
      </c>
      <c r="C262" s="41">
        <f t="shared" si="29"/>
        <v>46021</v>
      </c>
      <c r="D262" s="42"/>
      <c r="E262" s="42"/>
      <c r="F262" s="42"/>
      <c r="G262" s="43"/>
      <c r="H262" s="44" t="str">
        <f>IF(G262="","",VLOOKUP(F262,ISLER!$1:$51,MATCH(D262,ISLER!$1:$1,0)-2,0)*VLOOKUP(VLOOKUP(F262,ISLER!$1:$51,MATCH(D262,ISLER!$1:$1,0)-1,0),DOVIZ!$1:$4,MATCH(CONCATENATE(TEXT(C262,"YYYY")," ",TEXT(C262,"AAAA")),DOVIZ!$1:$1,0),0))</f>
        <v/>
      </c>
      <c r="I262" s="44" t="str">
        <f t="shared" si="25"/>
        <v/>
      </c>
      <c r="J262" s="45" t="b">
        <f t="shared" si="26"/>
        <v>0</v>
      </c>
      <c r="K262" s="45" t="str">
        <f>IF(J262=FALSE,"",IF(G262="","",VLOOKUP(F262,ISLER!$1:$51,2,0)*VLOOKUP(VLOOKUP(F262,ISLER!$1:$51,3,0),DOVIZ!$1:$4,MATCH(CONCATENATE(TEXT(C262,"YYYY")," ",TEXT(C262,"AAAA")),DOVIZ!$1:$1,0),0)))</f>
        <v/>
      </c>
      <c r="L262" s="45" t="str">
        <f t="shared" si="27"/>
        <v/>
      </c>
      <c r="M262" s="74">
        <f t="shared" si="28"/>
        <v>46021</v>
      </c>
    </row>
    <row r="263" spans="1:13" x14ac:dyDescent="0.25">
      <c r="A263" s="40">
        <v>262</v>
      </c>
      <c r="B263" s="40" t="str">
        <f t="shared" si="24"/>
        <v>2025 Aralık</v>
      </c>
      <c r="C263" s="41">
        <f t="shared" si="29"/>
        <v>46021</v>
      </c>
      <c r="D263" s="42"/>
      <c r="E263" s="42"/>
      <c r="F263" s="42"/>
      <c r="G263" s="43"/>
      <c r="H263" s="44" t="str">
        <f>IF(G263="","",VLOOKUP(F263,ISLER!$1:$51,MATCH(D263,ISLER!$1:$1,0)-2,0)*VLOOKUP(VLOOKUP(F263,ISLER!$1:$51,MATCH(D263,ISLER!$1:$1,0)-1,0),DOVIZ!$1:$4,MATCH(CONCATENATE(TEXT(C263,"YYYY")," ",TEXT(C263,"AAAA")),DOVIZ!$1:$1,0),0))</f>
        <v/>
      </c>
      <c r="I263" s="44" t="str">
        <f t="shared" si="25"/>
        <v/>
      </c>
      <c r="J263" s="45" t="b">
        <f t="shared" si="26"/>
        <v>0</v>
      </c>
      <c r="K263" s="45" t="str">
        <f>IF(J263=FALSE,"",IF(G263="","",VLOOKUP(F263,ISLER!$1:$51,2,0)*VLOOKUP(VLOOKUP(F263,ISLER!$1:$51,3,0),DOVIZ!$1:$4,MATCH(CONCATENATE(TEXT(C263,"YYYY")," ",TEXT(C263,"AAAA")),DOVIZ!$1:$1,0),0)))</f>
        <v/>
      </c>
      <c r="L263" s="45" t="str">
        <f t="shared" si="27"/>
        <v/>
      </c>
      <c r="M263" s="74">
        <f t="shared" si="28"/>
        <v>46021</v>
      </c>
    </row>
    <row r="264" spans="1:13" x14ac:dyDescent="0.25">
      <c r="A264" s="40">
        <v>263</v>
      </c>
      <c r="B264" s="40" t="str">
        <f t="shared" si="24"/>
        <v>2025 Aralık</v>
      </c>
      <c r="C264" s="41">
        <f t="shared" si="29"/>
        <v>46021</v>
      </c>
      <c r="D264" s="42"/>
      <c r="E264" s="42"/>
      <c r="F264" s="42"/>
      <c r="G264" s="43"/>
      <c r="H264" s="44" t="str">
        <f>IF(G264="","",VLOOKUP(F264,ISLER!$1:$51,MATCH(D264,ISLER!$1:$1,0)-2,0)*VLOOKUP(VLOOKUP(F264,ISLER!$1:$51,MATCH(D264,ISLER!$1:$1,0)-1,0),DOVIZ!$1:$4,MATCH(CONCATENATE(TEXT(C264,"YYYY")," ",TEXT(C264,"AAAA")),DOVIZ!$1:$1,0),0))</f>
        <v/>
      </c>
      <c r="I264" s="44" t="str">
        <f t="shared" si="25"/>
        <v/>
      </c>
      <c r="J264" s="45" t="b">
        <f t="shared" si="26"/>
        <v>0</v>
      </c>
      <c r="K264" s="45" t="str">
        <f>IF(J264=FALSE,"",IF(G264="","",VLOOKUP(F264,ISLER!$1:$51,2,0)*VLOOKUP(VLOOKUP(F264,ISLER!$1:$51,3,0),DOVIZ!$1:$4,MATCH(CONCATENATE(TEXT(C264,"YYYY")," ",TEXT(C264,"AAAA")),DOVIZ!$1:$1,0),0)))</f>
        <v/>
      </c>
      <c r="L264" s="45" t="str">
        <f t="shared" si="27"/>
        <v/>
      </c>
      <c r="M264" s="74">
        <f t="shared" si="28"/>
        <v>46021</v>
      </c>
    </row>
    <row r="265" spans="1:13" x14ac:dyDescent="0.25">
      <c r="A265" s="40">
        <v>264</v>
      </c>
      <c r="B265" s="40" t="str">
        <f t="shared" si="24"/>
        <v>2025 Aralık</v>
      </c>
      <c r="C265" s="41">
        <f t="shared" si="29"/>
        <v>46021</v>
      </c>
      <c r="D265" s="42"/>
      <c r="E265" s="42"/>
      <c r="F265" s="42"/>
      <c r="G265" s="43"/>
      <c r="H265" s="44" t="str">
        <f>IF(G265="","",VLOOKUP(F265,ISLER!$1:$51,MATCH(D265,ISLER!$1:$1,0)-2,0)*VLOOKUP(VLOOKUP(F265,ISLER!$1:$51,MATCH(D265,ISLER!$1:$1,0)-1,0),DOVIZ!$1:$4,MATCH(CONCATENATE(TEXT(C265,"YYYY")," ",TEXT(C265,"AAAA")),DOVIZ!$1:$1,0),0))</f>
        <v/>
      </c>
      <c r="I265" s="44" t="str">
        <f t="shared" si="25"/>
        <v/>
      </c>
      <c r="J265" s="45" t="b">
        <f t="shared" si="26"/>
        <v>0</v>
      </c>
      <c r="K265" s="45" t="str">
        <f>IF(J265=FALSE,"",IF(G265="","",VLOOKUP(F265,ISLER!$1:$51,2,0)*VLOOKUP(VLOOKUP(F265,ISLER!$1:$51,3,0),DOVIZ!$1:$4,MATCH(CONCATENATE(TEXT(C265,"YYYY")," ",TEXT(C265,"AAAA")),DOVIZ!$1:$1,0),0)))</f>
        <v/>
      </c>
      <c r="L265" s="45" t="str">
        <f t="shared" si="27"/>
        <v/>
      </c>
      <c r="M265" s="74">
        <f t="shared" si="28"/>
        <v>46021</v>
      </c>
    </row>
    <row r="266" spans="1:13" x14ac:dyDescent="0.25">
      <c r="A266" s="40">
        <v>265</v>
      </c>
      <c r="B266" s="40" t="str">
        <f t="shared" si="24"/>
        <v>2025 Aralık</v>
      </c>
      <c r="C266" s="41">
        <f t="shared" si="29"/>
        <v>46021</v>
      </c>
      <c r="D266" s="42"/>
      <c r="E266" s="42"/>
      <c r="F266" s="42"/>
      <c r="G266" s="43"/>
      <c r="H266" s="44" t="str">
        <f>IF(G266="","",VLOOKUP(F266,ISLER!$1:$51,MATCH(D266,ISLER!$1:$1,0)-2,0)*VLOOKUP(VLOOKUP(F266,ISLER!$1:$51,MATCH(D266,ISLER!$1:$1,0)-1,0),DOVIZ!$1:$4,MATCH(CONCATENATE(TEXT(C266,"YYYY")," ",TEXT(C266,"AAAA")),DOVIZ!$1:$1,0),0))</f>
        <v/>
      </c>
      <c r="I266" s="44" t="str">
        <f t="shared" si="25"/>
        <v/>
      </c>
      <c r="J266" s="45" t="b">
        <f t="shared" si="26"/>
        <v>0</v>
      </c>
      <c r="K266" s="45" t="str">
        <f>IF(J266=FALSE,"",IF(G266="","",VLOOKUP(F266,ISLER!$1:$51,2,0)*VLOOKUP(VLOOKUP(F266,ISLER!$1:$51,3,0),DOVIZ!$1:$4,MATCH(CONCATENATE(TEXT(C266,"YYYY")," ",TEXT(C266,"AAAA")),DOVIZ!$1:$1,0),0)))</f>
        <v/>
      </c>
      <c r="L266" s="45" t="str">
        <f t="shared" si="27"/>
        <v/>
      </c>
      <c r="M266" s="74">
        <f t="shared" si="28"/>
        <v>46021</v>
      </c>
    </row>
    <row r="267" spans="1:13" x14ac:dyDescent="0.25">
      <c r="A267" s="40">
        <v>266</v>
      </c>
      <c r="B267" s="40" t="str">
        <f t="shared" si="24"/>
        <v>2025 Aralık</v>
      </c>
      <c r="C267" s="41">
        <f t="shared" si="29"/>
        <v>46021</v>
      </c>
      <c r="D267" s="42"/>
      <c r="E267" s="42"/>
      <c r="F267" s="42"/>
      <c r="G267" s="43"/>
      <c r="H267" s="44" t="str">
        <f>IF(G267="","",VLOOKUP(F267,ISLER!$1:$51,MATCH(D267,ISLER!$1:$1,0)-2,0)*VLOOKUP(VLOOKUP(F267,ISLER!$1:$51,MATCH(D267,ISLER!$1:$1,0)-1,0),DOVIZ!$1:$4,MATCH(CONCATENATE(TEXT(C267,"YYYY")," ",TEXT(C267,"AAAA")),DOVIZ!$1:$1,0),0))</f>
        <v/>
      </c>
      <c r="I267" s="44" t="str">
        <f t="shared" si="25"/>
        <v/>
      </c>
      <c r="J267" s="45" t="b">
        <f t="shared" si="26"/>
        <v>0</v>
      </c>
      <c r="K267" s="45" t="str">
        <f>IF(J267=FALSE,"",IF(G267="","",VLOOKUP(F267,ISLER!$1:$51,2,0)*VLOOKUP(VLOOKUP(F267,ISLER!$1:$51,3,0),DOVIZ!$1:$4,MATCH(CONCATENATE(TEXT(C267,"YYYY")," ",TEXT(C267,"AAAA")),DOVIZ!$1:$1,0),0)))</f>
        <v/>
      </c>
      <c r="L267" s="45" t="str">
        <f t="shared" si="27"/>
        <v/>
      </c>
      <c r="M267" s="74">
        <f t="shared" si="28"/>
        <v>46021</v>
      </c>
    </row>
    <row r="268" spans="1:13" x14ac:dyDescent="0.25">
      <c r="A268" s="40">
        <v>267</v>
      </c>
      <c r="B268" s="40" t="str">
        <f t="shared" si="24"/>
        <v>2025 Aralık</v>
      </c>
      <c r="C268" s="41">
        <f t="shared" si="29"/>
        <v>46021</v>
      </c>
      <c r="D268" s="42"/>
      <c r="E268" s="42"/>
      <c r="F268" s="42"/>
      <c r="G268" s="43"/>
      <c r="H268" s="44" t="str">
        <f>IF(G268="","",VLOOKUP(F268,ISLER!$1:$51,MATCH(D268,ISLER!$1:$1,0)-2,0)*VLOOKUP(VLOOKUP(F268,ISLER!$1:$51,MATCH(D268,ISLER!$1:$1,0)-1,0),DOVIZ!$1:$4,MATCH(CONCATENATE(TEXT(C268,"YYYY")," ",TEXT(C268,"AAAA")),DOVIZ!$1:$1,0),0))</f>
        <v/>
      </c>
      <c r="I268" s="44" t="str">
        <f t="shared" si="25"/>
        <v/>
      </c>
      <c r="J268" s="45" t="b">
        <f t="shared" si="26"/>
        <v>0</v>
      </c>
      <c r="K268" s="45" t="str">
        <f>IF(J268=FALSE,"",IF(G268="","",VLOOKUP(F268,ISLER!$1:$51,2,0)*VLOOKUP(VLOOKUP(F268,ISLER!$1:$51,3,0),DOVIZ!$1:$4,MATCH(CONCATENATE(TEXT(C268,"YYYY")," ",TEXT(C268,"AAAA")),DOVIZ!$1:$1,0),0)))</f>
        <v/>
      </c>
      <c r="L268" s="45" t="str">
        <f t="shared" si="27"/>
        <v/>
      </c>
      <c r="M268" s="74">
        <f t="shared" si="28"/>
        <v>46021</v>
      </c>
    </row>
    <row r="269" spans="1:13" x14ac:dyDescent="0.25">
      <c r="A269" s="40">
        <v>268</v>
      </c>
      <c r="B269" s="40" t="str">
        <f t="shared" si="24"/>
        <v>2025 Aralık</v>
      </c>
      <c r="C269" s="41">
        <f t="shared" si="29"/>
        <v>46021</v>
      </c>
      <c r="D269" s="42"/>
      <c r="E269" s="42"/>
      <c r="F269" s="42"/>
      <c r="G269" s="43"/>
      <c r="H269" s="44" t="str">
        <f>IF(G269="","",VLOOKUP(F269,ISLER!$1:$51,MATCH(D269,ISLER!$1:$1,0)-2,0)*VLOOKUP(VLOOKUP(F269,ISLER!$1:$51,MATCH(D269,ISLER!$1:$1,0)-1,0),DOVIZ!$1:$4,MATCH(CONCATENATE(TEXT(C269,"YYYY")," ",TEXT(C269,"AAAA")),DOVIZ!$1:$1,0),0))</f>
        <v/>
      </c>
      <c r="I269" s="44" t="str">
        <f t="shared" si="25"/>
        <v/>
      </c>
      <c r="J269" s="45" t="b">
        <f t="shared" si="26"/>
        <v>0</v>
      </c>
      <c r="K269" s="45" t="str">
        <f>IF(J269=FALSE,"",IF(G269="","",VLOOKUP(F269,ISLER!$1:$51,2,0)*VLOOKUP(VLOOKUP(F269,ISLER!$1:$51,3,0),DOVIZ!$1:$4,MATCH(CONCATENATE(TEXT(C269,"YYYY")," ",TEXT(C269,"AAAA")),DOVIZ!$1:$1,0),0)))</f>
        <v/>
      </c>
      <c r="L269" s="45" t="str">
        <f t="shared" si="27"/>
        <v/>
      </c>
      <c r="M269" s="74">
        <f t="shared" si="28"/>
        <v>46021</v>
      </c>
    </row>
    <row r="270" spans="1:13" x14ac:dyDescent="0.25">
      <c r="A270" s="40">
        <v>269</v>
      </c>
      <c r="B270" s="40" t="str">
        <f t="shared" si="24"/>
        <v>2025 Aralık</v>
      </c>
      <c r="C270" s="41">
        <f t="shared" si="29"/>
        <v>46021</v>
      </c>
      <c r="D270" s="42"/>
      <c r="E270" s="42"/>
      <c r="F270" s="42"/>
      <c r="G270" s="43"/>
      <c r="H270" s="44" t="str">
        <f>IF(G270="","",VLOOKUP(F270,ISLER!$1:$51,MATCH(D270,ISLER!$1:$1,0)-2,0)*VLOOKUP(VLOOKUP(F270,ISLER!$1:$51,MATCH(D270,ISLER!$1:$1,0)-1,0),DOVIZ!$1:$4,MATCH(CONCATENATE(TEXT(C270,"YYYY")," ",TEXT(C270,"AAAA")),DOVIZ!$1:$1,0),0))</f>
        <v/>
      </c>
      <c r="I270" s="44" t="str">
        <f t="shared" si="25"/>
        <v/>
      </c>
      <c r="J270" s="45" t="b">
        <f t="shared" si="26"/>
        <v>0</v>
      </c>
      <c r="K270" s="45" t="str">
        <f>IF(J270=FALSE,"",IF(G270="","",VLOOKUP(F270,ISLER!$1:$51,2,0)*VLOOKUP(VLOOKUP(F270,ISLER!$1:$51,3,0),DOVIZ!$1:$4,MATCH(CONCATENATE(TEXT(C270,"YYYY")," ",TEXT(C270,"AAAA")),DOVIZ!$1:$1,0),0)))</f>
        <v/>
      </c>
      <c r="L270" s="45" t="str">
        <f t="shared" si="27"/>
        <v/>
      </c>
      <c r="M270" s="74">
        <f t="shared" si="28"/>
        <v>46021</v>
      </c>
    </row>
    <row r="271" spans="1:13" x14ac:dyDescent="0.25">
      <c r="A271" s="40">
        <v>270</v>
      </c>
      <c r="B271" s="40" t="str">
        <f t="shared" si="24"/>
        <v>2025 Aralık</v>
      </c>
      <c r="C271" s="41">
        <f t="shared" si="29"/>
        <v>46021</v>
      </c>
      <c r="D271" s="42"/>
      <c r="E271" s="42"/>
      <c r="F271" s="42"/>
      <c r="G271" s="43"/>
      <c r="H271" s="44" t="str">
        <f>IF(G271="","",VLOOKUP(F271,ISLER!$1:$51,MATCH(D271,ISLER!$1:$1,0)-2,0)*VLOOKUP(VLOOKUP(F271,ISLER!$1:$51,MATCH(D271,ISLER!$1:$1,0)-1,0),DOVIZ!$1:$4,MATCH(CONCATENATE(TEXT(C271,"YYYY")," ",TEXT(C271,"AAAA")),DOVIZ!$1:$1,0),0))</f>
        <v/>
      </c>
      <c r="I271" s="44" t="str">
        <f t="shared" si="25"/>
        <v/>
      </c>
      <c r="J271" s="45" t="b">
        <f t="shared" si="26"/>
        <v>0</v>
      </c>
      <c r="K271" s="45" t="str">
        <f>IF(J271=FALSE,"",IF(G271="","",VLOOKUP(F271,ISLER!$1:$51,2,0)*VLOOKUP(VLOOKUP(F271,ISLER!$1:$51,3,0),DOVIZ!$1:$4,MATCH(CONCATENATE(TEXT(C271,"YYYY")," ",TEXT(C271,"AAAA")),DOVIZ!$1:$1,0),0)))</f>
        <v/>
      </c>
      <c r="L271" s="45" t="str">
        <f t="shared" si="27"/>
        <v/>
      </c>
      <c r="M271" s="74">
        <f t="shared" si="28"/>
        <v>46021</v>
      </c>
    </row>
    <row r="272" spans="1:13" x14ac:dyDescent="0.25">
      <c r="A272" s="40">
        <v>271</v>
      </c>
      <c r="B272" s="40" t="str">
        <f t="shared" si="24"/>
        <v>2025 Aralık</v>
      </c>
      <c r="C272" s="41">
        <f t="shared" si="29"/>
        <v>46021</v>
      </c>
      <c r="D272" s="42"/>
      <c r="E272" s="42"/>
      <c r="F272" s="42"/>
      <c r="G272" s="43"/>
      <c r="H272" s="44" t="str">
        <f>IF(G272="","",VLOOKUP(F272,ISLER!$1:$51,MATCH(D272,ISLER!$1:$1,0)-2,0)*VLOOKUP(VLOOKUP(F272,ISLER!$1:$51,MATCH(D272,ISLER!$1:$1,0)-1,0),DOVIZ!$1:$4,MATCH(CONCATENATE(TEXT(C272,"YYYY")," ",TEXT(C272,"AAAA")),DOVIZ!$1:$1,0),0))</f>
        <v/>
      </c>
      <c r="I272" s="44" t="str">
        <f t="shared" si="25"/>
        <v/>
      </c>
      <c r="J272" s="45" t="b">
        <f t="shared" si="26"/>
        <v>0</v>
      </c>
      <c r="K272" s="45" t="str">
        <f>IF(J272=FALSE,"",IF(G272="","",VLOOKUP(F272,ISLER!$1:$51,2,0)*VLOOKUP(VLOOKUP(F272,ISLER!$1:$51,3,0),DOVIZ!$1:$4,MATCH(CONCATENATE(TEXT(C272,"YYYY")," ",TEXT(C272,"AAAA")),DOVIZ!$1:$1,0),0)))</f>
        <v/>
      </c>
      <c r="L272" s="45" t="str">
        <f t="shared" si="27"/>
        <v/>
      </c>
      <c r="M272" s="74">
        <f t="shared" si="28"/>
        <v>46021</v>
      </c>
    </row>
    <row r="273" spans="1:13" x14ac:dyDescent="0.25">
      <c r="A273" s="40">
        <v>272</v>
      </c>
      <c r="B273" s="40" t="str">
        <f t="shared" si="24"/>
        <v>2025 Aralık</v>
      </c>
      <c r="C273" s="41">
        <f t="shared" si="29"/>
        <v>46021</v>
      </c>
      <c r="D273" s="42"/>
      <c r="E273" s="42"/>
      <c r="F273" s="42"/>
      <c r="G273" s="43"/>
      <c r="H273" s="44" t="str">
        <f>IF(G273="","",VLOOKUP(F273,ISLER!$1:$51,MATCH(D273,ISLER!$1:$1,0)-2,0)*VLOOKUP(VLOOKUP(F273,ISLER!$1:$51,MATCH(D273,ISLER!$1:$1,0)-1,0),DOVIZ!$1:$4,MATCH(CONCATENATE(TEXT(C273,"YYYY")," ",TEXT(C273,"AAAA")),DOVIZ!$1:$1,0),0))</f>
        <v/>
      </c>
      <c r="I273" s="44" t="str">
        <f t="shared" si="25"/>
        <v/>
      </c>
      <c r="J273" s="45" t="b">
        <f t="shared" si="26"/>
        <v>0</v>
      </c>
      <c r="K273" s="45" t="str">
        <f>IF(J273=FALSE,"",IF(G273="","",VLOOKUP(F273,ISLER!$1:$51,2,0)*VLOOKUP(VLOOKUP(F273,ISLER!$1:$51,3,0),DOVIZ!$1:$4,MATCH(CONCATENATE(TEXT(C273,"YYYY")," ",TEXT(C273,"AAAA")),DOVIZ!$1:$1,0),0)))</f>
        <v/>
      </c>
      <c r="L273" s="45" t="str">
        <f t="shared" si="27"/>
        <v/>
      </c>
      <c r="M273" s="74">
        <f t="shared" si="28"/>
        <v>46021</v>
      </c>
    </row>
    <row r="274" spans="1:13" x14ac:dyDescent="0.25">
      <c r="A274" s="40">
        <v>273</v>
      </c>
      <c r="B274" s="40" t="str">
        <f t="shared" si="24"/>
        <v>2025 Aralık</v>
      </c>
      <c r="C274" s="41">
        <f t="shared" si="29"/>
        <v>46021</v>
      </c>
      <c r="D274" s="42"/>
      <c r="E274" s="42"/>
      <c r="F274" s="42"/>
      <c r="G274" s="43"/>
      <c r="H274" s="44" t="str">
        <f>IF(G274="","",VLOOKUP(F274,ISLER!$1:$51,MATCH(D274,ISLER!$1:$1,0)-2,0)*VLOOKUP(VLOOKUP(F274,ISLER!$1:$51,MATCH(D274,ISLER!$1:$1,0)-1,0),DOVIZ!$1:$4,MATCH(CONCATENATE(TEXT(C274,"YYYY")," ",TEXT(C274,"AAAA")),DOVIZ!$1:$1,0),0))</f>
        <v/>
      </c>
      <c r="I274" s="44" t="str">
        <f t="shared" si="25"/>
        <v/>
      </c>
      <c r="J274" s="45" t="b">
        <f t="shared" si="26"/>
        <v>0</v>
      </c>
      <c r="K274" s="45" t="str">
        <f>IF(J274=FALSE,"",IF(G274="","",VLOOKUP(F274,ISLER!$1:$51,2,0)*VLOOKUP(VLOOKUP(F274,ISLER!$1:$51,3,0),DOVIZ!$1:$4,MATCH(CONCATENATE(TEXT(C274,"YYYY")," ",TEXT(C274,"AAAA")),DOVIZ!$1:$1,0),0)))</f>
        <v/>
      </c>
      <c r="L274" s="45" t="str">
        <f t="shared" si="27"/>
        <v/>
      </c>
      <c r="M274" s="74">
        <f t="shared" si="28"/>
        <v>46021</v>
      </c>
    </row>
    <row r="275" spans="1:13" x14ac:dyDescent="0.25">
      <c r="A275" s="40">
        <v>274</v>
      </c>
      <c r="B275" s="40" t="str">
        <f t="shared" si="24"/>
        <v>2025 Aralık</v>
      </c>
      <c r="C275" s="41">
        <f t="shared" si="29"/>
        <v>46021</v>
      </c>
      <c r="D275" s="42"/>
      <c r="E275" s="42"/>
      <c r="F275" s="42"/>
      <c r="G275" s="43"/>
      <c r="H275" s="44" t="str">
        <f>IF(G275="","",VLOOKUP(F275,ISLER!$1:$51,MATCH(D275,ISLER!$1:$1,0)-2,0)*VLOOKUP(VLOOKUP(F275,ISLER!$1:$51,MATCH(D275,ISLER!$1:$1,0)-1,0),DOVIZ!$1:$4,MATCH(CONCATENATE(TEXT(C275,"YYYY")," ",TEXT(C275,"AAAA")),DOVIZ!$1:$1,0),0))</f>
        <v/>
      </c>
      <c r="I275" s="44" t="str">
        <f t="shared" si="25"/>
        <v/>
      </c>
      <c r="J275" s="45" t="b">
        <f t="shared" si="26"/>
        <v>0</v>
      </c>
      <c r="K275" s="45" t="str">
        <f>IF(J275=FALSE,"",IF(G275="","",VLOOKUP(F275,ISLER!$1:$51,2,0)*VLOOKUP(VLOOKUP(F275,ISLER!$1:$51,3,0),DOVIZ!$1:$4,MATCH(CONCATENATE(TEXT(C275,"YYYY")," ",TEXT(C275,"AAAA")),DOVIZ!$1:$1,0),0)))</f>
        <v/>
      </c>
      <c r="L275" s="45" t="str">
        <f t="shared" si="27"/>
        <v/>
      </c>
      <c r="M275" s="74">
        <f t="shared" si="28"/>
        <v>46021</v>
      </c>
    </row>
    <row r="276" spans="1:13" x14ac:dyDescent="0.25">
      <c r="A276" s="40">
        <v>275</v>
      </c>
      <c r="B276" s="40" t="str">
        <f t="shared" si="24"/>
        <v>2025 Aralık</v>
      </c>
      <c r="C276" s="41">
        <f t="shared" si="29"/>
        <v>46021</v>
      </c>
      <c r="D276" s="42"/>
      <c r="E276" s="42"/>
      <c r="F276" s="42"/>
      <c r="G276" s="43"/>
      <c r="H276" s="44" t="str">
        <f>IF(G276="","",VLOOKUP(F276,ISLER!$1:$51,MATCH(D276,ISLER!$1:$1,0)-2,0)*VLOOKUP(VLOOKUP(F276,ISLER!$1:$51,MATCH(D276,ISLER!$1:$1,0)-1,0),DOVIZ!$1:$4,MATCH(CONCATENATE(TEXT(C276,"YYYY")," ",TEXT(C276,"AAAA")),DOVIZ!$1:$1,0),0))</f>
        <v/>
      </c>
      <c r="I276" s="44" t="str">
        <f t="shared" si="25"/>
        <v/>
      </c>
      <c r="J276" s="45" t="b">
        <f t="shared" si="26"/>
        <v>0</v>
      </c>
      <c r="K276" s="45" t="str">
        <f>IF(J276=FALSE,"",IF(G276="","",VLOOKUP(F276,ISLER!$1:$51,2,0)*VLOOKUP(VLOOKUP(F276,ISLER!$1:$51,3,0),DOVIZ!$1:$4,MATCH(CONCATENATE(TEXT(C276,"YYYY")," ",TEXT(C276,"AAAA")),DOVIZ!$1:$1,0),0)))</f>
        <v/>
      </c>
      <c r="L276" s="45" t="str">
        <f t="shared" si="27"/>
        <v/>
      </c>
      <c r="M276" s="74">
        <f t="shared" si="28"/>
        <v>46021</v>
      </c>
    </row>
    <row r="277" spans="1:13" x14ac:dyDescent="0.25">
      <c r="A277" s="40">
        <v>276</v>
      </c>
      <c r="B277" s="40" t="str">
        <f t="shared" si="24"/>
        <v>2025 Aralık</v>
      </c>
      <c r="C277" s="41">
        <f t="shared" si="29"/>
        <v>46021</v>
      </c>
      <c r="D277" s="42"/>
      <c r="E277" s="42"/>
      <c r="F277" s="42"/>
      <c r="G277" s="43"/>
      <c r="H277" s="44" t="str">
        <f>IF(G277="","",VLOOKUP(F277,ISLER!$1:$51,MATCH(D277,ISLER!$1:$1,0)-2,0)*VLOOKUP(VLOOKUP(F277,ISLER!$1:$51,MATCH(D277,ISLER!$1:$1,0)-1,0),DOVIZ!$1:$4,MATCH(CONCATENATE(TEXT(C277,"YYYY")," ",TEXT(C277,"AAAA")),DOVIZ!$1:$1,0),0))</f>
        <v/>
      </c>
      <c r="I277" s="44" t="str">
        <f t="shared" si="25"/>
        <v/>
      </c>
      <c r="J277" s="45" t="b">
        <f t="shared" si="26"/>
        <v>0</v>
      </c>
      <c r="K277" s="45" t="str">
        <f>IF(J277=FALSE,"",IF(G277="","",VLOOKUP(F277,ISLER!$1:$51,2,0)*VLOOKUP(VLOOKUP(F277,ISLER!$1:$51,3,0),DOVIZ!$1:$4,MATCH(CONCATENATE(TEXT(C277,"YYYY")," ",TEXT(C277,"AAAA")),DOVIZ!$1:$1,0),0)))</f>
        <v/>
      </c>
      <c r="L277" s="45" t="str">
        <f t="shared" si="27"/>
        <v/>
      </c>
      <c r="M277" s="74">
        <f t="shared" si="28"/>
        <v>46021</v>
      </c>
    </row>
    <row r="278" spans="1:13" x14ac:dyDescent="0.25">
      <c r="A278" s="40">
        <v>277</v>
      </c>
      <c r="B278" s="40" t="str">
        <f t="shared" si="24"/>
        <v>2025 Aralık</v>
      </c>
      <c r="C278" s="41">
        <f t="shared" si="29"/>
        <v>46021</v>
      </c>
      <c r="D278" s="42"/>
      <c r="E278" s="42"/>
      <c r="F278" s="42"/>
      <c r="G278" s="43"/>
      <c r="H278" s="44" t="str">
        <f>IF(G278="","",VLOOKUP(F278,ISLER!$1:$51,MATCH(D278,ISLER!$1:$1,0)-2,0)*VLOOKUP(VLOOKUP(F278,ISLER!$1:$51,MATCH(D278,ISLER!$1:$1,0)-1,0),DOVIZ!$1:$4,MATCH(CONCATENATE(TEXT(C278,"YYYY")," ",TEXT(C278,"AAAA")),DOVIZ!$1:$1,0),0))</f>
        <v/>
      </c>
      <c r="I278" s="44" t="str">
        <f t="shared" si="25"/>
        <v/>
      </c>
      <c r="J278" s="45" t="b">
        <f t="shared" si="26"/>
        <v>0</v>
      </c>
      <c r="K278" s="45" t="str">
        <f>IF(J278=FALSE,"",IF(G278="","",VLOOKUP(F278,ISLER!$1:$51,2,0)*VLOOKUP(VLOOKUP(F278,ISLER!$1:$51,3,0),DOVIZ!$1:$4,MATCH(CONCATENATE(TEXT(C278,"YYYY")," ",TEXT(C278,"AAAA")),DOVIZ!$1:$1,0),0)))</f>
        <v/>
      </c>
      <c r="L278" s="45" t="str">
        <f t="shared" si="27"/>
        <v/>
      </c>
      <c r="M278" s="74">
        <f t="shared" si="28"/>
        <v>46021</v>
      </c>
    </row>
    <row r="279" spans="1:13" x14ac:dyDescent="0.25">
      <c r="A279" s="40">
        <v>278</v>
      </c>
      <c r="B279" s="40" t="str">
        <f t="shared" si="24"/>
        <v>2025 Aralık</v>
      </c>
      <c r="C279" s="41">
        <f t="shared" si="29"/>
        <v>46021</v>
      </c>
      <c r="D279" s="42"/>
      <c r="E279" s="42"/>
      <c r="F279" s="42"/>
      <c r="G279" s="43"/>
      <c r="H279" s="44" t="str">
        <f>IF(G279="","",VLOOKUP(F279,ISLER!$1:$51,MATCH(D279,ISLER!$1:$1,0)-2,0)*VLOOKUP(VLOOKUP(F279,ISLER!$1:$51,MATCH(D279,ISLER!$1:$1,0)-1,0),DOVIZ!$1:$4,MATCH(CONCATENATE(TEXT(C279,"YYYY")," ",TEXT(C279,"AAAA")),DOVIZ!$1:$1,0),0))</f>
        <v/>
      </c>
      <c r="I279" s="44" t="str">
        <f t="shared" si="25"/>
        <v/>
      </c>
      <c r="J279" s="45" t="b">
        <f t="shared" si="26"/>
        <v>0</v>
      </c>
      <c r="K279" s="45" t="str">
        <f>IF(J279=FALSE,"",IF(G279="","",VLOOKUP(F279,ISLER!$1:$51,2,0)*VLOOKUP(VLOOKUP(F279,ISLER!$1:$51,3,0),DOVIZ!$1:$4,MATCH(CONCATENATE(TEXT(C279,"YYYY")," ",TEXT(C279,"AAAA")),DOVIZ!$1:$1,0),0)))</f>
        <v/>
      </c>
      <c r="L279" s="45" t="str">
        <f t="shared" si="27"/>
        <v/>
      </c>
      <c r="M279" s="74">
        <f t="shared" si="28"/>
        <v>46021</v>
      </c>
    </row>
    <row r="280" spans="1:13" x14ac:dyDescent="0.25">
      <c r="A280" s="40">
        <v>279</v>
      </c>
      <c r="B280" s="40" t="str">
        <f t="shared" si="24"/>
        <v>2025 Aralık</v>
      </c>
      <c r="C280" s="41">
        <f t="shared" si="29"/>
        <v>46021</v>
      </c>
      <c r="D280" s="42"/>
      <c r="E280" s="42"/>
      <c r="F280" s="42"/>
      <c r="G280" s="43"/>
      <c r="H280" s="44" t="str">
        <f>IF(G280="","",VLOOKUP(F280,ISLER!$1:$51,MATCH(D280,ISLER!$1:$1,0)-2,0)*VLOOKUP(VLOOKUP(F280,ISLER!$1:$51,MATCH(D280,ISLER!$1:$1,0)-1,0),DOVIZ!$1:$4,MATCH(CONCATENATE(TEXT(C280,"YYYY")," ",TEXT(C280,"AAAA")),DOVIZ!$1:$1,0),0))</f>
        <v/>
      </c>
      <c r="I280" s="44" t="str">
        <f t="shared" si="25"/>
        <v/>
      </c>
      <c r="J280" s="45" t="b">
        <f t="shared" si="26"/>
        <v>0</v>
      </c>
      <c r="K280" s="45" t="str">
        <f>IF(J280=FALSE,"",IF(G280="","",VLOOKUP(F280,ISLER!$1:$51,2,0)*VLOOKUP(VLOOKUP(F280,ISLER!$1:$51,3,0),DOVIZ!$1:$4,MATCH(CONCATENATE(TEXT(C280,"YYYY")," ",TEXT(C280,"AAAA")),DOVIZ!$1:$1,0),0)))</f>
        <v/>
      </c>
      <c r="L280" s="45" t="str">
        <f t="shared" si="27"/>
        <v/>
      </c>
      <c r="M280" s="74">
        <f t="shared" si="28"/>
        <v>46021</v>
      </c>
    </row>
    <row r="281" spans="1:13" x14ac:dyDescent="0.25">
      <c r="A281" s="40">
        <v>280</v>
      </c>
      <c r="B281" s="40" t="str">
        <f t="shared" si="24"/>
        <v>2025 Aralık</v>
      </c>
      <c r="C281" s="41">
        <f t="shared" si="29"/>
        <v>46021</v>
      </c>
      <c r="D281" s="42"/>
      <c r="E281" s="42"/>
      <c r="F281" s="42"/>
      <c r="G281" s="43"/>
      <c r="H281" s="44" t="str">
        <f>IF(G281="","",VLOOKUP(F281,ISLER!$1:$51,MATCH(D281,ISLER!$1:$1,0)-2,0)*VLOOKUP(VLOOKUP(F281,ISLER!$1:$51,MATCH(D281,ISLER!$1:$1,0)-1,0),DOVIZ!$1:$4,MATCH(CONCATENATE(TEXT(C281,"YYYY")," ",TEXT(C281,"AAAA")),DOVIZ!$1:$1,0),0))</f>
        <v/>
      </c>
      <c r="I281" s="44" t="str">
        <f t="shared" si="25"/>
        <v/>
      </c>
      <c r="J281" s="45" t="b">
        <f t="shared" si="26"/>
        <v>0</v>
      </c>
      <c r="K281" s="45" t="str">
        <f>IF(J281=FALSE,"",IF(G281="","",VLOOKUP(F281,ISLER!$1:$51,2,0)*VLOOKUP(VLOOKUP(F281,ISLER!$1:$51,3,0),DOVIZ!$1:$4,MATCH(CONCATENATE(TEXT(C281,"YYYY")," ",TEXT(C281,"AAAA")),DOVIZ!$1:$1,0),0)))</f>
        <v/>
      </c>
      <c r="L281" s="45" t="str">
        <f t="shared" si="27"/>
        <v/>
      </c>
      <c r="M281" s="74">
        <f t="shared" si="28"/>
        <v>46021</v>
      </c>
    </row>
    <row r="282" spans="1:13" x14ac:dyDescent="0.25">
      <c r="A282" s="40">
        <v>281</v>
      </c>
      <c r="B282" s="40" t="str">
        <f t="shared" si="24"/>
        <v>2025 Aralık</v>
      </c>
      <c r="C282" s="41">
        <f t="shared" si="29"/>
        <v>46021</v>
      </c>
      <c r="D282" s="42"/>
      <c r="E282" s="42"/>
      <c r="F282" s="42"/>
      <c r="G282" s="43"/>
      <c r="H282" s="44" t="str">
        <f>IF(G282="","",VLOOKUP(F282,ISLER!$1:$51,MATCH(D282,ISLER!$1:$1,0)-2,0)*VLOOKUP(VLOOKUP(F282,ISLER!$1:$51,MATCH(D282,ISLER!$1:$1,0)-1,0),DOVIZ!$1:$4,MATCH(CONCATENATE(TEXT(C282,"YYYY")," ",TEXT(C282,"AAAA")),DOVIZ!$1:$1,0),0))</f>
        <v/>
      </c>
      <c r="I282" s="44" t="str">
        <f t="shared" si="25"/>
        <v/>
      </c>
      <c r="J282" s="45" t="b">
        <f t="shared" si="26"/>
        <v>0</v>
      </c>
      <c r="K282" s="45" t="str">
        <f>IF(J282=FALSE,"",IF(G282="","",VLOOKUP(F282,ISLER!$1:$51,2,0)*VLOOKUP(VLOOKUP(F282,ISLER!$1:$51,3,0),DOVIZ!$1:$4,MATCH(CONCATENATE(TEXT(C282,"YYYY")," ",TEXT(C282,"AAAA")),DOVIZ!$1:$1,0),0)))</f>
        <v/>
      </c>
      <c r="L282" s="45" t="str">
        <f t="shared" si="27"/>
        <v/>
      </c>
      <c r="M282" s="74">
        <f t="shared" si="28"/>
        <v>46021</v>
      </c>
    </row>
    <row r="283" spans="1:13" x14ac:dyDescent="0.25">
      <c r="A283" s="40">
        <v>282</v>
      </c>
      <c r="B283" s="40" t="str">
        <f t="shared" si="24"/>
        <v>2025 Aralık</v>
      </c>
      <c r="C283" s="41">
        <f t="shared" si="29"/>
        <v>46021</v>
      </c>
      <c r="D283" s="42"/>
      <c r="E283" s="42"/>
      <c r="F283" s="42"/>
      <c r="G283" s="43"/>
      <c r="H283" s="44" t="str">
        <f>IF(G283="","",VLOOKUP(F283,ISLER!$1:$51,MATCH(D283,ISLER!$1:$1,0)-2,0)*VLOOKUP(VLOOKUP(F283,ISLER!$1:$51,MATCH(D283,ISLER!$1:$1,0)-1,0),DOVIZ!$1:$4,MATCH(CONCATENATE(TEXT(C283,"YYYY")," ",TEXT(C283,"AAAA")),DOVIZ!$1:$1,0),0))</f>
        <v/>
      </c>
      <c r="I283" s="44" t="str">
        <f t="shared" si="25"/>
        <v/>
      </c>
      <c r="J283" s="45" t="b">
        <f t="shared" si="26"/>
        <v>0</v>
      </c>
      <c r="K283" s="45" t="str">
        <f>IF(J283=FALSE,"",IF(G283="","",VLOOKUP(F283,ISLER!$1:$51,2,0)*VLOOKUP(VLOOKUP(F283,ISLER!$1:$51,3,0),DOVIZ!$1:$4,MATCH(CONCATENATE(TEXT(C283,"YYYY")," ",TEXT(C283,"AAAA")),DOVIZ!$1:$1,0),0)))</f>
        <v/>
      </c>
      <c r="L283" s="45" t="str">
        <f t="shared" si="27"/>
        <v/>
      </c>
      <c r="M283" s="74">
        <f t="shared" si="28"/>
        <v>46021</v>
      </c>
    </row>
    <row r="284" spans="1:13" x14ac:dyDescent="0.25">
      <c r="A284" s="40">
        <v>283</v>
      </c>
      <c r="B284" s="40" t="str">
        <f t="shared" si="24"/>
        <v>2025 Aralık</v>
      </c>
      <c r="C284" s="41">
        <f t="shared" si="29"/>
        <v>46021</v>
      </c>
      <c r="D284" s="42"/>
      <c r="E284" s="42"/>
      <c r="F284" s="42"/>
      <c r="G284" s="43"/>
      <c r="H284" s="44" t="str">
        <f>IF(G284="","",VLOOKUP(F284,ISLER!$1:$51,MATCH(D284,ISLER!$1:$1,0)-2,0)*VLOOKUP(VLOOKUP(F284,ISLER!$1:$51,MATCH(D284,ISLER!$1:$1,0)-1,0),DOVIZ!$1:$4,MATCH(CONCATENATE(TEXT(C284,"YYYY")," ",TEXT(C284,"AAAA")),DOVIZ!$1:$1,0),0))</f>
        <v/>
      </c>
      <c r="I284" s="44" t="str">
        <f t="shared" si="25"/>
        <v/>
      </c>
      <c r="J284" s="45" t="b">
        <f t="shared" si="26"/>
        <v>0</v>
      </c>
      <c r="K284" s="45" t="str">
        <f>IF(J284=FALSE,"",IF(G284="","",VLOOKUP(F284,ISLER!$1:$51,2,0)*VLOOKUP(VLOOKUP(F284,ISLER!$1:$51,3,0),DOVIZ!$1:$4,MATCH(CONCATENATE(TEXT(C284,"YYYY")," ",TEXT(C284,"AAAA")),DOVIZ!$1:$1,0),0)))</f>
        <v/>
      </c>
      <c r="L284" s="45" t="str">
        <f t="shared" si="27"/>
        <v/>
      </c>
      <c r="M284" s="74">
        <f t="shared" si="28"/>
        <v>46021</v>
      </c>
    </row>
    <row r="285" spans="1:13" x14ac:dyDescent="0.25">
      <c r="A285" s="40">
        <v>284</v>
      </c>
      <c r="B285" s="40" t="str">
        <f t="shared" si="24"/>
        <v>2025 Aralık</v>
      </c>
      <c r="C285" s="41">
        <f t="shared" si="29"/>
        <v>46021</v>
      </c>
      <c r="D285" s="42"/>
      <c r="E285" s="42"/>
      <c r="F285" s="42"/>
      <c r="G285" s="43"/>
      <c r="H285" s="44" t="str">
        <f>IF(G285="","",VLOOKUP(F285,ISLER!$1:$51,MATCH(D285,ISLER!$1:$1,0)-2,0)*VLOOKUP(VLOOKUP(F285,ISLER!$1:$51,MATCH(D285,ISLER!$1:$1,0)-1,0),DOVIZ!$1:$4,MATCH(CONCATENATE(TEXT(C285,"YYYY")," ",TEXT(C285,"AAAA")),DOVIZ!$1:$1,0),0))</f>
        <v/>
      </c>
      <c r="I285" s="44" t="str">
        <f t="shared" si="25"/>
        <v/>
      </c>
      <c r="J285" s="45" t="b">
        <f t="shared" si="26"/>
        <v>0</v>
      </c>
      <c r="K285" s="45" t="str">
        <f>IF(J285=FALSE,"",IF(G285="","",VLOOKUP(F285,ISLER!$1:$51,2,0)*VLOOKUP(VLOOKUP(F285,ISLER!$1:$51,3,0),DOVIZ!$1:$4,MATCH(CONCATENATE(TEXT(C285,"YYYY")," ",TEXT(C285,"AAAA")),DOVIZ!$1:$1,0),0)))</f>
        <v/>
      </c>
      <c r="L285" s="45" t="str">
        <f t="shared" si="27"/>
        <v/>
      </c>
      <c r="M285" s="74">
        <f t="shared" si="28"/>
        <v>46021</v>
      </c>
    </row>
    <row r="286" spans="1:13" x14ac:dyDescent="0.25">
      <c r="A286" s="40">
        <v>285</v>
      </c>
      <c r="B286" s="40" t="str">
        <f t="shared" si="24"/>
        <v>2025 Aralık</v>
      </c>
      <c r="C286" s="41">
        <f t="shared" si="29"/>
        <v>46021</v>
      </c>
      <c r="D286" s="42"/>
      <c r="E286" s="42"/>
      <c r="F286" s="42"/>
      <c r="G286" s="43"/>
      <c r="H286" s="44" t="str">
        <f>IF(G286="","",VLOOKUP(F286,ISLER!$1:$51,MATCH(D286,ISLER!$1:$1,0)-2,0)*VLOOKUP(VLOOKUP(F286,ISLER!$1:$51,MATCH(D286,ISLER!$1:$1,0)-1,0),DOVIZ!$1:$4,MATCH(CONCATENATE(TEXT(C286,"YYYY")," ",TEXT(C286,"AAAA")),DOVIZ!$1:$1,0),0))</f>
        <v/>
      </c>
      <c r="I286" s="44" t="str">
        <f t="shared" si="25"/>
        <v/>
      </c>
      <c r="J286" s="45" t="b">
        <f t="shared" si="26"/>
        <v>0</v>
      </c>
      <c r="K286" s="45" t="str">
        <f>IF(J286=FALSE,"",IF(G286="","",VLOOKUP(F286,ISLER!$1:$51,2,0)*VLOOKUP(VLOOKUP(F286,ISLER!$1:$51,3,0),DOVIZ!$1:$4,MATCH(CONCATENATE(TEXT(C286,"YYYY")," ",TEXT(C286,"AAAA")),DOVIZ!$1:$1,0),0)))</f>
        <v/>
      </c>
      <c r="L286" s="45" t="str">
        <f t="shared" si="27"/>
        <v/>
      </c>
      <c r="M286" s="74">
        <f t="shared" si="28"/>
        <v>46021</v>
      </c>
    </row>
    <row r="287" spans="1:13" x14ac:dyDescent="0.25">
      <c r="A287" s="40">
        <v>286</v>
      </c>
      <c r="B287" s="40" t="str">
        <f t="shared" si="24"/>
        <v>2025 Aralık</v>
      </c>
      <c r="C287" s="41">
        <f t="shared" si="29"/>
        <v>46021</v>
      </c>
      <c r="D287" s="42"/>
      <c r="E287" s="42"/>
      <c r="F287" s="42"/>
      <c r="G287" s="43"/>
      <c r="H287" s="44" t="str">
        <f>IF(G287="","",VLOOKUP(F287,ISLER!$1:$51,MATCH(D287,ISLER!$1:$1,0)-2,0)*VLOOKUP(VLOOKUP(F287,ISLER!$1:$51,MATCH(D287,ISLER!$1:$1,0)-1,0),DOVIZ!$1:$4,MATCH(CONCATENATE(TEXT(C287,"YYYY")," ",TEXT(C287,"AAAA")),DOVIZ!$1:$1,0),0))</f>
        <v/>
      </c>
      <c r="I287" s="44" t="str">
        <f t="shared" si="25"/>
        <v/>
      </c>
      <c r="J287" s="45" t="b">
        <f t="shared" si="26"/>
        <v>0</v>
      </c>
      <c r="K287" s="45" t="str">
        <f>IF(J287=FALSE,"",IF(G287="","",VLOOKUP(F287,ISLER!$1:$51,2,0)*VLOOKUP(VLOOKUP(F287,ISLER!$1:$51,3,0),DOVIZ!$1:$4,MATCH(CONCATENATE(TEXT(C287,"YYYY")," ",TEXT(C287,"AAAA")),DOVIZ!$1:$1,0),0)))</f>
        <v/>
      </c>
      <c r="L287" s="45" t="str">
        <f t="shared" si="27"/>
        <v/>
      </c>
      <c r="M287" s="74">
        <f t="shared" si="28"/>
        <v>46021</v>
      </c>
    </row>
    <row r="288" spans="1:13" x14ac:dyDescent="0.25">
      <c r="A288" s="40">
        <v>287</v>
      </c>
      <c r="B288" s="40" t="str">
        <f t="shared" si="24"/>
        <v>2025 Aralık</v>
      </c>
      <c r="C288" s="41">
        <f t="shared" si="29"/>
        <v>46021</v>
      </c>
      <c r="D288" s="42"/>
      <c r="E288" s="42"/>
      <c r="F288" s="42"/>
      <c r="G288" s="43"/>
      <c r="H288" s="44" t="str">
        <f>IF(G288="","",VLOOKUP(F288,ISLER!$1:$51,MATCH(D288,ISLER!$1:$1,0)-2,0)*VLOOKUP(VLOOKUP(F288,ISLER!$1:$51,MATCH(D288,ISLER!$1:$1,0)-1,0),DOVIZ!$1:$4,MATCH(CONCATENATE(TEXT(C288,"YYYY")," ",TEXT(C288,"AAAA")),DOVIZ!$1:$1,0),0))</f>
        <v/>
      </c>
      <c r="I288" s="44" t="str">
        <f t="shared" si="25"/>
        <v/>
      </c>
      <c r="J288" s="45" t="b">
        <f t="shared" si="26"/>
        <v>0</v>
      </c>
      <c r="K288" s="45" t="str">
        <f>IF(J288=FALSE,"",IF(G288="","",VLOOKUP(F288,ISLER!$1:$51,2,0)*VLOOKUP(VLOOKUP(F288,ISLER!$1:$51,3,0),DOVIZ!$1:$4,MATCH(CONCATENATE(TEXT(C288,"YYYY")," ",TEXT(C288,"AAAA")),DOVIZ!$1:$1,0),0)))</f>
        <v/>
      </c>
      <c r="L288" s="45" t="str">
        <f t="shared" si="27"/>
        <v/>
      </c>
      <c r="M288" s="74">
        <f t="shared" si="28"/>
        <v>46021</v>
      </c>
    </row>
    <row r="289" spans="1:13" x14ac:dyDescent="0.25">
      <c r="A289" s="40">
        <v>288</v>
      </c>
      <c r="B289" s="40" t="str">
        <f t="shared" si="24"/>
        <v>2025 Aralık</v>
      </c>
      <c r="C289" s="41">
        <f t="shared" si="29"/>
        <v>46021</v>
      </c>
      <c r="D289" s="42"/>
      <c r="E289" s="42"/>
      <c r="F289" s="42"/>
      <c r="G289" s="43"/>
      <c r="H289" s="44" t="str">
        <f>IF(G289="","",VLOOKUP(F289,ISLER!$1:$51,MATCH(D289,ISLER!$1:$1,0)-2,0)*VLOOKUP(VLOOKUP(F289,ISLER!$1:$51,MATCH(D289,ISLER!$1:$1,0)-1,0),DOVIZ!$1:$4,MATCH(CONCATENATE(TEXT(C289,"YYYY")," ",TEXT(C289,"AAAA")),DOVIZ!$1:$1,0),0))</f>
        <v/>
      </c>
      <c r="I289" s="44" t="str">
        <f t="shared" si="25"/>
        <v/>
      </c>
      <c r="J289" s="45" t="b">
        <f t="shared" si="26"/>
        <v>0</v>
      </c>
      <c r="K289" s="45" t="str">
        <f>IF(J289=FALSE,"",IF(G289="","",VLOOKUP(F289,ISLER!$1:$51,2,0)*VLOOKUP(VLOOKUP(F289,ISLER!$1:$51,3,0),DOVIZ!$1:$4,MATCH(CONCATENATE(TEXT(C289,"YYYY")," ",TEXT(C289,"AAAA")),DOVIZ!$1:$1,0),0)))</f>
        <v/>
      </c>
      <c r="L289" s="45" t="str">
        <f t="shared" si="27"/>
        <v/>
      </c>
      <c r="M289" s="74">
        <f t="shared" si="28"/>
        <v>46021</v>
      </c>
    </row>
    <row r="290" spans="1:13" x14ac:dyDescent="0.25">
      <c r="A290" s="40">
        <v>289</v>
      </c>
      <c r="B290" s="40" t="str">
        <f t="shared" si="24"/>
        <v>2025 Aralık</v>
      </c>
      <c r="C290" s="41">
        <f t="shared" si="29"/>
        <v>46021</v>
      </c>
      <c r="D290" s="42"/>
      <c r="E290" s="42"/>
      <c r="F290" s="42"/>
      <c r="G290" s="43"/>
      <c r="H290" s="44" t="str">
        <f>IF(G290="","",VLOOKUP(F290,ISLER!$1:$51,MATCH(D290,ISLER!$1:$1,0)-2,0)*VLOOKUP(VLOOKUP(F290,ISLER!$1:$51,MATCH(D290,ISLER!$1:$1,0)-1,0),DOVIZ!$1:$4,MATCH(CONCATENATE(TEXT(C290,"YYYY")," ",TEXT(C290,"AAAA")),DOVIZ!$1:$1,0),0))</f>
        <v/>
      </c>
      <c r="I290" s="44" t="str">
        <f t="shared" si="25"/>
        <v/>
      </c>
      <c r="J290" s="45" t="b">
        <f t="shared" si="26"/>
        <v>0</v>
      </c>
      <c r="K290" s="45" t="str">
        <f>IF(J290=FALSE,"",IF(G290="","",VLOOKUP(F290,ISLER!$1:$51,2,0)*VLOOKUP(VLOOKUP(F290,ISLER!$1:$51,3,0),DOVIZ!$1:$4,MATCH(CONCATENATE(TEXT(C290,"YYYY")," ",TEXT(C290,"AAAA")),DOVIZ!$1:$1,0),0)))</f>
        <v/>
      </c>
      <c r="L290" s="45" t="str">
        <f t="shared" si="27"/>
        <v/>
      </c>
      <c r="M290" s="74">
        <f t="shared" si="28"/>
        <v>46021</v>
      </c>
    </row>
    <row r="291" spans="1:13" x14ac:dyDescent="0.25">
      <c r="A291" s="40">
        <v>290</v>
      </c>
      <c r="B291" s="40" t="str">
        <f t="shared" si="24"/>
        <v>2025 Aralık</v>
      </c>
      <c r="C291" s="41">
        <f t="shared" si="29"/>
        <v>46021</v>
      </c>
      <c r="D291" s="42"/>
      <c r="E291" s="42"/>
      <c r="F291" s="42"/>
      <c r="G291" s="43"/>
      <c r="H291" s="44" t="str">
        <f>IF(G291="","",VLOOKUP(F291,ISLER!$1:$51,MATCH(D291,ISLER!$1:$1,0)-2,0)*VLOOKUP(VLOOKUP(F291,ISLER!$1:$51,MATCH(D291,ISLER!$1:$1,0)-1,0),DOVIZ!$1:$4,MATCH(CONCATENATE(TEXT(C291,"YYYY")," ",TEXT(C291,"AAAA")),DOVIZ!$1:$1,0),0))</f>
        <v/>
      </c>
      <c r="I291" s="44" t="str">
        <f t="shared" si="25"/>
        <v/>
      </c>
      <c r="J291" s="45" t="b">
        <f t="shared" si="26"/>
        <v>0</v>
      </c>
      <c r="K291" s="45" t="str">
        <f>IF(J291=FALSE,"",IF(G291="","",VLOOKUP(F291,ISLER!$1:$51,2,0)*VLOOKUP(VLOOKUP(F291,ISLER!$1:$51,3,0),DOVIZ!$1:$4,MATCH(CONCATENATE(TEXT(C291,"YYYY")," ",TEXT(C291,"AAAA")),DOVIZ!$1:$1,0),0)))</f>
        <v/>
      </c>
      <c r="L291" s="45" t="str">
        <f t="shared" si="27"/>
        <v/>
      </c>
      <c r="M291" s="74">
        <f t="shared" si="28"/>
        <v>46021</v>
      </c>
    </row>
    <row r="292" spans="1:13" x14ac:dyDescent="0.25">
      <c r="A292" s="40">
        <v>291</v>
      </c>
      <c r="B292" s="40" t="str">
        <f t="shared" si="24"/>
        <v>2025 Aralık</v>
      </c>
      <c r="C292" s="41">
        <f t="shared" si="29"/>
        <v>46021</v>
      </c>
      <c r="D292" s="42"/>
      <c r="E292" s="42"/>
      <c r="F292" s="42"/>
      <c r="G292" s="43"/>
      <c r="H292" s="44" t="str">
        <f>IF(G292="","",VLOOKUP(F292,ISLER!$1:$51,MATCH(D292,ISLER!$1:$1,0)-2,0)*VLOOKUP(VLOOKUP(F292,ISLER!$1:$51,MATCH(D292,ISLER!$1:$1,0)-1,0),DOVIZ!$1:$4,MATCH(CONCATENATE(TEXT(C292,"YYYY")," ",TEXT(C292,"AAAA")),DOVIZ!$1:$1,0),0))</f>
        <v/>
      </c>
      <c r="I292" s="44" t="str">
        <f t="shared" si="25"/>
        <v/>
      </c>
      <c r="J292" s="45" t="b">
        <f t="shared" si="26"/>
        <v>0</v>
      </c>
      <c r="K292" s="45" t="str">
        <f>IF(J292=FALSE,"",IF(G292="","",VLOOKUP(F292,ISLER!$1:$51,2,0)*VLOOKUP(VLOOKUP(F292,ISLER!$1:$51,3,0),DOVIZ!$1:$4,MATCH(CONCATENATE(TEXT(C292,"YYYY")," ",TEXT(C292,"AAAA")),DOVIZ!$1:$1,0),0)))</f>
        <v/>
      </c>
      <c r="L292" s="45" t="str">
        <f t="shared" si="27"/>
        <v/>
      </c>
      <c r="M292" s="74">
        <f t="shared" si="28"/>
        <v>46021</v>
      </c>
    </row>
    <row r="293" spans="1:13" x14ac:dyDescent="0.25">
      <c r="A293" s="40">
        <v>292</v>
      </c>
      <c r="B293" s="40" t="str">
        <f t="shared" si="24"/>
        <v>2025 Aralık</v>
      </c>
      <c r="C293" s="41">
        <f t="shared" si="29"/>
        <v>46021</v>
      </c>
      <c r="D293" s="42"/>
      <c r="E293" s="42"/>
      <c r="F293" s="42"/>
      <c r="G293" s="43"/>
      <c r="H293" s="44" t="str">
        <f>IF(G293="","",VLOOKUP(F293,ISLER!$1:$51,MATCH(D293,ISLER!$1:$1,0)-2,0)*VLOOKUP(VLOOKUP(F293,ISLER!$1:$51,MATCH(D293,ISLER!$1:$1,0)-1,0),DOVIZ!$1:$4,MATCH(CONCATENATE(TEXT(C293,"YYYY")," ",TEXT(C293,"AAAA")),DOVIZ!$1:$1,0),0))</f>
        <v/>
      </c>
      <c r="I293" s="44" t="str">
        <f t="shared" si="25"/>
        <v/>
      </c>
      <c r="J293" s="45" t="b">
        <f t="shared" si="26"/>
        <v>0</v>
      </c>
      <c r="K293" s="45" t="str">
        <f>IF(J293=FALSE,"",IF(G293="","",VLOOKUP(F293,ISLER!$1:$51,2,0)*VLOOKUP(VLOOKUP(F293,ISLER!$1:$51,3,0),DOVIZ!$1:$4,MATCH(CONCATENATE(TEXT(C293,"YYYY")," ",TEXT(C293,"AAAA")),DOVIZ!$1:$1,0),0)))</f>
        <v/>
      </c>
      <c r="L293" s="45" t="str">
        <f t="shared" si="27"/>
        <v/>
      </c>
      <c r="M293" s="74">
        <f t="shared" si="28"/>
        <v>46021</v>
      </c>
    </row>
    <row r="294" spans="1:13" x14ac:dyDescent="0.25">
      <c r="A294" s="40">
        <v>293</v>
      </c>
      <c r="B294" s="40" t="str">
        <f t="shared" si="24"/>
        <v>2025 Aralık</v>
      </c>
      <c r="C294" s="41">
        <f t="shared" si="29"/>
        <v>46021</v>
      </c>
      <c r="D294" s="42"/>
      <c r="E294" s="42"/>
      <c r="F294" s="42"/>
      <c r="G294" s="43"/>
      <c r="H294" s="44" t="str">
        <f>IF(G294="","",VLOOKUP(F294,ISLER!$1:$51,MATCH(D294,ISLER!$1:$1,0)-2,0)*VLOOKUP(VLOOKUP(F294,ISLER!$1:$51,MATCH(D294,ISLER!$1:$1,0)-1,0),DOVIZ!$1:$4,MATCH(CONCATENATE(TEXT(C294,"YYYY")," ",TEXT(C294,"AAAA")),DOVIZ!$1:$1,0),0))</f>
        <v/>
      </c>
      <c r="I294" s="44" t="str">
        <f t="shared" si="25"/>
        <v/>
      </c>
      <c r="J294" s="45" t="b">
        <f t="shared" si="26"/>
        <v>0</v>
      </c>
      <c r="K294" s="45" t="str">
        <f>IF(J294=FALSE,"",IF(G294="","",VLOOKUP(F294,ISLER!$1:$51,2,0)*VLOOKUP(VLOOKUP(F294,ISLER!$1:$51,3,0),DOVIZ!$1:$4,MATCH(CONCATENATE(TEXT(C294,"YYYY")," ",TEXT(C294,"AAAA")),DOVIZ!$1:$1,0),0)))</f>
        <v/>
      </c>
      <c r="L294" s="45" t="str">
        <f t="shared" si="27"/>
        <v/>
      </c>
      <c r="M294" s="74">
        <f t="shared" si="28"/>
        <v>46021</v>
      </c>
    </row>
    <row r="295" spans="1:13" x14ac:dyDescent="0.25">
      <c r="A295" s="40">
        <v>294</v>
      </c>
      <c r="B295" s="40" t="str">
        <f t="shared" si="24"/>
        <v>2025 Aralık</v>
      </c>
      <c r="C295" s="41">
        <f t="shared" si="29"/>
        <v>46021</v>
      </c>
      <c r="D295" s="42"/>
      <c r="E295" s="42"/>
      <c r="F295" s="42"/>
      <c r="G295" s="43"/>
      <c r="H295" s="44" t="str">
        <f>IF(G295="","",VLOOKUP(F295,ISLER!$1:$51,MATCH(D295,ISLER!$1:$1,0)-2,0)*VLOOKUP(VLOOKUP(F295,ISLER!$1:$51,MATCH(D295,ISLER!$1:$1,0)-1,0),DOVIZ!$1:$4,MATCH(CONCATENATE(TEXT(C295,"YYYY")," ",TEXT(C295,"AAAA")),DOVIZ!$1:$1,0),0))</f>
        <v/>
      </c>
      <c r="I295" s="44" t="str">
        <f t="shared" si="25"/>
        <v/>
      </c>
      <c r="J295" s="45" t="b">
        <f t="shared" si="26"/>
        <v>0</v>
      </c>
      <c r="K295" s="45" t="str">
        <f>IF(J295=FALSE,"",IF(G295="","",VLOOKUP(F295,ISLER!$1:$51,2,0)*VLOOKUP(VLOOKUP(F295,ISLER!$1:$51,3,0),DOVIZ!$1:$4,MATCH(CONCATENATE(TEXT(C295,"YYYY")," ",TEXT(C295,"AAAA")),DOVIZ!$1:$1,0),0)))</f>
        <v/>
      </c>
      <c r="L295" s="45" t="str">
        <f t="shared" si="27"/>
        <v/>
      </c>
      <c r="M295" s="74">
        <f t="shared" si="28"/>
        <v>46021</v>
      </c>
    </row>
    <row r="296" spans="1:13" x14ac:dyDescent="0.25">
      <c r="A296" s="40">
        <v>295</v>
      </c>
      <c r="B296" s="40" t="str">
        <f t="shared" si="24"/>
        <v>2025 Aralık</v>
      </c>
      <c r="C296" s="41">
        <f t="shared" si="29"/>
        <v>46021</v>
      </c>
      <c r="D296" s="42"/>
      <c r="E296" s="42"/>
      <c r="F296" s="42"/>
      <c r="G296" s="43"/>
      <c r="H296" s="44" t="str">
        <f>IF(G296="","",VLOOKUP(F296,ISLER!$1:$51,MATCH(D296,ISLER!$1:$1,0)-2,0)*VLOOKUP(VLOOKUP(F296,ISLER!$1:$51,MATCH(D296,ISLER!$1:$1,0)-1,0),DOVIZ!$1:$4,MATCH(CONCATENATE(TEXT(C296,"YYYY")," ",TEXT(C296,"AAAA")),DOVIZ!$1:$1,0),0))</f>
        <v/>
      </c>
      <c r="I296" s="44" t="str">
        <f t="shared" si="25"/>
        <v/>
      </c>
      <c r="J296" s="45" t="b">
        <f t="shared" si="26"/>
        <v>0</v>
      </c>
      <c r="K296" s="45" t="str">
        <f>IF(J296=FALSE,"",IF(G296="","",VLOOKUP(F296,ISLER!$1:$51,2,0)*VLOOKUP(VLOOKUP(F296,ISLER!$1:$51,3,0),DOVIZ!$1:$4,MATCH(CONCATENATE(TEXT(C296,"YYYY")," ",TEXT(C296,"AAAA")),DOVIZ!$1:$1,0),0)))</f>
        <v/>
      </c>
      <c r="L296" s="45" t="str">
        <f t="shared" si="27"/>
        <v/>
      </c>
      <c r="M296" s="74">
        <f t="shared" si="28"/>
        <v>46021</v>
      </c>
    </row>
    <row r="297" spans="1:13" x14ac:dyDescent="0.25">
      <c r="A297" s="40">
        <v>296</v>
      </c>
      <c r="B297" s="40" t="str">
        <f t="shared" si="24"/>
        <v>2025 Aralık</v>
      </c>
      <c r="C297" s="41">
        <f t="shared" si="29"/>
        <v>46021</v>
      </c>
      <c r="D297" s="42"/>
      <c r="E297" s="42"/>
      <c r="F297" s="42"/>
      <c r="G297" s="43"/>
      <c r="H297" s="44" t="str">
        <f>IF(G297="","",VLOOKUP(F297,ISLER!$1:$51,MATCH(D297,ISLER!$1:$1,0)-2,0)*VLOOKUP(VLOOKUP(F297,ISLER!$1:$51,MATCH(D297,ISLER!$1:$1,0)-1,0),DOVIZ!$1:$4,MATCH(CONCATENATE(TEXT(C297,"YYYY")," ",TEXT(C297,"AAAA")),DOVIZ!$1:$1,0),0))</f>
        <v/>
      </c>
      <c r="I297" s="44" t="str">
        <f t="shared" si="25"/>
        <v/>
      </c>
      <c r="J297" s="45" t="b">
        <f t="shared" si="26"/>
        <v>0</v>
      </c>
      <c r="K297" s="45" t="str">
        <f>IF(J297=FALSE,"",IF(G297="","",VLOOKUP(F297,ISLER!$1:$51,2,0)*VLOOKUP(VLOOKUP(F297,ISLER!$1:$51,3,0),DOVIZ!$1:$4,MATCH(CONCATENATE(TEXT(C297,"YYYY")," ",TEXT(C297,"AAAA")),DOVIZ!$1:$1,0),0)))</f>
        <v/>
      </c>
      <c r="L297" s="45" t="str">
        <f t="shared" si="27"/>
        <v/>
      </c>
      <c r="M297" s="74">
        <f t="shared" si="28"/>
        <v>46021</v>
      </c>
    </row>
    <row r="298" spans="1:13" x14ac:dyDescent="0.25">
      <c r="A298" s="40">
        <v>297</v>
      </c>
      <c r="B298" s="40" t="str">
        <f t="shared" si="24"/>
        <v>2025 Aralık</v>
      </c>
      <c r="C298" s="41">
        <f t="shared" si="29"/>
        <v>46021</v>
      </c>
      <c r="D298" s="42"/>
      <c r="E298" s="42"/>
      <c r="F298" s="42"/>
      <c r="G298" s="43"/>
      <c r="H298" s="44" t="str">
        <f>IF(G298="","",VLOOKUP(F298,ISLER!$1:$51,MATCH(D298,ISLER!$1:$1,0)-2,0)*VLOOKUP(VLOOKUP(F298,ISLER!$1:$51,MATCH(D298,ISLER!$1:$1,0)-1,0),DOVIZ!$1:$4,MATCH(CONCATENATE(TEXT(C298,"YYYY")," ",TEXT(C298,"AAAA")),DOVIZ!$1:$1,0),0))</f>
        <v/>
      </c>
      <c r="I298" s="44" t="str">
        <f t="shared" si="25"/>
        <v/>
      </c>
      <c r="J298" s="45" t="b">
        <f t="shared" si="26"/>
        <v>0</v>
      </c>
      <c r="K298" s="45" t="str">
        <f>IF(J298=FALSE,"",IF(G298="","",VLOOKUP(F298,ISLER!$1:$51,2,0)*VLOOKUP(VLOOKUP(F298,ISLER!$1:$51,3,0),DOVIZ!$1:$4,MATCH(CONCATENATE(TEXT(C298,"YYYY")," ",TEXT(C298,"AAAA")),DOVIZ!$1:$1,0),0)))</f>
        <v/>
      </c>
      <c r="L298" s="45" t="str">
        <f t="shared" si="27"/>
        <v/>
      </c>
      <c r="M298" s="74">
        <f t="shared" si="28"/>
        <v>46021</v>
      </c>
    </row>
    <row r="299" spans="1:13" x14ac:dyDescent="0.25">
      <c r="A299" s="40">
        <v>298</v>
      </c>
      <c r="B299" s="40" t="str">
        <f t="shared" si="24"/>
        <v>2025 Aralık</v>
      </c>
      <c r="C299" s="41">
        <f t="shared" si="29"/>
        <v>46021</v>
      </c>
      <c r="D299" s="42"/>
      <c r="E299" s="42"/>
      <c r="F299" s="42"/>
      <c r="G299" s="43"/>
      <c r="H299" s="44" t="str">
        <f>IF(G299="","",VLOOKUP(F299,ISLER!$1:$51,MATCH(D299,ISLER!$1:$1,0)-2,0)*VLOOKUP(VLOOKUP(F299,ISLER!$1:$51,MATCH(D299,ISLER!$1:$1,0)-1,0),DOVIZ!$1:$4,MATCH(CONCATENATE(TEXT(C299,"YYYY")," ",TEXT(C299,"AAAA")),DOVIZ!$1:$1,0),0))</f>
        <v/>
      </c>
      <c r="I299" s="44" t="str">
        <f t="shared" si="25"/>
        <v/>
      </c>
      <c r="J299" s="45" t="b">
        <f t="shared" si="26"/>
        <v>0</v>
      </c>
      <c r="K299" s="45" t="str">
        <f>IF(J299=FALSE,"",IF(G299="","",VLOOKUP(F299,ISLER!$1:$51,2,0)*VLOOKUP(VLOOKUP(F299,ISLER!$1:$51,3,0),DOVIZ!$1:$4,MATCH(CONCATENATE(TEXT(C299,"YYYY")," ",TEXT(C299,"AAAA")),DOVIZ!$1:$1,0),0)))</f>
        <v/>
      </c>
      <c r="L299" s="45" t="str">
        <f t="shared" si="27"/>
        <v/>
      </c>
      <c r="M299" s="74">
        <f t="shared" si="28"/>
        <v>46021</v>
      </c>
    </row>
    <row r="300" spans="1:13" x14ac:dyDescent="0.25">
      <c r="A300" s="40">
        <v>299</v>
      </c>
      <c r="B300" s="40" t="str">
        <f t="shared" si="24"/>
        <v>2025 Aralık</v>
      </c>
      <c r="C300" s="41">
        <f t="shared" si="29"/>
        <v>46021</v>
      </c>
      <c r="D300" s="42"/>
      <c r="E300" s="42"/>
      <c r="F300" s="42"/>
      <c r="G300" s="43"/>
      <c r="H300" s="44" t="str">
        <f>IF(G300="","",VLOOKUP(F300,ISLER!$1:$51,MATCH(D300,ISLER!$1:$1,0)-2,0)*VLOOKUP(VLOOKUP(F300,ISLER!$1:$51,MATCH(D300,ISLER!$1:$1,0)-1,0),DOVIZ!$1:$4,MATCH(CONCATENATE(TEXT(C300,"YYYY")," ",TEXT(C300,"AAAA")),DOVIZ!$1:$1,0),0))</f>
        <v/>
      </c>
      <c r="I300" s="44" t="str">
        <f t="shared" si="25"/>
        <v/>
      </c>
      <c r="J300" s="45" t="b">
        <f t="shared" si="26"/>
        <v>0</v>
      </c>
      <c r="K300" s="45" t="str">
        <f>IF(J300=FALSE,"",IF(G300="","",VLOOKUP(F300,ISLER!$1:$51,2,0)*VLOOKUP(VLOOKUP(F300,ISLER!$1:$51,3,0),DOVIZ!$1:$4,MATCH(CONCATENATE(TEXT(C300,"YYYY")," ",TEXT(C300,"AAAA")),DOVIZ!$1:$1,0),0)))</f>
        <v/>
      </c>
      <c r="L300" s="45" t="str">
        <f t="shared" si="27"/>
        <v/>
      </c>
      <c r="M300" s="74">
        <f t="shared" si="28"/>
        <v>46021</v>
      </c>
    </row>
    <row r="301" spans="1:13" x14ac:dyDescent="0.25">
      <c r="A301" s="40">
        <v>300</v>
      </c>
      <c r="B301" s="40" t="str">
        <f t="shared" si="24"/>
        <v>2025 Aralık</v>
      </c>
      <c r="C301" s="41">
        <f t="shared" si="29"/>
        <v>46021</v>
      </c>
      <c r="D301" s="42"/>
      <c r="E301" s="42"/>
      <c r="F301" s="42"/>
      <c r="G301" s="43"/>
      <c r="H301" s="44" t="str">
        <f>IF(G301="","",VLOOKUP(F301,ISLER!$1:$51,MATCH(D301,ISLER!$1:$1,0)-2,0)*VLOOKUP(VLOOKUP(F301,ISLER!$1:$51,MATCH(D301,ISLER!$1:$1,0)-1,0),DOVIZ!$1:$4,MATCH(CONCATENATE(TEXT(C301,"YYYY")," ",TEXT(C301,"AAAA")),DOVIZ!$1:$1,0),0))</f>
        <v/>
      </c>
      <c r="I301" s="44" t="str">
        <f t="shared" si="25"/>
        <v/>
      </c>
      <c r="J301" s="45" t="b">
        <f t="shared" si="26"/>
        <v>0</v>
      </c>
      <c r="K301" s="45" t="str">
        <f>IF(J301=FALSE,"",IF(G301="","",VLOOKUP(F301,ISLER!$1:$51,2,0)*VLOOKUP(VLOOKUP(F301,ISLER!$1:$51,3,0),DOVIZ!$1:$4,MATCH(CONCATENATE(TEXT(C301,"YYYY")," ",TEXT(C301,"AAAA")),DOVIZ!$1:$1,0),0)))</f>
        <v/>
      </c>
      <c r="L301" s="45" t="str">
        <f t="shared" si="27"/>
        <v/>
      </c>
      <c r="M301" s="74">
        <f t="shared" si="28"/>
        <v>46021</v>
      </c>
    </row>
    <row r="302" spans="1:13" x14ac:dyDescent="0.25">
      <c r="A302" s="40">
        <v>301</v>
      </c>
      <c r="B302" s="40" t="str">
        <f t="shared" si="24"/>
        <v>2025 Aralık</v>
      </c>
      <c r="C302" s="41">
        <f t="shared" si="29"/>
        <v>46021</v>
      </c>
      <c r="D302" s="42"/>
      <c r="E302" s="42"/>
      <c r="F302" s="42"/>
      <c r="G302" s="43"/>
      <c r="H302" s="44" t="str">
        <f>IF(G302="","",VLOOKUP(F302,ISLER!$1:$51,MATCH(D302,ISLER!$1:$1,0)-2,0)*VLOOKUP(VLOOKUP(F302,ISLER!$1:$51,MATCH(D302,ISLER!$1:$1,0)-1,0),DOVIZ!$1:$4,MATCH(CONCATENATE(TEXT(C302,"YYYY")," ",TEXT(C302,"AAAA")),DOVIZ!$1:$1,0),0))</f>
        <v/>
      </c>
      <c r="I302" s="44" t="str">
        <f t="shared" si="25"/>
        <v/>
      </c>
      <c r="J302" s="45" t="b">
        <f t="shared" si="26"/>
        <v>0</v>
      </c>
      <c r="K302" s="45" t="str">
        <f>IF(J302=FALSE,"",IF(G302="","",VLOOKUP(F302,ISLER!$1:$51,2,0)*VLOOKUP(VLOOKUP(F302,ISLER!$1:$51,3,0),DOVIZ!$1:$4,MATCH(CONCATENATE(TEXT(C302,"YYYY")," ",TEXT(C302,"AAAA")),DOVIZ!$1:$1,0),0)))</f>
        <v/>
      </c>
      <c r="L302" s="45" t="str">
        <f t="shared" si="27"/>
        <v/>
      </c>
      <c r="M302" s="74">
        <f t="shared" si="28"/>
        <v>46021</v>
      </c>
    </row>
    <row r="303" spans="1:13" x14ac:dyDescent="0.25">
      <c r="A303" s="40">
        <v>302</v>
      </c>
      <c r="B303" s="40" t="str">
        <f t="shared" si="24"/>
        <v>2025 Aralık</v>
      </c>
      <c r="C303" s="41">
        <f t="shared" si="29"/>
        <v>46021</v>
      </c>
      <c r="D303" s="42"/>
      <c r="E303" s="42"/>
      <c r="F303" s="42"/>
      <c r="G303" s="43"/>
      <c r="H303" s="44" t="str">
        <f>IF(G303="","",VLOOKUP(F303,ISLER!$1:$51,MATCH(D303,ISLER!$1:$1,0)-2,0)*VLOOKUP(VLOOKUP(F303,ISLER!$1:$51,MATCH(D303,ISLER!$1:$1,0)-1,0),DOVIZ!$1:$4,MATCH(CONCATENATE(TEXT(C303,"YYYY")," ",TEXT(C303,"AAAA")),DOVIZ!$1:$1,0),0))</f>
        <v/>
      </c>
      <c r="I303" s="44" t="str">
        <f t="shared" si="25"/>
        <v/>
      </c>
      <c r="J303" s="45" t="b">
        <f t="shared" si="26"/>
        <v>0</v>
      </c>
      <c r="K303" s="45" t="str">
        <f>IF(J303=FALSE,"",IF(G303="","",VLOOKUP(F303,ISLER!$1:$51,2,0)*VLOOKUP(VLOOKUP(F303,ISLER!$1:$51,3,0),DOVIZ!$1:$4,MATCH(CONCATENATE(TEXT(C303,"YYYY")," ",TEXT(C303,"AAAA")),DOVIZ!$1:$1,0),0)))</f>
        <v/>
      </c>
      <c r="L303" s="45" t="str">
        <f t="shared" si="27"/>
        <v/>
      </c>
      <c r="M303" s="74">
        <f t="shared" si="28"/>
        <v>46021</v>
      </c>
    </row>
    <row r="304" spans="1:13" x14ac:dyDescent="0.25">
      <c r="A304" s="40">
        <v>303</v>
      </c>
      <c r="B304" s="40" t="str">
        <f t="shared" si="24"/>
        <v>2025 Aralık</v>
      </c>
      <c r="C304" s="41">
        <f t="shared" si="29"/>
        <v>46021</v>
      </c>
      <c r="D304" s="42"/>
      <c r="E304" s="42"/>
      <c r="F304" s="42"/>
      <c r="G304" s="43"/>
      <c r="H304" s="44" t="str">
        <f>IF(G304="","",VLOOKUP(F304,ISLER!$1:$51,MATCH(D304,ISLER!$1:$1,0)-2,0)*VLOOKUP(VLOOKUP(F304,ISLER!$1:$51,MATCH(D304,ISLER!$1:$1,0)-1,0),DOVIZ!$1:$4,MATCH(CONCATENATE(TEXT(C304,"YYYY")," ",TEXT(C304,"AAAA")),DOVIZ!$1:$1,0),0))</f>
        <v/>
      </c>
      <c r="I304" s="44" t="str">
        <f t="shared" si="25"/>
        <v/>
      </c>
      <c r="J304" s="45" t="b">
        <f t="shared" si="26"/>
        <v>0</v>
      </c>
      <c r="K304" s="45" t="str">
        <f>IF(J304=FALSE,"",IF(G304="","",VLOOKUP(F304,ISLER!$1:$51,2,0)*VLOOKUP(VLOOKUP(F304,ISLER!$1:$51,3,0),DOVIZ!$1:$4,MATCH(CONCATENATE(TEXT(C304,"YYYY")," ",TEXT(C304,"AAAA")),DOVIZ!$1:$1,0),0)))</f>
        <v/>
      </c>
      <c r="L304" s="45" t="str">
        <f t="shared" si="27"/>
        <v/>
      </c>
      <c r="M304" s="74">
        <f t="shared" si="28"/>
        <v>46021</v>
      </c>
    </row>
    <row r="305" spans="1:13" x14ac:dyDescent="0.25">
      <c r="A305" s="40">
        <v>304</v>
      </c>
      <c r="B305" s="40" t="str">
        <f t="shared" si="24"/>
        <v>2025 Aralık</v>
      </c>
      <c r="C305" s="41">
        <f t="shared" si="29"/>
        <v>46021</v>
      </c>
      <c r="D305" s="42"/>
      <c r="E305" s="42"/>
      <c r="F305" s="42"/>
      <c r="G305" s="43"/>
      <c r="H305" s="44" t="str">
        <f>IF(G305="","",VLOOKUP(F305,ISLER!$1:$51,MATCH(D305,ISLER!$1:$1,0)-2,0)*VLOOKUP(VLOOKUP(F305,ISLER!$1:$51,MATCH(D305,ISLER!$1:$1,0)-1,0),DOVIZ!$1:$4,MATCH(CONCATENATE(TEXT(C305,"YYYY")," ",TEXT(C305,"AAAA")),DOVIZ!$1:$1,0),0))</f>
        <v/>
      </c>
      <c r="I305" s="44" t="str">
        <f t="shared" si="25"/>
        <v/>
      </c>
      <c r="J305" s="45" t="b">
        <f t="shared" si="26"/>
        <v>0</v>
      </c>
      <c r="K305" s="45" t="str">
        <f>IF(J305=FALSE,"",IF(G305="","",VLOOKUP(F305,ISLER!$1:$51,2,0)*VLOOKUP(VLOOKUP(F305,ISLER!$1:$51,3,0),DOVIZ!$1:$4,MATCH(CONCATENATE(TEXT(C305,"YYYY")," ",TEXT(C305,"AAAA")),DOVIZ!$1:$1,0),0)))</f>
        <v/>
      </c>
      <c r="L305" s="45" t="str">
        <f t="shared" si="27"/>
        <v/>
      </c>
      <c r="M305" s="74">
        <f t="shared" si="28"/>
        <v>46021</v>
      </c>
    </row>
    <row r="306" spans="1:13" x14ac:dyDescent="0.25">
      <c r="A306" s="40">
        <v>305</v>
      </c>
      <c r="B306" s="40" t="str">
        <f t="shared" si="24"/>
        <v>2025 Aralık</v>
      </c>
      <c r="C306" s="41">
        <f t="shared" si="29"/>
        <v>46021</v>
      </c>
      <c r="D306" s="42"/>
      <c r="E306" s="42"/>
      <c r="F306" s="42"/>
      <c r="G306" s="43"/>
      <c r="H306" s="44" t="str">
        <f>IF(G306="","",VLOOKUP(F306,ISLER!$1:$51,MATCH(D306,ISLER!$1:$1,0)-2,0)*VLOOKUP(VLOOKUP(F306,ISLER!$1:$51,MATCH(D306,ISLER!$1:$1,0)-1,0),DOVIZ!$1:$4,MATCH(CONCATENATE(TEXT(C306,"YYYY")," ",TEXT(C306,"AAAA")),DOVIZ!$1:$1,0),0))</f>
        <v/>
      </c>
      <c r="I306" s="44" t="str">
        <f t="shared" si="25"/>
        <v/>
      </c>
      <c r="J306" s="45" t="b">
        <f t="shared" si="26"/>
        <v>0</v>
      </c>
      <c r="K306" s="45" t="str">
        <f>IF(J306=FALSE,"",IF(G306="","",VLOOKUP(F306,ISLER!$1:$51,2,0)*VLOOKUP(VLOOKUP(F306,ISLER!$1:$51,3,0),DOVIZ!$1:$4,MATCH(CONCATENATE(TEXT(C306,"YYYY")," ",TEXT(C306,"AAAA")),DOVIZ!$1:$1,0),0)))</f>
        <v/>
      </c>
      <c r="L306" s="45" t="str">
        <f t="shared" si="27"/>
        <v/>
      </c>
      <c r="M306" s="74">
        <f t="shared" si="28"/>
        <v>46021</v>
      </c>
    </row>
    <row r="307" spans="1:13" x14ac:dyDescent="0.25">
      <c r="A307" s="40">
        <v>306</v>
      </c>
      <c r="B307" s="40" t="str">
        <f t="shared" si="24"/>
        <v>2025 Aralık</v>
      </c>
      <c r="C307" s="41">
        <f t="shared" si="29"/>
        <v>46021</v>
      </c>
      <c r="D307" s="42"/>
      <c r="E307" s="42"/>
      <c r="F307" s="42"/>
      <c r="G307" s="43"/>
      <c r="H307" s="44" t="str">
        <f>IF(G307="","",VLOOKUP(F307,ISLER!$1:$51,MATCH(D307,ISLER!$1:$1,0)-2,0)*VLOOKUP(VLOOKUP(F307,ISLER!$1:$51,MATCH(D307,ISLER!$1:$1,0)-1,0),DOVIZ!$1:$4,MATCH(CONCATENATE(TEXT(C307,"YYYY")," ",TEXT(C307,"AAAA")),DOVIZ!$1:$1,0),0))</f>
        <v/>
      </c>
      <c r="I307" s="44" t="str">
        <f t="shared" si="25"/>
        <v/>
      </c>
      <c r="J307" s="45" t="b">
        <f t="shared" si="26"/>
        <v>0</v>
      </c>
      <c r="K307" s="45" t="str">
        <f>IF(J307=FALSE,"",IF(G307="","",VLOOKUP(F307,ISLER!$1:$51,2,0)*VLOOKUP(VLOOKUP(F307,ISLER!$1:$51,3,0),DOVIZ!$1:$4,MATCH(CONCATENATE(TEXT(C307,"YYYY")," ",TEXT(C307,"AAAA")),DOVIZ!$1:$1,0),0)))</f>
        <v/>
      </c>
      <c r="L307" s="45" t="str">
        <f t="shared" si="27"/>
        <v/>
      </c>
      <c r="M307" s="74">
        <f t="shared" si="28"/>
        <v>46021</v>
      </c>
    </row>
    <row r="308" spans="1:13" x14ac:dyDescent="0.25">
      <c r="A308" s="40">
        <v>307</v>
      </c>
      <c r="B308" s="40" t="str">
        <f t="shared" si="24"/>
        <v>2025 Aralık</v>
      </c>
      <c r="C308" s="41">
        <f t="shared" si="29"/>
        <v>46021</v>
      </c>
      <c r="D308" s="42"/>
      <c r="E308" s="42"/>
      <c r="F308" s="42"/>
      <c r="G308" s="43"/>
      <c r="H308" s="44" t="str">
        <f>IF(G308="","",VLOOKUP(F308,ISLER!$1:$51,MATCH(D308,ISLER!$1:$1,0)-2,0)*VLOOKUP(VLOOKUP(F308,ISLER!$1:$51,MATCH(D308,ISLER!$1:$1,0)-1,0),DOVIZ!$1:$4,MATCH(CONCATENATE(TEXT(C308,"YYYY")," ",TEXT(C308,"AAAA")),DOVIZ!$1:$1,0),0))</f>
        <v/>
      </c>
      <c r="I308" s="44" t="str">
        <f t="shared" si="25"/>
        <v/>
      </c>
      <c r="J308" s="45" t="b">
        <f t="shared" si="26"/>
        <v>0</v>
      </c>
      <c r="K308" s="45" t="str">
        <f>IF(J308=FALSE,"",IF(G308="","",VLOOKUP(F308,ISLER!$1:$51,2,0)*VLOOKUP(VLOOKUP(F308,ISLER!$1:$51,3,0),DOVIZ!$1:$4,MATCH(CONCATENATE(TEXT(C308,"YYYY")," ",TEXT(C308,"AAAA")),DOVIZ!$1:$1,0),0)))</f>
        <v/>
      </c>
      <c r="L308" s="45" t="str">
        <f t="shared" si="27"/>
        <v/>
      </c>
      <c r="M308" s="74">
        <f t="shared" si="28"/>
        <v>46021</v>
      </c>
    </row>
    <row r="309" spans="1:13" x14ac:dyDescent="0.25">
      <c r="A309" s="40">
        <v>308</v>
      </c>
      <c r="B309" s="40" t="str">
        <f t="shared" si="24"/>
        <v>2025 Aralık</v>
      </c>
      <c r="C309" s="41">
        <f t="shared" si="29"/>
        <v>46021</v>
      </c>
      <c r="D309" s="42"/>
      <c r="E309" s="42"/>
      <c r="F309" s="42"/>
      <c r="G309" s="43"/>
      <c r="H309" s="44" t="str">
        <f>IF(G309="","",VLOOKUP(F309,ISLER!$1:$51,MATCH(D309,ISLER!$1:$1,0)-2,0)*VLOOKUP(VLOOKUP(F309,ISLER!$1:$51,MATCH(D309,ISLER!$1:$1,0)-1,0),DOVIZ!$1:$4,MATCH(CONCATENATE(TEXT(C309,"YYYY")," ",TEXT(C309,"AAAA")),DOVIZ!$1:$1,0),0))</f>
        <v/>
      </c>
      <c r="I309" s="44" t="str">
        <f t="shared" si="25"/>
        <v/>
      </c>
      <c r="J309" s="45" t="b">
        <f t="shared" si="26"/>
        <v>0</v>
      </c>
      <c r="K309" s="45" t="str">
        <f>IF(J309=FALSE,"",IF(G309="","",VLOOKUP(F309,ISLER!$1:$51,2,0)*VLOOKUP(VLOOKUP(F309,ISLER!$1:$51,3,0),DOVIZ!$1:$4,MATCH(CONCATENATE(TEXT(C309,"YYYY")," ",TEXT(C309,"AAAA")),DOVIZ!$1:$1,0),0)))</f>
        <v/>
      </c>
      <c r="L309" s="45" t="str">
        <f t="shared" si="27"/>
        <v/>
      </c>
      <c r="M309" s="74">
        <f t="shared" si="28"/>
        <v>46021</v>
      </c>
    </row>
    <row r="310" spans="1:13" x14ac:dyDescent="0.25">
      <c r="A310" s="40">
        <v>309</v>
      </c>
      <c r="B310" s="40" t="str">
        <f t="shared" si="24"/>
        <v>2025 Aralık</v>
      </c>
      <c r="C310" s="41">
        <f t="shared" si="29"/>
        <v>46021</v>
      </c>
      <c r="D310" s="42"/>
      <c r="E310" s="42"/>
      <c r="F310" s="42"/>
      <c r="G310" s="43"/>
      <c r="H310" s="44" t="str">
        <f>IF(G310="","",VLOOKUP(F310,ISLER!$1:$51,MATCH(D310,ISLER!$1:$1,0)-2,0)*VLOOKUP(VLOOKUP(F310,ISLER!$1:$51,MATCH(D310,ISLER!$1:$1,0)-1,0),DOVIZ!$1:$4,MATCH(CONCATENATE(TEXT(C310,"YYYY")," ",TEXT(C310,"AAAA")),DOVIZ!$1:$1,0),0))</f>
        <v/>
      </c>
      <c r="I310" s="44" t="str">
        <f t="shared" si="25"/>
        <v/>
      </c>
      <c r="J310" s="45" t="b">
        <f t="shared" si="26"/>
        <v>0</v>
      </c>
      <c r="K310" s="45" t="str">
        <f>IF(J310=FALSE,"",IF(G310="","",VLOOKUP(F310,ISLER!$1:$51,2,0)*VLOOKUP(VLOOKUP(F310,ISLER!$1:$51,3,0),DOVIZ!$1:$4,MATCH(CONCATENATE(TEXT(C310,"YYYY")," ",TEXT(C310,"AAAA")),DOVIZ!$1:$1,0),0)))</f>
        <v/>
      </c>
      <c r="L310" s="45" t="str">
        <f t="shared" si="27"/>
        <v/>
      </c>
      <c r="M310" s="74">
        <f t="shared" si="28"/>
        <v>46021</v>
      </c>
    </row>
    <row r="311" spans="1:13" x14ac:dyDescent="0.25">
      <c r="A311" s="40">
        <v>310</v>
      </c>
      <c r="B311" s="40" t="str">
        <f t="shared" si="24"/>
        <v>2025 Aralık</v>
      </c>
      <c r="C311" s="41">
        <f t="shared" si="29"/>
        <v>46021</v>
      </c>
      <c r="D311" s="42"/>
      <c r="E311" s="42"/>
      <c r="F311" s="42"/>
      <c r="G311" s="43"/>
      <c r="H311" s="44" t="str">
        <f>IF(G311="","",VLOOKUP(F311,ISLER!$1:$51,MATCH(D311,ISLER!$1:$1,0)-2,0)*VLOOKUP(VLOOKUP(F311,ISLER!$1:$51,MATCH(D311,ISLER!$1:$1,0)-1,0),DOVIZ!$1:$4,MATCH(CONCATENATE(TEXT(C311,"YYYY")," ",TEXT(C311,"AAAA")),DOVIZ!$1:$1,0),0))</f>
        <v/>
      </c>
      <c r="I311" s="44" t="str">
        <f t="shared" si="25"/>
        <v/>
      </c>
      <c r="J311" s="45" t="b">
        <f t="shared" si="26"/>
        <v>0</v>
      </c>
      <c r="K311" s="45" t="str">
        <f>IF(J311=FALSE,"",IF(G311="","",VLOOKUP(F311,ISLER!$1:$51,2,0)*VLOOKUP(VLOOKUP(F311,ISLER!$1:$51,3,0),DOVIZ!$1:$4,MATCH(CONCATENATE(TEXT(C311,"YYYY")," ",TEXT(C311,"AAAA")),DOVIZ!$1:$1,0),0)))</f>
        <v/>
      </c>
      <c r="L311" s="45" t="str">
        <f t="shared" si="27"/>
        <v/>
      </c>
      <c r="M311" s="74">
        <f t="shared" si="28"/>
        <v>46021</v>
      </c>
    </row>
    <row r="312" spans="1:13" x14ac:dyDescent="0.25">
      <c r="A312" s="40">
        <v>311</v>
      </c>
      <c r="B312" s="40" t="str">
        <f t="shared" si="24"/>
        <v>2025 Aralık</v>
      </c>
      <c r="C312" s="41">
        <f t="shared" si="29"/>
        <v>46021</v>
      </c>
      <c r="D312" s="42"/>
      <c r="E312" s="42"/>
      <c r="F312" s="42"/>
      <c r="G312" s="43"/>
      <c r="H312" s="44" t="str">
        <f>IF(G312="","",VLOOKUP(F312,ISLER!$1:$51,MATCH(D312,ISLER!$1:$1,0)-2,0)*VLOOKUP(VLOOKUP(F312,ISLER!$1:$51,MATCH(D312,ISLER!$1:$1,0)-1,0),DOVIZ!$1:$4,MATCH(CONCATENATE(TEXT(C312,"YYYY")," ",TEXT(C312,"AAAA")),DOVIZ!$1:$1,0),0))</f>
        <v/>
      </c>
      <c r="I312" s="44" t="str">
        <f t="shared" si="25"/>
        <v/>
      </c>
      <c r="J312" s="45" t="b">
        <f t="shared" si="26"/>
        <v>0</v>
      </c>
      <c r="K312" s="45" t="str">
        <f>IF(J312=FALSE,"",IF(G312="","",VLOOKUP(F312,ISLER!$1:$51,2,0)*VLOOKUP(VLOOKUP(F312,ISLER!$1:$51,3,0),DOVIZ!$1:$4,MATCH(CONCATENATE(TEXT(C312,"YYYY")," ",TEXT(C312,"AAAA")),DOVIZ!$1:$1,0),0)))</f>
        <v/>
      </c>
      <c r="L312" s="45" t="str">
        <f t="shared" si="27"/>
        <v/>
      </c>
      <c r="M312" s="74">
        <f t="shared" si="28"/>
        <v>46021</v>
      </c>
    </row>
    <row r="313" spans="1:13" x14ac:dyDescent="0.25">
      <c r="A313" s="40">
        <v>312</v>
      </c>
      <c r="B313" s="40" t="str">
        <f t="shared" si="24"/>
        <v>2025 Aralık</v>
      </c>
      <c r="C313" s="41">
        <f t="shared" si="29"/>
        <v>46021</v>
      </c>
      <c r="D313" s="42"/>
      <c r="E313" s="42"/>
      <c r="F313" s="42"/>
      <c r="G313" s="43"/>
      <c r="H313" s="44" t="str">
        <f>IF(G313="","",VLOOKUP(F313,ISLER!$1:$51,MATCH(D313,ISLER!$1:$1,0)-2,0)*VLOOKUP(VLOOKUP(F313,ISLER!$1:$51,MATCH(D313,ISLER!$1:$1,0)-1,0),DOVIZ!$1:$4,MATCH(CONCATENATE(TEXT(C313,"YYYY")," ",TEXT(C313,"AAAA")),DOVIZ!$1:$1,0),0))</f>
        <v/>
      </c>
      <c r="I313" s="44" t="str">
        <f t="shared" si="25"/>
        <v/>
      </c>
      <c r="J313" s="45" t="b">
        <f t="shared" si="26"/>
        <v>0</v>
      </c>
      <c r="K313" s="45" t="str">
        <f>IF(J313=FALSE,"",IF(G313="","",VLOOKUP(F313,ISLER!$1:$51,2,0)*VLOOKUP(VLOOKUP(F313,ISLER!$1:$51,3,0),DOVIZ!$1:$4,MATCH(CONCATENATE(TEXT(C313,"YYYY")," ",TEXT(C313,"AAAA")),DOVIZ!$1:$1,0),0)))</f>
        <v/>
      </c>
      <c r="L313" s="45" t="str">
        <f t="shared" si="27"/>
        <v/>
      </c>
      <c r="M313" s="74">
        <f t="shared" si="28"/>
        <v>46021</v>
      </c>
    </row>
    <row r="314" spans="1:13" x14ac:dyDescent="0.25">
      <c r="A314" s="40">
        <v>313</v>
      </c>
      <c r="B314" s="40" t="str">
        <f t="shared" si="24"/>
        <v>2025 Aralık</v>
      </c>
      <c r="C314" s="41">
        <f t="shared" si="29"/>
        <v>46021</v>
      </c>
      <c r="D314" s="42"/>
      <c r="E314" s="42"/>
      <c r="F314" s="42"/>
      <c r="G314" s="43"/>
      <c r="H314" s="44" t="str">
        <f>IF(G314="","",VLOOKUP(F314,ISLER!$1:$51,MATCH(D314,ISLER!$1:$1,0)-2,0)*VLOOKUP(VLOOKUP(F314,ISLER!$1:$51,MATCH(D314,ISLER!$1:$1,0)-1,0),DOVIZ!$1:$4,MATCH(CONCATENATE(TEXT(C314,"YYYY")," ",TEXT(C314,"AAAA")),DOVIZ!$1:$1,0),0))</f>
        <v/>
      </c>
      <c r="I314" s="44" t="str">
        <f t="shared" si="25"/>
        <v/>
      </c>
      <c r="J314" s="45" t="b">
        <f t="shared" si="26"/>
        <v>0</v>
      </c>
      <c r="K314" s="45" t="str">
        <f>IF(J314=FALSE,"",IF(G314="","",VLOOKUP(F314,ISLER!$1:$51,2,0)*VLOOKUP(VLOOKUP(F314,ISLER!$1:$51,3,0),DOVIZ!$1:$4,MATCH(CONCATENATE(TEXT(C314,"YYYY")," ",TEXT(C314,"AAAA")),DOVIZ!$1:$1,0),0)))</f>
        <v/>
      </c>
      <c r="L314" s="45" t="str">
        <f t="shared" si="27"/>
        <v/>
      </c>
      <c r="M314" s="74">
        <f t="shared" si="28"/>
        <v>46021</v>
      </c>
    </row>
    <row r="315" spans="1:13" x14ac:dyDescent="0.25">
      <c r="A315" s="40">
        <v>314</v>
      </c>
      <c r="B315" s="40" t="str">
        <f t="shared" si="24"/>
        <v>2025 Aralık</v>
      </c>
      <c r="C315" s="41">
        <f t="shared" si="29"/>
        <v>46021</v>
      </c>
      <c r="D315" s="42"/>
      <c r="E315" s="42"/>
      <c r="F315" s="42"/>
      <c r="G315" s="43"/>
      <c r="H315" s="44" t="str">
        <f>IF(G315="","",VLOOKUP(F315,ISLER!$1:$51,MATCH(D315,ISLER!$1:$1,0)-2,0)*VLOOKUP(VLOOKUP(F315,ISLER!$1:$51,MATCH(D315,ISLER!$1:$1,0)-1,0),DOVIZ!$1:$4,MATCH(CONCATENATE(TEXT(C315,"YYYY")," ",TEXT(C315,"AAAA")),DOVIZ!$1:$1,0),0))</f>
        <v/>
      </c>
      <c r="I315" s="44" t="str">
        <f t="shared" si="25"/>
        <v/>
      </c>
      <c r="J315" s="45" t="b">
        <f t="shared" si="26"/>
        <v>0</v>
      </c>
      <c r="K315" s="45" t="str">
        <f>IF(J315=FALSE,"",IF(G315="","",VLOOKUP(F315,ISLER!$1:$51,2,0)*VLOOKUP(VLOOKUP(F315,ISLER!$1:$51,3,0),DOVIZ!$1:$4,MATCH(CONCATENATE(TEXT(C315,"YYYY")," ",TEXT(C315,"AAAA")),DOVIZ!$1:$1,0),0)))</f>
        <v/>
      </c>
      <c r="L315" s="45" t="str">
        <f t="shared" si="27"/>
        <v/>
      </c>
      <c r="M315" s="74">
        <f t="shared" si="28"/>
        <v>46021</v>
      </c>
    </row>
    <row r="316" spans="1:13" x14ac:dyDescent="0.25">
      <c r="A316" s="40">
        <v>315</v>
      </c>
      <c r="B316" s="40" t="str">
        <f t="shared" si="24"/>
        <v>2025 Aralık</v>
      </c>
      <c r="C316" s="41">
        <f t="shared" si="29"/>
        <v>46021</v>
      </c>
      <c r="D316" s="42"/>
      <c r="E316" s="42"/>
      <c r="F316" s="42"/>
      <c r="G316" s="43"/>
      <c r="H316" s="44" t="str">
        <f>IF(G316="","",VLOOKUP(F316,ISLER!$1:$51,MATCH(D316,ISLER!$1:$1,0)-2,0)*VLOOKUP(VLOOKUP(F316,ISLER!$1:$51,MATCH(D316,ISLER!$1:$1,0)-1,0),DOVIZ!$1:$4,MATCH(CONCATENATE(TEXT(C316,"YYYY")," ",TEXT(C316,"AAAA")),DOVIZ!$1:$1,0),0))</f>
        <v/>
      </c>
      <c r="I316" s="44" t="str">
        <f t="shared" si="25"/>
        <v/>
      </c>
      <c r="J316" s="45" t="b">
        <f t="shared" si="26"/>
        <v>0</v>
      </c>
      <c r="K316" s="45" t="str">
        <f>IF(J316=FALSE,"",IF(G316="","",VLOOKUP(F316,ISLER!$1:$51,2,0)*VLOOKUP(VLOOKUP(F316,ISLER!$1:$51,3,0),DOVIZ!$1:$4,MATCH(CONCATENATE(TEXT(C316,"YYYY")," ",TEXT(C316,"AAAA")),DOVIZ!$1:$1,0),0)))</f>
        <v/>
      </c>
      <c r="L316" s="45" t="str">
        <f t="shared" si="27"/>
        <v/>
      </c>
      <c r="M316" s="74">
        <f t="shared" si="28"/>
        <v>46021</v>
      </c>
    </row>
    <row r="317" spans="1:13" x14ac:dyDescent="0.25">
      <c r="A317" s="40">
        <v>316</v>
      </c>
      <c r="B317" s="40" t="str">
        <f t="shared" si="24"/>
        <v>2025 Aralık</v>
      </c>
      <c r="C317" s="41">
        <f t="shared" si="29"/>
        <v>46021</v>
      </c>
      <c r="D317" s="42"/>
      <c r="E317" s="42"/>
      <c r="F317" s="42"/>
      <c r="G317" s="43"/>
      <c r="H317" s="44" t="str">
        <f>IF(G317="","",VLOOKUP(F317,ISLER!$1:$51,MATCH(D317,ISLER!$1:$1,0)-2,0)*VLOOKUP(VLOOKUP(F317,ISLER!$1:$51,MATCH(D317,ISLER!$1:$1,0)-1,0),DOVIZ!$1:$4,MATCH(CONCATENATE(TEXT(C317,"YYYY")," ",TEXT(C317,"AAAA")),DOVIZ!$1:$1,0),0))</f>
        <v/>
      </c>
      <c r="I317" s="44" t="str">
        <f t="shared" si="25"/>
        <v/>
      </c>
      <c r="J317" s="45" t="b">
        <f t="shared" si="26"/>
        <v>0</v>
      </c>
      <c r="K317" s="45" t="str">
        <f>IF(J317=FALSE,"",IF(G317="","",VLOOKUP(F317,ISLER!$1:$51,2,0)*VLOOKUP(VLOOKUP(F317,ISLER!$1:$51,3,0),DOVIZ!$1:$4,MATCH(CONCATENATE(TEXT(C317,"YYYY")," ",TEXT(C317,"AAAA")),DOVIZ!$1:$1,0),0)))</f>
        <v/>
      </c>
      <c r="L317" s="45" t="str">
        <f t="shared" si="27"/>
        <v/>
      </c>
      <c r="M317" s="74">
        <f t="shared" si="28"/>
        <v>46021</v>
      </c>
    </row>
    <row r="318" spans="1:13" x14ac:dyDescent="0.25">
      <c r="A318" s="40">
        <v>317</v>
      </c>
      <c r="B318" s="40" t="str">
        <f t="shared" si="24"/>
        <v>2025 Aralık</v>
      </c>
      <c r="C318" s="41">
        <f t="shared" si="29"/>
        <v>46021</v>
      </c>
      <c r="D318" s="42"/>
      <c r="E318" s="42"/>
      <c r="F318" s="42"/>
      <c r="G318" s="43"/>
      <c r="H318" s="44" t="str">
        <f>IF(G318="","",VLOOKUP(F318,ISLER!$1:$51,MATCH(D318,ISLER!$1:$1,0)-2,0)*VLOOKUP(VLOOKUP(F318,ISLER!$1:$51,MATCH(D318,ISLER!$1:$1,0)-1,0),DOVIZ!$1:$4,MATCH(CONCATENATE(TEXT(C318,"YYYY")," ",TEXT(C318,"AAAA")),DOVIZ!$1:$1,0),0))</f>
        <v/>
      </c>
      <c r="I318" s="44" t="str">
        <f t="shared" si="25"/>
        <v/>
      </c>
      <c r="J318" s="45" t="b">
        <f t="shared" si="26"/>
        <v>0</v>
      </c>
      <c r="K318" s="45" t="str">
        <f>IF(J318=FALSE,"",IF(G318="","",VLOOKUP(F318,ISLER!$1:$51,2,0)*VLOOKUP(VLOOKUP(F318,ISLER!$1:$51,3,0),DOVIZ!$1:$4,MATCH(CONCATENATE(TEXT(C318,"YYYY")," ",TEXT(C318,"AAAA")),DOVIZ!$1:$1,0),0)))</f>
        <v/>
      </c>
      <c r="L318" s="45" t="str">
        <f t="shared" si="27"/>
        <v/>
      </c>
      <c r="M318" s="74">
        <f t="shared" si="28"/>
        <v>46021</v>
      </c>
    </row>
    <row r="319" spans="1:13" x14ac:dyDescent="0.25">
      <c r="A319" s="40">
        <v>318</v>
      </c>
      <c r="B319" s="40" t="str">
        <f t="shared" si="24"/>
        <v>2025 Aralık</v>
      </c>
      <c r="C319" s="41">
        <f t="shared" si="29"/>
        <v>46021</v>
      </c>
      <c r="D319" s="42"/>
      <c r="E319" s="42"/>
      <c r="F319" s="42"/>
      <c r="G319" s="43"/>
      <c r="H319" s="44" t="str">
        <f>IF(G319="","",VLOOKUP(F319,ISLER!$1:$51,MATCH(D319,ISLER!$1:$1,0)-2,0)*VLOOKUP(VLOOKUP(F319,ISLER!$1:$51,MATCH(D319,ISLER!$1:$1,0)-1,0),DOVIZ!$1:$4,MATCH(CONCATENATE(TEXT(C319,"YYYY")," ",TEXT(C319,"AAAA")),DOVIZ!$1:$1,0),0))</f>
        <v/>
      </c>
      <c r="I319" s="44" t="str">
        <f t="shared" si="25"/>
        <v/>
      </c>
      <c r="J319" s="45" t="b">
        <f t="shared" si="26"/>
        <v>0</v>
      </c>
      <c r="K319" s="45" t="str">
        <f>IF(J319=FALSE,"",IF(G319="","",VLOOKUP(F319,ISLER!$1:$51,2,0)*VLOOKUP(VLOOKUP(F319,ISLER!$1:$51,3,0),DOVIZ!$1:$4,MATCH(CONCATENATE(TEXT(C319,"YYYY")," ",TEXT(C319,"AAAA")),DOVIZ!$1:$1,0),0)))</f>
        <v/>
      </c>
      <c r="L319" s="45" t="str">
        <f t="shared" si="27"/>
        <v/>
      </c>
      <c r="M319" s="74">
        <f t="shared" si="28"/>
        <v>46021</v>
      </c>
    </row>
    <row r="320" spans="1:13" x14ac:dyDescent="0.25">
      <c r="A320" s="40">
        <v>319</v>
      </c>
      <c r="B320" s="40" t="str">
        <f t="shared" si="24"/>
        <v>2025 Aralık</v>
      </c>
      <c r="C320" s="41">
        <f t="shared" si="29"/>
        <v>46021</v>
      </c>
      <c r="D320" s="42"/>
      <c r="E320" s="42"/>
      <c r="F320" s="42"/>
      <c r="G320" s="43"/>
      <c r="H320" s="44" t="str">
        <f>IF(G320="","",VLOOKUP(F320,ISLER!$1:$51,MATCH(D320,ISLER!$1:$1,0)-2,0)*VLOOKUP(VLOOKUP(F320,ISLER!$1:$51,MATCH(D320,ISLER!$1:$1,0)-1,0),DOVIZ!$1:$4,MATCH(CONCATENATE(TEXT(C320,"YYYY")," ",TEXT(C320,"AAAA")),DOVIZ!$1:$1,0),0))</f>
        <v/>
      </c>
      <c r="I320" s="44" t="str">
        <f t="shared" si="25"/>
        <v/>
      </c>
      <c r="J320" s="45" t="b">
        <f t="shared" si="26"/>
        <v>0</v>
      </c>
      <c r="K320" s="45" t="str">
        <f>IF(J320=FALSE,"",IF(G320="","",VLOOKUP(F320,ISLER!$1:$51,2,0)*VLOOKUP(VLOOKUP(F320,ISLER!$1:$51,3,0),DOVIZ!$1:$4,MATCH(CONCATENATE(TEXT(C320,"YYYY")," ",TEXT(C320,"AAAA")),DOVIZ!$1:$1,0),0)))</f>
        <v/>
      </c>
      <c r="L320" s="45" t="str">
        <f t="shared" si="27"/>
        <v/>
      </c>
      <c r="M320" s="74">
        <f t="shared" si="28"/>
        <v>46021</v>
      </c>
    </row>
    <row r="321" spans="1:13" x14ac:dyDescent="0.25">
      <c r="A321" s="40">
        <v>320</v>
      </c>
      <c r="B321" s="40" t="str">
        <f t="shared" si="24"/>
        <v>2025 Aralık</v>
      </c>
      <c r="C321" s="41">
        <f t="shared" si="29"/>
        <v>46021</v>
      </c>
      <c r="D321" s="42"/>
      <c r="E321" s="42"/>
      <c r="F321" s="42"/>
      <c r="G321" s="43"/>
      <c r="H321" s="44" t="str">
        <f>IF(G321="","",VLOOKUP(F321,ISLER!$1:$51,MATCH(D321,ISLER!$1:$1,0)-2,0)*VLOOKUP(VLOOKUP(F321,ISLER!$1:$51,MATCH(D321,ISLER!$1:$1,0)-1,0),DOVIZ!$1:$4,MATCH(CONCATENATE(TEXT(C321,"YYYY")," ",TEXT(C321,"AAAA")),DOVIZ!$1:$1,0),0))</f>
        <v/>
      </c>
      <c r="I321" s="44" t="str">
        <f t="shared" si="25"/>
        <v/>
      </c>
      <c r="J321" s="45" t="b">
        <f t="shared" si="26"/>
        <v>0</v>
      </c>
      <c r="K321" s="45" t="str">
        <f>IF(J321=FALSE,"",IF(G321="","",VLOOKUP(F321,ISLER!$1:$51,2,0)*VLOOKUP(VLOOKUP(F321,ISLER!$1:$51,3,0),DOVIZ!$1:$4,MATCH(CONCATENATE(TEXT(C321,"YYYY")," ",TEXT(C321,"AAAA")),DOVIZ!$1:$1,0),0)))</f>
        <v/>
      </c>
      <c r="L321" s="45" t="str">
        <f t="shared" si="27"/>
        <v/>
      </c>
      <c r="M321" s="74">
        <f t="shared" si="28"/>
        <v>46021</v>
      </c>
    </row>
    <row r="322" spans="1:13" x14ac:dyDescent="0.25">
      <c r="A322" s="40">
        <v>321</v>
      </c>
      <c r="B322" s="40" t="str">
        <f t="shared" ref="B322:B385" si="30">CONCATENATE(TEXT(C322,"YYYY")," ",TEXT(C322,"AAAA"))</f>
        <v>2025 Aralık</v>
      </c>
      <c r="C322" s="41">
        <f t="shared" si="29"/>
        <v>46021</v>
      </c>
      <c r="D322" s="42"/>
      <c r="E322" s="42"/>
      <c r="F322" s="42"/>
      <c r="G322" s="43"/>
      <c r="H322" s="44" t="str">
        <f>IF(G322="","",VLOOKUP(F322,ISLER!$1:$51,MATCH(D322,ISLER!$1:$1,0)-2,0)*VLOOKUP(VLOOKUP(F322,ISLER!$1:$51,MATCH(D322,ISLER!$1:$1,0)-1,0),DOVIZ!$1:$4,MATCH(CONCATENATE(TEXT(C322,"YYYY")," ",TEXT(C322,"AAAA")),DOVIZ!$1:$1,0),0))</f>
        <v/>
      </c>
      <c r="I322" s="44" t="str">
        <f t="shared" ref="I322:I385" si="31">IF(G322="","",G322*H322)</f>
        <v/>
      </c>
      <c r="J322" s="45" t="b">
        <f t="shared" ref="J322:J385" si="32">OR(D322="DİŞÇİM İSTANBUL EZGİ HANIM",D322="DİŞÇİM İSTANBUL MERVE HANIM",D322="DİŞÇİM İSTANBUL BÜŞRA HANIM",D322="DİŞÇİM İSTANBUL HÜLYA HANIM",D322="DİŞÇİM İSTANBUL KEMAL BEY",D322="DİŞÇİM İSTANBUL HAKAN BEY",D322="DİŞÇİM İSTANBUL MUHAMMED BEY",D322="DİŞÇİM İSTANBUL MURAT BEY")</f>
        <v>0</v>
      </c>
      <c r="K322" s="45" t="str">
        <f>IF(J322=FALSE,"",IF(G322="","",VLOOKUP(F322,ISLER!$1:$51,2,0)*VLOOKUP(VLOOKUP(F322,ISLER!$1:$51,3,0),DOVIZ!$1:$4,MATCH(CONCATENATE(TEXT(C322,"YYYY")," ",TEXT(C322,"AAAA")),DOVIZ!$1:$1,0),0)))</f>
        <v/>
      </c>
      <c r="L322" s="45" t="str">
        <f t="shared" ref="L322:L385" si="33">IF(K322="","",G322*K322)</f>
        <v/>
      </c>
      <c r="M322" s="74">
        <f t="shared" ref="M322:M385" si="34">C322</f>
        <v>46021</v>
      </c>
    </row>
    <row r="323" spans="1:13" x14ac:dyDescent="0.25">
      <c r="A323" s="40">
        <v>322</v>
      </c>
      <c r="B323" s="40" t="str">
        <f t="shared" si="30"/>
        <v>2025 Aralık</v>
      </c>
      <c r="C323" s="41">
        <f t="shared" si="29"/>
        <v>46021</v>
      </c>
      <c r="D323" s="42"/>
      <c r="E323" s="42"/>
      <c r="F323" s="42"/>
      <c r="G323" s="43"/>
      <c r="H323" s="44" t="str">
        <f>IF(G323="","",VLOOKUP(F323,ISLER!$1:$51,MATCH(D323,ISLER!$1:$1,0)-2,0)*VLOOKUP(VLOOKUP(F323,ISLER!$1:$51,MATCH(D323,ISLER!$1:$1,0)-1,0),DOVIZ!$1:$4,MATCH(CONCATENATE(TEXT(C323,"YYYY")," ",TEXT(C323,"AAAA")),DOVIZ!$1:$1,0),0))</f>
        <v/>
      </c>
      <c r="I323" s="44" t="str">
        <f t="shared" si="31"/>
        <v/>
      </c>
      <c r="J323" s="45" t="b">
        <f t="shared" si="32"/>
        <v>0</v>
      </c>
      <c r="K323" s="45" t="str">
        <f>IF(J323=FALSE,"",IF(G323="","",VLOOKUP(F323,ISLER!$1:$51,2,0)*VLOOKUP(VLOOKUP(F323,ISLER!$1:$51,3,0),DOVIZ!$1:$4,MATCH(CONCATENATE(TEXT(C323,"YYYY")," ",TEXT(C323,"AAAA")),DOVIZ!$1:$1,0),0)))</f>
        <v/>
      </c>
      <c r="L323" s="45" t="str">
        <f t="shared" si="33"/>
        <v/>
      </c>
      <c r="M323" s="74">
        <f t="shared" si="34"/>
        <v>46021</v>
      </c>
    </row>
    <row r="324" spans="1:13" x14ac:dyDescent="0.25">
      <c r="A324" s="40">
        <v>323</v>
      </c>
      <c r="B324" s="40" t="str">
        <f t="shared" si="30"/>
        <v>2025 Aralık</v>
      </c>
      <c r="C324" s="41">
        <f t="shared" ref="C324:C387" si="35">C323</f>
        <v>46021</v>
      </c>
      <c r="D324" s="42"/>
      <c r="E324" s="42"/>
      <c r="F324" s="42"/>
      <c r="G324" s="43"/>
      <c r="H324" s="44" t="str">
        <f>IF(G324="","",VLOOKUP(F324,ISLER!$1:$51,MATCH(D324,ISLER!$1:$1,0)-2,0)*VLOOKUP(VLOOKUP(F324,ISLER!$1:$51,MATCH(D324,ISLER!$1:$1,0)-1,0),DOVIZ!$1:$4,MATCH(CONCATENATE(TEXT(C324,"YYYY")," ",TEXT(C324,"AAAA")),DOVIZ!$1:$1,0),0))</f>
        <v/>
      </c>
      <c r="I324" s="44" t="str">
        <f t="shared" si="31"/>
        <v/>
      </c>
      <c r="J324" s="45" t="b">
        <f t="shared" si="32"/>
        <v>0</v>
      </c>
      <c r="K324" s="45" t="str">
        <f>IF(J324=FALSE,"",IF(G324="","",VLOOKUP(F324,ISLER!$1:$51,2,0)*VLOOKUP(VLOOKUP(F324,ISLER!$1:$51,3,0),DOVIZ!$1:$4,MATCH(CONCATENATE(TEXT(C324,"YYYY")," ",TEXT(C324,"AAAA")),DOVIZ!$1:$1,0),0)))</f>
        <v/>
      </c>
      <c r="L324" s="45" t="str">
        <f t="shared" si="33"/>
        <v/>
      </c>
      <c r="M324" s="74">
        <f t="shared" si="34"/>
        <v>46021</v>
      </c>
    </row>
    <row r="325" spans="1:13" x14ac:dyDescent="0.25">
      <c r="A325" s="40">
        <v>324</v>
      </c>
      <c r="B325" s="40" t="str">
        <f t="shared" si="30"/>
        <v>2025 Aralık</v>
      </c>
      <c r="C325" s="41">
        <f t="shared" si="35"/>
        <v>46021</v>
      </c>
      <c r="D325" s="42"/>
      <c r="E325" s="42"/>
      <c r="F325" s="42"/>
      <c r="G325" s="43"/>
      <c r="H325" s="44" t="str">
        <f>IF(G325="","",VLOOKUP(F325,ISLER!$1:$51,MATCH(D325,ISLER!$1:$1,0)-2,0)*VLOOKUP(VLOOKUP(F325,ISLER!$1:$51,MATCH(D325,ISLER!$1:$1,0)-1,0),DOVIZ!$1:$4,MATCH(CONCATENATE(TEXT(C325,"YYYY")," ",TEXT(C325,"AAAA")),DOVIZ!$1:$1,0),0))</f>
        <v/>
      </c>
      <c r="I325" s="44" t="str">
        <f t="shared" si="31"/>
        <v/>
      </c>
      <c r="J325" s="45" t="b">
        <f t="shared" si="32"/>
        <v>0</v>
      </c>
      <c r="K325" s="45" t="str">
        <f>IF(J325=FALSE,"",IF(G325="","",VLOOKUP(F325,ISLER!$1:$51,2,0)*VLOOKUP(VLOOKUP(F325,ISLER!$1:$51,3,0),DOVIZ!$1:$4,MATCH(CONCATENATE(TEXT(C325,"YYYY")," ",TEXT(C325,"AAAA")),DOVIZ!$1:$1,0),0)))</f>
        <v/>
      </c>
      <c r="L325" s="45" t="str">
        <f t="shared" si="33"/>
        <v/>
      </c>
      <c r="M325" s="74">
        <f t="shared" si="34"/>
        <v>46021</v>
      </c>
    </row>
    <row r="326" spans="1:13" x14ac:dyDescent="0.25">
      <c r="A326" s="40">
        <v>325</v>
      </c>
      <c r="B326" s="40" t="str">
        <f t="shared" si="30"/>
        <v>2025 Aralık</v>
      </c>
      <c r="C326" s="41">
        <f t="shared" si="35"/>
        <v>46021</v>
      </c>
      <c r="D326" s="42"/>
      <c r="E326" s="42"/>
      <c r="F326" s="42"/>
      <c r="G326" s="43"/>
      <c r="H326" s="44" t="str">
        <f>IF(G326="","",VLOOKUP(F326,ISLER!$1:$51,MATCH(D326,ISLER!$1:$1,0)-2,0)*VLOOKUP(VLOOKUP(F326,ISLER!$1:$51,MATCH(D326,ISLER!$1:$1,0)-1,0),DOVIZ!$1:$4,MATCH(CONCATENATE(TEXT(C326,"YYYY")," ",TEXT(C326,"AAAA")),DOVIZ!$1:$1,0),0))</f>
        <v/>
      </c>
      <c r="I326" s="44" t="str">
        <f t="shared" si="31"/>
        <v/>
      </c>
      <c r="J326" s="45" t="b">
        <f t="shared" si="32"/>
        <v>0</v>
      </c>
      <c r="K326" s="45" t="str">
        <f>IF(J326=FALSE,"",IF(G326="","",VLOOKUP(F326,ISLER!$1:$51,2,0)*VLOOKUP(VLOOKUP(F326,ISLER!$1:$51,3,0),DOVIZ!$1:$4,MATCH(CONCATENATE(TEXT(C326,"YYYY")," ",TEXT(C326,"AAAA")),DOVIZ!$1:$1,0),0)))</f>
        <v/>
      </c>
      <c r="L326" s="45" t="str">
        <f t="shared" si="33"/>
        <v/>
      </c>
      <c r="M326" s="74">
        <f t="shared" si="34"/>
        <v>46021</v>
      </c>
    </row>
    <row r="327" spans="1:13" x14ac:dyDescent="0.25">
      <c r="A327" s="40">
        <v>326</v>
      </c>
      <c r="B327" s="40" t="str">
        <f t="shared" si="30"/>
        <v>2025 Aralık</v>
      </c>
      <c r="C327" s="41">
        <f t="shared" si="35"/>
        <v>46021</v>
      </c>
      <c r="D327" s="42"/>
      <c r="E327" s="42"/>
      <c r="F327" s="42"/>
      <c r="G327" s="43"/>
      <c r="H327" s="44" t="str">
        <f>IF(G327="","",VLOOKUP(F327,ISLER!$1:$51,MATCH(D327,ISLER!$1:$1,0)-2,0)*VLOOKUP(VLOOKUP(F327,ISLER!$1:$51,MATCH(D327,ISLER!$1:$1,0)-1,0),DOVIZ!$1:$4,MATCH(CONCATENATE(TEXT(C327,"YYYY")," ",TEXT(C327,"AAAA")),DOVIZ!$1:$1,0),0))</f>
        <v/>
      </c>
      <c r="I327" s="44" t="str">
        <f t="shared" si="31"/>
        <v/>
      </c>
      <c r="J327" s="45" t="b">
        <f t="shared" si="32"/>
        <v>0</v>
      </c>
      <c r="K327" s="45" t="str">
        <f>IF(J327=FALSE,"",IF(G327="","",VLOOKUP(F327,ISLER!$1:$51,2,0)*VLOOKUP(VLOOKUP(F327,ISLER!$1:$51,3,0),DOVIZ!$1:$4,MATCH(CONCATENATE(TEXT(C327,"YYYY")," ",TEXT(C327,"AAAA")),DOVIZ!$1:$1,0),0)))</f>
        <v/>
      </c>
      <c r="L327" s="45" t="str">
        <f t="shared" si="33"/>
        <v/>
      </c>
      <c r="M327" s="74">
        <f t="shared" si="34"/>
        <v>46021</v>
      </c>
    </row>
    <row r="328" spans="1:13" x14ac:dyDescent="0.25">
      <c r="A328" s="40">
        <v>327</v>
      </c>
      <c r="B328" s="40" t="str">
        <f t="shared" si="30"/>
        <v>2025 Aralık</v>
      </c>
      <c r="C328" s="41">
        <f t="shared" si="35"/>
        <v>46021</v>
      </c>
      <c r="D328" s="42"/>
      <c r="E328" s="42"/>
      <c r="F328" s="42"/>
      <c r="G328" s="43"/>
      <c r="H328" s="44" t="str">
        <f>IF(G328="","",VLOOKUP(F328,ISLER!$1:$51,MATCH(D328,ISLER!$1:$1,0)-2,0)*VLOOKUP(VLOOKUP(F328,ISLER!$1:$51,MATCH(D328,ISLER!$1:$1,0)-1,0),DOVIZ!$1:$4,MATCH(CONCATENATE(TEXT(C328,"YYYY")," ",TEXT(C328,"AAAA")),DOVIZ!$1:$1,0),0))</f>
        <v/>
      </c>
      <c r="I328" s="44" t="str">
        <f t="shared" si="31"/>
        <v/>
      </c>
      <c r="J328" s="45" t="b">
        <f t="shared" si="32"/>
        <v>0</v>
      </c>
      <c r="K328" s="45" t="str">
        <f>IF(J328=FALSE,"",IF(G328="","",VLOOKUP(F328,ISLER!$1:$51,2,0)*VLOOKUP(VLOOKUP(F328,ISLER!$1:$51,3,0),DOVIZ!$1:$4,MATCH(CONCATENATE(TEXT(C328,"YYYY")," ",TEXT(C328,"AAAA")),DOVIZ!$1:$1,0),0)))</f>
        <v/>
      </c>
      <c r="L328" s="45" t="str">
        <f t="shared" si="33"/>
        <v/>
      </c>
      <c r="M328" s="74">
        <f t="shared" si="34"/>
        <v>46021</v>
      </c>
    </row>
    <row r="329" spans="1:13" x14ac:dyDescent="0.25">
      <c r="A329" s="40">
        <v>328</v>
      </c>
      <c r="B329" s="40" t="str">
        <f t="shared" si="30"/>
        <v>2025 Aralık</v>
      </c>
      <c r="C329" s="41">
        <f t="shared" si="35"/>
        <v>46021</v>
      </c>
      <c r="D329" s="42"/>
      <c r="E329" s="42"/>
      <c r="F329" s="42"/>
      <c r="G329" s="43"/>
      <c r="H329" s="44" t="str">
        <f>IF(G329="","",VLOOKUP(F329,ISLER!$1:$51,MATCH(D329,ISLER!$1:$1,0)-2,0)*VLOOKUP(VLOOKUP(F329,ISLER!$1:$51,MATCH(D329,ISLER!$1:$1,0)-1,0),DOVIZ!$1:$4,MATCH(CONCATENATE(TEXT(C329,"YYYY")," ",TEXT(C329,"AAAA")),DOVIZ!$1:$1,0),0))</f>
        <v/>
      </c>
      <c r="I329" s="44" t="str">
        <f t="shared" si="31"/>
        <v/>
      </c>
      <c r="J329" s="45" t="b">
        <f t="shared" si="32"/>
        <v>0</v>
      </c>
      <c r="K329" s="45" t="str">
        <f>IF(J329=FALSE,"",IF(G329="","",VLOOKUP(F329,ISLER!$1:$51,2,0)*VLOOKUP(VLOOKUP(F329,ISLER!$1:$51,3,0),DOVIZ!$1:$4,MATCH(CONCATENATE(TEXT(C329,"YYYY")," ",TEXT(C329,"AAAA")),DOVIZ!$1:$1,0),0)))</f>
        <v/>
      </c>
      <c r="L329" s="45" t="str">
        <f t="shared" si="33"/>
        <v/>
      </c>
      <c r="M329" s="74">
        <f t="shared" si="34"/>
        <v>46021</v>
      </c>
    </row>
    <row r="330" spans="1:13" x14ac:dyDescent="0.25">
      <c r="A330" s="40">
        <v>329</v>
      </c>
      <c r="B330" s="40" t="str">
        <f t="shared" si="30"/>
        <v>2025 Aralık</v>
      </c>
      <c r="C330" s="41">
        <f t="shared" si="35"/>
        <v>46021</v>
      </c>
      <c r="D330" s="42"/>
      <c r="E330" s="42"/>
      <c r="F330" s="42"/>
      <c r="G330" s="43"/>
      <c r="H330" s="44" t="str">
        <f>IF(G330="","",VLOOKUP(F330,ISLER!$1:$51,MATCH(D330,ISLER!$1:$1,0)-2,0)*VLOOKUP(VLOOKUP(F330,ISLER!$1:$51,MATCH(D330,ISLER!$1:$1,0)-1,0),DOVIZ!$1:$4,MATCH(CONCATENATE(TEXT(C330,"YYYY")," ",TEXT(C330,"AAAA")),DOVIZ!$1:$1,0),0))</f>
        <v/>
      </c>
      <c r="I330" s="44" t="str">
        <f t="shared" si="31"/>
        <v/>
      </c>
      <c r="J330" s="45" t="b">
        <f t="shared" si="32"/>
        <v>0</v>
      </c>
      <c r="K330" s="45" t="str">
        <f>IF(J330=FALSE,"",IF(G330="","",VLOOKUP(F330,ISLER!$1:$51,2,0)*VLOOKUP(VLOOKUP(F330,ISLER!$1:$51,3,0),DOVIZ!$1:$4,MATCH(CONCATENATE(TEXT(C330,"YYYY")," ",TEXT(C330,"AAAA")),DOVIZ!$1:$1,0),0)))</f>
        <v/>
      </c>
      <c r="L330" s="45" t="str">
        <f t="shared" si="33"/>
        <v/>
      </c>
      <c r="M330" s="74">
        <f t="shared" si="34"/>
        <v>46021</v>
      </c>
    </row>
    <row r="331" spans="1:13" x14ac:dyDescent="0.25">
      <c r="A331" s="40">
        <v>330</v>
      </c>
      <c r="B331" s="40" t="str">
        <f t="shared" si="30"/>
        <v>2025 Aralık</v>
      </c>
      <c r="C331" s="41">
        <f t="shared" si="35"/>
        <v>46021</v>
      </c>
      <c r="D331" s="42"/>
      <c r="E331" s="42"/>
      <c r="F331" s="42"/>
      <c r="G331" s="43"/>
      <c r="H331" s="44" t="str">
        <f>IF(G331="","",VLOOKUP(F331,ISLER!$1:$51,MATCH(D331,ISLER!$1:$1,0)-2,0)*VLOOKUP(VLOOKUP(F331,ISLER!$1:$51,MATCH(D331,ISLER!$1:$1,0)-1,0),DOVIZ!$1:$4,MATCH(CONCATENATE(TEXT(C331,"YYYY")," ",TEXT(C331,"AAAA")),DOVIZ!$1:$1,0),0))</f>
        <v/>
      </c>
      <c r="I331" s="44" t="str">
        <f t="shared" si="31"/>
        <v/>
      </c>
      <c r="J331" s="45" t="b">
        <f t="shared" si="32"/>
        <v>0</v>
      </c>
      <c r="K331" s="45" t="str">
        <f>IF(J331=FALSE,"",IF(G331="","",VLOOKUP(F331,ISLER!$1:$51,2,0)*VLOOKUP(VLOOKUP(F331,ISLER!$1:$51,3,0),DOVIZ!$1:$4,MATCH(CONCATENATE(TEXT(C331,"YYYY")," ",TEXT(C331,"AAAA")),DOVIZ!$1:$1,0),0)))</f>
        <v/>
      </c>
      <c r="L331" s="45" t="str">
        <f t="shared" si="33"/>
        <v/>
      </c>
      <c r="M331" s="74">
        <f t="shared" si="34"/>
        <v>46021</v>
      </c>
    </row>
    <row r="332" spans="1:13" x14ac:dyDescent="0.25">
      <c r="A332" s="40">
        <v>331</v>
      </c>
      <c r="B332" s="40" t="str">
        <f t="shared" si="30"/>
        <v>2025 Aralık</v>
      </c>
      <c r="C332" s="41">
        <f t="shared" si="35"/>
        <v>46021</v>
      </c>
      <c r="D332" s="42"/>
      <c r="E332" s="42"/>
      <c r="F332" s="42"/>
      <c r="G332" s="43"/>
      <c r="H332" s="44" t="str">
        <f>IF(G332="","",VLOOKUP(F332,ISLER!$1:$51,MATCH(D332,ISLER!$1:$1,0)-2,0)*VLOOKUP(VLOOKUP(F332,ISLER!$1:$51,MATCH(D332,ISLER!$1:$1,0)-1,0),DOVIZ!$1:$4,MATCH(CONCATENATE(TEXT(C332,"YYYY")," ",TEXT(C332,"AAAA")),DOVIZ!$1:$1,0),0))</f>
        <v/>
      </c>
      <c r="I332" s="44" t="str">
        <f t="shared" si="31"/>
        <v/>
      </c>
      <c r="J332" s="45" t="b">
        <f t="shared" si="32"/>
        <v>0</v>
      </c>
      <c r="K332" s="45" t="str">
        <f>IF(J332=FALSE,"",IF(G332="","",VLOOKUP(F332,ISLER!$1:$51,2,0)*VLOOKUP(VLOOKUP(F332,ISLER!$1:$51,3,0),DOVIZ!$1:$4,MATCH(CONCATENATE(TEXT(C332,"YYYY")," ",TEXT(C332,"AAAA")),DOVIZ!$1:$1,0),0)))</f>
        <v/>
      </c>
      <c r="L332" s="45" t="str">
        <f t="shared" si="33"/>
        <v/>
      </c>
      <c r="M332" s="74">
        <f t="shared" si="34"/>
        <v>46021</v>
      </c>
    </row>
    <row r="333" spans="1:13" x14ac:dyDescent="0.25">
      <c r="A333" s="40">
        <v>332</v>
      </c>
      <c r="B333" s="40" t="str">
        <f t="shared" si="30"/>
        <v>2025 Aralık</v>
      </c>
      <c r="C333" s="41">
        <f t="shared" si="35"/>
        <v>46021</v>
      </c>
      <c r="D333" s="42"/>
      <c r="E333" s="42"/>
      <c r="F333" s="42"/>
      <c r="G333" s="43"/>
      <c r="H333" s="44" t="str">
        <f>IF(G333="","",VLOOKUP(F333,ISLER!$1:$51,MATCH(D333,ISLER!$1:$1,0)-2,0)*VLOOKUP(VLOOKUP(F333,ISLER!$1:$51,MATCH(D333,ISLER!$1:$1,0)-1,0),DOVIZ!$1:$4,MATCH(CONCATENATE(TEXT(C333,"YYYY")," ",TEXT(C333,"AAAA")),DOVIZ!$1:$1,0),0))</f>
        <v/>
      </c>
      <c r="I333" s="44" t="str">
        <f t="shared" si="31"/>
        <v/>
      </c>
      <c r="J333" s="45" t="b">
        <f t="shared" si="32"/>
        <v>0</v>
      </c>
      <c r="K333" s="45" t="str">
        <f>IF(J333=FALSE,"",IF(G333="","",VLOOKUP(F333,ISLER!$1:$51,2,0)*VLOOKUP(VLOOKUP(F333,ISLER!$1:$51,3,0),DOVIZ!$1:$4,MATCH(CONCATENATE(TEXT(C333,"YYYY")," ",TEXT(C333,"AAAA")),DOVIZ!$1:$1,0),0)))</f>
        <v/>
      </c>
      <c r="L333" s="45" t="str">
        <f t="shared" si="33"/>
        <v/>
      </c>
      <c r="M333" s="74">
        <f t="shared" si="34"/>
        <v>46021</v>
      </c>
    </row>
    <row r="334" spans="1:13" x14ac:dyDescent="0.25">
      <c r="A334" s="40">
        <v>333</v>
      </c>
      <c r="B334" s="40" t="str">
        <f t="shared" si="30"/>
        <v>2025 Aralık</v>
      </c>
      <c r="C334" s="41">
        <f t="shared" si="35"/>
        <v>46021</v>
      </c>
      <c r="D334" s="42"/>
      <c r="E334" s="42"/>
      <c r="F334" s="42"/>
      <c r="G334" s="43"/>
      <c r="H334" s="44" t="str">
        <f>IF(G334="","",VLOOKUP(F334,ISLER!$1:$51,MATCH(D334,ISLER!$1:$1,0)-2,0)*VLOOKUP(VLOOKUP(F334,ISLER!$1:$51,MATCH(D334,ISLER!$1:$1,0)-1,0),DOVIZ!$1:$4,MATCH(CONCATENATE(TEXT(C334,"YYYY")," ",TEXT(C334,"AAAA")),DOVIZ!$1:$1,0),0))</f>
        <v/>
      </c>
      <c r="I334" s="44" t="str">
        <f t="shared" si="31"/>
        <v/>
      </c>
      <c r="J334" s="45" t="b">
        <f t="shared" si="32"/>
        <v>0</v>
      </c>
      <c r="K334" s="45" t="str">
        <f>IF(J334=FALSE,"",IF(G334="","",VLOOKUP(F334,ISLER!$1:$51,2,0)*VLOOKUP(VLOOKUP(F334,ISLER!$1:$51,3,0),DOVIZ!$1:$4,MATCH(CONCATENATE(TEXT(C334,"YYYY")," ",TEXT(C334,"AAAA")),DOVIZ!$1:$1,0),0)))</f>
        <v/>
      </c>
      <c r="L334" s="45" t="str">
        <f t="shared" si="33"/>
        <v/>
      </c>
      <c r="M334" s="74">
        <f t="shared" si="34"/>
        <v>46021</v>
      </c>
    </row>
    <row r="335" spans="1:13" x14ac:dyDescent="0.25">
      <c r="A335" s="40">
        <v>334</v>
      </c>
      <c r="B335" s="40" t="str">
        <f t="shared" si="30"/>
        <v>2025 Aralık</v>
      </c>
      <c r="C335" s="41">
        <f t="shared" si="35"/>
        <v>46021</v>
      </c>
      <c r="D335" s="42"/>
      <c r="E335" s="42"/>
      <c r="F335" s="42"/>
      <c r="G335" s="43"/>
      <c r="H335" s="44" t="str">
        <f>IF(G335="","",VLOOKUP(F335,ISLER!$1:$51,MATCH(D335,ISLER!$1:$1,0)-2,0)*VLOOKUP(VLOOKUP(F335,ISLER!$1:$51,MATCH(D335,ISLER!$1:$1,0)-1,0),DOVIZ!$1:$4,MATCH(CONCATENATE(TEXT(C335,"YYYY")," ",TEXT(C335,"AAAA")),DOVIZ!$1:$1,0),0))</f>
        <v/>
      </c>
      <c r="I335" s="44" t="str">
        <f t="shared" si="31"/>
        <v/>
      </c>
      <c r="J335" s="45" t="b">
        <f t="shared" si="32"/>
        <v>0</v>
      </c>
      <c r="K335" s="45" t="str">
        <f>IF(J335=FALSE,"",IF(G335="","",VLOOKUP(F335,ISLER!$1:$51,2,0)*VLOOKUP(VLOOKUP(F335,ISLER!$1:$51,3,0),DOVIZ!$1:$4,MATCH(CONCATENATE(TEXT(C335,"YYYY")," ",TEXT(C335,"AAAA")),DOVIZ!$1:$1,0),0)))</f>
        <v/>
      </c>
      <c r="L335" s="45" t="str">
        <f t="shared" si="33"/>
        <v/>
      </c>
      <c r="M335" s="74">
        <f t="shared" si="34"/>
        <v>46021</v>
      </c>
    </row>
    <row r="336" spans="1:13" x14ac:dyDescent="0.25">
      <c r="A336" s="40">
        <v>335</v>
      </c>
      <c r="B336" s="40" t="str">
        <f t="shared" si="30"/>
        <v>2025 Aralık</v>
      </c>
      <c r="C336" s="41">
        <f t="shared" si="35"/>
        <v>46021</v>
      </c>
      <c r="D336" s="42"/>
      <c r="E336" s="42"/>
      <c r="F336" s="42"/>
      <c r="G336" s="43"/>
      <c r="H336" s="44" t="str">
        <f>IF(G336="","",VLOOKUP(F336,ISLER!$1:$51,MATCH(D336,ISLER!$1:$1,0)-2,0)*VLOOKUP(VLOOKUP(F336,ISLER!$1:$51,MATCH(D336,ISLER!$1:$1,0)-1,0),DOVIZ!$1:$4,MATCH(CONCATENATE(TEXT(C336,"YYYY")," ",TEXT(C336,"AAAA")),DOVIZ!$1:$1,0),0))</f>
        <v/>
      </c>
      <c r="I336" s="44" t="str">
        <f t="shared" si="31"/>
        <v/>
      </c>
      <c r="J336" s="45" t="b">
        <f t="shared" si="32"/>
        <v>0</v>
      </c>
      <c r="K336" s="45" t="str">
        <f>IF(J336=FALSE,"",IF(G336="","",VLOOKUP(F336,ISLER!$1:$51,2,0)*VLOOKUP(VLOOKUP(F336,ISLER!$1:$51,3,0),DOVIZ!$1:$4,MATCH(CONCATENATE(TEXT(C336,"YYYY")," ",TEXT(C336,"AAAA")),DOVIZ!$1:$1,0),0)))</f>
        <v/>
      </c>
      <c r="L336" s="45" t="str">
        <f t="shared" si="33"/>
        <v/>
      </c>
      <c r="M336" s="74">
        <f t="shared" si="34"/>
        <v>46021</v>
      </c>
    </row>
    <row r="337" spans="1:13" x14ac:dyDescent="0.25">
      <c r="A337" s="40">
        <v>336</v>
      </c>
      <c r="B337" s="40" t="str">
        <f t="shared" si="30"/>
        <v>2025 Aralık</v>
      </c>
      <c r="C337" s="41">
        <f t="shared" si="35"/>
        <v>46021</v>
      </c>
      <c r="D337" s="42"/>
      <c r="E337" s="42"/>
      <c r="F337" s="42"/>
      <c r="G337" s="43"/>
      <c r="H337" s="44" t="str">
        <f>IF(G337="","",VLOOKUP(F337,ISLER!$1:$51,MATCH(D337,ISLER!$1:$1,0)-2,0)*VLOOKUP(VLOOKUP(F337,ISLER!$1:$51,MATCH(D337,ISLER!$1:$1,0)-1,0),DOVIZ!$1:$4,MATCH(CONCATENATE(TEXT(C337,"YYYY")," ",TEXT(C337,"AAAA")),DOVIZ!$1:$1,0),0))</f>
        <v/>
      </c>
      <c r="I337" s="44" t="str">
        <f t="shared" si="31"/>
        <v/>
      </c>
      <c r="J337" s="45" t="b">
        <f t="shared" si="32"/>
        <v>0</v>
      </c>
      <c r="K337" s="45" t="str">
        <f>IF(J337=FALSE,"",IF(G337="","",VLOOKUP(F337,ISLER!$1:$51,2,0)*VLOOKUP(VLOOKUP(F337,ISLER!$1:$51,3,0),DOVIZ!$1:$4,MATCH(CONCATENATE(TEXT(C337,"YYYY")," ",TEXT(C337,"AAAA")),DOVIZ!$1:$1,0),0)))</f>
        <v/>
      </c>
      <c r="L337" s="45" t="str">
        <f t="shared" si="33"/>
        <v/>
      </c>
      <c r="M337" s="74">
        <f t="shared" si="34"/>
        <v>46021</v>
      </c>
    </row>
    <row r="338" spans="1:13" x14ac:dyDescent="0.25">
      <c r="A338" s="40">
        <v>337</v>
      </c>
      <c r="B338" s="40" t="str">
        <f t="shared" si="30"/>
        <v>2025 Aralık</v>
      </c>
      <c r="C338" s="41">
        <f t="shared" si="35"/>
        <v>46021</v>
      </c>
      <c r="D338" s="42"/>
      <c r="E338" s="42"/>
      <c r="F338" s="42"/>
      <c r="G338" s="43"/>
      <c r="H338" s="44" t="str">
        <f>IF(G338="","",VLOOKUP(F338,ISLER!$1:$51,MATCH(D338,ISLER!$1:$1,0)-2,0)*VLOOKUP(VLOOKUP(F338,ISLER!$1:$51,MATCH(D338,ISLER!$1:$1,0)-1,0),DOVIZ!$1:$4,MATCH(CONCATENATE(TEXT(C338,"YYYY")," ",TEXT(C338,"AAAA")),DOVIZ!$1:$1,0),0))</f>
        <v/>
      </c>
      <c r="I338" s="44" t="str">
        <f t="shared" si="31"/>
        <v/>
      </c>
      <c r="J338" s="45" t="b">
        <f t="shared" si="32"/>
        <v>0</v>
      </c>
      <c r="K338" s="45" t="str">
        <f>IF(J338=FALSE,"",IF(G338="","",VLOOKUP(F338,ISLER!$1:$51,2,0)*VLOOKUP(VLOOKUP(F338,ISLER!$1:$51,3,0),DOVIZ!$1:$4,MATCH(CONCATENATE(TEXT(C338,"YYYY")," ",TEXT(C338,"AAAA")),DOVIZ!$1:$1,0),0)))</f>
        <v/>
      </c>
      <c r="L338" s="45" t="str">
        <f t="shared" si="33"/>
        <v/>
      </c>
      <c r="M338" s="74">
        <f t="shared" si="34"/>
        <v>46021</v>
      </c>
    </row>
    <row r="339" spans="1:13" x14ac:dyDescent="0.25">
      <c r="A339" s="40">
        <v>338</v>
      </c>
      <c r="B339" s="40" t="str">
        <f t="shared" si="30"/>
        <v>2025 Aralık</v>
      </c>
      <c r="C339" s="41">
        <f t="shared" si="35"/>
        <v>46021</v>
      </c>
      <c r="D339" s="42"/>
      <c r="E339" s="42"/>
      <c r="F339" s="42"/>
      <c r="G339" s="43"/>
      <c r="H339" s="44" t="str">
        <f>IF(G339="","",VLOOKUP(F339,ISLER!$1:$51,MATCH(D339,ISLER!$1:$1,0)-2,0)*VLOOKUP(VLOOKUP(F339,ISLER!$1:$51,MATCH(D339,ISLER!$1:$1,0)-1,0),DOVIZ!$1:$4,MATCH(CONCATENATE(TEXT(C339,"YYYY")," ",TEXT(C339,"AAAA")),DOVIZ!$1:$1,0),0))</f>
        <v/>
      </c>
      <c r="I339" s="44" t="str">
        <f t="shared" si="31"/>
        <v/>
      </c>
      <c r="J339" s="45" t="b">
        <f t="shared" si="32"/>
        <v>0</v>
      </c>
      <c r="K339" s="45" t="str">
        <f>IF(J339=FALSE,"",IF(G339="","",VLOOKUP(F339,ISLER!$1:$51,2,0)*VLOOKUP(VLOOKUP(F339,ISLER!$1:$51,3,0),DOVIZ!$1:$4,MATCH(CONCATENATE(TEXT(C339,"YYYY")," ",TEXT(C339,"AAAA")),DOVIZ!$1:$1,0),0)))</f>
        <v/>
      </c>
      <c r="L339" s="45" t="str">
        <f t="shared" si="33"/>
        <v/>
      </c>
      <c r="M339" s="74">
        <f t="shared" si="34"/>
        <v>46021</v>
      </c>
    </row>
    <row r="340" spans="1:13" x14ac:dyDescent="0.25">
      <c r="A340" s="40">
        <v>339</v>
      </c>
      <c r="B340" s="40" t="str">
        <f t="shared" si="30"/>
        <v>2025 Aralık</v>
      </c>
      <c r="C340" s="41">
        <f t="shared" si="35"/>
        <v>46021</v>
      </c>
      <c r="D340" s="42"/>
      <c r="E340" s="42"/>
      <c r="F340" s="42"/>
      <c r="G340" s="43"/>
      <c r="H340" s="44" t="str">
        <f>IF(G340="","",VLOOKUP(F340,ISLER!$1:$51,MATCH(D340,ISLER!$1:$1,0)-2,0)*VLOOKUP(VLOOKUP(F340,ISLER!$1:$51,MATCH(D340,ISLER!$1:$1,0)-1,0),DOVIZ!$1:$4,MATCH(CONCATENATE(TEXT(C340,"YYYY")," ",TEXT(C340,"AAAA")),DOVIZ!$1:$1,0),0))</f>
        <v/>
      </c>
      <c r="I340" s="44" t="str">
        <f t="shared" si="31"/>
        <v/>
      </c>
      <c r="J340" s="45" t="b">
        <f t="shared" si="32"/>
        <v>0</v>
      </c>
      <c r="K340" s="45" t="str">
        <f>IF(J340=FALSE,"",IF(G340="","",VLOOKUP(F340,ISLER!$1:$51,2,0)*VLOOKUP(VLOOKUP(F340,ISLER!$1:$51,3,0),DOVIZ!$1:$4,MATCH(CONCATENATE(TEXT(C340,"YYYY")," ",TEXT(C340,"AAAA")),DOVIZ!$1:$1,0),0)))</f>
        <v/>
      </c>
      <c r="L340" s="45" t="str">
        <f t="shared" si="33"/>
        <v/>
      </c>
      <c r="M340" s="74">
        <f t="shared" si="34"/>
        <v>46021</v>
      </c>
    </row>
    <row r="341" spans="1:13" x14ac:dyDescent="0.25">
      <c r="A341" s="40">
        <v>340</v>
      </c>
      <c r="B341" s="40" t="str">
        <f t="shared" si="30"/>
        <v>2025 Aralık</v>
      </c>
      <c r="C341" s="41">
        <f t="shared" si="35"/>
        <v>46021</v>
      </c>
      <c r="D341" s="42"/>
      <c r="E341" s="42"/>
      <c r="F341" s="42"/>
      <c r="G341" s="43"/>
      <c r="H341" s="44" t="str">
        <f>IF(G341="","",VLOOKUP(F341,ISLER!$1:$51,MATCH(D341,ISLER!$1:$1,0)-2,0)*VLOOKUP(VLOOKUP(F341,ISLER!$1:$51,MATCH(D341,ISLER!$1:$1,0)-1,0),DOVIZ!$1:$4,MATCH(CONCATENATE(TEXT(C341,"YYYY")," ",TEXT(C341,"AAAA")),DOVIZ!$1:$1,0),0))</f>
        <v/>
      </c>
      <c r="I341" s="44" t="str">
        <f t="shared" si="31"/>
        <v/>
      </c>
      <c r="J341" s="45" t="b">
        <f t="shared" si="32"/>
        <v>0</v>
      </c>
      <c r="K341" s="45" t="str">
        <f>IF(J341=FALSE,"",IF(G341="","",VLOOKUP(F341,ISLER!$1:$51,2,0)*VLOOKUP(VLOOKUP(F341,ISLER!$1:$51,3,0),DOVIZ!$1:$4,MATCH(CONCATENATE(TEXT(C341,"YYYY")," ",TEXT(C341,"AAAA")),DOVIZ!$1:$1,0),0)))</f>
        <v/>
      </c>
      <c r="L341" s="45" t="str">
        <f t="shared" si="33"/>
        <v/>
      </c>
      <c r="M341" s="74">
        <f t="shared" si="34"/>
        <v>46021</v>
      </c>
    </row>
    <row r="342" spans="1:13" x14ac:dyDescent="0.25">
      <c r="A342" s="40">
        <v>341</v>
      </c>
      <c r="B342" s="40" t="str">
        <f t="shared" si="30"/>
        <v>2025 Aralık</v>
      </c>
      <c r="C342" s="41">
        <f t="shared" si="35"/>
        <v>46021</v>
      </c>
      <c r="D342" s="42"/>
      <c r="E342" s="42"/>
      <c r="F342" s="42"/>
      <c r="G342" s="43"/>
      <c r="H342" s="44" t="str">
        <f>IF(G342="","",VLOOKUP(F342,ISLER!$1:$51,MATCH(D342,ISLER!$1:$1,0)-2,0)*VLOOKUP(VLOOKUP(F342,ISLER!$1:$51,MATCH(D342,ISLER!$1:$1,0)-1,0),DOVIZ!$1:$4,MATCH(CONCATENATE(TEXT(C342,"YYYY")," ",TEXT(C342,"AAAA")),DOVIZ!$1:$1,0),0))</f>
        <v/>
      </c>
      <c r="I342" s="44" t="str">
        <f t="shared" si="31"/>
        <v/>
      </c>
      <c r="J342" s="45" t="b">
        <f t="shared" si="32"/>
        <v>0</v>
      </c>
      <c r="K342" s="45" t="str">
        <f>IF(J342=FALSE,"",IF(G342="","",VLOOKUP(F342,ISLER!$1:$51,2,0)*VLOOKUP(VLOOKUP(F342,ISLER!$1:$51,3,0),DOVIZ!$1:$4,MATCH(CONCATENATE(TEXT(C342,"YYYY")," ",TEXT(C342,"AAAA")),DOVIZ!$1:$1,0),0)))</f>
        <v/>
      </c>
      <c r="L342" s="45" t="str">
        <f t="shared" si="33"/>
        <v/>
      </c>
      <c r="M342" s="74">
        <f t="shared" si="34"/>
        <v>46021</v>
      </c>
    </row>
    <row r="343" spans="1:13" x14ac:dyDescent="0.25">
      <c r="A343" s="40">
        <v>342</v>
      </c>
      <c r="B343" s="40" t="str">
        <f t="shared" si="30"/>
        <v>2025 Aralık</v>
      </c>
      <c r="C343" s="41">
        <f t="shared" si="35"/>
        <v>46021</v>
      </c>
      <c r="D343" s="42"/>
      <c r="E343" s="42"/>
      <c r="F343" s="42"/>
      <c r="G343" s="43"/>
      <c r="H343" s="44" t="str">
        <f>IF(G343="","",VLOOKUP(F343,ISLER!$1:$51,MATCH(D343,ISLER!$1:$1,0)-2,0)*VLOOKUP(VLOOKUP(F343,ISLER!$1:$51,MATCH(D343,ISLER!$1:$1,0)-1,0),DOVIZ!$1:$4,MATCH(CONCATENATE(TEXT(C343,"YYYY")," ",TEXT(C343,"AAAA")),DOVIZ!$1:$1,0),0))</f>
        <v/>
      </c>
      <c r="I343" s="44" t="str">
        <f t="shared" si="31"/>
        <v/>
      </c>
      <c r="J343" s="45" t="b">
        <f t="shared" si="32"/>
        <v>0</v>
      </c>
      <c r="K343" s="45" t="str">
        <f>IF(J343=FALSE,"",IF(G343="","",VLOOKUP(F343,ISLER!$1:$51,2,0)*VLOOKUP(VLOOKUP(F343,ISLER!$1:$51,3,0),DOVIZ!$1:$4,MATCH(CONCATENATE(TEXT(C343,"YYYY")," ",TEXT(C343,"AAAA")),DOVIZ!$1:$1,0),0)))</f>
        <v/>
      </c>
      <c r="L343" s="45" t="str">
        <f t="shared" si="33"/>
        <v/>
      </c>
      <c r="M343" s="74">
        <f t="shared" si="34"/>
        <v>46021</v>
      </c>
    </row>
    <row r="344" spans="1:13" x14ac:dyDescent="0.25">
      <c r="A344" s="40">
        <v>343</v>
      </c>
      <c r="B344" s="40" t="str">
        <f t="shared" si="30"/>
        <v>2025 Aralık</v>
      </c>
      <c r="C344" s="41">
        <f t="shared" si="35"/>
        <v>46021</v>
      </c>
      <c r="D344" s="42"/>
      <c r="E344" s="42"/>
      <c r="F344" s="42"/>
      <c r="G344" s="43"/>
      <c r="H344" s="44" t="str">
        <f>IF(G344="","",VLOOKUP(F344,ISLER!$1:$51,MATCH(D344,ISLER!$1:$1,0)-2,0)*VLOOKUP(VLOOKUP(F344,ISLER!$1:$51,MATCH(D344,ISLER!$1:$1,0)-1,0),DOVIZ!$1:$4,MATCH(CONCATENATE(TEXT(C344,"YYYY")," ",TEXT(C344,"AAAA")),DOVIZ!$1:$1,0),0))</f>
        <v/>
      </c>
      <c r="I344" s="44" t="str">
        <f t="shared" si="31"/>
        <v/>
      </c>
      <c r="J344" s="45" t="b">
        <f t="shared" si="32"/>
        <v>0</v>
      </c>
      <c r="K344" s="45" t="str">
        <f>IF(J344=FALSE,"",IF(G344="","",VLOOKUP(F344,ISLER!$1:$51,2,0)*VLOOKUP(VLOOKUP(F344,ISLER!$1:$51,3,0),DOVIZ!$1:$4,MATCH(CONCATENATE(TEXT(C344,"YYYY")," ",TEXT(C344,"AAAA")),DOVIZ!$1:$1,0),0)))</f>
        <v/>
      </c>
      <c r="L344" s="45" t="str">
        <f t="shared" si="33"/>
        <v/>
      </c>
      <c r="M344" s="74">
        <f t="shared" si="34"/>
        <v>46021</v>
      </c>
    </row>
    <row r="345" spans="1:13" x14ac:dyDescent="0.25">
      <c r="A345" s="40">
        <v>344</v>
      </c>
      <c r="B345" s="40" t="str">
        <f t="shared" si="30"/>
        <v>2025 Aralık</v>
      </c>
      <c r="C345" s="41">
        <f t="shared" si="35"/>
        <v>46021</v>
      </c>
      <c r="D345" s="42"/>
      <c r="E345" s="42"/>
      <c r="F345" s="42"/>
      <c r="G345" s="43"/>
      <c r="H345" s="44" t="str">
        <f>IF(G345="","",VLOOKUP(F345,ISLER!$1:$51,MATCH(D345,ISLER!$1:$1,0)-2,0)*VLOOKUP(VLOOKUP(F345,ISLER!$1:$51,MATCH(D345,ISLER!$1:$1,0)-1,0),DOVIZ!$1:$4,MATCH(CONCATENATE(TEXT(C345,"YYYY")," ",TEXT(C345,"AAAA")),DOVIZ!$1:$1,0),0))</f>
        <v/>
      </c>
      <c r="I345" s="44" t="str">
        <f t="shared" si="31"/>
        <v/>
      </c>
      <c r="J345" s="45" t="b">
        <f t="shared" si="32"/>
        <v>0</v>
      </c>
      <c r="K345" s="45" t="str">
        <f>IF(J345=FALSE,"",IF(G345="","",VLOOKUP(F345,ISLER!$1:$51,2,0)*VLOOKUP(VLOOKUP(F345,ISLER!$1:$51,3,0),DOVIZ!$1:$4,MATCH(CONCATENATE(TEXT(C345,"YYYY")," ",TEXT(C345,"AAAA")),DOVIZ!$1:$1,0),0)))</f>
        <v/>
      </c>
      <c r="L345" s="45" t="str">
        <f t="shared" si="33"/>
        <v/>
      </c>
      <c r="M345" s="74">
        <f t="shared" si="34"/>
        <v>46021</v>
      </c>
    </row>
    <row r="346" spans="1:13" x14ac:dyDescent="0.25">
      <c r="A346" s="40">
        <v>345</v>
      </c>
      <c r="B346" s="40" t="str">
        <f t="shared" si="30"/>
        <v>2025 Aralık</v>
      </c>
      <c r="C346" s="41">
        <f t="shared" si="35"/>
        <v>46021</v>
      </c>
      <c r="D346" s="42"/>
      <c r="E346" s="42"/>
      <c r="F346" s="42"/>
      <c r="G346" s="43"/>
      <c r="H346" s="44" t="str">
        <f>IF(G346="","",VLOOKUP(F346,ISLER!$1:$51,MATCH(D346,ISLER!$1:$1,0)-2,0)*VLOOKUP(VLOOKUP(F346,ISLER!$1:$51,MATCH(D346,ISLER!$1:$1,0)-1,0),DOVIZ!$1:$4,MATCH(CONCATENATE(TEXT(C346,"YYYY")," ",TEXT(C346,"AAAA")),DOVIZ!$1:$1,0),0))</f>
        <v/>
      </c>
      <c r="I346" s="44" t="str">
        <f t="shared" si="31"/>
        <v/>
      </c>
      <c r="J346" s="45" t="b">
        <f t="shared" si="32"/>
        <v>0</v>
      </c>
      <c r="K346" s="45" t="str">
        <f>IF(J346=FALSE,"",IF(G346="","",VLOOKUP(F346,ISLER!$1:$51,2,0)*VLOOKUP(VLOOKUP(F346,ISLER!$1:$51,3,0),DOVIZ!$1:$4,MATCH(CONCATENATE(TEXT(C346,"YYYY")," ",TEXT(C346,"AAAA")),DOVIZ!$1:$1,0),0)))</f>
        <v/>
      </c>
      <c r="L346" s="45" t="str">
        <f t="shared" si="33"/>
        <v/>
      </c>
      <c r="M346" s="74">
        <f t="shared" si="34"/>
        <v>46021</v>
      </c>
    </row>
    <row r="347" spans="1:13" x14ac:dyDescent="0.25">
      <c r="A347" s="40">
        <v>346</v>
      </c>
      <c r="B347" s="40" t="str">
        <f t="shared" si="30"/>
        <v>2025 Aralık</v>
      </c>
      <c r="C347" s="41">
        <f t="shared" si="35"/>
        <v>46021</v>
      </c>
      <c r="D347" s="42"/>
      <c r="E347" s="42"/>
      <c r="F347" s="42"/>
      <c r="G347" s="43"/>
      <c r="H347" s="44" t="str">
        <f>IF(G347="","",VLOOKUP(F347,ISLER!$1:$51,MATCH(D347,ISLER!$1:$1,0)-2,0)*VLOOKUP(VLOOKUP(F347,ISLER!$1:$51,MATCH(D347,ISLER!$1:$1,0)-1,0),DOVIZ!$1:$4,MATCH(CONCATENATE(TEXT(C347,"YYYY")," ",TEXT(C347,"AAAA")),DOVIZ!$1:$1,0),0))</f>
        <v/>
      </c>
      <c r="I347" s="44" t="str">
        <f t="shared" si="31"/>
        <v/>
      </c>
      <c r="J347" s="45" t="b">
        <f t="shared" si="32"/>
        <v>0</v>
      </c>
      <c r="K347" s="45" t="str">
        <f>IF(J347=FALSE,"",IF(G347="","",VLOOKUP(F347,ISLER!$1:$51,2,0)*VLOOKUP(VLOOKUP(F347,ISLER!$1:$51,3,0),DOVIZ!$1:$4,MATCH(CONCATENATE(TEXT(C347,"YYYY")," ",TEXT(C347,"AAAA")),DOVIZ!$1:$1,0),0)))</f>
        <v/>
      </c>
      <c r="L347" s="45" t="str">
        <f t="shared" si="33"/>
        <v/>
      </c>
      <c r="M347" s="74">
        <f t="shared" si="34"/>
        <v>46021</v>
      </c>
    </row>
    <row r="348" spans="1:13" x14ac:dyDescent="0.25">
      <c r="A348" s="40">
        <v>347</v>
      </c>
      <c r="B348" s="40" t="str">
        <f t="shared" si="30"/>
        <v>2025 Aralık</v>
      </c>
      <c r="C348" s="41">
        <f t="shared" si="35"/>
        <v>46021</v>
      </c>
      <c r="D348" s="42"/>
      <c r="E348" s="42"/>
      <c r="F348" s="42"/>
      <c r="G348" s="43"/>
      <c r="H348" s="44" t="str">
        <f>IF(G348="","",VLOOKUP(F348,ISLER!$1:$51,MATCH(D348,ISLER!$1:$1,0)-2,0)*VLOOKUP(VLOOKUP(F348,ISLER!$1:$51,MATCH(D348,ISLER!$1:$1,0)-1,0),DOVIZ!$1:$4,MATCH(CONCATENATE(TEXT(C348,"YYYY")," ",TEXT(C348,"AAAA")),DOVIZ!$1:$1,0),0))</f>
        <v/>
      </c>
      <c r="I348" s="44" t="str">
        <f t="shared" si="31"/>
        <v/>
      </c>
      <c r="J348" s="45" t="b">
        <f t="shared" si="32"/>
        <v>0</v>
      </c>
      <c r="K348" s="45" t="str">
        <f>IF(J348=FALSE,"",IF(G348="","",VLOOKUP(F348,ISLER!$1:$51,2,0)*VLOOKUP(VLOOKUP(F348,ISLER!$1:$51,3,0),DOVIZ!$1:$4,MATCH(CONCATENATE(TEXT(C348,"YYYY")," ",TEXT(C348,"AAAA")),DOVIZ!$1:$1,0),0)))</f>
        <v/>
      </c>
      <c r="L348" s="45" t="str">
        <f t="shared" si="33"/>
        <v/>
      </c>
      <c r="M348" s="74">
        <f t="shared" si="34"/>
        <v>46021</v>
      </c>
    </row>
    <row r="349" spans="1:13" x14ac:dyDescent="0.25">
      <c r="A349" s="40">
        <v>348</v>
      </c>
      <c r="B349" s="40" t="str">
        <f t="shared" si="30"/>
        <v>2025 Aralık</v>
      </c>
      <c r="C349" s="41">
        <f t="shared" si="35"/>
        <v>46021</v>
      </c>
      <c r="D349" s="42"/>
      <c r="E349" s="42"/>
      <c r="F349" s="42"/>
      <c r="G349" s="43"/>
      <c r="H349" s="44" t="str">
        <f>IF(G349="","",VLOOKUP(F349,ISLER!$1:$51,MATCH(D349,ISLER!$1:$1,0)-2,0)*VLOOKUP(VLOOKUP(F349,ISLER!$1:$51,MATCH(D349,ISLER!$1:$1,0)-1,0),DOVIZ!$1:$4,MATCH(CONCATENATE(TEXT(C349,"YYYY")," ",TEXT(C349,"AAAA")),DOVIZ!$1:$1,0),0))</f>
        <v/>
      </c>
      <c r="I349" s="44" t="str">
        <f t="shared" si="31"/>
        <v/>
      </c>
      <c r="J349" s="45" t="b">
        <f t="shared" si="32"/>
        <v>0</v>
      </c>
      <c r="K349" s="45" t="str">
        <f>IF(J349=FALSE,"",IF(G349="","",VLOOKUP(F349,ISLER!$1:$51,2,0)*VLOOKUP(VLOOKUP(F349,ISLER!$1:$51,3,0),DOVIZ!$1:$4,MATCH(CONCATENATE(TEXT(C349,"YYYY")," ",TEXT(C349,"AAAA")),DOVIZ!$1:$1,0),0)))</f>
        <v/>
      </c>
      <c r="L349" s="45" t="str">
        <f t="shared" si="33"/>
        <v/>
      </c>
      <c r="M349" s="74">
        <f t="shared" si="34"/>
        <v>46021</v>
      </c>
    </row>
    <row r="350" spans="1:13" x14ac:dyDescent="0.25">
      <c r="A350" s="40">
        <v>349</v>
      </c>
      <c r="B350" s="40" t="str">
        <f t="shared" si="30"/>
        <v>2025 Aralık</v>
      </c>
      <c r="C350" s="41">
        <f t="shared" si="35"/>
        <v>46021</v>
      </c>
      <c r="D350" s="42"/>
      <c r="E350" s="42"/>
      <c r="F350" s="42"/>
      <c r="G350" s="43"/>
      <c r="H350" s="44" t="str">
        <f>IF(G350="","",VLOOKUP(F350,ISLER!$1:$51,MATCH(D350,ISLER!$1:$1,0)-2,0)*VLOOKUP(VLOOKUP(F350,ISLER!$1:$51,MATCH(D350,ISLER!$1:$1,0)-1,0),DOVIZ!$1:$4,MATCH(CONCATENATE(TEXT(C350,"YYYY")," ",TEXT(C350,"AAAA")),DOVIZ!$1:$1,0),0))</f>
        <v/>
      </c>
      <c r="I350" s="44" t="str">
        <f t="shared" si="31"/>
        <v/>
      </c>
      <c r="J350" s="45" t="b">
        <f t="shared" si="32"/>
        <v>0</v>
      </c>
      <c r="K350" s="45" t="str">
        <f>IF(J350=FALSE,"",IF(G350="","",VLOOKUP(F350,ISLER!$1:$51,2,0)*VLOOKUP(VLOOKUP(F350,ISLER!$1:$51,3,0),DOVIZ!$1:$4,MATCH(CONCATENATE(TEXT(C350,"YYYY")," ",TEXT(C350,"AAAA")),DOVIZ!$1:$1,0),0)))</f>
        <v/>
      </c>
      <c r="L350" s="45" t="str">
        <f t="shared" si="33"/>
        <v/>
      </c>
      <c r="M350" s="74">
        <f t="shared" si="34"/>
        <v>46021</v>
      </c>
    </row>
    <row r="351" spans="1:13" x14ac:dyDescent="0.25">
      <c r="A351" s="40">
        <v>350</v>
      </c>
      <c r="B351" s="40" t="str">
        <f t="shared" si="30"/>
        <v>2025 Aralık</v>
      </c>
      <c r="C351" s="41">
        <f t="shared" si="35"/>
        <v>46021</v>
      </c>
      <c r="D351" s="42"/>
      <c r="E351" s="42"/>
      <c r="F351" s="42"/>
      <c r="G351" s="43"/>
      <c r="H351" s="44" t="str">
        <f>IF(G351="","",VLOOKUP(F351,ISLER!$1:$51,MATCH(D351,ISLER!$1:$1,0)-2,0)*VLOOKUP(VLOOKUP(F351,ISLER!$1:$51,MATCH(D351,ISLER!$1:$1,0)-1,0),DOVIZ!$1:$4,MATCH(CONCATENATE(TEXT(C351,"YYYY")," ",TEXT(C351,"AAAA")),DOVIZ!$1:$1,0),0))</f>
        <v/>
      </c>
      <c r="I351" s="44" t="str">
        <f t="shared" si="31"/>
        <v/>
      </c>
      <c r="J351" s="45" t="b">
        <f t="shared" si="32"/>
        <v>0</v>
      </c>
      <c r="K351" s="45" t="str">
        <f>IF(J351=FALSE,"",IF(G351="","",VLOOKUP(F351,ISLER!$1:$51,2,0)*VLOOKUP(VLOOKUP(F351,ISLER!$1:$51,3,0),DOVIZ!$1:$4,MATCH(CONCATENATE(TEXT(C351,"YYYY")," ",TEXT(C351,"AAAA")),DOVIZ!$1:$1,0),0)))</f>
        <v/>
      </c>
      <c r="L351" s="45" t="str">
        <f t="shared" si="33"/>
        <v/>
      </c>
      <c r="M351" s="74">
        <f t="shared" si="34"/>
        <v>46021</v>
      </c>
    </row>
    <row r="352" spans="1:13" x14ac:dyDescent="0.25">
      <c r="A352" s="40">
        <v>351</v>
      </c>
      <c r="B352" s="40" t="str">
        <f t="shared" si="30"/>
        <v>2025 Aralık</v>
      </c>
      <c r="C352" s="41">
        <f t="shared" si="35"/>
        <v>46021</v>
      </c>
      <c r="D352" s="42"/>
      <c r="E352" s="42"/>
      <c r="F352" s="42"/>
      <c r="G352" s="43"/>
      <c r="H352" s="44" t="str">
        <f>IF(G352="","",VLOOKUP(F352,ISLER!$1:$51,MATCH(D352,ISLER!$1:$1,0)-2,0)*VLOOKUP(VLOOKUP(F352,ISLER!$1:$51,MATCH(D352,ISLER!$1:$1,0)-1,0),DOVIZ!$1:$4,MATCH(CONCATENATE(TEXT(C352,"YYYY")," ",TEXT(C352,"AAAA")),DOVIZ!$1:$1,0),0))</f>
        <v/>
      </c>
      <c r="I352" s="44" t="str">
        <f t="shared" si="31"/>
        <v/>
      </c>
      <c r="J352" s="45" t="b">
        <f t="shared" si="32"/>
        <v>0</v>
      </c>
      <c r="K352" s="45" t="str">
        <f>IF(J352=FALSE,"",IF(G352="","",VLOOKUP(F352,ISLER!$1:$51,2,0)*VLOOKUP(VLOOKUP(F352,ISLER!$1:$51,3,0),DOVIZ!$1:$4,MATCH(CONCATENATE(TEXT(C352,"YYYY")," ",TEXT(C352,"AAAA")),DOVIZ!$1:$1,0),0)))</f>
        <v/>
      </c>
      <c r="L352" s="45" t="str">
        <f t="shared" si="33"/>
        <v/>
      </c>
      <c r="M352" s="74">
        <f t="shared" si="34"/>
        <v>46021</v>
      </c>
    </row>
    <row r="353" spans="1:13" x14ac:dyDescent="0.25">
      <c r="A353" s="40">
        <v>352</v>
      </c>
      <c r="B353" s="40" t="str">
        <f t="shared" si="30"/>
        <v>2025 Aralık</v>
      </c>
      <c r="C353" s="41">
        <f t="shared" si="35"/>
        <v>46021</v>
      </c>
      <c r="D353" s="42"/>
      <c r="E353" s="42"/>
      <c r="F353" s="42"/>
      <c r="G353" s="43"/>
      <c r="H353" s="44" t="str">
        <f>IF(G353="","",VLOOKUP(F353,ISLER!$1:$51,MATCH(D353,ISLER!$1:$1,0)-2,0)*VLOOKUP(VLOOKUP(F353,ISLER!$1:$51,MATCH(D353,ISLER!$1:$1,0)-1,0),DOVIZ!$1:$4,MATCH(CONCATENATE(TEXT(C353,"YYYY")," ",TEXT(C353,"AAAA")),DOVIZ!$1:$1,0),0))</f>
        <v/>
      </c>
      <c r="I353" s="44" t="str">
        <f t="shared" si="31"/>
        <v/>
      </c>
      <c r="J353" s="45" t="b">
        <f t="shared" si="32"/>
        <v>0</v>
      </c>
      <c r="K353" s="45" t="str">
        <f>IF(J353=FALSE,"",IF(G353="","",VLOOKUP(F353,ISLER!$1:$51,2,0)*VLOOKUP(VLOOKUP(F353,ISLER!$1:$51,3,0),DOVIZ!$1:$4,MATCH(CONCATENATE(TEXT(C353,"YYYY")," ",TEXT(C353,"AAAA")),DOVIZ!$1:$1,0),0)))</f>
        <v/>
      </c>
      <c r="L353" s="45" t="str">
        <f t="shared" si="33"/>
        <v/>
      </c>
      <c r="M353" s="74">
        <f t="shared" si="34"/>
        <v>46021</v>
      </c>
    </row>
    <row r="354" spans="1:13" x14ac:dyDescent="0.25">
      <c r="A354" s="40">
        <v>353</v>
      </c>
      <c r="B354" s="40" t="str">
        <f t="shared" si="30"/>
        <v>2025 Aralık</v>
      </c>
      <c r="C354" s="41">
        <f t="shared" si="35"/>
        <v>46021</v>
      </c>
      <c r="D354" s="42"/>
      <c r="E354" s="42"/>
      <c r="F354" s="42"/>
      <c r="G354" s="43"/>
      <c r="H354" s="44" t="str">
        <f>IF(G354="","",VLOOKUP(F354,ISLER!$1:$51,MATCH(D354,ISLER!$1:$1,0)-2,0)*VLOOKUP(VLOOKUP(F354,ISLER!$1:$51,MATCH(D354,ISLER!$1:$1,0)-1,0),DOVIZ!$1:$4,MATCH(CONCATENATE(TEXT(C354,"YYYY")," ",TEXT(C354,"AAAA")),DOVIZ!$1:$1,0),0))</f>
        <v/>
      </c>
      <c r="I354" s="44" t="str">
        <f t="shared" si="31"/>
        <v/>
      </c>
      <c r="J354" s="45" t="b">
        <f t="shared" si="32"/>
        <v>0</v>
      </c>
      <c r="K354" s="45" t="str">
        <f>IF(J354=FALSE,"",IF(G354="","",VLOOKUP(F354,ISLER!$1:$51,2,0)*VLOOKUP(VLOOKUP(F354,ISLER!$1:$51,3,0),DOVIZ!$1:$4,MATCH(CONCATENATE(TEXT(C354,"YYYY")," ",TEXT(C354,"AAAA")),DOVIZ!$1:$1,0),0)))</f>
        <v/>
      </c>
      <c r="L354" s="45" t="str">
        <f t="shared" si="33"/>
        <v/>
      </c>
      <c r="M354" s="74">
        <f t="shared" si="34"/>
        <v>46021</v>
      </c>
    </row>
    <row r="355" spans="1:13" x14ac:dyDescent="0.25">
      <c r="A355" s="40">
        <v>354</v>
      </c>
      <c r="B355" s="40" t="str">
        <f t="shared" si="30"/>
        <v>2025 Aralık</v>
      </c>
      <c r="C355" s="41">
        <f t="shared" si="35"/>
        <v>46021</v>
      </c>
      <c r="D355" s="42"/>
      <c r="E355" s="42"/>
      <c r="F355" s="42"/>
      <c r="G355" s="43"/>
      <c r="H355" s="44" t="str">
        <f>IF(G355="","",VLOOKUP(F355,ISLER!$1:$51,MATCH(D355,ISLER!$1:$1,0)-2,0)*VLOOKUP(VLOOKUP(F355,ISLER!$1:$51,MATCH(D355,ISLER!$1:$1,0)-1,0),DOVIZ!$1:$4,MATCH(CONCATENATE(TEXT(C355,"YYYY")," ",TEXT(C355,"AAAA")),DOVIZ!$1:$1,0),0))</f>
        <v/>
      </c>
      <c r="I355" s="44" t="str">
        <f t="shared" si="31"/>
        <v/>
      </c>
      <c r="J355" s="45" t="b">
        <f t="shared" si="32"/>
        <v>0</v>
      </c>
      <c r="K355" s="45" t="str">
        <f>IF(J355=FALSE,"",IF(G355="","",VLOOKUP(F355,ISLER!$1:$51,2,0)*VLOOKUP(VLOOKUP(F355,ISLER!$1:$51,3,0),DOVIZ!$1:$4,MATCH(CONCATENATE(TEXT(C355,"YYYY")," ",TEXT(C355,"AAAA")),DOVIZ!$1:$1,0),0)))</f>
        <v/>
      </c>
      <c r="L355" s="45" t="str">
        <f t="shared" si="33"/>
        <v/>
      </c>
      <c r="M355" s="74">
        <f t="shared" si="34"/>
        <v>46021</v>
      </c>
    </row>
    <row r="356" spans="1:13" x14ac:dyDescent="0.25">
      <c r="A356" s="40">
        <v>355</v>
      </c>
      <c r="B356" s="40" t="str">
        <f t="shared" si="30"/>
        <v>2025 Aralık</v>
      </c>
      <c r="C356" s="41">
        <f t="shared" si="35"/>
        <v>46021</v>
      </c>
      <c r="D356" s="42"/>
      <c r="E356" s="42"/>
      <c r="F356" s="42"/>
      <c r="G356" s="43"/>
      <c r="H356" s="44" t="str">
        <f>IF(G356="","",VLOOKUP(F356,ISLER!$1:$51,MATCH(D356,ISLER!$1:$1,0)-2,0)*VLOOKUP(VLOOKUP(F356,ISLER!$1:$51,MATCH(D356,ISLER!$1:$1,0)-1,0),DOVIZ!$1:$4,MATCH(CONCATENATE(TEXT(C356,"YYYY")," ",TEXT(C356,"AAAA")),DOVIZ!$1:$1,0),0))</f>
        <v/>
      </c>
      <c r="I356" s="44" t="str">
        <f t="shared" si="31"/>
        <v/>
      </c>
      <c r="J356" s="45" t="b">
        <f t="shared" si="32"/>
        <v>0</v>
      </c>
      <c r="K356" s="45" t="str">
        <f>IF(J356=FALSE,"",IF(G356="","",VLOOKUP(F356,ISLER!$1:$51,2,0)*VLOOKUP(VLOOKUP(F356,ISLER!$1:$51,3,0),DOVIZ!$1:$4,MATCH(CONCATENATE(TEXT(C356,"YYYY")," ",TEXT(C356,"AAAA")),DOVIZ!$1:$1,0),0)))</f>
        <v/>
      </c>
      <c r="L356" s="45" t="str">
        <f t="shared" si="33"/>
        <v/>
      </c>
      <c r="M356" s="74">
        <f t="shared" si="34"/>
        <v>46021</v>
      </c>
    </row>
    <row r="357" spans="1:13" x14ac:dyDescent="0.25">
      <c r="A357" s="40">
        <v>356</v>
      </c>
      <c r="B357" s="40" t="str">
        <f t="shared" si="30"/>
        <v>2025 Aralık</v>
      </c>
      <c r="C357" s="41">
        <f t="shared" si="35"/>
        <v>46021</v>
      </c>
      <c r="D357" s="42"/>
      <c r="E357" s="42"/>
      <c r="F357" s="42"/>
      <c r="G357" s="43"/>
      <c r="H357" s="44" t="str">
        <f>IF(G357="","",VLOOKUP(F357,ISLER!$1:$51,MATCH(D357,ISLER!$1:$1,0)-2,0)*VLOOKUP(VLOOKUP(F357,ISLER!$1:$51,MATCH(D357,ISLER!$1:$1,0)-1,0),DOVIZ!$1:$4,MATCH(CONCATENATE(TEXT(C357,"YYYY")," ",TEXT(C357,"AAAA")),DOVIZ!$1:$1,0),0))</f>
        <v/>
      </c>
      <c r="I357" s="44" t="str">
        <f t="shared" si="31"/>
        <v/>
      </c>
      <c r="J357" s="45" t="b">
        <f t="shared" si="32"/>
        <v>0</v>
      </c>
      <c r="K357" s="45" t="str">
        <f>IF(J357=FALSE,"",IF(G357="","",VLOOKUP(F357,ISLER!$1:$51,2,0)*VLOOKUP(VLOOKUP(F357,ISLER!$1:$51,3,0),DOVIZ!$1:$4,MATCH(CONCATENATE(TEXT(C357,"YYYY")," ",TEXT(C357,"AAAA")),DOVIZ!$1:$1,0),0)))</f>
        <v/>
      </c>
      <c r="L357" s="45" t="str">
        <f t="shared" si="33"/>
        <v/>
      </c>
      <c r="M357" s="74">
        <f t="shared" si="34"/>
        <v>46021</v>
      </c>
    </row>
    <row r="358" spans="1:13" x14ac:dyDescent="0.25">
      <c r="A358" s="40">
        <v>357</v>
      </c>
      <c r="B358" s="40" t="str">
        <f t="shared" si="30"/>
        <v>2025 Aralık</v>
      </c>
      <c r="C358" s="41">
        <f t="shared" si="35"/>
        <v>46021</v>
      </c>
      <c r="D358" s="42"/>
      <c r="E358" s="42"/>
      <c r="F358" s="42"/>
      <c r="G358" s="43"/>
      <c r="H358" s="44" t="str">
        <f>IF(G358="","",VLOOKUP(F358,ISLER!$1:$51,MATCH(D358,ISLER!$1:$1,0)-2,0)*VLOOKUP(VLOOKUP(F358,ISLER!$1:$51,MATCH(D358,ISLER!$1:$1,0)-1,0),DOVIZ!$1:$4,MATCH(CONCATENATE(TEXT(C358,"YYYY")," ",TEXT(C358,"AAAA")),DOVIZ!$1:$1,0),0))</f>
        <v/>
      </c>
      <c r="I358" s="44" t="str">
        <f t="shared" si="31"/>
        <v/>
      </c>
      <c r="J358" s="45" t="b">
        <f t="shared" si="32"/>
        <v>0</v>
      </c>
      <c r="K358" s="45" t="str">
        <f>IF(J358=FALSE,"",IF(G358="","",VLOOKUP(F358,ISLER!$1:$51,2,0)*VLOOKUP(VLOOKUP(F358,ISLER!$1:$51,3,0),DOVIZ!$1:$4,MATCH(CONCATENATE(TEXT(C358,"YYYY")," ",TEXT(C358,"AAAA")),DOVIZ!$1:$1,0),0)))</f>
        <v/>
      </c>
      <c r="L358" s="45" t="str">
        <f t="shared" si="33"/>
        <v/>
      </c>
      <c r="M358" s="74">
        <f t="shared" si="34"/>
        <v>46021</v>
      </c>
    </row>
    <row r="359" spans="1:13" x14ac:dyDescent="0.25">
      <c r="A359" s="40">
        <v>358</v>
      </c>
      <c r="B359" s="40" t="str">
        <f t="shared" si="30"/>
        <v>2025 Aralık</v>
      </c>
      <c r="C359" s="41">
        <f t="shared" si="35"/>
        <v>46021</v>
      </c>
      <c r="D359" s="42"/>
      <c r="E359" s="42"/>
      <c r="F359" s="42"/>
      <c r="G359" s="43"/>
      <c r="H359" s="44" t="str">
        <f>IF(G359="","",VLOOKUP(F359,ISLER!$1:$51,MATCH(D359,ISLER!$1:$1,0)-2,0)*VLOOKUP(VLOOKUP(F359,ISLER!$1:$51,MATCH(D359,ISLER!$1:$1,0)-1,0),DOVIZ!$1:$4,MATCH(CONCATENATE(TEXT(C359,"YYYY")," ",TEXT(C359,"AAAA")),DOVIZ!$1:$1,0),0))</f>
        <v/>
      </c>
      <c r="I359" s="44" t="str">
        <f t="shared" si="31"/>
        <v/>
      </c>
      <c r="J359" s="45" t="b">
        <f t="shared" si="32"/>
        <v>0</v>
      </c>
      <c r="K359" s="45" t="str">
        <f>IF(J359=FALSE,"",IF(G359="","",VLOOKUP(F359,ISLER!$1:$51,2,0)*VLOOKUP(VLOOKUP(F359,ISLER!$1:$51,3,0),DOVIZ!$1:$4,MATCH(CONCATENATE(TEXT(C359,"YYYY")," ",TEXT(C359,"AAAA")),DOVIZ!$1:$1,0),0)))</f>
        <v/>
      </c>
      <c r="L359" s="45" t="str">
        <f t="shared" si="33"/>
        <v/>
      </c>
      <c r="M359" s="74">
        <f t="shared" si="34"/>
        <v>46021</v>
      </c>
    </row>
    <row r="360" spans="1:13" x14ac:dyDescent="0.25">
      <c r="A360" s="40">
        <v>359</v>
      </c>
      <c r="B360" s="40" t="str">
        <f t="shared" si="30"/>
        <v>2025 Aralık</v>
      </c>
      <c r="C360" s="41">
        <f t="shared" si="35"/>
        <v>46021</v>
      </c>
      <c r="D360" s="42"/>
      <c r="E360" s="42"/>
      <c r="F360" s="42"/>
      <c r="G360" s="43"/>
      <c r="H360" s="44" t="str">
        <f>IF(G360="","",VLOOKUP(F360,ISLER!$1:$51,MATCH(D360,ISLER!$1:$1,0)-2,0)*VLOOKUP(VLOOKUP(F360,ISLER!$1:$51,MATCH(D360,ISLER!$1:$1,0)-1,0),DOVIZ!$1:$4,MATCH(CONCATENATE(TEXT(C360,"YYYY")," ",TEXT(C360,"AAAA")),DOVIZ!$1:$1,0),0))</f>
        <v/>
      </c>
      <c r="I360" s="44" t="str">
        <f t="shared" si="31"/>
        <v/>
      </c>
      <c r="J360" s="45" t="b">
        <f t="shared" si="32"/>
        <v>0</v>
      </c>
      <c r="K360" s="45" t="str">
        <f>IF(J360=FALSE,"",IF(G360="","",VLOOKUP(F360,ISLER!$1:$51,2,0)*VLOOKUP(VLOOKUP(F360,ISLER!$1:$51,3,0),DOVIZ!$1:$4,MATCH(CONCATENATE(TEXT(C360,"YYYY")," ",TEXT(C360,"AAAA")),DOVIZ!$1:$1,0),0)))</f>
        <v/>
      </c>
      <c r="L360" s="45" t="str">
        <f t="shared" si="33"/>
        <v/>
      </c>
      <c r="M360" s="74">
        <f t="shared" si="34"/>
        <v>46021</v>
      </c>
    </row>
    <row r="361" spans="1:13" x14ac:dyDescent="0.25">
      <c r="A361" s="40">
        <v>360</v>
      </c>
      <c r="B361" s="40" t="str">
        <f t="shared" si="30"/>
        <v>2025 Aralık</v>
      </c>
      <c r="C361" s="41">
        <f t="shared" si="35"/>
        <v>46021</v>
      </c>
      <c r="D361" s="42"/>
      <c r="E361" s="42"/>
      <c r="F361" s="42"/>
      <c r="G361" s="43"/>
      <c r="H361" s="44" t="str">
        <f>IF(G361="","",VLOOKUP(F361,ISLER!$1:$51,MATCH(D361,ISLER!$1:$1,0)-2,0)*VLOOKUP(VLOOKUP(F361,ISLER!$1:$51,MATCH(D361,ISLER!$1:$1,0)-1,0),DOVIZ!$1:$4,MATCH(CONCATENATE(TEXT(C361,"YYYY")," ",TEXT(C361,"AAAA")),DOVIZ!$1:$1,0),0))</f>
        <v/>
      </c>
      <c r="I361" s="44" t="str">
        <f t="shared" si="31"/>
        <v/>
      </c>
      <c r="J361" s="45" t="b">
        <f t="shared" si="32"/>
        <v>0</v>
      </c>
      <c r="K361" s="45" t="str">
        <f>IF(J361=FALSE,"",IF(G361="","",VLOOKUP(F361,ISLER!$1:$51,2,0)*VLOOKUP(VLOOKUP(F361,ISLER!$1:$51,3,0),DOVIZ!$1:$4,MATCH(CONCATENATE(TEXT(C361,"YYYY")," ",TEXT(C361,"AAAA")),DOVIZ!$1:$1,0),0)))</f>
        <v/>
      </c>
      <c r="L361" s="45" t="str">
        <f t="shared" si="33"/>
        <v/>
      </c>
      <c r="M361" s="74">
        <f t="shared" si="34"/>
        <v>46021</v>
      </c>
    </row>
    <row r="362" spans="1:13" x14ac:dyDescent="0.25">
      <c r="A362" s="40">
        <v>361</v>
      </c>
      <c r="B362" s="40" t="str">
        <f t="shared" si="30"/>
        <v>2025 Aralık</v>
      </c>
      <c r="C362" s="41">
        <f t="shared" si="35"/>
        <v>46021</v>
      </c>
      <c r="D362" s="42"/>
      <c r="E362" s="42"/>
      <c r="F362" s="42"/>
      <c r="G362" s="43"/>
      <c r="H362" s="44" t="str">
        <f>IF(G362="","",VLOOKUP(F362,ISLER!$1:$51,MATCH(D362,ISLER!$1:$1,0)-2,0)*VLOOKUP(VLOOKUP(F362,ISLER!$1:$51,MATCH(D362,ISLER!$1:$1,0)-1,0),DOVIZ!$1:$4,MATCH(CONCATENATE(TEXT(C362,"YYYY")," ",TEXT(C362,"AAAA")),DOVIZ!$1:$1,0),0))</f>
        <v/>
      </c>
      <c r="I362" s="44" t="str">
        <f t="shared" si="31"/>
        <v/>
      </c>
      <c r="J362" s="45" t="b">
        <f t="shared" si="32"/>
        <v>0</v>
      </c>
      <c r="K362" s="45" t="str">
        <f>IF(J362=FALSE,"",IF(G362="","",VLOOKUP(F362,ISLER!$1:$51,2,0)*VLOOKUP(VLOOKUP(F362,ISLER!$1:$51,3,0),DOVIZ!$1:$4,MATCH(CONCATENATE(TEXT(C362,"YYYY")," ",TEXT(C362,"AAAA")),DOVIZ!$1:$1,0),0)))</f>
        <v/>
      </c>
      <c r="L362" s="45" t="str">
        <f t="shared" si="33"/>
        <v/>
      </c>
      <c r="M362" s="74">
        <f t="shared" si="34"/>
        <v>46021</v>
      </c>
    </row>
    <row r="363" spans="1:13" x14ac:dyDescent="0.25">
      <c r="A363" s="40">
        <v>362</v>
      </c>
      <c r="B363" s="40" t="str">
        <f t="shared" si="30"/>
        <v>2025 Aralık</v>
      </c>
      <c r="C363" s="41">
        <f t="shared" si="35"/>
        <v>46021</v>
      </c>
      <c r="D363" s="42"/>
      <c r="E363" s="42"/>
      <c r="F363" s="42"/>
      <c r="G363" s="43"/>
      <c r="H363" s="44" t="str">
        <f>IF(G363="","",VLOOKUP(F363,ISLER!$1:$51,MATCH(D363,ISLER!$1:$1,0)-2,0)*VLOOKUP(VLOOKUP(F363,ISLER!$1:$51,MATCH(D363,ISLER!$1:$1,0)-1,0),DOVIZ!$1:$4,MATCH(CONCATENATE(TEXT(C363,"YYYY")," ",TEXT(C363,"AAAA")),DOVIZ!$1:$1,0),0))</f>
        <v/>
      </c>
      <c r="I363" s="44" t="str">
        <f t="shared" si="31"/>
        <v/>
      </c>
      <c r="J363" s="45" t="b">
        <f t="shared" si="32"/>
        <v>0</v>
      </c>
      <c r="K363" s="45" t="str">
        <f>IF(J363=FALSE,"",IF(G363="","",VLOOKUP(F363,ISLER!$1:$51,2,0)*VLOOKUP(VLOOKUP(F363,ISLER!$1:$51,3,0),DOVIZ!$1:$4,MATCH(CONCATENATE(TEXT(C363,"YYYY")," ",TEXT(C363,"AAAA")),DOVIZ!$1:$1,0),0)))</f>
        <v/>
      </c>
      <c r="L363" s="45" t="str">
        <f t="shared" si="33"/>
        <v/>
      </c>
      <c r="M363" s="74">
        <f t="shared" si="34"/>
        <v>46021</v>
      </c>
    </row>
    <row r="364" spans="1:13" x14ac:dyDescent="0.25">
      <c r="A364" s="40">
        <v>363</v>
      </c>
      <c r="B364" s="40" t="str">
        <f t="shared" si="30"/>
        <v>2025 Aralık</v>
      </c>
      <c r="C364" s="41">
        <f t="shared" si="35"/>
        <v>46021</v>
      </c>
      <c r="D364" s="42"/>
      <c r="E364" s="42"/>
      <c r="F364" s="42"/>
      <c r="G364" s="43"/>
      <c r="H364" s="44" t="str">
        <f>IF(G364="","",VLOOKUP(F364,ISLER!$1:$51,MATCH(D364,ISLER!$1:$1,0)-2,0)*VLOOKUP(VLOOKUP(F364,ISLER!$1:$51,MATCH(D364,ISLER!$1:$1,0)-1,0),DOVIZ!$1:$4,MATCH(CONCATENATE(TEXT(C364,"YYYY")," ",TEXT(C364,"AAAA")),DOVIZ!$1:$1,0),0))</f>
        <v/>
      </c>
      <c r="I364" s="44" t="str">
        <f t="shared" si="31"/>
        <v/>
      </c>
      <c r="J364" s="45" t="b">
        <f t="shared" si="32"/>
        <v>0</v>
      </c>
      <c r="K364" s="45" t="str">
        <f>IF(J364=FALSE,"",IF(G364="","",VLOOKUP(F364,ISLER!$1:$51,2,0)*VLOOKUP(VLOOKUP(F364,ISLER!$1:$51,3,0),DOVIZ!$1:$4,MATCH(CONCATENATE(TEXT(C364,"YYYY")," ",TEXT(C364,"AAAA")),DOVIZ!$1:$1,0),0)))</f>
        <v/>
      </c>
      <c r="L364" s="45" t="str">
        <f t="shared" si="33"/>
        <v/>
      </c>
      <c r="M364" s="74">
        <f t="shared" si="34"/>
        <v>46021</v>
      </c>
    </row>
    <row r="365" spans="1:13" x14ac:dyDescent="0.25">
      <c r="A365" s="40">
        <v>364</v>
      </c>
      <c r="B365" s="40" t="str">
        <f t="shared" si="30"/>
        <v>2025 Aralık</v>
      </c>
      <c r="C365" s="41">
        <f t="shared" si="35"/>
        <v>46021</v>
      </c>
      <c r="D365" s="42"/>
      <c r="E365" s="42"/>
      <c r="F365" s="42"/>
      <c r="G365" s="43"/>
      <c r="H365" s="44" t="str">
        <f>IF(G365="","",VLOOKUP(F365,ISLER!$1:$51,MATCH(D365,ISLER!$1:$1,0)-2,0)*VLOOKUP(VLOOKUP(F365,ISLER!$1:$51,MATCH(D365,ISLER!$1:$1,0)-1,0),DOVIZ!$1:$4,MATCH(CONCATENATE(TEXT(C365,"YYYY")," ",TEXT(C365,"AAAA")),DOVIZ!$1:$1,0),0))</f>
        <v/>
      </c>
      <c r="I365" s="44" t="str">
        <f t="shared" si="31"/>
        <v/>
      </c>
      <c r="J365" s="45" t="b">
        <f t="shared" si="32"/>
        <v>0</v>
      </c>
      <c r="K365" s="45" t="str">
        <f>IF(J365=FALSE,"",IF(G365="","",VLOOKUP(F365,ISLER!$1:$51,2,0)*VLOOKUP(VLOOKUP(F365,ISLER!$1:$51,3,0),DOVIZ!$1:$4,MATCH(CONCATENATE(TEXT(C365,"YYYY")," ",TEXT(C365,"AAAA")),DOVIZ!$1:$1,0),0)))</f>
        <v/>
      </c>
      <c r="L365" s="45" t="str">
        <f t="shared" si="33"/>
        <v/>
      </c>
      <c r="M365" s="74">
        <f t="shared" si="34"/>
        <v>46021</v>
      </c>
    </row>
    <row r="366" spans="1:13" x14ac:dyDescent="0.25">
      <c r="A366" s="40">
        <v>365</v>
      </c>
      <c r="B366" s="40" t="str">
        <f t="shared" si="30"/>
        <v>2025 Aralık</v>
      </c>
      <c r="C366" s="41">
        <f t="shared" si="35"/>
        <v>46021</v>
      </c>
      <c r="D366" s="42"/>
      <c r="E366" s="42"/>
      <c r="F366" s="42"/>
      <c r="G366" s="43"/>
      <c r="H366" s="44" t="str">
        <f>IF(G366="","",VLOOKUP(F366,ISLER!$1:$51,MATCH(D366,ISLER!$1:$1,0)-2,0)*VLOOKUP(VLOOKUP(F366,ISLER!$1:$51,MATCH(D366,ISLER!$1:$1,0)-1,0),DOVIZ!$1:$4,MATCH(CONCATENATE(TEXT(C366,"YYYY")," ",TEXT(C366,"AAAA")),DOVIZ!$1:$1,0),0))</f>
        <v/>
      </c>
      <c r="I366" s="44" t="str">
        <f t="shared" si="31"/>
        <v/>
      </c>
      <c r="J366" s="45" t="b">
        <f t="shared" si="32"/>
        <v>0</v>
      </c>
      <c r="K366" s="45" t="str">
        <f>IF(J366=FALSE,"",IF(G366="","",VLOOKUP(F366,ISLER!$1:$51,2,0)*VLOOKUP(VLOOKUP(F366,ISLER!$1:$51,3,0),DOVIZ!$1:$4,MATCH(CONCATENATE(TEXT(C366,"YYYY")," ",TEXT(C366,"AAAA")),DOVIZ!$1:$1,0),0)))</f>
        <v/>
      </c>
      <c r="L366" s="45" t="str">
        <f t="shared" si="33"/>
        <v/>
      </c>
      <c r="M366" s="74">
        <f t="shared" si="34"/>
        <v>46021</v>
      </c>
    </row>
    <row r="367" spans="1:13" x14ac:dyDescent="0.25">
      <c r="A367" s="40">
        <v>366</v>
      </c>
      <c r="B367" s="40" t="str">
        <f t="shared" si="30"/>
        <v>2025 Aralık</v>
      </c>
      <c r="C367" s="41">
        <f t="shared" si="35"/>
        <v>46021</v>
      </c>
      <c r="D367" s="42"/>
      <c r="E367" s="42"/>
      <c r="F367" s="42"/>
      <c r="G367" s="43"/>
      <c r="H367" s="44" t="str">
        <f>IF(G367="","",VLOOKUP(F367,ISLER!$1:$51,MATCH(D367,ISLER!$1:$1,0)-2,0)*VLOOKUP(VLOOKUP(F367,ISLER!$1:$51,MATCH(D367,ISLER!$1:$1,0)-1,0),DOVIZ!$1:$4,MATCH(CONCATENATE(TEXT(C367,"YYYY")," ",TEXT(C367,"AAAA")),DOVIZ!$1:$1,0),0))</f>
        <v/>
      </c>
      <c r="I367" s="44" t="str">
        <f t="shared" si="31"/>
        <v/>
      </c>
      <c r="J367" s="45" t="b">
        <f t="shared" si="32"/>
        <v>0</v>
      </c>
      <c r="K367" s="45" t="str">
        <f>IF(J367=FALSE,"",IF(G367="","",VLOOKUP(F367,ISLER!$1:$51,2,0)*VLOOKUP(VLOOKUP(F367,ISLER!$1:$51,3,0),DOVIZ!$1:$4,MATCH(CONCATENATE(TEXT(C367,"YYYY")," ",TEXT(C367,"AAAA")),DOVIZ!$1:$1,0),0)))</f>
        <v/>
      </c>
      <c r="L367" s="45" t="str">
        <f t="shared" si="33"/>
        <v/>
      </c>
      <c r="M367" s="74">
        <f t="shared" si="34"/>
        <v>46021</v>
      </c>
    </row>
    <row r="368" spans="1:13" x14ac:dyDescent="0.25">
      <c r="A368" s="40">
        <v>367</v>
      </c>
      <c r="B368" s="40" t="str">
        <f t="shared" si="30"/>
        <v>2025 Aralık</v>
      </c>
      <c r="C368" s="41">
        <f t="shared" si="35"/>
        <v>46021</v>
      </c>
      <c r="D368" s="42"/>
      <c r="E368" s="42"/>
      <c r="F368" s="42"/>
      <c r="G368" s="43"/>
      <c r="H368" s="44" t="str">
        <f>IF(G368="","",VLOOKUP(F368,ISLER!$1:$51,MATCH(D368,ISLER!$1:$1,0)-2,0)*VLOOKUP(VLOOKUP(F368,ISLER!$1:$51,MATCH(D368,ISLER!$1:$1,0)-1,0),DOVIZ!$1:$4,MATCH(CONCATENATE(TEXT(C368,"YYYY")," ",TEXT(C368,"AAAA")),DOVIZ!$1:$1,0),0))</f>
        <v/>
      </c>
      <c r="I368" s="44" t="str">
        <f t="shared" si="31"/>
        <v/>
      </c>
      <c r="J368" s="45" t="b">
        <f t="shared" si="32"/>
        <v>0</v>
      </c>
      <c r="K368" s="45" t="str">
        <f>IF(J368=FALSE,"",IF(G368="","",VLOOKUP(F368,ISLER!$1:$51,2,0)*VLOOKUP(VLOOKUP(F368,ISLER!$1:$51,3,0),DOVIZ!$1:$4,MATCH(CONCATENATE(TEXT(C368,"YYYY")," ",TEXT(C368,"AAAA")),DOVIZ!$1:$1,0),0)))</f>
        <v/>
      </c>
      <c r="L368" s="45" t="str">
        <f t="shared" si="33"/>
        <v/>
      </c>
      <c r="M368" s="74">
        <f t="shared" si="34"/>
        <v>46021</v>
      </c>
    </row>
    <row r="369" spans="1:13" x14ac:dyDescent="0.25">
      <c r="A369" s="40">
        <v>368</v>
      </c>
      <c r="B369" s="40" t="str">
        <f t="shared" si="30"/>
        <v>2025 Aralık</v>
      </c>
      <c r="C369" s="41">
        <f t="shared" si="35"/>
        <v>46021</v>
      </c>
      <c r="D369" s="42"/>
      <c r="E369" s="42"/>
      <c r="F369" s="42"/>
      <c r="G369" s="43"/>
      <c r="H369" s="44" t="str">
        <f>IF(G369="","",VLOOKUP(F369,ISLER!$1:$51,MATCH(D369,ISLER!$1:$1,0)-2,0)*VLOOKUP(VLOOKUP(F369,ISLER!$1:$51,MATCH(D369,ISLER!$1:$1,0)-1,0),DOVIZ!$1:$4,MATCH(CONCATENATE(TEXT(C369,"YYYY")," ",TEXT(C369,"AAAA")),DOVIZ!$1:$1,0),0))</f>
        <v/>
      </c>
      <c r="I369" s="44" t="str">
        <f t="shared" si="31"/>
        <v/>
      </c>
      <c r="J369" s="45" t="b">
        <f t="shared" si="32"/>
        <v>0</v>
      </c>
      <c r="K369" s="45" t="str">
        <f>IF(J369=FALSE,"",IF(G369="","",VLOOKUP(F369,ISLER!$1:$51,2,0)*VLOOKUP(VLOOKUP(F369,ISLER!$1:$51,3,0),DOVIZ!$1:$4,MATCH(CONCATENATE(TEXT(C369,"YYYY")," ",TEXT(C369,"AAAA")),DOVIZ!$1:$1,0),0)))</f>
        <v/>
      </c>
      <c r="L369" s="45" t="str">
        <f t="shared" si="33"/>
        <v/>
      </c>
      <c r="M369" s="74">
        <f t="shared" si="34"/>
        <v>46021</v>
      </c>
    </row>
    <row r="370" spans="1:13" x14ac:dyDescent="0.25">
      <c r="A370" s="40">
        <v>369</v>
      </c>
      <c r="B370" s="40" t="str">
        <f t="shared" si="30"/>
        <v>2025 Aralık</v>
      </c>
      <c r="C370" s="41">
        <f t="shared" si="35"/>
        <v>46021</v>
      </c>
      <c r="D370" s="42"/>
      <c r="E370" s="42"/>
      <c r="F370" s="42"/>
      <c r="G370" s="43"/>
      <c r="H370" s="44" t="str">
        <f>IF(G370="","",VLOOKUP(F370,ISLER!$1:$51,MATCH(D370,ISLER!$1:$1,0)-2,0)*VLOOKUP(VLOOKUP(F370,ISLER!$1:$51,MATCH(D370,ISLER!$1:$1,0)-1,0),DOVIZ!$1:$4,MATCH(CONCATENATE(TEXT(C370,"YYYY")," ",TEXT(C370,"AAAA")),DOVIZ!$1:$1,0),0))</f>
        <v/>
      </c>
      <c r="I370" s="44" t="str">
        <f t="shared" si="31"/>
        <v/>
      </c>
      <c r="J370" s="45" t="b">
        <f t="shared" si="32"/>
        <v>0</v>
      </c>
      <c r="K370" s="45" t="str">
        <f>IF(J370=FALSE,"",IF(G370="","",VLOOKUP(F370,ISLER!$1:$51,2,0)*VLOOKUP(VLOOKUP(F370,ISLER!$1:$51,3,0),DOVIZ!$1:$4,MATCH(CONCATENATE(TEXT(C370,"YYYY")," ",TEXT(C370,"AAAA")),DOVIZ!$1:$1,0),0)))</f>
        <v/>
      </c>
      <c r="L370" s="45" t="str">
        <f t="shared" si="33"/>
        <v/>
      </c>
      <c r="M370" s="74">
        <f t="shared" si="34"/>
        <v>46021</v>
      </c>
    </row>
    <row r="371" spans="1:13" x14ac:dyDescent="0.25">
      <c r="A371" s="40">
        <v>370</v>
      </c>
      <c r="B371" s="40" t="str">
        <f t="shared" si="30"/>
        <v>2025 Aralık</v>
      </c>
      <c r="C371" s="41">
        <f t="shared" si="35"/>
        <v>46021</v>
      </c>
      <c r="D371" s="42"/>
      <c r="E371" s="42"/>
      <c r="F371" s="42"/>
      <c r="G371" s="43"/>
      <c r="H371" s="44" t="str">
        <f>IF(G371="","",VLOOKUP(F371,ISLER!$1:$51,MATCH(D371,ISLER!$1:$1,0)-2,0)*VLOOKUP(VLOOKUP(F371,ISLER!$1:$51,MATCH(D371,ISLER!$1:$1,0)-1,0),DOVIZ!$1:$4,MATCH(CONCATENATE(TEXT(C371,"YYYY")," ",TEXT(C371,"AAAA")),DOVIZ!$1:$1,0),0))</f>
        <v/>
      </c>
      <c r="I371" s="44" t="str">
        <f t="shared" si="31"/>
        <v/>
      </c>
      <c r="J371" s="45" t="b">
        <f t="shared" si="32"/>
        <v>0</v>
      </c>
      <c r="K371" s="45" t="str">
        <f>IF(J371=FALSE,"",IF(G371="","",VLOOKUP(F371,ISLER!$1:$51,2,0)*VLOOKUP(VLOOKUP(F371,ISLER!$1:$51,3,0),DOVIZ!$1:$4,MATCH(CONCATENATE(TEXT(C371,"YYYY")," ",TEXT(C371,"AAAA")),DOVIZ!$1:$1,0),0)))</f>
        <v/>
      </c>
      <c r="L371" s="45" t="str">
        <f t="shared" si="33"/>
        <v/>
      </c>
      <c r="M371" s="74">
        <f t="shared" si="34"/>
        <v>46021</v>
      </c>
    </row>
    <row r="372" spans="1:13" x14ac:dyDescent="0.25">
      <c r="A372" s="40">
        <v>371</v>
      </c>
      <c r="B372" s="40" t="str">
        <f t="shared" si="30"/>
        <v>2025 Aralık</v>
      </c>
      <c r="C372" s="41">
        <f t="shared" si="35"/>
        <v>46021</v>
      </c>
      <c r="D372" s="42"/>
      <c r="E372" s="42"/>
      <c r="F372" s="42"/>
      <c r="G372" s="43"/>
      <c r="H372" s="44" t="str">
        <f>IF(G372="","",VLOOKUP(F372,ISLER!$1:$51,MATCH(D372,ISLER!$1:$1,0)-2,0)*VLOOKUP(VLOOKUP(F372,ISLER!$1:$51,MATCH(D372,ISLER!$1:$1,0)-1,0),DOVIZ!$1:$4,MATCH(CONCATENATE(TEXT(C372,"YYYY")," ",TEXT(C372,"AAAA")),DOVIZ!$1:$1,0),0))</f>
        <v/>
      </c>
      <c r="I372" s="44" t="str">
        <f t="shared" si="31"/>
        <v/>
      </c>
      <c r="J372" s="45" t="b">
        <f t="shared" si="32"/>
        <v>0</v>
      </c>
      <c r="K372" s="45" t="str">
        <f>IF(J372=FALSE,"",IF(G372="","",VLOOKUP(F372,ISLER!$1:$51,2,0)*VLOOKUP(VLOOKUP(F372,ISLER!$1:$51,3,0),DOVIZ!$1:$4,MATCH(CONCATENATE(TEXT(C372,"YYYY")," ",TEXT(C372,"AAAA")),DOVIZ!$1:$1,0),0)))</f>
        <v/>
      </c>
      <c r="L372" s="45" t="str">
        <f t="shared" si="33"/>
        <v/>
      </c>
      <c r="M372" s="74">
        <f t="shared" si="34"/>
        <v>46021</v>
      </c>
    </row>
    <row r="373" spans="1:13" x14ac:dyDescent="0.25">
      <c r="A373" s="40">
        <v>372</v>
      </c>
      <c r="B373" s="40" t="str">
        <f t="shared" si="30"/>
        <v>2025 Aralık</v>
      </c>
      <c r="C373" s="41">
        <f t="shared" si="35"/>
        <v>46021</v>
      </c>
      <c r="D373" s="42"/>
      <c r="E373" s="42"/>
      <c r="F373" s="42"/>
      <c r="G373" s="43"/>
      <c r="H373" s="44" t="str">
        <f>IF(G373="","",VLOOKUP(F373,ISLER!$1:$51,MATCH(D373,ISLER!$1:$1,0)-2,0)*VLOOKUP(VLOOKUP(F373,ISLER!$1:$51,MATCH(D373,ISLER!$1:$1,0)-1,0),DOVIZ!$1:$4,MATCH(CONCATENATE(TEXT(C373,"YYYY")," ",TEXT(C373,"AAAA")),DOVIZ!$1:$1,0),0))</f>
        <v/>
      </c>
      <c r="I373" s="44" t="str">
        <f t="shared" si="31"/>
        <v/>
      </c>
      <c r="J373" s="45" t="b">
        <f t="shared" si="32"/>
        <v>0</v>
      </c>
      <c r="K373" s="45" t="str">
        <f>IF(J373=FALSE,"",IF(G373="","",VLOOKUP(F373,ISLER!$1:$51,2,0)*VLOOKUP(VLOOKUP(F373,ISLER!$1:$51,3,0),DOVIZ!$1:$4,MATCH(CONCATENATE(TEXT(C373,"YYYY")," ",TEXT(C373,"AAAA")),DOVIZ!$1:$1,0),0)))</f>
        <v/>
      </c>
      <c r="L373" s="45" t="str">
        <f t="shared" si="33"/>
        <v/>
      </c>
      <c r="M373" s="74">
        <f t="shared" si="34"/>
        <v>46021</v>
      </c>
    </row>
    <row r="374" spans="1:13" x14ac:dyDescent="0.25">
      <c r="A374" s="40">
        <v>373</v>
      </c>
      <c r="B374" s="40" t="str">
        <f t="shared" si="30"/>
        <v>2025 Aralık</v>
      </c>
      <c r="C374" s="41">
        <f t="shared" si="35"/>
        <v>46021</v>
      </c>
      <c r="D374" s="42"/>
      <c r="E374" s="42"/>
      <c r="F374" s="42"/>
      <c r="G374" s="43"/>
      <c r="H374" s="44" t="str">
        <f>IF(G374="","",VLOOKUP(F374,ISLER!$1:$51,MATCH(D374,ISLER!$1:$1,0)-2,0)*VLOOKUP(VLOOKUP(F374,ISLER!$1:$51,MATCH(D374,ISLER!$1:$1,0)-1,0),DOVIZ!$1:$4,MATCH(CONCATENATE(TEXT(C374,"YYYY")," ",TEXT(C374,"AAAA")),DOVIZ!$1:$1,0),0))</f>
        <v/>
      </c>
      <c r="I374" s="44" t="str">
        <f t="shared" si="31"/>
        <v/>
      </c>
      <c r="J374" s="45" t="b">
        <f t="shared" si="32"/>
        <v>0</v>
      </c>
      <c r="K374" s="45" t="str">
        <f>IF(J374=FALSE,"",IF(G374="","",VLOOKUP(F374,ISLER!$1:$51,2,0)*VLOOKUP(VLOOKUP(F374,ISLER!$1:$51,3,0),DOVIZ!$1:$4,MATCH(CONCATENATE(TEXT(C374,"YYYY")," ",TEXT(C374,"AAAA")),DOVIZ!$1:$1,0),0)))</f>
        <v/>
      </c>
      <c r="L374" s="45" t="str">
        <f t="shared" si="33"/>
        <v/>
      </c>
      <c r="M374" s="74">
        <f t="shared" si="34"/>
        <v>46021</v>
      </c>
    </row>
    <row r="375" spans="1:13" x14ac:dyDescent="0.25">
      <c r="A375" s="40">
        <v>374</v>
      </c>
      <c r="B375" s="40" t="str">
        <f t="shared" si="30"/>
        <v>2025 Aralık</v>
      </c>
      <c r="C375" s="41">
        <f t="shared" si="35"/>
        <v>46021</v>
      </c>
      <c r="D375" s="42"/>
      <c r="E375" s="42"/>
      <c r="F375" s="42"/>
      <c r="G375" s="43"/>
      <c r="H375" s="44" t="str">
        <f>IF(G375="","",VLOOKUP(F375,ISLER!$1:$51,MATCH(D375,ISLER!$1:$1,0)-2,0)*VLOOKUP(VLOOKUP(F375,ISLER!$1:$51,MATCH(D375,ISLER!$1:$1,0)-1,0),DOVIZ!$1:$4,MATCH(CONCATENATE(TEXT(C375,"YYYY")," ",TEXT(C375,"AAAA")),DOVIZ!$1:$1,0),0))</f>
        <v/>
      </c>
      <c r="I375" s="44" t="str">
        <f t="shared" si="31"/>
        <v/>
      </c>
      <c r="J375" s="45" t="b">
        <f t="shared" si="32"/>
        <v>0</v>
      </c>
      <c r="K375" s="45" t="str">
        <f>IF(J375=FALSE,"",IF(G375="","",VLOOKUP(F375,ISLER!$1:$51,2,0)*VLOOKUP(VLOOKUP(F375,ISLER!$1:$51,3,0),DOVIZ!$1:$4,MATCH(CONCATENATE(TEXT(C375,"YYYY")," ",TEXT(C375,"AAAA")),DOVIZ!$1:$1,0),0)))</f>
        <v/>
      </c>
      <c r="L375" s="45" t="str">
        <f t="shared" si="33"/>
        <v/>
      </c>
      <c r="M375" s="74">
        <f t="shared" si="34"/>
        <v>46021</v>
      </c>
    </row>
    <row r="376" spans="1:13" x14ac:dyDescent="0.25">
      <c r="A376" s="40">
        <v>375</v>
      </c>
      <c r="B376" s="40" t="str">
        <f t="shared" si="30"/>
        <v>2025 Aralık</v>
      </c>
      <c r="C376" s="41">
        <f t="shared" si="35"/>
        <v>46021</v>
      </c>
      <c r="D376" s="42"/>
      <c r="E376" s="42"/>
      <c r="F376" s="42"/>
      <c r="G376" s="43"/>
      <c r="H376" s="44" t="str">
        <f>IF(G376="","",VLOOKUP(F376,ISLER!$1:$51,MATCH(D376,ISLER!$1:$1,0)-2,0)*VLOOKUP(VLOOKUP(F376,ISLER!$1:$51,MATCH(D376,ISLER!$1:$1,0)-1,0),DOVIZ!$1:$4,MATCH(CONCATENATE(TEXT(C376,"YYYY")," ",TEXT(C376,"AAAA")),DOVIZ!$1:$1,0),0))</f>
        <v/>
      </c>
      <c r="I376" s="44" t="str">
        <f t="shared" si="31"/>
        <v/>
      </c>
      <c r="J376" s="45" t="b">
        <f t="shared" si="32"/>
        <v>0</v>
      </c>
      <c r="K376" s="45" t="str">
        <f>IF(J376=FALSE,"",IF(G376="","",VLOOKUP(F376,ISLER!$1:$51,2,0)*VLOOKUP(VLOOKUP(F376,ISLER!$1:$51,3,0),DOVIZ!$1:$4,MATCH(CONCATENATE(TEXT(C376,"YYYY")," ",TEXT(C376,"AAAA")),DOVIZ!$1:$1,0),0)))</f>
        <v/>
      </c>
      <c r="L376" s="45" t="str">
        <f t="shared" si="33"/>
        <v/>
      </c>
      <c r="M376" s="74">
        <f t="shared" si="34"/>
        <v>46021</v>
      </c>
    </row>
    <row r="377" spans="1:13" x14ac:dyDescent="0.25">
      <c r="A377" s="40">
        <v>376</v>
      </c>
      <c r="B377" s="40" t="str">
        <f t="shared" si="30"/>
        <v>2025 Aralık</v>
      </c>
      <c r="C377" s="41">
        <f t="shared" si="35"/>
        <v>46021</v>
      </c>
      <c r="D377" s="42"/>
      <c r="E377" s="42"/>
      <c r="F377" s="42"/>
      <c r="G377" s="43"/>
      <c r="H377" s="44" t="str">
        <f>IF(G377="","",VLOOKUP(F377,ISLER!$1:$51,MATCH(D377,ISLER!$1:$1,0)-2,0)*VLOOKUP(VLOOKUP(F377,ISLER!$1:$51,MATCH(D377,ISLER!$1:$1,0)-1,0),DOVIZ!$1:$4,MATCH(CONCATENATE(TEXT(C377,"YYYY")," ",TEXT(C377,"AAAA")),DOVIZ!$1:$1,0),0))</f>
        <v/>
      </c>
      <c r="I377" s="44" t="str">
        <f t="shared" si="31"/>
        <v/>
      </c>
      <c r="J377" s="45" t="b">
        <f t="shared" si="32"/>
        <v>0</v>
      </c>
      <c r="K377" s="45" t="str">
        <f>IF(J377=FALSE,"",IF(G377="","",VLOOKUP(F377,ISLER!$1:$51,2,0)*VLOOKUP(VLOOKUP(F377,ISLER!$1:$51,3,0),DOVIZ!$1:$4,MATCH(CONCATENATE(TEXT(C377,"YYYY")," ",TEXT(C377,"AAAA")),DOVIZ!$1:$1,0),0)))</f>
        <v/>
      </c>
      <c r="L377" s="45" t="str">
        <f t="shared" si="33"/>
        <v/>
      </c>
      <c r="M377" s="74">
        <f t="shared" si="34"/>
        <v>46021</v>
      </c>
    </row>
    <row r="378" spans="1:13" x14ac:dyDescent="0.25">
      <c r="A378" s="40">
        <v>377</v>
      </c>
      <c r="B378" s="40" t="str">
        <f t="shared" si="30"/>
        <v>2025 Aralık</v>
      </c>
      <c r="C378" s="41">
        <f t="shared" si="35"/>
        <v>46021</v>
      </c>
      <c r="D378" s="42"/>
      <c r="E378" s="42"/>
      <c r="F378" s="42"/>
      <c r="G378" s="43"/>
      <c r="H378" s="44" t="str">
        <f>IF(G378="","",VLOOKUP(F378,ISLER!$1:$51,MATCH(D378,ISLER!$1:$1,0)-2,0)*VLOOKUP(VLOOKUP(F378,ISLER!$1:$51,MATCH(D378,ISLER!$1:$1,0)-1,0),DOVIZ!$1:$4,MATCH(CONCATENATE(TEXT(C378,"YYYY")," ",TEXT(C378,"AAAA")),DOVIZ!$1:$1,0),0))</f>
        <v/>
      </c>
      <c r="I378" s="44" t="str">
        <f t="shared" si="31"/>
        <v/>
      </c>
      <c r="J378" s="45" t="b">
        <f t="shared" si="32"/>
        <v>0</v>
      </c>
      <c r="K378" s="45" t="str">
        <f>IF(J378=FALSE,"",IF(G378="","",VLOOKUP(F378,ISLER!$1:$51,2,0)*VLOOKUP(VLOOKUP(F378,ISLER!$1:$51,3,0),DOVIZ!$1:$4,MATCH(CONCATENATE(TEXT(C378,"YYYY")," ",TEXT(C378,"AAAA")),DOVIZ!$1:$1,0),0)))</f>
        <v/>
      </c>
      <c r="L378" s="45" t="str">
        <f t="shared" si="33"/>
        <v/>
      </c>
      <c r="M378" s="74">
        <f t="shared" si="34"/>
        <v>46021</v>
      </c>
    </row>
    <row r="379" spans="1:13" x14ac:dyDescent="0.25">
      <c r="A379" s="40">
        <v>378</v>
      </c>
      <c r="B379" s="40" t="str">
        <f t="shared" si="30"/>
        <v>2025 Aralık</v>
      </c>
      <c r="C379" s="41">
        <f t="shared" si="35"/>
        <v>46021</v>
      </c>
      <c r="D379" s="42"/>
      <c r="E379" s="42"/>
      <c r="F379" s="42"/>
      <c r="G379" s="43"/>
      <c r="H379" s="44" t="str">
        <f>IF(G379="","",VLOOKUP(F379,ISLER!$1:$51,MATCH(D379,ISLER!$1:$1,0)-2,0)*VLOOKUP(VLOOKUP(F379,ISLER!$1:$51,MATCH(D379,ISLER!$1:$1,0)-1,0),DOVIZ!$1:$4,MATCH(CONCATENATE(TEXT(C379,"YYYY")," ",TEXT(C379,"AAAA")),DOVIZ!$1:$1,0),0))</f>
        <v/>
      </c>
      <c r="I379" s="44" t="str">
        <f t="shared" si="31"/>
        <v/>
      </c>
      <c r="J379" s="45" t="b">
        <f t="shared" si="32"/>
        <v>0</v>
      </c>
      <c r="K379" s="45" t="str">
        <f>IF(J379=FALSE,"",IF(G379="","",VLOOKUP(F379,ISLER!$1:$51,2,0)*VLOOKUP(VLOOKUP(F379,ISLER!$1:$51,3,0),DOVIZ!$1:$4,MATCH(CONCATENATE(TEXT(C379,"YYYY")," ",TEXT(C379,"AAAA")),DOVIZ!$1:$1,0),0)))</f>
        <v/>
      </c>
      <c r="L379" s="45" t="str">
        <f t="shared" si="33"/>
        <v/>
      </c>
      <c r="M379" s="74">
        <f t="shared" si="34"/>
        <v>46021</v>
      </c>
    </row>
    <row r="380" spans="1:13" x14ac:dyDescent="0.25">
      <c r="A380" s="40">
        <v>379</v>
      </c>
      <c r="B380" s="40" t="str">
        <f t="shared" si="30"/>
        <v>2025 Aralık</v>
      </c>
      <c r="C380" s="41">
        <f t="shared" si="35"/>
        <v>46021</v>
      </c>
      <c r="D380" s="42"/>
      <c r="E380" s="42"/>
      <c r="F380" s="42"/>
      <c r="G380" s="43"/>
      <c r="H380" s="44" t="str">
        <f>IF(G380="","",VLOOKUP(F380,ISLER!$1:$51,MATCH(D380,ISLER!$1:$1,0)-2,0)*VLOOKUP(VLOOKUP(F380,ISLER!$1:$51,MATCH(D380,ISLER!$1:$1,0)-1,0),DOVIZ!$1:$4,MATCH(CONCATENATE(TEXT(C380,"YYYY")," ",TEXT(C380,"AAAA")),DOVIZ!$1:$1,0),0))</f>
        <v/>
      </c>
      <c r="I380" s="44" t="str">
        <f t="shared" si="31"/>
        <v/>
      </c>
      <c r="J380" s="45" t="b">
        <f t="shared" si="32"/>
        <v>0</v>
      </c>
      <c r="K380" s="45" t="str">
        <f>IF(J380=FALSE,"",IF(G380="","",VLOOKUP(F380,ISLER!$1:$51,2,0)*VLOOKUP(VLOOKUP(F380,ISLER!$1:$51,3,0),DOVIZ!$1:$4,MATCH(CONCATENATE(TEXT(C380,"YYYY")," ",TEXT(C380,"AAAA")),DOVIZ!$1:$1,0),0)))</f>
        <v/>
      </c>
      <c r="L380" s="45" t="str">
        <f t="shared" si="33"/>
        <v/>
      </c>
      <c r="M380" s="74">
        <f t="shared" si="34"/>
        <v>46021</v>
      </c>
    </row>
    <row r="381" spans="1:13" x14ac:dyDescent="0.25">
      <c r="A381" s="40">
        <v>380</v>
      </c>
      <c r="B381" s="40" t="str">
        <f t="shared" si="30"/>
        <v>2025 Aralık</v>
      </c>
      <c r="C381" s="41">
        <f t="shared" si="35"/>
        <v>46021</v>
      </c>
      <c r="D381" s="42"/>
      <c r="E381" s="42"/>
      <c r="F381" s="42"/>
      <c r="G381" s="43"/>
      <c r="H381" s="44" t="str">
        <f>IF(G381="","",VLOOKUP(F381,ISLER!$1:$51,MATCH(D381,ISLER!$1:$1,0)-2,0)*VLOOKUP(VLOOKUP(F381,ISLER!$1:$51,MATCH(D381,ISLER!$1:$1,0)-1,0),DOVIZ!$1:$4,MATCH(CONCATENATE(TEXT(C381,"YYYY")," ",TEXT(C381,"AAAA")),DOVIZ!$1:$1,0),0))</f>
        <v/>
      </c>
      <c r="I381" s="44" t="str">
        <f t="shared" si="31"/>
        <v/>
      </c>
      <c r="J381" s="45" t="b">
        <f t="shared" si="32"/>
        <v>0</v>
      </c>
      <c r="K381" s="45" t="str">
        <f>IF(J381=FALSE,"",IF(G381="","",VLOOKUP(F381,ISLER!$1:$51,2,0)*VLOOKUP(VLOOKUP(F381,ISLER!$1:$51,3,0),DOVIZ!$1:$4,MATCH(CONCATENATE(TEXT(C381,"YYYY")," ",TEXT(C381,"AAAA")),DOVIZ!$1:$1,0),0)))</f>
        <v/>
      </c>
      <c r="L381" s="45" t="str">
        <f t="shared" si="33"/>
        <v/>
      </c>
      <c r="M381" s="74">
        <f t="shared" si="34"/>
        <v>46021</v>
      </c>
    </row>
    <row r="382" spans="1:13" x14ac:dyDescent="0.25">
      <c r="A382" s="40">
        <v>381</v>
      </c>
      <c r="B382" s="40" t="str">
        <f t="shared" si="30"/>
        <v>2025 Aralık</v>
      </c>
      <c r="C382" s="41">
        <f t="shared" si="35"/>
        <v>46021</v>
      </c>
      <c r="D382" s="42"/>
      <c r="E382" s="42"/>
      <c r="F382" s="42"/>
      <c r="G382" s="43"/>
      <c r="H382" s="44" t="str">
        <f>IF(G382="","",VLOOKUP(F382,ISLER!$1:$51,MATCH(D382,ISLER!$1:$1,0)-2,0)*VLOOKUP(VLOOKUP(F382,ISLER!$1:$51,MATCH(D382,ISLER!$1:$1,0)-1,0),DOVIZ!$1:$4,MATCH(CONCATENATE(TEXT(C382,"YYYY")," ",TEXT(C382,"AAAA")),DOVIZ!$1:$1,0),0))</f>
        <v/>
      </c>
      <c r="I382" s="44" t="str">
        <f t="shared" si="31"/>
        <v/>
      </c>
      <c r="J382" s="45" t="b">
        <f t="shared" si="32"/>
        <v>0</v>
      </c>
      <c r="K382" s="45" t="str">
        <f>IF(J382=FALSE,"",IF(G382="","",VLOOKUP(F382,ISLER!$1:$51,2,0)*VLOOKUP(VLOOKUP(F382,ISLER!$1:$51,3,0),DOVIZ!$1:$4,MATCH(CONCATENATE(TEXT(C382,"YYYY")," ",TEXT(C382,"AAAA")),DOVIZ!$1:$1,0),0)))</f>
        <v/>
      </c>
      <c r="L382" s="45" t="str">
        <f t="shared" si="33"/>
        <v/>
      </c>
      <c r="M382" s="74">
        <f t="shared" si="34"/>
        <v>46021</v>
      </c>
    </row>
    <row r="383" spans="1:13" x14ac:dyDescent="0.25">
      <c r="A383" s="40">
        <v>382</v>
      </c>
      <c r="B383" s="40" t="str">
        <f t="shared" si="30"/>
        <v>2025 Aralık</v>
      </c>
      <c r="C383" s="41">
        <f t="shared" si="35"/>
        <v>46021</v>
      </c>
      <c r="D383" s="42"/>
      <c r="E383" s="42"/>
      <c r="F383" s="42"/>
      <c r="G383" s="43"/>
      <c r="H383" s="44" t="str">
        <f>IF(G383="","",VLOOKUP(F383,ISLER!$1:$51,MATCH(D383,ISLER!$1:$1,0)-2,0)*VLOOKUP(VLOOKUP(F383,ISLER!$1:$51,MATCH(D383,ISLER!$1:$1,0)-1,0),DOVIZ!$1:$4,MATCH(CONCATENATE(TEXT(C383,"YYYY")," ",TEXT(C383,"AAAA")),DOVIZ!$1:$1,0),0))</f>
        <v/>
      </c>
      <c r="I383" s="44" t="str">
        <f t="shared" si="31"/>
        <v/>
      </c>
      <c r="J383" s="45" t="b">
        <f t="shared" si="32"/>
        <v>0</v>
      </c>
      <c r="K383" s="45" t="str">
        <f>IF(J383=FALSE,"",IF(G383="","",VLOOKUP(F383,ISLER!$1:$51,2,0)*VLOOKUP(VLOOKUP(F383,ISLER!$1:$51,3,0),DOVIZ!$1:$4,MATCH(CONCATENATE(TEXT(C383,"YYYY")," ",TEXT(C383,"AAAA")),DOVIZ!$1:$1,0),0)))</f>
        <v/>
      </c>
      <c r="L383" s="45" t="str">
        <f t="shared" si="33"/>
        <v/>
      </c>
      <c r="M383" s="74">
        <f t="shared" si="34"/>
        <v>46021</v>
      </c>
    </row>
    <row r="384" spans="1:13" x14ac:dyDescent="0.25">
      <c r="A384" s="40">
        <v>383</v>
      </c>
      <c r="B384" s="40" t="str">
        <f t="shared" si="30"/>
        <v>2025 Aralık</v>
      </c>
      <c r="C384" s="41">
        <f t="shared" si="35"/>
        <v>46021</v>
      </c>
      <c r="D384" s="42"/>
      <c r="E384" s="42"/>
      <c r="F384" s="42"/>
      <c r="G384" s="43"/>
      <c r="H384" s="44" t="str">
        <f>IF(G384="","",VLOOKUP(F384,ISLER!$1:$51,MATCH(D384,ISLER!$1:$1,0)-2,0)*VLOOKUP(VLOOKUP(F384,ISLER!$1:$51,MATCH(D384,ISLER!$1:$1,0)-1,0),DOVIZ!$1:$4,MATCH(CONCATENATE(TEXT(C384,"YYYY")," ",TEXT(C384,"AAAA")),DOVIZ!$1:$1,0),0))</f>
        <v/>
      </c>
      <c r="I384" s="44" t="str">
        <f t="shared" si="31"/>
        <v/>
      </c>
      <c r="J384" s="45" t="b">
        <f t="shared" si="32"/>
        <v>0</v>
      </c>
      <c r="K384" s="45" t="str">
        <f>IF(J384=FALSE,"",IF(G384="","",VLOOKUP(F384,ISLER!$1:$51,2,0)*VLOOKUP(VLOOKUP(F384,ISLER!$1:$51,3,0),DOVIZ!$1:$4,MATCH(CONCATENATE(TEXT(C384,"YYYY")," ",TEXT(C384,"AAAA")),DOVIZ!$1:$1,0),0)))</f>
        <v/>
      </c>
      <c r="L384" s="45" t="str">
        <f t="shared" si="33"/>
        <v/>
      </c>
      <c r="M384" s="74">
        <f t="shared" si="34"/>
        <v>46021</v>
      </c>
    </row>
    <row r="385" spans="1:13" x14ac:dyDescent="0.25">
      <c r="A385" s="40">
        <v>384</v>
      </c>
      <c r="B385" s="40" t="str">
        <f t="shared" si="30"/>
        <v>2025 Aralık</v>
      </c>
      <c r="C385" s="41">
        <f t="shared" si="35"/>
        <v>46021</v>
      </c>
      <c r="D385" s="42"/>
      <c r="E385" s="42"/>
      <c r="F385" s="42"/>
      <c r="G385" s="43"/>
      <c r="H385" s="44" t="str">
        <f>IF(G385="","",VLOOKUP(F385,ISLER!$1:$51,MATCH(D385,ISLER!$1:$1,0)-2,0)*VLOOKUP(VLOOKUP(F385,ISLER!$1:$51,MATCH(D385,ISLER!$1:$1,0)-1,0),DOVIZ!$1:$4,MATCH(CONCATENATE(TEXT(C385,"YYYY")," ",TEXT(C385,"AAAA")),DOVIZ!$1:$1,0),0))</f>
        <v/>
      </c>
      <c r="I385" s="44" t="str">
        <f t="shared" si="31"/>
        <v/>
      </c>
      <c r="J385" s="45" t="b">
        <f t="shared" si="32"/>
        <v>0</v>
      </c>
      <c r="K385" s="45" t="str">
        <f>IF(J385=FALSE,"",IF(G385="","",VLOOKUP(F385,ISLER!$1:$51,2,0)*VLOOKUP(VLOOKUP(F385,ISLER!$1:$51,3,0),DOVIZ!$1:$4,MATCH(CONCATENATE(TEXT(C385,"YYYY")," ",TEXT(C385,"AAAA")),DOVIZ!$1:$1,0),0)))</f>
        <v/>
      </c>
      <c r="L385" s="45" t="str">
        <f t="shared" si="33"/>
        <v/>
      </c>
      <c r="M385" s="74">
        <f t="shared" si="34"/>
        <v>46021</v>
      </c>
    </row>
    <row r="386" spans="1:13" x14ac:dyDescent="0.25">
      <c r="A386" s="40">
        <v>385</v>
      </c>
      <c r="B386" s="40" t="str">
        <f t="shared" ref="B386:B449" si="36">CONCATENATE(TEXT(C386,"YYYY")," ",TEXT(C386,"AAAA"))</f>
        <v>2025 Aralık</v>
      </c>
      <c r="C386" s="41">
        <f t="shared" si="35"/>
        <v>46021</v>
      </c>
      <c r="D386" s="42"/>
      <c r="E386" s="42"/>
      <c r="F386" s="42"/>
      <c r="G386" s="43"/>
      <c r="H386" s="44" t="str">
        <f>IF(G386="","",VLOOKUP(F386,ISLER!$1:$51,MATCH(D386,ISLER!$1:$1,0)-2,0)*VLOOKUP(VLOOKUP(F386,ISLER!$1:$51,MATCH(D386,ISLER!$1:$1,0)-1,0),DOVIZ!$1:$4,MATCH(CONCATENATE(TEXT(C386,"YYYY")," ",TEXT(C386,"AAAA")),DOVIZ!$1:$1,0),0))</f>
        <v/>
      </c>
      <c r="I386" s="44" t="str">
        <f t="shared" ref="I386:I449" si="37">IF(G386="","",G386*H386)</f>
        <v/>
      </c>
      <c r="J386" s="45" t="b">
        <f t="shared" ref="J386:J449" si="38">OR(D386="DİŞÇİM İSTANBUL EZGİ HANIM",D386="DİŞÇİM İSTANBUL MERVE HANIM",D386="DİŞÇİM İSTANBUL BÜŞRA HANIM",D386="DİŞÇİM İSTANBUL HÜLYA HANIM",D386="DİŞÇİM İSTANBUL KEMAL BEY",D386="DİŞÇİM İSTANBUL HAKAN BEY",D386="DİŞÇİM İSTANBUL MUHAMMED BEY",D386="DİŞÇİM İSTANBUL MURAT BEY")</f>
        <v>0</v>
      </c>
      <c r="K386" s="45" t="str">
        <f>IF(J386=FALSE,"",IF(G386="","",VLOOKUP(F386,ISLER!$1:$51,2,0)*VLOOKUP(VLOOKUP(F386,ISLER!$1:$51,3,0),DOVIZ!$1:$4,MATCH(CONCATENATE(TEXT(C386,"YYYY")," ",TEXT(C386,"AAAA")),DOVIZ!$1:$1,0),0)))</f>
        <v/>
      </c>
      <c r="L386" s="45" t="str">
        <f t="shared" ref="L386:L449" si="39">IF(K386="","",G386*K386)</f>
        <v/>
      </c>
      <c r="M386" s="74">
        <f t="shared" ref="M386:M449" si="40">C386</f>
        <v>46021</v>
      </c>
    </row>
    <row r="387" spans="1:13" x14ac:dyDescent="0.25">
      <c r="A387" s="40">
        <v>386</v>
      </c>
      <c r="B387" s="40" t="str">
        <f t="shared" si="36"/>
        <v>2025 Aralık</v>
      </c>
      <c r="C387" s="41">
        <f t="shared" si="35"/>
        <v>46021</v>
      </c>
      <c r="D387" s="42"/>
      <c r="E387" s="42"/>
      <c r="F387" s="42"/>
      <c r="G387" s="43"/>
      <c r="H387" s="44" t="str">
        <f>IF(G387="","",VLOOKUP(F387,ISLER!$1:$51,MATCH(D387,ISLER!$1:$1,0)-2,0)*VLOOKUP(VLOOKUP(F387,ISLER!$1:$51,MATCH(D387,ISLER!$1:$1,0)-1,0),DOVIZ!$1:$4,MATCH(CONCATENATE(TEXT(C387,"YYYY")," ",TEXT(C387,"AAAA")),DOVIZ!$1:$1,0),0))</f>
        <v/>
      </c>
      <c r="I387" s="44" t="str">
        <f t="shared" si="37"/>
        <v/>
      </c>
      <c r="J387" s="45" t="b">
        <f t="shared" si="38"/>
        <v>0</v>
      </c>
      <c r="K387" s="45" t="str">
        <f>IF(J387=FALSE,"",IF(G387="","",VLOOKUP(F387,ISLER!$1:$51,2,0)*VLOOKUP(VLOOKUP(F387,ISLER!$1:$51,3,0),DOVIZ!$1:$4,MATCH(CONCATENATE(TEXT(C387,"YYYY")," ",TEXT(C387,"AAAA")),DOVIZ!$1:$1,0),0)))</f>
        <v/>
      </c>
      <c r="L387" s="45" t="str">
        <f t="shared" si="39"/>
        <v/>
      </c>
      <c r="M387" s="74">
        <f t="shared" si="40"/>
        <v>46021</v>
      </c>
    </row>
    <row r="388" spans="1:13" x14ac:dyDescent="0.25">
      <c r="A388" s="40">
        <v>387</v>
      </c>
      <c r="B388" s="40" t="str">
        <f t="shared" si="36"/>
        <v>2025 Aralık</v>
      </c>
      <c r="C388" s="41">
        <f t="shared" ref="C388:C451" si="41">C387</f>
        <v>46021</v>
      </c>
      <c r="D388" s="42"/>
      <c r="E388" s="42"/>
      <c r="F388" s="42"/>
      <c r="G388" s="43"/>
      <c r="H388" s="44" t="str">
        <f>IF(G388="","",VLOOKUP(F388,ISLER!$1:$51,MATCH(D388,ISLER!$1:$1,0)-2,0)*VLOOKUP(VLOOKUP(F388,ISLER!$1:$51,MATCH(D388,ISLER!$1:$1,0)-1,0),DOVIZ!$1:$4,MATCH(CONCATENATE(TEXT(C388,"YYYY")," ",TEXT(C388,"AAAA")),DOVIZ!$1:$1,0),0))</f>
        <v/>
      </c>
      <c r="I388" s="44" t="str">
        <f t="shared" si="37"/>
        <v/>
      </c>
      <c r="J388" s="45" t="b">
        <f t="shared" si="38"/>
        <v>0</v>
      </c>
      <c r="K388" s="45" t="str">
        <f>IF(J388=FALSE,"",IF(G388="","",VLOOKUP(F388,ISLER!$1:$51,2,0)*VLOOKUP(VLOOKUP(F388,ISLER!$1:$51,3,0),DOVIZ!$1:$4,MATCH(CONCATENATE(TEXT(C388,"YYYY")," ",TEXT(C388,"AAAA")),DOVIZ!$1:$1,0),0)))</f>
        <v/>
      </c>
      <c r="L388" s="45" t="str">
        <f t="shared" si="39"/>
        <v/>
      </c>
      <c r="M388" s="74">
        <f t="shared" si="40"/>
        <v>46021</v>
      </c>
    </row>
    <row r="389" spans="1:13" x14ac:dyDescent="0.25">
      <c r="A389" s="40">
        <v>388</v>
      </c>
      <c r="B389" s="40" t="str">
        <f t="shared" si="36"/>
        <v>2025 Aralık</v>
      </c>
      <c r="C389" s="41">
        <f t="shared" si="41"/>
        <v>46021</v>
      </c>
      <c r="D389" s="42"/>
      <c r="E389" s="42"/>
      <c r="F389" s="42"/>
      <c r="G389" s="43"/>
      <c r="H389" s="44" t="str">
        <f>IF(G389="","",VLOOKUP(F389,ISLER!$1:$51,MATCH(D389,ISLER!$1:$1,0)-2,0)*VLOOKUP(VLOOKUP(F389,ISLER!$1:$51,MATCH(D389,ISLER!$1:$1,0)-1,0),DOVIZ!$1:$4,MATCH(CONCATENATE(TEXT(C389,"YYYY")," ",TEXT(C389,"AAAA")),DOVIZ!$1:$1,0),0))</f>
        <v/>
      </c>
      <c r="I389" s="44" t="str">
        <f t="shared" si="37"/>
        <v/>
      </c>
      <c r="J389" s="45" t="b">
        <f t="shared" si="38"/>
        <v>0</v>
      </c>
      <c r="K389" s="45" t="str">
        <f>IF(J389=FALSE,"",IF(G389="","",VLOOKUP(F389,ISLER!$1:$51,2,0)*VLOOKUP(VLOOKUP(F389,ISLER!$1:$51,3,0),DOVIZ!$1:$4,MATCH(CONCATENATE(TEXT(C389,"YYYY")," ",TEXT(C389,"AAAA")),DOVIZ!$1:$1,0),0)))</f>
        <v/>
      </c>
      <c r="L389" s="45" t="str">
        <f t="shared" si="39"/>
        <v/>
      </c>
      <c r="M389" s="74">
        <f t="shared" si="40"/>
        <v>46021</v>
      </c>
    </row>
    <row r="390" spans="1:13" x14ac:dyDescent="0.25">
      <c r="A390" s="40">
        <v>389</v>
      </c>
      <c r="B390" s="40" t="str">
        <f t="shared" si="36"/>
        <v>2025 Aralık</v>
      </c>
      <c r="C390" s="41">
        <f t="shared" si="41"/>
        <v>46021</v>
      </c>
      <c r="D390" s="42"/>
      <c r="E390" s="42"/>
      <c r="F390" s="42"/>
      <c r="G390" s="43"/>
      <c r="H390" s="44" t="str">
        <f>IF(G390="","",VLOOKUP(F390,ISLER!$1:$51,MATCH(D390,ISLER!$1:$1,0)-2,0)*VLOOKUP(VLOOKUP(F390,ISLER!$1:$51,MATCH(D390,ISLER!$1:$1,0)-1,0),DOVIZ!$1:$4,MATCH(CONCATENATE(TEXT(C390,"YYYY")," ",TEXT(C390,"AAAA")),DOVIZ!$1:$1,0),0))</f>
        <v/>
      </c>
      <c r="I390" s="44" t="str">
        <f t="shared" si="37"/>
        <v/>
      </c>
      <c r="J390" s="45" t="b">
        <f t="shared" si="38"/>
        <v>0</v>
      </c>
      <c r="K390" s="45" t="str">
        <f>IF(J390=FALSE,"",IF(G390="","",VLOOKUP(F390,ISLER!$1:$51,2,0)*VLOOKUP(VLOOKUP(F390,ISLER!$1:$51,3,0),DOVIZ!$1:$4,MATCH(CONCATENATE(TEXT(C390,"YYYY")," ",TEXT(C390,"AAAA")),DOVIZ!$1:$1,0),0)))</f>
        <v/>
      </c>
      <c r="L390" s="45" t="str">
        <f t="shared" si="39"/>
        <v/>
      </c>
      <c r="M390" s="74">
        <f t="shared" si="40"/>
        <v>46021</v>
      </c>
    </row>
    <row r="391" spans="1:13" x14ac:dyDescent="0.25">
      <c r="A391" s="40">
        <v>390</v>
      </c>
      <c r="B391" s="40" t="str">
        <f t="shared" si="36"/>
        <v>2025 Aralık</v>
      </c>
      <c r="C391" s="41">
        <f t="shared" si="41"/>
        <v>46021</v>
      </c>
      <c r="D391" s="42"/>
      <c r="E391" s="42"/>
      <c r="F391" s="42"/>
      <c r="G391" s="43"/>
      <c r="H391" s="44" t="str">
        <f>IF(G391="","",VLOOKUP(F391,ISLER!$1:$51,MATCH(D391,ISLER!$1:$1,0)-2,0)*VLOOKUP(VLOOKUP(F391,ISLER!$1:$51,MATCH(D391,ISLER!$1:$1,0)-1,0),DOVIZ!$1:$4,MATCH(CONCATENATE(TEXT(C391,"YYYY")," ",TEXT(C391,"AAAA")),DOVIZ!$1:$1,0),0))</f>
        <v/>
      </c>
      <c r="I391" s="44" t="str">
        <f t="shared" si="37"/>
        <v/>
      </c>
      <c r="J391" s="45" t="b">
        <f t="shared" si="38"/>
        <v>0</v>
      </c>
      <c r="K391" s="45" t="str">
        <f>IF(J391=FALSE,"",IF(G391="","",VLOOKUP(F391,ISLER!$1:$51,2,0)*VLOOKUP(VLOOKUP(F391,ISLER!$1:$51,3,0),DOVIZ!$1:$4,MATCH(CONCATENATE(TEXT(C391,"YYYY")," ",TEXT(C391,"AAAA")),DOVIZ!$1:$1,0),0)))</f>
        <v/>
      </c>
      <c r="L391" s="45" t="str">
        <f t="shared" si="39"/>
        <v/>
      </c>
      <c r="M391" s="74">
        <f t="shared" si="40"/>
        <v>46021</v>
      </c>
    </row>
    <row r="392" spans="1:13" x14ac:dyDescent="0.25">
      <c r="A392" s="40">
        <v>391</v>
      </c>
      <c r="B392" s="40" t="str">
        <f t="shared" si="36"/>
        <v>2025 Aralık</v>
      </c>
      <c r="C392" s="41">
        <f t="shared" si="41"/>
        <v>46021</v>
      </c>
      <c r="D392" s="42"/>
      <c r="E392" s="42"/>
      <c r="F392" s="42"/>
      <c r="G392" s="43"/>
      <c r="H392" s="44" t="str">
        <f>IF(G392="","",VLOOKUP(F392,ISLER!$1:$51,MATCH(D392,ISLER!$1:$1,0)-2,0)*VLOOKUP(VLOOKUP(F392,ISLER!$1:$51,MATCH(D392,ISLER!$1:$1,0)-1,0),DOVIZ!$1:$4,MATCH(CONCATENATE(TEXT(C392,"YYYY")," ",TEXT(C392,"AAAA")),DOVIZ!$1:$1,0),0))</f>
        <v/>
      </c>
      <c r="I392" s="44" t="str">
        <f t="shared" si="37"/>
        <v/>
      </c>
      <c r="J392" s="45" t="b">
        <f t="shared" si="38"/>
        <v>0</v>
      </c>
      <c r="K392" s="45" t="str">
        <f>IF(J392=FALSE,"",IF(G392="","",VLOOKUP(F392,ISLER!$1:$51,2,0)*VLOOKUP(VLOOKUP(F392,ISLER!$1:$51,3,0),DOVIZ!$1:$4,MATCH(CONCATENATE(TEXT(C392,"YYYY")," ",TEXT(C392,"AAAA")),DOVIZ!$1:$1,0),0)))</f>
        <v/>
      </c>
      <c r="L392" s="45" t="str">
        <f t="shared" si="39"/>
        <v/>
      </c>
      <c r="M392" s="74">
        <f t="shared" si="40"/>
        <v>46021</v>
      </c>
    </row>
    <row r="393" spans="1:13" x14ac:dyDescent="0.25">
      <c r="A393" s="40">
        <v>392</v>
      </c>
      <c r="B393" s="40" t="str">
        <f t="shared" si="36"/>
        <v>2025 Aralık</v>
      </c>
      <c r="C393" s="41">
        <f t="shared" si="41"/>
        <v>46021</v>
      </c>
      <c r="D393" s="42"/>
      <c r="E393" s="42"/>
      <c r="F393" s="42"/>
      <c r="G393" s="43"/>
      <c r="H393" s="44" t="str">
        <f>IF(G393="","",VLOOKUP(F393,ISLER!$1:$51,MATCH(D393,ISLER!$1:$1,0)-2,0)*VLOOKUP(VLOOKUP(F393,ISLER!$1:$51,MATCH(D393,ISLER!$1:$1,0)-1,0),DOVIZ!$1:$4,MATCH(CONCATENATE(TEXT(C393,"YYYY")," ",TEXT(C393,"AAAA")),DOVIZ!$1:$1,0),0))</f>
        <v/>
      </c>
      <c r="I393" s="44" t="str">
        <f t="shared" si="37"/>
        <v/>
      </c>
      <c r="J393" s="45" t="b">
        <f t="shared" si="38"/>
        <v>0</v>
      </c>
      <c r="K393" s="45" t="str">
        <f>IF(J393=FALSE,"",IF(G393="","",VLOOKUP(F393,ISLER!$1:$51,2,0)*VLOOKUP(VLOOKUP(F393,ISLER!$1:$51,3,0),DOVIZ!$1:$4,MATCH(CONCATENATE(TEXT(C393,"YYYY")," ",TEXT(C393,"AAAA")),DOVIZ!$1:$1,0),0)))</f>
        <v/>
      </c>
      <c r="L393" s="45" t="str">
        <f t="shared" si="39"/>
        <v/>
      </c>
      <c r="M393" s="74">
        <f t="shared" si="40"/>
        <v>46021</v>
      </c>
    </row>
    <row r="394" spans="1:13" x14ac:dyDescent="0.25">
      <c r="A394" s="40">
        <v>393</v>
      </c>
      <c r="B394" s="40" t="str">
        <f t="shared" si="36"/>
        <v>2025 Aralık</v>
      </c>
      <c r="C394" s="41">
        <f t="shared" si="41"/>
        <v>46021</v>
      </c>
      <c r="D394" s="42"/>
      <c r="E394" s="42"/>
      <c r="F394" s="42"/>
      <c r="G394" s="43"/>
      <c r="H394" s="44" t="str">
        <f>IF(G394="","",VLOOKUP(F394,ISLER!$1:$51,MATCH(D394,ISLER!$1:$1,0)-2,0)*VLOOKUP(VLOOKUP(F394,ISLER!$1:$51,MATCH(D394,ISLER!$1:$1,0)-1,0),DOVIZ!$1:$4,MATCH(CONCATENATE(TEXT(C394,"YYYY")," ",TEXT(C394,"AAAA")),DOVIZ!$1:$1,0),0))</f>
        <v/>
      </c>
      <c r="I394" s="44" t="str">
        <f t="shared" si="37"/>
        <v/>
      </c>
      <c r="J394" s="45" t="b">
        <f t="shared" si="38"/>
        <v>0</v>
      </c>
      <c r="K394" s="45" t="str">
        <f>IF(J394=FALSE,"",IF(G394="","",VLOOKUP(F394,ISLER!$1:$51,2,0)*VLOOKUP(VLOOKUP(F394,ISLER!$1:$51,3,0),DOVIZ!$1:$4,MATCH(CONCATENATE(TEXT(C394,"YYYY")," ",TEXT(C394,"AAAA")),DOVIZ!$1:$1,0),0)))</f>
        <v/>
      </c>
      <c r="L394" s="45" t="str">
        <f t="shared" si="39"/>
        <v/>
      </c>
      <c r="M394" s="74">
        <f t="shared" si="40"/>
        <v>46021</v>
      </c>
    </row>
    <row r="395" spans="1:13" x14ac:dyDescent="0.25">
      <c r="A395" s="40">
        <v>394</v>
      </c>
      <c r="B395" s="40" t="str">
        <f t="shared" si="36"/>
        <v>2025 Aralık</v>
      </c>
      <c r="C395" s="41">
        <f t="shared" si="41"/>
        <v>46021</v>
      </c>
      <c r="D395" s="42"/>
      <c r="E395" s="42"/>
      <c r="F395" s="42"/>
      <c r="G395" s="43"/>
      <c r="H395" s="44" t="str">
        <f>IF(G395="","",VLOOKUP(F395,ISLER!$1:$51,MATCH(D395,ISLER!$1:$1,0)-2,0)*VLOOKUP(VLOOKUP(F395,ISLER!$1:$51,MATCH(D395,ISLER!$1:$1,0)-1,0),DOVIZ!$1:$4,MATCH(CONCATENATE(TEXT(C395,"YYYY")," ",TEXT(C395,"AAAA")),DOVIZ!$1:$1,0),0))</f>
        <v/>
      </c>
      <c r="I395" s="44" t="str">
        <f t="shared" si="37"/>
        <v/>
      </c>
      <c r="J395" s="45" t="b">
        <f t="shared" si="38"/>
        <v>0</v>
      </c>
      <c r="K395" s="45" t="str">
        <f>IF(J395=FALSE,"",IF(G395="","",VLOOKUP(F395,ISLER!$1:$51,2,0)*VLOOKUP(VLOOKUP(F395,ISLER!$1:$51,3,0),DOVIZ!$1:$4,MATCH(CONCATENATE(TEXT(C395,"YYYY")," ",TEXT(C395,"AAAA")),DOVIZ!$1:$1,0),0)))</f>
        <v/>
      </c>
      <c r="L395" s="45" t="str">
        <f t="shared" si="39"/>
        <v/>
      </c>
      <c r="M395" s="74">
        <f t="shared" si="40"/>
        <v>46021</v>
      </c>
    </row>
    <row r="396" spans="1:13" x14ac:dyDescent="0.25">
      <c r="A396" s="40">
        <v>395</v>
      </c>
      <c r="B396" s="40" t="str">
        <f t="shared" si="36"/>
        <v>2025 Aralık</v>
      </c>
      <c r="C396" s="41">
        <f t="shared" si="41"/>
        <v>46021</v>
      </c>
      <c r="D396" s="42"/>
      <c r="E396" s="42"/>
      <c r="F396" s="42"/>
      <c r="G396" s="43"/>
      <c r="H396" s="44" t="str">
        <f>IF(G396="","",VLOOKUP(F396,ISLER!$1:$51,MATCH(D396,ISLER!$1:$1,0)-2,0)*VLOOKUP(VLOOKUP(F396,ISLER!$1:$51,MATCH(D396,ISLER!$1:$1,0)-1,0),DOVIZ!$1:$4,MATCH(CONCATENATE(TEXT(C396,"YYYY")," ",TEXT(C396,"AAAA")),DOVIZ!$1:$1,0),0))</f>
        <v/>
      </c>
      <c r="I396" s="44" t="str">
        <f t="shared" si="37"/>
        <v/>
      </c>
      <c r="J396" s="45" t="b">
        <f t="shared" si="38"/>
        <v>0</v>
      </c>
      <c r="K396" s="45" t="str">
        <f>IF(J396=FALSE,"",IF(G396="","",VLOOKUP(F396,ISLER!$1:$51,2,0)*VLOOKUP(VLOOKUP(F396,ISLER!$1:$51,3,0),DOVIZ!$1:$4,MATCH(CONCATENATE(TEXT(C396,"YYYY")," ",TEXT(C396,"AAAA")),DOVIZ!$1:$1,0),0)))</f>
        <v/>
      </c>
      <c r="L396" s="45" t="str">
        <f t="shared" si="39"/>
        <v/>
      </c>
      <c r="M396" s="74">
        <f t="shared" si="40"/>
        <v>46021</v>
      </c>
    </row>
    <row r="397" spans="1:13" x14ac:dyDescent="0.25">
      <c r="A397" s="40">
        <v>396</v>
      </c>
      <c r="B397" s="40" t="str">
        <f t="shared" si="36"/>
        <v>2025 Aralık</v>
      </c>
      <c r="C397" s="41">
        <f t="shared" si="41"/>
        <v>46021</v>
      </c>
      <c r="D397" s="42"/>
      <c r="E397" s="42"/>
      <c r="F397" s="42"/>
      <c r="G397" s="43"/>
      <c r="H397" s="44" t="str">
        <f>IF(G397="","",VLOOKUP(F397,ISLER!$1:$51,MATCH(D397,ISLER!$1:$1,0)-2,0)*VLOOKUP(VLOOKUP(F397,ISLER!$1:$51,MATCH(D397,ISLER!$1:$1,0)-1,0),DOVIZ!$1:$4,MATCH(CONCATENATE(TEXT(C397,"YYYY")," ",TEXT(C397,"AAAA")),DOVIZ!$1:$1,0),0))</f>
        <v/>
      </c>
      <c r="I397" s="44" t="str">
        <f t="shared" si="37"/>
        <v/>
      </c>
      <c r="J397" s="45" t="b">
        <f t="shared" si="38"/>
        <v>0</v>
      </c>
      <c r="K397" s="45" t="str">
        <f>IF(J397=FALSE,"",IF(G397="","",VLOOKUP(F397,ISLER!$1:$51,2,0)*VLOOKUP(VLOOKUP(F397,ISLER!$1:$51,3,0),DOVIZ!$1:$4,MATCH(CONCATENATE(TEXT(C397,"YYYY")," ",TEXT(C397,"AAAA")),DOVIZ!$1:$1,0),0)))</f>
        <v/>
      </c>
      <c r="L397" s="45" t="str">
        <f t="shared" si="39"/>
        <v/>
      </c>
      <c r="M397" s="74">
        <f t="shared" si="40"/>
        <v>46021</v>
      </c>
    </row>
    <row r="398" spans="1:13" x14ac:dyDescent="0.25">
      <c r="A398" s="40">
        <v>397</v>
      </c>
      <c r="B398" s="40" t="str">
        <f t="shared" si="36"/>
        <v>2025 Aralık</v>
      </c>
      <c r="C398" s="41">
        <f t="shared" si="41"/>
        <v>46021</v>
      </c>
      <c r="D398" s="42"/>
      <c r="E398" s="42"/>
      <c r="F398" s="42"/>
      <c r="G398" s="43"/>
      <c r="H398" s="44" t="str">
        <f>IF(G398="","",VLOOKUP(F398,ISLER!$1:$51,MATCH(D398,ISLER!$1:$1,0)-2,0)*VLOOKUP(VLOOKUP(F398,ISLER!$1:$51,MATCH(D398,ISLER!$1:$1,0)-1,0),DOVIZ!$1:$4,MATCH(CONCATENATE(TEXT(C398,"YYYY")," ",TEXT(C398,"AAAA")),DOVIZ!$1:$1,0),0))</f>
        <v/>
      </c>
      <c r="I398" s="44" t="str">
        <f t="shared" si="37"/>
        <v/>
      </c>
      <c r="J398" s="45" t="b">
        <f t="shared" si="38"/>
        <v>0</v>
      </c>
      <c r="K398" s="45" t="str">
        <f>IF(J398=FALSE,"",IF(G398="","",VLOOKUP(F398,ISLER!$1:$51,2,0)*VLOOKUP(VLOOKUP(F398,ISLER!$1:$51,3,0),DOVIZ!$1:$4,MATCH(CONCATENATE(TEXT(C398,"YYYY")," ",TEXT(C398,"AAAA")),DOVIZ!$1:$1,0),0)))</f>
        <v/>
      </c>
      <c r="L398" s="45" t="str">
        <f t="shared" si="39"/>
        <v/>
      </c>
      <c r="M398" s="74">
        <f t="shared" si="40"/>
        <v>46021</v>
      </c>
    </row>
    <row r="399" spans="1:13" x14ac:dyDescent="0.25">
      <c r="A399" s="40">
        <v>398</v>
      </c>
      <c r="B399" s="40" t="str">
        <f t="shared" si="36"/>
        <v>2025 Aralık</v>
      </c>
      <c r="C399" s="41">
        <f t="shared" si="41"/>
        <v>46021</v>
      </c>
      <c r="D399" s="42"/>
      <c r="E399" s="42"/>
      <c r="F399" s="42"/>
      <c r="G399" s="43"/>
      <c r="H399" s="44" t="str">
        <f>IF(G399="","",VLOOKUP(F399,ISLER!$1:$51,MATCH(D399,ISLER!$1:$1,0)-2,0)*VLOOKUP(VLOOKUP(F399,ISLER!$1:$51,MATCH(D399,ISLER!$1:$1,0)-1,0),DOVIZ!$1:$4,MATCH(CONCATENATE(TEXT(C399,"YYYY")," ",TEXT(C399,"AAAA")),DOVIZ!$1:$1,0),0))</f>
        <v/>
      </c>
      <c r="I399" s="44" t="str">
        <f t="shared" si="37"/>
        <v/>
      </c>
      <c r="J399" s="45" t="b">
        <f t="shared" si="38"/>
        <v>0</v>
      </c>
      <c r="K399" s="45" t="str">
        <f>IF(J399=FALSE,"",IF(G399="","",VLOOKUP(F399,ISLER!$1:$51,2,0)*VLOOKUP(VLOOKUP(F399,ISLER!$1:$51,3,0),DOVIZ!$1:$4,MATCH(CONCATENATE(TEXT(C399,"YYYY")," ",TEXT(C399,"AAAA")),DOVIZ!$1:$1,0),0)))</f>
        <v/>
      </c>
      <c r="L399" s="45" t="str">
        <f t="shared" si="39"/>
        <v/>
      </c>
      <c r="M399" s="74">
        <f t="shared" si="40"/>
        <v>46021</v>
      </c>
    </row>
    <row r="400" spans="1:13" x14ac:dyDescent="0.25">
      <c r="A400" s="40">
        <v>399</v>
      </c>
      <c r="B400" s="40" t="str">
        <f t="shared" si="36"/>
        <v>2025 Aralık</v>
      </c>
      <c r="C400" s="41">
        <f t="shared" si="41"/>
        <v>46021</v>
      </c>
      <c r="D400" s="42"/>
      <c r="E400" s="42"/>
      <c r="F400" s="42"/>
      <c r="G400" s="43"/>
      <c r="H400" s="44" t="str">
        <f>IF(G400="","",VLOOKUP(F400,ISLER!$1:$51,MATCH(D400,ISLER!$1:$1,0)-2,0)*VLOOKUP(VLOOKUP(F400,ISLER!$1:$51,MATCH(D400,ISLER!$1:$1,0)-1,0),DOVIZ!$1:$4,MATCH(CONCATENATE(TEXT(C400,"YYYY")," ",TEXT(C400,"AAAA")),DOVIZ!$1:$1,0),0))</f>
        <v/>
      </c>
      <c r="I400" s="44" t="str">
        <f t="shared" si="37"/>
        <v/>
      </c>
      <c r="J400" s="45" t="b">
        <f t="shared" si="38"/>
        <v>0</v>
      </c>
      <c r="K400" s="45" t="str">
        <f>IF(J400=FALSE,"",IF(G400="","",VLOOKUP(F400,ISLER!$1:$51,2,0)*VLOOKUP(VLOOKUP(F400,ISLER!$1:$51,3,0),DOVIZ!$1:$4,MATCH(CONCATENATE(TEXT(C400,"YYYY")," ",TEXT(C400,"AAAA")),DOVIZ!$1:$1,0),0)))</f>
        <v/>
      </c>
      <c r="L400" s="45" t="str">
        <f t="shared" si="39"/>
        <v/>
      </c>
      <c r="M400" s="74">
        <f t="shared" si="40"/>
        <v>46021</v>
      </c>
    </row>
    <row r="401" spans="1:13" x14ac:dyDescent="0.25">
      <c r="A401" s="40">
        <v>400</v>
      </c>
      <c r="B401" s="40" t="str">
        <f t="shared" si="36"/>
        <v>2025 Aralık</v>
      </c>
      <c r="C401" s="41">
        <f t="shared" si="41"/>
        <v>46021</v>
      </c>
      <c r="D401" s="42"/>
      <c r="E401" s="42"/>
      <c r="F401" s="42"/>
      <c r="G401" s="43"/>
      <c r="H401" s="44" t="str">
        <f>IF(G401="","",VLOOKUP(F401,ISLER!$1:$51,MATCH(D401,ISLER!$1:$1,0)-2,0)*VLOOKUP(VLOOKUP(F401,ISLER!$1:$51,MATCH(D401,ISLER!$1:$1,0)-1,0),DOVIZ!$1:$4,MATCH(CONCATENATE(TEXT(C401,"YYYY")," ",TEXT(C401,"AAAA")),DOVIZ!$1:$1,0),0))</f>
        <v/>
      </c>
      <c r="I401" s="44" t="str">
        <f t="shared" si="37"/>
        <v/>
      </c>
      <c r="J401" s="45" t="b">
        <f t="shared" si="38"/>
        <v>0</v>
      </c>
      <c r="K401" s="45" t="str">
        <f>IF(J401=FALSE,"",IF(G401="","",VLOOKUP(F401,ISLER!$1:$51,2,0)*VLOOKUP(VLOOKUP(F401,ISLER!$1:$51,3,0),DOVIZ!$1:$4,MATCH(CONCATENATE(TEXT(C401,"YYYY")," ",TEXT(C401,"AAAA")),DOVIZ!$1:$1,0),0)))</f>
        <v/>
      </c>
      <c r="L401" s="45" t="str">
        <f t="shared" si="39"/>
        <v/>
      </c>
      <c r="M401" s="74">
        <f t="shared" si="40"/>
        <v>46021</v>
      </c>
    </row>
    <row r="402" spans="1:13" x14ac:dyDescent="0.25">
      <c r="A402" s="40">
        <v>401</v>
      </c>
      <c r="B402" s="40" t="str">
        <f t="shared" si="36"/>
        <v>2025 Aralık</v>
      </c>
      <c r="C402" s="41">
        <f t="shared" si="41"/>
        <v>46021</v>
      </c>
      <c r="D402" s="42"/>
      <c r="E402" s="42"/>
      <c r="F402" s="42"/>
      <c r="G402" s="43"/>
      <c r="H402" s="44" t="str">
        <f>IF(G402="","",VLOOKUP(F402,ISLER!$1:$51,MATCH(D402,ISLER!$1:$1,0)-2,0)*VLOOKUP(VLOOKUP(F402,ISLER!$1:$51,MATCH(D402,ISLER!$1:$1,0)-1,0),DOVIZ!$1:$4,MATCH(CONCATENATE(TEXT(C402,"YYYY")," ",TEXT(C402,"AAAA")),DOVIZ!$1:$1,0),0))</f>
        <v/>
      </c>
      <c r="I402" s="44" t="str">
        <f t="shared" si="37"/>
        <v/>
      </c>
      <c r="J402" s="45" t="b">
        <f t="shared" si="38"/>
        <v>0</v>
      </c>
      <c r="K402" s="45" t="str">
        <f>IF(J402=FALSE,"",IF(G402="","",VLOOKUP(F402,ISLER!$1:$51,2,0)*VLOOKUP(VLOOKUP(F402,ISLER!$1:$51,3,0),DOVIZ!$1:$4,MATCH(CONCATENATE(TEXT(C402,"YYYY")," ",TEXT(C402,"AAAA")),DOVIZ!$1:$1,0),0)))</f>
        <v/>
      </c>
      <c r="L402" s="45" t="str">
        <f t="shared" si="39"/>
        <v/>
      </c>
      <c r="M402" s="74">
        <f t="shared" si="40"/>
        <v>46021</v>
      </c>
    </row>
    <row r="403" spans="1:13" x14ac:dyDescent="0.25">
      <c r="A403" s="40">
        <v>402</v>
      </c>
      <c r="B403" s="40" t="str">
        <f t="shared" si="36"/>
        <v>2025 Aralık</v>
      </c>
      <c r="C403" s="41">
        <f t="shared" si="41"/>
        <v>46021</v>
      </c>
      <c r="D403" s="42"/>
      <c r="E403" s="42"/>
      <c r="F403" s="42"/>
      <c r="G403" s="43"/>
      <c r="H403" s="44" t="str">
        <f>IF(G403="","",VLOOKUP(F403,ISLER!$1:$51,MATCH(D403,ISLER!$1:$1,0)-2,0)*VLOOKUP(VLOOKUP(F403,ISLER!$1:$51,MATCH(D403,ISLER!$1:$1,0)-1,0),DOVIZ!$1:$4,MATCH(CONCATENATE(TEXT(C403,"YYYY")," ",TEXT(C403,"AAAA")),DOVIZ!$1:$1,0),0))</f>
        <v/>
      </c>
      <c r="I403" s="44" t="str">
        <f t="shared" si="37"/>
        <v/>
      </c>
      <c r="J403" s="45" t="b">
        <f t="shared" si="38"/>
        <v>0</v>
      </c>
      <c r="K403" s="45" t="str">
        <f>IF(J403=FALSE,"",IF(G403="","",VLOOKUP(F403,ISLER!$1:$51,2,0)*VLOOKUP(VLOOKUP(F403,ISLER!$1:$51,3,0),DOVIZ!$1:$4,MATCH(CONCATENATE(TEXT(C403,"YYYY")," ",TEXT(C403,"AAAA")),DOVIZ!$1:$1,0),0)))</f>
        <v/>
      </c>
      <c r="L403" s="45" t="str">
        <f t="shared" si="39"/>
        <v/>
      </c>
      <c r="M403" s="74">
        <f t="shared" si="40"/>
        <v>46021</v>
      </c>
    </row>
    <row r="404" spans="1:13" x14ac:dyDescent="0.25">
      <c r="A404" s="40">
        <v>403</v>
      </c>
      <c r="B404" s="40" t="str">
        <f t="shared" si="36"/>
        <v>2025 Aralık</v>
      </c>
      <c r="C404" s="41">
        <f t="shared" si="41"/>
        <v>46021</v>
      </c>
      <c r="D404" s="42"/>
      <c r="E404" s="42"/>
      <c r="F404" s="42"/>
      <c r="G404" s="43"/>
      <c r="H404" s="44" t="str">
        <f>IF(G404="","",VLOOKUP(F404,ISLER!$1:$51,MATCH(D404,ISLER!$1:$1,0)-2,0)*VLOOKUP(VLOOKUP(F404,ISLER!$1:$51,MATCH(D404,ISLER!$1:$1,0)-1,0),DOVIZ!$1:$4,MATCH(CONCATENATE(TEXT(C404,"YYYY")," ",TEXT(C404,"AAAA")),DOVIZ!$1:$1,0),0))</f>
        <v/>
      </c>
      <c r="I404" s="44" t="str">
        <f t="shared" si="37"/>
        <v/>
      </c>
      <c r="J404" s="45" t="b">
        <f t="shared" si="38"/>
        <v>0</v>
      </c>
      <c r="K404" s="45" t="str">
        <f>IF(J404=FALSE,"",IF(G404="","",VLOOKUP(F404,ISLER!$1:$51,2,0)*VLOOKUP(VLOOKUP(F404,ISLER!$1:$51,3,0),DOVIZ!$1:$4,MATCH(CONCATENATE(TEXT(C404,"YYYY")," ",TEXT(C404,"AAAA")),DOVIZ!$1:$1,0),0)))</f>
        <v/>
      </c>
      <c r="L404" s="45" t="str">
        <f t="shared" si="39"/>
        <v/>
      </c>
      <c r="M404" s="74">
        <f t="shared" si="40"/>
        <v>46021</v>
      </c>
    </row>
    <row r="405" spans="1:13" x14ac:dyDescent="0.25">
      <c r="A405" s="40">
        <v>404</v>
      </c>
      <c r="B405" s="40" t="str">
        <f t="shared" si="36"/>
        <v>2025 Aralık</v>
      </c>
      <c r="C405" s="41">
        <f t="shared" si="41"/>
        <v>46021</v>
      </c>
      <c r="D405" s="42"/>
      <c r="E405" s="42"/>
      <c r="F405" s="42"/>
      <c r="G405" s="43"/>
      <c r="H405" s="44" t="str">
        <f>IF(G405="","",VLOOKUP(F405,ISLER!$1:$51,MATCH(D405,ISLER!$1:$1,0)-2,0)*VLOOKUP(VLOOKUP(F405,ISLER!$1:$51,MATCH(D405,ISLER!$1:$1,0)-1,0),DOVIZ!$1:$4,MATCH(CONCATENATE(TEXT(C405,"YYYY")," ",TEXT(C405,"AAAA")),DOVIZ!$1:$1,0),0))</f>
        <v/>
      </c>
      <c r="I405" s="44" t="str">
        <f t="shared" si="37"/>
        <v/>
      </c>
      <c r="J405" s="45" t="b">
        <f t="shared" si="38"/>
        <v>0</v>
      </c>
      <c r="K405" s="45" t="str">
        <f>IF(J405=FALSE,"",IF(G405="","",VLOOKUP(F405,ISLER!$1:$51,2,0)*VLOOKUP(VLOOKUP(F405,ISLER!$1:$51,3,0),DOVIZ!$1:$4,MATCH(CONCATENATE(TEXT(C405,"YYYY")," ",TEXT(C405,"AAAA")),DOVIZ!$1:$1,0),0)))</f>
        <v/>
      </c>
      <c r="L405" s="45" t="str">
        <f t="shared" si="39"/>
        <v/>
      </c>
      <c r="M405" s="74">
        <f t="shared" si="40"/>
        <v>46021</v>
      </c>
    </row>
    <row r="406" spans="1:13" x14ac:dyDescent="0.25">
      <c r="A406" s="40">
        <v>405</v>
      </c>
      <c r="B406" s="40" t="str">
        <f t="shared" si="36"/>
        <v>2025 Aralık</v>
      </c>
      <c r="C406" s="41">
        <f t="shared" si="41"/>
        <v>46021</v>
      </c>
      <c r="D406" s="42"/>
      <c r="E406" s="42"/>
      <c r="F406" s="42"/>
      <c r="G406" s="43"/>
      <c r="H406" s="44" t="str">
        <f>IF(G406="","",VLOOKUP(F406,ISLER!$1:$51,MATCH(D406,ISLER!$1:$1,0)-2,0)*VLOOKUP(VLOOKUP(F406,ISLER!$1:$51,MATCH(D406,ISLER!$1:$1,0)-1,0),DOVIZ!$1:$4,MATCH(CONCATENATE(TEXT(C406,"YYYY")," ",TEXT(C406,"AAAA")),DOVIZ!$1:$1,0),0))</f>
        <v/>
      </c>
      <c r="I406" s="44" t="str">
        <f t="shared" si="37"/>
        <v/>
      </c>
      <c r="J406" s="45" t="b">
        <f t="shared" si="38"/>
        <v>0</v>
      </c>
      <c r="K406" s="45" t="str">
        <f>IF(J406=FALSE,"",IF(G406="","",VLOOKUP(F406,ISLER!$1:$51,2,0)*VLOOKUP(VLOOKUP(F406,ISLER!$1:$51,3,0),DOVIZ!$1:$4,MATCH(CONCATENATE(TEXT(C406,"YYYY")," ",TEXT(C406,"AAAA")),DOVIZ!$1:$1,0),0)))</f>
        <v/>
      </c>
      <c r="L406" s="45" t="str">
        <f t="shared" si="39"/>
        <v/>
      </c>
      <c r="M406" s="74">
        <f t="shared" si="40"/>
        <v>46021</v>
      </c>
    </row>
    <row r="407" spans="1:13" x14ac:dyDescent="0.25">
      <c r="A407" s="40">
        <v>406</v>
      </c>
      <c r="B407" s="40" t="str">
        <f t="shared" si="36"/>
        <v>2025 Aralık</v>
      </c>
      <c r="C407" s="41">
        <f t="shared" si="41"/>
        <v>46021</v>
      </c>
      <c r="D407" s="42"/>
      <c r="E407" s="42"/>
      <c r="F407" s="42"/>
      <c r="G407" s="43"/>
      <c r="H407" s="44" t="str">
        <f>IF(G407="","",VLOOKUP(F407,ISLER!$1:$51,MATCH(D407,ISLER!$1:$1,0)-2,0)*VLOOKUP(VLOOKUP(F407,ISLER!$1:$51,MATCH(D407,ISLER!$1:$1,0)-1,0),DOVIZ!$1:$4,MATCH(CONCATENATE(TEXT(C407,"YYYY")," ",TEXT(C407,"AAAA")),DOVIZ!$1:$1,0),0))</f>
        <v/>
      </c>
      <c r="I407" s="44" t="str">
        <f t="shared" si="37"/>
        <v/>
      </c>
      <c r="J407" s="45" t="b">
        <f t="shared" si="38"/>
        <v>0</v>
      </c>
      <c r="K407" s="45" t="str">
        <f>IF(J407=FALSE,"",IF(G407="","",VLOOKUP(F407,ISLER!$1:$51,2,0)*VLOOKUP(VLOOKUP(F407,ISLER!$1:$51,3,0),DOVIZ!$1:$4,MATCH(CONCATENATE(TEXT(C407,"YYYY")," ",TEXT(C407,"AAAA")),DOVIZ!$1:$1,0),0)))</f>
        <v/>
      </c>
      <c r="L407" s="45" t="str">
        <f t="shared" si="39"/>
        <v/>
      </c>
      <c r="M407" s="74">
        <f t="shared" si="40"/>
        <v>46021</v>
      </c>
    </row>
    <row r="408" spans="1:13" x14ac:dyDescent="0.25">
      <c r="A408" s="40">
        <v>407</v>
      </c>
      <c r="B408" s="40" t="str">
        <f t="shared" si="36"/>
        <v>2025 Aralık</v>
      </c>
      <c r="C408" s="41">
        <f t="shared" si="41"/>
        <v>46021</v>
      </c>
      <c r="D408" s="42"/>
      <c r="E408" s="42"/>
      <c r="F408" s="42"/>
      <c r="G408" s="43"/>
      <c r="H408" s="44" t="str">
        <f>IF(G408="","",VLOOKUP(F408,ISLER!$1:$51,MATCH(D408,ISLER!$1:$1,0)-2,0)*VLOOKUP(VLOOKUP(F408,ISLER!$1:$51,MATCH(D408,ISLER!$1:$1,0)-1,0),DOVIZ!$1:$4,MATCH(CONCATENATE(TEXT(C408,"YYYY")," ",TEXT(C408,"AAAA")),DOVIZ!$1:$1,0),0))</f>
        <v/>
      </c>
      <c r="I408" s="44" t="str">
        <f t="shared" si="37"/>
        <v/>
      </c>
      <c r="J408" s="45" t="b">
        <f t="shared" si="38"/>
        <v>0</v>
      </c>
      <c r="K408" s="45" t="str">
        <f>IF(J408=FALSE,"",IF(G408="","",VLOOKUP(F408,ISLER!$1:$51,2,0)*VLOOKUP(VLOOKUP(F408,ISLER!$1:$51,3,0),DOVIZ!$1:$4,MATCH(CONCATENATE(TEXT(C408,"YYYY")," ",TEXT(C408,"AAAA")),DOVIZ!$1:$1,0),0)))</f>
        <v/>
      </c>
      <c r="L408" s="45" t="str">
        <f t="shared" si="39"/>
        <v/>
      </c>
      <c r="M408" s="74">
        <f t="shared" si="40"/>
        <v>46021</v>
      </c>
    </row>
    <row r="409" spans="1:13" x14ac:dyDescent="0.25">
      <c r="A409" s="40">
        <v>408</v>
      </c>
      <c r="B409" s="40" t="str">
        <f t="shared" si="36"/>
        <v>2025 Aralık</v>
      </c>
      <c r="C409" s="41">
        <f t="shared" si="41"/>
        <v>46021</v>
      </c>
      <c r="D409" s="42"/>
      <c r="E409" s="42"/>
      <c r="F409" s="42"/>
      <c r="G409" s="43"/>
      <c r="H409" s="44" t="str">
        <f>IF(G409="","",VLOOKUP(F409,ISLER!$1:$51,MATCH(D409,ISLER!$1:$1,0)-2,0)*VLOOKUP(VLOOKUP(F409,ISLER!$1:$51,MATCH(D409,ISLER!$1:$1,0)-1,0),DOVIZ!$1:$4,MATCH(CONCATENATE(TEXT(C409,"YYYY")," ",TEXT(C409,"AAAA")),DOVIZ!$1:$1,0),0))</f>
        <v/>
      </c>
      <c r="I409" s="44" t="str">
        <f t="shared" si="37"/>
        <v/>
      </c>
      <c r="J409" s="45" t="b">
        <f t="shared" si="38"/>
        <v>0</v>
      </c>
      <c r="K409" s="45" t="str">
        <f>IF(J409=FALSE,"",IF(G409="","",VLOOKUP(F409,ISLER!$1:$51,2,0)*VLOOKUP(VLOOKUP(F409,ISLER!$1:$51,3,0),DOVIZ!$1:$4,MATCH(CONCATENATE(TEXT(C409,"YYYY")," ",TEXT(C409,"AAAA")),DOVIZ!$1:$1,0),0)))</f>
        <v/>
      </c>
      <c r="L409" s="45" t="str">
        <f t="shared" si="39"/>
        <v/>
      </c>
      <c r="M409" s="74">
        <f t="shared" si="40"/>
        <v>46021</v>
      </c>
    </row>
    <row r="410" spans="1:13" x14ac:dyDescent="0.25">
      <c r="A410" s="40">
        <v>409</v>
      </c>
      <c r="B410" s="40" t="str">
        <f t="shared" si="36"/>
        <v>2025 Aralık</v>
      </c>
      <c r="C410" s="41">
        <f t="shared" si="41"/>
        <v>46021</v>
      </c>
      <c r="D410" s="42"/>
      <c r="E410" s="42"/>
      <c r="F410" s="42"/>
      <c r="G410" s="43"/>
      <c r="H410" s="44" t="str">
        <f>IF(G410="","",VLOOKUP(F410,ISLER!$1:$51,MATCH(D410,ISLER!$1:$1,0)-2,0)*VLOOKUP(VLOOKUP(F410,ISLER!$1:$51,MATCH(D410,ISLER!$1:$1,0)-1,0),DOVIZ!$1:$4,MATCH(CONCATENATE(TEXT(C410,"YYYY")," ",TEXT(C410,"AAAA")),DOVIZ!$1:$1,0),0))</f>
        <v/>
      </c>
      <c r="I410" s="44" t="str">
        <f t="shared" si="37"/>
        <v/>
      </c>
      <c r="J410" s="45" t="b">
        <f t="shared" si="38"/>
        <v>0</v>
      </c>
      <c r="K410" s="45" t="str">
        <f>IF(J410=FALSE,"",IF(G410="","",VLOOKUP(F410,ISLER!$1:$51,2,0)*VLOOKUP(VLOOKUP(F410,ISLER!$1:$51,3,0),DOVIZ!$1:$4,MATCH(CONCATENATE(TEXT(C410,"YYYY")," ",TEXT(C410,"AAAA")),DOVIZ!$1:$1,0),0)))</f>
        <v/>
      </c>
      <c r="L410" s="45" t="str">
        <f t="shared" si="39"/>
        <v/>
      </c>
      <c r="M410" s="74">
        <f t="shared" si="40"/>
        <v>46021</v>
      </c>
    </row>
    <row r="411" spans="1:13" x14ac:dyDescent="0.25">
      <c r="A411" s="40">
        <v>410</v>
      </c>
      <c r="B411" s="40" t="str">
        <f t="shared" si="36"/>
        <v>2025 Aralık</v>
      </c>
      <c r="C411" s="41">
        <f t="shared" si="41"/>
        <v>46021</v>
      </c>
      <c r="D411" s="42"/>
      <c r="E411" s="42"/>
      <c r="F411" s="42"/>
      <c r="G411" s="43"/>
      <c r="H411" s="44" t="str">
        <f>IF(G411="","",VLOOKUP(F411,ISLER!$1:$51,MATCH(D411,ISLER!$1:$1,0)-2,0)*VLOOKUP(VLOOKUP(F411,ISLER!$1:$51,MATCH(D411,ISLER!$1:$1,0)-1,0),DOVIZ!$1:$4,MATCH(CONCATENATE(TEXT(C411,"YYYY")," ",TEXT(C411,"AAAA")),DOVIZ!$1:$1,0),0))</f>
        <v/>
      </c>
      <c r="I411" s="44" t="str">
        <f t="shared" si="37"/>
        <v/>
      </c>
      <c r="J411" s="45" t="b">
        <f t="shared" si="38"/>
        <v>0</v>
      </c>
      <c r="K411" s="45" t="str">
        <f>IF(J411=FALSE,"",IF(G411="","",VLOOKUP(F411,ISLER!$1:$51,2,0)*VLOOKUP(VLOOKUP(F411,ISLER!$1:$51,3,0),DOVIZ!$1:$4,MATCH(CONCATENATE(TEXT(C411,"YYYY")," ",TEXT(C411,"AAAA")),DOVIZ!$1:$1,0),0)))</f>
        <v/>
      </c>
      <c r="L411" s="45" t="str">
        <f t="shared" si="39"/>
        <v/>
      </c>
      <c r="M411" s="74">
        <f t="shared" si="40"/>
        <v>46021</v>
      </c>
    </row>
    <row r="412" spans="1:13" x14ac:dyDescent="0.25">
      <c r="A412" s="40">
        <v>411</v>
      </c>
      <c r="B412" s="40" t="str">
        <f t="shared" si="36"/>
        <v>2025 Aralık</v>
      </c>
      <c r="C412" s="41">
        <f t="shared" si="41"/>
        <v>46021</v>
      </c>
      <c r="D412" s="42"/>
      <c r="E412" s="42"/>
      <c r="F412" s="42"/>
      <c r="G412" s="43"/>
      <c r="H412" s="44" t="str">
        <f>IF(G412="","",VLOOKUP(F412,ISLER!$1:$51,MATCH(D412,ISLER!$1:$1,0)-2,0)*VLOOKUP(VLOOKUP(F412,ISLER!$1:$51,MATCH(D412,ISLER!$1:$1,0)-1,0),DOVIZ!$1:$4,MATCH(CONCATENATE(TEXT(C412,"YYYY")," ",TEXT(C412,"AAAA")),DOVIZ!$1:$1,0),0))</f>
        <v/>
      </c>
      <c r="I412" s="44" t="str">
        <f t="shared" si="37"/>
        <v/>
      </c>
      <c r="J412" s="45" t="b">
        <f t="shared" si="38"/>
        <v>0</v>
      </c>
      <c r="K412" s="45" t="str">
        <f>IF(J412=FALSE,"",IF(G412="","",VLOOKUP(F412,ISLER!$1:$51,2,0)*VLOOKUP(VLOOKUP(F412,ISLER!$1:$51,3,0),DOVIZ!$1:$4,MATCH(CONCATENATE(TEXT(C412,"YYYY")," ",TEXT(C412,"AAAA")),DOVIZ!$1:$1,0),0)))</f>
        <v/>
      </c>
      <c r="L412" s="45" t="str">
        <f t="shared" si="39"/>
        <v/>
      </c>
      <c r="M412" s="74">
        <f t="shared" si="40"/>
        <v>46021</v>
      </c>
    </row>
    <row r="413" spans="1:13" x14ac:dyDescent="0.25">
      <c r="A413" s="40">
        <v>412</v>
      </c>
      <c r="B413" s="40" t="str">
        <f t="shared" si="36"/>
        <v>2025 Aralık</v>
      </c>
      <c r="C413" s="41">
        <f t="shared" si="41"/>
        <v>46021</v>
      </c>
      <c r="D413" s="42"/>
      <c r="E413" s="42"/>
      <c r="F413" s="42"/>
      <c r="G413" s="43"/>
      <c r="H413" s="44" t="str">
        <f>IF(G413="","",VLOOKUP(F413,ISLER!$1:$51,MATCH(D413,ISLER!$1:$1,0)-2,0)*VLOOKUP(VLOOKUP(F413,ISLER!$1:$51,MATCH(D413,ISLER!$1:$1,0)-1,0),DOVIZ!$1:$4,MATCH(CONCATENATE(TEXT(C413,"YYYY")," ",TEXT(C413,"AAAA")),DOVIZ!$1:$1,0),0))</f>
        <v/>
      </c>
      <c r="I413" s="44" t="str">
        <f t="shared" si="37"/>
        <v/>
      </c>
      <c r="J413" s="45" t="b">
        <f t="shared" si="38"/>
        <v>0</v>
      </c>
      <c r="K413" s="45" t="str">
        <f>IF(J413=FALSE,"",IF(G413="","",VLOOKUP(F413,ISLER!$1:$51,2,0)*VLOOKUP(VLOOKUP(F413,ISLER!$1:$51,3,0),DOVIZ!$1:$4,MATCH(CONCATENATE(TEXT(C413,"YYYY")," ",TEXT(C413,"AAAA")),DOVIZ!$1:$1,0),0)))</f>
        <v/>
      </c>
      <c r="L413" s="45" t="str">
        <f t="shared" si="39"/>
        <v/>
      </c>
      <c r="M413" s="74">
        <f t="shared" si="40"/>
        <v>46021</v>
      </c>
    </row>
    <row r="414" spans="1:13" x14ac:dyDescent="0.25">
      <c r="A414" s="40">
        <v>413</v>
      </c>
      <c r="B414" s="40" t="str">
        <f t="shared" si="36"/>
        <v>2025 Aralık</v>
      </c>
      <c r="C414" s="41">
        <f t="shared" si="41"/>
        <v>46021</v>
      </c>
      <c r="D414" s="42"/>
      <c r="E414" s="42"/>
      <c r="F414" s="42"/>
      <c r="G414" s="43"/>
      <c r="H414" s="44" t="str">
        <f>IF(G414="","",VLOOKUP(F414,ISLER!$1:$51,MATCH(D414,ISLER!$1:$1,0)-2,0)*VLOOKUP(VLOOKUP(F414,ISLER!$1:$51,MATCH(D414,ISLER!$1:$1,0)-1,0),DOVIZ!$1:$4,MATCH(CONCATENATE(TEXT(C414,"YYYY")," ",TEXT(C414,"AAAA")),DOVIZ!$1:$1,0),0))</f>
        <v/>
      </c>
      <c r="I414" s="44" t="str">
        <f t="shared" si="37"/>
        <v/>
      </c>
      <c r="J414" s="45" t="b">
        <f t="shared" si="38"/>
        <v>0</v>
      </c>
      <c r="K414" s="45" t="str">
        <f>IF(J414=FALSE,"",IF(G414="","",VLOOKUP(F414,ISLER!$1:$51,2,0)*VLOOKUP(VLOOKUP(F414,ISLER!$1:$51,3,0),DOVIZ!$1:$4,MATCH(CONCATENATE(TEXT(C414,"YYYY")," ",TEXT(C414,"AAAA")),DOVIZ!$1:$1,0),0)))</f>
        <v/>
      </c>
      <c r="L414" s="45" t="str">
        <f t="shared" si="39"/>
        <v/>
      </c>
      <c r="M414" s="74">
        <f t="shared" si="40"/>
        <v>46021</v>
      </c>
    </row>
    <row r="415" spans="1:13" x14ac:dyDescent="0.25">
      <c r="A415" s="40">
        <v>414</v>
      </c>
      <c r="B415" s="40" t="str">
        <f t="shared" si="36"/>
        <v>2025 Aralık</v>
      </c>
      <c r="C415" s="41">
        <f t="shared" si="41"/>
        <v>46021</v>
      </c>
      <c r="D415" s="42"/>
      <c r="E415" s="42"/>
      <c r="F415" s="42"/>
      <c r="G415" s="43"/>
      <c r="H415" s="44" t="str">
        <f>IF(G415="","",VLOOKUP(F415,ISLER!$1:$51,MATCH(D415,ISLER!$1:$1,0)-2,0)*VLOOKUP(VLOOKUP(F415,ISLER!$1:$51,MATCH(D415,ISLER!$1:$1,0)-1,0),DOVIZ!$1:$4,MATCH(CONCATENATE(TEXT(C415,"YYYY")," ",TEXT(C415,"AAAA")),DOVIZ!$1:$1,0),0))</f>
        <v/>
      </c>
      <c r="I415" s="44" t="str">
        <f t="shared" si="37"/>
        <v/>
      </c>
      <c r="J415" s="45" t="b">
        <f t="shared" si="38"/>
        <v>0</v>
      </c>
      <c r="K415" s="45" t="str">
        <f>IF(J415=FALSE,"",IF(G415="","",VLOOKUP(F415,ISLER!$1:$51,2,0)*VLOOKUP(VLOOKUP(F415,ISLER!$1:$51,3,0),DOVIZ!$1:$4,MATCH(CONCATENATE(TEXT(C415,"YYYY")," ",TEXT(C415,"AAAA")),DOVIZ!$1:$1,0),0)))</f>
        <v/>
      </c>
      <c r="L415" s="45" t="str">
        <f t="shared" si="39"/>
        <v/>
      </c>
      <c r="M415" s="74">
        <f t="shared" si="40"/>
        <v>46021</v>
      </c>
    </row>
    <row r="416" spans="1:13" x14ac:dyDescent="0.25">
      <c r="A416" s="40">
        <v>415</v>
      </c>
      <c r="B416" s="40" t="str">
        <f t="shared" si="36"/>
        <v>2025 Aralık</v>
      </c>
      <c r="C416" s="41">
        <f t="shared" si="41"/>
        <v>46021</v>
      </c>
      <c r="D416" s="42"/>
      <c r="E416" s="42"/>
      <c r="F416" s="42"/>
      <c r="G416" s="43"/>
      <c r="H416" s="44" t="str">
        <f>IF(G416="","",VLOOKUP(F416,ISLER!$1:$51,MATCH(D416,ISLER!$1:$1,0)-2,0)*VLOOKUP(VLOOKUP(F416,ISLER!$1:$51,MATCH(D416,ISLER!$1:$1,0)-1,0),DOVIZ!$1:$4,MATCH(CONCATENATE(TEXT(C416,"YYYY")," ",TEXT(C416,"AAAA")),DOVIZ!$1:$1,0),0))</f>
        <v/>
      </c>
      <c r="I416" s="44" t="str">
        <f t="shared" si="37"/>
        <v/>
      </c>
      <c r="J416" s="45" t="b">
        <f t="shared" si="38"/>
        <v>0</v>
      </c>
      <c r="K416" s="45" t="str">
        <f>IF(J416=FALSE,"",IF(G416="","",VLOOKUP(F416,ISLER!$1:$51,2,0)*VLOOKUP(VLOOKUP(F416,ISLER!$1:$51,3,0),DOVIZ!$1:$4,MATCH(CONCATENATE(TEXT(C416,"YYYY")," ",TEXT(C416,"AAAA")),DOVIZ!$1:$1,0),0)))</f>
        <v/>
      </c>
      <c r="L416" s="45" t="str">
        <f t="shared" si="39"/>
        <v/>
      </c>
      <c r="M416" s="74">
        <f t="shared" si="40"/>
        <v>46021</v>
      </c>
    </row>
    <row r="417" spans="1:13" x14ac:dyDescent="0.25">
      <c r="A417" s="40">
        <v>416</v>
      </c>
      <c r="B417" s="40" t="str">
        <f t="shared" si="36"/>
        <v>2025 Aralık</v>
      </c>
      <c r="C417" s="41">
        <f t="shared" si="41"/>
        <v>46021</v>
      </c>
      <c r="D417" s="42"/>
      <c r="E417" s="42"/>
      <c r="F417" s="42"/>
      <c r="G417" s="43"/>
      <c r="H417" s="44" t="str">
        <f>IF(G417="","",VLOOKUP(F417,ISLER!$1:$51,MATCH(D417,ISLER!$1:$1,0)-2,0)*VLOOKUP(VLOOKUP(F417,ISLER!$1:$51,MATCH(D417,ISLER!$1:$1,0)-1,0),DOVIZ!$1:$4,MATCH(CONCATENATE(TEXT(C417,"YYYY")," ",TEXT(C417,"AAAA")),DOVIZ!$1:$1,0),0))</f>
        <v/>
      </c>
      <c r="I417" s="44" t="str">
        <f t="shared" si="37"/>
        <v/>
      </c>
      <c r="J417" s="45" t="b">
        <f t="shared" si="38"/>
        <v>0</v>
      </c>
      <c r="K417" s="45" t="str">
        <f>IF(J417=FALSE,"",IF(G417="","",VLOOKUP(F417,ISLER!$1:$51,2,0)*VLOOKUP(VLOOKUP(F417,ISLER!$1:$51,3,0),DOVIZ!$1:$4,MATCH(CONCATENATE(TEXT(C417,"YYYY")," ",TEXT(C417,"AAAA")),DOVIZ!$1:$1,0),0)))</f>
        <v/>
      </c>
      <c r="L417" s="45" t="str">
        <f t="shared" si="39"/>
        <v/>
      </c>
      <c r="M417" s="74">
        <f t="shared" si="40"/>
        <v>46021</v>
      </c>
    </row>
    <row r="418" spans="1:13" x14ac:dyDescent="0.25">
      <c r="A418" s="40">
        <v>417</v>
      </c>
      <c r="B418" s="40" t="str">
        <f t="shared" si="36"/>
        <v>2025 Aralık</v>
      </c>
      <c r="C418" s="41">
        <f t="shared" si="41"/>
        <v>46021</v>
      </c>
      <c r="D418" s="42"/>
      <c r="E418" s="42"/>
      <c r="F418" s="42"/>
      <c r="G418" s="43"/>
      <c r="H418" s="44" t="str">
        <f>IF(G418="","",VLOOKUP(F418,ISLER!$1:$51,MATCH(D418,ISLER!$1:$1,0)-2,0)*VLOOKUP(VLOOKUP(F418,ISLER!$1:$51,MATCH(D418,ISLER!$1:$1,0)-1,0),DOVIZ!$1:$4,MATCH(CONCATENATE(TEXT(C418,"YYYY")," ",TEXT(C418,"AAAA")),DOVIZ!$1:$1,0),0))</f>
        <v/>
      </c>
      <c r="I418" s="44" t="str">
        <f t="shared" si="37"/>
        <v/>
      </c>
      <c r="J418" s="45" t="b">
        <f t="shared" si="38"/>
        <v>0</v>
      </c>
      <c r="K418" s="45" t="str">
        <f>IF(J418=FALSE,"",IF(G418="","",VLOOKUP(F418,ISLER!$1:$51,2,0)*VLOOKUP(VLOOKUP(F418,ISLER!$1:$51,3,0),DOVIZ!$1:$4,MATCH(CONCATENATE(TEXT(C418,"YYYY")," ",TEXT(C418,"AAAA")),DOVIZ!$1:$1,0),0)))</f>
        <v/>
      </c>
      <c r="L418" s="45" t="str">
        <f t="shared" si="39"/>
        <v/>
      </c>
      <c r="M418" s="74">
        <f t="shared" si="40"/>
        <v>46021</v>
      </c>
    </row>
    <row r="419" spans="1:13" x14ac:dyDescent="0.25">
      <c r="A419" s="40">
        <v>418</v>
      </c>
      <c r="B419" s="40" t="str">
        <f t="shared" si="36"/>
        <v>2025 Aralık</v>
      </c>
      <c r="C419" s="41">
        <f t="shared" si="41"/>
        <v>46021</v>
      </c>
      <c r="D419" s="42"/>
      <c r="E419" s="42"/>
      <c r="F419" s="42"/>
      <c r="G419" s="43"/>
      <c r="H419" s="44" t="str">
        <f>IF(G419="","",VLOOKUP(F419,ISLER!$1:$51,MATCH(D419,ISLER!$1:$1,0)-2,0)*VLOOKUP(VLOOKUP(F419,ISLER!$1:$51,MATCH(D419,ISLER!$1:$1,0)-1,0),DOVIZ!$1:$4,MATCH(CONCATENATE(TEXT(C419,"YYYY")," ",TEXT(C419,"AAAA")),DOVIZ!$1:$1,0),0))</f>
        <v/>
      </c>
      <c r="I419" s="44" t="str">
        <f t="shared" si="37"/>
        <v/>
      </c>
      <c r="J419" s="45" t="b">
        <f t="shared" si="38"/>
        <v>0</v>
      </c>
      <c r="K419" s="45" t="str">
        <f>IF(J419=FALSE,"",IF(G419="","",VLOOKUP(F419,ISLER!$1:$51,2,0)*VLOOKUP(VLOOKUP(F419,ISLER!$1:$51,3,0),DOVIZ!$1:$4,MATCH(CONCATENATE(TEXT(C419,"YYYY")," ",TEXT(C419,"AAAA")),DOVIZ!$1:$1,0),0)))</f>
        <v/>
      </c>
      <c r="L419" s="45" t="str">
        <f t="shared" si="39"/>
        <v/>
      </c>
      <c r="M419" s="74">
        <f t="shared" si="40"/>
        <v>46021</v>
      </c>
    </row>
    <row r="420" spans="1:13" x14ac:dyDescent="0.25">
      <c r="A420" s="40">
        <v>419</v>
      </c>
      <c r="B420" s="40" t="str">
        <f t="shared" si="36"/>
        <v>2025 Aralık</v>
      </c>
      <c r="C420" s="41">
        <f t="shared" si="41"/>
        <v>46021</v>
      </c>
      <c r="D420" s="42"/>
      <c r="E420" s="42"/>
      <c r="F420" s="42"/>
      <c r="G420" s="43"/>
      <c r="H420" s="44" t="str">
        <f>IF(G420="","",VLOOKUP(F420,ISLER!$1:$51,MATCH(D420,ISLER!$1:$1,0)-2,0)*VLOOKUP(VLOOKUP(F420,ISLER!$1:$51,MATCH(D420,ISLER!$1:$1,0)-1,0),DOVIZ!$1:$4,MATCH(CONCATENATE(TEXT(C420,"YYYY")," ",TEXT(C420,"AAAA")),DOVIZ!$1:$1,0),0))</f>
        <v/>
      </c>
      <c r="I420" s="44" t="str">
        <f t="shared" si="37"/>
        <v/>
      </c>
      <c r="J420" s="45" t="b">
        <f t="shared" si="38"/>
        <v>0</v>
      </c>
      <c r="K420" s="45" t="str">
        <f>IF(J420=FALSE,"",IF(G420="","",VLOOKUP(F420,ISLER!$1:$51,2,0)*VLOOKUP(VLOOKUP(F420,ISLER!$1:$51,3,0),DOVIZ!$1:$4,MATCH(CONCATENATE(TEXT(C420,"YYYY")," ",TEXT(C420,"AAAA")),DOVIZ!$1:$1,0),0)))</f>
        <v/>
      </c>
      <c r="L420" s="45" t="str">
        <f t="shared" si="39"/>
        <v/>
      </c>
      <c r="M420" s="74">
        <f t="shared" si="40"/>
        <v>46021</v>
      </c>
    </row>
    <row r="421" spans="1:13" x14ac:dyDescent="0.25">
      <c r="A421" s="40">
        <v>420</v>
      </c>
      <c r="B421" s="40" t="str">
        <f t="shared" si="36"/>
        <v>2025 Aralık</v>
      </c>
      <c r="C421" s="41">
        <f t="shared" si="41"/>
        <v>46021</v>
      </c>
      <c r="D421" s="42"/>
      <c r="E421" s="42"/>
      <c r="F421" s="42"/>
      <c r="G421" s="43"/>
      <c r="H421" s="44" t="str">
        <f>IF(G421="","",VLOOKUP(F421,ISLER!$1:$51,MATCH(D421,ISLER!$1:$1,0)-2,0)*VLOOKUP(VLOOKUP(F421,ISLER!$1:$51,MATCH(D421,ISLER!$1:$1,0)-1,0),DOVIZ!$1:$4,MATCH(CONCATENATE(TEXT(C421,"YYYY")," ",TEXT(C421,"AAAA")),DOVIZ!$1:$1,0),0))</f>
        <v/>
      </c>
      <c r="I421" s="44" t="str">
        <f t="shared" si="37"/>
        <v/>
      </c>
      <c r="J421" s="45" t="b">
        <f t="shared" si="38"/>
        <v>0</v>
      </c>
      <c r="K421" s="45" t="str">
        <f>IF(J421=FALSE,"",IF(G421="","",VLOOKUP(F421,ISLER!$1:$51,2,0)*VLOOKUP(VLOOKUP(F421,ISLER!$1:$51,3,0),DOVIZ!$1:$4,MATCH(CONCATENATE(TEXT(C421,"YYYY")," ",TEXT(C421,"AAAA")),DOVIZ!$1:$1,0),0)))</f>
        <v/>
      </c>
      <c r="L421" s="45" t="str">
        <f t="shared" si="39"/>
        <v/>
      </c>
      <c r="M421" s="74">
        <f t="shared" si="40"/>
        <v>46021</v>
      </c>
    </row>
    <row r="422" spans="1:13" x14ac:dyDescent="0.25">
      <c r="A422" s="40">
        <v>421</v>
      </c>
      <c r="B422" s="40" t="str">
        <f t="shared" si="36"/>
        <v>2025 Aralık</v>
      </c>
      <c r="C422" s="41">
        <f t="shared" si="41"/>
        <v>46021</v>
      </c>
      <c r="D422" s="42"/>
      <c r="E422" s="42"/>
      <c r="F422" s="42"/>
      <c r="G422" s="43"/>
      <c r="H422" s="44" t="str">
        <f>IF(G422="","",VLOOKUP(F422,ISLER!$1:$51,MATCH(D422,ISLER!$1:$1,0)-2,0)*VLOOKUP(VLOOKUP(F422,ISLER!$1:$51,MATCH(D422,ISLER!$1:$1,0)-1,0),DOVIZ!$1:$4,MATCH(CONCATENATE(TEXT(C422,"YYYY")," ",TEXT(C422,"AAAA")),DOVIZ!$1:$1,0),0))</f>
        <v/>
      </c>
      <c r="I422" s="44" t="str">
        <f t="shared" si="37"/>
        <v/>
      </c>
      <c r="J422" s="45" t="b">
        <f t="shared" si="38"/>
        <v>0</v>
      </c>
      <c r="K422" s="45" t="str">
        <f>IF(J422=FALSE,"",IF(G422="","",VLOOKUP(F422,ISLER!$1:$51,2,0)*VLOOKUP(VLOOKUP(F422,ISLER!$1:$51,3,0),DOVIZ!$1:$4,MATCH(CONCATENATE(TEXT(C422,"YYYY")," ",TEXT(C422,"AAAA")),DOVIZ!$1:$1,0),0)))</f>
        <v/>
      </c>
      <c r="L422" s="45" t="str">
        <f t="shared" si="39"/>
        <v/>
      </c>
      <c r="M422" s="74">
        <f t="shared" si="40"/>
        <v>46021</v>
      </c>
    </row>
    <row r="423" spans="1:13" x14ac:dyDescent="0.25">
      <c r="A423" s="40">
        <v>422</v>
      </c>
      <c r="B423" s="40" t="str">
        <f t="shared" si="36"/>
        <v>2025 Aralık</v>
      </c>
      <c r="C423" s="41">
        <f t="shared" si="41"/>
        <v>46021</v>
      </c>
      <c r="D423" s="42"/>
      <c r="E423" s="42"/>
      <c r="F423" s="42"/>
      <c r="G423" s="43"/>
      <c r="H423" s="44" t="str">
        <f>IF(G423="","",VLOOKUP(F423,ISLER!$1:$51,MATCH(D423,ISLER!$1:$1,0)-2,0)*VLOOKUP(VLOOKUP(F423,ISLER!$1:$51,MATCH(D423,ISLER!$1:$1,0)-1,0),DOVIZ!$1:$4,MATCH(CONCATENATE(TEXT(C423,"YYYY")," ",TEXT(C423,"AAAA")),DOVIZ!$1:$1,0),0))</f>
        <v/>
      </c>
      <c r="I423" s="44" t="str">
        <f t="shared" si="37"/>
        <v/>
      </c>
      <c r="J423" s="45" t="b">
        <f t="shared" si="38"/>
        <v>0</v>
      </c>
      <c r="K423" s="45" t="str">
        <f>IF(J423=FALSE,"",IF(G423="","",VLOOKUP(F423,ISLER!$1:$51,2,0)*VLOOKUP(VLOOKUP(F423,ISLER!$1:$51,3,0),DOVIZ!$1:$4,MATCH(CONCATENATE(TEXT(C423,"YYYY")," ",TEXT(C423,"AAAA")),DOVIZ!$1:$1,0),0)))</f>
        <v/>
      </c>
      <c r="L423" s="45" t="str">
        <f t="shared" si="39"/>
        <v/>
      </c>
      <c r="M423" s="74">
        <f t="shared" si="40"/>
        <v>46021</v>
      </c>
    </row>
    <row r="424" spans="1:13" x14ac:dyDescent="0.25">
      <c r="A424" s="40">
        <v>423</v>
      </c>
      <c r="B424" s="40" t="str">
        <f t="shared" si="36"/>
        <v>2025 Aralık</v>
      </c>
      <c r="C424" s="41">
        <f t="shared" si="41"/>
        <v>46021</v>
      </c>
      <c r="D424" s="42"/>
      <c r="E424" s="42"/>
      <c r="F424" s="42"/>
      <c r="G424" s="43"/>
      <c r="H424" s="44" t="str">
        <f>IF(G424="","",VLOOKUP(F424,ISLER!$1:$51,MATCH(D424,ISLER!$1:$1,0)-2,0)*VLOOKUP(VLOOKUP(F424,ISLER!$1:$51,MATCH(D424,ISLER!$1:$1,0)-1,0),DOVIZ!$1:$4,MATCH(CONCATENATE(TEXT(C424,"YYYY")," ",TEXT(C424,"AAAA")),DOVIZ!$1:$1,0),0))</f>
        <v/>
      </c>
      <c r="I424" s="44" t="str">
        <f t="shared" si="37"/>
        <v/>
      </c>
      <c r="J424" s="45" t="b">
        <f t="shared" si="38"/>
        <v>0</v>
      </c>
      <c r="K424" s="45" t="str">
        <f>IF(J424=FALSE,"",IF(G424="","",VLOOKUP(F424,ISLER!$1:$51,2,0)*VLOOKUP(VLOOKUP(F424,ISLER!$1:$51,3,0),DOVIZ!$1:$4,MATCH(CONCATENATE(TEXT(C424,"YYYY")," ",TEXT(C424,"AAAA")),DOVIZ!$1:$1,0),0)))</f>
        <v/>
      </c>
      <c r="L424" s="45" t="str">
        <f t="shared" si="39"/>
        <v/>
      </c>
      <c r="M424" s="74">
        <f t="shared" si="40"/>
        <v>46021</v>
      </c>
    </row>
    <row r="425" spans="1:13" x14ac:dyDescent="0.25">
      <c r="A425" s="40">
        <v>424</v>
      </c>
      <c r="B425" s="40" t="str">
        <f t="shared" si="36"/>
        <v>2025 Aralık</v>
      </c>
      <c r="C425" s="41">
        <f t="shared" si="41"/>
        <v>46021</v>
      </c>
      <c r="D425" s="42"/>
      <c r="E425" s="42"/>
      <c r="F425" s="42"/>
      <c r="G425" s="43"/>
      <c r="H425" s="44" t="str">
        <f>IF(G425="","",VLOOKUP(F425,ISLER!$1:$51,MATCH(D425,ISLER!$1:$1,0)-2,0)*VLOOKUP(VLOOKUP(F425,ISLER!$1:$51,MATCH(D425,ISLER!$1:$1,0)-1,0),DOVIZ!$1:$4,MATCH(CONCATENATE(TEXT(C425,"YYYY")," ",TEXT(C425,"AAAA")),DOVIZ!$1:$1,0),0))</f>
        <v/>
      </c>
      <c r="I425" s="44" t="str">
        <f t="shared" si="37"/>
        <v/>
      </c>
      <c r="J425" s="45" t="b">
        <f t="shared" si="38"/>
        <v>0</v>
      </c>
      <c r="K425" s="45" t="str">
        <f>IF(J425=FALSE,"",IF(G425="","",VLOOKUP(F425,ISLER!$1:$51,2,0)*VLOOKUP(VLOOKUP(F425,ISLER!$1:$51,3,0),DOVIZ!$1:$4,MATCH(CONCATENATE(TEXT(C425,"YYYY")," ",TEXT(C425,"AAAA")),DOVIZ!$1:$1,0),0)))</f>
        <v/>
      </c>
      <c r="L425" s="45" t="str">
        <f t="shared" si="39"/>
        <v/>
      </c>
      <c r="M425" s="74">
        <f t="shared" si="40"/>
        <v>46021</v>
      </c>
    </row>
    <row r="426" spans="1:13" x14ac:dyDescent="0.25">
      <c r="A426" s="40">
        <v>425</v>
      </c>
      <c r="B426" s="40" t="str">
        <f t="shared" si="36"/>
        <v>2025 Aralık</v>
      </c>
      <c r="C426" s="41">
        <f t="shared" si="41"/>
        <v>46021</v>
      </c>
      <c r="D426" s="42"/>
      <c r="E426" s="42"/>
      <c r="F426" s="42"/>
      <c r="G426" s="43"/>
      <c r="H426" s="44" t="str">
        <f>IF(G426="","",VLOOKUP(F426,ISLER!$1:$51,MATCH(D426,ISLER!$1:$1,0)-2,0)*VLOOKUP(VLOOKUP(F426,ISLER!$1:$51,MATCH(D426,ISLER!$1:$1,0)-1,0),DOVIZ!$1:$4,MATCH(CONCATENATE(TEXT(C426,"YYYY")," ",TEXT(C426,"AAAA")),DOVIZ!$1:$1,0),0))</f>
        <v/>
      </c>
      <c r="I426" s="44" t="str">
        <f t="shared" si="37"/>
        <v/>
      </c>
      <c r="J426" s="45" t="b">
        <f t="shared" si="38"/>
        <v>0</v>
      </c>
      <c r="K426" s="45" t="str">
        <f>IF(J426=FALSE,"",IF(G426="","",VLOOKUP(F426,ISLER!$1:$51,2,0)*VLOOKUP(VLOOKUP(F426,ISLER!$1:$51,3,0),DOVIZ!$1:$4,MATCH(CONCATENATE(TEXT(C426,"YYYY")," ",TEXT(C426,"AAAA")),DOVIZ!$1:$1,0),0)))</f>
        <v/>
      </c>
      <c r="L426" s="45" t="str">
        <f t="shared" si="39"/>
        <v/>
      </c>
      <c r="M426" s="74">
        <f t="shared" si="40"/>
        <v>46021</v>
      </c>
    </row>
    <row r="427" spans="1:13" x14ac:dyDescent="0.25">
      <c r="A427" s="40">
        <v>426</v>
      </c>
      <c r="B427" s="40" t="str">
        <f t="shared" si="36"/>
        <v>2025 Aralık</v>
      </c>
      <c r="C427" s="41">
        <f t="shared" si="41"/>
        <v>46021</v>
      </c>
      <c r="D427" s="42"/>
      <c r="E427" s="42"/>
      <c r="F427" s="42"/>
      <c r="G427" s="43"/>
      <c r="H427" s="44" t="str">
        <f>IF(G427="","",VLOOKUP(F427,ISLER!$1:$51,MATCH(D427,ISLER!$1:$1,0)-2,0)*VLOOKUP(VLOOKUP(F427,ISLER!$1:$51,MATCH(D427,ISLER!$1:$1,0)-1,0),DOVIZ!$1:$4,MATCH(CONCATENATE(TEXT(C427,"YYYY")," ",TEXT(C427,"AAAA")),DOVIZ!$1:$1,0),0))</f>
        <v/>
      </c>
      <c r="I427" s="44" t="str">
        <f t="shared" si="37"/>
        <v/>
      </c>
      <c r="J427" s="45" t="b">
        <f t="shared" si="38"/>
        <v>0</v>
      </c>
      <c r="K427" s="45" t="str">
        <f>IF(J427=FALSE,"",IF(G427="","",VLOOKUP(F427,ISLER!$1:$51,2,0)*VLOOKUP(VLOOKUP(F427,ISLER!$1:$51,3,0),DOVIZ!$1:$4,MATCH(CONCATENATE(TEXT(C427,"YYYY")," ",TEXT(C427,"AAAA")),DOVIZ!$1:$1,0),0)))</f>
        <v/>
      </c>
      <c r="L427" s="45" t="str">
        <f t="shared" si="39"/>
        <v/>
      </c>
      <c r="M427" s="74">
        <f t="shared" si="40"/>
        <v>46021</v>
      </c>
    </row>
    <row r="428" spans="1:13" x14ac:dyDescent="0.25">
      <c r="A428" s="40">
        <v>427</v>
      </c>
      <c r="B428" s="40" t="str">
        <f t="shared" si="36"/>
        <v>2025 Aralık</v>
      </c>
      <c r="C428" s="41">
        <f t="shared" si="41"/>
        <v>46021</v>
      </c>
      <c r="D428" s="42"/>
      <c r="E428" s="42"/>
      <c r="F428" s="42"/>
      <c r="G428" s="43"/>
      <c r="H428" s="44" t="str">
        <f>IF(G428="","",VLOOKUP(F428,ISLER!$1:$51,MATCH(D428,ISLER!$1:$1,0)-2,0)*VLOOKUP(VLOOKUP(F428,ISLER!$1:$51,MATCH(D428,ISLER!$1:$1,0)-1,0),DOVIZ!$1:$4,MATCH(CONCATENATE(TEXT(C428,"YYYY")," ",TEXT(C428,"AAAA")),DOVIZ!$1:$1,0),0))</f>
        <v/>
      </c>
      <c r="I428" s="44" t="str">
        <f t="shared" si="37"/>
        <v/>
      </c>
      <c r="J428" s="45" t="b">
        <f t="shared" si="38"/>
        <v>0</v>
      </c>
      <c r="K428" s="45" t="str">
        <f>IF(J428=FALSE,"",IF(G428="","",VLOOKUP(F428,ISLER!$1:$51,2,0)*VLOOKUP(VLOOKUP(F428,ISLER!$1:$51,3,0),DOVIZ!$1:$4,MATCH(CONCATENATE(TEXT(C428,"YYYY")," ",TEXT(C428,"AAAA")),DOVIZ!$1:$1,0),0)))</f>
        <v/>
      </c>
      <c r="L428" s="45" t="str">
        <f t="shared" si="39"/>
        <v/>
      </c>
      <c r="M428" s="74">
        <f t="shared" si="40"/>
        <v>46021</v>
      </c>
    </row>
    <row r="429" spans="1:13" x14ac:dyDescent="0.25">
      <c r="A429" s="40">
        <v>428</v>
      </c>
      <c r="B429" s="40" t="str">
        <f t="shared" si="36"/>
        <v>2025 Aralık</v>
      </c>
      <c r="C429" s="41">
        <f t="shared" si="41"/>
        <v>46021</v>
      </c>
      <c r="D429" s="42"/>
      <c r="E429" s="42"/>
      <c r="F429" s="42"/>
      <c r="G429" s="43"/>
      <c r="H429" s="44" t="str">
        <f>IF(G429="","",VLOOKUP(F429,ISLER!$1:$51,MATCH(D429,ISLER!$1:$1,0)-2,0)*VLOOKUP(VLOOKUP(F429,ISLER!$1:$51,MATCH(D429,ISLER!$1:$1,0)-1,0),DOVIZ!$1:$4,MATCH(CONCATENATE(TEXT(C429,"YYYY")," ",TEXT(C429,"AAAA")),DOVIZ!$1:$1,0),0))</f>
        <v/>
      </c>
      <c r="I429" s="44" t="str">
        <f t="shared" si="37"/>
        <v/>
      </c>
      <c r="J429" s="45" t="b">
        <f t="shared" si="38"/>
        <v>0</v>
      </c>
      <c r="K429" s="45" t="str">
        <f>IF(J429=FALSE,"",IF(G429="","",VLOOKUP(F429,ISLER!$1:$51,2,0)*VLOOKUP(VLOOKUP(F429,ISLER!$1:$51,3,0),DOVIZ!$1:$4,MATCH(CONCATENATE(TEXT(C429,"YYYY")," ",TEXT(C429,"AAAA")),DOVIZ!$1:$1,0),0)))</f>
        <v/>
      </c>
      <c r="L429" s="45" t="str">
        <f t="shared" si="39"/>
        <v/>
      </c>
      <c r="M429" s="74">
        <f t="shared" si="40"/>
        <v>46021</v>
      </c>
    </row>
    <row r="430" spans="1:13" x14ac:dyDescent="0.25">
      <c r="A430" s="40">
        <v>429</v>
      </c>
      <c r="B430" s="40" t="str">
        <f t="shared" si="36"/>
        <v>2025 Aralık</v>
      </c>
      <c r="C430" s="41">
        <f t="shared" si="41"/>
        <v>46021</v>
      </c>
      <c r="D430" s="42"/>
      <c r="E430" s="42"/>
      <c r="F430" s="42"/>
      <c r="G430" s="43"/>
      <c r="H430" s="44" t="str">
        <f>IF(G430="","",VLOOKUP(F430,ISLER!$1:$51,MATCH(D430,ISLER!$1:$1,0)-2,0)*VLOOKUP(VLOOKUP(F430,ISLER!$1:$51,MATCH(D430,ISLER!$1:$1,0)-1,0),DOVIZ!$1:$4,MATCH(CONCATENATE(TEXT(C430,"YYYY")," ",TEXT(C430,"AAAA")),DOVIZ!$1:$1,0),0))</f>
        <v/>
      </c>
      <c r="I430" s="44" t="str">
        <f t="shared" si="37"/>
        <v/>
      </c>
      <c r="J430" s="45" t="b">
        <f t="shared" si="38"/>
        <v>0</v>
      </c>
      <c r="K430" s="45" t="str">
        <f>IF(J430=FALSE,"",IF(G430="","",VLOOKUP(F430,ISLER!$1:$51,2,0)*VLOOKUP(VLOOKUP(F430,ISLER!$1:$51,3,0),DOVIZ!$1:$4,MATCH(CONCATENATE(TEXT(C430,"YYYY")," ",TEXT(C430,"AAAA")),DOVIZ!$1:$1,0),0)))</f>
        <v/>
      </c>
      <c r="L430" s="45" t="str">
        <f t="shared" si="39"/>
        <v/>
      </c>
      <c r="M430" s="74">
        <f t="shared" si="40"/>
        <v>46021</v>
      </c>
    </row>
    <row r="431" spans="1:13" x14ac:dyDescent="0.25">
      <c r="A431" s="40">
        <v>430</v>
      </c>
      <c r="B431" s="40" t="str">
        <f t="shared" si="36"/>
        <v>2025 Aralık</v>
      </c>
      <c r="C431" s="41">
        <f t="shared" si="41"/>
        <v>46021</v>
      </c>
      <c r="D431" s="42"/>
      <c r="E431" s="42"/>
      <c r="F431" s="42"/>
      <c r="G431" s="43"/>
      <c r="H431" s="44" t="str">
        <f>IF(G431="","",VLOOKUP(F431,ISLER!$1:$51,MATCH(D431,ISLER!$1:$1,0)-2,0)*VLOOKUP(VLOOKUP(F431,ISLER!$1:$51,MATCH(D431,ISLER!$1:$1,0)-1,0),DOVIZ!$1:$4,MATCH(CONCATENATE(TEXT(C431,"YYYY")," ",TEXT(C431,"AAAA")),DOVIZ!$1:$1,0),0))</f>
        <v/>
      </c>
      <c r="I431" s="44" t="str">
        <f t="shared" si="37"/>
        <v/>
      </c>
      <c r="J431" s="45" t="b">
        <f t="shared" si="38"/>
        <v>0</v>
      </c>
      <c r="K431" s="45" t="str">
        <f>IF(J431=FALSE,"",IF(G431="","",VLOOKUP(F431,ISLER!$1:$51,2,0)*VLOOKUP(VLOOKUP(F431,ISLER!$1:$51,3,0),DOVIZ!$1:$4,MATCH(CONCATENATE(TEXT(C431,"YYYY")," ",TEXT(C431,"AAAA")),DOVIZ!$1:$1,0),0)))</f>
        <v/>
      </c>
      <c r="L431" s="45" t="str">
        <f t="shared" si="39"/>
        <v/>
      </c>
      <c r="M431" s="74">
        <f t="shared" si="40"/>
        <v>46021</v>
      </c>
    </row>
    <row r="432" spans="1:13" x14ac:dyDescent="0.25">
      <c r="A432" s="40">
        <v>431</v>
      </c>
      <c r="B432" s="40" t="str">
        <f t="shared" si="36"/>
        <v>2025 Aralık</v>
      </c>
      <c r="C432" s="41">
        <f t="shared" si="41"/>
        <v>46021</v>
      </c>
      <c r="D432" s="42"/>
      <c r="E432" s="42"/>
      <c r="F432" s="42"/>
      <c r="G432" s="43"/>
      <c r="H432" s="44" t="str">
        <f>IF(G432="","",VLOOKUP(F432,ISLER!$1:$51,MATCH(D432,ISLER!$1:$1,0)-2,0)*VLOOKUP(VLOOKUP(F432,ISLER!$1:$51,MATCH(D432,ISLER!$1:$1,0)-1,0),DOVIZ!$1:$4,MATCH(CONCATENATE(TEXT(C432,"YYYY")," ",TEXT(C432,"AAAA")),DOVIZ!$1:$1,0),0))</f>
        <v/>
      </c>
      <c r="I432" s="44" t="str">
        <f t="shared" si="37"/>
        <v/>
      </c>
      <c r="J432" s="45" t="b">
        <f t="shared" si="38"/>
        <v>0</v>
      </c>
      <c r="K432" s="45" t="str">
        <f>IF(J432=FALSE,"",IF(G432="","",VLOOKUP(F432,ISLER!$1:$51,2,0)*VLOOKUP(VLOOKUP(F432,ISLER!$1:$51,3,0),DOVIZ!$1:$4,MATCH(CONCATENATE(TEXT(C432,"YYYY")," ",TEXT(C432,"AAAA")),DOVIZ!$1:$1,0),0)))</f>
        <v/>
      </c>
      <c r="L432" s="45" t="str">
        <f t="shared" si="39"/>
        <v/>
      </c>
      <c r="M432" s="74">
        <f t="shared" si="40"/>
        <v>46021</v>
      </c>
    </row>
    <row r="433" spans="1:13" x14ac:dyDescent="0.25">
      <c r="A433" s="40">
        <v>432</v>
      </c>
      <c r="B433" s="40" t="str">
        <f t="shared" si="36"/>
        <v>2025 Aralık</v>
      </c>
      <c r="C433" s="41">
        <f t="shared" si="41"/>
        <v>46021</v>
      </c>
      <c r="D433" s="42"/>
      <c r="E433" s="42"/>
      <c r="F433" s="42"/>
      <c r="G433" s="43"/>
      <c r="H433" s="44" t="str">
        <f>IF(G433="","",VLOOKUP(F433,ISLER!$1:$51,MATCH(D433,ISLER!$1:$1,0)-2,0)*VLOOKUP(VLOOKUP(F433,ISLER!$1:$51,MATCH(D433,ISLER!$1:$1,0)-1,0),DOVIZ!$1:$4,MATCH(CONCATENATE(TEXT(C433,"YYYY")," ",TEXT(C433,"AAAA")),DOVIZ!$1:$1,0),0))</f>
        <v/>
      </c>
      <c r="I433" s="44" t="str">
        <f t="shared" si="37"/>
        <v/>
      </c>
      <c r="J433" s="45" t="b">
        <f t="shared" si="38"/>
        <v>0</v>
      </c>
      <c r="K433" s="45" t="str">
        <f>IF(J433=FALSE,"",IF(G433="","",VLOOKUP(F433,ISLER!$1:$51,2,0)*VLOOKUP(VLOOKUP(F433,ISLER!$1:$51,3,0),DOVIZ!$1:$4,MATCH(CONCATENATE(TEXT(C433,"YYYY")," ",TEXT(C433,"AAAA")),DOVIZ!$1:$1,0),0)))</f>
        <v/>
      </c>
      <c r="L433" s="45" t="str">
        <f t="shared" si="39"/>
        <v/>
      </c>
      <c r="M433" s="74">
        <f t="shared" si="40"/>
        <v>46021</v>
      </c>
    </row>
    <row r="434" spans="1:13" x14ac:dyDescent="0.25">
      <c r="A434" s="40">
        <v>433</v>
      </c>
      <c r="B434" s="40" t="str">
        <f t="shared" si="36"/>
        <v>2025 Aralık</v>
      </c>
      <c r="C434" s="41">
        <f t="shared" si="41"/>
        <v>46021</v>
      </c>
      <c r="D434" s="42"/>
      <c r="E434" s="42"/>
      <c r="F434" s="42"/>
      <c r="G434" s="43"/>
      <c r="H434" s="44" t="str">
        <f>IF(G434="","",VLOOKUP(F434,ISLER!$1:$51,MATCH(D434,ISLER!$1:$1,0)-2,0)*VLOOKUP(VLOOKUP(F434,ISLER!$1:$51,MATCH(D434,ISLER!$1:$1,0)-1,0),DOVIZ!$1:$4,MATCH(CONCATENATE(TEXT(C434,"YYYY")," ",TEXT(C434,"AAAA")),DOVIZ!$1:$1,0),0))</f>
        <v/>
      </c>
      <c r="I434" s="44" t="str">
        <f t="shared" si="37"/>
        <v/>
      </c>
      <c r="J434" s="45" t="b">
        <f t="shared" si="38"/>
        <v>0</v>
      </c>
      <c r="K434" s="45" t="str">
        <f>IF(J434=FALSE,"",IF(G434="","",VLOOKUP(F434,ISLER!$1:$51,2,0)*VLOOKUP(VLOOKUP(F434,ISLER!$1:$51,3,0),DOVIZ!$1:$4,MATCH(CONCATENATE(TEXT(C434,"YYYY")," ",TEXT(C434,"AAAA")),DOVIZ!$1:$1,0),0)))</f>
        <v/>
      </c>
      <c r="L434" s="45" t="str">
        <f t="shared" si="39"/>
        <v/>
      </c>
      <c r="M434" s="74">
        <f t="shared" si="40"/>
        <v>46021</v>
      </c>
    </row>
    <row r="435" spans="1:13" x14ac:dyDescent="0.25">
      <c r="A435" s="40">
        <v>434</v>
      </c>
      <c r="B435" s="40" t="str">
        <f t="shared" si="36"/>
        <v>2025 Aralık</v>
      </c>
      <c r="C435" s="41">
        <f t="shared" si="41"/>
        <v>46021</v>
      </c>
      <c r="D435" s="42"/>
      <c r="E435" s="42"/>
      <c r="F435" s="42"/>
      <c r="G435" s="43"/>
      <c r="H435" s="44" t="str">
        <f>IF(G435="","",VLOOKUP(F435,ISLER!$1:$51,MATCH(D435,ISLER!$1:$1,0)-2,0)*VLOOKUP(VLOOKUP(F435,ISLER!$1:$51,MATCH(D435,ISLER!$1:$1,0)-1,0),DOVIZ!$1:$4,MATCH(CONCATENATE(TEXT(C435,"YYYY")," ",TEXT(C435,"AAAA")),DOVIZ!$1:$1,0),0))</f>
        <v/>
      </c>
      <c r="I435" s="44" t="str">
        <f t="shared" si="37"/>
        <v/>
      </c>
      <c r="J435" s="45" t="b">
        <f t="shared" si="38"/>
        <v>0</v>
      </c>
      <c r="K435" s="45" t="str">
        <f>IF(J435=FALSE,"",IF(G435="","",VLOOKUP(F435,ISLER!$1:$51,2,0)*VLOOKUP(VLOOKUP(F435,ISLER!$1:$51,3,0),DOVIZ!$1:$4,MATCH(CONCATENATE(TEXT(C435,"YYYY")," ",TEXT(C435,"AAAA")),DOVIZ!$1:$1,0),0)))</f>
        <v/>
      </c>
      <c r="L435" s="45" t="str">
        <f t="shared" si="39"/>
        <v/>
      </c>
      <c r="M435" s="74">
        <f t="shared" si="40"/>
        <v>46021</v>
      </c>
    </row>
    <row r="436" spans="1:13" x14ac:dyDescent="0.25">
      <c r="A436" s="40">
        <v>435</v>
      </c>
      <c r="B436" s="40" t="str">
        <f t="shared" si="36"/>
        <v>2025 Aralık</v>
      </c>
      <c r="C436" s="41">
        <f t="shared" si="41"/>
        <v>46021</v>
      </c>
      <c r="D436" s="42"/>
      <c r="E436" s="42"/>
      <c r="F436" s="42"/>
      <c r="G436" s="43"/>
      <c r="H436" s="44" t="str">
        <f>IF(G436="","",VLOOKUP(F436,ISLER!$1:$51,MATCH(D436,ISLER!$1:$1,0)-2,0)*VLOOKUP(VLOOKUP(F436,ISLER!$1:$51,MATCH(D436,ISLER!$1:$1,0)-1,0),DOVIZ!$1:$4,MATCH(CONCATENATE(TEXT(C436,"YYYY")," ",TEXT(C436,"AAAA")),DOVIZ!$1:$1,0),0))</f>
        <v/>
      </c>
      <c r="I436" s="44" t="str">
        <f t="shared" si="37"/>
        <v/>
      </c>
      <c r="J436" s="45" t="b">
        <f t="shared" si="38"/>
        <v>0</v>
      </c>
      <c r="K436" s="45" t="str">
        <f>IF(J436=FALSE,"",IF(G436="","",VLOOKUP(F436,ISLER!$1:$51,2,0)*VLOOKUP(VLOOKUP(F436,ISLER!$1:$51,3,0),DOVIZ!$1:$4,MATCH(CONCATENATE(TEXT(C436,"YYYY")," ",TEXT(C436,"AAAA")),DOVIZ!$1:$1,0),0)))</f>
        <v/>
      </c>
      <c r="L436" s="45" t="str">
        <f t="shared" si="39"/>
        <v/>
      </c>
      <c r="M436" s="74">
        <f t="shared" si="40"/>
        <v>46021</v>
      </c>
    </row>
    <row r="437" spans="1:13" x14ac:dyDescent="0.25">
      <c r="A437" s="40">
        <v>436</v>
      </c>
      <c r="B437" s="40" t="str">
        <f t="shared" si="36"/>
        <v>2025 Aralık</v>
      </c>
      <c r="C437" s="41">
        <f t="shared" si="41"/>
        <v>46021</v>
      </c>
      <c r="D437" s="42"/>
      <c r="E437" s="42"/>
      <c r="F437" s="42"/>
      <c r="G437" s="43"/>
      <c r="H437" s="44" t="str">
        <f>IF(G437="","",VLOOKUP(F437,ISLER!$1:$51,MATCH(D437,ISLER!$1:$1,0)-2,0)*VLOOKUP(VLOOKUP(F437,ISLER!$1:$51,MATCH(D437,ISLER!$1:$1,0)-1,0),DOVIZ!$1:$4,MATCH(CONCATENATE(TEXT(C437,"YYYY")," ",TEXT(C437,"AAAA")),DOVIZ!$1:$1,0),0))</f>
        <v/>
      </c>
      <c r="I437" s="44" t="str">
        <f t="shared" si="37"/>
        <v/>
      </c>
      <c r="J437" s="45" t="b">
        <f t="shared" si="38"/>
        <v>0</v>
      </c>
      <c r="K437" s="45" t="str">
        <f>IF(J437=FALSE,"",IF(G437="","",VLOOKUP(F437,ISLER!$1:$51,2,0)*VLOOKUP(VLOOKUP(F437,ISLER!$1:$51,3,0),DOVIZ!$1:$4,MATCH(CONCATENATE(TEXT(C437,"YYYY")," ",TEXT(C437,"AAAA")),DOVIZ!$1:$1,0),0)))</f>
        <v/>
      </c>
      <c r="L437" s="45" t="str">
        <f t="shared" si="39"/>
        <v/>
      </c>
      <c r="M437" s="74">
        <f t="shared" si="40"/>
        <v>46021</v>
      </c>
    </row>
    <row r="438" spans="1:13" x14ac:dyDescent="0.25">
      <c r="A438" s="40">
        <v>437</v>
      </c>
      <c r="B438" s="40" t="str">
        <f t="shared" si="36"/>
        <v>2025 Aralık</v>
      </c>
      <c r="C438" s="41">
        <f t="shared" si="41"/>
        <v>46021</v>
      </c>
      <c r="D438" s="42"/>
      <c r="E438" s="42"/>
      <c r="F438" s="42"/>
      <c r="G438" s="43"/>
      <c r="H438" s="44" t="str">
        <f>IF(G438="","",VLOOKUP(F438,ISLER!$1:$51,MATCH(D438,ISLER!$1:$1,0)-2,0)*VLOOKUP(VLOOKUP(F438,ISLER!$1:$51,MATCH(D438,ISLER!$1:$1,0)-1,0),DOVIZ!$1:$4,MATCH(CONCATENATE(TEXT(C438,"YYYY")," ",TEXT(C438,"AAAA")),DOVIZ!$1:$1,0),0))</f>
        <v/>
      </c>
      <c r="I438" s="44" t="str">
        <f t="shared" si="37"/>
        <v/>
      </c>
      <c r="J438" s="45" t="b">
        <f t="shared" si="38"/>
        <v>0</v>
      </c>
      <c r="K438" s="45" t="str">
        <f>IF(J438=FALSE,"",IF(G438="","",VLOOKUP(F438,ISLER!$1:$51,2,0)*VLOOKUP(VLOOKUP(F438,ISLER!$1:$51,3,0),DOVIZ!$1:$4,MATCH(CONCATENATE(TEXT(C438,"YYYY")," ",TEXT(C438,"AAAA")),DOVIZ!$1:$1,0),0)))</f>
        <v/>
      </c>
      <c r="L438" s="45" t="str">
        <f t="shared" si="39"/>
        <v/>
      </c>
      <c r="M438" s="74">
        <f t="shared" si="40"/>
        <v>46021</v>
      </c>
    </row>
    <row r="439" spans="1:13" x14ac:dyDescent="0.25">
      <c r="A439" s="40">
        <v>438</v>
      </c>
      <c r="B439" s="40" t="str">
        <f t="shared" si="36"/>
        <v>2025 Aralık</v>
      </c>
      <c r="C439" s="41">
        <f t="shared" si="41"/>
        <v>46021</v>
      </c>
      <c r="D439" s="42"/>
      <c r="E439" s="42"/>
      <c r="F439" s="42"/>
      <c r="G439" s="43"/>
      <c r="H439" s="44" t="str">
        <f>IF(G439="","",VLOOKUP(F439,ISLER!$1:$51,MATCH(D439,ISLER!$1:$1,0)-2,0)*VLOOKUP(VLOOKUP(F439,ISLER!$1:$51,MATCH(D439,ISLER!$1:$1,0)-1,0),DOVIZ!$1:$4,MATCH(CONCATENATE(TEXT(C439,"YYYY")," ",TEXT(C439,"AAAA")),DOVIZ!$1:$1,0),0))</f>
        <v/>
      </c>
      <c r="I439" s="44" t="str">
        <f t="shared" si="37"/>
        <v/>
      </c>
      <c r="J439" s="45" t="b">
        <f t="shared" si="38"/>
        <v>0</v>
      </c>
      <c r="K439" s="45" t="str">
        <f>IF(J439=FALSE,"",IF(G439="","",VLOOKUP(F439,ISLER!$1:$51,2,0)*VLOOKUP(VLOOKUP(F439,ISLER!$1:$51,3,0),DOVIZ!$1:$4,MATCH(CONCATENATE(TEXT(C439,"YYYY")," ",TEXT(C439,"AAAA")),DOVIZ!$1:$1,0),0)))</f>
        <v/>
      </c>
      <c r="L439" s="45" t="str">
        <f t="shared" si="39"/>
        <v/>
      </c>
      <c r="M439" s="74">
        <f t="shared" si="40"/>
        <v>46021</v>
      </c>
    </row>
    <row r="440" spans="1:13" x14ac:dyDescent="0.25">
      <c r="A440" s="40">
        <v>439</v>
      </c>
      <c r="B440" s="40" t="str">
        <f t="shared" si="36"/>
        <v>2025 Aralık</v>
      </c>
      <c r="C440" s="41">
        <f t="shared" si="41"/>
        <v>46021</v>
      </c>
      <c r="D440" s="42"/>
      <c r="E440" s="42"/>
      <c r="F440" s="42"/>
      <c r="G440" s="43"/>
      <c r="H440" s="44" t="str">
        <f>IF(G440="","",VLOOKUP(F440,ISLER!$1:$51,MATCH(D440,ISLER!$1:$1,0)-2,0)*VLOOKUP(VLOOKUP(F440,ISLER!$1:$51,MATCH(D440,ISLER!$1:$1,0)-1,0),DOVIZ!$1:$4,MATCH(CONCATENATE(TEXT(C440,"YYYY")," ",TEXT(C440,"AAAA")),DOVIZ!$1:$1,0),0))</f>
        <v/>
      </c>
      <c r="I440" s="44" t="str">
        <f t="shared" si="37"/>
        <v/>
      </c>
      <c r="J440" s="45" t="b">
        <f t="shared" si="38"/>
        <v>0</v>
      </c>
      <c r="K440" s="45" t="str">
        <f>IF(J440=FALSE,"",IF(G440="","",VLOOKUP(F440,ISLER!$1:$51,2,0)*VLOOKUP(VLOOKUP(F440,ISLER!$1:$51,3,0),DOVIZ!$1:$4,MATCH(CONCATENATE(TEXT(C440,"YYYY")," ",TEXT(C440,"AAAA")),DOVIZ!$1:$1,0),0)))</f>
        <v/>
      </c>
      <c r="L440" s="45" t="str">
        <f t="shared" si="39"/>
        <v/>
      </c>
      <c r="M440" s="74">
        <f t="shared" si="40"/>
        <v>46021</v>
      </c>
    </row>
    <row r="441" spans="1:13" x14ac:dyDescent="0.25">
      <c r="A441" s="40">
        <v>440</v>
      </c>
      <c r="B441" s="40" t="str">
        <f t="shared" si="36"/>
        <v>2025 Aralık</v>
      </c>
      <c r="C441" s="41">
        <f t="shared" si="41"/>
        <v>46021</v>
      </c>
      <c r="D441" s="42"/>
      <c r="E441" s="42"/>
      <c r="F441" s="42"/>
      <c r="G441" s="43"/>
      <c r="H441" s="44" t="str">
        <f>IF(G441="","",VLOOKUP(F441,ISLER!$1:$51,MATCH(D441,ISLER!$1:$1,0)-2,0)*VLOOKUP(VLOOKUP(F441,ISLER!$1:$51,MATCH(D441,ISLER!$1:$1,0)-1,0),DOVIZ!$1:$4,MATCH(CONCATENATE(TEXT(C441,"YYYY")," ",TEXT(C441,"AAAA")),DOVIZ!$1:$1,0),0))</f>
        <v/>
      </c>
      <c r="I441" s="44" t="str">
        <f t="shared" si="37"/>
        <v/>
      </c>
      <c r="J441" s="45" t="b">
        <f t="shared" si="38"/>
        <v>0</v>
      </c>
      <c r="K441" s="45" t="str">
        <f>IF(J441=FALSE,"",IF(G441="","",VLOOKUP(F441,ISLER!$1:$51,2,0)*VLOOKUP(VLOOKUP(F441,ISLER!$1:$51,3,0),DOVIZ!$1:$4,MATCH(CONCATENATE(TEXT(C441,"YYYY")," ",TEXT(C441,"AAAA")),DOVIZ!$1:$1,0),0)))</f>
        <v/>
      </c>
      <c r="L441" s="45" t="str">
        <f t="shared" si="39"/>
        <v/>
      </c>
      <c r="M441" s="74">
        <f t="shared" si="40"/>
        <v>46021</v>
      </c>
    </row>
    <row r="442" spans="1:13" x14ac:dyDescent="0.25">
      <c r="A442" s="40">
        <v>441</v>
      </c>
      <c r="B442" s="40" t="str">
        <f t="shared" si="36"/>
        <v>2025 Aralık</v>
      </c>
      <c r="C442" s="41">
        <f t="shared" si="41"/>
        <v>46021</v>
      </c>
      <c r="D442" s="42"/>
      <c r="E442" s="42"/>
      <c r="F442" s="42"/>
      <c r="G442" s="43"/>
      <c r="H442" s="44" t="str">
        <f>IF(G442="","",VLOOKUP(F442,ISLER!$1:$51,MATCH(D442,ISLER!$1:$1,0)-2,0)*VLOOKUP(VLOOKUP(F442,ISLER!$1:$51,MATCH(D442,ISLER!$1:$1,0)-1,0),DOVIZ!$1:$4,MATCH(CONCATENATE(TEXT(C442,"YYYY")," ",TEXT(C442,"AAAA")),DOVIZ!$1:$1,0),0))</f>
        <v/>
      </c>
      <c r="I442" s="44" t="str">
        <f t="shared" si="37"/>
        <v/>
      </c>
      <c r="J442" s="45" t="b">
        <f t="shared" si="38"/>
        <v>0</v>
      </c>
      <c r="K442" s="45" t="str">
        <f>IF(J442=FALSE,"",IF(G442="","",VLOOKUP(F442,ISLER!$1:$51,2,0)*VLOOKUP(VLOOKUP(F442,ISLER!$1:$51,3,0),DOVIZ!$1:$4,MATCH(CONCATENATE(TEXT(C442,"YYYY")," ",TEXT(C442,"AAAA")),DOVIZ!$1:$1,0),0)))</f>
        <v/>
      </c>
      <c r="L442" s="45" t="str">
        <f t="shared" si="39"/>
        <v/>
      </c>
      <c r="M442" s="74">
        <f t="shared" si="40"/>
        <v>46021</v>
      </c>
    </row>
    <row r="443" spans="1:13" x14ac:dyDescent="0.25">
      <c r="A443" s="40">
        <v>442</v>
      </c>
      <c r="B443" s="40" t="str">
        <f t="shared" si="36"/>
        <v>2025 Aralık</v>
      </c>
      <c r="C443" s="41">
        <f t="shared" si="41"/>
        <v>46021</v>
      </c>
      <c r="D443" s="42"/>
      <c r="E443" s="42"/>
      <c r="F443" s="42"/>
      <c r="G443" s="43"/>
      <c r="H443" s="44" t="str">
        <f>IF(G443="","",VLOOKUP(F443,ISLER!$1:$51,MATCH(D443,ISLER!$1:$1,0)-2,0)*VLOOKUP(VLOOKUP(F443,ISLER!$1:$51,MATCH(D443,ISLER!$1:$1,0)-1,0),DOVIZ!$1:$4,MATCH(CONCATENATE(TEXT(C443,"YYYY")," ",TEXT(C443,"AAAA")),DOVIZ!$1:$1,0),0))</f>
        <v/>
      </c>
      <c r="I443" s="44" t="str">
        <f t="shared" si="37"/>
        <v/>
      </c>
      <c r="J443" s="45" t="b">
        <f t="shared" si="38"/>
        <v>0</v>
      </c>
      <c r="K443" s="45" t="str">
        <f>IF(J443=FALSE,"",IF(G443="","",VLOOKUP(F443,ISLER!$1:$51,2,0)*VLOOKUP(VLOOKUP(F443,ISLER!$1:$51,3,0),DOVIZ!$1:$4,MATCH(CONCATENATE(TEXT(C443,"YYYY")," ",TEXT(C443,"AAAA")),DOVIZ!$1:$1,0),0)))</f>
        <v/>
      </c>
      <c r="L443" s="45" t="str">
        <f t="shared" si="39"/>
        <v/>
      </c>
      <c r="M443" s="74">
        <f t="shared" si="40"/>
        <v>46021</v>
      </c>
    </row>
    <row r="444" spans="1:13" x14ac:dyDescent="0.25">
      <c r="A444" s="40">
        <v>443</v>
      </c>
      <c r="B444" s="40" t="str">
        <f t="shared" si="36"/>
        <v>2025 Aralık</v>
      </c>
      <c r="C444" s="41">
        <f t="shared" si="41"/>
        <v>46021</v>
      </c>
      <c r="D444" s="42"/>
      <c r="E444" s="42"/>
      <c r="F444" s="42"/>
      <c r="G444" s="43"/>
      <c r="H444" s="44" t="str">
        <f>IF(G444="","",VLOOKUP(F444,ISLER!$1:$51,MATCH(D444,ISLER!$1:$1,0)-2,0)*VLOOKUP(VLOOKUP(F444,ISLER!$1:$51,MATCH(D444,ISLER!$1:$1,0)-1,0),DOVIZ!$1:$4,MATCH(CONCATENATE(TEXT(C444,"YYYY")," ",TEXT(C444,"AAAA")),DOVIZ!$1:$1,0),0))</f>
        <v/>
      </c>
      <c r="I444" s="44" t="str">
        <f t="shared" si="37"/>
        <v/>
      </c>
      <c r="J444" s="45" t="b">
        <f t="shared" si="38"/>
        <v>0</v>
      </c>
      <c r="K444" s="45" t="str">
        <f>IF(J444=FALSE,"",IF(G444="","",VLOOKUP(F444,ISLER!$1:$51,2,0)*VLOOKUP(VLOOKUP(F444,ISLER!$1:$51,3,0),DOVIZ!$1:$4,MATCH(CONCATENATE(TEXT(C444,"YYYY")," ",TEXT(C444,"AAAA")),DOVIZ!$1:$1,0),0)))</f>
        <v/>
      </c>
      <c r="L444" s="45" t="str">
        <f t="shared" si="39"/>
        <v/>
      </c>
      <c r="M444" s="74">
        <f t="shared" si="40"/>
        <v>46021</v>
      </c>
    </row>
    <row r="445" spans="1:13" x14ac:dyDescent="0.25">
      <c r="A445" s="40">
        <v>444</v>
      </c>
      <c r="B445" s="40" t="str">
        <f t="shared" si="36"/>
        <v>2025 Aralık</v>
      </c>
      <c r="C445" s="41">
        <f t="shared" si="41"/>
        <v>46021</v>
      </c>
      <c r="D445" s="42"/>
      <c r="E445" s="42"/>
      <c r="F445" s="42"/>
      <c r="G445" s="43"/>
      <c r="H445" s="44" t="str">
        <f>IF(G445="","",VLOOKUP(F445,ISLER!$1:$51,MATCH(D445,ISLER!$1:$1,0)-2,0)*VLOOKUP(VLOOKUP(F445,ISLER!$1:$51,MATCH(D445,ISLER!$1:$1,0)-1,0),DOVIZ!$1:$4,MATCH(CONCATENATE(TEXT(C445,"YYYY")," ",TEXT(C445,"AAAA")),DOVIZ!$1:$1,0),0))</f>
        <v/>
      </c>
      <c r="I445" s="44" t="str">
        <f t="shared" si="37"/>
        <v/>
      </c>
      <c r="J445" s="45" t="b">
        <f t="shared" si="38"/>
        <v>0</v>
      </c>
      <c r="K445" s="45" t="str">
        <f>IF(J445=FALSE,"",IF(G445="","",VLOOKUP(F445,ISLER!$1:$51,2,0)*VLOOKUP(VLOOKUP(F445,ISLER!$1:$51,3,0),DOVIZ!$1:$4,MATCH(CONCATENATE(TEXT(C445,"YYYY")," ",TEXT(C445,"AAAA")),DOVIZ!$1:$1,0),0)))</f>
        <v/>
      </c>
      <c r="L445" s="45" t="str">
        <f t="shared" si="39"/>
        <v/>
      </c>
      <c r="M445" s="74">
        <f t="shared" si="40"/>
        <v>46021</v>
      </c>
    </row>
    <row r="446" spans="1:13" x14ac:dyDescent="0.25">
      <c r="A446" s="40">
        <v>445</v>
      </c>
      <c r="B446" s="40" t="str">
        <f t="shared" si="36"/>
        <v>2025 Aralık</v>
      </c>
      <c r="C446" s="41">
        <f t="shared" si="41"/>
        <v>46021</v>
      </c>
      <c r="D446" s="42"/>
      <c r="E446" s="42"/>
      <c r="F446" s="42"/>
      <c r="G446" s="43"/>
      <c r="H446" s="44" t="str">
        <f>IF(G446="","",VLOOKUP(F446,ISLER!$1:$51,MATCH(D446,ISLER!$1:$1,0)-2,0)*VLOOKUP(VLOOKUP(F446,ISLER!$1:$51,MATCH(D446,ISLER!$1:$1,0)-1,0),DOVIZ!$1:$4,MATCH(CONCATENATE(TEXT(C446,"YYYY")," ",TEXT(C446,"AAAA")),DOVIZ!$1:$1,0),0))</f>
        <v/>
      </c>
      <c r="I446" s="44" t="str">
        <f t="shared" si="37"/>
        <v/>
      </c>
      <c r="J446" s="45" t="b">
        <f t="shared" si="38"/>
        <v>0</v>
      </c>
      <c r="K446" s="45" t="str">
        <f>IF(J446=FALSE,"",IF(G446="","",VLOOKUP(F446,ISLER!$1:$51,2,0)*VLOOKUP(VLOOKUP(F446,ISLER!$1:$51,3,0),DOVIZ!$1:$4,MATCH(CONCATENATE(TEXT(C446,"YYYY")," ",TEXT(C446,"AAAA")),DOVIZ!$1:$1,0),0)))</f>
        <v/>
      </c>
      <c r="L446" s="45" t="str">
        <f t="shared" si="39"/>
        <v/>
      </c>
      <c r="M446" s="74">
        <f t="shared" si="40"/>
        <v>46021</v>
      </c>
    </row>
    <row r="447" spans="1:13" x14ac:dyDescent="0.25">
      <c r="A447" s="40">
        <v>446</v>
      </c>
      <c r="B447" s="40" t="str">
        <f t="shared" si="36"/>
        <v>2025 Aralık</v>
      </c>
      <c r="C447" s="41">
        <f t="shared" si="41"/>
        <v>46021</v>
      </c>
      <c r="D447" s="42"/>
      <c r="E447" s="42"/>
      <c r="F447" s="42"/>
      <c r="G447" s="43"/>
      <c r="H447" s="44" t="str">
        <f>IF(G447="","",VLOOKUP(F447,ISLER!$1:$51,MATCH(D447,ISLER!$1:$1,0)-2,0)*VLOOKUP(VLOOKUP(F447,ISLER!$1:$51,MATCH(D447,ISLER!$1:$1,0)-1,0),DOVIZ!$1:$4,MATCH(CONCATENATE(TEXT(C447,"YYYY")," ",TEXT(C447,"AAAA")),DOVIZ!$1:$1,0),0))</f>
        <v/>
      </c>
      <c r="I447" s="44" t="str">
        <f t="shared" si="37"/>
        <v/>
      </c>
      <c r="J447" s="45" t="b">
        <f t="shared" si="38"/>
        <v>0</v>
      </c>
      <c r="K447" s="45" t="str">
        <f>IF(J447=FALSE,"",IF(G447="","",VLOOKUP(F447,ISLER!$1:$51,2,0)*VLOOKUP(VLOOKUP(F447,ISLER!$1:$51,3,0),DOVIZ!$1:$4,MATCH(CONCATENATE(TEXT(C447,"YYYY")," ",TEXT(C447,"AAAA")),DOVIZ!$1:$1,0),0)))</f>
        <v/>
      </c>
      <c r="L447" s="45" t="str">
        <f t="shared" si="39"/>
        <v/>
      </c>
      <c r="M447" s="74">
        <f t="shared" si="40"/>
        <v>46021</v>
      </c>
    </row>
    <row r="448" spans="1:13" x14ac:dyDescent="0.25">
      <c r="A448" s="40">
        <v>447</v>
      </c>
      <c r="B448" s="40" t="str">
        <f t="shared" si="36"/>
        <v>2025 Aralık</v>
      </c>
      <c r="C448" s="41">
        <f t="shared" si="41"/>
        <v>46021</v>
      </c>
      <c r="D448" s="42"/>
      <c r="E448" s="42"/>
      <c r="F448" s="42"/>
      <c r="G448" s="43"/>
      <c r="H448" s="44" t="str">
        <f>IF(G448="","",VLOOKUP(F448,ISLER!$1:$51,MATCH(D448,ISLER!$1:$1,0)-2,0)*VLOOKUP(VLOOKUP(F448,ISLER!$1:$51,MATCH(D448,ISLER!$1:$1,0)-1,0),DOVIZ!$1:$4,MATCH(CONCATENATE(TEXT(C448,"YYYY")," ",TEXT(C448,"AAAA")),DOVIZ!$1:$1,0),0))</f>
        <v/>
      </c>
      <c r="I448" s="44" t="str">
        <f t="shared" si="37"/>
        <v/>
      </c>
      <c r="J448" s="45" t="b">
        <f t="shared" si="38"/>
        <v>0</v>
      </c>
      <c r="K448" s="45" t="str">
        <f>IF(J448=FALSE,"",IF(G448="","",VLOOKUP(F448,ISLER!$1:$51,2,0)*VLOOKUP(VLOOKUP(F448,ISLER!$1:$51,3,0),DOVIZ!$1:$4,MATCH(CONCATENATE(TEXT(C448,"YYYY")," ",TEXT(C448,"AAAA")),DOVIZ!$1:$1,0),0)))</f>
        <v/>
      </c>
      <c r="L448" s="45" t="str">
        <f t="shared" si="39"/>
        <v/>
      </c>
      <c r="M448" s="74">
        <f t="shared" si="40"/>
        <v>46021</v>
      </c>
    </row>
    <row r="449" spans="1:13" x14ac:dyDescent="0.25">
      <c r="A449" s="40">
        <v>448</v>
      </c>
      <c r="B449" s="40" t="str">
        <f t="shared" si="36"/>
        <v>2025 Aralık</v>
      </c>
      <c r="C449" s="41">
        <f t="shared" si="41"/>
        <v>46021</v>
      </c>
      <c r="D449" s="42"/>
      <c r="E449" s="42"/>
      <c r="F449" s="42"/>
      <c r="G449" s="43"/>
      <c r="H449" s="44" t="str">
        <f>IF(G449="","",VLOOKUP(F449,ISLER!$1:$51,MATCH(D449,ISLER!$1:$1,0)-2,0)*VLOOKUP(VLOOKUP(F449,ISLER!$1:$51,MATCH(D449,ISLER!$1:$1,0)-1,0),DOVIZ!$1:$4,MATCH(CONCATENATE(TEXT(C449,"YYYY")," ",TEXT(C449,"AAAA")),DOVIZ!$1:$1,0),0))</f>
        <v/>
      </c>
      <c r="I449" s="44" t="str">
        <f t="shared" si="37"/>
        <v/>
      </c>
      <c r="J449" s="45" t="b">
        <f t="shared" si="38"/>
        <v>0</v>
      </c>
      <c r="K449" s="45" t="str">
        <f>IF(J449=FALSE,"",IF(G449="","",VLOOKUP(F449,ISLER!$1:$51,2,0)*VLOOKUP(VLOOKUP(F449,ISLER!$1:$51,3,0),DOVIZ!$1:$4,MATCH(CONCATENATE(TEXT(C449,"YYYY")," ",TEXT(C449,"AAAA")),DOVIZ!$1:$1,0),0)))</f>
        <v/>
      </c>
      <c r="L449" s="45" t="str">
        <f t="shared" si="39"/>
        <v/>
      </c>
      <c r="M449" s="74">
        <f t="shared" si="40"/>
        <v>46021</v>
      </c>
    </row>
    <row r="450" spans="1:13" x14ac:dyDescent="0.25">
      <c r="A450" s="40">
        <v>449</v>
      </c>
      <c r="B450" s="40" t="str">
        <f t="shared" ref="B450:B512" si="42">CONCATENATE(TEXT(C450,"YYYY")," ",TEXT(C450,"AAAA"))</f>
        <v>2025 Aralık</v>
      </c>
      <c r="C450" s="41">
        <f t="shared" si="41"/>
        <v>46021</v>
      </c>
      <c r="D450" s="42"/>
      <c r="E450" s="42"/>
      <c r="F450" s="42"/>
      <c r="G450" s="43"/>
      <c r="H450" s="44" t="str">
        <f>IF(G450="","",VLOOKUP(F450,ISLER!$1:$51,MATCH(D450,ISLER!$1:$1,0)-2,0)*VLOOKUP(VLOOKUP(F450,ISLER!$1:$51,MATCH(D450,ISLER!$1:$1,0)-1,0),DOVIZ!$1:$4,MATCH(CONCATENATE(TEXT(C450,"YYYY")," ",TEXT(C450,"AAAA")),DOVIZ!$1:$1,0),0))</f>
        <v/>
      </c>
      <c r="I450" s="44" t="str">
        <f t="shared" ref="I450:I513" si="43">IF(G450="","",G450*H450)</f>
        <v/>
      </c>
      <c r="J450" s="45" t="b">
        <f t="shared" ref="J450:J513" si="44">OR(D450="DİŞÇİM İSTANBUL EZGİ HANIM",D450="DİŞÇİM İSTANBUL MERVE HANIM",D450="DİŞÇİM İSTANBUL BÜŞRA HANIM",D450="DİŞÇİM İSTANBUL HÜLYA HANIM",D450="DİŞÇİM İSTANBUL KEMAL BEY",D450="DİŞÇİM İSTANBUL HAKAN BEY",D450="DİŞÇİM İSTANBUL MUHAMMED BEY",D450="DİŞÇİM İSTANBUL MURAT BEY")</f>
        <v>0</v>
      </c>
      <c r="K450" s="45" t="str">
        <f>IF(J450=FALSE,"",IF(G450="","",VLOOKUP(F450,ISLER!$1:$51,2,0)*VLOOKUP(VLOOKUP(F450,ISLER!$1:$51,3,0),DOVIZ!$1:$4,MATCH(CONCATENATE(TEXT(C450,"YYYY")," ",TEXT(C450,"AAAA")),DOVIZ!$1:$1,0),0)))</f>
        <v/>
      </c>
      <c r="L450" s="45" t="str">
        <f t="shared" ref="L450:L513" si="45">IF(K450="","",G450*K450)</f>
        <v/>
      </c>
      <c r="M450" s="74">
        <f t="shared" ref="M450:M513" si="46">C450</f>
        <v>46021</v>
      </c>
    </row>
    <row r="451" spans="1:13" x14ac:dyDescent="0.25">
      <c r="A451" s="40">
        <v>450</v>
      </c>
      <c r="B451" s="40" t="str">
        <f t="shared" si="42"/>
        <v>2025 Aralık</v>
      </c>
      <c r="C451" s="41">
        <f t="shared" si="41"/>
        <v>46021</v>
      </c>
      <c r="D451" s="42"/>
      <c r="E451" s="42"/>
      <c r="F451" s="42"/>
      <c r="G451" s="43"/>
      <c r="H451" s="44" t="str">
        <f>IF(G451="","",VLOOKUP(F451,ISLER!$1:$51,MATCH(D451,ISLER!$1:$1,0)-2,0)*VLOOKUP(VLOOKUP(F451,ISLER!$1:$51,MATCH(D451,ISLER!$1:$1,0)-1,0),DOVIZ!$1:$4,MATCH(CONCATENATE(TEXT(C451,"YYYY")," ",TEXT(C451,"AAAA")),DOVIZ!$1:$1,0),0))</f>
        <v/>
      </c>
      <c r="I451" s="44" t="str">
        <f t="shared" si="43"/>
        <v/>
      </c>
      <c r="J451" s="45" t="b">
        <f t="shared" si="44"/>
        <v>0</v>
      </c>
      <c r="K451" s="45" t="str">
        <f>IF(J451=FALSE,"",IF(G451="","",VLOOKUP(F451,ISLER!$1:$51,2,0)*VLOOKUP(VLOOKUP(F451,ISLER!$1:$51,3,0),DOVIZ!$1:$4,MATCH(CONCATENATE(TEXT(C451,"YYYY")," ",TEXT(C451,"AAAA")),DOVIZ!$1:$1,0),0)))</f>
        <v/>
      </c>
      <c r="L451" s="45" t="str">
        <f t="shared" si="45"/>
        <v/>
      </c>
      <c r="M451" s="74">
        <f t="shared" si="46"/>
        <v>46021</v>
      </c>
    </row>
    <row r="452" spans="1:13" x14ac:dyDescent="0.25">
      <c r="A452" s="40">
        <v>451</v>
      </c>
      <c r="B452" s="40" t="str">
        <f t="shared" si="42"/>
        <v>2025 Aralık</v>
      </c>
      <c r="C452" s="41">
        <f t="shared" ref="C452:C515" si="47">C451</f>
        <v>46021</v>
      </c>
      <c r="D452" s="42"/>
      <c r="E452" s="42"/>
      <c r="F452" s="42"/>
      <c r="G452" s="43"/>
      <c r="H452" s="44" t="str">
        <f>IF(G452="","",VLOOKUP(F452,ISLER!$1:$51,MATCH(D452,ISLER!$1:$1,0)-2,0)*VLOOKUP(VLOOKUP(F452,ISLER!$1:$51,MATCH(D452,ISLER!$1:$1,0)-1,0),DOVIZ!$1:$4,MATCH(CONCATENATE(TEXT(C452,"YYYY")," ",TEXT(C452,"AAAA")),DOVIZ!$1:$1,0),0))</f>
        <v/>
      </c>
      <c r="I452" s="44" t="str">
        <f t="shared" si="43"/>
        <v/>
      </c>
      <c r="J452" s="45" t="b">
        <f t="shared" si="44"/>
        <v>0</v>
      </c>
      <c r="K452" s="45" t="str">
        <f>IF(J452=FALSE,"",IF(G452="","",VLOOKUP(F452,ISLER!$1:$51,2,0)*VLOOKUP(VLOOKUP(F452,ISLER!$1:$51,3,0),DOVIZ!$1:$4,MATCH(CONCATENATE(TEXT(C452,"YYYY")," ",TEXT(C452,"AAAA")),DOVIZ!$1:$1,0),0)))</f>
        <v/>
      </c>
      <c r="L452" s="45" t="str">
        <f t="shared" si="45"/>
        <v/>
      </c>
      <c r="M452" s="74">
        <f t="shared" si="46"/>
        <v>46021</v>
      </c>
    </row>
    <row r="453" spans="1:13" x14ac:dyDescent="0.25">
      <c r="A453" s="40">
        <v>452</v>
      </c>
      <c r="B453" s="40" t="str">
        <f t="shared" si="42"/>
        <v>2025 Aralık</v>
      </c>
      <c r="C453" s="41">
        <f t="shared" si="47"/>
        <v>46021</v>
      </c>
      <c r="D453" s="42"/>
      <c r="E453" s="42"/>
      <c r="F453" s="42"/>
      <c r="G453" s="43"/>
      <c r="H453" s="44" t="str">
        <f>IF(G453="","",VLOOKUP(F453,ISLER!$1:$51,MATCH(D453,ISLER!$1:$1,0)-2,0)*VLOOKUP(VLOOKUP(F453,ISLER!$1:$51,MATCH(D453,ISLER!$1:$1,0)-1,0),DOVIZ!$1:$4,MATCH(CONCATENATE(TEXT(C453,"YYYY")," ",TEXT(C453,"AAAA")),DOVIZ!$1:$1,0),0))</f>
        <v/>
      </c>
      <c r="I453" s="44" t="str">
        <f t="shared" si="43"/>
        <v/>
      </c>
      <c r="J453" s="45" t="b">
        <f t="shared" si="44"/>
        <v>0</v>
      </c>
      <c r="K453" s="45" t="str">
        <f>IF(J453=FALSE,"",IF(G453="","",VLOOKUP(F453,ISLER!$1:$51,2,0)*VLOOKUP(VLOOKUP(F453,ISLER!$1:$51,3,0),DOVIZ!$1:$4,MATCH(CONCATENATE(TEXT(C453,"YYYY")," ",TEXT(C453,"AAAA")),DOVIZ!$1:$1,0),0)))</f>
        <v/>
      </c>
      <c r="L453" s="45" t="str">
        <f t="shared" si="45"/>
        <v/>
      </c>
      <c r="M453" s="74">
        <f t="shared" si="46"/>
        <v>46021</v>
      </c>
    </row>
    <row r="454" spans="1:13" x14ac:dyDescent="0.25">
      <c r="A454" s="40">
        <v>453</v>
      </c>
      <c r="B454" s="40" t="str">
        <f t="shared" si="42"/>
        <v>2025 Aralık</v>
      </c>
      <c r="C454" s="41">
        <f t="shared" si="47"/>
        <v>46021</v>
      </c>
      <c r="D454" s="42"/>
      <c r="E454" s="42"/>
      <c r="F454" s="42"/>
      <c r="G454" s="43"/>
      <c r="H454" s="44" t="str">
        <f>IF(G454="","",VLOOKUP(F454,ISLER!$1:$51,MATCH(D454,ISLER!$1:$1,0)-2,0)*VLOOKUP(VLOOKUP(F454,ISLER!$1:$51,MATCH(D454,ISLER!$1:$1,0)-1,0),DOVIZ!$1:$4,MATCH(CONCATENATE(TEXT(C454,"YYYY")," ",TEXT(C454,"AAAA")),DOVIZ!$1:$1,0),0))</f>
        <v/>
      </c>
      <c r="I454" s="44" t="str">
        <f t="shared" si="43"/>
        <v/>
      </c>
      <c r="J454" s="45" t="b">
        <f t="shared" si="44"/>
        <v>0</v>
      </c>
      <c r="K454" s="45" t="str">
        <f>IF(J454=FALSE,"",IF(G454="","",VLOOKUP(F454,ISLER!$1:$51,2,0)*VLOOKUP(VLOOKUP(F454,ISLER!$1:$51,3,0),DOVIZ!$1:$4,MATCH(CONCATENATE(TEXT(C454,"YYYY")," ",TEXT(C454,"AAAA")),DOVIZ!$1:$1,0),0)))</f>
        <v/>
      </c>
      <c r="L454" s="45" t="str">
        <f t="shared" si="45"/>
        <v/>
      </c>
      <c r="M454" s="74">
        <f t="shared" si="46"/>
        <v>46021</v>
      </c>
    </row>
    <row r="455" spans="1:13" x14ac:dyDescent="0.25">
      <c r="A455" s="40">
        <v>454</v>
      </c>
      <c r="B455" s="40" t="str">
        <f t="shared" si="42"/>
        <v>2025 Aralık</v>
      </c>
      <c r="C455" s="41">
        <f t="shared" si="47"/>
        <v>46021</v>
      </c>
      <c r="D455" s="42"/>
      <c r="E455" s="42"/>
      <c r="F455" s="42"/>
      <c r="G455" s="43"/>
      <c r="H455" s="44" t="str">
        <f>IF(G455="","",VLOOKUP(F455,ISLER!$1:$51,MATCH(D455,ISLER!$1:$1,0)-2,0)*VLOOKUP(VLOOKUP(F455,ISLER!$1:$51,MATCH(D455,ISLER!$1:$1,0)-1,0),DOVIZ!$1:$4,MATCH(CONCATENATE(TEXT(C455,"YYYY")," ",TEXT(C455,"AAAA")),DOVIZ!$1:$1,0),0))</f>
        <v/>
      </c>
      <c r="I455" s="44" t="str">
        <f t="shared" si="43"/>
        <v/>
      </c>
      <c r="J455" s="45" t="b">
        <f t="shared" si="44"/>
        <v>0</v>
      </c>
      <c r="K455" s="45" t="str">
        <f>IF(J455=FALSE,"",IF(G455="","",VLOOKUP(F455,ISLER!$1:$51,2,0)*VLOOKUP(VLOOKUP(F455,ISLER!$1:$51,3,0),DOVIZ!$1:$4,MATCH(CONCATENATE(TEXT(C455,"YYYY")," ",TEXT(C455,"AAAA")),DOVIZ!$1:$1,0),0)))</f>
        <v/>
      </c>
      <c r="L455" s="45" t="str">
        <f t="shared" si="45"/>
        <v/>
      </c>
      <c r="M455" s="74">
        <f t="shared" si="46"/>
        <v>46021</v>
      </c>
    </row>
    <row r="456" spans="1:13" x14ac:dyDescent="0.25">
      <c r="A456" s="40">
        <v>455</v>
      </c>
      <c r="B456" s="40" t="str">
        <f t="shared" si="42"/>
        <v>2025 Aralık</v>
      </c>
      <c r="C456" s="41">
        <f t="shared" si="47"/>
        <v>46021</v>
      </c>
      <c r="D456" s="42"/>
      <c r="E456" s="42"/>
      <c r="F456" s="42"/>
      <c r="G456" s="43"/>
      <c r="H456" s="44" t="str">
        <f>IF(G456="","",VLOOKUP(F456,ISLER!$1:$51,MATCH(D456,ISLER!$1:$1,0)-2,0)*VLOOKUP(VLOOKUP(F456,ISLER!$1:$51,MATCH(D456,ISLER!$1:$1,0)-1,0),DOVIZ!$1:$4,MATCH(CONCATENATE(TEXT(C456,"YYYY")," ",TEXT(C456,"AAAA")),DOVIZ!$1:$1,0),0))</f>
        <v/>
      </c>
      <c r="I456" s="44" t="str">
        <f t="shared" si="43"/>
        <v/>
      </c>
      <c r="J456" s="45" t="b">
        <f t="shared" si="44"/>
        <v>0</v>
      </c>
      <c r="K456" s="45" t="str">
        <f>IF(J456=FALSE,"",IF(G456="","",VLOOKUP(F456,ISLER!$1:$51,2,0)*VLOOKUP(VLOOKUP(F456,ISLER!$1:$51,3,0),DOVIZ!$1:$4,MATCH(CONCATENATE(TEXT(C456,"YYYY")," ",TEXT(C456,"AAAA")),DOVIZ!$1:$1,0),0)))</f>
        <v/>
      </c>
      <c r="L456" s="45" t="str">
        <f t="shared" si="45"/>
        <v/>
      </c>
      <c r="M456" s="74">
        <f t="shared" si="46"/>
        <v>46021</v>
      </c>
    </row>
    <row r="457" spans="1:13" x14ac:dyDescent="0.25">
      <c r="A457" s="40">
        <v>456</v>
      </c>
      <c r="B457" s="40" t="str">
        <f t="shared" si="42"/>
        <v>2025 Aralık</v>
      </c>
      <c r="C457" s="41">
        <f t="shared" si="47"/>
        <v>46021</v>
      </c>
      <c r="D457" s="42"/>
      <c r="E457" s="42"/>
      <c r="F457" s="42"/>
      <c r="G457" s="43"/>
      <c r="H457" s="44" t="str">
        <f>IF(G457="","",VLOOKUP(F457,ISLER!$1:$51,MATCH(D457,ISLER!$1:$1,0)-2,0)*VLOOKUP(VLOOKUP(F457,ISLER!$1:$51,MATCH(D457,ISLER!$1:$1,0)-1,0),DOVIZ!$1:$4,MATCH(CONCATENATE(TEXT(C457,"YYYY")," ",TEXT(C457,"AAAA")),DOVIZ!$1:$1,0),0))</f>
        <v/>
      </c>
      <c r="I457" s="44" t="str">
        <f t="shared" si="43"/>
        <v/>
      </c>
      <c r="J457" s="45" t="b">
        <f t="shared" si="44"/>
        <v>0</v>
      </c>
      <c r="K457" s="45" t="str">
        <f>IF(J457=FALSE,"",IF(G457="","",VLOOKUP(F457,ISLER!$1:$51,2,0)*VLOOKUP(VLOOKUP(F457,ISLER!$1:$51,3,0),DOVIZ!$1:$4,MATCH(CONCATENATE(TEXT(C457,"YYYY")," ",TEXT(C457,"AAAA")),DOVIZ!$1:$1,0),0)))</f>
        <v/>
      </c>
      <c r="L457" s="45" t="str">
        <f t="shared" si="45"/>
        <v/>
      </c>
      <c r="M457" s="74">
        <f t="shared" si="46"/>
        <v>46021</v>
      </c>
    </row>
    <row r="458" spans="1:13" x14ac:dyDescent="0.25">
      <c r="A458" s="40">
        <v>457</v>
      </c>
      <c r="B458" s="40" t="str">
        <f t="shared" si="42"/>
        <v>2025 Aralık</v>
      </c>
      <c r="C458" s="41">
        <f t="shared" si="47"/>
        <v>46021</v>
      </c>
      <c r="D458" s="42"/>
      <c r="E458" s="42"/>
      <c r="F458" s="42"/>
      <c r="G458" s="43"/>
      <c r="H458" s="44" t="str">
        <f>IF(G458="","",VLOOKUP(F458,ISLER!$1:$51,MATCH(D458,ISLER!$1:$1,0)-2,0)*VLOOKUP(VLOOKUP(F458,ISLER!$1:$51,MATCH(D458,ISLER!$1:$1,0)-1,0),DOVIZ!$1:$4,MATCH(CONCATENATE(TEXT(C458,"YYYY")," ",TEXT(C458,"AAAA")),DOVIZ!$1:$1,0),0))</f>
        <v/>
      </c>
      <c r="I458" s="44" t="str">
        <f t="shared" si="43"/>
        <v/>
      </c>
      <c r="J458" s="45" t="b">
        <f t="shared" si="44"/>
        <v>0</v>
      </c>
      <c r="K458" s="45" t="str">
        <f>IF(J458=FALSE,"",IF(G458="","",VLOOKUP(F458,ISLER!$1:$51,2,0)*VLOOKUP(VLOOKUP(F458,ISLER!$1:$51,3,0),DOVIZ!$1:$4,MATCH(CONCATENATE(TEXT(C458,"YYYY")," ",TEXT(C458,"AAAA")),DOVIZ!$1:$1,0),0)))</f>
        <v/>
      </c>
      <c r="L458" s="45" t="str">
        <f t="shared" si="45"/>
        <v/>
      </c>
      <c r="M458" s="74">
        <f t="shared" si="46"/>
        <v>46021</v>
      </c>
    </row>
    <row r="459" spans="1:13" x14ac:dyDescent="0.25">
      <c r="A459" s="40">
        <v>458</v>
      </c>
      <c r="B459" s="40" t="str">
        <f t="shared" si="42"/>
        <v>2025 Aralık</v>
      </c>
      <c r="C459" s="41">
        <f t="shared" si="47"/>
        <v>46021</v>
      </c>
      <c r="D459" s="42"/>
      <c r="E459" s="42"/>
      <c r="F459" s="42"/>
      <c r="G459" s="43"/>
      <c r="H459" s="44" t="str">
        <f>IF(G459="","",VLOOKUP(F459,ISLER!$1:$51,MATCH(D459,ISLER!$1:$1,0)-2,0)*VLOOKUP(VLOOKUP(F459,ISLER!$1:$51,MATCH(D459,ISLER!$1:$1,0)-1,0),DOVIZ!$1:$4,MATCH(CONCATENATE(TEXT(C459,"YYYY")," ",TEXT(C459,"AAAA")),DOVIZ!$1:$1,0),0))</f>
        <v/>
      </c>
      <c r="I459" s="44" t="str">
        <f t="shared" si="43"/>
        <v/>
      </c>
      <c r="J459" s="45" t="b">
        <f t="shared" si="44"/>
        <v>0</v>
      </c>
      <c r="K459" s="45" t="str">
        <f>IF(J459=FALSE,"",IF(G459="","",VLOOKUP(F459,ISLER!$1:$51,2,0)*VLOOKUP(VLOOKUP(F459,ISLER!$1:$51,3,0),DOVIZ!$1:$4,MATCH(CONCATENATE(TEXT(C459,"YYYY")," ",TEXT(C459,"AAAA")),DOVIZ!$1:$1,0),0)))</f>
        <v/>
      </c>
      <c r="L459" s="45" t="str">
        <f t="shared" si="45"/>
        <v/>
      </c>
      <c r="M459" s="74">
        <f t="shared" si="46"/>
        <v>46021</v>
      </c>
    </row>
    <row r="460" spans="1:13" x14ac:dyDescent="0.25">
      <c r="A460" s="40">
        <v>459</v>
      </c>
      <c r="B460" s="40" t="str">
        <f t="shared" si="42"/>
        <v>2025 Aralık</v>
      </c>
      <c r="C460" s="41">
        <f t="shared" si="47"/>
        <v>46021</v>
      </c>
      <c r="D460" s="42"/>
      <c r="E460" s="42"/>
      <c r="F460" s="42"/>
      <c r="G460" s="43"/>
      <c r="H460" s="44" t="str">
        <f>IF(G460="","",VLOOKUP(F460,ISLER!$1:$51,MATCH(D460,ISLER!$1:$1,0)-2,0)*VLOOKUP(VLOOKUP(F460,ISLER!$1:$51,MATCH(D460,ISLER!$1:$1,0)-1,0),DOVIZ!$1:$4,MATCH(CONCATENATE(TEXT(C460,"YYYY")," ",TEXT(C460,"AAAA")),DOVIZ!$1:$1,0),0))</f>
        <v/>
      </c>
      <c r="I460" s="44" t="str">
        <f t="shared" si="43"/>
        <v/>
      </c>
      <c r="J460" s="45" t="b">
        <f t="shared" si="44"/>
        <v>0</v>
      </c>
      <c r="K460" s="45" t="str">
        <f>IF(J460=FALSE,"",IF(G460="","",VLOOKUP(F460,ISLER!$1:$51,2,0)*VLOOKUP(VLOOKUP(F460,ISLER!$1:$51,3,0),DOVIZ!$1:$4,MATCH(CONCATENATE(TEXT(C460,"YYYY")," ",TEXT(C460,"AAAA")),DOVIZ!$1:$1,0),0)))</f>
        <v/>
      </c>
      <c r="L460" s="45" t="str">
        <f t="shared" si="45"/>
        <v/>
      </c>
      <c r="M460" s="74">
        <f t="shared" si="46"/>
        <v>46021</v>
      </c>
    </row>
    <row r="461" spans="1:13" x14ac:dyDescent="0.25">
      <c r="A461" s="40">
        <v>460</v>
      </c>
      <c r="B461" s="40" t="str">
        <f t="shared" si="42"/>
        <v>2025 Aralık</v>
      </c>
      <c r="C461" s="41">
        <f t="shared" si="47"/>
        <v>46021</v>
      </c>
      <c r="D461" s="42"/>
      <c r="E461" s="42"/>
      <c r="F461" s="42"/>
      <c r="G461" s="43"/>
      <c r="H461" s="44" t="str">
        <f>IF(G461="","",VLOOKUP(F461,ISLER!$1:$51,MATCH(D461,ISLER!$1:$1,0)-2,0)*VLOOKUP(VLOOKUP(F461,ISLER!$1:$51,MATCH(D461,ISLER!$1:$1,0)-1,0),DOVIZ!$1:$4,MATCH(CONCATENATE(TEXT(C461,"YYYY")," ",TEXT(C461,"AAAA")),DOVIZ!$1:$1,0),0))</f>
        <v/>
      </c>
      <c r="I461" s="44" t="str">
        <f t="shared" si="43"/>
        <v/>
      </c>
      <c r="J461" s="45" t="b">
        <f t="shared" si="44"/>
        <v>0</v>
      </c>
      <c r="K461" s="45" t="str">
        <f>IF(J461=FALSE,"",IF(G461="","",VLOOKUP(F461,ISLER!$1:$51,2,0)*VLOOKUP(VLOOKUP(F461,ISLER!$1:$51,3,0),DOVIZ!$1:$4,MATCH(CONCATENATE(TEXT(C461,"YYYY")," ",TEXT(C461,"AAAA")),DOVIZ!$1:$1,0),0)))</f>
        <v/>
      </c>
      <c r="L461" s="45" t="str">
        <f t="shared" si="45"/>
        <v/>
      </c>
      <c r="M461" s="74">
        <f t="shared" si="46"/>
        <v>46021</v>
      </c>
    </row>
    <row r="462" spans="1:13" x14ac:dyDescent="0.25">
      <c r="A462" s="40">
        <v>461</v>
      </c>
      <c r="B462" s="40" t="str">
        <f t="shared" si="42"/>
        <v>2025 Aralık</v>
      </c>
      <c r="C462" s="41">
        <f t="shared" si="47"/>
        <v>46021</v>
      </c>
      <c r="D462" s="42"/>
      <c r="E462" s="42"/>
      <c r="F462" s="42"/>
      <c r="G462" s="43"/>
      <c r="H462" s="44" t="str">
        <f>IF(G462="","",VLOOKUP(F462,ISLER!$1:$51,MATCH(D462,ISLER!$1:$1,0)-2,0)*VLOOKUP(VLOOKUP(F462,ISLER!$1:$51,MATCH(D462,ISLER!$1:$1,0)-1,0),DOVIZ!$1:$4,MATCH(CONCATENATE(TEXT(C462,"YYYY")," ",TEXT(C462,"AAAA")),DOVIZ!$1:$1,0),0))</f>
        <v/>
      </c>
      <c r="I462" s="44" t="str">
        <f t="shared" si="43"/>
        <v/>
      </c>
      <c r="J462" s="45" t="b">
        <f t="shared" si="44"/>
        <v>0</v>
      </c>
      <c r="K462" s="45" t="str">
        <f>IF(J462=FALSE,"",IF(G462="","",VLOOKUP(F462,ISLER!$1:$51,2,0)*VLOOKUP(VLOOKUP(F462,ISLER!$1:$51,3,0),DOVIZ!$1:$4,MATCH(CONCATENATE(TEXT(C462,"YYYY")," ",TEXT(C462,"AAAA")),DOVIZ!$1:$1,0),0)))</f>
        <v/>
      </c>
      <c r="L462" s="45" t="str">
        <f t="shared" si="45"/>
        <v/>
      </c>
      <c r="M462" s="74">
        <f t="shared" si="46"/>
        <v>46021</v>
      </c>
    </row>
    <row r="463" spans="1:13" x14ac:dyDescent="0.25">
      <c r="A463" s="40">
        <v>462</v>
      </c>
      <c r="B463" s="40" t="str">
        <f t="shared" si="42"/>
        <v>2025 Aralık</v>
      </c>
      <c r="C463" s="41">
        <f t="shared" si="47"/>
        <v>46021</v>
      </c>
      <c r="D463" s="42"/>
      <c r="E463" s="42"/>
      <c r="F463" s="42"/>
      <c r="G463" s="43"/>
      <c r="H463" s="44" t="str">
        <f>IF(G463="","",VLOOKUP(F463,ISLER!$1:$51,MATCH(D463,ISLER!$1:$1,0)-2,0)*VLOOKUP(VLOOKUP(F463,ISLER!$1:$51,MATCH(D463,ISLER!$1:$1,0)-1,0),DOVIZ!$1:$4,MATCH(CONCATENATE(TEXT(C463,"YYYY")," ",TEXT(C463,"AAAA")),DOVIZ!$1:$1,0),0))</f>
        <v/>
      </c>
      <c r="I463" s="44" t="str">
        <f t="shared" si="43"/>
        <v/>
      </c>
      <c r="J463" s="45" t="b">
        <f t="shared" si="44"/>
        <v>0</v>
      </c>
      <c r="K463" s="45" t="str">
        <f>IF(J463=FALSE,"",IF(G463="","",VLOOKUP(F463,ISLER!$1:$51,2,0)*VLOOKUP(VLOOKUP(F463,ISLER!$1:$51,3,0),DOVIZ!$1:$4,MATCH(CONCATENATE(TEXT(C463,"YYYY")," ",TEXT(C463,"AAAA")),DOVIZ!$1:$1,0),0)))</f>
        <v/>
      </c>
      <c r="L463" s="45" t="str">
        <f t="shared" si="45"/>
        <v/>
      </c>
      <c r="M463" s="74">
        <f t="shared" si="46"/>
        <v>46021</v>
      </c>
    </row>
    <row r="464" spans="1:13" x14ac:dyDescent="0.25">
      <c r="A464" s="40">
        <v>463</v>
      </c>
      <c r="B464" s="40" t="str">
        <f t="shared" si="42"/>
        <v>2025 Aralık</v>
      </c>
      <c r="C464" s="41">
        <f t="shared" si="47"/>
        <v>46021</v>
      </c>
      <c r="D464" s="42"/>
      <c r="E464" s="42"/>
      <c r="F464" s="42"/>
      <c r="G464" s="43"/>
      <c r="H464" s="44" t="str">
        <f>IF(G464="","",VLOOKUP(F464,ISLER!$1:$51,MATCH(D464,ISLER!$1:$1,0)-2,0)*VLOOKUP(VLOOKUP(F464,ISLER!$1:$51,MATCH(D464,ISLER!$1:$1,0)-1,0),DOVIZ!$1:$4,MATCH(CONCATENATE(TEXT(C464,"YYYY")," ",TEXT(C464,"AAAA")),DOVIZ!$1:$1,0),0))</f>
        <v/>
      </c>
      <c r="I464" s="44" t="str">
        <f t="shared" si="43"/>
        <v/>
      </c>
      <c r="J464" s="45" t="b">
        <f t="shared" si="44"/>
        <v>0</v>
      </c>
      <c r="K464" s="45" t="str">
        <f>IF(J464=FALSE,"",IF(G464="","",VLOOKUP(F464,ISLER!$1:$51,2,0)*VLOOKUP(VLOOKUP(F464,ISLER!$1:$51,3,0),DOVIZ!$1:$4,MATCH(CONCATENATE(TEXT(C464,"YYYY")," ",TEXT(C464,"AAAA")),DOVIZ!$1:$1,0),0)))</f>
        <v/>
      </c>
      <c r="L464" s="45" t="str">
        <f t="shared" si="45"/>
        <v/>
      </c>
      <c r="M464" s="74">
        <f t="shared" si="46"/>
        <v>46021</v>
      </c>
    </row>
    <row r="465" spans="1:13" x14ac:dyDescent="0.25">
      <c r="A465" s="40">
        <v>464</v>
      </c>
      <c r="B465" s="40" t="str">
        <f t="shared" si="42"/>
        <v>2025 Aralık</v>
      </c>
      <c r="C465" s="41">
        <f t="shared" si="47"/>
        <v>46021</v>
      </c>
      <c r="D465" s="42"/>
      <c r="E465" s="42"/>
      <c r="F465" s="42"/>
      <c r="G465" s="43"/>
      <c r="H465" s="44" t="str">
        <f>IF(G465="","",VLOOKUP(F465,ISLER!$1:$51,MATCH(D465,ISLER!$1:$1,0)-2,0)*VLOOKUP(VLOOKUP(F465,ISLER!$1:$51,MATCH(D465,ISLER!$1:$1,0)-1,0),DOVIZ!$1:$4,MATCH(CONCATENATE(TEXT(C465,"YYYY")," ",TEXT(C465,"AAAA")),DOVIZ!$1:$1,0),0))</f>
        <v/>
      </c>
      <c r="I465" s="44" t="str">
        <f t="shared" si="43"/>
        <v/>
      </c>
      <c r="J465" s="45" t="b">
        <f t="shared" si="44"/>
        <v>0</v>
      </c>
      <c r="K465" s="45" t="str">
        <f>IF(J465=FALSE,"",IF(G465="","",VLOOKUP(F465,ISLER!$1:$51,2,0)*VLOOKUP(VLOOKUP(F465,ISLER!$1:$51,3,0),DOVIZ!$1:$4,MATCH(CONCATENATE(TEXT(C465,"YYYY")," ",TEXT(C465,"AAAA")),DOVIZ!$1:$1,0),0)))</f>
        <v/>
      </c>
      <c r="L465" s="45" t="str">
        <f t="shared" si="45"/>
        <v/>
      </c>
      <c r="M465" s="74">
        <f t="shared" si="46"/>
        <v>46021</v>
      </c>
    </row>
    <row r="466" spans="1:13" x14ac:dyDescent="0.25">
      <c r="A466" s="40">
        <v>465</v>
      </c>
      <c r="B466" s="40" t="str">
        <f t="shared" si="42"/>
        <v>2025 Aralık</v>
      </c>
      <c r="C466" s="41">
        <f t="shared" si="47"/>
        <v>46021</v>
      </c>
      <c r="D466" s="42"/>
      <c r="E466" s="42"/>
      <c r="F466" s="42"/>
      <c r="G466" s="43"/>
      <c r="H466" s="44" t="str">
        <f>IF(G466="","",VLOOKUP(F466,ISLER!$1:$51,MATCH(D466,ISLER!$1:$1,0)-2,0)*VLOOKUP(VLOOKUP(F466,ISLER!$1:$51,MATCH(D466,ISLER!$1:$1,0)-1,0),DOVIZ!$1:$4,MATCH(CONCATENATE(TEXT(C466,"YYYY")," ",TEXT(C466,"AAAA")),DOVIZ!$1:$1,0),0))</f>
        <v/>
      </c>
      <c r="I466" s="44" t="str">
        <f t="shared" si="43"/>
        <v/>
      </c>
      <c r="J466" s="45" t="b">
        <f t="shared" si="44"/>
        <v>0</v>
      </c>
      <c r="K466" s="45" t="str">
        <f>IF(J466=FALSE,"",IF(G466="","",VLOOKUP(F466,ISLER!$1:$51,2,0)*VLOOKUP(VLOOKUP(F466,ISLER!$1:$51,3,0),DOVIZ!$1:$4,MATCH(CONCATENATE(TEXT(C466,"YYYY")," ",TEXT(C466,"AAAA")),DOVIZ!$1:$1,0),0)))</f>
        <v/>
      </c>
      <c r="L466" s="45" t="str">
        <f t="shared" si="45"/>
        <v/>
      </c>
      <c r="M466" s="74">
        <f t="shared" si="46"/>
        <v>46021</v>
      </c>
    </row>
    <row r="467" spans="1:13" x14ac:dyDescent="0.25">
      <c r="A467" s="40">
        <v>466</v>
      </c>
      <c r="B467" s="40" t="str">
        <f t="shared" si="42"/>
        <v>2025 Aralık</v>
      </c>
      <c r="C467" s="41">
        <f t="shared" si="47"/>
        <v>46021</v>
      </c>
      <c r="D467" s="42"/>
      <c r="E467" s="42"/>
      <c r="F467" s="42"/>
      <c r="G467" s="43"/>
      <c r="H467" s="44" t="str">
        <f>IF(G467="","",VLOOKUP(F467,ISLER!$1:$51,MATCH(D467,ISLER!$1:$1,0)-2,0)*VLOOKUP(VLOOKUP(F467,ISLER!$1:$51,MATCH(D467,ISLER!$1:$1,0)-1,0),DOVIZ!$1:$4,MATCH(CONCATENATE(TEXT(C467,"YYYY")," ",TEXT(C467,"AAAA")),DOVIZ!$1:$1,0),0))</f>
        <v/>
      </c>
      <c r="I467" s="44" t="str">
        <f t="shared" si="43"/>
        <v/>
      </c>
      <c r="J467" s="45" t="b">
        <f t="shared" si="44"/>
        <v>0</v>
      </c>
      <c r="K467" s="45" t="str">
        <f>IF(J467=FALSE,"",IF(G467="","",VLOOKUP(F467,ISLER!$1:$51,2,0)*VLOOKUP(VLOOKUP(F467,ISLER!$1:$51,3,0),DOVIZ!$1:$4,MATCH(CONCATENATE(TEXT(C467,"YYYY")," ",TEXT(C467,"AAAA")),DOVIZ!$1:$1,0),0)))</f>
        <v/>
      </c>
      <c r="L467" s="45" t="str">
        <f t="shared" si="45"/>
        <v/>
      </c>
      <c r="M467" s="74">
        <f t="shared" si="46"/>
        <v>46021</v>
      </c>
    </row>
    <row r="468" spans="1:13" x14ac:dyDescent="0.25">
      <c r="A468" s="40">
        <v>467</v>
      </c>
      <c r="B468" s="40" t="str">
        <f t="shared" si="42"/>
        <v>2025 Aralık</v>
      </c>
      <c r="C468" s="41">
        <f t="shared" si="47"/>
        <v>46021</v>
      </c>
      <c r="D468" s="42"/>
      <c r="E468" s="42"/>
      <c r="F468" s="42"/>
      <c r="G468" s="43"/>
      <c r="H468" s="44" t="str">
        <f>IF(G468="","",VLOOKUP(F468,ISLER!$1:$51,MATCH(D468,ISLER!$1:$1,0)-2,0)*VLOOKUP(VLOOKUP(F468,ISLER!$1:$51,MATCH(D468,ISLER!$1:$1,0)-1,0),DOVIZ!$1:$4,MATCH(CONCATENATE(TEXT(C468,"YYYY")," ",TEXT(C468,"AAAA")),DOVIZ!$1:$1,0),0))</f>
        <v/>
      </c>
      <c r="I468" s="44" t="str">
        <f t="shared" si="43"/>
        <v/>
      </c>
      <c r="J468" s="45" t="b">
        <f t="shared" si="44"/>
        <v>0</v>
      </c>
      <c r="K468" s="45" t="str">
        <f>IF(J468=FALSE,"",IF(G468="","",VLOOKUP(F468,ISLER!$1:$51,2,0)*VLOOKUP(VLOOKUP(F468,ISLER!$1:$51,3,0),DOVIZ!$1:$4,MATCH(CONCATENATE(TEXT(C468,"YYYY")," ",TEXT(C468,"AAAA")),DOVIZ!$1:$1,0),0)))</f>
        <v/>
      </c>
      <c r="L468" s="45" t="str">
        <f t="shared" si="45"/>
        <v/>
      </c>
      <c r="M468" s="74">
        <f t="shared" si="46"/>
        <v>46021</v>
      </c>
    </row>
    <row r="469" spans="1:13" x14ac:dyDescent="0.25">
      <c r="A469" s="40">
        <v>468</v>
      </c>
      <c r="B469" s="40" t="str">
        <f t="shared" si="42"/>
        <v>2025 Aralık</v>
      </c>
      <c r="C469" s="41">
        <f t="shared" si="47"/>
        <v>46021</v>
      </c>
      <c r="D469" s="42"/>
      <c r="E469" s="42"/>
      <c r="F469" s="42"/>
      <c r="G469" s="43"/>
      <c r="H469" s="44" t="str">
        <f>IF(G469="","",VLOOKUP(F469,ISLER!$1:$51,MATCH(D469,ISLER!$1:$1,0)-2,0)*VLOOKUP(VLOOKUP(F469,ISLER!$1:$51,MATCH(D469,ISLER!$1:$1,0)-1,0),DOVIZ!$1:$4,MATCH(CONCATENATE(TEXT(C469,"YYYY")," ",TEXT(C469,"AAAA")),DOVIZ!$1:$1,0),0))</f>
        <v/>
      </c>
      <c r="I469" s="44" t="str">
        <f t="shared" si="43"/>
        <v/>
      </c>
      <c r="J469" s="45" t="b">
        <f t="shared" si="44"/>
        <v>0</v>
      </c>
      <c r="K469" s="45" t="str">
        <f>IF(J469=FALSE,"",IF(G469="","",VLOOKUP(F469,ISLER!$1:$51,2,0)*VLOOKUP(VLOOKUP(F469,ISLER!$1:$51,3,0),DOVIZ!$1:$4,MATCH(CONCATENATE(TEXT(C469,"YYYY")," ",TEXT(C469,"AAAA")),DOVIZ!$1:$1,0),0)))</f>
        <v/>
      </c>
      <c r="L469" s="45" t="str">
        <f t="shared" si="45"/>
        <v/>
      </c>
      <c r="M469" s="74">
        <f t="shared" si="46"/>
        <v>46021</v>
      </c>
    </row>
    <row r="470" spans="1:13" x14ac:dyDescent="0.25">
      <c r="A470" s="40">
        <v>469</v>
      </c>
      <c r="B470" s="40" t="str">
        <f t="shared" si="42"/>
        <v>2025 Aralık</v>
      </c>
      <c r="C470" s="41">
        <f t="shared" si="47"/>
        <v>46021</v>
      </c>
      <c r="D470" s="42"/>
      <c r="E470" s="42"/>
      <c r="F470" s="42"/>
      <c r="G470" s="43"/>
      <c r="H470" s="44" t="str">
        <f>IF(G470="","",VLOOKUP(F470,ISLER!$1:$51,MATCH(D470,ISLER!$1:$1,0)-2,0)*VLOOKUP(VLOOKUP(F470,ISLER!$1:$51,MATCH(D470,ISLER!$1:$1,0)-1,0),DOVIZ!$1:$4,MATCH(CONCATENATE(TEXT(C470,"YYYY")," ",TEXT(C470,"AAAA")),DOVIZ!$1:$1,0),0))</f>
        <v/>
      </c>
      <c r="I470" s="44" t="str">
        <f t="shared" si="43"/>
        <v/>
      </c>
      <c r="J470" s="45" t="b">
        <f t="shared" si="44"/>
        <v>0</v>
      </c>
      <c r="K470" s="45" t="str">
        <f>IF(J470=FALSE,"",IF(G470="","",VLOOKUP(F470,ISLER!$1:$51,2,0)*VLOOKUP(VLOOKUP(F470,ISLER!$1:$51,3,0),DOVIZ!$1:$4,MATCH(CONCATENATE(TEXT(C470,"YYYY")," ",TEXT(C470,"AAAA")),DOVIZ!$1:$1,0),0)))</f>
        <v/>
      </c>
      <c r="L470" s="45" t="str">
        <f t="shared" si="45"/>
        <v/>
      </c>
      <c r="M470" s="74">
        <f t="shared" si="46"/>
        <v>46021</v>
      </c>
    </row>
    <row r="471" spans="1:13" x14ac:dyDescent="0.25">
      <c r="A471" s="40">
        <v>470</v>
      </c>
      <c r="B471" s="40" t="str">
        <f t="shared" si="42"/>
        <v>2025 Aralık</v>
      </c>
      <c r="C471" s="41">
        <f t="shared" si="47"/>
        <v>46021</v>
      </c>
      <c r="D471" s="42"/>
      <c r="E471" s="42"/>
      <c r="F471" s="42"/>
      <c r="G471" s="43"/>
      <c r="H471" s="44" t="str">
        <f>IF(G471="","",VLOOKUP(F471,ISLER!$1:$51,MATCH(D471,ISLER!$1:$1,0)-2,0)*VLOOKUP(VLOOKUP(F471,ISLER!$1:$51,MATCH(D471,ISLER!$1:$1,0)-1,0),DOVIZ!$1:$4,MATCH(CONCATENATE(TEXT(C471,"YYYY")," ",TEXT(C471,"AAAA")),DOVIZ!$1:$1,0),0))</f>
        <v/>
      </c>
      <c r="I471" s="44" t="str">
        <f t="shared" si="43"/>
        <v/>
      </c>
      <c r="J471" s="45" t="b">
        <f t="shared" si="44"/>
        <v>0</v>
      </c>
      <c r="K471" s="45" t="str">
        <f>IF(J471=FALSE,"",IF(G471="","",VLOOKUP(F471,ISLER!$1:$51,2,0)*VLOOKUP(VLOOKUP(F471,ISLER!$1:$51,3,0),DOVIZ!$1:$4,MATCH(CONCATENATE(TEXT(C471,"YYYY")," ",TEXT(C471,"AAAA")),DOVIZ!$1:$1,0),0)))</f>
        <v/>
      </c>
      <c r="L471" s="45" t="str">
        <f t="shared" si="45"/>
        <v/>
      </c>
      <c r="M471" s="74">
        <f t="shared" si="46"/>
        <v>46021</v>
      </c>
    </row>
    <row r="472" spans="1:13" x14ac:dyDescent="0.25">
      <c r="A472" s="40">
        <v>471</v>
      </c>
      <c r="B472" s="40" t="str">
        <f t="shared" si="42"/>
        <v>2025 Aralık</v>
      </c>
      <c r="C472" s="41">
        <f t="shared" si="47"/>
        <v>46021</v>
      </c>
      <c r="D472" s="42"/>
      <c r="E472" s="42"/>
      <c r="F472" s="42"/>
      <c r="G472" s="43"/>
      <c r="H472" s="44" t="str">
        <f>IF(G472="","",VLOOKUP(F472,ISLER!$1:$51,MATCH(D472,ISLER!$1:$1,0)-2,0)*VLOOKUP(VLOOKUP(F472,ISLER!$1:$51,MATCH(D472,ISLER!$1:$1,0)-1,0),DOVIZ!$1:$4,MATCH(CONCATENATE(TEXT(C472,"YYYY")," ",TEXT(C472,"AAAA")),DOVIZ!$1:$1,0),0))</f>
        <v/>
      </c>
      <c r="I472" s="44" t="str">
        <f t="shared" si="43"/>
        <v/>
      </c>
      <c r="J472" s="45" t="b">
        <f t="shared" si="44"/>
        <v>0</v>
      </c>
      <c r="K472" s="45" t="str">
        <f>IF(J472=FALSE,"",IF(G472="","",VLOOKUP(F472,ISLER!$1:$51,2,0)*VLOOKUP(VLOOKUP(F472,ISLER!$1:$51,3,0),DOVIZ!$1:$4,MATCH(CONCATENATE(TEXT(C472,"YYYY")," ",TEXT(C472,"AAAA")),DOVIZ!$1:$1,0),0)))</f>
        <v/>
      </c>
      <c r="L472" s="45" t="str">
        <f t="shared" si="45"/>
        <v/>
      </c>
      <c r="M472" s="74">
        <f t="shared" si="46"/>
        <v>46021</v>
      </c>
    </row>
    <row r="473" spans="1:13" x14ac:dyDescent="0.25">
      <c r="A473" s="40">
        <v>472</v>
      </c>
      <c r="B473" s="40" t="str">
        <f t="shared" si="42"/>
        <v>2025 Aralık</v>
      </c>
      <c r="C473" s="41">
        <f t="shared" si="47"/>
        <v>46021</v>
      </c>
      <c r="D473" s="42"/>
      <c r="E473" s="42"/>
      <c r="F473" s="42"/>
      <c r="G473" s="43"/>
      <c r="H473" s="44" t="str">
        <f>IF(G473="","",VLOOKUP(F473,ISLER!$1:$51,MATCH(D473,ISLER!$1:$1,0)-2,0)*VLOOKUP(VLOOKUP(F473,ISLER!$1:$51,MATCH(D473,ISLER!$1:$1,0)-1,0),DOVIZ!$1:$4,MATCH(CONCATENATE(TEXT(C473,"YYYY")," ",TEXT(C473,"AAAA")),DOVIZ!$1:$1,0),0))</f>
        <v/>
      </c>
      <c r="I473" s="44" t="str">
        <f t="shared" si="43"/>
        <v/>
      </c>
      <c r="J473" s="45" t="b">
        <f t="shared" si="44"/>
        <v>0</v>
      </c>
      <c r="K473" s="45" t="str">
        <f>IF(J473=FALSE,"",IF(G473="","",VLOOKUP(F473,ISLER!$1:$51,2,0)*VLOOKUP(VLOOKUP(F473,ISLER!$1:$51,3,0),DOVIZ!$1:$4,MATCH(CONCATENATE(TEXT(C473,"YYYY")," ",TEXT(C473,"AAAA")),DOVIZ!$1:$1,0),0)))</f>
        <v/>
      </c>
      <c r="L473" s="45" t="str">
        <f t="shared" si="45"/>
        <v/>
      </c>
      <c r="M473" s="74">
        <f t="shared" si="46"/>
        <v>46021</v>
      </c>
    </row>
    <row r="474" spans="1:13" x14ac:dyDescent="0.25">
      <c r="A474" s="40">
        <v>473</v>
      </c>
      <c r="B474" s="40" t="str">
        <f t="shared" si="42"/>
        <v>2025 Aralık</v>
      </c>
      <c r="C474" s="41">
        <f t="shared" si="47"/>
        <v>46021</v>
      </c>
      <c r="D474" s="42"/>
      <c r="E474" s="42"/>
      <c r="F474" s="42"/>
      <c r="G474" s="43"/>
      <c r="H474" s="44" t="str">
        <f>IF(G474="","",VLOOKUP(F474,ISLER!$1:$51,MATCH(D474,ISLER!$1:$1,0)-2,0)*VLOOKUP(VLOOKUP(F474,ISLER!$1:$51,MATCH(D474,ISLER!$1:$1,0)-1,0),DOVIZ!$1:$4,MATCH(CONCATENATE(TEXT(C474,"YYYY")," ",TEXT(C474,"AAAA")),DOVIZ!$1:$1,0),0))</f>
        <v/>
      </c>
      <c r="I474" s="44" t="str">
        <f t="shared" si="43"/>
        <v/>
      </c>
      <c r="J474" s="45" t="b">
        <f t="shared" si="44"/>
        <v>0</v>
      </c>
      <c r="K474" s="45" t="str">
        <f>IF(J474=FALSE,"",IF(G474="","",VLOOKUP(F474,ISLER!$1:$51,2,0)*VLOOKUP(VLOOKUP(F474,ISLER!$1:$51,3,0),DOVIZ!$1:$4,MATCH(CONCATENATE(TEXT(C474,"YYYY")," ",TEXT(C474,"AAAA")),DOVIZ!$1:$1,0),0)))</f>
        <v/>
      </c>
      <c r="L474" s="45" t="str">
        <f t="shared" si="45"/>
        <v/>
      </c>
      <c r="M474" s="74">
        <f t="shared" si="46"/>
        <v>46021</v>
      </c>
    </row>
    <row r="475" spans="1:13" x14ac:dyDescent="0.25">
      <c r="A475" s="40">
        <v>474</v>
      </c>
      <c r="B475" s="40" t="str">
        <f t="shared" si="42"/>
        <v>2025 Aralık</v>
      </c>
      <c r="C475" s="41">
        <f t="shared" si="47"/>
        <v>46021</v>
      </c>
      <c r="D475" s="42"/>
      <c r="E475" s="42"/>
      <c r="F475" s="42"/>
      <c r="G475" s="43"/>
      <c r="H475" s="44" t="str">
        <f>IF(G475="","",VLOOKUP(F475,ISLER!$1:$51,MATCH(D475,ISLER!$1:$1,0)-2,0)*VLOOKUP(VLOOKUP(F475,ISLER!$1:$51,MATCH(D475,ISLER!$1:$1,0)-1,0),DOVIZ!$1:$4,MATCH(CONCATENATE(TEXT(C475,"YYYY")," ",TEXT(C475,"AAAA")),DOVIZ!$1:$1,0),0))</f>
        <v/>
      </c>
      <c r="I475" s="44" t="str">
        <f t="shared" si="43"/>
        <v/>
      </c>
      <c r="J475" s="45" t="b">
        <f t="shared" si="44"/>
        <v>0</v>
      </c>
      <c r="K475" s="45" t="str">
        <f>IF(J475=FALSE,"",IF(G475="","",VLOOKUP(F475,ISLER!$1:$51,2,0)*VLOOKUP(VLOOKUP(F475,ISLER!$1:$51,3,0),DOVIZ!$1:$4,MATCH(CONCATENATE(TEXT(C475,"YYYY")," ",TEXT(C475,"AAAA")),DOVIZ!$1:$1,0),0)))</f>
        <v/>
      </c>
      <c r="L475" s="45" t="str">
        <f t="shared" si="45"/>
        <v/>
      </c>
      <c r="M475" s="74">
        <f t="shared" si="46"/>
        <v>46021</v>
      </c>
    </row>
    <row r="476" spans="1:13" x14ac:dyDescent="0.25">
      <c r="A476" s="40">
        <v>475</v>
      </c>
      <c r="B476" s="40" t="str">
        <f t="shared" si="42"/>
        <v>2025 Aralık</v>
      </c>
      <c r="C476" s="41">
        <f t="shared" si="47"/>
        <v>46021</v>
      </c>
      <c r="D476" s="42"/>
      <c r="E476" s="42"/>
      <c r="F476" s="42"/>
      <c r="G476" s="43"/>
      <c r="H476" s="44" t="str">
        <f>IF(G476="","",VLOOKUP(F476,ISLER!$1:$51,MATCH(D476,ISLER!$1:$1,0)-2,0)*VLOOKUP(VLOOKUP(F476,ISLER!$1:$51,MATCH(D476,ISLER!$1:$1,0)-1,0),DOVIZ!$1:$4,MATCH(CONCATENATE(TEXT(C476,"YYYY")," ",TEXT(C476,"AAAA")),DOVIZ!$1:$1,0),0))</f>
        <v/>
      </c>
      <c r="I476" s="44" t="str">
        <f t="shared" si="43"/>
        <v/>
      </c>
      <c r="J476" s="45" t="b">
        <f t="shared" si="44"/>
        <v>0</v>
      </c>
      <c r="K476" s="45" t="str">
        <f>IF(J476=FALSE,"",IF(G476="","",VLOOKUP(F476,ISLER!$1:$51,2,0)*VLOOKUP(VLOOKUP(F476,ISLER!$1:$51,3,0),DOVIZ!$1:$4,MATCH(CONCATENATE(TEXT(C476,"YYYY")," ",TEXT(C476,"AAAA")),DOVIZ!$1:$1,0),0)))</f>
        <v/>
      </c>
      <c r="L476" s="45" t="str">
        <f t="shared" si="45"/>
        <v/>
      </c>
      <c r="M476" s="74">
        <f t="shared" si="46"/>
        <v>46021</v>
      </c>
    </row>
    <row r="477" spans="1:13" x14ac:dyDescent="0.25">
      <c r="A477" s="40">
        <v>476</v>
      </c>
      <c r="B477" s="40" t="str">
        <f t="shared" si="42"/>
        <v>2025 Aralık</v>
      </c>
      <c r="C477" s="41">
        <f t="shared" si="47"/>
        <v>46021</v>
      </c>
      <c r="D477" s="42"/>
      <c r="E477" s="42"/>
      <c r="F477" s="42"/>
      <c r="G477" s="43"/>
      <c r="H477" s="44" t="str">
        <f>IF(G477="","",VLOOKUP(F477,ISLER!$1:$51,MATCH(D477,ISLER!$1:$1,0)-2,0)*VLOOKUP(VLOOKUP(F477,ISLER!$1:$51,MATCH(D477,ISLER!$1:$1,0)-1,0),DOVIZ!$1:$4,MATCH(CONCATENATE(TEXT(C477,"YYYY")," ",TEXT(C477,"AAAA")),DOVIZ!$1:$1,0),0))</f>
        <v/>
      </c>
      <c r="I477" s="44" t="str">
        <f t="shared" si="43"/>
        <v/>
      </c>
      <c r="J477" s="45" t="b">
        <f t="shared" si="44"/>
        <v>0</v>
      </c>
      <c r="K477" s="45" t="str">
        <f>IF(J477=FALSE,"",IF(G477="","",VLOOKUP(F477,ISLER!$1:$51,2,0)*VLOOKUP(VLOOKUP(F477,ISLER!$1:$51,3,0),DOVIZ!$1:$4,MATCH(CONCATENATE(TEXT(C477,"YYYY")," ",TEXT(C477,"AAAA")),DOVIZ!$1:$1,0),0)))</f>
        <v/>
      </c>
      <c r="L477" s="45" t="str">
        <f t="shared" si="45"/>
        <v/>
      </c>
      <c r="M477" s="74">
        <f t="shared" si="46"/>
        <v>46021</v>
      </c>
    </row>
    <row r="478" spans="1:13" x14ac:dyDescent="0.25">
      <c r="A478" s="40">
        <v>477</v>
      </c>
      <c r="B478" s="40" t="str">
        <f t="shared" si="42"/>
        <v>2025 Aralık</v>
      </c>
      <c r="C478" s="41">
        <f t="shared" si="47"/>
        <v>46021</v>
      </c>
      <c r="D478" s="42"/>
      <c r="E478" s="42"/>
      <c r="F478" s="42"/>
      <c r="G478" s="43"/>
      <c r="H478" s="44" t="str">
        <f>IF(G478="","",VLOOKUP(F478,ISLER!$1:$51,MATCH(D478,ISLER!$1:$1,0)-2,0)*VLOOKUP(VLOOKUP(F478,ISLER!$1:$51,MATCH(D478,ISLER!$1:$1,0)-1,0),DOVIZ!$1:$4,MATCH(CONCATENATE(TEXT(C478,"YYYY")," ",TEXT(C478,"AAAA")),DOVIZ!$1:$1,0),0))</f>
        <v/>
      </c>
      <c r="I478" s="44" t="str">
        <f t="shared" si="43"/>
        <v/>
      </c>
      <c r="J478" s="45" t="b">
        <f t="shared" si="44"/>
        <v>0</v>
      </c>
      <c r="K478" s="45" t="str">
        <f>IF(J478=FALSE,"",IF(G478="","",VLOOKUP(F478,ISLER!$1:$51,2,0)*VLOOKUP(VLOOKUP(F478,ISLER!$1:$51,3,0),DOVIZ!$1:$4,MATCH(CONCATENATE(TEXT(C478,"YYYY")," ",TEXT(C478,"AAAA")),DOVIZ!$1:$1,0),0)))</f>
        <v/>
      </c>
      <c r="L478" s="45" t="str">
        <f t="shared" si="45"/>
        <v/>
      </c>
      <c r="M478" s="74">
        <f t="shared" si="46"/>
        <v>46021</v>
      </c>
    </row>
    <row r="479" spans="1:13" x14ac:dyDescent="0.25">
      <c r="A479" s="40">
        <v>478</v>
      </c>
      <c r="B479" s="40" t="str">
        <f t="shared" si="42"/>
        <v>2025 Aralık</v>
      </c>
      <c r="C479" s="41">
        <f t="shared" si="47"/>
        <v>46021</v>
      </c>
      <c r="D479" s="42"/>
      <c r="E479" s="42"/>
      <c r="F479" s="42"/>
      <c r="G479" s="43"/>
      <c r="H479" s="44" t="str">
        <f>IF(G479="","",VLOOKUP(F479,ISLER!$1:$51,MATCH(D479,ISLER!$1:$1,0)-2,0)*VLOOKUP(VLOOKUP(F479,ISLER!$1:$51,MATCH(D479,ISLER!$1:$1,0)-1,0),DOVIZ!$1:$4,MATCH(CONCATENATE(TEXT(C479,"YYYY")," ",TEXT(C479,"AAAA")),DOVIZ!$1:$1,0),0))</f>
        <v/>
      </c>
      <c r="I479" s="44" t="str">
        <f t="shared" si="43"/>
        <v/>
      </c>
      <c r="J479" s="45" t="b">
        <f t="shared" si="44"/>
        <v>0</v>
      </c>
      <c r="K479" s="45" t="str">
        <f>IF(J479=FALSE,"",IF(G479="","",VLOOKUP(F479,ISLER!$1:$51,2,0)*VLOOKUP(VLOOKUP(F479,ISLER!$1:$51,3,0),DOVIZ!$1:$4,MATCH(CONCATENATE(TEXT(C479,"YYYY")," ",TEXT(C479,"AAAA")),DOVIZ!$1:$1,0),0)))</f>
        <v/>
      </c>
      <c r="L479" s="45" t="str">
        <f t="shared" si="45"/>
        <v/>
      </c>
      <c r="M479" s="74">
        <f t="shared" si="46"/>
        <v>46021</v>
      </c>
    </row>
    <row r="480" spans="1:13" x14ac:dyDescent="0.25">
      <c r="A480" s="40">
        <v>479</v>
      </c>
      <c r="B480" s="40" t="str">
        <f t="shared" si="42"/>
        <v>2025 Aralık</v>
      </c>
      <c r="C480" s="41">
        <f t="shared" si="47"/>
        <v>46021</v>
      </c>
      <c r="D480" s="42"/>
      <c r="E480" s="42"/>
      <c r="F480" s="42"/>
      <c r="G480" s="43"/>
      <c r="H480" s="44" t="str">
        <f>IF(G480="","",VLOOKUP(F480,ISLER!$1:$51,MATCH(D480,ISLER!$1:$1,0)-2,0)*VLOOKUP(VLOOKUP(F480,ISLER!$1:$51,MATCH(D480,ISLER!$1:$1,0)-1,0),DOVIZ!$1:$4,MATCH(CONCATENATE(TEXT(C480,"YYYY")," ",TEXT(C480,"AAAA")),DOVIZ!$1:$1,0),0))</f>
        <v/>
      </c>
      <c r="I480" s="44" t="str">
        <f t="shared" si="43"/>
        <v/>
      </c>
      <c r="J480" s="45" t="b">
        <f t="shared" si="44"/>
        <v>0</v>
      </c>
      <c r="K480" s="45" t="str">
        <f>IF(J480=FALSE,"",IF(G480="","",VLOOKUP(F480,ISLER!$1:$51,2,0)*VLOOKUP(VLOOKUP(F480,ISLER!$1:$51,3,0),DOVIZ!$1:$4,MATCH(CONCATENATE(TEXT(C480,"YYYY")," ",TEXT(C480,"AAAA")),DOVIZ!$1:$1,0),0)))</f>
        <v/>
      </c>
      <c r="L480" s="45" t="str">
        <f t="shared" si="45"/>
        <v/>
      </c>
      <c r="M480" s="74">
        <f t="shared" si="46"/>
        <v>46021</v>
      </c>
    </row>
    <row r="481" spans="1:13" x14ac:dyDescent="0.25">
      <c r="A481" s="40">
        <v>480</v>
      </c>
      <c r="B481" s="40" t="str">
        <f t="shared" si="42"/>
        <v>2025 Aralık</v>
      </c>
      <c r="C481" s="41">
        <f t="shared" si="47"/>
        <v>46021</v>
      </c>
      <c r="D481" s="42"/>
      <c r="E481" s="42"/>
      <c r="F481" s="42"/>
      <c r="G481" s="43"/>
      <c r="H481" s="44" t="str">
        <f>IF(G481="","",VLOOKUP(F481,ISLER!$1:$51,MATCH(D481,ISLER!$1:$1,0)-2,0)*VLOOKUP(VLOOKUP(F481,ISLER!$1:$51,MATCH(D481,ISLER!$1:$1,0)-1,0),DOVIZ!$1:$4,MATCH(CONCATENATE(TEXT(C481,"YYYY")," ",TEXT(C481,"AAAA")),DOVIZ!$1:$1,0),0))</f>
        <v/>
      </c>
      <c r="I481" s="44" t="str">
        <f t="shared" si="43"/>
        <v/>
      </c>
      <c r="J481" s="45" t="b">
        <f t="shared" si="44"/>
        <v>0</v>
      </c>
      <c r="K481" s="45" t="str">
        <f>IF(J481=FALSE,"",IF(G481="","",VLOOKUP(F481,ISLER!$1:$51,2,0)*VLOOKUP(VLOOKUP(F481,ISLER!$1:$51,3,0),DOVIZ!$1:$4,MATCH(CONCATENATE(TEXT(C481,"YYYY")," ",TEXT(C481,"AAAA")),DOVIZ!$1:$1,0),0)))</f>
        <v/>
      </c>
      <c r="L481" s="45" t="str">
        <f t="shared" si="45"/>
        <v/>
      </c>
      <c r="M481" s="74">
        <f t="shared" si="46"/>
        <v>46021</v>
      </c>
    </row>
    <row r="482" spans="1:13" x14ac:dyDescent="0.25">
      <c r="A482" s="40">
        <v>481</v>
      </c>
      <c r="B482" s="40" t="str">
        <f t="shared" si="42"/>
        <v>2025 Aralık</v>
      </c>
      <c r="C482" s="41">
        <f t="shared" si="47"/>
        <v>46021</v>
      </c>
      <c r="D482" s="42"/>
      <c r="E482" s="42"/>
      <c r="F482" s="42"/>
      <c r="G482" s="43"/>
      <c r="H482" s="44" t="str">
        <f>IF(G482="","",VLOOKUP(F482,ISLER!$1:$51,MATCH(D482,ISLER!$1:$1,0)-2,0)*VLOOKUP(VLOOKUP(F482,ISLER!$1:$51,MATCH(D482,ISLER!$1:$1,0)-1,0),DOVIZ!$1:$4,MATCH(CONCATENATE(TEXT(C482,"YYYY")," ",TEXT(C482,"AAAA")),DOVIZ!$1:$1,0),0))</f>
        <v/>
      </c>
      <c r="I482" s="44" t="str">
        <f t="shared" si="43"/>
        <v/>
      </c>
      <c r="J482" s="45" t="b">
        <f t="shared" si="44"/>
        <v>0</v>
      </c>
      <c r="K482" s="45" t="str">
        <f>IF(J482=FALSE,"",IF(G482="","",VLOOKUP(F482,ISLER!$1:$51,2,0)*VLOOKUP(VLOOKUP(F482,ISLER!$1:$51,3,0),DOVIZ!$1:$4,MATCH(CONCATENATE(TEXT(C482,"YYYY")," ",TEXT(C482,"AAAA")),DOVIZ!$1:$1,0),0)))</f>
        <v/>
      </c>
      <c r="L482" s="45" t="str">
        <f t="shared" si="45"/>
        <v/>
      </c>
      <c r="M482" s="74">
        <f t="shared" si="46"/>
        <v>46021</v>
      </c>
    </row>
    <row r="483" spans="1:13" x14ac:dyDescent="0.25">
      <c r="A483" s="40">
        <v>482</v>
      </c>
      <c r="B483" s="40" t="str">
        <f t="shared" si="42"/>
        <v>2025 Aralık</v>
      </c>
      <c r="C483" s="41">
        <f t="shared" si="47"/>
        <v>46021</v>
      </c>
      <c r="D483" s="42"/>
      <c r="E483" s="42"/>
      <c r="F483" s="42"/>
      <c r="G483" s="43"/>
      <c r="H483" s="44" t="str">
        <f>IF(G483="","",VLOOKUP(F483,ISLER!$1:$51,MATCH(D483,ISLER!$1:$1,0)-2,0)*VLOOKUP(VLOOKUP(F483,ISLER!$1:$51,MATCH(D483,ISLER!$1:$1,0)-1,0),DOVIZ!$1:$4,MATCH(CONCATENATE(TEXT(C483,"YYYY")," ",TEXT(C483,"AAAA")),DOVIZ!$1:$1,0),0))</f>
        <v/>
      </c>
      <c r="I483" s="44" t="str">
        <f t="shared" si="43"/>
        <v/>
      </c>
      <c r="J483" s="45" t="b">
        <f t="shared" si="44"/>
        <v>0</v>
      </c>
      <c r="K483" s="45" t="str">
        <f>IF(J483=FALSE,"",IF(G483="","",VLOOKUP(F483,ISLER!$1:$51,2,0)*VLOOKUP(VLOOKUP(F483,ISLER!$1:$51,3,0),DOVIZ!$1:$4,MATCH(CONCATENATE(TEXT(C483,"YYYY")," ",TEXT(C483,"AAAA")),DOVIZ!$1:$1,0),0)))</f>
        <v/>
      </c>
      <c r="L483" s="45" t="str">
        <f t="shared" si="45"/>
        <v/>
      </c>
      <c r="M483" s="74">
        <f t="shared" si="46"/>
        <v>46021</v>
      </c>
    </row>
    <row r="484" spans="1:13" x14ac:dyDescent="0.25">
      <c r="A484" s="40">
        <v>483</v>
      </c>
      <c r="B484" s="40" t="str">
        <f t="shared" si="42"/>
        <v>2025 Aralık</v>
      </c>
      <c r="C484" s="41">
        <f t="shared" si="47"/>
        <v>46021</v>
      </c>
      <c r="D484" s="42"/>
      <c r="E484" s="42"/>
      <c r="F484" s="42"/>
      <c r="G484" s="43"/>
      <c r="H484" s="44" t="str">
        <f>IF(G484="","",VLOOKUP(F484,ISLER!$1:$51,MATCH(D484,ISLER!$1:$1,0)-2,0)*VLOOKUP(VLOOKUP(F484,ISLER!$1:$51,MATCH(D484,ISLER!$1:$1,0)-1,0),DOVIZ!$1:$4,MATCH(CONCATENATE(TEXT(C484,"YYYY")," ",TEXT(C484,"AAAA")),DOVIZ!$1:$1,0),0))</f>
        <v/>
      </c>
      <c r="I484" s="44" t="str">
        <f t="shared" si="43"/>
        <v/>
      </c>
      <c r="J484" s="45" t="b">
        <f t="shared" si="44"/>
        <v>0</v>
      </c>
      <c r="K484" s="45" t="str">
        <f>IF(J484=FALSE,"",IF(G484="","",VLOOKUP(F484,ISLER!$1:$51,2,0)*VLOOKUP(VLOOKUP(F484,ISLER!$1:$51,3,0),DOVIZ!$1:$4,MATCH(CONCATENATE(TEXT(C484,"YYYY")," ",TEXT(C484,"AAAA")),DOVIZ!$1:$1,0),0)))</f>
        <v/>
      </c>
      <c r="L484" s="45" t="str">
        <f t="shared" si="45"/>
        <v/>
      </c>
      <c r="M484" s="74">
        <f t="shared" si="46"/>
        <v>46021</v>
      </c>
    </row>
    <row r="485" spans="1:13" x14ac:dyDescent="0.25">
      <c r="A485" s="40">
        <v>484</v>
      </c>
      <c r="B485" s="40" t="str">
        <f t="shared" si="42"/>
        <v>2025 Aralık</v>
      </c>
      <c r="C485" s="41">
        <f t="shared" si="47"/>
        <v>46021</v>
      </c>
      <c r="D485" s="42"/>
      <c r="E485" s="42"/>
      <c r="F485" s="42"/>
      <c r="G485" s="43"/>
      <c r="H485" s="44" t="str">
        <f>IF(G485="","",VLOOKUP(F485,ISLER!$1:$51,MATCH(D485,ISLER!$1:$1,0)-2,0)*VLOOKUP(VLOOKUP(F485,ISLER!$1:$51,MATCH(D485,ISLER!$1:$1,0)-1,0),DOVIZ!$1:$4,MATCH(CONCATENATE(TEXT(C485,"YYYY")," ",TEXT(C485,"AAAA")),DOVIZ!$1:$1,0),0))</f>
        <v/>
      </c>
      <c r="I485" s="44" t="str">
        <f t="shared" si="43"/>
        <v/>
      </c>
      <c r="J485" s="45" t="b">
        <f t="shared" si="44"/>
        <v>0</v>
      </c>
      <c r="K485" s="45" t="str">
        <f>IF(J485=FALSE,"",IF(G485="","",VLOOKUP(F485,ISLER!$1:$51,2,0)*VLOOKUP(VLOOKUP(F485,ISLER!$1:$51,3,0),DOVIZ!$1:$4,MATCH(CONCATENATE(TEXT(C485,"YYYY")," ",TEXT(C485,"AAAA")),DOVIZ!$1:$1,0),0)))</f>
        <v/>
      </c>
      <c r="L485" s="45" t="str">
        <f t="shared" si="45"/>
        <v/>
      </c>
      <c r="M485" s="74">
        <f t="shared" si="46"/>
        <v>46021</v>
      </c>
    </row>
    <row r="486" spans="1:13" x14ac:dyDescent="0.25">
      <c r="A486" s="40">
        <v>485</v>
      </c>
      <c r="B486" s="40" t="str">
        <f t="shared" si="42"/>
        <v>2025 Aralık</v>
      </c>
      <c r="C486" s="41">
        <f t="shared" si="47"/>
        <v>46021</v>
      </c>
      <c r="D486" s="42"/>
      <c r="E486" s="42"/>
      <c r="F486" s="42"/>
      <c r="G486" s="43"/>
      <c r="H486" s="44" t="str">
        <f>IF(G486="","",VLOOKUP(F486,ISLER!$1:$51,MATCH(D486,ISLER!$1:$1,0)-2,0)*VLOOKUP(VLOOKUP(F486,ISLER!$1:$51,MATCH(D486,ISLER!$1:$1,0)-1,0),DOVIZ!$1:$4,MATCH(CONCATENATE(TEXT(C486,"YYYY")," ",TEXT(C486,"AAAA")),DOVIZ!$1:$1,0),0))</f>
        <v/>
      </c>
      <c r="I486" s="44" t="str">
        <f t="shared" si="43"/>
        <v/>
      </c>
      <c r="J486" s="45" t="b">
        <f t="shared" si="44"/>
        <v>0</v>
      </c>
      <c r="K486" s="45" t="str">
        <f>IF(J486=FALSE,"",IF(G486="","",VLOOKUP(F486,ISLER!$1:$51,2,0)*VLOOKUP(VLOOKUP(F486,ISLER!$1:$51,3,0),DOVIZ!$1:$4,MATCH(CONCATENATE(TEXT(C486,"YYYY")," ",TEXT(C486,"AAAA")),DOVIZ!$1:$1,0),0)))</f>
        <v/>
      </c>
      <c r="L486" s="45" t="str">
        <f t="shared" si="45"/>
        <v/>
      </c>
      <c r="M486" s="74">
        <f t="shared" si="46"/>
        <v>46021</v>
      </c>
    </row>
    <row r="487" spans="1:13" x14ac:dyDescent="0.25">
      <c r="A487" s="40">
        <v>486</v>
      </c>
      <c r="B487" s="40" t="str">
        <f t="shared" si="42"/>
        <v>2025 Aralık</v>
      </c>
      <c r="C487" s="41">
        <f t="shared" si="47"/>
        <v>46021</v>
      </c>
      <c r="D487" s="42"/>
      <c r="E487" s="42"/>
      <c r="F487" s="42"/>
      <c r="G487" s="43"/>
      <c r="H487" s="44" t="str">
        <f>IF(G487="","",VLOOKUP(F487,ISLER!$1:$51,MATCH(D487,ISLER!$1:$1,0)-2,0)*VLOOKUP(VLOOKUP(F487,ISLER!$1:$51,MATCH(D487,ISLER!$1:$1,0)-1,0),DOVIZ!$1:$4,MATCH(CONCATENATE(TEXT(C487,"YYYY")," ",TEXT(C487,"AAAA")),DOVIZ!$1:$1,0),0))</f>
        <v/>
      </c>
      <c r="I487" s="44" t="str">
        <f t="shared" si="43"/>
        <v/>
      </c>
      <c r="J487" s="45" t="b">
        <f t="shared" si="44"/>
        <v>0</v>
      </c>
      <c r="K487" s="45" t="str">
        <f>IF(J487=FALSE,"",IF(G487="","",VLOOKUP(F487,ISLER!$1:$51,2,0)*VLOOKUP(VLOOKUP(F487,ISLER!$1:$51,3,0),DOVIZ!$1:$4,MATCH(CONCATENATE(TEXT(C487,"YYYY")," ",TEXT(C487,"AAAA")),DOVIZ!$1:$1,0),0)))</f>
        <v/>
      </c>
      <c r="L487" s="45" t="str">
        <f t="shared" si="45"/>
        <v/>
      </c>
      <c r="M487" s="74">
        <f t="shared" si="46"/>
        <v>46021</v>
      </c>
    </row>
    <row r="488" spans="1:13" x14ac:dyDescent="0.25">
      <c r="A488" s="40">
        <v>487</v>
      </c>
      <c r="B488" s="40" t="str">
        <f t="shared" si="42"/>
        <v>2025 Aralık</v>
      </c>
      <c r="C488" s="41">
        <f t="shared" si="47"/>
        <v>46021</v>
      </c>
      <c r="D488" s="42"/>
      <c r="E488" s="42"/>
      <c r="F488" s="42"/>
      <c r="G488" s="43"/>
      <c r="H488" s="44" t="str">
        <f>IF(G488="","",VLOOKUP(F488,ISLER!$1:$51,MATCH(D488,ISLER!$1:$1,0)-2,0)*VLOOKUP(VLOOKUP(F488,ISLER!$1:$51,MATCH(D488,ISLER!$1:$1,0)-1,0),DOVIZ!$1:$4,MATCH(CONCATENATE(TEXT(C488,"YYYY")," ",TEXT(C488,"AAAA")),DOVIZ!$1:$1,0),0))</f>
        <v/>
      </c>
      <c r="I488" s="44" t="str">
        <f t="shared" si="43"/>
        <v/>
      </c>
      <c r="J488" s="45" t="b">
        <f t="shared" si="44"/>
        <v>0</v>
      </c>
      <c r="K488" s="45" t="str">
        <f>IF(J488=FALSE,"",IF(G488="","",VLOOKUP(F488,ISLER!$1:$51,2,0)*VLOOKUP(VLOOKUP(F488,ISLER!$1:$51,3,0),DOVIZ!$1:$4,MATCH(CONCATENATE(TEXT(C488,"YYYY")," ",TEXT(C488,"AAAA")),DOVIZ!$1:$1,0),0)))</f>
        <v/>
      </c>
      <c r="L488" s="45" t="str">
        <f t="shared" si="45"/>
        <v/>
      </c>
      <c r="M488" s="74">
        <f t="shared" si="46"/>
        <v>46021</v>
      </c>
    </row>
    <row r="489" spans="1:13" x14ac:dyDescent="0.25">
      <c r="A489" s="40">
        <v>488</v>
      </c>
      <c r="B489" s="40" t="str">
        <f t="shared" si="42"/>
        <v>2025 Aralık</v>
      </c>
      <c r="C489" s="41">
        <f t="shared" si="47"/>
        <v>46021</v>
      </c>
      <c r="D489" s="42"/>
      <c r="E489" s="42"/>
      <c r="F489" s="42"/>
      <c r="G489" s="43"/>
      <c r="H489" s="44" t="str">
        <f>IF(G489="","",VLOOKUP(F489,ISLER!$1:$51,MATCH(D489,ISLER!$1:$1,0)-2,0)*VLOOKUP(VLOOKUP(F489,ISLER!$1:$51,MATCH(D489,ISLER!$1:$1,0)-1,0),DOVIZ!$1:$4,MATCH(CONCATENATE(TEXT(C489,"YYYY")," ",TEXT(C489,"AAAA")),DOVIZ!$1:$1,0),0))</f>
        <v/>
      </c>
      <c r="I489" s="44" t="str">
        <f t="shared" si="43"/>
        <v/>
      </c>
      <c r="J489" s="45" t="b">
        <f t="shared" si="44"/>
        <v>0</v>
      </c>
      <c r="K489" s="45" t="str">
        <f>IF(J489=FALSE,"",IF(G489="","",VLOOKUP(F489,ISLER!$1:$51,2,0)*VLOOKUP(VLOOKUP(F489,ISLER!$1:$51,3,0),DOVIZ!$1:$4,MATCH(CONCATENATE(TEXT(C489,"YYYY")," ",TEXT(C489,"AAAA")),DOVIZ!$1:$1,0),0)))</f>
        <v/>
      </c>
      <c r="L489" s="45" t="str">
        <f t="shared" si="45"/>
        <v/>
      </c>
      <c r="M489" s="74">
        <f t="shared" si="46"/>
        <v>46021</v>
      </c>
    </row>
    <row r="490" spans="1:13" x14ac:dyDescent="0.25">
      <c r="A490" s="40">
        <v>489</v>
      </c>
      <c r="B490" s="40" t="str">
        <f t="shared" si="42"/>
        <v>2025 Aralık</v>
      </c>
      <c r="C490" s="41">
        <f t="shared" si="47"/>
        <v>46021</v>
      </c>
      <c r="D490" s="42"/>
      <c r="E490" s="42"/>
      <c r="F490" s="42"/>
      <c r="G490" s="43"/>
      <c r="H490" s="44" t="str">
        <f>IF(G490="","",VLOOKUP(F490,ISLER!$1:$51,MATCH(D490,ISLER!$1:$1,0)-2,0)*VLOOKUP(VLOOKUP(F490,ISLER!$1:$51,MATCH(D490,ISLER!$1:$1,0)-1,0),DOVIZ!$1:$4,MATCH(CONCATENATE(TEXT(C490,"YYYY")," ",TEXT(C490,"AAAA")),DOVIZ!$1:$1,0),0))</f>
        <v/>
      </c>
      <c r="I490" s="44" t="str">
        <f t="shared" si="43"/>
        <v/>
      </c>
      <c r="J490" s="45" t="b">
        <f t="shared" si="44"/>
        <v>0</v>
      </c>
      <c r="K490" s="45" t="str">
        <f>IF(J490=FALSE,"",IF(G490="","",VLOOKUP(F490,ISLER!$1:$51,2,0)*VLOOKUP(VLOOKUP(F490,ISLER!$1:$51,3,0),DOVIZ!$1:$4,MATCH(CONCATENATE(TEXT(C490,"YYYY")," ",TEXT(C490,"AAAA")),DOVIZ!$1:$1,0),0)))</f>
        <v/>
      </c>
      <c r="L490" s="45" t="str">
        <f t="shared" si="45"/>
        <v/>
      </c>
      <c r="M490" s="74">
        <f t="shared" si="46"/>
        <v>46021</v>
      </c>
    </row>
    <row r="491" spans="1:13" x14ac:dyDescent="0.25">
      <c r="A491" s="40">
        <v>490</v>
      </c>
      <c r="B491" s="40" t="str">
        <f t="shared" si="42"/>
        <v>2025 Aralık</v>
      </c>
      <c r="C491" s="41">
        <f t="shared" si="47"/>
        <v>46021</v>
      </c>
      <c r="D491" s="42"/>
      <c r="E491" s="42"/>
      <c r="F491" s="42"/>
      <c r="G491" s="43"/>
      <c r="H491" s="44" t="str">
        <f>IF(G491="","",VLOOKUP(F491,ISLER!$1:$51,MATCH(D491,ISLER!$1:$1,0)-2,0)*VLOOKUP(VLOOKUP(F491,ISLER!$1:$51,MATCH(D491,ISLER!$1:$1,0)-1,0),DOVIZ!$1:$4,MATCH(CONCATENATE(TEXT(C491,"YYYY")," ",TEXT(C491,"AAAA")),DOVIZ!$1:$1,0),0))</f>
        <v/>
      </c>
      <c r="I491" s="44" t="str">
        <f t="shared" si="43"/>
        <v/>
      </c>
      <c r="J491" s="45" t="b">
        <f t="shared" si="44"/>
        <v>0</v>
      </c>
      <c r="K491" s="45" t="str">
        <f>IF(J491=FALSE,"",IF(G491="","",VLOOKUP(F491,ISLER!$1:$51,2,0)*VLOOKUP(VLOOKUP(F491,ISLER!$1:$51,3,0),DOVIZ!$1:$4,MATCH(CONCATENATE(TEXT(C491,"YYYY")," ",TEXT(C491,"AAAA")),DOVIZ!$1:$1,0),0)))</f>
        <v/>
      </c>
      <c r="L491" s="45" t="str">
        <f t="shared" si="45"/>
        <v/>
      </c>
      <c r="M491" s="74">
        <f t="shared" si="46"/>
        <v>46021</v>
      </c>
    </row>
    <row r="492" spans="1:13" x14ac:dyDescent="0.25">
      <c r="A492" s="40">
        <v>491</v>
      </c>
      <c r="B492" s="40" t="str">
        <f t="shared" si="42"/>
        <v>2025 Aralık</v>
      </c>
      <c r="C492" s="41">
        <f t="shared" si="47"/>
        <v>46021</v>
      </c>
      <c r="D492" s="42"/>
      <c r="E492" s="42"/>
      <c r="F492" s="42"/>
      <c r="G492" s="43"/>
      <c r="H492" s="44" t="str">
        <f>IF(G492="","",VLOOKUP(F492,ISLER!$1:$51,MATCH(D492,ISLER!$1:$1,0)-2,0)*VLOOKUP(VLOOKUP(F492,ISLER!$1:$51,MATCH(D492,ISLER!$1:$1,0)-1,0),DOVIZ!$1:$4,MATCH(CONCATENATE(TEXT(C492,"YYYY")," ",TEXT(C492,"AAAA")),DOVIZ!$1:$1,0),0))</f>
        <v/>
      </c>
      <c r="I492" s="44" t="str">
        <f t="shared" si="43"/>
        <v/>
      </c>
      <c r="J492" s="45" t="b">
        <f t="shared" si="44"/>
        <v>0</v>
      </c>
      <c r="K492" s="45" t="str">
        <f>IF(J492=FALSE,"",IF(G492="","",VLOOKUP(F492,ISLER!$1:$51,2,0)*VLOOKUP(VLOOKUP(F492,ISLER!$1:$51,3,0),DOVIZ!$1:$4,MATCH(CONCATENATE(TEXT(C492,"YYYY")," ",TEXT(C492,"AAAA")),DOVIZ!$1:$1,0),0)))</f>
        <v/>
      </c>
      <c r="L492" s="45" t="str">
        <f t="shared" si="45"/>
        <v/>
      </c>
      <c r="M492" s="74">
        <f t="shared" si="46"/>
        <v>46021</v>
      </c>
    </row>
    <row r="493" spans="1:13" x14ac:dyDescent="0.25">
      <c r="A493" s="40">
        <v>492</v>
      </c>
      <c r="B493" s="40" t="str">
        <f t="shared" si="42"/>
        <v>2025 Aralık</v>
      </c>
      <c r="C493" s="41">
        <f t="shared" si="47"/>
        <v>46021</v>
      </c>
      <c r="D493" s="42"/>
      <c r="E493" s="42"/>
      <c r="F493" s="42"/>
      <c r="G493" s="43"/>
      <c r="H493" s="44" t="str">
        <f>IF(G493="","",VLOOKUP(F493,ISLER!$1:$51,MATCH(D493,ISLER!$1:$1,0)-2,0)*VLOOKUP(VLOOKUP(F493,ISLER!$1:$51,MATCH(D493,ISLER!$1:$1,0)-1,0),DOVIZ!$1:$4,MATCH(CONCATENATE(TEXT(C493,"YYYY")," ",TEXT(C493,"AAAA")),DOVIZ!$1:$1,0),0))</f>
        <v/>
      </c>
      <c r="I493" s="44" t="str">
        <f t="shared" si="43"/>
        <v/>
      </c>
      <c r="J493" s="45" t="b">
        <f t="shared" si="44"/>
        <v>0</v>
      </c>
      <c r="K493" s="45" t="str">
        <f>IF(J493=FALSE,"",IF(G493="","",VLOOKUP(F493,ISLER!$1:$51,2,0)*VLOOKUP(VLOOKUP(F493,ISLER!$1:$51,3,0),DOVIZ!$1:$4,MATCH(CONCATENATE(TEXT(C493,"YYYY")," ",TEXT(C493,"AAAA")),DOVIZ!$1:$1,0),0)))</f>
        <v/>
      </c>
      <c r="L493" s="45" t="str">
        <f t="shared" si="45"/>
        <v/>
      </c>
      <c r="M493" s="74">
        <f t="shared" si="46"/>
        <v>46021</v>
      </c>
    </row>
    <row r="494" spans="1:13" x14ac:dyDescent="0.25">
      <c r="A494" s="40">
        <v>493</v>
      </c>
      <c r="B494" s="40" t="str">
        <f t="shared" si="42"/>
        <v>2025 Aralık</v>
      </c>
      <c r="C494" s="41">
        <f t="shared" si="47"/>
        <v>46021</v>
      </c>
      <c r="D494" s="42"/>
      <c r="E494" s="42"/>
      <c r="F494" s="42"/>
      <c r="G494" s="43"/>
      <c r="H494" s="44" t="str">
        <f>IF(G494="","",VLOOKUP(F494,ISLER!$1:$51,MATCH(D494,ISLER!$1:$1,0)-2,0)*VLOOKUP(VLOOKUP(F494,ISLER!$1:$51,MATCH(D494,ISLER!$1:$1,0)-1,0),DOVIZ!$1:$4,MATCH(CONCATENATE(TEXT(C494,"YYYY")," ",TEXT(C494,"AAAA")),DOVIZ!$1:$1,0),0))</f>
        <v/>
      </c>
      <c r="I494" s="44" t="str">
        <f t="shared" si="43"/>
        <v/>
      </c>
      <c r="J494" s="45" t="b">
        <f t="shared" si="44"/>
        <v>0</v>
      </c>
      <c r="K494" s="45" t="str">
        <f>IF(J494=FALSE,"",IF(G494="","",VLOOKUP(F494,ISLER!$1:$51,2,0)*VLOOKUP(VLOOKUP(F494,ISLER!$1:$51,3,0),DOVIZ!$1:$4,MATCH(CONCATENATE(TEXT(C494,"YYYY")," ",TEXT(C494,"AAAA")),DOVIZ!$1:$1,0),0)))</f>
        <v/>
      </c>
      <c r="L494" s="45" t="str">
        <f t="shared" si="45"/>
        <v/>
      </c>
      <c r="M494" s="74">
        <f t="shared" si="46"/>
        <v>46021</v>
      </c>
    </row>
    <row r="495" spans="1:13" x14ac:dyDescent="0.25">
      <c r="A495" s="40">
        <v>494</v>
      </c>
      <c r="B495" s="40" t="str">
        <f t="shared" si="42"/>
        <v>2025 Aralık</v>
      </c>
      <c r="C495" s="41">
        <f t="shared" si="47"/>
        <v>46021</v>
      </c>
      <c r="D495" s="42"/>
      <c r="E495" s="42"/>
      <c r="F495" s="42"/>
      <c r="G495" s="43"/>
      <c r="H495" s="44" t="str">
        <f>IF(G495="","",VLOOKUP(F495,ISLER!$1:$51,MATCH(D495,ISLER!$1:$1,0)-2,0)*VLOOKUP(VLOOKUP(F495,ISLER!$1:$51,MATCH(D495,ISLER!$1:$1,0)-1,0),DOVIZ!$1:$4,MATCH(CONCATENATE(TEXT(C495,"YYYY")," ",TEXT(C495,"AAAA")),DOVIZ!$1:$1,0),0))</f>
        <v/>
      </c>
      <c r="I495" s="44" t="str">
        <f t="shared" si="43"/>
        <v/>
      </c>
      <c r="J495" s="45" t="b">
        <f t="shared" si="44"/>
        <v>0</v>
      </c>
      <c r="K495" s="45" t="str">
        <f>IF(J495=FALSE,"",IF(G495="","",VLOOKUP(F495,ISLER!$1:$51,2,0)*VLOOKUP(VLOOKUP(F495,ISLER!$1:$51,3,0),DOVIZ!$1:$4,MATCH(CONCATENATE(TEXT(C495,"YYYY")," ",TEXT(C495,"AAAA")),DOVIZ!$1:$1,0),0)))</f>
        <v/>
      </c>
      <c r="L495" s="45" t="str">
        <f t="shared" si="45"/>
        <v/>
      </c>
      <c r="M495" s="74">
        <f t="shared" si="46"/>
        <v>46021</v>
      </c>
    </row>
    <row r="496" spans="1:13" x14ac:dyDescent="0.25">
      <c r="A496" s="40">
        <v>495</v>
      </c>
      <c r="B496" s="40" t="str">
        <f t="shared" si="42"/>
        <v>2025 Aralık</v>
      </c>
      <c r="C496" s="41">
        <f t="shared" si="47"/>
        <v>46021</v>
      </c>
      <c r="D496" s="42"/>
      <c r="E496" s="42"/>
      <c r="F496" s="42"/>
      <c r="G496" s="43"/>
      <c r="H496" s="44" t="str">
        <f>IF(G496="","",VLOOKUP(F496,ISLER!$1:$51,MATCH(D496,ISLER!$1:$1,0)-2,0)*VLOOKUP(VLOOKUP(F496,ISLER!$1:$51,MATCH(D496,ISLER!$1:$1,0)-1,0),DOVIZ!$1:$4,MATCH(CONCATENATE(TEXT(C496,"YYYY")," ",TEXT(C496,"AAAA")),DOVIZ!$1:$1,0),0))</f>
        <v/>
      </c>
      <c r="I496" s="44" t="str">
        <f t="shared" si="43"/>
        <v/>
      </c>
      <c r="J496" s="45" t="b">
        <f t="shared" si="44"/>
        <v>0</v>
      </c>
      <c r="K496" s="45" t="str">
        <f>IF(J496=FALSE,"",IF(G496="","",VLOOKUP(F496,ISLER!$1:$51,2,0)*VLOOKUP(VLOOKUP(F496,ISLER!$1:$51,3,0),DOVIZ!$1:$4,MATCH(CONCATENATE(TEXT(C496,"YYYY")," ",TEXT(C496,"AAAA")),DOVIZ!$1:$1,0),0)))</f>
        <v/>
      </c>
      <c r="L496" s="45" t="str">
        <f t="shared" si="45"/>
        <v/>
      </c>
      <c r="M496" s="74">
        <f t="shared" si="46"/>
        <v>46021</v>
      </c>
    </row>
    <row r="497" spans="1:13" x14ac:dyDescent="0.25">
      <c r="A497" s="40">
        <v>496</v>
      </c>
      <c r="B497" s="40" t="str">
        <f t="shared" si="42"/>
        <v>2025 Aralık</v>
      </c>
      <c r="C497" s="41">
        <f t="shared" si="47"/>
        <v>46021</v>
      </c>
      <c r="D497" s="42"/>
      <c r="E497" s="42"/>
      <c r="F497" s="42"/>
      <c r="G497" s="43"/>
      <c r="H497" s="44" t="str">
        <f>IF(G497="","",VLOOKUP(F497,ISLER!$1:$51,MATCH(D497,ISLER!$1:$1,0)-2,0)*VLOOKUP(VLOOKUP(F497,ISLER!$1:$51,MATCH(D497,ISLER!$1:$1,0)-1,0),DOVIZ!$1:$4,MATCH(CONCATENATE(TEXT(C497,"YYYY")," ",TEXT(C497,"AAAA")),DOVIZ!$1:$1,0),0))</f>
        <v/>
      </c>
      <c r="I497" s="44" t="str">
        <f t="shared" si="43"/>
        <v/>
      </c>
      <c r="J497" s="45" t="b">
        <f t="shared" si="44"/>
        <v>0</v>
      </c>
      <c r="K497" s="45" t="str">
        <f>IF(J497=FALSE,"",IF(G497="","",VLOOKUP(F497,ISLER!$1:$51,2,0)*VLOOKUP(VLOOKUP(F497,ISLER!$1:$51,3,0),DOVIZ!$1:$4,MATCH(CONCATENATE(TEXT(C497,"YYYY")," ",TEXT(C497,"AAAA")),DOVIZ!$1:$1,0),0)))</f>
        <v/>
      </c>
      <c r="L497" s="45" t="str">
        <f t="shared" si="45"/>
        <v/>
      </c>
      <c r="M497" s="74">
        <f t="shared" si="46"/>
        <v>46021</v>
      </c>
    </row>
    <row r="498" spans="1:13" x14ac:dyDescent="0.25">
      <c r="A498" s="40">
        <v>497</v>
      </c>
      <c r="B498" s="40" t="str">
        <f t="shared" si="42"/>
        <v>2025 Aralık</v>
      </c>
      <c r="C498" s="41">
        <f t="shared" si="47"/>
        <v>46021</v>
      </c>
      <c r="D498" s="42"/>
      <c r="E498" s="42"/>
      <c r="F498" s="42"/>
      <c r="G498" s="43"/>
      <c r="H498" s="44" t="str">
        <f>IF(G498="","",VLOOKUP(F498,ISLER!$1:$51,MATCH(D498,ISLER!$1:$1,0)-2,0)*VLOOKUP(VLOOKUP(F498,ISLER!$1:$51,MATCH(D498,ISLER!$1:$1,0)-1,0),DOVIZ!$1:$4,MATCH(CONCATENATE(TEXT(C498,"YYYY")," ",TEXT(C498,"AAAA")),DOVIZ!$1:$1,0),0))</f>
        <v/>
      </c>
      <c r="I498" s="44" t="str">
        <f t="shared" si="43"/>
        <v/>
      </c>
      <c r="J498" s="45" t="b">
        <f t="shared" si="44"/>
        <v>0</v>
      </c>
      <c r="K498" s="45" t="str">
        <f>IF(J498=FALSE,"",IF(G498="","",VLOOKUP(F498,ISLER!$1:$51,2,0)*VLOOKUP(VLOOKUP(F498,ISLER!$1:$51,3,0),DOVIZ!$1:$4,MATCH(CONCATENATE(TEXT(C498,"YYYY")," ",TEXT(C498,"AAAA")),DOVIZ!$1:$1,0),0)))</f>
        <v/>
      </c>
      <c r="L498" s="45" t="str">
        <f t="shared" si="45"/>
        <v/>
      </c>
      <c r="M498" s="74">
        <f t="shared" si="46"/>
        <v>46021</v>
      </c>
    </row>
    <row r="499" spans="1:13" x14ac:dyDescent="0.25">
      <c r="A499" s="40">
        <v>498</v>
      </c>
      <c r="B499" s="40" t="str">
        <f t="shared" si="42"/>
        <v>2025 Aralık</v>
      </c>
      <c r="C499" s="41">
        <f t="shared" si="47"/>
        <v>46021</v>
      </c>
      <c r="D499" s="42"/>
      <c r="E499" s="42"/>
      <c r="F499" s="42"/>
      <c r="G499" s="43"/>
      <c r="H499" s="44" t="str">
        <f>IF(G499="","",VLOOKUP(F499,ISLER!$1:$51,MATCH(D499,ISLER!$1:$1,0)-2,0)*VLOOKUP(VLOOKUP(F499,ISLER!$1:$51,MATCH(D499,ISLER!$1:$1,0)-1,0),DOVIZ!$1:$4,MATCH(CONCATENATE(TEXT(C499,"YYYY")," ",TEXT(C499,"AAAA")),DOVIZ!$1:$1,0),0))</f>
        <v/>
      </c>
      <c r="I499" s="44" t="str">
        <f t="shared" si="43"/>
        <v/>
      </c>
      <c r="J499" s="45" t="b">
        <f t="shared" si="44"/>
        <v>0</v>
      </c>
      <c r="K499" s="45" t="str">
        <f>IF(J499=FALSE,"",IF(G499="","",VLOOKUP(F499,ISLER!$1:$51,2,0)*VLOOKUP(VLOOKUP(F499,ISLER!$1:$51,3,0),DOVIZ!$1:$4,MATCH(CONCATENATE(TEXT(C499,"YYYY")," ",TEXT(C499,"AAAA")),DOVIZ!$1:$1,0),0)))</f>
        <v/>
      </c>
      <c r="L499" s="45" t="str">
        <f t="shared" si="45"/>
        <v/>
      </c>
      <c r="M499" s="74">
        <f t="shared" si="46"/>
        <v>46021</v>
      </c>
    </row>
    <row r="500" spans="1:13" x14ac:dyDescent="0.25">
      <c r="A500" s="40">
        <v>499</v>
      </c>
      <c r="B500" s="40" t="str">
        <f t="shared" si="42"/>
        <v>2025 Aralık</v>
      </c>
      <c r="C500" s="41">
        <f t="shared" si="47"/>
        <v>46021</v>
      </c>
      <c r="D500" s="42"/>
      <c r="E500" s="42"/>
      <c r="F500" s="42"/>
      <c r="G500" s="43"/>
      <c r="H500" s="44" t="str">
        <f>IF(G500="","",VLOOKUP(F500,ISLER!$1:$51,MATCH(D500,ISLER!$1:$1,0)-2,0)*VLOOKUP(VLOOKUP(F500,ISLER!$1:$51,MATCH(D500,ISLER!$1:$1,0)-1,0),DOVIZ!$1:$4,MATCH(CONCATENATE(TEXT(C500,"YYYY")," ",TEXT(C500,"AAAA")),DOVIZ!$1:$1,0),0))</f>
        <v/>
      </c>
      <c r="I500" s="44" t="str">
        <f t="shared" si="43"/>
        <v/>
      </c>
      <c r="J500" s="45" t="b">
        <f t="shared" si="44"/>
        <v>0</v>
      </c>
      <c r="K500" s="45" t="str">
        <f>IF(J500=FALSE,"",IF(G500="","",VLOOKUP(F500,ISLER!$1:$51,2,0)*VLOOKUP(VLOOKUP(F500,ISLER!$1:$51,3,0),DOVIZ!$1:$4,MATCH(CONCATENATE(TEXT(C500,"YYYY")," ",TEXT(C500,"AAAA")),DOVIZ!$1:$1,0),0)))</f>
        <v/>
      </c>
      <c r="L500" s="45" t="str">
        <f t="shared" si="45"/>
        <v/>
      </c>
      <c r="M500" s="74">
        <f t="shared" si="46"/>
        <v>46021</v>
      </c>
    </row>
    <row r="501" spans="1:13" x14ac:dyDescent="0.25">
      <c r="A501" s="40">
        <v>500</v>
      </c>
      <c r="B501" s="40" t="str">
        <f t="shared" si="42"/>
        <v>2025 Aralık</v>
      </c>
      <c r="C501" s="41">
        <f t="shared" si="47"/>
        <v>46021</v>
      </c>
      <c r="D501" s="42"/>
      <c r="E501" s="42"/>
      <c r="F501" s="42"/>
      <c r="G501" s="43"/>
      <c r="H501" s="44" t="str">
        <f>IF(G501="","",VLOOKUP(F501,ISLER!$1:$51,MATCH(D501,ISLER!$1:$1,0)-2,0)*VLOOKUP(VLOOKUP(F501,ISLER!$1:$51,MATCH(D501,ISLER!$1:$1,0)-1,0),DOVIZ!$1:$4,MATCH(CONCATENATE(TEXT(C501,"YYYY")," ",TEXT(C501,"AAAA")),DOVIZ!$1:$1,0),0))</f>
        <v/>
      </c>
      <c r="I501" s="44" t="str">
        <f t="shared" si="43"/>
        <v/>
      </c>
      <c r="J501" s="45" t="b">
        <f t="shared" si="44"/>
        <v>0</v>
      </c>
      <c r="K501" s="45" t="str">
        <f>IF(J501=FALSE,"",IF(G501="","",VLOOKUP(F501,ISLER!$1:$51,2,0)*VLOOKUP(VLOOKUP(F501,ISLER!$1:$51,3,0),DOVIZ!$1:$4,MATCH(CONCATENATE(TEXT(C501,"YYYY")," ",TEXT(C501,"AAAA")),DOVIZ!$1:$1,0),0)))</f>
        <v/>
      </c>
      <c r="L501" s="45" t="str">
        <f t="shared" si="45"/>
        <v/>
      </c>
      <c r="M501" s="74">
        <f t="shared" si="46"/>
        <v>46021</v>
      </c>
    </row>
    <row r="502" spans="1:13" x14ac:dyDescent="0.25">
      <c r="A502" s="40">
        <v>501</v>
      </c>
      <c r="B502" s="40" t="str">
        <f t="shared" si="42"/>
        <v>2025 Aralık</v>
      </c>
      <c r="C502" s="41">
        <f t="shared" si="47"/>
        <v>46021</v>
      </c>
      <c r="D502" s="42"/>
      <c r="E502" s="42"/>
      <c r="F502" s="42"/>
      <c r="G502" s="43"/>
      <c r="H502" s="44" t="str">
        <f>IF(G502="","",VLOOKUP(F502,ISLER!$1:$51,MATCH(D502,ISLER!$1:$1,0)-2,0)*VLOOKUP(VLOOKUP(F502,ISLER!$1:$51,MATCH(D502,ISLER!$1:$1,0)-1,0),DOVIZ!$1:$4,MATCH(CONCATENATE(TEXT(C502,"YYYY")," ",TEXT(C502,"AAAA")),DOVIZ!$1:$1,0),0))</f>
        <v/>
      </c>
      <c r="I502" s="44" t="str">
        <f t="shared" si="43"/>
        <v/>
      </c>
      <c r="J502" s="45" t="b">
        <f t="shared" si="44"/>
        <v>0</v>
      </c>
      <c r="K502" s="45" t="str">
        <f>IF(J502=FALSE,"",IF(G502="","",VLOOKUP(F502,ISLER!$1:$51,2,0)*VLOOKUP(VLOOKUP(F502,ISLER!$1:$51,3,0),DOVIZ!$1:$4,MATCH(CONCATENATE(TEXT(C502,"YYYY")," ",TEXT(C502,"AAAA")),DOVIZ!$1:$1,0),0)))</f>
        <v/>
      </c>
      <c r="L502" s="45" t="str">
        <f t="shared" si="45"/>
        <v/>
      </c>
      <c r="M502" s="74">
        <f t="shared" si="46"/>
        <v>46021</v>
      </c>
    </row>
    <row r="503" spans="1:13" x14ac:dyDescent="0.25">
      <c r="A503" s="40">
        <v>502</v>
      </c>
      <c r="B503" s="40" t="str">
        <f t="shared" si="42"/>
        <v>2025 Aralık</v>
      </c>
      <c r="C503" s="41">
        <f t="shared" si="47"/>
        <v>46021</v>
      </c>
      <c r="D503" s="42"/>
      <c r="E503" s="42"/>
      <c r="F503" s="42"/>
      <c r="G503" s="43"/>
      <c r="H503" s="44" t="str">
        <f>IF(G503="","",VLOOKUP(F503,ISLER!$1:$51,MATCH(D503,ISLER!$1:$1,0)-2,0)*VLOOKUP(VLOOKUP(F503,ISLER!$1:$51,MATCH(D503,ISLER!$1:$1,0)-1,0),DOVIZ!$1:$4,MATCH(CONCATENATE(TEXT(C503,"YYYY")," ",TEXT(C503,"AAAA")),DOVIZ!$1:$1,0),0))</f>
        <v/>
      </c>
      <c r="I503" s="44" t="str">
        <f t="shared" si="43"/>
        <v/>
      </c>
      <c r="J503" s="45" t="b">
        <f t="shared" si="44"/>
        <v>0</v>
      </c>
      <c r="K503" s="45" t="str">
        <f>IF(J503=FALSE,"",IF(G503="","",VLOOKUP(F503,ISLER!$1:$51,2,0)*VLOOKUP(VLOOKUP(F503,ISLER!$1:$51,3,0),DOVIZ!$1:$4,MATCH(CONCATENATE(TEXT(C503,"YYYY")," ",TEXT(C503,"AAAA")),DOVIZ!$1:$1,0),0)))</f>
        <v/>
      </c>
      <c r="L503" s="45" t="str">
        <f t="shared" si="45"/>
        <v/>
      </c>
      <c r="M503" s="74">
        <f t="shared" si="46"/>
        <v>46021</v>
      </c>
    </row>
    <row r="504" spans="1:13" x14ac:dyDescent="0.25">
      <c r="A504" s="40">
        <v>503</v>
      </c>
      <c r="B504" s="40" t="str">
        <f t="shared" si="42"/>
        <v>2025 Aralık</v>
      </c>
      <c r="C504" s="41">
        <f t="shared" si="47"/>
        <v>46021</v>
      </c>
      <c r="D504" s="42"/>
      <c r="E504" s="42"/>
      <c r="F504" s="42"/>
      <c r="G504" s="43"/>
      <c r="H504" s="44" t="str">
        <f>IF(G504="","",VLOOKUP(F504,ISLER!$1:$51,MATCH(D504,ISLER!$1:$1,0)-2,0)*VLOOKUP(VLOOKUP(F504,ISLER!$1:$51,MATCH(D504,ISLER!$1:$1,0)-1,0),DOVIZ!$1:$4,MATCH(CONCATENATE(TEXT(C504,"YYYY")," ",TEXT(C504,"AAAA")),DOVIZ!$1:$1,0),0))</f>
        <v/>
      </c>
      <c r="I504" s="44" t="str">
        <f t="shared" si="43"/>
        <v/>
      </c>
      <c r="J504" s="45" t="b">
        <f t="shared" si="44"/>
        <v>0</v>
      </c>
      <c r="K504" s="45" t="str">
        <f>IF(J504=FALSE,"",IF(G504="","",VLOOKUP(F504,ISLER!$1:$51,2,0)*VLOOKUP(VLOOKUP(F504,ISLER!$1:$51,3,0),DOVIZ!$1:$4,MATCH(CONCATENATE(TEXT(C504,"YYYY")," ",TEXT(C504,"AAAA")),DOVIZ!$1:$1,0),0)))</f>
        <v/>
      </c>
      <c r="L504" s="45" t="str">
        <f t="shared" si="45"/>
        <v/>
      </c>
      <c r="M504" s="74">
        <f t="shared" si="46"/>
        <v>46021</v>
      </c>
    </row>
    <row r="505" spans="1:13" x14ac:dyDescent="0.25">
      <c r="A505" s="40">
        <v>504</v>
      </c>
      <c r="B505" s="40" t="str">
        <f t="shared" si="42"/>
        <v>2025 Aralık</v>
      </c>
      <c r="C505" s="41">
        <f t="shared" si="47"/>
        <v>46021</v>
      </c>
      <c r="D505" s="42"/>
      <c r="E505" s="42"/>
      <c r="F505" s="42"/>
      <c r="G505" s="43"/>
      <c r="H505" s="44" t="str">
        <f>IF(G505="","",VLOOKUP(F505,ISLER!$1:$51,MATCH(D505,ISLER!$1:$1,0)-2,0)*VLOOKUP(VLOOKUP(F505,ISLER!$1:$51,MATCH(D505,ISLER!$1:$1,0)-1,0),DOVIZ!$1:$4,MATCH(CONCATENATE(TEXT(C505,"YYYY")," ",TEXT(C505,"AAAA")),DOVIZ!$1:$1,0),0))</f>
        <v/>
      </c>
      <c r="I505" s="44" t="str">
        <f t="shared" si="43"/>
        <v/>
      </c>
      <c r="J505" s="45" t="b">
        <f t="shared" si="44"/>
        <v>0</v>
      </c>
      <c r="K505" s="45" t="str">
        <f>IF(J505=FALSE,"",IF(G505="","",VLOOKUP(F505,ISLER!$1:$51,2,0)*VLOOKUP(VLOOKUP(F505,ISLER!$1:$51,3,0),DOVIZ!$1:$4,MATCH(CONCATENATE(TEXT(C505,"YYYY")," ",TEXT(C505,"AAAA")),DOVIZ!$1:$1,0),0)))</f>
        <v/>
      </c>
      <c r="L505" s="45" t="str">
        <f t="shared" si="45"/>
        <v/>
      </c>
      <c r="M505" s="74">
        <f t="shared" si="46"/>
        <v>46021</v>
      </c>
    </row>
    <row r="506" spans="1:13" x14ac:dyDescent="0.25">
      <c r="A506" s="40">
        <v>505</v>
      </c>
      <c r="B506" s="40" t="str">
        <f t="shared" si="42"/>
        <v>2025 Aralık</v>
      </c>
      <c r="C506" s="41">
        <f t="shared" si="47"/>
        <v>46021</v>
      </c>
      <c r="D506" s="42"/>
      <c r="E506" s="42"/>
      <c r="F506" s="42"/>
      <c r="G506" s="43"/>
      <c r="H506" s="44" t="str">
        <f>IF(G506="","",VLOOKUP(F506,ISLER!$1:$51,MATCH(D506,ISLER!$1:$1,0)-2,0)*VLOOKUP(VLOOKUP(F506,ISLER!$1:$51,MATCH(D506,ISLER!$1:$1,0)-1,0),DOVIZ!$1:$4,MATCH(CONCATENATE(TEXT(C506,"YYYY")," ",TEXT(C506,"AAAA")),DOVIZ!$1:$1,0),0))</f>
        <v/>
      </c>
      <c r="I506" s="44" t="str">
        <f t="shared" si="43"/>
        <v/>
      </c>
      <c r="J506" s="45" t="b">
        <f t="shared" si="44"/>
        <v>0</v>
      </c>
      <c r="K506" s="45" t="str">
        <f>IF(J506=FALSE,"",IF(G506="","",VLOOKUP(F506,ISLER!$1:$51,2,0)*VLOOKUP(VLOOKUP(F506,ISLER!$1:$51,3,0),DOVIZ!$1:$4,MATCH(CONCATENATE(TEXT(C506,"YYYY")," ",TEXT(C506,"AAAA")),DOVIZ!$1:$1,0),0)))</f>
        <v/>
      </c>
      <c r="L506" s="45" t="str">
        <f t="shared" si="45"/>
        <v/>
      </c>
      <c r="M506" s="74">
        <f t="shared" si="46"/>
        <v>46021</v>
      </c>
    </row>
    <row r="507" spans="1:13" x14ac:dyDescent="0.25">
      <c r="A507" s="40">
        <v>506</v>
      </c>
      <c r="B507" s="40" t="str">
        <f t="shared" si="42"/>
        <v>2025 Aralık</v>
      </c>
      <c r="C507" s="41">
        <f t="shared" si="47"/>
        <v>46021</v>
      </c>
      <c r="D507" s="42"/>
      <c r="E507" s="42"/>
      <c r="F507" s="42"/>
      <c r="G507" s="43"/>
      <c r="H507" s="44" t="str">
        <f>IF(G507="","",VLOOKUP(F507,ISLER!$1:$51,MATCH(D507,ISLER!$1:$1,0)-2,0)*VLOOKUP(VLOOKUP(F507,ISLER!$1:$51,MATCH(D507,ISLER!$1:$1,0)-1,0),DOVIZ!$1:$4,MATCH(CONCATENATE(TEXT(C507,"YYYY")," ",TEXT(C507,"AAAA")),DOVIZ!$1:$1,0),0))</f>
        <v/>
      </c>
      <c r="I507" s="44" t="str">
        <f t="shared" si="43"/>
        <v/>
      </c>
      <c r="J507" s="45" t="b">
        <f t="shared" si="44"/>
        <v>0</v>
      </c>
      <c r="K507" s="45" t="str">
        <f>IF(J507=FALSE,"",IF(G507="","",VLOOKUP(F507,ISLER!$1:$51,2,0)*VLOOKUP(VLOOKUP(F507,ISLER!$1:$51,3,0),DOVIZ!$1:$4,MATCH(CONCATENATE(TEXT(C507,"YYYY")," ",TEXT(C507,"AAAA")),DOVIZ!$1:$1,0),0)))</f>
        <v/>
      </c>
      <c r="L507" s="45" t="str">
        <f t="shared" si="45"/>
        <v/>
      </c>
      <c r="M507" s="74">
        <f t="shared" si="46"/>
        <v>46021</v>
      </c>
    </row>
    <row r="508" spans="1:13" x14ac:dyDescent="0.25">
      <c r="A508" s="40">
        <v>508</v>
      </c>
      <c r="B508" s="40" t="str">
        <f t="shared" si="42"/>
        <v>2025 Aralık</v>
      </c>
      <c r="C508" s="41">
        <f t="shared" si="47"/>
        <v>46021</v>
      </c>
      <c r="D508" s="42"/>
      <c r="E508" s="42"/>
      <c r="F508" s="42"/>
      <c r="G508" s="43"/>
      <c r="H508" s="44" t="str">
        <f>IF(G508="","",VLOOKUP(F508,ISLER!$1:$51,MATCH(D508,ISLER!$1:$1,0)-2,0)*VLOOKUP(VLOOKUP(F508,ISLER!$1:$51,MATCH(D508,ISLER!$1:$1,0)-1,0),DOVIZ!$1:$4,MATCH(CONCATENATE(TEXT(C508,"YYYY")," ",TEXT(C508,"AAAA")),DOVIZ!$1:$1,0),0))</f>
        <v/>
      </c>
      <c r="I508" s="44" t="str">
        <f t="shared" si="43"/>
        <v/>
      </c>
      <c r="J508" s="45" t="b">
        <f t="shared" si="44"/>
        <v>0</v>
      </c>
      <c r="K508" s="45" t="str">
        <f>IF(J508=FALSE,"",IF(G508="","",VLOOKUP(F508,ISLER!$1:$51,2,0)*VLOOKUP(VLOOKUP(F508,ISLER!$1:$51,3,0),DOVIZ!$1:$4,MATCH(CONCATENATE(TEXT(C508,"YYYY")," ",TEXT(C508,"AAAA")),DOVIZ!$1:$1,0),0)))</f>
        <v/>
      </c>
      <c r="L508" s="45" t="str">
        <f t="shared" si="45"/>
        <v/>
      </c>
      <c r="M508" s="74">
        <f t="shared" si="46"/>
        <v>46021</v>
      </c>
    </row>
    <row r="509" spans="1:13" x14ac:dyDescent="0.25">
      <c r="A509" s="40">
        <v>509</v>
      </c>
      <c r="B509" s="40" t="str">
        <f t="shared" si="42"/>
        <v>2025 Aralık</v>
      </c>
      <c r="C509" s="41">
        <f t="shared" si="47"/>
        <v>46021</v>
      </c>
      <c r="D509" s="42"/>
      <c r="E509" s="42"/>
      <c r="F509" s="42"/>
      <c r="G509" s="43"/>
      <c r="H509" s="44" t="str">
        <f>IF(G509="","",VLOOKUP(F509,ISLER!$1:$51,MATCH(D509,ISLER!$1:$1,0)-2,0)*VLOOKUP(VLOOKUP(F509,ISLER!$1:$51,MATCH(D509,ISLER!$1:$1,0)-1,0),DOVIZ!$1:$4,MATCH(CONCATENATE(TEXT(C509,"YYYY")," ",TEXT(C509,"AAAA")),DOVIZ!$1:$1,0),0))</f>
        <v/>
      </c>
      <c r="I509" s="44" t="str">
        <f t="shared" si="43"/>
        <v/>
      </c>
      <c r="J509" s="45" t="b">
        <f t="shared" si="44"/>
        <v>0</v>
      </c>
      <c r="K509" s="45" t="str">
        <f>IF(J509=FALSE,"",IF(G509="","",VLOOKUP(F509,ISLER!$1:$51,2,0)*VLOOKUP(VLOOKUP(F509,ISLER!$1:$51,3,0),DOVIZ!$1:$4,MATCH(CONCATENATE(TEXT(C509,"YYYY")," ",TEXT(C509,"AAAA")),DOVIZ!$1:$1,0),0)))</f>
        <v/>
      </c>
      <c r="L509" s="45" t="str">
        <f t="shared" si="45"/>
        <v/>
      </c>
      <c r="M509" s="74">
        <f t="shared" si="46"/>
        <v>46021</v>
      </c>
    </row>
    <row r="510" spans="1:13" x14ac:dyDescent="0.25">
      <c r="A510" s="40">
        <v>510</v>
      </c>
      <c r="B510" s="40" t="str">
        <f t="shared" si="42"/>
        <v>2025 Aralık</v>
      </c>
      <c r="C510" s="41">
        <f t="shared" si="47"/>
        <v>46021</v>
      </c>
      <c r="D510" s="42"/>
      <c r="E510" s="42"/>
      <c r="F510" s="42"/>
      <c r="G510" s="43"/>
      <c r="H510" s="44" t="str">
        <f>IF(G510="","",VLOOKUP(F510,ISLER!$1:$51,MATCH(D510,ISLER!$1:$1,0)-2,0)*VLOOKUP(VLOOKUP(F510,ISLER!$1:$51,MATCH(D510,ISLER!$1:$1,0)-1,0),DOVIZ!$1:$4,MATCH(CONCATENATE(TEXT(C510,"YYYY")," ",TEXT(C510,"AAAA")),DOVIZ!$1:$1,0),0))</f>
        <v/>
      </c>
      <c r="I510" s="44" t="str">
        <f t="shared" si="43"/>
        <v/>
      </c>
      <c r="J510" s="45" t="b">
        <f t="shared" si="44"/>
        <v>0</v>
      </c>
      <c r="K510" s="45" t="str">
        <f>IF(J510=FALSE,"",IF(G510="","",VLOOKUP(F510,ISLER!$1:$51,2,0)*VLOOKUP(VLOOKUP(F510,ISLER!$1:$51,3,0),DOVIZ!$1:$4,MATCH(CONCATENATE(TEXT(C510,"YYYY")," ",TEXT(C510,"AAAA")),DOVIZ!$1:$1,0),0)))</f>
        <v/>
      </c>
      <c r="L510" s="45" t="str">
        <f t="shared" si="45"/>
        <v/>
      </c>
      <c r="M510" s="74">
        <f t="shared" si="46"/>
        <v>46021</v>
      </c>
    </row>
    <row r="511" spans="1:13" x14ac:dyDescent="0.25">
      <c r="A511" s="40">
        <v>511</v>
      </c>
      <c r="B511" s="40" t="str">
        <f t="shared" si="42"/>
        <v>2025 Aralık</v>
      </c>
      <c r="C511" s="41">
        <f t="shared" si="47"/>
        <v>46021</v>
      </c>
      <c r="D511" s="42"/>
      <c r="E511" s="42"/>
      <c r="F511" s="42"/>
      <c r="G511" s="43"/>
      <c r="H511" s="44" t="str">
        <f>IF(G511="","",VLOOKUP(F511,ISLER!$1:$51,MATCH(D511,ISLER!$1:$1,0)-2,0)*VLOOKUP(VLOOKUP(F511,ISLER!$1:$51,MATCH(D511,ISLER!$1:$1,0)-1,0),DOVIZ!$1:$4,MATCH(CONCATENATE(TEXT(C511,"YYYY")," ",TEXT(C511,"AAAA")),DOVIZ!$1:$1,0),0))</f>
        <v/>
      </c>
      <c r="I511" s="44" t="str">
        <f t="shared" si="43"/>
        <v/>
      </c>
      <c r="J511" s="45" t="b">
        <f t="shared" si="44"/>
        <v>0</v>
      </c>
      <c r="K511" s="45" t="str">
        <f>IF(J511=FALSE,"",IF(G511="","",VLOOKUP(F511,ISLER!$1:$51,2,0)*VLOOKUP(VLOOKUP(F511,ISLER!$1:$51,3,0),DOVIZ!$1:$4,MATCH(CONCATENATE(TEXT(C511,"YYYY")," ",TEXT(C511,"AAAA")),DOVIZ!$1:$1,0),0)))</f>
        <v/>
      </c>
      <c r="L511" s="45" t="str">
        <f t="shared" si="45"/>
        <v/>
      </c>
      <c r="M511" s="74">
        <f t="shared" si="46"/>
        <v>46021</v>
      </c>
    </row>
    <row r="512" spans="1:13" x14ac:dyDescent="0.25">
      <c r="A512" s="40">
        <v>512</v>
      </c>
      <c r="B512" s="40" t="str">
        <f t="shared" si="42"/>
        <v>2025 Aralık</v>
      </c>
      <c r="C512" s="41">
        <f t="shared" si="47"/>
        <v>46021</v>
      </c>
      <c r="D512" s="42"/>
      <c r="E512" s="42"/>
      <c r="F512" s="42"/>
      <c r="G512" s="43"/>
      <c r="H512" s="44" t="str">
        <f>IF(G512="","",VLOOKUP(F512,ISLER!$1:$51,MATCH(D512,ISLER!$1:$1,0)-2,0)*VLOOKUP(VLOOKUP(F512,ISLER!$1:$51,MATCH(D512,ISLER!$1:$1,0)-1,0),DOVIZ!$1:$4,MATCH(CONCATENATE(TEXT(C512,"YYYY")," ",TEXT(C512,"AAAA")),DOVIZ!$1:$1,0),0))</f>
        <v/>
      </c>
      <c r="I512" s="44" t="str">
        <f t="shared" si="43"/>
        <v/>
      </c>
      <c r="J512" s="45" t="b">
        <f t="shared" si="44"/>
        <v>0</v>
      </c>
      <c r="K512" s="45" t="str">
        <f>IF(J512=FALSE,"",IF(G512="","",VLOOKUP(F512,ISLER!$1:$51,2,0)*VLOOKUP(VLOOKUP(F512,ISLER!$1:$51,3,0),DOVIZ!$1:$4,MATCH(CONCATENATE(TEXT(C512,"YYYY")," ",TEXT(C512,"AAAA")),DOVIZ!$1:$1,0),0)))</f>
        <v/>
      </c>
      <c r="L512" s="45" t="str">
        <f t="shared" si="45"/>
        <v/>
      </c>
      <c r="M512" s="74">
        <f t="shared" si="46"/>
        <v>46021</v>
      </c>
    </row>
    <row r="513" spans="1:13" x14ac:dyDescent="0.25">
      <c r="A513" s="40">
        <v>514</v>
      </c>
      <c r="B513" s="40" t="str">
        <f t="shared" ref="B513:B574" si="48">CONCATENATE(TEXT(C513,"YYYY")," ",TEXT(C513,"AAAA"))</f>
        <v>2025 Aralık</v>
      </c>
      <c r="C513" s="41">
        <f t="shared" si="47"/>
        <v>46021</v>
      </c>
      <c r="D513" s="42"/>
      <c r="E513" s="42"/>
      <c r="F513" s="42"/>
      <c r="G513" s="43"/>
      <c r="H513" s="44" t="str">
        <f>IF(G513="","",VLOOKUP(F513,ISLER!$1:$51,MATCH(D513,ISLER!$1:$1,0)-2,0)*VLOOKUP(VLOOKUP(F513,ISLER!$1:$51,MATCH(D513,ISLER!$1:$1,0)-1,0),DOVIZ!$1:$4,MATCH(CONCATENATE(TEXT(C513,"YYYY")," ",TEXT(C513,"AAAA")),DOVIZ!$1:$1,0),0))</f>
        <v/>
      </c>
      <c r="I513" s="44" t="str">
        <f t="shared" si="43"/>
        <v/>
      </c>
      <c r="J513" s="45" t="b">
        <f t="shared" si="44"/>
        <v>0</v>
      </c>
      <c r="K513" s="45" t="str">
        <f>IF(J513=FALSE,"",IF(G513="","",VLOOKUP(F513,ISLER!$1:$51,2,0)*VLOOKUP(VLOOKUP(F513,ISLER!$1:$51,3,0),DOVIZ!$1:$4,MATCH(CONCATENATE(TEXT(C513,"YYYY")," ",TEXT(C513,"AAAA")),DOVIZ!$1:$1,0),0)))</f>
        <v/>
      </c>
      <c r="L513" s="45" t="str">
        <f t="shared" si="45"/>
        <v/>
      </c>
      <c r="M513" s="74">
        <f t="shared" si="46"/>
        <v>46021</v>
      </c>
    </row>
    <row r="514" spans="1:13" x14ac:dyDescent="0.25">
      <c r="A514" s="40">
        <v>515</v>
      </c>
      <c r="B514" s="40" t="str">
        <f t="shared" si="48"/>
        <v>2025 Aralık</v>
      </c>
      <c r="C514" s="41">
        <f t="shared" si="47"/>
        <v>46021</v>
      </c>
      <c r="D514" s="42"/>
      <c r="E514" s="42"/>
      <c r="F514" s="42"/>
      <c r="G514" s="43"/>
      <c r="H514" s="44" t="str">
        <f>IF(G514="","",VLOOKUP(F514,ISLER!$1:$51,MATCH(D514,ISLER!$1:$1,0)-2,0)*VLOOKUP(VLOOKUP(F514,ISLER!$1:$51,MATCH(D514,ISLER!$1:$1,0)-1,0),DOVIZ!$1:$4,MATCH(CONCATENATE(TEXT(C514,"YYYY")," ",TEXT(C514,"AAAA")),DOVIZ!$1:$1,0),0))</f>
        <v/>
      </c>
      <c r="I514" s="44" t="str">
        <f t="shared" ref="I514:I577" si="49">IF(G514="","",G514*H514)</f>
        <v/>
      </c>
      <c r="J514" s="45" t="b">
        <f t="shared" ref="J514:J577" si="50">OR(D514="DİŞÇİM İSTANBUL EZGİ HANIM",D514="DİŞÇİM İSTANBUL MERVE HANIM",D514="DİŞÇİM İSTANBUL BÜŞRA HANIM",D514="DİŞÇİM İSTANBUL HÜLYA HANIM",D514="DİŞÇİM İSTANBUL KEMAL BEY",D514="DİŞÇİM İSTANBUL HAKAN BEY",D514="DİŞÇİM İSTANBUL MUHAMMED BEY",D514="DİŞÇİM İSTANBUL MURAT BEY")</f>
        <v>0</v>
      </c>
      <c r="K514" s="45" t="str">
        <f>IF(J514=FALSE,"",IF(G514="","",VLOOKUP(F514,ISLER!$1:$51,2,0)*VLOOKUP(VLOOKUP(F514,ISLER!$1:$51,3,0),DOVIZ!$1:$4,MATCH(CONCATENATE(TEXT(C514,"YYYY")," ",TEXT(C514,"AAAA")),DOVIZ!$1:$1,0),0)))</f>
        <v/>
      </c>
      <c r="L514" s="45" t="str">
        <f t="shared" ref="L514:L577" si="51">IF(K514="","",G514*K514)</f>
        <v/>
      </c>
      <c r="M514" s="74">
        <f t="shared" ref="M514:M577" si="52">C514</f>
        <v>46021</v>
      </c>
    </row>
    <row r="515" spans="1:13" x14ac:dyDescent="0.25">
      <c r="A515" s="40">
        <v>516</v>
      </c>
      <c r="B515" s="40" t="str">
        <f t="shared" si="48"/>
        <v>2025 Aralık</v>
      </c>
      <c r="C515" s="41">
        <f t="shared" si="47"/>
        <v>46021</v>
      </c>
      <c r="D515" s="42"/>
      <c r="E515" s="42"/>
      <c r="F515" s="42"/>
      <c r="G515" s="43"/>
      <c r="H515" s="44" t="str">
        <f>IF(G515="","",VLOOKUP(F515,ISLER!$1:$51,MATCH(D515,ISLER!$1:$1,0)-2,0)*VLOOKUP(VLOOKUP(F515,ISLER!$1:$51,MATCH(D515,ISLER!$1:$1,0)-1,0),DOVIZ!$1:$4,MATCH(CONCATENATE(TEXT(C515,"YYYY")," ",TEXT(C515,"AAAA")),DOVIZ!$1:$1,0),0))</f>
        <v/>
      </c>
      <c r="I515" s="44" t="str">
        <f t="shared" si="49"/>
        <v/>
      </c>
      <c r="J515" s="45" t="b">
        <f t="shared" si="50"/>
        <v>0</v>
      </c>
      <c r="K515" s="45" t="str">
        <f>IF(J515=FALSE,"",IF(G515="","",VLOOKUP(F515,ISLER!$1:$51,2,0)*VLOOKUP(VLOOKUP(F515,ISLER!$1:$51,3,0),DOVIZ!$1:$4,MATCH(CONCATENATE(TEXT(C515,"YYYY")," ",TEXT(C515,"AAAA")),DOVIZ!$1:$1,0),0)))</f>
        <v/>
      </c>
      <c r="L515" s="45" t="str">
        <f t="shared" si="51"/>
        <v/>
      </c>
      <c r="M515" s="74">
        <f t="shared" si="52"/>
        <v>46021</v>
      </c>
    </row>
    <row r="516" spans="1:13" x14ac:dyDescent="0.25">
      <c r="A516" s="40">
        <v>517</v>
      </c>
      <c r="B516" s="40" t="str">
        <f t="shared" si="48"/>
        <v>2025 Aralık</v>
      </c>
      <c r="C516" s="41">
        <f t="shared" ref="C516:C579" si="53">C515</f>
        <v>46021</v>
      </c>
      <c r="D516" s="42"/>
      <c r="E516" s="42"/>
      <c r="F516" s="42"/>
      <c r="G516" s="43"/>
      <c r="H516" s="44" t="str">
        <f>IF(G516="","",VLOOKUP(F516,ISLER!$1:$51,MATCH(D516,ISLER!$1:$1,0)-2,0)*VLOOKUP(VLOOKUP(F516,ISLER!$1:$51,MATCH(D516,ISLER!$1:$1,0)-1,0),DOVIZ!$1:$4,MATCH(CONCATENATE(TEXT(C516,"YYYY")," ",TEXT(C516,"AAAA")),DOVIZ!$1:$1,0),0))</f>
        <v/>
      </c>
      <c r="I516" s="44" t="str">
        <f t="shared" si="49"/>
        <v/>
      </c>
      <c r="J516" s="45" t="b">
        <f t="shared" si="50"/>
        <v>0</v>
      </c>
      <c r="K516" s="45" t="str">
        <f>IF(J516=FALSE,"",IF(G516="","",VLOOKUP(F516,ISLER!$1:$51,2,0)*VLOOKUP(VLOOKUP(F516,ISLER!$1:$51,3,0),DOVIZ!$1:$4,MATCH(CONCATENATE(TEXT(C516,"YYYY")," ",TEXT(C516,"AAAA")),DOVIZ!$1:$1,0),0)))</f>
        <v/>
      </c>
      <c r="L516" s="45" t="str">
        <f t="shared" si="51"/>
        <v/>
      </c>
      <c r="M516" s="74">
        <f t="shared" si="52"/>
        <v>46021</v>
      </c>
    </row>
    <row r="517" spans="1:13" x14ac:dyDescent="0.25">
      <c r="A517" s="40">
        <v>518</v>
      </c>
      <c r="B517" s="40" t="str">
        <f t="shared" si="48"/>
        <v>2025 Aralık</v>
      </c>
      <c r="C517" s="41">
        <f t="shared" si="53"/>
        <v>46021</v>
      </c>
      <c r="D517" s="42"/>
      <c r="E517" s="42"/>
      <c r="F517" s="42"/>
      <c r="G517" s="43"/>
      <c r="H517" s="44" t="str">
        <f>IF(G517="","",VLOOKUP(F517,ISLER!$1:$51,MATCH(D517,ISLER!$1:$1,0)-2,0)*VLOOKUP(VLOOKUP(F517,ISLER!$1:$51,MATCH(D517,ISLER!$1:$1,0)-1,0),DOVIZ!$1:$4,MATCH(CONCATENATE(TEXT(C517,"YYYY")," ",TEXT(C517,"AAAA")),DOVIZ!$1:$1,0),0))</f>
        <v/>
      </c>
      <c r="I517" s="44" t="str">
        <f t="shared" si="49"/>
        <v/>
      </c>
      <c r="J517" s="45" t="b">
        <f t="shared" si="50"/>
        <v>0</v>
      </c>
      <c r="K517" s="45" t="str">
        <f>IF(J517=FALSE,"",IF(G517="","",VLOOKUP(F517,ISLER!$1:$51,2,0)*VLOOKUP(VLOOKUP(F517,ISLER!$1:$51,3,0),DOVIZ!$1:$4,MATCH(CONCATENATE(TEXT(C517,"YYYY")," ",TEXT(C517,"AAAA")),DOVIZ!$1:$1,0),0)))</f>
        <v/>
      </c>
      <c r="L517" s="45" t="str">
        <f t="shared" si="51"/>
        <v/>
      </c>
      <c r="M517" s="74">
        <f t="shared" si="52"/>
        <v>46021</v>
      </c>
    </row>
    <row r="518" spans="1:13" x14ac:dyDescent="0.25">
      <c r="A518" s="40">
        <v>519</v>
      </c>
      <c r="B518" s="40" t="str">
        <f t="shared" si="48"/>
        <v>2025 Aralık</v>
      </c>
      <c r="C518" s="41">
        <f t="shared" si="53"/>
        <v>46021</v>
      </c>
      <c r="D518" s="42"/>
      <c r="E518" s="42"/>
      <c r="F518" s="42"/>
      <c r="G518" s="43"/>
      <c r="H518" s="44" t="str">
        <f>IF(G518="","",VLOOKUP(F518,ISLER!$1:$51,MATCH(D518,ISLER!$1:$1,0)-2,0)*VLOOKUP(VLOOKUP(F518,ISLER!$1:$51,MATCH(D518,ISLER!$1:$1,0)-1,0),DOVIZ!$1:$4,MATCH(CONCATENATE(TEXT(C518,"YYYY")," ",TEXT(C518,"AAAA")),DOVIZ!$1:$1,0),0))</f>
        <v/>
      </c>
      <c r="I518" s="44" t="str">
        <f t="shared" si="49"/>
        <v/>
      </c>
      <c r="J518" s="45" t="b">
        <f t="shared" si="50"/>
        <v>0</v>
      </c>
      <c r="K518" s="45" t="str">
        <f>IF(J518=FALSE,"",IF(G518="","",VLOOKUP(F518,ISLER!$1:$51,2,0)*VLOOKUP(VLOOKUP(F518,ISLER!$1:$51,3,0),DOVIZ!$1:$4,MATCH(CONCATENATE(TEXT(C518,"YYYY")," ",TEXT(C518,"AAAA")),DOVIZ!$1:$1,0),0)))</f>
        <v/>
      </c>
      <c r="L518" s="45" t="str">
        <f t="shared" si="51"/>
        <v/>
      </c>
      <c r="M518" s="74">
        <f t="shared" si="52"/>
        <v>46021</v>
      </c>
    </row>
    <row r="519" spans="1:13" x14ac:dyDescent="0.25">
      <c r="A519" s="40">
        <v>520</v>
      </c>
      <c r="B519" s="40" t="str">
        <f t="shared" si="48"/>
        <v>2025 Aralık</v>
      </c>
      <c r="C519" s="41">
        <f t="shared" si="53"/>
        <v>46021</v>
      </c>
      <c r="D519" s="42"/>
      <c r="E519" s="42"/>
      <c r="F519" s="42"/>
      <c r="G519" s="43"/>
      <c r="H519" s="44" t="str">
        <f>IF(G519="","",VLOOKUP(F519,ISLER!$1:$51,MATCH(D519,ISLER!$1:$1,0)-2,0)*VLOOKUP(VLOOKUP(F519,ISLER!$1:$51,MATCH(D519,ISLER!$1:$1,0)-1,0),DOVIZ!$1:$4,MATCH(CONCATENATE(TEXT(C519,"YYYY")," ",TEXT(C519,"AAAA")),DOVIZ!$1:$1,0),0))</f>
        <v/>
      </c>
      <c r="I519" s="44" t="str">
        <f t="shared" si="49"/>
        <v/>
      </c>
      <c r="J519" s="45" t="b">
        <f t="shared" si="50"/>
        <v>0</v>
      </c>
      <c r="K519" s="45" t="str">
        <f>IF(J519=FALSE,"",IF(G519="","",VLOOKUP(F519,ISLER!$1:$51,2,0)*VLOOKUP(VLOOKUP(F519,ISLER!$1:$51,3,0),DOVIZ!$1:$4,MATCH(CONCATENATE(TEXT(C519,"YYYY")," ",TEXT(C519,"AAAA")),DOVIZ!$1:$1,0),0)))</f>
        <v/>
      </c>
      <c r="L519" s="45" t="str">
        <f t="shared" si="51"/>
        <v/>
      </c>
      <c r="M519" s="74">
        <f t="shared" si="52"/>
        <v>46021</v>
      </c>
    </row>
    <row r="520" spans="1:13" x14ac:dyDescent="0.25">
      <c r="A520" s="40">
        <v>521</v>
      </c>
      <c r="B520" s="40" t="str">
        <f t="shared" si="48"/>
        <v>2025 Aralık</v>
      </c>
      <c r="C520" s="41">
        <f t="shared" si="53"/>
        <v>46021</v>
      </c>
      <c r="D520" s="42"/>
      <c r="E520" s="42"/>
      <c r="F520" s="42"/>
      <c r="G520" s="43"/>
      <c r="H520" s="44" t="str">
        <f>IF(G520="","",VLOOKUP(F520,ISLER!$1:$51,MATCH(D520,ISLER!$1:$1,0)-2,0)*VLOOKUP(VLOOKUP(F520,ISLER!$1:$51,MATCH(D520,ISLER!$1:$1,0)-1,0),DOVIZ!$1:$4,MATCH(CONCATENATE(TEXT(C520,"YYYY")," ",TEXT(C520,"AAAA")),DOVIZ!$1:$1,0),0))</f>
        <v/>
      </c>
      <c r="I520" s="44" t="str">
        <f t="shared" si="49"/>
        <v/>
      </c>
      <c r="J520" s="45" t="b">
        <f t="shared" si="50"/>
        <v>0</v>
      </c>
      <c r="K520" s="45" t="str">
        <f>IF(J520=FALSE,"",IF(G520="","",VLOOKUP(F520,ISLER!$1:$51,2,0)*VLOOKUP(VLOOKUP(F520,ISLER!$1:$51,3,0),DOVIZ!$1:$4,MATCH(CONCATENATE(TEXT(C520,"YYYY")," ",TEXT(C520,"AAAA")),DOVIZ!$1:$1,0),0)))</f>
        <v/>
      </c>
      <c r="L520" s="45" t="str">
        <f t="shared" si="51"/>
        <v/>
      </c>
      <c r="M520" s="74">
        <f t="shared" si="52"/>
        <v>46021</v>
      </c>
    </row>
    <row r="521" spans="1:13" x14ac:dyDescent="0.25">
      <c r="A521" s="40">
        <v>522</v>
      </c>
      <c r="B521" s="40" t="str">
        <f t="shared" si="48"/>
        <v>2025 Aralık</v>
      </c>
      <c r="C521" s="41">
        <f t="shared" si="53"/>
        <v>46021</v>
      </c>
      <c r="D521" s="42"/>
      <c r="E521" s="42"/>
      <c r="F521" s="42"/>
      <c r="G521" s="43"/>
      <c r="H521" s="44" t="str">
        <f>IF(G521="","",VLOOKUP(F521,ISLER!$1:$51,MATCH(D521,ISLER!$1:$1,0)-2,0)*VLOOKUP(VLOOKUP(F521,ISLER!$1:$51,MATCH(D521,ISLER!$1:$1,0)-1,0),DOVIZ!$1:$4,MATCH(CONCATENATE(TEXT(C521,"YYYY")," ",TEXT(C521,"AAAA")),DOVIZ!$1:$1,0),0))</f>
        <v/>
      </c>
      <c r="I521" s="44" t="str">
        <f t="shared" si="49"/>
        <v/>
      </c>
      <c r="J521" s="45" t="b">
        <f t="shared" si="50"/>
        <v>0</v>
      </c>
      <c r="K521" s="45" t="str">
        <f>IF(J521=FALSE,"",IF(G521="","",VLOOKUP(F521,ISLER!$1:$51,2,0)*VLOOKUP(VLOOKUP(F521,ISLER!$1:$51,3,0),DOVIZ!$1:$4,MATCH(CONCATENATE(TEXT(C521,"YYYY")," ",TEXT(C521,"AAAA")),DOVIZ!$1:$1,0),0)))</f>
        <v/>
      </c>
      <c r="L521" s="45" t="str">
        <f t="shared" si="51"/>
        <v/>
      </c>
      <c r="M521" s="74">
        <f t="shared" si="52"/>
        <v>46021</v>
      </c>
    </row>
    <row r="522" spans="1:13" x14ac:dyDescent="0.25">
      <c r="A522" s="40">
        <v>523</v>
      </c>
      <c r="B522" s="40" t="str">
        <f t="shared" si="48"/>
        <v>2025 Aralık</v>
      </c>
      <c r="C522" s="41">
        <f t="shared" si="53"/>
        <v>46021</v>
      </c>
      <c r="D522" s="42"/>
      <c r="E522" s="42"/>
      <c r="F522" s="42"/>
      <c r="G522" s="43"/>
      <c r="H522" s="44" t="str">
        <f>IF(G522="","",VLOOKUP(F522,ISLER!$1:$51,MATCH(D522,ISLER!$1:$1,0)-2,0)*VLOOKUP(VLOOKUP(F522,ISLER!$1:$51,MATCH(D522,ISLER!$1:$1,0)-1,0),DOVIZ!$1:$4,MATCH(CONCATENATE(TEXT(C522,"YYYY")," ",TEXT(C522,"AAAA")),DOVIZ!$1:$1,0),0))</f>
        <v/>
      </c>
      <c r="I522" s="44" t="str">
        <f t="shared" si="49"/>
        <v/>
      </c>
      <c r="J522" s="45" t="b">
        <f t="shared" si="50"/>
        <v>0</v>
      </c>
      <c r="K522" s="45" t="str">
        <f>IF(J522=FALSE,"",IF(G522="","",VLOOKUP(F522,ISLER!$1:$51,2,0)*VLOOKUP(VLOOKUP(F522,ISLER!$1:$51,3,0),DOVIZ!$1:$4,MATCH(CONCATENATE(TEXT(C522,"YYYY")," ",TEXT(C522,"AAAA")),DOVIZ!$1:$1,0),0)))</f>
        <v/>
      </c>
      <c r="L522" s="45" t="str">
        <f t="shared" si="51"/>
        <v/>
      </c>
      <c r="M522" s="74">
        <f t="shared" si="52"/>
        <v>46021</v>
      </c>
    </row>
    <row r="523" spans="1:13" x14ac:dyDescent="0.25">
      <c r="A523" s="40">
        <v>524</v>
      </c>
      <c r="B523" s="40" t="str">
        <f t="shared" si="48"/>
        <v>2025 Aralık</v>
      </c>
      <c r="C523" s="41">
        <f t="shared" si="53"/>
        <v>46021</v>
      </c>
      <c r="D523" s="42"/>
      <c r="E523" s="42"/>
      <c r="F523" s="42"/>
      <c r="G523" s="43"/>
      <c r="H523" s="44" t="str">
        <f>IF(G523="","",VLOOKUP(F523,ISLER!$1:$51,MATCH(D523,ISLER!$1:$1,0)-2,0)*VLOOKUP(VLOOKUP(F523,ISLER!$1:$51,MATCH(D523,ISLER!$1:$1,0)-1,0),DOVIZ!$1:$4,MATCH(CONCATENATE(TEXT(C523,"YYYY")," ",TEXT(C523,"AAAA")),DOVIZ!$1:$1,0),0))</f>
        <v/>
      </c>
      <c r="I523" s="44" t="str">
        <f t="shared" si="49"/>
        <v/>
      </c>
      <c r="J523" s="45" t="b">
        <f t="shared" si="50"/>
        <v>0</v>
      </c>
      <c r="K523" s="45" t="str">
        <f>IF(J523=FALSE,"",IF(G523="","",VLOOKUP(F523,ISLER!$1:$51,2,0)*VLOOKUP(VLOOKUP(F523,ISLER!$1:$51,3,0),DOVIZ!$1:$4,MATCH(CONCATENATE(TEXT(C523,"YYYY")," ",TEXT(C523,"AAAA")),DOVIZ!$1:$1,0),0)))</f>
        <v/>
      </c>
      <c r="L523" s="45" t="str">
        <f t="shared" si="51"/>
        <v/>
      </c>
      <c r="M523" s="74">
        <f t="shared" si="52"/>
        <v>46021</v>
      </c>
    </row>
    <row r="524" spans="1:13" x14ac:dyDescent="0.25">
      <c r="A524" s="40">
        <v>525</v>
      </c>
      <c r="B524" s="40" t="str">
        <f t="shared" si="48"/>
        <v>2025 Aralık</v>
      </c>
      <c r="C524" s="41">
        <f t="shared" si="53"/>
        <v>46021</v>
      </c>
      <c r="D524" s="42"/>
      <c r="E524" s="42"/>
      <c r="F524" s="42"/>
      <c r="G524" s="43"/>
      <c r="H524" s="44" t="str">
        <f>IF(G524="","",VLOOKUP(F524,ISLER!$1:$51,MATCH(D524,ISLER!$1:$1,0)-2,0)*VLOOKUP(VLOOKUP(F524,ISLER!$1:$51,MATCH(D524,ISLER!$1:$1,0)-1,0),DOVIZ!$1:$4,MATCH(CONCATENATE(TEXT(C524,"YYYY")," ",TEXT(C524,"AAAA")),DOVIZ!$1:$1,0),0))</f>
        <v/>
      </c>
      <c r="I524" s="44" t="str">
        <f t="shared" si="49"/>
        <v/>
      </c>
      <c r="J524" s="45" t="b">
        <f t="shared" si="50"/>
        <v>0</v>
      </c>
      <c r="K524" s="45" t="str">
        <f>IF(J524=FALSE,"",IF(G524="","",VLOOKUP(F524,ISLER!$1:$51,2,0)*VLOOKUP(VLOOKUP(F524,ISLER!$1:$51,3,0),DOVIZ!$1:$4,MATCH(CONCATENATE(TEXT(C524,"YYYY")," ",TEXT(C524,"AAAA")),DOVIZ!$1:$1,0),0)))</f>
        <v/>
      </c>
      <c r="L524" s="45" t="str">
        <f t="shared" si="51"/>
        <v/>
      </c>
      <c r="M524" s="74">
        <f t="shared" si="52"/>
        <v>46021</v>
      </c>
    </row>
    <row r="525" spans="1:13" x14ac:dyDescent="0.25">
      <c r="A525" s="40">
        <v>526</v>
      </c>
      <c r="B525" s="40" t="str">
        <f t="shared" si="48"/>
        <v>2025 Aralık</v>
      </c>
      <c r="C525" s="41">
        <f t="shared" si="53"/>
        <v>46021</v>
      </c>
      <c r="D525" s="42"/>
      <c r="E525" s="42"/>
      <c r="F525" s="42"/>
      <c r="G525" s="43"/>
      <c r="H525" s="44" t="str">
        <f>IF(G525="","",VLOOKUP(F525,ISLER!$1:$51,MATCH(D525,ISLER!$1:$1,0)-2,0)*VLOOKUP(VLOOKUP(F525,ISLER!$1:$51,MATCH(D525,ISLER!$1:$1,0)-1,0),DOVIZ!$1:$4,MATCH(CONCATENATE(TEXT(C525,"YYYY")," ",TEXT(C525,"AAAA")),DOVIZ!$1:$1,0),0))</f>
        <v/>
      </c>
      <c r="I525" s="44" t="str">
        <f t="shared" si="49"/>
        <v/>
      </c>
      <c r="J525" s="45" t="b">
        <f t="shared" si="50"/>
        <v>0</v>
      </c>
      <c r="K525" s="45" t="str">
        <f>IF(J525=FALSE,"",IF(G525="","",VLOOKUP(F525,ISLER!$1:$51,2,0)*VLOOKUP(VLOOKUP(F525,ISLER!$1:$51,3,0),DOVIZ!$1:$4,MATCH(CONCATENATE(TEXT(C525,"YYYY")," ",TEXT(C525,"AAAA")),DOVIZ!$1:$1,0),0)))</f>
        <v/>
      </c>
      <c r="L525" s="45" t="str">
        <f t="shared" si="51"/>
        <v/>
      </c>
      <c r="M525" s="74">
        <f t="shared" si="52"/>
        <v>46021</v>
      </c>
    </row>
    <row r="526" spans="1:13" x14ac:dyDescent="0.25">
      <c r="A526" s="40">
        <v>527</v>
      </c>
      <c r="B526" s="40" t="str">
        <f t="shared" si="48"/>
        <v>2025 Aralık</v>
      </c>
      <c r="C526" s="41">
        <f t="shared" si="53"/>
        <v>46021</v>
      </c>
      <c r="D526" s="42"/>
      <c r="E526" s="42"/>
      <c r="F526" s="42"/>
      <c r="G526" s="43"/>
      <c r="H526" s="44" t="str">
        <f>IF(G526="","",VLOOKUP(F526,ISLER!$1:$51,MATCH(D526,ISLER!$1:$1,0)-2,0)*VLOOKUP(VLOOKUP(F526,ISLER!$1:$51,MATCH(D526,ISLER!$1:$1,0)-1,0),DOVIZ!$1:$4,MATCH(CONCATENATE(TEXT(C526,"YYYY")," ",TEXT(C526,"AAAA")),DOVIZ!$1:$1,0),0))</f>
        <v/>
      </c>
      <c r="I526" s="44" t="str">
        <f t="shared" si="49"/>
        <v/>
      </c>
      <c r="J526" s="45" t="b">
        <f t="shared" si="50"/>
        <v>0</v>
      </c>
      <c r="K526" s="45" t="str">
        <f>IF(J526=FALSE,"",IF(G526="","",VLOOKUP(F526,ISLER!$1:$51,2,0)*VLOOKUP(VLOOKUP(F526,ISLER!$1:$51,3,0),DOVIZ!$1:$4,MATCH(CONCATENATE(TEXT(C526,"YYYY")," ",TEXT(C526,"AAAA")),DOVIZ!$1:$1,0),0)))</f>
        <v/>
      </c>
      <c r="L526" s="45" t="str">
        <f t="shared" si="51"/>
        <v/>
      </c>
      <c r="M526" s="74">
        <f t="shared" si="52"/>
        <v>46021</v>
      </c>
    </row>
    <row r="527" spans="1:13" x14ac:dyDescent="0.25">
      <c r="A527" s="40">
        <v>528</v>
      </c>
      <c r="B527" s="40" t="str">
        <f t="shared" si="48"/>
        <v>2025 Aralık</v>
      </c>
      <c r="C527" s="41">
        <f t="shared" si="53"/>
        <v>46021</v>
      </c>
      <c r="D527" s="42"/>
      <c r="E527" s="42"/>
      <c r="F527" s="42"/>
      <c r="G527" s="43"/>
      <c r="H527" s="44" t="str">
        <f>IF(G527="","",VLOOKUP(F527,ISLER!$1:$51,MATCH(D527,ISLER!$1:$1,0)-2,0)*VLOOKUP(VLOOKUP(F527,ISLER!$1:$51,MATCH(D527,ISLER!$1:$1,0)-1,0),DOVIZ!$1:$4,MATCH(CONCATENATE(TEXT(C527,"YYYY")," ",TEXT(C527,"AAAA")),DOVIZ!$1:$1,0),0))</f>
        <v/>
      </c>
      <c r="I527" s="44" t="str">
        <f t="shared" si="49"/>
        <v/>
      </c>
      <c r="J527" s="45" t="b">
        <f t="shared" si="50"/>
        <v>0</v>
      </c>
      <c r="K527" s="45" t="str">
        <f>IF(J527=FALSE,"",IF(G527="","",VLOOKUP(F527,ISLER!$1:$51,2,0)*VLOOKUP(VLOOKUP(F527,ISLER!$1:$51,3,0),DOVIZ!$1:$4,MATCH(CONCATENATE(TEXT(C527,"YYYY")," ",TEXT(C527,"AAAA")),DOVIZ!$1:$1,0),0)))</f>
        <v/>
      </c>
      <c r="L527" s="45" t="str">
        <f t="shared" si="51"/>
        <v/>
      </c>
      <c r="M527" s="74">
        <f t="shared" si="52"/>
        <v>46021</v>
      </c>
    </row>
    <row r="528" spans="1:13" x14ac:dyDescent="0.25">
      <c r="A528" s="40">
        <v>529</v>
      </c>
      <c r="B528" s="40" t="str">
        <f t="shared" si="48"/>
        <v>2025 Aralık</v>
      </c>
      <c r="C528" s="41">
        <f t="shared" si="53"/>
        <v>46021</v>
      </c>
      <c r="D528" s="42"/>
      <c r="E528" s="42"/>
      <c r="F528" s="42"/>
      <c r="G528" s="43"/>
      <c r="H528" s="44" t="str">
        <f>IF(G528="","",VLOOKUP(F528,ISLER!$1:$51,MATCH(D528,ISLER!$1:$1,0)-2,0)*VLOOKUP(VLOOKUP(F528,ISLER!$1:$51,MATCH(D528,ISLER!$1:$1,0)-1,0),DOVIZ!$1:$4,MATCH(CONCATENATE(TEXT(C528,"YYYY")," ",TEXT(C528,"AAAA")),DOVIZ!$1:$1,0),0))</f>
        <v/>
      </c>
      <c r="I528" s="44" t="str">
        <f t="shared" si="49"/>
        <v/>
      </c>
      <c r="J528" s="45" t="b">
        <f t="shared" si="50"/>
        <v>0</v>
      </c>
      <c r="K528" s="45" t="str">
        <f>IF(J528=FALSE,"",IF(G528="","",VLOOKUP(F528,ISLER!$1:$51,2,0)*VLOOKUP(VLOOKUP(F528,ISLER!$1:$51,3,0),DOVIZ!$1:$4,MATCH(CONCATENATE(TEXT(C528,"YYYY")," ",TEXT(C528,"AAAA")),DOVIZ!$1:$1,0),0)))</f>
        <v/>
      </c>
      <c r="L528" s="45" t="str">
        <f t="shared" si="51"/>
        <v/>
      </c>
      <c r="M528" s="74">
        <f t="shared" si="52"/>
        <v>46021</v>
      </c>
    </row>
    <row r="529" spans="1:13" x14ac:dyDescent="0.25">
      <c r="A529" s="40">
        <v>507</v>
      </c>
      <c r="B529" s="40" t="str">
        <f t="shared" si="48"/>
        <v>2025 Aralık</v>
      </c>
      <c r="C529" s="41">
        <f t="shared" si="53"/>
        <v>46021</v>
      </c>
      <c r="D529" s="42"/>
      <c r="E529" s="42"/>
      <c r="F529" s="42"/>
      <c r="G529" s="43"/>
      <c r="H529" s="44" t="str">
        <f>IF(G529="","",VLOOKUP(F529,ISLER!$1:$51,MATCH(D529,ISLER!$1:$1,0)-2,0)*VLOOKUP(VLOOKUP(F529,ISLER!$1:$51,MATCH(D529,ISLER!$1:$1,0)-1,0),DOVIZ!$1:$4,MATCH(CONCATENATE(TEXT(C529,"YYYY")," ",TEXT(C529,"AAAA")),DOVIZ!$1:$1,0),0))</f>
        <v/>
      </c>
      <c r="I529" s="44" t="str">
        <f t="shared" si="49"/>
        <v/>
      </c>
      <c r="J529" s="45" t="b">
        <f t="shared" si="50"/>
        <v>0</v>
      </c>
      <c r="K529" s="45" t="str">
        <f>IF(J529=FALSE,"",IF(G529="","",VLOOKUP(F529,ISLER!$1:$51,2,0)*VLOOKUP(VLOOKUP(F529,ISLER!$1:$51,3,0),DOVIZ!$1:$4,MATCH(CONCATENATE(TEXT(C529,"YYYY")," ",TEXT(C529,"AAAA")),DOVIZ!$1:$1,0),0)))</f>
        <v/>
      </c>
      <c r="L529" s="45" t="str">
        <f t="shared" si="51"/>
        <v/>
      </c>
      <c r="M529" s="74">
        <f t="shared" si="52"/>
        <v>46021</v>
      </c>
    </row>
    <row r="530" spans="1:13" x14ac:dyDescent="0.25">
      <c r="A530" s="40">
        <v>531</v>
      </c>
      <c r="B530" s="40" t="str">
        <f t="shared" si="48"/>
        <v>2025 Aralık</v>
      </c>
      <c r="C530" s="41">
        <f t="shared" si="53"/>
        <v>46021</v>
      </c>
      <c r="D530" s="42"/>
      <c r="E530" s="42"/>
      <c r="F530" s="42"/>
      <c r="G530" s="43"/>
      <c r="H530" s="44" t="str">
        <f>IF(G530="","",VLOOKUP(F530,ISLER!$1:$51,MATCH(D530,ISLER!$1:$1,0)-2,0)*VLOOKUP(VLOOKUP(F530,ISLER!$1:$51,MATCH(D530,ISLER!$1:$1,0)-1,0),DOVIZ!$1:$4,MATCH(CONCATENATE(TEXT(C530,"YYYY")," ",TEXT(C530,"AAAA")),DOVIZ!$1:$1,0),0))</f>
        <v/>
      </c>
      <c r="I530" s="44" t="str">
        <f t="shared" si="49"/>
        <v/>
      </c>
      <c r="J530" s="45" t="b">
        <f t="shared" si="50"/>
        <v>0</v>
      </c>
      <c r="K530" s="45" t="str">
        <f>IF(J530=FALSE,"",IF(G530="","",VLOOKUP(F530,ISLER!$1:$51,2,0)*VLOOKUP(VLOOKUP(F530,ISLER!$1:$51,3,0),DOVIZ!$1:$4,MATCH(CONCATENATE(TEXT(C530,"YYYY")," ",TEXT(C530,"AAAA")),DOVIZ!$1:$1,0),0)))</f>
        <v/>
      </c>
      <c r="L530" s="45" t="str">
        <f t="shared" si="51"/>
        <v/>
      </c>
      <c r="M530" s="74">
        <f t="shared" si="52"/>
        <v>46021</v>
      </c>
    </row>
    <row r="531" spans="1:13" x14ac:dyDescent="0.25">
      <c r="A531" s="40">
        <v>532</v>
      </c>
      <c r="B531" s="40" t="str">
        <f t="shared" si="48"/>
        <v>2025 Aralık</v>
      </c>
      <c r="C531" s="41">
        <f t="shared" si="53"/>
        <v>46021</v>
      </c>
      <c r="D531" s="42"/>
      <c r="E531" s="42"/>
      <c r="F531" s="42"/>
      <c r="G531" s="43"/>
      <c r="H531" s="44" t="str">
        <f>IF(G531="","",VLOOKUP(F531,ISLER!$1:$51,MATCH(D531,ISLER!$1:$1,0)-2,0)*VLOOKUP(VLOOKUP(F531,ISLER!$1:$51,MATCH(D531,ISLER!$1:$1,0)-1,0),DOVIZ!$1:$4,MATCH(CONCATENATE(TEXT(C531,"YYYY")," ",TEXT(C531,"AAAA")),DOVIZ!$1:$1,0),0))</f>
        <v/>
      </c>
      <c r="I531" s="44" t="str">
        <f t="shared" si="49"/>
        <v/>
      </c>
      <c r="J531" s="45" t="b">
        <f t="shared" si="50"/>
        <v>0</v>
      </c>
      <c r="K531" s="45" t="str">
        <f>IF(J531=FALSE,"",IF(G531="","",VLOOKUP(F531,ISLER!$1:$51,2,0)*VLOOKUP(VLOOKUP(F531,ISLER!$1:$51,3,0),DOVIZ!$1:$4,MATCH(CONCATENATE(TEXT(C531,"YYYY")," ",TEXT(C531,"AAAA")),DOVIZ!$1:$1,0),0)))</f>
        <v/>
      </c>
      <c r="L531" s="45" t="str">
        <f t="shared" si="51"/>
        <v/>
      </c>
      <c r="M531" s="74">
        <f t="shared" si="52"/>
        <v>46021</v>
      </c>
    </row>
    <row r="532" spans="1:13" x14ac:dyDescent="0.25">
      <c r="A532" s="40">
        <v>533</v>
      </c>
      <c r="B532" s="40" t="str">
        <f t="shared" si="48"/>
        <v>2025 Aralık</v>
      </c>
      <c r="C532" s="41">
        <f t="shared" si="53"/>
        <v>46021</v>
      </c>
      <c r="D532" s="42"/>
      <c r="E532" s="42"/>
      <c r="F532" s="42"/>
      <c r="G532" s="43"/>
      <c r="H532" s="44" t="str">
        <f>IF(G532="","",VLOOKUP(F532,ISLER!$1:$51,MATCH(D532,ISLER!$1:$1,0)-2,0)*VLOOKUP(VLOOKUP(F532,ISLER!$1:$51,MATCH(D532,ISLER!$1:$1,0)-1,0),DOVIZ!$1:$4,MATCH(CONCATENATE(TEXT(C532,"YYYY")," ",TEXT(C532,"AAAA")),DOVIZ!$1:$1,0),0))</f>
        <v/>
      </c>
      <c r="I532" s="44" t="str">
        <f t="shared" si="49"/>
        <v/>
      </c>
      <c r="J532" s="45" t="b">
        <f t="shared" si="50"/>
        <v>0</v>
      </c>
      <c r="K532" s="45" t="str">
        <f>IF(J532=FALSE,"",IF(G532="","",VLOOKUP(F532,ISLER!$1:$51,2,0)*VLOOKUP(VLOOKUP(F532,ISLER!$1:$51,3,0),DOVIZ!$1:$4,MATCH(CONCATENATE(TEXT(C532,"YYYY")," ",TEXT(C532,"AAAA")),DOVIZ!$1:$1,0),0)))</f>
        <v/>
      </c>
      <c r="L532" s="45" t="str">
        <f t="shared" si="51"/>
        <v/>
      </c>
      <c r="M532" s="74">
        <f t="shared" si="52"/>
        <v>46021</v>
      </c>
    </row>
    <row r="533" spans="1:13" x14ac:dyDescent="0.25">
      <c r="A533" s="40">
        <v>534</v>
      </c>
      <c r="B533" s="40" t="str">
        <f t="shared" si="48"/>
        <v>2025 Aralık</v>
      </c>
      <c r="C533" s="41">
        <f t="shared" si="53"/>
        <v>46021</v>
      </c>
      <c r="D533" s="42"/>
      <c r="E533" s="42"/>
      <c r="F533" s="42"/>
      <c r="G533" s="43"/>
      <c r="H533" s="44" t="str">
        <f>IF(G533="","",VLOOKUP(F533,ISLER!$1:$51,MATCH(D533,ISLER!$1:$1,0)-2,0)*VLOOKUP(VLOOKUP(F533,ISLER!$1:$51,MATCH(D533,ISLER!$1:$1,0)-1,0),DOVIZ!$1:$4,MATCH(CONCATENATE(TEXT(C533,"YYYY")," ",TEXT(C533,"AAAA")),DOVIZ!$1:$1,0),0))</f>
        <v/>
      </c>
      <c r="I533" s="44" t="str">
        <f t="shared" si="49"/>
        <v/>
      </c>
      <c r="J533" s="45" t="b">
        <f t="shared" si="50"/>
        <v>0</v>
      </c>
      <c r="K533" s="45" t="str">
        <f>IF(J533=FALSE,"",IF(G533="","",VLOOKUP(F533,ISLER!$1:$51,2,0)*VLOOKUP(VLOOKUP(F533,ISLER!$1:$51,3,0),DOVIZ!$1:$4,MATCH(CONCATENATE(TEXT(C533,"YYYY")," ",TEXT(C533,"AAAA")),DOVIZ!$1:$1,0),0)))</f>
        <v/>
      </c>
      <c r="L533" s="45" t="str">
        <f t="shared" si="51"/>
        <v/>
      </c>
      <c r="M533" s="74">
        <f t="shared" si="52"/>
        <v>46021</v>
      </c>
    </row>
    <row r="534" spans="1:13" x14ac:dyDescent="0.25">
      <c r="A534" s="40">
        <v>535</v>
      </c>
      <c r="B534" s="40" t="str">
        <f t="shared" si="48"/>
        <v>2025 Aralık</v>
      </c>
      <c r="C534" s="41">
        <f t="shared" si="53"/>
        <v>46021</v>
      </c>
      <c r="D534" s="42"/>
      <c r="E534" s="42"/>
      <c r="F534" s="42"/>
      <c r="G534" s="43"/>
      <c r="H534" s="44" t="str">
        <f>IF(G534="","",VLOOKUP(F534,ISLER!$1:$51,MATCH(D534,ISLER!$1:$1,0)-2,0)*VLOOKUP(VLOOKUP(F534,ISLER!$1:$51,MATCH(D534,ISLER!$1:$1,0)-1,0),DOVIZ!$1:$4,MATCH(CONCATENATE(TEXT(C534,"YYYY")," ",TEXT(C534,"AAAA")),DOVIZ!$1:$1,0),0))</f>
        <v/>
      </c>
      <c r="I534" s="44" t="str">
        <f t="shared" si="49"/>
        <v/>
      </c>
      <c r="J534" s="45" t="b">
        <f t="shared" si="50"/>
        <v>0</v>
      </c>
      <c r="K534" s="45" t="str">
        <f>IF(J534=FALSE,"",IF(G534="","",VLOOKUP(F534,ISLER!$1:$51,2,0)*VLOOKUP(VLOOKUP(F534,ISLER!$1:$51,3,0),DOVIZ!$1:$4,MATCH(CONCATENATE(TEXT(C534,"YYYY")," ",TEXT(C534,"AAAA")),DOVIZ!$1:$1,0),0)))</f>
        <v/>
      </c>
      <c r="L534" s="45" t="str">
        <f t="shared" si="51"/>
        <v/>
      </c>
      <c r="M534" s="74">
        <f t="shared" si="52"/>
        <v>46021</v>
      </c>
    </row>
    <row r="535" spans="1:13" x14ac:dyDescent="0.25">
      <c r="A535" s="40">
        <v>536</v>
      </c>
      <c r="B535" s="40" t="str">
        <f t="shared" si="48"/>
        <v>2025 Aralık</v>
      </c>
      <c r="C535" s="41">
        <f t="shared" si="53"/>
        <v>46021</v>
      </c>
      <c r="D535" s="42"/>
      <c r="E535" s="42"/>
      <c r="F535" s="42"/>
      <c r="G535" s="43"/>
      <c r="H535" s="44" t="str">
        <f>IF(G535="","",VLOOKUP(F535,ISLER!$1:$51,MATCH(D535,ISLER!$1:$1,0)-2,0)*VLOOKUP(VLOOKUP(F535,ISLER!$1:$51,MATCH(D535,ISLER!$1:$1,0)-1,0),DOVIZ!$1:$4,MATCH(CONCATENATE(TEXT(C535,"YYYY")," ",TEXT(C535,"AAAA")),DOVIZ!$1:$1,0),0))</f>
        <v/>
      </c>
      <c r="I535" s="44" t="str">
        <f t="shared" si="49"/>
        <v/>
      </c>
      <c r="J535" s="45" t="b">
        <f t="shared" si="50"/>
        <v>0</v>
      </c>
      <c r="K535" s="45" t="str">
        <f>IF(J535=FALSE,"",IF(G535="","",VLOOKUP(F535,ISLER!$1:$51,2,0)*VLOOKUP(VLOOKUP(F535,ISLER!$1:$51,3,0),DOVIZ!$1:$4,MATCH(CONCATENATE(TEXT(C535,"YYYY")," ",TEXT(C535,"AAAA")),DOVIZ!$1:$1,0),0)))</f>
        <v/>
      </c>
      <c r="L535" s="45" t="str">
        <f t="shared" si="51"/>
        <v/>
      </c>
      <c r="M535" s="74">
        <f t="shared" si="52"/>
        <v>46021</v>
      </c>
    </row>
    <row r="536" spans="1:13" x14ac:dyDescent="0.25">
      <c r="A536" s="40">
        <v>537</v>
      </c>
      <c r="B536" s="40" t="str">
        <f t="shared" si="48"/>
        <v>2025 Aralık</v>
      </c>
      <c r="C536" s="41">
        <f t="shared" si="53"/>
        <v>46021</v>
      </c>
      <c r="D536" s="42"/>
      <c r="E536" s="42"/>
      <c r="F536" s="42"/>
      <c r="G536" s="43"/>
      <c r="H536" s="44" t="str">
        <f>IF(G536="","",VLOOKUP(F536,ISLER!$1:$51,MATCH(D536,ISLER!$1:$1,0)-2,0)*VLOOKUP(VLOOKUP(F536,ISLER!$1:$51,MATCH(D536,ISLER!$1:$1,0)-1,0),DOVIZ!$1:$4,MATCH(CONCATENATE(TEXT(C536,"YYYY")," ",TEXT(C536,"AAAA")),DOVIZ!$1:$1,0),0))</f>
        <v/>
      </c>
      <c r="I536" s="44" t="str">
        <f t="shared" si="49"/>
        <v/>
      </c>
      <c r="J536" s="45" t="b">
        <f t="shared" si="50"/>
        <v>0</v>
      </c>
      <c r="K536" s="45" t="str">
        <f>IF(J536=FALSE,"",IF(G536="","",VLOOKUP(F536,ISLER!$1:$51,2,0)*VLOOKUP(VLOOKUP(F536,ISLER!$1:$51,3,0),DOVIZ!$1:$4,MATCH(CONCATENATE(TEXT(C536,"YYYY")," ",TEXT(C536,"AAAA")),DOVIZ!$1:$1,0),0)))</f>
        <v/>
      </c>
      <c r="L536" s="45" t="str">
        <f t="shared" si="51"/>
        <v/>
      </c>
      <c r="M536" s="74">
        <f t="shared" si="52"/>
        <v>46021</v>
      </c>
    </row>
    <row r="537" spans="1:13" x14ac:dyDescent="0.25">
      <c r="A537" s="40">
        <v>538</v>
      </c>
      <c r="B537" s="40" t="str">
        <f t="shared" si="48"/>
        <v>2025 Aralık</v>
      </c>
      <c r="C537" s="41">
        <f t="shared" si="53"/>
        <v>46021</v>
      </c>
      <c r="D537" s="42"/>
      <c r="E537" s="42"/>
      <c r="F537" s="42"/>
      <c r="G537" s="43"/>
      <c r="H537" s="44" t="str">
        <f>IF(G537="","",VLOOKUP(F537,ISLER!$1:$51,MATCH(D537,ISLER!$1:$1,0)-2,0)*VLOOKUP(VLOOKUP(F537,ISLER!$1:$51,MATCH(D537,ISLER!$1:$1,0)-1,0),DOVIZ!$1:$4,MATCH(CONCATENATE(TEXT(C537,"YYYY")," ",TEXT(C537,"AAAA")),DOVIZ!$1:$1,0),0))</f>
        <v/>
      </c>
      <c r="I537" s="44" t="str">
        <f t="shared" si="49"/>
        <v/>
      </c>
      <c r="J537" s="45" t="b">
        <f t="shared" si="50"/>
        <v>0</v>
      </c>
      <c r="K537" s="45" t="str">
        <f>IF(J537=FALSE,"",IF(G537="","",VLOOKUP(F537,ISLER!$1:$51,2,0)*VLOOKUP(VLOOKUP(F537,ISLER!$1:$51,3,0),DOVIZ!$1:$4,MATCH(CONCATENATE(TEXT(C537,"YYYY")," ",TEXT(C537,"AAAA")),DOVIZ!$1:$1,0),0)))</f>
        <v/>
      </c>
      <c r="L537" s="45" t="str">
        <f t="shared" si="51"/>
        <v/>
      </c>
      <c r="M537" s="74">
        <f t="shared" si="52"/>
        <v>46021</v>
      </c>
    </row>
    <row r="538" spans="1:13" x14ac:dyDescent="0.25">
      <c r="A538" s="40">
        <v>539</v>
      </c>
      <c r="B538" s="40" t="str">
        <f t="shared" si="48"/>
        <v>2025 Aralık</v>
      </c>
      <c r="C538" s="41">
        <f t="shared" si="53"/>
        <v>46021</v>
      </c>
      <c r="D538" s="42"/>
      <c r="E538" s="42"/>
      <c r="F538" s="42"/>
      <c r="G538" s="43"/>
      <c r="H538" s="44" t="str">
        <f>IF(G538="","",VLOOKUP(F538,ISLER!$1:$51,MATCH(D538,ISLER!$1:$1,0)-2,0)*VLOOKUP(VLOOKUP(F538,ISLER!$1:$51,MATCH(D538,ISLER!$1:$1,0)-1,0),DOVIZ!$1:$4,MATCH(CONCATENATE(TEXT(C538,"YYYY")," ",TEXT(C538,"AAAA")),DOVIZ!$1:$1,0),0))</f>
        <v/>
      </c>
      <c r="I538" s="44" t="str">
        <f t="shared" si="49"/>
        <v/>
      </c>
      <c r="J538" s="45" t="b">
        <f t="shared" si="50"/>
        <v>0</v>
      </c>
      <c r="K538" s="45" t="str">
        <f>IF(J538=FALSE,"",IF(G538="","",VLOOKUP(F538,ISLER!$1:$51,2,0)*VLOOKUP(VLOOKUP(F538,ISLER!$1:$51,3,0),DOVIZ!$1:$4,MATCH(CONCATENATE(TEXT(C538,"YYYY")," ",TEXT(C538,"AAAA")),DOVIZ!$1:$1,0),0)))</f>
        <v/>
      </c>
      <c r="L538" s="45" t="str">
        <f t="shared" si="51"/>
        <v/>
      </c>
      <c r="M538" s="74">
        <f t="shared" si="52"/>
        <v>46021</v>
      </c>
    </row>
    <row r="539" spans="1:13" x14ac:dyDescent="0.25">
      <c r="A539" s="40">
        <v>540</v>
      </c>
      <c r="B539" s="40" t="str">
        <f t="shared" si="48"/>
        <v>2025 Aralık</v>
      </c>
      <c r="C539" s="41">
        <f t="shared" si="53"/>
        <v>46021</v>
      </c>
      <c r="D539" s="42"/>
      <c r="E539" s="42"/>
      <c r="F539" s="42"/>
      <c r="G539" s="43"/>
      <c r="H539" s="44" t="str">
        <f>IF(G539="","",VLOOKUP(F539,ISLER!$1:$51,MATCH(D539,ISLER!$1:$1,0)-2,0)*VLOOKUP(VLOOKUP(F539,ISLER!$1:$51,MATCH(D539,ISLER!$1:$1,0)-1,0),DOVIZ!$1:$4,MATCH(CONCATENATE(TEXT(C539,"YYYY")," ",TEXT(C539,"AAAA")),DOVIZ!$1:$1,0),0))</f>
        <v/>
      </c>
      <c r="I539" s="44" t="str">
        <f t="shared" si="49"/>
        <v/>
      </c>
      <c r="J539" s="45" t="b">
        <f t="shared" si="50"/>
        <v>0</v>
      </c>
      <c r="K539" s="45" t="str">
        <f>IF(J539=FALSE,"",IF(G539="","",VLOOKUP(F539,ISLER!$1:$51,2,0)*VLOOKUP(VLOOKUP(F539,ISLER!$1:$51,3,0),DOVIZ!$1:$4,MATCH(CONCATENATE(TEXT(C539,"YYYY")," ",TEXT(C539,"AAAA")),DOVIZ!$1:$1,0),0)))</f>
        <v/>
      </c>
      <c r="L539" s="45" t="str">
        <f t="shared" si="51"/>
        <v/>
      </c>
      <c r="M539" s="74">
        <f t="shared" si="52"/>
        <v>46021</v>
      </c>
    </row>
    <row r="540" spans="1:13" x14ac:dyDescent="0.25">
      <c r="A540" s="40">
        <v>541</v>
      </c>
      <c r="B540" s="40" t="str">
        <f t="shared" si="48"/>
        <v>2025 Aralık</v>
      </c>
      <c r="C540" s="41">
        <f t="shared" si="53"/>
        <v>46021</v>
      </c>
      <c r="D540" s="42"/>
      <c r="E540" s="42"/>
      <c r="F540" s="42"/>
      <c r="G540" s="43"/>
      <c r="H540" s="44" t="str">
        <f>IF(G540="","",VLOOKUP(F540,ISLER!$1:$51,MATCH(D540,ISLER!$1:$1,0)-2,0)*VLOOKUP(VLOOKUP(F540,ISLER!$1:$51,MATCH(D540,ISLER!$1:$1,0)-1,0),DOVIZ!$1:$4,MATCH(CONCATENATE(TEXT(C540,"YYYY")," ",TEXT(C540,"AAAA")),DOVIZ!$1:$1,0),0))</f>
        <v/>
      </c>
      <c r="I540" s="44" t="str">
        <f t="shared" si="49"/>
        <v/>
      </c>
      <c r="J540" s="45" t="b">
        <f t="shared" si="50"/>
        <v>0</v>
      </c>
      <c r="K540" s="45" t="str">
        <f>IF(J540=FALSE,"",IF(G540="","",VLOOKUP(F540,ISLER!$1:$51,2,0)*VLOOKUP(VLOOKUP(F540,ISLER!$1:$51,3,0),DOVIZ!$1:$4,MATCH(CONCATENATE(TEXT(C540,"YYYY")," ",TEXT(C540,"AAAA")),DOVIZ!$1:$1,0),0)))</f>
        <v/>
      </c>
      <c r="L540" s="45" t="str">
        <f t="shared" si="51"/>
        <v/>
      </c>
      <c r="M540" s="74">
        <f t="shared" si="52"/>
        <v>46021</v>
      </c>
    </row>
    <row r="541" spans="1:13" x14ac:dyDescent="0.25">
      <c r="A541" s="40">
        <v>542</v>
      </c>
      <c r="B541" s="40" t="str">
        <f t="shared" si="48"/>
        <v>2025 Aralık</v>
      </c>
      <c r="C541" s="41">
        <f t="shared" si="53"/>
        <v>46021</v>
      </c>
      <c r="D541" s="42"/>
      <c r="E541" s="42"/>
      <c r="F541" s="42"/>
      <c r="G541" s="43"/>
      <c r="H541" s="44" t="str">
        <f>IF(G541="","",VLOOKUP(F541,ISLER!$1:$51,MATCH(D541,ISLER!$1:$1,0)-2,0)*VLOOKUP(VLOOKUP(F541,ISLER!$1:$51,MATCH(D541,ISLER!$1:$1,0)-1,0),DOVIZ!$1:$4,MATCH(CONCATENATE(TEXT(C541,"YYYY")," ",TEXT(C541,"AAAA")),DOVIZ!$1:$1,0),0))</f>
        <v/>
      </c>
      <c r="I541" s="44" t="str">
        <f t="shared" si="49"/>
        <v/>
      </c>
      <c r="J541" s="45" t="b">
        <f t="shared" si="50"/>
        <v>0</v>
      </c>
      <c r="K541" s="45" t="str">
        <f>IF(J541=FALSE,"",IF(G541="","",VLOOKUP(F541,ISLER!$1:$51,2,0)*VLOOKUP(VLOOKUP(F541,ISLER!$1:$51,3,0),DOVIZ!$1:$4,MATCH(CONCATENATE(TEXT(C541,"YYYY")," ",TEXT(C541,"AAAA")),DOVIZ!$1:$1,0),0)))</f>
        <v/>
      </c>
      <c r="L541" s="45" t="str">
        <f t="shared" si="51"/>
        <v/>
      </c>
      <c r="M541" s="74">
        <f t="shared" si="52"/>
        <v>46021</v>
      </c>
    </row>
    <row r="542" spans="1:13" x14ac:dyDescent="0.25">
      <c r="A542" s="40">
        <v>543</v>
      </c>
      <c r="B542" s="40" t="str">
        <f t="shared" si="48"/>
        <v>2025 Aralık</v>
      </c>
      <c r="C542" s="41">
        <f t="shared" si="53"/>
        <v>46021</v>
      </c>
      <c r="D542" s="42"/>
      <c r="E542" s="42"/>
      <c r="F542" s="42"/>
      <c r="G542" s="43"/>
      <c r="H542" s="44" t="str">
        <f>IF(G542="","",VLOOKUP(F542,ISLER!$1:$51,MATCH(D542,ISLER!$1:$1,0)-2,0)*VLOOKUP(VLOOKUP(F542,ISLER!$1:$51,MATCH(D542,ISLER!$1:$1,0)-1,0),DOVIZ!$1:$4,MATCH(CONCATENATE(TEXT(C542,"YYYY")," ",TEXT(C542,"AAAA")),DOVIZ!$1:$1,0),0))</f>
        <v/>
      </c>
      <c r="I542" s="44" t="str">
        <f t="shared" si="49"/>
        <v/>
      </c>
      <c r="J542" s="45" t="b">
        <f t="shared" si="50"/>
        <v>0</v>
      </c>
      <c r="K542" s="45" t="str">
        <f>IF(J542=FALSE,"",IF(G542="","",VLOOKUP(F542,ISLER!$1:$51,2,0)*VLOOKUP(VLOOKUP(F542,ISLER!$1:$51,3,0),DOVIZ!$1:$4,MATCH(CONCATENATE(TEXT(C542,"YYYY")," ",TEXT(C542,"AAAA")),DOVIZ!$1:$1,0),0)))</f>
        <v/>
      </c>
      <c r="L542" s="45" t="str">
        <f t="shared" si="51"/>
        <v/>
      </c>
      <c r="M542" s="74">
        <f t="shared" si="52"/>
        <v>46021</v>
      </c>
    </row>
    <row r="543" spans="1:13" x14ac:dyDescent="0.25">
      <c r="A543" s="40">
        <v>544</v>
      </c>
      <c r="B543" s="40" t="str">
        <f t="shared" si="48"/>
        <v>2025 Aralık</v>
      </c>
      <c r="C543" s="41">
        <f t="shared" si="53"/>
        <v>46021</v>
      </c>
      <c r="D543" s="42"/>
      <c r="E543" s="42"/>
      <c r="F543" s="42"/>
      <c r="G543" s="43"/>
      <c r="H543" s="44" t="str">
        <f>IF(G543="","",VLOOKUP(F543,ISLER!$1:$51,MATCH(D543,ISLER!$1:$1,0)-2,0)*VLOOKUP(VLOOKUP(F543,ISLER!$1:$51,MATCH(D543,ISLER!$1:$1,0)-1,0),DOVIZ!$1:$4,MATCH(CONCATENATE(TEXT(C543,"YYYY")," ",TEXT(C543,"AAAA")),DOVIZ!$1:$1,0),0))</f>
        <v/>
      </c>
      <c r="I543" s="44" t="str">
        <f t="shared" si="49"/>
        <v/>
      </c>
      <c r="J543" s="45" t="b">
        <f t="shared" si="50"/>
        <v>0</v>
      </c>
      <c r="K543" s="45" t="str">
        <f>IF(J543=FALSE,"",IF(G543="","",VLOOKUP(F543,ISLER!$1:$51,2,0)*VLOOKUP(VLOOKUP(F543,ISLER!$1:$51,3,0),DOVIZ!$1:$4,MATCH(CONCATENATE(TEXT(C543,"YYYY")," ",TEXT(C543,"AAAA")),DOVIZ!$1:$1,0),0)))</f>
        <v/>
      </c>
      <c r="L543" s="45" t="str">
        <f t="shared" si="51"/>
        <v/>
      </c>
      <c r="M543" s="74">
        <f t="shared" si="52"/>
        <v>46021</v>
      </c>
    </row>
    <row r="544" spans="1:13" x14ac:dyDescent="0.25">
      <c r="A544" s="40">
        <v>545</v>
      </c>
      <c r="B544" s="40" t="str">
        <f t="shared" si="48"/>
        <v>2025 Aralık</v>
      </c>
      <c r="C544" s="41">
        <f t="shared" si="53"/>
        <v>46021</v>
      </c>
      <c r="D544" s="42"/>
      <c r="E544" s="42"/>
      <c r="F544" s="42"/>
      <c r="G544" s="43"/>
      <c r="H544" s="44" t="str">
        <f>IF(G544="","",VLOOKUP(F544,ISLER!$1:$51,MATCH(D544,ISLER!$1:$1,0)-2,0)*VLOOKUP(VLOOKUP(F544,ISLER!$1:$51,MATCH(D544,ISLER!$1:$1,0)-1,0),DOVIZ!$1:$4,MATCH(CONCATENATE(TEXT(C544,"YYYY")," ",TEXT(C544,"AAAA")),DOVIZ!$1:$1,0),0))</f>
        <v/>
      </c>
      <c r="I544" s="44" t="str">
        <f t="shared" si="49"/>
        <v/>
      </c>
      <c r="J544" s="45" t="b">
        <f t="shared" si="50"/>
        <v>0</v>
      </c>
      <c r="K544" s="45" t="str">
        <f>IF(J544=FALSE,"",IF(G544="","",VLOOKUP(F544,ISLER!$1:$51,2,0)*VLOOKUP(VLOOKUP(F544,ISLER!$1:$51,3,0),DOVIZ!$1:$4,MATCH(CONCATENATE(TEXT(C544,"YYYY")," ",TEXT(C544,"AAAA")),DOVIZ!$1:$1,0),0)))</f>
        <v/>
      </c>
      <c r="L544" s="45" t="str">
        <f t="shared" si="51"/>
        <v/>
      </c>
      <c r="M544" s="74">
        <f t="shared" si="52"/>
        <v>46021</v>
      </c>
    </row>
    <row r="545" spans="1:13" x14ac:dyDescent="0.25">
      <c r="A545" s="40">
        <v>546</v>
      </c>
      <c r="B545" s="40" t="str">
        <f t="shared" si="48"/>
        <v>2025 Aralık</v>
      </c>
      <c r="C545" s="41">
        <f t="shared" si="53"/>
        <v>46021</v>
      </c>
      <c r="D545" s="42"/>
      <c r="E545" s="42"/>
      <c r="F545" s="42"/>
      <c r="G545" s="43"/>
      <c r="H545" s="44" t="str">
        <f>IF(G545="","",VLOOKUP(F545,ISLER!$1:$51,MATCH(D545,ISLER!$1:$1,0)-2,0)*VLOOKUP(VLOOKUP(F545,ISLER!$1:$51,MATCH(D545,ISLER!$1:$1,0)-1,0),DOVIZ!$1:$4,MATCH(CONCATENATE(TEXT(C545,"YYYY")," ",TEXT(C545,"AAAA")),DOVIZ!$1:$1,0),0))</f>
        <v/>
      </c>
      <c r="I545" s="44" t="str">
        <f t="shared" si="49"/>
        <v/>
      </c>
      <c r="J545" s="45" t="b">
        <f t="shared" si="50"/>
        <v>0</v>
      </c>
      <c r="K545" s="45" t="str">
        <f>IF(J545=FALSE,"",IF(G545="","",VLOOKUP(F545,ISLER!$1:$51,2,0)*VLOOKUP(VLOOKUP(F545,ISLER!$1:$51,3,0),DOVIZ!$1:$4,MATCH(CONCATENATE(TEXT(C545,"YYYY")," ",TEXT(C545,"AAAA")),DOVIZ!$1:$1,0),0)))</f>
        <v/>
      </c>
      <c r="L545" s="45" t="str">
        <f t="shared" si="51"/>
        <v/>
      </c>
      <c r="M545" s="74">
        <f t="shared" si="52"/>
        <v>46021</v>
      </c>
    </row>
    <row r="546" spans="1:13" x14ac:dyDescent="0.25">
      <c r="A546" s="40">
        <v>547</v>
      </c>
      <c r="B546" s="40" t="str">
        <f t="shared" si="48"/>
        <v>2025 Aralık</v>
      </c>
      <c r="C546" s="41">
        <f t="shared" si="53"/>
        <v>46021</v>
      </c>
      <c r="D546" s="42"/>
      <c r="E546" s="42"/>
      <c r="F546" s="42"/>
      <c r="G546" s="43"/>
      <c r="H546" s="44" t="str">
        <f>IF(G546="","",VLOOKUP(F546,ISLER!$1:$51,MATCH(D546,ISLER!$1:$1,0)-2,0)*VLOOKUP(VLOOKUP(F546,ISLER!$1:$51,MATCH(D546,ISLER!$1:$1,0)-1,0),DOVIZ!$1:$4,MATCH(CONCATENATE(TEXT(C546,"YYYY")," ",TEXT(C546,"AAAA")),DOVIZ!$1:$1,0),0))</f>
        <v/>
      </c>
      <c r="I546" s="44" t="str">
        <f t="shared" si="49"/>
        <v/>
      </c>
      <c r="J546" s="45" t="b">
        <f t="shared" si="50"/>
        <v>0</v>
      </c>
      <c r="K546" s="45" t="str">
        <f>IF(J546=FALSE,"",IF(G546="","",VLOOKUP(F546,ISLER!$1:$51,2,0)*VLOOKUP(VLOOKUP(F546,ISLER!$1:$51,3,0),DOVIZ!$1:$4,MATCH(CONCATENATE(TEXT(C546,"YYYY")," ",TEXT(C546,"AAAA")),DOVIZ!$1:$1,0),0)))</f>
        <v/>
      </c>
      <c r="L546" s="45" t="str">
        <f t="shared" si="51"/>
        <v/>
      </c>
      <c r="M546" s="74">
        <f t="shared" si="52"/>
        <v>46021</v>
      </c>
    </row>
    <row r="547" spans="1:13" x14ac:dyDescent="0.25">
      <c r="A547" s="40">
        <v>548</v>
      </c>
      <c r="B547" s="40" t="str">
        <f t="shared" si="48"/>
        <v>2025 Aralık</v>
      </c>
      <c r="C547" s="41">
        <f t="shared" si="53"/>
        <v>46021</v>
      </c>
      <c r="D547" s="42"/>
      <c r="E547" s="42"/>
      <c r="F547" s="42"/>
      <c r="G547" s="43"/>
      <c r="H547" s="44" t="str">
        <f>IF(G547="","",VLOOKUP(F547,ISLER!$1:$51,MATCH(D547,ISLER!$1:$1,0)-2,0)*VLOOKUP(VLOOKUP(F547,ISLER!$1:$51,MATCH(D547,ISLER!$1:$1,0)-1,0),DOVIZ!$1:$4,MATCH(CONCATENATE(TEXT(C547,"YYYY")," ",TEXT(C547,"AAAA")),DOVIZ!$1:$1,0),0))</f>
        <v/>
      </c>
      <c r="I547" s="44" t="str">
        <f t="shared" si="49"/>
        <v/>
      </c>
      <c r="J547" s="45" t="b">
        <f t="shared" si="50"/>
        <v>0</v>
      </c>
      <c r="K547" s="45" t="str">
        <f>IF(J547=FALSE,"",IF(G547="","",VLOOKUP(F547,ISLER!$1:$51,2,0)*VLOOKUP(VLOOKUP(F547,ISLER!$1:$51,3,0),DOVIZ!$1:$4,MATCH(CONCATENATE(TEXT(C547,"YYYY")," ",TEXT(C547,"AAAA")),DOVIZ!$1:$1,0),0)))</f>
        <v/>
      </c>
      <c r="L547" s="45" t="str">
        <f t="shared" si="51"/>
        <v/>
      </c>
      <c r="M547" s="74">
        <f t="shared" si="52"/>
        <v>46021</v>
      </c>
    </row>
    <row r="548" spans="1:13" x14ac:dyDescent="0.25">
      <c r="A548" s="40">
        <v>549</v>
      </c>
      <c r="B548" s="40" t="str">
        <f t="shared" si="48"/>
        <v>2025 Aralık</v>
      </c>
      <c r="C548" s="41">
        <f t="shared" si="53"/>
        <v>46021</v>
      </c>
      <c r="D548" s="42"/>
      <c r="E548" s="42"/>
      <c r="F548" s="42"/>
      <c r="G548" s="43"/>
      <c r="H548" s="44" t="str">
        <f>IF(G548="","",VLOOKUP(F548,ISLER!$1:$51,MATCH(D548,ISLER!$1:$1,0)-2,0)*VLOOKUP(VLOOKUP(F548,ISLER!$1:$51,MATCH(D548,ISLER!$1:$1,0)-1,0),DOVIZ!$1:$4,MATCH(CONCATENATE(TEXT(C548,"YYYY")," ",TEXT(C548,"AAAA")),DOVIZ!$1:$1,0),0))</f>
        <v/>
      </c>
      <c r="I548" s="44" t="str">
        <f t="shared" si="49"/>
        <v/>
      </c>
      <c r="J548" s="45" t="b">
        <f t="shared" si="50"/>
        <v>0</v>
      </c>
      <c r="K548" s="45" t="str">
        <f>IF(J548=FALSE,"",IF(G548="","",VLOOKUP(F548,ISLER!$1:$51,2,0)*VLOOKUP(VLOOKUP(F548,ISLER!$1:$51,3,0),DOVIZ!$1:$4,MATCH(CONCATENATE(TEXT(C548,"YYYY")," ",TEXT(C548,"AAAA")),DOVIZ!$1:$1,0),0)))</f>
        <v/>
      </c>
      <c r="L548" s="45" t="str">
        <f t="shared" si="51"/>
        <v/>
      </c>
      <c r="M548" s="74">
        <f t="shared" si="52"/>
        <v>46021</v>
      </c>
    </row>
    <row r="549" spans="1:13" x14ac:dyDescent="0.25">
      <c r="A549" s="40">
        <v>550</v>
      </c>
      <c r="B549" s="40" t="str">
        <f t="shared" si="48"/>
        <v>2025 Aralık</v>
      </c>
      <c r="C549" s="41">
        <f t="shared" si="53"/>
        <v>46021</v>
      </c>
      <c r="D549" s="42"/>
      <c r="E549" s="42"/>
      <c r="F549" s="42"/>
      <c r="G549" s="43"/>
      <c r="H549" s="44" t="str">
        <f>IF(G549="","",VLOOKUP(F549,ISLER!$1:$51,MATCH(D549,ISLER!$1:$1,0)-2,0)*VLOOKUP(VLOOKUP(F549,ISLER!$1:$51,MATCH(D549,ISLER!$1:$1,0)-1,0),DOVIZ!$1:$4,MATCH(CONCATENATE(TEXT(C549,"YYYY")," ",TEXT(C549,"AAAA")),DOVIZ!$1:$1,0),0))</f>
        <v/>
      </c>
      <c r="I549" s="44" t="str">
        <f t="shared" si="49"/>
        <v/>
      </c>
      <c r="J549" s="45" t="b">
        <f t="shared" si="50"/>
        <v>0</v>
      </c>
      <c r="K549" s="45" t="str">
        <f>IF(J549=FALSE,"",IF(G549="","",VLOOKUP(F549,ISLER!$1:$51,2,0)*VLOOKUP(VLOOKUP(F549,ISLER!$1:$51,3,0),DOVIZ!$1:$4,MATCH(CONCATENATE(TEXT(C549,"YYYY")," ",TEXT(C549,"AAAA")),DOVIZ!$1:$1,0),0)))</f>
        <v/>
      </c>
      <c r="L549" s="45" t="str">
        <f t="shared" si="51"/>
        <v/>
      </c>
      <c r="M549" s="74">
        <f t="shared" si="52"/>
        <v>46021</v>
      </c>
    </row>
    <row r="550" spans="1:13" x14ac:dyDescent="0.25">
      <c r="A550" s="40">
        <v>551</v>
      </c>
      <c r="B550" s="40" t="str">
        <f t="shared" si="48"/>
        <v>2025 Aralık</v>
      </c>
      <c r="C550" s="41">
        <f t="shared" si="53"/>
        <v>46021</v>
      </c>
      <c r="D550" s="42"/>
      <c r="E550" s="42"/>
      <c r="F550" s="42"/>
      <c r="G550" s="43"/>
      <c r="H550" s="44" t="str">
        <f>IF(G550="","",VLOOKUP(F550,ISLER!$1:$51,MATCH(D550,ISLER!$1:$1,0)-2,0)*VLOOKUP(VLOOKUP(F550,ISLER!$1:$51,MATCH(D550,ISLER!$1:$1,0)-1,0),DOVIZ!$1:$4,MATCH(CONCATENATE(TEXT(C550,"YYYY")," ",TEXT(C550,"AAAA")),DOVIZ!$1:$1,0),0))</f>
        <v/>
      </c>
      <c r="I550" s="44" t="str">
        <f t="shared" si="49"/>
        <v/>
      </c>
      <c r="J550" s="45" t="b">
        <f t="shared" si="50"/>
        <v>0</v>
      </c>
      <c r="K550" s="45" t="str">
        <f>IF(J550=FALSE,"",IF(G550="","",VLOOKUP(F550,ISLER!$1:$51,2,0)*VLOOKUP(VLOOKUP(F550,ISLER!$1:$51,3,0),DOVIZ!$1:$4,MATCH(CONCATENATE(TEXT(C550,"YYYY")," ",TEXT(C550,"AAAA")),DOVIZ!$1:$1,0),0)))</f>
        <v/>
      </c>
      <c r="L550" s="45" t="str">
        <f t="shared" si="51"/>
        <v/>
      </c>
      <c r="M550" s="74">
        <f t="shared" si="52"/>
        <v>46021</v>
      </c>
    </row>
    <row r="551" spans="1:13" x14ac:dyDescent="0.25">
      <c r="A551" s="40">
        <v>552</v>
      </c>
      <c r="B551" s="40" t="str">
        <f t="shared" si="48"/>
        <v>2025 Aralık</v>
      </c>
      <c r="C551" s="41">
        <f t="shared" si="53"/>
        <v>46021</v>
      </c>
      <c r="D551" s="42"/>
      <c r="E551" s="42"/>
      <c r="F551" s="42"/>
      <c r="G551" s="43"/>
      <c r="H551" s="44" t="str">
        <f>IF(G551="","",VLOOKUP(F551,ISLER!$1:$51,MATCH(D551,ISLER!$1:$1,0)-2,0)*VLOOKUP(VLOOKUP(F551,ISLER!$1:$51,MATCH(D551,ISLER!$1:$1,0)-1,0),DOVIZ!$1:$4,MATCH(CONCATENATE(TEXT(C551,"YYYY")," ",TEXT(C551,"AAAA")),DOVIZ!$1:$1,0),0))</f>
        <v/>
      </c>
      <c r="I551" s="44" t="str">
        <f t="shared" si="49"/>
        <v/>
      </c>
      <c r="J551" s="45" t="b">
        <f t="shared" si="50"/>
        <v>0</v>
      </c>
      <c r="K551" s="45" t="str">
        <f>IF(J551=FALSE,"",IF(G551="","",VLOOKUP(F551,ISLER!$1:$51,2,0)*VLOOKUP(VLOOKUP(F551,ISLER!$1:$51,3,0),DOVIZ!$1:$4,MATCH(CONCATENATE(TEXT(C551,"YYYY")," ",TEXT(C551,"AAAA")),DOVIZ!$1:$1,0),0)))</f>
        <v/>
      </c>
      <c r="L551" s="45" t="str">
        <f t="shared" si="51"/>
        <v/>
      </c>
      <c r="M551" s="74">
        <f t="shared" si="52"/>
        <v>46021</v>
      </c>
    </row>
    <row r="552" spans="1:13" x14ac:dyDescent="0.25">
      <c r="A552" s="40">
        <v>554</v>
      </c>
      <c r="B552" s="40" t="str">
        <f t="shared" si="48"/>
        <v>2025 Aralık</v>
      </c>
      <c r="C552" s="41">
        <f t="shared" si="53"/>
        <v>46021</v>
      </c>
      <c r="D552" s="42"/>
      <c r="E552" s="42"/>
      <c r="F552" s="42"/>
      <c r="G552" s="43"/>
      <c r="H552" s="44" t="str">
        <f>IF(G552="","",VLOOKUP(F552,ISLER!$1:$51,MATCH(D552,ISLER!$1:$1,0)-2,0)*VLOOKUP(VLOOKUP(F552,ISLER!$1:$51,MATCH(D552,ISLER!$1:$1,0)-1,0),DOVIZ!$1:$4,MATCH(CONCATENATE(TEXT(C552,"YYYY")," ",TEXT(C552,"AAAA")),DOVIZ!$1:$1,0),0))</f>
        <v/>
      </c>
      <c r="I552" s="44" t="str">
        <f t="shared" si="49"/>
        <v/>
      </c>
      <c r="J552" s="45" t="b">
        <f t="shared" si="50"/>
        <v>0</v>
      </c>
      <c r="K552" s="45" t="str">
        <f>IF(J552=FALSE,"",IF(G552="","",VLOOKUP(F552,ISLER!$1:$51,2,0)*VLOOKUP(VLOOKUP(F552,ISLER!$1:$51,3,0),DOVIZ!$1:$4,MATCH(CONCATENATE(TEXT(C552,"YYYY")," ",TEXT(C552,"AAAA")),DOVIZ!$1:$1,0),0)))</f>
        <v/>
      </c>
      <c r="L552" s="45" t="str">
        <f t="shared" si="51"/>
        <v/>
      </c>
      <c r="M552" s="74">
        <f t="shared" si="52"/>
        <v>46021</v>
      </c>
    </row>
    <row r="553" spans="1:13" x14ac:dyDescent="0.25">
      <c r="A553" s="40">
        <v>555</v>
      </c>
      <c r="B553" s="40" t="str">
        <f t="shared" si="48"/>
        <v>2025 Aralık</v>
      </c>
      <c r="C553" s="41">
        <f t="shared" si="53"/>
        <v>46021</v>
      </c>
      <c r="D553" s="42"/>
      <c r="E553" s="42"/>
      <c r="F553" s="42"/>
      <c r="G553" s="43"/>
      <c r="H553" s="44" t="str">
        <f>IF(G553="","",VLOOKUP(F553,ISLER!$1:$51,MATCH(D553,ISLER!$1:$1,0)-2,0)*VLOOKUP(VLOOKUP(F553,ISLER!$1:$51,MATCH(D553,ISLER!$1:$1,0)-1,0),DOVIZ!$1:$4,MATCH(CONCATENATE(TEXT(C553,"YYYY")," ",TEXT(C553,"AAAA")),DOVIZ!$1:$1,0),0))</f>
        <v/>
      </c>
      <c r="I553" s="44" t="str">
        <f t="shared" si="49"/>
        <v/>
      </c>
      <c r="J553" s="45" t="b">
        <f t="shared" si="50"/>
        <v>0</v>
      </c>
      <c r="K553" s="45" t="str">
        <f>IF(J553=FALSE,"",IF(G553="","",VLOOKUP(F553,ISLER!$1:$51,2,0)*VLOOKUP(VLOOKUP(F553,ISLER!$1:$51,3,0),DOVIZ!$1:$4,MATCH(CONCATENATE(TEXT(C553,"YYYY")," ",TEXT(C553,"AAAA")),DOVIZ!$1:$1,0),0)))</f>
        <v/>
      </c>
      <c r="L553" s="45" t="str">
        <f t="shared" si="51"/>
        <v/>
      </c>
      <c r="M553" s="74">
        <f t="shared" si="52"/>
        <v>46021</v>
      </c>
    </row>
    <row r="554" spans="1:13" x14ac:dyDescent="0.25">
      <c r="A554" s="40">
        <v>556</v>
      </c>
      <c r="B554" s="40" t="str">
        <f t="shared" si="48"/>
        <v>2025 Aralık</v>
      </c>
      <c r="C554" s="41">
        <f t="shared" si="53"/>
        <v>46021</v>
      </c>
      <c r="D554" s="42"/>
      <c r="E554" s="42"/>
      <c r="F554" s="42"/>
      <c r="G554" s="43"/>
      <c r="H554" s="44" t="str">
        <f>IF(G554="","",VLOOKUP(F554,ISLER!$1:$51,MATCH(D554,ISLER!$1:$1,0)-2,0)*VLOOKUP(VLOOKUP(F554,ISLER!$1:$51,MATCH(D554,ISLER!$1:$1,0)-1,0),DOVIZ!$1:$4,MATCH(CONCATENATE(TEXT(C554,"YYYY")," ",TEXT(C554,"AAAA")),DOVIZ!$1:$1,0),0))</f>
        <v/>
      </c>
      <c r="I554" s="44" t="str">
        <f t="shared" si="49"/>
        <v/>
      </c>
      <c r="J554" s="45" t="b">
        <f t="shared" si="50"/>
        <v>0</v>
      </c>
      <c r="K554" s="45" t="str">
        <f>IF(J554=FALSE,"",IF(G554="","",VLOOKUP(F554,ISLER!$1:$51,2,0)*VLOOKUP(VLOOKUP(F554,ISLER!$1:$51,3,0),DOVIZ!$1:$4,MATCH(CONCATENATE(TEXT(C554,"YYYY")," ",TEXT(C554,"AAAA")),DOVIZ!$1:$1,0),0)))</f>
        <v/>
      </c>
      <c r="L554" s="45" t="str">
        <f t="shared" si="51"/>
        <v/>
      </c>
      <c r="M554" s="74">
        <f t="shared" si="52"/>
        <v>46021</v>
      </c>
    </row>
    <row r="555" spans="1:13" x14ac:dyDescent="0.25">
      <c r="A555" s="40">
        <v>557</v>
      </c>
      <c r="B555" s="40" t="str">
        <f t="shared" si="48"/>
        <v>2025 Aralık</v>
      </c>
      <c r="C555" s="41">
        <f t="shared" si="53"/>
        <v>46021</v>
      </c>
      <c r="D555" s="42"/>
      <c r="E555" s="42"/>
      <c r="F555" s="42"/>
      <c r="G555" s="43"/>
      <c r="H555" s="44" t="str">
        <f>IF(G555="","",VLOOKUP(F555,ISLER!$1:$51,MATCH(D555,ISLER!$1:$1,0)-2,0)*VLOOKUP(VLOOKUP(F555,ISLER!$1:$51,MATCH(D555,ISLER!$1:$1,0)-1,0),DOVIZ!$1:$4,MATCH(CONCATENATE(TEXT(C555,"YYYY")," ",TEXT(C555,"AAAA")),DOVIZ!$1:$1,0),0))</f>
        <v/>
      </c>
      <c r="I555" s="44" t="str">
        <f t="shared" si="49"/>
        <v/>
      </c>
      <c r="J555" s="45" t="b">
        <f t="shared" si="50"/>
        <v>0</v>
      </c>
      <c r="K555" s="45" t="str">
        <f>IF(J555=FALSE,"",IF(G555="","",VLOOKUP(F555,ISLER!$1:$51,2,0)*VLOOKUP(VLOOKUP(F555,ISLER!$1:$51,3,0),DOVIZ!$1:$4,MATCH(CONCATENATE(TEXT(C555,"YYYY")," ",TEXT(C555,"AAAA")),DOVIZ!$1:$1,0),0)))</f>
        <v/>
      </c>
      <c r="L555" s="45" t="str">
        <f t="shared" si="51"/>
        <v/>
      </c>
      <c r="M555" s="74">
        <f t="shared" si="52"/>
        <v>46021</v>
      </c>
    </row>
    <row r="556" spans="1:13" x14ac:dyDescent="0.25">
      <c r="A556" s="40">
        <v>513</v>
      </c>
      <c r="B556" s="40" t="str">
        <f t="shared" si="48"/>
        <v>2025 Aralık</v>
      </c>
      <c r="C556" s="41">
        <f t="shared" si="53"/>
        <v>46021</v>
      </c>
      <c r="D556" s="42"/>
      <c r="E556" s="42"/>
      <c r="F556" s="42"/>
      <c r="G556" s="43"/>
      <c r="H556" s="44" t="str">
        <f>IF(G556="","",VLOOKUP(F556,ISLER!$1:$51,MATCH(D556,ISLER!$1:$1,0)-2,0)*VLOOKUP(VLOOKUP(F556,ISLER!$1:$51,MATCH(D556,ISLER!$1:$1,0)-1,0),DOVIZ!$1:$4,MATCH(CONCATENATE(TEXT(C556,"YYYY")," ",TEXT(C556,"AAAA")),DOVIZ!$1:$1,0),0))</f>
        <v/>
      </c>
      <c r="I556" s="44" t="str">
        <f t="shared" si="49"/>
        <v/>
      </c>
      <c r="J556" s="45" t="b">
        <f t="shared" si="50"/>
        <v>0</v>
      </c>
      <c r="K556" s="45" t="str">
        <f>IF(J556=FALSE,"",IF(G556="","",VLOOKUP(F556,ISLER!$1:$51,2,0)*VLOOKUP(VLOOKUP(F556,ISLER!$1:$51,3,0),DOVIZ!$1:$4,MATCH(CONCATENATE(TEXT(C556,"YYYY")," ",TEXT(C556,"AAAA")),DOVIZ!$1:$1,0),0)))</f>
        <v/>
      </c>
      <c r="L556" s="45" t="str">
        <f t="shared" si="51"/>
        <v/>
      </c>
      <c r="M556" s="74">
        <f t="shared" si="52"/>
        <v>46021</v>
      </c>
    </row>
    <row r="557" spans="1:13" x14ac:dyDescent="0.25">
      <c r="A557" s="40">
        <v>530</v>
      </c>
      <c r="B557" s="40" t="str">
        <f t="shared" si="48"/>
        <v>2025 Aralık</v>
      </c>
      <c r="C557" s="41">
        <f t="shared" si="53"/>
        <v>46021</v>
      </c>
      <c r="D557" s="42"/>
      <c r="E557" s="42"/>
      <c r="F557" s="42"/>
      <c r="G557" s="43"/>
      <c r="H557" s="44" t="str">
        <f>IF(G557="","",VLOOKUP(F557,ISLER!$1:$51,MATCH(D557,ISLER!$1:$1,0)-2,0)*VLOOKUP(VLOOKUP(F557,ISLER!$1:$51,MATCH(D557,ISLER!$1:$1,0)-1,0),DOVIZ!$1:$4,MATCH(CONCATENATE(TEXT(C557,"YYYY")," ",TEXT(C557,"AAAA")),DOVIZ!$1:$1,0),0))</f>
        <v/>
      </c>
      <c r="I557" s="44" t="str">
        <f t="shared" si="49"/>
        <v/>
      </c>
      <c r="J557" s="45" t="b">
        <f t="shared" si="50"/>
        <v>0</v>
      </c>
      <c r="K557" s="45" t="str">
        <f>IF(J557=FALSE,"",IF(G557="","",VLOOKUP(F557,ISLER!$1:$51,2,0)*VLOOKUP(VLOOKUP(F557,ISLER!$1:$51,3,0),DOVIZ!$1:$4,MATCH(CONCATENATE(TEXT(C557,"YYYY")," ",TEXT(C557,"AAAA")),DOVIZ!$1:$1,0),0)))</f>
        <v/>
      </c>
      <c r="L557" s="45" t="str">
        <f t="shared" si="51"/>
        <v/>
      </c>
      <c r="M557" s="74">
        <f t="shared" si="52"/>
        <v>46021</v>
      </c>
    </row>
    <row r="558" spans="1:13" x14ac:dyDescent="0.25">
      <c r="A558" s="40">
        <v>560</v>
      </c>
      <c r="B558" s="40" t="str">
        <f t="shared" si="48"/>
        <v>2025 Aralık</v>
      </c>
      <c r="C558" s="41">
        <f t="shared" si="53"/>
        <v>46021</v>
      </c>
      <c r="D558" s="42"/>
      <c r="E558" s="42"/>
      <c r="F558" s="42"/>
      <c r="G558" s="43"/>
      <c r="H558" s="44" t="str">
        <f>IF(G558="","",VLOOKUP(F558,ISLER!$1:$51,MATCH(D558,ISLER!$1:$1,0)-2,0)*VLOOKUP(VLOOKUP(F558,ISLER!$1:$51,MATCH(D558,ISLER!$1:$1,0)-1,0),DOVIZ!$1:$4,MATCH(CONCATENATE(TEXT(C558,"YYYY")," ",TEXT(C558,"AAAA")),DOVIZ!$1:$1,0),0))</f>
        <v/>
      </c>
      <c r="I558" s="44" t="str">
        <f t="shared" si="49"/>
        <v/>
      </c>
      <c r="J558" s="45" t="b">
        <f t="shared" si="50"/>
        <v>0</v>
      </c>
      <c r="K558" s="45" t="str">
        <f>IF(J558=FALSE,"",IF(G558="","",VLOOKUP(F558,ISLER!$1:$51,2,0)*VLOOKUP(VLOOKUP(F558,ISLER!$1:$51,3,0),DOVIZ!$1:$4,MATCH(CONCATENATE(TEXT(C558,"YYYY")," ",TEXT(C558,"AAAA")),DOVIZ!$1:$1,0),0)))</f>
        <v/>
      </c>
      <c r="L558" s="45" t="str">
        <f t="shared" si="51"/>
        <v/>
      </c>
      <c r="M558" s="74">
        <f t="shared" si="52"/>
        <v>46021</v>
      </c>
    </row>
    <row r="559" spans="1:13" x14ac:dyDescent="0.25">
      <c r="A559" s="40">
        <v>561</v>
      </c>
      <c r="B559" s="40" t="str">
        <f t="shared" si="48"/>
        <v>2025 Aralık</v>
      </c>
      <c r="C559" s="41">
        <f t="shared" si="53"/>
        <v>46021</v>
      </c>
      <c r="D559" s="42"/>
      <c r="E559" s="42"/>
      <c r="F559" s="42"/>
      <c r="G559" s="43"/>
      <c r="H559" s="44" t="str">
        <f>IF(G559="","",VLOOKUP(F559,ISLER!$1:$51,MATCH(D559,ISLER!$1:$1,0)-2,0)*VLOOKUP(VLOOKUP(F559,ISLER!$1:$51,MATCH(D559,ISLER!$1:$1,0)-1,0),DOVIZ!$1:$4,MATCH(CONCATENATE(TEXT(C559,"YYYY")," ",TEXT(C559,"AAAA")),DOVIZ!$1:$1,0),0))</f>
        <v/>
      </c>
      <c r="I559" s="44" t="str">
        <f t="shared" si="49"/>
        <v/>
      </c>
      <c r="J559" s="45" t="b">
        <f t="shared" si="50"/>
        <v>0</v>
      </c>
      <c r="K559" s="45" t="str">
        <f>IF(J559=FALSE,"",IF(G559="","",VLOOKUP(F559,ISLER!$1:$51,2,0)*VLOOKUP(VLOOKUP(F559,ISLER!$1:$51,3,0),DOVIZ!$1:$4,MATCH(CONCATENATE(TEXT(C559,"YYYY")," ",TEXT(C559,"AAAA")),DOVIZ!$1:$1,0),0)))</f>
        <v/>
      </c>
      <c r="L559" s="45" t="str">
        <f t="shared" si="51"/>
        <v/>
      </c>
      <c r="M559" s="74">
        <f t="shared" si="52"/>
        <v>46021</v>
      </c>
    </row>
    <row r="560" spans="1:13" x14ac:dyDescent="0.25">
      <c r="A560" s="40">
        <v>562</v>
      </c>
      <c r="B560" s="40" t="str">
        <f t="shared" si="48"/>
        <v>2025 Aralık</v>
      </c>
      <c r="C560" s="41">
        <f t="shared" si="53"/>
        <v>46021</v>
      </c>
      <c r="D560" s="42"/>
      <c r="E560" s="42"/>
      <c r="F560" s="42"/>
      <c r="G560" s="43"/>
      <c r="H560" s="44" t="str">
        <f>IF(G560="","",VLOOKUP(F560,ISLER!$1:$51,MATCH(D560,ISLER!$1:$1,0)-2,0)*VLOOKUP(VLOOKUP(F560,ISLER!$1:$51,MATCH(D560,ISLER!$1:$1,0)-1,0),DOVIZ!$1:$4,MATCH(CONCATENATE(TEXT(C560,"YYYY")," ",TEXT(C560,"AAAA")),DOVIZ!$1:$1,0),0))</f>
        <v/>
      </c>
      <c r="I560" s="44" t="str">
        <f t="shared" si="49"/>
        <v/>
      </c>
      <c r="J560" s="45" t="b">
        <f t="shared" si="50"/>
        <v>0</v>
      </c>
      <c r="K560" s="45" t="str">
        <f>IF(J560=FALSE,"",IF(G560="","",VLOOKUP(F560,ISLER!$1:$51,2,0)*VLOOKUP(VLOOKUP(F560,ISLER!$1:$51,3,0),DOVIZ!$1:$4,MATCH(CONCATENATE(TEXT(C560,"YYYY")," ",TEXT(C560,"AAAA")),DOVIZ!$1:$1,0),0)))</f>
        <v/>
      </c>
      <c r="L560" s="45" t="str">
        <f t="shared" si="51"/>
        <v/>
      </c>
      <c r="M560" s="74">
        <f t="shared" si="52"/>
        <v>46021</v>
      </c>
    </row>
    <row r="561" spans="1:13" x14ac:dyDescent="0.25">
      <c r="A561" s="40">
        <v>563</v>
      </c>
      <c r="B561" s="40" t="str">
        <f t="shared" si="48"/>
        <v>2025 Aralık</v>
      </c>
      <c r="C561" s="41">
        <f t="shared" si="53"/>
        <v>46021</v>
      </c>
      <c r="D561" s="42"/>
      <c r="E561" s="42"/>
      <c r="F561" s="42"/>
      <c r="G561" s="43"/>
      <c r="H561" s="44" t="str">
        <f>IF(G561="","",VLOOKUP(F561,ISLER!$1:$51,MATCH(D561,ISLER!$1:$1,0)-2,0)*VLOOKUP(VLOOKUP(F561,ISLER!$1:$51,MATCH(D561,ISLER!$1:$1,0)-1,0),DOVIZ!$1:$4,MATCH(CONCATENATE(TEXT(C561,"YYYY")," ",TEXT(C561,"AAAA")),DOVIZ!$1:$1,0),0))</f>
        <v/>
      </c>
      <c r="I561" s="44" t="str">
        <f t="shared" si="49"/>
        <v/>
      </c>
      <c r="J561" s="45" t="b">
        <f t="shared" si="50"/>
        <v>0</v>
      </c>
      <c r="K561" s="45" t="str">
        <f>IF(J561=FALSE,"",IF(G561="","",VLOOKUP(F561,ISLER!$1:$51,2,0)*VLOOKUP(VLOOKUP(F561,ISLER!$1:$51,3,0),DOVIZ!$1:$4,MATCH(CONCATENATE(TEXT(C561,"YYYY")," ",TEXT(C561,"AAAA")),DOVIZ!$1:$1,0),0)))</f>
        <v/>
      </c>
      <c r="L561" s="45" t="str">
        <f t="shared" si="51"/>
        <v/>
      </c>
      <c r="M561" s="74">
        <f t="shared" si="52"/>
        <v>46021</v>
      </c>
    </row>
    <row r="562" spans="1:13" x14ac:dyDescent="0.25">
      <c r="A562" s="40">
        <v>564</v>
      </c>
      <c r="B562" s="40" t="str">
        <f t="shared" si="48"/>
        <v>2025 Aralık</v>
      </c>
      <c r="C562" s="41">
        <f t="shared" si="53"/>
        <v>46021</v>
      </c>
      <c r="D562" s="42"/>
      <c r="E562" s="42"/>
      <c r="F562" s="42"/>
      <c r="G562" s="43"/>
      <c r="H562" s="44" t="str">
        <f>IF(G562="","",VLOOKUP(F562,ISLER!$1:$51,MATCH(D562,ISLER!$1:$1,0)-2,0)*VLOOKUP(VLOOKUP(F562,ISLER!$1:$51,MATCH(D562,ISLER!$1:$1,0)-1,0),DOVIZ!$1:$4,MATCH(CONCATENATE(TEXT(C562,"YYYY")," ",TEXT(C562,"AAAA")),DOVIZ!$1:$1,0),0))</f>
        <v/>
      </c>
      <c r="I562" s="44" t="str">
        <f t="shared" si="49"/>
        <v/>
      </c>
      <c r="J562" s="45" t="b">
        <f t="shared" si="50"/>
        <v>0</v>
      </c>
      <c r="K562" s="45" t="str">
        <f>IF(J562=FALSE,"",IF(G562="","",VLOOKUP(F562,ISLER!$1:$51,2,0)*VLOOKUP(VLOOKUP(F562,ISLER!$1:$51,3,0),DOVIZ!$1:$4,MATCH(CONCATENATE(TEXT(C562,"YYYY")," ",TEXT(C562,"AAAA")),DOVIZ!$1:$1,0),0)))</f>
        <v/>
      </c>
      <c r="L562" s="45" t="str">
        <f t="shared" si="51"/>
        <v/>
      </c>
      <c r="M562" s="74">
        <f t="shared" si="52"/>
        <v>46021</v>
      </c>
    </row>
    <row r="563" spans="1:13" x14ac:dyDescent="0.25">
      <c r="A563" s="40">
        <v>565</v>
      </c>
      <c r="B563" s="40" t="str">
        <f t="shared" si="48"/>
        <v>2025 Aralık</v>
      </c>
      <c r="C563" s="41">
        <f t="shared" si="53"/>
        <v>46021</v>
      </c>
      <c r="D563" s="42"/>
      <c r="E563" s="42"/>
      <c r="F563" s="42"/>
      <c r="G563" s="43"/>
      <c r="H563" s="44" t="str">
        <f>IF(G563="","",VLOOKUP(F563,ISLER!$1:$51,MATCH(D563,ISLER!$1:$1,0)-2,0)*VLOOKUP(VLOOKUP(F563,ISLER!$1:$51,MATCH(D563,ISLER!$1:$1,0)-1,0),DOVIZ!$1:$4,MATCH(CONCATENATE(TEXT(C563,"YYYY")," ",TEXT(C563,"AAAA")),DOVIZ!$1:$1,0),0))</f>
        <v/>
      </c>
      <c r="I563" s="44" t="str">
        <f t="shared" si="49"/>
        <v/>
      </c>
      <c r="J563" s="45" t="b">
        <f t="shared" si="50"/>
        <v>0</v>
      </c>
      <c r="K563" s="45" t="str">
        <f>IF(J563=FALSE,"",IF(G563="","",VLOOKUP(F563,ISLER!$1:$51,2,0)*VLOOKUP(VLOOKUP(F563,ISLER!$1:$51,3,0),DOVIZ!$1:$4,MATCH(CONCATENATE(TEXT(C563,"YYYY")," ",TEXT(C563,"AAAA")),DOVIZ!$1:$1,0),0)))</f>
        <v/>
      </c>
      <c r="L563" s="45" t="str">
        <f t="shared" si="51"/>
        <v/>
      </c>
      <c r="M563" s="74">
        <f t="shared" si="52"/>
        <v>46021</v>
      </c>
    </row>
    <row r="564" spans="1:13" x14ac:dyDescent="0.25">
      <c r="A564" s="40">
        <v>566</v>
      </c>
      <c r="B564" s="40" t="str">
        <f t="shared" si="48"/>
        <v>2025 Aralık</v>
      </c>
      <c r="C564" s="41">
        <f t="shared" si="53"/>
        <v>46021</v>
      </c>
      <c r="D564" s="42"/>
      <c r="E564" s="42"/>
      <c r="F564" s="42"/>
      <c r="G564" s="43"/>
      <c r="H564" s="44" t="str">
        <f>IF(G564="","",VLOOKUP(F564,ISLER!$1:$51,MATCH(D564,ISLER!$1:$1,0)-2,0)*VLOOKUP(VLOOKUP(F564,ISLER!$1:$51,MATCH(D564,ISLER!$1:$1,0)-1,0),DOVIZ!$1:$4,MATCH(CONCATENATE(TEXT(C564,"YYYY")," ",TEXT(C564,"AAAA")),DOVIZ!$1:$1,0),0))</f>
        <v/>
      </c>
      <c r="I564" s="44" t="str">
        <f t="shared" si="49"/>
        <v/>
      </c>
      <c r="J564" s="45" t="b">
        <f t="shared" si="50"/>
        <v>0</v>
      </c>
      <c r="K564" s="45" t="str">
        <f>IF(J564=FALSE,"",IF(G564="","",VLOOKUP(F564,ISLER!$1:$51,2,0)*VLOOKUP(VLOOKUP(F564,ISLER!$1:$51,3,0),DOVIZ!$1:$4,MATCH(CONCATENATE(TEXT(C564,"YYYY")," ",TEXT(C564,"AAAA")),DOVIZ!$1:$1,0),0)))</f>
        <v/>
      </c>
      <c r="L564" s="45" t="str">
        <f t="shared" si="51"/>
        <v/>
      </c>
      <c r="M564" s="74">
        <f t="shared" si="52"/>
        <v>46021</v>
      </c>
    </row>
    <row r="565" spans="1:13" x14ac:dyDescent="0.25">
      <c r="A565" s="40">
        <v>567</v>
      </c>
      <c r="B565" s="40" t="str">
        <f t="shared" si="48"/>
        <v>2025 Aralık</v>
      </c>
      <c r="C565" s="41">
        <f t="shared" si="53"/>
        <v>46021</v>
      </c>
      <c r="D565" s="42"/>
      <c r="E565" s="42"/>
      <c r="F565" s="42"/>
      <c r="G565" s="43"/>
      <c r="H565" s="44" t="str">
        <f>IF(G565="","",VLOOKUP(F565,ISLER!$1:$51,MATCH(D565,ISLER!$1:$1,0)-2,0)*VLOOKUP(VLOOKUP(F565,ISLER!$1:$51,MATCH(D565,ISLER!$1:$1,0)-1,0),DOVIZ!$1:$4,MATCH(CONCATENATE(TEXT(C565,"YYYY")," ",TEXT(C565,"AAAA")),DOVIZ!$1:$1,0),0))</f>
        <v/>
      </c>
      <c r="I565" s="44" t="str">
        <f t="shared" si="49"/>
        <v/>
      </c>
      <c r="J565" s="45" t="b">
        <f t="shared" si="50"/>
        <v>0</v>
      </c>
      <c r="K565" s="45" t="str">
        <f>IF(J565=FALSE,"",IF(G565="","",VLOOKUP(F565,ISLER!$1:$51,2,0)*VLOOKUP(VLOOKUP(F565,ISLER!$1:$51,3,0),DOVIZ!$1:$4,MATCH(CONCATENATE(TEXT(C565,"YYYY")," ",TEXT(C565,"AAAA")),DOVIZ!$1:$1,0),0)))</f>
        <v/>
      </c>
      <c r="L565" s="45" t="str">
        <f t="shared" si="51"/>
        <v/>
      </c>
      <c r="M565" s="74">
        <f t="shared" si="52"/>
        <v>46021</v>
      </c>
    </row>
    <row r="566" spans="1:13" x14ac:dyDescent="0.25">
      <c r="A566" s="40">
        <v>568</v>
      </c>
      <c r="B566" s="40" t="str">
        <f t="shared" si="48"/>
        <v>2025 Aralık</v>
      </c>
      <c r="C566" s="41">
        <f t="shared" si="53"/>
        <v>46021</v>
      </c>
      <c r="D566" s="42"/>
      <c r="E566" s="42"/>
      <c r="F566" s="42"/>
      <c r="G566" s="43"/>
      <c r="H566" s="44" t="str">
        <f>IF(G566="","",VLOOKUP(F566,ISLER!$1:$51,MATCH(D566,ISLER!$1:$1,0)-2,0)*VLOOKUP(VLOOKUP(F566,ISLER!$1:$51,MATCH(D566,ISLER!$1:$1,0)-1,0),DOVIZ!$1:$4,MATCH(CONCATENATE(TEXT(C566,"YYYY")," ",TEXT(C566,"AAAA")),DOVIZ!$1:$1,0),0))</f>
        <v/>
      </c>
      <c r="I566" s="44" t="str">
        <f t="shared" si="49"/>
        <v/>
      </c>
      <c r="J566" s="45" t="b">
        <f t="shared" si="50"/>
        <v>0</v>
      </c>
      <c r="K566" s="45" t="str">
        <f>IF(J566=FALSE,"",IF(G566="","",VLOOKUP(F566,ISLER!$1:$51,2,0)*VLOOKUP(VLOOKUP(F566,ISLER!$1:$51,3,0),DOVIZ!$1:$4,MATCH(CONCATENATE(TEXT(C566,"YYYY")," ",TEXT(C566,"AAAA")),DOVIZ!$1:$1,0),0)))</f>
        <v/>
      </c>
      <c r="L566" s="45" t="str">
        <f t="shared" si="51"/>
        <v/>
      </c>
      <c r="M566" s="74">
        <f t="shared" si="52"/>
        <v>46021</v>
      </c>
    </row>
    <row r="567" spans="1:13" x14ac:dyDescent="0.25">
      <c r="A567" s="40">
        <v>569</v>
      </c>
      <c r="B567" s="40" t="str">
        <f t="shared" si="48"/>
        <v>2025 Aralık</v>
      </c>
      <c r="C567" s="41">
        <f t="shared" si="53"/>
        <v>46021</v>
      </c>
      <c r="D567" s="42"/>
      <c r="E567" s="42"/>
      <c r="F567" s="42"/>
      <c r="G567" s="43"/>
      <c r="H567" s="44" t="str">
        <f>IF(G567="","",VLOOKUP(F567,ISLER!$1:$51,MATCH(D567,ISLER!$1:$1,0)-2,0)*VLOOKUP(VLOOKUP(F567,ISLER!$1:$51,MATCH(D567,ISLER!$1:$1,0)-1,0),DOVIZ!$1:$4,MATCH(CONCATENATE(TEXT(C567,"YYYY")," ",TEXT(C567,"AAAA")),DOVIZ!$1:$1,0),0))</f>
        <v/>
      </c>
      <c r="I567" s="44" t="str">
        <f t="shared" si="49"/>
        <v/>
      </c>
      <c r="J567" s="45" t="b">
        <f t="shared" si="50"/>
        <v>0</v>
      </c>
      <c r="K567" s="45" t="str">
        <f>IF(J567=FALSE,"",IF(G567="","",VLOOKUP(F567,ISLER!$1:$51,2,0)*VLOOKUP(VLOOKUP(F567,ISLER!$1:$51,3,0),DOVIZ!$1:$4,MATCH(CONCATENATE(TEXT(C567,"YYYY")," ",TEXT(C567,"AAAA")),DOVIZ!$1:$1,0),0)))</f>
        <v/>
      </c>
      <c r="L567" s="45" t="str">
        <f t="shared" si="51"/>
        <v/>
      </c>
      <c r="M567" s="74">
        <f t="shared" si="52"/>
        <v>46021</v>
      </c>
    </row>
    <row r="568" spans="1:13" x14ac:dyDescent="0.25">
      <c r="A568" s="40">
        <v>570</v>
      </c>
      <c r="B568" s="40" t="str">
        <f t="shared" si="48"/>
        <v>2025 Aralık</v>
      </c>
      <c r="C568" s="41">
        <f t="shared" si="53"/>
        <v>46021</v>
      </c>
      <c r="D568" s="42"/>
      <c r="E568" s="42"/>
      <c r="F568" s="42"/>
      <c r="G568" s="43"/>
      <c r="H568" s="44" t="str">
        <f>IF(G568="","",VLOOKUP(F568,ISLER!$1:$51,MATCH(D568,ISLER!$1:$1,0)-2,0)*VLOOKUP(VLOOKUP(F568,ISLER!$1:$51,MATCH(D568,ISLER!$1:$1,0)-1,0),DOVIZ!$1:$4,MATCH(CONCATENATE(TEXT(C568,"YYYY")," ",TEXT(C568,"AAAA")),DOVIZ!$1:$1,0),0))</f>
        <v/>
      </c>
      <c r="I568" s="44" t="str">
        <f t="shared" si="49"/>
        <v/>
      </c>
      <c r="J568" s="45" t="b">
        <f t="shared" si="50"/>
        <v>0</v>
      </c>
      <c r="K568" s="45" t="str">
        <f>IF(J568=FALSE,"",IF(G568="","",VLOOKUP(F568,ISLER!$1:$51,2,0)*VLOOKUP(VLOOKUP(F568,ISLER!$1:$51,3,0),DOVIZ!$1:$4,MATCH(CONCATENATE(TEXT(C568,"YYYY")," ",TEXT(C568,"AAAA")),DOVIZ!$1:$1,0),0)))</f>
        <v/>
      </c>
      <c r="L568" s="45" t="str">
        <f t="shared" si="51"/>
        <v/>
      </c>
      <c r="M568" s="74">
        <f t="shared" si="52"/>
        <v>46021</v>
      </c>
    </row>
    <row r="569" spans="1:13" x14ac:dyDescent="0.25">
      <c r="A569" s="40">
        <v>571</v>
      </c>
      <c r="B569" s="40" t="str">
        <f t="shared" si="48"/>
        <v>2025 Aralık</v>
      </c>
      <c r="C569" s="41">
        <f t="shared" si="53"/>
        <v>46021</v>
      </c>
      <c r="D569" s="42"/>
      <c r="E569" s="42"/>
      <c r="F569" s="42"/>
      <c r="G569" s="43"/>
      <c r="H569" s="44" t="str">
        <f>IF(G569="","",VLOOKUP(F569,ISLER!$1:$51,MATCH(D569,ISLER!$1:$1,0)-2,0)*VLOOKUP(VLOOKUP(F569,ISLER!$1:$51,MATCH(D569,ISLER!$1:$1,0)-1,0),DOVIZ!$1:$4,MATCH(CONCATENATE(TEXT(C569,"YYYY")," ",TEXT(C569,"AAAA")),DOVIZ!$1:$1,0),0))</f>
        <v/>
      </c>
      <c r="I569" s="44" t="str">
        <f t="shared" si="49"/>
        <v/>
      </c>
      <c r="J569" s="45" t="b">
        <f t="shared" si="50"/>
        <v>0</v>
      </c>
      <c r="K569" s="45" t="str">
        <f>IF(J569=FALSE,"",IF(G569="","",VLOOKUP(F569,ISLER!$1:$51,2,0)*VLOOKUP(VLOOKUP(F569,ISLER!$1:$51,3,0),DOVIZ!$1:$4,MATCH(CONCATENATE(TEXT(C569,"YYYY")," ",TEXT(C569,"AAAA")),DOVIZ!$1:$1,0),0)))</f>
        <v/>
      </c>
      <c r="L569" s="45" t="str">
        <f t="shared" si="51"/>
        <v/>
      </c>
      <c r="M569" s="74">
        <f t="shared" si="52"/>
        <v>46021</v>
      </c>
    </row>
    <row r="570" spans="1:13" x14ac:dyDescent="0.25">
      <c r="A570" s="40">
        <v>572</v>
      </c>
      <c r="B570" s="40" t="str">
        <f t="shared" si="48"/>
        <v>2025 Aralık</v>
      </c>
      <c r="C570" s="41">
        <f t="shared" si="53"/>
        <v>46021</v>
      </c>
      <c r="D570" s="42"/>
      <c r="E570" s="42"/>
      <c r="F570" s="42"/>
      <c r="G570" s="43"/>
      <c r="H570" s="44" t="str">
        <f>IF(G570="","",VLOOKUP(F570,ISLER!$1:$51,MATCH(D570,ISLER!$1:$1,0)-2,0)*VLOOKUP(VLOOKUP(F570,ISLER!$1:$51,MATCH(D570,ISLER!$1:$1,0)-1,0),DOVIZ!$1:$4,MATCH(CONCATENATE(TEXT(C570,"YYYY")," ",TEXT(C570,"AAAA")),DOVIZ!$1:$1,0),0))</f>
        <v/>
      </c>
      <c r="I570" s="44" t="str">
        <f t="shared" si="49"/>
        <v/>
      </c>
      <c r="J570" s="45" t="b">
        <f t="shared" si="50"/>
        <v>0</v>
      </c>
      <c r="K570" s="45" t="str">
        <f>IF(J570=FALSE,"",IF(G570="","",VLOOKUP(F570,ISLER!$1:$51,2,0)*VLOOKUP(VLOOKUP(F570,ISLER!$1:$51,3,0),DOVIZ!$1:$4,MATCH(CONCATENATE(TEXT(C570,"YYYY")," ",TEXT(C570,"AAAA")),DOVIZ!$1:$1,0),0)))</f>
        <v/>
      </c>
      <c r="L570" s="45" t="str">
        <f t="shared" si="51"/>
        <v/>
      </c>
      <c r="M570" s="74">
        <f t="shared" si="52"/>
        <v>46021</v>
      </c>
    </row>
    <row r="571" spans="1:13" x14ac:dyDescent="0.25">
      <c r="A571" s="40">
        <v>573</v>
      </c>
      <c r="B571" s="40" t="str">
        <f t="shared" si="48"/>
        <v>2025 Aralık</v>
      </c>
      <c r="C571" s="41">
        <f t="shared" si="53"/>
        <v>46021</v>
      </c>
      <c r="D571" s="42"/>
      <c r="E571" s="42"/>
      <c r="F571" s="42"/>
      <c r="G571" s="43"/>
      <c r="H571" s="44" t="str">
        <f>IF(G571="","",VLOOKUP(F571,ISLER!$1:$51,MATCH(D571,ISLER!$1:$1,0)-2,0)*VLOOKUP(VLOOKUP(F571,ISLER!$1:$51,MATCH(D571,ISLER!$1:$1,0)-1,0),DOVIZ!$1:$4,MATCH(CONCATENATE(TEXT(C571,"YYYY")," ",TEXT(C571,"AAAA")),DOVIZ!$1:$1,0),0))</f>
        <v/>
      </c>
      <c r="I571" s="44" t="str">
        <f t="shared" si="49"/>
        <v/>
      </c>
      <c r="J571" s="45" t="b">
        <f t="shared" si="50"/>
        <v>0</v>
      </c>
      <c r="K571" s="45" t="str">
        <f>IF(J571=FALSE,"",IF(G571="","",VLOOKUP(F571,ISLER!$1:$51,2,0)*VLOOKUP(VLOOKUP(F571,ISLER!$1:$51,3,0),DOVIZ!$1:$4,MATCH(CONCATENATE(TEXT(C571,"YYYY")," ",TEXT(C571,"AAAA")),DOVIZ!$1:$1,0),0)))</f>
        <v/>
      </c>
      <c r="L571" s="45" t="str">
        <f t="shared" si="51"/>
        <v/>
      </c>
      <c r="M571" s="74">
        <f t="shared" si="52"/>
        <v>46021</v>
      </c>
    </row>
    <row r="572" spans="1:13" x14ac:dyDescent="0.25">
      <c r="A572" s="40">
        <v>574</v>
      </c>
      <c r="B572" s="40" t="str">
        <f t="shared" si="48"/>
        <v>2025 Aralık</v>
      </c>
      <c r="C572" s="41">
        <f t="shared" si="53"/>
        <v>46021</v>
      </c>
      <c r="D572" s="42"/>
      <c r="E572" s="42"/>
      <c r="F572" s="42"/>
      <c r="G572" s="43"/>
      <c r="H572" s="44" t="str">
        <f>IF(G572="","",VLOOKUP(F572,ISLER!$1:$51,MATCH(D572,ISLER!$1:$1,0)-2,0)*VLOOKUP(VLOOKUP(F572,ISLER!$1:$51,MATCH(D572,ISLER!$1:$1,0)-1,0),DOVIZ!$1:$4,MATCH(CONCATENATE(TEXT(C572,"YYYY")," ",TEXT(C572,"AAAA")),DOVIZ!$1:$1,0),0))</f>
        <v/>
      </c>
      <c r="I572" s="44" t="str">
        <f t="shared" si="49"/>
        <v/>
      </c>
      <c r="J572" s="45" t="b">
        <f t="shared" si="50"/>
        <v>0</v>
      </c>
      <c r="K572" s="45" t="str">
        <f>IF(J572=FALSE,"",IF(G572="","",VLOOKUP(F572,ISLER!$1:$51,2,0)*VLOOKUP(VLOOKUP(F572,ISLER!$1:$51,3,0),DOVIZ!$1:$4,MATCH(CONCATENATE(TEXT(C572,"YYYY")," ",TEXT(C572,"AAAA")),DOVIZ!$1:$1,0),0)))</f>
        <v/>
      </c>
      <c r="L572" s="45" t="str">
        <f t="shared" si="51"/>
        <v/>
      </c>
      <c r="M572" s="74">
        <f t="shared" si="52"/>
        <v>46021</v>
      </c>
    </row>
    <row r="573" spans="1:13" x14ac:dyDescent="0.25">
      <c r="A573" s="40">
        <v>575</v>
      </c>
      <c r="B573" s="40" t="str">
        <f t="shared" si="48"/>
        <v>2025 Aralık</v>
      </c>
      <c r="C573" s="41">
        <f t="shared" si="53"/>
        <v>46021</v>
      </c>
      <c r="D573" s="42"/>
      <c r="E573" s="42"/>
      <c r="F573" s="42"/>
      <c r="G573" s="43"/>
      <c r="H573" s="44" t="str">
        <f>IF(G573="","",VLOOKUP(F573,ISLER!$1:$51,MATCH(D573,ISLER!$1:$1,0)-2,0)*VLOOKUP(VLOOKUP(F573,ISLER!$1:$51,MATCH(D573,ISLER!$1:$1,0)-1,0),DOVIZ!$1:$4,MATCH(CONCATENATE(TEXT(C573,"YYYY")," ",TEXT(C573,"AAAA")),DOVIZ!$1:$1,0),0))</f>
        <v/>
      </c>
      <c r="I573" s="44" t="str">
        <f t="shared" si="49"/>
        <v/>
      </c>
      <c r="J573" s="45" t="b">
        <f t="shared" si="50"/>
        <v>0</v>
      </c>
      <c r="K573" s="45" t="str">
        <f>IF(J573=FALSE,"",IF(G573="","",VLOOKUP(F573,ISLER!$1:$51,2,0)*VLOOKUP(VLOOKUP(F573,ISLER!$1:$51,3,0),DOVIZ!$1:$4,MATCH(CONCATENATE(TEXT(C573,"YYYY")," ",TEXT(C573,"AAAA")),DOVIZ!$1:$1,0),0)))</f>
        <v/>
      </c>
      <c r="L573" s="45" t="str">
        <f t="shared" si="51"/>
        <v/>
      </c>
      <c r="M573" s="74">
        <f t="shared" si="52"/>
        <v>46021</v>
      </c>
    </row>
    <row r="574" spans="1:13" x14ac:dyDescent="0.25">
      <c r="A574" s="40">
        <v>576</v>
      </c>
      <c r="B574" s="40" t="str">
        <f t="shared" si="48"/>
        <v>2025 Aralık</v>
      </c>
      <c r="C574" s="41">
        <f t="shared" si="53"/>
        <v>46021</v>
      </c>
      <c r="D574" s="42"/>
      <c r="E574" s="42"/>
      <c r="F574" s="42"/>
      <c r="G574" s="43"/>
      <c r="H574" s="44" t="str">
        <f>IF(G574="","",VLOOKUP(F574,ISLER!$1:$51,MATCH(D574,ISLER!$1:$1,0)-2,0)*VLOOKUP(VLOOKUP(F574,ISLER!$1:$51,MATCH(D574,ISLER!$1:$1,0)-1,0),DOVIZ!$1:$4,MATCH(CONCATENATE(TEXT(C574,"YYYY")," ",TEXT(C574,"AAAA")),DOVIZ!$1:$1,0),0))</f>
        <v/>
      </c>
      <c r="I574" s="44" t="str">
        <f t="shared" si="49"/>
        <v/>
      </c>
      <c r="J574" s="45" t="b">
        <f t="shared" si="50"/>
        <v>0</v>
      </c>
      <c r="K574" s="45" t="str">
        <f>IF(J574=FALSE,"",IF(G574="","",VLOOKUP(F574,ISLER!$1:$51,2,0)*VLOOKUP(VLOOKUP(F574,ISLER!$1:$51,3,0),DOVIZ!$1:$4,MATCH(CONCATENATE(TEXT(C574,"YYYY")," ",TEXT(C574,"AAAA")),DOVIZ!$1:$1,0),0)))</f>
        <v/>
      </c>
      <c r="L574" s="45" t="str">
        <f t="shared" si="51"/>
        <v/>
      </c>
      <c r="M574" s="74">
        <f t="shared" si="52"/>
        <v>46021</v>
      </c>
    </row>
    <row r="575" spans="1:13" x14ac:dyDescent="0.25">
      <c r="A575" s="40">
        <v>577</v>
      </c>
      <c r="B575" s="40" t="str">
        <f t="shared" ref="B575:B638" si="54">CONCATENATE(TEXT(C575,"YYYY")," ",TEXT(C575,"AAAA"))</f>
        <v>2025 Aralık</v>
      </c>
      <c r="C575" s="41">
        <f t="shared" si="53"/>
        <v>46021</v>
      </c>
      <c r="D575" s="42"/>
      <c r="E575" s="42"/>
      <c r="F575" s="42"/>
      <c r="G575" s="43"/>
      <c r="H575" s="44" t="str">
        <f>IF(G575="","",VLOOKUP(F575,ISLER!$1:$51,MATCH(D575,ISLER!$1:$1,0)-2,0)*VLOOKUP(VLOOKUP(F575,ISLER!$1:$51,MATCH(D575,ISLER!$1:$1,0)-1,0),DOVIZ!$1:$4,MATCH(CONCATENATE(TEXT(C575,"YYYY")," ",TEXT(C575,"AAAA")),DOVIZ!$1:$1,0),0))</f>
        <v/>
      </c>
      <c r="I575" s="44" t="str">
        <f t="shared" si="49"/>
        <v/>
      </c>
      <c r="J575" s="45" t="b">
        <f t="shared" si="50"/>
        <v>0</v>
      </c>
      <c r="K575" s="45" t="str">
        <f>IF(J575=FALSE,"",IF(G575="","",VLOOKUP(F575,ISLER!$1:$51,2,0)*VLOOKUP(VLOOKUP(F575,ISLER!$1:$51,3,0),DOVIZ!$1:$4,MATCH(CONCATENATE(TEXT(C575,"YYYY")," ",TEXT(C575,"AAAA")),DOVIZ!$1:$1,0),0)))</f>
        <v/>
      </c>
      <c r="L575" s="45" t="str">
        <f t="shared" si="51"/>
        <v/>
      </c>
      <c r="M575" s="74">
        <f t="shared" si="52"/>
        <v>46021</v>
      </c>
    </row>
    <row r="576" spans="1:13" x14ac:dyDescent="0.25">
      <c r="A576" s="40">
        <v>578</v>
      </c>
      <c r="B576" s="40" t="str">
        <f t="shared" si="54"/>
        <v>2025 Aralık</v>
      </c>
      <c r="C576" s="41">
        <f t="shared" si="53"/>
        <v>46021</v>
      </c>
      <c r="D576" s="42"/>
      <c r="E576" s="42"/>
      <c r="F576" s="42"/>
      <c r="G576" s="43"/>
      <c r="H576" s="44" t="str">
        <f>IF(G576="","",VLOOKUP(F576,ISLER!$1:$51,MATCH(D576,ISLER!$1:$1,0)-2,0)*VLOOKUP(VLOOKUP(F576,ISLER!$1:$51,MATCH(D576,ISLER!$1:$1,0)-1,0),DOVIZ!$1:$4,MATCH(CONCATENATE(TEXT(C576,"YYYY")," ",TEXT(C576,"AAAA")),DOVIZ!$1:$1,0),0))</f>
        <v/>
      </c>
      <c r="I576" s="44" t="str">
        <f t="shared" si="49"/>
        <v/>
      </c>
      <c r="J576" s="45" t="b">
        <f t="shared" si="50"/>
        <v>0</v>
      </c>
      <c r="K576" s="45" t="str">
        <f>IF(J576=FALSE,"",IF(G576="","",VLOOKUP(F576,ISLER!$1:$51,2,0)*VLOOKUP(VLOOKUP(F576,ISLER!$1:$51,3,0),DOVIZ!$1:$4,MATCH(CONCATENATE(TEXT(C576,"YYYY")," ",TEXT(C576,"AAAA")),DOVIZ!$1:$1,0),0)))</f>
        <v/>
      </c>
      <c r="L576" s="45" t="str">
        <f t="shared" si="51"/>
        <v/>
      </c>
      <c r="M576" s="74">
        <f t="shared" si="52"/>
        <v>46021</v>
      </c>
    </row>
    <row r="577" spans="1:13" x14ac:dyDescent="0.25">
      <c r="A577" s="40">
        <v>579</v>
      </c>
      <c r="B577" s="40" t="str">
        <f t="shared" si="54"/>
        <v>2025 Aralık</v>
      </c>
      <c r="C577" s="41">
        <f t="shared" si="53"/>
        <v>46021</v>
      </c>
      <c r="D577" s="42"/>
      <c r="E577" s="42"/>
      <c r="F577" s="42"/>
      <c r="G577" s="43"/>
      <c r="H577" s="44" t="str">
        <f>IF(G577="","",VLOOKUP(F577,ISLER!$1:$51,MATCH(D577,ISLER!$1:$1,0)-2,0)*VLOOKUP(VLOOKUP(F577,ISLER!$1:$51,MATCH(D577,ISLER!$1:$1,0)-1,0),DOVIZ!$1:$4,MATCH(CONCATENATE(TEXT(C577,"YYYY")," ",TEXT(C577,"AAAA")),DOVIZ!$1:$1,0),0))</f>
        <v/>
      </c>
      <c r="I577" s="44" t="str">
        <f t="shared" si="49"/>
        <v/>
      </c>
      <c r="J577" s="45" t="b">
        <f t="shared" si="50"/>
        <v>0</v>
      </c>
      <c r="K577" s="45" t="str">
        <f>IF(J577=FALSE,"",IF(G577="","",VLOOKUP(F577,ISLER!$1:$51,2,0)*VLOOKUP(VLOOKUP(F577,ISLER!$1:$51,3,0),DOVIZ!$1:$4,MATCH(CONCATENATE(TEXT(C577,"YYYY")," ",TEXT(C577,"AAAA")),DOVIZ!$1:$1,0),0)))</f>
        <v/>
      </c>
      <c r="L577" s="45" t="str">
        <f t="shared" si="51"/>
        <v/>
      </c>
      <c r="M577" s="74">
        <f t="shared" si="52"/>
        <v>46021</v>
      </c>
    </row>
    <row r="578" spans="1:13" x14ac:dyDescent="0.25">
      <c r="A578" s="40">
        <v>580</v>
      </c>
      <c r="B578" s="40" t="str">
        <f t="shared" si="54"/>
        <v>2025 Aralık</v>
      </c>
      <c r="C578" s="41">
        <f t="shared" si="53"/>
        <v>46021</v>
      </c>
      <c r="D578" s="42"/>
      <c r="E578" s="42"/>
      <c r="F578" s="42"/>
      <c r="G578" s="43"/>
      <c r="H578" s="44" t="str">
        <f>IF(G578="","",VLOOKUP(F578,ISLER!$1:$51,MATCH(D578,ISLER!$1:$1,0)-2,0)*VLOOKUP(VLOOKUP(F578,ISLER!$1:$51,MATCH(D578,ISLER!$1:$1,0)-1,0),DOVIZ!$1:$4,MATCH(CONCATENATE(TEXT(C578,"YYYY")," ",TEXT(C578,"AAAA")),DOVIZ!$1:$1,0),0))</f>
        <v/>
      </c>
      <c r="I578" s="44" t="str">
        <f t="shared" ref="I578:I641" si="55">IF(G578="","",G578*H578)</f>
        <v/>
      </c>
      <c r="J578" s="45" t="b">
        <f t="shared" ref="J578:J641" si="56">OR(D578="DİŞÇİM İSTANBUL EZGİ HANIM",D578="DİŞÇİM İSTANBUL MERVE HANIM",D578="DİŞÇİM İSTANBUL BÜŞRA HANIM",D578="DİŞÇİM İSTANBUL HÜLYA HANIM",D578="DİŞÇİM İSTANBUL KEMAL BEY",D578="DİŞÇİM İSTANBUL HAKAN BEY",D578="DİŞÇİM İSTANBUL MUHAMMED BEY",D578="DİŞÇİM İSTANBUL MURAT BEY")</f>
        <v>0</v>
      </c>
      <c r="K578" s="45" t="str">
        <f>IF(J578=FALSE,"",IF(G578="","",VLOOKUP(F578,ISLER!$1:$51,2,0)*VLOOKUP(VLOOKUP(F578,ISLER!$1:$51,3,0),DOVIZ!$1:$4,MATCH(CONCATENATE(TEXT(C578,"YYYY")," ",TEXT(C578,"AAAA")),DOVIZ!$1:$1,0),0)))</f>
        <v/>
      </c>
      <c r="L578" s="45" t="str">
        <f t="shared" ref="L578:L641" si="57">IF(K578="","",G578*K578)</f>
        <v/>
      </c>
      <c r="M578" s="74">
        <f t="shared" ref="M578:M641" si="58">C578</f>
        <v>46021</v>
      </c>
    </row>
    <row r="579" spans="1:13" x14ac:dyDescent="0.25">
      <c r="A579" s="40">
        <v>581</v>
      </c>
      <c r="B579" s="40" t="str">
        <f t="shared" si="54"/>
        <v>2025 Aralık</v>
      </c>
      <c r="C579" s="41">
        <f t="shared" si="53"/>
        <v>46021</v>
      </c>
      <c r="D579" s="42"/>
      <c r="E579" s="42"/>
      <c r="F579" s="42"/>
      <c r="G579" s="43"/>
      <c r="H579" s="44" t="str">
        <f>IF(G579="","",VLOOKUP(F579,ISLER!$1:$51,MATCH(D579,ISLER!$1:$1,0)-2,0)*VLOOKUP(VLOOKUP(F579,ISLER!$1:$51,MATCH(D579,ISLER!$1:$1,0)-1,0),DOVIZ!$1:$4,MATCH(CONCATENATE(TEXT(C579,"YYYY")," ",TEXT(C579,"AAAA")),DOVIZ!$1:$1,0),0))</f>
        <v/>
      </c>
      <c r="I579" s="44" t="str">
        <f t="shared" si="55"/>
        <v/>
      </c>
      <c r="J579" s="45" t="b">
        <f t="shared" si="56"/>
        <v>0</v>
      </c>
      <c r="K579" s="45" t="str">
        <f>IF(J579=FALSE,"",IF(G579="","",VLOOKUP(F579,ISLER!$1:$51,2,0)*VLOOKUP(VLOOKUP(F579,ISLER!$1:$51,3,0),DOVIZ!$1:$4,MATCH(CONCATENATE(TEXT(C579,"YYYY")," ",TEXT(C579,"AAAA")),DOVIZ!$1:$1,0),0)))</f>
        <v/>
      </c>
      <c r="L579" s="45" t="str">
        <f t="shared" si="57"/>
        <v/>
      </c>
      <c r="M579" s="74">
        <f t="shared" si="58"/>
        <v>46021</v>
      </c>
    </row>
    <row r="580" spans="1:13" x14ac:dyDescent="0.25">
      <c r="A580" s="40">
        <v>582</v>
      </c>
      <c r="B580" s="40" t="str">
        <f t="shared" si="54"/>
        <v>2025 Aralık</v>
      </c>
      <c r="C580" s="41">
        <f t="shared" ref="C580:C643" si="59">C579</f>
        <v>46021</v>
      </c>
      <c r="D580" s="42"/>
      <c r="E580" s="42"/>
      <c r="F580" s="42"/>
      <c r="G580" s="43"/>
      <c r="H580" s="44" t="str">
        <f>IF(G580="","",VLOOKUP(F580,ISLER!$1:$51,MATCH(D580,ISLER!$1:$1,0)-2,0)*VLOOKUP(VLOOKUP(F580,ISLER!$1:$51,MATCH(D580,ISLER!$1:$1,0)-1,0),DOVIZ!$1:$4,MATCH(CONCATENATE(TEXT(C580,"YYYY")," ",TEXT(C580,"AAAA")),DOVIZ!$1:$1,0),0))</f>
        <v/>
      </c>
      <c r="I580" s="44" t="str">
        <f t="shared" si="55"/>
        <v/>
      </c>
      <c r="J580" s="45" t="b">
        <f t="shared" si="56"/>
        <v>0</v>
      </c>
      <c r="K580" s="45" t="str">
        <f>IF(J580=FALSE,"",IF(G580="","",VLOOKUP(F580,ISLER!$1:$51,2,0)*VLOOKUP(VLOOKUP(F580,ISLER!$1:$51,3,0),DOVIZ!$1:$4,MATCH(CONCATENATE(TEXT(C580,"YYYY")," ",TEXT(C580,"AAAA")),DOVIZ!$1:$1,0),0)))</f>
        <v/>
      </c>
      <c r="L580" s="45" t="str">
        <f t="shared" si="57"/>
        <v/>
      </c>
      <c r="M580" s="74">
        <f t="shared" si="58"/>
        <v>46021</v>
      </c>
    </row>
    <row r="581" spans="1:13" x14ac:dyDescent="0.25">
      <c r="A581" s="40">
        <v>583</v>
      </c>
      <c r="B581" s="40" t="str">
        <f t="shared" si="54"/>
        <v>2025 Aralık</v>
      </c>
      <c r="C581" s="41">
        <f t="shared" si="59"/>
        <v>46021</v>
      </c>
      <c r="D581" s="42"/>
      <c r="E581" s="42"/>
      <c r="F581" s="42"/>
      <c r="G581" s="43"/>
      <c r="H581" s="44" t="str">
        <f>IF(G581="","",VLOOKUP(F581,ISLER!$1:$51,MATCH(D581,ISLER!$1:$1,0)-2,0)*VLOOKUP(VLOOKUP(F581,ISLER!$1:$51,MATCH(D581,ISLER!$1:$1,0)-1,0),DOVIZ!$1:$4,MATCH(CONCATENATE(TEXT(C581,"YYYY")," ",TEXT(C581,"AAAA")),DOVIZ!$1:$1,0),0))</f>
        <v/>
      </c>
      <c r="I581" s="44" t="str">
        <f t="shared" si="55"/>
        <v/>
      </c>
      <c r="J581" s="45" t="b">
        <f t="shared" si="56"/>
        <v>0</v>
      </c>
      <c r="K581" s="45" t="str">
        <f>IF(J581=FALSE,"",IF(G581="","",VLOOKUP(F581,ISLER!$1:$51,2,0)*VLOOKUP(VLOOKUP(F581,ISLER!$1:$51,3,0),DOVIZ!$1:$4,MATCH(CONCATENATE(TEXT(C581,"YYYY")," ",TEXT(C581,"AAAA")),DOVIZ!$1:$1,0),0)))</f>
        <v/>
      </c>
      <c r="L581" s="45" t="str">
        <f t="shared" si="57"/>
        <v/>
      </c>
      <c r="M581" s="74">
        <f t="shared" si="58"/>
        <v>46021</v>
      </c>
    </row>
    <row r="582" spans="1:13" x14ac:dyDescent="0.25">
      <c r="A582" s="40">
        <v>584</v>
      </c>
      <c r="B582" s="40" t="str">
        <f t="shared" si="54"/>
        <v>2025 Aralık</v>
      </c>
      <c r="C582" s="41">
        <f t="shared" si="59"/>
        <v>46021</v>
      </c>
      <c r="D582" s="42"/>
      <c r="E582" s="42"/>
      <c r="F582" s="42"/>
      <c r="G582" s="43"/>
      <c r="H582" s="44" t="str">
        <f>IF(G582="","",VLOOKUP(F582,ISLER!$1:$51,MATCH(D582,ISLER!$1:$1,0)-2,0)*VLOOKUP(VLOOKUP(F582,ISLER!$1:$51,MATCH(D582,ISLER!$1:$1,0)-1,0),DOVIZ!$1:$4,MATCH(CONCATENATE(TEXT(C582,"YYYY")," ",TEXT(C582,"AAAA")),DOVIZ!$1:$1,0),0))</f>
        <v/>
      </c>
      <c r="I582" s="44" t="str">
        <f t="shared" si="55"/>
        <v/>
      </c>
      <c r="J582" s="45" t="b">
        <f t="shared" si="56"/>
        <v>0</v>
      </c>
      <c r="K582" s="45" t="str">
        <f>IF(J582=FALSE,"",IF(G582="","",VLOOKUP(F582,ISLER!$1:$51,2,0)*VLOOKUP(VLOOKUP(F582,ISLER!$1:$51,3,0),DOVIZ!$1:$4,MATCH(CONCATENATE(TEXT(C582,"YYYY")," ",TEXT(C582,"AAAA")),DOVIZ!$1:$1,0),0)))</f>
        <v/>
      </c>
      <c r="L582" s="45" t="str">
        <f t="shared" si="57"/>
        <v/>
      </c>
      <c r="M582" s="74">
        <f t="shared" si="58"/>
        <v>46021</v>
      </c>
    </row>
    <row r="583" spans="1:13" x14ac:dyDescent="0.25">
      <c r="A583" s="40">
        <v>585</v>
      </c>
      <c r="B583" s="40" t="str">
        <f t="shared" si="54"/>
        <v>2025 Aralık</v>
      </c>
      <c r="C583" s="41">
        <f t="shared" si="59"/>
        <v>46021</v>
      </c>
      <c r="D583" s="42"/>
      <c r="E583" s="42"/>
      <c r="F583" s="42"/>
      <c r="G583" s="43"/>
      <c r="H583" s="44" t="str">
        <f>IF(G583="","",VLOOKUP(F583,ISLER!$1:$51,MATCH(D583,ISLER!$1:$1,0)-2,0)*VLOOKUP(VLOOKUP(F583,ISLER!$1:$51,MATCH(D583,ISLER!$1:$1,0)-1,0),DOVIZ!$1:$4,MATCH(CONCATENATE(TEXT(C583,"YYYY")," ",TEXT(C583,"AAAA")),DOVIZ!$1:$1,0),0))</f>
        <v/>
      </c>
      <c r="I583" s="44" t="str">
        <f t="shared" si="55"/>
        <v/>
      </c>
      <c r="J583" s="45" t="b">
        <f t="shared" si="56"/>
        <v>0</v>
      </c>
      <c r="K583" s="45" t="str">
        <f>IF(J583=FALSE,"",IF(G583="","",VLOOKUP(F583,ISLER!$1:$51,2,0)*VLOOKUP(VLOOKUP(F583,ISLER!$1:$51,3,0),DOVIZ!$1:$4,MATCH(CONCATENATE(TEXT(C583,"YYYY")," ",TEXT(C583,"AAAA")),DOVIZ!$1:$1,0),0)))</f>
        <v/>
      </c>
      <c r="L583" s="45" t="str">
        <f t="shared" si="57"/>
        <v/>
      </c>
      <c r="M583" s="74">
        <f t="shared" si="58"/>
        <v>46021</v>
      </c>
    </row>
    <row r="584" spans="1:13" x14ac:dyDescent="0.25">
      <c r="A584" s="40">
        <v>586</v>
      </c>
      <c r="B584" s="40" t="str">
        <f t="shared" si="54"/>
        <v>2025 Aralık</v>
      </c>
      <c r="C584" s="41">
        <f t="shared" si="59"/>
        <v>46021</v>
      </c>
      <c r="D584" s="42"/>
      <c r="E584" s="42"/>
      <c r="F584" s="42"/>
      <c r="G584" s="43"/>
      <c r="H584" s="44" t="str">
        <f>IF(G584="","",VLOOKUP(F584,ISLER!$1:$51,MATCH(D584,ISLER!$1:$1,0)-2,0)*VLOOKUP(VLOOKUP(F584,ISLER!$1:$51,MATCH(D584,ISLER!$1:$1,0)-1,0),DOVIZ!$1:$4,MATCH(CONCATENATE(TEXT(C584,"YYYY")," ",TEXT(C584,"AAAA")),DOVIZ!$1:$1,0),0))</f>
        <v/>
      </c>
      <c r="I584" s="44" t="str">
        <f t="shared" si="55"/>
        <v/>
      </c>
      <c r="J584" s="45" t="b">
        <f t="shared" si="56"/>
        <v>0</v>
      </c>
      <c r="K584" s="45" t="str">
        <f>IF(J584=FALSE,"",IF(G584="","",VLOOKUP(F584,ISLER!$1:$51,2,0)*VLOOKUP(VLOOKUP(F584,ISLER!$1:$51,3,0),DOVIZ!$1:$4,MATCH(CONCATENATE(TEXT(C584,"YYYY")," ",TEXT(C584,"AAAA")),DOVIZ!$1:$1,0),0)))</f>
        <v/>
      </c>
      <c r="L584" s="45" t="str">
        <f t="shared" si="57"/>
        <v/>
      </c>
      <c r="M584" s="74">
        <f t="shared" si="58"/>
        <v>46021</v>
      </c>
    </row>
    <row r="585" spans="1:13" x14ac:dyDescent="0.25">
      <c r="A585" s="40">
        <v>587</v>
      </c>
      <c r="B585" s="40" t="str">
        <f t="shared" si="54"/>
        <v>2025 Aralık</v>
      </c>
      <c r="C585" s="41">
        <f t="shared" si="59"/>
        <v>46021</v>
      </c>
      <c r="D585" s="42"/>
      <c r="E585" s="42"/>
      <c r="F585" s="42"/>
      <c r="G585" s="43"/>
      <c r="H585" s="44" t="str">
        <f>IF(G585="","",VLOOKUP(F585,ISLER!$1:$51,MATCH(D585,ISLER!$1:$1,0)-2,0)*VLOOKUP(VLOOKUP(F585,ISLER!$1:$51,MATCH(D585,ISLER!$1:$1,0)-1,0),DOVIZ!$1:$4,MATCH(CONCATENATE(TEXT(C585,"YYYY")," ",TEXT(C585,"AAAA")),DOVIZ!$1:$1,0),0))</f>
        <v/>
      </c>
      <c r="I585" s="44" t="str">
        <f t="shared" si="55"/>
        <v/>
      </c>
      <c r="J585" s="45" t="b">
        <f t="shared" si="56"/>
        <v>0</v>
      </c>
      <c r="K585" s="45" t="str">
        <f>IF(J585=FALSE,"",IF(G585="","",VLOOKUP(F585,ISLER!$1:$51,2,0)*VLOOKUP(VLOOKUP(F585,ISLER!$1:$51,3,0),DOVIZ!$1:$4,MATCH(CONCATENATE(TEXT(C585,"YYYY")," ",TEXT(C585,"AAAA")),DOVIZ!$1:$1,0),0)))</f>
        <v/>
      </c>
      <c r="L585" s="45" t="str">
        <f t="shared" si="57"/>
        <v/>
      </c>
      <c r="M585" s="74">
        <f t="shared" si="58"/>
        <v>46021</v>
      </c>
    </row>
    <row r="586" spans="1:13" x14ac:dyDescent="0.25">
      <c r="A586" s="40">
        <v>588</v>
      </c>
      <c r="B586" s="40" t="str">
        <f t="shared" si="54"/>
        <v>2025 Aralık</v>
      </c>
      <c r="C586" s="41">
        <f t="shared" si="59"/>
        <v>46021</v>
      </c>
      <c r="D586" s="42"/>
      <c r="E586" s="42"/>
      <c r="F586" s="42"/>
      <c r="G586" s="43"/>
      <c r="H586" s="44" t="str">
        <f>IF(G586="","",VLOOKUP(F586,ISLER!$1:$51,MATCH(D586,ISLER!$1:$1,0)-2,0)*VLOOKUP(VLOOKUP(F586,ISLER!$1:$51,MATCH(D586,ISLER!$1:$1,0)-1,0),DOVIZ!$1:$4,MATCH(CONCATENATE(TEXT(C586,"YYYY")," ",TEXT(C586,"AAAA")),DOVIZ!$1:$1,0),0))</f>
        <v/>
      </c>
      <c r="I586" s="44" t="str">
        <f t="shared" si="55"/>
        <v/>
      </c>
      <c r="J586" s="45" t="b">
        <f t="shared" si="56"/>
        <v>0</v>
      </c>
      <c r="K586" s="45" t="str">
        <f>IF(J586=FALSE,"",IF(G586="","",VLOOKUP(F586,ISLER!$1:$51,2,0)*VLOOKUP(VLOOKUP(F586,ISLER!$1:$51,3,0),DOVIZ!$1:$4,MATCH(CONCATENATE(TEXT(C586,"YYYY")," ",TEXT(C586,"AAAA")),DOVIZ!$1:$1,0),0)))</f>
        <v/>
      </c>
      <c r="L586" s="45" t="str">
        <f t="shared" si="57"/>
        <v/>
      </c>
      <c r="M586" s="74">
        <f t="shared" si="58"/>
        <v>46021</v>
      </c>
    </row>
    <row r="587" spans="1:13" x14ac:dyDescent="0.25">
      <c r="A587" s="40">
        <v>589</v>
      </c>
      <c r="B587" s="40" t="str">
        <f t="shared" si="54"/>
        <v>2025 Aralık</v>
      </c>
      <c r="C587" s="41">
        <f t="shared" si="59"/>
        <v>46021</v>
      </c>
      <c r="D587" s="42"/>
      <c r="E587" s="42"/>
      <c r="F587" s="42"/>
      <c r="G587" s="43"/>
      <c r="H587" s="44" t="str">
        <f>IF(G587="","",VLOOKUP(F587,ISLER!$1:$51,MATCH(D587,ISLER!$1:$1,0)-2,0)*VLOOKUP(VLOOKUP(F587,ISLER!$1:$51,MATCH(D587,ISLER!$1:$1,0)-1,0),DOVIZ!$1:$4,MATCH(CONCATENATE(TEXT(C587,"YYYY")," ",TEXT(C587,"AAAA")),DOVIZ!$1:$1,0),0))</f>
        <v/>
      </c>
      <c r="I587" s="44" t="str">
        <f t="shared" si="55"/>
        <v/>
      </c>
      <c r="J587" s="45" t="b">
        <f t="shared" si="56"/>
        <v>0</v>
      </c>
      <c r="K587" s="45" t="str">
        <f>IF(J587=FALSE,"",IF(G587="","",VLOOKUP(F587,ISLER!$1:$51,2,0)*VLOOKUP(VLOOKUP(F587,ISLER!$1:$51,3,0),DOVIZ!$1:$4,MATCH(CONCATENATE(TEXT(C587,"YYYY")," ",TEXT(C587,"AAAA")),DOVIZ!$1:$1,0),0)))</f>
        <v/>
      </c>
      <c r="L587" s="45" t="str">
        <f t="shared" si="57"/>
        <v/>
      </c>
      <c r="M587" s="74">
        <f t="shared" si="58"/>
        <v>46021</v>
      </c>
    </row>
    <row r="588" spans="1:13" x14ac:dyDescent="0.25">
      <c r="A588" s="40">
        <v>590</v>
      </c>
      <c r="B588" s="40" t="str">
        <f t="shared" si="54"/>
        <v>2025 Aralık</v>
      </c>
      <c r="C588" s="41">
        <f t="shared" si="59"/>
        <v>46021</v>
      </c>
      <c r="D588" s="42"/>
      <c r="E588" s="42"/>
      <c r="F588" s="42"/>
      <c r="G588" s="43"/>
      <c r="H588" s="44" t="str">
        <f>IF(G588="","",VLOOKUP(F588,ISLER!$1:$51,MATCH(D588,ISLER!$1:$1,0)-2,0)*VLOOKUP(VLOOKUP(F588,ISLER!$1:$51,MATCH(D588,ISLER!$1:$1,0)-1,0),DOVIZ!$1:$4,MATCH(CONCATENATE(TEXT(C588,"YYYY")," ",TEXT(C588,"AAAA")),DOVIZ!$1:$1,0),0))</f>
        <v/>
      </c>
      <c r="I588" s="44" t="str">
        <f t="shared" si="55"/>
        <v/>
      </c>
      <c r="J588" s="45" t="b">
        <f t="shared" si="56"/>
        <v>0</v>
      </c>
      <c r="K588" s="45" t="str">
        <f>IF(J588=FALSE,"",IF(G588="","",VLOOKUP(F588,ISLER!$1:$51,2,0)*VLOOKUP(VLOOKUP(F588,ISLER!$1:$51,3,0),DOVIZ!$1:$4,MATCH(CONCATENATE(TEXT(C588,"YYYY")," ",TEXT(C588,"AAAA")),DOVIZ!$1:$1,0),0)))</f>
        <v/>
      </c>
      <c r="L588" s="45" t="str">
        <f t="shared" si="57"/>
        <v/>
      </c>
      <c r="M588" s="74">
        <f t="shared" si="58"/>
        <v>46021</v>
      </c>
    </row>
    <row r="589" spans="1:13" x14ac:dyDescent="0.25">
      <c r="A589" s="40">
        <v>591</v>
      </c>
      <c r="B589" s="40" t="str">
        <f t="shared" si="54"/>
        <v>2025 Aralık</v>
      </c>
      <c r="C589" s="41">
        <f t="shared" si="59"/>
        <v>46021</v>
      </c>
      <c r="D589" s="42"/>
      <c r="E589" s="42"/>
      <c r="F589" s="42"/>
      <c r="G589" s="43"/>
      <c r="H589" s="44" t="str">
        <f>IF(G589="","",VLOOKUP(F589,ISLER!$1:$51,MATCH(D589,ISLER!$1:$1,0)-2,0)*VLOOKUP(VLOOKUP(F589,ISLER!$1:$51,MATCH(D589,ISLER!$1:$1,0)-1,0),DOVIZ!$1:$4,MATCH(CONCATENATE(TEXT(C589,"YYYY")," ",TEXT(C589,"AAAA")),DOVIZ!$1:$1,0),0))</f>
        <v/>
      </c>
      <c r="I589" s="44" t="str">
        <f t="shared" si="55"/>
        <v/>
      </c>
      <c r="J589" s="45" t="b">
        <f t="shared" si="56"/>
        <v>0</v>
      </c>
      <c r="K589" s="45" t="str">
        <f>IF(J589=FALSE,"",IF(G589="","",VLOOKUP(F589,ISLER!$1:$51,2,0)*VLOOKUP(VLOOKUP(F589,ISLER!$1:$51,3,0),DOVIZ!$1:$4,MATCH(CONCATENATE(TEXT(C589,"YYYY")," ",TEXT(C589,"AAAA")),DOVIZ!$1:$1,0),0)))</f>
        <v/>
      </c>
      <c r="L589" s="45" t="str">
        <f t="shared" si="57"/>
        <v/>
      </c>
      <c r="M589" s="74">
        <f t="shared" si="58"/>
        <v>46021</v>
      </c>
    </row>
    <row r="590" spans="1:13" x14ac:dyDescent="0.25">
      <c r="A590" s="40">
        <v>592</v>
      </c>
      <c r="B590" s="40" t="str">
        <f t="shared" si="54"/>
        <v>2025 Aralık</v>
      </c>
      <c r="C590" s="41">
        <f t="shared" si="59"/>
        <v>46021</v>
      </c>
      <c r="D590" s="42"/>
      <c r="E590" s="42"/>
      <c r="F590" s="42"/>
      <c r="G590" s="43"/>
      <c r="H590" s="44" t="str">
        <f>IF(G590="","",VLOOKUP(F590,ISLER!$1:$51,MATCH(D590,ISLER!$1:$1,0)-2,0)*VLOOKUP(VLOOKUP(F590,ISLER!$1:$51,MATCH(D590,ISLER!$1:$1,0)-1,0),DOVIZ!$1:$4,MATCH(CONCATENATE(TEXT(C590,"YYYY")," ",TEXT(C590,"AAAA")),DOVIZ!$1:$1,0),0))</f>
        <v/>
      </c>
      <c r="I590" s="44" t="str">
        <f t="shared" si="55"/>
        <v/>
      </c>
      <c r="J590" s="45" t="b">
        <f t="shared" si="56"/>
        <v>0</v>
      </c>
      <c r="K590" s="45" t="str">
        <f>IF(J590=FALSE,"",IF(G590="","",VLOOKUP(F590,ISLER!$1:$51,2,0)*VLOOKUP(VLOOKUP(F590,ISLER!$1:$51,3,0),DOVIZ!$1:$4,MATCH(CONCATENATE(TEXT(C590,"YYYY")," ",TEXT(C590,"AAAA")),DOVIZ!$1:$1,0),0)))</f>
        <v/>
      </c>
      <c r="L590" s="45" t="str">
        <f t="shared" si="57"/>
        <v/>
      </c>
      <c r="M590" s="74">
        <f t="shared" si="58"/>
        <v>46021</v>
      </c>
    </row>
    <row r="591" spans="1:13" x14ac:dyDescent="0.25">
      <c r="A591" s="40">
        <v>593</v>
      </c>
      <c r="B591" s="40" t="str">
        <f t="shared" si="54"/>
        <v>2025 Aralık</v>
      </c>
      <c r="C591" s="41">
        <f t="shared" si="59"/>
        <v>46021</v>
      </c>
      <c r="D591" s="42"/>
      <c r="E591" s="42"/>
      <c r="F591" s="42"/>
      <c r="G591" s="43"/>
      <c r="H591" s="44" t="str">
        <f>IF(G591="","",VLOOKUP(F591,ISLER!$1:$51,MATCH(D591,ISLER!$1:$1,0)-2,0)*VLOOKUP(VLOOKUP(F591,ISLER!$1:$51,MATCH(D591,ISLER!$1:$1,0)-1,0),DOVIZ!$1:$4,MATCH(CONCATENATE(TEXT(C591,"YYYY")," ",TEXT(C591,"AAAA")),DOVIZ!$1:$1,0),0))</f>
        <v/>
      </c>
      <c r="I591" s="44" t="str">
        <f t="shared" si="55"/>
        <v/>
      </c>
      <c r="J591" s="45" t="b">
        <f t="shared" si="56"/>
        <v>0</v>
      </c>
      <c r="K591" s="45" t="str">
        <f>IF(J591=FALSE,"",IF(G591="","",VLOOKUP(F591,ISLER!$1:$51,2,0)*VLOOKUP(VLOOKUP(F591,ISLER!$1:$51,3,0),DOVIZ!$1:$4,MATCH(CONCATENATE(TEXT(C591,"YYYY")," ",TEXT(C591,"AAAA")),DOVIZ!$1:$1,0),0)))</f>
        <v/>
      </c>
      <c r="L591" s="45" t="str">
        <f t="shared" si="57"/>
        <v/>
      </c>
      <c r="M591" s="74">
        <f t="shared" si="58"/>
        <v>46021</v>
      </c>
    </row>
    <row r="592" spans="1:13" x14ac:dyDescent="0.25">
      <c r="A592" s="40">
        <v>594</v>
      </c>
      <c r="B592" s="40" t="str">
        <f t="shared" si="54"/>
        <v>2025 Aralık</v>
      </c>
      <c r="C592" s="41">
        <f t="shared" si="59"/>
        <v>46021</v>
      </c>
      <c r="D592" s="42"/>
      <c r="E592" s="42"/>
      <c r="F592" s="42"/>
      <c r="G592" s="43"/>
      <c r="H592" s="44" t="str">
        <f>IF(G592="","",VLOOKUP(F592,ISLER!$1:$51,MATCH(D592,ISLER!$1:$1,0)-2,0)*VLOOKUP(VLOOKUP(F592,ISLER!$1:$51,MATCH(D592,ISLER!$1:$1,0)-1,0),DOVIZ!$1:$4,MATCH(CONCATENATE(TEXT(C592,"YYYY")," ",TEXT(C592,"AAAA")),DOVIZ!$1:$1,0),0))</f>
        <v/>
      </c>
      <c r="I592" s="44" t="str">
        <f t="shared" si="55"/>
        <v/>
      </c>
      <c r="J592" s="45" t="b">
        <f t="shared" si="56"/>
        <v>0</v>
      </c>
      <c r="K592" s="45" t="str">
        <f>IF(J592=FALSE,"",IF(G592="","",VLOOKUP(F592,ISLER!$1:$51,2,0)*VLOOKUP(VLOOKUP(F592,ISLER!$1:$51,3,0),DOVIZ!$1:$4,MATCH(CONCATENATE(TEXT(C592,"YYYY")," ",TEXT(C592,"AAAA")),DOVIZ!$1:$1,0),0)))</f>
        <v/>
      </c>
      <c r="L592" s="45" t="str">
        <f t="shared" si="57"/>
        <v/>
      </c>
      <c r="M592" s="74">
        <f t="shared" si="58"/>
        <v>46021</v>
      </c>
    </row>
    <row r="593" spans="1:13" x14ac:dyDescent="0.25">
      <c r="A593" s="40">
        <v>595</v>
      </c>
      <c r="B593" s="40" t="str">
        <f t="shared" si="54"/>
        <v>2025 Aralık</v>
      </c>
      <c r="C593" s="41">
        <f t="shared" si="59"/>
        <v>46021</v>
      </c>
      <c r="D593" s="42"/>
      <c r="E593" s="42"/>
      <c r="F593" s="42"/>
      <c r="G593" s="43"/>
      <c r="H593" s="44" t="str">
        <f>IF(G593="","",VLOOKUP(F593,ISLER!$1:$51,MATCH(D593,ISLER!$1:$1,0)-2,0)*VLOOKUP(VLOOKUP(F593,ISLER!$1:$51,MATCH(D593,ISLER!$1:$1,0)-1,0),DOVIZ!$1:$4,MATCH(CONCATENATE(TEXT(C593,"YYYY")," ",TEXT(C593,"AAAA")),DOVIZ!$1:$1,0),0))</f>
        <v/>
      </c>
      <c r="I593" s="44" t="str">
        <f t="shared" si="55"/>
        <v/>
      </c>
      <c r="J593" s="45" t="b">
        <f t="shared" si="56"/>
        <v>0</v>
      </c>
      <c r="K593" s="45" t="str">
        <f>IF(J593=FALSE,"",IF(G593="","",VLOOKUP(F593,ISLER!$1:$51,2,0)*VLOOKUP(VLOOKUP(F593,ISLER!$1:$51,3,0),DOVIZ!$1:$4,MATCH(CONCATENATE(TEXT(C593,"YYYY")," ",TEXT(C593,"AAAA")),DOVIZ!$1:$1,0),0)))</f>
        <v/>
      </c>
      <c r="L593" s="45" t="str">
        <f t="shared" si="57"/>
        <v/>
      </c>
      <c r="M593" s="74">
        <f t="shared" si="58"/>
        <v>46021</v>
      </c>
    </row>
    <row r="594" spans="1:13" x14ac:dyDescent="0.25">
      <c r="A594" s="40">
        <v>596</v>
      </c>
      <c r="B594" s="40" t="str">
        <f t="shared" si="54"/>
        <v>2025 Aralık</v>
      </c>
      <c r="C594" s="41">
        <f t="shared" si="59"/>
        <v>46021</v>
      </c>
      <c r="D594" s="42"/>
      <c r="E594" s="42"/>
      <c r="F594" s="42"/>
      <c r="G594" s="43"/>
      <c r="H594" s="44" t="str">
        <f>IF(G594="","",VLOOKUP(F594,ISLER!$1:$51,MATCH(D594,ISLER!$1:$1,0)-2,0)*VLOOKUP(VLOOKUP(F594,ISLER!$1:$51,MATCH(D594,ISLER!$1:$1,0)-1,0),DOVIZ!$1:$4,MATCH(CONCATENATE(TEXT(C594,"YYYY")," ",TEXT(C594,"AAAA")),DOVIZ!$1:$1,0),0))</f>
        <v/>
      </c>
      <c r="I594" s="44" t="str">
        <f t="shared" si="55"/>
        <v/>
      </c>
      <c r="J594" s="45" t="b">
        <f t="shared" si="56"/>
        <v>0</v>
      </c>
      <c r="K594" s="45" t="str">
        <f>IF(J594=FALSE,"",IF(G594="","",VLOOKUP(F594,ISLER!$1:$51,2,0)*VLOOKUP(VLOOKUP(F594,ISLER!$1:$51,3,0),DOVIZ!$1:$4,MATCH(CONCATENATE(TEXT(C594,"YYYY")," ",TEXT(C594,"AAAA")),DOVIZ!$1:$1,0),0)))</f>
        <v/>
      </c>
      <c r="L594" s="45" t="str">
        <f t="shared" si="57"/>
        <v/>
      </c>
      <c r="M594" s="74">
        <f t="shared" si="58"/>
        <v>46021</v>
      </c>
    </row>
    <row r="595" spans="1:13" x14ac:dyDescent="0.25">
      <c r="A595" s="40">
        <v>597</v>
      </c>
      <c r="B595" s="40" t="str">
        <f t="shared" si="54"/>
        <v>2025 Aralık</v>
      </c>
      <c r="C595" s="41">
        <f t="shared" si="59"/>
        <v>46021</v>
      </c>
      <c r="D595" s="42"/>
      <c r="E595" s="42"/>
      <c r="F595" s="42"/>
      <c r="G595" s="43"/>
      <c r="H595" s="44" t="str">
        <f>IF(G595="","",VLOOKUP(F595,ISLER!$1:$51,MATCH(D595,ISLER!$1:$1,0)-2,0)*VLOOKUP(VLOOKUP(F595,ISLER!$1:$51,MATCH(D595,ISLER!$1:$1,0)-1,0),DOVIZ!$1:$4,MATCH(CONCATENATE(TEXT(C595,"YYYY")," ",TEXT(C595,"AAAA")),DOVIZ!$1:$1,0),0))</f>
        <v/>
      </c>
      <c r="I595" s="44" t="str">
        <f t="shared" si="55"/>
        <v/>
      </c>
      <c r="J595" s="45" t="b">
        <f t="shared" si="56"/>
        <v>0</v>
      </c>
      <c r="K595" s="45" t="str">
        <f>IF(J595=FALSE,"",IF(G595="","",VLOOKUP(F595,ISLER!$1:$51,2,0)*VLOOKUP(VLOOKUP(F595,ISLER!$1:$51,3,0),DOVIZ!$1:$4,MATCH(CONCATENATE(TEXT(C595,"YYYY")," ",TEXT(C595,"AAAA")),DOVIZ!$1:$1,0),0)))</f>
        <v/>
      </c>
      <c r="L595" s="45" t="str">
        <f t="shared" si="57"/>
        <v/>
      </c>
      <c r="M595" s="74">
        <f t="shared" si="58"/>
        <v>46021</v>
      </c>
    </row>
    <row r="596" spans="1:13" x14ac:dyDescent="0.25">
      <c r="A596" s="40">
        <v>598</v>
      </c>
      <c r="B596" s="40" t="str">
        <f t="shared" si="54"/>
        <v>2025 Aralık</v>
      </c>
      <c r="C596" s="41">
        <f t="shared" si="59"/>
        <v>46021</v>
      </c>
      <c r="D596" s="42"/>
      <c r="E596" s="42"/>
      <c r="F596" s="42"/>
      <c r="G596" s="43"/>
      <c r="H596" s="44" t="str">
        <f>IF(G596="","",VLOOKUP(F596,ISLER!$1:$51,MATCH(D596,ISLER!$1:$1,0)-2,0)*VLOOKUP(VLOOKUP(F596,ISLER!$1:$51,MATCH(D596,ISLER!$1:$1,0)-1,0),DOVIZ!$1:$4,MATCH(CONCATENATE(TEXT(C596,"YYYY")," ",TEXT(C596,"AAAA")),DOVIZ!$1:$1,0),0))</f>
        <v/>
      </c>
      <c r="I596" s="44" t="str">
        <f t="shared" si="55"/>
        <v/>
      </c>
      <c r="J596" s="45" t="b">
        <f t="shared" si="56"/>
        <v>0</v>
      </c>
      <c r="K596" s="45" t="str">
        <f>IF(J596=FALSE,"",IF(G596="","",VLOOKUP(F596,ISLER!$1:$51,2,0)*VLOOKUP(VLOOKUP(F596,ISLER!$1:$51,3,0),DOVIZ!$1:$4,MATCH(CONCATENATE(TEXT(C596,"YYYY")," ",TEXT(C596,"AAAA")),DOVIZ!$1:$1,0),0)))</f>
        <v/>
      </c>
      <c r="L596" s="45" t="str">
        <f t="shared" si="57"/>
        <v/>
      </c>
      <c r="M596" s="74">
        <f t="shared" si="58"/>
        <v>46021</v>
      </c>
    </row>
    <row r="597" spans="1:13" x14ac:dyDescent="0.25">
      <c r="A597" s="40">
        <v>599</v>
      </c>
      <c r="B597" s="40" t="str">
        <f t="shared" si="54"/>
        <v>2025 Aralık</v>
      </c>
      <c r="C597" s="41">
        <f t="shared" si="59"/>
        <v>46021</v>
      </c>
      <c r="D597" s="42"/>
      <c r="E597" s="42"/>
      <c r="F597" s="42"/>
      <c r="G597" s="43"/>
      <c r="H597" s="44" t="str">
        <f>IF(G597="","",VLOOKUP(F597,ISLER!$1:$51,MATCH(D597,ISLER!$1:$1,0)-2,0)*VLOOKUP(VLOOKUP(F597,ISLER!$1:$51,MATCH(D597,ISLER!$1:$1,0)-1,0),DOVIZ!$1:$4,MATCH(CONCATENATE(TEXT(C597,"YYYY")," ",TEXT(C597,"AAAA")),DOVIZ!$1:$1,0),0))</f>
        <v/>
      </c>
      <c r="I597" s="44" t="str">
        <f t="shared" si="55"/>
        <v/>
      </c>
      <c r="J597" s="45" t="b">
        <f t="shared" si="56"/>
        <v>0</v>
      </c>
      <c r="K597" s="45" t="str">
        <f>IF(J597=FALSE,"",IF(G597="","",VLOOKUP(F597,ISLER!$1:$51,2,0)*VLOOKUP(VLOOKUP(F597,ISLER!$1:$51,3,0),DOVIZ!$1:$4,MATCH(CONCATENATE(TEXT(C597,"YYYY")," ",TEXT(C597,"AAAA")),DOVIZ!$1:$1,0),0)))</f>
        <v/>
      </c>
      <c r="L597" s="45" t="str">
        <f t="shared" si="57"/>
        <v/>
      </c>
      <c r="M597" s="74">
        <f t="shared" si="58"/>
        <v>46021</v>
      </c>
    </row>
    <row r="598" spans="1:13" x14ac:dyDescent="0.25">
      <c r="A598" s="40">
        <v>600</v>
      </c>
      <c r="B598" s="40" t="str">
        <f t="shared" si="54"/>
        <v>2025 Aralık</v>
      </c>
      <c r="C598" s="41">
        <f t="shared" si="59"/>
        <v>46021</v>
      </c>
      <c r="D598" s="42"/>
      <c r="E598" s="42"/>
      <c r="F598" s="42"/>
      <c r="G598" s="43"/>
      <c r="H598" s="44" t="str">
        <f>IF(G598="","",VLOOKUP(F598,ISLER!$1:$51,MATCH(D598,ISLER!$1:$1,0)-2,0)*VLOOKUP(VLOOKUP(F598,ISLER!$1:$51,MATCH(D598,ISLER!$1:$1,0)-1,0),DOVIZ!$1:$4,MATCH(CONCATENATE(TEXT(C598,"YYYY")," ",TEXT(C598,"AAAA")),DOVIZ!$1:$1,0),0))</f>
        <v/>
      </c>
      <c r="I598" s="44" t="str">
        <f t="shared" si="55"/>
        <v/>
      </c>
      <c r="J598" s="45" t="b">
        <f t="shared" si="56"/>
        <v>0</v>
      </c>
      <c r="K598" s="45" t="str">
        <f>IF(J598=FALSE,"",IF(G598="","",VLOOKUP(F598,ISLER!$1:$51,2,0)*VLOOKUP(VLOOKUP(F598,ISLER!$1:$51,3,0),DOVIZ!$1:$4,MATCH(CONCATENATE(TEXT(C598,"YYYY")," ",TEXT(C598,"AAAA")),DOVIZ!$1:$1,0),0)))</f>
        <v/>
      </c>
      <c r="L598" s="45" t="str">
        <f t="shared" si="57"/>
        <v/>
      </c>
      <c r="M598" s="74">
        <f t="shared" si="58"/>
        <v>46021</v>
      </c>
    </row>
    <row r="599" spans="1:13" x14ac:dyDescent="0.25">
      <c r="A599" s="40">
        <v>601</v>
      </c>
      <c r="B599" s="40" t="str">
        <f t="shared" si="54"/>
        <v>2025 Aralık</v>
      </c>
      <c r="C599" s="41">
        <f t="shared" si="59"/>
        <v>46021</v>
      </c>
      <c r="D599" s="42"/>
      <c r="E599" s="42"/>
      <c r="F599" s="42"/>
      <c r="G599" s="43"/>
      <c r="H599" s="44" t="str">
        <f>IF(G599="","",VLOOKUP(F599,ISLER!$1:$51,MATCH(D599,ISLER!$1:$1,0)-2,0)*VLOOKUP(VLOOKUP(F599,ISLER!$1:$51,MATCH(D599,ISLER!$1:$1,0)-1,0),DOVIZ!$1:$4,MATCH(CONCATENATE(TEXT(C599,"YYYY")," ",TEXT(C599,"AAAA")),DOVIZ!$1:$1,0),0))</f>
        <v/>
      </c>
      <c r="I599" s="44" t="str">
        <f t="shared" si="55"/>
        <v/>
      </c>
      <c r="J599" s="45" t="b">
        <f t="shared" si="56"/>
        <v>0</v>
      </c>
      <c r="K599" s="45" t="str">
        <f>IF(J599=FALSE,"",IF(G599="","",VLOOKUP(F599,ISLER!$1:$51,2,0)*VLOOKUP(VLOOKUP(F599,ISLER!$1:$51,3,0),DOVIZ!$1:$4,MATCH(CONCATENATE(TEXT(C599,"YYYY")," ",TEXT(C599,"AAAA")),DOVIZ!$1:$1,0),0)))</f>
        <v/>
      </c>
      <c r="L599" s="45" t="str">
        <f t="shared" si="57"/>
        <v/>
      </c>
      <c r="M599" s="74">
        <f t="shared" si="58"/>
        <v>46021</v>
      </c>
    </row>
    <row r="600" spans="1:13" x14ac:dyDescent="0.25">
      <c r="A600" s="40">
        <v>602</v>
      </c>
      <c r="B600" s="40" t="str">
        <f t="shared" si="54"/>
        <v>2025 Aralık</v>
      </c>
      <c r="C600" s="41">
        <f t="shared" si="59"/>
        <v>46021</v>
      </c>
      <c r="D600" s="42"/>
      <c r="E600" s="42"/>
      <c r="F600" s="42"/>
      <c r="G600" s="43"/>
      <c r="H600" s="44" t="str">
        <f>IF(G600="","",VLOOKUP(F600,ISLER!$1:$51,MATCH(D600,ISLER!$1:$1,0)-2,0)*VLOOKUP(VLOOKUP(F600,ISLER!$1:$51,MATCH(D600,ISLER!$1:$1,0)-1,0),DOVIZ!$1:$4,MATCH(CONCATENATE(TEXT(C600,"YYYY")," ",TEXT(C600,"AAAA")),DOVIZ!$1:$1,0),0))</f>
        <v/>
      </c>
      <c r="I600" s="44" t="str">
        <f t="shared" si="55"/>
        <v/>
      </c>
      <c r="J600" s="45" t="b">
        <f t="shared" si="56"/>
        <v>0</v>
      </c>
      <c r="K600" s="45" t="str">
        <f>IF(J600=FALSE,"",IF(G600="","",VLOOKUP(F600,ISLER!$1:$51,2,0)*VLOOKUP(VLOOKUP(F600,ISLER!$1:$51,3,0),DOVIZ!$1:$4,MATCH(CONCATENATE(TEXT(C600,"YYYY")," ",TEXT(C600,"AAAA")),DOVIZ!$1:$1,0),0)))</f>
        <v/>
      </c>
      <c r="L600" s="45" t="str">
        <f t="shared" si="57"/>
        <v/>
      </c>
      <c r="M600" s="74">
        <f t="shared" si="58"/>
        <v>46021</v>
      </c>
    </row>
    <row r="601" spans="1:13" x14ac:dyDescent="0.25">
      <c r="A601" s="40">
        <v>603</v>
      </c>
      <c r="B601" s="40" t="str">
        <f t="shared" si="54"/>
        <v>2025 Aralık</v>
      </c>
      <c r="C601" s="41">
        <f t="shared" si="59"/>
        <v>46021</v>
      </c>
      <c r="D601" s="42"/>
      <c r="E601" s="42"/>
      <c r="F601" s="42"/>
      <c r="G601" s="43"/>
      <c r="H601" s="44" t="str">
        <f>IF(G601="","",VLOOKUP(F601,ISLER!$1:$51,MATCH(D601,ISLER!$1:$1,0)-2,0)*VLOOKUP(VLOOKUP(F601,ISLER!$1:$51,MATCH(D601,ISLER!$1:$1,0)-1,0),DOVIZ!$1:$4,MATCH(CONCATENATE(TEXT(C601,"YYYY")," ",TEXT(C601,"AAAA")),DOVIZ!$1:$1,0),0))</f>
        <v/>
      </c>
      <c r="I601" s="44" t="str">
        <f t="shared" si="55"/>
        <v/>
      </c>
      <c r="J601" s="45" t="b">
        <f t="shared" si="56"/>
        <v>0</v>
      </c>
      <c r="K601" s="45" t="str">
        <f>IF(J601=FALSE,"",IF(G601="","",VLOOKUP(F601,ISLER!$1:$51,2,0)*VLOOKUP(VLOOKUP(F601,ISLER!$1:$51,3,0),DOVIZ!$1:$4,MATCH(CONCATENATE(TEXT(C601,"YYYY")," ",TEXT(C601,"AAAA")),DOVIZ!$1:$1,0),0)))</f>
        <v/>
      </c>
      <c r="L601" s="45" t="str">
        <f t="shared" si="57"/>
        <v/>
      </c>
      <c r="M601" s="74">
        <f t="shared" si="58"/>
        <v>46021</v>
      </c>
    </row>
    <row r="602" spans="1:13" x14ac:dyDescent="0.25">
      <c r="A602" s="40">
        <v>604</v>
      </c>
      <c r="B602" s="40" t="str">
        <f t="shared" si="54"/>
        <v>2025 Aralık</v>
      </c>
      <c r="C602" s="41">
        <f t="shared" si="59"/>
        <v>46021</v>
      </c>
      <c r="D602" s="42"/>
      <c r="E602" s="42"/>
      <c r="F602" s="42"/>
      <c r="G602" s="43"/>
      <c r="H602" s="44" t="str">
        <f>IF(G602="","",VLOOKUP(F602,ISLER!$1:$51,MATCH(D602,ISLER!$1:$1,0)-2,0)*VLOOKUP(VLOOKUP(F602,ISLER!$1:$51,MATCH(D602,ISLER!$1:$1,0)-1,0),DOVIZ!$1:$4,MATCH(CONCATENATE(TEXT(C602,"YYYY")," ",TEXT(C602,"AAAA")),DOVIZ!$1:$1,0),0))</f>
        <v/>
      </c>
      <c r="I602" s="44" t="str">
        <f t="shared" si="55"/>
        <v/>
      </c>
      <c r="J602" s="45" t="b">
        <f t="shared" si="56"/>
        <v>0</v>
      </c>
      <c r="K602" s="45" t="str">
        <f>IF(J602=FALSE,"",IF(G602="","",VLOOKUP(F602,ISLER!$1:$51,2,0)*VLOOKUP(VLOOKUP(F602,ISLER!$1:$51,3,0),DOVIZ!$1:$4,MATCH(CONCATENATE(TEXT(C602,"YYYY")," ",TEXT(C602,"AAAA")),DOVIZ!$1:$1,0),0)))</f>
        <v/>
      </c>
      <c r="L602" s="45" t="str">
        <f t="shared" si="57"/>
        <v/>
      </c>
      <c r="M602" s="74">
        <f t="shared" si="58"/>
        <v>46021</v>
      </c>
    </row>
    <row r="603" spans="1:13" x14ac:dyDescent="0.25">
      <c r="A603" s="40">
        <v>605</v>
      </c>
      <c r="B603" s="40" t="str">
        <f t="shared" si="54"/>
        <v>2025 Aralık</v>
      </c>
      <c r="C603" s="41">
        <f t="shared" si="59"/>
        <v>46021</v>
      </c>
      <c r="D603" s="42"/>
      <c r="E603" s="42"/>
      <c r="F603" s="42"/>
      <c r="G603" s="43"/>
      <c r="H603" s="44" t="str">
        <f>IF(G603="","",VLOOKUP(F603,ISLER!$1:$51,MATCH(D603,ISLER!$1:$1,0)-2,0)*VLOOKUP(VLOOKUP(F603,ISLER!$1:$51,MATCH(D603,ISLER!$1:$1,0)-1,0),DOVIZ!$1:$4,MATCH(CONCATENATE(TEXT(C603,"YYYY")," ",TEXT(C603,"AAAA")),DOVIZ!$1:$1,0),0))</f>
        <v/>
      </c>
      <c r="I603" s="44" t="str">
        <f t="shared" si="55"/>
        <v/>
      </c>
      <c r="J603" s="45" t="b">
        <f t="shared" si="56"/>
        <v>0</v>
      </c>
      <c r="K603" s="45" t="str">
        <f>IF(J603=FALSE,"",IF(G603="","",VLOOKUP(F603,ISLER!$1:$51,2,0)*VLOOKUP(VLOOKUP(F603,ISLER!$1:$51,3,0),DOVIZ!$1:$4,MATCH(CONCATENATE(TEXT(C603,"YYYY")," ",TEXT(C603,"AAAA")),DOVIZ!$1:$1,0),0)))</f>
        <v/>
      </c>
      <c r="L603" s="45" t="str">
        <f t="shared" si="57"/>
        <v/>
      </c>
      <c r="M603" s="74">
        <f t="shared" si="58"/>
        <v>46021</v>
      </c>
    </row>
    <row r="604" spans="1:13" x14ac:dyDescent="0.25">
      <c r="A604" s="40">
        <v>606</v>
      </c>
      <c r="B604" s="40" t="str">
        <f t="shared" si="54"/>
        <v>2025 Aralık</v>
      </c>
      <c r="C604" s="41">
        <f t="shared" si="59"/>
        <v>46021</v>
      </c>
      <c r="D604" s="42"/>
      <c r="E604" s="42"/>
      <c r="F604" s="42"/>
      <c r="G604" s="43"/>
      <c r="H604" s="44" t="str">
        <f>IF(G604="","",VLOOKUP(F604,ISLER!$1:$51,MATCH(D604,ISLER!$1:$1,0)-2,0)*VLOOKUP(VLOOKUP(F604,ISLER!$1:$51,MATCH(D604,ISLER!$1:$1,0)-1,0),DOVIZ!$1:$4,MATCH(CONCATENATE(TEXT(C604,"YYYY")," ",TEXT(C604,"AAAA")),DOVIZ!$1:$1,0),0))</f>
        <v/>
      </c>
      <c r="I604" s="44" t="str">
        <f t="shared" si="55"/>
        <v/>
      </c>
      <c r="J604" s="45" t="b">
        <f t="shared" si="56"/>
        <v>0</v>
      </c>
      <c r="K604" s="45" t="str">
        <f>IF(J604=FALSE,"",IF(G604="","",VLOOKUP(F604,ISLER!$1:$51,2,0)*VLOOKUP(VLOOKUP(F604,ISLER!$1:$51,3,0),DOVIZ!$1:$4,MATCH(CONCATENATE(TEXT(C604,"YYYY")," ",TEXT(C604,"AAAA")),DOVIZ!$1:$1,0),0)))</f>
        <v/>
      </c>
      <c r="L604" s="45" t="str">
        <f t="shared" si="57"/>
        <v/>
      </c>
      <c r="M604" s="74">
        <f t="shared" si="58"/>
        <v>46021</v>
      </c>
    </row>
    <row r="605" spans="1:13" x14ac:dyDescent="0.25">
      <c r="A605" s="40">
        <v>607</v>
      </c>
      <c r="B605" s="40" t="str">
        <f t="shared" si="54"/>
        <v>2025 Aralık</v>
      </c>
      <c r="C605" s="41">
        <f t="shared" si="59"/>
        <v>46021</v>
      </c>
      <c r="D605" s="42"/>
      <c r="E605" s="42"/>
      <c r="F605" s="42"/>
      <c r="G605" s="43"/>
      <c r="H605" s="44" t="str">
        <f>IF(G605="","",VLOOKUP(F605,ISLER!$1:$51,MATCH(D605,ISLER!$1:$1,0)-2,0)*VLOOKUP(VLOOKUP(F605,ISLER!$1:$51,MATCH(D605,ISLER!$1:$1,0)-1,0),DOVIZ!$1:$4,MATCH(CONCATENATE(TEXT(C605,"YYYY")," ",TEXT(C605,"AAAA")),DOVIZ!$1:$1,0),0))</f>
        <v/>
      </c>
      <c r="I605" s="44" t="str">
        <f t="shared" si="55"/>
        <v/>
      </c>
      <c r="J605" s="45" t="b">
        <f t="shared" si="56"/>
        <v>0</v>
      </c>
      <c r="K605" s="45" t="str">
        <f>IF(J605=FALSE,"",IF(G605="","",VLOOKUP(F605,ISLER!$1:$51,2,0)*VLOOKUP(VLOOKUP(F605,ISLER!$1:$51,3,0),DOVIZ!$1:$4,MATCH(CONCATENATE(TEXT(C605,"YYYY")," ",TEXT(C605,"AAAA")),DOVIZ!$1:$1,0),0)))</f>
        <v/>
      </c>
      <c r="L605" s="45" t="str">
        <f t="shared" si="57"/>
        <v/>
      </c>
      <c r="M605" s="74">
        <f t="shared" si="58"/>
        <v>46021</v>
      </c>
    </row>
    <row r="606" spans="1:13" x14ac:dyDescent="0.25">
      <c r="A606" s="40">
        <v>608</v>
      </c>
      <c r="B606" s="40" t="str">
        <f t="shared" si="54"/>
        <v>2025 Aralık</v>
      </c>
      <c r="C606" s="41">
        <f t="shared" si="59"/>
        <v>46021</v>
      </c>
      <c r="D606" s="42"/>
      <c r="E606" s="42"/>
      <c r="F606" s="42"/>
      <c r="G606" s="43"/>
      <c r="H606" s="44" t="str">
        <f>IF(G606="","",VLOOKUP(F606,ISLER!$1:$51,MATCH(D606,ISLER!$1:$1,0)-2,0)*VLOOKUP(VLOOKUP(F606,ISLER!$1:$51,MATCH(D606,ISLER!$1:$1,0)-1,0),DOVIZ!$1:$4,MATCH(CONCATENATE(TEXT(C606,"YYYY")," ",TEXT(C606,"AAAA")),DOVIZ!$1:$1,0),0))</f>
        <v/>
      </c>
      <c r="I606" s="44" t="str">
        <f t="shared" si="55"/>
        <v/>
      </c>
      <c r="J606" s="45" t="b">
        <f t="shared" si="56"/>
        <v>0</v>
      </c>
      <c r="K606" s="45" t="str">
        <f>IF(J606=FALSE,"",IF(G606="","",VLOOKUP(F606,ISLER!$1:$51,2,0)*VLOOKUP(VLOOKUP(F606,ISLER!$1:$51,3,0),DOVIZ!$1:$4,MATCH(CONCATENATE(TEXT(C606,"YYYY")," ",TEXT(C606,"AAAA")),DOVIZ!$1:$1,0),0)))</f>
        <v/>
      </c>
      <c r="L606" s="45" t="str">
        <f t="shared" si="57"/>
        <v/>
      </c>
      <c r="M606" s="74">
        <f t="shared" si="58"/>
        <v>46021</v>
      </c>
    </row>
    <row r="607" spans="1:13" x14ac:dyDescent="0.25">
      <c r="A607" s="40">
        <v>609</v>
      </c>
      <c r="B607" s="40" t="str">
        <f t="shared" si="54"/>
        <v>2025 Aralık</v>
      </c>
      <c r="C607" s="41">
        <f t="shared" si="59"/>
        <v>46021</v>
      </c>
      <c r="D607" s="42"/>
      <c r="E607" s="42"/>
      <c r="F607" s="42"/>
      <c r="G607" s="43"/>
      <c r="H607" s="44" t="str">
        <f>IF(G607="","",VLOOKUP(F607,ISLER!$1:$51,MATCH(D607,ISLER!$1:$1,0)-2,0)*VLOOKUP(VLOOKUP(F607,ISLER!$1:$51,MATCH(D607,ISLER!$1:$1,0)-1,0),DOVIZ!$1:$4,MATCH(CONCATENATE(TEXT(C607,"YYYY")," ",TEXT(C607,"AAAA")),DOVIZ!$1:$1,0),0))</f>
        <v/>
      </c>
      <c r="I607" s="44" t="str">
        <f t="shared" si="55"/>
        <v/>
      </c>
      <c r="J607" s="45" t="b">
        <f t="shared" si="56"/>
        <v>0</v>
      </c>
      <c r="K607" s="45" t="str">
        <f>IF(J607=FALSE,"",IF(G607="","",VLOOKUP(F607,ISLER!$1:$51,2,0)*VLOOKUP(VLOOKUP(F607,ISLER!$1:$51,3,0),DOVIZ!$1:$4,MATCH(CONCATENATE(TEXT(C607,"YYYY")," ",TEXT(C607,"AAAA")),DOVIZ!$1:$1,0),0)))</f>
        <v/>
      </c>
      <c r="L607" s="45" t="str">
        <f t="shared" si="57"/>
        <v/>
      </c>
      <c r="M607" s="74">
        <f t="shared" si="58"/>
        <v>46021</v>
      </c>
    </row>
    <row r="608" spans="1:13" x14ac:dyDescent="0.25">
      <c r="A608" s="40">
        <v>610</v>
      </c>
      <c r="B608" s="40" t="str">
        <f t="shared" si="54"/>
        <v>2025 Aralık</v>
      </c>
      <c r="C608" s="41">
        <f t="shared" si="59"/>
        <v>46021</v>
      </c>
      <c r="D608" s="42"/>
      <c r="E608" s="42"/>
      <c r="F608" s="42"/>
      <c r="G608" s="43"/>
      <c r="H608" s="44" t="str">
        <f>IF(G608="","",VLOOKUP(F608,ISLER!$1:$51,MATCH(D608,ISLER!$1:$1,0)-2,0)*VLOOKUP(VLOOKUP(F608,ISLER!$1:$51,MATCH(D608,ISLER!$1:$1,0)-1,0),DOVIZ!$1:$4,MATCH(CONCATENATE(TEXT(C608,"YYYY")," ",TEXT(C608,"AAAA")),DOVIZ!$1:$1,0),0))</f>
        <v/>
      </c>
      <c r="I608" s="44" t="str">
        <f t="shared" si="55"/>
        <v/>
      </c>
      <c r="J608" s="45" t="b">
        <f t="shared" si="56"/>
        <v>0</v>
      </c>
      <c r="K608" s="45" t="str">
        <f>IF(J608=FALSE,"",IF(G608="","",VLOOKUP(F608,ISLER!$1:$51,2,0)*VLOOKUP(VLOOKUP(F608,ISLER!$1:$51,3,0),DOVIZ!$1:$4,MATCH(CONCATENATE(TEXT(C608,"YYYY")," ",TEXT(C608,"AAAA")),DOVIZ!$1:$1,0),0)))</f>
        <v/>
      </c>
      <c r="L608" s="45" t="str">
        <f t="shared" si="57"/>
        <v/>
      </c>
      <c r="M608" s="74">
        <f t="shared" si="58"/>
        <v>46021</v>
      </c>
    </row>
    <row r="609" spans="1:13" x14ac:dyDescent="0.25">
      <c r="A609" s="40">
        <v>611</v>
      </c>
      <c r="B609" s="40" t="str">
        <f t="shared" si="54"/>
        <v>2025 Aralık</v>
      </c>
      <c r="C609" s="41">
        <f t="shared" si="59"/>
        <v>46021</v>
      </c>
      <c r="D609" s="42"/>
      <c r="E609" s="42"/>
      <c r="F609" s="42"/>
      <c r="G609" s="43"/>
      <c r="H609" s="44" t="str">
        <f>IF(G609="","",VLOOKUP(F609,ISLER!$1:$51,MATCH(D609,ISLER!$1:$1,0)-2,0)*VLOOKUP(VLOOKUP(F609,ISLER!$1:$51,MATCH(D609,ISLER!$1:$1,0)-1,0),DOVIZ!$1:$4,MATCH(CONCATENATE(TEXT(C609,"YYYY")," ",TEXT(C609,"AAAA")),DOVIZ!$1:$1,0),0))</f>
        <v/>
      </c>
      <c r="I609" s="44" t="str">
        <f t="shared" si="55"/>
        <v/>
      </c>
      <c r="J609" s="45" t="b">
        <f t="shared" si="56"/>
        <v>0</v>
      </c>
      <c r="K609" s="45" t="str">
        <f>IF(J609=FALSE,"",IF(G609="","",VLOOKUP(F609,ISLER!$1:$51,2,0)*VLOOKUP(VLOOKUP(F609,ISLER!$1:$51,3,0),DOVIZ!$1:$4,MATCH(CONCATENATE(TEXT(C609,"YYYY")," ",TEXT(C609,"AAAA")),DOVIZ!$1:$1,0),0)))</f>
        <v/>
      </c>
      <c r="L609" s="45" t="str">
        <f t="shared" si="57"/>
        <v/>
      </c>
      <c r="M609" s="74">
        <f t="shared" si="58"/>
        <v>46021</v>
      </c>
    </row>
    <row r="610" spans="1:13" x14ac:dyDescent="0.25">
      <c r="A610" s="40">
        <v>612</v>
      </c>
      <c r="B610" s="40" t="str">
        <f t="shared" si="54"/>
        <v>2025 Aralık</v>
      </c>
      <c r="C610" s="41">
        <f t="shared" si="59"/>
        <v>46021</v>
      </c>
      <c r="D610" s="42"/>
      <c r="E610" s="42"/>
      <c r="F610" s="42"/>
      <c r="G610" s="43"/>
      <c r="H610" s="44" t="str">
        <f>IF(G610="","",VLOOKUP(F610,ISLER!$1:$51,MATCH(D610,ISLER!$1:$1,0)-2,0)*VLOOKUP(VLOOKUP(F610,ISLER!$1:$51,MATCH(D610,ISLER!$1:$1,0)-1,0),DOVIZ!$1:$4,MATCH(CONCATENATE(TEXT(C610,"YYYY")," ",TEXT(C610,"AAAA")),DOVIZ!$1:$1,0),0))</f>
        <v/>
      </c>
      <c r="I610" s="44" t="str">
        <f t="shared" si="55"/>
        <v/>
      </c>
      <c r="J610" s="45" t="b">
        <f t="shared" si="56"/>
        <v>0</v>
      </c>
      <c r="K610" s="45" t="str">
        <f>IF(J610=FALSE,"",IF(G610="","",VLOOKUP(F610,ISLER!$1:$51,2,0)*VLOOKUP(VLOOKUP(F610,ISLER!$1:$51,3,0),DOVIZ!$1:$4,MATCH(CONCATENATE(TEXT(C610,"YYYY")," ",TEXT(C610,"AAAA")),DOVIZ!$1:$1,0),0)))</f>
        <v/>
      </c>
      <c r="L610" s="45" t="str">
        <f t="shared" si="57"/>
        <v/>
      </c>
      <c r="M610" s="74">
        <f t="shared" si="58"/>
        <v>46021</v>
      </c>
    </row>
    <row r="611" spans="1:13" x14ac:dyDescent="0.25">
      <c r="A611" s="40">
        <v>613</v>
      </c>
      <c r="B611" s="40" t="str">
        <f t="shared" si="54"/>
        <v>2025 Aralık</v>
      </c>
      <c r="C611" s="41">
        <f t="shared" si="59"/>
        <v>46021</v>
      </c>
      <c r="D611" s="42"/>
      <c r="E611" s="42"/>
      <c r="F611" s="42"/>
      <c r="G611" s="43"/>
      <c r="H611" s="44" t="str">
        <f>IF(G611="","",VLOOKUP(F611,ISLER!$1:$51,MATCH(D611,ISLER!$1:$1,0)-2,0)*VLOOKUP(VLOOKUP(F611,ISLER!$1:$51,MATCH(D611,ISLER!$1:$1,0)-1,0),DOVIZ!$1:$4,MATCH(CONCATENATE(TEXT(C611,"YYYY")," ",TEXT(C611,"AAAA")),DOVIZ!$1:$1,0),0))</f>
        <v/>
      </c>
      <c r="I611" s="44" t="str">
        <f t="shared" si="55"/>
        <v/>
      </c>
      <c r="J611" s="45" t="b">
        <f t="shared" si="56"/>
        <v>0</v>
      </c>
      <c r="K611" s="45" t="str">
        <f>IF(J611=FALSE,"",IF(G611="","",VLOOKUP(F611,ISLER!$1:$51,2,0)*VLOOKUP(VLOOKUP(F611,ISLER!$1:$51,3,0),DOVIZ!$1:$4,MATCH(CONCATENATE(TEXT(C611,"YYYY")," ",TEXT(C611,"AAAA")),DOVIZ!$1:$1,0),0)))</f>
        <v/>
      </c>
      <c r="L611" s="45" t="str">
        <f t="shared" si="57"/>
        <v/>
      </c>
      <c r="M611" s="74">
        <f t="shared" si="58"/>
        <v>46021</v>
      </c>
    </row>
    <row r="612" spans="1:13" x14ac:dyDescent="0.25">
      <c r="A612" s="40">
        <v>614</v>
      </c>
      <c r="B612" s="40" t="str">
        <f t="shared" si="54"/>
        <v>2025 Aralık</v>
      </c>
      <c r="C612" s="41">
        <f t="shared" si="59"/>
        <v>46021</v>
      </c>
      <c r="D612" s="42"/>
      <c r="E612" s="42"/>
      <c r="F612" s="42"/>
      <c r="G612" s="43"/>
      <c r="H612" s="44" t="str">
        <f>IF(G612="","",VLOOKUP(F612,ISLER!$1:$51,MATCH(D612,ISLER!$1:$1,0)-2,0)*VLOOKUP(VLOOKUP(F612,ISLER!$1:$51,MATCH(D612,ISLER!$1:$1,0)-1,0),DOVIZ!$1:$4,MATCH(CONCATENATE(TEXT(C612,"YYYY")," ",TEXT(C612,"AAAA")),DOVIZ!$1:$1,0),0))</f>
        <v/>
      </c>
      <c r="I612" s="44" t="str">
        <f t="shared" si="55"/>
        <v/>
      </c>
      <c r="J612" s="45" t="b">
        <f t="shared" si="56"/>
        <v>0</v>
      </c>
      <c r="K612" s="45" t="str">
        <f>IF(J612=FALSE,"",IF(G612="","",VLOOKUP(F612,ISLER!$1:$51,2,0)*VLOOKUP(VLOOKUP(F612,ISLER!$1:$51,3,0),DOVIZ!$1:$4,MATCH(CONCATENATE(TEXT(C612,"YYYY")," ",TEXT(C612,"AAAA")),DOVIZ!$1:$1,0),0)))</f>
        <v/>
      </c>
      <c r="L612" s="45" t="str">
        <f t="shared" si="57"/>
        <v/>
      </c>
      <c r="M612" s="74">
        <f t="shared" si="58"/>
        <v>46021</v>
      </c>
    </row>
    <row r="613" spans="1:13" x14ac:dyDescent="0.25">
      <c r="A613" s="40">
        <v>615</v>
      </c>
      <c r="B613" s="40" t="str">
        <f t="shared" si="54"/>
        <v>2025 Aralık</v>
      </c>
      <c r="C613" s="41">
        <f t="shared" si="59"/>
        <v>46021</v>
      </c>
      <c r="D613" s="42"/>
      <c r="E613" s="42"/>
      <c r="F613" s="42"/>
      <c r="G613" s="43"/>
      <c r="H613" s="44" t="str">
        <f>IF(G613="","",VLOOKUP(F613,ISLER!$1:$51,MATCH(D613,ISLER!$1:$1,0)-2,0)*VLOOKUP(VLOOKUP(F613,ISLER!$1:$51,MATCH(D613,ISLER!$1:$1,0)-1,0),DOVIZ!$1:$4,MATCH(CONCATENATE(TEXT(C613,"YYYY")," ",TEXT(C613,"AAAA")),DOVIZ!$1:$1,0),0))</f>
        <v/>
      </c>
      <c r="I613" s="44" t="str">
        <f t="shared" si="55"/>
        <v/>
      </c>
      <c r="J613" s="45" t="b">
        <f t="shared" si="56"/>
        <v>0</v>
      </c>
      <c r="K613" s="45" t="str">
        <f>IF(J613=FALSE,"",IF(G613="","",VLOOKUP(F613,ISLER!$1:$51,2,0)*VLOOKUP(VLOOKUP(F613,ISLER!$1:$51,3,0),DOVIZ!$1:$4,MATCH(CONCATENATE(TEXT(C613,"YYYY")," ",TEXT(C613,"AAAA")),DOVIZ!$1:$1,0),0)))</f>
        <v/>
      </c>
      <c r="L613" s="45" t="str">
        <f t="shared" si="57"/>
        <v/>
      </c>
      <c r="M613" s="74">
        <f t="shared" si="58"/>
        <v>46021</v>
      </c>
    </row>
    <row r="614" spans="1:13" x14ac:dyDescent="0.25">
      <c r="A614" s="40">
        <v>616</v>
      </c>
      <c r="B614" s="40" t="str">
        <f t="shared" si="54"/>
        <v>2025 Aralık</v>
      </c>
      <c r="C614" s="41">
        <f t="shared" si="59"/>
        <v>46021</v>
      </c>
      <c r="D614" s="42"/>
      <c r="E614" s="42"/>
      <c r="F614" s="42"/>
      <c r="G614" s="43"/>
      <c r="H614" s="44" t="str">
        <f>IF(G614="","",VLOOKUP(F614,ISLER!$1:$51,MATCH(D614,ISLER!$1:$1,0)-2,0)*VLOOKUP(VLOOKUP(F614,ISLER!$1:$51,MATCH(D614,ISLER!$1:$1,0)-1,0),DOVIZ!$1:$4,MATCH(CONCATENATE(TEXT(C614,"YYYY")," ",TEXT(C614,"AAAA")),DOVIZ!$1:$1,0),0))</f>
        <v/>
      </c>
      <c r="I614" s="44" t="str">
        <f t="shared" si="55"/>
        <v/>
      </c>
      <c r="J614" s="45" t="b">
        <f t="shared" si="56"/>
        <v>0</v>
      </c>
      <c r="K614" s="45" t="str">
        <f>IF(J614=FALSE,"",IF(G614="","",VLOOKUP(F614,ISLER!$1:$51,2,0)*VLOOKUP(VLOOKUP(F614,ISLER!$1:$51,3,0),DOVIZ!$1:$4,MATCH(CONCATENATE(TEXT(C614,"YYYY")," ",TEXT(C614,"AAAA")),DOVIZ!$1:$1,0),0)))</f>
        <v/>
      </c>
      <c r="L614" s="45" t="str">
        <f t="shared" si="57"/>
        <v/>
      </c>
      <c r="M614" s="74">
        <f t="shared" si="58"/>
        <v>46021</v>
      </c>
    </row>
    <row r="615" spans="1:13" x14ac:dyDescent="0.25">
      <c r="A615" s="40">
        <v>617</v>
      </c>
      <c r="B615" s="40" t="str">
        <f t="shared" si="54"/>
        <v>2025 Aralık</v>
      </c>
      <c r="C615" s="41">
        <f t="shared" si="59"/>
        <v>46021</v>
      </c>
      <c r="D615" s="42"/>
      <c r="E615" s="42"/>
      <c r="F615" s="42"/>
      <c r="G615" s="43"/>
      <c r="H615" s="44" t="str">
        <f>IF(G615="","",VLOOKUP(F615,ISLER!$1:$51,MATCH(D615,ISLER!$1:$1,0)-2,0)*VLOOKUP(VLOOKUP(F615,ISLER!$1:$51,MATCH(D615,ISLER!$1:$1,0)-1,0),DOVIZ!$1:$4,MATCH(CONCATENATE(TEXT(C615,"YYYY")," ",TEXT(C615,"AAAA")),DOVIZ!$1:$1,0),0))</f>
        <v/>
      </c>
      <c r="I615" s="44" t="str">
        <f t="shared" si="55"/>
        <v/>
      </c>
      <c r="J615" s="45" t="b">
        <f t="shared" si="56"/>
        <v>0</v>
      </c>
      <c r="K615" s="45" t="str">
        <f>IF(J615=FALSE,"",IF(G615="","",VLOOKUP(F615,ISLER!$1:$51,2,0)*VLOOKUP(VLOOKUP(F615,ISLER!$1:$51,3,0),DOVIZ!$1:$4,MATCH(CONCATENATE(TEXT(C615,"YYYY")," ",TEXT(C615,"AAAA")),DOVIZ!$1:$1,0),0)))</f>
        <v/>
      </c>
      <c r="L615" s="45" t="str">
        <f t="shared" si="57"/>
        <v/>
      </c>
      <c r="M615" s="74">
        <f t="shared" si="58"/>
        <v>46021</v>
      </c>
    </row>
    <row r="616" spans="1:13" x14ac:dyDescent="0.25">
      <c r="A616" s="40">
        <v>618</v>
      </c>
      <c r="B616" s="40" t="str">
        <f t="shared" si="54"/>
        <v>2025 Aralık</v>
      </c>
      <c r="C616" s="41">
        <f t="shared" si="59"/>
        <v>46021</v>
      </c>
      <c r="D616" s="42"/>
      <c r="E616" s="42"/>
      <c r="F616" s="42"/>
      <c r="G616" s="43"/>
      <c r="H616" s="44" t="str">
        <f>IF(G616="","",VLOOKUP(F616,ISLER!$1:$51,MATCH(D616,ISLER!$1:$1,0)-2,0)*VLOOKUP(VLOOKUP(F616,ISLER!$1:$51,MATCH(D616,ISLER!$1:$1,0)-1,0),DOVIZ!$1:$4,MATCH(CONCATENATE(TEXT(C616,"YYYY")," ",TEXT(C616,"AAAA")),DOVIZ!$1:$1,0),0))</f>
        <v/>
      </c>
      <c r="I616" s="44" t="str">
        <f t="shared" si="55"/>
        <v/>
      </c>
      <c r="J616" s="45" t="b">
        <f t="shared" si="56"/>
        <v>0</v>
      </c>
      <c r="K616" s="45" t="str">
        <f>IF(J616=FALSE,"",IF(G616="","",VLOOKUP(F616,ISLER!$1:$51,2,0)*VLOOKUP(VLOOKUP(F616,ISLER!$1:$51,3,0),DOVIZ!$1:$4,MATCH(CONCATENATE(TEXT(C616,"YYYY")," ",TEXT(C616,"AAAA")),DOVIZ!$1:$1,0),0)))</f>
        <v/>
      </c>
      <c r="L616" s="45" t="str">
        <f t="shared" si="57"/>
        <v/>
      </c>
      <c r="M616" s="74">
        <f t="shared" si="58"/>
        <v>46021</v>
      </c>
    </row>
    <row r="617" spans="1:13" x14ac:dyDescent="0.25">
      <c r="A617" s="40">
        <v>619</v>
      </c>
      <c r="B617" s="40" t="str">
        <f t="shared" si="54"/>
        <v>2025 Aralık</v>
      </c>
      <c r="C617" s="41">
        <f t="shared" si="59"/>
        <v>46021</v>
      </c>
      <c r="D617" s="42"/>
      <c r="E617" s="42"/>
      <c r="F617" s="42"/>
      <c r="G617" s="43"/>
      <c r="H617" s="44" t="str">
        <f>IF(G617="","",VLOOKUP(F617,ISLER!$1:$51,MATCH(D617,ISLER!$1:$1,0)-2,0)*VLOOKUP(VLOOKUP(F617,ISLER!$1:$51,MATCH(D617,ISLER!$1:$1,0)-1,0),DOVIZ!$1:$4,MATCH(CONCATENATE(TEXT(C617,"YYYY")," ",TEXT(C617,"AAAA")),DOVIZ!$1:$1,0),0))</f>
        <v/>
      </c>
      <c r="I617" s="44" t="str">
        <f t="shared" si="55"/>
        <v/>
      </c>
      <c r="J617" s="45" t="b">
        <f t="shared" si="56"/>
        <v>0</v>
      </c>
      <c r="K617" s="45" t="str">
        <f>IF(J617=FALSE,"",IF(G617="","",VLOOKUP(F617,ISLER!$1:$51,2,0)*VLOOKUP(VLOOKUP(F617,ISLER!$1:$51,3,0),DOVIZ!$1:$4,MATCH(CONCATENATE(TEXT(C617,"YYYY")," ",TEXT(C617,"AAAA")),DOVIZ!$1:$1,0),0)))</f>
        <v/>
      </c>
      <c r="L617" s="45" t="str">
        <f t="shared" si="57"/>
        <v/>
      </c>
      <c r="M617" s="74">
        <f t="shared" si="58"/>
        <v>46021</v>
      </c>
    </row>
    <row r="618" spans="1:13" x14ac:dyDescent="0.25">
      <c r="A618" s="40">
        <v>620</v>
      </c>
      <c r="B618" s="40" t="str">
        <f t="shared" si="54"/>
        <v>2025 Aralık</v>
      </c>
      <c r="C618" s="41">
        <f t="shared" si="59"/>
        <v>46021</v>
      </c>
      <c r="D618" s="42"/>
      <c r="E618" s="42"/>
      <c r="F618" s="42"/>
      <c r="G618" s="43"/>
      <c r="H618" s="44" t="str">
        <f>IF(G618="","",VLOOKUP(F618,ISLER!$1:$51,MATCH(D618,ISLER!$1:$1,0)-2,0)*VLOOKUP(VLOOKUP(F618,ISLER!$1:$51,MATCH(D618,ISLER!$1:$1,0)-1,0),DOVIZ!$1:$4,MATCH(CONCATENATE(TEXT(C618,"YYYY")," ",TEXT(C618,"AAAA")),DOVIZ!$1:$1,0),0))</f>
        <v/>
      </c>
      <c r="I618" s="44" t="str">
        <f t="shared" si="55"/>
        <v/>
      </c>
      <c r="J618" s="45" t="b">
        <f t="shared" si="56"/>
        <v>0</v>
      </c>
      <c r="K618" s="45" t="str">
        <f>IF(J618=FALSE,"",IF(G618="","",VLOOKUP(F618,ISLER!$1:$51,2,0)*VLOOKUP(VLOOKUP(F618,ISLER!$1:$51,3,0),DOVIZ!$1:$4,MATCH(CONCATENATE(TEXT(C618,"YYYY")," ",TEXT(C618,"AAAA")),DOVIZ!$1:$1,0),0)))</f>
        <v/>
      </c>
      <c r="L618" s="45" t="str">
        <f t="shared" si="57"/>
        <v/>
      </c>
      <c r="M618" s="74">
        <f t="shared" si="58"/>
        <v>46021</v>
      </c>
    </row>
    <row r="619" spans="1:13" x14ac:dyDescent="0.25">
      <c r="A619" s="40">
        <v>621</v>
      </c>
      <c r="B619" s="40" t="str">
        <f t="shared" si="54"/>
        <v>2025 Aralık</v>
      </c>
      <c r="C619" s="41">
        <f t="shared" si="59"/>
        <v>46021</v>
      </c>
      <c r="D619" s="42"/>
      <c r="E619" s="42"/>
      <c r="F619" s="42"/>
      <c r="G619" s="43"/>
      <c r="H619" s="44" t="str">
        <f>IF(G619="","",VLOOKUP(F619,ISLER!$1:$51,MATCH(D619,ISLER!$1:$1,0)-2,0)*VLOOKUP(VLOOKUP(F619,ISLER!$1:$51,MATCH(D619,ISLER!$1:$1,0)-1,0),DOVIZ!$1:$4,MATCH(CONCATENATE(TEXT(C619,"YYYY")," ",TEXT(C619,"AAAA")),DOVIZ!$1:$1,0),0))</f>
        <v/>
      </c>
      <c r="I619" s="44" t="str">
        <f t="shared" si="55"/>
        <v/>
      </c>
      <c r="J619" s="45" t="b">
        <f t="shared" si="56"/>
        <v>0</v>
      </c>
      <c r="K619" s="45" t="str">
        <f>IF(J619=FALSE,"",IF(G619="","",VLOOKUP(F619,ISLER!$1:$51,2,0)*VLOOKUP(VLOOKUP(F619,ISLER!$1:$51,3,0),DOVIZ!$1:$4,MATCH(CONCATENATE(TEXT(C619,"YYYY")," ",TEXT(C619,"AAAA")),DOVIZ!$1:$1,0),0)))</f>
        <v/>
      </c>
      <c r="L619" s="45" t="str">
        <f t="shared" si="57"/>
        <v/>
      </c>
      <c r="M619" s="74">
        <f t="shared" si="58"/>
        <v>46021</v>
      </c>
    </row>
    <row r="620" spans="1:13" x14ac:dyDescent="0.25">
      <c r="A620" s="40">
        <v>622</v>
      </c>
      <c r="B620" s="40" t="str">
        <f t="shared" si="54"/>
        <v>2025 Aralık</v>
      </c>
      <c r="C620" s="41">
        <f t="shared" si="59"/>
        <v>46021</v>
      </c>
      <c r="D620" s="42"/>
      <c r="E620" s="42"/>
      <c r="F620" s="42"/>
      <c r="G620" s="43"/>
      <c r="H620" s="44" t="str">
        <f>IF(G620="","",VLOOKUP(F620,ISLER!$1:$51,MATCH(D620,ISLER!$1:$1,0)-2,0)*VLOOKUP(VLOOKUP(F620,ISLER!$1:$51,MATCH(D620,ISLER!$1:$1,0)-1,0),DOVIZ!$1:$4,MATCH(CONCATENATE(TEXT(C620,"YYYY")," ",TEXT(C620,"AAAA")),DOVIZ!$1:$1,0),0))</f>
        <v/>
      </c>
      <c r="I620" s="44" t="str">
        <f t="shared" si="55"/>
        <v/>
      </c>
      <c r="J620" s="45" t="b">
        <f t="shared" si="56"/>
        <v>0</v>
      </c>
      <c r="K620" s="45" t="str">
        <f>IF(J620=FALSE,"",IF(G620="","",VLOOKUP(F620,ISLER!$1:$51,2,0)*VLOOKUP(VLOOKUP(F620,ISLER!$1:$51,3,0),DOVIZ!$1:$4,MATCH(CONCATENATE(TEXT(C620,"YYYY")," ",TEXT(C620,"AAAA")),DOVIZ!$1:$1,0),0)))</f>
        <v/>
      </c>
      <c r="L620" s="45" t="str">
        <f t="shared" si="57"/>
        <v/>
      </c>
      <c r="M620" s="74">
        <f t="shared" si="58"/>
        <v>46021</v>
      </c>
    </row>
    <row r="621" spans="1:13" x14ac:dyDescent="0.25">
      <c r="A621" s="40">
        <v>623</v>
      </c>
      <c r="B621" s="40" t="str">
        <f t="shared" si="54"/>
        <v>2025 Aralık</v>
      </c>
      <c r="C621" s="41">
        <f t="shared" si="59"/>
        <v>46021</v>
      </c>
      <c r="D621" s="42"/>
      <c r="E621" s="42"/>
      <c r="F621" s="42"/>
      <c r="G621" s="43"/>
      <c r="H621" s="44" t="str">
        <f>IF(G621="","",VLOOKUP(F621,ISLER!$1:$51,MATCH(D621,ISLER!$1:$1,0)-2,0)*VLOOKUP(VLOOKUP(F621,ISLER!$1:$51,MATCH(D621,ISLER!$1:$1,0)-1,0),DOVIZ!$1:$4,MATCH(CONCATENATE(TEXT(C621,"YYYY")," ",TEXT(C621,"AAAA")),DOVIZ!$1:$1,0),0))</f>
        <v/>
      </c>
      <c r="I621" s="44" t="str">
        <f t="shared" si="55"/>
        <v/>
      </c>
      <c r="J621" s="45" t="b">
        <f t="shared" si="56"/>
        <v>0</v>
      </c>
      <c r="K621" s="45" t="str">
        <f>IF(J621=FALSE,"",IF(G621="","",VLOOKUP(F621,ISLER!$1:$51,2,0)*VLOOKUP(VLOOKUP(F621,ISLER!$1:$51,3,0),DOVIZ!$1:$4,MATCH(CONCATENATE(TEXT(C621,"YYYY")," ",TEXT(C621,"AAAA")),DOVIZ!$1:$1,0),0)))</f>
        <v/>
      </c>
      <c r="L621" s="45" t="str">
        <f t="shared" si="57"/>
        <v/>
      </c>
      <c r="M621" s="74">
        <f t="shared" si="58"/>
        <v>46021</v>
      </c>
    </row>
    <row r="622" spans="1:13" x14ac:dyDescent="0.25">
      <c r="A622" s="40">
        <v>624</v>
      </c>
      <c r="B622" s="40" t="str">
        <f t="shared" si="54"/>
        <v>2025 Aralık</v>
      </c>
      <c r="C622" s="41">
        <f t="shared" si="59"/>
        <v>46021</v>
      </c>
      <c r="D622" s="42"/>
      <c r="E622" s="42"/>
      <c r="F622" s="42"/>
      <c r="G622" s="43"/>
      <c r="H622" s="44" t="str">
        <f>IF(G622="","",VLOOKUP(F622,ISLER!$1:$51,MATCH(D622,ISLER!$1:$1,0)-2,0)*VLOOKUP(VLOOKUP(F622,ISLER!$1:$51,MATCH(D622,ISLER!$1:$1,0)-1,0),DOVIZ!$1:$4,MATCH(CONCATENATE(TEXT(C622,"YYYY")," ",TEXT(C622,"AAAA")),DOVIZ!$1:$1,0),0))</f>
        <v/>
      </c>
      <c r="I622" s="44" t="str">
        <f t="shared" si="55"/>
        <v/>
      </c>
      <c r="J622" s="45" t="b">
        <f t="shared" si="56"/>
        <v>0</v>
      </c>
      <c r="K622" s="45" t="str">
        <f>IF(J622=FALSE,"",IF(G622="","",VLOOKUP(F622,ISLER!$1:$51,2,0)*VLOOKUP(VLOOKUP(F622,ISLER!$1:$51,3,0),DOVIZ!$1:$4,MATCH(CONCATENATE(TEXT(C622,"YYYY")," ",TEXT(C622,"AAAA")),DOVIZ!$1:$1,0),0)))</f>
        <v/>
      </c>
      <c r="L622" s="45" t="str">
        <f t="shared" si="57"/>
        <v/>
      </c>
      <c r="M622" s="74">
        <f t="shared" si="58"/>
        <v>46021</v>
      </c>
    </row>
    <row r="623" spans="1:13" x14ac:dyDescent="0.25">
      <c r="A623" s="40">
        <v>625</v>
      </c>
      <c r="B623" s="40" t="str">
        <f t="shared" si="54"/>
        <v>2025 Aralık</v>
      </c>
      <c r="C623" s="41">
        <f t="shared" si="59"/>
        <v>46021</v>
      </c>
      <c r="D623" s="42"/>
      <c r="E623" s="42"/>
      <c r="F623" s="42"/>
      <c r="G623" s="43"/>
      <c r="H623" s="44" t="str">
        <f>IF(G623="","",VLOOKUP(F623,ISLER!$1:$51,MATCH(D623,ISLER!$1:$1,0)-2,0)*VLOOKUP(VLOOKUP(F623,ISLER!$1:$51,MATCH(D623,ISLER!$1:$1,0)-1,0),DOVIZ!$1:$4,MATCH(CONCATENATE(TEXT(C623,"YYYY")," ",TEXT(C623,"AAAA")),DOVIZ!$1:$1,0),0))</f>
        <v/>
      </c>
      <c r="I623" s="44" t="str">
        <f t="shared" si="55"/>
        <v/>
      </c>
      <c r="J623" s="45" t="b">
        <f t="shared" si="56"/>
        <v>0</v>
      </c>
      <c r="K623" s="45" t="str">
        <f>IF(J623=FALSE,"",IF(G623="","",VLOOKUP(F623,ISLER!$1:$51,2,0)*VLOOKUP(VLOOKUP(F623,ISLER!$1:$51,3,0),DOVIZ!$1:$4,MATCH(CONCATENATE(TEXT(C623,"YYYY")," ",TEXT(C623,"AAAA")),DOVIZ!$1:$1,0),0)))</f>
        <v/>
      </c>
      <c r="L623" s="45" t="str">
        <f t="shared" si="57"/>
        <v/>
      </c>
      <c r="M623" s="74">
        <f t="shared" si="58"/>
        <v>46021</v>
      </c>
    </row>
    <row r="624" spans="1:13" x14ac:dyDescent="0.25">
      <c r="A624" s="40">
        <v>626</v>
      </c>
      <c r="B624" s="40" t="str">
        <f t="shared" si="54"/>
        <v>2025 Aralık</v>
      </c>
      <c r="C624" s="41">
        <f t="shared" si="59"/>
        <v>46021</v>
      </c>
      <c r="D624" s="42"/>
      <c r="E624" s="42"/>
      <c r="F624" s="42"/>
      <c r="G624" s="43"/>
      <c r="H624" s="44" t="str">
        <f>IF(G624="","",VLOOKUP(F624,ISLER!$1:$51,MATCH(D624,ISLER!$1:$1,0)-2,0)*VLOOKUP(VLOOKUP(F624,ISLER!$1:$51,MATCH(D624,ISLER!$1:$1,0)-1,0),DOVIZ!$1:$4,MATCH(CONCATENATE(TEXT(C624,"YYYY")," ",TEXT(C624,"AAAA")),DOVIZ!$1:$1,0),0))</f>
        <v/>
      </c>
      <c r="I624" s="44" t="str">
        <f t="shared" si="55"/>
        <v/>
      </c>
      <c r="J624" s="45" t="b">
        <f t="shared" si="56"/>
        <v>0</v>
      </c>
      <c r="K624" s="45" t="str">
        <f>IF(J624=FALSE,"",IF(G624="","",VLOOKUP(F624,ISLER!$1:$51,2,0)*VLOOKUP(VLOOKUP(F624,ISLER!$1:$51,3,0),DOVIZ!$1:$4,MATCH(CONCATENATE(TEXT(C624,"YYYY")," ",TEXT(C624,"AAAA")),DOVIZ!$1:$1,0),0)))</f>
        <v/>
      </c>
      <c r="L624" s="45" t="str">
        <f t="shared" si="57"/>
        <v/>
      </c>
      <c r="M624" s="74">
        <f t="shared" si="58"/>
        <v>46021</v>
      </c>
    </row>
    <row r="625" spans="1:13" x14ac:dyDescent="0.25">
      <c r="A625" s="40">
        <v>627</v>
      </c>
      <c r="B625" s="40" t="str">
        <f t="shared" si="54"/>
        <v>2025 Aralık</v>
      </c>
      <c r="C625" s="41">
        <f t="shared" si="59"/>
        <v>46021</v>
      </c>
      <c r="D625" s="42"/>
      <c r="E625" s="42"/>
      <c r="F625" s="42"/>
      <c r="G625" s="43"/>
      <c r="H625" s="44" t="str">
        <f>IF(G625="","",VLOOKUP(F625,ISLER!$1:$51,MATCH(D625,ISLER!$1:$1,0)-2,0)*VLOOKUP(VLOOKUP(F625,ISLER!$1:$51,MATCH(D625,ISLER!$1:$1,0)-1,0),DOVIZ!$1:$4,MATCH(CONCATENATE(TEXT(C625,"YYYY")," ",TEXT(C625,"AAAA")),DOVIZ!$1:$1,0),0))</f>
        <v/>
      </c>
      <c r="I625" s="44" t="str">
        <f t="shared" si="55"/>
        <v/>
      </c>
      <c r="J625" s="45" t="b">
        <f t="shared" si="56"/>
        <v>0</v>
      </c>
      <c r="K625" s="45" t="str">
        <f>IF(J625=FALSE,"",IF(G625="","",VLOOKUP(F625,ISLER!$1:$51,2,0)*VLOOKUP(VLOOKUP(F625,ISLER!$1:$51,3,0),DOVIZ!$1:$4,MATCH(CONCATENATE(TEXT(C625,"YYYY")," ",TEXT(C625,"AAAA")),DOVIZ!$1:$1,0),0)))</f>
        <v/>
      </c>
      <c r="L625" s="45" t="str">
        <f t="shared" si="57"/>
        <v/>
      </c>
      <c r="M625" s="74">
        <f t="shared" si="58"/>
        <v>46021</v>
      </c>
    </row>
    <row r="626" spans="1:13" x14ac:dyDescent="0.25">
      <c r="A626" s="40">
        <v>628</v>
      </c>
      <c r="B626" s="40" t="str">
        <f t="shared" si="54"/>
        <v>2025 Aralık</v>
      </c>
      <c r="C626" s="41">
        <f t="shared" si="59"/>
        <v>46021</v>
      </c>
      <c r="D626" s="42"/>
      <c r="E626" s="42"/>
      <c r="F626" s="42"/>
      <c r="G626" s="43"/>
      <c r="H626" s="44" t="str">
        <f>IF(G626="","",VLOOKUP(F626,ISLER!$1:$51,MATCH(D626,ISLER!$1:$1,0)-2,0)*VLOOKUP(VLOOKUP(F626,ISLER!$1:$51,MATCH(D626,ISLER!$1:$1,0)-1,0),DOVIZ!$1:$4,MATCH(CONCATENATE(TEXT(C626,"YYYY")," ",TEXT(C626,"AAAA")),DOVIZ!$1:$1,0),0))</f>
        <v/>
      </c>
      <c r="I626" s="44" t="str">
        <f t="shared" si="55"/>
        <v/>
      </c>
      <c r="J626" s="45" t="b">
        <f t="shared" si="56"/>
        <v>0</v>
      </c>
      <c r="K626" s="45" t="str">
        <f>IF(J626=FALSE,"",IF(G626="","",VLOOKUP(F626,ISLER!$1:$51,2,0)*VLOOKUP(VLOOKUP(F626,ISLER!$1:$51,3,0),DOVIZ!$1:$4,MATCH(CONCATENATE(TEXT(C626,"YYYY")," ",TEXT(C626,"AAAA")),DOVIZ!$1:$1,0),0)))</f>
        <v/>
      </c>
      <c r="L626" s="45" t="str">
        <f t="shared" si="57"/>
        <v/>
      </c>
      <c r="M626" s="74">
        <f t="shared" si="58"/>
        <v>46021</v>
      </c>
    </row>
    <row r="627" spans="1:13" x14ac:dyDescent="0.25">
      <c r="A627" s="40">
        <v>629</v>
      </c>
      <c r="B627" s="40" t="str">
        <f t="shared" si="54"/>
        <v>2025 Aralık</v>
      </c>
      <c r="C627" s="41">
        <f t="shared" si="59"/>
        <v>46021</v>
      </c>
      <c r="D627" s="42"/>
      <c r="E627" s="42"/>
      <c r="F627" s="42"/>
      <c r="G627" s="43"/>
      <c r="H627" s="44" t="str">
        <f>IF(G627="","",VLOOKUP(F627,ISLER!$1:$51,MATCH(D627,ISLER!$1:$1,0)-2,0)*VLOOKUP(VLOOKUP(F627,ISLER!$1:$51,MATCH(D627,ISLER!$1:$1,0)-1,0),DOVIZ!$1:$4,MATCH(CONCATENATE(TEXT(C627,"YYYY")," ",TEXT(C627,"AAAA")),DOVIZ!$1:$1,0),0))</f>
        <v/>
      </c>
      <c r="I627" s="44" t="str">
        <f t="shared" si="55"/>
        <v/>
      </c>
      <c r="J627" s="45" t="b">
        <f t="shared" si="56"/>
        <v>0</v>
      </c>
      <c r="K627" s="45" t="str">
        <f>IF(J627=FALSE,"",IF(G627="","",VLOOKUP(F627,ISLER!$1:$51,2,0)*VLOOKUP(VLOOKUP(F627,ISLER!$1:$51,3,0),DOVIZ!$1:$4,MATCH(CONCATENATE(TEXT(C627,"YYYY")," ",TEXT(C627,"AAAA")),DOVIZ!$1:$1,0),0)))</f>
        <v/>
      </c>
      <c r="L627" s="45" t="str">
        <f t="shared" si="57"/>
        <v/>
      </c>
      <c r="M627" s="74">
        <f t="shared" si="58"/>
        <v>46021</v>
      </c>
    </row>
    <row r="628" spans="1:13" x14ac:dyDescent="0.25">
      <c r="A628" s="40">
        <v>630</v>
      </c>
      <c r="B628" s="40" t="str">
        <f t="shared" si="54"/>
        <v>2025 Aralık</v>
      </c>
      <c r="C628" s="41">
        <f t="shared" si="59"/>
        <v>46021</v>
      </c>
      <c r="D628" s="42"/>
      <c r="E628" s="42"/>
      <c r="F628" s="42"/>
      <c r="G628" s="43"/>
      <c r="H628" s="44" t="str">
        <f>IF(G628="","",VLOOKUP(F628,ISLER!$1:$51,MATCH(D628,ISLER!$1:$1,0)-2,0)*VLOOKUP(VLOOKUP(F628,ISLER!$1:$51,MATCH(D628,ISLER!$1:$1,0)-1,0),DOVIZ!$1:$4,MATCH(CONCATENATE(TEXT(C628,"YYYY")," ",TEXT(C628,"AAAA")),DOVIZ!$1:$1,0),0))</f>
        <v/>
      </c>
      <c r="I628" s="44" t="str">
        <f t="shared" si="55"/>
        <v/>
      </c>
      <c r="J628" s="45" t="b">
        <f t="shared" si="56"/>
        <v>0</v>
      </c>
      <c r="K628" s="45" t="str">
        <f>IF(J628=FALSE,"",IF(G628="","",VLOOKUP(F628,ISLER!$1:$51,2,0)*VLOOKUP(VLOOKUP(F628,ISLER!$1:$51,3,0),DOVIZ!$1:$4,MATCH(CONCATENATE(TEXT(C628,"YYYY")," ",TEXT(C628,"AAAA")),DOVIZ!$1:$1,0),0)))</f>
        <v/>
      </c>
      <c r="L628" s="45" t="str">
        <f t="shared" si="57"/>
        <v/>
      </c>
      <c r="M628" s="74">
        <f t="shared" si="58"/>
        <v>46021</v>
      </c>
    </row>
    <row r="629" spans="1:13" x14ac:dyDescent="0.25">
      <c r="A629" s="40">
        <v>631</v>
      </c>
      <c r="B629" s="40" t="str">
        <f t="shared" si="54"/>
        <v>2025 Aralık</v>
      </c>
      <c r="C629" s="41">
        <f t="shared" si="59"/>
        <v>46021</v>
      </c>
      <c r="D629" s="42"/>
      <c r="E629" s="42"/>
      <c r="F629" s="42"/>
      <c r="G629" s="43"/>
      <c r="H629" s="44" t="str">
        <f>IF(G629="","",VLOOKUP(F629,ISLER!$1:$51,MATCH(D629,ISLER!$1:$1,0)-2,0)*VLOOKUP(VLOOKUP(F629,ISLER!$1:$51,MATCH(D629,ISLER!$1:$1,0)-1,0),DOVIZ!$1:$4,MATCH(CONCATENATE(TEXT(C629,"YYYY")," ",TEXT(C629,"AAAA")),DOVIZ!$1:$1,0),0))</f>
        <v/>
      </c>
      <c r="I629" s="44" t="str">
        <f t="shared" si="55"/>
        <v/>
      </c>
      <c r="J629" s="45" t="b">
        <f t="shared" si="56"/>
        <v>0</v>
      </c>
      <c r="K629" s="45" t="str">
        <f>IF(J629=FALSE,"",IF(G629="","",VLOOKUP(F629,ISLER!$1:$51,2,0)*VLOOKUP(VLOOKUP(F629,ISLER!$1:$51,3,0),DOVIZ!$1:$4,MATCH(CONCATENATE(TEXT(C629,"YYYY")," ",TEXT(C629,"AAAA")),DOVIZ!$1:$1,0),0)))</f>
        <v/>
      </c>
      <c r="L629" s="45" t="str">
        <f t="shared" si="57"/>
        <v/>
      </c>
      <c r="M629" s="74">
        <f t="shared" si="58"/>
        <v>46021</v>
      </c>
    </row>
    <row r="630" spans="1:13" x14ac:dyDescent="0.25">
      <c r="A630" s="40">
        <v>632</v>
      </c>
      <c r="B630" s="40" t="str">
        <f t="shared" si="54"/>
        <v>2025 Aralık</v>
      </c>
      <c r="C630" s="41">
        <f t="shared" si="59"/>
        <v>46021</v>
      </c>
      <c r="D630" s="42"/>
      <c r="E630" s="42"/>
      <c r="F630" s="42"/>
      <c r="G630" s="43"/>
      <c r="H630" s="44" t="str">
        <f>IF(G630="","",VLOOKUP(F630,ISLER!$1:$51,MATCH(D630,ISLER!$1:$1,0)-2,0)*VLOOKUP(VLOOKUP(F630,ISLER!$1:$51,MATCH(D630,ISLER!$1:$1,0)-1,0),DOVIZ!$1:$4,MATCH(CONCATENATE(TEXT(C630,"YYYY")," ",TEXT(C630,"AAAA")),DOVIZ!$1:$1,0),0))</f>
        <v/>
      </c>
      <c r="I630" s="44" t="str">
        <f t="shared" si="55"/>
        <v/>
      </c>
      <c r="J630" s="45" t="b">
        <f t="shared" si="56"/>
        <v>0</v>
      </c>
      <c r="K630" s="45" t="str">
        <f>IF(J630=FALSE,"",IF(G630="","",VLOOKUP(F630,ISLER!$1:$51,2,0)*VLOOKUP(VLOOKUP(F630,ISLER!$1:$51,3,0),DOVIZ!$1:$4,MATCH(CONCATENATE(TEXT(C630,"YYYY")," ",TEXT(C630,"AAAA")),DOVIZ!$1:$1,0),0)))</f>
        <v/>
      </c>
      <c r="L630" s="45" t="str">
        <f t="shared" si="57"/>
        <v/>
      </c>
      <c r="M630" s="74">
        <f t="shared" si="58"/>
        <v>46021</v>
      </c>
    </row>
    <row r="631" spans="1:13" x14ac:dyDescent="0.25">
      <c r="A631" s="40">
        <v>633</v>
      </c>
      <c r="B631" s="40" t="str">
        <f t="shared" si="54"/>
        <v>2025 Aralık</v>
      </c>
      <c r="C631" s="41">
        <f t="shared" si="59"/>
        <v>46021</v>
      </c>
      <c r="D631" s="42"/>
      <c r="E631" s="42"/>
      <c r="F631" s="42"/>
      <c r="G631" s="43"/>
      <c r="H631" s="44" t="str">
        <f>IF(G631="","",VLOOKUP(F631,ISLER!$1:$51,MATCH(D631,ISLER!$1:$1,0)-2,0)*VLOOKUP(VLOOKUP(F631,ISLER!$1:$51,MATCH(D631,ISLER!$1:$1,0)-1,0),DOVIZ!$1:$4,MATCH(CONCATENATE(TEXT(C631,"YYYY")," ",TEXT(C631,"AAAA")),DOVIZ!$1:$1,0),0))</f>
        <v/>
      </c>
      <c r="I631" s="44" t="str">
        <f t="shared" si="55"/>
        <v/>
      </c>
      <c r="J631" s="45" t="b">
        <f t="shared" si="56"/>
        <v>0</v>
      </c>
      <c r="K631" s="45" t="str">
        <f>IF(J631=FALSE,"",IF(G631="","",VLOOKUP(F631,ISLER!$1:$51,2,0)*VLOOKUP(VLOOKUP(F631,ISLER!$1:$51,3,0),DOVIZ!$1:$4,MATCH(CONCATENATE(TEXT(C631,"YYYY")," ",TEXT(C631,"AAAA")),DOVIZ!$1:$1,0),0)))</f>
        <v/>
      </c>
      <c r="L631" s="45" t="str">
        <f t="shared" si="57"/>
        <v/>
      </c>
      <c r="M631" s="74">
        <f t="shared" si="58"/>
        <v>46021</v>
      </c>
    </row>
    <row r="632" spans="1:13" x14ac:dyDescent="0.25">
      <c r="A632" s="40">
        <v>634</v>
      </c>
      <c r="B632" s="40" t="str">
        <f t="shared" si="54"/>
        <v>2025 Aralık</v>
      </c>
      <c r="C632" s="41">
        <f t="shared" si="59"/>
        <v>46021</v>
      </c>
      <c r="D632" s="42"/>
      <c r="E632" s="42"/>
      <c r="F632" s="42"/>
      <c r="G632" s="43"/>
      <c r="H632" s="44" t="str">
        <f>IF(G632="","",VLOOKUP(F632,ISLER!$1:$51,MATCH(D632,ISLER!$1:$1,0)-2,0)*VLOOKUP(VLOOKUP(F632,ISLER!$1:$51,MATCH(D632,ISLER!$1:$1,0)-1,0),DOVIZ!$1:$4,MATCH(CONCATENATE(TEXT(C632,"YYYY")," ",TEXT(C632,"AAAA")),DOVIZ!$1:$1,0),0))</f>
        <v/>
      </c>
      <c r="I632" s="44" t="str">
        <f t="shared" si="55"/>
        <v/>
      </c>
      <c r="J632" s="45" t="b">
        <f t="shared" si="56"/>
        <v>0</v>
      </c>
      <c r="K632" s="45" t="str">
        <f>IF(J632=FALSE,"",IF(G632="","",VLOOKUP(F632,ISLER!$1:$51,2,0)*VLOOKUP(VLOOKUP(F632,ISLER!$1:$51,3,0),DOVIZ!$1:$4,MATCH(CONCATENATE(TEXT(C632,"YYYY")," ",TEXT(C632,"AAAA")),DOVIZ!$1:$1,0),0)))</f>
        <v/>
      </c>
      <c r="L632" s="45" t="str">
        <f t="shared" si="57"/>
        <v/>
      </c>
      <c r="M632" s="74">
        <f t="shared" si="58"/>
        <v>46021</v>
      </c>
    </row>
    <row r="633" spans="1:13" x14ac:dyDescent="0.25">
      <c r="A633" s="40">
        <v>635</v>
      </c>
      <c r="B633" s="40" t="str">
        <f t="shared" si="54"/>
        <v>2025 Aralık</v>
      </c>
      <c r="C633" s="41">
        <f t="shared" si="59"/>
        <v>46021</v>
      </c>
      <c r="D633" s="42"/>
      <c r="E633" s="42"/>
      <c r="F633" s="42"/>
      <c r="G633" s="43"/>
      <c r="H633" s="44" t="str">
        <f>IF(G633="","",VLOOKUP(F633,ISLER!$1:$51,MATCH(D633,ISLER!$1:$1,0)-2,0)*VLOOKUP(VLOOKUP(F633,ISLER!$1:$51,MATCH(D633,ISLER!$1:$1,0)-1,0),DOVIZ!$1:$4,MATCH(CONCATENATE(TEXT(C633,"YYYY")," ",TEXT(C633,"AAAA")),DOVIZ!$1:$1,0),0))</f>
        <v/>
      </c>
      <c r="I633" s="44" t="str">
        <f t="shared" si="55"/>
        <v/>
      </c>
      <c r="J633" s="45" t="b">
        <f t="shared" si="56"/>
        <v>0</v>
      </c>
      <c r="K633" s="45" t="str">
        <f>IF(J633=FALSE,"",IF(G633="","",VLOOKUP(F633,ISLER!$1:$51,2,0)*VLOOKUP(VLOOKUP(F633,ISLER!$1:$51,3,0),DOVIZ!$1:$4,MATCH(CONCATENATE(TEXT(C633,"YYYY")," ",TEXT(C633,"AAAA")),DOVIZ!$1:$1,0),0)))</f>
        <v/>
      </c>
      <c r="L633" s="45" t="str">
        <f t="shared" si="57"/>
        <v/>
      </c>
      <c r="M633" s="74">
        <f t="shared" si="58"/>
        <v>46021</v>
      </c>
    </row>
    <row r="634" spans="1:13" x14ac:dyDescent="0.25">
      <c r="A634" s="40">
        <v>636</v>
      </c>
      <c r="B634" s="40" t="str">
        <f t="shared" si="54"/>
        <v>2025 Aralık</v>
      </c>
      <c r="C634" s="41">
        <f t="shared" si="59"/>
        <v>46021</v>
      </c>
      <c r="D634" s="42"/>
      <c r="E634" s="42"/>
      <c r="F634" s="42"/>
      <c r="G634" s="43"/>
      <c r="H634" s="44" t="str">
        <f>IF(G634="","",VLOOKUP(F634,ISLER!$1:$51,MATCH(D634,ISLER!$1:$1,0)-2,0)*VLOOKUP(VLOOKUP(F634,ISLER!$1:$51,MATCH(D634,ISLER!$1:$1,0)-1,0),DOVIZ!$1:$4,MATCH(CONCATENATE(TEXT(C634,"YYYY")," ",TEXT(C634,"AAAA")),DOVIZ!$1:$1,0),0))</f>
        <v/>
      </c>
      <c r="I634" s="44" t="str">
        <f t="shared" si="55"/>
        <v/>
      </c>
      <c r="J634" s="45" t="b">
        <f t="shared" si="56"/>
        <v>0</v>
      </c>
      <c r="K634" s="45" t="str">
        <f>IF(J634=FALSE,"",IF(G634="","",VLOOKUP(F634,ISLER!$1:$51,2,0)*VLOOKUP(VLOOKUP(F634,ISLER!$1:$51,3,0),DOVIZ!$1:$4,MATCH(CONCATENATE(TEXT(C634,"YYYY")," ",TEXT(C634,"AAAA")),DOVIZ!$1:$1,0),0)))</f>
        <v/>
      </c>
      <c r="L634" s="45" t="str">
        <f t="shared" si="57"/>
        <v/>
      </c>
      <c r="M634" s="74">
        <f t="shared" si="58"/>
        <v>46021</v>
      </c>
    </row>
    <row r="635" spans="1:13" x14ac:dyDescent="0.25">
      <c r="A635" s="40">
        <v>637</v>
      </c>
      <c r="B635" s="40" t="str">
        <f t="shared" si="54"/>
        <v>2025 Aralık</v>
      </c>
      <c r="C635" s="41">
        <f t="shared" si="59"/>
        <v>46021</v>
      </c>
      <c r="D635" s="42"/>
      <c r="E635" s="42"/>
      <c r="F635" s="42"/>
      <c r="G635" s="43"/>
      <c r="H635" s="44" t="str">
        <f>IF(G635="","",VLOOKUP(F635,ISLER!$1:$51,MATCH(D635,ISLER!$1:$1,0)-2,0)*VLOOKUP(VLOOKUP(F635,ISLER!$1:$51,MATCH(D635,ISLER!$1:$1,0)-1,0),DOVIZ!$1:$4,MATCH(CONCATENATE(TEXT(C635,"YYYY")," ",TEXT(C635,"AAAA")),DOVIZ!$1:$1,0),0))</f>
        <v/>
      </c>
      <c r="I635" s="44" t="str">
        <f t="shared" si="55"/>
        <v/>
      </c>
      <c r="J635" s="45" t="b">
        <f t="shared" si="56"/>
        <v>0</v>
      </c>
      <c r="K635" s="45" t="str">
        <f>IF(J635=FALSE,"",IF(G635="","",VLOOKUP(F635,ISLER!$1:$51,2,0)*VLOOKUP(VLOOKUP(F635,ISLER!$1:$51,3,0),DOVIZ!$1:$4,MATCH(CONCATENATE(TEXT(C635,"YYYY")," ",TEXT(C635,"AAAA")),DOVIZ!$1:$1,0),0)))</f>
        <v/>
      </c>
      <c r="L635" s="45" t="str">
        <f t="shared" si="57"/>
        <v/>
      </c>
      <c r="M635" s="74">
        <f t="shared" si="58"/>
        <v>46021</v>
      </c>
    </row>
    <row r="636" spans="1:13" x14ac:dyDescent="0.25">
      <c r="A636" s="40">
        <v>638</v>
      </c>
      <c r="B636" s="40" t="str">
        <f t="shared" si="54"/>
        <v>2025 Aralık</v>
      </c>
      <c r="C636" s="41">
        <f t="shared" si="59"/>
        <v>46021</v>
      </c>
      <c r="D636" s="42"/>
      <c r="E636" s="42"/>
      <c r="F636" s="42"/>
      <c r="G636" s="43"/>
      <c r="H636" s="44" t="str">
        <f>IF(G636="","",VLOOKUP(F636,ISLER!$1:$51,MATCH(D636,ISLER!$1:$1,0)-2,0)*VLOOKUP(VLOOKUP(F636,ISLER!$1:$51,MATCH(D636,ISLER!$1:$1,0)-1,0),DOVIZ!$1:$4,MATCH(CONCATENATE(TEXT(C636,"YYYY")," ",TEXT(C636,"AAAA")),DOVIZ!$1:$1,0),0))</f>
        <v/>
      </c>
      <c r="I636" s="44" t="str">
        <f t="shared" si="55"/>
        <v/>
      </c>
      <c r="J636" s="45" t="b">
        <f t="shared" si="56"/>
        <v>0</v>
      </c>
      <c r="K636" s="45" t="str">
        <f>IF(J636=FALSE,"",IF(G636="","",VLOOKUP(F636,ISLER!$1:$51,2,0)*VLOOKUP(VLOOKUP(F636,ISLER!$1:$51,3,0),DOVIZ!$1:$4,MATCH(CONCATENATE(TEXT(C636,"YYYY")," ",TEXT(C636,"AAAA")),DOVIZ!$1:$1,0),0)))</f>
        <v/>
      </c>
      <c r="L636" s="45" t="str">
        <f t="shared" si="57"/>
        <v/>
      </c>
      <c r="M636" s="74">
        <f t="shared" si="58"/>
        <v>46021</v>
      </c>
    </row>
    <row r="637" spans="1:13" x14ac:dyDescent="0.25">
      <c r="A637" s="40">
        <v>639</v>
      </c>
      <c r="B637" s="40" t="str">
        <f t="shared" si="54"/>
        <v>2025 Aralık</v>
      </c>
      <c r="C637" s="41">
        <f t="shared" si="59"/>
        <v>46021</v>
      </c>
      <c r="D637" s="42"/>
      <c r="E637" s="42"/>
      <c r="F637" s="42"/>
      <c r="G637" s="43"/>
      <c r="H637" s="44" t="str">
        <f>IF(G637="","",VLOOKUP(F637,ISLER!$1:$51,MATCH(D637,ISLER!$1:$1,0)-2,0)*VLOOKUP(VLOOKUP(F637,ISLER!$1:$51,MATCH(D637,ISLER!$1:$1,0)-1,0),DOVIZ!$1:$4,MATCH(CONCATENATE(TEXT(C637,"YYYY")," ",TEXT(C637,"AAAA")),DOVIZ!$1:$1,0),0))</f>
        <v/>
      </c>
      <c r="I637" s="44" t="str">
        <f t="shared" si="55"/>
        <v/>
      </c>
      <c r="J637" s="45" t="b">
        <f t="shared" si="56"/>
        <v>0</v>
      </c>
      <c r="K637" s="45" t="str">
        <f>IF(J637=FALSE,"",IF(G637="","",VLOOKUP(F637,ISLER!$1:$51,2,0)*VLOOKUP(VLOOKUP(F637,ISLER!$1:$51,3,0),DOVIZ!$1:$4,MATCH(CONCATENATE(TEXT(C637,"YYYY")," ",TEXT(C637,"AAAA")),DOVIZ!$1:$1,0),0)))</f>
        <v/>
      </c>
      <c r="L637" s="45" t="str">
        <f t="shared" si="57"/>
        <v/>
      </c>
      <c r="M637" s="74">
        <f t="shared" si="58"/>
        <v>46021</v>
      </c>
    </row>
    <row r="638" spans="1:13" x14ac:dyDescent="0.25">
      <c r="A638" s="40">
        <v>640</v>
      </c>
      <c r="B638" s="40" t="str">
        <f t="shared" si="54"/>
        <v>2025 Aralık</v>
      </c>
      <c r="C638" s="41">
        <f t="shared" si="59"/>
        <v>46021</v>
      </c>
      <c r="D638" s="42"/>
      <c r="E638" s="42"/>
      <c r="F638" s="42"/>
      <c r="G638" s="43"/>
      <c r="H638" s="44" t="str">
        <f>IF(G638="","",VLOOKUP(F638,ISLER!$1:$51,MATCH(D638,ISLER!$1:$1,0)-2,0)*VLOOKUP(VLOOKUP(F638,ISLER!$1:$51,MATCH(D638,ISLER!$1:$1,0)-1,0),DOVIZ!$1:$4,MATCH(CONCATENATE(TEXT(C638,"YYYY")," ",TEXT(C638,"AAAA")),DOVIZ!$1:$1,0),0))</f>
        <v/>
      </c>
      <c r="I638" s="44" t="str">
        <f t="shared" si="55"/>
        <v/>
      </c>
      <c r="J638" s="45" t="b">
        <f t="shared" si="56"/>
        <v>0</v>
      </c>
      <c r="K638" s="45" t="str">
        <f>IF(J638=FALSE,"",IF(G638="","",VLOOKUP(F638,ISLER!$1:$51,2,0)*VLOOKUP(VLOOKUP(F638,ISLER!$1:$51,3,0),DOVIZ!$1:$4,MATCH(CONCATENATE(TEXT(C638,"YYYY")," ",TEXT(C638,"AAAA")),DOVIZ!$1:$1,0),0)))</f>
        <v/>
      </c>
      <c r="L638" s="45" t="str">
        <f t="shared" si="57"/>
        <v/>
      </c>
      <c r="M638" s="74">
        <f t="shared" si="58"/>
        <v>46021</v>
      </c>
    </row>
    <row r="639" spans="1:13" x14ac:dyDescent="0.25">
      <c r="A639" s="40">
        <v>641</v>
      </c>
      <c r="B639" s="40" t="str">
        <f t="shared" ref="B639:B702" si="60">CONCATENATE(TEXT(C639,"YYYY")," ",TEXT(C639,"AAAA"))</f>
        <v>2025 Aralık</v>
      </c>
      <c r="C639" s="41">
        <f t="shared" si="59"/>
        <v>46021</v>
      </c>
      <c r="D639" s="42"/>
      <c r="E639" s="42"/>
      <c r="F639" s="42"/>
      <c r="G639" s="43"/>
      <c r="H639" s="44" t="str">
        <f>IF(G639="","",VLOOKUP(F639,ISLER!$1:$51,MATCH(D639,ISLER!$1:$1,0)-2,0)*VLOOKUP(VLOOKUP(F639,ISLER!$1:$51,MATCH(D639,ISLER!$1:$1,0)-1,0),DOVIZ!$1:$4,MATCH(CONCATENATE(TEXT(C639,"YYYY")," ",TEXT(C639,"AAAA")),DOVIZ!$1:$1,0),0))</f>
        <v/>
      </c>
      <c r="I639" s="44" t="str">
        <f t="shared" si="55"/>
        <v/>
      </c>
      <c r="J639" s="45" t="b">
        <f t="shared" si="56"/>
        <v>0</v>
      </c>
      <c r="K639" s="45" t="str">
        <f>IF(J639=FALSE,"",IF(G639="","",VLOOKUP(F639,ISLER!$1:$51,2,0)*VLOOKUP(VLOOKUP(F639,ISLER!$1:$51,3,0),DOVIZ!$1:$4,MATCH(CONCATENATE(TEXT(C639,"YYYY")," ",TEXT(C639,"AAAA")),DOVIZ!$1:$1,0),0)))</f>
        <v/>
      </c>
      <c r="L639" s="45" t="str">
        <f t="shared" si="57"/>
        <v/>
      </c>
      <c r="M639" s="74">
        <f t="shared" si="58"/>
        <v>46021</v>
      </c>
    </row>
    <row r="640" spans="1:13" x14ac:dyDescent="0.25">
      <c r="A640" s="40">
        <v>642</v>
      </c>
      <c r="B640" s="40" t="str">
        <f t="shared" si="60"/>
        <v>2025 Aralık</v>
      </c>
      <c r="C640" s="41">
        <f t="shared" si="59"/>
        <v>46021</v>
      </c>
      <c r="D640" s="42"/>
      <c r="E640" s="42"/>
      <c r="F640" s="42"/>
      <c r="G640" s="43"/>
      <c r="H640" s="44" t="str">
        <f>IF(G640="","",VLOOKUP(F640,ISLER!$1:$51,MATCH(D640,ISLER!$1:$1,0)-2,0)*VLOOKUP(VLOOKUP(F640,ISLER!$1:$51,MATCH(D640,ISLER!$1:$1,0)-1,0),DOVIZ!$1:$4,MATCH(CONCATENATE(TEXT(C640,"YYYY")," ",TEXT(C640,"AAAA")),DOVIZ!$1:$1,0),0))</f>
        <v/>
      </c>
      <c r="I640" s="44" t="str">
        <f t="shared" si="55"/>
        <v/>
      </c>
      <c r="J640" s="45" t="b">
        <f t="shared" si="56"/>
        <v>0</v>
      </c>
      <c r="K640" s="45" t="str">
        <f>IF(J640=FALSE,"",IF(G640="","",VLOOKUP(F640,ISLER!$1:$51,2,0)*VLOOKUP(VLOOKUP(F640,ISLER!$1:$51,3,0),DOVIZ!$1:$4,MATCH(CONCATENATE(TEXT(C640,"YYYY")," ",TEXT(C640,"AAAA")),DOVIZ!$1:$1,0),0)))</f>
        <v/>
      </c>
      <c r="L640" s="45" t="str">
        <f t="shared" si="57"/>
        <v/>
      </c>
      <c r="M640" s="74">
        <f t="shared" si="58"/>
        <v>46021</v>
      </c>
    </row>
    <row r="641" spans="1:13" x14ac:dyDescent="0.25">
      <c r="A641" s="40">
        <v>643</v>
      </c>
      <c r="B641" s="40" t="str">
        <f t="shared" si="60"/>
        <v>2025 Aralık</v>
      </c>
      <c r="C641" s="41">
        <f t="shared" si="59"/>
        <v>46021</v>
      </c>
      <c r="D641" s="42"/>
      <c r="E641" s="42"/>
      <c r="F641" s="42"/>
      <c r="G641" s="43"/>
      <c r="H641" s="44" t="str">
        <f>IF(G641="","",VLOOKUP(F641,ISLER!$1:$51,MATCH(D641,ISLER!$1:$1,0)-2,0)*VLOOKUP(VLOOKUP(F641,ISLER!$1:$51,MATCH(D641,ISLER!$1:$1,0)-1,0),DOVIZ!$1:$4,MATCH(CONCATENATE(TEXT(C641,"YYYY")," ",TEXT(C641,"AAAA")),DOVIZ!$1:$1,0),0))</f>
        <v/>
      </c>
      <c r="I641" s="44" t="str">
        <f t="shared" si="55"/>
        <v/>
      </c>
      <c r="J641" s="45" t="b">
        <f t="shared" si="56"/>
        <v>0</v>
      </c>
      <c r="K641" s="45" t="str">
        <f>IF(J641=FALSE,"",IF(G641="","",VLOOKUP(F641,ISLER!$1:$51,2,0)*VLOOKUP(VLOOKUP(F641,ISLER!$1:$51,3,0),DOVIZ!$1:$4,MATCH(CONCATENATE(TEXT(C641,"YYYY")," ",TEXT(C641,"AAAA")),DOVIZ!$1:$1,0),0)))</f>
        <v/>
      </c>
      <c r="L641" s="45" t="str">
        <f t="shared" si="57"/>
        <v/>
      </c>
      <c r="M641" s="74">
        <f t="shared" si="58"/>
        <v>46021</v>
      </c>
    </row>
    <row r="642" spans="1:13" x14ac:dyDescent="0.25">
      <c r="A642" s="40">
        <v>644</v>
      </c>
      <c r="B642" s="40" t="str">
        <f t="shared" si="60"/>
        <v>2025 Aralık</v>
      </c>
      <c r="C642" s="41">
        <f t="shared" si="59"/>
        <v>46021</v>
      </c>
      <c r="D642" s="42"/>
      <c r="E642" s="42"/>
      <c r="F642" s="42"/>
      <c r="G642" s="43"/>
      <c r="H642" s="44" t="str">
        <f>IF(G642="","",VLOOKUP(F642,ISLER!$1:$51,MATCH(D642,ISLER!$1:$1,0)-2,0)*VLOOKUP(VLOOKUP(F642,ISLER!$1:$51,MATCH(D642,ISLER!$1:$1,0)-1,0),DOVIZ!$1:$4,MATCH(CONCATENATE(TEXT(C642,"YYYY")," ",TEXT(C642,"AAAA")),DOVIZ!$1:$1,0),0))</f>
        <v/>
      </c>
      <c r="I642" s="44" t="str">
        <f t="shared" ref="I642:I705" si="61">IF(G642="","",G642*H642)</f>
        <v/>
      </c>
      <c r="J642" s="45" t="b">
        <f t="shared" ref="J642:J705" si="62">OR(D642="DİŞÇİM İSTANBUL EZGİ HANIM",D642="DİŞÇİM İSTANBUL MERVE HANIM",D642="DİŞÇİM İSTANBUL BÜŞRA HANIM",D642="DİŞÇİM İSTANBUL HÜLYA HANIM",D642="DİŞÇİM İSTANBUL KEMAL BEY",D642="DİŞÇİM İSTANBUL HAKAN BEY",D642="DİŞÇİM İSTANBUL MUHAMMED BEY",D642="DİŞÇİM İSTANBUL MURAT BEY")</f>
        <v>0</v>
      </c>
      <c r="K642" s="45" t="str">
        <f>IF(J642=FALSE,"",IF(G642="","",VLOOKUP(F642,ISLER!$1:$51,2,0)*VLOOKUP(VLOOKUP(F642,ISLER!$1:$51,3,0),DOVIZ!$1:$4,MATCH(CONCATENATE(TEXT(C642,"YYYY")," ",TEXT(C642,"AAAA")),DOVIZ!$1:$1,0),0)))</f>
        <v/>
      </c>
      <c r="L642" s="45" t="str">
        <f t="shared" ref="L642:L705" si="63">IF(K642="","",G642*K642)</f>
        <v/>
      </c>
      <c r="M642" s="74">
        <f t="shared" ref="M642:M705" si="64">C642</f>
        <v>46021</v>
      </c>
    </row>
    <row r="643" spans="1:13" x14ac:dyDescent="0.25">
      <c r="A643" s="40">
        <v>645</v>
      </c>
      <c r="B643" s="40" t="str">
        <f t="shared" si="60"/>
        <v>2025 Aralık</v>
      </c>
      <c r="C643" s="41">
        <f t="shared" si="59"/>
        <v>46021</v>
      </c>
      <c r="D643" s="42"/>
      <c r="E643" s="42"/>
      <c r="F643" s="42"/>
      <c r="G643" s="43"/>
      <c r="H643" s="44" t="str">
        <f>IF(G643="","",VLOOKUP(F643,ISLER!$1:$51,MATCH(D643,ISLER!$1:$1,0)-2,0)*VLOOKUP(VLOOKUP(F643,ISLER!$1:$51,MATCH(D643,ISLER!$1:$1,0)-1,0),DOVIZ!$1:$4,MATCH(CONCATENATE(TEXT(C643,"YYYY")," ",TEXT(C643,"AAAA")),DOVIZ!$1:$1,0),0))</f>
        <v/>
      </c>
      <c r="I643" s="44" t="str">
        <f t="shared" si="61"/>
        <v/>
      </c>
      <c r="J643" s="45" t="b">
        <f t="shared" si="62"/>
        <v>0</v>
      </c>
      <c r="K643" s="45" t="str">
        <f>IF(J643=FALSE,"",IF(G643="","",VLOOKUP(F643,ISLER!$1:$51,2,0)*VLOOKUP(VLOOKUP(F643,ISLER!$1:$51,3,0),DOVIZ!$1:$4,MATCH(CONCATENATE(TEXT(C643,"YYYY")," ",TEXT(C643,"AAAA")),DOVIZ!$1:$1,0),0)))</f>
        <v/>
      </c>
      <c r="L643" s="45" t="str">
        <f t="shared" si="63"/>
        <v/>
      </c>
      <c r="M643" s="74">
        <f t="shared" si="64"/>
        <v>46021</v>
      </c>
    </row>
    <row r="644" spans="1:13" x14ac:dyDescent="0.25">
      <c r="A644" s="40">
        <v>646</v>
      </c>
      <c r="B644" s="40" t="str">
        <f t="shared" si="60"/>
        <v>2025 Aralık</v>
      </c>
      <c r="C644" s="41">
        <f t="shared" ref="C644:C707" si="65">C643</f>
        <v>46021</v>
      </c>
      <c r="D644" s="42"/>
      <c r="E644" s="42"/>
      <c r="F644" s="42"/>
      <c r="G644" s="43"/>
      <c r="H644" s="44" t="str">
        <f>IF(G644="","",VLOOKUP(F644,ISLER!$1:$51,MATCH(D644,ISLER!$1:$1,0)-2,0)*VLOOKUP(VLOOKUP(F644,ISLER!$1:$51,MATCH(D644,ISLER!$1:$1,0)-1,0),DOVIZ!$1:$4,MATCH(CONCATENATE(TEXT(C644,"YYYY")," ",TEXT(C644,"AAAA")),DOVIZ!$1:$1,0),0))</f>
        <v/>
      </c>
      <c r="I644" s="44" t="str">
        <f t="shared" si="61"/>
        <v/>
      </c>
      <c r="J644" s="45" t="b">
        <f t="shared" si="62"/>
        <v>0</v>
      </c>
      <c r="K644" s="45" t="str">
        <f>IF(J644=FALSE,"",IF(G644="","",VLOOKUP(F644,ISLER!$1:$51,2,0)*VLOOKUP(VLOOKUP(F644,ISLER!$1:$51,3,0),DOVIZ!$1:$4,MATCH(CONCATENATE(TEXT(C644,"YYYY")," ",TEXT(C644,"AAAA")),DOVIZ!$1:$1,0),0)))</f>
        <v/>
      </c>
      <c r="L644" s="45" t="str">
        <f t="shared" si="63"/>
        <v/>
      </c>
      <c r="M644" s="74">
        <f t="shared" si="64"/>
        <v>46021</v>
      </c>
    </row>
    <row r="645" spans="1:13" x14ac:dyDescent="0.25">
      <c r="A645" s="40">
        <v>647</v>
      </c>
      <c r="B645" s="40" t="str">
        <f t="shared" si="60"/>
        <v>2025 Aralık</v>
      </c>
      <c r="C645" s="41">
        <f t="shared" si="65"/>
        <v>46021</v>
      </c>
      <c r="D645" s="42"/>
      <c r="E645" s="42"/>
      <c r="F645" s="42"/>
      <c r="G645" s="43"/>
      <c r="H645" s="44" t="str">
        <f>IF(G645="","",VLOOKUP(F645,ISLER!$1:$51,MATCH(D645,ISLER!$1:$1,0)-2,0)*VLOOKUP(VLOOKUP(F645,ISLER!$1:$51,MATCH(D645,ISLER!$1:$1,0)-1,0),DOVIZ!$1:$4,MATCH(CONCATENATE(TEXT(C645,"YYYY")," ",TEXT(C645,"AAAA")),DOVIZ!$1:$1,0),0))</f>
        <v/>
      </c>
      <c r="I645" s="44" t="str">
        <f t="shared" si="61"/>
        <v/>
      </c>
      <c r="J645" s="45" t="b">
        <f t="shared" si="62"/>
        <v>0</v>
      </c>
      <c r="K645" s="45" t="str">
        <f>IF(J645=FALSE,"",IF(G645="","",VLOOKUP(F645,ISLER!$1:$51,2,0)*VLOOKUP(VLOOKUP(F645,ISLER!$1:$51,3,0),DOVIZ!$1:$4,MATCH(CONCATENATE(TEXT(C645,"YYYY")," ",TEXT(C645,"AAAA")),DOVIZ!$1:$1,0),0)))</f>
        <v/>
      </c>
      <c r="L645" s="45" t="str">
        <f t="shared" si="63"/>
        <v/>
      </c>
      <c r="M645" s="74">
        <f t="shared" si="64"/>
        <v>46021</v>
      </c>
    </row>
    <row r="646" spans="1:13" x14ac:dyDescent="0.25">
      <c r="A646" s="40">
        <v>648</v>
      </c>
      <c r="B646" s="40" t="str">
        <f t="shared" si="60"/>
        <v>2025 Aralık</v>
      </c>
      <c r="C646" s="41">
        <f t="shared" si="65"/>
        <v>46021</v>
      </c>
      <c r="D646" s="42"/>
      <c r="E646" s="42"/>
      <c r="F646" s="42"/>
      <c r="G646" s="43"/>
      <c r="H646" s="44" t="str">
        <f>IF(G646="","",VLOOKUP(F646,ISLER!$1:$51,MATCH(D646,ISLER!$1:$1,0)-2,0)*VLOOKUP(VLOOKUP(F646,ISLER!$1:$51,MATCH(D646,ISLER!$1:$1,0)-1,0),DOVIZ!$1:$4,MATCH(CONCATENATE(TEXT(C646,"YYYY")," ",TEXT(C646,"AAAA")),DOVIZ!$1:$1,0),0))</f>
        <v/>
      </c>
      <c r="I646" s="44" t="str">
        <f t="shared" si="61"/>
        <v/>
      </c>
      <c r="J646" s="45" t="b">
        <f t="shared" si="62"/>
        <v>0</v>
      </c>
      <c r="K646" s="45" t="str">
        <f>IF(J646=FALSE,"",IF(G646="","",VLOOKUP(F646,ISLER!$1:$51,2,0)*VLOOKUP(VLOOKUP(F646,ISLER!$1:$51,3,0),DOVIZ!$1:$4,MATCH(CONCATENATE(TEXT(C646,"YYYY")," ",TEXT(C646,"AAAA")),DOVIZ!$1:$1,0),0)))</f>
        <v/>
      </c>
      <c r="L646" s="45" t="str">
        <f t="shared" si="63"/>
        <v/>
      </c>
      <c r="M646" s="74">
        <f t="shared" si="64"/>
        <v>46021</v>
      </c>
    </row>
    <row r="647" spans="1:13" x14ac:dyDescent="0.25">
      <c r="A647" s="40">
        <v>649</v>
      </c>
      <c r="B647" s="40" t="str">
        <f t="shared" si="60"/>
        <v>2025 Aralık</v>
      </c>
      <c r="C647" s="41">
        <f t="shared" si="65"/>
        <v>46021</v>
      </c>
      <c r="D647" s="42"/>
      <c r="E647" s="42"/>
      <c r="F647" s="42"/>
      <c r="G647" s="43"/>
      <c r="H647" s="44" t="str">
        <f>IF(G647="","",VLOOKUP(F647,ISLER!$1:$51,MATCH(D647,ISLER!$1:$1,0)-2,0)*VLOOKUP(VLOOKUP(F647,ISLER!$1:$51,MATCH(D647,ISLER!$1:$1,0)-1,0),DOVIZ!$1:$4,MATCH(CONCATENATE(TEXT(C647,"YYYY")," ",TEXT(C647,"AAAA")),DOVIZ!$1:$1,0),0))</f>
        <v/>
      </c>
      <c r="I647" s="44" t="str">
        <f t="shared" si="61"/>
        <v/>
      </c>
      <c r="J647" s="45" t="b">
        <f t="shared" si="62"/>
        <v>0</v>
      </c>
      <c r="K647" s="45" t="str">
        <f>IF(J647=FALSE,"",IF(G647="","",VLOOKUP(F647,ISLER!$1:$51,2,0)*VLOOKUP(VLOOKUP(F647,ISLER!$1:$51,3,0),DOVIZ!$1:$4,MATCH(CONCATENATE(TEXT(C647,"YYYY")," ",TEXT(C647,"AAAA")),DOVIZ!$1:$1,0),0)))</f>
        <v/>
      </c>
      <c r="L647" s="45" t="str">
        <f t="shared" si="63"/>
        <v/>
      </c>
      <c r="M647" s="74">
        <f t="shared" si="64"/>
        <v>46021</v>
      </c>
    </row>
    <row r="648" spans="1:13" x14ac:dyDescent="0.25">
      <c r="A648" s="40">
        <v>650</v>
      </c>
      <c r="B648" s="40" t="str">
        <f t="shared" si="60"/>
        <v>2025 Aralık</v>
      </c>
      <c r="C648" s="41">
        <f t="shared" si="65"/>
        <v>46021</v>
      </c>
      <c r="D648" s="42"/>
      <c r="E648" s="42"/>
      <c r="F648" s="42"/>
      <c r="G648" s="43"/>
      <c r="H648" s="44" t="str">
        <f>IF(G648="","",VLOOKUP(F648,ISLER!$1:$51,MATCH(D648,ISLER!$1:$1,0)-2,0)*VLOOKUP(VLOOKUP(F648,ISLER!$1:$51,MATCH(D648,ISLER!$1:$1,0)-1,0),DOVIZ!$1:$4,MATCH(CONCATENATE(TEXT(C648,"YYYY")," ",TEXT(C648,"AAAA")),DOVIZ!$1:$1,0),0))</f>
        <v/>
      </c>
      <c r="I648" s="44" t="str">
        <f t="shared" si="61"/>
        <v/>
      </c>
      <c r="J648" s="45" t="b">
        <f t="shared" si="62"/>
        <v>0</v>
      </c>
      <c r="K648" s="45" t="str">
        <f>IF(J648=FALSE,"",IF(G648="","",VLOOKUP(F648,ISLER!$1:$51,2,0)*VLOOKUP(VLOOKUP(F648,ISLER!$1:$51,3,0),DOVIZ!$1:$4,MATCH(CONCATENATE(TEXT(C648,"YYYY")," ",TEXT(C648,"AAAA")),DOVIZ!$1:$1,0),0)))</f>
        <v/>
      </c>
      <c r="L648" s="45" t="str">
        <f t="shared" si="63"/>
        <v/>
      </c>
      <c r="M648" s="74">
        <f t="shared" si="64"/>
        <v>46021</v>
      </c>
    </row>
    <row r="649" spans="1:13" x14ac:dyDescent="0.25">
      <c r="A649" s="40">
        <v>651</v>
      </c>
      <c r="B649" s="40" t="str">
        <f t="shared" si="60"/>
        <v>2025 Aralık</v>
      </c>
      <c r="C649" s="41">
        <f t="shared" si="65"/>
        <v>46021</v>
      </c>
      <c r="D649" s="42"/>
      <c r="E649" s="42"/>
      <c r="F649" s="42"/>
      <c r="G649" s="43"/>
      <c r="H649" s="44" t="str">
        <f>IF(G649="","",VLOOKUP(F649,ISLER!$1:$51,MATCH(D649,ISLER!$1:$1,0)-2,0)*VLOOKUP(VLOOKUP(F649,ISLER!$1:$51,MATCH(D649,ISLER!$1:$1,0)-1,0),DOVIZ!$1:$4,MATCH(CONCATENATE(TEXT(C649,"YYYY")," ",TEXT(C649,"AAAA")),DOVIZ!$1:$1,0),0))</f>
        <v/>
      </c>
      <c r="I649" s="44" t="str">
        <f t="shared" si="61"/>
        <v/>
      </c>
      <c r="J649" s="45" t="b">
        <f t="shared" si="62"/>
        <v>0</v>
      </c>
      <c r="K649" s="45" t="str">
        <f>IF(J649=FALSE,"",IF(G649="","",VLOOKUP(F649,ISLER!$1:$51,2,0)*VLOOKUP(VLOOKUP(F649,ISLER!$1:$51,3,0),DOVIZ!$1:$4,MATCH(CONCATENATE(TEXT(C649,"YYYY")," ",TEXT(C649,"AAAA")),DOVIZ!$1:$1,0),0)))</f>
        <v/>
      </c>
      <c r="L649" s="45" t="str">
        <f t="shared" si="63"/>
        <v/>
      </c>
      <c r="M649" s="74">
        <f t="shared" si="64"/>
        <v>46021</v>
      </c>
    </row>
    <row r="650" spans="1:13" x14ac:dyDescent="0.25">
      <c r="A650" s="40">
        <v>652</v>
      </c>
      <c r="B650" s="40" t="str">
        <f t="shared" si="60"/>
        <v>2025 Aralık</v>
      </c>
      <c r="C650" s="41">
        <f t="shared" si="65"/>
        <v>46021</v>
      </c>
      <c r="D650" s="42"/>
      <c r="E650" s="42"/>
      <c r="F650" s="42"/>
      <c r="G650" s="43"/>
      <c r="H650" s="44" t="str">
        <f>IF(G650="","",VLOOKUP(F650,ISLER!$1:$51,MATCH(D650,ISLER!$1:$1,0)-2,0)*VLOOKUP(VLOOKUP(F650,ISLER!$1:$51,MATCH(D650,ISLER!$1:$1,0)-1,0),DOVIZ!$1:$4,MATCH(CONCATENATE(TEXT(C650,"YYYY")," ",TEXT(C650,"AAAA")),DOVIZ!$1:$1,0),0))</f>
        <v/>
      </c>
      <c r="I650" s="44" t="str">
        <f t="shared" si="61"/>
        <v/>
      </c>
      <c r="J650" s="45" t="b">
        <f t="shared" si="62"/>
        <v>0</v>
      </c>
      <c r="K650" s="45" t="str">
        <f>IF(J650=FALSE,"",IF(G650="","",VLOOKUP(F650,ISLER!$1:$51,2,0)*VLOOKUP(VLOOKUP(F650,ISLER!$1:$51,3,0),DOVIZ!$1:$4,MATCH(CONCATENATE(TEXT(C650,"YYYY")," ",TEXT(C650,"AAAA")),DOVIZ!$1:$1,0),0)))</f>
        <v/>
      </c>
      <c r="L650" s="45" t="str">
        <f t="shared" si="63"/>
        <v/>
      </c>
      <c r="M650" s="74">
        <f t="shared" si="64"/>
        <v>46021</v>
      </c>
    </row>
    <row r="651" spans="1:13" x14ac:dyDescent="0.25">
      <c r="A651" s="40">
        <v>653</v>
      </c>
      <c r="B651" s="40" t="str">
        <f t="shared" si="60"/>
        <v>2025 Aralık</v>
      </c>
      <c r="C651" s="41">
        <f t="shared" si="65"/>
        <v>46021</v>
      </c>
      <c r="D651" s="42"/>
      <c r="E651" s="42"/>
      <c r="F651" s="42"/>
      <c r="G651" s="43"/>
      <c r="H651" s="44" t="str">
        <f>IF(G651="","",VLOOKUP(F651,ISLER!$1:$51,MATCH(D651,ISLER!$1:$1,0)-2,0)*VLOOKUP(VLOOKUP(F651,ISLER!$1:$51,MATCH(D651,ISLER!$1:$1,0)-1,0),DOVIZ!$1:$4,MATCH(CONCATENATE(TEXT(C651,"YYYY")," ",TEXT(C651,"AAAA")),DOVIZ!$1:$1,0),0))</f>
        <v/>
      </c>
      <c r="I651" s="44" t="str">
        <f t="shared" si="61"/>
        <v/>
      </c>
      <c r="J651" s="45" t="b">
        <f t="shared" si="62"/>
        <v>0</v>
      </c>
      <c r="K651" s="45" t="str">
        <f>IF(J651=FALSE,"",IF(G651="","",VLOOKUP(F651,ISLER!$1:$51,2,0)*VLOOKUP(VLOOKUP(F651,ISLER!$1:$51,3,0),DOVIZ!$1:$4,MATCH(CONCATENATE(TEXT(C651,"YYYY")," ",TEXT(C651,"AAAA")),DOVIZ!$1:$1,0),0)))</f>
        <v/>
      </c>
      <c r="L651" s="45" t="str">
        <f t="shared" si="63"/>
        <v/>
      </c>
      <c r="M651" s="74">
        <f t="shared" si="64"/>
        <v>46021</v>
      </c>
    </row>
    <row r="652" spans="1:13" x14ac:dyDescent="0.25">
      <c r="A652" s="40">
        <v>654</v>
      </c>
      <c r="B652" s="40" t="str">
        <f t="shared" si="60"/>
        <v>2025 Aralık</v>
      </c>
      <c r="C652" s="41">
        <f t="shared" si="65"/>
        <v>46021</v>
      </c>
      <c r="D652" s="42"/>
      <c r="E652" s="42"/>
      <c r="F652" s="42"/>
      <c r="G652" s="43"/>
      <c r="H652" s="44" t="str">
        <f>IF(G652="","",VLOOKUP(F652,ISLER!$1:$51,MATCH(D652,ISLER!$1:$1,0)-2,0)*VLOOKUP(VLOOKUP(F652,ISLER!$1:$51,MATCH(D652,ISLER!$1:$1,0)-1,0),DOVIZ!$1:$4,MATCH(CONCATENATE(TEXT(C652,"YYYY")," ",TEXT(C652,"AAAA")),DOVIZ!$1:$1,0),0))</f>
        <v/>
      </c>
      <c r="I652" s="44" t="str">
        <f t="shared" si="61"/>
        <v/>
      </c>
      <c r="J652" s="45" t="b">
        <f t="shared" si="62"/>
        <v>0</v>
      </c>
      <c r="K652" s="45" t="str">
        <f>IF(J652=FALSE,"",IF(G652="","",VLOOKUP(F652,ISLER!$1:$51,2,0)*VLOOKUP(VLOOKUP(F652,ISLER!$1:$51,3,0),DOVIZ!$1:$4,MATCH(CONCATENATE(TEXT(C652,"YYYY")," ",TEXT(C652,"AAAA")),DOVIZ!$1:$1,0),0)))</f>
        <v/>
      </c>
      <c r="L652" s="45" t="str">
        <f t="shared" si="63"/>
        <v/>
      </c>
      <c r="M652" s="74">
        <f t="shared" si="64"/>
        <v>46021</v>
      </c>
    </row>
    <row r="653" spans="1:13" x14ac:dyDescent="0.25">
      <c r="A653" s="40">
        <v>655</v>
      </c>
      <c r="B653" s="40" t="str">
        <f t="shared" si="60"/>
        <v>2025 Aralık</v>
      </c>
      <c r="C653" s="41">
        <f t="shared" si="65"/>
        <v>46021</v>
      </c>
      <c r="D653" s="42"/>
      <c r="E653" s="42"/>
      <c r="F653" s="42"/>
      <c r="G653" s="43"/>
      <c r="H653" s="44" t="str">
        <f>IF(G653="","",VLOOKUP(F653,ISLER!$1:$51,MATCH(D653,ISLER!$1:$1,0)-2,0)*VLOOKUP(VLOOKUP(F653,ISLER!$1:$51,MATCH(D653,ISLER!$1:$1,0)-1,0),DOVIZ!$1:$4,MATCH(CONCATENATE(TEXT(C653,"YYYY")," ",TEXT(C653,"AAAA")),DOVIZ!$1:$1,0),0))</f>
        <v/>
      </c>
      <c r="I653" s="44" t="str">
        <f t="shared" si="61"/>
        <v/>
      </c>
      <c r="J653" s="45" t="b">
        <f t="shared" si="62"/>
        <v>0</v>
      </c>
      <c r="K653" s="45" t="str">
        <f>IF(J653=FALSE,"",IF(G653="","",VLOOKUP(F653,ISLER!$1:$51,2,0)*VLOOKUP(VLOOKUP(F653,ISLER!$1:$51,3,0),DOVIZ!$1:$4,MATCH(CONCATENATE(TEXT(C653,"YYYY")," ",TEXT(C653,"AAAA")),DOVIZ!$1:$1,0),0)))</f>
        <v/>
      </c>
      <c r="L653" s="45" t="str">
        <f t="shared" si="63"/>
        <v/>
      </c>
      <c r="M653" s="74">
        <f t="shared" si="64"/>
        <v>46021</v>
      </c>
    </row>
    <row r="654" spans="1:13" x14ac:dyDescent="0.25">
      <c r="A654" s="40">
        <v>656</v>
      </c>
      <c r="B654" s="40" t="str">
        <f t="shared" si="60"/>
        <v>2025 Aralık</v>
      </c>
      <c r="C654" s="41">
        <f t="shared" si="65"/>
        <v>46021</v>
      </c>
      <c r="D654" s="42"/>
      <c r="E654" s="42"/>
      <c r="F654" s="42"/>
      <c r="G654" s="43"/>
      <c r="H654" s="44" t="str">
        <f>IF(G654="","",VLOOKUP(F654,ISLER!$1:$51,MATCH(D654,ISLER!$1:$1,0)-2,0)*VLOOKUP(VLOOKUP(F654,ISLER!$1:$51,MATCH(D654,ISLER!$1:$1,0)-1,0),DOVIZ!$1:$4,MATCH(CONCATENATE(TEXT(C654,"YYYY")," ",TEXT(C654,"AAAA")),DOVIZ!$1:$1,0),0))</f>
        <v/>
      </c>
      <c r="I654" s="44" t="str">
        <f t="shared" si="61"/>
        <v/>
      </c>
      <c r="J654" s="45" t="b">
        <f t="shared" si="62"/>
        <v>0</v>
      </c>
      <c r="K654" s="45" t="str">
        <f>IF(J654=FALSE,"",IF(G654="","",VLOOKUP(F654,ISLER!$1:$51,2,0)*VLOOKUP(VLOOKUP(F654,ISLER!$1:$51,3,0),DOVIZ!$1:$4,MATCH(CONCATENATE(TEXT(C654,"YYYY")," ",TEXT(C654,"AAAA")),DOVIZ!$1:$1,0),0)))</f>
        <v/>
      </c>
      <c r="L654" s="45" t="str">
        <f t="shared" si="63"/>
        <v/>
      </c>
      <c r="M654" s="74">
        <f t="shared" si="64"/>
        <v>46021</v>
      </c>
    </row>
    <row r="655" spans="1:13" x14ac:dyDescent="0.25">
      <c r="A655" s="40">
        <v>657</v>
      </c>
      <c r="B655" s="40" t="str">
        <f t="shared" si="60"/>
        <v>2025 Aralık</v>
      </c>
      <c r="C655" s="41">
        <f t="shared" si="65"/>
        <v>46021</v>
      </c>
      <c r="D655" s="42"/>
      <c r="E655" s="42"/>
      <c r="F655" s="42"/>
      <c r="G655" s="43"/>
      <c r="H655" s="44" t="str">
        <f>IF(G655="","",VLOOKUP(F655,ISLER!$1:$51,MATCH(D655,ISLER!$1:$1,0)-2,0)*VLOOKUP(VLOOKUP(F655,ISLER!$1:$51,MATCH(D655,ISLER!$1:$1,0)-1,0),DOVIZ!$1:$4,MATCH(CONCATENATE(TEXT(C655,"YYYY")," ",TEXT(C655,"AAAA")),DOVIZ!$1:$1,0),0))</f>
        <v/>
      </c>
      <c r="I655" s="44" t="str">
        <f t="shared" si="61"/>
        <v/>
      </c>
      <c r="J655" s="45" t="b">
        <f t="shared" si="62"/>
        <v>0</v>
      </c>
      <c r="K655" s="45" t="str">
        <f>IF(J655=FALSE,"",IF(G655="","",VLOOKUP(F655,ISLER!$1:$51,2,0)*VLOOKUP(VLOOKUP(F655,ISLER!$1:$51,3,0),DOVIZ!$1:$4,MATCH(CONCATENATE(TEXT(C655,"YYYY")," ",TEXT(C655,"AAAA")),DOVIZ!$1:$1,0),0)))</f>
        <v/>
      </c>
      <c r="L655" s="45" t="str">
        <f t="shared" si="63"/>
        <v/>
      </c>
      <c r="M655" s="74">
        <f t="shared" si="64"/>
        <v>46021</v>
      </c>
    </row>
    <row r="656" spans="1:13" x14ac:dyDescent="0.25">
      <c r="A656" s="40">
        <v>658</v>
      </c>
      <c r="B656" s="40" t="str">
        <f t="shared" si="60"/>
        <v>2025 Aralık</v>
      </c>
      <c r="C656" s="41">
        <f t="shared" si="65"/>
        <v>46021</v>
      </c>
      <c r="D656" s="42"/>
      <c r="E656" s="42"/>
      <c r="F656" s="42"/>
      <c r="G656" s="43"/>
      <c r="H656" s="44" t="str">
        <f>IF(G656="","",VLOOKUP(F656,ISLER!$1:$51,MATCH(D656,ISLER!$1:$1,0)-2,0)*VLOOKUP(VLOOKUP(F656,ISLER!$1:$51,MATCH(D656,ISLER!$1:$1,0)-1,0),DOVIZ!$1:$4,MATCH(CONCATENATE(TEXT(C656,"YYYY")," ",TEXT(C656,"AAAA")),DOVIZ!$1:$1,0),0))</f>
        <v/>
      </c>
      <c r="I656" s="44" t="str">
        <f t="shared" si="61"/>
        <v/>
      </c>
      <c r="J656" s="45" t="b">
        <f t="shared" si="62"/>
        <v>0</v>
      </c>
      <c r="K656" s="45" t="str">
        <f>IF(J656=FALSE,"",IF(G656="","",VLOOKUP(F656,ISLER!$1:$51,2,0)*VLOOKUP(VLOOKUP(F656,ISLER!$1:$51,3,0),DOVIZ!$1:$4,MATCH(CONCATENATE(TEXT(C656,"YYYY")," ",TEXT(C656,"AAAA")),DOVIZ!$1:$1,0),0)))</f>
        <v/>
      </c>
      <c r="L656" s="45" t="str">
        <f t="shared" si="63"/>
        <v/>
      </c>
      <c r="M656" s="74">
        <f t="shared" si="64"/>
        <v>46021</v>
      </c>
    </row>
    <row r="657" spans="1:13" x14ac:dyDescent="0.25">
      <c r="A657" s="40">
        <v>659</v>
      </c>
      <c r="B657" s="40" t="str">
        <f t="shared" si="60"/>
        <v>2025 Aralık</v>
      </c>
      <c r="C657" s="41">
        <f t="shared" si="65"/>
        <v>46021</v>
      </c>
      <c r="D657" s="42"/>
      <c r="E657" s="42"/>
      <c r="F657" s="42"/>
      <c r="G657" s="43"/>
      <c r="H657" s="44" t="str">
        <f>IF(G657="","",VLOOKUP(F657,ISLER!$1:$51,MATCH(D657,ISLER!$1:$1,0)-2,0)*VLOOKUP(VLOOKUP(F657,ISLER!$1:$51,MATCH(D657,ISLER!$1:$1,0)-1,0),DOVIZ!$1:$4,MATCH(CONCATENATE(TEXT(C657,"YYYY")," ",TEXT(C657,"AAAA")),DOVIZ!$1:$1,0),0))</f>
        <v/>
      </c>
      <c r="I657" s="44" t="str">
        <f t="shared" si="61"/>
        <v/>
      </c>
      <c r="J657" s="45" t="b">
        <f t="shared" si="62"/>
        <v>0</v>
      </c>
      <c r="K657" s="45" t="str">
        <f>IF(J657=FALSE,"",IF(G657="","",VLOOKUP(F657,ISLER!$1:$51,2,0)*VLOOKUP(VLOOKUP(F657,ISLER!$1:$51,3,0),DOVIZ!$1:$4,MATCH(CONCATENATE(TEXT(C657,"YYYY")," ",TEXT(C657,"AAAA")),DOVIZ!$1:$1,0),0)))</f>
        <v/>
      </c>
      <c r="L657" s="45" t="str">
        <f t="shared" si="63"/>
        <v/>
      </c>
      <c r="M657" s="74">
        <f t="shared" si="64"/>
        <v>46021</v>
      </c>
    </row>
    <row r="658" spans="1:13" x14ac:dyDescent="0.25">
      <c r="A658" s="40">
        <v>660</v>
      </c>
      <c r="B658" s="40" t="str">
        <f t="shared" si="60"/>
        <v>2025 Aralık</v>
      </c>
      <c r="C658" s="41">
        <f t="shared" si="65"/>
        <v>46021</v>
      </c>
      <c r="D658" s="42"/>
      <c r="E658" s="42"/>
      <c r="F658" s="42"/>
      <c r="G658" s="43"/>
      <c r="H658" s="44" t="str">
        <f>IF(G658="","",VLOOKUP(F658,ISLER!$1:$51,MATCH(D658,ISLER!$1:$1,0)-2,0)*VLOOKUP(VLOOKUP(F658,ISLER!$1:$51,MATCH(D658,ISLER!$1:$1,0)-1,0),DOVIZ!$1:$4,MATCH(CONCATENATE(TEXT(C658,"YYYY")," ",TEXT(C658,"AAAA")),DOVIZ!$1:$1,0),0))</f>
        <v/>
      </c>
      <c r="I658" s="44" t="str">
        <f t="shared" si="61"/>
        <v/>
      </c>
      <c r="J658" s="45" t="b">
        <f t="shared" si="62"/>
        <v>0</v>
      </c>
      <c r="K658" s="45" t="str">
        <f>IF(J658=FALSE,"",IF(G658="","",VLOOKUP(F658,ISLER!$1:$51,2,0)*VLOOKUP(VLOOKUP(F658,ISLER!$1:$51,3,0),DOVIZ!$1:$4,MATCH(CONCATENATE(TEXT(C658,"YYYY")," ",TEXT(C658,"AAAA")),DOVIZ!$1:$1,0),0)))</f>
        <v/>
      </c>
      <c r="L658" s="45" t="str">
        <f t="shared" si="63"/>
        <v/>
      </c>
      <c r="M658" s="74">
        <f t="shared" si="64"/>
        <v>46021</v>
      </c>
    </row>
    <row r="659" spans="1:13" x14ac:dyDescent="0.25">
      <c r="A659" s="40">
        <v>661</v>
      </c>
      <c r="B659" s="40" t="str">
        <f t="shared" si="60"/>
        <v>2025 Aralık</v>
      </c>
      <c r="C659" s="41">
        <f t="shared" si="65"/>
        <v>46021</v>
      </c>
      <c r="D659" s="42"/>
      <c r="E659" s="42"/>
      <c r="F659" s="42"/>
      <c r="G659" s="43"/>
      <c r="H659" s="44" t="str">
        <f>IF(G659="","",VLOOKUP(F659,ISLER!$1:$51,MATCH(D659,ISLER!$1:$1,0)-2,0)*VLOOKUP(VLOOKUP(F659,ISLER!$1:$51,MATCH(D659,ISLER!$1:$1,0)-1,0),DOVIZ!$1:$4,MATCH(CONCATENATE(TEXT(C659,"YYYY")," ",TEXT(C659,"AAAA")),DOVIZ!$1:$1,0),0))</f>
        <v/>
      </c>
      <c r="I659" s="44" t="str">
        <f t="shared" si="61"/>
        <v/>
      </c>
      <c r="J659" s="45" t="b">
        <f t="shared" si="62"/>
        <v>0</v>
      </c>
      <c r="K659" s="45" t="str">
        <f>IF(J659=FALSE,"",IF(G659="","",VLOOKUP(F659,ISLER!$1:$51,2,0)*VLOOKUP(VLOOKUP(F659,ISLER!$1:$51,3,0),DOVIZ!$1:$4,MATCH(CONCATENATE(TEXT(C659,"YYYY")," ",TEXT(C659,"AAAA")),DOVIZ!$1:$1,0),0)))</f>
        <v/>
      </c>
      <c r="L659" s="45" t="str">
        <f t="shared" si="63"/>
        <v/>
      </c>
      <c r="M659" s="74">
        <f t="shared" si="64"/>
        <v>46021</v>
      </c>
    </row>
    <row r="660" spans="1:13" x14ac:dyDescent="0.25">
      <c r="A660" s="40">
        <v>662</v>
      </c>
      <c r="B660" s="40" t="str">
        <f t="shared" si="60"/>
        <v>2025 Aralık</v>
      </c>
      <c r="C660" s="41">
        <f t="shared" si="65"/>
        <v>46021</v>
      </c>
      <c r="D660" s="42"/>
      <c r="E660" s="42"/>
      <c r="F660" s="42"/>
      <c r="G660" s="43"/>
      <c r="H660" s="44" t="str">
        <f>IF(G660="","",VLOOKUP(F660,ISLER!$1:$51,MATCH(D660,ISLER!$1:$1,0)-2,0)*VLOOKUP(VLOOKUP(F660,ISLER!$1:$51,MATCH(D660,ISLER!$1:$1,0)-1,0),DOVIZ!$1:$4,MATCH(CONCATENATE(TEXT(C660,"YYYY")," ",TEXT(C660,"AAAA")),DOVIZ!$1:$1,0),0))</f>
        <v/>
      </c>
      <c r="I660" s="44" t="str">
        <f t="shared" si="61"/>
        <v/>
      </c>
      <c r="J660" s="45" t="b">
        <f t="shared" si="62"/>
        <v>0</v>
      </c>
      <c r="K660" s="45" t="str">
        <f>IF(J660=FALSE,"",IF(G660="","",VLOOKUP(F660,ISLER!$1:$51,2,0)*VLOOKUP(VLOOKUP(F660,ISLER!$1:$51,3,0),DOVIZ!$1:$4,MATCH(CONCATENATE(TEXT(C660,"YYYY")," ",TEXT(C660,"AAAA")),DOVIZ!$1:$1,0),0)))</f>
        <v/>
      </c>
      <c r="L660" s="45" t="str">
        <f t="shared" si="63"/>
        <v/>
      </c>
      <c r="M660" s="74">
        <f t="shared" si="64"/>
        <v>46021</v>
      </c>
    </row>
    <row r="661" spans="1:13" x14ac:dyDescent="0.25">
      <c r="A661" s="40">
        <v>663</v>
      </c>
      <c r="B661" s="40" t="str">
        <f t="shared" si="60"/>
        <v>2025 Aralık</v>
      </c>
      <c r="C661" s="41">
        <f t="shared" si="65"/>
        <v>46021</v>
      </c>
      <c r="D661" s="42"/>
      <c r="E661" s="42"/>
      <c r="F661" s="42"/>
      <c r="G661" s="43"/>
      <c r="H661" s="44" t="str">
        <f>IF(G661="","",VLOOKUP(F661,ISLER!$1:$51,MATCH(D661,ISLER!$1:$1,0)-2,0)*VLOOKUP(VLOOKUP(F661,ISLER!$1:$51,MATCH(D661,ISLER!$1:$1,0)-1,0),DOVIZ!$1:$4,MATCH(CONCATENATE(TEXT(C661,"YYYY")," ",TEXT(C661,"AAAA")),DOVIZ!$1:$1,0),0))</f>
        <v/>
      </c>
      <c r="I661" s="44" t="str">
        <f t="shared" si="61"/>
        <v/>
      </c>
      <c r="J661" s="45" t="b">
        <f t="shared" si="62"/>
        <v>0</v>
      </c>
      <c r="K661" s="45" t="str">
        <f>IF(J661=FALSE,"",IF(G661="","",VLOOKUP(F661,ISLER!$1:$51,2,0)*VLOOKUP(VLOOKUP(F661,ISLER!$1:$51,3,0),DOVIZ!$1:$4,MATCH(CONCATENATE(TEXT(C661,"YYYY")," ",TEXT(C661,"AAAA")),DOVIZ!$1:$1,0),0)))</f>
        <v/>
      </c>
      <c r="L661" s="45" t="str">
        <f t="shared" si="63"/>
        <v/>
      </c>
      <c r="M661" s="74">
        <f t="shared" si="64"/>
        <v>46021</v>
      </c>
    </row>
    <row r="662" spans="1:13" x14ac:dyDescent="0.25">
      <c r="A662" s="40">
        <v>664</v>
      </c>
      <c r="B662" s="40" t="str">
        <f t="shared" si="60"/>
        <v>2025 Aralık</v>
      </c>
      <c r="C662" s="41">
        <f t="shared" si="65"/>
        <v>46021</v>
      </c>
      <c r="D662" s="42"/>
      <c r="E662" s="42"/>
      <c r="F662" s="42"/>
      <c r="G662" s="43"/>
      <c r="H662" s="44" t="str">
        <f>IF(G662="","",VLOOKUP(F662,ISLER!$1:$51,MATCH(D662,ISLER!$1:$1,0)-2,0)*VLOOKUP(VLOOKUP(F662,ISLER!$1:$51,MATCH(D662,ISLER!$1:$1,0)-1,0),DOVIZ!$1:$4,MATCH(CONCATENATE(TEXT(C662,"YYYY")," ",TEXT(C662,"AAAA")),DOVIZ!$1:$1,0),0))</f>
        <v/>
      </c>
      <c r="I662" s="44" t="str">
        <f t="shared" si="61"/>
        <v/>
      </c>
      <c r="J662" s="45" t="b">
        <f t="shared" si="62"/>
        <v>0</v>
      </c>
      <c r="K662" s="45" t="str">
        <f>IF(J662=FALSE,"",IF(G662="","",VLOOKUP(F662,ISLER!$1:$51,2,0)*VLOOKUP(VLOOKUP(F662,ISLER!$1:$51,3,0),DOVIZ!$1:$4,MATCH(CONCATENATE(TEXT(C662,"YYYY")," ",TEXT(C662,"AAAA")),DOVIZ!$1:$1,0),0)))</f>
        <v/>
      </c>
      <c r="L662" s="45" t="str">
        <f t="shared" si="63"/>
        <v/>
      </c>
      <c r="M662" s="74">
        <f t="shared" si="64"/>
        <v>46021</v>
      </c>
    </row>
    <row r="663" spans="1:13" x14ac:dyDescent="0.25">
      <c r="A663" s="40">
        <v>666</v>
      </c>
      <c r="B663" s="40" t="str">
        <f t="shared" si="60"/>
        <v>2025 Aralık</v>
      </c>
      <c r="C663" s="41">
        <f t="shared" si="65"/>
        <v>46021</v>
      </c>
      <c r="D663" s="42"/>
      <c r="E663" s="42"/>
      <c r="F663" s="42"/>
      <c r="G663" s="43"/>
      <c r="H663" s="44" t="str">
        <f>IF(G663="","",VLOOKUP(F663,ISLER!$1:$51,MATCH(D663,ISLER!$1:$1,0)-2,0)*VLOOKUP(VLOOKUP(F663,ISLER!$1:$51,MATCH(D663,ISLER!$1:$1,0)-1,0),DOVIZ!$1:$4,MATCH(CONCATENATE(TEXT(C663,"YYYY")," ",TEXT(C663,"AAAA")),DOVIZ!$1:$1,0),0))</f>
        <v/>
      </c>
      <c r="I663" s="44" t="str">
        <f t="shared" si="61"/>
        <v/>
      </c>
      <c r="J663" s="45" t="b">
        <f t="shared" si="62"/>
        <v>0</v>
      </c>
      <c r="K663" s="45" t="str">
        <f>IF(J663=FALSE,"",IF(G663="","",VLOOKUP(F663,ISLER!$1:$51,2,0)*VLOOKUP(VLOOKUP(F663,ISLER!$1:$51,3,0),DOVIZ!$1:$4,MATCH(CONCATENATE(TEXT(C663,"YYYY")," ",TEXT(C663,"AAAA")),DOVIZ!$1:$1,0),0)))</f>
        <v/>
      </c>
      <c r="L663" s="45" t="str">
        <f t="shared" si="63"/>
        <v/>
      </c>
      <c r="M663" s="74">
        <f t="shared" si="64"/>
        <v>46021</v>
      </c>
    </row>
    <row r="664" spans="1:13" x14ac:dyDescent="0.25">
      <c r="A664" s="40">
        <v>667</v>
      </c>
      <c r="B664" s="40" t="str">
        <f t="shared" si="60"/>
        <v>2025 Aralık</v>
      </c>
      <c r="C664" s="41">
        <f t="shared" si="65"/>
        <v>46021</v>
      </c>
      <c r="D664" s="42"/>
      <c r="E664" s="42"/>
      <c r="F664" s="42"/>
      <c r="G664" s="43"/>
      <c r="H664" s="44" t="str">
        <f>IF(G664="","",VLOOKUP(F664,ISLER!$1:$51,MATCH(D664,ISLER!$1:$1,0)-2,0)*VLOOKUP(VLOOKUP(F664,ISLER!$1:$51,MATCH(D664,ISLER!$1:$1,0)-1,0),DOVIZ!$1:$4,MATCH(CONCATENATE(TEXT(C664,"YYYY")," ",TEXT(C664,"AAAA")),DOVIZ!$1:$1,0),0))</f>
        <v/>
      </c>
      <c r="I664" s="44" t="str">
        <f t="shared" si="61"/>
        <v/>
      </c>
      <c r="J664" s="45" t="b">
        <f t="shared" si="62"/>
        <v>0</v>
      </c>
      <c r="K664" s="45" t="str">
        <f>IF(J664=FALSE,"",IF(G664="","",VLOOKUP(F664,ISLER!$1:$51,2,0)*VLOOKUP(VLOOKUP(F664,ISLER!$1:$51,3,0),DOVIZ!$1:$4,MATCH(CONCATENATE(TEXT(C664,"YYYY")," ",TEXT(C664,"AAAA")),DOVIZ!$1:$1,0),0)))</f>
        <v/>
      </c>
      <c r="L664" s="45" t="str">
        <f t="shared" si="63"/>
        <v/>
      </c>
      <c r="M664" s="74">
        <f t="shared" si="64"/>
        <v>46021</v>
      </c>
    </row>
    <row r="665" spans="1:13" x14ac:dyDescent="0.25">
      <c r="A665" s="40">
        <v>668</v>
      </c>
      <c r="B665" s="40" t="str">
        <f t="shared" si="60"/>
        <v>2025 Aralık</v>
      </c>
      <c r="C665" s="41">
        <f t="shared" si="65"/>
        <v>46021</v>
      </c>
      <c r="D665" s="42"/>
      <c r="E665" s="42"/>
      <c r="F665" s="42"/>
      <c r="G665" s="43"/>
      <c r="H665" s="44" t="str">
        <f>IF(G665="","",VLOOKUP(F665,ISLER!$1:$51,MATCH(D665,ISLER!$1:$1,0)-2,0)*VLOOKUP(VLOOKUP(F665,ISLER!$1:$51,MATCH(D665,ISLER!$1:$1,0)-1,0),DOVIZ!$1:$4,MATCH(CONCATENATE(TEXT(C665,"YYYY")," ",TEXT(C665,"AAAA")),DOVIZ!$1:$1,0),0))</f>
        <v/>
      </c>
      <c r="I665" s="44" t="str">
        <f t="shared" si="61"/>
        <v/>
      </c>
      <c r="J665" s="45" t="b">
        <f t="shared" si="62"/>
        <v>0</v>
      </c>
      <c r="K665" s="45" t="str">
        <f>IF(J665=FALSE,"",IF(G665="","",VLOOKUP(F665,ISLER!$1:$51,2,0)*VLOOKUP(VLOOKUP(F665,ISLER!$1:$51,3,0),DOVIZ!$1:$4,MATCH(CONCATENATE(TEXT(C665,"YYYY")," ",TEXT(C665,"AAAA")),DOVIZ!$1:$1,0),0)))</f>
        <v/>
      </c>
      <c r="L665" s="45" t="str">
        <f t="shared" si="63"/>
        <v/>
      </c>
      <c r="M665" s="74">
        <f t="shared" si="64"/>
        <v>46021</v>
      </c>
    </row>
    <row r="666" spans="1:13" x14ac:dyDescent="0.25">
      <c r="A666" s="40">
        <v>774</v>
      </c>
      <c r="B666" s="40" t="str">
        <f t="shared" si="60"/>
        <v>2025 Aralık</v>
      </c>
      <c r="C666" s="41">
        <f t="shared" si="65"/>
        <v>46021</v>
      </c>
      <c r="D666" s="42"/>
      <c r="E666" s="42"/>
      <c r="F666" s="42"/>
      <c r="G666" s="43"/>
      <c r="H666" s="44" t="str">
        <f>IF(G666="","",VLOOKUP(F666,ISLER!$1:$51,MATCH(D666,ISLER!$1:$1,0)-2,0)*VLOOKUP(VLOOKUP(F666,ISLER!$1:$51,MATCH(D666,ISLER!$1:$1,0)-1,0),DOVIZ!$1:$4,MATCH(CONCATENATE(TEXT(C666,"YYYY")," ",TEXT(C666,"AAAA")),DOVIZ!$1:$1,0),0))</f>
        <v/>
      </c>
      <c r="I666" s="44" t="str">
        <f t="shared" si="61"/>
        <v/>
      </c>
      <c r="J666" s="45" t="b">
        <f t="shared" si="62"/>
        <v>0</v>
      </c>
      <c r="K666" s="45" t="str">
        <f>IF(J666=FALSE,"",IF(G666="","",VLOOKUP(F666,ISLER!$1:$51,2,0)*VLOOKUP(VLOOKUP(F666,ISLER!$1:$51,3,0),DOVIZ!$1:$4,MATCH(CONCATENATE(TEXT(C666,"YYYY")," ",TEXT(C666,"AAAA")),DOVIZ!$1:$1,0),0)))</f>
        <v/>
      </c>
      <c r="L666" s="45" t="str">
        <f t="shared" si="63"/>
        <v/>
      </c>
      <c r="M666" s="74">
        <f t="shared" si="64"/>
        <v>46021</v>
      </c>
    </row>
    <row r="667" spans="1:13" x14ac:dyDescent="0.25">
      <c r="A667" s="40">
        <v>669</v>
      </c>
      <c r="B667" s="40" t="str">
        <f t="shared" si="60"/>
        <v>2025 Aralık</v>
      </c>
      <c r="C667" s="41">
        <f t="shared" si="65"/>
        <v>46021</v>
      </c>
      <c r="D667" s="42"/>
      <c r="E667" s="42"/>
      <c r="F667" s="42"/>
      <c r="G667" s="43"/>
      <c r="H667" s="44" t="str">
        <f>IF(G667="","",VLOOKUP(F667,ISLER!$1:$51,MATCH(D667,ISLER!$1:$1,0)-2,0)*VLOOKUP(VLOOKUP(F667,ISLER!$1:$51,MATCH(D667,ISLER!$1:$1,0)-1,0),DOVIZ!$1:$4,MATCH(CONCATENATE(TEXT(C667,"YYYY")," ",TEXT(C667,"AAAA")),DOVIZ!$1:$1,0),0))</f>
        <v/>
      </c>
      <c r="I667" s="44" t="str">
        <f t="shared" si="61"/>
        <v/>
      </c>
      <c r="J667" s="45" t="b">
        <f t="shared" si="62"/>
        <v>0</v>
      </c>
      <c r="K667" s="45" t="str">
        <f>IF(J667=FALSE,"",IF(G667="","",VLOOKUP(F667,ISLER!$1:$51,2,0)*VLOOKUP(VLOOKUP(F667,ISLER!$1:$51,3,0),DOVIZ!$1:$4,MATCH(CONCATENATE(TEXT(C667,"YYYY")," ",TEXT(C667,"AAAA")),DOVIZ!$1:$1,0),0)))</f>
        <v/>
      </c>
      <c r="L667" s="45" t="str">
        <f t="shared" si="63"/>
        <v/>
      </c>
      <c r="M667" s="74">
        <f t="shared" si="64"/>
        <v>46021</v>
      </c>
    </row>
    <row r="668" spans="1:13" x14ac:dyDescent="0.25">
      <c r="A668" s="40">
        <v>670</v>
      </c>
      <c r="B668" s="40" t="str">
        <f t="shared" si="60"/>
        <v>2025 Aralık</v>
      </c>
      <c r="C668" s="41">
        <f t="shared" si="65"/>
        <v>46021</v>
      </c>
      <c r="D668" s="42"/>
      <c r="E668" s="42"/>
      <c r="F668" s="42"/>
      <c r="G668" s="43"/>
      <c r="H668" s="44" t="str">
        <f>IF(G668="","",VLOOKUP(F668,ISLER!$1:$51,MATCH(D668,ISLER!$1:$1,0)-2,0)*VLOOKUP(VLOOKUP(F668,ISLER!$1:$51,MATCH(D668,ISLER!$1:$1,0)-1,0),DOVIZ!$1:$4,MATCH(CONCATENATE(TEXT(C668,"YYYY")," ",TEXT(C668,"AAAA")),DOVIZ!$1:$1,0),0))</f>
        <v/>
      </c>
      <c r="I668" s="44" t="str">
        <f t="shared" si="61"/>
        <v/>
      </c>
      <c r="J668" s="45" t="b">
        <f t="shared" si="62"/>
        <v>0</v>
      </c>
      <c r="K668" s="45" t="str">
        <f>IF(J668=FALSE,"",IF(G668="","",VLOOKUP(F668,ISLER!$1:$51,2,0)*VLOOKUP(VLOOKUP(F668,ISLER!$1:$51,3,0),DOVIZ!$1:$4,MATCH(CONCATENATE(TEXT(C668,"YYYY")," ",TEXT(C668,"AAAA")),DOVIZ!$1:$1,0),0)))</f>
        <v/>
      </c>
      <c r="L668" s="45" t="str">
        <f t="shared" si="63"/>
        <v/>
      </c>
      <c r="M668" s="74">
        <f t="shared" si="64"/>
        <v>46021</v>
      </c>
    </row>
    <row r="669" spans="1:13" x14ac:dyDescent="0.25">
      <c r="A669" s="40">
        <v>671</v>
      </c>
      <c r="B669" s="40" t="str">
        <f t="shared" si="60"/>
        <v>2025 Aralık</v>
      </c>
      <c r="C669" s="41">
        <f t="shared" si="65"/>
        <v>46021</v>
      </c>
      <c r="D669" s="42"/>
      <c r="E669" s="42"/>
      <c r="F669" s="42"/>
      <c r="G669" s="43"/>
      <c r="H669" s="44" t="str">
        <f>IF(G669="","",VLOOKUP(F669,ISLER!$1:$51,MATCH(D669,ISLER!$1:$1,0)-2,0)*VLOOKUP(VLOOKUP(F669,ISLER!$1:$51,MATCH(D669,ISLER!$1:$1,0)-1,0),DOVIZ!$1:$4,MATCH(CONCATENATE(TEXT(C669,"YYYY")," ",TEXT(C669,"AAAA")),DOVIZ!$1:$1,0),0))</f>
        <v/>
      </c>
      <c r="I669" s="44" t="str">
        <f t="shared" si="61"/>
        <v/>
      </c>
      <c r="J669" s="45" t="b">
        <f t="shared" si="62"/>
        <v>0</v>
      </c>
      <c r="K669" s="45" t="str">
        <f>IF(J669=FALSE,"",IF(G669="","",VLOOKUP(F669,ISLER!$1:$51,2,0)*VLOOKUP(VLOOKUP(F669,ISLER!$1:$51,3,0),DOVIZ!$1:$4,MATCH(CONCATENATE(TEXT(C669,"YYYY")," ",TEXT(C669,"AAAA")),DOVIZ!$1:$1,0),0)))</f>
        <v/>
      </c>
      <c r="L669" s="45" t="str">
        <f t="shared" si="63"/>
        <v/>
      </c>
      <c r="M669" s="74">
        <f t="shared" si="64"/>
        <v>46021</v>
      </c>
    </row>
    <row r="670" spans="1:13" x14ac:dyDescent="0.25">
      <c r="A670" s="40">
        <v>672</v>
      </c>
      <c r="B670" s="40" t="str">
        <f t="shared" si="60"/>
        <v>2025 Aralık</v>
      </c>
      <c r="C670" s="41">
        <f t="shared" si="65"/>
        <v>46021</v>
      </c>
      <c r="D670" s="42"/>
      <c r="E670" s="42"/>
      <c r="F670" s="42"/>
      <c r="G670" s="43"/>
      <c r="H670" s="44" t="str">
        <f>IF(G670="","",VLOOKUP(F670,ISLER!$1:$51,MATCH(D670,ISLER!$1:$1,0)-2,0)*VLOOKUP(VLOOKUP(F670,ISLER!$1:$51,MATCH(D670,ISLER!$1:$1,0)-1,0),DOVIZ!$1:$4,MATCH(CONCATENATE(TEXT(C670,"YYYY")," ",TEXT(C670,"AAAA")),DOVIZ!$1:$1,0),0))</f>
        <v/>
      </c>
      <c r="I670" s="44" t="str">
        <f t="shared" si="61"/>
        <v/>
      </c>
      <c r="J670" s="45" t="b">
        <f t="shared" si="62"/>
        <v>0</v>
      </c>
      <c r="K670" s="45" t="str">
        <f>IF(J670=FALSE,"",IF(G670="","",VLOOKUP(F670,ISLER!$1:$51,2,0)*VLOOKUP(VLOOKUP(F670,ISLER!$1:$51,3,0),DOVIZ!$1:$4,MATCH(CONCATENATE(TEXT(C670,"YYYY")," ",TEXT(C670,"AAAA")),DOVIZ!$1:$1,0),0)))</f>
        <v/>
      </c>
      <c r="L670" s="45" t="str">
        <f t="shared" si="63"/>
        <v/>
      </c>
      <c r="M670" s="74">
        <f t="shared" si="64"/>
        <v>46021</v>
      </c>
    </row>
    <row r="671" spans="1:13" x14ac:dyDescent="0.25">
      <c r="A671" s="40">
        <v>673</v>
      </c>
      <c r="B671" s="40" t="str">
        <f t="shared" si="60"/>
        <v>2025 Aralık</v>
      </c>
      <c r="C671" s="41">
        <f t="shared" si="65"/>
        <v>46021</v>
      </c>
      <c r="D671" s="42"/>
      <c r="E671" s="42"/>
      <c r="F671" s="42"/>
      <c r="G671" s="43"/>
      <c r="H671" s="44" t="str">
        <f>IF(G671="","",VLOOKUP(F671,ISLER!$1:$51,MATCH(D671,ISLER!$1:$1,0)-2,0)*VLOOKUP(VLOOKUP(F671,ISLER!$1:$51,MATCH(D671,ISLER!$1:$1,0)-1,0),DOVIZ!$1:$4,MATCH(CONCATENATE(TEXT(C671,"YYYY")," ",TEXT(C671,"AAAA")),DOVIZ!$1:$1,0),0))</f>
        <v/>
      </c>
      <c r="I671" s="44" t="str">
        <f t="shared" si="61"/>
        <v/>
      </c>
      <c r="J671" s="45" t="b">
        <f t="shared" si="62"/>
        <v>0</v>
      </c>
      <c r="K671" s="45" t="str">
        <f>IF(J671=FALSE,"",IF(G671="","",VLOOKUP(F671,ISLER!$1:$51,2,0)*VLOOKUP(VLOOKUP(F671,ISLER!$1:$51,3,0),DOVIZ!$1:$4,MATCH(CONCATENATE(TEXT(C671,"YYYY")," ",TEXT(C671,"AAAA")),DOVIZ!$1:$1,0),0)))</f>
        <v/>
      </c>
      <c r="L671" s="45" t="str">
        <f t="shared" si="63"/>
        <v/>
      </c>
      <c r="M671" s="74">
        <f t="shared" si="64"/>
        <v>46021</v>
      </c>
    </row>
    <row r="672" spans="1:13" x14ac:dyDescent="0.25">
      <c r="A672" s="40">
        <v>674</v>
      </c>
      <c r="B672" s="40" t="str">
        <f t="shared" si="60"/>
        <v>2025 Aralık</v>
      </c>
      <c r="C672" s="41">
        <f t="shared" si="65"/>
        <v>46021</v>
      </c>
      <c r="D672" s="42"/>
      <c r="E672" s="42"/>
      <c r="F672" s="42"/>
      <c r="G672" s="43"/>
      <c r="H672" s="44" t="str">
        <f>IF(G672="","",VLOOKUP(F672,ISLER!$1:$51,MATCH(D672,ISLER!$1:$1,0)-2,0)*VLOOKUP(VLOOKUP(F672,ISLER!$1:$51,MATCH(D672,ISLER!$1:$1,0)-1,0),DOVIZ!$1:$4,MATCH(CONCATENATE(TEXT(C672,"YYYY")," ",TEXT(C672,"AAAA")),DOVIZ!$1:$1,0),0))</f>
        <v/>
      </c>
      <c r="I672" s="44" t="str">
        <f t="shared" si="61"/>
        <v/>
      </c>
      <c r="J672" s="45" t="b">
        <f t="shared" si="62"/>
        <v>0</v>
      </c>
      <c r="K672" s="45" t="str">
        <f>IF(J672=FALSE,"",IF(G672="","",VLOOKUP(F672,ISLER!$1:$51,2,0)*VLOOKUP(VLOOKUP(F672,ISLER!$1:$51,3,0),DOVIZ!$1:$4,MATCH(CONCATENATE(TEXT(C672,"YYYY")," ",TEXT(C672,"AAAA")),DOVIZ!$1:$1,0),0)))</f>
        <v/>
      </c>
      <c r="L672" s="45" t="str">
        <f t="shared" si="63"/>
        <v/>
      </c>
      <c r="M672" s="74">
        <f t="shared" si="64"/>
        <v>46021</v>
      </c>
    </row>
    <row r="673" spans="1:13" x14ac:dyDescent="0.25">
      <c r="A673" s="40">
        <v>675</v>
      </c>
      <c r="B673" s="40" t="str">
        <f t="shared" si="60"/>
        <v>2025 Aralık</v>
      </c>
      <c r="C673" s="41">
        <f t="shared" si="65"/>
        <v>46021</v>
      </c>
      <c r="D673" s="42"/>
      <c r="E673" s="42"/>
      <c r="F673" s="42"/>
      <c r="G673" s="43"/>
      <c r="H673" s="44" t="str">
        <f>IF(G673="","",VLOOKUP(F673,ISLER!$1:$51,MATCH(D673,ISLER!$1:$1,0)-2,0)*VLOOKUP(VLOOKUP(F673,ISLER!$1:$51,MATCH(D673,ISLER!$1:$1,0)-1,0),DOVIZ!$1:$4,MATCH(CONCATENATE(TEXT(C673,"YYYY")," ",TEXT(C673,"AAAA")),DOVIZ!$1:$1,0),0))</f>
        <v/>
      </c>
      <c r="I673" s="44" t="str">
        <f t="shared" si="61"/>
        <v/>
      </c>
      <c r="J673" s="45" t="b">
        <f t="shared" si="62"/>
        <v>0</v>
      </c>
      <c r="K673" s="45" t="str">
        <f>IF(J673=FALSE,"",IF(G673="","",VLOOKUP(F673,ISLER!$1:$51,2,0)*VLOOKUP(VLOOKUP(F673,ISLER!$1:$51,3,0),DOVIZ!$1:$4,MATCH(CONCATENATE(TEXT(C673,"YYYY")," ",TEXT(C673,"AAAA")),DOVIZ!$1:$1,0),0)))</f>
        <v/>
      </c>
      <c r="L673" s="45" t="str">
        <f t="shared" si="63"/>
        <v/>
      </c>
      <c r="M673" s="74">
        <f t="shared" si="64"/>
        <v>46021</v>
      </c>
    </row>
    <row r="674" spans="1:13" x14ac:dyDescent="0.25">
      <c r="A674" s="40">
        <v>676</v>
      </c>
      <c r="B674" s="40" t="str">
        <f t="shared" si="60"/>
        <v>2025 Aralık</v>
      </c>
      <c r="C674" s="41">
        <f t="shared" si="65"/>
        <v>46021</v>
      </c>
      <c r="D674" s="42"/>
      <c r="E674" s="42"/>
      <c r="F674" s="42"/>
      <c r="G674" s="43"/>
      <c r="H674" s="44" t="str">
        <f>IF(G674="","",VLOOKUP(F674,ISLER!$1:$51,MATCH(D674,ISLER!$1:$1,0)-2,0)*VLOOKUP(VLOOKUP(F674,ISLER!$1:$51,MATCH(D674,ISLER!$1:$1,0)-1,0),DOVIZ!$1:$4,MATCH(CONCATENATE(TEXT(C674,"YYYY")," ",TEXT(C674,"AAAA")),DOVIZ!$1:$1,0),0))</f>
        <v/>
      </c>
      <c r="I674" s="44" t="str">
        <f t="shared" si="61"/>
        <v/>
      </c>
      <c r="J674" s="45" t="b">
        <f t="shared" si="62"/>
        <v>0</v>
      </c>
      <c r="K674" s="45" t="str">
        <f>IF(J674=FALSE,"",IF(G674="","",VLOOKUP(F674,ISLER!$1:$51,2,0)*VLOOKUP(VLOOKUP(F674,ISLER!$1:$51,3,0),DOVIZ!$1:$4,MATCH(CONCATENATE(TEXT(C674,"YYYY")," ",TEXT(C674,"AAAA")),DOVIZ!$1:$1,0),0)))</f>
        <v/>
      </c>
      <c r="L674" s="45" t="str">
        <f t="shared" si="63"/>
        <v/>
      </c>
      <c r="M674" s="74">
        <f t="shared" si="64"/>
        <v>46021</v>
      </c>
    </row>
    <row r="675" spans="1:13" x14ac:dyDescent="0.25">
      <c r="A675" s="40">
        <v>677</v>
      </c>
      <c r="B675" s="40" t="str">
        <f t="shared" si="60"/>
        <v>2025 Aralık</v>
      </c>
      <c r="C675" s="41">
        <f t="shared" si="65"/>
        <v>46021</v>
      </c>
      <c r="D675" s="42"/>
      <c r="E675" s="42"/>
      <c r="F675" s="42"/>
      <c r="G675" s="43"/>
      <c r="H675" s="44" t="str">
        <f>IF(G675="","",VLOOKUP(F675,ISLER!$1:$51,MATCH(D675,ISLER!$1:$1,0)-2,0)*VLOOKUP(VLOOKUP(F675,ISLER!$1:$51,MATCH(D675,ISLER!$1:$1,0)-1,0),DOVIZ!$1:$4,MATCH(CONCATENATE(TEXT(C675,"YYYY")," ",TEXT(C675,"AAAA")),DOVIZ!$1:$1,0),0))</f>
        <v/>
      </c>
      <c r="I675" s="44" t="str">
        <f t="shared" si="61"/>
        <v/>
      </c>
      <c r="J675" s="45" t="b">
        <f t="shared" si="62"/>
        <v>0</v>
      </c>
      <c r="K675" s="45" t="str">
        <f>IF(J675=FALSE,"",IF(G675="","",VLOOKUP(F675,ISLER!$1:$51,2,0)*VLOOKUP(VLOOKUP(F675,ISLER!$1:$51,3,0),DOVIZ!$1:$4,MATCH(CONCATENATE(TEXT(C675,"YYYY")," ",TEXT(C675,"AAAA")),DOVIZ!$1:$1,0),0)))</f>
        <v/>
      </c>
      <c r="L675" s="45" t="str">
        <f t="shared" si="63"/>
        <v/>
      </c>
      <c r="M675" s="74">
        <f t="shared" si="64"/>
        <v>46021</v>
      </c>
    </row>
    <row r="676" spans="1:13" x14ac:dyDescent="0.25">
      <c r="A676" s="40">
        <v>678</v>
      </c>
      <c r="B676" s="40" t="str">
        <f t="shared" si="60"/>
        <v>2025 Aralık</v>
      </c>
      <c r="C676" s="41">
        <f t="shared" si="65"/>
        <v>46021</v>
      </c>
      <c r="D676" s="42"/>
      <c r="E676" s="42"/>
      <c r="F676" s="42"/>
      <c r="G676" s="43"/>
      <c r="H676" s="44" t="str">
        <f>IF(G676="","",VLOOKUP(F676,ISLER!$1:$51,MATCH(D676,ISLER!$1:$1,0)-2,0)*VLOOKUP(VLOOKUP(F676,ISLER!$1:$51,MATCH(D676,ISLER!$1:$1,0)-1,0),DOVIZ!$1:$4,MATCH(CONCATENATE(TEXT(C676,"YYYY")," ",TEXT(C676,"AAAA")),DOVIZ!$1:$1,0),0))</f>
        <v/>
      </c>
      <c r="I676" s="44" t="str">
        <f t="shared" si="61"/>
        <v/>
      </c>
      <c r="J676" s="45" t="b">
        <f t="shared" si="62"/>
        <v>0</v>
      </c>
      <c r="K676" s="45" t="str">
        <f>IF(J676=FALSE,"",IF(G676="","",VLOOKUP(F676,ISLER!$1:$51,2,0)*VLOOKUP(VLOOKUP(F676,ISLER!$1:$51,3,0),DOVIZ!$1:$4,MATCH(CONCATENATE(TEXT(C676,"YYYY")," ",TEXT(C676,"AAAA")),DOVIZ!$1:$1,0),0)))</f>
        <v/>
      </c>
      <c r="L676" s="45" t="str">
        <f t="shared" si="63"/>
        <v/>
      </c>
      <c r="M676" s="74">
        <f t="shared" si="64"/>
        <v>46021</v>
      </c>
    </row>
    <row r="677" spans="1:13" x14ac:dyDescent="0.25">
      <c r="A677" s="40">
        <v>679</v>
      </c>
      <c r="B677" s="40" t="str">
        <f t="shared" si="60"/>
        <v>2025 Aralık</v>
      </c>
      <c r="C677" s="41">
        <f t="shared" si="65"/>
        <v>46021</v>
      </c>
      <c r="D677" s="42"/>
      <c r="E677" s="42"/>
      <c r="F677" s="42"/>
      <c r="G677" s="43"/>
      <c r="H677" s="44" t="str">
        <f>IF(G677="","",VLOOKUP(F677,ISLER!$1:$51,MATCH(D677,ISLER!$1:$1,0)-2,0)*VLOOKUP(VLOOKUP(F677,ISLER!$1:$51,MATCH(D677,ISLER!$1:$1,0)-1,0),DOVIZ!$1:$4,MATCH(CONCATENATE(TEXT(C677,"YYYY")," ",TEXT(C677,"AAAA")),DOVIZ!$1:$1,0),0))</f>
        <v/>
      </c>
      <c r="I677" s="44" t="str">
        <f t="shared" si="61"/>
        <v/>
      </c>
      <c r="J677" s="45" t="b">
        <f t="shared" si="62"/>
        <v>0</v>
      </c>
      <c r="K677" s="45" t="str">
        <f>IF(J677=FALSE,"",IF(G677="","",VLOOKUP(F677,ISLER!$1:$51,2,0)*VLOOKUP(VLOOKUP(F677,ISLER!$1:$51,3,0),DOVIZ!$1:$4,MATCH(CONCATENATE(TEXT(C677,"YYYY")," ",TEXT(C677,"AAAA")),DOVIZ!$1:$1,0),0)))</f>
        <v/>
      </c>
      <c r="L677" s="45" t="str">
        <f t="shared" si="63"/>
        <v/>
      </c>
      <c r="M677" s="74">
        <f t="shared" si="64"/>
        <v>46021</v>
      </c>
    </row>
    <row r="678" spans="1:13" x14ac:dyDescent="0.25">
      <c r="A678" s="40">
        <v>680</v>
      </c>
      <c r="B678" s="40" t="str">
        <f t="shared" si="60"/>
        <v>2025 Aralık</v>
      </c>
      <c r="C678" s="41">
        <f t="shared" si="65"/>
        <v>46021</v>
      </c>
      <c r="D678" s="42"/>
      <c r="E678" s="42"/>
      <c r="F678" s="42"/>
      <c r="G678" s="43"/>
      <c r="H678" s="44" t="str">
        <f>IF(G678="","",VLOOKUP(F678,ISLER!$1:$51,MATCH(D678,ISLER!$1:$1,0)-2,0)*VLOOKUP(VLOOKUP(F678,ISLER!$1:$51,MATCH(D678,ISLER!$1:$1,0)-1,0),DOVIZ!$1:$4,MATCH(CONCATENATE(TEXT(C678,"YYYY")," ",TEXT(C678,"AAAA")),DOVIZ!$1:$1,0),0))</f>
        <v/>
      </c>
      <c r="I678" s="44" t="str">
        <f t="shared" si="61"/>
        <v/>
      </c>
      <c r="J678" s="45" t="b">
        <f t="shared" si="62"/>
        <v>0</v>
      </c>
      <c r="K678" s="45" t="str">
        <f>IF(J678=FALSE,"",IF(G678="","",VLOOKUP(F678,ISLER!$1:$51,2,0)*VLOOKUP(VLOOKUP(F678,ISLER!$1:$51,3,0),DOVIZ!$1:$4,MATCH(CONCATENATE(TEXT(C678,"YYYY")," ",TEXT(C678,"AAAA")),DOVIZ!$1:$1,0),0)))</f>
        <v/>
      </c>
      <c r="L678" s="45" t="str">
        <f t="shared" si="63"/>
        <v/>
      </c>
      <c r="M678" s="74">
        <f t="shared" si="64"/>
        <v>46021</v>
      </c>
    </row>
    <row r="679" spans="1:13" x14ac:dyDescent="0.25">
      <c r="A679" s="40">
        <v>681</v>
      </c>
      <c r="B679" s="40" t="str">
        <f t="shared" si="60"/>
        <v>2025 Aralık</v>
      </c>
      <c r="C679" s="41">
        <f t="shared" si="65"/>
        <v>46021</v>
      </c>
      <c r="D679" s="42"/>
      <c r="E679" s="42"/>
      <c r="F679" s="42"/>
      <c r="G679" s="43"/>
      <c r="H679" s="44" t="str">
        <f>IF(G679="","",VLOOKUP(F679,ISLER!$1:$51,MATCH(D679,ISLER!$1:$1,0)-2,0)*VLOOKUP(VLOOKUP(F679,ISLER!$1:$51,MATCH(D679,ISLER!$1:$1,0)-1,0),DOVIZ!$1:$4,MATCH(CONCATENATE(TEXT(C679,"YYYY")," ",TEXT(C679,"AAAA")),DOVIZ!$1:$1,0),0))</f>
        <v/>
      </c>
      <c r="I679" s="44" t="str">
        <f t="shared" si="61"/>
        <v/>
      </c>
      <c r="J679" s="45" t="b">
        <f t="shared" si="62"/>
        <v>0</v>
      </c>
      <c r="K679" s="45" t="str">
        <f>IF(J679=FALSE,"",IF(G679="","",VLOOKUP(F679,ISLER!$1:$51,2,0)*VLOOKUP(VLOOKUP(F679,ISLER!$1:$51,3,0),DOVIZ!$1:$4,MATCH(CONCATENATE(TEXT(C679,"YYYY")," ",TEXT(C679,"AAAA")),DOVIZ!$1:$1,0),0)))</f>
        <v/>
      </c>
      <c r="L679" s="45" t="str">
        <f t="shared" si="63"/>
        <v/>
      </c>
      <c r="M679" s="74">
        <f t="shared" si="64"/>
        <v>46021</v>
      </c>
    </row>
    <row r="680" spans="1:13" x14ac:dyDescent="0.25">
      <c r="A680" s="40">
        <v>682</v>
      </c>
      <c r="B680" s="40" t="str">
        <f t="shared" si="60"/>
        <v>2025 Aralık</v>
      </c>
      <c r="C680" s="41">
        <f t="shared" si="65"/>
        <v>46021</v>
      </c>
      <c r="D680" s="42"/>
      <c r="E680" s="42"/>
      <c r="F680" s="42"/>
      <c r="G680" s="43"/>
      <c r="H680" s="44" t="str">
        <f>IF(G680="","",VLOOKUP(F680,ISLER!$1:$51,MATCH(D680,ISLER!$1:$1,0)-2,0)*VLOOKUP(VLOOKUP(F680,ISLER!$1:$51,MATCH(D680,ISLER!$1:$1,0)-1,0),DOVIZ!$1:$4,MATCH(CONCATENATE(TEXT(C680,"YYYY")," ",TEXT(C680,"AAAA")),DOVIZ!$1:$1,0),0))</f>
        <v/>
      </c>
      <c r="I680" s="44" t="str">
        <f t="shared" si="61"/>
        <v/>
      </c>
      <c r="J680" s="45" t="b">
        <f t="shared" si="62"/>
        <v>0</v>
      </c>
      <c r="K680" s="45" t="str">
        <f>IF(J680=FALSE,"",IF(G680="","",VLOOKUP(F680,ISLER!$1:$51,2,0)*VLOOKUP(VLOOKUP(F680,ISLER!$1:$51,3,0),DOVIZ!$1:$4,MATCH(CONCATENATE(TEXT(C680,"YYYY")," ",TEXT(C680,"AAAA")),DOVIZ!$1:$1,0),0)))</f>
        <v/>
      </c>
      <c r="L680" s="45" t="str">
        <f t="shared" si="63"/>
        <v/>
      </c>
      <c r="M680" s="74">
        <f t="shared" si="64"/>
        <v>46021</v>
      </c>
    </row>
    <row r="681" spans="1:13" x14ac:dyDescent="0.25">
      <c r="A681" s="40">
        <v>683</v>
      </c>
      <c r="B681" s="40" t="str">
        <f t="shared" si="60"/>
        <v>2025 Aralık</v>
      </c>
      <c r="C681" s="41">
        <f t="shared" si="65"/>
        <v>46021</v>
      </c>
      <c r="D681" s="42"/>
      <c r="E681" s="42"/>
      <c r="F681" s="42"/>
      <c r="G681" s="43"/>
      <c r="H681" s="44" t="str">
        <f>IF(G681="","",VLOOKUP(F681,ISLER!$1:$51,MATCH(D681,ISLER!$1:$1,0)-2,0)*VLOOKUP(VLOOKUP(F681,ISLER!$1:$51,MATCH(D681,ISLER!$1:$1,0)-1,0),DOVIZ!$1:$4,MATCH(CONCATENATE(TEXT(C681,"YYYY")," ",TEXT(C681,"AAAA")),DOVIZ!$1:$1,0),0))</f>
        <v/>
      </c>
      <c r="I681" s="44" t="str">
        <f t="shared" si="61"/>
        <v/>
      </c>
      <c r="J681" s="45" t="b">
        <f t="shared" si="62"/>
        <v>0</v>
      </c>
      <c r="K681" s="45" t="str">
        <f>IF(J681=FALSE,"",IF(G681="","",VLOOKUP(F681,ISLER!$1:$51,2,0)*VLOOKUP(VLOOKUP(F681,ISLER!$1:$51,3,0),DOVIZ!$1:$4,MATCH(CONCATENATE(TEXT(C681,"YYYY")," ",TEXT(C681,"AAAA")),DOVIZ!$1:$1,0),0)))</f>
        <v/>
      </c>
      <c r="L681" s="45" t="str">
        <f t="shared" si="63"/>
        <v/>
      </c>
      <c r="M681" s="74">
        <f t="shared" si="64"/>
        <v>46021</v>
      </c>
    </row>
    <row r="682" spans="1:13" x14ac:dyDescent="0.25">
      <c r="A682" s="40">
        <v>684</v>
      </c>
      <c r="B682" s="40" t="str">
        <f t="shared" si="60"/>
        <v>2025 Aralık</v>
      </c>
      <c r="C682" s="41">
        <f t="shared" si="65"/>
        <v>46021</v>
      </c>
      <c r="D682" s="42"/>
      <c r="E682" s="42"/>
      <c r="F682" s="42"/>
      <c r="G682" s="43"/>
      <c r="H682" s="44" t="str">
        <f>IF(G682="","",VLOOKUP(F682,ISLER!$1:$51,MATCH(D682,ISLER!$1:$1,0)-2,0)*VLOOKUP(VLOOKUP(F682,ISLER!$1:$51,MATCH(D682,ISLER!$1:$1,0)-1,0),DOVIZ!$1:$4,MATCH(CONCATENATE(TEXT(C682,"YYYY")," ",TEXT(C682,"AAAA")),DOVIZ!$1:$1,0),0))</f>
        <v/>
      </c>
      <c r="I682" s="44" t="str">
        <f t="shared" si="61"/>
        <v/>
      </c>
      <c r="J682" s="45" t="b">
        <f t="shared" si="62"/>
        <v>0</v>
      </c>
      <c r="K682" s="45" t="str">
        <f>IF(J682=FALSE,"",IF(G682="","",VLOOKUP(F682,ISLER!$1:$51,2,0)*VLOOKUP(VLOOKUP(F682,ISLER!$1:$51,3,0),DOVIZ!$1:$4,MATCH(CONCATENATE(TEXT(C682,"YYYY")," ",TEXT(C682,"AAAA")),DOVIZ!$1:$1,0),0)))</f>
        <v/>
      </c>
      <c r="L682" s="45" t="str">
        <f t="shared" si="63"/>
        <v/>
      </c>
      <c r="M682" s="74">
        <f t="shared" si="64"/>
        <v>46021</v>
      </c>
    </row>
    <row r="683" spans="1:13" x14ac:dyDescent="0.25">
      <c r="A683" s="40">
        <v>685</v>
      </c>
      <c r="B683" s="40" t="str">
        <f t="shared" si="60"/>
        <v>2025 Aralık</v>
      </c>
      <c r="C683" s="41">
        <f t="shared" si="65"/>
        <v>46021</v>
      </c>
      <c r="D683" s="42"/>
      <c r="E683" s="42"/>
      <c r="F683" s="42"/>
      <c r="G683" s="43"/>
      <c r="H683" s="44" t="str">
        <f>IF(G683="","",VLOOKUP(F683,ISLER!$1:$51,MATCH(D683,ISLER!$1:$1,0)-2,0)*VLOOKUP(VLOOKUP(F683,ISLER!$1:$51,MATCH(D683,ISLER!$1:$1,0)-1,0),DOVIZ!$1:$4,MATCH(CONCATENATE(TEXT(C683,"YYYY")," ",TEXT(C683,"AAAA")),DOVIZ!$1:$1,0),0))</f>
        <v/>
      </c>
      <c r="I683" s="44" t="str">
        <f t="shared" si="61"/>
        <v/>
      </c>
      <c r="J683" s="45" t="b">
        <f t="shared" si="62"/>
        <v>0</v>
      </c>
      <c r="K683" s="45" t="str">
        <f>IF(J683=FALSE,"",IF(G683="","",VLOOKUP(F683,ISLER!$1:$51,2,0)*VLOOKUP(VLOOKUP(F683,ISLER!$1:$51,3,0),DOVIZ!$1:$4,MATCH(CONCATENATE(TEXT(C683,"YYYY")," ",TEXT(C683,"AAAA")),DOVIZ!$1:$1,0),0)))</f>
        <v/>
      </c>
      <c r="L683" s="45" t="str">
        <f t="shared" si="63"/>
        <v/>
      </c>
      <c r="M683" s="74">
        <f t="shared" si="64"/>
        <v>46021</v>
      </c>
    </row>
    <row r="684" spans="1:13" x14ac:dyDescent="0.25">
      <c r="A684" s="40">
        <v>686</v>
      </c>
      <c r="B684" s="40" t="str">
        <f t="shared" si="60"/>
        <v>2025 Aralık</v>
      </c>
      <c r="C684" s="41">
        <f t="shared" si="65"/>
        <v>46021</v>
      </c>
      <c r="D684" s="42"/>
      <c r="E684" s="42"/>
      <c r="F684" s="42"/>
      <c r="G684" s="43"/>
      <c r="H684" s="44" t="str">
        <f>IF(G684="","",VLOOKUP(F684,ISLER!$1:$51,MATCH(D684,ISLER!$1:$1,0)-2,0)*VLOOKUP(VLOOKUP(F684,ISLER!$1:$51,MATCH(D684,ISLER!$1:$1,0)-1,0),DOVIZ!$1:$4,MATCH(CONCATENATE(TEXT(C684,"YYYY")," ",TEXT(C684,"AAAA")),DOVIZ!$1:$1,0),0))</f>
        <v/>
      </c>
      <c r="I684" s="44" t="str">
        <f t="shared" si="61"/>
        <v/>
      </c>
      <c r="J684" s="45" t="b">
        <f t="shared" si="62"/>
        <v>0</v>
      </c>
      <c r="K684" s="45" t="str">
        <f>IF(J684=FALSE,"",IF(G684="","",VLOOKUP(F684,ISLER!$1:$51,2,0)*VLOOKUP(VLOOKUP(F684,ISLER!$1:$51,3,0),DOVIZ!$1:$4,MATCH(CONCATENATE(TEXT(C684,"YYYY")," ",TEXT(C684,"AAAA")),DOVIZ!$1:$1,0),0)))</f>
        <v/>
      </c>
      <c r="L684" s="45" t="str">
        <f t="shared" si="63"/>
        <v/>
      </c>
      <c r="M684" s="74">
        <f t="shared" si="64"/>
        <v>46021</v>
      </c>
    </row>
    <row r="685" spans="1:13" x14ac:dyDescent="0.25">
      <c r="A685" s="40">
        <v>687</v>
      </c>
      <c r="B685" s="40" t="str">
        <f t="shared" si="60"/>
        <v>2025 Aralık</v>
      </c>
      <c r="C685" s="41">
        <f t="shared" si="65"/>
        <v>46021</v>
      </c>
      <c r="D685" s="42"/>
      <c r="E685" s="42"/>
      <c r="F685" s="42"/>
      <c r="G685" s="43"/>
      <c r="H685" s="44" t="str">
        <f>IF(G685="","",VLOOKUP(F685,ISLER!$1:$51,MATCH(D685,ISLER!$1:$1,0)-2,0)*VLOOKUP(VLOOKUP(F685,ISLER!$1:$51,MATCH(D685,ISLER!$1:$1,0)-1,0),DOVIZ!$1:$4,MATCH(CONCATENATE(TEXT(C685,"YYYY")," ",TEXT(C685,"AAAA")),DOVIZ!$1:$1,0),0))</f>
        <v/>
      </c>
      <c r="I685" s="44" t="str">
        <f t="shared" si="61"/>
        <v/>
      </c>
      <c r="J685" s="45" t="b">
        <f t="shared" si="62"/>
        <v>0</v>
      </c>
      <c r="K685" s="45" t="str">
        <f>IF(J685=FALSE,"",IF(G685="","",VLOOKUP(F685,ISLER!$1:$51,2,0)*VLOOKUP(VLOOKUP(F685,ISLER!$1:$51,3,0),DOVIZ!$1:$4,MATCH(CONCATENATE(TEXT(C685,"YYYY")," ",TEXT(C685,"AAAA")),DOVIZ!$1:$1,0),0)))</f>
        <v/>
      </c>
      <c r="L685" s="45" t="str">
        <f t="shared" si="63"/>
        <v/>
      </c>
      <c r="M685" s="74">
        <f t="shared" si="64"/>
        <v>46021</v>
      </c>
    </row>
    <row r="686" spans="1:13" x14ac:dyDescent="0.25">
      <c r="A686" s="40">
        <v>688</v>
      </c>
      <c r="B686" s="40" t="str">
        <f t="shared" si="60"/>
        <v>2025 Aralık</v>
      </c>
      <c r="C686" s="41">
        <f t="shared" si="65"/>
        <v>46021</v>
      </c>
      <c r="D686" s="42"/>
      <c r="E686" s="42"/>
      <c r="F686" s="42"/>
      <c r="G686" s="43"/>
      <c r="H686" s="44" t="str">
        <f>IF(G686="","",VLOOKUP(F686,ISLER!$1:$51,MATCH(D686,ISLER!$1:$1,0)-2,0)*VLOOKUP(VLOOKUP(F686,ISLER!$1:$51,MATCH(D686,ISLER!$1:$1,0)-1,0),DOVIZ!$1:$4,MATCH(CONCATENATE(TEXT(C686,"YYYY")," ",TEXT(C686,"AAAA")),DOVIZ!$1:$1,0),0))</f>
        <v/>
      </c>
      <c r="I686" s="44" t="str">
        <f t="shared" si="61"/>
        <v/>
      </c>
      <c r="J686" s="45" t="b">
        <f t="shared" si="62"/>
        <v>0</v>
      </c>
      <c r="K686" s="45" t="str">
        <f>IF(J686=FALSE,"",IF(G686="","",VLOOKUP(F686,ISLER!$1:$51,2,0)*VLOOKUP(VLOOKUP(F686,ISLER!$1:$51,3,0),DOVIZ!$1:$4,MATCH(CONCATENATE(TEXT(C686,"YYYY")," ",TEXT(C686,"AAAA")),DOVIZ!$1:$1,0),0)))</f>
        <v/>
      </c>
      <c r="L686" s="45" t="str">
        <f t="shared" si="63"/>
        <v/>
      </c>
      <c r="M686" s="74">
        <f t="shared" si="64"/>
        <v>46021</v>
      </c>
    </row>
    <row r="687" spans="1:13" x14ac:dyDescent="0.25">
      <c r="A687" s="40">
        <v>689</v>
      </c>
      <c r="B687" s="40" t="str">
        <f t="shared" si="60"/>
        <v>2025 Aralık</v>
      </c>
      <c r="C687" s="41">
        <f t="shared" si="65"/>
        <v>46021</v>
      </c>
      <c r="D687" s="42"/>
      <c r="E687" s="42"/>
      <c r="F687" s="42"/>
      <c r="G687" s="43"/>
      <c r="H687" s="44" t="str">
        <f>IF(G687="","",VLOOKUP(F687,ISLER!$1:$51,MATCH(D687,ISLER!$1:$1,0)-2,0)*VLOOKUP(VLOOKUP(F687,ISLER!$1:$51,MATCH(D687,ISLER!$1:$1,0)-1,0),DOVIZ!$1:$4,MATCH(CONCATENATE(TEXT(C687,"YYYY")," ",TEXT(C687,"AAAA")),DOVIZ!$1:$1,0),0))</f>
        <v/>
      </c>
      <c r="I687" s="44" t="str">
        <f t="shared" si="61"/>
        <v/>
      </c>
      <c r="J687" s="45" t="b">
        <f t="shared" si="62"/>
        <v>0</v>
      </c>
      <c r="K687" s="45" t="str">
        <f>IF(J687=FALSE,"",IF(G687="","",VLOOKUP(F687,ISLER!$1:$51,2,0)*VLOOKUP(VLOOKUP(F687,ISLER!$1:$51,3,0),DOVIZ!$1:$4,MATCH(CONCATENATE(TEXT(C687,"YYYY")," ",TEXT(C687,"AAAA")),DOVIZ!$1:$1,0),0)))</f>
        <v/>
      </c>
      <c r="L687" s="45" t="str">
        <f t="shared" si="63"/>
        <v/>
      </c>
      <c r="M687" s="74">
        <f t="shared" si="64"/>
        <v>46021</v>
      </c>
    </row>
    <row r="688" spans="1:13" x14ac:dyDescent="0.25">
      <c r="A688" s="40">
        <v>690</v>
      </c>
      <c r="B688" s="40" t="str">
        <f t="shared" si="60"/>
        <v>2025 Aralık</v>
      </c>
      <c r="C688" s="41">
        <f t="shared" si="65"/>
        <v>46021</v>
      </c>
      <c r="D688" s="42"/>
      <c r="E688" s="42"/>
      <c r="F688" s="42"/>
      <c r="G688" s="43"/>
      <c r="H688" s="44" t="str">
        <f>IF(G688="","",VLOOKUP(F688,ISLER!$1:$51,MATCH(D688,ISLER!$1:$1,0)-2,0)*VLOOKUP(VLOOKUP(F688,ISLER!$1:$51,MATCH(D688,ISLER!$1:$1,0)-1,0),DOVIZ!$1:$4,MATCH(CONCATENATE(TEXT(C688,"YYYY")," ",TEXT(C688,"AAAA")),DOVIZ!$1:$1,0),0))</f>
        <v/>
      </c>
      <c r="I688" s="44" t="str">
        <f t="shared" si="61"/>
        <v/>
      </c>
      <c r="J688" s="45" t="b">
        <f t="shared" si="62"/>
        <v>0</v>
      </c>
      <c r="K688" s="45" t="str">
        <f>IF(J688=FALSE,"",IF(G688="","",VLOOKUP(F688,ISLER!$1:$51,2,0)*VLOOKUP(VLOOKUP(F688,ISLER!$1:$51,3,0),DOVIZ!$1:$4,MATCH(CONCATENATE(TEXT(C688,"YYYY")," ",TEXT(C688,"AAAA")),DOVIZ!$1:$1,0),0)))</f>
        <v/>
      </c>
      <c r="L688" s="45" t="str">
        <f t="shared" si="63"/>
        <v/>
      </c>
      <c r="M688" s="74">
        <f t="shared" si="64"/>
        <v>46021</v>
      </c>
    </row>
    <row r="689" spans="1:13" x14ac:dyDescent="0.25">
      <c r="A689" s="40">
        <v>691</v>
      </c>
      <c r="B689" s="40" t="str">
        <f t="shared" si="60"/>
        <v>2025 Aralık</v>
      </c>
      <c r="C689" s="41">
        <f t="shared" si="65"/>
        <v>46021</v>
      </c>
      <c r="D689" s="42"/>
      <c r="E689" s="42"/>
      <c r="F689" s="42"/>
      <c r="G689" s="43"/>
      <c r="H689" s="44" t="str">
        <f>IF(G689="","",VLOOKUP(F689,ISLER!$1:$51,MATCH(D689,ISLER!$1:$1,0)-2,0)*VLOOKUP(VLOOKUP(F689,ISLER!$1:$51,MATCH(D689,ISLER!$1:$1,0)-1,0),DOVIZ!$1:$4,MATCH(CONCATENATE(TEXT(C689,"YYYY")," ",TEXT(C689,"AAAA")),DOVIZ!$1:$1,0),0))</f>
        <v/>
      </c>
      <c r="I689" s="44" t="str">
        <f t="shared" si="61"/>
        <v/>
      </c>
      <c r="J689" s="45" t="b">
        <f t="shared" si="62"/>
        <v>0</v>
      </c>
      <c r="K689" s="45" t="str">
        <f>IF(J689=FALSE,"",IF(G689="","",VLOOKUP(F689,ISLER!$1:$51,2,0)*VLOOKUP(VLOOKUP(F689,ISLER!$1:$51,3,0),DOVIZ!$1:$4,MATCH(CONCATENATE(TEXT(C689,"YYYY")," ",TEXT(C689,"AAAA")),DOVIZ!$1:$1,0),0)))</f>
        <v/>
      </c>
      <c r="L689" s="45" t="str">
        <f t="shared" si="63"/>
        <v/>
      </c>
      <c r="M689" s="74">
        <f t="shared" si="64"/>
        <v>46021</v>
      </c>
    </row>
    <row r="690" spans="1:13" x14ac:dyDescent="0.25">
      <c r="A690" s="40">
        <v>692</v>
      </c>
      <c r="B690" s="40" t="str">
        <f t="shared" si="60"/>
        <v>2025 Aralık</v>
      </c>
      <c r="C690" s="41">
        <f t="shared" si="65"/>
        <v>46021</v>
      </c>
      <c r="D690" s="42"/>
      <c r="E690" s="42"/>
      <c r="F690" s="42"/>
      <c r="G690" s="43"/>
      <c r="H690" s="44" t="str">
        <f>IF(G690="","",VLOOKUP(F690,ISLER!$1:$51,MATCH(D690,ISLER!$1:$1,0)-2,0)*VLOOKUP(VLOOKUP(F690,ISLER!$1:$51,MATCH(D690,ISLER!$1:$1,0)-1,0),DOVIZ!$1:$4,MATCH(CONCATENATE(TEXT(C690,"YYYY")," ",TEXT(C690,"AAAA")),DOVIZ!$1:$1,0),0))</f>
        <v/>
      </c>
      <c r="I690" s="44" t="str">
        <f t="shared" si="61"/>
        <v/>
      </c>
      <c r="J690" s="45" t="b">
        <f t="shared" si="62"/>
        <v>0</v>
      </c>
      <c r="K690" s="45" t="str">
        <f>IF(J690=FALSE,"",IF(G690="","",VLOOKUP(F690,ISLER!$1:$51,2,0)*VLOOKUP(VLOOKUP(F690,ISLER!$1:$51,3,0),DOVIZ!$1:$4,MATCH(CONCATENATE(TEXT(C690,"YYYY")," ",TEXT(C690,"AAAA")),DOVIZ!$1:$1,0),0)))</f>
        <v/>
      </c>
      <c r="L690" s="45" t="str">
        <f t="shared" si="63"/>
        <v/>
      </c>
      <c r="M690" s="74">
        <f t="shared" si="64"/>
        <v>46021</v>
      </c>
    </row>
    <row r="691" spans="1:13" x14ac:dyDescent="0.25">
      <c r="A691" s="40">
        <v>693</v>
      </c>
      <c r="B691" s="40" t="str">
        <f t="shared" si="60"/>
        <v>2025 Aralık</v>
      </c>
      <c r="C691" s="41">
        <f t="shared" si="65"/>
        <v>46021</v>
      </c>
      <c r="D691" s="42"/>
      <c r="E691" s="42"/>
      <c r="F691" s="42"/>
      <c r="G691" s="43"/>
      <c r="H691" s="44" t="str">
        <f>IF(G691="","",VLOOKUP(F691,ISLER!$1:$51,MATCH(D691,ISLER!$1:$1,0)-2,0)*VLOOKUP(VLOOKUP(F691,ISLER!$1:$51,MATCH(D691,ISLER!$1:$1,0)-1,0),DOVIZ!$1:$4,MATCH(CONCATENATE(TEXT(C691,"YYYY")," ",TEXT(C691,"AAAA")),DOVIZ!$1:$1,0),0))</f>
        <v/>
      </c>
      <c r="I691" s="44" t="str">
        <f t="shared" si="61"/>
        <v/>
      </c>
      <c r="J691" s="45" t="b">
        <f t="shared" si="62"/>
        <v>0</v>
      </c>
      <c r="K691" s="45" t="str">
        <f>IF(J691=FALSE,"",IF(G691="","",VLOOKUP(F691,ISLER!$1:$51,2,0)*VLOOKUP(VLOOKUP(F691,ISLER!$1:$51,3,0),DOVIZ!$1:$4,MATCH(CONCATENATE(TEXT(C691,"YYYY")," ",TEXT(C691,"AAAA")),DOVIZ!$1:$1,0),0)))</f>
        <v/>
      </c>
      <c r="L691" s="45" t="str">
        <f t="shared" si="63"/>
        <v/>
      </c>
      <c r="M691" s="74">
        <f t="shared" si="64"/>
        <v>46021</v>
      </c>
    </row>
    <row r="692" spans="1:13" x14ac:dyDescent="0.25">
      <c r="A692" s="40">
        <v>694</v>
      </c>
      <c r="B692" s="40" t="str">
        <f t="shared" si="60"/>
        <v>2025 Aralık</v>
      </c>
      <c r="C692" s="41">
        <f t="shared" si="65"/>
        <v>46021</v>
      </c>
      <c r="D692" s="42"/>
      <c r="E692" s="42"/>
      <c r="F692" s="42"/>
      <c r="G692" s="43"/>
      <c r="H692" s="44" t="str">
        <f>IF(G692="","",VLOOKUP(F692,ISLER!$1:$51,MATCH(D692,ISLER!$1:$1,0)-2,0)*VLOOKUP(VLOOKUP(F692,ISLER!$1:$51,MATCH(D692,ISLER!$1:$1,0)-1,0),DOVIZ!$1:$4,MATCH(CONCATENATE(TEXT(C692,"YYYY")," ",TEXT(C692,"AAAA")),DOVIZ!$1:$1,0),0))</f>
        <v/>
      </c>
      <c r="I692" s="44" t="str">
        <f t="shared" si="61"/>
        <v/>
      </c>
      <c r="J692" s="45" t="b">
        <f t="shared" si="62"/>
        <v>0</v>
      </c>
      <c r="K692" s="45" t="str">
        <f>IF(J692=FALSE,"",IF(G692="","",VLOOKUP(F692,ISLER!$1:$51,2,0)*VLOOKUP(VLOOKUP(F692,ISLER!$1:$51,3,0),DOVIZ!$1:$4,MATCH(CONCATENATE(TEXT(C692,"YYYY")," ",TEXT(C692,"AAAA")),DOVIZ!$1:$1,0),0)))</f>
        <v/>
      </c>
      <c r="L692" s="45" t="str">
        <f t="shared" si="63"/>
        <v/>
      </c>
      <c r="M692" s="74">
        <f t="shared" si="64"/>
        <v>46021</v>
      </c>
    </row>
    <row r="693" spans="1:13" x14ac:dyDescent="0.25">
      <c r="A693" s="40">
        <v>695</v>
      </c>
      <c r="B693" s="40" t="str">
        <f t="shared" si="60"/>
        <v>2025 Aralık</v>
      </c>
      <c r="C693" s="41">
        <f t="shared" si="65"/>
        <v>46021</v>
      </c>
      <c r="D693" s="42"/>
      <c r="E693" s="42"/>
      <c r="F693" s="42"/>
      <c r="G693" s="43"/>
      <c r="H693" s="44" t="str">
        <f>IF(G693="","",VLOOKUP(F693,ISLER!$1:$51,MATCH(D693,ISLER!$1:$1,0)-2,0)*VLOOKUP(VLOOKUP(F693,ISLER!$1:$51,MATCH(D693,ISLER!$1:$1,0)-1,0),DOVIZ!$1:$4,MATCH(CONCATENATE(TEXT(C693,"YYYY")," ",TEXT(C693,"AAAA")),DOVIZ!$1:$1,0),0))</f>
        <v/>
      </c>
      <c r="I693" s="44" t="str">
        <f t="shared" si="61"/>
        <v/>
      </c>
      <c r="J693" s="45" t="b">
        <f t="shared" si="62"/>
        <v>0</v>
      </c>
      <c r="K693" s="45" t="str">
        <f>IF(J693=FALSE,"",IF(G693="","",VLOOKUP(F693,ISLER!$1:$51,2,0)*VLOOKUP(VLOOKUP(F693,ISLER!$1:$51,3,0),DOVIZ!$1:$4,MATCH(CONCATENATE(TEXT(C693,"YYYY")," ",TEXT(C693,"AAAA")),DOVIZ!$1:$1,0),0)))</f>
        <v/>
      </c>
      <c r="L693" s="45" t="str">
        <f t="shared" si="63"/>
        <v/>
      </c>
      <c r="M693" s="74">
        <f t="shared" si="64"/>
        <v>46021</v>
      </c>
    </row>
    <row r="694" spans="1:13" x14ac:dyDescent="0.25">
      <c r="A694" s="40">
        <v>696</v>
      </c>
      <c r="B694" s="40" t="str">
        <f t="shared" si="60"/>
        <v>2025 Aralık</v>
      </c>
      <c r="C694" s="41">
        <f t="shared" si="65"/>
        <v>46021</v>
      </c>
      <c r="D694" s="42"/>
      <c r="E694" s="42"/>
      <c r="F694" s="42"/>
      <c r="G694" s="43"/>
      <c r="H694" s="44" t="str">
        <f>IF(G694="","",VLOOKUP(F694,ISLER!$1:$51,MATCH(D694,ISLER!$1:$1,0)-2,0)*VLOOKUP(VLOOKUP(F694,ISLER!$1:$51,MATCH(D694,ISLER!$1:$1,0)-1,0),DOVIZ!$1:$4,MATCH(CONCATENATE(TEXT(C694,"YYYY")," ",TEXT(C694,"AAAA")),DOVIZ!$1:$1,0),0))</f>
        <v/>
      </c>
      <c r="I694" s="44" t="str">
        <f t="shared" si="61"/>
        <v/>
      </c>
      <c r="J694" s="45" t="b">
        <f t="shared" si="62"/>
        <v>0</v>
      </c>
      <c r="K694" s="45" t="str">
        <f>IF(J694=FALSE,"",IF(G694="","",VLOOKUP(F694,ISLER!$1:$51,2,0)*VLOOKUP(VLOOKUP(F694,ISLER!$1:$51,3,0),DOVIZ!$1:$4,MATCH(CONCATENATE(TEXT(C694,"YYYY")," ",TEXT(C694,"AAAA")),DOVIZ!$1:$1,0),0)))</f>
        <v/>
      </c>
      <c r="L694" s="45" t="str">
        <f t="shared" si="63"/>
        <v/>
      </c>
      <c r="M694" s="74">
        <f t="shared" si="64"/>
        <v>46021</v>
      </c>
    </row>
    <row r="695" spans="1:13" x14ac:dyDescent="0.25">
      <c r="A695" s="40">
        <v>697</v>
      </c>
      <c r="B695" s="40" t="str">
        <f t="shared" si="60"/>
        <v>2025 Aralık</v>
      </c>
      <c r="C695" s="41">
        <f t="shared" si="65"/>
        <v>46021</v>
      </c>
      <c r="D695" s="42"/>
      <c r="E695" s="42"/>
      <c r="F695" s="42"/>
      <c r="G695" s="43"/>
      <c r="H695" s="44" t="str">
        <f>IF(G695="","",VLOOKUP(F695,ISLER!$1:$51,MATCH(D695,ISLER!$1:$1,0)-2,0)*VLOOKUP(VLOOKUP(F695,ISLER!$1:$51,MATCH(D695,ISLER!$1:$1,0)-1,0),DOVIZ!$1:$4,MATCH(CONCATENATE(TEXT(C695,"YYYY")," ",TEXT(C695,"AAAA")),DOVIZ!$1:$1,0),0))</f>
        <v/>
      </c>
      <c r="I695" s="44" t="str">
        <f t="shared" si="61"/>
        <v/>
      </c>
      <c r="J695" s="45" t="b">
        <f t="shared" si="62"/>
        <v>0</v>
      </c>
      <c r="K695" s="45" t="str">
        <f>IF(J695=FALSE,"",IF(G695="","",VLOOKUP(F695,ISLER!$1:$51,2,0)*VLOOKUP(VLOOKUP(F695,ISLER!$1:$51,3,0),DOVIZ!$1:$4,MATCH(CONCATENATE(TEXT(C695,"YYYY")," ",TEXT(C695,"AAAA")),DOVIZ!$1:$1,0),0)))</f>
        <v/>
      </c>
      <c r="L695" s="45" t="str">
        <f t="shared" si="63"/>
        <v/>
      </c>
      <c r="M695" s="74">
        <f t="shared" si="64"/>
        <v>46021</v>
      </c>
    </row>
    <row r="696" spans="1:13" x14ac:dyDescent="0.25">
      <c r="A696" s="40">
        <v>698</v>
      </c>
      <c r="B696" s="40" t="str">
        <f t="shared" si="60"/>
        <v>2025 Aralık</v>
      </c>
      <c r="C696" s="41">
        <f t="shared" si="65"/>
        <v>46021</v>
      </c>
      <c r="D696" s="42"/>
      <c r="E696" s="42"/>
      <c r="F696" s="42"/>
      <c r="G696" s="43"/>
      <c r="H696" s="44" t="str">
        <f>IF(G696="","",VLOOKUP(F696,ISLER!$1:$51,MATCH(D696,ISLER!$1:$1,0)-2,0)*VLOOKUP(VLOOKUP(F696,ISLER!$1:$51,MATCH(D696,ISLER!$1:$1,0)-1,0),DOVIZ!$1:$4,MATCH(CONCATENATE(TEXT(C696,"YYYY")," ",TEXT(C696,"AAAA")),DOVIZ!$1:$1,0),0))</f>
        <v/>
      </c>
      <c r="I696" s="44" t="str">
        <f t="shared" si="61"/>
        <v/>
      </c>
      <c r="J696" s="45" t="b">
        <f t="shared" si="62"/>
        <v>0</v>
      </c>
      <c r="K696" s="45" t="str">
        <f>IF(J696=FALSE,"",IF(G696="","",VLOOKUP(F696,ISLER!$1:$51,2,0)*VLOOKUP(VLOOKUP(F696,ISLER!$1:$51,3,0),DOVIZ!$1:$4,MATCH(CONCATENATE(TEXT(C696,"YYYY")," ",TEXT(C696,"AAAA")),DOVIZ!$1:$1,0),0)))</f>
        <v/>
      </c>
      <c r="L696" s="45" t="str">
        <f t="shared" si="63"/>
        <v/>
      </c>
      <c r="M696" s="74">
        <f t="shared" si="64"/>
        <v>46021</v>
      </c>
    </row>
    <row r="697" spans="1:13" x14ac:dyDescent="0.25">
      <c r="A697" s="40">
        <v>699</v>
      </c>
      <c r="B697" s="40" t="str">
        <f t="shared" si="60"/>
        <v>2025 Aralık</v>
      </c>
      <c r="C697" s="41">
        <f t="shared" si="65"/>
        <v>46021</v>
      </c>
      <c r="D697" s="42"/>
      <c r="E697" s="42"/>
      <c r="F697" s="42"/>
      <c r="G697" s="43"/>
      <c r="H697" s="44" t="str">
        <f>IF(G697="","",VLOOKUP(F697,ISLER!$1:$51,MATCH(D697,ISLER!$1:$1,0)-2,0)*VLOOKUP(VLOOKUP(F697,ISLER!$1:$51,MATCH(D697,ISLER!$1:$1,0)-1,0),DOVIZ!$1:$4,MATCH(CONCATENATE(TEXT(C697,"YYYY")," ",TEXT(C697,"AAAA")),DOVIZ!$1:$1,0),0))</f>
        <v/>
      </c>
      <c r="I697" s="44" t="str">
        <f t="shared" si="61"/>
        <v/>
      </c>
      <c r="J697" s="45" t="b">
        <f t="shared" si="62"/>
        <v>0</v>
      </c>
      <c r="K697" s="45" t="str">
        <f>IF(J697=FALSE,"",IF(G697="","",VLOOKUP(F697,ISLER!$1:$51,2,0)*VLOOKUP(VLOOKUP(F697,ISLER!$1:$51,3,0),DOVIZ!$1:$4,MATCH(CONCATENATE(TEXT(C697,"YYYY")," ",TEXT(C697,"AAAA")),DOVIZ!$1:$1,0),0)))</f>
        <v/>
      </c>
      <c r="L697" s="45" t="str">
        <f t="shared" si="63"/>
        <v/>
      </c>
      <c r="M697" s="74">
        <f t="shared" si="64"/>
        <v>46021</v>
      </c>
    </row>
    <row r="698" spans="1:13" x14ac:dyDescent="0.25">
      <c r="A698" s="40">
        <v>700</v>
      </c>
      <c r="B698" s="40" t="str">
        <f t="shared" si="60"/>
        <v>2025 Aralık</v>
      </c>
      <c r="C698" s="41">
        <f t="shared" si="65"/>
        <v>46021</v>
      </c>
      <c r="D698" s="42"/>
      <c r="E698" s="42"/>
      <c r="F698" s="42"/>
      <c r="G698" s="43"/>
      <c r="H698" s="44" t="str">
        <f>IF(G698="","",VLOOKUP(F698,ISLER!$1:$51,MATCH(D698,ISLER!$1:$1,0)-2,0)*VLOOKUP(VLOOKUP(F698,ISLER!$1:$51,MATCH(D698,ISLER!$1:$1,0)-1,0),DOVIZ!$1:$4,MATCH(CONCATENATE(TEXT(C698,"YYYY")," ",TEXT(C698,"AAAA")),DOVIZ!$1:$1,0),0))</f>
        <v/>
      </c>
      <c r="I698" s="44" t="str">
        <f t="shared" si="61"/>
        <v/>
      </c>
      <c r="J698" s="45" t="b">
        <f t="shared" si="62"/>
        <v>0</v>
      </c>
      <c r="K698" s="45" t="str">
        <f>IF(J698=FALSE,"",IF(G698="","",VLOOKUP(F698,ISLER!$1:$51,2,0)*VLOOKUP(VLOOKUP(F698,ISLER!$1:$51,3,0),DOVIZ!$1:$4,MATCH(CONCATENATE(TEXT(C698,"YYYY")," ",TEXT(C698,"AAAA")),DOVIZ!$1:$1,0),0)))</f>
        <v/>
      </c>
      <c r="L698" s="45" t="str">
        <f t="shared" si="63"/>
        <v/>
      </c>
      <c r="M698" s="74">
        <f t="shared" si="64"/>
        <v>46021</v>
      </c>
    </row>
    <row r="699" spans="1:13" x14ac:dyDescent="0.25">
      <c r="A699" s="40">
        <v>701</v>
      </c>
      <c r="B699" s="40" t="str">
        <f t="shared" si="60"/>
        <v>2025 Aralık</v>
      </c>
      <c r="C699" s="41">
        <f t="shared" si="65"/>
        <v>46021</v>
      </c>
      <c r="D699" s="42"/>
      <c r="E699" s="42"/>
      <c r="F699" s="42"/>
      <c r="G699" s="43"/>
      <c r="H699" s="44" t="str">
        <f>IF(G699="","",VLOOKUP(F699,ISLER!$1:$51,MATCH(D699,ISLER!$1:$1,0)-2,0)*VLOOKUP(VLOOKUP(F699,ISLER!$1:$51,MATCH(D699,ISLER!$1:$1,0)-1,0),DOVIZ!$1:$4,MATCH(CONCATENATE(TEXT(C699,"YYYY")," ",TEXT(C699,"AAAA")),DOVIZ!$1:$1,0),0))</f>
        <v/>
      </c>
      <c r="I699" s="44" t="str">
        <f t="shared" si="61"/>
        <v/>
      </c>
      <c r="J699" s="45" t="b">
        <f t="shared" si="62"/>
        <v>0</v>
      </c>
      <c r="K699" s="45" t="str">
        <f>IF(J699=FALSE,"",IF(G699="","",VLOOKUP(F699,ISLER!$1:$51,2,0)*VLOOKUP(VLOOKUP(F699,ISLER!$1:$51,3,0),DOVIZ!$1:$4,MATCH(CONCATENATE(TEXT(C699,"YYYY")," ",TEXT(C699,"AAAA")),DOVIZ!$1:$1,0),0)))</f>
        <v/>
      </c>
      <c r="L699" s="45" t="str">
        <f t="shared" si="63"/>
        <v/>
      </c>
      <c r="M699" s="74">
        <f t="shared" si="64"/>
        <v>46021</v>
      </c>
    </row>
    <row r="700" spans="1:13" x14ac:dyDescent="0.25">
      <c r="A700" s="40">
        <v>703</v>
      </c>
      <c r="B700" s="40" t="str">
        <f t="shared" si="60"/>
        <v>2025 Aralık</v>
      </c>
      <c r="C700" s="41">
        <f t="shared" si="65"/>
        <v>46021</v>
      </c>
      <c r="D700" s="42"/>
      <c r="E700" s="42"/>
      <c r="F700" s="42"/>
      <c r="G700" s="43"/>
      <c r="H700" s="44" t="str">
        <f>IF(G700="","",VLOOKUP(F700,ISLER!$1:$51,MATCH(D700,ISLER!$1:$1,0)-2,0)*VLOOKUP(VLOOKUP(F700,ISLER!$1:$51,MATCH(D700,ISLER!$1:$1,0)-1,0),DOVIZ!$1:$4,MATCH(CONCATENATE(TEXT(C700,"YYYY")," ",TEXT(C700,"AAAA")),DOVIZ!$1:$1,0),0))</f>
        <v/>
      </c>
      <c r="I700" s="44" t="str">
        <f t="shared" si="61"/>
        <v/>
      </c>
      <c r="J700" s="45" t="b">
        <f t="shared" si="62"/>
        <v>0</v>
      </c>
      <c r="K700" s="45" t="str">
        <f>IF(J700=FALSE,"",IF(G700="","",VLOOKUP(F700,ISLER!$1:$51,2,0)*VLOOKUP(VLOOKUP(F700,ISLER!$1:$51,3,0),DOVIZ!$1:$4,MATCH(CONCATENATE(TEXT(C700,"YYYY")," ",TEXT(C700,"AAAA")),DOVIZ!$1:$1,0),0)))</f>
        <v/>
      </c>
      <c r="L700" s="45" t="str">
        <f t="shared" si="63"/>
        <v/>
      </c>
      <c r="M700" s="74">
        <f t="shared" si="64"/>
        <v>46021</v>
      </c>
    </row>
    <row r="701" spans="1:13" x14ac:dyDescent="0.25">
      <c r="A701" s="40">
        <v>704</v>
      </c>
      <c r="B701" s="40" t="str">
        <f t="shared" si="60"/>
        <v>2025 Aralık</v>
      </c>
      <c r="C701" s="41">
        <f t="shared" si="65"/>
        <v>46021</v>
      </c>
      <c r="D701" s="42"/>
      <c r="E701" s="42"/>
      <c r="F701" s="42"/>
      <c r="G701" s="43"/>
      <c r="H701" s="44" t="str">
        <f>IF(G701="","",VLOOKUP(F701,ISLER!$1:$51,MATCH(D701,ISLER!$1:$1,0)-2,0)*VLOOKUP(VLOOKUP(F701,ISLER!$1:$51,MATCH(D701,ISLER!$1:$1,0)-1,0),DOVIZ!$1:$4,MATCH(CONCATENATE(TEXT(C701,"YYYY")," ",TEXT(C701,"AAAA")),DOVIZ!$1:$1,0),0))</f>
        <v/>
      </c>
      <c r="I701" s="44" t="str">
        <f t="shared" si="61"/>
        <v/>
      </c>
      <c r="J701" s="45" t="b">
        <f t="shared" si="62"/>
        <v>0</v>
      </c>
      <c r="K701" s="45" t="str">
        <f>IF(J701=FALSE,"",IF(G701="","",VLOOKUP(F701,ISLER!$1:$51,2,0)*VLOOKUP(VLOOKUP(F701,ISLER!$1:$51,3,0),DOVIZ!$1:$4,MATCH(CONCATENATE(TEXT(C701,"YYYY")," ",TEXT(C701,"AAAA")),DOVIZ!$1:$1,0),0)))</f>
        <v/>
      </c>
      <c r="L701" s="45" t="str">
        <f t="shared" si="63"/>
        <v/>
      </c>
      <c r="M701" s="74">
        <f t="shared" si="64"/>
        <v>46021</v>
      </c>
    </row>
    <row r="702" spans="1:13" x14ac:dyDescent="0.25">
      <c r="A702" s="40">
        <v>705</v>
      </c>
      <c r="B702" s="40" t="str">
        <f t="shared" si="60"/>
        <v>2025 Aralık</v>
      </c>
      <c r="C702" s="41">
        <f t="shared" si="65"/>
        <v>46021</v>
      </c>
      <c r="D702" s="42"/>
      <c r="E702" s="42"/>
      <c r="F702" s="42"/>
      <c r="G702" s="43"/>
      <c r="H702" s="44" t="str">
        <f>IF(G702="","",VLOOKUP(F702,ISLER!$1:$51,MATCH(D702,ISLER!$1:$1,0)-2,0)*VLOOKUP(VLOOKUP(F702,ISLER!$1:$51,MATCH(D702,ISLER!$1:$1,0)-1,0),DOVIZ!$1:$4,MATCH(CONCATENATE(TEXT(C702,"YYYY")," ",TEXT(C702,"AAAA")),DOVIZ!$1:$1,0),0))</f>
        <v/>
      </c>
      <c r="I702" s="44" t="str">
        <f t="shared" si="61"/>
        <v/>
      </c>
      <c r="J702" s="45" t="b">
        <f t="shared" si="62"/>
        <v>0</v>
      </c>
      <c r="K702" s="45" t="str">
        <f>IF(J702=FALSE,"",IF(G702="","",VLOOKUP(F702,ISLER!$1:$51,2,0)*VLOOKUP(VLOOKUP(F702,ISLER!$1:$51,3,0),DOVIZ!$1:$4,MATCH(CONCATENATE(TEXT(C702,"YYYY")," ",TEXT(C702,"AAAA")),DOVIZ!$1:$1,0),0)))</f>
        <v/>
      </c>
      <c r="L702" s="45" t="str">
        <f t="shared" si="63"/>
        <v/>
      </c>
      <c r="M702" s="74">
        <f t="shared" si="64"/>
        <v>46021</v>
      </c>
    </row>
    <row r="703" spans="1:13" x14ac:dyDescent="0.25">
      <c r="A703" s="40">
        <v>706</v>
      </c>
      <c r="B703" s="40" t="str">
        <f t="shared" ref="B703:B764" si="66">CONCATENATE(TEXT(C703,"YYYY")," ",TEXT(C703,"AAAA"))</f>
        <v>2025 Aralık</v>
      </c>
      <c r="C703" s="41">
        <f t="shared" si="65"/>
        <v>46021</v>
      </c>
      <c r="D703" s="42"/>
      <c r="E703" s="42"/>
      <c r="F703" s="42"/>
      <c r="G703" s="43"/>
      <c r="H703" s="44" t="str">
        <f>IF(G703="","",VLOOKUP(F703,ISLER!$1:$51,MATCH(D703,ISLER!$1:$1,0)-2,0)*VLOOKUP(VLOOKUP(F703,ISLER!$1:$51,MATCH(D703,ISLER!$1:$1,0)-1,0),DOVIZ!$1:$4,MATCH(CONCATENATE(TEXT(C703,"YYYY")," ",TEXT(C703,"AAAA")),DOVIZ!$1:$1,0),0))</f>
        <v/>
      </c>
      <c r="I703" s="44" t="str">
        <f t="shared" si="61"/>
        <v/>
      </c>
      <c r="J703" s="45" t="b">
        <f t="shared" si="62"/>
        <v>0</v>
      </c>
      <c r="K703" s="45" t="str">
        <f>IF(J703=FALSE,"",IF(G703="","",VLOOKUP(F703,ISLER!$1:$51,2,0)*VLOOKUP(VLOOKUP(F703,ISLER!$1:$51,3,0),DOVIZ!$1:$4,MATCH(CONCATENATE(TEXT(C703,"YYYY")," ",TEXT(C703,"AAAA")),DOVIZ!$1:$1,0),0)))</f>
        <v/>
      </c>
      <c r="L703" s="45" t="str">
        <f t="shared" si="63"/>
        <v/>
      </c>
      <c r="M703" s="74">
        <f t="shared" si="64"/>
        <v>46021</v>
      </c>
    </row>
    <row r="704" spans="1:13" x14ac:dyDescent="0.25">
      <c r="A704" s="40">
        <v>707</v>
      </c>
      <c r="B704" s="40" t="str">
        <f t="shared" si="66"/>
        <v>2025 Aralık</v>
      </c>
      <c r="C704" s="41">
        <f t="shared" si="65"/>
        <v>46021</v>
      </c>
      <c r="D704" s="42"/>
      <c r="E704" s="42"/>
      <c r="F704" s="42"/>
      <c r="G704" s="43"/>
      <c r="H704" s="44" t="str">
        <f>IF(G704="","",VLOOKUP(F704,ISLER!$1:$51,MATCH(D704,ISLER!$1:$1,0)-2,0)*VLOOKUP(VLOOKUP(F704,ISLER!$1:$51,MATCH(D704,ISLER!$1:$1,0)-1,0),DOVIZ!$1:$4,MATCH(CONCATENATE(TEXT(C704,"YYYY")," ",TEXT(C704,"AAAA")),DOVIZ!$1:$1,0),0))</f>
        <v/>
      </c>
      <c r="I704" s="44" t="str">
        <f t="shared" si="61"/>
        <v/>
      </c>
      <c r="J704" s="45" t="b">
        <f t="shared" si="62"/>
        <v>0</v>
      </c>
      <c r="K704" s="45" t="str">
        <f>IF(J704=FALSE,"",IF(G704="","",VLOOKUP(F704,ISLER!$1:$51,2,0)*VLOOKUP(VLOOKUP(F704,ISLER!$1:$51,3,0),DOVIZ!$1:$4,MATCH(CONCATENATE(TEXT(C704,"YYYY")," ",TEXT(C704,"AAAA")),DOVIZ!$1:$1,0),0)))</f>
        <v/>
      </c>
      <c r="L704" s="45" t="str">
        <f t="shared" si="63"/>
        <v/>
      </c>
      <c r="M704" s="74">
        <f t="shared" si="64"/>
        <v>46021</v>
      </c>
    </row>
    <row r="705" spans="1:13" x14ac:dyDescent="0.25">
      <c r="A705" s="40">
        <v>708</v>
      </c>
      <c r="B705" s="40" t="str">
        <f t="shared" si="66"/>
        <v>2025 Aralık</v>
      </c>
      <c r="C705" s="41">
        <f t="shared" si="65"/>
        <v>46021</v>
      </c>
      <c r="D705" s="42"/>
      <c r="E705" s="42"/>
      <c r="F705" s="42"/>
      <c r="G705" s="43"/>
      <c r="H705" s="44" t="str">
        <f>IF(G705="","",VLOOKUP(F705,ISLER!$1:$51,MATCH(D705,ISLER!$1:$1,0)-2,0)*VLOOKUP(VLOOKUP(F705,ISLER!$1:$51,MATCH(D705,ISLER!$1:$1,0)-1,0),DOVIZ!$1:$4,MATCH(CONCATENATE(TEXT(C705,"YYYY")," ",TEXT(C705,"AAAA")),DOVIZ!$1:$1,0),0))</f>
        <v/>
      </c>
      <c r="I705" s="44" t="str">
        <f t="shared" si="61"/>
        <v/>
      </c>
      <c r="J705" s="45" t="b">
        <f t="shared" si="62"/>
        <v>0</v>
      </c>
      <c r="K705" s="45" t="str">
        <f>IF(J705=FALSE,"",IF(G705="","",VLOOKUP(F705,ISLER!$1:$51,2,0)*VLOOKUP(VLOOKUP(F705,ISLER!$1:$51,3,0),DOVIZ!$1:$4,MATCH(CONCATENATE(TEXT(C705,"YYYY")," ",TEXT(C705,"AAAA")),DOVIZ!$1:$1,0),0)))</f>
        <v/>
      </c>
      <c r="L705" s="45" t="str">
        <f t="shared" si="63"/>
        <v/>
      </c>
      <c r="M705" s="74">
        <f t="shared" si="64"/>
        <v>46021</v>
      </c>
    </row>
    <row r="706" spans="1:13" x14ac:dyDescent="0.25">
      <c r="A706" s="40">
        <v>709</v>
      </c>
      <c r="B706" s="40" t="str">
        <f t="shared" si="66"/>
        <v>2025 Aralık</v>
      </c>
      <c r="C706" s="41">
        <f t="shared" si="65"/>
        <v>46021</v>
      </c>
      <c r="D706" s="42"/>
      <c r="E706" s="42"/>
      <c r="F706" s="42"/>
      <c r="G706" s="43"/>
      <c r="H706" s="44" t="str">
        <f>IF(G706="","",VLOOKUP(F706,ISLER!$1:$51,MATCH(D706,ISLER!$1:$1,0)-2,0)*VLOOKUP(VLOOKUP(F706,ISLER!$1:$51,MATCH(D706,ISLER!$1:$1,0)-1,0),DOVIZ!$1:$4,MATCH(CONCATENATE(TEXT(C706,"YYYY")," ",TEXT(C706,"AAAA")),DOVIZ!$1:$1,0),0))</f>
        <v/>
      </c>
      <c r="I706" s="44" t="str">
        <f t="shared" ref="I706:I769" si="67">IF(G706="","",G706*H706)</f>
        <v/>
      </c>
      <c r="J706" s="45" t="b">
        <f t="shared" ref="J706:J769" si="68">OR(D706="DİŞÇİM İSTANBUL EZGİ HANIM",D706="DİŞÇİM İSTANBUL MERVE HANIM",D706="DİŞÇİM İSTANBUL BÜŞRA HANIM",D706="DİŞÇİM İSTANBUL HÜLYA HANIM",D706="DİŞÇİM İSTANBUL KEMAL BEY",D706="DİŞÇİM İSTANBUL HAKAN BEY",D706="DİŞÇİM İSTANBUL MUHAMMED BEY",D706="DİŞÇİM İSTANBUL MURAT BEY")</f>
        <v>0</v>
      </c>
      <c r="K706" s="45" t="str">
        <f>IF(J706=FALSE,"",IF(G706="","",VLOOKUP(F706,ISLER!$1:$51,2,0)*VLOOKUP(VLOOKUP(F706,ISLER!$1:$51,3,0),DOVIZ!$1:$4,MATCH(CONCATENATE(TEXT(C706,"YYYY")," ",TEXT(C706,"AAAA")),DOVIZ!$1:$1,0),0)))</f>
        <v/>
      </c>
      <c r="L706" s="45" t="str">
        <f t="shared" ref="L706:L769" si="69">IF(K706="","",G706*K706)</f>
        <v/>
      </c>
      <c r="M706" s="74">
        <f t="shared" ref="M706:M769" si="70">C706</f>
        <v>46021</v>
      </c>
    </row>
    <row r="707" spans="1:13" x14ac:dyDescent="0.25">
      <c r="A707" s="40">
        <v>710</v>
      </c>
      <c r="B707" s="40" t="str">
        <f t="shared" si="66"/>
        <v>2025 Aralık</v>
      </c>
      <c r="C707" s="41">
        <f t="shared" si="65"/>
        <v>46021</v>
      </c>
      <c r="D707" s="42"/>
      <c r="E707" s="42"/>
      <c r="F707" s="42"/>
      <c r="G707" s="43"/>
      <c r="H707" s="44" t="str">
        <f>IF(G707="","",VLOOKUP(F707,ISLER!$1:$51,MATCH(D707,ISLER!$1:$1,0)-2,0)*VLOOKUP(VLOOKUP(F707,ISLER!$1:$51,MATCH(D707,ISLER!$1:$1,0)-1,0),DOVIZ!$1:$4,MATCH(CONCATENATE(TEXT(C707,"YYYY")," ",TEXT(C707,"AAAA")),DOVIZ!$1:$1,0),0))</f>
        <v/>
      </c>
      <c r="I707" s="44" t="str">
        <f t="shared" si="67"/>
        <v/>
      </c>
      <c r="J707" s="45" t="b">
        <f t="shared" si="68"/>
        <v>0</v>
      </c>
      <c r="K707" s="45" t="str">
        <f>IF(J707=FALSE,"",IF(G707="","",VLOOKUP(F707,ISLER!$1:$51,2,0)*VLOOKUP(VLOOKUP(F707,ISLER!$1:$51,3,0),DOVIZ!$1:$4,MATCH(CONCATENATE(TEXT(C707,"YYYY")," ",TEXT(C707,"AAAA")),DOVIZ!$1:$1,0),0)))</f>
        <v/>
      </c>
      <c r="L707" s="45" t="str">
        <f t="shared" si="69"/>
        <v/>
      </c>
      <c r="M707" s="74">
        <f t="shared" si="70"/>
        <v>46021</v>
      </c>
    </row>
    <row r="708" spans="1:13" x14ac:dyDescent="0.25">
      <c r="A708" s="40">
        <v>712</v>
      </c>
      <c r="B708" s="40" t="str">
        <f t="shared" si="66"/>
        <v>2025 Aralık</v>
      </c>
      <c r="C708" s="41">
        <f t="shared" ref="C708:C771" si="71">C707</f>
        <v>46021</v>
      </c>
      <c r="D708" s="42"/>
      <c r="E708" s="42"/>
      <c r="F708" s="42"/>
      <c r="G708" s="43"/>
      <c r="H708" s="44" t="str">
        <f>IF(G708="","",VLOOKUP(F708,ISLER!$1:$51,MATCH(D708,ISLER!$1:$1,0)-2,0)*VLOOKUP(VLOOKUP(F708,ISLER!$1:$51,MATCH(D708,ISLER!$1:$1,0)-1,0),DOVIZ!$1:$4,MATCH(CONCATENATE(TEXT(C708,"YYYY")," ",TEXT(C708,"AAAA")),DOVIZ!$1:$1,0),0))</f>
        <v/>
      </c>
      <c r="I708" s="44" t="str">
        <f t="shared" si="67"/>
        <v/>
      </c>
      <c r="J708" s="45" t="b">
        <f t="shared" si="68"/>
        <v>0</v>
      </c>
      <c r="K708" s="45" t="str">
        <f>IF(J708=FALSE,"",IF(G708="","",VLOOKUP(F708,ISLER!$1:$51,2,0)*VLOOKUP(VLOOKUP(F708,ISLER!$1:$51,3,0),DOVIZ!$1:$4,MATCH(CONCATENATE(TEXT(C708,"YYYY")," ",TEXT(C708,"AAAA")),DOVIZ!$1:$1,0),0)))</f>
        <v/>
      </c>
      <c r="L708" s="45" t="str">
        <f t="shared" si="69"/>
        <v/>
      </c>
      <c r="M708" s="74">
        <f t="shared" si="70"/>
        <v>46021</v>
      </c>
    </row>
    <row r="709" spans="1:13" x14ac:dyDescent="0.25">
      <c r="A709" s="40">
        <v>713</v>
      </c>
      <c r="B709" s="40" t="str">
        <f t="shared" si="66"/>
        <v>2025 Aralık</v>
      </c>
      <c r="C709" s="41">
        <f t="shared" si="71"/>
        <v>46021</v>
      </c>
      <c r="D709" s="42"/>
      <c r="E709" s="42"/>
      <c r="F709" s="42"/>
      <c r="G709" s="43"/>
      <c r="H709" s="44" t="str">
        <f>IF(G709="","",VLOOKUP(F709,ISLER!$1:$51,MATCH(D709,ISLER!$1:$1,0)-2,0)*VLOOKUP(VLOOKUP(F709,ISLER!$1:$51,MATCH(D709,ISLER!$1:$1,0)-1,0),DOVIZ!$1:$4,MATCH(CONCATENATE(TEXT(C709,"YYYY")," ",TEXT(C709,"AAAA")),DOVIZ!$1:$1,0),0))</f>
        <v/>
      </c>
      <c r="I709" s="44" t="str">
        <f t="shared" si="67"/>
        <v/>
      </c>
      <c r="J709" s="45" t="b">
        <f t="shared" si="68"/>
        <v>0</v>
      </c>
      <c r="K709" s="45" t="str">
        <f>IF(J709=FALSE,"",IF(G709="","",VLOOKUP(F709,ISLER!$1:$51,2,0)*VLOOKUP(VLOOKUP(F709,ISLER!$1:$51,3,0),DOVIZ!$1:$4,MATCH(CONCATENATE(TEXT(C709,"YYYY")," ",TEXT(C709,"AAAA")),DOVIZ!$1:$1,0),0)))</f>
        <v/>
      </c>
      <c r="L709" s="45" t="str">
        <f t="shared" si="69"/>
        <v/>
      </c>
      <c r="M709" s="74">
        <f t="shared" si="70"/>
        <v>46021</v>
      </c>
    </row>
    <row r="710" spans="1:13" x14ac:dyDescent="0.25">
      <c r="A710" s="40">
        <v>714</v>
      </c>
      <c r="B710" s="40" t="str">
        <f t="shared" si="66"/>
        <v>2025 Aralık</v>
      </c>
      <c r="C710" s="41">
        <f t="shared" si="71"/>
        <v>46021</v>
      </c>
      <c r="D710" s="42"/>
      <c r="E710" s="42"/>
      <c r="F710" s="42"/>
      <c r="G710" s="43"/>
      <c r="H710" s="44" t="str">
        <f>IF(G710="","",VLOOKUP(F710,ISLER!$1:$51,MATCH(D710,ISLER!$1:$1,0)-2,0)*VLOOKUP(VLOOKUP(F710,ISLER!$1:$51,MATCH(D710,ISLER!$1:$1,0)-1,0),DOVIZ!$1:$4,MATCH(CONCATENATE(TEXT(C710,"YYYY")," ",TEXT(C710,"AAAA")),DOVIZ!$1:$1,0),0))</f>
        <v/>
      </c>
      <c r="I710" s="44" t="str">
        <f t="shared" si="67"/>
        <v/>
      </c>
      <c r="J710" s="45" t="b">
        <f t="shared" si="68"/>
        <v>0</v>
      </c>
      <c r="K710" s="45" t="str">
        <f>IF(J710=FALSE,"",IF(G710="","",VLOOKUP(F710,ISLER!$1:$51,2,0)*VLOOKUP(VLOOKUP(F710,ISLER!$1:$51,3,0),DOVIZ!$1:$4,MATCH(CONCATENATE(TEXT(C710,"YYYY")," ",TEXT(C710,"AAAA")),DOVIZ!$1:$1,0),0)))</f>
        <v/>
      </c>
      <c r="L710" s="45" t="str">
        <f t="shared" si="69"/>
        <v/>
      </c>
      <c r="M710" s="74">
        <f t="shared" si="70"/>
        <v>46021</v>
      </c>
    </row>
    <row r="711" spans="1:13" x14ac:dyDescent="0.25">
      <c r="A711" s="40">
        <v>715</v>
      </c>
      <c r="B711" s="40" t="str">
        <f t="shared" si="66"/>
        <v>2025 Aralık</v>
      </c>
      <c r="C711" s="41">
        <f t="shared" si="71"/>
        <v>46021</v>
      </c>
      <c r="D711" s="42"/>
      <c r="E711" s="42"/>
      <c r="F711" s="42"/>
      <c r="G711" s="43"/>
      <c r="H711" s="44" t="str">
        <f>IF(G711="","",VLOOKUP(F711,ISLER!$1:$51,MATCH(D711,ISLER!$1:$1,0)-2,0)*VLOOKUP(VLOOKUP(F711,ISLER!$1:$51,MATCH(D711,ISLER!$1:$1,0)-1,0),DOVIZ!$1:$4,MATCH(CONCATENATE(TEXT(C711,"YYYY")," ",TEXT(C711,"AAAA")),DOVIZ!$1:$1,0),0))</f>
        <v/>
      </c>
      <c r="I711" s="44" t="str">
        <f t="shared" si="67"/>
        <v/>
      </c>
      <c r="J711" s="45" t="b">
        <f t="shared" si="68"/>
        <v>0</v>
      </c>
      <c r="K711" s="45" t="str">
        <f>IF(J711=FALSE,"",IF(G711="","",VLOOKUP(F711,ISLER!$1:$51,2,0)*VLOOKUP(VLOOKUP(F711,ISLER!$1:$51,3,0),DOVIZ!$1:$4,MATCH(CONCATENATE(TEXT(C711,"YYYY")," ",TEXT(C711,"AAAA")),DOVIZ!$1:$1,0),0)))</f>
        <v/>
      </c>
      <c r="L711" s="45" t="str">
        <f t="shared" si="69"/>
        <v/>
      </c>
      <c r="M711" s="74">
        <f t="shared" si="70"/>
        <v>46021</v>
      </c>
    </row>
    <row r="712" spans="1:13" x14ac:dyDescent="0.25">
      <c r="A712" s="40">
        <v>716</v>
      </c>
      <c r="B712" s="40" t="str">
        <f t="shared" si="66"/>
        <v>2025 Aralık</v>
      </c>
      <c r="C712" s="41">
        <f t="shared" si="71"/>
        <v>46021</v>
      </c>
      <c r="D712" s="42"/>
      <c r="E712" s="42"/>
      <c r="F712" s="42"/>
      <c r="G712" s="43"/>
      <c r="H712" s="44" t="str">
        <f>IF(G712="","",VLOOKUP(F712,ISLER!$1:$51,MATCH(D712,ISLER!$1:$1,0)-2,0)*VLOOKUP(VLOOKUP(F712,ISLER!$1:$51,MATCH(D712,ISLER!$1:$1,0)-1,0),DOVIZ!$1:$4,MATCH(CONCATENATE(TEXT(C712,"YYYY")," ",TEXT(C712,"AAAA")),DOVIZ!$1:$1,0),0))</f>
        <v/>
      </c>
      <c r="I712" s="44" t="str">
        <f t="shared" si="67"/>
        <v/>
      </c>
      <c r="J712" s="45" t="b">
        <f t="shared" si="68"/>
        <v>0</v>
      </c>
      <c r="K712" s="45" t="str">
        <f>IF(J712=FALSE,"",IF(G712="","",VLOOKUP(F712,ISLER!$1:$51,2,0)*VLOOKUP(VLOOKUP(F712,ISLER!$1:$51,3,0),DOVIZ!$1:$4,MATCH(CONCATENATE(TEXT(C712,"YYYY")," ",TEXT(C712,"AAAA")),DOVIZ!$1:$1,0),0)))</f>
        <v/>
      </c>
      <c r="L712" s="45" t="str">
        <f t="shared" si="69"/>
        <v/>
      </c>
      <c r="M712" s="74">
        <f t="shared" si="70"/>
        <v>46021</v>
      </c>
    </row>
    <row r="713" spans="1:13" x14ac:dyDescent="0.25">
      <c r="A713" s="40">
        <v>717</v>
      </c>
      <c r="B713" s="40" t="str">
        <f t="shared" si="66"/>
        <v>2025 Aralık</v>
      </c>
      <c r="C713" s="41">
        <f t="shared" si="71"/>
        <v>46021</v>
      </c>
      <c r="D713" s="42"/>
      <c r="E713" s="42"/>
      <c r="F713" s="42"/>
      <c r="G713" s="43"/>
      <c r="H713" s="44" t="str">
        <f>IF(G713="","",VLOOKUP(F713,ISLER!$1:$51,MATCH(D713,ISLER!$1:$1,0)-2,0)*VLOOKUP(VLOOKUP(F713,ISLER!$1:$51,MATCH(D713,ISLER!$1:$1,0)-1,0),DOVIZ!$1:$4,MATCH(CONCATENATE(TEXT(C713,"YYYY")," ",TEXT(C713,"AAAA")),DOVIZ!$1:$1,0),0))</f>
        <v/>
      </c>
      <c r="I713" s="44" t="str">
        <f t="shared" si="67"/>
        <v/>
      </c>
      <c r="J713" s="45" t="b">
        <f t="shared" si="68"/>
        <v>0</v>
      </c>
      <c r="K713" s="45" t="str">
        <f>IF(J713=FALSE,"",IF(G713="","",VLOOKUP(F713,ISLER!$1:$51,2,0)*VLOOKUP(VLOOKUP(F713,ISLER!$1:$51,3,0),DOVIZ!$1:$4,MATCH(CONCATENATE(TEXT(C713,"YYYY")," ",TEXT(C713,"AAAA")),DOVIZ!$1:$1,0),0)))</f>
        <v/>
      </c>
      <c r="L713" s="45" t="str">
        <f t="shared" si="69"/>
        <v/>
      </c>
      <c r="M713" s="74">
        <f t="shared" si="70"/>
        <v>46021</v>
      </c>
    </row>
    <row r="714" spans="1:13" x14ac:dyDescent="0.25">
      <c r="A714" s="40">
        <v>718</v>
      </c>
      <c r="B714" s="40" t="str">
        <f t="shared" si="66"/>
        <v>2025 Aralık</v>
      </c>
      <c r="C714" s="41">
        <f t="shared" si="71"/>
        <v>46021</v>
      </c>
      <c r="D714" s="42"/>
      <c r="E714" s="42"/>
      <c r="F714" s="42"/>
      <c r="G714" s="43"/>
      <c r="H714" s="44" t="str">
        <f>IF(G714="","",VLOOKUP(F714,ISLER!$1:$51,MATCH(D714,ISLER!$1:$1,0)-2,0)*VLOOKUP(VLOOKUP(F714,ISLER!$1:$51,MATCH(D714,ISLER!$1:$1,0)-1,0),DOVIZ!$1:$4,MATCH(CONCATENATE(TEXT(C714,"YYYY")," ",TEXT(C714,"AAAA")),DOVIZ!$1:$1,0),0))</f>
        <v/>
      </c>
      <c r="I714" s="44" t="str">
        <f t="shared" si="67"/>
        <v/>
      </c>
      <c r="J714" s="45" t="b">
        <f t="shared" si="68"/>
        <v>0</v>
      </c>
      <c r="K714" s="45" t="str">
        <f>IF(J714=FALSE,"",IF(G714="","",VLOOKUP(F714,ISLER!$1:$51,2,0)*VLOOKUP(VLOOKUP(F714,ISLER!$1:$51,3,0),DOVIZ!$1:$4,MATCH(CONCATENATE(TEXT(C714,"YYYY")," ",TEXT(C714,"AAAA")),DOVIZ!$1:$1,0),0)))</f>
        <v/>
      </c>
      <c r="L714" s="45" t="str">
        <f t="shared" si="69"/>
        <v/>
      </c>
      <c r="M714" s="74">
        <f t="shared" si="70"/>
        <v>46021</v>
      </c>
    </row>
    <row r="715" spans="1:13" x14ac:dyDescent="0.25">
      <c r="A715" s="40">
        <v>719</v>
      </c>
      <c r="B715" s="40" t="str">
        <f t="shared" si="66"/>
        <v>2025 Aralık</v>
      </c>
      <c r="C715" s="41">
        <f t="shared" si="71"/>
        <v>46021</v>
      </c>
      <c r="D715" s="42"/>
      <c r="E715" s="42"/>
      <c r="F715" s="42"/>
      <c r="G715" s="43"/>
      <c r="H715" s="44" t="str">
        <f>IF(G715="","",VLOOKUP(F715,ISLER!$1:$51,MATCH(D715,ISLER!$1:$1,0)-2,0)*VLOOKUP(VLOOKUP(F715,ISLER!$1:$51,MATCH(D715,ISLER!$1:$1,0)-1,0),DOVIZ!$1:$4,MATCH(CONCATENATE(TEXT(C715,"YYYY")," ",TEXT(C715,"AAAA")),DOVIZ!$1:$1,0),0))</f>
        <v/>
      </c>
      <c r="I715" s="44" t="str">
        <f t="shared" si="67"/>
        <v/>
      </c>
      <c r="J715" s="45" t="b">
        <f t="shared" si="68"/>
        <v>0</v>
      </c>
      <c r="K715" s="45" t="str">
        <f>IF(J715=FALSE,"",IF(G715="","",VLOOKUP(F715,ISLER!$1:$51,2,0)*VLOOKUP(VLOOKUP(F715,ISLER!$1:$51,3,0),DOVIZ!$1:$4,MATCH(CONCATENATE(TEXT(C715,"YYYY")," ",TEXT(C715,"AAAA")),DOVIZ!$1:$1,0),0)))</f>
        <v/>
      </c>
      <c r="L715" s="45" t="str">
        <f t="shared" si="69"/>
        <v/>
      </c>
      <c r="M715" s="74">
        <f t="shared" si="70"/>
        <v>46021</v>
      </c>
    </row>
    <row r="716" spans="1:13" x14ac:dyDescent="0.25">
      <c r="A716" s="40">
        <v>720</v>
      </c>
      <c r="B716" s="40" t="str">
        <f t="shared" si="66"/>
        <v>2025 Aralık</v>
      </c>
      <c r="C716" s="41">
        <f t="shared" si="71"/>
        <v>46021</v>
      </c>
      <c r="D716" s="42"/>
      <c r="E716" s="42"/>
      <c r="F716" s="42"/>
      <c r="G716" s="43"/>
      <c r="H716" s="44" t="str">
        <f>IF(G716="","",VLOOKUP(F716,ISLER!$1:$51,MATCH(D716,ISLER!$1:$1,0)-2,0)*VLOOKUP(VLOOKUP(F716,ISLER!$1:$51,MATCH(D716,ISLER!$1:$1,0)-1,0),DOVIZ!$1:$4,MATCH(CONCATENATE(TEXT(C716,"YYYY")," ",TEXT(C716,"AAAA")),DOVIZ!$1:$1,0),0))</f>
        <v/>
      </c>
      <c r="I716" s="44" t="str">
        <f t="shared" si="67"/>
        <v/>
      </c>
      <c r="J716" s="45" t="b">
        <f t="shared" si="68"/>
        <v>0</v>
      </c>
      <c r="K716" s="45" t="str">
        <f>IF(J716=FALSE,"",IF(G716="","",VLOOKUP(F716,ISLER!$1:$51,2,0)*VLOOKUP(VLOOKUP(F716,ISLER!$1:$51,3,0),DOVIZ!$1:$4,MATCH(CONCATENATE(TEXT(C716,"YYYY")," ",TEXT(C716,"AAAA")),DOVIZ!$1:$1,0),0)))</f>
        <v/>
      </c>
      <c r="L716" s="45" t="str">
        <f t="shared" si="69"/>
        <v/>
      </c>
      <c r="M716" s="74">
        <f t="shared" si="70"/>
        <v>46021</v>
      </c>
    </row>
    <row r="717" spans="1:13" x14ac:dyDescent="0.25">
      <c r="A717" s="40">
        <v>721</v>
      </c>
      <c r="B717" s="40" t="str">
        <f t="shared" si="66"/>
        <v>2025 Aralık</v>
      </c>
      <c r="C717" s="41">
        <f t="shared" si="71"/>
        <v>46021</v>
      </c>
      <c r="D717" s="42"/>
      <c r="E717" s="42"/>
      <c r="F717" s="42"/>
      <c r="G717" s="43"/>
      <c r="H717" s="44" t="str">
        <f>IF(G717="","",VLOOKUP(F717,ISLER!$1:$51,MATCH(D717,ISLER!$1:$1,0)-2,0)*VLOOKUP(VLOOKUP(F717,ISLER!$1:$51,MATCH(D717,ISLER!$1:$1,0)-1,0),DOVIZ!$1:$4,MATCH(CONCATENATE(TEXT(C717,"YYYY")," ",TEXT(C717,"AAAA")),DOVIZ!$1:$1,0),0))</f>
        <v/>
      </c>
      <c r="I717" s="44" t="str">
        <f t="shared" si="67"/>
        <v/>
      </c>
      <c r="J717" s="45" t="b">
        <f t="shared" si="68"/>
        <v>0</v>
      </c>
      <c r="K717" s="45" t="str">
        <f>IF(J717=FALSE,"",IF(G717="","",VLOOKUP(F717,ISLER!$1:$51,2,0)*VLOOKUP(VLOOKUP(F717,ISLER!$1:$51,3,0),DOVIZ!$1:$4,MATCH(CONCATENATE(TEXT(C717,"YYYY")," ",TEXT(C717,"AAAA")),DOVIZ!$1:$1,0),0)))</f>
        <v/>
      </c>
      <c r="L717" s="45" t="str">
        <f t="shared" si="69"/>
        <v/>
      </c>
      <c r="M717" s="74">
        <f t="shared" si="70"/>
        <v>46021</v>
      </c>
    </row>
    <row r="718" spans="1:13" x14ac:dyDescent="0.25">
      <c r="A718" s="40">
        <v>723</v>
      </c>
      <c r="B718" s="40" t="str">
        <f t="shared" si="66"/>
        <v>2025 Aralık</v>
      </c>
      <c r="C718" s="41">
        <f t="shared" si="71"/>
        <v>46021</v>
      </c>
      <c r="D718" s="42"/>
      <c r="E718" s="42"/>
      <c r="F718" s="42"/>
      <c r="G718" s="43"/>
      <c r="H718" s="44" t="str">
        <f>IF(G718="","",VLOOKUP(F718,ISLER!$1:$51,MATCH(D718,ISLER!$1:$1,0)-2,0)*VLOOKUP(VLOOKUP(F718,ISLER!$1:$51,MATCH(D718,ISLER!$1:$1,0)-1,0),DOVIZ!$1:$4,MATCH(CONCATENATE(TEXT(C718,"YYYY")," ",TEXT(C718,"AAAA")),DOVIZ!$1:$1,0),0))</f>
        <v/>
      </c>
      <c r="I718" s="44" t="str">
        <f t="shared" si="67"/>
        <v/>
      </c>
      <c r="J718" s="45" t="b">
        <f t="shared" si="68"/>
        <v>0</v>
      </c>
      <c r="K718" s="45" t="str">
        <f>IF(J718=FALSE,"",IF(G718="","",VLOOKUP(F718,ISLER!$1:$51,2,0)*VLOOKUP(VLOOKUP(F718,ISLER!$1:$51,3,0),DOVIZ!$1:$4,MATCH(CONCATENATE(TEXT(C718,"YYYY")," ",TEXT(C718,"AAAA")),DOVIZ!$1:$1,0),0)))</f>
        <v/>
      </c>
      <c r="L718" s="45" t="str">
        <f t="shared" si="69"/>
        <v/>
      </c>
      <c r="M718" s="74">
        <f t="shared" si="70"/>
        <v>46021</v>
      </c>
    </row>
    <row r="719" spans="1:13" x14ac:dyDescent="0.25">
      <c r="A719" s="40">
        <v>724</v>
      </c>
      <c r="B719" s="40" t="str">
        <f t="shared" si="66"/>
        <v>2025 Aralık</v>
      </c>
      <c r="C719" s="41">
        <f t="shared" si="71"/>
        <v>46021</v>
      </c>
      <c r="D719" s="42"/>
      <c r="E719" s="42"/>
      <c r="F719" s="42"/>
      <c r="G719" s="43"/>
      <c r="H719" s="44" t="str">
        <f>IF(G719="","",VLOOKUP(F719,ISLER!$1:$51,MATCH(D719,ISLER!$1:$1,0)-2,0)*VLOOKUP(VLOOKUP(F719,ISLER!$1:$51,MATCH(D719,ISLER!$1:$1,0)-1,0),DOVIZ!$1:$4,MATCH(CONCATENATE(TEXT(C719,"YYYY")," ",TEXT(C719,"AAAA")),DOVIZ!$1:$1,0),0))</f>
        <v/>
      </c>
      <c r="I719" s="44" t="str">
        <f t="shared" si="67"/>
        <v/>
      </c>
      <c r="J719" s="45" t="b">
        <f t="shared" si="68"/>
        <v>0</v>
      </c>
      <c r="K719" s="45" t="str">
        <f>IF(J719=FALSE,"",IF(G719="","",VLOOKUP(F719,ISLER!$1:$51,2,0)*VLOOKUP(VLOOKUP(F719,ISLER!$1:$51,3,0),DOVIZ!$1:$4,MATCH(CONCATENATE(TEXT(C719,"YYYY")," ",TEXT(C719,"AAAA")),DOVIZ!$1:$1,0),0)))</f>
        <v/>
      </c>
      <c r="L719" s="45" t="str">
        <f t="shared" si="69"/>
        <v/>
      </c>
      <c r="M719" s="74">
        <f t="shared" si="70"/>
        <v>46021</v>
      </c>
    </row>
    <row r="720" spans="1:13" x14ac:dyDescent="0.25">
      <c r="A720" s="40">
        <v>725</v>
      </c>
      <c r="B720" s="40" t="str">
        <f t="shared" si="66"/>
        <v>2025 Aralık</v>
      </c>
      <c r="C720" s="41">
        <f t="shared" si="71"/>
        <v>46021</v>
      </c>
      <c r="D720" s="42"/>
      <c r="E720" s="42"/>
      <c r="F720" s="42"/>
      <c r="G720" s="43"/>
      <c r="H720" s="44" t="str">
        <f>IF(G720="","",VLOOKUP(F720,ISLER!$1:$51,MATCH(D720,ISLER!$1:$1,0)-2,0)*VLOOKUP(VLOOKUP(F720,ISLER!$1:$51,MATCH(D720,ISLER!$1:$1,0)-1,0),DOVIZ!$1:$4,MATCH(CONCATENATE(TEXT(C720,"YYYY")," ",TEXT(C720,"AAAA")),DOVIZ!$1:$1,0),0))</f>
        <v/>
      </c>
      <c r="I720" s="44" t="str">
        <f t="shared" si="67"/>
        <v/>
      </c>
      <c r="J720" s="45" t="b">
        <f t="shared" si="68"/>
        <v>0</v>
      </c>
      <c r="K720" s="45" t="str">
        <f>IF(J720=FALSE,"",IF(G720="","",VLOOKUP(F720,ISLER!$1:$51,2,0)*VLOOKUP(VLOOKUP(F720,ISLER!$1:$51,3,0),DOVIZ!$1:$4,MATCH(CONCATENATE(TEXT(C720,"YYYY")," ",TEXT(C720,"AAAA")),DOVIZ!$1:$1,0),0)))</f>
        <v/>
      </c>
      <c r="L720" s="45" t="str">
        <f t="shared" si="69"/>
        <v/>
      </c>
      <c r="M720" s="74">
        <f t="shared" si="70"/>
        <v>46021</v>
      </c>
    </row>
    <row r="721" spans="1:13" x14ac:dyDescent="0.25">
      <c r="A721" s="40">
        <v>726</v>
      </c>
      <c r="B721" s="40" t="str">
        <f t="shared" si="66"/>
        <v>2025 Aralık</v>
      </c>
      <c r="C721" s="41">
        <f t="shared" si="71"/>
        <v>46021</v>
      </c>
      <c r="D721" s="42"/>
      <c r="E721" s="42"/>
      <c r="F721" s="42"/>
      <c r="G721" s="43"/>
      <c r="H721" s="44" t="str">
        <f>IF(G721="","",VLOOKUP(F721,ISLER!$1:$51,MATCH(D721,ISLER!$1:$1,0)-2,0)*VLOOKUP(VLOOKUP(F721,ISLER!$1:$51,MATCH(D721,ISLER!$1:$1,0)-1,0),DOVIZ!$1:$4,MATCH(CONCATENATE(TEXT(C721,"YYYY")," ",TEXT(C721,"AAAA")),DOVIZ!$1:$1,0),0))</f>
        <v/>
      </c>
      <c r="I721" s="44" t="str">
        <f t="shared" si="67"/>
        <v/>
      </c>
      <c r="J721" s="45" t="b">
        <f t="shared" si="68"/>
        <v>0</v>
      </c>
      <c r="K721" s="45" t="str">
        <f>IF(J721=FALSE,"",IF(G721="","",VLOOKUP(F721,ISLER!$1:$51,2,0)*VLOOKUP(VLOOKUP(F721,ISLER!$1:$51,3,0),DOVIZ!$1:$4,MATCH(CONCATENATE(TEXT(C721,"YYYY")," ",TEXT(C721,"AAAA")),DOVIZ!$1:$1,0),0)))</f>
        <v/>
      </c>
      <c r="L721" s="45" t="str">
        <f t="shared" si="69"/>
        <v/>
      </c>
      <c r="M721" s="74">
        <f t="shared" si="70"/>
        <v>46021</v>
      </c>
    </row>
    <row r="722" spans="1:13" x14ac:dyDescent="0.25">
      <c r="A722" s="40">
        <v>727</v>
      </c>
      <c r="B722" s="40" t="str">
        <f t="shared" si="66"/>
        <v>2025 Aralık</v>
      </c>
      <c r="C722" s="41">
        <f t="shared" si="71"/>
        <v>46021</v>
      </c>
      <c r="D722" s="42"/>
      <c r="E722" s="42"/>
      <c r="F722" s="42"/>
      <c r="G722" s="43"/>
      <c r="H722" s="44" t="str">
        <f>IF(G722="","",VLOOKUP(F722,ISLER!$1:$51,MATCH(D722,ISLER!$1:$1,0)-2,0)*VLOOKUP(VLOOKUP(F722,ISLER!$1:$51,MATCH(D722,ISLER!$1:$1,0)-1,0),DOVIZ!$1:$4,MATCH(CONCATENATE(TEXT(C722,"YYYY")," ",TEXT(C722,"AAAA")),DOVIZ!$1:$1,0),0))</f>
        <v/>
      </c>
      <c r="I722" s="44" t="str">
        <f t="shared" si="67"/>
        <v/>
      </c>
      <c r="J722" s="45" t="b">
        <f t="shared" si="68"/>
        <v>0</v>
      </c>
      <c r="K722" s="45" t="str">
        <f>IF(J722=FALSE,"",IF(G722="","",VLOOKUP(F722,ISLER!$1:$51,2,0)*VLOOKUP(VLOOKUP(F722,ISLER!$1:$51,3,0),DOVIZ!$1:$4,MATCH(CONCATENATE(TEXT(C722,"YYYY")," ",TEXT(C722,"AAAA")),DOVIZ!$1:$1,0),0)))</f>
        <v/>
      </c>
      <c r="L722" s="45" t="str">
        <f t="shared" si="69"/>
        <v/>
      </c>
      <c r="M722" s="74">
        <f t="shared" si="70"/>
        <v>46021</v>
      </c>
    </row>
    <row r="723" spans="1:13" x14ac:dyDescent="0.25">
      <c r="A723" s="40">
        <v>728</v>
      </c>
      <c r="B723" s="40" t="str">
        <f t="shared" si="66"/>
        <v>2025 Aralık</v>
      </c>
      <c r="C723" s="41">
        <f t="shared" si="71"/>
        <v>46021</v>
      </c>
      <c r="D723" s="42"/>
      <c r="E723" s="42"/>
      <c r="F723" s="42"/>
      <c r="G723" s="43"/>
      <c r="H723" s="44" t="str">
        <f>IF(G723="","",VLOOKUP(F723,ISLER!$1:$51,MATCH(D723,ISLER!$1:$1,0)-2,0)*VLOOKUP(VLOOKUP(F723,ISLER!$1:$51,MATCH(D723,ISLER!$1:$1,0)-1,0),DOVIZ!$1:$4,MATCH(CONCATENATE(TEXT(C723,"YYYY")," ",TEXT(C723,"AAAA")),DOVIZ!$1:$1,0),0))</f>
        <v/>
      </c>
      <c r="I723" s="44" t="str">
        <f t="shared" si="67"/>
        <v/>
      </c>
      <c r="J723" s="45" t="b">
        <f t="shared" si="68"/>
        <v>0</v>
      </c>
      <c r="K723" s="45" t="str">
        <f>IF(J723=FALSE,"",IF(G723="","",VLOOKUP(F723,ISLER!$1:$51,2,0)*VLOOKUP(VLOOKUP(F723,ISLER!$1:$51,3,0),DOVIZ!$1:$4,MATCH(CONCATENATE(TEXT(C723,"YYYY")," ",TEXT(C723,"AAAA")),DOVIZ!$1:$1,0),0)))</f>
        <v/>
      </c>
      <c r="L723" s="45" t="str">
        <f t="shared" si="69"/>
        <v/>
      </c>
      <c r="M723" s="74">
        <f t="shared" si="70"/>
        <v>46021</v>
      </c>
    </row>
    <row r="724" spans="1:13" x14ac:dyDescent="0.25">
      <c r="A724" s="40">
        <v>729</v>
      </c>
      <c r="B724" s="40" t="str">
        <f t="shared" si="66"/>
        <v>2025 Aralık</v>
      </c>
      <c r="C724" s="41">
        <f t="shared" si="71"/>
        <v>46021</v>
      </c>
      <c r="D724" s="42"/>
      <c r="E724" s="42"/>
      <c r="F724" s="42"/>
      <c r="G724" s="43"/>
      <c r="H724" s="44" t="str">
        <f>IF(G724="","",VLOOKUP(F724,ISLER!$1:$51,MATCH(D724,ISLER!$1:$1,0)-2,0)*VLOOKUP(VLOOKUP(F724,ISLER!$1:$51,MATCH(D724,ISLER!$1:$1,0)-1,0),DOVIZ!$1:$4,MATCH(CONCATENATE(TEXT(C724,"YYYY")," ",TEXT(C724,"AAAA")),DOVIZ!$1:$1,0),0))</f>
        <v/>
      </c>
      <c r="I724" s="44" t="str">
        <f t="shared" si="67"/>
        <v/>
      </c>
      <c r="J724" s="45" t="b">
        <f t="shared" si="68"/>
        <v>0</v>
      </c>
      <c r="K724" s="45" t="str">
        <f>IF(J724=FALSE,"",IF(G724="","",VLOOKUP(F724,ISLER!$1:$51,2,0)*VLOOKUP(VLOOKUP(F724,ISLER!$1:$51,3,0),DOVIZ!$1:$4,MATCH(CONCATENATE(TEXT(C724,"YYYY")," ",TEXT(C724,"AAAA")),DOVIZ!$1:$1,0),0)))</f>
        <v/>
      </c>
      <c r="L724" s="45" t="str">
        <f t="shared" si="69"/>
        <v/>
      </c>
      <c r="M724" s="74">
        <f t="shared" si="70"/>
        <v>46021</v>
      </c>
    </row>
    <row r="725" spans="1:13" x14ac:dyDescent="0.25">
      <c r="A725" s="40">
        <v>730</v>
      </c>
      <c r="B725" s="40" t="str">
        <f t="shared" si="66"/>
        <v>2025 Aralık</v>
      </c>
      <c r="C725" s="41">
        <f t="shared" si="71"/>
        <v>46021</v>
      </c>
      <c r="D725" s="42"/>
      <c r="E725" s="42"/>
      <c r="F725" s="42"/>
      <c r="G725" s="43"/>
      <c r="H725" s="44" t="str">
        <f>IF(G725="","",VLOOKUP(F725,ISLER!$1:$51,MATCH(D725,ISLER!$1:$1,0)-2,0)*VLOOKUP(VLOOKUP(F725,ISLER!$1:$51,MATCH(D725,ISLER!$1:$1,0)-1,0),DOVIZ!$1:$4,MATCH(CONCATENATE(TEXT(C725,"YYYY")," ",TEXT(C725,"AAAA")),DOVIZ!$1:$1,0),0))</f>
        <v/>
      </c>
      <c r="I725" s="44" t="str">
        <f t="shared" si="67"/>
        <v/>
      </c>
      <c r="J725" s="45" t="b">
        <f t="shared" si="68"/>
        <v>0</v>
      </c>
      <c r="K725" s="45" t="str">
        <f>IF(J725=FALSE,"",IF(G725="","",VLOOKUP(F725,ISLER!$1:$51,2,0)*VLOOKUP(VLOOKUP(F725,ISLER!$1:$51,3,0),DOVIZ!$1:$4,MATCH(CONCATENATE(TEXT(C725,"YYYY")," ",TEXT(C725,"AAAA")),DOVIZ!$1:$1,0),0)))</f>
        <v/>
      </c>
      <c r="L725" s="45" t="str">
        <f t="shared" si="69"/>
        <v/>
      </c>
      <c r="M725" s="74">
        <f t="shared" si="70"/>
        <v>46021</v>
      </c>
    </row>
    <row r="726" spans="1:13" x14ac:dyDescent="0.25">
      <c r="A726" s="40">
        <v>732</v>
      </c>
      <c r="B726" s="40" t="str">
        <f t="shared" si="66"/>
        <v>2025 Aralık</v>
      </c>
      <c r="C726" s="41">
        <f t="shared" si="71"/>
        <v>46021</v>
      </c>
      <c r="D726" s="42"/>
      <c r="E726" s="42"/>
      <c r="F726" s="42"/>
      <c r="G726" s="43"/>
      <c r="H726" s="44" t="str">
        <f>IF(G726="","",VLOOKUP(F726,ISLER!$1:$51,MATCH(D726,ISLER!$1:$1,0)-2,0)*VLOOKUP(VLOOKUP(F726,ISLER!$1:$51,MATCH(D726,ISLER!$1:$1,0)-1,0),DOVIZ!$1:$4,MATCH(CONCATENATE(TEXT(C726,"YYYY")," ",TEXT(C726,"AAAA")),DOVIZ!$1:$1,0),0))</f>
        <v/>
      </c>
      <c r="I726" s="44" t="str">
        <f t="shared" si="67"/>
        <v/>
      </c>
      <c r="J726" s="45" t="b">
        <f t="shared" si="68"/>
        <v>0</v>
      </c>
      <c r="K726" s="45" t="str">
        <f>IF(J726=FALSE,"",IF(G726="","",VLOOKUP(F726,ISLER!$1:$51,2,0)*VLOOKUP(VLOOKUP(F726,ISLER!$1:$51,3,0),DOVIZ!$1:$4,MATCH(CONCATENATE(TEXT(C726,"YYYY")," ",TEXT(C726,"AAAA")),DOVIZ!$1:$1,0),0)))</f>
        <v/>
      </c>
      <c r="L726" s="45" t="str">
        <f t="shared" si="69"/>
        <v/>
      </c>
      <c r="M726" s="74">
        <f t="shared" si="70"/>
        <v>46021</v>
      </c>
    </row>
    <row r="727" spans="1:13" x14ac:dyDescent="0.25">
      <c r="A727" s="40">
        <v>733</v>
      </c>
      <c r="B727" s="40" t="str">
        <f t="shared" si="66"/>
        <v>2025 Aralık</v>
      </c>
      <c r="C727" s="41">
        <f t="shared" si="71"/>
        <v>46021</v>
      </c>
      <c r="D727" s="42"/>
      <c r="E727" s="42"/>
      <c r="F727" s="42"/>
      <c r="G727" s="43"/>
      <c r="H727" s="44" t="str">
        <f>IF(G727="","",VLOOKUP(F727,ISLER!$1:$51,MATCH(D727,ISLER!$1:$1,0)-2,0)*VLOOKUP(VLOOKUP(F727,ISLER!$1:$51,MATCH(D727,ISLER!$1:$1,0)-1,0),DOVIZ!$1:$4,MATCH(CONCATENATE(TEXT(C727,"YYYY")," ",TEXT(C727,"AAAA")),DOVIZ!$1:$1,0),0))</f>
        <v/>
      </c>
      <c r="I727" s="44" t="str">
        <f t="shared" si="67"/>
        <v/>
      </c>
      <c r="J727" s="45" t="b">
        <f t="shared" si="68"/>
        <v>0</v>
      </c>
      <c r="K727" s="45" t="str">
        <f>IF(J727=FALSE,"",IF(G727="","",VLOOKUP(F727,ISLER!$1:$51,2,0)*VLOOKUP(VLOOKUP(F727,ISLER!$1:$51,3,0),DOVIZ!$1:$4,MATCH(CONCATENATE(TEXT(C727,"YYYY")," ",TEXT(C727,"AAAA")),DOVIZ!$1:$1,0),0)))</f>
        <v/>
      </c>
      <c r="L727" s="45" t="str">
        <f t="shared" si="69"/>
        <v/>
      </c>
      <c r="M727" s="74">
        <f t="shared" si="70"/>
        <v>46021</v>
      </c>
    </row>
    <row r="728" spans="1:13" x14ac:dyDescent="0.25">
      <c r="A728" s="40">
        <v>734</v>
      </c>
      <c r="B728" s="40" t="str">
        <f t="shared" si="66"/>
        <v>2025 Aralık</v>
      </c>
      <c r="C728" s="41">
        <f t="shared" si="71"/>
        <v>46021</v>
      </c>
      <c r="D728" s="42"/>
      <c r="E728" s="42"/>
      <c r="F728" s="42"/>
      <c r="G728" s="43"/>
      <c r="H728" s="44" t="str">
        <f>IF(G728="","",VLOOKUP(F728,ISLER!$1:$51,MATCH(D728,ISLER!$1:$1,0)-2,0)*VLOOKUP(VLOOKUP(F728,ISLER!$1:$51,MATCH(D728,ISLER!$1:$1,0)-1,0),DOVIZ!$1:$4,MATCH(CONCATENATE(TEXT(C728,"YYYY")," ",TEXT(C728,"AAAA")),DOVIZ!$1:$1,0),0))</f>
        <v/>
      </c>
      <c r="I728" s="44" t="str">
        <f t="shared" si="67"/>
        <v/>
      </c>
      <c r="J728" s="45" t="b">
        <f t="shared" si="68"/>
        <v>0</v>
      </c>
      <c r="K728" s="45" t="str">
        <f>IF(J728=FALSE,"",IF(G728="","",VLOOKUP(F728,ISLER!$1:$51,2,0)*VLOOKUP(VLOOKUP(F728,ISLER!$1:$51,3,0),DOVIZ!$1:$4,MATCH(CONCATENATE(TEXT(C728,"YYYY")," ",TEXT(C728,"AAAA")),DOVIZ!$1:$1,0),0)))</f>
        <v/>
      </c>
      <c r="L728" s="45" t="str">
        <f t="shared" si="69"/>
        <v/>
      </c>
      <c r="M728" s="74">
        <f t="shared" si="70"/>
        <v>46021</v>
      </c>
    </row>
    <row r="729" spans="1:13" x14ac:dyDescent="0.25">
      <c r="A729" s="40">
        <v>737</v>
      </c>
      <c r="B729" s="40" t="str">
        <f t="shared" si="66"/>
        <v>2025 Aralık</v>
      </c>
      <c r="C729" s="41">
        <f t="shared" si="71"/>
        <v>46021</v>
      </c>
      <c r="D729" s="42"/>
      <c r="E729" s="42"/>
      <c r="F729" s="42"/>
      <c r="G729" s="43"/>
      <c r="H729" s="44" t="str">
        <f>IF(G729="","",VLOOKUP(F729,ISLER!$1:$51,MATCH(D729,ISLER!$1:$1,0)-2,0)*VLOOKUP(VLOOKUP(F729,ISLER!$1:$51,MATCH(D729,ISLER!$1:$1,0)-1,0),DOVIZ!$1:$4,MATCH(CONCATENATE(TEXT(C729,"YYYY")," ",TEXT(C729,"AAAA")),DOVIZ!$1:$1,0),0))</f>
        <v/>
      </c>
      <c r="I729" s="44" t="str">
        <f t="shared" si="67"/>
        <v/>
      </c>
      <c r="J729" s="45" t="b">
        <f t="shared" si="68"/>
        <v>0</v>
      </c>
      <c r="K729" s="45" t="str">
        <f>IF(J729=FALSE,"",IF(G729="","",VLOOKUP(F729,ISLER!$1:$51,2,0)*VLOOKUP(VLOOKUP(F729,ISLER!$1:$51,3,0),DOVIZ!$1:$4,MATCH(CONCATENATE(TEXT(C729,"YYYY")," ",TEXT(C729,"AAAA")),DOVIZ!$1:$1,0),0)))</f>
        <v/>
      </c>
      <c r="L729" s="45" t="str">
        <f t="shared" si="69"/>
        <v/>
      </c>
      <c r="M729" s="74">
        <f t="shared" si="70"/>
        <v>46021</v>
      </c>
    </row>
    <row r="730" spans="1:13" x14ac:dyDescent="0.25">
      <c r="A730" s="40">
        <v>738</v>
      </c>
      <c r="B730" s="40" t="str">
        <f t="shared" si="66"/>
        <v>2025 Aralık</v>
      </c>
      <c r="C730" s="41">
        <f t="shared" si="71"/>
        <v>46021</v>
      </c>
      <c r="D730" s="42"/>
      <c r="E730" s="42"/>
      <c r="F730" s="42"/>
      <c r="G730" s="43"/>
      <c r="H730" s="44" t="str">
        <f>IF(G730="","",VLOOKUP(F730,ISLER!$1:$51,MATCH(D730,ISLER!$1:$1,0)-2,0)*VLOOKUP(VLOOKUP(F730,ISLER!$1:$51,MATCH(D730,ISLER!$1:$1,0)-1,0),DOVIZ!$1:$4,MATCH(CONCATENATE(TEXT(C730,"YYYY")," ",TEXT(C730,"AAAA")),DOVIZ!$1:$1,0),0))</f>
        <v/>
      </c>
      <c r="I730" s="44" t="str">
        <f t="shared" si="67"/>
        <v/>
      </c>
      <c r="J730" s="45" t="b">
        <f t="shared" si="68"/>
        <v>0</v>
      </c>
      <c r="K730" s="45" t="str">
        <f>IF(J730=FALSE,"",IF(G730="","",VLOOKUP(F730,ISLER!$1:$51,2,0)*VLOOKUP(VLOOKUP(F730,ISLER!$1:$51,3,0),DOVIZ!$1:$4,MATCH(CONCATENATE(TEXT(C730,"YYYY")," ",TEXT(C730,"AAAA")),DOVIZ!$1:$1,0),0)))</f>
        <v/>
      </c>
      <c r="L730" s="45" t="str">
        <f t="shared" si="69"/>
        <v/>
      </c>
      <c r="M730" s="74">
        <f t="shared" si="70"/>
        <v>46021</v>
      </c>
    </row>
    <row r="731" spans="1:13" x14ac:dyDescent="0.25">
      <c r="A731" s="40">
        <v>739</v>
      </c>
      <c r="B731" s="40" t="str">
        <f t="shared" si="66"/>
        <v>2025 Aralık</v>
      </c>
      <c r="C731" s="41">
        <f t="shared" si="71"/>
        <v>46021</v>
      </c>
      <c r="D731" s="42"/>
      <c r="E731" s="42"/>
      <c r="F731" s="42"/>
      <c r="G731" s="43"/>
      <c r="H731" s="44" t="str">
        <f>IF(G731="","",VLOOKUP(F731,ISLER!$1:$51,MATCH(D731,ISLER!$1:$1,0)-2,0)*VLOOKUP(VLOOKUP(F731,ISLER!$1:$51,MATCH(D731,ISLER!$1:$1,0)-1,0),DOVIZ!$1:$4,MATCH(CONCATENATE(TEXT(C731,"YYYY")," ",TEXT(C731,"AAAA")),DOVIZ!$1:$1,0),0))</f>
        <v/>
      </c>
      <c r="I731" s="44" t="str">
        <f t="shared" si="67"/>
        <v/>
      </c>
      <c r="J731" s="45" t="b">
        <f t="shared" si="68"/>
        <v>0</v>
      </c>
      <c r="K731" s="45" t="str">
        <f>IF(J731=FALSE,"",IF(G731="","",VLOOKUP(F731,ISLER!$1:$51,2,0)*VLOOKUP(VLOOKUP(F731,ISLER!$1:$51,3,0),DOVIZ!$1:$4,MATCH(CONCATENATE(TEXT(C731,"YYYY")," ",TEXT(C731,"AAAA")),DOVIZ!$1:$1,0),0)))</f>
        <v/>
      </c>
      <c r="L731" s="45" t="str">
        <f t="shared" si="69"/>
        <v/>
      </c>
      <c r="M731" s="74">
        <f t="shared" si="70"/>
        <v>46021</v>
      </c>
    </row>
    <row r="732" spans="1:13" x14ac:dyDescent="0.25">
      <c r="A732" s="40">
        <v>740</v>
      </c>
      <c r="B732" s="40" t="str">
        <f t="shared" si="66"/>
        <v>2025 Aralık</v>
      </c>
      <c r="C732" s="41">
        <f t="shared" si="71"/>
        <v>46021</v>
      </c>
      <c r="D732" s="42"/>
      <c r="E732" s="42"/>
      <c r="F732" s="42"/>
      <c r="G732" s="43"/>
      <c r="H732" s="44" t="str">
        <f>IF(G732="","",VLOOKUP(F732,ISLER!$1:$51,MATCH(D732,ISLER!$1:$1,0)-2,0)*VLOOKUP(VLOOKUP(F732,ISLER!$1:$51,MATCH(D732,ISLER!$1:$1,0)-1,0),DOVIZ!$1:$4,MATCH(CONCATENATE(TEXT(C732,"YYYY")," ",TEXT(C732,"AAAA")),DOVIZ!$1:$1,0),0))</f>
        <v/>
      </c>
      <c r="I732" s="44" t="str">
        <f t="shared" si="67"/>
        <v/>
      </c>
      <c r="J732" s="45" t="b">
        <f t="shared" si="68"/>
        <v>0</v>
      </c>
      <c r="K732" s="45" t="str">
        <f>IF(J732=FALSE,"",IF(G732="","",VLOOKUP(F732,ISLER!$1:$51,2,0)*VLOOKUP(VLOOKUP(F732,ISLER!$1:$51,3,0),DOVIZ!$1:$4,MATCH(CONCATENATE(TEXT(C732,"YYYY")," ",TEXT(C732,"AAAA")),DOVIZ!$1:$1,0),0)))</f>
        <v/>
      </c>
      <c r="L732" s="45" t="str">
        <f t="shared" si="69"/>
        <v/>
      </c>
      <c r="M732" s="74">
        <f t="shared" si="70"/>
        <v>46021</v>
      </c>
    </row>
    <row r="733" spans="1:13" x14ac:dyDescent="0.25">
      <c r="A733" s="40">
        <v>741</v>
      </c>
      <c r="B733" s="40" t="str">
        <f t="shared" si="66"/>
        <v>2025 Aralık</v>
      </c>
      <c r="C733" s="41">
        <f t="shared" si="71"/>
        <v>46021</v>
      </c>
      <c r="D733" s="42"/>
      <c r="E733" s="42"/>
      <c r="F733" s="42"/>
      <c r="G733" s="43"/>
      <c r="H733" s="44" t="str">
        <f>IF(G733="","",VLOOKUP(F733,ISLER!$1:$51,MATCH(D733,ISLER!$1:$1,0)-2,0)*VLOOKUP(VLOOKUP(F733,ISLER!$1:$51,MATCH(D733,ISLER!$1:$1,0)-1,0),DOVIZ!$1:$4,MATCH(CONCATENATE(TEXT(C733,"YYYY")," ",TEXT(C733,"AAAA")),DOVIZ!$1:$1,0),0))</f>
        <v/>
      </c>
      <c r="I733" s="44" t="str">
        <f t="shared" si="67"/>
        <v/>
      </c>
      <c r="J733" s="45" t="b">
        <f t="shared" si="68"/>
        <v>0</v>
      </c>
      <c r="K733" s="45" t="str">
        <f>IF(J733=FALSE,"",IF(G733="","",VLOOKUP(F733,ISLER!$1:$51,2,0)*VLOOKUP(VLOOKUP(F733,ISLER!$1:$51,3,0),DOVIZ!$1:$4,MATCH(CONCATENATE(TEXT(C733,"YYYY")," ",TEXT(C733,"AAAA")),DOVIZ!$1:$1,0),0)))</f>
        <v/>
      </c>
      <c r="L733" s="45" t="str">
        <f t="shared" si="69"/>
        <v/>
      </c>
      <c r="M733" s="74">
        <f t="shared" si="70"/>
        <v>46021</v>
      </c>
    </row>
    <row r="734" spans="1:13" x14ac:dyDescent="0.25">
      <c r="A734" s="40">
        <v>742</v>
      </c>
      <c r="B734" s="40" t="str">
        <f t="shared" si="66"/>
        <v>2025 Aralık</v>
      </c>
      <c r="C734" s="41">
        <f t="shared" si="71"/>
        <v>46021</v>
      </c>
      <c r="D734" s="42"/>
      <c r="E734" s="42"/>
      <c r="F734" s="42"/>
      <c r="G734" s="43"/>
      <c r="H734" s="44" t="str">
        <f>IF(G734="","",VLOOKUP(F734,ISLER!$1:$51,MATCH(D734,ISLER!$1:$1,0)-2,0)*VLOOKUP(VLOOKUP(F734,ISLER!$1:$51,MATCH(D734,ISLER!$1:$1,0)-1,0),DOVIZ!$1:$4,MATCH(CONCATENATE(TEXT(C734,"YYYY")," ",TEXT(C734,"AAAA")),DOVIZ!$1:$1,0),0))</f>
        <v/>
      </c>
      <c r="I734" s="44" t="str">
        <f t="shared" si="67"/>
        <v/>
      </c>
      <c r="J734" s="45" t="b">
        <f t="shared" si="68"/>
        <v>0</v>
      </c>
      <c r="K734" s="45" t="str">
        <f>IF(J734=FALSE,"",IF(G734="","",VLOOKUP(F734,ISLER!$1:$51,2,0)*VLOOKUP(VLOOKUP(F734,ISLER!$1:$51,3,0),DOVIZ!$1:$4,MATCH(CONCATENATE(TEXT(C734,"YYYY")," ",TEXT(C734,"AAAA")),DOVIZ!$1:$1,0),0)))</f>
        <v/>
      </c>
      <c r="L734" s="45" t="str">
        <f t="shared" si="69"/>
        <v/>
      </c>
      <c r="M734" s="74">
        <f t="shared" si="70"/>
        <v>46021</v>
      </c>
    </row>
    <row r="735" spans="1:13" x14ac:dyDescent="0.25">
      <c r="A735" s="40">
        <v>743</v>
      </c>
      <c r="B735" s="40" t="str">
        <f t="shared" si="66"/>
        <v>2025 Aralık</v>
      </c>
      <c r="C735" s="41">
        <f t="shared" si="71"/>
        <v>46021</v>
      </c>
      <c r="D735" s="42"/>
      <c r="E735" s="42"/>
      <c r="F735" s="42"/>
      <c r="G735" s="43"/>
      <c r="H735" s="44" t="str">
        <f>IF(G735="","",VLOOKUP(F735,ISLER!$1:$51,MATCH(D735,ISLER!$1:$1,0)-2,0)*VLOOKUP(VLOOKUP(F735,ISLER!$1:$51,MATCH(D735,ISLER!$1:$1,0)-1,0),DOVIZ!$1:$4,MATCH(CONCATENATE(TEXT(C735,"YYYY")," ",TEXT(C735,"AAAA")),DOVIZ!$1:$1,0),0))</f>
        <v/>
      </c>
      <c r="I735" s="44" t="str">
        <f t="shared" si="67"/>
        <v/>
      </c>
      <c r="J735" s="45" t="b">
        <f t="shared" si="68"/>
        <v>0</v>
      </c>
      <c r="K735" s="45" t="str">
        <f>IF(J735=FALSE,"",IF(G735="","",VLOOKUP(F735,ISLER!$1:$51,2,0)*VLOOKUP(VLOOKUP(F735,ISLER!$1:$51,3,0),DOVIZ!$1:$4,MATCH(CONCATENATE(TEXT(C735,"YYYY")," ",TEXT(C735,"AAAA")),DOVIZ!$1:$1,0),0)))</f>
        <v/>
      </c>
      <c r="L735" s="45" t="str">
        <f t="shared" si="69"/>
        <v/>
      </c>
      <c r="M735" s="74">
        <f t="shared" si="70"/>
        <v>46021</v>
      </c>
    </row>
    <row r="736" spans="1:13" x14ac:dyDescent="0.25">
      <c r="A736" s="40">
        <v>744</v>
      </c>
      <c r="B736" s="40" t="str">
        <f t="shared" si="66"/>
        <v>2025 Aralık</v>
      </c>
      <c r="C736" s="41">
        <f t="shared" si="71"/>
        <v>46021</v>
      </c>
      <c r="D736" s="42"/>
      <c r="E736" s="42"/>
      <c r="F736" s="42"/>
      <c r="G736" s="43"/>
      <c r="H736" s="44" t="str">
        <f>IF(G736="","",VLOOKUP(F736,ISLER!$1:$51,MATCH(D736,ISLER!$1:$1,0)-2,0)*VLOOKUP(VLOOKUP(F736,ISLER!$1:$51,MATCH(D736,ISLER!$1:$1,0)-1,0),DOVIZ!$1:$4,MATCH(CONCATENATE(TEXT(C736,"YYYY")," ",TEXT(C736,"AAAA")),DOVIZ!$1:$1,0),0))</f>
        <v/>
      </c>
      <c r="I736" s="44" t="str">
        <f t="shared" si="67"/>
        <v/>
      </c>
      <c r="J736" s="45" t="b">
        <f t="shared" si="68"/>
        <v>0</v>
      </c>
      <c r="K736" s="45" t="str">
        <f>IF(J736=FALSE,"",IF(G736="","",VLOOKUP(F736,ISLER!$1:$51,2,0)*VLOOKUP(VLOOKUP(F736,ISLER!$1:$51,3,0),DOVIZ!$1:$4,MATCH(CONCATENATE(TEXT(C736,"YYYY")," ",TEXT(C736,"AAAA")),DOVIZ!$1:$1,0),0)))</f>
        <v/>
      </c>
      <c r="L736" s="45" t="str">
        <f t="shared" si="69"/>
        <v/>
      </c>
      <c r="M736" s="74">
        <f t="shared" si="70"/>
        <v>46021</v>
      </c>
    </row>
    <row r="737" spans="1:13" x14ac:dyDescent="0.25">
      <c r="A737" s="40">
        <v>745</v>
      </c>
      <c r="B737" s="40" t="str">
        <f t="shared" si="66"/>
        <v>2025 Aralık</v>
      </c>
      <c r="C737" s="41">
        <f t="shared" si="71"/>
        <v>46021</v>
      </c>
      <c r="D737" s="42"/>
      <c r="E737" s="42"/>
      <c r="F737" s="42"/>
      <c r="G737" s="43"/>
      <c r="H737" s="44" t="str">
        <f>IF(G737="","",VLOOKUP(F737,ISLER!$1:$51,MATCH(D737,ISLER!$1:$1,0)-2,0)*VLOOKUP(VLOOKUP(F737,ISLER!$1:$51,MATCH(D737,ISLER!$1:$1,0)-1,0),DOVIZ!$1:$4,MATCH(CONCATENATE(TEXT(C737,"YYYY")," ",TEXT(C737,"AAAA")),DOVIZ!$1:$1,0),0))</f>
        <v/>
      </c>
      <c r="I737" s="44" t="str">
        <f t="shared" si="67"/>
        <v/>
      </c>
      <c r="J737" s="45" t="b">
        <f t="shared" si="68"/>
        <v>0</v>
      </c>
      <c r="K737" s="45" t="str">
        <f>IF(J737=FALSE,"",IF(G737="","",VLOOKUP(F737,ISLER!$1:$51,2,0)*VLOOKUP(VLOOKUP(F737,ISLER!$1:$51,3,0),DOVIZ!$1:$4,MATCH(CONCATENATE(TEXT(C737,"YYYY")," ",TEXT(C737,"AAAA")),DOVIZ!$1:$1,0),0)))</f>
        <v/>
      </c>
      <c r="L737" s="45" t="str">
        <f t="shared" si="69"/>
        <v/>
      </c>
      <c r="M737" s="74">
        <f t="shared" si="70"/>
        <v>46021</v>
      </c>
    </row>
    <row r="738" spans="1:13" x14ac:dyDescent="0.25">
      <c r="A738" s="40">
        <v>746</v>
      </c>
      <c r="B738" s="40" t="str">
        <f t="shared" si="66"/>
        <v>2025 Aralık</v>
      </c>
      <c r="C738" s="41">
        <f t="shared" si="71"/>
        <v>46021</v>
      </c>
      <c r="D738" s="42"/>
      <c r="E738" s="42"/>
      <c r="F738" s="42"/>
      <c r="G738" s="43"/>
      <c r="H738" s="44" t="str">
        <f>IF(G738="","",VLOOKUP(F738,ISLER!$1:$51,MATCH(D738,ISLER!$1:$1,0)-2,0)*VLOOKUP(VLOOKUP(F738,ISLER!$1:$51,MATCH(D738,ISLER!$1:$1,0)-1,0),DOVIZ!$1:$4,MATCH(CONCATENATE(TEXT(C738,"YYYY")," ",TEXT(C738,"AAAA")),DOVIZ!$1:$1,0),0))</f>
        <v/>
      </c>
      <c r="I738" s="44" t="str">
        <f t="shared" si="67"/>
        <v/>
      </c>
      <c r="J738" s="45" t="b">
        <f t="shared" si="68"/>
        <v>0</v>
      </c>
      <c r="K738" s="45" t="str">
        <f>IF(J738=FALSE,"",IF(G738="","",VLOOKUP(F738,ISLER!$1:$51,2,0)*VLOOKUP(VLOOKUP(F738,ISLER!$1:$51,3,0),DOVIZ!$1:$4,MATCH(CONCATENATE(TEXT(C738,"YYYY")," ",TEXT(C738,"AAAA")),DOVIZ!$1:$1,0),0)))</f>
        <v/>
      </c>
      <c r="L738" s="45" t="str">
        <f t="shared" si="69"/>
        <v/>
      </c>
      <c r="M738" s="74">
        <f t="shared" si="70"/>
        <v>46021</v>
      </c>
    </row>
    <row r="739" spans="1:13" x14ac:dyDescent="0.25">
      <c r="A739" s="40">
        <v>747</v>
      </c>
      <c r="B739" s="40" t="str">
        <f t="shared" si="66"/>
        <v>2025 Aralık</v>
      </c>
      <c r="C739" s="41">
        <f t="shared" si="71"/>
        <v>46021</v>
      </c>
      <c r="D739" s="42"/>
      <c r="E739" s="42"/>
      <c r="F739" s="42"/>
      <c r="G739" s="43"/>
      <c r="H739" s="44" t="str">
        <f>IF(G739="","",VLOOKUP(F739,ISLER!$1:$51,MATCH(D739,ISLER!$1:$1,0)-2,0)*VLOOKUP(VLOOKUP(F739,ISLER!$1:$51,MATCH(D739,ISLER!$1:$1,0)-1,0),DOVIZ!$1:$4,MATCH(CONCATENATE(TEXT(C739,"YYYY")," ",TEXT(C739,"AAAA")),DOVIZ!$1:$1,0),0))</f>
        <v/>
      </c>
      <c r="I739" s="44" t="str">
        <f t="shared" si="67"/>
        <v/>
      </c>
      <c r="J739" s="45" t="b">
        <f t="shared" si="68"/>
        <v>0</v>
      </c>
      <c r="K739" s="45" t="str">
        <f>IF(J739=FALSE,"",IF(G739="","",VLOOKUP(F739,ISLER!$1:$51,2,0)*VLOOKUP(VLOOKUP(F739,ISLER!$1:$51,3,0),DOVIZ!$1:$4,MATCH(CONCATENATE(TEXT(C739,"YYYY")," ",TEXT(C739,"AAAA")),DOVIZ!$1:$1,0),0)))</f>
        <v/>
      </c>
      <c r="L739" s="45" t="str">
        <f t="shared" si="69"/>
        <v/>
      </c>
      <c r="M739" s="74">
        <f t="shared" si="70"/>
        <v>46021</v>
      </c>
    </row>
    <row r="740" spans="1:13" x14ac:dyDescent="0.25">
      <c r="A740" s="40">
        <v>748</v>
      </c>
      <c r="B740" s="40" t="str">
        <f t="shared" si="66"/>
        <v>2025 Aralık</v>
      </c>
      <c r="C740" s="41">
        <f t="shared" si="71"/>
        <v>46021</v>
      </c>
      <c r="D740" s="42"/>
      <c r="E740" s="42"/>
      <c r="F740" s="42"/>
      <c r="G740" s="43"/>
      <c r="H740" s="44" t="str">
        <f>IF(G740="","",VLOOKUP(F740,ISLER!$1:$51,MATCH(D740,ISLER!$1:$1,0)-2,0)*VLOOKUP(VLOOKUP(F740,ISLER!$1:$51,MATCH(D740,ISLER!$1:$1,0)-1,0),DOVIZ!$1:$4,MATCH(CONCATENATE(TEXT(C740,"YYYY")," ",TEXT(C740,"AAAA")),DOVIZ!$1:$1,0),0))</f>
        <v/>
      </c>
      <c r="I740" s="44" t="str">
        <f t="shared" si="67"/>
        <v/>
      </c>
      <c r="J740" s="45" t="b">
        <f t="shared" si="68"/>
        <v>0</v>
      </c>
      <c r="K740" s="45" t="str">
        <f>IF(J740=FALSE,"",IF(G740="","",VLOOKUP(F740,ISLER!$1:$51,2,0)*VLOOKUP(VLOOKUP(F740,ISLER!$1:$51,3,0),DOVIZ!$1:$4,MATCH(CONCATENATE(TEXT(C740,"YYYY")," ",TEXT(C740,"AAAA")),DOVIZ!$1:$1,0),0)))</f>
        <v/>
      </c>
      <c r="L740" s="45" t="str">
        <f t="shared" si="69"/>
        <v/>
      </c>
      <c r="M740" s="74">
        <f t="shared" si="70"/>
        <v>46021</v>
      </c>
    </row>
    <row r="741" spans="1:13" x14ac:dyDescent="0.25">
      <c r="A741" s="40">
        <v>749</v>
      </c>
      <c r="B741" s="40" t="str">
        <f t="shared" si="66"/>
        <v>2025 Aralık</v>
      </c>
      <c r="C741" s="41">
        <f t="shared" si="71"/>
        <v>46021</v>
      </c>
      <c r="D741" s="42"/>
      <c r="E741" s="42"/>
      <c r="F741" s="42"/>
      <c r="G741" s="43"/>
      <c r="H741" s="44" t="str">
        <f>IF(G741="","",VLOOKUP(F741,ISLER!$1:$51,MATCH(D741,ISLER!$1:$1,0)-2,0)*VLOOKUP(VLOOKUP(F741,ISLER!$1:$51,MATCH(D741,ISLER!$1:$1,0)-1,0),DOVIZ!$1:$4,MATCH(CONCATENATE(TEXT(C741,"YYYY")," ",TEXT(C741,"AAAA")),DOVIZ!$1:$1,0),0))</f>
        <v/>
      </c>
      <c r="I741" s="44" t="str">
        <f t="shared" si="67"/>
        <v/>
      </c>
      <c r="J741" s="45" t="b">
        <f t="shared" si="68"/>
        <v>0</v>
      </c>
      <c r="K741" s="45" t="str">
        <f>IF(J741=FALSE,"",IF(G741="","",VLOOKUP(F741,ISLER!$1:$51,2,0)*VLOOKUP(VLOOKUP(F741,ISLER!$1:$51,3,0),DOVIZ!$1:$4,MATCH(CONCATENATE(TEXT(C741,"YYYY")," ",TEXT(C741,"AAAA")),DOVIZ!$1:$1,0),0)))</f>
        <v/>
      </c>
      <c r="L741" s="45" t="str">
        <f t="shared" si="69"/>
        <v/>
      </c>
      <c r="M741" s="74">
        <f t="shared" si="70"/>
        <v>46021</v>
      </c>
    </row>
    <row r="742" spans="1:13" x14ac:dyDescent="0.25">
      <c r="A742" s="40">
        <v>750</v>
      </c>
      <c r="B742" s="40" t="str">
        <f t="shared" si="66"/>
        <v>2025 Aralık</v>
      </c>
      <c r="C742" s="41">
        <f t="shared" si="71"/>
        <v>46021</v>
      </c>
      <c r="D742" s="42"/>
      <c r="E742" s="42"/>
      <c r="F742" s="42"/>
      <c r="G742" s="43"/>
      <c r="H742" s="44" t="str">
        <f>IF(G742="","",VLOOKUP(F742,ISLER!$1:$51,MATCH(D742,ISLER!$1:$1,0)-2,0)*VLOOKUP(VLOOKUP(F742,ISLER!$1:$51,MATCH(D742,ISLER!$1:$1,0)-1,0),DOVIZ!$1:$4,MATCH(CONCATENATE(TEXT(C742,"YYYY")," ",TEXT(C742,"AAAA")),DOVIZ!$1:$1,0),0))</f>
        <v/>
      </c>
      <c r="I742" s="44" t="str">
        <f t="shared" si="67"/>
        <v/>
      </c>
      <c r="J742" s="45" t="b">
        <f t="shared" si="68"/>
        <v>0</v>
      </c>
      <c r="K742" s="45" t="str">
        <f>IF(J742=FALSE,"",IF(G742="","",VLOOKUP(F742,ISLER!$1:$51,2,0)*VLOOKUP(VLOOKUP(F742,ISLER!$1:$51,3,0),DOVIZ!$1:$4,MATCH(CONCATENATE(TEXT(C742,"YYYY")," ",TEXT(C742,"AAAA")),DOVIZ!$1:$1,0),0)))</f>
        <v/>
      </c>
      <c r="L742" s="45" t="str">
        <f t="shared" si="69"/>
        <v/>
      </c>
      <c r="M742" s="74">
        <f t="shared" si="70"/>
        <v>46021</v>
      </c>
    </row>
    <row r="743" spans="1:13" x14ac:dyDescent="0.25">
      <c r="A743" s="40">
        <v>751</v>
      </c>
      <c r="B743" s="40" t="str">
        <f t="shared" si="66"/>
        <v>2025 Aralık</v>
      </c>
      <c r="C743" s="41">
        <f t="shared" si="71"/>
        <v>46021</v>
      </c>
      <c r="D743" s="42"/>
      <c r="E743" s="42"/>
      <c r="F743" s="42"/>
      <c r="G743" s="43"/>
      <c r="H743" s="44" t="str">
        <f>IF(G743="","",VLOOKUP(F743,ISLER!$1:$51,MATCH(D743,ISLER!$1:$1,0)-2,0)*VLOOKUP(VLOOKUP(F743,ISLER!$1:$51,MATCH(D743,ISLER!$1:$1,0)-1,0),DOVIZ!$1:$4,MATCH(CONCATENATE(TEXT(C743,"YYYY")," ",TEXT(C743,"AAAA")),DOVIZ!$1:$1,0),0))</f>
        <v/>
      </c>
      <c r="I743" s="44" t="str">
        <f t="shared" si="67"/>
        <v/>
      </c>
      <c r="J743" s="45" t="b">
        <f t="shared" si="68"/>
        <v>0</v>
      </c>
      <c r="K743" s="45" t="str">
        <f>IF(J743=FALSE,"",IF(G743="","",VLOOKUP(F743,ISLER!$1:$51,2,0)*VLOOKUP(VLOOKUP(F743,ISLER!$1:$51,3,0),DOVIZ!$1:$4,MATCH(CONCATENATE(TEXT(C743,"YYYY")," ",TEXT(C743,"AAAA")),DOVIZ!$1:$1,0),0)))</f>
        <v/>
      </c>
      <c r="L743" s="45" t="str">
        <f t="shared" si="69"/>
        <v/>
      </c>
      <c r="M743" s="74">
        <f t="shared" si="70"/>
        <v>46021</v>
      </c>
    </row>
    <row r="744" spans="1:13" x14ac:dyDescent="0.25">
      <c r="A744" s="40">
        <v>752</v>
      </c>
      <c r="B744" s="40" t="str">
        <f t="shared" si="66"/>
        <v>2025 Aralık</v>
      </c>
      <c r="C744" s="41">
        <f t="shared" si="71"/>
        <v>46021</v>
      </c>
      <c r="D744" s="42"/>
      <c r="E744" s="42"/>
      <c r="F744" s="42"/>
      <c r="G744" s="43"/>
      <c r="H744" s="44" t="str">
        <f>IF(G744="","",VLOOKUP(F744,ISLER!$1:$51,MATCH(D744,ISLER!$1:$1,0)-2,0)*VLOOKUP(VLOOKUP(F744,ISLER!$1:$51,MATCH(D744,ISLER!$1:$1,0)-1,0),DOVIZ!$1:$4,MATCH(CONCATENATE(TEXT(C744,"YYYY")," ",TEXT(C744,"AAAA")),DOVIZ!$1:$1,0),0))</f>
        <v/>
      </c>
      <c r="I744" s="44" t="str">
        <f t="shared" si="67"/>
        <v/>
      </c>
      <c r="J744" s="45" t="b">
        <f t="shared" si="68"/>
        <v>0</v>
      </c>
      <c r="K744" s="45" t="str">
        <f>IF(J744=FALSE,"",IF(G744="","",VLOOKUP(F744,ISLER!$1:$51,2,0)*VLOOKUP(VLOOKUP(F744,ISLER!$1:$51,3,0),DOVIZ!$1:$4,MATCH(CONCATENATE(TEXT(C744,"YYYY")," ",TEXT(C744,"AAAA")),DOVIZ!$1:$1,0),0)))</f>
        <v/>
      </c>
      <c r="L744" s="45" t="str">
        <f t="shared" si="69"/>
        <v/>
      </c>
      <c r="M744" s="74">
        <f t="shared" si="70"/>
        <v>46021</v>
      </c>
    </row>
    <row r="745" spans="1:13" x14ac:dyDescent="0.25">
      <c r="A745" s="40">
        <v>753</v>
      </c>
      <c r="B745" s="40" t="str">
        <f t="shared" si="66"/>
        <v>2025 Aralık</v>
      </c>
      <c r="C745" s="41">
        <f t="shared" si="71"/>
        <v>46021</v>
      </c>
      <c r="D745" s="42"/>
      <c r="E745" s="42"/>
      <c r="F745" s="42"/>
      <c r="G745" s="43"/>
      <c r="H745" s="44" t="str">
        <f>IF(G745="","",VLOOKUP(F745,ISLER!$1:$51,MATCH(D745,ISLER!$1:$1,0)-2,0)*VLOOKUP(VLOOKUP(F745,ISLER!$1:$51,MATCH(D745,ISLER!$1:$1,0)-1,0),DOVIZ!$1:$4,MATCH(CONCATENATE(TEXT(C745,"YYYY")," ",TEXT(C745,"AAAA")),DOVIZ!$1:$1,0),0))</f>
        <v/>
      </c>
      <c r="I745" s="44" t="str">
        <f t="shared" si="67"/>
        <v/>
      </c>
      <c r="J745" s="45" t="b">
        <f t="shared" si="68"/>
        <v>0</v>
      </c>
      <c r="K745" s="45" t="str">
        <f>IF(J745=FALSE,"",IF(G745="","",VLOOKUP(F745,ISLER!$1:$51,2,0)*VLOOKUP(VLOOKUP(F745,ISLER!$1:$51,3,0),DOVIZ!$1:$4,MATCH(CONCATENATE(TEXT(C745,"YYYY")," ",TEXT(C745,"AAAA")),DOVIZ!$1:$1,0),0)))</f>
        <v/>
      </c>
      <c r="L745" s="45" t="str">
        <f t="shared" si="69"/>
        <v/>
      </c>
      <c r="M745" s="74">
        <f t="shared" si="70"/>
        <v>46021</v>
      </c>
    </row>
    <row r="746" spans="1:13" x14ac:dyDescent="0.25">
      <c r="A746" s="40">
        <v>754</v>
      </c>
      <c r="B746" s="40" t="str">
        <f t="shared" si="66"/>
        <v>2025 Aralık</v>
      </c>
      <c r="C746" s="41">
        <f t="shared" si="71"/>
        <v>46021</v>
      </c>
      <c r="D746" s="42"/>
      <c r="E746" s="42"/>
      <c r="F746" s="42"/>
      <c r="G746" s="43"/>
      <c r="H746" s="44" t="str">
        <f>IF(G746="","",VLOOKUP(F746,ISLER!$1:$51,MATCH(D746,ISLER!$1:$1,0)-2,0)*VLOOKUP(VLOOKUP(F746,ISLER!$1:$51,MATCH(D746,ISLER!$1:$1,0)-1,0),DOVIZ!$1:$4,MATCH(CONCATENATE(TEXT(C746,"YYYY")," ",TEXT(C746,"AAAA")),DOVIZ!$1:$1,0),0))</f>
        <v/>
      </c>
      <c r="I746" s="44" t="str">
        <f t="shared" si="67"/>
        <v/>
      </c>
      <c r="J746" s="45" t="b">
        <f t="shared" si="68"/>
        <v>0</v>
      </c>
      <c r="K746" s="45" t="str">
        <f>IF(J746=FALSE,"",IF(G746="","",VLOOKUP(F746,ISLER!$1:$51,2,0)*VLOOKUP(VLOOKUP(F746,ISLER!$1:$51,3,0),DOVIZ!$1:$4,MATCH(CONCATENATE(TEXT(C746,"YYYY")," ",TEXT(C746,"AAAA")),DOVIZ!$1:$1,0),0)))</f>
        <v/>
      </c>
      <c r="L746" s="45" t="str">
        <f t="shared" si="69"/>
        <v/>
      </c>
      <c r="M746" s="74">
        <f t="shared" si="70"/>
        <v>46021</v>
      </c>
    </row>
    <row r="747" spans="1:13" x14ac:dyDescent="0.25">
      <c r="A747" s="40">
        <v>755</v>
      </c>
      <c r="B747" s="40" t="str">
        <f t="shared" si="66"/>
        <v>2025 Aralık</v>
      </c>
      <c r="C747" s="41">
        <f t="shared" si="71"/>
        <v>46021</v>
      </c>
      <c r="D747" s="42"/>
      <c r="E747" s="42"/>
      <c r="F747" s="42"/>
      <c r="G747" s="43"/>
      <c r="H747" s="44" t="str">
        <f>IF(G747="","",VLOOKUP(F747,ISLER!$1:$51,MATCH(D747,ISLER!$1:$1,0)-2,0)*VLOOKUP(VLOOKUP(F747,ISLER!$1:$51,MATCH(D747,ISLER!$1:$1,0)-1,0),DOVIZ!$1:$4,MATCH(CONCATENATE(TEXT(C747,"YYYY")," ",TEXT(C747,"AAAA")),DOVIZ!$1:$1,0),0))</f>
        <v/>
      </c>
      <c r="I747" s="44" t="str">
        <f t="shared" si="67"/>
        <v/>
      </c>
      <c r="J747" s="45" t="b">
        <f t="shared" si="68"/>
        <v>0</v>
      </c>
      <c r="K747" s="45" t="str">
        <f>IF(J747=FALSE,"",IF(G747="","",VLOOKUP(F747,ISLER!$1:$51,2,0)*VLOOKUP(VLOOKUP(F747,ISLER!$1:$51,3,0),DOVIZ!$1:$4,MATCH(CONCATENATE(TEXT(C747,"YYYY")," ",TEXT(C747,"AAAA")),DOVIZ!$1:$1,0),0)))</f>
        <v/>
      </c>
      <c r="L747" s="45" t="str">
        <f t="shared" si="69"/>
        <v/>
      </c>
      <c r="M747" s="74">
        <f t="shared" si="70"/>
        <v>46021</v>
      </c>
    </row>
    <row r="748" spans="1:13" x14ac:dyDescent="0.25">
      <c r="A748" s="40">
        <v>756</v>
      </c>
      <c r="B748" s="40" t="str">
        <f t="shared" si="66"/>
        <v>2025 Aralık</v>
      </c>
      <c r="C748" s="41">
        <f t="shared" si="71"/>
        <v>46021</v>
      </c>
      <c r="D748" s="42"/>
      <c r="E748" s="42"/>
      <c r="F748" s="42"/>
      <c r="G748" s="43"/>
      <c r="H748" s="44" t="str">
        <f>IF(G748="","",VLOOKUP(F748,ISLER!$1:$51,MATCH(D748,ISLER!$1:$1,0)-2,0)*VLOOKUP(VLOOKUP(F748,ISLER!$1:$51,MATCH(D748,ISLER!$1:$1,0)-1,0),DOVIZ!$1:$4,MATCH(CONCATENATE(TEXT(C748,"YYYY")," ",TEXT(C748,"AAAA")),DOVIZ!$1:$1,0),0))</f>
        <v/>
      </c>
      <c r="I748" s="44" t="str">
        <f t="shared" si="67"/>
        <v/>
      </c>
      <c r="J748" s="45" t="b">
        <f t="shared" si="68"/>
        <v>0</v>
      </c>
      <c r="K748" s="45" t="str">
        <f>IF(J748=FALSE,"",IF(G748="","",VLOOKUP(F748,ISLER!$1:$51,2,0)*VLOOKUP(VLOOKUP(F748,ISLER!$1:$51,3,0),DOVIZ!$1:$4,MATCH(CONCATENATE(TEXT(C748,"YYYY")," ",TEXT(C748,"AAAA")),DOVIZ!$1:$1,0),0)))</f>
        <v/>
      </c>
      <c r="L748" s="45" t="str">
        <f t="shared" si="69"/>
        <v/>
      </c>
      <c r="M748" s="74">
        <f t="shared" si="70"/>
        <v>46021</v>
      </c>
    </row>
    <row r="749" spans="1:13" x14ac:dyDescent="0.25">
      <c r="A749" s="40">
        <v>757</v>
      </c>
      <c r="B749" s="40" t="str">
        <f t="shared" si="66"/>
        <v>2025 Aralık</v>
      </c>
      <c r="C749" s="41">
        <f t="shared" si="71"/>
        <v>46021</v>
      </c>
      <c r="D749" s="42"/>
      <c r="E749" s="42"/>
      <c r="F749" s="42"/>
      <c r="G749" s="43"/>
      <c r="H749" s="44" t="str">
        <f>IF(G749="","",VLOOKUP(F749,ISLER!$1:$51,MATCH(D749,ISLER!$1:$1,0)-2,0)*VLOOKUP(VLOOKUP(F749,ISLER!$1:$51,MATCH(D749,ISLER!$1:$1,0)-1,0),DOVIZ!$1:$4,MATCH(CONCATENATE(TEXT(C749,"YYYY")," ",TEXT(C749,"AAAA")),DOVIZ!$1:$1,0),0))</f>
        <v/>
      </c>
      <c r="I749" s="44" t="str">
        <f t="shared" si="67"/>
        <v/>
      </c>
      <c r="J749" s="45" t="b">
        <f t="shared" si="68"/>
        <v>0</v>
      </c>
      <c r="K749" s="45" t="str">
        <f>IF(J749=FALSE,"",IF(G749="","",VLOOKUP(F749,ISLER!$1:$51,2,0)*VLOOKUP(VLOOKUP(F749,ISLER!$1:$51,3,0),DOVIZ!$1:$4,MATCH(CONCATENATE(TEXT(C749,"YYYY")," ",TEXT(C749,"AAAA")),DOVIZ!$1:$1,0),0)))</f>
        <v/>
      </c>
      <c r="L749" s="45" t="str">
        <f t="shared" si="69"/>
        <v/>
      </c>
      <c r="M749" s="74">
        <f t="shared" si="70"/>
        <v>46021</v>
      </c>
    </row>
    <row r="750" spans="1:13" x14ac:dyDescent="0.25">
      <c r="A750" s="40">
        <v>758</v>
      </c>
      <c r="B750" s="40" t="str">
        <f t="shared" si="66"/>
        <v>2025 Aralık</v>
      </c>
      <c r="C750" s="41">
        <f t="shared" si="71"/>
        <v>46021</v>
      </c>
      <c r="D750" s="42"/>
      <c r="E750" s="42"/>
      <c r="F750" s="42"/>
      <c r="G750" s="43"/>
      <c r="H750" s="44" t="str">
        <f>IF(G750="","",VLOOKUP(F750,ISLER!$1:$51,MATCH(D750,ISLER!$1:$1,0)-2,0)*VLOOKUP(VLOOKUP(F750,ISLER!$1:$51,MATCH(D750,ISLER!$1:$1,0)-1,0),DOVIZ!$1:$4,MATCH(CONCATENATE(TEXT(C750,"YYYY")," ",TEXT(C750,"AAAA")),DOVIZ!$1:$1,0),0))</f>
        <v/>
      </c>
      <c r="I750" s="44" t="str">
        <f t="shared" si="67"/>
        <v/>
      </c>
      <c r="J750" s="45" t="b">
        <f t="shared" si="68"/>
        <v>0</v>
      </c>
      <c r="K750" s="45" t="str">
        <f>IF(J750=FALSE,"",IF(G750="","",VLOOKUP(F750,ISLER!$1:$51,2,0)*VLOOKUP(VLOOKUP(F750,ISLER!$1:$51,3,0),DOVIZ!$1:$4,MATCH(CONCATENATE(TEXT(C750,"YYYY")," ",TEXT(C750,"AAAA")),DOVIZ!$1:$1,0),0)))</f>
        <v/>
      </c>
      <c r="L750" s="45" t="str">
        <f t="shared" si="69"/>
        <v/>
      </c>
      <c r="M750" s="74">
        <f t="shared" si="70"/>
        <v>46021</v>
      </c>
    </row>
    <row r="751" spans="1:13" x14ac:dyDescent="0.25">
      <c r="A751" s="40">
        <v>759</v>
      </c>
      <c r="B751" s="40" t="str">
        <f t="shared" si="66"/>
        <v>2025 Aralık</v>
      </c>
      <c r="C751" s="41">
        <f t="shared" si="71"/>
        <v>46021</v>
      </c>
      <c r="D751" s="42"/>
      <c r="E751" s="42"/>
      <c r="F751" s="42"/>
      <c r="G751" s="43"/>
      <c r="H751" s="44" t="str">
        <f>IF(G751="","",VLOOKUP(F751,ISLER!$1:$51,MATCH(D751,ISLER!$1:$1,0)-2,0)*VLOOKUP(VLOOKUP(F751,ISLER!$1:$51,MATCH(D751,ISLER!$1:$1,0)-1,0),DOVIZ!$1:$4,MATCH(CONCATENATE(TEXT(C751,"YYYY")," ",TEXT(C751,"AAAA")),DOVIZ!$1:$1,0),0))</f>
        <v/>
      </c>
      <c r="I751" s="44" t="str">
        <f t="shared" si="67"/>
        <v/>
      </c>
      <c r="J751" s="45" t="b">
        <f t="shared" si="68"/>
        <v>0</v>
      </c>
      <c r="K751" s="45" t="str">
        <f>IF(J751=FALSE,"",IF(G751="","",VLOOKUP(F751,ISLER!$1:$51,2,0)*VLOOKUP(VLOOKUP(F751,ISLER!$1:$51,3,0),DOVIZ!$1:$4,MATCH(CONCATENATE(TEXT(C751,"YYYY")," ",TEXT(C751,"AAAA")),DOVIZ!$1:$1,0),0)))</f>
        <v/>
      </c>
      <c r="L751" s="45" t="str">
        <f t="shared" si="69"/>
        <v/>
      </c>
      <c r="M751" s="74">
        <f t="shared" si="70"/>
        <v>46021</v>
      </c>
    </row>
    <row r="752" spans="1:13" x14ac:dyDescent="0.25">
      <c r="A752" s="40">
        <v>760</v>
      </c>
      <c r="B752" s="40" t="str">
        <f t="shared" si="66"/>
        <v>2025 Aralık</v>
      </c>
      <c r="C752" s="41">
        <f t="shared" si="71"/>
        <v>46021</v>
      </c>
      <c r="D752" s="42"/>
      <c r="E752" s="42"/>
      <c r="F752" s="42"/>
      <c r="G752" s="43"/>
      <c r="H752" s="44" t="str">
        <f>IF(G752="","",VLOOKUP(F752,ISLER!$1:$51,MATCH(D752,ISLER!$1:$1,0)-2,0)*VLOOKUP(VLOOKUP(F752,ISLER!$1:$51,MATCH(D752,ISLER!$1:$1,0)-1,0),DOVIZ!$1:$4,MATCH(CONCATENATE(TEXT(C752,"YYYY")," ",TEXT(C752,"AAAA")),DOVIZ!$1:$1,0),0))</f>
        <v/>
      </c>
      <c r="I752" s="44" t="str">
        <f t="shared" si="67"/>
        <v/>
      </c>
      <c r="J752" s="45" t="b">
        <f t="shared" si="68"/>
        <v>0</v>
      </c>
      <c r="K752" s="45" t="str">
        <f>IF(J752=FALSE,"",IF(G752="","",VLOOKUP(F752,ISLER!$1:$51,2,0)*VLOOKUP(VLOOKUP(F752,ISLER!$1:$51,3,0),DOVIZ!$1:$4,MATCH(CONCATENATE(TEXT(C752,"YYYY")," ",TEXT(C752,"AAAA")),DOVIZ!$1:$1,0),0)))</f>
        <v/>
      </c>
      <c r="L752" s="45" t="str">
        <f t="shared" si="69"/>
        <v/>
      </c>
      <c r="M752" s="74">
        <f t="shared" si="70"/>
        <v>46021</v>
      </c>
    </row>
    <row r="753" spans="1:13" x14ac:dyDescent="0.25">
      <c r="A753" s="40">
        <v>761</v>
      </c>
      <c r="B753" s="40" t="str">
        <f t="shared" si="66"/>
        <v>2025 Aralık</v>
      </c>
      <c r="C753" s="41">
        <f t="shared" si="71"/>
        <v>46021</v>
      </c>
      <c r="D753" s="42"/>
      <c r="E753" s="42"/>
      <c r="F753" s="42"/>
      <c r="G753" s="43"/>
      <c r="H753" s="44" t="str">
        <f>IF(G753="","",VLOOKUP(F753,ISLER!$1:$51,MATCH(D753,ISLER!$1:$1,0)-2,0)*VLOOKUP(VLOOKUP(F753,ISLER!$1:$51,MATCH(D753,ISLER!$1:$1,0)-1,0),DOVIZ!$1:$4,MATCH(CONCATENATE(TEXT(C753,"YYYY")," ",TEXT(C753,"AAAA")),DOVIZ!$1:$1,0),0))</f>
        <v/>
      </c>
      <c r="I753" s="44" t="str">
        <f t="shared" si="67"/>
        <v/>
      </c>
      <c r="J753" s="45" t="b">
        <f t="shared" si="68"/>
        <v>0</v>
      </c>
      <c r="K753" s="45" t="str">
        <f>IF(J753=FALSE,"",IF(G753="","",VLOOKUP(F753,ISLER!$1:$51,2,0)*VLOOKUP(VLOOKUP(F753,ISLER!$1:$51,3,0),DOVIZ!$1:$4,MATCH(CONCATENATE(TEXT(C753,"YYYY")," ",TEXT(C753,"AAAA")),DOVIZ!$1:$1,0),0)))</f>
        <v/>
      </c>
      <c r="L753" s="45" t="str">
        <f t="shared" si="69"/>
        <v/>
      </c>
      <c r="M753" s="74">
        <f t="shared" si="70"/>
        <v>46021</v>
      </c>
    </row>
    <row r="754" spans="1:13" x14ac:dyDescent="0.25">
      <c r="A754" s="40">
        <v>763</v>
      </c>
      <c r="B754" s="40" t="str">
        <f t="shared" si="66"/>
        <v>2025 Aralık</v>
      </c>
      <c r="C754" s="41">
        <f t="shared" si="71"/>
        <v>46021</v>
      </c>
      <c r="D754" s="42"/>
      <c r="E754" s="42"/>
      <c r="F754" s="42"/>
      <c r="G754" s="43"/>
      <c r="H754" s="44" t="str">
        <f>IF(G754="","",VLOOKUP(F754,ISLER!$1:$51,MATCH(D754,ISLER!$1:$1,0)-2,0)*VLOOKUP(VLOOKUP(F754,ISLER!$1:$51,MATCH(D754,ISLER!$1:$1,0)-1,0),DOVIZ!$1:$4,MATCH(CONCATENATE(TEXT(C754,"YYYY")," ",TEXT(C754,"AAAA")),DOVIZ!$1:$1,0),0))</f>
        <v/>
      </c>
      <c r="I754" s="44" t="str">
        <f t="shared" si="67"/>
        <v/>
      </c>
      <c r="J754" s="45" t="b">
        <f t="shared" si="68"/>
        <v>0</v>
      </c>
      <c r="K754" s="45" t="str">
        <f>IF(J754=FALSE,"",IF(G754="","",VLOOKUP(F754,ISLER!$1:$51,2,0)*VLOOKUP(VLOOKUP(F754,ISLER!$1:$51,3,0),DOVIZ!$1:$4,MATCH(CONCATENATE(TEXT(C754,"YYYY")," ",TEXT(C754,"AAAA")),DOVIZ!$1:$1,0),0)))</f>
        <v/>
      </c>
      <c r="L754" s="45" t="str">
        <f t="shared" si="69"/>
        <v/>
      </c>
      <c r="M754" s="74">
        <f t="shared" si="70"/>
        <v>46021</v>
      </c>
    </row>
    <row r="755" spans="1:13" x14ac:dyDescent="0.25">
      <c r="A755" s="40">
        <v>764</v>
      </c>
      <c r="B755" s="40" t="str">
        <f t="shared" si="66"/>
        <v>2025 Aralık</v>
      </c>
      <c r="C755" s="41">
        <f t="shared" si="71"/>
        <v>46021</v>
      </c>
      <c r="D755" s="42"/>
      <c r="E755" s="42"/>
      <c r="F755" s="42"/>
      <c r="G755" s="43"/>
      <c r="H755" s="44" t="str">
        <f>IF(G755="","",VLOOKUP(F755,ISLER!$1:$51,MATCH(D755,ISLER!$1:$1,0)-2,0)*VLOOKUP(VLOOKUP(F755,ISLER!$1:$51,MATCH(D755,ISLER!$1:$1,0)-1,0),DOVIZ!$1:$4,MATCH(CONCATENATE(TEXT(C755,"YYYY")," ",TEXT(C755,"AAAA")),DOVIZ!$1:$1,0),0))</f>
        <v/>
      </c>
      <c r="I755" s="44" t="str">
        <f t="shared" si="67"/>
        <v/>
      </c>
      <c r="J755" s="45" t="b">
        <f t="shared" si="68"/>
        <v>0</v>
      </c>
      <c r="K755" s="45" t="str">
        <f>IF(J755=FALSE,"",IF(G755="","",VLOOKUP(F755,ISLER!$1:$51,2,0)*VLOOKUP(VLOOKUP(F755,ISLER!$1:$51,3,0),DOVIZ!$1:$4,MATCH(CONCATENATE(TEXT(C755,"YYYY")," ",TEXT(C755,"AAAA")),DOVIZ!$1:$1,0),0)))</f>
        <v/>
      </c>
      <c r="L755" s="45" t="str">
        <f t="shared" si="69"/>
        <v/>
      </c>
      <c r="M755" s="74">
        <f t="shared" si="70"/>
        <v>46021</v>
      </c>
    </row>
    <row r="756" spans="1:13" x14ac:dyDescent="0.25">
      <c r="A756" s="40">
        <v>765</v>
      </c>
      <c r="B756" s="40" t="str">
        <f t="shared" si="66"/>
        <v>2025 Aralık</v>
      </c>
      <c r="C756" s="41">
        <f t="shared" si="71"/>
        <v>46021</v>
      </c>
      <c r="D756" s="42"/>
      <c r="E756" s="42"/>
      <c r="F756" s="42"/>
      <c r="G756" s="43"/>
      <c r="H756" s="44" t="str">
        <f>IF(G756="","",VLOOKUP(F756,ISLER!$1:$51,MATCH(D756,ISLER!$1:$1,0)-2,0)*VLOOKUP(VLOOKUP(F756,ISLER!$1:$51,MATCH(D756,ISLER!$1:$1,0)-1,0),DOVIZ!$1:$4,MATCH(CONCATENATE(TEXT(C756,"YYYY")," ",TEXT(C756,"AAAA")),DOVIZ!$1:$1,0),0))</f>
        <v/>
      </c>
      <c r="I756" s="44" t="str">
        <f t="shared" si="67"/>
        <v/>
      </c>
      <c r="J756" s="45" t="b">
        <f t="shared" si="68"/>
        <v>0</v>
      </c>
      <c r="K756" s="45" t="str">
        <f>IF(J756=FALSE,"",IF(G756="","",VLOOKUP(F756,ISLER!$1:$51,2,0)*VLOOKUP(VLOOKUP(F756,ISLER!$1:$51,3,0),DOVIZ!$1:$4,MATCH(CONCATENATE(TEXT(C756,"YYYY")," ",TEXT(C756,"AAAA")),DOVIZ!$1:$1,0),0)))</f>
        <v/>
      </c>
      <c r="L756" s="45" t="str">
        <f t="shared" si="69"/>
        <v/>
      </c>
      <c r="M756" s="74">
        <f t="shared" si="70"/>
        <v>46021</v>
      </c>
    </row>
    <row r="757" spans="1:13" x14ac:dyDescent="0.25">
      <c r="A757" s="40">
        <v>766</v>
      </c>
      <c r="B757" s="40" t="str">
        <f t="shared" si="66"/>
        <v>2025 Aralık</v>
      </c>
      <c r="C757" s="41">
        <f t="shared" si="71"/>
        <v>46021</v>
      </c>
      <c r="D757" s="42"/>
      <c r="E757" s="42"/>
      <c r="F757" s="42"/>
      <c r="G757" s="43"/>
      <c r="H757" s="44" t="str">
        <f>IF(G757="","",VLOOKUP(F757,ISLER!$1:$51,MATCH(D757,ISLER!$1:$1,0)-2,0)*VLOOKUP(VLOOKUP(F757,ISLER!$1:$51,MATCH(D757,ISLER!$1:$1,0)-1,0),DOVIZ!$1:$4,MATCH(CONCATENATE(TEXT(C757,"YYYY")," ",TEXT(C757,"AAAA")),DOVIZ!$1:$1,0),0))</f>
        <v/>
      </c>
      <c r="I757" s="44" t="str">
        <f t="shared" si="67"/>
        <v/>
      </c>
      <c r="J757" s="45" t="b">
        <f t="shared" si="68"/>
        <v>0</v>
      </c>
      <c r="K757" s="45" t="str">
        <f>IF(J757=FALSE,"",IF(G757="","",VLOOKUP(F757,ISLER!$1:$51,2,0)*VLOOKUP(VLOOKUP(F757,ISLER!$1:$51,3,0),DOVIZ!$1:$4,MATCH(CONCATENATE(TEXT(C757,"YYYY")," ",TEXT(C757,"AAAA")),DOVIZ!$1:$1,0),0)))</f>
        <v/>
      </c>
      <c r="L757" s="45" t="str">
        <f t="shared" si="69"/>
        <v/>
      </c>
      <c r="M757" s="74">
        <f t="shared" si="70"/>
        <v>46021</v>
      </c>
    </row>
    <row r="758" spans="1:13" x14ac:dyDescent="0.25">
      <c r="A758" s="40">
        <v>768</v>
      </c>
      <c r="B758" s="40" t="str">
        <f t="shared" si="66"/>
        <v>2025 Aralık</v>
      </c>
      <c r="C758" s="41">
        <f t="shared" si="71"/>
        <v>46021</v>
      </c>
      <c r="D758" s="42"/>
      <c r="E758" s="42"/>
      <c r="F758" s="42"/>
      <c r="G758" s="43"/>
      <c r="H758" s="44" t="str">
        <f>IF(G758="","",VLOOKUP(F758,ISLER!$1:$51,MATCH(D758,ISLER!$1:$1,0)-2,0)*VLOOKUP(VLOOKUP(F758,ISLER!$1:$51,MATCH(D758,ISLER!$1:$1,0)-1,0),DOVIZ!$1:$4,MATCH(CONCATENATE(TEXT(C758,"YYYY")," ",TEXT(C758,"AAAA")),DOVIZ!$1:$1,0),0))</f>
        <v/>
      </c>
      <c r="I758" s="44" t="str">
        <f t="shared" si="67"/>
        <v/>
      </c>
      <c r="J758" s="45" t="b">
        <f t="shared" si="68"/>
        <v>0</v>
      </c>
      <c r="K758" s="45" t="str">
        <f>IF(J758=FALSE,"",IF(G758="","",VLOOKUP(F758,ISLER!$1:$51,2,0)*VLOOKUP(VLOOKUP(F758,ISLER!$1:$51,3,0),DOVIZ!$1:$4,MATCH(CONCATENATE(TEXT(C758,"YYYY")," ",TEXT(C758,"AAAA")),DOVIZ!$1:$1,0),0)))</f>
        <v/>
      </c>
      <c r="L758" s="45" t="str">
        <f t="shared" si="69"/>
        <v/>
      </c>
      <c r="M758" s="74">
        <f t="shared" si="70"/>
        <v>46021</v>
      </c>
    </row>
    <row r="759" spans="1:13" x14ac:dyDescent="0.25">
      <c r="A759" s="40">
        <v>769</v>
      </c>
      <c r="B759" s="40" t="str">
        <f t="shared" si="66"/>
        <v>2025 Aralık</v>
      </c>
      <c r="C759" s="41">
        <f t="shared" si="71"/>
        <v>46021</v>
      </c>
      <c r="D759" s="42"/>
      <c r="E759" s="42"/>
      <c r="F759" s="42"/>
      <c r="G759" s="43"/>
      <c r="H759" s="44" t="str">
        <f>IF(G759="","",VLOOKUP(F759,ISLER!$1:$51,MATCH(D759,ISLER!$1:$1,0)-2,0)*VLOOKUP(VLOOKUP(F759,ISLER!$1:$51,MATCH(D759,ISLER!$1:$1,0)-1,0),DOVIZ!$1:$4,MATCH(CONCATENATE(TEXT(C759,"YYYY")," ",TEXT(C759,"AAAA")),DOVIZ!$1:$1,0),0))</f>
        <v/>
      </c>
      <c r="I759" s="44" t="str">
        <f t="shared" si="67"/>
        <v/>
      </c>
      <c r="J759" s="45" t="b">
        <f t="shared" si="68"/>
        <v>0</v>
      </c>
      <c r="K759" s="45" t="str">
        <f>IF(J759=FALSE,"",IF(G759="","",VLOOKUP(F759,ISLER!$1:$51,2,0)*VLOOKUP(VLOOKUP(F759,ISLER!$1:$51,3,0),DOVIZ!$1:$4,MATCH(CONCATENATE(TEXT(C759,"YYYY")," ",TEXT(C759,"AAAA")),DOVIZ!$1:$1,0),0)))</f>
        <v/>
      </c>
      <c r="L759" s="45" t="str">
        <f t="shared" si="69"/>
        <v/>
      </c>
      <c r="M759" s="74">
        <f t="shared" si="70"/>
        <v>46021</v>
      </c>
    </row>
    <row r="760" spans="1:13" x14ac:dyDescent="0.25">
      <c r="A760" s="40">
        <v>770</v>
      </c>
      <c r="B760" s="40" t="str">
        <f t="shared" si="66"/>
        <v>2025 Aralık</v>
      </c>
      <c r="C760" s="41">
        <f t="shared" si="71"/>
        <v>46021</v>
      </c>
      <c r="D760" s="42"/>
      <c r="E760" s="42"/>
      <c r="F760" s="42"/>
      <c r="G760" s="43"/>
      <c r="H760" s="44" t="str">
        <f>IF(G760="","",VLOOKUP(F760,ISLER!$1:$51,MATCH(D760,ISLER!$1:$1,0)-2,0)*VLOOKUP(VLOOKUP(F760,ISLER!$1:$51,MATCH(D760,ISLER!$1:$1,0)-1,0),DOVIZ!$1:$4,MATCH(CONCATENATE(TEXT(C760,"YYYY")," ",TEXT(C760,"AAAA")),DOVIZ!$1:$1,0),0))</f>
        <v/>
      </c>
      <c r="I760" s="44" t="str">
        <f t="shared" si="67"/>
        <v/>
      </c>
      <c r="J760" s="45" t="b">
        <f t="shared" si="68"/>
        <v>0</v>
      </c>
      <c r="K760" s="45" t="str">
        <f>IF(J760=FALSE,"",IF(G760="","",VLOOKUP(F760,ISLER!$1:$51,2,0)*VLOOKUP(VLOOKUP(F760,ISLER!$1:$51,3,0),DOVIZ!$1:$4,MATCH(CONCATENATE(TEXT(C760,"YYYY")," ",TEXT(C760,"AAAA")),DOVIZ!$1:$1,0),0)))</f>
        <v/>
      </c>
      <c r="L760" s="45" t="str">
        <f t="shared" si="69"/>
        <v/>
      </c>
      <c r="M760" s="74">
        <f t="shared" si="70"/>
        <v>46021</v>
      </c>
    </row>
    <row r="761" spans="1:13" x14ac:dyDescent="0.25">
      <c r="A761" s="40">
        <v>771</v>
      </c>
      <c r="B761" s="40" t="str">
        <f t="shared" si="66"/>
        <v>2025 Aralık</v>
      </c>
      <c r="C761" s="41">
        <f t="shared" si="71"/>
        <v>46021</v>
      </c>
      <c r="D761" s="42"/>
      <c r="E761" s="42"/>
      <c r="F761" s="42"/>
      <c r="G761" s="43"/>
      <c r="H761" s="44" t="str">
        <f>IF(G761="","",VLOOKUP(F761,ISLER!$1:$51,MATCH(D761,ISLER!$1:$1,0)-2,0)*VLOOKUP(VLOOKUP(F761,ISLER!$1:$51,MATCH(D761,ISLER!$1:$1,0)-1,0),DOVIZ!$1:$4,MATCH(CONCATENATE(TEXT(C761,"YYYY")," ",TEXT(C761,"AAAA")),DOVIZ!$1:$1,0),0))</f>
        <v/>
      </c>
      <c r="I761" s="44" t="str">
        <f t="shared" si="67"/>
        <v/>
      </c>
      <c r="J761" s="45" t="b">
        <f t="shared" si="68"/>
        <v>0</v>
      </c>
      <c r="K761" s="45" t="str">
        <f>IF(J761=FALSE,"",IF(G761="","",VLOOKUP(F761,ISLER!$1:$51,2,0)*VLOOKUP(VLOOKUP(F761,ISLER!$1:$51,3,0),DOVIZ!$1:$4,MATCH(CONCATENATE(TEXT(C761,"YYYY")," ",TEXT(C761,"AAAA")),DOVIZ!$1:$1,0),0)))</f>
        <v/>
      </c>
      <c r="L761" s="45" t="str">
        <f t="shared" si="69"/>
        <v/>
      </c>
      <c r="M761" s="74">
        <f t="shared" si="70"/>
        <v>46021</v>
      </c>
    </row>
    <row r="762" spans="1:13" x14ac:dyDescent="0.25">
      <c r="A762" s="40">
        <v>772</v>
      </c>
      <c r="B762" s="40" t="str">
        <f t="shared" si="66"/>
        <v>2025 Aralık</v>
      </c>
      <c r="C762" s="41">
        <f t="shared" si="71"/>
        <v>46021</v>
      </c>
      <c r="D762" s="42"/>
      <c r="E762" s="42"/>
      <c r="F762" s="42"/>
      <c r="G762" s="43"/>
      <c r="H762" s="44" t="str">
        <f>IF(G762="","",VLOOKUP(F762,ISLER!$1:$51,MATCH(D762,ISLER!$1:$1,0)-2,0)*VLOOKUP(VLOOKUP(F762,ISLER!$1:$51,MATCH(D762,ISLER!$1:$1,0)-1,0),DOVIZ!$1:$4,MATCH(CONCATENATE(TEXT(C762,"YYYY")," ",TEXT(C762,"AAAA")),DOVIZ!$1:$1,0),0))</f>
        <v/>
      </c>
      <c r="I762" s="44" t="str">
        <f t="shared" si="67"/>
        <v/>
      </c>
      <c r="J762" s="45" t="b">
        <f t="shared" si="68"/>
        <v>0</v>
      </c>
      <c r="K762" s="45" t="str">
        <f>IF(J762=FALSE,"",IF(G762="","",VLOOKUP(F762,ISLER!$1:$51,2,0)*VLOOKUP(VLOOKUP(F762,ISLER!$1:$51,3,0),DOVIZ!$1:$4,MATCH(CONCATENATE(TEXT(C762,"YYYY")," ",TEXT(C762,"AAAA")),DOVIZ!$1:$1,0),0)))</f>
        <v/>
      </c>
      <c r="L762" s="45" t="str">
        <f t="shared" si="69"/>
        <v/>
      </c>
      <c r="M762" s="74">
        <f t="shared" si="70"/>
        <v>46021</v>
      </c>
    </row>
    <row r="763" spans="1:13" x14ac:dyDescent="0.25">
      <c r="A763" s="40">
        <v>773</v>
      </c>
      <c r="B763" s="40" t="str">
        <f t="shared" si="66"/>
        <v>2025 Aralık</v>
      </c>
      <c r="C763" s="41">
        <f t="shared" si="71"/>
        <v>46021</v>
      </c>
      <c r="D763" s="42"/>
      <c r="E763" s="42"/>
      <c r="F763" s="42"/>
      <c r="G763" s="43"/>
      <c r="H763" s="44" t="str">
        <f>IF(G763="","",VLOOKUP(F763,ISLER!$1:$51,MATCH(D763,ISLER!$1:$1,0)-2,0)*VLOOKUP(VLOOKUP(F763,ISLER!$1:$51,MATCH(D763,ISLER!$1:$1,0)-1,0),DOVIZ!$1:$4,MATCH(CONCATENATE(TEXT(C763,"YYYY")," ",TEXT(C763,"AAAA")),DOVIZ!$1:$1,0),0))</f>
        <v/>
      </c>
      <c r="I763" s="44" t="str">
        <f t="shared" si="67"/>
        <v/>
      </c>
      <c r="J763" s="45" t="b">
        <f t="shared" si="68"/>
        <v>0</v>
      </c>
      <c r="K763" s="45" t="str">
        <f>IF(J763=FALSE,"",IF(G763="","",VLOOKUP(F763,ISLER!$1:$51,2,0)*VLOOKUP(VLOOKUP(F763,ISLER!$1:$51,3,0),DOVIZ!$1:$4,MATCH(CONCATENATE(TEXT(C763,"YYYY")," ",TEXT(C763,"AAAA")),DOVIZ!$1:$1,0),0)))</f>
        <v/>
      </c>
      <c r="L763" s="45" t="str">
        <f t="shared" si="69"/>
        <v/>
      </c>
      <c r="M763" s="74">
        <f t="shared" si="70"/>
        <v>46021</v>
      </c>
    </row>
    <row r="764" spans="1:13" x14ac:dyDescent="0.25">
      <c r="A764" s="40">
        <v>775</v>
      </c>
      <c r="B764" s="40" t="str">
        <f t="shared" si="66"/>
        <v>2025 Aralık</v>
      </c>
      <c r="C764" s="41">
        <f t="shared" si="71"/>
        <v>46021</v>
      </c>
      <c r="D764" s="42"/>
      <c r="E764" s="42"/>
      <c r="F764" s="42"/>
      <c r="G764" s="43"/>
      <c r="H764" s="44" t="str">
        <f>IF(G764="","",VLOOKUP(F764,ISLER!$1:$51,MATCH(D764,ISLER!$1:$1,0)-2,0)*VLOOKUP(VLOOKUP(F764,ISLER!$1:$51,MATCH(D764,ISLER!$1:$1,0)-1,0),DOVIZ!$1:$4,MATCH(CONCATENATE(TEXT(C764,"YYYY")," ",TEXT(C764,"AAAA")),DOVIZ!$1:$1,0),0))</f>
        <v/>
      </c>
      <c r="I764" s="44" t="str">
        <f t="shared" si="67"/>
        <v/>
      </c>
      <c r="J764" s="45" t="b">
        <f t="shared" si="68"/>
        <v>0</v>
      </c>
      <c r="K764" s="45" t="str">
        <f>IF(J764=FALSE,"",IF(G764="","",VLOOKUP(F764,ISLER!$1:$51,2,0)*VLOOKUP(VLOOKUP(F764,ISLER!$1:$51,3,0),DOVIZ!$1:$4,MATCH(CONCATENATE(TEXT(C764,"YYYY")," ",TEXT(C764,"AAAA")),DOVIZ!$1:$1,0),0)))</f>
        <v/>
      </c>
      <c r="L764" s="45" t="str">
        <f t="shared" si="69"/>
        <v/>
      </c>
      <c r="M764" s="74">
        <f t="shared" si="70"/>
        <v>46021</v>
      </c>
    </row>
    <row r="765" spans="1:13" x14ac:dyDescent="0.25">
      <c r="A765" s="40">
        <v>776</v>
      </c>
      <c r="B765" s="40" t="str">
        <f t="shared" ref="B765:B803" si="72">CONCATENATE(TEXT(C765,"YYYY")," ",TEXT(C765,"AAAA"))</f>
        <v>2025 Aralık</v>
      </c>
      <c r="C765" s="41">
        <f t="shared" si="71"/>
        <v>46021</v>
      </c>
      <c r="D765" s="42"/>
      <c r="E765" s="42"/>
      <c r="F765" s="42"/>
      <c r="G765" s="43"/>
      <c r="H765" s="44" t="str">
        <f>IF(G765="","",VLOOKUP(F765,ISLER!$1:$51,MATCH(D765,ISLER!$1:$1,0)-2,0)*VLOOKUP(VLOOKUP(F765,ISLER!$1:$51,MATCH(D765,ISLER!$1:$1,0)-1,0),DOVIZ!$1:$4,MATCH(CONCATENATE(TEXT(C765,"YYYY")," ",TEXT(C765,"AAAA")),DOVIZ!$1:$1,0),0))</f>
        <v/>
      </c>
      <c r="I765" s="44" t="str">
        <f t="shared" si="67"/>
        <v/>
      </c>
      <c r="J765" s="45" t="b">
        <f t="shared" si="68"/>
        <v>0</v>
      </c>
      <c r="K765" s="45" t="str">
        <f>IF(J765=FALSE,"",IF(G765="","",VLOOKUP(F765,ISLER!$1:$51,2,0)*VLOOKUP(VLOOKUP(F765,ISLER!$1:$51,3,0),DOVIZ!$1:$4,MATCH(CONCATENATE(TEXT(C765,"YYYY")," ",TEXT(C765,"AAAA")),DOVIZ!$1:$1,0),0)))</f>
        <v/>
      </c>
      <c r="L765" s="45" t="str">
        <f t="shared" si="69"/>
        <v/>
      </c>
      <c r="M765" s="74">
        <f t="shared" si="70"/>
        <v>46021</v>
      </c>
    </row>
    <row r="766" spans="1:13" x14ac:dyDescent="0.25">
      <c r="A766" s="40">
        <v>777</v>
      </c>
      <c r="B766" s="40" t="str">
        <f t="shared" si="72"/>
        <v>2025 Aralık</v>
      </c>
      <c r="C766" s="41">
        <f t="shared" si="71"/>
        <v>46021</v>
      </c>
      <c r="D766" s="42"/>
      <c r="E766" s="42"/>
      <c r="F766" s="42"/>
      <c r="G766" s="43"/>
      <c r="H766" s="44" t="str">
        <f>IF(G766="","",VLOOKUP(F766,ISLER!$1:$51,MATCH(D766,ISLER!$1:$1,0)-2,0)*VLOOKUP(VLOOKUP(F766,ISLER!$1:$51,MATCH(D766,ISLER!$1:$1,0)-1,0),DOVIZ!$1:$4,MATCH(CONCATENATE(TEXT(C766,"YYYY")," ",TEXT(C766,"AAAA")),DOVIZ!$1:$1,0),0))</f>
        <v/>
      </c>
      <c r="I766" s="44" t="str">
        <f t="shared" si="67"/>
        <v/>
      </c>
      <c r="J766" s="45" t="b">
        <f t="shared" si="68"/>
        <v>0</v>
      </c>
      <c r="K766" s="45" t="str">
        <f>IF(J766=FALSE,"",IF(G766="","",VLOOKUP(F766,ISLER!$1:$51,2,0)*VLOOKUP(VLOOKUP(F766,ISLER!$1:$51,3,0),DOVIZ!$1:$4,MATCH(CONCATENATE(TEXT(C766,"YYYY")," ",TEXT(C766,"AAAA")),DOVIZ!$1:$1,0),0)))</f>
        <v/>
      </c>
      <c r="L766" s="45" t="str">
        <f t="shared" si="69"/>
        <v/>
      </c>
      <c r="M766" s="74">
        <f t="shared" si="70"/>
        <v>46021</v>
      </c>
    </row>
    <row r="767" spans="1:13" x14ac:dyDescent="0.25">
      <c r="A767" s="40">
        <v>778</v>
      </c>
      <c r="B767" s="40" t="str">
        <f t="shared" si="72"/>
        <v>2025 Aralık</v>
      </c>
      <c r="C767" s="41">
        <f t="shared" si="71"/>
        <v>46021</v>
      </c>
      <c r="D767" s="42"/>
      <c r="E767" s="42"/>
      <c r="F767" s="42"/>
      <c r="G767" s="43"/>
      <c r="H767" s="44" t="str">
        <f>IF(G767="","",VLOOKUP(F767,ISLER!$1:$51,MATCH(D767,ISLER!$1:$1,0)-2,0)*VLOOKUP(VLOOKUP(F767,ISLER!$1:$51,MATCH(D767,ISLER!$1:$1,0)-1,0),DOVIZ!$1:$4,MATCH(CONCATENATE(TEXT(C767,"YYYY")," ",TEXT(C767,"AAAA")),DOVIZ!$1:$1,0),0))</f>
        <v/>
      </c>
      <c r="I767" s="44" t="str">
        <f t="shared" si="67"/>
        <v/>
      </c>
      <c r="J767" s="45" t="b">
        <f t="shared" si="68"/>
        <v>0</v>
      </c>
      <c r="K767" s="45" t="str">
        <f>IF(J767=FALSE,"",IF(G767="","",VLOOKUP(F767,ISLER!$1:$51,2,0)*VLOOKUP(VLOOKUP(F767,ISLER!$1:$51,3,0),DOVIZ!$1:$4,MATCH(CONCATENATE(TEXT(C767,"YYYY")," ",TEXT(C767,"AAAA")),DOVIZ!$1:$1,0),0)))</f>
        <v/>
      </c>
      <c r="L767" s="45" t="str">
        <f t="shared" si="69"/>
        <v/>
      </c>
      <c r="M767" s="74">
        <f t="shared" si="70"/>
        <v>46021</v>
      </c>
    </row>
    <row r="768" spans="1:13" x14ac:dyDescent="0.25">
      <c r="A768" s="40">
        <v>782</v>
      </c>
      <c r="B768" s="40" t="str">
        <f t="shared" si="72"/>
        <v>2025 Aralık</v>
      </c>
      <c r="C768" s="41">
        <f t="shared" si="71"/>
        <v>46021</v>
      </c>
      <c r="D768" s="42"/>
      <c r="E768" s="42"/>
      <c r="F768" s="42"/>
      <c r="G768" s="43"/>
      <c r="H768" s="44" t="str">
        <f>IF(G768="","",VLOOKUP(F768,ISLER!$1:$51,MATCH(D768,ISLER!$1:$1,0)-2,0)*VLOOKUP(VLOOKUP(F768,ISLER!$1:$51,MATCH(D768,ISLER!$1:$1,0)-1,0),DOVIZ!$1:$4,MATCH(CONCATENATE(TEXT(C768,"YYYY")," ",TEXT(C768,"AAAA")),DOVIZ!$1:$1,0),0))</f>
        <v/>
      </c>
      <c r="I768" s="44" t="str">
        <f t="shared" si="67"/>
        <v/>
      </c>
      <c r="J768" s="45" t="b">
        <f t="shared" si="68"/>
        <v>0</v>
      </c>
      <c r="K768" s="45" t="str">
        <f>IF(J768=FALSE,"",IF(G768="","",VLOOKUP(F768,ISLER!$1:$51,2,0)*VLOOKUP(VLOOKUP(F768,ISLER!$1:$51,3,0),DOVIZ!$1:$4,MATCH(CONCATENATE(TEXT(C768,"YYYY")," ",TEXT(C768,"AAAA")),DOVIZ!$1:$1,0),0)))</f>
        <v/>
      </c>
      <c r="L768" s="45" t="str">
        <f t="shared" si="69"/>
        <v/>
      </c>
      <c r="M768" s="74">
        <f t="shared" si="70"/>
        <v>46021</v>
      </c>
    </row>
    <row r="769" spans="1:13" x14ac:dyDescent="0.25">
      <c r="A769" s="40">
        <v>795</v>
      </c>
      <c r="B769" s="40" t="str">
        <f t="shared" si="72"/>
        <v>2025 Aralık</v>
      </c>
      <c r="C769" s="41">
        <f t="shared" si="71"/>
        <v>46021</v>
      </c>
      <c r="D769" s="42"/>
      <c r="E769" s="42"/>
      <c r="F769" s="42"/>
      <c r="G769" s="43"/>
      <c r="H769" s="44" t="str">
        <f>IF(G769="","",VLOOKUP(F769,ISLER!$1:$51,MATCH(D769,ISLER!$1:$1,0)-2,0)*VLOOKUP(VLOOKUP(F769,ISLER!$1:$51,MATCH(D769,ISLER!$1:$1,0)-1,0),DOVIZ!$1:$4,MATCH(CONCATENATE(TEXT(C769,"YYYY")," ",TEXT(C769,"AAAA")),DOVIZ!$1:$1,0),0))</f>
        <v/>
      </c>
      <c r="I769" s="44" t="str">
        <f t="shared" si="67"/>
        <v/>
      </c>
      <c r="J769" s="45" t="b">
        <f t="shared" si="68"/>
        <v>0</v>
      </c>
      <c r="K769" s="45" t="str">
        <f>IF(J769=FALSE,"",IF(G769="","",VLOOKUP(F769,ISLER!$1:$51,2,0)*VLOOKUP(VLOOKUP(F769,ISLER!$1:$51,3,0),DOVIZ!$1:$4,MATCH(CONCATENATE(TEXT(C769,"YYYY")," ",TEXT(C769,"AAAA")),DOVIZ!$1:$1,0),0)))</f>
        <v/>
      </c>
      <c r="L769" s="45" t="str">
        <f t="shared" si="69"/>
        <v/>
      </c>
      <c r="M769" s="74">
        <f t="shared" si="70"/>
        <v>46021</v>
      </c>
    </row>
    <row r="770" spans="1:13" x14ac:dyDescent="0.25">
      <c r="A770" s="40">
        <v>796</v>
      </c>
      <c r="B770" s="40" t="str">
        <f t="shared" si="72"/>
        <v>2025 Aralık</v>
      </c>
      <c r="C770" s="41">
        <f t="shared" si="71"/>
        <v>46021</v>
      </c>
      <c r="D770" s="42"/>
      <c r="E770" s="42"/>
      <c r="F770" s="42"/>
      <c r="G770" s="43"/>
      <c r="H770" s="44" t="str">
        <f>IF(G770="","",VLOOKUP(F770,ISLER!$1:$51,MATCH(D770,ISLER!$1:$1,0)-2,0)*VLOOKUP(VLOOKUP(F770,ISLER!$1:$51,MATCH(D770,ISLER!$1:$1,0)-1,0),DOVIZ!$1:$4,MATCH(CONCATENATE(TEXT(C770,"YYYY")," ",TEXT(C770,"AAAA")),DOVIZ!$1:$1,0),0))</f>
        <v/>
      </c>
      <c r="I770" s="44" t="str">
        <f t="shared" ref="I770:I833" si="73">IF(G770="","",G770*H770)</f>
        <v/>
      </c>
      <c r="J770" s="45" t="b">
        <f t="shared" ref="J770:J833" si="74">OR(D770="DİŞÇİM İSTANBUL EZGİ HANIM",D770="DİŞÇİM İSTANBUL MERVE HANIM",D770="DİŞÇİM İSTANBUL BÜŞRA HANIM",D770="DİŞÇİM İSTANBUL HÜLYA HANIM",D770="DİŞÇİM İSTANBUL KEMAL BEY",D770="DİŞÇİM İSTANBUL HAKAN BEY",D770="DİŞÇİM İSTANBUL MUHAMMED BEY",D770="DİŞÇİM İSTANBUL MURAT BEY")</f>
        <v>0</v>
      </c>
      <c r="K770" s="45" t="str">
        <f>IF(J770=FALSE,"",IF(G770="","",VLOOKUP(F770,ISLER!$1:$51,2,0)*VLOOKUP(VLOOKUP(F770,ISLER!$1:$51,3,0),DOVIZ!$1:$4,MATCH(CONCATENATE(TEXT(C770,"YYYY")," ",TEXT(C770,"AAAA")),DOVIZ!$1:$1,0),0)))</f>
        <v/>
      </c>
      <c r="L770" s="45" t="str">
        <f t="shared" ref="L770:L833" si="75">IF(K770="","",G770*K770)</f>
        <v/>
      </c>
      <c r="M770" s="74">
        <f t="shared" ref="M770:M833" si="76">C770</f>
        <v>46021</v>
      </c>
    </row>
    <row r="771" spans="1:13" x14ac:dyDescent="0.25">
      <c r="A771" s="40">
        <v>797</v>
      </c>
      <c r="B771" s="40" t="str">
        <f t="shared" si="72"/>
        <v>2025 Aralık</v>
      </c>
      <c r="C771" s="41">
        <f t="shared" si="71"/>
        <v>46021</v>
      </c>
      <c r="D771" s="42"/>
      <c r="E771" s="42"/>
      <c r="F771" s="42"/>
      <c r="G771" s="43"/>
      <c r="H771" s="44" t="str">
        <f>IF(G771="","",VLOOKUP(F771,ISLER!$1:$51,MATCH(D771,ISLER!$1:$1,0)-2,0)*VLOOKUP(VLOOKUP(F771,ISLER!$1:$51,MATCH(D771,ISLER!$1:$1,0)-1,0),DOVIZ!$1:$4,MATCH(CONCATENATE(TEXT(C771,"YYYY")," ",TEXT(C771,"AAAA")),DOVIZ!$1:$1,0),0))</f>
        <v/>
      </c>
      <c r="I771" s="44" t="str">
        <f t="shared" si="73"/>
        <v/>
      </c>
      <c r="J771" s="45" t="b">
        <f t="shared" si="74"/>
        <v>0</v>
      </c>
      <c r="K771" s="45" t="str">
        <f>IF(J771=FALSE,"",IF(G771="","",VLOOKUP(F771,ISLER!$1:$51,2,0)*VLOOKUP(VLOOKUP(F771,ISLER!$1:$51,3,0),DOVIZ!$1:$4,MATCH(CONCATENATE(TEXT(C771,"YYYY")," ",TEXT(C771,"AAAA")),DOVIZ!$1:$1,0),0)))</f>
        <v/>
      </c>
      <c r="L771" s="45" t="str">
        <f t="shared" si="75"/>
        <v/>
      </c>
      <c r="M771" s="74">
        <f t="shared" si="76"/>
        <v>46021</v>
      </c>
    </row>
    <row r="772" spans="1:13" x14ac:dyDescent="0.25">
      <c r="A772" s="40">
        <v>799</v>
      </c>
      <c r="B772" s="40" t="str">
        <f t="shared" si="72"/>
        <v>2025 Aralık</v>
      </c>
      <c r="C772" s="41">
        <f t="shared" ref="C772:C835" si="77">C771</f>
        <v>46021</v>
      </c>
      <c r="D772" s="42"/>
      <c r="E772" s="42"/>
      <c r="F772" s="42"/>
      <c r="G772" s="43"/>
      <c r="H772" s="44" t="str">
        <f>IF(G772="","",VLOOKUP(F772,ISLER!$1:$51,MATCH(D772,ISLER!$1:$1,0)-2,0)*VLOOKUP(VLOOKUP(F772,ISLER!$1:$51,MATCH(D772,ISLER!$1:$1,0)-1,0),DOVIZ!$1:$4,MATCH(CONCATENATE(TEXT(C772,"YYYY")," ",TEXT(C772,"AAAA")),DOVIZ!$1:$1,0),0))</f>
        <v/>
      </c>
      <c r="I772" s="44" t="str">
        <f t="shared" si="73"/>
        <v/>
      </c>
      <c r="J772" s="45" t="b">
        <f t="shared" si="74"/>
        <v>0</v>
      </c>
      <c r="K772" s="45" t="str">
        <f>IF(J772=FALSE,"",IF(G772="","",VLOOKUP(F772,ISLER!$1:$51,2,0)*VLOOKUP(VLOOKUP(F772,ISLER!$1:$51,3,0),DOVIZ!$1:$4,MATCH(CONCATENATE(TEXT(C772,"YYYY")," ",TEXT(C772,"AAAA")),DOVIZ!$1:$1,0),0)))</f>
        <v/>
      </c>
      <c r="L772" s="45" t="str">
        <f t="shared" si="75"/>
        <v/>
      </c>
      <c r="M772" s="74">
        <f t="shared" si="76"/>
        <v>46021</v>
      </c>
    </row>
    <row r="773" spans="1:13" x14ac:dyDescent="0.25">
      <c r="A773" s="40">
        <v>802</v>
      </c>
      <c r="B773" s="40" t="str">
        <f t="shared" si="72"/>
        <v>2025 Aralık</v>
      </c>
      <c r="C773" s="41">
        <f t="shared" si="77"/>
        <v>46021</v>
      </c>
      <c r="D773" s="42"/>
      <c r="E773" s="42"/>
      <c r="F773" s="42"/>
      <c r="G773" s="43"/>
      <c r="H773" s="44" t="str">
        <f>IF(G773="","",VLOOKUP(F773,ISLER!$1:$51,MATCH(D773,ISLER!$1:$1,0)-2,0)*VLOOKUP(VLOOKUP(F773,ISLER!$1:$51,MATCH(D773,ISLER!$1:$1,0)-1,0),DOVIZ!$1:$4,MATCH(CONCATENATE(TEXT(C773,"YYYY")," ",TEXT(C773,"AAAA")),DOVIZ!$1:$1,0),0))</f>
        <v/>
      </c>
      <c r="I773" s="44" t="str">
        <f t="shared" si="73"/>
        <v/>
      </c>
      <c r="J773" s="45" t="b">
        <f t="shared" si="74"/>
        <v>0</v>
      </c>
      <c r="K773" s="45" t="str">
        <f>IF(J773=FALSE,"",IF(G773="","",VLOOKUP(F773,ISLER!$1:$51,2,0)*VLOOKUP(VLOOKUP(F773,ISLER!$1:$51,3,0),DOVIZ!$1:$4,MATCH(CONCATENATE(TEXT(C773,"YYYY")," ",TEXT(C773,"AAAA")),DOVIZ!$1:$1,0),0)))</f>
        <v/>
      </c>
      <c r="L773" s="45" t="str">
        <f t="shared" si="75"/>
        <v/>
      </c>
      <c r="M773" s="74">
        <f t="shared" si="76"/>
        <v>46021</v>
      </c>
    </row>
    <row r="774" spans="1:13" x14ac:dyDescent="0.25">
      <c r="A774" s="40">
        <v>810</v>
      </c>
      <c r="B774" s="40" t="str">
        <f t="shared" si="72"/>
        <v>2025 Aralık</v>
      </c>
      <c r="C774" s="41">
        <f t="shared" si="77"/>
        <v>46021</v>
      </c>
      <c r="D774" s="42"/>
      <c r="E774" s="42"/>
      <c r="F774" s="42"/>
      <c r="G774" s="43"/>
      <c r="H774" s="44" t="str">
        <f>IF(G774="","",VLOOKUP(F774,ISLER!$1:$51,MATCH(D774,ISLER!$1:$1,0)-2,0)*VLOOKUP(VLOOKUP(F774,ISLER!$1:$51,MATCH(D774,ISLER!$1:$1,0)-1,0),DOVIZ!$1:$4,MATCH(CONCATENATE(TEXT(C774,"YYYY")," ",TEXT(C774,"AAAA")),DOVIZ!$1:$1,0),0))</f>
        <v/>
      </c>
      <c r="I774" s="44" t="str">
        <f t="shared" si="73"/>
        <v/>
      </c>
      <c r="J774" s="45" t="b">
        <f t="shared" si="74"/>
        <v>0</v>
      </c>
      <c r="K774" s="45" t="str">
        <f>IF(J774=FALSE,"",IF(G774="","",VLOOKUP(F774,ISLER!$1:$51,2,0)*VLOOKUP(VLOOKUP(F774,ISLER!$1:$51,3,0),DOVIZ!$1:$4,MATCH(CONCATENATE(TEXT(C774,"YYYY")," ",TEXT(C774,"AAAA")),DOVIZ!$1:$1,0),0)))</f>
        <v/>
      </c>
      <c r="L774" s="45" t="str">
        <f t="shared" si="75"/>
        <v/>
      </c>
      <c r="M774" s="74">
        <f t="shared" si="76"/>
        <v>46021</v>
      </c>
    </row>
    <row r="775" spans="1:13" x14ac:dyDescent="0.25">
      <c r="A775" s="40">
        <v>811</v>
      </c>
      <c r="B775" s="40" t="str">
        <f t="shared" si="72"/>
        <v>2025 Aralık</v>
      </c>
      <c r="C775" s="41">
        <f t="shared" si="77"/>
        <v>46021</v>
      </c>
      <c r="D775" s="42"/>
      <c r="E775" s="42"/>
      <c r="F775" s="42"/>
      <c r="G775" s="43"/>
      <c r="H775" s="44" t="str">
        <f>IF(G775="","",VLOOKUP(F775,ISLER!$1:$51,MATCH(D775,ISLER!$1:$1,0)-2,0)*VLOOKUP(VLOOKUP(F775,ISLER!$1:$51,MATCH(D775,ISLER!$1:$1,0)-1,0),DOVIZ!$1:$4,MATCH(CONCATENATE(TEXT(C775,"YYYY")," ",TEXT(C775,"AAAA")),DOVIZ!$1:$1,0),0))</f>
        <v/>
      </c>
      <c r="I775" s="44" t="str">
        <f t="shared" si="73"/>
        <v/>
      </c>
      <c r="J775" s="45" t="b">
        <f t="shared" si="74"/>
        <v>0</v>
      </c>
      <c r="K775" s="45" t="str">
        <f>IF(J775=FALSE,"",IF(G775="","",VLOOKUP(F775,ISLER!$1:$51,2,0)*VLOOKUP(VLOOKUP(F775,ISLER!$1:$51,3,0),DOVIZ!$1:$4,MATCH(CONCATENATE(TEXT(C775,"YYYY")," ",TEXT(C775,"AAAA")),DOVIZ!$1:$1,0),0)))</f>
        <v/>
      </c>
      <c r="L775" s="45" t="str">
        <f t="shared" si="75"/>
        <v/>
      </c>
      <c r="M775" s="74">
        <f t="shared" si="76"/>
        <v>46021</v>
      </c>
    </row>
    <row r="776" spans="1:13" x14ac:dyDescent="0.25">
      <c r="A776" s="40">
        <v>812</v>
      </c>
      <c r="B776" s="40" t="str">
        <f t="shared" si="72"/>
        <v>2025 Aralık</v>
      </c>
      <c r="C776" s="41">
        <f t="shared" si="77"/>
        <v>46021</v>
      </c>
      <c r="D776" s="42"/>
      <c r="E776" s="42"/>
      <c r="F776" s="42"/>
      <c r="G776" s="43"/>
      <c r="H776" s="44" t="str">
        <f>IF(G776="","",VLOOKUP(F776,ISLER!$1:$51,MATCH(D776,ISLER!$1:$1,0)-2,0)*VLOOKUP(VLOOKUP(F776,ISLER!$1:$51,MATCH(D776,ISLER!$1:$1,0)-1,0),DOVIZ!$1:$4,MATCH(CONCATENATE(TEXT(C776,"YYYY")," ",TEXT(C776,"AAAA")),DOVIZ!$1:$1,0),0))</f>
        <v/>
      </c>
      <c r="I776" s="44" t="str">
        <f t="shared" si="73"/>
        <v/>
      </c>
      <c r="J776" s="45" t="b">
        <f t="shared" si="74"/>
        <v>0</v>
      </c>
      <c r="K776" s="45" t="str">
        <f>IF(J776=FALSE,"",IF(G776="","",VLOOKUP(F776,ISLER!$1:$51,2,0)*VLOOKUP(VLOOKUP(F776,ISLER!$1:$51,3,0),DOVIZ!$1:$4,MATCH(CONCATENATE(TEXT(C776,"YYYY")," ",TEXT(C776,"AAAA")),DOVIZ!$1:$1,0),0)))</f>
        <v/>
      </c>
      <c r="L776" s="45" t="str">
        <f t="shared" si="75"/>
        <v/>
      </c>
      <c r="M776" s="74">
        <f t="shared" si="76"/>
        <v>46021</v>
      </c>
    </row>
    <row r="777" spans="1:13" x14ac:dyDescent="0.25">
      <c r="A777" s="40">
        <v>813</v>
      </c>
      <c r="B777" s="40" t="str">
        <f t="shared" si="72"/>
        <v>2025 Aralık</v>
      </c>
      <c r="C777" s="41">
        <f t="shared" si="77"/>
        <v>46021</v>
      </c>
      <c r="D777" s="42"/>
      <c r="E777" s="42"/>
      <c r="F777" s="42"/>
      <c r="G777" s="43"/>
      <c r="H777" s="44" t="str">
        <f>IF(G777="","",VLOOKUP(F777,ISLER!$1:$51,MATCH(D777,ISLER!$1:$1,0)-2,0)*VLOOKUP(VLOOKUP(F777,ISLER!$1:$51,MATCH(D777,ISLER!$1:$1,0)-1,0),DOVIZ!$1:$4,MATCH(CONCATENATE(TEXT(C777,"YYYY")," ",TEXT(C777,"AAAA")),DOVIZ!$1:$1,0),0))</f>
        <v/>
      </c>
      <c r="I777" s="44" t="str">
        <f t="shared" si="73"/>
        <v/>
      </c>
      <c r="J777" s="45" t="b">
        <f t="shared" si="74"/>
        <v>0</v>
      </c>
      <c r="K777" s="45" t="str">
        <f>IF(J777=FALSE,"",IF(G777="","",VLOOKUP(F777,ISLER!$1:$51,2,0)*VLOOKUP(VLOOKUP(F777,ISLER!$1:$51,3,0),DOVIZ!$1:$4,MATCH(CONCATENATE(TEXT(C777,"YYYY")," ",TEXT(C777,"AAAA")),DOVIZ!$1:$1,0),0)))</f>
        <v/>
      </c>
      <c r="L777" s="45" t="str">
        <f t="shared" si="75"/>
        <v/>
      </c>
      <c r="M777" s="74">
        <f t="shared" si="76"/>
        <v>46021</v>
      </c>
    </row>
    <row r="778" spans="1:13" x14ac:dyDescent="0.25">
      <c r="A778" s="40">
        <v>814</v>
      </c>
      <c r="B778" s="40" t="str">
        <f t="shared" si="72"/>
        <v>2025 Aralık</v>
      </c>
      <c r="C778" s="41">
        <f t="shared" si="77"/>
        <v>46021</v>
      </c>
      <c r="D778" s="42"/>
      <c r="E778" s="42"/>
      <c r="F778" s="42"/>
      <c r="G778" s="43"/>
      <c r="H778" s="44" t="str">
        <f>IF(G778="","",VLOOKUP(F778,ISLER!$1:$51,MATCH(D778,ISLER!$1:$1,0)-2,0)*VLOOKUP(VLOOKUP(F778,ISLER!$1:$51,MATCH(D778,ISLER!$1:$1,0)-1,0),DOVIZ!$1:$4,MATCH(CONCATENATE(TEXT(C778,"YYYY")," ",TEXT(C778,"AAAA")),DOVIZ!$1:$1,0),0))</f>
        <v/>
      </c>
      <c r="I778" s="44" t="str">
        <f t="shared" si="73"/>
        <v/>
      </c>
      <c r="J778" s="45" t="b">
        <f t="shared" si="74"/>
        <v>0</v>
      </c>
      <c r="K778" s="45" t="str">
        <f>IF(J778=FALSE,"",IF(G778="","",VLOOKUP(F778,ISLER!$1:$51,2,0)*VLOOKUP(VLOOKUP(F778,ISLER!$1:$51,3,0),DOVIZ!$1:$4,MATCH(CONCATENATE(TEXT(C778,"YYYY")," ",TEXT(C778,"AAAA")),DOVIZ!$1:$1,0),0)))</f>
        <v/>
      </c>
      <c r="L778" s="45" t="str">
        <f t="shared" si="75"/>
        <v/>
      </c>
      <c r="M778" s="74">
        <f t="shared" si="76"/>
        <v>46021</v>
      </c>
    </row>
    <row r="779" spans="1:13" x14ac:dyDescent="0.25">
      <c r="A779" s="40">
        <v>815</v>
      </c>
      <c r="B779" s="40" t="str">
        <f t="shared" si="72"/>
        <v>2025 Aralık</v>
      </c>
      <c r="C779" s="41">
        <f t="shared" si="77"/>
        <v>46021</v>
      </c>
      <c r="D779" s="42"/>
      <c r="E779" s="42"/>
      <c r="F779" s="42"/>
      <c r="G779" s="43"/>
      <c r="H779" s="44" t="str">
        <f>IF(G779="","",VLOOKUP(F779,ISLER!$1:$51,MATCH(D779,ISLER!$1:$1,0)-2,0)*VLOOKUP(VLOOKUP(F779,ISLER!$1:$51,MATCH(D779,ISLER!$1:$1,0)-1,0),DOVIZ!$1:$4,MATCH(CONCATENATE(TEXT(C779,"YYYY")," ",TEXT(C779,"AAAA")),DOVIZ!$1:$1,0),0))</f>
        <v/>
      </c>
      <c r="I779" s="44" t="str">
        <f t="shared" si="73"/>
        <v/>
      </c>
      <c r="J779" s="45" t="b">
        <f t="shared" si="74"/>
        <v>0</v>
      </c>
      <c r="K779" s="45" t="str">
        <f>IF(J779=FALSE,"",IF(G779="","",VLOOKUP(F779,ISLER!$1:$51,2,0)*VLOOKUP(VLOOKUP(F779,ISLER!$1:$51,3,0),DOVIZ!$1:$4,MATCH(CONCATENATE(TEXT(C779,"YYYY")," ",TEXT(C779,"AAAA")),DOVIZ!$1:$1,0),0)))</f>
        <v/>
      </c>
      <c r="L779" s="45" t="str">
        <f t="shared" si="75"/>
        <v/>
      </c>
      <c r="M779" s="74">
        <f t="shared" si="76"/>
        <v>46021</v>
      </c>
    </row>
    <row r="780" spans="1:13" x14ac:dyDescent="0.25">
      <c r="A780" s="40">
        <v>816</v>
      </c>
      <c r="B780" s="40" t="str">
        <f t="shared" si="72"/>
        <v>2025 Aralık</v>
      </c>
      <c r="C780" s="41">
        <f t="shared" si="77"/>
        <v>46021</v>
      </c>
      <c r="D780" s="42"/>
      <c r="E780" s="42"/>
      <c r="F780" s="42"/>
      <c r="G780" s="43"/>
      <c r="H780" s="44" t="str">
        <f>IF(G780="","",VLOOKUP(F780,ISLER!$1:$51,MATCH(D780,ISLER!$1:$1,0)-2,0)*VLOOKUP(VLOOKUP(F780,ISLER!$1:$51,MATCH(D780,ISLER!$1:$1,0)-1,0),DOVIZ!$1:$4,MATCH(CONCATENATE(TEXT(C780,"YYYY")," ",TEXT(C780,"AAAA")),DOVIZ!$1:$1,0),0))</f>
        <v/>
      </c>
      <c r="I780" s="44" t="str">
        <f t="shared" si="73"/>
        <v/>
      </c>
      <c r="J780" s="45" t="b">
        <f t="shared" si="74"/>
        <v>0</v>
      </c>
      <c r="K780" s="45" t="str">
        <f>IF(J780=FALSE,"",IF(G780="","",VLOOKUP(F780,ISLER!$1:$51,2,0)*VLOOKUP(VLOOKUP(F780,ISLER!$1:$51,3,0),DOVIZ!$1:$4,MATCH(CONCATENATE(TEXT(C780,"YYYY")," ",TEXT(C780,"AAAA")),DOVIZ!$1:$1,0),0)))</f>
        <v/>
      </c>
      <c r="L780" s="45" t="str">
        <f t="shared" si="75"/>
        <v/>
      </c>
      <c r="M780" s="74">
        <f t="shared" si="76"/>
        <v>46021</v>
      </c>
    </row>
    <row r="781" spans="1:13" x14ac:dyDescent="0.25">
      <c r="A781" s="40">
        <v>817</v>
      </c>
      <c r="B781" s="40" t="str">
        <f t="shared" si="72"/>
        <v>2025 Aralık</v>
      </c>
      <c r="C781" s="41">
        <f t="shared" si="77"/>
        <v>46021</v>
      </c>
      <c r="D781" s="42"/>
      <c r="E781" s="42"/>
      <c r="F781" s="42"/>
      <c r="G781" s="43"/>
      <c r="H781" s="44" t="str">
        <f>IF(G781="","",VLOOKUP(F781,ISLER!$1:$51,MATCH(D781,ISLER!$1:$1,0)-2,0)*VLOOKUP(VLOOKUP(F781,ISLER!$1:$51,MATCH(D781,ISLER!$1:$1,0)-1,0),DOVIZ!$1:$4,MATCH(CONCATENATE(TEXT(C781,"YYYY")," ",TEXT(C781,"AAAA")),DOVIZ!$1:$1,0),0))</f>
        <v/>
      </c>
      <c r="I781" s="44" t="str">
        <f t="shared" si="73"/>
        <v/>
      </c>
      <c r="J781" s="45" t="b">
        <f t="shared" si="74"/>
        <v>0</v>
      </c>
      <c r="K781" s="45" t="str">
        <f>IF(J781=FALSE,"",IF(G781="","",VLOOKUP(F781,ISLER!$1:$51,2,0)*VLOOKUP(VLOOKUP(F781,ISLER!$1:$51,3,0),DOVIZ!$1:$4,MATCH(CONCATENATE(TEXT(C781,"YYYY")," ",TEXT(C781,"AAAA")),DOVIZ!$1:$1,0),0)))</f>
        <v/>
      </c>
      <c r="L781" s="45" t="str">
        <f t="shared" si="75"/>
        <v/>
      </c>
      <c r="M781" s="74">
        <f t="shared" si="76"/>
        <v>46021</v>
      </c>
    </row>
    <row r="782" spans="1:13" x14ac:dyDescent="0.25">
      <c r="A782" s="40">
        <v>818</v>
      </c>
      <c r="B782" s="40" t="str">
        <f t="shared" si="72"/>
        <v>2025 Aralık</v>
      </c>
      <c r="C782" s="41">
        <f t="shared" si="77"/>
        <v>46021</v>
      </c>
      <c r="D782" s="42"/>
      <c r="E782" s="42"/>
      <c r="F782" s="42"/>
      <c r="G782" s="43"/>
      <c r="H782" s="44" t="str">
        <f>IF(G782="","",VLOOKUP(F782,ISLER!$1:$51,MATCH(D782,ISLER!$1:$1,0)-2,0)*VLOOKUP(VLOOKUP(F782,ISLER!$1:$51,MATCH(D782,ISLER!$1:$1,0)-1,0),DOVIZ!$1:$4,MATCH(CONCATENATE(TEXT(C782,"YYYY")," ",TEXT(C782,"AAAA")),DOVIZ!$1:$1,0),0))</f>
        <v/>
      </c>
      <c r="I782" s="44" t="str">
        <f t="shared" si="73"/>
        <v/>
      </c>
      <c r="J782" s="45" t="b">
        <f t="shared" si="74"/>
        <v>0</v>
      </c>
      <c r="K782" s="45" t="str">
        <f>IF(J782=FALSE,"",IF(G782="","",VLOOKUP(F782,ISLER!$1:$51,2,0)*VLOOKUP(VLOOKUP(F782,ISLER!$1:$51,3,0),DOVIZ!$1:$4,MATCH(CONCATENATE(TEXT(C782,"YYYY")," ",TEXT(C782,"AAAA")),DOVIZ!$1:$1,0),0)))</f>
        <v/>
      </c>
      <c r="L782" s="45" t="str">
        <f t="shared" si="75"/>
        <v/>
      </c>
      <c r="M782" s="74">
        <f t="shared" si="76"/>
        <v>46021</v>
      </c>
    </row>
    <row r="783" spans="1:13" x14ac:dyDescent="0.25">
      <c r="A783" s="40">
        <v>819</v>
      </c>
      <c r="B783" s="40" t="str">
        <f t="shared" si="72"/>
        <v>2025 Aralık</v>
      </c>
      <c r="C783" s="41">
        <f t="shared" si="77"/>
        <v>46021</v>
      </c>
      <c r="D783" s="42"/>
      <c r="E783" s="42"/>
      <c r="F783" s="42"/>
      <c r="G783" s="43"/>
      <c r="H783" s="44" t="str">
        <f>IF(G783="","",VLOOKUP(F783,ISLER!$1:$51,MATCH(D783,ISLER!$1:$1,0)-2,0)*VLOOKUP(VLOOKUP(F783,ISLER!$1:$51,MATCH(D783,ISLER!$1:$1,0)-1,0),DOVIZ!$1:$4,MATCH(CONCATENATE(TEXT(C783,"YYYY")," ",TEXT(C783,"AAAA")),DOVIZ!$1:$1,0),0))</f>
        <v/>
      </c>
      <c r="I783" s="44" t="str">
        <f t="shared" si="73"/>
        <v/>
      </c>
      <c r="J783" s="45" t="b">
        <f t="shared" si="74"/>
        <v>0</v>
      </c>
      <c r="K783" s="45" t="str">
        <f>IF(J783=FALSE,"",IF(G783="","",VLOOKUP(F783,ISLER!$1:$51,2,0)*VLOOKUP(VLOOKUP(F783,ISLER!$1:$51,3,0),DOVIZ!$1:$4,MATCH(CONCATENATE(TEXT(C783,"YYYY")," ",TEXT(C783,"AAAA")),DOVIZ!$1:$1,0),0)))</f>
        <v/>
      </c>
      <c r="L783" s="45" t="str">
        <f t="shared" si="75"/>
        <v/>
      </c>
      <c r="M783" s="74">
        <f t="shared" si="76"/>
        <v>46021</v>
      </c>
    </row>
    <row r="784" spans="1:13" x14ac:dyDescent="0.25">
      <c r="A784" s="40">
        <v>820</v>
      </c>
      <c r="B784" s="40" t="str">
        <f t="shared" si="72"/>
        <v>2025 Aralık</v>
      </c>
      <c r="C784" s="41">
        <f t="shared" si="77"/>
        <v>46021</v>
      </c>
      <c r="D784" s="42"/>
      <c r="E784" s="42"/>
      <c r="F784" s="42"/>
      <c r="G784" s="43"/>
      <c r="H784" s="44" t="str">
        <f>IF(G784="","",VLOOKUP(F784,ISLER!$1:$51,MATCH(D784,ISLER!$1:$1,0)-2,0)*VLOOKUP(VLOOKUP(F784,ISLER!$1:$51,MATCH(D784,ISLER!$1:$1,0)-1,0),DOVIZ!$1:$4,MATCH(CONCATENATE(TEXT(C784,"YYYY")," ",TEXT(C784,"AAAA")),DOVIZ!$1:$1,0),0))</f>
        <v/>
      </c>
      <c r="I784" s="44" t="str">
        <f t="shared" si="73"/>
        <v/>
      </c>
      <c r="J784" s="45" t="b">
        <f t="shared" si="74"/>
        <v>0</v>
      </c>
      <c r="K784" s="45" t="str">
        <f>IF(J784=FALSE,"",IF(G784="","",VLOOKUP(F784,ISLER!$1:$51,2,0)*VLOOKUP(VLOOKUP(F784,ISLER!$1:$51,3,0),DOVIZ!$1:$4,MATCH(CONCATENATE(TEXT(C784,"YYYY")," ",TEXT(C784,"AAAA")),DOVIZ!$1:$1,0),0)))</f>
        <v/>
      </c>
      <c r="L784" s="45" t="str">
        <f t="shared" si="75"/>
        <v/>
      </c>
      <c r="M784" s="74">
        <f t="shared" si="76"/>
        <v>46021</v>
      </c>
    </row>
    <row r="785" spans="1:13" x14ac:dyDescent="0.25">
      <c r="A785" s="40">
        <v>821</v>
      </c>
      <c r="B785" s="40" t="str">
        <f t="shared" si="72"/>
        <v>2025 Aralık</v>
      </c>
      <c r="C785" s="41">
        <f t="shared" si="77"/>
        <v>46021</v>
      </c>
      <c r="D785" s="42"/>
      <c r="E785" s="42"/>
      <c r="F785" s="42"/>
      <c r="G785" s="43"/>
      <c r="H785" s="44" t="str">
        <f>IF(G785="","",VLOOKUP(F785,ISLER!$1:$51,MATCH(D785,ISLER!$1:$1,0)-2,0)*VLOOKUP(VLOOKUP(F785,ISLER!$1:$51,MATCH(D785,ISLER!$1:$1,0)-1,0),DOVIZ!$1:$4,MATCH(CONCATENATE(TEXT(C785,"YYYY")," ",TEXT(C785,"AAAA")),DOVIZ!$1:$1,0),0))</f>
        <v/>
      </c>
      <c r="I785" s="44" t="str">
        <f t="shared" si="73"/>
        <v/>
      </c>
      <c r="J785" s="45" t="b">
        <f t="shared" si="74"/>
        <v>0</v>
      </c>
      <c r="K785" s="45" t="str">
        <f>IF(J785=FALSE,"",IF(G785="","",VLOOKUP(F785,ISLER!$1:$51,2,0)*VLOOKUP(VLOOKUP(F785,ISLER!$1:$51,3,0),DOVIZ!$1:$4,MATCH(CONCATENATE(TEXT(C785,"YYYY")," ",TEXT(C785,"AAAA")),DOVIZ!$1:$1,0),0)))</f>
        <v/>
      </c>
      <c r="L785" s="45" t="str">
        <f t="shared" si="75"/>
        <v/>
      </c>
      <c r="M785" s="74">
        <f t="shared" si="76"/>
        <v>46021</v>
      </c>
    </row>
    <row r="786" spans="1:13" x14ac:dyDescent="0.25">
      <c r="A786" s="40">
        <v>822</v>
      </c>
      <c r="B786" s="40" t="str">
        <f t="shared" si="72"/>
        <v>2025 Aralık</v>
      </c>
      <c r="C786" s="41">
        <f t="shared" si="77"/>
        <v>46021</v>
      </c>
      <c r="D786" s="42"/>
      <c r="E786" s="42"/>
      <c r="F786" s="42"/>
      <c r="G786" s="43"/>
      <c r="H786" s="44" t="str">
        <f>IF(G786="","",VLOOKUP(F786,ISLER!$1:$51,MATCH(D786,ISLER!$1:$1,0)-2,0)*VLOOKUP(VLOOKUP(F786,ISLER!$1:$51,MATCH(D786,ISLER!$1:$1,0)-1,0),DOVIZ!$1:$4,MATCH(CONCATENATE(TEXT(C786,"YYYY")," ",TEXT(C786,"AAAA")),DOVIZ!$1:$1,0),0))</f>
        <v/>
      </c>
      <c r="I786" s="44" t="str">
        <f t="shared" si="73"/>
        <v/>
      </c>
      <c r="J786" s="45" t="b">
        <f t="shared" si="74"/>
        <v>0</v>
      </c>
      <c r="K786" s="45" t="str">
        <f>IF(J786=FALSE,"",IF(G786="","",VLOOKUP(F786,ISLER!$1:$51,2,0)*VLOOKUP(VLOOKUP(F786,ISLER!$1:$51,3,0),DOVIZ!$1:$4,MATCH(CONCATENATE(TEXT(C786,"YYYY")," ",TEXT(C786,"AAAA")),DOVIZ!$1:$1,0),0)))</f>
        <v/>
      </c>
      <c r="L786" s="45" t="str">
        <f t="shared" si="75"/>
        <v/>
      </c>
      <c r="M786" s="74">
        <f t="shared" si="76"/>
        <v>46021</v>
      </c>
    </row>
    <row r="787" spans="1:13" x14ac:dyDescent="0.25">
      <c r="A787" s="40">
        <v>823</v>
      </c>
      <c r="B787" s="40" t="str">
        <f t="shared" si="72"/>
        <v>2025 Aralık</v>
      </c>
      <c r="C787" s="41">
        <f t="shared" si="77"/>
        <v>46021</v>
      </c>
      <c r="D787" s="42"/>
      <c r="E787" s="42"/>
      <c r="F787" s="42"/>
      <c r="G787" s="43"/>
      <c r="H787" s="44" t="str">
        <f>IF(G787="","",VLOOKUP(F787,ISLER!$1:$51,MATCH(D787,ISLER!$1:$1,0)-2,0)*VLOOKUP(VLOOKUP(F787,ISLER!$1:$51,MATCH(D787,ISLER!$1:$1,0)-1,0),DOVIZ!$1:$4,MATCH(CONCATENATE(TEXT(C787,"YYYY")," ",TEXT(C787,"AAAA")),DOVIZ!$1:$1,0),0))</f>
        <v/>
      </c>
      <c r="I787" s="44" t="str">
        <f t="shared" si="73"/>
        <v/>
      </c>
      <c r="J787" s="45" t="b">
        <f t="shared" si="74"/>
        <v>0</v>
      </c>
      <c r="K787" s="45" t="str">
        <f>IF(J787=FALSE,"",IF(G787="","",VLOOKUP(F787,ISLER!$1:$51,2,0)*VLOOKUP(VLOOKUP(F787,ISLER!$1:$51,3,0),DOVIZ!$1:$4,MATCH(CONCATENATE(TEXT(C787,"YYYY")," ",TEXT(C787,"AAAA")),DOVIZ!$1:$1,0),0)))</f>
        <v/>
      </c>
      <c r="L787" s="45" t="str">
        <f t="shared" si="75"/>
        <v/>
      </c>
      <c r="M787" s="74">
        <f t="shared" si="76"/>
        <v>46021</v>
      </c>
    </row>
    <row r="788" spans="1:13" x14ac:dyDescent="0.25">
      <c r="A788" s="40">
        <v>826</v>
      </c>
      <c r="B788" s="40" t="str">
        <f t="shared" si="72"/>
        <v>2025 Aralık</v>
      </c>
      <c r="C788" s="41">
        <f t="shared" si="77"/>
        <v>46021</v>
      </c>
      <c r="D788" s="42"/>
      <c r="E788" s="42"/>
      <c r="F788" s="42"/>
      <c r="G788" s="43"/>
      <c r="H788" s="44" t="str">
        <f>IF(G788="","",VLOOKUP(F788,ISLER!$1:$51,MATCH(D788,ISLER!$1:$1,0)-2,0)*VLOOKUP(VLOOKUP(F788,ISLER!$1:$51,MATCH(D788,ISLER!$1:$1,0)-1,0),DOVIZ!$1:$4,MATCH(CONCATENATE(TEXT(C788,"YYYY")," ",TEXT(C788,"AAAA")),DOVIZ!$1:$1,0),0))</f>
        <v/>
      </c>
      <c r="I788" s="44" t="str">
        <f t="shared" si="73"/>
        <v/>
      </c>
      <c r="J788" s="45" t="b">
        <f t="shared" si="74"/>
        <v>0</v>
      </c>
      <c r="K788" s="45" t="str">
        <f>IF(J788=FALSE,"",IF(G788="","",VLOOKUP(F788,ISLER!$1:$51,2,0)*VLOOKUP(VLOOKUP(F788,ISLER!$1:$51,3,0),DOVIZ!$1:$4,MATCH(CONCATENATE(TEXT(C788,"YYYY")," ",TEXT(C788,"AAAA")),DOVIZ!$1:$1,0),0)))</f>
        <v/>
      </c>
      <c r="L788" s="45" t="str">
        <f t="shared" si="75"/>
        <v/>
      </c>
      <c r="M788" s="74">
        <f t="shared" si="76"/>
        <v>46021</v>
      </c>
    </row>
    <row r="789" spans="1:13" x14ac:dyDescent="0.25">
      <c r="A789" s="40">
        <v>827</v>
      </c>
      <c r="B789" s="40" t="str">
        <f t="shared" si="72"/>
        <v>2025 Aralık</v>
      </c>
      <c r="C789" s="41">
        <f t="shared" si="77"/>
        <v>46021</v>
      </c>
      <c r="D789" s="42"/>
      <c r="E789" s="42"/>
      <c r="F789" s="42"/>
      <c r="G789" s="43"/>
      <c r="H789" s="44" t="str">
        <f>IF(G789="","",VLOOKUP(F789,ISLER!$1:$51,MATCH(D789,ISLER!$1:$1,0)-2,0)*VLOOKUP(VLOOKUP(F789,ISLER!$1:$51,MATCH(D789,ISLER!$1:$1,0)-1,0),DOVIZ!$1:$4,MATCH(CONCATENATE(TEXT(C789,"YYYY")," ",TEXT(C789,"AAAA")),DOVIZ!$1:$1,0),0))</f>
        <v/>
      </c>
      <c r="I789" s="44" t="str">
        <f t="shared" si="73"/>
        <v/>
      </c>
      <c r="J789" s="45" t="b">
        <f t="shared" si="74"/>
        <v>0</v>
      </c>
      <c r="K789" s="45" t="str">
        <f>IF(J789=FALSE,"",IF(G789="","",VLOOKUP(F789,ISLER!$1:$51,2,0)*VLOOKUP(VLOOKUP(F789,ISLER!$1:$51,3,0),DOVIZ!$1:$4,MATCH(CONCATENATE(TEXT(C789,"YYYY")," ",TEXT(C789,"AAAA")),DOVIZ!$1:$1,0),0)))</f>
        <v/>
      </c>
      <c r="L789" s="45" t="str">
        <f t="shared" si="75"/>
        <v/>
      </c>
      <c r="M789" s="74">
        <f t="shared" si="76"/>
        <v>46021</v>
      </c>
    </row>
    <row r="790" spans="1:13" x14ac:dyDescent="0.25">
      <c r="A790" s="40">
        <v>828</v>
      </c>
      <c r="B790" s="40" t="str">
        <f t="shared" si="72"/>
        <v>2025 Aralık</v>
      </c>
      <c r="C790" s="41">
        <f t="shared" si="77"/>
        <v>46021</v>
      </c>
      <c r="D790" s="42"/>
      <c r="E790" s="42"/>
      <c r="F790" s="42"/>
      <c r="G790" s="43"/>
      <c r="H790" s="44" t="str">
        <f>IF(G790="","",VLOOKUP(F790,ISLER!$1:$51,MATCH(D790,ISLER!$1:$1,0)-2,0)*VLOOKUP(VLOOKUP(F790,ISLER!$1:$51,MATCH(D790,ISLER!$1:$1,0)-1,0),DOVIZ!$1:$4,MATCH(CONCATENATE(TEXT(C790,"YYYY")," ",TEXT(C790,"AAAA")),DOVIZ!$1:$1,0),0))</f>
        <v/>
      </c>
      <c r="I790" s="44" t="str">
        <f t="shared" si="73"/>
        <v/>
      </c>
      <c r="J790" s="45" t="b">
        <f t="shared" si="74"/>
        <v>0</v>
      </c>
      <c r="K790" s="45" t="str">
        <f>IF(J790=FALSE,"",IF(G790="","",VLOOKUP(F790,ISLER!$1:$51,2,0)*VLOOKUP(VLOOKUP(F790,ISLER!$1:$51,3,0),DOVIZ!$1:$4,MATCH(CONCATENATE(TEXT(C790,"YYYY")," ",TEXT(C790,"AAAA")),DOVIZ!$1:$1,0),0)))</f>
        <v/>
      </c>
      <c r="L790" s="45" t="str">
        <f t="shared" si="75"/>
        <v/>
      </c>
      <c r="M790" s="74">
        <f t="shared" si="76"/>
        <v>46021</v>
      </c>
    </row>
    <row r="791" spans="1:13" x14ac:dyDescent="0.25">
      <c r="A791" s="40">
        <v>829</v>
      </c>
      <c r="B791" s="40" t="str">
        <f t="shared" si="72"/>
        <v>2025 Aralık</v>
      </c>
      <c r="C791" s="41">
        <f t="shared" si="77"/>
        <v>46021</v>
      </c>
      <c r="D791" s="42"/>
      <c r="E791" s="42"/>
      <c r="F791" s="42"/>
      <c r="G791" s="43"/>
      <c r="H791" s="44" t="str">
        <f>IF(G791="","",VLOOKUP(F791,ISLER!$1:$51,MATCH(D791,ISLER!$1:$1,0)-2,0)*VLOOKUP(VLOOKUP(F791,ISLER!$1:$51,MATCH(D791,ISLER!$1:$1,0)-1,0),DOVIZ!$1:$4,MATCH(CONCATENATE(TEXT(C791,"YYYY")," ",TEXT(C791,"AAAA")),DOVIZ!$1:$1,0),0))</f>
        <v/>
      </c>
      <c r="I791" s="44" t="str">
        <f t="shared" si="73"/>
        <v/>
      </c>
      <c r="J791" s="45" t="b">
        <f t="shared" si="74"/>
        <v>0</v>
      </c>
      <c r="K791" s="45" t="str">
        <f>IF(J791=FALSE,"",IF(G791="","",VLOOKUP(F791,ISLER!$1:$51,2,0)*VLOOKUP(VLOOKUP(F791,ISLER!$1:$51,3,0),DOVIZ!$1:$4,MATCH(CONCATENATE(TEXT(C791,"YYYY")," ",TEXT(C791,"AAAA")),DOVIZ!$1:$1,0),0)))</f>
        <v/>
      </c>
      <c r="L791" s="45" t="str">
        <f t="shared" si="75"/>
        <v/>
      </c>
      <c r="M791" s="74">
        <f t="shared" si="76"/>
        <v>46021</v>
      </c>
    </row>
    <row r="792" spans="1:13" x14ac:dyDescent="0.25">
      <c r="A792" s="40">
        <v>830</v>
      </c>
      <c r="B792" s="40" t="str">
        <f t="shared" si="72"/>
        <v>2025 Aralık</v>
      </c>
      <c r="C792" s="41">
        <f t="shared" si="77"/>
        <v>46021</v>
      </c>
      <c r="D792" s="42"/>
      <c r="E792" s="42"/>
      <c r="F792" s="42"/>
      <c r="G792" s="43"/>
      <c r="H792" s="44" t="str">
        <f>IF(G792="","",VLOOKUP(F792,ISLER!$1:$51,MATCH(D792,ISLER!$1:$1,0)-2,0)*VLOOKUP(VLOOKUP(F792,ISLER!$1:$51,MATCH(D792,ISLER!$1:$1,0)-1,0),DOVIZ!$1:$4,MATCH(CONCATENATE(TEXT(C792,"YYYY")," ",TEXT(C792,"AAAA")),DOVIZ!$1:$1,0),0))</f>
        <v/>
      </c>
      <c r="I792" s="44" t="str">
        <f t="shared" si="73"/>
        <v/>
      </c>
      <c r="J792" s="45" t="b">
        <f t="shared" si="74"/>
        <v>0</v>
      </c>
      <c r="K792" s="45" t="str">
        <f>IF(J792=FALSE,"",IF(G792="","",VLOOKUP(F792,ISLER!$1:$51,2,0)*VLOOKUP(VLOOKUP(F792,ISLER!$1:$51,3,0),DOVIZ!$1:$4,MATCH(CONCATENATE(TEXT(C792,"YYYY")," ",TEXT(C792,"AAAA")),DOVIZ!$1:$1,0),0)))</f>
        <v/>
      </c>
      <c r="L792" s="45" t="str">
        <f t="shared" si="75"/>
        <v/>
      </c>
      <c r="M792" s="74">
        <f t="shared" si="76"/>
        <v>46021</v>
      </c>
    </row>
    <row r="793" spans="1:13" x14ac:dyDescent="0.25">
      <c r="A793" s="40">
        <v>831</v>
      </c>
      <c r="B793" s="40" t="str">
        <f t="shared" si="72"/>
        <v>2025 Aralık</v>
      </c>
      <c r="C793" s="41">
        <f t="shared" si="77"/>
        <v>46021</v>
      </c>
      <c r="D793" s="42"/>
      <c r="E793" s="42"/>
      <c r="F793" s="42"/>
      <c r="G793" s="43"/>
      <c r="H793" s="44" t="str">
        <f>IF(G793="","",VLOOKUP(F793,ISLER!$1:$51,MATCH(D793,ISLER!$1:$1,0)-2,0)*VLOOKUP(VLOOKUP(F793,ISLER!$1:$51,MATCH(D793,ISLER!$1:$1,0)-1,0),DOVIZ!$1:$4,MATCH(CONCATENATE(TEXT(C793,"YYYY")," ",TEXT(C793,"AAAA")),DOVIZ!$1:$1,0),0))</f>
        <v/>
      </c>
      <c r="I793" s="44" t="str">
        <f t="shared" si="73"/>
        <v/>
      </c>
      <c r="J793" s="45" t="b">
        <f t="shared" si="74"/>
        <v>0</v>
      </c>
      <c r="K793" s="45" t="str">
        <f>IF(J793=FALSE,"",IF(G793="","",VLOOKUP(F793,ISLER!$1:$51,2,0)*VLOOKUP(VLOOKUP(F793,ISLER!$1:$51,3,0),DOVIZ!$1:$4,MATCH(CONCATENATE(TEXT(C793,"YYYY")," ",TEXT(C793,"AAAA")),DOVIZ!$1:$1,0),0)))</f>
        <v/>
      </c>
      <c r="L793" s="45" t="str">
        <f t="shared" si="75"/>
        <v/>
      </c>
      <c r="M793" s="74">
        <f t="shared" si="76"/>
        <v>46021</v>
      </c>
    </row>
    <row r="794" spans="1:13" x14ac:dyDescent="0.25">
      <c r="A794" s="40">
        <v>832</v>
      </c>
      <c r="B794" s="40" t="str">
        <f t="shared" si="72"/>
        <v>2025 Aralık</v>
      </c>
      <c r="C794" s="41">
        <f t="shared" si="77"/>
        <v>46021</v>
      </c>
      <c r="D794" s="42"/>
      <c r="E794" s="42"/>
      <c r="F794" s="42"/>
      <c r="G794" s="43"/>
      <c r="H794" s="44" t="str">
        <f>IF(G794="","",VLOOKUP(F794,ISLER!$1:$51,MATCH(D794,ISLER!$1:$1,0)-2,0)*VLOOKUP(VLOOKUP(F794,ISLER!$1:$51,MATCH(D794,ISLER!$1:$1,0)-1,0),DOVIZ!$1:$4,MATCH(CONCATENATE(TEXT(C794,"YYYY")," ",TEXT(C794,"AAAA")),DOVIZ!$1:$1,0),0))</f>
        <v/>
      </c>
      <c r="I794" s="44" t="str">
        <f t="shared" si="73"/>
        <v/>
      </c>
      <c r="J794" s="45" t="b">
        <f t="shared" si="74"/>
        <v>0</v>
      </c>
      <c r="K794" s="45" t="str">
        <f>IF(J794=FALSE,"",IF(G794="","",VLOOKUP(F794,ISLER!$1:$51,2,0)*VLOOKUP(VLOOKUP(F794,ISLER!$1:$51,3,0),DOVIZ!$1:$4,MATCH(CONCATENATE(TEXT(C794,"YYYY")," ",TEXT(C794,"AAAA")),DOVIZ!$1:$1,0),0)))</f>
        <v/>
      </c>
      <c r="L794" s="45" t="str">
        <f t="shared" si="75"/>
        <v/>
      </c>
      <c r="M794" s="74">
        <f t="shared" si="76"/>
        <v>46021</v>
      </c>
    </row>
    <row r="795" spans="1:13" x14ac:dyDescent="0.25">
      <c r="A795" s="40">
        <v>834</v>
      </c>
      <c r="B795" s="40" t="str">
        <f t="shared" si="72"/>
        <v>2025 Aralık</v>
      </c>
      <c r="C795" s="41">
        <f t="shared" si="77"/>
        <v>46021</v>
      </c>
      <c r="D795" s="42"/>
      <c r="E795" s="42"/>
      <c r="F795" s="42"/>
      <c r="G795" s="43"/>
      <c r="H795" s="44" t="str">
        <f>IF(G795="","",VLOOKUP(F795,ISLER!$1:$51,MATCH(D795,ISLER!$1:$1,0)-2,0)*VLOOKUP(VLOOKUP(F795,ISLER!$1:$51,MATCH(D795,ISLER!$1:$1,0)-1,0),DOVIZ!$1:$4,MATCH(CONCATENATE(TEXT(C795,"YYYY")," ",TEXT(C795,"AAAA")),DOVIZ!$1:$1,0),0))</f>
        <v/>
      </c>
      <c r="I795" s="44" t="str">
        <f t="shared" si="73"/>
        <v/>
      </c>
      <c r="J795" s="45" t="b">
        <f t="shared" si="74"/>
        <v>0</v>
      </c>
      <c r="K795" s="45" t="str">
        <f>IF(J795=FALSE,"",IF(G795="","",VLOOKUP(F795,ISLER!$1:$51,2,0)*VLOOKUP(VLOOKUP(F795,ISLER!$1:$51,3,0),DOVIZ!$1:$4,MATCH(CONCATENATE(TEXT(C795,"YYYY")," ",TEXT(C795,"AAAA")),DOVIZ!$1:$1,0),0)))</f>
        <v/>
      </c>
      <c r="L795" s="45" t="str">
        <f t="shared" si="75"/>
        <v/>
      </c>
      <c r="M795" s="74">
        <f t="shared" si="76"/>
        <v>46021</v>
      </c>
    </row>
    <row r="796" spans="1:13" x14ac:dyDescent="0.25">
      <c r="A796" s="40">
        <v>835</v>
      </c>
      <c r="B796" s="40" t="str">
        <f t="shared" si="72"/>
        <v>2025 Aralık</v>
      </c>
      <c r="C796" s="41">
        <f t="shared" si="77"/>
        <v>46021</v>
      </c>
      <c r="D796" s="42"/>
      <c r="E796" s="42"/>
      <c r="F796" s="42"/>
      <c r="G796" s="43"/>
      <c r="H796" s="44" t="str">
        <f>IF(G796="","",VLOOKUP(F796,ISLER!$1:$51,MATCH(D796,ISLER!$1:$1,0)-2,0)*VLOOKUP(VLOOKUP(F796,ISLER!$1:$51,MATCH(D796,ISLER!$1:$1,0)-1,0),DOVIZ!$1:$4,MATCH(CONCATENATE(TEXT(C796,"YYYY")," ",TEXT(C796,"AAAA")),DOVIZ!$1:$1,0),0))</f>
        <v/>
      </c>
      <c r="I796" s="44" t="str">
        <f t="shared" si="73"/>
        <v/>
      </c>
      <c r="J796" s="45" t="b">
        <f t="shared" si="74"/>
        <v>0</v>
      </c>
      <c r="K796" s="45" t="str">
        <f>IF(J796=FALSE,"",IF(G796="","",VLOOKUP(F796,ISLER!$1:$51,2,0)*VLOOKUP(VLOOKUP(F796,ISLER!$1:$51,3,0),DOVIZ!$1:$4,MATCH(CONCATENATE(TEXT(C796,"YYYY")," ",TEXT(C796,"AAAA")),DOVIZ!$1:$1,0),0)))</f>
        <v/>
      </c>
      <c r="L796" s="45" t="str">
        <f t="shared" si="75"/>
        <v/>
      </c>
      <c r="M796" s="74">
        <f t="shared" si="76"/>
        <v>46021</v>
      </c>
    </row>
    <row r="797" spans="1:13" x14ac:dyDescent="0.25">
      <c r="A797" s="40">
        <v>836</v>
      </c>
      <c r="B797" s="40" t="str">
        <f t="shared" si="72"/>
        <v>2025 Aralık</v>
      </c>
      <c r="C797" s="41">
        <f t="shared" si="77"/>
        <v>46021</v>
      </c>
      <c r="D797" s="42"/>
      <c r="E797" s="42"/>
      <c r="F797" s="42"/>
      <c r="G797" s="43"/>
      <c r="H797" s="44" t="str">
        <f>IF(G797="","",VLOOKUP(F797,ISLER!$1:$51,MATCH(D797,ISLER!$1:$1,0)-2,0)*VLOOKUP(VLOOKUP(F797,ISLER!$1:$51,MATCH(D797,ISLER!$1:$1,0)-1,0),DOVIZ!$1:$4,MATCH(CONCATENATE(TEXT(C797,"YYYY")," ",TEXT(C797,"AAAA")),DOVIZ!$1:$1,0),0))</f>
        <v/>
      </c>
      <c r="I797" s="44" t="str">
        <f t="shared" si="73"/>
        <v/>
      </c>
      <c r="J797" s="45" t="b">
        <f t="shared" si="74"/>
        <v>0</v>
      </c>
      <c r="K797" s="45" t="str">
        <f>IF(J797=FALSE,"",IF(G797="","",VLOOKUP(F797,ISLER!$1:$51,2,0)*VLOOKUP(VLOOKUP(F797,ISLER!$1:$51,3,0),DOVIZ!$1:$4,MATCH(CONCATENATE(TEXT(C797,"YYYY")," ",TEXT(C797,"AAAA")),DOVIZ!$1:$1,0),0)))</f>
        <v/>
      </c>
      <c r="L797" s="45" t="str">
        <f t="shared" si="75"/>
        <v/>
      </c>
      <c r="M797" s="74">
        <f t="shared" si="76"/>
        <v>46021</v>
      </c>
    </row>
    <row r="798" spans="1:13" x14ac:dyDescent="0.25">
      <c r="A798" s="40">
        <v>558</v>
      </c>
      <c r="B798" s="40" t="str">
        <f t="shared" si="72"/>
        <v>2025 Aralık</v>
      </c>
      <c r="C798" s="41">
        <f t="shared" si="77"/>
        <v>46021</v>
      </c>
      <c r="D798" s="42"/>
      <c r="E798" s="42"/>
      <c r="F798" s="42"/>
      <c r="G798" s="43"/>
      <c r="H798" s="44" t="str">
        <f>IF(G798="","",VLOOKUP(F798,ISLER!$1:$51,MATCH(D798,ISLER!$1:$1,0)-2,0)*VLOOKUP(VLOOKUP(F798,ISLER!$1:$51,MATCH(D798,ISLER!$1:$1,0)-1,0),DOVIZ!$1:$4,MATCH(CONCATENATE(TEXT(C798,"YYYY")," ",TEXT(C798,"AAAA")),DOVIZ!$1:$1,0),0))</f>
        <v/>
      </c>
      <c r="I798" s="44" t="str">
        <f t="shared" si="73"/>
        <v/>
      </c>
      <c r="J798" s="45" t="b">
        <f t="shared" si="74"/>
        <v>0</v>
      </c>
      <c r="K798" s="45" t="str">
        <f>IF(J798=FALSE,"",IF(G798="","",VLOOKUP(F798,ISLER!$1:$51,2,0)*VLOOKUP(VLOOKUP(F798,ISLER!$1:$51,3,0),DOVIZ!$1:$4,MATCH(CONCATENATE(TEXT(C798,"YYYY")," ",TEXT(C798,"AAAA")),DOVIZ!$1:$1,0),0)))</f>
        <v/>
      </c>
      <c r="L798" s="45" t="str">
        <f t="shared" si="75"/>
        <v/>
      </c>
      <c r="M798" s="74">
        <f t="shared" si="76"/>
        <v>46021</v>
      </c>
    </row>
    <row r="799" spans="1:13" x14ac:dyDescent="0.25">
      <c r="A799" s="40">
        <v>559</v>
      </c>
      <c r="B799" s="40" t="str">
        <f t="shared" si="72"/>
        <v>2025 Aralık</v>
      </c>
      <c r="C799" s="41">
        <f t="shared" si="77"/>
        <v>46021</v>
      </c>
      <c r="D799" s="42"/>
      <c r="E799" s="42"/>
      <c r="F799" s="42"/>
      <c r="G799" s="43"/>
      <c r="H799" s="44" t="str">
        <f>IF(G799="","",VLOOKUP(F799,ISLER!$1:$51,MATCH(D799,ISLER!$1:$1,0)-2,0)*VLOOKUP(VLOOKUP(F799,ISLER!$1:$51,MATCH(D799,ISLER!$1:$1,0)-1,0),DOVIZ!$1:$4,MATCH(CONCATENATE(TEXT(C799,"YYYY")," ",TEXT(C799,"AAAA")),DOVIZ!$1:$1,0),0))</f>
        <v/>
      </c>
      <c r="I799" s="44" t="str">
        <f t="shared" si="73"/>
        <v/>
      </c>
      <c r="J799" s="45" t="b">
        <f t="shared" si="74"/>
        <v>0</v>
      </c>
      <c r="K799" s="45" t="str">
        <f>IF(J799=FALSE,"",IF(G799="","",VLOOKUP(F799,ISLER!$1:$51,2,0)*VLOOKUP(VLOOKUP(F799,ISLER!$1:$51,3,0),DOVIZ!$1:$4,MATCH(CONCATENATE(TEXT(C799,"YYYY")," ",TEXT(C799,"AAAA")),DOVIZ!$1:$1,0),0)))</f>
        <v/>
      </c>
      <c r="L799" s="45" t="str">
        <f t="shared" si="75"/>
        <v/>
      </c>
      <c r="M799" s="74">
        <f t="shared" si="76"/>
        <v>46021</v>
      </c>
    </row>
    <row r="800" spans="1:13" x14ac:dyDescent="0.25">
      <c r="A800" s="40">
        <v>856</v>
      </c>
      <c r="B800" s="40" t="str">
        <f t="shared" si="72"/>
        <v>2025 Aralık</v>
      </c>
      <c r="C800" s="41">
        <f t="shared" si="77"/>
        <v>46021</v>
      </c>
      <c r="D800" s="42"/>
      <c r="E800" s="42"/>
      <c r="F800" s="42"/>
      <c r="G800" s="43"/>
      <c r="H800" s="44" t="str">
        <f>IF(G800="","",VLOOKUP(F800,ISLER!$1:$51,MATCH(D800,ISLER!$1:$1,0)-2,0)*VLOOKUP(VLOOKUP(F800,ISLER!$1:$51,MATCH(D800,ISLER!$1:$1,0)-1,0),DOVIZ!$1:$4,MATCH(CONCATENATE(TEXT(C800,"YYYY")," ",TEXT(C800,"AAAA")),DOVIZ!$1:$1,0),0))</f>
        <v/>
      </c>
      <c r="I800" s="44" t="str">
        <f t="shared" si="73"/>
        <v/>
      </c>
      <c r="J800" s="45" t="b">
        <f t="shared" si="74"/>
        <v>0</v>
      </c>
      <c r="K800" s="45" t="str">
        <f>IF(J800=FALSE,"",IF(G800="","",VLOOKUP(F800,ISLER!$1:$51,2,0)*VLOOKUP(VLOOKUP(F800,ISLER!$1:$51,3,0),DOVIZ!$1:$4,MATCH(CONCATENATE(TEXT(C800,"YYYY")," ",TEXT(C800,"AAAA")),DOVIZ!$1:$1,0),0)))</f>
        <v/>
      </c>
      <c r="L800" s="45" t="str">
        <f t="shared" si="75"/>
        <v/>
      </c>
      <c r="M800" s="74">
        <f t="shared" si="76"/>
        <v>46021</v>
      </c>
    </row>
    <row r="801" spans="1:13" x14ac:dyDescent="0.25">
      <c r="A801" s="40">
        <v>837</v>
      </c>
      <c r="B801" s="40" t="str">
        <f t="shared" si="72"/>
        <v>2025 Aralık</v>
      </c>
      <c r="C801" s="41">
        <f t="shared" si="77"/>
        <v>46021</v>
      </c>
      <c r="D801" s="42"/>
      <c r="E801" s="42"/>
      <c r="F801" s="42"/>
      <c r="G801" s="43"/>
      <c r="H801" s="44" t="str">
        <f>IF(G801="","",VLOOKUP(F801,ISLER!$1:$51,MATCH(D801,ISLER!$1:$1,0)-2,0)*VLOOKUP(VLOOKUP(F801,ISLER!$1:$51,MATCH(D801,ISLER!$1:$1,0)-1,0),DOVIZ!$1:$4,MATCH(CONCATENATE(TEXT(C801,"YYYY")," ",TEXT(C801,"AAAA")),DOVIZ!$1:$1,0),0))</f>
        <v/>
      </c>
      <c r="I801" s="44" t="str">
        <f t="shared" si="73"/>
        <v/>
      </c>
      <c r="J801" s="45" t="b">
        <f t="shared" si="74"/>
        <v>0</v>
      </c>
      <c r="K801" s="45" t="str">
        <f>IF(J801=FALSE,"",IF(G801="","",VLOOKUP(F801,ISLER!$1:$51,2,0)*VLOOKUP(VLOOKUP(F801,ISLER!$1:$51,3,0),DOVIZ!$1:$4,MATCH(CONCATENATE(TEXT(C801,"YYYY")," ",TEXT(C801,"AAAA")),DOVIZ!$1:$1,0),0)))</f>
        <v/>
      </c>
      <c r="L801" s="45" t="str">
        <f t="shared" si="75"/>
        <v/>
      </c>
      <c r="M801" s="74">
        <f t="shared" si="76"/>
        <v>46021</v>
      </c>
    </row>
    <row r="802" spans="1:13" x14ac:dyDescent="0.25">
      <c r="A802" s="40">
        <v>838</v>
      </c>
      <c r="B802" s="40" t="str">
        <f t="shared" si="72"/>
        <v>2025 Aralık</v>
      </c>
      <c r="C802" s="41">
        <f t="shared" si="77"/>
        <v>46021</v>
      </c>
      <c r="D802" s="42"/>
      <c r="E802" s="42"/>
      <c r="F802" s="42"/>
      <c r="G802" s="43"/>
      <c r="H802" s="44" t="str">
        <f>IF(G802="","",VLOOKUP(F802,ISLER!$1:$51,MATCH(D802,ISLER!$1:$1,0)-2,0)*VLOOKUP(VLOOKUP(F802,ISLER!$1:$51,MATCH(D802,ISLER!$1:$1,0)-1,0),DOVIZ!$1:$4,MATCH(CONCATENATE(TEXT(C802,"YYYY")," ",TEXT(C802,"AAAA")),DOVIZ!$1:$1,0),0))</f>
        <v/>
      </c>
      <c r="I802" s="44" t="str">
        <f t="shared" si="73"/>
        <v/>
      </c>
      <c r="J802" s="45" t="b">
        <f t="shared" si="74"/>
        <v>0</v>
      </c>
      <c r="K802" s="45" t="str">
        <f>IF(J802=FALSE,"",IF(G802="","",VLOOKUP(F802,ISLER!$1:$51,2,0)*VLOOKUP(VLOOKUP(F802,ISLER!$1:$51,3,0),DOVIZ!$1:$4,MATCH(CONCATENATE(TEXT(C802,"YYYY")," ",TEXT(C802,"AAAA")),DOVIZ!$1:$1,0),0)))</f>
        <v/>
      </c>
      <c r="L802" s="45" t="str">
        <f t="shared" si="75"/>
        <v/>
      </c>
      <c r="M802" s="74">
        <f t="shared" si="76"/>
        <v>46021</v>
      </c>
    </row>
    <row r="803" spans="1:13" x14ac:dyDescent="0.25">
      <c r="A803" s="40">
        <v>839</v>
      </c>
      <c r="B803" s="40" t="str">
        <f t="shared" si="72"/>
        <v>2025 Aralık</v>
      </c>
      <c r="C803" s="41">
        <f t="shared" si="77"/>
        <v>46021</v>
      </c>
      <c r="D803" s="42"/>
      <c r="E803" s="42"/>
      <c r="F803" s="42"/>
      <c r="G803" s="43"/>
      <c r="H803" s="44" t="str">
        <f>IF(G803="","",VLOOKUP(F803,ISLER!$1:$51,MATCH(D803,ISLER!$1:$1,0)-2,0)*VLOOKUP(VLOOKUP(F803,ISLER!$1:$51,MATCH(D803,ISLER!$1:$1,0)-1,0),DOVIZ!$1:$4,MATCH(CONCATENATE(TEXT(C803,"YYYY")," ",TEXT(C803,"AAAA")),DOVIZ!$1:$1,0),0))</f>
        <v/>
      </c>
      <c r="I803" s="44" t="str">
        <f t="shared" si="73"/>
        <v/>
      </c>
      <c r="J803" s="45" t="b">
        <f t="shared" si="74"/>
        <v>0</v>
      </c>
      <c r="K803" s="45" t="str">
        <f>IF(J803=FALSE,"",IF(G803="","",VLOOKUP(F803,ISLER!$1:$51,2,0)*VLOOKUP(VLOOKUP(F803,ISLER!$1:$51,3,0),DOVIZ!$1:$4,MATCH(CONCATENATE(TEXT(C803,"YYYY")," ",TEXT(C803,"AAAA")),DOVIZ!$1:$1,0),0)))</f>
        <v/>
      </c>
      <c r="L803" s="45" t="str">
        <f t="shared" si="75"/>
        <v/>
      </c>
      <c r="M803" s="74">
        <f t="shared" si="76"/>
        <v>46021</v>
      </c>
    </row>
    <row r="804" spans="1:13" x14ac:dyDescent="0.25">
      <c r="A804" s="40">
        <v>840</v>
      </c>
      <c r="B804" s="40" t="str">
        <f t="shared" ref="B804:B816" si="78">CONCATENATE(TEXT(C804,"YYYY")," ",TEXT(C804,"AAAA"))</f>
        <v>2025 Aralık</v>
      </c>
      <c r="C804" s="41">
        <f t="shared" si="77"/>
        <v>46021</v>
      </c>
      <c r="D804" s="42"/>
      <c r="E804" s="42"/>
      <c r="F804" s="42"/>
      <c r="G804" s="43"/>
      <c r="H804" s="44" t="str">
        <f>IF(G804="","",VLOOKUP(F804,ISLER!$1:$51,MATCH(D804,ISLER!$1:$1,0)-2,0)*VLOOKUP(VLOOKUP(F804,ISLER!$1:$51,MATCH(D804,ISLER!$1:$1,0)-1,0),DOVIZ!$1:$4,MATCH(CONCATENATE(TEXT(C804,"YYYY")," ",TEXT(C804,"AAAA")),DOVIZ!$1:$1,0),0))</f>
        <v/>
      </c>
      <c r="I804" s="44" t="str">
        <f t="shared" si="73"/>
        <v/>
      </c>
      <c r="J804" s="45" t="b">
        <f t="shared" si="74"/>
        <v>0</v>
      </c>
      <c r="K804" s="45" t="str">
        <f>IF(J804=FALSE,"",IF(G804="","",VLOOKUP(F804,ISLER!$1:$51,2,0)*VLOOKUP(VLOOKUP(F804,ISLER!$1:$51,3,0),DOVIZ!$1:$4,MATCH(CONCATENATE(TEXT(C804,"YYYY")," ",TEXT(C804,"AAAA")),DOVIZ!$1:$1,0),0)))</f>
        <v/>
      </c>
      <c r="L804" s="45" t="str">
        <f t="shared" si="75"/>
        <v/>
      </c>
      <c r="M804" s="74">
        <f t="shared" si="76"/>
        <v>46021</v>
      </c>
    </row>
    <row r="805" spans="1:13" x14ac:dyDescent="0.25">
      <c r="A805" s="40">
        <v>841</v>
      </c>
      <c r="B805" s="40" t="str">
        <f t="shared" si="78"/>
        <v>2025 Aralık</v>
      </c>
      <c r="C805" s="41">
        <f t="shared" si="77"/>
        <v>46021</v>
      </c>
      <c r="D805" s="42"/>
      <c r="E805" s="42"/>
      <c r="F805" s="42"/>
      <c r="G805" s="43"/>
      <c r="H805" s="44" t="str">
        <f>IF(G805="","",VLOOKUP(F805,ISLER!$1:$51,MATCH(D805,ISLER!$1:$1,0)-2,0)*VLOOKUP(VLOOKUP(F805,ISLER!$1:$51,MATCH(D805,ISLER!$1:$1,0)-1,0),DOVIZ!$1:$4,MATCH(CONCATENATE(TEXT(C805,"YYYY")," ",TEXT(C805,"AAAA")),DOVIZ!$1:$1,0),0))</f>
        <v/>
      </c>
      <c r="I805" s="44" t="str">
        <f t="shared" si="73"/>
        <v/>
      </c>
      <c r="J805" s="45" t="b">
        <f t="shared" si="74"/>
        <v>0</v>
      </c>
      <c r="K805" s="45" t="str">
        <f>IF(J805=FALSE,"",IF(G805="","",VLOOKUP(F805,ISLER!$1:$51,2,0)*VLOOKUP(VLOOKUP(F805,ISLER!$1:$51,3,0),DOVIZ!$1:$4,MATCH(CONCATENATE(TEXT(C805,"YYYY")," ",TEXT(C805,"AAAA")),DOVIZ!$1:$1,0),0)))</f>
        <v/>
      </c>
      <c r="L805" s="45" t="str">
        <f t="shared" si="75"/>
        <v/>
      </c>
      <c r="M805" s="74">
        <f t="shared" si="76"/>
        <v>46021</v>
      </c>
    </row>
    <row r="806" spans="1:13" x14ac:dyDescent="0.25">
      <c r="A806" s="40">
        <v>842</v>
      </c>
      <c r="B806" s="40" t="str">
        <f t="shared" si="78"/>
        <v>2025 Aralık</v>
      </c>
      <c r="C806" s="41">
        <f t="shared" si="77"/>
        <v>46021</v>
      </c>
      <c r="D806" s="42"/>
      <c r="E806" s="42"/>
      <c r="F806" s="42"/>
      <c r="G806" s="43"/>
      <c r="H806" s="44" t="str">
        <f>IF(G806="","",VLOOKUP(F806,ISLER!$1:$51,MATCH(D806,ISLER!$1:$1,0)-2,0)*VLOOKUP(VLOOKUP(F806,ISLER!$1:$51,MATCH(D806,ISLER!$1:$1,0)-1,0),DOVIZ!$1:$4,MATCH(CONCATENATE(TEXT(C806,"YYYY")," ",TEXT(C806,"AAAA")),DOVIZ!$1:$1,0),0))</f>
        <v/>
      </c>
      <c r="I806" s="44" t="str">
        <f t="shared" si="73"/>
        <v/>
      </c>
      <c r="J806" s="45" t="b">
        <f t="shared" si="74"/>
        <v>0</v>
      </c>
      <c r="K806" s="45" t="str">
        <f>IF(J806=FALSE,"",IF(G806="","",VLOOKUP(F806,ISLER!$1:$51,2,0)*VLOOKUP(VLOOKUP(F806,ISLER!$1:$51,3,0),DOVIZ!$1:$4,MATCH(CONCATENATE(TEXT(C806,"YYYY")," ",TEXT(C806,"AAAA")),DOVIZ!$1:$1,0),0)))</f>
        <v/>
      </c>
      <c r="L806" s="45" t="str">
        <f t="shared" si="75"/>
        <v/>
      </c>
      <c r="M806" s="74">
        <f t="shared" si="76"/>
        <v>46021</v>
      </c>
    </row>
    <row r="807" spans="1:13" x14ac:dyDescent="0.25">
      <c r="A807" s="40">
        <v>843</v>
      </c>
      <c r="B807" s="40" t="str">
        <f t="shared" si="78"/>
        <v>2025 Aralık</v>
      </c>
      <c r="C807" s="41">
        <f t="shared" si="77"/>
        <v>46021</v>
      </c>
      <c r="D807" s="42"/>
      <c r="E807" s="42"/>
      <c r="F807" s="42"/>
      <c r="G807" s="43"/>
      <c r="H807" s="44" t="str">
        <f>IF(G807="","",VLOOKUP(F807,ISLER!$1:$51,MATCH(D807,ISLER!$1:$1,0)-2,0)*VLOOKUP(VLOOKUP(F807,ISLER!$1:$51,MATCH(D807,ISLER!$1:$1,0)-1,0),DOVIZ!$1:$4,MATCH(CONCATENATE(TEXT(C807,"YYYY")," ",TEXT(C807,"AAAA")),DOVIZ!$1:$1,0),0))</f>
        <v/>
      </c>
      <c r="I807" s="44" t="str">
        <f t="shared" si="73"/>
        <v/>
      </c>
      <c r="J807" s="45" t="b">
        <f t="shared" si="74"/>
        <v>0</v>
      </c>
      <c r="K807" s="45" t="str">
        <f>IF(J807=FALSE,"",IF(G807="","",VLOOKUP(F807,ISLER!$1:$51,2,0)*VLOOKUP(VLOOKUP(F807,ISLER!$1:$51,3,0),DOVIZ!$1:$4,MATCH(CONCATENATE(TEXT(C807,"YYYY")," ",TEXT(C807,"AAAA")),DOVIZ!$1:$1,0),0)))</f>
        <v/>
      </c>
      <c r="L807" s="45" t="str">
        <f t="shared" si="75"/>
        <v/>
      </c>
      <c r="M807" s="74">
        <f t="shared" si="76"/>
        <v>46021</v>
      </c>
    </row>
    <row r="808" spans="1:13" x14ac:dyDescent="0.25">
      <c r="A808" s="40">
        <v>844</v>
      </c>
      <c r="B808" s="40" t="str">
        <f t="shared" si="78"/>
        <v>2025 Aralık</v>
      </c>
      <c r="C808" s="41">
        <f t="shared" si="77"/>
        <v>46021</v>
      </c>
      <c r="D808" s="42"/>
      <c r="E808" s="42"/>
      <c r="F808" s="42"/>
      <c r="G808" s="43"/>
      <c r="H808" s="44" t="str">
        <f>IF(G808="","",VLOOKUP(F808,ISLER!$1:$51,MATCH(D808,ISLER!$1:$1,0)-2,0)*VLOOKUP(VLOOKUP(F808,ISLER!$1:$51,MATCH(D808,ISLER!$1:$1,0)-1,0),DOVIZ!$1:$4,MATCH(CONCATENATE(TEXT(C808,"YYYY")," ",TEXT(C808,"AAAA")),DOVIZ!$1:$1,0),0))</f>
        <v/>
      </c>
      <c r="I808" s="44" t="str">
        <f t="shared" si="73"/>
        <v/>
      </c>
      <c r="J808" s="45" t="b">
        <f t="shared" si="74"/>
        <v>0</v>
      </c>
      <c r="K808" s="45" t="str">
        <f>IF(J808=FALSE,"",IF(G808="","",VLOOKUP(F808,ISLER!$1:$51,2,0)*VLOOKUP(VLOOKUP(F808,ISLER!$1:$51,3,0),DOVIZ!$1:$4,MATCH(CONCATENATE(TEXT(C808,"YYYY")," ",TEXT(C808,"AAAA")),DOVIZ!$1:$1,0),0)))</f>
        <v/>
      </c>
      <c r="L808" s="45" t="str">
        <f t="shared" si="75"/>
        <v/>
      </c>
      <c r="M808" s="74">
        <f t="shared" si="76"/>
        <v>46021</v>
      </c>
    </row>
    <row r="809" spans="1:13" x14ac:dyDescent="0.25">
      <c r="A809" s="40">
        <v>845</v>
      </c>
      <c r="B809" s="40" t="str">
        <f t="shared" si="78"/>
        <v>2025 Aralık</v>
      </c>
      <c r="C809" s="41">
        <f t="shared" si="77"/>
        <v>46021</v>
      </c>
      <c r="D809" s="42"/>
      <c r="E809" s="42"/>
      <c r="F809" s="42"/>
      <c r="G809" s="43"/>
      <c r="H809" s="44" t="str">
        <f>IF(G809="","",VLOOKUP(F809,ISLER!$1:$51,MATCH(D809,ISLER!$1:$1,0)-2,0)*VLOOKUP(VLOOKUP(F809,ISLER!$1:$51,MATCH(D809,ISLER!$1:$1,0)-1,0),DOVIZ!$1:$4,MATCH(CONCATENATE(TEXT(C809,"YYYY")," ",TEXT(C809,"AAAA")),DOVIZ!$1:$1,0),0))</f>
        <v/>
      </c>
      <c r="I809" s="44" t="str">
        <f t="shared" si="73"/>
        <v/>
      </c>
      <c r="J809" s="45" t="b">
        <f t="shared" si="74"/>
        <v>0</v>
      </c>
      <c r="K809" s="45" t="str">
        <f>IF(J809=FALSE,"",IF(G809="","",VLOOKUP(F809,ISLER!$1:$51,2,0)*VLOOKUP(VLOOKUP(F809,ISLER!$1:$51,3,0),DOVIZ!$1:$4,MATCH(CONCATENATE(TEXT(C809,"YYYY")," ",TEXT(C809,"AAAA")),DOVIZ!$1:$1,0),0)))</f>
        <v/>
      </c>
      <c r="L809" s="45" t="str">
        <f t="shared" si="75"/>
        <v/>
      </c>
      <c r="M809" s="74">
        <f t="shared" si="76"/>
        <v>46021</v>
      </c>
    </row>
    <row r="810" spans="1:13" x14ac:dyDescent="0.25">
      <c r="A810" s="40">
        <v>846</v>
      </c>
      <c r="B810" s="40" t="str">
        <f t="shared" si="78"/>
        <v>2025 Aralık</v>
      </c>
      <c r="C810" s="41">
        <f t="shared" si="77"/>
        <v>46021</v>
      </c>
      <c r="D810" s="42"/>
      <c r="E810" s="42"/>
      <c r="F810" s="42"/>
      <c r="G810" s="43"/>
      <c r="H810" s="44" t="str">
        <f>IF(G810="","",VLOOKUP(F810,ISLER!$1:$51,MATCH(D810,ISLER!$1:$1,0)-2,0)*VLOOKUP(VLOOKUP(F810,ISLER!$1:$51,MATCH(D810,ISLER!$1:$1,0)-1,0),DOVIZ!$1:$4,MATCH(CONCATENATE(TEXT(C810,"YYYY")," ",TEXT(C810,"AAAA")),DOVIZ!$1:$1,0),0))</f>
        <v/>
      </c>
      <c r="I810" s="44" t="str">
        <f t="shared" si="73"/>
        <v/>
      </c>
      <c r="J810" s="45" t="b">
        <f t="shared" si="74"/>
        <v>0</v>
      </c>
      <c r="K810" s="45" t="str">
        <f>IF(J810=FALSE,"",IF(G810="","",VLOOKUP(F810,ISLER!$1:$51,2,0)*VLOOKUP(VLOOKUP(F810,ISLER!$1:$51,3,0),DOVIZ!$1:$4,MATCH(CONCATENATE(TEXT(C810,"YYYY")," ",TEXT(C810,"AAAA")),DOVIZ!$1:$1,0),0)))</f>
        <v/>
      </c>
      <c r="L810" s="45" t="str">
        <f t="shared" si="75"/>
        <v/>
      </c>
      <c r="M810" s="74">
        <f t="shared" si="76"/>
        <v>46021</v>
      </c>
    </row>
    <row r="811" spans="1:13" x14ac:dyDescent="0.25">
      <c r="A811" s="40">
        <v>847</v>
      </c>
      <c r="B811" s="40" t="str">
        <f t="shared" si="78"/>
        <v>2025 Aralık</v>
      </c>
      <c r="C811" s="41">
        <f t="shared" si="77"/>
        <v>46021</v>
      </c>
      <c r="D811" s="42"/>
      <c r="E811" s="42"/>
      <c r="F811" s="42"/>
      <c r="G811" s="43"/>
      <c r="H811" s="44" t="str">
        <f>IF(G811="","",VLOOKUP(F811,ISLER!$1:$51,MATCH(D811,ISLER!$1:$1,0)-2,0)*VLOOKUP(VLOOKUP(F811,ISLER!$1:$51,MATCH(D811,ISLER!$1:$1,0)-1,0),DOVIZ!$1:$4,MATCH(CONCATENATE(TEXT(C811,"YYYY")," ",TEXT(C811,"AAAA")),DOVIZ!$1:$1,0),0))</f>
        <v/>
      </c>
      <c r="I811" s="44" t="str">
        <f t="shared" si="73"/>
        <v/>
      </c>
      <c r="J811" s="45" t="b">
        <f t="shared" si="74"/>
        <v>0</v>
      </c>
      <c r="K811" s="45" t="str">
        <f>IF(J811=FALSE,"",IF(G811="","",VLOOKUP(F811,ISLER!$1:$51,2,0)*VLOOKUP(VLOOKUP(F811,ISLER!$1:$51,3,0),DOVIZ!$1:$4,MATCH(CONCATENATE(TEXT(C811,"YYYY")," ",TEXT(C811,"AAAA")),DOVIZ!$1:$1,0),0)))</f>
        <v/>
      </c>
      <c r="L811" s="45" t="str">
        <f t="shared" si="75"/>
        <v/>
      </c>
      <c r="M811" s="74">
        <f t="shared" si="76"/>
        <v>46021</v>
      </c>
    </row>
    <row r="812" spans="1:13" x14ac:dyDescent="0.25">
      <c r="A812" s="40">
        <v>848</v>
      </c>
      <c r="B812" s="40" t="str">
        <f t="shared" si="78"/>
        <v>2025 Aralık</v>
      </c>
      <c r="C812" s="41">
        <f t="shared" si="77"/>
        <v>46021</v>
      </c>
      <c r="D812" s="42"/>
      <c r="E812" s="42"/>
      <c r="F812" s="42"/>
      <c r="G812" s="43"/>
      <c r="H812" s="44" t="str">
        <f>IF(G812="","",VLOOKUP(F812,ISLER!$1:$51,MATCH(D812,ISLER!$1:$1,0)-2,0)*VLOOKUP(VLOOKUP(F812,ISLER!$1:$51,MATCH(D812,ISLER!$1:$1,0)-1,0),DOVIZ!$1:$4,MATCH(CONCATENATE(TEXT(C812,"YYYY")," ",TEXT(C812,"AAAA")),DOVIZ!$1:$1,0),0))</f>
        <v/>
      </c>
      <c r="I812" s="44" t="str">
        <f t="shared" si="73"/>
        <v/>
      </c>
      <c r="J812" s="45" t="b">
        <f t="shared" si="74"/>
        <v>0</v>
      </c>
      <c r="K812" s="45" t="str">
        <f>IF(J812=FALSE,"",IF(G812="","",VLOOKUP(F812,ISLER!$1:$51,2,0)*VLOOKUP(VLOOKUP(F812,ISLER!$1:$51,3,0),DOVIZ!$1:$4,MATCH(CONCATENATE(TEXT(C812,"YYYY")," ",TEXT(C812,"AAAA")),DOVIZ!$1:$1,0),0)))</f>
        <v/>
      </c>
      <c r="L812" s="45" t="str">
        <f t="shared" si="75"/>
        <v/>
      </c>
      <c r="M812" s="74">
        <f t="shared" si="76"/>
        <v>46021</v>
      </c>
    </row>
    <row r="813" spans="1:13" x14ac:dyDescent="0.25">
      <c r="A813" s="40">
        <v>849</v>
      </c>
      <c r="B813" s="40" t="str">
        <f t="shared" si="78"/>
        <v>2025 Aralık</v>
      </c>
      <c r="C813" s="41">
        <f t="shared" si="77"/>
        <v>46021</v>
      </c>
      <c r="D813" s="42"/>
      <c r="E813" s="42"/>
      <c r="F813" s="42"/>
      <c r="G813" s="43"/>
      <c r="H813" s="44" t="str">
        <f>IF(G813="","",VLOOKUP(F813,ISLER!$1:$51,MATCH(D813,ISLER!$1:$1,0)-2,0)*VLOOKUP(VLOOKUP(F813,ISLER!$1:$51,MATCH(D813,ISLER!$1:$1,0)-1,0),DOVIZ!$1:$4,MATCH(CONCATENATE(TEXT(C813,"YYYY")," ",TEXT(C813,"AAAA")),DOVIZ!$1:$1,0),0))</f>
        <v/>
      </c>
      <c r="I813" s="44" t="str">
        <f t="shared" si="73"/>
        <v/>
      </c>
      <c r="J813" s="45" t="b">
        <f t="shared" si="74"/>
        <v>0</v>
      </c>
      <c r="K813" s="45" t="str">
        <f>IF(J813=FALSE,"",IF(G813="","",VLOOKUP(F813,ISLER!$1:$51,2,0)*VLOOKUP(VLOOKUP(F813,ISLER!$1:$51,3,0),DOVIZ!$1:$4,MATCH(CONCATENATE(TEXT(C813,"YYYY")," ",TEXT(C813,"AAAA")),DOVIZ!$1:$1,0),0)))</f>
        <v/>
      </c>
      <c r="L813" s="45" t="str">
        <f t="shared" si="75"/>
        <v/>
      </c>
      <c r="M813" s="74">
        <f t="shared" si="76"/>
        <v>46021</v>
      </c>
    </row>
    <row r="814" spans="1:13" x14ac:dyDescent="0.25">
      <c r="A814" s="40">
        <v>850</v>
      </c>
      <c r="B814" s="40" t="str">
        <f t="shared" si="78"/>
        <v>2025 Aralık</v>
      </c>
      <c r="C814" s="41">
        <f t="shared" si="77"/>
        <v>46021</v>
      </c>
      <c r="D814" s="42"/>
      <c r="E814" s="42"/>
      <c r="F814" s="42"/>
      <c r="G814" s="43"/>
      <c r="H814" s="44" t="str">
        <f>IF(G814="","",VLOOKUP(F814,ISLER!$1:$51,MATCH(D814,ISLER!$1:$1,0)-2,0)*VLOOKUP(VLOOKUP(F814,ISLER!$1:$51,MATCH(D814,ISLER!$1:$1,0)-1,0),DOVIZ!$1:$4,MATCH(CONCATENATE(TEXT(C814,"YYYY")," ",TEXT(C814,"AAAA")),DOVIZ!$1:$1,0),0))</f>
        <v/>
      </c>
      <c r="I814" s="44" t="str">
        <f t="shared" si="73"/>
        <v/>
      </c>
      <c r="J814" s="45" t="b">
        <f t="shared" si="74"/>
        <v>0</v>
      </c>
      <c r="K814" s="45" t="str">
        <f>IF(J814=FALSE,"",IF(G814="","",VLOOKUP(F814,ISLER!$1:$51,2,0)*VLOOKUP(VLOOKUP(F814,ISLER!$1:$51,3,0),DOVIZ!$1:$4,MATCH(CONCATENATE(TEXT(C814,"YYYY")," ",TEXT(C814,"AAAA")),DOVIZ!$1:$1,0),0)))</f>
        <v/>
      </c>
      <c r="L814" s="45" t="str">
        <f t="shared" si="75"/>
        <v/>
      </c>
      <c r="M814" s="74">
        <f t="shared" si="76"/>
        <v>46021</v>
      </c>
    </row>
    <row r="815" spans="1:13" x14ac:dyDescent="0.25">
      <c r="A815" s="40">
        <v>851</v>
      </c>
      <c r="B815" s="40" t="str">
        <f t="shared" si="78"/>
        <v>2025 Aralık</v>
      </c>
      <c r="C815" s="41">
        <f t="shared" si="77"/>
        <v>46021</v>
      </c>
      <c r="D815" s="42"/>
      <c r="E815" s="42"/>
      <c r="F815" s="42"/>
      <c r="G815" s="43"/>
      <c r="H815" s="44" t="str">
        <f>IF(G815="","",VLOOKUP(F815,ISLER!$1:$51,MATCH(D815,ISLER!$1:$1,0)-2,0)*VLOOKUP(VLOOKUP(F815,ISLER!$1:$51,MATCH(D815,ISLER!$1:$1,0)-1,0),DOVIZ!$1:$4,MATCH(CONCATENATE(TEXT(C815,"YYYY")," ",TEXT(C815,"AAAA")),DOVIZ!$1:$1,0),0))</f>
        <v/>
      </c>
      <c r="I815" s="44" t="str">
        <f t="shared" si="73"/>
        <v/>
      </c>
      <c r="J815" s="45" t="b">
        <f t="shared" si="74"/>
        <v>0</v>
      </c>
      <c r="K815" s="45" t="str">
        <f>IF(J815=FALSE,"",IF(G815="","",VLOOKUP(F815,ISLER!$1:$51,2,0)*VLOOKUP(VLOOKUP(F815,ISLER!$1:$51,3,0),DOVIZ!$1:$4,MATCH(CONCATENATE(TEXT(C815,"YYYY")," ",TEXT(C815,"AAAA")),DOVIZ!$1:$1,0),0)))</f>
        <v/>
      </c>
      <c r="L815" s="45" t="str">
        <f t="shared" si="75"/>
        <v/>
      </c>
      <c r="M815" s="74">
        <f t="shared" si="76"/>
        <v>46021</v>
      </c>
    </row>
    <row r="816" spans="1:13" x14ac:dyDescent="0.25">
      <c r="A816" s="40">
        <v>857</v>
      </c>
      <c r="B816" s="40" t="str">
        <f t="shared" si="78"/>
        <v>2025 Aralık</v>
      </c>
      <c r="C816" s="41">
        <f t="shared" si="77"/>
        <v>46021</v>
      </c>
      <c r="D816" s="42"/>
      <c r="E816" s="42"/>
      <c r="F816" s="42"/>
      <c r="G816" s="43"/>
      <c r="H816" s="44" t="str">
        <f>IF(G816="","",VLOOKUP(F816,ISLER!$1:$51,MATCH(D816,ISLER!$1:$1,0)-2,0)*VLOOKUP(VLOOKUP(F816,ISLER!$1:$51,MATCH(D816,ISLER!$1:$1,0)-1,0),DOVIZ!$1:$4,MATCH(CONCATENATE(TEXT(C816,"YYYY")," ",TEXT(C816,"AAAA")),DOVIZ!$1:$1,0),0))</f>
        <v/>
      </c>
      <c r="I816" s="44" t="str">
        <f t="shared" si="73"/>
        <v/>
      </c>
      <c r="J816" s="45" t="b">
        <f t="shared" si="74"/>
        <v>0</v>
      </c>
      <c r="K816" s="45" t="str">
        <f>IF(J816=FALSE,"",IF(G816="","",VLOOKUP(F816,ISLER!$1:$51,2,0)*VLOOKUP(VLOOKUP(F816,ISLER!$1:$51,3,0),DOVIZ!$1:$4,MATCH(CONCATENATE(TEXT(C816,"YYYY")," ",TEXT(C816,"AAAA")),DOVIZ!$1:$1,0),0)))</f>
        <v/>
      </c>
      <c r="L816" s="45" t="str">
        <f t="shared" si="75"/>
        <v/>
      </c>
      <c r="M816" s="74">
        <f t="shared" si="76"/>
        <v>46021</v>
      </c>
    </row>
    <row r="817" spans="1:13" x14ac:dyDescent="0.25">
      <c r="A817" s="40">
        <v>858</v>
      </c>
      <c r="B817" s="40" t="str">
        <f t="shared" ref="B817:B855" si="79">CONCATENATE(TEXT(C817,"YYYY")," ",TEXT(C817,"AAAA"))</f>
        <v>2025 Aralık</v>
      </c>
      <c r="C817" s="41">
        <f t="shared" si="77"/>
        <v>46021</v>
      </c>
      <c r="D817" s="42"/>
      <c r="E817" s="42"/>
      <c r="F817" s="42"/>
      <c r="G817" s="43"/>
      <c r="H817" s="44" t="str">
        <f>IF(G817="","",VLOOKUP(F817,ISLER!$1:$51,MATCH(D817,ISLER!$1:$1,0)-2,0)*VLOOKUP(VLOOKUP(F817,ISLER!$1:$51,MATCH(D817,ISLER!$1:$1,0)-1,0),DOVIZ!$1:$4,MATCH(CONCATENATE(TEXT(C817,"YYYY")," ",TEXT(C817,"AAAA")),DOVIZ!$1:$1,0),0))</f>
        <v/>
      </c>
      <c r="I817" s="44" t="str">
        <f t="shared" si="73"/>
        <v/>
      </c>
      <c r="J817" s="45" t="b">
        <f t="shared" si="74"/>
        <v>0</v>
      </c>
      <c r="K817" s="45" t="str">
        <f>IF(J817=FALSE,"",IF(G817="","",VLOOKUP(F817,ISLER!$1:$51,2,0)*VLOOKUP(VLOOKUP(F817,ISLER!$1:$51,3,0),DOVIZ!$1:$4,MATCH(CONCATENATE(TEXT(C817,"YYYY")," ",TEXT(C817,"AAAA")),DOVIZ!$1:$1,0),0)))</f>
        <v/>
      </c>
      <c r="L817" s="45" t="str">
        <f t="shared" si="75"/>
        <v/>
      </c>
      <c r="M817" s="74">
        <f t="shared" si="76"/>
        <v>46021</v>
      </c>
    </row>
    <row r="818" spans="1:13" x14ac:dyDescent="0.25">
      <c r="A818" s="40">
        <v>859</v>
      </c>
      <c r="B818" s="40" t="str">
        <f t="shared" si="79"/>
        <v>2025 Aralık</v>
      </c>
      <c r="C818" s="41">
        <f t="shared" si="77"/>
        <v>46021</v>
      </c>
      <c r="D818" s="42"/>
      <c r="E818" s="42"/>
      <c r="F818" s="42"/>
      <c r="G818" s="43"/>
      <c r="H818" s="44" t="str">
        <f>IF(G818="","",VLOOKUP(F818,ISLER!$1:$51,MATCH(D818,ISLER!$1:$1,0)-2,0)*VLOOKUP(VLOOKUP(F818,ISLER!$1:$51,MATCH(D818,ISLER!$1:$1,0)-1,0),DOVIZ!$1:$4,MATCH(CONCATENATE(TEXT(C818,"YYYY")," ",TEXT(C818,"AAAA")),DOVIZ!$1:$1,0),0))</f>
        <v/>
      </c>
      <c r="I818" s="44" t="str">
        <f t="shared" si="73"/>
        <v/>
      </c>
      <c r="J818" s="45" t="b">
        <f t="shared" si="74"/>
        <v>0</v>
      </c>
      <c r="K818" s="45" t="str">
        <f>IF(J818=FALSE,"",IF(G818="","",VLOOKUP(F818,ISLER!$1:$51,2,0)*VLOOKUP(VLOOKUP(F818,ISLER!$1:$51,3,0),DOVIZ!$1:$4,MATCH(CONCATENATE(TEXT(C818,"YYYY")," ",TEXT(C818,"AAAA")),DOVIZ!$1:$1,0),0)))</f>
        <v/>
      </c>
      <c r="L818" s="45" t="str">
        <f t="shared" si="75"/>
        <v/>
      </c>
      <c r="M818" s="74">
        <f t="shared" si="76"/>
        <v>46021</v>
      </c>
    </row>
    <row r="819" spans="1:13" x14ac:dyDescent="0.25">
      <c r="A819" s="40">
        <v>860</v>
      </c>
      <c r="B819" s="40" t="str">
        <f t="shared" si="79"/>
        <v>2025 Aralık</v>
      </c>
      <c r="C819" s="41">
        <f t="shared" si="77"/>
        <v>46021</v>
      </c>
      <c r="D819" s="42"/>
      <c r="E819" s="42"/>
      <c r="F819" s="42"/>
      <c r="G819" s="43"/>
      <c r="H819" s="44" t="str">
        <f>IF(G819="","",VLOOKUP(F819,ISLER!$1:$51,MATCH(D819,ISLER!$1:$1,0)-2,0)*VLOOKUP(VLOOKUP(F819,ISLER!$1:$51,MATCH(D819,ISLER!$1:$1,0)-1,0),DOVIZ!$1:$4,MATCH(CONCATENATE(TEXT(C819,"YYYY")," ",TEXT(C819,"AAAA")),DOVIZ!$1:$1,0),0))</f>
        <v/>
      </c>
      <c r="I819" s="44" t="str">
        <f t="shared" si="73"/>
        <v/>
      </c>
      <c r="J819" s="45" t="b">
        <f t="shared" si="74"/>
        <v>0</v>
      </c>
      <c r="K819" s="45" t="str">
        <f>IF(J819=FALSE,"",IF(G819="","",VLOOKUP(F819,ISLER!$1:$51,2,0)*VLOOKUP(VLOOKUP(F819,ISLER!$1:$51,3,0),DOVIZ!$1:$4,MATCH(CONCATENATE(TEXT(C819,"YYYY")," ",TEXT(C819,"AAAA")),DOVIZ!$1:$1,0),0)))</f>
        <v/>
      </c>
      <c r="L819" s="45" t="str">
        <f t="shared" si="75"/>
        <v/>
      </c>
      <c r="M819" s="74">
        <f t="shared" si="76"/>
        <v>46021</v>
      </c>
    </row>
    <row r="820" spans="1:13" x14ac:dyDescent="0.25">
      <c r="A820" s="40">
        <v>861</v>
      </c>
      <c r="B820" s="40" t="str">
        <f t="shared" si="79"/>
        <v>2025 Aralık</v>
      </c>
      <c r="C820" s="41">
        <f t="shared" si="77"/>
        <v>46021</v>
      </c>
      <c r="D820" s="42"/>
      <c r="E820" s="42"/>
      <c r="F820" s="42"/>
      <c r="G820" s="43"/>
      <c r="H820" s="44" t="str">
        <f>IF(G820="","",VLOOKUP(F820,ISLER!$1:$51,MATCH(D820,ISLER!$1:$1,0)-2,0)*VLOOKUP(VLOOKUP(F820,ISLER!$1:$51,MATCH(D820,ISLER!$1:$1,0)-1,0),DOVIZ!$1:$4,MATCH(CONCATENATE(TEXT(C820,"YYYY")," ",TEXT(C820,"AAAA")),DOVIZ!$1:$1,0),0))</f>
        <v/>
      </c>
      <c r="I820" s="44" t="str">
        <f t="shared" si="73"/>
        <v/>
      </c>
      <c r="J820" s="45" t="b">
        <f t="shared" si="74"/>
        <v>0</v>
      </c>
      <c r="K820" s="45" t="str">
        <f>IF(J820=FALSE,"",IF(G820="","",VLOOKUP(F820,ISLER!$1:$51,2,0)*VLOOKUP(VLOOKUP(F820,ISLER!$1:$51,3,0),DOVIZ!$1:$4,MATCH(CONCATENATE(TEXT(C820,"YYYY")," ",TEXT(C820,"AAAA")),DOVIZ!$1:$1,0),0)))</f>
        <v/>
      </c>
      <c r="L820" s="45" t="str">
        <f t="shared" si="75"/>
        <v/>
      </c>
      <c r="M820" s="74">
        <f t="shared" si="76"/>
        <v>46021</v>
      </c>
    </row>
    <row r="821" spans="1:13" x14ac:dyDescent="0.25">
      <c r="A821" s="40">
        <v>862</v>
      </c>
      <c r="B821" s="40" t="str">
        <f t="shared" si="79"/>
        <v>2025 Aralık</v>
      </c>
      <c r="C821" s="41">
        <f t="shared" si="77"/>
        <v>46021</v>
      </c>
      <c r="D821" s="42"/>
      <c r="E821" s="42"/>
      <c r="F821" s="42"/>
      <c r="G821" s="43"/>
      <c r="H821" s="44" t="str">
        <f>IF(G821="","",VLOOKUP(F821,ISLER!$1:$51,MATCH(D821,ISLER!$1:$1,0)-2,0)*VLOOKUP(VLOOKUP(F821,ISLER!$1:$51,MATCH(D821,ISLER!$1:$1,0)-1,0),DOVIZ!$1:$4,MATCH(CONCATENATE(TEXT(C821,"YYYY")," ",TEXT(C821,"AAAA")),DOVIZ!$1:$1,0),0))</f>
        <v/>
      </c>
      <c r="I821" s="44" t="str">
        <f t="shared" si="73"/>
        <v/>
      </c>
      <c r="J821" s="45" t="b">
        <f t="shared" si="74"/>
        <v>0</v>
      </c>
      <c r="K821" s="45" t="str">
        <f>IF(J821=FALSE,"",IF(G821="","",VLOOKUP(F821,ISLER!$1:$51,2,0)*VLOOKUP(VLOOKUP(F821,ISLER!$1:$51,3,0),DOVIZ!$1:$4,MATCH(CONCATENATE(TEXT(C821,"YYYY")," ",TEXT(C821,"AAAA")),DOVIZ!$1:$1,0),0)))</f>
        <v/>
      </c>
      <c r="L821" s="45" t="str">
        <f t="shared" si="75"/>
        <v/>
      </c>
      <c r="M821" s="74">
        <f t="shared" si="76"/>
        <v>46021</v>
      </c>
    </row>
    <row r="822" spans="1:13" x14ac:dyDescent="0.25">
      <c r="A822" s="40">
        <v>863</v>
      </c>
      <c r="B822" s="40" t="str">
        <f t="shared" si="79"/>
        <v>2025 Aralık</v>
      </c>
      <c r="C822" s="41">
        <f t="shared" si="77"/>
        <v>46021</v>
      </c>
      <c r="D822" s="42"/>
      <c r="E822" s="42"/>
      <c r="F822" s="42"/>
      <c r="G822" s="43"/>
      <c r="H822" s="44" t="str">
        <f>IF(G822="","",VLOOKUP(F822,ISLER!$1:$51,MATCH(D822,ISLER!$1:$1,0)-2,0)*VLOOKUP(VLOOKUP(F822,ISLER!$1:$51,MATCH(D822,ISLER!$1:$1,0)-1,0),DOVIZ!$1:$4,MATCH(CONCATENATE(TEXT(C822,"YYYY")," ",TEXT(C822,"AAAA")),DOVIZ!$1:$1,0),0))</f>
        <v/>
      </c>
      <c r="I822" s="44" t="str">
        <f t="shared" si="73"/>
        <v/>
      </c>
      <c r="J822" s="45" t="b">
        <f t="shared" si="74"/>
        <v>0</v>
      </c>
      <c r="K822" s="45" t="str">
        <f>IF(J822=FALSE,"",IF(G822="","",VLOOKUP(F822,ISLER!$1:$51,2,0)*VLOOKUP(VLOOKUP(F822,ISLER!$1:$51,3,0),DOVIZ!$1:$4,MATCH(CONCATENATE(TEXT(C822,"YYYY")," ",TEXT(C822,"AAAA")),DOVIZ!$1:$1,0),0)))</f>
        <v/>
      </c>
      <c r="L822" s="45" t="str">
        <f t="shared" si="75"/>
        <v/>
      </c>
      <c r="M822" s="74">
        <f t="shared" si="76"/>
        <v>46021</v>
      </c>
    </row>
    <row r="823" spans="1:13" x14ac:dyDescent="0.25">
      <c r="A823" s="40">
        <v>864</v>
      </c>
      <c r="B823" s="40" t="str">
        <f t="shared" si="79"/>
        <v>2025 Aralık</v>
      </c>
      <c r="C823" s="41">
        <f t="shared" si="77"/>
        <v>46021</v>
      </c>
      <c r="D823" s="42"/>
      <c r="E823" s="42"/>
      <c r="F823" s="42"/>
      <c r="G823" s="43"/>
      <c r="H823" s="44" t="str">
        <f>IF(G823="","",VLOOKUP(F823,ISLER!$1:$51,MATCH(D823,ISLER!$1:$1,0)-2,0)*VLOOKUP(VLOOKUP(F823,ISLER!$1:$51,MATCH(D823,ISLER!$1:$1,0)-1,0),DOVIZ!$1:$4,MATCH(CONCATENATE(TEXT(C823,"YYYY")," ",TEXT(C823,"AAAA")),DOVIZ!$1:$1,0),0))</f>
        <v/>
      </c>
      <c r="I823" s="44" t="str">
        <f t="shared" si="73"/>
        <v/>
      </c>
      <c r="J823" s="45" t="b">
        <f t="shared" si="74"/>
        <v>0</v>
      </c>
      <c r="K823" s="45" t="str">
        <f>IF(J823=FALSE,"",IF(G823="","",VLOOKUP(F823,ISLER!$1:$51,2,0)*VLOOKUP(VLOOKUP(F823,ISLER!$1:$51,3,0),DOVIZ!$1:$4,MATCH(CONCATENATE(TEXT(C823,"YYYY")," ",TEXT(C823,"AAAA")),DOVIZ!$1:$1,0),0)))</f>
        <v/>
      </c>
      <c r="L823" s="45" t="str">
        <f t="shared" si="75"/>
        <v/>
      </c>
      <c r="M823" s="74">
        <f t="shared" si="76"/>
        <v>46021</v>
      </c>
    </row>
    <row r="824" spans="1:13" x14ac:dyDescent="0.25">
      <c r="A824" s="40">
        <v>865</v>
      </c>
      <c r="B824" s="40" t="str">
        <f t="shared" si="79"/>
        <v>2025 Aralık</v>
      </c>
      <c r="C824" s="41">
        <f t="shared" si="77"/>
        <v>46021</v>
      </c>
      <c r="D824" s="42"/>
      <c r="E824" s="42"/>
      <c r="F824" s="42"/>
      <c r="G824" s="43"/>
      <c r="H824" s="44" t="str">
        <f>IF(G824="","",VLOOKUP(F824,ISLER!$1:$51,MATCH(D824,ISLER!$1:$1,0)-2,0)*VLOOKUP(VLOOKUP(F824,ISLER!$1:$51,MATCH(D824,ISLER!$1:$1,0)-1,0),DOVIZ!$1:$4,MATCH(CONCATENATE(TEXT(C824,"YYYY")," ",TEXT(C824,"AAAA")),DOVIZ!$1:$1,0),0))</f>
        <v/>
      </c>
      <c r="I824" s="44" t="str">
        <f t="shared" si="73"/>
        <v/>
      </c>
      <c r="J824" s="45" t="b">
        <f t="shared" si="74"/>
        <v>0</v>
      </c>
      <c r="K824" s="45" t="str">
        <f>IF(J824=FALSE,"",IF(G824="","",VLOOKUP(F824,ISLER!$1:$51,2,0)*VLOOKUP(VLOOKUP(F824,ISLER!$1:$51,3,0),DOVIZ!$1:$4,MATCH(CONCATENATE(TEXT(C824,"YYYY")," ",TEXT(C824,"AAAA")),DOVIZ!$1:$1,0),0)))</f>
        <v/>
      </c>
      <c r="L824" s="45" t="str">
        <f t="shared" si="75"/>
        <v/>
      </c>
      <c r="M824" s="74">
        <f t="shared" si="76"/>
        <v>46021</v>
      </c>
    </row>
    <row r="825" spans="1:13" x14ac:dyDescent="0.25">
      <c r="A825" s="40">
        <v>866</v>
      </c>
      <c r="B825" s="40" t="str">
        <f t="shared" si="79"/>
        <v>2025 Aralık</v>
      </c>
      <c r="C825" s="41">
        <f t="shared" si="77"/>
        <v>46021</v>
      </c>
      <c r="D825" s="42"/>
      <c r="E825" s="42"/>
      <c r="F825" s="42"/>
      <c r="G825" s="43"/>
      <c r="H825" s="44" t="str">
        <f>IF(G825="","",VLOOKUP(F825,ISLER!$1:$51,MATCH(D825,ISLER!$1:$1,0)-2,0)*VLOOKUP(VLOOKUP(F825,ISLER!$1:$51,MATCH(D825,ISLER!$1:$1,0)-1,0),DOVIZ!$1:$4,MATCH(CONCATENATE(TEXT(C825,"YYYY")," ",TEXT(C825,"AAAA")),DOVIZ!$1:$1,0),0))</f>
        <v/>
      </c>
      <c r="I825" s="44" t="str">
        <f t="shared" si="73"/>
        <v/>
      </c>
      <c r="J825" s="45" t="b">
        <f t="shared" si="74"/>
        <v>0</v>
      </c>
      <c r="K825" s="45" t="str">
        <f>IF(J825=FALSE,"",IF(G825="","",VLOOKUP(F825,ISLER!$1:$51,2,0)*VLOOKUP(VLOOKUP(F825,ISLER!$1:$51,3,0),DOVIZ!$1:$4,MATCH(CONCATENATE(TEXT(C825,"YYYY")," ",TEXT(C825,"AAAA")),DOVIZ!$1:$1,0),0)))</f>
        <v/>
      </c>
      <c r="L825" s="45" t="str">
        <f t="shared" si="75"/>
        <v/>
      </c>
      <c r="M825" s="74">
        <f t="shared" si="76"/>
        <v>46021</v>
      </c>
    </row>
    <row r="826" spans="1:13" x14ac:dyDescent="0.25">
      <c r="A826" s="40">
        <v>867</v>
      </c>
      <c r="B826" s="40" t="str">
        <f t="shared" si="79"/>
        <v>2025 Aralık</v>
      </c>
      <c r="C826" s="41">
        <f t="shared" si="77"/>
        <v>46021</v>
      </c>
      <c r="D826" s="42"/>
      <c r="E826" s="42"/>
      <c r="F826" s="42"/>
      <c r="G826" s="43"/>
      <c r="H826" s="44" t="str">
        <f>IF(G826="","",VLOOKUP(F826,ISLER!$1:$51,MATCH(D826,ISLER!$1:$1,0)-2,0)*VLOOKUP(VLOOKUP(F826,ISLER!$1:$51,MATCH(D826,ISLER!$1:$1,0)-1,0),DOVIZ!$1:$4,MATCH(CONCATENATE(TEXT(C826,"YYYY")," ",TEXT(C826,"AAAA")),DOVIZ!$1:$1,0),0))</f>
        <v/>
      </c>
      <c r="I826" s="44" t="str">
        <f t="shared" si="73"/>
        <v/>
      </c>
      <c r="J826" s="45" t="b">
        <f t="shared" si="74"/>
        <v>0</v>
      </c>
      <c r="K826" s="45" t="str">
        <f>IF(J826=FALSE,"",IF(G826="","",VLOOKUP(F826,ISLER!$1:$51,2,0)*VLOOKUP(VLOOKUP(F826,ISLER!$1:$51,3,0),DOVIZ!$1:$4,MATCH(CONCATENATE(TEXT(C826,"YYYY")," ",TEXT(C826,"AAAA")),DOVIZ!$1:$1,0),0)))</f>
        <v/>
      </c>
      <c r="L826" s="45" t="str">
        <f t="shared" si="75"/>
        <v/>
      </c>
      <c r="M826" s="74">
        <f t="shared" si="76"/>
        <v>46021</v>
      </c>
    </row>
    <row r="827" spans="1:13" x14ac:dyDescent="0.25">
      <c r="A827" s="40">
        <v>868</v>
      </c>
      <c r="B827" s="40" t="str">
        <f t="shared" si="79"/>
        <v>2025 Aralık</v>
      </c>
      <c r="C827" s="41">
        <f t="shared" si="77"/>
        <v>46021</v>
      </c>
      <c r="D827" s="42"/>
      <c r="E827" s="42"/>
      <c r="F827" s="42"/>
      <c r="G827" s="43"/>
      <c r="H827" s="44" t="str">
        <f>IF(G827="","",VLOOKUP(F827,ISLER!$1:$51,MATCH(D827,ISLER!$1:$1,0)-2,0)*VLOOKUP(VLOOKUP(F827,ISLER!$1:$51,MATCH(D827,ISLER!$1:$1,0)-1,0),DOVIZ!$1:$4,MATCH(CONCATENATE(TEXT(C827,"YYYY")," ",TEXT(C827,"AAAA")),DOVIZ!$1:$1,0),0))</f>
        <v/>
      </c>
      <c r="I827" s="44" t="str">
        <f t="shared" si="73"/>
        <v/>
      </c>
      <c r="J827" s="45" t="b">
        <f t="shared" si="74"/>
        <v>0</v>
      </c>
      <c r="K827" s="45" t="str">
        <f>IF(J827=FALSE,"",IF(G827="","",VLOOKUP(F827,ISLER!$1:$51,2,0)*VLOOKUP(VLOOKUP(F827,ISLER!$1:$51,3,0),DOVIZ!$1:$4,MATCH(CONCATENATE(TEXT(C827,"YYYY")," ",TEXT(C827,"AAAA")),DOVIZ!$1:$1,0),0)))</f>
        <v/>
      </c>
      <c r="L827" s="45" t="str">
        <f t="shared" si="75"/>
        <v/>
      </c>
      <c r="M827" s="74">
        <f t="shared" si="76"/>
        <v>46021</v>
      </c>
    </row>
    <row r="828" spans="1:13" x14ac:dyDescent="0.25">
      <c r="A828" s="40">
        <v>869</v>
      </c>
      <c r="B828" s="40" t="str">
        <f t="shared" si="79"/>
        <v>2025 Aralık</v>
      </c>
      <c r="C828" s="41">
        <f t="shared" si="77"/>
        <v>46021</v>
      </c>
      <c r="D828" s="42"/>
      <c r="E828" s="42"/>
      <c r="F828" s="42"/>
      <c r="G828" s="43"/>
      <c r="H828" s="44" t="str">
        <f>IF(G828="","",VLOOKUP(F828,ISLER!$1:$51,MATCH(D828,ISLER!$1:$1,0)-2,0)*VLOOKUP(VLOOKUP(F828,ISLER!$1:$51,MATCH(D828,ISLER!$1:$1,0)-1,0),DOVIZ!$1:$4,MATCH(CONCATENATE(TEXT(C828,"YYYY")," ",TEXT(C828,"AAAA")),DOVIZ!$1:$1,0),0))</f>
        <v/>
      </c>
      <c r="I828" s="44" t="str">
        <f t="shared" si="73"/>
        <v/>
      </c>
      <c r="J828" s="45" t="b">
        <f t="shared" si="74"/>
        <v>0</v>
      </c>
      <c r="K828" s="45" t="str">
        <f>IF(J828=FALSE,"",IF(G828="","",VLOOKUP(F828,ISLER!$1:$51,2,0)*VLOOKUP(VLOOKUP(F828,ISLER!$1:$51,3,0),DOVIZ!$1:$4,MATCH(CONCATENATE(TEXT(C828,"YYYY")," ",TEXT(C828,"AAAA")),DOVIZ!$1:$1,0),0)))</f>
        <v/>
      </c>
      <c r="L828" s="45" t="str">
        <f t="shared" si="75"/>
        <v/>
      </c>
      <c r="M828" s="74">
        <f t="shared" si="76"/>
        <v>46021</v>
      </c>
    </row>
    <row r="829" spans="1:13" x14ac:dyDescent="0.25">
      <c r="A829" s="40">
        <v>870</v>
      </c>
      <c r="B829" s="40" t="str">
        <f t="shared" si="79"/>
        <v>2025 Aralık</v>
      </c>
      <c r="C829" s="41">
        <f t="shared" si="77"/>
        <v>46021</v>
      </c>
      <c r="D829" s="42"/>
      <c r="E829" s="42"/>
      <c r="F829" s="42"/>
      <c r="G829" s="43"/>
      <c r="H829" s="44" t="str">
        <f>IF(G829="","",VLOOKUP(F829,ISLER!$1:$51,MATCH(D829,ISLER!$1:$1,0)-2,0)*VLOOKUP(VLOOKUP(F829,ISLER!$1:$51,MATCH(D829,ISLER!$1:$1,0)-1,0),DOVIZ!$1:$4,MATCH(CONCATENATE(TEXT(C829,"YYYY")," ",TEXT(C829,"AAAA")),DOVIZ!$1:$1,0),0))</f>
        <v/>
      </c>
      <c r="I829" s="44" t="str">
        <f t="shared" si="73"/>
        <v/>
      </c>
      <c r="J829" s="45" t="b">
        <f t="shared" si="74"/>
        <v>0</v>
      </c>
      <c r="K829" s="45" t="str">
        <f>IF(J829=FALSE,"",IF(G829="","",VLOOKUP(F829,ISLER!$1:$51,2,0)*VLOOKUP(VLOOKUP(F829,ISLER!$1:$51,3,0),DOVIZ!$1:$4,MATCH(CONCATENATE(TEXT(C829,"YYYY")," ",TEXT(C829,"AAAA")),DOVIZ!$1:$1,0),0)))</f>
        <v/>
      </c>
      <c r="L829" s="45" t="str">
        <f t="shared" si="75"/>
        <v/>
      </c>
      <c r="M829" s="74">
        <f t="shared" si="76"/>
        <v>46021</v>
      </c>
    </row>
    <row r="830" spans="1:13" x14ac:dyDescent="0.25">
      <c r="A830" s="40">
        <v>871</v>
      </c>
      <c r="B830" s="40" t="str">
        <f t="shared" si="79"/>
        <v>2025 Aralık</v>
      </c>
      <c r="C830" s="41">
        <f t="shared" si="77"/>
        <v>46021</v>
      </c>
      <c r="D830" s="42"/>
      <c r="E830" s="42"/>
      <c r="F830" s="42"/>
      <c r="G830" s="43"/>
      <c r="H830" s="44" t="str">
        <f>IF(G830="","",VLOOKUP(F830,ISLER!$1:$51,MATCH(D830,ISLER!$1:$1,0)-2,0)*VLOOKUP(VLOOKUP(F830,ISLER!$1:$51,MATCH(D830,ISLER!$1:$1,0)-1,0),DOVIZ!$1:$4,MATCH(CONCATENATE(TEXT(C830,"YYYY")," ",TEXT(C830,"AAAA")),DOVIZ!$1:$1,0),0))</f>
        <v/>
      </c>
      <c r="I830" s="44" t="str">
        <f t="shared" si="73"/>
        <v/>
      </c>
      <c r="J830" s="45" t="b">
        <f t="shared" si="74"/>
        <v>0</v>
      </c>
      <c r="K830" s="45" t="str">
        <f>IF(J830=FALSE,"",IF(G830="","",VLOOKUP(F830,ISLER!$1:$51,2,0)*VLOOKUP(VLOOKUP(F830,ISLER!$1:$51,3,0),DOVIZ!$1:$4,MATCH(CONCATENATE(TEXT(C830,"YYYY")," ",TEXT(C830,"AAAA")),DOVIZ!$1:$1,0),0)))</f>
        <v/>
      </c>
      <c r="L830" s="45" t="str">
        <f t="shared" si="75"/>
        <v/>
      </c>
      <c r="M830" s="74">
        <f t="shared" si="76"/>
        <v>46021</v>
      </c>
    </row>
    <row r="831" spans="1:13" x14ac:dyDescent="0.25">
      <c r="A831" s="40">
        <v>872</v>
      </c>
      <c r="B831" s="40" t="str">
        <f t="shared" si="79"/>
        <v>2025 Aralık</v>
      </c>
      <c r="C831" s="41">
        <f t="shared" si="77"/>
        <v>46021</v>
      </c>
      <c r="D831" s="42"/>
      <c r="E831" s="42"/>
      <c r="F831" s="42"/>
      <c r="G831" s="43"/>
      <c r="H831" s="44" t="str">
        <f>IF(G831="","",VLOOKUP(F831,ISLER!$1:$51,MATCH(D831,ISLER!$1:$1,0)-2,0)*VLOOKUP(VLOOKUP(F831,ISLER!$1:$51,MATCH(D831,ISLER!$1:$1,0)-1,0),DOVIZ!$1:$4,MATCH(CONCATENATE(TEXT(C831,"YYYY")," ",TEXT(C831,"AAAA")),DOVIZ!$1:$1,0),0))</f>
        <v/>
      </c>
      <c r="I831" s="44" t="str">
        <f t="shared" si="73"/>
        <v/>
      </c>
      <c r="J831" s="45" t="b">
        <f t="shared" si="74"/>
        <v>0</v>
      </c>
      <c r="K831" s="45" t="str">
        <f>IF(J831=FALSE,"",IF(G831="","",VLOOKUP(F831,ISLER!$1:$51,2,0)*VLOOKUP(VLOOKUP(F831,ISLER!$1:$51,3,0),DOVIZ!$1:$4,MATCH(CONCATENATE(TEXT(C831,"YYYY")," ",TEXT(C831,"AAAA")),DOVIZ!$1:$1,0),0)))</f>
        <v/>
      </c>
      <c r="L831" s="45" t="str">
        <f t="shared" si="75"/>
        <v/>
      </c>
      <c r="M831" s="74">
        <f t="shared" si="76"/>
        <v>46021</v>
      </c>
    </row>
    <row r="832" spans="1:13" x14ac:dyDescent="0.25">
      <c r="A832" s="40">
        <v>873</v>
      </c>
      <c r="B832" s="40" t="str">
        <f t="shared" si="79"/>
        <v>2025 Aralık</v>
      </c>
      <c r="C832" s="41">
        <f t="shared" si="77"/>
        <v>46021</v>
      </c>
      <c r="D832" s="42"/>
      <c r="E832" s="42"/>
      <c r="F832" s="42"/>
      <c r="G832" s="43"/>
      <c r="H832" s="44" t="str">
        <f>IF(G832="","",VLOOKUP(F832,ISLER!$1:$51,MATCH(D832,ISLER!$1:$1,0)-2,0)*VLOOKUP(VLOOKUP(F832,ISLER!$1:$51,MATCH(D832,ISLER!$1:$1,0)-1,0),DOVIZ!$1:$4,MATCH(CONCATENATE(TEXT(C832,"YYYY")," ",TEXT(C832,"AAAA")),DOVIZ!$1:$1,0),0))</f>
        <v/>
      </c>
      <c r="I832" s="44" t="str">
        <f t="shared" si="73"/>
        <v/>
      </c>
      <c r="J832" s="45" t="b">
        <f t="shared" si="74"/>
        <v>0</v>
      </c>
      <c r="K832" s="45" t="str">
        <f>IF(J832=FALSE,"",IF(G832="","",VLOOKUP(F832,ISLER!$1:$51,2,0)*VLOOKUP(VLOOKUP(F832,ISLER!$1:$51,3,0),DOVIZ!$1:$4,MATCH(CONCATENATE(TEXT(C832,"YYYY")," ",TEXT(C832,"AAAA")),DOVIZ!$1:$1,0),0)))</f>
        <v/>
      </c>
      <c r="L832" s="45" t="str">
        <f t="shared" si="75"/>
        <v/>
      </c>
      <c r="M832" s="74">
        <f t="shared" si="76"/>
        <v>46021</v>
      </c>
    </row>
    <row r="833" spans="1:13" x14ac:dyDescent="0.25">
      <c r="A833" s="40">
        <v>874</v>
      </c>
      <c r="B833" s="40" t="str">
        <f t="shared" si="79"/>
        <v>2025 Aralık</v>
      </c>
      <c r="C833" s="41">
        <f t="shared" si="77"/>
        <v>46021</v>
      </c>
      <c r="D833" s="42"/>
      <c r="E833" s="42"/>
      <c r="F833" s="42"/>
      <c r="G833" s="43"/>
      <c r="H833" s="44" t="str">
        <f>IF(G833="","",VLOOKUP(F833,ISLER!$1:$51,MATCH(D833,ISLER!$1:$1,0)-2,0)*VLOOKUP(VLOOKUP(F833,ISLER!$1:$51,MATCH(D833,ISLER!$1:$1,0)-1,0),DOVIZ!$1:$4,MATCH(CONCATENATE(TEXT(C833,"YYYY")," ",TEXT(C833,"AAAA")),DOVIZ!$1:$1,0),0))</f>
        <v/>
      </c>
      <c r="I833" s="44" t="str">
        <f t="shared" si="73"/>
        <v/>
      </c>
      <c r="J833" s="45" t="b">
        <f t="shared" si="74"/>
        <v>0</v>
      </c>
      <c r="K833" s="45" t="str">
        <f>IF(J833=FALSE,"",IF(G833="","",VLOOKUP(F833,ISLER!$1:$51,2,0)*VLOOKUP(VLOOKUP(F833,ISLER!$1:$51,3,0),DOVIZ!$1:$4,MATCH(CONCATENATE(TEXT(C833,"YYYY")," ",TEXT(C833,"AAAA")),DOVIZ!$1:$1,0),0)))</f>
        <v/>
      </c>
      <c r="L833" s="45" t="str">
        <f t="shared" si="75"/>
        <v/>
      </c>
      <c r="M833" s="74">
        <f t="shared" si="76"/>
        <v>46021</v>
      </c>
    </row>
    <row r="834" spans="1:13" x14ac:dyDescent="0.25">
      <c r="A834" s="40">
        <v>875</v>
      </c>
      <c r="B834" s="40" t="str">
        <f t="shared" si="79"/>
        <v>2025 Aralık</v>
      </c>
      <c r="C834" s="41">
        <f t="shared" si="77"/>
        <v>46021</v>
      </c>
      <c r="D834" s="42"/>
      <c r="E834" s="42"/>
      <c r="F834" s="42"/>
      <c r="G834" s="43"/>
      <c r="H834" s="44" t="str">
        <f>IF(G834="","",VLOOKUP(F834,ISLER!$1:$51,MATCH(D834,ISLER!$1:$1,0)-2,0)*VLOOKUP(VLOOKUP(F834,ISLER!$1:$51,MATCH(D834,ISLER!$1:$1,0)-1,0),DOVIZ!$1:$4,MATCH(CONCATENATE(TEXT(C834,"YYYY")," ",TEXT(C834,"AAAA")),DOVIZ!$1:$1,0),0))</f>
        <v/>
      </c>
      <c r="I834" s="44" t="str">
        <f t="shared" ref="I834:I897" si="80">IF(G834="","",G834*H834)</f>
        <v/>
      </c>
      <c r="J834" s="45" t="b">
        <f t="shared" ref="J834:J897" si="81">OR(D834="DİŞÇİM İSTANBUL EZGİ HANIM",D834="DİŞÇİM İSTANBUL MERVE HANIM",D834="DİŞÇİM İSTANBUL BÜŞRA HANIM",D834="DİŞÇİM İSTANBUL HÜLYA HANIM",D834="DİŞÇİM İSTANBUL KEMAL BEY",D834="DİŞÇİM İSTANBUL HAKAN BEY",D834="DİŞÇİM İSTANBUL MUHAMMED BEY",D834="DİŞÇİM İSTANBUL MURAT BEY")</f>
        <v>0</v>
      </c>
      <c r="K834" s="45" t="str">
        <f>IF(J834=FALSE,"",IF(G834="","",VLOOKUP(F834,ISLER!$1:$51,2,0)*VLOOKUP(VLOOKUP(F834,ISLER!$1:$51,3,0),DOVIZ!$1:$4,MATCH(CONCATENATE(TEXT(C834,"YYYY")," ",TEXT(C834,"AAAA")),DOVIZ!$1:$1,0),0)))</f>
        <v/>
      </c>
      <c r="L834" s="45" t="str">
        <f t="shared" ref="L834:L897" si="82">IF(K834="","",G834*K834)</f>
        <v/>
      </c>
      <c r="M834" s="74">
        <f t="shared" ref="M834:M897" si="83">C834</f>
        <v>46021</v>
      </c>
    </row>
    <row r="835" spans="1:13" x14ac:dyDescent="0.25">
      <c r="A835" s="40">
        <v>876</v>
      </c>
      <c r="B835" s="40" t="str">
        <f t="shared" si="79"/>
        <v>2025 Aralık</v>
      </c>
      <c r="C835" s="41">
        <f t="shared" si="77"/>
        <v>46021</v>
      </c>
      <c r="D835" s="42"/>
      <c r="E835" s="42"/>
      <c r="F835" s="42"/>
      <c r="G835" s="43"/>
      <c r="H835" s="44" t="str">
        <f>IF(G835="","",VLOOKUP(F835,ISLER!$1:$51,MATCH(D835,ISLER!$1:$1,0)-2,0)*VLOOKUP(VLOOKUP(F835,ISLER!$1:$51,MATCH(D835,ISLER!$1:$1,0)-1,0),DOVIZ!$1:$4,MATCH(CONCATENATE(TEXT(C835,"YYYY")," ",TEXT(C835,"AAAA")),DOVIZ!$1:$1,0),0))</f>
        <v/>
      </c>
      <c r="I835" s="44" t="str">
        <f t="shared" si="80"/>
        <v/>
      </c>
      <c r="J835" s="45" t="b">
        <f t="shared" si="81"/>
        <v>0</v>
      </c>
      <c r="K835" s="45" t="str">
        <f>IF(J835=FALSE,"",IF(G835="","",VLOOKUP(F835,ISLER!$1:$51,2,0)*VLOOKUP(VLOOKUP(F835,ISLER!$1:$51,3,0),DOVIZ!$1:$4,MATCH(CONCATENATE(TEXT(C835,"YYYY")," ",TEXT(C835,"AAAA")),DOVIZ!$1:$1,0),0)))</f>
        <v/>
      </c>
      <c r="L835" s="45" t="str">
        <f t="shared" si="82"/>
        <v/>
      </c>
      <c r="M835" s="74">
        <f t="shared" si="83"/>
        <v>46021</v>
      </c>
    </row>
    <row r="836" spans="1:13" x14ac:dyDescent="0.25">
      <c r="A836" s="40">
        <v>877</v>
      </c>
      <c r="B836" s="40" t="str">
        <f t="shared" si="79"/>
        <v>2025 Aralık</v>
      </c>
      <c r="C836" s="41">
        <f t="shared" ref="C836:C899" si="84">C835</f>
        <v>46021</v>
      </c>
      <c r="D836" s="42"/>
      <c r="E836" s="42"/>
      <c r="F836" s="42"/>
      <c r="G836" s="43"/>
      <c r="H836" s="44" t="str">
        <f>IF(G836="","",VLOOKUP(F836,ISLER!$1:$51,MATCH(D836,ISLER!$1:$1,0)-2,0)*VLOOKUP(VLOOKUP(F836,ISLER!$1:$51,MATCH(D836,ISLER!$1:$1,0)-1,0),DOVIZ!$1:$4,MATCH(CONCATENATE(TEXT(C836,"YYYY")," ",TEXT(C836,"AAAA")),DOVIZ!$1:$1,0),0))</f>
        <v/>
      </c>
      <c r="I836" s="44" t="str">
        <f t="shared" si="80"/>
        <v/>
      </c>
      <c r="J836" s="45" t="b">
        <f t="shared" si="81"/>
        <v>0</v>
      </c>
      <c r="K836" s="45" t="str">
        <f>IF(J836=FALSE,"",IF(G836="","",VLOOKUP(F836,ISLER!$1:$51,2,0)*VLOOKUP(VLOOKUP(F836,ISLER!$1:$51,3,0),DOVIZ!$1:$4,MATCH(CONCATENATE(TEXT(C836,"YYYY")," ",TEXT(C836,"AAAA")),DOVIZ!$1:$1,0),0)))</f>
        <v/>
      </c>
      <c r="L836" s="45" t="str">
        <f t="shared" si="82"/>
        <v/>
      </c>
      <c r="M836" s="74">
        <f t="shared" si="83"/>
        <v>46021</v>
      </c>
    </row>
    <row r="837" spans="1:13" x14ac:dyDescent="0.25">
      <c r="A837" s="40">
        <v>878</v>
      </c>
      <c r="B837" s="40" t="str">
        <f t="shared" si="79"/>
        <v>2025 Aralık</v>
      </c>
      <c r="C837" s="41">
        <f t="shared" si="84"/>
        <v>46021</v>
      </c>
      <c r="D837" s="42"/>
      <c r="E837" s="42"/>
      <c r="F837" s="42"/>
      <c r="G837" s="43"/>
      <c r="H837" s="44" t="str">
        <f>IF(G837="","",VLOOKUP(F837,ISLER!$1:$51,MATCH(D837,ISLER!$1:$1,0)-2,0)*VLOOKUP(VLOOKUP(F837,ISLER!$1:$51,MATCH(D837,ISLER!$1:$1,0)-1,0),DOVIZ!$1:$4,MATCH(CONCATENATE(TEXT(C837,"YYYY")," ",TEXT(C837,"AAAA")),DOVIZ!$1:$1,0),0))</f>
        <v/>
      </c>
      <c r="I837" s="44" t="str">
        <f t="shared" si="80"/>
        <v/>
      </c>
      <c r="J837" s="45" t="b">
        <f t="shared" si="81"/>
        <v>0</v>
      </c>
      <c r="K837" s="45" t="str">
        <f>IF(J837=FALSE,"",IF(G837="","",VLOOKUP(F837,ISLER!$1:$51,2,0)*VLOOKUP(VLOOKUP(F837,ISLER!$1:$51,3,0),DOVIZ!$1:$4,MATCH(CONCATENATE(TEXT(C837,"YYYY")," ",TEXT(C837,"AAAA")),DOVIZ!$1:$1,0),0)))</f>
        <v/>
      </c>
      <c r="L837" s="45" t="str">
        <f t="shared" si="82"/>
        <v/>
      </c>
      <c r="M837" s="74">
        <f t="shared" si="83"/>
        <v>46021</v>
      </c>
    </row>
    <row r="838" spans="1:13" x14ac:dyDescent="0.25">
      <c r="A838" s="40">
        <v>879</v>
      </c>
      <c r="B838" s="40" t="str">
        <f t="shared" si="79"/>
        <v>2025 Aralık</v>
      </c>
      <c r="C838" s="41">
        <f t="shared" si="84"/>
        <v>46021</v>
      </c>
      <c r="D838" s="42"/>
      <c r="E838" s="42"/>
      <c r="F838" s="42"/>
      <c r="G838" s="43"/>
      <c r="H838" s="44" t="str">
        <f>IF(G838="","",VLOOKUP(F838,ISLER!$1:$51,MATCH(D838,ISLER!$1:$1,0)-2,0)*VLOOKUP(VLOOKUP(F838,ISLER!$1:$51,MATCH(D838,ISLER!$1:$1,0)-1,0),DOVIZ!$1:$4,MATCH(CONCATENATE(TEXT(C838,"YYYY")," ",TEXT(C838,"AAAA")),DOVIZ!$1:$1,0),0))</f>
        <v/>
      </c>
      <c r="I838" s="44" t="str">
        <f t="shared" si="80"/>
        <v/>
      </c>
      <c r="J838" s="45" t="b">
        <f t="shared" si="81"/>
        <v>0</v>
      </c>
      <c r="K838" s="45" t="str">
        <f>IF(J838=FALSE,"",IF(G838="","",VLOOKUP(F838,ISLER!$1:$51,2,0)*VLOOKUP(VLOOKUP(F838,ISLER!$1:$51,3,0),DOVIZ!$1:$4,MATCH(CONCATENATE(TEXT(C838,"YYYY")," ",TEXT(C838,"AAAA")),DOVIZ!$1:$1,0),0)))</f>
        <v/>
      </c>
      <c r="L838" s="45" t="str">
        <f t="shared" si="82"/>
        <v/>
      </c>
      <c r="M838" s="74">
        <f t="shared" si="83"/>
        <v>46021</v>
      </c>
    </row>
    <row r="839" spans="1:13" x14ac:dyDescent="0.25">
      <c r="A839" s="40">
        <v>880</v>
      </c>
      <c r="B839" s="40" t="str">
        <f t="shared" si="79"/>
        <v>2025 Aralık</v>
      </c>
      <c r="C839" s="41">
        <f t="shared" si="84"/>
        <v>46021</v>
      </c>
      <c r="D839" s="42"/>
      <c r="E839" s="42"/>
      <c r="F839" s="42"/>
      <c r="G839" s="43"/>
      <c r="H839" s="44" t="str">
        <f>IF(G839="","",VLOOKUP(F839,ISLER!$1:$51,MATCH(D839,ISLER!$1:$1,0)-2,0)*VLOOKUP(VLOOKUP(F839,ISLER!$1:$51,MATCH(D839,ISLER!$1:$1,0)-1,0),DOVIZ!$1:$4,MATCH(CONCATENATE(TEXT(C839,"YYYY")," ",TEXT(C839,"AAAA")),DOVIZ!$1:$1,0),0))</f>
        <v/>
      </c>
      <c r="I839" s="44" t="str">
        <f t="shared" si="80"/>
        <v/>
      </c>
      <c r="J839" s="45" t="b">
        <f t="shared" si="81"/>
        <v>0</v>
      </c>
      <c r="K839" s="45" t="str">
        <f>IF(J839=FALSE,"",IF(G839="","",VLOOKUP(F839,ISLER!$1:$51,2,0)*VLOOKUP(VLOOKUP(F839,ISLER!$1:$51,3,0),DOVIZ!$1:$4,MATCH(CONCATENATE(TEXT(C839,"YYYY")," ",TEXT(C839,"AAAA")),DOVIZ!$1:$1,0),0)))</f>
        <v/>
      </c>
      <c r="L839" s="45" t="str">
        <f t="shared" si="82"/>
        <v/>
      </c>
      <c r="M839" s="74">
        <f t="shared" si="83"/>
        <v>46021</v>
      </c>
    </row>
    <row r="840" spans="1:13" x14ac:dyDescent="0.25">
      <c r="A840" s="40">
        <v>881</v>
      </c>
      <c r="B840" s="40" t="str">
        <f t="shared" si="79"/>
        <v>2025 Aralık</v>
      </c>
      <c r="C840" s="41">
        <f t="shared" si="84"/>
        <v>46021</v>
      </c>
      <c r="D840" s="42"/>
      <c r="E840" s="42"/>
      <c r="F840" s="42"/>
      <c r="G840" s="43"/>
      <c r="H840" s="44" t="str">
        <f>IF(G840="","",VLOOKUP(F840,ISLER!$1:$51,MATCH(D840,ISLER!$1:$1,0)-2,0)*VLOOKUP(VLOOKUP(F840,ISLER!$1:$51,MATCH(D840,ISLER!$1:$1,0)-1,0),DOVIZ!$1:$4,MATCH(CONCATENATE(TEXT(C840,"YYYY")," ",TEXT(C840,"AAAA")),DOVIZ!$1:$1,0),0))</f>
        <v/>
      </c>
      <c r="I840" s="44" t="str">
        <f t="shared" si="80"/>
        <v/>
      </c>
      <c r="J840" s="45" t="b">
        <f t="shared" si="81"/>
        <v>0</v>
      </c>
      <c r="K840" s="45" t="str">
        <f>IF(J840=FALSE,"",IF(G840="","",VLOOKUP(F840,ISLER!$1:$51,2,0)*VLOOKUP(VLOOKUP(F840,ISLER!$1:$51,3,0),DOVIZ!$1:$4,MATCH(CONCATENATE(TEXT(C840,"YYYY")," ",TEXT(C840,"AAAA")),DOVIZ!$1:$1,0),0)))</f>
        <v/>
      </c>
      <c r="L840" s="45" t="str">
        <f t="shared" si="82"/>
        <v/>
      </c>
      <c r="M840" s="74">
        <f t="shared" si="83"/>
        <v>46021</v>
      </c>
    </row>
    <row r="841" spans="1:13" x14ac:dyDescent="0.25">
      <c r="A841" s="40">
        <v>882</v>
      </c>
      <c r="B841" s="40" t="str">
        <f t="shared" si="79"/>
        <v>2025 Aralık</v>
      </c>
      <c r="C841" s="41">
        <f t="shared" si="84"/>
        <v>46021</v>
      </c>
      <c r="D841" s="42"/>
      <c r="E841" s="42"/>
      <c r="F841" s="42"/>
      <c r="G841" s="43"/>
      <c r="H841" s="44" t="str">
        <f>IF(G841="","",VLOOKUP(F841,ISLER!$1:$51,MATCH(D841,ISLER!$1:$1,0)-2,0)*VLOOKUP(VLOOKUP(F841,ISLER!$1:$51,MATCH(D841,ISLER!$1:$1,0)-1,0),DOVIZ!$1:$4,MATCH(CONCATENATE(TEXT(C841,"YYYY")," ",TEXT(C841,"AAAA")),DOVIZ!$1:$1,0),0))</f>
        <v/>
      </c>
      <c r="I841" s="44" t="str">
        <f t="shared" si="80"/>
        <v/>
      </c>
      <c r="J841" s="45" t="b">
        <f t="shared" si="81"/>
        <v>0</v>
      </c>
      <c r="K841" s="45" t="str">
        <f>IF(J841=FALSE,"",IF(G841="","",VLOOKUP(F841,ISLER!$1:$51,2,0)*VLOOKUP(VLOOKUP(F841,ISLER!$1:$51,3,0),DOVIZ!$1:$4,MATCH(CONCATENATE(TEXT(C841,"YYYY")," ",TEXT(C841,"AAAA")),DOVIZ!$1:$1,0),0)))</f>
        <v/>
      </c>
      <c r="L841" s="45" t="str">
        <f t="shared" si="82"/>
        <v/>
      </c>
      <c r="M841" s="74">
        <f t="shared" si="83"/>
        <v>46021</v>
      </c>
    </row>
    <row r="842" spans="1:13" x14ac:dyDescent="0.25">
      <c r="A842" s="40">
        <v>883</v>
      </c>
      <c r="B842" s="40" t="str">
        <f t="shared" si="79"/>
        <v>2025 Aralık</v>
      </c>
      <c r="C842" s="41">
        <f t="shared" si="84"/>
        <v>46021</v>
      </c>
      <c r="D842" s="42"/>
      <c r="E842" s="42"/>
      <c r="F842" s="42"/>
      <c r="G842" s="43"/>
      <c r="H842" s="44" t="str">
        <f>IF(G842="","",VLOOKUP(F842,ISLER!$1:$51,MATCH(D842,ISLER!$1:$1,0)-2,0)*VLOOKUP(VLOOKUP(F842,ISLER!$1:$51,MATCH(D842,ISLER!$1:$1,0)-1,0),DOVIZ!$1:$4,MATCH(CONCATENATE(TEXT(C842,"YYYY")," ",TEXT(C842,"AAAA")),DOVIZ!$1:$1,0),0))</f>
        <v/>
      </c>
      <c r="I842" s="44" t="str">
        <f t="shared" si="80"/>
        <v/>
      </c>
      <c r="J842" s="45" t="b">
        <f t="shared" si="81"/>
        <v>0</v>
      </c>
      <c r="K842" s="45" t="str">
        <f>IF(J842=FALSE,"",IF(G842="","",VLOOKUP(F842,ISLER!$1:$51,2,0)*VLOOKUP(VLOOKUP(F842,ISLER!$1:$51,3,0),DOVIZ!$1:$4,MATCH(CONCATENATE(TEXT(C842,"YYYY")," ",TEXT(C842,"AAAA")),DOVIZ!$1:$1,0),0)))</f>
        <v/>
      </c>
      <c r="L842" s="45" t="str">
        <f t="shared" si="82"/>
        <v/>
      </c>
      <c r="M842" s="74">
        <f t="shared" si="83"/>
        <v>46021</v>
      </c>
    </row>
    <row r="843" spans="1:13" x14ac:dyDescent="0.25">
      <c r="A843" s="40">
        <v>884</v>
      </c>
      <c r="B843" s="40" t="str">
        <f t="shared" si="79"/>
        <v>2025 Aralık</v>
      </c>
      <c r="C843" s="41">
        <f t="shared" si="84"/>
        <v>46021</v>
      </c>
      <c r="D843" s="42"/>
      <c r="E843" s="42"/>
      <c r="F843" s="42"/>
      <c r="G843" s="43"/>
      <c r="H843" s="44" t="str">
        <f>IF(G843="","",VLOOKUP(F843,ISLER!$1:$51,MATCH(D843,ISLER!$1:$1,0)-2,0)*VLOOKUP(VLOOKUP(F843,ISLER!$1:$51,MATCH(D843,ISLER!$1:$1,0)-1,0),DOVIZ!$1:$4,MATCH(CONCATENATE(TEXT(C843,"YYYY")," ",TEXT(C843,"AAAA")),DOVIZ!$1:$1,0),0))</f>
        <v/>
      </c>
      <c r="I843" s="44" t="str">
        <f t="shared" si="80"/>
        <v/>
      </c>
      <c r="J843" s="45" t="b">
        <f t="shared" si="81"/>
        <v>0</v>
      </c>
      <c r="K843" s="45" t="str">
        <f>IF(J843=FALSE,"",IF(G843="","",VLOOKUP(F843,ISLER!$1:$51,2,0)*VLOOKUP(VLOOKUP(F843,ISLER!$1:$51,3,0),DOVIZ!$1:$4,MATCH(CONCATENATE(TEXT(C843,"YYYY")," ",TEXT(C843,"AAAA")),DOVIZ!$1:$1,0),0)))</f>
        <v/>
      </c>
      <c r="L843" s="45" t="str">
        <f t="shared" si="82"/>
        <v/>
      </c>
      <c r="M843" s="74">
        <f t="shared" si="83"/>
        <v>46021</v>
      </c>
    </row>
    <row r="844" spans="1:13" x14ac:dyDescent="0.25">
      <c r="A844" s="40">
        <v>885</v>
      </c>
      <c r="B844" s="40" t="str">
        <f t="shared" si="79"/>
        <v>2025 Aralık</v>
      </c>
      <c r="C844" s="41">
        <f t="shared" si="84"/>
        <v>46021</v>
      </c>
      <c r="D844" s="42"/>
      <c r="E844" s="42"/>
      <c r="F844" s="42"/>
      <c r="G844" s="43"/>
      <c r="H844" s="44" t="str">
        <f>IF(G844="","",VLOOKUP(F844,ISLER!$1:$51,MATCH(D844,ISLER!$1:$1,0)-2,0)*VLOOKUP(VLOOKUP(F844,ISLER!$1:$51,MATCH(D844,ISLER!$1:$1,0)-1,0),DOVIZ!$1:$4,MATCH(CONCATENATE(TEXT(C844,"YYYY")," ",TEXT(C844,"AAAA")),DOVIZ!$1:$1,0),0))</f>
        <v/>
      </c>
      <c r="I844" s="44" t="str">
        <f t="shared" si="80"/>
        <v/>
      </c>
      <c r="J844" s="45" t="b">
        <f t="shared" si="81"/>
        <v>0</v>
      </c>
      <c r="K844" s="45" t="str">
        <f>IF(J844=FALSE,"",IF(G844="","",VLOOKUP(F844,ISLER!$1:$51,2,0)*VLOOKUP(VLOOKUP(F844,ISLER!$1:$51,3,0),DOVIZ!$1:$4,MATCH(CONCATENATE(TEXT(C844,"YYYY")," ",TEXT(C844,"AAAA")),DOVIZ!$1:$1,0),0)))</f>
        <v/>
      </c>
      <c r="L844" s="45" t="str">
        <f t="shared" si="82"/>
        <v/>
      </c>
      <c r="M844" s="74">
        <f t="shared" si="83"/>
        <v>46021</v>
      </c>
    </row>
    <row r="845" spans="1:13" x14ac:dyDescent="0.25">
      <c r="A845" s="40">
        <v>886</v>
      </c>
      <c r="B845" s="40" t="str">
        <f t="shared" si="79"/>
        <v>2025 Aralık</v>
      </c>
      <c r="C845" s="41">
        <f t="shared" si="84"/>
        <v>46021</v>
      </c>
      <c r="D845" s="42"/>
      <c r="E845" s="42"/>
      <c r="F845" s="42"/>
      <c r="G845" s="43"/>
      <c r="H845" s="44" t="str">
        <f>IF(G845="","",VLOOKUP(F845,ISLER!$1:$51,MATCH(D845,ISLER!$1:$1,0)-2,0)*VLOOKUP(VLOOKUP(F845,ISLER!$1:$51,MATCH(D845,ISLER!$1:$1,0)-1,0),DOVIZ!$1:$4,MATCH(CONCATENATE(TEXT(C845,"YYYY")," ",TEXT(C845,"AAAA")),DOVIZ!$1:$1,0),0))</f>
        <v/>
      </c>
      <c r="I845" s="44" t="str">
        <f t="shared" si="80"/>
        <v/>
      </c>
      <c r="J845" s="45" t="b">
        <f t="shared" si="81"/>
        <v>0</v>
      </c>
      <c r="K845" s="45" t="str">
        <f>IF(J845=FALSE,"",IF(G845="","",VLOOKUP(F845,ISLER!$1:$51,2,0)*VLOOKUP(VLOOKUP(F845,ISLER!$1:$51,3,0),DOVIZ!$1:$4,MATCH(CONCATENATE(TEXT(C845,"YYYY")," ",TEXT(C845,"AAAA")),DOVIZ!$1:$1,0),0)))</f>
        <v/>
      </c>
      <c r="L845" s="45" t="str">
        <f t="shared" si="82"/>
        <v/>
      </c>
      <c r="M845" s="74">
        <f t="shared" si="83"/>
        <v>46021</v>
      </c>
    </row>
    <row r="846" spans="1:13" x14ac:dyDescent="0.25">
      <c r="A846" s="40">
        <v>887</v>
      </c>
      <c r="B846" s="40" t="str">
        <f t="shared" si="79"/>
        <v>2025 Aralık</v>
      </c>
      <c r="C846" s="41">
        <f t="shared" si="84"/>
        <v>46021</v>
      </c>
      <c r="D846" s="42"/>
      <c r="E846" s="42"/>
      <c r="F846" s="42"/>
      <c r="G846" s="43"/>
      <c r="H846" s="44" t="str">
        <f>IF(G846="","",VLOOKUP(F846,ISLER!$1:$51,MATCH(D846,ISLER!$1:$1,0)-2,0)*VLOOKUP(VLOOKUP(F846,ISLER!$1:$51,MATCH(D846,ISLER!$1:$1,0)-1,0),DOVIZ!$1:$4,MATCH(CONCATENATE(TEXT(C846,"YYYY")," ",TEXT(C846,"AAAA")),DOVIZ!$1:$1,0),0))</f>
        <v/>
      </c>
      <c r="I846" s="44" t="str">
        <f t="shared" si="80"/>
        <v/>
      </c>
      <c r="J846" s="45" t="b">
        <f t="shared" si="81"/>
        <v>0</v>
      </c>
      <c r="K846" s="45" t="str">
        <f>IF(J846=FALSE,"",IF(G846="","",VLOOKUP(F846,ISLER!$1:$51,2,0)*VLOOKUP(VLOOKUP(F846,ISLER!$1:$51,3,0),DOVIZ!$1:$4,MATCH(CONCATENATE(TEXT(C846,"YYYY")," ",TEXT(C846,"AAAA")),DOVIZ!$1:$1,0),0)))</f>
        <v/>
      </c>
      <c r="L846" s="45" t="str">
        <f t="shared" si="82"/>
        <v/>
      </c>
      <c r="M846" s="74">
        <f t="shared" si="83"/>
        <v>46021</v>
      </c>
    </row>
    <row r="847" spans="1:13" x14ac:dyDescent="0.25">
      <c r="A847" s="40">
        <v>888</v>
      </c>
      <c r="B847" s="40" t="str">
        <f t="shared" si="79"/>
        <v>2025 Aralık</v>
      </c>
      <c r="C847" s="41">
        <f t="shared" si="84"/>
        <v>46021</v>
      </c>
      <c r="D847" s="42"/>
      <c r="E847" s="42"/>
      <c r="F847" s="42"/>
      <c r="G847" s="43"/>
      <c r="H847" s="44" t="str">
        <f>IF(G847="","",VLOOKUP(F847,ISLER!$1:$51,MATCH(D847,ISLER!$1:$1,0)-2,0)*VLOOKUP(VLOOKUP(F847,ISLER!$1:$51,MATCH(D847,ISLER!$1:$1,0)-1,0),DOVIZ!$1:$4,MATCH(CONCATENATE(TEXT(C847,"YYYY")," ",TEXT(C847,"AAAA")),DOVIZ!$1:$1,0),0))</f>
        <v/>
      </c>
      <c r="I847" s="44" t="str">
        <f t="shared" si="80"/>
        <v/>
      </c>
      <c r="J847" s="45" t="b">
        <f t="shared" si="81"/>
        <v>0</v>
      </c>
      <c r="K847" s="45" t="str">
        <f>IF(J847=FALSE,"",IF(G847="","",VLOOKUP(F847,ISLER!$1:$51,2,0)*VLOOKUP(VLOOKUP(F847,ISLER!$1:$51,3,0),DOVIZ!$1:$4,MATCH(CONCATENATE(TEXT(C847,"YYYY")," ",TEXT(C847,"AAAA")),DOVIZ!$1:$1,0),0)))</f>
        <v/>
      </c>
      <c r="L847" s="45" t="str">
        <f t="shared" si="82"/>
        <v/>
      </c>
      <c r="M847" s="74">
        <f t="shared" si="83"/>
        <v>46021</v>
      </c>
    </row>
    <row r="848" spans="1:13" x14ac:dyDescent="0.25">
      <c r="A848" s="40">
        <v>889</v>
      </c>
      <c r="B848" s="40" t="str">
        <f t="shared" si="79"/>
        <v>2025 Aralık</v>
      </c>
      <c r="C848" s="41">
        <f t="shared" si="84"/>
        <v>46021</v>
      </c>
      <c r="D848" s="42"/>
      <c r="E848" s="42"/>
      <c r="F848" s="42"/>
      <c r="G848" s="43"/>
      <c r="H848" s="44" t="str">
        <f>IF(G848="","",VLOOKUP(F848,ISLER!$1:$51,MATCH(D848,ISLER!$1:$1,0)-2,0)*VLOOKUP(VLOOKUP(F848,ISLER!$1:$51,MATCH(D848,ISLER!$1:$1,0)-1,0),DOVIZ!$1:$4,MATCH(CONCATENATE(TEXT(C848,"YYYY")," ",TEXT(C848,"AAAA")),DOVIZ!$1:$1,0),0))</f>
        <v/>
      </c>
      <c r="I848" s="44" t="str">
        <f t="shared" si="80"/>
        <v/>
      </c>
      <c r="J848" s="45" t="b">
        <f t="shared" si="81"/>
        <v>0</v>
      </c>
      <c r="K848" s="45" t="str">
        <f>IF(J848=FALSE,"",IF(G848="","",VLOOKUP(F848,ISLER!$1:$51,2,0)*VLOOKUP(VLOOKUP(F848,ISLER!$1:$51,3,0),DOVIZ!$1:$4,MATCH(CONCATENATE(TEXT(C848,"YYYY")," ",TEXT(C848,"AAAA")),DOVIZ!$1:$1,0),0)))</f>
        <v/>
      </c>
      <c r="L848" s="45" t="str">
        <f t="shared" si="82"/>
        <v/>
      </c>
      <c r="M848" s="74">
        <f t="shared" si="83"/>
        <v>46021</v>
      </c>
    </row>
    <row r="849" spans="1:13" x14ac:dyDescent="0.25">
      <c r="A849" s="40">
        <v>890</v>
      </c>
      <c r="B849" s="40" t="str">
        <f t="shared" si="79"/>
        <v>2025 Aralık</v>
      </c>
      <c r="C849" s="41">
        <f t="shared" si="84"/>
        <v>46021</v>
      </c>
      <c r="D849" s="42"/>
      <c r="E849" s="42"/>
      <c r="F849" s="42"/>
      <c r="G849" s="43"/>
      <c r="H849" s="44" t="str">
        <f>IF(G849="","",VLOOKUP(F849,ISLER!$1:$51,MATCH(D849,ISLER!$1:$1,0)-2,0)*VLOOKUP(VLOOKUP(F849,ISLER!$1:$51,MATCH(D849,ISLER!$1:$1,0)-1,0),DOVIZ!$1:$4,MATCH(CONCATENATE(TEXT(C849,"YYYY")," ",TEXT(C849,"AAAA")),DOVIZ!$1:$1,0),0))</f>
        <v/>
      </c>
      <c r="I849" s="44" t="str">
        <f t="shared" si="80"/>
        <v/>
      </c>
      <c r="J849" s="45" t="b">
        <f t="shared" si="81"/>
        <v>0</v>
      </c>
      <c r="K849" s="45" t="str">
        <f>IF(J849=FALSE,"",IF(G849="","",VLOOKUP(F849,ISLER!$1:$51,2,0)*VLOOKUP(VLOOKUP(F849,ISLER!$1:$51,3,0),DOVIZ!$1:$4,MATCH(CONCATENATE(TEXT(C849,"YYYY")," ",TEXT(C849,"AAAA")),DOVIZ!$1:$1,0),0)))</f>
        <v/>
      </c>
      <c r="L849" s="45" t="str">
        <f t="shared" si="82"/>
        <v/>
      </c>
      <c r="M849" s="74">
        <f t="shared" si="83"/>
        <v>46021</v>
      </c>
    </row>
    <row r="850" spans="1:13" x14ac:dyDescent="0.25">
      <c r="A850" s="40">
        <v>891</v>
      </c>
      <c r="B850" s="40" t="str">
        <f t="shared" si="79"/>
        <v>2025 Aralık</v>
      </c>
      <c r="C850" s="41">
        <f t="shared" si="84"/>
        <v>46021</v>
      </c>
      <c r="D850" s="42"/>
      <c r="E850" s="42"/>
      <c r="F850" s="42"/>
      <c r="G850" s="43"/>
      <c r="H850" s="44" t="str">
        <f>IF(G850="","",VLOOKUP(F850,ISLER!$1:$51,MATCH(D850,ISLER!$1:$1,0)-2,0)*VLOOKUP(VLOOKUP(F850,ISLER!$1:$51,MATCH(D850,ISLER!$1:$1,0)-1,0),DOVIZ!$1:$4,MATCH(CONCATENATE(TEXT(C850,"YYYY")," ",TEXT(C850,"AAAA")),DOVIZ!$1:$1,0),0))</f>
        <v/>
      </c>
      <c r="I850" s="44" t="str">
        <f t="shared" si="80"/>
        <v/>
      </c>
      <c r="J850" s="45" t="b">
        <f t="shared" si="81"/>
        <v>0</v>
      </c>
      <c r="K850" s="45" t="str">
        <f>IF(J850=FALSE,"",IF(G850="","",VLOOKUP(F850,ISLER!$1:$51,2,0)*VLOOKUP(VLOOKUP(F850,ISLER!$1:$51,3,0),DOVIZ!$1:$4,MATCH(CONCATENATE(TEXT(C850,"YYYY")," ",TEXT(C850,"AAAA")),DOVIZ!$1:$1,0),0)))</f>
        <v/>
      </c>
      <c r="L850" s="45" t="str">
        <f t="shared" si="82"/>
        <v/>
      </c>
      <c r="M850" s="74">
        <f t="shared" si="83"/>
        <v>46021</v>
      </c>
    </row>
    <row r="851" spans="1:13" x14ac:dyDescent="0.25">
      <c r="A851" s="40">
        <v>892</v>
      </c>
      <c r="B851" s="40" t="str">
        <f t="shared" si="79"/>
        <v>2025 Aralık</v>
      </c>
      <c r="C851" s="41">
        <f t="shared" si="84"/>
        <v>46021</v>
      </c>
      <c r="D851" s="42"/>
      <c r="E851" s="42"/>
      <c r="F851" s="42"/>
      <c r="G851" s="43"/>
      <c r="H851" s="44" t="str">
        <f>IF(G851="","",VLOOKUP(F851,ISLER!$1:$51,MATCH(D851,ISLER!$1:$1,0)-2,0)*VLOOKUP(VLOOKUP(F851,ISLER!$1:$51,MATCH(D851,ISLER!$1:$1,0)-1,0),DOVIZ!$1:$4,MATCH(CONCATENATE(TEXT(C851,"YYYY")," ",TEXT(C851,"AAAA")),DOVIZ!$1:$1,0),0))</f>
        <v/>
      </c>
      <c r="I851" s="44" t="str">
        <f t="shared" si="80"/>
        <v/>
      </c>
      <c r="J851" s="45" t="b">
        <f t="shared" si="81"/>
        <v>0</v>
      </c>
      <c r="K851" s="45" t="str">
        <f>IF(J851=FALSE,"",IF(G851="","",VLOOKUP(F851,ISLER!$1:$51,2,0)*VLOOKUP(VLOOKUP(F851,ISLER!$1:$51,3,0),DOVIZ!$1:$4,MATCH(CONCATENATE(TEXT(C851,"YYYY")," ",TEXT(C851,"AAAA")),DOVIZ!$1:$1,0),0)))</f>
        <v/>
      </c>
      <c r="L851" s="45" t="str">
        <f t="shared" si="82"/>
        <v/>
      </c>
      <c r="M851" s="74">
        <f t="shared" si="83"/>
        <v>46021</v>
      </c>
    </row>
    <row r="852" spans="1:13" x14ac:dyDescent="0.25">
      <c r="A852" s="40">
        <v>893</v>
      </c>
      <c r="B852" s="40" t="str">
        <f t="shared" si="79"/>
        <v>2025 Aralık</v>
      </c>
      <c r="C852" s="41">
        <f t="shared" si="84"/>
        <v>46021</v>
      </c>
      <c r="D852" s="42"/>
      <c r="E852" s="42"/>
      <c r="F852" s="42"/>
      <c r="G852" s="43"/>
      <c r="H852" s="44" t="str">
        <f>IF(G852="","",VLOOKUP(F852,ISLER!$1:$51,MATCH(D852,ISLER!$1:$1,0)-2,0)*VLOOKUP(VLOOKUP(F852,ISLER!$1:$51,MATCH(D852,ISLER!$1:$1,0)-1,0),DOVIZ!$1:$4,MATCH(CONCATENATE(TEXT(C852,"YYYY")," ",TEXT(C852,"AAAA")),DOVIZ!$1:$1,0),0))</f>
        <v/>
      </c>
      <c r="I852" s="44" t="str">
        <f t="shared" si="80"/>
        <v/>
      </c>
      <c r="J852" s="45" t="b">
        <f t="shared" si="81"/>
        <v>0</v>
      </c>
      <c r="K852" s="45" t="str">
        <f>IF(J852=FALSE,"",IF(G852="","",VLOOKUP(F852,ISLER!$1:$51,2,0)*VLOOKUP(VLOOKUP(F852,ISLER!$1:$51,3,0),DOVIZ!$1:$4,MATCH(CONCATENATE(TEXT(C852,"YYYY")," ",TEXT(C852,"AAAA")),DOVIZ!$1:$1,0),0)))</f>
        <v/>
      </c>
      <c r="L852" s="45" t="str">
        <f t="shared" si="82"/>
        <v/>
      </c>
      <c r="M852" s="74">
        <f t="shared" si="83"/>
        <v>46021</v>
      </c>
    </row>
    <row r="853" spans="1:13" x14ac:dyDescent="0.25">
      <c r="A853" s="40">
        <v>894</v>
      </c>
      <c r="B853" s="40" t="str">
        <f t="shared" si="79"/>
        <v>2025 Aralık</v>
      </c>
      <c r="C853" s="41">
        <f t="shared" si="84"/>
        <v>46021</v>
      </c>
      <c r="D853" s="42"/>
      <c r="E853" s="42"/>
      <c r="F853" s="42"/>
      <c r="G853" s="43"/>
      <c r="H853" s="44" t="str">
        <f>IF(G853="","",VLOOKUP(F853,ISLER!$1:$51,MATCH(D853,ISLER!$1:$1,0)-2,0)*VLOOKUP(VLOOKUP(F853,ISLER!$1:$51,MATCH(D853,ISLER!$1:$1,0)-1,0),DOVIZ!$1:$4,MATCH(CONCATENATE(TEXT(C853,"YYYY")," ",TEXT(C853,"AAAA")),DOVIZ!$1:$1,0),0))</f>
        <v/>
      </c>
      <c r="I853" s="44" t="str">
        <f t="shared" si="80"/>
        <v/>
      </c>
      <c r="J853" s="45" t="b">
        <f t="shared" si="81"/>
        <v>0</v>
      </c>
      <c r="K853" s="45" t="str">
        <f>IF(J853=FALSE,"",IF(G853="","",VLOOKUP(F853,ISLER!$1:$51,2,0)*VLOOKUP(VLOOKUP(F853,ISLER!$1:$51,3,0),DOVIZ!$1:$4,MATCH(CONCATENATE(TEXT(C853,"YYYY")," ",TEXT(C853,"AAAA")),DOVIZ!$1:$1,0),0)))</f>
        <v/>
      </c>
      <c r="L853" s="45" t="str">
        <f t="shared" si="82"/>
        <v/>
      </c>
      <c r="M853" s="74">
        <f t="shared" si="83"/>
        <v>46021</v>
      </c>
    </row>
    <row r="854" spans="1:13" x14ac:dyDescent="0.25">
      <c r="A854" s="40">
        <v>895</v>
      </c>
      <c r="B854" s="40" t="str">
        <f t="shared" si="79"/>
        <v>2025 Aralık</v>
      </c>
      <c r="C854" s="41">
        <f t="shared" si="84"/>
        <v>46021</v>
      </c>
      <c r="D854" s="42"/>
      <c r="E854" s="42"/>
      <c r="F854" s="42"/>
      <c r="G854" s="43"/>
      <c r="H854" s="44" t="str">
        <f>IF(G854="","",VLOOKUP(F854,ISLER!$1:$51,MATCH(D854,ISLER!$1:$1,0)-2,0)*VLOOKUP(VLOOKUP(F854,ISLER!$1:$51,MATCH(D854,ISLER!$1:$1,0)-1,0),DOVIZ!$1:$4,MATCH(CONCATENATE(TEXT(C854,"YYYY")," ",TEXT(C854,"AAAA")),DOVIZ!$1:$1,0),0))</f>
        <v/>
      </c>
      <c r="I854" s="44" t="str">
        <f t="shared" si="80"/>
        <v/>
      </c>
      <c r="J854" s="45" t="b">
        <f t="shared" si="81"/>
        <v>0</v>
      </c>
      <c r="K854" s="45" t="str">
        <f>IF(J854=FALSE,"",IF(G854="","",VLOOKUP(F854,ISLER!$1:$51,2,0)*VLOOKUP(VLOOKUP(F854,ISLER!$1:$51,3,0),DOVIZ!$1:$4,MATCH(CONCATENATE(TEXT(C854,"YYYY")," ",TEXT(C854,"AAAA")),DOVIZ!$1:$1,0),0)))</f>
        <v/>
      </c>
      <c r="L854" s="45" t="str">
        <f t="shared" si="82"/>
        <v/>
      </c>
      <c r="M854" s="74">
        <f t="shared" si="83"/>
        <v>46021</v>
      </c>
    </row>
    <row r="855" spans="1:13" x14ac:dyDescent="0.25">
      <c r="A855" s="40">
        <v>896</v>
      </c>
      <c r="B855" s="40" t="str">
        <f t="shared" si="79"/>
        <v>2025 Aralık</v>
      </c>
      <c r="C855" s="41">
        <f t="shared" si="84"/>
        <v>46021</v>
      </c>
      <c r="D855" s="42"/>
      <c r="E855" s="42"/>
      <c r="F855" s="42"/>
      <c r="G855" s="43"/>
      <c r="H855" s="44" t="str">
        <f>IF(G855="","",VLOOKUP(F855,ISLER!$1:$51,MATCH(D855,ISLER!$1:$1,0)-2,0)*VLOOKUP(VLOOKUP(F855,ISLER!$1:$51,MATCH(D855,ISLER!$1:$1,0)-1,0),DOVIZ!$1:$4,MATCH(CONCATENATE(TEXT(C855,"YYYY")," ",TEXT(C855,"AAAA")),DOVIZ!$1:$1,0),0))</f>
        <v/>
      </c>
      <c r="I855" s="44" t="str">
        <f t="shared" si="80"/>
        <v/>
      </c>
      <c r="J855" s="45" t="b">
        <f t="shared" si="81"/>
        <v>0</v>
      </c>
      <c r="K855" s="45" t="str">
        <f>IF(J855=FALSE,"",IF(G855="","",VLOOKUP(F855,ISLER!$1:$51,2,0)*VLOOKUP(VLOOKUP(F855,ISLER!$1:$51,3,0),DOVIZ!$1:$4,MATCH(CONCATENATE(TEXT(C855,"YYYY")," ",TEXT(C855,"AAAA")),DOVIZ!$1:$1,0),0)))</f>
        <v/>
      </c>
      <c r="L855" s="45" t="str">
        <f t="shared" si="82"/>
        <v/>
      </c>
      <c r="M855" s="74">
        <f t="shared" si="83"/>
        <v>46021</v>
      </c>
    </row>
    <row r="856" spans="1:13" x14ac:dyDescent="0.25">
      <c r="A856" s="40">
        <v>897</v>
      </c>
      <c r="B856" s="40" t="str">
        <f t="shared" ref="B856:B916" si="85">CONCATENATE(TEXT(C856,"YYYY")," ",TEXT(C856,"AAAA"))</f>
        <v>2025 Aralık</v>
      </c>
      <c r="C856" s="41">
        <f t="shared" si="84"/>
        <v>46021</v>
      </c>
      <c r="D856" s="42"/>
      <c r="E856" s="42"/>
      <c r="F856" s="42"/>
      <c r="G856" s="43"/>
      <c r="H856" s="44" t="str">
        <f>IF(G856="","",VLOOKUP(F856,ISLER!$1:$51,MATCH(D856,ISLER!$1:$1,0)-2,0)*VLOOKUP(VLOOKUP(F856,ISLER!$1:$51,MATCH(D856,ISLER!$1:$1,0)-1,0),DOVIZ!$1:$4,MATCH(CONCATENATE(TEXT(C856,"YYYY")," ",TEXT(C856,"AAAA")),DOVIZ!$1:$1,0),0))</f>
        <v/>
      </c>
      <c r="I856" s="44" t="str">
        <f t="shared" si="80"/>
        <v/>
      </c>
      <c r="J856" s="45" t="b">
        <f t="shared" si="81"/>
        <v>0</v>
      </c>
      <c r="K856" s="45" t="str">
        <f>IF(J856=FALSE,"",IF(G856="","",VLOOKUP(F856,ISLER!$1:$51,2,0)*VLOOKUP(VLOOKUP(F856,ISLER!$1:$51,3,0),DOVIZ!$1:$4,MATCH(CONCATENATE(TEXT(C856,"YYYY")," ",TEXT(C856,"AAAA")),DOVIZ!$1:$1,0),0)))</f>
        <v/>
      </c>
      <c r="L856" s="45" t="str">
        <f t="shared" si="82"/>
        <v/>
      </c>
      <c r="M856" s="74">
        <f t="shared" si="83"/>
        <v>46021</v>
      </c>
    </row>
    <row r="857" spans="1:13" x14ac:dyDescent="0.25">
      <c r="A857" s="40">
        <v>898</v>
      </c>
      <c r="B857" s="40" t="str">
        <f t="shared" si="85"/>
        <v>2025 Aralık</v>
      </c>
      <c r="C857" s="41">
        <f t="shared" si="84"/>
        <v>46021</v>
      </c>
      <c r="D857" s="42"/>
      <c r="E857" s="42"/>
      <c r="F857" s="42"/>
      <c r="G857" s="43"/>
      <c r="H857" s="44" t="str">
        <f>IF(G857="","",VLOOKUP(F857,ISLER!$1:$51,MATCH(D857,ISLER!$1:$1,0)-2,0)*VLOOKUP(VLOOKUP(F857,ISLER!$1:$51,MATCH(D857,ISLER!$1:$1,0)-1,0),DOVIZ!$1:$4,MATCH(CONCATENATE(TEXT(C857,"YYYY")," ",TEXT(C857,"AAAA")),DOVIZ!$1:$1,0),0))</f>
        <v/>
      </c>
      <c r="I857" s="44" t="str">
        <f t="shared" si="80"/>
        <v/>
      </c>
      <c r="J857" s="45" t="b">
        <f t="shared" si="81"/>
        <v>0</v>
      </c>
      <c r="K857" s="45" t="str">
        <f>IF(J857=FALSE,"",IF(G857="","",VLOOKUP(F857,ISLER!$1:$51,2,0)*VLOOKUP(VLOOKUP(F857,ISLER!$1:$51,3,0),DOVIZ!$1:$4,MATCH(CONCATENATE(TEXT(C857,"YYYY")," ",TEXT(C857,"AAAA")),DOVIZ!$1:$1,0),0)))</f>
        <v/>
      </c>
      <c r="L857" s="45" t="str">
        <f t="shared" si="82"/>
        <v/>
      </c>
      <c r="M857" s="74">
        <f t="shared" si="83"/>
        <v>46021</v>
      </c>
    </row>
    <row r="858" spans="1:13" x14ac:dyDescent="0.25">
      <c r="A858" s="40">
        <v>899</v>
      </c>
      <c r="B858" s="40" t="str">
        <f t="shared" si="85"/>
        <v>2025 Aralık</v>
      </c>
      <c r="C858" s="41">
        <f t="shared" si="84"/>
        <v>46021</v>
      </c>
      <c r="D858" s="42"/>
      <c r="E858" s="42"/>
      <c r="F858" s="42"/>
      <c r="G858" s="43"/>
      <c r="H858" s="44" t="str">
        <f>IF(G858="","",VLOOKUP(F858,ISLER!$1:$51,MATCH(D858,ISLER!$1:$1,0)-2,0)*VLOOKUP(VLOOKUP(F858,ISLER!$1:$51,MATCH(D858,ISLER!$1:$1,0)-1,0),DOVIZ!$1:$4,MATCH(CONCATENATE(TEXT(C858,"YYYY")," ",TEXT(C858,"AAAA")),DOVIZ!$1:$1,0),0))</f>
        <v/>
      </c>
      <c r="I858" s="44" t="str">
        <f t="shared" si="80"/>
        <v/>
      </c>
      <c r="J858" s="45" t="b">
        <f t="shared" si="81"/>
        <v>0</v>
      </c>
      <c r="K858" s="45" t="str">
        <f>IF(J858=FALSE,"",IF(G858="","",VLOOKUP(F858,ISLER!$1:$51,2,0)*VLOOKUP(VLOOKUP(F858,ISLER!$1:$51,3,0),DOVIZ!$1:$4,MATCH(CONCATENATE(TEXT(C858,"YYYY")," ",TEXT(C858,"AAAA")),DOVIZ!$1:$1,0),0)))</f>
        <v/>
      </c>
      <c r="L858" s="45" t="str">
        <f t="shared" si="82"/>
        <v/>
      </c>
      <c r="M858" s="74">
        <f t="shared" si="83"/>
        <v>46021</v>
      </c>
    </row>
    <row r="859" spans="1:13" x14ac:dyDescent="0.25">
      <c r="A859" s="40">
        <v>900</v>
      </c>
      <c r="B859" s="40" t="str">
        <f t="shared" si="85"/>
        <v>2025 Aralık</v>
      </c>
      <c r="C859" s="41">
        <f t="shared" si="84"/>
        <v>46021</v>
      </c>
      <c r="D859" s="42"/>
      <c r="E859" s="42"/>
      <c r="F859" s="42"/>
      <c r="G859" s="43"/>
      <c r="H859" s="44" t="str">
        <f>IF(G859="","",VLOOKUP(F859,ISLER!$1:$51,MATCH(D859,ISLER!$1:$1,0)-2,0)*VLOOKUP(VLOOKUP(F859,ISLER!$1:$51,MATCH(D859,ISLER!$1:$1,0)-1,0),DOVIZ!$1:$4,MATCH(CONCATENATE(TEXT(C859,"YYYY")," ",TEXT(C859,"AAAA")),DOVIZ!$1:$1,0),0))</f>
        <v/>
      </c>
      <c r="I859" s="44" t="str">
        <f t="shared" si="80"/>
        <v/>
      </c>
      <c r="J859" s="45" t="b">
        <f t="shared" si="81"/>
        <v>0</v>
      </c>
      <c r="K859" s="45" t="str">
        <f>IF(J859=FALSE,"",IF(G859="","",VLOOKUP(F859,ISLER!$1:$51,2,0)*VLOOKUP(VLOOKUP(F859,ISLER!$1:$51,3,0),DOVIZ!$1:$4,MATCH(CONCATENATE(TEXT(C859,"YYYY")," ",TEXT(C859,"AAAA")),DOVIZ!$1:$1,0),0)))</f>
        <v/>
      </c>
      <c r="L859" s="45" t="str">
        <f t="shared" si="82"/>
        <v/>
      </c>
      <c r="M859" s="74">
        <f t="shared" si="83"/>
        <v>46021</v>
      </c>
    </row>
    <row r="860" spans="1:13" x14ac:dyDescent="0.25">
      <c r="A860" s="40">
        <v>901</v>
      </c>
      <c r="B860" s="40" t="str">
        <f t="shared" si="85"/>
        <v>2025 Aralık</v>
      </c>
      <c r="C860" s="41">
        <f t="shared" si="84"/>
        <v>46021</v>
      </c>
      <c r="D860" s="42"/>
      <c r="E860" s="42"/>
      <c r="F860" s="42"/>
      <c r="G860" s="43"/>
      <c r="H860" s="44" t="str">
        <f>IF(G860="","",VLOOKUP(F860,ISLER!$1:$51,MATCH(D860,ISLER!$1:$1,0)-2,0)*VLOOKUP(VLOOKUP(F860,ISLER!$1:$51,MATCH(D860,ISLER!$1:$1,0)-1,0),DOVIZ!$1:$4,MATCH(CONCATENATE(TEXT(C860,"YYYY")," ",TEXT(C860,"AAAA")),DOVIZ!$1:$1,0),0))</f>
        <v/>
      </c>
      <c r="I860" s="44" t="str">
        <f t="shared" si="80"/>
        <v/>
      </c>
      <c r="J860" s="45" t="b">
        <f t="shared" si="81"/>
        <v>0</v>
      </c>
      <c r="K860" s="45" t="str">
        <f>IF(J860=FALSE,"",IF(G860="","",VLOOKUP(F860,ISLER!$1:$51,2,0)*VLOOKUP(VLOOKUP(F860,ISLER!$1:$51,3,0),DOVIZ!$1:$4,MATCH(CONCATENATE(TEXT(C860,"YYYY")," ",TEXT(C860,"AAAA")),DOVIZ!$1:$1,0),0)))</f>
        <v/>
      </c>
      <c r="L860" s="45" t="str">
        <f t="shared" si="82"/>
        <v/>
      </c>
      <c r="M860" s="74">
        <f t="shared" si="83"/>
        <v>46021</v>
      </c>
    </row>
    <row r="861" spans="1:13" x14ac:dyDescent="0.25">
      <c r="A861" s="40">
        <v>902</v>
      </c>
      <c r="B861" s="40" t="str">
        <f t="shared" si="85"/>
        <v>2025 Aralık</v>
      </c>
      <c r="C861" s="41">
        <f t="shared" si="84"/>
        <v>46021</v>
      </c>
      <c r="D861" s="42"/>
      <c r="E861" s="42"/>
      <c r="F861" s="42"/>
      <c r="G861" s="43"/>
      <c r="H861" s="44" t="str">
        <f>IF(G861="","",VLOOKUP(F861,ISLER!$1:$51,MATCH(D861,ISLER!$1:$1,0)-2,0)*VLOOKUP(VLOOKUP(F861,ISLER!$1:$51,MATCH(D861,ISLER!$1:$1,0)-1,0),DOVIZ!$1:$4,MATCH(CONCATENATE(TEXT(C861,"YYYY")," ",TEXT(C861,"AAAA")),DOVIZ!$1:$1,0),0))</f>
        <v/>
      </c>
      <c r="I861" s="44" t="str">
        <f t="shared" si="80"/>
        <v/>
      </c>
      <c r="J861" s="45" t="b">
        <f t="shared" si="81"/>
        <v>0</v>
      </c>
      <c r="K861" s="45" t="str">
        <f>IF(J861=FALSE,"",IF(G861="","",VLOOKUP(F861,ISLER!$1:$51,2,0)*VLOOKUP(VLOOKUP(F861,ISLER!$1:$51,3,0),DOVIZ!$1:$4,MATCH(CONCATENATE(TEXT(C861,"YYYY")," ",TEXT(C861,"AAAA")),DOVIZ!$1:$1,0),0)))</f>
        <v/>
      </c>
      <c r="L861" s="45" t="str">
        <f t="shared" si="82"/>
        <v/>
      </c>
      <c r="M861" s="74">
        <f t="shared" si="83"/>
        <v>46021</v>
      </c>
    </row>
    <row r="862" spans="1:13" x14ac:dyDescent="0.25">
      <c r="A862" s="40">
        <v>903</v>
      </c>
      <c r="B862" s="40" t="str">
        <f t="shared" si="85"/>
        <v>2025 Aralık</v>
      </c>
      <c r="C862" s="41">
        <f t="shared" si="84"/>
        <v>46021</v>
      </c>
      <c r="D862" s="42"/>
      <c r="E862" s="42"/>
      <c r="F862" s="42"/>
      <c r="G862" s="43"/>
      <c r="H862" s="44" t="str">
        <f>IF(G862="","",VLOOKUP(F862,ISLER!$1:$51,MATCH(D862,ISLER!$1:$1,0)-2,0)*VLOOKUP(VLOOKUP(F862,ISLER!$1:$51,MATCH(D862,ISLER!$1:$1,0)-1,0),DOVIZ!$1:$4,MATCH(CONCATENATE(TEXT(C862,"YYYY")," ",TEXT(C862,"AAAA")),DOVIZ!$1:$1,0),0))</f>
        <v/>
      </c>
      <c r="I862" s="44" t="str">
        <f t="shared" si="80"/>
        <v/>
      </c>
      <c r="J862" s="45" t="b">
        <f t="shared" si="81"/>
        <v>0</v>
      </c>
      <c r="K862" s="45" t="str">
        <f>IF(J862=FALSE,"",IF(G862="","",VLOOKUP(F862,ISLER!$1:$51,2,0)*VLOOKUP(VLOOKUP(F862,ISLER!$1:$51,3,0),DOVIZ!$1:$4,MATCH(CONCATENATE(TEXT(C862,"YYYY")," ",TEXT(C862,"AAAA")),DOVIZ!$1:$1,0),0)))</f>
        <v/>
      </c>
      <c r="L862" s="45" t="str">
        <f t="shared" si="82"/>
        <v/>
      </c>
      <c r="M862" s="74">
        <f t="shared" si="83"/>
        <v>46021</v>
      </c>
    </row>
    <row r="863" spans="1:13" x14ac:dyDescent="0.25">
      <c r="A863" s="40">
        <v>904</v>
      </c>
      <c r="B863" s="40" t="str">
        <f t="shared" si="85"/>
        <v>2025 Aralık</v>
      </c>
      <c r="C863" s="41">
        <f t="shared" si="84"/>
        <v>46021</v>
      </c>
      <c r="D863" s="42"/>
      <c r="E863" s="42"/>
      <c r="F863" s="42"/>
      <c r="G863" s="43"/>
      <c r="H863" s="44" t="str">
        <f>IF(G863="","",VLOOKUP(F863,ISLER!$1:$51,MATCH(D863,ISLER!$1:$1,0)-2,0)*VLOOKUP(VLOOKUP(F863,ISLER!$1:$51,MATCH(D863,ISLER!$1:$1,0)-1,0),DOVIZ!$1:$4,MATCH(CONCATENATE(TEXT(C863,"YYYY")," ",TEXT(C863,"AAAA")),DOVIZ!$1:$1,0),0))</f>
        <v/>
      </c>
      <c r="I863" s="44" t="str">
        <f t="shared" si="80"/>
        <v/>
      </c>
      <c r="J863" s="45" t="b">
        <f t="shared" si="81"/>
        <v>0</v>
      </c>
      <c r="K863" s="45" t="str">
        <f>IF(J863=FALSE,"",IF(G863="","",VLOOKUP(F863,ISLER!$1:$51,2,0)*VLOOKUP(VLOOKUP(F863,ISLER!$1:$51,3,0),DOVIZ!$1:$4,MATCH(CONCATENATE(TEXT(C863,"YYYY")," ",TEXT(C863,"AAAA")),DOVIZ!$1:$1,0),0)))</f>
        <v/>
      </c>
      <c r="L863" s="45" t="str">
        <f t="shared" si="82"/>
        <v/>
      </c>
      <c r="M863" s="74">
        <f t="shared" si="83"/>
        <v>46021</v>
      </c>
    </row>
    <row r="864" spans="1:13" x14ac:dyDescent="0.25">
      <c r="A864" s="40">
        <v>905</v>
      </c>
      <c r="B864" s="40" t="str">
        <f t="shared" si="85"/>
        <v>2025 Aralık</v>
      </c>
      <c r="C864" s="41">
        <f t="shared" si="84"/>
        <v>46021</v>
      </c>
      <c r="D864" s="42"/>
      <c r="E864" s="42"/>
      <c r="F864" s="42"/>
      <c r="G864" s="43"/>
      <c r="H864" s="44" t="str">
        <f>IF(G864="","",VLOOKUP(F864,ISLER!$1:$51,MATCH(D864,ISLER!$1:$1,0)-2,0)*VLOOKUP(VLOOKUP(F864,ISLER!$1:$51,MATCH(D864,ISLER!$1:$1,0)-1,0),DOVIZ!$1:$4,MATCH(CONCATENATE(TEXT(C864,"YYYY")," ",TEXT(C864,"AAAA")),DOVIZ!$1:$1,0),0))</f>
        <v/>
      </c>
      <c r="I864" s="44" t="str">
        <f t="shared" si="80"/>
        <v/>
      </c>
      <c r="J864" s="45" t="b">
        <f t="shared" si="81"/>
        <v>0</v>
      </c>
      <c r="K864" s="45" t="str">
        <f>IF(J864=FALSE,"",IF(G864="","",VLOOKUP(F864,ISLER!$1:$51,2,0)*VLOOKUP(VLOOKUP(F864,ISLER!$1:$51,3,0),DOVIZ!$1:$4,MATCH(CONCATENATE(TEXT(C864,"YYYY")," ",TEXT(C864,"AAAA")),DOVIZ!$1:$1,0),0)))</f>
        <v/>
      </c>
      <c r="L864" s="45" t="str">
        <f t="shared" si="82"/>
        <v/>
      </c>
      <c r="M864" s="74">
        <f t="shared" si="83"/>
        <v>46021</v>
      </c>
    </row>
    <row r="865" spans="1:13" x14ac:dyDescent="0.25">
      <c r="A865" s="40">
        <v>906</v>
      </c>
      <c r="B865" s="40" t="str">
        <f t="shared" si="85"/>
        <v>2025 Aralık</v>
      </c>
      <c r="C865" s="41">
        <f t="shared" si="84"/>
        <v>46021</v>
      </c>
      <c r="D865" s="42"/>
      <c r="E865" s="42"/>
      <c r="F865" s="42"/>
      <c r="G865" s="43"/>
      <c r="H865" s="44" t="str">
        <f>IF(G865="","",VLOOKUP(F865,ISLER!$1:$51,MATCH(D865,ISLER!$1:$1,0)-2,0)*VLOOKUP(VLOOKUP(F865,ISLER!$1:$51,MATCH(D865,ISLER!$1:$1,0)-1,0),DOVIZ!$1:$4,MATCH(CONCATENATE(TEXT(C865,"YYYY")," ",TEXT(C865,"AAAA")),DOVIZ!$1:$1,0),0))</f>
        <v/>
      </c>
      <c r="I865" s="44" t="str">
        <f t="shared" si="80"/>
        <v/>
      </c>
      <c r="J865" s="45" t="b">
        <f t="shared" si="81"/>
        <v>0</v>
      </c>
      <c r="K865" s="45" t="str">
        <f>IF(J865=FALSE,"",IF(G865="","",VLOOKUP(F865,ISLER!$1:$51,2,0)*VLOOKUP(VLOOKUP(F865,ISLER!$1:$51,3,0),DOVIZ!$1:$4,MATCH(CONCATENATE(TEXT(C865,"YYYY")," ",TEXT(C865,"AAAA")),DOVIZ!$1:$1,0),0)))</f>
        <v/>
      </c>
      <c r="L865" s="45" t="str">
        <f t="shared" si="82"/>
        <v/>
      </c>
      <c r="M865" s="74">
        <f t="shared" si="83"/>
        <v>46021</v>
      </c>
    </row>
    <row r="866" spans="1:13" x14ac:dyDescent="0.25">
      <c r="A866" s="40">
        <v>907</v>
      </c>
      <c r="B866" s="40" t="str">
        <f t="shared" si="85"/>
        <v>2025 Aralık</v>
      </c>
      <c r="C866" s="41">
        <f t="shared" si="84"/>
        <v>46021</v>
      </c>
      <c r="D866" s="42"/>
      <c r="E866" s="42"/>
      <c r="F866" s="42"/>
      <c r="G866" s="43"/>
      <c r="H866" s="44" t="str">
        <f>IF(G866="","",VLOOKUP(F866,ISLER!$1:$51,MATCH(D866,ISLER!$1:$1,0)-2,0)*VLOOKUP(VLOOKUP(F866,ISLER!$1:$51,MATCH(D866,ISLER!$1:$1,0)-1,0),DOVIZ!$1:$4,MATCH(CONCATENATE(TEXT(C866,"YYYY")," ",TEXT(C866,"AAAA")),DOVIZ!$1:$1,0),0))</f>
        <v/>
      </c>
      <c r="I866" s="44" t="str">
        <f t="shared" si="80"/>
        <v/>
      </c>
      <c r="J866" s="45" t="b">
        <f t="shared" si="81"/>
        <v>0</v>
      </c>
      <c r="K866" s="45" t="str">
        <f>IF(J866=FALSE,"",IF(G866="","",VLOOKUP(F866,ISLER!$1:$51,2,0)*VLOOKUP(VLOOKUP(F866,ISLER!$1:$51,3,0),DOVIZ!$1:$4,MATCH(CONCATENATE(TEXT(C866,"YYYY")," ",TEXT(C866,"AAAA")),DOVIZ!$1:$1,0),0)))</f>
        <v/>
      </c>
      <c r="L866" s="45" t="str">
        <f t="shared" si="82"/>
        <v/>
      </c>
      <c r="M866" s="74">
        <f t="shared" si="83"/>
        <v>46021</v>
      </c>
    </row>
    <row r="867" spans="1:13" x14ac:dyDescent="0.25">
      <c r="A867" s="40">
        <v>908</v>
      </c>
      <c r="B867" s="40" t="str">
        <f t="shared" si="85"/>
        <v>2025 Aralık</v>
      </c>
      <c r="C867" s="41">
        <f t="shared" si="84"/>
        <v>46021</v>
      </c>
      <c r="D867" s="42"/>
      <c r="E867" s="42"/>
      <c r="F867" s="42"/>
      <c r="G867" s="43"/>
      <c r="H867" s="44" t="str">
        <f>IF(G867="","",VLOOKUP(F867,ISLER!$1:$51,MATCH(D867,ISLER!$1:$1,0)-2,0)*VLOOKUP(VLOOKUP(F867,ISLER!$1:$51,MATCH(D867,ISLER!$1:$1,0)-1,0),DOVIZ!$1:$4,MATCH(CONCATENATE(TEXT(C867,"YYYY")," ",TEXT(C867,"AAAA")),DOVIZ!$1:$1,0),0))</f>
        <v/>
      </c>
      <c r="I867" s="44" t="str">
        <f t="shared" si="80"/>
        <v/>
      </c>
      <c r="J867" s="45" t="b">
        <f t="shared" si="81"/>
        <v>0</v>
      </c>
      <c r="K867" s="45" t="str">
        <f>IF(J867=FALSE,"",IF(G867="","",VLOOKUP(F867,ISLER!$1:$51,2,0)*VLOOKUP(VLOOKUP(F867,ISLER!$1:$51,3,0),DOVIZ!$1:$4,MATCH(CONCATENATE(TEXT(C867,"YYYY")," ",TEXT(C867,"AAAA")),DOVIZ!$1:$1,0),0)))</f>
        <v/>
      </c>
      <c r="L867" s="45" t="str">
        <f t="shared" si="82"/>
        <v/>
      </c>
      <c r="M867" s="74">
        <f t="shared" si="83"/>
        <v>46021</v>
      </c>
    </row>
    <row r="868" spans="1:13" x14ac:dyDescent="0.25">
      <c r="A868" s="40">
        <v>909</v>
      </c>
      <c r="B868" s="40" t="str">
        <f t="shared" si="85"/>
        <v>2025 Aralık</v>
      </c>
      <c r="C868" s="41">
        <f t="shared" si="84"/>
        <v>46021</v>
      </c>
      <c r="D868" s="42"/>
      <c r="E868" s="42"/>
      <c r="F868" s="42"/>
      <c r="G868" s="43"/>
      <c r="H868" s="44" t="str">
        <f>IF(G868="","",VLOOKUP(F868,ISLER!$1:$51,MATCH(D868,ISLER!$1:$1,0)-2,0)*VLOOKUP(VLOOKUP(F868,ISLER!$1:$51,MATCH(D868,ISLER!$1:$1,0)-1,0),DOVIZ!$1:$4,MATCH(CONCATENATE(TEXT(C868,"YYYY")," ",TEXT(C868,"AAAA")),DOVIZ!$1:$1,0),0))</f>
        <v/>
      </c>
      <c r="I868" s="44" t="str">
        <f t="shared" si="80"/>
        <v/>
      </c>
      <c r="J868" s="45" t="b">
        <f t="shared" si="81"/>
        <v>0</v>
      </c>
      <c r="K868" s="45" t="str">
        <f>IF(J868=FALSE,"",IF(G868="","",VLOOKUP(F868,ISLER!$1:$51,2,0)*VLOOKUP(VLOOKUP(F868,ISLER!$1:$51,3,0),DOVIZ!$1:$4,MATCH(CONCATENATE(TEXT(C868,"YYYY")," ",TEXT(C868,"AAAA")),DOVIZ!$1:$1,0),0)))</f>
        <v/>
      </c>
      <c r="L868" s="45" t="str">
        <f t="shared" si="82"/>
        <v/>
      </c>
      <c r="M868" s="74">
        <f t="shared" si="83"/>
        <v>46021</v>
      </c>
    </row>
    <row r="869" spans="1:13" x14ac:dyDescent="0.25">
      <c r="A869" s="40">
        <v>910</v>
      </c>
      <c r="B869" s="40" t="str">
        <f t="shared" si="85"/>
        <v>2025 Aralık</v>
      </c>
      <c r="C869" s="41">
        <f t="shared" si="84"/>
        <v>46021</v>
      </c>
      <c r="D869" s="42"/>
      <c r="E869" s="42"/>
      <c r="F869" s="42"/>
      <c r="G869" s="43"/>
      <c r="H869" s="44" t="str">
        <f>IF(G869="","",VLOOKUP(F869,ISLER!$1:$51,MATCH(D869,ISLER!$1:$1,0)-2,0)*VLOOKUP(VLOOKUP(F869,ISLER!$1:$51,MATCH(D869,ISLER!$1:$1,0)-1,0),DOVIZ!$1:$4,MATCH(CONCATENATE(TEXT(C869,"YYYY")," ",TEXT(C869,"AAAA")),DOVIZ!$1:$1,0),0))</f>
        <v/>
      </c>
      <c r="I869" s="44" t="str">
        <f t="shared" si="80"/>
        <v/>
      </c>
      <c r="J869" s="45" t="b">
        <f t="shared" si="81"/>
        <v>0</v>
      </c>
      <c r="K869" s="45" t="str">
        <f>IF(J869=FALSE,"",IF(G869="","",VLOOKUP(F869,ISLER!$1:$51,2,0)*VLOOKUP(VLOOKUP(F869,ISLER!$1:$51,3,0),DOVIZ!$1:$4,MATCH(CONCATENATE(TEXT(C869,"YYYY")," ",TEXT(C869,"AAAA")),DOVIZ!$1:$1,0),0)))</f>
        <v/>
      </c>
      <c r="L869" s="45" t="str">
        <f t="shared" si="82"/>
        <v/>
      </c>
      <c r="M869" s="74">
        <f t="shared" si="83"/>
        <v>46021</v>
      </c>
    </row>
    <row r="870" spans="1:13" x14ac:dyDescent="0.25">
      <c r="A870" s="40">
        <v>911</v>
      </c>
      <c r="B870" s="40" t="str">
        <f t="shared" si="85"/>
        <v>2025 Aralık</v>
      </c>
      <c r="C870" s="41">
        <f t="shared" si="84"/>
        <v>46021</v>
      </c>
      <c r="D870" s="42"/>
      <c r="E870" s="42"/>
      <c r="F870" s="42"/>
      <c r="G870" s="43"/>
      <c r="H870" s="44" t="str">
        <f>IF(G870="","",VLOOKUP(F870,ISLER!$1:$51,MATCH(D870,ISLER!$1:$1,0)-2,0)*VLOOKUP(VLOOKUP(F870,ISLER!$1:$51,MATCH(D870,ISLER!$1:$1,0)-1,0),DOVIZ!$1:$4,MATCH(CONCATENATE(TEXT(C870,"YYYY")," ",TEXT(C870,"AAAA")),DOVIZ!$1:$1,0),0))</f>
        <v/>
      </c>
      <c r="I870" s="44" t="str">
        <f t="shared" si="80"/>
        <v/>
      </c>
      <c r="J870" s="45" t="b">
        <f t="shared" si="81"/>
        <v>0</v>
      </c>
      <c r="K870" s="45" t="str">
        <f>IF(J870=FALSE,"",IF(G870="","",VLOOKUP(F870,ISLER!$1:$51,2,0)*VLOOKUP(VLOOKUP(F870,ISLER!$1:$51,3,0),DOVIZ!$1:$4,MATCH(CONCATENATE(TEXT(C870,"YYYY")," ",TEXT(C870,"AAAA")),DOVIZ!$1:$1,0),0)))</f>
        <v/>
      </c>
      <c r="L870" s="45" t="str">
        <f t="shared" si="82"/>
        <v/>
      </c>
      <c r="M870" s="74">
        <f t="shared" si="83"/>
        <v>46021</v>
      </c>
    </row>
    <row r="871" spans="1:13" x14ac:dyDescent="0.25">
      <c r="A871" s="40">
        <v>912</v>
      </c>
      <c r="B871" s="40" t="str">
        <f t="shared" si="85"/>
        <v>2025 Aralık</v>
      </c>
      <c r="C871" s="41">
        <f t="shared" si="84"/>
        <v>46021</v>
      </c>
      <c r="D871" s="42"/>
      <c r="E871" s="42"/>
      <c r="F871" s="42"/>
      <c r="G871" s="43"/>
      <c r="H871" s="44" t="str">
        <f>IF(G871="","",VLOOKUP(F871,ISLER!$1:$51,MATCH(D871,ISLER!$1:$1,0)-2,0)*VLOOKUP(VLOOKUP(F871,ISLER!$1:$51,MATCH(D871,ISLER!$1:$1,0)-1,0),DOVIZ!$1:$4,MATCH(CONCATENATE(TEXT(C871,"YYYY")," ",TEXT(C871,"AAAA")),DOVIZ!$1:$1,0),0))</f>
        <v/>
      </c>
      <c r="I871" s="44" t="str">
        <f t="shared" si="80"/>
        <v/>
      </c>
      <c r="J871" s="45" t="b">
        <f t="shared" si="81"/>
        <v>0</v>
      </c>
      <c r="K871" s="45" t="str">
        <f>IF(J871=FALSE,"",IF(G871="","",VLOOKUP(F871,ISLER!$1:$51,2,0)*VLOOKUP(VLOOKUP(F871,ISLER!$1:$51,3,0),DOVIZ!$1:$4,MATCH(CONCATENATE(TEXT(C871,"YYYY")," ",TEXT(C871,"AAAA")),DOVIZ!$1:$1,0),0)))</f>
        <v/>
      </c>
      <c r="L871" s="45" t="str">
        <f t="shared" si="82"/>
        <v/>
      </c>
      <c r="M871" s="74">
        <f t="shared" si="83"/>
        <v>46021</v>
      </c>
    </row>
    <row r="872" spans="1:13" x14ac:dyDescent="0.25">
      <c r="A872" s="40">
        <v>913</v>
      </c>
      <c r="B872" s="40" t="str">
        <f t="shared" si="85"/>
        <v>2025 Aralık</v>
      </c>
      <c r="C872" s="41">
        <f t="shared" si="84"/>
        <v>46021</v>
      </c>
      <c r="D872" s="42"/>
      <c r="E872" s="42"/>
      <c r="F872" s="42"/>
      <c r="G872" s="43"/>
      <c r="H872" s="44" t="str">
        <f>IF(G872="","",VLOOKUP(F872,ISLER!$1:$51,MATCH(D872,ISLER!$1:$1,0)-2,0)*VLOOKUP(VLOOKUP(F872,ISLER!$1:$51,MATCH(D872,ISLER!$1:$1,0)-1,0),DOVIZ!$1:$4,MATCH(CONCATENATE(TEXT(C872,"YYYY")," ",TEXT(C872,"AAAA")),DOVIZ!$1:$1,0),0))</f>
        <v/>
      </c>
      <c r="I872" s="44" t="str">
        <f t="shared" si="80"/>
        <v/>
      </c>
      <c r="J872" s="45" t="b">
        <f t="shared" si="81"/>
        <v>0</v>
      </c>
      <c r="K872" s="45" t="str">
        <f>IF(J872=FALSE,"",IF(G872="","",VLOOKUP(F872,ISLER!$1:$51,2,0)*VLOOKUP(VLOOKUP(F872,ISLER!$1:$51,3,0),DOVIZ!$1:$4,MATCH(CONCATENATE(TEXT(C872,"YYYY")," ",TEXT(C872,"AAAA")),DOVIZ!$1:$1,0),0)))</f>
        <v/>
      </c>
      <c r="L872" s="45" t="str">
        <f t="shared" si="82"/>
        <v/>
      </c>
      <c r="M872" s="74">
        <f t="shared" si="83"/>
        <v>46021</v>
      </c>
    </row>
    <row r="873" spans="1:13" x14ac:dyDescent="0.25">
      <c r="A873" s="40">
        <v>914</v>
      </c>
      <c r="B873" s="40" t="str">
        <f t="shared" si="85"/>
        <v>2025 Aralık</v>
      </c>
      <c r="C873" s="41">
        <f t="shared" si="84"/>
        <v>46021</v>
      </c>
      <c r="D873" s="42"/>
      <c r="E873" s="42"/>
      <c r="F873" s="42"/>
      <c r="G873" s="43"/>
      <c r="H873" s="44" t="str">
        <f>IF(G873="","",VLOOKUP(F873,ISLER!$1:$51,MATCH(D873,ISLER!$1:$1,0)-2,0)*VLOOKUP(VLOOKUP(F873,ISLER!$1:$51,MATCH(D873,ISLER!$1:$1,0)-1,0),DOVIZ!$1:$4,MATCH(CONCATENATE(TEXT(C873,"YYYY")," ",TEXT(C873,"AAAA")),DOVIZ!$1:$1,0),0))</f>
        <v/>
      </c>
      <c r="I873" s="44" t="str">
        <f t="shared" si="80"/>
        <v/>
      </c>
      <c r="J873" s="45" t="b">
        <f t="shared" si="81"/>
        <v>0</v>
      </c>
      <c r="K873" s="45" t="str">
        <f>IF(J873=FALSE,"",IF(G873="","",VLOOKUP(F873,ISLER!$1:$51,2,0)*VLOOKUP(VLOOKUP(F873,ISLER!$1:$51,3,0),DOVIZ!$1:$4,MATCH(CONCATENATE(TEXT(C873,"YYYY")," ",TEXT(C873,"AAAA")),DOVIZ!$1:$1,0),0)))</f>
        <v/>
      </c>
      <c r="L873" s="45" t="str">
        <f t="shared" si="82"/>
        <v/>
      </c>
      <c r="M873" s="74">
        <f t="shared" si="83"/>
        <v>46021</v>
      </c>
    </row>
    <row r="874" spans="1:13" x14ac:dyDescent="0.25">
      <c r="A874" s="40">
        <v>915</v>
      </c>
      <c r="B874" s="40" t="str">
        <f t="shared" si="85"/>
        <v>2025 Aralık</v>
      </c>
      <c r="C874" s="41">
        <f t="shared" si="84"/>
        <v>46021</v>
      </c>
      <c r="D874" s="42"/>
      <c r="E874" s="42"/>
      <c r="F874" s="42"/>
      <c r="G874" s="43"/>
      <c r="H874" s="44" t="str">
        <f>IF(G874="","",VLOOKUP(F874,ISLER!$1:$51,MATCH(D874,ISLER!$1:$1,0)-2,0)*VLOOKUP(VLOOKUP(F874,ISLER!$1:$51,MATCH(D874,ISLER!$1:$1,0)-1,0),DOVIZ!$1:$4,MATCH(CONCATENATE(TEXT(C874,"YYYY")," ",TEXT(C874,"AAAA")),DOVIZ!$1:$1,0),0))</f>
        <v/>
      </c>
      <c r="I874" s="44" t="str">
        <f t="shared" si="80"/>
        <v/>
      </c>
      <c r="J874" s="45" t="b">
        <f t="shared" si="81"/>
        <v>0</v>
      </c>
      <c r="K874" s="45" t="str">
        <f>IF(J874=FALSE,"",IF(G874="","",VLOOKUP(F874,ISLER!$1:$51,2,0)*VLOOKUP(VLOOKUP(F874,ISLER!$1:$51,3,0),DOVIZ!$1:$4,MATCH(CONCATENATE(TEXT(C874,"YYYY")," ",TEXT(C874,"AAAA")),DOVIZ!$1:$1,0),0)))</f>
        <v/>
      </c>
      <c r="L874" s="45" t="str">
        <f t="shared" si="82"/>
        <v/>
      </c>
      <c r="M874" s="74">
        <f t="shared" si="83"/>
        <v>46021</v>
      </c>
    </row>
    <row r="875" spans="1:13" x14ac:dyDescent="0.25">
      <c r="A875" s="40">
        <v>916</v>
      </c>
      <c r="B875" s="40" t="str">
        <f t="shared" si="85"/>
        <v>2025 Aralık</v>
      </c>
      <c r="C875" s="41">
        <f t="shared" si="84"/>
        <v>46021</v>
      </c>
      <c r="D875" s="42"/>
      <c r="E875" s="42"/>
      <c r="F875" s="42"/>
      <c r="G875" s="43"/>
      <c r="H875" s="44" t="str">
        <f>IF(G875="","",VLOOKUP(F875,ISLER!$1:$51,MATCH(D875,ISLER!$1:$1,0)-2,0)*VLOOKUP(VLOOKUP(F875,ISLER!$1:$51,MATCH(D875,ISLER!$1:$1,0)-1,0),DOVIZ!$1:$4,MATCH(CONCATENATE(TEXT(C875,"YYYY")," ",TEXT(C875,"AAAA")),DOVIZ!$1:$1,0),0))</f>
        <v/>
      </c>
      <c r="I875" s="44" t="str">
        <f t="shared" si="80"/>
        <v/>
      </c>
      <c r="J875" s="45" t="b">
        <f t="shared" si="81"/>
        <v>0</v>
      </c>
      <c r="K875" s="45" t="str">
        <f>IF(J875=FALSE,"",IF(G875="","",VLOOKUP(F875,ISLER!$1:$51,2,0)*VLOOKUP(VLOOKUP(F875,ISLER!$1:$51,3,0),DOVIZ!$1:$4,MATCH(CONCATENATE(TEXT(C875,"YYYY")," ",TEXT(C875,"AAAA")),DOVIZ!$1:$1,0),0)))</f>
        <v/>
      </c>
      <c r="L875" s="45" t="str">
        <f t="shared" si="82"/>
        <v/>
      </c>
      <c r="M875" s="74">
        <f t="shared" si="83"/>
        <v>46021</v>
      </c>
    </row>
    <row r="876" spans="1:13" x14ac:dyDescent="0.25">
      <c r="A876" s="40">
        <v>917</v>
      </c>
      <c r="B876" s="40" t="str">
        <f t="shared" si="85"/>
        <v>2025 Aralık</v>
      </c>
      <c r="C876" s="41">
        <f t="shared" si="84"/>
        <v>46021</v>
      </c>
      <c r="D876" s="42"/>
      <c r="E876" s="42"/>
      <c r="F876" s="42"/>
      <c r="G876" s="43"/>
      <c r="H876" s="44" t="str">
        <f>IF(G876="","",VLOOKUP(F876,ISLER!$1:$51,MATCH(D876,ISLER!$1:$1,0)-2,0)*VLOOKUP(VLOOKUP(F876,ISLER!$1:$51,MATCH(D876,ISLER!$1:$1,0)-1,0),DOVIZ!$1:$4,MATCH(CONCATENATE(TEXT(C876,"YYYY")," ",TEXT(C876,"AAAA")),DOVIZ!$1:$1,0),0))</f>
        <v/>
      </c>
      <c r="I876" s="44" t="str">
        <f t="shared" si="80"/>
        <v/>
      </c>
      <c r="J876" s="45" t="b">
        <f t="shared" si="81"/>
        <v>0</v>
      </c>
      <c r="K876" s="45" t="str">
        <f>IF(J876=FALSE,"",IF(G876="","",VLOOKUP(F876,ISLER!$1:$51,2,0)*VLOOKUP(VLOOKUP(F876,ISLER!$1:$51,3,0),DOVIZ!$1:$4,MATCH(CONCATENATE(TEXT(C876,"YYYY")," ",TEXT(C876,"AAAA")),DOVIZ!$1:$1,0),0)))</f>
        <v/>
      </c>
      <c r="L876" s="45" t="str">
        <f t="shared" si="82"/>
        <v/>
      </c>
      <c r="M876" s="74">
        <f t="shared" si="83"/>
        <v>46021</v>
      </c>
    </row>
    <row r="877" spans="1:13" x14ac:dyDescent="0.25">
      <c r="A877" s="40">
        <v>918</v>
      </c>
      <c r="B877" s="40" t="str">
        <f t="shared" si="85"/>
        <v>2025 Aralık</v>
      </c>
      <c r="C877" s="41">
        <f t="shared" si="84"/>
        <v>46021</v>
      </c>
      <c r="D877" s="42"/>
      <c r="E877" s="42"/>
      <c r="F877" s="42"/>
      <c r="G877" s="43"/>
      <c r="H877" s="44" t="str">
        <f>IF(G877="","",VLOOKUP(F877,ISLER!$1:$51,MATCH(D877,ISLER!$1:$1,0)-2,0)*VLOOKUP(VLOOKUP(F877,ISLER!$1:$51,MATCH(D877,ISLER!$1:$1,0)-1,0),DOVIZ!$1:$4,MATCH(CONCATENATE(TEXT(C877,"YYYY")," ",TEXT(C877,"AAAA")),DOVIZ!$1:$1,0),0))</f>
        <v/>
      </c>
      <c r="I877" s="44" t="str">
        <f t="shared" si="80"/>
        <v/>
      </c>
      <c r="J877" s="45" t="b">
        <f t="shared" si="81"/>
        <v>0</v>
      </c>
      <c r="K877" s="45" t="str">
        <f>IF(J877=FALSE,"",IF(G877="","",VLOOKUP(F877,ISLER!$1:$51,2,0)*VLOOKUP(VLOOKUP(F877,ISLER!$1:$51,3,0),DOVIZ!$1:$4,MATCH(CONCATENATE(TEXT(C877,"YYYY")," ",TEXT(C877,"AAAA")),DOVIZ!$1:$1,0),0)))</f>
        <v/>
      </c>
      <c r="L877" s="45" t="str">
        <f t="shared" si="82"/>
        <v/>
      </c>
      <c r="M877" s="74">
        <f t="shared" si="83"/>
        <v>46021</v>
      </c>
    </row>
    <row r="878" spans="1:13" x14ac:dyDescent="0.25">
      <c r="A878" s="40">
        <v>919</v>
      </c>
      <c r="B878" s="40" t="str">
        <f t="shared" si="85"/>
        <v>2025 Aralık</v>
      </c>
      <c r="C878" s="41">
        <f t="shared" si="84"/>
        <v>46021</v>
      </c>
      <c r="D878" s="42"/>
      <c r="E878" s="42"/>
      <c r="F878" s="42"/>
      <c r="G878" s="43"/>
      <c r="H878" s="44" t="str">
        <f>IF(G878="","",VLOOKUP(F878,ISLER!$1:$51,MATCH(D878,ISLER!$1:$1,0)-2,0)*VLOOKUP(VLOOKUP(F878,ISLER!$1:$51,MATCH(D878,ISLER!$1:$1,0)-1,0),DOVIZ!$1:$4,MATCH(CONCATENATE(TEXT(C878,"YYYY")," ",TEXT(C878,"AAAA")),DOVIZ!$1:$1,0),0))</f>
        <v/>
      </c>
      <c r="I878" s="44" t="str">
        <f t="shared" si="80"/>
        <v/>
      </c>
      <c r="J878" s="45" t="b">
        <f t="shared" si="81"/>
        <v>0</v>
      </c>
      <c r="K878" s="45" t="str">
        <f>IF(J878=FALSE,"",IF(G878="","",VLOOKUP(F878,ISLER!$1:$51,2,0)*VLOOKUP(VLOOKUP(F878,ISLER!$1:$51,3,0),DOVIZ!$1:$4,MATCH(CONCATENATE(TEXT(C878,"YYYY")," ",TEXT(C878,"AAAA")),DOVIZ!$1:$1,0),0)))</f>
        <v/>
      </c>
      <c r="L878" s="45" t="str">
        <f t="shared" si="82"/>
        <v/>
      </c>
      <c r="M878" s="74">
        <f t="shared" si="83"/>
        <v>46021</v>
      </c>
    </row>
    <row r="879" spans="1:13" x14ac:dyDescent="0.25">
      <c r="A879" s="40">
        <v>920</v>
      </c>
      <c r="B879" s="40" t="str">
        <f t="shared" si="85"/>
        <v>2025 Aralık</v>
      </c>
      <c r="C879" s="41">
        <f t="shared" si="84"/>
        <v>46021</v>
      </c>
      <c r="D879" s="42"/>
      <c r="E879" s="42"/>
      <c r="F879" s="42"/>
      <c r="G879" s="43"/>
      <c r="H879" s="44" t="str">
        <f>IF(G879="","",VLOOKUP(F879,ISLER!$1:$51,MATCH(D879,ISLER!$1:$1,0)-2,0)*VLOOKUP(VLOOKUP(F879,ISLER!$1:$51,MATCH(D879,ISLER!$1:$1,0)-1,0),DOVIZ!$1:$4,MATCH(CONCATENATE(TEXT(C879,"YYYY")," ",TEXT(C879,"AAAA")),DOVIZ!$1:$1,0),0))</f>
        <v/>
      </c>
      <c r="I879" s="44" t="str">
        <f t="shared" si="80"/>
        <v/>
      </c>
      <c r="J879" s="45" t="b">
        <f t="shared" si="81"/>
        <v>0</v>
      </c>
      <c r="K879" s="45" t="str">
        <f>IF(J879=FALSE,"",IF(G879="","",VLOOKUP(F879,ISLER!$1:$51,2,0)*VLOOKUP(VLOOKUP(F879,ISLER!$1:$51,3,0),DOVIZ!$1:$4,MATCH(CONCATENATE(TEXT(C879,"YYYY")," ",TEXT(C879,"AAAA")),DOVIZ!$1:$1,0),0)))</f>
        <v/>
      </c>
      <c r="L879" s="45" t="str">
        <f t="shared" si="82"/>
        <v/>
      </c>
      <c r="M879" s="74">
        <f t="shared" si="83"/>
        <v>46021</v>
      </c>
    </row>
    <row r="880" spans="1:13" x14ac:dyDescent="0.25">
      <c r="A880" s="40">
        <v>922</v>
      </c>
      <c r="B880" s="40" t="str">
        <f t="shared" si="85"/>
        <v>2025 Aralık</v>
      </c>
      <c r="C880" s="41">
        <f t="shared" si="84"/>
        <v>46021</v>
      </c>
      <c r="D880" s="42"/>
      <c r="E880" s="42"/>
      <c r="F880" s="42"/>
      <c r="G880" s="43"/>
      <c r="H880" s="44" t="str">
        <f>IF(G880="","",VLOOKUP(F880,ISLER!$1:$51,MATCH(D880,ISLER!$1:$1,0)-2,0)*VLOOKUP(VLOOKUP(F880,ISLER!$1:$51,MATCH(D880,ISLER!$1:$1,0)-1,0),DOVIZ!$1:$4,MATCH(CONCATENATE(TEXT(C880,"YYYY")," ",TEXT(C880,"AAAA")),DOVIZ!$1:$1,0),0))</f>
        <v/>
      </c>
      <c r="I880" s="44" t="str">
        <f t="shared" si="80"/>
        <v/>
      </c>
      <c r="J880" s="45" t="b">
        <f t="shared" si="81"/>
        <v>0</v>
      </c>
      <c r="K880" s="45" t="str">
        <f>IF(J880=FALSE,"",IF(G880="","",VLOOKUP(F880,ISLER!$1:$51,2,0)*VLOOKUP(VLOOKUP(F880,ISLER!$1:$51,3,0),DOVIZ!$1:$4,MATCH(CONCATENATE(TEXT(C880,"YYYY")," ",TEXT(C880,"AAAA")),DOVIZ!$1:$1,0),0)))</f>
        <v/>
      </c>
      <c r="L880" s="45" t="str">
        <f t="shared" si="82"/>
        <v/>
      </c>
      <c r="M880" s="74">
        <f t="shared" si="83"/>
        <v>46021</v>
      </c>
    </row>
    <row r="881" spans="1:13" x14ac:dyDescent="0.25">
      <c r="A881" s="40">
        <v>923</v>
      </c>
      <c r="B881" s="40" t="str">
        <f t="shared" si="85"/>
        <v>2025 Aralık</v>
      </c>
      <c r="C881" s="41">
        <f t="shared" si="84"/>
        <v>46021</v>
      </c>
      <c r="D881" s="42"/>
      <c r="E881" s="42"/>
      <c r="F881" s="42"/>
      <c r="G881" s="43"/>
      <c r="H881" s="44" t="str">
        <f>IF(G881="","",VLOOKUP(F881,ISLER!$1:$51,MATCH(D881,ISLER!$1:$1,0)-2,0)*VLOOKUP(VLOOKUP(F881,ISLER!$1:$51,MATCH(D881,ISLER!$1:$1,0)-1,0),DOVIZ!$1:$4,MATCH(CONCATENATE(TEXT(C881,"YYYY")," ",TEXT(C881,"AAAA")),DOVIZ!$1:$1,0),0))</f>
        <v/>
      </c>
      <c r="I881" s="44" t="str">
        <f t="shared" si="80"/>
        <v/>
      </c>
      <c r="J881" s="45" t="b">
        <f t="shared" si="81"/>
        <v>0</v>
      </c>
      <c r="K881" s="45" t="str">
        <f>IF(J881=FALSE,"",IF(G881="","",VLOOKUP(F881,ISLER!$1:$51,2,0)*VLOOKUP(VLOOKUP(F881,ISLER!$1:$51,3,0),DOVIZ!$1:$4,MATCH(CONCATENATE(TEXT(C881,"YYYY")," ",TEXT(C881,"AAAA")),DOVIZ!$1:$1,0),0)))</f>
        <v/>
      </c>
      <c r="L881" s="45" t="str">
        <f t="shared" si="82"/>
        <v/>
      </c>
      <c r="M881" s="74">
        <f t="shared" si="83"/>
        <v>46021</v>
      </c>
    </row>
    <row r="882" spans="1:13" x14ac:dyDescent="0.25">
      <c r="A882" s="40">
        <v>924</v>
      </c>
      <c r="B882" s="40" t="str">
        <f t="shared" si="85"/>
        <v>2025 Aralık</v>
      </c>
      <c r="C882" s="41">
        <f t="shared" si="84"/>
        <v>46021</v>
      </c>
      <c r="D882" s="42"/>
      <c r="E882" s="42"/>
      <c r="F882" s="42"/>
      <c r="G882" s="43"/>
      <c r="H882" s="44" t="str">
        <f>IF(G882="","",VLOOKUP(F882,ISLER!$1:$51,MATCH(D882,ISLER!$1:$1,0)-2,0)*VLOOKUP(VLOOKUP(F882,ISLER!$1:$51,MATCH(D882,ISLER!$1:$1,0)-1,0),DOVIZ!$1:$4,MATCH(CONCATENATE(TEXT(C882,"YYYY")," ",TEXT(C882,"AAAA")),DOVIZ!$1:$1,0),0))</f>
        <v/>
      </c>
      <c r="I882" s="44" t="str">
        <f t="shared" si="80"/>
        <v/>
      </c>
      <c r="J882" s="45" t="b">
        <f t="shared" si="81"/>
        <v>0</v>
      </c>
      <c r="K882" s="45" t="str">
        <f>IF(J882=FALSE,"",IF(G882="","",VLOOKUP(F882,ISLER!$1:$51,2,0)*VLOOKUP(VLOOKUP(F882,ISLER!$1:$51,3,0),DOVIZ!$1:$4,MATCH(CONCATENATE(TEXT(C882,"YYYY")," ",TEXT(C882,"AAAA")),DOVIZ!$1:$1,0),0)))</f>
        <v/>
      </c>
      <c r="L882" s="45" t="str">
        <f t="shared" si="82"/>
        <v/>
      </c>
      <c r="M882" s="74">
        <f t="shared" si="83"/>
        <v>46021</v>
      </c>
    </row>
    <row r="883" spans="1:13" x14ac:dyDescent="0.25">
      <c r="A883" s="40">
        <v>925</v>
      </c>
      <c r="B883" s="40" t="str">
        <f t="shared" si="85"/>
        <v>2025 Aralık</v>
      </c>
      <c r="C883" s="41">
        <f t="shared" si="84"/>
        <v>46021</v>
      </c>
      <c r="D883" s="42"/>
      <c r="E883" s="42"/>
      <c r="F883" s="42"/>
      <c r="G883" s="43"/>
      <c r="H883" s="44" t="str">
        <f>IF(G883="","",VLOOKUP(F883,ISLER!$1:$51,MATCH(D883,ISLER!$1:$1,0)-2,0)*VLOOKUP(VLOOKUP(F883,ISLER!$1:$51,MATCH(D883,ISLER!$1:$1,0)-1,0),DOVIZ!$1:$4,MATCH(CONCATENATE(TEXT(C883,"YYYY")," ",TEXT(C883,"AAAA")),DOVIZ!$1:$1,0),0))</f>
        <v/>
      </c>
      <c r="I883" s="44" t="str">
        <f t="shared" si="80"/>
        <v/>
      </c>
      <c r="J883" s="45" t="b">
        <f t="shared" si="81"/>
        <v>0</v>
      </c>
      <c r="K883" s="45" t="str">
        <f>IF(J883=FALSE,"",IF(G883="","",VLOOKUP(F883,ISLER!$1:$51,2,0)*VLOOKUP(VLOOKUP(F883,ISLER!$1:$51,3,0),DOVIZ!$1:$4,MATCH(CONCATENATE(TEXT(C883,"YYYY")," ",TEXT(C883,"AAAA")),DOVIZ!$1:$1,0),0)))</f>
        <v/>
      </c>
      <c r="L883" s="45" t="str">
        <f t="shared" si="82"/>
        <v/>
      </c>
      <c r="M883" s="74">
        <f t="shared" si="83"/>
        <v>46021</v>
      </c>
    </row>
    <row r="884" spans="1:13" x14ac:dyDescent="0.25">
      <c r="A884" s="40">
        <v>926</v>
      </c>
      <c r="B884" s="40" t="str">
        <f t="shared" si="85"/>
        <v>2025 Aralık</v>
      </c>
      <c r="C884" s="41">
        <f t="shared" si="84"/>
        <v>46021</v>
      </c>
      <c r="D884" s="42"/>
      <c r="E884" s="42"/>
      <c r="F884" s="42"/>
      <c r="G884" s="43"/>
      <c r="H884" s="44" t="str">
        <f>IF(G884="","",VLOOKUP(F884,ISLER!$1:$51,MATCH(D884,ISLER!$1:$1,0)-2,0)*VLOOKUP(VLOOKUP(F884,ISLER!$1:$51,MATCH(D884,ISLER!$1:$1,0)-1,0),DOVIZ!$1:$4,MATCH(CONCATENATE(TEXT(C884,"YYYY")," ",TEXT(C884,"AAAA")),DOVIZ!$1:$1,0),0))</f>
        <v/>
      </c>
      <c r="I884" s="44" t="str">
        <f t="shared" si="80"/>
        <v/>
      </c>
      <c r="J884" s="45" t="b">
        <f t="shared" si="81"/>
        <v>0</v>
      </c>
      <c r="K884" s="45" t="str">
        <f>IF(J884=FALSE,"",IF(G884="","",VLOOKUP(F884,ISLER!$1:$51,2,0)*VLOOKUP(VLOOKUP(F884,ISLER!$1:$51,3,0),DOVIZ!$1:$4,MATCH(CONCATENATE(TEXT(C884,"YYYY")," ",TEXT(C884,"AAAA")),DOVIZ!$1:$1,0),0)))</f>
        <v/>
      </c>
      <c r="L884" s="45" t="str">
        <f t="shared" si="82"/>
        <v/>
      </c>
      <c r="M884" s="74">
        <f t="shared" si="83"/>
        <v>46021</v>
      </c>
    </row>
    <row r="885" spans="1:13" x14ac:dyDescent="0.25">
      <c r="A885" s="40">
        <v>927</v>
      </c>
      <c r="B885" s="40" t="str">
        <f t="shared" si="85"/>
        <v>2025 Aralık</v>
      </c>
      <c r="C885" s="41">
        <f t="shared" si="84"/>
        <v>46021</v>
      </c>
      <c r="D885" s="42"/>
      <c r="E885" s="42"/>
      <c r="F885" s="42"/>
      <c r="G885" s="43"/>
      <c r="H885" s="44" t="str">
        <f>IF(G885="","",VLOOKUP(F885,ISLER!$1:$51,MATCH(D885,ISLER!$1:$1,0)-2,0)*VLOOKUP(VLOOKUP(F885,ISLER!$1:$51,MATCH(D885,ISLER!$1:$1,0)-1,0),DOVIZ!$1:$4,MATCH(CONCATENATE(TEXT(C885,"YYYY")," ",TEXT(C885,"AAAA")),DOVIZ!$1:$1,0),0))</f>
        <v/>
      </c>
      <c r="I885" s="44" t="str">
        <f t="shared" si="80"/>
        <v/>
      </c>
      <c r="J885" s="45" t="b">
        <f t="shared" si="81"/>
        <v>0</v>
      </c>
      <c r="K885" s="45" t="str">
        <f>IF(J885=FALSE,"",IF(G885="","",VLOOKUP(F885,ISLER!$1:$51,2,0)*VLOOKUP(VLOOKUP(F885,ISLER!$1:$51,3,0),DOVIZ!$1:$4,MATCH(CONCATENATE(TEXT(C885,"YYYY")," ",TEXT(C885,"AAAA")),DOVIZ!$1:$1,0),0)))</f>
        <v/>
      </c>
      <c r="L885" s="45" t="str">
        <f t="shared" si="82"/>
        <v/>
      </c>
      <c r="M885" s="74">
        <f t="shared" si="83"/>
        <v>46021</v>
      </c>
    </row>
    <row r="886" spans="1:13" x14ac:dyDescent="0.25">
      <c r="A886" s="40">
        <v>928</v>
      </c>
      <c r="B886" s="40" t="str">
        <f t="shared" si="85"/>
        <v>2025 Aralık</v>
      </c>
      <c r="C886" s="41">
        <f t="shared" si="84"/>
        <v>46021</v>
      </c>
      <c r="D886" s="42"/>
      <c r="E886" s="42"/>
      <c r="F886" s="42"/>
      <c r="G886" s="43"/>
      <c r="H886" s="44" t="str">
        <f>IF(G886="","",VLOOKUP(F886,ISLER!$1:$51,MATCH(D886,ISLER!$1:$1,0)-2,0)*VLOOKUP(VLOOKUP(F886,ISLER!$1:$51,MATCH(D886,ISLER!$1:$1,0)-1,0),DOVIZ!$1:$4,MATCH(CONCATENATE(TEXT(C886,"YYYY")," ",TEXT(C886,"AAAA")),DOVIZ!$1:$1,0),0))</f>
        <v/>
      </c>
      <c r="I886" s="44" t="str">
        <f t="shared" si="80"/>
        <v/>
      </c>
      <c r="J886" s="45" t="b">
        <f t="shared" si="81"/>
        <v>0</v>
      </c>
      <c r="K886" s="45" t="str">
        <f>IF(J886=FALSE,"",IF(G886="","",VLOOKUP(F886,ISLER!$1:$51,2,0)*VLOOKUP(VLOOKUP(F886,ISLER!$1:$51,3,0),DOVIZ!$1:$4,MATCH(CONCATENATE(TEXT(C886,"YYYY")," ",TEXT(C886,"AAAA")),DOVIZ!$1:$1,0),0)))</f>
        <v/>
      </c>
      <c r="L886" s="45" t="str">
        <f t="shared" si="82"/>
        <v/>
      </c>
      <c r="M886" s="74">
        <f t="shared" si="83"/>
        <v>46021</v>
      </c>
    </row>
    <row r="887" spans="1:13" x14ac:dyDescent="0.25">
      <c r="A887" s="40">
        <v>929</v>
      </c>
      <c r="B887" s="40" t="str">
        <f t="shared" si="85"/>
        <v>2025 Aralık</v>
      </c>
      <c r="C887" s="41">
        <f t="shared" si="84"/>
        <v>46021</v>
      </c>
      <c r="D887" s="42"/>
      <c r="E887" s="42"/>
      <c r="F887" s="42"/>
      <c r="G887" s="43"/>
      <c r="H887" s="44" t="str">
        <f>IF(G887="","",VLOOKUP(F887,ISLER!$1:$51,MATCH(D887,ISLER!$1:$1,0)-2,0)*VLOOKUP(VLOOKUP(F887,ISLER!$1:$51,MATCH(D887,ISLER!$1:$1,0)-1,0),DOVIZ!$1:$4,MATCH(CONCATENATE(TEXT(C887,"YYYY")," ",TEXT(C887,"AAAA")),DOVIZ!$1:$1,0),0))</f>
        <v/>
      </c>
      <c r="I887" s="44" t="str">
        <f t="shared" si="80"/>
        <v/>
      </c>
      <c r="J887" s="45" t="b">
        <f t="shared" si="81"/>
        <v>0</v>
      </c>
      <c r="K887" s="45" t="str">
        <f>IF(J887=FALSE,"",IF(G887="","",VLOOKUP(F887,ISLER!$1:$51,2,0)*VLOOKUP(VLOOKUP(F887,ISLER!$1:$51,3,0),DOVIZ!$1:$4,MATCH(CONCATENATE(TEXT(C887,"YYYY")," ",TEXT(C887,"AAAA")),DOVIZ!$1:$1,0),0)))</f>
        <v/>
      </c>
      <c r="L887" s="45" t="str">
        <f t="shared" si="82"/>
        <v/>
      </c>
      <c r="M887" s="74">
        <f t="shared" si="83"/>
        <v>46021</v>
      </c>
    </row>
    <row r="888" spans="1:13" x14ac:dyDescent="0.25">
      <c r="A888" s="40">
        <v>930</v>
      </c>
      <c r="B888" s="40" t="str">
        <f t="shared" si="85"/>
        <v>2025 Aralık</v>
      </c>
      <c r="C888" s="41">
        <f t="shared" si="84"/>
        <v>46021</v>
      </c>
      <c r="D888" s="42"/>
      <c r="E888" s="42"/>
      <c r="F888" s="42"/>
      <c r="G888" s="43"/>
      <c r="H888" s="44" t="str">
        <f>IF(G888="","",VLOOKUP(F888,ISLER!$1:$51,MATCH(D888,ISLER!$1:$1,0)-2,0)*VLOOKUP(VLOOKUP(F888,ISLER!$1:$51,MATCH(D888,ISLER!$1:$1,0)-1,0),DOVIZ!$1:$4,MATCH(CONCATENATE(TEXT(C888,"YYYY")," ",TEXT(C888,"AAAA")),DOVIZ!$1:$1,0),0))</f>
        <v/>
      </c>
      <c r="I888" s="44" t="str">
        <f t="shared" si="80"/>
        <v/>
      </c>
      <c r="J888" s="45" t="b">
        <f t="shared" si="81"/>
        <v>0</v>
      </c>
      <c r="K888" s="45" t="str">
        <f>IF(J888=FALSE,"",IF(G888="","",VLOOKUP(F888,ISLER!$1:$51,2,0)*VLOOKUP(VLOOKUP(F888,ISLER!$1:$51,3,0),DOVIZ!$1:$4,MATCH(CONCATENATE(TEXT(C888,"YYYY")," ",TEXT(C888,"AAAA")),DOVIZ!$1:$1,0),0)))</f>
        <v/>
      </c>
      <c r="L888" s="45" t="str">
        <f t="shared" si="82"/>
        <v/>
      </c>
      <c r="M888" s="74">
        <f t="shared" si="83"/>
        <v>46021</v>
      </c>
    </row>
    <row r="889" spans="1:13" x14ac:dyDescent="0.25">
      <c r="A889" s="40">
        <v>931</v>
      </c>
      <c r="B889" s="40" t="str">
        <f t="shared" si="85"/>
        <v>2025 Aralık</v>
      </c>
      <c r="C889" s="41">
        <f t="shared" si="84"/>
        <v>46021</v>
      </c>
      <c r="D889" s="42"/>
      <c r="E889" s="42"/>
      <c r="F889" s="42"/>
      <c r="G889" s="43"/>
      <c r="H889" s="44" t="str">
        <f>IF(G889="","",VLOOKUP(F889,ISLER!$1:$51,MATCH(D889,ISLER!$1:$1,0)-2,0)*VLOOKUP(VLOOKUP(F889,ISLER!$1:$51,MATCH(D889,ISLER!$1:$1,0)-1,0),DOVIZ!$1:$4,MATCH(CONCATENATE(TEXT(C889,"YYYY")," ",TEXT(C889,"AAAA")),DOVIZ!$1:$1,0),0))</f>
        <v/>
      </c>
      <c r="I889" s="44" t="str">
        <f t="shared" si="80"/>
        <v/>
      </c>
      <c r="J889" s="45" t="b">
        <f t="shared" si="81"/>
        <v>0</v>
      </c>
      <c r="K889" s="45" t="str">
        <f>IF(J889=FALSE,"",IF(G889="","",VLOOKUP(F889,ISLER!$1:$51,2,0)*VLOOKUP(VLOOKUP(F889,ISLER!$1:$51,3,0),DOVIZ!$1:$4,MATCH(CONCATENATE(TEXT(C889,"YYYY")," ",TEXT(C889,"AAAA")),DOVIZ!$1:$1,0),0)))</f>
        <v/>
      </c>
      <c r="L889" s="45" t="str">
        <f t="shared" si="82"/>
        <v/>
      </c>
      <c r="M889" s="74">
        <f t="shared" si="83"/>
        <v>46021</v>
      </c>
    </row>
    <row r="890" spans="1:13" x14ac:dyDescent="0.25">
      <c r="A890" s="40">
        <v>933</v>
      </c>
      <c r="B890" s="40" t="str">
        <f t="shared" si="85"/>
        <v>2025 Aralık</v>
      </c>
      <c r="C890" s="41">
        <f t="shared" si="84"/>
        <v>46021</v>
      </c>
      <c r="D890" s="42"/>
      <c r="E890" s="42"/>
      <c r="F890" s="42"/>
      <c r="G890" s="43"/>
      <c r="H890" s="44" t="str">
        <f>IF(G890="","",VLOOKUP(F890,ISLER!$1:$51,MATCH(D890,ISLER!$1:$1,0)-2,0)*VLOOKUP(VLOOKUP(F890,ISLER!$1:$51,MATCH(D890,ISLER!$1:$1,0)-1,0),DOVIZ!$1:$4,MATCH(CONCATENATE(TEXT(C890,"YYYY")," ",TEXT(C890,"AAAA")),DOVIZ!$1:$1,0),0))</f>
        <v/>
      </c>
      <c r="I890" s="44" t="str">
        <f t="shared" si="80"/>
        <v/>
      </c>
      <c r="J890" s="45" t="b">
        <f t="shared" si="81"/>
        <v>0</v>
      </c>
      <c r="K890" s="45" t="str">
        <f>IF(J890=FALSE,"",IF(G890="","",VLOOKUP(F890,ISLER!$1:$51,2,0)*VLOOKUP(VLOOKUP(F890,ISLER!$1:$51,3,0),DOVIZ!$1:$4,MATCH(CONCATENATE(TEXT(C890,"YYYY")," ",TEXT(C890,"AAAA")),DOVIZ!$1:$1,0),0)))</f>
        <v/>
      </c>
      <c r="L890" s="45" t="str">
        <f t="shared" si="82"/>
        <v/>
      </c>
      <c r="M890" s="74">
        <f t="shared" si="83"/>
        <v>46021</v>
      </c>
    </row>
    <row r="891" spans="1:13" x14ac:dyDescent="0.25">
      <c r="A891" s="40">
        <v>934</v>
      </c>
      <c r="B891" s="40" t="str">
        <f t="shared" si="85"/>
        <v>2025 Aralık</v>
      </c>
      <c r="C891" s="41">
        <f t="shared" si="84"/>
        <v>46021</v>
      </c>
      <c r="D891" s="42"/>
      <c r="E891" s="42"/>
      <c r="F891" s="42"/>
      <c r="G891" s="43"/>
      <c r="H891" s="44" t="str">
        <f>IF(G891="","",VLOOKUP(F891,ISLER!$1:$51,MATCH(D891,ISLER!$1:$1,0)-2,0)*VLOOKUP(VLOOKUP(F891,ISLER!$1:$51,MATCH(D891,ISLER!$1:$1,0)-1,0),DOVIZ!$1:$4,MATCH(CONCATENATE(TEXT(C891,"YYYY")," ",TEXT(C891,"AAAA")),DOVIZ!$1:$1,0),0))</f>
        <v/>
      </c>
      <c r="I891" s="44" t="str">
        <f t="shared" si="80"/>
        <v/>
      </c>
      <c r="J891" s="45" t="b">
        <f t="shared" si="81"/>
        <v>0</v>
      </c>
      <c r="K891" s="45" t="str">
        <f>IF(J891=FALSE,"",IF(G891="","",VLOOKUP(F891,ISLER!$1:$51,2,0)*VLOOKUP(VLOOKUP(F891,ISLER!$1:$51,3,0),DOVIZ!$1:$4,MATCH(CONCATENATE(TEXT(C891,"YYYY")," ",TEXT(C891,"AAAA")),DOVIZ!$1:$1,0),0)))</f>
        <v/>
      </c>
      <c r="L891" s="45" t="str">
        <f t="shared" si="82"/>
        <v/>
      </c>
      <c r="M891" s="74">
        <f t="shared" si="83"/>
        <v>46021</v>
      </c>
    </row>
    <row r="892" spans="1:13" x14ac:dyDescent="0.25">
      <c r="A892" s="40">
        <v>935</v>
      </c>
      <c r="B892" s="40" t="str">
        <f t="shared" si="85"/>
        <v>2025 Aralık</v>
      </c>
      <c r="C892" s="41">
        <f t="shared" si="84"/>
        <v>46021</v>
      </c>
      <c r="D892" s="42"/>
      <c r="E892" s="42"/>
      <c r="F892" s="42"/>
      <c r="G892" s="43"/>
      <c r="H892" s="44" t="str">
        <f>IF(G892="","",VLOOKUP(F892,ISLER!$1:$51,MATCH(D892,ISLER!$1:$1,0)-2,0)*VLOOKUP(VLOOKUP(F892,ISLER!$1:$51,MATCH(D892,ISLER!$1:$1,0)-1,0),DOVIZ!$1:$4,MATCH(CONCATENATE(TEXT(C892,"YYYY")," ",TEXT(C892,"AAAA")),DOVIZ!$1:$1,0),0))</f>
        <v/>
      </c>
      <c r="I892" s="44" t="str">
        <f t="shared" si="80"/>
        <v/>
      </c>
      <c r="J892" s="45" t="b">
        <f t="shared" si="81"/>
        <v>0</v>
      </c>
      <c r="K892" s="45" t="str">
        <f>IF(J892=FALSE,"",IF(G892="","",VLOOKUP(F892,ISLER!$1:$51,2,0)*VLOOKUP(VLOOKUP(F892,ISLER!$1:$51,3,0),DOVIZ!$1:$4,MATCH(CONCATENATE(TEXT(C892,"YYYY")," ",TEXT(C892,"AAAA")),DOVIZ!$1:$1,0),0)))</f>
        <v/>
      </c>
      <c r="L892" s="45" t="str">
        <f t="shared" si="82"/>
        <v/>
      </c>
      <c r="M892" s="74">
        <f t="shared" si="83"/>
        <v>46021</v>
      </c>
    </row>
    <row r="893" spans="1:13" x14ac:dyDescent="0.25">
      <c r="A893" s="40">
        <v>936</v>
      </c>
      <c r="B893" s="40" t="str">
        <f t="shared" si="85"/>
        <v>2025 Aralık</v>
      </c>
      <c r="C893" s="41">
        <f t="shared" si="84"/>
        <v>46021</v>
      </c>
      <c r="D893" s="42"/>
      <c r="E893" s="42"/>
      <c r="F893" s="42"/>
      <c r="G893" s="43"/>
      <c r="H893" s="44" t="str">
        <f>IF(G893="","",VLOOKUP(F893,ISLER!$1:$51,MATCH(D893,ISLER!$1:$1,0)-2,0)*VLOOKUP(VLOOKUP(F893,ISLER!$1:$51,MATCH(D893,ISLER!$1:$1,0)-1,0),DOVIZ!$1:$4,MATCH(CONCATENATE(TEXT(C893,"YYYY")," ",TEXT(C893,"AAAA")),DOVIZ!$1:$1,0),0))</f>
        <v/>
      </c>
      <c r="I893" s="44" t="str">
        <f t="shared" si="80"/>
        <v/>
      </c>
      <c r="J893" s="45" t="b">
        <f t="shared" si="81"/>
        <v>0</v>
      </c>
      <c r="K893" s="45" t="str">
        <f>IF(J893=FALSE,"",IF(G893="","",VLOOKUP(F893,ISLER!$1:$51,2,0)*VLOOKUP(VLOOKUP(F893,ISLER!$1:$51,3,0),DOVIZ!$1:$4,MATCH(CONCATENATE(TEXT(C893,"YYYY")," ",TEXT(C893,"AAAA")),DOVIZ!$1:$1,0),0)))</f>
        <v/>
      </c>
      <c r="L893" s="45" t="str">
        <f t="shared" si="82"/>
        <v/>
      </c>
      <c r="M893" s="74">
        <f t="shared" si="83"/>
        <v>46021</v>
      </c>
    </row>
    <row r="894" spans="1:13" x14ac:dyDescent="0.25">
      <c r="A894" s="40">
        <v>937</v>
      </c>
      <c r="B894" s="40" t="str">
        <f t="shared" si="85"/>
        <v>2025 Aralık</v>
      </c>
      <c r="C894" s="41">
        <f t="shared" si="84"/>
        <v>46021</v>
      </c>
      <c r="D894" s="42"/>
      <c r="E894" s="42"/>
      <c r="F894" s="42"/>
      <c r="G894" s="43"/>
      <c r="H894" s="44" t="str">
        <f>IF(G894="","",VLOOKUP(F894,ISLER!$1:$51,MATCH(D894,ISLER!$1:$1,0)-2,0)*VLOOKUP(VLOOKUP(F894,ISLER!$1:$51,MATCH(D894,ISLER!$1:$1,0)-1,0),DOVIZ!$1:$4,MATCH(CONCATENATE(TEXT(C894,"YYYY")," ",TEXT(C894,"AAAA")),DOVIZ!$1:$1,0),0))</f>
        <v/>
      </c>
      <c r="I894" s="44" t="str">
        <f t="shared" si="80"/>
        <v/>
      </c>
      <c r="J894" s="45" t="b">
        <f t="shared" si="81"/>
        <v>0</v>
      </c>
      <c r="K894" s="45" t="str">
        <f>IF(J894=FALSE,"",IF(G894="","",VLOOKUP(F894,ISLER!$1:$51,2,0)*VLOOKUP(VLOOKUP(F894,ISLER!$1:$51,3,0),DOVIZ!$1:$4,MATCH(CONCATENATE(TEXT(C894,"YYYY")," ",TEXT(C894,"AAAA")),DOVIZ!$1:$1,0),0)))</f>
        <v/>
      </c>
      <c r="L894" s="45" t="str">
        <f t="shared" si="82"/>
        <v/>
      </c>
      <c r="M894" s="74">
        <f t="shared" si="83"/>
        <v>46021</v>
      </c>
    </row>
    <row r="895" spans="1:13" x14ac:dyDescent="0.25">
      <c r="A895" s="40">
        <v>938</v>
      </c>
      <c r="B895" s="40" t="str">
        <f t="shared" si="85"/>
        <v>2025 Aralık</v>
      </c>
      <c r="C895" s="41">
        <f t="shared" si="84"/>
        <v>46021</v>
      </c>
      <c r="D895" s="42"/>
      <c r="E895" s="42"/>
      <c r="F895" s="42"/>
      <c r="G895" s="43"/>
      <c r="H895" s="44" t="str">
        <f>IF(G895="","",VLOOKUP(F895,ISLER!$1:$51,MATCH(D895,ISLER!$1:$1,0)-2,0)*VLOOKUP(VLOOKUP(F895,ISLER!$1:$51,MATCH(D895,ISLER!$1:$1,0)-1,0),DOVIZ!$1:$4,MATCH(CONCATENATE(TEXT(C895,"YYYY")," ",TEXT(C895,"AAAA")),DOVIZ!$1:$1,0),0))</f>
        <v/>
      </c>
      <c r="I895" s="44" t="str">
        <f t="shared" si="80"/>
        <v/>
      </c>
      <c r="J895" s="45" t="b">
        <f t="shared" si="81"/>
        <v>0</v>
      </c>
      <c r="K895" s="45" t="str">
        <f>IF(J895=FALSE,"",IF(G895="","",VLOOKUP(F895,ISLER!$1:$51,2,0)*VLOOKUP(VLOOKUP(F895,ISLER!$1:$51,3,0),DOVIZ!$1:$4,MATCH(CONCATENATE(TEXT(C895,"YYYY")," ",TEXT(C895,"AAAA")),DOVIZ!$1:$1,0),0)))</f>
        <v/>
      </c>
      <c r="L895" s="45" t="str">
        <f t="shared" si="82"/>
        <v/>
      </c>
      <c r="M895" s="74">
        <f t="shared" si="83"/>
        <v>46021</v>
      </c>
    </row>
    <row r="896" spans="1:13" x14ac:dyDescent="0.25">
      <c r="A896" s="40">
        <v>939</v>
      </c>
      <c r="B896" s="40" t="str">
        <f t="shared" si="85"/>
        <v>2025 Aralık</v>
      </c>
      <c r="C896" s="41">
        <f t="shared" si="84"/>
        <v>46021</v>
      </c>
      <c r="D896" s="42"/>
      <c r="E896" s="42"/>
      <c r="F896" s="42"/>
      <c r="G896" s="43"/>
      <c r="H896" s="44" t="str">
        <f>IF(G896="","",VLOOKUP(F896,ISLER!$1:$51,MATCH(D896,ISLER!$1:$1,0)-2,0)*VLOOKUP(VLOOKUP(F896,ISLER!$1:$51,MATCH(D896,ISLER!$1:$1,0)-1,0),DOVIZ!$1:$4,MATCH(CONCATENATE(TEXT(C896,"YYYY")," ",TEXT(C896,"AAAA")),DOVIZ!$1:$1,0),0))</f>
        <v/>
      </c>
      <c r="I896" s="44" t="str">
        <f t="shared" si="80"/>
        <v/>
      </c>
      <c r="J896" s="45" t="b">
        <f t="shared" si="81"/>
        <v>0</v>
      </c>
      <c r="K896" s="45" t="str">
        <f>IF(J896=FALSE,"",IF(G896="","",VLOOKUP(F896,ISLER!$1:$51,2,0)*VLOOKUP(VLOOKUP(F896,ISLER!$1:$51,3,0),DOVIZ!$1:$4,MATCH(CONCATENATE(TEXT(C896,"YYYY")," ",TEXT(C896,"AAAA")),DOVIZ!$1:$1,0),0)))</f>
        <v/>
      </c>
      <c r="L896" s="45" t="str">
        <f t="shared" si="82"/>
        <v/>
      </c>
      <c r="M896" s="74">
        <f t="shared" si="83"/>
        <v>46021</v>
      </c>
    </row>
    <row r="897" spans="1:13" x14ac:dyDescent="0.25">
      <c r="A897" s="40">
        <v>940</v>
      </c>
      <c r="B897" s="40" t="str">
        <f t="shared" si="85"/>
        <v>2025 Aralık</v>
      </c>
      <c r="C897" s="41">
        <f t="shared" si="84"/>
        <v>46021</v>
      </c>
      <c r="D897" s="42"/>
      <c r="E897" s="42"/>
      <c r="F897" s="42"/>
      <c r="G897" s="43"/>
      <c r="H897" s="44" t="str">
        <f>IF(G897="","",VLOOKUP(F897,ISLER!$1:$51,MATCH(D897,ISLER!$1:$1,0)-2,0)*VLOOKUP(VLOOKUP(F897,ISLER!$1:$51,MATCH(D897,ISLER!$1:$1,0)-1,0),DOVIZ!$1:$4,MATCH(CONCATENATE(TEXT(C897,"YYYY")," ",TEXT(C897,"AAAA")),DOVIZ!$1:$1,0),0))</f>
        <v/>
      </c>
      <c r="I897" s="44" t="str">
        <f t="shared" si="80"/>
        <v/>
      </c>
      <c r="J897" s="45" t="b">
        <f t="shared" si="81"/>
        <v>0</v>
      </c>
      <c r="K897" s="45" t="str">
        <f>IF(J897=FALSE,"",IF(G897="","",VLOOKUP(F897,ISLER!$1:$51,2,0)*VLOOKUP(VLOOKUP(F897,ISLER!$1:$51,3,0),DOVIZ!$1:$4,MATCH(CONCATENATE(TEXT(C897,"YYYY")," ",TEXT(C897,"AAAA")),DOVIZ!$1:$1,0),0)))</f>
        <v/>
      </c>
      <c r="L897" s="45" t="str">
        <f t="shared" si="82"/>
        <v/>
      </c>
      <c r="M897" s="74">
        <f t="shared" si="83"/>
        <v>46021</v>
      </c>
    </row>
    <row r="898" spans="1:13" x14ac:dyDescent="0.25">
      <c r="A898" s="40">
        <v>941</v>
      </c>
      <c r="B898" s="40" t="str">
        <f t="shared" si="85"/>
        <v>2025 Aralık</v>
      </c>
      <c r="C898" s="41">
        <f t="shared" si="84"/>
        <v>46021</v>
      </c>
      <c r="D898" s="42"/>
      <c r="E898" s="42"/>
      <c r="F898" s="42"/>
      <c r="G898" s="43"/>
      <c r="H898" s="44" t="str">
        <f>IF(G898="","",VLOOKUP(F898,ISLER!$1:$51,MATCH(D898,ISLER!$1:$1,0)-2,0)*VLOOKUP(VLOOKUP(F898,ISLER!$1:$51,MATCH(D898,ISLER!$1:$1,0)-1,0),DOVIZ!$1:$4,MATCH(CONCATENATE(TEXT(C898,"YYYY")," ",TEXT(C898,"AAAA")),DOVIZ!$1:$1,0),0))</f>
        <v/>
      </c>
      <c r="I898" s="44" t="str">
        <f t="shared" ref="I898:I961" si="86">IF(G898="","",G898*H898)</f>
        <v/>
      </c>
      <c r="J898" s="45" t="b">
        <f t="shared" ref="J898:J961" si="87">OR(D898="DİŞÇİM İSTANBUL EZGİ HANIM",D898="DİŞÇİM İSTANBUL MERVE HANIM",D898="DİŞÇİM İSTANBUL BÜŞRA HANIM",D898="DİŞÇİM İSTANBUL HÜLYA HANIM",D898="DİŞÇİM İSTANBUL KEMAL BEY",D898="DİŞÇİM İSTANBUL HAKAN BEY",D898="DİŞÇİM İSTANBUL MUHAMMED BEY",D898="DİŞÇİM İSTANBUL MURAT BEY")</f>
        <v>0</v>
      </c>
      <c r="K898" s="45" t="str">
        <f>IF(J898=FALSE,"",IF(G898="","",VLOOKUP(F898,ISLER!$1:$51,2,0)*VLOOKUP(VLOOKUP(F898,ISLER!$1:$51,3,0),DOVIZ!$1:$4,MATCH(CONCATENATE(TEXT(C898,"YYYY")," ",TEXT(C898,"AAAA")),DOVIZ!$1:$1,0),0)))</f>
        <v/>
      </c>
      <c r="L898" s="45" t="str">
        <f t="shared" ref="L898:L961" si="88">IF(K898="","",G898*K898)</f>
        <v/>
      </c>
      <c r="M898" s="74">
        <f t="shared" ref="M898:M961" si="89">C898</f>
        <v>46021</v>
      </c>
    </row>
    <row r="899" spans="1:13" x14ac:dyDescent="0.25">
      <c r="A899" s="40">
        <v>943</v>
      </c>
      <c r="B899" s="40" t="str">
        <f t="shared" si="85"/>
        <v>2025 Aralık</v>
      </c>
      <c r="C899" s="41">
        <f t="shared" si="84"/>
        <v>46021</v>
      </c>
      <c r="D899" s="42"/>
      <c r="E899" s="42"/>
      <c r="F899" s="42"/>
      <c r="G899" s="43"/>
      <c r="H899" s="44" t="str">
        <f>IF(G899="","",VLOOKUP(F899,ISLER!$1:$51,MATCH(D899,ISLER!$1:$1,0)-2,0)*VLOOKUP(VLOOKUP(F899,ISLER!$1:$51,MATCH(D899,ISLER!$1:$1,0)-1,0),DOVIZ!$1:$4,MATCH(CONCATENATE(TEXT(C899,"YYYY")," ",TEXT(C899,"AAAA")),DOVIZ!$1:$1,0),0))</f>
        <v/>
      </c>
      <c r="I899" s="44" t="str">
        <f t="shared" si="86"/>
        <v/>
      </c>
      <c r="J899" s="45" t="b">
        <f t="shared" si="87"/>
        <v>0</v>
      </c>
      <c r="K899" s="45" t="str">
        <f>IF(J899=FALSE,"",IF(G899="","",VLOOKUP(F899,ISLER!$1:$51,2,0)*VLOOKUP(VLOOKUP(F899,ISLER!$1:$51,3,0),DOVIZ!$1:$4,MATCH(CONCATENATE(TEXT(C899,"YYYY")," ",TEXT(C899,"AAAA")),DOVIZ!$1:$1,0),0)))</f>
        <v/>
      </c>
      <c r="L899" s="45" t="str">
        <f t="shared" si="88"/>
        <v/>
      </c>
      <c r="M899" s="74">
        <f t="shared" si="89"/>
        <v>46021</v>
      </c>
    </row>
    <row r="900" spans="1:13" x14ac:dyDescent="0.25">
      <c r="A900" s="40">
        <v>944</v>
      </c>
      <c r="B900" s="40" t="str">
        <f t="shared" si="85"/>
        <v>2025 Aralık</v>
      </c>
      <c r="C900" s="41">
        <f t="shared" ref="C900:C963" si="90">C899</f>
        <v>46021</v>
      </c>
      <c r="D900" s="42"/>
      <c r="E900" s="42"/>
      <c r="F900" s="42"/>
      <c r="G900" s="43"/>
      <c r="H900" s="44" t="str">
        <f>IF(G900="","",VLOOKUP(F900,ISLER!$1:$51,MATCH(D900,ISLER!$1:$1,0)-2,0)*VLOOKUP(VLOOKUP(F900,ISLER!$1:$51,MATCH(D900,ISLER!$1:$1,0)-1,0),DOVIZ!$1:$4,MATCH(CONCATENATE(TEXT(C900,"YYYY")," ",TEXT(C900,"AAAA")),DOVIZ!$1:$1,0),0))</f>
        <v/>
      </c>
      <c r="I900" s="44" t="str">
        <f t="shared" si="86"/>
        <v/>
      </c>
      <c r="J900" s="45" t="b">
        <f t="shared" si="87"/>
        <v>0</v>
      </c>
      <c r="K900" s="45" t="str">
        <f>IF(J900=FALSE,"",IF(G900="","",VLOOKUP(F900,ISLER!$1:$51,2,0)*VLOOKUP(VLOOKUP(F900,ISLER!$1:$51,3,0),DOVIZ!$1:$4,MATCH(CONCATENATE(TEXT(C900,"YYYY")," ",TEXT(C900,"AAAA")),DOVIZ!$1:$1,0),0)))</f>
        <v/>
      </c>
      <c r="L900" s="45" t="str">
        <f t="shared" si="88"/>
        <v/>
      </c>
      <c r="M900" s="74">
        <f t="shared" si="89"/>
        <v>46021</v>
      </c>
    </row>
    <row r="901" spans="1:13" x14ac:dyDescent="0.25">
      <c r="A901" s="40">
        <v>945</v>
      </c>
      <c r="B901" s="40" t="str">
        <f t="shared" si="85"/>
        <v>2025 Aralık</v>
      </c>
      <c r="C901" s="41">
        <f t="shared" si="90"/>
        <v>46021</v>
      </c>
      <c r="D901" s="42"/>
      <c r="E901" s="42"/>
      <c r="F901" s="42"/>
      <c r="G901" s="43"/>
      <c r="H901" s="44" t="str">
        <f>IF(G901="","",VLOOKUP(F901,ISLER!$1:$51,MATCH(D901,ISLER!$1:$1,0)-2,0)*VLOOKUP(VLOOKUP(F901,ISLER!$1:$51,MATCH(D901,ISLER!$1:$1,0)-1,0),DOVIZ!$1:$4,MATCH(CONCATENATE(TEXT(C901,"YYYY")," ",TEXT(C901,"AAAA")),DOVIZ!$1:$1,0),0))</f>
        <v/>
      </c>
      <c r="I901" s="44" t="str">
        <f t="shared" si="86"/>
        <v/>
      </c>
      <c r="J901" s="45" t="b">
        <f t="shared" si="87"/>
        <v>0</v>
      </c>
      <c r="K901" s="45" t="str">
        <f>IF(J901=FALSE,"",IF(G901="","",VLOOKUP(F901,ISLER!$1:$51,2,0)*VLOOKUP(VLOOKUP(F901,ISLER!$1:$51,3,0),DOVIZ!$1:$4,MATCH(CONCATENATE(TEXT(C901,"YYYY")," ",TEXT(C901,"AAAA")),DOVIZ!$1:$1,0),0)))</f>
        <v/>
      </c>
      <c r="L901" s="45" t="str">
        <f t="shared" si="88"/>
        <v/>
      </c>
      <c r="M901" s="74">
        <f t="shared" si="89"/>
        <v>46021</v>
      </c>
    </row>
    <row r="902" spans="1:13" x14ac:dyDescent="0.25">
      <c r="A902" s="40">
        <v>946</v>
      </c>
      <c r="B902" s="40" t="str">
        <f t="shared" si="85"/>
        <v>2025 Aralık</v>
      </c>
      <c r="C902" s="41">
        <f t="shared" si="90"/>
        <v>46021</v>
      </c>
      <c r="D902" s="42"/>
      <c r="E902" s="42"/>
      <c r="F902" s="42"/>
      <c r="G902" s="43"/>
      <c r="H902" s="44" t="str">
        <f>IF(G902="","",VLOOKUP(F902,ISLER!$1:$51,MATCH(D902,ISLER!$1:$1,0)-2,0)*VLOOKUP(VLOOKUP(F902,ISLER!$1:$51,MATCH(D902,ISLER!$1:$1,0)-1,0),DOVIZ!$1:$4,MATCH(CONCATENATE(TEXT(C902,"YYYY")," ",TEXT(C902,"AAAA")),DOVIZ!$1:$1,0),0))</f>
        <v/>
      </c>
      <c r="I902" s="44" t="str">
        <f t="shared" si="86"/>
        <v/>
      </c>
      <c r="J902" s="45" t="b">
        <f t="shared" si="87"/>
        <v>0</v>
      </c>
      <c r="K902" s="45" t="str">
        <f>IF(J902=FALSE,"",IF(G902="","",VLOOKUP(F902,ISLER!$1:$51,2,0)*VLOOKUP(VLOOKUP(F902,ISLER!$1:$51,3,0),DOVIZ!$1:$4,MATCH(CONCATENATE(TEXT(C902,"YYYY")," ",TEXT(C902,"AAAA")),DOVIZ!$1:$1,0),0)))</f>
        <v/>
      </c>
      <c r="L902" s="45" t="str">
        <f t="shared" si="88"/>
        <v/>
      </c>
      <c r="M902" s="74">
        <f t="shared" si="89"/>
        <v>46021</v>
      </c>
    </row>
    <row r="903" spans="1:13" x14ac:dyDescent="0.25">
      <c r="A903" s="40">
        <v>947</v>
      </c>
      <c r="B903" s="40" t="str">
        <f t="shared" si="85"/>
        <v>2025 Aralık</v>
      </c>
      <c r="C903" s="41">
        <f t="shared" si="90"/>
        <v>46021</v>
      </c>
      <c r="D903" s="42"/>
      <c r="E903" s="42"/>
      <c r="F903" s="42"/>
      <c r="G903" s="43"/>
      <c r="H903" s="44" t="str">
        <f>IF(G903="","",VLOOKUP(F903,ISLER!$1:$51,MATCH(D903,ISLER!$1:$1,0)-2,0)*VLOOKUP(VLOOKUP(F903,ISLER!$1:$51,MATCH(D903,ISLER!$1:$1,0)-1,0),DOVIZ!$1:$4,MATCH(CONCATENATE(TEXT(C903,"YYYY")," ",TEXT(C903,"AAAA")),DOVIZ!$1:$1,0),0))</f>
        <v/>
      </c>
      <c r="I903" s="44" t="str">
        <f t="shared" si="86"/>
        <v/>
      </c>
      <c r="J903" s="45" t="b">
        <f t="shared" si="87"/>
        <v>0</v>
      </c>
      <c r="K903" s="45" t="str">
        <f>IF(J903=FALSE,"",IF(G903="","",VLOOKUP(F903,ISLER!$1:$51,2,0)*VLOOKUP(VLOOKUP(F903,ISLER!$1:$51,3,0),DOVIZ!$1:$4,MATCH(CONCATENATE(TEXT(C903,"YYYY")," ",TEXT(C903,"AAAA")),DOVIZ!$1:$1,0),0)))</f>
        <v/>
      </c>
      <c r="L903" s="45" t="str">
        <f t="shared" si="88"/>
        <v/>
      </c>
      <c r="M903" s="74">
        <f t="shared" si="89"/>
        <v>46021</v>
      </c>
    </row>
    <row r="904" spans="1:13" x14ac:dyDescent="0.25">
      <c r="A904" s="40">
        <v>948</v>
      </c>
      <c r="B904" s="40" t="str">
        <f t="shared" si="85"/>
        <v>2025 Aralık</v>
      </c>
      <c r="C904" s="41">
        <f t="shared" si="90"/>
        <v>46021</v>
      </c>
      <c r="D904" s="42"/>
      <c r="E904" s="42"/>
      <c r="F904" s="42"/>
      <c r="G904" s="43"/>
      <c r="H904" s="44" t="str">
        <f>IF(G904="","",VLOOKUP(F904,ISLER!$1:$51,MATCH(D904,ISLER!$1:$1,0)-2,0)*VLOOKUP(VLOOKUP(F904,ISLER!$1:$51,MATCH(D904,ISLER!$1:$1,0)-1,0),DOVIZ!$1:$4,MATCH(CONCATENATE(TEXT(C904,"YYYY")," ",TEXT(C904,"AAAA")),DOVIZ!$1:$1,0),0))</f>
        <v/>
      </c>
      <c r="I904" s="44" t="str">
        <f t="shared" si="86"/>
        <v/>
      </c>
      <c r="J904" s="45" t="b">
        <f t="shared" si="87"/>
        <v>0</v>
      </c>
      <c r="K904" s="45" t="str">
        <f>IF(J904=FALSE,"",IF(G904="","",VLOOKUP(F904,ISLER!$1:$51,2,0)*VLOOKUP(VLOOKUP(F904,ISLER!$1:$51,3,0),DOVIZ!$1:$4,MATCH(CONCATENATE(TEXT(C904,"YYYY")," ",TEXT(C904,"AAAA")),DOVIZ!$1:$1,0),0)))</f>
        <v/>
      </c>
      <c r="L904" s="45" t="str">
        <f t="shared" si="88"/>
        <v/>
      </c>
      <c r="M904" s="74">
        <f t="shared" si="89"/>
        <v>46021</v>
      </c>
    </row>
    <row r="905" spans="1:13" x14ac:dyDescent="0.25">
      <c r="A905" s="40">
        <v>949</v>
      </c>
      <c r="B905" s="40" t="str">
        <f t="shared" si="85"/>
        <v>2025 Aralık</v>
      </c>
      <c r="C905" s="41">
        <f t="shared" si="90"/>
        <v>46021</v>
      </c>
      <c r="D905" s="42"/>
      <c r="E905" s="42"/>
      <c r="F905" s="42"/>
      <c r="G905" s="43"/>
      <c r="H905" s="44" t="str">
        <f>IF(G905="","",VLOOKUP(F905,ISLER!$1:$51,MATCH(D905,ISLER!$1:$1,0)-2,0)*VLOOKUP(VLOOKUP(F905,ISLER!$1:$51,MATCH(D905,ISLER!$1:$1,0)-1,0),DOVIZ!$1:$4,MATCH(CONCATENATE(TEXT(C905,"YYYY")," ",TEXT(C905,"AAAA")),DOVIZ!$1:$1,0),0))</f>
        <v/>
      </c>
      <c r="I905" s="44" t="str">
        <f t="shared" si="86"/>
        <v/>
      </c>
      <c r="J905" s="45" t="b">
        <f t="shared" si="87"/>
        <v>0</v>
      </c>
      <c r="K905" s="45" t="str">
        <f>IF(J905=FALSE,"",IF(G905="","",VLOOKUP(F905,ISLER!$1:$51,2,0)*VLOOKUP(VLOOKUP(F905,ISLER!$1:$51,3,0),DOVIZ!$1:$4,MATCH(CONCATENATE(TEXT(C905,"YYYY")," ",TEXT(C905,"AAAA")),DOVIZ!$1:$1,0),0)))</f>
        <v/>
      </c>
      <c r="L905" s="45" t="str">
        <f t="shared" si="88"/>
        <v/>
      </c>
      <c r="M905" s="74">
        <f t="shared" si="89"/>
        <v>46021</v>
      </c>
    </row>
    <row r="906" spans="1:13" x14ac:dyDescent="0.25">
      <c r="A906" s="40">
        <v>950</v>
      </c>
      <c r="B906" s="40" t="str">
        <f t="shared" si="85"/>
        <v>2025 Aralık</v>
      </c>
      <c r="C906" s="41">
        <f t="shared" si="90"/>
        <v>46021</v>
      </c>
      <c r="D906" s="42"/>
      <c r="E906" s="42"/>
      <c r="F906" s="42"/>
      <c r="G906" s="43"/>
      <c r="H906" s="44" t="str">
        <f>IF(G906="","",VLOOKUP(F906,ISLER!$1:$51,MATCH(D906,ISLER!$1:$1,0)-2,0)*VLOOKUP(VLOOKUP(F906,ISLER!$1:$51,MATCH(D906,ISLER!$1:$1,0)-1,0),DOVIZ!$1:$4,MATCH(CONCATENATE(TEXT(C906,"YYYY")," ",TEXT(C906,"AAAA")),DOVIZ!$1:$1,0),0))</f>
        <v/>
      </c>
      <c r="I906" s="44" t="str">
        <f t="shared" si="86"/>
        <v/>
      </c>
      <c r="J906" s="45" t="b">
        <f t="shared" si="87"/>
        <v>0</v>
      </c>
      <c r="K906" s="45" t="str">
        <f>IF(J906=FALSE,"",IF(G906="","",VLOOKUP(F906,ISLER!$1:$51,2,0)*VLOOKUP(VLOOKUP(F906,ISLER!$1:$51,3,0),DOVIZ!$1:$4,MATCH(CONCATENATE(TEXT(C906,"YYYY")," ",TEXT(C906,"AAAA")),DOVIZ!$1:$1,0),0)))</f>
        <v/>
      </c>
      <c r="L906" s="45" t="str">
        <f t="shared" si="88"/>
        <v/>
      </c>
      <c r="M906" s="74">
        <f t="shared" si="89"/>
        <v>46021</v>
      </c>
    </row>
    <row r="907" spans="1:13" x14ac:dyDescent="0.25">
      <c r="A907" s="40">
        <v>951</v>
      </c>
      <c r="B907" s="40" t="str">
        <f t="shared" si="85"/>
        <v>2025 Aralık</v>
      </c>
      <c r="C907" s="41">
        <f t="shared" si="90"/>
        <v>46021</v>
      </c>
      <c r="D907" s="42"/>
      <c r="E907" s="42"/>
      <c r="F907" s="42"/>
      <c r="G907" s="43"/>
      <c r="H907" s="44" t="str">
        <f>IF(G907="","",VLOOKUP(F907,ISLER!$1:$51,MATCH(D907,ISLER!$1:$1,0)-2,0)*VLOOKUP(VLOOKUP(F907,ISLER!$1:$51,MATCH(D907,ISLER!$1:$1,0)-1,0),DOVIZ!$1:$4,MATCH(CONCATENATE(TEXT(C907,"YYYY")," ",TEXT(C907,"AAAA")),DOVIZ!$1:$1,0),0))</f>
        <v/>
      </c>
      <c r="I907" s="44" t="str">
        <f t="shared" si="86"/>
        <v/>
      </c>
      <c r="J907" s="45" t="b">
        <f t="shared" si="87"/>
        <v>0</v>
      </c>
      <c r="K907" s="45" t="str">
        <f>IF(J907=FALSE,"",IF(G907="","",VLOOKUP(F907,ISLER!$1:$51,2,0)*VLOOKUP(VLOOKUP(F907,ISLER!$1:$51,3,0),DOVIZ!$1:$4,MATCH(CONCATENATE(TEXT(C907,"YYYY")," ",TEXT(C907,"AAAA")),DOVIZ!$1:$1,0),0)))</f>
        <v/>
      </c>
      <c r="L907" s="45" t="str">
        <f t="shared" si="88"/>
        <v/>
      </c>
      <c r="M907" s="74">
        <f t="shared" si="89"/>
        <v>46021</v>
      </c>
    </row>
    <row r="908" spans="1:13" x14ac:dyDescent="0.25">
      <c r="A908" s="40">
        <v>952</v>
      </c>
      <c r="B908" s="40" t="str">
        <f t="shared" si="85"/>
        <v>2025 Aralık</v>
      </c>
      <c r="C908" s="41">
        <f t="shared" si="90"/>
        <v>46021</v>
      </c>
      <c r="D908" s="42"/>
      <c r="E908" s="42"/>
      <c r="F908" s="42"/>
      <c r="G908" s="43"/>
      <c r="H908" s="44" t="str">
        <f>IF(G908="","",VLOOKUP(F908,ISLER!$1:$51,MATCH(D908,ISLER!$1:$1,0)-2,0)*VLOOKUP(VLOOKUP(F908,ISLER!$1:$51,MATCH(D908,ISLER!$1:$1,0)-1,0),DOVIZ!$1:$4,MATCH(CONCATENATE(TEXT(C908,"YYYY")," ",TEXT(C908,"AAAA")),DOVIZ!$1:$1,0),0))</f>
        <v/>
      </c>
      <c r="I908" s="44" t="str">
        <f t="shared" si="86"/>
        <v/>
      </c>
      <c r="J908" s="45" t="b">
        <f t="shared" si="87"/>
        <v>0</v>
      </c>
      <c r="K908" s="45" t="str">
        <f>IF(J908=FALSE,"",IF(G908="","",VLOOKUP(F908,ISLER!$1:$51,2,0)*VLOOKUP(VLOOKUP(F908,ISLER!$1:$51,3,0),DOVIZ!$1:$4,MATCH(CONCATENATE(TEXT(C908,"YYYY")," ",TEXT(C908,"AAAA")),DOVIZ!$1:$1,0),0)))</f>
        <v/>
      </c>
      <c r="L908" s="45" t="str">
        <f t="shared" si="88"/>
        <v/>
      </c>
      <c r="M908" s="74">
        <f t="shared" si="89"/>
        <v>46021</v>
      </c>
    </row>
    <row r="909" spans="1:13" x14ac:dyDescent="0.25">
      <c r="A909" s="40">
        <v>953</v>
      </c>
      <c r="B909" s="40" t="str">
        <f t="shared" si="85"/>
        <v>2025 Aralık</v>
      </c>
      <c r="C909" s="41">
        <f t="shared" si="90"/>
        <v>46021</v>
      </c>
      <c r="D909" s="42"/>
      <c r="E909" s="42"/>
      <c r="F909" s="42"/>
      <c r="G909" s="43"/>
      <c r="H909" s="44" t="str">
        <f>IF(G909="","",VLOOKUP(F909,ISLER!$1:$51,MATCH(D909,ISLER!$1:$1,0)-2,0)*VLOOKUP(VLOOKUP(F909,ISLER!$1:$51,MATCH(D909,ISLER!$1:$1,0)-1,0),DOVIZ!$1:$4,MATCH(CONCATENATE(TEXT(C909,"YYYY")," ",TEXT(C909,"AAAA")),DOVIZ!$1:$1,0),0))</f>
        <v/>
      </c>
      <c r="I909" s="44" t="str">
        <f t="shared" si="86"/>
        <v/>
      </c>
      <c r="J909" s="45" t="b">
        <f t="shared" si="87"/>
        <v>0</v>
      </c>
      <c r="K909" s="45" t="str">
        <f>IF(J909=FALSE,"",IF(G909="","",VLOOKUP(F909,ISLER!$1:$51,2,0)*VLOOKUP(VLOOKUP(F909,ISLER!$1:$51,3,0),DOVIZ!$1:$4,MATCH(CONCATENATE(TEXT(C909,"YYYY")," ",TEXT(C909,"AAAA")),DOVIZ!$1:$1,0),0)))</f>
        <v/>
      </c>
      <c r="L909" s="45" t="str">
        <f t="shared" si="88"/>
        <v/>
      </c>
      <c r="M909" s="74">
        <f t="shared" si="89"/>
        <v>46021</v>
      </c>
    </row>
    <row r="910" spans="1:13" x14ac:dyDescent="0.25">
      <c r="A910" s="40">
        <v>954</v>
      </c>
      <c r="B910" s="40" t="str">
        <f t="shared" si="85"/>
        <v>2025 Aralık</v>
      </c>
      <c r="C910" s="41">
        <f t="shared" si="90"/>
        <v>46021</v>
      </c>
      <c r="D910" s="42"/>
      <c r="E910" s="42"/>
      <c r="F910" s="42"/>
      <c r="G910" s="43"/>
      <c r="H910" s="44" t="str">
        <f>IF(G910="","",VLOOKUP(F910,ISLER!$1:$51,MATCH(D910,ISLER!$1:$1,0)-2,0)*VLOOKUP(VLOOKUP(F910,ISLER!$1:$51,MATCH(D910,ISLER!$1:$1,0)-1,0),DOVIZ!$1:$4,MATCH(CONCATENATE(TEXT(C910,"YYYY")," ",TEXT(C910,"AAAA")),DOVIZ!$1:$1,0),0))</f>
        <v/>
      </c>
      <c r="I910" s="44" t="str">
        <f t="shared" si="86"/>
        <v/>
      </c>
      <c r="J910" s="45" t="b">
        <f t="shared" si="87"/>
        <v>0</v>
      </c>
      <c r="K910" s="45" t="str">
        <f>IF(J910=FALSE,"",IF(G910="","",VLOOKUP(F910,ISLER!$1:$51,2,0)*VLOOKUP(VLOOKUP(F910,ISLER!$1:$51,3,0),DOVIZ!$1:$4,MATCH(CONCATENATE(TEXT(C910,"YYYY")," ",TEXT(C910,"AAAA")),DOVIZ!$1:$1,0),0)))</f>
        <v/>
      </c>
      <c r="L910" s="45" t="str">
        <f t="shared" si="88"/>
        <v/>
      </c>
      <c r="M910" s="74">
        <f t="shared" si="89"/>
        <v>46021</v>
      </c>
    </row>
    <row r="911" spans="1:13" x14ac:dyDescent="0.25">
      <c r="A911" s="40">
        <v>955</v>
      </c>
      <c r="B911" s="40" t="str">
        <f t="shared" si="85"/>
        <v>2025 Aralık</v>
      </c>
      <c r="C911" s="41">
        <f t="shared" si="90"/>
        <v>46021</v>
      </c>
      <c r="D911" s="42"/>
      <c r="E911" s="42"/>
      <c r="F911" s="42"/>
      <c r="G911" s="43"/>
      <c r="H911" s="44" t="str">
        <f>IF(G911="","",VLOOKUP(F911,ISLER!$1:$51,MATCH(D911,ISLER!$1:$1,0)-2,0)*VLOOKUP(VLOOKUP(F911,ISLER!$1:$51,MATCH(D911,ISLER!$1:$1,0)-1,0),DOVIZ!$1:$4,MATCH(CONCATENATE(TEXT(C911,"YYYY")," ",TEXT(C911,"AAAA")),DOVIZ!$1:$1,0),0))</f>
        <v/>
      </c>
      <c r="I911" s="44" t="str">
        <f t="shared" si="86"/>
        <v/>
      </c>
      <c r="J911" s="45" t="b">
        <f t="shared" si="87"/>
        <v>0</v>
      </c>
      <c r="K911" s="45" t="str">
        <f>IF(J911=FALSE,"",IF(G911="","",VLOOKUP(F911,ISLER!$1:$51,2,0)*VLOOKUP(VLOOKUP(F911,ISLER!$1:$51,3,0),DOVIZ!$1:$4,MATCH(CONCATENATE(TEXT(C911,"YYYY")," ",TEXT(C911,"AAAA")),DOVIZ!$1:$1,0),0)))</f>
        <v/>
      </c>
      <c r="L911" s="45" t="str">
        <f t="shared" si="88"/>
        <v/>
      </c>
      <c r="M911" s="74">
        <f t="shared" si="89"/>
        <v>46021</v>
      </c>
    </row>
    <row r="912" spans="1:13" x14ac:dyDescent="0.25">
      <c r="A912" s="40">
        <v>956</v>
      </c>
      <c r="B912" s="40" t="str">
        <f t="shared" si="85"/>
        <v>2025 Aralık</v>
      </c>
      <c r="C912" s="41">
        <f t="shared" si="90"/>
        <v>46021</v>
      </c>
      <c r="D912" s="42"/>
      <c r="E912" s="42"/>
      <c r="F912" s="42"/>
      <c r="G912" s="43"/>
      <c r="H912" s="44" t="str">
        <f>IF(G912="","",VLOOKUP(F912,ISLER!$1:$51,MATCH(D912,ISLER!$1:$1,0)-2,0)*VLOOKUP(VLOOKUP(F912,ISLER!$1:$51,MATCH(D912,ISLER!$1:$1,0)-1,0),DOVIZ!$1:$4,MATCH(CONCATENATE(TEXT(C912,"YYYY")," ",TEXT(C912,"AAAA")),DOVIZ!$1:$1,0),0))</f>
        <v/>
      </c>
      <c r="I912" s="44" t="str">
        <f t="shared" si="86"/>
        <v/>
      </c>
      <c r="J912" s="45" t="b">
        <f t="shared" si="87"/>
        <v>0</v>
      </c>
      <c r="K912" s="45" t="str">
        <f>IF(J912=FALSE,"",IF(G912="","",VLOOKUP(F912,ISLER!$1:$51,2,0)*VLOOKUP(VLOOKUP(F912,ISLER!$1:$51,3,0),DOVIZ!$1:$4,MATCH(CONCATENATE(TEXT(C912,"YYYY")," ",TEXT(C912,"AAAA")),DOVIZ!$1:$1,0),0)))</f>
        <v/>
      </c>
      <c r="L912" s="45" t="str">
        <f t="shared" si="88"/>
        <v/>
      </c>
      <c r="M912" s="74">
        <f t="shared" si="89"/>
        <v>46021</v>
      </c>
    </row>
    <row r="913" spans="1:13" x14ac:dyDescent="0.25">
      <c r="A913" s="40">
        <v>957</v>
      </c>
      <c r="B913" s="40" t="str">
        <f t="shared" si="85"/>
        <v>2025 Aralık</v>
      </c>
      <c r="C913" s="41">
        <f t="shared" si="90"/>
        <v>46021</v>
      </c>
      <c r="D913" s="42"/>
      <c r="E913" s="42"/>
      <c r="F913" s="42"/>
      <c r="G913" s="43"/>
      <c r="H913" s="44" t="str">
        <f>IF(G913="","",VLOOKUP(F913,ISLER!$1:$51,MATCH(D913,ISLER!$1:$1,0)-2,0)*VLOOKUP(VLOOKUP(F913,ISLER!$1:$51,MATCH(D913,ISLER!$1:$1,0)-1,0),DOVIZ!$1:$4,MATCH(CONCATENATE(TEXT(C913,"YYYY")," ",TEXT(C913,"AAAA")),DOVIZ!$1:$1,0),0))</f>
        <v/>
      </c>
      <c r="I913" s="44" t="str">
        <f t="shared" si="86"/>
        <v/>
      </c>
      <c r="J913" s="45" t="b">
        <f t="shared" si="87"/>
        <v>0</v>
      </c>
      <c r="K913" s="45" t="str">
        <f>IF(J913=FALSE,"",IF(G913="","",VLOOKUP(F913,ISLER!$1:$51,2,0)*VLOOKUP(VLOOKUP(F913,ISLER!$1:$51,3,0),DOVIZ!$1:$4,MATCH(CONCATENATE(TEXT(C913,"YYYY")," ",TEXT(C913,"AAAA")),DOVIZ!$1:$1,0),0)))</f>
        <v/>
      </c>
      <c r="L913" s="45" t="str">
        <f t="shared" si="88"/>
        <v/>
      </c>
      <c r="M913" s="74">
        <f t="shared" si="89"/>
        <v>46021</v>
      </c>
    </row>
    <row r="914" spans="1:13" x14ac:dyDescent="0.25">
      <c r="A914" s="40">
        <v>958</v>
      </c>
      <c r="B914" s="40" t="str">
        <f t="shared" si="85"/>
        <v>2025 Aralık</v>
      </c>
      <c r="C914" s="41">
        <f t="shared" si="90"/>
        <v>46021</v>
      </c>
      <c r="D914" s="42"/>
      <c r="E914" s="42"/>
      <c r="F914" s="42"/>
      <c r="G914" s="43"/>
      <c r="H914" s="44" t="str">
        <f>IF(G914="","",VLOOKUP(F914,ISLER!$1:$51,MATCH(D914,ISLER!$1:$1,0)-2,0)*VLOOKUP(VLOOKUP(F914,ISLER!$1:$51,MATCH(D914,ISLER!$1:$1,0)-1,0),DOVIZ!$1:$4,MATCH(CONCATENATE(TEXT(C914,"YYYY")," ",TEXT(C914,"AAAA")),DOVIZ!$1:$1,0),0))</f>
        <v/>
      </c>
      <c r="I914" s="44" t="str">
        <f t="shared" si="86"/>
        <v/>
      </c>
      <c r="J914" s="45" t="b">
        <f t="shared" si="87"/>
        <v>0</v>
      </c>
      <c r="K914" s="45" t="str">
        <f>IF(J914=FALSE,"",IF(G914="","",VLOOKUP(F914,ISLER!$1:$51,2,0)*VLOOKUP(VLOOKUP(F914,ISLER!$1:$51,3,0),DOVIZ!$1:$4,MATCH(CONCATENATE(TEXT(C914,"YYYY")," ",TEXT(C914,"AAAA")),DOVIZ!$1:$1,0),0)))</f>
        <v/>
      </c>
      <c r="L914" s="45" t="str">
        <f t="shared" si="88"/>
        <v/>
      </c>
      <c r="M914" s="74">
        <f t="shared" si="89"/>
        <v>46021</v>
      </c>
    </row>
    <row r="915" spans="1:13" x14ac:dyDescent="0.25">
      <c r="A915" s="40">
        <v>959</v>
      </c>
      <c r="B915" s="40" t="str">
        <f t="shared" si="85"/>
        <v>2025 Aralık</v>
      </c>
      <c r="C915" s="41">
        <f t="shared" si="90"/>
        <v>46021</v>
      </c>
      <c r="D915" s="42"/>
      <c r="E915" s="42"/>
      <c r="F915" s="42"/>
      <c r="G915" s="43"/>
      <c r="H915" s="44" t="str">
        <f>IF(G915="","",VLOOKUP(F915,ISLER!$1:$51,MATCH(D915,ISLER!$1:$1,0)-2,0)*VLOOKUP(VLOOKUP(F915,ISLER!$1:$51,MATCH(D915,ISLER!$1:$1,0)-1,0),DOVIZ!$1:$4,MATCH(CONCATENATE(TEXT(C915,"YYYY")," ",TEXT(C915,"AAAA")),DOVIZ!$1:$1,0),0))</f>
        <v/>
      </c>
      <c r="I915" s="44" t="str">
        <f t="shared" si="86"/>
        <v/>
      </c>
      <c r="J915" s="45" t="b">
        <f t="shared" si="87"/>
        <v>0</v>
      </c>
      <c r="K915" s="45" t="str">
        <f>IF(J915=FALSE,"",IF(G915="","",VLOOKUP(F915,ISLER!$1:$51,2,0)*VLOOKUP(VLOOKUP(F915,ISLER!$1:$51,3,0),DOVIZ!$1:$4,MATCH(CONCATENATE(TEXT(C915,"YYYY")," ",TEXT(C915,"AAAA")),DOVIZ!$1:$1,0),0)))</f>
        <v/>
      </c>
      <c r="L915" s="45" t="str">
        <f t="shared" si="88"/>
        <v/>
      </c>
      <c r="M915" s="74">
        <f t="shared" si="89"/>
        <v>46021</v>
      </c>
    </row>
    <row r="916" spans="1:13" x14ac:dyDescent="0.25">
      <c r="A916" s="40">
        <v>960</v>
      </c>
      <c r="B916" s="40" t="str">
        <f t="shared" si="85"/>
        <v>2025 Aralık</v>
      </c>
      <c r="C916" s="41">
        <f t="shared" si="90"/>
        <v>46021</v>
      </c>
      <c r="D916" s="42"/>
      <c r="E916" s="42"/>
      <c r="F916" s="42"/>
      <c r="G916" s="43"/>
      <c r="H916" s="44" t="str">
        <f>IF(G916="","",VLOOKUP(F916,ISLER!$1:$51,MATCH(D916,ISLER!$1:$1,0)-2,0)*VLOOKUP(VLOOKUP(F916,ISLER!$1:$51,MATCH(D916,ISLER!$1:$1,0)-1,0),DOVIZ!$1:$4,MATCH(CONCATENATE(TEXT(C916,"YYYY")," ",TEXT(C916,"AAAA")),DOVIZ!$1:$1,0),0))</f>
        <v/>
      </c>
      <c r="I916" s="44" t="str">
        <f t="shared" si="86"/>
        <v/>
      </c>
      <c r="J916" s="45" t="b">
        <f t="shared" si="87"/>
        <v>0</v>
      </c>
      <c r="K916" s="45" t="str">
        <f>IF(J916=FALSE,"",IF(G916="","",VLOOKUP(F916,ISLER!$1:$51,2,0)*VLOOKUP(VLOOKUP(F916,ISLER!$1:$51,3,0),DOVIZ!$1:$4,MATCH(CONCATENATE(TEXT(C916,"YYYY")," ",TEXT(C916,"AAAA")),DOVIZ!$1:$1,0),0)))</f>
        <v/>
      </c>
      <c r="L916" s="45" t="str">
        <f t="shared" si="88"/>
        <v/>
      </c>
      <c r="M916" s="74">
        <f t="shared" si="89"/>
        <v>46021</v>
      </c>
    </row>
    <row r="917" spans="1:13" x14ac:dyDescent="0.25">
      <c r="A917" s="40">
        <v>961</v>
      </c>
      <c r="B917" s="40" t="str">
        <f t="shared" ref="B917:B979" si="91">CONCATENATE(TEXT(C917,"YYYY")," ",TEXT(C917,"AAAA"))</f>
        <v>2025 Aralık</v>
      </c>
      <c r="C917" s="41">
        <f t="shared" si="90"/>
        <v>46021</v>
      </c>
      <c r="D917" s="42"/>
      <c r="E917" s="42"/>
      <c r="F917" s="42"/>
      <c r="G917" s="43"/>
      <c r="H917" s="44" t="str">
        <f>IF(G917="","",VLOOKUP(F917,ISLER!$1:$51,MATCH(D917,ISLER!$1:$1,0)-2,0)*VLOOKUP(VLOOKUP(F917,ISLER!$1:$51,MATCH(D917,ISLER!$1:$1,0)-1,0),DOVIZ!$1:$4,MATCH(CONCATENATE(TEXT(C917,"YYYY")," ",TEXT(C917,"AAAA")),DOVIZ!$1:$1,0),0))</f>
        <v/>
      </c>
      <c r="I917" s="44" t="str">
        <f t="shared" si="86"/>
        <v/>
      </c>
      <c r="J917" s="45" t="b">
        <f t="shared" si="87"/>
        <v>0</v>
      </c>
      <c r="K917" s="45" t="str">
        <f>IF(J917=FALSE,"",IF(G917="","",VLOOKUP(F917,ISLER!$1:$51,2,0)*VLOOKUP(VLOOKUP(F917,ISLER!$1:$51,3,0),DOVIZ!$1:$4,MATCH(CONCATENATE(TEXT(C917,"YYYY")," ",TEXT(C917,"AAAA")),DOVIZ!$1:$1,0),0)))</f>
        <v/>
      </c>
      <c r="L917" s="45" t="str">
        <f t="shared" si="88"/>
        <v/>
      </c>
      <c r="M917" s="74">
        <f t="shared" si="89"/>
        <v>46021</v>
      </c>
    </row>
    <row r="918" spans="1:13" x14ac:dyDescent="0.25">
      <c r="A918" s="40">
        <v>962</v>
      </c>
      <c r="B918" s="40" t="str">
        <f t="shared" si="91"/>
        <v>2025 Aralık</v>
      </c>
      <c r="C918" s="41">
        <f t="shared" si="90"/>
        <v>46021</v>
      </c>
      <c r="D918" s="42"/>
      <c r="E918" s="42"/>
      <c r="F918" s="42"/>
      <c r="G918" s="43"/>
      <c r="H918" s="44" t="str">
        <f>IF(G918="","",VLOOKUP(F918,ISLER!$1:$51,MATCH(D918,ISLER!$1:$1,0)-2,0)*VLOOKUP(VLOOKUP(F918,ISLER!$1:$51,MATCH(D918,ISLER!$1:$1,0)-1,0),DOVIZ!$1:$4,MATCH(CONCATENATE(TEXT(C918,"YYYY")," ",TEXT(C918,"AAAA")),DOVIZ!$1:$1,0),0))</f>
        <v/>
      </c>
      <c r="I918" s="44" t="str">
        <f t="shared" si="86"/>
        <v/>
      </c>
      <c r="J918" s="45" t="b">
        <f t="shared" si="87"/>
        <v>0</v>
      </c>
      <c r="K918" s="45" t="str">
        <f>IF(J918=FALSE,"",IF(G918="","",VLOOKUP(F918,ISLER!$1:$51,2,0)*VLOOKUP(VLOOKUP(F918,ISLER!$1:$51,3,0),DOVIZ!$1:$4,MATCH(CONCATENATE(TEXT(C918,"YYYY")," ",TEXT(C918,"AAAA")),DOVIZ!$1:$1,0),0)))</f>
        <v/>
      </c>
      <c r="L918" s="45" t="str">
        <f t="shared" si="88"/>
        <v/>
      </c>
      <c r="M918" s="74">
        <f t="shared" si="89"/>
        <v>46021</v>
      </c>
    </row>
    <row r="919" spans="1:13" x14ac:dyDescent="0.25">
      <c r="A919" s="40">
        <v>964</v>
      </c>
      <c r="B919" s="40" t="str">
        <f t="shared" si="91"/>
        <v>2025 Aralık</v>
      </c>
      <c r="C919" s="41">
        <f t="shared" si="90"/>
        <v>46021</v>
      </c>
      <c r="D919" s="42"/>
      <c r="E919" s="42"/>
      <c r="F919" s="42"/>
      <c r="G919" s="43"/>
      <c r="H919" s="44" t="str">
        <f>IF(G919="","",VLOOKUP(F919,ISLER!$1:$51,MATCH(D919,ISLER!$1:$1,0)-2,0)*VLOOKUP(VLOOKUP(F919,ISLER!$1:$51,MATCH(D919,ISLER!$1:$1,0)-1,0),DOVIZ!$1:$4,MATCH(CONCATENATE(TEXT(C919,"YYYY")," ",TEXT(C919,"AAAA")),DOVIZ!$1:$1,0),0))</f>
        <v/>
      </c>
      <c r="I919" s="44" t="str">
        <f t="shared" si="86"/>
        <v/>
      </c>
      <c r="J919" s="45" t="b">
        <f t="shared" si="87"/>
        <v>0</v>
      </c>
      <c r="K919" s="45" t="str">
        <f>IF(J919=FALSE,"",IF(G919="","",VLOOKUP(F919,ISLER!$1:$51,2,0)*VLOOKUP(VLOOKUP(F919,ISLER!$1:$51,3,0),DOVIZ!$1:$4,MATCH(CONCATENATE(TEXT(C919,"YYYY")," ",TEXT(C919,"AAAA")),DOVIZ!$1:$1,0),0)))</f>
        <v/>
      </c>
      <c r="L919" s="45" t="str">
        <f t="shared" si="88"/>
        <v/>
      </c>
      <c r="M919" s="74">
        <f t="shared" si="89"/>
        <v>46021</v>
      </c>
    </row>
    <row r="920" spans="1:13" x14ac:dyDescent="0.25">
      <c r="A920" s="40">
        <v>965</v>
      </c>
      <c r="B920" s="40" t="str">
        <f t="shared" si="91"/>
        <v>2025 Aralık</v>
      </c>
      <c r="C920" s="41">
        <f t="shared" si="90"/>
        <v>46021</v>
      </c>
      <c r="D920" s="42"/>
      <c r="E920" s="42"/>
      <c r="F920" s="42"/>
      <c r="G920" s="43"/>
      <c r="H920" s="44" t="str">
        <f>IF(G920="","",VLOOKUP(F920,ISLER!$1:$51,MATCH(D920,ISLER!$1:$1,0)-2,0)*VLOOKUP(VLOOKUP(F920,ISLER!$1:$51,MATCH(D920,ISLER!$1:$1,0)-1,0),DOVIZ!$1:$4,MATCH(CONCATENATE(TEXT(C920,"YYYY")," ",TEXT(C920,"AAAA")),DOVIZ!$1:$1,0),0))</f>
        <v/>
      </c>
      <c r="I920" s="44" t="str">
        <f t="shared" si="86"/>
        <v/>
      </c>
      <c r="J920" s="45" t="b">
        <f t="shared" si="87"/>
        <v>0</v>
      </c>
      <c r="K920" s="45" t="str">
        <f>IF(J920=FALSE,"",IF(G920="","",VLOOKUP(F920,ISLER!$1:$51,2,0)*VLOOKUP(VLOOKUP(F920,ISLER!$1:$51,3,0),DOVIZ!$1:$4,MATCH(CONCATENATE(TEXT(C920,"YYYY")," ",TEXT(C920,"AAAA")),DOVIZ!$1:$1,0),0)))</f>
        <v/>
      </c>
      <c r="L920" s="45" t="str">
        <f t="shared" si="88"/>
        <v/>
      </c>
      <c r="M920" s="74">
        <f t="shared" si="89"/>
        <v>46021</v>
      </c>
    </row>
    <row r="921" spans="1:13" x14ac:dyDescent="0.25">
      <c r="A921" s="40">
        <v>966</v>
      </c>
      <c r="B921" s="40" t="str">
        <f t="shared" si="91"/>
        <v>2025 Aralık</v>
      </c>
      <c r="C921" s="41">
        <f t="shared" si="90"/>
        <v>46021</v>
      </c>
      <c r="D921" s="42"/>
      <c r="E921" s="42"/>
      <c r="F921" s="42"/>
      <c r="G921" s="43"/>
      <c r="H921" s="44" t="str">
        <f>IF(G921="","",VLOOKUP(F921,ISLER!$1:$51,MATCH(D921,ISLER!$1:$1,0)-2,0)*VLOOKUP(VLOOKUP(F921,ISLER!$1:$51,MATCH(D921,ISLER!$1:$1,0)-1,0),DOVIZ!$1:$4,MATCH(CONCATENATE(TEXT(C921,"YYYY")," ",TEXT(C921,"AAAA")),DOVIZ!$1:$1,0),0))</f>
        <v/>
      </c>
      <c r="I921" s="44" t="str">
        <f t="shared" si="86"/>
        <v/>
      </c>
      <c r="J921" s="45" t="b">
        <f t="shared" si="87"/>
        <v>0</v>
      </c>
      <c r="K921" s="45" t="str">
        <f>IF(J921=FALSE,"",IF(G921="","",VLOOKUP(F921,ISLER!$1:$51,2,0)*VLOOKUP(VLOOKUP(F921,ISLER!$1:$51,3,0),DOVIZ!$1:$4,MATCH(CONCATENATE(TEXT(C921,"YYYY")," ",TEXT(C921,"AAAA")),DOVIZ!$1:$1,0),0)))</f>
        <v/>
      </c>
      <c r="L921" s="45" t="str">
        <f t="shared" si="88"/>
        <v/>
      </c>
      <c r="M921" s="74">
        <f t="shared" si="89"/>
        <v>46021</v>
      </c>
    </row>
    <row r="922" spans="1:13" x14ac:dyDescent="0.25">
      <c r="A922" s="40">
        <v>967</v>
      </c>
      <c r="B922" s="40" t="str">
        <f t="shared" si="91"/>
        <v>2025 Aralık</v>
      </c>
      <c r="C922" s="41">
        <f t="shared" si="90"/>
        <v>46021</v>
      </c>
      <c r="D922" s="42"/>
      <c r="E922" s="42"/>
      <c r="F922" s="42"/>
      <c r="G922" s="43"/>
      <c r="H922" s="44" t="str">
        <f>IF(G922="","",VLOOKUP(F922,ISLER!$1:$51,MATCH(D922,ISLER!$1:$1,0)-2,0)*VLOOKUP(VLOOKUP(F922,ISLER!$1:$51,MATCH(D922,ISLER!$1:$1,0)-1,0),DOVIZ!$1:$4,MATCH(CONCATENATE(TEXT(C922,"YYYY")," ",TEXT(C922,"AAAA")),DOVIZ!$1:$1,0),0))</f>
        <v/>
      </c>
      <c r="I922" s="44" t="str">
        <f t="shared" si="86"/>
        <v/>
      </c>
      <c r="J922" s="45" t="b">
        <f t="shared" si="87"/>
        <v>0</v>
      </c>
      <c r="K922" s="45" t="str">
        <f>IF(J922=FALSE,"",IF(G922="","",VLOOKUP(F922,ISLER!$1:$51,2,0)*VLOOKUP(VLOOKUP(F922,ISLER!$1:$51,3,0),DOVIZ!$1:$4,MATCH(CONCATENATE(TEXT(C922,"YYYY")," ",TEXT(C922,"AAAA")),DOVIZ!$1:$1,0),0)))</f>
        <v/>
      </c>
      <c r="L922" s="45" t="str">
        <f t="shared" si="88"/>
        <v/>
      </c>
      <c r="M922" s="74">
        <f t="shared" si="89"/>
        <v>46021</v>
      </c>
    </row>
    <row r="923" spans="1:13" x14ac:dyDescent="0.25">
      <c r="A923" s="40">
        <v>968</v>
      </c>
      <c r="B923" s="40" t="str">
        <f t="shared" si="91"/>
        <v>2025 Aralık</v>
      </c>
      <c r="C923" s="41">
        <f t="shared" si="90"/>
        <v>46021</v>
      </c>
      <c r="D923" s="42"/>
      <c r="E923" s="42"/>
      <c r="F923" s="42"/>
      <c r="G923" s="43"/>
      <c r="H923" s="44" t="str">
        <f>IF(G923="","",VLOOKUP(F923,ISLER!$1:$51,MATCH(D923,ISLER!$1:$1,0)-2,0)*VLOOKUP(VLOOKUP(F923,ISLER!$1:$51,MATCH(D923,ISLER!$1:$1,0)-1,0),DOVIZ!$1:$4,MATCH(CONCATENATE(TEXT(C923,"YYYY")," ",TEXT(C923,"AAAA")),DOVIZ!$1:$1,0),0))</f>
        <v/>
      </c>
      <c r="I923" s="44" t="str">
        <f t="shared" si="86"/>
        <v/>
      </c>
      <c r="J923" s="45" t="b">
        <f t="shared" si="87"/>
        <v>0</v>
      </c>
      <c r="K923" s="45" t="str">
        <f>IF(J923=FALSE,"",IF(G923="","",VLOOKUP(F923,ISLER!$1:$51,2,0)*VLOOKUP(VLOOKUP(F923,ISLER!$1:$51,3,0),DOVIZ!$1:$4,MATCH(CONCATENATE(TEXT(C923,"YYYY")," ",TEXT(C923,"AAAA")),DOVIZ!$1:$1,0),0)))</f>
        <v/>
      </c>
      <c r="L923" s="45" t="str">
        <f t="shared" si="88"/>
        <v/>
      </c>
      <c r="M923" s="74">
        <f t="shared" si="89"/>
        <v>46021</v>
      </c>
    </row>
    <row r="924" spans="1:13" x14ac:dyDescent="0.25">
      <c r="A924" s="40">
        <v>969</v>
      </c>
      <c r="B924" s="40" t="str">
        <f t="shared" si="91"/>
        <v>2025 Aralık</v>
      </c>
      <c r="C924" s="41">
        <f t="shared" si="90"/>
        <v>46021</v>
      </c>
      <c r="D924" s="42"/>
      <c r="E924" s="42"/>
      <c r="F924" s="42"/>
      <c r="G924" s="43"/>
      <c r="H924" s="44" t="str">
        <f>IF(G924="","",VLOOKUP(F924,ISLER!$1:$51,MATCH(D924,ISLER!$1:$1,0)-2,0)*VLOOKUP(VLOOKUP(F924,ISLER!$1:$51,MATCH(D924,ISLER!$1:$1,0)-1,0),DOVIZ!$1:$4,MATCH(CONCATENATE(TEXT(C924,"YYYY")," ",TEXT(C924,"AAAA")),DOVIZ!$1:$1,0),0))</f>
        <v/>
      </c>
      <c r="I924" s="44" t="str">
        <f t="shared" si="86"/>
        <v/>
      </c>
      <c r="J924" s="45" t="b">
        <f t="shared" si="87"/>
        <v>0</v>
      </c>
      <c r="K924" s="45" t="str">
        <f>IF(J924=FALSE,"",IF(G924="","",VLOOKUP(F924,ISLER!$1:$51,2,0)*VLOOKUP(VLOOKUP(F924,ISLER!$1:$51,3,0),DOVIZ!$1:$4,MATCH(CONCATENATE(TEXT(C924,"YYYY")," ",TEXT(C924,"AAAA")),DOVIZ!$1:$1,0),0)))</f>
        <v/>
      </c>
      <c r="L924" s="45" t="str">
        <f t="shared" si="88"/>
        <v/>
      </c>
      <c r="M924" s="74">
        <f t="shared" si="89"/>
        <v>46021</v>
      </c>
    </row>
    <row r="925" spans="1:13" x14ac:dyDescent="0.25">
      <c r="A925" s="40">
        <v>970</v>
      </c>
      <c r="B925" s="40" t="str">
        <f t="shared" si="91"/>
        <v>2025 Aralık</v>
      </c>
      <c r="C925" s="41">
        <f t="shared" si="90"/>
        <v>46021</v>
      </c>
      <c r="D925" s="42"/>
      <c r="E925" s="42"/>
      <c r="F925" s="42"/>
      <c r="G925" s="43"/>
      <c r="H925" s="44" t="str">
        <f>IF(G925="","",VLOOKUP(F925,ISLER!$1:$51,MATCH(D925,ISLER!$1:$1,0)-2,0)*VLOOKUP(VLOOKUP(F925,ISLER!$1:$51,MATCH(D925,ISLER!$1:$1,0)-1,0),DOVIZ!$1:$4,MATCH(CONCATENATE(TEXT(C925,"YYYY")," ",TEXT(C925,"AAAA")),DOVIZ!$1:$1,0),0))</f>
        <v/>
      </c>
      <c r="I925" s="44" t="str">
        <f t="shared" si="86"/>
        <v/>
      </c>
      <c r="J925" s="45" t="b">
        <f t="shared" si="87"/>
        <v>0</v>
      </c>
      <c r="K925" s="45" t="str">
        <f>IF(J925=FALSE,"",IF(G925="","",VLOOKUP(F925,ISLER!$1:$51,2,0)*VLOOKUP(VLOOKUP(F925,ISLER!$1:$51,3,0),DOVIZ!$1:$4,MATCH(CONCATENATE(TEXT(C925,"YYYY")," ",TEXT(C925,"AAAA")),DOVIZ!$1:$1,0),0)))</f>
        <v/>
      </c>
      <c r="L925" s="45" t="str">
        <f t="shared" si="88"/>
        <v/>
      </c>
      <c r="M925" s="74">
        <f t="shared" si="89"/>
        <v>46021</v>
      </c>
    </row>
    <row r="926" spans="1:13" x14ac:dyDescent="0.25">
      <c r="A926" s="40">
        <v>971</v>
      </c>
      <c r="B926" s="40" t="str">
        <f t="shared" si="91"/>
        <v>2025 Aralık</v>
      </c>
      <c r="C926" s="41">
        <f t="shared" si="90"/>
        <v>46021</v>
      </c>
      <c r="D926" s="42"/>
      <c r="E926" s="42"/>
      <c r="F926" s="42"/>
      <c r="G926" s="43"/>
      <c r="H926" s="44" t="str">
        <f>IF(G926="","",VLOOKUP(F926,ISLER!$1:$51,MATCH(D926,ISLER!$1:$1,0)-2,0)*VLOOKUP(VLOOKUP(F926,ISLER!$1:$51,MATCH(D926,ISLER!$1:$1,0)-1,0),DOVIZ!$1:$4,MATCH(CONCATENATE(TEXT(C926,"YYYY")," ",TEXT(C926,"AAAA")),DOVIZ!$1:$1,0),0))</f>
        <v/>
      </c>
      <c r="I926" s="44" t="str">
        <f t="shared" si="86"/>
        <v/>
      </c>
      <c r="J926" s="45" t="b">
        <f t="shared" si="87"/>
        <v>0</v>
      </c>
      <c r="K926" s="45" t="str">
        <f>IF(J926=FALSE,"",IF(G926="","",VLOOKUP(F926,ISLER!$1:$51,2,0)*VLOOKUP(VLOOKUP(F926,ISLER!$1:$51,3,0),DOVIZ!$1:$4,MATCH(CONCATENATE(TEXT(C926,"YYYY")," ",TEXT(C926,"AAAA")),DOVIZ!$1:$1,0),0)))</f>
        <v/>
      </c>
      <c r="L926" s="45" t="str">
        <f t="shared" si="88"/>
        <v/>
      </c>
      <c r="M926" s="74">
        <f t="shared" si="89"/>
        <v>46021</v>
      </c>
    </row>
    <row r="927" spans="1:13" x14ac:dyDescent="0.25">
      <c r="A927" s="40">
        <v>972</v>
      </c>
      <c r="B927" s="40" t="str">
        <f t="shared" si="91"/>
        <v>2025 Aralık</v>
      </c>
      <c r="C927" s="41">
        <f t="shared" si="90"/>
        <v>46021</v>
      </c>
      <c r="D927" s="42"/>
      <c r="E927" s="42"/>
      <c r="F927" s="42"/>
      <c r="G927" s="43"/>
      <c r="H927" s="44" t="str">
        <f>IF(G927="","",VLOOKUP(F927,ISLER!$1:$51,MATCH(D927,ISLER!$1:$1,0)-2,0)*VLOOKUP(VLOOKUP(F927,ISLER!$1:$51,MATCH(D927,ISLER!$1:$1,0)-1,0),DOVIZ!$1:$4,MATCH(CONCATENATE(TEXT(C927,"YYYY")," ",TEXT(C927,"AAAA")),DOVIZ!$1:$1,0),0))</f>
        <v/>
      </c>
      <c r="I927" s="44" t="str">
        <f t="shared" si="86"/>
        <v/>
      </c>
      <c r="J927" s="45" t="b">
        <f t="shared" si="87"/>
        <v>0</v>
      </c>
      <c r="K927" s="45" t="str">
        <f>IF(J927=FALSE,"",IF(G927="","",VLOOKUP(F927,ISLER!$1:$51,2,0)*VLOOKUP(VLOOKUP(F927,ISLER!$1:$51,3,0),DOVIZ!$1:$4,MATCH(CONCATENATE(TEXT(C927,"YYYY")," ",TEXT(C927,"AAAA")),DOVIZ!$1:$1,0),0)))</f>
        <v/>
      </c>
      <c r="L927" s="45" t="str">
        <f t="shared" si="88"/>
        <v/>
      </c>
      <c r="M927" s="74">
        <f t="shared" si="89"/>
        <v>46021</v>
      </c>
    </row>
    <row r="928" spans="1:13" x14ac:dyDescent="0.25">
      <c r="A928" s="40">
        <v>973</v>
      </c>
      <c r="B928" s="40" t="str">
        <f t="shared" si="91"/>
        <v>2025 Aralık</v>
      </c>
      <c r="C928" s="41">
        <f t="shared" si="90"/>
        <v>46021</v>
      </c>
      <c r="D928" s="42"/>
      <c r="E928" s="42"/>
      <c r="F928" s="42"/>
      <c r="G928" s="43"/>
      <c r="H928" s="44" t="str">
        <f>IF(G928="","",VLOOKUP(F928,ISLER!$1:$51,MATCH(D928,ISLER!$1:$1,0)-2,0)*VLOOKUP(VLOOKUP(F928,ISLER!$1:$51,MATCH(D928,ISLER!$1:$1,0)-1,0),DOVIZ!$1:$4,MATCH(CONCATENATE(TEXT(C928,"YYYY")," ",TEXT(C928,"AAAA")),DOVIZ!$1:$1,0),0))</f>
        <v/>
      </c>
      <c r="I928" s="44" t="str">
        <f t="shared" si="86"/>
        <v/>
      </c>
      <c r="J928" s="45" t="b">
        <f t="shared" si="87"/>
        <v>0</v>
      </c>
      <c r="K928" s="45" t="str">
        <f>IF(J928=FALSE,"",IF(G928="","",VLOOKUP(F928,ISLER!$1:$51,2,0)*VLOOKUP(VLOOKUP(F928,ISLER!$1:$51,3,0),DOVIZ!$1:$4,MATCH(CONCATENATE(TEXT(C928,"YYYY")," ",TEXT(C928,"AAAA")),DOVIZ!$1:$1,0),0)))</f>
        <v/>
      </c>
      <c r="L928" s="45" t="str">
        <f t="shared" si="88"/>
        <v/>
      </c>
      <c r="M928" s="74">
        <f t="shared" si="89"/>
        <v>46021</v>
      </c>
    </row>
    <row r="929" spans="1:13" x14ac:dyDescent="0.25">
      <c r="A929" s="40">
        <v>974</v>
      </c>
      <c r="B929" s="40" t="str">
        <f t="shared" si="91"/>
        <v>2025 Aralık</v>
      </c>
      <c r="C929" s="41">
        <f t="shared" si="90"/>
        <v>46021</v>
      </c>
      <c r="D929" s="42"/>
      <c r="E929" s="42"/>
      <c r="F929" s="42"/>
      <c r="G929" s="43"/>
      <c r="H929" s="44" t="str">
        <f>IF(G929="","",VLOOKUP(F929,ISLER!$1:$51,MATCH(D929,ISLER!$1:$1,0)-2,0)*VLOOKUP(VLOOKUP(F929,ISLER!$1:$51,MATCH(D929,ISLER!$1:$1,0)-1,0),DOVIZ!$1:$4,MATCH(CONCATENATE(TEXT(C929,"YYYY")," ",TEXT(C929,"AAAA")),DOVIZ!$1:$1,0),0))</f>
        <v/>
      </c>
      <c r="I929" s="44" t="str">
        <f t="shared" si="86"/>
        <v/>
      </c>
      <c r="J929" s="45" t="b">
        <f t="shared" si="87"/>
        <v>0</v>
      </c>
      <c r="K929" s="45" t="str">
        <f>IF(J929=FALSE,"",IF(G929="","",VLOOKUP(F929,ISLER!$1:$51,2,0)*VLOOKUP(VLOOKUP(F929,ISLER!$1:$51,3,0),DOVIZ!$1:$4,MATCH(CONCATENATE(TEXT(C929,"YYYY")," ",TEXT(C929,"AAAA")),DOVIZ!$1:$1,0),0)))</f>
        <v/>
      </c>
      <c r="L929" s="45" t="str">
        <f t="shared" si="88"/>
        <v/>
      </c>
      <c r="M929" s="74">
        <f t="shared" si="89"/>
        <v>46021</v>
      </c>
    </row>
    <row r="930" spans="1:13" x14ac:dyDescent="0.25">
      <c r="A930" s="40">
        <v>975</v>
      </c>
      <c r="B930" s="40" t="str">
        <f t="shared" si="91"/>
        <v>2025 Aralık</v>
      </c>
      <c r="C930" s="41">
        <f t="shared" si="90"/>
        <v>46021</v>
      </c>
      <c r="D930" s="42"/>
      <c r="E930" s="42"/>
      <c r="F930" s="42"/>
      <c r="G930" s="43"/>
      <c r="H930" s="44" t="str">
        <f>IF(G930="","",VLOOKUP(F930,ISLER!$1:$51,MATCH(D930,ISLER!$1:$1,0)-2,0)*VLOOKUP(VLOOKUP(F930,ISLER!$1:$51,MATCH(D930,ISLER!$1:$1,0)-1,0),DOVIZ!$1:$4,MATCH(CONCATENATE(TEXT(C930,"YYYY")," ",TEXT(C930,"AAAA")),DOVIZ!$1:$1,0),0))</f>
        <v/>
      </c>
      <c r="I930" s="44" t="str">
        <f t="shared" si="86"/>
        <v/>
      </c>
      <c r="J930" s="45" t="b">
        <f t="shared" si="87"/>
        <v>0</v>
      </c>
      <c r="K930" s="45" t="str">
        <f>IF(J930=FALSE,"",IF(G930="","",VLOOKUP(F930,ISLER!$1:$51,2,0)*VLOOKUP(VLOOKUP(F930,ISLER!$1:$51,3,0),DOVIZ!$1:$4,MATCH(CONCATENATE(TEXT(C930,"YYYY")," ",TEXT(C930,"AAAA")),DOVIZ!$1:$1,0),0)))</f>
        <v/>
      </c>
      <c r="L930" s="45" t="str">
        <f t="shared" si="88"/>
        <v/>
      </c>
      <c r="M930" s="74">
        <f t="shared" si="89"/>
        <v>46021</v>
      </c>
    </row>
    <row r="931" spans="1:13" x14ac:dyDescent="0.25">
      <c r="A931" s="40">
        <v>976</v>
      </c>
      <c r="B931" s="40" t="str">
        <f t="shared" si="91"/>
        <v>2025 Aralık</v>
      </c>
      <c r="C931" s="41">
        <f t="shared" si="90"/>
        <v>46021</v>
      </c>
      <c r="D931" s="42"/>
      <c r="E931" s="42"/>
      <c r="F931" s="42"/>
      <c r="G931" s="43"/>
      <c r="H931" s="44" t="str">
        <f>IF(G931="","",VLOOKUP(F931,ISLER!$1:$51,MATCH(D931,ISLER!$1:$1,0)-2,0)*VLOOKUP(VLOOKUP(F931,ISLER!$1:$51,MATCH(D931,ISLER!$1:$1,0)-1,0),DOVIZ!$1:$4,MATCH(CONCATENATE(TEXT(C931,"YYYY")," ",TEXT(C931,"AAAA")),DOVIZ!$1:$1,0),0))</f>
        <v/>
      </c>
      <c r="I931" s="44" t="str">
        <f t="shared" si="86"/>
        <v/>
      </c>
      <c r="J931" s="45" t="b">
        <f t="shared" si="87"/>
        <v>0</v>
      </c>
      <c r="K931" s="45" t="str">
        <f>IF(J931=FALSE,"",IF(G931="","",VLOOKUP(F931,ISLER!$1:$51,2,0)*VLOOKUP(VLOOKUP(F931,ISLER!$1:$51,3,0),DOVIZ!$1:$4,MATCH(CONCATENATE(TEXT(C931,"YYYY")," ",TEXT(C931,"AAAA")),DOVIZ!$1:$1,0),0)))</f>
        <v/>
      </c>
      <c r="L931" s="45" t="str">
        <f t="shared" si="88"/>
        <v/>
      </c>
      <c r="M931" s="74">
        <f t="shared" si="89"/>
        <v>46021</v>
      </c>
    </row>
    <row r="932" spans="1:13" x14ac:dyDescent="0.25">
      <c r="A932" s="40">
        <v>977</v>
      </c>
      <c r="B932" s="40" t="str">
        <f t="shared" si="91"/>
        <v>2025 Aralık</v>
      </c>
      <c r="C932" s="41">
        <f t="shared" si="90"/>
        <v>46021</v>
      </c>
      <c r="D932" s="42"/>
      <c r="E932" s="42"/>
      <c r="F932" s="42"/>
      <c r="G932" s="43"/>
      <c r="H932" s="44" t="str">
        <f>IF(G932="","",VLOOKUP(F932,ISLER!$1:$51,MATCH(D932,ISLER!$1:$1,0)-2,0)*VLOOKUP(VLOOKUP(F932,ISLER!$1:$51,MATCH(D932,ISLER!$1:$1,0)-1,0),DOVIZ!$1:$4,MATCH(CONCATENATE(TEXT(C932,"YYYY")," ",TEXT(C932,"AAAA")),DOVIZ!$1:$1,0),0))</f>
        <v/>
      </c>
      <c r="I932" s="44" t="str">
        <f t="shared" si="86"/>
        <v/>
      </c>
      <c r="J932" s="45" t="b">
        <f t="shared" si="87"/>
        <v>0</v>
      </c>
      <c r="K932" s="45" t="str">
        <f>IF(J932=FALSE,"",IF(G932="","",VLOOKUP(F932,ISLER!$1:$51,2,0)*VLOOKUP(VLOOKUP(F932,ISLER!$1:$51,3,0),DOVIZ!$1:$4,MATCH(CONCATENATE(TEXT(C932,"YYYY")," ",TEXT(C932,"AAAA")),DOVIZ!$1:$1,0),0)))</f>
        <v/>
      </c>
      <c r="L932" s="45" t="str">
        <f t="shared" si="88"/>
        <v/>
      </c>
      <c r="M932" s="74">
        <f t="shared" si="89"/>
        <v>46021</v>
      </c>
    </row>
    <row r="933" spans="1:13" x14ac:dyDescent="0.25">
      <c r="A933" s="40">
        <v>978</v>
      </c>
      <c r="B933" s="40" t="str">
        <f t="shared" si="91"/>
        <v>2025 Aralık</v>
      </c>
      <c r="C933" s="41">
        <f t="shared" si="90"/>
        <v>46021</v>
      </c>
      <c r="D933" s="42"/>
      <c r="E933" s="42"/>
      <c r="F933" s="42"/>
      <c r="G933" s="43"/>
      <c r="H933" s="44" t="str">
        <f>IF(G933="","",VLOOKUP(F933,ISLER!$1:$51,MATCH(D933,ISLER!$1:$1,0)-2,0)*VLOOKUP(VLOOKUP(F933,ISLER!$1:$51,MATCH(D933,ISLER!$1:$1,0)-1,0),DOVIZ!$1:$4,MATCH(CONCATENATE(TEXT(C933,"YYYY")," ",TEXT(C933,"AAAA")),DOVIZ!$1:$1,0),0))</f>
        <v/>
      </c>
      <c r="I933" s="44" t="str">
        <f t="shared" si="86"/>
        <v/>
      </c>
      <c r="J933" s="45" t="b">
        <f t="shared" si="87"/>
        <v>0</v>
      </c>
      <c r="K933" s="45" t="str">
        <f>IF(J933=FALSE,"",IF(G933="","",VLOOKUP(F933,ISLER!$1:$51,2,0)*VLOOKUP(VLOOKUP(F933,ISLER!$1:$51,3,0),DOVIZ!$1:$4,MATCH(CONCATENATE(TEXT(C933,"YYYY")," ",TEXT(C933,"AAAA")),DOVIZ!$1:$1,0),0)))</f>
        <v/>
      </c>
      <c r="L933" s="45" t="str">
        <f t="shared" si="88"/>
        <v/>
      </c>
      <c r="M933" s="74">
        <f t="shared" si="89"/>
        <v>46021</v>
      </c>
    </row>
    <row r="934" spans="1:13" x14ac:dyDescent="0.25">
      <c r="A934" s="40">
        <v>979</v>
      </c>
      <c r="B934" s="40" t="str">
        <f t="shared" si="91"/>
        <v>2025 Aralık</v>
      </c>
      <c r="C934" s="41">
        <f t="shared" si="90"/>
        <v>46021</v>
      </c>
      <c r="D934" s="42"/>
      <c r="E934" s="42"/>
      <c r="F934" s="42"/>
      <c r="G934" s="43"/>
      <c r="H934" s="44" t="str">
        <f>IF(G934="","",VLOOKUP(F934,ISLER!$1:$51,MATCH(D934,ISLER!$1:$1,0)-2,0)*VLOOKUP(VLOOKUP(F934,ISLER!$1:$51,MATCH(D934,ISLER!$1:$1,0)-1,0),DOVIZ!$1:$4,MATCH(CONCATENATE(TEXT(C934,"YYYY")," ",TEXT(C934,"AAAA")),DOVIZ!$1:$1,0),0))</f>
        <v/>
      </c>
      <c r="I934" s="44" t="str">
        <f t="shared" si="86"/>
        <v/>
      </c>
      <c r="J934" s="45" t="b">
        <f t="shared" si="87"/>
        <v>0</v>
      </c>
      <c r="K934" s="45" t="str">
        <f>IF(J934=FALSE,"",IF(G934="","",VLOOKUP(F934,ISLER!$1:$51,2,0)*VLOOKUP(VLOOKUP(F934,ISLER!$1:$51,3,0),DOVIZ!$1:$4,MATCH(CONCATENATE(TEXT(C934,"YYYY")," ",TEXT(C934,"AAAA")),DOVIZ!$1:$1,0),0)))</f>
        <v/>
      </c>
      <c r="L934" s="45" t="str">
        <f t="shared" si="88"/>
        <v/>
      </c>
      <c r="M934" s="74">
        <f t="shared" si="89"/>
        <v>46021</v>
      </c>
    </row>
    <row r="935" spans="1:13" x14ac:dyDescent="0.25">
      <c r="A935" s="40">
        <v>980</v>
      </c>
      <c r="B935" s="40" t="str">
        <f t="shared" si="91"/>
        <v>2025 Aralık</v>
      </c>
      <c r="C935" s="41">
        <f t="shared" si="90"/>
        <v>46021</v>
      </c>
      <c r="D935" s="42"/>
      <c r="E935" s="42"/>
      <c r="F935" s="42"/>
      <c r="G935" s="43"/>
      <c r="H935" s="44" t="str">
        <f>IF(G935="","",VLOOKUP(F935,ISLER!$1:$51,MATCH(D935,ISLER!$1:$1,0)-2,0)*VLOOKUP(VLOOKUP(F935,ISLER!$1:$51,MATCH(D935,ISLER!$1:$1,0)-1,0),DOVIZ!$1:$4,MATCH(CONCATENATE(TEXT(C935,"YYYY")," ",TEXT(C935,"AAAA")),DOVIZ!$1:$1,0),0))</f>
        <v/>
      </c>
      <c r="I935" s="44" t="str">
        <f t="shared" si="86"/>
        <v/>
      </c>
      <c r="J935" s="45" t="b">
        <f t="shared" si="87"/>
        <v>0</v>
      </c>
      <c r="K935" s="45" t="str">
        <f>IF(J935=FALSE,"",IF(G935="","",VLOOKUP(F935,ISLER!$1:$51,2,0)*VLOOKUP(VLOOKUP(F935,ISLER!$1:$51,3,0),DOVIZ!$1:$4,MATCH(CONCATENATE(TEXT(C935,"YYYY")," ",TEXT(C935,"AAAA")),DOVIZ!$1:$1,0),0)))</f>
        <v/>
      </c>
      <c r="L935" s="45" t="str">
        <f t="shared" si="88"/>
        <v/>
      </c>
      <c r="M935" s="74">
        <f t="shared" si="89"/>
        <v>46021</v>
      </c>
    </row>
    <row r="936" spans="1:13" x14ac:dyDescent="0.25">
      <c r="A936" s="40">
        <v>981</v>
      </c>
      <c r="B936" s="40" t="str">
        <f t="shared" si="91"/>
        <v>2025 Aralık</v>
      </c>
      <c r="C936" s="41">
        <f t="shared" si="90"/>
        <v>46021</v>
      </c>
      <c r="D936" s="42"/>
      <c r="E936" s="42"/>
      <c r="F936" s="42"/>
      <c r="G936" s="43"/>
      <c r="H936" s="44" t="str">
        <f>IF(G936="","",VLOOKUP(F936,ISLER!$1:$51,MATCH(D936,ISLER!$1:$1,0)-2,0)*VLOOKUP(VLOOKUP(F936,ISLER!$1:$51,MATCH(D936,ISLER!$1:$1,0)-1,0),DOVIZ!$1:$4,MATCH(CONCATENATE(TEXT(C936,"YYYY")," ",TEXT(C936,"AAAA")),DOVIZ!$1:$1,0),0))</f>
        <v/>
      </c>
      <c r="I936" s="44" t="str">
        <f t="shared" si="86"/>
        <v/>
      </c>
      <c r="J936" s="45" t="b">
        <f t="shared" si="87"/>
        <v>0</v>
      </c>
      <c r="K936" s="45" t="str">
        <f>IF(J936=FALSE,"",IF(G936="","",VLOOKUP(F936,ISLER!$1:$51,2,0)*VLOOKUP(VLOOKUP(F936,ISLER!$1:$51,3,0),DOVIZ!$1:$4,MATCH(CONCATENATE(TEXT(C936,"YYYY")," ",TEXT(C936,"AAAA")),DOVIZ!$1:$1,0),0)))</f>
        <v/>
      </c>
      <c r="L936" s="45" t="str">
        <f t="shared" si="88"/>
        <v/>
      </c>
      <c r="M936" s="74">
        <f t="shared" si="89"/>
        <v>46021</v>
      </c>
    </row>
    <row r="937" spans="1:13" x14ac:dyDescent="0.25">
      <c r="A937" s="40">
        <v>982</v>
      </c>
      <c r="B937" s="40" t="str">
        <f t="shared" si="91"/>
        <v>2025 Aralık</v>
      </c>
      <c r="C937" s="41">
        <f t="shared" si="90"/>
        <v>46021</v>
      </c>
      <c r="D937" s="42"/>
      <c r="E937" s="42"/>
      <c r="F937" s="42"/>
      <c r="G937" s="43"/>
      <c r="H937" s="44" t="str">
        <f>IF(G937="","",VLOOKUP(F937,ISLER!$1:$51,MATCH(D937,ISLER!$1:$1,0)-2,0)*VLOOKUP(VLOOKUP(F937,ISLER!$1:$51,MATCH(D937,ISLER!$1:$1,0)-1,0),DOVIZ!$1:$4,MATCH(CONCATENATE(TEXT(C937,"YYYY")," ",TEXT(C937,"AAAA")),DOVIZ!$1:$1,0),0))</f>
        <v/>
      </c>
      <c r="I937" s="44" t="str">
        <f t="shared" si="86"/>
        <v/>
      </c>
      <c r="J937" s="45" t="b">
        <f t="shared" si="87"/>
        <v>0</v>
      </c>
      <c r="K937" s="45" t="str">
        <f>IF(J937=FALSE,"",IF(G937="","",VLOOKUP(F937,ISLER!$1:$51,2,0)*VLOOKUP(VLOOKUP(F937,ISLER!$1:$51,3,0),DOVIZ!$1:$4,MATCH(CONCATENATE(TEXT(C937,"YYYY")," ",TEXT(C937,"AAAA")),DOVIZ!$1:$1,0),0)))</f>
        <v/>
      </c>
      <c r="L937" s="45" t="str">
        <f t="shared" si="88"/>
        <v/>
      </c>
      <c r="M937" s="74">
        <f t="shared" si="89"/>
        <v>46021</v>
      </c>
    </row>
    <row r="938" spans="1:13" x14ac:dyDescent="0.25">
      <c r="A938" s="40">
        <v>983</v>
      </c>
      <c r="B938" s="40" t="str">
        <f t="shared" si="91"/>
        <v>2025 Aralık</v>
      </c>
      <c r="C938" s="41">
        <f t="shared" si="90"/>
        <v>46021</v>
      </c>
      <c r="D938" s="42"/>
      <c r="E938" s="42"/>
      <c r="F938" s="42"/>
      <c r="G938" s="43"/>
      <c r="H938" s="44" t="str">
        <f>IF(G938="","",VLOOKUP(F938,ISLER!$1:$51,MATCH(D938,ISLER!$1:$1,0)-2,0)*VLOOKUP(VLOOKUP(F938,ISLER!$1:$51,MATCH(D938,ISLER!$1:$1,0)-1,0),DOVIZ!$1:$4,MATCH(CONCATENATE(TEXT(C938,"YYYY")," ",TEXT(C938,"AAAA")),DOVIZ!$1:$1,0),0))</f>
        <v/>
      </c>
      <c r="I938" s="44" t="str">
        <f t="shared" si="86"/>
        <v/>
      </c>
      <c r="J938" s="45" t="b">
        <f t="shared" si="87"/>
        <v>0</v>
      </c>
      <c r="K938" s="45" t="str">
        <f>IF(J938=FALSE,"",IF(G938="","",VLOOKUP(F938,ISLER!$1:$51,2,0)*VLOOKUP(VLOOKUP(F938,ISLER!$1:$51,3,0),DOVIZ!$1:$4,MATCH(CONCATENATE(TEXT(C938,"YYYY")," ",TEXT(C938,"AAAA")),DOVIZ!$1:$1,0),0)))</f>
        <v/>
      </c>
      <c r="L938" s="45" t="str">
        <f t="shared" si="88"/>
        <v/>
      </c>
      <c r="M938" s="74">
        <f t="shared" si="89"/>
        <v>46021</v>
      </c>
    </row>
    <row r="939" spans="1:13" x14ac:dyDescent="0.25">
      <c r="A939" s="40">
        <v>984</v>
      </c>
      <c r="B939" s="40" t="str">
        <f t="shared" si="91"/>
        <v>2025 Aralık</v>
      </c>
      <c r="C939" s="41">
        <f t="shared" si="90"/>
        <v>46021</v>
      </c>
      <c r="D939" s="42"/>
      <c r="E939" s="42"/>
      <c r="F939" s="42"/>
      <c r="G939" s="43"/>
      <c r="H939" s="44" t="str">
        <f>IF(G939="","",VLOOKUP(F939,ISLER!$1:$51,MATCH(D939,ISLER!$1:$1,0)-2,0)*VLOOKUP(VLOOKUP(F939,ISLER!$1:$51,MATCH(D939,ISLER!$1:$1,0)-1,0),DOVIZ!$1:$4,MATCH(CONCATENATE(TEXT(C939,"YYYY")," ",TEXT(C939,"AAAA")),DOVIZ!$1:$1,0),0))</f>
        <v/>
      </c>
      <c r="I939" s="44" t="str">
        <f t="shared" si="86"/>
        <v/>
      </c>
      <c r="J939" s="45" t="b">
        <f t="shared" si="87"/>
        <v>0</v>
      </c>
      <c r="K939" s="45" t="str">
        <f>IF(J939=FALSE,"",IF(G939="","",VLOOKUP(F939,ISLER!$1:$51,2,0)*VLOOKUP(VLOOKUP(F939,ISLER!$1:$51,3,0),DOVIZ!$1:$4,MATCH(CONCATENATE(TEXT(C939,"YYYY")," ",TEXT(C939,"AAAA")),DOVIZ!$1:$1,0),0)))</f>
        <v/>
      </c>
      <c r="L939" s="45" t="str">
        <f t="shared" si="88"/>
        <v/>
      </c>
      <c r="M939" s="74">
        <f t="shared" si="89"/>
        <v>46021</v>
      </c>
    </row>
    <row r="940" spans="1:13" x14ac:dyDescent="0.25">
      <c r="A940" s="40">
        <v>985</v>
      </c>
      <c r="B940" s="40" t="str">
        <f t="shared" si="91"/>
        <v>2025 Aralık</v>
      </c>
      <c r="C940" s="41">
        <f t="shared" si="90"/>
        <v>46021</v>
      </c>
      <c r="D940" s="42"/>
      <c r="E940" s="42"/>
      <c r="F940" s="42"/>
      <c r="G940" s="43"/>
      <c r="H940" s="44" t="str">
        <f>IF(G940="","",VLOOKUP(F940,ISLER!$1:$51,MATCH(D940,ISLER!$1:$1,0)-2,0)*VLOOKUP(VLOOKUP(F940,ISLER!$1:$51,MATCH(D940,ISLER!$1:$1,0)-1,0),DOVIZ!$1:$4,MATCH(CONCATENATE(TEXT(C940,"YYYY")," ",TEXT(C940,"AAAA")),DOVIZ!$1:$1,0),0))</f>
        <v/>
      </c>
      <c r="I940" s="44" t="str">
        <f t="shared" si="86"/>
        <v/>
      </c>
      <c r="J940" s="45" t="b">
        <f t="shared" si="87"/>
        <v>0</v>
      </c>
      <c r="K940" s="45" t="str">
        <f>IF(J940=FALSE,"",IF(G940="","",VLOOKUP(F940,ISLER!$1:$51,2,0)*VLOOKUP(VLOOKUP(F940,ISLER!$1:$51,3,0),DOVIZ!$1:$4,MATCH(CONCATENATE(TEXT(C940,"YYYY")," ",TEXT(C940,"AAAA")),DOVIZ!$1:$1,0),0)))</f>
        <v/>
      </c>
      <c r="L940" s="45" t="str">
        <f t="shared" si="88"/>
        <v/>
      </c>
      <c r="M940" s="74">
        <f t="shared" si="89"/>
        <v>46021</v>
      </c>
    </row>
    <row r="941" spans="1:13" x14ac:dyDescent="0.25">
      <c r="A941" s="40">
        <v>986</v>
      </c>
      <c r="B941" s="40" t="str">
        <f t="shared" si="91"/>
        <v>2025 Aralık</v>
      </c>
      <c r="C941" s="41">
        <f t="shared" si="90"/>
        <v>46021</v>
      </c>
      <c r="D941" s="42"/>
      <c r="E941" s="42"/>
      <c r="F941" s="42"/>
      <c r="G941" s="43"/>
      <c r="H941" s="44" t="str">
        <f>IF(G941="","",VLOOKUP(F941,ISLER!$1:$51,MATCH(D941,ISLER!$1:$1,0)-2,0)*VLOOKUP(VLOOKUP(F941,ISLER!$1:$51,MATCH(D941,ISLER!$1:$1,0)-1,0),DOVIZ!$1:$4,MATCH(CONCATENATE(TEXT(C941,"YYYY")," ",TEXT(C941,"AAAA")),DOVIZ!$1:$1,0),0))</f>
        <v/>
      </c>
      <c r="I941" s="44" t="str">
        <f t="shared" si="86"/>
        <v/>
      </c>
      <c r="J941" s="45" t="b">
        <f t="shared" si="87"/>
        <v>0</v>
      </c>
      <c r="K941" s="45" t="str">
        <f>IF(J941=FALSE,"",IF(G941="","",VLOOKUP(F941,ISLER!$1:$51,2,0)*VLOOKUP(VLOOKUP(F941,ISLER!$1:$51,3,0),DOVIZ!$1:$4,MATCH(CONCATENATE(TEXT(C941,"YYYY")," ",TEXT(C941,"AAAA")),DOVIZ!$1:$1,0),0)))</f>
        <v/>
      </c>
      <c r="L941" s="45" t="str">
        <f t="shared" si="88"/>
        <v/>
      </c>
      <c r="M941" s="74">
        <f t="shared" si="89"/>
        <v>46021</v>
      </c>
    </row>
    <row r="942" spans="1:13" x14ac:dyDescent="0.25">
      <c r="A942" s="40">
        <v>987</v>
      </c>
      <c r="B942" s="40" t="str">
        <f t="shared" si="91"/>
        <v>2025 Aralık</v>
      </c>
      <c r="C942" s="41">
        <f t="shared" si="90"/>
        <v>46021</v>
      </c>
      <c r="D942" s="42"/>
      <c r="E942" s="42"/>
      <c r="F942" s="42"/>
      <c r="G942" s="43"/>
      <c r="H942" s="44" t="str">
        <f>IF(G942="","",VLOOKUP(F942,ISLER!$1:$51,MATCH(D942,ISLER!$1:$1,0)-2,0)*VLOOKUP(VLOOKUP(F942,ISLER!$1:$51,MATCH(D942,ISLER!$1:$1,0)-1,0),DOVIZ!$1:$4,MATCH(CONCATENATE(TEXT(C942,"YYYY")," ",TEXT(C942,"AAAA")),DOVIZ!$1:$1,0),0))</f>
        <v/>
      </c>
      <c r="I942" s="44" t="str">
        <f t="shared" si="86"/>
        <v/>
      </c>
      <c r="J942" s="45" t="b">
        <f t="shared" si="87"/>
        <v>0</v>
      </c>
      <c r="K942" s="45" t="str">
        <f>IF(J942=FALSE,"",IF(G942="","",VLOOKUP(F942,ISLER!$1:$51,2,0)*VLOOKUP(VLOOKUP(F942,ISLER!$1:$51,3,0),DOVIZ!$1:$4,MATCH(CONCATENATE(TEXT(C942,"YYYY")," ",TEXT(C942,"AAAA")),DOVIZ!$1:$1,0),0)))</f>
        <v/>
      </c>
      <c r="L942" s="45" t="str">
        <f t="shared" si="88"/>
        <v/>
      </c>
      <c r="M942" s="74">
        <f t="shared" si="89"/>
        <v>46021</v>
      </c>
    </row>
    <row r="943" spans="1:13" x14ac:dyDescent="0.25">
      <c r="A943" s="40">
        <v>988</v>
      </c>
      <c r="B943" s="40" t="str">
        <f t="shared" si="91"/>
        <v>2025 Aralık</v>
      </c>
      <c r="C943" s="41">
        <f t="shared" si="90"/>
        <v>46021</v>
      </c>
      <c r="D943" s="42"/>
      <c r="E943" s="42"/>
      <c r="F943" s="42"/>
      <c r="G943" s="43"/>
      <c r="H943" s="44" t="str">
        <f>IF(G943="","",VLOOKUP(F943,ISLER!$1:$51,MATCH(D943,ISLER!$1:$1,0)-2,0)*VLOOKUP(VLOOKUP(F943,ISLER!$1:$51,MATCH(D943,ISLER!$1:$1,0)-1,0),DOVIZ!$1:$4,MATCH(CONCATENATE(TEXT(C943,"YYYY")," ",TEXT(C943,"AAAA")),DOVIZ!$1:$1,0),0))</f>
        <v/>
      </c>
      <c r="I943" s="44" t="str">
        <f t="shared" si="86"/>
        <v/>
      </c>
      <c r="J943" s="45" t="b">
        <f t="shared" si="87"/>
        <v>0</v>
      </c>
      <c r="K943" s="45" t="str">
        <f>IF(J943=FALSE,"",IF(G943="","",VLOOKUP(F943,ISLER!$1:$51,2,0)*VLOOKUP(VLOOKUP(F943,ISLER!$1:$51,3,0),DOVIZ!$1:$4,MATCH(CONCATENATE(TEXT(C943,"YYYY")," ",TEXT(C943,"AAAA")),DOVIZ!$1:$1,0),0)))</f>
        <v/>
      </c>
      <c r="L943" s="45" t="str">
        <f t="shared" si="88"/>
        <v/>
      </c>
      <c r="M943" s="74">
        <f t="shared" si="89"/>
        <v>46021</v>
      </c>
    </row>
    <row r="944" spans="1:13" x14ac:dyDescent="0.25">
      <c r="A944" s="40">
        <v>989</v>
      </c>
      <c r="B944" s="40" t="str">
        <f t="shared" si="91"/>
        <v>2025 Aralık</v>
      </c>
      <c r="C944" s="41">
        <f t="shared" si="90"/>
        <v>46021</v>
      </c>
      <c r="D944" s="42"/>
      <c r="E944" s="42"/>
      <c r="F944" s="42"/>
      <c r="G944" s="43"/>
      <c r="H944" s="44" t="str">
        <f>IF(G944="","",VLOOKUP(F944,ISLER!$1:$51,MATCH(D944,ISLER!$1:$1,0)-2,0)*VLOOKUP(VLOOKUP(F944,ISLER!$1:$51,MATCH(D944,ISLER!$1:$1,0)-1,0),DOVIZ!$1:$4,MATCH(CONCATENATE(TEXT(C944,"YYYY")," ",TEXT(C944,"AAAA")),DOVIZ!$1:$1,0),0))</f>
        <v/>
      </c>
      <c r="I944" s="44" t="str">
        <f t="shared" si="86"/>
        <v/>
      </c>
      <c r="J944" s="45" t="b">
        <f t="shared" si="87"/>
        <v>0</v>
      </c>
      <c r="K944" s="45" t="str">
        <f>IF(J944=FALSE,"",IF(G944="","",VLOOKUP(F944,ISLER!$1:$51,2,0)*VLOOKUP(VLOOKUP(F944,ISLER!$1:$51,3,0),DOVIZ!$1:$4,MATCH(CONCATENATE(TEXT(C944,"YYYY")," ",TEXT(C944,"AAAA")),DOVIZ!$1:$1,0),0)))</f>
        <v/>
      </c>
      <c r="L944" s="45" t="str">
        <f t="shared" si="88"/>
        <v/>
      </c>
      <c r="M944" s="74">
        <f t="shared" si="89"/>
        <v>46021</v>
      </c>
    </row>
    <row r="945" spans="1:13" x14ac:dyDescent="0.25">
      <c r="A945" s="40">
        <v>990</v>
      </c>
      <c r="B945" s="40" t="str">
        <f t="shared" si="91"/>
        <v>2025 Aralık</v>
      </c>
      <c r="C945" s="41">
        <f t="shared" si="90"/>
        <v>46021</v>
      </c>
      <c r="D945" s="42"/>
      <c r="E945" s="42"/>
      <c r="F945" s="42"/>
      <c r="G945" s="43"/>
      <c r="H945" s="44" t="str">
        <f>IF(G945="","",VLOOKUP(F945,ISLER!$1:$51,MATCH(D945,ISLER!$1:$1,0)-2,0)*VLOOKUP(VLOOKUP(F945,ISLER!$1:$51,MATCH(D945,ISLER!$1:$1,0)-1,0),DOVIZ!$1:$4,MATCH(CONCATENATE(TEXT(C945,"YYYY")," ",TEXT(C945,"AAAA")),DOVIZ!$1:$1,0),0))</f>
        <v/>
      </c>
      <c r="I945" s="44" t="str">
        <f t="shared" si="86"/>
        <v/>
      </c>
      <c r="J945" s="45" t="b">
        <f t="shared" si="87"/>
        <v>0</v>
      </c>
      <c r="K945" s="45" t="str">
        <f>IF(J945=FALSE,"",IF(G945="","",VLOOKUP(F945,ISLER!$1:$51,2,0)*VLOOKUP(VLOOKUP(F945,ISLER!$1:$51,3,0),DOVIZ!$1:$4,MATCH(CONCATENATE(TEXT(C945,"YYYY")," ",TEXT(C945,"AAAA")),DOVIZ!$1:$1,0),0)))</f>
        <v/>
      </c>
      <c r="L945" s="45" t="str">
        <f t="shared" si="88"/>
        <v/>
      </c>
      <c r="M945" s="74">
        <f t="shared" si="89"/>
        <v>46021</v>
      </c>
    </row>
    <row r="946" spans="1:13" x14ac:dyDescent="0.25">
      <c r="A946" s="40">
        <v>991</v>
      </c>
      <c r="B946" s="40" t="str">
        <f t="shared" si="91"/>
        <v>2025 Aralık</v>
      </c>
      <c r="C946" s="41">
        <f t="shared" si="90"/>
        <v>46021</v>
      </c>
      <c r="D946" s="42"/>
      <c r="E946" s="42"/>
      <c r="F946" s="42"/>
      <c r="G946" s="43"/>
      <c r="H946" s="44" t="str">
        <f>IF(G946="","",VLOOKUP(F946,ISLER!$1:$51,MATCH(D946,ISLER!$1:$1,0)-2,0)*VLOOKUP(VLOOKUP(F946,ISLER!$1:$51,MATCH(D946,ISLER!$1:$1,0)-1,0),DOVIZ!$1:$4,MATCH(CONCATENATE(TEXT(C946,"YYYY")," ",TEXT(C946,"AAAA")),DOVIZ!$1:$1,0),0))</f>
        <v/>
      </c>
      <c r="I946" s="44" t="str">
        <f t="shared" si="86"/>
        <v/>
      </c>
      <c r="J946" s="45" t="b">
        <f t="shared" si="87"/>
        <v>0</v>
      </c>
      <c r="K946" s="45" t="str">
        <f>IF(J946=FALSE,"",IF(G946="","",VLOOKUP(F946,ISLER!$1:$51,2,0)*VLOOKUP(VLOOKUP(F946,ISLER!$1:$51,3,0),DOVIZ!$1:$4,MATCH(CONCATENATE(TEXT(C946,"YYYY")," ",TEXT(C946,"AAAA")),DOVIZ!$1:$1,0),0)))</f>
        <v/>
      </c>
      <c r="L946" s="45" t="str">
        <f t="shared" si="88"/>
        <v/>
      </c>
      <c r="M946" s="74">
        <f t="shared" si="89"/>
        <v>46021</v>
      </c>
    </row>
    <row r="947" spans="1:13" x14ac:dyDescent="0.25">
      <c r="A947" s="40">
        <v>992</v>
      </c>
      <c r="B947" s="40" t="str">
        <f t="shared" si="91"/>
        <v>2025 Aralık</v>
      </c>
      <c r="C947" s="41">
        <f t="shared" si="90"/>
        <v>46021</v>
      </c>
      <c r="D947" s="42"/>
      <c r="E947" s="42"/>
      <c r="F947" s="42"/>
      <c r="G947" s="43"/>
      <c r="H947" s="44" t="str">
        <f>IF(G947="","",VLOOKUP(F947,ISLER!$1:$51,MATCH(D947,ISLER!$1:$1,0)-2,0)*VLOOKUP(VLOOKUP(F947,ISLER!$1:$51,MATCH(D947,ISLER!$1:$1,0)-1,0),DOVIZ!$1:$4,MATCH(CONCATENATE(TEXT(C947,"YYYY")," ",TEXT(C947,"AAAA")),DOVIZ!$1:$1,0),0))</f>
        <v/>
      </c>
      <c r="I947" s="44" t="str">
        <f t="shared" si="86"/>
        <v/>
      </c>
      <c r="J947" s="45" t="b">
        <f t="shared" si="87"/>
        <v>0</v>
      </c>
      <c r="K947" s="45" t="str">
        <f>IF(J947=FALSE,"",IF(G947="","",VLOOKUP(F947,ISLER!$1:$51,2,0)*VLOOKUP(VLOOKUP(F947,ISLER!$1:$51,3,0),DOVIZ!$1:$4,MATCH(CONCATENATE(TEXT(C947,"YYYY")," ",TEXT(C947,"AAAA")),DOVIZ!$1:$1,0),0)))</f>
        <v/>
      </c>
      <c r="L947" s="45" t="str">
        <f t="shared" si="88"/>
        <v/>
      </c>
      <c r="M947" s="74">
        <f t="shared" si="89"/>
        <v>46021</v>
      </c>
    </row>
    <row r="948" spans="1:13" x14ac:dyDescent="0.25">
      <c r="A948" s="40">
        <v>993</v>
      </c>
      <c r="B948" s="40" t="str">
        <f t="shared" si="91"/>
        <v>2025 Aralık</v>
      </c>
      <c r="C948" s="41">
        <f t="shared" si="90"/>
        <v>46021</v>
      </c>
      <c r="D948" s="42"/>
      <c r="E948" s="42"/>
      <c r="F948" s="42"/>
      <c r="G948" s="43"/>
      <c r="H948" s="44" t="str">
        <f>IF(G948="","",VLOOKUP(F948,ISLER!$1:$51,MATCH(D948,ISLER!$1:$1,0)-2,0)*VLOOKUP(VLOOKUP(F948,ISLER!$1:$51,MATCH(D948,ISLER!$1:$1,0)-1,0),DOVIZ!$1:$4,MATCH(CONCATENATE(TEXT(C948,"YYYY")," ",TEXT(C948,"AAAA")),DOVIZ!$1:$1,0),0))</f>
        <v/>
      </c>
      <c r="I948" s="44" t="str">
        <f t="shared" si="86"/>
        <v/>
      </c>
      <c r="J948" s="45" t="b">
        <f t="shared" si="87"/>
        <v>0</v>
      </c>
      <c r="K948" s="45" t="str">
        <f>IF(J948=FALSE,"",IF(G948="","",VLOOKUP(F948,ISLER!$1:$51,2,0)*VLOOKUP(VLOOKUP(F948,ISLER!$1:$51,3,0),DOVIZ!$1:$4,MATCH(CONCATENATE(TEXT(C948,"YYYY")," ",TEXT(C948,"AAAA")),DOVIZ!$1:$1,0),0)))</f>
        <v/>
      </c>
      <c r="L948" s="45" t="str">
        <f t="shared" si="88"/>
        <v/>
      </c>
      <c r="M948" s="74">
        <f t="shared" si="89"/>
        <v>46021</v>
      </c>
    </row>
    <row r="949" spans="1:13" x14ac:dyDescent="0.25">
      <c r="A949" s="40">
        <v>994</v>
      </c>
      <c r="B949" s="40" t="str">
        <f t="shared" si="91"/>
        <v>2025 Aralık</v>
      </c>
      <c r="C949" s="41">
        <f t="shared" si="90"/>
        <v>46021</v>
      </c>
      <c r="D949" s="42"/>
      <c r="E949" s="42"/>
      <c r="F949" s="42"/>
      <c r="G949" s="43"/>
      <c r="H949" s="44" t="str">
        <f>IF(G949="","",VLOOKUP(F949,ISLER!$1:$51,MATCH(D949,ISLER!$1:$1,0)-2,0)*VLOOKUP(VLOOKUP(F949,ISLER!$1:$51,MATCH(D949,ISLER!$1:$1,0)-1,0),DOVIZ!$1:$4,MATCH(CONCATENATE(TEXT(C949,"YYYY")," ",TEXT(C949,"AAAA")),DOVIZ!$1:$1,0),0))</f>
        <v/>
      </c>
      <c r="I949" s="44" t="str">
        <f t="shared" si="86"/>
        <v/>
      </c>
      <c r="J949" s="45" t="b">
        <f t="shared" si="87"/>
        <v>0</v>
      </c>
      <c r="K949" s="45" t="str">
        <f>IF(J949=FALSE,"",IF(G949="","",VLOOKUP(F949,ISLER!$1:$51,2,0)*VLOOKUP(VLOOKUP(F949,ISLER!$1:$51,3,0),DOVIZ!$1:$4,MATCH(CONCATENATE(TEXT(C949,"YYYY")," ",TEXT(C949,"AAAA")),DOVIZ!$1:$1,0),0)))</f>
        <v/>
      </c>
      <c r="L949" s="45" t="str">
        <f t="shared" si="88"/>
        <v/>
      </c>
      <c r="M949" s="74">
        <f t="shared" si="89"/>
        <v>46021</v>
      </c>
    </row>
    <row r="950" spans="1:13" x14ac:dyDescent="0.25">
      <c r="A950" s="40">
        <v>995</v>
      </c>
      <c r="B950" s="40" t="str">
        <f t="shared" si="91"/>
        <v>2025 Aralık</v>
      </c>
      <c r="C950" s="41">
        <f t="shared" si="90"/>
        <v>46021</v>
      </c>
      <c r="D950" s="42"/>
      <c r="E950" s="42"/>
      <c r="F950" s="42"/>
      <c r="G950" s="43"/>
      <c r="H950" s="44" t="str">
        <f>IF(G950="","",VLOOKUP(F950,ISLER!$1:$51,MATCH(D950,ISLER!$1:$1,0)-2,0)*VLOOKUP(VLOOKUP(F950,ISLER!$1:$51,MATCH(D950,ISLER!$1:$1,0)-1,0),DOVIZ!$1:$4,MATCH(CONCATENATE(TEXT(C950,"YYYY")," ",TEXT(C950,"AAAA")),DOVIZ!$1:$1,0),0))</f>
        <v/>
      </c>
      <c r="I950" s="44" t="str">
        <f t="shared" si="86"/>
        <v/>
      </c>
      <c r="J950" s="45" t="b">
        <f t="shared" si="87"/>
        <v>0</v>
      </c>
      <c r="K950" s="45" t="str">
        <f>IF(J950=FALSE,"",IF(G950="","",VLOOKUP(F950,ISLER!$1:$51,2,0)*VLOOKUP(VLOOKUP(F950,ISLER!$1:$51,3,0),DOVIZ!$1:$4,MATCH(CONCATENATE(TEXT(C950,"YYYY")," ",TEXT(C950,"AAAA")),DOVIZ!$1:$1,0),0)))</f>
        <v/>
      </c>
      <c r="L950" s="45" t="str">
        <f t="shared" si="88"/>
        <v/>
      </c>
      <c r="M950" s="74">
        <f t="shared" si="89"/>
        <v>46021</v>
      </c>
    </row>
    <row r="951" spans="1:13" x14ac:dyDescent="0.25">
      <c r="A951" s="40">
        <v>996</v>
      </c>
      <c r="B951" s="40" t="str">
        <f t="shared" si="91"/>
        <v>2025 Aralık</v>
      </c>
      <c r="C951" s="41">
        <f t="shared" si="90"/>
        <v>46021</v>
      </c>
      <c r="D951" s="42"/>
      <c r="E951" s="42"/>
      <c r="F951" s="42"/>
      <c r="G951" s="43"/>
      <c r="H951" s="44" t="str">
        <f>IF(G951="","",VLOOKUP(F951,ISLER!$1:$51,MATCH(D951,ISLER!$1:$1,0)-2,0)*VLOOKUP(VLOOKUP(F951,ISLER!$1:$51,MATCH(D951,ISLER!$1:$1,0)-1,0),DOVIZ!$1:$4,MATCH(CONCATENATE(TEXT(C951,"YYYY")," ",TEXT(C951,"AAAA")),DOVIZ!$1:$1,0),0))</f>
        <v/>
      </c>
      <c r="I951" s="44" t="str">
        <f t="shared" si="86"/>
        <v/>
      </c>
      <c r="J951" s="45" t="b">
        <f t="shared" si="87"/>
        <v>0</v>
      </c>
      <c r="K951" s="45" t="str">
        <f>IF(J951=FALSE,"",IF(G951="","",VLOOKUP(F951,ISLER!$1:$51,2,0)*VLOOKUP(VLOOKUP(F951,ISLER!$1:$51,3,0),DOVIZ!$1:$4,MATCH(CONCATENATE(TEXT(C951,"YYYY")," ",TEXT(C951,"AAAA")),DOVIZ!$1:$1,0),0)))</f>
        <v/>
      </c>
      <c r="L951" s="45" t="str">
        <f t="shared" si="88"/>
        <v/>
      </c>
      <c r="M951" s="74">
        <f t="shared" si="89"/>
        <v>46021</v>
      </c>
    </row>
    <row r="952" spans="1:13" x14ac:dyDescent="0.25">
      <c r="A952" s="40">
        <v>997</v>
      </c>
      <c r="B952" s="40" t="str">
        <f t="shared" si="91"/>
        <v>2025 Aralık</v>
      </c>
      <c r="C952" s="41">
        <f t="shared" si="90"/>
        <v>46021</v>
      </c>
      <c r="D952" s="42"/>
      <c r="E952" s="42"/>
      <c r="F952" s="42"/>
      <c r="G952" s="43"/>
      <c r="H952" s="44" t="str">
        <f>IF(G952="","",VLOOKUP(F952,ISLER!$1:$51,MATCH(D952,ISLER!$1:$1,0)-2,0)*VLOOKUP(VLOOKUP(F952,ISLER!$1:$51,MATCH(D952,ISLER!$1:$1,0)-1,0),DOVIZ!$1:$4,MATCH(CONCATENATE(TEXT(C952,"YYYY")," ",TEXT(C952,"AAAA")),DOVIZ!$1:$1,0),0))</f>
        <v/>
      </c>
      <c r="I952" s="44" t="str">
        <f t="shared" si="86"/>
        <v/>
      </c>
      <c r="J952" s="45" t="b">
        <f t="shared" si="87"/>
        <v>0</v>
      </c>
      <c r="K952" s="45" t="str">
        <f>IF(J952=FALSE,"",IF(G952="","",VLOOKUP(F952,ISLER!$1:$51,2,0)*VLOOKUP(VLOOKUP(F952,ISLER!$1:$51,3,0),DOVIZ!$1:$4,MATCH(CONCATENATE(TEXT(C952,"YYYY")," ",TEXT(C952,"AAAA")),DOVIZ!$1:$1,0),0)))</f>
        <v/>
      </c>
      <c r="L952" s="45" t="str">
        <f t="shared" si="88"/>
        <v/>
      </c>
      <c r="M952" s="74">
        <f t="shared" si="89"/>
        <v>46021</v>
      </c>
    </row>
    <row r="953" spans="1:13" x14ac:dyDescent="0.25">
      <c r="A953" s="40">
        <v>998</v>
      </c>
      <c r="B953" s="40" t="str">
        <f t="shared" si="91"/>
        <v>2025 Aralık</v>
      </c>
      <c r="C953" s="41">
        <f t="shared" si="90"/>
        <v>46021</v>
      </c>
      <c r="D953" s="42"/>
      <c r="E953" s="42"/>
      <c r="F953" s="42"/>
      <c r="G953" s="43"/>
      <c r="H953" s="44" t="str">
        <f>IF(G953="","",VLOOKUP(F953,ISLER!$1:$51,MATCH(D953,ISLER!$1:$1,0)-2,0)*VLOOKUP(VLOOKUP(F953,ISLER!$1:$51,MATCH(D953,ISLER!$1:$1,0)-1,0),DOVIZ!$1:$4,MATCH(CONCATENATE(TEXT(C953,"YYYY")," ",TEXT(C953,"AAAA")),DOVIZ!$1:$1,0),0))</f>
        <v/>
      </c>
      <c r="I953" s="44" t="str">
        <f t="shared" si="86"/>
        <v/>
      </c>
      <c r="J953" s="45" t="b">
        <f t="shared" si="87"/>
        <v>0</v>
      </c>
      <c r="K953" s="45" t="str">
        <f>IF(J953=FALSE,"",IF(G953="","",VLOOKUP(F953,ISLER!$1:$51,2,0)*VLOOKUP(VLOOKUP(F953,ISLER!$1:$51,3,0),DOVIZ!$1:$4,MATCH(CONCATENATE(TEXT(C953,"YYYY")," ",TEXT(C953,"AAAA")),DOVIZ!$1:$1,0),0)))</f>
        <v/>
      </c>
      <c r="L953" s="45" t="str">
        <f t="shared" si="88"/>
        <v/>
      </c>
      <c r="M953" s="74">
        <f t="shared" si="89"/>
        <v>46021</v>
      </c>
    </row>
    <row r="954" spans="1:13" x14ac:dyDescent="0.25">
      <c r="A954" s="40">
        <v>999</v>
      </c>
      <c r="B954" s="40" t="str">
        <f t="shared" si="91"/>
        <v>2025 Aralık</v>
      </c>
      <c r="C954" s="41">
        <f t="shared" si="90"/>
        <v>46021</v>
      </c>
      <c r="D954" s="42"/>
      <c r="E954" s="42"/>
      <c r="F954" s="42"/>
      <c r="G954" s="43"/>
      <c r="H954" s="44" t="str">
        <f>IF(G954="","",VLOOKUP(F954,ISLER!$1:$51,MATCH(D954,ISLER!$1:$1,0)-2,0)*VLOOKUP(VLOOKUP(F954,ISLER!$1:$51,MATCH(D954,ISLER!$1:$1,0)-1,0),DOVIZ!$1:$4,MATCH(CONCATENATE(TEXT(C954,"YYYY")," ",TEXT(C954,"AAAA")),DOVIZ!$1:$1,0),0))</f>
        <v/>
      </c>
      <c r="I954" s="44" t="str">
        <f t="shared" si="86"/>
        <v/>
      </c>
      <c r="J954" s="45" t="b">
        <f t="shared" si="87"/>
        <v>0</v>
      </c>
      <c r="K954" s="45" t="str">
        <f>IF(J954=FALSE,"",IF(G954="","",VLOOKUP(F954,ISLER!$1:$51,2,0)*VLOOKUP(VLOOKUP(F954,ISLER!$1:$51,3,0),DOVIZ!$1:$4,MATCH(CONCATENATE(TEXT(C954,"YYYY")," ",TEXT(C954,"AAAA")),DOVIZ!$1:$1,0),0)))</f>
        <v/>
      </c>
      <c r="L954" s="45" t="str">
        <f t="shared" si="88"/>
        <v/>
      </c>
      <c r="M954" s="74">
        <f t="shared" si="89"/>
        <v>46021</v>
      </c>
    </row>
    <row r="955" spans="1:13" x14ac:dyDescent="0.25">
      <c r="A955" s="40">
        <v>1000</v>
      </c>
      <c r="B955" s="40" t="str">
        <f t="shared" si="91"/>
        <v>2025 Aralık</v>
      </c>
      <c r="C955" s="41">
        <f t="shared" si="90"/>
        <v>46021</v>
      </c>
      <c r="D955" s="42"/>
      <c r="E955" s="42"/>
      <c r="F955" s="42"/>
      <c r="G955" s="43"/>
      <c r="H955" s="44" t="str">
        <f>IF(G955="","",VLOOKUP(F955,ISLER!$1:$51,MATCH(D955,ISLER!$1:$1,0)-2,0)*VLOOKUP(VLOOKUP(F955,ISLER!$1:$51,MATCH(D955,ISLER!$1:$1,0)-1,0),DOVIZ!$1:$4,MATCH(CONCATENATE(TEXT(C955,"YYYY")," ",TEXT(C955,"AAAA")),DOVIZ!$1:$1,0),0))</f>
        <v/>
      </c>
      <c r="I955" s="44" t="str">
        <f t="shared" si="86"/>
        <v/>
      </c>
      <c r="J955" s="45" t="b">
        <f t="shared" si="87"/>
        <v>0</v>
      </c>
      <c r="K955" s="45" t="str">
        <f>IF(J955=FALSE,"",IF(G955="","",VLOOKUP(F955,ISLER!$1:$51,2,0)*VLOOKUP(VLOOKUP(F955,ISLER!$1:$51,3,0),DOVIZ!$1:$4,MATCH(CONCATENATE(TEXT(C955,"YYYY")," ",TEXT(C955,"AAAA")),DOVIZ!$1:$1,0),0)))</f>
        <v/>
      </c>
      <c r="L955" s="45" t="str">
        <f t="shared" si="88"/>
        <v/>
      </c>
      <c r="M955" s="74">
        <f t="shared" si="89"/>
        <v>46021</v>
      </c>
    </row>
    <row r="956" spans="1:13" x14ac:dyDescent="0.25">
      <c r="A956" s="40">
        <v>1001</v>
      </c>
      <c r="B956" s="40" t="str">
        <f t="shared" si="91"/>
        <v>2025 Aralık</v>
      </c>
      <c r="C956" s="41">
        <f t="shared" si="90"/>
        <v>46021</v>
      </c>
      <c r="D956" s="42"/>
      <c r="E956" s="42"/>
      <c r="F956" s="42"/>
      <c r="G956" s="43"/>
      <c r="H956" s="44" t="str">
        <f>IF(G956="","",VLOOKUP(F956,ISLER!$1:$51,MATCH(D956,ISLER!$1:$1,0)-2,0)*VLOOKUP(VLOOKUP(F956,ISLER!$1:$51,MATCH(D956,ISLER!$1:$1,0)-1,0),DOVIZ!$1:$4,MATCH(CONCATENATE(TEXT(C956,"YYYY")," ",TEXT(C956,"AAAA")),DOVIZ!$1:$1,0),0))</f>
        <v/>
      </c>
      <c r="I956" s="44" t="str">
        <f t="shared" si="86"/>
        <v/>
      </c>
      <c r="J956" s="45" t="b">
        <f t="shared" si="87"/>
        <v>0</v>
      </c>
      <c r="K956" s="45" t="str">
        <f>IF(J956=FALSE,"",IF(G956="","",VLOOKUP(F956,ISLER!$1:$51,2,0)*VLOOKUP(VLOOKUP(F956,ISLER!$1:$51,3,0),DOVIZ!$1:$4,MATCH(CONCATENATE(TEXT(C956,"YYYY")," ",TEXT(C956,"AAAA")),DOVIZ!$1:$1,0),0)))</f>
        <v/>
      </c>
      <c r="L956" s="45" t="str">
        <f t="shared" si="88"/>
        <v/>
      </c>
      <c r="M956" s="74">
        <f t="shared" si="89"/>
        <v>46021</v>
      </c>
    </row>
    <row r="957" spans="1:13" x14ac:dyDescent="0.25">
      <c r="A957" s="40">
        <v>1002</v>
      </c>
      <c r="B957" s="40" t="str">
        <f t="shared" si="91"/>
        <v>2025 Aralık</v>
      </c>
      <c r="C957" s="41">
        <f t="shared" si="90"/>
        <v>46021</v>
      </c>
      <c r="D957" s="42"/>
      <c r="E957" s="42"/>
      <c r="F957" s="42"/>
      <c r="G957" s="43"/>
      <c r="H957" s="44" t="str">
        <f>IF(G957="","",VLOOKUP(F957,ISLER!$1:$51,MATCH(D957,ISLER!$1:$1,0)-2,0)*VLOOKUP(VLOOKUP(F957,ISLER!$1:$51,MATCH(D957,ISLER!$1:$1,0)-1,0),DOVIZ!$1:$4,MATCH(CONCATENATE(TEXT(C957,"YYYY")," ",TEXT(C957,"AAAA")),DOVIZ!$1:$1,0),0))</f>
        <v/>
      </c>
      <c r="I957" s="44" t="str">
        <f t="shared" si="86"/>
        <v/>
      </c>
      <c r="J957" s="45" t="b">
        <f t="shared" si="87"/>
        <v>0</v>
      </c>
      <c r="K957" s="45" t="str">
        <f>IF(J957=FALSE,"",IF(G957="","",VLOOKUP(F957,ISLER!$1:$51,2,0)*VLOOKUP(VLOOKUP(F957,ISLER!$1:$51,3,0),DOVIZ!$1:$4,MATCH(CONCATENATE(TEXT(C957,"YYYY")," ",TEXT(C957,"AAAA")),DOVIZ!$1:$1,0),0)))</f>
        <v/>
      </c>
      <c r="L957" s="45" t="str">
        <f t="shared" si="88"/>
        <v/>
      </c>
      <c r="M957" s="74">
        <f t="shared" si="89"/>
        <v>46021</v>
      </c>
    </row>
    <row r="958" spans="1:13" x14ac:dyDescent="0.25">
      <c r="A958" s="40">
        <v>1003</v>
      </c>
      <c r="B958" s="40" t="str">
        <f t="shared" si="91"/>
        <v>2025 Aralık</v>
      </c>
      <c r="C958" s="41">
        <f t="shared" si="90"/>
        <v>46021</v>
      </c>
      <c r="D958" s="42"/>
      <c r="E958" s="42"/>
      <c r="F958" s="42"/>
      <c r="G958" s="43"/>
      <c r="H958" s="44" t="str">
        <f>IF(G958="","",VLOOKUP(F958,ISLER!$1:$51,MATCH(D958,ISLER!$1:$1,0)-2,0)*VLOOKUP(VLOOKUP(F958,ISLER!$1:$51,MATCH(D958,ISLER!$1:$1,0)-1,0),DOVIZ!$1:$4,MATCH(CONCATENATE(TEXT(C958,"YYYY")," ",TEXT(C958,"AAAA")),DOVIZ!$1:$1,0),0))</f>
        <v/>
      </c>
      <c r="I958" s="44" t="str">
        <f t="shared" si="86"/>
        <v/>
      </c>
      <c r="J958" s="45" t="b">
        <f t="shared" si="87"/>
        <v>0</v>
      </c>
      <c r="K958" s="45" t="str">
        <f>IF(J958=FALSE,"",IF(G958="","",VLOOKUP(F958,ISLER!$1:$51,2,0)*VLOOKUP(VLOOKUP(F958,ISLER!$1:$51,3,0),DOVIZ!$1:$4,MATCH(CONCATENATE(TEXT(C958,"YYYY")," ",TEXT(C958,"AAAA")),DOVIZ!$1:$1,0),0)))</f>
        <v/>
      </c>
      <c r="L958" s="45" t="str">
        <f t="shared" si="88"/>
        <v/>
      </c>
      <c r="M958" s="74">
        <f t="shared" si="89"/>
        <v>46021</v>
      </c>
    </row>
    <row r="959" spans="1:13" x14ac:dyDescent="0.25">
      <c r="A959" s="40">
        <v>1004</v>
      </c>
      <c r="B959" s="40" t="str">
        <f t="shared" si="91"/>
        <v>2025 Aralık</v>
      </c>
      <c r="C959" s="41">
        <f t="shared" si="90"/>
        <v>46021</v>
      </c>
      <c r="D959" s="42"/>
      <c r="E959" s="42"/>
      <c r="F959" s="42"/>
      <c r="G959" s="43"/>
      <c r="H959" s="44" t="str">
        <f>IF(G959="","",VLOOKUP(F959,ISLER!$1:$51,MATCH(D959,ISLER!$1:$1,0)-2,0)*VLOOKUP(VLOOKUP(F959,ISLER!$1:$51,MATCH(D959,ISLER!$1:$1,0)-1,0),DOVIZ!$1:$4,MATCH(CONCATENATE(TEXT(C959,"YYYY")," ",TEXT(C959,"AAAA")),DOVIZ!$1:$1,0),0))</f>
        <v/>
      </c>
      <c r="I959" s="44" t="str">
        <f t="shared" si="86"/>
        <v/>
      </c>
      <c r="J959" s="45" t="b">
        <f t="shared" si="87"/>
        <v>0</v>
      </c>
      <c r="K959" s="45" t="str">
        <f>IF(J959=FALSE,"",IF(G959="","",VLOOKUP(F959,ISLER!$1:$51,2,0)*VLOOKUP(VLOOKUP(F959,ISLER!$1:$51,3,0),DOVIZ!$1:$4,MATCH(CONCATENATE(TEXT(C959,"YYYY")," ",TEXT(C959,"AAAA")),DOVIZ!$1:$1,0),0)))</f>
        <v/>
      </c>
      <c r="L959" s="45" t="str">
        <f t="shared" si="88"/>
        <v/>
      </c>
      <c r="M959" s="74">
        <f t="shared" si="89"/>
        <v>46021</v>
      </c>
    </row>
    <row r="960" spans="1:13" x14ac:dyDescent="0.25">
      <c r="A960" s="40">
        <v>1005</v>
      </c>
      <c r="B960" s="40" t="str">
        <f t="shared" si="91"/>
        <v>2025 Aralık</v>
      </c>
      <c r="C960" s="41">
        <f t="shared" si="90"/>
        <v>46021</v>
      </c>
      <c r="D960" s="42"/>
      <c r="E960" s="42"/>
      <c r="F960" s="42"/>
      <c r="G960" s="43"/>
      <c r="H960" s="44" t="str">
        <f>IF(G960="","",VLOOKUP(F960,ISLER!$1:$51,MATCH(D960,ISLER!$1:$1,0)-2,0)*VLOOKUP(VLOOKUP(F960,ISLER!$1:$51,MATCH(D960,ISLER!$1:$1,0)-1,0),DOVIZ!$1:$4,MATCH(CONCATENATE(TEXT(C960,"YYYY")," ",TEXT(C960,"AAAA")),DOVIZ!$1:$1,0),0))</f>
        <v/>
      </c>
      <c r="I960" s="44" t="str">
        <f t="shared" si="86"/>
        <v/>
      </c>
      <c r="J960" s="45" t="b">
        <f t="shared" si="87"/>
        <v>0</v>
      </c>
      <c r="K960" s="45" t="str">
        <f>IF(J960=FALSE,"",IF(G960="","",VLOOKUP(F960,ISLER!$1:$51,2,0)*VLOOKUP(VLOOKUP(F960,ISLER!$1:$51,3,0),DOVIZ!$1:$4,MATCH(CONCATENATE(TEXT(C960,"YYYY")," ",TEXT(C960,"AAAA")),DOVIZ!$1:$1,0),0)))</f>
        <v/>
      </c>
      <c r="L960" s="45" t="str">
        <f t="shared" si="88"/>
        <v/>
      </c>
      <c r="M960" s="74">
        <f t="shared" si="89"/>
        <v>46021</v>
      </c>
    </row>
    <row r="961" spans="1:13" x14ac:dyDescent="0.25">
      <c r="A961" s="40">
        <v>1006</v>
      </c>
      <c r="B961" s="40" t="str">
        <f t="shared" si="91"/>
        <v>2025 Aralık</v>
      </c>
      <c r="C961" s="41">
        <f t="shared" si="90"/>
        <v>46021</v>
      </c>
      <c r="D961" s="42"/>
      <c r="E961" s="42"/>
      <c r="F961" s="42"/>
      <c r="G961" s="43"/>
      <c r="H961" s="44" t="str">
        <f>IF(G961="","",VLOOKUP(F961,ISLER!$1:$51,MATCH(D961,ISLER!$1:$1,0)-2,0)*VLOOKUP(VLOOKUP(F961,ISLER!$1:$51,MATCH(D961,ISLER!$1:$1,0)-1,0),DOVIZ!$1:$4,MATCH(CONCATENATE(TEXT(C961,"YYYY")," ",TEXT(C961,"AAAA")),DOVIZ!$1:$1,0),0))</f>
        <v/>
      </c>
      <c r="I961" s="44" t="str">
        <f t="shared" si="86"/>
        <v/>
      </c>
      <c r="J961" s="45" t="b">
        <f t="shared" si="87"/>
        <v>0</v>
      </c>
      <c r="K961" s="45" t="str">
        <f>IF(J961=FALSE,"",IF(G961="","",VLOOKUP(F961,ISLER!$1:$51,2,0)*VLOOKUP(VLOOKUP(F961,ISLER!$1:$51,3,0),DOVIZ!$1:$4,MATCH(CONCATENATE(TEXT(C961,"YYYY")," ",TEXT(C961,"AAAA")),DOVIZ!$1:$1,0),0)))</f>
        <v/>
      </c>
      <c r="L961" s="45" t="str">
        <f t="shared" si="88"/>
        <v/>
      </c>
      <c r="M961" s="74">
        <f t="shared" si="89"/>
        <v>46021</v>
      </c>
    </row>
    <row r="962" spans="1:13" x14ac:dyDescent="0.25">
      <c r="A962" s="40">
        <v>1007</v>
      </c>
      <c r="B962" s="40" t="str">
        <f t="shared" si="91"/>
        <v>2025 Aralık</v>
      </c>
      <c r="C962" s="41">
        <f t="shared" si="90"/>
        <v>46021</v>
      </c>
      <c r="D962" s="42"/>
      <c r="E962" s="42"/>
      <c r="F962" s="42"/>
      <c r="G962" s="43"/>
      <c r="H962" s="44" t="str">
        <f>IF(G962="","",VLOOKUP(F962,ISLER!$1:$51,MATCH(D962,ISLER!$1:$1,0)-2,0)*VLOOKUP(VLOOKUP(F962,ISLER!$1:$51,MATCH(D962,ISLER!$1:$1,0)-1,0),DOVIZ!$1:$4,MATCH(CONCATENATE(TEXT(C962,"YYYY")," ",TEXT(C962,"AAAA")),DOVIZ!$1:$1,0),0))</f>
        <v/>
      </c>
      <c r="I962" s="44" t="str">
        <f t="shared" ref="I962:I1025" si="92">IF(G962="","",G962*H962)</f>
        <v/>
      </c>
      <c r="J962" s="45" t="b">
        <f t="shared" ref="J962:J1025" si="93">OR(D962="DİŞÇİM İSTANBUL EZGİ HANIM",D962="DİŞÇİM İSTANBUL MERVE HANIM",D962="DİŞÇİM İSTANBUL BÜŞRA HANIM",D962="DİŞÇİM İSTANBUL HÜLYA HANIM",D962="DİŞÇİM İSTANBUL KEMAL BEY",D962="DİŞÇİM İSTANBUL HAKAN BEY",D962="DİŞÇİM İSTANBUL MUHAMMED BEY",D962="DİŞÇİM İSTANBUL MURAT BEY")</f>
        <v>0</v>
      </c>
      <c r="K962" s="45" t="str">
        <f>IF(J962=FALSE,"",IF(G962="","",VLOOKUP(F962,ISLER!$1:$51,2,0)*VLOOKUP(VLOOKUP(F962,ISLER!$1:$51,3,0),DOVIZ!$1:$4,MATCH(CONCATENATE(TEXT(C962,"YYYY")," ",TEXT(C962,"AAAA")),DOVIZ!$1:$1,0),0)))</f>
        <v/>
      </c>
      <c r="L962" s="45" t="str">
        <f t="shared" ref="L962:L1025" si="94">IF(K962="","",G962*K962)</f>
        <v/>
      </c>
      <c r="M962" s="74">
        <f t="shared" ref="M962:M1025" si="95">C962</f>
        <v>46021</v>
      </c>
    </row>
    <row r="963" spans="1:13" x14ac:dyDescent="0.25">
      <c r="A963" s="40">
        <v>1008</v>
      </c>
      <c r="B963" s="40" t="str">
        <f t="shared" si="91"/>
        <v>2025 Aralık</v>
      </c>
      <c r="C963" s="41">
        <f t="shared" si="90"/>
        <v>46021</v>
      </c>
      <c r="D963" s="42"/>
      <c r="E963" s="42"/>
      <c r="F963" s="42"/>
      <c r="G963" s="43"/>
      <c r="H963" s="44" t="str">
        <f>IF(G963="","",VLOOKUP(F963,ISLER!$1:$51,MATCH(D963,ISLER!$1:$1,0)-2,0)*VLOOKUP(VLOOKUP(F963,ISLER!$1:$51,MATCH(D963,ISLER!$1:$1,0)-1,0),DOVIZ!$1:$4,MATCH(CONCATENATE(TEXT(C963,"YYYY")," ",TEXT(C963,"AAAA")),DOVIZ!$1:$1,0),0))</f>
        <v/>
      </c>
      <c r="I963" s="44" t="str">
        <f t="shared" si="92"/>
        <v/>
      </c>
      <c r="J963" s="45" t="b">
        <f t="shared" si="93"/>
        <v>0</v>
      </c>
      <c r="K963" s="45" t="str">
        <f>IF(J963=FALSE,"",IF(G963="","",VLOOKUP(F963,ISLER!$1:$51,2,0)*VLOOKUP(VLOOKUP(F963,ISLER!$1:$51,3,0),DOVIZ!$1:$4,MATCH(CONCATENATE(TEXT(C963,"YYYY")," ",TEXT(C963,"AAAA")),DOVIZ!$1:$1,0),0)))</f>
        <v/>
      </c>
      <c r="L963" s="45" t="str">
        <f t="shared" si="94"/>
        <v/>
      </c>
      <c r="M963" s="74">
        <f t="shared" si="95"/>
        <v>46021</v>
      </c>
    </row>
    <row r="964" spans="1:13" x14ac:dyDescent="0.25">
      <c r="A964" s="40">
        <v>1009</v>
      </c>
      <c r="B964" s="40" t="str">
        <f t="shared" si="91"/>
        <v>2025 Aralık</v>
      </c>
      <c r="C964" s="41">
        <f t="shared" ref="C964:C1027" si="96">C963</f>
        <v>46021</v>
      </c>
      <c r="D964" s="42"/>
      <c r="E964" s="42"/>
      <c r="F964" s="42"/>
      <c r="G964" s="43"/>
      <c r="H964" s="44" t="str">
        <f>IF(G964="","",VLOOKUP(F964,ISLER!$1:$51,MATCH(D964,ISLER!$1:$1,0)-2,0)*VLOOKUP(VLOOKUP(F964,ISLER!$1:$51,MATCH(D964,ISLER!$1:$1,0)-1,0),DOVIZ!$1:$4,MATCH(CONCATENATE(TEXT(C964,"YYYY")," ",TEXT(C964,"AAAA")),DOVIZ!$1:$1,0),0))</f>
        <v/>
      </c>
      <c r="I964" s="44" t="str">
        <f t="shared" si="92"/>
        <v/>
      </c>
      <c r="J964" s="45" t="b">
        <f t="shared" si="93"/>
        <v>0</v>
      </c>
      <c r="K964" s="45" t="str">
        <f>IF(J964=FALSE,"",IF(G964="","",VLOOKUP(F964,ISLER!$1:$51,2,0)*VLOOKUP(VLOOKUP(F964,ISLER!$1:$51,3,0),DOVIZ!$1:$4,MATCH(CONCATENATE(TEXT(C964,"YYYY")," ",TEXT(C964,"AAAA")),DOVIZ!$1:$1,0),0)))</f>
        <v/>
      </c>
      <c r="L964" s="45" t="str">
        <f t="shared" si="94"/>
        <v/>
      </c>
      <c r="M964" s="74">
        <f t="shared" si="95"/>
        <v>46021</v>
      </c>
    </row>
    <row r="965" spans="1:13" x14ac:dyDescent="0.25">
      <c r="A965" s="40">
        <v>1010</v>
      </c>
      <c r="B965" s="40" t="str">
        <f t="shared" si="91"/>
        <v>2025 Aralık</v>
      </c>
      <c r="C965" s="41">
        <f t="shared" si="96"/>
        <v>46021</v>
      </c>
      <c r="D965" s="42"/>
      <c r="E965" s="42"/>
      <c r="F965" s="42"/>
      <c r="G965" s="43"/>
      <c r="H965" s="44" t="str">
        <f>IF(G965="","",VLOOKUP(F965,ISLER!$1:$51,MATCH(D965,ISLER!$1:$1,0)-2,0)*VLOOKUP(VLOOKUP(F965,ISLER!$1:$51,MATCH(D965,ISLER!$1:$1,0)-1,0),DOVIZ!$1:$4,MATCH(CONCATENATE(TEXT(C965,"YYYY")," ",TEXT(C965,"AAAA")),DOVIZ!$1:$1,0),0))</f>
        <v/>
      </c>
      <c r="I965" s="44" t="str">
        <f t="shared" si="92"/>
        <v/>
      </c>
      <c r="J965" s="45" t="b">
        <f t="shared" si="93"/>
        <v>0</v>
      </c>
      <c r="K965" s="45" t="str">
        <f>IF(J965=FALSE,"",IF(G965="","",VLOOKUP(F965,ISLER!$1:$51,2,0)*VLOOKUP(VLOOKUP(F965,ISLER!$1:$51,3,0),DOVIZ!$1:$4,MATCH(CONCATENATE(TEXT(C965,"YYYY")," ",TEXT(C965,"AAAA")),DOVIZ!$1:$1,0),0)))</f>
        <v/>
      </c>
      <c r="L965" s="45" t="str">
        <f t="shared" si="94"/>
        <v/>
      </c>
      <c r="M965" s="74">
        <f t="shared" si="95"/>
        <v>46021</v>
      </c>
    </row>
    <row r="966" spans="1:13" x14ac:dyDescent="0.25">
      <c r="A966" s="40">
        <v>1011</v>
      </c>
      <c r="B966" s="40" t="str">
        <f t="shared" si="91"/>
        <v>2025 Aralık</v>
      </c>
      <c r="C966" s="41">
        <f t="shared" si="96"/>
        <v>46021</v>
      </c>
      <c r="D966" s="42"/>
      <c r="E966" s="42"/>
      <c r="F966" s="42"/>
      <c r="G966" s="43"/>
      <c r="H966" s="44" t="str">
        <f>IF(G966="","",VLOOKUP(F966,ISLER!$1:$51,MATCH(D966,ISLER!$1:$1,0)-2,0)*VLOOKUP(VLOOKUP(F966,ISLER!$1:$51,MATCH(D966,ISLER!$1:$1,0)-1,0),DOVIZ!$1:$4,MATCH(CONCATENATE(TEXT(C966,"YYYY")," ",TEXT(C966,"AAAA")),DOVIZ!$1:$1,0),0))</f>
        <v/>
      </c>
      <c r="I966" s="44" t="str">
        <f t="shared" si="92"/>
        <v/>
      </c>
      <c r="J966" s="45" t="b">
        <f t="shared" si="93"/>
        <v>0</v>
      </c>
      <c r="K966" s="45" t="str">
        <f>IF(J966=FALSE,"",IF(G966="","",VLOOKUP(F966,ISLER!$1:$51,2,0)*VLOOKUP(VLOOKUP(F966,ISLER!$1:$51,3,0),DOVIZ!$1:$4,MATCH(CONCATENATE(TEXT(C966,"YYYY")," ",TEXT(C966,"AAAA")),DOVIZ!$1:$1,0),0)))</f>
        <v/>
      </c>
      <c r="L966" s="45" t="str">
        <f t="shared" si="94"/>
        <v/>
      </c>
      <c r="M966" s="74">
        <f t="shared" si="95"/>
        <v>46021</v>
      </c>
    </row>
    <row r="967" spans="1:13" x14ac:dyDescent="0.25">
      <c r="A967" s="40">
        <v>1012</v>
      </c>
      <c r="B967" s="40" t="str">
        <f t="shared" si="91"/>
        <v>2025 Aralık</v>
      </c>
      <c r="C967" s="41">
        <f t="shared" si="96"/>
        <v>46021</v>
      </c>
      <c r="D967" s="42"/>
      <c r="E967" s="42"/>
      <c r="F967" s="42"/>
      <c r="G967" s="43"/>
      <c r="H967" s="44" t="str">
        <f>IF(G967="","",VLOOKUP(F967,ISLER!$1:$51,MATCH(D967,ISLER!$1:$1,0)-2,0)*VLOOKUP(VLOOKUP(F967,ISLER!$1:$51,MATCH(D967,ISLER!$1:$1,0)-1,0),DOVIZ!$1:$4,MATCH(CONCATENATE(TEXT(C967,"YYYY")," ",TEXT(C967,"AAAA")),DOVIZ!$1:$1,0),0))</f>
        <v/>
      </c>
      <c r="I967" s="44" t="str">
        <f t="shared" si="92"/>
        <v/>
      </c>
      <c r="J967" s="45" t="b">
        <f t="shared" si="93"/>
        <v>0</v>
      </c>
      <c r="K967" s="45" t="str">
        <f>IF(J967=FALSE,"",IF(G967="","",VLOOKUP(F967,ISLER!$1:$51,2,0)*VLOOKUP(VLOOKUP(F967,ISLER!$1:$51,3,0),DOVIZ!$1:$4,MATCH(CONCATENATE(TEXT(C967,"YYYY")," ",TEXT(C967,"AAAA")),DOVIZ!$1:$1,0),0)))</f>
        <v/>
      </c>
      <c r="L967" s="45" t="str">
        <f t="shared" si="94"/>
        <v/>
      </c>
      <c r="M967" s="74">
        <f t="shared" si="95"/>
        <v>46021</v>
      </c>
    </row>
    <row r="968" spans="1:13" x14ac:dyDescent="0.25">
      <c r="A968" s="40">
        <v>1013</v>
      </c>
      <c r="B968" s="40" t="str">
        <f t="shared" si="91"/>
        <v>2025 Aralık</v>
      </c>
      <c r="C968" s="41">
        <f t="shared" si="96"/>
        <v>46021</v>
      </c>
      <c r="D968" s="42"/>
      <c r="E968" s="42"/>
      <c r="F968" s="42"/>
      <c r="G968" s="43"/>
      <c r="H968" s="44" t="str">
        <f>IF(G968="","",VLOOKUP(F968,ISLER!$1:$51,MATCH(D968,ISLER!$1:$1,0)-2,0)*VLOOKUP(VLOOKUP(F968,ISLER!$1:$51,MATCH(D968,ISLER!$1:$1,0)-1,0),DOVIZ!$1:$4,MATCH(CONCATENATE(TEXT(C968,"YYYY")," ",TEXT(C968,"AAAA")),DOVIZ!$1:$1,0),0))</f>
        <v/>
      </c>
      <c r="I968" s="44" t="str">
        <f t="shared" si="92"/>
        <v/>
      </c>
      <c r="J968" s="45" t="b">
        <f t="shared" si="93"/>
        <v>0</v>
      </c>
      <c r="K968" s="45" t="str">
        <f>IF(J968=FALSE,"",IF(G968="","",VLOOKUP(F968,ISLER!$1:$51,2,0)*VLOOKUP(VLOOKUP(F968,ISLER!$1:$51,3,0),DOVIZ!$1:$4,MATCH(CONCATENATE(TEXT(C968,"YYYY")," ",TEXT(C968,"AAAA")),DOVIZ!$1:$1,0),0)))</f>
        <v/>
      </c>
      <c r="L968" s="45" t="str">
        <f t="shared" si="94"/>
        <v/>
      </c>
      <c r="M968" s="74">
        <f t="shared" si="95"/>
        <v>46021</v>
      </c>
    </row>
    <row r="969" spans="1:13" x14ac:dyDescent="0.25">
      <c r="A969" s="40">
        <v>1014</v>
      </c>
      <c r="B969" s="40" t="str">
        <f t="shared" si="91"/>
        <v>2025 Aralık</v>
      </c>
      <c r="C969" s="41">
        <f t="shared" si="96"/>
        <v>46021</v>
      </c>
      <c r="D969" s="42"/>
      <c r="E969" s="42"/>
      <c r="F969" s="42"/>
      <c r="G969" s="43"/>
      <c r="H969" s="44" t="str">
        <f>IF(G969="","",VLOOKUP(F969,ISLER!$1:$51,MATCH(D969,ISLER!$1:$1,0)-2,0)*VLOOKUP(VLOOKUP(F969,ISLER!$1:$51,MATCH(D969,ISLER!$1:$1,0)-1,0),DOVIZ!$1:$4,MATCH(CONCATENATE(TEXT(C969,"YYYY")," ",TEXT(C969,"AAAA")),DOVIZ!$1:$1,0),0))</f>
        <v/>
      </c>
      <c r="I969" s="44" t="str">
        <f t="shared" si="92"/>
        <v/>
      </c>
      <c r="J969" s="45" t="b">
        <f t="shared" si="93"/>
        <v>0</v>
      </c>
      <c r="K969" s="45" t="str">
        <f>IF(J969=FALSE,"",IF(G969="","",VLOOKUP(F969,ISLER!$1:$51,2,0)*VLOOKUP(VLOOKUP(F969,ISLER!$1:$51,3,0),DOVIZ!$1:$4,MATCH(CONCATENATE(TEXT(C969,"YYYY")," ",TEXT(C969,"AAAA")),DOVIZ!$1:$1,0),0)))</f>
        <v/>
      </c>
      <c r="L969" s="45" t="str">
        <f t="shared" si="94"/>
        <v/>
      </c>
      <c r="M969" s="74">
        <f t="shared" si="95"/>
        <v>46021</v>
      </c>
    </row>
    <row r="970" spans="1:13" x14ac:dyDescent="0.25">
      <c r="A970" s="40">
        <v>1015</v>
      </c>
      <c r="B970" s="40" t="str">
        <f t="shared" si="91"/>
        <v>2025 Aralık</v>
      </c>
      <c r="C970" s="41">
        <f t="shared" si="96"/>
        <v>46021</v>
      </c>
      <c r="D970" s="42"/>
      <c r="E970" s="42"/>
      <c r="F970" s="42"/>
      <c r="G970" s="43"/>
      <c r="H970" s="44" t="str">
        <f>IF(G970="","",VLOOKUP(F970,ISLER!$1:$51,MATCH(D970,ISLER!$1:$1,0)-2,0)*VLOOKUP(VLOOKUP(F970,ISLER!$1:$51,MATCH(D970,ISLER!$1:$1,0)-1,0),DOVIZ!$1:$4,MATCH(CONCATENATE(TEXT(C970,"YYYY")," ",TEXT(C970,"AAAA")),DOVIZ!$1:$1,0),0))</f>
        <v/>
      </c>
      <c r="I970" s="44" t="str">
        <f t="shared" si="92"/>
        <v/>
      </c>
      <c r="J970" s="45" t="b">
        <f t="shared" si="93"/>
        <v>0</v>
      </c>
      <c r="K970" s="45" t="str">
        <f>IF(J970=FALSE,"",IF(G970="","",VLOOKUP(F970,ISLER!$1:$51,2,0)*VLOOKUP(VLOOKUP(F970,ISLER!$1:$51,3,0),DOVIZ!$1:$4,MATCH(CONCATENATE(TEXT(C970,"YYYY")," ",TEXT(C970,"AAAA")),DOVIZ!$1:$1,0),0)))</f>
        <v/>
      </c>
      <c r="L970" s="45" t="str">
        <f t="shared" si="94"/>
        <v/>
      </c>
      <c r="M970" s="74">
        <f t="shared" si="95"/>
        <v>46021</v>
      </c>
    </row>
    <row r="971" spans="1:13" x14ac:dyDescent="0.25">
      <c r="A971" s="40">
        <v>1016</v>
      </c>
      <c r="B971" s="40" t="str">
        <f t="shared" si="91"/>
        <v>2025 Aralık</v>
      </c>
      <c r="C971" s="41">
        <f t="shared" si="96"/>
        <v>46021</v>
      </c>
      <c r="D971" s="42"/>
      <c r="E971" s="42"/>
      <c r="F971" s="42"/>
      <c r="G971" s="43"/>
      <c r="H971" s="44" t="str">
        <f>IF(G971="","",VLOOKUP(F971,ISLER!$1:$51,MATCH(D971,ISLER!$1:$1,0)-2,0)*VLOOKUP(VLOOKUP(F971,ISLER!$1:$51,MATCH(D971,ISLER!$1:$1,0)-1,0),DOVIZ!$1:$4,MATCH(CONCATENATE(TEXT(C971,"YYYY")," ",TEXT(C971,"AAAA")),DOVIZ!$1:$1,0),0))</f>
        <v/>
      </c>
      <c r="I971" s="44" t="str">
        <f t="shared" si="92"/>
        <v/>
      </c>
      <c r="J971" s="45" t="b">
        <f t="shared" si="93"/>
        <v>0</v>
      </c>
      <c r="K971" s="45" t="str">
        <f>IF(J971=FALSE,"",IF(G971="","",VLOOKUP(F971,ISLER!$1:$51,2,0)*VLOOKUP(VLOOKUP(F971,ISLER!$1:$51,3,0),DOVIZ!$1:$4,MATCH(CONCATENATE(TEXT(C971,"YYYY")," ",TEXT(C971,"AAAA")),DOVIZ!$1:$1,0),0)))</f>
        <v/>
      </c>
      <c r="L971" s="45" t="str">
        <f t="shared" si="94"/>
        <v/>
      </c>
      <c r="M971" s="74">
        <f t="shared" si="95"/>
        <v>46021</v>
      </c>
    </row>
    <row r="972" spans="1:13" x14ac:dyDescent="0.25">
      <c r="A972" s="40">
        <v>1017</v>
      </c>
      <c r="B972" s="40" t="str">
        <f t="shared" si="91"/>
        <v>2025 Aralık</v>
      </c>
      <c r="C972" s="41">
        <f t="shared" si="96"/>
        <v>46021</v>
      </c>
      <c r="D972" s="42"/>
      <c r="E972" s="42"/>
      <c r="F972" s="42"/>
      <c r="G972" s="43"/>
      <c r="H972" s="44" t="str">
        <f>IF(G972="","",VLOOKUP(F972,ISLER!$1:$51,MATCH(D972,ISLER!$1:$1,0)-2,0)*VLOOKUP(VLOOKUP(F972,ISLER!$1:$51,MATCH(D972,ISLER!$1:$1,0)-1,0),DOVIZ!$1:$4,MATCH(CONCATENATE(TEXT(C972,"YYYY")," ",TEXT(C972,"AAAA")),DOVIZ!$1:$1,0),0))</f>
        <v/>
      </c>
      <c r="I972" s="44" t="str">
        <f t="shared" si="92"/>
        <v/>
      </c>
      <c r="J972" s="45" t="b">
        <f t="shared" si="93"/>
        <v>0</v>
      </c>
      <c r="K972" s="45" t="str">
        <f>IF(J972=FALSE,"",IF(G972="","",VLOOKUP(F972,ISLER!$1:$51,2,0)*VLOOKUP(VLOOKUP(F972,ISLER!$1:$51,3,0),DOVIZ!$1:$4,MATCH(CONCATENATE(TEXT(C972,"YYYY")," ",TEXT(C972,"AAAA")),DOVIZ!$1:$1,0),0)))</f>
        <v/>
      </c>
      <c r="L972" s="45" t="str">
        <f t="shared" si="94"/>
        <v/>
      </c>
      <c r="M972" s="74">
        <f t="shared" si="95"/>
        <v>46021</v>
      </c>
    </row>
    <row r="973" spans="1:13" x14ac:dyDescent="0.25">
      <c r="A973" s="40">
        <v>1018</v>
      </c>
      <c r="B973" s="40" t="str">
        <f t="shared" si="91"/>
        <v>2025 Aralık</v>
      </c>
      <c r="C973" s="41">
        <f t="shared" si="96"/>
        <v>46021</v>
      </c>
      <c r="D973" s="42"/>
      <c r="E973" s="42"/>
      <c r="F973" s="42"/>
      <c r="G973" s="43"/>
      <c r="H973" s="44" t="str">
        <f>IF(G973="","",VLOOKUP(F973,ISLER!$1:$51,MATCH(D973,ISLER!$1:$1,0)-2,0)*VLOOKUP(VLOOKUP(F973,ISLER!$1:$51,MATCH(D973,ISLER!$1:$1,0)-1,0),DOVIZ!$1:$4,MATCH(CONCATENATE(TEXT(C973,"YYYY")," ",TEXT(C973,"AAAA")),DOVIZ!$1:$1,0),0))</f>
        <v/>
      </c>
      <c r="I973" s="44" t="str">
        <f t="shared" si="92"/>
        <v/>
      </c>
      <c r="J973" s="45" t="b">
        <f t="shared" si="93"/>
        <v>0</v>
      </c>
      <c r="K973" s="45" t="str">
        <f>IF(J973=FALSE,"",IF(G973="","",VLOOKUP(F973,ISLER!$1:$51,2,0)*VLOOKUP(VLOOKUP(F973,ISLER!$1:$51,3,0),DOVIZ!$1:$4,MATCH(CONCATENATE(TEXT(C973,"YYYY")," ",TEXT(C973,"AAAA")),DOVIZ!$1:$1,0),0)))</f>
        <v/>
      </c>
      <c r="L973" s="45" t="str">
        <f t="shared" si="94"/>
        <v/>
      </c>
      <c r="M973" s="74">
        <f t="shared" si="95"/>
        <v>46021</v>
      </c>
    </row>
    <row r="974" spans="1:13" x14ac:dyDescent="0.25">
      <c r="A974" s="40">
        <v>1019</v>
      </c>
      <c r="B974" s="40" t="str">
        <f t="shared" si="91"/>
        <v>2025 Aralık</v>
      </c>
      <c r="C974" s="41">
        <f t="shared" si="96"/>
        <v>46021</v>
      </c>
      <c r="D974" s="42"/>
      <c r="E974" s="42"/>
      <c r="F974" s="42"/>
      <c r="G974" s="43"/>
      <c r="H974" s="44" t="str">
        <f>IF(G974="","",VLOOKUP(F974,ISLER!$1:$51,MATCH(D974,ISLER!$1:$1,0)-2,0)*VLOOKUP(VLOOKUP(F974,ISLER!$1:$51,MATCH(D974,ISLER!$1:$1,0)-1,0),DOVIZ!$1:$4,MATCH(CONCATENATE(TEXT(C974,"YYYY")," ",TEXT(C974,"AAAA")),DOVIZ!$1:$1,0),0))</f>
        <v/>
      </c>
      <c r="I974" s="44" t="str">
        <f t="shared" si="92"/>
        <v/>
      </c>
      <c r="J974" s="45" t="b">
        <f t="shared" si="93"/>
        <v>0</v>
      </c>
      <c r="K974" s="45" t="str">
        <f>IF(J974=FALSE,"",IF(G974="","",VLOOKUP(F974,ISLER!$1:$51,2,0)*VLOOKUP(VLOOKUP(F974,ISLER!$1:$51,3,0),DOVIZ!$1:$4,MATCH(CONCATENATE(TEXT(C974,"YYYY")," ",TEXT(C974,"AAAA")),DOVIZ!$1:$1,0),0)))</f>
        <v/>
      </c>
      <c r="L974" s="45" t="str">
        <f t="shared" si="94"/>
        <v/>
      </c>
      <c r="M974" s="74">
        <f t="shared" si="95"/>
        <v>46021</v>
      </c>
    </row>
    <row r="975" spans="1:13" x14ac:dyDescent="0.25">
      <c r="A975" s="40">
        <v>1020</v>
      </c>
      <c r="B975" s="40" t="str">
        <f t="shared" si="91"/>
        <v>2025 Aralık</v>
      </c>
      <c r="C975" s="41">
        <f t="shared" si="96"/>
        <v>46021</v>
      </c>
      <c r="D975" s="42"/>
      <c r="E975" s="42"/>
      <c r="F975" s="42"/>
      <c r="G975" s="43"/>
      <c r="H975" s="44" t="str">
        <f>IF(G975="","",VLOOKUP(F975,ISLER!$1:$51,MATCH(D975,ISLER!$1:$1,0)-2,0)*VLOOKUP(VLOOKUP(F975,ISLER!$1:$51,MATCH(D975,ISLER!$1:$1,0)-1,0),DOVIZ!$1:$4,MATCH(CONCATENATE(TEXT(C975,"YYYY")," ",TEXT(C975,"AAAA")),DOVIZ!$1:$1,0),0))</f>
        <v/>
      </c>
      <c r="I975" s="44" t="str">
        <f t="shared" si="92"/>
        <v/>
      </c>
      <c r="J975" s="45" t="b">
        <f t="shared" si="93"/>
        <v>0</v>
      </c>
      <c r="K975" s="45" t="str">
        <f>IF(J975=FALSE,"",IF(G975="","",VLOOKUP(F975,ISLER!$1:$51,2,0)*VLOOKUP(VLOOKUP(F975,ISLER!$1:$51,3,0),DOVIZ!$1:$4,MATCH(CONCATENATE(TEXT(C975,"YYYY")," ",TEXT(C975,"AAAA")),DOVIZ!$1:$1,0),0)))</f>
        <v/>
      </c>
      <c r="L975" s="45" t="str">
        <f t="shared" si="94"/>
        <v/>
      </c>
      <c r="M975" s="74">
        <f t="shared" si="95"/>
        <v>46021</v>
      </c>
    </row>
    <row r="976" spans="1:13" x14ac:dyDescent="0.25">
      <c r="A976" s="40">
        <v>1021</v>
      </c>
      <c r="B976" s="40" t="str">
        <f t="shared" si="91"/>
        <v>2025 Aralık</v>
      </c>
      <c r="C976" s="41">
        <f t="shared" si="96"/>
        <v>46021</v>
      </c>
      <c r="D976" s="42"/>
      <c r="E976" s="42"/>
      <c r="F976" s="42"/>
      <c r="G976" s="43"/>
      <c r="H976" s="44" t="str">
        <f>IF(G976="","",VLOOKUP(F976,ISLER!$1:$51,MATCH(D976,ISLER!$1:$1,0)-2,0)*VLOOKUP(VLOOKUP(F976,ISLER!$1:$51,MATCH(D976,ISLER!$1:$1,0)-1,0),DOVIZ!$1:$4,MATCH(CONCATENATE(TEXT(C976,"YYYY")," ",TEXT(C976,"AAAA")),DOVIZ!$1:$1,0),0))</f>
        <v/>
      </c>
      <c r="I976" s="44" t="str">
        <f t="shared" si="92"/>
        <v/>
      </c>
      <c r="J976" s="45" t="b">
        <f t="shared" si="93"/>
        <v>0</v>
      </c>
      <c r="K976" s="45" t="str">
        <f>IF(J976=FALSE,"",IF(G976="","",VLOOKUP(F976,ISLER!$1:$51,2,0)*VLOOKUP(VLOOKUP(F976,ISLER!$1:$51,3,0),DOVIZ!$1:$4,MATCH(CONCATENATE(TEXT(C976,"YYYY")," ",TEXT(C976,"AAAA")),DOVIZ!$1:$1,0),0)))</f>
        <v/>
      </c>
      <c r="L976" s="45" t="str">
        <f t="shared" si="94"/>
        <v/>
      </c>
      <c r="M976" s="74">
        <f t="shared" si="95"/>
        <v>46021</v>
      </c>
    </row>
    <row r="977" spans="1:13" x14ac:dyDescent="0.25">
      <c r="A977" s="40">
        <v>1022</v>
      </c>
      <c r="B977" s="40" t="str">
        <f t="shared" si="91"/>
        <v>2025 Aralık</v>
      </c>
      <c r="C977" s="41">
        <f t="shared" si="96"/>
        <v>46021</v>
      </c>
      <c r="D977" s="42"/>
      <c r="E977" s="42"/>
      <c r="F977" s="42"/>
      <c r="G977" s="43"/>
      <c r="H977" s="44" t="str">
        <f>IF(G977="","",VLOOKUP(F977,ISLER!$1:$51,MATCH(D977,ISLER!$1:$1,0)-2,0)*VLOOKUP(VLOOKUP(F977,ISLER!$1:$51,MATCH(D977,ISLER!$1:$1,0)-1,0),DOVIZ!$1:$4,MATCH(CONCATENATE(TEXT(C977,"YYYY")," ",TEXT(C977,"AAAA")),DOVIZ!$1:$1,0),0))</f>
        <v/>
      </c>
      <c r="I977" s="44" t="str">
        <f t="shared" si="92"/>
        <v/>
      </c>
      <c r="J977" s="45" t="b">
        <f t="shared" si="93"/>
        <v>0</v>
      </c>
      <c r="K977" s="45" t="str">
        <f>IF(J977=FALSE,"",IF(G977="","",VLOOKUP(F977,ISLER!$1:$51,2,0)*VLOOKUP(VLOOKUP(F977,ISLER!$1:$51,3,0),DOVIZ!$1:$4,MATCH(CONCATENATE(TEXT(C977,"YYYY")," ",TEXT(C977,"AAAA")),DOVIZ!$1:$1,0),0)))</f>
        <v/>
      </c>
      <c r="L977" s="45" t="str">
        <f t="shared" si="94"/>
        <v/>
      </c>
      <c r="M977" s="74">
        <f t="shared" si="95"/>
        <v>46021</v>
      </c>
    </row>
    <row r="978" spans="1:13" x14ac:dyDescent="0.25">
      <c r="A978" s="40">
        <v>1023</v>
      </c>
      <c r="B978" s="40" t="str">
        <f t="shared" si="91"/>
        <v>2025 Aralık</v>
      </c>
      <c r="C978" s="41">
        <f t="shared" si="96"/>
        <v>46021</v>
      </c>
      <c r="D978" s="42"/>
      <c r="E978" s="42"/>
      <c r="F978" s="42"/>
      <c r="G978" s="43"/>
      <c r="H978" s="44" t="str">
        <f>IF(G978="","",VLOOKUP(F978,ISLER!$1:$51,MATCH(D978,ISLER!$1:$1,0)-2,0)*VLOOKUP(VLOOKUP(F978,ISLER!$1:$51,MATCH(D978,ISLER!$1:$1,0)-1,0),DOVIZ!$1:$4,MATCH(CONCATENATE(TEXT(C978,"YYYY")," ",TEXT(C978,"AAAA")),DOVIZ!$1:$1,0),0))</f>
        <v/>
      </c>
      <c r="I978" s="44" t="str">
        <f t="shared" si="92"/>
        <v/>
      </c>
      <c r="J978" s="45" t="b">
        <f t="shared" si="93"/>
        <v>0</v>
      </c>
      <c r="K978" s="45" t="str">
        <f>IF(J978=FALSE,"",IF(G978="","",VLOOKUP(F978,ISLER!$1:$51,2,0)*VLOOKUP(VLOOKUP(F978,ISLER!$1:$51,3,0),DOVIZ!$1:$4,MATCH(CONCATENATE(TEXT(C978,"YYYY")," ",TEXT(C978,"AAAA")),DOVIZ!$1:$1,0),0)))</f>
        <v/>
      </c>
      <c r="L978" s="45" t="str">
        <f t="shared" si="94"/>
        <v/>
      </c>
      <c r="M978" s="74">
        <f t="shared" si="95"/>
        <v>46021</v>
      </c>
    </row>
    <row r="979" spans="1:13" x14ac:dyDescent="0.25">
      <c r="A979" s="40">
        <v>1024</v>
      </c>
      <c r="B979" s="40" t="str">
        <f t="shared" si="91"/>
        <v>2025 Aralık</v>
      </c>
      <c r="C979" s="41">
        <f t="shared" si="96"/>
        <v>46021</v>
      </c>
      <c r="D979" s="42"/>
      <c r="E979" s="42"/>
      <c r="F979" s="42"/>
      <c r="G979" s="43"/>
      <c r="H979" s="44" t="str">
        <f>IF(G979="","",VLOOKUP(F979,ISLER!$1:$51,MATCH(D979,ISLER!$1:$1,0)-2,0)*VLOOKUP(VLOOKUP(F979,ISLER!$1:$51,MATCH(D979,ISLER!$1:$1,0)-1,0),DOVIZ!$1:$4,MATCH(CONCATENATE(TEXT(C979,"YYYY")," ",TEXT(C979,"AAAA")),DOVIZ!$1:$1,0),0))</f>
        <v/>
      </c>
      <c r="I979" s="44" t="str">
        <f t="shared" si="92"/>
        <v/>
      </c>
      <c r="J979" s="45" t="b">
        <f t="shared" si="93"/>
        <v>0</v>
      </c>
      <c r="K979" s="45" t="str">
        <f>IF(J979=FALSE,"",IF(G979="","",VLOOKUP(F979,ISLER!$1:$51,2,0)*VLOOKUP(VLOOKUP(F979,ISLER!$1:$51,3,0),DOVIZ!$1:$4,MATCH(CONCATENATE(TEXT(C979,"YYYY")," ",TEXT(C979,"AAAA")),DOVIZ!$1:$1,0),0)))</f>
        <v/>
      </c>
      <c r="L979" s="45" t="str">
        <f t="shared" si="94"/>
        <v/>
      </c>
      <c r="M979" s="74">
        <f t="shared" si="95"/>
        <v>46021</v>
      </c>
    </row>
    <row r="980" spans="1:13" x14ac:dyDescent="0.25">
      <c r="A980" s="40">
        <v>1025</v>
      </c>
      <c r="B980" s="40" t="str">
        <f t="shared" ref="B980:B1043" si="97">CONCATENATE(TEXT(C980,"YYYY")," ",TEXT(C980,"AAAA"))</f>
        <v>2025 Aralık</v>
      </c>
      <c r="C980" s="41">
        <f t="shared" si="96"/>
        <v>46021</v>
      </c>
      <c r="D980" s="42"/>
      <c r="E980" s="42"/>
      <c r="F980" s="42"/>
      <c r="G980" s="43"/>
      <c r="H980" s="44" t="str">
        <f>IF(G980="","",VLOOKUP(F980,ISLER!$1:$51,MATCH(D980,ISLER!$1:$1,0)-2,0)*VLOOKUP(VLOOKUP(F980,ISLER!$1:$51,MATCH(D980,ISLER!$1:$1,0)-1,0),DOVIZ!$1:$4,MATCH(CONCATENATE(TEXT(C980,"YYYY")," ",TEXT(C980,"AAAA")),DOVIZ!$1:$1,0),0))</f>
        <v/>
      </c>
      <c r="I980" s="44" t="str">
        <f t="shared" si="92"/>
        <v/>
      </c>
      <c r="J980" s="45" t="b">
        <f t="shared" si="93"/>
        <v>0</v>
      </c>
      <c r="K980" s="45" t="str">
        <f>IF(J980=FALSE,"",IF(G980="","",VLOOKUP(F980,ISLER!$1:$51,2,0)*VLOOKUP(VLOOKUP(F980,ISLER!$1:$51,3,0),DOVIZ!$1:$4,MATCH(CONCATENATE(TEXT(C980,"YYYY")," ",TEXT(C980,"AAAA")),DOVIZ!$1:$1,0),0)))</f>
        <v/>
      </c>
      <c r="L980" s="45" t="str">
        <f t="shared" si="94"/>
        <v/>
      </c>
      <c r="M980" s="74">
        <f t="shared" si="95"/>
        <v>46021</v>
      </c>
    </row>
    <row r="981" spans="1:13" x14ac:dyDescent="0.25">
      <c r="A981" s="40">
        <v>1026</v>
      </c>
      <c r="B981" s="40" t="str">
        <f t="shared" si="97"/>
        <v>2025 Aralık</v>
      </c>
      <c r="C981" s="41">
        <f t="shared" si="96"/>
        <v>46021</v>
      </c>
      <c r="D981" s="42"/>
      <c r="E981" s="42"/>
      <c r="F981" s="42"/>
      <c r="G981" s="43"/>
      <c r="H981" s="44" t="str">
        <f>IF(G981="","",VLOOKUP(F981,ISLER!$1:$51,MATCH(D981,ISLER!$1:$1,0)-2,0)*VLOOKUP(VLOOKUP(F981,ISLER!$1:$51,MATCH(D981,ISLER!$1:$1,0)-1,0),DOVIZ!$1:$4,MATCH(CONCATENATE(TEXT(C981,"YYYY")," ",TEXT(C981,"AAAA")),DOVIZ!$1:$1,0),0))</f>
        <v/>
      </c>
      <c r="I981" s="44" t="str">
        <f t="shared" si="92"/>
        <v/>
      </c>
      <c r="J981" s="45" t="b">
        <f t="shared" si="93"/>
        <v>0</v>
      </c>
      <c r="K981" s="45" t="str">
        <f>IF(J981=FALSE,"",IF(G981="","",VLOOKUP(F981,ISLER!$1:$51,2,0)*VLOOKUP(VLOOKUP(F981,ISLER!$1:$51,3,0),DOVIZ!$1:$4,MATCH(CONCATENATE(TEXT(C981,"YYYY")," ",TEXT(C981,"AAAA")),DOVIZ!$1:$1,0),0)))</f>
        <v/>
      </c>
      <c r="L981" s="45" t="str">
        <f t="shared" si="94"/>
        <v/>
      </c>
      <c r="M981" s="74">
        <f t="shared" si="95"/>
        <v>46021</v>
      </c>
    </row>
    <row r="982" spans="1:13" x14ac:dyDescent="0.25">
      <c r="A982" s="40">
        <v>1027</v>
      </c>
      <c r="B982" s="40" t="str">
        <f t="shared" si="97"/>
        <v>2025 Aralık</v>
      </c>
      <c r="C982" s="41">
        <f t="shared" si="96"/>
        <v>46021</v>
      </c>
      <c r="D982" s="42"/>
      <c r="E982" s="42"/>
      <c r="F982" s="42"/>
      <c r="G982" s="43"/>
      <c r="H982" s="44" t="str">
        <f>IF(G982="","",VLOOKUP(F982,ISLER!$1:$51,MATCH(D982,ISLER!$1:$1,0)-2,0)*VLOOKUP(VLOOKUP(F982,ISLER!$1:$51,MATCH(D982,ISLER!$1:$1,0)-1,0),DOVIZ!$1:$4,MATCH(CONCATENATE(TEXT(C982,"YYYY")," ",TEXT(C982,"AAAA")),DOVIZ!$1:$1,0),0))</f>
        <v/>
      </c>
      <c r="I982" s="44" t="str">
        <f t="shared" si="92"/>
        <v/>
      </c>
      <c r="J982" s="45" t="b">
        <f t="shared" si="93"/>
        <v>0</v>
      </c>
      <c r="K982" s="45" t="str">
        <f>IF(J982=FALSE,"",IF(G982="","",VLOOKUP(F982,ISLER!$1:$51,2,0)*VLOOKUP(VLOOKUP(F982,ISLER!$1:$51,3,0),DOVIZ!$1:$4,MATCH(CONCATENATE(TEXT(C982,"YYYY")," ",TEXT(C982,"AAAA")),DOVIZ!$1:$1,0),0)))</f>
        <v/>
      </c>
      <c r="L982" s="45" t="str">
        <f t="shared" si="94"/>
        <v/>
      </c>
      <c r="M982" s="74">
        <f t="shared" si="95"/>
        <v>46021</v>
      </c>
    </row>
    <row r="983" spans="1:13" x14ac:dyDescent="0.25">
      <c r="A983" s="40">
        <v>1028</v>
      </c>
      <c r="B983" s="40" t="str">
        <f t="shared" si="97"/>
        <v>2025 Aralık</v>
      </c>
      <c r="C983" s="41">
        <f t="shared" si="96"/>
        <v>46021</v>
      </c>
      <c r="D983" s="42"/>
      <c r="E983" s="42"/>
      <c r="F983" s="42"/>
      <c r="G983" s="43"/>
      <c r="H983" s="44" t="str">
        <f>IF(G983="","",VLOOKUP(F983,ISLER!$1:$51,MATCH(D983,ISLER!$1:$1,0)-2,0)*VLOOKUP(VLOOKUP(F983,ISLER!$1:$51,MATCH(D983,ISLER!$1:$1,0)-1,0),DOVIZ!$1:$4,MATCH(CONCATENATE(TEXT(C983,"YYYY")," ",TEXT(C983,"AAAA")),DOVIZ!$1:$1,0),0))</f>
        <v/>
      </c>
      <c r="I983" s="44" t="str">
        <f t="shared" si="92"/>
        <v/>
      </c>
      <c r="J983" s="45" t="b">
        <f t="shared" si="93"/>
        <v>0</v>
      </c>
      <c r="K983" s="45" t="str">
        <f>IF(J983=FALSE,"",IF(G983="","",VLOOKUP(F983,ISLER!$1:$51,2,0)*VLOOKUP(VLOOKUP(F983,ISLER!$1:$51,3,0),DOVIZ!$1:$4,MATCH(CONCATENATE(TEXT(C983,"YYYY")," ",TEXT(C983,"AAAA")),DOVIZ!$1:$1,0),0)))</f>
        <v/>
      </c>
      <c r="L983" s="45" t="str">
        <f t="shared" si="94"/>
        <v/>
      </c>
      <c r="M983" s="74">
        <f t="shared" si="95"/>
        <v>46021</v>
      </c>
    </row>
    <row r="984" spans="1:13" x14ac:dyDescent="0.25">
      <c r="A984" s="40">
        <v>1029</v>
      </c>
      <c r="B984" s="40" t="str">
        <f t="shared" si="97"/>
        <v>2025 Aralık</v>
      </c>
      <c r="C984" s="41">
        <f t="shared" si="96"/>
        <v>46021</v>
      </c>
      <c r="D984" s="42"/>
      <c r="E984" s="42"/>
      <c r="F984" s="42"/>
      <c r="G984" s="43"/>
      <c r="H984" s="44" t="str">
        <f>IF(G984="","",VLOOKUP(F984,ISLER!$1:$51,MATCH(D984,ISLER!$1:$1,0)-2,0)*VLOOKUP(VLOOKUP(F984,ISLER!$1:$51,MATCH(D984,ISLER!$1:$1,0)-1,0),DOVIZ!$1:$4,MATCH(CONCATENATE(TEXT(C984,"YYYY")," ",TEXT(C984,"AAAA")),DOVIZ!$1:$1,0),0))</f>
        <v/>
      </c>
      <c r="I984" s="44" t="str">
        <f t="shared" si="92"/>
        <v/>
      </c>
      <c r="J984" s="45" t="b">
        <f t="shared" si="93"/>
        <v>0</v>
      </c>
      <c r="K984" s="45" t="str">
        <f>IF(J984=FALSE,"",IF(G984="","",VLOOKUP(F984,ISLER!$1:$51,2,0)*VLOOKUP(VLOOKUP(F984,ISLER!$1:$51,3,0),DOVIZ!$1:$4,MATCH(CONCATENATE(TEXT(C984,"YYYY")," ",TEXT(C984,"AAAA")),DOVIZ!$1:$1,0),0)))</f>
        <v/>
      </c>
      <c r="L984" s="45" t="str">
        <f t="shared" si="94"/>
        <v/>
      </c>
      <c r="M984" s="74">
        <f t="shared" si="95"/>
        <v>46021</v>
      </c>
    </row>
    <row r="985" spans="1:13" x14ac:dyDescent="0.25">
      <c r="A985" s="40">
        <v>1030</v>
      </c>
      <c r="B985" s="40" t="str">
        <f t="shared" si="97"/>
        <v>2025 Aralık</v>
      </c>
      <c r="C985" s="41">
        <f t="shared" si="96"/>
        <v>46021</v>
      </c>
      <c r="D985" s="42"/>
      <c r="E985" s="42"/>
      <c r="F985" s="42"/>
      <c r="G985" s="43"/>
      <c r="H985" s="44" t="str">
        <f>IF(G985="","",VLOOKUP(F985,ISLER!$1:$51,MATCH(D985,ISLER!$1:$1,0)-2,0)*VLOOKUP(VLOOKUP(F985,ISLER!$1:$51,MATCH(D985,ISLER!$1:$1,0)-1,0),DOVIZ!$1:$4,MATCH(CONCATENATE(TEXT(C985,"YYYY")," ",TEXT(C985,"AAAA")),DOVIZ!$1:$1,0),0))</f>
        <v/>
      </c>
      <c r="I985" s="44" t="str">
        <f t="shared" si="92"/>
        <v/>
      </c>
      <c r="J985" s="45" t="b">
        <f t="shared" si="93"/>
        <v>0</v>
      </c>
      <c r="K985" s="45" t="str">
        <f>IF(J985=FALSE,"",IF(G985="","",VLOOKUP(F985,ISLER!$1:$51,2,0)*VLOOKUP(VLOOKUP(F985,ISLER!$1:$51,3,0),DOVIZ!$1:$4,MATCH(CONCATENATE(TEXT(C985,"YYYY")," ",TEXT(C985,"AAAA")),DOVIZ!$1:$1,0),0)))</f>
        <v/>
      </c>
      <c r="L985" s="45" t="str">
        <f t="shared" si="94"/>
        <v/>
      </c>
      <c r="M985" s="74">
        <f t="shared" si="95"/>
        <v>46021</v>
      </c>
    </row>
    <row r="986" spans="1:13" x14ac:dyDescent="0.25">
      <c r="A986" s="40">
        <v>1031</v>
      </c>
      <c r="B986" s="40" t="str">
        <f t="shared" si="97"/>
        <v>2025 Aralık</v>
      </c>
      <c r="C986" s="41">
        <f t="shared" si="96"/>
        <v>46021</v>
      </c>
      <c r="D986" s="42"/>
      <c r="E986" s="42"/>
      <c r="F986" s="42"/>
      <c r="G986" s="43"/>
      <c r="H986" s="44" t="str">
        <f>IF(G986="","",VLOOKUP(F986,ISLER!$1:$51,MATCH(D986,ISLER!$1:$1,0)-2,0)*VLOOKUP(VLOOKUP(F986,ISLER!$1:$51,MATCH(D986,ISLER!$1:$1,0)-1,0),DOVIZ!$1:$4,MATCH(CONCATENATE(TEXT(C986,"YYYY")," ",TEXT(C986,"AAAA")),DOVIZ!$1:$1,0),0))</f>
        <v/>
      </c>
      <c r="I986" s="44" t="str">
        <f t="shared" si="92"/>
        <v/>
      </c>
      <c r="J986" s="45" t="b">
        <f t="shared" si="93"/>
        <v>0</v>
      </c>
      <c r="K986" s="45" t="str">
        <f>IF(J986=FALSE,"",IF(G986="","",VLOOKUP(F986,ISLER!$1:$51,2,0)*VLOOKUP(VLOOKUP(F986,ISLER!$1:$51,3,0),DOVIZ!$1:$4,MATCH(CONCATENATE(TEXT(C986,"YYYY")," ",TEXT(C986,"AAAA")),DOVIZ!$1:$1,0),0)))</f>
        <v/>
      </c>
      <c r="L986" s="45" t="str">
        <f t="shared" si="94"/>
        <v/>
      </c>
      <c r="M986" s="74">
        <f t="shared" si="95"/>
        <v>46021</v>
      </c>
    </row>
    <row r="987" spans="1:13" x14ac:dyDescent="0.25">
      <c r="A987" s="40">
        <v>1032</v>
      </c>
      <c r="B987" s="40" t="str">
        <f t="shared" si="97"/>
        <v>2025 Aralık</v>
      </c>
      <c r="C987" s="41">
        <f t="shared" si="96"/>
        <v>46021</v>
      </c>
      <c r="D987" s="42"/>
      <c r="E987" s="42"/>
      <c r="F987" s="42"/>
      <c r="G987" s="43"/>
      <c r="H987" s="44" t="str">
        <f>IF(G987="","",VLOOKUP(F987,ISLER!$1:$51,MATCH(D987,ISLER!$1:$1,0)-2,0)*VLOOKUP(VLOOKUP(F987,ISLER!$1:$51,MATCH(D987,ISLER!$1:$1,0)-1,0),DOVIZ!$1:$4,MATCH(CONCATENATE(TEXT(C987,"YYYY")," ",TEXT(C987,"AAAA")),DOVIZ!$1:$1,0),0))</f>
        <v/>
      </c>
      <c r="I987" s="44" t="str">
        <f t="shared" si="92"/>
        <v/>
      </c>
      <c r="J987" s="45" t="b">
        <f t="shared" si="93"/>
        <v>0</v>
      </c>
      <c r="K987" s="45" t="str">
        <f>IF(J987=FALSE,"",IF(G987="","",VLOOKUP(F987,ISLER!$1:$51,2,0)*VLOOKUP(VLOOKUP(F987,ISLER!$1:$51,3,0),DOVIZ!$1:$4,MATCH(CONCATENATE(TEXT(C987,"YYYY")," ",TEXT(C987,"AAAA")),DOVIZ!$1:$1,0),0)))</f>
        <v/>
      </c>
      <c r="L987" s="45" t="str">
        <f t="shared" si="94"/>
        <v/>
      </c>
      <c r="M987" s="74">
        <f t="shared" si="95"/>
        <v>46021</v>
      </c>
    </row>
    <row r="988" spans="1:13" x14ac:dyDescent="0.25">
      <c r="A988" s="40">
        <v>1033</v>
      </c>
      <c r="B988" s="40" t="str">
        <f t="shared" si="97"/>
        <v>2025 Aralık</v>
      </c>
      <c r="C988" s="41">
        <f t="shared" si="96"/>
        <v>46021</v>
      </c>
      <c r="D988" s="42"/>
      <c r="E988" s="42"/>
      <c r="F988" s="42"/>
      <c r="G988" s="43"/>
      <c r="H988" s="44" t="str">
        <f>IF(G988="","",VLOOKUP(F988,ISLER!$1:$51,MATCH(D988,ISLER!$1:$1,0)-2,0)*VLOOKUP(VLOOKUP(F988,ISLER!$1:$51,MATCH(D988,ISLER!$1:$1,0)-1,0),DOVIZ!$1:$4,MATCH(CONCATENATE(TEXT(C988,"YYYY")," ",TEXT(C988,"AAAA")),DOVIZ!$1:$1,0),0))</f>
        <v/>
      </c>
      <c r="I988" s="44" t="str">
        <f t="shared" si="92"/>
        <v/>
      </c>
      <c r="J988" s="45" t="b">
        <f t="shared" si="93"/>
        <v>0</v>
      </c>
      <c r="K988" s="45" t="str">
        <f>IF(J988=FALSE,"",IF(G988="","",VLOOKUP(F988,ISLER!$1:$51,2,0)*VLOOKUP(VLOOKUP(F988,ISLER!$1:$51,3,0),DOVIZ!$1:$4,MATCH(CONCATENATE(TEXT(C988,"YYYY")," ",TEXT(C988,"AAAA")),DOVIZ!$1:$1,0),0)))</f>
        <v/>
      </c>
      <c r="L988" s="45" t="str">
        <f t="shared" si="94"/>
        <v/>
      </c>
      <c r="M988" s="74">
        <f t="shared" si="95"/>
        <v>46021</v>
      </c>
    </row>
    <row r="989" spans="1:13" x14ac:dyDescent="0.25">
      <c r="A989" s="40">
        <v>1034</v>
      </c>
      <c r="B989" s="40" t="str">
        <f t="shared" si="97"/>
        <v>2025 Aralık</v>
      </c>
      <c r="C989" s="41">
        <f t="shared" si="96"/>
        <v>46021</v>
      </c>
      <c r="D989" s="42"/>
      <c r="E989" s="42"/>
      <c r="F989" s="42"/>
      <c r="G989" s="43"/>
      <c r="H989" s="44" t="str">
        <f>IF(G989="","",VLOOKUP(F989,ISLER!$1:$51,MATCH(D989,ISLER!$1:$1,0)-2,0)*VLOOKUP(VLOOKUP(F989,ISLER!$1:$51,MATCH(D989,ISLER!$1:$1,0)-1,0),DOVIZ!$1:$4,MATCH(CONCATENATE(TEXT(C989,"YYYY")," ",TEXT(C989,"AAAA")),DOVIZ!$1:$1,0),0))</f>
        <v/>
      </c>
      <c r="I989" s="44" t="str">
        <f t="shared" si="92"/>
        <v/>
      </c>
      <c r="J989" s="45" t="b">
        <f t="shared" si="93"/>
        <v>0</v>
      </c>
      <c r="K989" s="45" t="str">
        <f>IF(J989=FALSE,"",IF(G989="","",VLOOKUP(F989,ISLER!$1:$51,2,0)*VLOOKUP(VLOOKUP(F989,ISLER!$1:$51,3,0),DOVIZ!$1:$4,MATCH(CONCATENATE(TEXT(C989,"YYYY")," ",TEXT(C989,"AAAA")),DOVIZ!$1:$1,0),0)))</f>
        <v/>
      </c>
      <c r="L989" s="45" t="str">
        <f t="shared" si="94"/>
        <v/>
      </c>
      <c r="M989" s="74">
        <f t="shared" si="95"/>
        <v>46021</v>
      </c>
    </row>
    <row r="990" spans="1:13" x14ac:dyDescent="0.25">
      <c r="A990" s="40">
        <v>1035</v>
      </c>
      <c r="B990" s="40" t="str">
        <f t="shared" si="97"/>
        <v>2025 Aralık</v>
      </c>
      <c r="C990" s="41">
        <f t="shared" si="96"/>
        <v>46021</v>
      </c>
      <c r="D990" s="42"/>
      <c r="E990" s="42"/>
      <c r="F990" s="42"/>
      <c r="G990" s="43"/>
      <c r="H990" s="44" t="str">
        <f>IF(G990="","",VLOOKUP(F990,ISLER!$1:$51,MATCH(D990,ISLER!$1:$1,0)-2,0)*VLOOKUP(VLOOKUP(F990,ISLER!$1:$51,MATCH(D990,ISLER!$1:$1,0)-1,0),DOVIZ!$1:$4,MATCH(CONCATENATE(TEXT(C990,"YYYY")," ",TEXT(C990,"AAAA")),DOVIZ!$1:$1,0),0))</f>
        <v/>
      </c>
      <c r="I990" s="44" t="str">
        <f t="shared" si="92"/>
        <v/>
      </c>
      <c r="J990" s="45" t="b">
        <f t="shared" si="93"/>
        <v>0</v>
      </c>
      <c r="K990" s="45" t="str">
        <f>IF(J990=FALSE,"",IF(G990="","",VLOOKUP(F990,ISLER!$1:$51,2,0)*VLOOKUP(VLOOKUP(F990,ISLER!$1:$51,3,0),DOVIZ!$1:$4,MATCH(CONCATENATE(TEXT(C990,"YYYY")," ",TEXT(C990,"AAAA")),DOVIZ!$1:$1,0),0)))</f>
        <v/>
      </c>
      <c r="L990" s="45" t="str">
        <f t="shared" si="94"/>
        <v/>
      </c>
      <c r="M990" s="74">
        <f t="shared" si="95"/>
        <v>46021</v>
      </c>
    </row>
    <row r="991" spans="1:13" x14ac:dyDescent="0.25">
      <c r="A991" s="40">
        <v>1036</v>
      </c>
      <c r="B991" s="40" t="str">
        <f t="shared" si="97"/>
        <v>2025 Aralık</v>
      </c>
      <c r="C991" s="41">
        <f t="shared" si="96"/>
        <v>46021</v>
      </c>
      <c r="D991" s="42"/>
      <c r="E991" s="42"/>
      <c r="F991" s="42"/>
      <c r="G991" s="43"/>
      <c r="H991" s="44" t="str">
        <f>IF(G991="","",VLOOKUP(F991,ISLER!$1:$51,MATCH(D991,ISLER!$1:$1,0)-2,0)*VLOOKUP(VLOOKUP(F991,ISLER!$1:$51,MATCH(D991,ISLER!$1:$1,0)-1,0),DOVIZ!$1:$4,MATCH(CONCATENATE(TEXT(C991,"YYYY")," ",TEXT(C991,"AAAA")),DOVIZ!$1:$1,0),0))</f>
        <v/>
      </c>
      <c r="I991" s="44" t="str">
        <f t="shared" si="92"/>
        <v/>
      </c>
      <c r="J991" s="45" t="b">
        <f t="shared" si="93"/>
        <v>0</v>
      </c>
      <c r="K991" s="45" t="str">
        <f>IF(J991=FALSE,"",IF(G991="","",VLOOKUP(F991,ISLER!$1:$51,2,0)*VLOOKUP(VLOOKUP(F991,ISLER!$1:$51,3,0),DOVIZ!$1:$4,MATCH(CONCATENATE(TEXT(C991,"YYYY")," ",TEXT(C991,"AAAA")),DOVIZ!$1:$1,0),0)))</f>
        <v/>
      </c>
      <c r="L991" s="45" t="str">
        <f t="shared" si="94"/>
        <v/>
      </c>
      <c r="M991" s="74">
        <f t="shared" si="95"/>
        <v>46021</v>
      </c>
    </row>
    <row r="992" spans="1:13" x14ac:dyDescent="0.25">
      <c r="A992" s="40">
        <v>1037</v>
      </c>
      <c r="B992" s="40" t="str">
        <f t="shared" si="97"/>
        <v>2025 Aralık</v>
      </c>
      <c r="C992" s="41">
        <f t="shared" si="96"/>
        <v>46021</v>
      </c>
      <c r="D992" s="42"/>
      <c r="E992" s="42"/>
      <c r="F992" s="42"/>
      <c r="G992" s="43"/>
      <c r="H992" s="44" t="str">
        <f>IF(G992="","",VLOOKUP(F992,ISLER!$1:$51,MATCH(D992,ISLER!$1:$1,0)-2,0)*VLOOKUP(VLOOKUP(F992,ISLER!$1:$51,MATCH(D992,ISLER!$1:$1,0)-1,0),DOVIZ!$1:$4,MATCH(CONCATENATE(TEXT(C992,"YYYY")," ",TEXT(C992,"AAAA")),DOVIZ!$1:$1,0),0))</f>
        <v/>
      </c>
      <c r="I992" s="44" t="str">
        <f t="shared" si="92"/>
        <v/>
      </c>
      <c r="J992" s="45" t="b">
        <f t="shared" si="93"/>
        <v>0</v>
      </c>
      <c r="K992" s="45" t="str">
        <f>IF(J992=FALSE,"",IF(G992="","",VLOOKUP(F992,ISLER!$1:$51,2,0)*VLOOKUP(VLOOKUP(F992,ISLER!$1:$51,3,0),DOVIZ!$1:$4,MATCH(CONCATENATE(TEXT(C992,"YYYY")," ",TEXT(C992,"AAAA")),DOVIZ!$1:$1,0),0)))</f>
        <v/>
      </c>
      <c r="L992" s="45" t="str">
        <f t="shared" si="94"/>
        <v/>
      </c>
      <c r="M992" s="74">
        <f t="shared" si="95"/>
        <v>46021</v>
      </c>
    </row>
    <row r="993" spans="1:13" x14ac:dyDescent="0.25">
      <c r="A993" s="40">
        <v>1038</v>
      </c>
      <c r="B993" s="40" t="str">
        <f t="shared" si="97"/>
        <v>2025 Aralık</v>
      </c>
      <c r="C993" s="41">
        <f t="shared" si="96"/>
        <v>46021</v>
      </c>
      <c r="D993" s="42"/>
      <c r="E993" s="42"/>
      <c r="F993" s="42"/>
      <c r="G993" s="43"/>
      <c r="H993" s="44" t="str">
        <f>IF(G993="","",VLOOKUP(F993,ISLER!$1:$51,MATCH(D993,ISLER!$1:$1,0)-2,0)*VLOOKUP(VLOOKUP(F993,ISLER!$1:$51,MATCH(D993,ISLER!$1:$1,0)-1,0),DOVIZ!$1:$4,MATCH(CONCATENATE(TEXT(C993,"YYYY")," ",TEXT(C993,"AAAA")),DOVIZ!$1:$1,0),0))</f>
        <v/>
      </c>
      <c r="I993" s="44" t="str">
        <f t="shared" si="92"/>
        <v/>
      </c>
      <c r="J993" s="45" t="b">
        <f t="shared" si="93"/>
        <v>0</v>
      </c>
      <c r="K993" s="45" t="str">
        <f>IF(J993=FALSE,"",IF(G993="","",VLOOKUP(F993,ISLER!$1:$51,2,0)*VLOOKUP(VLOOKUP(F993,ISLER!$1:$51,3,0),DOVIZ!$1:$4,MATCH(CONCATENATE(TEXT(C993,"YYYY")," ",TEXT(C993,"AAAA")),DOVIZ!$1:$1,0),0)))</f>
        <v/>
      </c>
      <c r="L993" s="45" t="str">
        <f t="shared" si="94"/>
        <v/>
      </c>
      <c r="M993" s="74">
        <f t="shared" si="95"/>
        <v>46021</v>
      </c>
    </row>
    <row r="994" spans="1:13" x14ac:dyDescent="0.25">
      <c r="A994" s="40">
        <v>1039</v>
      </c>
      <c r="B994" s="40" t="str">
        <f t="shared" si="97"/>
        <v>2025 Aralık</v>
      </c>
      <c r="C994" s="41">
        <f t="shared" si="96"/>
        <v>46021</v>
      </c>
      <c r="D994" s="42"/>
      <c r="E994" s="42"/>
      <c r="F994" s="42"/>
      <c r="G994" s="43"/>
      <c r="H994" s="44" t="str">
        <f>IF(G994="","",VLOOKUP(F994,ISLER!$1:$51,MATCH(D994,ISLER!$1:$1,0)-2,0)*VLOOKUP(VLOOKUP(F994,ISLER!$1:$51,MATCH(D994,ISLER!$1:$1,0)-1,0),DOVIZ!$1:$4,MATCH(CONCATENATE(TEXT(C994,"YYYY")," ",TEXT(C994,"AAAA")),DOVIZ!$1:$1,0),0))</f>
        <v/>
      </c>
      <c r="I994" s="44" t="str">
        <f t="shared" si="92"/>
        <v/>
      </c>
      <c r="J994" s="45" t="b">
        <f t="shared" si="93"/>
        <v>0</v>
      </c>
      <c r="K994" s="45" t="str">
        <f>IF(J994=FALSE,"",IF(G994="","",VLOOKUP(F994,ISLER!$1:$51,2,0)*VLOOKUP(VLOOKUP(F994,ISLER!$1:$51,3,0),DOVIZ!$1:$4,MATCH(CONCATENATE(TEXT(C994,"YYYY")," ",TEXT(C994,"AAAA")),DOVIZ!$1:$1,0),0)))</f>
        <v/>
      </c>
      <c r="L994" s="45" t="str">
        <f t="shared" si="94"/>
        <v/>
      </c>
      <c r="M994" s="74">
        <f t="shared" si="95"/>
        <v>46021</v>
      </c>
    </row>
    <row r="995" spans="1:13" x14ac:dyDescent="0.25">
      <c r="A995" s="40">
        <v>1040</v>
      </c>
      <c r="B995" s="40" t="str">
        <f t="shared" si="97"/>
        <v>2025 Aralık</v>
      </c>
      <c r="C995" s="41">
        <f t="shared" si="96"/>
        <v>46021</v>
      </c>
      <c r="D995" s="42"/>
      <c r="E995" s="42"/>
      <c r="F995" s="42"/>
      <c r="G995" s="43"/>
      <c r="H995" s="44" t="str">
        <f>IF(G995="","",VLOOKUP(F995,ISLER!$1:$51,MATCH(D995,ISLER!$1:$1,0)-2,0)*VLOOKUP(VLOOKUP(F995,ISLER!$1:$51,MATCH(D995,ISLER!$1:$1,0)-1,0),DOVIZ!$1:$4,MATCH(CONCATENATE(TEXT(C995,"YYYY")," ",TEXT(C995,"AAAA")),DOVIZ!$1:$1,0),0))</f>
        <v/>
      </c>
      <c r="I995" s="44" t="str">
        <f t="shared" si="92"/>
        <v/>
      </c>
      <c r="J995" s="45" t="b">
        <f t="shared" si="93"/>
        <v>0</v>
      </c>
      <c r="K995" s="45" t="str">
        <f>IF(J995=FALSE,"",IF(G995="","",VLOOKUP(F995,ISLER!$1:$51,2,0)*VLOOKUP(VLOOKUP(F995,ISLER!$1:$51,3,0),DOVIZ!$1:$4,MATCH(CONCATENATE(TEXT(C995,"YYYY")," ",TEXT(C995,"AAAA")),DOVIZ!$1:$1,0),0)))</f>
        <v/>
      </c>
      <c r="L995" s="45" t="str">
        <f t="shared" si="94"/>
        <v/>
      </c>
      <c r="M995" s="74">
        <f t="shared" si="95"/>
        <v>46021</v>
      </c>
    </row>
    <row r="996" spans="1:13" x14ac:dyDescent="0.25">
      <c r="A996" s="40">
        <v>1041</v>
      </c>
      <c r="B996" s="40" t="str">
        <f t="shared" si="97"/>
        <v>2025 Aralık</v>
      </c>
      <c r="C996" s="41">
        <f t="shared" si="96"/>
        <v>46021</v>
      </c>
      <c r="D996" s="42"/>
      <c r="E996" s="42"/>
      <c r="F996" s="42"/>
      <c r="G996" s="43"/>
      <c r="H996" s="44" t="str">
        <f>IF(G996="","",VLOOKUP(F996,ISLER!$1:$51,MATCH(D996,ISLER!$1:$1,0)-2,0)*VLOOKUP(VLOOKUP(F996,ISLER!$1:$51,MATCH(D996,ISLER!$1:$1,0)-1,0),DOVIZ!$1:$4,MATCH(CONCATENATE(TEXT(C996,"YYYY")," ",TEXT(C996,"AAAA")),DOVIZ!$1:$1,0),0))</f>
        <v/>
      </c>
      <c r="I996" s="44" t="str">
        <f t="shared" si="92"/>
        <v/>
      </c>
      <c r="J996" s="45" t="b">
        <f t="shared" si="93"/>
        <v>0</v>
      </c>
      <c r="K996" s="45" t="str">
        <f>IF(J996=FALSE,"",IF(G996="","",VLOOKUP(F996,ISLER!$1:$51,2,0)*VLOOKUP(VLOOKUP(F996,ISLER!$1:$51,3,0),DOVIZ!$1:$4,MATCH(CONCATENATE(TEXT(C996,"YYYY")," ",TEXT(C996,"AAAA")),DOVIZ!$1:$1,0),0)))</f>
        <v/>
      </c>
      <c r="L996" s="45" t="str">
        <f t="shared" si="94"/>
        <v/>
      </c>
      <c r="M996" s="74">
        <f t="shared" si="95"/>
        <v>46021</v>
      </c>
    </row>
    <row r="997" spans="1:13" x14ac:dyDescent="0.25">
      <c r="A997" s="40">
        <v>1042</v>
      </c>
      <c r="B997" s="40" t="str">
        <f t="shared" si="97"/>
        <v>2025 Aralık</v>
      </c>
      <c r="C997" s="41">
        <f t="shared" si="96"/>
        <v>46021</v>
      </c>
      <c r="D997" s="42"/>
      <c r="E997" s="42"/>
      <c r="F997" s="42"/>
      <c r="G997" s="43"/>
      <c r="H997" s="44" t="str">
        <f>IF(G997="","",VLOOKUP(F997,ISLER!$1:$51,MATCH(D997,ISLER!$1:$1,0)-2,0)*VLOOKUP(VLOOKUP(F997,ISLER!$1:$51,MATCH(D997,ISLER!$1:$1,0)-1,0),DOVIZ!$1:$4,MATCH(CONCATENATE(TEXT(C997,"YYYY")," ",TEXT(C997,"AAAA")),DOVIZ!$1:$1,0),0))</f>
        <v/>
      </c>
      <c r="I997" s="44" t="str">
        <f t="shared" si="92"/>
        <v/>
      </c>
      <c r="J997" s="45" t="b">
        <f t="shared" si="93"/>
        <v>0</v>
      </c>
      <c r="K997" s="45" t="str">
        <f>IF(J997=FALSE,"",IF(G997="","",VLOOKUP(F997,ISLER!$1:$51,2,0)*VLOOKUP(VLOOKUP(F997,ISLER!$1:$51,3,0),DOVIZ!$1:$4,MATCH(CONCATENATE(TEXT(C997,"YYYY")," ",TEXT(C997,"AAAA")),DOVIZ!$1:$1,0),0)))</f>
        <v/>
      </c>
      <c r="L997" s="45" t="str">
        <f t="shared" si="94"/>
        <v/>
      </c>
      <c r="M997" s="74">
        <f t="shared" si="95"/>
        <v>46021</v>
      </c>
    </row>
    <row r="998" spans="1:13" x14ac:dyDescent="0.25">
      <c r="A998" s="40">
        <v>1043</v>
      </c>
      <c r="B998" s="40" t="str">
        <f t="shared" si="97"/>
        <v>2025 Aralık</v>
      </c>
      <c r="C998" s="41">
        <f t="shared" si="96"/>
        <v>46021</v>
      </c>
      <c r="D998" s="42"/>
      <c r="E998" s="42"/>
      <c r="F998" s="42"/>
      <c r="G998" s="43"/>
      <c r="H998" s="44" t="str">
        <f>IF(G998="","",VLOOKUP(F998,ISLER!$1:$51,MATCH(D998,ISLER!$1:$1,0)-2,0)*VLOOKUP(VLOOKUP(F998,ISLER!$1:$51,MATCH(D998,ISLER!$1:$1,0)-1,0),DOVIZ!$1:$4,MATCH(CONCATENATE(TEXT(C998,"YYYY")," ",TEXT(C998,"AAAA")),DOVIZ!$1:$1,0),0))</f>
        <v/>
      </c>
      <c r="I998" s="44" t="str">
        <f t="shared" si="92"/>
        <v/>
      </c>
      <c r="J998" s="45" t="b">
        <f t="shared" si="93"/>
        <v>0</v>
      </c>
      <c r="K998" s="45" t="str">
        <f>IF(J998=FALSE,"",IF(G998="","",VLOOKUP(F998,ISLER!$1:$51,2,0)*VLOOKUP(VLOOKUP(F998,ISLER!$1:$51,3,0),DOVIZ!$1:$4,MATCH(CONCATENATE(TEXT(C998,"YYYY")," ",TEXT(C998,"AAAA")),DOVIZ!$1:$1,0),0)))</f>
        <v/>
      </c>
      <c r="L998" s="45" t="str">
        <f t="shared" si="94"/>
        <v/>
      </c>
      <c r="M998" s="74">
        <f t="shared" si="95"/>
        <v>46021</v>
      </c>
    </row>
    <row r="999" spans="1:13" x14ac:dyDescent="0.25">
      <c r="A999" s="40">
        <v>1044</v>
      </c>
      <c r="B999" s="40" t="str">
        <f t="shared" si="97"/>
        <v>2025 Aralık</v>
      </c>
      <c r="C999" s="41">
        <f t="shared" si="96"/>
        <v>46021</v>
      </c>
      <c r="D999" s="42"/>
      <c r="E999" s="42"/>
      <c r="F999" s="42"/>
      <c r="G999" s="43"/>
      <c r="H999" s="44" t="str">
        <f>IF(G999="","",VLOOKUP(F999,ISLER!$1:$51,MATCH(D999,ISLER!$1:$1,0)-2,0)*VLOOKUP(VLOOKUP(F999,ISLER!$1:$51,MATCH(D999,ISLER!$1:$1,0)-1,0),DOVIZ!$1:$4,MATCH(CONCATENATE(TEXT(C999,"YYYY")," ",TEXT(C999,"AAAA")),DOVIZ!$1:$1,0),0))</f>
        <v/>
      </c>
      <c r="I999" s="44" t="str">
        <f t="shared" si="92"/>
        <v/>
      </c>
      <c r="J999" s="45" t="b">
        <f t="shared" si="93"/>
        <v>0</v>
      </c>
      <c r="K999" s="45" t="str">
        <f>IF(J999=FALSE,"",IF(G999="","",VLOOKUP(F999,ISLER!$1:$51,2,0)*VLOOKUP(VLOOKUP(F999,ISLER!$1:$51,3,0),DOVIZ!$1:$4,MATCH(CONCATENATE(TEXT(C999,"YYYY")," ",TEXT(C999,"AAAA")),DOVIZ!$1:$1,0),0)))</f>
        <v/>
      </c>
      <c r="L999" s="45" t="str">
        <f t="shared" si="94"/>
        <v/>
      </c>
      <c r="M999" s="74">
        <f t="shared" si="95"/>
        <v>46021</v>
      </c>
    </row>
    <row r="1000" spans="1:13" x14ac:dyDescent="0.25">
      <c r="A1000" s="40">
        <v>1045</v>
      </c>
      <c r="B1000" s="40" t="str">
        <f t="shared" si="97"/>
        <v>2025 Aralık</v>
      </c>
      <c r="C1000" s="41">
        <f t="shared" si="96"/>
        <v>46021</v>
      </c>
      <c r="D1000" s="42"/>
      <c r="E1000" s="42"/>
      <c r="F1000" s="42"/>
      <c r="G1000" s="43"/>
      <c r="H1000" s="44" t="str">
        <f>IF(G1000="","",VLOOKUP(F1000,ISLER!$1:$51,MATCH(D1000,ISLER!$1:$1,0)-2,0)*VLOOKUP(VLOOKUP(F1000,ISLER!$1:$51,MATCH(D1000,ISLER!$1:$1,0)-1,0),DOVIZ!$1:$4,MATCH(CONCATENATE(TEXT(C1000,"YYYY")," ",TEXT(C1000,"AAAA")),DOVIZ!$1:$1,0),0))</f>
        <v/>
      </c>
      <c r="I1000" s="44" t="str">
        <f t="shared" si="92"/>
        <v/>
      </c>
      <c r="J1000" s="45" t="b">
        <f t="shared" si="93"/>
        <v>0</v>
      </c>
      <c r="K1000" s="45" t="str">
        <f>IF(J1000=FALSE,"",IF(G1000="","",VLOOKUP(F1000,ISLER!$1:$51,2,0)*VLOOKUP(VLOOKUP(F1000,ISLER!$1:$51,3,0),DOVIZ!$1:$4,MATCH(CONCATENATE(TEXT(C1000,"YYYY")," ",TEXT(C1000,"AAAA")),DOVIZ!$1:$1,0),0)))</f>
        <v/>
      </c>
      <c r="L1000" s="45" t="str">
        <f t="shared" si="94"/>
        <v/>
      </c>
      <c r="M1000" s="74">
        <f t="shared" si="95"/>
        <v>46021</v>
      </c>
    </row>
    <row r="1001" spans="1:13" x14ac:dyDescent="0.25">
      <c r="A1001" s="40">
        <v>1046</v>
      </c>
      <c r="B1001" s="40" t="str">
        <f t="shared" si="97"/>
        <v>2025 Aralık</v>
      </c>
      <c r="C1001" s="41">
        <f t="shared" si="96"/>
        <v>46021</v>
      </c>
      <c r="D1001" s="42"/>
      <c r="E1001" s="42"/>
      <c r="F1001" s="42"/>
      <c r="G1001" s="43"/>
      <c r="H1001" s="44" t="str">
        <f>IF(G1001="","",VLOOKUP(F1001,ISLER!$1:$51,MATCH(D1001,ISLER!$1:$1,0)-2,0)*VLOOKUP(VLOOKUP(F1001,ISLER!$1:$51,MATCH(D1001,ISLER!$1:$1,0)-1,0),DOVIZ!$1:$4,MATCH(CONCATENATE(TEXT(C1001,"YYYY")," ",TEXT(C1001,"AAAA")),DOVIZ!$1:$1,0),0))</f>
        <v/>
      </c>
      <c r="I1001" s="44" t="str">
        <f t="shared" si="92"/>
        <v/>
      </c>
      <c r="J1001" s="45" t="b">
        <f t="shared" si="93"/>
        <v>0</v>
      </c>
      <c r="K1001" s="45" t="str">
        <f>IF(J1001=FALSE,"",IF(G1001="","",VLOOKUP(F1001,ISLER!$1:$51,2,0)*VLOOKUP(VLOOKUP(F1001,ISLER!$1:$51,3,0),DOVIZ!$1:$4,MATCH(CONCATENATE(TEXT(C1001,"YYYY")," ",TEXT(C1001,"AAAA")),DOVIZ!$1:$1,0),0)))</f>
        <v/>
      </c>
      <c r="L1001" s="45" t="str">
        <f t="shared" si="94"/>
        <v/>
      </c>
      <c r="M1001" s="74">
        <f t="shared" si="95"/>
        <v>46021</v>
      </c>
    </row>
    <row r="1002" spans="1:13" x14ac:dyDescent="0.25">
      <c r="A1002" s="40">
        <v>1047</v>
      </c>
      <c r="B1002" s="40" t="str">
        <f t="shared" si="97"/>
        <v>2025 Aralık</v>
      </c>
      <c r="C1002" s="41">
        <f t="shared" si="96"/>
        <v>46021</v>
      </c>
      <c r="D1002" s="42"/>
      <c r="E1002" s="42"/>
      <c r="F1002" s="42"/>
      <c r="G1002" s="43"/>
      <c r="H1002" s="44" t="str">
        <f>IF(G1002="","",VLOOKUP(F1002,ISLER!$1:$51,MATCH(D1002,ISLER!$1:$1,0)-2,0)*VLOOKUP(VLOOKUP(F1002,ISLER!$1:$51,MATCH(D1002,ISLER!$1:$1,0)-1,0),DOVIZ!$1:$4,MATCH(CONCATENATE(TEXT(C1002,"YYYY")," ",TEXT(C1002,"AAAA")),DOVIZ!$1:$1,0),0))</f>
        <v/>
      </c>
      <c r="I1002" s="44" t="str">
        <f t="shared" si="92"/>
        <v/>
      </c>
      <c r="J1002" s="45" t="b">
        <f t="shared" si="93"/>
        <v>0</v>
      </c>
      <c r="K1002" s="45" t="str">
        <f>IF(J1002=FALSE,"",IF(G1002="","",VLOOKUP(F1002,ISLER!$1:$51,2,0)*VLOOKUP(VLOOKUP(F1002,ISLER!$1:$51,3,0),DOVIZ!$1:$4,MATCH(CONCATENATE(TEXT(C1002,"YYYY")," ",TEXT(C1002,"AAAA")),DOVIZ!$1:$1,0),0)))</f>
        <v/>
      </c>
      <c r="L1002" s="45" t="str">
        <f t="shared" si="94"/>
        <v/>
      </c>
      <c r="M1002" s="74">
        <f t="shared" si="95"/>
        <v>46021</v>
      </c>
    </row>
    <row r="1003" spans="1:13" x14ac:dyDescent="0.25">
      <c r="A1003" s="40">
        <v>1048</v>
      </c>
      <c r="B1003" s="40" t="str">
        <f t="shared" si="97"/>
        <v>2025 Aralık</v>
      </c>
      <c r="C1003" s="41">
        <f t="shared" si="96"/>
        <v>46021</v>
      </c>
      <c r="D1003" s="42"/>
      <c r="E1003" s="42"/>
      <c r="F1003" s="42"/>
      <c r="G1003" s="43"/>
      <c r="H1003" s="44" t="str">
        <f>IF(G1003="","",VLOOKUP(F1003,ISLER!$1:$51,MATCH(D1003,ISLER!$1:$1,0)-2,0)*VLOOKUP(VLOOKUP(F1003,ISLER!$1:$51,MATCH(D1003,ISLER!$1:$1,0)-1,0),DOVIZ!$1:$4,MATCH(CONCATENATE(TEXT(C1003,"YYYY")," ",TEXT(C1003,"AAAA")),DOVIZ!$1:$1,0),0))</f>
        <v/>
      </c>
      <c r="I1003" s="44" t="str">
        <f t="shared" si="92"/>
        <v/>
      </c>
      <c r="J1003" s="45" t="b">
        <f t="shared" si="93"/>
        <v>0</v>
      </c>
      <c r="K1003" s="45" t="str">
        <f>IF(J1003=FALSE,"",IF(G1003="","",VLOOKUP(F1003,ISLER!$1:$51,2,0)*VLOOKUP(VLOOKUP(F1003,ISLER!$1:$51,3,0),DOVIZ!$1:$4,MATCH(CONCATENATE(TEXT(C1003,"YYYY")," ",TEXT(C1003,"AAAA")),DOVIZ!$1:$1,0),0)))</f>
        <v/>
      </c>
      <c r="L1003" s="45" t="str">
        <f t="shared" si="94"/>
        <v/>
      </c>
      <c r="M1003" s="74">
        <f t="shared" si="95"/>
        <v>46021</v>
      </c>
    </row>
    <row r="1004" spans="1:13" x14ac:dyDescent="0.25">
      <c r="A1004" s="40">
        <v>1049</v>
      </c>
      <c r="B1004" s="40" t="str">
        <f t="shared" si="97"/>
        <v>2025 Aralık</v>
      </c>
      <c r="C1004" s="41">
        <f t="shared" si="96"/>
        <v>46021</v>
      </c>
      <c r="D1004" s="42"/>
      <c r="E1004" s="42"/>
      <c r="F1004" s="42"/>
      <c r="G1004" s="43"/>
      <c r="H1004" s="44" t="str">
        <f>IF(G1004="","",VLOOKUP(F1004,ISLER!$1:$51,MATCH(D1004,ISLER!$1:$1,0)-2,0)*VLOOKUP(VLOOKUP(F1004,ISLER!$1:$51,MATCH(D1004,ISLER!$1:$1,0)-1,0),DOVIZ!$1:$4,MATCH(CONCATENATE(TEXT(C1004,"YYYY")," ",TEXT(C1004,"AAAA")),DOVIZ!$1:$1,0),0))</f>
        <v/>
      </c>
      <c r="I1004" s="44" t="str">
        <f t="shared" si="92"/>
        <v/>
      </c>
      <c r="J1004" s="45" t="b">
        <f t="shared" si="93"/>
        <v>0</v>
      </c>
      <c r="K1004" s="45" t="str">
        <f>IF(J1004=FALSE,"",IF(G1004="","",VLOOKUP(F1004,ISLER!$1:$51,2,0)*VLOOKUP(VLOOKUP(F1004,ISLER!$1:$51,3,0),DOVIZ!$1:$4,MATCH(CONCATENATE(TEXT(C1004,"YYYY")," ",TEXT(C1004,"AAAA")),DOVIZ!$1:$1,0),0)))</f>
        <v/>
      </c>
      <c r="L1004" s="45" t="str">
        <f t="shared" si="94"/>
        <v/>
      </c>
      <c r="M1004" s="74">
        <f t="shared" si="95"/>
        <v>46021</v>
      </c>
    </row>
    <row r="1005" spans="1:13" x14ac:dyDescent="0.25">
      <c r="A1005" s="40">
        <v>1050</v>
      </c>
      <c r="B1005" s="40" t="str">
        <f t="shared" si="97"/>
        <v>2025 Aralık</v>
      </c>
      <c r="C1005" s="41">
        <f t="shared" si="96"/>
        <v>46021</v>
      </c>
      <c r="D1005" s="42"/>
      <c r="E1005" s="42"/>
      <c r="F1005" s="42"/>
      <c r="G1005" s="43"/>
      <c r="H1005" s="44" t="str">
        <f>IF(G1005="","",VLOOKUP(F1005,ISLER!$1:$51,MATCH(D1005,ISLER!$1:$1,0)-2,0)*VLOOKUP(VLOOKUP(F1005,ISLER!$1:$51,MATCH(D1005,ISLER!$1:$1,0)-1,0),DOVIZ!$1:$4,MATCH(CONCATENATE(TEXT(C1005,"YYYY")," ",TEXT(C1005,"AAAA")),DOVIZ!$1:$1,0),0))</f>
        <v/>
      </c>
      <c r="I1005" s="44" t="str">
        <f t="shared" si="92"/>
        <v/>
      </c>
      <c r="J1005" s="45" t="b">
        <f t="shared" si="93"/>
        <v>0</v>
      </c>
      <c r="K1005" s="45" t="str">
        <f>IF(J1005=FALSE,"",IF(G1005="","",VLOOKUP(F1005,ISLER!$1:$51,2,0)*VLOOKUP(VLOOKUP(F1005,ISLER!$1:$51,3,0),DOVIZ!$1:$4,MATCH(CONCATENATE(TEXT(C1005,"YYYY")," ",TEXT(C1005,"AAAA")),DOVIZ!$1:$1,0),0)))</f>
        <v/>
      </c>
      <c r="L1005" s="45" t="str">
        <f t="shared" si="94"/>
        <v/>
      </c>
      <c r="M1005" s="74">
        <f t="shared" si="95"/>
        <v>46021</v>
      </c>
    </row>
    <row r="1006" spans="1:13" x14ac:dyDescent="0.25">
      <c r="A1006" s="40">
        <v>1051</v>
      </c>
      <c r="B1006" s="40" t="str">
        <f t="shared" si="97"/>
        <v>2025 Aralık</v>
      </c>
      <c r="C1006" s="41">
        <f t="shared" si="96"/>
        <v>46021</v>
      </c>
      <c r="D1006" s="42"/>
      <c r="E1006" s="42"/>
      <c r="F1006" s="42"/>
      <c r="G1006" s="43"/>
      <c r="H1006" s="44" t="str">
        <f>IF(G1006="","",VLOOKUP(F1006,ISLER!$1:$51,MATCH(D1006,ISLER!$1:$1,0)-2,0)*VLOOKUP(VLOOKUP(F1006,ISLER!$1:$51,MATCH(D1006,ISLER!$1:$1,0)-1,0),DOVIZ!$1:$4,MATCH(CONCATENATE(TEXT(C1006,"YYYY")," ",TEXT(C1006,"AAAA")),DOVIZ!$1:$1,0),0))</f>
        <v/>
      </c>
      <c r="I1006" s="44" t="str">
        <f t="shared" si="92"/>
        <v/>
      </c>
      <c r="J1006" s="45" t="b">
        <f t="shared" si="93"/>
        <v>0</v>
      </c>
      <c r="K1006" s="45" t="str">
        <f>IF(J1006=FALSE,"",IF(G1006="","",VLOOKUP(F1006,ISLER!$1:$51,2,0)*VLOOKUP(VLOOKUP(F1006,ISLER!$1:$51,3,0),DOVIZ!$1:$4,MATCH(CONCATENATE(TEXT(C1006,"YYYY")," ",TEXT(C1006,"AAAA")),DOVIZ!$1:$1,0),0)))</f>
        <v/>
      </c>
      <c r="L1006" s="45" t="str">
        <f t="shared" si="94"/>
        <v/>
      </c>
      <c r="M1006" s="74">
        <f t="shared" si="95"/>
        <v>46021</v>
      </c>
    </row>
    <row r="1007" spans="1:13" x14ac:dyDescent="0.25">
      <c r="A1007" s="40">
        <v>1052</v>
      </c>
      <c r="B1007" s="40" t="str">
        <f t="shared" si="97"/>
        <v>2025 Aralık</v>
      </c>
      <c r="C1007" s="41">
        <f t="shared" si="96"/>
        <v>46021</v>
      </c>
      <c r="D1007" s="42"/>
      <c r="E1007" s="42"/>
      <c r="F1007" s="42"/>
      <c r="G1007" s="43"/>
      <c r="H1007" s="44" t="str">
        <f>IF(G1007="","",VLOOKUP(F1007,ISLER!$1:$51,MATCH(D1007,ISLER!$1:$1,0)-2,0)*VLOOKUP(VLOOKUP(F1007,ISLER!$1:$51,MATCH(D1007,ISLER!$1:$1,0)-1,0),DOVIZ!$1:$4,MATCH(CONCATENATE(TEXT(C1007,"YYYY")," ",TEXT(C1007,"AAAA")),DOVIZ!$1:$1,0),0))</f>
        <v/>
      </c>
      <c r="I1007" s="44" t="str">
        <f t="shared" si="92"/>
        <v/>
      </c>
      <c r="J1007" s="45" t="b">
        <f t="shared" si="93"/>
        <v>0</v>
      </c>
      <c r="K1007" s="45" t="str">
        <f>IF(J1007=FALSE,"",IF(G1007="","",VLOOKUP(F1007,ISLER!$1:$51,2,0)*VLOOKUP(VLOOKUP(F1007,ISLER!$1:$51,3,0),DOVIZ!$1:$4,MATCH(CONCATENATE(TEXT(C1007,"YYYY")," ",TEXT(C1007,"AAAA")),DOVIZ!$1:$1,0),0)))</f>
        <v/>
      </c>
      <c r="L1007" s="45" t="str">
        <f t="shared" si="94"/>
        <v/>
      </c>
      <c r="M1007" s="74">
        <f t="shared" si="95"/>
        <v>46021</v>
      </c>
    </row>
    <row r="1008" spans="1:13" x14ac:dyDescent="0.25">
      <c r="A1008" s="40">
        <v>1053</v>
      </c>
      <c r="B1008" s="40" t="str">
        <f t="shared" si="97"/>
        <v>2025 Aralık</v>
      </c>
      <c r="C1008" s="41">
        <f t="shared" si="96"/>
        <v>46021</v>
      </c>
      <c r="D1008" s="42"/>
      <c r="E1008" s="42"/>
      <c r="F1008" s="42"/>
      <c r="G1008" s="43"/>
      <c r="H1008" s="44" t="str">
        <f>IF(G1008="","",VLOOKUP(F1008,ISLER!$1:$51,MATCH(D1008,ISLER!$1:$1,0)-2,0)*VLOOKUP(VLOOKUP(F1008,ISLER!$1:$51,MATCH(D1008,ISLER!$1:$1,0)-1,0),DOVIZ!$1:$4,MATCH(CONCATENATE(TEXT(C1008,"YYYY")," ",TEXT(C1008,"AAAA")),DOVIZ!$1:$1,0),0))</f>
        <v/>
      </c>
      <c r="I1008" s="44" t="str">
        <f t="shared" si="92"/>
        <v/>
      </c>
      <c r="J1008" s="45" t="b">
        <f t="shared" si="93"/>
        <v>0</v>
      </c>
      <c r="K1008" s="45" t="str">
        <f>IF(J1008=FALSE,"",IF(G1008="","",VLOOKUP(F1008,ISLER!$1:$51,2,0)*VLOOKUP(VLOOKUP(F1008,ISLER!$1:$51,3,0),DOVIZ!$1:$4,MATCH(CONCATENATE(TEXT(C1008,"YYYY")," ",TEXT(C1008,"AAAA")),DOVIZ!$1:$1,0),0)))</f>
        <v/>
      </c>
      <c r="L1008" s="45" t="str">
        <f t="shared" si="94"/>
        <v/>
      </c>
      <c r="M1008" s="74">
        <f t="shared" si="95"/>
        <v>46021</v>
      </c>
    </row>
    <row r="1009" spans="1:13" x14ac:dyDescent="0.25">
      <c r="A1009" s="40">
        <v>1054</v>
      </c>
      <c r="B1009" s="40" t="str">
        <f t="shared" si="97"/>
        <v>2025 Aralık</v>
      </c>
      <c r="C1009" s="41">
        <f t="shared" si="96"/>
        <v>46021</v>
      </c>
      <c r="D1009" s="42"/>
      <c r="E1009" s="42"/>
      <c r="F1009" s="42"/>
      <c r="G1009" s="43"/>
      <c r="H1009" s="44" t="str">
        <f>IF(G1009="","",VLOOKUP(F1009,ISLER!$1:$51,MATCH(D1009,ISLER!$1:$1,0)-2,0)*VLOOKUP(VLOOKUP(F1009,ISLER!$1:$51,MATCH(D1009,ISLER!$1:$1,0)-1,0),DOVIZ!$1:$4,MATCH(CONCATENATE(TEXT(C1009,"YYYY")," ",TEXT(C1009,"AAAA")),DOVIZ!$1:$1,0),0))</f>
        <v/>
      </c>
      <c r="I1009" s="44" t="str">
        <f t="shared" si="92"/>
        <v/>
      </c>
      <c r="J1009" s="45" t="b">
        <f t="shared" si="93"/>
        <v>0</v>
      </c>
      <c r="K1009" s="45" t="str">
        <f>IF(J1009=FALSE,"",IF(G1009="","",VLOOKUP(F1009,ISLER!$1:$51,2,0)*VLOOKUP(VLOOKUP(F1009,ISLER!$1:$51,3,0),DOVIZ!$1:$4,MATCH(CONCATENATE(TEXT(C1009,"YYYY")," ",TEXT(C1009,"AAAA")),DOVIZ!$1:$1,0),0)))</f>
        <v/>
      </c>
      <c r="L1009" s="45" t="str">
        <f t="shared" si="94"/>
        <v/>
      </c>
      <c r="M1009" s="74">
        <f t="shared" si="95"/>
        <v>46021</v>
      </c>
    </row>
    <row r="1010" spans="1:13" x14ac:dyDescent="0.25">
      <c r="A1010" s="40">
        <v>1055</v>
      </c>
      <c r="B1010" s="40" t="str">
        <f t="shared" si="97"/>
        <v>2025 Aralık</v>
      </c>
      <c r="C1010" s="41">
        <f t="shared" si="96"/>
        <v>46021</v>
      </c>
      <c r="D1010" s="42"/>
      <c r="E1010" s="42"/>
      <c r="F1010" s="42"/>
      <c r="G1010" s="43"/>
      <c r="H1010" s="44" t="str">
        <f>IF(G1010="","",VLOOKUP(F1010,ISLER!$1:$51,MATCH(D1010,ISLER!$1:$1,0)-2,0)*VLOOKUP(VLOOKUP(F1010,ISLER!$1:$51,MATCH(D1010,ISLER!$1:$1,0)-1,0),DOVIZ!$1:$4,MATCH(CONCATENATE(TEXT(C1010,"YYYY")," ",TEXT(C1010,"AAAA")),DOVIZ!$1:$1,0),0))</f>
        <v/>
      </c>
      <c r="I1010" s="44" t="str">
        <f t="shared" si="92"/>
        <v/>
      </c>
      <c r="J1010" s="45" t="b">
        <f t="shared" si="93"/>
        <v>0</v>
      </c>
      <c r="K1010" s="45" t="str">
        <f>IF(J1010=FALSE,"",IF(G1010="","",VLOOKUP(F1010,ISLER!$1:$51,2,0)*VLOOKUP(VLOOKUP(F1010,ISLER!$1:$51,3,0),DOVIZ!$1:$4,MATCH(CONCATENATE(TEXT(C1010,"YYYY")," ",TEXT(C1010,"AAAA")),DOVIZ!$1:$1,0),0)))</f>
        <v/>
      </c>
      <c r="L1010" s="45" t="str">
        <f t="shared" si="94"/>
        <v/>
      </c>
      <c r="M1010" s="74">
        <f t="shared" si="95"/>
        <v>46021</v>
      </c>
    </row>
    <row r="1011" spans="1:13" x14ac:dyDescent="0.25">
      <c r="A1011" s="40">
        <v>1056</v>
      </c>
      <c r="B1011" s="40" t="str">
        <f t="shared" si="97"/>
        <v>2025 Aralık</v>
      </c>
      <c r="C1011" s="41">
        <f t="shared" si="96"/>
        <v>46021</v>
      </c>
      <c r="D1011" s="42"/>
      <c r="E1011" s="42"/>
      <c r="F1011" s="42"/>
      <c r="G1011" s="43"/>
      <c r="H1011" s="44" t="str">
        <f>IF(G1011="","",VLOOKUP(F1011,ISLER!$1:$51,MATCH(D1011,ISLER!$1:$1,0)-2,0)*VLOOKUP(VLOOKUP(F1011,ISLER!$1:$51,MATCH(D1011,ISLER!$1:$1,0)-1,0),DOVIZ!$1:$4,MATCH(CONCATENATE(TEXT(C1011,"YYYY")," ",TEXT(C1011,"AAAA")),DOVIZ!$1:$1,0),0))</f>
        <v/>
      </c>
      <c r="I1011" s="44" t="str">
        <f t="shared" si="92"/>
        <v/>
      </c>
      <c r="J1011" s="45" t="b">
        <f t="shared" si="93"/>
        <v>0</v>
      </c>
      <c r="K1011" s="45" t="str">
        <f>IF(J1011=FALSE,"",IF(G1011="","",VLOOKUP(F1011,ISLER!$1:$51,2,0)*VLOOKUP(VLOOKUP(F1011,ISLER!$1:$51,3,0),DOVIZ!$1:$4,MATCH(CONCATENATE(TEXT(C1011,"YYYY")," ",TEXT(C1011,"AAAA")),DOVIZ!$1:$1,0),0)))</f>
        <v/>
      </c>
      <c r="L1011" s="45" t="str">
        <f t="shared" si="94"/>
        <v/>
      </c>
      <c r="M1011" s="74">
        <f t="shared" si="95"/>
        <v>46021</v>
      </c>
    </row>
    <row r="1012" spans="1:13" x14ac:dyDescent="0.25">
      <c r="A1012" s="40">
        <v>1057</v>
      </c>
      <c r="B1012" s="40" t="str">
        <f t="shared" si="97"/>
        <v>2025 Aralık</v>
      </c>
      <c r="C1012" s="41">
        <f t="shared" si="96"/>
        <v>46021</v>
      </c>
      <c r="D1012" s="42"/>
      <c r="E1012" s="42"/>
      <c r="F1012" s="42"/>
      <c r="G1012" s="43"/>
      <c r="H1012" s="44" t="str">
        <f>IF(G1012="","",VLOOKUP(F1012,ISLER!$1:$51,MATCH(D1012,ISLER!$1:$1,0)-2,0)*VLOOKUP(VLOOKUP(F1012,ISLER!$1:$51,MATCH(D1012,ISLER!$1:$1,0)-1,0),DOVIZ!$1:$4,MATCH(CONCATENATE(TEXT(C1012,"YYYY")," ",TEXT(C1012,"AAAA")),DOVIZ!$1:$1,0),0))</f>
        <v/>
      </c>
      <c r="I1012" s="44" t="str">
        <f t="shared" si="92"/>
        <v/>
      </c>
      <c r="J1012" s="45" t="b">
        <f t="shared" si="93"/>
        <v>0</v>
      </c>
      <c r="K1012" s="45" t="str">
        <f>IF(J1012=FALSE,"",IF(G1012="","",VLOOKUP(F1012,ISLER!$1:$51,2,0)*VLOOKUP(VLOOKUP(F1012,ISLER!$1:$51,3,0),DOVIZ!$1:$4,MATCH(CONCATENATE(TEXT(C1012,"YYYY")," ",TEXT(C1012,"AAAA")),DOVIZ!$1:$1,0),0)))</f>
        <v/>
      </c>
      <c r="L1012" s="45" t="str">
        <f t="shared" si="94"/>
        <v/>
      </c>
      <c r="M1012" s="74">
        <f t="shared" si="95"/>
        <v>46021</v>
      </c>
    </row>
    <row r="1013" spans="1:13" x14ac:dyDescent="0.25">
      <c r="A1013" s="40">
        <v>1058</v>
      </c>
      <c r="B1013" s="40" t="str">
        <f t="shared" si="97"/>
        <v>2025 Aralık</v>
      </c>
      <c r="C1013" s="41">
        <f t="shared" si="96"/>
        <v>46021</v>
      </c>
      <c r="D1013" s="42"/>
      <c r="E1013" s="42"/>
      <c r="F1013" s="42"/>
      <c r="G1013" s="43"/>
      <c r="H1013" s="44" t="str">
        <f>IF(G1013="","",VLOOKUP(F1013,ISLER!$1:$51,MATCH(D1013,ISLER!$1:$1,0)-2,0)*VLOOKUP(VLOOKUP(F1013,ISLER!$1:$51,MATCH(D1013,ISLER!$1:$1,0)-1,0),DOVIZ!$1:$4,MATCH(CONCATENATE(TEXT(C1013,"YYYY")," ",TEXT(C1013,"AAAA")),DOVIZ!$1:$1,0),0))</f>
        <v/>
      </c>
      <c r="I1013" s="44" t="str">
        <f t="shared" si="92"/>
        <v/>
      </c>
      <c r="J1013" s="45" t="b">
        <f t="shared" si="93"/>
        <v>0</v>
      </c>
      <c r="K1013" s="45" t="str">
        <f>IF(J1013=FALSE,"",IF(G1013="","",VLOOKUP(F1013,ISLER!$1:$51,2,0)*VLOOKUP(VLOOKUP(F1013,ISLER!$1:$51,3,0),DOVIZ!$1:$4,MATCH(CONCATENATE(TEXT(C1013,"YYYY")," ",TEXT(C1013,"AAAA")),DOVIZ!$1:$1,0),0)))</f>
        <v/>
      </c>
      <c r="L1013" s="45" t="str">
        <f t="shared" si="94"/>
        <v/>
      </c>
      <c r="M1013" s="74">
        <f t="shared" si="95"/>
        <v>46021</v>
      </c>
    </row>
    <row r="1014" spans="1:13" x14ac:dyDescent="0.25">
      <c r="A1014" s="40">
        <v>1059</v>
      </c>
      <c r="B1014" s="40" t="str">
        <f t="shared" si="97"/>
        <v>2025 Aralık</v>
      </c>
      <c r="C1014" s="41">
        <f t="shared" si="96"/>
        <v>46021</v>
      </c>
      <c r="D1014" s="42"/>
      <c r="E1014" s="42"/>
      <c r="F1014" s="42"/>
      <c r="G1014" s="43"/>
      <c r="H1014" s="44" t="str">
        <f>IF(G1014="","",VLOOKUP(F1014,ISLER!$1:$51,MATCH(D1014,ISLER!$1:$1,0)-2,0)*VLOOKUP(VLOOKUP(F1014,ISLER!$1:$51,MATCH(D1014,ISLER!$1:$1,0)-1,0),DOVIZ!$1:$4,MATCH(CONCATENATE(TEXT(C1014,"YYYY")," ",TEXT(C1014,"AAAA")),DOVIZ!$1:$1,0),0))</f>
        <v/>
      </c>
      <c r="I1014" s="44" t="str">
        <f t="shared" si="92"/>
        <v/>
      </c>
      <c r="J1014" s="45" t="b">
        <f t="shared" si="93"/>
        <v>0</v>
      </c>
      <c r="K1014" s="45" t="str">
        <f>IF(J1014=FALSE,"",IF(G1014="","",VLOOKUP(F1014,ISLER!$1:$51,2,0)*VLOOKUP(VLOOKUP(F1014,ISLER!$1:$51,3,0),DOVIZ!$1:$4,MATCH(CONCATENATE(TEXT(C1014,"YYYY")," ",TEXT(C1014,"AAAA")),DOVIZ!$1:$1,0),0)))</f>
        <v/>
      </c>
      <c r="L1014" s="45" t="str">
        <f t="shared" si="94"/>
        <v/>
      </c>
      <c r="M1014" s="74">
        <f t="shared" si="95"/>
        <v>46021</v>
      </c>
    </row>
    <row r="1015" spans="1:13" x14ac:dyDescent="0.25">
      <c r="A1015" s="40">
        <v>1060</v>
      </c>
      <c r="B1015" s="40" t="str">
        <f t="shared" si="97"/>
        <v>2025 Aralık</v>
      </c>
      <c r="C1015" s="41">
        <f t="shared" si="96"/>
        <v>46021</v>
      </c>
      <c r="D1015" s="42"/>
      <c r="E1015" s="42"/>
      <c r="F1015" s="42"/>
      <c r="G1015" s="43"/>
      <c r="H1015" s="44" t="str">
        <f>IF(G1015="","",VLOOKUP(F1015,ISLER!$1:$51,MATCH(D1015,ISLER!$1:$1,0)-2,0)*VLOOKUP(VLOOKUP(F1015,ISLER!$1:$51,MATCH(D1015,ISLER!$1:$1,0)-1,0),DOVIZ!$1:$4,MATCH(CONCATENATE(TEXT(C1015,"YYYY")," ",TEXT(C1015,"AAAA")),DOVIZ!$1:$1,0),0))</f>
        <v/>
      </c>
      <c r="I1015" s="44" t="str">
        <f t="shared" si="92"/>
        <v/>
      </c>
      <c r="J1015" s="45" t="b">
        <f t="shared" si="93"/>
        <v>0</v>
      </c>
      <c r="K1015" s="45" t="str">
        <f>IF(J1015=FALSE,"",IF(G1015="","",VLOOKUP(F1015,ISLER!$1:$51,2,0)*VLOOKUP(VLOOKUP(F1015,ISLER!$1:$51,3,0),DOVIZ!$1:$4,MATCH(CONCATENATE(TEXT(C1015,"YYYY")," ",TEXT(C1015,"AAAA")),DOVIZ!$1:$1,0),0)))</f>
        <v/>
      </c>
      <c r="L1015" s="45" t="str">
        <f t="shared" si="94"/>
        <v/>
      </c>
      <c r="M1015" s="74">
        <f t="shared" si="95"/>
        <v>46021</v>
      </c>
    </row>
    <row r="1016" spans="1:13" x14ac:dyDescent="0.25">
      <c r="A1016" s="40">
        <v>1061</v>
      </c>
      <c r="B1016" s="40" t="str">
        <f t="shared" si="97"/>
        <v>2025 Aralık</v>
      </c>
      <c r="C1016" s="41">
        <f t="shared" si="96"/>
        <v>46021</v>
      </c>
      <c r="D1016" s="42"/>
      <c r="E1016" s="42"/>
      <c r="F1016" s="42"/>
      <c r="G1016" s="43"/>
      <c r="H1016" s="44" t="str">
        <f>IF(G1016="","",VLOOKUP(F1016,ISLER!$1:$51,MATCH(D1016,ISLER!$1:$1,0)-2,0)*VLOOKUP(VLOOKUP(F1016,ISLER!$1:$51,MATCH(D1016,ISLER!$1:$1,0)-1,0),DOVIZ!$1:$4,MATCH(CONCATENATE(TEXT(C1016,"YYYY")," ",TEXT(C1016,"AAAA")),DOVIZ!$1:$1,0),0))</f>
        <v/>
      </c>
      <c r="I1016" s="44" t="str">
        <f t="shared" si="92"/>
        <v/>
      </c>
      <c r="J1016" s="45" t="b">
        <f t="shared" si="93"/>
        <v>0</v>
      </c>
      <c r="K1016" s="45" t="str">
        <f>IF(J1016=FALSE,"",IF(G1016="","",VLOOKUP(F1016,ISLER!$1:$51,2,0)*VLOOKUP(VLOOKUP(F1016,ISLER!$1:$51,3,0),DOVIZ!$1:$4,MATCH(CONCATENATE(TEXT(C1016,"YYYY")," ",TEXT(C1016,"AAAA")),DOVIZ!$1:$1,0),0)))</f>
        <v/>
      </c>
      <c r="L1016" s="45" t="str">
        <f t="shared" si="94"/>
        <v/>
      </c>
      <c r="M1016" s="74">
        <f t="shared" si="95"/>
        <v>46021</v>
      </c>
    </row>
    <row r="1017" spans="1:13" x14ac:dyDescent="0.25">
      <c r="A1017" s="40">
        <v>1062</v>
      </c>
      <c r="B1017" s="40" t="str">
        <f t="shared" si="97"/>
        <v>2025 Aralık</v>
      </c>
      <c r="C1017" s="41">
        <f t="shared" si="96"/>
        <v>46021</v>
      </c>
      <c r="D1017" s="42"/>
      <c r="E1017" s="42"/>
      <c r="F1017" s="42"/>
      <c r="G1017" s="43"/>
      <c r="H1017" s="44" t="str">
        <f>IF(G1017="","",VLOOKUP(F1017,ISLER!$1:$51,MATCH(D1017,ISLER!$1:$1,0)-2,0)*VLOOKUP(VLOOKUP(F1017,ISLER!$1:$51,MATCH(D1017,ISLER!$1:$1,0)-1,0),DOVIZ!$1:$4,MATCH(CONCATENATE(TEXT(C1017,"YYYY")," ",TEXT(C1017,"AAAA")),DOVIZ!$1:$1,0),0))</f>
        <v/>
      </c>
      <c r="I1017" s="44" t="str">
        <f t="shared" si="92"/>
        <v/>
      </c>
      <c r="J1017" s="45" t="b">
        <f t="shared" si="93"/>
        <v>0</v>
      </c>
      <c r="K1017" s="45" t="str">
        <f>IF(J1017=FALSE,"",IF(G1017="","",VLOOKUP(F1017,ISLER!$1:$51,2,0)*VLOOKUP(VLOOKUP(F1017,ISLER!$1:$51,3,0),DOVIZ!$1:$4,MATCH(CONCATENATE(TEXT(C1017,"YYYY")," ",TEXT(C1017,"AAAA")),DOVIZ!$1:$1,0),0)))</f>
        <v/>
      </c>
      <c r="L1017" s="45" t="str">
        <f t="shared" si="94"/>
        <v/>
      </c>
      <c r="M1017" s="74">
        <f t="shared" si="95"/>
        <v>46021</v>
      </c>
    </row>
    <row r="1018" spans="1:13" x14ac:dyDescent="0.25">
      <c r="A1018" s="40">
        <v>1063</v>
      </c>
      <c r="B1018" s="40" t="str">
        <f t="shared" si="97"/>
        <v>2025 Aralık</v>
      </c>
      <c r="C1018" s="41">
        <f t="shared" si="96"/>
        <v>46021</v>
      </c>
      <c r="D1018" s="42"/>
      <c r="E1018" s="42"/>
      <c r="F1018" s="42"/>
      <c r="G1018" s="43"/>
      <c r="H1018" s="44" t="str">
        <f>IF(G1018="","",VLOOKUP(F1018,ISLER!$1:$51,MATCH(D1018,ISLER!$1:$1,0)-2,0)*VLOOKUP(VLOOKUP(F1018,ISLER!$1:$51,MATCH(D1018,ISLER!$1:$1,0)-1,0),DOVIZ!$1:$4,MATCH(CONCATENATE(TEXT(C1018,"YYYY")," ",TEXT(C1018,"AAAA")),DOVIZ!$1:$1,0),0))</f>
        <v/>
      </c>
      <c r="I1018" s="44" t="str">
        <f t="shared" si="92"/>
        <v/>
      </c>
      <c r="J1018" s="45" t="b">
        <f t="shared" si="93"/>
        <v>0</v>
      </c>
      <c r="K1018" s="45" t="str">
        <f>IF(J1018=FALSE,"",IF(G1018="","",VLOOKUP(F1018,ISLER!$1:$51,2,0)*VLOOKUP(VLOOKUP(F1018,ISLER!$1:$51,3,0),DOVIZ!$1:$4,MATCH(CONCATENATE(TEXT(C1018,"YYYY")," ",TEXT(C1018,"AAAA")),DOVIZ!$1:$1,0),0)))</f>
        <v/>
      </c>
      <c r="L1018" s="45" t="str">
        <f t="shared" si="94"/>
        <v/>
      </c>
      <c r="M1018" s="74">
        <f t="shared" si="95"/>
        <v>46021</v>
      </c>
    </row>
    <row r="1019" spans="1:13" x14ac:dyDescent="0.25">
      <c r="A1019" s="40">
        <v>1064</v>
      </c>
      <c r="B1019" s="40" t="str">
        <f t="shared" si="97"/>
        <v>2025 Aralık</v>
      </c>
      <c r="C1019" s="41">
        <f t="shared" si="96"/>
        <v>46021</v>
      </c>
      <c r="D1019" s="42"/>
      <c r="E1019" s="42"/>
      <c r="F1019" s="42"/>
      <c r="G1019" s="43"/>
      <c r="H1019" s="44" t="str">
        <f>IF(G1019="","",VLOOKUP(F1019,ISLER!$1:$51,MATCH(D1019,ISLER!$1:$1,0)-2,0)*VLOOKUP(VLOOKUP(F1019,ISLER!$1:$51,MATCH(D1019,ISLER!$1:$1,0)-1,0),DOVIZ!$1:$4,MATCH(CONCATENATE(TEXT(C1019,"YYYY")," ",TEXT(C1019,"AAAA")),DOVIZ!$1:$1,0),0))</f>
        <v/>
      </c>
      <c r="I1019" s="44" t="str">
        <f t="shared" si="92"/>
        <v/>
      </c>
      <c r="J1019" s="45" t="b">
        <f t="shared" si="93"/>
        <v>0</v>
      </c>
      <c r="K1019" s="45" t="str">
        <f>IF(J1019=FALSE,"",IF(G1019="","",VLOOKUP(F1019,ISLER!$1:$51,2,0)*VLOOKUP(VLOOKUP(F1019,ISLER!$1:$51,3,0),DOVIZ!$1:$4,MATCH(CONCATENATE(TEXT(C1019,"YYYY")," ",TEXT(C1019,"AAAA")),DOVIZ!$1:$1,0),0)))</f>
        <v/>
      </c>
      <c r="L1019" s="45" t="str">
        <f t="shared" si="94"/>
        <v/>
      </c>
      <c r="M1019" s="74">
        <f t="shared" si="95"/>
        <v>46021</v>
      </c>
    </row>
    <row r="1020" spans="1:13" x14ac:dyDescent="0.25">
      <c r="A1020" s="40">
        <v>1065</v>
      </c>
      <c r="B1020" s="40" t="str">
        <f t="shared" si="97"/>
        <v>2025 Aralık</v>
      </c>
      <c r="C1020" s="41">
        <f t="shared" si="96"/>
        <v>46021</v>
      </c>
      <c r="D1020" s="42"/>
      <c r="E1020" s="42"/>
      <c r="F1020" s="42"/>
      <c r="G1020" s="43"/>
      <c r="H1020" s="44" t="str">
        <f>IF(G1020="","",VLOOKUP(F1020,ISLER!$1:$51,MATCH(D1020,ISLER!$1:$1,0)-2,0)*VLOOKUP(VLOOKUP(F1020,ISLER!$1:$51,MATCH(D1020,ISLER!$1:$1,0)-1,0),DOVIZ!$1:$4,MATCH(CONCATENATE(TEXT(C1020,"YYYY")," ",TEXT(C1020,"AAAA")),DOVIZ!$1:$1,0),0))</f>
        <v/>
      </c>
      <c r="I1020" s="44" t="str">
        <f t="shared" si="92"/>
        <v/>
      </c>
      <c r="J1020" s="45" t="b">
        <f t="shared" si="93"/>
        <v>0</v>
      </c>
      <c r="K1020" s="45" t="str">
        <f>IF(J1020=FALSE,"",IF(G1020="","",VLOOKUP(F1020,ISLER!$1:$51,2,0)*VLOOKUP(VLOOKUP(F1020,ISLER!$1:$51,3,0),DOVIZ!$1:$4,MATCH(CONCATENATE(TEXT(C1020,"YYYY")," ",TEXT(C1020,"AAAA")),DOVIZ!$1:$1,0),0)))</f>
        <v/>
      </c>
      <c r="L1020" s="45" t="str">
        <f t="shared" si="94"/>
        <v/>
      </c>
      <c r="M1020" s="74">
        <f t="shared" si="95"/>
        <v>46021</v>
      </c>
    </row>
    <row r="1021" spans="1:13" x14ac:dyDescent="0.25">
      <c r="A1021" s="40">
        <v>1066</v>
      </c>
      <c r="B1021" s="40" t="str">
        <f t="shared" si="97"/>
        <v>2025 Aralık</v>
      </c>
      <c r="C1021" s="41">
        <f t="shared" si="96"/>
        <v>46021</v>
      </c>
      <c r="D1021" s="42"/>
      <c r="E1021" s="42"/>
      <c r="F1021" s="42"/>
      <c r="G1021" s="43"/>
      <c r="H1021" s="44" t="str">
        <f>IF(G1021="","",VLOOKUP(F1021,ISLER!$1:$51,MATCH(D1021,ISLER!$1:$1,0)-2,0)*VLOOKUP(VLOOKUP(F1021,ISLER!$1:$51,MATCH(D1021,ISLER!$1:$1,0)-1,0),DOVIZ!$1:$4,MATCH(CONCATENATE(TEXT(C1021,"YYYY")," ",TEXT(C1021,"AAAA")),DOVIZ!$1:$1,0),0))</f>
        <v/>
      </c>
      <c r="I1021" s="44" t="str">
        <f t="shared" si="92"/>
        <v/>
      </c>
      <c r="J1021" s="45" t="b">
        <f t="shared" si="93"/>
        <v>0</v>
      </c>
      <c r="K1021" s="45" t="str">
        <f>IF(J1021=FALSE,"",IF(G1021="","",VLOOKUP(F1021,ISLER!$1:$51,2,0)*VLOOKUP(VLOOKUP(F1021,ISLER!$1:$51,3,0),DOVIZ!$1:$4,MATCH(CONCATENATE(TEXT(C1021,"YYYY")," ",TEXT(C1021,"AAAA")),DOVIZ!$1:$1,0),0)))</f>
        <v/>
      </c>
      <c r="L1021" s="45" t="str">
        <f t="shared" si="94"/>
        <v/>
      </c>
      <c r="M1021" s="74">
        <f t="shared" si="95"/>
        <v>46021</v>
      </c>
    </row>
    <row r="1022" spans="1:13" x14ac:dyDescent="0.25">
      <c r="A1022" s="40">
        <v>1067</v>
      </c>
      <c r="B1022" s="40" t="str">
        <f t="shared" si="97"/>
        <v>2025 Aralık</v>
      </c>
      <c r="C1022" s="41">
        <f t="shared" si="96"/>
        <v>46021</v>
      </c>
      <c r="D1022" s="42"/>
      <c r="E1022" s="42"/>
      <c r="F1022" s="42"/>
      <c r="G1022" s="43"/>
      <c r="H1022" s="44" t="str">
        <f>IF(G1022="","",VLOOKUP(F1022,ISLER!$1:$51,MATCH(D1022,ISLER!$1:$1,0)-2,0)*VLOOKUP(VLOOKUP(F1022,ISLER!$1:$51,MATCH(D1022,ISLER!$1:$1,0)-1,0),DOVIZ!$1:$4,MATCH(CONCATENATE(TEXT(C1022,"YYYY")," ",TEXT(C1022,"AAAA")),DOVIZ!$1:$1,0),0))</f>
        <v/>
      </c>
      <c r="I1022" s="44" t="str">
        <f t="shared" si="92"/>
        <v/>
      </c>
      <c r="J1022" s="45" t="b">
        <f t="shared" si="93"/>
        <v>0</v>
      </c>
      <c r="K1022" s="45" t="str">
        <f>IF(J1022=FALSE,"",IF(G1022="","",VLOOKUP(F1022,ISLER!$1:$51,2,0)*VLOOKUP(VLOOKUP(F1022,ISLER!$1:$51,3,0),DOVIZ!$1:$4,MATCH(CONCATENATE(TEXT(C1022,"YYYY")," ",TEXT(C1022,"AAAA")),DOVIZ!$1:$1,0),0)))</f>
        <v/>
      </c>
      <c r="L1022" s="45" t="str">
        <f t="shared" si="94"/>
        <v/>
      </c>
      <c r="M1022" s="74">
        <f t="shared" si="95"/>
        <v>46021</v>
      </c>
    </row>
    <row r="1023" spans="1:13" x14ac:dyDescent="0.25">
      <c r="A1023" s="40">
        <v>1068</v>
      </c>
      <c r="B1023" s="40" t="str">
        <f t="shared" si="97"/>
        <v>2025 Aralık</v>
      </c>
      <c r="C1023" s="41">
        <f t="shared" si="96"/>
        <v>46021</v>
      </c>
      <c r="D1023" s="42"/>
      <c r="E1023" s="42"/>
      <c r="F1023" s="42"/>
      <c r="G1023" s="43"/>
      <c r="H1023" s="44" t="str">
        <f>IF(G1023="","",VLOOKUP(F1023,ISLER!$1:$51,MATCH(D1023,ISLER!$1:$1,0)-2,0)*VLOOKUP(VLOOKUP(F1023,ISLER!$1:$51,MATCH(D1023,ISLER!$1:$1,0)-1,0),DOVIZ!$1:$4,MATCH(CONCATENATE(TEXT(C1023,"YYYY")," ",TEXT(C1023,"AAAA")),DOVIZ!$1:$1,0),0))</f>
        <v/>
      </c>
      <c r="I1023" s="44" t="str">
        <f t="shared" si="92"/>
        <v/>
      </c>
      <c r="J1023" s="45" t="b">
        <f t="shared" si="93"/>
        <v>0</v>
      </c>
      <c r="K1023" s="45" t="str">
        <f>IF(J1023=FALSE,"",IF(G1023="","",VLOOKUP(F1023,ISLER!$1:$51,2,0)*VLOOKUP(VLOOKUP(F1023,ISLER!$1:$51,3,0),DOVIZ!$1:$4,MATCH(CONCATENATE(TEXT(C1023,"YYYY")," ",TEXT(C1023,"AAAA")),DOVIZ!$1:$1,0),0)))</f>
        <v/>
      </c>
      <c r="L1023" s="45" t="str">
        <f t="shared" si="94"/>
        <v/>
      </c>
      <c r="M1023" s="74">
        <f t="shared" si="95"/>
        <v>46021</v>
      </c>
    </row>
    <row r="1024" spans="1:13" x14ac:dyDescent="0.25">
      <c r="A1024" s="40">
        <v>1069</v>
      </c>
      <c r="B1024" s="40" t="str">
        <f t="shared" si="97"/>
        <v>2025 Aralık</v>
      </c>
      <c r="C1024" s="41">
        <f t="shared" si="96"/>
        <v>46021</v>
      </c>
      <c r="D1024" s="42"/>
      <c r="E1024" s="42"/>
      <c r="F1024" s="42"/>
      <c r="G1024" s="43"/>
      <c r="H1024" s="44" t="str">
        <f>IF(G1024="","",VLOOKUP(F1024,ISLER!$1:$51,MATCH(D1024,ISLER!$1:$1,0)-2,0)*VLOOKUP(VLOOKUP(F1024,ISLER!$1:$51,MATCH(D1024,ISLER!$1:$1,0)-1,0),DOVIZ!$1:$4,MATCH(CONCATENATE(TEXT(C1024,"YYYY")," ",TEXT(C1024,"AAAA")),DOVIZ!$1:$1,0),0))</f>
        <v/>
      </c>
      <c r="I1024" s="44" t="str">
        <f t="shared" si="92"/>
        <v/>
      </c>
      <c r="J1024" s="45" t="b">
        <f t="shared" si="93"/>
        <v>0</v>
      </c>
      <c r="K1024" s="45" t="str">
        <f>IF(J1024=FALSE,"",IF(G1024="","",VLOOKUP(F1024,ISLER!$1:$51,2,0)*VLOOKUP(VLOOKUP(F1024,ISLER!$1:$51,3,0),DOVIZ!$1:$4,MATCH(CONCATENATE(TEXT(C1024,"YYYY")," ",TEXT(C1024,"AAAA")),DOVIZ!$1:$1,0),0)))</f>
        <v/>
      </c>
      <c r="L1024" s="45" t="str">
        <f t="shared" si="94"/>
        <v/>
      </c>
      <c r="M1024" s="74">
        <f t="shared" si="95"/>
        <v>46021</v>
      </c>
    </row>
    <row r="1025" spans="1:13" x14ac:dyDescent="0.25">
      <c r="A1025" s="40">
        <v>1070</v>
      </c>
      <c r="B1025" s="40" t="str">
        <f t="shared" si="97"/>
        <v>2025 Aralık</v>
      </c>
      <c r="C1025" s="41">
        <f t="shared" si="96"/>
        <v>46021</v>
      </c>
      <c r="D1025" s="42"/>
      <c r="E1025" s="42"/>
      <c r="F1025" s="42"/>
      <c r="G1025" s="43"/>
      <c r="H1025" s="44" t="str">
        <f>IF(G1025="","",VLOOKUP(F1025,ISLER!$1:$51,MATCH(D1025,ISLER!$1:$1,0)-2,0)*VLOOKUP(VLOOKUP(F1025,ISLER!$1:$51,MATCH(D1025,ISLER!$1:$1,0)-1,0),DOVIZ!$1:$4,MATCH(CONCATENATE(TEXT(C1025,"YYYY")," ",TEXT(C1025,"AAAA")),DOVIZ!$1:$1,0),0))</f>
        <v/>
      </c>
      <c r="I1025" s="44" t="str">
        <f t="shared" si="92"/>
        <v/>
      </c>
      <c r="J1025" s="45" t="b">
        <f t="shared" si="93"/>
        <v>0</v>
      </c>
      <c r="K1025" s="45" t="str">
        <f>IF(J1025=FALSE,"",IF(G1025="","",VLOOKUP(F1025,ISLER!$1:$51,2,0)*VLOOKUP(VLOOKUP(F1025,ISLER!$1:$51,3,0),DOVIZ!$1:$4,MATCH(CONCATENATE(TEXT(C1025,"YYYY")," ",TEXT(C1025,"AAAA")),DOVIZ!$1:$1,0),0)))</f>
        <v/>
      </c>
      <c r="L1025" s="45" t="str">
        <f t="shared" si="94"/>
        <v/>
      </c>
      <c r="M1025" s="74">
        <f t="shared" si="95"/>
        <v>46021</v>
      </c>
    </row>
    <row r="1026" spans="1:13" x14ac:dyDescent="0.25">
      <c r="A1026" s="40">
        <v>1071</v>
      </c>
      <c r="B1026" s="40" t="str">
        <f t="shared" si="97"/>
        <v>2025 Aralık</v>
      </c>
      <c r="C1026" s="41">
        <f t="shared" si="96"/>
        <v>46021</v>
      </c>
      <c r="D1026" s="42"/>
      <c r="E1026" s="42"/>
      <c r="F1026" s="42"/>
      <c r="G1026" s="43"/>
      <c r="H1026" s="44" t="str">
        <f>IF(G1026="","",VLOOKUP(F1026,ISLER!$1:$51,MATCH(D1026,ISLER!$1:$1,0)-2,0)*VLOOKUP(VLOOKUP(F1026,ISLER!$1:$51,MATCH(D1026,ISLER!$1:$1,0)-1,0),DOVIZ!$1:$4,MATCH(CONCATENATE(TEXT(C1026,"YYYY")," ",TEXT(C1026,"AAAA")),DOVIZ!$1:$1,0),0))</f>
        <v/>
      </c>
      <c r="I1026" s="44" t="str">
        <f t="shared" ref="I1026:I1089" si="98">IF(G1026="","",G1026*H1026)</f>
        <v/>
      </c>
      <c r="J1026" s="45" t="b">
        <f t="shared" ref="J1026:J1089" si="99">OR(D1026="DİŞÇİM İSTANBUL EZGİ HANIM",D1026="DİŞÇİM İSTANBUL MERVE HANIM",D1026="DİŞÇİM İSTANBUL BÜŞRA HANIM",D1026="DİŞÇİM İSTANBUL HÜLYA HANIM",D1026="DİŞÇİM İSTANBUL KEMAL BEY",D1026="DİŞÇİM İSTANBUL HAKAN BEY",D1026="DİŞÇİM İSTANBUL MUHAMMED BEY",D1026="DİŞÇİM İSTANBUL MURAT BEY")</f>
        <v>0</v>
      </c>
      <c r="K1026" s="45" t="str">
        <f>IF(J1026=FALSE,"",IF(G1026="","",VLOOKUP(F1026,ISLER!$1:$51,2,0)*VLOOKUP(VLOOKUP(F1026,ISLER!$1:$51,3,0),DOVIZ!$1:$4,MATCH(CONCATENATE(TEXT(C1026,"YYYY")," ",TEXT(C1026,"AAAA")),DOVIZ!$1:$1,0),0)))</f>
        <v/>
      </c>
      <c r="L1026" s="45" t="str">
        <f t="shared" ref="L1026:L1089" si="100">IF(K1026="","",G1026*K1026)</f>
        <v/>
      </c>
      <c r="M1026" s="74">
        <f t="shared" ref="M1026:M1089" si="101">C1026</f>
        <v>46021</v>
      </c>
    </row>
    <row r="1027" spans="1:13" x14ac:dyDescent="0.25">
      <c r="A1027" s="40">
        <v>1072</v>
      </c>
      <c r="B1027" s="40" t="str">
        <f t="shared" si="97"/>
        <v>2025 Aralık</v>
      </c>
      <c r="C1027" s="41">
        <f t="shared" si="96"/>
        <v>46021</v>
      </c>
      <c r="D1027" s="42"/>
      <c r="E1027" s="42"/>
      <c r="F1027" s="42"/>
      <c r="G1027" s="43"/>
      <c r="H1027" s="44" t="str">
        <f>IF(G1027="","",VLOOKUP(F1027,ISLER!$1:$51,MATCH(D1027,ISLER!$1:$1,0)-2,0)*VLOOKUP(VLOOKUP(F1027,ISLER!$1:$51,MATCH(D1027,ISLER!$1:$1,0)-1,0),DOVIZ!$1:$4,MATCH(CONCATENATE(TEXT(C1027,"YYYY")," ",TEXT(C1027,"AAAA")),DOVIZ!$1:$1,0),0))</f>
        <v/>
      </c>
      <c r="I1027" s="44" t="str">
        <f t="shared" si="98"/>
        <v/>
      </c>
      <c r="J1027" s="45" t="b">
        <f t="shared" si="99"/>
        <v>0</v>
      </c>
      <c r="K1027" s="45" t="str">
        <f>IF(J1027=FALSE,"",IF(G1027="","",VLOOKUP(F1027,ISLER!$1:$51,2,0)*VLOOKUP(VLOOKUP(F1027,ISLER!$1:$51,3,0),DOVIZ!$1:$4,MATCH(CONCATENATE(TEXT(C1027,"YYYY")," ",TEXT(C1027,"AAAA")),DOVIZ!$1:$1,0),0)))</f>
        <v/>
      </c>
      <c r="L1027" s="45" t="str">
        <f t="shared" si="100"/>
        <v/>
      </c>
      <c r="M1027" s="74">
        <f t="shared" si="101"/>
        <v>46021</v>
      </c>
    </row>
    <row r="1028" spans="1:13" x14ac:dyDescent="0.25">
      <c r="A1028" s="40">
        <v>1073</v>
      </c>
      <c r="B1028" s="40" t="str">
        <f t="shared" si="97"/>
        <v>2025 Aralık</v>
      </c>
      <c r="C1028" s="41">
        <f t="shared" ref="C1028:C1091" si="102">C1027</f>
        <v>46021</v>
      </c>
      <c r="D1028" s="42"/>
      <c r="E1028" s="42"/>
      <c r="F1028" s="42"/>
      <c r="G1028" s="43"/>
      <c r="H1028" s="44" t="str">
        <f>IF(G1028="","",VLOOKUP(F1028,ISLER!$1:$51,MATCH(D1028,ISLER!$1:$1,0)-2,0)*VLOOKUP(VLOOKUP(F1028,ISLER!$1:$51,MATCH(D1028,ISLER!$1:$1,0)-1,0),DOVIZ!$1:$4,MATCH(CONCATENATE(TEXT(C1028,"YYYY")," ",TEXT(C1028,"AAAA")),DOVIZ!$1:$1,0),0))</f>
        <v/>
      </c>
      <c r="I1028" s="44" t="str">
        <f t="shared" si="98"/>
        <v/>
      </c>
      <c r="J1028" s="45" t="b">
        <f t="shared" si="99"/>
        <v>0</v>
      </c>
      <c r="K1028" s="45" t="str">
        <f>IF(J1028=FALSE,"",IF(G1028="","",VLOOKUP(F1028,ISLER!$1:$51,2,0)*VLOOKUP(VLOOKUP(F1028,ISLER!$1:$51,3,0),DOVIZ!$1:$4,MATCH(CONCATENATE(TEXT(C1028,"YYYY")," ",TEXT(C1028,"AAAA")),DOVIZ!$1:$1,0),0)))</f>
        <v/>
      </c>
      <c r="L1028" s="45" t="str">
        <f t="shared" si="100"/>
        <v/>
      </c>
      <c r="M1028" s="74">
        <f t="shared" si="101"/>
        <v>46021</v>
      </c>
    </row>
    <row r="1029" spans="1:13" x14ac:dyDescent="0.25">
      <c r="A1029" s="40">
        <v>1074</v>
      </c>
      <c r="B1029" s="40" t="str">
        <f t="shared" si="97"/>
        <v>2025 Aralık</v>
      </c>
      <c r="C1029" s="41">
        <f t="shared" si="102"/>
        <v>46021</v>
      </c>
      <c r="D1029" s="42"/>
      <c r="E1029" s="42"/>
      <c r="F1029" s="42"/>
      <c r="G1029" s="43"/>
      <c r="H1029" s="44" t="str">
        <f>IF(G1029="","",VLOOKUP(F1029,ISLER!$1:$51,MATCH(D1029,ISLER!$1:$1,0)-2,0)*VLOOKUP(VLOOKUP(F1029,ISLER!$1:$51,MATCH(D1029,ISLER!$1:$1,0)-1,0),DOVIZ!$1:$4,MATCH(CONCATENATE(TEXT(C1029,"YYYY")," ",TEXT(C1029,"AAAA")),DOVIZ!$1:$1,0),0))</f>
        <v/>
      </c>
      <c r="I1029" s="44" t="str">
        <f t="shared" si="98"/>
        <v/>
      </c>
      <c r="J1029" s="45" t="b">
        <f t="shared" si="99"/>
        <v>0</v>
      </c>
      <c r="K1029" s="45" t="str">
        <f>IF(J1029=FALSE,"",IF(G1029="","",VLOOKUP(F1029,ISLER!$1:$51,2,0)*VLOOKUP(VLOOKUP(F1029,ISLER!$1:$51,3,0),DOVIZ!$1:$4,MATCH(CONCATENATE(TEXT(C1029,"YYYY")," ",TEXT(C1029,"AAAA")),DOVIZ!$1:$1,0),0)))</f>
        <v/>
      </c>
      <c r="L1029" s="45" t="str">
        <f t="shared" si="100"/>
        <v/>
      </c>
      <c r="M1029" s="74">
        <f t="shared" si="101"/>
        <v>46021</v>
      </c>
    </row>
    <row r="1030" spans="1:13" x14ac:dyDescent="0.25">
      <c r="A1030" s="40">
        <v>1075</v>
      </c>
      <c r="B1030" s="40" t="str">
        <f t="shared" si="97"/>
        <v>2025 Aralık</v>
      </c>
      <c r="C1030" s="41">
        <f t="shared" si="102"/>
        <v>46021</v>
      </c>
      <c r="D1030" s="42"/>
      <c r="E1030" s="42"/>
      <c r="F1030" s="42"/>
      <c r="G1030" s="43"/>
      <c r="H1030" s="44" t="str">
        <f>IF(G1030="","",VLOOKUP(F1030,ISLER!$1:$51,MATCH(D1030,ISLER!$1:$1,0)-2,0)*VLOOKUP(VLOOKUP(F1030,ISLER!$1:$51,MATCH(D1030,ISLER!$1:$1,0)-1,0),DOVIZ!$1:$4,MATCH(CONCATENATE(TEXT(C1030,"YYYY")," ",TEXT(C1030,"AAAA")),DOVIZ!$1:$1,0),0))</f>
        <v/>
      </c>
      <c r="I1030" s="44" t="str">
        <f t="shared" si="98"/>
        <v/>
      </c>
      <c r="J1030" s="45" t="b">
        <f t="shared" si="99"/>
        <v>0</v>
      </c>
      <c r="K1030" s="45" t="str">
        <f>IF(J1030=FALSE,"",IF(G1030="","",VLOOKUP(F1030,ISLER!$1:$51,2,0)*VLOOKUP(VLOOKUP(F1030,ISLER!$1:$51,3,0),DOVIZ!$1:$4,MATCH(CONCATENATE(TEXT(C1030,"YYYY")," ",TEXT(C1030,"AAAA")),DOVIZ!$1:$1,0),0)))</f>
        <v/>
      </c>
      <c r="L1030" s="45" t="str">
        <f t="shared" si="100"/>
        <v/>
      </c>
      <c r="M1030" s="74">
        <f t="shared" si="101"/>
        <v>46021</v>
      </c>
    </row>
    <row r="1031" spans="1:13" x14ac:dyDescent="0.25">
      <c r="A1031" s="40">
        <v>1076</v>
      </c>
      <c r="B1031" s="40" t="str">
        <f t="shared" si="97"/>
        <v>2025 Aralık</v>
      </c>
      <c r="C1031" s="41">
        <f t="shared" si="102"/>
        <v>46021</v>
      </c>
      <c r="D1031" s="42"/>
      <c r="E1031" s="42"/>
      <c r="F1031" s="42"/>
      <c r="G1031" s="43"/>
      <c r="H1031" s="44" t="str">
        <f>IF(G1031="","",VLOOKUP(F1031,ISLER!$1:$51,MATCH(D1031,ISLER!$1:$1,0)-2,0)*VLOOKUP(VLOOKUP(F1031,ISLER!$1:$51,MATCH(D1031,ISLER!$1:$1,0)-1,0),DOVIZ!$1:$4,MATCH(CONCATENATE(TEXT(C1031,"YYYY")," ",TEXT(C1031,"AAAA")),DOVIZ!$1:$1,0),0))</f>
        <v/>
      </c>
      <c r="I1031" s="44" t="str">
        <f t="shared" si="98"/>
        <v/>
      </c>
      <c r="J1031" s="45" t="b">
        <f t="shared" si="99"/>
        <v>0</v>
      </c>
      <c r="K1031" s="45" t="str">
        <f>IF(J1031=FALSE,"",IF(G1031="","",VLOOKUP(F1031,ISLER!$1:$51,2,0)*VLOOKUP(VLOOKUP(F1031,ISLER!$1:$51,3,0),DOVIZ!$1:$4,MATCH(CONCATENATE(TEXT(C1031,"YYYY")," ",TEXT(C1031,"AAAA")),DOVIZ!$1:$1,0),0)))</f>
        <v/>
      </c>
      <c r="L1031" s="45" t="str">
        <f t="shared" si="100"/>
        <v/>
      </c>
      <c r="M1031" s="74">
        <f t="shared" si="101"/>
        <v>46021</v>
      </c>
    </row>
    <row r="1032" spans="1:13" x14ac:dyDescent="0.25">
      <c r="A1032" s="40">
        <v>1077</v>
      </c>
      <c r="B1032" s="40" t="str">
        <f t="shared" si="97"/>
        <v>2025 Aralık</v>
      </c>
      <c r="C1032" s="41">
        <f t="shared" si="102"/>
        <v>46021</v>
      </c>
      <c r="D1032" s="42"/>
      <c r="E1032" s="42"/>
      <c r="F1032" s="42"/>
      <c r="G1032" s="43"/>
      <c r="H1032" s="44" t="str">
        <f>IF(G1032="","",VLOOKUP(F1032,ISLER!$1:$51,MATCH(D1032,ISLER!$1:$1,0)-2,0)*VLOOKUP(VLOOKUP(F1032,ISLER!$1:$51,MATCH(D1032,ISLER!$1:$1,0)-1,0),DOVIZ!$1:$4,MATCH(CONCATENATE(TEXT(C1032,"YYYY")," ",TEXT(C1032,"AAAA")),DOVIZ!$1:$1,0),0))</f>
        <v/>
      </c>
      <c r="I1032" s="44" t="str">
        <f t="shared" si="98"/>
        <v/>
      </c>
      <c r="J1032" s="45" t="b">
        <f t="shared" si="99"/>
        <v>0</v>
      </c>
      <c r="K1032" s="45" t="str">
        <f>IF(J1032=FALSE,"",IF(G1032="","",VLOOKUP(F1032,ISLER!$1:$51,2,0)*VLOOKUP(VLOOKUP(F1032,ISLER!$1:$51,3,0),DOVIZ!$1:$4,MATCH(CONCATENATE(TEXT(C1032,"YYYY")," ",TEXT(C1032,"AAAA")),DOVIZ!$1:$1,0),0)))</f>
        <v/>
      </c>
      <c r="L1032" s="45" t="str">
        <f t="shared" si="100"/>
        <v/>
      </c>
      <c r="M1032" s="74">
        <f t="shared" si="101"/>
        <v>46021</v>
      </c>
    </row>
    <row r="1033" spans="1:13" x14ac:dyDescent="0.25">
      <c r="A1033" s="40">
        <v>1078</v>
      </c>
      <c r="B1033" s="40" t="str">
        <f t="shared" si="97"/>
        <v>2025 Aralık</v>
      </c>
      <c r="C1033" s="41">
        <f t="shared" si="102"/>
        <v>46021</v>
      </c>
      <c r="D1033" s="42"/>
      <c r="E1033" s="42"/>
      <c r="F1033" s="42"/>
      <c r="G1033" s="43"/>
      <c r="H1033" s="44" t="str">
        <f>IF(G1033="","",VLOOKUP(F1033,ISLER!$1:$51,MATCH(D1033,ISLER!$1:$1,0)-2,0)*VLOOKUP(VLOOKUP(F1033,ISLER!$1:$51,MATCH(D1033,ISLER!$1:$1,0)-1,0),DOVIZ!$1:$4,MATCH(CONCATENATE(TEXT(C1033,"YYYY")," ",TEXT(C1033,"AAAA")),DOVIZ!$1:$1,0),0))</f>
        <v/>
      </c>
      <c r="I1033" s="44" t="str">
        <f t="shared" si="98"/>
        <v/>
      </c>
      <c r="J1033" s="45" t="b">
        <f t="shared" si="99"/>
        <v>0</v>
      </c>
      <c r="K1033" s="45" t="str">
        <f>IF(J1033=FALSE,"",IF(G1033="","",VLOOKUP(F1033,ISLER!$1:$51,2,0)*VLOOKUP(VLOOKUP(F1033,ISLER!$1:$51,3,0),DOVIZ!$1:$4,MATCH(CONCATENATE(TEXT(C1033,"YYYY")," ",TEXT(C1033,"AAAA")),DOVIZ!$1:$1,0),0)))</f>
        <v/>
      </c>
      <c r="L1033" s="45" t="str">
        <f t="shared" si="100"/>
        <v/>
      </c>
      <c r="M1033" s="74">
        <f t="shared" si="101"/>
        <v>46021</v>
      </c>
    </row>
    <row r="1034" spans="1:13" x14ac:dyDescent="0.25">
      <c r="A1034" s="40">
        <v>1079</v>
      </c>
      <c r="B1034" s="40" t="str">
        <f t="shared" si="97"/>
        <v>2025 Aralık</v>
      </c>
      <c r="C1034" s="41">
        <f t="shared" si="102"/>
        <v>46021</v>
      </c>
      <c r="D1034" s="42"/>
      <c r="E1034" s="42"/>
      <c r="F1034" s="42"/>
      <c r="G1034" s="43"/>
      <c r="H1034" s="44" t="str">
        <f>IF(G1034="","",VLOOKUP(F1034,ISLER!$1:$51,MATCH(D1034,ISLER!$1:$1,0)-2,0)*VLOOKUP(VLOOKUP(F1034,ISLER!$1:$51,MATCH(D1034,ISLER!$1:$1,0)-1,0),DOVIZ!$1:$4,MATCH(CONCATENATE(TEXT(C1034,"YYYY")," ",TEXT(C1034,"AAAA")),DOVIZ!$1:$1,0),0))</f>
        <v/>
      </c>
      <c r="I1034" s="44" t="str">
        <f t="shared" si="98"/>
        <v/>
      </c>
      <c r="J1034" s="45" t="b">
        <f t="shared" si="99"/>
        <v>0</v>
      </c>
      <c r="K1034" s="45" t="str">
        <f>IF(J1034=FALSE,"",IF(G1034="","",VLOOKUP(F1034,ISLER!$1:$51,2,0)*VLOOKUP(VLOOKUP(F1034,ISLER!$1:$51,3,0),DOVIZ!$1:$4,MATCH(CONCATENATE(TEXT(C1034,"YYYY")," ",TEXT(C1034,"AAAA")),DOVIZ!$1:$1,0),0)))</f>
        <v/>
      </c>
      <c r="L1034" s="45" t="str">
        <f t="shared" si="100"/>
        <v/>
      </c>
      <c r="M1034" s="74">
        <f t="shared" si="101"/>
        <v>46021</v>
      </c>
    </row>
    <row r="1035" spans="1:13" x14ac:dyDescent="0.25">
      <c r="A1035" s="40">
        <v>1080</v>
      </c>
      <c r="B1035" s="40" t="str">
        <f t="shared" si="97"/>
        <v>2025 Aralık</v>
      </c>
      <c r="C1035" s="41">
        <f t="shared" si="102"/>
        <v>46021</v>
      </c>
      <c r="D1035" s="42"/>
      <c r="E1035" s="42"/>
      <c r="F1035" s="42"/>
      <c r="G1035" s="43"/>
      <c r="H1035" s="44" t="str">
        <f>IF(G1035="","",VLOOKUP(F1035,ISLER!$1:$51,MATCH(D1035,ISLER!$1:$1,0)-2,0)*VLOOKUP(VLOOKUP(F1035,ISLER!$1:$51,MATCH(D1035,ISLER!$1:$1,0)-1,0),DOVIZ!$1:$4,MATCH(CONCATENATE(TEXT(C1035,"YYYY")," ",TEXT(C1035,"AAAA")),DOVIZ!$1:$1,0),0))</f>
        <v/>
      </c>
      <c r="I1035" s="44" t="str">
        <f t="shared" si="98"/>
        <v/>
      </c>
      <c r="J1035" s="45" t="b">
        <f t="shared" si="99"/>
        <v>0</v>
      </c>
      <c r="K1035" s="45" t="str">
        <f>IF(J1035=FALSE,"",IF(G1035="","",VLOOKUP(F1035,ISLER!$1:$51,2,0)*VLOOKUP(VLOOKUP(F1035,ISLER!$1:$51,3,0),DOVIZ!$1:$4,MATCH(CONCATENATE(TEXT(C1035,"YYYY")," ",TEXT(C1035,"AAAA")),DOVIZ!$1:$1,0),0)))</f>
        <v/>
      </c>
      <c r="L1035" s="45" t="str">
        <f t="shared" si="100"/>
        <v/>
      </c>
      <c r="M1035" s="74">
        <f t="shared" si="101"/>
        <v>46021</v>
      </c>
    </row>
    <row r="1036" spans="1:13" x14ac:dyDescent="0.25">
      <c r="A1036" s="40">
        <v>1081</v>
      </c>
      <c r="B1036" s="40" t="str">
        <f t="shared" si="97"/>
        <v>2025 Aralık</v>
      </c>
      <c r="C1036" s="41">
        <f t="shared" si="102"/>
        <v>46021</v>
      </c>
      <c r="D1036" s="42"/>
      <c r="E1036" s="42"/>
      <c r="F1036" s="42"/>
      <c r="G1036" s="43"/>
      <c r="H1036" s="44" t="str">
        <f>IF(G1036="","",VLOOKUP(F1036,ISLER!$1:$51,MATCH(D1036,ISLER!$1:$1,0)-2,0)*VLOOKUP(VLOOKUP(F1036,ISLER!$1:$51,MATCH(D1036,ISLER!$1:$1,0)-1,0),DOVIZ!$1:$4,MATCH(CONCATENATE(TEXT(C1036,"YYYY")," ",TEXT(C1036,"AAAA")),DOVIZ!$1:$1,0),0))</f>
        <v/>
      </c>
      <c r="I1036" s="44" t="str">
        <f t="shared" si="98"/>
        <v/>
      </c>
      <c r="J1036" s="45" t="b">
        <f t="shared" si="99"/>
        <v>0</v>
      </c>
      <c r="K1036" s="45" t="str">
        <f>IF(J1036=FALSE,"",IF(G1036="","",VLOOKUP(F1036,ISLER!$1:$51,2,0)*VLOOKUP(VLOOKUP(F1036,ISLER!$1:$51,3,0),DOVIZ!$1:$4,MATCH(CONCATENATE(TEXT(C1036,"YYYY")," ",TEXT(C1036,"AAAA")),DOVIZ!$1:$1,0),0)))</f>
        <v/>
      </c>
      <c r="L1036" s="45" t="str">
        <f t="shared" si="100"/>
        <v/>
      </c>
      <c r="M1036" s="74">
        <f t="shared" si="101"/>
        <v>46021</v>
      </c>
    </row>
    <row r="1037" spans="1:13" x14ac:dyDescent="0.25">
      <c r="A1037" s="40">
        <v>1082</v>
      </c>
      <c r="B1037" s="40" t="str">
        <f t="shared" si="97"/>
        <v>2025 Aralık</v>
      </c>
      <c r="C1037" s="41">
        <f t="shared" si="102"/>
        <v>46021</v>
      </c>
      <c r="D1037" s="42"/>
      <c r="E1037" s="42"/>
      <c r="F1037" s="42"/>
      <c r="G1037" s="43"/>
      <c r="H1037" s="44" t="str">
        <f>IF(G1037="","",VLOOKUP(F1037,ISLER!$1:$51,MATCH(D1037,ISLER!$1:$1,0)-2,0)*VLOOKUP(VLOOKUP(F1037,ISLER!$1:$51,MATCH(D1037,ISLER!$1:$1,0)-1,0),DOVIZ!$1:$4,MATCH(CONCATENATE(TEXT(C1037,"YYYY")," ",TEXT(C1037,"AAAA")),DOVIZ!$1:$1,0),0))</f>
        <v/>
      </c>
      <c r="I1037" s="44" t="str">
        <f t="shared" si="98"/>
        <v/>
      </c>
      <c r="J1037" s="45" t="b">
        <f t="shared" si="99"/>
        <v>0</v>
      </c>
      <c r="K1037" s="45" t="str">
        <f>IF(J1037=FALSE,"",IF(G1037="","",VLOOKUP(F1037,ISLER!$1:$51,2,0)*VLOOKUP(VLOOKUP(F1037,ISLER!$1:$51,3,0),DOVIZ!$1:$4,MATCH(CONCATENATE(TEXT(C1037,"YYYY")," ",TEXT(C1037,"AAAA")),DOVIZ!$1:$1,0),0)))</f>
        <v/>
      </c>
      <c r="L1037" s="45" t="str">
        <f t="shared" si="100"/>
        <v/>
      </c>
      <c r="M1037" s="74">
        <f t="shared" si="101"/>
        <v>46021</v>
      </c>
    </row>
    <row r="1038" spans="1:13" x14ac:dyDescent="0.25">
      <c r="A1038" s="40">
        <v>1083</v>
      </c>
      <c r="B1038" s="40" t="str">
        <f t="shared" si="97"/>
        <v>2025 Aralık</v>
      </c>
      <c r="C1038" s="41">
        <f t="shared" si="102"/>
        <v>46021</v>
      </c>
      <c r="D1038" s="42"/>
      <c r="E1038" s="42"/>
      <c r="F1038" s="42"/>
      <c r="G1038" s="43"/>
      <c r="H1038" s="44" t="str">
        <f>IF(G1038="","",VLOOKUP(F1038,ISLER!$1:$51,MATCH(D1038,ISLER!$1:$1,0)-2,0)*VLOOKUP(VLOOKUP(F1038,ISLER!$1:$51,MATCH(D1038,ISLER!$1:$1,0)-1,0),DOVIZ!$1:$4,MATCH(CONCATENATE(TEXT(C1038,"YYYY")," ",TEXT(C1038,"AAAA")),DOVIZ!$1:$1,0),0))</f>
        <v/>
      </c>
      <c r="I1038" s="44" t="str">
        <f t="shared" si="98"/>
        <v/>
      </c>
      <c r="J1038" s="45" t="b">
        <f t="shared" si="99"/>
        <v>0</v>
      </c>
      <c r="K1038" s="45" t="str">
        <f>IF(J1038=FALSE,"",IF(G1038="","",VLOOKUP(F1038,ISLER!$1:$51,2,0)*VLOOKUP(VLOOKUP(F1038,ISLER!$1:$51,3,0),DOVIZ!$1:$4,MATCH(CONCATENATE(TEXT(C1038,"YYYY")," ",TEXT(C1038,"AAAA")),DOVIZ!$1:$1,0),0)))</f>
        <v/>
      </c>
      <c r="L1038" s="45" t="str">
        <f t="shared" si="100"/>
        <v/>
      </c>
      <c r="M1038" s="74">
        <f t="shared" si="101"/>
        <v>46021</v>
      </c>
    </row>
    <row r="1039" spans="1:13" x14ac:dyDescent="0.25">
      <c r="A1039" s="40">
        <v>1084</v>
      </c>
      <c r="B1039" s="40" t="str">
        <f t="shared" si="97"/>
        <v>2025 Aralık</v>
      </c>
      <c r="C1039" s="41">
        <f t="shared" si="102"/>
        <v>46021</v>
      </c>
      <c r="D1039" s="42"/>
      <c r="E1039" s="42"/>
      <c r="F1039" s="42"/>
      <c r="G1039" s="43"/>
      <c r="H1039" s="44" t="str">
        <f>IF(G1039="","",VLOOKUP(F1039,ISLER!$1:$51,MATCH(D1039,ISLER!$1:$1,0)-2,0)*VLOOKUP(VLOOKUP(F1039,ISLER!$1:$51,MATCH(D1039,ISLER!$1:$1,0)-1,0),DOVIZ!$1:$4,MATCH(CONCATENATE(TEXT(C1039,"YYYY")," ",TEXT(C1039,"AAAA")),DOVIZ!$1:$1,0),0))</f>
        <v/>
      </c>
      <c r="I1039" s="44" t="str">
        <f t="shared" si="98"/>
        <v/>
      </c>
      <c r="J1039" s="45" t="b">
        <f t="shared" si="99"/>
        <v>0</v>
      </c>
      <c r="K1039" s="45" t="str">
        <f>IF(J1039=FALSE,"",IF(G1039="","",VLOOKUP(F1039,ISLER!$1:$51,2,0)*VLOOKUP(VLOOKUP(F1039,ISLER!$1:$51,3,0),DOVIZ!$1:$4,MATCH(CONCATENATE(TEXT(C1039,"YYYY")," ",TEXT(C1039,"AAAA")),DOVIZ!$1:$1,0),0)))</f>
        <v/>
      </c>
      <c r="L1039" s="45" t="str">
        <f t="shared" si="100"/>
        <v/>
      </c>
      <c r="M1039" s="74">
        <f t="shared" si="101"/>
        <v>46021</v>
      </c>
    </row>
    <row r="1040" spans="1:13" x14ac:dyDescent="0.25">
      <c r="A1040" s="40">
        <v>1085</v>
      </c>
      <c r="B1040" s="40" t="str">
        <f t="shared" si="97"/>
        <v>2025 Aralık</v>
      </c>
      <c r="C1040" s="41">
        <f t="shared" si="102"/>
        <v>46021</v>
      </c>
      <c r="D1040" s="42"/>
      <c r="E1040" s="42"/>
      <c r="F1040" s="42"/>
      <c r="G1040" s="43"/>
      <c r="H1040" s="44" t="str">
        <f>IF(G1040="","",VLOOKUP(F1040,ISLER!$1:$51,MATCH(D1040,ISLER!$1:$1,0)-2,0)*VLOOKUP(VLOOKUP(F1040,ISLER!$1:$51,MATCH(D1040,ISLER!$1:$1,0)-1,0),DOVIZ!$1:$4,MATCH(CONCATENATE(TEXT(C1040,"YYYY")," ",TEXT(C1040,"AAAA")),DOVIZ!$1:$1,0),0))</f>
        <v/>
      </c>
      <c r="I1040" s="44" t="str">
        <f t="shared" si="98"/>
        <v/>
      </c>
      <c r="J1040" s="45" t="b">
        <f t="shared" si="99"/>
        <v>0</v>
      </c>
      <c r="K1040" s="45" t="str">
        <f>IF(J1040=FALSE,"",IF(G1040="","",VLOOKUP(F1040,ISLER!$1:$51,2,0)*VLOOKUP(VLOOKUP(F1040,ISLER!$1:$51,3,0),DOVIZ!$1:$4,MATCH(CONCATENATE(TEXT(C1040,"YYYY")," ",TEXT(C1040,"AAAA")),DOVIZ!$1:$1,0),0)))</f>
        <v/>
      </c>
      <c r="L1040" s="45" t="str">
        <f t="shared" si="100"/>
        <v/>
      </c>
      <c r="M1040" s="74">
        <f t="shared" si="101"/>
        <v>46021</v>
      </c>
    </row>
    <row r="1041" spans="1:13" x14ac:dyDescent="0.25">
      <c r="A1041" s="40">
        <v>1086</v>
      </c>
      <c r="B1041" s="40" t="str">
        <f t="shared" si="97"/>
        <v>2025 Aralık</v>
      </c>
      <c r="C1041" s="41">
        <f t="shared" si="102"/>
        <v>46021</v>
      </c>
      <c r="D1041" s="42"/>
      <c r="E1041" s="42"/>
      <c r="F1041" s="42"/>
      <c r="G1041" s="43"/>
      <c r="H1041" s="44" t="str">
        <f>IF(G1041="","",VLOOKUP(F1041,ISLER!$1:$51,MATCH(D1041,ISLER!$1:$1,0)-2,0)*VLOOKUP(VLOOKUP(F1041,ISLER!$1:$51,MATCH(D1041,ISLER!$1:$1,0)-1,0),DOVIZ!$1:$4,MATCH(CONCATENATE(TEXT(C1041,"YYYY")," ",TEXT(C1041,"AAAA")),DOVIZ!$1:$1,0),0))</f>
        <v/>
      </c>
      <c r="I1041" s="44" t="str">
        <f t="shared" si="98"/>
        <v/>
      </c>
      <c r="J1041" s="45" t="b">
        <f t="shared" si="99"/>
        <v>0</v>
      </c>
      <c r="K1041" s="45" t="str">
        <f>IF(J1041=FALSE,"",IF(G1041="","",VLOOKUP(F1041,ISLER!$1:$51,2,0)*VLOOKUP(VLOOKUP(F1041,ISLER!$1:$51,3,0),DOVIZ!$1:$4,MATCH(CONCATENATE(TEXT(C1041,"YYYY")," ",TEXT(C1041,"AAAA")),DOVIZ!$1:$1,0),0)))</f>
        <v/>
      </c>
      <c r="L1041" s="45" t="str">
        <f t="shared" si="100"/>
        <v/>
      </c>
      <c r="M1041" s="74">
        <f t="shared" si="101"/>
        <v>46021</v>
      </c>
    </row>
    <row r="1042" spans="1:13" x14ac:dyDescent="0.25">
      <c r="A1042" s="40">
        <v>1087</v>
      </c>
      <c r="B1042" s="40" t="str">
        <f t="shared" si="97"/>
        <v>2025 Aralık</v>
      </c>
      <c r="C1042" s="41">
        <f t="shared" si="102"/>
        <v>46021</v>
      </c>
      <c r="D1042" s="42"/>
      <c r="E1042" s="42"/>
      <c r="F1042" s="42"/>
      <c r="G1042" s="43"/>
      <c r="H1042" s="44" t="str">
        <f>IF(G1042="","",VLOOKUP(F1042,ISLER!$1:$51,MATCH(D1042,ISLER!$1:$1,0)-2,0)*VLOOKUP(VLOOKUP(F1042,ISLER!$1:$51,MATCH(D1042,ISLER!$1:$1,0)-1,0),DOVIZ!$1:$4,MATCH(CONCATENATE(TEXT(C1042,"YYYY")," ",TEXT(C1042,"AAAA")),DOVIZ!$1:$1,0),0))</f>
        <v/>
      </c>
      <c r="I1042" s="44" t="str">
        <f t="shared" si="98"/>
        <v/>
      </c>
      <c r="J1042" s="45" t="b">
        <f t="shared" si="99"/>
        <v>0</v>
      </c>
      <c r="K1042" s="45" t="str">
        <f>IF(J1042=FALSE,"",IF(G1042="","",VLOOKUP(F1042,ISLER!$1:$51,2,0)*VLOOKUP(VLOOKUP(F1042,ISLER!$1:$51,3,0),DOVIZ!$1:$4,MATCH(CONCATENATE(TEXT(C1042,"YYYY")," ",TEXT(C1042,"AAAA")),DOVIZ!$1:$1,0),0)))</f>
        <v/>
      </c>
      <c r="L1042" s="45" t="str">
        <f t="shared" si="100"/>
        <v/>
      </c>
      <c r="M1042" s="74">
        <f t="shared" si="101"/>
        <v>46021</v>
      </c>
    </row>
    <row r="1043" spans="1:13" x14ac:dyDescent="0.25">
      <c r="A1043" s="40">
        <v>1088</v>
      </c>
      <c r="B1043" s="40" t="str">
        <f t="shared" si="97"/>
        <v>2025 Aralık</v>
      </c>
      <c r="C1043" s="41">
        <f t="shared" si="102"/>
        <v>46021</v>
      </c>
      <c r="D1043" s="42"/>
      <c r="E1043" s="42"/>
      <c r="F1043" s="42"/>
      <c r="G1043" s="43"/>
      <c r="H1043" s="44" t="str">
        <f>IF(G1043="","",VLOOKUP(F1043,ISLER!$1:$51,MATCH(D1043,ISLER!$1:$1,0)-2,0)*VLOOKUP(VLOOKUP(F1043,ISLER!$1:$51,MATCH(D1043,ISLER!$1:$1,0)-1,0),DOVIZ!$1:$4,MATCH(CONCATENATE(TEXT(C1043,"YYYY")," ",TEXT(C1043,"AAAA")),DOVIZ!$1:$1,0),0))</f>
        <v/>
      </c>
      <c r="I1043" s="44" t="str">
        <f t="shared" si="98"/>
        <v/>
      </c>
      <c r="J1043" s="45" t="b">
        <f t="shared" si="99"/>
        <v>0</v>
      </c>
      <c r="K1043" s="45" t="str">
        <f>IF(J1043=FALSE,"",IF(G1043="","",VLOOKUP(F1043,ISLER!$1:$51,2,0)*VLOOKUP(VLOOKUP(F1043,ISLER!$1:$51,3,0),DOVIZ!$1:$4,MATCH(CONCATENATE(TEXT(C1043,"YYYY")," ",TEXT(C1043,"AAAA")),DOVIZ!$1:$1,0),0)))</f>
        <v/>
      </c>
      <c r="L1043" s="45" t="str">
        <f t="shared" si="100"/>
        <v/>
      </c>
      <c r="M1043" s="74">
        <f t="shared" si="101"/>
        <v>46021</v>
      </c>
    </row>
    <row r="1044" spans="1:13" x14ac:dyDescent="0.25">
      <c r="A1044" s="40">
        <v>1089</v>
      </c>
      <c r="B1044" s="40" t="str">
        <f t="shared" ref="B1044:B1105" si="103">CONCATENATE(TEXT(C1044,"YYYY")," ",TEXT(C1044,"AAAA"))</f>
        <v>2025 Aralık</v>
      </c>
      <c r="C1044" s="41">
        <f t="shared" si="102"/>
        <v>46021</v>
      </c>
      <c r="D1044" s="42"/>
      <c r="E1044" s="42"/>
      <c r="F1044" s="42"/>
      <c r="G1044" s="43"/>
      <c r="H1044" s="44" t="str">
        <f>IF(G1044="","",VLOOKUP(F1044,ISLER!$1:$51,MATCH(D1044,ISLER!$1:$1,0)-2,0)*VLOOKUP(VLOOKUP(F1044,ISLER!$1:$51,MATCH(D1044,ISLER!$1:$1,0)-1,0),DOVIZ!$1:$4,MATCH(CONCATENATE(TEXT(C1044,"YYYY")," ",TEXT(C1044,"AAAA")),DOVIZ!$1:$1,0),0))</f>
        <v/>
      </c>
      <c r="I1044" s="44" t="str">
        <f t="shared" si="98"/>
        <v/>
      </c>
      <c r="J1044" s="45" t="b">
        <f t="shared" si="99"/>
        <v>0</v>
      </c>
      <c r="K1044" s="45" t="str">
        <f>IF(J1044=FALSE,"",IF(G1044="","",VLOOKUP(F1044,ISLER!$1:$51,2,0)*VLOOKUP(VLOOKUP(F1044,ISLER!$1:$51,3,0),DOVIZ!$1:$4,MATCH(CONCATENATE(TEXT(C1044,"YYYY")," ",TEXT(C1044,"AAAA")),DOVIZ!$1:$1,0),0)))</f>
        <v/>
      </c>
      <c r="L1044" s="45" t="str">
        <f t="shared" si="100"/>
        <v/>
      </c>
      <c r="M1044" s="74">
        <f t="shared" si="101"/>
        <v>46021</v>
      </c>
    </row>
    <row r="1045" spans="1:13" x14ac:dyDescent="0.25">
      <c r="A1045" s="40">
        <v>1090</v>
      </c>
      <c r="B1045" s="40" t="str">
        <f t="shared" si="103"/>
        <v>2025 Aralık</v>
      </c>
      <c r="C1045" s="41">
        <f t="shared" si="102"/>
        <v>46021</v>
      </c>
      <c r="D1045" s="42"/>
      <c r="E1045" s="42"/>
      <c r="F1045" s="42"/>
      <c r="G1045" s="43"/>
      <c r="H1045" s="44" t="str">
        <f>IF(G1045="","",VLOOKUP(F1045,ISLER!$1:$51,MATCH(D1045,ISLER!$1:$1,0)-2,0)*VLOOKUP(VLOOKUP(F1045,ISLER!$1:$51,MATCH(D1045,ISLER!$1:$1,0)-1,0),DOVIZ!$1:$4,MATCH(CONCATENATE(TEXT(C1045,"YYYY")," ",TEXT(C1045,"AAAA")),DOVIZ!$1:$1,0),0))</f>
        <v/>
      </c>
      <c r="I1045" s="44" t="str">
        <f t="shared" si="98"/>
        <v/>
      </c>
      <c r="J1045" s="45" t="b">
        <f t="shared" si="99"/>
        <v>0</v>
      </c>
      <c r="K1045" s="45" t="str">
        <f>IF(J1045=FALSE,"",IF(G1045="","",VLOOKUP(F1045,ISLER!$1:$51,2,0)*VLOOKUP(VLOOKUP(F1045,ISLER!$1:$51,3,0),DOVIZ!$1:$4,MATCH(CONCATENATE(TEXT(C1045,"YYYY")," ",TEXT(C1045,"AAAA")),DOVIZ!$1:$1,0),0)))</f>
        <v/>
      </c>
      <c r="L1045" s="45" t="str">
        <f t="shared" si="100"/>
        <v/>
      </c>
      <c r="M1045" s="74">
        <f t="shared" si="101"/>
        <v>46021</v>
      </c>
    </row>
    <row r="1046" spans="1:13" x14ac:dyDescent="0.25">
      <c r="A1046" s="40">
        <v>1091</v>
      </c>
      <c r="B1046" s="40" t="str">
        <f t="shared" si="103"/>
        <v>2025 Aralık</v>
      </c>
      <c r="C1046" s="41">
        <f t="shared" si="102"/>
        <v>46021</v>
      </c>
      <c r="D1046" s="42"/>
      <c r="E1046" s="42"/>
      <c r="F1046" s="42"/>
      <c r="G1046" s="43"/>
      <c r="H1046" s="44" t="str">
        <f>IF(G1046="","",VLOOKUP(F1046,ISLER!$1:$51,MATCH(D1046,ISLER!$1:$1,0)-2,0)*VLOOKUP(VLOOKUP(F1046,ISLER!$1:$51,MATCH(D1046,ISLER!$1:$1,0)-1,0),DOVIZ!$1:$4,MATCH(CONCATENATE(TEXT(C1046,"YYYY")," ",TEXT(C1046,"AAAA")),DOVIZ!$1:$1,0),0))</f>
        <v/>
      </c>
      <c r="I1046" s="44" t="str">
        <f t="shared" si="98"/>
        <v/>
      </c>
      <c r="J1046" s="45" t="b">
        <f t="shared" si="99"/>
        <v>0</v>
      </c>
      <c r="K1046" s="45" t="str">
        <f>IF(J1046=FALSE,"",IF(G1046="","",VLOOKUP(F1046,ISLER!$1:$51,2,0)*VLOOKUP(VLOOKUP(F1046,ISLER!$1:$51,3,0),DOVIZ!$1:$4,MATCH(CONCATENATE(TEXT(C1046,"YYYY")," ",TEXT(C1046,"AAAA")),DOVIZ!$1:$1,0),0)))</f>
        <v/>
      </c>
      <c r="L1046" s="45" t="str">
        <f t="shared" si="100"/>
        <v/>
      </c>
      <c r="M1046" s="74">
        <f t="shared" si="101"/>
        <v>46021</v>
      </c>
    </row>
    <row r="1047" spans="1:13" x14ac:dyDescent="0.25">
      <c r="A1047" s="40">
        <v>1092</v>
      </c>
      <c r="B1047" s="40" t="str">
        <f t="shared" si="103"/>
        <v>2025 Aralık</v>
      </c>
      <c r="C1047" s="41">
        <f t="shared" si="102"/>
        <v>46021</v>
      </c>
      <c r="D1047" s="42"/>
      <c r="E1047" s="42"/>
      <c r="F1047" s="42"/>
      <c r="G1047" s="43"/>
      <c r="H1047" s="44" t="str">
        <f>IF(G1047="","",VLOOKUP(F1047,ISLER!$1:$51,MATCH(D1047,ISLER!$1:$1,0)-2,0)*VLOOKUP(VLOOKUP(F1047,ISLER!$1:$51,MATCH(D1047,ISLER!$1:$1,0)-1,0),DOVIZ!$1:$4,MATCH(CONCATENATE(TEXT(C1047,"YYYY")," ",TEXT(C1047,"AAAA")),DOVIZ!$1:$1,0),0))</f>
        <v/>
      </c>
      <c r="I1047" s="44" t="str">
        <f t="shared" si="98"/>
        <v/>
      </c>
      <c r="J1047" s="45" t="b">
        <f t="shared" si="99"/>
        <v>0</v>
      </c>
      <c r="K1047" s="45" t="str">
        <f>IF(J1047=FALSE,"",IF(G1047="","",VLOOKUP(F1047,ISLER!$1:$51,2,0)*VLOOKUP(VLOOKUP(F1047,ISLER!$1:$51,3,0),DOVIZ!$1:$4,MATCH(CONCATENATE(TEXT(C1047,"YYYY")," ",TEXT(C1047,"AAAA")),DOVIZ!$1:$1,0),0)))</f>
        <v/>
      </c>
      <c r="L1047" s="45" t="str">
        <f t="shared" si="100"/>
        <v/>
      </c>
      <c r="M1047" s="74">
        <f t="shared" si="101"/>
        <v>46021</v>
      </c>
    </row>
    <row r="1048" spans="1:13" x14ac:dyDescent="0.25">
      <c r="A1048" s="40">
        <v>1093</v>
      </c>
      <c r="B1048" s="40" t="str">
        <f t="shared" si="103"/>
        <v>2025 Aralık</v>
      </c>
      <c r="C1048" s="41">
        <f t="shared" si="102"/>
        <v>46021</v>
      </c>
      <c r="D1048" s="42"/>
      <c r="E1048" s="42"/>
      <c r="F1048" s="42"/>
      <c r="G1048" s="43"/>
      <c r="H1048" s="44" t="str">
        <f>IF(G1048="","",VLOOKUP(F1048,ISLER!$1:$51,MATCH(D1048,ISLER!$1:$1,0)-2,0)*VLOOKUP(VLOOKUP(F1048,ISLER!$1:$51,MATCH(D1048,ISLER!$1:$1,0)-1,0),DOVIZ!$1:$4,MATCH(CONCATENATE(TEXT(C1048,"YYYY")," ",TEXT(C1048,"AAAA")),DOVIZ!$1:$1,0),0))</f>
        <v/>
      </c>
      <c r="I1048" s="44" t="str">
        <f t="shared" si="98"/>
        <v/>
      </c>
      <c r="J1048" s="45" t="b">
        <f t="shared" si="99"/>
        <v>0</v>
      </c>
      <c r="K1048" s="45" t="str">
        <f>IF(J1048=FALSE,"",IF(G1048="","",VLOOKUP(F1048,ISLER!$1:$51,2,0)*VLOOKUP(VLOOKUP(F1048,ISLER!$1:$51,3,0),DOVIZ!$1:$4,MATCH(CONCATENATE(TEXT(C1048,"YYYY")," ",TEXT(C1048,"AAAA")),DOVIZ!$1:$1,0),0)))</f>
        <v/>
      </c>
      <c r="L1048" s="45" t="str">
        <f t="shared" si="100"/>
        <v/>
      </c>
      <c r="M1048" s="74">
        <f t="shared" si="101"/>
        <v>46021</v>
      </c>
    </row>
    <row r="1049" spans="1:13" x14ac:dyDescent="0.25">
      <c r="A1049" s="40">
        <v>1094</v>
      </c>
      <c r="B1049" s="40" t="str">
        <f t="shared" si="103"/>
        <v>2025 Aralık</v>
      </c>
      <c r="C1049" s="41">
        <f t="shared" si="102"/>
        <v>46021</v>
      </c>
      <c r="D1049" s="42"/>
      <c r="E1049" s="42"/>
      <c r="F1049" s="42"/>
      <c r="G1049" s="43"/>
      <c r="H1049" s="44" t="str">
        <f>IF(G1049="","",VLOOKUP(F1049,ISLER!$1:$51,MATCH(D1049,ISLER!$1:$1,0)-2,0)*VLOOKUP(VLOOKUP(F1049,ISLER!$1:$51,MATCH(D1049,ISLER!$1:$1,0)-1,0),DOVIZ!$1:$4,MATCH(CONCATENATE(TEXT(C1049,"YYYY")," ",TEXT(C1049,"AAAA")),DOVIZ!$1:$1,0),0))</f>
        <v/>
      </c>
      <c r="I1049" s="44" t="str">
        <f t="shared" si="98"/>
        <v/>
      </c>
      <c r="J1049" s="45" t="b">
        <f t="shared" si="99"/>
        <v>0</v>
      </c>
      <c r="K1049" s="45" t="str">
        <f>IF(J1049=FALSE,"",IF(G1049="","",VLOOKUP(F1049,ISLER!$1:$51,2,0)*VLOOKUP(VLOOKUP(F1049,ISLER!$1:$51,3,0),DOVIZ!$1:$4,MATCH(CONCATENATE(TEXT(C1049,"YYYY")," ",TEXT(C1049,"AAAA")),DOVIZ!$1:$1,0),0)))</f>
        <v/>
      </c>
      <c r="L1049" s="45" t="str">
        <f t="shared" si="100"/>
        <v/>
      </c>
      <c r="M1049" s="74">
        <f t="shared" si="101"/>
        <v>46021</v>
      </c>
    </row>
    <row r="1050" spans="1:13" x14ac:dyDescent="0.25">
      <c r="A1050" s="40">
        <v>1095</v>
      </c>
      <c r="B1050" s="40" t="str">
        <f t="shared" si="103"/>
        <v>2025 Aralık</v>
      </c>
      <c r="C1050" s="41">
        <f t="shared" si="102"/>
        <v>46021</v>
      </c>
      <c r="D1050" s="42"/>
      <c r="E1050" s="42"/>
      <c r="F1050" s="42"/>
      <c r="G1050" s="43"/>
      <c r="H1050" s="44" t="str">
        <f>IF(G1050="","",VLOOKUP(F1050,ISLER!$1:$51,MATCH(D1050,ISLER!$1:$1,0)-2,0)*VLOOKUP(VLOOKUP(F1050,ISLER!$1:$51,MATCH(D1050,ISLER!$1:$1,0)-1,0),DOVIZ!$1:$4,MATCH(CONCATENATE(TEXT(C1050,"YYYY")," ",TEXT(C1050,"AAAA")),DOVIZ!$1:$1,0),0))</f>
        <v/>
      </c>
      <c r="I1050" s="44" t="str">
        <f t="shared" si="98"/>
        <v/>
      </c>
      <c r="J1050" s="45" t="b">
        <f t="shared" si="99"/>
        <v>0</v>
      </c>
      <c r="K1050" s="45" t="str">
        <f>IF(J1050=FALSE,"",IF(G1050="","",VLOOKUP(F1050,ISLER!$1:$51,2,0)*VLOOKUP(VLOOKUP(F1050,ISLER!$1:$51,3,0),DOVIZ!$1:$4,MATCH(CONCATENATE(TEXT(C1050,"YYYY")," ",TEXT(C1050,"AAAA")),DOVIZ!$1:$1,0),0)))</f>
        <v/>
      </c>
      <c r="L1050" s="45" t="str">
        <f t="shared" si="100"/>
        <v/>
      </c>
      <c r="M1050" s="74">
        <f t="shared" si="101"/>
        <v>46021</v>
      </c>
    </row>
    <row r="1051" spans="1:13" x14ac:dyDescent="0.25">
      <c r="A1051" s="40">
        <v>1096</v>
      </c>
      <c r="B1051" s="40" t="str">
        <f t="shared" si="103"/>
        <v>2025 Aralık</v>
      </c>
      <c r="C1051" s="41">
        <f t="shared" si="102"/>
        <v>46021</v>
      </c>
      <c r="D1051" s="42"/>
      <c r="E1051" s="42"/>
      <c r="F1051" s="42"/>
      <c r="G1051" s="43"/>
      <c r="H1051" s="44" t="str">
        <f>IF(G1051="","",VLOOKUP(F1051,ISLER!$1:$51,MATCH(D1051,ISLER!$1:$1,0)-2,0)*VLOOKUP(VLOOKUP(F1051,ISLER!$1:$51,MATCH(D1051,ISLER!$1:$1,0)-1,0),DOVIZ!$1:$4,MATCH(CONCATENATE(TEXT(C1051,"YYYY")," ",TEXT(C1051,"AAAA")),DOVIZ!$1:$1,0),0))</f>
        <v/>
      </c>
      <c r="I1051" s="44" t="str">
        <f t="shared" si="98"/>
        <v/>
      </c>
      <c r="J1051" s="45" t="b">
        <f t="shared" si="99"/>
        <v>0</v>
      </c>
      <c r="K1051" s="45" t="str">
        <f>IF(J1051=FALSE,"",IF(G1051="","",VLOOKUP(F1051,ISLER!$1:$51,2,0)*VLOOKUP(VLOOKUP(F1051,ISLER!$1:$51,3,0),DOVIZ!$1:$4,MATCH(CONCATENATE(TEXT(C1051,"YYYY")," ",TEXT(C1051,"AAAA")),DOVIZ!$1:$1,0),0)))</f>
        <v/>
      </c>
      <c r="L1051" s="45" t="str">
        <f t="shared" si="100"/>
        <v/>
      </c>
      <c r="M1051" s="74">
        <f t="shared" si="101"/>
        <v>46021</v>
      </c>
    </row>
    <row r="1052" spans="1:13" x14ac:dyDescent="0.25">
      <c r="A1052" s="40">
        <v>1097</v>
      </c>
      <c r="B1052" s="40" t="str">
        <f t="shared" si="103"/>
        <v>2025 Aralık</v>
      </c>
      <c r="C1052" s="41">
        <f t="shared" si="102"/>
        <v>46021</v>
      </c>
      <c r="D1052" s="42"/>
      <c r="E1052" s="42"/>
      <c r="F1052" s="42"/>
      <c r="G1052" s="43"/>
      <c r="H1052" s="44" t="str">
        <f>IF(G1052="","",VLOOKUP(F1052,ISLER!$1:$51,MATCH(D1052,ISLER!$1:$1,0)-2,0)*VLOOKUP(VLOOKUP(F1052,ISLER!$1:$51,MATCH(D1052,ISLER!$1:$1,0)-1,0),DOVIZ!$1:$4,MATCH(CONCATENATE(TEXT(C1052,"YYYY")," ",TEXT(C1052,"AAAA")),DOVIZ!$1:$1,0),0))</f>
        <v/>
      </c>
      <c r="I1052" s="44" t="str">
        <f t="shared" si="98"/>
        <v/>
      </c>
      <c r="J1052" s="45" t="b">
        <f t="shared" si="99"/>
        <v>0</v>
      </c>
      <c r="K1052" s="45" t="str">
        <f>IF(J1052=FALSE,"",IF(G1052="","",VLOOKUP(F1052,ISLER!$1:$51,2,0)*VLOOKUP(VLOOKUP(F1052,ISLER!$1:$51,3,0),DOVIZ!$1:$4,MATCH(CONCATENATE(TEXT(C1052,"YYYY")," ",TEXT(C1052,"AAAA")),DOVIZ!$1:$1,0),0)))</f>
        <v/>
      </c>
      <c r="L1052" s="45" t="str">
        <f t="shared" si="100"/>
        <v/>
      </c>
      <c r="M1052" s="74">
        <f t="shared" si="101"/>
        <v>46021</v>
      </c>
    </row>
    <row r="1053" spans="1:13" x14ac:dyDescent="0.25">
      <c r="A1053" s="40">
        <v>1098</v>
      </c>
      <c r="B1053" s="40" t="str">
        <f t="shared" si="103"/>
        <v>2025 Aralık</v>
      </c>
      <c r="C1053" s="41">
        <f t="shared" si="102"/>
        <v>46021</v>
      </c>
      <c r="D1053" s="42"/>
      <c r="E1053" s="42"/>
      <c r="F1053" s="42"/>
      <c r="G1053" s="43"/>
      <c r="H1053" s="44" t="str">
        <f>IF(G1053="","",VLOOKUP(F1053,ISLER!$1:$51,MATCH(D1053,ISLER!$1:$1,0)-2,0)*VLOOKUP(VLOOKUP(F1053,ISLER!$1:$51,MATCH(D1053,ISLER!$1:$1,0)-1,0),DOVIZ!$1:$4,MATCH(CONCATENATE(TEXT(C1053,"YYYY")," ",TEXT(C1053,"AAAA")),DOVIZ!$1:$1,0),0))</f>
        <v/>
      </c>
      <c r="I1053" s="44" t="str">
        <f t="shared" si="98"/>
        <v/>
      </c>
      <c r="J1053" s="45" t="b">
        <f t="shared" si="99"/>
        <v>0</v>
      </c>
      <c r="K1053" s="45" t="str">
        <f>IF(J1053=FALSE,"",IF(G1053="","",VLOOKUP(F1053,ISLER!$1:$51,2,0)*VLOOKUP(VLOOKUP(F1053,ISLER!$1:$51,3,0),DOVIZ!$1:$4,MATCH(CONCATENATE(TEXT(C1053,"YYYY")," ",TEXT(C1053,"AAAA")),DOVIZ!$1:$1,0),0)))</f>
        <v/>
      </c>
      <c r="L1053" s="45" t="str">
        <f t="shared" si="100"/>
        <v/>
      </c>
      <c r="M1053" s="74">
        <f t="shared" si="101"/>
        <v>46021</v>
      </c>
    </row>
    <row r="1054" spans="1:13" x14ac:dyDescent="0.25">
      <c r="A1054" s="40">
        <v>1099</v>
      </c>
      <c r="B1054" s="40" t="str">
        <f t="shared" si="103"/>
        <v>2025 Aralık</v>
      </c>
      <c r="C1054" s="41">
        <f t="shared" si="102"/>
        <v>46021</v>
      </c>
      <c r="D1054" s="42"/>
      <c r="E1054" s="42"/>
      <c r="F1054" s="42"/>
      <c r="G1054" s="43"/>
      <c r="H1054" s="44" t="str">
        <f>IF(G1054="","",VLOOKUP(F1054,ISLER!$1:$51,MATCH(D1054,ISLER!$1:$1,0)-2,0)*VLOOKUP(VLOOKUP(F1054,ISLER!$1:$51,MATCH(D1054,ISLER!$1:$1,0)-1,0),DOVIZ!$1:$4,MATCH(CONCATENATE(TEXT(C1054,"YYYY")," ",TEXT(C1054,"AAAA")),DOVIZ!$1:$1,0),0))</f>
        <v/>
      </c>
      <c r="I1054" s="44" t="str">
        <f t="shared" si="98"/>
        <v/>
      </c>
      <c r="J1054" s="45" t="b">
        <f t="shared" si="99"/>
        <v>0</v>
      </c>
      <c r="K1054" s="45" t="str">
        <f>IF(J1054=FALSE,"",IF(G1054="","",VLOOKUP(F1054,ISLER!$1:$51,2,0)*VLOOKUP(VLOOKUP(F1054,ISLER!$1:$51,3,0),DOVIZ!$1:$4,MATCH(CONCATENATE(TEXT(C1054,"YYYY")," ",TEXT(C1054,"AAAA")),DOVIZ!$1:$1,0),0)))</f>
        <v/>
      </c>
      <c r="L1054" s="45" t="str">
        <f t="shared" si="100"/>
        <v/>
      </c>
      <c r="M1054" s="74">
        <f t="shared" si="101"/>
        <v>46021</v>
      </c>
    </row>
    <row r="1055" spans="1:13" x14ac:dyDescent="0.25">
      <c r="A1055" s="40">
        <v>1100</v>
      </c>
      <c r="B1055" s="40" t="str">
        <f t="shared" si="103"/>
        <v>2025 Aralık</v>
      </c>
      <c r="C1055" s="41">
        <f t="shared" si="102"/>
        <v>46021</v>
      </c>
      <c r="D1055" s="42"/>
      <c r="E1055" s="42"/>
      <c r="F1055" s="42"/>
      <c r="G1055" s="43"/>
      <c r="H1055" s="44" t="str">
        <f>IF(G1055="","",VLOOKUP(F1055,ISLER!$1:$51,MATCH(D1055,ISLER!$1:$1,0)-2,0)*VLOOKUP(VLOOKUP(F1055,ISLER!$1:$51,MATCH(D1055,ISLER!$1:$1,0)-1,0),DOVIZ!$1:$4,MATCH(CONCATENATE(TEXT(C1055,"YYYY")," ",TEXT(C1055,"AAAA")),DOVIZ!$1:$1,0),0))</f>
        <v/>
      </c>
      <c r="I1055" s="44" t="str">
        <f t="shared" si="98"/>
        <v/>
      </c>
      <c r="J1055" s="45" t="b">
        <f t="shared" si="99"/>
        <v>0</v>
      </c>
      <c r="K1055" s="45" t="str">
        <f>IF(J1055=FALSE,"",IF(G1055="","",VLOOKUP(F1055,ISLER!$1:$51,2,0)*VLOOKUP(VLOOKUP(F1055,ISLER!$1:$51,3,0),DOVIZ!$1:$4,MATCH(CONCATENATE(TEXT(C1055,"YYYY")," ",TEXT(C1055,"AAAA")),DOVIZ!$1:$1,0),0)))</f>
        <v/>
      </c>
      <c r="L1055" s="45" t="str">
        <f t="shared" si="100"/>
        <v/>
      </c>
      <c r="M1055" s="74">
        <f t="shared" si="101"/>
        <v>46021</v>
      </c>
    </row>
    <row r="1056" spans="1:13" x14ac:dyDescent="0.25">
      <c r="A1056" s="40">
        <v>1101</v>
      </c>
      <c r="B1056" s="40" t="str">
        <f t="shared" si="103"/>
        <v>2025 Aralık</v>
      </c>
      <c r="C1056" s="41">
        <f t="shared" si="102"/>
        <v>46021</v>
      </c>
      <c r="D1056" s="42"/>
      <c r="E1056" s="42"/>
      <c r="F1056" s="42"/>
      <c r="G1056" s="43"/>
      <c r="H1056" s="44" t="str">
        <f>IF(G1056="","",VLOOKUP(F1056,ISLER!$1:$51,MATCH(D1056,ISLER!$1:$1,0)-2,0)*VLOOKUP(VLOOKUP(F1056,ISLER!$1:$51,MATCH(D1056,ISLER!$1:$1,0)-1,0),DOVIZ!$1:$4,MATCH(CONCATENATE(TEXT(C1056,"YYYY")," ",TEXT(C1056,"AAAA")),DOVIZ!$1:$1,0),0))</f>
        <v/>
      </c>
      <c r="I1056" s="44" t="str">
        <f t="shared" si="98"/>
        <v/>
      </c>
      <c r="J1056" s="45" t="b">
        <f t="shared" si="99"/>
        <v>0</v>
      </c>
      <c r="K1056" s="45" t="str">
        <f>IF(J1056=FALSE,"",IF(G1056="","",VLOOKUP(F1056,ISLER!$1:$51,2,0)*VLOOKUP(VLOOKUP(F1056,ISLER!$1:$51,3,0),DOVIZ!$1:$4,MATCH(CONCATENATE(TEXT(C1056,"YYYY")," ",TEXT(C1056,"AAAA")),DOVIZ!$1:$1,0),0)))</f>
        <v/>
      </c>
      <c r="L1056" s="45" t="str">
        <f t="shared" si="100"/>
        <v/>
      </c>
      <c r="M1056" s="74">
        <f t="shared" si="101"/>
        <v>46021</v>
      </c>
    </row>
    <row r="1057" spans="1:13" x14ac:dyDescent="0.25">
      <c r="A1057" s="40">
        <v>1102</v>
      </c>
      <c r="B1057" s="40" t="str">
        <f t="shared" si="103"/>
        <v>2025 Aralık</v>
      </c>
      <c r="C1057" s="41">
        <f t="shared" si="102"/>
        <v>46021</v>
      </c>
      <c r="D1057" s="42"/>
      <c r="E1057" s="42"/>
      <c r="F1057" s="42"/>
      <c r="G1057" s="43"/>
      <c r="H1057" s="44" t="str">
        <f>IF(G1057="","",VLOOKUP(F1057,ISLER!$1:$51,MATCH(D1057,ISLER!$1:$1,0)-2,0)*VLOOKUP(VLOOKUP(F1057,ISLER!$1:$51,MATCH(D1057,ISLER!$1:$1,0)-1,0),DOVIZ!$1:$4,MATCH(CONCATENATE(TEXT(C1057,"YYYY")," ",TEXT(C1057,"AAAA")),DOVIZ!$1:$1,0),0))</f>
        <v/>
      </c>
      <c r="I1057" s="44" t="str">
        <f t="shared" si="98"/>
        <v/>
      </c>
      <c r="J1057" s="45" t="b">
        <f t="shared" si="99"/>
        <v>0</v>
      </c>
      <c r="K1057" s="45" t="str">
        <f>IF(J1057=FALSE,"",IF(G1057="","",VLOOKUP(F1057,ISLER!$1:$51,2,0)*VLOOKUP(VLOOKUP(F1057,ISLER!$1:$51,3,0),DOVIZ!$1:$4,MATCH(CONCATENATE(TEXT(C1057,"YYYY")," ",TEXT(C1057,"AAAA")),DOVIZ!$1:$1,0),0)))</f>
        <v/>
      </c>
      <c r="L1057" s="45" t="str">
        <f t="shared" si="100"/>
        <v/>
      </c>
      <c r="M1057" s="74">
        <f t="shared" si="101"/>
        <v>46021</v>
      </c>
    </row>
    <row r="1058" spans="1:13" x14ac:dyDescent="0.25">
      <c r="A1058" s="40">
        <v>1103</v>
      </c>
      <c r="B1058" s="40" t="str">
        <f t="shared" si="103"/>
        <v>2025 Aralık</v>
      </c>
      <c r="C1058" s="41">
        <f t="shared" si="102"/>
        <v>46021</v>
      </c>
      <c r="D1058" s="42"/>
      <c r="E1058" s="42"/>
      <c r="F1058" s="42"/>
      <c r="G1058" s="43"/>
      <c r="H1058" s="44" t="str">
        <f>IF(G1058="","",VLOOKUP(F1058,ISLER!$1:$51,MATCH(D1058,ISLER!$1:$1,0)-2,0)*VLOOKUP(VLOOKUP(F1058,ISLER!$1:$51,MATCH(D1058,ISLER!$1:$1,0)-1,0),DOVIZ!$1:$4,MATCH(CONCATENATE(TEXT(C1058,"YYYY")," ",TEXT(C1058,"AAAA")),DOVIZ!$1:$1,0),0))</f>
        <v/>
      </c>
      <c r="I1058" s="44" t="str">
        <f t="shared" si="98"/>
        <v/>
      </c>
      <c r="J1058" s="45" t="b">
        <f t="shared" si="99"/>
        <v>0</v>
      </c>
      <c r="K1058" s="45" t="str">
        <f>IF(J1058=FALSE,"",IF(G1058="","",VLOOKUP(F1058,ISLER!$1:$51,2,0)*VLOOKUP(VLOOKUP(F1058,ISLER!$1:$51,3,0),DOVIZ!$1:$4,MATCH(CONCATENATE(TEXT(C1058,"YYYY")," ",TEXT(C1058,"AAAA")),DOVIZ!$1:$1,0),0)))</f>
        <v/>
      </c>
      <c r="L1058" s="45" t="str">
        <f t="shared" si="100"/>
        <v/>
      </c>
      <c r="M1058" s="74">
        <f t="shared" si="101"/>
        <v>46021</v>
      </c>
    </row>
    <row r="1059" spans="1:13" x14ac:dyDescent="0.25">
      <c r="A1059" s="40">
        <v>1104</v>
      </c>
      <c r="B1059" s="40" t="str">
        <f t="shared" si="103"/>
        <v>2025 Aralık</v>
      </c>
      <c r="C1059" s="41">
        <f t="shared" si="102"/>
        <v>46021</v>
      </c>
      <c r="D1059" s="42"/>
      <c r="E1059" s="42"/>
      <c r="F1059" s="42"/>
      <c r="G1059" s="43"/>
      <c r="H1059" s="44" t="str">
        <f>IF(G1059="","",VLOOKUP(F1059,ISLER!$1:$51,MATCH(D1059,ISLER!$1:$1,0)-2,0)*VLOOKUP(VLOOKUP(F1059,ISLER!$1:$51,MATCH(D1059,ISLER!$1:$1,0)-1,0),DOVIZ!$1:$4,MATCH(CONCATENATE(TEXT(C1059,"YYYY")," ",TEXT(C1059,"AAAA")),DOVIZ!$1:$1,0),0))</f>
        <v/>
      </c>
      <c r="I1059" s="44" t="str">
        <f t="shared" si="98"/>
        <v/>
      </c>
      <c r="J1059" s="45" t="b">
        <f t="shared" si="99"/>
        <v>0</v>
      </c>
      <c r="K1059" s="45" t="str">
        <f>IF(J1059=FALSE,"",IF(G1059="","",VLOOKUP(F1059,ISLER!$1:$51,2,0)*VLOOKUP(VLOOKUP(F1059,ISLER!$1:$51,3,0),DOVIZ!$1:$4,MATCH(CONCATENATE(TEXT(C1059,"YYYY")," ",TEXT(C1059,"AAAA")),DOVIZ!$1:$1,0),0)))</f>
        <v/>
      </c>
      <c r="L1059" s="45" t="str">
        <f t="shared" si="100"/>
        <v/>
      </c>
      <c r="M1059" s="74">
        <f t="shared" si="101"/>
        <v>46021</v>
      </c>
    </row>
    <row r="1060" spans="1:13" x14ac:dyDescent="0.25">
      <c r="A1060" s="40">
        <v>1105</v>
      </c>
      <c r="B1060" s="40" t="str">
        <f t="shared" si="103"/>
        <v>2025 Aralık</v>
      </c>
      <c r="C1060" s="41">
        <f t="shared" si="102"/>
        <v>46021</v>
      </c>
      <c r="D1060" s="42"/>
      <c r="E1060" s="42"/>
      <c r="F1060" s="42"/>
      <c r="G1060" s="43"/>
      <c r="H1060" s="44" t="str">
        <f>IF(G1060="","",VLOOKUP(F1060,ISLER!$1:$51,MATCH(D1060,ISLER!$1:$1,0)-2,0)*VLOOKUP(VLOOKUP(F1060,ISLER!$1:$51,MATCH(D1060,ISLER!$1:$1,0)-1,0),DOVIZ!$1:$4,MATCH(CONCATENATE(TEXT(C1060,"YYYY")," ",TEXT(C1060,"AAAA")),DOVIZ!$1:$1,0),0))</f>
        <v/>
      </c>
      <c r="I1060" s="44" t="str">
        <f t="shared" si="98"/>
        <v/>
      </c>
      <c r="J1060" s="45" t="b">
        <f t="shared" si="99"/>
        <v>0</v>
      </c>
      <c r="K1060" s="45" t="str">
        <f>IF(J1060=FALSE,"",IF(G1060="","",VLOOKUP(F1060,ISLER!$1:$51,2,0)*VLOOKUP(VLOOKUP(F1060,ISLER!$1:$51,3,0),DOVIZ!$1:$4,MATCH(CONCATENATE(TEXT(C1060,"YYYY")," ",TEXT(C1060,"AAAA")),DOVIZ!$1:$1,0),0)))</f>
        <v/>
      </c>
      <c r="L1060" s="45" t="str">
        <f t="shared" si="100"/>
        <v/>
      </c>
      <c r="M1060" s="74">
        <f t="shared" si="101"/>
        <v>46021</v>
      </c>
    </row>
    <row r="1061" spans="1:13" x14ac:dyDescent="0.25">
      <c r="A1061" s="40">
        <v>1106</v>
      </c>
      <c r="B1061" s="40" t="str">
        <f t="shared" si="103"/>
        <v>2025 Aralık</v>
      </c>
      <c r="C1061" s="41">
        <f t="shared" si="102"/>
        <v>46021</v>
      </c>
      <c r="D1061" s="42"/>
      <c r="E1061" s="42"/>
      <c r="F1061" s="42"/>
      <c r="G1061" s="43"/>
      <c r="H1061" s="44" t="str">
        <f>IF(G1061="","",VLOOKUP(F1061,ISLER!$1:$51,MATCH(D1061,ISLER!$1:$1,0)-2,0)*VLOOKUP(VLOOKUP(F1061,ISLER!$1:$51,MATCH(D1061,ISLER!$1:$1,0)-1,0),DOVIZ!$1:$4,MATCH(CONCATENATE(TEXT(C1061,"YYYY")," ",TEXT(C1061,"AAAA")),DOVIZ!$1:$1,0),0))</f>
        <v/>
      </c>
      <c r="I1061" s="44" t="str">
        <f t="shared" si="98"/>
        <v/>
      </c>
      <c r="J1061" s="45" t="b">
        <f t="shared" si="99"/>
        <v>0</v>
      </c>
      <c r="K1061" s="45" t="str">
        <f>IF(J1061=FALSE,"",IF(G1061="","",VLOOKUP(F1061,ISLER!$1:$51,2,0)*VLOOKUP(VLOOKUP(F1061,ISLER!$1:$51,3,0),DOVIZ!$1:$4,MATCH(CONCATENATE(TEXT(C1061,"YYYY")," ",TEXT(C1061,"AAAA")),DOVIZ!$1:$1,0),0)))</f>
        <v/>
      </c>
      <c r="L1061" s="45" t="str">
        <f t="shared" si="100"/>
        <v/>
      </c>
      <c r="M1061" s="74">
        <f t="shared" si="101"/>
        <v>46021</v>
      </c>
    </row>
    <row r="1062" spans="1:13" x14ac:dyDescent="0.25">
      <c r="A1062" s="40">
        <v>1108</v>
      </c>
      <c r="B1062" s="40" t="str">
        <f t="shared" si="103"/>
        <v>2025 Aralık</v>
      </c>
      <c r="C1062" s="41">
        <f t="shared" si="102"/>
        <v>46021</v>
      </c>
      <c r="D1062" s="42"/>
      <c r="E1062" s="42"/>
      <c r="F1062" s="42"/>
      <c r="G1062" s="43"/>
      <c r="H1062" s="44" t="str">
        <f>IF(G1062="","",VLOOKUP(F1062,ISLER!$1:$51,MATCH(D1062,ISLER!$1:$1,0)-2,0)*VLOOKUP(VLOOKUP(F1062,ISLER!$1:$51,MATCH(D1062,ISLER!$1:$1,0)-1,0),DOVIZ!$1:$4,MATCH(CONCATENATE(TEXT(C1062,"YYYY")," ",TEXT(C1062,"AAAA")),DOVIZ!$1:$1,0),0))</f>
        <v/>
      </c>
      <c r="I1062" s="44" t="str">
        <f t="shared" si="98"/>
        <v/>
      </c>
      <c r="J1062" s="45" t="b">
        <f t="shared" si="99"/>
        <v>0</v>
      </c>
      <c r="K1062" s="45" t="str">
        <f>IF(J1062=FALSE,"",IF(G1062="","",VLOOKUP(F1062,ISLER!$1:$51,2,0)*VLOOKUP(VLOOKUP(F1062,ISLER!$1:$51,3,0),DOVIZ!$1:$4,MATCH(CONCATENATE(TEXT(C1062,"YYYY")," ",TEXT(C1062,"AAAA")),DOVIZ!$1:$1,0),0)))</f>
        <v/>
      </c>
      <c r="L1062" s="45" t="str">
        <f t="shared" si="100"/>
        <v/>
      </c>
      <c r="M1062" s="74">
        <f t="shared" si="101"/>
        <v>46021</v>
      </c>
    </row>
    <row r="1063" spans="1:13" x14ac:dyDescent="0.25">
      <c r="A1063" s="40">
        <v>1109</v>
      </c>
      <c r="B1063" s="40" t="str">
        <f t="shared" si="103"/>
        <v>2025 Aralık</v>
      </c>
      <c r="C1063" s="41">
        <f t="shared" si="102"/>
        <v>46021</v>
      </c>
      <c r="D1063" s="42"/>
      <c r="E1063" s="42"/>
      <c r="F1063" s="42"/>
      <c r="G1063" s="43"/>
      <c r="H1063" s="44" t="str">
        <f>IF(G1063="","",VLOOKUP(F1063,ISLER!$1:$51,MATCH(D1063,ISLER!$1:$1,0)-2,0)*VLOOKUP(VLOOKUP(F1063,ISLER!$1:$51,MATCH(D1063,ISLER!$1:$1,0)-1,0),DOVIZ!$1:$4,MATCH(CONCATENATE(TEXT(C1063,"YYYY")," ",TEXT(C1063,"AAAA")),DOVIZ!$1:$1,0),0))</f>
        <v/>
      </c>
      <c r="I1063" s="44" t="str">
        <f t="shared" si="98"/>
        <v/>
      </c>
      <c r="J1063" s="45" t="b">
        <f t="shared" si="99"/>
        <v>0</v>
      </c>
      <c r="K1063" s="45" t="str">
        <f>IF(J1063=FALSE,"",IF(G1063="","",VLOOKUP(F1063,ISLER!$1:$51,2,0)*VLOOKUP(VLOOKUP(F1063,ISLER!$1:$51,3,0),DOVIZ!$1:$4,MATCH(CONCATENATE(TEXT(C1063,"YYYY")," ",TEXT(C1063,"AAAA")),DOVIZ!$1:$1,0),0)))</f>
        <v/>
      </c>
      <c r="L1063" s="45" t="str">
        <f t="shared" si="100"/>
        <v/>
      </c>
      <c r="M1063" s="74">
        <f t="shared" si="101"/>
        <v>46021</v>
      </c>
    </row>
    <row r="1064" spans="1:13" x14ac:dyDescent="0.25">
      <c r="A1064" s="40">
        <v>1110</v>
      </c>
      <c r="B1064" s="40" t="str">
        <f t="shared" si="103"/>
        <v>2025 Aralık</v>
      </c>
      <c r="C1064" s="41">
        <f t="shared" si="102"/>
        <v>46021</v>
      </c>
      <c r="D1064" s="42"/>
      <c r="E1064" s="42"/>
      <c r="F1064" s="42"/>
      <c r="G1064" s="43"/>
      <c r="H1064" s="44" t="str">
        <f>IF(G1064="","",VLOOKUP(F1064,ISLER!$1:$51,MATCH(D1064,ISLER!$1:$1,0)-2,0)*VLOOKUP(VLOOKUP(F1064,ISLER!$1:$51,MATCH(D1064,ISLER!$1:$1,0)-1,0),DOVIZ!$1:$4,MATCH(CONCATENATE(TEXT(C1064,"YYYY")," ",TEXT(C1064,"AAAA")),DOVIZ!$1:$1,0),0))</f>
        <v/>
      </c>
      <c r="I1064" s="44" t="str">
        <f t="shared" si="98"/>
        <v/>
      </c>
      <c r="J1064" s="45" t="b">
        <f t="shared" si="99"/>
        <v>0</v>
      </c>
      <c r="K1064" s="45" t="str">
        <f>IF(J1064=FALSE,"",IF(G1064="","",VLOOKUP(F1064,ISLER!$1:$51,2,0)*VLOOKUP(VLOOKUP(F1064,ISLER!$1:$51,3,0),DOVIZ!$1:$4,MATCH(CONCATENATE(TEXT(C1064,"YYYY")," ",TEXT(C1064,"AAAA")),DOVIZ!$1:$1,0),0)))</f>
        <v/>
      </c>
      <c r="L1064" s="45" t="str">
        <f t="shared" si="100"/>
        <v/>
      </c>
      <c r="M1064" s="74">
        <f t="shared" si="101"/>
        <v>46021</v>
      </c>
    </row>
    <row r="1065" spans="1:13" x14ac:dyDescent="0.25">
      <c r="A1065" s="40">
        <v>1111</v>
      </c>
      <c r="B1065" s="40" t="str">
        <f t="shared" si="103"/>
        <v>2025 Aralık</v>
      </c>
      <c r="C1065" s="41">
        <f t="shared" si="102"/>
        <v>46021</v>
      </c>
      <c r="D1065" s="42"/>
      <c r="E1065" s="42"/>
      <c r="F1065" s="42"/>
      <c r="G1065" s="43"/>
      <c r="H1065" s="44" t="str">
        <f>IF(G1065="","",VLOOKUP(F1065,ISLER!$1:$51,MATCH(D1065,ISLER!$1:$1,0)-2,0)*VLOOKUP(VLOOKUP(F1065,ISLER!$1:$51,MATCH(D1065,ISLER!$1:$1,0)-1,0),DOVIZ!$1:$4,MATCH(CONCATENATE(TEXT(C1065,"YYYY")," ",TEXT(C1065,"AAAA")),DOVIZ!$1:$1,0),0))</f>
        <v/>
      </c>
      <c r="I1065" s="44" t="str">
        <f t="shared" si="98"/>
        <v/>
      </c>
      <c r="J1065" s="45" t="b">
        <f t="shared" si="99"/>
        <v>0</v>
      </c>
      <c r="K1065" s="45" t="str">
        <f>IF(J1065=FALSE,"",IF(G1065="","",VLOOKUP(F1065,ISLER!$1:$51,2,0)*VLOOKUP(VLOOKUP(F1065,ISLER!$1:$51,3,0),DOVIZ!$1:$4,MATCH(CONCATENATE(TEXT(C1065,"YYYY")," ",TEXT(C1065,"AAAA")),DOVIZ!$1:$1,0),0)))</f>
        <v/>
      </c>
      <c r="L1065" s="45" t="str">
        <f t="shared" si="100"/>
        <v/>
      </c>
      <c r="M1065" s="74">
        <f t="shared" si="101"/>
        <v>46021</v>
      </c>
    </row>
    <row r="1066" spans="1:13" x14ac:dyDescent="0.25">
      <c r="A1066" s="40">
        <v>1112</v>
      </c>
      <c r="B1066" s="40" t="str">
        <f t="shared" si="103"/>
        <v>2025 Aralık</v>
      </c>
      <c r="C1066" s="41">
        <f t="shared" si="102"/>
        <v>46021</v>
      </c>
      <c r="D1066" s="42"/>
      <c r="E1066" s="42"/>
      <c r="F1066" s="42"/>
      <c r="G1066" s="43"/>
      <c r="H1066" s="44" t="str">
        <f>IF(G1066="","",VLOOKUP(F1066,ISLER!$1:$51,MATCH(D1066,ISLER!$1:$1,0)-2,0)*VLOOKUP(VLOOKUP(F1066,ISLER!$1:$51,MATCH(D1066,ISLER!$1:$1,0)-1,0),DOVIZ!$1:$4,MATCH(CONCATENATE(TEXT(C1066,"YYYY")," ",TEXT(C1066,"AAAA")),DOVIZ!$1:$1,0),0))</f>
        <v/>
      </c>
      <c r="I1066" s="44" t="str">
        <f t="shared" si="98"/>
        <v/>
      </c>
      <c r="J1066" s="45" t="b">
        <f t="shared" si="99"/>
        <v>0</v>
      </c>
      <c r="K1066" s="45" t="str">
        <f>IF(J1066=FALSE,"",IF(G1066="","",VLOOKUP(F1066,ISLER!$1:$51,2,0)*VLOOKUP(VLOOKUP(F1066,ISLER!$1:$51,3,0),DOVIZ!$1:$4,MATCH(CONCATENATE(TEXT(C1066,"YYYY")," ",TEXT(C1066,"AAAA")),DOVIZ!$1:$1,0),0)))</f>
        <v/>
      </c>
      <c r="L1066" s="45" t="str">
        <f t="shared" si="100"/>
        <v/>
      </c>
      <c r="M1066" s="74">
        <f t="shared" si="101"/>
        <v>46021</v>
      </c>
    </row>
    <row r="1067" spans="1:13" x14ac:dyDescent="0.25">
      <c r="A1067" s="40">
        <v>1114</v>
      </c>
      <c r="B1067" s="40" t="str">
        <f t="shared" si="103"/>
        <v>2025 Aralık</v>
      </c>
      <c r="C1067" s="41">
        <f t="shared" si="102"/>
        <v>46021</v>
      </c>
      <c r="D1067" s="42"/>
      <c r="E1067" s="42"/>
      <c r="F1067" s="42"/>
      <c r="G1067" s="43"/>
      <c r="H1067" s="44" t="str">
        <f>IF(G1067="","",VLOOKUP(F1067,ISLER!$1:$51,MATCH(D1067,ISLER!$1:$1,0)-2,0)*VLOOKUP(VLOOKUP(F1067,ISLER!$1:$51,MATCH(D1067,ISLER!$1:$1,0)-1,0),DOVIZ!$1:$4,MATCH(CONCATENATE(TEXT(C1067,"YYYY")," ",TEXT(C1067,"AAAA")),DOVIZ!$1:$1,0),0))</f>
        <v/>
      </c>
      <c r="I1067" s="44" t="str">
        <f t="shared" si="98"/>
        <v/>
      </c>
      <c r="J1067" s="45" t="b">
        <f t="shared" si="99"/>
        <v>0</v>
      </c>
      <c r="K1067" s="45" t="str">
        <f>IF(J1067=FALSE,"",IF(G1067="","",VLOOKUP(F1067,ISLER!$1:$51,2,0)*VLOOKUP(VLOOKUP(F1067,ISLER!$1:$51,3,0),DOVIZ!$1:$4,MATCH(CONCATENATE(TEXT(C1067,"YYYY")," ",TEXT(C1067,"AAAA")),DOVIZ!$1:$1,0),0)))</f>
        <v/>
      </c>
      <c r="L1067" s="45" t="str">
        <f t="shared" si="100"/>
        <v/>
      </c>
      <c r="M1067" s="74">
        <f t="shared" si="101"/>
        <v>46021</v>
      </c>
    </row>
    <row r="1068" spans="1:13" x14ac:dyDescent="0.25">
      <c r="A1068" s="40">
        <v>1115</v>
      </c>
      <c r="B1068" s="40" t="str">
        <f t="shared" si="103"/>
        <v>2025 Aralık</v>
      </c>
      <c r="C1068" s="41">
        <f t="shared" si="102"/>
        <v>46021</v>
      </c>
      <c r="D1068" s="42"/>
      <c r="E1068" s="42"/>
      <c r="F1068" s="42"/>
      <c r="G1068" s="43"/>
      <c r="H1068" s="44" t="str">
        <f>IF(G1068="","",VLOOKUP(F1068,ISLER!$1:$51,MATCH(D1068,ISLER!$1:$1,0)-2,0)*VLOOKUP(VLOOKUP(F1068,ISLER!$1:$51,MATCH(D1068,ISLER!$1:$1,0)-1,0),DOVIZ!$1:$4,MATCH(CONCATENATE(TEXT(C1068,"YYYY")," ",TEXT(C1068,"AAAA")),DOVIZ!$1:$1,0),0))</f>
        <v/>
      </c>
      <c r="I1068" s="44" t="str">
        <f t="shared" si="98"/>
        <v/>
      </c>
      <c r="J1068" s="45" t="b">
        <f t="shared" si="99"/>
        <v>0</v>
      </c>
      <c r="K1068" s="45" t="str">
        <f>IF(J1068=FALSE,"",IF(G1068="","",VLOOKUP(F1068,ISLER!$1:$51,2,0)*VLOOKUP(VLOOKUP(F1068,ISLER!$1:$51,3,0),DOVIZ!$1:$4,MATCH(CONCATENATE(TEXT(C1068,"YYYY")," ",TEXT(C1068,"AAAA")),DOVIZ!$1:$1,0),0)))</f>
        <v/>
      </c>
      <c r="L1068" s="45" t="str">
        <f t="shared" si="100"/>
        <v/>
      </c>
      <c r="M1068" s="74">
        <f t="shared" si="101"/>
        <v>46021</v>
      </c>
    </row>
    <row r="1069" spans="1:13" x14ac:dyDescent="0.25">
      <c r="A1069" s="40">
        <v>1116</v>
      </c>
      <c r="B1069" s="40" t="str">
        <f t="shared" si="103"/>
        <v>2025 Aralık</v>
      </c>
      <c r="C1069" s="41">
        <f t="shared" si="102"/>
        <v>46021</v>
      </c>
      <c r="D1069" s="42"/>
      <c r="E1069" s="42"/>
      <c r="F1069" s="42"/>
      <c r="G1069" s="43"/>
      <c r="H1069" s="44" t="str">
        <f>IF(G1069="","",VLOOKUP(F1069,ISLER!$1:$51,MATCH(D1069,ISLER!$1:$1,0)-2,0)*VLOOKUP(VLOOKUP(F1069,ISLER!$1:$51,MATCH(D1069,ISLER!$1:$1,0)-1,0),DOVIZ!$1:$4,MATCH(CONCATENATE(TEXT(C1069,"YYYY")," ",TEXT(C1069,"AAAA")),DOVIZ!$1:$1,0),0))</f>
        <v/>
      </c>
      <c r="I1069" s="44" t="str">
        <f t="shared" si="98"/>
        <v/>
      </c>
      <c r="J1069" s="45" t="b">
        <f t="shared" si="99"/>
        <v>0</v>
      </c>
      <c r="K1069" s="45" t="str">
        <f>IF(J1069=FALSE,"",IF(G1069="","",VLOOKUP(F1069,ISLER!$1:$51,2,0)*VLOOKUP(VLOOKUP(F1069,ISLER!$1:$51,3,0),DOVIZ!$1:$4,MATCH(CONCATENATE(TEXT(C1069,"YYYY")," ",TEXT(C1069,"AAAA")),DOVIZ!$1:$1,0),0)))</f>
        <v/>
      </c>
      <c r="L1069" s="45" t="str">
        <f t="shared" si="100"/>
        <v/>
      </c>
      <c r="M1069" s="74">
        <f t="shared" si="101"/>
        <v>46021</v>
      </c>
    </row>
    <row r="1070" spans="1:13" x14ac:dyDescent="0.25">
      <c r="A1070" s="40">
        <v>1117</v>
      </c>
      <c r="B1070" s="40" t="str">
        <f t="shared" si="103"/>
        <v>2025 Aralık</v>
      </c>
      <c r="C1070" s="41">
        <f t="shared" si="102"/>
        <v>46021</v>
      </c>
      <c r="D1070" s="42"/>
      <c r="E1070" s="42"/>
      <c r="F1070" s="42"/>
      <c r="G1070" s="43"/>
      <c r="H1070" s="44" t="str">
        <f>IF(G1070="","",VLOOKUP(F1070,ISLER!$1:$51,MATCH(D1070,ISLER!$1:$1,0)-2,0)*VLOOKUP(VLOOKUP(F1070,ISLER!$1:$51,MATCH(D1070,ISLER!$1:$1,0)-1,0),DOVIZ!$1:$4,MATCH(CONCATENATE(TEXT(C1070,"YYYY")," ",TEXT(C1070,"AAAA")),DOVIZ!$1:$1,0),0))</f>
        <v/>
      </c>
      <c r="I1070" s="44" t="str">
        <f t="shared" si="98"/>
        <v/>
      </c>
      <c r="J1070" s="45" t="b">
        <f t="shared" si="99"/>
        <v>0</v>
      </c>
      <c r="K1070" s="45" t="str">
        <f>IF(J1070=FALSE,"",IF(G1070="","",VLOOKUP(F1070,ISLER!$1:$51,2,0)*VLOOKUP(VLOOKUP(F1070,ISLER!$1:$51,3,0),DOVIZ!$1:$4,MATCH(CONCATENATE(TEXT(C1070,"YYYY")," ",TEXT(C1070,"AAAA")),DOVIZ!$1:$1,0),0)))</f>
        <v/>
      </c>
      <c r="L1070" s="45" t="str">
        <f t="shared" si="100"/>
        <v/>
      </c>
      <c r="M1070" s="74">
        <f t="shared" si="101"/>
        <v>46021</v>
      </c>
    </row>
    <row r="1071" spans="1:13" x14ac:dyDescent="0.25">
      <c r="A1071" s="40">
        <v>1118</v>
      </c>
      <c r="B1071" s="40" t="str">
        <f t="shared" si="103"/>
        <v>2025 Aralık</v>
      </c>
      <c r="C1071" s="41">
        <f t="shared" si="102"/>
        <v>46021</v>
      </c>
      <c r="D1071" s="42"/>
      <c r="E1071" s="42"/>
      <c r="F1071" s="42"/>
      <c r="G1071" s="43"/>
      <c r="H1071" s="44" t="str">
        <f>IF(G1071="","",VLOOKUP(F1071,ISLER!$1:$51,MATCH(D1071,ISLER!$1:$1,0)-2,0)*VLOOKUP(VLOOKUP(F1071,ISLER!$1:$51,MATCH(D1071,ISLER!$1:$1,0)-1,0),DOVIZ!$1:$4,MATCH(CONCATENATE(TEXT(C1071,"YYYY")," ",TEXT(C1071,"AAAA")),DOVIZ!$1:$1,0),0))</f>
        <v/>
      </c>
      <c r="I1071" s="44" t="str">
        <f t="shared" si="98"/>
        <v/>
      </c>
      <c r="J1071" s="45" t="b">
        <f t="shared" si="99"/>
        <v>0</v>
      </c>
      <c r="K1071" s="45" t="str">
        <f>IF(J1071=FALSE,"",IF(G1071="","",VLOOKUP(F1071,ISLER!$1:$51,2,0)*VLOOKUP(VLOOKUP(F1071,ISLER!$1:$51,3,0),DOVIZ!$1:$4,MATCH(CONCATENATE(TEXT(C1071,"YYYY")," ",TEXT(C1071,"AAAA")),DOVIZ!$1:$1,0),0)))</f>
        <v/>
      </c>
      <c r="L1071" s="45" t="str">
        <f t="shared" si="100"/>
        <v/>
      </c>
      <c r="M1071" s="74">
        <f t="shared" si="101"/>
        <v>46021</v>
      </c>
    </row>
    <row r="1072" spans="1:13" x14ac:dyDescent="0.25">
      <c r="A1072" s="40">
        <v>1119</v>
      </c>
      <c r="B1072" s="40" t="str">
        <f t="shared" si="103"/>
        <v>2025 Aralık</v>
      </c>
      <c r="C1072" s="41">
        <f t="shared" si="102"/>
        <v>46021</v>
      </c>
      <c r="D1072" s="42"/>
      <c r="E1072" s="42"/>
      <c r="F1072" s="42"/>
      <c r="G1072" s="43"/>
      <c r="H1072" s="44" t="str">
        <f>IF(G1072="","",VLOOKUP(F1072,ISLER!$1:$51,MATCH(D1072,ISLER!$1:$1,0)-2,0)*VLOOKUP(VLOOKUP(F1072,ISLER!$1:$51,MATCH(D1072,ISLER!$1:$1,0)-1,0),DOVIZ!$1:$4,MATCH(CONCATENATE(TEXT(C1072,"YYYY")," ",TEXT(C1072,"AAAA")),DOVIZ!$1:$1,0),0))</f>
        <v/>
      </c>
      <c r="I1072" s="44" t="str">
        <f t="shared" si="98"/>
        <v/>
      </c>
      <c r="J1072" s="45" t="b">
        <f t="shared" si="99"/>
        <v>0</v>
      </c>
      <c r="K1072" s="45" t="str">
        <f>IF(J1072=FALSE,"",IF(G1072="","",VLOOKUP(F1072,ISLER!$1:$51,2,0)*VLOOKUP(VLOOKUP(F1072,ISLER!$1:$51,3,0),DOVIZ!$1:$4,MATCH(CONCATENATE(TEXT(C1072,"YYYY")," ",TEXT(C1072,"AAAA")),DOVIZ!$1:$1,0),0)))</f>
        <v/>
      </c>
      <c r="L1072" s="45" t="str">
        <f t="shared" si="100"/>
        <v/>
      </c>
      <c r="M1072" s="74">
        <f t="shared" si="101"/>
        <v>46021</v>
      </c>
    </row>
    <row r="1073" spans="1:13" x14ac:dyDescent="0.25">
      <c r="A1073" s="40">
        <v>1120</v>
      </c>
      <c r="B1073" s="40" t="str">
        <f t="shared" si="103"/>
        <v>2025 Aralık</v>
      </c>
      <c r="C1073" s="41">
        <f t="shared" si="102"/>
        <v>46021</v>
      </c>
      <c r="D1073" s="42"/>
      <c r="E1073" s="42"/>
      <c r="F1073" s="42"/>
      <c r="G1073" s="43"/>
      <c r="H1073" s="44" t="str">
        <f>IF(G1073="","",VLOOKUP(F1073,ISLER!$1:$51,MATCH(D1073,ISLER!$1:$1,0)-2,0)*VLOOKUP(VLOOKUP(F1073,ISLER!$1:$51,MATCH(D1073,ISLER!$1:$1,0)-1,0),DOVIZ!$1:$4,MATCH(CONCATENATE(TEXT(C1073,"YYYY")," ",TEXT(C1073,"AAAA")),DOVIZ!$1:$1,0),0))</f>
        <v/>
      </c>
      <c r="I1073" s="44" t="str">
        <f t="shared" si="98"/>
        <v/>
      </c>
      <c r="J1073" s="45" t="b">
        <f t="shared" si="99"/>
        <v>0</v>
      </c>
      <c r="K1073" s="45" t="str">
        <f>IF(J1073=FALSE,"",IF(G1073="","",VLOOKUP(F1073,ISLER!$1:$51,2,0)*VLOOKUP(VLOOKUP(F1073,ISLER!$1:$51,3,0),DOVIZ!$1:$4,MATCH(CONCATENATE(TEXT(C1073,"YYYY")," ",TEXT(C1073,"AAAA")),DOVIZ!$1:$1,0),0)))</f>
        <v/>
      </c>
      <c r="L1073" s="45" t="str">
        <f t="shared" si="100"/>
        <v/>
      </c>
      <c r="M1073" s="74">
        <f t="shared" si="101"/>
        <v>46021</v>
      </c>
    </row>
    <row r="1074" spans="1:13" x14ac:dyDescent="0.25">
      <c r="A1074" s="40">
        <v>1121</v>
      </c>
      <c r="B1074" s="40" t="str">
        <f t="shared" si="103"/>
        <v>2025 Aralık</v>
      </c>
      <c r="C1074" s="41">
        <f t="shared" si="102"/>
        <v>46021</v>
      </c>
      <c r="D1074" s="42"/>
      <c r="E1074" s="42"/>
      <c r="F1074" s="42"/>
      <c r="G1074" s="43"/>
      <c r="H1074" s="44" t="str">
        <f>IF(G1074="","",VLOOKUP(F1074,ISLER!$1:$51,MATCH(D1074,ISLER!$1:$1,0)-2,0)*VLOOKUP(VLOOKUP(F1074,ISLER!$1:$51,MATCH(D1074,ISLER!$1:$1,0)-1,0),DOVIZ!$1:$4,MATCH(CONCATENATE(TEXT(C1074,"YYYY")," ",TEXT(C1074,"AAAA")),DOVIZ!$1:$1,0),0))</f>
        <v/>
      </c>
      <c r="I1074" s="44" t="str">
        <f t="shared" si="98"/>
        <v/>
      </c>
      <c r="J1074" s="45" t="b">
        <f t="shared" si="99"/>
        <v>0</v>
      </c>
      <c r="K1074" s="45" t="str">
        <f>IF(J1074=FALSE,"",IF(G1074="","",VLOOKUP(F1074,ISLER!$1:$51,2,0)*VLOOKUP(VLOOKUP(F1074,ISLER!$1:$51,3,0),DOVIZ!$1:$4,MATCH(CONCATENATE(TEXT(C1074,"YYYY")," ",TEXT(C1074,"AAAA")),DOVIZ!$1:$1,0),0)))</f>
        <v/>
      </c>
      <c r="L1074" s="45" t="str">
        <f t="shared" si="100"/>
        <v/>
      </c>
      <c r="M1074" s="74">
        <f t="shared" si="101"/>
        <v>46021</v>
      </c>
    </row>
    <row r="1075" spans="1:13" x14ac:dyDescent="0.25">
      <c r="A1075" s="40">
        <v>1122</v>
      </c>
      <c r="B1075" s="40" t="str">
        <f t="shared" si="103"/>
        <v>2025 Aralık</v>
      </c>
      <c r="C1075" s="41">
        <f t="shared" si="102"/>
        <v>46021</v>
      </c>
      <c r="D1075" s="42"/>
      <c r="E1075" s="42"/>
      <c r="F1075" s="42"/>
      <c r="G1075" s="43"/>
      <c r="H1075" s="44" t="str">
        <f>IF(G1075="","",VLOOKUP(F1075,ISLER!$1:$51,MATCH(D1075,ISLER!$1:$1,0)-2,0)*VLOOKUP(VLOOKUP(F1075,ISLER!$1:$51,MATCH(D1075,ISLER!$1:$1,0)-1,0),DOVIZ!$1:$4,MATCH(CONCATENATE(TEXT(C1075,"YYYY")," ",TEXT(C1075,"AAAA")),DOVIZ!$1:$1,0),0))</f>
        <v/>
      </c>
      <c r="I1075" s="44" t="str">
        <f t="shared" si="98"/>
        <v/>
      </c>
      <c r="J1075" s="45" t="b">
        <f t="shared" si="99"/>
        <v>0</v>
      </c>
      <c r="K1075" s="45" t="str">
        <f>IF(J1075=FALSE,"",IF(G1075="","",VLOOKUP(F1075,ISLER!$1:$51,2,0)*VLOOKUP(VLOOKUP(F1075,ISLER!$1:$51,3,0),DOVIZ!$1:$4,MATCH(CONCATENATE(TEXT(C1075,"YYYY")," ",TEXT(C1075,"AAAA")),DOVIZ!$1:$1,0),0)))</f>
        <v/>
      </c>
      <c r="L1075" s="45" t="str">
        <f t="shared" si="100"/>
        <v/>
      </c>
      <c r="M1075" s="74">
        <f t="shared" si="101"/>
        <v>46021</v>
      </c>
    </row>
    <row r="1076" spans="1:13" x14ac:dyDescent="0.25">
      <c r="A1076" s="40">
        <v>1123</v>
      </c>
      <c r="B1076" s="40" t="str">
        <f t="shared" si="103"/>
        <v>2025 Aralık</v>
      </c>
      <c r="C1076" s="41">
        <f t="shared" si="102"/>
        <v>46021</v>
      </c>
      <c r="D1076" s="42"/>
      <c r="E1076" s="42"/>
      <c r="F1076" s="42"/>
      <c r="G1076" s="43"/>
      <c r="H1076" s="44" t="str">
        <f>IF(G1076="","",VLOOKUP(F1076,ISLER!$1:$51,MATCH(D1076,ISLER!$1:$1,0)-2,0)*VLOOKUP(VLOOKUP(F1076,ISLER!$1:$51,MATCH(D1076,ISLER!$1:$1,0)-1,0),DOVIZ!$1:$4,MATCH(CONCATENATE(TEXT(C1076,"YYYY")," ",TEXT(C1076,"AAAA")),DOVIZ!$1:$1,0),0))</f>
        <v/>
      </c>
      <c r="I1076" s="44" t="str">
        <f t="shared" si="98"/>
        <v/>
      </c>
      <c r="J1076" s="45" t="b">
        <f t="shared" si="99"/>
        <v>0</v>
      </c>
      <c r="K1076" s="45" t="str">
        <f>IF(J1076=FALSE,"",IF(G1076="","",VLOOKUP(F1076,ISLER!$1:$51,2,0)*VLOOKUP(VLOOKUP(F1076,ISLER!$1:$51,3,0),DOVIZ!$1:$4,MATCH(CONCATENATE(TEXT(C1076,"YYYY")," ",TEXT(C1076,"AAAA")),DOVIZ!$1:$1,0),0)))</f>
        <v/>
      </c>
      <c r="L1076" s="45" t="str">
        <f t="shared" si="100"/>
        <v/>
      </c>
      <c r="M1076" s="74">
        <f t="shared" si="101"/>
        <v>46021</v>
      </c>
    </row>
    <row r="1077" spans="1:13" x14ac:dyDescent="0.25">
      <c r="A1077" s="40">
        <v>1124</v>
      </c>
      <c r="B1077" s="40" t="str">
        <f t="shared" si="103"/>
        <v>2025 Aralık</v>
      </c>
      <c r="C1077" s="41">
        <f t="shared" si="102"/>
        <v>46021</v>
      </c>
      <c r="D1077" s="42"/>
      <c r="E1077" s="42"/>
      <c r="F1077" s="42"/>
      <c r="G1077" s="43"/>
      <c r="H1077" s="44" t="str">
        <f>IF(G1077="","",VLOOKUP(F1077,ISLER!$1:$51,MATCH(D1077,ISLER!$1:$1,0)-2,0)*VLOOKUP(VLOOKUP(F1077,ISLER!$1:$51,MATCH(D1077,ISLER!$1:$1,0)-1,0),DOVIZ!$1:$4,MATCH(CONCATENATE(TEXT(C1077,"YYYY")," ",TEXT(C1077,"AAAA")),DOVIZ!$1:$1,0),0))</f>
        <v/>
      </c>
      <c r="I1077" s="44" t="str">
        <f t="shared" si="98"/>
        <v/>
      </c>
      <c r="J1077" s="45" t="b">
        <f t="shared" si="99"/>
        <v>0</v>
      </c>
      <c r="K1077" s="45" t="str">
        <f>IF(J1077=FALSE,"",IF(G1077="","",VLOOKUP(F1077,ISLER!$1:$51,2,0)*VLOOKUP(VLOOKUP(F1077,ISLER!$1:$51,3,0),DOVIZ!$1:$4,MATCH(CONCATENATE(TEXT(C1077,"YYYY")," ",TEXT(C1077,"AAAA")),DOVIZ!$1:$1,0),0)))</f>
        <v/>
      </c>
      <c r="L1077" s="45" t="str">
        <f t="shared" si="100"/>
        <v/>
      </c>
      <c r="M1077" s="74">
        <f t="shared" si="101"/>
        <v>46021</v>
      </c>
    </row>
    <row r="1078" spans="1:13" x14ac:dyDescent="0.25">
      <c r="A1078" s="40">
        <v>1125</v>
      </c>
      <c r="B1078" s="40" t="str">
        <f t="shared" si="103"/>
        <v>2025 Aralık</v>
      </c>
      <c r="C1078" s="41">
        <f t="shared" si="102"/>
        <v>46021</v>
      </c>
      <c r="D1078" s="42"/>
      <c r="E1078" s="42"/>
      <c r="F1078" s="42"/>
      <c r="G1078" s="43"/>
      <c r="H1078" s="44" t="str">
        <f>IF(G1078="","",VLOOKUP(F1078,ISLER!$1:$51,MATCH(D1078,ISLER!$1:$1,0)-2,0)*VLOOKUP(VLOOKUP(F1078,ISLER!$1:$51,MATCH(D1078,ISLER!$1:$1,0)-1,0),DOVIZ!$1:$4,MATCH(CONCATENATE(TEXT(C1078,"YYYY")," ",TEXT(C1078,"AAAA")),DOVIZ!$1:$1,0),0))</f>
        <v/>
      </c>
      <c r="I1078" s="44" t="str">
        <f t="shared" si="98"/>
        <v/>
      </c>
      <c r="J1078" s="45" t="b">
        <f t="shared" si="99"/>
        <v>0</v>
      </c>
      <c r="K1078" s="45" t="str">
        <f>IF(J1078=FALSE,"",IF(G1078="","",VLOOKUP(F1078,ISLER!$1:$51,2,0)*VLOOKUP(VLOOKUP(F1078,ISLER!$1:$51,3,0),DOVIZ!$1:$4,MATCH(CONCATENATE(TEXT(C1078,"YYYY")," ",TEXT(C1078,"AAAA")),DOVIZ!$1:$1,0),0)))</f>
        <v/>
      </c>
      <c r="L1078" s="45" t="str">
        <f t="shared" si="100"/>
        <v/>
      </c>
      <c r="M1078" s="74">
        <f t="shared" si="101"/>
        <v>46021</v>
      </c>
    </row>
    <row r="1079" spans="1:13" x14ac:dyDescent="0.25">
      <c r="A1079" s="40">
        <v>1126</v>
      </c>
      <c r="B1079" s="40" t="str">
        <f t="shared" si="103"/>
        <v>2025 Aralık</v>
      </c>
      <c r="C1079" s="41">
        <f t="shared" si="102"/>
        <v>46021</v>
      </c>
      <c r="D1079" s="42"/>
      <c r="E1079" s="42"/>
      <c r="F1079" s="42"/>
      <c r="G1079" s="43"/>
      <c r="H1079" s="44" t="str">
        <f>IF(G1079="","",VLOOKUP(F1079,ISLER!$1:$51,MATCH(D1079,ISLER!$1:$1,0)-2,0)*VLOOKUP(VLOOKUP(F1079,ISLER!$1:$51,MATCH(D1079,ISLER!$1:$1,0)-1,0),DOVIZ!$1:$4,MATCH(CONCATENATE(TEXT(C1079,"YYYY")," ",TEXT(C1079,"AAAA")),DOVIZ!$1:$1,0),0))</f>
        <v/>
      </c>
      <c r="I1079" s="44" t="str">
        <f t="shared" si="98"/>
        <v/>
      </c>
      <c r="J1079" s="45" t="b">
        <f t="shared" si="99"/>
        <v>0</v>
      </c>
      <c r="K1079" s="45" t="str">
        <f>IF(J1079=FALSE,"",IF(G1079="","",VLOOKUP(F1079,ISLER!$1:$51,2,0)*VLOOKUP(VLOOKUP(F1079,ISLER!$1:$51,3,0),DOVIZ!$1:$4,MATCH(CONCATENATE(TEXT(C1079,"YYYY")," ",TEXT(C1079,"AAAA")),DOVIZ!$1:$1,0),0)))</f>
        <v/>
      </c>
      <c r="L1079" s="45" t="str">
        <f t="shared" si="100"/>
        <v/>
      </c>
      <c r="M1079" s="74">
        <f t="shared" si="101"/>
        <v>46021</v>
      </c>
    </row>
    <row r="1080" spans="1:13" x14ac:dyDescent="0.25">
      <c r="A1080" s="40">
        <v>1127</v>
      </c>
      <c r="B1080" s="40" t="str">
        <f t="shared" si="103"/>
        <v>2025 Aralık</v>
      </c>
      <c r="C1080" s="41">
        <f t="shared" si="102"/>
        <v>46021</v>
      </c>
      <c r="D1080" s="42"/>
      <c r="E1080" s="42"/>
      <c r="F1080" s="42"/>
      <c r="G1080" s="43"/>
      <c r="H1080" s="44" t="str">
        <f>IF(G1080="","",VLOOKUP(F1080,ISLER!$1:$51,MATCH(D1080,ISLER!$1:$1,0)-2,0)*VLOOKUP(VLOOKUP(F1080,ISLER!$1:$51,MATCH(D1080,ISLER!$1:$1,0)-1,0),DOVIZ!$1:$4,MATCH(CONCATENATE(TEXT(C1080,"YYYY")," ",TEXT(C1080,"AAAA")),DOVIZ!$1:$1,0),0))</f>
        <v/>
      </c>
      <c r="I1080" s="44" t="str">
        <f t="shared" si="98"/>
        <v/>
      </c>
      <c r="J1080" s="45" t="b">
        <f t="shared" si="99"/>
        <v>0</v>
      </c>
      <c r="K1080" s="45" t="str">
        <f>IF(J1080=FALSE,"",IF(G1080="","",VLOOKUP(F1080,ISLER!$1:$51,2,0)*VLOOKUP(VLOOKUP(F1080,ISLER!$1:$51,3,0),DOVIZ!$1:$4,MATCH(CONCATENATE(TEXT(C1080,"YYYY")," ",TEXT(C1080,"AAAA")),DOVIZ!$1:$1,0),0)))</f>
        <v/>
      </c>
      <c r="L1080" s="45" t="str">
        <f t="shared" si="100"/>
        <v/>
      </c>
      <c r="M1080" s="74">
        <f t="shared" si="101"/>
        <v>46021</v>
      </c>
    </row>
    <row r="1081" spans="1:13" x14ac:dyDescent="0.25">
      <c r="A1081" s="40">
        <v>1128</v>
      </c>
      <c r="B1081" s="40" t="str">
        <f t="shared" si="103"/>
        <v>2025 Aralık</v>
      </c>
      <c r="C1081" s="41">
        <f t="shared" si="102"/>
        <v>46021</v>
      </c>
      <c r="D1081" s="42"/>
      <c r="E1081" s="42"/>
      <c r="F1081" s="42"/>
      <c r="G1081" s="43"/>
      <c r="H1081" s="44" t="str">
        <f>IF(G1081="","",VLOOKUP(F1081,ISLER!$1:$51,MATCH(D1081,ISLER!$1:$1,0)-2,0)*VLOOKUP(VLOOKUP(F1081,ISLER!$1:$51,MATCH(D1081,ISLER!$1:$1,0)-1,0),DOVIZ!$1:$4,MATCH(CONCATENATE(TEXT(C1081,"YYYY")," ",TEXT(C1081,"AAAA")),DOVIZ!$1:$1,0),0))</f>
        <v/>
      </c>
      <c r="I1081" s="44" t="str">
        <f t="shared" si="98"/>
        <v/>
      </c>
      <c r="J1081" s="45" t="b">
        <f t="shared" si="99"/>
        <v>0</v>
      </c>
      <c r="K1081" s="45" t="str">
        <f>IF(J1081=FALSE,"",IF(G1081="","",VLOOKUP(F1081,ISLER!$1:$51,2,0)*VLOOKUP(VLOOKUP(F1081,ISLER!$1:$51,3,0),DOVIZ!$1:$4,MATCH(CONCATENATE(TEXT(C1081,"YYYY")," ",TEXT(C1081,"AAAA")),DOVIZ!$1:$1,0),0)))</f>
        <v/>
      </c>
      <c r="L1081" s="45" t="str">
        <f t="shared" si="100"/>
        <v/>
      </c>
      <c r="M1081" s="74">
        <f t="shared" si="101"/>
        <v>46021</v>
      </c>
    </row>
    <row r="1082" spans="1:13" x14ac:dyDescent="0.25">
      <c r="A1082" s="40">
        <v>1129</v>
      </c>
      <c r="B1082" s="40" t="str">
        <f t="shared" si="103"/>
        <v>2025 Aralık</v>
      </c>
      <c r="C1082" s="41">
        <f t="shared" si="102"/>
        <v>46021</v>
      </c>
      <c r="D1082" s="42"/>
      <c r="E1082" s="42"/>
      <c r="F1082" s="42"/>
      <c r="G1082" s="43"/>
      <c r="H1082" s="44" t="str">
        <f>IF(G1082="","",VLOOKUP(F1082,ISLER!$1:$51,MATCH(D1082,ISLER!$1:$1,0)-2,0)*VLOOKUP(VLOOKUP(F1082,ISLER!$1:$51,MATCH(D1082,ISLER!$1:$1,0)-1,0),DOVIZ!$1:$4,MATCH(CONCATENATE(TEXT(C1082,"YYYY")," ",TEXT(C1082,"AAAA")),DOVIZ!$1:$1,0),0))</f>
        <v/>
      </c>
      <c r="I1082" s="44" t="str">
        <f t="shared" si="98"/>
        <v/>
      </c>
      <c r="J1082" s="45" t="b">
        <f t="shared" si="99"/>
        <v>0</v>
      </c>
      <c r="K1082" s="45" t="str">
        <f>IF(J1082=FALSE,"",IF(G1082="","",VLOOKUP(F1082,ISLER!$1:$51,2,0)*VLOOKUP(VLOOKUP(F1082,ISLER!$1:$51,3,0),DOVIZ!$1:$4,MATCH(CONCATENATE(TEXT(C1082,"YYYY")," ",TEXT(C1082,"AAAA")),DOVIZ!$1:$1,0),0)))</f>
        <v/>
      </c>
      <c r="L1082" s="45" t="str">
        <f t="shared" si="100"/>
        <v/>
      </c>
      <c r="M1082" s="74">
        <f t="shared" si="101"/>
        <v>46021</v>
      </c>
    </row>
    <row r="1083" spans="1:13" x14ac:dyDescent="0.25">
      <c r="A1083" s="40">
        <v>1130</v>
      </c>
      <c r="B1083" s="40" t="str">
        <f t="shared" si="103"/>
        <v>2025 Aralık</v>
      </c>
      <c r="C1083" s="41">
        <f t="shared" si="102"/>
        <v>46021</v>
      </c>
      <c r="D1083" s="42"/>
      <c r="E1083" s="42"/>
      <c r="F1083" s="42"/>
      <c r="G1083" s="43"/>
      <c r="H1083" s="44" t="str">
        <f>IF(G1083="","",VLOOKUP(F1083,ISLER!$1:$51,MATCH(D1083,ISLER!$1:$1,0)-2,0)*VLOOKUP(VLOOKUP(F1083,ISLER!$1:$51,MATCH(D1083,ISLER!$1:$1,0)-1,0),DOVIZ!$1:$4,MATCH(CONCATENATE(TEXT(C1083,"YYYY")," ",TEXT(C1083,"AAAA")),DOVIZ!$1:$1,0),0))</f>
        <v/>
      </c>
      <c r="I1083" s="44" t="str">
        <f t="shared" si="98"/>
        <v/>
      </c>
      <c r="J1083" s="45" t="b">
        <f t="shared" si="99"/>
        <v>0</v>
      </c>
      <c r="K1083" s="45" t="str">
        <f>IF(J1083=FALSE,"",IF(G1083="","",VLOOKUP(F1083,ISLER!$1:$51,2,0)*VLOOKUP(VLOOKUP(F1083,ISLER!$1:$51,3,0),DOVIZ!$1:$4,MATCH(CONCATENATE(TEXT(C1083,"YYYY")," ",TEXT(C1083,"AAAA")),DOVIZ!$1:$1,0),0)))</f>
        <v/>
      </c>
      <c r="L1083" s="45" t="str">
        <f t="shared" si="100"/>
        <v/>
      </c>
      <c r="M1083" s="74">
        <f t="shared" si="101"/>
        <v>46021</v>
      </c>
    </row>
    <row r="1084" spans="1:13" x14ac:dyDescent="0.25">
      <c r="A1084" s="40">
        <v>1131</v>
      </c>
      <c r="B1084" s="40" t="str">
        <f t="shared" si="103"/>
        <v>2025 Aralık</v>
      </c>
      <c r="C1084" s="41">
        <f t="shared" si="102"/>
        <v>46021</v>
      </c>
      <c r="D1084" s="42"/>
      <c r="E1084" s="42"/>
      <c r="F1084" s="42"/>
      <c r="G1084" s="43"/>
      <c r="H1084" s="44" t="str">
        <f>IF(G1084="","",VLOOKUP(F1084,ISLER!$1:$51,MATCH(D1084,ISLER!$1:$1,0)-2,0)*VLOOKUP(VLOOKUP(F1084,ISLER!$1:$51,MATCH(D1084,ISLER!$1:$1,0)-1,0),DOVIZ!$1:$4,MATCH(CONCATENATE(TEXT(C1084,"YYYY")," ",TEXT(C1084,"AAAA")),DOVIZ!$1:$1,0),0))</f>
        <v/>
      </c>
      <c r="I1084" s="44" t="str">
        <f t="shared" si="98"/>
        <v/>
      </c>
      <c r="J1084" s="45" t="b">
        <f t="shared" si="99"/>
        <v>0</v>
      </c>
      <c r="K1084" s="45" t="str">
        <f>IF(J1084=FALSE,"",IF(G1084="","",VLOOKUP(F1084,ISLER!$1:$51,2,0)*VLOOKUP(VLOOKUP(F1084,ISLER!$1:$51,3,0),DOVIZ!$1:$4,MATCH(CONCATENATE(TEXT(C1084,"YYYY")," ",TEXT(C1084,"AAAA")),DOVIZ!$1:$1,0),0)))</f>
        <v/>
      </c>
      <c r="L1084" s="45" t="str">
        <f t="shared" si="100"/>
        <v/>
      </c>
      <c r="M1084" s="74">
        <f t="shared" si="101"/>
        <v>46021</v>
      </c>
    </row>
    <row r="1085" spans="1:13" x14ac:dyDescent="0.25">
      <c r="A1085" s="40">
        <v>1132</v>
      </c>
      <c r="B1085" s="40" t="str">
        <f t="shared" si="103"/>
        <v>2025 Aralık</v>
      </c>
      <c r="C1085" s="41">
        <f t="shared" si="102"/>
        <v>46021</v>
      </c>
      <c r="D1085" s="42"/>
      <c r="E1085" s="42"/>
      <c r="F1085" s="42"/>
      <c r="G1085" s="43"/>
      <c r="H1085" s="44" t="str">
        <f>IF(G1085="","",VLOOKUP(F1085,ISLER!$1:$51,MATCH(D1085,ISLER!$1:$1,0)-2,0)*VLOOKUP(VLOOKUP(F1085,ISLER!$1:$51,MATCH(D1085,ISLER!$1:$1,0)-1,0),DOVIZ!$1:$4,MATCH(CONCATENATE(TEXT(C1085,"YYYY")," ",TEXT(C1085,"AAAA")),DOVIZ!$1:$1,0),0))</f>
        <v/>
      </c>
      <c r="I1085" s="44" t="str">
        <f t="shared" si="98"/>
        <v/>
      </c>
      <c r="J1085" s="45" t="b">
        <f t="shared" si="99"/>
        <v>0</v>
      </c>
      <c r="K1085" s="45" t="str">
        <f>IF(J1085=FALSE,"",IF(G1085="","",VLOOKUP(F1085,ISLER!$1:$51,2,0)*VLOOKUP(VLOOKUP(F1085,ISLER!$1:$51,3,0),DOVIZ!$1:$4,MATCH(CONCATENATE(TEXT(C1085,"YYYY")," ",TEXT(C1085,"AAAA")),DOVIZ!$1:$1,0),0)))</f>
        <v/>
      </c>
      <c r="L1085" s="45" t="str">
        <f t="shared" si="100"/>
        <v/>
      </c>
      <c r="M1085" s="74">
        <f t="shared" si="101"/>
        <v>46021</v>
      </c>
    </row>
    <row r="1086" spans="1:13" x14ac:dyDescent="0.25">
      <c r="A1086" s="40">
        <v>1133</v>
      </c>
      <c r="B1086" s="40" t="str">
        <f t="shared" si="103"/>
        <v>2025 Aralık</v>
      </c>
      <c r="C1086" s="41">
        <f t="shared" si="102"/>
        <v>46021</v>
      </c>
      <c r="D1086" s="42"/>
      <c r="E1086" s="42"/>
      <c r="F1086" s="42"/>
      <c r="G1086" s="43"/>
      <c r="H1086" s="44" t="str">
        <f>IF(G1086="","",VLOOKUP(F1086,ISLER!$1:$51,MATCH(D1086,ISLER!$1:$1,0)-2,0)*VLOOKUP(VLOOKUP(F1086,ISLER!$1:$51,MATCH(D1086,ISLER!$1:$1,0)-1,0),DOVIZ!$1:$4,MATCH(CONCATENATE(TEXT(C1086,"YYYY")," ",TEXT(C1086,"AAAA")),DOVIZ!$1:$1,0),0))</f>
        <v/>
      </c>
      <c r="I1086" s="44" t="str">
        <f t="shared" si="98"/>
        <v/>
      </c>
      <c r="J1086" s="45" t="b">
        <f t="shared" si="99"/>
        <v>0</v>
      </c>
      <c r="K1086" s="45" t="str">
        <f>IF(J1086=FALSE,"",IF(G1086="","",VLOOKUP(F1086,ISLER!$1:$51,2,0)*VLOOKUP(VLOOKUP(F1086,ISLER!$1:$51,3,0),DOVIZ!$1:$4,MATCH(CONCATENATE(TEXT(C1086,"YYYY")," ",TEXT(C1086,"AAAA")),DOVIZ!$1:$1,0),0)))</f>
        <v/>
      </c>
      <c r="L1086" s="45" t="str">
        <f t="shared" si="100"/>
        <v/>
      </c>
      <c r="M1086" s="74">
        <f t="shared" si="101"/>
        <v>46021</v>
      </c>
    </row>
    <row r="1087" spans="1:13" x14ac:dyDescent="0.25">
      <c r="A1087" s="40">
        <v>1134</v>
      </c>
      <c r="B1087" s="40" t="str">
        <f t="shared" si="103"/>
        <v>2025 Aralık</v>
      </c>
      <c r="C1087" s="41">
        <f t="shared" si="102"/>
        <v>46021</v>
      </c>
      <c r="D1087" s="42"/>
      <c r="E1087" s="42"/>
      <c r="F1087" s="42"/>
      <c r="G1087" s="43"/>
      <c r="H1087" s="44" t="str">
        <f>IF(G1087="","",VLOOKUP(F1087,ISLER!$1:$51,MATCH(D1087,ISLER!$1:$1,0)-2,0)*VLOOKUP(VLOOKUP(F1087,ISLER!$1:$51,MATCH(D1087,ISLER!$1:$1,0)-1,0),DOVIZ!$1:$4,MATCH(CONCATENATE(TEXT(C1087,"YYYY")," ",TEXT(C1087,"AAAA")),DOVIZ!$1:$1,0),0))</f>
        <v/>
      </c>
      <c r="I1087" s="44" t="str">
        <f t="shared" si="98"/>
        <v/>
      </c>
      <c r="J1087" s="45" t="b">
        <f t="shared" si="99"/>
        <v>0</v>
      </c>
      <c r="K1087" s="45" t="str">
        <f>IF(J1087=FALSE,"",IF(G1087="","",VLOOKUP(F1087,ISLER!$1:$51,2,0)*VLOOKUP(VLOOKUP(F1087,ISLER!$1:$51,3,0),DOVIZ!$1:$4,MATCH(CONCATENATE(TEXT(C1087,"YYYY")," ",TEXT(C1087,"AAAA")),DOVIZ!$1:$1,0),0)))</f>
        <v/>
      </c>
      <c r="L1087" s="45" t="str">
        <f t="shared" si="100"/>
        <v/>
      </c>
      <c r="M1087" s="74">
        <f t="shared" si="101"/>
        <v>46021</v>
      </c>
    </row>
    <row r="1088" spans="1:13" x14ac:dyDescent="0.25">
      <c r="A1088" s="40">
        <v>1135</v>
      </c>
      <c r="B1088" s="40" t="str">
        <f t="shared" si="103"/>
        <v>2025 Aralık</v>
      </c>
      <c r="C1088" s="41">
        <f t="shared" si="102"/>
        <v>46021</v>
      </c>
      <c r="D1088" s="42"/>
      <c r="E1088" s="42"/>
      <c r="F1088" s="42"/>
      <c r="G1088" s="43"/>
      <c r="H1088" s="44" t="str">
        <f>IF(G1088="","",VLOOKUP(F1088,ISLER!$1:$51,MATCH(D1088,ISLER!$1:$1,0)-2,0)*VLOOKUP(VLOOKUP(F1088,ISLER!$1:$51,MATCH(D1088,ISLER!$1:$1,0)-1,0),DOVIZ!$1:$4,MATCH(CONCATENATE(TEXT(C1088,"YYYY")," ",TEXT(C1088,"AAAA")),DOVIZ!$1:$1,0),0))</f>
        <v/>
      </c>
      <c r="I1088" s="44" t="str">
        <f t="shared" si="98"/>
        <v/>
      </c>
      <c r="J1088" s="45" t="b">
        <f t="shared" si="99"/>
        <v>0</v>
      </c>
      <c r="K1088" s="45" t="str">
        <f>IF(J1088=FALSE,"",IF(G1088="","",VLOOKUP(F1088,ISLER!$1:$51,2,0)*VLOOKUP(VLOOKUP(F1088,ISLER!$1:$51,3,0),DOVIZ!$1:$4,MATCH(CONCATENATE(TEXT(C1088,"YYYY")," ",TEXT(C1088,"AAAA")),DOVIZ!$1:$1,0),0)))</f>
        <v/>
      </c>
      <c r="L1088" s="45" t="str">
        <f t="shared" si="100"/>
        <v/>
      </c>
      <c r="M1088" s="74">
        <f t="shared" si="101"/>
        <v>46021</v>
      </c>
    </row>
    <row r="1089" spans="1:13" x14ac:dyDescent="0.25">
      <c r="A1089" s="40">
        <v>1136</v>
      </c>
      <c r="B1089" s="40" t="str">
        <f t="shared" si="103"/>
        <v>2025 Aralık</v>
      </c>
      <c r="C1089" s="41">
        <f t="shared" si="102"/>
        <v>46021</v>
      </c>
      <c r="D1089" s="42"/>
      <c r="E1089" s="42"/>
      <c r="F1089" s="42"/>
      <c r="G1089" s="43"/>
      <c r="H1089" s="44" t="str">
        <f>IF(G1089="","",VLOOKUP(F1089,ISLER!$1:$51,MATCH(D1089,ISLER!$1:$1,0)-2,0)*VLOOKUP(VLOOKUP(F1089,ISLER!$1:$51,MATCH(D1089,ISLER!$1:$1,0)-1,0),DOVIZ!$1:$4,MATCH(CONCATENATE(TEXT(C1089,"YYYY")," ",TEXT(C1089,"AAAA")),DOVIZ!$1:$1,0),0))</f>
        <v/>
      </c>
      <c r="I1089" s="44" t="str">
        <f t="shared" si="98"/>
        <v/>
      </c>
      <c r="J1089" s="45" t="b">
        <f t="shared" si="99"/>
        <v>0</v>
      </c>
      <c r="K1089" s="45" t="str">
        <f>IF(J1089=FALSE,"",IF(G1089="","",VLOOKUP(F1089,ISLER!$1:$51,2,0)*VLOOKUP(VLOOKUP(F1089,ISLER!$1:$51,3,0),DOVIZ!$1:$4,MATCH(CONCATENATE(TEXT(C1089,"YYYY")," ",TEXT(C1089,"AAAA")),DOVIZ!$1:$1,0),0)))</f>
        <v/>
      </c>
      <c r="L1089" s="45" t="str">
        <f t="shared" si="100"/>
        <v/>
      </c>
      <c r="M1089" s="74">
        <f t="shared" si="101"/>
        <v>46021</v>
      </c>
    </row>
    <row r="1090" spans="1:13" x14ac:dyDescent="0.25">
      <c r="A1090" s="40">
        <v>1137</v>
      </c>
      <c r="B1090" s="40" t="str">
        <f t="shared" si="103"/>
        <v>2025 Aralık</v>
      </c>
      <c r="C1090" s="41">
        <f t="shared" si="102"/>
        <v>46021</v>
      </c>
      <c r="D1090" s="42"/>
      <c r="E1090" s="42"/>
      <c r="F1090" s="42"/>
      <c r="G1090" s="43"/>
      <c r="H1090" s="44" t="str">
        <f>IF(G1090="","",VLOOKUP(F1090,ISLER!$1:$51,MATCH(D1090,ISLER!$1:$1,0)-2,0)*VLOOKUP(VLOOKUP(F1090,ISLER!$1:$51,MATCH(D1090,ISLER!$1:$1,0)-1,0),DOVIZ!$1:$4,MATCH(CONCATENATE(TEXT(C1090,"YYYY")," ",TEXT(C1090,"AAAA")),DOVIZ!$1:$1,0),0))</f>
        <v/>
      </c>
      <c r="I1090" s="44" t="str">
        <f t="shared" ref="I1090:I1153" si="104">IF(G1090="","",G1090*H1090)</f>
        <v/>
      </c>
      <c r="J1090" s="45" t="b">
        <f t="shared" ref="J1090:J1153" si="105">OR(D1090="DİŞÇİM İSTANBUL EZGİ HANIM",D1090="DİŞÇİM İSTANBUL MERVE HANIM",D1090="DİŞÇİM İSTANBUL BÜŞRA HANIM",D1090="DİŞÇİM İSTANBUL HÜLYA HANIM",D1090="DİŞÇİM İSTANBUL KEMAL BEY",D1090="DİŞÇİM İSTANBUL HAKAN BEY",D1090="DİŞÇİM İSTANBUL MUHAMMED BEY",D1090="DİŞÇİM İSTANBUL MURAT BEY")</f>
        <v>0</v>
      </c>
      <c r="K1090" s="45" t="str">
        <f>IF(J1090=FALSE,"",IF(G1090="","",VLOOKUP(F1090,ISLER!$1:$51,2,0)*VLOOKUP(VLOOKUP(F1090,ISLER!$1:$51,3,0),DOVIZ!$1:$4,MATCH(CONCATENATE(TEXT(C1090,"YYYY")," ",TEXT(C1090,"AAAA")),DOVIZ!$1:$1,0),0)))</f>
        <v/>
      </c>
      <c r="L1090" s="45" t="str">
        <f t="shared" ref="L1090:L1153" si="106">IF(K1090="","",G1090*K1090)</f>
        <v/>
      </c>
      <c r="M1090" s="74">
        <f t="shared" ref="M1090:M1153" si="107">C1090</f>
        <v>46021</v>
      </c>
    </row>
    <row r="1091" spans="1:13" x14ac:dyDescent="0.25">
      <c r="A1091" s="40">
        <v>1138</v>
      </c>
      <c r="B1091" s="40" t="str">
        <f t="shared" si="103"/>
        <v>2025 Aralık</v>
      </c>
      <c r="C1091" s="41">
        <f t="shared" si="102"/>
        <v>46021</v>
      </c>
      <c r="D1091" s="42"/>
      <c r="E1091" s="42"/>
      <c r="F1091" s="42"/>
      <c r="G1091" s="43"/>
      <c r="H1091" s="44" t="str">
        <f>IF(G1091="","",VLOOKUP(F1091,ISLER!$1:$51,MATCH(D1091,ISLER!$1:$1,0)-2,0)*VLOOKUP(VLOOKUP(F1091,ISLER!$1:$51,MATCH(D1091,ISLER!$1:$1,0)-1,0),DOVIZ!$1:$4,MATCH(CONCATENATE(TEXT(C1091,"YYYY")," ",TEXT(C1091,"AAAA")),DOVIZ!$1:$1,0),0))</f>
        <v/>
      </c>
      <c r="I1091" s="44" t="str">
        <f t="shared" si="104"/>
        <v/>
      </c>
      <c r="J1091" s="45" t="b">
        <f t="shared" si="105"/>
        <v>0</v>
      </c>
      <c r="K1091" s="45" t="str">
        <f>IF(J1091=FALSE,"",IF(G1091="","",VLOOKUP(F1091,ISLER!$1:$51,2,0)*VLOOKUP(VLOOKUP(F1091,ISLER!$1:$51,3,0),DOVIZ!$1:$4,MATCH(CONCATENATE(TEXT(C1091,"YYYY")," ",TEXT(C1091,"AAAA")),DOVIZ!$1:$1,0),0)))</f>
        <v/>
      </c>
      <c r="L1091" s="45" t="str">
        <f t="shared" si="106"/>
        <v/>
      </c>
      <c r="M1091" s="74">
        <f t="shared" si="107"/>
        <v>46021</v>
      </c>
    </row>
    <row r="1092" spans="1:13" x14ac:dyDescent="0.25">
      <c r="A1092" s="40">
        <v>1139</v>
      </c>
      <c r="B1092" s="40" t="str">
        <f t="shared" si="103"/>
        <v>2025 Aralık</v>
      </c>
      <c r="C1092" s="41">
        <f t="shared" ref="C1092:C1155" si="108">C1091</f>
        <v>46021</v>
      </c>
      <c r="D1092" s="42"/>
      <c r="E1092" s="42"/>
      <c r="F1092" s="42"/>
      <c r="G1092" s="43"/>
      <c r="H1092" s="44" t="str">
        <f>IF(G1092="","",VLOOKUP(F1092,ISLER!$1:$51,MATCH(D1092,ISLER!$1:$1,0)-2,0)*VLOOKUP(VLOOKUP(F1092,ISLER!$1:$51,MATCH(D1092,ISLER!$1:$1,0)-1,0),DOVIZ!$1:$4,MATCH(CONCATENATE(TEXT(C1092,"YYYY")," ",TEXT(C1092,"AAAA")),DOVIZ!$1:$1,0),0))</f>
        <v/>
      </c>
      <c r="I1092" s="44" t="str">
        <f t="shared" si="104"/>
        <v/>
      </c>
      <c r="J1092" s="45" t="b">
        <f t="shared" si="105"/>
        <v>0</v>
      </c>
      <c r="K1092" s="45" t="str">
        <f>IF(J1092=FALSE,"",IF(G1092="","",VLOOKUP(F1092,ISLER!$1:$51,2,0)*VLOOKUP(VLOOKUP(F1092,ISLER!$1:$51,3,0),DOVIZ!$1:$4,MATCH(CONCATENATE(TEXT(C1092,"YYYY")," ",TEXT(C1092,"AAAA")),DOVIZ!$1:$1,0),0)))</f>
        <v/>
      </c>
      <c r="L1092" s="45" t="str">
        <f t="shared" si="106"/>
        <v/>
      </c>
      <c r="M1092" s="74">
        <f t="shared" si="107"/>
        <v>46021</v>
      </c>
    </row>
    <row r="1093" spans="1:13" x14ac:dyDescent="0.25">
      <c r="A1093" s="40">
        <v>1140</v>
      </c>
      <c r="B1093" s="40" t="str">
        <f t="shared" si="103"/>
        <v>2025 Aralık</v>
      </c>
      <c r="C1093" s="41">
        <f t="shared" si="108"/>
        <v>46021</v>
      </c>
      <c r="D1093" s="42"/>
      <c r="E1093" s="42"/>
      <c r="F1093" s="42"/>
      <c r="G1093" s="43"/>
      <c r="H1093" s="44" t="str">
        <f>IF(G1093="","",VLOOKUP(F1093,ISLER!$1:$51,MATCH(D1093,ISLER!$1:$1,0)-2,0)*VLOOKUP(VLOOKUP(F1093,ISLER!$1:$51,MATCH(D1093,ISLER!$1:$1,0)-1,0),DOVIZ!$1:$4,MATCH(CONCATENATE(TEXT(C1093,"YYYY")," ",TEXT(C1093,"AAAA")),DOVIZ!$1:$1,0),0))</f>
        <v/>
      </c>
      <c r="I1093" s="44" t="str">
        <f t="shared" si="104"/>
        <v/>
      </c>
      <c r="J1093" s="45" t="b">
        <f t="shared" si="105"/>
        <v>0</v>
      </c>
      <c r="K1093" s="45" t="str">
        <f>IF(J1093=FALSE,"",IF(G1093="","",VLOOKUP(F1093,ISLER!$1:$51,2,0)*VLOOKUP(VLOOKUP(F1093,ISLER!$1:$51,3,0),DOVIZ!$1:$4,MATCH(CONCATENATE(TEXT(C1093,"YYYY")," ",TEXT(C1093,"AAAA")),DOVIZ!$1:$1,0),0)))</f>
        <v/>
      </c>
      <c r="L1093" s="45" t="str">
        <f t="shared" si="106"/>
        <v/>
      </c>
      <c r="M1093" s="74">
        <f t="shared" si="107"/>
        <v>46021</v>
      </c>
    </row>
    <row r="1094" spans="1:13" x14ac:dyDescent="0.25">
      <c r="A1094" s="40">
        <v>1141</v>
      </c>
      <c r="B1094" s="40" t="str">
        <f t="shared" si="103"/>
        <v>2025 Aralık</v>
      </c>
      <c r="C1094" s="41">
        <f t="shared" si="108"/>
        <v>46021</v>
      </c>
      <c r="D1094" s="42"/>
      <c r="E1094" s="42"/>
      <c r="F1094" s="42"/>
      <c r="G1094" s="43"/>
      <c r="H1094" s="44" t="str">
        <f>IF(G1094="","",VLOOKUP(F1094,ISLER!$1:$51,MATCH(D1094,ISLER!$1:$1,0)-2,0)*VLOOKUP(VLOOKUP(F1094,ISLER!$1:$51,MATCH(D1094,ISLER!$1:$1,0)-1,0),DOVIZ!$1:$4,MATCH(CONCATENATE(TEXT(C1094,"YYYY")," ",TEXT(C1094,"AAAA")),DOVIZ!$1:$1,0),0))</f>
        <v/>
      </c>
      <c r="I1094" s="44" t="str">
        <f t="shared" si="104"/>
        <v/>
      </c>
      <c r="J1094" s="45" t="b">
        <f t="shared" si="105"/>
        <v>0</v>
      </c>
      <c r="K1094" s="45" t="str">
        <f>IF(J1094=FALSE,"",IF(G1094="","",VLOOKUP(F1094,ISLER!$1:$51,2,0)*VLOOKUP(VLOOKUP(F1094,ISLER!$1:$51,3,0),DOVIZ!$1:$4,MATCH(CONCATENATE(TEXT(C1094,"YYYY")," ",TEXT(C1094,"AAAA")),DOVIZ!$1:$1,0),0)))</f>
        <v/>
      </c>
      <c r="L1094" s="45" t="str">
        <f t="shared" si="106"/>
        <v/>
      </c>
      <c r="M1094" s="74">
        <f t="shared" si="107"/>
        <v>46021</v>
      </c>
    </row>
    <row r="1095" spans="1:13" x14ac:dyDescent="0.25">
      <c r="A1095" s="40">
        <v>1142</v>
      </c>
      <c r="B1095" s="40" t="str">
        <f t="shared" si="103"/>
        <v>2025 Aralık</v>
      </c>
      <c r="C1095" s="41">
        <f t="shared" si="108"/>
        <v>46021</v>
      </c>
      <c r="D1095" s="42"/>
      <c r="E1095" s="42"/>
      <c r="F1095" s="42"/>
      <c r="G1095" s="43"/>
      <c r="H1095" s="44" t="str">
        <f>IF(G1095="","",VLOOKUP(F1095,ISLER!$1:$51,MATCH(D1095,ISLER!$1:$1,0)-2,0)*VLOOKUP(VLOOKUP(F1095,ISLER!$1:$51,MATCH(D1095,ISLER!$1:$1,0)-1,0),DOVIZ!$1:$4,MATCH(CONCATENATE(TEXT(C1095,"YYYY")," ",TEXT(C1095,"AAAA")),DOVIZ!$1:$1,0),0))</f>
        <v/>
      </c>
      <c r="I1095" s="44" t="str">
        <f t="shared" si="104"/>
        <v/>
      </c>
      <c r="J1095" s="45" t="b">
        <f t="shared" si="105"/>
        <v>0</v>
      </c>
      <c r="K1095" s="45" t="str">
        <f>IF(J1095=FALSE,"",IF(G1095="","",VLOOKUP(F1095,ISLER!$1:$51,2,0)*VLOOKUP(VLOOKUP(F1095,ISLER!$1:$51,3,0),DOVIZ!$1:$4,MATCH(CONCATENATE(TEXT(C1095,"YYYY")," ",TEXT(C1095,"AAAA")),DOVIZ!$1:$1,0),0)))</f>
        <v/>
      </c>
      <c r="L1095" s="45" t="str">
        <f t="shared" si="106"/>
        <v/>
      </c>
      <c r="M1095" s="74">
        <f t="shared" si="107"/>
        <v>46021</v>
      </c>
    </row>
    <row r="1096" spans="1:13" x14ac:dyDescent="0.25">
      <c r="A1096" s="40">
        <v>1143</v>
      </c>
      <c r="B1096" s="40" t="str">
        <f t="shared" si="103"/>
        <v>2025 Aralık</v>
      </c>
      <c r="C1096" s="41">
        <f t="shared" si="108"/>
        <v>46021</v>
      </c>
      <c r="D1096" s="42"/>
      <c r="E1096" s="42"/>
      <c r="F1096" s="42"/>
      <c r="G1096" s="43"/>
      <c r="H1096" s="44" t="str">
        <f>IF(G1096="","",VLOOKUP(F1096,ISLER!$1:$51,MATCH(D1096,ISLER!$1:$1,0)-2,0)*VLOOKUP(VLOOKUP(F1096,ISLER!$1:$51,MATCH(D1096,ISLER!$1:$1,0)-1,0),DOVIZ!$1:$4,MATCH(CONCATENATE(TEXT(C1096,"YYYY")," ",TEXT(C1096,"AAAA")),DOVIZ!$1:$1,0),0))</f>
        <v/>
      </c>
      <c r="I1096" s="44" t="str">
        <f t="shared" si="104"/>
        <v/>
      </c>
      <c r="J1096" s="45" t="b">
        <f t="shared" si="105"/>
        <v>0</v>
      </c>
      <c r="K1096" s="45" t="str">
        <f>IF(J1096=FALSE,"",IF(G1096="","",VLOOKUP(F1096,ISLER!$1:$51,2,0)*VLOOKUP(VLOOKUP(F1096,ISLER!$1:$51,3,0),DOVIZ!$1:$4,MATCH(CONCATENATE(TEXT(C1096,"YYYY")," ",TEXT(C1096,"AAAA")),DOVIZ!$1:$1,0),0)))</f>
        <v/>
      </c>
      <c r="L1096" s="45" t="str">
        <f t="shared" si="106"/>
        <v/>
      </c>
      <c r="M1096" s="74">
        <f t="shared" si="107"/>
        <v>46021</v>
      </c>
    </row>
    <row r="1097" spans="1:13" x14ac:dyDescent="0.25">
      <c r="A1097" s="40">
        <v>1144</v>
      </c>
      <c r="B1097" s="40" t="str">
        <f t="shared" si="103"/>
        <v>2025 Aralık</v>
      </c>
      <c r="C1097" s="41">
        <f t="shared" si="108"/>
        <v>46021</v>
      </c>
      <c r="D1097" s="42"/>
      <c r="E1097" s="42"/>
      <c r="F1097" s="42"/>
      <c r="G1097" s="43"/>
      <c r="H1097" s="44" t="str">
        <f>IF(G1097="","",VLOOKUP(F1097,ISLER!$1:$51,MATCH(D1097,ISLER!$1:$1,0)-2,0)*VLOOKUP(VLOOKUP(F1097,ISLER!$1:$51,MATCH(D1097,ISLER!$1:$1,0)-1,0),DOVIZ!$1:$4,MATCH(CONCATENATE(TEXT(C1097,"YYYY")," ",TEXT(C1097,"AAAA")),DOVIZ!$1:$1,0),0))</f>
        <v/>
      </c>
      <c r="I1097" s="44" t="str">
        <f t="shared" si="104"/>
        <v/>
      </c>
      <c r="J1097" s="45" t="b">
        <f t="shared" si="105"/>
        <v>0</v>
      </c>
      <c r="K1097" s="45" t="str">
        <f>IF(J1097=FALSE,"",IF(G1097="","",VLOOKUP(F1097,ISLER!$1:$51,2,0)*VLOOKUP(VLOOKUP(F1097,ISLER!$1:$51,3,0),DOVIZ!$1:$4,MATCH(CONCATENATE(TEXT(C1097,"YYYY")," ",TEXT(C1097,"AAAA")),DOVIZ!$1:$1,0),0)))</f>
        <v/>
      </c>
      <c r="L1097" s="45" t="str">
        <f t="shared" si="106"/>
        <v/>
      </c>
      <c r="M1097" s="74">
        <f t="shared" si="107"/>
        <v>46021</v>
      </c>
    </row>
    <row r="1098" spans="1:13" x14ac:dyDescent="0.25">
      <c r="A1098" s="40">
        <v>1145</v>
      </c>
      <c r="B1098" s="40" t="str">
        <f t="shared" si="103"/>
        <v>2025 Aralık</v>
      </c>
      <c r="C1098" s="41">
        <f t="shared" si="108"/>
        <v>46021</v>
      </c>
      <c r="D1098" s="42"/>
      <c r="E1098" s="42"/>
      <c r="F1098" s="42"/>
      <c r="G1098" s="43"/>
      <c r="H1098" s="44" t="str">
        <f>IF(G1098="","",VLOOKUP(F1098,ISLER!$1:$51,MATCH(D1098,ISLER!$1:$1,0)-2,0)*VLOOKUP(VLOOKUP(F1098,ISLER!$1:$51,MATCH(D1098,ISLER!$1:$1,0)-1,0),DOVIZ!$1:$4,MATCH(CONCATENATE(TEXT(C1098,"YYYY")," ",TEXT(C1098,"AAAA")),DOVIZ!$1:$1,0),0))</f>
        <v/>
      </c>
      <c r="I1098" s="44" t="str">
        <f t="shared" si="104"/>
        <v/>
      </c>
      <c r="J1098" s="45" t="b">
        <f t="shared" si="105"/>
        <v>0</v>
      </c>
      <c r="K1098" s="45" t="str">
        <f>IF(J1098=FALSE,"",IF(G1098="","",VLOOKUP(F1098,ISLER!$1:$51,2,0)*VLOOKUP(VLOOKUP(F1098,ISLER!$1:$51,3,0),DOVIZ!$1:$4,MATCH(CONCATENATE(TEXT(C1098,"YYYY")," ",TEXT(C1098,"AAAA")),DOVIZ!$1:$1,0),0)))</f>
        <v/>
      </c>
      <c r="L1098" s="45" t="str">
        <f t="shared" si="106"/>
        <v/>
      </c>
      <c r="M1098" s="74">
        <f t="shared" si="107"/>
        <v>46021</v>
      </c>
    </row>
    <row r="1099" spans="1:13" x14ac:dyDescent="0.25">
      <c r="A1099" s="40">
        <v>1146</v>
      </c>
      <c r="B1099" s="40" t="str">
        <f t="shared" si="103"/>
        <v>2025 Aralık</v>
      </c>
      <c r="C1099" s="41">
        <f t="shared" si="108"/>
        <v>46021</v>
      </c>
      <c r="D1099" s="42"/>
      <c r="E1099" s="42"/>
      <c r="F1099" s="42"/>
      <c r="G1099" s="43"/>
      <c r="H1099" s="44" t="str">
        <f>IF(G1099="","",VLOOKUP(F1099,ISLER!$1:$51,MATCH(D1099,ISLER!$1:$1,0)-2,0)*VLOOKUP(VLOOKUP(F1099,ISLER!$1:$51,MATCH(D1099,ISLER!$1:$1,0)-1,0),DOVIZ!$1:$4,MATCH(CONCATENATE(TEXT(C1099,"YYYY")," ",TEXT(C1099,"AAAA")),DOVIZ!$1:$1,0),0))</f>
        <v/>
      </c>
      <c r="I1099" s="44" t="str">
        <f t="shared" si="104"/>
        <v/>
      </c>
      <c r="J1099" s="45" t="b">
        <f t="shared" si="105"/>
        <v>0</v>
      </c>
      <c r="K1099" s="45" t="str">
        <f>IF(J1099=FALSE,"",IF(G1099="","",VLOOKUP(F1099,ISLER!$1:$51,2,0)*VLOOKUP(VLOOKUP(F1099,ISLER!$1:$51,3,0),DOVIZ!$1:$4,MATCH(CONCATENATE(TEXT(C1099,"YYYY")," ",TEXT(C1099,"AAAA")),DOVIZ!$1:$1,0),0)))</f>
        <v/>
      </c>
      <c r="L1099" s="45" t="str">
        <f t="shared" si="106"/>
        <v/>
      </c>
      <c r="M1099" s="74">
        <f t="shared" si="107"/>
        <v>46021</v>
      </c>
    </row>
    <row r="1100" spans="1:13" x14ac:dyDescent="0.25">
      <c r="A1100" s="40">
        <v>1147</v>
      </c>
      <c r="B1100" s="40" t="str">
        <f t="shared" si="103"/>
        <v>2025 Aralık</v>
      </c>
      <c r="C1100" s="41">
        <f t="shared" si="108"/>
        <v>46021</v>
      </c>
      <c r="D1100" s="42"/>
      <c r="E1100" s="42"/>
      <c r="F1100" s="42"/>
      <c r="G1100" s="43"/>
      <c r="H1100" s="44" t="str">
        <f>IF(G1100="","",VLOOKUP(F1100,ISLER!$1:$51,MATCH(D1100,ISLER!$1:$1,0)-2,0)*VLOOKUP(VLOOKUP(F1100,ISLER!$1:$51,MATCH(D1100,ISLER!$1:$1,0)-1,0),DOVIZ!$1:$4,MATCH(CONCATENATE(TEXT(C1100,"YYYY")," ",TEXT(C1100,"AAAA")),DOVIZ!$1:$1,0),0))</f>
        <v/>
      </c>
      <c r="I1100" s="44" t="str">
        <f t="shared" si="104"/>
        <v/>
      </c>
      <c r="J1100" s="45" t="b">
        <f t="shared" si="105"/>
        <v>0</v>
      </c>
      <c r="K1100" s="45" t="str">
        <f>IF(J1100=FALSE,"",IF(G1100="","",VLOOKUP(F1100,ISLER!$1:$51,2,0)*VLOOKUP(VLOOKUP(F1100,ISLER!$1:$51,3,0),DOVIZ!$1:$4,MATCH(CONCATENATE(TEXT(C1100,"YYYY")," ",TEXT(C1100,"AAAA")),DOVIZ!$1:$1,0),0)))</f>
        <v/>
      </c>
      <c r="L1100" s="45" t="str">
        <f t="shared" si="106"/>
        <v/>
      </c>
      <c r="M1100" s="74">
        <f t="shared" si="107"/>
        <v>46021</v>
      </c>
    </row>
    <row r="1101" spans="1:13" x14ac:dyDescent="0.25">
      <c r="A1101" s="40">
        <v>1148</v>
      </c>
      <c r="B1101" s="40" t="str">
        <f t="shared" si="103"/>
        <v>2025 Aralık</v>
      </c>
      <c r="C1101" s="41">
        <f t="shared" si="108"/>
        <v>46021</v>
      </c>
      <c r="D1101" s="42"/>
      <c r="E1101" s="42"/>
      <c r="F1101" s="42"/>
      <c r="G1101" s="43"/>
      <c r="H1101" s="44" t="str">
        <f>IF(G1101="","",VLOOKUP(F1101,ISLER!$1:$51,MATCH(D1101,ISLER!$1:$1,0)-2,0)*VLOOKUP(VLOOKUP(F1101,ISLER!$1:$51,MATCH(D1101,ISLER!$1:$1,0)-1,0),DOVIZ!$1:$4,MATCH(CONCATENATE(TEXT(C1101,"YYYY")," ",TEXT(C1101,"AAAA")),DOVIZ!$1:$1,0),0))</f>
        <v/>
      </c>
      <c r="I1101" s="44" t="str">
        <f t="shared" si="104"/>
        <v/>
      </c>
      <c r="J1101" s="45" t="b">
        <f t="shared" si="105"/>
        <v>0</v>
      </c>
      <c r="K1101" s="45" t="str">
        <f>IF(J1101=FALSE,"",IF(G1101="","",VLOOKUP(F1101,ISLER!$1:$51,2,0)*VLOOKUP(VLOOKUP(F1101,ISLER!$1:$51,3,0),DOVIZ!$1:$4,MATCH(CONCATENATE(TEXT(C1101,"YYYY")," ",TEXT(C1101,"AAAA")),DOVIZ!$1:$1,0),0)))</f>
        <v/>
      </c>
      <c r="L1101" s="45" t="str">
        <f t="shared" si="106"/>
        <v/>
      </c>
      <c r="M1101" s="74">
        <f t="shared" si="107"/>
        <v>46021</v>
      </c>
    </row>
    <row r="1102" spans="1:13" x14ac:dyDescent="0.25">
      <c r="A1102" s="40">
        <v>1149</v>
      </c>
      <c r="B1102" s="40" t="str">
        <f t="shared" si="103"/>
        <v>2025 Aralık</v>
      </c>
      <c r="C1102" s="41">
        <f t="shared" si="108"/>
        <v>46021</v>
      </c>
      <c r="D1102" s="42"/>
      <c r="E1102" s="42"/>
      <c r="F1102" s="42"/>
      <c r="G1102" s="43"/>
      <c r="H1102" s="44" t="str">
        <f>IF(G1102="","",VLOOKUP(F1102,ISLER!$1:$51,MATCH(D1102,ISLER!$1:$1,0)-2,0)*VLOOKUP(VLOOKUP(F1102,ISLER!$1:$51,MATCH(D1102,ISLER!$1:$1,0)-1,0),DOVIZ!$1:$4,MATCH(CONCATENATE(TEXT(C1102,"YYYY")," ",TEXT(C1102,"AAAA")),DOVIZ!$1:$1,0),0))</f>
        <v/>
      </c>
      <c r="I1102" s="44" t="str">
        <f t="shared" si="104"/>
        <v/>
      </c>
      <c r="J1102" s="45" t="b">
        <f t="shared" si="105"/>
        <v>0</v>
      </c>
      <c r="K1102" s="45" t="str">
        <f>IF(J1102=FALSE,"",IF(G1102="","",VLOOKUP(F1102,ISLER!$1:$51,2,0)*VLOOKUP(VLOOKUP(F1102,ISLER!$1:$51,3,0),DOVIZ!$1:$4,MATCH(CONCATENATE(TEXT(C1102,"YYYY")," ",TEXT(C1102,"AAAA")),DOVIZ!$1:$1,0),0)))</f>
        <v/>
      </c>
      <c r="L1102" s="45" t="str">
        <f t="shared" si="106"/>
        <v/>
      </c>
      <c r="M1102" s="74">
        <f t="shared" si="107"/>
        <v>46021</v>
      </c>
    </row>
    <row r="1103" spans="1:13" x14ac:dyDescent="0.25">
      <c r="A1103" s="40">
        <v>1150</v>
      </c>
      <c r="B1103" s="40" t="str">
        <f t="shared" si="103"/>
        <v>2025 Aralık</v>
      </c>
      <c r="C1103" s="41">
        <f t="shared" si="108"/>
        <v>46021</v>
      </c>
      <c r="D1103" s="42"/>
      <c r="E1103" s="42"/>
      <c r="F1103" s="42"/>
      <c r="G1103" s="43"/>
      <c r="H1103" s="44" t="str">
        <f>IF(G1103="","",VLOOKUP(F1103,ISLER!$1:$51,MATCH(D1103,ISLER!$1:$1,0)-2,0)*VLOOKUP(VLOOKUP(F1103,ISLER!$1:$51,MATCH(D1103,ISLER!$1:$1,0)-1,0),DOVIZ!$1:$4,MATCH(CONCATENATE(TEXT(C1103,"YYYY")," ",TEXT(C1103,"AAAA")),DOVIZ!$1:$1,0),0))</f>
        <v/>
      </c>
      <c r="I1103" s="44" t="str">
        <f t="shared" si="104"/>
        <v/>
      </c>
      <c r="J1103" s="45" t="b">
        <f t="shared" si="105"/>
        <v>0</v>
      </c>
      <c r="K1103" s="45" t="str">
        <f>IF(J1103=FALSE,"",IF(G1103="","",VLOOKUP(F1103,ISLER!$1:$51,2,0)*VLOOKUP(VLOOKUP(F1103,ISLER!$1:$51,3,0),DOVIZ!$1:$4,MATCH(CONCATENATE(TEXT(C1103,"YYYY")," ",TEXT(C1103,"AAAA")),DOVIZ!$1:$1,0),0)))</f>
        <v/>
      </c>
      <c r="L1103" s="45" t="str">
        <f t="shared" si="106"/>
        <v/>
      </c>
      <c r="M1103" s="74">
        <f t="shared" si="107"/>
        <v>46021</v>
      </c>
    </row>
    <row r="1104" spans="1:13" x14ac:dyDescent="0.25">
      <c r="A1104" s="40">
        <v>1151</v>
      </c>
      <c r="B1104" s="40" t="str">
        <f t="shared" si="103"/>
        <v>2025 Aralık</v>
      </c>
      <c r="C1104" s="41">
        <f t="shared" si="108"/>
        <v>46021</v>
      </c>
      <c r="D1104" s="42"/>
      <c r="E1104" s="42"/>
      <c r="F1104" s="42"/>
      <c r="G1104" s="43"/>
      <c r="H1104" s="44" t="str">
        <f>IF(G1104="","",VLOOKUP(F1104,ISLER!$1:$51,MATCH(D1104,ISLER!$1:$1,0)-2,0)*VLOOKUP(VLOOKUP(F1104,ISLER!$1:$51,MATCH(D1104,ISLER!$1:$1,0)-1,0),DOVIZ!$1:$4,MATCH(CONCATENATE(TEXT(C1104,"YYYY")," ",TEXT(C1104,"AAAA")),DOVIZ!$1:$1,0),0))</f>
        <v/>
      </c>
      <c r="I1104" s="44" t="str">
        <f t="shared" si="104"/>
        <v/>
      </c>
      <c r="J1104" s="45" t="b">
        <f t="shared" si="105"/>
        <v>0</v>
      </c>
      <c r="K1104" s="45" t="str">
        <f>IF(J1104=FALSE,"",IF(G1104="","",VLOOKUP(F1104,ISLER!$1:$51,2,0)*VLOOKUP(VLOOKUP(F1104,ISLER!$1:$51,3,0),DOVIZ!$1:$4,MATCH(CONCATENATE(TEXT(C1104,"YYYY")," ",TEXT(C1104,"AAAA")),DOVIZ!$1:$1,0),0)))</f>
        <v/>
      </c>
      <c r="L1104" s="45" t="str">
        <f t="shared" si="106"/>
        <v/>
      </c>
      <c r="M1104" s="74">
        <f t="shared" si="107"/>
        <v>46021</v>
      </c>
    </row>
    <row r="1105" spans="1:13" x14ac:dyDescent="0.25">
      <c r="A1105" s="40">
        <v>1152</v>
      </c>
      <c r="B1105" s="40" t="str">
        <f t="shared" si="103"/>
        <v>2025 Aralık</v>
      </c>
      <c r="C1105" s="41">
        <f t="shared" si="108"/>
        <v>46021</v>
      </c>
      <c r="D1105" s="42"/>
      <c r="E1105" s="42"/>
      <c r="F1105" s="42"/>
      <c r="G1105" s="43"/>
      <c r="H1105" s="44" t="str">
        <f>IF(G1105="","",VLOOKUP(F1105,ISLER!$1:$51,MATCH(D1105,ISLER!$1:$1,0)-2,0)*VLOOKUP(VLOOKUP(F1105,ISLER!$1:$51,MATCH(D1105,ISLER!$1:$1,0)-1,0),DOVIZ!$1:$4,MATCH(CONCATENATE(TEXT(C1105,"YYYY")," ",TEXT(C1105,"AAAA")),DOVIZ!$1:$1,0),0))</f>
        <v/>
      </c>
      <c r="I1105" s="44" t="str">
        <f t="shared" si="104"/>
        <v/>
      </c>
      <c r="J1105" s="45" t="b">
        <f t="shared" si="105"/>
        <v>0</v>
      </c>
      <c r="K1105" s="45" t="str">
        <f>IF(J1105=FALSE,"",IF(G1105="","",VLOOKUP(F1105,ISLER!$1:$51,2,0)*VLOOKUP(VLOOKUP(F1105,ISLER!$1:$51,3,0),DOVIZ!$1:$4,MATCH(CONCATENATE(TEXT(C1105,"YYYY")," ",TEXT(C1105,"AAAA")),DOVIZ!$1:$1,0),0)))</f>
        <v/>
      </c>
      <c r="L1105" s="45" t="str">
        <f t="shared" si="106"/>
        <v/>
      </c>
      <c r="M1105" s="74">
        <f t="shared" si="107"/>
        <v>46021</v>
      </c>
    </row>
    <row r="1106" spans="1:13" x14ac:dyDescent="0.25">
      <c r="A1106" s="40">
        <v>1153</v>
      </c>
      <c r="B1106" s="40" t="str">
        <f t="shared" ref="B1106:B1169" si="109">CONCATENATE(TEXT(C1106,"YYYY")," ",TEXT(C1106,"AAAA"))</f>
        <v>2025 Aralık</v>
      </c>
      <c r="C1106" s="41">
        <f t="shared" si="108"/>
        <v>46021</v>
      </c>
      <c r="D1106" s="42"/>
      <c r="E1106" s="42"/>
      <c r="F1106" s="42"/>
      <c r="G1106" s="43"/>
      <c r="H1106" s="44" t="str">
        <f>IF(G1106="","",VLOOKUP(F1106,ISLER!$1:$51,MATCH(D1106,ISLER!$1:$1,0)-2,0)*VLOOKUP(VLOOKUP(F1106,ISLER!$1:$51,MATCH(D1106,ISLER!$1:$1,0)-1,0),DOVIZ!$1:$4,MATCH(CONCATENATE(TEXT(C1106,"YYYY")," ",TEXT(C1106,"AAAA")),DOVIZ!$1:$1,0),0))</f>
        <v/>
      </c>
      <c r="I1106" s="44" t="str">
        <f t="shared" si="104"/>
        <v/>
      </c>
      <c r="J1106" s="45" t="b">
        <f t="shared" si="105"/>
        <v>0</v>
      </c>
      <c r="K1106" s="45" t="str">
        <f>IF(J1106=FALSE,"",IF(G1106="","",VLOOKUP(F1106,ISLER!$1:$51,2,0)*VLOOKUP(VLOOKUP(F1106,ISLER!$1:$51,3,0),DOVIZ!$1:$4,MATCH(CONCATENATE(TEXT(C1106,"YYYY")," ",TEXT(C1106,"AAAA")),DOVIZ!$1:$1,0),0)))</f>
        <v/>
      </c>
      <c r="L1106" s="45" t="str">
        <f t="shared" si="106"/>
        <v/>
      </c>
      <c r="M1106" s="74">
        <f t="shared" si="107"/>
        <v>46021</v>
      </c>
    </row>
    <row r="1107" spans="1:13" x14ac:dyDescent="0.25">
      <c r="A1107" s="40">
        <v>1154</v>
      </c>
      <c r="B1107" s="40" t="str">
        <f t="shared" si="109"/>
        <v>2025 Aralık</v>
      </c>
      <c r="C1107" s="41">
        <f t="shared" si="108"/>
        <v>46021</v>
      </c>
      <c r="D1107" s="42"/>
      <c r="E1107" s="42"/>
      <c r="F1107" s="42"/>
      <c r="G1107" s="43"/>
      <c r="H1107" s="44" t="str">
        <f>IF(G1107="","",VLOOKUP(F1107,ISLER!$1:$51,MATCH(D1107,ISLER!$1:$1,0)-2,0)*VLOOKUP(VLOOKUP(F1107,ISLER!$1:$51,MATCH(D1107,ISLER!$1:$1,0)-1,0),DOVIZ!$1:$4,MATCH(CONCATENATE(TEXT(C1107,"YYYY")," ",TEXT(C1107,"AAAA")),DOVIZ!$1:$1,0),0))</f>
        <v/>
      </c>
      <c r="I1107" s="44" t="str">
        <f t="shared" si="104"/>
        <v/>
      </c>
      <c r="J1107" s="45" t="b">
        <f t="shared" si="105"/>
        <v>0</v>
      </c>
      <c r="K1107" s="45" t="str">
        <f>IF(J1107=FALSE,"",IF(G1107="","",VLOOKUP(F1107,ISLER!$1:$51,2,0)*VLOOKUP(VLOOKUP(F1107,ISLER!$1:$51,3,0),DOVIZ!$1:$4,MATCH(CONCATENATE(TEXT(C1107,"YYYY")," ",TEXT(C1107,"AAAA")),DOVIZ!$1:$1,0),0)))</f>
        <v/>
      </c>
      <c r="L1107" s="45" t="str">
        <f t="shared" si="106"/>
        <v/>
      </c>
      <c r="M1107" s="74">
        <f t="shared" si="107"/>
        <v>46021</v>
      </c>
    </row>
    <row r="1108" spans="1:13" x14ac:dyDescent="0.25">
      <c r="A1108" s="40">
        <v>1155</v>
      </c>
      <c r="B1108" s="40" t="str">
        <f t="shared" si="109"/>
        <v>2025 Aralık</v>
      </c>
      <c r="C1108" s="41">
        <f t="shared" si="108"/>
        <v>46021</v>
      </c>
      <c r="D1108" s="42"/>
      <c r="E1108" s="42"/>
      <c r="F1108" s="42"/>
      <c r="G1108" s="43"/>
      <c r="H1108" s="44" t="str">
        <f>IF(G1108="","",VLOOKUP(F1108,ISLER!$1:$51,MATCH(D1108,ISLER!$1:$1,0)-2,0)*VLOOKUP(VLOOKUP(F1108,ISLER!$1:$51,MATCH(D1108,ISLER!$1:$1,0)-1,0),DOVIZ!$1:$4,MATCH(CONCATENATE(TEXT(C1108,"YYYY")," ",TEXT(C1108,"AAAA")),DOVIZ!$1:$1,0),0))</f>
        <v/>
      </c>
      <c r="I1108" s="44" t="str">
        <f t="shared" si="104"/>
        <v/>
      </c>
      <c r="J1108" s="45" t="b">
        <f t="shared" si="105"/>
        <v>0</v>
      </c>
      <c r="K1108" s="45" t="str">
        <f>IF(J1108=FALSE,"",IF(G1108="","",VLOOKUP(F1108,ISLER!$1:$51,2,0)*VLOOKUP(VLOOKUP(F1108,ISLER!$1:$51,3,0),DOVIZ!$1:$4,MATCH(CONCATENATE(TEXT(C1108,"YYYY")," ",TEXT(C1108,"AAAA")),DOVIZ!$1:$1,0),0)))</f>
        <v/>
      </c>
      <c r="L1108" s="45" t="str">
        <f t="shared" si="106"/>
        <v/>
      </c>
      <c r="M1108" s="74">
        <f t="shared" si="107"/>
        <v>46021</v>
      </c>
    </row>
    <row r="1109" spans="1:13" x14ac:dyDescent="0.25">
      <c r="A1109" s="40">
        <v>1156</v>
      </c>
      <c r="B1109" s="40" t="str">
        <f t="shared" si="109"/>
        <v>2025 Aralık</v>
      </c>
      <c r="C1109" s="41">
        <f t="shared" si="108"/>
        <v>46021</v>
      </c>
      <c r="D1109" s="42"/>
      <c r="E1109" s="42"/>
      <c r="F1109" s="42"/>
      <c r="G1109" s="43"/>
      <c r="H1109" s="44" t="str">
        <f>IF(G1109="","",VLOOKUP(F1109,ISLER!$1:$51,MATCH(D1109,ISLER!$1:$1,0)-2,0)*VLOOKUP(VLOOKUP(F1109,ISLER!$1:$51,MATCH(D1109,ISLER!$1:$1,0)-1,0),DOVIZ!$1:$4,MATCH(CONCATENATE(TEXT(C1109,"YYYY")," ",TEXT(C1109,"AAAA")),DOVIZ!$1:$1,0),0))</f>
        <v/>
      </c>
      <c r="I1109" s="44" t="str">
        <f t="shared" si="104"/>
        <v/>
      </c>
      <c r="J1109" s="45" t="b">
        <f t="shared" si="105"/>
        <v>0</v>
      </c>
      <c r="K1109" s="45" t="str">
        <f>IF(J1109=FALSE,"",IF(G1109="","",VLOOKUP(F1109,ISLER!$1:$51,2,0)*VLOOKUP(VLOOKUP(F1109,ISLER!$1:$51,3,0),DOVIZ!$1:$4,MATCH(CONCATENATE(TEXT(C1109,"YYYY")," ",TEXT(C1109,"AAAA")),DOVIZ!$1:$1,0),0)))</f>
        <v/>
      </c>
      <c r="L1109" s="45" t="str">
        <f t="shared" si="106"/>
        <v/>
      </c>
      <c r="M1109" s="74">
        <f t="shared" si="107"/>
        <v>46021</v>
      </c>
    </row>
    <row r="1110" spans="1:13" x14ac:dyDescent="0.25">
      <c r="A1110" s="40">
        <v>1157</v>
      </c>
      <c r="B1110" s="40" t="str">
        <f t="shared" si="109"/>
        <v>2025 Aralık</v>
      </c>
      <c r="C1110" s="41">
        <f t="shared" si="108"/>
        <v>46021</v>
      </c>
      <c r="D1110" s="42"/>
      <c r="E1110" s="42"/>
      <c r="F1110" s="42"/>
      <c r="G1110" s="43"/>
      <c r="H1110" s="44" t="str">
        <f>IF(G1110="","",VLOOKUP(F1110,ISLER!$1:$51,MATCH(D1110,ISLER!$1:$1,0)-2,0)*VLOOKUP(VLOOKUP(F1110,ISLER!$1:$51,MATCH(D1110,ISLER!$1:$1,0)-1,0),DOVIZ!$1:$4,MATCH(CONCATENATE(TEXT(C1110,"YYYY")," ",TEXT(C1110,"AAAA")),DOVIZ!$1:$1,0),0))</f>
        <v/>
      </c>
      <c r="I1110" s="44" t="str">
        <f t="shared" si="104"/>
        <v/>
      </c>
      <c r="J1110" s="45" t="b">
        <f t="shared" si="105"/>
        <v>0</v>
      </c>
      <c r="K1110" s="45" t="str">
        <f>IF(J1110=FALSE,"",IF(G1110="","",VLOOKUP(F1110,ISLER!$1:$51,2,0)*VLOOKUP(VLOOKUP(F1110,ISLER!$1:$51,3,0),DOVIZ!$1:$4,MATCH(CONCATENATE(TEXT(C1110,"YYYY")," ",TEXT(C1110,"AAAA")),DOVIZ!$1:$1,0),0)))</f>
        <v/>
      </c>
      <c r="L1110" s="45" t="str">
        <f t="shared" si="106"/>
        <v/>
      </c>
      <c r="M1110" s="74">
        <f t="shared" si="107"/>
        <v>46021</v>
      </c>
    </row>
    <row r="1111" spans="1:13" x14ac:dyDescent="0.25">
      <c r="A1111" s="40">
        <v>1158</v>
      </c>
      <c r="B1111" s="40" t="str">
        <f t="shared" si="109"/>
        <v>2025 Aralık</v>
      </c>
      <c r="C1111" s="41">
        <f t="shared" si="108"/>
        <v>46021</v>
      </c>
      <c r="D1111" s="42"/>
      <c r="E1111" s="42"/>
      <c r="F1111" s="42"/>
      <c r="G1111" s="43"/>
      <c r="H1111" s="44" t="str">
        <f>IF(G1111="","",VLOOKUP(F1111,ISLER!$1:$51,MATCH(D1111,ISLER!$1:$1,0)-2,0)*VLOOKUP(VLOOKUP(F1111,ISLER!$1:$51,MATCH(D1111,ISLER!$1:$1,0)-1,0),DOVIZ!$1:$4,MATCH(CONCATENATE(TEXT(C1111,"YYYY")," ",TEXT(C1111,"AAAA")),DOVIZ!$1:$1,0),0))</f>
        <v/>
      </c>
      <c r="I1111" s="44" t="str">
        <f t="shared" si="104"/>
        <v/>
      </c>
      <c r="J1111" s="45" t="b">
        <f t="shared" si="105"/>
        <v>0</v>
      </c>
      <c r="K1111" s="45" t="str">
        <f>IF(J1111=FALSE,"",IF(G1111="","",VLOOKUP(F1111,ISLER!$1:$51,2,0)*VLOOKUP(VLOOKUP(F1111,ISLER!$1:$51,3,0),DOVIZ!$1:$4,MATCH(CONCATENATE(TEXT(C1111,"YYYY")," ",TEXT(C1111,"AAAA")),DOVIZ!$1:$1,0),0)))</f>
        <v/>
      </c>
      <c r="L1111" s="45" t="str">
        <f t="shared" si="106"/>
        <v/>
      </c>
      <c r="M1111" s="74">
        <f t="shared" si="107"/>
        <v>46021</v>
      </c>
    </row>
    <row r="1112" spans="1:13" x14ac:dyDescent="0.25">
      <c r="A1112" s="40">
        <v>1159</v>
      </c>
      <c r="B1112" s="40" t="str">
        <f t="shared" si="109"/>
        <v>2025 Aralık</v>
      </c>
      <c r="C1112" s="41">
        <f t="shared" si="108"/>
        <v>46021</v>
      </c>
      <c r="D1112" s="42"/>
      <c r="E1112" s="42"/>
      <c r="F1112" s="42"/>
      <c r="G1112" s="43"/>
      <c r="H1112" s="44" t="str">
        <f>IF(G1112="","",VLOOKUP(F1112,ISLER!$1:$51,MATCH(D1112,ISLER!$1:$1,0)-2,0)*VLOOKUP(VLOOKUP(F1112,ISLER!$1:$51,MATCH(D1112,ISLER!$1:$1,0)-1,0),DOVIZ!$1:$4,MATCH(CONCATENATE(TEXT(C1112,"YYYY")," ",TEXT(C1112,"AAAA")),DOVIZ!$1:$1,0),0))</f>
        <v/>
      </c>
      <c r="I1112" s="44" t="str">
        <f t="shared" si="104"/>
        <v/>
      </c>
      <c r="J1112" s="45" t="b">
        <f t="shared" si="105"/>
        <v>0</v>
      </c>
      <c r="K1112" s="45" t="str">
        <f>IF(J1112=FALSE,"",IF(G1112="","",VLOOKUP(F1112,ISLER!$1:$51,2,0)*VLOOKUP(VLOOKUP(F1112,ISLER!$1:$51,3,0),DOVIZ!$1:$4,MATCH(CONCATENATE(TEXT(C1112,"YYYY")," ",TEXT(C1112,"AAAA")),DOVIZ!$1:$1,0),0)))</f>
        <v/>
      </c>
      <c r="L1112" s="45" t="str">
        <f t="shared" si="106"/>
        <v/>
      </c>
      <c r="M1112" s="74">
        <f t="shared" si="107"/>
        <v>46021</v>
      </c>
    </row>
    <row r="1113" spans="1:13" x14ac:dyDescent="0.25">
      <c r="A1113" s="40">
        <v>1160</v>
      </c>
      <c r="B1113" s="40" t="str">
        <f t="shared" si="109"/>
        <v>2025 Aralık</v>
      </c>
      <c r="C1113" s="41">
        <f t="shared" si="108"/>
        <v>46021</v>
      </c>
      <c r="D1113" s="42"/>
      <c r="E1113" s="42"/>
      <c r="F1113" s="42"/>
      <c r="G1113" s="43"/>
      <c r="H1113" s="44" t="str">
        <f>IF(G1113="","",VLOOKUP(F1113,ISLER!$1:$51,MATCH(D1113,ISLER!$1:$1,0)-2,0)*VLOOKUP(VLOOKUP(F1113,ISLER!$1:$51,MATCH(D1113,ISLER!$1:$1,0)-1,0),DOVIZ!$1:$4,MATCH(CONCATENATE(TEXT(C1113,"YYYY")," ",TEXT(C1113,"AAAA")),DOVIZ!$1:$1,0),0))</f>
        <v/>
      </c>
      <c r="I1113" s="44" t="str">
        <f t="shared" si="104"/>
        <v/>
      </c>
      <c r="J1113" s="45" t="b">
        <f t="shared" si="105"/>
        <v>0</v>
      </c>
      <c r="K1113" s="45" t="str">
        <f>IF(J1113=FALSE,"",IF(G1113="","",VLOOKUP(F1113,ISLER!$1:$51,2,0)*VLOOKUP(VLOOKUP(F1113,ISLER!$1:$51,3,0),DOVIZ!$1:$4,MATCH(CONCATENATE(TEXT(C1113,"YYYY")," ",TEXT(C1113,"AAAA")),DOVIZ!$1:$1,0),0)))</f>
        <v/>
      </c>
      <c r="L1113" s="45" t="str">
        <f t="shared" si="106"/>
        <v/>
      </c>
      <c r="M1113" s="74">
        <f t="shared" si="107"/>
        <v>46021</v>
      </c>
    </row>
    <row r="1114" spans="1:13" x14ac:dyDescent="0.25">
      <c r="A1114" s="40">
        <v>1161</v>
      </c>
      <c r="B1114" s="40" t="str">
        <f t="shared" si="109"/>
        <v>2025 Aralık</v>
      </c>
      <c r="C1114" s="41">
        <f t="shared" si="108"/>
        <v>46021</v>
      </c>
      <c r="D1114" s="42"/>
      <c r="E1114" s="42"/>
      <c r="F1114" s="42"/>
      <c r="G1114" s="43"/>
      <c r="H1114" s="44" t="str">
        <f>IF(G1114="","",VLOOKUP(F1114,ISLER!$1:$51,MATCH(D1114,ISLER!$1:$1,0)-2,0)*VLOOKUP(VLOOKUP(F1114,ISLER!$1:$51,MATCH(D1114,ISLER!$1:$1,0)-1,0),DOVIZ!$1:$4,MATCH(CONCATENATE(TEXT(C1114,"YYYY")," ",TEXT(C1114,"AAAA")),DOVIZ!$1:$1,0),0))</f>
        <v/>
      </c>
      <c r="I1114" s="44" t="str">
        <f t="shared" si="104"/>
        <v/>
      </c>
      <c r="J1114" s="45" t="b">
        <f t="shared" si="105"/>
        <v>0</v>
      </c>
      <c r="K1114" s="45" t="str">
        <f>IF(J1114=FALSE,"",IF(G1114="","",VLOOKUP(F1114,ISLER!$1:$51,2,0)*VLOOKUP(VLOOKUP(F1114,ISLER!$1:$51,3,0),DOVIZ!$1:$4,MATCH(CONCATENATE(TEXT(C1114,"YYYY")," ",TEXT(C1114,"AAAA")),DOVIZ!$1:$1,0),0)))</f>
        <v/>
      </c>
      <c r="L1114" s="45" t="str">
        <f t="shared" si="106"/>
        <v/>
      </c>
      <c r="M1114" s="74">
        <f t="shared" si="107"/>
        <v>46021</v>
      </c>
    </row>
    <row r="1115" spans="1:13" x14ac:dyDescent="0.25">
      <c r="A1115" s="40">
        <v>1162</v>
      </c>
      <c r="B1115" s="40" t="str">
        <f t="shared" si="109"/>
        <v>2025 Aralık</v>
      </c>
      <c r="C1115" s="41">
        <f t="shared" si="108"/>
        <v>46021</v>
      </c>
      <c r="D1115" s="42"/>
      <c r="E1115" s="42"/>
      <c r="F1115" s="42"/>
      <c r="G1115" s="43"/>
      <c r="H1115" s="44" t="str">
        <f>IF(G1115="","",VLOOKUP(F1115,ISLER!$1:$51,MATCH(D1115,ISLER!$1:$1,0)-2,0)*VLOOKUP(VLOOKUP(F1115,ISLER!$1:$51,MATCH(D1115,ISLER!$1:$1,0)-1,0),DOVIZ!$1:$4,MATCH(CONCATENATE(TEXT(C1115,"YYYY")," ",TEXT(C1115,"AAAA")),DOVIZ!$1:$1,0),0))</f>
        <v/>
      </c>
      <c r="I1115" s="44" t="str">
        <f t="shared" si="104"/>
        <v/>
      </c>
      <c r="J1115" s="45" t="b">
        <f t="shared" si="105"/>
        <v>0</v>
      </c>
      <c r="K1115" s="45" t="str">
        <f>IF(J1115=FALSE,"",IF(G1115="","",VLOOKUP(F1115,ISLER!$1:$51,2,0)*VLOOKUP(VLOOKUP(F1115,ISLER!$1:$51,3,0),DOVIZ!$1:$4,MATCH(CONCATENATE(TEXT(C1115,"YYYY")," ",TEXT(C1115,"AAAA")),DOVIZ!$1:$1,0),0)))</f>
        <v/>
      </c>
      <c r="L1115" s="45" t="str">
        <f t="shared" si="106"/>
        <v/>
      </c>
      <c r="M1115" s="74">
        <f t="shared" si="107"/>
        <v>46021</v>
      </c>
    </row>
    <row r="1116" spans="1:13" x14ac:dyDescent="0.25">
      <c r="A1116" s="40">
        <v>1163</v>
      </c>
      <c r="B1116" s="40" t="str">
        <f t="shared" si="109"/>
        <v>2025 Aralık</v>
      </c>
      <c r="C1116" s="41">
        <f t="shared" si="108"/>
        <v>46021</v>
      </c>
      <c r="D1116" s="42"/>
      <c r="E1116" s="42"/>
      <c r="F1116" s="42"/>
      <c r="G1116" s="43"/>
      <c r="H1116" s="44" t="str">
        <f>IF(G1116="","",VLOOKUP(F1116,ISLER!$1:$51,MATCH(D1116,ISLER!$1:$1,0)-2,0)*VLOOKUP(VLOOKUP(F1116,ISLER!$1:$51,MATCH(D1116,ISLER!$1:$1,0)-1,0),DOVIZ!$1:$4,MATCH(CONCATENATE(TEXT(C1116,"YYYY")," ",TEXT(C1116,"AAAA")),DOVIZ!$1:$1,0),0))</f>
        <v/>
      </c>
      <c r="I1116" s="44" t="str">
        <f t="shared" si="104"/>
        <v/>
      </c>
      <c r="J1116" s="45" t="b">
        <f t="shared" si="105"/>
        <v>0</v>
      </c>
      <c r="K1116" s="45" t="str">
        <f>IF(J1116=FALSE,"",IF(G1116="","",VLOOKUP(F1116,ISLER!$1:$51,2,0)*VLOOKUP(VLOOKUP(F1116,ISLER!$1:$51,3,0),DOVIZ!$1:$4,MATCH(CONCATENATE(TEXT(C1116,"YYYY")," ",TEXT(C1116,"AAAA")),DOVIZ!$1:$1,0),0)))</f>
        <v/>
      </c>
      <c r="L1116" s="45" t="str">
        <f t="shared" si="106"/>
        <v/>
      </c>
      <c r="M1116" s="74">
        <f t="shared" si="107"/>
        <v>46021</v>
      </c>
    </row>
    <row r="1117" spans="1:13" x14ac:dyDescent="0.25">
      <c r="A1117" s="40">
        <v>1164</v>
      </c>
      <c r="B1117" s="40" t="str">
        <f t="shared" si="109"/>
        <v>2025 Aralık</v>
      </c>
      <c r="C1117" s="41">
        <f t="shared" si="108"/>
        <v>46021</v>
      </c>
      <c r="D1117" s="42"/>
      <c r="E1117" s="42"/>
      <c r="F1117" s="42"/>
      <c r="G1117" s="43"/>
      <c r="H1117" s="44" t="str">
        <f>IF(G1117="","",VLOOKUP(F1117,ISLER!$1:$51,MATCH(D1117,ISLER!$1:$1,0)-2,0)*VLOOKUP(VLOOKUP(F1117,ISLER!$1:$51,MATCH(D1117,ISLER!$1:$1,0)-1,0),DOVIZ!$1:$4,MATCH(CONCATENATE(TEXT(C1117,"YYYY")," ",TEXT(C1117,"AAAA")),DOVIZ!$1:$1,0),0))</f>
        <v/>
      </c>
      <c r="I1117" s="44" t="str">
        <f t="shared" si="104"/>
        <v/>
      </c>
      <c r="J1117" s="45" t="b">
        <f t="shared" si="105"/>
        <v>0</v>
      </c>
      <c r="K1117" s="45" t="str">
        <f>IF(J1117=FALSE,"",IF(G1117="","",VLOOKUP(F1117,ISLER!$1:$51,2,0)*VLOOKUP(VLOOKUP(F1117,ISLER!$1:$51,3,0),DOVIZ!$1:$4,MATCH(CONCATENATE(TEXT(C1117,"YYYY")," ",TEXT(C1117,"AAAA")),DOVIZ!$1:$1,0),0)))</f>
        <v/>
      </c>
      <c r="L1117" s="45" t="str">
        <f t="shared" si="106"/>
        <v/>
      </c>
      <c r="M1117" s="74">
        <f t="shared" si="107"/>
        <v>46021</v>
      </c>
    </row>
    <row r="1118" spans="1:13" x14ac:dyDescent="0.25">
      <c r="A1118" s="40">
        <v>1165</v>
      </c>
      <c r="B1118" s="40" t="str">
        <f t="shared" si="109"/>
        <v>2025 Aralık</v>
      </c>
      <c r="C1118" s="41">
        <f t="shared" si="108"/>
        <v>46021</v>
      </c>
      <c r="D1118" s="42"/>
      <c r="E1118" s="42"/>
      <c r="F1118" s="42"/>
      <c r="G1118" s="43"/>
      <c r="H1118" s="44" t="str">
        <f>IF(G1118="","",VLOOKUP(F1118,ISLER!$1:$51,MATCH(D1118,ISLER!$1:$1,0)-2,0)*VLOOKUP(VLOOKUP(F1118,ISLER!$1:$51,MATCH(D1118,ISLER!$1:$1,0)-1,0),DOVIZ!$1:$4,MATCH(CONCATENATE(TEXT(C1118,"YYYY")," ",TEXT(C1118,"AAAA")),DOVIZ!$1:$1,0),0))</f>
        <v/>
      </c>
      <c r="I1118" s="44" t="str">
        <f t="shared" si="104"/>
        <v/>
      </c>
      <c r="J1118" s="45" t="b">
        <f t="shared" si="105"/>
        <v>0</v>
      </c>
      <c r="K1118" s="45" t="str">
        <f>IF(J1118=FALSE,"",IF(G1118="","",VLOOKUP(F1118,ISLER!$1:$51,2,0)*VLOOKUP(VLOOKUP(F1118,ISLER!$1:$51,3,0),DOVIZ!$1:$4,MATCH(CONCATENATE(TEXT(C1118,"YYYY")," ",TEXT(C1118,"AAAA")),DOVIZ!$1:$1,0),0)))</f>
        <v/>
      </c>
      <c r="L1118" s="45" t="str">
        <f t="shared" si="106"/>
        <v/>
      </c>
      <c r="M1118" s="74">
        <f t="shared" si="107"/>
        <v>46021</v>
      </c>
    </row>
    <row r="1119" spans="1:13" x14ac:dyDescent="0.25">
      <c r="A1119" s="40">
        <v>1166</v>
      </c>
      <c r="B1119" s="40" t="str">
        <f t="shared" si="109"/>
        <v>2025 Aralık</v>
      </c>
      <c r="C1119" s="41">
        <f t="shared" si="108"/>
        <v>46021</v>
      </c>
      <c r="D1119" s="42"/>
      <c r="E1119" s="42"/>
      <c r="F1119" s="42"/>
      <c r="G1119" s="43"/>
      <c r="H1119" s="44" t="str">
        <f>IF(G1119="","",VLOOKUP(F1119,ISLER!$1:$51,MATCH(D1119,ISLER!$1:$1,0)-2,0)*VLOOKUP(VLOOKUP(F1119,ISLER!$1:$51,MATCH(D1119,ISLER!$1:$1,0)-1,0),DOVIZ!$1:$4,MATCH(CONCATENATE(TEXT(C1119,"YYYY")," ",TEXT(C1119,"AAAA")),DOVIZ!$1:$1,0),0))</f>
        <v/>
      </c>
      <c r="I1119" s="44" t="str">
        <f t="shared" si="104"/>
        <v/>
      </c>
      <c r="J1119" s="45" t="b">
        <f t="shared" si="105"/>
        <v>0</v>
      </c>
      <c r="K1119" s="45" t="str">
        <f>IF(J1119=FALSE,"",IF(G1119="","",VLOOKUP(F1119,ISLER!$1:$51,2,0)*VLOOKUP(VLOOKUP(F1119,ISLER!$1:$51,3,0),DOVIZ!$1:$4,MATCH(CONCATENATE(TEXT(C1119,"YYYY")," ",TEXT(C1119,"AAAA")),DOVIZ!$1:$1,0),0)))</f>
        <v/>
      </c>
      <c r="L1119" s="45" t="str">
        <f t="shared" si="106"/>
        <v/>
      </c>
      <c r="M1119" s="74">
        <f t="shared" si="107"/>
        <v>46021</v>
      </c>
    </row>
    <row r="1120" spans="1:13" x14ac:dyDescent="0.25">
      <c r="A1120" s="40">
        <v>1167</v>
      </c>
      <c r="B1120" s="40" t="str">
        <f t="shared" si="109"/>
        <v>2025 Aralık</v>
      </c>
      <c r="C1120" s="41">
        <f t="shared" si="108"/>
        <v>46021</v>
      </c>
      <c r="D1120" s="42"/>
      <c r="E1120" s="42"/>
      <c r="F1120" s="42"/>
      <c r="G1120" s="43"/>
      <c r="H1120" s="44" t="str">
        <f>IF(G1120="","",VLOOKUP(F1120,ISLER!$1:$51,MATCH(D1120,ISLER!$1:$1,0)-2,0)*VLOOKUP(VLOOKUP(F1120,ISLER!$1:$51,MATCH(D1120,ISLER!$1:$1,0)-1,0),DOVIZ!$1:$4,MATCH(CONCATENATE(TEXT(C1120,"YYYY")," ",TEXT(C1120,"AAAA")),DOVIZ!$1:$1,0),0))</f>
        <v/>
      </c>
      <c r="I1120" s="44" t="str">
        <f t="shared" si="104"/>
        <v/>
      </c>
      <c r="J1120" s="45" t="b">
        <f t="shared" si="105"/>
        <v>0</v>
      </c>
      <c r="K1120" s="45" t="str">
        <f>IF(J1120=FALSE,"",IF(G1120="","",VLOOKUP(F1120,ISLER!$1:$51,2,0)*VLOOKUP(VLOOKUP(F1120,ISLER!$1:$51,3,0),DOVIZ!$1:$4,MATCH(CONCATENATE(TEXT(C1120,"YYYY")," ",TEXT(C1120,"AAAA")),DOVIZ!$1:$1,0),0)))</f>
        <v/>
      </c>
      <c r="L1120" s="45" t="str">
        <f t="shared" si="106"/>
        <v/>
      </c>
      <c r="M1120" s="74">
        <f t="shared" si="107"/>
        <v>46021</v>
      </c>
    </row>
    <row r="1121" spans="1:13" x14ac:dyDescent="0.25">
      <c r="A1121" s="40">
        <v>1168</v>
      </c>
      <c r="B1121" s="40" t="str">
        <f t="shared" si="109"/>
        <v>2025 Aralık</v>
      </c>
      <c r="C1121" s="41">
        <f t="shared" si="108"/>
        <v>46021</v>
      </c>
      <c r="D1121" s="42"/>
      <c r="E1121" s="42"/>
      <c r="F1121" s="42"/>
      <c r="G1121" s="43"/>
      <c r="H1121" s="44" t="str">
        <f>IF(G1121="","",VLOOKUP(F1121,ISLER!$1:$51,MATCH(D1121,ISLER!$1:$1,0)-2,0)*VLOOKUP(VLOOKUP(F1121,ISLER!$1:$51,MATCH(D1121,ISLER!$1:$1,0)-1,0),DOVIZ!$1:$4,MATCH(CONCATENATE(TEXT(C1121,"YYYY")," ",TEXT(C1121,"AAAA")),DOVIZ!$1:$1,0),0))</f>
        <v/>
      </c>
      <c r="I1121" s="44" t="str">
        <f t="shared" si="104"/>
        <v/>
      </c>
      <c r="J1121" s="45" t="b">
        <f t="shared" si="105"/>
        <v>0</v>
      </c>
      <c r="K1121" s="45" t="str">
        <f>IF(J1121=FALSE,"",IF(G1121="","",VLOOKUP(F1121,ISLER!$1:$51,2,0)*VLOOKUP(VLOOKUP(F1121,ISLER!$1:$51,3,0),DOVIZ!$1:$4,MATCH(CONCATENATE(TEXT(C1121,"YYYY")," ",TEXT(C1121,"AAAA")),DOVIZ!$1:$1,0),0)))</f>
        <v/>
      </c>
      <c r="L1121" s="45" t="str">
        <f t="shared" si="106"/>
        <v/>
      </c>
      <c r="M1121" s="74">
        <f t="shared" si="107"/>
        <v>46021</v>
      </c>
    </row>
    <row r="1122" spans="1:13" x14ac:dyDescent="0.25">
      <c r="A1122" s="40">
        <v>1169</v>
      </c>
      <c r="B1122" s="40" t="str">
        <f t="shared" si="109"/>
        <v>2025 Aralık</v>
      </c>
      <c r="C1122" s="41">
        <f t="shared" si="108"/>
        <v>46021</v>
      </c>
      <c r="D1122" s="42"/>
      <c r="E1122" s="42"/>
      <c r="F1122" s="42"/>
      <c r="G1122" s="43"/>
      <c r="H1122" s="44" t="str">
        <f>IF(G1122="","",VLOOKUP(F1122,ISLER!$1:$51,MATCH(D1122,ISLER!$1:$1,0)-2,0)*VLOOKUP(VLOOKUP(F1122,ISLER!$1:$51,MATCH(D1122,ISLER!$1:$1,0)-1,0),DOVIZ!$1:$4,MATCH(CONCATENATE(TEXT(C1122,"YYYY")," ",TEXT(C1122,"AAAA")),DOVIZ!$1:$1,0),0))</f>
        <v/>
      </c>
      <c r="I1122" s="44" t="str">
        <f t="shared" si="104"/>
        <v/>
      </c>
      <c r="J1122" s="45" t="b">
        <f t="shared" si="105"/>
        <v>0</v>
      </c>
      <c r="K1122" s="45" t="str">
        <f>IF(J1122=FALSE,"",IF(G1122="","",VLOOKUP(F1122,ISLER!$1:$51,2,0)*VLOOKUP(VLOOKUP(F1122,ISLER!$1:$51,3,0),DOVIZ!$1:$4,MATCH(CONCATENATE(TEXT(C1122,"YYYY")," ",TEXT(C1122,"AAAA")),DOVIZ!$1:$1,0),0)))</f>
        <v/>
      </c>
      <c r="L1122" s="45" t="str">
        <f t="shared" si="106"/>
        <v/>
      </c>
      <c r="M1122" s="74">
        <f t="shared" si="107"/>
        <v>46021</v>
      </c>
    </row>
    <row r="1123" spans="1:13" x14ac:dyDescent="0.25">
      <c r="A1123" s="40">
        <v>1170</v>
      </c>
      <c r="B1123" s="40" t="str">
        <f t="shared" si="109"/>
        <v>2025 Aralık</v>
      </c>
      <c r="C1123" s="41">
        <f t="shared" si="108"/>
        <v>46021</v>
      </c>
      <c r="D1123" s="42"/>
      <c r="E1123" s="42"/>
      <c r="F1123" s="42"/>
      <c r="G1123" s="43"/>
      <c r="H1123" s="44" t="str">
        <f>IF(G1123="","",VLOOKUP(F1123,ISLER!$1:$51,MATCH(D1123,ISLER!$1:$1,0)-2,0)*VLOOKUP(VLOOKUP(F1123,ISLER!$1:$51,MATCH(D1123,ISLER!$1:$1,0)-1,0),DOVIZ!$1:$4,MATCH(CONCATENATE(TEXT(C1123,"YYYY")," ",TEXT(C1123,"AAAA")),DOVIZ!$1:$1,0),0))</f>
        <v/>
      </c>
      <c r="I1123" s="44" t="str">
        <f t="shared" si="104"/>
        <v/>
      </c>
      <c r="J1123" s="45" t="b">
        <f t="shared" si="105"/>
        <v>0</v>
      </c>
      <c r="K1123" s="45" t="str">
        <f>IF(J1123=FALSE,"",IF(G1123="","",VLOOKUP(F1123,ISLER!$1:$51,2,0)*VLOOKUP(VLOOKUP(F1123,ISLER!$1:$51,3,0),DOVIZ!$1:$4,MATCH(CONCATENATE(TEXT(C1123,"YYYY")," ",TEXT(C1123,"AAAA")),DOVIZ!$1:$1,0),0)))</f>
        <v/>
      </c>
      <c r="L1123" s="45" t="str">
        <f t="shared" si="106"/>
        <v/>
      </c>
      <c r="M1123" s="74">
        <f t="shared" si="107"/>
        <v>46021</v>
      </c>
    </row>
    <row r="1124" spans="1:13" x14ac:dyDescent="0.25">
      <c r="A1124" s="40">
        <v>1171</v>
      </c>
      <c r="B1124" s="40" t="str">
        <f t="shared" si="109"/>
        <v>2025 Aralık</v>
      </c>
      <c r="C1124" s="41">
        <f t="shared" si="108"/>
        <v>46021</v>
      </c>
      <c r="D1124" s="42"/>
      <c r="E1124" s="42"/>
      <c r="F1124" s="42"/>
      <c r="G1124" s="43"/>
      <c r="H1124" s="44" t="str">
        <f>IF(G1124="","",VLOOKUP(F1124,ISLER!$1:$51,MATCH(D1124,ISLER!$1:$1,0)-2,0)*VLOOKUP(VLOOKUP(F1124,ISLER!$1:$51,MATCH(D1124,ISLER!$1:$1,0)-1,0),DOVIZ!$1:$4,MATCH(CONCATENATE(TEXT(C1124,"YYYY")," ",TEXT(C1124,"AAAA")),DOVIZ!$1:$1,0),0))</f>
        <v/>
      </c>
      <c r="I1124" s="44" t="str">
        <f t="shared" si="104"/>
        <v/>
      </c>
      <c r="J1124" s="45" t="b">
        <f t="shared" si="105"/>
        <v>0</v>
      </c>
      <c r="K1124" s="45" t="str">
        <f>IF(J1124=FALSE,"",IF(G1124="","",VLOOKUP(F1124,ISLER!$1:$51,2,0)*VLOOKUP(VLOOKUP(F1124,ISLER!$1:$51,3,0),DOVIZ!$1:$4,MATCH(CONCATENATE(TEXT(C1124,"YYYY")," ",TEXT(C1124,"AAAA")),DOVIZ!$1:$1,0),0)))</f>
        <v/>
      </c>
      <c r="L1124" s="45" t="str">
        <f t="shared" si="106"/>
        <v/>
      </c>
      <c r="M1124" s="74">
        <f t="shared" si="107"/>
        <v>46021</v>
      </c>
    </row>
    <row r="1125" spans="1:13" x14ac:dyDescent="0.25">
      <c r="A1125" s="40">
        <v>1172</v>
      </c>
      <c r="B1125" s="40" t="str">
        <f t="shared" si="109"/>
        <v>2025 Aralık</v>
      </c>
      <c r="C1125" s="41">
        <f t="shared" si="108"/>
        <v>46021</v>
      </c>
      <c r="D1125" s="42"/>
      <c r="E1125" s="42"/>
      <c r="F1125" s="42"/>
      <c r="G1125" s="43"/>
      <c r="H1125" s="44" t="str">
        <f>IF(G1125="","",VLOOKUP(F1125,ISLER!$1:$51,MATCH(D1125,ISLER!$1:$1,0)-2,0)*VLOOKUP(VLOOKUP(F1125,ISLER!$1:$51,MATCH(D1125,ISLER!$1:$1,0)-1,0),DOVIZ!$1:$4,MATCH(CONCATENATE(TEXT(C1125,"YYYY")," ",TEXT(C1125,"AAAA")),DOVIZ!$1:$1,0),0))</f>
        <v/>
      </c>
      <c r="I1125" s="44" t="str">
        <f t="shared" si="104"/>
        <v/>
      </c>
      <c r="J1125" s="45" t="b">
        <f t="shared" si="105"/>
        <v>0</v>
      </c>
      <c r="K1125" s="45" t="str">
        <f>IF(J1125=FALSE,"",IF(G1125="","",VLOOKUP(F1125,ISLER!$1:$51,2,0)*VLOOKUP(VLOOKUP(F1125,ISLER!$1:$51,3,0),DOVIZ!$1:$4,MATCH(CONCATENATE(TEXT(C1125,"YYYY")," ",TEXT(C1125,"AAAA")),DOVIZ!$1:$1,0),0)))</f>
        <v/>
      </c>
      <c r="L1125" s="45" t="str">
        <f t="shared" si="106"/>
        <v/>
      </c>
      <c r="M1125" s="74">
        <f t="shared" si="107"/>
        <v>46021</v>
      </c>
    </row>
    <row r="1126" spans="1:13" x14ac:dyDescent="0.25">
      <c r="A1126" s="40">
        <v>1173</v>
      </c>
      <c r="B1126" s="40" t="str">
        <f t="shared" si="109"/>
        <v>2025 Aralık</v>
      </c>
      <c r="C1126" s="41">
        <f t="shared" si="108"/>
        <v>46021</v>
      </c>
      <c r="D1126" s="42"/>
      <c r="E1126" s="42"/>
      <c r="F1126" s="42"/>
      <c r="G1126" s="43"/>
      <c r="H1126" s="44" t="str">
        <f>IF(G1126="","",VLOOKUP(F1126,ISLER!$1:$51,MATCH(D1126,ISLER!$1:$1,0)-2,0)*VLOOKUP(VLOOKUP(F1126,ISLER!$1:$51,MATCH(D1126,ISLER!$1:$1,0)-1,0),DOVIZ!$1:$4,MATCH(CONCATENATE(TEXT(C1126,"YYYY")," ",TEXT(C1126,"AAAA")),DOVIZ!$1:$1,0),0))</f>
        <v/>
      </c>
      <c r="I1126" s="44" t="str">
        <f t="shared" si="104"/>
        <v/>
      </c>
      <c r="J1126" s="45" t="b">
        <f t="shared" si="105"/>
        <v>0</v>
      </c>
      <c r="K1126" s="45" t="str">
        <f>IF(J1126=FALSE,"",IF(G1126="","",VLOOKUP(F1126,ISLER!$1:$51,2,0)*VLOOKUP(VLOOKUP(F1126,ISLER!$1:$51,3,0),DOVIZ!$1:$4,MATCH(CONCATENATE(TEXT(C1126,"YYYY")," ",TEXT(C1126,"AAAA")),DOVIZ!$1:$1,0),0)))</f>
        <v/>
      </c>
      <c r="L1126" s="45" t="str">
        <f t="shared" si="106"/>
        <v/>
      </c>
      <c r="M1126" s="74">
        <f t="shared" si="107"/>
        <v>46021</v>
      </c>
    </row>
    <row r="1127" spans="1:13" x14ac:dyDescent="0.25">
      <c r="A1127" s="40">
        <v>1174</v>
      </c>
      <c r="B1127" s="40" t="str">
        <f t="shared" si="109"/>
        <v>2025 Aralık</v>
      </c>
      <c r="C1127" s="41">
        <f t="shared" si="108"/>
        <v>46021</v>
      </c>
      <c r="D1127" s="42"/>
      <c r="E1127" s="42"/>
      <c r="F1127" s="42"/>
      <c r="G1127" s="43"/>
      <c r="H1127" s="44" t="str">
        <f>IF(G1127="","",VLOOKUP(F1127,ISLER!$1:$51,MATCH(D1127,ISLER!$1:$1,0)-2,0)*VLOOKUP(VLOOKUP(F1127,ISLER!$1:$51,MATCH(D1127,ISLER!$1:$1,0)-1,0),DOVIZ!$1:$4,MATCH(CONCATENATE(TEXT(C1127,"YYYY")," ",TEXT(C1127,"AAAA")),DOVIZ!$1:$1,0),0))</f>
        <v/>
      </c>
      <c r="I1127" s="44" t="str">
        <f t="shared" si="104"/>
        <v/>
      </c>
      <c r="J1127" s="45" t="b">
        <f t="shared" si="105"/>
        <v>0</v>
      </c>
      <c r="K1127" s="45" t="str">
        <f>IF(J1127=FALSE,"",IF(G1127="","",VLOOKUP(F1127,ISLER!$1:$51,2,0)*VLOOKUP(VLOOKUP(F1127,ISLER!$1:$51,3,0),DOVIZ!$1:$4,MATCH(CONCATENATE(TEXT(C1127,"YYYY")," ",TEXT(C1127,"AAAA")),DOVIZ!$1:$1,0),0)))</f>
        <v/>
      </c>
      <c r="L1127" s="45" t="str">
        <f t="shared" si="106"/>
        <v/>
      </c>
      <c r="M1127" s="74">
        <f t="shared" si="107"/>
        <v>46021</v>
      </c>
    </row>
    <row r="1128" spans="1:13" x14ac:dyDescent="0.25">
      <c r="A1128" s="40">
        <v>1175</v>
      </c>
      <c r="B1128" s="40" t="str">
        <f t="shared" si="109"/>
        <v>2025 Aralık</v>
      </c>
      <c r="C1128" s="41">
        <f t="shared" si="108"/>
        <v>46021</v>
      </c>
      <c r="D1128" s="42"/>
      <c r="E1128" s="42"/>
      <c r="F1128" s="42"/>
      <c r="G1128" s="43"/>
      <c r="H1128" s="44" t="str">
        <f>IF(G1128="","",VLOOKUP(F1128,ISLER!$1:$51,MATCH(D1128,ISLER!$1:$1,0)-2,0)*VLOOKUP(VLOOKUP(F1128,ISLER!$1:$51,MATCH(D1128,ISLER!$1:$1,0)-1,0),DOVIZ!$1:$4,MATCH(CONCATENATE(TEXT(C1128,"YYYY")," ",TEXT(C1128,"AAAA")),DOVIZ!$1:$1,0),0))</f>
        <v/>
      </c>
      <c r="I1128" s="44" t="str">
        <f t="shared" si="104"/>
        <v/>
      </c>
      <c r="J1128" s="45" t="b">
        <f t="shared" si="105"/>
        <v>0</v>
      </c>
      <c r="K1128" s="45" t="str">
        <f>IF(J1128=FALSE,"",IF(G1128="","",VLOOKUP(F1128,ISLER!$1:$51,2,0)*VLOOKUP(VLOOKUP(F1128,ISLER!$1:$51,3,0),DOVIZ!$1:$4,MATCH(CONCATENATE(TEXT(C1128,"YYYY")," ",TEXT(C1128,"AAAA")),DOVIZ!$1:$1,0),0)))</f>
        <v/>
      </c>
      <c r="L1128" s="45" t="str">
        <f t="shared" si="106"/>
        <v/>
      </c>
      <c r="M1128" s="74">
        <f t="shared" si="107"/>
        <v>46021</v>
      </c>
    </row>
    <row r="1129" spans="1:13" x14ac:dyDescent="0.25">
      <c r="A1129" s="40">
        <v>1176</v>
      </c>
      <c r="B1129" s="40" t="str">
        <f t="shared" si="109"/>
        <v>2025 Aralık</v>
      </c>
      <c r="C1129" s="41">
        <f t="shared" si="108"/>
        <v>46021</v>
      </c>
      <c r="D1129" s="42"/>
      <c r="E1129" s="42"/>
      <c r="F1129" s="42"/>
      <c r="G1129" s="43"/>
      <c r="H1129" s="44" t="str">
        <f>IF(G1129="","",VLOOKUP(F1129,ISLER!$1:$51,MATCH(D1129,ISLER!$1:$1,0)-2,0)*VLOOKUP(VLOOKUP(F1129,ISLER!$1:$51,MATCH(D1129,ISLER!$1:$1,0)-1,0),DOVIZ!$1:$4,MATCH(CONCATENATE(TEXT(C1129,"YYYY")," ",TEXT(C1129,"AAAA")),DOVIZ!$1:$1,0),0))</f>
        <v/>
      </c>
      <c r="I1129" s="44" t="str">
        <f t="shared" si="104"/>
        <v/>
      </c>
      <c r="J1129" s="45" t="b">
        <f t="shared" si="105"/>
        <v>0</v>
      </c>
      <c r="K1129" s="45" t="str">
        <f>IF(J1129=FALSE,"",IF(G1129="","",VLOOKUP(F1129,ISLER!$1:$51,2,0)*VLOOKUP(VLOOKUP(F1129,ISLER!$1:$51,3,0),DOVIZ!$1:$4,MATCH(CONCATENATE(TEXT(C1129,"YYYY")," ",TEXT(C1129,"AAAA")),DOVIZ!$1:$1,0),0)))</f>
        <v/>
      </c>
      <c r="L1129" s="45" t="str">
        <f t="shared" si="106"/>
        <v/>
      </c>
      <c r="M1129" s="74">
        <f t="shared" si="107"/>
        <v>46021</v>
      </c>
    </row>
    <row r="1130" spans="1:13" x14ac:dyDescent="0.25">
      <c r="A1130" s="40">
        <v>1177</v>
      </c>
      <c r="B1130" s="40" t="str">
        <f t="shared" si="109"/>
        <v>2025 Aralık</v>
      </c>
      <c r="C1130" s="41">
        <f t="shared" si="108"/>
        <v>46021</v>
      </c>
      <c r="D1130" s="42"/>
      <c r="E1130" s="42"/>
      <c r="F1130" s="42"/>
      <c r="G1130" s="43"/>
      <c r="H1130" s="44" t="str">
        <f>IF(G1130="","",VLOOKUP(F1130,ISLER!$1:$51,MATCH(D1130,ISLER!$1:$1,0)-2,0)*VLOOKUP(VLOOKUP(F1130,ISLER!$1:$51,MATCH(D1130,ISLER!$1:$1,0)-1,0),DOVIZ!$1:$4,MATCH(CONCATENATE(TEXT(C1130,"YYYY")," ",TEXT(C1130,"AAAA")),DOVIZ!$1:$1,0),0))</f>
        <v/>
      </c>
      <c r="I1130" s="44" t="str">
        <f t="shared" si="104"/>
        <v/>
      </c>
      <c r="J1130" s="45" t="b">
        <f t="shared" si="105"/>
        <v>0</v>
      </c>
      <c r="K1130" s="45" t="str">
        <f>IF(J1130=FALSE,"",IF(G1130="","",VLOOKUP(F1130,ISLER!$1:$51,2,0)*VLOOKUP(VLOOKUP(F1130,ISLER!$1:$51,3,0),DOVIZ!$1:$4,MATCH(CONCATENATE(TEXT(C1130,"YYYY")," ",TEXT(C1130,"AAAA")),DOVIZ!$1:$1,0),0)))</f>
        <v/>
      </c>
      <c r="L1130" s="45" t="str">
        <f t="shared" si="106"/>
        <v/>
      </c>
      <c r="M1130" s="74">
        <f t="shared" si="107"/>
        <v>46021</v>
      </c>
    </row>
    <row r="1131" spans="1:13" x14ac:dyDescent="0.25">
      <c r="A1131" s="40">
        <v>1178</v>
      </c>
      <c r="B1131" s="40" t="str">
        <f t="shared" si="109"/>
        <v>2025 Aralık</v>
      </c>
      <c r="C1131" s="41">
        <f t="shared" si="108"/>
        <v>46021</v>
      </c>
      <c r="D1131" s="42"/>
      <c r="E1131" s="42"/>
      <c r="F1131" s="42"/>
      <c r="G1131" s="43"/>
      <c r="H1131" s="44" t="str">
        <f>IF(G1131="","",VLOOKUP(F1131,ISLER!$1:$51,MATCH(D1131,ISLER!$1:$1,0)-2,0)*VLOOKUP(VLOOKUP(F1131,ISLER!$1:$51,MATCH(D1131,ISLER!$1:$1,0)-1,0),DOVIZ!$1:$4,MATCH(CONCATENATE(TEXT(C1131,"YYYY")," ",TEXT(C1131,"AAAA")),DOVIZ!$1:$1,0),0))</f>
        <v/>
      </c>
      <c r="I1131" s="44" t="str">
        <f t="shared" si="104"/>
        <v/>
      </c>
      <c r="J1131" s="45" t="b">
        <f t="shared" si="105"/>
        <v>0</v>
      </c>
      <c r="K1131" s="45" t="str">
        <f>IF(J1131=FALSE,"",IF(G1131="","",VLOOKUP(F1131,ISLER!$1:$51,2,0)*VLOOKUP(VLOOKUP(F1131,ISLER!$1:$51,3,0),DOVIZ!$1:$4,MATCH(CONCATENATE(TEXT(C1131,"YYYY")," ",TEXT(C1131,"AAAA")),DOVIZ!$1:$1,0),0)))</f>
        <v/>
      </c>
      <c r="L1131" s="45" t="str">
        <f t="shared" si="106"/>
        <v/>
      </c>
      <c r="M1131" s="74">
        <f t="shared" si="107"/>
        <v>46021</v>
      </c>
    </row>
    <row r="1132" spans="1:13" x14ac:dyDescent="0.25">
      <c r="A1132" s="40">
        <v>1179</v>
      </c>
      <c r="B1132" s="40" t="str">
        <f t="shared" si="109"/>
        <v>2025 Aralık</v>
      </c>
      <c r="C1132" s="41">
        <f t="shared" si="108"/>
        <v>46021</v>
      </c>
      <c r="D1132" s="42"/>
      <c r="E1132" s="42"/>
      <c r="F1132" s="42"/>
      <c r="G1132" s="43"/>
      <c r="H1132" s="44" t="str">
        <f>IF(G1132="","",VLOOKUP(F1132,ISLER!$1:$51,MATCH(D1132,ISLER!$1:$1,0)-2,0)*VLOOKUP(VLOOKUP(F1132,ISLER!$1:$51,MATCH(D1132,ISLER!$1:$1,0)-1,0),DOVIZ!$1:$4,MATCH(CONCATENATE(TEXT(C1132,"YYYY")," ",TEXT(C1132,"AAAA")),DOVIZ!$1:$1,0),0))</f>
        <v/>
      </c>
      <c r="I1132" s="44" t="str">
        <f t="shared" si="104"/>
        <v/>
      </c>
      <c r="J1132" s="45" t="b">
        <f t="shared" si="105"/>
        <v>0</v>
      </c>
      <c r="K1132" s="45" t="str">
        <f>IF(J1132=FALSE,"",IF(G1132="","",VLOOKUP(F1132,ISLER!$1:$51,2,0)*VLOOKUP(VLOOKUP(F1132,ISLER!$1:$51,3,0),DOVIZ!$1:$4,MATCH(CONCATENATE(TEXT(C1132,"YYYY")," ",TEXT(C1132,"AAAA")),DOVIZ!$1:$1,0),0)))</f>
        <v/>
      </c>
      <c r="L1132" s="45" t="str">
        <f t="shared" si="106"/>
        <v/>
      </c>
      <c r="M1132" s="74">
        <f t="shared" si="107"/>
        <v>46021</v>
      </c>
    </row>
    <row r="1133" spans="1:13" x14ac:dyDescent="0.25">
      <c r="A1133" s="40">
        <v>1180</v>
      </c>
      <c r="B1133" s="40" t="str">
        <f t="shared" si="109"/>
        <v>2025 Aralık</v>
      </c>
      <c r="C1133" s="41">
        <f t="shared" si="108"/>
        <v>46021</v>
      </c>
      <c r="D1133" s="42"/>
      <c r="E1133" s="42"/>
      <c r="F1133" s="42"/>
      <c r="G1133" s="43"/>
      <c r="H1133" s="44" t="str">
        <f>IF(G1133="","",VLOOKUP(F1133,ISLER!$1:$51,MATCH(D1133,ISLER!$1:$1,0)-2,0)*VLOOKUP(VLOOKUP(F1133,ISLER!$1:$51,MATCH(D1133,ISLER!$1:$1,0)-1,0),DOVIZ!$1:$4,MATCH(CONCATENATE(TEXT(C1133,"YYYY")," ",TEXT(C1133,"AAAA")),DOVIZ!$1:$1,0),0))</f>
        <v/>
      </c>
      <c r="I1133" s="44" t="str">
        <f t="shared" si="104"/>
        <v/>
      </c>
      <c r="J1133" s="45" t="b">
        <f t="shared" si="105"/>
        <v>0</v>
      </c>
      <c r="K1133" s="45" t="str">
        <f>IF(J1133=FALSE,"",IF(G1133="","",VLOOKUP(F1133,ISLER!$1:$51,2,0)*VLOOKUP(VLOOKUP(F1133,ISLER!$1:$51,3,0),DOVIZ!$1:$4,MATCH(CONCATENATE(TEXT(C1133,"YYYY")," ",TEXT(C1133,"AAAA")),DOVIZ!$1:$1,0),0)))</f>
        <v/>
      </c>
      <c r="L1133" s="45" t="str">
        <f t="shared" si="106"/>
        <v/>
      </c>
      <c r="M1133" s="74">
        <f t="shared" si="107"/>
        <v>46021</v>
      </c>
    </row>
    <row r="1134" spans="1:13" x14ac:dyDescent="0.25">
      <c r="A1134" s="40">
        <v>1181</v>
      </c>
      <c r="B1134" s="40" t="str">
        <f t="shared" si="109"/>
        <v>2025 Aralık</v>
      </c>
      <c r="C1134" s="41">
        <f t="shared" si="108"/>
        <v>46021</v>
      </c>
      <c r="D1134" s="42"/>
      <c r="E1134" s="42"/>
      <c r="F1134" s="42"/>
      <c r="G1134" s="43"/>
      <c r="H1134" s="44" t="str">
        <f>IF(G1134="","",VLOOKUP(F1134,ISLER!$1:$51,MATCH(D1134,ISLER!$1:$1,0)-2,0)*VLOOKUP(VLOOKUP(F1134,ISLER!$1:$51,MATCH(D1134,ISLER!$1:$1,0)-1,0),DOVIZ!$1:$4,MATCH(CONCATENATE(TEXT(C1134,"YYYY")," ",TEXT(C1134,"AAAA")),DOVIZ!$1:$1,0),0))</f>
        <v/>
      </c>
      <c r="I1134" s="44" t="str">
        <f t="shared" si="104"/>
        <v/>
      </c>
      <c r="J1134" s="45" t="b">
        <f t="shared" si="105"/>
        <v>0</v>
      </c>
      <c r="K1134" s="45" t="str">
        <f>IF(J1134=FALSE,"",IF(G1134="","",VLOOKUP(F1134,ISLER!$1:$51,2,0)*VLOOKUP(VLOOKUP(F1134,ISLER!$1:$51,3,0),DOVIZ!$1:$4,MATCH(CONCATENATE(TEXT(C1134,"YYYY")," ",TEXT(C1134,"AAAA")),DOVIZ!$1:$1,0),0)))</f>
        <v/>
      </c>
      <c r="L1134" s="45" t="str">
        <f t="shared" si="106"/>
        <v/>
      </c>
      <c r="M1134" s="74">
        <f t="shared" si="107"/>
        <v>46021</v>
      </c>
    </row>
    <row r="1135" spans="1:13" x14ac:dyDescent="0.25">
      <c r="A1135" s="40">
        <v>1182</v>
      </c>
      <c r="B1135" s="40" t="str">
        <f t="shared" si="109"/>
        <v>2025 Aralık</v>
      </c>
      <c r="C1135" s="41">
        <f t="shared" si="108"/>
        <v>46021</v>
      </c>
      <c r="D1135" s="42"/>
      <c r="E1135" s="42"/>
      <c r="F1135" s="42"/>
      <c r="G1135" s="43"/>
      <c r="H1135" s="44" t="str">
        <f>IF(G1135="","",VLOOKUP(F1135,ISLER!$1:$51,MATCH(D1135,ISLER!$1:$1,0)-2,0)*VLOOKUP(VLOOKUP(F1135,ISLER!$1:$51,MATCH(D1135,ISLER!$1:$1,0)-1,0),DOVIZ!$1:$4,MATCH(CONCATENATE(TEXT(C1135,"YYYY")," ",TEXT(C1135,"AAAA")),DOVIZ!$1:$1,0),0))</f>
        <v/>
      </c>
      <c r="I1135" s="44" t="str">
        <f t="shared" si="104"/>
        <v/>
      </c>
      <c r="J1135" s="45" t="b">
        <f t="shared" si="105"/>
        <v>0</v>
      </c>
      <c r="K1135" s="45" t="str">
        <f>IF(J1135=FALSE,"",IF(G1135="","",VLOOKUP(F1135,ISLER!$1:$51,2,0)*VLOOKUP(VLOOKUP(F1135,ISLER!$1:$51,3,0),DOVIZ!$1:$4,MATCH(CONCATENATE(TEXT(C1135,"YYYY")," ",TEXT(C1135,"AAAA")),DOVIZ!$1:$1,0),0)))</f>
        <v/>
      </c>
      <c r="L1135" s="45" t="str">
        <f t="shared" si="106"/>
        <v/>
      </c>
      <c r="M1135" s="74">
        <f t="shared" si="107"/>
        <v>46021</v>
      </c>
    </row>
    <row r="1136" spans="1:13" x14ac:dyDescent="0.25">
      <c r="A1136" s="40">
        <v>1183</v>
      </c>
      <c r="B1136" s="40" t="str">
        <f t="shared" si="109"/>
        <v>2025 Aralık</v>
      </c>
      <c r="C1136" s="41">
        <f t="shared" si="108"/>
        <v>46021</v>
      </c>
      <c r="D1136" s="42"/>
      <c r="E1136" s="42"/>
      <c r="F1136" s="42"/>
      <c r="G1136" s="43"/>
      <c r="H1136" s="44" t="str">
        <f>IF(G1136="","",VLOOKUP(F1136,ISLER!$1:$51,MATCH(D1136,ISLER!$1:$1,0)-2,0)*VLOOKUP(VLOOKUP(F1136,ISLER!$1:$51,MATCH(D1136,ISLER!$1:$1,0)-1,0),DOVIZ!$1:$4,MATCH(CONCATENATE(TEXT(C1136,"YYYY")," ",TEXT(C1136,"AAAA")),DOVIZ!$1:$1,0),0))</f>
        <v/>
      </c>
      <c r="I1136" s="44" t="str">
        <f t="shared" si="104"/>
        <v/>
      </c>
      <c r="J1136" s="45" t="b">
        <f t="shared" si="105"/>
        <v>0</v>
      </c>
      <c r="K1136" s="45" t="str">
        <f>IF(J1136=FALSE,"",IF(G1136="","",VLOOKUP(F1136,ISLER!$1:$51,2,0)*VLOOKUP(VLOOKUP(F1136,ISLER!$1:$51,3,0),DOVIZ!$1:$4,MATCH(CONCATENATE(TEXT(C1136,"YYYY")," ",TEXT(C1136,"AAAA")),DOVIZ!$1:$1,0),0)))</f>
        <v/>
      </c>
      <c r="L1136" s="45" t="str">
        <f t="shared" si="106"/>
        <v/>
      </c>
      <c r="M1136" s="74">
        <f t="shared" si="107"/>
        <v>46021</v>
      </c>
    </row>
    <row r="1137" spans="1:13" x14ac:dyDescent="0.25">
      <c r="A1137" s="40">
        <v>1184</v>
      </c>
      <c r="B1137" s="40" t="str">
        <f t="shared" si="109"/>
        <v>2025 Aralık</v>
      </c>
      <c r="C1137" s="41">
        <f t="shared" si="108"/>
        <v>46021</v>
      </c>
      <c r="D1137" s="42"/>
      <c r="E1137" s="42"/>
      <c r="F1137" s="42"/>
      <c r="G1137" s="43"/>
      <c r="H1137" s="44" t="str">
        <f>IF(G1137="","",VLOOKUP(F1137,ISLER!$1:$51,MATCH(D1137,ISLER!$1:$1,0)-2,0)*VLOOKUP(VLOOKUP(F1137,ISLER!$1:$51,MATCH(D1137,ISLER!$1:$1,0)-1,0),DOVIZ!$1:$4,MATCH(CONCATENATE(TEXT(C1137,"YYYY")," ",TEXT(C1137,"AAAA")),DOVIZ!$1:$1,0),0))</f>
        <v/>
      </c>
      <c r="I1137" s="44" t="str">
        <f t="shared" si="104"/>
        <v/>
      </c>
      <c r="J1137" s="45" t="b">
        <f t="shared" si="105"/>
        <v>0</v>
      </c>
      <c r="K1137" s="45" t="str">
        <f>IF(J1137=FALSE,"",IF(G1137="","",VLOOKUP(F1137,ISLER!$1:$51,2,0)*VLOOKUP(VLOOKUP(F1137,ISLER!$1:$51,3,0),DOVIZ!$1:$4,MATCH(CONCATENATE(TEXT(C1137,"YYYY")," ",TEXT(C1137,"AAAA")),DOVIZ!$1:$1,0),0)))</f>
        <v/>
      </c>
      <c r="L1137" s="45" t="str">
        <f t="shared" si="106"/>
        <v/>
      </c>
      <c r="M1137" s="74">
        <f t="shared" si="107"/>
        <v>46021</v>
      </c>
    </row>
    <row r="1138" spans="1:13" x14ac:dyDescent="0.25">
      <c r="A1138" s="40">
        <v>1185</v>
      </c>
      <c r="B1138" s="40" t="str">
        <f t="shared" si="109"/>
        <v>2025 Aralık</v>
      </c>
      <c r="C1138" s="41">
        <f t="shared" si="108"/>
        <v>46021</v>
      </c>
      <c r="D1138" s="42"/>
      <c r="E1138" s="42"/>
      <c r="F1138" s="42"/>
      <c r="G1138" s="43"/>
      <c r="H1138" s="44" t="str">
        <f>IF(G1138="","",VLOOKUP(F1138,ISLER!$1:$51,MATCH(D1138,ISLER!$1:$1,0)-2,0)*VLOOKUP(VLOOKUP(F1138,ISLER!$1:$51,MATCH(D1138,ISLER!$1:$1,0)-1,0),DOVIZ!$1:$4,MATCH(CONCATENATE(TEXT(C1138,"YYYY")," ",TEXT(C1138,"AAAA")),DOVIZ!$1:$1,0),0))</f>
        <v/>
      </c>
      <c r="I1138" s="44" t="str">
        <f t="shared" si="104"/>
        <v/>
      </c>
      <c r="J1138" s="45" t="b">
        <f t="shared" si="105"/>
        <v>0</v>
      </c>
      <c r="K1138" s="45" t="str">
        <f>IF(J1138=FALSE,"",IF(G1138="","",VLOOKUP(F1138,ISLER!$1:$51,2,0)*VLOOKUP(VLOOKUP(F1138,ISLER!$1:$51,3,0),DOVIZ!$1:$4,MATCH(CONCATENATE(TEXT(C1138,"YYYY")," ",TEXT(C1138,"AAAA")),DOVIZ!$1:$1,0),0)))</f>
        <v/>
      </c>
      <c r="L1138" s="45" t="str">
        <f t="shared" si="106"/>
        <v/>
      </c>
      <c r="M1138" s="74">
        <f t="shared" si="107"/>
        <v>46021</v>
      </c>
    </row>
    <row r="1139" spans="1:13" x14ac:dyDescent="0.25">
      <c r="A1139" s="40">
        <v>1186</v>
      </c>
      <c r="B1139" s="40" t="str">
        <f t="shared" si="109"/>
        <v>2025 Aralık</v>
      </c>
      <c r="C1139" s="41">
        <f t="shared" si="108"/>
        <v>46021</v>
      </c>
      <c r="D1139" s="42"/>
      <c r="E1139" s="42"/>
      <c r="F1139" s="42"/>
      <c r="G1139" s="43"/>
      <c r="H1139" s="44" t="str">
        <f>IF(G1139="","",VLOOKUP(F1139,ISLER!$1:$51,MATCH(D1139,ISLER!$1:$1,0)-2,0)*VLOOKUP(VLOOKUP(F1139,ISLER!$1:$51,MATCH(D1139,ISLER!$1:$1,0)-1,0),DOVIZ!$1:$4,MATCH(CONCATENATE(TEXT(C1139,"YYYY")," ",TEXT(C1139,"AAAA")),DOVIZ!$1:$1,0),0))</f>
        <v/>
      </c>
      <c r="I1139" s="44" t="str">
        <f t="shared" si="104"/>
        <v/>
      </c>
      <c r="J1139" s="45" t="b">
        <f t="shared" si="105"/>
        <v>0</v>
      </c>
      <c r="K1139" s="45" t="str">
        <f>IF(J1139=FALSE,"",IF(G1139="","",VLOOKUP(F1139,ISLER!$1:$51,2,0)*VLOOKUP(VLOOKUP(F1139,ISLER!$1:$51,3,0),DOVIZ!$1:$4,MATCH(CONCATENATE(TEXT(C1139,"YYYY")," ",TEXT(C1139,"AAAA")),DOVIZ!$1:$1,0),0)))</f>
        <v/>
      </c>
      <c r="L1139" s="45" t="str">
        <f t="shared" si="106"/>
        <v/>
      </c>
      <c r="M1139" s="74">
        <f t="shared" si="107"/>
        <v>46021</v>
      </c>
    </row>
    <row r="1140" spans="1:13" x14ac:dyDescent="0.25">
      <c r="A1140" s="40">
        <v>1187</v>
      </c>
      <c r="B1140" s="40" t="str">
        <f t="shared" si="109"/>
        <v>2025 Aralık</v>
      </c>
      <c r="C1140" s="41">
        <f t="shared" si="108"/>
        <v>46021</v>
      </c>
      <c r="D1140" s="42"/>
      <c r="E1140" s="42"/>
      <c r="F1140" s="42"/>
      <c r="G1140" s="43"/>
      <c r="H1140" s="44" t="str">
        <f>IF(G1140="","",VLOOKUP(F1140,ISLER!$1:$51,MATCH(D1140,ISLER!$1:$1,0)-2,0)*VLOOKUP(VLOOKUP(F1140,ISLER!$1:$51,MATCH(D1140,ISLER!$1:$1,0)-1,0),DOVIZ!$1:$4,MATCH(CONCATENATE(TEXT(C1140,"YYYY")," ",TEXT(C1140,"AAAA")),DOVIZ!$1:$1,0),0))</f>
        <v/>
      </c>
      <c r="I1140" s="44" t="str">
        <f t="shared" si="104"/>
        <v/>
      </c>
      <c r="J1140" s="45" t="b">
        <f t="shared" si="105"/>
        <v>0</v>
      </c>
      <c r="K1140" s="45" t="str">
        <f>IF(J1140=FALSE,"",IF(G1140="","",VLOOKUP(F1140,ISLER!$1:$51,2,0)*VLOOKUP(VLOOKUP(F1140,ISLER!$1:$51,3,0),DOVIZ!$1:$4,MATCH(CONCATENATE(TEXT(C1140,"YYYY")," ",TEXT(C1140,"AAAA")),DOVIZ!$1:$1,0),0)))</f>
        <v/>
      </c>
      <c r="L1140" s="45" t="str">
        <f t="shared" si="106"/>
        <v/>
      </c>
      <c r="M1140" s="74">
        <f t="shared" si="107"/>
        <v>46021</v>
      </c>
    </row>
    <row r="1141" spans="1:13" x14ac:dyDescent="0.25">
      <c r="A1141" s="40">
        <v>1188</v>
      </c>
      <c r="B1141" s="40" t="str">
        <f t="shared" si="109"/>
        <v>2025 Aralık</v>
      </c>
      <c r="C1141" s="41">
        <f t="shared" si="108"/>
        <v>46021</v>
      </c>
      <c r="D1141" s="42"/>
      <c r="E1141" s="42"/>
      <c r="F1141" s="42"/>
      <c r="G1141" s="43"/>
      <c r="H1141" s="44" t="str">
        <f>IF(G1141="","",VLOOKUP(F1141,ISLER!$1:$51,MATCH(D1141,ISLER!$1:$1,0)-2,0)*VLOOKUP(VLOOKUP(F1141,ISLER!$1:$51,MATCH(D1141,ISLER!$1:$1,0)-1,0),DOVIZ!$1:$4,MATCH(CONCATENATE(TEXT(C1141,"YYYY")," ",TEXT(C1141,"AAAA")),DOVIZ!$1:$1,0),0))</f>
        <v/>
      </c>
      <c r="I1141" s="44" t="str">
        <f t="shared" si="104"/>
        <v/>
      </c>
      <c r="J1141" s="45" t="b">
        <f t="shared" si="105"/>
        <v>0</v>
      </c>
      <c r="K1141" s="45" t="str">
        <f>IF(J1141=FALSE,"",IF(G1141="","",VLOOKUP(F1141,ISLER!$1:$51,2,0)*VLOOKUP(VLOOKUP(F1141,ISLER!$1:$51,3,0),DOVIZ!$1:$4,MATCH(CONCATENATE(TEXT(C1141,"YYYY")," ",TEXT(C1141,"AAAA")),DOVIZ!$1:$1,0),0)))</f>
        <v/>
      </c>
      <c r="L1141" s="45" t="str">
        <f t="shared" si="106"/>
        <v/>
      </c>
      <c r="M1141" s="74">
        <f t="shared" si="107"/>
        <v>46021</v>
      </c>
    </row>
    <row r="1142" spans="1:13" x14ac:dyDescent="0.25">
      <c r="A1142" s="40">
        <v>1189</v>
      </c>
      <c r="B1142" s="40" t="str">
        <f t="shared" si="109"/>
        <v>2025 Aralık</v>
      </c>
      <c r="C1142" s="41">
        <f t="shared" si="108"/>
        <v>46021</v>
      </c>
      <c r="D1142" s="42"/>
      <c r="E1142" s="42"/>
      <c r="F1142" s="42"/>
      <c r="G1142" s="43"/>
      <c r="H1142" s="44" t="str">
        <f>IF(G1142="","",VLOOKUP(F1142,ISLER!$1:$51,MATCH(D1142,ISLER!$1:$1,0)-2,0)*VLOOKUP(VLOOKUP(F1142,ISLER!$1:$51,MATCH(D1142,ISLER!$1:$1,0)-1,0),DOVIZ!$1:$4,MATCH(CONCATENATE(TEXT(C1142,"YYYY")," ",TEXT(C1142,"AAAA")),DOVIZ!$1:$1,0),0))</f>
        <v/>
      </c>
      <c r="I1142" s="44" t="str">
        <f t="shared" si="104"/>
        <v/>
      </c>
      <c r="J1142" s="45" t="b">
        <f t="shared" si="105"/>
        <v>0</v>
      </c>
      <c r="K1142" s="45" t="str">
        <f>IF(J1142=FALSE,"",IF(G1142="","",VLOOKUP(F1142,ISLER!$1:$51,2,0)*VLOOKUP(VLOOKUP(F1142,ISLER!$1:$51,3,0),DOVIZ!$1:$4,MATCH(CONCATENATE(TEXT(C1142,"YYYY")," ",TEXT(C1142,"AAAA")),DOVIZ!$1:$1,0),0)))</f>
        <v/>
      </c>
      <c r="L1142" s="45" t="str">
        <f t="shared" si="106"/>
        <v/>
      </c>
      <c r="M1142" s="74">
        <f t="shared" si="107"/>
        <v>46021</v>
      </c>
    </row>
    <row r="1143" spans="1:13" x14ac:dyDescent="0.25">
      <c r="A1143" s="40">
        <v>1190</v>
      </c>
      <c r="B1143" s="40" t="str">
        <f t="shared" si="109"/>
        <v>2025 Aralık</v>
      </c>
      <c r="C1143" s="41">
        <f t="shared" si="108"/>
        <v>46021</v>
      </c>
      <c r="D1143" s="42"/>
      <c r="E1143" s="42"/>
      <c r="F1143" s="42"/>
      <c r="G1143" s="43"/>
      <c r="H1143" s="44" t="str">
        <f>IF(G1143="","",VLOOKUP(F1143,ISLER!$1:$51,MATCH(D1143,ISLER!$1:$1,0)-2,0)*VLOOKUP(VLOOKUP(F1143,ISLER!$1:$51,MATCH(D1143,ISLER!$1:$1,0)-1,0),DOVIZ!$1:$4,MATCH(CONCATENATE(TEXT(C1143,"YYYY")," ",TEXT(C1143,"AAAA")),DOVIZ!$1:$1,0),0))</f>
        <v/>
      </c>
      <c r="I1143" s="44" t="str">
        <f t="shared" si="104"/>
        <v/>
      </c>
      <c r="J1143" s="45" t="b">
        <f t="shared" si="105"/>
        <v>0</v>
      </c>
      <c r="K1143" s="45" t="str">
        <f>IF(J1143=FALSE,"",IF(G1143="","",VLOOKUP(F1143,ISLER!$1:$51,2,0)*VLOOKUP(VLOOKUP(F1143,ISLER!$1:$51,3,0),DOVIZ!$1:$4,MATCH(CONCATENATE(TEXT(C1143,"YYYY")," ",TEXT(C1143,"AAAA")),DOVIZ!$1:$1,0),0)))</f>
        <v/>
      </c>
      <c r="L1143" s="45" t="str">
        <f t="shared" si="106"/>
        <v/>
      </c>
      <c r="M1143" s="74">
        <f t="shared" si="107"/>
        <v>46021</v>
      </c>
    </row>
    <row r="1144" spans="1:13" x14ac:dyDescent="0.25">
      <c r="A1144" s="40">
        <v>1191</v>
      </c>
      <c r="B1144" s="40" t="str">
        <f t="shared" si="109"/>
        <v>2025 Aralık</v>
      </c>
      <c r="C1144" s="41">
        <f t="shared" si="108"/>
        <v>46021</v>
      </c>
      <c r="D1144" s="42"/>
      <c r="E1144" s="42"/>
      <c r="F1144" s="42"/>
      <c r="G1144" s="43"/>
      <c r="H1144" s="44" t="str">
        <f>IF(G1144="","",VLOOKUP(F1144,ISLER!$1:$51,MATCH(D1144,ISLER!$1:$1,0)-2,0)*VLOOKUP(VLOOKUP(F1144,ISLER!$1:$51,MATCH(D1144,ISLER!$1:$1,0)-1,0),DOVIZ!$1:$4,MATCH(CONCATENATE(TEXT(C1144,"YYYY")," ",TEXT(C1144,"AAAA")),DOVIZ!$1:$1,0),0))</f>
        <v/>
      </c>
      <c r="I1144" s="44" t="str">
        <f t="shared" si="104"/>
        <v/>
      </c>
      <c r="J1144" s="45" t="b">
        <f t="shared" si="105"/>
        <v>0</v>
      </c>
      <c r="K1144" s="45" t="str">
        <f>IF(J1144=FALSE,"",IF(G1144="","",VLOOKUP(F1144,ISLER!$1:$51,2,0)*VLOOKUP(VLOOKUP(F1144,ISLER!$1:$51,3,0),DOVIZ!$1:$4,MATCH(CONCATENATE(TEXT(C1144,"YYYY")," ",TEXT(C1144,"AAAA")),DOVIZ!$1:$1,0),0)))</f>
        <v/>
      </c>
      <c r="L1144" s="45" t="str">
        <f t="shared" si="106"/>
        <v/>
      </c>
      <c r="M1144" s="74">
        <f t="shared" si="107"/>
        <v>46021</v>
      </c>
    </row>
    <row r="1145" spans="1:13" x14ac:dyDescent="0.25">
      <c r="A1145" s="40">
        <v>1192</v>
      </c>
      <c r="B1145" s="40" t="str">
        <f t="shared" si="109"/>
        <v>2025 Aralık</v>
      </c>
      <c r="C1145" s="41">
        <f t="shared" si="108"/>
        <v>46021</v>
      </c>
      <c r="D1145" s="42"/>
      <c r="E1145" s="42"/>
      <c r="F1145" s="42"/>
      <c r="G1145" s="43"/>
      <c r="H1145" s="44" t="str">
        <f>IF(G1145="","",VLOOKUP(F1145,ISLER!$1:$51,MATCH(D1145,ISLER!$1:$1,0)-2,0)*VLOOKUP(VLOOKUP(F1145,ISLER!$1:$51,MATCH(D1145,ISLER!$1:$1,0)-1,0),DOVIZ!$1:$4,MATCH(CONCATENATE(TEXT(C1145,"YYYY")," ",TEXT(C1145,"AAAA")),DOVIZ!$1:$1,0),0))</f>
        <v/>
      </c>
      <c r="I1145" s="44" t="str">
        <f t="shared" si="104"/>
        <v/>
      </c>
      <c r="J1145" s="45" t="b">
        <f t="shared" si="105"/>
        <v>0</v>
      </c>
      <c r="K1145" s="45" t="str">
        <f>IF(J1145=FALSE,"",IF(G1145="","",VLOOKUP(F1145,ISLER!$1:$51,2,0)*VLOOKUP(VLOOKUP(F1145,ISLER!$1:$51,3,0),DOVIZ!$1:$4,MATCH(CONCATENATE(TEXT(C1145,"YYYY")," ",TEXT(C1145,"AAAA")),DOVIZ!$1:$1,0),0)))</f>
        <v/>
      </c>
      <c r="L1145" s="45" t="str">
        <f t="shared" si="106"/>
        <v/>
      </c>
      <c r="M1145" s="74">
        <f t="shared" si="107"/>
        <v>46021</v>
      </c>
    </row>
    <row r="1146" spans="1:13" x14ac:dyDescent="0.25">
      <c r="A1146" s="40">
        <v>1193</v>
      </c>
      <c r="B1146" s="40" t="str">
        <f t="shared" si="109"/>
        <v>2025 Aralık</v>
      </c>
      <c r="C1146" s="41">
        <f t="shared" si="108"/>
        <v>46021</v>
      </c>
      <c r="D1146" s="42"/>
      <c r="E1146" s="42"/>
      <c r="F1146" s="42"/>
      <c r="G1146" s="43"/>
      <c r="H1146" s="44" t="str">
        <f>IF(G1146="","",VLOOKUP(F1146,ISLER!$1:$51,MATCH(D1146,ISLER!$1:$1,0)-2,0)*VLOOKUP(VLOOKUP(F1146,ISLER!$1:$51,MATCH(D1146,ISLER!$1:$1,0)-1,0),DOVIZ!$1:$4,MATCH(CONCATENATE(TEXT(C1146,"YYYY")," ",TEXT(C1146,"AAAA")),DOVIZ!$1:$1,0),0))</f>
        <v/>
      </c>
      <c r="I1146" s="44" t="str">
        <f t="shared" si="104"/>
        <v/>
      </c>
      <c r="J1146" s="45" t="b">
        <f t="shared" si="105"/>
        <v>0</v>
      </c>
      <c r="K1146" s="45" t="str">
        <f>IF(J1146=FALSE,"",IF(G1146="","",VLOOKUP(F1146,ISLER!$1:$51,2,0)*VLOOKUP(VLOOKUP(F1146,ISLER!$1:$51,3,0),DOVIZ!$1:$4,MATCH(CONCATENATE(TEXT(C1146,"YYYY")," ",TEXT(C1146,"AAAA")),DOVIZ!$1:$1,0),0)))</f>
        <v/>
      </c>
      <c r="L1146" s="45" t="str">
        <f t="shared" si="106"/>
        <v/>
      </c>
      <c r="M1146" s="74">
        <f t="shared" si="107"/>
        <v>46021</v>
      </c>
    </row>
    <row r="1147" spans="1:13" x14ac:dyDescent="0.25">
      <c r="A1147" s="40">
        <v>1194</v>
      </c>
      <c r="B1147" s="40" t="str">
        <f t="shared" si="109"/>
        <v>2025 Aralık</v>
      </c>
      <c r="C1147" s="41">
        <f t="shared" si="108"/>
        <v>46021</v>
      </c>
      <c r="D1147" s="42"/>
      <c r="E1147" s="42"/>
      <c r="F1147" s="42"/>
      <c r="G1147" s="43"/>
      <c r="H1147" s="44" t="str">
        <f>IF(G1147="","",VLOOKUP(F1147,ISLER!$1:$51,MATCH(D1147,ISLER!$1:$1,0)-2,0)*VLOOKUP(VLOOKUP(F1147,ISLER!$1:$51,MATCH(D1147,ISLER!$1:$1,0)-1,0),DOVIZ!$1:$4,MATCH(CONCATENATE(TEXT(C1147,"YYYY")," ",TEXT(C1147,"AAAA")),DOVIZ!$1:$1,0),0))</f>
        <v/>
      </c>
      <c r="I1147" s="44" t="str">
        <f t="shared" si="104"/>
        <v/>
      </c>
      <c r="J1147" s="45" t="b">
        <f t="shared" si="105"/>
        <v>0</v>
      </c>
      <c r="K1147" s="45" t="str">
        <f>IF(J1147=FALSE,"",IF(G1147="","",VLOOKUP(F1147,ISLER!$1:$51,2,0)*VLOOKUP(VLOOKUP(F1147,ISLER!$1:$51,3,0),DOVIZ!$1:$4,MATCH(CONCATENATE(TEXT(C1147,"YYYY")," ",TEXT(C1147,"AAAA")),DOVIZ!$1:$1,0),0)))</f>
        <v/>
      </c>
      <c r="L1147" s="45" t="str">
        <f t="shared" si="106"/>
        <v/>
      </c>
      <c r="M1147" s="74">
        <f t="shared" si="107"/>
        <v>46021</v>
      </c>
    </row>
    <row r="1148" spans="1:13" x14ac:dyDescent="0.25">
      <c r="A1148" s="40">
        <v>1195</v>
      </c>
      <c r="B1148" s="40" t="str">
        <f t="shared" si="109"/>
        <v>2025 Aralık</v>
      </c>
      <c r="C1148" s="41">
        <f t="shared" si="108"/>
        <v>46021</v>
      </c>
      <c r="D1148" s="42"/>
      <c r="E1148" s="42"/>
      <c r="F1148" s="42"/>
      <c r="G1148" s="43"/>
      <c r="H1148" s="44" t="str">
        <f>IF(G1148="","",VLOOKUP(F1148,ISLER!$1:$51,MATCH(D1148,ISLER!$1:$1,0)-2,0)*VLOOKUP(VLOOKUP(F1148,ISLER!$1:$51,MATCH(D1148,ISLER!$1:$1,0)-1,0),DOVIZ!$1:$4,MATCH(CONCATENATE(TEXT(C1148,"YYYY")," ",TEXT(C1148,"AAAA")),DOVIZ!$1:$1,0),0))</f>
        <v/>
      </c>
      <c r="I1148" s="44" t="str">
        <f t="shared" si="104"/>
        <v/>
      </c>
      <c r="J1148" s="45" t="b">
        <f t="shared" si="105"/>
        <v>0</v>
      </c>
      <c r="K1148" s="45" t="str">
        <f>IF(J1148=FALSE,"",IF(G1148="","",VLOOKUP(F1148,ISLER!$1:$51,2,0)*VLOOKUP(VLOOKUP(F1148,ISLER!$1:$51,3,0),DOVIZ!$1:$4,MATCH(CONCATENATE(TEXT(C1148,"YYYY")," ",TEXT(C1148,"AAAA")),DOVIZ!$1:$1,0),0)))</f>
        <v/>
      </c>
      <c r="L1148" s="45" t="str">
        <f t="shared" si="106"/>
        <v/>
      </c>
      <c r="M1148" s="74">
        <f t="shared" si="107"/>
        <v>46021</v>
      </c>
    </row>
    <row r="1149" spans="1:13" x14ac:dyDescent="0.25">
      <c r="A1149" s="40">
        <v>1196</v>
      </c>
      <c r="B1149" s="40" t="str">
        <f t="shared" si="109"/>
        <v>2025 Aralık</v>
      </c>
      <c r="C1149" s="41">
        <f t="shared" si="108"/>
        <v>46021</v>
      </c>
      <c r="D1149" s="42"/>
      <c r="E1149" s="42"/>
      <c r="F1149" s="42"/>
      <c r="G1149" s="43"/>
      <c r="H1149" s="44" t="str">
        <f>IF(G1149="","",VLOOKUP(F1149,ISLER!$1:$51,MATCH(D1149,ISLER!$1:$1,0)-2,0)*VLOOKUP(VLOOKUP(F1149,ISLER!$1:$51,MATCH(D1149,ISLER!$1:$1,0)-1,0),DOVIZ!$1:$4,MATCH(CONCATENATE(TEXT(C1149,"YYYY")," ",TEXT(C1149,"AAAA")),DOVIZ!$1:$1,0),0))</f>
        <v/>
      </c>
      <c r="I1149" s="44" t="str">
        <f t="shared" si="104"/>
        <v/>
      </c>
      <c r="J1149" s="45" t="b">
        <f t="shared" si="105"/>
        <v>0</v>
      </c>
      <c r="K1149" s="45" t="str">
        <f>IF(J1149=FALSE,"",IF(G1149="","",VLOOKUP(F1149,ISLER!$1:$51,2,0)*VLOOKUP(VLOOKUP(F1149,ISLER!$1:$51,3,0),DOVIZ!$1:$4,MATCH(CONCATENATE(TEXT(C1149,"YYYY")," ",TEXT(C1149,"AAAA")),DOVIZ!$1:$1,0),0)))</f>
        <v/>
      </c>
      <c r="L1149" s="45" t="str">
        <f t="shared" si="106"/>
        <v/>
      </c>
      <c r="M1149" s="74">
        <f t="shared" si="107"/>
        <v>46021</v>
      </c>
    </row>
    <row r="1150" spans="1:13" x14ac:dyDescent="0.25">
      <c r="A1150" s="40">
        <v>1197</v>
      </c>
      <c r="B1150" s="40" t="str">
        <f t="shared" si="109"/>
        <v>2025 Aralık</v>
      </c>
      <c r="C1150" s="41">
        <f t="shared" si="108"/>
        <v>46021</v>
      </c>
      <c r="D1150" s="42"/>
      <c r="E1150" s="42"/>
      <c r="F1150" s="42"/>
      <c r="G1150" s="43"/>
      <c r="H1150" s="44" t="str">
        <f>IF(G1150="","",VLOOKUP(F1150,ISLER!$1:$51,MATCH(D1150,ISLER!$1:$1,0)-2,0)*VLOOKUP(VLOOKUP(F1150,ISLER!$1:$51,MATCH(D1150,ISLER!$1:$1,0)-1,0),DOVIZ!$1:$4,MATCH(CONCATENATE(TEXT(C1150,"YYYY")," ",TEXT(C1150,"AAAA")),DOVIZ!$1:$1,0),0))</f>
        <v/>
      </c>
      <c r="I1150" s="44" t="str">
        <f t="shared" si="104"/>
        <v/>
      </c>
      <c r="J1150" s="45" t="b">
        <f t="shared" si="105"/>
        <v>0</v>
      </c>
      <c r="K1150" s="45" t="str">
        <f>IF(J1150=FALSE,"",IF(G1150="","",VLOOKUP(F1150,ISLER!$1:$51,2,0)*VLOOKUP(VLOOKUP(F1150,ISLER!$1:$51,3,0),DOVIZ!$1:$4,MATCH(CONCATENATE(TEXT(C1150,"YYYY")," ",TEXT(C1150,"AAAA")),DOVIZ!$1:$1,0),0)))</f>
        <v/>
      </c>
      <c r="L1150" s="45" t="str">
        <f t="shared" si="106"/>
        <v/>
      </c>
      <c r="M1150" s="74">
        <f t="shared" si="107"/>
        <v>46021</v>
      </c>
    </row>
    <row r="1151" spans="1:13" x14ac:dyDescent="0.25">
      <c r="A1151" s="40">
        <v>1198</v>
      </c>
      <c r="B1151" s="40" t="str">
        <f t="shared" si="109"/>
        <v>2025 Aralık</v>
      </c>
      <c r="C1151" s="41">
        <f t="shared" si="108"/>
        <v>46021</v>
      </c>
      <c r="D1151" s="42"/>
      <c r="E1151" s="42"/>
      <c r="F1151" s="42"/>
      <c r="G1151" s="43"/>
      <c r="H1151" s="44" t="str">
        <f>IF(G1151="","",VLOOKUP(F1151,ISLER!$1:$51,MATCH(D1151,ISLER!$1:$1,0)-2,0)*VLOOKUP(VLOOKUP(F1151,ISLER!$1:$51,MATCH(D1151,ISLER!$1:$1,0)-1,0),DOVIZ!$1:$4,MATCH(CONCATENATE(TEXT(C1151,"YYYY")," ",TEXT(C1151,"AAAA")),DOVIZ!$1:$1,0),0))</f>
        <v/>
      </c>
      <c r="I1151" s="44" t="str">
        <f t="shared" si="104"/>
        <v/>
      </c>
      <c r="J1151" s="45" t="b">
        <f t="shared" si="105"/>
        <v>0</v>
      </c>
      <c r="K1151" s="45" t="str">
        <f>IF(J1151=FALSE,"",IF(G1151="","",VLOOKUP(F1151,ISLER!$1:$51,2,0)*VLOOKUP(VLOOKUP(F1151,ISLER!$1:$51,3,0),DOVIZ!$1:$4,MATCH(CONCATENATE(TEXT(C1151,"YYYY")," ",TEXT(C1151,"AAAA")),DOVIZ!$1:$1,0),0)))</f>
        <v/>
      </c>
      <c r="L1151" s="45" t="str">
        <f t="shared" si="106"/>
        <v/>
      </c>
      <c r="M1151" s="74">
        <f t="shared" si="107"/>
        <v>46021</v>
      </c>
    </row>
    <row r="1152" spans="1:13" x14ac:dyDescent="0.25">
      <c r="A1152" s="40">
        <v>1199</v>
      </c>
      <c r="B1152" s="40" t="str">
        <f t="shared" si="109"/>
        <v>2025 Aralık</v>
      </c>
      <c r="C1152" s="41">
        <f t="shared" si="108"/>
        <v>46021</v>
      </c>
      <c r="D1152" s="42"/>
      <c r="E1152" s="42"/>
      <c r="F1152" s="42"/>
      <c r="G1152" s="43"/>
      <c r="H1152" s="44" t="str">
        <f>IF(G1152="","",VLOOKUP(F1152,ISLER!$1:$51,MATCH(D1152,ISLER!$1:$1,0)-2,0)*VLOOKUP(VLOOKUP(F1152,ISLER!$1:$51,MATCH(D1152,ISLER!$1:$1,0)-1,0),DOVIZ!$1:$4,MATCH(CONCATENATE(TEXT(C1152,"YYYY")," ",TEXT(C1152,"AAAA")),DOVIZ!$1:$1,0),0))</f>
        <v/>
      </c>
      <c r="I1152" s="44" t="str">
        <f t="shared" si="104"/>
        <v/>
      </c>
      <c r="J1152" s="45" t="b">
        <f t="shared" si="105"/>
        <v>0</v>
      </c>
      <c r="K1152" s="45" t="str">
        <f>IF(J1152=FALSE,"",IF(G1152="","",VLOOKUP(F1152,ISLER!$1:$51,2,0)*VLOOKUP(VLOOKUP(F1152,ISLER!$1:$51,3,0),DOVIZ!$1:$4,MATCH(CONCATENATE(TEXT(C1152,"YYYY")," ",TEXT(C1152,"AAAA")),DOVIZ!$1:$1,0),0)))</f>
        <v/>
      </c>
      <c r="L1152" s="45" t="str">
        <f t="shared" si="106"/>
        <v/>
      </c>
      <c r="M1152" s="74">
        <f t="shared" si="107"/>
        <v>46021</v>
      </c>
    </row>
    <row r="1153" spans="1:13" x14ac:dyDescent="0.25">
      <c r="A1153" s="40">
        <v>1200</v>
      </c>
      <c r="B1153" s="40" t="str">
        <f t="shared" si="109"/>
        <v>2025 Aralık</v>
      </c>
      <c r="C1153" s="41">
        <f t="shared" si="108"/>
        <v>46021</v>
      </c>
      <c r="D1153" s="42"/>
      <c r="E1153" s="42"/>
      <c r="F1153" s="42"/>
      <c r="G1153" s="43"/>
      <c r="H1153" s="44" t="str">
        <f>IF(G1153="","",VLOOKUP(F1153,ISLER!$1:$51,MATCH(D1153,ISLER!$1:$1,0)-2,0)*VLOOKUP(VLOOKUP(F1153,ISLER!$1:$51,MATCH(D1153,ISLER!$1:$1,0)-1,0),DOVIZ!$1:$4,MATCH(CONCATENATE(TEXT(C1153,"YYYY")," ",TEXT(C1153,"AAAA")),DOVIZ!$1:$1,0),0))</f>
        <v/>
      </c>
      <c r="I1153" s="44" t="str">
        <f t="shared" si="104"/>
        <v/>
      </c>
      <c r="J1153" s="45" t="b">
        <f t="shared" si="105"/>
        <v>0</v>
      </c>
      <c r="K1153" s="45" t="str">
        <f>IF(J1153=FALSE,"",IF(G1153="","",VLOOKUP(F1153,ISLER!$1:$51,2,0)*VLOOKUP(VLOOKUP(F1153,ISLER!$1:$51,3,0),DOVIZ!$1:$4,MATCH(CONCATENATE(TEXT(C1153,"YYYY")," ",TEXT(C1153,"AAAA")),DOVIZ!$1:$1,0),0)))</f>
        <v/>
      </c>
      <c r="L1153" s="45" t="str">
        <f t="shared" si="106"/>
        <v/>
      </c>
      <c r="M1153" s="74">
        <f t="shared" si="107"/>
        <v>46021</v>
      </c>
    </row>
    <row r="1154" spans="1:13" x14ac:dyDescent="0.25">
      <c r="A1154" s="40">
        <v>1201</v>
      </c>
      <c r="B1154" s="40" t="str">
        <f t="shared" si="109"/>
        <v>2025 Aralık</v>
      </c>
      <c r="C1154" s="41">
        <f t="shared" si="108"/>
        <v>46021</v>
      </c>
      <c r="D1154" s="42"/>
      <c r="E1154" s="42"/>
      <c r="F1154" s="42"/>
      <c r="G1154" s="43"/>
      <c r="H1154" s="44" t="str">
        <f>IF(G1154="","",VLOOKUP(F1154,ISLER!$1:$51,MATCH(D1154,ISLER!$1:$1,0)-2,0)*VLOOKUP(VLOOKUP(F1154,ISLER!$1:$51,MATCH(D1154,ISLER!$1:$1,0)-1,0),DOVIZ!$1:$4,MATCH(CONCATENATE(TEXT(C1154,"YYYY")," ",TEXT(C1154,"AAAA")),DOVIZ!$1:$1,0),0))</f>
        <v/>
      </c>
      <c r="I1154" s="44" t="str">
        <f t="shared" ref="I1154:I1217" si="110">IF(G1154="","",G1154*H1154)</f>
        <v/>
      </c>
      <c r="J1154" s="45" t="b">
        <f t="shared" ref="J1154:J1217" si="111">OR(D1154="DİŞÇİM İSTANBUL EZGİ HANIM",D1154="DİŞÇİM İSTANBUL MERVE HANIM",D1154="DİŞÇİM İSTANBUL BÜŞRA HANIM",D1154="DİŞÇİM İSTANBUL HÜLYA HANIM",D1154="DİŞÇİM İSTANBUL KEMAL BEY",D1154="DİŞÇİM İSTANBUL HAKAN BEY",D1154="DİŞÇİM İSTANBUL MUHAMMED BEY",D1154="DİŞÇİM İSTANBUL MURAT BEY")</f>
        <v>0</v>
      </c>
      <c r="K1154" s="45" t="str">
        <f>IF(J1154=FALSE,"",IF(G1154="","",VLOOKUP(F1154,ISLER!$1:$51,2,0)*VLOOKUP(VLOOKUP(F1154,ISLER!$1:$51,3,0),DOVIZ!$1:$4,MATCH(CONCATENATE(TEXT(C1154,"YYYY")," ",TEXT(C1154,"AAAA")),DOVIZ!$1:$1,0),0)))</f>
        <v/>
      </c>
      <c r="L1154" s="45" t="str">
        <f t="shared" ref="L1154:L1217" si="112">IF(K1154="","",G1154*K1154)</f>
        <v/>
      </c>
      <c r="M1154" s="74">
        <f t="shared" ref="M1154:M1217" si="113">C1154</f>
        <v>46021</v>
      </c>
    </row>
    <row r="1155" spans="1:13" x14ac:dyDescent="0.25">
      <c r="A1155" s="40">
        <v>1202</v>
      </c>
      <c r="B1155" s="40" t="str">
        <f t="shared" si="109"/>
        <v>2025 Aralık</v>
      </c>
      <c r="C1155" s="41">
        <f t="shared" si="108"/>
        <v>46021</v>
      </c>
      <c r="D1155" s="42"/>
      <c r="E1155" s="42"/>
      <c r="F1155" s="42"/>
      <c r="G1155" s="43"/>
      <c r="H1155" s="44" t="str">
        <f>IF(G1155="","",VLOOKUP(F1155,ISLER!$1:$51,MATCH(D1155,ISLER!$1:$1,0)-2,0)*VLOOKUP(VLOOKUP(F1155,ISLER!$1:$51,MATCH(D1155,ISLER!$1:$1,0)-1,0),DOVIZ!$1:$4,MATCH(CONCATENATE(TEXT(C1155,"YYYY")," ",TEXT(C1155,"AAAA")),DOVIZ!$1:$1,0),0))</f>
        <v/>
      </c>
      <c r="I1155" s="44" t="str">
        <f t="shared" si="110"/>
        <v/>
      </c>
      <c r="J1155" s="45" t="b">
        <f t="shared" si="111"/>
        <v>0</v>
      </c>
      <c r="K1155" s="45" t="str">
        <f>IF(J1155=FALSE,"",IF(G1155="","",VLOOKUP(F1155,ISLER!$1:$51,2,0)*VLOOKUP(VLOOKUP(F1155,ISLER!$1:$51,3,0),DOVIZ!$1:$4,MATCH(CONCATENATE(TEXT(C1155,"YYYY")," ",TEXT(C1155,"AAAA")),DOVIZ!$1:$1,0),0)))</f>
        <v/>
      </c>
      <c r="L1155" s="45" t="str">
        <f t="shared" si="112"/>
        <v/>
      </c>
      <c r="M1155" s="74">
        <f t="shared" si="113"/>
        <v>46021</v>
      </c>
    </row>
    <row r="1156" spans="1:13" x14ac:dyDescent="0.25">
      <c r="A1156" s="40">
        <v>1203</v>
      </c>
      <c r="B1156" s="40" t="str">
        <f t="shared" si="109"/>
        <v>2025 Aralık</v>
      </c>
      <c r="C1156" s="41">
        <f t="shared" ref="C1156:C1219" si="114">C1155</f>
        <v>46021</v>
      </c>
      <c r="D1156" s="42"/>
      <c r="E1156" s="42"/>
      <c r="F1156" s="42"/>
      <c r="G1156" s="43"/>
      <c r="H1156" s="44" t="str">
        <f>IF(G1156="","",VLOOKUP(F1156,ISLER!$1:$51,MATCH(D1156,ISLER!$1:$1,0)-2,0)*VLOOKUP(VLOOKUP(F1156,ISLER!$1:$51,MATCH(D1156,ISLER!$1:$1,0)-1,0),DOVIZ!$1:$4,MATCH(CONCATENATE(TEXT(C1156,"YYYY")," ",TEXT(C1156,"AAAA")),DOVIZ!$1:$1,0),0))</f>
        <v/>
      </c>
      <c r="I1156" s="44" t="str">
        <f t="shared" si="110"/>
        <v/>
      </c>
      <c r="J1156" s="45" t="b">
        <f t="shared" si="111"/>
        <v>0</v>
      </c>
      <c r="K1156" s="45" t="str">
        <f>IF(J1156=FALSE,"",IF(G1156="","",VLOOKUP(F1156,ISLER!$1:$51,2,0)*VLOOKUP(VLOOKUP(F1156,ISLER!$1:$51,3,0),DOVIZ!$1:$4,MATCH(CONCATENATE(TEXT(C1156,"YYYY")," ",TEXT(C1156,"AAAA")),DOVIZ!$1:$1,0),0)))</f>
        <v/>
      </c>
      <c r="L1156" s="45" t="str">
        <f t="shared" si="112"/>
        <v/>
      </c>
      <c r="M1156" s="74">
        <f t="shared" si="113"/>
        <v>46021</v>
      </c>
    </row>
    <row r="1157" spans="1:13" x14ac:dyDescent="0.25">
      <c r="A1157" s="40">
        <v>1204</v>
      </c>
      <c r="B1157" s="40" t="str">
        <f t="shared" si="109"/>
        <v>2025 Aralık</v>
      </c>
      <c r="C1157" s="41">
        <f t="shared" si="114"/>
        <v>46021</v>
      </c>
      <c r="D1157" s="42"/>
      <c r="E1157" s="42"/>
      <c r="F1157" s="42"/>
      <c r="G1157" s="43"/>
      <c r="H1157" s="44" t="str">
        <f>IF(G1157="","",VLOOKUP(F1157,ISLER!$1:$51,MATCH(D1157,ISLER!$1:$1,0)-2,0)*VLOOKUP(VLOOKUP(F1157,ISLER!$1:$51,MATCH(D1157,ISLER!$1:$1,0)-1,0),DOVIZ!$1:$4,MATCH(CONCATENATE(TEXT(C1157,"YYYY")," ",TEXT(C1157,"AAAA")),DOVIZ!$1:$1,0),0))</f>
        <v/>
      </c>
      <c r="I1157" s="44" t="str">
        <f t="shared" si="110"/>
        <v/>
      </c>
      <c r="J1157" s="45" t="b">
        <f t="shared" si="111"/>
        <v>0</v>
      </c>
      <c r="K1157" s="45" t="str">
        <f>IF(J1157=FALSE,"",IF(G1157="","",VLOOKUP(F1157,ISLER!$1:$51,2,0)*VLOOKUP(VLOOKUP(F1157,ISLER!$1:$51,3,0),DOVIZ!$1:$4,MATCH(CONCATENATE(TEXT(C1157,"YYYY")," ",TEXT(C1157,"AAAA")),DOVIZ!$1:$1,0),0)))</f>
        <v/>
      </c>
      <c r="L1157" s="45" t="str">
        <f t="shared" si="112"/>
        <v/>
      </c>
      <c r="M1157" s="74">
        <f t="shared" si="113"/>
        <v>46021</v>
      </c>
    </row>
    <row r="1158" spans="1:13" x14ac:dyDescent="0.25">
      <c r="A1158" s="40">
        <v>1205</v>
      </c>
      <c r="B1158" s="40" t="str">
        <f t="shared" si="109"/>
        <v>2025 Aralık</v>
      </c>
      <c r="C1158" s="41">
        <f t="shared" si="114"/>
        <v>46021</v>
      </c>
      <c r="D1158" s="42"/>
      <c r="E1158" s="42"/>
      <c r="F1158" s="42"/>
      <c r="G1158" s="43"/>
      <c r="H1158" s="44" t="str">
        <f>IF(G1158="","",VLOOKUP(F1158,ISLER!$1:$51,MATCH(D1158,ISLER!$1:$1,0)-2,0)*VLOOKUP(VLOOKUP(F1158,ISLER!$1:$51,MATCH(D1158,ISLER!$1:$1,0)-1,0),DOVIZ!$1:$4,MATCH(CONCATENATE(TEXT(C1158,"YYYY")," ",TEXT(C1158,"AAAA")),DOVIZ!$1:$1,0),0))</f>
        <v/>
      </c>
      <c r="I1158" s="44" t="str">
        <f t="shared" si="110"/>
        <v/>
      </c>
      <c r="J1158" s="45" t="b">
        <f t="shared" si="111"/>
        <v>0</v>
      </c>
      <c r="K1158" s="45" t="str">
        <f>IF(J1158=FALSE,"",IF(G1158="","",VLOOKUP(F1158,ISLER!$1:$51,2,0)*VLOOKUP(VLOOKUP(F1158,ISLER!$1:$51,3,0),DOVIZ!$1:$4,MATCH(CONCATENATE(TEXT(C1158,"YYYY")," ",TEXT(C1158,"AAAA")),DOVIZ!$1:$1,0),0)))</f>
        <v/>
      </c>
      <c r="L1158" s="45" t="str">
        <f t="shared" si="112"/>
        <v/>
      </c>
      <c r="M1158" s="74">
        <f t="shared" si="113"/>
        <v>46021</v>
      </c>
    </row>
    <row r="1159" spans="1:13" x14ac:dyDescent="0.25">
      <c r="A1159" s="40">
        <v>1206</v>
      </c>
      <c r="B1159" s="40" t="str">
        <f t="shared" si="109"/>
        <v>2025 Aralık</v>
      </c>
      <c r="C1159" s="41">
        <f t="shared" si="114"/>
        <v>46021</v>
      </c>
      <c r="D1159" s="42"/>
      <c r="E1159" s="42"/>
      <c r="F1159" s="42"/>
      <c r="G1159" s="43"/>
      <c r="H1159" s="44" t="str">
        <f>IF(G1159="","",VLOOKUP(F1159,ISLER!$1:$51,MATCH(D1159,ISLER!$1:$1,0)-2,0)*VLOOKUP(VLOOKUP(F1159,ISLER!$1:$51,MATCH(D1159,ISLER!$1:$1,0)-1,0),DOVIZ!$1:$4,MATCH(CONCATENATE(TEXT(C1159,"YYYY")," ",TEXT(C1159,"AAAA")),DOVIZ!$1:$1,0),0))</f>
        <v/>
      </c>
      <c r="I1159" s="44" t="str">
        <f t="shared" si="110"/>
        <v/>
      </c>
      <c r="J1159" s="45" t="b">
        <f t="shared" si="111"/>
        <v>0</v>
      </c>
      <c r="K1159" s="45" t="str">
        <f>IF(J1159=FALSE,"",IF(G1159="","",VLOOKUP(F1159,ISLER!$1:$51,2,0)*VLOOKUP(VLOOKUP(F1159,ISLER!$1:$51,3,0),DOVIZ!$1:$4,MATCH(CONCATENATE(TEXT(C1159,"YYYY")," ",TEXT(C1159,"AAAA")),DOVIZ!$1:$1,0),0)))</f>
        <v/>
      </c>
      <c r="L1159" s="45" t="str">
        <f t="shared" si="112"/>
        <v/>
      </c>
      <c r="M1159" s="74">
        <f t="shared" si="113"/>
        <v>46021</v>
      </c>
    </row>
    <row r="1160" spans="1:13" x14ac:dyDescent="0.25">
      <c r="A1160" s="40">
        <v>1207</v>
      </c>
      <c r="B1160" s="40" t="str">
        <f t="shared" si="109"/>
        <v>2025 Aralık</v>
      </c>
      <c r="C1160" s="41">
        <f t="shared" si="114"/>
        <v>46021</v>
      </c>
      <c r="D1160" s="42"/>
      <c r="E1160" s="42"/>
      <c r="F1160" s="42"/>
      <c r="G1160" s="43"/>
      <c r="H1160" s="44" t="str">
        <f>IF(G1160="","",VLOOKUP(F1160,ISLER!$1:$51,MATCH(D1160,ISLER!$1:$1,0)-2,0)*VLOOKUP(VLOOKUP(F1160,ISLER!$1:$51,MATCH(D1160,ISLER!$1:$1,0)-1,0),DOVIZ!$1:$4,MATCH(CONCATENATE(TEXT(C1160,"YYYY")," ",TEXT(C1160,"AAAA")),DOVIZ!$1:$1,0),0))</f>
        <v/>
      </c>
      <c r="I1160" s="44" t="str">
        <f t="shared" si="110"/>
        <v/>
      </c>
      <c r="J1160" s="45" t="b">
        <f t="shared" si="111"/>
        <v>0</v>
      </c>
      <c r="K1160" s="45" t="str">
        <f>IF(J1160=FALSE,"",IF(G1160="","",VLOOKUP(F1160,ISLER!$1:$51,2,0)*VLOOKUP(VLOOKUP(F1160,ISLER!$1:$51,3,0),DOVIZ!$1:$4,MATCH(CONCATENATE(TEXT(C1160,"YYYY")," ",TEXT(C1160,"AAAA")),DOVIZ!$1:$1,0),0)))</f>
        <v/>
      </c>
      <c r="L1160" s="45" t="str">
        <f t="shared" si="112"/>
        <v/>
      </c>
      <c r="M1160" s="74">
        <f t="shared" si="113"/>
        <v>46021</v>
      </c>
    </row>
    <row r="1161" spans="1:13" x14ac:dyDescent="0.25">
      <c r="A1161" s="40">
        <v>1208</v>
      </c>
      <c r="B1161" s="40" t="str">
        <f t="shared" si="109"/>
        <v>2025 Aralık</v>
      </c>
      <c r="C1161" s="41">
        <f t="shared" si="114"/>
        <v>46021</v>
      </c>
      <c r="D1161" s="42"/>
      <c r="E1161" s="42"/>
      <c r="F1161" s="42"/>
      <c r="G1161" s="43"/>
      <c r="H1161" s="44" t="str">
        <f>IF(G1161="","",VLOOKUP(F1161,ISLER!$1:$51,MATCH(D1161,ISLER!$1:$1,0)-2,0)*VLOOKUP(VLOOKUP(F1161,ISLER!$1:$51,MATCH(D1161,ISLER!$1:$1,0)-1,0),DOVIZ!$1:$4,MATCH(CONCATENATE(TEXT(C1161,"YYYY")," ",TEXT(C1161,"AAAA")),DOVIZ!$1:$1,0),0))</f>
        <v/>
      </c>
      <c r="I1161" s="44" t="str">
        <f t="shared" si="110"/>
        <v/>
      </c>
      <c r="J1161" s="45" t="b">
        <f t="shared" si="111"/>
        <v>0</v>
      </c>
      <c r="K1161" s="45" t="str">
        <f>IF(J1161=FALSE,"",IF(G1161="","",VLOOKUP(F1161,ISLER!$1:$51,2,0)*VLOOKUP(VLOOKUP(F1161,ISLER!$1:$51,3,0),DOVIZ!$1:$4,MATCH(CONCATENATE(TEXT(C1161,"YYYY")," ",TEXT(C1161,"AAAA")),DOVIZ!$1:$1,0),0)))</f>
        <v/>
      </c>
      <c r="L1161" s="45" t="str">
        <f t="shared" si="112"/>
        <v/>
      </c>
      <c r="M1161" s="74">
        <f t="shared" si="113"/>
        <v>46021</v>
      </c>
    </row>
    <row r="1162" spans="1:13" x14ac:dyDescent="0.25">
      <c r="A1162" s="40">
        <v>1209</v>
      </c>
      <c r="B1162" s="40" t="str">
        <f t="shared" si="109"/>
        <v>2025 Aralık</v>
      </c>
      <c r="C1162" s="41">
        <f t="shared" si="114"/>
        <v>46021</v>
      </c>
      <c r="D1162" s="42"/>
      <c r="E1162" s="42"/>
      <c r="F1162" s="42"/>
      <c r="G1162" s="43"/>
      <c r="H1162" s="44" t="str">
        <f>IF(G1162="","",VLOOKUP(F1162,ISLER!$1:$51,MATCH(D1162,ISLER!$1:$1,0)-2,0)*VLOOKUP(VLOOKUP(F1162,ISLER!$1:$51,MATCH(D1162,ISLER!$1:$1,0)-1,0),DOVIZ!$1:$4,MATCH(CONCATENATE(TEXT(C1162,"YYYY")," ",TEXT(C1162,"AAAA")),DOVIZ!$1:$1,0),0))</f>
        <v/>
      </c>
      <c r="I1162" s="44" t="str">
        <f t="shared" si="110"/>
        <v/>
      </c>
      <c r="J1162" s="45" t="b">
        <f t="shared" si="111"/>
        <v>0</v>
      </c>
      <c r="K1162" s="45" t="str">
        <f>IF(J1162=FALSE,"",IF(G1162="","",VLOOKUP(F1162,ISLER!$1:$51,2,0)*VLOOKUP(VLOOKUP(F1162,ISLER!$1:$51,3,0),DOVIZ!$1:$4,MATCH(CONCATENATE(TEXT(C1162,"YYYY")," ",TEXT(C1162,"AAAA")),DOVIZ!$1:$1,0),0)))</f>
        <v/>
      </c>
      <c r="L1162" s="45" t="str">
        <f t="shared" si="112"/>
        <v/>
      </c>
      <c r="M1162" s="74">
        <f t="shared" si="113"/>
        <v>46021</v>
      </c>
    </row>
    <row r="1163" spans="1:13" x14ac:dyDescent="0.25">
      <c r="A1163" s="40">
        <v>1210</v>
      </c>
      <c r="B1163" s="40" t="str">
        <f t="shared" si="109"/>
        <v>2025 Aralık</v>
      </c>
      <c r="C1163" s="41">
        <f t="shared" si="114"/>
        <v>46021</v>
      </c>
      <c r="D1163" s="42"/>
      <c r="E1163" s="42"/>
      <c r="F1163" s="42"/>
      <c r="G1163" s="43"/>
      <c r="H1163" s="44" t="str">
        <f>IF(G1163="","",VLOOKUP(F1163,ISLER!$1:$51,MATCH(D1163,ISLER!$1:$1,0)-2,0)*VLOOKUP(VLOOKUP(F1163,ISLER!$1:$51,MATCH(D1163,ISLER!$1:$1,0)-1,0),DOVIZ!$1:$4,MATCH(CONCATENATE(TEXT(C1163,"YYYY")," ",TEXT(C1163,"AAAA")),DOVIZ!$1:$1,0),0))</f>
        <v/>
      </c>
      <c r="I1163" s="44" t="str">
        <f t="shared" si="110"/>
        <v/>
      </c>
      <c r="J1163" s="45" t="b">
        <f t="shared" si="111"/>
        <v>0</v>
      </c>
      <c r="K1163" s="45" t="str">
        <f>IF(J1163=FALSE,"",IF(G1163="","",VLOOKUP(F1163,ISLER!$1:$51,2,0)*VLOOKUP(VLOOKUP(F1163,ISLER!$1:$51,3,0),DOVIZ!$1:$4,MATCH(CONCATENATE(TEXT(C1163,"YYYY")," ",TEXT(C1163,"AAAA")),DOVIZ!$1:$1,0),0)))</f>
        <v/>
      </c>
      <c r="L1163" s="45" t="str">
        <f t="shared" si="112"/>
        <v/>
      </c>
      <c r="M1163" s="74">
        <f t="shared" si="113"/>
        <v>46021</v>
      </c>
    </row>
    <row r="1164" spans="1:13" x14ac:dyDescent="0.25">
      <c r="A1164" s="40">
        <v>1211</v>
      </c>
      <c r="B1164" s="40" t="str">
        <f t="shared" si="109"/>
        <v>2025 Aralık</v>
      </c>
      <c r="C1164" s="41">
        <f t="shared" si="114"/>
        <v>46021</v>
      </c>
      <c r="D1164" s="42"/>
      <c r="E1164" s="42"/>
      <c r="F1164" s="42"/>
      <c r="G1164" s="43"/>
      <c r="H1164" s="44" t="str">
        <f>IF(G1164="","",VLOOKUP(F1164,ISLER!$1:$51,MATCH(D1164,ISLER!$1:$1,0)-2,0)*VLOOKUP(VLOOKUP(F1164,ISLER!$1:$51,MATCH(D1164,ISLER!$1:$1,0)-1,0),DOVIZ!$1:$4,MATCH(CONCATENATE(TEXT(C1164,"YYYY")," ",TEXT(C1164,"AAAA")),DOVIZ!$1:$1,0),0))</f>
        <v/>
      </c>
      <c r="I1164" s="44" t="str">
        <f t="shared" si="110"/>
        <v/>
      </c>
      <c r="J1164" s="45" t="b">
        <f t="shared" si="111"/>
        <v>0</v>
      </c>
      <c r="K1164" s="45" t="str">
        <f>IF(J1164=FALSE,"",IF(G1164="","",VLOOKUP(F1164,ISLER!$1:$51,2,0)*VLOOKUP(VLOOKUP(F1164,ISLER!$1:$51,3,0),DOVIZ!$1:$4,MATCH(CONCATENATE(TEXT(C1164,"YYYY")," ",TEXT(C1164,"AAAA")),DOVIZ!$1:$1,0),0)))</f>
        <v/>
      </c>
      <c r="L1164" s="45" t="str">
        <f t="shared" si="112"/>
        <v/>
      </c>
      <c r="M1164" s="74">
        <f t="shared" si="113"/>
        <v>46021</v>
      </c>
    </row>
    <row r="1165" spans="1:13" x14ac:dyDescent="0.25">
      <c r="A1165" s="40">
        <v>1212</v>
      </c>
      <c r="B1165" s="40" t="str">
        <f t="shared" si="109"/>
        <v>2025 Aralık</v>
      </c>
      <c r="C1165" s="41">
        <f t="shared" si="114"/>
        <v>46021</v>
      </c>
      <c r="D1165" s="42"/>
      <c r="E1165" s="42"/>
      <c r="F1165" s="42"/>
      <c r="G1165" s="43"/>
      <c r="H1165" s="44" t="str">
        <f>IF(G1165="","",VLOOKUP(F1165,ISLER!$1:$51,MATCH(D1165,ISLER!$1:$1,0)-2,0)*VLOOKUP(VLOOKUP(F1165,ISLER!$1:$51,MATCH(D1165,ISLER!$1:$1,0)-1,0),DOVIZ!$1:$4,MATCH(CONCATENATE(TEXT(C1165,"YYYY")," ",TEXT(C1165,"AAAA")),DOVIZ!$1:$1,0),0))</f>
        <v/>
      </c>
      <c r="I1165" s="44" t="str">
        <f t="shared" si="110"/>
        <v/>
      </c>
      <c r="J1165" s="45" t="b">
        <f t="shared" si="111"/>
        <v>0</v>
      </c>
      <c r="K1165" s="45" t="str">
        <f>IF(J1165=FALSE,"",IF(G1165="","",VLOOKUP(F1165,ISLER!$1:$51,2,0)*VLOOKUP(VLOOKUP(F1165,ISLER!$1:$51,3,0),DOVIZ!$1:$4,MATCH(CONCATENATE(TEXT(C1165,"YYYY")," ",TEXT(C1165,"AAAA")),DOVIZ!$1:$1,0),0)))</f>
        <v/>
      </c>
      <c r="L1165" s="45" t="str">
        <f t="shared" si="112"/>
        <v/>
      </c>
      <c r="M1165" s="74">
        <f t="shared" si="113"/>
        <v>46021</v>
      </c>
    </row>
    <row r="1166" spans="1:13" x14ac:dyDescent="0.25">
      <c r="A1166" s="40">
        <v>1213</v>
      </c>
      <c r="B1166" s="40" t="str">
        <f t="shared" si="109"/>
        <v>2025 Aralık</v>
      </c>
      <c r="C1166" s="41">
        <f t="shared" si="114"/>
        <v>46021</v>
      </c>
      <c r="D1166" s="42"/>
      <c r="E1166" s="42"/>
      <c r="F1166" s="42"/>
      <c r="G1166" s="43"/>
      <c r="H1166" s="44" t="str">
        <f>IF(G1166="","",VLOOKUP(F1166,ISLER!$1:$51,MATCH(D1166,ISLER!$1:$1,0)-2,0)*VLOOKUP(VLOOKUP(F1166,ISLER!$1:$51,MATCH(D1166,ISLER!$1:$1,0)-1,0),DOVIZ!$1:$4,MATCH(CONCATENATE(TEXT(C1166,"YYYY")," ",TEXT(C1166,"AAAA")),DOVIZ!$1:$1,0),0))</f>
        <v/>
      </c>
      <c r="I1166" s="44" t="str">
        <f t="shared" si="110"/>
        <v/>
      </c>
      <c r="J1166" s="45" t="b">
        <f t="shared" si="111"/>
        <v>0</v>
      </c>
      <c r="K1166" s="45" t="str">
        <f>IF(J1166=FALSE,"",IF(G1166="","",VLOOKUP(F1166,ISLER!$1:$51,2,0)*VLOOKUP(VLOOKUP(F1166,ISLER!$1:$51,3,0),DOVIZ!$1:$4,MATCH(CONCATENATE(TEXT(C1166,"YYYY")," ",TEXT(C1166,"AAAA")),DOVIZ!$1:$1,0),0)))</f>
        <v/>
      </c>
      <c r="L1166" s="45" t="str">
        <f t="shared" si="112"/>
        <v/>
      </c>
      <c r="M1166" s="74">
        <f t="shared" si="113"/>
        <v>46021</v>
      </c>
    </row>
    <row r="1167" spans="1:13" x14ac:dyDescent="0.25">
      <c r="A1167" s="40">
        <v>1214</v>
      </c>
      <c r="B1167" s="40" t="str">
        <f t="shared" si="109"/>
        <v>2025 Aralık</v>
      </c>
      <c r="C1167" s="41">
        <f t="shared" si="114"/>
        <v>46021</v>
      </c>
      <c r="D1167" s="42"/>
      <c r="E1167" s="42"/>
      <c r="F1167" s="42"/>
      <c r="G1167" s="43"/>
      <c r="H1167" s="44" t="str">
        <f>IF(G1167="","",VLOOKUP(F1167,ISLER!$1:$51,MATCH(D1167,ISLER!$1:$1,0)-2,0)*VLOOKUP(VLOOKUP(F1167,ISLER!$1:$51,MATCH(D1167,ISLER!$1:$1,0)-1,0),DOVIZ!$1:$4,MATCH(CONCATENATE(TEXT(C1167,"YYYY")," ",TEXT(C1167,"AAAA")),DOVIZ!$1:$1,0),0))</f>
        <v/>
      </c>
      <c r="I1167" s="44" t="str">
        <f t="shared" si="110"/>
        <v/>
      </c>
      <c r="J1167" s="45" t="b">
        <f t="shared" si="111"/>
        <v>0</v>
      </c>
      <c r="K1167" s="45" t="str">
        <f>IF(J1167=FALSE,"",IF(G1167="","",VLOOKUP(F1167,ISLER!$1:$51,2,0)*VLOOKUP(VLOOKUP(F1167,ISLER!$1:$51,3,0),DOVIZ!$1:$4,MATCH(CONCATENATE(TEXT(C1167,"YYYY")," ",TEXT(C1167,"AAAA")),DOVIZ!$1:$1,0),0)))</f>
        <v/>
      </c>
      <c r="L1167" s="45" t="str">
        <f t="shared" si="112"/>
        <v/>
      </c>
      <c r="M1167" s="74">
        <f t="shared" si="113"/>
        <v>46021</v>
      </c>
    </row>
    <row r="1168" spans="1:13" x14ac:dyDescent="0.25">
      <c r="A1168" s="40">
        <v>1215</v>
      </c>
      <c r="B1168" s="40" t="str">
        <f t="shared" si="109"/>
        <v>2025 Aralık</v>
      </c>
      <c r="C1168" s="41">
        <f t="shared" si="114"/>
        <v>46021</v>
      </c>
      <c r="D1168" s="42"/>
      <c r="E1168" s="42"/>
      <c r="F1168" s="42"/>
      <c r="G1168" s="43"/>
      <c r="H1168" s="44" t="str">
        <f>IF(G1168="","",VLOOKUP(F1168,ISLER!$1:$51,MATCH(D1168,ISLER!$1:$1,0)-2,0)*VLOOKUP(VLOOKUP(F1168,ISLER!$1:$51,MATCH(D1168,ISLER!$1:$1,0)-1,0),DOVIZ!$1:$4,MATCH(CONCATENATE(TEXT(C1168,"YYYY")," ",TEXT(C1168,"AAAA")),DOVIZ!$1:$1,0),0))</f>
        <v/>
      </c>
      <c r="I1168" s="44" t="str">
        <f t="shared" si="110"/>
        <v/>
      </c>
      <c r="J1168" s="45" t="b">
        <f t="shared" si="111"/>
        <v>0</v>
      </c>
      <c r="K1168" s="45" t="str">
        <f>IF(J1168=FALSE,"",IF(G1168="","",VLOOKUP(F1168,ISLER!$1:$51,2,0)*VLOOKUP(VLOOKUP(F1168,ISLER!$1:$51,3,0),DOVIZ!$1:$4,MATCH(CONCATENATE(TEXT(C1168,"YYYY")," ",TEXT(C1168,"AAAA")),DOVIZ!$1:$1,0),0)))</f>
        <v/>
      </c>
      <c r="L1168" s="45" t="str">
        <f t="shared" si="112"/>
        <v/>
      </c>
      <c r="M1168" s="74">
        <f t="shared" si="113"/>
        <v>46021</v>
      </c>
    </row>
    <row r="1169" spans="1:13" x14ac:dyDescent="0.25">
      <c r="A1169" s="40">
        <v>1216</v>
      </c>
      <c r="B1169" s="40" t="str">
        <f t="shared" si="109"/>
        <v>2025 Aralık</v>
      </c>
      <c r="C1169" s="41">
        <f t="shared" si="114"/>
        <v>46021</v>
      </c>
      <c r="D1169" s="42"/>
      <c r="E1169" s="42"/>
      <c r="F1169" s="42"/>
      <c r="G1169" s="43"/>
      <c r="H1169" s="44" t="str">
        <f>IF(G1169="","",VLOOKUP(F1169,ISLER!$1:$51,MATCH(D1169,ISLER!$1:$1,0)-2,0)*VLOOKUP(VLOOKUP(F1169,ISLER!$1:$51,MATCH(D1169,ISLER!$1:$1,0)-1,0),DOVIZ!$1:$4,MATCH(CONCATENATE(TEXT(C1169,"YYYY")," ",TEXT(C1169,"AAAA")),DOVIZ!$1:$1,0),0))</f>
        <v/>
      </c>
      <c r="I1169" s="44" t="str">
        <f t="shared" si="110"/>
        <v/>
      </c>
      <c r="J1169" s="45" t="b">
        <f t="shared" si="111"/>
        <v>0</v>
      </c>
      <c r="K1169" s="45" t="str">
        <f>IF(J1169=FALSE,"",IF(G1169="","",VLOOKUP(F1169,ISLER!$1:$51,2,0)*VLOOKUP(VLOOKUP(F1169,ISLER!$1:$51,3,0),DOVIZ!$1:$4,MATCH(CONCATENATE(TEXT(C1169,"YYYY")," ",TEXT(C1169,"AAAA")),DOVIZ!$1:$1,0),0)))</f>
        <v/>
      </c>
      <c r="L1169" s="45" t="str">
        <f t="shared" si="112"/>
        <v/>
      </c>
      <c r="M1169" s="74">
        <f t="shared" si="113"/>
        <v>46021</v>
      </c>
    </row>
    <row r="1170" spans="1:13" x14ac:dyDescent="0.25">
      <c r="A1170" s="40">
        <v>1217</v>
      </c>
      <c r="B1170" s="40" t="str">
        <f t="shared" ref="B1170:B1232" si="115">CONCATENATE(TEXT(C1170,"YYYY")," ",TEXT(C1170,"AAAA"))</f>
        <v>2025 Aralık</v>
      </c>
      <c r="C1170" s="41">
        <f t="shared" si="114"/>
        <v>46021</v>
      </c>
      <c r="D1170" s="42"/>
      <c r="E1170" s="42"/>
      <c r="F1170" s="42"/>
      <c r="G1170" s="43"/>
      <c r="H1170" s="44" t="str">
        <f>IF(G1170="","",VLOOKUP(F1170,ISLER!$1:$51,MATCH(D1170,ISLER!$1:$1,0)-2,0)*VLOOKUP(VLOOKUP(F1170,ISLER!$1:$51,MATCH(D1170,ISLER!$1:$1,0)-1,0),DOVIZ!$1:$4,MATCH(CONCATENATE(TEXT(C1170,"YYYY")," ",TEXT(C1170,"AAAA")),DOVIZ!$1:$1,0),0))</f>
        <v/>
      </c>
      <c r="I1170" s="44" t="str">
        <f t="shared" si="110"/>
        <v/>
      </c>
      <c r="J1170" s="45" t="b">
        <f t="shared" si="111"/>
        <v>0</v>
      </c>
      <c r="K1170" s="45" t="str">
        <f>IF(J1170=FALSE,"",IF(G1170="","",VLOOKUP(F1170,ISLER!$1:$51,2,0)*VLOOKUP(VLOOKUP(F1170,ISLER!$1:$51,3,0),DOVIZ!$1:$4,MATCH(CONCATENATE(TEXT(C1170,"YYYY")," ",TEXT(C1170,"AAAA")),DOVIZ!$1:$1,0),0)))</f>
        <v/>
      </c>
      <c r="L1170" s="45" t="str">
        <f t="shared" si="112"/>
        <v/>
      </c>
      <c r="M1170" s="74">
        <f t="shared" si="113"/>
        <v>46021</v>
      </c>
    </row>
    <row r="1171" spans="1:13" x14ac:dyDescent="0.25">
      <c r="A1171" s="40">
        <v>1218</v>
      </c>
      <c r="B1171" s="40" t="str">
        <f t="shared" si="115"/>
        <v>2025 Aralık</v>
      </c>
      <c r="C1171" s="41">
        <f t="shared" si="114"/>
        <v>46021</v>
      </c>
      <c r="D1171" s="42"/>
      <c r="E1171" s="42"/>
      <c r="F1171" s="42"/>
      <c r="G1171" s="43"/>
      <c r="H1171" s="44" t="str">
        <f>IF(G1171="","",VLOOKUP(F1171,ISLER!$1:$51,MATCH(D1171,ISLER!$1:$1,0)-2,0)*VLOOKUP(VLOOKUP(F1171,ISLER!$1:$51,MATCH(D1171,ISLER!$1:$1,0)-1,0),DOVIZ!$1:$4,MATCH(CONCATENATE(TEXT(C1171,"YYYY")," ",TEXT(C1171,"AAAA")),DOVIZ!$1:$1,0),0))</f>
        <v/>
      </c>
      <c r="I1171" s="44" t="str">
        <f t="shared" si="110"/>
        <v/>
      </c>
      <c r="J1171" s="45" t="b">
        <f t="shared" si="111"/>
        <v>0</v>
      </c>
      <c r="K1171" s="45" t="str">
        <f>IF(J1171=FALSE,"",IF(G1171="","",VLOOKUP(F1171,ISLER!$1:$51,2,0)*VLOOKUP(VLOOKUP(F1171,ISLER!$1:$51,3,0),DOVIZ!$1:$4,MATCH(CONCATENATE(TEXT(C1171,"YYYY")," ",TEXT(C1171,"AAAA")),DOVIZ!$1:$1,0),0)))</f>
        <v/>
      </c>
      <c r="L1171" s="45" t="str">
        <f t="shared" si="112"/>
        <v/>
      </c>
      <c r="M1171" s="74">
        <f t="shared" si="113"/>
        <v>46021</v>
      </c>
    </row>
    <row r="1172" spans="1:13" x14ac:dyDescent="0.25">
      <c r="A1172" s="40">
        <v>1219</v>
      </c>
      <c r="B1172" s="40" t="str">
        <f t="shared" si="115"/>
        <v>2025 Aralık</v>
      </c>
      <c r="C1172" s="41">
        <f t="shared" si="114"/>
        <v>46021</v>
      </c>
      <c r="D1172" s="42"/>
      <c r="E1172" s="42"/>
      <c r="F1172" s="42"/>
      <c r="G1172" s="43"/>
      <c r="H1172" s="44" t="str">
        <f>IF(G1172="","",VLOOKUP(F1172,ISLER!$1:$51,MATCH(D1172,ISLER!$1:$1,0)-2,0)*VLOOKUP(VLOOKUP(F1172,ISLER!$1:$51,MATCH(D1172,ISLER!$1:$1,0)-1,0),DOVIZ!$1:$4,MATCH(CONCATENATE(TEXT(C1172,"YYYY")," ",TEXT(C1172,"AAAA")),DOVIZ!$1:$1,0),0))</f>
        <v/>
      </c>
      <c r="I1172" s="44" t="str">
        <f t="shared" si="110"/>
        <v/>
      </c>
      <c r="J1172" s="45" t="b">
        <f t="shared" si="111"/>
        <v>0</v>
      </c>
      <c r="K1172" s="45" t="str">
        <f>IF(J1172=FALSE,"",IF(G1172="","",VLOOKUP(F1172,ISLER!$1:$51,2,0)*VLOOKUP(VLOOKUP(F1172,ISLER!$1:$51,3,0),DOVIZ!$1:$4,MATCH(CONCATENATE(TEXT(C1172,"YYYY")," ",TEXT(C1172,"AAAA")),DOVIZ!$1:$1,0),0)))</f>
        <v/>
      </c>
      <c r="L1172" s="45" t="str">
        <f t="shared" si="112"/>
        <v/>
      </c>
      <c r="M1172" s="74">
        <f t="shared" si="113"/>
        <v>46021</v>
      </c>
    </row>
    <row r="1173" spans="1:13" x14ac:dyDescent="0.25">
      <c r="A1173" s="40">
        <v>1220</v>
      </c>
      <c r="B1173" s="40" t="str">
        <f t="shared" si="115"/>
        <v>2025 Aralık</v>
      </c>
      <c r="C1173" s="41">
        <f t="shared" si="114"/>
        <v>46021</v>
      </c>
      <c r="D1173" s="42"/>
      <c r="E1173" s="42"/>
      <c r="F1173" s="42"/>
      <c r="G1173" s="43"/>
      <c r="H1173" s="44" t="str">
        <f>IF(G1173="","",VLOOKUP(F1173,ISLER!$1:$51,MATCH(D1173,ISLER!$1:$1,0)-2,0)*VLOOKUP(VLOOKUP(F1173,ISLER!$1:$51,MATCH(D1173,ISLER!$1:$1,0)-1,0),DOVIZ!$1:$4,MATCH(CONCATENATE(TEXT(C1173,"YYYY")," ",TEXT(C1173,"AAAA")),DOVIZ!$1:$1,0),0))</f>
        <v/>
      </c>
      <c r="I1173" s="44" t="str">
        <f t="shared" si="110"/>
        <v/>
      </c>
      <c r="J1173" s="45" t="b">
        <f t="shared" si="111"/>
        <v>0</v>
      </c>
      <c r="K1173" s="45" t="str">
        <f>IF(J1173=FALSE,"",IF(G1173="","",VLOOKUP(F1173,ISLER!$1:$51,2,0)*VLOOKUP(VLOOKUP(F1173,ISLER!$1:$51,3,0),DOVIZ!$1:$4,MATCH(CONCATENATE(TEXT(C1173,"YYYY")," ",TEXT(C1173,"AAAA")),DOVIZ!$1:$1,0),0)))</f>
        <v/>
      </c>
      <c r="L1173" s="45" t="str">
        <f t="shared" si="112"/>
        <v/>
      </c>
      <c r="M1173" s="74">
        <f t="shared" si="113"/>
        <v>46021</v>
      </c>
    </row>
    <row r="1174" spans="1:13" x14ac:dyDescent="0.25">
      <c r="A1174" s="40">
        <v>1221</v>
      </c>
      <c r="B1174" s="40" t="str">
        <f t="shared" si="115"/>
        <v>2025 Aralık</v>
      </c>
      <c r="C1174" s="41">
        <f t="shared" si="114"/>
        <v>46021</v>
      </c>
      <c r="D1174" s="42"/>
      <c r="E1174" s="42"/>
      <c r="F1174" s="42"/>
      <c r="G1174" s="43"/>
      <c r="H1174" s="44" t="str">
        <f>IF(G1174="","",VLOOKUP(F1174,ISLER!$1:$51,MATCH(D1174,ISLER!$1:$1,0)-2,0)*VLOOKUP(VLOOKUP(F1174,ISLER!$1:$51,MATCH(D1174,ISLER!$1:$1,0)-1,0),DOVIZ!$1:$4,MATCH(CONCATENATE(TEXT(C1174,"YYYY")," ",TEXT(C1174,"AAAA")),DOVIZ!$1:$1,0),0))</f>
        <v/>
      </c>
      <c r="I1174" s="44" t="str">
        <f t="shared" si="110"/>
        <v/>
      </c>
      <c r="J1174" s="45" t="b">
        <f t="shared" si="111"/>
        <v>0</v>
      </c>
      <c r="K1174" s="45" t="str">
        <f>IF(J1174=FALSE,"",IF(G1174="","",VLOOKUP(F1174,ISLER!$1:$51,2,0)*VLOOKUP(VLOOKUP(F1174,ISLER!$1:$51,3,0),DOVIZ!$1:$4,MATCH(CONCATENATE(TEXT(C1174,"YYYY")," ",TEXT(C1174,"AAAA")),DOVIZ!$1:$1,0),0)))</f>
        <v/>
      </c>
      <c r="L1174" s="45" t="str">
        <f t="shared" si="112"/>
        <v/>
      </c>
      <c r="M1174" s="74">
        <f t="shared" si="113"/>
        <v>46021</v>
      </c>
    </row>
    <row r="1175" spans="1:13" x14ac:dyDescent="0.25">
      <c r="A1175" s="40">
        <v>1222</v>
      </c>
      <c r="B1175" s="40" t="str">
        <f t="shared" si="115"/>
        <v>2025 Aralık</v>
      </c>
      <c r="C1175" s="41">
        <f t="shared" si="114"/>
        <v>46021</v>
      </c>
      <c r="D1175" s="42"/>
      <c r="E1175" s="42"/>
      <c r="F1175" s="42"/>
      <c r="G1175" s="43"/>
      <c r="H1175" s="44" t="str">
        <f>IF(G1175="","",VLOOKUP(F1175,ISLER!$1:$51,MATCH(D1175,ISLER!$1:$1,0)-2,0)*VLOOKUP(VLOOKUP(F1175,ISLER!$1:$51,MATCH(D1175,ISLER!$1:$1,0)-1,0),DOVIZ!$1:$4,MATCH(CONCATENATE(TEXT(C1175,"YYYY")," ",TEXT(C1175,"AAAA")),DOVIZ!$1:$1,0),0))</f>
        <v/>
      </c>
      <c r="I1175" s="44" t="str">
        <f t="shared" si="110"/>
        <v/>
      </c>
      <c r="J1175" s="45" t="b">
        <f t="shared" si="111"/>
        <v>0</v>
      </c>
      <c r="K1175" s="45" t="str">
        <f>IF(J1175=FALSE,"",IF(G1175="","",VLOOKUP(F1175,ISLER!$1:$51,2,0)*VLOOKUP(VLOOKUP(F1175,ISLER!$1:$51,3,0),DOVIZ!$1:$4,MATCH(CONCATENATE(TEXT(C1175,"YYYY")," ",TEXT(C1175,"AAAA")),DOVIZ!$1:$1,0),0)))</f>
        <v/>
      </c>
      <c r="L1175" s="45" t="str">
        <f t="shared" si="112"/>
        <v/>
      </c>
      <c r="M1175" s="74">
        <f t="shared" si="113"/>
        <v>46021</v>
      </c>
    </row>
    <row r="1176" spans="1:13" x14ac:dyDescent="0.25">
      <c r="A1176" s="40">
        <v>1223</v>
      </c>
      <c r="B1176" s="40" t="str">
        <f t="shared" si="115"/>
        <v>2025 Aralık</v>
      </c>
      <c r="C1176" s="41">
        <f t="shared" si="114"/>
        <v>46021</v>
      </c>
      <c r="D1176" s="42"/>
      <c r="E1176" s="42"/>
      <c r="F1176" s="42"/>
      <c r="G1176" s="43"/>
      <c r="H1176" s="44" t="str">
        <f>IF(G1176="","",VLOOKUP(F1176,ISLER!$1:$51,MATCH(D1176,ISLER!$1:$1,0)-2,0)*VLOOKUP(VLOOKUP(F1176,ISLER!$1:$51,MATCH(D1176,ISLER!$1:$1,0)-1,0),DOVIZ!$1:$4,MATCH(CONCATENATE(TEXT(C1176,"YYYY")," ",TEXT(C1176,"AAAA")),DOVIZ!$1:$1,0),0))</f>
        <v/>
      </c>
      <c r="I1176" s="44" t="str">
        <f t="shared" si="110"/>
        <v/>
      </c>
      <c r="J1176" s="45" t="b">
        <f t="shared" si="111"/>
        <v>0</v>
      </c>
      <c r="K1176" s="45" t="str">
        <f>IF(J1176=FALSE,"",IF(G1176="","",VLOOKUP(F1176,ISLER!$1:$51,2,0)*VLOOKUP(VLOOKUP(F1176,ISLER!$1:$51,3,0),DOVIZ!$1:$4,MATCH(CONCATENATE(TEXT(C1176,"YYYY")," ",TEXT(C1176,"AAAA")),DOVIZ!$1:$1,0),0)))</f>
        <v/>
      </c>
      <c r="L1176" s="45" t="str">
        <f t="shared" si="112"/>
        <v/>
      </c>
      <c r="M1176" s="74">
        <f t="shared" si="113"/>
        <v>46021</v>
      </c>
    </row>
    <row r="1177" spans="1:13" x14ac:dyDescent="0.25">
      <c r="A1177" s="40">
        <v>1224</v>
      </c>
      <c r="B1177" s="40" t="str">
        <f t="shared" si="115"/>
        <v>2025 Aralık</v>
      </c>
      <c r="C1177" s="41">
        <f t="shared" si="114"/>
        <v>46021</v>
      </c>
      <c r="D1177" s="42"/>
      <c r="E1177" s="42"/>
      <c r="F1177" s="42"/>
      <c r="G1177" s="43"/>
      <c r="H1177" s="44" t="str">
        <f>IF(G1177="","",VLOOKUP(F1177,ISLER!$1:$51,MATCH(D1177,ISLER!$1:$1,0)-2,0)*VLOOKUP(VLOOKUP(F1177,ISLER!$1:$51,MATCH(D1177,ISLER!$1:$1,0)-1,0),DOVIZ!$1:$4,MATCH(CONCATENATE(TEXT(C1177,"YYYY")," ",TEXT(C1177,"AAAA")),DOVIZ!$1:$1,0),0))</f>
        <v/>
      </c>
      <c r="I1177" s="44" t="str">
        <f t="shared" si="110"/>
        <v/>
      </c>
      <c r="J1177" s="45" t="b">
        <f t="shared" si="111"/>
        <v>0</v>
      </c>
      <c r="K1177" s="45" t="str">
        <f>IF(J1177=FALSE,"",IF(G1177="","",VLOOKUP(F1177,ISLER!$1:$51,2,0)*VLOOKUP(VLOOKUP(F1177,ISLER!$1:$51,3,0),DOVIZ!$1:$4,MATCH(CONCATENATE(TEXT(C1177,"YYYY")," ",TEXT(C1177,"AAAA")),DOVIZ!$1:$1,0),0)))</f>
        <v/>
      </c>
      <c r="L1177" s="45" t="str">
        <f t="shared" si="112"/>
        <v/>
      </c>
      <c r="M1177" s="74">
        <f t="shared" si="113"/>
        <v>46021</v>
      </c>
    </row>
    <row r="1178" spans="1:13" x14ac:dyDescent="0.25">
      <c r="A1178" s="40">
        <v>1225</v>
      </c>
      <c r="B1178" s="40" t="str">
        <f t="shared" si="115"/>
        <v>2025 Aralık</v>
      </c>
      <c r="C1178" s="41">
        <f t="shared" si="114"/>
        <v>46021</v>
      </c>
      <c r="D1178" s="42"/>
      <c r="E1178" s="42"/>
      <c r="F1178" s="42"/>
      <c r="G1178" s="43"/>
      <c r="H1178" s="44" t="str">
        <f>IF(G1178="","",VLOOKUP(F1178,ISLER!$1:$51,MATCH(D1178,ISLER!$1:$1,0)-2,0)*VLOOKUP(VLOOKUP(F1178,ISLER!$1:$51,MATCH(D1178,ISLER!$1:$1,0)-1,0),DOVIZ!$1:$4,MATCH(CONCATENATE(TEXT(C1178,"YYYY")," ",TEXT(C1178,"AAAA")),DOVIZ!$1:$1,0),0))</f>
        <v/>
      </c>
      <c r="I1178" s="44" t="str">
        <f t="shared" si="110"/>
        <v/>
      </c>
      <c r="J1178" s="45" t="b">
        <f t="shared" si="111"/>
        <v>0</v>
      </c>
      <c r="K1178" s="45" t="str">
        <f>IF(J1178=FALSE,"",IF(G1178="","",VLOOKUP(F1178,ISLER!$1:$51,2,0)*VLOOKUP(VLOOKUP(F1178,ISLER!$1:$51,3,0),DOVIZ!$1:$4,MATCH(CONCATENATE(TEXT(C1178,"YYYY")," ",TEXT(C1178,"AAAA")),DOVIZ!$1:$1,0),0)))</f>
        <v/>
      </c>
      <c r="L1178" s="45" t="str">
        <f t="shared" si="112"/>
        <v/>
      </c>
      <c r="M1178" s="74">
        <f t="shared" si="113"/>
        <v>46021</v>
      </c>
    </row>
    <row r="1179" spans="1:13" x14ac:dyDescent="0.25">
      <c r="A1179" s="40">
        <v>1226</v>
      </c>
      <c r="B1179" s="40" t="str">
        <f t="shared" si="115"/>
        <v>2025 Aralık</v>
      </c>
      <c r="C1179" s="41">
        <f t="shared" si="114"/>
        <v>46021</v>
      </c>
      <c r="D1179" s="42"/>
      <c r="E1179" s="42"/>
      <c r="F1179" s="42"/>
      <c r="G1179" s="43"/>
      <c r="H1179" s="44" t="str">
        <f>IF(G1179="","",VLOOKUP(F1179,ISLER!$1:$51,MATCH(D1179,ISLER!$1:$1,0)-2,0)*VLOOKUP(VLOOKUP(F1179,ISLER!$1:$51,MATCH(D1179,ISLER!$1:$1,0)-1,0),DOVIZ!$1:$4,MATCH(CONCATENATE(TEXT(C1179,"YYYY")," ",TEXT(C1179,"AAAA")),DOVIZ!$1:$1,0),0))</f>
        <v/>
      </c>
      <c r="I1179" s="44" t="str">
        <f t="shared" si="110"/>
        <v/>
      </c>
      <c r="J1179" s="45" t="b">
        <f t="shared" si="111"/>
        <v>0</v>
      </c>
      <c r="K1179" s="45" t="str">
        <f>IF(J1179=FALSE,"",IF(G1179="","",VLOOKUP(F1179,ISLER!$1:$51,2,0)*VLOOKUP(VLOOKUP(F1179,ISLER!$1:$51,3,0),DOVIZ!$1:$4,MATCH(CONCATENATE(TEXT(C1179,"YYYY")," ",TEXT(C1179,"AAAA")),DOVIZ!$1:$1,0),0)))</f>
        <v/>
      </c>
      <c r="L1179" s="45" t="str">
        <f t="shared" si="112"/>
        <v/>
      </c>
      <c r="M1179" s="74">
        <f t="shared" si="113"/>
        <v>46021</v>
      </c>
    </row>
    <row r="1180" spans="1:13" x14ac:dyDescent="0.25">
      <c r="A1180" s="40">
        <v>1227</v>
      </c>
      <c r="B1180" s="40" t="str">
        <f t="shared" si="115"/>
        <v>2025 Aralık</v>
      </c>
      <c r="C1180" s="41">
        <f t="shared" si="114"/>
        <v>46021</v>
      </c>
      <c r="D1180" s="42"/>
      <c r="E1180" s="42"/>
      <c r="F1180" s="42"/>
      <c r="G1180" s="43"/>
      <c r="H1180" s="44" t="str">
        <f>IF(G1180="","",VLOOKUP(F1180,ISLER!$1:$51,MATCH(D1180,ISLER!$1:$1,0)-2,0)*VLOOKUP(VLOOKUP(F1180,ISLER!$1:$51,MATCH(D1180,ISLER!$1:$1,0)-1,0),DOVIZ!$1:$4,MATCH(CONCATENATE(TEXT(C1180,"YYYY")," ",TEXT(C1180,"AAAA")),DOVIZ!$1:$1,0),0))</f>
        <v/>
      </c>
      <c r="I1180" s="44" t="str">
        <f t="shared" si="110"/>
        <v/>
      </c>
      <c r="J1180" s="45" t="b">
        <f t="shared" si="111"/>
        <v>0</v>
      </c>
      <c r="K1180" s="45" t="str">
        <f>IF(J1180=FALSE,"",IF(G1180="","",VLOOKUP(F1180,ISLER!$1:$51,2,0)*VLOOKUP(VLOOKUP(F1180,ISLER!$1:$51,3,0),DOVIZ!$1:$4,MATCH(CONCATENATE(TEXT(C1180,"YYYY")," ",TEXT(C1180,"AAAA")),DOVIZ!$1:$1,0),0)))</f>
        <v/>
      </c>
      <c r="L1180" s="45" t="str">
        <f t="shared" si="112"/>
        <v/>
      </c>
      <c r="M1180" s="74">
        <f t="shared" si="113"/>
        <v>46021</v>
      </c>
    </row>
    <row r="1181" spans="1:13" x14ac:dyDescent="0.25">
      <c r="A1181" s="40">
        <v>1228</v>
      </c>
      <c r="B1181" s="40" t="str">
        <f t="shared" si="115"/>
        <v>2025 Aralık</v>
      </c>
      <c r="C1181" s="41">
        <f t="shared" si="114"/>
        <v>46021</v>
      </c>
      <c r="D1181" s="42"/>
      <c r="E1181" s="42"/>
      <c r="F1181" s="42"/>
      <c r="G1181" s="43"/>
      <c r="H1181" s="44" t="str">
        <f>IF(G1181="","",VLOOKUP(F1181,ISLER!$1:$51,MATCH(D1181,ISLER!$1:$1,0)-2,0)*VLOOKUP(VLOOKUP(F1181,ISLER!$1:$51,MATCH(D1181,ISLER!$1:$1,0)-1,0),DOVIZ!$1:$4,MATCH(CONCATENATE(TEXT(C1181,"YYYY")," ",TEXT(C1181,"AAAA")),DOVIZ!$1:$1,0),0))</f>
        <v/>
      </c>
      <c r="I1181" s="44" t="str">
        <f t="shared" si="110"/>
        <v/>
      </c>
      <c r="J1181" s="45" t="b">
        <f t="shared" si="111"/>
        <v>0</v>
      </c>
      <c r="K1181" s="45" t="str">
        <f>IF(J1181=FALSE,"",IF(G1181="","",VLOOKUP(F1181,ISLER!$1:$51,2,0)*VLOOKUP(VLOOKUP(F1181,ISLER!$1:$51,3,0),DOVIZ!$1:$4,MATCH(CONCATENATE(TEXT(C1181,"YYYY")," ",TEXT(C1181,"AAAA")),DOVIZ!$1:$1,0),0)))</f>
        <v/>
      </c>
      <c r="L1181" s="45" t="str">
        <f t="shared" si="112"/>
        <v/>
      </c>
      <c r="M1181" s="74">
        <f t="shared" si="113"/>
        <v>46021</v>
      </c>
    </row>
    <row r="1182" spans="1:13" x14ac:dyDescent="0.25">
      <c r="A1182" s="40">
        <v>1229</v>
      </c>
      <c r="B1182" s="40" t="str">
        <f t="shared" si="115"/>
        <v>2025 Aralık</v>
      </c>
      <c r="C1182" s="41">
        <f t="shared" si="114"/>
        <v>46021</v>
      </c>
      <c r="D1182" s="42"/>
      <c r="E1182" s="42"/>
      <c r="F1182" s="42"/>
      <c r="G1182" s="43"/>
      <c r="H1182" s="44" t="str">
        <f>IF(G1182="","",VLOOKUP(F1182,ISLER!$1:$51,MATCH(D1182,ISLER!$1:$1,0)-2,0)*VLOOKUP(VLOOKUP(F1182,ISLER!$1:$51,MATCH(D1182,ISLER!$1:$1,0)-1,0),DOVIZ!$1:$4,MATCH(CONCATENATE(TEXT(C1182,"YYYY")," ",TEXT(C1182,"AAAA")),DOVIZ!$1:$1,0),0))</f>
        <v/>
      </c>
      <c r="I1182" s="44" t="str">
        <f t="shared" si="110"/>
        <v/>
      </c>
      <c r="J1182" s="45" t="b">
        <f t="shared" si="111"/>
        <v>0</v>
      </c>
      <c r="K1182" s="45" t="str">
        <f>IF(J1182=FALSE,"",IF(G1182="","",VLOOKUP(F1182,ISLER!$1:$51,2,0)*VLOOKUP(VLOOKUP(F1182,ISLER!$1:$51,3,0),DOVIZ!$1:$4,MATCH(CONCATENATE(TEXT(C1182,"YYYY")," ",TEXT(C1182,"AAAA")),DOVIZ!$1:$1,0),0)))</f>
        <v/>
      </c>
      <c r="L1182" s="45" t="str">
        <f t="shared" si="112"/>
        <v/>
      </c>
      <c r="M1182" s="74">
        <f t="shared" si="113"/>
        <v>46021</v>
      </c>
    </row>
    <row r="1183" spans="1:13" x14ac:dyDescent="0.25">
      <c r="A1183" s="40">
        <v>1230</v>
      </c>
      <c r="B1183" s="40" t="str">
        <f t="shared" si="115"/>
        <v>2025 Aralık</v>
      </c>
      <c r="C1183" s="41">
        <f t="shared" si="114"/>
        <v>46021</v>
      </c>
      <c r="D1183" s="42"/>
      <c r="E1183" s="42"/>
      <c r="F1183" s="42"/>
      <c r="G1183" s="43"/>
      <c r="H1183" s="44" t="str">
        <f>IF(G1183="","",VLOOKUP(F1183,ISLER!$1:$51,MATCH(D1183,ISLER!$1:$1,0)-2,0)*VLOOKUP(VLOOKUP(F1183,ISLER!$1:$51,MATCH(D1183,ISLER!$1:$1,0)-1,0),DOVIZ!$1:$4,MATCH(CONCATENATE(TEXT(C1183,"YYYY")," ",TEXT(C1183,"AAAA")),DOVIZ!$1:$1,0),0))</f>
        <v/>
      </c>
      <c r="I1183" s="44" t="str">
        <f t="shared" si="110"/>
        <v/>
      </c>
      <c r="J1183" s="45" t="b">
        <f t="shared" si="111"/>
        <v>0</v>
      </c>
      <c r="K1183" s="45" t="str">
        <f>IF(J1183=FALSE,"",IF(G1183="","",VLOOKUP(F1183,ISLER!$1:$51,2,0)*VLOOKUP(VLOOKUP(F1183,ISLER!$1:$51,3,0),DOVIZ!$1:$4,MATCH(CONCATENATE(TEXT(C1183,"YYYY")," ",TEXT(C1183,"AAAA")),DOVIZ!$1:$1,0),0)))</f>
        <v/>
      </c>
      <c r="L1183" s="45" t="str">
        <f t="shared" si="112"/>
        <v/>
      </c>
      <c r="M1183" s="74">
        <f t="shared" si="113"/>
        <v>46021</v>
      </c>
    </row>
    <row r="1184" spans="1:13" x14ac:dyDescent="0.25">
      <c r="A1184" s="40">
        <v>1231</v>
      </c>
      <c r="B1184" s="40" t="str">
        <f t="shared" si="115"/>
        <v>2025 Aralık</v>
      </c>
      <c r="C1184" s="41">
        <f t="shared" si="114"/>
        <v>46021</v>
      </c>
      <c r="D1184" s="42"/>
      <c r="E1184" s="42"/>
      <c r="F1184" s="42"/>
      <c r="G1184" s="43"/>
      <c r="H1184" s="44" t="str">
        <f>IF(G1184="","",VLOOKUP(F1184,ISLER!$1:$51,MATCH(D1184,ISLER!$1:$1,0)-2,0)*VLOOKUP(VLOOKUP(F1184,ISLER!$1:$51,MATCH(D1184,ISLER!$1:$1,0)-1,0),DOVIZ!$1:$4,MATCH(CONCATENATE(TEXT(C1184,"YYYY")," ",TEXT(C1184,"AAAA")),DOVIZ!$1:$1,0),0))</f>
        <v/>
      </c>
      <c r="I1184" s="44" t="str">
        <f t="shared" si="110"/>
        <v/>
      </c>
      <c r="J1184" s="45" t="b">
        <f t="shared" si="111"/>
        <v>0</v>
      </c>
      <c r="K1184" s="45" t="str">
        <f>IF(J1184=FALSE,"",IF(G1184="","",VLOOKUP(F1184,ISLER!$1:$51,2,0)*VLOOKUP(VLOOKUP(F1184,ISLER!$1:$51,3,0),DOVIZ!$1:$4,MATCH(CONCATENATE(TEXT(C1184,"YYYY")," ",TEXT(C1184,"AAAA")),DOVIZ!$1:$1,0),0)))</f>
        <v/>
      </c>
      <c r="L1184" s="45" t="str">
        <f t="shared" si="112"/>
        <v/>
      </c>
      <c r="M1184" s="74">
        <f t="shared" si="113"/>
        <v>46021</v>
      </c>
    </row>
    <row r="1185" spans="1:13" x14ac:dyDescent="0.25">
      <c r="A1185" s="40">
        <v>1232</v>
      </c>
      <c r="B1185" s="40" t="str">
        <f t="shared" si="115"/>
        <v>2025 Aralık</v>
      </c>
      <c r="C1185" s="41">
        <f t="shared" si="114"/>
        <v>46021</v>
      </c>
      <c r="D1185" s="42"/>
      <c r="E1185" s="42"/>
      <c r="F1185" s="42"/>
      <c r="G1185" s="43"/>
      <c r="H1185" s="44" t="str">
        <f>IF(G1185="","",VLOOKUP(F1185,ISLER!$1:$51,MATCH(D1185,ISLER!$1:$1,0)-2,0)*VLOOKUP(VLOOKUP(F1185,ISLER!$1:$51,MATCH(D1185,ISLER!$1:$1,0)-1,0),DOVIZ!$1:$4,MATCH(CONCATENATE(TEXT(C1185,"YYYY")," ",TEXT(C1185,"AAAA")),DOVIZ!$1:$1,0),0))</f>
        <v/>
      </c>
      <c r="I1185" s="44" t="str">
        <f t="shared" si="110"/>
        <v/>
      </c>
      <c r="J1185" s="45" t="b">
        <f t="shared" si="111"/>
        <v>0</v>
      </c>
      <c r="K1185" s="45" t="str">
        <f>IF(J1185=FALSE,"",IF(G1185="","",VLOOKUP(F1185,ISLER!$1:$51,2,0)*VLOOKUP(VLOOKUP(F1185,ISLER!$1:$51,3,0),DOVIZ!$1:$4,MATCH(CONCATENATE(TEXT(C1185,"YYYY")," ",TEXT(C1185,"AAAA")),DOVIZ!$1:$1,0),0)))</f>
        <v/>
      </c>
      <c r="L1185" s="45" t="str">
        <f t="shared" si="112"/>
        <v/>
      </c>
      <c r="M1185" s="74">
        <f t="shared" si="113"/>
        <v>46021</v>
      </c>
    </row>
    <row r="1186" spans="1:13" x14ac:dyDescent="0.25">
      <c r="A1186" s="40">
        <v>1233</v>
      </c>
      <c r="B1186" s="40" t="str">
        <f t="shared" si="115"/>
        <v>2025 Aralık</v>
      </c>
      <c r="C1186" s="41">
        <f t="shared" si="114"/>
        <v>46021</v>
      </c>
      <c r="D1186" s="42"/>
      <c r="E1186" s="42"/>
      <c r="F1186" s="42"/>
      <c r="G1186" s="43"/>
      <c r="H1186" s="44" t="str">
        <f>IF(G1186="","",VLOOKUP(F1186,ISLER!$1:$51,MATCH(D1186,ISLER!$1:$1,0)-2,0)*VLOOKUP(VLOOKUP(F1186,ISLER!$1:$51,MATCH(D1186,ISLER!$1:$1,0)-1,0),DOVIZ!$1:$4,MATCH(CONCATENATE(TEXT(C1186,"YYYY")," ",TEXT(C1186,"AAAA")),DOVIZ!$1:$1,0),0))</f>
        <v/>
      </c>
      <c r="I1186" s="44" t="str">
        <f t="shared" si="110"/>
        <v/>
      </c>
      <c r="J1186" s="45" t="b">
        <f t="shared" si="111"/>
        <v>0</v>
      </c>
      <c r="K1186" s="45" t="str">
        <f>IF(J1186=FALSE,"",IF(G1186="","",VLOOKUP(F1186,ISLER!$1:$51,2,0)*VLOOKUP(VLOOKUP(F1186,ISLER!$1:$51,3,0),DOVIZ!$1:$4,MATCH(CONCATENATE(TEXT(C1186,"YYYY")," ",TEXT(C1186,"AAAA")),DOVIZ!$1:$1,0),0)))</f>
        <v/>
      </c>
      <c r="L1186" s="45" t="str">
        <f t="shared" si="112"/>
        <v/>
      </c>
      <c r="M1186" s="74">
        <f t="shared" si="113"/>
        <v>46021</v>
      </c>
    </row>
    <row r="1187" spans="1:13" x14ac:dyDescent="0.25">
      <c r="A1187" s="40">
        <v>1234</v>
      </c>
      <c r="B1187" s="40" t="str">
        <f t="shared" si="115"/>
        <v>2025 Aralık</v>
      </c>
      <c r="C1187" s="41">
        <f t="shared" si="114"/>
        <v>46021</v>
      </c>
      <c r="D1187" s="42"/>
      <c r="E1187" s="42"/>
      <c r="F1187" s="42"/>
      <c r="G1187" s="43"/>
      <c r="H1187" s="44" t="str">
        <f>IF(G1187="","",VLOOKUP(F1187,ISLER!$1:$51,MATCH(D1187,ISLER!$1:$1,0)-2,0)*VLOOKUP(VLOOKUP(F1187,ISLER!$1:$51,MATCH(D1187,ISLER!$1:$1,0)-1,0),DOVIZ!$1:$4,MATCH(CONCATENATE(TEXT(C1187,"YYYY")," ",TEXT(C1187,"AAAA")),DOVIZ!$1:$1,0),0))</f>
        <v/>
      </c>
      <c r="I1187" s="44" t="str">
        <f t="shared" si="110"/>
        <v/>
      </c>
      <c r="J1187" s="45" t="b">
        <f t="shared" si="111"/>
        <v>0</v>
      </c>
      <c r="K1187" s="45" t="str">
        <f>IF(J1187=FALSE,"",IF(G1187="","",VLOOKUP(F1187,ISLER!$1:$51,2,0)*VLOOKUP(VLOOKUP(F1187,ISLER!$1:$51,3,0),DOVIZ!$1:$4,MATCH(CONCATENATE(TEXT(C1187,"YYYY")," ",TEXT(C1187,"AAAA")),DOVIZ!$1:$1,0),0)))</f>
        <v/>
      </c>
      <c r="L1187" s="45" t="str">
        <f t="shared" si="112"/>
        <v/>
      </c>
      <c r="M1187" s="74">
        <f t="shared" si="113"/>
        <v>46021</v>
      </c>
    </row>
    <row r="1188" spans="1:13" x14ac:dyDescent="0.25">
      <c r="A1188" s="40">
        <v>1235</v>
      </c>
      <c r="B1188" s="40" t="str">
        <f t="shared" si="115"/>
        <v>2025 Aralık</v>
      </c>
      <c r="C1188" s="41">
        <f t="shared" si="114"/>
        <v>46021</v>
      </c>
      <c r="D1188" s="42"/>
      <c r="E1188" s="42"/>
      <c r="F1188" s="42"/>
      <c r="G1188" s="43"/>
      <c r="H1188" s="44" t="str">
        <f>IF(G1188="","",VLOOKUP(F1188,ISLER!$1:$51,MATCH(D1188,ISLER!$1:$1,0)-2,0)*VLOOKUP(VLOOKUP(F1188,ISLER!$1:$51,MATCH(D1188,ISLER!$1:$1,0)-1,0),DOVIZ!$1:$4,MATCH(CONCATENATE(TEXT(C1188,"YYYY")," ",TEXT(C1188,"AAAA")),DOVIZ!$1:$1,0),0))</f>
        <v/>
      </c>
      <c r="I1188" s="44" t="str">
        <f t="shared" si="110"/>
        <v/>
      </c>
      <c r="J1188" s="45" t="b">
        <f t="shared" si="111"/>
        <v>0</v>
      </c>
      <c r="K1188" s="45" t="str">
        <f>IF(J1188=FALSE,"",IF(G1188="","",VLOOKUP(F1188,ISLER!$1:$51,2,0)*VLOOKUP(VLOOKUP(F1188,ISLER!$1:$51,3,0),DOVIZ!$1:$4,MATCH(CONCATENATE(TEXT(C1188,"YYYY")," ",TEXT(C1188,"AAAA")),DOVIZ!$1:$1,0),0)))</f>
        <v/>
      </c>
      <c r="L1188" s="45" t="str">
        <f t="shared" si="112"/>
        <v/>
      </c>
      <c r="M1188" s="74">
        <f t="shared" si="113"/>
        <v>46021</v>
      </c>
    </row>
    <row r="1189" spans="1:13" x14ac:dyDescent="0.25">
      <c r="A1189" s="40">
        <v>1236</v>
      </c>
      <c r="B1189" s="40" t="str">
        <f t="shared" si="115"/>
        <v>2025 Aralık</v>
      </c>
      <c r="C1189" s="41">
        <f t="shared" si="114"/>
        <v>46021</v>
      </c>
      <c r="D1189" s="42"/>
      <c r="E1189" s="42"/>
      <c r="F1189" s="42"/>
      <c r="G1189" s="43"/>
      <c r="H1189" s="44" t="str">
        <f>IF(G1189="","",VLOOKUP(F1189,ISLER!$1:$51,MATCH(D1189,ISLER!$1:$1,0)-2,0)*VLOOKUP(VLOOKUP(F1189,ISLER!$1:$51,MATCH(D1189,ISLER!$1:$1,0)-1,0),DOVIZ!$1:$4,MATCH(CONCATENATE(TEXT(C1189,"YYYY")," ",TEXT(C1189,"AAAA")),DOVIZ!$1:$1,0),0))</f>
        <v/>
      </c>
      <c r="I1189" s="44" t="str">
        <f t="shared" si="110"/>
        <v/>
      </c>
      <c r="J1189" s="45" t="b">
        <f t="shared" si="111"/>
        <v>0</v>
      </c>
      <c r="K1189" s="45" t="str">
        <f>IF(J1189=FALSE,"",IF(G1189="","",VLOOKUP(F1189,ISLER!$1:$51,2,0)*VLOOKUP(VLOOKUP(F1189,ISLER!$1:$51,3,0),DOVIZ!$1:$4,MATCH(CONCATENATE(TEXT(C1189,"YYYY")," ",TEXT(C1189,"AAAA")),DOVIZ!$1:$1,0),0)))</f>
        <v/>
      </c>
      <c r="L1189" s="45" t="str">
        <f t="shared" si="112"/>
        <v/>
      </c>
      <c r="M1189" s="74">
        <f t="shared" si="113"/>
        <v>46021</v>
      </c>
    </row>
    <row r="1190" spans="1:13" x14ac:dyDescent="0.25">
      <c r="A1190" s="40">
        <v>1237</v>
      </c>
      <c r="B1190" s="40" t="str">
        <f t="shared" si="115"/>
        <v>2025 Aralık</v>
      </c>
      <c r="C1190" s="41">
        <f t="shared" si="114"/>
        <v>46021</v>
      </c>
      <c r="D1190" s="42"/>
      <c r="E1190" s="42"/>
      <c r="F1190" s="42"/>
      <c r="G1190" s="43"/>
      <c r="H1190" s="44" t="str">
        <f>IF(G1190="","",VLOOKUP(F1190,ISLER!$1:$51,MATCH(D1190,ISLER!$1:$1,0)-2,0)*VLOOKUP(VLOOKUP(F1190,ISLER!$1:$51,MATCH(D1190,ISLER!$1:$1,0)-1,0),DOVIZ!$1:$4,MATCH(CONCATENATE(TEXT(C1190,"YYYY")," ",TEXT(C1190,"AAAA")),DOVIZ!$1:$1,0),0))</f>
        <v/>
      </c>
      <c r="I1190" s="44" t="str">
        <f t="shared" si="110"/>
        <v/>
      </c>
      <c r="J1190" s="45" t="b">
        <f t="shared" si="111"/>
        <v>0</v>
      </c>
      <c r="K1190" s="45" t="str">
        <f>IF(J1190=FALSE,"",IF(G1190="","",VLOOKUP(F1190,ISLER!$1:$51,2,0)*VLOOKUP(VLOOKUP(F1190,ISLER!$1:$51,3,0),DOVIZ!$1:$4,MATCH(CONCATENATE(TEXT(C1190,"YYYY")," ",TEXT(C1190,"AAAA")),DOVIZ!$1:$1,0),0)))</f>
        <v/>
      </c>
      <c r="L1190" s="45" t="str">
        <f t="shared" si="112"/>
        <v/>
      </c>
      <c r="M1190" s="74">
        <f t="shared" si="113"/>
        <v>46021</v>
      </c>
    </row>
    <row r="1191" spans="1:13" x14ac:dyDescent="0.25">
      <c r="A1191" s="40">
        <v>1238</v>
      </c>
      <c r="B1191" s="40" t="str">
        <f t="shared" si="115"/>
        <v>2025 Aralık</v>
      </c>
      <c r="C1191" s="41">
        <f t="shared" si="114"/>
        <v>46021</v>
      </c>
      <c r="D1191" s="42"/>
      <c r="E1191" s="42"/>
      <c r="F1191" s="42"/>
      <c r="G1191" s="43"/>
      <c r="H1191" s="44" t="str">
        <f>IF(G1191="","",VLOOKUP(F1191,ISLER!$1:$51,MATCH(D1191,ISLER!$1:$1,0)-2,0)*VLOOKUP(VLOOKUP(F1191,ISLER!$1:$51,MATCH(D1191,ISLER!$1:$1,0)-1,0),DOVIZ!$1:$4,MATCH(CONCATENATE(TEXT(C1191,"YYYY")," ",TEXT(C1191,"AAAA")),DOVIZ!$1:$1,0),0))</f>
        <v/>
      </c>
      <c r="I1191" s="44" t="str">
        <f t="shared" si="110"/>
        <v/>
      </c>
      <c r="J1191" s="45" t="b">
        <f t="shared" si="111"/>
        <v>0</v>
      </c>
      <c r="K1191" s="45" t="str">
        <f>IF(J1191=FALSE,"",IF(G1191="","",VLOOKUP(F1191,ISLER!$1:$51,2,0)*VLOOKUP(VLOOKUP(F1191,ISLER!$1:$51,3,0),DOVIZ!$1:$4,MATCH(CONCATENATE(TEXT(C1191,"YYYY")," ",TEXT(C1191,"AAAA")),DOVIZ!$1:$1,0),0)))</f>
        <v/>
      </c>
      <c r="L1191" s="45" t="str">
        <f t="shared" si="112"/>
        <v/>
      </c>
      <c r="M1191" s="74">
        <f t="shared" si="113"/>
        <v>46021</v>
      </c>
    </row>
    <row r="1192" spans="1:13" x14ac:dyDescent="0.25">
      <c r="A1192" s="40">
        <v>1239</v>
      </c>
      <c r="B1192" s="40" t="str">
        <f t="shared" si="115"/>
        <v>2025 Aralık</v>
      </c>
      <c r="C1192" s="41">
        <f t="shared" si="114"/>
        <v>46021</v>
      </c>
      <c r="D1192" s="42"/>
      <c r="E1192" s="42"/>
      <c r="F1192" s="42"/>
      <c r="G1192" s="43"/>
      <c r="H1192" s="44" t="str">
        <f>IF(G1192="","",VLOOKUP(F1192,ISLER!$1:$51,MATCH(D1192,ISLER!$1:$1,0)-2,0)*VLOOKUP(VLOOKUP(F1192,ISLER!$1:$51,MATCH(D1192,ISLER!$1:$1,0)-1,0),DOVIZ!$1:$4,MATCH(CONCATENATE(TEXT(C1192,"YYYY")," ",TEXT(C1192,"AAAA")),DOVIZ!$1:$1,0),0))</f>
        <v/>
      </c>
      <c r="I1192" s="44" t="str">
        <f t="shared" si="110"/>
        <v/>
      </c>
      <c r="J1192" s="45" t="b">
        <f t="shared" si="111"/>
        <v>0</v>
      </c>
      <c r="K1192" s="45" t="str">
        <f>IF(J1192=FALSE,"",IF(G1192="","",VLOOKUP(F1192,ISLER!$1:$51,2,0)*VLOOKUP(VLOOKUP(F1192,ISLER!$1:$51,3,0),DOVIZ!$1:$4,MATCH(CONCATENATE(TEXT(C1192,"YYYY")," ",TEXT(C1192,"AAAA")),DOVIZ!$1:$1,0),0)))</f>
        <v/>
      </c>
      <c r="L1192" s="45" t="str">
        <f t="shared" si="112"/>
        <v/>
      </c>
      <c r="M1192" s="74">
        <f t="shared" si="113"/>
        <v>46021</v>
      </c>
    </row>
    <row r="1193" spans="1:13" x14ac:dyDescent="0.25">
      <c r="A1193" s="40">
        <v>1240</v>
      </c>
      <c r="B1193" s="40" t="str">
        <f t="shared" si="115"/>
        <v>2025 Aralık</v>
      </c>
      <c r="C1193" s="41">
        <f t="shared" si="114"/>
        <v>46021</v>
      </c>
      <c r="D1193" s="42"/>
      <c r="E1193" s="42"/>
      <c r="F1193" s="42"/>
      <c r="G1193" s="43"/>
      <c r="H1193" s="44" t="str">
        <f>IF(G1193="","",VLOOKUP(F1193,ISLER!$1:$51,MATCH(D1193,ISLER!$1:$1,0)-2,0)*VLOOKUP(VLOOKUP(F1193,ISLER!$1:$51,MATCH(D1193,ISLER!$1:$1,0)-1,0),DOVIZ!$1:$4,MATCH(CONCATENATE(TEXT(C1193,"YYYY")," ",TEXT(C1193,"AAAA")),DOVIZ!$1:$1,0),0))</f>
        <v/>
      </c>
      <c r="I1193" s="44" t="str">
        <f t="shared" si="110"/>
        <v/>
      </c>
      <c r="J1193" s="45" t="b">
        <f t="shared" si="111"/>
        <v>0</v>
      </c>
      <c r="K1193" s="45" t="str">
        <f>IF(J1193=FALSE,"",IF(G1193="","",VLOOKUP(F1193,ISLER!$1:$51,2,0)*VLOOKUP(VLOOKUP(F1193,ISLER!$1:$51,3,0),DOVIZ!$1:$4,MATCH(CONCATENATE(TEXT(C1193,"YYYY")," ",TEXT(C1193,"AAAA")),DOVIZ!$1:$1,0),0)))</f>
        <v/>
      </c>
      <c r="L1193" s="45" t="str">
        <f t="shared" si="112"/>
        <v/>
      </c>
      <c r="M1193" s="74">
        <f t="shared" si="113"/>
        <v>46021</v>
      </c>
    </row>
    <row r="1194" spans="1:13" x14ac:dyDescent="0.25">
      <c r="A1194" s="40">
        <v>1241</v>
      </c>
      <c r="B1194" s="40" t="str">
        <f t="shared" si="115"/>
        <v>2025 Aralık</v>
      </c>
      <c r="C1194" s="41">
        <f t="shared" si="114"/>
        <v>46021</v>
      </c>
      <c r="D1194" s="42"/>
      <c r="E1194" s="42"/>
      <c r="F1194" s="42"/>
      <c r="G1194" s="43"/>
      <c r="H1194" s="44" t="str">
        <f>IF(G1194="","",VLOOKUP(F1194,ISLER!$1:$51,MATCH(D1194,ISLER!$1:$1,0)-2,0)*VLOOKUP(VLOOKUP(F1194,ISLER!$1:$51,MATCH(D1194,ISLER!$1:$1,0)-1,0),DOVIZ!$1:$4,MATCH(CONCATENATE(TEXT(C1194,"YYYY")," ",TEXT(C1194,"AAAA")),DOVIZ!$1:$1,0),0))</f>
        <v/>
      </c>
      <c r="I1194" s="44" t="str">
        <f t="shared" si="110"/>
        <v/>
      </c>
      <c r="J1194" s="45" t="b">
        <f t="shared" si="111"/>
        <v>0</v>
      </c>
      <c r="K1194" s="45" t="str">
        <f>IF(J1194=FALSE,"",IF(G1194="","",VLOOKUP(F1194,ISLER!$1:$51,2,0)*VLOOKUP(VLOOKUP(F1194,ISLER!$1:$51,3,0),DOVIZ!$1:$4,MATCH(CONCATENATE(TEXT(C1194,"YYYY")," ",TEXT(C1194,"AAAA")),DOVIZ!$1:$1,0),0)))</f>
        <v/>
      </c>
      <c r="L1194" s="45" t="str">
        <f t="shared" si="112"/>
        <v/>
      </c>
      <c r="M1194" s="74">
        <f t="shared" si="113"/>
        <v>46021</v>
      </c>
    </row>
    <row r="1195" spans="1:13" x14ac:dyDescent="0.25">
      <c r="A1195" s="40">
        <v>1242</v>
      </c>
      <c r="B1195" s="40" t="str">
        <f t="shared" si="115"/>
        <v>2025 Aralık</v>
      </c>
      <c r="C1195" s="41">
        <f t="shared" si="114"/>
        <v>46021</v>
      </c>
      <c r="D1195" s="42"/>
      <c r="E1195" s="42"/>
      <c r="F1195" s="42"/>
      <c r="G1195" s="43"/>
      <c r="H1195" s="44" t="str">
        <f>IF(G1195="","",VLOOKUP(F1195,ISLER!$1:$51,MATCH(D1195,ISLER!$1:$1,0)-2,0)*VLOOKUP(VLOOKUP(F1195,ISLER!$1:$51,MATCH(D1195,ISLER!$1:$1,0)-1,0),DOVIZ!$1:$4,MATCH(CONCATENATE(TEXT(C1195,"YYYY")," ",TEXT(C1195,"AAAA")),DOVIZ!$1:$1,0),0))</f>
        <v/>
      </c>
      <c r="I1195" s="44" t="str">
        <f t="shared" si="110"/>
        <v/>
      </c>
      <c r="J1195" s="45" t="b">
        <f t="shared" si="111"/>
        <v>0</v>
      </c>
      <c r="K1195" s="45" t="str">
        <f>IF(J1195=FALSE,"",IF(G1195="","",VLOOKUP(F1195,ISLER!$1:$51,2,0)*VLOOKUP(VLOOKUP(F1195,ISLER!$1:$51,3,0),DOVIZ!$1:$4,MATCH(CONCATENATE(TEXT(C1195,"YYYY")," ",TEXT(C1195,"AAAA")),DOVIZ!$1:$1,0),0)))</f>
        <v/>
      </c>
      <c r="L1195" s="45" t="str">
        <f t="shared" si="112"/>
        <v/>
      </c>
      <c r="M1195" s="74">
        <f t="shared" si="113"/>
        <v>46021</v>
      </c>
    </row>
    <row r="1196" spans="1:13" x14ac:dyDescent="0.25">
      <c r="A1196" s="40">
        <v>1243</v>
      </c>
      <c r="B1196" s="40" t="str">
        <f t="shared" si="115"/>
        <v>2025 Aralık</v>
      </c>
      <c r="C1196" s="41">
        <f t="shared" si="114"/>
        <v>46021</v>
      </c>
      <c r="D1196" s="42"/>
      <c r="E1196" s="42"/>
      <c r="F1196" s="42"/>
      <c r="G1196" s="43"/>
      <c r="H1196" s="44" t="str">
        <f>IF(G1196="","",VLOOKUP(F1196,ISLER!$1:$51,MATCH(D1196,ISLER!$1:$1,0)-2,0)*VLOOKUP(VLOOKUP(F1196,ISLER!$1:$51,MATCH(D1196,ISLER!$1:$1,0)-1,0),DOVIZ!$1:$4,MATCH(CONCATENATE(TEXT(C1196,"YYYY")," ",TEXT(C1196,"AAAA")),DOVIZ!$1:$1,0),0))</f>
        <v/>
      </c>
      <c r="I1196" s="44" t="str">
        <f t="shared" si="110"/>
        <v/>
      </c>
      <c r="J1196" s="45" t="b">
        <f t="shared" si="111"/>
        <v>0</v>
      </c>
      <c r="K1196" s="45" t="str">
        <f>IF(J1196=FALSE,"",IF(G1196="","",VLOOKUP(F1196,ISLER!$1:$51,2,0)*VLOOKUP(VLOOKUP(F1196,ISLER!$1:$51,3,0),DOVIZ!$1:$4,MATCH(CONCATENATE(TEXT(C1196,"YYYY")," ",TEXT(C1196,"AAAA")),DOVIZ!$1:$1,0),0)))</f>
        <v/>
      </c>
      <c r="L1196" s="45" t="str">
        <f t="shared" si="112"/>
        <v/>
      </c>
      <c r="M1196" s="74">
        <f t="shared" si="113"/>
        <v>46021</v>
      </c>
    </row>
    <row r="1197" spans="1:13" x14ac:dyDescent="0.25">
      <c r="A1197" s="40">
        <v>1244</v>
      </c>
      <c r="B1197" s="40" t="str">
        <f t="shared" si="115"/>
        <v>2025 Aralık</v>
      </c>
      <c r="C1197" s="41">
        <f t="shared" si="114"/>
        <v>46021</v>
      </c>
      <c r="D1197" s="42"/>
      <c r="E1197" s="42"/>
      <c r="F1197" s="42"/>
      <c r="G1197" s="43"/>
      <c r="H1197" s="44" t="str">
        <f>IF(G1197="","",VLOOKUP(F1197,ISLER!$1:$51,MATCH(D1197,ISLER!$1:$1,0)-2,0)*VLOOKUP(VLOOKUP(F1197,ISLER!$1:$51,MATCH(D1197,ISLER!$1:$1,0)-1,0),DOVIZ!$1:$4,MATCH(CONCATENATE(TEXT(C1197,"YYYY")," ",TEXT(C1197,"AAAA")),DOVIZ!$1:$1,0),0))</f>
        <v/>
      </c>
      <c r="I1197" s="44" t="str">
        <f t="shared" si="110"/>
        <v/>
      </c>
      <c r="J1197" s="45" t="b">
        <f t="shared" si="111"/>
        <v>0</v>
      </c>
      <c r="K1197" s="45" t="str">
        <f>IF(J1197=FALSE,"",IF(G1197="","",VLOOKUP(F1197,ISLER!$1:$51,2,0)*VLOOKUP(VLOOKUP(F1197,ISLER!$1:$51,3,0),DOVIZ!$1:$4,MATCH(CONCATENATE(TEXT(C1197,"YYYY")," ",TEXT(C1197,"AAAA")),DOVIZ!$1:$1,0),0)))</f>
        <v/>
      </c>
      <c r="L1197" s="45" t="str">
        <f t="shared" si="112"/>
        <v/>
      </c>
      <c r="M1197" s="74">
        <f t="shared" si="113"/>
        <v>46021</v>
      </c>
    </row>
    <row r="1198" spans="1:13" x14ac:dyDescent="0.25">
      <c r="A1198" s="40">
        <v>1245</v>
      </c>
      <c r="B1198" s="40" t="str">
        <f t="shared" si="115"/>
        <v>2025 Aralık</v>
      </c>
      <c r="C1198" s="41">
        <f t="shared" si="114"/>
        <v>46021</v>
      </c>
      <c r="D1198" s="42"/>
      <c r="E1198" s="42"/>
      <c r="F1198" s="42"/>
      <c r="G1198" s="43"/>
      <c r="H1198" s="44" t="str">
        <f>IF(G1198="","",VLOOKUP(F1198,ISLER!$1:$51,MATCH(D1198,ISLER!$1:$1,0)-2,0)*VLOOKUP(VLOOKUP(F1198,ISLER!$1:$51,MATCH(D1198,ISLER!$1:$1,0)-1,0),DOVIZ!$1:$4,MATCH(CONCATENATE(TEXT(C1198,"YYYY")," ",TEXT(C1198,"AAAA")),DOVIZ!$1:$1,0),0))</f>
        <v/>
      </c>
      <c r="I1198" s="44" t="str">
        <f t="shared" si="110"/>
        <v/>
      </c>
      <c r="J1198" s="45" t="b">
        <f t="shared" si="111"/>
        <v>0</v>
      </c>
      <c r="K1198" s="45" t="str">
        <f>IF(J1198=FALSE,"",IF(G1198="","",VLOOKUP(F1198,ISLER!$1:$51,2,0)*VLOOKUP(VLOOKUP(F1198,ISLER!$1:$51,3,0),DOVIZ!$1:$4,MATCH(CONCATENATE(TEXT(C1198,"YYYY")," ",TEXT(C1198,"AAAA")),DOVIZ!$1:$1,0),0)))</f>
        <v/>
      </c>
      <c r="L1198" s="45" t="str">
        <f t="shared" si="112"/>
        <v/>
      </c>
      <c r="M1198" s="74">
        <f t="shared" si="113"/>
        <v>46021</v>
      </c>
    </row>
    <row r="1199" spans="1:13" x14ac:dyDescent="0.25">
      <c r="A1199" s="40">
        <v>1246</v>
      </c>
      <c r="B1199" s="40" t="str">
        <f t="shared" si="115"/>
        <v>2025 Aralık</v>
      </c>
      <c r="C1199" s="41">
        <f t="shared" si="114"/>
        <v>46021</v>
      </c>
      <c r="D1199" s="42"/>
      <c r="E1199" s="42"/>
      <c r="F1199" s="42"/>
      <c r="G1199" s="43"/>
      <c r="H1199" s="44" t="str">
        <f>IF(G1199="","",VLOOKUP(F1199,ISLER!$1:$51,MATCH(D1199,ISLER!$1:$1,0)-2,0)*VLOOKUP(VLOOKUP(F1199,ISLER!$1:$51,MATCH(D1199,ISLER!$1:$1,0)-1,0),DOVIZ!$1:$4,MATCH(CONCATENATE(TEXT(C1199,"YYYY")," ",TEXT(C1199,"AAAA")),DOVIZ!$1:$1,0),0))</f>
        <v/>
      </c>
      <c r="I1199" s="44" t="str">
        <f t="shared" si="110"/>
        <v/>
      </c>
      <c r="J1199" s="45" t="b">
        <f t="shared" si="111"/>
        <v>0</v>
      </c>
      <c r="K1199" s="45" t="str">
        <f>IF(J1199=FALSE,"",IF(G1199="","",VLOOKUP(F1199,ISLER!$1:$51,2,0)*VLOOKUP(VLOOKUP(F1199,ISLER!$1:$51,3,0),DOVIZ!$1:$4,MATCH(CONCATENATE(TEXT(C1199,"YYYY")," ",TEXT(C1199,"AAAA")),DOVIZ!$1:$1,0),0)))</f>
        <v/>
      </c>
      <c r="L1199" s="45" t="str">
        <f t="shared" si="112"/>
        <v/>
      </c>
      <c r="M1199" s="74">
        <f t="shared" si="113"/>
        <v>46021</v>
      </c>
    </row>
    <row r="1200" spans="1:13" x14ac:dyDescent="0.25">
      <c r="A1200" s="40">
        <v>1247</v>
      </c>
      <c r="B1200" s="40" t="str">
        <f t="shared" si="115"/>
        <v>2025 Aralık</v>
      </c>
      <c r="C1200" s="41">
        <f t="shared" si="114"/>
        <v>46021</v>
      </c>
      <c r="D1200" s="42"/>
      <c r="E1200" s="42"/>
      <c r="F1200" s="42"/>
      <c r="G1200" s="43"/>
      <c r="H1200" s="44" t="str">
        <f>IF(G1200="","",VLOOKUP(F1200,ISLER!$1:$51,MATCH(D1200,ISLER!$1:$1,0)-2,0)*VLOOKUP(VLOOKUP(F1200,ISLER!$1:$51,MATCH(D1200,ISLER!$1:$1,0)-1,0),DOVIZ!$1:$4,MATCH(CONCATENATE(TEXT(C1200,"YYYY")," ",TEXT(C1200,"AAAA")),DOVIZ!$1:$1,0),0))</f>
        <v/>
      </c>
      <c r="I1200" s="44" t="str">
        <f t="shared" si="110"/>
        <v/>
      </c>
      <c r="J1200" s="45" t="b">
        <f t="shared" si="111"/>
        <v>0</v>
      </c>
      <c r="K1200" s="45" t="str">
        <f>IF(J1200=FALSE,"",IF(G1200="","",VLOOKUP(F1200,ISLER!$1:$51,2,0)*VLOOKUP(VLOOKUP(F1200,ISLER!$1:$51,3,0),DOVIZ!$1:$4,MATCH(CONCATENATE(TEXT(C1200,"YYYY")," ",TEXT(C1200,"AAAA")),DOVIZ!$1:$1,0),0)))</f>
        <v/>
      </c>
      <c r="L1200" s="45" t="str">
        <f t="shared" si="112"/>
        <v/>
      </c>
      <c r="M1200" s="74">
        <f t="shared" si="113"/>
        <v>46021</v>
      </c>
    </row>
    <row r="1201" spans="1:13" x14ac:dyDescent="0.25">
      <c r="A1201" s="40">
        <v>1248</v>
      </c>
      <c r="B1201" s="40" t="str">
        <f t="shared" si="115"/>
        <v>2025 Aralık</v>
      </c>
      <c r="C1201" s="41">
        <f t="shared" si="114"/>
        <v>46021</v>
      </c>
      <c r="D1201" s="42"/>
      <c r="E1201" s="42"/>
      <c r="F1201" s="42"/>
      <c r="G1201" s="43"/>
      <c r="H1201" s="44" t="str">
        <f>IF(G1201="","",VLOOKUP(F1201,ISLER!$1:$51,MATCH(D1201,ISLER!$1:$1,0)-2,0)*VLOOKUP(VLOOKUP(F1201,ISLER!$1:$51,MATCH(D1201,ISLER!$1:$1,0)-1,0),DOVIZ!$1:$4,MATCH(CONCATENATE(TEXT(C1201,"YYYY")," ",TEXT(C1201,"AAAA")),DOVIZ!$1:$1,0),0))</f>
        <v/>
      </c>
      <c r="I1201" s="44" t="str">
        <f t="shared" si="110"/>
        <v/>
      </c>
      <c r="J1201" s="45" t="b">
        <f t="shared" si="111"/>
        <v>0</v>
      </c>
      <c r="K1201" s="45" t="str">
        <f>IF(J1201=FALSE,"",IF(G1201="","",VLOOKUP(F1201,ISLER!$1:$51,2,0)*VLOOKUP(VLOOKUP(F1201,ISLER!$1:$51,3,0),DOVIZ!$1:$4,MATCH(CONCATENATE(TEXT(C1201,"YYYY")," ",TEXT(C1201,"AAAA")),DOVIZ!$1:$1,0),0)))</f>
        <v/>
      </c>
      <c r="L1201" s="45" t="str">
        <f t="shared" si="112"/>
        <v/>
      </c>
      <c r="M1201" s="74">
        <f t="shared" si="113"/>
        <v>46021</v>
      </c>
    </row>
    <row r="1202" spans="1:13" x14ac:dyDescent="0.25">
      <c r="A1202" s="40">
        <v>1249</v>
      </c>
      <c r="B1202" s="40" t="str">
        <f t="shared" si="115"/>
        <v>2025 Aralık</v>
      </c>
      <c r="C1202" s="41">
        <f t="shared" si="114"/>
        <v>46021</v>
      </c>
      <c r="D1202" s="42"/>
      <c r="E1202" s="42"/>
      <c r="F1202" s="42"/>
      <c r="G1202" s="43"/>
      <c r="H1202" s="44" t="str">
        <f>IF(G1202="","",VLOOKUP(F1202,ISLER!$1:$51,MATCH(D1202,ISLER!$1:$1,0)-2,0)*VLOOKUP(VLOOKUP(F1202,ISLER!$1:$51,MATCH(D1202,ISLER!$1:$1,0)-1,0),DOVIZ!$1:$4,MATCH(CONCATENATE(TEXT(C1202,"YYYY")," ",TEXT(C1202,"AAAA")),DOVIZ!$1:$1,0),0))</f>
        <v/>
      </c>
      <c r="I1202" s="44" t="str">
        <f t="shared" si="110"/>
        <v/>
      </c>
      <c r="J1202" s="45" t="b">
        <f t="shared" si="111"/>
        <v>0</v>
      </c>
      <c r="K1202" s="45" t="str">
        <f>IF(J1202=FALSE,"",IF(G1202="","",VLOOKUP(F1202,ISLER!$1:$51,2,0)*VLOOKUP(VLOOKUP(F1202,ISLER!$1:$51,3,0),DOVIZ!$1:$4,MATCH(CONCATENATE(TEXT(C1202,"YYYY")," ",TEXT(C1202,"AAAA")),DOVIZ!$1:$1,0),0)))</f>
        <v/>
      </c>
      <c r="L1202" s="45" t="str">
        <f t="shared" si="112"/>
        <v/>
      </c>
      <c r="M1202" s="74">
        <f t="shared" si="113"/>
        <v>46021</v>
      </c>
    </row>
    <row r="1203" spans="1:13" x14ac:dyDescent="0.25">
      <c r="A1203" s="40">
        <v>1250</v>
      </c>
      <c r="B1203" s="40" t="str">
        <f t="shared" si="115"/>
        <v>2025 Aralık</v>
      </c>
      <c r="C1203" s="41">
        <f t="shared" si="114"/>
        <v>46021</v>
      </c>
      <c r="D1203" s="42"/>
      <c r="E1203" s="42"/>
      <c r="F1203" s="42"/>
      <c r="G1203" s="43"/>
      <c r="H1203" s="44" t="str">
        <f>IF(G1203="","",VLOOKUP(F1203,ISLER!$1:$51,MATCH(D1203,ISLER!$1:$1,0)-2,0)*VLOOKUP(VLOOKUP(F1203,ISLER!$1:$51,MATCH(D1203,ISLER!$1:$1,0)-1,0),DOVIZ!$1:$4,MATCH(CONCATENATE(TEXT(C1203,"YYYY")," ",TEXT(C1203,"AAAA")),DOVIZ!$1:$1,0),0))</f>
        <v/>
      </c>
      <c r="I1203" s="44" t="str">
        <f t="shared" si="110"/>
        <v/>
      </c>
      <c r="J1203" s="45" t="b">
        <f t="shared" si="111"/>
        <v>0</v>
      </c>
      <c r="K1203" s="45" t="str">
        <f>IF(J1203=FALSE,"",IF(G1203="","",VLOOKUP(F1203,ISLER!$1:$51,2,0)*VLOOKUP(VLOOKUP(F1203,ISLER!$1:$51,3,0),DOVIZ!$1:$4,MATCH(CONCATENATE(TEXT(C1203,"YYYY")," ",TEXT(C1203,"AAAA")),DOVIZ!$1:$1,0),0)))</f>
        <v/>
      </c>
      <c r="L1203" s="45" t="str">
        <f t="shared" si="112"/>
        <v/>
      </c>
      <c r="M1203" s="74">
        <f t="shared" si="113"/>
        <v>46021</v>
      </c>
    </row>
    <row r="1204" spans="1:13" x14ac:dyDescent="0.25">
      <c r="A1204" s="40">
        <v>1251</v>
      </c>
      <c r="B1204" s="40" t="str">
        <f t="shared" si="115"/>
        <v>2025 Aralık</v>
      </c>
      <c r="C1204" s="41">
        <f t="shared" si="114"/>
        <v>46021</v>
      </c>
      <c r="D1204" s="42"/>
      <c r="E1204" s="42"/>
      <c r="F1204" s="42"/>
      <c r="G1204" s="43"/>
      <c r="H1204" s="44" t="str">
        <f>IF(G1204="","",VLOOKUP(F1204,ISLER!$1:$51,MATCH(D1204,ISLER!$1:$1,0)-2,0)*VLOOKUP(VLOOKUP(F1204,ISLER!$1:$51,MATCH(D1204,ISLER!$1:$1,0)-1,0),DOVIZ!$1:$4,MATCH(CONCATENATE(TEXT(C1204,"YYYY")," ",TEXT(C1204,"AAAA")),DOVIZ!$1:$1,0),0))</f>
        <v/>
      </c>
      <c r="I1204" s="44" t="str">
        <f t="shared" si="110"/>
        <v/>
      </c>
      <c r="J1204" s="45" t="b">
        <f t="shared" si="111"/>
        <v>0</v>
      </c>
      <c r="K1204" s="45" t="str">
        <f>IF(J1204=FALSE,"",IF(G1204="","",VLOOKUP(F1204,ISLER!$1:$51,2,0)*VLOOKUP(VLOOKUP(F1204,ISLER!$1:$51,3,0),DOVIZ!$1:$4,MATCH(CONCATENATE(TEXT(C1204,"YYYY")," ",TEXT(C1204,"AAAA")),DOVIZ!$1:$1,0),0)))</f>
        <v/>
      </c>
      <c r="L1204" s="45" t="str">
        <f t="shared" si="112"/>
        <v/>
      </c>
      <c r="M1204" s="74">
        <f t="shared" si="113"/>
        <v>46021</v>
      </c>
    </row>
    <row r="1205" spans="1:13" x14ac:dyDescent="0.25">
      <c r="A1205" s="40">
        <v>1252</v>
      </c>
      <c r="B1205" s="40" t="str">
        <f t="shared" si="115"/>
        <v>2025 Aralık</v>
      </c>
      <c r="C1205" s="41">
        <f t="shared" si="114"/>
        <v>46021</v>
      </c>
      <c r="D1205" s="42"/>
      <c r="E1205" s="42"/>
      <c r="F1205" s="42"/>
      <c r="G1205" s="43"/>
      <c r="H1205" s="44" t="str">
        <f>IF(G1205="","",VLOOKUP(F1205,ISLER!$1:$51,MATCH(D1205,ISLER!$1:$1,0)-2,0)*VLOOKUP(VLOOKUP(F1205,ISLER!$1:$51,MATCH(D1205,ISLER!$1:$1,0)-1,0),DOVIZ!$1:$4,MATCH(CONCATENATE(TEXT(C1205,"YYYY")," ",TEXT(C1205,"AAAA")),DOVIZ!$1:$1,0),0))</f>
        <v/>
      </c>
      <c r="I1205" s="44" t="str">
        <f t="shared" si="110"/>
        <v/>
      </c>
      <c r="J1205" s="45" t="b">
        <f t="shared" si="111"/>
        <v>0</v>
      </c>
      <c r="K1205" s="45" t="str">
        <f>IF(J1205=FALSE,"",IF(G1205="","",VLOOKUP(F1205,ISLER!$1:$51,2,0)*VLOOKUP(VLOOKUP(F1205,ISLER!$1:$51,3,0),DOVIZ!$1:$4,MATCH(CONCATENATE(TEXT(C1205,"YYYY")," ",TEXT(C1205,"AAAA")),DOVIZ!$1:$1,0),0)))</f>
        <v/>
      </c>
      <c r="L1205" s="45" t="str">
        <f t="shared" si="112"/>
        <v/>
      </c>
      <c r="M1205" s="74">
        <f t="shared" si="113"/>
        <v>46021</v>
      </c>
    </row>
    <row r="1206" spans="1:13" x14ac:dyDescent="0.25">
      <c r="A1206" s="40">
        <v>1253</v>
      </c>
      <c r="B1206" s="40" t="str">
        <f t="shared" si="115"/>
        <v>2025 Aralık</v>
      </c>
      <c r="C1206" s="41">
        <f t="shared" si="114"/>
        <v>46021</v>
      </c>
      <c r="D1206" s="42"/>
      <c r="E1206" s="42"/>
      <c r="F1206" s="42"/>
      <c r="G1206" s="43"/>
      <c r="H1206" s="44" t="str">
        <f>IF(G1206="","",VLOOKUP(F1206,ISLER!$1:$51,MATCH(D1206,ISLER!$1:$1,0)-2,0)*VLOOKUP(VLOOKUP(F1206,ISLER!$1:$51,MATCH(D1206,ISLER!$1:$1,0)-1,0),DOVIZ!$1:$4,MATCH(CONCATENATE(TEXT(C1206,"YYYY")," ",TEXT(C1206,"AAAA")),DOVIZ!$1:$1,0),0))</f>
        <v/>
      </c>
      <c r="I1206" s="44" t="str">
        <f t="shared" si="110"/>
        <v/>
      </c>
      <c r="J1206" s="45" t="b">
        <f t="shared" si="111"/>
        <v>0</v>
      </c>
      <c r="K1206" s="45" t="str">
        <f>IF(J1206=FALSE,"",IF(G1206="","",VLOOKUP(F1206,ISLER!$1:$51,2,0)*VLOOKUP(VLOOKUP(F1206,ISLER!$1:$51,3,0),DOVIZ!$1:$4,MATCH(CONCATENATE(TEXT(C1206,"YYYY")," ",TEXT(C1206,"AAAA")),DOVIZ!$1:$1,0),0)))</f>
        <v/>
      </c>
      <c r="L1206" s="45" t="str">
        <f t="shared" si="112"/>
        <v/>
      </c>
      <c r="M1206" s="74">
        <f t="shared" si="113"/>
        <v>46021</v>
      </c>
    </row>
    <row r="1207" spans="1:13" x14ac:dyDescent="0.25">
      <c r="A1207" s="40">
        <v>1254</v>
      </c>
      <c r="B1207" s="40" t="str">
        <f t="shared" si="115"/>
        <v>2025 Aralık</v>
      </c>
      <c r="C1207" s="41">
        <f t="shared" si="114"/>
        <v>46021</v>
      </c>
      <c r="D1207" s="42"/>
      <c r="E1207" s="42"/>
      <c r="F1207" s="42"/>
      <c r="G1207" s="43"/>
      <c r="H1207" s="44" t="str">
        <f>IF(G1207="","",VLOOKUP(F1207,ISLER!$1:$51,MATCH(D1207,ISLER!$1:$1,0)-2,0)*VLOOKUP(VLOOKUP(F1207,ISLER!$1:$51,MATCH(D1207,ISLER!$1:$1,0)-1,0),DOVIZ!$1:$4,MATCH(CONCATENATE(TEXT(C1207,"YYYY")," ",TEXT(C1207,"AAAA")),DOVIZ!$1:$1,0),0))</f>
        <v/>
      </c>
      <c r="I1207" s="44" t="str">
        <f t="shared" si="110"/>
        <v/>
      </c>
      <c r="J1207" s="45" t="b">
        <f t="shared" si="111"/>
        <v>0</v>
      </c>
      <c r="K1207" s="45" t="str">
        <f>IF(J1207=FALSE,"",IF(G1207="","",VLOOKUP(F1207,ISLER!$1:$51,2,0)*VLOOKUP(VLOOKUP(F1207,ISLER!$1:$51,3,0),DOVIZ!$1:$4,MATCH(CONCATENATE(TEXT(C1207,"YYYY")," ",TEXT(C1207,"AAAA")),DOVIZ!$1:$1,0),0)))</f>
        <v/>
      </c>
      <c r="L1207" s="45" t="str">
        <f t="shared" si="112"/>
        <v/>
      </c>
      <c r="M1207" s="74">
        <f t="shared" si="113"/>
        <v>46021</v>
      </c>
    </row>
    <row r="1208" spans="1:13" x14ac:dyDescent="0.25">
      <c r="A1208" s="40">
        <v>1255</v>
      </c>
      <c r="B1208" s="40" t="str">
        <f t="shared" si="115"/>
        <v>2025 Aralık</v>
      </c>
      <c r="C1208" s="41">
        <f t="shared" si="114"/>
        <v>46021</v>
      </c>
      <c r="D1208" s="42"/>
      <c r="E1208" s="42"/>
      <c r="F1208" s="42"/>
      <c r="G1208" s="43"/>
      <c r="H1208" s="44" t="str">
        <f>IF(G1208="","",VLOOKUP(F1208,ISLER!$1:$51,MATCH(D1208,ISLER!$1:$1,0)-2,0)*VLOOKUP(VLOOKUP(F1208,ISLER!$1:$51,MATCH(D1208,ISLER!$1:$1,0)-1,0),DOVIZ!$1:$4,MATCH(CONCATENATE(TEXT(C1208,"YYYY")," ",TEXT(C1208,"AAAA")),DOVIZ!$1:$1,0),0))</f>
        <v/>
      </c>
      <c r="I1208" s="44" t="str">
        <f t="shared" si="110"/>
        <v/>
      </c>
      <c r="J1208" s="45" t="b">
        <f t="shared" si="111"/>
        <v>0</v>
      </c>
      <c r="K1208" s="45" t="str">
        <f>IF(J1208=FALSE,"",IF(G1208="","",VLOOKUP(F1208,ISLER!$1:$51,2,0)*VLOOKUP(VLOOKUP(F1208,ISLER!$1:$51,3,0),DOVIZ!$1:$4,MATCH(CONCATENATE(TEXT(C1208,"YYYY")," ",TEXT(C1208,"AAAA")),DOVIZ!$1:$1,0),0)))</f>
        <v/>
      </c>
      <c r="L1208" s="45" t="str">
        <f t="shared" si="112"/>
        <v/>
      </c>
      <c r="M1208" s="74">
        <f t="shared" si="113"/>
        <v>46021</v>
      </c>
    </row>
    <row r="1209" spans="1:13" x14ac:dyDescent="0.25">
      <c r="A1209" s="40">
        <v>1256</v>
      </c>
      <c r="B1209" s="40" t="str">
        <f t="shared" si="115"/>
        <v>2025 Aralık</v>
      </c>
      <c r="C1209" s="41">
        <f t="shared" si="114"/>
        <v>46021</v>
      </c>
      <c r="D1209" s="42"/>
      <c r="E1209" s="42"/>
      <c r="F1209" s="42"/>
      <c r="G1209" s="43"/>
      <c r="H1209" s="44" t="str">
        <f>IF(G1209="","",VLOOKUP(F1209,ISLER!$1:$51,MATCH(D1209,ISLER!$1:$1,0)-2,0)*VLOOKUP(VLOOKUP(F1209,ISLER!$1:$51,MATCH(D1209,ISLER!$1:$1,0)-1,0),DOVIZ!$1:$4,MATCH(CONCATENATE(TEXT(C1209,"YYYY")," ",TEXT(C1209,"AAAA")),DOVIZ!$1:$1,0),0))</f>
        <v/>
      </c>
      <c r="I1209" s="44" t="str">
        <f t="shared" si="110"/>
        <v/>
      </c>
      <c r="J1209" s="45" t="b">
        <f t="shared" si="111"/>
        <v>0</v>
      </c>
      <c r="K1209" s="45" t="str">
        <f>IF(J1209=FALSE,"",IF(G1209="","",VLOOKUP(F1209,ISLER!$1:$51,2,0)*VLOOKUP(VLOOKUP(F1209,ISLER!$1:$51,3,0),DOVIZ!$1:$4,MATCH(CONCATENATE(TEXT(C1209,"YYYY")," ",TEXT(C1209,"AAAA")),DOVIZ!$1:$1,0),0)))</f>
        <v/>
      </c>
      <c r="L1209" s="45" t="str">
        <f t="shared" si="112"/>
        <v/>
      </c>
      <c r="M1209" s="74">
        <f t="shared" si="113"/>
        <v>46021</v>
      </c>
    </row>
    <row r="1210" spans="1:13" x14ac:dyDescent="0.25">
      <c r="A1210" s="40">
        <v>1257</v>
      </c>
      <c r="B1210" s="40" t="str">
        <f t="shared" si="115"/>
        <v>2025 Aralık</v>
      </c>
      <c r="C1210" s="41">
        <f t="shared" si="114"/>
        <v>46021</v>
      </c>
      <c r="D1210" s="42"/>
      <c r="E1210" s="42"/>
      <c r="F1210" s="42"/>
      <c r="G1210" s="43"/>
      <c r="H1210" s="44" t="str">
        <f>IF(G1210="","",VLOOKUP(F1210,ISLER!$1:$51,MATCH(D1210,ISLER!$1:$1,0)-2,0)*VLOOKUP(VLOOKUP(F1210,ISLER!$1:$51,MATCH(D1210,ISLER!$1:$1,0)-1,0),DOVIZ!$1:$4,MATCH(CONCATENATE(TEXT(C1210,"YYYY")," ",TEXT(C1210,"AAAA")),DOVIZ!$1:$1,0),0))</f>
        <v/>
      </c>
      <c r="I1210" s="44" t="str">
        <f t="shared" si="110"/>
        <v/>
      </c>
      <c r="J1210" s="45" t="b">
        <f t="shared" si="111"/>
        <v>0</v>
      </c>
      <c r="K1210" s="45" t="str">
        <f>IF(J1210=FALSE,"",IF(G1210="","",VLOOKUP(F1210,ISLER!$1:$51,2,0)*VLOOKUP(VLOOKUP(F1210,ISLER!$1:$51,3,0),DOVIZ!$1:$4,MATCH(CONCATENATE(TEXT(C1210,"YYYY")," ",TEXT(C1210,"AAAA")),DOVIZ!$1:$1,0),0)))</f>
        <v/>
      </c>
      <c r="L1210" s="45" t="str">
        <f t="shared" si="112"/>
        <v/>
      </c>
      <c r="M1210" s="74">
        <f t="shared" si="113"/>
        <v>46021</v>
      </c>
    </row>
    <row r="1211" spans="1:13" x14ac:dyDescent="0.25">
      <c r="A1211" s="40">
        <v>1258</v>
      </c>
      <c r="B1211" s="40" t="str">
        <f t="shared" si="115"/>
        <v>2025 Aralık</v>
      </c>
      <c r="C1211" s="41">
        <f t="shared" si="114"/>
        <v>46021</v>
      </c>
      <c r="D1211" s="42"/>
      <c r="E1211" s="42"/>
      <c r="F1211" s="42"/>
      <c r="G1211" s="43"/>
      <c r="H1211" s="44" t="str">
        <f>IF(G1211="","",VLOOKUP(F1211,ISLER!$1:$51,MATCH(D1211,ISLER!$1:$1,0)-2,0)*VLOOKUP(VLOOKUP(F1211,ISLER!$1:$51,MATCH(D1211,ISLER!$1:$1,0)-1,0),DOVIZ!$1:$4,MATCH(CONCATENATE(TEXT(C1211,"YYYY")," ",TEXT(C1211,"AAAA")),DOVIZ!$1:$1,0),0))</f>
        <v/>
      </c>
      <c r="I1211" s="44" t="str">
        <f t="shared" si="110"/>
        <v/>
      </c>
      <c r="J1211" s="45" t="b">
        <f t="shared" si="111"/>
        <v>0</v>
      </c>
      <c r="K1211" s="45" t="str">
        <f>IF(J1211=FALSE,"",IF(G1211="","",VLOOKUP(F1211,ISLER!$1:$51,2,0)*VLOOKUP(VLOOKUP(F1211,ISLER!$1:$51,3,0),DOVIZ!$1:$4,MATCH(CONCATENATE(TEXT(C1211,"YYYY")," ",TEXT(C1211,"AAAA")),DOVIZ!$1:$1,0),0)))</f>
        <v/>
      </c>
      <c r="L1211" s="45" t="str">
        <f t="shared" si="112"/>
        <v/>
      </c>
      <c r="M1211" s="74">
        <f t="shared" si="113"/>
        <v>46021</v>
      </c>
    </row>
    <row r="1212" spans="1:13" x14ac:dyDescent="0.25">
      <c r="A1212" s="40">
        <v>1259</v>
      </c>
      <c r="B1212" s="40" t="str">
        <f t="shared" si="115"/>
        <v>2025 Aralık</v>
      </c>
      <c r="C1212" s="41">
        <f t="shared" si="114"/>
        <v>46021</v>
      </c>
      <c r="D1212" s="42"/>
      <c r="E1212" s="42"/>
      <c r="F1212" s="42"/>
      <c r="G1212" s="43"/>
      <c r="H1212" s="44" t="str">
        <f>IF(G1212="","",VLOOKUP(F1212,ISLER!$1:$51,MATCH(D1212,ISLER!$1:$1,0)-2,0)*VLOOKUP(VLOOKUP(F1212,ISLER!$1:$51,MATCH(D1212,ISLER!$1:$1,0)-1,0),DOVIZ!$1:$4,MATCH(CONCATENATE(TEXT(C1212,"YYYY")," ",TEXT(C1212,"AAAA")),DOVIZ!$1:$1,0),0))</f>
        <v/>
      </c>
      <c r="I1212" s="44" t="str">
        <f t="shared" si="110"/>
        <v/>
      </c>
      <c r="J1212" s="45" t="b">
        <f t="shared" si="111"/>
        <v>0</v>
      </c>
      <c r="K1212" s="45" t="str">
        <f>IF(J1212=FALSE,"",IF(G1212="","",VLOOKUP(F1212,ISLER!$1:$51,2,0)*VLOOKUP(VLOOKUP(F1212,ISLER!$1:$51,3,0),DOVIZ!$1:$4,MATCH(CONCATENATE(TEXT(C1212,"YYYY")," ",TEXT(C1212,"AAAA")),DOVIZ!$1:$1,0),0)))</f>
        <v/>
      </c>
      <c r="L1212" s="45" t="str">
        <f t="shared" si="112"/>
        <v/>
      </c>
      <c r="M1212" s="74">
        <f t="shared" si="113"/>
        <v>46021</v>
      </c>
    </row>
    <row r="1213" spans="1:13" x14ac:dyDescent="0.25">
      <c r="A1213" s="40">
        <v>1260</v>
      </c>
      <c r="B1213" s="40" t="str">
        <f t="shared" si="115"/>
        <v>2025 Aralık</v>
      </c>
      <c r="C1213" s="41">
        <f t="shared" si="114"/>
        <v>46021</v>
      </c>
      <c r="D1213" s="42"/>
      <c r="E1213" s="42"/>
      <c r="F1213" s="42"/>
      <c r="G1213" s="43"/>
      <c r="H1213" s="44" t="str">
        <f>IF(G1213="","",VLOOKUP(F1213,ISLER!$1:$51,MATCH(D1213,ISLER!$1:$1,0)-2,0)*VLOOKUP(VLOOKUP(F1213,ISLER!$1:$51,MATCH(D1213,ISLER!$1:$1,0)-1,0),DOVIZ!$1:$4,MATCH(CONCATENATE(TEXT(C1213,"YYYY")," ",TEXT(C1213,"AAAA")),DOVIZ!$1:$1,0),0))</f>
        <v/>
      </c>
      <c r="I1213" s="44" t="str">
        <f t="shared" si="110"/>
        <v/>
      </c>
      <c r="J1213" s="45" t="b">
        <f t="shared" si="111"/>
        <v>0</v>
      </c>
      <c r="K1213" s="45" t="str">
        <f>IF(J1213=FALSE,"",IF(G1213="","",VLOOKUP(F1213,ISLER!$1:$51,2,0)*VLOOKUP(VLOOKUP(F1213,ISLER!$1:$51,3,0),DOVIZ!$1:$4,MATCH(CONCATENATE(TEXT(C1213,"YYYY")," ",TEXT(C1213,"AAAA")),DOVIZ!$1:$1,0),0)))</f>
        <v/>
      </c>
      <c r="L1213" s="45" t="str">
        <f t="shared" si="112"/>
        <v/>
      </c>
      <c r="M1213" s="74">
        <f t="shared" si="113"/>
        <v>46021</v>
      </c>
    </row>
    <row r="1214" spans="1:13" x14ac:dyDescent="0.25">
      <c r="A1214" s="40">
        <v>1261</v>
      </c>
      <c r="B1214" s="40" t="str">
        <f t="shared" si="115"/>
        <v>2025 Aralık</v>
      </c>
      <c r="C1214" s="41">
        <f t="shared" si="114"/>
        <v>46021</v>
      </c>
      <c r="D1214" s="42"/>
      <c r="E1214" s="42"/>
      <c r="F1214" s="42"/>
      <c r="G1214" s="43"/>
      <c r="H1214" s="44" t="str">
        <f>IF(G1214="","",VLOOKUP(F1214,ISLER!$1:$51,MATCH(D1214,ISLER!$1:$1,0)-2,0)*VLOOKUP(VLOOKUP(F1214,ISLER!$1:$51,MATCH(D1214,ISLER!$1:$1,0)-1,0),DOVIZ!$1:$4,MATCH(CONCATENATE(TEXT(C1214,"YYYY")," ",TEXT(C1214,"AAAA")),DOVIZ!$1:$1,0),0))</f>
        <v/>
      </c>
      <c r="I1214" s="44" t="str">
        <f t="shared" si="110"/>
        <v/>
      </c>
      <c r="J1214" s="45" t="b">
        <f t="shared" si="111"/>
        <v>0</v>
      </c>
      <c r="K1214" s="45" t="str">
        <f>IF(J1214=FALSE,"",IF(G1214="","",VLOOKUP(F1214,ISLER!$1:$51,2,0)*VLOOKUP(VLOOKUP(F1214,ISLER!$1:$51,3,0),DOVIZ!$1:$4,MATCH(CONCATENATE(TEXT(C1214,"YYYY")," ",TEXT(C1214,"AAAA")),DOVIZ!$1:$1,0),0)))</f>
        <v/>
      </c>
      <c r="L1214" s="45" t="str">
        <f t="shared" si="112"/>
        <v/>
      </c>
      <c r="M1214" s="74">
        <f t="shared" si="113"/>
        <v>46021</v>
      </c>
    </row>
    <row r="1215" spans="1:13" x14ac:dyDescent="0.25">
      <c r="A1215" s="40">
        <v>1263</v>
      </c>
      <c r="B1215" s="40" t="str">
        <f t="shared" si="115"/>
        <v>2025 Aralık</v>
      </c>
      <c r="C1215" s="41">
        <f t="shared" si="114"/>
        <v>46021</v>
      </c>
      <c r="D1215" s="42"/>
      <c r="E1215" s="42"/>
      <c r="F1215" s="42"/>
      <c r="G1215" s="43"/>
      <c r="H1215" s="44" t="str">
        <f>IF(G1215="","",VLOOKUP(F1215,ISLER!$1:$51,MATCH(D1215,ISLER!$1:$1,0)-2,0)*VLOOKUP(VLOOKUP(F1215,ISLER!$1:$51,MATCH(D1215,ISLER!$1:$1,0)-1,0),DOVIZ!$1:$4,MATCH(CONCATENATE(TEXT(C1215,"YYYY")," ",TEXT(C1215,"AAAA")),DOVIZ!$1:$1,0),0))</f>
        <v/>
      </c>
      <c r="I1215" s="44" t="str">
        <f t="shared" si="110"/>
        <v/>
      </c>
      <c r="J1215" s="45" t="b">
        <f t="shared" si="111"/>
        <v>0</v>
      </c>
      <c r="K1215" s="45" t="str">
        <f>IF(J1215=FALSE,"",IF(G1215="","",VLOOKUP(F1215,ISLER!$1:$51,2,0)*VLOOKUP(VLOOKUP(F1215,ISLER!$1:$51,3,0),DOVIZ!$1:$4,MATCH(CONCATENATE(TEXT(C1215,"YYYY")," ",TEXT(C1215,"AAAA")),DOVIZ!$1:$1,0),0)))</f>
        <v/>
      </c>
      <c r="L1215" s="45" t="str">
        <f t="shared" si="112"/>
        <v/>
      </c>
      <c r="M1215" s="74">
        <f t="shared" si="113"/>
        <v>46021</v>
      </c>
    </row>
    <row r="1216" spans="1:13" x14ac:dyDescent="0.25">
      <c r="A1216" s="40">
        <v>1264</v>
      </c>
      <c r="B1216" s="40" t="str">
        <f t="shared" si="115"/>
        <v>2025 Aralık</v>
      </c>
      <c r="C1216" s="41">
        <f t="shared" si="114"/>
        <v>46021</v>
      </c>
      <c r="D1216" s="42"/>
      <c r="E1216" s="42"/>
      <c r="F1216" s="42"/>
      <c r="G1216" s="43"/>
      <c r="H1216" s="44" t="str">
        <f>IF(G1216="","",VLOOKUP(F1216,ISLER!$1:$51,MATCH(D1216,ISLER!$1:$1,0)-2,0)*VLOOKUP(VLOOKUP(F1216,ISLER!$1:$51,MATCH(D1216,ISLER!$1:$1,0)-1,0),DOVIZ!$1:$4,MATCH(CONCATENATE(TEXT(C1216,"YYYY")," ",TEXT(C1216,"AAAA")),DOVIZ!$1:$1,0),0))</f>
        <v/>
      </c>
      <c r="I1216" s="44" t="str">
        <f t="shared" si="110"/>
        <v/>
      </c>
      <c r="J1216" s="45" t="b">
        <f t="shared" si="111"/>
        <v>0</v>
      </c>
      <c r="K1216" s="45" t="str">
        <f>IF(J1216=FALSE,"",IF(G1216="","",VLOOKUP(F1216,ISLER!$1:$51,2,0)*VLOOKUP(VLOOKUP(F1216,ISLER!$1:$51,3,0),DOVIZ!$1:$4,MATCH(CONCATENATE(TEXT(C1216,"YYYY")," ",TEXT(C1216,"AAAA")),DOVIZ!$1:$1,0),0)))</f>
        <v/>
      </c>
      <c r="L1216" s="45" t="str">
        <f t="shared" si="112"/>
        <v/>
      </c>
      <c r="M1216" s="74">
        <f t="shared" si="113"/>
        <v>46021</v>
      </c>
    </row>
    <row r="1217" spans="1:13" x14ac:dyDescent="0.25">
      <c r="A1217" s="40">
        <v>1265</v>
      </c>
      <c r="B1217" s="40" t="str">
        <f t="shared" si="115"/>
        <v>2025 Aralık</v>
      </c>
      <c r="C1217" s="41">
        <f t="shared" si="114"/>
        <v>46021</v>
      </c>
      <c r="D1217" s="42"/>
      <c r="E1217" s="42"/>
      <c r="F1217" s="42"/>
      <c r="G1217" s="43"/>
      <c r="H1217" s="44" t="str">
        <f>IF(G1217="","",VLOOKUP(F1217,ISLER!$1:$51,MATCH(D1217,ISLER!$1:$1,0)-2,0)*VLOOKUP(VLOOKUP(F1217,ISLER!$1:$51,MATCH(D1217,ISLER!$1:$1,0)-1,0),DOVIZ!$1:$4,MATCH(CONCATENATE(TEXT(C1217,"YYYY")," ",TEXT(C1217,"AAAA")),DOVIZ!$1:$1,0),0))</f>
        <v/>
      </c>
      <c r="I1217" s="44" t="str">
        <f t="shared" si="110"/>
        <v/>
      </c>
      <c r="J1217" s="45" t="b">
        <f t="shared" si="111"/>
        <v>0</v>
      </c>
      <c r="K1217" s="45" t="str">
        <f>IF(J1217=FALSE,"",IF(G1217="","",VLOOKUP(F1217,ISLER!$1:$51,2,0)*VLOOKUP(VLOOKUP(F1217,ISLER!$1:$51,3,0),DOVIZ!$1:$4,MATCH(CONCATENATE(TEXT(C1217,"YYYY")," ",TEXT(C1217,"AAAA")),DOVIZ!$1:$1,0),0)))</f>
        <v/>
      </c>
      <c r="L1217" s="45" t="str">
        <f t="shared" si="112"/>
        <v/>
      </c>
      <c r="M1217" s="74">
        <f t="shared" si="113"/>
        <v>46021</v>
      </c>
    </row>
    <row r="1218" spans="1:13" x14ac:dyDescent="0.25">
      <c r="A1218" s="40">
        <v>1266</v>
      </c>
      <c r="B1218" s="40" t="str">
        <f t="shared" si="115"/>
        <v>2025 Aralık</v>
      </c>
      <c r="C1218" s="41">
        <f t="shared" si="114"/>
        <v>46021</v>
      </c>
      <c r="D1218" s="42"/>
      <c r="E1218" s="42"/>
      <c r="F1218" s="42"/>
      <c r="G1218" s="43"/>
      <c r="H1218" s="44" t="str">
        <f>IF(G1218="","",VLOOKUP(F1218,ISLER!$1:$51,MATCH(D1218,ISLER!$1:$1,0)-2,0)*VLOOKUP(VLOOKUP(F1218,ISLER!$1:$51,MATCH(D1218,ISLER!$1:$1,0)-1,0),DOVIZ!$1:$4,MATCH(CONCATENATE(TEXT(C1218,"YYYY")," ",TEXT(C1218,"AAAA")),DOVIZ!$1:$1,0),0))</f>
        <v/>
      </c>
      <c r="I1218" s="44" t="str">
        <f t="shared" ref="I1218:I1281" si="116">IF(G1218="","",G1218*H1218)</f>
        <v/>
      </c>
      <c r="J1218" s="45" t="b">
        <f t="shared" ref="J1218:J1281" si="117">OR(D1218="DİŞÇİM İSTANBUL EZGİ HANIM",D1218="DİŞÇİM İSTANBUL MERVE HANIM",D1218="DİŞÇİM İSTANBUL BÜŞRA HANIM",D1218="DİŞÇİM İSTANBUL HÜLYA HANIM",D1218="DİŞÇİM İSTANBUL KEMAL BEY",D1218="DİŞÇİM İSTANBUL HAKAN BEY",D1218="DİŞÇİM İSTANBUL MUHAMMED BEY",D1218="DİŞÇİM İSTANBUL MURAT BEY")</f>
        <v>0</v>
      </c>
      <c r="K1218" s="45" t="str">
        <f>IF(J1218=FALSE,"",IF(G1218="","",VLOOKUP(F1218,ISLER!$1:$51,2,0)*VLOOKUP(VLOOKUP(F1218,ISLER!$1:$51,3,0),DOVIZ!$1:$4,MATCH(CONCATENATE(TEXT(C1218,"YYYY")," ",TEXT(C1218,"AAAA")),DOVIZ!$1:$1,0),0)))</f>
        <v/>
      </c>
      <c r="L1218" s="45" t="str">
        <f t="shared" ref="L1218:L1281" si="118">IF(K1218="","",G1218*K1218)</f>
        <v/>
      </c>
      <c r="M1218" s="74">
        <f t="shared" ref="M1218:M1281" si="119">C1218</f>
        <v>46021</v>
      </c>
    </row>
    <row r="1219" spans="1:13" x14ac:dyDescent="0.25">
      <c r="A1219" s="40">
        <v>1267</v>
      </c>
      <c r="B1219" s="40" t="str">
        <f t="shared" si="115"/>
        <v>2025 Aralık</v>
      </c>
      <c r="C1219" s="41">
        <f t="shared" si="114"/>
        <v>46021</v>
      </c>
      <c r="D1219" s="42"/>
      <c r="E1219" s="42"/>
      <c r="F1219" s="42"/>
      <c r="G1219" s="43"/>
      <c r="H1219" s="44" t="str">
        <f>IF(G1219="","",VLOOKUP(F1219,ISLER!$1:$51,MATCH(D1219,ISLER!$1:$1,0)-2,0)*VLOOKUP(VLOOKUP(F1219,ISLER!$1:$51,MATCH(D1219,ISLER!$1:$1,0)-1,0),DOVIZ!$1:$4,MATCH(CONCATENATE(TEXT(C1219,"YYYY")," ",TEXT(C1219,"AAAA")),DOVIZ!$1:$1,0),0))</f>
        <v/>
      </c>
      <c r="I1219" s="44" t="str">
        <f t="shared" si="116"/>
        <v/>
      </c>
      <c r="J1219" s="45" t="b">
        <f t="shared" si="117"/>
        <v>0</v>
      </c>
      <c r="K1219" s="45" t="str">
        <f>IF(J1219=FALSE,"",IF(G1219="","",VLOOKUP(F1219,ISLER!$1:$51,2,0)*VLOOKUP(VLOOKUP(F1219,ISLER!$1:$51,3,0),DOVIZ!$1:$4,MATCH(CONCATENATE(TEXT(C1219,"YYYY")," ",TEXT(C1219,"AAAA")),DOVIZ!$1:$1,0),0)))</f>
        <v/>
      </c>
      <c r="L1219" s="45" t="str">
        <f t="shared" si="118"/>
        <v/>
      </c>
      <c r="M1219" s="74">
        <f t="shared" si="119"/>
        <v>46021</v>
      </c>
    </row>
    <row r="1220" spans="1:13" x14ac:dyDescent="0.25">
      <c r="A1220" s="40">
        <v>1268</v>
      </c>
      <c r="B1220" s="40" t="str">
        <f t="shared" si="115"/>
        <v>2025 Aralık</v>
      </c>
      <c r="C1220" s="41">
        <f t="shared" ref="C1220:C1283" si="120">C1219</f>
        <v>46021</v>
      </c>
      <c r="D1220" s="42"/>
      <c r="E1220" s="42"/>
      <c r="F1220" s="42"/>
      <c r="G1220" s="43"/>
      <c r="H1220" s="44" t="str">
        <f>IF(G1220="","",VLOOKUP(F1220,ISLER!$1:$51,MATCH(D1220,ISLER!$1:$1,0)-2,0)*VLOOKUP(VLOOKUP(F1220,ISLER!$1:$51,MATCH(D1220,ISLER!$1:$1,0)-1,0),DOVIZ!$1:$4,MATCH(CONCATENATE(TEXT(C1220,"YYYY")," ",TEXT(C1220,"AAAA")),DOVIZ!$1:$1,0),0))</f>
        <v/>
      </c>
      <c r="I1220" s="44" t="str">
        <f t="shared" si="116"/>
        <v/>
      </c>
      <c r="J1220" s="45" t="b">
        <f t="shared" si="117"/>
        <v>0</v>
      </c>
      <c r="K1220" s="45" t="str">
        <f>IF(J1220=FALSE,"",IF(G1220="","",VLOOKUP(F1220,ISLER!$1:$51,2,0)*VLOOKUP(VLOOKUP(F1220,ISLER!$1:$51,3,0),DOVIZ!$1:$4,MATCH(CONCATENATE(TEXT(C1220,"YYYY")," ",TEXT(C1220,"AAAA")),DOVIZ!$1:$1,0),0)))</f>
        <v/>
      </c>
      <c r="L1220" s="45" t="str">
        <f t="shared" si="118"/>
        <v/>
      </c>
      <c r="M1220" s="74">
        <f t="shared" si="119"/>
        <v>46021</v>
      </c>
    </row>
    <row r="1221" spans="1:13" x14ac:dyDescent="0.25">
      <c r="A1221" s="40">
        <v>1269</v>
      </c>
      <c r="B1221" s="40" t="str">
        <f t="shared" si="115"/>
        <v>2025 Aralık</v>
      </c>
      <c r="C1221" s="41">
        <f t="shared" si="120"/>
        <v>46021</v>
      </c>
      <c r="D1221" s="42"/>
      <c r="E1221" s="42"/>
      <c r="F1221" s="42"/>
      <c r="G1221" s="43"/>
      <c r="H1221" s="44" t="str">
        <f>IF(G1221="","",VLOOKUP(F1221,ISLER!$1:$51,MATCH(D1221,ISLER!$1:$1,0)-2,0)*VLOOKUP(VLOOKUP(F1221,ISLER!$1:$51,MATCH(D1221,ISLER!$1:$1,0)-1,0),DOVIZ!$1:$4,MATCH(CONCATENATE(TEXT(C1221,"YYYY")," ",TEXT(C1221,"AAAA")),DOVIZ!$1:$1,0),0))</f>
        <v/>
      </c>
      <c r="I1221" s="44" t="str">
        <f t="shared" si="116"/>
        <v/>
      </c>
      <c r="J1221" s="45" t="b">
        <f t="shared" si="117"/>
        <v>0</v>
      </c>
      <c r="K1221" s="45" t="str">
        <f>IF(J1221=FALSE,"",IF(G1221="","",VLOOKUP(F1221,ISLER!$1:$51,2,0)*VLOOKUP(VLOOKUP(F1221,ISLER!$1:$51,3,0),DOVIZ!$1:$4,MATCH(CONCATENATE(TEXT(C1221,"YYYY")," ",TEXT(C1221,"AAAA")),DOVIZ!$1:$1,0),0)))</f>
        <v/>
      </c>
      <c r="L1221" s="45" t="str">
        <f t="shared" si="118"/>
        <v/>
      </c>
      <c r="M1221" s="74">
        <f t="shared" si="119"/>
        <v>46021</v>
      </c>
    </row>
    <row r="1222" spans="1:13" x14ac:dyDescent="0.25">
      <c r="A1222" s="40">
        <v>1270</v>
      </c>
      <c r="B1222" s="40" t="str">
        <f t="shared" si="115"/>
        <v>2025 Aralık</v>
      </c>
      <c r="C1222" s="41">
        <f t="shared" si="120"/>
        <v>46021</v>
      </c>
      <c r="D1222" s="42"/>
      <c r="E1222" s="42"/>
      <c r="F1222" s="42"/>
      <c r="G1222" s="43"/>
      <c r="H1222" s="44">
        <v>-10000</v>
      </c>
      <c r="I1222" s="44" t="str">
        <f t="shared" si="116"/>
        <v/>
      </c>
      <c r="J1222" s="45" t="b">
        <f t="shared" si="117"/>
        <v>0</v>
      </c>
      <c r="K1222" s="45" t="str">
        <f>IF(J1222=FALSE,"",IF(G1222="","",VLOOKUP(F1222,ISLER!$1:$51,2,0)*VLOOKUP(VLOOKUP(F1222,ISLER!$1:$51,3,0),DOVIZ!$1:$4,MATCH(CONCATENATE(TEXT(C1222,"YYYY")," ",TEXT(C1222,"AAAA")),DOVIZ!$1:$1,0),0)))</f>
        <v/>
      </c>
      <c r="L1222" s="45" t="str">
        <f t="shared" si="118"/>
        <v/>
      </c>
      <c r="M1222" s="74">
        <f t="shared" si="119"/>
        <v>46021</v>
      </c>
    </row>
    <row r="1223" spans="1:13" x14ac:dyDescent="0.25">
      <c r="A1223" s="40">
        <v>1271</v>
      </c>
      <c r="B1223" s="40" t="str">
        <f t="shared" si="115"/>
        <v>2025 Aralık</v>
      </c>
      <c r="C1223" s="41">
        <f t="shared" si="120"/>
        <v>46021</v>
      </c>
      <c r="D1223" s="42"/>
      <c r="E1223" s="42"/>
      <c r="F1223" s="42"/>
      <c r="G1223" s="43"/>
      <c r="H1223" s="44" t="str">
        <f>IF(G1223="","",VLOOKUP(F1223,ISLER!$1:$51,MATCH(D1223,ISLER!$1:$1,0)-2,0)*VLOOKUP(VLOOKUP(F1223,ISLER!$1:$51,MATCH(D1223,ISLER!$1:$1,0)-1,0),DOVIZ!$1:$4,MATCH(CONCATENATE(TEXT(C1223,"YYYY")," ",TEXT(C1223,"AAAA")),DOVIZ!$1:$1,0),0))</f>
        <v/>
      </c>
      <c r="I1223" s="44" t="str">
        <f t="shared" si="116"/>
        <v/>
      </c>
      <c r="J1223" s="45" t="b">
        <f t="shared" si="117"/>
        <v>0</v>
      </c>
      <c r="K1223" s="45" t="str">
        <f>IF(J1223=FALSE,"",IF(G1223="","",VLOOKUP(F1223,ISLER!$1:$51,2,0)*VLOOKUP(VLOOKUP(F1223,ISLER!$1:$51,3,0),DOVIZ!$1:$4,MATCH(CONCATENATE(TEXT(C1223,"YYYY")," ",TEXT(C1223,"AAAA")),DOVIZ!$1:$1,0),0)))</f>
        <v/>
      </c>
      <c r="L1223" s="45" t="str">
        <f t="shared" si="118"/>
        <v/>
      </c>
      <c r="M1223" s="74">
        <f t="shared" si="119"/>
        <v>46021</v>
      </c>
    </row>
    <row r="1224" spans="1:13" x14ac:dyDescent="0.25">
      <c r="A1224" s="40">
        <v>1272</v>
      </c>
      <c r="B1224" s="40" t="str">
        <f t="shared" si="115"/>
        <v>2025 Aralık</v>
      </c>
      <c r="C1224" s="41">
        <f t="shared" si="120"/>
        <v>46021</v>
      </c>
      <c r="D1224" s="42"/>
      <c r="E1224" s="42"/>
      <c r="F1224" s="42"/>
      <c r="G1224" s="43"/>
      <c r="H1224" s="44" t="str">
        <f>IF(G1224="","",VLOOKUP(F1224,ISLER!$1:$51,MATCH(D1224,ISLER!$1:$1,0)-2,0)*VLOOKUP(VLOOKUP(F1224,ISLER!$1:$51,MATCH(D1224,ISLER!$1:$1,0)-1,0),DOVIZ!$1:$4,MATCH(CONCATENATE(TEXT(C1224,"YYYY")," ",TEXT(C1224,"AAAA")),DOVIZ!$1:$1,0),0))</f>
        <v/>
      </c>
      <c r="I1224" s="44" t="str">
        <f t="shared" si="116"/>
        <v/>
      </c>
      <c r="J1224" s="45" t="b">
        <f t="shared" si="117"/>
        <v>0</v>
      </c>
      <c r="K1224" s="45" t="str">
        <f>IF(J1224=FALSE,"",IF(G1224="","",VLOOKUP(F1224,ISLER!$1:$51,2,0)*VLOOKUP(VLOOKUP(F1224,ISLER!$1:$51,3,0),DOVIZ!$1:$4,MATCH(CONCATENATE(TEXT(C1224,"YYYY")," ",TEXT(C1224,"AAAA")),DOVIZ!$1:$1,0),0)))</f>
        <v/>
      </c>
      <c r="L1224" s="45" t="str">
        <f t="shared" si="118"/>
        <v/>
      </c>
      <c r="M1224" s="74">
        <f t="shared" si="119"/>
        <v>46021</v>
      </c>
    </row>
    <row r="1225" spans="1:13" x14ac:dyDescent="0.25">
      <c r="A1225" s="40">
        <v>1273</v>
      </c>
      <c r="B1225" s="40" t="str">
        <f t="shared" si="115"/>
        <v>2025 Aralık</v>
      </c>
      <c r="C1225" s="41">
        <f t="shared" si="120"/>
        <v>46021</v>
      </c>
      <c r="D1225" s="42"/>
      <c r="E1225" s="42"/>
      <c r="F1225" s="42"/>
      <c r="G1225" s="43"/>
      <c r="H1225" s="44" t="str">
        <f>IF(G1225="","",VLOOKUP(F1225,ISLER!$1:$51,MATCH(D1225,ISLER!$1:$1,0)-2,0)*VLOOKUP(VLOOKUP(F1225,ISLER!$1:$51,MATCH(D1225,ISLER!$1:$1,0)-1,0),DOVIZ!$1:$4,MATCH(CONCATENATE(TEXT(C1225,"YYYY")," ",TEXT(C1225,"AAAA")),DOVIZ!$1:$1,0),0))</f>
        <v/>
      </c>
      <c r="I1225" s="44" t="str">
        <f t="shared" si="116"/>
        <v/>
      </c>
      <c r="J1225" s="45" t="b">
        <f t="shared" si="117"/>
        <v>0</v>
      </c>
      <c r="K1225" s="45" t="str">
        <f>IF(J1225=FALSE,"",IF(G1225="","",VLOOKUP(F1225,ISLER!$1:$51,2,0)*VLOOKUP(VLOOKUP(F1225,ISLER!$1:$51,3,0),DOVIZ!$1:$4,MATCH(CONCATENATE(TEXT(C1225,"YYYY")," ",TEXT(C1225,"AAAA")),DOVIZ!$1:$1,0),0)))</f>
        <v/>
      </c>
      <c r="L1225" s="45" t="str">
        <f t="shared" si="118"/>
        <v/>
      </c>
      <c r="M1225" s="74">
        <f t="shared" si="119"/>
        <v>46021</v>
      </c>
    </row>
    <row r="1226" spans="1:13" x14ac:dyDescent="0.25">
      <c r="A1226" s="40">
        <v>1274</v>
      </c>
      <c r="B1226" s="40" t="str">
        <f t="shared" si="115"/>
        <v>2025 Aralık</v>
      </c>
      <c r="C1226" s="41">
        <f t="shared" si="120"/>
        <v>46021</v>
      </c>
      <c r="D1226" s="42"/>
      <c r="E1226" s="42"/>
      <c r="F1226" s="42"/>
      <c r="G1226" s="43"/>
      <c r="H1226" s="44" t="str">
        <f>IF(G1226="","",VLOOKUP(F1226,ISLER!$1:$51,MATCH(D1226,ISLER!$1:$1,0)-2,0)*VLOOKUP(VLOOKUP(F1226,ISLER!$1:$51,MATCH(D1226,ISLER!$1:$1,0)-1,0),DOVIZ!$1:$4,MATCH(CONCATENATE(TEXT(C1226,"YYYY")," ",TEXT(C1226,"AAAA")),DOVIZ!$1:$1,0),0))</f>
        <v/>
      </c>
      <c r="I1226" s="44" t="str">
        <f t="shared" si="116"/>
        <v/>
      </c>
      <c r="J1226" s="45" t="b">
        <f t="shared" si="117"/>
        <v>0</v>
      </c>
      <c r="K1226" s="45" t="str">
        <f>IF(J1226=FALSE,"",IF(G1226="","",VLOOKUP(F1226,ISLER!$1:$51,2,0)*VLOOKUP(VLOOKUP(F1226,ISLER!$1:$51,3,0),DOVIZ!$1:$4,MATCH(CONCATENATE(TEXT(C1226,"YYYY")," ",TEXT(C1226,"AAAA")),DOVIZ!$1:$1,0),0)))</f>
        <v/>
      </c>
      <c r="L1226" s="45" t="str">
        <f t="shared" si="118"/>
        <v/>
      </c>
      <c r="M1226" s="74">
        <f t="shared" si="119"/>
        <v>46021</v>
      </c>
    </row>
    <row r="1227" spans="1:13" x14ac:dyDescent="0.25">
      <c r="A1227" s="40">
        <v>1275</v>
      </c>
      <c r="B1227" s="40" t="str">
        <f t="shared" si="115"/>
        <v>2025 Aralık</v>
      </c>
      <c r="C1227" s="41">
        <f t="shared" si="120"/>
        <v>46021</v>
      </c>
      <c r="D1227" s="42"/>
      <c r="E1227" s="42"/>
      <c r="F1227" s="42"/>
      <c r="G1227" s="43"/>
      <c r="H1227" s="44" t="str">
        <f>IF(G1227="","",VLOOKUP(F1227,ISLER!$1:$51,MATCH(D1227,ISLER!$1:$1,0)-2,0)*VLOOKUP(VLOOKUP(F1227,ISLER!$1:$51,MATCH(D1227,ISLER!$1:$1,0)-1,0),DOVIZ!$1:$4,MATCH(CONCATENATE(TEXT(C1227,"YYYY")," ",TEXT(C1227,"AAAA")),DOVIZ!$1:$1,0),0))</f>
        <v/>
      </c>
      <c r="I1227" s="44" t="str">
        <f t="shared" si="116"/>
        <v/>
      </c>
      <c r="J1227" s="45" t="b">
        <f t="shared" si="117"/>
        <v>0</v>
      </c>
      <c r="K1227" s="45" t="str">
        <f>IF(J1227=FALSE,"",IF(G1227="","",VLOOKUP(F1227,ISLER!$1:$51,2,0)*VLOOKUP(VLOOKUP(F1227,ISLER!$1:$51,3,0),DOVIZ!$1:$4,MATCH(CONCATENATE(TEXT(C1227,"YYYY")," ",TEXT(C1227,"AAAA")),DOVIZ!$1:$1,0),0)))</f>
        <v/>
      </c>
      <c r="L1227" s="45" t="str">
        <f t="shared" si="118"/>
        <v/>
      </c>
      <c r="M1227" s="74">
        <f t="shared" si="119"/>
        <v>46021</v>
      </c>
    </row>
    <row r="1228" spans="1:13" x14ac:dyDescent="0.25">
      <c r="A1228" s="40">
        <v>1276</v>
      </c>
      <c r="B1228" s="40" t="str">
        <f t="shared" si="115"/>
        <v>2025 Aralık</v>
      </c>
      <c r="C1228" s="41">
        <f t="shared" si="120"/>
        <v>46021</v>
      </c>
      <c r="D1228" s="42"/>
      <c r="E1228" s="42"/>
      <c r="F1228" s="42"/>
      <c r="G1228" s="43"/>
      <c r="H1228" s="44" t="str">
        <f>IF(G1228="","",VLOOKUP(F1228,ISLER!$1:$51,MATCH(D1228,ISLER!$1:$1,0)-2,0)*VLOOKUP(VLOOKUP(F1228,ISLER!$1:$51,MATCH(D1228,ISLER!$1:$1,0)-1,0),DOVIZ!$1:$4,MATCH(CONCATENATE(TEXT(C1228,"YYYY")," ",TEXT(C1228,"AAAA")),DOVIZ!$1:$1,0),0))</f>
        <v/>
      </c>
      <c r="I1228" s="44" t="str">
        <f t="shared" si="116"/>
        <v/>
      </c>
      <c r="J1228" s="45" t="b">
        <f t="shared" si="117"/>
        <v>0</v>
      </c>
      <c r="K1228" s="45" t="str">
        <f>IF(J1228=FALSE,"",IF(G1228="","",VLOOKUP(F1228,ISLER!$1:$51,2,0)*VLOOKUP(VLOOKUP(F1228,ISLER!$1:$51,3,0),DOVIZ!$1:$4,MATCH(CONCATENATE(TEXT(C1228,"YYYY")," ",TEXT(C1228,"AAAA")),DOVIZ!$1:$1,0),0)))</f>
        <v/>
      </c>
      <c r="L1228" s="45" t="str">
        <f t="shared" si="118"/>
        <v/>
      </c>
      <c r="M1228" s="74">
        <f t="shared" si="119"/>
        <v>46021</v>
      </c>
    </row>
    <row r="1229" spans="1:13" x14ac:dyDescent="0.25">
      <c r="A1229" s="40">
        <v>1277</v>
      </c>
      <c r="B1229" s="40" t="str">
        <f t="shared" si="115"/>
        <v>2025 Aralık</v>
      </c>
      <c r="C1229" s="41">
        <f t="shared" si="120"/>
        <v>46021</v>
      </c>
      <c r="D1229" s="42"/>
      <c r="E1229" s="42"/>
      <c r="F1229" s="42"/>
      <c r="G1229" s="43"/>
      <c r="H1229" s="44" t="str">
        <f>IF(G1229="","",VLOOKUP(F1229,ISLER!$1:$51,MATCH(D1229,ISLER!$1:$1,0)-2,0)*VLOOKUP(VLOOKUP(F1229,ISLER!$1:$51,MATCH(D1229,ISLER!$1:$1,0)-1,0),DOVIZ!$1:$4,MATCH(CONCATENATE(TEXT(C1229,"YYYY")," ",TEXT(C1229,"AAAA")),DOVIZ!$1:$1,0),0))</f>
        <v/>
      </c>
      <c r="I1229" s="44" t="str">
        <f t="shared" si="116"/>
        <v/>
      </c>
      <c r="J1229" s="45" t="b">
        <f t="shared" si="117"/>
        <v>0</v>
      </c>
      <c r="K1229" s="45" t="str">
        <f>IF(J1229=FALSE,"",IF(G1229="","",VLOOKUP(F1229,ISLER!$1:$51,2,0)*VLOOKUP(VLOOKUP(F1229,ISLER!$1:$51,3,0),DOVIZ!$1:$4,MATCH(CONCATENATE(TEXT(C1229,"YYYY")," ",TEXT(C1229,"AAAA")),DOVIZ!$1:$1,0),0)))</f>
        <v/>
      </c>
      <c r="L1229" s="45" t="str">
        <f t="shared" si="118"/>
        <v/>
      </c>
      <c r="M1229" s="74">
        <f t="shared" si="119"/>
        <v>46021</v>
      </c>
    </row>
    <row r="1230" spans="1:13" x14ac:dyDescent="0.25">
      <c r="A1230" s="40">
        <v>1278</v>
      </c>
      <c r="B1230" s="40" t="str">
        <f t="shared" si="115"/>
        <v>2025 Aralık</v>
      </c>
      <c r="C1230" s="41">
        <f t="shared" si="120"/>
        <v>46021</v>
      </c>
      <c r="D1230" s="42"/>
      <c r="E1230" s="42"/>
      <c r="F1230" s="42"/>
      <c r="G1230" s="43"/>
      <c r="H1230" s="44" t="str">
        <f>IF(G1230="","",VLOOKUP(F1230,ISLER!$1:$51,MATCH(D1230,ISLER!$1:$1,0)-2,0)*VLOOKUP(VLOOKUP(F1230,ISLER!$1:$51,MATCH(D1230,ISLER!$1:$1,0)-1,0),DOVIZ!$1:$4,MATCH(CONCATENATE(TEXT(C1230,"YYYY")," ",TEXT(C1230,"AAAA")),DOVIZ!$1:$1,0),0))</f>
        <v/>
      </c>
      <c r="I1230" s="44" t="str">
        <f t="shared" si="116"/>
        <v/>
      </c>
      <c r="J1230" s="45" t="b">
        <f t="shared" si="117"/>
        <v>0</v>
      </c>
      <c r="K1230" s="45" t="str">
        <f>IF(J1230=FALSE,"",IF(G1230="","",VLOOKUP(F1230,ISLER!$1:$51,2,0)*VLOOKUP(VLOOKUP(F1230,ISLER!$1:$51,3,0),DOVIZ!$1:$4,MATCH(CONCATENATE(TEXT(C1230,"YYYY")," ",TEXT(C1230,"AAAA")),DOVIZ!$1:$1,0),0)))</f>
        <v/>
      </c>
      <c r="L1230" s="45" t="str">
        <f t="shared" si="118"/>
        <v/>
      </c>
      <c r="M1230" s="74">
        <f t="shared" si="119"/>
        <v>46021</v>
      </c>
    </row>
    <row r="1231" spans="1:13" x14ac:dyDescent="0.25">
      <c r="A1231" s="40">
        <v>1279</v>
      </c>
      <c r="B1231" s="40" t="str">
        <f t="shared" si="115"/>
        <v>2025 Aralık</v>
      </c>
      <c r="C1231" s="41">
        <f t="shared" si="120"/>
        <v>46021</v>
      </c>
      <c r="D1231" s="42"/>
      <c r="E1231" s="42"/>
      <c r="F1231" s="42"/>
      <c r="G1231" s="43"/>
      <c r="H1231" s="44" t="str">
        <f>IF(G1231="","",VLOOKUP(F1231,ISLER!$1:$51,MATCH(D1231,ISLER!$1:$1,0)-2,0)*VLOOKUP(VLOOKUP(F1231,ISLER!$1:$51,MATCH(D1231,ISLER!$1:$1,0)-1,0),DOVIZ!$1:$4,MATCH(CONCATENATE(TEXT(C1231,"YYYY")," ",TEXT(C1231,"AAAA")),DOVIZ!$1:$1,0),0))</f>
        <v/>
      </c>
      <c r="I1231" s="44" t="str">
        <f t="shared" si="116"/>
        <v/>
      </c>
      <c r="J1231" s="45" t="b">
        <f t="shared" si="117"/>
        <v>0</v>
      </c>
      <c r="K1231" s="45" t="str">
        <f>IF(J1231=FALSE,"",IF(G1231="","",VLOOKUP(F1231,ISLER!$1:$51,2,0)*VLOOKUP(VLOOKUP(F1231,ISLER!$1:$51,3,0),DOVIZ!$1:$4,MATCH(CONCATENATE(TEXT(C1231,"YYYY")," ",TEXT(C1231,"AAAA")),DOVIZ!$1:$1,0),0)))</f>
        <v/>
      </c>
      <c r="L1231" s="45" t="str">
        <f t="shared" si="118"/>
        <v/>
      </c>
      <c r="M1231" s="74">
        <f t="shared" si="119"/>
        <v>46021</v>
      </c>
    </row>
    <row r="1232" spans="1:13" x14ac:dyDescent="0.25">
      <c r="A1232" s="40">
        <v>1280</v>
      </c>
      <c r="B1232" s="40" t="str">
        <f t="shared" si="115"/>
        <v>2025 Aralık</v>
      </c>
      <c r="C1232" s="41">
        <f t="shared" si="120"/>
        <v>46021</v>
      </c>
      <c r="D1232" s="42"/>
      <c r="E1232" s="42"/>
      <c r="F1232" s="42"/>
      <c r="G1232" s="43"/>
      <c r="H1232" s="44" t="str">
        <f>IF(G1232="","",VLOOKUP(F1232,ISLER!$1:$51,MATCH(D1232,ISLER!$1:$1,0)-2,0)*VLOOKUP(VLOOKUP(F1232,ISLER!$1:$51,MATCH(D1232,ISLER!$1:$1,0)-1,0),DOVIZ!$1:$4,MATCH(CONCATENATE(TEXT(C1232,"YYYY")," ",TEXT(C1232,"AAAA")),DOVIZ!$1:$1,0),0))</f>
        <v/>
      </c>
      <c r="I1232" s="44" t="str">
        <f t="shared" si="116"/>
        <v/>
      </c>
      <c r="J1232" s="45" t="b">
        <f t="shared" si="117"/>
        <v>0</v>
      </c>
      <c r="K1232" s="45" t="str">
        <f>IF(J1232=FALSE,"",IF(G1232="","",VLOOKUP(F1232,ISLER!$1:$51,2,0)*VLOOKUP(VLOOKUP(F1232,ISLER!$1:$51,3,0),DOVIZ!$1:$4,MATCH(CONCATENATE(TEXT(C1232,"YYYY")," ",TEXT(C1232,"AAAA")),DOVIZ!$1:$1,0),0)))</f>
        <v/>
      </c>
      <c r="L1232" s="45" t="str">
        <f t="shared" si="118"/>
        <v/>
      </c>
      <c r="M1232" s="74">
        <f t="shared" si="119"/>
        <v>46021</v>
      </c>
    </row>
    <row r="1233" spans="1:13" x14ac:dyDescent="0.25">
      <c r="A1233" s="40">
        <v>1281</v>
      </c>
      <c r="B1233" s="40" t="str">
        <f t="shared" ref="B1233:B1293" si="121">CONCATENATE(TEXT(C1233,"YYYY")," ",TEXT(C1233,"AAAA"))</f>
        <v>2025 Aralık</v>
      </c>
      <c r="C1233" s="41">
        <f t="shared" si="120"/>
        <v>46021</v>
      </c>
      <c r="D1233" s="42"/>
      <c r="E1233" s="42"/>
      <c r="F1233" s="42"/>
      <c r="G1233" s="43"/>
      <c r="H1233" s="44" t="str">
        <f>IF(G1233="","",VLOOKUP(F1233,ISLER!$1:$51,MATCH(D1233,ISLER!$1:$1,0)-2,0)*VLOOKUP(VLOOKUP(F1233,ISLER!$1:$51,MATCH(D1233,ISLER!$1:$1,0)-1,0),DOVIZ!$1:$4,MATCH(CONCATENATE(TEXT(C1233,"YYYY")," ",TEXT(C1233,"AAAA")),DOVIZ!$1:$1,0),0))</f>
        <v/>
      </c>
      <c r="I1233" s="44" t="str">
        <f t="shared" si="116"/>
        <v/>
      </c>
      <c r="J1233" s="45" t="b">
        <f t="shared" si="117"/>
        <v>0</v>
      </c>
      <c r="K1233" s="45" t="str">
        <f>IF(J1233=FALSE,"",IF(G1233="","",VLOOKUP(F1233,ISLER!$1:$51,2,0)*VLOOKUP(VLOOKUP(F1233,ISLER!$1:$51,3,0),DOVIZ!$1:$4,MATCH(CONCATENATE(TEXT(C1233,"YYYY")," ",TEXT(C1233,"AAAA")),DOVIZ!$1:$1,0),0)))</f>
        <v/>
      </c>
      <c r="L1233" s="45" t="str">
        <f t="shared" si="118"/>
        <v/>
      </c>
      <c r="M1233" s="74">
        <f t="shared" si="119"/>
        <v>46021</v>
      </c>
    </row>
    <row r="1234" spans="1:13" x14ac:dyDescent="0.25">
      <c r="A1234" s="40">
        <v>1282</v>
      </c>
      <c r="B1234" s="40" t="str">
        <f t="shared" si="121"/>
        <v>2025 Aralık</v>
      </c>
      <c r="C1234" s="41">
        <f t="shared" si="120"/>
        <v>46021</v>
      </c>
      <c r="D1234" s="42"/>
      <c r="E1234" s="42"/>
      <c r="F1234" s="42"/>
      <c r="G1234" s="43"/>
      <c r="H1234" s="44" t="str">
        <f>IF(G1234="","",VLOOKUP(F1234,ISLER!$1:$51,MATCH(D1234,ISLER!$1:$1,0)-2,0)*VLOOKUP(VLOOKUP(F1234,ISLER!$1:$51,MATCH(D1234,ISLER!$1:$1,0)-1,0),DOVIZ!$1:$4,MATCH(CONCATENATE(TEXT(C1234,"YYYY")," ",TEXT(C1234,"AAAA")),DOVIZ!$1:$1,0),0))</f>
        <v/>
      </c>
      <c r="I1234" s="44" t="str">
        <f t="shared" si="116"/>
        <v/>
      </c>
      <c r="J1234" s="45" t="b">
        <f t="shared" si="117"/>
        <v>0</v>
      </c>
      <c r="K1234" s="45" t="str">
        <f>IF(J1234=FALSE,"",IF(G1234="","",VLOOKUP(F1234,ISLER!$1:$51,2,0)*VLOOKUP(VLOOKUP(F1234,ISLER!$1:$51,3,0),DOVIZ!$1:$4,MATCH(CONCATENATE(TEXT(C1234,"YYYY")," ",TEXT(C1234,"AAAA")),DOVIZ!$1:$1,0),0)))</f>
        <v/>
      </c>
      <c r="L1234" s="45" t="str">
        <f t="shared" si="118"/>
        <v/>
      </c>
      <c r="M1234" s="74">
        <f t="shared" si="119"/>
        <v>46021</v>
      </c>
    </row>
    <row r="1235" spans="1:13" x14ac:dyDescent="0.25">
      <c r="A1235" s="40">
        <v>1283</v>
      </c>
      <c r="B1235" s="40" t="str">
        <f t="shared" si="121"/>
        <v>2025 Aralık</v>
      </c>
      <c r="C1235" s="41">
        <f t="shared" si="120"/>
        <v>46021</v>
      </c>
      <c r="D1235" s="42"/>
      <c r="E1235" s="42"/>
      <c r="F1235" s="42"/>
      <c r="G1235" s="43"/>
      <c r="H1235" s="44" t="str">
        <f>IF(G1235="","",VLOOKUP(F1235,ISLER!$1:$51,MATCH(D1235,ISLER!$1:$1,0)-2,0)*VLOOKUP(VLOOKUP(F1235,ISLER!$1:$51,MATCH(D1235,ISLER!$1:$1,0)-1,0),DOVIZ!$1:$4,MATCH(CONCATENATE(TEXT(C1235,"YYYY")," ",TEXT(C1235,"AAAA")),DOVIZ!$1:$1,0),0))</f>
        <v/>
      </c>
      <c r="I1235" s="44" t="str">
        <f t="shared" si="116"/>
        <v/>
      </c>
      <c r="J1235" s="45" t="b">
        <f t="shared" si="117"/>
        <v>0</v>
      </c>
      <c r="K1235" s="45" t="str">
        <f>IF(J1235=FALSE,"",IF(G1235="","",VLOOKUP(F1235,ISLER!$1:$51,2,0)*VLOOKUP(VLOOKUP(F1235,ISLER!$1:$51,3,0),DOVIZ!$1:$4,MATCH(CONCATENATE(TEXT(C1235,"YYYY")," ",TEXT(C1235,"AAAA")),DOVIZ!$1:$1,0),0)))</f>
        <v/>
      </c>
      <c r="L1235" s="45" t="str">
        <f t="shared" si="118"/>
        <v/>
      </c>
      <c r="M1235" s="74">
        <f t="shared" si="119"/>
        <v>46021</v>
      </c>
    </row>
    <row r="1236" spans="1:13" x14ac:dyDescent="0.25">
      <c r="A1236" s="40">
        <v>1284</v>
      </c>
      <c r="B1236" s="40" t="str">
        <f t="shared" si="121"/>
        <v>2025 Aralık</v>
      </c>
      <c r="C1236" s="41">
        <f t="shared" si="120"/>
        <v>46021</v>
      </c>
      <c r="D1236" s="42"/>
      <c r="E1236" s="42"/>
      <c r="F1236" s="42"/>
      <c r="G1236" s="43"/>
      <c r="H1236" s="44" t="str">
        <f>IF(G1236="","",VLOOKUP(F1236,ISLER!$1:$51,MATCH(D1236,ISLER!$1:$1,0)-2,0)*VLOOKUP(VLOOKUP(F1236,ISLER!$1:$51,MATCH(D1236,ISLER!$1:$1,0)-1,0),DOVIZ!$1:$4,MATCH(CONCATENATE(TEXT(C1236,"YYYY")," ",TEXT(C1236,"AAAA")),DOVIZ!$1:$1,0),0))</f>
        <v/>
      </c>
      <c r="I1236" s="44" t="str">
        <f t="shared" si="116"/>
        <v/>
      </c>
      <c r="J1236" s="45" t="b">
        <f t="shared" si="117"/>
        <v>0</v>
      </c>
      <c r="K1236" s="45" t="str">
        <f>IF(J1236=FALSE,"",IF(G1236="","",VLOOKUP(F1236,ISLER!$1:$51,2,0)*VLOOKUP(VLOOKUP(F1236,ISLER!$1:$51,3,0),DOVIZ!$1:$4,MATCH(CONCATENATE(TEXT(C1236,"YYYY")," ",TEXT(C1236,"AAAA")),DOVIZ!$1:$1,0),0)))</f>
        <v/>
      </c>
      <c r="L1236" s="45" t="str">
        <f t="shared" si="118"/>
        <v/>
      </c>
      <c r="M1236" s="74">
        <f t="shared" si="119"/>
        <v>46021</v>
      </c>
    </row>
    <row r="1237" spans="1:13" x14ac:dyDescent="0.25">
      <c r="A1237" s="40">
        <v>1285</v>
      </c>
      <c r="B1237" s="40" t="str">
        <f t="shared" si="121"/>
        <v>2025 Aralık</v>
      </c>
      <c r="C1237" s="41">
        <f t="shared" si="120"/>
        <v>46021</v>
      </c>
      <c r="D1237" s="42"/>
      <c r="E1237" s="42"/>
      <c r="F1237" s="42"/>
      <c r="G1237" s="43"/>
      <c r="H1237" s="44" t="str">
        <f>IF(G1237="","",VLOOKUP(F1237,ISLER!$1:$51,MATCH(D1237,ISLER!$1:$1,0)-2,0)*VLOOKUP(VLOOKUP(F1237,ISLER!$1:$51,MATCH(D1237,ISLER!$1:$1,0)-1,0),DOVIZ!$1:$4,MATCH(CONCATENATE(TEXT(C1237,"YYYY")," ",TEXT(C1237,"AAAA")),DOVIZ!$1:$1,0),0))</f>
        <v/>
      </c>
      <c r="I1237" s="44" t="str">
        <f t="shared" si="116"/>
        <v/>
      </c>
      <c r="J1237" s="45" t="b">
        <f t="shared" si="117"/>
        <v>0</v>
      </c>
      <c r="K1237" s="45" t="str">
        <f>IF(J1237=FALSE,"",IF(G1237="","",VLOOKUP(F1237,ISLER!$1:$51,2,0)*VLOOKUP(VLOOKUP(F1237,ISLER!$1:$51,3,0),DOVIZ!$1:$4,MATCH(CONCATENATE(TEXT(C1237,"YYYY")," ",TEXT(C1237,"AAAA")),DOVIZ!$1:$1,0),0)))</f>
        <v/>
      </c>
      <c r="L1237" s="45" t="str">
        <f t="shared" si="118"/>
        <v/>
      </c>
      <c r="M1237" s="74">
        <f t="shared" si="119"/>
        <v>46021</v>
      </c>
    </row>
    <row r="1238" spans="1:13" x14ac:dyDescent="0.25">
      <c r="A1238" s="40">
        <v>1286</v>
      </c>
      <c r="B1238" s="40" t="str">
        <f t="shared" si="121"/>
        <v>2025 Aralık</v>
      </c>
      <c r="C1238" s="41">
        <f t="shared" si="120"/>
        <v>46021</v>
      </c>
      <c r="D1238" s="42"/>
      <c r="E1238" s="42"/>
      <c r="F1238" s="42"/>
      <c r="G1238" s="43"/>
      <c r="H1238" s="44" t="str">
        <f>IF(G1238="","",VLOOKUP(F1238,ISLER!$1:$51,MATCH(D1238,ISLER!$1:$1,0)-2,0)*VLOOKUP(VLOOKUP(F1238,ISLER!$1:$51,MATCH(D1238,ISLER!$1:$1,0)-1,0),DOVIZ!$1:$4,MATCH(CONCATENATE(TEXT(C1238,"YYYY")," ",TEXT(C1238,"AAAA")),DOVIZ!$1:$1,0),0))</f>
        <v/>
      </c>
      <c r="I1238" s="44" t="str">
        <f t="shared" si="116"/>
        <v/>
      </c>
      <c r="J1238" s="45" t="b">
        <f t="shared" si="117"/>
        <v>0</v>
      </c>
      <c r="K1238" s="45" t="str">
        <f>IF(J1238=FALSE,"",IF(G1238="","",VLOOKUP(F1238,ISLER!$1:$51,2,0)*VLOOKUP(VLOOKUP(F1238,ISLER!$1:$51,3,0),DOVIZ!$1:$4,MATCH(CONCATENATE(TEXT(C1238,"YYYY")," ",TEXT(C1238,"AAAA")),DOVIZ!$1:$1,0),0)))</f>
        <v/>
      </c>
      <c r="L1238" s="45" t="str">
        <f t="shared" si="118"/>
        <v/>
      </c>
      <c r="M1238" s="74">
        <f t="shared" si="119"/>
        <v>46021</v>
      </c>
    </row>
    <row r="1239" spans="1:13" x14ac:dyDescent="0.25">
      <c r="A1239" s="40">
        <v>1287</v>
      </c>
      <c r="B1239" s="40" t="str">
        <f t="shared" si="121"/>
        <v>2025 Aralık</v>
      </c>
      <c r="C1239" s="41">
        <f t="shared" si="120"/>
        <v>46021</v>
      </c>
      <c r="D1239" s="42"/>
      <c r="E1239" s="42"/>
      <c r="F1239" s="42"/>
      <c r="G1239" s="43"/>
      <c r="H1239" s="44" t="str">
        <f>IF(G1239="","",VLOOKUP(F1239,ISLER!$1:$51,MATCH(D1239,ISLER!$1:$1,0)-2,0)*VLOOKUP(VLOOKUP(F1239,ISLER!$1:$51,MATCH(D1239,ISLER!$1:$1,0)-1,0),DOVIZ!$1:$4,MATCH(CONCATENATE(TEXT(C1239,"YYYY")," ",TEXT(C1239,"AAAA")),DOVIZ!$1:$1,0),0))</f>
        <v/>
      </c>
      <c r="I1239" s="44" t="str">
        <f t="shared" si="116"/>
        <v/>
      </c>
      <c r="J1239" s="45" t="b">
        <f t="shared" si="117"/>
        <v>0</v>
      </c>
      <c r="K1239" s="45" t="str">
        <f>IF(J1239=FALSE,"",IF(G1239="","",VLOOKUP(F1239,ISLER!$1:$51,2,0)*VLOOKUP(VLOOKUP(F1239,ISLER!$1:$51,3,0),DOVIZ!$1:$4,MATCH(CONCATENATE(TEXT(C1239,"YYYY")," ",TEXT(C1239,"AAAA")),DOVIZ!$1:$1,0),0)))</f>
        <v/>
      </c>
      <c r="L1239" s="45" t="str">
        <f t="shared" si="118"/>
        <v/>
      </c>
      <c r="M1239" s="74">
        <f t="shared" si="119"/>
        <v>46021</v>
      </c>
    </row>
    <row r="1240" spans="1:13" x14ac:dyDescent="0.25">
      <c r="A1240" s="40">
        <v>1288</v>
      </c>
      <c r="B1240" s="40" t="str">
        <f t="shared" si="121"/>
        <v>2025 Aralık</v>
      </c>
      <c r="C1240" s="41">
        <f t="shared" si="120"/>
        <v>46021</v>
      </c>
      <c r="D1240" s="42"/>
      <c r="E1240" s="42"/>
      <c r="F1240" s="42"/>
      <c r="G1240" s="43"/>
      <c r="H1240" s="44" t="str">
        <f>IF(G1240="","",VLOOKUP(F1240,ISLER!$1:$51,MATCH(D1240,ISLER!$1:$1,0)-2,0)*VLOOKUP(VLOOKUP(F1240,ISLER!$1:$51,MATCH(D1240,ISLER!$1:$1,0)-1,0),DOVIZ!$1:$4,MATCH(CONCATENATE(TEXT(C1240,"YYYY")," ",TEXT(C1240,"AAAA")),DOVIZ!$1:$1,0),0))</f>
        <v/>
      </c>
      <c r="I1240" s="44" t="str">
        <f t="shared" si="116"/>
        <v/>
      </c>
      <c r="J1240" s="45" t="b">
        <f t="shared" si="117"/>
        <v>0</v>
      </c>
      <c r="K1240" s="45" t="str">
        <f>IF(J1240=FALSE,"",IF(G1240="","",VLOOKUP(F1240,ISLER!$1:$51,2,0)*VLOOKUP(VLOOKUP(F1240,ISLER!$1:$51,3,0),DOVIZ!$1:$4,MATCH(CONCATENATE(TEXT(C1240,"YYYY")," ",TEXT(C1240,"AAAA")),DOVIZ!$1:$1,0),0)))</f>
        <v/>
      </c>
      <c r="L1240" s="45" t="str">
        <f t="shared" si="118"/>
        <v/>
      </c>
      <c r="M1240" s="74">
        <f t="shared" si="119"/>
        <v>46021</v>
      </c>
    </row>
    <row r="1241" spans="1:13" x14ac:dyDescent="0.25">
      <c r="A1241" s="40">
        <v>1289</v>
      </c>
      <c r="B1241" s="40" t="str">
        <f t="shared" si="121"/>
        <v>2025 Aralık</v>
      </c>
      <c r="C1241" s="41">
        <f t="shared" si="120"/>
        <v>46021</v>
      </c>
      <c r="D1241" s="42"/>
      <c r="E1241" s="42"/>
      <c r="F1241" s="42"/>
      <c r="G1241" s="43"/>
      <c r="H1241" s="44" t="str">
        <f>IF(G1241="","",VLOOKUP(F1241,ISLER!$1:$51,MATCH(D1241,ISLER!$1:$1,0)-2,0)*VLOOKUP(VLOOKUP(F1241,ISLER!$1:$51,MATCH(D1241,ISLER!$1:$1,0)-1,0),DOVIZ!$1:$4,MATCH(CONCATENATE(TEXT(C1241,"YYYY")," ",TEXT(C1241,"AAAA")),DOVIZ!$1:$1,0),0))</f>
        <v/>
      </c>
      <c r="I1241" s="44" t="str">
        <f t="shared" si="116"/>
        <v/>
      </c>
      <c r="J1241" s="45" t="b">
        <f t="shared" si="117"/>
        <v>0</v>
      </c>
      <c r="K1241" s="45" t="str">
        <f>IF(J1241=FALSE,"",IF(G1241="","",VLOOKUP(F1241,ISLER!$1:$51,2,0)*VLOOKUP(VLOOKUP(F1241,ISLER!$1:$51,3,0),DOVIZ!$1:$4,MATCH(CONCATENATE(TEXT(C1241,"YYYY")," ",TEXT(C1241,"AAAA")),DOVIZ!$1:$1,0),0)))</f>
        <v/>
      </c>
      <c r="L1241" s="45" t="str">
        <f t="shared" si="118"/>
        <v/>
      </c>
      <c r="M1241" s="74">
        <f t="shared" si="119"/>
        <v>46021</v>
      </c>
    </row>
    <row r="1242" spans="1:13" x14ac:dyDescent="0.25">
      <c r="A1242" s="40">
        <v>1290</v>
      </c>
      <c r="B1242" s="40" t="str">
        <f t="shared" si="121"/>
        <v>2025 Aralık</v>
      </c>
      <c r="C1242" s="41">
        <f t="shared" si="120"/>
        <v>46021</v>
      </c>
      <c r="D1242" s="42"/>
      <c r="E1242" s="42"/>
      <c r="F1242" s="42"/>
      <c r="G1242" s="43"/>
      <c r="H1242" s="44" t="str">
        <f>IF(G1242="","",VLOOKUP(F1242,ISLER!$1:$51,MATCH(D1242,ISLER!$1:$1,0)-2,0)*VLOOKUP(VLOOKUP(F1242,ISLER!$1:$51,MATCH(D1242,ISLER!$1:$1,0)-1,0),DOVIZ!$1:$4,MATCH(CONCATENATE(TEXT(C1242,"YYYY")," ",TEXT(C1242,"AAAA")),DOVIZ!$1:$1,0),0))</f>
        <v/>
      </c>
      <c r="I1242" s="44" t="str">
        <f t="shared" si="116"/>
        <v/>
      </c>
      <c r="J1242" s="45" t="b">
        <f t="shared" si="117"/>
        <v>0</v>
      </c>
      <c r="K1242" s="45" t="str">
        <f>IF(J1242=FALSE,"",IF(G1242="","",VLOOKUP(F1242,ISLER!$1:$51,2,0)*VLOOKUP(VLOOKUP(F1242,ISLER!$1:$51,3,0),DOVIZ!$1:$4,MATCH(CONCATENATE(TEXT(C1242,"YYYY")," ",TEXT(C1242,"AAAA")),DOVIZ!$1:$1,0),0)))</f>
        <v/>
      </c>
      <c r="L1242" s="45" t="str">
        <f t="shared" si="118"/>
        <v/>
      </c>
      <c r="M1242" s="74">
        <f t="shared" si="119"/>
        <v>46021</v>
      </c>
    </row>
    <row r="1243" spans="1:13" x14ac:dyDescent="0.25">
      <c r="A1243" s="40">
        <v>1291</v>
      </c>
      <c r="B1243" s="40" t="str">
        <f t="shared" si="121"/>
        <v>2025 Aralık</v>
      </c>
      <c r="C1243" s="41">
        <f t="shared" si="120"/>
        <v>46021</v>
      </c>
      <c r="D1243" s="42"/>
      <c r="E1243" s="42"/>
      <c r="F1243" s="42"/>
      <c r="G1243" s="43"/>
      <c r="H1243" s="44" t="str">
        <f>IF(G1243="","",VLOOKUP(F1243,ISLER!$1:$51,MATCH(D1243,ISLER!$1:$1,0)-2,0)*VLOOKUP(VLOOKUP(F1243,ISLER!$1:$51,MATCH(D1243,ISLER!$1:$1,0)-1,0),DOVIZ!$1:$4,MATCH(CONCATENATE(TEXT(C1243,"YYYY")," ",TEXT(C1243,"AAAA")),DOVIZ!$1:$1,0),0))</f>
        <v/>
      </c>
      <c r="I1243" s="44" t="str">
        <f t="shared" si="116"/>
        <v/>
      </c>
      <c r="J1243" s="45" t="b">
        <f t="shared" si="117"/>
        <v>0</v>
      </c>
      <c r="K1243" s="45" t="str">
        <f>IF(J1243=FALSE,"",IF(G1243="","",VLOOKUP(F1243,ISLER!$1:$51,2,0)*VLOOKUP(VLOOKUP(F1243,ISLER!$1:$51,3,0),DOVIZ!$1:$4,MATCH(CONCATENATE(TEXT(C1243,"YYYY")," ",TEXT(C1243,"AAAA")),DOVIZ!$1:$1,0),0)))</f>
        <v/>
      </c>
      <c r="L1243" s="45" t="str">
        <f t="shared" si="118"/>
        <v/>
      </c>
      <c r="M1243" s="74">
        <f t="shared" si="119"/>
        <v>46021</v>
      </c>
    </row>
    <row r="1244" spans="1:13" x14ac:dyDescent="0.25">
      <c r="A1244" s="40">
        <v>1292</v>
      </c>
      <c r="B1244" s="40" t="str">
        <f t="shared" si="121"/>
        <v>2025 Aralık</v>
      </c>
      <c r="C1244" s="41">
        <f t="shared" si="120"/>
        <v>46021</v>
      </c>
      <c r="D1244" s="42"/>
      <c r="E1244" s="42"/>
      <c r="F1244" s="42"/>
      <c r="G1244" s="43"/>
      <c r="H1244" s="44" t="str">
        <f>IF(G1244="","",VLOOKUP(F1244,ISLER!$1:$51,MATCH(D1244,ISLER!$1:$1,0)-2,0)*VLOOKUP(VLOOKUP(F1244,ISLER!$1:$51,MATCH(D1244,ISLER!$1:$1,0)-1,0),DOVIZ!$1:$4,MATCH(CONCATENATE(TEXT(C1244,"YYYY")," ",TEXT(C1244,"AAAA")),DOVIZ!$1:$1,0),0))</f>
        <v/>
      </c>
      <c r="I1244" s="44" t="str">
        <f t="shared" si="116"/>
        <v/>
      </c>
      <c r="J1244" s="45" t="b">
        <f t="shared" si="117"/>
        <v>0</v>
      </c>
      <c r="K1244" s="45" t="str">
        <f>IF(J1244=FALSE,"",IF(G1244="","",VLOOKUP(F1244,ISLER!$1:$51,2,0)*VLOOKUP(VLOOKUP(F1244,ISLER!$1:$51,3,0),DOVIZ!$1:$4,MATCH(CONCATENATE(TEXT(C1244,"YYYY")," ",TEXT(C1244,"AAAA")),DOVIZ!$1:$1,0),0)))</f>
        <v/>
      </c>
      <c r="L1244" s="45" t="str">
        <f t="shared" si="118"/>
        <v/>
      </c>
      <c r="M1244" s="74">
        <f t="shared" si="119"/>
        <v>46021</v>
      </c>
    </row>
    <row r="1245" spans="1:13" x14ac:dyDescent="0.25">
      <c r="A1245" s="40">
        <v>1293</v>
      </c>
      <c r="B1245" s="40" t="str">
        <f t="shared" si="121"/>
        <v>2025 Aralık</v>
      </c>
      <c r="C1245" s="41">
        <f t="shared" si="120"/>
        <v>46021</v>
      </c>
      <c r="D1245" s="42"/>
      <c r="E1245" s="42"/>
      <c r="F1245" s="42"/>
      <c r="G1245" s="43"/>
      <c r="H1245" s="44" t="str">
        <f>IF(G1245="","",VLOOKUP(F1245,ISLER!$1:$51,MATCH(D1245,ISLER!$1:$1,0)-2,0)*VLOOKUP(VLOOKUP(F1245,ISLER!$1:$51,MATCH(D1245,ISLER!$1:$1,0)-1,0),DOVIZ!$1:$4,MATCH(CONCATENATE(TEXT(C1245,"YYYY")," ",TEXT(C1245,"AAAA")),DOVIZ!$1:$1,0),0))</f>
        <v/>
      </c>
      <c r="I1245" s="44" t="str">
        <f t="shared" si="116"/>
        <v/>
      </c>
      <c r="J1245" s="45" t="b">
        <f t="shared" si="117"/>
        <v>0</v>
      </c>
      <c r="K1245" s="45" t="str">
        <f>IF(J1245=FALSE,"",IF(G1245="","",VLOOKUP(F1245,ISLER!$1:$51,2,0)*VLOOKUP(VLOOKUP(F1245,ISLER!$1:$51,3,0),DOVIZ!$1:$4,MATCH(CONCATENATE(TEXT(C1245,"YYYY")," ",TEXT(C1245,"AAAA")),DOVIZ!$1:$1,0),0)))</f>
        <v/>
      </c>
      <c r="L1245" s="45" t="str">
        <f t="shared" si="118"/>
        <v/>
      </c>
      <c r="M1245" s="74">
        <f t="shared" si="119"/>
        <v>46021</v>
      </c>
    </row>
    <row r="1246" spans="1:13" x14ac:dyDescent="0.25">
      <c r="A1246" s="40">
        <v>1294</v>
      </c>
      <c r="B1246" s="40" t="str">
        <f t="shared" si="121"/>
        <v>2025 Aralık</v>
      </c>
      <c r="C1246" s="41">
        <f t="shared" si="120"/>
        <v>46021</v>
      </c>
      <c r="D1246" s="42"/>
      <c r="E1246" s="42"/>
      <c r="F1246" s="42"/>
      <c r="G1246" s="43"/>
      <c r="H1246" s="44" t="str">
        <f>IF(G1246="","",VLOOKUP(F1246,ISLER!$1:$51,MATCH(D1246,ISLER!$1:$1,0)-2,0)*VLOOKUP(VLOOKUP(F1246,ISLER!$1:$51,MATCH(D1246,ISLER!$1:$1,0)-1,0),DOVIZ!$1:$4,MATCH(CONCATENATE(TEXT(C1246,"YYYY")," ",TEXT(C1246,"AAAA")),DOVIZ!$1:$1,0),0))</f>
        <v/>
      </c>
      <c r="I1246" s="44" t="str">
        <f t="shared" si="116"/>
        <v/>
      </c>
      <c r="J1246" s="45" t="b">
        <f t="shared" si="117"/>
        <v>0</v>
      </c>
      <c r="K1246" s="45" t="str">
        <f>IF(J1246=FALSE,"",IF(G1246="","",VLOOKUP(F1246,ISLER!$1:$51,2,0)*VLOOKUP(VLOOKUP(F1246,ISLER!$1:$51,3,0),DOVIZ!$1:$4,MATCH(CONCATENATE(TEXT(C1246,"YYYY")," ",TEXT(C1246,"AAAA")),DOVIZ!$1:$1,0),0)))</f>
        <v/>
      </c>
      <c r="L1246" s="45" t="str">
        <f t="shared" si="118"/>
        <v/>
      </c>
      <c r="M1246" s="74">
        <f t="shared" si="119"/>
        <v>46021</v>
      </c>
    </row>
    <row r="1247" spans="1:13" x14ac:dyDescent="0.25">
      <c r="A1247" s="40">
        <v>1295</v>
      </c>
      <c r="B1247" s="40" t="str">
        <f t="shared" si="121"/>
        <v>2025 Aralık</v>
      </c>
      <c r="C1247" s="41">
        <f t="shared" si="120"/>
        <v>46021</v>
      </c>
      <c r="D1247" s="42"/>
      <c r="E1247" s="42"/>
      <c r="F1247" s="42"/>
      <c r="G1247" s="43"/>
      <c r="H1247" s="44" t="str">
        <f>IF(G1247="","",VLOOKUP(F1247,ISLER!$1:$51,MATCH(D1247,ISLER!$1:$1,0)-2,0)*VLOOKUP(VLOOKUP(F1247,ISLER!$1:$51,MATCH(D1247,ISLER!$1:$1,0)-1,0),DOVIZ!$1:$4,MATCH(CONCATENATE(TEXT(C1247,"YYYY")," ",TEXT(C1247,"AAAA")),DOVIZ!$1:$1,0),0))</f>
        <v/>
      </c>
      <c r="I1247" s="44" t="str">
        <f t="shared" si="116"/>
        <v/>
      </c>
      <c r="J1247" s="45" t="b">
        <f t="shared" si="117"/>
        <v>0</v>
      </c>
      <c r="K1247" s="45" t="str">
        <f>IF(J1247=FALSE,"",IF(G1247="","",VLOOKUP(F1247,ISLER!$1:$51,2,0)*VLOOKUP(VLOOKUP(F1247,ISLER!$1:$51,3,0),DOVIZ!$1:$4,MATCH(CONCATENATE(TEXT(C1247,"YYYY")," ",TEXT(C1247,"AAAA")),DOVIZ!$1:$1,0),0)))</f>
        <v/>
      </c>
      <c r="L1247" s="45" t="str">
        <f t="shared" si="118"/>
        <v/>
      </c>
      <c r="M1247" s="74">
        <f t="shared" si="119"/>
        <v>46021</v>
      </c>
    </row>
    <row r="1248" spans="1:13" x14ac:dyDescent="0.25">
      <c r="A1248" s="40">
        <v>1296</v>
      </c>
      <c r="B1248" s="40" t="str">
        <f t="shared" si="121"/>
        <v>2025 Aralık</v>
      </c>
      <c r="C1248" s="41">
        <f t="shared" si="120"/>
        <v>46021</v>
      </c>
      <c r="D1248" s="42"/>
      <c r="E1248" s="42"/>
      <c r="F1248" s="42"/>
      <c r="G1248" s="43"/>
      <c r="H1248" s="44" t="str">
        <f>IF(G1248="","",VLOOKUP(F1248,ISLER!$1:$51,MATCH(D1248,ISLER!$1:$1,0)-2,0)*VLOOKUP(VLOOKUP(F1248,ISLER!$1:$51,MATCH(D1248,ISLER!$1:$1,0)-1,0),DOVIZ!$1:$4,MATCH(CONCATENATE(TEXT(C1248,"YYYY")," ",TEXT(C1248,"AAAA")),DOVIZ!$1:$1,0),0))</f>
        <v/>
      </c>
      <c r="I1248" s="44" t="str">
        <f t="shared" si="116"/>
        <v/>
      </c>
      <c r="J1248" s="45" t="b">
        <f t="shared" si="117"/>
        <v>0</v>
      </c>
      <c r="K1248" s="45" t="str">
        <f>IF(J1248=FALSE,"",IF(G1248="","",VLOOKUP(F1248,ISLER!$1:$51,2,0)*VLOOKUP(VLOOKUP(F1248,ISLER!$1:$51,3,0),DOVIZ!$1:$4,MATCH(CONCATENATE(TEXT(C1248,"YYYY")," ",TEXT(C1248,"AAAA")),DOVIZ!$1:$1,0),0)))</f>
        <v/>
      </c>
      <c r="L1248" s="45" t="str">
        <f t="shared" si="118"/>
        <v/>
      </c>
      <c r="M1248" s="74">
        <f t="shared" si="119"/>
        <v>46021</v>
      </c>
    </row>
    <row r="1249" spans="1:13" x14ac:dyDescent="0.25">
      <c r="A1249" s="40">
        <v>1297</v>
      </c>
      <c r="B1249" s="40" t="str">
        <f t="shared" si="121"/>
        <v>2025 Aralık</v>
      </c>
      <c r="C1249" s="41">
        <f t="shared" si="120"/>
        <v>46021</v>
      </c>
      <c r="D1249" s="42"/>
      <c r="E1249" s="42"/>
      <c r="F1249" s="42"/>
      <c r="G1249" s="43"/>
      <c r="H1249" s="44" t="str">
        <f>IF(G1249="","",VLOOKUP(F1249,ISLER!$1:$51,MATCH(D1249,ISLER!$1:$1,0)-2,0)*VLOOKUP(VLOOKUP(F1249,ISLER!$1:$51,MATCH(D1249,ISLER!$1:$1,0)-1,0),DOVIZ!$1:$4,MATCH(CONCATENATE(TEXT(C1249,"YYYY")," ",TEXT(C1249,"AAAA")),DOVIZ!$1:$1,0),0))</f>
        <v/>
      </c>
      <c r="I1249" s="44" t="str">
        <f t="shared" si="116"/>
        <v/>
      </c>
      <c r="J1249" s="45" t="b">
        <f t="shared" si="117"/>
        <v>0</v>
      </c>
      <c r="K1249" s="45" t="str">
        <f>IF(J1249=FALSE,"",IF(G1249="","",VLOOKUP(F1249,ISLER!$1:$51,2,0)*VLOOKUP(VLOOKUP(F1249,ISLER!$1:$51,3,0),DOVIZ!$1:$4,MATCH(CONCATENATE(TEXT(C1249,"YYYY")," ",TEXT(C1249,"AAAA")),DOVIZ!$1:$1,0),0)))</f>
        <v/>
      </c>
      <c r="L1249" s="45" t="str">
        <f t="shared" si="118"/>
        <v/>
      </c>
      <c r="M1249" s="74">
        <f t="shared" si="119"/>
        <v>46021</v>
      </c>
    </row>
    <row r="1250" spans="1:13" x14ac:dyDescent="0.25">
      <c r="A1250" s="40">
        <v>1299</v>
      </c>
      <c r="B1250" s="40" t="str">
        <f t="shared" si="121"/>
        <v>2025 Aralık</v>
      </c>
      <c r="C1250" s="41">
        <f t="shared" si="120"/>
        <v>46021</v>
      </c>
      <c r="D1250" s="42"/>
      <c r="E1250" s="42"/>
      <c r="F1250" s="42"/>
      <c r="G1250" s="43"/>
      <c r="H1250" s="44" t="str">
        <f>IF(G1250="","",VLOOKUP(F1250,ISLER!$1:$51,MATCH(D1250,ISLER!$1:$1,0)-2,0)*VLOOKUP(VLOOKUP(F1250,ISLER!$1:$51,MATCH(D1250,ISLER!$1:$1,0)-1,0),DOVIZ!$1:$4,MATCH(CONCATENATE(TEXT(C1250,"YYYY")," ",TEXT(C1250,"AAAA")),DOVIZ!$1:$1,0),0))</f>
        <v/>
      </c>
      <c r="I1250" s="44" t="str">
        <f t="shared" si="116"/>
        <v/>
      </c>
      <c r="J1250" s="45" t="b">
        <f t="shared" si="117"/>
        <v>0</v>
      </c>
      <c r="K1250" s="45" t="str">
        <f>IF(J1250=FALSE,"",IF(G1250="","",VLOOKUP(F1250,ISLER!$1:$51,2,0)*VLOOKUP(VLOOKUP(F1250,ISLER!$1:$51,3,0),DOVIZ!$1:$4,MATCH(CONCATENATE(TEXT(C1250,"YYYY")," ",TEXT(C1250,"AAAA")),DOVIZ!$1:$1,0),0)))</f>
        <v/>
      </c>
      <c r="L1250" s="45" t="str">
        <f t="shared" si="118"/>
        <v/>
      </c>
      <c r="M1250" s="74">
        <f t="shared" si="119"/>
        <v>46021</v>
      </c>
    </row>
    <row r="1251" spans="1:13" x14ac:dyDescent="0.25">
      <c r="A1251" s="40">
        <v>1300</v>
      </c>
      <c r="B1251" s="40" t="str">
        <f t="shared" si="121"/>
        <v>2025 Aralık</v>
      </c>
      <c r="C1251" s="41">
        <f t="shared" si="120"/>
        <v>46021</v>
      </c>
      <c r="D1251" s="42"/>
      <c r="E1251" s="42"/>
      <c r="F1251" s="42"/>
      <c r="G1251" s="43"/>
      <c r="H1251" s="44" t="str">
        <f>IF(G1251="","",VLOOKUP(F1251,ISLER!$1:$51,MATCH(D1251,ISLER!$1:$1,0)-2,0)*VLOOKUP(VLOOKUP(F1251,ISLER!$1:$51,MATCH(D1251,ISLER!$1:$1,0)-1,0),DOVIZ!$1:$4,MATCH(CONCATENATE(TEXT(C1251,"YYYY")," ",TEXT(C1251,"AAAA")),DOVIZ!$1:$1,0),0))</f>
        <v/>
      </c>
      <c r="I1251" s="44" t="str">
        <f t="shared" si="116"/>
        <v/>
      </c>
      <c r="J1251" s="45" t="b">
        <f t="shared" si="117"/>
        <v>0</v>
      </c>
      <c r="K1251" s="45" t="str">
        <f>IF(J1251=FALSE,"",IF(G1251="","",VLOOKUP(F1251,ISLER!$1:$51,2,0)*VLOOKUP(VLOOKUP(F1251,ISLER!$1:$51,3,0),DOVIZ!$1:$4,MATCH(CONCATENATE(TEXT(C1251,"YYYY")," ",TEXT(C1251,"AAAA")),DOVIZ!$1:$1,0),0)))</f>
        <v/>
      </c>
      <c r="L1251" s="45" t="str">
        <f t="shared" si="118"/>
        <v/>
      </c>
      <c r="M1251" s="74">
        <f t="shared" si="119"/>
        <v>46021</v>
      </c>
    </row>
    <row r="1252" spans="1:13" x14ac:dyDescent="0.25">
      <c r="A1252" s="40">
        <v>1301</v>
      </c>
      <c r="B1252" s="40" t="str">
        <f t="shared" si="121"/>
        <v>2025 Aralık</v>
      </c>
      <c r="C1252" s="41">
        <f t="shared" si="120"/>
        <v>46021</v>
      </c>
      <c r="D1252" s="42"/>
      <c r="E1252" s="42"/>
      <c r="F1252" s="42"/>
      <c r="G1252" s="43"/>
      <c r="H1252" s="44" t="str">
        <f>IF(G1252="","",VLOOKUP(F1252,ISLER!$1:$51,MATCH(D1252,ISLER!$1:$1,0)-2,0)*VLOOKUP(VLOOKUP(F1252,ISLER!$1:$51,MATCH(D1252,ISLER!$1:$1,0)-1,0),DOVIZ!$1:$4,MATCH(CONCATENATE(TEXT(C1252,"YYYY")," ",TEXT(C1252,"AAAA")),DOVIZ!$1:$1,0),0))</f>
        <v/>
      </c>
      <c r="I1252" s="44" t="str">
        <f t="shared" si="116"/>
        <v/>
      </c>
      <c r="J1252" s="45" t="b">
        <f t="shared" si="117"/>
        <v>0</v>
      </c>
      <c r="K1252" s="45" t="str">
        <f>IF(J1252=FALSE,"",IF(G1252="","",VLOOKUP(F1252,ISLER!$1:$51,2,0)*VLOOKUP(VLOOKUP(F1252,ISLER!$1:$51,3,0),DOVIZ!$1:$4,MATCH(CONCATENATE(TEXT(C1252,"YYYY")," ",TEXT(C1252,"AAAA")),DOVIZ!$1:$1,0),0)))</f>
        <v/>
      </c>
      <c r="L1252" s="45" t="str">
        <f t="shared" si="118"/>
        <v/>
      </c>
      <c r="M1252" s="74">
        <f t="shared" si="119"/>
        <v>46021</v>
      </c>
    </row>
    <row r="1253" spans="1:13" x14ac:dyDescent="0.25">
      <c r="A1253" s="40">
        <v>1302</v>
      </c>
      <c r="B1253" s="40" t="str">
        <f t="shared" si="121"/>
        <v>2025 Aralık</v>
      </c>
      <c r="C1253" s="41">
        <f t="shared" si="120"/>
        <v>46021</v>
      </c>
      <c r="D1253" s="42"/>
      <c r="E1253" s="42"/>
      <c r="F1253" s="42"/>
      <c r="G1253" s="43"/>
      <c r="H1253" s="44" t="str">
        <f>IF(G1253="","",VLOOKUP(F1253,ISLER!$1:$51,MATCH(D1253,ISLER!$1:$1,0)-2,0)*VLOOKUP(VLOOKUP(F1253,ISLER!$1:$51,MATCH(D1253,ISLER!$1:$1,0)-1,0),DOVIZ!$1:$4,MATCH(CONCATENATE(TEXT(C1253,"YYYY")," ",TEXT(C1253,"AAAA")),DOVIZ!$1:$1,0),0))</f>
        <v/>
      </c>
      <c r="I1253" s="44" t="str">
        <f t="shared" si="116"/>
        <v/>
      </c>
      <c r="J1253" s="45" t="b">
        <f t="shared" si="117"/>
        <v>0</v>
      </c>
      <c r="K1253" s="45" t="str">
        <f>IF(J1253=FALSE,"",IF(G1253="","",VLOOKUP(F1253,ISLER!$1:$51,2,0)*VLOOKUP(VLOOKUP(F1253,ISLER!$1:$51,3,0),DOVIZ!$1:$4,MATCH(CONCATENATE(TEXT(C1253,"YYYY")," ",TEXT(C1253,"AAAA")),DOVIZ!$1:$1,0),0)))</f>
        <v/>
      </c>
      <c r="L1253" s="45" t="str">
        <f t="shared" si="118"/>
        <v/>
      </c>
      <c r="M1253" s="74">
        <f t="shared" si="119"/>
        <v>46021</v>
      </c>
    </row>
    <row r="1254" spans="1:13" x14ac:dyDescent="0.25">
      <c r="A1254" s="40">
        <v>1303</v>
      </c>
      <c r="B1254" s="40" t="str">
        <f t="shared" si="121"/>
        <v>2025 Aralık</v>
      </c>
      <c r="C1254" s="41">
        <f t="shared" si="120"/>
        <v>46021</v>
      </c>
      <c r="D1254" s="42"/>
      <c r="E1254" s="42"/>
      <c r="F1254" s="42"/>
      <c r="G1254" s="43"/>
      <c r="H1254" s="44" t="str">
        <f>IF(G1254="","",VLOOKUP(F1254,ISLER!$1:$51,MATCH(D1254,ISLER!$1:$1,0)-2,0)*VLOOKUP(VLOOKUP(F1254,ISLER!$1:$51,MATCH(D1254,ISLER!$1:$1,0)-1,0),DOVIZ!$1:$4,MATCH(CONCATENATE(TEXT(C1254,"YYYY")," ",TEXT(C1254,"AAAA")),DOVIZ!$1:$1,0),0))</f>
        <v/>
      </c>
      <c r="I1254" s="44" t="str">
        <f t="shared" si="116"/>
        <v/>
      </c>
      <c r="J1254" s="45" t="b">
        <f t="shared" si="117"/>
        <v>0</v>
      </c>
      <c r="K1254" s="45" t="str">
        <f>IF(J1254=FALSE,"",IF(G1254="","",VLOOKUP(F1254,ISLER!$1:$51,2,0)*VLOOKUP(VLOOKUP(F1254,ISLER!$1:$51,3,0),DOVIZ!$1:$4,MATCH(CONCATENATE(TEXT(C1254,"YYYY")," ",TEXT(C1254,"AAAA")),DOVIZ!$1:$1,0),0)))</f>
        <v/>
      </c>
      <c r="L1254" s="45" t="str">
        <f t="shared" si="118"/>
        <v/>
      </c>
      <c r="M1254" s="74">
        <f t="shared" si="119"/>
        <v>46021</v>
      </c>
    </row>
    <row r="1255" spans="1:13" x14ac:dyDescent="0.25">
      <c r="A1255" s="40">
        <v>1304</v>
      </c>
      <c r="B1255" s="40" t="str">
        <f t="shared" si="121"/>
        <v>2025 Aralık</v>
      </c>
      <c r="C1255" s="41">
        <f t="shared" si="120"/>
        <v>46021</v>
      </c>
      <c r="D1255" s="42"/>
      <c r="E1255" s="42"/>
      <c r="F1255" s="42"/>
      <c r="G1255" s="43"/>
      <c r="H1255" s="44" t="str">
        <f>IF(G1255="","",VLOOKUP(F1255,ISLER!$1:$51,MATCH(D1255,ISLER!$1:$1,0)-2,0)*VLOOKUP(VLOOKUP(F1255,ISLER!$1:$51,MATCH(D1255,ISLER!$1:$1,0)-1,0),DOVIZ!$1:$4,MATCH(CONCATENATE(TEXT(C1255,"YYYY")," ",TEXT(C1255,"AAAA")),DOVIZ!$1:$1,0),0))</f>
        <v/>
      </c>
      <c r="I1255" s="44" t="str">
        <f t="shared" si="116"/>
        <v/>
      </c>
      <c r="J1255" s="45" t="b">
        <f t="shared" si="117"/>
        <v>0</v>
      </c>
      <c r="K1255" s="45" t="str">
        <f>IF(J1255=FALSE,"",IF(G1255="","",VLOOKUP(F1255,ISLER!$1:$51,2,0)*VLOOKUP(VLOOKUP(F1255,ISLER!$1:$51,3,0),DOVIZ!$1:$4,MATCH(CONCATENATE(TEXT(C1255,"YYYY")," ",TEXT(C1255,"AAAA")),DOVIZ!$1:$1,0),0)))</f>
        <v/>
      </c>
      <c r="L1255" s="45" t="str">
        <f t="shared" si="118"/>
        <v/>
      </c>
      <c r="M1255" s="74">
        <f t="shared" si="119"/>
        <v>46021</v>
      </c>
    </row>
    <row r="1256" spans="1:13" x14ac:dyDescent="0.25">
      <c r="A1256" s="40">
        <v>1305</v>
      </c>
      <c r="B1256" s="40" t="str">
        <f t="shared" si="121"/>
        <v>2025 Aralık</v>
      </c>
      <c r="C1256" s="41">
        <f t="shared" si="120"/>
        <v>46021</v>
      </c>
      <c r="D1256" s="42"/>
      <c r="E1256" s="42"/>
      <c r="F1256" s="42"/>
      <c r="G1256" s="43"/>
      <c r="H1256" s="44" t="str">
        <f>IF(G1256="","",VLOOKUP(F1256,ISLER!$1:$51,MATCH(D1256,ISLER!$1:$1,0)-2,0)*VLOOKUP(VLOOKUP(F1256,ISLER!$1:$51,MATCH(D1256,ISLER!$1:$1,0)-1,0),DOVIZ!$1:$4,MATCH(CONCATENATE(TEXT(C1256,"YYYY")," ",TEXT(C1256,"AAAA")),DOVIZ!$1:$1,0),0))</f>
        <v/>
      </c>
      <c r="I1256" s="44" t="str">
        <f t="shared" si="116"/>
        <v/>
      </c>
      <c r="J1256" s="45" t="b">
        <f t="shared" si="117"/>
        <v>0</v>
      </c>
      <c r="K1256" s="45" t="str">
        <f>IF(J1256=FALSE,"",IF(G1256="","",VLOOKUP(F1256,ISLER!$1:$51,2,0)*VLOOKUP(VLOOKUP(F1256,ISLER!$1:$51,3,0),DOVIZ!$1:$4,MATCH(CONCATENATE(TEXT(C1256,"YYYY")," ",TEXT(C1256,"AAAA")),DOVIZ!$1:$1,0),0)))</f>
        <v/>
      </c>
      <c r="L1256" s="45" t="str">
        <f t="shared" si="118"/>
        <v/>
      </c>
      <c r="M1256" s="74">
        <f t="shared" si="119"/>
        <v>46021</v>
      </c>
    </row>
    <row r="1257" spans="1:13" x14ac:dyDescent="0.25">
      <c r="A1257" s="40">
        <v>1306</v>
      </c>
      <c r="B1257" s="40" t="str">
        <f t="shared" si="121"/>
        <v>2025 Aralık</v>
      </c>
      <c r="C1257" s="41">
        <f t="shared" si="120"/>
        <v>46021</v>
      </c>
      <c r="D1257" s="42"/>
      <c r="E1257" s="42"/>
      <c r="F1257" s="42"/>
      <c r="G1257" s="43"/>
      <c r="H1257" s="44" t="str">
        <f>IF(G1257="","",VLOOKUP(F1257,ISLER!$1:$51,MATCH(D1257,ISLER!$1:$1,0)-2,0)*VLOOKUP(VLOOKUP(F1257,ISLER!$1:$51,MATCH(D1257,ISLER!$1:$1,0)-1,0),DOVIZ!$1:$4,MATCH(CONCATENATE(TEXT(C1257,"YYYY")," ",TEXT(C1257,"AAAA")),DOVIZ!$1:$1,0),0))</f>
        <v/>
      </c>
      <c r="I1257" s="44" t="str">
        <f t="shared" si="116"/>
        <v/>
      </c>
      <c r="J1257" s="45" t="b">
        <f t="shared" si="117"/>
        <v>0</v>
      </c>
      <c r="K1257" s="45" t="str">
        <f>IF(J1257=FALSE,"",IF(G1257="","",VLOOKUP(F1257,ISLER!$1:$51,2,0)*VLOOKUP(VLOOKUP(F1257,ISLER!$1:$51,3,0),DOVIZ!$1:$4,MATCH(CONCATENATE(TEXT(C1257,"YYYY")," ",TEXT(C1257,"AAAA")),DOVIZ!$1:$1,0),0)))</f>
        <v/>
      </c>
      <c r="L1257" s="45" t="str">
        <f t="shared" si="118"/>
        <v/>
      </c>
      <c r="M1257" s="74">
        <f t="shared" si="119"/>
        <v>46021</v>
      </c>
    </row>
    <row r="1258" spans="1:13" x14ac:dyDescent="0.25">
      <c r="A1258" s="40">
        <v>1307</v>
      </c>
      <c r="B1258" s="40" t="str">
        <f t="shared" si="121"/>
        <v>2025 Aralık</v>
      </c>
      <c r="C1258" s="41">
        <f t="shared" si="120"/>
        <v>46021</v>
      </c>
      <c r="D1258" s="42"/>
      <c r="E1258" s="42"/>
      <c r="F1258" s="42"/>
      <c r="G1258" s="43"/>
      <c r="H1258" s="44" t="str">
        <f>IF(G1258="","",VLOOKUP(F1258,ISLER!$1:$51,MATCH(D1258,ISLER!$1:$1,0)-2,0)*VLOOKUP(VLOOKUP(F1258,ISLER!$1:$51,MATCH(D1258,ISLER!$1:$1,0)-1,0),DOVIZ!$1:$4,MATCH(CONCATENATE(TEXT(C1258,"YYYY")," ",TEXT(C1258,"AAAA")),DOVIZ!$1:$1,0),0))</f>
        <v/>
      </c>
      <c r="I1258" s="44" t="str">
        <f t="shared" si="116"/>
        <v/>
      </c>
      <c r="J1258" s="45" t="b">
        <f t="shared" si="117"/>
        <v>0</v>
      </c>
      <c r="K1258" s="45" t="str">
        <f>IF(J1258=FALSE,"",IF(G1258="","",VLOOKUP(F1258,ISLER!$1:$51,2,0)*VLOOKUP(VLOOKUP(F1258,ISLER!$1:$51,3,0),DOVIZ!$1:$4,MATCH(CONCATENATE(TEXT(C1258,"YYYY")," ",TEXT(C1258,"AAAA")),DOVIZ!$1:$1,0),0)))</f>
        <v/>
      </c>
      <c r="L1258" s="45" t="str">
        <f t="shared" si="118"/>
        <v/>
      </c>
      <c r="M1258" s="74">
        <f t="shared" si="119"/>
        <v>46021</v>
      </c>
    </row>
    <row r="1259" spans="1:13" x14ac:dyDescent="0.25">
      <c r="A1259" s="40">
        <v>1308</v>
      </c>
      <c r="B1259" s="40" t="str">
        <f t="shared" si="121"/>
        <v>2025 Aralık</v>
      </c>
      <c r="C1259" s="41">
        <f t="shared" si="120"/>
        <v>46021</v>
      </c>
      <c r="D1259" s="42"/>
      <c r="E1259" s="42"/>
      <c r="F1259" s="42"/>
      <c r="G1259" s="43"/>
      <c r="H1259" s="44" t="str">
        <f>IF(G1259="","",VLOOKUP(F1259,ISLER!$1:$51,MATCH(D1259,ISLER!$1:$1,0)-2,0)*VLOOKUP(VLOOKUP(F1259,ISLER!$1:$51,MATCH(D1259,ISLER!$1:$1,0)-1,0),DOVIZ!$1:$4,MATCH(CONCATENATE(TEXT(C1259,"YYYY")," ",TEXT(C1259,"AAAA")),DOVIZ!$1:$1,0),0))</f>
        <v/>
      </c>
      <c r="I1259" s="44" t="str">
        <f t="shared" si="116"/>
        <v/>
      </c>
      <c r="J1259" s="45" t="b">
        <f t="shared" si="117"/>
        <v>0</v>
      </c>
      <c r="K1259" s="45" t="str">
        <f>IF(J1259=FALSE,"",IF(G1259="","",VLOOKUP(F1259,ISLER!$1:$51,2,0)*VLOOKUP(VLOOKUP(F1259,ISLER!$1:$51,3,0),DOVIZ!$1:$4,MATCH(CONCATENATE(TEXT(C1259,"YYYY")," ",TEXT(C1259,"AAAA")),DOVIZ!$1:$1,0),0)))</f>
        <v/>
      </c>
      <c r="L1259" s="45" t="str">
        <f t="shared" si="118"/>
        <v/>
      </c>
      <c r="M1259" s="74">
        <f t="shared" si="119"/>
        <v>46021</v>
      </c>
    </row>
    <row r="1260" spans="1:13" x14ac:dyDescent="0.25">
      <c r="A1260" s="40">
        <v>1309</v>
      </c>
      <c r="B1260" s="40" t="str">
        <f t="shared" si="121"/>
        <v>2025 Aralık</v>
      </c>
      <c r="C1260" s="41">
        <f t="shared" si="120"/>
        <v>46021</v>
      </c>
      <c r="D1260" s="42"/>
      <c r="E1260" s="42"/>
      <c r="F1260" s="42"/>
      <c r="G1260" s="43"/>
      <c r="H1260" s="44" t="str">
        <f>IF(G1260="","",VLOOKUP(F1260,ISLER!$1:$51,MATCH(D1260,ISLER!$1:$1,0)-2,0)*VLOOKUP(VLOOKUP(F1260,ISLER!$1:$51,MATCH(D1260,ISLER!$1:$1,0)-1,0),DOVIZ!$1:$4,MATCH(CONCATENATE(TEXT(C1260,"YYYY")," ",TEXT(C1260,"AAAA")),DOVIZ!$1:$1,0),0))</f>
        <v/>
      </c>
      <c r="I1260" s="44" t="str">
        <f t="shared" si="116"/>
        <v/>
      </c>
      <c r="J1260" s="45" t="b">
        <f t="shared" si="117"/>
        <v>0</v>
      </c>
      <c r="K1260" s="45" t="str">
        <f>IF(J1260=FALSE,"",IF(G1260="","",VLOOKUP(F1260,ISLER!$1:$51,2,0)*VLOOKUP(VLOOKUP(F1260,ISLER!$1:$51,3,0),DOVIZ!$1:$4,MATCH(CONCATENATE(TEXT(C1260,"YYYY")," ",TEXT(C1260,"AAAA")),DOVIZ!$1:$1,0),0)))</f>
        <v/>
      </c>
      <c r="L1260" s="45" t="str">
        <f t="shared" si="118"/>
        <v/>
      </c>
      <c r="M1260" s="74">
        <f t="shared" si="119"/>
        <v>46021</v>
      </c>
    </row>
    <row r="1261" spans="1:13" x14ac:dyDescent="0.25">
      <c r="A1261" s="40">
        <v>1311</v>
      </c>
      <c r="B1261" s="40" t="str">
        <f t="shared" si="121"/>
        <v>2025 Aralık</v>
      </c>
      <c r="C1261" s="41">
        <f t="shared" si="120"/>
        <v>46021</v>
      </c>
      <c r="D1261" s="42"/>
      <c r="E1261" s="42"/>
      <c r="F1261" s="42"/>
      <c r="G1261" s="43"/>
      <c r="H1261" s="44" t="str">
        <f>IF(G1261="","",VLOOKUP(F1261,ISLER!$1:$51,MATCH(D1261,ISLER!$1:$1,0)-2,0)*VLOOKUP(VLOOKUP(F1261,ISLER!$1:$51,MATCH(D1261,ISLER!$1:$1,0)-1,0),DOVIZ!$1:$4,MATCH(CONCATENATE(TEXT(C1261,"YYYY")," ",TEXT(C1261,"AAAA")),DOVIZ!$1:$1,0),0))</f>
        <v/>
      </c>
      <c r="I1261" s="44" t="str">
        <f t="shared" si="116"/>
        <v/>
      </c>
      <c r="J1261" s="45" t="b">
        <f t="shared" si="117"/>
        <v>0</v>
      </c>
      <c r="K1261" s="45" t="str">
        <f>IF(J1261=FALSE,"",IF(G1261="","",VLOOKUP(F1261,ISLER!$1:$51,2,0)*VLOOKUP(VLOOKUP(F1261,ISLER!$1:$51,3,0),DOVIZ!$1:$4,MATCH(CONCATENATE(TEXT(C1261,"YYYY")," ",TEXT(C1261,"AAAA")),DOVIZ!$1:$1,0),0)))</f>
        <v/>
      </c>
      <c r="L1261" s="45" t="str">
        <f t="shared" si="118"/>
        <v/>
      </c>
      <c r="M1261" s="74">
        <f t="shared" si="119"/>
        <v>46021</v>
      </c>
    </row>
    <row r="1262" spans="1:13" x14ac:dyDescent="0.25">
      <c r="A1262" s="40">
        <v>1312</v>
      </c>
      <c r="B1262" s="40" t="str">
        <f t="shared" si="121"/>
        <v>2025 Aralık</v>
      </c>
      <c r="C1262" s="41">
        <f t="shared" si="120"/>
        <v>46021</v>
      </c>
      <c r="D1262" s="42"/>
      <c r="E1262" s="42"/>
      <c r="F1262" s="42"/>
      <c r="G1262" s="43"/>
      <c r="H1262" s="44" t="str">
        <f>IF(G1262="","",VLOOKUP(F1262,ISLER!$1:$51,MATCH(D1262,ISLER!$1:$1,0)-2,0)*VLOOKUP(VLOOKUP(F1262,ISLER!$1:$51,MATCH(D1262,ISLER!$1:$1,0)-1,0),DOVIZ!$1:$4,MATCH(CONCATENATE(TEXT(C1262,"YYYY")," ",TEXT(C1262,"AAAA")),DOVIZ!$1:$1,0),0))</f>
        <v/>
      </c>
      <c r="I1262" s="44" t="str">
        <f t="shared" si="116"/>
        <v/>
      </c>
      <c r="J1262" s="45" t="b">
        <f t="shared" si="117"/>
        <v>0</v>
      </c>
      <c r="K1262" s="45" t="str">
        <f>IF(J1262=FALSE,"",IF(G1262="","",VLOOKUP(F1262,ISLER!$1:$51,2,0)*VLOOKUP(VLOOKUP(F1262,ISLER!$1:$51,3,0),DOVIZ!$1:$4,MATCH(CONCATENATE(TEXT(C1262,"YYYY")," ",TEXT(C1262,"AAAA")),DOVIZ!$1:$1,0),0)))</f>
        <v/>
      </c>
      <c r="L1262" s="45" t="str">
        <f t="shared" si="118"/>
        <v/>
      </c>
      <c r="M1262" s="74">
        <f t="shared" si="119"/>
        <v>46021</v>
      </c>
    </row>
    <row r="1263" spans="1:13" x14ac:dyDescent="0.25">
      <c r="A1263" s="40">
        <v>1313</v>
      </c>
      <c r="B1263" s="40" t="str">
        <f t="shared" si="121"/>
        <v>2025 Aralık</v>
      </c>
      <c r="C1263" s="41">
        <f t="shared" si="120"/>
        <v>46021</v>
      </c>
      <c r="D1263" s="42"/>
      <c r="E1263" s="42"/>
      <c r="F1263" s="42"/>
      <c r="G1263" s="43"/>
      <c r="H1263" s="44" t="str">
        <f>IF(G1263="","",VLOOKUP(F1263,ISLER!$1:$51,MATCH(D1263,ISLER!$1:$1,0)-2,0)*VLOOKUP(VLOOKUP(F1263,ISLER!$1:$51,MATCH(D1263,ISLER!$1:$1,0)-1,0),DOVIZ!$1:$4,MATCH(CONCATENATE(TEXT(C1263,"YYYY")," ",TEXT(C1263,"AAAA")),DOVIZ!$1:$1,0),0))</f>
        <v/>
      </c>
      <c r="I1263" s="44" t="str">
        <f t="shared" si="116"/>
        <v/>
      </c>
      <c r="J1263" s="45" t="b">
        <f t="shared" si="117"/>
        <v>0</v>
      </c>
      <c r="K1263" s="45" t="str">
        <f>IF(J1263=FALSE,"",IF(G1263="","",VLOOKUP(F1263,ISLER!$1:$51,2,0)*VLOOKUP(VLOOKUP(F1263,ISLER!$1:$51,3,0),DOVIZ!$1:$4,MATCH(CONCATENATE(TEXT(C1263,"YYYY")," ",TEXT(C1263,"AAAA")),DOVIZ!$1:$1,0),0)))</f>
        <v/>
      </c>
      <c r="L1263" s="45" t="str">
        <f t="shared" si="118"/>
        <v/>
      </c>
      <c r="M1263" s="74">
        <f t="shared" si="119"/>
        <v>46021</v>
      </c>
    </row>
    <row r="1264" spans="1:13" x14ac:dyDescent="0.25">
      <c r="A1264" s="40">
        <v>1314</v>
      </c>
      <c r="B1264" s="40" t="str">
        <f t="shared" si="121"/>
        <v>2025 Aralık</v>
      </c>
      <c r="C1264" s="41">
        <f t="shared" si="120"/>
        <v>46021</v>
      </c>
      <c r="D1264" s="42"/>
      <c r="E1264" s="42"/>
      <c r="F1264" s="42"/>
      <c r="G1264" s="43"/>
      <c r="H1264" s="44" t="str">
        <f>IF(G1264="","",VLOOKUP(F1264,ISLER!$1:$51,MATCH(D1264,ISLER!$1:$1,0)-2,0)*VLOOKUP(VLOOKUP(F1264,ISLER!$1:$51,MATCH(D1264,ISLER!$1:$1,0)-1,0),DOVIZ!$1:$4,MATCH(CONCATENATE(TEXT(C1264,"YYYY")," ",TEXT(C1264,"AAAA")),DOVIZ!$1:$1,0),0))</f>
        <v/>
      </c>
      <c r="I1264" s="44" t="str">
        <f t="shared" si="116"/>
        <v/>
      </c>
      <c r="J1264" s="45" t="b">
        <f t="shared" si="117"/>
        <v>0</v>
      </c>
      <c r="K1264" s="45" t="str">
        <f>IF(J1264=FALSE,"",IF(G1264="","",VLOOKUP(F1264,ISLER!$1:$51,2,0)*VLOOKUP(VLOOKUP(F1264,ISLER!$1:$51,3,0),DOVIZ!$1:$4,MATCH(CONCATENATE(TEXT(C1264,"YYYY")," ",TEXT(C1264,"AAAA")),DOVIZ!$1:$1,0),0)))</f>
        <v/>
      </c>
      <c r="L1264" s="45" t="str">
        <f t="shared" si="118"/>
        <v/>
      </c>
      <c r="M1264" s="74">
        <f t="shared" si="119"/>
        <v>46021</v>
      </c>
    </row>
    <row r="1265" spans="1:13" x14ac:dyDescent="0.25">
      <c r="A1265" s="40">
        <v>1315</v>
      </c>
      <c r="B1265" s="40" t="str">
        <f t="shared" si="121"/>
        <v>2025 Aralık</v>
      </c>
      <c r="C1265" s="41">
        <f t="shared" si="120"/>
        <v>46021</v>
      </c>
      <c r="D1265" s="42"/>
      <c r="E1265" s="42"/>
      <c r="F1265" s="42"/>
      <c r="G1265" s="43"/>
      <c r="H1265" s="44" t="str">
        <f>IF(G1265="","",VLOOKUP(F1265,ISLER!$1:$51,MATCH(D1265,ISLER!$1:$1,0)-2,0)*VLOOKUP(VLOOKUP(F1265,ISLER!$1:$51,MATCH(D1265,ISLER!$1:$1,0)-1,0),DOVIZ!$1:$4,MATCH(CONCATENATE(TEXT(C1265,"YYYY")," ",TEXT(C1265,"AAAA")),DOVIZ!$1:$1,0),0))</f>
        <v/>
      </c>
      <c r="I1265" s="44" t="str">
        <f t="shared" si="116"/>
        <v/>
      </c>
      <c r="J1265" s="45" t="b">
        <f t="shared" si="117"/>
        <v>0</v>
      </c>
      <c r="K1265" s="45" t="str">
        <f>IF(J1265=FALSE,"",IF(G1265="","",VLOOKUP(F1265,ISLER!$1:$51,2,0)*VLOOKUP(VLOOKUP(F1265,ISLER!$1:$51,3,0),DOVIZ!$1:$4,MATCH(CONCATENATE(TEXT(C1265,"YYYY")," ",TEXT(C1265,"AAAA")),DOVIZ!$1:$1,0),0)))</f>
        <v/>
      </c>
      <c r="L1265" s="45" t="str">
        <f t="shared" si="118"/>
        <v/>
      </c>
      <c r="M1265" s="74">
        <f t="shared" si="119"/>
        <v>46021</v>
      </c>
    </row>
    <row r="1266" spans="1:13" x14ac:dyDescent="0.25">
      <c r="A1266" s="40">
        <v>1316</v>
      </c>
      <c r="B1266" s="40" t="str">
        <f t="shared" si="121"/>
        <v>2025 Aralık</v>
      </c>
      <c r="C1266" s="41">
        <f t="shared" si="120"/>
        <v>46021</v>
      </c>
      <c r="D1266" s="42"/>
      <c r="E1266" s="42"/>
      <c r="F1266" s="42"/>
      <c r="G1266" s="43"/>
      <c r="H1266" s="44" t="str">
        <f>IF(G1266="","",VLOOKUP(F1266,ISLER!$1:$51,MATCH(D1266,ISLER!$1:$1,0)-2,0)*VLOOKUP(VLOOKUP(F1266,ISLER!$1:$51,MATCH(D1266,ISLER!$1:$1,0)-1,0),DOVIZ!$1:$4,MATCH(CONCATENATE(TEXT(C1266,"YYYY")," ",TEXT(C1266,"AAAA")),DOVIZ!$1:$1,0),0))</f>
        <v/>
      </c>
      <c r="I1266" s="44" t="str">
        <f t="shared" si="116"/>
        <v/>
      </c>
      <c r="J1266" s="45" t="b">
        <f t="shared" si="117"/>
        <v>0</v>
      </c>
      <c r="K1266" s="45" t="str">
        <f>IF(J1266=FALSE,"",IF(G1266="","",VLOOKUP(F1266,ISLER!$1:$51,2,0)*VLOOKUP(VLOOKUP(F1266,ISLER!$1:$51,3,0),DOVIZ!$1:$4,MATCH(CONCATENATE(TEXT(C1266,"YYYY")," ",TEXT(C1266,"AAAA")),DOVIZ!$1:$1,0),0)))</f>
        <v/>
      </c>
      <c r="L1266" s="45" t="str">
        <f t="shared" si="118"/>
        <v/>
      </c>
      <c r="M1266" s="74">
        <f t="shared" si="119"/>
        <v>46021</v>
      </c>
    </row>
    <row r="1267" spans="1:13" x14ac:dyDescent="0.25">
      <c r="A1267" s="40">
        <v>1317</v>
      </c>
      <c r="B1267" s="40" t="str">
        <f t="shared" si="121"/>
        <v>2025 Aralık</v>
      </c>
      <c r="C1267" s="41">
        <f t="shared" si="120"/>
        <v>46021</v>
      </c>
      <c r="D1267" s="42"/>
      <c r="E1267" s="42"/>
      <c r="F1267" s="42"/>
      <c r="G1267" s="43"/>
      <c r="H1267" s="44" t="str">
        <f>IF(G1267="","",VLOOKUP(F1267,ISLER!$1:$51,MATCH(D1267,ISLER!$1:$1,0)-2,0)*VLOOKUP(VLOOKUP(F1267,ISLER!$1:$51,MATCH(D1267,ISLER!$1:$1,0)-1,0),DOVIZ!$1:$4,MATCH(CONCATENATE(TEXT(C1267,"YYYY")," ",TEXT(C1267,"AAAA")),DOVIZ!$1:$1,0),0))</f>
        <v/>
      </c>
      <c r="I1267" s="44" t="str">
        <f t="shared" si="116"/>
        <v/>
      </c>
      <c r="J1267" s="45" t="b">
        <f t="shared" si="117"/>
        <v>0</v>
      </c>
      <c r="K1267" s="45" t="str">
        <f>IF(J1267=FALSE,"",IF(G1267="","",VLOOKUP(F1267,ISLER!$1:$51,2,0)*VLOOKUP(VLOOKUP(F1267,ISLER!$1:$51,3,0),DOVIZ!$1:$4,MATCH(CONCATENATE(TEXT(C1267,"YYYY")," ",TEXT(C1267,"AAAA")),DOVIZ!$1:$1,0),0)))</f>
        <v/>
      </c>
      <c r="L1267" s="45" t="str">
        <f t="shared" si="118"/>
        <v/>
      </c>
      <c r="M1267" s="74">
        <f t="shared" si="119"/>
        <v>46021</v>
      </c>
    </row>
    <row r="1268" spans="1:13" x14ac:dyDescent="0.25">
      <c r="A1268" s="40">
        <v>1318</v>
      </c>
      <c r="B1268" s="40" t="str">
        <f t="shared" si="121"/>
        <v>2025 Aralık</v>
      </c>
      <c r="C1268" s="41">
        <f t="shared" si="120"/>
        <v>46021</v>
      </c>
      <c r="D1268" s="42"/>
      <c r="E1268" s="42"/>
      <c r="F1268" s="42"/>
      <c r="G1268" s="43"/>
      <c r="H1268" s="44" t="str">
        <f>IF(G1268="","",VLOOKUP(F1268,ISLER!$1:$51,MATCH(D1268,ISLER!$1:$1,0)-2,0)*VLOOKUP(VLOOKUP(F1268,ISLER!$1:$51,MATCH(D1268,ISLER!$1:$1,0)-1,0),DOVIZ!$1:$4,MATCH(CONCATENATE(TEXT(C1268,"YYYY")," ",TEXT(C1268,"AAAA")),DOVIZ!$1:$1,0),0))</f>
        <v/>
      </c>
      <c r="I1268" s="44" t="str">
        <f t="shared" si="116"/>
        <v/>
      </c>
      <c r="J1268" s="45" t="b">
        <f t="shared" si="117"/>
        <v>0</v>
      </c>
      <c r="K1268" s="45" t="str">
        <f>IF(J1268=FALSE,"",IF(G1268="","",VLOOKUP(F1268,ISLER!$1:$51,2,0)*VLOOKUP(VLOOKUP(F1268,ISLER!$1:$51,3,0),DOVIZ!$1:$4,MATCH(CONCATENATE(TEXT(C1268,"YYYY")," ",TEXT(C1268,"AAAA")),DOVIZ!$1:$1,0),0)))</f>
        <v/>
      </c>
      <c r="L1268" s="45" t="str">
        <f t="shared" si="118"/>
        <v/>
      </c>
      <c r="M1268" s="74">
        <f t="shared" si="119"/>
        <v>46021</v>
      </c>
    </row>
    <row r="1269" spans="1:13" x14ac:dyDescent="0.25">
      <c r="A1269" s="40">
        <v>1319</v>
      </c>
      <c r="B1269" s="40" t="str">
        <f t="shared" si="121"/>
        <v>2025 Aralık</v>
      </c>
      <c r="C1269" s="41">
        <f t="shared" si="120"/>
        <v>46021</v>
      </c>
      <c r="D1269" s="42"/>
      <c r="E1269" s="42"/>
      <c r="F1269" s="42"/>
      <c r="G1269" s="43"/>
      <c r="H1269" s="44" t="str">
        <f>IF(G1269="","",VLOOKUP(F1269,ISLER!$1:$51,MATCH(D1269,ISLER!$1:$1,0)-2,0)*VLOOKUP(VLOOKUP(F1269,ISLER!$1:$51,MATCH(D1269,ISLER!$1:$1,0)-1,0),DOVIZ!$1:$4,MATCH(CONCATENATE(TEXT(C1269,"YYYY")," ",TEXT(C1269,"AAAA")),DOVIZ!$1:$1,0),0))</f>
        <v/>
      </c>
      <c r="I1269" s="44" t="str">
        <f t="shared" si="116"/>
        <v/>
      </c>
      <c r="J1269" s="45" t="b">
        <f t="shared" si="117"/>
        <v>0</v>
      </c>
      <c r="K1269" s="45" t="str">
        <f>IF(J1269=FALSE,"",IF(G1269="","",VLOOKUP(F1269,ISLER!$1:$51,2,0)*VLOOKUP(VLOOKUP(F1269,ISLER!$1:$51,3,0),DOVIZ!$1:$4,MATCH(CONCATENATE(TEXT(C1269,"YYYY")," ",TEXT(C1269,"AAAA")),DOVIZ!$1:$1,0),0)))</f>
        <v/>
      </c>
      <c r="L1269" s="45" t="str">
        <f t="shared" si="118"/>
        <v/>
      </c>
      <c r="M1269" s="74">
        <f t="shared" si="119"/>
        <v>46021</v>
      </c>
    </row>
    <row r="1270" spans="1:13" x14ac:dyDescent="0.25">
      <c r="A1270" s="40">
        <v>1320</v>
      </c>
      <c r="B1270" s="40" t="str">
        <f t="shared" si="121"/>
        <v>2025 Aralık</v>
      </c>
      <c r="C1270" s="41">
        <f t="shared" si="120"/>
        <v>46021</v>
      </c>
      <c r="D1270" s="42"/>
      <c r="E1270" s="42"/>
      <c r="F1270" s="42"/>
      <c r="G1270" s="43"/>
      <c r="H1270" s="44" t="str">
        <f>IF(G1270="","",VLOOKUP(F1270,ISLER!$1:$51,MATCH(D1270,ISLER!$1:$1,0)-2,0)*VLOOKUP(VLOOKUP(F1270,ISLER!$1:$51,MATCH(D1270,ISLER!$1:$1,0)-1,0),DOVIZ!$1:$4,MATCH(CONCATENATE(TEXT(C1270,"YYYY")," ",TEXT(C1270,"AAAA")),DOVIZ!$1:$1,0),0))</f>
        <v/>
      </c>
      <c r="I1270" s="44" t="str">
        <f t="shared" si="116"/>
        <v/>
      </c>
      <c r="J1270" s="45" t="b">
        <f t="shared" si="117"/>
        <v>0</v>
      </c>
      <c r="K1270" s="45" t="str">
        <f>IF(J1270=FALSE,"",IF(G1270="","",VLOOKUP(F1270,ISLER!$1:$51,2,0)*VLOOKUP(VLOOKUP(F1270,ISLER!$1:$51,3,0),DOVIZ!$1:$4,MATCH(CONCATENATE(TEXT(C1270,"YYYY")," ",TEXT(C1270,"AAAA")),DOVIZ!$1:$1,0),0)))</f>
        <v/>
      </c>
      <c r="L1270" s="45" t="str">
        <f t="shared" si="118"/>
        <v/>
      </c>
      <c r="M1270" s="74">
        <f t="shared" si="119"/>
        <v>46021</v>
      </c>
    </row>
    <row r="1271" spans="1:13" x14ac:dyDescent="0.25">
      <c r="A1271" s="40">
        <v>1321</v>
      </c>
      <c r="B1271" s="40" t="str">
        <f t="shared" si="121"/>
        <v>2025 Aralık</v>
      </c>
      <c r="C1271" s="41">
        <f t="shared" si="120"/>
        <v>46021</v>
      </c>
      <c r="D1271" s="42"/>
      <c r="E1271" s="42"/>
      <c r="F1271" s="42"/>
      <c r="G1271" s="43"/>
      <c r="H1271" s="44" t="str">
        <f>IF(G1271="","",VLOOKUP(F1271,ISLER!$1:$51,MATCH(D1271,ISLER!$1:$1,0)-2,0)*VLOOKUP(VLOOKUP(F1271,ISLER!$1:$51,MATCH(D1271,ISLER!$1:$1,0)-1,0),DOVIZ!$1:$4,MATCH(CONCATENATE(TEXT(C1271,"YYYY")," ",TEXT(C1271,"AAAA")),DOVIZ!$1:$1,0),0))</f>
        <v/>
      </c>
      <c r="I1271" s="44" t="str">
        <f t="shared" si="116"/>
        <v/>
      </c>
      <c r="J1271" s="45" t="b">
        <f t="shared" si="117"/>
        <v>0</v>
      </c>
      <c r="K1271" s="45" t="str">
        <f>IF(J1271=FALSE,"",IF(G1271="","",VLOOKUP(F1271,ISLER!$1:$51,2,0)*VLOOKUP(VLOOKUP(F1271,ISLER!$1:$51,3,0),DOVIZ!$1:$4,MATCH(CONCATENATE(TEXT(C1271,"YYYY")," ",TEXT(C1271,"AAAA")),DOVIZ!$1:$1,0),0)))</f>
        <v/>
      </c>
      <c r="L1271" s="45" t="str">
        <f t="shared" si="118"/>
        <v/>
      </c>
      <c r="M1271" s="74">
        <f t="shared" si="119"/>
        <v>46021</v>
      </c>
    </row>
    <row r="1272" spans="1:13" x14ac:dyDescent="0.25">
      <c r="A1272" s="40">
        <v>1322</v>
      </c>
      <c r="B1272" s="40" t="str">
        <f t="shared" si="121"/>
        <v>2025 Aralık</v>
      </c>
      <c r="C1272" s="41">
        <f t="shared" si="120"/>
        <v>46021</v>
      </c>
      <c r="D1272" s="42"/>
      <c r="E1272" s="42"/>
      <c r="F1272" s="42"/>
      <c r="G1272" s="43"/>
      <c r="H1272" s="44" t="str">
        <f>IF(G1272="","",VLOOKUP(F1272,ISLER!$1:$51,MATCH(D1272,ISLER!$1:$1,0)-2,0)*VLOOKUP(VLOOKUP(F1272,ISLER!$1:$51,MATCH(D1272,ISLER!$1:$1,0)-1,0),DOVIZ!$1:$4,MATCH(CONCATENATE(TEXT(C1272,"YYYY")," ",TEXT(C1272,"AAAA")),DOVIZ!$1:$1,0),0))</f>
        <v/>
      </c>
      <c r="I1272" s="44" t="str">
        <f t="shared" si="116"/>
        <v/>
      </c>
      <c r="J1272" s="45" t="b">
        <f t="shared" si="117"/>
        <v>0</v>
      </c>
      <c r="K1272" s="45" t="str">
        <f>IF(J1272=FALSE,"",IF(G1272="","",VLOOKUP(F1272,ISLER!$1:$51,2,0)*VLOOKUP(VLOOKUP(F1272,ISLER!$1:$51,3,0),DOVIZ!$1:$4,MATCH(CONCATENATE(TEXT(C1272,"YYYY")," ",TEXT(C1272,"AAAA")),DOVIZ!$1:$1,0),0)))</f>
        <v/>
      </c>
      <c r="L1272" s="45" t="str">
        <f t="shared" si="118"/>
        <v/>
      </c>
      <c r="M1272" s="74">
        <f t="shared" si="119"/>
        <v>46021</v>
      </c>
    </row>
    <row r="1273" spans="1:13" x14ac:dyDescent="0.25">
      <c r="A1273" s="40">
        <v>1324</v>
      </c>
      <c r="B1273" s="40" t="str">
        <f t="shared" si="121"/>
        <v>2025 Aralık</v>
      </c>
      <c r="C1273" s="41">
        <f t="shared" si="120"/>
        <v>46021</v>
      </c>
      <c r="D1273" s="42"/>
      <c r="E1273" s="42"/>
      <c r="F1273" s="42"/>
      <c r="G1273" s="43"/>
      <c r="H1273" s="44" t="str">
        <f>IF(G1273="","",VLOOKUP(F1273,ISLER!$1:$51,MATCH(D1273,ISLER!$1:$1,0)-2,0)*VLOOKUP(VLOOKUP(F1273,ISLER!$1:$51,MATCH(D1273,ISLER!$1:$1,0)-1,0),DOVIZ!$1:$4,MATCH(CONCATENATE(TEXT(C1273,"YYYY")," ",TEXT(C1273,"AAAA")),DOVIZ!$1:$1,0),0))</f>
        <v/>
      </c>
      <c r="I1273" s="44" t="str">
        <f t="shared" si="116"/>
        <v/>
      </c>
      <c r="J1273" s="45" t="b">
        <f t="shared" si="117"/>
        <v>0</v>
      </c>
      <c r="K1273" s="45" t="str">
        <f>IF(J1273=FALSE,"",IF(G1273="","",VLOOKUP(F1273,ISLER!$1:$51,2,0)*VLOOKUP(VLOOKUP(F1273,ISLER!$1:$51,3,0),DOVIZ!$1:$4,MATCH(CONCATENATE(TEXT(C1273,"YYYY")," ",TEXT(C1273,"AAAA")),DOVIZ!$1:$1,0),0)))</f>
        <v/>
      </c>
      <c r="L1273" s="45" t="str">
        <f t="shared" si="118"/>
        <v/>
      </c>
      <c r="M1273" s="74">
        <f t="shared" si="119"/>
        <v>46021</v>
      </c>
    </row>
    <row r="1274" spans="1:13" x14ac:dyDescent="0.25">
      <c r="A1274" s="40">
        <v>1325</v>
      </c>
      <c r="B1274" s="40" t="str">
        <f t="shared" si="121"/>
        <v>2025 Aralık</v>
      </c>
      <c r="C1274" s="41">
        <f t="shared" si="120"/>
        <v>46021</v>
      </c>
      <c r="D1274" s="42"/>
      <c r="E1274" s="42"/>
      <c r="F1274" s="42"/>
      <c r="G1274" s="43"/>
      <c r="H1274" s="44" t="str">
        <f>IF(G1274="","",VLOOKUP(F1274,ISLER!$1:$51,MATCH(D1274,ISLER!$1:$1,0)-2,0)*VLOOKUP(VLOOKUP(F1274,ISLER!$1:$51,MATCH(D1274,ISLER!$1:$1,0)-1,0),DOVIZ!$1:$4,MATCH(CONCATENATE(TEXT(C1274,"YYYY")," ",TEXT(C1274,"AAAA")),DOVIZ!$1:$1,0),0))</f>
        <v/>
      </c>
      <c r="I1274" s="44" t="str">
        <f t="shared" si="116"/>
        <v/>
      </c>
      <c r="J1274" s="45" t="b">
        <f t="shared" si="117"/>
        <v>0</v>
      </c>
      <c r="K1274" s="45" t="str">
        <f>IF(J1274=FALSE,"",IF(G1274="","",VLOOKUP(F1274,ISLER!$1:$51,2,0)*VLOOKUP(VLOOKUP(F1274,ISLER!$1:$51,3,0),DOVIZ!$1:$4,MATCH(CONCATENATE(TEXT(C1274,"YYYY")," ",TEXT(C1274,"AAAA")),DOVIZ!$1:$1,0),0)))</f>
        <v/>
      </c>
      <c r="L1274" s="45" t="str">
        <f t="shared" si="118"/>
        <v/>
      </c>
      <c r="M1274" s="74">
        <f t="shared" si="119"/>
        <v>46021</v>
      </c>
    </row>
    <row r="1275" spans="1:13" x14ac:dyDescent="0.25">
      <c r="A1275" s="40">
        <v>1326</v>
      </c>
      <c r="B1275" s="40" t="str">
        <f t="shared" si="121"/>
        <v>2025 Aralık</v>
      </c>
      <c r="C1275" s="41">
        <f t="shared" si="120"/>
        <v>46021</v>
      </c>
      <c r="D1275" s="42"/>
      <c r="E1275" s="42"/>
      <c r="F1275" s="42"/>
      <c r="G1275" s="43"/>
      <c r="H1275" s="44" t="str">
        <f>IF(G1275="","",VLOOKUP(F1275,ISLER!$1:$51,MATCH(D1275,ISLER!$1:$1,0)-2,0)*VLOOKUP(VLOOKUP(F1275,ISLER!$1:$51,MATCH(D1275,ISLER!$1:$1,0)-1,0),DOVIZ!$1:$4,MATCH(CONCATENATE(TEXT(C1275,"YYYY")," ",TEXT(C1275,"AAAA")),DOVIZ!$1:$1,0),0))</f>
        <v/>
      </c>
      <c r="I1275" s="44" t="str">
        <f t="shared" si="116"/>
        <v/>
      </c>
      <c r="J1275" s="45" t="b">
        <f t="shared" si="117"/>
        <v>0</v>
      </c>
      <c r="K1275" s="45" t="str">
        <f>IF(J1275=FALSE,"",IF(G1275="","",VLOOKUP(F1275,ISLER!$1:$51,2,0)*VLOOKUP(VLOOKUP(F1275,ISLER!$1:$51,3,0),DOVIZ!$1:$4,MATCH(CONCATENATE(TEXT(C1275,"YYYY")," ",TEXT(C1275,"AAAA")),DOVIZ!$1:$1,0),0)))</f>
        <v/>
      </c>
      <c r="L1275" s="45" t="str">
        <f t="shared" si="118"/>
        <v/>
      </c>
      <c r="M1275" s="74">
        <f t="shared" si="119"/>
        <v>46021</v>
      </c>
    </row>
    <row r="1276" spans="1:13" x14ac:dyDescent="0.25">
      <c r="A1276" s="40">
        <v>1327</v>
      </c>
      <c r="B1276" s="40" t="str">
        <f t="shared" si="121"/>
        <v>2025 Aralık</v>
      </c>
      <c r="C1276" s="41">
        <f t="shared" si="120"/>
        <v>46021</v>
      </c>
      <c r="D1276" s="42"/>
      <c r="E1276" s="42"/>
      <c r="F1276" s="42"/>
      <c r="G1276" s="43"/>
      <c r="H1276" s="44" t="str">
        <f>IF(G1276="","",VLOOKUP(F1276,ISLER!$1:$51,MATCH(D1276,ISLER!$1:$1,0)-2,0)*VLOOKUP(VLOOKUP(F1276,ISLER!$1:$51,MATCH(D1276,ISLER!$1:$1,0)-1,0),DOVIZ!$1:$4,MATCH(CONCATENATE(TEXT(C1276,"YYYY")," ",TEXT(C1276,"AAAA")),DOVIZ!$1:$1,0),0))</f>
        <v/>
      </c>
      <c r="I1276" s="44" t="str">
        <f t="shared" si="116"/>
        <v/>
      </c>
      <c r="J1276" s="45" t="b">
        <f t="shared" si="117"/>
        <v>0</v>
      </c>
      <c r="K1276" s="45" t="str">
        <f>IF(J1276=FALSE,"",IF(G1276="","",VLOOKUP(F1276,ISLER!$1:$51,2,0)*VLOOKUP(VLOOKUP(F1276,ISLER!$1:$51,3,0),DOVIZ!$1:$4,MATCH(CONCATENATE(TEXT(C1276,"YYYY")," ",TEXT(C1276,"AAAA")),DOVIZ!$1:$1,0),0)))</f>
        <v/>
      </c>
      <c r="L1276" s="45" t="str">
        <f t="shared" si="118"/>
        <v/>
      </c>
      <c r="M1276" s="74">
        <f t="shared" si="119"/>
        <v>46021</v>
      </c>
    </row>
    <row r="1277" spans="1:13" x14ac:dyDescent="0.25">
      <c r="A1277" s="40">
        <v>1328</v>
      </c>
      <c r="B1277" s="40" t="str">
        <f t="shared" si="121"/>
        <v>2025 Aralık</v>
      </c>
      <c r="C1277" s="41">
        <f t="shared" si="120"/>
        <v>46021</v>
      </c>
      <c r="D1277" s="42"/>
      <c r="E1277" s="42"/>
      <c r="F1277" s="42"/>
      <c r="G1277" s="43"/>
      <c r="H1277" s="44" t="str">
        <f>IF(G1277="","",VLOOKUP(F1277,ISLER!$1:$51,MATCH(D1277,ISLER!$1:$1,0)-2,0)*VLOOKUP(VLOOKUP(F1277,ISLER!$1:$51,MATCH(D1277,ISLER!$1:$1,0)-1,0),DOVIZ!$1:$4,MATCH(CONCATENATE(TEXT(C1277,"YYYY")," ",TEXT(C1277,"AAAA")),DOVIZ!$1:$1,0),0))</f>
        <v/>
      </c>
      <c r="I1277" s="44" t="str">
        <f t="shared" si="116"/>
        <v/>
      </c>
      <c r="J1277" s="45" t="b">
        <f t="shared" si="117"/>
        <v>0</v>
      </c>
      <c r="K1277" s="45" t="str">
        <f>IF(J1277=FALSE,"",IF(G1277="","",VLOOKUP(F1277,ISLER!$1:$51,2,0)*VLOOKUP(VLOOKUP(F1277,ISLER!$1:$51,3,0),DOVIZ!$1:$4,MATCH(CONCATENATE(TEXT(C1277,"YYYY")," ",TEXT(C1277,"AAAA")),DOVIZ!$1:$1,0),0)))</f>
        <v/>
      </c>
      <c r="L1277" s="45" t="str">
        <f t="shared" si="118"/>
        <v/>
      </c>
      <c r="M1277" s="74">
        <f t="shared" si="119"/>
        <v>46021</v>
      </c>
    </row>
    <row r="1278" spans="1:13" x14ac:dyDescent="0.25">
      <c r="A1278" s="40">
        <v>1329</v>
      </c>
      <c r="B1278" s="40" t="str">
        <f t="shared" si="121"/>
        <v>2025 Aralık</v>
      </c>
      <c r="C1278" s="41">
        <f t="shared" si="120"/>
        <v>46021</v>
      </c>
      <c r="D1278" s="42"/>
      <c r="E1278" s="42"/>
      <c r="F1278" s="42"/>
      <c r="G1278" s="43"/>
      <c r="H1278" s="44" t="str">
        <f>IF(G1278="","",VLOOKUP(F1278,ISLER!$1:$51,MATCH(D1278,ISLER!$1:$1,0)-2,0)*VLOOKUP(VLOOKUP(F1278,ISLER!$1:$51,MATCH(D1278,ISLER!$1:$1,0)-1,0),DOVIZ!$1:$4,MATCH(CONCATENATE(TEXT(C1278,"YYYY")," ",TEXT(C1278,"AAAA")),DOVIZ!$1:$1,0),0))</f>
        <v/>
      </c>
      <c r="I1278" s="44" t="str">
        <f t="shared" si="116"/>
        <v/>
      </c>
      <c r="J1278" s="45" t="b">
        <f t="shared" si="117"/>
        <v>0</v>
      </c>
      <c r="K1278" s="45" t="str">
        <f>IF(J1278=FALSE,"",IF(G1278="","",VLOOKUP(F1278,ISLER!$1:$51,2,0)*VLOOKUP(VLOOKUP(F1278,ISLER!$1:$51,3,0),DOVIZ!$1:$4,MATCH(CONCATENATE(TEXT(C1278,"YYYY")," ",TEXT(C1278,"AAAA")),DOVIZ!$1:$1,0),0)))</f>
        <v/>
      </c>
      <c r="L1278" s="45" t="str">
        <f t="shared" si="118"/>
        <v/>
      </c>
      <c r="M1278" s="74">
        <f t="shared" si="119"/>
        <v>46021</v>
      </c>
    </row>
    <row r="1279" spans="1:13" x14ac:dyDescent="0.25">
      <c r="A1279" s="40">
        <v>1330</v>
      </c>
      <c r="B1279" s="40" t="str">
        <f t="shared" si="121"/>
        <v>2025 Aralık</v>
      </c>
      <c r="C1279" s="41">
        <f t="shared" si="120"/>
        <v>46021</v>
      </c>
      <c r="D1279" s="42"/>
      <c r="E1279" s="42"/>
      <c r="F1279" s="42"/>
      <c r="G1279" s="43"/>
      <c r="H1279" s="44" t="str">
        <f>IF(G1279="","",VLOOKUP(F1279,ISLER!$1:$51,MATCH(D1279,ISLER!$1:$1,0)-2,0)*VLOOKUP(VLOOKUP(F1279,ISLER!$1:$51,MATCH(D1279,ISLER!$1:$1,0)-1,0),DOVIZ!$1:$4,MATCH(CONCATENATE(TEXT(C1279,"YYYY")," ",TEXT(C1279,"AAAA")),DOVIZ!$1:$1,0),0))</f>
        <v/>
      </c>
      <c r="I1279" s="44" t="str">
        <f t="shared" si="116"/>
        <v/>
      </c>
      <c r="J1279" s="45" t="b">
        <f t="shared" si="117"/>
        <v>0</v>
      </c>
      <c r="K1279" s="45" t="str">
        <f>IF(J1279=FALSE,"",IF(G1279="","",VLOOKUP(F1279,ISLER!$1:$51,2,0)*VLOOKUP(VLOOKUP(F1279,ISLER!$1:$51,3,0),DOVIZ!$1:$4,MATCH(CONCATENATE(TEXT(C1279,"YYYY")," ",TEXT(C1279,"AAAA")),DOVIZ!$1:$1,0),0)))</f>
        <v/>
      </c>
      <c r="L1279" s="45" t="str">
        <f t="shared" si="118"/>
        <v/>
      </c>
      <c r="M1279" s="74">
        <f t="shared" si="119"/>
        <v>46021</v>
      </c>
    </row>
    <row r="1280" spans="1:13" x14ac:dyDescent="0.25">
      <c r="A1280" s="40">
        <v>1331</v>
      </c>
      <c r="B1280" s="40" t="str">
        <f t="shared" si="121"/>
        <v>2025 Aralık</v>
      </c>
      <c r="C1280" s="41">
        <f t="shared" si="120"/>
        <v>46021</v>
      </c>
      <c r="D1280" s="42"/>
      <c r="E1280" s="42"/>
      <c r="F1280" s="42"/>
      <c r="G1280" s="43"/>
      <c r="H1280" s="44" t="str">
        <f>IF(G1280="","",VLOOKUP(F1280,ISLER!$1:$51,MATCH(D1280,ISLER!$1:$1,0)-2,0)*VLOOKUP(VLOOKUP(F1280,ISLER!$1:$51,MATCH(D1280,ISLER!$1:$1,0)-1,0),DOVIZ!$1:$4,MATCH(CONCATENATE(TEXT(C1280,"YYYY")," ",TEXT(C1280,"AAAA")),DOVIZ!$1:$1,0),0))</f>
        <v/>
      </c>
      <c r="I1280" s="44" t="str">
        <f t="shared" si="116"/>
        <v/>
      </c>
      <c r="J1280" s="45" t="b">
        <f t="shared" si="117"/>
        <v>0</v>
      </c>
      <c r="K1280" s="45" t="str">
        <f>IF(J1280=FALSE,"",IF(G1280="","",VLOOKUP(F1280,ISLER!$1:$51,2,0)*VLOOKUP(VLOOKUP(F1280,ISLER!$1:$51,3,0),DOVIZ!$1:$4,MATCH(CONCATENATE(TEXT(C1280,"YYYY")," ",TEXT(C1280,"AAAA")),DOVIZ!$1:$1,0),0)))</f>
        <v/>
      </c>
      <c r="L1280" s="45" t="str">
        <f t="shared" si="118"/>
        <v/>
      </c>
      <c r="M1280" s="74">
        <f t="shared" si="119"/>
        <v>46021</v>
      </c>
    </row>
    <row r="1281" spans="1:13" x14ac:dyDescent="0.25">
      <c r="A1281" s="40">
        <v>1332</v>
      </c>
      <c r="B1281" s="40" t="str">
        <f t="shared" si="121"/>
        <v>2025 Aralık</v>
      </c>
      <c r="C1281" s="41">
        <f t="shared" si="120"/>
        <v>46021</v>
      </c>
      <c r="D1281" s="42"/>
      <c r="E1281" s="42"/>
      <c r="F1281" s="42"/>
      <c r="G1281" s="43"/>
      <c r="H1281" s="44" t="str">
        <f>IF(G1281="","",VLOOKUP(F1281,ISLER!$1:$51,MATCH(D1281,ISLER!$1:$1,0)-2,0)*VLOOKUP(VLOOKUP(F1281,ISLER!$1:$51,MATCH(D1281,ISLER!$1:$1,0)-1,0),DOVIZ!$1:$4,MATCH(CONCATENATE(TEXT(C1281,"YYYY")," ",TEXT(C1281,"AAAA")),DOVIZ!$1:$1,0),0))</f>
        <v/>
      </c>
      <c r="I1281" s="44" t="str">
        <f t="shared" si="116"/>
        <v/>
      </c>
      <c r="J1281" s="45" t="b">
        <f t="shared" si="117"/>
        <v>0</v>
      </c>
      <c r="K1281" s="45" t="str">
        <f>IF(J1281=FALSE,"",IF(G1281="","",VLOOKUP(F1281,ISLER!$1:$51,2,0)*VLOOKUP(VLOOKUP(F1281,ISLER!$1:$51,3,0),DOVIZ!$1:$4,MATCH(CONCATENATE(TEXT(C1281,"YYYY")," ",TEXT(C1281,"AAAA")),DOVIZ!$1:$1,0),0)))</f>
        <v/>
      </c>
      <c r="L1281" s="45" t="str">
        <f t="shared" si="118"/>
        <v/>
      </c>
      <c r="M1281" s="74">
        <f t="shared" si="119"/>
        <v>46021</v>
      </c>
    </row>
    <row r="1282" spans="1:13" x14ac:dyDescent="0.25">
      <c r="A1282" s="40">
        <v>1333</v>
      </c>
      <c r="B1282" s="40" t="str">
        <f t="shared" si="121"/>
        <v>2025 Aralık</v>
      </c>
      <c r="C1282" s="41">
        <f t="shared" si="120"/>
        <v>46021</v>
      </c>
      <c r="D1282" s="42"/>
      <c r="E1282" s="42"/>
      <c r="F1282" s="42"/>
      <c r="G1282" s="43"/>
      <c r="H1282" s="44" t="str">
        <f>IF(G1282="","",VLOOKUP(F1282,ISLER!$1:$51,MATCH(D1282,ISLER!$1:$1,0)-2,0)*VLOOKUP(VLOOKUP(F1282,ISLER!$1:$51,MATCH(D1282,ISLER!$1:$1,0)-1,0),DOVIZ!$1:$4,MATCH(CONCATENATE(TEXT(C1282,"YYYY")," ",TEXT(C1282,"AAAA")),DOVIZ!$1:$1,0),0))</f>
        <v/>
      </c>
      <c r="I1282" s="44" t="str">
        <f t="shared" ref="I1282:I1345" si="122">IF(G1282="","",G1282*H1282)</f>
        <v/>
      </c>
      <c r="J1282" s="45" t="b">
        <f t="shared" ref="J1282:J1345" si="123">OR(D1282="DİŞÇİM İSTANBUL EZGİ HANIM",D1282="DİŞÇİM İSTANBUL MERVE HANIM",D1282="DİŞÇİM İSTANBUL BÜŞRA HANIM",D1282="DİŞÇİM İSTANBUL HÜLYA HANIM",D1282="DİŞÇİM İSTANBUL KEMAL BEY",D1282="DİŞÇİM İSTANBUL HAKAN BEY",D1282="DİŞÇİM İSTANBUL MUHAMMED BEY",D1282="DİŞÇİM İSTANBUL MURAT BEY")</f>
        <v>0</v>
      </c>
      <c r="K1282" s="45" t="str">
        <f>IF(J1282=FALSE,"",IF(G1282="","",VLOOKUP(F1282,ISLER!$1:$51,2,0)*VLOOKUP(VLOOKUP(F1282,ISLER!$1:$51,3,0),DOVIZ!$1:$4,MATCH(CONCATENATE(TEXT(C1282,"YYYY")," ",TEXT(C1282,"AAAA")),DOVIZ!$1:$1,0),0)))</f>
        <v/>
      </c>
      <c r="L1282" s="45" t="str">
        <f t="shared" ref="L1282:L1345" si="124">IF(K1282="","",G1282*K1282)</f>
        <v/>
      </c>
      <c r="M1282" s="74">
        <f t="shared" ref="M1282:M1345" si="125">C1282</f>
        <v>46021</v>
      </c>
    </row>
    <row r="1283" spans="1:13" x14ac:dyDescent="0.25">
      <c r="A1283" s="40">
        <v>1334</v>
      </c>
      <c r="B1283" s="40" t="str">
        <f t="shared" si="121"/>
        <v>2025 Aralık</v>
      </c>
      <c r="C1283" s="41">
        <f t="shared" si="120"/>
        <v>46021</v>
      </c>
      <c r="D1283" s="42"/>
      <c r="E1283" s="42"/>
      <c r="F1283" s="42"/>
      <c r="G1283" s="43"/>
      <c r="H1283" s="44" t="str">
        <f>IF(G1283="","",VLOOKUP(F1283,ISLER!$1:$51,MATCH(D1283,ISLER!$1:$1,0)-2,0)*VLOOKUP(VLOOKUP(F1283,ISLER!$1:$51,MATCH(D1283,ISLER!$1:$1,0)-1,0),DOVIZ!$1:$4,MATCH(CONCATENATE(TEXT(C1283,"YYYY")," ",TEXT(C1283,"AAAA")),DOVIZ!$1:$1,0),0))</f>
        <v/>
      </c>
      <c r="I1283" s="44" t="str">
        <f t="shared" si="122"/>
        <v/>
      </c>
      <c r="J1283" s="45" t="b">
        <f t="shared" si="123"/>
        <v>0</v>
      </c>
      <c r="K1283" s="45" t="str">
        <f>IF(J1283=FALSE,"",IF(G1283="","",VLOOKUP(F1283,ISLER!$1:$51,2,0)*VLOOKUP(VLOOKUP(F1283,ISLER!$1:$51,3,0),DOVIZ!$1:$4,MATCH(CONCATENATE(TEXT(C1283,"YYYY")," ",TEXT(C1283,"AAAA")),DOVIZ!$1:$1,0),0)))</f>
        <v/>
      </c>
      <c r="L1283" s="45" t="str">
        <f t="shared" si="124"/>
        <v/>
      </c>
      <c r="M1283" s="74">
        <f t="shared" si="125"/>
        <v>46021</v>
      </c>
    </row>
    <row r="1284" spans="1:13" x14ac:dyDescent="0.25">
      <c r="A1284" s="40">
        <v>1335</v>
      </c>
      <c r="B1284" s="40" t="str">
        <f t="shared" si="121"/>
        <v>2025 Aralık</v>
      </c>
      <c r="C1284" s="41">
        <f t="shared" ref="C1284:C1347" si="126">C1283</f>
        <v>46021</v>
      </c>
      <c r="D1284" s="42"/>
      <c r="E1284" s="42"/>
      <c r="F1284" s="42"/>
      <c r="G1284" s="43"/>
      <c r="H1284" s="44" t="str">
        <f>IF(G1284="","",VLOOKUP(F1284,ISLER!$1:$51,MATCH(D1284,ISLER!$1:$1,0)-2,0)*VLOOKUP(VLOOKUP(F1284,ISLER!$1:$51,MATCH(D1284,ISLER!$1:$1,0)-1,0),DOVIZ!$1:$4,MATCH(CONCATENATE(TEXT(C1284,"YYYY")," ",TEXT(C1284,"AAAA")),DOVIZ!$1:$1,0),0))</f>
        <v/>
      </c>
      <c r="I1284" s="44" t="str">
        <f t="shared" si="122"/>
        <v/>
      </c>
      <c r="J1284" s="45" t="b">
        <f t="shared" si="123"/>
        <v>0</v>
      </c>
      <c r="K1284" s="45" t="str">
        <f>IF(J1284=FALSE,"",IF(G1284="","",VLOOKUP(F1284,ISLER!$1:$51,2,0)*VLOOKUP(VLOOKUP(F1284,ISLER!$1:$51,3,0),DOVIZ!$1:$4,MATCH(CONCATENATE(TEXT(C1284,"YYYY")," ",TEXT(C1284,"AAAA")),DOVIZ!$1:$1,0),0)))</f>
        <v/>
      </c>
      <c r="L1284" s="45" t="str">
        <f t="shared" si="124"/>
        <v/>
      </c>
      <c r="M1284" s="74">
        <f t="shared" si="125"/>
        <v>46021</v>
      </c>
    </row>
    <row r="1285" spans="1:13" x14ac:dyDescent="0.25">
      <c r="A1285" s="40">
        <v>1336</v>
      </c>
      <c r="B1285" s="40" t="str">
        <f t="shared" si="121"/>
        <v>2025 Aralık</v>
      </c>
      <c r="C1285" s="41">
        <f t="shared" si="126"/>
        <v>46021</v>
      </c>
      <c r="D1285" s="42"/>
      <c r="E1285" s="42"/>
      <c r="F1285" s="42"/>
      <c r="G1285" s="43"/>
      <c r="H1285" s="44" t="str">
        <f>IF(G1285="","",VLOOKUP(F1285,ISLER!$1:$51,MATCH(D1285,ISLER!$1:$1,0)-2,0)*VLOOKUP(VLOOKUP(F1285,ISLER!$1:$51,MATCH(D1285,ISLER!$1:$1,0)-1,0),DOVIZ!$1:$4,MATCH(CONCATENATE(TEXT(C1285,"YYYY")," ",TEXT(C1285,"AAAA")),DOVIZ!$1:$1,0),0))</f>
        <v/>
      </c>
      <c r="I1285" s="44" t="str">
        <f t="shared" si="122"/>
        <v/>
      </c>
      <c r="J1285" s="45" t="b">
        <f t="shared" si="123"/>
        <v>0</v>
      </c>
      <c r="K1285" s="45" t="str">
        <f>IF(J1285=FALSE,"",IF(G1285="","",VLOOKUP(F1285,ISLER!$1:$51,2,0)*VLOOKUP(VLOOKUP(F1285,ISLER!$1:$51,3,0),DOVIZ!$1:$4,MATCH(CONCATENATE(TEXT(C1285,"YYYY")," ",TEXT(C1285,"AAAA")),DOVIZ!$1:$1,0),0)))</f>
        <v/>
      </c>
      <c r="L1285" s="45" t="str">
        <f t="shared" si="124"/>
        <v/>
      </c>
      <c r="M1285" s="74">
        <f t="shared" si="125"/>
        <v>46021</v>
      </c>
    </row>
    <row r="1286" spans="1:13" x14ac:dyDescent="0.25">
      <c r="A1286" s="40">
        <v>1337</v>
      </c>
      <c r="B1286" s="40" t="str">
        <f t="shared" si="121"/>
        <v>2025 Aralık</v>
      </c>
      <c r="C1286" s="41">
        <f t="shared" si="126"/>
        <v>46021</v>
      </c>
      <c r="D1286" s="42"/>
      <c r="E1286" s="42"/>
      <c r="F1286" s="42"/>
      <c r="G1286" s="43"/>
      <c r="H1286" s="44" t="str">
        <f>IF(G1286="","",VLOOKUP(F1286,ISLER!$1:$51,MATCH(D1286,ISLER!$1:$1,0)-2,0)*VLOOKUP(VLOOKUP(F1286,ISLER!$1:$51,MATCH(D1286,ISLER!$1:$1,0)-1,0),DOVIZ!$1:$4,MATCH(CONCATENATE(TEXT(C1286,"YYYY")," ",TEXT(C1286,"AAAA")),DOVIZ!$1:$1,0),0))</f>
        <v/>
      </c>
      <c r="I1286" s="44" t="str">
        <f t="shared" si="122"/>
        <v/>
      </c>
      <c r="J1286" s="45" t="b">
        <f t="shared" si="123"/>
        <v>0</v>
      </c>
      <c r="K1286" s="45" t="str">
        <f>IF(J1286=FALSE,"",IF(G1286="","",VLOOKUP(F1286,ISLER!$1:$51,2,0)*VLOOKUP(VLOOKUP(F1286,ISLER!$1:$51,3,0),DOVIZ!$1:$4,MATCH(CONCATENATE(TEXT(C1286,"YYYY")," ",TEXT(C1286,"AAAA")),DOVIZ!$1:$1,0),0)))</f>
        <v/>
      </c>
      <c r="L1286" s="45" t="str">
        <f t="shared" si="124"/>
        <v/>
      </c>
      <c r="M1286" s="74">
        <f t="shared" si="125"/>
        <v>46021</v>
      </c>
    </row>
    <row r="1287" spans="1:13" x14ac:dyDescent="0.25">
      <c r="A1287" s="40">
        <v>1338</v>
      </c>
      <c r="B1287" s="40" t="str">
        <f t="shared" si="121"/>
        <v>2025 Aralık</v>
      </c>
      <c r="C1287" s="41">
        <f t="shared" si="126"/>
        <v>46021</v>
      </c>
      <c r="D1287" s="42"/>
      <c r="E1287" s="42"/>
      <c r="F1287" s="42"/>
      <c r="G1287" s="43"/>
      <c r="H1287" s="44" t="str">
        <f>IF(G1287="","",VLOOKUP(F1287,ISLER!$1:$51,MATCH(D1287,ISLER!$1:$1,0)-2,0)*VLOOKUP(VLOOKUP(F1287,ISLER!$1:$51,MATCH(D1287,ISLER!$1:$1,0)-1,0),DOVIZ!$1:$4,MATCH(CONCATENATE(TEXT(C1287,"YYYY")," ",TEXT(C1287,"AAAA")),DOVIZ!$1:$1,0),0))</f>
        <v/>
      </c>
      <c r="I1287" s="44" t="str">
        <f t="shared" si="122"/>
        <v/>
      </c>
      <c r="J1287" s="45" t="b">
        <f t="shared" si="123"/>
        <v>0</v>
      </c>
      <c r="K1287" s="45" t="str">
        <f>IF(J1287=FALSE,"",IF(G1287="","",VLOOKUP(F1287,ISLER!$1:$51,2,0)*VLOOKUP(VLOOKUP(F1287,ISLER!$1:$51,3,0),DOVIZ!$1:$4,MATCH(CONCATENATE(TEXT(C1287,"YYYY")," ",TEXT(C1287,"AAAA")),DOVIZ!$1:$1,0),0)))</f>
        <v/>
      </c>
      <c r="L1287" s="45" t="str">
        <f t="shared" si="124"/>
        <v/>
      </c>
      <c r="M1287" s="74">
        <f t="shared" si="125"/>
        <v>46021</v>
      </c>
    </row>
    <row r="1288" spans="1:13" x14ac:dyDescent="0.25">
      <c r="A1288" s="40">
        <v>1339</v>
      </c>
      <c r="B1288" s="40" t="str">
        <f t="shared" si="121"/>
        <v>2025 Aralık</v>
      </c>
      <c r="C1288" s="41">
        <f t="shared" si="126"/>
        <v>46021</v>
      </c>
      <c r="D1288" s="42"/>
      <c r="E1288" s="42"/>
      <c r="F1288" s="42"/>
      <c r="G1288" s="43"/>
      <c r="H1288" s="44" t="str">
        <f>IF(G1288="","",VLOOKUP(F1288,ISLER!$1:$51,MATCH(D1288,ISLER!$1:$1,0)-2,0)*VLOOKUP(VLOOKUP(F1288,ISLER!$1:$51,MATCH(D1288,ISLER!$1:$1,0)-1,0),DOVIZ!$1:$4,MATCH(CONCATENATE(TEXT(C1288,"YYYY")," ",TEXT(C1288,"AAAA")),DOVIZ!$1:$1,0),0))</f>
        <v/>
      </c>
      <c r="I1288" s="44" t="str">
        <f t="shared" si="122"/>
        <v/>
      </c>
      <c r="J1288" s="45" t="b">
        <f t="shared" si="123"/>
        <v>0</v>
      </c>
      <c r="K1288" s="45" t="str">
        <f>IF(J1288=FALSE,"",IF(G1288="","",VLOOKUP(F1288,ISLER!$1:$51,2,0)*VLOOKUP(VLOOKUP(F1288,ISLER!$1:$51,3,0),DOVIZ!$1:$4,MATCH(CONCATENATE(TEXT(C1288,"YYYY")," ",TEXT(C1288,"AAAA")),DOVIZ!$1:$1,0),0)))</f>
        <v/>
      </c>
      <c r="L1288" s="45" t="str">
        <f t="shared" si="124"/>
        <v/>
      </c>
      <c r="M1288" s="74">
        <f t="shared" si="125"/>
        <v>46021</v>
      </c>
    </row>
    <row r="1289" spans="1:13" x14ac:dyDescent="0.25">
      <c r="A1289" s="40">
        <v>1340</v>
      </c>
      <c r="B1289" s="40" t="str">
        <f t="shared" si="121"/>
        <v>2025 Aralık</v>
      </c>
      <c r="C1289" s="41">
        <f t="shared" si="126"/>
        <v>46021</v>
      </c>
      <c r="D1289" s="42"/>
      <c r="E1289" s="42"/>
      <c r="F1289" s="42"/>
      <c r="G1289" s="43"/>
      <c r="H1289" s="44" t="str">
        <f>IF(G1289="","",VLOOKUP(F1289,ISLER!$1:$51,MATCH(D1289,ISLER!$1:$1,0)-2,0)*VLOOKUP(VLOOKUP(F1289,ISLER!$1:$51,MATCH(D1289,ISLER!$1:$1,0)-1,0),DOVIZ!$1:$4,MATCH(CONCATENATE(TEXT(C1289,"YYYY")," ",TEXT(C1289,"AAAA")),DOVIZ!$1:$1,0),0))</f>
        <v/>
      </c>
      <c r="I1289" s="44" t="str">
        <f t="shared" si="122"/>
        <v/>
      </c>
      <c r="J1289" s="45" t="b">
        <f t="shared" si="123"/>
        <v>0</v>
      </c>
      <c r="K1289" s="45" t="str">
        <f>IF(J1289=FALSE,"",IF(G1289="","",VLOOKUP(F1289,ISLER!$1:$51,2,0)*VLOOKUP(VLOOKUP(F1289,ISLER!$1:$51,3,0),DOVIZ!$1:$4,MATCH(CONCATENATE(TEXT(C1289,"YYYY")," ",TEXT(C1289,"AAAA")),DOVIZ!$1:$1,0),0)))</f>
        <v/>
      </c>
      <c r="L1289" s="45" t="str">
        <f t="shared" si="124"/>
        <v/>
      </c>
      <c r="M1289" s="74">
        <f t="shared" si="125"/>
        <v>46021</v>
      </c>
    </row>
    <row r="1290" spans="1:13" x14ac:dyDescent="0.25">
      <c r="A1290" s="40">
        <v>1341</v>
      </c>
      <c r="B1290" s="40" t="str">
        <f t="shared" si="121"/>
        <v>2025 Aralık</v>
      </c>
      <c r="C1290" s="41">
        <f t="shared" si="126"/>
        <v>46021</v>
      </c>
      <c r="D1290" s="42"/>
      <c r="E1290" s="42"/>
      <c r="F1290" s="42"/>
      <c r="G1290" s="43"/>
      <c r="H1290" s="44" t="str">
        <f>IF(G1290="","",VLOOKUP(F1290,ISLER!$1:$51,MATCH(D1290,ISLER!$1:$1,0)-2,0)*VLOOKUP(VLOOKUP(F1290,ISLER!$1:$51,MATCH(D1290,ISLER!$1:$1,0)-1,0),DOVIZ!$1:$4,MATCH(CONCATENATE(TEXT(C1290,"YYYY")," ",TEXT(C1290,"AAAA")),DOVIZ!$1:$1,0),0))</f>
        <v/>
      </c>
      <c r="I1290" s="44" t="str">
        <f t="shared" si="122"/>
        <v/>
      </c>
      <c r="J1290" s="45" t="b">
        <f t="shared" si="123"/>
        <v>0</v>
      </c>
      <c r="K1290" s="45" t="str">
        <f>IF(J1290=FALSE,"",IF(G1290="","",VLOOKUP(F1290,ISLER!$1:$51,2,0)*VLOOKUP(VLOOKUP(F1290,ISLER!$1:$51,3,0),DOVIZ!$1:$4,MATCH(CONCATENATE(TEXT(C1290,"YYYY")," ",TEXT(C1290,"AAAA")),DOVIZ!$1:$1,0),0)))</f>
        <v/>
      </c>
      <c r="L1290" s="45" t="str">
        <f t="shared" si="124"/>
        <v/>
      </c>
      <c r="M1290" s="74">
        <f t="shared" si="125"/>
        <v>46021</v>
      </c>
    </row>
    <row r="1291" spans="1:13" x14ac:dyDescent="0.25">
      <c r="A1291" s="40">
        <v>1342</v>
      </c>
      <c r="B1291" s="40" t="str">
        <f t="shared" si="121"/>
        <v>2025 Aralık</v>
      </c>
      <c r="C1291" s="41">
        <f t="shared" si="126"/>
        <v>46021</v>
      </c>
      <c r="D1291" s="42"/>
      <c r="E1291" s="42"/>
      <c r="F1291" s="42"/>
      <c r="G1291" s="43"/>
      <c r="H1291" s="44" t="str">
        <f>IF(G1291="","",VLOOKUP(F1291,ISLER!$1:$51,MATCH(D1291,ISLER!$1:$1,0)-2,0)*VLOOKUP(VLOOKUP(F1291,ISLER!$1:$51,MATCH(D1291,ISLER!$1:$1,0)-1,0),DOVIZ!$1:$4,MATCH(CONCATENATE(TEXT(C1291,"YYYY")," ",TEXT(C1291,"AAAA")),DOVIZ!$1:$1,0),0))</f>
        <v/>
      </c>
      <c r="I1291" s="44" t="str">
        <f t="shared" si="122"/>
        <v/>
      </c>
      <c r="J1291" s="45" t="b">
        <f t="shared" si="123"/>
        <v>0</v>
      </c>
      <c r="K1291" s="45" t="str">
        <f>IF(J1291=FALSE,"",IF(G1291="","",VLOOKUP(F1291,ISLER!$1:$51,2,0)*VLOOKUP(VLOOKUP(F1291,ISLER!$1:$51,3,0),DOVIZ!$1:$4,MATCH(CONCATENATE(TEXT(C1291,"YYYY")," ",TEXT(C1291,"AAAA")),DOVIZ!$1:$1,0),0)))</f>
        <v/>
      </c>
      <c r="L1291" s="45" t="str">
        <f t="shared" si="124"/>
        <v/>
      </c>
      <c r="M1291" s="74">
        <f t="shared" si="125"/>
        <v>46021</v>
      </c>
    </row>
    <row r="1292" spans="1:13" x14ac:dyDescent="0.25">
      <c r="A1292" s="40">
        <v>1343</v>
      </c>
      <c r="B1292" s="40" t="str">
        <f t="shared" si="121"/>
        <v>2025 Aralık</v>
      </c>
      <c r="C1292" s="41">
        <f t="shared" si="126"/>
        <v>46021</v>
      </c>
      <c r="D1292" s="42"/>
      <c r="E1292" s="42"/>
      <c r="F1292" s="42"/>
      <c r="G1292" s="43"/>
      <c r="H1292" s="44" t="str">
        <f>IF(G1292="","",VLOOKUP(F1292,ISLER!$1:$51,MATCH(D1292,ISLER!$1:$1,0)-2,0)*VLOOKUP(VLOOKUP(F1292,ISLER!$1:$51,MATCH(D1292,ISLER!$1:$1,0)-1,0),DOVIZ!$1:$4,MATCH(CONCATENATE(TEXT(C1292,"YYYY")," ",TEXT(C1292,"AAAA")),DOVIZ!$1:$1,0),0))</f>
        <v/>
      </c>
      <c r="I1292" s="44" t="str">
        <f t="shared" si="122"/>
        <v/>
      </c>
      <c r="J1292" s="45" t="b">
        <f t="shared" si="123"/>
        <v>0</v>
      </c>
      <c r="K1292" s="45" t="str">
        <f>IF(J1292=FALSE,"",IF(G1292="","",VLOOKUP(F1292,ISLER!$1:$51,2,0)*VLOOKUP(VLOOKUP(F1292,ISLER!$1:$51,3,0),DOVIZ!$1:$4,MATCH(CONCATENATE(TEXT(C1292,"YYYY")," ",TEXT(C1292,"AAAA")),DOVIZ!$1:$1,0),0)))</f>
        <v/>
      </c>
      <c r="L1292" s="45" t="str">
        <f t="shared" si="124"/>
        <v/>
      </c>
      <c r="M1292" s="74">
        <f t="shared" si="125"/>
        <v>46021</v>
      </c>
    </row>
    <row r="1293" spans="1:13" x14ac:dyDescent="0.25">
      <c r="A1293" s="40">
        <v>1344</v>
      </c>
      <c r="B1293" s="40" t="str">
        <f t="shared" si="121"/>
        <v>2025 Aralık</v>
      </c>
      <c r="C1293" s="41">
        <f t="shared" si="126"/>
        <v>46021</v>
      </c>
      <c r="D1293" s="42"/>
      <c r="E1293" s="42"/>
      <c r="F1293" s="42"/>
      <c r="G1293" s="43"/>
      <c r="H1293" s="44" t="str">
        <f>IF(G1293="","",VLOOKUP(F1293,ISLER!$1:$51,MATCH(D1293,ISLER!$1:$1,0)-2,0)*VLOOKUP(VLOOKUP(F1293,ISLER!$1:$51,MATCH(D1293,ISLER!$1:$1,0)-1,0),DOVIZ!$1:$4,MATCH(CONCATENATE(TEXT(C1293,"YYYY")," ",TEXT(C1293,"AAAA")),DOVIZ!$1:$1,0),0))</f>
        <v/>
      </c>
      <c r="I1293" s="44" t="str">
        <f t="shared" si="122"/>
        <v/>
      </c>
      <c r="J1293" s="45" t="b">
        <f t="shared" si="123"/>
        <v>0</v>
      </c>
      <c r="K1293" s="45" t="str">
        <f>IF(J1293=FALSE,"",IF(G1293="","",VLOOKUP(F1293,ISLER!$1:$51,2,0)*VLOOKUP(VLOOKUP(F1293,ISLER!$1:$51,3,0),DOVIZ!$1:$4,MATCH(CONCATENATE(TEXT(C1293,"YYYY")," ",TEXT(C1293,"AAAA")),DOVIZ!$1:$1,0),0)))</f>
        <v/>
      </c>
      <c r="L1293" s="45" t="str">
        <f t="shared" si="124"/>
        <v/>
      </c>
      <c r="M1293" s="74">
        <f t="shared" si="125"/>
        <v>46021</v>
      </c>
    </row>
    <row r="1294" spans="1:13" x14ac:dyDescent="0.25">
      <c r="A1294" s="40">
        <v>1345</v>
      </c>
      <c r="B1294" s="40" t="str">
        <f t="shared" ref="B1294:B1355" si="127">CONCATENATE(TEXT(C1294,"YYYY")," ",TEXT(C1294,"AAAA"))</f>
        <v>2025 Aralık</v>
      </c>
      <c r="C1294" s="41">
        <f t="shared" si="126"/>
        <v>46021</v>
      </c>
      <c r="D1294" s="42"/>
      <c r="E1294" s="42"/>
      <c r="F1294" s="42"/>
      <c r="G1294" s="43"/>
      <c r="H1294" s="44" t="str">
        <f>IF(G1294="","",VLOOKUP(F1294,ISLER!$1:$51,MATCH(D1294,ISLER!$1:$1,0)-2,0)*VLOOKUP(VLOOKUP(F1294,ISLER!$1:$51,MATCH(D1294,ISLER!$1:$1,0)-1,0),DOVIZ!$1:$4,MATCH(CONCATENATE(TEXT(C1294,"YYYY")," ",TEXT(C1294,"AAAA")),DOVIZ!$1:$1,0),0))</f>
        <v/>
      </c>
      <c r="I1294" s="44" t="str">
        <f t="shared" si="122"/>
        <v/>
      </c>
      <c r="J1294" s="45" t="b">
        <f t="shared" si="123"/>
        <v>0</v>
      </c>
      <c r="K1294" s="45" t="str">
        <f>IF(J1294=FALSE,"",IF(G1294="","",VLOOKUP(F1294,ISLER!$1:$51,2,0)*VLOOKUP(VLOOKUP(F1294,ISLER!$1:$51,3,0),DOVIZ!$1:$4,MATCH(CONCATENATE(TEXT(C1294,"YYYY")," ",TEXT(C1294,"AAAA")),DOVIZ!$1:$1,0),0)))</f>
        <v/>
      </c>
      <c r="L1294" s="45" t="str">
        <f t="shared" si="124"/>
        <v/>
      </c>
      <c r="M1294" s="74">
        <f t="shared" si="125"/>
        <v>46021</v>
      </c>
    </row>
    <row r="1295" spans="1:13" x14ac:dyDescent="0.25">
      <c r="A1295" s="40">
        <v>1346</v>
      </c>
      <c r="B1295" s="40" t="str">
        <f t="shared" si="127"/>
        <v>2025 Aralık</v>
      </c>
      <c r="C1295" s="41">
        <f t="shared" si="126"/>
        <v>46021</v>
      </c>
      <c r="D1295" s="42"/>
      <c r="E1295" s="42"/>
      <c r="F1295" s="42"/>
      <c r="G1295" s="43"/>
      <c r="H1295" s="44" t="str">
        <f>IF(G1295="","",VLOOKUP(F1295,ISLER!$1:$51,MATCH(D1295,ISLER!$1:$1,0)-2,0)*VLOOKUP(VLOOKUP(F1295,ISLER!$1:$51,MATCH(D1295,ISLER!$1:$1,0)-1,0),DOVIZ!$1:$4,MATCH(CONCATENATE(TEXT(C1295,"YYYY")," ",TEXT(C1295,"AAAA")),DOVIZ!$1:$1,0),0))</f>
        <v/>
      </c>
      <c r="I1295" s="44" t="str">
        <f t="shared" si="122"/>
        <v/>
      </c>
      <c r="J1295" s="45" t="b">
        <f t="shared" si="123"/>
        <v>0</v>
      </c>
      <c r="K1295" s="45" t="str">
        <f>IF(J1295=FALSE,"",IF(G1295="","",VLOOKUP(F1295,ISLER!$1:$51,2,0)*VLOOKUP(VLOOKUP(F1295,ISLER!$1:$51,3,0),DOVIZ!$1:$4,MATCH(CONCATENATE(TEXT(C1295,"YYYY")," ",TEXT(C1295,"AAAA")),DOVIZ!$1:$1,0),0)))</f>
        <v/>
      </c>
      <c r="L1295" s="45" t="str">
        <f t="shared" si="124"/>
        <v/>
      </c>
      <c r="M1295" s="74">
        <f t="shared" si="125"/>
        <v>46021</v>
      </c>
    </row>
    <row r="1296" spans="1:13" x14ac:dyDescent="0.25">
      <c r="A1296" s="40">
        <v>1347</v>
      </c>
      <c r="B1296" s="40" t="str">
        <f t="shared" si="127"/>
        <v>2025 Aralık</v>
      </c>
      <c r="C1296" s="41">
        <f t="shared" si="126"/>
        <v>46021</v>
      </c>
      <c r="D1296" s="42"/>
      <c r="E1296" s="42"/>
      <c r="F1296" s="42"/>
      <c r="G1296" s="43"/>
      <c r="H1296" s="44" t="str">
        <f>IF(G1296="","",VLOOKUP(F1296,ISLER!$1:$51,MATCH(D1296,ISLER!$1:$1,0)-2,0)*VLOOKUP(VLOOKUP(F1296,ISLER!$1:$51,MATCH(D1296,ISLER!$1:$1,0)-1,0),DOVIZ!$1:$4,MATCH(CONCATENATE(TEXT(C1296,"YYYY")," ",TEXT(C1296,"AAAA")),DOVIZ!$1:$1,0),0))</f>
        <v/>
      </c>
      <c r="I1296" s="44" t="str">
        <f t="shared" si="122"/>
        <v/>
      </c>
      <c r="J1296" s="45" t="b">
        <f t="shared" si="123"/>
        <v>0</v>
      </c>
      <c r="K1296" s="45" t="str">
        <f>IF(J1296=FALSE,"",IF(G1296="","",VLOOKUP(F1296,ISLER!$1:$51,2,0)*VLOOKUP(VLOOKUP(F1296,ISLER!$1:$51,3,0),DOVIZ!$1:$4,MATCH(CONCATENATE(TEXT(C1296,"YYYY")," ",TEXT(C1296,"AAAA")),DOVIZ!$1:$1,0),0)))</f>
        <v/>
      </c>
      <c r="L1296" s="45" t="str">
        <f t="shared" si="124"/>
        <v/>
      </c>
      <c r="M1296" s="74">
        <f t="shared" si="125"/>
        <v>46021</v>
      </c>
    </row>
    <row r="1297" spans="1:13" x14ac:dyDescent="0.25">
      <c r="A1297" s="40">
        <v>1348</v>
      </c>
      <c r="B1297" s="40" t="str">
        <f t="shared" si="127"/>
        <v>2025 Aralık</v>
      </c>
      <c r="C1297" s="41">
        <f t="shared" si="126"/>
        <v>46021</v>
      </c>
      <c r="D1297" s="42"/>
      <c r="E1297" s="42"/>
      <c r="F1297" s="42"/>
      <c r="G1297" s="43"/>
      <c r="H1297" s="44" t="str">
        <f>IF(G1297="","",VLOOKUP(F1297,ISLER!$1:$51,MATCH(D1297,ISLER!$1:$1,0)-2,0)*VLOOKUP(VLOOKUP(F1297,ISLER!$1:$51,MATCH(D1297,ISLER!$1:$1,0)-1,0),DOVIZ!$1:$4,MATCH(CONCATENATE(TEXT(C1297,"YYYY")," ",TEXT(C1297,"AAAA")),DOVIZ!$1:$1,0),0))</f>
        <v/>
      </c>
      <c r="I1297" s="44" t="str">
        <f t="shared" si="122"/>
        <v/>
      </c>
      <c r="J1297" s="45" t="b">
        <f t="shared" si="123"/>
        <v>0</v>
      </c>
      <c r="K1297" s="45" t="str">
        <f>IF(J1297=FALSE,"",IF(G1297="","",VLOOKUP(F1297,ISLER!$1:$51,2,0)*VLOOKUP(VLOOKUP(F1297,ISLER!$1:$51,3,0),DOVIZ!$1:$4,MATCH(CONCATENATE(TEXT(C1297,"YYYY")," ",TEXT(C1297,"AAAA")),DOVIZ!$1:$1,0),0)))</f>
        <v/>
      </c>
      <c r="L1297" s="45" t="str">
        <f t="shared" si="124"/>
        <v/>
      </c>
      <c r="M1297" s="74">
        <f t="shared" si="125"/>
        <v>46021</v>
      </c>
    </row>
    <row r="1298" spans="1:13" x14ac:dyDescent="0.25">
      <c r="A1298" s="40">
        <v>1349</v>
      </c>
      <c r="B1298" s="40" t="str">
        <f t="shared" si="127"/>
        <v>2025 Aralık</v>
      </c>
      <c r="C1298" s="41">
        <f t="shared" si="126"/>
        <v>46021</v>
      </c>
      <c r="D1298" s="42"/>
      <c r="E1298" s="42"/>
      <c r="F1298" s="42"/>
      <c r="G1298" s="43"/>
      <c r="H1298" s="44" t="str">
        <f>IF(G1298="","",VLOOKUP(F1298,ISLER!$1:$51,MATCH(D1298,ISLER!$1:$1,0)-2,0)*VLOOKUP(VLOOKUP(F1298,ISLER!$1:$51,MATCH(D1298,ISLER!$1:$1,0)-1,0),DOVIZ!$1:$4,MATCH(CONCATENATE(TEXT(C1298,"YYYY")," ",TEXT(C1298,"AAAA")),DOVIZ!$1:$1,0),0))</f>
        <v/>
      </c>
      <c r="I1298" s="44" t="str">
        <f t="shared" si="122"/>
        <v/>
      </c>
      <c r="J1298" s="45" t="b">
        <f t="shared" si="123"/>
        <v>0</v>
      </c>
      <c r="K1298" s="45" t="str">
        <f>IF(J1298=FALSE,"",IF(G1298="","",VLOOKUP(F1298,ISLER!$1:$51,2,0)*VLOOKUP(VLOOKUP(F1298,ISLER!$1:$51,3,0),DOVIZ!$1:$4,MATCH(CONCATENATE(TEXT(C1298,"YYYY")," ",TEXT(C1298,"AAAA")),DOVIZ!$1:$1,0),0)))</f>
        <v/>
      </c>
      <c r="L1298" s="45" t="str">
        <f t="shared" si="124"/>
        <v/>
      </c>
      <c r="M1298" s="74">
        <f t="shared" si="125"/>
        <v>46021</v>
      </c>
    </row>
    <row r="1299" spans="1:13" x14ac:dyDescent="0.25">
      <c r="A1299" s="40">
        <v>1350</v>
      </c>
      <c r="B1299" s="40" t="str">
        <f t="shared" si="127"/>
        <v>2025 Aralık</v>
      </c>
      <c r="C1299" s="41">
        <f t="shared" si="126"/>
        <v>46021</v>
      </c>
      <c r="D1299" s="42"/>
      <c r="E1299" s="42"/>
      <c r="F1299" s="42"/>
      <c r="G1299" s="43"/>
      <c r="H1299" s="44" t="str">
        <f>IF(G1299="","",VLOOKUP(F1299,ISLER!$1:$51,MATCH(D1299,ISLER!$1:$1,0)-2,0)*VLOOKUP(VLOOKUP(F1299,ISLER!$1:$51,MATCH(D1299,ISLER!$1:$1,0)-1,0),DOVIZ!$1:$4,MATCH(CONCATENATE(TEXT(C1299,"YYYY")," ",TEXT(C1299,"AAAA")),DOVIZ!$1:$1,0),0))</f>
        <v/>
      </c>
      <c r="I1299" s="44" t="str">
        <f t="shared" si="122"/>
        <v/>
      </c>
      <c r="J1299" s="45" t="b">
        <f t="shared" si="123"/>
        <v>0</v>
      </c>
      <c r="K1299" s="45" t="str">
        <f>IF(J1299=FALSE,"",IF(G1299="","",VLOOKUP(F1299,ISLER!$1:$51,2,0)*VLOOKUP(VLOOKUP(F1299,ISLER!$1:$51,3,0),DOVIZ!$1:$4,MATCH(CONCATENATE(TEXT(C1299,"YYYY")," ",TEXT(C1299,"AAAA")),DOVIZ!$1:$1,0),0)))</f>
        <v/>
      </c>
      <c r="L1299" s="45" t="str">
        <f t="shared" si="124"/>
        <v/>
      </c>
      <c r="M1299" s="74">
        <f t="shared" si="125"/>
        <v>46021</v>
      </c>
    </row>
    <row r="1300" spans="1:13" x14ac:dyDescent="0.25">
      <c r="A1300" s="40">
        <v>1351</v>
      </c>
      <c r="B1300" s="40" t="str">
        <f t="shared" si="127"/>
        <v>2025 Aralık</v>
      </c>
      <c r="C1300" s="41">
        <f t="shared" si="126"/>
        <v>46021</v>
      </c>
      <c r="D1300" s="42"/>
      <c r="E1300" s="42"/>
      <c r="F1300" s="42"/>
      <c r="G1300" s="43"/>
      <c r="H1300" s="44" t="str">
        <f>IF(G1300="","",VLOOKUP(F1300,ISLER!$1:$51,MATCH(D1300,ISLER!$1:$1,0)-2,0)*VLOOKUP(VLOOKUP(F1300,ISLER!$1:$51,MATCH(D1300,ISLER!$1:$1,0)-1,0),DOVIZ!$1:$4,MATCH(CONCATENATE(TEXT(C1300,"YYYY")," ",TEXT(C1300,"AAAA")),DOVIZ!$1:$1,0),0))</f>
        <v/>
      </c>
      <c r="I1300" s="44" t="str">
        <f t="shared" si="122"/>
        <v/>
      </c>
      <c r="J1300" s="45" t="b">
        <f t="shared" si="123"/>
        <v>0</v>
      </c>
      <c r="K1300" s="45" t="str">
        <f>IF(J1300=FALSE,"",IF(G1300="","",VLOOKUP(F1300,ISLER!$1:$51,2,0)*VLOOKUP(VLOOKUP(F1300,ISLER!$1:$51,3,0),DOVIZ!$1:$4,MATCH(CONCATENATE(TEXT(C1300,"YYYY")," ",TEXT(C1300,"AAAA")),DOVIZ!$1:$1,0),0)))</f>
        <v/>
      </c>
      <c r="L1300" s="45" t="str">
        <f t="shared" si="124"/>
        <v/>
      </c>
      <c r="M1300" s="74">
        <f t="shared" si="125"/>
        <v>46021</v>
      </c>
    </row>
    <row r="1301" spans="1:13" x14ac:dyDescent="0.25">
      <c r="A1301" s="40">
        <v>1352</v>
      </c>
      <c r="B1301" s="40" t="str">
        <f t="shared" si="127"/>
        <v>2025 Aralık</v>
      </c>
      <c r="C1301" s="41">
        <f t="shared" si="126"/>
        <v>46021</v>
      </c>
      <c r="D1301" s="42"/>
      <c r="E1301" s="42"/>
      <c r="F1301" s="42"/>
      <c r="G1301" s="43"/>
      <c r="H1301" s="44" t="str">
        <f>IF(G1301="","",VLOOKUP(F1301,ISLER!$1:$51,MATCH(D1301,ISLER!$1:$1,0)-2,0)*VLOOKUP(VLOOKUP(F1301,ISLER!$1:$51,MATCH(D1301,ISLER!$1:$1,0)-1,0),DOVIZ!$1:$4,MATCH(CONCATENATE(TEXT(C1301,"YYYY")," ",TEXT(C1301,"AAAA")),DOVIZ!$1:$1,0),0))</f>
        <v/>
      </c>
      <c r="I1301" s="44" t="str">
        <f t="shared" si="122"/>
        <v/>
      </c>
      <c r="J1301" s="45" t="b">
        <f t="shared" si="123"/>
        <v>0</v>
      </c>
      <c r="K1301" s="45" t="str">
        <f>IF(J1301=FALSE,"",IF(G1301="","",VLOOKUP(F1301,ISLER!$1:$51,2,0)*VLOOKUP(VLOOKUP(F1301,ISLER!$1:$51,3,0),DOVIZ!$1:$4,MATCH(CONCATENATE(TEXT(C1301,"YYYY")," ",TEXT(C1301,"AAAA")),DOVIZ!$1:$1,0),0)))</f>
        <v/>
      </c>
      <c r="L1301" s="45" t="str">
        <f t="shared" si="124"/>
        <v/>
      </c>
      <c r="M1301" s="74">
        <f t="shared" si="125"/>
        <v>46021</v>
      </c>
    </row>
    <row r="1302" spans="1:13" x14ac:dyDescent="0.25">
      <c r="A1302" s="40">
        <v>1353</v>
      </c>
      <c r="B1302" s="40" t="str">
        <f t="shared" si="127"/>
        <v>2025 Aralık</v>
      </c>
      <c r="C1302" s="41">
        <f t="shared" si="126"/>
        <v>46021</v>
      </c>
      <c r="D1302" s="42"/>
      <c r="E1302" s="42"/>
      <c r="F1302" s="42"/>
      <c r="G1302" s="43"/>
      <c r="H1302" s="44" t="str">
        <f>IF(G1302="","",VLOOKUP(F1302,ISLER!$1:$51,MATCH(D1302,ISLER!$1:$1,0)-2,0)*VLOOKUP(VLOOKUP(F1302,ISLER!$1:$51,MATCH(D1302,ISLER!$1:$1,0)-1,0),DOVIZ!$1:$4,MATCH(CONCATENATE(TEXT(C1302,"YYYY")," ",TEXT(C1302,"AAAA")),DOVIZ!$1:$1,0),0))</f>
        <v/>
      </c>
      <c r="I1302" s="44" t="str">
        <f t="shared" si="122"/>
        <v/>
      </c>
      <c r="J1302" s="45" t="b">
        <f t="shared" si="123"/>
        <v>0</v>
      </c>
      <c r="K1302" s="45" t="str">
        <f>IF(J1302=FALSE,"",IF(G1302="","",VLOOKUP(F1302,ISLER!$1:$51,2,0)*VLOOKUP(VLOOKUP(F1302,ISLER!$1:$51,3,0),DOVIZ!$1:$4,MATCH(CONCATENATE(TEXT(C1302,"YYYY")," ",TEXT(C1302,"AAAA")),DOVIZ!$1:$1,0),0)))</f>
        <v/>
      </c>
      <c r="L1302" s="45" t="str">
        <f t="shared" si="124"/>
        <v/>
      </c>
      <c r="M1302" s="74">
        <f t="shared" si="125"/>
        <v>46021</v>
      </c>
    </row>
    <row r="1303" spans="1:13" x14ac:dyDescent="0.25">
      <c r="A1303" s="40">
        <v>1354</v>
      </c>
      <c r="B1303" s="40" t="str">
        <f t="shared" si="127"/>
        <v>2025 Aralık</v>
      </c>
      <c r="C1303" s="41">
        <f t="shared" si="126"/>
        <v>46021</v>
      </c>
      <c r="D1303" s="42"/>
      <c r="E1303" s="42"/>
      <c r="F1303" s="42"/>
      <c r="G1303" s="43"/>
      <c r="H1303" s="44" t="str">
        <f>IF(G1303="","",VLOOKUP(F1303,ISLER!$1:$51,MATCH(D1303,ISLER!$1:$1,0)-2,0)*VLOOKUP(VLOOKUP(F1303,ISLER!$1:$51,MATCH(D1303,ISLER!$1:$1,0)-1,0),DOVIZ!$1:$4,MATCH(CONCATENATE(TEXT(C1303,"YYYY")," ",TEXT(C1303,"AAAA")),DOVIZ!$1:$1,0),0))</f>
        <v/>
      </c>
      <c r="I1303" s="44" t="str">
        <f t="shared" si="122"/>
        <v/>
      </c>
      <c r="J1303" s="45" t="b">
        <f t="shared" si="123"/>
        <v>0</v>
      </c>
      <c r="K1303" s="45" t="str">
        <f>IF(J1303=FALSE,"",IF(G1303="","",VLOOKUP(F1303,ISLER!$1:$51,2,0)*VLOOKUP(VLOOKUP(F1303,ISLER!$1:$51,3,0),DOVIZ!$1:$4,MATCH(CONCATENATE(TEXT(C1303,"YYYY")," ",TEXT(C1303,"AAAA")),DOVIZ!$1:$1,0),0)))</f>
        <v/>
      </c>
      <c r="L1303" s="45" t="str">
        <f t="shared" si="124"/>
        <v/>
      </c>
      <c r="M1303" s="74">
        <f t="shared" si="125"/>
        <v>46021</v>
      </c>
    </row>
    <row r="1304" spans="1:13" x14ac:dyDescent="0.25">
      <c r="A1304" s="40">
        <v>1355</v>
      </c>
      <c r="B1304" s="40" t="str">
        <f t="shared" si="127"/>
        <v>2025 Aralık</v>
      </c>
      <c r="C1304" s="41">
        <f t="shared" si="126"/>
        <v>46021</v>
      </c>
      <c r="D1304" s="42"/>
      <c r="E1304" s="42"/>
      <c r="F1304" s="42"/>
      <c r="G1304" s="43"/>
      <c r="H1304" s="44" t="str">
        <f>IF(G1304="","",VLOOKUP(F1304,ISLER!$1:$51,MATCH(D1304,ISLER!$1:$1,0)-2,0)*VLOOKUP(VLOOKUP(F1304,ISLER!$1:$51,MATCH(D1304,ISLER!$1:$1,0)-1,0),DOVIZ!$1:$4,MATCH(CONCATENATE(TEXT(C1304,"YYYY")," ",TEXT(C1304,"AAAA")),DOVIZ!$1:$1,0),0))</f>
        <v/>
      </c>
      <c r="I1304" s="44" t="str">
        <f t="shared" si="122"/>
        <v/>
      </c>
      <c r="J1304" s="45" t="b">
        <f t="shared" si="123"/>
        <v>0</v>
      </c>
      <c r="K1304" s="45" t="str">
        <f>IF(J1304=FALSE,"",IF(G1304="","",VLOOKUP(F1304,ISLER!$1:$51,2,0)*VLOOKUP(VLOOKUP(F1304,ISLER!$1:$51,3,0),DOVIZ!$1:$4,MATCH(CONCATENATE(TEXT(C1304,"YYYY")," ",TEXT(C1304,"AAAA")),DOVIZ!$1:$1,0),0)))</f>
        <v/>
      </c>
      <c r="L1304" s="45" t="str">
        <f t="shared" si="124"/>
        <v/>
      </c>
      <c r="M1304" s="74">
        <f t="shared" si="125"/>
        <v>46021</v>
      </c>
    </row>
    <row r="1305" spans="1:13" x14ac:dyDescent="0.25">
      <c r="A1305" s="40">
        <v>1356</v>
      </c>
      <c r="B1305" s="40" t="str">
        <f t="shared" si="127"/>
        <v>2025 Aralık</v>
      </c>
      <c r="C1305" s="41">
        <f t="shared" si="126"/>
        <v>46021</v>
      </c>
      <c r="D1305" s="42"/>
      <c r="E1305" s="42"/>
      <c r="F1305" s="42"/>
      <c r="G1305" s="43"/>
      <c r="H1305" s="44" t="str">
        <f>IF(G1305="","",VLOOKUP(F1305,ISLER!$1:$51,MATCH(D1305,ISLER!$1:$1,0)-2,0)*VLOOKUP(VLOOKUP(F1305,ISLER!$1:$51,MATCH(D1305,ISLER!$1:$1,0)-1,0),DOVIZ!$1:$4,MATCH(CONCATENATE(TEXT(C1305,"YYYY")," ",TEXT(C1305,"AAAA")),DOVIZ!$1:$1,0),0))</f>
        <v/>
      </c>
      <c r="I1305" s="44" t="str">
        <f t="shared" si="122"/>
        <v/>
      </c>
      <c r="J1305" s="45" t="b">
        <f t="shared" si="123"/>
        <v>0</v>
      </c>
      <c r="K1305" s="45" t="str">
        <f>IF(J1305=FALSE,"",IF(G1305="","",VLOOKUP(F1305,ISLER!$1:$51,2,0)*VLOOKUP(VLOOKUP(F1305,ISLER!$1:$51,3,0),DOVIZ!$1:$4,MATCH(CONCATENATE(TEXT(C1305,"YYYY")," ",TEXT(C1305,"AAAA")),DOVIZ!$1:$1,0),0)))</f>
        <v/>
      </c>
      <c r="L1305" s="45" t="str">
        <f t="shared" si="124"/>
        <v/>
      </c>
      <c r="M1305" s="74">
        <f t="shared" si="125"/>
        <v>46021</v>
      </c>
    </row>
    <row r="1306" spans="1:13" x14ac:dyDescent="0.25">
      <c r="A1306" s="40">
        <v>1357</v>
      </c>
      <c r="B1306" s="40" t="str">
        <f t="shared" si="127"/>
        <v>2025 Aralık</v>
      </c>
      <c r="C1306" s="41">
        <f t="shared" si="126"/>
        <v>46021</v>
      </c>
      <c r="D1306" s="42"/>
      <c r="E1306" s="42"/>
      <c r="F1306" s="42"/>
      <c r="G1306" s="43"/>
      <c r="H1306" s="44" t="str">
        <f>IF(G1306="","",VLOOKUP(F1306,ISLER!$1:$51,MATCH(D1306,ISLER!$1:$1,0)-2,0)*VLOOKUP(VLOOKUP(F1306,ISLER!$1:$51,MATCH(D1306,ISLER!$1:$1,0)-1,0),DOVIZ!$1:$4,MATCH(CONCATENATE(TEXT(C1306,"YYYY")," ",TEXT(C1306,"AAAA")),DOVIZ!$1:$1,0),0))</f>
        <v/>
      </c>
      <c r="I1306" s="44" t="str">
        <f t="shared" si="122"/>
        <v/>
      </c>
      <c r="J1306" s="45" t="b">
        <f t="shared" si="123"/>
        <v>0</v>
      </c>
      <c r="K1306" s="45" t="str">
        <f>IF(J1306=FALSE,"",IF(G1306="","",VLOOKUP(F1306,ISLER!$1:$51,2,0)*VLOOKUP(VLOOKUP(F1306,ISLER!$1:$51,3,0),DOVIZ!$1:$4,MATCH(CONCATENATE(TEXT(C1306,"YYYY")," ",TEXT(C1306,"AAAA")),DOVIZ!$1:$1,0),0)))</f>
        <v/>
      </c>
      <c r="L1306" s="45" t="str">
        <f t="shared" si="124"/>
        <v/>
      </c>
      <c r="M1306" s="74">
        <f t="shared" si="125"/>
        <v>46021</v>
      </c>
    </row>
    <row r="1307" spans="1:13" x14ac:dyDescent="0.25">
      <c r="A1307" s="40">
        <v>1358</v>
      </c>
      <c r="B1307" s="40" t="str">
        <f t="shared" si="127"/>
        <v>2025 Aralık</v>
      </c>
      <c r="C1307" s="41">
        <f t="shared" si="126"/>
        <v>46021</v>
      </c>
      <c r="D1307" s="42"/>
      <c r="E1307" s="42"/>
      <c r="F1307" s="42"/>
      <c r="G1307" s="43"/>
      <c r="H1307" s="44" t="str">
        <f>IF(G1307="","",VLOOKUP(F1307,ISLER!$1:$51,MATCH(D1307,ISLER!$1:$1,0)-2,0)*VLOOKUP(VLOOKUP(F1307,ISLER!$1:$51,MATCH(D1307,ISLER!$1:$1,0)-1,0),DOVIZ!$1:$4,MATCH(CONCATENATE(TEXT(C1307,"YYYY")," ",TEXT(C1307,"AAAA")),DOVIZ!$1:$1,0),0))</f>
        <v/>
      </c>
      <c r="I1307" s="44" t="str">
        <f t="shared" si="122"/>
        <v/>
      </c>
      <c r="J1307" s="45" t="b">
        <f t="shared" si="123"/>
        <v>0</v>
      </c>
      <c r="K1307" s="45" t="str">
        <f>IF(J1307=FALSE,"",IF(G1307="","",VLOOKUP(F1307,ISLER!$1:$51,2,0)*VLOOKUP(VLOOKUP(F1307,ISLER!$1:$51,3,0),DOVIZ!$1:$4,MATCH(CONCATENATE(TEXT(C1307,"YYYY")," ",TEXT(C1307,"AAAA")),DOVIZ!$1:$1,0),0)))</f>
        <v/>
      </c>
      <c r="L1307" s="45" t="str">
        <f t="shared" si="124"/>
        <v/>
      </c>
      <c r="M1307" s="74">
        <f t="shared" si="125"/>
        <v>46021</v>
      </c>
    </row>
    <row r="1308" spans="1:13" x14ac:dyDescent="0.25">
      <c r="A1308" s="40">
        <v>1359</v>
      </c>
      <c r="B1308" s="40" t="str">
        <f t="shared" si="127"/>
        <v>2025 Aralık</v>
      </c>
      <c r="C1308" s="41">
        <f t="shared" si="126"/>
        <v>46021</v>
      </c>
      <c r="D1308" s="42"/>
      <c r="E1308" s="42"/>
      <c r="F1308" s="42"/>
      <c r="G1308" s="43"/>
      <c r="H1308" s="44" t="str">
        <f>IF(G1308="","",VLOOKUP(F1308,ISLER!$1:$51,MATCH(D1308,ISLER!$1:$1,0)-2,0)*VLOOKUP(VLOOKUP(F1308,ISLER!$1:$51,MATCH(D1308,ISLER!$1:$1,0)-1,0),DOVIZ!$1:$4,MATCH(CONCATENATE(TEXT(C1308,"YYYY")," ",TEXT(C1308,"AAAA")),DOVIZ!$1:$1,0),0))</f>
        <v/>
      </c>
      <c r="I1308" s="44" t="str">
        <f t="shared" si="122"/>
        <v/>
      </c>
      <c r="J1308" s="45" t="b">
        <f t="shared" si="123"/>
        <v>0</v>
      </c>
      <c r="K1308" s="45" t="str">
        <f>IF(J1308=FALSE,"",IF(G1308="","",VLOOKUP(F1308,ISLER!$1:$51,2,0)*VLOOKUP(VLOOKUP(F1308,ISLER!$1:$51,3,0),DOVIZ!$1:$4,MATCH(CONCATENATE(TEXT(C1308,"YYYY")," ",TEXT(C1308,"AAAA")),DOVIZ!$1:$1,0),0)))</f>
        <v/>
      </c>
      <c r="L1308" s="45" t="str">
        <f t="shared" si="124"/>
        <v/>
      </c>
      <c r="M1308" s="74">
        <f t="shared" si="125"/>
        <v>46021</v>
      </c>
    </row>
    <row r="1309" spans="1:13" x14ac:dyDescent="0.25">
      <c r="A1309" s="40">
        <v>1360</v>
      </c>
      <c r="B1309" s="40" t="str">
        <f t="shared" si="127"/>
        <v>2025 Aralık</v>
      </c>
      <c r="C1309" s="41">
        <f t="shared" si="126"/>
        <v>46021</v>
      </c>
      <c r="D1309" s="42"/>
      <c r="E1309" s="42"/>
      <c r="F1309" s="42"/>
      <c r="G1309" s="43"/>
      <c r="H1309" s="44" t="str">
        <f>IF(G1309="","",VLOOKUP(F1309,ISLER!$1:$51,MATCH(D1309,ISLER!$1:$1,0)-2,0)*VLOOKUP(VLOOKUP(F1309,ISLER!$1:$51,MATCH(D1309,ISLER!$1:$1,0)-1,0),DOVIZ!$1:$4,MATCH(CONCATENATE(TEXT(C1309,"YYYY")," ",TEXT(C1309,"AAAA")),DOVIZ!$1:$1,0),0))</f>
        <v/>
      </c>
      <c r="I1309" s="44" t="str">
        <f t="shared" si="122"/>
        <v/>
      </c>
      <c r="J1309" s="45" t="b">
        <f t="shared" si="123"/>
        <v>0</v>
      </c>
      <c r="K1309" s="45" t="str">
        <f>IF(J1309=FALSE,"",IF(G1309="","",VLOOKUP(F1309,ISLER!$1:$51,2,0)*VLOOKUP(VLOOKUP(F1309,ISLER!$1:$51,3,0),DOVIZ!$1:$4,MATCH(CONCATENATE(TEXT(C1309,"YYYY")," ",TEXT(C1309,"AAAA")),DOVIZ!$1:$1,0),0)))</f>
        <v/>
      </c>
      <c r="L1309" s="45" t="str">
        <f t="shared" si="124"/>
        <v/>
      </c>
      <c r="M1309" s="74">
        <f t="shared" si="125"/>
        <v>46021</v>
      </c>
    </row>
    <row r="1310" spans="1:13" x14ac:dyDescent="0.25">
      <c r="A1310" s="40">
        <v>1361</v>
      </c>
      <c r="B1310" s="40" t="str">
        <f t="shared" si="127"/>
        <v>2025 Aralık</v>
      </c>
      <c r="C1310" s="41">
        <f t="shared" si="126"/>
        <v>46021</v>
      </c>
      <c r="D1310" s="42"/>
      <c r="E1310" s="42"/>
      <c r="F1310" s="42"/>
      <c r="G1310" s="43"/>
      <c r="H1310" s="44" t="str">
        <f>IF(G1310="","",VLOOKUP(F1310,ISLER!$1:$51,MATCH(D1310,ISLER!$1:$1,0)-2,0)*VLOOKUP(VLOOKUP(F1310,ISLER!$1:$51,MATCH(D1310,ISLER!$1:$1,0)-1,0),DOVIZ!$1:$4,MATCH(CONCATENATE(TEXT(C1310,"YYYY")," ",TEXT(C1310,"AAAA")),DOVIZ!$1:$1,0),0))</f>
        <v/>
      </c>
      <c r="I1310" s="44" t="str">
        <f t="shared" si="122"/>
        <v/>
      </c>
      <c r="J1310" s="45" t="b">
        <f t="shared" si="123"/>
        <v>0</v>
      </c>
      <c r="K1310" s="45" t="str">
        <f>IF(J1310=FALSE,"",IF(G1310="","",VLOOKUP(F1310,ISLER!$1:$51,2,0)*VLOOKUP(VLOOKUP(F1310,ISLER!$1:$51,3,0),DOVIZ!$1:$4,MATCH(CONCATENATE(TEXT(C1310,"YYYY")," ",TEXT(C1310,"AAAA")),DOVIZ!$1:$1,0),0)))</f>
        <v/>
      </c>
      <c r="L1310" s="45" t="str">
        <f t="shared" si="124"/>
        <v/>
      </c>
      <c r="M1310" s="74">
        <f t="shared" si="125"/>
        <v>46021</v>
      </c>
    </row>
    <row r="1311" spans="1:13" x14ac:dyDescent="0.25">
      <c r="A1311" s="40">
        <v>1362</v>
      </c>
      <c r="B1311" s="40" t="str">
        <f t="shared" si="127"/>
        <v>2025 Aralık</v>
      </c>
      <c r="C1311" s="41">
        <f t="shared" si="126"/>
        <v>46021</v>
      </c>
      <c r="D1311" s="42"/>
      <c r="E1311" s="42"/>
      <c r="F1311" s="42"/>
      <c r="G1311" s="43"/>
      <c r="H1311" s="44" t="str">
        <f>IF(G1311="","",VLOOKUP(F1311,ISLER!$1:$51,MATCH(D1311,ISLER!$1:$1,0)-2,0)*VLOOKUP(VLOOKUP(F1311,ISLER!$1:$51,MATCH(D1311,ISLER!$1:$1,0)-1,0),DOVIZ!$1:$4,MATCH(CONCATENATE(TEXT(C1311,"YYYY")," ",TEXT(C1311,"AAAA")),DOVIZ!$1:$1,0),0))</f>
        <v/>
      </c>
      <c r="I1311" s="44" t="str">
        <f t="shared" si="122"/>
        <v/>
      </c>
      <c r="J1311" s="45" t="b">
        <f t="shared" si="123"/>
        <v>0</v>
      </c>
      <c r="K1311" s="45" t="str">
        <f>IF(J1311=FALSE,"",IF(G1311="","",VLOOKUP(F1311,ISLER!$1:$51,2,0)*VLOOKUP(VLOOKUP(F1311,ISLER!$1:$51,3,0),DOVIZ!$1:$4,MATCH(CONCATENATE(TEXT(C1311,"YYYY")," ",TEXT(C1311,"AAAA")),DOVIZ!$1:$1,0),0)))</f>
        <v/>
      </c>
      <c r="L1311" s="45" t="str">
        <f t="shared" si="124"/>
        <v/>
      </c>
      <c r="M1311" s="74">
        <f t="shared" si="125"/>
        <v>46021</v>
      </c>
    </row>
    <row r="1312" spans="1:13" x14ac:dyDescent="0.25">
      <c r="A1312" s="40">
        <v>1363</v>
      </c>
      <c r="B1312" s="40" t="str">
        <f t="shared" si="127"/>
        <v>2025 Aralık</v>
      </c>
      <c r="C1312" s="41">
        <f t="shared" si="126"/>
        <v>46021</v>
      </c>
      <c r="D1312" s="42"/>
      <c r="E1312" s="42"/>
      <c r="F1312" s="42"/>
      <c r="G1312" s="43"/>
      <c r="H1312" s="44" t="str">
        <f>IF(G1312="","",VLOOKUP(F1312,ISLER!$1:$51,MATCH(D1312,ISLER!$1:$1,0)-2,0)*VLOOKUP(VLOOKUP(F1312,ISLER!$1:$51,MATCH(D1312,ISLER!$1:$1,0)-1,0),DOVIZ!$1:$4,MATCH(CONCATENATE(TEXT(C1312,"YYYY")," ",TEXT(C1312,"AAAA")),DOVIZ!$1:$1,0),0))</f>
        <v/>
      </c>
      <c r="I1312" s="44" t="str">
        <f t="shared" si="122"/>
        <v/>
      </c>
      <c r="J1312" s="45" t="b">
        <f t="shared" si="123"/>
        <v>0</v>
      </c>
      <c r="K1312" s="45" t="str">
        <f>IF(J1312=FALSE,"",IF(G1312="","",VLOOKUP(F1312,ISLER!$1:$51,2,0)*VLOOKUP(VLOOKUP(F1312,ISLER!$1:$51,3,0),DOVIZ!$1:$4,MATCH(CONCATENATE(TEXT(C1312,"YYYY")," ",TEXT(C1312,"AAAA")),DOVIZ!$1:$1,0),0)))</f>
        <v/>
      </c>
      <c r="L1312" s="45" t="str">
        <f t="shared" si="124"/>
        <v/>
      </c>
      <c r="M1312" s="74">
        <f t="shared" si="125"/>
        <v>46021</v>
      </c>
    </row>
    <row r="1313" spans="1:13" x14ac:dyDescent="0.25">
      <c r="A1313" s="40">
        <v>1364</v>
      </c>
      <c r="B1313" s="40" t="str">
        <f t="shared" si="127"/>
        <v>2025 Aralık</v>
      </c>
      <c r="C1313" s="41">
        <f t="shared" si="126"/>
        <v>46021</v>
      </c>
      <c r="D1313" s="42"/>
      <c r="E1313" s="42"/>
      <c r="F1313" s="42"/>
      <c r="G1313" s="43"/>
      <c r="H1313" s="44" t="str">
        <f>IF(G1313="","",VLOOKUP(F1313,ISLER!$1:$51,MATCH(D1313,ISLER!$1:$1,0)-2,0)*VLOOKUP(VLOOKUP(F1313,ISLER!$1:$51,MATCH(D1313,ISLER!$1:$1,0)-1,0),DOVIZ!$1:$4,MATCH(CONCATENATE(TEXT(C1313,"YYYY")," ",TEXT(C1313,"AAAA")),DOVIZ!$1:$1,0),0))</f>
        <v/>
      </c>
      <c r="I1313" s="44" t="str">
        <f t="shared" si="122"/>
        <v/>
      </c>
      <c r="J1313" s="45" t="b">
        <f t="shared" si="123"/>
        <v>0</v>
      </c>
      <c r="K1313" s="45" t="str">
        <f>IF(J1313=FALSE,"",IF(G1313="","",VLOOKUP(F1313,ISLER!$1:$51,2,0)*VLOOKUP(VLOOKUP(F1313,ISLER!$1:$51,3,0),DOVIZ!$1:$4,MATCH(CONCATENATE(TEXT(C1313,"YYYY")," ",TEXT(C1313,"AAAA")),DOVIZ!$1:$1,0),0)))</f>
        <v/>
      </c>
      <c r="L1313" s="45" t="str">
        <f t="shared" si="124"/>
        <v/>
      </c>
      <c r="M1313" s="74">
        <f t="shared" si="125"/>
        <v>46021</v>
      </c>
    </row>
    <row r="1314" spans="1:13" x14ac:dyDescent="0.25">
      <c r="A1314" s="40">
        <v>1365</v>
      </c>
      <c r="B1314" s="40" t="str">
        <f t="shared" si="127"/>
        <v>2025 Aralık</v>
      </c>
      <c r="C1314" s="41">
        <f t="shared" si="126"/>
        <v>46021</v>
      </c>
      <c r="D1314" s="42"/>
      <c r="E1314" s="42"/>
      <c r="F1314" s="42"/>
      <c r="G1314" s="43"/>
      <c r="H1314" s="44" t="str">
        <f>IF(G1314="","",VLOOKUP(F1314,ISLER!$1:$51,MATCH(D1314,ISLER!$1:$1,0)-2,0)*VLOOKUP(VLOOKUP(F1314,ISLER!$1:$51,MATCH(D1314,ISLER!$1:$1,0)-1,0),DOVIZ!$1:$4,MATCH(CONCATENATE(TEXT(C1314,"YYYY")," ",TEXT(C1314,"AAAA")),DOVIZ!$1:$1,0),0))</f>
        <v/>
      </c>
      <c r="I1314" s="44" t="str">
        <f t="shared" si="122"/>
        <v/>
      </c>
      <c r="J1314" s="45" t="b">
        <f t="shared" si="123"/>
        <v>0</v>
      </c>
      <c r="K1314" s="45" t="str">
        <f>IF(J1314=FALSE,"",IF(G1314="","",VLOOKUP(F1314,ISLER!$1:$51,2,0)*VLOOKUP(VLOOKUP(F1314,ISLER!$1:$51,3,0),DOVIZ!$1:$4,MATCH(CONCATENATE(TEXT(C1314,"YYYY")," ",TEXT(C1314,"AAAA")),DOVIZ!$1:$1,0),0)))</f>
        <v/>
      </c>
      <c r="L1314" s="45" t="str">
        <f t="shared" si="124"/>
        <v/>
      </c>
      <c r="M1314" s="74">
        <f t="shared" si="125"/>
        <v>46021</v>
      </c>
    </row>
    <row r="1315" spans="1:13" x14ac:dyDescent="0.25">
      <c r="A1315" s="40">
        <v>1366</v>
      </c>
      <c r="B1315" s="40" t="str">
        <f t="shared" si="127"/>
        <v>2025 Aralık</v>
      </c>
      <c r="C1315" s="41">
        <f t="shared" si="126"/>
        <v>46021</v>
      </c>
      <c r="D1315" s="42"/>
      <c r="E1315" s="42"/>
      <c r="F1315" s="42"/>
      <c r="G1315" s="43"/>
      <c r="H1315" s="44" t="str">
        <f>IF(G1315="","",VLOOKUP(F1315,ISLER!$1:$51,MATCH(D1315,ISLER!$1:$1,0)-2,0)*VLOOKUP(VLOOKUP(F1315,ISLER!$1:$51,MATCH(D1315,ISLER!$1:$1,0)-1,0),DOVIZ!$1:$4,MATCH(CONCATENATE(TEXT(C1315,"YYYY")," ",TEXT(C1315,"AAAA")),DOVIZ!$1:$1,0),0))</f>
        <v/>
      </c>
      <c r="I1315" s="44" t="str">
        <f t="shared" si="122"/>
        <v/>
      </c>
      <c r="J1315" s="45" t="b">
        <f t="shared" si="123"/>
        <v>0</v>
      </c>
      <c r="K1315" s="45" t="str">
        <f>IF(J1315=FALSE,"",IF(G1315="","",VLOOKUP(F1315,ISLER!$1:$51,2,0)*VLOOKUP(VLOOKUP(F1315,ISLER!$1:$51,3,0),DOVIZ!$1:$4,MATCH(CONCATENATE(TEXT(C1315,"YYYY")," ",TEXT(C1315,"AAAA")),DOVIZ!$1:$1,0),0)))</f>
        <v/>
      </c>
      <c r="L1315" s="45" t="str">
        <f t="shared" si="124"/>
        <v/>
      </c>
      <c r="M1315" s="74">
        <f t="shared" si="125"/>
        <v>46021</v>
      </c>
    </row>
    <row r="1316" spans="1:13" x14ac:dyDescent="0.25">
      <c r="A1316" s="40">
        <v>1367</v>
      </c>
      <c r="B1316" s="40" t="str">
        <f t="shared" si="127"/>
        <v>2025 Aralık</v>
      </c>
      <c r="C1316" s="41">
        <f t="shared" si="126"/>
        <v>46021</v>
      </c>
      <c r="D1316" s="42"/>
      <c r="E1316" s="42"/>
      <c r="F1316" s="42"/>
      <c r="G1316" s="43"/>
      <c r="H1316" s="44" t="str">
        <f>IF(G1316="","",VLOOKUP(F1316,ISLER!$1:$51,MATCH(D1316,ISLER!$1:$1,0)-2,0)*VLOOKUP(VLOOKUP(F1316,ISLER!$1:$51,MATCH(D1316,ISLER!$1:$1,0)-1,0),DOVIZ!$1:$4,MATCH(CONCATENATE(TEXT(C1316,"YYYY")," ",TEXT(C1316,"AAAA")),DOVIZ!$1:$1,0),0))</f>
        <v/>
      </c>
      <c r="I1316" s="44" t="str">
        <f t="shared" si="122"/>
        <v/>
      </c>
      <c r="J1316" s="45" t="b">
        <f t="shared" si="123"/>
        <v>0</v>
      </c>
      <c r="K1316" s="45" t="str">
        <f>IF(J1316=FALSE,"",IF(G1316="","",VLOOKUP(F1316,ISLER!$1:$51,2,0)*VLOOKUP(VLOOKUP(F1316,ISLER!$1:$51,3,0),DOVIZ!$1:$4,MATCH(CONCATENATE(TEXT(C1316,"YYYY")," ",TEXT(C1316,"AAAA")),DOVIZ!$1:$1,0),0)))</f>
        <v/>
      </c>
      <c r="L1316" s="45" t="str">
        <f t="shared" si="124"/>
        <v/>
      </c>
      <c r="M1316" s="74">
        <f t="shared" si="125"/>
        <v>46021</v>
      </c>
    </row>
    <row r="1317" spans="1:13" x14ac:dyDescent="0.25">
      <c r="A1317" s="40">
        <v>1368</v>
      </c>
      <c r="B1317" s="40" t="str">
        <f t="shared" si="127"/>
        <v>2025 Aralık</v>
      </c>
      <c r="C1317" s="41">
        <f t="shared" si="126"/>
        <v>46021</v>
      </c>
      <c r="D1317" s="42"/>
      <c r="E1317" s="42"/>
      <c r="F1317" s="42"/>
      <c r="G1317" s="43"/>
      <c r="H1317" s="44" t="str">
        <f>IF(G1317="","",VLOOKUP(F1317,ISLER!$1:$51,MATCH(D1317,ISLER!$1:$1,0)-2,0)*VLOOKUP(VLOOKUP(F1317,ISLER!$1:$51,MATCH(D1317,ISLER!$1:$1,0)-1,0),DOVIZ!$1:$4,MATCH(CONCATENATE(TEXT(C1317,"YYYY")," ",TEXT(C1317,"AAAA")),DOVIZ!$1:$1,0),0))</f>
        <v/>
      </c>
      <c r="I1317" s="44" t="str">
        <f t="shared" si="122"/>
        <v/>
      </c>
      <c r="J1317" s="45" t="b">
        <f t="shared" si="123"/>
        <v>0</v>
      </c>
      <c r="K1317" s="45" t="str">
        <f>IF(J1317=FALSE,"",IF(G1317="","",VLOOKUP(F1317,ISLER!$1:$51,2,0)*VLOOKUP(VLOOKUP(F1317,ISLER!$1:$51,3,0),DOVIZ!$1:$4,MATCH(CONCATENATE(TEXT(C1317,"YYYY")," ",TEXT(C1317,"AAAA")),DOVIZ!$1:$1,0),0)))</f>
        <v/>
      </c>
      <c r="L1317" s="45" t="str">
        <f t="shared" si="124"/>
        <v/>
      </c>
      <c r="M1317" s="74">
        <f t="shared" si="125"/>
        <v>46021</v>
      </c>
    </row>
    <row r="1318" spans="1:13" x14ac:dyDescent="0.25">
      <c r="A1318" s="40">
        <v>1369</v>
      </c>
      <c r="B1318" s="40" t="str">
        <f t="shared" si="127"/>
        <v>2025 Aralık</v>
      </c>
      <c r="C1318" s="41">
        <f t="shared" si="126"/>
        <v>46021</v>
      </c>
      <c r="D1318" s="42"/>
      <c r="E1318" s="42"/>
      <c r="F1318" s="42"/>
      <c r="G1318" s="43"/>
      <c r="H1318" s="44" t="str">
        <f>IF(G1318="","",VLOOKUP(F1318,ISLER!$1:$51,MATCH(D1318,ISLER!$1:$1,0)-2,0)*VLOOKUP(VLOOKUP(F1318,ISLER!$1:$51,MATCH(D1318,ISLER!$1:$1,0)-1,0),DOVIZ!$1:$4,MATCH(CONCATENATE(TEXT(C1318,"YYYY")," ",TEXT(C1318,"AAAA")),DOVIZ!$1:$1,0),0))</f>
        <v/>
      </c>
      <c r="I1318" s="44" t="str">
        <f t="shared" si="122"/>
        <v/>
      </c>
      <c r="J1318" s="45" t="b">
        <f t="shared" si="123"/>
        <v>0</v>
      </c>
      <c r="K1318" s="45" t="str">
        <f>IF(J1318=FALSE,"",IF(G1318="","",VLOOKUP(F1318,ISLER!$1:$51,2,0)*VLOOKUP(VLOOKUP(F1318,ISLER!$1:$51,3,0),DOVIZ!$1:$4,MATCH(CONCATENATE(TEXT(C1318,"YYYY")," ",TEXT(C1318,"AAAA")),DOVIZ!$1:$1,0),0)))</f>
        <v/>
      </c>
      <c r="L1318" s="45" t="str">
        <f t="shared" si="124"/>
        <v/>
      </c>
      <c r="M1318" s="74">
        <f t="shared" si="125"/>
        <v>46021</v>
      </c>
    </row>
    <row r="1319" spans="1:13" x14ac:dyDescent="0.25">
      <c r="A1319" s="40">
        <v>1370</v>
      </c>
      <c r="B1319" s="40" t="str">
        <f t="shared" si="127"/>
        <v>2025 Aralık</v>
      </c>
      <c r="C1319" s="41">
        <f t="shared" si="126"/>
        <v>46021</v>
      </c>
      <c r="D1319" s="42"/>
      <c r="E1319" s="42"/>
      <c r="F1319" s="42"/>
      <c r="G1319" s="43"/>
      <c r="H1319" s="44" t="str">
        <f>IF(G1319="","",VLOOKUP(F1319,ISLER!$1:$51,MATCH(D1319,ISLER!$1:$1,0)-2,0)*VLOOKUP(VLOOKUP(F1319,ISLER!$1:$51,MATCH(D1319,ISLER!$1:$1,0)-1,0),DOVIZ!$1:$4,MATCH(CONCATENATE(TEXT(C1319,"YYYY")," ",TEXT(C1319,"AAAA")),DOVIZ!$1:$1,0),0))</f>
        <v/>
      </c>
      <c r="I1319" s="44" t="str">
        <f t="shared" si="122"/>
        <v/>
      </c>
      <c r="J1319" s="45" t="b">
        <f t="shared" si="123"/>
        <v>0</v>
      </c>
      <c r="K1319" s="45" t="str">
        <f>IF(J1319=FALSE,"",IF(G1319="","",VLOOKUP(F1319,ISLER!$1:$51,2,0)*VLOOKUP(VLOOKUP(F1319,ISLER!$1:$51,3,0),DOVIZ!$1:$4,MATCH(CONCATENATE(TEXT(C1319,"YYYY")," ",TEXT(C1319,"AAAA")),DOVIZ!$1:$1,0),0)))</f>
        <v/>
      </c>
      <c r="L1319" s="45" t="str">
        <f t="shared" si="124"/>
        <v/>
      </c>
      <c r="M1319" s="74">
        <f t="shared" si="125"/>
        <v>46021</v>
      </c>
    </row>
    <row r="1320" spans="1:13" x14ac:dyDescent="0.25">
      <c r="A1320" s="40">
        <v>1371</v>
      </c>
      <c r="B1320" s="40" t="str">
        <f t="shared" si="127"/>
        <v>2025 Aralık</v>
      </c>
      <c r="C1320" s="41">
        <f t="shared" si="126"/>
        <v>46021</v>
      </c>
      <c r="D1320" s="42"/>
      <c r="E1320" s="42"/>
      <c r="F1320" s="42"/>
      <c r="G1320" s="43"/>
      <c r="H1320" s="44" t="str">
        <f>IF(G1320="","",VLOOKUP(F1320,ISLER!$1:$51,MATCH(D1320,ISLER!$1:$1,0)-2,0)*VLOOKUP(VLOOKUP(F1320,ISLER!$1:$51,MATCH(D1320,ISLER!$1:$1,0)-1,0),DOVIZ!$1:$4,MATCH(CONCATENATE(TEXT(C1320,"YYYY")," ",TEXT(C1320,"AAAA")),DOVIZ!$1:$1,0),0))</f>
        <v/>
      </c>
      <c r="I1320" s="44" t="str">
        <f t="shared" si="122"/>
        <v/>
      </c>
      <c r="J1320" s="45" t="b">
        <f t="shared" si="123"/>
        <v>0</v>
      </c>
      <c r="K1320" s="45" t="str">
        <f>IF(J1320=FALSE,"",IF(G1320="","",VLOOKUP(F1320,ISLER!$1:$51,2,0)*VLOOKUP(VLOOKUP(F1320,ISLER!$1:$51,3,0),DOVIZ!$1:$4,MATCH(CONCATENATE(TEXT(C1320,"YYYY")," ",TEXT(C1320,"AAAA")),DOVIZ!$1:$1,0),0)))</f>
        <v/>
      </c>
      <c r="L1320" s="45" t="str">
        <f t="shared" si="124"/>
        <v/>
      </c>
      <c r="M1320" s="74">
        <f t="shared" si="125"/>
        <v>46021</v>
      </c>
    </row>
    <row r="1321" spans="1:13" x14ac:dyDescent="0.25">
      <c r="A1321" s="40">
        <v>1372</v>
      </c>
      <c r="B1321" s="40" t="str">
        <f t="shared" si="127"/>
        <v>2025 Aralık</v>
      </c>
      <c r="C1321" s="41">
        <f t="shared" si="126"/>
        <v>46021</v>
      </c>
      <c r="D1321" s="42"/>
      <c r="E1321" s="42"/>
      <c r="F1321" s="42"/>
      <c r="G1321" s="43"/>
      <c r="H1321" s="44" t="str">
        <f>IF(G1321="","",VLOOKUP(F1321,ISLER!$1:$51,MATCH(D1321,ISLER!$1:$1,0)-2,0)*VLOOKUP(VLOOKUP(F1321,ISLER!$1:$51,MATCH(D1321,ISLER!$1:$1,0)-1,0),DOVIZ!$1:$4,MATCH(CONCATENATE(TEXT(C1321,"YYYY")," ",TEXT(C1321,"AAAA")),DOVIZ!$1:$1,0),0))</f>
        <v/>
      </c>
      <c r="I1321" s="44" t="str">
        <f t="shared" si="122"/>
        <v/>
      </c>
      <c r="J1321" s="45" t="b">
        <f t="shared" si="123"/>
        <v>0</v>
      </c>
      <c r="K1321" s="45" t="str">
        <f>IF(J1321=FALSE,"",IF(G1321="","",VLOOKUP(F1321,ISLER!$1:$51,2,0)*VLOOKUP(VLOOKUP(F1321,ISLER!$1:$51,3,0),DOVIZ!$1:$4,MATCH(CONCATENATE(TEXT(C1321,"YYYY")," ",TEXT(C1321,"AAAA")),DOVIZ!$1:$1,0),0)))</f>
        <v/>
      </c>
      <c r="L1321" s="45" t="str">
        <f t="shared" si="124"/>
        <v/>
      </c>
      <c r="M1321" s="74">
        <f t="shared" si="125"/>
        <v>46021</v>
      </c>
    </row>
    <row r="1322" spans="1:13" x14ac:dyDescent="0.25">
      <c r="A1322" s="40">
        <v>1373</v>
      </c>
      <c r="B1322" s="40" t="str">
        <f t="shared" si="127"/>
        <v>2025 Aralık</v>
      </c>
      <c r="C1322" s="41">
        <f t="shared" si="126"/>
        <v>46021</v>
      </c>
      <c r="D1322" s="42"/>
      <c r="E1322" s="42"/>
      <c r="F1322" s="42"/>
      <c r="G1322" s="43"/>
      <c r="H1322" s="44" t="str">
        <f>IF(G1322="","",VLOOKUP(F1322,ISLER!$1:$51,MATCH(D1322,ISLER!$1:$1,0)-2,0)*VLOOKUP(VLOOKUP(F1322,ISLER!$1:$51,MATCH(D1322,ISLER!$1:$1,0)-1,0),DOVIZ!$1:$4,MATCH(CONCATENATE(TEXT(C1322,"YYYY")," ",TEXT(C1322,"AAAA")),DOVIZ!$1:$1,0),0))</f>
        <v/>
      </c>
      <c r="I1322" s="44" t="str">
        <f t="shared" si="122"/>
        <v/>
      </c>
      <c r="J1322" s="45" t="b">
        <f t="shared" si="123"/>
        <v>0</v>
      </c>
      <c r="K1322" s="45" t="str">
        <f>IF(J1322=FALSE,"",IF(G1322="","",VLOOKUP(F1322,ISLER!$1:$51,2,0)*VLOOKUP(VLOOKUP(F1322,ISLER!$1:$51,3,0),DOVIZ!$1:$4,MATCH(CONCATENATE(TEXT(C1322,"YYYY")," ",TEXT(C1322,"AAAA")),DOVIZ!$1:$1,0),0)))</f>
        <v/>
      </c>
      <c r="L1322" s="45" t="str">
        <f t="shared" si="124"/>
        <v/>
      </c>
      <c r="M1322" s="74">
        <f t="shared" si="125"/>
        <v>46021</v>
      </c>
    </row>
    <row r="1323" spans="1:13" x14ac:dyDescent="0.25">
      <c r="A1323" s="40">
        <v>1374</v>
      </c>
      <c r="B1323" s="40" t="str">
        <f t="shared" si="127"/>
        <v>2025 Aralık</v>
      </c>
      <c r="C1323" s="41">
        <f t="shared" si="126"/>
        <v>46021</v>
      </c>
      <c r="D1323" s="42"/>
      <c r="E1323" s="42"/>
      <c r="F1323" s="42"/>
      <c r="G1323" s="43"/>
      <c r="H1323" s="44" t="str">
        <f>IF(G1323="","",VLOOKUP(F1323,ISLER!$1:$51,MATCH(D1323,ISLER!$1:$1,0)-2,0)*VLOOKUP(VLOOKUP(F1323,ISLER!$1:$51,MATCH(D1323,ISLER!$1:$1,0)-1,0),DOVIZ!$1:$4,MATCH(CONCATENATE(TEXT(C1323,"YYYY")," ",TEXT(C1323,"AAAA")),DOVIZ!$1:$1,0),0))</f>
        <v/>
      </c>
      <c r="I1323" s="44" t="str">
        <f t="shared" si="122"/>
        <v/>
      </c>
      <c r="J1323" s="45" t="b">
        <f t="shared" si="123"/>
        <v>0</v>
      </c>
      <c r="K1323" s="45" t="str">
        <f>IF(J1323=FALSE,"",IF(G1323="","",VLOOKUP(F1323,ISLER!$1:$51,2,0)*VLOOKUP(VLOOKUP(F1323,ISLER!$1:$51,3,0),DOVIZ!$1:$4,MATCH(CONCATENATE(TEXT(C1323,"YYYY")," ",TEXT(C1323,"AAAA")),DOVIZ!$1:$1,0),0)))</f>
        <v/>
      </c>
      <c r="L1323" s="45" t="str">
        <f t="shared" si="124"/>
        <v/>
      </c>
      <c r="M1323" s="74">
        <f t="shared" si="125"/>
        <v>46021</v>
      </c>
    </row>
    <row r="1324" spans="1:13" x14ac:dyDescent="0.25">
      <c r="A1324" s="40">
        <v>1375</v>
      </c>
      <c r="B1324" s="40" t="str">
        <f t="shared" si="127"/>
        <v>2025 Aralık</v>
      </c>
      <c r="C1324" s="41">
        <f t="shared" si="126"/>
        <v>46021</v>
      </c>
      <c r="D1324" s="42"/>
      <c r="E1324" s="42"/>
      <c r="F1324" s="42"/>
      <c r="G1324" s="43"/>
      <c r="H1324" s="44" t="str">
        <f>IF(G1324="","",VLOOKUP(F1324,ISLER!$1:$51,MATCH(D1324,ISLER!$1:$1,0)-2,0)*VLOOKUP(VLOOKUP(F1324,ISLER!$1:$51,MATCH(D1324,ISLER!$1:$1,0)-1,0),DOVIZ!$1:$4,MATCH(CONCATENATE(TEXT(C1324,"YYYY")," ",TEXT(C1324,"AAAA")),DOVIZ!$1:$1,0),0))</f>
        <v/>
      </c>
      <c r="I1324" s="44" t="str">
        <f t="shared" si="122"/>
        <v/>
      </c>
      <c r="J1324" s="45" t="b">
        <f t="shared" si="123"/>
        <v>0</v>
      </c>
      <c r="K1324" s="45" t="str">
        <f>IF(J1324=FALSE,"",IF(G1324="","",VLOOKUP(F1324,ISLER!$1:$51,2,0)*VLOOKUP(VLOOKUP(F1324,ISLER!$1:$51,3,0),DOVIZ!$1:$4,MATCH(CONCATENATE(TEXT(C1324,"YYYY")," ",TEXT(C1324,"AAAA")),DOVIZ!$1:$1,0),0)))</f>
        <v/>
      </c>
      <c r="L1324" s="45" t="str">
        <f t="shared" si="124"/>
        <v/>
      </c>
      <c r="M1324" s="74">
        <f t="shared" si="125"/>
        <v>46021</v>
      </c>
    </row>
    <row r="1325" spans="1:13" x14ac:dyDescent="0.25">
      <c r="A1325" s="40">
        <v>1376</v>
      </c>
      <c r="B1325" s="40" t="str">
        <f t="shared" si="127"/>
        <v>2025 Aralık</v>
      </c>
      <c r="C1325" s="41">
        <f t="shared" si="126"/>
        <v>46021</v>
      </c>
      <c r="D1325" s="42"/>
      <c r="E1325" s="42"/>
      <c r="F1325" s="42"/>
      <c r="G1325" s="43"/>
      <c r="H1325" s="44" t="str">
        <f>IF(G1325="","",VLOOKUP(F1325,ISLER!$1:$51,MATCH(D1325,ISLER!$1:$1,0)-2,0)*VLOOKUP(VLOOKUP(F1325,ISLER!$1:$51,MATCH(D1325,ISLER!$1:$1,0)-1,0),DOVIZ!$1:$4,MATCH(CONCATENATE(TEXT(C1325,"YYYY")," ",TEXT(C1325,"AAAA")),DOVIZ!$1:$1,0),0))</f>
        <v/>
      </c>
      <c r="I1325" s="44" t="str">
        <f t="shared" si="122"/>
        <v/>
      </c>
      <c r="J1325" s="45" t="b">
        <f t="shared" si="123"/>
        <v>0</v>
      </c>
      <c r="K1325" s="45" t="str">
        <f>IF(J1325=FALSE,"",IF(G1325="","",VLOOKUP(F1325,ISLER!$1:$51,2,0)*VLOOKUP(VLOOKUP(F1325,ISLER!$1:$51,3,0),DOVIZ!$1:$4,MATCH(CONCATENATE(TEXT(C1325,"YYYY")," ",TEXT(C1325,"AAAA")),DOVIZ!$1:$1,0),0)))</f>
        <v/>
      </c>
      <c r="L1325" s="45" t="str">
        <f t="shared" si="124"/>
        <v/>
      </c>
      <c r="M1325" s="74">
        <f t="shared" si="125"/>
        <v>46021</v>
      </c>
    </row>
    <row r="1326" spans="1:13" x14ac:dyDescent="0.25">
      <c r="A1326" s="40">
        <v>1377</v>
      </c>
      <c r="B1326" s="40" t="str">
        <f t="shared" si="127"/>
        <v>2025 Aralık</v>
      </c>
      <c r="C1326" s="41">
        <f t="shared" si="126"/>
        <v>46021</v>
      </c>
      <c r="D1326" s="42"/>
      <c r="E1326" s="42"/>
      <c r="F1326" s="42"/>
      <c r="G1326" s="43"/>
      <c r="H1326" s="44" t="str">
        <f>IF(G1326="","",VLOOKUP(F1326,ISLER!$1:$51,MATCH(D1326,ISLER!$1:$1,0)-2,0)*VLOOKUP(VLOOKUP(F1326,ISLER!$1:$51,MATCH(D1326,ISLER!$1:$1,0)-1,0),DOVIZ!$1:$4,MATCH(CONCATENATE(TEXT(C1326,"YYYY")," ",TEXT(C1326,"AAAA")),DOVIZ!$1:$1,0),0))</f>
        <v/>
      </c>
      <c r="I1326" s="44" t="str">
        <f t="shared" si="122"/>
        <v/>
      </c>
      <c r="J1326" s="45" t="b">
        <f t="shared" si="123"/>
        <v>0</v>
      </c>
      <c r="K1326" s="45" t="str">
        <f>IF(J1326=FALSE,"",IF(G1326="","",VLOOKUP(F1326,ISLER!$1:$51,2,0)*VLOOKUP(VLOOKUP(F1326,ISLER!$1:$51,3,0),DOVIZ!$1:$4,MATCH(CONCATENATE(TEXT(C1326,"YYYY")," ",TEXT(C1326,"AAAA")),DOVIZ!$1:$1,0),0)))</f>
        <v/>
      </c>
      <c r="L1326" s="45" t="str">
        <f t="shared" si="124"/>
        <v/>
      </c>
      <c r="M1326" s="74">
        <f t="shared" si="125"/>
        <v>46021</v>
      </c>
    </row>
    <row r="1327" spans="1:13" x14ac:dyDescent="0.25">
      <c r="A1327" s="40">
        <v>1378</v>
      </c>
      <c r="B1327" s="40" t="str">
        <f t="shared" si="127"/>
        <v>2025 Aralık</v>
      </c>
      <c r="C1327" s="41">
        <f t="shared" si="126"/>
        <v>46021</v>
      </c>
      <c r="D1327" s="42"/>
      <c r="E1327" s="42"/>
      <c r="F1327" s="42"/>
      <c r="G1327" s="43"/>
      <c r="H1327" s="44" t="str">
        <f>IF(G1327="","",VLOOKUP(F1327,ISLER!$1:$51,MATCH(D1327,ISLER!$1:$1,0)-2,0)*VLOOKUP(VLOOKUP(F1327,ISLER!$1:$51,MATCH(D1327,ISLER!$1:$1,0)-1,0),DOVIZ!$1:$4,MATCH(CONCATENATE(TEXT(C1327,"YYYY")," ",TEXT(C1327,"AAAA")),DOVIZ!$1:$1,0),0))</f>
        <v/>
      </c>
      <c r="I1327" s="44" t="str">
        <f t="shared" si="122"/>
        <v/>
      </c>
      <c r="J1327" s="45" t="b">
        <f t="shared" si="123"/>
        <v>0</v>
      </c>
      <c r="K1327" s="45" t="str">
        <f>IF(J1327=FALSE,"",IF(G1327="","",VLOOKUP(F1327,ISLER!$1:$51,2,0)*VLOOKUP(VLOOKUP(F1327,ISLER!$1:$51,3,0),DOVIZ!$1:$4,MATCH(CONCATENATE(TEXT(C1327,"YYYY")," ",TEXT(C1327,"AAAA")),DOVIZ!$1:$1,0),0)))</f>
        <v/>
      </c>
      <c r="L1327" s="45" t="str">
        <f t="shared" si="124"/>
        <v/>
      </c>
      <c r="M1327" s="74">
        <f t="shared" si="125"/>
        <v>46021</v>
      </c>
    </row>
    <row r="1328" spans="1:13" x14ac:dyDescent="0.25">
      <c r="A1328" s="40">
        <v>1379</v>
      </c>
      <c r="B1328" s="40" t="str">
        <f t="shared" si="127"/>
        <v>2025 Aralık</v>
      </c>
      <c r="C1328" s="41">
        <f t="shared" si="126"/>
        <v>46021</v>
      </c>
      <c r="D1328" s="42"/>
      <c r="E1328" s="42"/>
      <c r="F1328" s="42"/>
      <c r="G1328" s="43"/>
      <c r="H1328" s="44" t="str">
        <f>IF(G1328="","",VLOOKUP(F1328,ISLER!$1:$51,MATCH(D1328,ISLER!$1:$1,0)-2,0)*VLOOKUP(VLOOKUP(F1328,ISLER!$1:$51,MATCH(D1328,ISLER!$1:$1,0)-1,0),DOVIZ!$1:$4,MATCH(CONCATENATE(TEXT(C1328,"YYYY")," ",TEXT(C1328,"AAAA")),DOVIZ!$1:$1,0),0))</f>
        <v/>
      </c>
      <c r="I1328" s="44" t="str">
        <f t="shared" si="122"/>
        <v/>
      </c>
      <c r="J1328" s="45" t="b">
        <f t="shared" si="123"/>
        <v>0</v>
      </c>
      <c r="K1328" s="45" t="str">
        <f>IF(J1328=FALSE,"",IF(G1328="","",VLOOKUP(F1328,ISLER!$1:$51,2,0)*VLOOKUP(VLOOKUP(F1328,ISLER!$1:$51,3,0),DOVIZ!$1:$4,MATCH(CONCATENATE(TEXT(C1328,"YYYY")," ",TEXT(C1328,"AAAA")),DOVIZ!$1:$1,0),0)))</f>
        <v/>
      </c>
      <c r="L1328" s="45" t="str">
        <f t="shared" si="124"/>
        <v/>
      </c>
      <c r="M1328" s="74">
        <f t="shared" si="125"/>
        <v>46021</v>
      </c>
    </row>
    <row r="1329" spans="1:13" x14ac:dyDescent="0.25">
      <c r="A1329" s="40">
        <v>1380</v>
      </c>
      <c r="B1329" s="40" t="str">
        <f t="shared" si="127"/>
        <v>2025 Aralık</v>
      </c>
      <c r="C1329" s="41">
        <f t="shared" si="126"/>
        <v>46021</v>
      </c>
      <c r="D1329" s="42"/>
      <c r="E1329" s="42"/>
      <c r="F1329" s="42"/>
      <c r="G1329" s="43"/>
      <c r="H1329" s="44" t="str">
        <f>IF(G1329="","",VLOOKUP(F1329,ISLER!$1:$51,MATCH(D1329,ISLER!$1:$1,0)-2,0)*VLOOKUP(VLOOKUP(F1329,ISLER!$1:$51,MATCH(D1329,ISLER!$1:$1,0)-1,0),DOVIZ!$1:$4,MATCH(CONCATENATE(TEXT(C1329,"YYYY")," ",TEXT(C1329,"AAAA")),DOVIZ!$1:$1,0),0))</f>
        <v/>
      </c>
      <c r="I1329" s="44" t="str">
        <f t="shared" si="122"/>
        <v/>
      </c>
      <c r="J1329" s="45" t="b">
        <f t="shared" si="123"/>
        <v>0</v>
      </c>
      <c r="K1329" s="45" t="str">
        <f>IF(J1329=FALSE,"",IF(G1329="","",VLOOKUP(F1329,ISLER!$1:$51,2,0)*VLOOKUP(VLOOKUP(F1329,ISLER!$1:$51,3,0),DOVIZ!$1:$4,MATCH(CONCATENATE(TEXT(C1329,"YYYY")," ",TEXT(C1329,"AAAA")),DOVIZ!$1:$1,0),0)))</f>
        <v/>
      </c>
      <c r="L1329" s="45" t="str">
        <f t="shared" si="124"/>
        <v/>
      </c>
      <c r="M1329" s="74">
        <f t="shared" si="125"/>
        <v>46021</v>
      </c>
    </row>
    <row r="1330" spans="1:13" x14ac:dyDescent="0.25">
      <c r="A1330" s="40">
        <v>1381</v>
      </c>
      <c r="B1330" s="40" t="str">
        <f t="shared" si="127"/>
        <v>2025 Aralık</v>
      </c>
      <c r="C1330" s="41">
        <f t="shared" si="126"/>
        <v>46021</v>
      </c>
      <c r="D1330" s="42"/>
      <c r="E1330" s="42"/>
      <c r="F1330" s="42"/>
      <c r="G1330" s="43"/>
      <c r="H1330" s="44" t="str">
        <f>IF(G1330="","",VLOOKUP(F1330,ISLER!$1:$51,MATCH(D1330,ISLER!$1:$1,0)-2,0)*VLOOKUP(VLOOKUP(F1330,ISLER!$1:$51,MATCH(D1330,ISLER!$1:$1,0)-1,0),DOVIZ!$1:$4,MATCH(CONCATENATE(TEXT(C1330,"YYYY")," ",TEXT(C1330,"AAAA")),DOVIZ!$1:$1,0),0))</f>
        <v/>
      </c>
      <c r="I1330" s="44" t="str">
        <f t="shared" si="122"/>
        <v/>
      </c>
      <c r="J1330" s="45" t="b">
        <f t="shared" si="123"/>
        <v>0</v>
      </c>
      <c r="K1330" s="45" t="str">
        <f>IF(J1330=FALSE,"",IF(G1330="","",VLOOKUP(F1330,ISLER!$1:$51,2,0)*VLOOKUP(VLOOKUP(F1330,ISLER!$1:$51,3,0),DOVIZ!$1:$4,MATCH(CONCATENATE(TEXT(C1330,"YYYY")," ",TEXT(C1330,"AAAA")),DOVIZ!$1:$1,0),0)))</f>
        <v/>
      </c>
      <c r="L1330" s="45" t="str">
        <f t="shared" si="124"/>
        <v/>
      </c>
      <c r="M1330" s="74">
        <f t="shared" si="125"/>
        <v>46021</v>
      </c>
    </row>
    <row r="1331" spans="1:13" x14ac:dyDescent="0.25">
      <c r="A1331" s="40">
        <v>1382</v>
      </c>
      <c r="B1331" s="40" t="str">
        <f t="shared" si="127"/>
        <v>2025 Aralık</v>
      </c>
      <c r="C1331" s="41">
        <f t="shared" si="126"/>
        <v>46021</v>
      </c>
      <c r="D1331" s="42"/>
      <c r="E1331" s="42"/>
      <c r="F1331" s="42"/>
      <c r="G1331" s="43"/>
      <c r="H1331" s="44" t="str">
        <f>IF(G1331="","",VLOOKUP(F1331,ISLER!$1:$51,MATCH(D1331,ISLER!$1:$1,0)-2,0)*VLOOKUP(VLOOKUP(F1331,ISLER!$1:$51,MATCH(D1331,ISLER!$1:$1,0)-1,0),DOVIZ!$1:$4,MATCH(CONCATENATE(TEXT(C1331,"YYYY")," ",TEXT(C1331,"AAAA")),DOVIZ!$1:$1,0),0))</f>
        <v/>
      </c>
      <c r="I1331" s="44" t="str">
        <f t="shared" si="122"/>
        <v/>
      </c>
      <c r="J1331" s="45" t="b">
        <f t="shared" si="123"/>
        <v>0</v>
      </c>
      <c r="K1331" s="45" t="str">
        <f>IF(J1331=FALSE,"",IF(G1331="","",VLOOKUP(F1331,ISLER!$1:$51,2,0)*VLOOKUP(VLOOKUP(F1331,ISLER!$1:$51,3,0),DOVIZ!$1:$4,MATCH(CONCATENATE(TEXT(C1331,"YYYY")," ",TEXT(C1331,"AAAA")),DOVIZ!$1:$1,0),0)))</f>
        <v/>
      </c>
      <c r="L1331" s="45" t="str">
        <f t="shared" si="124"/>
        <v/>
      </c>
      <c r="M1331" s="74">
        <f t="shared" si="125"/>
        <v>46021</v>
      </c>
    </row>
    <row r="1332" spans="1:13" x14ac:dyDescent="0.25">
      <c r="A1332" s="40">
        <v>1383</v>
      </c>
      <c r="B1332" s="40" t="str">
        <f t="shared" si="127"/>
        <v>2025 Aralık</v>
      </c>
      <c r="C1332" s="41">
        <f t="shared" si="126"/>
        <v>46021</v>
      </c>
      <c r="D1332" s="42"/>
      <c r="E1332" s="42"/>
      <c r="F1332" s="42"/>
      <c r="G1332" s="43"/>
      <c r="H1332" s="44" t="str">
        <f>IF(G1332="","",VLOOKUP(F1332,ISLER!$1:$51,MATCH(D1332,ISLER!$1:$1,0)-2,0)*VLOOKUP(VLOOKUP(F1332,ISLER!$1:$51,MATCH(D1332,ISLER!$1:$1,0)-1,0),DOVIZ!$1:$4,MATCH(CONCATENATE(TEXT(C1332,"YYYY")," ",TEXT(C1332,"AAAA")),DOVIZ!$1:$1,0),0))</f>
        <v/>
      </c>
      <c r="I1332" s="44" t="str">
        <f t="shared" si="122"/>
        <v/>
      </c>
      <c r="J1332" s="45" t="b">
        <f t="shared" si="123"/>
        <v>0</v>
      </c>
      <c r="K1332" s="45" t="str">
        <f>IF(J1332=FALSE,"",IF(G1332="","",VLOOKUP(F1332,ISLER!$1:$51,2,0)*VLOOKUP(VLOOKUP(F1332,ISLER!$1:$51,3,0),DOVIZ!$1:$4,MATCH(CONCATENATE(TEXT(C1332,"YYYY")," ",TEXT(C1332,"AAAA")),DOVIZ!$1:$1,0),0)))</f>
        <v/>
      </c>
      <c r="L1332" s="45" t="str">
        <f t="shared" si="124"/>
        <v/>
      </c>
      <c r="M1332" s="74">
        <f t="shared" si="125"/>
        <v>46021</v>
      </c>
    </row>
    <row r="1333" spans="1:13" x14ac:dyDescent="0.25">
      <c r="A1333" s="40">
        <v>1384</v>
      </c>
      <c r="B1333" s="40" t="str">
        <f t="shared" si="127"/>
        <v>2025 Aralık</v>
      </c>
      <c r="C1333" s="41">
        <f t="shared" si="126"/>
        <v>46021</v>
      </c>
      <c r="D1333" s="42"/>
      <c r="E1333" s="42"/>
      <c r="F1333" s="42"/>
      <c r="G1333" s="43"/>
      <c r="H1333" s="44" t="str">
        <f>IF(G1333="","",VLOOKUP(F1333,ISLER!$1:$51,MATCH(D1333,ISLER!$1:$1,0)-2,0)*VLOOKUP(VLOOKUP(F1333,ISLER!$1:$51,MATCH(D1333,ISLER!$1:$1,0)-1,0),DOVIZ!$1:$4,MATCH(CONCATENATE(TEXT(C1333,"YYYY")," ",TEXT(C1333,"AAAA")),DOVIZ!$1:$1,0),0))</f>
        <v/>
      </c>
      <c r="I1333" s="44" t="str">
        <f t="shared" si="122"/>
        <v/>
      </c>
      <c r="J1333" s="45" t="b">
        <f t="shared" si="123"/>
        <v>0</v>
      </c>
      <c r="K1333" s="45" t="str">
        <f>IF(J1333=FALSE,"",IF(G1333="","",VLOOKUP(F1333,ISLER!$1:$51,2,0)*VLOOKUP(VLOOKUP(F1333,ISLER!$1:$51,3,0),DOVIZ!$1:$4,MATCH(CONCATENATE(TEXT(C1333,"YYYY")," ",TEXT(C1333,"AAAA")),DOVIZ!$1:$1,0),0)))</f>
        <v/>
      </c>
      <c r="L1333" s="45" t="str">
        <f t="shared" si="124"/>
        <v/>
      </c>
      <c r="M1333" s="74">
        <f t="shared" si="125"/>
        <v>46021</v>
      </c>
    </row>
    <row r="1334" spans="1:13" x14ac:dyDescent="0.25">
      <c r="A1334" s="40">
        <v>1385</v>
      </c>
      <c r="B1334" s="40" t="str">
        <f t="shared" si="127"/>
        <v>2025 Aralık</v>
      </c>
      <c r="C1334" s="41">
        <f t="shared" si="126"/>
        <v>46021</v>
      </c>
      <c r="D1334" s="42"/>
      <c r="E1334" s="42"/>
      <c r="F1334" s="42"/>
      <c r="G1334" s="43"/>
      <c r="H1334" s="44" t="str">
        <f>IF(G1334="","",VLOOKUP(F1334,ISLER!$1:$51,MATCH(D1334,ISLER!$1:$1,0)-2,0)*VLOOKUP(VLOOKUP(F1334,ISLER!$1:$51,MATCH(D1334,ISLER!$1:$1,0)-1,0),DOVIZ!$1:$4,MATCH(CONCATENATE(TEXT(C1334,"YYYY")," ",TEXT(C1334,"AAAA")),DOVIZ!$1:$1,0),0))</f>
        <v/>
      </c>
      <c r="I1334" s="44" t="str">
        <f t="shared" si="122"/>
        <v/>
      </c>
      <c r="J1334" s="45" t="b">
        <f t="shared" si="123"/>
        <v>0</v>
      </c>
      <c r="K1334" s="45" t="str">
        <f>IF(J1334=FALSE,"",IF(G1334="","",VLOOKUP(F1334,ISLER!$1:$51,2,0)*VLOOKUP(VLOOKUP(F1334,ISLER!$1:$51,3,0),DOVIZ!$1:$4,MATCH(CONCATENATE(TEXT(C1334,"YYYY")," ",TEXT(C1334,"AAAA")),DOVIZ!$1:$1,0),0)))</f>
        <v/>
      </c>
      <c r="L1334" s="45" t="str">
        <f t="shared" si="124"/>
        <v/>
      </c>
      <c r="M1334" s="74">
        <f t="shared" si="125"/>
        <v>46021</v>
      </c>
    </row>
    <row r="1335" spans="1:13" x14ac:dyDescent="0.25">
      <c r="A1335" s="40">
        <v>1386</v>
      </c>
      <c r="B1335" s="40" t="str">
        <f t="shared" si="127"/>
        <v>2025 Aralık</v>
      </c>
      <c r="C1335" s="41">
        <f t="shared" si="126"/>
        <v>46021</v>
      </c>
      <c r="D1335" s="42"/>
      <c r="E1335" s="42"/>
      <c r="F1335" s="42"/>
      <c r="G1335" s="43"/>
      <c r="H1335" s="44" t="str">
        <f>IF(G1335="","",VLOOKUP(F1335,ISLER!$1:$51,MATCH(D1335,ISLER!$1:$1,0)-2,0)*VLOOKUP(VLOOKUP(F1335,ISLER!$1:$51,MATCH(D1335,ISLER!$1:$1,0)-1,0),DOVIZ!$1:$4,MATCH(CONCATENATE(TEXT(C1335,"YYYY")," ",TEXT(C1335,"AAAA")),DOVIZ!$1:$1,0),0))</f>
        <v/>
      </c>
      <c r="I1335" s="44" t="str">
        <f t="shared" si="122"/>
        <v/>
      </c>
      <c r="J1335" s="45" t="b">
        <f t="shared" si="123"/>
        <v>0</v>
      </c>
      <c r="K1335" s="45" t="str">
        <f>IF(J1335=FALSE,"",IF(G1335="","",VLOOKUP(F1335,ISLER!$1:$51,2,0)*VLOOKUP(VLOOKUP(F1335,ISLER!$1:$51,3,0),DOVIZ!$1:$4,MATCH(CONCATENATE(TEXT(C1335,"YYYY")," ",TEXT(C1335,"AAAA")),DOVIZ!$1:$1,0),0)))</f>
        <v/>
      </c>
      <c r="L1335" s="45" t="str">
        <f t="shared" si="124"/>
        <v/>
      </c>
      <c r="M1335" s="74">
        <f t="shared" si="125"/>
        <v>46021</v>
      </c>
    </row>
    <row r="1336" spans="1:13" x14ac:dyDescent="0.25">
      <c r="A1336" s="40">
        <v>1387</v>
      </c>
      <c r="B1336" s="40" t="str">
        <f t="shared" si="127"/>
        <v>2025 Aralık</v>
      </c>
      <c r="C1336" s="41">
        <f t="shared" si="126"/>
        <v>46021</v>
      </c>
      <c r="D1336" s="42"/>
      <c r="E1336" s="42"/>
      <c r="F1336" s="42"/>
      <c r="G1336" s="43"/>
      <c r="H1336" s="44" t="str">
        <f>IF(G1336="","",VLOOKUP(F1336,ISLER!$1:$51,MATCH(D1336,ISLER!$1:$1,0)-2,0)*VLOOKUP(VLOOKUP(F1336,ISLER!$1:$51,MATCH(D1336,ISLER!$1:$1,0)-1,0),DOVIZ!$1:$4,MATCH(CONCATENATE(TEXT(C1336,"YYYY")," ",TEXT(C1336,"AAAA")),DOVIZ!$1:$1,0),0))</f>
        <v/>
      </c>
      <c r="I1336" s="44" t="str">
        <f t="shared" si="122"/>
        <v/>
      </c>
      <c r="J1336" s="45" t="b">
        <f t="shared" si="123"/>
        <v>0</v>
      </c>
      <c r="K1336" s="45" t="str">
        <f>IF(J1336=FALSE,"",IF(G1336="","",VLOOKUP(F1336,ISLER!$1:$51,2,0)*VLOOKUP(VLOOKUP(F1336,ISLER!$1:$51,3,0),DOVIZ!$1:$4,MATCH(CONCATENATE(TEXT(C1336,"YYYY")," ",TEXT(C1336,"AAAA")),DOVIZ!$1:$1,0),0)))</f>
        <v/>
      </c>
      <c r="L1336" s="45" t="str">
        <f t="shared" si="124"/>
        <v/>
      </c>
      <c r="M1336" s="74">
        <f t="shared" si="125"/>
        <v>46021</v>
      </c>
    </row>
    <row r="1337" spans="1:13" x14ac:dyDescent="0.25">
      <c r="A1337" s="40">
        <v>1388</v>
      </c>
      <c r="B1337" s="40" t="str">
        <f t="shared" si="127"/>
        <v>2025 Aralık</v>
      </c>
      <c r="C1337" s="41">
        <f t="shared" si="126"/>
        <v>46021</v>
      </c>
      <c r="D1337" s="42"/>
      <c r="E1337" s="42"/>
      <c r="F1337" s="42"/>
      <c r="G1337" s="43"/>
      <c r="H1337" s="44" t="str">
        <f>IF(G1337="","",VLOOKUP(F1337,ISLER!$1:$51,MATCH(D1337,ISLER!$1:$1,0)-2,0)*VLOOKUP(VLOOKUP(F1337,ISLER!$1:$51,MATCH(D1337,ISLER!$1:$1,0)-1,0),DOVIZ!$1:$4,MATCH(CONCATENATE(TEXT(C1337,"YYYY")," ",TEXT(C1337,"AAAA")),DOVIZ!$1:$1,0),0))</f>
        <v/>
      </c>
      <c r="I1337" s="44" t="str">
        <f t="shared" si="122"/>
        <v/>
      </c>
      <c r="J1337" s="45" t="b">
        <f t="shared" si="123"/>
        <v>0</v>
      </c>
      <c r="K1337" s="45" t="str">
        <f>IF(J1337=FALSE,"",IF(G1337="","",VLOOKUP(F1337,ISLER!$1:$51,2,0)*VLOOKUP(VLOOKUP(F1337,ISLER!$1:$51,3,0),DOVIZ!$1:$4,MATCH(CONCATENATE(TEXT(C1337,"YYYY")," ",TEXT(C1337,"AAAA")),DOVIZ!$1:$1,0),0)))</f>
        <v/>
      </c>
      <c r="L1337" s="45" t="str">
        <f t="shared" si="124"/>
        <v/>
      </c>
      <c r="M1337" s="74">
        <f t="shared" si="125"/>
        <v>46021</v>
      </c>
    </row>
    <row r="1338" spans="1:13" x14ac:dyDescent="0.25">
      <c r="A1338" s="40">
        <v>1389</v>
      </c>
      <c r="B1338" s="40" t="str">
        <f t="shared" si="127"/>
        <v>2025 Aralık</v>
      </c>
      <c r="C1338" s="41">
        <f t="shared" si="126"/>
        <v>46021</v>
      </c>
      <c r="D1338" s="42"/>
      <c r="E1338" s="42"/>
      <c r="F1338" s="42"/>
      <c r="G1338" s="43"/>
      <c r="H1338" s="44" t="str">
        <f>IF(G1338="","",VLOOKUP(F1338,ISLER!$1:$51,MATCH(D1338,ISLER!$1:$1,0)-2,0)*VLOOKUP(VLOOKUP(F1338,ISLER!$1:$51,MATCH(D1338,ISLER!$1:$1,0)-1,0),DOVIZ!$1:$4,MATCH(CONCATENATE(TEXT(C1338,"YYYY")," ",TEXT(C1338,"AAAA")),DOVIZ!$1:$1,0),0))</f>
        <v/>
      </c>
      <c r="I1338" s="44" t="str">
        <f t="shared" si="122"/>
        <v/>
      </c>
      <c r="J1338" s="45" t="b">
        <f t="shared" si="123"/>
        <v>0</v>
      </c>
      <c r="K1338" s="45" t="str">
        <f>IF(J1338=FALSE,"",IF(G1338="","",VLOOKUP(F1338,ISLER!$1:$51,2,0)*VLOOKUP(VLOOKUP(F1338,ISLER!$1:$51,3,0),DOVIZ!$1:$4,MATCH(CONCATENATE(TEXT(C1338,"YYYY")," ",TEXT(C1338,"AAAA")),DOVIZ!$1:$1,0),0)))</f>
        <v/>
      </c>
      <c r="L1338" s="45" t="str">
        <f t="shared" si="124"/>
        <v/>
      </c>
      <c r="M1338" s="74">
        <f t="shared" si="125"/>
        <v>46021</v>
      </c>
    </row>
    <row r="1339" spans="1:13" x14ac:dyDescent="0.25">
      <c r="A1339" s="40">
        <v>1390</v>
      </c>
      <c r="B1339" s="40" t="str">
        <f t="shared" si="127"/>
        <v>2025 Aralık</v>
      </c>
      <c r="C1339" s="41">
        <f t="shared" si="126"/>
        <v>46021</v>
      </c>
      <c r="D1339" s="42"/>
      <c r="E1339" s="42"/>
      <c r="F1339" s="42"/>
      <c r="G1339" s="43"/>
      <c r="H1339" s="44" t="str">
        <f>IF(G1339="","",VLOOKUP(F1339,ISLER!$1:$51,MATCH(D1339,ISLER!$1:$1,0)-2,0)*VLOOKUP(VLOOKUP(F1339,ISLER!$1:$51,MATCH(D1339,ISLER!$1:$1,0)-1,0),DOVIZ!$1:$4,MATCH(CONCATENATE(TEXT(C1339,"YYYY")," ",TEXT(C1339,"AAAA")),DOVIZ!$1:$1,0),0))</f>
        <v/>
      </c>
      <c r="I1339" s="44" t="str">
        <f t="shared" si="122"/>
        <v/>
      </c>
      <c r="J1339" s="45" t="b">
        <f t="shared" si="123"/>
        <v>0</v>
      </c>
      <c r="K1339" s="45" t="str">
        <f>IF(J1339=FALSE,"",IF(G1339="","",VLOOKUP(F1339,ISLER!$1:$51,2,0)*VLOOKUP(VLOOKUP(F1339,ISLER!$1:$51,3,0),DOVIZ!$1:$4,MATCH(CONCATENATE(TEXT(C1339,"YYYY")," ",TEXT(C1339,"AAAA")),DOVIZ!$1:$1,0),0)))</f>
        <v/>
      </c>
      <c r="L1339" s="45" t="str">
        <f t="shared" si="124"/>
        <v/>
      </c>
      <c r="M1339" s="74">
        <f t="shared" si="125"/>
        <v>46021</v>
      </c>
    </row>
    <row r="1340" spans="1:13" x14ac:dyDescent="0.25">
      <c r="A1340" s="40">
        <v>1391</v>
      </c>
      <c r="B1340" s="40" t="str">
        <f t="shared" si="127"/>
        <v>2025 Aralık</v>
      </c>
      <c r="C1340" s="41">
        <f t="shared" si="126"/>
        <v>46021</v>
      </c>
      <c r="D1340" s="42"/>
      <c r="E1340" s="42"/>
      <c r="F1340" s="42"/>
      <c r="G1340" s="43"/>
      <c r="H1340" s="44" t="str">
        <f>IF(G1340="","",VLOOKUP(F1340,ISLER!$1:$51,MATCH(D1340,ISLER!$1:$1,0)-2,0)*VLOOKUP(VLOOKUP(F1340,ISLER!$1:$51,MATCH(D1340,ISLER!$1:$1,0)-1,0),DOVIZ!$1:$4,MATCH(CONCATENATE(TEXT(C1340,"YYYY")," ",TEXT(C1340,"AAAA")),DOVIZ!$1:$1,0),0))</f>
        <v/>
      </c>
      <c r="I1340" s="44" t="str">
        <f t="shared" si="122"/>
        <v/>
      </c>
      <c r="J1340" s="45" t="b">
        <f t="shared" si="123"/>
        <v>0</v>
      </c>
      <c r="K1340" s="45" t="str">
        <f>IF(J1340=FALSE,"",IF(G1340="","",VLOOKUP(F1340,ISLER!$1:$51,2,0)*VLOOKUP(VLOOKUP(F1340,ISLER!$1:$51,3,0),DOVIZ!$1:$4,MATCH(CONCATENATE(TEXT(C1340,"YYYY")," ",TEXT(C1340,"AAAA")),DOVIZ!$1:$1,0),0)))</f>
        <v/>
      </c>
      <c r="L1340" s="45" t="str">
        <f t="shared" si="124"/>
        <v/>
      </c>
      <c r="M1340" s="74">
        <f t="shared" si="125"/>
        <v>46021</v>
      </c>
    </row>
    <row r="1341" spans="1:13" x14ac:dyDescent="0.25">
      <c r="A1341" s="40">
        <v>1393</v>
      </c>
      <c r="B1341" s="40" t="str">
        <f t="shared" si="127"/>
        <v>2025 Aralık</v>
      </c>
      <c r="C1341" s="41">
        <f t="shared" si="126"/>
        <v>46021</v>
      </c>
      <c r="D1341" s="42"/>
      <c r="E1341" s="42"/>
      <c r="F1341" s="42"/>
      <c r="G1341" s="43"/>
      <c r="H1341" s="44" t="str">
        <f>IF(G1341="","",VLOOKUP(F1341,ISLER!$1:$51,MATCH(D1341,ISLER!$1:$1,0)-2,0)*VLOOKUP(VLOOKUP(F1341,ISLER!$1:$51,MATCH(D1341,ISLER!$1:$1,0)-1,0),DOVIZ!$1:$4,MATCH(CONCATENATE(TEXT(C1341,"YYYY")," ",TEXT(C1341,"AAAA")),DOVIZ!$1:$1,0),0))</f>
        <v/>
      </c>
      <c r="I1341" s="44" t="str">
        <f t="shared" si="122"/>
        <v/>
      </c>
      <c r="J1341" s="45" t="b">
        <f t="shared" si="123"/>
        <v>0</v>
      </c>
      <c r="K1341" s="45" t="str">
        <f>IF(J1341=FALSE,"",IF(G1341="","",VLOOKUP(F1341,ISLER!$1:$51,2,0)*VLOOKUP(VLOOKUP(F1341,ISLER!$1:$51,3,0),DOVIZ!$1:$4,MATCH(CONCATENATE(TEXT(C1341,"YYYY")," ",TEXT(C1341,"AAAA")),DOVIZ!$1:$1,0),0)))</f>
        <v/>
      </c>
      <c r="L1341" s="45" t="str">
        <f t="shared" si="124"/>
        <v/>
      </c>
      <c r="M1341" s="74">
        <f t="shared" si="125"/>
        <v>46021</v>
      </c>
    </row>
    <row r="1342" spans="1:13" x14ac:dyDescent="0.25">
      <c r="A1342" s="40">
        <v>1394</v>
      </c>
      <c r="B1342" s="40" t="str">
        <f t="shared" si="127"/>
        <v>2025 Aralık</v>
      </c>
      <c r="C1342" s="41">
        <f t="shared" si="126"/>
        <v>46021</v>
      </c>
      <c r="D1342" s="42"/>
      <c r="E1342" s="42"/>
      <c r="F1342" s="42"/>
      <c r="G1342" s="43"/>
      <c r="H1342" s="44" t="str">
        <f>IF(G1342="","",VLOOKUP(F1342,ISLER!$1:$51,MATCH(D1342,ISLER!$1:$1,0)-2,0)*VLOOKUP(VLOOKUP(F1342,ISLER!$1:$51,MATCH(D1342,ISLER!$1:$1,0)-1,0),DOVIZ!$1:$4,MATCH(CONCATENATE(TEXT(C1342,"YYYY")," ",TEXT(C1342,"AAAA")),DOVIZ!$1:$1,0),0))</f>
        <v/>
      </c>
      <c r="I1342" s="44" t="str">
        <f t="shared" si="122"/>
        <v/>
      </c>
      <c r="J1342" s="45" t="b">
        <f t="shared" si="123"/>
        <v>0</v>
      </c>
      <c r="K1342" s="45" t="str">
        <f>IF(J1342=FALSE,"",IF(G1342="","",VLOOKUP(F1342,ISLER!$1:$51,2,0)*VLOOKUP(VLOOKUP(F1342,ISLER!$1:$51,3,0),DOVIZ!$1:$4,MATCH(CONCATENATE(TEXT(C1342,"YYYY")," ",TEXT(C1342,"AAAA")),DOVIZ!$1:$1,0),0)))</f>
        <v/>
      </c>
      <c r="L1342" s="45" t="str">
        <f t="shared" si="124"/>
        <v/>
      </c>
      <c r="M1342" s="74">
        <f t="shared" si="125"/>
        <v>46021</v>
      </c>
    </row>
    <row r="1343" spans="1:13" x14ac:dyDescent="0.25">
      <c r="A1343" s="40">
        <v>1395</v>
      </c>
      <c r="B1343" s="40" t="str">
        <f t="shared" si="127"/>
        <v>2025 Aralık</v>
      </c>
      <c r="C1343" s="41">
        <f t="shared" si="126"/>
        <v>46021</v>
      </c>
      <c r="D1343" s="42"/>
      <c r="E1343" s="42"/>
      <c r="F1343" s="42"/>
      <c r="G1343" s="43"/>
      <c r="H1343" s="44" t="str">
        <f>IF(G1343="","",VLOOKUP(F1343,ISLER!$1:$51,MATCH(D1343,ISLER!$1:$1,0)-2,0)*VLOOKUP(VLOOKUP(F1343,ISLER!$1:$51,MATCH(D1343,ISLER!$1:$1,0)-1,0),DOVIZ!$1:$4,MATCH(CONCATENATE(TEXT(C1343,"YYYY")," ",TEXT(C1343,"AAAA")),DOVIZ!$1:$1,0),0))</f>
        <v/>
      </c>
      <c r="I1343" s="44" t="str">
        <f t="shared" si="122"/>
        <v/>
      </c>
      <c r="J1343" s="45" t="b">
        <f t="shared" si="123"/>
        <v>0</v>
      </c>
      <c r="K1343" s="45" t="str">
        <f>IF(J1343=FALSE,"",IF(G1343="","",VLOOKUP(F1343,ISLER!$1:$51,2,0)*VLOOKUP(VLOOKUP(F1343,ISLER!$1:$51,3,0),DOVIZ!$1:$4,MATCH(CONCATENATE(TEXT(C1343,"YYYY")," ",TEXT(C1343,"AAAA")),DOVIZ!$1:$1,0),0)))</f>
        <v/>
      </c>
      <c r="L1343" s="45" t="str">
        <f t="shared" si="124"/>
        <v/>
      </c>
      <c r="M1343" s="74">
        <f t="shared" si="125"/>
        <v>46021</v>
      </c>
    </row>
    <row r="1344" spans="1:13" x14ac:dyDescent="0.25">
      <c r="A1344" s="40">
        <v>1396</v>
      </c>
      <c r="B1344" s="40" t="str">
        <f t="shared" si="127"/>
        <v>2025 Aralık</v>
      </c>
      <c r="C1344" s="41">
        <f t="shared" si="126"/>
        <v>46021</v>
      </c>
      <c r="D1344" s="42"/>
      <c r="E1344" s="42"/>
      <c r="F1344" s="42"/>
      <c r="G1344" s="43"/>
      <c r="H1344" s="44" t="str">
        <f>IF(G1344="","",VLOOKUP(F1344,ISLER!$1:$51,MATCH(D1344,ISLER!$1:$1,0)-2,0)*VLOOKUP(VLOOKUP(F1344,ISLER!$1:$51,MATCH(D1344,ISLER!$1:$1,0)-1,0),DOVIZ!$1:$4,MATCH(CONCATENATE(TEXT(C1344,"YYYY")," ",TEXT(C1344,"AAAA")),DOVIZ!$1:$1,0),0))</f>
        <v/>
      </c>
      <c r="I1344" s="44" t="str">
        <f t="shared" si="122"/>
        <v/>
      </c>
      <c r="J1344" s="45" t="b">
        <f t="shared" si="123"/>
        <v>0</v>
      </c>
      <c r="K1344" s="45" t="str">
        <f>IF(J1344=FALSE,"",IF(G1344="","",VLOOKUP(F1344,ISLER!$1:$51,2,0)*VLOOKUP(VLOOKUP(F1344,ISLER!$1:$51,3,0),DOVIZ!$1:$4,MATCH(CONCATENATE(TEXT(C1344,"YYYY")," ",TEXT(C1344,"AAAA")),DOVIZ!$1:$1,0),0)))</f>
        <v/>
      </c>
      <c r="L1344" s="45" t="str">
        <f t="shared" si="124"/>
        <v/>
      </c>
      <c r="M1344" s="74">
        <f t="shared" si="125"/>
        <v>46021</v>
      </c>
    </row>
    <row r="1345" spans="1:13" x14ac:dyDescent="0.25">
      <c r="A1345" s="40">
        <v>1397</v>
      </c>
      <c r="B1345" s="40" t="str">
        <f t="shared" si="127"/>
        <v>2025 Aralık</v>
      </c>
      <c r="C1345" s="41">
        <f t="shared" si="126"/>
        <v>46021</v>
      </c>
      <c r="D1345" s="42"/>
      <c r="E1345" s="42"/>
      <c r="F1345" s="42"/>
      <c r="G1345" s="43"/>
      <c r="H1345" s="44" t="str">
        <f>IF(G1345="","",VLOOKUP(F1345,ISLER!$1:$51,MATCH(D1345,ISLER!$1:$1,0)-2,0)*VLOOKUP(VLOOKUP(F1345,ISLER!$1:$51,MATCH(D1345,ISLER!$1:$1,0)-1,0),DOVIZ!$1:$4,MATCH(CONCATENATE(TEXT(C1345,"YYYY")," ",TEXT(C1345,"AAAA")),DOVIZ!$1:$1,0),0))</f>
        <v/>
      </c>
      <c r="I1345" s="44" t="str">
        <f t="shared" si="122"/>
        <v/>
      </c>
      <c r="J1345" s="45" t="b">
        <f t="shared" si="123"/>
        <v>0</v>
      </c>
      <c r="K1345" s="45" t="str">
        <f>IF(J1345=FALSE,"",IF(G1345="","",VLOOKUP(F1345,ISLER!$1:$51,2,0)*VLOOKUP(VLOOKUP(F1345,ISLER!$1:$51,3,0),DOVIZ!$1:$4,MATCH(CONCATENATE(TEXT(C1345,"YYYY")," ",TEXT(C1345,"AAAA")),DOVIZ!$1:$1,0),0)))</f>
        <v/>
      </c>
      <c r="L1345" s="45" t="str">
        <f t="shared" si="124"/>
        <v/>
      </c>
      <c r="M1345" s="74">
        <f t="shared" si="125"/>
        <v>46021</v>
      </c>
    </row>
    <row r="1346" spans="1:13" x14ac:dyDescent="0.25">
      <c r="A1346" s="40">
        <v>1398</v>
      </c>
      <c r="B1346" s="40" t="str">
        <f t="shared" si="127"/>
        <v>2025 Aralık</v>
      </c>
      <c r="C1346" s="41">
        <f t="shared" si="126"/>
        <v>46021</v>
      </c>
      <c r="D1346" s="42"/>
      <c r="E1346" s="42"/>
      <c r="F1346" s="42"/>
      <c r="G1346" s="43"/>
      <c r="H1346" s="44" t="str">
        <f>IF(G1346="","",VLOOKUP(F1346,ISLER!$1:$51,MATCH(D1346,ISLER!$1:$1,0)-2,0)*VLOOKUP(VLOOKUP(F1346,ISLER!$1:$51,MATCH(D1346,ISLER!$1:$1,0)-1,0),DOVIZ!$1:$4,MATCH(CONCATENATE(TEXT(C1346,"YYYY")," ",TEXT(C1346,"AAAA")),DOVIZ!$1:$1,0),0))</f>
        <v/>
      </c>
      <c r="I1346" s="44" t="str">
        <f t="shared" ref="I1346:I1409" si="128">IF(G1346="","",G1346*H1346)</f>
        <v/>
      </c>
      <c r="J1346" s="45" t="b">
        <f t="shared" ref="J1346:J1409" si="129">OR(D1346="DİŞÇİM İSTANBUL EZGİ HANIM",D1346="DİŞÇİM İSTANBUL MERVE HANIM",D1346="DİŞÇİM İSTANBUL BÜŞRA HANIM",D1346="DİŞÇİM İSTANBUL HÜLYA HANIM",D1346="DİŞÇİM İSTANBUL KEMAL BEY",D1346="DİŞÇİM İSTANBUL HAKAN BEY",D1346="DİŞÇİM İSTANBUL MUHAMMED BEY",D1346="DİŞÇİM İSTANBUL MURAT BEY")</f>
        <v>0</v>
      </c>
      <c r="K1346" s="45" t="str">
        <f>IF(J1346=FALSE,"",IF(G1346="","",VLOOKUP(F1346,ISLER!$1:$51,2,0)*VLOOKUP(VLOOKUP(F1346,ISLER!$1:$51,3,0),DOVIZ!$1:$4,MATCH(CONCATENATE(TEXT(C1346,"YYYY")," ",TEXT(C1346,"AAAA")),DOVIZ!$1:$1,0),0)))</f>
        <v/>
      </c>
      <c r="L1346" s="45" t="str">
        <f t="shared" ref="L1346:L1409" si="130">IF(K1346="","",G1346*K1346)</f>
        <v/>
      </c>
      <c r="M1346" s="74">
        <f t="shared" ref="M1346:M1409" si="131">C1346</f>
        <v>46021</v>
      </c>
    </row>
    <row r="1347" spans="1:13" x14ac:dyDescent="0.25">
      <c r="A1347" s="40">
        <v>1399</v>
      </c>
      <c r="B1347" s="40" t="str">
        <f t="shared" si="127"/>
        <v>2025 Aralık</v>
      </c>
      <c r="C1347" s="41">
        <f t="shared" si="126"/>
        <v>46021</v>
      </c>
      <c r="D1347" s="42"/>
      <c r="E1347" s="42"/>
      <c r="F1347" s="42"/>
      <c r="G1347" s="43"/>
      <c r="H1347" s="44" t="str">
        <f>IF(G1347="","",VLOOKUP(F1347,ISLER!$1:$51,MATCH(D1347,ISLER!$1:$1,0)-2,0)*VLOOKUP(VLOOKUP(F1347,ISLER!$1:$51,MATCH(D1347,ISLER!$1:$1,0)-1,0),DOVIZ!$1:$4,MATCH(CONCATENATE(TEXT(C1347,"YYYY")," ",TEXT(C1347,"AAAA")),DOVIZ!$1:$1,0),0))</f>
        <v/>
      </c>
      <c r="I1347" s="44" t="str">
        <f t="shared" si="128"/>
        <v/>
      </c>
      <c r="J1347" s="45" t="b">
        <f t="shared" si="129"/>
        <v>0</v>
      </c>
      <c r="K1347" s="45" t="str">
        <f>IF(J1347=FALSE,"",IF(G1347="","",VLOOKUP(F1347,ISLER!$1:$51,2,0)*VLOOKUP(VLOOKUP(F1347,ISLER!$1:$51,3,0),DOVIZ!$1:$4,MATCH(CONCATENATE(TEXT(C1347,"YYYY")," ",TEXT(C1347,"AAAA")),DOVIZ!$1:$1,0),0)))</f>
        <v/>
      </c>
      <c r="L1347" s="45" t="str">
        <f t="shared" si="130"/>
        <v/>
      </c>
      <c r="M1347" s="74">
        <f t="shared" si="131"/>
        <v>46021</v>
      </c>
    </row>
    <row r="1348" spans="1:13" x14ac:dyDescent="0.25">
      <c r="A1348" s="40">
        <v>1400</v>
      </c>
      <c r="B1348" s="40" t="str">
        <f t="shared" si="127"/>
        <v>2025 Aralık</v>
      </c>
      <c r="C1348" s="41">
        <f t="shared" ref="C1348:C1411" si="132">C1347</f>
        <v>46021</v>
      </c>
      <c r="D1348" s="42"/>
      <c r="E1348" s="42"/>
      <c r="F1348" s="42"/>
      <c r="G1348" s="43"/>
      <c r="H1348" s="44" t="str">
        <f>IF(G1348="","",VLOOKUP(F1348,ISLER!$1:$51,MATCH(D1348,ISLER!$1:$1,0)-2,0)*VLOOKUP(VLOOKUP(F1348,ISLER!$1:$51,MATCH(D1348,ISLER!$1:$1,0)-1,0),DOVIZ!$1:$4,MATCH(CONCATENATE(TEXT(C1348,"YYYY")," ",TEXT(C1348,"AAAA")),DOVIZ!$1:$1,0),0))</f>
        <v/>
      </c>
      <c r="I1348" s="44" t="str">
        <f t="shared" si="128"/>
        <v/>
      </c>
      <c r="J1348" s="45" t="b">
        <f t="shared" si="129"/>
        <v>0</v>
      </c>
      <c r="K1348" s="45" t="str">
        <f>IF(J1348=FALSE,"",IF(G1348="","",VLOOKUP(F1348,ISLER!$1:$51,2,0)*VLOOKUP(VLOOKUP(F1348,ISLER!$1:$51,3,0),DOVIZ!$1:$4,MATCH(CONCATENATE(TEXT(C1348,"YYYY")," ",TEXT(C1348,"AAAA")),DOVIZ!$1:$1,0),0)))</f>
        <v/>
      </c>
      <c r="L1348" s="45" t="str">
        <f t="shared" si="130"/>
        <v/>
      </c>
      <c r="M1348" s="74">
        <f t="shared" si="131"/>
        <v>46021</v>
      </c>
    </row>
    <row r="1349" spans="1:13" x14ac:dyDescent="0.25">
      <c r="A1349" s="40">
        <v>1401</v>
      </c>
      <c r="B1349" s="40" t="str">
        <f t="shared" si="127"/>
        <v>2025 Aralık</v>
      </c>
      <c r="C1349" s="41">
        <f t="shared" si="132"/>
        <v>46021</v>
      </c>
      <c r="D1349" s="42"/>
      <c r="E1349" s="42"/>
      <c r="F1349" s="42"/>
      <c r="G1349" s="43"/>
      <c r="H1349" s="44" t="str">
        <f>IF(G1349="","",VLOOKUP(F1349,ISLER!$1:$51,MATCH(D1349,ISLER!$1:$1,0)-2,0)*VLOOKUP(VLOOKUP(F1349,ISLER!$1:$51,MATCH(D1349,ISLER!$1:$1,0)-1,0),DOVIZ!$1:$4,MATCH(CONCATENATE(TEXT(C1349,"YYYY")," ",TEXT(C1349,"AAAA")),DOVIZ!$1:$1,0),0))</f>
        <v/>
      </c>
      <c r="I1349" s="44" t="str">
        <f t="shared" si="128"/>
        <v/>
      </c>
      <c r="J1349" s="45" t="b">
        <f t="shared" si="129"/>
        <v>0</v>
      </c>
      <c r="K1349" s="45" t="str">
        <f>IF(J1349=FALSE,"",IF(G1349="","",VLOOKUP(F1349,ISLER!$1:$51,2,0)*VLOOKUP(VLOOKUP(F1349,ISLER!$1:$51,3,0),DOVIZ!$1:$4,MATCH(CONCATENATE(TEXT(C1349,"YYYY")," ",TEXT(C1349,"AAAA")),DOVIZ!$1:$1,0),0)))</f>
        <v/>
      </c>
      <c r="L1349" s="45" t="str">
        <f t="shared" si="130"/>
        <v/>
      </c>
      <c r="M1349" s="74">
        <f t="shared" si="131"/>
        <v>46021</v>
      </c>
    </row>
    <row r="1350" spans="1:13" x14ac:dyDescent="0.25">
      <c r="A1350" s="40">
        <v>1402</v>
      </c>
      <c r="B1350" s="40" t="str">
        <f t="shared" si="127"/>
        <v>2025 Aralık</v>
      </c>
      <c r="C1350" s="41">
        <f t="shared" si="132"/>
        <v>46021</v>
      </c>
      <c r="D1350" s="42"/>
      <c r="E1350" s="42"/>
      <c r="F1350" s="42"/>
      <c r="G1350" s="43"/>
      <c r="H1350" s="44" t="str">
        <f>IF(G1350="","",VLOOKUP(F1350,ISLER!$1:$51,MATCH(D1350,ISLER!$1:$1,0)-2,0)*VLOOKUP(VLOOKUP(F1350,ISLER!$1:$51,MATCH(D1350,ISLER!$1:$1,0)-1,0),DOVIZ!$1:$4,MATCH(CONCATENATE(TEXT(C1350,"YYYY")," ",TEXT(C1350,"AAAA")),DOVIZ!$1:$1,0),0))</f>
        <v/>
      </c>
      <c r="I1350" s="44" t="str">
        <f t="shared" si="128"/>
        <v/>
      </c>
      <c r="J1350" s="45" t="b">
        <f t="shared" si="129"/>
        <v>0</v>
      </c>
      <c r="K1350" s="45" t="str">
        <f>IF(J1350=FALSE,"",IF(G1350="","",VLOOKUP(F1350,ISLER!$1:$51,2,0)*VLOOKUP(VLOOKUP(F1350,ISLER!$1:$51,3,0),DOVIZ!$1:$4,MATCH(CONCATENATE(TEXT(C1350,"YYYY")," ",TEXT(C1350,"AAAA")),DOVIZ!$1:$1,0),0)))</f>
        <v/>
      </c>
      <c r="L1350" s="45" t="str">
        <f t="shared" si="130"/>
        <v/>
      </c>
      <c r="M1350" s="74">
        <f t="shared" si="131"/>
        <v>46021</v>
      </c>
    </row>
    <row r="1351" spans="1:13" x14ac:dyDescent="0.25">
      <c r="A1351" s="40">
        <v>1404</v>
      </c>
      <c r="B1351" s="40" t="str">
        <f t="shared" si="127"/>
        <v>2025 Aralık</v>
      </c>
      <c r="C1351" s="41">
        <f t="shared" si="132"/>
        <v>46021</v>
      </c>
      <c r="D1351" s="42"/>
      <c r="E1351" s="42"/>
      <c r="F1351" s="42"/>
      <c r="G1351" s="43"/>
      <c r="H1351" s="44" t="str">
        <f>IF(G1351="","",VLOOKUP(F1351,ISLER!$1:$51,MATCH(D1351,ISLER!$1:$1,0)-2,0)*VLOOKUP(VLOOKUP(F1351,ISLER!$1:$51,MATCH(D1351,ISLER!$1:$1,0)-1,0),DOVIZ!$1:$4,MATCH(CONCATENATE(TEXT(C1351,"YYYY")," ",TEXT(C1351,"AAAA")),DOVIZ!$1:$1,0),0))</f>
        <v/>
      </c>
      <c r="I1351" s="44" t="str">
        <f t="shared" si="128"/>
        <v/>
      </c>
      <c r="J1351" s="45" t="b">
        <f t="shared" si="129"/>
        <v>0</v>
      </c>
      <c r="K1351" s="45" t="str">
        <f>IF(J1351=FALSE,"",IF(G1351="","",VLOOKUP(F1351,ISLER!$1:$51,2,0)*VLOOKUP(VLOOKUP(F1351,ISLER!$1:$51,3,0),DOVIZ!$1:$4,MATCH(CONCATENATE(TEXT(C1351,"YYYY")," ",TEXT(C1351,"AAAA")),DOVIZ!$1:$1,0),0)))</f>
        <v/>
      </c>
      <c r="L1351" s="45" t="str">
        <f t="shared" si="130"/>
        <v/>
      </c>
      <c r="M1351" s="74">
        <f t="shared" si="131"/>
        <v>46021</v>
      </c>
    </row>
    <row r="1352" spans="1:13" x14ac:dyDescent="0.25">
      <c r="A1352" s="40">
        <v>1405</v>
      </c>
      <c r="B1352" s="40" t="str">
        <f t="shared" si="127"/>
        <v>2025 Aralık</v>
      </c>
      <c r="C1352" s="41">
        <f t="shared" si="132"/>
        <v>46021</v>
      </c>
      <c r="D1352" s="42"/>
      <c r="E1352" s="42"/>
      <c r="F1352" s="42"/>
      <c r="G1352" s="43"/>
      <c r="H1352" s="44" t="str">
        <f>IF(G1352="","",VLOOKUP(F1352,ISLER!$1:$51,MATCH(D1352,ISLER!$1:$1,0)-2,0)*VLOOKUP(VLOOKUP(F1352,ISLER!$1:$51,MATCH(D1352,ISLER!$1:$1,0)-1,0),DOVIZ!$1:$4,MATCH(CONCATENATE(TEXT(C1352,"YYYY")," ",TEXT(C1352,"AAAA")),DOVIZ!$1:$1,0),0))</f>
        <v/>
      </c>
      <c r="I1352" s="44" t="str">
        <f t="shared" si="128"/>
        <v/>
      </c>
      <c r="J1352" s="45" t="b">
        <f t="shared" si="129"/>
        <v>0</v>
      </c>
      <c r="K1352" s="45" t="str">
        <f>IF(J1352=FALSE,"",IF(G1352="","",VLOOKUP(F1352,ISLER!$1:$51,2,0)*VLOOKUP(VLOOKUP(F1352,ISLER!$1:$51,3,0),DOVIZ!$1:$4,MATCH(CONCATENATE(TEXT(C1352,"YYYY")," ",TEXT(C1352,"AAAA")),DOVIZ!$1:$1,0),0)))</f>
        <v/>
      </c>
      <c r="L1352" s="45" t="str">
        <f t="shared" si="130"/>
        <v/>
      </c>
      <c r="M1352" s="74">
        <f t="shared" si="131"/>
        <v>46021</v>
      </c>
    </row>
    <row r="1353" spans="1:13" x14ac:dyDescent="0.25">
      <c r="A1353" s="40">
        <v>1406</v>
      </c>
      <c r="B1353" s="40" t="str">
        <f t="shared" si="127"/>
        <v>2025 Aralık</v>
      </c>
      <c r="C1353" s="41">
        <f t="shared" si="132"/>
        <v>46021</v>
      </c>
      <c r="D1353" s="42"/>
      <c r="E1353" s="42"/>
      <c r="F1353" s="42"/>
      <c r="G1353" s="43"/>
      <c r="H1353" s="44" t="str">
        <f>IF(G1353="","",VLOOKUP(F1353,ISLER!$1:$51,MATCH(D1353,ISLER!$1:$1,0)-2,0)*VLOOKUP(VLOOKUP(F1353,ISLER!$1:$51,MATCH(D1353,ISLER!$1:$1,0)-1,0),DOVIZ!$1:$4,MATCH(CONCATENATE(TEXT(C1353,"YYYY")," ",TEXT(C1353,"AAAA")),DOVIZ!$1:$1,0),0))</f>
        <v/>
      </c>
      <c r="I1353" s="44" t="str">
        <f t="shared" si="128"/>
        <v/>
      </c>
      <c r="J1353" s="45" t="b">
        <f t="shared" si="129"/>
        <v>0</v>
      </c>
      <c r="K1353" s="45" t="str">
        <f>IF(J1353=FALSE,"",IF(G1353="","",VLOOKUP(F1353,ISLER!$1:$51,2,0)*VLOOKUP(VLOOKUP(F1353,ISLER!$1:$51,3,0),DOVIZ!$1:$4,MATCH(CONCATENATE(TEXT(C1353,"YYYY")," ",TEXT(C1353,"AAAA")),DOVIZ!$1:$1,0),0)))</f>
        <v/>
      </c>
      <c r="L1353" s="45" t="str">
        <f t="shared" si="130"/>
        <v/>
      </c>
      <c r="M1353" s="74">
        <f t="shared" si="131"/>
        <v>46021</v>
      </c>
    </row>
    <row r="1354" spans="1:13" x14ac:dyDescent="0.25">
      <c r="A1354" s="40">
        <v>1407</v>
      </c>
      <c r="B1354" s="40" t="str">
        <f t="shared" si="127"/>
        <v>2025 Aralık</v>
      </c>
      <c r="C1354" s="41">
        <f t="shared" si="132"/>
        <v>46021</v>
      </c>
      <c r="D1354" s="42"/>
      <c r="E1354" s="42"/>
      <c r="F1354" s="42"/>
      <c r="G1354" s="43"/>
      <c r="H1354" s="44" t="str">
        <f>IF(G1354="","",VLOOKUP(F1354,ISLER!$1:$51,MATCH(D1354,ISLER!$1:$1,0)-2,0)*VLOOKUP(VLOOKUP(F1354,ISLER!$1:$51,MATCH(D1354,ISLER!$1:$1,0)-1,0),DOVIZ!$1:$4,MATCH(CONCATENATE(TEXT(C1354,"YYYY")," ",TEXT(C1354,"AAAA")),DOVIZ!$1:$1,0),0))</f>
        <v/>
      </c>
      <c r="I1354" s="44" t="str">
        <f t="shared" si="128"/>
        <v/>
      </c>
      <c r="J1354" s="45" t="b">
        <f t="shared" si="129"/>
        <v>0</v>
      </c>
      <c r="K1354" s="45" t="str">
        <f>IF(J1354=FALSE,"",IF(G1354="","",VLOOKUP(F1354,ISLER!$1:$51,2,0)*VLOOKUP(VLOOKUP(F1354,ISLER!$1:$51,3,0),DOVIZ!$1:$4,MATCH(CONCATENATE(TEXT(C1354,"YYYY")," ",TEXT(C1354,"AAAA")),DOVIZ!$1:$1,0),0)))</f>
        <v/>
      </c>
      <c r="L1354" s="45" t="str">
        <f t="shared" si="130"/>
        <v/>
      </c>
      <c r="M1354" s="74">
        <f t="shared" si="131"/>
        <v>46021</v>
      </c>
    </row>
    <row r="1355" spans="1:13" x14ac:dyDescent="0.25">
      <c r="A1355" s="40">
        <v>1408</v>
      </c>
      <c r="B1355" s="40" t="str">
        <f t="shared" si="127"/>
        <v>2025 Aralık</v>
      </c>
      <c r="C1355" s="41">
        <f t="shared" si="132"/>
        <v>46021</v>
      </c>
      <c r="D1355" s="42"/>
      <c r="E1355" s="42"/>
      <c r="F1355" s="42"/>
      <c r="G1355" s="43"/>
      <c r="H1355" s="44" t="str">
        <f>IF(G1355="","",VLOOKUP(F1355,ISLER!$1:$51,MATCH(D1355,ISLER!$1:$1,0)-2,0)*VLOOKUP(VLOOKUP(F1355,ISLER!$1:$51,MATCH(D1355,ISLER!$1:$1,0)-1,0),DOVIZ!$1:$4,MATCH(CONCATENATE(TEXT(C1355,"YYYY")," ",TEXT(C1355,"AAAA")),DOVIZ!$1:$1,0),0))</f>
        <v/>
      </c>
      <c r="I1355" s="44" t="str">
        <f t="shared" si="128"/>
        <v/>
      </c>
      <c r="J1355" s="45" t="b">
        <f t="shared" si="129"/>
        <v>0</v>
      </c>
      <c r="K1355" s="45" t="str">
        <f>IF(J1355=FALSE,"",IF(G1355="","",VLOOKUP(F1355,ISLER!$1:$51,2,0)*VLOOKUP(VLOOKUP(F1355,ISLER!$1:$51,3,0),DOVIZ!$1:$4,MATCH(CONCATENATE(TEXT(C1355,"YYYY")," ",TEXT(C1355,"AAAA")),DOVIZ!$1:$1,0),0)))</f>
        <v/>
      </c>
      <c r="L1355" s="45" t="str">
        <f t="shared" si="130"/>
        <v/>
      </c>
      <c r="M1355" s="74">
        <f t="shared" si="131"/>
        <v>46021</v>
      </c>
    </row>
    <row r="1356" spans="1:13" x14ac:dyDescent="0.25">
      <c r="A1356" s="40">
        <v>1409</v>
      </c>
      <c r="B1356" s="40" t="str">
        <f t="shared" ref="B1356:B1417" si="133">CONCATENATE(TEXT(C1356,"YYYY")," ",TEXT(C1356,"AAAA"))</f>
        <v>2025 Aralık</v>
      </c>
      <c r="C1356" s="41">
        <f t="shared" si="132"/>
        <v>46021</v>
      </c>
      <c r="D1356" s="42"/>
      <c r="E1356" s="42"/>
      <c r="F1356" s="42"/>
      <c r="G1356" s="43"/>
      <c r="H1356" s="44" t="str">
        <f>IF(G1356="","",VLOOKUP(F1356,ISLER!$1:$51,MATCH(D1356,ISLER!$1:$1,0)-2,0)*VLOOKUP(VLOOKUP(F1356,ISLER!$1:$51,MATCH(D1356,ISLER!$1:$1,0)-1,0),DOVIZ!$1:$4,MATCH(CONCATENATE(TEXT(C1356,"YYYY")," ",TEXT(C1356,"AAAA")),DOVIZ!$1:$1,0),0))</f>
        <v/>
      </c>
      <c r="I1356" s="44" t="str">
        <f t="shared" si="128"/>
        <v/>
      </c>
      <c r="J1356" s="45" t="b">
        <f t="shared" si="129"/>
        <v>0</v>
      </c>
      <c r="K1356" s="45" t="str">
        <f>IF(J1356=FALSE,"",IF(G1356="","",VLOOKUP(F1356,ISLER!$1:$51,2,0)*VLOOKUP(VLOOKUP(F1356,ISLER!$1:$51,3,0),DOVIZ!$1:$4,MATCH(CONCATENATE(TEXT(C1356,"YYYY")," ",TEXT(C1356,"AAAA")),DOVIZ!$1:$1,0),0)))</f>
        <v/>
      </c>
      <c r="L1356" s="45" t="str">
        <f t="shared" si="130"/>
        <v/>
      </c>
      <c r="M1356" s="74">
        <f t="shared" si="131"/>
        <v>46021</v>
      </c>
    </row>
    <row r="1357" spans="1:13" x14ac:dyDescent="0.25">
      <c r="A1357" s="40">
        <v>1410</v>
      </c>
      <c r="B1357" s="40" t="str">
        <f t="shared" si="133"/>
        <v>2025 Aralık</v>
      </c>
      <c r="C1357" s="41">
        <f t="shared" si="132"/>
        <v>46021</v>
      </c>
      <c r="D1357" s="42"/>
      <c r="E1357" s="42"/>
      <c r="F1357" s="42"/>
      <c r="G1357" s="43"/>
      <c r="H1357" s="44" t="str">
        <f>IF(G1357="","",VLOOKUP(F1357,ISLER!$1:$51,MATCH(D1357,ISLER!$1:$1,0)-2,0)*VLOOKUP(VLOOKUP(F1357,ISLER!$1:$51,MATCH(D1357,ISLER!$1:$1,0)-1,0),DOVIZ!$1:$4,MATCH(CONCATENATE(TEXT(C1357,"YYYY")," ",TEXT(C1357,"AAAA")),DOVIZ!$1:$1,0),0))</f>
        <v/>
      </c>
      <c r="I1357" s="44" t="str">
        <f t="shared" si="128"/>
        <v/>
      </c>
      <c r="J1357" s="45" t="b">
        <f t="shared" si="129"/>
        <v>0</v>
      </c>
      <c r="K1357" s="45" t="str">
        <f>IF(J1357=FALSE,"",IF(G1357="","",VLOOKUP(F1357,ISLER!$1:$51,2,0)*VLOOKUP(VLOOKUP(F1357,ISLER!$1:$51,3,0),DOVIZ!$1:$4,MATCH(CONCATENATE(TEXT(C1357,"YYYY")," ",TEXT(C1357,"AAAA")),DOVIZ!$1:$1,0),0)))</f>
        <v/>
      </c>
      <c r="L1357" s="45" t="str">
        <f t="shared" si="130"/>
        <v/>
      </c>
      <c r="M1357" s="74">
        <f t="shared" si="131"/>
        <v>46021</v>
      </c>
    </row>
    <row r="1358" spans="1:13" x14ac:dyDescent="0.25">
      <c r="A1358" s="40">
        <v>1411</v>
      </c>
      <c r="B1358" s="40" t="str">
        <f t="shared" si="133"/>
        <v>2025 Aralık</v>
      </c>
      <c r="C1358" s="41">
        <f t="shared" si="132"/>
        <v>46021</v>
      </c>
      <c r="D1358" s="42"/>
      <c r="E1358" s="42"/>
      <c r="F1358" s="42"/>
      <c r="G1358" s="43"/>
      <c r="H1358" s="44" t="str">
        <f>IF(G1358="","",VLOOKUP(F1358,ISLER!$1:$51,MATCH(D1358,ISLER!$1:$1,0)-2,0)*VLOOKUP(VLOOKUP(F1358,ISLER!$1:$51,MATCH(D1358,ISLER!$1:$1,0)-1,0),DOVIZ!$1:$4,MATCH(CONCATENATE(TEXT(C1358,"YYYY")," ",TEXT(C1358,"AAAA")),DOVIZ!$1:$1,0),0))</f>
        <v/>
      </c>
      <c r="I1358" s="44" t="str">
        <f t="shared" si="128"/>
        <v/>
      </c>
      <c r="J1358" s="45" t="b">
        <f t="shared" si="129"/>
        <v>0</v>
      </c>
      <c r="K1358" s="45" t="str">
        <f>IF(J1358=FALSE,"",IF(G1358="","",VLOOKUP(F1358,ISLER!$1:$51,2,0)*VLOOKUP(VLOOKUP(F1358,ISLER!$1:$51,3,0),DOVIZ!$1:$4,MATCH(CONCATENATE(TEXT(C1358,"YYYY")," ",TEXT(C1358,"AAAA")),DOVIZ!$1:$1,0),0)))</f>
        <v/>
      </c>
      <c r="L1358" s="45" t="str">
        <f t="shared" si="130"/>
        <v/>
      </c>
      <c r="M1358" s="74">
        <f t="shared" si="131"/>
        <v>46021</v>
      </c>
    </row>
    <row r="1359" spans="1:13" x14ac:dyDescent="0.25">
      <c r="A1359" s="40">
        <v>1412</v>
      </c>
      <c r="B1359" s="40" t="str">
        <f t="shared" si="133"/>
        <v>2025 Aralık</v>
      </c>
      <c r="C1359" s="41">
        <f t="shared" si="132"/>
        <v>46021</v>
      </c>
      <c r="D1359" s="42"/>
      <c r="E1359" s="42"/>
      <c r="F1359" s="42"/>
      <c r="G1359" s="43"/>
      <c r="H1359" s="44" t="str">
        <f>IF(G1359="","",VLOOKUP(F1359,ISLER!$1:$51,MATCH(D1359,ISLER!$1:$1,0)-2,0)*VLOOKUP(VLOOKUP(F1359,ISLER!$1:$51,MATCH(D1359,ISLER!$1:$1,0)-1,0),DOVIZ!$1:$4,MATCH(CONCATENATE(TEXT(C1359,"YYYY")," ",TEXT(C1359,"AAAA")),DOVIZ!$1:$1,0),0))</f>
        <v/>
      </c>
      <c r="I1359" s="44" t="str">
        <f t="shared" si="128"/>
        <v/>
      </c>
      <c r="J1359" s="45" t="b">
        <f t="shared" si="129"/>
        <v>0</v>
      </c>
      <c r="K1359" s="45" t="str">
        <f>IF(J1359=FALSE,"",IF(G1359="","",VLOOKUP(F1359,ISLER!$1:$51,2,0)*VLOOKUP(VLOOKUP(F1359,ISLER!$1:$51,3,0),DOVIZ!$1:$4,MATCH(CONCATENATE(TEXT(C1359,"YYYY")," ",TEXT(C1359,"AAAA")),DOVIZ!$1:$1,0),0)))</f>
        <v/>
      </c>
      <c r="L1359" s="45" t="str">
        <f t="shared" si="130"/>
        <v/>
      </c>
      <c r="M1359" s="74">
        <f t="shared" si="131"/>
        <v>46021</v>
      </c>
    </row>
    <row r="1360" spans="1:13" x14ac:dyDescent="0.25">
      <c r="A1360" s="40">
        <v>1414</v>
      </c>
      <c r="B1360" s="40" t="str">
        <f t="shared" si="133"/>
        <v>2025 Aralık</v>
      </c>
      <c r="C1360" s="41">
        <f t="shared" si="132"/>
        <v>46021</v>
      </c>
      <c r="D1360" s="42"/>
      <c r="E1360" s="42"/>
      <c r="F1360" s="42"/>
      <c r="G1360" s="43"/>
      <c r="H1360" s="44" t="str">
        <f>IF(G1360="","",VLOOKUP(F1360,ISLER!$1:$51,MATCH(D1360,ISLER!$1:$1,0)-2,0)*VLOOKUP(VLOOKUP(F1360,ISLER!$1:$51,MATCH(D1360,ISLER!$1:$1,0)-1,0),DOVIZ!$1:$4,MATCH(CONCATENATE(TEXT(C1360,"YYYY")," ",TEXT(C1360,"AAAA")),DOVIZ!$1:$1,0),0))</f>
        <v/>
      </c>
      <c r="I1360" s="44" t="str">
        <f t="shared" si="128"/>
        <v/>
      </c>
      <c r="J1360" s="45" t="b">
        <f t="shared" si="129"/>
        <v>0</v>
      </c>
      <c r="K1360" s="45" t="str">
        <f>IF(J1360=FALSE,"",IF(G1360="","",VLOOKUP(F1360,ISLER!$1:$51,2,0)*VLOOKUP(VLOOKUP(F1360,ISLER!$1:$51,3,0),DOVIZ!$1:$4,MATCH(CONCATENATE(TEXT(C1360,"YYYY")," ",TEXT(C1360,"AAAA")),DOVIZ!$1:$1,0),0)))</f>
        <v/>
      </c>
      <c r="L1360" s="45" t="str">
        <f t="shared" si="130"/>
        <v/>
      </c>
      <c r="M1360" s="74">
        <f t="shared" si="131"/>
        <v>46021</v>
      </c>
    </row>
    <row r="1361" spans="1:13" x14ac:dyDescent="0.25">
      <c r="A1361" s="40">
        <v>1415</v>
      </c>
      <c r="B1361" s="40" t="str">
        <f t="shared" si="133"/>
        <v>2025 Aralık</v>
      </c>
      <c r="C1361" s="41">
        <f t="shared" si="132"/>
        <v>46021</v>
      </c>
      <c r="D1361" s="42"/>
      <c r="E1361" s="42"/>
      <c r="F1361" s="42"/>
      <c r="G1361" s="43"/>
      <c r="H1361" s="44" t="str">
        <f>IF(G1361="","",VLOOKUP(F1361,ISLER!$1:$51,MATCH(D1361,ISLER!$1:$1,0)-2,0)*VLOOKUP(VLOOKUP(F1361,ISLER!$1:$51,MATCH(D1361,ISLER!$1:$1,0)-1,0),DOVIZ!$1:$4,MATCH(CONCATENATE(TEXT(C1361,"YYYY")," ",TEXT(C1361,"AAAA")),DOVIZ!$1:$1,0),0))</f>
        <v/>
      </c>
      <c r="I1361" s="44" t="str">
        <f t="shared" si="128"/>
        <v/>
      </c>
      <c r="J1361" s="45" t="b">
        <f t="shared" si="129"/>
        <v>0</v>
      </c>
      <c r="K1361" s="45" t="str">
        <f>IF(J1361=FALSE,"",IF(G1361="","",VLOOKUP(F1361,ISLER!$1:$51,2,0)*VLOOKUP(VLOOKUP(F1361,ISLER!$1:$51,3,0),DOVIZ!$1:$4,MATCH(CONCATENATE(TEXT(C1361,"YYYY")," ",TEXT(C1361,"AAAA")),DOVIZ!$1:$1,0),0)))</f>
        <v/>
      </c>
      <c r="L1361" s="45" t="str">
        <f t="shared" si="130"/>
        <v/>
      </c>
      <c r="M1361" s="74">
        <f t="shared" si="131"/>
        <v>46021</v>
      </c>
    </row>
    <row r="1362" spans="1:13" x14ac:dyDescent="0.25">
      <c r="A1362" s="40">
        <v>1416</v>
      </c>
      <c r="B1362" s="40" t="str">
        <f t="shared" si="133"/>
        <v>2025 Aralık</v>
      </c>
      <c r="C1362" s="41">
        <f t="shared" si="132"/>
        <v>46021</v>
      </c>
      <c r="D1362" s="42"/>
      <c r="E1362" s="42"/>
      <c r="F1362" s="42"/>
      <c r="G1362" s="43"/>
      <c r="H1362" s="44" t="str">
        <f>IF(G1362="","",VLOOKUP(F1362,ISLER!$1:$51,MATCH(D1362,ISLER!$1:$1,0)-2,0)*VLOOKUP(VLOOKUP(F1362,ISLER!$1:$51,MATCH(D1362,ISLER!$1:$1,0)-1,0),DOVIZ!$1:$4,MATCH(CONCATENATE(TEXT(C1362,"YYYY")," ",TEXT(C1362,"AAAA")),DOVIZ!$1:$1,0),0))</f>
        <v/>
      </c>
      <c r="I1362" s="44" t="str">
        <f t="shared" si="128"/>
        <v/>
      </c>
      <c r="J1362" s="45" t="b">
        <f t="shared" si="129"/>
        <v>0</v>
      </c>
      <c r="K1362" s="45" t="str">
        <f>IF(J1362=FALSE,"",IF(G1362="","",VLOOKUP(F1362,ISLER!$1:$51,2,0)*VLOOKUP(VLOOKUP(F1362,ISLER!$1:$51,3,0),DOVIZ!$1:$4,MATCH(CONCATENATE(TEXT(C1362,"YYYY")," ",TEXT(C1362,"AAAA")),DOVIZ!$1:$1,0),0)))</f>
        <v/>
      </c>
      <c r="L1362" s="45" t="str">
        <f t="shared" si="130"/>
        <v/>
      </c>
      <c r="M1362" s="74">
        <f t="shared" si="131"/>
        <v>46021</v>
      </c>
    </row>
    <row r="1363" spans="1:13" x14ac:dyDescent="0.25">
      <c r="A1363" s="40">
        <v>1417</v>
      </c>
      <c r="B1363" s="40" t="str">
        <f t="shared" si="133"/>
        <v>2025 Aralık</v>
      </c>
      <c r="C1363" s="41">
        <f t="shared" si="132"/>
        <v>46021</v>
      </c>
      <c r="D1363" s="42"/>
      <c r="E1363" s="42"/>
      <c r="F1363" s="42"/>
      <c r="G1363" s="43"/>
      <c r="H1363" s="44" t="str">
        <f>IF(G1363="","",VLOOKUP(F1363,ISLER!$1:$51,MATCH(D1363,ISLER!$1:$1,0)-2,0)*VLOOKUP(VLOOKUP(F1363,ISLER!$1:$51,MATCH(D1363,ISLER!$1:$1,0)-1,0),DOVIZ!$1:$4,MATCH(CONCATENATE(TEXT(C1363,"YYYY")," ",TEXT(C1363,"AAAA")),DOVIZ!$1:$1,0),0))</f>
        <v/>
      </c>
      <c r="I1363" s="44" t="str">
        <f t="shared" si="128"/>
        <v/>
      </c>
      <c r="J1363" s="45" t="b">
        <f t="shared" si="129"/>
        <v>0</v>
      </c>
      <c r="K1363" s="45" t="str">
        <f>IF(J1363=FALSE,"",IF(G1363="","",VLOOKUP(F1363,ISLER!$1:$51,2,0)*VLOOKUP(VLOOKUP(F1363,ISLER!$1:$51,3,0),DOVIZ!$1:$4,MATCH(CONCATENATE(TEXT(C1363,"YYYY")," ",TEXT(C1363,"AAAA")),DOVIZ!$1:$1,0),0)))</f>
        <v/>
      </c>
      <c r="L1363" s="45" t="str">
        <f t="shared" si="130"/>
        <v/>
      </c>
      <c r="M1363" s="74">
        <f t="shared" si="131"/>
        <v>46021</v>
      </c>
    </row>
    <row r="1364" spans="1:13" x14ac:dyDescent="0.25">
      <c r="A1364" s="40">
        <v>1418</v>
      </c>
      <c r="B1364" s="40" t="str">
        <f t="shared" si="133"/>
        <v>2025 Aralık</v>
      </c>
      <c r="C1364" s="41">
        <f t="shared" si="132"/>
        <v>46021</v>
      </c>
      <c r="D1364" s="42"/>
      <c r="E1364" s="42"/>
      <c r="F1364" s="42"/>
      <c r="G1364" s="43"/>
      <c r="H1364" s="44" t="str">
        <f>IF(G1364="","",VLOOKUP(F1364,ISLER!$1:$51,MATCH(D1364,ISLER!$1:$1,0)-2,0)*VLOOKUP(VLOOKUP(F1364,ISLER!$1:$51,MATCH(D1364,ISLER!$1:$1,0)-1,0),DOVIZ!$1:$4,MATCH(CONCATENATE(TEXT(C1364,"YYYY")," ",TEXT(C1364,"AAAA")),DOVIZ!$1:$1,0),0))</f>
        <v/>
      </c>
      <c r="I1364" s="44" t="str">
        <f t="shared" si="128"/>
        <v/>
      </c>
      <c r="J1364" s="45" t="b">
        <f t="shared" si="129"/>
        <v>0</v>
      </c>
      <c r="K1364" s="45" t="str">
        <f>IF(J1364=FALSE,"",IF(G1364="","",VLOOKUP(F1364,ISLER!$1:$51,2,0)*VLOOKUP(VLOOKUP(F1364,ISLER!$1:$51,3,0),DOVIZ!$1:$4,MATCH(CONCATENATE(TEXT(C1364,"YYYY")," ",TEXT(C1364,"AAAA")),DOVIZ!$1:$1,0),0)))</f>
        <v/>
      </c>
      <c r="L1364" s="45" t="str">
        <f t="shared" si="130"/>
        <v/>
      </c>
      <c r="M1364" s="74">
        <f t="shared" si="131"/>
        <v>46021</v>
      </c>
    </row>
    <row r="1365" spans="1:13" x14ac:dyDescent="0.25">
      <c r="A1365" s="40">
        <v>1419</v>
      </c>
      <c r="B1365" s="40" t="str">
        <f t="shared" si="133"/>
        <v>2025 Aralık</v>
      </c>
      <c r="C1365" s="41">
        <f t="shared" si="132"/>
        <v>46021</v>
      </c>
      <c r="D1365" s="42"/>
      <c r="E1365" s="42"/>
      <c r="F1365" s="42"/>
      <c r="G1365" s="43"/>
      <c r="H1365" s="44" t="str">
        <f>IF(G1365="","",VLOOKUP(F1365,ISLER!$1:$51,MATCH(D1365,ISLER!$1:$1,0)-2,0)*VLOOKUP(VLOOKUP(F1365,ISLER!$1:$51,MATCH(D1365,ISLER!$1:$1,0)-1,0),DOVIZ!$1:$4,MATCH(CONCATENATE(TEXT(C1365,"YYYY")," ",TEXT(C1365,"AAAA")),DOVIZ!$1:$1,0),0))</f>
        <v/>
      </c>
      <c r="I1365" s="44" t="str">
        <f t="shared" si="128"/>
        <v/>
      </c>
      <c r="J1365" s="45" t="b">
        <f t="shared" si="129"/>
        <v>0</v>
      </c>
      <c r="K1365" s="45" t="str">
        <f>IF(J1365=FALSE,"",IF(G1365="","",VLOOKUP(F1365,ISLER!$1:$51,2,0)*VLOOKUP(VLOOKUP(F1365,ISLER!$1:$51,3,0),DOVIZ!$1:$4,MATCH(CONCATENATE(TEXT(C1365,"YYYY")," ",TEXT(C1365,"AAAA")),DOVIZ!$1:$1,0),0)))</f>
        <v/>
      </c>
      <c r="L1365" s="45" t="str">
        <f t="shared" si="130"/>
        <v/>
      </c>
      <c r="M1365" s="74">
        <f t="shared" si="131"/>
        <v>46021</v>
      </c>
    </row>
    <row r="1366" spans="1:13" x14ac:dyDescent="0.25">
      <c r="A1366" s="40">
        <v>1420</v>
      </c>
      <c r="B1366" s="40" t="str">
        <f t="shared" si="133"/>
        <v>2025 Aralık</v>
      </c>
      <c r="C1366" s="41">
        <f t="shared" si="132"/>
        <v>46021</v>
      </c>
      <c r="D1366" s="42"/>
      <c r="E1366" s="42"/>
      <c r="F1366" s="42"/>
      <c r="G1366" s="43"/>
      <c r="H1366" s="44" t="str">
        <f>IF(G1366="","",VLOOKUP(F1366,ISLER!$1:$51,MATCH(D1366,ISLER!$1:$1,0)-2,0)*VLOOKUP(VLOOKUP(F1366,ISLER!$1:$51,MATCH(D1366,ISLER!$1:$1,0)-1,0),DOVIZ!$1:$4,MATCH(CONCATENATE(TEXT(C1366,"YYYY")," ",TEXT(C1366,"AAAA")),DOVIZ!$1:$1,0),0))</f>
        <v/>
      </c>
      <c r="I1366" s="44" t="str">
        <f t="shared" si="128"/>
        <v/>
      </c>
      <c r="J1366" s="45" t="b">
        <f t="shared" si="129"/>
        <v>0</v>
      </c>
      <c r="K1366" s="45" t="str">
        <f>IF(J1366=FALSE,"",IF(G1366="","",VLOOKUP(F1366,ISLER!$1:$51,2,0)*VLOOKUP(VLOOKUP(F1366,ISLER!$1:$51,3,0),DOVIZ!$1:$4,MATCH(CONCATENATE(TEXT(C1366,"YYYY")," ",TEXT(C1366,"AAAA")),DOVIZ!$1:$1,0),0)))</f>
        <v/>
      </c>
      <c r="L1366" s="45" t="str">
        <f t="shared" si="130"/>
        <v/>
      </c>
      <c r="M1366" s="74">
        <f t="shared" si="131"/>
        <v>46021</v>
      </c>
    </row>
    <row r="1367" spans="1:13" x14ac:dyDescent="0.25">
      <c r="A1367" s="40">
        <v>1421</v>
      </c>
      <c r="B1367" s="40" t="str">
        <f t="shared" si="133"/>
        <v>2025 Aralık</v>
      </c>
      <c r="C1367" s="41">
        <f t="shared" si="132"/>
        <v>46021</v>
      </c>
      <c r="D1367" s="42"/>
      <c r="E1367" s="42"/>
      <c r="F1367" s="42"/>
      <c r="G1367" s="43"/>
      <c r="H1367" s="44" t="str">
        <f>IF(G1367="","",VLOOKUP(F1367,ISLER!$1:$51,MATCH(D1367,ISLER!$1:$1,0)-2,0)*VLOOKUP(VLOOKUP(F1367,ISLER!$1:$51,MATCH(D1367,ISLER!$1:$1,0)-1,0),DOVIZ!$1:$4,MATCH(CONCATENATE(TEXT(C1367,"YYYY")," ",TEXT(C1367,"AAAA")),DOVIZ!$1:$1,0),0))</f>
        <v/>
      </c>
      <c r="I1367" s="44" t="str">
        <f t="shared" si="128"/>
        <v/>
      </c>
      <c r="J1367" s="45" t="b">
        <f t="shared" si="129"/>
        <v>0</v>
      </c>
      <c r="K1367" s="45" t="str">
        <f>IF(J1367=FALSE,"",IF(G1367="","",VLOOKUP(F1367,ISLER!$1:$51,2,0)*VLOOKUP(VLOOKUP(F1367,ISLER!$1:$51,3,0),DOVIZ!$1:$4,MATCH(CONCATENATE(TEXT(C1367,"YYYY")," ",TEXT(C1367,"AAAA")),DOVIZ!$1:$1,0),0)))</f>
        <v/>
      </c>
      <c r="L1367" s="45" t="str">
        <f t="shared" si="130"/>
        <v/>
      </c>
      <c r="M1367" s="74">
        <f t="shared" si="131"/>
        <v>46021</v>
      </c>
    </row>
    <row r="1368" spans="1:13" x14ac:dyDescent="0.25">
      <c r="A1368" s="40">
        <v>1422</v>
      </c>
      <c r="B1368" s="40" t="str">
        <f t="shared" si="133"/>
        <v>2025 Aralık</v>
      </c>
      <c r="C1368" s="41">
        <f t="shared" si="132"/>
        <v>46021</v>
      </c>
      <c r="D1368" s="42"/>
      <c r="E1368" s="42"/>
      <c r="F1368" s="42"/>
      <c r="G1368" s="43"/>
      <c r="H1368" s="44" t="str">
        <f>IF(G1368="","",VLOOKUP(F1368,ISLER!$1:$51,MATCH(D1368,ISLER!$1:$1,0)-2,0)*VLOOKUP(VLOOKUP(F1368,ISLER!$1:$51,MATCH(D1368,ISLER!$1:$1,0)-1,0),DOVIZ!$1:$4,MATCH(CONCATENATE(TEXT(C1368,"YYYY")," ",TEXT(C1368,"AAAA")),DOVIZ!$1:$1,0),0))</f>
        <v/>
      </c>
      <c r="I1368" s="44" t="str">
        <f t="shared" si="128"/>
        <v/>
      </c>
      <c r="J1368" s="45" t="b">
        <f t="shared" si="129"/>
        <v>0</v>
      </c>
      <c r="K1368" s="45" t="str">
        <f>IF(J1368=FALSE,"",IF(G1368="","",VLOOKUP(F1368,ISLER!$1:$51,2,0)*VLOOKUP(VLOOKUP(F1368,ISLER!$1:$51,3,0),DOVIZ!$1:$4,MATCH(CONCATENATE(TEXT(C1368,"YYYY")," ",TEXT(C1368,"AAAA")),DOVIZ!$1:$1,0),0)))</f>
        <v/>
      </c>
      <c r="L1368" s="45" t="str">
        <f t="shared" si="130"/>
        <v/>
      </c>
      <c r="M1368" s="74">
        <f t="shared" si="131"/>
        <v>46021</v>
      </c>
    </row>
    <row r="1369" spans="1:13" x14ac:dyDescent="0.25">
      <c r="A1369" s="40">
        <v>1423</v>
      </c>
      <c r="B1369" s="40" t="str">
        <f t="shared" si="133"/>
        <v>2025 Aralık</v>
      </c>
      <c r="C1369" s="41">
        <f t="shared" si="132"/>
        <v>46021</v>
      </c>
      <c r="D1369" s="42"/>
      <c r="E1369" s="42"/>
      <c r="F1369" s="42"/>
      <c r="G1369" s="43"/>
      <c r="H1369" s="44" t="str">
        <f>IF(G1369="","",VLOOKUP(F1369,ISLER!$1:$51,MATCH(D1369,ISLER!$1:$1,0)-2,0)*VLOOKUP(VLOOKUP(F1369,ISLER!$1:$51,MATCH(D1369,ISLER!$1:$1,0)-1,0),DOVIZ!$1:$4,MATCH(CONCATENATE(TEXT(C1369,"YYYY")," ",TEXT(C1369,"AAAA")),DOVIZ!$1:$1,0),0))</f>
        <v/>
      </c>
      <c r="I1369" s="44" t="str">
        <f t="shared" si="128"/>
        <v/>
      </c>
      <c r="J1369" s="45" t="b">
        <f t="shared" si="129"/>
        <v>0</v>
      </c>
      <c r="K1369" s="45" t="str">
        <f>IF(J1369=FALSE,"",IF(G1369="","",VLOOKUP(F1369,ISLER!$1:$51,2,0)*VLOOKUP(VLOOKUP(F1369,ISLER!$1:$51,3,0),DOVIZ!$1:$4,MATCH(CONCATENATE(TEXT(C1369,"YYYY")," ",TEXT(C1369,"AAAA")),DOVIZ!$1:$1,0),0)))</f>
        <v/>
      </c>
      <c r="L1369" s="45" t="str">
        <f t="shared" si="130"/>
        <v/>
      </c>
      <c r="M1369" s="74">
        <f t="shared" si="131"/>
        <v>46021</v>
      </c>
    </row>
    <row r="1370" spans="1:13" x14ac:dyDescent="0.25">
      <c r="A1370" s="40">
        <v>1424</v>
      </c>
      <c r="B1370" s="40" t="str">
        <f t="shared" si="133"/>
        <v>2025 Aralık</v>
      </c>
      <c r="C1370" s="41">
        <f t="shared" si="132"/>
        <v>46021</v>
      </c>
      <c r="D1370" s="42"/>
      <c r="E1370" s="42"/>
      <c r="F1370" s="42"/>
      <c r="G1370" s="43"/>
      <c r="H1370" s="44" t="str">
        <f>IF(G1370="","",VLOOKUP(F1370,ISLER!$1:$51,MATCH(D1370,ISLER!$1:$1,0)-2,0)*VLOOKUP(VLOOKUP(F1370,ISLER!$1:$51,MATCH(D1370,ISLER!$1:$1,0)-1,0),DOVIZ!$1:$4,MATCH(CONCATENATE(TEXT(C1370,"YYYY")," ",TEXT(C1370,"AAAA")),DOVIZ!$1:$1,0),0))</f>
        <v/>
      </c>
      <c r="I1370" s="44" t="str">
        <f t="shared" si="128"/>
        <v/>
      </c>
      <c r="J1370" s="45" t="b">
        <f t="shared" si="129"/>
        <v>0</v>
      </c>
      <c r="K1370" s="45" t="str">
        <f>IF(J1370=FALSE,"",IF(G1370="","",VLOOKUP(F1370,ISLER!$1:$51,2,0)*VLOOKUP(VLOOKUP(F1370,ISLER!$1:$51,3,0),DOVIZ!$1:$4,MATCH(CONCATENATE(TEXT(C1370,"YYYY")," ",TEXT(C1370,"AAAA")),DOVIZ!$1:$1,0),0)))</f>
        <v/>
      </c>
      <c r="L1370" s="45" t="str">
        <f t="shared" si="130"/>
        <v/>
      </c>
      <c r="M1370" s="74">
        <f t="shared" si="131"/>
        <v>46021</v>
      </c>
    </row>
    <row r="1371" spans="1:13" x14ac:dyDescent="0.25">
      <c r="A1371" s="40">
        <v>1425</v>
      </c>
      <c r="B1371" s="40" t="str">
        <f t="shared" si="133"/>
        <v>2025 Aralık</v>
      </c>
      <c r="C1371" s="41">
        <f t="shared" si="132"/>
        <v>46021</v>
      </c>
      <c r="D1371" s="42"/>
      <c r="E1371" s="42"/>
      <c r="F1371" s="42"/>
      <c r="G1371" s="43"/>
      <c r="H1371" s="44" t="str">
        <f>IF(G1371="","",VLOOKUP(F1371,ISLER!$1:$51,MATCH(D1371,ISLER!$1:$1,0)-2,0)*VLOOKUP(VLOOKUP(F1371,ISLER!$1:$51,MATCH(D1371,ISLER!$1:$1,0)-1,0),DOVIZ!$1:$4,MATCH(CONCATENATE(TEXT(C1371,"YYYY")," ",TEXT(C1371,"AAAA")),DOVIZ!$1:$1,0),0))</f>
        <v/>
      </c>
      <c r="I1371" s="44" t="str">
        <f t="shared" si="128"/>
        <v/>
      </c>
      <c r="J1371" s="45" t="b">
        <f t="shared" si="129"/>
        <v>0</v>
      </c>
      <c r="K1371" s="45" t="str">
        <f>IF(J1371=FALSE,"",IF(G1371="","",VLOOKUP(F1371,ISLER!$1:$51,2,0)*VLOOKUP(VLOOKUP(F1371,ISLER!$1:$51,3,0),DOVIZ!$1:$4,MATCH(CONCATENATE(TEXT(C1371,"YYYY")," ",TEXT(C1371,"AAAA")),DOVIZ!$1:$1,0),0)))</f>
        <v/>
      </c>
      <c r="L1371" s="45" t="str">
        <f t="shared" si="130"/>
        <v/>
      </c>
      <c r="M1371" s="74">
        <f t="shared" si="131"/>
        <v>46021</v>
      </c>
    </row>
    <row r="1372" spans="1:13" x14ac:dyDescent="0.25">
      <c r="A1372" s="40">
        <v>1426</v>
      </c>
      <c r="B1372" s="40" t="str">
        <f t="shared" si="133"/>
        <v>2025 Aralık</v>
      </c>
      <c r="C1372" s="41">
        <f t="shared" si="132"/>
        <v>46021</v>
      </c>
      <c r="D1372" s="42"/>
      <c r="E1372" s="42"/>
      <c r="F1372" s="42"/>
      <c r="G1372" s="43"/>
      <c r="H1372" s="44" t="str">
        <f>IF(G1372="","",VLOOKUP(F1372,ISLER!$1:$51,MATCH(D1372,ISLER!$1:$1,0)-2,0)*VLOOKUP(VLOOKUP(F1372,ISLER!$1:$51,MATCH(D1372,ISLER!$1:$1,0)-1,0),DOVIZ!$1:$4,MATCH(CONCATENATE(TEXT(C1372,"YYYY")," ",TEXT(C1372,"AAAA")),DOVIZ!$1:$1,0),0))</f>
        <v/>
      </c>
      <c r="I1372" s="44" t="str">
        <f t="shared" si="128"/>
        <v/>
      </c>
      <c r="J1372" s="45" t="b">
        <f t="shared" si="129"/>
        <v>0</v>
      </c>
      <c r="K1372" s="45" t="str">
        <f>IF(J1372=FALSE,"",IF(G1372="","",VLOOKUP(F1372,ISLER!$1:$51,2,0)*VLOOKUP(VLOOKUP(F1372,ISLER!$1:$51,3,0),DOVIZ!$1:$4,MATCH(CONCATENATE(TEXT(C1372,"YYYY")," ",TEXT(C1372,"AAAA")),DOVIZ!$1:$1,0),0)))</f>
        <v/>
      </c>
      <c r="L1372" s="45" t="str">
        <f t="shared" si="130"/>
        <v/>
      </c>
      <c r="M1372" s="74">
        <f t="shared" si="131"/>
        <v>46021</v>
      </c>
    </row>
    <row r="1373" spans="1:13" x14ac:dyDescent="0.25">
      <c r="A1373" s="40">
        <v>1427</v>
      </c>
      <c r="B1373" s="40" t="str">
        <f t="shared" si="133"/>
        <v>2025 Aralık</v>
      </c>
      <c r="C1373" s="41">
        <f t="shared" si="132"/>
        <v>46021</v>
      </c>
      <c r="D1373" s="42"/>
      <c r="E1373" s="42"/>
      <c r="F1373" s="42"/>
      <c r="G1373" s="43"/>
      <c r="H1373" s="44" t="str">
        <f>IF(G1373="","",VLOOKUP(F1373,ISLER!$1:$51,MATCH(D1373,ISLER!$1:$1,0)-2,0)*VLOOKUP(VLOOKUP(F1373,ISLER!$1:$51,MATCH(D1373,ISLER!$1:$1,0)-1,0),DOVIZ!$1:$4,MATCH(CONCATENATE(TEXT(C1373,"YYYY")," ",TEXT(C1373,"AAAA")),DOVIZ!$1:$1,0),0))</f>
        <v/>
      </c>
      <c r="I1373" s="44" t="str">
        <f t="shared" si="128"/>
        <v/>
      </c>
      <c r="J1373" s="45" t="b">
        <f t="shared" si="129"/>
        <v>0</v>
      </c>
      <c r="K1373" s="45" t="str">
        <f>IF(J1373=FALSE,"",IF(G1373="","",VLOOKUP(F1373,ISLER!$1:$51,2,0)*VLOOKUP(VLOOKUP(F1373,ISLER!$1:$51,3,0),DOVIZ!$1:$4,MATCH(CONCATENATE(TEXT(C1373,"YYYY")," ",TEXT(C1373,"AAAA")),DOVIZ!$1:$1,0),0)))</f>
        <v/>
      </c>
      <c r="L1373" s="45" t="str">
        <f t="shared" si="130"/>
        <v/>
      </c>
      <c r="M1373" s="74">
        <f t="shared" si="131"/>
        <v>46021</v>
      </c>
    </row>
    <row r="1374" spans="1:13" x14ac:dyDescent="0.25">
      <c r="A1374" s="40">
        <v>1428</v>
      </c>
      <c r="B1374" s="40" t="str">
        <f t="shared" si="133"/>
        <v>2025 Aralık</v>
      </c>
      <c r="C1374" s="41">
        <f t="shared" si="132"/>
        <v>46021</v>
      </c>
      <c r="D1374" s="42"/>
      <c r="E1374" s="42"/>
      <c r="F1374" s="42"/>
      <c r="G1374" s="43"/>
      <c r="H1374" s="44" t="str">
        <f>IF(G1374="","",VLOOKUP(F1374,ISLER!$1:$51,MATCH(D1374,ISLER!$1:$1,0)-2,0)*VLOOKUP(VLOOKUP(F1374,ISLER!$1:$51,MATCH(D1374,ISLER!$1:$1,0)-1,0),DOVIZ!$1:$4,MATCH(CONCATENATE(TEXT(C1374,"YYYY")," ",TEXT(C1374,"AAAA")),DOVIZ!$1:$1,0),0))</f>
        <v/>
      </c>
      <c r="I1374" s="44" t="str">
        <f t="shared" si="128"/>
        <v/>
      </c>
      <c r="J1374" s="45" t="b">
        <f t="shared" si="129"/>
        <v>0</v>
      </c>
      <c r="K1374" s="45" t="str">
        <f>IF(J1374=FALSE,"",IF(G1374="","",VLOOKUP(F1374,ISLER!$1:$51,2,0)*VLOOKUP(VLOOKUP(F1374,ISLER!$1:$51,3,0),DOVIZ!$1:$4,MATCH(CONCATENATE(TEXT(C1374,"YYYY")," ",TEXT(C1374,"AAAA")),DOVIZ!$1:$1,0),0)))</f>
        <v/>
      </c>
      <c r="L1374" s="45" t="str">
        <f t="shared" si="130"/>
        <v/>
      </c>
      <c r="M1374" s="74">
        <f t="shared" si="131"/>
        <v>46021</v>
      </c>
    </row>
    <row r="1375" spans="1:13" x14ac:dyDescent="0.25">
      <c r="A1375" s="40">
        <v>1429</v>
      </c>
      <c r="B1375" s="40" t="str">
        <f t="shared" si="133"/>
        <v>2025 Aralık</v>
      </c>
      <c r="C1375" s="41">
        <f t="shared" si="132"/>
        <v>46021</v>
      </c>
      <c r="D1375" s="42"/>
      <c r="E1375" s="42"/>
      <c r="F1375" s="42"/>
      <c r="G1375" s="43"/>
      <c r="H1375" s="44" t="str">
        <f>IF(G1375="","",VLOOKUP(F1375,ISLER!$1:$51,MATCH(D1375,ISLER!$1:$1,0)-2,0)*VLOOKUP(VLOOKUP(F1375,ISLER!$1:$51,MATCH(D1375,ISLER!$1:$1,0)-1,0),DOVIZ!$1:$4,MATCH(CONCATENATE(TEXT(C1375,"YYYY")," ",TEXT(C1375,"AAAA")),DOVIZ!$1:$1,0),0))</f>
        <v/>
      </c>
      <c r="I1375" s="44" t="str">
        <f t="shared" si="128"/>
        <v/>
      </c>
      <c r="J1375" s="45" t="b">
        <f t="shared" si="129"/>
        <v>0</v>
      </c>
      <c r="K1375" s="45" t="str">
        <f>IF(J1375=FALSE,"",IF(G1375="","",VLOOKUP(F1375,ISLER!$1:$51,2,0)*VLOOKUP(VLOOKUP(F1375,ISLER!$1:$51,3,0),DOVIZ!$1:$4,MATCH(CONCATENATE(TEXT(C1375,"YYYY")," ",TEXT(C1375,"AAAA")),DOVIZ!$1:$1,0),0)))</f>
        <v/>
      </c>
      <c r="L1375" s="45" t="str">
        <f t="shared" si="130"/>
        <v/>
      </c>
      <c r="M1375" s="74">
        <f t="shared" si="131"/>
        <v>46021</v>
      </c>
    </row>
    <row r="1376" spans="1:13" x14ac:dyDescent="0.25">
      <c r="A1376" s="40">
        <v>1430</v>
      </c>
      <c r="B1376" s="40" t="str">
        <f t="shared" si="133"/>
        <v>2025 Aralık</v>
      </c>
      <c r="C1376" s="41">
        <f t="shared" si="132"/>
        <v>46021</v>
      </c>
      <c r="D1376" s="42"/>
      <c r="E1376" s="42"/>
      <c r="F1376" s="42"/>
      <c r="G1376" s="43"/>
      <c r="H1376" s="44" t="str">
        <f>IF(G1376="","",VLOOKUP(F1376,ISLER!$1:$51,MATCH(D1376,ISLER!$1:$1,0)-2,0)*VLOOKUP(VLOOKUP(F1376,ISLER!$1:$51,MATCH(D1376,ISLER!$1:$1,0)-1,0),DOVIZ!$1:$4,MATCH(CONCATENATE(TEXT(C1376,"YYYY")," ",TEXT(C1376,"AAAA")),DOVIZ!$1:$1,0),0))</f>
        <v/>
      </c>
      <c r="I1376" s="44" t="str">
        <f t="shared" si="128"/>
        <v/>
      </c>
      <c r="J1376" s="45" t="b">
        <f t="shared" si="129"/>
        <v>0</v>
      </c>
      <c r="K1376" s="45" t="str">
        <f>IF(J1376=FALSE,"",IF(G1376="","",VLOOKUP(F1376,ISLER!$1:$51,2,0)*VLOOKUP(VLOOKUP(F1376,ISLER!$1:$51,3,0),DOVIZ!$1:$4,MATCH(CONCATENATE(TEXT(C1376,"YYYY")," ",TEXT(C1376,"AAAA")),DOVIZ!$1:$1,0),0)))</f>
        <v/>
      </c>
      <c r="L1376" s="45" t="str">
        <f t="shared" si="130"/>
        <v/>
      </c>
      <c r="M1376" s="74">
        <f t="shared" si="131"/>
        <v>46021</v>
      </c>
    </row>
    <row r="1377" spans="1:13" x14ac:dyDescent="0.25">
      <c r="A1377" s="40">
        <v>1431</v>
      </c>
      <c r="B1377" s="40" t="str">
        <f t="shared" si="133"/>
        <v>2025 Aralık</v>
      </c>
      <c r="C1377" s="41">
        <f t="shared" si="132"/>
        <v>46021</v>
      </c>
      <c r="D1377" s="42"/>
      <c r="E1377" s="42"/>
      <c r="F1377" s="42"/>
      <c r="G1377" s="43"/>
      <c r="H1377" s="44" t="str">
        <f>IF(G1377="","",VLOOKUP(F1377,ISLER!$1:$51,MATCH(D1377,ISLER!$1:$1,0)-2,0)*VLOOKUP(VLOOKUP(F1377,ISLER!$1:$51,MATCH(D1377,ISLER!$1:$1,0)-1,0),DOVIZ!$1:$4,MATCH(CONCATENATE(TEXT(C1377,"YYYY")," ",TEXT(C1377,"AAAA")),DOVIZ!$1:$1,0),0))</f>
        <v/>
      </c>
      <c r="I1377" s="44" t="str">
        <f t="shared" si="128"/>
        <v/>
      </c>
      <c r="J1377" s="45" t="b">
        <f t="shared" si="129"/>
        <v>0</v>
      </c>
      <c r="K1377" s="45" t="str">
        <f>IF(J1377=FALSE,"",IF(G1377="","",VLOOKUP(F1377,ISLER!$1:$51,2,0)*VLOOKUP(VLOOKUP(F1377,ISLER!$1:$51,3,0),DOVIZ!$1:$4,MATCH(CONCATENATE(TEXT(C1377,"YYYY")," ",TEXT(C1377,"AAAA")),DOVIZ!$1:$1,0),0)))</f>
        <v/>
      </c>
      <c r="L1377" s="45" t="str">
        <f t="shared" si="130"/>
        <v/>
      </c>
      <c r="M1377" s="74">
        <f t="shared" si="131"/>
        <v>46021</v>
      </c>
    </row>
    <row r="1378" spans="1:13" x14ac:dyDescent="0.25">
      <c r="A1378" s="40">
        <v>1432</v>
      </c>
      <c r="B1378" s="40" t="str">
        <f t="shared" si="133"/>
        <v>2025 Aralık</v>
      </c>
      <c r="C1378" s="41">
        <f t="shared" si="132"/>
        <v>46021</v>
      </c>
      <c r="D1378" s="42"/>
      <c r="E1378" s="42"/>
      <c r="F1378" s="42"/>
      <c r="G1378" s="43"/>
      <c r="H1378" s="44" t="str">
        <f>IF(G1378="","",VLOOKUP(F1378,ISLER!$1:$51,MATCH(D1378,ISLER!$1:$1,0)-2,0)*VLOOKUP(VLOOKUP(F1378,ISLER!$1:$51,MATCH(D1378,ISLER!$1:$1,0)-1,0),DOVIZ!$1:$4,MATCH(CONCATENATE(TEXT(C1378,"YYYY")," ",TEXT(C1378,"AAAA")),DOVIZ!$1:$1,0),0))</f>
        <v/>
      </c>
      <c r="I1378" s="44" t="str">
        <f t="shared" si="128"/>
        <v/>
      </c>
      <c r="J1378" s="45" t="b">
        <f t="shared" si="129"/>
        <v>0</v>
      </c>
      <c r="K1378" s="45" t="str">
        <f>IF(J1378=FALSE,"",IF(G1378="","",VLOOKUP(F1378,ISLER!$1:$51,2,0)*VLOOKUP(VLOOKUP(F1378,ISLER!$1:$51,3,0),DOVIZ!$1:$4,MATCH(CONCATENATE(TEXT(C1378,"YYYY")," ",TEXT(C1378,"AAAA")),DOVIZ!$1:$1,0),0)))</f>
        <v/>
      </c>
      <c r="L1378" s="45" t="str">
        <f t="shared" si="130"/>
        <v/>
      </c>
      <c r="M1378" s="74">
        <f t="shared" si="131"/>
        <v>46021</v>
      </c>
    </row>
    <row r="1379" spans="1:13" x14ac:dyDescent="0.25">
      <c r="A1379" s="40">
        <v>1433</v>
      </c>
      <c r="B1379" s="40" t="str">
        <f t="shared" si="133"/>
        <v>2025 Aralık</v>
      </c>
      <c r="C1379" s="41">
        <f t="shared" si="132"/>
        <v>46021</v>
      </c>
      <c r="D1379" s="42"/>
      <c r="E1379" s="42"/>
      <c r="F1379" s="42"/>
      <c r="G1379" s="43"/>
      <c r="H1379" s="44" t="str">
        <f>IF(G1379="","",VLOOKUP(F1379,ISLER!$1:$51,MATCH(D1379,ISLER!$1:$1,0)-2,0)*VLOOKUP(VLOOKUP(F1379,ISLER!$1:$51,MATCH(D1379,ISLER!$1:$1,0)-1,0),DOVIZ!$1:$4,MATCH(CONCATENATE(TEXT(C1379,"YYYY")," ",TEXT(C1379,"AAAA")),DOVIZ!$1:$1,0),0))</f>
        <v/>
      </c>
      <c r="I1379" s="44" t="str">
        <f t="shared" si="128"/>
        <v/>
      </c>
      <c r="J1379" s="45" t="b">
        <f t="shared" si="129"/>
        <v>0</v>
      </c>
      <c r="K1379" s="45" t="str">
        <f>IF(J1379=FALSE,"",IF(G1379="","",VLOOKUP(F1379,ISLER!$1:$51,2,0)*VLOOKUP(VLOOKUP(F1379,ISLER!$1:$51,3,0),DOVIZ!$1:$4,MATCH(CONCATENATE(TEXT(C1379,"YYYY")," ",TEXT(C1379,"AAAA")),DOVIZ!$1:$1,0),0)))</f>
        <v/>
      </c>
      <c r="L1379" s="45" t="str">
        <f t="shared" si="130"/>
        <v/>
      </c>
      <c r="M1379" s="74">
        <f t="shared" si="131"/>
        <v>46021</v>
      </c>
    </row>
    <row r="1380" spans="1:13" x14ac:dyDescent="0.25">
      <c r="A1380" s="40">
        <v>1434</v>
      </c>
      <c r="B1380" s="40" t="str">
        <f t="shared" si="133"/>
        <v>2025 Aralık</v>
      </c>
      <c r="C1380" s="41">
        <f t="shared" si="132"/>
        <v>46021</v>
      </c>
      <c r="D1380" s="42"/>
      <c r="E1380" s="42"/>
      <c r="F1380" s="42"/>
      <c r="G1380" s="43"/>
      <c r="H1380" s="44" t="str">
        <f>IF(G1380="","",VLOOKUP(F1380,ISLER!$1:$51,MATCH(D1380,ISLER!$1:$1,0)-2,0)*VLOOKUP(VLOOKUP(F1380,ISLER!$1:$51,MATCH(D1380,ISLER!$1:$1,0)-1,0),DOVIZ!$1:$4,MATCH(CONCATENATE(TEXT(C1380,"YYYY")," ",TEXT(C1380,"AAAA")),DOVIZ!$1:$1,0),0))</f>
        <v/>
      </c>
      <c r="I1380" s="44" t="str">
        <f t="shared" si="128"/>
        <v/>
      </c>
      <c r="J1380" s="45" t="b">
        <f t="shared" si="129"/>
        <v>0</v>
      </c>
      <c r="K1380" s="45" t="str">
        <f>IF(J1380=FALSE,"",IF(G1380="","",VLOOKUP(F1380,ISLER!$1:$51,2,0)*VLOOKUP(VLOOKUP(F1380,ISLER!$1:$51,3,0),DOVIZ!$1:$4,MATCH(CONCATENATE(TEXT(C1380,"YYYY")," ",TEXT(C1380,"AAAA")),DOVIZ!$1:$1,0),0)))</f>
        <v/>
      </c>
      <c r="L1380" s="45" t="str">
        <f t="shared" si="130"/>
        <v/>
      </c>
      <c r="M1380" s="74">
        <f t="shared" si="131"/>
        <v>46021</v>
      </c>
    </row>
    <row r="1381" spans="1:13" x14ac:dyDescent="0.25">
      <c r="A1381" s="40">
        <v>1435</v>
      </c>
      <c r="B1381" s="40" t="str">
        <f t="shared" si="133"/>
        <v>2025 Aralık</v>
      </c>
      <c r="C1381" s="41">
        <f t="shared" si="132"/>
        <v>46021</v>
      </c>
      <c r="D1381" s="42"/>
      <c r="E1381" s="42"/>
      <c r="F1381" s="42"/>
      <c r="G1381" s="43"/>
      <c r="H1381" s="44" t="str">
        <f>IF(G1381="","",VLOOKUP(F1381,ISLER!$1:$51,MATCH(D1381,ISLER!$1:$1,0)-2,0)*VLOOKUP(VLOOKUP(F1381,ISLER!$1:$51,MATCH(D1381,ISLER!$1:$1,0)-1,0),DOVIZ!$1:$4,MATCH(CONCATENATE(TEXT(C1381,"YYYY")," ",TEXT(C1381,"AAAA")),DOVIZ!$1:$1,0),0))</f>
        <v/>
      </c>
      <c r="I1381" s="44" t="str">
        <f t="shared" si="128"/>
        <v/>
      </c>
      <c r="J1381" s="45" t="b">
        <f t="shared" si="129"/>
        <v>0</v>
      </c>
      <c r="K1381" s="45" t="str">
        <f>IF(J1381=FALSE,"",IF(G1381="","",VLOOKUP(F1381,ISLER!$1:$51,2,0)*VLOOKUP(VLOOKUP(F1381,ISLER!$1:$51,3,0),DOVIZ!$1:$4,MATCH(CONCATENATE(TEXT(C1381,"YYYY")," ",TEXT(C1381,"AAAA")),DOVIZ!$1:$1,0),0)))</f>
        <v/>
      </c>
      <c r="L1381" s="45" t="str">
        <f t="shared" si="130"/>
        <v/>
      </c>
      <c r="M1381" s="74">
        <f t="shared" si="131"/>
        <v>46021</v>
      </c>
    </row>
    <row r="1382" spans="1:13" x14ac:dyDescent="0.25">
      <c r="A1382" s="40">
        <v>1436</v>
      </c>
      <c r="B1382" s="40" t="str">
        <f t="shared" si="133"/>
        <v>2025 Aralık</v>
      </c>
      <c r="C1382" s="41">
        <f t="shared" si="132"/>
        <v>46021</v>
      </c>
      <c r="D1382" s="42"/>
      <c r="E1382" s="42"/>
      <c r="F1382" s="42"/>
      <c r="G1382" s="43"/>
      <c r="H1382" s="44" t="str">
        <f>IF(G1382="","",VLOOKUP(F1382,ISLER!$1:$51,MATCH(D1382,ISLER!$1:$1,0)-2,0)*VLOOKUP(VLOOKUP(F1382,ISLER!$1:$51,MATCH(D1382,ISLER!$1:$1,0)-1,0),DOVIZ!$1:$4,MATCH(CONCATENATE(TEXT(C1382,"YYYY")," ",TEXT(C1382,"AAAA")),DOVIZ!$1:$1,0),0))</f>
        <v/>
      </c>
      <c r="I1382" s="44" t="str">
        <f t="shared" si="128"/>
        <v/>
      </c>
      <c r="J1382" s="45" t="b">
        <f t="shared" si="129"/>
        <v>0</v>
      </c>
      <c r="K1382" s="45" t="str">
        <f>IF(J1382=FALSE,"",IF(G1382="","",VLOOKUP(F1382,ISLER!$1:$51,2,0)*VLOOKUP(VLOOKUP(F1382,ISLER!$1:$51,3,0),DOVIZ!$1:$4,MATCH(CONCATENATE(TEXT(C1382,"YYYY")," ",TEXT(C1382,"AAAA")),DOVIZ!$1:$1,0),0)))</f>
        <v/>
      </c>
      <c r="L1382" s="45" t="str">
        <f t="shared" si="130"/>
        <v/>
      </c>
      <c r="M1382" s="74">
        <f t="shared" si="131"/>
        <v>46021</v>
      </c>
    </row>
    <row r="1383" spans="1:13" x14ac:dyDescent="0.25">
      <c r="A1383" s="40">
        <v>1437</v>
      </c>
      <c r="B1383" s="40" t="str">
        <f t="shared" si="133"/>
        <v>2025 Aralık</v>
      </c>
      <c r="C1383" s="41">
        <f t="shared" si="132"/>
        <v>46021</v>
      </c>
      <c r="D1383" s="42"/>
      <c r="E1383" s="42"/>
      <c r="F1383" s="42"/>
      <c r="G1383" s="43"/>
      <c r="H1383" s="44" t="str">
        <f>IF(G1383="","",VLOOKUP(F1383,ISLER!$1:$51,MATCH(D1383,ISLER!$1:$1,0)-2,0)*VLOOKUP(VLOOKUP(F1383,ISLER!$1:$51,MATCH(D1383,ISLER!$1:$1,0)-1,0),DOVIZ!$1:$4,MATCH(CONCATENATE(TEXT(C1383,"YYYY")," ",TEXT(C1383,"AAAA")),DOVIZ!$1:$1,0),0))</f>
        <v/>
      </c>
      <c r="I1383" s="44" t="str">
        <f t="shared" si="128"/>
        <v/>
      </c>
      <c r="J1383" s="45" t="b">
        <f t="shared" si="129"/>
        <v>0</v>
      </c>
      <c r="K1383" s="45" t="str">
        <f>IF(J1383=FALSE,"",IF(G1383="","",VLOOKUP(F1383,ISLER!$1:$51,2,0)*VLOOKUP(VLOOKUP(F1383,ISLER!$1:$51,3,0),DOVIZ!$1:$4,MATCH(CONCATENATE(TEXT(C1383,"YYYY")," ",TEXT(C1383,"AAAA")),DOVIZ!$1:$1,0),0)))</f>
        <v/>
      </c>
      <c r="L1383" s="45" t="str">
        <f t="shared" si="130"/>
        <v/>
      </c>
      <c r="M1383" s="74">
        <f t="shared" si="131"/>
        <v>46021</v>
      </c>
    </row>
    <row r="1384" spans="1:13" x14ac:dyDescent="0.25">
      <c r="A1384" s="40">
        <v>1438</v>
      </c>
      <c r="B1384" s="40" t="str">
        <f t="shared" si="133"/>
        <v>2025 Aralık</v>
      </c>
      <c r="C1384" s="41">
        <f t="shared" si="132"/>
        <v>46021</v>
      </c>
      <c r="D1384" s="42"/>
      <c r="E1384" s="42"/>
      <c r="F1384" s="42"/>
      <c r="G1384" s="43"/>
      <c r="H1384" s="44" t="str">
        <f>IF(G1384="","",VLOOKUP(F1384,ISLER!$1:$51,MATCH(D1384,ISLER!$1:$1,0)-2,0)*VLOOKUP(VLOOKUP(F1384,ISLER!$1:$51,MATCH(D1384,ISLER!$1:$1,0)-1,0),DOVIZ!$1:$4,MATCH(CONCATENATE(TEXT(C1384,"YYYY")," ",TEXT(C1384,"AAAA")),DOVIZ!$1:$1,0),0))</f>
        <v/>
      </c>
      <c r="I1384" s="44" t="str">
        <f t="shared" si="128"/>
        <v/>
      </c>
      <c r="J1384" s="45" t="b">
        <f t="shared" si="129"/>
        <v>0</v>
      </c>
      <c r="K1384" s="45" t="str">
        <f>IF(J1384=FALSE,"",IF(G1384="","",VLOOKUP(F1384,ISLER!$1:$51,2,0)*VLOOKUP(VLOOKUP(F1384,ISLER!$1:$51,3,0),DOVIZ!$1:$4,MATCH(CONCATENATE(TEXT(C1384,"YYYY")," ",TEXT(C1384,"AAAA")),DOVIZ!$1:$1,0),0)))</f>
        <v/>
      </c>
      <c r="L1384" s="45" t="str">
        <f t="shared" si="130"/>
        <v/>
      </c>
      <c r="M1384" s="74">
        <f t="shared" si="131"/>
        <v>46021</v>
      </c>
    </row>
    <row r="1385" spans="1:13" x14ac:dyDescent="0.25">
      <c r="A1385" s="40">
        <v>1439</v>
      </c>
      <c r="B1385" s="40" t="str">
        <f t="shared" si="133"/>
        <v>2025 Aralık</v>
      </c>
      <c r="C1385" s="41">
        <f t="shared" si="132"/>
        <v>46021</v>
      </c>
      <c r="D1385" s="42"/>
      <c r="E1385" s="42"/>
      <c r="F1385" s="42"/>
      <c r="G1385" s="43"/>
      <c r="H1385" s="44" t="str">
        <f>IF(G1385="","",VLOOKUP(F1385,ISLER!$1:$51,MATCH(D1385,ISLER!$1:$1,0)-2,0)*VLOOKUP(VLOOKUP(F1385,ISLER!$1:$51,MATCH(D1385,ISLER!$1:$1,0)-1,0),DOVIZ!$1:$4,MATCH(CONCATENATE(TEXT(C1385,"YYYY")," ",TEXT(C1385,"AAAA")),DOVIZ!$1:$1,0),0))</f>
        <v/>
      </c>
      <c r="I1385" s="44" t="str">
        <f t="shared" si="128"/>
        <v/>
      </c>
      <c r="J1385" s="45" t="b">
        <f t="shared" si="129"/>
        <v>0</v>
      </c>
      <c r="K1385" s="45" t="str">
        <f>IF(J1385=FALSE,"",IF(G1385="","",VLOOKUP(F1385,ISLER!$1:$51,2,0)*VLOOKUP(VLOOKUP(F1385,ISLER!$1:$51,3,0),DOVIZ!$1:$4,MATCH(CONCATENATE(TEXT(C1385,"YYYY")," ",TEXT(C1385,"AAAA")),DOVIZ!$1:$1,0),0)))</f>
        <v/>
      </c>
      <c r="L1385" s="45" t="str">
        <f t="shared" si="130"/>
        <v/>
      </c>
      <c r="M1385" s="74">
        <f t="shared" si="131"/>
        <v>46021</v>
      </c>
    </row>
    <row r="1386" spans="1:13" x14ac:dyDescent="0.25">
      <c r="A1386" s="40">
        <v>1440</v>
      </c>
      <c r="B1386" s="40" t="str">
        <f t="shared" si="133"/>
        <v>2025 Aralık</v>
      </c>
      <c r="C1386" s="41">
        <f t="shared" si="132"/>
        <v>46021</v>
      </c>
      <c r="D1386" s="42"/>
      <c r="E1386" s="42"/>
      <c r="F1386" s="42"/>
      <c r="G1386" s="43"/>
      <c r="H1386" s="44" t="str">
        <f>IF(G1386="","",VLOOKUP(F1386,ISLER!$1:$51,MATCH(D1386,ISLER!$1:$1,0)-2,0)*VLOOKUP(VLOOKUP(F1386,ISLER!$1:$51,MATCH(D1386,ISLER!$1:$1,0)-1,0),DOVIZ!$1:$4,MATCH(CONCATENATE(TEXT(C1386,"YYYY")," ",TEXT(C1386,"AAAA")),DOVIZ!$1:$1,0),0))</f>
        <v/>
      </c>
      <c r="I1386" s="44" t="str">
        <f t="shared" si="128"/>
        <v/>
      </c>
      <c r="J1386" s="45" t="b">
        <f t="shared" si="129"/>
        <v>0</v>
      </c>
      <c r="K1386" s="45" t="str">
        <f>IF(J1386=FALSE,"",IF(G1386="","",VLOOKUP(F1386,ISLER!$1:$51,2,0)*VLOOKUP(VLOOKUP(F1386,ISLER!$1:$51,3,0),DOVIZ!$1:$4,MATCH(CONCATENATE(TEXT(C1386,"YYYY")," ",TEXT(C1386,"AAAA")),DOVIZ!$1:$1,0),0)))</f>
        <v/>
      </c>
      <c r="L1386" s="45" t="str">
        <f t="shared" si="130"/>
        <v/>
      </c>
      <c r="M1386" s="74">
        <f t="shared" si="131"/>
        <v>46021</v>
      </c>
    </row>
    <row r="1387" spans="1:13" x14ac:dyDescent="0.25">
      <c r="A1387" s="40">
        <v>1441</v>
      </c>
      <c r="B1387" s="40" t="str">
        <f t="shared" si="133"/>
        <v>2025 Aralık</v>
      </c>
      <c r="C1387" s="41">
        <f t="shared" si="132"/>
        <v>46021</v>
      </c>
      <c r="D1387" s="42"/>
      <c r="E1387" s="42"/>
      <c r="F1387" s="42"/>
      <c r="G1387" s="43"/>
      <c r="H1387" s="44" t="str">
        <f>IF(G1387="","",VLOOKUP(F1387,ISLER!$1:$51,MATCH(D1387,ISLER!$1:$1,0)-2,0)*VLOOKUP(VLOOKUP(F1387,ISLER!$1:$51,MATCH(D1387,ISLER!$1:$1,0)-1,0),DOVIZ!$1:$4,MATCH(CONCATENATE(TEXT(C1387,"YYYY")," ",TEXT(C1387,"AAAA")),DOVIZ!$1:$1,0),0))</f>
        <v/>
      </c>
      <c r="I1387" s="44" t="str">
        <f t="shared" si="128"/>
        <v/>
      </c>
      <c r="J1387" s="45" t="b">
        <f t="shared" si="129"/>
        <v>0</v>
      </c>
      <c r="K1387" s="45" t="str">
        <f>IF(J1387=FALSE,"",IF(G1387="","",VLOOKUP(F1387,ISLER!$1:$51,2,0)*VLOOKUP(VLOOKUP(F1387,ISLER!$1:$51,3,0),DOVIZ!$1:$4,MATCH(CONCATENATE(TEXT(C1387,"YYYY")," ",TEXT(C1387,"AAAA")),DOVIZ!$1:$1,0),0)))</f>
        <v/>
      </c>
      <c r="L1387" s="45" t="str">
        <f t="shared" si="130"/>
        <v/>
      </c>
      <c r="M1387" s="74">
        <f t="shared" si="131"/>
        <v>46021</v>
      </c>
    </row>
    <row r="1388" spans="1:13" x14ac:dyDescent="0.25">
      <c r="A1388" s="40">
        <v>1442</v>
      </c>
      <c r="B1388" s="40" t="str">
        <f t="shared" si="133"/>
        <v>2025 Aralık</v>
      </c>
      <c r="C1388" s="41">
        <f t="shared" si="132"/>
        <v>46021</v>
      </c>
      <c r="D1388" s="42"/>
      <c r="E1388" s="42"/>
      <c r="F1388" s="42"/>
      <c r="G1388" s="43"/>
      <c r="H1388" s="44" t="str">
        <f>IF(G1388="","",VLOOKUP(F1388,ISLER!$1:$51,MATCH(D1388,ISLER!$1:$1,0)-2,0)*VLOOKUP(VLOOKUP(F1388,ISLER!$1:$51,MATCH(D1388,ISLER!$1:$1,0)-1,0),DOVIZ!$1:$4,MATCH(CONCATENATE(TEXT(C1388,"YYYY")," ",TEXT(C1388,"AAAA")),DOVIZ!$1:$1,0),0))</f>
        <v/>
      </c>
      <c r="I1388" s="44" t="str">
        <f t="shared" si="128"/>
        <v/>
      </c>
      <c r="J1388" s="45" t="b">
        <f t="shared" si="129"/>
        <v>0</v>
      </c>
      <c r="K1388" s="45" t="str">
        <f>IF(J1388=FALSE,"",IF(G1388="","",VLOOKUP(F1388,ISLER!$1:$51,2,0)*VLOOKUP(VLOOKUP(F1388,ISLER!$1:$51,3,0),DOVIZ!$1:$4,MATCH(CONCATENATE(TEXT(C1388,"YYYY")," ",TEXT(C1388,"AAAA")),DOVIZ!$1:$1,0),0)))</f>
        <v/>
      </c>
      <c r="L1388" s="45" t="str">
        <f t="shared" si="130"/>
        <v/>
      </c>
      <c r="M1388" s="74">
        <f t="shared" si="131"/>
        <v>46021</v>
      </c>
    </row>
    <row r="1389" spans="1:13" x14ac:dyDescent="0.25">
      <c r="A1389" s="40">
        <v>1443</v>
      </c>
      <c r="B1389" s="40" t="str">
        <f t="shared" si="133"/>
        <v>2025 Aralık</v>
      </c>
      <c r="C1389" s="41">
        <f t="shared" si="132"/>
        <v>46021</v>
      </c>
      <c r="D1389" s="42"/>
      <c r="E1389" s="42"/>
      <c r="F1389" s="42"/>
      <c r="G1389" s="43"/>
      <c r="H1389" s="44" t="str">
        <f>IF(G1389="","",VLOOKUP(F1389,ISLER!$1:$51,MATCH(D1389,ISLER!$1:$1,0)-2,0)*VLOOKUP(VLOOKUP(F1389,ISLER!$1:$51,MATCH(D1389,ISLER!$1:$1,0)-1,0),DOVIZ!$1:$4,MATCH(CONCATENATE(TEXT(C1389,"YYYY")," ",TEXT(C1389,"AAAA")),DOVIZ!$1:$1,0),0))</f>
        <v/>
      </c>
      <c r="I1389" s="44" t="str">
        <f t="shared" si="128"/>
        <v/>
      </c>
      <c r="J1389" s="45" t="b">
        <f t="shared" si="129"/>
        <v>0</v>
      </c>
      <c r="K1389" s="45" t="str">
        <f>IF(J1389=FALSE,"",IF(G1389="","",VLOOKUP(F1389,ISLER!$1:$51,2,0)*VLOOKUP(VLOOKUP(F1389,ISLER!$1:$51,3,0),DOVIZ!$1:$4,MATCH(CONCATENATE(TEXT(C1389,"YYYY")," ",TEXT(C1389,"AAAA")),DOVIZ!$1:$1,0),0)))</f>
        <v/>
      </c>
      <c r="L1389" s="45" t="str">
        <f t="shared" si="130"/>
        <v/>
      </c>
      <c r="M1389" s="74">
        <f t="shared" si="131"/>
        <v>46021</v>
      </c>
    </row>
    <row r="1390" spans="1:13" x14ac:dyDescent="0.25">
      <c r="A1390" s="40">
        <v>1444</v>
      </c>
      <c r="B1390" s="40" t="str">
        <f t="shared" si="133"/>
        <v>2025 Aralık</v>
      </c>
      <c r="C1390" s="41">
        <f t="shared" si="132"/>
        <v>46021</v>
      </c>
      <c r="D1390" s="42"/>
      <c r="E1390" s="42"/>
      <c r="F1390" s="42"/>
      <c r="G1390" s="43"/>
      <c r="H1390" s="44" t="str">
        <f>IF(G1390="","",VLOOKUP(F1390,ISLER!$1:$51,MATCH(D1390,ISLER!$1:$1,0)-2,0)*VLOOKUP(VLOOKUP(F1390,ISLER!$1:$51,MATCH(D1390,ISLER!$1:$1,0)-1,0),DOVIZ!$1:$4,MATCH(CONCATENATE(TEXT(C1390,"YYYY")," ",TEXT(C1390,"AAAA")),DOVIZ!$1:$1,0),0))</f>
        <v/>
      </c>
      <c r="I1390" s="44" t="str">
        <f t="shared" si="128"/>
        <v/>
      </c>
      <c r="J1390" s="45" t="b">
        <f t="shared" si="129"/>
        <v>0</v>
      </c>
      <c r="K1390" s="45" t="str">
        <f>IF(J1390=FALSE,"",IF(G1390="","",VLOOKUP(F1390,ISLER!$1:$51,2,0)*VLOOKUP(VLOOKUP(F1390,ISLER!$1:$51,3,0),DOVIZ!$1:$4,MATCH(CONCATENATE(TEXT(C1390,"YYYY")," ",TEXT(C1390,"AAAA")),DOVIZ!$1:$1,0),0)))</f>
        <v/>
      </c>
      <c r="L1390" s="45" t="str">
        <f t="shared" si="130"/>
        <v/>
      </c>
      <c r="M1390" s="74">
        <f t="shared" si="131"/>
        <v>46021</v>
      </c>
    </row>
    <row r="1391" spans="1:13" x14ac:dyDescent="0.25">
      <c r="A1391" s="40">
        <v>1445</v>
      </c>
      <c r="B1391" s="40" t="str">
        <f t="shared" si="133"/>
        <v>2025 Aralık</v>
      </c>
      <c r="C1391" s="41">
        <f t="shared" si="132"/>
        <v>46021</v>
      </c>
      <c r="D1391" s="42"/>
      <c r="E1391" s="42"/>
      <c r="F1391" s="42"/>
      <c r="G1391" s="43"/>
      <c r="H1391" s="44" t="str">
        <f>IF(G1391="","",VLOOKUP(F1391,ISLER!$1:$51,MATCH(D1391,ISLER!$1:$1,0)-2,0)*VLOOKUP(VLOOKUP(F1391,ISLER!$1:$51,MATCH(D1391,ISLER!$1:$1,0)-1,0),DOVIZ!$1:$4,MATCH(CONCATENATE(TEXT(C1391,"YYYY")," ",TEXT(C1391,"AAAA")),DOVIZ!$1:$1,0),0))</f>
        <v/>
      </c>
      <c r="I1391" s="44" t="str">
        <f t="shared" si="128"/>
        <v/>
      </c>
      <c r="J1391" s="45" t="b">
        <f t="shared" si="129"/>
        <v>0</v>
      </c>
      <c r="K1391" s="45" t="str">
        <f>IF(J1391=FALSE,"",IF(G1391="","",VLOOKUP(F1391,ISLER!$1:$51,2,0)*VLOOKUP(VLOOKUP(F1391,ISLER!$1:$51,3,0),DOVIZ!$1:$4,MATCH(CONCATENATE(TEXT(C1391,"YYYY")," ",TEXT(C1391,"AAAA")),DOVIZ!$1:$1,0),0)))</f>
        <v/>
      </c>
      <c r="L1391" s="45" t="str">
        <f t="shared" si="130"/>
        <v/>
      </c>
      <c r="M1391" s="74">
        <f t="shared" si="131"/>
        <v>46021</v>
      </c>
    </row>
    <row r="1392" spans="1:13" x14ac:dyDescent="0.25">
      <c r="A1392" s="40">
        <v>1446</v>
      </c>
      <c r="B1392" s="40" t="str">
        <f t="shared" si="133"/>
        <v>2025 Aralık</v>
      </c>
      <c r="C1392" s="41">
        <f t="shared" si="132"/>
        <v>46021</v>
      </c>
      <c r="D1392" s="42"/>
      <c r="E1392" s="42"/>
      <c r="F1392" s="42"/>
      <c r="G1392" s="43"/>
      <c r="H1392" s="44" t="str">
        <f>IF(G1392="","",VLOOKUP(F1392,ISLER!$1:$51,MATCH(D1392,ISLER!$1:$1,0)-2,0)*VLOOKUP(VLOOKUP(F1392,ISLER!$1:$51,MATCH(D1392,ISLER!$1:$1,0)-1,0),DOVIZ!$1:$4,MATCH(CONCATENATE(TEXT(C1392,"YYYY")," ",TEXT(C1392,"AAAA")),DOVIZ!$1:$1,0),0))</f>
        <v/>
      </c>
      <c r="I1392" s="44" t="str">
        <f t="shared" si="128"/>
        <v/>
      </c>
      <c r="J1392" s="45" t="b">
        <f t="shared" si="129"/>
        <v>0</v>
      </c>
      <c r="K1392" s="45" t="str">
        <f>IF(J1392=FALSE,"",IF(G1392="","",VLOOKUP(F1392,ISLER!$1:$51,2,0)*VLOOKUP(VLOOKUP(F1392,ISLER!$1:$51,3,0),DOVIZ!$1:$4,MATCH(CONCATENATE(TEXT(C1392,"YYYY")," ",TEXT(C1392,"AAAA")),DOVIZ!$1:$1,0),0)))</f>
        <v/>
      </c>
      <c r="L1392" s="45" t="str">
        <f t="shared" si="130"/>
        <v/>
      </c>
      <c r="M1392" s="74">
        <f t="shared" si="131"/>
        <v>46021</v>
      </c>
    </row>
    <row r="1393" spans="1:13" x14ac:dyDescent="0.25">
      <c r="A1393" s="40">
        <v>1447</v>
      </c>
      <c r="B1393" s="40" t="str">
        <f t="shared" si="133"/>
        <v>2025 Aralık</v>
      </c>
      <c r="C1393" s="41">
        <f t="shared" si="132"/>
        <v>46021</v>
      </c>
      <c r="D1393" s="42"/>
      <c r="E1393" s="42"/>
      <c r="F1393" s="42"/>
      <c r="G1393" s="43"/>
      <c r="H1393" s="44" t="str">
        <f>IF(G1393="","",VLOOKUP(F1393,ISLER!$1:$51,MATCH(D1393,ISLER!$1:$1,0)-2,0)*VLOOKUP(VLOOKUP(F1393,ISLER!$1:$51,MATCH(D1393,ISLER!$1:$1,0)-1,0),DOVIZ!$1:$4,MATCH(CONCATENATE(TEXT(C1393,"YYYY")," ",TEXT(C1393,"AAAA")),DOVIZ!$1:$1,0),0))</f>
        <v/>
      </c>
      <c r="I1393" s="44" t="str">
        <f t="shared" si="128"/>
        <v/>
      </c>
      <c r="J1393" s="45" t="b">
        <f t="shared" si="129"/>
        <v>0</v>
      </c>
      <c r="K1393" s="45" t="str">
        <f>IF(J1393=FALSE,"",IF(G1393="","",VLOOKUP(F1393,ISLER!$1:$51,2,0)*VLOOKUP(VLOOKUP(F1393,ISLER!$1:$51,3,0),DOVIZ!$1:$4,MATCH(CONCATENATE(TEXT(C1393,"YYYY")," ",TEXT(C1393,"AAAA")),DOVIZ!$1:$1,0),0)))</f>
        <v/>
      </c>
      <c r="L1393" s="45" t="str">
        <f t="shared" si="130"/>
        <v/>
      </c>
      <c r="M1393" s="74">
        <f t="shared" si="131"/>
        <v>46021</v>
      </c>
    </row>
    <row r="1394" spans="1:13" x14ac:dyDescent="0.25">
      <c r="A1394" s="40">
        <v>1448</v>
      </c>
      <c r="B1394" s="40" t="str">
        <f t="shared" si="133"/>
        <v>2025 Aralık</v>
      </c>
      <c r="C1394" s="41">
        <f t="shared" si="132"/>
        <v>46021</v>
      </c>
      <c r="D1394" s="42"/>
      <c r="E1394" s="42"/>
      <c r="F1394" s="42"/>
      <c r="G1394" s="43"/>
      <c r="H1394" s="44" t="str">
        <f>IF(G1394="","",VLOOKUP(F1394,ISLER!$1:$51,MATCH(D1394,ISLER!$1:$1,0)-2,0)*VLOOKUP(VLOOKUP(F1394,ISLER!$1:$51,MATCH(D1394,ISLER!$1:$1,0)-1,0),DOVIZ!$1:$4,MATCH(CONCATENATE(TEXT(C1394,"YYYY")," ",TEXT(C1394,"AAAA")),DOVIZ!$1:$1,0),0))</f>
        <v/>
      </c>
      <c r="I1394" s="44" t="str">
        <f t="shared" si="128"/>
        <v/>
      </c>
      <c r="J1394" s="45" t="b">
        <f t="shared" si="129"/>
        <v>0</v>
      </c>
      <c r="K1394" s="45" t="str">
        <f>IF(J1394=FALSE,"",IF(G1394="","",VLOOKUP(F1394,ISLER!$1:$51,2,0)*VLOOKUP(VLOOKUP(F1394,ISLER!$1:$51,3,0),DOVIZ!$1:$4,MATCH(CONCATENATE(TEXT(C1394,"YYYY")," ",TEXT(C1394,"AAAA")),DOVIZ!$1:$1,0),0)))</f>
        <v/>
      </c>
      <c r="L1394" s="45" t="str">
        <f t="shared" si="130"/>
        <v/>
      </c>
      <c r="M1394" s="74">
        <f t="shared" si="131"/>
        <v>46021</v>
      </c>
    </row>
    <row r="1395" spans="1:13" x14ac:dyDescent="0.25">
      <c r="A1395" s="40">
        <v>1449</v>
      </c>
      <c r="B1395" s="40" t="str">
        <f t="shared" si="133"/>
        <v>2025 Aralık</v>
      </c>
      <c r="C1395" s="41">
        <f t="shared" si="132"/>
        <v>46021</v>
      </c>
      <c r="D1395" s="42"/>
      <c r="E1395" s="42"/>
      <c r="F1395" s="42"/>
      <c r="G1395" s="43"/>
      <c r="H1395" s="44" t="str">
        <f>IF(G1395="","",VLOOKUP(F1395,ISLER!$1:$51,MATCH(D1395,ISLER!$1:$1,0)-2,0)*VLOOKUP(VLOOKUP(F1395,ISLER!$1:$51,MATCH(D1395,ISLER!$1:$1,0)-1,0),DOVIZ!$1:$4,MATCH(CONCATENATE(TEXT(C1395,"YYYY")," ",TEXT(C1395,"AAAA")),DOVIZ!$1:$1,0),0))</f>
        <v/>
      </c>
      <c r="I1395" s="44" t="str">
        <f t="shared" si="128"/>
        <v/>
      </c>
      <c r="J1395" s="45" t="b">
        <f t="shared" si="129"/>
        <v>0</v>
      </c>
      <c r="K1395" s="45" t="str">
        <f>IF(J1395=FALSE,"",IF(G1395="","",VLOOKUP(F1395,ISLER!$1:$51,2,0)*VLOOKUP(VLOOKUP(F1395,ISLER!$1:$51,3,0),DOVIZ!$1:$4,MATCH(CONCATENATE(TEXT(C1395,"YYYY")," ",TEXT(C1395,"AAAA")),DOVIZ!$1:$1,0),0)))</f>
        <v/>
      </c>
      <c r="L1395" s="45" t="str">
        <f t="shared" si="130"/>
        <v/>
      </c>
      <c r="M1395" s="74">
        <f t="shared" si="131"/>
        <v>46021</v>
      </c>
    </row>
    <row r="1396" spans="1:13" x14ac:dyDescent="0.25">
      <c r="A1396" s="40">
        <v>1450</v>
      </c>
      <c r="B1396" s="40" t="str">
        <f t="shared" si="133"/>
        <v>2025 Aralık</v>
      </c>
      <c r="C1396" s="41">
        <f t="shared" si="132"/>
        <v>46021</v>
      </c>
      <c r="D1396" s="42"/>
      <c r="E1396" s="42"/>
      <c r="F1396" s="42"/>
      <c r="G1396" s="43"/>
      <c r="H1396" s="44" t="str">
        <f>IF(G1396="","",VLOOKUP(F1396,ISLER!$1:$51,MATCH(D1396,ISLER!$1:$1,0)-2,0)*VLOOKUP(VLOOKUP(F1396,ISLER!$1:$51,MATCH(D1396,ISLER!$1:$1,0)-1,0),DOVIZ!$1:$4,MATCH(CONCATENATE(TEXT(C1396,"YYYY")," ",TEXT(C1396,"AAAA")),DOVIZ!$1:$1,0),0))</f>
        <v/>
      </c>
      <c r="I1396" s="44" t="str">
        <f t="shared" si="128"/>
        <v/>
      </c>
      <c r="J1396" s="45" t="b">
        <f t="shared" si="129"/>
        <v>0</v>
      </c>
      <c r="K1396" s="45" t="str">
        <f>IF(J1396=FALSE,"",IF(G1396="","",VLOOKUP(F1396,ISLER!$1:$51,2,0)*VLOOKUP(VLOOKUP(F1396,ISLER!$1:$51,3,0),DOVIZ!$1:$4,MATCH(CONCATENATE(TEXT(C1396,"YYYY")," ",TEXT(C1396,"AAAA")),DOVIZ!$1:$1,0),0)))</f>
        <v/>
      </c>
      <c r="L1396" s="45" t="str">
        <f t="shared" si="130"/>
        <v/>
      </c>
      <c r="M1396" s="74">
        <f t="shared" si="131"/>
        <v>46021</v>
      </c>
    </row>
    <row r="1397" spans="1:13" x14ac:dyDescent="0.25">
      <c r="A1397" s="40">
        <v>1451</v>
      </c>
      <c r="B1397" s="40" t="str">
        <f t="shared" si="133"/>
        <v>2025 Aralık</v>
      </c>
      <c r="C1397" s="41">
        <f t="shared" si="132"/>
        <v>46021</v>
      </c>
      <c r="D1397" s="42"/>
      <c r="E1397" s="42"/>
      <c r="F1397" s="42"/>
      <c r="G1397" s="43"/>
      <c r="H1397" s="44" t="str">
        <f>IF(G1397="","",VLOOKUP(F1397,ISLER!$1:$51,MATCH(D1397,ISLER!$1:$1,0)-2,0)*VLOOKUP(VLOOKUP(F1397,ISLER!$1:$51,MATCH(D1397,ISLER!$1:$1,0)-1,0),DOVIZ!$1:$4,MATCH(CONCATENATE(TEXT(C1397,"YYYY")," ",TEXT(C1397,"AAAA")),DOVIZ!$1:$1,0),0))</f>
        <v/>
      </c>
      <c r="I1397" s="44" t="str">
        <f t="shared" si="128"/>
        <v/>
      </c>
      <c r="J1397" s="45" t="b">
        <f t="shared" si="129"/>
        <v>0</v>
      </c>
      <c r="K1397" s="45" t="str">
        <f>IF(J1397=FALSE,"",IF(G1397="","",VLOOKUP(F1397,ISLER!$1:$51,2,0)*VLOOKUP(VLOOKUP(F1397,ISLER!$1:$51,3,0),DOVIZ!$1:$4,MATCH(CONCATENATE(TEXT(C1397,"YYYY")," ",TEXT(C1397,"AAAA")),DOVIZ!$1:$1,0),0)))</f>
        <v/>
      </c>
      <c r="L1397" s="45" t="str">
        <f t="shared" si="130"/>
        <v/>
      </c>
      <c r="M1397" s="74">
        <f t="shared" si="131"/>
        <v>46021</v>
      </c>
    </row>
    <row r="1398" spans="1:13" x14ac:dyDescent="0.25">
      <c r="A1398" s="40">
        <v>1452</v>
      </c>
      <c r="B1398" s="40" t="str">
        <f t="shared" si="133"/>
        <v>2025 Aralık</v>
      </c>
      <c r="C1398" s="41">
        <f t="shared" si="132"/>
        <v>46021</v>
      </c>
      <c r="D1398" s="42"/>
      <c r="E1398" s="42"/>
      <c r="F1398" s="42"/>
      <c r="G1398" s="43"/>
      <c r="H1398" s="44" t="str">
        <f>IF(G1398="","",VLOOKUP(F1398,ISLER!$1:$51,MATCH(D1398,ISLER!$1:$1,0)-2,0)*VLOOKUP(VLOOKUP(F1398,ISLER!$1:$51,MATCH(D1398,ISLER!$1:$1,0)-1,0),DOVIZ!$1:$4,MATCH(CONCATENATE(TEXT(C1398,"YYYY")," ",TEXT(C1398,"AAAA")),DOVIZ!$1:$1,0),0))</f>
        <v/>
      </c>
      <c r="I1398" s="44" t="str">
        <f t="shared" si="128"/>
        <v/>
      </c>
      <c r="J1398" s="45" t="b">
        <f t="shared" si="129"/>
        <v>0</v>
      </c>
      <c r="K1398" s="45" t="str">
        <f>IF(J1398=FALSE,"",IF(G1398="","",VLOOKUP(F1398,ISLER!$1:$51,2,0)*VLOOKUP(VLOOKUP(F1398,ISLER!$1:$51,3,0),DOVIZ!$1:$4,MATCH(CONCATENATE(TEXT(C1398,"YYYY")," ",TEXT(C1398,"AAAA")),DOVIZ!$1:$1,0),0)))</f>
        <v/>
      </c>
      <c r="L1398" s="45" t="str">
        <f t="shared" si="130"/>
        <v/>
      </c>
      <c r="M1398" s="74">
        <f t="shared" si="131"/>
        <v>46021</v>
      </c>
    </row>
    <row r="1399" spans="1:13" x14ac:dyDescent="0.25">
      <c r="A1399" s="40">
        <v>1453</v>
      </c>
      <c r="B1399" s="40" t="str">
        <f t="shared" si="133"/>
        <v>2025 Aralık</v>
      </c>
      <c r="C1399" s="41">
        <f t="shared" si="132"/>
        <v>46021</v>
      </c>
      <c r="D1399" s="42"/>
      <c r="E1399" s="42"/>
      <c r="F1399" s="42"/>
      <c r="G1399" s="43"/>
      <c r="H1399" s="44" t="str">
        <f>IF(G1399="","",VLOOKUP(F1399,ISLER!$1:$51,MATCH(D1399,ISLER!$1:$1,0)-2,0)*VLOOKUP(VLOOKUP(F1399,ISLER!$1:$51,MATCH(D1399,ISLER!$1:$1,0)-1,0),DOVIZ!$1:$4,MATCH(CONCATENATE(TEXT(C1399,"YYYY")," ",TEXT(C1399,"AAAA")),DOVIZ!$1:$1,0),0))</f>
        <v/>
      </c>
      <c r="I1399" s="44" t="str">
        <f t="shared" si="128"/>
        <v/>
      </c>
      <c r="J1399" s="45" t="b">
        <f t="shared" si="129"/>
        <v>0</v>
      </c>
      <c r="K1399" s="45" t="str">
        <f>IF(J1399=FALSE,"",IF(G1399="","",VLOOKUP(F1399,ISLER!$1:$51,2,0)*VLOOKUP(VLOOKUP(F1399,ISLER!$1:$51,3,0),DOVIZ!$1:$4,MATCH(CONCATENATE(TEXT(C1399,"YYYY")," ",TEXT(C1399,"AAAA")),DOVIZ!$1:$1,0),0)))</f>
        <v/>
      </c>
      <c r="L1399" s="45" t="str">
        <f t="shared" si="130"/>
        <v/>
      </c>
      <c r="M1399" s="74">
        <f t="shared" si="131"/>
        <v>46021</v>
      </c>
    </row>
    <row r="1400" spans="1:13" x14ac:dyDescent="0.25">
      <c r="A1400" s="40">
        <v>1454</v>
      </c>
      <c r="B1400" s="40" t="str">
        <f t="shared" si="133"/>
        <v>2025 Aralık</v>
      </c>
      <c r="C1400" s="41">
        <f t="shared" si="132"/>
        <v>46021</v>
      </c>
      <c r="D1400" s="42"/>
      <c r="E1400" s="42"/>
      <c r="F1400" s="42"/>
      <c r="G1400" s="43"/>
      <c r="H1400" s="44" t="str">
        <f>IF(G1400="","",VLOOKUP(F1400,ISLER!$1:$51,MATCH(D1400,ISLER!$1:$1,0)-2,0)*VLOOKUP(VLOOKUP(F1400,ISLER!$1:$51,MATCH(D1400,ISLER!$1:$1,0)-1,0),DOVIZ!$1:$4,MATCH(CONCATENATE(TEXT(C1400,"YYYY")," ",TEXT(C1400,"AAAA")),DOVIZ!$1:$1,0),0))</f>
        <v/>
      </c>
      <c r="I1400" s="44" t="str">
        <f t="shared" si="128"/>
        <v/>
      </c>
      <c r="J1400" s="45" t="b">
        <f t="shared" si="129"/>
        <v>0</v>
      </c>
      <c r="K1400" s="45" t="str">
        <f>IF(J1400=FALSE,"",IF(G1400="","",VLOOKUP(F1400,ISLER!$1:$51,2,0)*VLOOKUP(VLOOKUP(F1400,ISLER!$1:$51,3,0),DOVIZ!$1:$4,MATCH(CONCATENATE(TEXT(C1400,"YYYY")," ",TEXT(C1400,"AAAA")),DOVIZ!$1:$1,0),0)))</f>
        <v/>
      </c>
      <c r="L1400" s="45" t="str">
        <f t="shared" si="130"/>
        <v/>
      </c>
      <c r="M1400" s="74">
        <f t="shared" si="131"/>
        <v>46021</v>
      </c>
    </row>
    <row r="1401" spans="1:13" x14ac:dyDescent="0.25">
      <c r="A1401" s="40">
        <v>1455</v>
      </c>
      <c r="B1401" s="40" t="str">
        <f t="shared" si="133"/>
        <v>2025 Aralık</v>
      </c>
      <c r="C1401" s="41">
        <f t="shared" si="132"/>
        <v>46021</v>
      </c>
      <c r="D1401" s="42"/>
      <c r="E1401" s="42"/>
      <c r="F1401" s="42"/>
      <c r="G1401" s="43"/>
      <c r="H1401" s="44" t="str">
        <f>IF(G1401="","",VLOOKUP(F1401,ISLER!$1:$51,MATCH(D1401,ISLER!$1:$1,0)-2,0)*VLOOKUP(VLOOKUP(F1401,ISLER!$1:$51,MATCH(D1401,ISLER!$1:$1,0)-1,0),DOVIZ!$1:$4,MATCH(CONCATENATE(TEXT(C1401,"YYYY")," ",TEXT(C1401,"AAAA")),DOVIZ!$1:$1,0),0))</f>
        <v/>
      </c>
      <c r="I1401" s="44" t="str">
        <f t="shared" si="128"/>
        <v/>
      </c>
      <c r="J1401" s="45" t="b">
        <f t="shared" si="129"/>
        <v>0</v>
      </c>
      <c r="K1401" s="45" t="str">
        <f>IF(J1401=FALSE,"",IF(G1401="","",VLOOKUP(F1401,ISLER!$1:$51,2,0)*VLOOKUP(VLOOKUP(F1401,ISLER!$1:$51,3,0),DOVIZ!$1:$4,MATCH(CONCATENATE(TEXT(C1401,"YYYY")," ",TEXT(C1401,"AAAA")),DOVIZ!$1:$1,0),0)))</f>
        <v/>
      </c>
      <c r="L1401" s="45" t="str">
        <f t="shared" si="130"/>
        <v/>
      </c>
      <c r="M1401" s="74">
        <f t="shared" si="131"/>
        <v>46021</v>
      </c>
    </row>
    <row r="1402" spans="1:13" x14ac:dyDescent="0.25">
      <c r="A1402" s="40">
        <v>1456</v>
      </c>
      <c r="B1402" s="40" t="str">
        <f t="shared" si="133"/>
        <v>2025 Aralık</v>
      </c>
      <c r="C1402" s="41">
        <f t="shared" si="132"/>
        <v>46021</v>
      </c>
      <c r="D1402" s="42"/>
      <c r="E1402" s="42"/>
      <c r="F1402" s="42"/>
      <c r="G1402" s="43"/>
      <c r="H1402" s="44" t="str">
        <f>IF(G1402="","",VLOOKUP(F1402,ISLER!$1:$51,MATCH(D1402,ISLER!$1:$1,0)-2,0)*VLOOKUP(VLOOKUP(F1402,ISLER!$1:$51,MATCH(D1402,ISLER!$1:$1,0)-1,0),DOVIZ!$1:$4,MATCH(CONCATENATE(TEXT(C1402,"YYYY")," ",TEXT(C1402,"AAAA")),DOVIZ!$1:$1,0),0))</f>
        <v/>
      </c>
      <c r="I1402" s="44" t="str">
        <f t="shared" si="128"/>
        <v/>
      </c>
      <c r="J1402" s="45" t="b">
        <f t="shared" si="129"/>
        <v>0</v>
      </c>
      <c r="K1402" s="45" t="str">
        <f>IF(J1402=FALSE,"",IF(G1402="","",VLOOKUP(F1402,ISLER!$1:$51,2,0)*VLOOKUP(VLOOKUP(F1402,ISLER!$1:$51,3,0),DOVIZ!$1:$4,MATCH(CONCATENATE(TEXT(C1402,"YYYY")," ",TEXT(C1402,"AAAA")),DOVIZ!$1:$1,0),0)))</f>
        <v/>
      </c>
      <c r="L1402" s="45" t="str">
        <f t="shared" si="130"/>
        <v/>
      </c>
      <c r="M1402" s="74">
        <f t="shared" si="131"/>
        <v>46021</v>
      </c>
    </row>
    <row r="1403" spans="1:13" x14ac:dyDescent="0.25">
      <c r="A1403" s="40">
        <v>1457</v>
      </c>
      <c r="B1403" s="40" t="str">
        <f t="shared" si="133"/>
        <v>2025 Aralık</v>
      </c>
      <c r="C1403" s="41">
        <f t="shared" si="132"/>
        <v>46021</v>
      </c>
      <c r="D1403" s="42"/>
      <c r="E1403" s="42"/>
      <c r="F1403" s="42"/>
      <c r="G1403" s="43"/>
      <c r="H1403" s="44" t="str">
        <f>IF(G1403="","",VLOOKUP(F1403,ISLER!$1:$51,MATCH(D1403,ISLER!$1:$1,0)-2,0)*VLOOKUP(VLOOKUP(F1403,ISLER!$1:$51,MATCH(D1403,ISLER!$1:$1,0)-1,0),DOVIZ!$1:$4,MATCH(CONCATENATE(TEXT(C1403,"YYYY")," ",TEXT(C1403,"AAAA")),DOVIZ!$1:$1,0),0))</f>
        <v/>
      </c>
      <c r="I1403" s="44" t="str">
        <f t="shared" si="128"/>
        <v/>
      </c>
      <c r="J1403" s="45" t="b">
        <f t="shared" si="129"/>
        <v>0</v>
      </c>
      <c r="K1403" s="45" t="str">
        <f>IF(J1403=FALSE,"",IF(G1403="","",VLOOKUP(F1403,ISLER!$1:$51,2,0)*VLOOKUP(VLOOKUP(F1403,ISLER!$1:$51,3,0),DOVIZ!$1:$4,MATCH(CONCATENATE(TEXT(C1403,"YYYY")," ",TEXT(C1403,"AAAA")),DOVIZ!$1:$1,0),0)))</f>
        <v/>
      </c>
      <c r="L1403" s="45" t="str">
        <f t="shared" si="130"/>
        <v/>
      </c>
      <c r="M1403" s="74">
        <f t="shared" si="131"/>
        <v>46021</v>
      </c>
    </row>
    <row r="1404" spans="1:13" x14ac:dyDescent="0.25">
      <c r="A1404" s="40">
        <v>1458</v>
      </c>
      <c r="B1404" s="40" t="str">
        <f t="shared" si="133"/>
        <v>2025 Aralık</v>
      </c>
      <c r="C1404" s="41">
        <f t="shared" si="132"/>
        <v>46021</v>
      </c>
      <c r="D1404" s="42"/>
      <c r="E1404" s="42"/>
      <c r="F1404" s="42"/>
      <c r="G1404" s="43"/>
      <c r="H1404" s="44" t="str">
        <f>IF(G1404="","",VLOOKUP(F1404,ISLER!$1:$51,MATCH(D1404,ISLER!$1:$1,0)-2,0)*VLOOKUP(VLOOKUP(F1404,ISLER!$1:$51,MATCH(D1404,ISLER!$1:$1,0)-1,0),DOVIZ!$1:$4,MATCH(CONCATENATE(TEXT(C1404,"YYYY")," ",TEXT(C1404,"AAAA")),DOVIZ!$1:$1,0),0))</f>
        <v/>
      </c>
      <c r="I1404" s="44" t="str">
        <f t="shared" si="128"/>
        <v/>
      </c>
      <c r="J1404" s="45" t="b">
        <f t="shared" si="129"/>
        <v>0</v>
      </c>
      <c r="K1404" s="45" t="str">
        <f>IF(J1404=FALSE,"",IF(G1404="","",VLOOKUP(F1404,ISLER!$1:$51,2,0)*VLOOKUP(VLOOKUP(F1404,ISLER!$1:$51,3,0),DOVIZ!$1:$4,MATCH(CONCATENATE(TEXT(C1404,"YYYY")," ",TEXT(C1404,"AAAA")),DOVIZ!$1:$1,0),0)))</f>
        <v/>
      </c>
      <c r="L1404" s="45" t="str">
        <f t="shared" si="130"/>
        <v/>
      </c>
      <c r="M1404" s="74">
        <f t="shared" si="131"/>
        <v>46021</v>
      </c>
    </row>
    <row r="1405" spans="1:13" x14ac:dyDescent="0.25">
      <c r="A1405" s="40">
        <v>1459</v>
      </c>
      <c r="B1405" s="40" t="str">
        <f t="shared" si="133"/>
        <v>2025 Aralık</v>
      </c>
      <c r="C1405" s="41">
        <f t="shared" si="132"/>
        <v>46021</v>
      </c>
      <c r="D1405" s="42"/>
      <c r="E1405" s="42"/>
      <c r="F1405" s="42"/>
      <c r="G1405" s="43"/>
      <c r="H1405" s="44" t="str">
        <f>IF(G1405="","",VLOOKUP(F1405,ISLER!$1:$51,MATCH(D1405,ISLER!$1:$1,0)-2,0)*VLOOKUP(VLOOKUP(F1405,ISLER!$1:$51,MATCH(D1405,ISLER!$1:$1,0)-1,0),DOVIZ!$1:$4,MATCH(CONCATENATE(TEXT(C1405,"YYYY")," ",TEXT(C1405,"AAAA")),DOVIZ!$1:$1,0),0))</f>
        <v/>
      </c>
      <c r="I1405" s="44" t="str">
        <f t="shared" si="128"/>
        <v/>
      </c>
      <c r="J1405" s="45" t="b">
        <f t="shared" si="129"/>
        <v>0</v>
      </c>
      <c r="K1405" s="45" t="str">
        <f>IF(J1405=FALSE,"",IF(G1405="","",VLOOKUP(F1405,ISLER!$1:$51,2,0)*VLOOKUP(VLOOKUP(F1405,ISLER!$1:$51,3,0),DOVIZ!$1:$4,MATCH(CONCATENATE(TEXT(C1405,"YYYY")," ",TEXT(C1405,"AAAA")),DOVIZ!$1:$1,0),0)))</f>
        <v/>
      </c>
      <c r="L1405" s="45" t="str">
        <f t="shared" si="130"/>
        <v/>
      </c>
      <c r="M1405" s="74">
        <f t="shared" si="131"/>
        <v>46021</v>
      </c>
    </row>
    <row r="1406" spans="1:13" x14ac:dyDescent="0.25">
      <c r="A1406" s="40">
        <v>1460</v>
      </c>
      <c r="B1406" s="40" t="str">
        <f t="shared" si="133"/>
        <v>2025 Aralık</v>
      </c>
      <c r="C1406" s="41">
        <f t="shared" si="132"/>
        <v>46021</v>
      </c>
      <c r="D1406" s="42"/>
      <c r="E1406" s="42"/>
      <c r="F1406" s="42"/>
      <c r="G1406" s="43"/>
      <c r="H1406" s="44" t="str">
        <f>IF(G1406="","",VLOOKUP(F1406,ISLER!$1:$51,MATCH(D1406,ISLER!$1:$1,0)-2,0)*VLOOKUP(VLOOKUP(F1406,ISLER!$1:$51,MATCH(D1406,ISLER!$1:$1,0)-1,0),DOVIZ!$1:$4,MATCH(CONCATENATE(TEXT(C1406,"YYYY")," ",TEXT(C1406,"AAAA")),DOVIZ!$1:$1,0),0))</f>
        <v/>
      </c>
      <c r="I1406" s="44" t="str">
        <f t="shared" si="128"/>
        <v/>
      </c>
      <c r="J1406" s="45" t="b">
        <f t="shared" si="129"/>
        <v>0</v>
      </c>
      <c r="K1406" s="45" t="str">
        <f>IF(J1406=FALSE,"",IF(G1406="","",VLOOKUP(F1406,ISLER!$1:$51,2,0)*VLOOKUP(VLOOKUP(F1406,ISLER!$1:$51,3,0),DOVIZ!$1:$4,MATCH(CONCATENATE(TEXT(C1406,"YYYY")," ",TEXT(C1406,"AAAA")),DOVIZ!$1:$1,0),0)))</f>
        <v/>
      </c>
      <c r="L1406" s="45" t="str">
        <f t="shared" si="130"/>
        <v/>
      </c>
      <c r="M1406" s="74">
        <f t="shared" si="131"/>
        <v>46021</v>
      </c>
    </row>
    <row r="1407" spans="1:13" x14ac:dyDescent="0.25">
      <c r="A1407" s="40">
        <v>1462</v>
      </c>
      <c r="B1407" s="40" t="str">
        <f t="shared" si="133"/>
        <v>2025 Aralık</v>
      </c>
      <c r="C1407" s="41">
        <f t="shared" si="132"/>
        <v>46021</v>
      </c>
      <c r="D1407" s="42"/>
      <c r="E1407" s="42"/>
      <c r="F1407" s="42"/>
      <c r="G1407" s="43"/>
      <c r="H1407" s="44" t="str">
        <f>IF(G1407="","",VLOOKUP(F1407,ISLER!$1:$51,MATCH(D1407,ISLER!$1:$1,0)-2,0)*VLOOKUP(VLOOKUP(F1407,ISLER!$1:$51,MATCH(D1407,ISLER!$1:$1,0)-1,0),DOVIZ!$1:$4,MATCH(CONCATENATE(TEXT(C1407,"YYYY")," ",TEXT(C1407,"AAAA")),DOVIZ!$1:$1,0),0))</f>
        <v/>
      </c>
      <c r="I1407" s="44" t="str">
        <f t="shared" si="128"/>
        <v/>
      </c>
      <c r="J1407" s="45" t="b">
        <f t="shared" si="129"/>
        <v>0</v>
      </c>
      <c r="K1407" s="45" t="str">
        <f>IF(J1407=FALSE,"",IF(G1407="","",VLOOKUP(F1407,ISLER!$1:$51,2,0)*VLOOKUP(VLOOKUP(F1407,ISLER!$1:$51,3,0),DOVIZ!$1:$4,MATCH(CONCATENATE(TEXT(C1407,"YYYY")," ",TEXT(C1407,"AAAA")),DOVIZ!$1:$1,0),0)))</f>
        <v/>
      </c>
      <c r="L1407" s="45" t="str">
        <f t="shared" si="130"/>
        <v/>
      </c>
      <c r="M1407" s="74">
        <f t="shared" si="131"/>
        <v>46021</v>
      </c>
    </row>
    <row r="1408" spans="1:13" x14ac:dyDescent="0.25">
      <c r="A1408" s="40">
        <v>1463</v>
      </c>
      <c r="B1408" s="40" t="str">
        <f t="shared" si="133"/>
        <v>2025 Aralık</v>
      </c>
      <c r="C1408" s="41">
        <f t="shared" si="132"/>
        <v>46021</v>
      </c>
      <c r="D1408" s="42"/>
      <c r="E1408" s="42"/>
      <c r="F1408" s="42"/>
      <c r="G1408" s="43"/>
      <c r="H1408" s="44" t="str">
        <f>IF(G1408="","",VLOOKUP(F1408,ISLER!$1:$51,MATCH(D1408,ISLER!$1:$1,0)-2,0)*VLOOKUP(VLOOKUP(F1408,ISLER!$1:$51,MATCH(D1408,ISLER!$1:$1,0)-1,0),DOVIZ!$1:$4,MATCH(CONCATENATE(TEXT(C1408,"YYYY")," ",TEXT(C1408,"AAAA")),DOVIZ!$1:$1,0),0))</f>
        <v/>
      </c>
      <c r="I1408" s="44" t="str">
        <f t="shared" si="128"/>
        <v/>
      </c>
      <c r="J1408" s="45" t="b">
        <f t="shared" si="129"/>
        <v>0</v>
      </c>
      <c r="K1408" s="45" t="str">
        <f>IF(J1408=FALSE,"",IF(G1408="","",VLOOKUP(F1408,ISLER!$1:$51,2,0)*VLOOKUP(VLOOKUP(F1408,ISLER!$1:$51,3,0),DOVIZ!$1:$4,MATCH(CONCATENATE(TEXT(C1408,"YYYY")," ",TEXT(C1408,"AAAA")),DOVIZ!$1:$1,0),0)))</f>
        <v/>
      </c>
      <c r="L1408" s="45" t="str">
        <f t="shared" si="130"/>
        <v/>
      </c>
      <c r="M1408" s="74">
        <f t="shared" si="131"/>
        <v>46021</v>
      </c>
    </row>
    <row r="1409" spans="1:13" x14ac:dyDescent="0.25">
      <c r="A1409" s="40">
        <v>1464</v>
      </c>
      <c r="B1409" s="40" t="str">
        <f t="shared" si="133"/>
        <v>2025 Aralık</v>
      </c>
      <c r="C1409" s="41">
        <f t="shared" si="132"/>
        <v>46021</v>
      </c>
      <c r="D1409" s="42"/>
      <c r="E1409" s="42"/>
      <c r="F1409" s="42"/>
      <c r="G1409" s="43"/>
      <c r="H1409" s="44" t="str">
        <f>IF(G1409="","",VLOOKUP(F1409,ISLER!$1:$51,MATCH(D1409,ISLER!$1:$1,0)-2,0)*VLOOKUP(VLOOKUP(F1409,ISLER!$1:$51,MATCH(D1409,ISLER!$1:$1,0)-1,0),DOVIZ!$1:$4,MATCH(CONCATENATE(TEXT(C1409,"YYYY")," ",TEXT(C1409,"AAAA")),DOVIZ!$1:$1,0),0))</f>
        <v/>
      </c>
      <c r="I1409" s="44" t="str">
        <f t="shared" si="128"/>
        <v/>
      </c>
      <c r="J1409" s="45" t="b">
        <f t="shared" si="129"/>
        <v>0</v>
      </c>
      <c r="K1409" s="45" t="str">
        <f>IF(J1409=FALSE,"",IF(G1409="","",VLOOKUP(F1409,ISLER!$1:$51,2,0)*VLOOKUP(VLOOKUP(F1409,ISLER!$1:$51,3,0),DOVIZ!$1:$4,MATCH(CONCATENATE(TEXT(C1409,"YYYY")," ",TEXT(C1409,"AAAA")),DOVIZ!$1:$1,0),0)))</f>
        <v/>
      </c>
      <c r="L1409" s="45" t="str">
        <f t="shared" si="130"/>
        <v/>
      </c>
      <c r="M1409" s="74">
        <f t="shared" si="131"/>
        <v>46021</v>
      </c>
    </row>
    <row r="1410" spans="1:13" x14ac:dyDescent="0.25">
      <c r="A1410" s="40">
        <v>1465</v>
      </c>
      <c r="B1410" s="40" t="str">
        <f t="shared" si="133"/>
        <v>2025 Aralık</v>
      </c>
      <c r="C1410" s="41">
        <f t="shared" si="132"/>
        <v>46021</v>
      </c>
      <c r="D1410" s="42"/>
      <c r="E1410" s="42"/>
      <c r="F1410" s="42"/>
      <c r="G1410" s="43"/>
      <c r="H1410" s="44" t="str">
        <f>IF(G1410="","",VLOOKUP(F1410,ISLER!$1:$51,MATCH(D1410,ISLER!$1:$1,0)-2,0)*VLOOKUP(VLOOKUP(F1410,ISLER!$1:$51,MATCH(D1410,ISLER!$1:$1,0)-1,0),DOVIZ!$1:$4,MATCH(CONCATENATE(TEXT(C1410,"YYYY")," ",TEXT(C1410,"AAAA")),DOVIZ!$1:$1,0),0))</f>
        <v/>
      </c>
      <c r="I1410" s="44" t="str">
        <f t="shared" ref="I1410:I1473" si="134">IF(G1410="","",G1410*H1410)</f>
        <v/>
      </c>
      <c r="J1410" s="45" t="b">
        <f t="shared" ref="J1410:J1473" si="135">OR(D1410="DİŞÇİM İSTANBUL EZGİ HANIM",D1410="DİŞÇİM İSTANBUL MERVE HANIM",D1410="DİŞÇİM İSTANBUL BÜŞRA HANIM",D1410="DİŞÇİM İSTANBUL HÜLYA HANIM",D1410="DİŞÇİM İSTANBUL KEMAL BEY",D1410="DİŞÇİM İSTANBUL HAKAN BEY",D1410="DİŞÇİM İSTANBUL MUHAMMED BEY",D1410="DİŞÇİM İSTANBUL MURAT BEY")</f>
        <v>0</v>
      </c>
      <c r="K1410" s="45" t="str">
        <f>IF(J1410=FALSE,"",IF(G1410="","",VLOOKUP(F1410,ISLER!$1:$51,2,0)*VLOOKUP(VLOOKUP(F1410,ISLER!$1:$51,3,0),DOVIZ!$1:$4,MATCH(CONCATENATE(TEXT(C1410,"YYYY")," ",TEXT(C1410,"AAAA")),DOVIZ!$1:$1,0),0)))</f>
        <v/>
      </c>
      <c r="L1410" s="45" t="str">
        <f t="shared" ref="L1410:L1473" si="136">IF(K1410="","",G1410*K1410)</f>
        <v/>
      </c>
      <c r="M1410" s="74">
        <f t="shared" ref="M1410:M1473" si="137">C1410</f>
        <v>46021</v>
      </c>
    </row>
    <row r="1411" spans="1:13" x14ac:dyDescent="0.25">
      <c r="A1411" s="40">
        <v>1466</v>
      </c>
      <c r="B1411" s="40" t="str">
        <f t="shared" si="133"/>
        <v>2025 Aralık</v>
      </c>
      <c r="C1411" s="41">
        <f t="shared" si="132"/>
        <v>46021</v>
      </c>
      <c r="D1411" s="42"/>
      <c r="E1411" s="42"/>
      <c r="F1411" s="42"/>
      <c r="G1411" s="43"/>
      <c r="H1411" s="44" t="str">
        <f>IF(G1411="","",VLOOKUP(F1411,ISLER!$1:$51,MATCH(D1411,ISLER!$1:$1,0)-2,0)*VLOOKUP(VLOOKUP(F1411,ISLER!$1:$51,MATCH(D1411,ISLER!$1:$1,0)-1,0),DOVIZ!$1:$4,MATCH(CONCATENATE(TEXT(C1411,"YYYY")," ",TEXT(C1411,"AAAA")),DOVIZ!$1:$1,0),0))</f>
        <v/>
      </c>
      <c r="I1411" s="44" t="str">
        <f t="shared" si="134"/>
        <v/>
      </c>
      <c r="J1411" s="45" t="b">
        <f t="shared" si="135"/>
        <v>0</v>
      </c>
      <c r="K1411" s="45" t="str">
        <f>IF(J1411=FALSE,"",IF(G1411="","",VLOOKUP(F1411,ISLER!$1:$51,2,0)*VLOOKUP(VLOOKUP(F1411,ISLER!$1:$51,3,0),DOVIZ!$1:$4,MATCH(CONCATENATE(TEXT(C1411,"YYYY")," ",TEXT(C1411,"AAAA")),DOVIZ!$1:$1,0),0)))</f>
        <v/>
      </c>
      <c r="L1411" s="45" t="str">
        <f t="shared" si="136"/>
        <v/>
      </c>
      <c r="M1411" s="74">
        <f t="shared" si="137"/>
        <v>46021</v>
      </c>
    </row>
    <row r="1412" spans="1:13" x14ac:dyDescent="0.25">
      <c r="A1412" s="40">
        <v>1467</v>
      </c>
      <c r="B1412" s="40" t="str">
        <f t="shared" si="133"/>
        <v>2025 Aralık</v>
      </c>
      <c r="C1412" s="41">
        <f t="shared" ref="C1412:C1475" si="138">C1411</f>
        <v>46021</v>
      </c>
      <c r="D1412" s="42"/>
      <c r="E1412" s="42"/>
      <c r="F1412" s="42"/>
      <c r="G1412" s="43"/>
      <c r="H1412" s="44" t="str">
        <f>IF(G1412="","",VLOOKUP(F1412,ISLER!$1:$51,MATCH(D1412,ISLER!$1:$1,0)-2,0)*VLOOKUP(VLOOKUP(F1412,ISLER!$1:$51,MATCH(D1412,ISLER!$1:$1,0)-1,0),DOVIZ!$1:$4,MATCH(CONCATENATE(TEXT(C1412,"YYYY")," ",TEXT(C1412,"AAAA")),DOVIZ!$1:$1,0),0))</f>
        <v/>
      </c>
      <c r="I1412" s="44" t="str">
        <f t="shared" si="134"/>
        <v/>
      </c>
      <c r="J1412" s="45" t="b">
        <f t="shared" si="135"/>
        <v>0</v>
      </c>
      <c r="K1412" s="45" t="str">
        <f>IF(J1412=FALSE,"",IF(G1412="","",VLOOKUP(F1412,ISLER!$1:$51,2,0)*VLOOKUP(VLOOKUP(F1412,ISLER!$1:$51,3,0),DOVIZ!$1:$4,MATCH(CONCATENATE(TEXT(C1412,"YYYY")," ",TEXT(C1412,"AAAA")),DOVIZ!$1:$1,0),0)))</f>
        <v/>
      </c>
      <c r="L1412" s="45" t="str">
        <f t="shared" si="136"/>
        <v/>
      </c>
      <c r="M1412" s="74">
        <f t="shared" si="137"/>
        <v>46021</v>
      </c>
    </row>
    <row r="1413" spans="1:13" x14ac:dyDescent="0.25">
      <c r="A1413" s="40">
        <v>1468</v>
      </c>
      <c r="B1413" s="40" t="str">
        <f t="shared" si="133"/>
        <v>2025 Aralık</v>
      </c>
      <c r="C1413" s="41">
        <f t="shared" si="138"/>
        <v>46021</v>
      </c>
      <c r="D1413" s="42"/>
      <c r="E1413" s="42"/>
      <c r="F1413" s="42"/>
      <c r="G1413" s="43"/>
      <c r="H1413" s="44" t="str">
        <f>IF(G1413="","",VLOOKUP(F1413,ISLER!$1:$51,MATCH(D1413,ISLER!$1:$1,0)-2,0)*VLOOKUP(VLOOKUP(F1413,ISLER!$1:$51,MATCH(D1413,ISLER!$1:$1,0)-1,0),DOVIZ!$1:$4,MATCH(CONCATENATE(TEXT(C1413,"YYYY")," ",TEXT(C1413,"AAAA")),DOVIZ!$1:$1,0),0))</f>
        <v/>
      </c>
      <c r="I1413" s="44" t="str">
        <f t="shared" si="134"/>
        <v/>
      </c>
      <c r="J1413" s="45" t="b">
        <f t="shared" si="135"/>
        <v>0</v>
      </c>
      <c r="K1413" s="45" t="str">
        <f>IF(J1413=FALSE,"",IF(G1413="","",VLOOKUP(F1413,ISLER!$1:$51,2,0)*VLOOKUP(VLOOKUP(F1413,ISLER!$1:$51,3,0),DOVIZ!$1:$4,MATCH(CONCATENATE(TEXT(C1413,"YYYY")," ",TEXT(C1413,"AAAA")),DOVIZ!$1:$1,0),0)))</f>
        <v/>
      </c>
      <c r="L1413" s="45" t="str">
        <f t="shared" si="136"/>
        <v/>
      </c>
      <c r="M1413" s="74">
        <f t="shared" si="137"/>
        <v>46021</v>
      </c>
    </row>
    <row r="1414" spans="1:13" x14ac:dyDescent="0.25">
      <c r="A1414" s="40">
        <v>1469</v>
      </c>
      <c r="B1414" s="40" t="str">
        <f t="shared" si="133"/>
        <v>2025 Aralık</v>
      </c>
      <c r="C1414" s="41">
        <f t="shared" si="138"/>
        <v>46021</v>
      </c>
      <c r="D1414" s="42"/>
      <c r="E1414" s="42"/>
      <c r="F1414" s="42"/>
      <c r="G1414" s="43"/>
      <c r="H1414" s="44" t="str">
        <f>IF(G1414="","",VLOOKUP(F1414,ISLER!$1:$51,MATCH(D1414,ISLER!$1:$1,0)-2,0)*VLOOKUP(VLOOKUP(F1414,ISLER!$1:$51,MATCH(D1414,ISLER!$1:$1,0)-1,0),DOVIZ!$1:$4,MATCH(CONCATENATE(TEXT(C1414,"YYYY")," ",TEXT(C1414,"AAAA")),DOVIZ!$1:$1,0),0))</f>
        <v/>
      </c>
      <c r="I1414" s="44" t="str">
        <f t="shared" si="134"/>
        <v/>
      </c>
      <c r="J1414" s="45" t="b">
        <f t="shared" si="135"/>
        <v>0</v>
      </c>
      <c r="K1414" s="45" t="str">
        <f>IF(J1414=FALSE,"",IF(G1414="","",VLOOKUP(F1414,ISLER!$1:$51,2,0)*VLOOKUP(VLOOKUP(F1414,ISLER!$1:$51,3,0),DOVIZ!$1:$4,MATCH(CONCATENATE(TEXT(C1414,"YYYY")," ",TEXT(C1414,"AAAA")),DOVIZ!$1:$1,0),0)))</f>
        <v/>
      </c>
      <c r="L1414" s="45" t="str">
        <f t="shared" si="136"/>
        <v/>
      </c>
      <c r="M1414" s="74">
        <f t="shared" si="137"/>
        <v>46021</v>
      </c>
    </row>
    <row r="1415" spans="1:13" x14ac:dyDescent="0.25">
      <c r="A1415" s="40">
        <v>1470</v>
      </c>
      <c r="B1415" s="40" t="str">
        <f t="shared" si="133"/>
        <v>2025 Aralık</v>
      </c>
      <c r="C1415" s="41">
        <f t="shared" si="138"/>
        <v>46021</v>
      </c>
      <c r="D1415" s="42"/>
      <c r="E1415" s="42"/>
      <c r="F1415" s="42"/>
      <c r="G1415" s="43"/>
      <c r="H1415" s="44" t="str">
        <f>IF(G1415="","",VLOOKUP(F1415,ISLER!$1:$51,MATCH(D1415,ISLER!$1:$1,0)-2,0)*VLOOKUP(VLOOKUP(F1415,ISLER!$1:$51,MATCH(D1415,ISLER!$1:$1,0)-1,0),DOVIZ!$1:$4,MATCH(CONCATENATE(TEXT(C1415,"YYYY")," ",TEXT(C1415,"AAAA")),DOVIZ!$1:$1,0),0))</f>
        <v/>
      </c>
      <c r="I1415" s="44" t="str">
        <f t="shared" si="134"/>
        <v/>
      </c>
      <c r="J1415" s="45" t="b">
        <f t="shared" si="135"/>
        <v>0</v>
      </c>
      <c r="K1415" s="45" t="str">
        <f>IF(J1415=FALSE,"",IF(G1415="","",VLOOKUP(F1415,ISLER!$1:$51,2,0)*VLOOKUP(VLOOKUP(F1415,ISLER!$1:$51,3,0),DOVIZ!$1:$4,MATCH(CONCATENATE(TEXT(C1415,"YYYY")," ",TEXT(C1415,"AAAA")),DOVIZ!$1:$1,0),0)))</f>
        <v/>
      </c>
      <c r="L1415" s="45" t="str">
        <f t="shared" si="136"/>
        <v/>
      </c>
      <c r="M1415" s="74">
        <f t="shared" si="137"/>
        <v>46021</v>
      </c>
    </row>
    <row r="1416" spans="1:13" x14ac:dyDescent="0.25">
      <c r="A1416" s="40">
        <v>1471</v>
      </c>
      <c r="B1416" s="40" t="str">
        <f t="shared" si="133"/>
        <v>2025 Aralık</v>
      </c>
      <c r="C1416" s="41">
        <f t="shared" si="138"/>
        <v>46021</v>
      </c>
      <c r="D1416" s="42"/>
      <c r="E1416" s="42"/>
      <c r="F1416" s="42"/>
      <c r="G1416" s="43"/>
      <c r="H1416" s="44" t="str">
        <f>IF(G1416="","",VLOOKUP(F1416,ISLER!$1:$51,MATCH(D1416,ISLER!$1:$1,0)-2,0)*VLOOKUP(VLOOKUP(F1416,ISLER!$1:$51,MATCH(D1416,ISLER!$1:$1,0)-1,0),DOVIZ!$1:$4,MATCH(CONCATENATE(TEXT(C1416,"YYYY")," ",TEXT(C1416,"AAAA")),DOVIZ!$1:$1,0),0))</f>
        <v/>
      </c>
      <c r="I1416" s="44" t="str">
        <f t="shared" si="134"/>
        <v/>
      </c>
      <c r="J1416" s="45" t="b">
        <f t="shared" si="135"/>
        <v>0</v>
      </c>
      <c r="K1416" s="45" t="str">
        <f>IF(J1416=FALSE,"",IF(G1416="","",VLOOKUP(F1416,ISLER!$1:$51,2,0)*VLOOKUP(VLOOKUP(F1416,ISLER!$1:$51,3,0),DOVIZ!$1:$4,MATCH(CONCATENATE(TEXT(C1416,"YYYY")," ",TEXT(C1416,"AAAA")),DOVIZ!$1:$1,0),0)))</f>
        <v/>
      </c>
      <c r="L1416" s="45" t="str">
        <f t="shared" si="136"/>
        <v/>
      </c>
      <c r="M1416" s="74">
        <f t="shared" si="137"/>
        <v>46021</v>
      </c>
    </row>
    <row r="1417" spans="1:13" x14ac:dyDescent="0.25">
      <c r="A1417" s="40">
        <v>1472</v>
      </c>
      <c r="B1417" s="40" t="str">
        <f t="shared" si="133"/>
        <v>2025 Aralık</v>
      </c>
      <c r="C1417" s="41">
        <f t="shared" si="138"/>
        <v>46021</v>
      </c>
      <c r="D1417" s="42"/>
      <c r="E1417" s="42"/>
      <c r="F1417" s="42"/>
      <c r="G1417" s="43"/>
      <c r="H1417" s="44" t="str">
        <f>IF(G1417="","",VLOOKUP(F1417,ISLER!$1:$51,MATCH(D1417,ISLER!$1:$1,0)-2,0)*VLOOKUP(VLOOKUP(F1417,ISLER!$1:$51,MATCH(D1417,ISLER!$1:$1,0)-1,0),DOVIZ!$1:$4,MATCH(CONCATENATE(TEXT(C1417,"YYYY")," ",TEXT(C1417,"AAAA")),DOVIZ!$1:$1,0),0))</f>
        <v/>
      </c>
      <c r="I1417" s="44" t="str">
        <f t="shared" si="134"/>
        <v/>
      </c>
      <c r="J1417" s="45" t="b">
        <f t="shared" si="135"/>
        <v>0</v>
      </c>
      <c r="K1417" s="45" t="str">
        <f>IF(J1417=FALSE,"",IF(G1417="","",VLOOKUP(F1417,ISLER!$1:$51,2,0)*VLOOKUP(VLOOKUP(F1417,ISLER!$1:$51,3,0),DOVIZ!$1:$4,MATCH(CONCATENATE(TEXT(C1417,"YYYY")," ",TEXT(C1417,"AAAA")),DOVIZ!$1:$1,0),0)))</f>
        <v/>
      </c>
      <c r="L1417" s="45" t="str">
        <f t="shared" si="136"/>
        <v/>
      </c>
      <c r="M1417" s="74">
        <f t="shared" si="137"/>
        <v>46021</v>
      </c>
    </row>
    <row r="1418" spans="1:13" x14ac:dyDescent="0.25">
      <c r="A1418" s="40">
        <v>1473</v>
      </c>
      <c r="B1418" s="40" t="str">
        <f t="shared" ref="B1418:B1480" si="139">CONCATENATE(TEXT(C1418,"YYYY")," ",TEXT(C1418,"AAAA"))</f>
        <v>2025 Aralık</v>
      </c>
      <c r="C1418" s="41">
        <f t="shared" si="138"/>
        <v>46021</v>
      </c>
      <c r="D1418" s="42"/>
      <c r="E1418" s="42"/>
      <c r="F1418" s="42"/>
      <c r="G1418" s="43"/>
      <c r="H1418" s="44" t="str">
        <f>IF(G1418="","",VLOOKUP(F1418,ISLER!$1:$51,MATCH(D1418,ISLER!$1:$1,0)-2,0)*VLOOKUP(VLOOKUP(F1418,ISLER!$1:$51,MATCH(D1418,ISLER!$1:$1,0)-1,0),DOVIZ!$1:$4,MATCH(CONCATENATE(TEXT(C1418,"YYYY")," ",TEXT(C1418,"AAAA")),DOVIZ!$1:$1,0),0))</f>
        <v/>
      </c>
      <c r="I1418" s="44" t="str">
        <f t="shared" si="134"/>
        <v/>
      </c>
      <c r="J1418" s="45" t="b">
        <f t="shared" si="135"/>
        <v>0</v>
      </c>
      <c r="K1418" s="45" t="str">
        <f>IF(J1418=FALSE,"",IF(G1418="","",VLOOKUP(F1418,ISLER!$1:$51,2,0)*VLOOKUP(VLOOKUP(F1418,ISLER!$1:$51,3,0),DOVIZ!$1:$4,MATCH(CONCATENATE(TEXT(C1418,"YYYY")," ",TEXT(C1418,"AAAA")),DOVIZ!$1:$1,0),0)))</f>
        <v/>
      </c>
      <c r="L1418" s="45" t="str">
        <f t="shared" si="136"/>
        <v/>
      </c>
      <c r="M1418" s="74">
        <f t="shared" si="137"/>
        <v>46021</v>
      </c>
    </row>
    <row r="1419" spans="1:13" x14ac:dyDescent="0.25">
      <c r="A1419" s="40">
        <v>1474</v>
      </c>
      <c r="B1419" s="40" t="str">
        <f t="shared" si="139"/>
        <v>2025 Aralık</v>
      </c>
      <c r="C1419" s="41">
        <f t="shared" si="138"/>
        <v>46021</v>
      </c>
      <c r="D1419" s="42"/>
      <c r="E1419" s="42"/>
      <c r="F1419" s="42"/>
      <c r="G1419" s="43"/>
      <c r="H1419" s="44" t="str">
        <f>IF(G1419="","",VLOOKUP(F1419,ISLER!$1:$51,MATCH(D1419,ISLER!$1:$1,0)-2,0)*VLOOKUP(VLOOKUP(F1419,ISLER!$1:$51,MATCH(D1419,ISLER!$1:$1,0)-1,0),DOVIZ!$1:$4,MATCH(CONCATENATE(TEXT(C1419,"YYYY")," ",TEXT(C1419,"AAAA")),DOVIZ!$1:$1,0),0))</f>
        <v/>
      </c>
      <c r="I1419" s="44" t="str">
        <f t="shared" si="134"/>
        <v/>
      </c>
      <c r="J1419" s="45" t="b">
        <f t="shared" si="135"/>
        <v>0</v>
      </c>
      <c r="K1419" s="45" t="str">
        <f>IF(J1419=FALSE,"",IF(G1419="","",VLOOKUP(F1419,ISLER!$1:$51,2,0)*VLOOKUP(VLOOKUP(F1419,ISLER!$1:$51,3,0),DOVIZ!$1:$4,MATCH(CONCATENATE(TEXT(C1419,"YYYY")," ",TEXT(C1419,"AAAA")),DOVIZ!$1:$1,0),0)))</f>
        <v/>
      </c>
      <c r="L1419" s="45" t="str">
        <f t="shared" si="136"/>
        <v/>
      </c>
      <c r="M1419" s="74">
        <f t="shared" si="137"/>
        <v>46021</v>
      </c>
    </row>
    <row r="1420" spans="1:13" x14ac:dyDescent="0.25">
      <c r="A1420" s="40">
        <v>1475</v>
      </c>
      <c r="B1420" s="40" t="str">
        <f t="shared" si="139"/>
        <v>2025 Aralık</v>
      </c>
      <c r="C1420" s="41">
        <f t="shared" si="138"/>
        <v>46021</v>
      </c>
      <c r="D1420" s="42"/>
      <c r="E1420" s="42"/>
      <c r="F1420" s="42"/>
      <c r="G1420" s="43"/>
      <c r="H1420" s="44" t="str">
        <f>IF(G1420="","",VLOOKUP(F1420,ISLER!$1:$51,MATCH(D1420,ISLER!$1:$1,0)-2,0)*VLOOKUP(VLOOKUP(F1420,ISLER!$1:$51,MATCH(D1420,ISLER!$1:$1,0)-1,0),DOVIZ!$1:$4,MATCH(CONCATENATE(TEXT(C1420,"YYYY")," ",TEXT(C1420,"AAAA")),DOVIZ!$1:$1,0),0))</f>
        <v/>
      </c>
      <c r="I1420" s="44" t="str">
        <f t="shared" si="134"/>
        <v/>
      </c>
      <c r="J1420" s="45" t="b">
        <f t="shared" si="135"/>
        <v>0</v>
      </c>
      <c r="K1420" s="45" t="str">
        <f>IF(J1420=FALSE,"",IF(G1420="","",VLOOKUP(F1420,ISLER!$1:$51,2,0)*VLOOKUP(VLOOKUP(F1420,ISLER!$1:$51,3,0),DOVIZ!$1:$4,MATCH(CONCATENATE(TEXT(C1420,"YYYY")," ",TEXT(C1420,"AAAA")),DOVIZ!$1:$1,0),0)))</f>
        <v/>
      </c>
      <c r="L1420" s="45" t="str">
        <f t="shared" si="136"/>
        <v/>
      </c>
      <c r="M1420" s="74">
        <f t="shared" si="137"/>
        <v>46021</v>
      </c>
    </row>
    <row r="1421" spans="1:13" x14ac:dyDescent="0.25">
      <c r="A1421" s="40">
        <v>1476</v>
      </c>
      <c r="B1421" s="40" t="str">
        <f t="shared" si="139"/>
        <v>2025 Aralık</v>
      </c>
      <c r="C1421" s="41">
        <f t="shared" si="138"/>
        <v>46021</v>
      </c>
      <c r="D1421" s="42"/>
      <c r="E1421" s="42"/>
      <c r="F1421" s="42"/>
      <c r="G1421" s="43"/>
      <c r="H1421" s="44" t="str">
        <f>IF(G1421="","",VLOOKUP(F1421,ISLER!$1:$51,MATCH(D1421,ISLER!$1:$1,0)-2,0)*VLOOKUP(VLOOKUP(F1421,ISLER!$1:$51,MATCH(D1421,ISLER!$1:$1,0)-1,0),DOVIZ!$1:$4,MATCH(CONCATENATE(TEXT(C1421,"YYYY")," ",TEXT(C1421,"AAAA")),DOVIZ!$1:$1,0),0))</f>
        <v/>
      </c>
      <c r="I1421" s="44" t="str">
        <f t="shared" si="134"/>
        <v/>
      </c>
      <c r="J1421" s="45" t="b">
        <f t="shared" si="135"/>
        <v>0</v>
      </c>
      <c r="K1421" s="45" t="str">
        <f>IF(J1421=FALSE,"",IF(G1421="","",VLOOKUP(F1421,ISLER!$1:$51,2,0)*VLOOKUP(VLOOKUP(F1421,ISLER!$1:$51,3,0),DOVIZ!$1:$4,MATCH(CONCATENATE(TEXT(C1421,"YYYY")," ",TEXT(C1421,"AAAA")),DOVIZ!$1:$1,0),0)))</f>
        <v/>
      </c>
      <c r="L1421" s="45" t="str">
        <f t="shared" si="136"/>
        <v/>
      </c>
      <c r="M1421" s="74">
        <f t="shared" si="137"/>
        <v>46021</v>
      </c>
    </row>
    <row r="1422" spans="1:13" x14ac:dyDescent="0.25">
      <c r="A1422" s="40">
        <v>1477</v>
      </c>
      <c r="B1422" s="40" t="str">
        <f t="shared" si="139"/>
        <v>2025 Aralık</v>
      </c>
      <c r="C1422" s="41">
        <f t="shared" si="138"/>
        <v>46021</v>
      </c>
      <c r="D1422" s="42"/>
      <c r="E1422" s="42"/>
      <c r="F1422" s="42"/>
      <c r="G1422" s="43"/>
      <c r="H1422" s="44" t="str">
        <f>IF(G1422="","",VLOOKUP(F1422,ISLER!$1:$51,MATCH(D1422,ISLER!$1:$1,0)-2,0)*VLOOKUP(VLOOKUP(F1422,ISLER!$1:$51,MATCH(D1422,ISLER!$1:$1,0)-1,0),DOVIZ!$1:$4,MATCH(CONCATENATE(TEXT(C1422,"YYYY")," ",TEXT(C1422,"AAAA")),DOVIZ!$1:$1,0),0))</f>
        <v/>
      </c>
      <c r="I1422" s="44" t="str">
        <f t="shared" si="134"/>
        <v/>
      </c>
      <c r="J1422" s="45" t="b">
        <f t="shared" si="135"/>
        <v>0</v>
      </c>
      <c r="K1422" s="45" t="str">
        <f>IF(J1422=FALSE,"",IF(G1422="","",VLOOKUP(F1422,ISLER!$1:$51,2,0)*VLOOKUP(VLOOKUP(F1422,ISLER!$1:$51,3,0),DOVIZ!$1:$4,MATCH(CONCATENATE(TEXT(C1422,"YYYY")," ",TEXT(C1422,"AAAA")),DOVIZ!$1:$1,0),0)))</f>
        <v/>
      </c>
      <c r="L1422" s="45" t="str">
        <f t="shared" si="136"/>
        <v/>
      </c>
      <c r="M1422" s="74">
        <f t="shared" si="137"/>
        <v>46021</v>
      </c>
    </row>
    <row r="1423" spans="1:13" x14ac:dyDescent="0.25">
      <c r="A1423" s="40">
        <v>1478</v>
      </c>
      <c r="B1423" s="40" t="str">
        <f t="shared" si="139"/>
        <v>2025 Aralık</v>
      </c>
      <c r="C1423" s="41">
        <f t="shared" si="138"/>
        <v>46021</v>
      </c>
      <c r="D1423" s="42"/>
      <c r="E1423" s="42"/>
      <c r="F1423" s="42"/>
      <c r="G1423" s="43"/>
      <c r="H1423" s="44" t="str">
        <f>IF(G1423="","",VLOOKUP(F1423,ISLER!$1:$51,MATCH(D1423,ISLER!$1:$1,0)-2,0)*VLOOKUP(VLOOKUP(F1423,ISLER!$1:$51,MATCH(D1423,ISLER!$1:$1,0)-1,0),DOVIZ!$1:$4,MATCH(CONCATENATE(TEXT(C1423,"YYYY")," ",TEXT(C1423,"AAAA")),DOVIZ!$1:$1,0),0))</f>
        <v/>
      </c>
      <c r="I1423" s="44" t="str">
        <f t="shared" si="134"/>
        <v/>
      </c>
      <c r="J1423" s="45" t="b">
        <f t="shared" si="135"/>
        <v>0</v>
      </c>
      <c r="K1423" s="45" t="str">
        <f>IF(J1423=FALSE,"",IF(G1423="","",VLOOKUP(F1423,ISLER!$1:$51,2,0)*VLOOKUP(VLOOKUP(F1423,ISLER!$1:$51,3,0),DOVIZ!$1:$4,MATCH(CONCATENATE(TEXT(C1423,"YYYY")," ",TEXT(C1423,"AAAA")),DOVIZ!$1:$1,0),0)))</f>
        <v/>
      </c>
      <c r="L1423" s="45" t="str">
        <f t="shared" si="136"/>
        <v/>
      </c>
      <c r="M1423" s="74">
        <f t="shared" si="137"/>
        <v>46021</v>
      </c>
    </row>
    <row r="1424" spans="1:13" x14ac:dyDescent="0.25">
      <c r="A1424" s="40">
        <v>1479</v>
      </c>
      <c r="B1424" s="40" t="str">
        <f t="shared" si="139"/>
        <v>2025 Aralık</v>
      </c>
      <c r="C1424" s="41">
        <f t="shared" si="138"/>
        <v>46021</v>
      </c>
      <c r="D1424" s="42"/>
      <c r="E1424" s="42"/>
      <c r="F1424" s="42"/>
      <c r="G1424" s="43"/>
      <c r="H1424" s="44" t="str">
        <f>IF(G1424="","",VLOOKUP(F1424,ISLER!$1:$51,MATCH(D1424,ISLER!$1:$1,0)-2,0)*VLOOKUP(VLOOKUP(F1424,ISLER!$1:$51,MATCH(D1424,ISLER!$1:$1,0)-1,0),DOVIZ!$1:$4,MATCH(CONCATENATE(TEXT(C1424,"YYYY")," ",TEXT(C1424,"AAAA")),DOVIZ!$1:$1,0),0))</f>
        <v/>
      </c>
      <c r="I1424" s="44" t="str">
        <f t="shared" si="134"/>
        <v/>
      </c>
      <c r="J1424" s="45" t="b">
        <f t="shared" si="135"/>
        <v>0</v>
      </c>
      <c r="K1424" s="45" t="str">
        <f>IF(J1424=FALSE,"",IF(G1424="","",VLOOKUP(F1424,ISLER!$1:$51,2,0)*VLOOKUP(VLOOKUP(F1424,ISLER!$1:$51,3,0),DOVIZ!$1:$4,MATCH(CONCATENATE(TEXT(C1424,"YYYY")," ",TEXT(C1424,"AAAA")),DOVIZ!$1:$1,0),0)))</f>
        <v/>
      </c>
      <c r="L1424" s="45" t="str">
        <f t="shared" si="136"/>
        <v/>
      </c>
      <c r="M1424" s="74">
        <f t="shared" si="137"/>
        <v>46021</v>
      </c>
    </row>
    <row r="1425" spans="1:13" x14ac:dyDescent="0.25">
      <c r="A1425" s="40">
        <v>1480</v>
      </c>
      <c r="B1425" s="40" t="str">
        <f t="shared" si="139"/>
        <v>2025 Aralık</v>
      </c>
      <c r="C1425" s="41">
        <f t="shared" si="138"/>
        <v>46021</v>
      </c>
      <c r="D1425" s="42"/>
      <c r="E1425" s="42"/>
      <c r="F1425" s="42"/>
      <c r="G1425" s="43"/>
      <c r="H1425" s="44" t="str">
        <f>IF(G1425="","",VLOOKUP(F1425,ISLER!$1:$51,MATCH(D1425,ISLER!$1:$1,0)-2,0)*VLOOKUP(VLOOKUP(F1425,ISLER!$1:$51,MATCH(D1425,ISLER!$1:$1,0)-1,0),DOVIZ!$1:$4,MATCH(CONCATENATE(TEXT(C1425,"YYYY")," ",TEXT(C1425,"AAAA")),DOVIZ!$1:$1,0),0))</f>
        <v/>
      </c>
      <c r="I1425" s="44" t="str">
        <f t="shared" si="134"/>
        <v/>
      </c>
      <c r="J1425" s="45" t="b">
        <f t="shared" si="135"/>
        <v>0</v>
      </c>
      <c r="K1425" s="45" t="str">
        <f>IF(J1425=FALSE,"",IF(G1425="","",VLOOKUP(F1425,ISLER!$1:$51,2,0)*VLOOKUP(VLOOKUP(F1425,ISLER!$1:$51,3,0),DOVIZ!$1:$4,MATCH(CONCATENATE(TEXT(C1425,"YYYY")," ",TEXT(C1425,"AAAA")),DOVIZ!$1:$1,0),0)))</f>
        <v/>
      </c>
      <c r="L1425" s="45" t="str">
        <f t="shared" si="136"/>
        <v/>
      </c>
      <c r="M1425" s="74">
        <f t="shared" si="137"/>
        <v>46021</v>
      </c>
    </row>
    <row r="1426" spans="1:13" x14ac:dyDescent="0.25">
      <c r="A1426" s="40">
        <v>1481</v>
      </c>
      <c r="B1426" s="40" t="str">
        <f t="shared" si="139"/>
        <v>2025 Aralık</v>
      </c>
      <c r="C1426" s="41">
        <f t="shared" si="138"/>
        <v>46021</v>
      </c>
      <c r="D1426" s="42"/>
      <c r="E1426" s="42"/>
      <c r="F1426" s="42"/>
      <c r="G1426" s="43"/>
      <c r="H1426" s="44" t="str">
        <f>IF(G1426="","",VLOOKUP(F1426,ISLER!$1:$51,MATCH(D1426,ISLER!$1:$1,0)-2,0)*VLOOKUP(VLOOKUP(F1426,ISLER!$1:$51,MATCH(D1426,ISLER!$1:$1,0)-1,0),DOVIZ!$1:$4,MATCH(CONCATENATE(TEXT(C1426,"YYYY")," ",TEXT(C1426,"AAAA")),DOVIZ!$1:$1,0),0))</f>
        <v/>
      </c>
      <c r="I1426" s="44" t="str">
        <f t="shared" si="134"/>
        <v/>
      </c>
      <c r="J1426" s="45" t="b">
        <f t="shared" si="135"/>
        <v>0</v>
      </c>
      <c r="K1426" s="45" t="str">
        <f>IF(J1426=FALSE,"",IF(G1426="","",VLOOKUP(F1426,ISLER!$1:$51,2,0)*VLOOKUP(VLOOKUP(F1426,ISLER!$1:$51,3,0),DOVIZ!$1:$4,MATCH(CONCATENATE(TEXT(C1426,"YYYY")," ",TEXT(C1426,"AAAA")),DOVIZ!$1:$1,0),0)))</f>
        <v/>
      </c>
      <c r="L1426" s="45" t="str">
        <f t="shared" si="136"/>
        <v/>
      </c>
      <c r="M1426" s="74">
        <f t="shared" si="137"/>
        <v>46021</v>
      </c>
    </row>
    <row r="1427" spans="1:13" x14ac:dyDescent="0.25">
      <c r="A1427" s="40">
        <v>1482</v>
      </c>
      <c r="B1427" s="40" t="str">
        <f t="shared" si="139"/>
        <v>2025 Aralık</v>
      </c>
      <c r="C1427" s="41">
        <f t="shared" si="138"/>
        <v>46021</v>
      </c>
      <c r="D1427" s="42"/>
      <c r="E1427" s="42"/>
      <c r="F1427" s="42"/>
      <c r="G1427" s="43"/>
      <c r="H1427" s="44" t="str">
        <f>IF(G1427="","",VLOOKUP(F1427,ISLER!$1:$51,MATCH(D1427,ISLER!$1:$1,0)-2,0)*VLOOKUP(VLOOKUP(F1427,ISLER!$1:$51,MATCH(D1427,ISLER!$1:$1,0)-1,0),DOVIZ!$1:$4,MATCH(CONCATENATE(TEXT(C1427,"YYYY")," ",TEXT(C1427,"AAAA")),DOVIZ!$1:$1,0),0))</f>
        <v/>
      </c>
      <c r="I1427" s="44" t="str">
        <f t="shared" si="134"/>
        <v/>
      </c>
      <c r="J1427" s="45" t="b">
        <f t="shared" si="135"/>
        <v>0</v>
      </c>
      <c r="K1427" s="45" t="str">
        <f>IF(J1427=FALSE,"",IF(G1427="","",VLOOKUP(F1427,ISLER!$1:$51,2,0)*VLOOKUP(VLOOKUP(F1427,ISLER!$1:$51,3,0),DOVIZ!$1:$4,MATCH(CONCATENATE(TEXT(C1427,"YYYY")," ",TEXT(C1427,"AAAA")),DOVIZ!$1:$1,0),0)))</f>
        <v/>
      </c>
      <c r="L1427" s="45" t="str">
        <f t="shared" si="136"/>
        <v/>
      </c>
      <c r="M1427" s="74">
        <f t="shared" si="137"/>
        <v>46021</v>
      </c>
    </row>
    <row r="1428" spans="1:13" x14ac:dyDescent="0.25">
      <c r="A1428" s="40">
        <v>1483</v>
      </c>
      <c r="B1428" s="40" t="str">
        <f t="shared" si="139"/>
        <v>2025 Aralık</v>
      </c>
      <c r="C1428" s="41">
        <f t="shared" si="138"/>
        <v>46021</v>
      </c>
      <c r="D1428" s="42"/>
      <c r="E1428" s="42"/>
      <c r="F1428" s="42"/>
      <c r="G1428" s="43"/>
      <c r="H1428" s="44" t="str">
        <f>IF(G1428="","",VLOOKUP(F1428,ISLER!$1:$51,MATCH(D1428,ISLER!$1:$1,0)-2,0)*VLOOKUP(VLOOKUP(F1428,ISLER!$1:$51,MATCH(D1428,ISLER!$1:$1,0)-1,0),DOVIZ!$1:$4,MATCH(CONCATENATE(TEXT(C1428,"YYYY")," ",TEXT(C1428,"AAAA")),DOVIZ!$1:$1,0),0))</f>
        <v/>
      </c>
      <c r="I1428" s="44" t="str">
        <f t="shared" si="134"/>
        <v/>
      </c>
      <c r="J1428" s="45" t="b">
        <f t="shared" si="135"/>
        <v>0</v>
      </c>
      <c r="K1428" s="45" t="str">
        <f>IF(J1428=FALSE,"",IF(G1428="","",VLOOKUP(F1428,ISLER!$1:$51,2,0)*VLOOKUP(VLOOKUP(F1428,ISLER!$1:$51,3,0),DOVIZ!$1:$4,MATCH(CONCATENATE(TEXT(C1428,"YYYY")," ",TEXT(C1428,"AAAA")),DOVIZ!$1:$1,0),0)))</f>
        <v/>
      </c>
      <c r="L1428" s="45" t="str">
        <f t="shared" si="136"/>
        <v/>
      </c>
      <c r="M1428" s="74">
        <f t="shared" si="137"/>
        <v>46021</v>
      </c>
    </row>
    <row r="1429" spans="1:13" x14ac:dyDescent="0.25">
      <c r="A1429" s="40">
        <v>1484</v>
      </c>
      <c r="B1429" s="40" t="str">
        <f t="shared" si="139"/>
        <v>2025 Aralık</v>
      </c>
      <c r="C1429" s="41">
        <f t="shared" si="138"/>
        <v>46021</v>
      </c>
      <c r="D1429" s="42"/>
      <c r="E1429" s="42"/>
      <c r="F1429" s="42"/>
      <c r="G1429" s="43"/>
      <c r="H1429" s="44" t="str">
        <f>IF(G1429="","",VLOOKUP(F1429,ISLER!$1:$51,MATCH(D1429,ISLER!$1:$1,0)-2,0)*VLOOKUP(VLOOKUP(F1429,ISLER!$1:$51,MATCH(D1429,ISLER!$1:$1,0)-1,0),DOVIZ!$1:$4,MATCH(CONCATENATE(TEXT(C1429,"YYYY")," ",TEXT(C1429,"AAAA")),DOVIZ!$1:$1,0),0))</f>
        <v/>
      </c>
      <c r="I1429" s="44" t="str">
        <f t="shared" si="134"/>
        <v/>
      </c>
      <c r="J1429" s="45" t="b">
        <f t="shared" si="135"/>
        <v>0</v>
      </c>
      <c r="K1429" s="45" t="str">
        <f>IF(J1429=FALSE,"",IF(G1429="","",VLOOKUP(F1429,ISLER!$1:$51,2,0)*VLOOKUP(VLOOKUP(F1429,ISLER!$1:$51,3,0),DOVIZ!$1:$4,MATCH(CONCATENATE(TEXT(C1429,"YYYY")," ",TEXT(C1429,"AAAA")),DOVIZ!$1:$1,0),0)))</f>
        <v/>
      </c>
      <c r="L1429" s="45" t="str">
        <f t="shared" si="136"/>
        <v/>
      </c>
      <c r="M1429" s="74">
        <f t="shared" si="137"/>
        <v>46021</v>
      </c>
    </row>
    <row r="1430" spans="1:13" x14ac:dyDescent="0.25">
      <c r="A1430" s="40">
        <v>1485</v>
      </c>
      <c r="B1430" s="40" t="str">
        <f t="shared" si="139"/>
        <v>2025 Aralık</v>
      </c>
      <c r="C1430" s="41">
        <f t="shared" si="138"/>
        <v>46021</v>
      </c>
      <c r="D1430" s="42"/>
      <c r="E1430" s="42"/>
      <c r="F1430" s="42"/>
      <c r="G1430" s="43"/>
      <c r="H1430" s="44" t="str">
        <f>IF(G1430="","",VLOOKUP(F1430,ISLER!$1:$51,MATCH(D1430,ISLER!$1:$1,0)-2,0)*VLOOKUP(VLOOKUP(F1430,ISLER!$1:$51,MATCH(D1430,ISLER!$1:$1,0)-1,0),DOVIZ!$1:$4,MATCH(CONCATENATE(TEXT(C1430,"YYYY")," ",TEXT(C1430,"AAAA")),DOVIZ!$1:$1,0),0))</f>
        <v/>
      </c>
      <c r="I1430" s="44" t="str">
        <f t="shared" si="134"/>
        <v/>
      </c>
      <c r="J1430" s="45" t="b">
        <f t="shared" si="135"/>
        <v>0</v>
      </c>
      <c r="K1430" s="45" t="str">
        <f>IF(J1430=FALSE,"",IF(G1430="","",VLOOKUP(F1430,ISLER!$1:$51,2,0)*VLOOKUP(VLOOKUP(F1430,ISLER!$1:$51,3,0),DOVIZ!$1:$4,MATCH(CONCATENATE(TEXT(C1430,"YYYY")," ",TEXT(C1430,"AAAA")),DOVIZ!$1:$1,0),0)))</f>
        <v/>
      </c>
      <c r="L1430" s="45" t="str">
        <f t="shared" si="136"/>
        <v/>
      </c>
      <c r="M1430" s="74">
        <f t="shared" si="137"/>
        <v>46021</v>
      </c>
    </row>
    <row r="1431" spans="1:13" x14ac:dyDescent="0.25">
      <c r="A1431" s="40">
        <v>1486</v>
      </c>
      <c r="B1431" s="40" t="str">
        <f t="shared" si="139"/>
        <v>2025 Aralık</v>
      </c>
      <c r="C1431" s="41">
        <f t="shared" si="138"/>
        <v>46021</v>
      </c>
      <c r="D1431" s="42"/>
      <c r="E1431" s="42"/>
      <c r="F1431" s="42"/>
      <c r="G1431" s="43"/>
      <c r="H1431" s="44" t="str">
        <f>IF(G1431="","",VLOOKUP(F1431,ISLER!$1:$51,MATCH(D1431,ISLER!$1:$1,0)-2,0)*VLOOKUP(VLOOKUP(F1431,ISLER!$1:$51,MATCH(D1431,ISLER!$1:$1,0)-1,0),DOVIZ!$1:$4,MATCH(CONCATENATE(TEXT(C1431,"YYYY")," ",TEXT(C1431,"AAAA")),DOVIZ!$1:$1,0),0))</f>
        <v/>
      </c>
      <c r="I1431" s="44" t="str">
        <f t="shared" si="134"/>
        <v/>
      </c>
      <c r="J1431" s="45" t="b">
        <f t="shared" si="135"/>
        <v>0</v>
      </c>
      <c r="K1431" s="45" t="str">
        <f>IF(J1431=FALSE,"",IF(G1431="","",VLOOKUP(F1431,ISLER!$1:$51,2,0)*VLOOKUP(VLOOKUP(F1431,ISLER!$1:$51,3,0),DOVIZ!$1:$4,MATCH(CONCATENATE(TEXT(C1431,"YYYY")," ",TEXT(C1431,"AAAA")),DOVIZ!$1:$1,0),0)))</f>
        <v/>
      </c>
      <c r="L1431" s="45" t="str">
        <f t="shared" si="136"/>
        <v/>
      </c>
      <c r="M1431" s="74">
        <f t="shared" si="137"/>
        <v>46021</v>
      </c>
    </row>
    <row r="1432" spans="1:13" x14ac:dyDescent="0.25">
      <c r="A1432" s="40">
        <v>1487</v>
      </c>
      <c r="B1432" s="40" t="str">
        <f t="shared" si="139"/>
        <v>2025 Aralık</v>
      </c>
      <c r="C1432" s="41">
        <f t="shared" si="138"/>
        <v>46021</v>
      </c>
      <c r="D1432" s="42"/>
      <c r="E1432" s="42"/>
      <c r="F1432" s="42"/>
      <c r="G1432" s="43"/>
      <c r="H1432" s="44" t="str">
        <f>IF(G1432="","",VLOOKUP(F1432,ISLER!$1:$51,MATCH(D1432,ISLER!$1:$1,0)-2,0)*VLOOKUP(VLOOKUP(F1432,ISLER!$1:$51,MATCH(D1432,ISLER!$1:$1,0)-1,0),DOVIZ!$1:$4,MATCH(CONCATENATE(TEXT(C1432,"YYYY")," ",TEXT(C1432,"AAAA")),DOVIZ!$1:$1,0),0))</f>
        <v/>
      </c>
      <c r="I1432" s="44" t="str">
        <f t="shared" si="134"/>
        <v/>
      </c>
      <c r="J1432" s="45" t="b">
        <f t="shared" si="135"/>
        <v>0</v>
      </c>
      <c r="K1432" s="45" t="str">
        <f>IF(J1432=FALSE,"",IF(G1432="","",VLOOKUP(F1432,ISLER!$1:$51,2,0)*VLOOKUP(VLOOKUP(F1432,ISLER!$1:$51,3,0),DOVIZ!$1:$4,MATCH(CONCATENATE(TEXT(C1432,"YYYY")," ",TEXT(C1432,"AAAA")),DOVIZ!$1:$1,0),0)))</f>
        <v/>
      </c>
      <c r="L1432" s="45" t="str">
        <f t="shared" si="136"/>
        <v/>
      </c>
      <c r="M1432" s="74">
        <f t="shared" si="137"/>
        <v>46021</v>
      </c>
    </row>
    <row r="1433" spans="1:13" x14ac:dyDescent="0.25">
      <c r="A1433" s="40">
        <v>1488</v>
      </c>
      <c r="B1433" s="40" t="str">
        <f t="shared" si="139"/>
        <v>2025 Aralık</v>
      </c>
      <c r="C1433" s="41">
        <f t="shared" si="138"/>
        <v>46021</v>
      </c>
      <c r="D1433" s="42"/>
      <c r="E1433" s="42"/>
      <c r="F1433" s="42"/>
      <c r="G1433" s="43"/>
      <c r="H1433" s="44" t="str">
        <f>IF(G1433="","",VLOOKUP(F1433,ISLER!$1:$51,MATCH(D1433,ISLER!$1:$1,0)-2,0)*VLOOKUP(VLOOKUP(F1433,ISLER!$1:$51,MATCH(D1433,ISLER!$1:$1,0)-1,0),DOVIZ!$1:$4,MATCH(CONCATENATE(TEXT(C1433,"YYYY")," ",TEXT(C1433,"AAAA")),DOVIZ!$1:$1,0),0))</f>
        <v/>
      </c>
      <c r="I1433" s="44" t="str">
        <f t="shared" si="134"/>
        <v/>
      </c>
      <c r="J1433" s="45" t="b">
        <f t="shared" si="135"/>
        <v>0</v>
      </c>
      <c r="K1433" s="45" t="str">
        <f>IF(J1433=FALSE,"",IF(G1433="","",VLOOKUP(F1433,ISLER!$1:$51,2,0)*VLOOKUP(VLOOKUP(F1433,ISLER!$1:$51,3,0),DOVIZ!$1:$4,MATCH(CONCATENATE(TEXT(C1433,"YYYY")," ",TEXT(C1433,"AAAA")),DOVIZ!$1:$1,0),0)))</f>
        <v/>
      </c>
      <c r="L1433" s="45" t="str">
        <f t="shared" si="136"/>
        <v/>
      </c>
      <c r="M1433" s="74">
        <f t="shared" si="137"/>
        <v>46021</v>
      </c>
    </row>
    <row r="1434" spans="1:13" x14ac:dyDescent="0.25">
      <c r="A1434" s="40">
        <v>1489</v>
      </c>
      <c r="B1434" s="40" t="str">
        <f t="shared" si="139"/>
        <v>2025 Aralık</v>
      </c>
      <c r="C1434" s="41">
        <f t="shared" si="138"/>
        <v>46021</v>
      </c>
      <c r="D1434" s="42"/>
      <c r="E1434" s="42"/>
      <c r="F1434" s="42"/>
      <c r="G1434" s="43"/>
      <c r="H1434" s="44" t="str">
        <f>IF(G1434="","",VLOOKUP(F1434,ISLER!$1:$51,MATCH(D1434,ISLER!$1:$1,0)-2,0)*VLOOKUP(VLOOKUP(F1434,ISLER!$1:$51,MATCH(D1434,ISLER!$1:$1,0)-1,0),DOVIZ!$1:$4,MATCH(CONCATENATE(TEXT(C1434,"YYYY")," ",TEXT(C1434,"AAAA")),DOVIZ!$1:$1,0),0))</f>
        <v/>
      </c>
      <c r="I1434" s="44" t="str">
        <f t="shared" si="134"/>
        <v/>
      </c>
      <c r="J1434" s="45" t="b">
        <f t="shared" si="135"/>
        <v>0</v>
      </c>
      <c r="K1434" s="45" t="str">
        <f>IF(J1434=FALSE,"",IF(G1434="","",VLOOKUP(F1434,ISLER!$1:$51,2,0)*VLOOKUP(VLOOKUP(F1434,ISLER!$1:$51,3,0),DOVIZ!$1:$4,MATCH(CONCATENATE(TEXT(C1434,"YYYY")," ",TEXT(C1434,"AAAA")),DOVIZ!$1:$1,0),0)))</f>
        <v/>
      </c>
      <c r="L1434" s="45" t="str">
        <f t="shared" si="136"/>
        <v/>
      </c>
      <c r="M1434" s="74">
        <f t="shared" si="137"/>
        <v>46021</v>
      </c>
    </row>
    <row r="1435" spans="1:13" x14ac:dyDescent="0.25">
      <c r="A1435" s="40">
        <v>1490</v>
      </c>
      <c r="B1435" s="40" t="str">
        <f t="shared" si="139"/>
        <v>2025 Aralık</v>
      </c>
      <c r="C1435" s="41">
        <f t="shared" si="138"/>
        <v>46021</v>
      </c>
      <c r="D1435" s="42"/>
      <c r="E1435" s="42"/>
      <c r="F1435" s="42"/>
      <c r="G1435" s="43"/>
      <c r="H1435" s="44" t="str">
        <f>IF(G1435="","",VLOOKUP(F1435,ISLER!$1:$51,MATCH(D1435,ISLER!$1:$1,0)-2,0)*VLOOKUP(VLOOKUP(F1435,ISLER!$1:$51,MATCH(D1435,ISLER!$1:$1,0)-1,0),DOVIZ!$1:$4,MATCH(CONCATENATE(TEXT(C1435,"YYYY")," ",TEXT(C1435,"AAAA")),DOVIZ!$1:$1,0),0))</f>
        <v/>
      </c>
      <c r="I1435" s="44" t="str">
        <f t="shared" si="134"/>
        <v/>
      </c>
      <c r="J1435" s="45" t="b">
        <f t="shared" si="135"/>
        <v>0</v>
      </c>
      <c r="K1435" s="45" t="str">
        <f>IF(J1435=FALSE,"",IF(G1435="","",VLOOKUP(F1435,ISLER!$1:$51,2,0)*VLOOKUP(VLOOKUP(F1435,ISLER!$1:$51,3,0),DOVIZ!$1:$4,MATCH(CONCATENATE(TEXT(C1435,"YYYY")," ",TEXT(C1435,"AAAA")),DOVIZ!$1:$1,0),0)))</f>
        <v/>
      </c>
      <c r="L1435" s="45" t="str">
        <f t="shared" si="136"/>
        <v/>
      </c>
      <c r="M1435" s="74">
        <f t="shared" si="137"/>
        <v>46021</v>
      </c>
    </row>
    <row r="1436" spans="1:13" x14ac:dyDescent="0.25">
      <c r="A1436" s="40">
        <v>1491</v>
      </c>
      <c r="B1436" s="40" t="str">
        <f t="shared" si="139"/>
        <v>2025 Aralık</v>
      </c>
      <c r="C1436" s="41">
        <f t="shared" si="138"/>
        <v>46021</v>
      </c>
      <c r="D1436" s="42"/>
      <c r="E1436" s="42"/>
      <c r="F1436" s="42"/>
      <c r="G1436" s="43"/>
      <c r="H1436" s="44" t="str">
        <f>IF(G1436="","",VLOOKUP(F1436,ISLER!$1:$51,MATCH(D1436,ISLER!$1:$1,0)-2,0)*VLOOKUP(VLOOKUP(F1436,ISLER!$1:$51,MATCH(D1436,ISLER!$1:$1,0)-1,0),DOVIZ!$1:$4,MATCH(CONCATENATE(TEXT(C1436,"YYYY")," ",TEXT(C1436,"AAAA")),DOVIZ!$1:$1,0),0))</f>
        <v/>
      </c>
      <c r="I1436" s="44" t="str">
        <f t="shared" si="134"/>
        <v/>
      </c>
      <c r="J1436" s="45" t="b">
        <f t="shared" si="135"/>
        <v>0</v>
      </c>
      <c r="K1436" s="45" t="str">
        <f>IF(J1436=FALSE,"",IF(G1436="","",VLOOKUP(F1436,ISLER!$1:$51,2,0)*VLOOKUP(VLOOKUP(F1436,ISLER!$1:$51,3,0),DOVIZ!$1:$4,MATCH(CONCATENATE(TEXT(C1436,"YYYY")," ",TEXT(C1436,"AAAA")),DOVIZ!$1:$1,0),0)))</f>
        <v/>
      </c>
      <c r="L1436" s="45" t="str">
        <f t="shared" si="136"/>
        <v/>
      </c>
      <c r="M1436" s="74">
        <f t="shared" si="137"/>
        <v>46021</v>
      </c>
    </row>
    <row r="1437" spans="1:13" x14ac:dyDescent="0.25">
      <c r="A1437" s="40">
        <v>1492</v>
      </c>
      <c r="B1437" s="40" t="str">
        <f t="shared" si="139"/>
        <v>2025 Aralık</v>
      </c>
      <c r="C1437" s="41">
        <f t="shared" si="138"/>
        <v>46021</v>
      </c>
      <c r="D1437" s="42"/>
      <c r="E1437" s="42"/>
      <c r="F1437" s="42"/>
      <c r="G1437" s="43"/>
      <c r="H1437" s="44" t="str">
        <f>IF(G1437="","",VLOOKUP(F1437,ISLER!$1:$51,MATCH(D1437,ISLER!$1:$1,0)-2,0)*VLOOKUP(VLOOKUP(F1437,ISLER!$1:$51,MATCH(D1437,ISLER!$1:$1,0)-1,0),DOVIZ!$1:$4,MATCH(CONCATENATE(TEXT(C1437,"YYYY")," ",TEXT(C1437,"AAAA")),DOVIZ!$1:$1,0),0))</f>
        <v/>
      </c>
      <c r="I1437" s="44" t="str">
        <f t="shared" si="134"/>
        <v/>
      </c>
      <c r="J1437" s="45" t="b">
        <f t="shared" si="135"/>
        <v>0</v>
      </c>
      <c r="K1437" s="45" t="str">
        <f>IF(J1437=FALSE,"",IF(G1437="","",VLOOKUP(F1437,ISLER!$1:$51,2,0)*VLOOKUP(VLOOKUP(F1437,ISLER!$1:$51,3,0),DOVIZ!$1:$4,MATCH(CONCATENATE(TEXT(C1437,"YYYY")," ",TEXT(C1437,"AAAA")),DOVIZ!$1:$1,0),0)))</f>
        <v/>
      </c>
      <c r="L1437" s="45" t="str">
        <f t="shared" si="136"/>
        <v/>
      </c>
      <c r="M1437" s="74">
        <f t="shared" si="137"/>
        <v>46021</v>
      </c>
    </row>
    <row r="1438" spans="1:13" x14ac:dyDescent="0.25">
      <c r="A1438" s="40">
        <v>1494</v>
      </c>
      <c r="B1438" s="40" t="str">
        <f t="shared" si="139"/>
        <v>2025 Aralık</v>
      </c>
      <c r="C1438" s="41">
        <f t="shared" si="138"/>
        <v>46021</v>
      </c>
      <c r="D1438" s="42"/>
      <c r="E1438" s="42"/>
      <c r="F1438" s="42"/>
      <c r="G1438" s="43"/>
      <c r="H1438" s="44" t="str">
        <f>IF(G1438="","",VLOOKUP(F1438,ISLER!$1:$51,MATCH(D1438,ISLER!$1:$1,0)-2,0)*VLOOKUP(VLOOKUP(F1438,ISLER!$1:$51,MATCH(D1438,ISLER!$1:$1,0)-1,0),DOVIZ!$1:$4,MATCH(CONCATENATE(TEXT(C1438,"YYYY")," ",TEXT(C1438,"AAAA")),DOVIZ!$1:$1,0),0))</f>
        <v/>
      </c>
      <c r="I1438" s="44" t="str">
        <f t="shared" si="134"/>
        <v/>
      </c>
      <c r="J1438" s="45" t="b">
        <f t="shared" si="135"/>
        <v>0</v>
      </c>
      <c r="K1438" s="45" t="str">
        <f>IF(J1438=FALSE,"",IF(G1438="","",VLOOKUP(F1438,ISLER!$1:$51,2,0)*VLOOKUP(VLOOKUP(F1438,ISLER!$1:$51,3,0),DOVIZ!$1:$4,MATCH(CONCATENATE(TEXT(C1438,"YYYY")," ",TEXT(C1438,"AAAA")),DOVIZ!$1:$1,0),0)))</f>
        <v/>
      </c>
      <c r="L1438" s="45" t="str">
        <f t="shared" si="136"/>
        <v/>
      </c>
      <c r="M1438" s="74">
        <f t="shared" si="137"/>
        <v>46021</v>
      </c>
    </row>
    <row r="1439" spans="1:13" x14ac:dyDescent="0.25">
      <c r="A1439" s="40">
        <v>1495</v>
      </c>
      <c r="B1439" s="40" t="str">
        <f t="shared" si="139"/>
        <v>2025 Aralık</v>
      </c>
      <c r="C1439" s="41">
        <f t="shared" si="138"/>
        <v>46021</v>
      </c>
      <c r="D1439" s="42"/>
      <c r="E1439" s="42"/>
      <c r="F1439" s="42"/>
      <c r="G1439" s="43"/>
      <c r="H1439" s="44" t="str">
        <f>IF(G1439="","",VLOOKUP(F1439,ISLER!$1:$51,MATCH(D1439,ISLER!$1:$1,0)-2,0)*VLOOKUP(VLOOKUP(F1439,ISLER!$1:$51,MATCH(D1439,ISLER!$1:$1,0)-1,0),DOVIZ!$1:$4,MATCH(CONCATENATE(TEXT(C1439,"YYYY")," ",TEXT(C1439,"AAAA")),DOVIZ!$1:$1,0),0))</f>
        <v/>
      </c>
      <c r="I1439" s="44" t="str">
        <f t="shared" si="134"/>
        <v/>
      </c>
      <c r="J1439" s="45" t="b">
        <f t="shared" si="135"/>
        <v>0</v>
      </c>
      <c r="K1439" s="45" t="str">
        <f>IF(J1439=FALSE,"",IF(G1439="","",VLOOKUP(F1439,ISLER!$1:$51,2,0)*VLOOKUP(VLOOKUP(F1439,ISLER!$1:$51,3,0),DOVIZ!$1:$4,MATCH(CONCATENATE(TEXT(C1439,"YYYY")," ",TEXT(C1439,"AAAA")),DOVIZ!$1:$1,0),0)))</f>
        <v/>
      </c>
      <c r="L1439" s="45" t="str">
        <f t="shared" si="136"/>
        <v/>
      </c>
      <c r="M1439" s="74">
        <f t="shared" si="137"/>
        <v>46021</v>
      </c>
    </row>
    <row r="1440" spans="1:13" x14ac:dyDescent="0.25">
      <c r="A1440" s="40">
        <v>1496</v>
      </c>
      <c r="B1440" s="40" t="str">
        <f t="shared" si="139"/>
        <v>2025 Aralık</v>
      </c>
      <c r="C1440" s="41">
        <f t="shared" si="138"/>
        <v>46021</v>
      </c>
      <c r="D1440" s="42"/>
      <c r="E1440" s="42"/>
      <c r="F1440" s="42"/>
      <c r="G1440" s="43"/>
      <c r="H1440" s="44" t="str">
        <f>IF(G1440="","",VLOOKUP(F1440,ISLER!$1:$51,MATCH(D1440,ISLER!$1:$1,0)-2,0)*VLOOKUP(VLOOKUP(F1440,ISLER!$1:$51,MATCH(D1440,ISLER!$1:$1,0)-1,0),DOVIZ!$1:$4,MATCH(CONCATENATE(TEXT(C1440,"YYYY")," ",TEXT(C1440,"AAAA")),DOVIZ!$1:$1,0),0))</f>
        <v/>
      </c>
      <c r="I1440" s="44" t="str">
        <f t="shared" si="134"/>
        <v/>
      </c>
      <c r="J1440" s="45" t="b">
        <f t="shared" si="135"/>
        <v>0</v>
      </c>
      <c r="K1440" s="45" t="str">
        <f>IF(J1440=FALSE,"",IF(G1440="","",VLOOKUP(F1440,ISLER!$1:$51,2,0)*VLOOKUP(VLOOKUP(F1440,ISLER!$1:$51,3,0),DOVIZ!$1:$4,MATCH(CONCATENATE(TEXT(C1440,"YYYY")," ",TEXT(C1440,"AAAA")),DOVIZ!$1:$1,0),0)))</f>
        <v/>
      </c>
      <c r="L1440" s="45" t="str">
        <f t="shared" si="136"/>
        <v/>
      </c>
      <c r="M1440" s="74">
        <f t="shared" si="137"/>
        <v>46021</v>
      </c>
    </row>
    <row r="1441" spans="1:13" x14ac:dyDescent="0.25">
      <c r="A1441" s="40">
        <v>1497</v>
      </c>
      <c r="B1441" s="40" t="str">
        <f t="shared" si="139"/>
        <v>2025 Aralık</v>
      </c>
      <c r="C1441" s="41">
        <f t="shared" si="138"/>
        <v>46021</v>
      </c>
      <c r="D1441" s="42"/>
      <c r="E1441" s="42"/>
      <c r="F1441" s="42"/>
      <c r="G1441" s="43"/>
      <c r="H1441" s="44" t="str">
        <f>IF(G1441="","",VLOOKUP(F1441,ISLER!$1:$51,MATCH(D1441,ISLER!$1:$1,0)-2,0)*VLOOKUP(VLOOKUP(F1441,ISLER!$1:$51,MATCH(D1441,ISLER!$1:$1,0)-1,0),DOVIZ!$1:$4,MATCH(CONCATENATE(TEXT(C1441,"YYYY")," ",TEXT(C1441,"AAAA")),DOVIZ!$1:$1,0),0))</f>
        <v/>
      </c>
      <c r="I1441" s="44" t="str">
        <f t="shared" si="134"/>
        <v/>
      </c>
      <c r="J1441" s="45" t="b">
        <f t="shared" si="135"/>
        <v>0</v>
      </c>
      <c r="K1441" s="45" t="str">
        <f>IF(J1441=FALSE,"",IF(G1441="","",VLOOKUP(F1441,ISLER!$1:$51,2,0)*VLOOKUP(VLOOKUP(F1441,ISLER!$1:$51,3,0),DOVIZ!$1:$4,MATCH(CONCATENATE(TEXT(C1441,"YYYY")," ",TEXT(C1441,"AAAA")),DOVIZ!$1:$1,0),0)))</f>
        <v/>
      </c>
      <c r="L1441" s="45" t="str">
        <f t="shared" si="136"/>
        <v/>
      </c>
      <c r="M1441" s="74">
        <f t="shared" si="137"/>
        <v>46021</v>
      </c>
    </row>
    <row r="1442" spans="1:13" x14ac:dyDescent="0.25">
      <c r="A1442" s="40">
        <v>1498</v>
      </c>
      <c r="B1442" s="40" t="str">
        <f t="shared" si="139"/>
        <v>2025 Aralık</v>
      </c>
      <c r="C1442" s="41">
        <f t="shared" si="138"/>
        <v>46021</v>
      </c>
      <c r="D1442" s="42"/>
      <c r="E1442" s="42"/>
      <c r="F1442" s="42"/>
      <c r="G1442" s="43"/>
      <c r="H1442" s="44" t="str">
        <f>IF(G1442="","",VLOOKUP(F1442,ISLER!$1:$51,MATCH(D1442,ISLER!$1:$1,0)-2,0)*VLOOKUP(VLOOKUP(F1442,ISLER!$1:$51,MATCH(D1442,ISLER!$1:$1,0)-1,0),DOVIZ!$1:$4,MATCH(CONCATENATE(TEXT(C1442,"YYYY")," ",TEXT(C1442,"AAAA")),DOVIZ!$1:$1,0),0))</f>
        <v/>
      </c>
      <c r="I1442" s="44" t="str">
        <f t="shared" si="134"/>
        <v/>
      </c>
      <c r="J1442" s="45" t="b">
        <f t="shared" si="135"/>
        <v>0</v>
      </c>
      <c r="K1442" s="45" t="str">
        <f>IF(J1442=FALSE,"",IF(G1442="","",VLOOKUP(F1442,ISLER!$1:$51,2,0)*VLOOKUP(VLOOKUP(F1442,ISLER!$1:$51,3,0),DOVIZ!$1:$4,MATCH(CONCATENATE(TEXT(C1442,"YYYY")," ",TEXT(C1442,"AAAA")),DOVIZ!$1:$1,0),0)))</f>
        <v/>
      </c>
      <c r="L1442" s="45" t="str">
        <f t="shared" si="136"/>
        <v/>
      </c>
      <c r="M1442" s="74">
        <f t="shared" si="137"/>
        <v>46021</v>
      </c>
    </row>
    <row r="1443" spans="1:13" x14ac:dyDescent="0.25">
      <c r="A1443" s="40">
        <v>1499</v>
      </c>
      <c r="B1443" s="40" t="str">
        <f t="shared" si="139"/>
        <v>2025 Aralık</v>
      </c>
      <c r="C1443" s="41">
        <f t="shared" si="138"/>
        <v>46021</v>
      </c>
      <c r="D1443" s="42"/>
      <c r="E1443" s="42"/>
      <c r="F1443" s="42"/>
      <c r="G1443" s="43"/>
      <c r="H1443" s="44" t="str">
        <f>IF(G1443="","",VLOOKUP(F1443,ISLER!$1:$51,MATCH(D1443,ISLER!$1:$1,0)-2,0)*VLOOKUP(VLOOKUP(F1443,ISLER!$1:$51,MATCH(D1443,ISLER!$1:$1,0)-1,0),DOVIZ!$1:$4,MATCH(CONCATENATE(TEXT(C1443,"YYYY")," ",TEXT(C1443,"AAAA")),DOVIZ!$1:$1,0),0))</f>
        <v/>
      </c>
      <c r="I1443" s="44" t="str">
        <f t="shared" si="134"/>
        <v/>
      </c>
      <c r="J1443" s="45" t="b">
        <f t="shared" si="135"/>
        <v>0</v>
      </c>
      <c r="K1443" s="45" t="str">
        <f>IF(J1443=FALSE,"",IF(G1443="","",VLOOKUP(F1443,ISLER!$1:$51,2,0)*VLOOKUP(VLOOKUP(F1443,ISLER!$1:$51,3,0),DOVIZ!$1:$4,MATCH(CONCATENATE(TEXT(C1443,"YYYY")," ",TEXT(C1443,"AAAA")),DOVIZ!$1:$1,0),0)))</f>
        <v/>
      </c>
      <c r="L1443" s="45" t="str">
        <f t="shared" si="136"/>
        <v/>
      </c>
      <c r="M1443" s="74">
        <f t="shared" si="137"/>
        <v>46021</v>
      </c>
    </row>
    <row r="1444" spans="1:13" x14ac:dyDescent="0.25">
      <c r="A1444" s="40">
        <v>1500</v>
      </c>
      <c r="B1444" s="40" t="str">
        <f t="shared" si="139"/>
        <v>2025 Aralık</v>
      </c>
      <c r="C1444" s="41">
        <f t="shared" si="138"/>
        <v>46021</v>
      </c>
      <c r="D1444" s="42"/>
      <c r="E1444" s="42"/>
      <c r="F1444" s="42"/>
      <c r="G1444" s="43"/>
      <c r="H1444" s="44" t="str">
        <f>IF(G1444="","",VLOOKUP(F1444,ISLER!$1:$51,MATCH(D1444,ISLER!$1:$1,0)-2,0)*VLOOKUP(VLOOKUP(F1444,ISLER!$1:$51,MATCH(D1444,ISLER!$1:$1,0)-1,0),DOVIZ!$1:$4,MATCH(CONCATENATE(TEXT(C1444,"YYYY")," ",TEXT(C1444,"AAAA")),DOVIZ!$1:$1,0),0))</f>
        <v/>
      </c>
      <c r="I1444" s="44" t="str">
        <f t="shared" si="134"/>
        <v/>
      </c>
      <c r="J1444" s="45" t="b">
        <f t="shared" si="135"/>
        <v>0</v>
      </c>
      <c r="K1444" s="45" t="str">
        <f>IF(J1444=FALSE,"",IF(G1444="","",VLOOKUP(F1444,ISLER!$1:$51,2,0)*VLOOKUP(VLOOKUP(F1444,ISLER!$1:$51,3,0),DOVIZ!$1:$4,MATCH(CONCATENATE(TEXT(C1444,"YYYY")," ",TEXT(C1444,"AAAA")),DOVIZ!$1:$1,0),0)))</f>
        <v/>
      </c>
      <c r="L1444" s="45" t="str">
        <f t="shared" si="136"/>
        <v/>
      </c>
      <c r="M1444" s="74">
        <f t="shared" si="137"/>
        <v>46021</v>
      </c>
    </row>
    <row r="1445" spans="1:13" x14ac:dyDescent="0.25">
      <c r="A1445" s="40">
        <v>1501</v>
      </c>
      <c r="B1445" s="40" t="str">
        <f t="shared" si="139"/>
        <v>2025 Aralık</v>
      </c>
      <c r="C1445" s="41">
        <f t="shared" si="138"/>
        <v>46021</v>
      </c>
      <c r="D1445" s="42"/>
      <c r="E1445" s="42"/>
      <c r="F1445" s="42"/>
      <c r="G1445" s="43"/>
      <c r="H1445" s="44" t="str">
        <f>IF(G1445="","",VLOOKUP(F1445,ISLER!$1:$51,MATCH(D1445,ISLER!$1:$1,0)-2,0)*VLOOKUP(VLOOKUP(F1445,ISLER!$1:$51,MATCH(D1445,ISLER!$1:$1,0)-1,0),DOVIZ!$1:$4,MATCH(CONCATENATE(TEXT(C1445,"YYYY")," ",TEXT(C1445,"AAAA")),DOVIZ!$1:$1,0),0))</f>
        <v/>
      </c>
      <c r="I1445" s="44" t="str">
        <f t="shared" si="134"/>
        <v/>
      </c>
      <c r="J1445" s="45" t="b">
        <f t="shared" si="135"/>
        <v>0</v>
      </c>
      <c r="K1445" s="45" t="str">
        <f>IF(J1445=FALSE,"",IF(G1445="","",VLOOKUP(F1445,ISLER!$1:$51,2,0)*VLOOKUP(VLOOKUP(F1445,ISLER!$1:$51,3,0),DOVIZ!$1:$4,MATCH(CONCATENATE(TEXT(C1445,"YYYY")," ",TEXT(C1445,"AAAA")),DOVIZ!$1:$1,0),0)))</f>
        <v/>
      </c>
      <c r="L1445" s="45" t="str">
        <f t="shared" si="136"/>
        <v/>
      </c>
      <c r="M1445" s="74">
        <f t="shared" si="137"/>
        <v>46021</v>
      </c>
    </row>
    <row r="1446" spans="1:13" x14ac:dyDescent="0.25">
      <c r="A1446" s="40">
        <v>1502</v>
      </c>
      <c r="B1446" s="40" t="str">
        <f t="shared" si="139"/>
        <v>2025 Aralık</v>
      </c>
      <c r="C1446" s="41">
        <f t="shared" si="138"/>
        <v>46021</v>
      </c>
      <c r="D1446" s="42"/>
      <c r="E1446" s="42"/>
      <c r="F1446" s="42"/>
      <c r="G1446" s="43"/>
      <c r="H1446" s="44" t="str">
        <f>IF(G1446="","",VLOOKUP(F1446,ISLER!$1:$51,MATCH(D1446,ISLER!$1:$1,0)-2,0)*VLOOKUP(VLOOKUP(F1446,ISLER!$1:$51,MATCH(D1446,ISLER!$1:$1,0)-1,0),DOVIZ!$1:$4,MATCH(CONCATENATE(TEXT(C1446,"YYYY")," ",TEXT(C1446,"AAAA")),DOVIZ!$1:$1,0),0))</f>
        <v/>
      </c>
      <c r="I1446" s="44" t="str">
        <f t="shared" si="134"/>
        <v/>
      </c>
      <c r="J1446" s="45" t="b">
        <f t="shared" si="135"/>
        <v>0</v>
      </c>
      <c r="K1446" s="45" t="str">
        <f>IF(J1446=FALSE,"",IF(G1446="","",VLOOKUP(F1446,ISLER!$1:$51,2,0)*VLOOKUP(VLOOKUP(F1446,ISLER!$1:$51,3,0),DOVIZ!$1:$4,MATCH(CONCATENATE(TEXT(C1446,"YYYY")," ",TEXT(C1446,"AAAA")),DOVIZ!$1:$1,0),0)))</f>
        <v/>
      </c>
      <c r="L1446" s="45" t="str">
        <f t="shared" si="136"/>
        <v/>
      </c>
      <c r="M1446" s="74">
        <f t="shared" si="137"/>
        <v>46021</v>
      </c>
    </row>
    <row r="1447" spans="1:13" x14ac:dyDescent="0.25">
      <c r="A1447" s="40">
        <v>1503</v>
      </c>
      <c r="B1447" s="40" t="str">
        <f t="shared" si="139"/>
        <v>2025 Aralık</v>
      </c>
      <c r="C1447" s="41">
        <f t="shared" si="138"/>
        <v>46021</v>
      </c>
      <c r="D1447" s="42"/>
      <c r="E1447" s="42"/>
      <c r="F1447" s="42"/>
      <c r="G1447" s="43"/>
      <c r="H1447" s="44" t="str">
        <f>IF(G1447="","",VLOOKUP(F1447,ISLER!$1:$51,MATCH(D1447,ISLER!$1:$1,0)-2,0)*VLOOKUP(VLOOKUP(F1447,ISLER!$1:$51,MATCH(D1447,ISLER!$1:$1,0)-1,0),DOVIZ!$1:$4,MATCH(CONCATENATE(TEXT(C1447,"YYYY")," ",TEXT(C1447,"AAAA")),DOVIZ!$1:$1,0),0))</f>
        <v/>
      </c>
      <c r="I1447" s="44" t="str">
        <f t="shared" si="134"/>
        <v/>
      </c>
      <c r="J1447" s="45" t="b">
        <f t="shared" si="135"/>
        <v>0</v>
      </c>
      <c r="K1447" s="45" t="str">
        <f>IF(J1447=FALSE,"",IF(G1447="","",VLOOKUP(F1447,ISLER!$1:$51,2,0)*VLOOKUP(VLOOKUP(F1447,ISLER!$1:$51,3,0),DOVIZ!$1:$4,MATCH(CONCATENATE(TEXT(C1447,"YYYY")," ",TEXT(C1447,"AAAA")),DOVIZ!$1:$1,0),0)))</f>
        <v/>
      </c>
      <c r="L1447" s="45" t="str">
        <f t="shared" si="136"/>
        <v/>
      </c>
      <c r="M1447" s="74">
        <f t="shared" si="137"/>
        <v>46021</v>
      </c>
    </row>
    <row r="1448" spans="1:13" x14ac:dyDescent="0.25">
      <c r="A1448" s="40">
        <v>1504</v>
      </c>
      <c r="B1448" s="40" t="str">
        <f t="shared" si="139"/>
        <v>2025 Aralık</v>
      </c>
      <c r="C1448" s="41">
        <f t="shared" si="138"/>
        <v>46021</v>
      </c>
      <c r="D1448" s="42"/>
      <c r="E1448" s="42"/>
      <c r="F1448" s="42"/>
      <c r="G1448" s="43"/>
      <c r="H1448" s="44" t="str">
        <f>IF(G1448="","",VLOOKUP(F1448,ISLER!$1:$51,MATCH(D1448,ISLER!$1:$1,0)-2,0)*VLOOKUP(VLOOKUP(F1448,ISLER!$1:$51,MATCH(D1448,ISLER!$1:$1,0)-1,0),DOVIZ!$1:$4,MATCH(CONCATENATE(TEXT(C1448,"YYYY")," ",TEXT(C1448,"AAAA")),DOVIZ!$1:$1,0),0))</f>
        <v/>
      </c>
      <c r="I1448" s="44" t="str">
        <f t="shared" si="134"/>
        <v/>
      </c>
      <c r="J1448" s="45" t="b">
        <f t="shared" si="135"/>
        <v>0</v>
      </c>
      <c r="K1448" s="45" t="str">
        <f>IF(J1448=FALSE,"",IF(G1448="","",VLOOKUP(F1448,ISLER!$1:$51,2,0)*VLOOKUP(VLOOKUP(F1448,ISLER!$1:$51,3,0),DOVIZ!$1:$4,MATCH(CONCATENATE(TEXT(C1448,"YYYY")," ",TEXT(C1448,"AAAA")),DOVIZ!$1:$1,0),0)))</f>
        <v/>
      </c>
      <c r="L1448" s="45" t="str">
        <f t="shared" si="136"/>
        <v/>
      </c>
      <c r="M1448" s="74">
        <f t="shared" si="137"/>
        <v>46021</v>
      </c>
    </row>
    <row r="1449" spans="1:13" x14ac:dyDescent="0.25">
      <c r="A1449" s="40">
        <v>1505</v>
      </c>
      <c r="B1449" s="40" t="str">
        <f t="shared" si="139"/>
        <v>2025 Aralık</v>
      </c>
      <c r="C1449" s="41">
        <f t="shared" si="138"/>
        <v>46021</v>
      </c>
      <c r="D1449" s="42"/>
      <c r="E1449" s="42"/>
      <c r="F1449" s="42"/>
      <c r="G1449" s="43"/>
      <c r="H1449" s="44" t="str">
        <f>IF(G1449="","",VLOOKUP(F1449,ISLER!$1:$51,MATCH(D1449,ISLER!$1:$1,0)-2,0)*VLOOKUP(VLOOKUP(F1449,ISLER!$1:$51,MATCH(D1449,ISLER!$1:$1,0)-1,0),DOVIZ!$1:$4,MATCH(CONCATENATE(TEXT(C1449,"YYYY")," ",TEXT(C1449,"AAAA")),DOVIZ!$1:$1,0),0))</f>
        <v/>
      </c>
      <c r="I1449" s="44" t="str">
        <f t="shared" si="134"/>
        <v/>
      </c>
      <c r="J1449" s="45" t="b">
        <f t="shared" si="135"/>
        <v>0</v>
      </c>
      <c r="K1449" s="45" t="str">
        <f>IF(J1449=FALSE,"",IF(G1449="","",VLOOKUP(F1449,ISLER!$1:$51,2,0)*VLOOKUP(VLOOKUP(F1449,ISLER!$1:$51,3,0),DOVIZ!$1:$4,MATCH(CONCATENATE(TEXT(C1449,"YYYY")," ",TEXT(C1449,"AAAA")),DOVIZ!$1:$1,0),0)))</f>
        <v/>
      </c>
      <c r="L1449" s="45" t="str">
        <f t="shared" si="136"/>
        <v/>
      </c>
      <c r="M1449" s="74">
        <f t="shared" si="137"/>
        <v>46021</v>
      </c>
    </row>
    <row r="1450" spans="1:13" x14ac:dyDescent="0.25">
      <c r="A1450" s="40">
        <v>1506</v>
      </c>
      <c r="B1450" s="40" t="str">
        <f t="shared" si="139"/>
        <v>2025 Aralık</v>
      </c>
      <c r="C1450" s="41">
        <f t="shared" si="138"/>
        <v>46021</v>
      </c>
      <c r="D1450" s="42"/>
      <c r="E1450" s="42"/>
      <c r="F1450" s="42"/>
      <c r="G1450" s="43"/>
      <c r="H1450" s="44" t="str">
        <f>IF(G1450="","",VLOOKUP(F1450,ISLER!$1:$51,MATCH(D1450,ISLER!$1:$1,0)-2,0)*VLOOKUP(VLOOKUP(F1450,ISLER!$1:$51,MATCH(D1450,ISLER!$1:$1,0)-1,0),DOVIZ!$1:$4,MATCH(CONCATENATE(TEXT(C1450,"YYYY")," ",TEXT(C1450,"AAAA")),DOVIZ!$1:$1,0),0))</f>
        <v/>
      </c>
      <c r="I1450" s="44" t="str">
        <f t="shared" si="134"/>
        <v/>
      </c>
      <c r="J1450" s="45" t="b">
        <f t="shared" si="135"/>
        <v>0</v>
      </c>
      <c r="K1450" s="45" t="str">
        <f>IF(J1450=FALSE,"",IF(G1450="","",VLOOKUP(F1450,ISLER!$1:$51,2,0)*VLOOKUP(VLOOKUP(F1450,ISLER!$1:$51,3,0),DOVIZ!$1:$4,MATCH(CONCATENATE(TEXT(C1450,"YYYY")," ",TEXT(C1450,"AAAA")),DOVIZ!$1:$1,0),0)))</f>
        <v/>
      </c>
      <c r="L1450" s="45" t="str">
        <f t="shared" si="136"/>
        <v/>
      </c>
      <c r="M1450" s="74">
        <f t="shared" si="137"/>
        <v>46021</v>
      </c>
    </row>
    <row r="1451" spans="1:13" x14ac:dyDescent="0.25">
      <c r="A1451" s="40">
        <v>1507</v>
      </c>
      <c r="B1451" s="40" t="str">
        <f t="shared" si="139"/>
        <v>2025 Aralık</v>
      </c>
      <c r="C1451" s="41">
        <f t="shared" si="138"/>
        <v>46021</v>
      </c>
      <c r="D1451" s="42"/>
      <c r="E1451" s="42"/>
      <c r="F1451" s="42"/>
      <c r="G1451" s="43"/>
      <c r="H1451" s="44" t="str">
        <f>IF(G1451="","",VLOOKUP(F1451,ISLER!$1:$51,MATCH(D1451,ISLER!$1:$1,0)-2,0)*VLOOKUP(VLOOKUP(F1451,ISLER!$1:$51,MATCH(D1451,ISLER!$1:$1,0)-1,0),DOVIZ!$1:$4,MATCH(CONCATENATE(TEXT(C1451,"YYYY")," ",TEXT(C1451,"AAAA")),DOVIZ!$1:$1,0),0))</f>
        <v/>
      </c>
      <c r="I1451" s="44" t="str">
        <f t="shared" si="134"/>
        <v/>
      </c>
      <c r="J1451" s="45" t="b">
        <f t="shared" si="135"/>
        <v>0</v>
      </c>
      <c r="K1451" s="45" t="str">
        <f>IF(J1451=FALSE,"",IF(G1451="","",VLOOKUP(F1451,ISLER!$1:$51,2,0)*VLOOKUP(VLOOKUP(F1451,ISLER!$1:$51,3,0),DOVIZ!$1:$4,MATCH(CONCATENATE(TEXT(C1451,"YYYY")," ",TEXT(C1451,"AAAA")),DOVIZ!$1:$1,0),0)))</f>
        <v/>
      </c>
      <c r="L1451" s="45" t="str">
        <f t="shared" si="136"/>
        <v/>
      </c>
      <c r="M1451" s="74">
        <f t="shared" si="137"/>
        <v>46021</v>
      </c>
    </row>
    <row r="1452" spans="1:13" x14ac:dyDescent="0.25">
      <c r="A1452" s="40">
        <v>1508</v>
      </c>
      <c r="B1452" s="40" t="str">
        <f t="shared" si="139"/>
        <v>2025 Aralık</v>
      </c>
      <c r="C1452" s="41">
        <f t="shared" si="138"/>
        <v>46021</v>
      </c>
      <c r="D1452" s="42"/>
      <c r="E1452" s="42"/>
      <c r="F1452" s="42"/>
      <c r="G1452" s="43"/>
      <c r="H1452" s="44" t="str">
        <f>IF(G1452="","",VLOOKUP(F1452,ISLER!$1:$51,MATCH(D1452,ISLER!$1:$1,0)-2,0)*VLOOKUP(VLOOKUP(F1452,ISLER!$1:$51,MATCH(D1452,ISLER!$1:$1,0)-1,0),DOVIZ!$1:$4,MATCH(CONCATENATE(TEXT(C1452,"YYYY")," ",TEXT(C1452,"AAAA")),DOVIZ!$1:$1,0),0))</f>
        <v/>
      </c>
      <c r="I1452" s="44" t="str">
        <f t="shared" si="134"/>
        <v/>
      </c>
      <c r="J1452" s="45" t="b">
        <f t="shared" si="135"/>
        <v>0</v>
      </c>
      <c r="K1452" s="45" t="str">
        <f>IF(J1452=FALSE,"",IF(G1452="","",VLOOKUP(F1452,ISLER!$1:$51,2,0)*VLOOKUP(VLOOKUP(F1452,ISLER!$1:$51,3,0),DOVIZ!$1:$4,MATCH(CONCATENATE(TEXT(C1452,"YYYY")," ",TEXT(C1452,"AAAA")),DOVIZ!$1:$1,0),0)))</f>
        <v/>
      </c>
      <c r="L1452" s="45" t="str">
        <f t="shared" si="136"/>
        <v/>
      </c>
      <c r="M1452" s="74">
        <f t="shared" si="137"/>
        <v>46021</v>
      </c>
    </row>
    <row r="1453" spans="1:13" x14ac:dyDescent="0.25">
      <c r="A1453" s="40">
        <v>1509</v>
      </c>
      <c r="B1453" s="40" t="str">
        <f t="shared" si="139"/>
        <v>2025 Aralık</v>
      </c>
      <c r="C1453" s="41">
        <f t="shared" si="138"/>
        <v>46021</v>
      </c>
      <c r="D1453" s="42"/>
      <c r="E1453" s="42"/>
      <c r="F1453" s="42"/>
      <c r="G1453" s="43"/>
      <c r="H1453" s="44" t="str">
        <f>IF(G1453="","",VLOOKUP(F1453,ISLER!$1:$51,MATCH(D1453,ISLER!$1:$1,0)-2,0)*VLOOKUP(VLOOKUP(F1453,ISLER!$1:$51,MATCH(D1453,ISLER!$1:$1,0)-1,0),DOVIZ!$1:$4,MATCH(CONCATENATE(TEXT(C1453,"YYYY")," ",TEXT(C1453,"AAAA")),DOVIZ!$1:$1,0),0))</f>
        <v/>
      </c>
      <c r="I1453" s="44" t="str">
        <f t="shared" si="134"/>
        <v/>
      </c>
      <c r="J1453" s="45" t="b">
        <f t="shared" si="135"/>
        <v>0</v>
      </c>
      <c r="K1453" s="45" t="str">
        <f>IF(J1453=FALSE,"",IF(G1453="","",VLOOKUP(F1453,ISLER!$1:$51,2,0)*VLOOKUP(VLOOKUP(F1453,ISLER!$1:$51,3,0),DOVIZ!$1:$4,MATCH(CONCATENATE(TEXT(C1453,"YYYY")," ",TEXT(C1453,"AAAA")),DOVIZ!$1:$1,0),0)))</f>
        <v/>
      </c>
      <c r="L1453" s="45" t="str">
        <f t="shared" si="136"/>
        <v/>
      </c>
      <c r="M1453" s="74">
        <f t="shared" si="137"/>
        <v>46021</v>
      </c>
    </row>
    <row r="1454" spans="1:13" x14ac:dyDescent="0.25">
      <c r="A1454" s="40">
        <v>1510</v>
      </c>
      <c r="B1454" s="40" t="str">
        <f t="shared" si="139"/>
        <v>2025 Aralık</v>
      </c>
      <c r="C1454" s="41">
        <f t="shared" si="138"/>
        <v>46021</v>
      </c>
      <c r="D1454" s="42"/>
      <c r="E1454" s="42"/>
      <c r="F1454" s="42"/>
      <c r="G1454" s="43"/>
      <c r="H1454" s="44" t="str">
        <f>IF(G1454="","",VLOOKUP(F1454,ISLER!$1:$51,MATCH(D1454,ISLER!$1:$1,0)-2,0)*VLOOKUP(VLOOKUP(F1454,ISLER!$1:$51,MATCH(D1454,ISLER!$1:$1,0)-1,0),DOVIZ!$1:$4,MATCH(CONCATENATE(TEXT(C1454,"YYYY")," ",TEXT(C1454,"AAAA")),DOVIZ!$1:$1,0),0))</f>
        <v/>
      </c>
      <c r="I1454" s="44" t="str">
        <f t="shared" si="134"/>
        <v/>
      </c>
      <c r="J1454" s="45" t="b">
        <f t="shared" si="135"/>
        <v>0</v>
      </c>
      <c r="K1454" s="45" t="str">
        <f>IF(J1454=FALSE,"",IF(G1454="","",VLOOKUP(F1454,ISLER!$1:$51,2,0)*VLOOKUP(VLOOKUP(F1454,ISLER!$1:$51,3,0),DOVIZ!$1:$4,MATCH(CONCATENATE(TEXT(C1454,"YYYY")," ",TEXT(C1454,"AAAA")),DOVIZ!$1:$1,0),0)))</f>
        <v/>
      </c>
      <c r="L1454" s="45" t="str">
        <f t="shared" si="136"/>
        <v/>
      </c>
      <c r="M1454" s="74">
        <f t="shared" si="137"/>
        <v>46021</v>
      </c>
    </row>
    <row r="1455" spans="1:13" x14ac:dyDescent="0.25">
      <c r="A1455" s="40">
        <v>1511</v>
      </c>
      <c r="B1455" s="40" t="str">
        <f t="shared" si="139"/>
        <v>2025 Aralık</v>
      </c>
      <c r="C1455" s="41">
        <f t="shared" si="138"/>
        <v>46021</v>
      </c>
      <c r="D1455" s="42"/>
      <c r="E1455" s="42"/>
      <c r="F1455" s="42"/>
      <c r="G1455" s="43"/>
      <c r="H1455" s="44" t="str">
        <f>IF(G1455="","",VLOOKUP(F1455,ISLER!$1:$51,MATCH(D1455,ISLER!$1:$1,0)-2,0)*VLOOKUP(VLOOKUP(F1455,ISLER!$1:$51,MATCH(D1455,ISLER!$1:$1,0)-1,0),DOVIZ!$1:$4,MATCH(CONCATENATE(TEXT(C1455,"YYYY")," ",TEXT(C1455,"AAAA")),DOVIZ!$1:$1,0),0))</f>
        <v/>
      </c>
      <c r="I1455" s="44" t="str">
        <f t="shared" si="134"/>
        <v/>
      </c>
      <c r="J1455" s="45" t="b">
        <f t="shared" si="135"/>
        <v>0</v>
      </c>
      <c r="K1455" s="45" t="str">
        <f>IF(J1455=FALSE,"",IF(G1455="","",VLOOKUP(F1455,ISLER!$1:$51,2,0)*VLOOKUP(VLOOKUP(F1455,ISLER!$1:$51,3,0),DOVIZ!$1:$4,MATCH(CONCATENATE(TEXT(C1455,"YYYY")," ",TEXT(C1455,"AAAA")),DOVIZ!$1:$1,0),0)))</f>
        <v/>
      </c>
      <c r="L1455" s="45" t="str">
        <f t="shared" si="136"/>
        <v/>
      </c>
      <c r="M1455" s="74">
        <f t="shared" si="137"/>
        <v>46021</v>
      </c>
    </row>
    <row r="1456" spans="1:13" x14ac:dyDescent="0.25">
      <c r="A1456" s="40">
        <v>1512</v>
      </c>
      <c r="B1456" s="40" t="str">
        <f t="shared" si="139"/>
        <v>2025 Aralık</v>
      </c>
      <c r="C1456" s="41">
        <f t="shared" si="138"/>
        <v>46021</v>
      </c>
      <c r="D1456" s="42"/>
      <c r="E1456" s="42"/>
      <c r="F1456" s="42"/>
      <c r="G1456" s="43"/>
      <c r="H1456" s="44" t="str">
        <f>IF(G1456="","",VLOOKUP(F1456,ISLER!$1:$51,MATCH(D1456,ISLER!$1:$1,0)-2,0)*VLOOKUP(VLOOKUP(F1456,ISLER!$1:$51,MATCH(D1456,ISLER!$1:$1,0)-1,0),DOVIZ!$1:$4,MATCH(CONCATENATE(TEXT(C1456,"YYYY")," ",TEXT(C1456,"AAAA")),DOVIZ!$1:$1,0),0))</f>
        <v/>
      </c>
      <c r="I1456" s="44" t="str">
        <f t="shared" si="134"/>
        <v/>
      </c>
      <c r="J1456" s="45" t="b">
        <f t="shared" si="135"/>
        <v>0</v>
      </c>
      <c r="K1456" s="45" t="str">
        <f>IF(J1456=FALSE,"",IF(G1456="","",VLOOKUP(F1456,ISLER!$1:$51,2,0)*VLOOKUP(VLOOKUP(F1456,ISLER!$1:$51,3,0),DOVIZ!$1:$4,MATCH(CONCATENATE(TEXT(C1456,"YYYY")," ",TEXT(C1456,"AAAA")),DOVIZ!$1:$1,0),0)))</f>
        <v/>
      </c>
      <c r="L1456" s="45" t="str">
        <f t="shared" si="136"/>
        <v/>
      </c>
      <c r="M1456" s="74">
        <f t="shared" si="137"/>
        <v>46021</v>
      </c>
    </row>
    <row r="1457" spans="1:13" x14ac:dyDescent="0.25">
      <c r="A1457" s="40">
        <v>1513</v>
      </c>
      <c r="B1457" s="40" t="str">
        <f t="shared" si="139"/>
        <v>2025 Aralık</v>
      </c>
      <c r="C1457" s="41">
        <f t="shared" si="138"/>
        <v>46021</v>
      </c>
      <c r="D1457" s="42"/>
      <c r="E1457" s="42"/>
      <c r="F1457" s="42"/>
      <c r="G1457" s="43"/>
      <c r="H1457" s="44" t="str">
        <f>IF(G1457="","",VLOOKUP(F1457,ISLER!$1:$51,MATCH(D1457,ISLER!$1:$1,0)-2,0)*VLOOKUP(VLOOKUP(F1457,ISLER!$1:$51,MATCH(D1457,ISLER!$1:$1,0)-1,0),DOVIZ!$1:$4,MATCH(CONCATENATE(TEXT(C1457,"YYYY")," ",TEXT(C1457,"AAAA")),DOVIZ!$1:$1,0),0))</f>
        <v/>
      </c>
      <c r="I1457" s="44" t="str">
        <f t="shared" si="134"/>
        <v/>
      </c>
      <c r="J1457" s="45" t="b">
        <f t="shared" si="135"/>
        <v>0</v>
      </c>
      <c r="K1457" s="45" t="str">
        <f>IF(J1457=FALSE,"",IF(G1457="","",VLOOKUP(F1457,ISLER!$1:$51,2,0)*VLOOKUP(VLOOKUP(F1457,ISLER!$1:$51,3,0),DOVIZ!$1:$4,MATCH(CONCATENATE(TEXT(C1457,"YYYY")," ",TEXT(C1457,"AAAA")),DOVIZ!$1:$1,0),0)))</f>
        <v/>
      </c>
      <c r="L1457" s="45" t="str">
        <f t="shared" si="136"/>
        <v/>
      </c>
      <c r="M1457" s="74">
        <f t="shared" si="137"/>
        <v>46021</v>
      </c>
    </row>
    <row r="1458" spans="1:13" x14ac:dyDescent="0.25">
      <c r="A1458" s="40">
        <v>1514</v>
      </c>
      <c r="B1458" s="40" t="str">
        <f t="shared" si="139"/>
        <v>2025 Aralık</v>
      </c>
      <c r="C1458" s="41">
        <f t="shared" si="138"/>
        <v>46021</v>
      </c>
      <c r="D1458" s="42"/>
      <c r="E1458" s="42"/>
      <c r="F1458" s="42"/>
      <c r="G1458" s="43"/>
      <c r="H1458" s="44" t="str">
        <f>IF(G1458="","",VLOOKUP(F1458,ISLER!$1:$51,MATCH(D1458,ISLER!$1:$1,0)-2,0)*VLOOKUP(VLOOKUP(F1458,ISLER!$1:$51,MATCH(D1458,ISLER!$1:$1,0)-1,0),DOVIZ!$1:$4,MATCH(CONCATENATE(TEXT(C1458,"YYYY")," ",TEXT(C1458,"AAAA")),DOVIZ!$1:$1,0),0))</f>
        <v/>
      </c>
      <c r="I1458" s="44" t="str">
        <f t="shared" si="134"/>
        <v/>
      </c>
      <c r="J1458" s="45" t="b">
        <f t="shared" si="135"/>
        <v>0</v>
      </c>
      <c r="K1458" s="45" t="str">
        <f>IF(J1458=FALSE,"",IF(G1458="","",VLOOKUP(F1458,ISLER!$1:$51,2,0)*VLOOKUP(VLOOKUP(F1458,ISLER!$1:$51,3,0),DOVIZ!$1:$4,MATCH(CONCATENATE(TEXT(C1458,"YYYY")," ",TEXT(C1458,"AAAA")),DOVIZ!$1:$1,0),0)))</f>
        <v/>
      </c>
      <c r="L1458" s="45" t="str">
        <f t="shared" si="136"/>
        <v/>
      </c>
      <c r="M1458" s="74">
        <f t="shared" si="137"/>
        <v>46021</v>
      </c>
    </row>
    <row r="1459" spans="1:13" x14ac:dyDescent="0.25">
      <c r="A1459" s="40">
        <v>1515</v>
      </c>
      <c r="B1459" s="40" t="str">
        <f t="shared" si="139"/>
        <v>2025 Aralık</v>
      </c>
      <c r="C1459" s="41">
        <f t="shared" si="138"/>
        <v>46021</v>
      </c>
      <c r="D1459" s="42"/>
      <c r="E1459" s="42"/>
      <c r="F1459" s="42"/>
      <c r="G1459" s="43"/>
      <c r="H1459" s="44" t="str">
        <f>IF(G1459="","",VLOOKUP(F1459,ISLER!$1:$51,MATCH(D1459,ISLER!$1:$1,0)-2,0)*VLOOKUP(VLOOKUP(F1459,ISLER!$1:$51,MATCH(D1459,ISLER!$1:$1,0)-1,0),DOVIZ!$1:$4,MATCH(CONCATENATE(TEXT(C1459,"YYYY")," ",TEXT(C1459,"AAAA")),DOVIZ!$1:$1,0),0))</f>
        <v/>
      </c>
      <c r="I1459" s="44" t="str">
        <f t="shared" si="134"/>
        <v/>
      </c>
      <c r="J1459" s="45" t="b">
        <f t="shared" si="135"/>
        <v>0</v>
      </c>
      <c r="K1459" s="45" t="str">
        <f>IF(J1459=FALSE,"",IF(G1459="","",VLOOKUP(F1459,ISLER!$1:$51,2,0)*VLOOKUP(VLOOKUP(F1459,ISLER!$1:$51,3,0),DOVIZ!$1:$4,MATCH(CONCATENATE(TEXT(C1459,"YYYY")," ",TEXT(C1459,"AAAA")),DOVIZ!$1:$1,0),0)))</f>
        <v/>
      </c>
      <c r="L1459" s="45" t="str">
        <f t="shared" si="136"/>
        <v/>
      </c>
      <c r="M1459" s="74">
        <f t="shared" si="137"/>
        <v>46021</v>
      </c>
    </row>
    <row r="1460" spans="1:13" x14ac:dyDescent="0.25">
      <c r="A1460" s="40">
        <v>1516</v>
      </c>
      <c r="B1460" s="40" t="str">
        <f t="shared" si="139"/>
        <v>2025 Aralık</v>
      </c>
      <c r="C1460" s="41">
        <f t="shared" si="138"/>
        <v>46021</v>
      </c>
      <c r="D1460" s="42"/>
      <c r="E1460" s="42"/>
      <c r="F1460" s="42"/>
      <c r="G1460" s="43"/>
      <c r="H1460" s="44" t="str">
        <f>IF(G1460="","",VLOOKUP(F1460,ISLER!$1:$51,MATCH(D1460,ISLER!$1:$1,0)-2,0)*VLOOKUP(VLOOKUP(F1460,ISLER!$1:$51,MATCH(D1460,ISLER!$1:$1,0)-1,0),DOVIZ!$1:$4,MATCH(CONCATENATE(TEXT(C1460,"YYYY")," ",TEXT(C1460,"AAAA")),DOVIZ!$1:$1,0),0))</f>
        <v/>
      </c>
      <c r="I1460" s="44" t="str">
        <f t="shared" si="134"/>
        <v/>
      </c>
      <c r="J1460" s="45" t="b">
        <f t="shared" si="135"/>
        <v>0</v>
      </c>
      <c r="K1460" s="45" t="str">
        <f>IF(J1460=FALSE,"",IF(G1460="","",VLOOKUP(F1460,ISLER!$1:$51,2,0)*VLOOKUP(VLOOKUP(F1460,ISLER!$1:$51,3,0),DOVIZ!$1:$4,MATCH(CONCATENATE(TEXT(C1460,"YYYY")," ",TEXT(C1460,"AAAA")),DOVIZ!$1:$1,0),0)))</f>
        <v/>
      </c>
      <c r="L1460" s="45" t="str">
        <f t="shared" si="136"/>
        <v/>
      </c>
      <c r="M1460" s="74">
        <f t="shared" si="137"/>
        <v>46021</v>
      </c>
    </row>
    <row r="1461" spans="1:13" x14ac:dyDescent="0.25">
      <c r="A1461" s="40">
        <v>1517</v>
      </c>
      <c r="B1461" s="40" t="str">
        <f t="shared" si="139"/>
        <v>2025 Aralık</v>
      </c>
      <c r="C1461" s="41">
        <f t="shared" si="138"/>
        <v>46021</v>
      </c>
      <c r="D1461" s="42"/>
      <c r="E1461" s="42"/>
      <c r="F1461" s="42"/>
      <c r="G1461" s="43"/>
      <c r="H1461" s="44" t="str">
        <f>IF(G1461="","",VLOOKUP(F1461,ISLER!$1:$51,MATCH(D1461,ISLER!$1:$1,0)-2,0)*VLOOKUP(VLOOKUP(F1461,ISLER!$1:$51,MATCH(D1461,ISLER!$1:$1,0)-1,0),DOVIZ!$1:$4,MATCH(CONCATENATE(TEXT(C1461,"YYYY")," ",TEXT(C1461,"AAAA")),DOVIZ!$1:$1,0),0))</f>
        <v/>
      </c>
      <c r="I1461" s="44" t="str">
        <f t="shared" si="134"/>
        <v/>
      </c>
      <c r="J1461" s="45" t="b">
        <f t="shared" si="135"/>
        <v>0</v>
      </c>
      <c r="K1461" s="45" t="str">
        <f>IF(J1461=FALSE,"",IF(G1461="","",VLOOKUP(F1461,ISLER!$1:$51,2,0)*VLOOKUP(VLOOKUP(F1461,ISLER!$1:$51,3,0),DOVIZ!$1:$4,MATCH(CONCATENATE(TEXT(C1461,"YYYY")," ",TEXT(C1461,"AAAA")),DOVIZ!$1:$1,0),0)))</f>
        <v/>
      </c>
      <c r="L1461" s="45" t="str">
        <f t="shared" si="136"/>
        <v/>
      </c>
      <c r="M1461" s="74">
        <f t="shared" si="137"/>
        <v>46021</v>
      </c>
    </row>
    <row r="1462" spans="1:13" x14ac:dyDescent="0.25">
      <c r="A1462" s="40">
        <v>1518</v>
      </c>
      <c r="B1462" s="40" t="str">
        <f t="shared" si="139"/>
        <v>2025 Aralık</v>
      </c>
      <c r="C1462" s="41">
        <f t="shared" si="138"/>
        <v>46021</v>
      </c>
      <c r="D1462" s="42"/>
      <c r="E1462" s="42"/>
      <c r="F1462" s="42"/>
      <c r="G1462" s="43"/>
      <c r="H1462" s="44" t="str">
        <f>IF(G1462="","",VLOOKUP(F1462,ISLER!$1:$51,MATCH(D1462,ISLER!$1:$1,0)-2,0)*VLOOKUP(VLOOKUP(F1462,ISLER!$1:$51,MATCH(D1462,ISLER!$1:$1,0)-1,0),DOVIZ!$1:$4,MATCH(CONCATENATE(TEXT(C1462,"YYYY")," ",TEXT(C1462,"AAAA")),DOVIZ!$1:$1,0),0))</f>
        <v/>
      </c>
      <c r="I1462" s="44" t="str">
        <f t="shared" si="134"/>
        <v/>
      </c>
      <c r="J1462" s="45" t="b">
        <f t="shared" si="135"/>
        <v>0</v>
      </c>
      <c r="K1462" s="45" t="str">
        <f>IF(J1462=FALSE,"",IF(G1462="","",VLOOKUP(F1462,ISLER!$1:$51,2,0)*VLOOKUP(VLOOKUP(F1462,ISLER!$1:$51,3,0),DOVIZ!$1:$4,MATCH(CONCATENATE(TEXT(C1462,"YYYY")," ",TEXT(C1462,"AAAA")),DOVIZ!$1:$1,0),0)))</f>
        <v/>
      </c>
      <c r="L1462" s="45" t="str">
        <f t="shared" si="136"/>
        <v/>
      </c>
      <c r="M1462" s="74">
        <f t="shared" si="137"/>
        <v>46021</v>
      </c>
    </row>
    <row r="1463" spans="1:13" x14ac:dyDescent="0.25">
      <c r="A1463" s="40">
        <v>1519</v>
      </c>
      <c r="B1463" s="40" t="str">
        <f t="shared" si="139"/>
        <v>2025 Aralık</v>
      </c>
      <c r="C1463" s="41">
        <f t="shared" si="138"/>
        <v>46021</v>
      </c>
      <c r="D1463" s="42"/>
      <c r="E1463" s="42"/>
      <c r="F1463" s="42"/>
      <c r="G1463" s="43"/>
      <c r="H1463" s="44" t="str">
        <f>IF(G1463="","",VLOOKUP(F1463,ISLER!$1:$51,MATCH(D1463,ISLER!$1:$1,0)-2,0)*VLOOKUP(VLOOKUP(F1463,ISLER!$1:$51,MATCH(D1463,ISLER!$1:$1,0)-1,0),DOVIZ!$1:$4,MATCH(CONCATENATE(TEXT(C1463,"YYYY")," ",TEXT(C1463,"AAAA")),DOVIZ!$1:$1,0),0))</f>
        <v/>
      </c>
      <c r="I1463" s="44" t="str">
        <f t="shared" si="134"/>
        <v/>
      </c>
      <c r="J1463" s="45" t="b">
        <f t="shared" si="135"/>
        <v>0</v>
      </c>
      <c r="K1463" s="45" t="str">
        <f>IF(J1463=FALSE,"",IF(G1463="","",VLOOKUP(F1463,ISLER!$1:$51,2,0)*VLOOKUP(VLOOKUP(F1463,ISLER!$1:$51,3,0),DOVIZ!$1:$4,MATCH(CONCATENATE(TEXT(C1463,"YYYY")," ",TEXT(C1463,"AAAA")),DOVIZ!$1:$1,0),0)))</f>
        <v/>
      </c>
      <c r="L1463" s="45" t="str">
        <f t="shared" si="136"/>
        <v/>
      </c>
      <c r="M1463" s="74">
        <f t="shared" si="137"/>
        <v>46021</v>
      </c>
    </row>
    <row r="1464" spans="1:13" x14ac:dyDescent="0.25">
      <c r="A1464" s="40">
        <v>1520</v>
      </c>
      <c r="B1464" s="40" t="str">
        <f t="shared" si="139"/>
        <v>2025 Aralık</v>
      </c>
      <c r="C1464" s="41">
        <f t="shared" si="138"/>
        <v>46021</v>
      </c>
      <c r="D1464" s="42"/>
      <c r="E1464" s="42"/>
      <c r="F1464" s="42"/>
      <c r="G1464" s="43"/>
      <c r="H1464" s="44" t="str">
        <f>IF(G1464="","",VLOOKUP(F1464,ISLER!$1:$51,MATCH(D1464,ISLER!$1:$1,0)-2,0)*VLOOKUP(VLOOKUP(F1464,ISLER!$1:$51,MATCH(D1464,ISLER!$1:$1,0)-1,0),DOVIZ!$1:$4,MATCH(CONCATENATE(TEXT(C1464,"YYYY")," ",TEXT(C1464,"AAAA")),DOVIZ!$1:$1,0),0))</f>
        <v/>
      </c>
      <c r="I1464" s="44" t="str">
        <f t="shared" si="134"/>
        <v/>
      </c>
      <c r="J1464" s="45" t="b">
        <f t="shared" si="135"/>
        <v>0</v>
      </c>
      <c r="K1464" s="45" t="str">
        <f>IF(J1464=FALSE,"",IF(G1464="","",VLOOKUP(F1464,ISLER!$1:$51,2,0)*VLOOKUP(VLOOKUP(F1464,ISLER!$1:$51,3,0),DOVIZ!$1:$4,MATCH(CONCATENATE(TEXT(C1464,"YYYY")," ",TEXT(C1464,"AAAA")),DOVIZ!$1:$1,0),0)))</f>
        <v/>
      </c>
      <c r="L1464" s="45" t="str">
        <f t="shared" si="136"/>
        <v/>
      </c>
      <c r="M1464" s="74">
        <f t="shared" si="137"/>
        <v>46021</v>
      </c>
    </row>
    <row r="1465" spans="1:13" x14ac:dyDescent="0.25">
      <c r="A1465" s="40">
        <v>1521</v>
      </c>
      <c r="B1465" s="40" t="str">
        <f t="shared" si="139"/>
        <v>2025 Aralık</v>
      </c>
      <c r="C1465" s="41">
        <f t="shared" si="138"/>
        <v>46021</v>
      </c>
      <c r="D1465" s="42"/>
      <c r="E1465" s="42"/>
      <c r="F1465" s="42"/>
      <c r="G1465" s="43"/>
      <c r="H1465" s="44" t="str">
        <f>IF(G1465="","",VLOOKUP(F1465,ISLER!$1:$51,MATCH(D1465,ISLER!$1:$1,0)-2,0)*VLOOKUP(VLOOKUP(F1465,ISLER!$1:$51,MATCH(D1465,ISLER!$1:$1,0)-1,0),DOVIZ!$1:$4,MATCH(CONCATENATE(TEXT(C1465,"YYYY")," ",TEXT(C1465,"AAAA")),DOVIZ!$1:$1,0),0))</f>
        <v/>
      </c>
      <c r="I1465" s="44" t="str">
        <f t="shared" si="134"/>
        <v/>
      </c>
      <c r="J1465" s="45" t="b">
        <f t="shared" si="135"/>
        <v>0</v>
      </c>
      <c r="K1465" s="45" t="str">
        <f>IF(J1465=FALSE,"",IF(G1465="","",VLOOKUP(F1465,ISLER!$1:$51,2,0)*VLOOKUP(VLOOKUP(F1465,ISLER!$1:$51,3,0),DOVIZ!$1:$4,MATCH(CONCATENATE(TEXT(C1465,"YYYY")," ",TEXT(C1465,"AAAA")),DOVIZ!$1:$1,0),0)))</f>
        <v/>
      </c>
      <c r="L1465" s="45" t="str">
        <f t="shared" si="136"/>
        <v/>
      </c>
      <c r="M1465" s="74">
        <f t="shared" si="137"/>
        <v>46021</v>
      </c>
    </row>
    <row r="1466" spans="1:13" x14ac:dyDescent="0.25">
      <c r="A1466" s="40">
        <v>1522</v>
      </c>
      <c r="B1466" s="40" t="str">
        <f t="shared" si="139"/>
        <v>2025 Aralık</v>
      </c>
      <c r="C1466" s="41">
        <f t="shared" si="138"/>
        <v>46021</v>
      </c>
      <c r="D1466" s="42"/>
      <c r="E1466" s="42"/>
      <c r="F1466" s="42"/>
      <c r="G1466" s="43"/>
      <c r="H1466" s="44" t="str">
        <f>IF(G1466="","",VLOOKUP(F1466,ISLER!$1:$51,MATCH(D1466,ISLER!$1:$1,0)-2,0)*VLOOKUP(VLOOKUP(F1466,ISLER!$1:$51,MATCH(D1466,ISLER!$1:$1,0)-1,0),DOVIZ!$1:$4,MATCH(CONCATENATE(TEXT(C1466,"YYYY")," ",TEXT(C1466,"AAAA")),DOVIZ!$1:$1,0),0))</f>
        <v/>
      </c>
      <c r="I1466" s="44" t="str">
        <f t="shared" si="134"/>
        <v/>
      </c>
      <c r="J1466" s="45" t="b">
        <f t="shared" si="135"/>
        <v>0</v>
      </c>
      <c r="K1466" s="45" t="str">
        <f>IF(J1466=FALSE,"",IF(G1466="","",VLOOKUP(F1466,ISLER!$1:$51,2,0)*VLOOKUP(VLOOKUP(F1466,ISLER!$1:$51,3,0),DOVIZ!$1:$4,MATCH(CONCATENATE(TEXT(C1466,"YYYY")," ",TEXT(C1466,"AAAA")),DOVIZ!$1:$1,0),0)))</f>
        <v/>
      </c>
      <c r="L1466" s="45" t="str">
        <f t="shared" si="136"/>
        <v/>
      </c>
      <c r="M1466" s="74">
        <f t="shared" si="137"/>
        <v>46021</v>
      </c>
    </row>
    <row r="1467" spans="1:13" x14ac:dyDescent="0.25">
      <c r="A1467" s="40">
        <v>1523</v>
      </c>
      <c r="B1467" s="40" t="str">
        <f t="shared" si="139"/>
        <v>2025 Aralık</v>
      </c>
      <c r="C1467" s="41">
        <f t="shared" si="138"/>
        <v>46021</v>
      </c>
      <c r="D1467" s="42"/>
      <c r="E1467" s="42"/>
      <c r="F1467" s="42"/>
      <c r="G1467" s="43"/>
      <c r="H1467" s="44" t="str">
        <f>IF(G1467="","",VLOOKUP(F1467,ISLER!$1:$51,MATCH(D1467,ISLER!$1:$1,0)-2,0)*VLOOKUP(VLOOKUP(F1467,ISLER!$1:$51,MATCH(D1467,ISLER!$1:$1,0)-1,0),DOVIZ!$1:$4,MATCH(CONCATENATE(TEXT(C1467,"YYYY")," ",TEXT(C1467,"AAAA")),DOVIZ!$1:$1,0),0))</f>
        <v/>
      </c>
      <c r="I1467" s="44" t="str">
        <f t="shared" si="134"/>
        <v/>
      </c>
      <c r="J1467" s="45" t="b">
        <f t="shared" si="135"/>
        <v>0</v>
      </c>
      <c r="K1467" s="45" t="str">
        <f>IF(J1467=FALSE,"",IF(G1467="","",VLOOKUP(F1467,ISLER!$1:$51,2,0)*VLOOKUP(VLOOKUP(F1467,ISLER!$1:$51,3,0),DOVIZ!$1:$4,MATCH(CONCATENATE(TEXT(C1467,"YYYY")," ",TEXT(C1467,"AAAA")),DOVIZ!$1:$1,0),0)))</f>
        <v/>
      </c>
      <c r="L1467" s="45" t="str">
        <f t="shared" si="136"/>
        <v/>
      </c>
      <c r="M1467" s="74">
        <f t="shared" si="137"/>
        <v>46021</v>
      </c>
    </row>
    <row r="1468" spans="1:13" x14ac:dyDescent="0.25">
      <c r="A1468" s="40">
        <v>1524</v>
      </c>
      <c r="B1468" s="40" t="str">
        <f t="shared" si="139"/>
        <v>2025 Aralık</v>
      </c>
      <c r="C1468" s="41">
        <f t="shared" si="138"/>
        <v>46021</v>
      </c>
      <c r="D1468" s="42"/>
      <c r="E1468" s="42"/>
      <c r="F1468" s="42"/>
      <c r="G1468" s="43"/>
      <c r="H1468" s="44" t="str">
        <f>IF(G1468="","",VLOOKUP(F1468,ISLER!$1:$51,MATCH(D1468,ISLER!$1:$1,0)-2,0)*VLOOKUP(VLOOKUP(F1468,ISLER!$1:$51,MATCH(D1468,ISLER!$1:$1,0)-1,0),DOVIZ!$1:$4,MATCH(CONCATENATE(TEXT(C1468,"YYYY")," ",TEXT(C1468,"AAAA")),DOVIZ!$1:$1,0),0))</f>
        <v/>
      </c>
      <c r="I1468" s="44" t="str">
        <f t="shared" si="134"/>
        <v/>
      </c>
      <c r="J1468" s="45" t="b">
        <f t="shared" si="135"/>
        <v>0</v>
      </c>
      <c r="K1468" s="45" t="str">
        <f>IF(J1468=FALSE,"",IF(G1468="","",VLOOKUP(F1468,ISLER!$1:$51,2,0)*VLOOKUP(VLOOKUP(F1468,ISLER!$1:$51,3,0),DOVIZ!$1:$4,MATCH(CONCATENATE(TEXT(C1468,"YYYY")," ",TEXT(C1468,"AAAA")),DOVIZ!$1:$1,0),0)))</f>
        <v/>
      </c>
      <c r="L1468" s="45" t="str">
        <f t="shared" si="136"/>
        <v/>
      </c>
      <c r="M1468" s="74">
        <f t="shared" si="137"/>
        <v>46021</v>
      </c>
    </row>
    <row r="1469" spans="1:13" x14ac:dyDescent="0.25">
      <c r="A1469" s="40">
        <v>1525</v>
      </c>
      <c r="B1469" s="40" t="str">
        <f t="shared" si="139"/>
        <v>2025 Aralık</v>
      </c>
      <c r="C1469" s="41">
        <f t="shared" si="138"/>
        <v>46021</v>
      </c>
      <c r="D1469" s="42"/>
      <c r="E1469" s="42"/>
      <c r="F1469" s="42"/>
      <c r="G1469" s="43"/>
      <c r="H1469" s="44" t="str">
        <f>IF(G1469="","",VLOOKUP(F1469,ISLER!$1:$51,MATCH(D1469,ISLER!$1:$1,0)-2,0)*VLOOKUP(VLOOKUP(F1469,ISLER!$1:$51,MATCH(D1469,ISLER!$1:$1,0)-1,0),DOVIZ!$1:$4,MATCH(CONCATENATE(TEXT(C1469,"YYYY")," ",TEXT(C1469,"AAAA")),DOVIZ!$1:$1,0),0))</f>
        <v/>
      </c>
      <c r="I1469" s="44" t="str">
        <f t="shared" si="134"/>
        <v/>
      </c>
      <c r="J1469" s="45" t="b">
        <f t="shared" si="135"/>
        <v>0</v>
      </c>
      <c r="K1469" s="45" t="str">
        <f>IF(J1469=FALSE,"",IF(G1469="","",VLOOKUP(F1469,ISLER!$1:$51,2,0)*VLOOKUP(VLOOKUP(F1469,ISLER!$1:$51,3,0),DOVIZ!$1:$4,MATCH(CONCATENATE(TEXT(C1469,"YYYY")," ",TEXT(C1469,"AAAA")),DOVIZ!$1:$1,0),0)))</f>
        <v/>
      </c>
      <c r="L1469" s="45" t="str">
        <f t="shared" si="136"/>
        <v/>
      </c>
      <c r="M1469" s="74">
        <f t="shared" si="137"/>
        <v>46021</v>
      </c>
    </row>
    <row r="1470" spans="1:13" x14ac:dyDescent="0.25">
      <c r="A1470" s="40">
        <v>1526</v>
      </c>
      <c r="B1470" s="40" t="str">
        <f t="shared" si="139"/>
        <v>2025 Aralık</v>
      </c>
      <c r="C1470" s="41">
        <f t="shared" si="138"/>
        <v>46021</v>
      </c>
      <c r="D1470" s="42"/>
      <c r="E1470" s="42"/>
      <c r="F1470" s="42"/>
      <c r="G1470" s="43"/>
      <c r="H1470" s="44" t="str">
        <f>IF(G1470="","",VLOOKUP(F1470,ISLER!$1:$51,MATCH(D1470,ISLER!$1:$1,0)-2,0)*VLOOKUP(VLOOKUP(F1470,ISLER!$1:$51,MATCH(D1470,ISLER!$1:$1,0)-1,0),DOVIZ!$1:$4,MATCH(CONCATENATE(TEXT(C1470,"YYYY")," ",TEXT(C1470,"AAAA")),DOVIZ!$1:$1,0),0))</f>
        <v/>
      </c>
      <c r="I1470" s="44" t="str">
        <f t="shared" si="134"/>
        <v/>
      </c>
      <c r="J1470" s="45" t="b">
        <f t="shared" si="135"/>
        <v>0</v>
      </c>
      <c r="K1470" s="45" t="str">
        <f>IF(J1470=FALSE,"",IF(G1470="","",VLOOKUP(F1470,ISLER!$1:$51,2,0)*VLOOKUP(VLOOKUP(F1470,ISLER!$1:$51,3,0),DOVIZ!$1:$4,MATCH(CONCATENATE(TEXT(C1470,"YYYY")," ",TEXT(C1470,"AAAA")),DOVIZ!$1:$1,0),0)))</f>
        <v/>
      </c>
      <c r="L1470" s="45" t="str">
        <f t="shared" si="136"/>
        <v/>
      </c>
      <c r="M1470" s="74">
        <f t="shared" si="137"/>
        <v>46021</v>
      </c>
    </row>
    <row r="1471" spans="1:13" x14ac:dyDescent="0.25">
      <c r="A1471" s="40">
        <v>1527</v>
      </c>
      <c r="B1471" s="40" t="str">
        <f t="shared" si="139"/>
        <v>2025 Aralık</v>
      </c>
      <c r="C1471" s="41">
        <f t="shared" si="138"/>
        <v>46021</v>
      </c>
      <c r="D1471" s="42"/>
      <c r="E1471" s="42"/>
      <c r="F1471" s="42"/>
      <c r="G1471" s="43"/>
      <c r="H1471" s="44" t="str">
        <f>IF(G1471="","",VLOOKUP(F1471,ISLER!$1:$51,MATCH(D1471,ISLER!$1:$1,0)-2,0)*VLOOKUP(VLOOKUP(F1471,ISLER!$1:$51,MATCH(D1471,ISLER!$1:$1,0)-1,0),DOVIZ!$1:$4,MATCH(CONCATENATE(TEXT(C1471,"YYYY")," ",TEXT(C1471,"AAAA")),DOVIZ!$1:$1,0),0))</f>
        <v/>
      </c>
      <c r="I1471" s="44" t="str">
        <f t="shared" si="134"/>
        <v/>
      </c>
      <c r="J1471" s="45" t="b">
        <f t="shared" si="135"/>
        <v>0</v>
      </c>
      <c r="K1471" s="45" t="str">
        <f>IF(J1471=FALSE,"",IF(G1471="","",VLOOKUP(F1471,ISLER!$1:$51,2,0)*VLOOKUP(VLOOKUP(F1471,ISLER!$1:$51,3,0),DOVIZ!$1:$4,MATCH(CONCATENATE(TEXT(C1471,"YYYY")," ",TEXT(C1471,"AAAA")),DOVIZ!$1:$1,0),0)))</f>
        <v/>
      </c>
      <c r="L1471" s="45" t="str">
        <f t="shared" si="136"/>
        <v/>
      </c>
      <c r="M1471" s="74">
        <f t="shared" si="137"/>
        <v>46021</v>
      </c>
    </row>
    <row r="1472" spans="1:13" x14ac:dyDescent="0.25">
      <c r="A1472" s="40">
        <v>1528</v>
      </c>
      <c r="B1472" s="40" t="str">
        <f t="shared" si="139"/>
        <v>2025 Aralık</v>
      </c>
      <c r="C1472" s="41">
        <f t="shared" si="138"/>
        <v>46021</v>
      </c>
      <c r="D1472" s="42"/>
      <c r="E1472" s="42"/>
      <c r="F1472" s="42"/>
      <c r="G1472" s="43"/>
      <c r="H1472" s="44" t="str">
        <f>IF(G1472="","",VLOOKUP(F1472,ISLER!$1:$51,MATCH(D1472,ISLER!$1:$1,0)-2,0)*VLOOKUP(VLOOKUP(F1472,ISLER!$1:$51,MATCH(D1472,ISLER!$1:$1,0)-1,0),DOVIZ!$1:$4,MATCH(CONCATENATE(TEXT(C1472,"YYYY")," ",TEXT(C1472,"AAAA")),DOVIZ!$1:$1,0),0))</f>
        <v/>
      </c>
      <c r="I1472" s="44" t="str">
        <f t="shared" si="134"/>
        <v/>
      </c>
      <c r="J1472" s="45" t="b">
        <f t="shared" si="135"/>
        <v>0</v>
      </c>
      <c r="K1472" s="45" t="str">
        <f>IF(J1472=FALSE,"",IF(G1472="","",VLOOKUP(F1472,ISLER!$1:$51,2,0)*VLOOKUP(VLOOKUP(F1472,ISLER!$1:$51,3,0),DOVIZ!$1:$4,MATCH(CONCATENATE(TEXT(C1472,"YYYY")," ",TEXT(C1472,"AAAA")),DOVIZ!$1:$1,0),0)))</f>
        <v/>
      </c>
      <c r="L1472" s="45" t="str">
        <f t="shared" si="136"/>
        <v/>
      </c>
      <c r="M1472" s="74">
        <f t="shared" si="137"/>
        <v>46021</v>
      </c>
    </row>
    <row r="1473" spans="1:13" x14ac:dyDescent="0.25">
      <c r="A1473" s="40">
        <v>1529</v>
      </c>
      <c r="B1473" s="40" t="str">
        <f t="shared" si="139"/>
        <v>2025 Aralık</v>
      </c>
      <c r="C1473" s="41">
        <f t="shared" si="138"/>
        <v>46021</v>
      </c>
      <c r="D1473" s="42"/>
      <c r="E1473" s="42"/>
      <c r="F1473" s="42"/>
      <c r="G1473" s="43"/>
      <c r="H1473" s="44" t="str">
        <f>IF(G1473="","",VLOOKUP(F1473,ISLER!$1:$51,MATCH(D1473,ISLER!$1:$1,0)-2,0)*VLOOKUP(VLOOKUP(F1473,ISLER!$1:$51,MATCH(D1473,ISLER!$1:$1,0)-1,0),DOVIZ!$1:$4,MATCH(CONCATENATE(TEXT(C1473,"YYYY")," ",TEXT(C1473,"AAAA")),DOVIZ!$1:$1,0),0))</f>
        <v/>
      </c>
      <c r="I1473" s="44" t="str">
        <f t="shared" si="134"/>
        <v/>
      </c>
      <c r="J1473" s="45" t="b">
        <f t="shared" si="135"/>
        <v>0</v>
      </c>
      <c r="K1473" s="45" t="str">
        <f>IF(J1473=FALSE,"",IF(G1473="","",VLOOKUP(F1473,ISLER!$1:$51,2,0)*VLOOKUP(VLOOKUP(F1473,ISLER!$1:$51,3,0),DOVIZ!$1:$4,MATCH(CONCATENATE(TEXT(C1473,"YYYY")," ",TEXT(C1473,"AAAA")),DOVIZ!$1:$1,0),0)))</f>
        <v/>
      </c>
      <c r="L1473" s="45" t="str">
        <f t="shared" si="136"/>
        <v/>
      </c>
      <c r="M1473" s="74">
        <f t="shared" si="137"/>
        <v>46021</v>
      </c>
    </row>
    <row r="1474" spans="1:13" x14ac:dyDescent="0.25">
      <c r="A1474" s="40">
        <v>1530</v>
      </c>
      <c r="B1474" s="40" t="str">
        <f t="shared" si="139"/>
        <v>2025 Aralık</v>
      </c>
      <c r="C1474" s="41">
        <f t="shared" si="138"/>
        <v>46021</v>
      </c>
      <c r="D1474" s="42"/>
      <c r="E1474" s="42"/>
      <c r="F1474" s="42"/>
      <c r="G1474" s="43"/>
      <c r="H1474" s="44" t="str">
        <f>IF(G1474="","",VLOOKUP(F1474,ISLER!$1:$51,MATCH(D1474,ISLER!$1:$1,0)-2,0)*VLOOKUP(VLOOKUP(F1474,ISLER!$1:$51,MATCH(D1474,ISLER!$1:$1,0)-1,0),DOVIZ!$1:$4,MATCH(CONCATENATE(TEXT(C1474,"YYYY")," ",TEXT(C1474,"AAAA")),DOVIZ!$1:$1,0),0))</f>
        <v/>
      </c>
      <c r="I1474" s="44" t="str">
        <f t="shared" ref="I1474:I1537" si="140">IF(G1474="","",G1474*H1474)</f>
        <v/>
      </c>
      <c r="J1474" s="45" t="b">
        <f t="shared" ref="J1474:J1537" si="141">OR(D1474="DİŞÇİM İSTANBUL EZGİ HANIM",D1474="DİŞÇİM İSTANBUL MERVE HANIM",D1474="DİŞÇİM İSTANBUL BÜŞRA HANIM",D1474="DİŞÇİM İSTANBUL HÜLYA HANIM",D1474="DİŞÇİM İSTANBUL KEMAL BEY",D1474="DİŞÇİM İSTANBUL HAKAN BEY",D1474="DİŞÇİM İSTANBUL MUHAMMED BEY",D1474="DİŞÇİM İSTANBUL MURAT BEY")</f>
        <v>0</v>
      </c>
      <c r="K1474" s="45" t="str">
        <f>IF(J1474=FALSE,"",IF(G1474="","",VLOOKUP(F1474,ISLER!$1:$51,2,0)*VLOOKUP(VLOOKUP(F1474,ISLER!$1:$51,3,0),DOVIZ!$1:$4,MATCH(CONCATENATE(TEXT(C1474,"YYYY")," ",TEXT(C1474,"AAAA")),DOVIZ!$1:$1,0),0)))</f>
        <v/>
      </c>
      <c r="L1474" s="45" t="str">
        <f t="shared" ref="L1474:L1537" si="142">IF(K1474="","",G1474*K1474)</f>
        <v/>
      </c>
      <c r="M1474" s="74">
        <f t="shared" ref="M1474:M1537" si="143">C1474</f>
        <v>46021</v>
      </c>
    </row>
    <row r="1475" spans="1:13" x14ac:dyDescent="0.25">
      <c r="A1475" s="40">
        <v>1531</v>
      </c>
      <c r="B1475" s="40" t="str">
        <f t="shared" si="139"/>
        <v>2025 Aralık</v>
      </c>
      <c r="C1475" s="41">
        <f t="shared" si="138"/>
        <v>46021</v>
      </c>
      <c r="D1475" s="42"/>
      <c r="E1475" s="42"/>
      <c r="F1475" s="42"/>
      <c r="G1475" s="43"/>
      <c r="H1475" s="44" t="str">
        <f>IF(G1475="","",VLOOKUP(F1475,ISLER!$1:$51,MATCH(D1475,ISLER!$1:$1,0)-2,0)*VLOOKUP(VLOOKUP(F1475,ISLER!$1:$51,MATCH(D1475,ISLER!$1:$1,0)-1,0),DOVIZ!$1:$4,MATCH(CONCATENATE(TEXT(C1475,"YYYY")," ",TEXT(C1475,"AAAA")),DOVIZ!$1:$1,0),0))</f>
        <v/>
      </c>
      <c r="I1475" s="44" t="str">
        <f t="shared" si="140"/>
        <v/>
      </c>
      <c r="J1475" s="45" t="b">
        <f t="shared" si="141"/>
        <v>0</v>
      </c>
      <c r="K1475" s="45" t="str">
        <f>IF(J1475=FALSE,"",IF(G1475="","",VLOOKUP(F1475,ISLER!$1:$51,2,0)*VLOOKUP(VLOOKUP(F1475,ISLER!$1:$51,3,0),DOVIZ!$1:$4,MATCH(CONCATENATE(TEXT(C1475,"YYYY")," ",TEXT(C1475,"AAAA")),DOVIZ!$1:$1,0),0)))</f>
        <v/>
      </c>
      <c r="L1475" s="45" t="str">
        <f t="shared" si="142"/>
        <v/>
      </c>
      <c r="M1475" s="74">
        <f t="shared" si="143"/>
        <v>46021</v>
      </c>
    </row>
    <row r="1476" spans="1:13" x14ac:dyDescent="0.25">
      <c r="A1476" s="40">
        <v>1532</v>
      </c>
      <c r="B1476" s="40" t="str">
        <f t="shared" si="139"/>
        <v>2025 Aralık</v>
      </c>
      <c r="C1476" s="41">
        <f t="shared" ref="C1476:C1539" si="144">C1475</f>
        <v>46021</v>
      </c>
      <c r="D1476" s="42"/>
      <c r="E1476" s="42"/>
      <c r="F1476" s="42"/>
      <c r="G1476" s="43"/>
      <c r="H1476" s="44" t="str">
        <f>IF(G1476="","",VLOOKUP(F1476,ISLER!$1:$51,MATCH(D1476,ISLER!$1:$1,0)-2,0)*VLOOKUP(VLOOKUP(F1476,ISLER!$1:$51,MATCH(D1476,ISLER!$1:$1,0)-1,0),DOVIZ!$1:$4,MATCH(CONCATENATE(TEXT(C1476,"YYYY")," ",TEXT(C1476,"AAAA")),DOVIZ!$1:$1,0),0))</f>
        <v/>
      </c>
      <c r="I1476" s="44" t="str">
        <f t="shared" si="140"/>
        <v/>
      </c>
      <c r="J1476" s="45" t="b">
        <f t="shared" si="141"/>
        <v>0</v>
      </c>
      <c r="K1476" s="45" t="str">
        <f>IF(J1476=FALSE,"",IF(G1476="","",VLOOKUP(F1476,ISLER!$1:$51,2,0)*VLOOKUP(VLOOKUP(F1476,ISLER!$1:$51,3,0),DOVIZ!$1:$4,MATCH(CONCATENATE(TEXT(C1476,"YYYY")," ",TEXT(C1476,"AAAA")),DOVIZ!$1:$1,0),0)))</f>
        <v/>
      </c>
      <c r="L1476" s="45" t="str">
        <f t="shared" si="142"/>
        <v/>
      </c>
      <c r="M1476" s="74">
        <f t="shared" si="143"/>
        <v>46021</v>
      </c>
    </row>
    <row r="1477" spans="1:13" x14ac:dyDescent="0.25">
      <c r="A1477" s="40">
        <v>1533</v>
      </c>
      <c r="B1477" s="40" t="str">
        <f t="shared" si="139"/>
        <v>2025 Aralık</v>
      </c>
      <c r="C1477" s="41">
        <f t="shared" si="144"/>
        <v>46021</v>
      </c>
      <c r="D1477" s="42"/>
      <c r="E1477" s="42"/>
      <c r="F1477" s="42"/>
      <c r="G1477" s="43"/>
      <c r="H1477" s="44" t="str">
        <f>IF(G1477="","",VLOOKUP(F1477,ISLER!$1:$51,MATCH(D1477,ISLER!$1:$1,0)-2,0)*VLOOKUP(VLOOKUP(F1477,ISLER!$1:$51,MATCH(D1477,ISLER!$1:$1,0)-1,0),DOVIZ!$1:$4,MATCH(CONCATENATE(TEXT(C1477,"YYYY")," ",TEXT(C1477,"AAAA")),DOVIZ!$1:$1,0),0))</f>
        <v/>
      </c>
      <c r="I1477" s="44" t="str">
        <f t="shared" si="140"/>
        <v/>
      </c>
      <c r="J1477" s="45" t="b">
        <f t="shared" si="141"/>
        <v>0</v>
      </c>
      <c r="K1477" s="45" t="str">
        <f>IF(J1477=FALSE,"",IF(G1477="","",VLOOKUP(F1477,ISLER!$1:$51,2,0)*VLOOKUP(VLOOKUP(F1477,ISLER!$1:$51,3,0),DOVIZ!$1:$4,MATCH(CONCATENATE(TEXT(C1477,"YYYY")," ",TEXT(C1477,"AAAA")),DOVIZ!$1:$1,0),0)))</f>
        <v/>
      </c>
      <c r="L1477" s="45" t="str">
        <f t="shared" si="142"/>
        <v/>
      </c>
      <c r="M1477" s="74">
        <f t="shared" si="143"/>
        <v>46021</v>
      </c>
    </row>
    <row r="1478" spans="1:13" x14ac:dyDescent="0.25">
      <c r="A1478" s="40">
        <v>1534</v>
      </c>
      <c r="B1478" s="40" t="str">
        <f t="shared" si="139"/>
        <v>2025 Aralık</v>
      </c>
      <c r="C1478" s="41">
        <f t="shared" si="144"/>
        <v>46021</v>
      </c>
      <c r="D1478" s="42"/>
      <c r="E1478" s="42"/>
      <c r="F1478" s="42"/>
      <c r="G1478" s="43"/>
      <c r="H1478" s="44" t="str">
        <f>IF(G1478="","",VLOOKUP(F1478,ISLER!$1:$51,MATCH(D1478,ISLER!$1:$1,0)-2,0)*VLOOKUP(VLOOKUP(F1478,ISLER!$1:$51,MATCH(D1478,ISLER!$1:$1,0)-1,0),DOVIZ!$1:$4,MATCH(CONCATENATE(TEXT(C1478,"YYYY")," ",TEXT(C1478,"AAAA")),DOVIZ!$1:$1,0),0))</f>
        <v/>
      </c>
      <c r="I1478" s="44" t="str">
        <f t="shared" si="140"/>
        <v/>
      </c>
      <c r="J1478" s="45" t="b">
        <f t="shared" si="141"/>
        <v>0</v>
      </c>
      <c r="K1478" s="45" t="str">
        <f>IF(J1478=FALSE,"",IF(G1478="","",VLOOKUP(F1478,ISLER!$1:$51,2,0)*VLOOKUP(VLOOKUP(F1478,ISLER!$1:$51,3,0),DOVIZ!$1:$4,MATCH(CONCATENATE(TEXT(C1478,"YYYY")," ",TEXT(C1478,"AAAA")),DOVIZ!$1:$1,0),0)))</f>
        <v/>
      </c>
      <c r="L1478" s="45" t="str">
        <f t="shared" si="142"/>
        <v/>
      </c>
      <c r="M1478" s="74">
        <f t="shared" si="143"/>
        <v>46021</v>
      </c>
    </row>
    <row r="1479" spans="1:13" x14ac:dyDescent="0.25">
      <c r="A1479" s="40">
        <v>1535</v>
      </c>
      <c r="B1479" s="40" t="str">
        <f t="shared" si="139"/>
        <v>2025 Aralık</v>
      </c>
      <c r="C1479" s="41">
        <f t="shared" si="144"/>
        <v>46021</v>
      </c>
      <c r="D1479" s="42"/>
      <c r="E1479" s="42"/>
      <c r="F1479" s="42"/>
      <c r="G1479" s="43"/>
      <c r="H1479" s="44" t="str">
        <f>IF(G1479="","",VLOOKUP(F1479,ISLER!$1:$51,MATCH(D1479,ISLER!$1:$1,0)-2,0)*VLOOKUP(VLOOKUP(F1479,ISLER!$1:$51,MATCH(D1479,ISLER!$1:$1,0)-1,0),DOVIZ!$1:$4,MATCH(CONCATENATE(TEXT(C1479,"YYYY")," ",TEXT(C1479,"AAAA")),DOVIZ!$1:$1,0),0))</f>
        <v/>
      </c>
      <c r="I1479" s="44" t="str">
        <f t="shared" si="140"/>
        <v/>
      </c>
      <c r="J1479" s="45" t="b">
        <f t="shared" si="141"/>
        <v>0</v>
      </c>
      <c r="K1479" s="45" t="str">
        <f>IF(J1479=FALSE,"",IF(G1479="","",VLOOKUP(F1479,ISLER!$1:$51,2,0)*VLOOKUP(VLOOKUP(F1479,ISLER!$1:$51,3,0),DOVIZ!$1:$4,MATCH(CONCATENATE(TEXT(C1479,"YYYY")," ",TEXT(C1479,"AAAA")),DOVIZ!$1:$1,0),0)))</f>
        <v/>
      </c>
      <c r="L1479" s="45" t="str">
        <f t="shared" si="142"/>
        <v/>
      </c>
      <c r="M1479" s="74">
        <f t="shared" si="143"/>
        <v>46021</v>
      </c>
    </row>
    <row r="1480" spans="1:13" x14ac:dyDescent="0.25">
      <c r="A1480" s="40">
        <v>1536</v>
      </c>
      <c r="B1480" s="40" t="str">
        <f t="shared" si="139"/>
        <v>2025 Aralık</v>
      </c>
      <c r="C1480" s="41">
        <f t="shared" si="144"/>
        <v>46021</v>
      </c>
      <c r="D1480" s="42"/>
      <c r="E1480" s="42"/>
      <c r="F1480" s="42"/>
      <c r="G1480" s="43"/>
      <c r="H1480" s="44" t="str">
        <f>IF(G1480="","",VLOOKUP(F1480,ISLER!$1:$51,MATCH(D1480,ISLER!$1:$1,0)-2,0)*VLOOKUP(VLOOKUP(F1480,ISLER!$1:$51,MATCH(D1480,ISLER!$1:$1,0)-1,0),DOVIZ!$1:$4,MATCH(CONCATENATE(TEXT(C1480,"YYYY")," ",TEXT(C1480,"AAAA")),DOVIZ!$1:$1,0),0))</f>
        <v/>
      </c>
      <c r="I1480" s="44" t="str">
        <f t="shared" si="140"/>
        <v/>
      </c>
      <c r="J1480" s="45" t="b">
        <f t="shared" si="141"/>
        <v>0</v>
      </c>
      <c r="K1480" s="45" t="str">
        <f>IF(J1480=FALSE,"",IF(G1480="","",VLOOKUP(F1480,ISLER!$1:$51,2,0)*VLOOKUP(VLOOKUP(F1480,ISLER!$1:$51,3,0),DOVIZ!$1:$4,MATCH(CONCATENATE(TEXT(C1480,"YYYY")," ",TEXT(C1480,"AAAA")),DOVIZ!$1:$1,0),0)))</f>
        <v/>
      </c>
      <c r="L1480" s="45" t="str">
        <f t="shared" si="142"/>
        <v/>
      </c>
      <c r="M1480" s="74">
        <f t="shared" si="143"/>
        <v>46021</v>
      </c>
    </row>
    <row r="1481" spans="1:13" x14ac:dyDescent="0.25">
      <c r="A1481" s="40">
        <v>1537</v>
      </c>
      <c r="B1481" s="40" t="str">
        <f t="shared" ref="B1481:B1544" si="145">CONCATENATE(TEXT(C1481,"YYYY")," ",TEXT(C1481,"AAAA"))</f>
        <v>2025 Aralık</v>
      </c>
      <c r="C1481" s="41">
        <f t="shared" si="144"/>
        <v>46021</v>
      </c>
      <c r="D1481" s="42"/>
      <c r="E1481" s="42"/>
      <c r="F1481" s="42"/>
      <c r="G1481" s="43"/>
      <c r="H1481" s="44" t="str">
        <f>IF(G1481="","",VLOOKUP(F1481,ISLER!$1:$51,MATCH(D1481,ISLER!$1:$1,0)-2,0)*VLOOKUP(VLOOKUP(F1481,ISLER!$1:$51,MATCH(D1481,ISLER!$1:$1,0)-1,0),DOVIZ!$1:$4,MATCH(CONCATENATE(TEXT(C1481,"YYYY")," ",TEXT(C1481,"AAAA")),DOVIZ!$1:$1,0),0))</f>
        <v/>
      </c>
      <c r="I1481" s="44" t="str">
        <f t="shared" si="140"/>
        <v/>
      </c>
      <c r="J1481" s="45" t="b">
        <f t="shared" si="141"/>
        <v>0</v>
      </c>
      <c r="K1481" s="45" t="str">
        <f>IF(J1481=FALSE,"",IF(G1481="","",VLOOKUP(F1481,ISLER!$1:$51,2,0)*VLOOKUP(VLOOKUP(F1481,ISLER!$1:$51,3,0),DOVIZ!$1:$4,MATCH(CONCATENATE(TEXT(C1481,"YYYY")," ",TEXT(C1481,"AAAA")),DOVIZ!$1:$1,0),0)))</f>
        <v/>
      </c>
      <c r="L1481" s="45" t="str">
        <f t="shared" si="142"/>
        <v/>
      </c>
      <c r="M1481" s="74">
        <f t="shared" si="143"/>
        <v>46021</v>
      </c>
    </row>
    <row r="1482" spans="1:13" x14ac:dyDescent="0.25">
      <c r="A1482" s="40">
        <v>1538</v>
      </c>
      <c r="B1482" s="40" t="str">
        <f t="shared" si="145"/>
        <v>2025 Aralık</v>
      </c>
      <c r="C1482" s="41">
        <f t="shared" si="144"/>
        <v>46021</v>
      </c>
      <c r="D1482" s="42"/>
      <c r="E1482" s="42"/>
      <c r="F1482" s="42"/>
      <c r="G1482" s="43"/>
      <c r="H1482" s="44" t="str">
        <f>IF(G1482="","",VLOOKUP(F1482,ISLER!$1:$51,MATCH(D1482,ISLER!$1:$1,0)-2,0)*VLOOKUP(VLOOKUP(F1482,ISLER!$1:$51,MATCH(D1482,ISLER!$1:$1,0)-1,0),DOVIZ!$1:$4,MATCH(CONCATENATE(TEXT(C1482,"YYYY")," ",TEXT(C1482,"AAAA")),DOVIZ!$1:$1,0),0))</f>
        <v/>
      </c>
      <c r="I1482" s="44" t="str">
        <f t="shared" si="140"/>
        <v/>
      </c>
      <c r="J1482" s="45" t="b">
        <f t="shared" si="141"/>
        <v>0</v>
      </c>
      <c r="K1482" s="45" t="str">
        <f>IF(J1482=FALSE,"",IF(G1482="","",VLOOKUP(F1482,ISLER!$1:$51,2,0)*VLOOKUP(VLOOKUP(F1482,ISLER!$1:$51,3,0),DOVIZ!$1:$4,MATCH(CONCATENATE(TEXT(C1482,"YYYY")," ",TEXT(C1482,"AAAA")),DOVIZ!$1:$1,0),0)))</f>
        <v/>
      </c>
      <c r="L1482" s="45" t="str">
        <f t="shared" si="142"/>
        <v/>
      </c>
      <c r="M1482" s="74">
        <f t="shared" si="143"/>
        <v>46021</v>
      </c>
    </row>
    <row r="1483" spans="1:13" x14ac:dyDescent="0.25">
      <c r="A1483" s="40">
        <v>1539</v>
      </c>
      <c r="B1483" s="40" t="str">
        <f t="shared" si="145"/>
        <v>2025 Aralık</v>
      </c>
      <c r="C1483" s="41">
        <f t="shared" si="144"/>
        <v>46021</v>
      </c>
      <c r="D1483" s="42"/>
      <c r="E1483" s="42"/>
      <c r="F1483" s="42"/>
      <c r="G1483" s="43"/>
      <c r="H1483" s="44" t="str">
        <f>IF(G1483="","",VLOOKUP(F1483,ISLER!$1:$51,MATCH(D1483,ISLER!$1:$1,0)-2,0)*VLOOKUP(VLOOKUP(F1483,ISLER!$1:$51,MATCH(D1483,ISLER!$1:$1,0)-1,0),DOVIZ!$1:$4,MATCH(CONCATENATE(TEXT(C1483,"YYYY")," ",TEXT(C1483,"AAAA")),DOVIZ!$1:$1,0),0))</f>
        <v/>
      </c>
      <c r="I1483" s="44" t="str">
        <f t="shared" si="140"/>
        <v/>
      </c>
      <c r="J1483" s="45" t="b">
        <f t="shared" si="141"/>
        <v>0</v>
      </c>
      <c r="K1483" s="45" t="str">
        <f>IF(J1483=FALSE,"",IF(G1483="","",VLOOKUP(F1483,ISLER!$1:$51,2,0)*VLOOKUP(VLOOKUP(F1483,ISLER!$1:$51,3,0),DOVIZ!$1:$4,MATCH(CONCATENATE(TEXT(C1483,"YYYY")," ",TEXT(C1483,"AAAA")),DOVIZ!$1:$1,0),0)))</f>
        <v/>
      </c>
      <c r="L1483" s="45" t="str">
        <f t="shared" si="142"/>
        <v/>
      </c>
      <c r="M1483" s="74">
        <f t="shared" si="143"/>
        <v>46021</v>
      </c>
    </row>
    <row r="1484" spans="1:13" x14ac:dyDescent="0.25">
      <c r="A1484" s="40">
        <v>1540</v>
      </c>
      <c r="B1484" s="40" t="str">
        <f t="shared" si="145"/>
        <v>2025 Aralık</v>
      </c>
      <c r="C1484" s="41">
        <f t="shared" si="144"/>
        <v>46021</v>
      </c>
      <c r="D1484" s="42"/>
      <c r="E1484" s="42"/>
      <c r="F1484" s="42"/>
      <c r="G1484" s="43"/>
      <c r="H1484" s="44" t="str">
        <f>IF(G1484="","",VLOOKUP(F1484,ISLER!$1:$51,MATCH(D1484,ISLER!$1:$1,0)-2,0)*VLOOKUP(VLOOKUP(F1484,ISLER!$1:$51,MATCH(D1484,ISLER!$1:$1,0)-1,0),DOVIZ!$1:$4,MATCH(CONCATENATE(TEXT(C1484,"YYYY")," ",TEXT(C1484,"AAAA")),DOVIZ!$1:$1,0),0))</f>
        <v/>
      </c>
      <c r="I1484" s="44" t="str">
        <f t="shared" si="140"/>
        <v/>
      </c>
      <c r="J1484" s="45" t="b">
        <f t="shared" si="141"/>
        <v>0</v>
      </c>
      <c r="K1484" s="45" t="str">
        <f>IF(J1484=FALSE,"",IF(G1484="","",VLOOKUP(F1484,ISLER!$1:$51,2,0)*VLOOKUP(VLOOKUP(F1484,ISLER!$1:$51,3,0),DOVIZ!$1:$4,MATCH(CONCATENATE(TEXT(C1484,"YYYY")," ",TEXT(C1484,"AAAA")),DOVIZ!$1:$1,0),0)))</f>
        <v/>
      </c>
      <c r="L1484" s="45" t="str">
        <f t="shared" si="142"/>
        <v/>
      </c>
      <c r="M1484" s="74">
        <f t="shared" si="143"/>
        <v>46021</v>
      </c>
    </row>
    <row r="1485" spans="1:13" x14ac:dyDescent="0.25">
      <c r="A1485" s="40">
        <v>1541</v>
      </c>
      <c r="B1485" s="40" t="str">
        <f t="shared" si="145"/>
        <v>2025 Aralık</v>
      </c>
      <c r="C1485" s="41">
        <f t="shared" si="144"/>
        <v>46021</v>
      </c>
      <c r="D1485" s="42"/>
      <c r="E1485" s="42"/>
      <c r="F1485" s="42"/>
      <c r="G1485" s="43"/>
      <c r="H1485" s="44" t="str">
        <f>IF(G1485="","",VLOOKUP(F1485,ISLER!$1:$51,MATCH(D1485,ISLER!$1:$1,0)-2,0)*VLOOKUP(VLOOKUP(F1485,ISLER!$1:$51,MATCH(D1485,ISLER!$1:$1,0)-1,0),DOVIZ!$1:$4,MATCH(CONCATENATE(TEXT(C1485,"YYYY")," ",TEXT(C1485,"AAAA")),DOVIZ!$1:$1,0),0))</f>
        <v/>
      </c>
      <c r="I1485" s="44" t="str">
        <f t="shared" si="140"/>
        <v/>
      </c>
      <c r="J1485" s="45" t="b">
        <f t="shared" si="141"/>
        <v>0</v>
      </c>
      <c r="K1485" s="45" t="str">
        <f>IF(J1485=FALSE,"",IF(G1485="","",VLOOKUP(F1485,ISLER!$1:$51,2,0)*VLOOKUP(VLOOKUP(F1485,ISLER!$1:$51,3,0),DOVIZ!$1:$4,MATCH(CONCATENATE(TEXT(C1485,"YYYY")," ",TEXT(C1485,"AAAA")),DOVIZ!$1:$1,0),0)))</f>
        <v/>
      </c>
      <c r="L1485" s="45" t="str">
        <f t="shared" si="142"/>
        <v/>
      </c>
      <c r="M1485" s="74">
        <f t="shared" si="143"/>
        <v>46021</v>
      </c>
    </row>
    <row r="1486" spans="1:13" x14ac:dyDescent="0.25">
      <c r="A1486" s="40">
        <v>1542</v>
      </c>
      <c r="B1486" s="40" t="str">
        <f t="shared" si="145"/>
        <v>2025 Aralık</v>
      </c>
      <c r="C1486" s="41">
        <f t="shared" si="144"/>
        <v>46021</v>
      </c>
      <c r="D1486" s="42"/>
      <c r="E1486" s="42"/>
      <c r="F1486" s="42"/>
      <c r="G1486" s="43"/>
      <c r="H1486" s="44" t="str">
        <f>IF(G1486="","",VLOOKUP(F1486,ISLER!$1:$51,MATCH(D1486,ISLER!$1:$1,0)-2,0)*VLOOKUP(VLOOKUP(F1486,ISLER!$1:$51,MATCH(D1486,ISLER!$1:$1,0)-1,0),DOVIZ!$1:$4,MATCH(CONCATENATE(TEXT(C1486,"YYYY")," ",TEXT(C1486,"AAAA")),DOVIZ!$1:$1,0),0))</f>
        <v/>
      </c>
      <c r="I1486" s="44" t="str">
        <f t="shared" si="140"/>
        <v/>
      </c>
      <c r="J1486" s="45" t="b">
        <f t="shared" si="141"/>
        <v>0</v>
      </c>
      <c r="K1486" s="45" t="str">
        <f>IF(J1486=FALSE,"",IF(G1486="","",VLOOKUP(F1486,ISLER!$1:$51,2,0)*VLOOKUP(VLOOKUP(F1486,ISLER!$1:$51,3,0),DOVIZ!$1:$4,MATCH(CONCATENATE(TEXT(C1486,"YYYY")," ",TEXT(C1486,"AAAA")),DOVIZ!$1:$1,0),0)))</f>
        <v/>
      </c>
      <c r="L1486" s="45" t="str">
        <f t="shared" si="142"/>
        <v/>
      </c>
      <c r="M1486" s="74">
        <f t="shared" si="143"/>
        <v>46021</v>
      </c>
    </row>
    <row r="1487" spans="1:13" x14ac:dyDescent="0.25">
      <c r="A1487" s="40">
        <v>1543</v>
      </c>
      <c r="B1487" s="40" t="str">
        <f t="shared" si="145"/>
        <v>2025 Aralık</v>
      </c>
      <c r="C1487" s="41">
        <f t="shared" si="144"/>
        <v>46021</v>
      </c>
      <c r="D1487" s="42"/>
      <c r="E1487" s="42"/>
      <c r="F1487" s="42"/>
      <c r="G1487" s="43"/>
      <c r="H1487" s="44" t="str">
        <f>IF(G1487="","",VLOOKUP(F1487,ISLER!$1:$51,MATCH(D1487,ISLER!$1:$1,0)-2,0)*VLOOKUP(VLOOKUP(F1487,ISLER!$1:$51,MATCH(D1487,ISLER!$1:$1,0)-1,0),DOVIZ!$1:$4,MATCH(CONCATENATE(TEXT(C1487,"YYYY")," ",TEXT(C1487,"AAAA")),DOVIZ!$1:$1,0),0))</f>
        <v/>
      </c>
      <c r="I1487" s="44" t="str">
        <f t="shared" si="140"/>
        <v/>
      </c>
      <c r="J1487" s="45" t="b">
        <f t="shared" si="141"/>
        <v>0</v>
      </c>
      <c r="K1487" s="45" t="str">
        <f>IF(J1487=FALSE,"",IF(G1487="","",VLOOKUP(F1487,ISLER!$1:$51,2,0)*VLOOKUP(VLOOKUP(F1487,ISLER!$1:$51,3,0),DOVIZ!$1:$4,MATCH(CONCATENATE(TEXT(C1487,"YYYY")," ",TEXT(C1487,"AAAA")),DOVIZ!$1:$1,0),0)))</f>
        <v/>
      </c>
      <c r="L1487" s="45" t="str">
        <f t="shared" si="142"/>
        <v/>
      </c>
      <c r="M1487" s="74">
        <f t="shared" si="143"/>
        <v>46021</v>
      </c>
    </row>
    <row r="1488" spans="1:13" x14ac:dyDescent="0.25">
      <c r="A1488" s="40">
        <v>1544</v>
      </c>
      <c r="B1488" s="40" t="str">
        <f t="shared" si="145"/>
        <v>2025 Aralık</v>
      </c>
      <c r="C1488" s="41">
        <f t="shared" si="144"/>
        <v>46021</v>
      </c>
      <c r="D1488" s="42"/>
      <c r="E1488" s="42"/>
      <c r="F1488" s="42"/>
      <c r="G1488" s="43"/>
      <c r="H1488" s="44" t="str">
        <f>IF(G1488="","",VLOOKUP(F1488,ISLER!$1:$51,MATCH(D1488,ISLER!$1:$1,0)-2,0)*VLOOKUP(VLOOKUP(F1488,ISLER!$1:$51,MATCH(D1488,ISLER!$1:$1,0)-1,0),DOVIZ!$1:$4,MATCH(CONCATENATE(TEXT(C1488,"YYYY")," ",TEXT(C1488,"AAAA")),DOVIZ!$1:$1,0),0))</f>
        <v/>
      </c>
      <c r="I1488" s="44" t="str">
        <f t="shared" si="140"/>
        <v/>
      </c>
      <c r="J1488" s="45" t="b">
        <f t="shared" si="141"/>
        <v>0</v>
      </c>
      <c r="K1488" s="45" t="str">
        <f>IF(J1488=FALSE,"",IF(G1488="","",VLOOKUP(F1488,ISLER!$1:$51,2,0)*VLOOKUP(VLOOKUP(F1488,ISLER!$1:$51,3,0),DOVIZ!$1:$4,MATCH(CONCATENATE(TEXT(C1488,"YYYY")," ",TEXT(C1488,"AAAA")),DOVIZ!$1:$1,0),0)))</f>
        <v/>
      </c>
      <c r="L1488" s="45" t="str">
        <f t="shared" si="142"/>
        <v/>
      </c>
      <c r="M1488" s="74">
        <f t="shared" si="143"/>
        <v>46021</v>
      </c>
    </row>
    <row r="1489" spans="1:13" x14ac:dyDescent="0.25">
      <c r="A1489" s="40">
        <v>1545</v>
      </c>
      <c r="B1489" s="40" t="str">
        <f t="shared" si="145"/>
        <v>2025 Aralık</v>
      </c>
      <c r="C1489" s="41">
        <f t="shared" si="144"/>
        <v>46021</v>
      </c>
      <c r="D1489" s="42"/>
      <c r="E1489" s="42"/>
      <c r="F1489" s="42"/>
      <c r="G1489" s="43"/>
      <c r="H1489" s="44" t="str">
        <f>IF(G1489="","",VLOOKUP(F1489,ISLER!$1:$51,MATCH(D1489,ISLER!$1:$1,0)-2,0)*VLOOKUP(VLOOKUP(F1489,ISLER!$1:$51,MATCH(D1489,ISLER!$1:$1,0)-1,0),DOVIZ!$1:$4,MATCH(CONCATENATE(TEXT(C1489,"YYYY")," ",TEXT(C1489,"AAAA")),DOVIZ!$1:$1,0),0))</f>
        <v/>
      </c>
      <c r="I1489" s="44" t="str">
        <f t="shared" si="140"/>
        <v/>
      </c>
      <c r="J1489" s="45" t="b">
        <f t="shared" si="141"/>
        <v>0</v>
      </c>
      <c r="K1489" s="45" t="str">
        <f>IF(J1489=FALSE,"",IF(G1489="","",VLOOKUP(F1489,ISLER!$1:$51,2,0)*VLOOKUP(VLOOKUP(F1489,ISLER!$1:$51,3,0),DOVIZ!$1:$4,MATCH(CONCATENATE(TEXT(C1489,"YYYY")," ",TEXT(C1489,"AAAA")),DOVIZ!$1:$1,0),0)))</f>
        <v/>
      </c>
      <c r="L1489" s="45" t="str">
        <f t="shared" si="142"/>
        <v/>
      </c>
      <c r="M1489" s="74">
        <f t="shared" si="143"/>
        <v>46021</v>
      </c>
    </row>
    <row r="1490" spans="1:13" x14ac:dyDescent="0.25">
      <c r="A1490" s="40">
        <v>1546</v>
      </c>
      <c r="B1490" s="40" t="str">
        <f t="shared" si="145"/>
        <v>2025 Aralık</v>
      </c>
      <c r="C1490" s="41">
        <f t="shared" si="144"/>
        <v>46021</v>
      </c>
      <c r="D1490" s="42"/>
      <c r="E1490" s="42"/>
      <c r="F1490" s="42"/>
      <c r="G1490" s="43"/>
      <c r="H1490" s="44" t="str">
        <f>IF(G1490="","",VLOOKUP(F1490,ISLER!$1:$51,MATCH(D1490,ISLER!$1:$1,0)-2,0)*VLOOKUP(VLOOKUP(F1490,ISLER!$1:$51,MATCH(D1490,ISLER!$1:$1,0)-1,0),DOVIZ!$1:$4,MATCH(CONCATENATE(TEXT(C1490,"YYYY")," ",TEXT(C1490,"AAAA")),DOVIZ!$1:$1,0),0))</f>
        <v/>
      </c>
      <c r="I1490" s="44" t="str">
        <f t="shared" si="140"/>
        <v/>
      </c>
      <c r="J1490" s="45" t="b">
        <f t="shared" si="141"/>
        <v>0</v>
      </c>
      <c r="K1490" s="45" t="str">
        <f>IF(J1490=FALSE,"",IF(G1490="","",VLOOKUP(F1490,ISLER!$1:$51,2,0)*VLOOKUP(VLOOKUP(F1490,ISLER!$1:$51,3,0),DOVIZ!$1:$4,MATCH(CONCATENATE(TEXT(C1490,"YYYY")," ",TEXT(C1490,"AAAA")),DOVIZ!$1:$1,0),0)))</f>
        <v/>
      </c>
      <c r="L1490" s="45" t="str">
        <f t="shared" si="142"/>
        <v/>
      </c>
      <c r="M1490" s="74">
        <f t="shared" si="143"/>
        <v>46021</v>
      </c>
    </row>
    <row r="1491" spans="1:13" x14ac:dyDescent="0.25">
      <c r="A1491" s="40">
        <v>1547</v>
      </c>
      <c r="B1491" s="40" t="str">
        <f t="shared" si="145"/>
        <v>2025 Aralık</v>
      </c>
      <c r="C1491" s="41">
        <f t="shared" si="144"/>
        <v>46021</v>
      </c>
      <c r="D1491" s="42"/>
      <c r="E1491" s="42"/>
      <c r="F1491" s="42"/>
      <c r="G1491" s="43"/>
      <c r="H1491" s="44" t="str">
        <f>IF(G1491="","",VLOOKUP(F1491,ISLER!$1:$51,MATCH(D1491,ISLER!$1:$1,0)-2,0)*VLOOKUP(VLOOKUP(F1491,ISLER!$1:$51,MATCH(D1491,ISLER!$1:$1,0)-1,0),DOVIZ!$1:$4,MATCH(CONCATENATE(TEXT(C1491,"YYYY")," ",TEXT(C1491,"AAAA")),DOVIZ!$1:$1,0),0))</f>
        <v/>
      </c>
      <c r="I1491" s="44" t="str">
        <f t="shared" si="140"/>
        <v/>
      </c>
      <c r="J1491" s="45" t="b">
        <f t="shared" si="141"/>
        <v>0</v>
      </c>
      <c r="K1491" s="45" t="str">
        <f>IF(J1491=FALSE,"",IF(G1491="","",VLOOKUP(F1491,ISLER!$1:$51,2,0)*VLOOKUP(VLOOKUP(F1491,ISLER!$1:$51,3,0),DOVIZ!$1:$4,MATCH(CONCATENATE(TEXT(C1491,"YYYY")," ",TEXT(C1491,"AAAA")),DOVIZ!$1:$1,0),0)))</f>
        <v/>
      </c>
      <c r="L1491" s="45" t="str">
        <f t="shared" si="142"/>
        <v/>
      </c>
      <c r="M1491" s="74">
        <f t="shared" si="143"/>
        <v>46021</v>
      </c>
    </row>
    <row r="1492" spans="1:13" x14ac:dyDescent="0.25">
      <c r="A1492" s="40">
        <v>1548</v>
      </c>
      <c r="B1492" s="40" t="str">
        <f t="shared" si="145"/>
        <v>2025 Aralık</v>
      </c>
      <c r="C1492" s="41">
        <f t="shared" si="144"/>
        <v>46021</v>
      </c>
      <c r="D1492" s="42"/>
      <c r="E1492" s="42"/>
      <c r="F1492" s="42"/>
      <c r="G1492" s="43"/>
      <c r="H1492" s="44" t="str">
        <f>IF(G1492="","",VLOOKUP(F1492,ISLER!$1:$51,MATCH(D1492,ISLER!$1:$1,0)-2,0)*VLOOKUP(VLOOKUP(F1492,ISLER!$1:$51,MATCH(D1492,ISLER!$1:$1,0)-1,0),DOVIZ!$1:$4,MATCH(CONCATENATE(TEXT(C1492,"YYYY")," ",TEXT(C1492,"AAAA")),DOVIZ!$1:$1,0),0))</f>
        <v/>
      </c>
      <c r="I1492" s="44" t="str">
        <f t="shared" si="140"/>
        <v/>
      </c>
      <c r="J1492" s="45" t="b">
        <f t="shared" si="141"/>
        <v>0</v>
      </c>
      <c r="K1492" s="45" t="str">
        <f>IF(J1492=FALSE,"",IF(G1492="","",VLOOKUP(F1492,ISLER!$1:$51,2,0)*VLOOKUP(VLOOKUP(F1492,ISLER!$1:$51,3,0),DOVIZ!$1:$4,MATCH(CONCATENATE(TEXT(C1492,"YYYY")," ",TEXT(C1492,"AAAA")),DOVIZ!$1:$1,0),0)))</f>
        <v/>
      </c>
      <c r="L1492" s="45" t="str">
        <f t="shared" si="142"/>
        <v/>
      </c>
      <c r="M1492" s="74">
        <f t="shared" si="143"/>
        <v>46021</v>
      </c>
    </row>
    <row r="1493" spans="1:13" x14ac:dyDescent="0.25">
      <c r="A1493" s="40">
        <v>1549</v>
      </c>
      <c r="B1493" s="40" t="str">
        <f t="shared" si="145"/>
        <v>2025 Aralık</v>
      </c>
      <c r="C1493" s="41">
        <f t="shared" si="144"/>
        <v>46021</v>
      </c>
      <c r="D1493" s="42"/>
      <c r="E1493" s="42"/>
      <c r="F1493" s="42"/>
      <c r="G1493" s="43"/>
      <c r="H1493" s="44" t="str">
        <f>IF(G1493="","",VLOOKUP(F1493,ISLER!$1:$51,MATCH(D1493,ISLER!$1:$1,0)-2,0)*VLOOKUP(VLOOKUP(F1493,ISLER!$1:$51,MATCH(D1493,ISLER!$1:$1,0)-1,0),DOVIZ!$1:$4,MATCH(CONCATENATE(TEXT(C1493,"YYYY")," ",TEXT(C1493,"AAAA")),DOVIZ!$1:$1,0),0))</f>
        <v/>
      </c>
      <c r="I1493" s="44" t="str">
        <f t="shared" si="140"/>
        <v/>
      </c>
      <c r="J1493" s="45" t="b">
        <f t="shared" si="141"/>
        <v>0</v>
      </c>
      <c r="K1493" s="45" t="str">
        <f>IF(J1493=FALSE,"",IF(G1493="","",VLOOKUP(F1493,ISLER!$1:$51,2,0)*VLOOKUP(VLOOKUP(F1493,ISLER!$1:$51,3,0),DOVIZ!$1:$4,MATCH(CONCATENATE(TEXT(C1493,"YYYY")," ",TEXT(C1493,"AAAA")),DOVIZ!$1:$1,0),0)))</f>
        <v/>
      </c>
      <c r="L1493" s="45" t="str">
        <f t="shared" si="142"/>
        <v/>
      </c>
      <c r="M1493" s="74">
        <f t="shared" si="143"/>
        <v>46021</v>
      </c>
    </row>
    <row r="1494" spans="1:13" x14ac:dyDescent="0.25">
      <c r="A1494" s="40">
        <v>1550</v>
      </c>
      <c r="B1494" s="40" t="str">
        <f t="shared" si="145"/>
        <v>2025 Aralık</v>
      </c>
      <c r="C1494" s="41">
        <f t="shared" si="144"/>
        <v>46021</v>
      </c>
      <c r="D1494" s="42"/>
      <c r="E1494" s="42"/>
      <c r="F1494" s="42"/>
      <c r="G1494" s="43"/>
      <c r="H1494" s="44" t="str">
        <f>IF(G1494="","",VLOOKUP(F1494,ISLER!$1:$51,MATCH(D1494,ISLER!$1:$1,0)-2,0)*VLOOKUP(VLOOKUP(F1494,ISLER!$1:$51,MATCH(D1494,ISLER!$1:$1,0)-1,0),DOVIZ!$1:$4,MATCH(CONCATENATE(TEXT(C1494,"YYYY")," ",TEXT(C1494,"AAAA")),DOVIZ!$1:$1,0),0))</f>
        <v/>
      </c>
      <c r="I1494" s="44" t="str">
        <f t="shared" si="140"/>
        <v/>
      </c>
      <c r="J1494" s="45" t="b">
        <f t="shared" si="141"/>
        <v>0</v>
      </c>
      <c r="K1494" s="45" t="str">
        <f>IF(J1494=FALSE,"",IF(G1494="","",VLOOKUP(F1494,ISLER!$1:$51,2,0)*VLOOKUP(VLOOKUP(F1494,ISLER!$1:$51,3,0),DOVIZ!$1:$4,MATCH(CONCATENATE(TEXT(C1494,"YYYY")," ",TEXT(C1494,"AAAA")),DOVIZ!$1:$1,0),0)))</f>
        <v/>
      </c>
      <c r="L1494" s="45" t="str">
        <f t="shared" si="142"/>
        <v/>
      </c>
      <c r="M1494" s="74">
        <f t="shared" si="143"/>
        <v>46021</v>
      </c>
    </row>
    <row r="1495" spans="1:13" x14ac:dyDescent="0.25">
      <c r="A1495" s="40">
        <v>1551</v>
      </c>
      <c r="B1495" s="40" t="str">
        <f t="shared" si="145"/>
        <v>2025 Aralık</v>
      </c>
      <c r="C1495" s="41">
        <f t="shared" si="144"/>
        <v>46021</v>
      </c>
      <c r="D1495" s="42"/>
      <c r="E1495" s="42"/>
      <c r="F1495" s="42"/>
      <c r="G1495" s="43"/>
      <c r="H1495" s="44" t="str">
        <f>IF(G1495="","",VLOOKUP(F1495,ISLER!$1:$51,MATCH(D1495,ISLER!$1:$1,0)-2,0)*VLOOKUP(VLOOKUP(F1495,ISLER!$1:$51,MATCH(D1495,ISLER!$1:$1,0)-1,0),DOVIZ!$1:$4,MATCH(CONCATENATE(TEXT(C1495,"YYYY")," ",TEXT(C1495,"AAAA")),DOVIZ!$1:$1,0),0))</f>
        <v/>
      </c>
      <c r="I1495" s="44" t="str">
        <f t="shared" si="140"/>
        <v/>
      </c>
      <c r="J1495" s="45" t="b">
        <f t="shared" si="141"/>
        <v>0</v>
      </c>
      <c r="K1495" s="45" t="str">
        <f>IF(J1495=FALSE,"",IF(G1495="","",VLOOKUP(F1495,ISLER!$1:$51,2,0)*VLOOKUP(VLOOKUP(F1495,ISLER!$1:$51,3,0),DOVIZ!$1:$4,MATCH(CONCATENATE(TEXT(C1495,"YYYY")," ",TEXT(C1495,"AAAA")),DOVIZ!$1:$1,0),0)))</f>
        <v/>
      </c>
      <c r="L1495" s="45" t="str">
        <f t="shared" si="142"/>
        <v/>
      </c>
      <c r="M1495" s="74">
        <f t="shared" si="143"/>
        <v>46021</v>
      </c>
    </row>
    <row r="1496" spans="1:13" x14ac:dyDescent="0.25">
      <c r="A1496" s="40">
        <v>1552</v>
      </c>
      <c r="B1496" s="40" t="str">
        <f t="shared" si="145"/>
        <v>2025 Aralık</v>
      </c>
      <c r="C1496" s="41">
        <f t="shared" si="144"/>
        <v>46021</v>
      </c>
      <c r="D1496" s="42"/>
      <c r="E1496" s="42"/>
      <c r="F1496" s="42"/>
      <c r="G1496" s="43"/>
      <c r="H1496" s="44" t="str">
        <f>IF(G1496="","",VLOOKUP(F1496,ISLER!$1:$51,MATCH(D1496,ISLER!$1:$1,0)-2,0)*VLOOKUP(VLOOKUP(F1496,ISLER!$1:$51,MATCH(D1496,ISLER!$1:$1,0)-1,0),DOVIZ!$1:$4,MATCH(CONCATENATE(TEXT(C1496,"YYYY")," ",TEXT(C1496,"AAAA")),DOVIZ!$1:$1,0),0))</f>
        <v/>
      </c>
      <c r="I1496" s="44" t="str">
        <f t="shared" si="140"/>
        <v/>
      </c>
      <c r="J1496" s="45" t="b">
        <f t="shared" si="141"/>
        <v>0</v>
      </c>
      <c r="K1496" s="45" t="str">
        <f>IF(J1496=FALSE,"",IF(G1496="","",VLOOKUP(F1496,ISLER!$1:$51,2,0)*VLOOKUP(VLOOKUP(F1496,ISLER!$1:$51,3,0),DOVIZ!$1:$4,MATCH(CONCATENATE(TEXT(C1496,"YYYY")," ",TEXT(C1496,"AAAA")),DOVIZ!$1:$1,0),0)))</f>
        <v/>
      </c>
      <c r="L1496" s="45" t="str">
        <f t="shared" si="142"/>
        <v/>
      </c>
      <c r="M1496" s="74">
        <f t="shared" si="143"/>
        <v>46021</v>
      </c>
    </row>
    <row r="1497" spans="1:13" x14ac:dyDescent="0.25">
      <c r="A1497" s="40">
        <v>1553</v>
      </c>
      <c r="B1497" s="40" t="str">
        <f t="shared" si="145"/>
        <v>2025 Aralık</v>
      </c>
      <c r="C1497" s="41">
        <f t="shared" si="144"/>
        <v>46021</v>
      </c>
      <c r="D1497" s="42"/>
      <c r="E1497" s="42"/>
      <c r="F1497" s="42"/>
      <c r="G1497" s="43"/>
      <c r="H1497" s="44" t="str">
        <f>IF(G1497="","",VLOOKUP(F1497,ISLER!$1:$51,MATCH(D1497,ISLER!$1:$1,0)-2,0)*VLOOKUP(VLOOKUP(F1497,ISLER!$1:$51,MATCH(D1497,ISLER!$1:$1,0)-1,0),DOVIZ!$1:$4,MATCH(CONCATENATE(TEXT(C1497,"YYYY")," ",TEXT(C1497,"AAAA")),DOVIZ!$1:$1,0),0))</f>
        <v/>
      </c>
      <c r="I1497" s="44" t="str">
        <f t="shared" si="140"/>
        <v/>
      </c>
      <c r="J1497" s="45" t="b">
        <f t="shared" si="141"/>
        <v>0</v>
      </c>
      <c r="K1497" s="45" t="str">
        <f>IF(J1497=FALSE,"",IF(G1497="","",VLOOKUP(F1497,ISLER!$1:$51,2,0)*VLOOKUP(VLOOKUP(F1497,ISLER!$1:$51,3,0),DOVIZ!$1:$4,MATCH(CONCATENATE(TEXT(C1497,"YYYY")," ",TEXT(C1497,"AAAA")),DOVIZ!$1:$1,0),0)))</f>
        <v/>
      </c>
      <c r="L1497" s="45" t="str">
        <f t="shared" si="142"/>
        <v/>
      </c>
      <c r="M1497" s="74">
        <f t="shared" si="143"/>
        <v>46021</v>
      </c>
    </row>
    <row r="1498" spans="1:13" x14ac:dyDescent="0.25">
      <c r="A1498" s="40">
        <v>1554</v>
      </c>
      <c r="B1498" s="40" t="str">
        <f t="shared" si="145"/>
        <v>2025 Aralık</v>
      </c>
      <c r="C1498" s="41">
        <f t="shared" si="144"/>
        <v>46021</v>
      </c>
      <c r="D1498" s="42"/>
      <c r="E1498" s="42"/>
      <c r="F1498" s="42"/>
      <c r="G1498" s="43"/>
      <c r="H1498" s="44" t="str">
        <f>IF(G1498="","",VLOOKUP(F1498,ISLER!$1:$51,MATCH(D1498,ISLER!$1:$1,0)-2,0)*VLOOKUP(VLOOKUP(F1498,ISLER!$1:$51,MATCH(D1498,ISLER!$1:$1,0)-1,0),DOVIZ!$1:$4,MATCH(CONCATENATE(TEXT(C1498,"YYYY")," ",TEXT(C1498,"AAAA")),DOVIZ!$1:$1,0),0))</f>
        <v/>
      </c>
      <c r="I1498" s="44" t="str">
        <f t="shared" si="140"/>
        <v/>
      </c>
      <c r="J1498" s="45" t="b">
        <f t="shared" si="141"/>
        <v>0</v>
      </c>
      <c r="K1498" s="45" t="str">
        <f>IF(J1498=FALSE,"",IF(G1498="","",VLOOKUP(F1498,ISLER!$1:$51,2,0)*VLOOKUP(VLOOKUP(F1498,ISLER!$1:$51,3,0),DOVIZ!$1:$4,MATCH(CONCATENATE(TEXT(C1498,"YYYY")," ",TEXT(C1498,"AAAA")),DOVIZ!$1:$1,0),0)))</f>
        <v/>
      </c>
      <c r="L1498" s="45" t="str">
        <f t="shared" si="142"/>
        <v/>
      </c>
      <c r="M1498" s="74">
        <f t="shared" si="143"/>
        <v>46021</v>
      </c>
    </row>
    <row r="1499" spans="1:13" x14ac:dyDescent="0.25">
      <c r="A1499" s="40">
        <v>1555</v>
      </c>
      <c r="B1499" s="40" t="str">
        <f t="shared" si="145"/>
        <v>2025 Aralık</v>
      </c>
      <c r="C1499" s="41">
        <f t="shared" si="144"/>
        <v>46021</v>
      </c>
      <c r="D1499" s="42"/>
      <c r="E1499" s="42"/>
      <c r="F1499" s="42"/>
      <c r="G1499" s="43"/>
      <c r="H1499" s="44" t="str">
        <f>IF(G1499="","",VLOOKUP(F1499,ISLER!$1:$51,MATCH(D1499,ISLER!$1:$1,0)-2,0)*VLOOKUP(VLOOKUP(F1499,ISLER!$1:$51,MATCH(D1499,ISLER!$1:$1,0)-1,0),DOVIZ!$1:$4,MATCH(CONCATENATE(TEXT(C1499,"YYYY")," ",TEXT(C1499,"AAAA")),DOVIZ!$1:$1,0),0))</f>
        <v/>
      </c>
      <c r="I1499" s="44" t="str">
        <f t="shared" si="140"/>
        <v/>
      </c>
      <c r="J1499" s="45" t="b">
        <f t="shared" si="141"/>
        <v>0</v>
      </c>
      <c r="K1499" s="45" t="str">
        <f>IF(J1499=FALSE,"",IF(G1499="","",VLOOKUP(F1499,ISLER!$1:$51,2,0)*VLOOKUP(VLOOKUP(F1499,ISLER!$1:$51,3,0),DOVIZ!$1:$4,MATCH(CONCATENATE(TEXT(C1499,"YYYY")," ",TEXT(C1499,"AAAA")),DOVIZ!$1:$1,0),0)))</f>
        <v/>
      </c>
      <c r="L1499" s="45" t="str">
        <f t="shared" si="142"/>
        <v/>
      </c>
      <c r="M1499" s="74">
        <f t="shared" si="143"/>
        <v>46021</v>
      </c>
    </row>
    <row r="1500" spans="1:13" x14ac:dyDescent="0.25">
      <c r="A1500" s="40">
        <v>1556</v>
      </c>
      <c r="B1500" s="40" t="str">
        <f t="shared" si="145"/>
        <v>2025 Aralık</v>
      </c>
      <c r="C1500" s="41">
        <f t="shared" si="144"/>
        <v>46021</v>
      </c>
      <c r="D1500" s="42"/>
      <c r="E1500" s="42"/>
      <c r="F1500" s="42"/>
      <c r="G1500" s="43"/>
      <c r="H1500" s="44" t="str">
        <f>IF(G1500="","",VLOOKUP(F1500,ISLER!$1:$51,MATCH(D1500,ISLER!$1:$1,0)-2,0)*VLOOKUP(VLOOKUP(F1500,ISLER!$1:$51,MATCH(D1500,ISLER!$1:$1,0)-1,0),DOVIZ!$1:$4,MATCH(CONCATENATE(TEXT(C1500,"YYYY")," ",TEXT(C1500,"AAAA")),DOVIZ!$1:$1,0),0))</f>
        <v/>
      </c>
      <c r="I1500" s="44" t="str">
        <f t="shared" si="140"/>
        <v/>
      </c>
      <c r="J1500" s="45" t="b">
        <f t="shared" si="141"/>
        <v>0</v>
      </c>
      <c r="K1500" s="45" t="str">
        <f>IF(J1500=FALSE,"",IF(G1500="","",VLOOKUP(F1500,ISLER!$1:$51,2,0)*VLOOKUP(VLOOKUP(F1500,ISLER!$1:$51,3,0),DOVIZ!$1:$4,MATCH(CONCATENATE(TEXT(C1500,"YYYY")," ",TEXT(C1500,"AAAA")),DOVIZ!$1:$1,0),0)))</f>
        <v/>
      </c>
      <c r="L1500" s="45" t="str">
        <f t="shared" si="142"/>
        <v/>
      </c>
      <c r="M1500" s="74">
        <f t="shared" si="143"/>
        <v>46021</v>
      </c>
    </row>
    <row r="1501" spans="1:13" x14ac:dyDescent="0.25">
      <c r="A1501" s="40">
        <v>1557</v>
      </c>
      <c r="B1501" s="40" t="str">
        <f t="shared" si="145"/>
        <v>2025 Aralık</v>
      </c>
      <c r="C1501" s="41">
        <f t="shared" si="144"/>
        <v>46021</v>
      </c>
      <c r="D1501" s="42"/>
      <c r="E1501" s="42"/>
      <c r="F1501" s="42"/>
      <c r="G1501" s="43"/>
      <c r="H1501" s="44" t="str">
        <f>IF(G1501="","",VLOOKUP(F1501,ISLER!$1:$51,MATCH(D1501,ISLER!$1:$1,0)-2,0)*VLOOKUP(VLOOKUP(F1501,ISLER!$1:$51,MATCH(D1501,ISLER!$1:$1,0)-1,0),DOVIZ!$1:$4,MATCH(CONCATENATE(TEXT(C1501,"YYYY")," ",TEXT(C1501,"AAAA")),DOVIZ!$1:$1,0),0))</f>
        <v/>
      </c>
      <c r="I1501" s="44" t="str">
        <f t="shared" si="140"/>
        <v/>
      </c>
      <c r="J1501" s="45" t="b">
        <f t="shared" si="141"/>
        <v>0</v>
      </c>
      <c r="K1501" s="45" t="str">
        <f>IF(J1501=FALSE,"",IF(G1501="","",VLOOKUP(F1501,ISLER!$1:$51,2,0)*VLOOKUP(VLOOKUP(F1501,ISLER!$1:$51,3,0),DOVIZ!$1:$4,MATCH(CONCATENATE(TEXT(C1501,"YYYY")," ",TEXT(C1501,"AAAA")),DOVIZ!$1:$1,0),0)))</f>
        <v/>
      </c>
      <c r="L1501" s="45" t="str">
        <f t="shared" si="142"/>
        <v/>
      </c>
      <c r="M1501" s="74">
        <f t="shared" si="143"/>
        <v>46021</v>
      </c>
    </row>
    <row r="1502" spans="1:13" x14ac:dyDescent="0.25">
      <c r="A1502" s="40">
        <v>1558</v>
      </c>
      <c r="B1502" s="40" t="str">
        <f t="shared" si="145"/>
        <v>2025 Aralık</v>
      </c>
      <c r="C1502" s="41">
        <f t="shared" si="144"/>
        <v>46021</v>
      </c>
      <c r="D1502" s="42"/>
      <c r="E1502" s="42"/>
      <c r="F1502" s="42"/>
      <c r="G1502" s="43"/>
      <c r="H1502" s="44" t="str">
        <f>IF(G1502="","",VLOOKUP(F1502,ISLER!$1:$51,MATCH(D1502,ISLER!$1:$1,0)-2,0)*VLOOKUP(VLOOKUP(F1502,ISLER!$1:$51,MATCH(D1502,ISLER!$1:$1,0)-1,0),DOVIZ!$1:$4,MATCH(CONCATENATE(TEXT(C1502,"YYYY")," ",TEXT(C1502,"AAAA")),DOVIZ!$1:$1,0),0))</f>
        <v/>
      </c>
      <c r="I1502" s="44" t="str">
        <f t="shared" si="140"/>
        <v/>
      </c>
      <c r="J1502" s="45" t="b">
        <f t="shared" si="141"/>
        <v>0</v>
      </c>
      <c r="K1502" s="45" t="str">
        <f>IF(J1502=FALSE,"",IF(G1502="","",VLOOKUP(F1502,ISLER!$1:$51,2,0)*VLOOKUP(VLOOKUP(F1502,ISLER!$1:$51,3,0),DOVIZ!$1:$4,MATCH(CONCATENATE(TEXT(C1502,"YYYY")," ",TEXT(C1502,"AAAA")),DOVIZ!$1:$1,0),0)))</f>
        <v/>
      </c>
      <c r="L1502" s="45" t="str">
        <f t="shared" si="142"/>
        <v/>
      </c>
      <c r="M1502" s="74">
        <f t="shared" si="143"/>
        <v>46021</v>
      </c>
    </row>
    <row r="1503" spans="1:13" x14ac:dyDescent="0.25">
      <c r="A1503" s="40">
        <v>1559</v>
      </c>
      <c r="B1503" s="40" t="str">
        <f t="shared" si="145"/>
        <v>2025 Aralık</v>
      </c>
      <c r="C1503" s="41">
        <f t="shared" si="144"/>
        <v>46021</v>
      </c>
      <c r="D1503" s="42"/>
      <c r="E1503" s="42"/>
      <c r="F1503" s="42"/>
      <c r="G1503" s="43"/>
      <c r="H1503" s="44" t="str">
        <f>IF(G1503="","",VLOOKUP(F1503,ISLER!$1:$51,MATCH(D1503,ISLER!$1:$1,0)-2,0)*VLOOKUP(VLOOKUP(F1503,ISLER!$1:$51,MATCH(D1503,ISLER!$1:$1,0)-1,0),DOVIZ!$1:$4,MATCH(CONCATENATE(TEXT(C1503,"YYYY")," ",TEXT(C1503,"AAAA")),DOVIZ!$1:$1,0),0))</f>
        <v/>
      </c>
      <c r="I1503" s="44" t="str">
        <f t="shared" si="140"/>
        <v/>
      </c>
      <c r="J1503" s="45" t="b">
        <f t="shared" si="141"/>
        <v>0</v>
      </c>
      <c r="K1503" s="45" t="str">
        <f>IF(J1503=FALSE,"",IF(G1503="","",VLOOKUP(F1503,ISLER!$1:$51,2,0)*VLOOKUP(VLOOKUP(F1503,ISLER!$1:$51,3,0),DOVIZ!$1:$4,MATCH(CONCATENATE(TEXT(C1503,"YYYY")," ",TEXT(C1503,"AAAA")),DOVIZ!$1:$1,0),0)))</f>
        <v/>
      </c>
      <c r="L1503" s="45" t="str">
        <f t="shared" si="142"/>
        <v/>
      </c>
      <c r="M1503" s="74">
        <f t="shared" si="143"/>
        <v>46021</v>
      </c>
    </row>
    <row r="1504" spans="1:13" x14ac:dyDescent="0.25">
      <c r="A1504" s="40">
        <v>1560</v>
      </c>
      <c r="B1504" s="40" t="str">
        <f t="shared" si="145"/>
        <v>2025 Aralık</v>
      </c>
      <c r="C1504" s="41">
        <f t="shared" si="144"/>
        <v>46021</v>
      </c>
      <c r="D1504" s="42"/>
      <c r="E1504" s="42"/>
      <c r="F1504" s="42"/>
      <c r="G1504" s="43"/>
      <c r="H1504" s="44" t="str">
        <f>IF(G1504="","",VLOOKUP(F1504,ISLER!$1:$51,MATCH(D1504,ISLER!$1:$1,0)-2,0)*VLOOKUP(VLOOKUP(F1504,ISLER!$1:$51,MATCH(D1504,ISLER!$1:$1,0)-1,0),DOVIZ!$1:$4,MATCH(CONCATENATE(TEXT(C1504,"YYYY")," ",TEXT(C1504,"AAAA")),DOVIZ!$1:$1,0),0))</f>
        <v/>
      </c>
      <c r="I1504" s="44" t="str">
        <f t="shared" si="140"/>
        <v/>
      </c>
      <c r="J1504" s="45" t="b">
        <f t="shared" si="141"/>
        <v>0</v>
      </c>
      <c r="K1504" s="45" t="str">
        <f>IF(J1504=FALSE,"",IF(G1504="","",VLOOKUP(F1504,ISLER!$1:$51,2,0)*VLOOKUP(VLOOKUP(F1504,ISLER!$1:$51,3,0),DOVIZ!$1:$4,MATCH(CONCATENATE(TEXT(C1504,"YYYY")," ",TEXT(C1504,"AAAA")),DOVIZ!$1:$1,0),0)))</f>
        <v/>
      </c>
      <c r="L1504" s="45" t="str">
        <f t="shared" si="142"/>
        <v/>
      </c>
      <c r="M1504" s="74">
        <f t="shared" si="143"/>
        <v>46021</v>
      </c>
    </row>
    <row r="1505" spans="1:13" x14ac:dyDescent="0.25">
      <c r="A1505" s="40">
        <v>1561</v>
      </c>
      <c r="B1505" s="40" t="str">
        <f t="shared" si="145"/>
        <v>2025 Aralık</v>
      </c>
      <c r="C1505" s="41">
        <f t="shared" si="144"/>
        <v>46021</v>
      </c>
      <c r="D1505" s="42"/>
      <c r="E1505" s="42"/>
      <c r="F1505" s="42"/>
      <c r="G1505" s="43"/>
      <c r="H1505" s="44" t="str">
        <f>IF(G1505="","",VLOOKUP(F1505,ISLER!$1:$51,MATCH(D1505,ISLER!$1:$1,0)-2,0)*VLOOKUP(VLOOKUP(F1505,ISLER!$1:$51,MATCH(D1505,ISLER!$1:$1,0)-1,0),DOVIZ!$1:$4,MATCH(CONCATENATE(TEXT(C1505,"YYYY")," ",TEXT(C1505,"AAAA")),DOVIZ!$1:$1,0),0))</f>
        <v/>
      </c>
      <c r="I1505" s="44" t="str">
        <f t="shared" si="140"/>
        <v/>
      </c>
      <c r="J1505" s="45" t="b">
        <f t="shared" si="141"/>
        <v>0</v>
      </c>
      <c r="K1505" s="45" t="str">
        <f>IF(J1505=FALSE,"",IF(G1505="","",VLOOKUP(F1505,ISLER!$1:$51,2,0)*VLOOKUP(VLOOKUP(F1505,ISLER!$1:$51,3,0),DOVIZ!$1:$4,MATCH(CONCATENATE(TEXT(C1505,"YYYY")," ",TEXT(C1505,"AAAA")),DOVIZ!$1:$1,0),0)))</f>
        <v/>
      </c>
      <c r="L1505" s="45" t="str">
        <f t="shared" si="142"/>
        <v/>
      </c>
      <c r="M1505" s="74">
        <f t="shared" si="143"/>
        <v>46021</v>
      </c>
    </row>
    <row r="1506" spans="1:13" x14ac:dyDescent="0.25">
      <c r="A1506" s="40">
        <v>1562</v>
      </c>
      <c r="B1506" s="40" t="str">
        <f t="shared" si="145"/>
        <v>2025 Aralık</v>
      </c>
      <c r="C1506" s="41">
        <f t="shared" si="144"/>
        <v>46021</v>
      </c>
      <c r="D1506" s="42"/>
      <c r="E1506" s="42"/>
      <c r="F1506" s="42"/>
      <c r="G1506" s="43"/>
      <c r="H1506" s="44" t="str">
        <f>IF(G1506="","",VLOOKUP(F1506,ISLER!$1:$51,MATCH(D1506,ISLER!$1:$1,0)-2,0)*VLOOKUP(VLOOKUP(F1506,ISLER!$1:$51,MATCH(D1506,ISLER!$1:$1,0)-1,0),DOVIZ!$1:$4,MATCH(CONCATENATE(TEXT(C1506,"YYYY")," ",TEXT(C1506,"AAAA")),DOVIZ!$1:$1,0),0))</f>
        <v/>
      </c>
      <c r="I1506" s="44" t="str">
        <f t="shared" si="140"/>
        <v/>
      </c>
      <c r="J1506" s="45" t="b">
        <f t="shared" si="141"/>
        <v>0</v>
      </c>
      <c r="K1506" s="45" t="str">
        <f>IF(J1506=FALSE,"",IF(G1506="","",VLOOKUP(F1506,ISLER!$1:$51,2,0)*VLOOKUP(VLOOKUP(F1506,ISLER!$1:$51,3,0),DOVIZ!$1:$4,MATCH(CONCATENATE(TEXT(C1506,"YYYY")," ",TEXT(C1506,"AAAA")),DOVIZ!$1:$1,0),0)))</f>
        <v/>
      </c>
      <c r="L1506" s="45" t="str">
        <f t="shared" si="142"/>
        <v/>
      </c>
      <c r="M1506" s="74">
        <f t="shared" si="143"/>
        <v>46021</v>
      </c>
    </row>
    <row r="1507" spans="1:13" x14ac:dyDescent="0.25">
      <c r="A1507" s="40">
        <v>1563</v>
      </c>
      <c r="B1507" s="40" t="str">
        <f t="shared" si="145"/>
        <v>2025 Aralık</v>
      </c>
      <c r="C1507" s="41">
        <f t="shared" si="144"/>
        <v>46021</v>
      </c>
      <c r="D1507" s="42"/>
      <c r="E1507" s="42"/>
      <c r="F1507" s="42"/>
      <c r="G1507" s="43"/>
      <c r="H1507" s="44" t="str">
        <f>IF(G1507="","",VLOOKUP(F1507,ISLER!$1:$51,MATCH(D1507,ISLER!$1:$1,0)-2,0)*VLOOKUP(VLOOKUP(F1507,ISLER!$1:$51,MATCH(D1507,ISLER!$1:$1,0)-1,0),DOVIZ!$1:$4,MATCH(CONCATENATE(TEXT(C1507,"YYYY")," ",TEXT(C1507,"AAAA")),DOVIZ!$1:$1,0),0))</f>
        <v/>
      </c>
      <c r="I1507" s="44" t="str">
        <f t="shared" si="140"/>
        <v/>
      </c>
      <c r="J1507" s="45" t="b">
        <f t="shared" si="141"/>
        <v>0</v>
      </c>
      <c r="K1507" s="45" t="str">
        <f>IF(J1507=FALSE,"",IF(G1507="","",VLOOKUP(F1507,ISLER!$1:$51,2,0)*VLOOKUP(VLOOKUP(F1507,ISLER!$1:$51,3,0),DOVIZ!$1:$4,MATCH(CONCATENATE(TEXT(C1507,"YYYY")," ",TEXT(C1507,"AAAA")),DOVIZ!$1:$1,0),0)))</f>
        <v/>
      </c>
      <c r="L1507" s="45" t="str">
        <f t="shared" si="142"/>
        <v/>
      </c>
      <c r="M1507" s="74">
        <f t="shared" si="143"/>
        <v>46021</v>
      </c>
    </row>
    <row r="1508" spans="1:13" x14ac:dyDescent="0.25">
      <c r="A1508" s="40">
        <v>1564</v>
      </c>
      <c r="B1508" s="40" t="str">
        <f t="shared" si="145"/>
        <v>2025 Aralık</v>
      </c>
      <c r="C1508" s="41">
        <f t="shared" si="144"/>
        <v>46021</v>
      </c>
      <c r="D1508" s="42"/>
      <c r="E1508" s="42"/>
      <c r="F1508" s="42"/>
      <c r="G1508" s="43"/>
      <c r="H1508" s="44" t="str">
        <f>IF(G1508="","",VLOOKUP(F1508,ISLER!$1:$51,MATCH(D1508,ISLER!$1:$1,0)-2,0)*VLOOKUP(VLOOKUP(F1508,ISLER!$1:$51,MATCH(D1508,ISLER!$1:$1,0)-1,0),DOVIZ!$1:$4,MATCH(CONCATENATE(TEXT(C1508,"YYYY")," ",TEXT(C1508,"AAAA")),DOVIZ!$1:$1,0),0))</f>
        <v/>
      </c>
      <c r="I1508" s="44" t="str">
        <f t="shared" si="140"/>
        <v/>
      </c>
      <c r="J1508" s="45" t="b">
        <f t="shared" si="141"/>
        <v>0</v>
      </c>
      <c r="K1508" s="45" t="str">
        <f>IF(J1508=FALSE,"",IF(G1508="","",VLOOKUP(F1508,ISLER!$1:$51,2,0)*VLOOKUP(VLOOKUP(F1508,ISLER!$1:$51,3,0),DOVIZ!$1:$4,MATCH(CONCATENATE(TEXT(C1508,"YYYY")," ",TEXT(C1508,"AAAA")),DOVIZ!$1:$1,0),0)))</f>
        <v/>
      </c>
      <c r="L1508" s="45" t="str">
        <f t="shared" si="142"/>
        <v/>
      </c>
      <c r="M1508" s="74">
        <f t="shared" si="143"/>
        <v>46021</v>
      </c>
    </row>
    <row r="1509" spans="1:13" x14ac:dyDescent="0.25">
      <c r="A1509" s="40">
        <v>1565</v>
      </c>
      <c r="B1509" s="40" t="str">
        <f t="shared" si="145"/>
        <v>2025 Aralık</v>
      </c>
      <c r="C1509" s="41">
        <f t="shared" si="144"/>
        <v>46021</v>
      </c>
      <c r="D1509" s="42"/>
      <c r="E1509" s="42"/>
      <c r="F1509" s="42"/>
      <c r="G1509" s="43"/>
      <c r="H1509" s="44" t="str">
        <f>IF(G1509="","",VLOOKUP(F1509,ISLER!$1:$51,MATCH(D1509,ISLER!$1:$1,0)-2,0)*VLOOKUP(VLOOKUP(F1509,ISLER!$1:$51,MATCH(D1509,ISLER!$1:$1,0)-1,0),DOVIZ!$1:$4,MATCH(CONCATENATE(TEXT(C1509,"YYYY")," ",TEXT(C1509,"AAAA")),DOVIZ!$1:$1,0),0))</f>
        <v/>
      </c>
      <c r="I1509" s="44" t="str">
        <f t="shared" si="140"/>
        <v/>
      </c>
      <c r="J1509" s="45" t="b">
        <f t="shared" si="141"/>
        <v>0</v>
      </c>
      <c r="K1509" s="45" t="str">
        <f>IF(J1509=FALSE,"",IF(G1509="","",VLOOKUP(F1509,ISLER!$1:$51,2,0)*VLOOKUP(VLOOKUP(F1509,ISLER!$1:$51,3,0),DOVIZ!$1:$4,MATCH(CONCATENATE(TEXT(C1509,"YYYY")," ",TEXT(C1509,"AAAA")),DOVIZ!$1:$1,0),0)))</f>
        <v/>
      </c>
      <c r="L1509" s="45" t="str">
        <f t="shared" si="142"/>
        <v/>
      </c>
      <c r="M1509" s="74">
        <f t="shared" si="143"/>
        <v>46021</v>
      </c>
    </row>
    <row r="1510" spans="1:13" x14ac:dyDescent="0.25">
      <c r="A1510" s="40">
        <v>1566</v>
      </c>
      <c r="B1510" s="40" t="str">
        <f t="shared" si="145"/>
        <v>2025 Aralık</v>
      </c>
      <c r="C1510" s="41">
        <f t="shared" si="144"/>
        <v>46021</v>
      </c>
      <c r="D1510" s="42"/>
      <c r="E1510" s="42"/>
      <c r="F1510" s="42"/>
      <c r="G1510" s="43"/>
      <c r="H1510" s="44" t="str">
        <f>IF(G1510="","",VLOOKUP(F1510,ISLER!$1:$51,MATCH(D1510,ISLER!$1:$1,0)-2,0)*VLOOKUP(VLOOKUP(F1510,ISLER!$1:$51,MATCH(D1510,ISLER!$1:$1,0)-1,0),DOVIZ!$1:$4,MATCH(CONCATENATE(TEXT(C1510,"YYYY")," ",TEXT(C1510,"AAAA")),DOVIZ!$1:$1,0),0))</f>
        <v/>
      </c>
      <c r="I1510" s="44" t="str">
        <f t="shared" si="140"/>
        <v/>
      </c>
      <c r="J1510" s="45" t="b">
        <f t="shared" si="141"/>
        <v>0</v>
      </c>
      <c r="K1510" s="45" t="str">
        <f>IF(J1510=FALSE,"",IF(G1510="","",VLOOKUP(F1510,ISLER!$1:$51,2,0)*VLOOKUP(VLOOKUP(F1510,ISLER!$1:$51,3,0),DOVIZ!$1:$4,MATCH(CONCATENATE(TEXT(C1510,"YYYY")," ",TEXT(C1510,"AAAA")),DOVIZ!$1:$1,0),0)))</f>
        <v/>
      </c>
      <c r="L1510" s="45" t="str">
        <f t="shared" si="142"/>
        <v/>
      </c>
      <c r="M1510" s="74">
        <f t="shared" si="143"/>
        <v>46021</v>
      </c>
    </row>
    <row r="1511" spans="1:13" x14ac:dyDescent="0.25">
      <c r="A1511" s="40">
        <v>1567</v>
      </c>
      <c r="B1511" s="40" t="str">
        <f t="shared" si="145"/>
        <v>2025 Aralık</v>
      </c>
      <c r="C1511" s="41">
        <f t="shared" si="144"/>
        <v>46021</v>
      </c>
      <c r="D1511" s="42"/>
      <c r="E1511" s="42"/>
      <c r="F1511" s="42"/>
      <c r="G1511" s="43"/>
      <c r="H1511" s="44" t="str">
        <f>IF(G1511="","",VLOOKUP(F1511,ISLER!$1:$51,MATCH(D1511,ISLER!$1:$1,0)-2,0)*VLOOKUP(VLOOKUP(F1511,ISLER!$1:$51,MATCH(D1511,ISLER!$1:$1,0)-1,0),DOVIZ!$1:$4,MATCH(CONCATENATE(TEXT(C1511,"YYYY")," ",TEXT(C1511,"AAAA")),DOVIZ!$1:$1,0),0))</f>
        <v/>
      </c>
      <c r="I1511" s="44" t="str">
        <f t="shared" si="140"/>
        <v/>
      </c>
      <c r="J1511" s="45" t="b">
        <f t="shared" si="141"/>
        <v>0</v>
      </c>
      <c r="K1511" s="45" t="str">
        <f>IF(J1511=FALSE,"",IF(G1511="","",VLOOKUP(F1511,ISLER!$1:$51,2,0)*VLOOKUP(VLOOKUP(F1511,ISLER!$1:$51,3,0),DOVIZ!$1:$4,MATCH(CONCATENATE(TEXT(C1511,"YYYY")," ",TEXT(C1511,"AAAA")),DOVIZ!$1:$1,0),0)))</f>
        <v/>
      </c>
      <c r="L1511" s="45" t="str">
        <f t="shared" si="142"/>
        <v/>
      </c>
      <c r="M1511" s="74">
        <f t="shared" si="143"/>
        <v>46021</v>
      </c>
    </row>
    <row r="1512" spans="1:13" x14ac:dyDescent="0.25">
      <c r="A1512" s="40">
        <v>1568</v>
      </c>
      <c r="B1512" s="40" t="str">
        <f t="shared" si="145"/>
        <v>2025 Aralık</v>
      </c>
      <c r="C1512" s="41">
        <f t="shared" si="144"/>
        <v>46021</v>
      </c>
      <c r="D1512" s="42"/>
      <c r="E1512" s="42"/>
      <c r="F1512" s="42"/>
      <c r="G1512" s="43"/>
      <c r="H1512" s="44" t="str">
        <f>IF(G1512="","",VLOOKUP(F1512,ISLER!$1:$51,MATCH(D1512,ISLER!$1:$1,0)-2,0)*VLOOKUP(VLOOKUP(F1512,ISLER!$1:$51,MATCH(D1512,ISLER!$1:$1,0)-1,0),DOVIZ!$1:$4,MATCH(CONCATENATE(TEXT(C1512,"YYYY")," ",TEXT(C1512,"AAAA")),DOVIZ!$1:$1,0),0))</f>
        <v/>
      </c>
      <c r="I1512" s="44" t="str">
        <f t="shared" si="140"/>
        <v/>
      </c>
      <c r="J1512" s="45" t="b">
        <f t="shared" si="141"/>
        <v>0</v>
      </c>
      <c r="K1512" s="45" t="str">
        <f>IF(J1512=FALSE,"",IF(G1512="","",VLOOKUP(F1512,ISLER!$1:$51,2,0)*VLOOKUP(VLOOKUP(F1512,ISLER!$1:$51,3,0),DOVIZ!$1:$4,MATCH(CONCATENATE(TEXT(C1512,"YYYY")," ",TEXT(C1512,"AAAA")),DOVIZ!$1:$1,0),0)))</f>
        <v/>
      </c>
      <c r="L1512" s="45" t="str">
        <f t="shared" si="142"/>
        <v/>
      </c>
      <c r="M1512" s="74">
        <f t="shared" si="143"/>
        <v>46021</v>
      </c>
    </row>
    <row r="1513" spans="1:13" x14ac:dyDescent="0.25">
      <c r="A1513" s="40">
        <v>1569</v>
      </c>
      <c r="B1513" s="40" t="str">
        <f t="shared" si="145"/>
        <v>2025 Aralık</v>
      </c>
      <c r="C1513" s="41">
        <f t="shared" si="144"/>
        <v>46021</v>
      </c>
      <c r="D1513" s="42"/>
      <c r="E1513" s="42"/>
      <c r="F1513" s="42"/>
      <c r="G1513" s="43"/>
      <c r="H1513" s="44" t="str">
        <f>IF(G1513="","",VLOOKUP(F1513,ISLER!$1:$51,MATCH(D1513,ISLER!$1:$1,0)-2,0)*VLOOKUP(VLOOKUP(F1513,ISLER!$1:$51,MATCH(D1513,ISLER!$1:$1,0)-1,0),DOVIZ!$1:$4,MATCH(CONCATENATE(TEXT(C1513,"YYYY")," ",TEXT(C1513,"AAAA")),DOVIZ!$1:$1,0),0))</f>
        <v/>
      </c>
      <c r="I1513" s="44" t="str">
        <f t="shared" si="140"/>
        <v/>
      </c>
      <c r="J1513" s="45" t="b">
        <f t="shared" si="141"/>
        <v>0</v>
      </c>
      <c r="K1513" s="45" t="str">
        <f>IF(J1513=FALSE,"",IF(G1513="","",VLOOKUP(F1513,ISLER!$1:$51,2,0)*VLOOKUP(VLOOKUP(F1513,ISLER!$1:$51,3,0),DOVIZ!$1:$4,MATCH(CONCATENATE(TEXT(C1513,"YYYY")," ",TEXT(C1513,"AAAA")),DOVIZ!$1:$1,0),0)))</f>
        <v/>
      </c>
      <c r="L1513" s="45" t="str">
        <f t="shared" si="142"/>
        <v/>
      </c>
      <c r="M1513" s="74">
        <f t="shared" si="143"/>
        <v>46021</v>
      </c>
    </row>
    <row r="1514" spans="1:13" x14ac:dyDescent="0.25">
      <c r="A1514" s="40">
        <v>1570</v>
      </c>
      <c r="B1514" s="40" t="str">
        <f t="shared" si="145"/>
        <v>2025 Aralık</v>
      </c>
      <c r="C1514" s="41">
        <f t="shared" si="144"/>
        <v>46021</v>
      </c>
      <c r="D1514" s="42"/>
      <c r="E1514" s="42"/>
      <c r="F1514" s="42"/>
      <c r="G1514" s="43"/>
      <c r="H1514" s="44" t="str">
        <f>IF(G1514="","",VLOOKUP(F1514,ISLER!$1:$51,MATCH(D1514,ISLER!$1:$1,0)-2,0)*VLOOKUP(VLOOKUP(F1514,ISLER!$1:$51,MATCH(D1514,ISLER!$1:$1,0)-1,0),DOVIZ!$1:$4,MATCH(CONCATENATE(TEXT(C1514,"YYYY")," ",TEXT(C1514,"AAAA")),DOVIZ!$1:$1,0),0))</f>
        <v/>
      </c>
      <c r="I1514" s="44" t="str">
        <f t="shared" si="140"/>
        <v/>
      </c>
      <c r="J1514" s="45" t="b">
        <f t="shared" si="141"/>
        <v>0</v>
      </c>
      <c r="K1514" s="45" t="str">
        <f>IF(J1514=FALSE,"",IF(G1514="","",VLOOKUP(F1514,ISLER!$1:$51,2,0)*VLOOKUP(VLOOKUP(F1514,ISLER!$1:$51,3,0),DOVIZ!$1:$4,MATCH(CONCATENATE(TEXT(C1514,"YYYY")," ",TEXT(C1514,"AAAA")),DOVIZ!$1:$1,0),0)))</f>
        <v/>
      </c>
      <c r="L1514" s="45" t="str">
        <f t="shared" si="142"/>
        <v/>
      </c>
      <c r="M1514" s="74">
        <f t="shared" si="143"/>
        <v>46021</v>
      </c>
    </row>
    <row r="1515" spans="1:13" x14ac:dyDescent="0.25">
      <c r="A1515" s="40">
        <v>1571</v>
      </c>
      <c r="B1515" s="40" t="str">
        <f t="shared" si="145"/>
        <v>2025 Aralık</v>
      </c>
      <c r="C1515" s="41">
        <f t="shared" si="144"/>
        <v>46021</v>
      </c>
      <c r="D1515" s="42"/>
      <c r="E1515" s="42"/>
      <c r="F1515" s="42"/>
      <c r="G1515" s="43"/>
      <c r="H1515" s="44" t="str">
        <f>IF(G1515="","",VLOOKUP(F1515,ISLER!$1:$51,MATCH(D1515,ISLER!$1:$1,0)-2,0)*VLOOKUP(VLOOKUP(F1515,ISLER!$1:$51,MATCH(D1515,ISLER!$1:$1,0)-1,0),DOVIZ!$1:$4,MATCH(CONCATENATE(TEXT(C1515,"YYYY")," ",TEXT(C1515,"AAAA")),DOVIZ!$1:$1,0),0))</f>
        <v/>
      </c>
      <c r="I1515" s="44" t="str">
        <f t="shared" si="140"/>
        <v/>
      </c>
      <c r="J1515" s="45" t="b">
        <f t="shared" si="141"/>
        <v>0</v>
      </c>
      <c r="K1515" s="45" t="str">
        <f>IF(J1515=FALSE,"",IF(G1515="","",VLOOKUP(F1515,ISLER!$1:$51,2,0)*VLOOKUP(VLOOKUP(F1515,ISLER!$1:$51,3,0),DOVIZ!$1:$4,MATCH(CONCATENATE(TEXT(C1515,"YYYY")," ",TEXT(C1515,"AAAA")),DOVIZ!$1:$1,0),0)))</f>
        <v/>
      </c>
      <c r="L1515" s="45" t="str">
        <f t="shared" si="142"/>
        <v/>
      </c>
      <c r="M1515" s="74">
        <f t="shared" si="143"/>
        <v>46021</v>
      </c>
    </row>
    <row r="1516" spans="1:13" x14ac:dyDescent="0.25">
      <c r="A1516" s="40">
        <v>1572</v>
      </c>
      <c r="B1516" s="40" t="str">
        <f t="shared" si="145"/>
        <v>2025 Aralık</v>
      </c>
      <c r="C1516" s="41">
        <f t="shared" si="144"/>
        <v>46021</v>
      </c>
      <c r="D1516" s="42"/>
      <c r="E1516" s="42"/>
      <c r="F1516" s="42"/>
      <c r="G1516" s="43"/>
      <c r="H1516" s="44" t="str">
        <f>IF(G1516="","",VLOOKUP(F1516,ISLER!$1:$51,MATCH(D1516,ISLER!$1:$1,0)-2,0)*VLOOKUP(VLOOKUP(F1516,ISLER!$1:$51,MATCH(D1516,ISLER!$1:$1,0)-1,0),DOVIZ!$1:$4,MATCH(CONCATENATE(TEXT(C1516,"YYYY")," ",TEXT(C1516,"AAAA")),DOVIZ!$1:$1,0),0))</f>
        <v/>
      </c>
      <c r="I1516" s="44" t="str">
        <f t="shared" si="140"/>
        <v/>
      </c>
      <c r="J1516" s="45" t="b">
        <f t="shared" si="141"/>
        <v>0</v>
      </c>
      <c r="K1516" s="45" t="str">
        <f>IF(J1516=FALSE,"",IF(G1516="","",VLOOKUP(F1516,ISLER!$1:$51,2,0)*VLOOKUP(VLOOKUP(F1516,ISLER!$1:$51,3,0),DOVIZ!$1:$4,MATCH(CONCATENATE(TEXT(C1516,"YYYY")," ",TEXT(C1516,"AAAA")),DOVIZ!$1:$1,0),0)))</f>
        <v/>
      </c>
      <c r="L1516" s="45" t="str">
        <f t="shared" si="142"/>
        <v/>
      </c>
      <c r="M1516" s="74">
        <f t="shared" si="143"/>
        <v>46021</v>
      </c>
    </row>
    <row r="1517" spans="1:13" x14ac:dyDescent="0.25">
      <c r="A1517" s="40">
        <v>1573</v>
      </c>
      <c r="B1517" s="40" t="str">
        <f t="shared" si="145"/>
        <v>2025 Aralık</v>
      </c>
      <c r="C1517" s="41">
        <f t="shared" si="144"/>
        <v>46021</v>
      </c>
      <c r="D1517" s="42"/>
      <c r="E1517" s="42"/>
      <c r="F1517" s="42"/>
      <c r="G1517" s="43"/>
      <c r="H1517" s="44" t="str">
        <f>IF(G1517="","",VLOOKUP(F1517,ISLER!$1:$51,MATCH(D1517,ISLER!$1:$1,0)-2,0)*VLOOKUP(VLOOKUP(F1517,ISLER!$1:$51,MATCH(D1517,ISLER!$1:$1,0)-1,0),DOVIZ!$1:$4,MATCH(CONCATENATE(TEXT(C1517,"YYYY")," ",TEXT(C1517,"AAAA")),DOVIZ!$1:$1,0),0))</f>
        <v/>
      </c>
      <c r="I1517" s="44" t="str">
        <f t="shared" si="140"/>
        <v/>
      </c>
      <c r="J1517" s="45" t="b">
        <f t="shared" si="141"/>
        <v>0</v>
      </c>
      <c r="K1517" s="45" t="str">
        <f>IF(J1517=FALSE,"",IF(G1517="","",VLOOKUP(F1517,ISLER!$1:$51,2,0)*VLOOKUP(VLOOKUP(F1517,ISLER!$1:$51,3,0),DOVIZ!$1:$4,MATCH(CONCATENATE(TEXT(C1517,"YYYY")," ",TEXT(C1517,"AAAA")),DOVIZ!$1:$1,0),0)))</f>
        <v/>
      </c>
      <c r="L1517" s="45" t="str">
        <f t="shared" si="142"/>
        <v/>
      </c>
      <c r="M1517" s="74">
        <f t="shared" si="143"/>
        <v>46021</v>
      </c>
    </row>
    <row r="1518" spans="1:13" x14ac:dyDescent="0.25">
      <c r="A1518" s="40">
        <v>1574</v>
      </c>
      <c r="B1518" s="40" t="str">
        <f t="shared" si="145"/>
        <v>2025 Aralık</v>
      </c>
      <c r="C1518" s="41">
        <f t="shared" si="144"/>
        <v>46021</v>
      </c>
      <c r="D1518" s="42"/>
      <c r="E1518" s="42"/>
      <c r="F1518" s="42"/>
      <c r="G1518" s="43"/>
      <c r="H1518" s="44" t="str">
        <f>IF(G1518="","",VLOOKUP(F1518,ISLER!$1:$51,MATCH(D1518,ISLER!$1:$1,0)-2,0)*VLOOKUP(VLOOKUP(F1518,ISLER!$1:$51,MATCH(D1518,ISLER!$1:$1,0)-1,0),DOVIZ!$1:$4,MATCH(CONCATENATE(TEXT(C1518,"YYYY")," ",TEXT(C1518,"AAAA")),DOVIZ!$1:$1,0),0))</f>
        <v/>
      </c>
      <c r="I1518" s="44" t="str">
        <f t="shared" si="140"/>
        <v/>
      </c>
      <c r="J1518" s="45" t="b">
        <f t="shared" si="141"/>
        <v>0</v>
      </c>
      <c r="K1518" s="45" t="str">
        <f>IF(J1518=FALSE,"",IF(G1518="","",VLOOKUP(F1518,ISLER!$1:$51,2,0)*VLOOKUP(VLOOKUP(F1518,ISLER!$1:$51,3,0),DOVIZ!$1:$4,MATCH(CONCATENATE(TEXT(C1518,"YYYY")," ",TEXT(C1518,"AAAA")),DOVIZ!$1:$1,0),0)))</f>
        <v/>
      </c>
      <c r="L1518" s="45" t="str">
        <f t="shared" si="142"/>
        <v/>
      </c>
      <c r="M1518" s="74">
        <f t="shared" si="143"/>
        <v>46021</v>
      </c>
    </row>
    <row r="1519" spans="1:13" x14ac:dyDescent="0.25">
      <c r="A1519" s="40">
        <v>1575</v>
      </c>
      <c r="B1519" s="40" t="str">
        <f t="shared" si="145"/>
        <v>2025 Aralık</v>
      </c>
      <c r="C1519" s="41">
        <f t="shared" si="144"/>
        <v>46021</v>
      </c>
      <c r="D1519" s="42"/>
      <c r="E1519" s="42"/>
      <c r="F1519" s="42"/>
      <c r="G1519" s="43"/>
      <c r="H1519" s="44" t="str">
        <f>IF(G1519="","",VLOOKUP(F1519,ISLER!$1:$51,MATCH(D1519,ISLER!$1:$1,0)-2,0)*VLOOKUP(VLOOKUP(F1519,ISLER!$1:$51,MATCH(D1519,ISLER!$1:$1,0)-1,0),DOVIZ!$1:$4,MATCH(CONCATENATE(TEXT(C1519,"YYYY")," ",TEXT(C1519,"AAAA")),DOVIZ!$1:$1,0),0))</f>
        <v/>
      </c>
      <c r="I1519" s="44" t="str">
        <f t="shared" si="140"/>
        <v/>
      </c>
      <c r="J1519" s="45" t="b">
        <f t="shared" si="141"/>
        <v>0</v>
      </c>
      <c r="K1519" s="45" t="str">
        <f>IF(J1519=FALSE,"",IF(G1519="","",VLOOKUP(F1519,ISLER!$1:$51,2,0)*VLOOKUP(VLOOKUP(F1519,ISLER!$1:$51,3,0),DOVIZ!$1:$4,MATCH(CONCATENATE(TEXT(C1519,"YYYY")," ",TEXT(C1519,"AAAA")),DOVIZ!$1:$1,0),0)))</f>
        <v/>
      </c>
      <c r="L1519" s="45" t="str">
        <f t="shared" si="142"/>
        <v/>
      </c>
      <c r="M1519" s="74">
        <f t="shared" si="143"/>
        <v>46021</v>
      </c>
    </row>
    <row r="1520" spans="1:13" x14ac:dyDescent="0.25">
      <c r="A1520" s="40">
        <v>1576</v>
      </c>
      <c r="B1520" s="40" t="str">
        <f t="shared" si="145"/>
        <v>2025 Aralık</v>
      </c>
      <c r="C1520" s="41">
        <f t="shared" si="144"/>
        <v>46021</v>
      </c>
      <c r="D1520" s="42"/>
      <c r="E1520" s="42"/>
      <c r="F1520" s="42"/>
      <c r="G1520" s="43"/>
      <c r="H1520" s="44" t="str">
        <f>IF(G1520="","",VLOOKUP(F1520,ISLER!$1:$51,MATCH(D1520,ISLER!$1:$1,0)-2,0)*VLOOKUP(VLOOKUP(F1520,ISLER!$1:$51,MATCH(D1520,ISLER!$1:$1,0)-1,0),DOVIZ!$1:$4,MATCH(CONCATENATE(TEXT(C1520,"YYYY")," ",TEXT(C1520,"AAAA")),DOVIZ!$1:$1,0),0))</f>
        <v/>
      </c>
      <c r="I1520" s="44" t="str">
        <f t="shared" si="140"/>
        <v/>
      </c>
      <c r="J1520" s="45" t="b">
        <f t="shared" si="141"/>
        <v>0</v>
      </c>
      <c r="K1520" s="45" t="str">
        <f>IF(J1520=FALSE,"",IF(G1520="","",VLOOKUP(F1520,ISLER!$1:$51,2,0)*VLOOKUP(VLOOKUP(F1520,ISLER!$1:$51,3,0),DOVIZ!$1:$4,MATCH(CONCATENATE(TEXT(C1520,"YYYY")," ",TEXT(C1520,"AAAA")),DOVIZ!$1:$1,0),0)))</f>
        <v/>
      </c>
      <c r="L1520" s="45" t="str">
        <f t="shared" si="142"/>
        <v/>
      </c>
      <c r="M1520" s="74">
        <f t="shared" si="143"/>
        <v>46021</v>
      </c>
    </row>
    <row r="1521" spans="1:13" x14ac:dyDescent="0.25">
      <c r="A1521" s="40">
        <v>1577</v>
      </c>
      <c r="B1521" s="40" t="str">
        <f t="shared" si="145"/>
        <v>2025 Aralık</v>
      </c>
      <c r="C1521" s="41">
        <f t="shared" si="144"/>
        <v>46021</v>
      </c>
      <c r="D1521" s="42"/>
      <c r="E1521" s="42"/>
      <c r="F1521" s="42"/>
      <c r="G1521" s="43"/>
      <c r="H1521" s="44" t="str">
        <f>IF(G1521="","",VLOOKUP(F1521,ISLER!$1:$51,MATCH(D1521,ISLER!$1:$1,0)-2,0)*VLOOKUP(VLOOKUP(F1521,ISLER!$1:$51,MATCH(D1521,ISLER!$1:$1,0)-1,0),DOVIZ!$1:$4,MATCH(CONCATENATE(TEXT(C1521,"YYYY")," ",TEXT(C1521,"AAAA")),DOVIZ!$1:$1,0),0))</f>
        <v/>
      </c>
      <c r="I1521" s="44" t="str">
        <f t="shared" si="140"/>
        <v/>
      </c>
      <c r="J1521" s="45" t="b">
        <f t="shared" si="141"/>
        <v>0</v>
      </c>
      <c r="K1521" s="45" t="str">
        <f>IF(J1521=FALSE,"",IF(G1521="","",VLOOKUP(F1521,ISLER!$1:$51,2,0)*VLOOKUP(VLOOKUP(F1521,ISLER!$1:$51,3,0),DOVIZ!$1:$4,MATCH(CONCATENATE(TEXT(C1521,"YYYY")," ",TEXT(C1521,"AAAA")),DOVIZ!$1:$1,0),0)))</f>
        <v/>
      </c>
      <c r="L1521" s="45" t="str">
        <f t="shared" si="142"/>
        <v/>
      </c>
      <c r="M1521" s="74">
        <f t="shared" si="143"/>
        <v>46021</v>
      </c>
    </row>
    <row r="1522" spans="1:13" x14ac:dyDescent="0.25">
      <c r="A1522" s="40">
        <v>1578</v>
      </c>
      <c r="B1522" s="40" t="str">
        <f t="shared" si="145"/>
        <v>2025 Aralık</v>
      </c>
      <c r="C1522" s="41">
        <f t="shared" si="144"/>
        <v>46021</v>
      </c>
      <c r="D1522" s="42"/>
      <c r="E1522" s="42"/>
      <c r="F1522" s="42"/>
      <c r="G1522" s="43"/>
      <c r="H1522" s="44" t="str">
        <f>IF(G1522="","",VLOOKUP(F1522,ISLER!$1:$51,MATCH(D1522,ISLER!$1:$1,0)-2,0)*VLOOKUP(VLOOKUP(F1522,ISLER!$1:$51,MATCH(D1522,ISLER!$1:$1,0)-1,0),DOVIZ!$1:$4,MATCH(CONCATENATE(TEXT(C1522,"YYYY")," ",TEXT(C1522,"AAAA")),DOVIZ!$1:$1,0),0))</f>
        <v/>
      </c>
      <c r="I1522" s="44" t="str">
        <f t="shared" si="140"/>
        <v/>
      </c>
      <c r="J1522" s="45" t="b">
        <f t="shared" si="141"/>
        <v>0</v>
      </c>
      <c r="K1522" s="45" t="str">
        <f>IF(J1522=FALSE,"",IF(G1522="","",VLOOKUP(F1522,ISLER!$1:$51,2,0)*VLOOKUP(VLOOKUP(F1522,ISLER!$1:$51,3,0),DOVIZ!$1:$4,MATCH(CONCATENATE(TEXT(C1522,"YYYY")," ",TEXT(C1522,"AAAA")),DOVIZ!$1:$1,0),0)))</f>
        <v/>
      </c>
      <c r="L1522" s="45" t="str">
        <f t="shared" si="142"/>
        <v/>
      </c>
      <c r="M1522" s="74">
        <f t="shared" si="143"/>
        <v>46021</v>
      </c>
    </row>
    <row r="1523" spans="1:13" x14ac:dyDescent="0.25">
      <c r="A1523" s="40">
        <v>1579</v>
      </c>
      <c r="B1523" s="40" t="str">
        <f t="shared" si="145"/>
        <v>2025 Aralık</v>
      </c>
      <c r="C1523" s="41">
        <f t="shared" si="144"/>
        <v>46021</v>
      </c>
      <c r="D1523" s="42"/>
      <c r="E1523" s="42"/>
      <c r="F1523" s="42"/>
      <c r="G1523" s="43"/>
      <c r="H1523" s="44" t="str">
        <f>IF(G1523="","",VLOOKUP(F1523,ISLER!$1:$51,MATCH(D1523,ISLER!$1:$1,0)-2,0)*VLOOKUP(VLOOKUP(F1523,ISLER!$1:$51,MATCH(D1523,ISLER!$1:$1,0)-1,0),DOVIZ!$1:$4,MATCH(CONCATENATE(TEXT(C1523,"YYYY")," ",TEXT(C1523,"AAAA")),DOVIZ!$1:$1,0),0))</f>
        <v/>
      </c>
      <c r="I1523" s="44" t="str">
        <f t="shared" si="140"/>
        <v/>
      </c>
      <c r="J1523" s="45" t="b">
        <f t="shared" si="141"/>
        <v>0</v>
      </c>
      <c r="K1523" s="45" t="str">
        <f>IF(J1523=FALSE,"",IF(G1523="","",VLOOKUP(F1523,ISLER!$1:$51,2,0)*VLOOKUP(VLOOKUP(F1523,ISLER!$1:$51,3,0),DOVIZ!$1:$4,MATCH(CONCATENATE(TEXT(C1523,"YYYY")," ",TEXT(C1523,"AAAA")),DOVIZ!$1:$1,0),0)))</f>
        <v/>
      </c>
      <c r="L1523" s="45" t="str">
        <f t="shared" si="142"/>
        <v/>
      </c>
      <c r="M1523" s="74">
        <f t="shared" si="143"/>
        <v>46021</v>
      </c>
    </row>
    <row r="1524" spans="1:13" x14ac:dyDescent="0.25">
      <c r="A1524" s="40">
        <v>1580</v>
      </c>
      <c r="B1524" s="40" t="str">
        <f t="shared" si="145"/>
        <v>2025 Aralık</v>
      </c>
      <c r="C1524" s="41">
        <f t="shared" si="144"/>
        <v>46021</v>
      </c>
      <c r="D1524" s="42"/>
      <c r="E1524" s="42"/>
      <c r="F1524" s="42"/>
      <c r="G1524" s="43"/>
      <c r="H1524" s="44" t="str">
        <f>IF(G1524="","",VLOOKUP(F1524,ISLER!$1:$51,MATCH(D1524,ISLER!$1:$1,0)-2,0)*VLOOKUP(VLOOKUP(F1524,ISLER!$1:$51,MATCH(D1524,ISLER!$1:$1,0)-1,0),DOVIZ!$1:$4,MATCH(CONCATENATE(TEXT(C1524,"YYYY")," ",TEXT(C1524,"AAAA")),DOVIZ!$1:$1,0),0))</f>
        <v/>
      </c>
      <c r="I1524" s="44" t="str">
        <f t="shared" si="140"/>
        <v/>
      </c>
      <c r="J1524" s="45" t="b">
        <f t="shared" si="141"/>
        <v>0</v>
      </c>
      <c r="K1524" s="45" t="str">
        <f>IF(J1524=FALSE,"",IF(G1524="","",VLOOKUP(F1524,ISLER!$1:$51,2,0)*VLOOKUP(VLOOKUP(F1524,ISLER!$1:$51,3,0),DOVIZ!$1:$4,MATCH(CONCATENATE(TEXT(C1524,"YYYY")," ",TEXT(C1524,"AAAA")),DOVIZ!$1:$1,0),0)))</f>
        <v/>
      </c>
      <c r="L1524" s="45" t="str">
        <f t="shared" si="142"/>
        <v/>
      </c>
      <c r="M1524" s="74">
        <f t="shared" si="143"/>
        <v>46021</v>
      </c>
    </row>
    <row r="1525" spans="1:13" x14ac:dyDescent="0.25">
      <c r="A1525" s="40">
        <v>1581</v>
      </c>
      <c r="B1525" s="40" t="str">
        <f t="shared" si="145"/>
        <v>2025 Aralık</v>
      </c>
      <c r="C1525" s="41">
        <f t="shared" si="144"/>
        <v>46021</v>
      </c>
      <c r="D1525" s="42"/>
      <c r="E1525" s="42"/>
      <c r="F1525" s="42"/>
      <c r="G1525" s="43"/>
      <c r="H1525" s="44" t="str">
        <f>IF(G1525="","",VLOOKUP(F1525,ISLER!$1:$51,MATCH(D1525,ISLER!$1:$1,0)-2,0)*VLOOKUP(VLOOKUP(F1525,ISLER!$1:$51,MATCH(D1525,ISLER!$1:$1,0)-1,0),DOVIZ!$1:$4,MATCH(CONCATENATE(TEXT(C1525,"YYYY")," ",TEXT(C1525,"AAAA")),DOVIZ!$1:$1,0),0))</f>
        <v/>
      </c>
      <c r="I1525" s="44" t="str">
        <f t="shared" si="140"/>
        <v/>
      </c>
      <c r="J1525" s="45" t="b">
        <f t="shared" si="141"/>
        <v>0</v>
      </c>
      <c r="K1525" s="45" t="str">
        <f>IF(J1525=FALSE,"",IF(G1525="","",VLOOKUP(F1525,ISLER!$1:$51,2,0)*VLOOKUP(VLOOKUP(F1525,ISLER!$1:$51,3,0),DOVIZ!$1:$4,MATCH(CONCATENATE(TEXT(C1525,"YYYY")," ",TEXT(C1525,"AAAA")),DOVIZ!$1:$1,0),0)))</f>
        <v/>
      </c>
      <c r="L1525" s="45" t="str">
        <f t="shared" si="142"/>
        <v/>
      </c>
      <c r="M1525" s="74">
        <f t="shared" si="143"/>
        <v>46021</v>
      </c>
    </row>
    <row r="1526" spans="1:13" x14ac:dyDescent="0.25">
      <c r="A1526" s="40">
        <v>1582</v>
      </c>
      <c r="B1526" s="40" t="str">
        <f t="shared" si="145"/>
        <v>2025 Aralık</v>
      </c>
      <c r="C1526" s="41">
        <f t="shared" si="144"/>
        <v>46021</v>
      </c>
      <c r="D1526" s="42"/>
      <c r="E1526" s="42"/>
      <c r="F1526" s="42"/>
      <c r="G1526" s="43"/>
      <c r="H1526" s="44" t="str">
        <f>IF(G1526="","",VLOOKUP(F1526,ISLER!$1:$51,MATCH(D1526,ISLER!$1:$1,0)-2,0)*VLOOKUP(VLOOKUP(F1526,ISLER!$1:$51,MATCH(D1526,ISLER!$1:$1,0)-1,0),DOVIZ!$1:$4,MATCH(CONCATENATE(TEXT(C1526,"YYYY")," ",TEXT(C1526,"AAAA")),DOVIZ!$1:$1,0),0))</f>
        <v/>
      </c>
      <c r="I1526" s="44" t="str">
        <f t="shared" si="140"/>
        <v/>
      </c>
      <c r="J1526" s="45" t="b">
        <f t="shared" si="141"/>
        <v>0</v>
      </c>
      <c r="K1526" s="45" t="str">
        <f>IF(J1526=FALSE,"",IF(G1526="","",VLOOKUP(F1526,ISLER!$1:$51,2,0)*VLOOKUP(VLOOKUP(F1526,ISLER!$1:$51,3,0),DOVIZ!$1:$4,MATCH(CONCATENATE(TEXT(C1526,"YYYY")," ",TEXT(C1526,"AAAA")),DOVIZ!$1:$1,0),0)))</f>
        <v/>
      </c>
      <c r="L1526" s="45" t="str">
        <f t="shared" si="142"/>
        <v/>
      </c>
      <c r="M1526" s="74">
        <f t="shared" si="143"/>
        <v>46021</v>
      </c>
    </row>
    <row r="1527" spans="1:13" x14ac:dyDescent="0.25">
      <c r="A1527" s="40">
        <v>1583</v>
      </c>
      <c r="B1527" s="40" t="str">
        <f t="shared" si="145"/>
        <v>2025 Aralık</v>
      </c>
      <c r="C1527" s="41">
        <f t="shared" si="144"/>
        <v>46021</v>
      </c>
      <c r="D1527" s="42"/>
      <c r="E1527" s="42"/>
      <c r="F1527" s="42"/>
      <c r="G1527" s="43"/>
      <c r="H1527" s="44" t="str">
        <f>IF(G1527="","",VLOOKUP(F1527,ISLER!$1:$51,MATCH(D1527,ISLER!$1:$1,0)-2,0)*VLOOKUP(VLOOKUP(F1527,ISLER!$1:$51,MATCH(D1527,ISLER!$1:$1,0)-1,0),DOVIZ!$1:$4,MATCH(CONCATENATE(TEXT(C1527,"YYYY")," ",TEXT(C1527,"AAAA")),DOVIZ!$1:$1,0),0))</f>
        <v/>
      </c>
      <c r="I1527" s="44" t="str">
        <f t="shared" si="140"/>
        <v/>
      </c>
      <c r="J1527" s="45" t="b">
        <f t="shared" si="141"/>
        <v>0</v>
      </c>
      <c r="K1527" s="45" t="str">
        <f>IF(J1527=FALSE,"",IF(G1527="","",VLOOKUP(F1527,ISLER!$1:$51,2,0)*VLOOKUP(VLOOKUP(F1527,ISLER!$1:$51,3,0),DOVIZ!$1:$4,MATCH(CONCATENATE(TEXT(C1527,"YYYY")," ",TEXT(C1527,"AAAA")),DOVIZ!$1:$1,0),0)))</f>
        <v/>
      </c>
      <c r="L1527" s="45" t="str">
        <f t="shared" si="142"/>
        <v/>
      </c>
      <c r="M1527" s="74">
        <f t="shared" si="143"/>
        <v>46021</v>
      </c>
    </row>
    <row r="1528" spans="1:13" x14ac:dyDescent="0.25">
      <c r="A1528" s="40">
        <v>1584</v>
      </c>
      <c r="B1528" s="40" t="str">
        <f t="shared" si="145"/>
        <v>2025 Aralık</v>
      </c>
      <c r="C1528" s="41">
        <f t="shared" si="144"/>
        <v>46021</v>
      </c>
      <c r="D1528" s="42"/>
      <c r="E1528" s="42"/>
      <c r="F1528" s="42"/>
      <c r="G1528" s="43"/>
      <c r="H1528" s="44" t="str">
        <f>IF(G1528="","",VLOOKUP(F1528,ISLER!$1:$51,MATCH(D1528,ISLER!$1:$1,0)-2,0)*VLOOKUP(VLOOKUP(F1528,ISLER!$1:$51,MATCH(D1528,ISLER!$1:$1,0)-1,0),DOVIZ!$1:$4,MATCH(CONCATENATE(TEXT(C1528,"YYYY")," ",TEXT(C1528,"AAAA")),DOVIZ!$1:$1,0),0))</f>
        <v/>
      </c>
      <c r="I1528" s="44" t="str">
        <f t="shared" si="140"/>
        <v/>
      </c>
      <c r="J1528" s="45" t="b">
        <f t="shared" si="141"/>
        <v>0</v>
      </c>
      <c r="K1528" s="45" t="str">
        <f>IF(J1528=FALSE,"",IF(G1528="","",VLOOKUP(F1528,ISLER!$1:$51,2,0)*VLOOKUP(VLOOKUP(F1528,ISLER!$1:$51,3,0),DOVIZ!$1:$4,MATCH(CONCATENATE(TEXT(C1528,"YYYY")," ",TEXT(C1528,"AAAA")),DOVIZ!$1:$1,0),0)))</f>
        <v/>
      </c>
      <c r="L1528" s="45" t="str">
        <f t="shared" si="142"/>
        <v/>
      </c>
      <c r="M1528" s="74">
        <f t="shared" si="143"/>
        <v>46021</v>
      </c>
    </row>
    <row r="1529" spans="1:13" x14ac:dyDescent="0.25">
      <c r="A1529" s="40">
        <v>1585</v>
      </c>
      <c r="B1529" s="40" t="str">
        <f t="shared" si="145"/>
        <v>2025 Aralık</v>
      </c>
      <c r="C1529" s="41">
        <f t="shared" si="144"/>
        <v>46021</v>
      </c>
      <c r="D1529" s="42"/>
      <c r="E1529" s="42"/>
      <c r="F1529" s="42"/>
      <c r="G1529" s="43"/>
      <c r="H1529" s="44" t="str">
        <f>IF(G1529="","",VLOOKUP(F1529,ISLER!$1:$51,MATCH(D1529,ISLER!$1:$1,0)-2,0)*VLOOKUP(VLOOKUP(F1529,ISLER!$1:$51,MATCH(D1529,ISLER!$1:$1,0)-1,0),DOVIZ!$1:$4,MATCH(CONCATENATE(TEXT(C1529,"YYYY")," ",TEXT(C1529,"AAAA")),DOVIZ!$1:$1,0),0))</f>
        <v/>
      </c>
      <c r="I1529" s="44" t="str">
        <f t="shared" si="140"/>
        <v/>
      </c>
      <c r="J1529" s="45" t="b">
        <f t="shared" si="141"/>
        <v>0</v>
      </c>
      <c r="K1529" s="45" t="str">
        <f>IF(J1529=FALSE,"",IF(G1529="","",VLOOKUP(F1529,ISLER!$1:$51,2,0)*VLOOKUP(VLOOKUP(F1529,ISLER!$1:$51,3,0),DOVIZ!$1:$4,MATCH(CONCATENATE(TEXT(C1529,"YYYY")," ",TEXT(C1529,"AAAA")),DOVIZ!$1:$1,0),0)))</f>
        <v/>
      </c>
      <c r="L1529" s="45" t="str">
        <f t="shared" si="142"/>
        <v/>
      </c>
      <c r="M1529" s="74">
        <f t="shared" si="143"/>
        <v>46021</v>
      </c>
    </row>
    <row r="1530" spans="1:13" x14ac:dyDescent="0.25">
      <c r="A1530" s="40">
        <v>1586</v>
      </c>
      <c r="B1530" s="40" t="str">
        <f t="shared" si="145"/>
        <v>2025 Aralık</v>
      </c>
      <c r="C1530" s="41">
        <f t="shared" si="144"/>
        <v>46021</v>
      </c>
      <c r="D1530" s="42"/>
      <c r="E1530" s="42"/>
      <c r="F1530" s="42"/>
      <c r="G1530" s="43"/>
      <c r="H1530" s="44" t="str">
        <f>IF(G1530="","",VLOOKUP(F1530,ISLER!$1:$51,MATCH(D1530,ISLER!$1:$1,0)-2,0)*VLOOKUP(VLOOKUP(F1530,ISLER!$1:$51,MATCH(D1530,ISLER!$1:$1,0)-1,0),DOVIZ!$1:$4,MATCH(CONCATENATE(TEXT(C1530,"YYYY")," ",TEXT(C1530,"AAAA")),DOVIZ!$1:$1,0),0))</f>
        <v/>
      </c>
      <c r="I1530" s="44" t="str">
        <f t="shared" si="140"/>
        <v/>
      </c>
      <c r="J1530" s="45" t="b">
        <f t="shared" si="141"/>
        <v>0</v>
      </c>
      <c r="K1530" s="45" t="str">
        <f>IF(J1530=FALSE,"",IF(G1530="","",VLOOKUP(F1530,ISLER!$1:$51,2,0)*VLOOKUP(VLOOKUP(F1530,ISLER!$1:$51,3,0),DOVIZ!$1:$4,MATCH(CONCATENATE(TEXT(C1530,"YYYY")," ",TEXT(C1530,"AAAA")),DOVIZ!$1:$1,0),0)))</f>
        <v/>
      </c>
      <c r="L1530" s="45" t="str">
        <f t="shared" si="142"/>
        <v/>
      </c>
      <c r="M1530" s="74">
        <f t="shared" si="143"/>
        <v>46021</v>
      </c>
    </row>
    <row r="1531" spans="1:13" x14ac:dyDescent="0.25">
      <c r="A1531" s="40">
        <v>1587</v>
      </c>
      <c r="B1531" s="40" t="str">
        <f t="shared" si="145"/>
        <v>2025 Aralık</v>
      </c>
      <c r="C1531" s="41">
        <f t="shared" si="144"/>
        <v>46021</v>
      </c>
      <c r="D1531" s="42"/>
      <c r="E1531" s="42"/>
      <c r="F1531" s="42"/>
      <c r="G1531" s="43"/>
      <c r="H1531" s="44" t="str">
        <f>IF(G1531="","",VLOOKUP(F1531,ISLER!$1:$51,MATCH(D1531,ISLER!$1:$1,0)-2,0)*VLOOKUP(VLOOKUP(F1531,ISLER!$1:$51,MATCH(D1531,ISLER!$1:$1,0)-1,0),DOVIZ!$1:$4,MATCH(CONCATENATE(TEXT(C1531,"YYYY")," ",TEXT(C1531,"AAAA")),DOVIZ!$1:$1,0),0))</f>
        <v/>
      </c>
      <c r="I1531" s="44" t="str">
        <f t="shared" si="140"/>
        <v/>
      </c>
      <c r="J1531" s="45" t="b">
        <f t="shared" si="141"/>
        <v>0</v>
      </c>
      <c r="K1531" s="45" t="str">
        <f>IF(J1531=FALSE,"",IF(G1531="","",VLOOKUP(F1531,ISLER!$1:$51,2,0)*VLOOKUP(VLOOKUP(F1531,ISLER!$1:$51,3,0),DOVIZ!$1:$4,MATCH(CONCATENATE(TEXT(C1531,"YYYY")," ",TEXT(C1531,"AAAA")),DOVIZ!$1:$1,0),0)))</f>
        <v/>
      </c>
      <c r="L1531" s="45" t="str">
        <f t="shared" si="142"/>
        <v/>
      </c>
      <c r="M1531" s="74">
        <f t="shared" si="143"/>
        <v>46021</v>
      </c>
    </row>
    <row r="1532" spans="1:13" x14ac:dyDescent="0.25">
      <c r="A1532" s="40">
        <v>1588</v>
      </c>
      <c r="B1532" s="40" t="str">
        <f t="shared" si="145"/>
        <v>2025 Aralık</v>
      </c>
      <c r="C1532" s="41">
        <f t="shared" si="144"/>
        <v>46021</v>
      </c>
      <c r="D1532" s="42"/>
      <c r="E1532" s="42"/>
      <c r="F1532" s="42"/>
      <c r="G1532" s="43"/>
      <c r="H1532" s="44" t="str">
        <f>IF(G1532="","",VLOOKUP(F1532,ISLER!$1:$51,MATCH(D1532,ISLER!$1:$1,0)-2,0)*VLOOKUP(VLOOKUP(F1532,ISLER!$1:$51,MATCH(D1532,ISLER!$1:$1,0)-1,0),DOVIZ!$1:$4,MATCH(CONCATENATE(TEXT(C1532,"YYYY")," ",TEXT(C1532,"AAAA")),DOVIZ!$1:$1,0),0))</f>
        <v/>
      </c>
      <c r="I1532" s="44" t="str">
        <f t="shared" si="140"/>
        <v/>
      </c>
      <c r="J1532" s="45" t="b">
        <f t="shared" si="141"/>
        <v>0</v>
      </c>
      <c r="K1532" s="45" t="str">
        <f>IF(J1532=FALSE,"",IF(G1532="","",VLOOKUP(F1532,ISLER!$1:$51,2,0)*VLOOKUP(VLOOKUP(F1532,ISLER!$1:$51,3,0),DOVIZ!$1:$4,MATCH(CONCATENATE(TEXT(C1532,"YYYY")," ",TEXT(C1532,"AAAA")),DOVIZ!$1:$1,0),0)))</f>
        <v/>
      </c>
      <c r="L1532" s="45" t="str">
        <f t="shared" si="142"/>
        <v/>
      </c>
      <c r="M1532" s="74">
        <f t="shared" si="143"/>
        <v>46021</v>
      </c>
    </row>
    <row r="1533" spans="1:13" x14ac:dyDescent="0.25">
      <c r="A1533" s="40">
        <v>1589</v>
      </c>
      <c r="B1533" s="40" t="str">
        <f t="shared" si="145"/>
        <v>2025 Aralık</v>
      </c>
      <c r="C1533" s="41">
        <f t="shared" si="144"/>
        <v>46021</v>
      </c>
      <c r="D1533" s="42"/>
      <c r="E1533" s="42"/>
      <c r="F1533" s="42"/>
      <c r="G1533" s="43"/>
      <c r="H1533" s="44" t="str">
        <f>IF(G1533="","",VLOOKUP(F1533,ISLER!$1:$51,MATCH(D1533,ISLER!$1:$1,0)-2,0)*VLOOKUP(VLOOKUP(F1533,ISLER!$1:$51,MATCH(D1533,ISLER!$1:$1,0)-1,0),DOVIZ!$1:$4,MATCH(CONCATENATE(TEXT(C1533,"YYYY")," ",TEXT(C1533,"AAAA")),DOVIZ!$1:$1,0),0))</f>
        <v/>
      </c>
      <c r="I1533" s="44" t="str">
        <f t="shared" si="140"/>
        <v/>
      </c>
      <c r="J1533" s="45" t="b">
        <f t="shared" si="141"/>
        <v>0</v>
      </c>
      <c r="K1533" s="45" t="str">
        <f>IF(J1533=FALSE,"",IF(G1533="","",VLOOKUP(F1533,ISLER!$1:$51,2,0)*VLOOKUP(VLOOKUP(F1533,ISLER!$1:$51,3,0),DOVIZ!$1:$4,MATCH(CONCATENATE(TEXT(C1533,"YYYY")," ",TEXT(C1533,"AAAA")),DOVIZ!$1:$1,0),0)))</f>
        <v/>
      </c>
      <c r="L1533" s="45" t="str">
        <f t="shared" si="142"/>
        <v/>
      </c>
      <c r="M1533" s="74">
        <f t="shared" si="143"/>
        <v>46021</v>
      </c>
    </row>
    <row r="1534" spans="1:13" x14ac:dyDescent="0.25">
      <c r="A1534" s="40">
        <v>1590</v>
      </c>
      <c r="B1534" s="40" t="str">
        <f t="shared" si="145"/>
        <v>2025 Aralık</v>
      </c>
      <c r="C1534" s="41">
        <f t="shared" si="144"/>
        <v>46021</v>
      </c>
      <c r="D1534" s="42"/>
      <c r="E1534" s="42"/>
      <c r="F1534" s="42"/>
      <c r="G1534" s="43"/>
      <c r="H1534" s="44" t="str">
        <f>IF(G1534="","",VLOOKUP(F1534,ISLER!$1:$51,MATCH(D1534,ISLER!$1:$1,0)-2,0)*VLOOKUP(VLOOKUP(F1534,ISLER!$1:$51,MATCH(D1534,ISLER!$1:$1,0)-1,0),DOVIZ!$1:$4,MATCH(CONCATENATE(TEXT(C1534,"YYYY")," ",TEXT(C1534,"AAAA")),DOVIZ!$1:$1,0),0))</f>
        <v/>
      </c>
      <c r="I1534" s="44" t="str">
        <f t="shared" si="140"/>
        <v/>
      </c>
      <c r="J1534" s="45" t="b">
        <f t="shared" si="141"/>
        <v>0</v>
      </c>
      <c r="K1534" s="45" t="str">
        <f>IF(J1534=FALSE,"",IF(G1534="","",VLOOKUP(F1534,ISLER!$1:$51,2,0)*VLOOKUP(VLOOKUP(F1534,ISLER!$1:$51,3,0),DOVIZ!$1:$4,MATCH(CONCATENATE(TEXT(C1534,"YYYY")," ",TEXT(C1534,"AAAA")),DOVIZ!$1:$1,0),0)))</f>
        <v/>
      </c>
      <c r="L1534" s="45" t="str">
        <f t="shared" si="142"/>
        <v/>
      </c>
      <c r="M1534" s="74">
        <f t="shared" si="143"/>
        <v>46021</v>
      </c>
    </row>
    <row r="1535" spans="1:13" x14ac:dyDescent="0.25">
      <c r="A1535" s="40">
        <v>1591</v>
      </c>
      <c r="B1535" s="40" t="str">
        <f t="shared" si="145"/>
        <v>2025 Aralık</v>
      </c>
      <c r="C1535" s="41">
        <f t="shared" si="144"/>
        <v>46021</v>
      </c>
      <c r="D1535" s="42"/>
      <c r="E1535" s="42"/>
      <c r="F1535" s="42"/>
      <c r="G1535" s="43"/>
      <c r="H1535" s="44" t="str">
        <f>IF(G1535="","",VLOOKUP(F1535,ISLER!$1:$51,MATCH(D1535,ISLER!$1:$1,0)-2,0)*VLOOKUP(VLOOKUP(F1535,ISLER!$1:$51,MATCH(D1535,ISLER!$1:$1,0)-1,0),DOVIZ!$1:$4,MATCH(CONCATENATE(TEXT(C1535,"YYYY")," ",TEXT(C1535,"AAAA")),DOVIZ!$1:$1,0),0))</f>
        <v/>
      </c>
      <c r="I1535" s="44" t="str">
        <f t="shared" si="140"/>
        <v/>
      </c>
      <c r="J1535" s="45" t="b">
        <f t="shared" si="141"/>
        <v>0</v>
      </c>
      <c r="K1535" s="45" t="str">
        <f>IF(J1535=FALSE,"",IF(G1535="","",VLOOKUP(F1535,ISLER!$1:$51,2,0)*VLOOKUP(VLOOKUP(F1535,ISLER!$1:$51,3,0),DOVIZ!$1:$4,MATCH(CONCATENATE(TEXT(C1535,"YYYY")," ",TEXT(C1535,"AAAA")),DOVIZ!$1:$1,0),0)))</f>
        <v/>
      </c>
      <c r="L1535" s="45" t="str">
        <f t="shared" si="142"/>
        <v/>
      </c>
      <c r="M1535" s="74">
        <f t="shared" si="143"/>
        <v>46021</v>
      </c>
    </row>
    <row r="1536" spans="1:13" x14ac:dyDescent="0.25">
      <c r="A1536" s="40">
        <v>1592</v>
      </c>
      <c r="B1536" s="40" t="str">
        <f t="shared" si="145"/>
        <v>2025 Aralık</v>
      </c>
      <c r="C1536" s="41">
        <f t="shared" si="144"/>
        <v>46021</v>
      </c>
      <c r="D1536" s="42"/>
      <c r="E1536" s="42"/>
      <c r="F1536" s="42"/>
      <c r="G1536" s="43"/>
      <c r="H1536" s="44" t="str">
        <f>IF(G1536="","",VLOOKUP(F1536,ISLER!$1:$51,MATCH(D1536,ISLER!$1:$1,0)-2,0)*VLOOKUP(VLOOKUP(F1536,ISLER!$1:$51,MATCH(D1536,ISLER!$1:$1,0)-1,0),DOVIZ!$1:$4,MATCH(CONCATENATE(TEXT(C1536,"YYYY")," ",TEXT(C1536,"AAAA")),DOVIZ!$1:$1,0),0))</f>
        <v/>
      </c>
      <c r="I1536" s="44" t="str">
        <f t="shared" si="140"/>
        <v/>
      </c>
      <c r="J1536" s="45" t="b">
        <f t="shared" si="141"/>
        <v>0</v>
      </c>
      <c r="K1536" s="45" t="str">
        <f>IF(J1536=FALSE,"",IF(G1536="","",VLOOKUP(F1536,ISLER!$1:$51,2,0)*VLOOKUP(VLOOKUP(F1536,ISLER!$1:$51,3,0),DOVIZ!$1:$4,MATCH(CONCATENATE(TEXT(C1536,"YYYY")," ",TEXT(C1536,"AAAA")),DOVIZ!$1:$1,0),0)))</f>
        <v/>
      </c>
      <c r="L1536" s="45" t="str">
        <f t="shared" si="142"/>
        <v/>
      </c>
      <c r="M1536" s="74">
        <f t="shared" si="143"/>
        <v>46021</v>
      </c>
    </row>
    <row r="1537" spans="1:13" x14ac:dyDescent="0.25">
      <c r="A1537" s="40">
        <v>1593</v>
      </c>
      <c r="B1537" s="40" t="str">
        <f t="shared" si="145"/>
        <v>2025 Aralık</v>
      </c>
      <c r="C1537" s="41">
        <f t="shared" si="144"/>
        <v>46021</v>
      </c>
      <c r="D1537" s="42"/>
      <c r="E1537" s="42"/>
      <c r="F1537" s="42"/>
      <c r="G1537" s="43"/>
      <c r="H1537" s="44" t="str">
        <f>IF(G1537="","",VLOOKUP(F1537,ISLER!$1:$51,MATCH(D1537,ISLER!$1:$1,0)-2,0)*VLOOKUP(VLOOKUP(F1537,ISLER!$1:$51,MATCH(D1537,ISLER!$1:$1,0)-1,0),DOVIZ!$1:$4,MATCH(CONCATENATE(TEXT(C1537,"YYYY")," ",TEXT(C1537,"AAAA")),DOVIZ!$1:$1,0),0))</f>
        <v/>
      </c>
      <c r="I1537" s="44" t="str">
        <f t="shared" si="140"/>
        <v/>
      </c>
      <c r="J1537" s="45" t="b">
        <f t="shared" si="141"/>
        <v>0</v>
      </c>
      <c r="K1537" s="45" t="str">
        <f>IF(J1537=FALSE,"",IF(G1537="","",VLOOKUP(F1537,ISLER!$1:$51,2,0)*VLOOKUP(VLOOKUP(F1537,ISLER!$1:$51,3,0),DOVIZ!$1:$4,MATCH(CONCATENATE(TEXT(C1537,"YYYY")," ",TEXT(C1537,"AAAA")),DOVIZ!$1:$1,0),0)))</f>
        <v/>
      </c>
      <c r="L1537" s="45" t="str">
        <f t="shared" si="142"/>
        <v/>
      </c>
      <c r="M1537" s="74">
        <f t="shared" si="143"/>
        <v>46021</v>
      </c>
    </row>
    <row r="1538" spans="1:13" x14ac:dyDescent="0.25">
      <c r="A1538" s="40">
        <v>1594</v>
      </c>
      <c r="B1538" s="40" t="str">
        <f t="shared" si="145"/>
        <v>2025 Aralık</v>
      </c>
      <c r="C1538" s="41">
        <f t="shared" si="144"/>
        <v>46021</v>
      </c>
      <c r="D1538" s="42"/>
      <c r="E1538" s="42"/>
      <c r="F1538" s="42"/>
      <c r="G1538" s="43"/>
      <c r="H1538" s="44" t="str">
        <f>IF(G1538="","",VLOOKUP(F1538,ISLER!$1:$51,MATCH(D1538,ISLER!$1:$1,0)-2,0)*VLOOKUP(VLOOKUP(F1538,ISLER!$1:$51,MATCH(D1538,ISLER!$1:$1,0)-1,0),DOVIZ!$1:$4,MATCH(CONCATENATE(TEXT(C1538,"YYYY")," ",TEXT(C1538,"AAAA")),DOVIZ!$1:$1,0),0))</f>
        <v/>
      </c>
      <c r="I1538" s="44" t="str">
        <f t="shared" ref="I1538:I1601" si="146">IF(G1538="","",G1538*H1538)</f>
        <v/>
      </c>
      <c r="J1538" s="45" t="b">
        <f t="shared" ref="J1538:J1601" si="147">OR(D1538="DİŞÇİM İSTANBUL EZGİ HANIM",D1538="DİŞÇİM İSTANBUL MERVE HANIM",D1538="DİŞÇİM İSTANBUL BÜŞRA HANIM",D1538="DİŞÇİM İSTANBUL HÜLYA HANIM",D1538="DİŞÇİM İSTANBUL KEMAL BEY",D1538="DİŞÇİM İSTANBUL HAKAN BEY",D1538="DİŞÇİM İSTANBUL MUHAMMED BEY",D1538="DİŞÇİM İSTANBUL MURAT BEY")</f>
        <v>0</v>
      </c>
      <c r="K1538" s="45" t="str">
        <f>IF(J1538=FALSE,"",IF(G1538="","",VLOOKUP(F1538,ISLER!$1:$51,2,0)*VLOOKUP(VLOOKUP(F1538,ISLER!$1:$51,3,0),DOVIZ!$1:$4,MATCH(CONCATENATE(TEXT(C1538,"YYYY")," ",TEXT(C1538,"AAAA")),DOVIZ!$1:$1,0),0)))</f>
        <v/>
      </c>
      <c r="L1538" s="45" t="str">
        <f t="shared" ref="L1538:L1601" si="148">IF(K1538="","",G1538*K1538)</f>
        <v/>
      </c>
      <c r="M1538" s="74">
        <f t="shared" ref="M1538:M1601" si="149">C1538</f>
        <v>46021</v>
      </c>
    </row>
    <row r="1539" spans="1:13" x14ac:dyDescent="0.25">
      <c r="A1539" s="40">
        <v>1595</v>
      </c>
      <c r="B1539" s="40" t="str">
        <f t="shared" si="145"/>
        <v>2025 Aralık</v>
      </c>
      <c r="C1539" s="41">
        <f t="shared" si="144"/>
        <v>46021</v>
      </c>
      <c r="D1539" s="42"/>
      <c r="E1539" s="42"/>
      <c r="F1539" s="42"/>
      <c r="G1539" s="43"/>
      <c r="H1539" s="44" t="str">
        <f>IF(G1539="","",VLOOKUP(F1539,ISLER!$1:$51,MATCH(D1539,ISLER!$1:$1,0)-2,0)*VLOOKUP(VLOOKUP(F1539,ISLER!$1:$51,MATCH(D1539,ISLER!$1:$1,0)-1,0),DOVIZ!$1:$4,MATCH(CONCATENATE(TEXT(C1539,"YYYY")," ",TEXT(C1539,"AAAA")),DOVIZ!$1:$1,0),0))</f>
        <v/>
      </c>
      <c r="I1539" s="44" t="str">
        <f t="shared" si="146"/>
        <v/>
      </c>
      <c r="J1539" s="45" t="b">
        <f t="shared" si="147"/>
        <v>0</v>
      </c>
      <c r="K1539" s="45" t="str">
        <f>IF(J1539=FALSE,"",IF(G1539="","",VLOOKUP(F1539,ISLER!$1:$51,2,0)*VLOOKUP(VLOOKUP(F1539,ISLER!$1:$51,3,0),DOVIZ!$1:$4,MATCH(CONCATENATE(TEXT(C1539,"YYYY")," ",TEXT(C1539,"AAAA")),DOVIZ!$1:$1,0),0)))</f>
        <v/>
      </c>
      <c r="L1539" s="45" t="str">
        <f t="shared" si="148"/>
        <v/>
      </c>
      <c r="M1539" s="74">
        <f t="shared" si="149"/>
        <v>46021</v>
      </c>
    </row>
    <row r="1540" spans="1:13" x14ac:dyDescent="0.25">
      <c r="A1540" s="40">
        <v>1596</v>
      </c>
      <c r="B1540" s="40" t="str">
        <f t="shared" si="145"/>
        <v>2025 Aralık</v>
      </c>
      <c r="C1540" s="41">
        <f t="shared" ref="C1540:C1603" si="150">C1539</f>
        <v>46021</v>
      </c>
      <c r="D1540" s="42"/>
      <c r="E1540" s="42"/>
      <c r="F1540" s="42"/>
      <c r="G1540" s="43"/>
      <c r="H1540" s="44" t="str">
        <f>IF(G1540="","",VLOOKUP(F1540,ISLER!$1:$51,MATCH(D1540,ISLER!$1:$1,0)-2,0)*VLOOKUP(VLOOKUP(F1540,ISLER!$1:$51,MATCH(D1540,ISLER!$1:$1,0)-1,0),DOVIZ!$1:$4,MATCH(CONCATENATE(TEXT(C1540,"YYYY")," ",TEXT(C1540,"AAAA")),DOVIZ!$1:$1,0),0))</f>
        <v/>
      </c>
      <c r="I1540" s="44" t="str">
        <f t="shared" si="146"/>
        <v/>
      </c>
      <c r="J1540" s="45" t="b">
        <f t="shared" si="147"/>
        <v>0</v>
      </c>
      <c r="K1540" s="45" t="str">
        <f>IF(J1540=FALSE,"",IF(G1540="","",VLOOKUP(F1540,ISLER!$1:$51,2,0)*VLOOKUP(VLOOKUP(F1540,ISLER!$1:$51,3,0),DOVIZ!$1:$4,MATCH(CONCATENATE(TEXT(C1540,"YYYY")," ",TEXT(C1540,"AAAA")),DOVIZ!$1:$1,0),0)))</f>
        <v/>
      </c>
      <c r="L1540" s="45" t="str">
        <f t="shared" si="148"/>
        <v/>
      </c>
      <c r="M1540" s="74">
        <f t="shared" si="149"/>
        <v>46021</v>
      </c>
    </row>
    <row r="1541" spans="1:13" x14ac:dyDescent="0.25">
      <c r="A1541" s="40">
        <v>1597</v>
      </c>
      <c r="B1541" s="40" t="str">
        <f t="shared" si="145"/>
        <v>2025 Aralık</v>
      </c>
      <c r="C1541" s="41">
        <f t="shared" si="150"/>
        <v>46021</v>
      </c>
      <c r="D1541" s="42"/>
      <c r="E1541" s="42"/>
      <c r="F1541" s="42"/>
      <c r="G1541" s="43"/>
      <c r="H1541" s="44" t="str">
        <f>IF(G1541="","",VLOOKUP(F1541,ISLER!$1:$51,MATCH(D1541,ISLER!$1:$1,0)-2,0)*VLOOKUP(VLOOKUP(F1541,ISLER!$1:$51,MATCH(D1541,ISLER!$1:$1,0)-1,0),DOVIZ!$1:$4,MATCH(CONCATENATE(TEXT(C1541,"YYYY")," ",TEXT(C1541,"AAAA")),DOVIZ!$1:$1,0),0))</f>
        <v/>
      </c>
      <c r="I1541" s="44" t="str">
        <f t="shared" si="146"/>
        <v/>
      </c>
      <c r="J1541" s="45" t="b">
        <f t="shared" si="147"/>
        <v>0</v>
      </c>
      <c r="K1541" s="45" t="str">
        <f>IF(J1541=FALSE,"",IF(G1541="","",VLOOKUP(F1541,ISLER!$1:$51,2,0)*VLOOKUP(VLOOKUP(F1541,ISLER!$1:$51,3,0),DOVIZ!$1:$4,MATCH(CONCATENATE(TEXT(C1541,"YYYY")," ",TEXT(C1541,"AAAA")),DOVIZ!$1:$1,0),0)))</f>
        <v/>
      </c>
      <c r="L1541" s="45" t="str">
        <f t="shared" si="148"/>
        <v/>
      </c>
      <c r="M1541" s="74">
        <f t="shared" si="149"/>
        <v>46021</v>
      </c>
    </row>
    <row r="1542" spans="1:13" x14ac:dyDescent="0.25">
      <c r="A1542" s="40">
        <v>1598</v>
      </c>
      <c r="B1542" s="40" t="str">
        <f t="shared" si="145"/>
        <v>2025 Aralık</v>
      </c>
      <c r="C1542" s="41">
        <f t="shared" si="150"/>
        <v>46021</v>
      </c>
      <c r="D1542" s="42"/>
      <c r="E1542" s="42"/>
      <c r="F1542" s="42"/>
      <c r="G1542" s="43"/>
      <c r="H1542" s="44" t="str">
        <f>IF(G1542="","",VLOOKUP(F1542,ISLER!$1:$51,MATCH(D1542,ISLER!$1:$1,0)-2,0)*VLOOKUP(VLOOKUP(F1542,ISLER!$1:$51,MATCH(D1542,ISLER!$1:$1,0)-1,0),DOVIZ!$1:$4,MATCH(CONCATENATE(TEXT(C1542,"YYYY")," ",TEXT(C1542,"AAAA")),DOVIZ!$1:$1,0),0))</f>
        <v/>
      </c>
      <c r="I1542" s="44" t="str">
        <f t="shared" si="146"/>
        <v/>
      </c>
      <c r="J1542" s="45" t="b">
        <f t="shared" si="147"/>
        <v>0</v>
      </c>
      <c r="K1542" s="45" t="str">
        <f>IF(J1542=FALSE,"",IF(G1542="","",VLOOKUP(F1542,ISLER!$1:$51,2,0)*VLOOKUP(VLOOKUP(F1542,ISLER!$1:$51,3,0),DOVIZ!$1:$4,MATCH(CONCATENATE(TEXT(C1542,"YYYY")," ",TEXT(C1542,"AAAA")),DOVIZ!$1:$1,0),0)))</f>
        <v/>
      </c>
      <c r="L1542" s="45" t="str">
        <f t="shared" si="148"/>
        <v/>
      </c>
      <c r="M1542" s="74">
        <f t="shared" si="149"/>
        <v>46021</v>
      </c>
    </row>
    <row r="1543" spans="1:13" x14ac:dyDescent="0.25">
      <c r="A1543" s="40">
        <v>1599</v>
      </c>
      <c r="B1543" s="40" t="str">
        <f t="shared" si="145"/>
        <v>2025 Aralık</v>
      </c>
      <c r="C1543" s="41">
        <f t="shared" si="150"/>
        <v>46021</v>
      </c>
      <c r="D1543" s="42"/>
      <c r="E1543" s="42"/>
      <c r="F1543" s="42"/>
      <c r="G1543" s="43"/>
      <c r="H1543" s="44" t="str">
        <f>IF(G1543="","",VLOOKUP(F1543,ISLER!$1:$51,MATCH(D1543,ISLER!$1:$1,0)-2,0)*VLOOKUP(VLOOKUP(F1543,ISLER!$1:$51,MATCH(D1543,ISLER!$1:$1,0)-1,0),DOVIZ!$1:$4,MATCH(CONCATENATE(TEXT(C1543,"YYYY")," ",TEXT(C1543,"AAAA")),DOVIZ!$1:$1,0),0))</f>
        <v/>
      </c>
      <c r="I1543" s="44" t="str">
        <f t="shared" si="146"/>
        <v/>
      </c>
      <c r="J1543" s="45" t="b">
        <f t="shared" si="147"/>
        <v>0</v>
      </c>
      <c r="K1543" s="45" t="str">
        <f>IF(J1543=FALSE,"",IF(G1543="","",VLOOKUP(F1543,ISLER!$1:$51,2,0)*VLOOKUP(VLOOKUP(F1543,ISLER!$1:$51,3,0),DOVIZ!$1:$4,MATCH(CONCATENATE(TEXT(C1543,"YYYY")," ",TEXT(C1543,"AAAA")),DOVIZ!$1:$1,0),0)))</f>
        <v/>
      </c>
      <c r="L1543" s="45" t="str">
        <f t="shared" si="148"/>
        <v/>
      </c>
      <c r="M1543" s="74">
        <f t="shared" si="149"/>
        <v>46021</v>
      </c>
    </row>
    <row r="1544" spans="1:13" x14ac:dyDescent="0.25">
      <c r="A1544" s="40">
        <v>1600</v>
      </c>
      <c r="B1544" s="40" t="str">
        <f t="shared" si="145"/>
        <v>2025 Aralık</v>
      </c>
      <c r="C1544" s="41">
        <f t="shared" si="150"/>
        <v>46021</v>
      </c>
      <c r="D1544" s="42"/>
      <c r="E1544" s="42"/>
      <c r="F1544" s="42"/>
      <c r="G1544" s="43"/>
      <c r="H1544" s="44" t="str">
        <f>IF(G1544="","",VLOOKUP(F1544,ISLER!$1:$51,MATCH(D1544,ISLER!$1:$1,0)-2,0)*VLOOKUP(VLOOKUP(F1544,ISLER!$1:$51,MATCH(D1544,ISLER!$1:$1,0)-1,0),DOVIZ!$1:$4,MATCH(CONCATENATE(TEXT(C1544,"YYYY")," ",TEXT(C1544,"AAAA")),DOVIZ!$1:$1,0),0))</f>
        <v/>
      </c>
      <c r="I1544" s="44" t="str">
        <f t="shared" si="146"/>
        <v/>
      </c>
      <c r="J1544" s="45" t="b">
        <f t="shared" si="147"/>
        <v>0</v>
      </c>
      <c r="K1544" s="45" t="str">
        <f>IF(J1544=FALSE,"",IF(G1544="","",VLOOKUP(F1544,ISLER!$1:$51,2,0)*VLOOKUP(VLOOKUP(F1544,ISLER!$1:$51,3,0),DOVIZ!$1:$4,MATCH(CONCATENATE(TEXT(C1544,"YYYY")," ",TEXT(C1544,"AAAA")),DOVIZ!$1:$1,0),0)))</f>
        <v/>
      </c>
      <c r="L1544" s="45" t="str">
        <f t="shared" si="148"/>
        <v/>
      </c>
      <c r="M1544" s="74">
        <f t="shared" si="149"/>
        <v>46021</v>
      </c>
    </row>
    <row r="1545" spans="1:13" x14ac:dyDescent="0.25">
      <c r="A1545" s="40">
        <v>1601</v>
      </c>
      <c r="B1545" s="40" t="str">
        <f t="shared" ref="B1545:B1607" si="151">CONCATENATE(TEXT(C1545,"YYYY")," ",TEXT(C1545,"AAAA"))</f>
        <v>2025 Aralık</v>
      </c>
      <c r="C1545" s="41">
        <f t="shared" si="150"/>
        <v>46021</v>
      </c>
      <c r="D1545" s="42"/>
      <c r="E1545" s="42"/>
      <c r="F1545" s="42"/>
      <c r="G1545" s="43"/>
      <c r="H1545" s="44" t="str">
        <f>IF(G1545="","",VLOOKUP(F1545,ISLER!$1:$51,MATCH(D1545,ISLER!$1:$1,0)-2,0)*VLOOKUP(VLOOKUP(F1545,ISLER!$1:$51,MATCH(D1545,ISLER!$1:$1,0)-1,0),DOVIZ!$1:$4,MATCH(CONCATENATE(TEXT(C1545,"YYYY")," ",TEXT(C1545,"AAAA")),DOVIZ!$1:$1,0),0))</f>
        <v/>
      </c>
      <c r="I1545" s="44" t="str">
        <f t="shared" si="146"/>
        <v/>
      </c>
      <c r="J1545" s="45" t="b">
        <f t="shared" si="147"/>
        <v>0</v>
      </c>
      <c r="K1545" s="45" t="str">
        <f>IF(J1545=FALSE,"",IF(G1545="","",VLOOKUP(F1545,ISLER!$1:$51,2,0)*VLOOKUP(VLOOKUP(F1545,ISLER!$1:$51,3,0),DOVIZ!$1:$4,MATCH(CONCATENATE(TEXT(C1545,"YYYY")," ",TEXT(C1545,"AAAA")),DOVIZ!$1:$1,0),0)))</f>
        <v/>
      </c>
      <c r="L1545" s="45" t="str">
        <f t="shared" si="148"/>
        <v/>
      </c>
      <c r="M1545" s="74">
        <f t="shared" si="149"/>
        <v>46021</v>
      </c>
    </row>
    <row r="1546" spans="1:13" x14ac:dyDescent="0.25">
      <c r="A1546" s="40">
        <v>1602</v>
      </c>
      <c r="B1546" s="40" t="str">
        <f t="shared" si="151"/>
        <v>2025 Aralık</v>
      </c>
      <c r="C1546" s="41">
        <f t="shared" si="150"/>
        <v>46021</v>
      </c>
      <c r="D1546" s="42"/>
      <c r="E1546" s="42"/>
      <c r="F1546" s="42"/>
      <c r="G1546" s="43"/>
      <c r="H1546" s="44" t="str">
        <f>IF(G1546="","",VLOOKUP(F1546,ISLER!$1:$51,MATCH(D1546,ISLER!$1:$1,0)-2,0)*VLOOKUP(VLOOKUP(F1546,ISLER!$1:$51,MATCH(D1546,ISLER!$1:$1,0)-1,0),DOVIZ!$1:$4,MATCH(CONCATENATE(TEXT(C1546,"YYYY")," ",TEXT(C1546,"AAAA")),DOVIZ!$1:$1,0),0))</f>
        <v/>
      </c>
      <c r="I1546" s="44" t="str">
        <f t="shared" si="146"/>
        <v/>
      </c>
      <c r="J1546" s="45" t="b">
        <f t="shared" si="147"/>
        <v>0</v>
      </c>
      <c r="K1546" s="45" t="str">
        <f>IF(J1546=FALSE,"",IF(G1546="","",VLOOKUP(F1546,ISLER!$1:$51,2,0)*VLOOKUP(VLOOKUP(F1546,ISLER!$1:$51,3,0),DOVIZ!$1:$4,MATCH(CONCATENATE(TEXT(C1546,"YYYY")," ",TEXT(C1546,"AAAA")),DOVIZ!$1:$1,0),0)))</f>
        <v/>
      </c>
      <c r="L1546" s="45" t="str">
        <f t="shared" si="148"/>
        <v/>
      </c>
      <c r="M1546" s="74">
        <f t="shared" si="149"/>
        <v>46021</v>
      </c>
    </row>
    <row r="1547" spans="1:13" x14ac:dyDescent="0.25">
      <c r="A1547" s="40">
        <v>1603</v>
      </c>
      <c r="B1547" s="40" t="str">
        <f t="shared" si="151"/>
        <v>2025 Aralık</v>
      </c>
      <c r="C1547" s="41">
        <f t="shared" si="150"/>
        <v>46021</v>
      </c>
      <c r="D1547" s="42"/>
      <c r="E1547" s="42"/>
      <c r="F1547" s="42"/>
      <c r="G1547" s="43"/>
      <c r="H1547" s="44" t="str">
        <f>IF(G1547="","",VLOOKUP(F1547,ISLER!$1:$51,MATCH(D1547,ISLER!$1:$1,0)-2,0)*VLOOKUP(VLOOKUP(F1547,ISLER!$1:$51,MATCH(D1547,ISLER!$1:$1,0)-1,0),DOVIZ!$1:$4,MATCH(CONCATENATE(TEXT(C1547,"YYYY")," ",TEXT(C1547,"AAAA")),DOVIZ!$1:$1,0),0))</f>
        <v/>
      </c>
      <c r="I1547" s="44" t="str">
        <f t="shared" si="146"/>
        <v/>
      </c>
      <c r="J1547" s="45" t="b">
        <f t="shared" si="147"/>
        <v>0</v>
      </c>
      <c r="K1547" s="45" t="str">
        <f>IF(J1547=FALSE,"",IF(G1547="","",VLOOKUP(F1547,ISLER!$1:$51,2,0)*VLOOKUP(VLOOKUP(F1547,ISLER!$1:$51,3,0),DOVIZ!$1:$4,MATCH(CONCATENATE(TEXT(C1547,"YYYY")," ",TEXT(C1547,"AAAA")),DOVIZ!$1:$1,0),0)))</f>
        <v/>
      </c>
      <c r="L1547" s="45" t="str">
        <f t="shared" si="148"/>
        <v/>
      </c>
      <c r="M1547" s="74">
        <f t="shared" si="149"/>
        <v>46021</v>
      </c>
    </row>
    <row r="1548" spans="1:13" x14ac:dyDescent="0.25">
      <c r="A1548" s="40">
        <v>1604</v>
      </c>
      <c r="B1548" s="40" t="str">
        <f t="shared" si="151"/>
        <v>2025 Aralık</v>
      </c>
      <c r="C1548" s="41">
        <f t="shared" si="150"/>
        <v>46021</v>
      </c>
      <c r="D1548" s="42"/>
      <c r="E1548" s="42"/>
      <c r="F1548" s="42"/>
      <c r="G1548" s="43"/>
      <c r="H1548" s="44" t="str">
        <f>IF(G1548="","",VLOOKUP(F1548,ISLER!$1:$51,MATCH(D1548,ISLER!$1:$1,0)-2,0)*VLOOKUP(VLOOKUP(F1548,ISLER!$1:$51,MATCH(D1548,ISLER!$1:$1,0)-1,0),DOVIZ!$1:$4,MATCH(CONCATENATE(TEXT(C1548,"YYYY")," ",TEXT(C1548,"AAAA")),DOVIZ!$1:$1,0),0))</f>
        <v/>
      </c>
      <c r="I1548" s="44" t="str">
        <f t="shared" si="146"/>
        <v/>
      </c>
      <c r="J1548" s="45" t="b">
        <f t="shared" si="147"/>
        <v>0</v>
      </c>
      <c r="K1548" s="45" t="str">
        <f>IF(J1548=FALSE,"",IF(G1548="","",VLOOKUP(F1548,ISLER!$1:$51,2,0)*VLOOKUP(VLOOKUP(F1548,ISLER!$1:$51,3,0),DOVIZ!$1:$4,MATCH(CONCATENATE(TEXT(C1548,"YYYY")," ",TEXT(C1548,"AAAA")),DOVIZ!$1:$1,0),0)))</f>
        <v/>
      </c>
      <c r="L1548" s="45" t="str">
        <f t="shared" si="148"/>
        <v/>
      </c>
      <c r="M1548" s="74">
        <f t="shared" si="149"/>
        <v>46021</v>
      </c>
    </row>
    <row r="1549" spans="1:13" x14ac:dyDescent="0.25">
      <c r="A1549" s="40">
        <v>1605</v>
      </c>
      <c r="B1549" s="40" t="str">
        <f t="shared" si="151"/>
        <v>2025 Aralık</v>
      </c>
      <c r="C1549" s="41">
        <f t="shared" si="150"/>
        <v>46021</v>
      </c>
      <c r="D1549" s="42"/>
      <c r="E1549" s="42"/>
      <c r="F1549" s="42"/>
      <c r="G1549" s="43"/>
      <c r="H1549" s="44" t="str">
        <f>IF(G1549="","",VLOOKUP(F1549,ISLER!$1:$51,MATCH(D1549,ISLER!$1:$1,0)-2,0)*VLOOKUP(VLOOKUP(F1549,ISLER!$1:$51,MATCH(D1549,ISLER!$1:$1,0)-1,0),DOVIZ!$1:$4,MATCH(CONCATENATE(TEXT(C1549,"YYYY")," ",TEXT(C1549,"AAAA")),DOVIZ!$1:$1,0),0))</f>
        <v/>
      </c>
      <c r="I1549" s="44" t="str">
        <f t="shared" si="146"/>
        <v/>
      </c>
      <c r="J1549" s="45" t="b">
        <f t="shared" si="147"/>
        <v>0</v>
      </c>
      <c r="K1549" s="45" t="str">
        <f>IF(J1549=FALSE,"",IF(G1549="","",VLOOKUP(F1549,ISLER!$1:$51,2,0)*VLOOKUP(VLOOKUP(F1549,ISLER!$1:$51,3,0),DOVIZ!$1:$4,MATCH(CONCATENATE(TEXT(C1549,"YYYY")," ",TEXT(C1549,"AAAA")),DOVIZ!$1:$1,0),0)))</f>
        <v/>
      </c>
      <c r="L1549" s="45" t="str">
        <f t="shared" si="148"/>
        <v/>
      </c>
      <c r="M1549" s="74">
        <f t="shared" si="149"/>
        <v>46021</v>
      </c>
    </row>
    <row r="1550" spans="1:13" x14ac:dyDescent="0.25">
      <c r="A1550" s="40">
        <v>1606</v>
      </c>
      <c r="B1550" s="40" t="str">
        <f t="shared" si="151"/>
        <v>2025 Aralık</v>
      </c>
      <c r="C1550" s="41">
        <f t="shared" si="150"/>
        <v>46021</v>
      </c>
      <c r="D1550" s="42"/>
      <c r="E1550" s="42"/>
      <c r="F1550" s="42"/>
      <c r="G1550" s="43"/>
      <c r="H1550" s="44" t="str">
        <f>IF(G1550="","",VLOOKUP(F1550,ISLER!$1:$51,MATCH(D1550,ISLER!$1:$1,0)-2,0)*VLOOKUP(VLOOKUP(F1550,ISLER!$1:$51,MATCH(D1550,ISLER!$1:$1,0)-1,0),DOVIZ!$1:$4,MATCH(CONCATENATE(TEXT(C1550,"YYYY")," ",TEXT(C1550,"AAAA")),DOVIZ!$1:$1,0),0))</f>
        <v/>
      </c>
      <c r="I1550" s="44" t="str">
        <f t="shared" si="146"/>
        <v/>
      </c>
      <c r="J1550" s="45" t="b">
        <f t="shared" si="147"/>
        <v>0</v>
      </c>
      <c r="K1550" s="45" t="str">
        <f>IF(J1550=FALSE,"",IF(G1550="","",VLOOKUP(F1550,ISLER!$1:$51,2,0)*VLOOKUP(VLOOKUP(F1550,ISLER!$1:$51,3,0),DOVIZ!$1:$4,MATCH(CONCATENATE(TEXT(C1550,"YYYY")," ",TEXT(C1550,"AAAA")),DOVIZ!$1:$1,0),0)))</f>
        <v/>
      </c>
      <c r="L1550" s="45" t="str">
        <f t="shared" si="148"/>
        <v/>
      </c>
      <c r="M1550" s="74">
        <f t="shared" si="149"/>
        <v>46021</v>
      </c>
    </row>
    <row r="1551" spans="1:13" x14ac:dyDescent="0.25">
      <c r="A1551" s="40">
        <v>1607</v>
      </c>
      <c r="B1551" s="40" t="str">
        <f t="shared" si="151"/>
        <v>2025 Aralık</v>
      </c>
      <c r="C1551" s="41">
        <f t="shared" si="150"/>
        <v>46021</v>
      </c>
      <c r="D1551" s="42"/>
      <c r="E1551" s="42"/>
      <c r="F1551" s="42"/>
      <c r="G1551" s="43"/>
      <c r="H1551" s="44" t="str">
        <f>IF(G1551="","",VLOOKUP(F1551,ISLER!$1:$51,MATCH(D1551,ISLER!$1:$1,0)-2,0)*VLOOKUP(VLOOKUP(F1551,ISLER!$1:$51,MATCH(D1551,ISLER!$1:$1,0)-1,0),DOVIZ!$1:$4,MATCH(CONCATENATE(TEXT(C1551,"YYYY")," ",TEXT(C1551,"AAAA")),DOVIZ!$1:$1,0),0))</f>
        <v/>
      </c>
      <c r="I1551" s="44" t="str">
        <f t="shared" si="146"/>
        <v/>
      </c>
      <c r="J1551" s="45" t="b">
        <f t="shared" si="147"/>
        <v>0</v>
      </c>
      <c r="K1551" s="45" t="str">
        <f>IF(J1551=FALSE,"",IF(G1551="","",VLOOKUP(F1551,ISLER!$1:$51,2,0)*VLOOKUP(VLOOKUP(F1551,ISLER!$1:$51,3,0),DOVIZ!$1:$4,MATCH(CONCATENATE(TEXT(C1551,"YYYY")," ",TEXT(C1551,"AAAA")),DOVIZ!$1:$1,0),0)))</f>
        <v/>
      </c>
      <c r="L1551" s="45" t="str">
        <f t="shared" si="148"/>
        <v/>
      </c>
      <c r="M1551" s="74">
        <f t="shared" si="149"/>
        <v>46021</v>
      </c>
    </row>
    <row r="1552" spans="1:13" x14ac:dyDescent="0.25">
      <c r="A1552" s="40">
        <v>1608</v>
      </c>
      <c r="B1552" s="40" t="str">
        <f t="shared" si="151"/>
        <v>2025 Aralık</v>
      </c>
      <c r="C1552" s="41">
        <f t="shared" si="150"/>
        <v>46021</v>
      </c>
      <c r="D1552" s="42"/>
      <c r="E1552" s="42"/>
      <c r="F1552" s="42"/>
      <c r="G1552" s="43"/>
      <c r="H1552" s="44" t="str">
        <f>IF(G1552="","",VLOOKUP(F1552,ISLER!$1:$51,MATCH(D1552,ISLER!$1:$1,0)-2,0)*VLOOKUP(VLOOKUP(F1552,ISLER!$1:$51,MATCH(D1552,ISLER!$1:$1,0)-1,0),DOVIZ!$1:$4,MATCH(CONCATENATE(TEXT(C1552,"YYYY")," ",TEXT(C1552,"AAAA")),DOVIZ!$1:$1,0),0))</f>
        <v/>
      </c>
      <c r="I1552" s="44" t="str">
        <f t="shared" si="146"/>
        <v/>
      </c>
      <c r="J1552" s="45" t="b">
        <f t="shared" si="147"/>
        <v>0</v>
      </c>
      <c r="K1552" s="45" t="str">
        <f>IF(J1552=FALSE,"",IF(G1552="","",VLOOKUP(F1552,ISLER!$1:$51,2,0)*VLOOKUP(VLOOKUP(F1552,ISLER!$1:$51,3,0),DOVIZ!$1:$4,MATCH(CONCATENATE(TEXT(C1552,"YYYY")," ",TEXT(C1552,"AAAA")),DOVIZ!$1:$1,0),0)))</f>
        <v/>
      </c>
      <c r="L1552" s="45" t="str">
        <f t="shared" si="148"/>
        <v/>
      </c>
      <c r="M1552" s="74">
        <f t="shared" si="149"/>
        <v>46021</v>
      </c>
    </row>
    <row r="1553" spans="1:13" x14ac:dyDescent="0.25">
      <c r="A1553" s="40">
        <v>1609</v>
      </c>
      <c r="B1553" s="40" t="str">
        <f t="shared" si="151"/>
        <v>2025 Aralık</v>
      </c>
      <c r="C1553" s="41">
        <f t="shared" si="150"/>
        <v>46021</v>
      </c>
      <c r="D1553" s="42"/>
      <c r="E1553" s="42"/>
      <c r="F1553" s="42"/>
      <c r="G1553" s="43"/>
      <c r="H1553" s="44" t="str">
        <f>IF(G1553="","",VLOOKUP(F1553,ISLER!$1:$51,MATCH(D1553,ISLER!$1:$1,0)-2,0)*VLOOKUP(VLOOKUP(F1553,ISLER!$1:$51,MATCH(D1553,ISLER!$1:$1,0)-1,0),DOVIZ!$1:$4,MATCH(CONCATENATE(TEXT(C1553,"YYYY")," ",TEXT(C1553,"AAAA")),DOVIZ!$1:$1,0),0))</f>
        <v/>
      </c>
      <c r="I1553" s="44" t="str">
        <f t="shared" si="146"/>
        <v/>
      </c>
      <c r="J1553" s="45" t="b">
        <f t="shared" si="147"/>
        <v>0</v>
      </c>
      <c r="K1553" s="45" t="str">
        <f>IF(J1553=FALSE,"",IF(G1553="","",VLOOKUP(F1553,ISLER!$1:$51,2,0)*VLOOKUP(VLOOKUP(F1553,ISLER!$1:$51,3,0),DOVIZ!$1:$4,MATCH(CONCATENATE(TEXT(C1553,"YYYY")," ",TEXT(C1553,"AAAA")),DOVIZ!$1:$1,0),0)))</f>
        <v/>
      </c>
      <c r="L1553" s="45" t="str">
        <f t="shared" si="148"/>
        <v/>
      </c>
      <c r="M1553" s="74">
        <f t="shared" si="149"/>
        <v>46021</v>
      </c>
    </row>
    <row r="1554" spans="1:13" x14ac:dyDescent="0.25">
      <c r="A1554" s="40">
        <v>1610</v>
      </c>
      <c r="B1554" s="40" t="str">
        <f t="shared" si="151"/>
        <v>2025 Aralık</v>
      </c>
      <c r="C1554" s="41">
        <f t="shared" si="150"/>
        <v>46021</v>
      </c>
      <c r="D1554" s="42"/>
      <c r="E1554" s="42"/>
      <c r="F1554" s="42"/>
      <c r="G1554" s="43"/>
      <c r="H1554" s="44" t="str">
        <f>IF(G1554="","",VLOOKUP(F1554,ISLER!$1:$51,MATCH(D1554,ISLER!$1:$1,0)-2,0)*VLOOKUP(VLOOKUP(F1554,ISLER!$1:$51,MATCH(D1554,ISLER!$1:$1,0)-1,0),DOVIZ!$1:$4,MATCH(CONCATENATE(TEXT(C1554,"YYYY")," ",TEXT(C1554,"AAAA")),DOVIZ!$1:$1,0),0))</f>
        <v/>
      </c>
      <c r="I1554" s="44" t="str">
        <f t="shared" si="146"/>
        <v/>
      </c>
      <c r="J1554" s="45" t="b">
        <f t="shared" si="147"/>
        <v>0</v>
      </c>
      <c r="K1554" s="45" t="str">
        <f>IF(J1554=FALSE,"",IF(G1554="","",VLOOKUP(F1554,ISLER!$1:$51,2,0)*VLOOKUP(VLOOKUP(F1554,ISLER!$1:$51,3,0),DOVIZ!$1:$4,MATCH(CONCATENATE(TEXT(C1554,"YYYY")," ",TEXT(C1554,"AAAA")),DOVIZ!$1:$1,0),0)))</f>
        <v/>
      </c>
      <c r="L1554" s="45" t="str">
        <f t="shared" si="148"/>
        <v/>
      </c>
      <c r="M1554" s="74">
        <f t="shared" si="149"/>
        <v>46021</v>
      </c>
    </row>
    <row r="1555" spans="1:13" x14ac:dyDescent="0.25">
      <c r="A1555" s="40">
        <v>1611</v>
      </c>
      <c r="B1555" s="40" t="str">
        <f t="shared" si="151"/>
        <v>2025 Aralık</v>
      </c>
      <c r="C1555" s="41">
        <f t="shared" si="150"/>
        <v>46021</v>
      </c>
      <c r="D1555" s="42"/>
      <c r="E1555" s="42"/>
      <c r="F1555" s="42"/>
      <c r="G1555" s="43"/>
      <c r="H1555" s="44" t="str">
        <f>IF(G1555="","",VLOOKUP(F1555,ISLER!$1:$51,MATCH(D1555,ISLER!$1:$1,0)-2,0)*VLOOKUP(VLOOKUP(F1555,ISLER!$1:$51,MATCH(D1555,ISLER!$1:$1,0)-1,0),DOVIZ!$1:$4,MATCH(CONCATENATE(TEXT(C1555,"YYYY")," ",TEXT(C1555,"AAAA")),DOVIZ!$1:$1,0),0))</f>
        <v/>
      </c>
      <c r="I1555" s="44" t="str">
        <f t="shared" si="146"/>
        <v/>
      </c>
      <c r="J1555" s="45" t="b">
        <f t="shared" si="147"/>
        <v>0</v>
      </c>
      <c r="K1555" s="45" t="str">
        <f>IF(J1555=FALSE,"",IF(G1555="","",VLOOKUP(F1555,ISLER!$1:$51,2,0)*VLOOKUP(VLOOKUP(F1555,ISLER!$1:$51,3,0),DOVIZ!$1:$4,MATCH(CONCATENATE(TEXT(C1555,"YYYY")," ",TEXT(C1555,"AAAA")),DOVIZ!$1:$1,0),0)))</f>
        <v/>
      </c>
      <c r="L1555" s="45" t="str">
        <f t="shared" si="148"/>
        <v/>
      </c>
      <c r="M1555" s="74">
        <f t="shared" si="149"/>
        <v>46021</v>
      </c>
    </row>
    <row r="1556" spans="1:13" x14ac:dyDescent="0.25">
      <c r="A1556" s="40">
        <v>1612</v>
      </c>
      <c r="B1556" s="40" t="str">
        <f t="shared" si="151"/>
        <v>2025 Aralık</v>
      </c>
      <c r="C1556" s="41">
        <f t="shared" si="150"/>
        <v>46021</v>
      </c>
      <c r="D1556" s="42"/>
      <c r="E1556" s="42"/>
      <c r="F1556" s="42"/>
      <c r="G1556" s="43"/>
      <c r="H1556" s="44" t="str">
        <f>IF(G1556="","",VLOOKUP(F1556,ISLER!$1:$51,MATCH(D1556,ISLER!$1:$1,0)-2,0)*VLOOKUP(VLOOKUP(F1556,ISLER!$1:$51,MATCH(D1556,ISLER!$1:$1,0)-1,0),DOVIZ!$1:$4,MATCH(CONCATENATE(TEXT(C1556,"YYYY")," ",TEXT(C1556,"AAAA")),DOVIZ!$1:$1,0),0))</f>
        <v/>
      </c>
      <c r="I1556" s="44" t="str">
        <f t="shared" si="146"/>
        <v/>
      </c>
      <c r="J1556" s="45" t="b">
        <f t="shared" si="147"/>
        <v>0</v>
      </c>
      <c r="K1556" s="45" t="str">
        <f>IF(J1556=FALSE,"",IF(G1556="","",VLOOKUP(F1556,ISLER!$1:$51,2,0)*VLOOKUP(VLOOKUP(F1556,ISLER!$1:$51,3,0),DOVIZ!$1:$4,MATCH(CONCATENATE(TEXT(C1556,"YYYY")," ",TEXT(C1556,"AAAA")),DOVIZ!$1:$1,0),0)))</f>
        <v/>
      </c>
      <c r="L1556" s="45" t="str">
        <f t="shared" si="148"/>
        <v/>
      </c>
      <c r="M1556" s="74">
        <f t="shared" si="149"/>
        <v>46021</v>
      </c>
    </row>
    <row r="1557" spans="1:13" x14ac:dyDescent="0.25">
      <c r="A1557" s="40">
        <v>1613</v>
      </c>
      <c r="B1557" s="40" t="str">
        <f t="shared" si="151"/>
        <v>2025 Aralık</v>
      </c>
      <c r="C1557" s="41">
        <f t="shared" si="150"/>
        <v>46021</v>
      </c>
      <c r="D1557" s="42"/>
      <c r="E1557" s="42"/>
      <c r="F1557" s="42"/>
      <c r="G1557" s="43"/>
      <c r="H1557" s="44" t="str">
        <f>IF(G1557="","",VLOOKUP(F1557,ISLER!$1:$51,MATCH(D1557,ISLER!$1:$1,0)-2,0)*VLOOKUP(VLOOKUP(F1557,ISLER!$1:$51,MATCH(D1557,ISLER!$1:$1,0)-1,0),DOVIZ!$1:$4,MATCH(CONCATENATE(TEXT(C1557,"YYYY")," ",TEXT(C1557,"AAAA")),DOVIZ!$1:$1,0),0))</f>
        <v/>
      </c>
      <c r="I1557" s="44" t="str">
        <f t="shared" si="146"/>
        <v/>
      </c>
      <c r="J1557" s="45" t="b">
        <f t="shared" si="147"/>
        <v>0</v>
      </c>
      <c r="K1557" s="45" t="str">
        <f>IF(J1557=FALSE,"",IF(G1557="","",VLOOKUP(F1557,ISLER!$1:$51,2,0)*VLOOKUP(VLOOKUP(F1557,ISLER!$1:$51,3,0),DOVIZ!$1:$4,MATCH(CONCATENATE(TEXT(C1557,"YYYY")," ",TEXT(C1557,"AAAA")),DOVIZ!$1:$1,0),0)))</f>
        <v/>
      </c>
      <c r="L1557" s="45" t="str">
        <f t="shared" si="148"/>
        <v/>
      </c>
      <c r="M1557" s="74">
        <f t="shared" si="149"/>
        <v>46021</v>
      </c>
    </row>
    <row r="1558" spans="1:13" x14ac:dyDescent="0.25">
      <c r="A1558" s="40">
        <v>1614</v>
      </c>
      <c r="B1558" s="40" t="str">
        <f t="shared" si="151"/>
        <v>2025 Aralık</v>
      </c>
      <c r="C1558" s="41">
        <f t="shared" si="150"/>
        <v>46021</v>
      </c>
      <c r="D1558" s="42"/>
      <c r="E1558" s="42"/>
      <c r="F1558" s="42"/>
      <c r="G1558" s="43"/>
      <c r="H1558" s="44" t="str">
        <f>IF(G1558="","",VLOOKUP(F1558,ISLER!$1:$51,MATCH(D1558,ISLER!$1:$1,0)-2,0)*VLOOKUP(VLOOKUP(F1558,ISLER!$1:$51,MATCH(D1558,ISLER!$1:$1,0)-1,0),DOVIZ!$1:$4,MATCH(CONCATENATE(TEXT(C1558,"YYYY")," ",TEXT(C1558,"AAAA")),DOVIZ!$1:$1,0),0))</f>
        <v/>
      </c>
      <c r="I1558" s="44" t="str">
        <f t="shared" si="146"/>
        <v/>
      </c>
      <c r="J1558" s="45" t="b">
        <f t="shared" si="147"/>
        <v>0</v>
      </c>
      <c r="K1558" s="45" t="str">
        <f>IF(J1558=FALSE,"",IF(G1558="","",VLOOKUP(F1558,ISLER!$1:$51,2,0)*VLOOKUP(VLOOKUP(F1558,ISLER!$1:$51,3,0),DOVIZ!$1:$4,MATCH(CONCATENATE(TEXT(C1558,"YYYY")," ",TEXT(C1558,"AAAA")),DOVIZ!$1:$1,0),0)))</f>
        <v/>
      </c>
      <c r="L1558" s="45" t="str">
        <f t="shared" si="148"/>
        <v/>
      </c>
      <c r="M1558" s="74">
        <f t="shared" si="149"/>
        <v>46021</v>
      </c>
    </row>
    <row r="1559" spans="1:13" x14ac:dyDescent="0.25">
      <c r="A1559" s="40">
        <v>1615</v>
      </c>
      <c r="B1559" s="40" t="str">
        <f t="shared" si="151"/>
        <v>2025 Aralık</v>
      </c>
      <c r="C1559" s="41">
        <f t="shared" si="150"/>
        <v>46021</v>
      </c>
      <c r="D1559" s="42"/>
      <c r="E1559" s="42"/>
      <c r="F1559" s="42"/>
      <c r="G1559" s="43"/>
      <c r="H1559" s="44" t="str">
        <f>IF(G1559="","",VLOOKUP(F1559,ISLER!$1:$51,MATCH(D1559,ISLER!$1:$1,0)-2,0)*VLOOKUP(VLOOKUP(F1559,ISLER!$1:$51,MATCH(D1559,ISLER!$1:$1,0)-1,0),DOVIZ!$1:$4,MATCH(CONCATENATE(TEXT(C1559,"YYYY")," ",TEXT(C1559,"AAAA")),DOVIZ!$1:$1,0),0))</f>
        <v/>
      </c>
      <c r="I1559" s="44" t="str">
        <f t="shared" si="146"/>
        <v/>
      </c>
      <c r="J1559" s="45" t="b">
        <f t="shared" si="147"/>
        <v>0</v>
      </c>
      <c r="K1559" s="45" t="str">
        <f>IF(J1559=FALSE,"",IF(G1559="","",VLOOKUP(F1559,ISLER!$1:$51,2,0)*VLOOKUP(VLOOKUP(F1559,ISLER!$1:$51,3,0),DOVIZ!$1:$4,MATCH(CONCATENATE(TEXT(C1559,"YYYY")," ",TEXT(C1559,"AAAA")),DOVIZ!$1:$1,0),0)))</f>
        <v/>
      </c>
      <c r="L1559" s="45" t="str">
        <f t="shared" si="148"/>
        <v/>
      </c>
      <c r="M1559" s="74">
        <f t="shared" si="149"/>
        <v>46021</v>
      </c>
    </row>
    <row r="1560" spans="1:13" x14ac:dyDescent="0.25">
      <c r="A1560" s="40">
        <v>1616</v>
      </c>
      <c r="B1560" s="40" t="str">
        <f t="shared" si="151"/>
        <v>2025 Aralık</v>
      </c>
      <c r="C1560" s="41">
        <f t="shared" si="150"/>
        <v>46021</v>
      </c>
      <c r="D1560" s="42"/>
      <c r="E1560" s="42"/>
      <c r="F1560" s="42"/>
      <c r="G1560" s="43"/>
      <c r="H1560" s="44" t="str">
        <f>IF(G1560="","",VLOOKUP(F1560,ISLER!$1:$51,MATCH(D1560,ISLER!$1:$1,0)-2,0)*VLOOKUP(VLOOKUP(F1560,ISLER!$1:$51,MATCH(D1560,ISLER!$1:$1,0)-1,0),DOVIZ!$1:$4,MATCH(CONCATENATE(TEXT(C1560,"YYYY")," ",TEXT(C1560,"AAAA")),DOVIZ!$1:$1,0),0))</f>
        <v/>
      </c>
      <c r="I1560" s="44" t="str">
        <f t="shared" si="146"/>
        <v/>
      </c>
      <c r="J1560" s="45" t="b">
        <f t="shared" si="147"/>
        <v>0</v>
      </c>
      <c r="K1560" s="45" t="str">
        <f>IF(J1560=FALSE,"",IF(G1560="","",VLOOKUP(F1560,ISLER!$1:$51,2,0)*VLOOKUP(VLOOKUP(F1560,ISLER!$1:$51,3,0),DOVIZ!$1:$4,MATCH(CONCATENATE(TEXT(C1560,"YYYY")," ",TEXT(C1560,"AAAA")),DOVIZ!$1:$1,0),0)))</f>
        <v/>
      </c>
      <c r="L1560" s="45" t="str">
        <f t="shared" si="148"/>
        <v/>
      </c>
      <c r="M1560" s="74">
        <f t="shared" si="149"/>
        <v>46021</v>
      </c>
    </row>
    <row r="1561" spans="1:13" x14ac:dyDescent="0.25">
      <c r="A1561" s="40">
        <v>1617</v>
      </c>
      <c r="B1561" s="40" t="str">
        <f t="shared" si="151"/>
        <v>2025 Aralık</v>
      </c>
      <c r="C1561" s="41">
        <f t="shared" si="150"/>
        <v>46021</v>
      </c>
      <c r="D1561" s="42"/>
      <c r="E1561" s="42"/>
      <c r="F1561" s="42"/>
      <c r="G1561" s="43"/>
      <c r="H1561" s="44" t="str">
        <f>IF(G1561="","",VLOOKUP(F1561,ISLER!$1:$51,MATCH(D1561,ISLER!$1:$1,0)-2,0)*VLOOKUP(VLOOKUP(F1561,ISLER!$1:$51,MATCH(D1561,ISLER!$1:$1,0)-1,0),DOVIZ!$1:$4,MATCH(CONCATENATE(TEXT(C1561,"YYYY")," ",TEXT(C1561,"AAAA")),DOVIZ!$1:$1,0),0))</f>
        <v/>
      </c>
      <c r="I1561" s="44" t="str">
        <f t="shared" si="146"/>
        <v/>
      </c>
      <c r="J1561" s="45" t="b">
        <f t="shared" si="147"/>
        <v>0</v>
      </c>
      <c r="K1561" s="45" t="str">
        <f>IF(J1561=FALSE,"",IF(G1561="","",VLOOKUP(F1561,ISLER!$1:$51,2,0)*VLOOKUP(VLOOKUP(F1561,ISLER!$1:$51,3,0),DOVIZ!$1:$4,MATCH(CONCATENATE(TEXT(C1561,"YYYY")," ",TEXT(C1561,"AAAA")),DOVIZ!$1:$1,0),0)))</f>
        <v/>
      </c>
      <c r="L1561" s="45" t="str">
        <f t="shared" si="148"/>
        <v/>
      </c>
      <c r="M1561" s="74">
        <f t="shared" si="149"/>
        <v>46021</v>
      </c>
    </row>
    <row r="1562" spans="1:13" x14ac:dyDescent="0.25">
      <c r="A1562" s="40">
        <v>1618</v>
      </c>
      <c r="B1562" s="40" t="str">
        <f t="shared" si="151"/>
        <v>2025 Aralık</v>
      </c>
      <c r="C1562" s="41">
        <f t="shared" si="150"/>
        <v>46021</v>
      </c>
      <c r="D1562" s="42"/>
      <c r="E1562" s="42"/>
      <c r="F1562" s="42"/>
      <c r="G1562" s="43"/>
      <c r="H1562" s="44" t="str">
        <f>IF(G1562="","",VLOOKUP(F1562,ISLER!$1:$51,MATCH(D1562,ISLER!$1:$1,0)-2,0)*VLOOKUP(VLOOKUP(F1562,ISLER!$1:$51,MATCH(D1562,ISLER!$1:$1,0)-1,0),DOVIZ!$1:$4,MATCH(CONCATENATE(TEXT(C1562,"YYYY")," ",TEXT(C1562,"AAAA")),DOVIZ!$1:$1,0),0))</f>
        <v/>
      </c>
      <c r="I1562" s="44" t="str">
        <f t="shared" si="146"/>
        <v/>
      </c>
      <c r="J1562" s="45" t="b">
        <f t="shared" si="147"/>
        <v>0</v>
      </c>
      <c r="K1562" s="45" t="str">
        <f>IF(J1562=FALSE,"",IF(G1562="","",VLOOKUP(F1562,ISLER!$1:$51,2,0)*VLOOKUP(VLOOKUP(F1562,ISLER!$1:$51,3,0),DOVIZ!$1:$4,MATCH(CONCATENATE(TEXT(C1562,"YYYY")," ",TEXT(C1562,"AAAA")),DOVIZ!$1:$1,0),0)))</f>
        <v/>
      </c>
      <c r="L1562" s="45" t="str">
        <f t="shared" si="148"/>
        <v/>
      </c>
      <c r="M1562" s="74">
        <f t="shared" si="149"/>
        <v>46021</v>
      </c>
    </row>
    <row r="1563" spans="1:13" x14ac:dyDescent="0.25">
      <c r="A1563" s="40">
        <v>1619</v>
      </c>
      <c r="B1563" s="40" t="str">
        <f t="shared" si="151"/>
        <v>2025 Aralık</v>
      </c>
      <c r="C1563" s="41">
        <f t="shared" si="150"/>
        <v>46021</v>
      </c>
      <c r="D1563" s="42"/>
      <c r="E1563" s="42"/>
      <c r="F1563" s="42"/>
      <c r="G1563" s="43"/>
      <c r="H1563" s="44" t="str">
        <f>IF(G1563="","",VLOOKUP(F1563,ISLER!$1:$51,MATCH(D1563,ISLER!$1:$1,0)-2,0)*VLOOKUP(VLOOKUP(F1563,ISLER!$1:$51,MATCH(D1563,ISLER!$1:$1,0)-1,0),DOVIZ!$1:$4,MATCH(CONCATENATE(TEXT(C1563,"YYYY")," ",TEXT(C1563,"AAAA")),DOVIZ!$1:$1,0),0))</f>
        <v/>
      </c>
      <c r="I1563" s="44" t="str">
        <f t="shared" si="146"/>
        <v/>
      </c>
      <c r="J1563" s="45" t="b">
        <f t="shared" si="147"/>
        <v>0</v>
      </c>
      <c r="K1563" s="45" t="str">
        <f>IF(J1563=FALSE,"",IF(G1563="","",VLOOKUP(F1563,ISLER!$1:$51,2,0)*VLOOKUP(VLOOKUP(F1563,ISLER!$1:$51,3,0),DOVIZ!$1:$4,MATCH(CONCATENATE(TEXT(C1563,"YYYY")," ",TEXT(C1563,"AAAA")),DOVIZ!$1:$1,0),0)))</f>
        <v/>
      </c>
      <c r="L1563" s="45" t="str">
        <f t="shared" si="148"/>
        <v/>
      </c>
      <c r="M1563" s="74">
        <f t="shared" si="149"/>
        <v>46021</v>
      </c>
    </row>
    <row r="1564" spans="1:13" x14ac:dyDescent="0.25">
      <c r="A1564" s="40">
        <v>1621</v>
      </c>
      <c r="B1564" s="40" t="str">
        <f t="shared" si="151"/>
        <v>2025 Aralık</v>
      </c>
      <c r="C1564" s="41">
        <f t="shared" si="150"/>
        <v>46021</v>
      </c>
      <c r="D1564" s="42"/>
      <c r="E1564" s="42"/>
      <c r="F1564" s="42"/>
      <c r="G1564" s="43"/>
      <c r="H1564" s="44" t="str">
        <f>IF(G1564="","",VLOOKUP(F1564,ISLER!$1:$51,MATCH(D1564,ISLER!$1:$1,0)-2,0)*VLOOKUP(VLOOKUP(F1564,ISLER!$1:$51,MATCH(D1564,ISLER!$1:$1,0)-1,0),DOVIZ!$1:$4,MATCH(CONCATENATE(TEXT(C1564,"YYYY")," ",TEXT(C1564,"AAAA")),DOVIZ!$1:$1,0),0))</f>
        <v/>
      </c>
      <c r="I1564" s="44" t="str">
        <f t="shared" si="146"/>
        <v/>
      </c>
      <c r="J1564" s="45" t="b">
        <f t="shared" si="147"/>
        <v>0</v>
      </c>
      <c r="K1564" s="45" t="str">
        <f>IF(J1564=FALSE,"",IF(G1564="","",VLOOKUP(F1564,ISLER!$1:$51,2,0)*VLOOKUP(VLOOKUP(F1564,ISLER!$1:$51,3,0),DOVIZ!$1:$4,MATCH(CONCATENATE(TEXT(C1564,"YYYY")," ",TEXT(C1564,"AAAA")),DOVIZ!$1:$1,0),0)))</f>
        <v/>
      </c>
      <c r="L1564" s="45" t="str">
        <f t="shared" si="148"/>
        <v/>
      </c>
      <c r="M1564" s="74">
        <f t="shared" si="149"/>
        <v>46021</v>
      </c>
    </row>
    <row r="1565" spans="1:13" x14ac:dyDescent="0.25">
      <c r="A1565" s="40">
        <v>1622</v>
      </c>
      <c r="B1565" s="40" t="str">
        <f t="shared" si="151"/>
        <v>2025 Aralık</v>
      </c>
      <c r="C1565" s="41">
        <f t="shared" si="150"/>
        <v>46021</v>
      </c>
      <c r="D1565" s="42"/>
      <c r="E1565" s="42"/>
      <c r="F1565" s="42"/>
      <c r="G1565" s="43"/>
      <c r="H1565" s="44" t="str">
        <f>IF(G1565="","",VLOOKUP(F1565,ISLER!$1:$51,MATCH(D1565,ISLER!$1:$1,0)-2,0)*VLOOKUP(VLOOKUP(F1565,ISLER!$1:$51,MATCH(D1565,ISLER!$1:$1,0)-1,0),DOVIZ!$1:$4,MATCH(CONCATENATE(TEXT(C1565,"YYYY")," ",TEXT(C1565,"AAAA")),DOVIZ!$1:$1,0),0))</f>
        <v/>
      </c>
      <c r="I1565" s="44" t="str">
        <f t="shared" si="146"/>
        <v/>
      </c>
      <c r="J1565" s="45" t="b">
        <f t="shared" si="147"/>
        <v>0</v>
      </c>
      <c r="K1565" s="45" t="str">
        <f>IF(J1565=FALSE,"",IF(G1565="","",VLOOKUP(F1565,ISLER!$1:$51,2,0)*VLOOKUP(VLOOKUP(F1565,ISLER!$1:$51,3,0),DOVIZ!$1:$4,MATCH(CONCATENATE(TEXT(C1565,"YYYY")," ",TEXT(C1565,"AAAA")),DOVIZ!$1:$1,0),0)))</f>
        <v/>
      </c>
      <c r="L1565" s="45" t="str">
        <f t="shared" si="148"/>
        <v/>
      </c>
      <c r="M1565" s="74">
        <f t="shared" si="149"/>
        <v>46021</v>
      </c>
    </row>
    <row r="1566" spans="1:13" x14ac:dyDescent="0.25">
      <c r="A1566" s="40">
        <v>1623</v>
      </c>
      <c r="B1566" s="40" t="str">
        <f t="shared" si="151"/>
        <v>2025 Aralık</v>
      </c>
      <c r="C1566" s="41">
        <f t="shared" si="150"/>
        <v>46021</v>
      </c>
      <c r="D1566" s="42"/>
      <c r="E1566" s="42"/>
      <c r="F1566" s="42"/>
      <c r="G1566" s="43"/>
      <c r="H1566" s="44" t="str">
        <f>IF(G1566="","",VLOOKUP(F1566,ISLER!$1:$51,MATCH(D1566,ISLER!$1:$1,0)-2,0)*VLOOKUP(VLOOKUP(F1566,ISLER!$1:$51,MATCH(D1566,ISLER!$1:$1,0)-1,0),DOVIZ!$1:$4,MATCH(CONCATENATE(TEXT(C1566,"YYYY")," ",TEXT(C1566,"AAAA")),DOVIZ!$1:$1,0),0))</f>
        <v/>
      </c>
      <c r="I1566" s="44" t="str">
        <f t="shared" si="146"/>
        <v/>
      </c>
      <c r="J1566" s="45" t="b">
        <f t="shared" si="147"/>
        <v>0</v>
      </c>
      <c r="K1566" s="45" t="str">
        <f>IF(J1566=FALSE,"",IF(G1566="","",VLOOKUP(F1566,ISLER!$1:$51,2,0)*VLOOKUP(VLOOKUP(F1566,ISLER!$1:$51,3,0),DOVIZ!$1:$4,MATCH(CONCATENATE(TEXT(C1566,"YYYY")," ",TEXT(C1566,"AAAA")),DOVIZ!$1:$1,0),0)))</f>
        <v/>
      </c>
      <c r="L1566" s="45" t="str">
        <f t="shared" si="148"/>
        <v/>
      </c>
      <c r="M1566" s="74">
        <f t="shared" si="149"/>
        <v>46021</v>
      </c>
    </row>
    <row r="1567" spans="1:13" x14ac:dyDescent="0.25">
      <c r="A1567" s="40">
        <v>1624</v>
      </c>
      <c r="B1567" s="40" t="str">
        <f t="shared" si="151"/>
        <v>2025 Aralık</v>
      </c>
      <c r="C1567" s="41">
        <f t="shared" si="150"/>
        <v>46021</v>
      </c>
      <c r="D1567" s="42"/>
      <c r="E1567" s="42"/>
      <c r="F1567" s="42"/>
      <c r="G1567" s="43"/>
      <c r="H1567" s="44" t="str">
        <f>IF(G1567="","",VLOOKUP(F1567,ISLER!$1:$51,MATCH(D1567,ISLER!$1:$1,0)-2,0)*VLOOKUP(VLOOKUP(F1567,ISLER!$1:$51,MATCH(D1567,ISLER!$1:$1,0)-1,0),DOVIZ!$1:$4,MATCH(CONCATENATE(TEXT(C1567,"YYYY")," ",TEXT(C1567,"AAAA")),DOVIZ!$1:$1,0),0))</f>
        <v/>
      </c>
      <c r="I1567" s="44" t="str">
        <f t="shared" si="146"/>
        <v/>
      </c>
      <c r="J1567" s="45" t="b">
        <f t="shared" si="147"/>
        <v>0</v>
      </c>
      <c r="K1567" s="45" t="str">
        <f>IF(J1567=FALSE,"",IF(G1567="","",VLOOKUP(F1567,ISLER!$1:$51,2,0)*VLOOKUP(VLOOKUP(F1567,ISLER!$1:$51,3,0),DOVIZ!$1:$4,MATCH(CONCATENATE(TEXT(C1567,"YYYY")," ",TEXT(C1567,"AAAA")),DOVIZ!$1:$1,0),0)))</f>
        <v/>
      </c>
      <c r="L1567" s="45" t="str">
        <f t="shared" si="148"/>
        <v/>
      </c>
      <c r="M1567" s="74">
        <f t="shared" si="149"/>
        <v>46021</v>
      </c>
    </row>
    <row r="1568" spans="1:13" x14ac:dyDescent="0.25">
      <c r="A1568" s="40">
        <v>1625</v>
      </c>
      <c r="B1568" s="40" t="str">
        <f t="shared" si="151"/>
        <v>2025 Aralık</v>
      </c>
      <c r="C1568" s="41">
        <f t="shared" si="150"/>
        <v>46021</v>
      </c>
      <c r="D1568" s="42"/>
      <c r="E1568" s="42"/>
      <c r="F1568" s="42"/>
      <c r="G1568" s="43"/>
      <c r="H1568" s="44" t="str">
        <f>IF(G1568="","",VLOOKUP(F1568,ISLER!$1:$51,MATCH(D1568,ISLER!$1:$1,0)-2,0)*VLOOKUP(VLOOKUP(F1568,ISLER!$1:$51,MATCH(D1568,ISLER!$1:$1,0)-1,0),DOVIZ!$1:$4,MATCH(CONCATENATE(TEXT(C1568,"YYYY")," ",TEXT(C1568,"AAAA")),DOVIZ!$1:$1,0),0))</f>
        <v/>
      </c>
      <c r="I1568" s="44" t="str">
        <f t="shared" si="146"/>
        <v/>
      </c>
      <c r="J1568" s="45" t="b">
        <f t="shared" si="147"/>
        <v>0</v>
      </c>
      <c r="K1568" s="45" t="str">
        <f>IF(J1568=FALSE,"",IF(G1568="","",VLOOKUP(F1568,ISLER!$1:$51,2,0)*VLOOKUP(VLOOKUP(F1568,ISLER!$1:$51,3,0),DOVIZ!$1:$4,MATCH(CONCATENATE(TEXT(C1568,"YYYY")," ",TEXT(C1568,"AAAA")),DOVIZ!$1:$1,0),0)))</f>
        <v/>
      </c>
      <c r="L1568" s="45" t="str">
        <f t="shared" si="148"/>
        <v/>
      </c>
      <c r="M1568" s="74">
        <f t="shared" si="149"/>
        <v>46021</v>
      </c>
    </row>
    <row r="1569" spans="1:13" x14ac:dyDescent="0.25">
      <c r="A1569" s="40">
        <v>1626</v>
      </c>
      <c r="B1569" s="40" t="str">
        <f t="shared" si="151"/>
        <v>2025 Aralık</v>
      </c>
      <c r="C1569" s="41">
        <f t="shared" si="150"/>
        <v>46021</v>
      </c>
      <c r="D1569" s="42"/>
      <c r="E1569" s="42"/>
      <c r="F1569" s="42"/>
      <c r="G1569" s="43"/>
      <c r="H1569" s="44" t="str">
        <f>IF(G1569="","",VLOOKUP(F1569,ISLER!$1:$51,MATCH(D1569,ISLER!$1:$1,0)-2,0)*VLOOKUP(VLOOKUP(F1569,ISLER!$1:$51,MATCH(D1569,ISLER!$1:$1,0)-1,0),DOVIZ!$1:$4,MATCH(CONCATENATE(TEXT(C1569,"YYYY")," ",TEXT(C1569,"AAAA")),DOVIZ!$1:$1,0),0))</f>
        <v/>
      </c>
      <c r="I1569" s="44" t="str">
        <f t="shared" si="146"/>
        <v/>
      </c>
      <c r="J1569" s="45" t="b">
        <f t="shared" si="147"/>
        <v>0</v>
      </c>
      <c r="K1569" s="45" t="str">
        <f>IF(J1569=FALSE,"",IF(G1569="","",VLOOKUP(F1569,ISLER!$1:$51,2,0)*VLOOKUP(VLOOKUP(F1569,ISLER!$1:$51,3,0),DOVIZ!$1:$4,MATCH(CONCATENATE(TEXT(C1569,"YYYY")," ",TEXT(C1569,"AAAA")),DOVIZ!$1:$1,0),0)))</f>
        <v/>
      </c>
      <c r="L1569" s="45" t="str">
        <f t="shared" si="148"/>
        <v/>
      </c>
      <c r="M1569" s="74">
        <f t="shared" si="149"/>
        <v>46021</v>
      </c>
    </row>
    <row r="1570" spans="1:13" x14ac:dyDescent="0.25">
      <c r="A1570" s="40">
        <v>1627</v>
      </c>
      <c r="B1570" s="40" t="str">
        <f t="shared" si="151"/>
        <v>2025 Aralık</v>
      </c>
      <c r="C1570" s="41">
        <f t="shared" si="150"/>
        <v>46021</v>
      </c>
      <c r="D1570" s="42"/>
      <c r="E1570" s="42"/>
      <c r="F1570" s="42"/>
      <c r="G1570" s="43"/>
      <c r="H1570" s="44" t="str">
        <f>IF(G1570="","",VLOOKUP(F1570,ISLER!$1:$51,MATCH(D1570,ISLER!$1:$1,0)-2,0)*VLOOKUP(VLOOKUP(F1570,ISLER!$1:$51,MATCH(D1570,ISLER!$1:$1,0)-1,0),DOVIZ!$1:$4,MATCH(CONCATENATE(TEXT(C1570,"YYYY")," ",TEXT(C1570,"AAAA")),DOVIZ!$1:$1,0),0))</f>
        <v/>
      </c>
      <c r="I1570" s="44" t="str">
        <f t="shared" si="146"/>
        <v/>
      </c>
      <c r="J1570" s="45" t="b">
        <f t="shared" si="147"/>
        <v>0</v>
      </c>
      <c r="K1570" s="45" t="str">
        <f>IF(J1570=FALSE,"",IF(G1570="","",VLOOKUP(F1570,ISLER!$1:$51,2,0)*VLOOKUP(VLOOKUP(F1570,ISLER!$1:$51,3,0),DOVIZ!$1:$4,MATCH(CONCATENATE(TEXT(C1570,"YYYY")," ",TEXT(C1570,"AAAA")),DOVIZ!$1:$1,0),0)))</f>
        <v/>
      </c>
      <c r="L1570" s="45" t="str">
        <f t="shared" si="148"/>
        <v/>
      </c>
      <c r="M1570" s="74">
        <f t="shared" si="149"/>
        <v>46021</v>
      </c>
    </row>
    <row r="1571" spans="1:13" x14ac:dyDescent="0.25">
      <c r="A1571" s="40">
        <v>1628</v>
      </c>
      <c r="B1571" s="40" t="str">
        <f t="shared" si="151"/>
        <v>2025 Aralık</v>
      </c>
      <c r="C1571" s="41">
        <f t="shared" si="150"/>
        <v>46021</v>
      </c>
      <c r="D1571" s="42"/>
      <c r="E1571" s="42"/>
      <c r="F1571" s="42"/>
      <c r="G1571" s="43"/>
      <c r="H1571" s="44" t="str">
        <f>IF(G1571="","",VLOOKUP(F1571,ISLER!$1:$51,MATCH(D1571,ISLER!$1:$1,0)-2,0)*VLOOKUP(VLOOKUP(F1571,ISLER!$1:$51,MATCH(D1571,ISLER!$1:$1,0)-1,0),DOVIZ!$1:$4,MATCH(CONCATENATE(TEXT(C1571,"YYYY")," ",TEXT(C1571,"AAAA")),DOVIZ!$1:$1,0),0))</f>
        <v/>
      </c>
      <c r="I1571" s="44" t="str">
        <f t="shared" si="146"/>
        <v/>
      </c>
      <c r="J1571" s="45" t="b">
        <f t="shared" si="147"/>
        <v>0</v>
      </c>
      <c r="K1571" s="45" t="str">
        <f>IF(J1571=FALSE,"",IF(G1571="","",VLOOKUP(F1571,ISLER!$1:$51,2,0)*VLOOKUP(VLOOKUP(F1571,ISLER!$1:$51,3,0),DOVIZ!$1:$4,MATCH(CONCATENATE(TEXT(C1571,"YYYY")," ",TEXT(C1571,"AAAA")),DOVIZ!$1:$1,0),0)))</f>
        <v/>
      </c>
      <c r="L1571" s="45" t="str">
        <f t="shared" si="148"/>
        <v/>
      </c>
      <c r="M1571" s="74">
        <f t="shared" si="149"/>
        <v>46021</v>
      </c>
    </row>
    <row r="1572" spans="1:13" x14ac:dyDescent="0.25">
      <c r="A1572" s="40">
        <v>1629</v>
      </c>
      <c r="B1572" s="40" t="str">
        <f t="shared" si="151"/>
        <v>2025 Aralık</v>
      </c>
      <c r="C1572" s="41">
        <f t="shared" si="150"/>
        <v>46021</v>
      </c>
      <c r="D1572" s="42"/>
      <c r="E1572" s="42"/>
      <c r="F1572" s="42"/>
      <c r="G1572" s="43"/>
      <c r="H1572" s="44" t="str">
        <f>IF(G1572="","",VLOOKUP(F1572,ISLER!$1:$51,MATCH(D1572,ISLER!$1:$1,0)-2,0)*VLOOKUP(VLOOKUP(F1572,ISLER!$1:$51,MATCH(D1572,ISLER!$1:$1,0)-1,0),DOVIZ!$1:$4,MATCH(CONCATENATE(TEXT(C1572,"YYYY")," ",TEXT(C1572,"AAAA")),DOVIZ!$1:$1,0),0))</f>
        <v/>
      </c>
      <c r="I1572" s="44" t="str">
        <f t="shared" si="146"/>
        <v/>
      </c>
      <c r="J1572" s="45" t="b">
        <f t="shared" si="147"/>
        <v>0</v>
      </c>
      <c r="K1572" s="45" t="str">
        <f>IF(J1572=FALSE,"",IF(G1572="","",VLOOKUP(F1572,ISLER!$1:$51,2,0)*VLOOKUP(VLOOKUP(F1572,ISLER!$1:$51,3,0),DOVIZ!$1:$4,MATCH(CONCATENATE(TEXT(C1572,"YYYY")," ",TEXT(C1572,"AAAA")),DOVIZ!$1:$1,0),0)))</f>
        <v/>
      </c>
      <c r="L1572" s="45" t="str">
        <f t="shared" si="148"/>
        <v/>
      </c>
      <c r="M1572" s="74">
        <f t="shared" si="149"/>
        <v>46021</v>
      </c>
    </row>
    <row r="1573" spans="1:13" x14ac:dyDescent="0.25">
      <c r="A1573" s="40">
        <v>1630</v>
      </c>
      <c r="B1573" s="40" t="str">
        <f t="shared" si="151"/>
        <v>2025 Aralık</v>
      </c>
      <c r="C1573" s="41">
        <f t="shared" si="150"/>
        <v>46021</v>
      </c>
      <c r="D1573" s="42"/>
      <c r="E1573" s="42"/>
      <c r="F1573" s="42"/>
      <c r="G1573" s="43"/>
      <c r="H1573" s="44" t="str">
        <f>IF(G1573="","",VLOOKUP(F1573,ISLER!$1:$51,MATCH(D1573,ISLER!$1:$1,0)-2,0)*VLOOKUP(VLOOKUP(F1573,ISLER!$1:$51,MATCH(D1573,ISLER!$1:$1,0)-1,0),DOVIZ!$1:$4,MATCH(CONCATENATE(TEXT(C1573,"YYYY")," ",TEXT(C1573,"AAAA")),DOVIZ!$1:$1,0),0))</f>
        <v/>
      </c>
      <c r="I1573" s="44" t="str">
        <f t="shared" si="146"/>
        <v/>
      </c>
      <c r="J1573" s="45" t="b">
        <f t="shared" si="147"/>
        <v>0</v>
      </c>
      <c r="K1573" s="45" t="str">
        <f>IF(J1573=FALSE,"",IF(G1573="","",VLOOKUP(F1573,ISLER!$1:$51,2,0)*VLOOKUP(VLOOKUP(F1573,ISLER!$1:$51,3,0),DOVIZ!$1:$4,MATCH(CONCATENATE(TEXT(C1573,"YYYY")," ",TEXT(C1573,"AAAA")),DOVIZ!$1:$1,0),0)))</f>
        <v/>
      </c>
      <c r="L1573" s="45" t="str">
        <f t="shared" si="148"/>
        <v/>
      </c>
      <c r="M1573" s="74">
        <f t="shared" si="149"/>
        <v>46021</v>
      </c>
    </row>
    <row r="1574" spans="1:13" x14ac:dyDescent="0.25">
      <c r="A1574" s="40">
        <v>1631</v>
      </c>
      <c r="B1574" s="40" t="str">
        <f t="shared" si="151"/>
        <v>2025 Aralık</v>
      </c>
      <c r="C1574" s="41">
        <f t="shared" si="150"/>
        <v>46021</v>
      </c>
      <c r="D1574" s="42"/>
      <c r="E1574" s="42"/>
      <c r="F1574" s="42"/>
      <c r="G1574" s="43"/>
      <c r="H1574" s="44" t="str">
        <f>IF(G1574="","",VLOOKUP(F1574,ISLER!$1:$51,MATCH(D1574,ISLER!$1:$1,0)-2,0)*VLOOKUP(VLOOKUP(F1574,ISLER!$1:$51,MATCH(D1574,ISLER!$1:$1,0)-1,0),DOVIZ!$1:$4,MATCH(CONCATENATE(TEXT(C1574,"YYYY")," ",TEXT(C1574,"AAAA")),DOVIZ!$1:$1,0),0))</f>
        <v/>
      </c>
      <c r="I1574" s="44" t="str">
        <f t="shared" si="146"/>
        <v/>
      </c>
      <c r="J1574" s="45" t="b">
        <f t="shared" si="147"/>
        <v>0</v>
      </c>
      <c r="K1574" s="45" t="str">
        <f>IF(J1574=FALSE,"",IF(G1574="","",VLOOKUP(F1574,ISLER!$1:$51,2,0)*VLOOKUP(VLOOKUP(F1574,ISLER!$1:$51,3,0),DOVIZ!$1:$4,MATCH(CONCATENATE(TEXT(C1574,"YYYY")," ",TEXT(C1574,"AAAA")),DOVIZ!$1:$1,0),0)))</f>
        <v/>
      </c>
      <c r="L1574" s="45" t="str">
        <f t="shared" si="148"/>
        <v/>
      </c>
      <c r="M1574" s="74">
        <f t="shared" si="149"/>
        <v>46021</v>
      </c>
    </row>
    <row r="1575" spans="1:13" x14ac:dyDescent="0.25">
      <c r="A1575" s="40">
        <v>1632</v>
      </c>
      <c r="B1575" s="40" t="str">
        <f t="shared" si="151"/>
        <v>2025 Aralık</v>
      </c>
      <c r="C1575" s="41">
        <f t="shared" si="150"/>
        <v>46021</v>
      </c>
      <c r="D1575" s="42"/>
      <c r="E1575" s="42"/>
      <c r="F1575" s="42"/>
      <c r="G1575" s="43"/>
      <c r="H1575" s="44" t="str">
        <f>IF(G1575="","",VLOOKUP(F1575,ISLER!$1:$51,MATCH(D1575,ISLER!$1:$1,0)-2,0)*VLOOKUP(VLOOKUP(F1575,ISLER!$1:$51,MATCH(D1575,ISLER!$1:$1,0)-1,0),DOVIZ!$1:$4,MATCH(CONCATENATE(TEXT(C1575,"YYYY")," ",TEXT(C1575,"AAAA")),DOVIZ!$1:$1,0),0))</f>
        <v/>
      </c>
      <c r="I1575" s="44" t="str">
        <f t="shared" si="146"/>
        <v/>
      </c>
      <c r="J1575" s="45" t="b">
        <f t="shared" si="147"/>
        <v>0</v>
      </c>
      <c r="K1575" s="45" t="str">
        <f>IF(J1575=FALSE,"",IF(G1575="","",VLOOKUP(F1575,ISLER!$1:$51,2,0)*VLOOKUP(VLOOKUP(F1575,ISLER!$1:$51,3,0),DOVIZ!$1:$4,MATCH(CONCATENATE(TEXT(C1575,"YYYY")," ",TEXT(C1575,"AAAA")),DOVIZ!$1:$1,0),0)))</f>
        <v/>
      </c>
      <c r="L1575" s="45" t="str">
        <f t="shared" si="148"/>
        <v/>
      </c>
      <c r="M1575" s="74">
        <f t="shared" si="149"/>
        <v>46021</v>
      </c>
    </row>
    <row r="1576" spans="1:13" x14ac:dyDescent="0.25">
      <c r="A1576" s="40">
        <v>1633</v>
      </c>
      <c r="B1576" s="40" t="str">
        <f t="shared" si="151"/>
        <v>2025 Aralık</v>
      </c>
      <c r="C1576" s="41">
        <f t="shared" si="150"/>
        <v>46021</v>
      </c>
      <c r="D1576" s="42"/>
      <c r="E1576" s="42"/>
      <c r="F1576" s="42"/>
      <c r="G1576" s="43"/>
      <c r="H1576" s="44" t="str">
        <f>IF(G1576="","",VLOOKUP(F1576,ISLER!$1:$51,MATCH(D1576,ISLER!$1:$1,0)-2,0)*VLOOKUP(VLOOKUP(F1576,ISLER!$1:$51,MATCH(D1576,ISLER!$1:$1,0)-1,0),DOVIZ!$1:$4,MATCH(CONCATENATE(TEXT(C1576,"YYYY")," ",TEXT(C1576,"AAAA")),DOVIZ!$1:$1,0),0))</f>
        <v/>
      </c>
      <c r="I1576" s="44" t="str">
        <f t="shared" si="146"/>
        <v/>
      </c>
      <c r="J1576" s="45" t="b">
        <f t="shared" si="147"/>
        <v>0</v>
      </c>
      <c r="K1576" s="45" t="str">
        <f>IF(J1576=FALSE,"",IF(G1576="","",VLOOKUP(F1576,ISLER!$1:$51,2,0)*VLOOKUP(VLOOKUP(F1576,ISLER!$1:$51,3,0),DOVIZ!$1:$4,MATCH(CONCATENATE(TEXT(C1576,"YYYY")," ",TEXT(C1576,"AAAA")),DOVIZ!$1:$1,0),0)))</f>
        <v/>
      </c>
      <c r="L1576" s="45" t="str">
        <f t="shared" si="148"/>
        <v/>
      </c>
      <c r="M1576" s="74">
        <f t="shared" si="149"/>
        <v>46021</v>
      </c>
    </row>
    <row r="1577" spans="1:13" x14ac:dyDescent="0.25">
      <c r="A1577" s="40">
        <v>1634</v>
      </c>
      <c r="B1577" s="40" t="str">
        <f t="shared" si="151"/>
        <v>2025 Aralık</v>
      </c>
      <c r="C1577" s="41">
        <f t="shared" si="150"/>
        <v>46021</v>
      </c>
      <c r="D1577" s="42"/>
      <c r="E1577" s="42"/>
      <c r="F1577" s="42"/>
      <c r="G1577" s="43"/>
      <c r="H1577" s="44" t="str">
        <f>IF(G1577="","",VLOOKUP(F1577,ISLER!$1:$51,MATCH(D1577,ISLER!$1:$1,0)-2,0)*VLOOKUP(VLOOKUP(F1577,ISLER!$1:$51,MATCH(D1577,ISLER!$1:$1,0)-1,0),DOVIZ!$1:$4,MATCH(CONCATENATE(TEXT(C1577,"YYYY")," ",TEXT(C1577,"AAAA")),DOVIZ!$1:$1,0),0))</f>
        <v/>
      </c>
      <c r="I1577" s="44" t="str">
        <f t="shared" si="146"/>
        <v/>
      </c>
      <c r="J1577" s="45" t="b">
        <f t="shared" si="147"/>
        <v>0</v>
      </c>
      <c r="K1577" s="45" t="str">
        <f>IF(J1577=FALSE,"",IF(G1577="","",VLOOKUP(F1577,ISLER!$1:$51,2,0)*VLOOKUP(VLOOKUP(F1577,ISLER!$1:$51,3,0),DOVIZ!$1:$4,MATCH(CONCATENATE(TEXT(C1577,"YYYY")," ",TEXT(C1577,"AAAA")),DOVIZ!$1:$1,0),0)))</f>
        <v/>
      </c>
      <c r="L1577" s="45" t="str">
        <f t="shared" si="148"/>
        <v/>
      </c>
      <c r="M1577" s="74">
        <f t="shared" si="149"/>
        <v>46021</v>
      </c>
    </row>
    <row r="1578" spans="1:13" x14ac:dyDescent="0.25">
      <c r="A1578" s="40">
        <v>1635</v>
      </c>
      <c r="B1578" s="40" t="str">
        <f t="shared" si="151"/>
        <v>2025 Aralık</v>
      </c>
      <c r="C1578" s="41">
        <f t="shared" si="150"/>
        <v>46021</v>
      </c>
      <c r="D1578" s="42"/>
      <c r="E1578" s="42"/>
      <c r="F1578" s="42"/>
      <c r="G1578" s="43"/>
      <c r="H1578" s="44" t="str">
        <f>IF(G1578="","",VLOOKUP(F1578,ISLER!$1:$51,MATCH(D1578,ISLER!$1:$1,0)-2,0)*VLOOKUP(VLOOKUP(F1578,ISLER!$1:$51,MATCH(D1578,ISLER!$1:$1,0)-1,0),DOVIZ!$1:$4,MATCH(CONCATENATE(TEXT(C1578,"YYYY")," ",TEXT(C1578,"AAAA")),DOVIZ!$1:$1,0),0))</f>
        <v/>
      </c>
      <c r="I1578" s="44" t="str">
        <f t="shared" si="146"/>
        <v/>
      </c>
      <c r="J1578" s="45" t="b">
        <f t="shared" si="147"/>
        <v>0</v>
      </c>
      <c r="K1578" s="45" t="str">
        <f>IF(J1578=FALSE,"",IF(G1578="","",VLOOKUP(F1578,ISLER!$1:$51,2,0)*VLOOKUP(VLOOKUP(F1578,ISLER!$1:$51,3,0),DOVIZ!$1:$4,MATCH(CONCATENATE(TEXT(C1578,"YYYY")," ",TEXT(C1578,"AAAA")),DOVIZ!$1:$1,0),0)))</f>
        <v/>
      </c>
      <c r="L1578" s="45" t="str">
        <f t="shared" si="148"/>
        <v/>
      </c>
      <c r="M1578" s="74">
        <f t="shared" si="149"/>
        <v>46021</v>
      </c>
    </row>
    <row r="1579" spans="1:13" x14ac:dyDescent="0.25">
      <c r="A1579" s="40">
        <v>1636</v>
      </c>
      <c r="B1579" s="40" t="str">
        <f t="shared" si="151"/>
        <v>2025 Aralık</v>
      </c>
      <c r="C1579" s="41">
        <f t="shared" si="150"/>
        <v>46021</v>
      </c>
      <c r="D1579" s="42"/>
      <c r="E1579" s="42"/>
      <c r="F1579" s="42"/>
      <c r="G1579" s="43"/>
      <c r="H1579" s="44" t="str">
        <f>IF(G1579="","",VLOOKUP(F1579,ISLER!$1:$51,MATCH(D1579,ISLER!$1:$1,0)-2,0)*VLOOKUP(VLOOKUP(F1579,ISLER!$1:$51,MATCH(D1579,ISLER!$1:$1,0)-1,0),DOVIZ!$1:$4,MATCH(CONCATENATE(TEXT(C1579,"YYYY")," ",TEXT(C1579,"AAAA")),DOVIZ!$1:$1,0),0))</f>
        <v/>
      </c>
      <c r="I1579" s="44" t="str">
        <f t="shared" si="146"/>
        <v/>
      </c>
      <c r="J1579" s="45" t="b">
        <f t="shared" si="147"/>
        <v>0</v>
      </c>
      <c r="K1579" s="45" t="str">
        <f>IF(J1579=FALSE,"",IF(G1579="","",VLOOKUP(F1579,ISLER!$1:$51,2,0)*VLOOKUP(VLOOKUP(F1579,ISLER!$1:$51,3,0),DOVIZ!$1:$4,MATCH(CONCATENATE(TEXT(C1579,"YYYY")," ",TEXT(C1579,"AAAA")),DOVIZ!$1:$1,0),0)))</f>
        <v/>
      </c>
      <c r="L1579" s="45" t="str">
        <f t="shared" si="148"/>
        <v/>
      </c>
      <c r="M1579" s="74">
        <f t="shared" si="149"/>
        <v>46021</v>
      </c>
    </row>
    <row r="1580" spans="1:13" x14ac:dyDescent="0.25">
      <c r="A1580" s="40">
        <v>1637</v>
      </c>
      <c r="B1580" s="40" t="str">
        <f t="shared" si="151"/>
        <v>2025 Aralık</v>
      </c>
      <c r="C1580" s="41">
        <f t="shared" si="150"/>
        <v>46021</v>
      </c>
      <c r="D1580" s="42"/>
      <c r="E1580" s="42"/>
      <c r="F1580" s="42"/>
      <c r="G1580" s="43"/>
      <c r="H1580" s="44" t="str">
        <f>IF(G1580="","",VLOOKUP(F1580,ISLER!$1:$51,MATCH(D1580,ISLER!$1:$1,0)-2,0)*VLOOKUP(VLOOKUP(F1580,ISLER!$1:$51,MATCH(D1580,ISLER!$1:$1,0)-1,0),DOVIZ!$1:$4,MATCH(CONCATENATE(TEXT(C1580,"YYYY")," ",TEXT(C1580,"AAAA")),DOVIZ!$1:$1,0),0))</f>
        <v/>
      </c>
      <c r="I1580" s="44" t="str">
        <f t="shared" si="146"/>
        <v/>
      </c>
      <c r="J1580" s="45" t="b">
        <f t="shared" si="147"/>
        <v>0</v>
      </c>
      <c r="K1580" s="45" t="str">
        <f>IF(J1580=FALSE,"",IF(G1580="","",VLOOKUP(F1580,ISLER!$1:$51,2,0)*VLOOKUP(VLOOKUP(F1580,ISLER!$1:$51,3,0),DOVIZ!$1:$4,MATCH(CONCATENATE(TEXT(C1580,"YYYY")," ",TEXT(C1580,"AAAA")),DOVIZ!$1:$1,0),0)))</f>
        <v/>
      </c>
      <c r="L1580" s="45" t="str">
        <f t="shared" si="148"/>
        <v/>
      </c>
      <c r="M1580" s="74">
        <f t="shared" si="149"/>
        <v>46021</v>
      </c>
    </row>
    <row r="1581" spans="1:13" x14ac:dyDescent="0.25">
      <c r="A1581" s="40">
        <v>1638</v>
      </c>
      <c r="B1581" s="40" t="str">
        <f t="shared" si="151"/>
        <v>2025 Aralık</v>
      </c>
      <c r="C1581" s="41">
        <f t="shared" si="150"/>
        <v>46021</v>
      </c>
      <c r="D1581" s="42"/>
      <c r="E1581" s="42"/>
      <c r="F1581" s="42"/>
      <c r="G1581" s="43"/>
      <c r="H1581" s="44" t="str">
        <f>IF(G1581="","",VLOOKUP(F1581,ISLER!$1:$51,MATCH(D1581,ISLER!$1:$1,0)-2,0)*VLOOKUP(VLOOKUP(F1581,ISLER!$1:$51,MATCH(D1581,ISLER!$1:$1,0)-1,0),DOVIZ!$1:$4,MATCH(CONCATENATE(TEXT(C1581,"YYYY")," ",TEXT(C1581,"AAAA")),DOVIZ!$1:$1,0),0))</f>
        <v/>
      </c>
      <c r="I1581" s="44" t="str">
        <f t="shared" si="146"/>
        <v/>
      </c>
      <c r="J1581" s="45" t="b">
        <f t="shared" si="147"/>
        <v>0</v>
      </c>
      <c r="K1581" s="45" t="str">
        <f>IF(J1581=FALSE,"",IF(G1581="","",VLOOKUP(F1581,ISLER!$1:$51,2,0)*VLOOKUP(VLOOKUP(F1581,ISLER!$1:$51,3,0),DOVIZ!$1:$4,MATCH(CONCATENATE(TEXT(C1581,"YYYY")," ",TEXT(C1581,"AAAA")),DOVIZ!$1:$1,0),0)))</f>
        <v/>
      </c>
      <c r="L1581" s="45" t="str">
        <f t="shared" si="148"/>
        <v/>
      </c>
      <c r="M1581" s="74">
        <f t="shared" si="149"/>
        <v>46021</v>
      </c>
    </row>
    <row r="1582" spans="1:13" x14ac:dyDescent="0.25">
      <c r="A1582" s="40">
        <v>1639</v>
      </c>
      <c r="B1582" s="40" t="str">
        <f t="shared" si="151"/>
        <v>2025 Aralık</v>
      </c>
      <c r="C1582" s="41">
        <f t="shared" si="150"/>
        <v>46021</v>
      </c>
      <c r="D1582" s="42"/>
      <c r="E1582" s="42"/>
      <c r="F1582" s="42"/>
      <c r="G1582" s="43"/>
      <c r="H1582" s="44" t="str">
        <f>IF(G1582="","",VLOOKUP(F1582,ISLER!$1:$51,MATCH(D1582,ISLER!$1:$1,0)-2,0)*VLOOKUP(VLOOKUP(F1582,ISLER!$1:$51,MATCH(D1582,ISLER!$1:$1,0)-1,0),DOVIZ!$1:$4,MATCH(CONCATENATE(TEXT(C1582,"YYYY")," ",TEXT(C1582,"AAAA")),DOVIZ!$1:$1,0),0))</f>
        <v/>
      </c>
      <c r="I1582" s="44" t="str">
        <f t="shared" si="146"/>
        <v/>
      </c>
      <c r="J1582" s="45" t="b">
        <f t="shared" si="147"/>
        <v>0</v>
      </c>
      <c r="K1582" s="45" t="str">
        <f>IF(J1582=FALSE,"",IF(G1582="","",VLOOKUP(F1582,ISLER!$1:$51,2,0)*VLOOKUP(VLOOKUP(F1582,ISLER!$1:$51,3,0),DOVIZ!$1:$4,MATCH(CONCATENATE(TEXT(C1582,"YYYY")," ",TEXT(C1582,"AAAA")),DOVIZ!$1:$1,0),0)))</f>
        <v/>
      </c>
      <c r="L1582" s="45" t="str">
        <f t="shared" si="148"/>
        <v/>
      </c>
      <c r="M1582" s="74">
        <f t="shared" si="149"/>
        <v>46021</v>
      </c>
    </row>
    <row r="1583" spans="1:13" x14ac:dyDescent="0.25">
      <c r="A1583" s="40">
        <v>1640</v>
      </c>
      <c r="B1583" s="40" t="str">
        <f t="shared" si="151"/>
        <v>2025 Aralık</v>
      </c>
      <c r="C1583" s="41">
        <f t="shared" si="150"/>
        <v>46021</v>
      </c>
      <c r="D1583" s="42"/>
      <c r="E1583" s="42"/>
      <c r="F1583" s="42"/>
      <c r="G1583" s="43"/>
      <c r="H1583" s="44" t="str">
        <f>IF(G1583="","",VLOOKUP(F1583,ISLER!$1:$51,MATCH(D1583,ISLER!$1:$1,0)-2,0)*VLOOKUP(VLOOKUP(F1583,ISLER!$1:$51,MATCH(D1583,ISLER!$1:$1,0)-1,0),DOVIZ!$1:$4,MATCH(CONCATENATE(TEXT(C1583,"YYYY")," ",TEXT(C1583,"AAAA")),DOVIZ!$1:$1,0),0))</f>
        <v/>
      </c>
      <c r="I1583" s="44" t="str">
        <f t="shared" si="146"/>
        <v/>
      </c>
      <c r="J1583" s="45" t="b">
        <f t="shared" si="147"/>
        <v>0</v>
      </c>
      <c r="K1583" s="45" t="str">
        <f>IF(J1583=FALSE,"",IF(G1583="","",VLOOKUP(F1583,ISLER!$1:$51,2,0)*VLOOKUP(VLOOKUP(F1583,ISLER!$1:$51,3,0),DOVIZ!$1:$4,MATCH(CONCATENATE(TEXT(C1583,"YYYY")," ",TEXT(C1583,"AAAA")),DOVIZ!$1:$1,0),0)))</f>
        <v/>
      </c>
      <c r="L1583" s="45" t="str">
        <f t="shared" si="148"/>
        <v/>
      </c>
      <c r="M1583" s="74">
        <f t="shared" si="149"/>
        <v>46021</v>
      </c>
    </row>
    <row r="1584" spans="1:13" x14ac:dyDescent="0.25">
      <c r="A1584" s="40">
        <v>1641</v>
      </c>
      <c r="B1584" s="40" t="str">
        <f t="shared" si="151"/>
        <v>2025 Aralık</v>
      </c>
      <c r="C1584" s="41">
        <f t="shared" si="150"/>
        <v>46021</v>
      </c>
      <c r="D1584" s="42"/>
      <c r="E1584" s="42"/>
      <c r="F1584" s="42"/>
      <c r="G1584" s="43"/>
      <c r="H1584" s="44" t="str">
        <f>IF(G1584="","",VLOOKUP(F1584,ISLER!$1:$51,MATCH(D1584,ISLER!$1:$1,0)-2,0)*VLOOKUP(VLOOKUP(F1584,ISLER!$1:$51,MATCH(D1584,ISLER!$1:$1,0)-1,0),DOVIZ!$1:$4,MATCH(CONCATENATE(TEXT(C1584,"YYYY")," ",TEXT(C1584,"AAAA")),DOVIZ!$1:$1,0),0))</f>
        <v/>
      </c>
      <c r="I1584" s="44" t="str">
        <f t="shared" si="146"/>
        <v/>
      </c>
      <c r="J1584" s="45" t="b">
        <f t="shared" si="147"/>
        <v>0</v>
      </c>
      <c r="K1584" s="45" t="str">
        <f>IF(J1584=FALSE,"",IF(G1584="","",VLOOKUP(F1584,ISLER!$1:$51,2,0)*VLOOKUP(VLOOKUP(F1584,ISLER!$1:$51,3,0),DOVIZ!$1:$4,MATCH(CONCATENATE(TEXT(C1584,"YYYY")," ",TEXT(C1584,"AAAA")),DOVIZ!$1:$1,0),0)))</f>
        <v/>
      </c>
      <c r="L1584" s="45" t="str">
        <f t="shared" si="148"/>
        <v/>
      </c>
      <c r="M1584" s="74">
        <f t="shared" si="149"/>
        <v>46021</v>
      </c>
    </row>
    <row r="1585" spans="1:13" x14ac:dyDescent="0.25">
      <c r="A1585" s="40">
        <v>1642</v>
      </c>
      <c r="B1585" s="40" t="str">
        <f t="shared" si="151"/>
        <v>2025 Aralık</v>
      </c>
      <c r="C1585" s="41">
        <f t="shared" si="150"/>
        <v>46021</v>
      </c>
      <c r="D1585" s="42"/>
      <c r="E1585" s="42"/>
      <c r="F1585" s="42"/>
      <c r="G1585" s="43"/>
      <c r="H1585" s="44" t="str">
        <f>IF(G1585="","",VLOOKUP(F1585,ISLER!$1:$51,MATCH(D1585,ISLER!$1:$1,0)-2,0)*VLOOKUP(VLOOKUP(F1585,ISLER!$1:$51,MATCH(D1585,ISLER!$1:$1,0)-1,0),DOVIZ!$1:$4,MATCH(CONCATENATE(TEXT(C1585,"YYYY")," ",TEXT(C1585,"AAAA")),DOVIZ!$1:$1,0),0))</f>
        <v/>
      </c>
      <c r="I1585" s="44" t="str">
        <f t="shared" si="146"/>
        <v/>
      </c>
      <c r="J1585" s="45" t="b">
        <f t="shared" si="147"/>
        <v>0</v>
      </c>
      <c r="K1585" s="45" t="str">
        <f>IF(J1585=FALSE,"",IF(G1585="","",VLOOKUP(F1585,ISLER!$1:$51,2,0)*VLOOKUP(VLOOKUP(F1585,ISLER!$1:$51,3,0),DOVIZ!$1:$4,MATCH(CONCATENATE(TEXT(C1585,"YYYY")," ",TEXT(C1585,"AAAA")),DOVIZ!$1:$1,0),0)))</f>
        <v/>
      </c>
      <c r="L1585" s="45" t="str">
        <f t="shared" si="148"/>
        <v/>
      </c>
      <c r="M1585" s="74">
        <f t="shared" si="149"/>
        <v>46021</v>
      </c>
    </row>
    <row r="1586" spans="1:13" x14ac:dyDescent="0.25">
      <c r="A1586" s="40">
        <v>1643</v>
      </c>
      <c r="B1586" s="40" t="str">
        <f t="shared" si="151"/>
        <v>2025 Aralık</v>
      </c>
      <c r="C1586" s="41">
        <f t="shared" si="150"/>
        <v>46021</v>
      </c>
      <c r="D1586" s="42"/>
      <c r="E1586" s="42"/>
      <c r="F1586" s="42"/>
      <c r="G1586" s="43"/>
      <c r="H1586" s="44" t="str">
        <f>IF(G1586="","",VLOOKUP(F1586,ISLER!$1:$51,MATCH(D1586,ISLER!$1:$1,0)-2,0)*VLOOKUP(VLOOKUP(F1586,ISLER!$1:$51,MATCH(D1586,ISLER!$1:$1,0)-1,0),DOVIZ!$1:$4,MATCH(CONCATENATE(TEXT(C1586,"YYYY")," ",TEXT(C1586,"AAAA")),DOVIZ!$1:$1,0),0))</f>
        <v/>
      </c>
      <c r="I1586" s="44" t="str">
        <f t="shared" si="146"/>
        <v/>
      </c>
      <c r="J1586" s="45" t="b">
        <f t="shared" si="147"/>
        <v>0</v>
      </c>
      <c r="K1586" s="45" t="str">
        <f>IF(J1586=FALSE,"",IF(G1586="","",VLOOKUP(F1586,ISLER!$1:$51,2,0)*VLOOKUP(VLOOKUP(F1586,ISLER!$1:$51,3,0),DOVIZ!$1:$4,MATCH(CONCATENATE(TEXT(C1586,"YYYY")," ",TEXT(C1586,"AAAA")),DOVIZ!$1:$1,0),0)))</f>
        <v/>
      </c>
      <c r="L1586" s="45" t="str">
        <f t="shared" si="148"/>
        <v/>
      </c>
      <c r="M1586" s="74">
        <f t="shared" si="149"/>
        <v>46021</v>
      </c>
    </row>
    <row r="1587" spans="1:13" x14ac:dyDescent="0.25">
      <c r="A1587" s="40">
        <v>1644</v>
      </c>
      <c r="B1587" s="40" t="str">
        <f t="shared" si="151"/>
        <v>2025 Aralık</v>
      </c>
      <c r="C1587" s="41">
        <f t="shared" si="150"/>
        <v>46021</v>
      </c>
      <c r="D1587" s="42"/>
      <c r="E1587" s="42"/>
      <c r="F1587" s="42"/>
      <c r="G1587" s="43"/>
      <c r="H1587" s="44" t="str">
        <f>IF(G1587="","",VLOOKUP(F1587,ISLER!$1:$51,MATCH(D1587,ISLER!$1:$1,0)-2,0)*VLOOKUP(VLOOKUP(F1587,ISLER!$1:$51,MATCH(D1587,ISLER!$1:$1,0)-1,0),DOVIZ!$1:$4,MATCH(CONCATENATE(TEXT(C1587,"YYYY")," ",TEXT(C1587,"AAAA")),DOVIZ!$1:$1,0),0))</f>
        <v/>
      </c>
      <c r="I1587" s="44" t="str">
        <f t="shared" si="146"/>
        <v/>
      </c>
      <c r="J1587" s="45" t="b">
        <f t="shared" si="147"/>
        <v>0</v>
      </c>
      <c r="K1587" s="45" t="str">
        <f>IF(J1587=FALSE,"",IF(G1587="","",VLOOKUP(F1587,ISLER!$1:$51,2,0)*VLOOKUP(VLOOKUP(F1587,ISLER!$1:$51,3,0),DOVIZ!$1:$4,MATCH(CONCATENATE(TEXT(C1587,"YYYY")," ",TEXT(C1587,"AAAA")),DOVIZ!$1:$1,0),0)))</f>
        <v/>
      </c>
      <c r="L1587" s="45" t="str">
        <f t="shared" si="148"/>
        <v/>
      </c>
      <c r="M1587" s="74">
        <f t="shared" si="149"/>
        <v>46021</v>
      </c>
    </row>
    <row r="1588" spans="1:13" x14ac:dyDescent="0.25">
      <c r="A1588" s="40">
        <v>1645</v>
      </c>
      <c r="B1588" s="40" t="str">
        <f t="shared" si="151"/>
        <v>2025 Aralık</v>
      </c>
      <c r="C1588" s="41">
        <f t="shared" si="150"/>
        <v>46021</v>
      </c>
      <c r="D1588" s="42"/>
      <c r="E1588" s="42"/>
      <c r="F1588" s="42"/>
      <c r="G1588" s="43"/>
      <c r="H1588" s="44" t="str">
        <f>IF(G1588="","",VLOOKUP(F1588,ISLER!$1:$51,MATCH(D1588,ISLER!$1:$1,0)-2,0)*VLOOKUP(VLOOKUP(F1588,ISLER!$1:$51,MATCH(D1588,ISLER!$1:$1,0)-1,0),DOVIZ!$1:$4,MATCH(CONCATENATE(TEXT(C1588,"YYYY")," ",TEXT(C1588,"AAAA")),DOVIZ!$1:$1,0),0))</f>
        <v/>
      </c>
      <c r="I1588" s="44" t="str">
        <f t="shared" si="146"/>
        <v/>
      </c>
      <c r="J1588" s="45" t="b">
        <f t="shared" si="147"/>
        <v>0</v>
      </c>
      <c r="K1588" s="45" t="str">
        <f>IF(J1588=FALSE,"",IF(G1588="","",VLOOKUP(F1588,ISLER!$1:$51,2,0)*VLOOKUP(VLOOKUP(F1588,ISLER!$1:$51,3,0),DOVIZ!$1:$4,MATCH(CONCATENATE(TEXT(C1588,"YYYY")," ",TEXT(C1588,"AAAA")),DOVIZ!$1:$1,0),0)))</f>
        <v/>
      </c>
      <c r="L1588" s="45" t="str">
        <f t="shared" si="148"/>
        <v/>
      </c>
      <c r="M1588" s="74">
        <f t="shared" si="149"/>
        <v>46021</v>
      </c>
    </row>
    <row r="1589" spans="1:13" x14ac:dyDescent="0.25">
      <c r="A1589" s="40">
        <v>1646</v>
      </c>
      <c r="B1589" s="40" t="str">
        <f t="shared" si="151"/>
        <v>2025 Aralık</v>
      </c>
      <c r="C1589" s="41">
        <f t="shared" si="150"/>
        <v>46021</v>
      </c>
      <c r="D1589" s="42"/>
      <c r="E1589" s="42"/>
      <c r="F1589" s="42"/>
      <c r="G1589" s="43"/>
      <c r="H1589" s="44" t="str">
        <f>IF(G1589="","",VLOOKUP(F1589,ISLER!$1:$51,MATCH(D1589,ISLER!$1:$1,0)-2,0)*VLOOKUP(VLOOKUP(F1589,ISLER!$1:$51,MATCH(D1589,ISLER!$1:$1,0)-1,0),DOVIZ!$1:$4,MATCH(CONCATENATE(TEXT(C1589,"YYYY")," ",TEXT(C1589,"AAAA")),DOVIZ!$1:$1,0),0))</f>
        <v/>
      </c>
      <c r="I1589" s="44" t="str">
        <f t="shared" si="146"/>
        <v/>
      </c>
      <c r="J1589" s="45" t="b">
        <f t="shared" si="147"/>
        <v>0</v>
      </c>
      <c r="K1589" s="45" t="str">
        <f>IF(J1589=FALSE,"",IF(G1589="","",VLOOKUP(F1589,ISLER!$1:$51,2,0)*VLOOKUP(VLOOKUP(F1589,ISLER!$1:$51,3,0),DOVIZ!$1:$4,MATCH(CONCATENATE(TEXT(C1589,"YYYY")," ",TEXT(C1589,"AAAA")),DOVIZ!$1:$1,0),0)))</f>
        <v/>
      </c>
      <c r="L1589" s="45" t="str">
        <f t="shared" si="148"/>
        <v/>
      </c>
      <c r="M1589" s="74">
        <f t="shared" si="149"/>
        <v>46021</v>
      </c>
    </row>
    <row r="1590" spans="1:13" x14ac:dyDescent="0.25">
      <c r="A1590" s="40">
        <v>1647</v>
      </c>
      <c r="B1590" s="40" t="str">
        <f t="shared" si="151"/>
        <v>2025 Aralık</v>
      </c>
      <c r="C1590" s="41">
        <f t="shared" si="150"/>
        <v>46021</v>
      </c>
      <c r="D1590" s="42"/>
      <c r="E1590" s="42"/>
      <c r="F1590" s="42"/>
      <c r="G1590" s="43"/>
      <c r="H1590" s="44" t="str">
        <f>IF(G1590="","",VLOOKUP(F1590,ISLER!$1:$51,MATCH(D1590,ISLER!$1:$1,0)-2,0)*VLOOKUP(VLOOKUP(F1590,ISLER!$1:$51,MATCH(D1590,ISLER!$1:$1,0)-1,0),DOVIZ!$1:$4,MATCH(CONCATENATE(TEXT(C1590,"YYYY")," ",TEXT(C1590,"AAAA")),DOVIZ!$1:$1,0),0))</f>
        <v/>
      </c>
      <c r="I1590" s="44" t="str">
        <f t="shared" si="146"/>
        <v/>
      </c>
      <c r="J1590" s="45" t="b">
        <f t="shared" si="147"/>
        <v>0</v>
      </c>
      <c r="K1590" s="45" t="str">
        <f>IF(J1590=FALSE,"",IF(G1590="","",VLOOKUP(F1590,ISLER!$1:$51,2,0)*VLOOKUP(VLOOKUP(F1590,ISLER!$1:$51,3,0),DOVIZ!$1:$4,MATCH(CONCATENATE(TEXT(C1590,"YYYY")," ",TEXT(C1590,"AAAA")),DOVIZ!$1:$1,0),0)))</f>
        <v/>
      </c>
      <c r="L1590" s="45" t="str">
        <f t="shared" si="148"/>
        <v/>
      </c>
      <c r="M1590" s="74">
        <f t="shared" si="149"/>
        <v>46021</v>
      </c>
    </row>
    <row r="1591" spans="1:13" x14ac:dyDescent="0.25">
      <c r="A1591" s="40">
        <v>1648</v>
      </c>
      <c r="B1591" s="40" t="str">
        <f t="shared" si="151"/>
        <v>2025 Aralık</v>
      </c>
      <c r="C1591" s="41">
        <f t="shared" si="150"/>
        <v>46021</v>
      </c>
      <c r="D1591" s="42"/>
      <c r="E1591" s="42"/>
      <c r="F1591" s="42"/>
      <c r="G1591" s="43"/>
      <c r="H1591" s="44" t="str">
        <f>IF(G1591="","",VLOOKUP(F1591,ISLER!$1:$51,MATCH(D1591,ISLER!$1:$1,0)-2,0)*VLOOKUP(VLOOKUP(F1591,ISLER!$1:$51,MATCH(D1591,ISLER!$1:$1,0)-1,0),DOVIZ!$1:$4,MATCH(CONCATENATE(TEXT(C1591,"YYYY")," ",TEXT(C1591,"AAAA")),DOVIZ!$1:$1,0),0))</f>
        <v/>
      </c>
      <c r="I1591" s="44" t="str">
        <f t="shared" si="146"/>
        <v/>
      </c>
      <c r="J1591" s="45" t="b">
        <f t="shared" si="147"/>
        <v>0</v>
      </c>
      <c r="K1591" s="45" t="str">
        <f>IF(J1591=FALSE,"",IF(G1591="","",VLOOKUP(F1591,ISLER!$1:$51,2,0)*VLOOKUP(VLOOKUP(F1591,ISLER!$1:$51,3,0),DOVIZ!$1:$4,MATCH(CONCATENATE(TEXT(C1591,"YYYY")," ",TEXT(C1591,"AAAA")),DOVIZ!$1:$1,0),0)))</f>
        <v/>
      </c>
      <c r="L1591" s="45" t="str">
        <f t="shared" si="148"/>
        <v/>
      </c>
      <c r="M1591" s="74">
        <f t="shared" si="149"/>
        <v>46021</v>
      </c>
    </row>
    <row r="1592" spans="1:13" x14ac:dyDescent="0.25">
      <c r="A1592" s="40">
        <v>1649</v>
      </c>
      <c r="B1592" s="40" t="str">
        <f t="shared" si="151"/>
        <v>2025 Aralık</v>
      </c>
      <c r="C1592" s="41">
        <f t="shared" si="150"/>
        <v>46021</v>
      </c>
      <c r="D1592" s="42"/>
      <c r="E1592" s="42"/>
      <c r="F1592" s="42"/>
      <c r="G1592" s="43"/>
      <c r="H1592" s="44" t="str">
        <f>IF(G1592="","",VLOOKUP(F1592,ISLER!$1:$51,MATCH(D1592,ISLER!$1:$1,0)-2,0)*VLOOKUP(VLOOKUP(F1592,ISLER!$1:$51,MATCH(D1592,ISLER!$1:$1,0)-1,0),DOVIZ!$1:$4,MATCH(CONCATENATE(TEXT(C1592,"YYYY")," ",TEXT(C1592,"AAAA")),DOVIZ!$1:$1,0),0))</f>
        <v/>
      </c>
      <c r="I1592" s="44" t="str">
        <f t="shared" si="146"/>
        <v/>
      </c>
      <c r="J1592" s="45" t="b">
        <f t="shared" si="147"/>
        <v>0</v>
      </c>
      <c r="K1592" s="45" t="str">
        <f>IF(J1592=FALSE,"",IF(G1592="","",VLOOKUP(F1592,ISLER!$1:$51,2,0)*VLOOKUP(VLOOKUP(F1592,ISLER!$1:$51,3,0),DOVIZ!$1:$4,MATCH(CONCATENATE(TEXT(C1592,"YYYY")," ",TEXT(C1592,"AAAA")),DOVIZ!$1:$1,0),0)))</f>
        <v/>
      </c>
      <c r="L1592" s="45" t="str">
        <f t="shared" si="148"/>
        <v/>
      </c>
      <c r="M1592" s="74">
        <f t="shared" si="149"/>
        <v>46021</v>
      </c>
    </row>
    <row r="1593" spans="1:13" x14ac:dyDescent="0.25">
      <c r="A1593" s="40">
        <v>1650</v>
      </c>
      <c r="B1593" s="40" t="str">
        <f t="shared" si="151"/>
        <v>2025 Aralık</v>
      </c>
      <c r="C1593" s="41">
        <f t="shared" si="150"/>
        <v>46021</v>
      </c>
      <c r="D1593" s="42"/>
      <c r="E1593" s="42"/>
      <c r="F1593" s="42"/>
      <c r="G1593" s="43"/>
      <c r="H1593" s="44" t="str">
        <f>IF(G1593="","",VLOOKUP(F1593,ISLER!$1:$51,MATCH(D1593,ISLER!$1:$1,0)-2,0)*VLOOKUP(VLOOKUP(F1593,ISLER!$1:$51,MATCH(D1593,ISLER!$1:$1,0)-1,0),DOVIZ!$1:$4,MATCH(CONCATENATE(TEXT(C1593,"YYYY")," ",TEXT(C1593,"AAAA")),DOVIZ!$1:$1,0),0))</f>
        <v/>
      </c>
      <c r="I1593" s="44" t="str">
        <f t="shared" si="146"/>
        <v/>
      </c>
      <c r="J1593" s="45" t="b">
        <f t="shared" si="147"/>
        <v>0</v>
      </c>
      <c r="K1593" s="45" t="str">
        <f>IF(J1593=FALSE,"",IF(G1593="","",VLOOKUP(F1593,ISLER!$1:$51,2,0)*VLOOKUP(VLOOKUP(F1593,ISLER!$1:$51,3,0),DOVIZ!$1:$4,MATCH(CONCATENATE(TEXT(C1593,"YYYY")," ",TEXT(C1593,"AAAA")),DOVIZ!$1:$1,0),0)))</f>
        <v/>
      </c>
      <c r="L1593" s="45" t="str">
        <f t="shared" si="148"/>
        <v/>
      </c>
      <c r="M1593" s="74">
        <f t="shared" si="149"/>
        <v>46021</v>
      </c>
    </row>
    <row r="1594" spans="1:13" x14ac:dyDescent="0.25">
      <c r="A1594" s="40">
        <v>1651</v>
      </c>
      <c r="B1594" s="40" t="str">
        <f t="shared" si="151"/>
        <v>2025 Aralık</v>
      </c>
      <c r="C1594" s="41">
        <f t="shared" si="150"/>
        <v>46021</v>
      </c>
      <c r="D1594" s="42"/>
      <c r="E1594" s="42"/>
      <c r="F1594" s="42"/>
      <c r="G1594" s="43"/>
      <c r="H1594" s="44" t="str">
        <f>IF(G1594="","",VLOOKUP(F1594,ISLER!$1:$51,MATCH(D1594,ISLER!$1:$1,0)-2,0)*VLOOKUP(VLOOKUP(F1594,ISLER!$1:$51,MATCH(D1594,ISLER!$1:$1,0)-1,0),DOVIZ!$1:$4,MATCH(CONCATENATE(TEXT(C1594,"YYYY")," ",TEXT(C1594,"AAAA")),DOVIZ!$1:$1,0),0))</f>
        <v/>
      </c>
      <c r="I1594" s="44" t="str">
        <f t="shared" si="146"/>
        <v/>
      </c>
      <c r="J1594" s="45" t="b">
        <f t="shared" si="147"/>
        <v>0</v>
      </c>
      <c r="K1594" s="45" t="str">
        <f>IF(J1594=FALSE,"",IF(G1594="","",VLOOKUP(F1594,ISLER!$1:$51,2,0)*VLOOKUP(VLOOKUP(F1594,ISLER!$1:$51,3,0),DOVIZ!$1:$4,MATCH(CONCATENATE(TEXT(C1594,"YYYY")," ",TEXT(C1594,"AAAA")),DOVIZ!$1:$1,0),0)))</f>
        <v/>
      </c>
      <c r="L1594" s="45" t="str">
        <f t="shared" si="148"/>
        <v/>
      </c>
      <c r="M1594" s="74">
        <f t="shared" si="149"/>
        <v>46021</v>
      </c>
    </row>
    <row r="1595" spans="1:13" x14ac:dyDescent="0.25">
      <c r="A1595" s="40">
        <v>1652</v>
      </c>
      <c r="B1595" s="40" t="str">
        <f t="shared" si="151"/>
        <v>2025 Aralık</v>
      </c>
      <c r="C1595" s="41">
        <f t="shared" si="150"/>
        <v>46021</v>
      </c>
      <c r="D1595" s="42"/>
      <c r="E1595" s="42"/>
      <c r="F1595" s="42"/>
      <c r="G1595" s="43"/>
      <c r="H1595" s="44" t="str">
        <f>IF(G1595="","",VLOOKUP(F1595,ISLER!$1:$51,MATCH(D1595,ISLER!$1:$1,0)-2,0)*VLOOKUP(VLOOKUP(F1595,ISLER!$1:$51,MATCH(D1595,ISLER!$1:$1,0)-1,0),DOVIZ!$1:$4,MATCH(CONCATENATE(TEXT(C1595,"YYYY")," ",TEXT(C1595,"AAAA")),DOVIZ!$1:$1,0),0))</f>
        <v/>
      </c>
      <c r="I1595" s="44" t="str">
        <f t="shared" si="146"/>
        <v/>
      </c>
      <c r="J1595" s="45" t="b">
        <f t="shared" si="147"/>
        <v>0</v>
      </c>
      <c r="K1595" s="45" t="str">
        <f>IF(J1595=FALSE,"",IF(G1595="","",VLOOKUP(F1595,ISLER!$1:$51,2,0)*VLOOKUP(VLOOKUP(F1595,ISLER!$1:$51,3,0),DOVIZ!$1:$4,MATCH(CONCATENATE(TEXT(C1595,"YYYY")," ",TEXT(C1595,"AAAA")),DOVIZ!$1:$1,0),0)))</f>
        <v/>
      </c>
      <c r="L1595" s="45" t="str">
        <f t="shared" si="148"/>
        <v/>
      </c>
      <c r="M1595" s="74">
        <f t="shared" si="149"/>
        <v>46021</v>
      </c>
    </row>
    <row r="1596" spans="1:13" x14ac:dyDescent="0.25">
      <c r="A1596" s="40">
        <v>1653</v>
      </c>
      <c r="B1596" s="40" t="str">
        <f t="shared" si="151"/>
        <v>2025 Aralık</v>
      </c>
      <c r="C1596" s="41">
        <f t="shared" si="150"/>
        <v>46021</v>
      </c>
      <c r="D1596" s="42"/>
      <c r="E1596" s="42"/>
      <c r="F1596" s="42"/>
      <c r="G1596" s="43"/>
      <c r="H1596" s="44" t="str">
        <f>IF(G1596="","",VLOOKUP(F1596,ISLER!$1:$51,MATCH(D1596,ISLER!$1:$1,0)-2,0)*VLOOKUP(VLOOKUP(F1596,ISLER!$1:$51,MATCH(D1596,ISLER!$1:$1,0)-1,0),DOVIZ!$1:$4,MATCH(CONCATENATE(TEXT(C1596,"YYYY")," ",TEXT(C1596,"AAAA")),DOVIZ!$1:$1,0),0))</f>
        <v/>
      </c>
      <c r="I1596" s="44" t="str">
        <f t="shared" si="146"/>
        <v/>
      </c>
      <c r="J1596" s="45" t="b">
        <f t="shared" si="147"/>
        <v>0</v>
      </c>
      <c r="K1596" s="45" t="str">
        <f>IF(J1596=FALSE,"",IF(G1596="","",VLOOKUP(F1596,ISLER!$1:$51,2,0)*VLOOKUP(VLOOKUP(F1596,ISLER!$1:$51,3,0),DOVIZ!$1:$4,MATCH(CONCATENATE(TEXT(C1596,"YYYY")," ",TEXT(C1596,"AAAA")),DOVIZ!$1:$1,0),0)))</f>
        <v/>
      </c>
      <c r="L1596" s="45" t="str">
        <f t="shared" si="148"/>
        <v/>
      </c>
      <c r="M1596" s="74">
        <f t="shared" si="149"/>
        <v>46021</v>
      </c>
    </row>
    <row r="1597" spans="1:13" x14ac:dyDescent="0.25">
      <c r="A1597" s="40">
        <v>1654</v>
      </c>
      <c r="B1597" s="40" t="str">
        <f t="shared" si="151"/>
        <v>2025 Aralık</v>
      </c>
      <c r="C1597" s="41">
        <f t="shared" si="150"/>
        <v>46021</v>
      </c>
      <c r="D1597" s="42"/>
      <c r="E1597" s="42"/>
      <c r="F1597" s="42"/>
      <c r="G1597" s="43"/>
      <c r="H1597" s="44" t="str">
        <f>IF(G1597="","",VLOOKUP(F1597,ISLER!$1:$51,MATCH(D1597,ISLER!$1:$1,0)-2,0)*VLOOKUP(VLOOKUP(F1597,ISLER!$1:$51,MATCH(D1597,ISLER!$1:$1,0)-1,0),DOVIZ!$1:$4,MATCH(CONCATENATE(TEXT(C1597,"YYYY")," ",TEXT(C1597,"AAAA")),DOVIZ!$1:$1,0),0))</f>
        <v/>
      </c>
      <c r="I1597" s="44" t="str">
        <f t="shared" si="146"/>
        <v/>
      </c>
      <c r="J1597" s="45" t="b">
        <f t="shared" si="147"/>
        <v>0</v>
      </c>
      <c r="K1597" s="45" t="str">
        <f>IF(J1597=FALSE,"",IF(G1597="","",VLOOKUP(F1597,ISLER!$1:$51,2,0)*VLOOKUP(VLOOKUP(F1597,ISLER!$1:$51,3,0),DOVIZ!$1:$4,MATCH(CONCATENATE(TEXT(C1597,"YYYY")," ",TEXT(C1597,"AAAA")),DOVIZ!$1:$1,0),0)))</f>
        <v/>
      </c>
      <c r="L1597" s="45" t="str">
        <f t="shared" si="148"/>
        <v/>
      </c>
      <c r="M1597" s="74">
        <f t="shared" si="149"/>
        <v>46021</v>
      </c>
    </row>
    <row r="1598" spans="1:13" x14ac:dyDescent="0.25">
      <c r="A1598" s="40">
        <v>1655</v>
      </c>
      <c r="B1598" s="40" t="str">
        <f t="shared" si="151"/>
        <v>2025 Aralık</v>
      </c>
      <c r="C1598" s="41">
        <f t="shared" si="150"/>
        <v>46021</v>
      </c>
      <c r="D1598" s="42"/>
      <c r="E1598" s="42"/>
      <c r="F1598" s="42"/>
      <c r="G1598" s="43"/>
      <c r="H1598" s="44" t="str">
        <f>IF(G1598="","",VLOOKUP(F1598,ISLER!$1:$51,MATCH(D1598,ISLER!$1:$1,0)-2,0)*VLOOKUP(VLOOKUP(F1598,ISLER!$1:$51,MATCH(D1598,ISLER!$1:$1,0)-1,0),DOVIZ!$1:$4,MATCH(CONCATENATE(TEXT(C1598,"YYYY")," ",TEXT(C1598,"AAAA")),DOVIZ!$1:$1,0),0))</f>
        <v/>
      </c>
      <c r="I1598" s="44" t="str">
        <f t="shared" si="146"/>
        <v/>
      </c>
      <c r="J1598" s="45" t="b">
        <f t="shared" si="147"/>
        <v>0</v>
      </c>
      <c r="K1598" s="45" t="str">
        <f>IF(J1598=FALSE,"",IF(G1598="","",VLOOKUP(F1598,ISLER!$1:$51,2,0)*VLOOKUP(VLOOKUP(F1598,ISLER!$1:$51,3,0),DOVIZ!$1:$4,MATCH(CONCATENATE(TEXT(C1598,"YYYY")," ",TEXT(C1598,"AAAA")),DOVIZ!$1:$1,0),0)))</f>
        <v/>
      </c>
      <c r="L1598" s="45" t="str">
        <f t="shared" si="148"/>
        <v/>
      </c>
      <c r="M1598" s="74">
        <f t="shared" si="149"/>
        <v>46021</v>
      </c>
    </row>
    <row r="1599" spans="1:13" x14ac:dyDescent="0.25">
      <c r="A1599" s="40">
        <v>1656</v>
      </c>
      <c r="B1599" s="40" t="str">
        <f t="shared" si="151"/>
        <v>2025 Aralık</v>
      </c>
      <c r="C1599" s="41">
        <f t="shared" si="150"/>
        <v>46021</v>
      </c>
      <c r="D1599" s="42"/>
      <c r="E1599" s="42"/>
      <c r="F1599" s="42"/>
      <c r="G1599" s="43"/>
      <c r="H1599" s="44" t="str">
        <f>IF(G1599="","",VLOOKUP(F1599,ISLER!$1:$51,MATCH(D1599,ISLER!$1:$1,0)-2,0)*VLOOKUP(VLOOKUP(F1599,ISLER!$1:$51,MATCH(D1599,ISLER!$1:$1,0)-1,0),DOVIZ!$1:$4,MATCH(CONCATENATE(TEXT(C1599,"YYYY")," ",TEXT(C1599,"AAAA")),DOVIZ!$1:$1,0),0))</f>
        <v/>
      </c>
      <c r="I1599" s="44" t="str">
        <f t="shared" si="146"/>
        <v/>
      </c>
      <c r="J1599" s="45" t="b">
        <f t="shared" si="147"/>
        <v>0</v>
      </c>
      <c r="K1599" s="45" t="str">
        <f>IF(J1599=FALSE,"",IF(G1599="","",VLOOKUP(F1599,ISLER!$1:$51,2,0)*VLOOKUP(VLOOKUP(F1599,ISLER!$1:$51,3,0),DOVIZ!$1:$4,MATCH(CONCATENATE(TEXT(C1599,"YYYY")," ",TEXT(C1599,"AAAA")),DOVIZ!$1:$1,0),0)))</f>
        <v/>
      </c>
      <c r="L1599" s="45" t="str">
        <f t="shared" si="148"/>
        <v/>
      </c>
      <c r="M1599" s="74">
        <f t="shared" si="149"/>
        <v>46021</v>
      </c>
    </row>
    <row r="1600" spans="1:13" x14ac:dyDescent="0.25">
      <c r="A1600" s="40">
        <v>1657</v>
      </c>
      <c r="B1600" s="40" t="str">
        <f t="shared" si="151"/>
        <v>2025 Aralık</v>
      </c>
      <c r="C1600" s="41">
        <f t="shared" si="150"/>
        <v>46021</v>
      </c>
      <c r="D1600" s="42"/>
      <c r="E1600" s="42"/>
      <c r="F1600" s="42"/>
      <c r="G1600" s="43"/>
      <c r="H1600" s="44" t="str">
        <f>IF(G1600="","",VLOOKUP(F1600,ISLER!$1:$51,MATCH(D1600,ISLER!$1:$1,0)-2,0)*VLOOKUP(VLOOKUP(F1600,ISLER!$1:$51,MATCH(D1600,ISLER!$1:$1,0)-1,0),DOVIZ!$1:$4,MATCH(CONCATENATE(TEXT(C1600,"YYYY")," ",TEXT(C1600,"AAAA")),DOVIZ!$1:$1,0),0))</f>
        <v/>
      </c>
      <c r="I1600" s="44" t="str">
        <f t="shared" si="146"/>
        <v/>
      </c>
      <c r="J1600" s="45" t="b">
        <f t="shared" si="147"/>
        <v>0</v>
      </c>
      <c r="K1600" s="45" t="str">
        <f>IF(J1600=FALSE,"",IF(G1600="","",VLOOKUP(F1600,ISLER!$1:$51,2,0)*VLOOKUP(VLOOKUP(F1600,ISLER!$1:$51,3,0),DOVIZ!$1:$4,MATCH(CONCATENATE(TEXT(C1600,"YYYY")," ",TEXT(C1600,"AAAA")),DOVIZ!$1:$1,0),0)))</f>
        <v/>
      </c>
      <c r="L1600" s="45" t="str">
        <f t="shared" si="148"/>
        <v/>
      </c>
      <c r="M1600" s="74">
        <f t="shared" si="149"/>
        <v>46021</v>
      </c>
    </row>
    <row r="1601" spans="1:13" x14ac:dyDescent="0.25">
      <c r="A1601" s="40">
        <v>1658</v>
      </c>
      <c r="B1601" s="40" t="str">
        <f t="shared" si="151"/>
        <v>2025 Aralık</v>
      </c>
      <c r="C1601" s="41">
        <f t="shared" si="150"/>
        <v>46021</v>
      </c>
      <c r="D1601" s="42"/>
      <c r="E1601" s="42"/>
      <c r="F1601" s="42"/>
      <c r="G1601" s="43"/>
      <c r="H1601" s="44" t="str">
        <f>IF(G1601="","",VLOOKUP(F1601,ISLER!$1:$51,MATCH(D1601,ISLER!$1:$1,0)-2,0)*VLOOKUP(VLOOKUP(F1601,ISLER!$1:$51,MATCH(D1601,ISLER!$1:$1,0)-1,0),DOVIZ!$1:$4,MATCH(CONCATENATE(TEXT(C1601,"YYYY")," ",TEXT(C1601,"AAAA")),DOVIZ!$1:$1,0),0))</f>
        <v/>
      </c>
      <c r="I1601" s="44" t="str">
        <f t="shared" si="146"/>
        <v/>
      </c>
      <c r="J1601" s="45" t="b">
        <f t="shared" si="147"/>
        <v>0</v>
      </c>
      <c r="K1601" s="45" t="str">
        <f>IF(J1601=FALSE,"",IF(G1601="","",VLOOKUP(F1601,ISLER!$1:$51,2,0)*VLOOKUP(VLOOKUP(F1601,ISLER!$1:$51,3,0),DOVIZ!$1:$4,MATCH(CONCATENATE(TEXT(C1601,"YYYY")," ",TEXT(C1601,"AAAA")),DOVIZ!$1:$1,0),0)))</f>
        <v/>
      </c>
      <c r="L1601" s="45" t="str">
        <f t="shared" si="148"/>
        <v/>
      </c>
      <c r="M1601" s="74">
        <f t="shared" si="149"/>
        <v>46021</v>
      </c>
    </row>
    <row r="1602" spans="1:13" x14ac:dyDescent="0.25">
      <c r="A1602" s="40">
        <v>1659</v>
      </c>
      <c r="B1602" s="40" t="str">
        <f t="shared" si="151"/>
        <v>2025 Aralık</v>
      </c>
      <c r="C1602" s="41">
        <f t="shared" si="150"/>
        <v>46021</v>
      </c>
      <c r="D1602" s="42"/>
      <c r="E1602" s="42"/>
      <c r="F1602" s="42"/>
      <c r="G1602" s="43"/>
      <c r="H1602" s="44" t="str">
        <f>IF(G1602="","",VLOOKUP(F1602,ISLER!$1:$51,MATCH(D1602,ISLER!$1:$1,0)-2,0)*VLOOKUP(VLOOKUP(F1602,ISLER!$1:$51,MATCH(D1602,ISLER!$1:$1,0)-1,0),DOVIZ!$1:$4,MATCH(CONCATENATE(TEXT(C1602,"YYYY")," ",TEXT(C1602,"AAAA")),DOVIZ!$1:$1,0),0))</f>
        <v/>
      </c>
      <c r="I1602" s="44" t="str">
        <f t="shared" ref="I1602:I1665" si="152">IF(G1602="","",G1602*H1602)</f>
        <v/>
      </c>
      <c r="J1602" s="45" t="b">
        <f t="shared" ref="J1602:J1665" si="153">OR(D1602="DİŞÇİM İSTANBUL EZGİ HANIM",D1602="DİŞÇİM İSTANBUL MERVE HANIM",D1602="DİŞÇİM İSTANBUL BÜŞRA HANIM",D1602="DİŞÇİM İSTANBUL HÜLYA HANIM",D1602="DİŞÇİM İSTANBUL KEMAL BEY",D1602="DİŞÇİM İSTANBUL HAKAN BEY",D1602="DİŞÇİM İSTANBUL MUHAMMED BEY",D1602="DİŞÇİM İSTANBUL MURAT BEY")</f>
        <v>0</v>
      </c>
      <c r="K1602" s="45" t="str">
        <f>IF(J1602=FALSE,"",IF(G1602="","",VLOOKUP(F1602,ISLER!$1:$51,2,0)*VLOOKUP(VLOOKUP(F1602,ISLER!$1:$51,3,0),DOVIZ!$1:$4,MATCH(CONCATENATE(TEXT(C1602,"YYYY")," ",TEXT(C1602,"AAAA")),DOVIZ!$1:$1,0),0)))</f>
        <v/>
      </c>
      <c r="L1602" s="45" t="str">
        <f t="shared" ref="L1602:L1665" si="154">IF(K1602="","",G1602*K1602)</f>
        <v/>
      </c>
      <c r="M1602" s="74">
        <f t="shared" ref="M1602:M1665" si="155">C1602</f>
        <v>46021</v>
      </c>
    </row>
    <row r="1603" spans="1:13" x14ac:dyDescent="0.25">
      <c r="A1603" s="40">
        <v>1660</v>
      </c>
      <c r="B1603" s="40" t="str">
        <f t="shared" si="151"/>
        <v>2025 Aralık</v>
      </c>
      <c r="C1603" s="41">
        <f t="shared" si="150"/>
        <v>46021</v>
      </c>
      <c r="D1603" s="42"/>
      <c r="E1603" s="42"/>
      <c r="F1603" s="42"/>
      <c r="G1603" s="43"/>
      <c r="H1603" s="44" t="str">
        <f>IF(G1603="","",VLOOKUP(F1603,ISLER!$1:$51,MATCH(D1603,ISLER!$1:$1,0)-2,0)*VLOOKUP(VLOOKUP(F1603,ISLER!$1:$51,MATCH(D1603,ISLER!$1:$1,0)-1,0),DOVIZ!$1:$4,MATCH(CONCATENATE(TEXT(C1603,"YYYY")," ",TEXT(C1603,"AAAA")),DOVIZ!$1:$1,0),0))</f>
        <v/>
      </c>
      <c r="I1603" s="44" t="str">
        <f t="shared" si="152"/>
        <v/>
      </c>
      <c r="J1603" s="45" t="b">
        <f t="shared" si="153"/>
        <v>0</v>
      </c>
      <c r="K1603" s="45" t="str">
        <f>IF(J1603=FALSE,"",IF(G1603="","",VLOOKUP(F1603,ISLER!$1:$51,2,0)*VLOOKUP(VLOOKUP(F1603,ISLER!$1:$51,3,0),DOVIZ!$1:$4,MATCH(CONCATENATE(TEXT(C1603,"YYYY")," ",TEXT(C1603,"AAAA")),DOVIZ!$1:$1,0),0)))</f>
        <v/>
      </c>
      <c r="L1603" s="45" t="str">
        <f t="shared" si="154"/>
        <v/>
      </c>
      <c r="M1603" s="74">
        <f t="shared" si="155"/>
        <v>46021</v>
      </c>
    </row>
    <row r="1604" spans="1:13" x14ac:dyDescent="0.25">
      <c r="A1604" s="40">
        <v>1661</v>
      </c>
      <c r="B1604" s="40" t="str">
        <f t="shared" si="151"/>
        <v>2025 Aralık</v>
      </c>
      <c r="C1604" s="41">
        <f t="shared" ref="C1604:C1667" si="156">C1603</f>
        <v>46021</v>
      </c>
      <c r="D1604" s="42"/>
      <c r="E1604" s="42"/>
      <c r="F1604" s="42"/>
      <c r="G1604" s="43"/>
      <c r="H1604" s="44" t="str">
        <f>IF(G1604="","",VLOOKUP(F1604,ISLER!$1:$51,MATCH(D1604,ISLER!$1:$1,0)-2,0)*VLOOKUP(VLOOKUP(F1604,ISLER!$1:$51,MATCH(D1604,ISLER!$1:$1,0)-1,0),DOVIZ!$1:$4,MATCH(CONCATENATE(TEXT(C1604,"YYYY")," ",TEXT(C1604,"AAAA")),DOVIZ!$1:$1,0),0))</f>
        <v/>
      </c>
      <c r="I1604" s="44" t="str">
        <f t="shared" si="152"/>
        <v/>
      </c>
      <c r="J1604" s="45" t="b">
        <f t="shared" si="153"/>
        <v>0</v>
      </c>
      <c r="K1604" s="45" t="str">
        <f>IF(J1604=FALSE,"",IF(G1604="","",VLOOKUP(F1604,ISLER!$1:$51,2,0)*VLOOKUP(VLOOKUP(F1604,ISLER!$1:$51,3,0),DOVIZ!$1:$4,MATCH(CONCATENATE(TEXT(C1604,"YYYY")," ",TEXT(C1604,"AAAA")),DOVIZ!$1:$1,0),0)))</f>
        <v/>
      </c>
      <c r="L1604" s="45" t="str">
        <f t="shared" si="154"/>
        <v/>
      </c>
      <c r="M1604" s="74">
        <f t="shared" si="155"/>
        <v>46021</v>
      </c>
    </row>
    <row r="1605" spans="1:13" x14ac:dyDescent="0.25">
      <c r="A1605" s="40">
        <v>1662</v>
      </c>
      <c r="B1605" s="40" t="str">
        <f t="shared" si="151"/>
        <v>2025 Aralık</v>
      </c>
      <c r="C1605" s="41">
        <f t="shared" si="156"/>
        <v>46021</v>
      </c>
      <c r="D1605" s="42"/>
      <c r="E1605" s="42"/>
      <c r="F1605" s="42"/>
      <c r="G1605" s="43"/>
      <c r="H1605" s="44" t="str">
        <f>IF(G1605="","",VLOOKUP(F1605,ISLER!$1:$51,MATCH(D1605,ISLER!$1:$1,0)-2,0)*VLOOKUP(VLOOKUP(F1605,ISLER!$1:$51,MATCH(D1605,ISLER!$1:$1,0)-1,0),DOVIZ!$1:$4,MATCH(CONCATENATE(TEXT(C1605,"YYYY")," ",TEXT(C1605,"AAAA")),DOVIZ!$1:$1,0),0))</f>
        <v/>
      </c>
      <c r="I1605" s="44" t="str">
        <f t="shared" si="152"/>
        <v/>
      </c>
      <c r="J1605" s="45" t="b">
        <f t="shared" si="153"/>
        <v>0</v>
      </c>
      <c r="K1605" s="45" t="str">
        <f>IF(J1605=FALSE,"",IF(G1605="","",VLOOKUP(F1605,ISLER!$1:$51,2,0)*VLOOKUP(VLOOKUP(F1605,ISLER!$1:$51,3,0),DOVIZ!$1:$4,MATCH(CONCATENATE(TEXT(C1605,"YYYY")," ",TEXT(C1605,"AAAA")),DOVIZ!$1:$1,0),0)))</f>
        <v/>
      </c>
      <c r="L1605" s="45" t="str">
        <f t="shared" si="154"/>
        <v/>
      </c>
      <c r="M1605" s="74">
        <f t="shared" si="155"/>
        <v>46021</v>
      </c>
    </row>
    <row r="1606" spans="1:13" x14ac:dyDescent="0.25">
      <c r="A1606" s="40">
        <v>1663</v>
      </c>
      <c r="B1606" s="40" t="str">
        <f t="shared" si="151"/>
        <v>2025 Aralık</v>
      </c>
      <c r="C1606" s="41">
        <f t="shared" si="156"/>
        <v>46021</v>
      </c>
      <c r="D1606" s="42"/>
      <c r="E1606" s="42"/>
      <c r="F1606" s="42"/>
      <c r="G1606" s="43"/>
      <c r="H1606" s="44" t="str">
        <f>IF(G1606="","",VLOOKUP(F1606,ISLER!$1:$51,MATCH(D1606,ISLER!$1:$1,0)-2,0)*VLOOKUP(VLOOKUP(F1606,ISLER!$1:$51,MATCH(D1606,ISLER!$1:$1,0)-1,0),DOVIZ!$1:$4,MATCH(CONCATENATE(TEXT(C1606,"YYYY")," ",TEXT(C1606,"AAAA")),DOVIZ!$1:$1,0),0))</f>
        <v/>
      </c>
      <c r="I1606" s="44" t="str">
        <f t="shared" si="152"/>
        <v/>
      </c>
      <c r="J1606" s="45" t="b">
        <f t="shared" si="153"/>
        <v>0</v>
      </c>
      <c r="K1606" s="45" t="str">
        <f>IF(J1606=FALSE,"",IF(G1606="","",VLOOKUP(F1606,ISLER!$1:$51,2,0)*VLOOKUP(VLOOKUP(F1606,ISLER!$1:$51,3,0),DOVIZ!$1:$4,MATCH(CONCATENATE(TEXT(C1606,"YYYY")," ",TEXT(C1606,"AAAA")),DOVIZ!$1:$1,0),0)))</f>
        <v/>
      </c>
      <c r="L1606" s="45" t="str">
        <f t="shared" si="154"/>
        <v/>
      </c>
      <c r="M1606" s="74">
        <f t="shared" si="155"/>
        <v>46021</v>
      </c>
    </row>
    <row r="1607" spans="1:13" x14ac:dyDescent="0.25">
      <c r="A1607" s="40">
        <v>1664</v>
      </c>
      <c r="B1607" s="40" t="str">
        <f t="shared" si="151"/>
        <v>2025 Aralık</v>
      </c>
      <c r="C1607" s="41">
        <f t="shared" si="156"/>
        <v>46021</v>
      </c>
      <c r="D1607" s="42"/>
      <c r="E1607" s="42"/>
      <c r="F1607" s="42"/>
      <c r="G1607" s="43"/>
      <c r="H1607" s="44" t="str">
        <f>IF(G1607="","",VLOOKUP(F1607,ISLER!$1:$51,MATCH(D1607,ISLER!$1:$1,0)-2,0)*VLOOKUP(VLOOKUP(F1607,ISLER!$1:$51,MATCH(D1607,ISLER!$1:$1,0)-1,0),DOVIZ!$1:$4,MATCH(CONCATENATE(TEXT(C1607,"YYYY")," ",TEXT(C1607,"AAAA")),DOVIZ!$1:$1,0),0))</f>
        <v/>
      </c>
      <c r="I1607" s="44" t="str">
        <f t="shared" si="152"/>
        <v/>
      </c>
      <c r="J1607" s="45" t="b">
        <f t="shared" si="153"/>
        <v>0</v>
      </c>
      <c r="K1607" s="45" t="str">
        <f>IF(J1607=FALSE,"",IF(G1607="","",VLOOKUP(F1607,ISLER!$1:$51,2,0)*VLOOKUP(VLOOKUP(F1607,ISLER!$1:$51,3,0),DOVIZ!$1:$4,MATCH(CONCATENATE(TEXT(C1607,"YYYY")," ",TEXT(C1607,"AAAA")),DOVIZ!$1:$1,0),0)))</f>
        <v/>
      </c>
      <c r="L1607" s="45" t="str">
        <f t="shared" si="154"/>
        <v/>
      </c>
      <c r="M1607" s="74">
        <f t="shared" si="155"/>
        <v>46021</v>
      </c>
    </row>
    <row r="1608" spans="1:13" x14ac:dyDescent="0.25">
      <c r="A1608" s="40">
        <v>1665</v>
      </c>
      <c r="B1608" s="40" t="str">
        <f t="shared" ref="B1608:B1670" si="157">CONCATENATE(TEXT(C1608,"YYYY")," ",TEXT(C1608,"AAAA"))</f>
        <v>2025 Aralık</v>
      </c>
      <c r="C1608" s="41">
        <f t="shared" si="156"/>
        <v>46021</v>
      </c>
      <c r="D1608" s="42"/>
      <c r="E1608" s="42"/>
      <c r="F1608" s="42"/>
      <c r="G1608" s="43"/>
      <c r="H1608" s="44" t="str">
        <f>IF(G1608="","",VLOOKUP(F1608,ISLER!$1:$51,MATCH(D1608,ISLER!$1:$1,0)-2,0)*VLOOKUP(VLOOKUP(F1608,ISLER!$1:$51,MATCH(D1608,ISLER!$1:$1,0)-1,0),DOVIZ!$1:$4,MATCH(CONCATENATE(TEXT(C1608,"YYYY")," ",TEXT(C1608,"AAAA")),DOVIZ!$1:$1,0),0))</f>
        <v/>
      </c>
      <c r="I1608" s="44" t="str">
        <f t="shared" si="152"/>
        <v/>
      </c>
      <c r="J1608" s="45" t="b">
        <f t="shared" si="153"/>
        <v>0</v>
      </c>
      <c r="K1608" s="45" t="str">
        <f>IF(J1608=FALSE,"",IF(G1608="","",VLOOKUP(F1608,ISLER!$1:$51,2,0)*VLOOKUP(VLOOKUP(F1608,ISLER!$1:$51,3,0),DOVIZ!$1:$4,MATCH(CONCATENATE(TEXT(C1608,"YYYY")," ",TEXT(C1608,"AAAA")),DOVIZ!$1:$1,0),0)))</f>
        <v/>
      </c>
      <c r="L1608" s="45" t="str">
        <f t="shared" si="154"/>
        <v/>
      </c>
      <c r="M1608" s="74">
        <f t="shared" si="155"/>
        <v>46021</v>
      </c>
    </row>
    <row r="1609" spans="1:13" x14ac:dyDescent="0.25">
      <c r="A1609" s="40">
        <v>1666</v>
      </c>
      <c r="B1609" s="40" t="str">
        <f t="shared" si="157"/>
        <v>2025 Aralık</v>
      </c>
      <c r="C1609" s="41">
        <f t="shared" si="156"/>
        <v>46021</v>
      </c>
      <c r="D1609" s="42"/>
      <c r="E1609" s="42"/>
      <c r="F1609" s="42"/>
      <c r="G1609" s="43"/>
      <c r="H1609" s="44" t="str">
        <f>IF(G1609="","",VLOOKUP(F1609,ISLER!$1:$51,MATCH(D1609,ISLER!$1:$1,0)-2,0)*VLOOKUP(VLOOKUP(F1609,ISLER!$1:$51,MATCH(D1609,ISLER!$1:$1,0)-1,0),DOVIZ!$1:$4,MATCH(CONCATENATE(TEXT(C1609,"YYYY")," ",TEXT(C1609,"AAAA")),DOVIZ!$1:$1,0),0))</f>
        <v/>
      </c>
      <c r="I1609" s="44" t="str">
        <f t="shared" si="152"/>
        <v/>
      </c>
      <c r="J1609" s="45" t="b">
        <f t="shared" si="153"/>
        <v>0</v>
      </c>
      <c r="K1609" s="45" t="str">
        <f>IF(J1609=FALSE,"",IF(G1609="","",VLOOKUP(F1609,ISLER!$1:$51,2,0)*VLOOKUP(VLOOKUP(F1609,ISLER!$1:$51,3,0),DOVIZ!$1:$4,MATCH(CONCATENATE(TEXT(C1609,"YYYY")," ",TEXT(C1609,"AAAA")),DOVIZ!$1:$1,0),0)))</f>
        <v/>
      </c>
      <c r="L1609" s="45" t="str">
        <f t="shared" si="154"/>
        <v/>
      </c>
      <c r="M1609" s="74">
        <f t="shared" si="155"/>
        <v>46021</v>
      </c>
    </row>
    <row r="1610" spans="1:13" x14ac:dyDescent="0.25">
      <c r="A1610" s="40">
        <v>1667</v>
      </c>
      <c r="B1610" s="40" t="str">
        <f t="shared" si="157"/>
        <v>2025 Aralık</v>
      </c>
      <c r="C1610" s="41">
        <f t="shared" si="156"/>
        <v>46021</v>
      </c>
      <c r="D1610" s="42"/>
      <c r="E1610" s="42"/>
      <c r="F1610" s="42"/>
      <c r="G1610" s="43"/>
      <c r="H1610" s="44" t="str">
        <f>IF(G1610="","",VLOOKUP(F1610,ISLER!$1:$51,MATCH(D1610,ISLER!$1:$1,0)-2,0)*VLOOKUP(VLOOKUP(F1610,ISLER!$1:$51,MATCH(D1610,ISLER!$1:$1,0)-1,0),DOVIZ!$1:$4,MATCH(CONCATENATE(TEXT(C1610,"YYYY")," ",TEXT(C1610,"AAAA")),DOVIZ!$1:$1,0),0))</f>
        <v/>
      </c>
      <c r="I1610" s="44" t="str">
        <f t="shared" si="152"/>
        <v/>
      </c>
      <c r="J1610" s="45" t="b">
        <f t="shared" si="153"/>
        <v>0</v>
      </c>
      <c r="K1610" s="45" t="str">
        <f>IF(J1610=FALSE,"",IF(G1610="","",VLOOKUP(F1610,ISLER!$1:$51,2,0)*VLOOKUP(VLOOKUP(F1610,ISLER!$1:$51,3,0),DOVIZ!$1:$4,MATCH(CONCATENATE(TEXT(C1610,"YYYY")," ",TEXT(C1610,"AAAA")),DOVIZ!$1:$1,0),0)))</f>
        <v/>
      </c>
      <c r="L1610" s="45" t="str">
        <f t="shared" si="154"/>
        <v/>
      </c>
      <c r="M1610" s="74">
        <f t="shared" si="155"/>
        <v>46021</v>
      </c>
    </row>
    <row r="1611" spans="1:13" x14ac:dyDescent="0.25">
      <c r="A1611" s="40">
        <v>1668</v>
      </c>
      <c r="B1611" s="40" t="str">
        <f t="shared" si="157"/>
        <v>2025 Aralık</v>
      </c>
      <c r="C1611" s="41">
        <f t="shared" si="156"/>
        <v>46021</v>
      </c>
      <c r="D1611" s="42"/>
      <c r="E1611" s="42"/>
      <c r="F1611" s="42"/>
      <c r="G1611" s="43"/>
      <c r="H1611" s="44" t="str">
        <f>IF(G1611="","",VLOOKUP(F1611,ISLER!$1:$51,MATCH(D1611,ISLER!$1:$1,0)-2,0)*VLOOKUP(VLOOKUP(F1611,ISLER!$1:$51,MATCH(D1611,ISLER!$1:$1,0)-1,0),DOVIZ!$1:$4,MATCH(CONCATENATE(TEXT(C1611,"YYYY")," ",TEXT(C1611,"AAAA")),DOVIZ!$1:$1,0),0))</f>
        <v/>
      </c>
      <c r="I1611" s="44" t="str">
        <f t="shared" si="152"/>
        <v/>
      </c>
      <c r="J1611" s="45" t="b">
        <f t="shared" si="153"/>
        <v>0</v>
      </c>
      <c r="K1611" s="45" t="str">
        <f>IF(J1611=FALSE,"",IF(G1611="","",VLOOKUP(F1611,ISLER!$1:$51,2,0)*VLOOKUP(VLOOKUP(F1611,ISLER!$1:$51,3,0),DOVIZ!$1:$4,MATCH(CONCATENATE(TEXT(C1611,"YYYY")," ",TEXT(C1611,"AAAA")),DOVIZ!$1:$1,0),0)))</f>
        <v/>
      </c>
      <c r="L1611" s="45" t="str">
        <f t="shared" si="154"/>
        <v/>
      </c>
      <c r="M1611" s="74">
        <f t="shared" si="155"/>
        <v>46021</v>
      </c>
    </row>
    <row r="1612" spans="1:13" x14ac:dyDescent="0.25">
      <c r="A1612" s="40">
        <v>1669</v>
      </c>
      <c r="B1612" s="40" t="str">
        <f t="shared" si="157"/>
        <v>2025 Aralık</v>
      </c>
      <c r="C1612" s="41">
        <f t="shared" si="156"/>
        <v>46021</v>
      </c>
      <c r="D1612" s="42"/>
      <c r="E1612" s="42"/>
      <c r="F1612" s="42"/>
      <c r="G1612" s="43"/>
      <c r="H1612" s="44" t="str">
        <f>IF(G1612="","",VLOOKUP(F1612,ISLER!$1:$51,MATCH(D1612,ISLER!$1:$1,0)-2,0)*VLOOKUP(VLOOKUP(F1612,ISLER!$1:$51,MATCH(D1612,ISLER!$1:$1,0)-1,0),DOVIZ!$1:$4,MATCH(CONCATENATE(TEXT(C1612,"YYYY")," ",TEXT(C1612,"AAAA")),DOVIZ!$1:$1,0),0))</f>
        <v/>
      </c>
      <c r="I1612" s="44" t="str">
        <f t="shared" si="152"/>
        <v/>
      </c>
      <c r="J1612" s="45" t="b">
        <f t="shared" si="153"/>
        <v>0</v>
      </c>
      <c r="K1612" s="45" t="str">
        <f>IF(J1612=FALSE,"",IF(G1612="","",VLOOKUP(F1612,ISLER!$1:$51,2,0)*VLOOKUP(VLOOKUP(F1612,ISLER!$1:$51,3,0),DOVIZ!$1:$4,MATCH(CONCATENATE(TEXT(C1612,"YYYY")," ",TEXT(C1612,"AAAA")),DOVIZ!$1:$1,0),0)))</f>
        <v/>
      </c>
      <c r="L1612" s="45" t="str">
        <f t="shared" si="154"/>
        <v/>
      </c>
      <c r="M1612" s="74">
        <f t="shared" si="155"/>
        <v>46021</v>
      </c>
    </row>
    <row r="1613" spans="1:13" x14ac:dyDescent="0.25">
      <c r="A1613" s="40">
        <v>1670</v>
      </c>
      <c r="B1613" s="40" t="str">
        <f t="shared" si="157"/>
        <v>2025 Aralık</v>
      </c>
      <c r="C1613" s="41">
        <f t="shared" si="156"/>
        <v>46021</v>
      </c>
      <c r="D1613" s="42"/>
      <c r="E1613" s="42"/>
      <c r="F1613" s="42"/>
      <c r="G1613" s="43"/>
      <c r="H1613" s="44" t="str">
        <f>IF(G1613="","",VLOOKUP(F1613,ISLER!$1:$51,MATCH(D1613,ISLER!$1:$1,0)-2,0)*VLOOKUP(VLOOKUP(F1613,ISLER!$1:$51,MATCH(D1613,ISLER!$1:$1,0)-1,0),DOVIZ!$1:$4,MATCH(CONCATENATE(TEXT(C1613,"YYYY")," ",TEXT(C1613,"AAAA")),DOVIZ!$1:$1,0),0))</f>
        <v/>
      </c>
      <c r="I1613" s="44" t="str">
        <f t="shared" si="152"/>
        <v/>
      </c>
      <c r="J1613" s="45" t="b">
        <f t="shared" si="153"/>
        <v>0</v>
      </c>
      <c r="K1613" s="45" t="str">
        <f>IF(J1613=FALSE,"",IF(G1613="","",VLOOKUP(F1613,ISLER!$1:$51,2,0)*VLOOKUP(VLOOKUP(F1613,ISLER!$1:$51,3,0),DOVIZ!$1:$4,MATCH(CONCATENATE(TEXT(C1613,"YYYY")," ",TEXT(C1613,"AAAA")),DOVIZ!$1:$1,0),0)))</f>
        <v/>
      </c>
      <c r="L1613" s="45" t="str">
        <f t="shared" si="154"/>
        <v/>
      </c>
      <c r="M1613" s="74">
        <f t="shared" si="155"/>
        <v>46021</v>
      </c>
    </row>
    <row r="1614" spans="1:13" x14ac:dyDescent="0.25">
      <c r="A1614" s="40">
        <v>1672</v>
      </c>
      <c r="B1614" s="40" t="str">
        <f t="shared" si="157"/>
        <v>2025 Aralık</v>
      </c>
      <c r="C1614" s="41">
        <f t="shared" si="156"/>
        <v>46021</v>
      </c>
      <c r="D1614" s="42"/>
      <c r="E1614" s="42"/>
      <c r="F1614" s="42"/>
      <c r="G1614" s="43"/>
      <c r="H1614" s="44" t="str">
        <f>IF(G1614="","",VLOOKUP(F1614,ISLER!$1:$51,MATCH(D1614,ISLER!$1:$1,0)-2,0)*VLOOKUP(VLOOKUP(F1614,ISLER!$1:$51,MATCH(D1614,ISLER!$1:$1,0)-1,0),DOVIZ!$1:$4,MATCH(CONCATENATE(TEXT(C1614,"YYYY")," ",TEXT(C1614,"AAAA")),DOVIZ!$1:$1,0),0))</f>
        <v/>
      </c>
      <c r="I1614" s="44" t="str">
        <f t="shared" si="152"/>
        <v/>
      </c>
      <c r="J1614" s="45" t="b">
        <f t="shared" si="153"/>
        <v>0</v>
      </c>
      <c r="K1614" s="45" t="str">
        <f>IF(J1614=FALSE,"",IF(G1614="","",VLOOKUP(F1614,ISLER!$1:$51,2,0)*VLOOKUP(VLOOKUP(F1614,ISLER!$1:$51,3,0),DOVIZ!$1:$4,MATCH(CONCATENATE(TEXT(C1614,"YYYY")," ",TEXT(C1614,"AAAA")),DOVIZ!$1:$1,0),0)))</f>
        <v/>
      </c>
      <c r="L1614" s="45" t="str">
        <f t="shared" si="154"/>
        <v/>
      </c>
      <c r="M1614" s="74">
        <f t="shared" si="155"/>
        <v>46021</v>
      </c>
    </row>
    <row r="1615" spans="1:13" x14ac:dyDescent="0.25">
      <c r="A1615" s="40">
        <v>1673</v>
      </c>
      <c r="B1615" s="40" t="str">
        <f t="shared" si="157"/>
        <v>2025 Aralık</v>
      </c>
      <c r="C1615" s="41">
        <f t="shared" si="156"/>
        <v>46021</v>
      </c>
      <c r="D1615" s="42"/>
      <c r="E1615" s="42"/>
      <c r="F1615" s="42"/>
      <c r="G1615" s="43"/>
      <c r="H1615" s="44" t="str">
        <f>IF(G1615="","",VLOOKUP(F1615,ISLER!$1:$51,MATCH(D1615,ISLER!$1:$1,0)-2,0)*VLOOKUP(VLOOKUP(F1615,ISLER!$1:$51,MATCH(D1615,ISLER!$1:$1,0)-1,0),DOVIZ!$1:$4,MATCH(CONCATENATE(TEXT(C1615,"YYYY")," ",TEXT(C1615,"AAAA")),DOVIZ!$1:$1,0),0))</f>
        <v/>
      </c>
      <c r="I1615" s="44" t="str">
        <f t="shared" si="152"/>
        <v/>
      </c>
      <c r="J1615" s="45" t="b">
        <f t="shared" si="153"/>
        <v>0</v>
      </c>
      <c r="K1615" s="45" t="str">
        <f>IF(J1615=FALSE,"",IF(G1615="","",VLOOKUP(F1615,ISLER!$1:$51,2,0)*VLOOKUP(VLOOKUP(F1615,ISLER!$1:$51,3,0),DOVIZ!$1:$4,MATCH(CONCATENATE(TEXT(C1615,"YYYY")," ",TEXT(C1615,"AAAA")),DOVIZ!$1:$1,0),0)))</f>
        <v/>
      </c>
      <c r="L1615" s="45" t="str">
        <f t="shared" si="154"/>
        <v/>
      </c>
      <c r="M1615" s="74">
        <f t="shared" si="155"/>
        <v>46021</v>
      </c>
    </row>
    <row r="1616" spans="1:13" x14ac:dyDescent="0.25">
      <c r="A1616" s="40">
        <v>1674</v>
      </c>
      <c r="B1616" s="40" t="str">
        <f t="shared" si="157"/>
        <v>2025 Aralık</v>
      </c>
      <c r="C1616" s="41">
        <f t="shared" si="156"/>
        <v>46021</v>
      </c>
      <c r="D1616" s="42"/>
      <c r="E1616" s="42"/>
      <c r="F1616" s="42"/>
      <c r="G1616" s="43"/>
      <c r="H1616" s="44" t="str">
        <f>IF(G1616="","",VLOOKUP(F1616,ISLER!$1:$51,MATCH(D1616,ISLER!$1:$1,0)-2,0)*VLOOKUP(VLOOKUP(F1616,ISLER!$1:$51,MATCH(D1616,ISLER!$1:$1,0)-1,0),DOVIZ!$1:$4,MATCH(CONCATENATE(TEXT(C1616,"YYYY")," ",TEXT(C1616,"AAAA")),DOVIZ!$1:$1,0),0))</f>
        <v/>
      </c>
      <c r="I1616" s="44" t="str">
        <f t="shared" si="152"/>
        <v/>
      </c>
      <c r="J1616" s="45" t="b">
        <f t="shared" si="153"/>
        <v>0</v>
      </c>
      <c r="K1616" s="45" t="str">
        <f>IF(J1616=FALSE,"",IF(G1616="","",VLOOKUP(F1616,ISLER!$1:$51,2,0)*VLOOKUP(VLOOKUP(F1616,ISLER!$1:$51,3,0),DOVIZ!$1:$4,MATCH(CONCATENATE(TEXT(C1616,"YYYY")," ",TEXT(C1616,"AAAA")),DOVIZ!$1:$1,0),0)))</f>
        <v/>
      </c>
      <c r="L1616" s="45" t="str">
        <f t="shared" si="154"/>
        <v/>
      </c>
      <c r="M1616" s="74">
        <f t="shared" si="155"/>
        <v>46021</v>
      </c>
    </row>
    <row r="1617" spans="1:13" x14ac:dyDescent="0.25">
      <c r="A1617" s="40">
        <v>1675</v>
      </c>
      <c r="B1617" s="40" t="str">
        <f t="shared" si="157"/>
        <v>2025 Aralık</v>
      </c>
      <c r="C1617" s="41">
        <f t="shared" si="156"/>
        <v>46021</v>
      </c>
      <c r="D1617" s="42"/>
      <c r="E1617" s="42"/>
      <c r="F1617" s="42"/>
      <c r="G1617" s="43"/>
      <c r="H1617" s="44" t="str">
        <f>IF(G1617="","",VLOOKUP(F1617,ISLER!$1:$51,MATCH(D1617,ISLER!$1:$1,0)-2,0)*VLOOKUP(VLOOKUP(F1617,ISLER!$1:$51,MATCH(D1617,ISLER!$1:$1,0)-1,0),DOVIZ!$1:$4,MATCH(CONCATENATE(TEXT(C1617,"YYYY")," ",TEXT(C1617,"AAAA")),DOVIZ!$1:$1,0),0))</f>
        <v/>
      </c>
      <c r="I1617" s="44" t="str">
        <f t="shared" si="152"/>
        <v/>
      </c>
      <c r="J1617" s="45" t="b">
        <f t="shared" si="153"/>
        <v>0</v>
      </c>
      <c r="K1617" s="45" t="str">
        <f>IF(J1617=FALSE,"",IF(G1617="","",VLOOKUP(F1617,ISLER!$1:$51,2,0)*VLOOKUP(VLOOKUP(F1617,ISLER!$1:$51,3,0),DOVIZ!$1:$4,MATCH(CONCATENATE(TEXT(C1617,"YYYY")," ",TEXT(C1617,"AAAA")),DOVIZ!$1:$1,0),0)))</f>
        <v/>
      </c>
      <c r="L1617" s="45" t="str">
        <f t="shared" si="154"/>
        <v/>
      </c>
      <c r="M1617" s="74">
        <f t="shared" si="155"/>
        <v>46021</v>
      </c>
    </row>
    <row r="1618" spans="1:13" x14ac:dyDescent="0.25">
      <c r="A1618" s="40">
        <v>1676</v>
      </c>
      <c r="B1618" s="40" t="str">
        <f t="shared" si="157"/>
        <v>2025 Aralık</v>
      </c>
      <c r="C1618" s="41">
        <f t="shared" si="156"/>
        <v>46021</v>
      </c>
      <c r="D1618" s="42"/>
      <c r="E1618" s="42"/>
      <c r="F1618" s="42"/>
      <c r="G1618" s="43"/>
      <c r="H1618" s="44" t="str">
        <f>IF(G1618="","",VLOOKUP(F1618,ISLER!$1:$51,MATCH(D1618,ISLER!$1:$1,0)-2,0)*VLOOKUP(VLOOKUP(F1618,ISLER!$1:$51,MATCH(D1618,ISLER!$1:$1,0)-1,0),DOVIZ!$1:$4,MATCH(CONCATENATE(TEXT(C1618,"YYYY")," ",TEXT(C1618,"AAAA")),DOVIZ!$1:$1,0),0))</f>
        <v/>
      </c>
      <c r="I1618" s="44" t="str">
        <f t="shared" si="152"/>
        <v/>
      </c>
      <c r="J1618" s="45" t="b">
        <f t="shared" si="153"/>
        <v>0</v>
      </c>
      <c r="K1618" s="45" t="str">
        <f>IF(J1618=FALSE,"",IF(G1618="","",VLOOKUP(F1618,ISLER!$1:$51,2,0)*VLOOKUP(VLOOKUP(F1618,ISLER!$1:$51,3,0),DOVIZ!$1:$4,MATCH(CONCATENATE(TEXT(C1618,"YYYY")," ",TEXT(C1618,"AAAA")),DOVIZ!$1:$1,0),0)))</f>
        <v/>
      </c>
      <c r="L1618" s="45" t="str">
        <f t="shared" si="154"/>
        <v/>
      </c>
      <c r="M1618" s="74">
        <f t="shared" si="155"/>
        <v>46021</v>
      </c>
    </row>
    <row r="1619" spans="1:13" x14ac:dyDescent="0.25">
      <c r="A1619" s="40">
        <v>1677</v>
      </c>
      <c r="B1619" s="40" t="str">
        <f t="shared" si="157"/>
        <v>2025 Aralık</v>
      </c>
      <c r="C1619" s="41">
        <f t="shared" si="156"/>
        <v>46021</v>
      </c>
      <c r="D1619" s="42"/>
      <c r="E1619" s="42"/>
      <c r="F1619" s="42"/>
      <c r="G1619" s="43"/>
      <c r="H1619" s="44" t="str">
        <f>IF(G1619="","",VLOOKUP(F1619,ISLER!$1:$51,MATCH(D1619,ISLER!$1:$1,0)-2,0)*VLOOKUP(VLOOKUP(F1619,ISLER!$1:$51,MATCH(D1619,ISLER!$1:$1,0)-1,0),DOVIZ!$1:$4,MATCH(CONCATENATE(TEXT(C1619,"YYYY")," ",TEXT(C1619,"AAAA")),DOVIZ!$1:$1,0),0))</f>
        <v/>
      </c>
      <c r="I1619" s="44" t="str">
        <f t="shared" si="152"/>
        <v/>
      </c>
      <c r="J1619" s="45" t="b">
        <f t="shared" si="153"/>
        <v>0</v>
      </c>
      <c r="K1619" s="45" t="str">
        <f>IF(J1619=FALSE,"",IF(G1619="","",VLOOKUP(F1619,ISLER!$1:$51,2,0)*VLOOKUP(VLOOKUP(F1619,ISLER!$1:$51,3,0),DOVIZ!$1:$4,MATCH(CONCATENATE(TEXT(C1619,"YYYY")," ",TEXT(C1619,"AAAA")),DOVIZ!$1:$1,0),0)))</f>
        <v/>
      </c>
      <c r="L1619" s="45" t="str">
        <f t="shared" si="154"/>
        <v/>
      </c>
      <c r="M1619" s="74">
        <f t="shared" si="155"/>
        <v>46021</v>
      </c>
    </row>
    <row r="1620" spans="1:13" x14ac:dyDescent="0.25">
      <c r="A1620" s="40">
        <v>1678</v>
      </c>
      <c r="B1620" s="40" t="str">
        <f t="shared" si="157"/>
        <v>2025 Aralık</v>
      </c>
      <c r="C1620" s="41">
        <f t="shared" si="156"/>
        <v>46021</v>
      </c>
      <c r="D1620" s="42"/>
      <c r="E1620" s="42"/>
      <c r="F1620" s="42"/>
      <c r="G1620" s="43"/>
      <c r="H1620" s="44" t="str">
        <f>IF(G1620="","",VLOOKUP(F1620,ISLER!$1:$51,MATCH(D1620,ISLER!$1:$1,0)-2,0)*VLOOKUP(VLOOKUP(F1620,ISLER!$1:$51,MATCH(D1620,ISLER!$1:$1,0)-1,0),DOVIZ!$1:$4,MATCH(CONCATENATE(TEXT(C1620,"YYYY")," ",TEXT(C1620,"AAAA")),DOVIZ!$1:$1,0),0))</f>
        <v/>
      </c>
      <c r="I1620" s="44" t="str">
        <f t="shared" si="152"/>
        <v/>
      </c>
      <c r="J1620" s="45" t="b">
        <f t="shared" si="153"/>
        <v>0</v>
      </c>
      <c r="K1620" s="45" t="str">
        <f>IF(J1620=FALSE,"",IF(G1620="","",VLOOKUP(F1620,ISLER!$1:$51,2,0)*VLOOKUP(VLOOKUP(F1620,ISLER!$1:$51,3,0),DOVIZ!$1:$4,MATCH(CONCATENATE(TEXT(C1620,"YYYY")," ",TEXT(C1620,"AAAA")),DOVIZ!$1:$1,0),0)))</f>
        <v/>
      </c>
      <c r="L1620" s="45" t="str">
        <f t="shared" si="154"/>
        <v/>
      </c>
      <c r="M1620" s="74">
        <f t="shared" si="155"/>
        <v>46021</v>
      </c>
    </row>
    <row r="1621" spans="1:13" x14ac:dyDescent="0.25">
      <c r="A1621" s="40">
        <v>1679</v>
      </c>
      <c r="B1621" s="40" t="str">
        <f t="shared" si="157"/>
        <v>2025 Aralık</v>
      </c>
      <c r="C1621" s="41">
        <f t="shared" si="156"/>
        <v>46021</v>
      </c>
      <c r="D1621" s="42"/>
      <c r="E1621" s="42"/>
      <c r="F1621" s="42"/>
      <c r="G1621" s="43"/>
      <c r="H1621" s="44" t="str">
        <f>IF(G1621="","",VLOOKUP(F1621,ISLER!$1:$51,MATCH(D1621,ISLER!$1:$1,0)-2,0)*VLOOKUP(VLOOKUP(F1621,ISLER!$1:$51,MATCH(D1621,ISLER!$1:$1,0)-1,0),DOVIZ!$1:$4,MATCH(CONCATENATE(TEXT(C1621,"YYYY")," ",TEXT(C1621,"AAAA")),DOVIZ!$1:$1,0),0))</f>
        <v/>
      </c>
      <c r="I1621" s="44" t="str">
        <f t="shared" si="152"/>
        <v/>
      </c>
      <c r="J1621" s="45" t="b">
        <f t="shared" si="153"/>
        <v>0</v>
      </c>
      <c r="K1621" s="45" t="str">
        <f>IF(J1621=FALSE,"",IF(G1621="","",VLOOKUP(F1621,ISLER!$1:$51,2,0)*VLOOKUP(VLOOKUP(F1621,ISLER!$1:$51,3,0),DOVIZ!$1:$4,MATCH(CONCATENATE(TEXT(C1621,"YYYY")," ",TEXT(C1621,"AAAA")),DOVIZ!$1:$1,0),0)))</f>
        <v/>
      </c>
      <c r="L1621" s="45" t="str">
        <f t="shared" si="154"/>
        <v/>
      </c>
      <c r="M1621" s="74">
        <f t="shared" si="155"/>
        <v>46021</v>
      </c>
    </row>
    <row r="1622" spans="1:13" x14ac:dyDescent="0.25">
      <c r="A1622" s="40">
        <v>1680</v>
      </c>
      <c r="B1622" s="40" t="str">
        <f t="shared" si="157"/>
        <v>2025 Aralık</v>
      </c>
      <c r="C1622" s="41">
        <f t="shared" si="156"/>
        <v>46021</v>
      </c>
      <c r="D1622" s="42"/>
      <c r="E1622" s="42"/>
      <c r="F1622" s="42"/>
      <c r="G1622" s="43"/>
      <c r="H1622" s="44" t="str">
        <f>IF(G1622="","",VLOOKUP(F1622,ISLER!$1:$51,MATCH(D1622,ISLER!$1:$1,0)-2,0)*VLOOKUP(VLOOKUP(F1622,ISLER!$1:$51,MATCH(D1622,ISLER!$1:$1,0)-1,0),DOVIZ!$1:$4,MATCH(CONCATENATE(TEXT(C1622,"YYYY")," ",TEXT(C1622,"AAAA")),DOVIZ!$1:$1,0),0))</f>
        <v/>
      </c>
      <c r="I1622" s="44" t="str">
        <f t="shared" si="152"/>
        <v/>
      </c>
      <c r="J1622" s="45" t="b">
        <f t="shared" si="153"/>
        <v>0</v>
      </c>
      <c r="K1622" s="45" t="str">
        <f>IF(J1622=FALSE,"",IF(G1622="","",VLOOKUP(F1622,ISLER!$1:$51,2,0)*VLOOKUP(VLOOKUP(F1622,ISLER!$1:$51,3,0),DOVIZ!$1:$4,MATCH(CONCATENATE(TEXT(C1622,"YYYY")," ",TEXT(C1622,"AAAA")),DOVIZ!$1:$1,0),0)))</f>
        <v/>
      </c>
      <c r="L1622" s="45" t="str">
        <f t="shared" si="154"/>
        <v/>
      </c>
      <c r="M1622" s="74">
        <f t="shared" si="155"/>
        <v>46021</v>
      </c>
    </row>
    <row r="1623" spans="1:13" x14ac:dyDescent="0.25">
      <c r="A1623" s="40">
        <v>1681</v>
      </c>
      <c r="B1623" s="40" t="str">
        <f t="shared" si="157"/>
        <v>2025 Aralık</v>
      </c>
      <c r="C1623" s="41">
        <f t="shared" si="156"/>
        <v>46021</v>
      </c>
      <c r="D1623" s="42"/>
      <c r="E1623" s="42"/>
      <c r="F1623" s="42"/>
      <c r="G1623" s="43"/>
      <c r="H1623" s="44" t="str">
        <f>IF(G1623="","",VLOOKUP(F1623,ISLER!$1:$51,MATCH(D1623,ISLER!$1:$1,0)-2,0)*VLOOKUP(VLOOKUP(F1623,ISLER!$1:$51,MATCH(D1623,ISLER!$1:$1,0)-1,0),DOVIZ!$1:$4,MATCH(CONCATENATE(TEXT(C1623,"YYYY")," ",TEXT(C1623,"AAAA")),DOVIZ!$1:$1,0),0))</f>
        <v/>
      </c>
      <c r="I1623" s="44" t="str">
        <f t="shared" si="152"/>
        <v/>
      </c>
      <c r="J1623" s="45" t="b">
        <f t="shared" si="153"/>
        <v>0</v>
      </c>
      <c r="K1623" s="45" t="str">
        <f>IF(J1623=FALSE,"",IF(G1623="","",VLOOKUP(F1623,ISLER!$1:$51,2,0)*VLOOKUP(VLOOKUP(F1623,ISLER!$1:$51,3,0),DOVIZ!$1:$4,MATCH(CONCATENATE(TEXT(C1623,"YYYY")," ",TEXT(C1623,"AAAA")),DOVIZ!$1:$1,0),0)))</f>
        <v/>
      </c>
      <c r="L1623" s="45" t="str">
        <f t="shared" si="154"/>
        <v/>
      </c>
      <c r="M1623" s="74">
        <f t="shared" si="155"/>
        <v>46021</v>
      </c>
    </row>
    <row r="1624" spans="1:13" x14ac:dyDescent="0.25">
      <c r="A1624" s="40">
        <v>1682</v>
      </c>
      <c r="B1624" s="40" t="str">
        <f t="shared" si="157"/>
        <v>2025 Aralık</v>
      </c>
      <c r="C1624" s="41">
        <f t="shared" si="156"/>
        <v>46021</v>
      </c>
      <c r="D1624" s="42"/>
      <c r="E1624" s="42"/>
      <c r="F1624" s="42"/>
      <c r="G1624" s="43"/>
      <c r="H1624" s="44" t="str">
        <f>IF(G1624="","",VLOOKUP(F1624,ISLER!$1:$51,MATCH(D1624,ISLER!$1:$1,0)-2,0)*VLOOKUP(VLOOKUP(F1624,ISLER!$1:$51,MATCH(D1624,ISLER!$1:$1,0)-1,0),DOVIZ!$1:$4,MATCH(CONCATENATE(TEXT(C1624,"YYYY")," ",TEXT(C1624,"AAAA")),DOVIZ!$1:$1,0),0))</f>
        <v/>
      </c>
      <c r="I1624" s="44" t="str">
        <f t="shared" si="152"/>
        <v/>
      </c>
      <c r="J1624" s="45" t="b">
        <f t="shared" si="153"/>
        <v>0</v>
      </c>
      <c r="K1624" s="45" t="str">
        <f>IF(J1624=FALSE,"",IF(G1624="","",VLOOKUP(F1624,ISLER!$1:$51,2,0)*VLOOKUP(VLOOKUP(F1624,ISLER!$1:$51,3,0),DOVIZ!$1:$4,MATCH(CONCATENATE(TEXT(C1624,"YYYY")," ",TEXT(C1624,"AAAA")),DOVIZ!$1:$1,0),0)))</f>
        <v/>
      </c>
      <c r="L1624" s="45" t="str">
        <f t="shared" si="154"/>
        <v/>
      </c>
      <c r="M1624" s="74">
        <f t="shared" si="155"/>
        <v>46021</v>
      </c>
    </row>
    <row r="1625" spans="1:13" x14ac:dyDescent="0.25">
      <c r="A1625" s="40">
        <v>1683</v>
      </c>
      <c r="B1625" s="40" t="str">
        <f t="shared" si="157"/>
        <v>2025 Aralık</v>
      </c>
      <c r="C1625" s="41">
        <f t="shared" si="156"/>
        <v>46021</v>
      </c>
      <c r="D1625" s="42"/>
      <c r="E1625" s="42"/>
      <c r="F1625" s="42"/>
      <c r="G1625" s="43"/>
      <c r="H1625" s="44" t="str">
        <f>IF(G1625="","",VLOOKUP(F1625,ISLER!$1:$51,MATCH(D1625,ISLER!$1:$1,0)-2,0)*VLOOKUP(VLOOKUP(F1625,ISLER!$1:$51,MATCH(D1625,ISLER!$1:$1,0)-1,0),DOVIZ!$1:$4,MATCH(CONCATENATE(TEXT(C1625,"YYYY")," ",TEXT(C1625,"AAAA")),DOVIZ!$1:$1,0),0))</f>
        <v/>
      </c>
      <c r="I1625" s="44" t="str">
        <f t="shared" si="152"/>
        <v/>
      </c>
      <c r="J1625" s="45" t="b">
        <f t="shared" si="153"/>
        <v>0</v>
      </c>
      <c r="K1625" s="45" t="str">
        <f>IF(J1625=FALSE,"",IF(G1625="","",VLOOKUP(F1625,ISLER!$1:$51,2,0)*VLOOKUP(VLOOKUP(F1625,ISLER!$1:$51,3,0),DOVIZ!$1:$4,MATCH(CONCATENATE(TEXT(C1625,"YYYY")," ",TEXT(C1625,"AAAA")),DOVIZ!$1:$1,0),0)))</f>
        <v/>
      </c>
      <c r="L1625" s="45" t="str">
        <f t="shared" si="154"/>
        <v/>
      </c>
      <c r="M1625" s="74">
        <f t="shared" si="155"/>
        <v>46021</v>
      </c>
    </row>
    <row r="1626" spans="1:13" x14ac:dyDescent="0.25">
      <c r="A1626" s="40">
        <v>1684</v>
      </c>
      <c r="B1626" s="40" t="str">
        <f t="shared" si="157"/>
        <v>2025 Aralık</v>
      </c>
      <c r="C1626" s="41">
        <f t="shared" si="156"/>
        <v>46021</v>
      </c>
      <c r="D1626" s="42"/>
      <c r="E1626" s="42"/>
      <c r="F1626" s="42"/>
      <c r="G1626" s="43"/>
      <c r="H1626" s="44" t="str">
        <f>IF(G1626="","",VLOOKUP(F1626,ISLER!$1:$51,MATCH(D1626,ISLER!$1:$1,0)-2,0)*VLOOKUP(VLOOKUP(F1626,ISLER!$1:$51,MATCH(D1626,ISLER!$1:$1,0)-1,0),DOVIZ!$1:$4,MATCH(CONCATENATE(TEXT(C1626,"YYYY")," ",TEXT(C1626,"AAAA")),DOVIZ!$1:$1,0),0))</f>
        <v/>
      </c>
      <c r="I1626" s="44" t="str">
        <f t="shared" si="152"/>
        <v/>
      </c>
      <c r="J1626" s="45" t="b">
        <f t="shared" si="153"/>
        <v>0</v>
      </c>
      <c r="K1626" s="45" t="str">
        <f>IF(J1626=FALSE,"",IF(G1626="","",VLOOKUP(F1626,ISLER!$1:$51,2,0)*VLOOKUP(VLOOKUP(F1626,ISLER!$1:$51,3,0),DOVIZ!$1:$4,MATCH(CONCATENATE(TEXT(C1626,"YYYY")," ",TEXT(C1626,"AAAA")),DOVIZ!$1:$1,0),0)))</f>
        <v/>
      </c>
      <c r="L1626" s="45" t="str">
        <f t="shared" si="154"/>
        <v/>
      </c>
      <c r="M1626" s="74">
        <f t="shared" si="155"/>
        <v>46021</v>
      </c>
    </row>
    <row r="1627" spans="1:13" x14ac:dyDescent="0.25">
      <c r="A1627" s="40">
        <v>1685</v>
      </c>
      <c r="B1627" s="40" t="str">
        <f t="shared" si="157"/>
        <v>2025 Aralık</v>
      </c>
      <c r="C1627" s="41">
        <f t="shared" si="156"/>
        <v>46021</v>
      </c>
      <c r="D1627" s="42"/>
      <c r="E1627" s="42"/>
      <c r="F1627" s="42"/>
      <c r="G1627" s="43"/>
      <c r="H1627" s="44" t="str">
        <f>IF(G1627="","",VLOOKUP(F1627,ISLER!$1:$51,MATCH(D1627,ISLER!$1:$1,0)-2,0)*VLOOKUP(VLOOKUP(F1627,ISLER!$1:$51,MATCH(D1627,ISLER!$1:$1,0)-1,0),DOVIZ!$1:$4,MATCH(CONCATENATE(TEXT(C1627,"YYYY")," ",TEXT(C1627,"AAAA")),DOVIZ!$1:$1,0),0))</f>
        <v/>
      </c>
      <c r="I1627" s="44" t="str">
        <f t="shared" si="152"/>
        <v/>
      </c>
      <c r="J1627" s="45" t="b">
        <f t="shared" si="153"/>
        <v>0</v>
      </c>
      <c r="K1627" s="45" t="str">
        <f>IF(J1627=FALSE,"",IF(G1627="","",VLOOKUP(F1627,ISLER!$1:$51,2,0)*VLOOKUP(VLOOKUP(F1627,ISLER!$1:$51,3,0),DOVIZ!$1:$4,MATCH(CONCATENATE(TEXT(C1627,"YYYY")," ",TEXT(C1627,"AAAA")),DOVIZ!$1:$1,0),0)))</f>
        <v/>
      </c>
      <c r="L1627" s="45" t="str">
        <f t="shared" si="154"/>
        <v/>
      </c>
      <c r="M1627" s="74">
        <f t="shared" si="155"/>
        <v>46021</v>
      </c>
    </row>
    <row r="1628" spans="1:13" x14ac:dyDescent="0.25">
      <c r="A1628" s="40">
        <v>1686</v>
      </c>
      <c r="B1628" s="40" t="str">
        <f t="shared" si="157"/>
        <v>2025 Aralık</v>
      </c>
      <c r="C1628" s="41">
        <f t="shared" si="156"/>
        <v>46021</v>
      </c>
      <c r="D1628" s="42"/>
      <c r="E1628" s="42"/>
      <c r="F1628" s="42"/>
      <c r="G1628" s="43"/>
      <c r="H1628" s="44" t="str">
        <f>IF(G1628="","",VLOOKUP(F1628,ISLER!$1:$51,MATCH(D1628,ISLER!$1:$1,0)-2,0)*VLOOKUP(VLOOKUP(F1628,ISLER!$1:$51,MATCH(D1628,ISLER!$1:$1,0)-1,0),DOVIZ!$1:$4,MATCH(CONCATENATE(TEXT(C1628,"YYYY")," ",TEXT(C1628,"AAAA")),DOVIZ!$1:$1,0),0))</f>
        <v/>
      </c>
      <c r="I1628" s="44" t="str">
        <f t="shared" si="152"/>
        <v/>
      </c>
      <c r="J1628" s="45" t="b">
        <f t="shared" si="153"/>
        <v>0</v>
      </c>
      <c r="K1628" s="45" t="str">
        <f>IF(J1628=FALSE,"",IF(G1628="","",VLOOKUP(F1628,ISLER!$1:$51,2,0)*VLOOKUP(VLOOKUP(F1628,ISLER!$1:$51,3,0),DOVIZ!$1:$4,MATCH(CONCATENATE(TEXT(C1628,"YYYY")," ",TEXT(C1628,"AAAA")),DOVIZ!$1:$1,0),0)))</f>
        <v/>
      </c>
      <c r="L1628" s="45" t="str">
        <f t="shared" si="154"/>
        <v/>
      </c>
      <c r="M1628" s="74">
        <f t="shared" si="155"/>
        <v>46021</v>
      </c>
    </row>
    <row r="1629" spans="1:13" x14ac:dyDescent="0.25">
      <c r="A1629" s="40">
        <v>1687</v>
      </c>
      <c r="B1629" s="40" t="str">
        <f t="shared" si="157"/>
        <v>2025 Aralık</v>
      </c>
      <c r="C1629" s="41">
        <f t="shared" si="156"/>
        <v>46021</v>
      </c>
      <c r="D1629" s="42"/>
      <c r="E1629" s="42"/>
      <c r="F1629" s="42"/>
      <c r="G1629" s="43"/>
      <c r="H1629" s="44" t="str">
        <f>IF(G1629="","",VLOOKUP(F1629,ISLER!$1:$51,MATCH(D1629,ISLER!$1:$1,0)-2,0)*VLOOKUP(VLOOKUP(F1629,ISLER!$1:$51,MATCH(D1629,ISLER!$1:$1,0)-1,0),DOVIZ!$1:$4,MATCH(CONCATENATE(TEXT(C1629,"YYYY")," ",TEXT(C1629,"AAAA")),DOVIZ!$1:$1,0),0))</f>
        <v/>
      </c>
      <c r="I1629" s="44" t="str">
        <f t="shared" si="152"/>
        <v/>
      </c>
      <c r="J1629" s="45" t="b">
        <f t="shared" si="153"/>
        <v>0</v>
      </c>
      <c r="K1629" s="45" t="str">
        <f>IF(J1629=FALSE,"",IF(G1629="","",VLOOKUP(F1629,ISLER!$1:$51,2,0)*VLOOKUP(VLOOKUP(F1629,ISLER!$1:$51,3,0),DOVIZ!$1:$4,MATCH(CONCATENATE(TEXT(C1629,"YYYY")," ",TEXT(C1629,"AAAA")),DOVIZ!$1:$1,0),0)))</f>
        <v/>
      </c>
      <c r="L1629" s="45" t="str">
        <f t="shared" si="154"/>
        <v/>
      </c>
      <c r="M1629" s="74">
        <f t="shared" si="155"/>
        <v>46021</v>
      </c>
    </row>
    <row r="1630" spans="1:13" x14ac:dyDescent="0.25">
      <c r="A1630" s="40">
        <v>1688</v>
      </c>
      <c r="B1630" s="40" t="str">
        <f t="shared" si="157"/>
        <v>2025 Aralık</v>
      </c>
      <c r="C1630" s="41">
        <f t="shared" si="156"/>
        <v>46021</v>
      </c>
      <c r="D1630" s="42"/>
      <c r="E1630" s="42"/>
      <c r="F1630" s="42"/>
      <c r="G1630" s="43"/>
      <c r="H1630" s="44" t="str">
        <f>IF(G1630="","",VLOOKUP(F1630,ISLER!$1:$51,MATCH(D1630,ISLER!$1:$1,0)-2,0)*VLOOKUP(VLOOKUP(F1630,ISLER!$1:$51,MATCH(D1630,ISLER!$1:$1,0)-1,0),DOVIZ!$1:$4,MATCH(CONCATENATE(TEXT(C1630,"YYYY")," ",TEXT(C1630,"AAAA")),DOVIZ!$1:$1,0),0))</f>
        <v/>
      </c>
      <c r="I1630" s="44" t="str">
        <f t="shared" si="152"/>
        <v/>
      </c>
      <c r="J1630" s="45" t="b">
        <f t="shared" si="153"/>
        <v>0</v>
      </c>
      <c r="K1630" s="45" t="str">
        <f>IF(J1630=FALSE,"",IF(G1630="","",VLOOKUP(F1630,ISLER!$1:$51,2,0)*VLOOKUP(VLOOKUP(F1630,ISLER!$1:$51,3,0),DOVIZ!$1:$4,MATCH(CONCATENATE(TEXT(C1630,"YYYY")," ",TEXT(C1630,"AAAA")),DOVIZ!$1:$1,0),0)))</f>
        <v/>
      </c>
      <c r="L1630" s="45" t="str">
        <f t="shared" si="154"/>
        <v/>
      </c>
      <c r="M1630" s="74">
        <f t="shared" si="155"/>
        <v>46021</v>
      </c>
    </row>
    <row r="1631" spans="1:13" x14ac:dyDescent="0.25">
      <c r="A1631" s="40">
        <v>1689</v>
      </c>
      <c r="B1631" s="40" t="str">
        <f t="shared" si="157"/>
        <v>2025 Aralık</v>
      </c>
      <c r="C1631" s="41">
        <f t="shared" si="156"/>
        <v>46021</v>
      </c>
      <c r="D1631" s="42"/>
      <c r="E1631" s="42"/>
      <c r="F1631" s="42"/>
      <c r="G1631" s="43"/>
      <c r="H1631" s="44" t="str">
        <f>IF(G1631="","",VLOOKUP(F1631,ISLER!$1:$51,MATCH(D1631,ISLER!$1:$1,0)-2,0)*VLOOKUP(VLOOKUP(F1631,ISLER!$1:$51,MATCH(D1631,ISLER!$1:$1,0)-1,0),DOVIZ!$1:$4,MATCH(CONCATENATE(TEXT(C1631,"YYYY")," ",TEXT(C1631,"AAAA")),DOVIZ!$1:$1,0),0))</f>
        <v/>
      </c>
      <c r="I1631" s="44" t="str">
        <f t="shared" si="152"/>
        <v/>
      </c>
      <c r="J1631" s="45" t="b">
        <f t="shared" si="153"/>
        <v>0</v>
      </c>
      <c r="K1631" s="45" t="str">
        <f>IF(J1631=FALSE,"",IF(G1631="","",VLOOKUP(F1631,ISLER!$1:$51,2,0)*VLOOKUP(VLOOKUP(F1631,ISLER!$1:$51,3,0),DOVIZ!$1:$4,MATCH(CONCATENATE(TEXT(C1631,"YYYY")," ",TEXT(C1631,"AAAA")),DOVIZ!$1:$1,0),0)))</f>
        <v/>
      </c>
      <c r="L1631" s="45" t="str">
        <f t="shared" si="154"/>
        <v/>
      </c>
      <c r="M1631" s="74">
        <f t="shared" si="155"/>
        <v>46021</v>
      </c>
    </row>
    <row r="1632" spans="1:13" x14ac:dyDescent="0.25">
      <c r="A1632" s="40">
        <v>1690</v>
      </c>
      <c r="B1632" s="40" t="str">
        <f t="shared" si="157"/>
        <v>2025 Aralık</v>
      </c>
      <c r="C1632" s="41">
        <f t="shared" si="156"/>
        <v>46021</v>
      </c>
      <c r="D1632" s="42"/>
      <c r="E1632" s="42"/>
      <c r="F1632" s="42"/>
      <c r="G1632" s="43"/>
      <c r="H1632" s="44" t="str">
        <f>IF(G1632="","",VLOOKUP(F1632,ISLER!$1:$51,MATCH(D1632,ISLER!$1:$1,0)-2,0)*VLOOKUP(VLOOKUP(F1632,ISLER!$1:$51,MATCH(D1632,ISLER!$1:$1,0)-1,0),DOVIZ!$1:$4,MATCH(CONCATENATE(TEXT(C1632,"YYYY")," ",TEXT(C1632,"AAAA")),DOVIZ!$1:$1,0),0))</f>
        <v/>
      </c>
      <c r="I1632" s="44" t="str">
        <f t="shared" si="152"/>
        <v/>
      </c>
      <c r="J1632" s="45" t="b">
        <f t="shared" si="153"/>
        <v>0</v>
      </c>
      <c r="K1632" s="45" t="str">
        <f>IF(J1632=FALSE,"",IF(G1632="","",VLOOKUP(F1632,ISLER!$1:$51,2,0)*VLOOKUP(VLOOKUP(F1632,ISLER!$1:$51,3,0),DOVIZ!$1:$4,MATCH(CONCATENATE(TEXT(C1632,"YYYY")," ",TEXT(C1632,"AAAA")),DOVIZ!$1:$1,0),0)))</f>
        <v/>
      </c>
      <c r="L1632" s="45" t="str">
        <f t="shared" si="154"/>
        <v/>
      </c>
      <c r="M1632" s="74">
        <f t="shared" si="155"/>
        <v>46021</v>
      </c>
    </row>
    <row r="1633" spans="1:13" x14ac:dyDescent="0.25">
      <c r="A1633" s="40">
        <v>1691</v>
      </c>
      <c r="B1633" s="40" t="str">
        <f t="shared" si="157"/>
        <v>2025 Aralık</v>
      </c>
      <c r="C1633" s="41">
        <f t="shared" si="156"/>
        <v>46021</v>
      </c>
      <c r="D1633" s="42"/>
      <c r="E1633" s="42"/>
      <c r="F1633" s="42"/>
      <c r="G1633" s="43"/>
      <c r="H1633" s="44" t="str">
        <f>IF(G1633="","",VLOOKUP(F1633,ISLER!$1:$51,MATCH(D1633,ISLER!$1:$1,0)-2,0)*VLOOKUP(VLOOKUP(F1633,ISLER!$1:$51,MATCH(D1633,ISLER!$1:$1,0)-1,0),DOVIZ!$1:$4,MATCH(CONCATENATE(TEXT(C1633,"YYYY")," ",TEXT(C1633,"AAAA")),DOVIZ!$1:$1,0),0))</f>
        <v/>
      </c>
      <c r="I1633" s="44" t="str">
        <f t="shared" si="152"/>
        <v/>
      </c>
      <c r="J1633" s="45" t="b">
        <f t="shared" si="153"/>
        <v>0</v>
      </c>
      <c r="K1633" s="45" t="str">
        <f>IF(J1633=FALSE,"",IF(G1633="","",VLOOKUP(F1633,ISLER!$1:$51,2,0)*VLOOKUP(VLOOKUP(F1633,ISLER!$1:$51,3,0),DOVIZ!$1:$4,MATCH(CONCATENATE(TEXT(C1633,"YYYY")," ",TEXT(C1633,"AAAA")),DOVIZ!$1:$1,0),0)))</f>
        <v/>
      </c>
      <c r="L1633" s="45" t="str">
        <f t="shared" si="154"/>
        <v/>
      </c>
      <c r="M1633" s="74">
        <f t="shared" si="155"/>
        <v>46021</v>
      </c>
    </row>
    <row r="1634" spans="1:13" x14ac:dyDescent="0.25">
      <c r="A1634" s="40">
        <v>1692</v>
      </c>
      <c r="B1634" s="40" t="str">
        <f t="shared" si="157"/>
        <v>2025 Aralık</v>
      </c>
      <c r="C1634" s="41">
        <f t="shared" si="156"/>
        <v>46021</v>
      </c>
      <c r="D1634" s="42"/>
      <c r="E1634" s="42"/>
      <c r="F1634" s="42"/>
      <c r="G1634" s="43"/>
      <c r="H1634" s="44" t="str">
        <f>IF(G1634="","",VLOOKUP(F1634,ISLER!$1:$51,MATCH(D1634,ISLER!$1:$1,0)-2,0)*VLOOKUP(VLOOKUP(F1634,ISLER!$1:$51,MATCH(D1634,ISLER!$1:$1,0)-1,0),DOVIZ!$1:$4,MATCH(CONCATENATE(TEXT(C1634,"YYYY")," ",TEXT(C1634,"AAAA")),DOVIZ!$1:$1,0),0))</f>
        <v/>
      </c>
      <c r="I1634" s="44" t="str">
        <f t="shared" si="152"/>
        <v/>
      </c>
      <c r="J1634" s="45" t="b">
        <f t="shared" si="153"/>
        <v>0</v>
      </c>
      <c r="K1634" s="45" t="str">
        <f>IF(J1634=FALSE,"",IF(G1634="","",VLOOKUP(F1634,ISLER!$1:$51,2,0)*VLOOKUP(VLOOKUP(F1634,ISLER!$1:$51,3,0),DOVIZ!$1:$4,MATCH(CONCATENATE(TEXT(C1634,"YYYY")," ",TEXT(C1634,"AAAA")),DOVIZ!$1:$1,0),0)))</f>
        <v/>
      </c>
      <c r="L1634" s="45" t="str">
        <f t="shared" si="154"/>
        <v/>
      </c>
      <c r="M1634" s="74">
        <f t="shared" si="155"/>
        <v>46021</v>
      </c>
    </row>
    <row r="1635" spans="1:13" x14ac:dyDescent="0.25">
      <c r="A1635" s="40">
        <v>1693</v>
      </c>
      <c r="B1635" s="40" t="str">
        <f t="shared" si="157"/>
        <v>2025 Aralık</v>
      </c>
      <c r="C1635" s="41">
        <f t="shared" si="156"/>
        <v>46021</v>
      </c>
      <c r="D1635" s="42"/>
      <c r="E1635" s="42"/>
      <c r="F1635" s="42"/>
      <c r="G1635" s="43"/>
      <c r="H1635" s="44" t="str">
        <f>IF(G1635="","",VLOOKUP(F1635,ISLER!$1:$51,MATCH(D1635,ISLER!$1:$1,0)-2,0)*VLOOKUP(VLOOKUP(F1635,ISLER!$1:$51,MATCH(D1635,ISLER!$1:$1,0)-1,0),DOVIZ!$1:$4,MATCH(CONCATENATE(TEXT(C1635,"YYYY")," ",TEXT(C1635,"AAAA")),DOVIZ!$1:$1,0),0))</f>
        <v/>
      </c>
      <c r="I1635" s="44" t="str">
        <f t="shared" si="152"/>
        <v/>
      </c>
      <c r="J1635" s="45" t="b">
        <f t="shared" si="153"/>
        <v>0</v>
      </c>
      <c r="K1635" s="45" t="str">
        <f>IF(J1635=FALSE,"",IF(G1635="","",VLOOKUP(F1635,ISLER!$1:$51,2,0)*VLOOKUP(VLOOKUP(F1635,ISLER!$1:$51,3,0),DOVIZ!$1:$4,MATCH(CONCATENATE(TEXT(C1635,"YYYY")," ",TEXT(C1635,"AAAA")),DOVIZ!$1:$1,0),0)))</f>
        <v/>
      </c>
      <c r="L1635" s="45" t="str">
        <f t="shared" si="154"/>
        <v/>
      </c>
      <c r="M1635" s="74">
        <f t="shared" si="155"/>
        <v>46021</v>
      </c>
    </row>
    <row r="1636" spans="1:13" x14ac:dyDescent="0.25">
      <c r="A1636" s="40">
        <v>1694</v>
      </c>
      <c r="B1636" s="40" t="str">
        <f t="shared" si="157"/>
        <v>2025 Aralık</v>
      </c>
      <c r="C1636" s="41">
        <f t="shared" si="156"/>
        <v>46021</v>
      </c>
      <c r="D1636" s="42"/>
      <c r="E1636" s="42"/>
      <c r="F1636" s="42"/>
      <c r="G1636" s="43"/>
      <c r="H1636" s="44" t="str">
        <f>IF(G1636="","",VLOOKUP(F1636,ISLER!$1:$51,MATCH(D1636,ISLER!$1:$1,0)-2,0)*VLOOKUP(VLOOKUP(F1636,ISLER!$1:$51,MATCH(D1636,ISLER!$1:$1,0)-1,0),DOVIZ!$1:$4,MATCH(CONCATENATE(TEXT(C1636,"YYYY")," ",TEXT(C1636,"AAAA")),DOVIZ!$1:$1,0),0))</f>
        <v/>
      </c>
      <c r="I1636" s="44" t="str">
        <f t="shared" si="152"/>
        <v/>
      </c>
      <c r="J1636" s="45" t="b">
        <f t="shared" si="153"/>
        <v>0</v>
      </c>
      <c r="K1636" s="45" t="str">
        <f>IF(J1636=FALSE,"",IF(G1636="","",VLOOKUP(F1636,ISLER!$1:$51,2,0)*VLOOKUP(VLOOKUP(F1636,ISLER!$1:$51,3,0),DOVIZ!$1:$4,MATCH(CONCATENATE(TEXT(C1636,"YYYY")," ",TEXT(C1636,"AAAA")),DOVIZ!$1:$1,0),0)))</f>
        <v/>
      </c>
      <c r="L1636" s="45" t="str">
        <f t="shared" si="154"/>
        <v/>
      </c>
      <c r="M1636" s="74">
        <f t="shared" si="155"/>
        <v>46021</v>
      </c>
    </row>
    <row r="1637" spans="1:13" x14ac:dyDescent="0.25">
      <c r="A1637" s="40">
        <v>1695</v>
      </c>
      <c r="B1637" s="40" t="str">
        <f t="shared" si="157"/>
        <v>2025 Aralık</v>
      </c>
      <c r="C1637" s="41">
        <f t="shared" si="156"/>
        <v>46021</v>
      </c>
      <c r="D1637" s="42"/>
      <c r="E1637" s="42"/>
      <c r="F1637" s="42"/>
      <c r="G1637" s="43"/>
      <c r="H1637" s="44" t="str">
        <f>IF(G1637="","",VLOOKUP(F1637,ISLER!$1:$51,MATCH(D1637,ISLER!$1:$1,0)-2,0)*VLOOKUP(VLOOKUP(F1637,ISLER!$1:$51,MATCH(D1637,ISLER!$1:$1,0)-1,0),DOVIZ!$1:$4,MATCH(CONCATENATE(TEXT(C1637,"YYYY")," ",TEXT(C1637,"AAAA")),DOVIZ!$1:$1,0),0))</f>
        <v/>
      </c>
      <c r="I1637" s="44" t="str">
        <f t="shared" si="152"/>
        <v/>
      </c>
      <c r="J1637" s="45" t="b">
        <f t="shared" si="153"/>
        <v>0</v>
      </c>
      <c r="K1637" s="45" t="str">
        <f>IF(J1637=FALSE,"",IF(G1637="","",VLOOKUP(F1637,ISLER!$1:$51,2,0)*VLOOKUP(VLOOKUP(F1637,ISLER!$1:$51,3,0),DOVIZ!$1:$4,MATCH(CONCATENATE(TEXT(C1637,"YYYY")," ",TEXT(C1637,"AAAA")),DOVIZ!$1:$1,0),0)))</f>
        <v/>
      </c>
      <c r="L1637" s="45" t="str">
        <f t="shared" si="154"/>
        <v/>
      </c>
      <c r="M1637" s="74">
        <f t="shared" si="155"/>
        <v>46021</v>
      </c>
    </row>
    <row r="1638" spans="1:13" x14ac:dyDescent="0.25">
      <c r="A1638" s="40">
        <v>1696</v>
      </c>
      <c r="B1638" s="40" t="str">
        <f t="shared" si="157"/>
        <v>2025 Aralık</v>
      </c>
      <c r="C1638" s="41">
        <f t="shared" si="156"/>
        <v>46021</v>
      </c>
      <c r="D1638" s="42"/>
      <c r="E1638" s="42"/>
      <c r="F1638" s="42"/>
      <c r="G1638" s="43"/>
      <c r="H1638" s="44" t="str">
        <f>IF(G1638="","",VLOOKUP(F1638,ISLER!$1:$51,MATCH(D1638,ISLER!$1:$1,0)-2,0)*VLOOKUP(VLOOKUP(F1638,ISLER!$1:$51,MATCH(D1638,ISLER!$1:$1,0)-1,0),DOVIZ!$1:$4,MATCH(CONCATENATE(TEXT(C1638,"YYYY")," ",TEXT(C1638,"AAAA")),DOVIZ!$1:$1,0),0))</f>
        <v/>
      </c>
      <c r="I1638" s="44" t="str">
        <f t="shared" si="152"/>
        <v/>
      </c>
      <c r="J1638" s="45" t="b">
        <f t="shared" si="153"/>
        <v>0</v>
      </c>
      <c r="K1638" s="45" t="str">
        <f>IF(J1638=FALSE,"",IF(G1638="","",VLOOKUP(F1638,ISLER!$1:$51,2,0)*VLOOKUP(VLOOKUP(F1638,ISLER!$1:$51,3,0),DOVIZ!$1:$4,MATCH(CONCATENATE(TEXT(C1638,"YYYY")," ",TEXT(C1638,"AAAA")),DOVIZ!$1:$1,0),0)))</f>
        <v/>
      </c>
      <c r="L1638" s="45" t="str">
        <f t="shared" si="154"/>
        <v/>
      </c>
      <c r="M1638" s="74">
        <f t="shared" si="155"/>
        <v>46021</v>
      </c>
    </row>
    <row r="1639" spans="1:13" x14ac:dyDescent="0.25">
      <c r="A1639" s="40">
        <v>1697</v>
      </c>
      <c r="B1639" s="40" t="str">
        <f t="shared" si="157"/>
        <v>2025 Aralık</v>
      </c>
      <c r="C1639" s="41">
        <f t="shared" si="156"/>
        <v>46021</v>
      </c>
      <c r="D1639" s="42"/>
      <c r="E1639" s="42"/>
      <c r="F1639" s="42"/>
      <c r="G1639" s="43"/>
      <c r="H1639" s="44" t="str">
        <f>IF(G1639="","",VLOOKUP(F1639,ISLER!$1:$51,MATCH(D1639,ISLER!$1:$1,0)-2,0)*VLOOKUP(VLOOKUP(F1639,ISLER!$1:$51,MATCH(D1639,ISLER!$1:$1,0)-1,0),DOVIZ!$1:$4,MATCH(CONCATENATE(TEXT(C1639,"YYYY")," ",TEXT(C1639,"AAAA")),DOVIZ!$1:$1,0),0))</f>
        <v/>
      </c>
      <c r="I1639" s="44" t="str">
        <f t="shared" si="152"/>
        <v/>
      </c>
      <c r="J1639" s="45" t="b">
        <f t="shared" si="153"/>
        <v>0</v>
      </c>
      <c r="K1639" s="45" t="str">
        <f>IF(J1639=FALSE,"",IF(G1639="","",VLOOKUP(F1639,ISLER!$1:$51,2,0)*VLOOKUP(VLOOKUP(F1639,ISLER!$1:$51,3,0),DOVIZ!$1:$4,MATCH(CONCATENATE(TEXT(C1639,"YYYY")," ",TEXT(C1639,"AAAA")),DOVIZ!$1:$1,0),0)))</f>
        <v/>
      </c>
      <c r="L1639" s="45" t="str">
        <f t="shared" si="154"/>
        <v/>
      </c>
      <c r="M1639" s="74">
        <f t="shared" si="155"/>
        <v>46021</v>
      </c>
    </row>
    <row r="1640" spans="1:13" x14ac:dyDescent="0.25">
      <c r="A1640" s="40">
        <v>1698</v>
      </c>
      <c r="B1640" s="40" t="str">
        <f t="shared" si="157"/>
        <v>2025 Aralık</v>
      </c>
      <c r="C1640" s="41">
        <f t="shared" si="156"/>
        <v>46021</v>
      </c>
      <c r="D1640" s="42"/>
      <c r="E1640" s="42"/>
      <c r="F1640" s="42"/>
      <c r="G1640" s="43"/>
      <c r="H1640" s="44" t="str">
        <f>IF(G1640="","",VLOOKUP(F1640,ISLER!$1:$51,MATCH(D1640,ISLER!$1:$1,0)-2,0)*VLOOKUP(VLOOKUP(F1640,ISLER!$1:$51,MATCH(D1640,ISLER!$1:$1,0)-1,0),DOVIZ!$1:$4,MATCH(CONCATENATE(TEXT(C1640,"YYYY")," ",TEXT(C1640,"AAAA")),DOVIZ!$1:$1,0),0))</f>
        <v/>
      </c>
      <c r="I1640" s="44" t="str">
        <f t="shared" si="152"/>
        <v/>
      </c>
      <c r="J1640" s="45" t="b">
        <f t="shared" si="153"/>
        <v>0</v>
      </c>
      <c r="K1640" s="45" t="str">
        <f>IF(J1640=FALSE,"",IF(G1640="","",VLOOKUP(F1640,ISLER!$1:$51,2,0)*VLOOKUP(VLOOKUP(F1640,ISLER!$1:$51,3,0),DOVIZ!$1:$4,MATCH(CONCATENATE(TEXT(C1640,"YYYY")," ",TEXT(C1640,"AAAA")),DOVIZ!$1:$1,0),0)))</f>
        <v/>
      </c>
      <c r="L1640" s="45" t="str">
        <f t="shared" si="154"/>
        <v/>
      </c>
      <c r="M1640" s="74">
        <f t="shared" si="155"/>
        <v>46021</v>
      </c>
    </row>
    <row r="1641" spans="1:13" x14ac:dyDescent="0.25">
      <c r="A1641" s="40">
        <v>1699</v>
      </c>
      <c r="B1641" s="40" t="str">
        <f t="shared" si="157"/>
        <v>2025 Aralık</v>
      </c>
      <c r="C1641" s="41">
        <f t="shared" si="156"/>
        <v>46021</v>
      </c>
      <c r="D1641" s="42"/>
      <c r="E1641" s="42"/>
      <c r="F1641" s="42"/>
      <c r="G1641" s="43"/>
      <c r="H1641" s="44" t="str">
        <f>IF(G1641="","",VLOOKUP(F1641,ISLER!$1:$51,MATCH(D1641,ISLER!$1:$1,0)-2,0)*VLOOKUP(VLOOKUP(F1641,ISLER!$1:$51,MATCH(D1641,ISLER!$1:$1,0)-1,0),DOVIZ!$1:$4,MATCH(CONCATENATE(TEXT(C1641,"YYYY")," ",TEXT(C1641,"AAAA")),DOVIZ!$1:$1,0),0))</f>
        <v/>
      </c>
      <c r="I1641" s="44" t="str">
        <f t="shared" si="152"/>
        <v/>
      </c>
      <c r="J1641" s="45" t="b">
        <f t="shared" si="153"/>
        <v>0</v>
      </c>
      <c r="K1641" s="45" t="str">
        <f>IF(J1641=FALSE,"",IF(G1641="","",VLOOKUP(F1641,ISLER!$1:$51,2,0)*VLOOKUP(VLOOKUP(F1641,ISLER!$1:$51,3,0),DOVIZ!$1:$4,MATCH(CONCATENATE(TEXT(C1641,"YYYY")," ",TEXT(C1641,"AAAA")),DOVIZ!$1:$1,0),0)))</f>
        <v/>
      </c>
      <c r="L1641" s="45" t="str">
        <f t="shared" si="154"/>
        <v/>
      </c>
      <c r="M1641" s="74">
        <f t="shared" si="155"/>
        <v>46021</v>
      </c>
    </row>
    <row r="1642" spans="1:13" x14ac:dyDescent="0.25">
      <c r="A1642" s="40">
        <v>1700</v>
      </c>
      <c r="B1642" s="40" t="str">
        <f t="shared" si="157"/>
        <v>2025 Aralık</v>
      </c>
      <c r="C1642" s="41">
        <f t="shared" si="156"/>
        <v>46021</v>
      </c>
      <c r="D1642" s="42"/>
      <c r="E1642" s="42"/>
      <c r="F1642" s="42"/>
      <c r="G1642" s="43"/>
      <c r="H1642" s="44" t="str">
        <f>IF(G1642="","",VLOOKUP(F1642,ISLER!$1:$51,MATCH(D1642,ISLER!$1:$1,0)-2,0)*VLOOKUP(VLOOKUP(F1642,ISLER!$1:$51,MATCH(D1642,ISLER!$1:$1,0)-1,0),DOVIZ!$1:$4,MATCH(CONCATENATE(TEXT(C1642,"YYYY")," ",TEXT(C1642,"AAAA")),DOVIZ!$1:$1,0),0))</f>
        <v/>
      </c>
      <c r="I1642" s="44" t="str">
        <f t="shared" si="152"/>
        <v/>
      </c>
      <c r="J1642" s="45" t="b">
        <f t="shared" si="153"/>
        <v>0</v>
      </c>
      <c r="K1642" s="45" t="str">
        <f>IF(J1642=FALSE,"",IF(G1642="","",VLOOKUP(F1642,ISLER!$1:$51,2,0)*VLOOKUP(VLOOKUP(F1642,ISLER!$1:$51,3,0),DOVIZ!$1:$4,MATCH(CONCATENATE(TEXT(C1642,"YYYY")," ",TEXT(C1642,"AAAA")),DOVIZ!$1:$1,0),0)))</f>
        <v/>
      </c>
      <c r="L1642" s="45" t="str">
        <f t="shared" si="154"/>
        <v/>
      </c>
      <c r="M1642" s="74">
        <f t="shared" si="155"/>
        <v>46021</v>
      </c>
    </row>
    <row r="1643" spans="1:13" x14ac:dyDescent="0.25">
      <c r="A1643" s="40">
        <v>1701</v>
      </c>
      <c r="B1643" s="40" t="str">
        <f t="shared" si="157"/>
        <v>2025 Aralık</v>
      </c>
      <c r="C1643" s="41">
        <f t="shared" si="156"/>
        <v>46021</v>
      </c>
      <c r="D1643" s="42"/>
      <c r="E1643" s="42"/>
      <c r="F1643" s="42"/>
      <c r="G1643" s="43"/>
      <c r="H1643" s="44" t="str">
        <f>IF(G1643="","",VLOOKUP(F1643,ISLER!$1:$51,MATCH(D1643,ISLER!$1:$1,0)-2,0)*VLOOKUP(VLOOKUP(F1643,ISLER!$1:$51,MATCH(D1643,ISLER!$1:$1,0)-1,0),DOVIZ!$1:$4,MATCH(CONCATENATE(TEXT(C1643,"YYYY")," ",TEXT(C1643,"AAAA")),DOVIZ!$1:$1,0),0))</f>
        <v/>
      </c>
      <c r="I1643" s="44" t="str">
        <f t="shared" si="152"/>
        <v/>
      </c>
      <c r="J1643" s="45" t="b">
        <f t="shared" si="153"/>
        <v>0</v>
      </c>
      <c r="K1643" s="45" t="str">
        <f>IF(J1643=FALSE,"",IF(G1643="","",VLOOKUP(F1643,ISLER!$1:$51,2,0)*VLOOKUP(VLOOKUP(F1643,ISLER!$1:$51,3,0),DOVIZ!$1:$4,MATCH(CONCATENATE(TEXT(C1643,"YYYY")," ",TEXT(C1643,"AAAA")),DOVIZ!$1:$1,0),0)))</f>
        <v/>
      </c>
      <c r="L1643" s="45" t="str">
        <f t="shared" si="154"/>
        <v/>
      </c>
      <c r="M1643" s="74">
        <f t="shared" si="155"/>
        <v>46021</v>
      </c>
    </row>
    <row r="1644" spans="1:13" x14ac:dyDescent="0.25">
      <c r="A1644" s="40">
        <v>1702</v>
      </c>
      <c r="B1644" s="40" t="str">
        <f t="shared" si="157"/>
        <v>2025 Aralık</v>
      </c>
      <c r="C1644" s="41">
        <f t="shared" si="156"/>
        <v>46021</v>
      </c>
      <c r="D1644" s="42"/>
      <c r="E1644" s="42"/>
      <c r="F1644" s="42"/>
      <c r="G1644" s="43"/>
      <c r="H1644" s="44" t="str">
        <f>IF(G1644="","",VLOOKUP(F1644,ISLER!$1:$51,MATCH(D1644,ISLER!$1:$1,0)-2,0)*VLOOKUP(VLOOKUP(F1644,ISLER!$1:$51,MATCH(D1644,ISLER!$1:$1,0)-1,0),DOVIZ!$1:$4,MATCH(CONCATENATE(TEXT(C1644,"YYYY")," ",TEXT(C1644,"AAAA")),DOVIZ!$1:$1,0),0))</f>
        <v/>
      </c>
      <c r="I1644" s="44" t="str">
        <f t="shared" si="152"/>
        <v/>
      </c>
      <c r="J1644" s="45" t="b">
        <f t="shared" si="153"/>
        <v>0</v>
      </c>
      <c r="K1644" s="45" t="str">
        <f>IF(J1644=FALSE,"",IF(G1644="","",VLOOKUP(F1644,ISLER!$1:$51,2,0)*VLOOKUP(VLOOKUP(F1644,ISLER!$1:$51,3,0),DOVIZ!$1:$4,MATCH(CONCATENATE(TEXT(C1644,"YYYY")," ",TEXT(C1644,"AAAA")),DOVIZ!$1:$1,0),0)))</f>
        <v/>
      </c>
      <c r="L1644" s="45" t="str">
        <f t="shared" si="154"/>
        <v/>
      </c>
      <c r="M1644" s="74">
        <f t="shared" si="155"/>
        <v>46021</v>
      </c>
    </row>
    <row r="1645" spans="1:13" x14ac:dyDescent="0.25">
      <c r="A1645" s="40">
        <v>1703</v>
      </c>
      <c r="B1645" s="40" t="str">
        <f t="shared" si="157"/>
        <v>2025 Aralık</v>
      </c>
      <c r="C1645" s="41">
        <f t="shared" si="156"/>
        <v>46021</v>
      </c>
      <c r="D1645" s="42"/>
      <c r="E1645" s="42"/>
      <c r="F1645" s="42"/>
      <c r="G1645" s="43"/>
      <c r="H1645" s="44" t="str">
        <f>IF(G1645="","",VLOOKUP(F1645,ISLER!$1:$51,MATCH(D1645,ISLER!$1:$1,0)-2,0)*VLOOKUP(VLOOKUP(F1645,ISLER!$1:$51,MATCH(D1645,ISLER!$1:$1,0)-1,0),DOVIZ!$1:$4,MATCH(CONCATENATE(TEXT(C1645,"YYYY")," ",TEXT(C1645,"AAAA")),DOVIZ!$1:$1,0),0))</f>
        <v/>
      </c>
      <c r="I1645" s="44" t="str">
        <f t="shared" si="152"/>
        <v/>
      </c>
      <c r="J1645" s="45" t="b">
        <f t="shared" si="153"/>
        <v>0</v>
      </c>
      <c r="K1645" s="45" t="str">
        <f>IF(J1645=FALSE,"",IF(G1645="","",VLOOKUP(F1645,ISLER!$1:$51,2,0)*VLOOKUP(VLOOKUP(F1645,ISLER!$1:$51,3,0),DOVIZ!$1:$4,MATCH(CONCATENATE(TEXT(C1645,"YYYY")," ",TEXT(C1645,"AAAA")),DOVIZ!$1:$1,0),0)))</f>
        <v/>
      </c>
      <c r="L1645" s="45" t="str">
        <f t="shared" si="154"/>
        <v/>
      </c>
      <c r="M1645" s="74">
        <f t="shared" si="155"/>
        <v>46021</v>
      </c>
    </row>
    <row r="1646" spans="1:13" x14ac:dyDescent="0.25">
      <c r="A1646" s="40">
        <v>1704</v>
      </c>
      <c r="B1646" s="40" t="str">
        <f t="shared" si="157"/>
        <v>2025 Aralık</v>
      </c>
      <c r="C1646" s="41">
        <f t="shared" si="156"/>
        <v>46021</v>
      </c>
      <c r="D1646" s="42"/>
      <c r="E1646" s="42"/>
      <c r="F1646" s="42"/>
      <c r="G1646" s="43"/>
      <c r="H1646" s="44" t="str">
        <f>IF(G1646="","",VLOOKUP(F1646,ISLER!$1:$51,MATCH(D1646,ISLER!$1:$1,0)-2,0)*VLOOKUP(VLOOKUP(F1646,ISLER!$1:$51,MATCH(D1646,ISLER!$1:$1,0)-1,0),DOVIZ!$1:$4,MATCH(CONCATENATE(TEXT(C1646,"YYYY")," ",TEXT(C1646,"AAAA")),DOVIZ!$1:$1,0),0))</f>
        <v/>
      </c>
      <c r="I1646" s="44" t="str">
        <f t="shared" si="152"/>
        <v/>
      </c>
      <c r="J1646" s="45" t="b">
        <f t="shared" si="153"/>
        <v>0</v>
      </c>
      <c r="K1646" s="45" t="str">
        <f>IF(J1646=FALSE,"",IF(G1646="","",VLOOKUP(F1646,ISLER!$1:$51,2,0)*VLOOKUP(VLOOKUP(F1646,ISLER!$1:$51,3,0),DOVIZ!$1:$4,MATCH(CONCATENATE(TEXT(C1646,"YYYY")," ",TEXT(C1646,"AAAA")),DOVIZ!$1:$1,0),0)))</f>
        <v/>
      </c>
      <c r="L1646" s="45" t="str">
        <f t="shared" si="154"/>
        <v/>
      </c>
      <c r="M1646" s="74">
        <f t="shared" si="155"/>
        <v>46021</v>
      </c>
    </row>
    <row r="1647" spans="1:13" x14ac:dyDescent="0.25">
      <c r="A1647" s="40">
        <v>1705</v>
      </c>
      <c r="B1647" s="40" t="str">
        <f t="shared" si="157"/>
        <v>2025 Aralık</v>
      </c>
      <c r="C1647" s="41">
        <f t="shared" si="156"/>
        <v>46021</v>
      </c>
      <c r="D1647" s="42"/>
      <c r="E1647" s="42"/>
      <c r="F1647" s="42"/>
      <c r="G1647" s="43"/>
      <c r="H1647" s="44" t="str">
        <f>IF(G1647="","",VLOOKUP(F1647,ISLER!$1:$51,MATCH(D1647,ISLER!$1:$1,0)-2,0)*VLOOKUP(VLOOKUP(F1647,ISLER!$1:$51,MATCH(D1647,ISLER!$1:$1,0)-1,0),DOVIZ!$1:$4,MATCH(CONCATENATE(TEXT(C1647,"YYYY")," ",TEXT(C1647,"AAAA")),DOVIZ!$1:$1,0),0))</f>
        <v/>
      </c>
      <c r="I1647" s="44" t="str">
        <f t="shared" si="152"/>
        <v/>
      </c>
      <c r="J1647" s="45" t="b">
        <f t="shared" si="153"/>
        <v>0</v>
      </c>
      <c r="K1647" s="45" t="str">
        <f>IF(J1647=FALSE,"",IF(G1647="","",VLOOKUP(F1647,ISLER!$1:$51,2,0)*VLOOKUP(VLOOKUP(F1647,ISLER!$1:$51,3,0),DOVIZ!$1:$4,MATCH(CONCATENATE(TEXT(C1647,"YYYY")," ",TEXT(C1647,"AAAA")),DOVIZ!$1:$1,0),0)))</f>
        <v/>
      </c>
      <c r="L1647" s="45" t="str">
        <f t="shared" si="154"/>
        <v/>
      </c>
      <c r="M1647" s="74">
        <f t="shared" si="155"/>
        <v>46021</v>
      </c>
    </row>
    <row r="1648" spans="1:13" x14ac:dyDescent="0.25">
      <c r="A1648" s="40">
        <v>1706</v>
      </c>
      <c r="B1648" s="40" t="str">
        <f t="shared" si="157"/>
        <v>2025 Aralık</v>
      </c>
      <c r="C1648" s="41">
        <f t="shared" si="156"/>
        <v>46021</v>
      </c>
      <c r="D1648" s="42"/>
      <c r="E1648" s="42"/>
      <c r="F1648" s="42"/>
      <c r="G1648" s="43"/>
      <c r="H1648" s="44" t="str">
        <f>IF(G1648="","",VLOOKUP(F1648,ISLER!$1:$51,MATCH(D1648,ISLER!$1:$1,0)-2,0)*VLOOKUP(VLOOKUP(F1648,ISLER!$1:$51,MATCH(D1648,ISLER!$1:$1,0)-1,0),DOVIZ!$1:$4,MATCH(CONCATENATE(TEXT(C1648,"YYYY")," ",TEXT(C1648,"AAAA")),DOVIZ!$1:$1,0),0))</f>
        <v/>
      </c>
      <c r="I1648" s="44" t="str">
        <f t="shared" si="152"/>
        <v/>
      </c>
      <c r="J1648" s="45" t="b">
        <f t="shared" si="153"/>
        <v>0</v>
      </c>
      <c r="K1648" s="45" t="str">
        <f>IF(J1648=FALSE,"",IF(G1648="","",VLOOKUP(F1648,ISLER!$1:$51,2,0)*VLOOKUP(VLOOKUP(F1648,ISLER!$1:$51,3,0),DOVIZ!$1:$4,MATCH(CONCATENATE(TEXT(C1648,"YYYY")," ",TEXT(C1648,"AAAA")),DOVIZ!$1:$1,0),0)))</f>
        <v/>
      </c>
      <c r="L1648" s="45" t="str">
        <f t="shared" si="154"/>
        <v/>
      </c>
      <c r="M1648" s="74">
        <f t="shared" si="155"/>
        <v>46021</v>
      </c>
    </row>
    <row r="1649" spans="1:13" x14ac:dyDescent="0.25">
      <c r="A1649" s="40">
        <v>1707</v>
      </c>
      <c r="B1649" s="40" t="str">
        <f t="shared" si="157"/>
        <v>2025 Aralık</v>
      </c>
      <c r="C1649" s="41">
        <f t="shared" si="156"/>
        <v>46021</v>
      </c>
      <c r="D1649" s="42"/>
      <c r="E1649" s="42"/>
      <c r="F1649" s="42"/>
      <c r="G1649" s="43"/>
      <c r="H1649" s="44" t="str">
        <f>IF(G1649="","",VLOOKUP(F1649,ISLER!$1:$51,MATCH(D1649,ISLER!$1:$1,0)-2,0)*VLOOKUP(VLOOKUP(F1649,ISLER!$1:$51,MATCH(D1649,ISLER!$1:$1,0)-1,0),DOVIZ!$1:$4,MATCH(CONCATENATE(TEXT(C1649,"YYYY")," ",TEXT(C1649,"AAAA")),DOVIZ!$1:$1,0),0))</f>
        <v/>
      </c>
      <c r="I1649" s="44" t="str">
        <f t="shared" si="152"/>
        <v/>
      </c>
      <c r="J1649" s="45" t="b">
        <f t="shared" si="153"/>
        <v>0</v>
      </c>
      <c r="K1649" s="45" t="str">
        <f>IF(J1649=FALSE,"",IF(G1649="","",VLOOKUP(F1649,ISLER!$1:$51,2,0)*VLOOKUP(VLOOKUP(F1649,ISLER!$1:$51,3,0),DOVIZ!$1:$4,MATCH(CONCATENATE(TEXT(C1649,"YYYY")," ",TEXT(C1649,"AAAA")),DOVIZ!$1:$1,0),0)))</f>
        <v/>
      </c>
      <c r="L1649" s="45" t="str">
        <f t="shared" si="154"/>
        <v/>
      </c>
      <c r="M1649" s="74">
        <f t="shared" si="155"/>
        <v>46021</v>
      </c>
    </row>
    <row r="1650" spans="1:13" x14ac:dyDescent="0.25">
      <c r="A1650" s="40">
        <v>1708</v>
      </c>
      <c r="B1650" s="40" t="str">
        <f t="shared" si="157"/>
        <v>2025 Aralık</v>
      </c>
      <c r="C1650" s="41">
        <f t="shared" si="156"/>
        <v>46021</v>
      </c>
      <c r="D1650" s="42"/>
      <c r="E1650" s="42"/>
      <c r="F1650" s="42"/>
      <c r="G1650" s="43"/>
      <c r="H1650" s="44" t="str">
        <f>IF(G1650="","",VLOOKUP(F1650,ISLER!$1:$51,MATCH(D1650,ISLER!$1:$1,0)-2,0)*VLOOKUP(VLOOKUP(F1650,ISLER!$1:$51,MATCH(D1650,ISLER!$1:$1,0)-1,0),DOVIZ!$1:$4,MATCH(CONCATENATE(TEXT(C1650,"YYYY")," ",TEXT(C1650,"AAAA")),DOVIZ!$1:$1,0),0))</f>
        <v/>
      </c>
      <c r="I1650" s="44" t="str">
        <f t="shared" si="152"/>
        <v/>
      </c>
      <c r="J1650" s="45" t="b">
        <f t="shared" si="153"/>
        <v>0</v>
      </c>
      <c r="K1650" s="45" t="str">
        <f>IF(J1650=FALSE,"",IF(G1650="","",VLOOKUP(F1650,ISLER!$1:$51,2,0)*VLOOKUP(VLOOKUP(F1650,ISLER!$1:$51,3,0),DOVIZ!$1:$4,MATCH(CONCATENATE(TEXT(C1650,"YYYY")," ",TEXT(C1650,"AAAA")),DOVIZ!$1:$1,0),0)))</f>
        <v/>
      </c>
      <c r="L1650" s="45" t="str">
        <f t="shared" si="154"/>
        <v/>
      </c>
      <c r="M1650" s="74">
        <f t="shared" si="155"/>
        <v>46021</v>
      </c>
    </row>
    <row r="1651" spans="1:13" x14ac:dyDescent="0.25">
      <c r="A1651" s="40">
        <v>1709</v>
      </c>
      <c r="B1651" s="40" t="str">
        <f t="shared" si="157"/>
        <v>2025 Aralık</v>
      </c>
      <c r="C1651" s="41">
        <f t="shared" si="156"/>
        <v>46021</v>
      </c>
      <c r="D1651" s="42"/>
      <c r="E1651" s="42"/>
      <c r="F1651" s="42"/>
      <c r="G1651" s="43"/>
      <c r="H1651" s="44" t="str">
        <f>IF(G1651="","",VLOOKUP(F1651,ISLER!$1:$51,MATCH(D1651,ISLER!$1:$1,0)-2,0)*VLOOKUP(VLOOKUP(F1651,ISLER!$1:$51,MATCH(D1651,ISLER!$1:$1,0)-1,0),DOVIZ!$1:$4,MATCH(CONCATENATE(TEXT(C1651,"YYYY")," ",TEXT(C1651,"AAAA")),DOVIZ!$1:$1,0),0))</f>
        <v/>
      </c>
      <c r="I1651" s="44" t="str">
        <f t="shared" si="152"/>
        <v/>
      </c>
      <c r="J1651" s="45" t="b">
        <f t="shared" si="153"/>
        <v>0</v>
      </c>
      <c r="K1651" s="45" t="str">
        <f>IF(J1651=FALSE,"",IF(G1651="","",VLOOKUP(F1651,ISLER!$1:$51,2,0)*VLOOKUP(VLOOKUP(F1651,ISLER!$1:$51,3,0),DOVIZ!$1:$4,MATCH(CONCATENATE(TEXT(C1651,"YYYY")," ",TEXT(C1651,"AAAA")),DOVIZ!$1:$1,0),0)))</f>
        <v/>
      </c>
      <c r="L1651" s="45" t="str">
        <f t="shared" si="154"/>
        <v/>
      </c>
      <c r="M1651" s="74">
        <f t="shared" si="155"/>
        <v>46021</v>
      </c>
    </row>
    <row r="1652" spans="1:13" x14ac:dyDescent="0.25">
      <c r="A1652" s="40">
        <v>1710</v>
      </c>
      <c r="B1652" s="40" t="str">
        <f t="shared" si="157"/>
        <v>2025 Aralık</v>
      </c>
      <c r="C1652" s="41">
        <f t="shared" si="156"/>
        <v>46021</v>
      </c>
      <c r="D1652" s="42"/>
      <c r="E1652" s="42"/>
      <c r="F1652" s="42"/>
      <c r="G1652" s="43"/>
      <c r="H1652" s="44" t="str">
        <f>IF(G1652="","",VLOOKUP(F1652,ISLER!$1:$51,MATCH(D1652,ISLER!$1:$1,0)-2,0)*VLOOKUP(VLOOKUP(F1652,ISLER!$1:$51,MATCH(D1652,ISLER!$1:$1,0)-1,0),DOVIZ!$1:$4,MATCH(CONCATENATE(TEXT(C1652,"YYYY")," ",TEXT(C1652,"AAAA")),DOVIZ!$1:$1,0),0))</f>
        <v/>
      </c>
      <c r="I1652" s="44" t="str">
        <f t="shared" si="152"/>
        <v/>
      </c>
      <c r="J1652" s="45" t="b">
        <f t="shared" si="153"/>
        <v>0</v>
      </c>
      <c r="K1652" s="45" t="str">
        <f>IF(J1652=FALSE,"",IF(G1652="","",VLOOKUP(F1652,ISLER!$1:$51,2,0)*VLOOKUP(VLOOKUP(F1652,ISLER!$1:$51,3,0),DOVIZ!$1:$4,MATCH(CONCATENATE(TEXT(C1652,"YYYY")," ",TEXT(C1652,"AAAA")),DOVIZ!$1:$1,0),0)))</f>
        <v/>
      </c>
      <c r="L1652" s="45" t="str">
        <f t="shared" si="154"/>
        <v/>
      </c>
      <c r="M1652" s="74">
        <f t="shared" si="155"/>
        <v>46021</v>
      </c>
    </row>
    <row r="1653" spans="1:13" x14ac:dyDescent="0.25">
      <c r="A1653" s="40">
        <v>1711</v>
      </c>
      <c r="B1653" s="40" t="str">
        <f t="shared" si="157"/>
        <v>2025 Aralık</v>
      </c>
      <c r="C1653" s="41">
        <f t="shared" si="156"/>
        <v>46021</v>
      </c>
      <c r="D1653" s="42"/>
      <c r="E1653" s="42"/>
      <c r="F1653" s="42"/>
      <c r="G1653" s="43"/>
      <c r="H1653" s="44" t="str">
        <f>IF(G1653="","",VLOOKUP(F1653,ISLER!$1:$51,MATCH(D1653,ISLER!$1:$1,0)-2,0)*VLOOKUP(VLOOKUP(F1653,ISLER!$1:$51,MATCH(D1653,ISLER!$1:$1,0)-1,0),DOVIZ!$1:$4,MATCH(CONCATENATE(TEXT(C1653,"YYYY")," ",TEXT(C1653,"AAAA")),DOVIZ!$1:$1,0),0))</f>
        <v/>
      </c>
      <c r="I1653" s="44" t="str">
        <f t="shared" si="152"/>
        <v/>
      </c>
      <c r="J1653" s="45" t="b">
        <f t="shared" si="153"/>
        <v>0</v>
      </c>
      <c r="K1653" s="45" t="str">
        <f>IF(J1653=FALSE,"",IF(G1653="","",VLOOKUP(F1653,ISLER!$1:$51,2,0)*VLOOKUP(VLOOKUP(F1653,ISLER!$1:$51,3,0),DOVIZ!$1:$4,MATCH(CONCATENATE(TEXT(C1653,"YYYY")," ",TEXT(C1653,"AAAA")),DOVIZ!$1:$1,0),0)))</f>
        <v/>
      </c>
      <c r="L1653" s="45" t="str">
        <f t="shared" si="154"/>
        <v/>
      </c>
      <c r="M1653" s="74">
        <f t="shared" si="155"/>
        <v>46021</v>
      </c>
    </row>
    <row r="1654" spans="1:13" x14ac:dyDescent="0.25">
      <c r="A1654" s="40">
        <v>1712</v>
      </c>
      <c r="B1654" s="40" t="str">
        <f t="shared" si="157"/>
        <v>2025 Aralık</v>
      </c>
      <c r="C1654" s="41">
        <f t="shared" si="156"/>
        <v>46021</v>
      </c>
      <c r="D1654" s="42"/>
      <c r="E1654" s="42"/>
      <c r="F1654" s="42"/>
      <c r="G1654" s="43"/>
      <c r="H1654" s="44" t="str">
        <f>IF(G1654="","",VLOOKUP(F1654,ISLER!$1:$51,MATCH(D1654,ISLER!$1:$1,0)-2,0)*VLOOKUP(VLOOKUP(F1654,ISLER!$1:$51,MATCH(D1654,ISLER!$1:$1,0)-1,0),DOVIZ!$1:$4,MATCH(CONCATENATE(TEXT(C1654,"YYYY")," ",TEXT(C1654,"AAAA")),DOVIZ!$1:$1,0),0))</f>
        <v/>
      </c>
      <c r="I1654" s="44" t="str">
        <f t="shared" si="152"/>
        <v/>
      </c>
      <c r="J1654" s="45" t="b">
        <f t="shared" si="153"/>
        <v>0</v>
      </c>
      <c r="K1654" s="45" t="str">
        <f>IF(J1654=FALSE,"",IF(G1654="","",VLOOKUP(F1654,ISLER!$1:$51,2,0)*VLOOKUP(VLOOKUP(F1654,ISLER!$1:$51,3,0),DOVIZ!$1:$4,MATCH(CONCATENATE(TEXT(C1654,"YYYY")," ",TEXT(C1654,"AAAA")),DOVIZ!$1:$1,0),0)))</f>
        <v/>
      </c>
      <c r="L1654" s="45" t="str">
        <f t="shared" si="154"/>
        <v/>
      </c>
      <c r="M1654" s="74">
        <f t="shared" si="155"/>
        <v>46021</v>
      </c>
    </row>
    <row r="1655" spans="1:13" x14ac:dyDescent="0.25">
      <c r="A1655" s="40">
        <v>1713</v>
      </c>
      <c r="B1655" s="40" t="str">
        <f t="shared" si="157"/>
        <v>2025 Aralık</v>
      </c>
      <c r="C1655" s="41">
        <f t="shared" si="156"/>
        <v>46021</v>
      </c>
      <c r="D1655" s="42"/>
      <c r="E1655" s="42"/>
      <c r="F1655" s="42"/>
      <c r="G1655" s="43"/>
      <c r="H1655" s="44" t="str">
        <f>IF(G1655="","",VLOOKUP(F1655,ISLER!$1:$51,MATCH(D1655,ISLER!$1:$1,0)-2,0)*VLOOKUP(VLOOKUP(F1655,ISLER!$1:$51,MATCH(D1655,ISLER!$1:$1,0)-1,0),DOVIZ!$1:$4,MATCH(CONCATENATE(TEXT(C1655,"YYYY")," ",TEXT(C1655,"AAAA")),DOVIZ!$1:$1,0),0))</f>
        <v/>
      </c>
      <c r="I1655" s="44" t="str">
        <f t="shared" si="152"/>
        <v/>
      </c>
      <c r="J1655" s="45" t="b">
        <f t="shared" si="153"/>
        <v>0</v>
      </c>
      <c r="K1655" s="45" t="str">
        <f>IF(J1655=FALSE,"",IF(G1655="","",VLOOKUP(F1655,ISLER!$1:$51,2,0)*VLOOKUP(VLOOKUP(F1655,ISLER!$1:$51,3,0),DOVIZ!$1:$4,MATCH(CONCATENATE(TEXT(C1655,"YYYY")," ",TEXT(C1655,"AAAA")),DOVIZ!$1:$1,0),0)))</f>
        <v/>
      </c>
      <c r="L1655" s="45" t="str">
        <f t="shared" si="154"/>
        <v/>
      </c>
      <c r="M1655" s="74">
        <f t="shared" si="155"/>
        <v>46021</v>
      </c>
    </row>
    <row r="1656" spans="1:13" x14ac:dyDescent="0.25">
      <c r="A1656" s="40">
        <v>1714</v>
      </c>
      <c r="B1656" s="40" t="str">
        <f t="shared" si="157"/>
        <v>2025 Aralık</v>
      </c>
      <c r="C1656" s="41">
        <f t="shared" si="156"/>
        <v>46021</v>
      </c>
      <c r="D1656" s="42"/>
      <c r="E1656" s="42"/>
      <c r="F1656" s="42"/>
      <c r="G1656" s="43"/>
      <c r="H1656" s="44" t="str">
        <f>IF(G1656="","",VLOOKUP(F1656,ISLER!$1:$51,MATCH(D1656,ISLER!$1:$1,0)-2,0)*VLOOKUP(VLOOKUP(F1656,ISLER!$1:$51,MATCH(D1656,ISLER!$1:$1,0)-1,0),DOVIZ!$1:$4,MATCH(CONCATENATE(TEXT(C1656,"YYYY")," ",TEXT(C1656,"AAAA")),DOVIZ!$1:$1,0),0))</f>
        <v/>
      </c>
      <c r="I1656" s="44" t="str">
        <f t="shared" si="152"/>
        <v/>
      </c>
      <c r="J1656" s="45" t="b">
        <f t="shared" si="153"/>
        <v>0</v>
      </c>
      <c r="K1656" s="45" t="str">
        <f>IF(J1656=FALSE,"",IF(G1656="","",VLOOKUP(F1656,ISLER!$1:$51,2,0)*VLOOKUP(VLOOKUP(F1656,ISLER!$1:$51,3,0),DOVIZ!$1:$4,MATCH(CONCATENATE(TEXT(C1656,"YYYY")," ",TEXT(C1656,"AAAA")),DOVIZ!$1:$1,0),0)))</f>
        <v/>
      </c>
      <c r="L1656" s="45" t="str">
        <f t="shared" si="154"/>
        <v/>
      </c>
      <c r="M1656" s="74">
        <f t="shared" si="155"/>
        <v>46021</v>
      </c>
    </row>
    <row r="1657" spans="1:13" x14ac:dyDescent="0.25">
      <c r="A1657" s="40">
        <v>1715</v>
      </c>
      <c r="B1657" s="40" t="str">
        <f t="shared" si="157"/>
        <v>2025 Aralık</v>
      </c>
      <c r="C1657" s="41">
        <f t="shared" si="156"/>
        <v>46021</v>
      </c>
      <c r="D1657" s="42"/>
      <c r="E1657" s="42"/>
      <c r="F1657" s="42"/>
      <c r="G1657" s="43"/>
      <c r="H1657" s="44" t="str">
        <f>IF(G1657="","",VLOOKUP(F1657,ISLER!$1:$51,MATCH(D1657,ISLER!$1:$1,0)-2,0)*VLOOKUP(VLOOKUP(F1657,ISLER!$1:$51,MATCH(D1657,ISLER!$1:$1,0)-1,0),DOVIZ!$1:$4,MATCH(CONCATENATE(TEXT(C1657,"YYYY")," ",TEXT(C1657,"AAAA")),DOVIZ!$1:$1,0),0))</f>
        <v/>
      </c>
      <c r="I1657" s="44" t="str">
        <f t="shared" si="152"/>
        <v/>
      </c>
      <c r="J1657" s="45" t="b">
        <f t="shared" si="153"/>
        <v>0</v>
      </c>
      <c r="K1657" s="45" t="str">
        <f>IF(J1657=FALSE,"",IF(G1657="","",VLOOKUP(F1657,ISLER!$1:$51,2,0)*VLOOKUP(VLOOKUP(F1657,ISLER!$1:$51,3,0),DOVIZ!$1:$4,MATCH(CONCATENATE(TEXT(C1657,"YYYY")," ",TEXT(C1657,"AAAA")),DOVIZ!$1:$1,0),0)))</f>
        <v/>
      </c>
      <c r="L1657" s="45" t="str">
        <f t="shared" si="154"/>
        <v/>
      </c>
      <c r="M1657" s="74">
        <f t="shared" si="155"/>
        <v>46021</v>
      </c>
    </row>
    <row r="1658" spans="1:13" x14ac:dyDescent="0.25">
      <c r="A1658" s="40">
        <v>1716</v>
      </c>
      <c r="B1658" s="40" t="str">
        <f t="shared" si="157"/>
        <v>2025 Aralık</v>
      </c>
      <c r="C1658" s="41">
        <f t="shared" si="156"/>
        <v>46021</v>
      </c>
      <c r="D1658" s="42"/>
      <c r="E1658" s="42"/>
      <c r="F1658" s="42"/>
      <c r="G1658" s="43"/>
      <c r="H1658" s="44" t="str">
        <f>IF(G1658="","",VLOOKUP(F1658,ISLER!$1:$51,MATCH(D1658,ISLER!$1:$1,0)-2,0)*VLOOKUP(VLOOKUP(F1658,ISLER!$1:$51,MATCH(D1658,ISLER!$1:$1,0)-1,0),DOVIZ!$1:$4,MATCH(CONCATENATE(TEXT(C1658,"YYYY")," ",TEXT(C1658,"AAAA")),DOVIZ!$1:$1,0),0))</f>
        <v/>
      </c>
      <c r="I1658" s="44" t="str">
        <f t="shared" si="152"/>
        <v/>
      </c>
      <c r="J1658" s="45" t="b">
        <f t="shared" si="153"/>
        <v>0</v>
      </c>
      <c r="K1658" s="45" t="str">
        <f>IF(J1658=FALSE,"",IF(G1658="","",VLOOKUP(F1658,ISLER!$1:$51,2,0)*VLOOKUP(VLOOKUP(F1658,ISLER!$1:$51,3,0),DOVIZ!$1:$4,MATCH(CONCATENATE(TEXT(C1658,"YYYY")," ",TEXT(C1658,"AAAA")),DOVIZ!$1:$1,0),0)))</f>
        <v/>
      </c>
      <c r="L1658" s="45" t="str">
        <f t="shared" si="154"/>
        <v/>
      </c>
      <c r="M1658" s="74">
        <f t="shared" si="155"/>
        <v>46021</v>
      </c>
    </row>
    <row r="1659" spans="1:13" x14ac:dyDescent="0.25">
      <c r="A1659" s="40">
        <v>1717</v>
      </c>
      <c r="B1659" s="40" t="str">
        <f t="shared" si="157"/>
        <v>2025 Aralık</v>
      </c>
      <c r="C1659" s="41">
        <f t="shared" si="156"/>
        <v>46021</v>
      </c>
      <c r="D1659" s="42"/>
      <c r="E1659" s="42"/>
      <c r="F1659" s="42"/>
      <c r="G1659" s="43"/>
      <c r="H1659" s="44" t="str">
        <f>IF(G1659="","",VLOOKUP(F1659,ISLER!$1:$51,MATCH(D1659,ISLER!$1:$1,0)-2,0)*VLOOKUP(VLOOKUP(F1659,ISLER!$1:$51,MATCH(D1659,ISLER!$1:$1,0)-1,0),DOVIZ!$1:$4,MATCH(CONCATENATE(TEXT(C1659,"YYYY")," ",TEXT(C1659,"AAAA")),DOVIZ!$1:$1,0),0))</f>
        <v/>
      </c>
      <c r="I1659" s="44" t="str">
        <f t="shared" si="152"/>
        <v/>
      </c>
      <c r="J1659" s="45" t="b">
        <f t="shared" si="153"/>
        <v>0</v>
      </c>
      <c r="K1659" s="45" t="str">
        <f>IF(J1659=FALSE,"",IF(G1659="","",VLOOKUP(F1659,ISLER!$1:$51,2,0)*VLOOKUP(VLOOKUP(F1659,ISLER!$1:$51,3,0),DOVIZ!$1:$4,MATCH(CONCATENATE(TEXT(C1659,"YYYY")," ",TEXT(C1659,"AAAA")),DOVIZ!$1:$1,0),0)))</f>
        <v/>
      </c>
      <c r="L1659" s="45" t="str">
        <f t="shared" si="154"/>
        <v/>
      </c>
      <c r="M1659" s="74">
        <f t="shared" si="155"/>
        <v>46021</v>
      </c>
    </row>
    <row r="1660" spans="1:13" x14ac:dyDescent="0.25">
      <c r="A1660" s="40">
        <v>1718</v>
      </c>
      <c r="B1660" s="40" t="str">
        <f t="shared" si="157"/>
        <v>2025 Aralık</v>
      </c>
      <c r="C1660" s="41">
        <f t="shared" si="156"/>
        <v>46021</v>
      </c>
      <c r="D1660" s="42"/>
      <c r="E1660" s="42"/>
      <c r="F1660" s="42"/>
      <c r="G1660" s="43"/>
      <c r="H1660" s="44" t="str">
        <f>IF(G1660="","",VLOOKUP(F1660,ISLER!$1:$51,MATCH(D1660,ISLER!$1:$1,0)-2,0)*VLOOKUP(VLOOKUP(F1660,ISLER!$1:$51,MATCH(D1660,ISLER!$1:$1,0)-1,0),DOVIZ!$1:$4,MATCH(CONCATENATE(TEXT(C1660,"YYYY")," ",TEXT(C1660,"AAAA")),DOVIZ!$1:$1,0),0))</f>
        <v/>
      </c>
      <c r="I1660" s="44" t="str">
        <f t="shared" si="152"/>
        <v/>
      </c>
      <c r="J1660" s="45" t="b">
        <f t="shared" si="153"/>
        <v>0</v>
      </c>
      <c r="K1660" s="45" t="str">
        <f>IF(J1660=FALSE,"",IF(G1660="","",VLOOKUP(F1660,ISLER!$1:$51,2,0)*VLOOKUP(VLOOKUP(F1660,ISLER!$1:$51,3,0),DOVIZ!$1:$4,MATCH(CONCATENATE(TEXT(C1660,"YYYY")," ",TEXT(C1660,"AAAA")),DOVIZ!$1:$1,0),0)))</f>
        <v/>
      </c>
      <c r="L1660" s="45" t="str">
        <f t="shared" si="154"/>
        <v/>
      </c>
      <c r="M1660" s="74">
        <f t="shared" si="155"/>
        <v>46021</v>
      </c>
    </row>
    <row r="1661" spans="1:13" x14ac:dyDescent="0.25">
      <c r="A1661" s="40">
        <v>1719</v>
      </c>
      <c r="B1661" s="40" t="str">
        <f t="shared" si="157"/>
        <v>2025 Aralık</v>
      </c>
      <c r="C1661" s="41">
        <f t="shared" si="156"/>
        <v>46021</v>
      </c>
      <c r="D1661" s="42"/>
      <c r="E1661" s="42"/>
      <c r="F1661" s="42"/>
      <c r="G1661" s="43"/>
      <c r="H1661" s="44" t="str">
        <f>IF(G1661="","",VLOOKUP(F1661,ISLER!$1:$51,MATCH(D1661,ISLER!$1:$1,0)-2,0)*VLOOKUP(VLOOKUP(F1661,ISLER!$1:$51,MATCH(D1661,ISLER!$1:$1,0)-1,0),DOVIZ!$1:$4,MATCH(CONCATENATE(TEXT(C1661,"YYYY")," ",TEXT(C1661,"AAAA")),DOVIZ!$1:$1,0),0))</f>
        <v/>
      </c>
      <c r="I1661" s="44" t="str">
        <f t="shared" si="152"/>
        <v/>
      </c>
      <c r="J1661" s="45" t="b">
        <f t="shared" si="153"/>
        <v>0</v>
      </c>
      <c r="K1661" s="45" t="str">
        <f>IF(J1661=FALSE,"",IF(G1661="","",VLOOKUP(F1661,ISLER!$1:$51,2,0)*VLOOKUP(VLOOKUP(F1661,ISLER!$1:$51,3,0),DOVIZ!$1:$4,MATCH(CONCATENATE(TEXT(C1661,"YYYY")," ",TEXT(C1661,"AAAA")),DOVIZ!$1:$1,0),0)))</f>
        <v/>
      </c>
      <c r="L1661" s="45" t="str">
        <f t="shared" si="154"/>
        <v/>
      </c>
      <c r="M1661" s="74">
        <f t="shared" si="155"/>
        <v>46021</v>
      </c>
    </row>
    <row r="1662" spans="1:13" x14ac:dyDescent="0.25">
      <c r="A1662" s="40">
        <v>1720</v>
      </c>
      <c r="B1662" s="40" t="str">
        <f t="shared" si="157"/>
        <v>2025 Aralık</v>
      </c>
      <c r="C1662" s="41">
        <f t="shared" si="156"/>
        <v>46021</v>
      </c>
      <c r="D1662" s="42"/>
      <c r="E1662" s="42"/>
      <c r="F1662" s="42"/>
      <c r="G1662" s="43"/>
      <c r="H1662" s="44" t="str">
        <f>IF(G1662="","",VLOOKUP(F1662,ISLER!$1:$51,MATCH(D1662,ISLER!$1:$1,0)-2,0)*VLOOKUP(VLOOKUP(F1662,ISLER!$1:$51,MATCH(D1662,ISLER!$1:$1,0)-1,0),DOVIZ!$1:$4,MATCH(CONCATENATE(TEXT(C1662,"YYYY")," ",TEXT(C1662,"AAAA")),DOVIZ!$1:$1,0),0))</f>
        <v/>
      </c>
      <c r="I1662" s="44" t="str">
        <f t="shared" si="152"/>
        <v/>
      </c>
      <c r="J1662" s="45" t="b">
        <f t="shared" si="153"/>
        <v>0</v>
      </c>
      <c r="K1662" s="45" t="str">
        <f>IF(J1662=FALSE,"",IF(G1662="","",VLOOKUP(F1662,ISLER!$1:$51,2,0)*VLOOKUP(VLOOKUP(F1662,ISLER!$1:$51,3,0),DOVIZ!$1:$4,MATCH(CONCATENATE(TEXT(C1662,"YYYY")," ",TEXT(C1662,"AAAA")),DOVIZ!$1:$1,0),0)))</f>
        <v/>
      </c>
      <c r="L1662" s="45" t="str">
        <f t="shared" si="154"/>
        <v/>
      </c>
      <c r="M1662" s="74">
        <f t="shared" si="155"/>
        <v>46021</v>
      </c>
    </row>
    <row r="1663" spans="1:13" x14ac:dyDescent="0.25">
      <c r="A1663" s="40">
        <v>1721</v>
      </c>
      <c r="B1663" s="40" t="str">
        <f t="shared" si="157"/>
        <v>2025 Aralık</v>
      </c>
      <c r="C1663" s="41">
        <f t="shared" si="156"/>
        <v>46021</v>
      </c>
      <c r="D1663" s="42"/>
      <c r="E1663" s="42"/>
      <c r="F1663" s="42"/>
      <c r="G1663" s="43"/>
      <c r="H1663" s="44" t="str">
        <f>IF(G1663="","",VLOOKUP(F1663,ISLER!$1:$51,MATCH(D1663,ISLER!$1:$1,0)-2,0)*VLOOKUP(VLOOKUP(F1663,ISLER!$1:$51,MATCH(D1663,ISLER!$1:$1,0)-1,0),DOVIZ!$1:$4,MATCH(CONCATENATE(TEXT(C1663,"YYYY")," ",TEXT(C1663,"AAAA")),DOVIZ!$1:$1,0),0))</f>
        <v/>
      </c>
      <c r="I1663" s="44" t="str">
        <f t="shared" si="152"/>
        <v/>
      </c>
      <c r="J1663" s="45" t="b">
        <f t="shared" si="153"/>
        <v>0</v>
      </c>
      <c r="K1663" s="45" t="str">
        <f>IF(J1663=FALSE,"",IF(G1663="","",VLOOKUP(F1663,ISLER!$1:$51,2,0)*VLOOKUP(VLOOKUP(F1663,ISLER!$1:$51,3,0),DOVIZ!$1:$4,MATCH(CONCATENATE(TEXT(C1663,"YYYY")," ",TEXT(C1663,"AAAA")),DOVIZ!$1:$1,0),0)))</f>
        <v/>
      </c>
      <c r="L1663" s="45" t="str">
        <f t="shared" si="154"/>
        <v/>
      </c>
      <c r="M1663" s="74">
        <f t="shared" si="155"/>
        <v>46021</v>
      </c>
    </row>
    <row r="1664" spans="1:13" x14ac:dyDescent="0.25">
      <c r="A1664" s="40">
        <v>1722</v>
      </c>
      <c r="B1664" s="40" t="str">
        <f t="shared" si="157"/>
        <v>2025 Aralık</v>
      </c>
      <c r="C1664" s="41">
        <f t="shared" si="156"/>
        <v>46021</v>
      </c>
      <c r="D1664" s="42"/>
      <c r="E1664" s="42"/>
      <c r="F1664" s="42"/>
      <c r="G1664" s="43"/>
      <c r="H1664" s="44" t="str">
        <f>IF(G1664="","",VLOOKUP(F1664,ISLER!$1:$51,MATCH(D1664,ISLER!$1:$1,0)-2,0)*VLOOKUP(VLOOKUP(F1664,ISLER!$1:$51,MATCH(D1664,ISLER!$1:$1,0)-1,0),DOVIZ!$1:$4,MATCH(CONCATENATE(TEXT(C1664,"YYYY")," ",TEXT(C1664,"AAAA")),DOVIZ!$1:$1,0),0))</f>
        <v/>
      </c>
      <c r="I1664" s="44" t="str">
        <f t="shared" si="152"/>
        <v/>
      </c>
      <c r="J1664" s="45" t="b">
        <f t="shared" si="153"/>
        <v>0</v>
      </c>
      <c r="K1664" s="45" t="str">
        <f>IF(J1664=FALSE,"",IF(G1664="","",VLOOKUP(F1664,ISLER!$1:$51,2,0)*VLOOKUP(VLOOKUP(F1664,ISLER!$1:$51,3,0),DOVIZ!$1:$4,MATCH(CONCATENATE(TEXT(C1664,"YYYY")," ",TEXT(C1664,"AAAA")),DOVIZ!$1:$1,0),0)))</f>
        <v/>
      </c>
      <c r="L1664" s="45" t="str">
        <f t="shared" si="154"/>
        <v/>
      </c>
      <c r="M1664" s="74">
        <f t="shared" si="155"/>
        <v>46021</v>
      </c>
    </row>
    <row r="1665" spans="1:13" x14ac:dyDescent="0.25">
      <c r="A1665" s="40">
        <v>1723</v>
      </c>
      <c r="B1665" s="40" t="str">
        <f t="shared" si="157"/>
        <v>2025 Aralık</v>
      </c>
      <c r="C1665" s="41">
        <f t="shared" si="156"/>
        <v>46021</v>
      </c>
      <c r="D1665" s="42"/>
      <c r="E1665" s="42"/>
      <c r="F1665" s="42"/>
      <c r="G1665" s="43"/>
      <c r="H1665" s="44" t="str">
        <f>IF(G1665="","",VLOOKUP(F1665,ISLER!$1:$51,MATCH(D1665,ISLER!$1:$1,0)-2,0)*VLOOKUP(VLOOKUP(F1665,ISLER!$1:$51,MATCH(D1665,ISLER!$1:$1,0)-1,0),DOVIZ!$1:$4,MATCH(CONCATENATE(TEXT(C1665,"YYYY")," ",TEXT(C1665,"AAAA")),DOVIZ!$1:$1,0),0))</f>
        <v/>
      </c>
      <c r="I1665" s="44" t="str">
        <f t="shared" si="152"/>
        <v/>
      </c>
      <c r="J1665" s="45" t="b">
        <f t="shared" si="153"/>
        <v>0</v>
      </c>
      <c r="K1665" s="45" t="str">
        <f>IF(J1665=FALSE,"",IF(G1665="","",VLOOKUP(F1665,ISLER!$1:$51,2,0)*VLOOKUP(VLOOKUP(F1665,ISLER!$1:$51,3,0),DOVIZ!$1:$4,MATCH(CONCATENATE(TEXT(C1665,"YYYY")," ",TEXT(C1665,"AAAA")),DOVIZ!$1:$1,0),0)))</f>
        <v/>
      </c>
      <c r="L1665" s="45" t="str">
        <f t="shared" si="154"/>
        <v/>
      </c>
      <c r="M1665" s="74">
        <f t="shared" si="155"/>
        <v>46021</v>
      </c>
    </row>
    <row r="1666" spans="1:13" x14ac:dyDescent="0.25">
      <c r="A1666" s="40">
        <v>1724</v>
      </c>
      <c r="B1666" s="40" t="str">
        <f t="shared" si="157"/>
        <v>2025 Aralık</v>
      </c>
      <c r="C1666" s="41">
        <f t="shared" si="156"/>
        <v>46021</v>
      </c>
      <c r="D1666" s="42"/>
      <c r="E1666" s="42"/>
      <c r="F1666" s="42"/>
      <c r="G1666" s="43"/>
      <c r="H1666" s="44" t="str">
        <f>IF(G1666="","",VLOOKUP(F1666,ISLER!$1:$51,MATCH(D1666,ISLER!$1:$1,0)-2,0)*VLOOKUP(VLOOKUP(F1666,ISLER!$1:$51,MATCH(D1666,ISLER!$1:$1,0)-1,0),DOVIZ!$1:$4,MATCH(CONCATENATE(TEXT(C1666,"YYYY")," ",TEXT(C1666,"AAAA")),DOVIZ!$1:$1,0),0))</f>
        <v/>
      </c>
      <c r="I1666" s="44" t="str">
        <f t="shared" ref="I1666:I1729" si="158">IF(G1666="","",G1666*H1666)</f>
        <v/>
      </c>
      <c r="J1666" s="45" t="b">
        <f t="shared" ref="J1666:J1729" si="159">OR(D1666="DİŞÇİM İSTANBUL EZGİ HANIM",D1666="DİŞÇİM İSTANBUL MERVE HANIM",D1666="DİŞÇİM İSTANBUL BÜŞRA HANIM",D1666="DİŞÇİM İSTANBUL HÜLYA HANIM",D1666="DİŞÇİM İSTANBUL KEMAL BEY",D1666="DİŞÇİM İSTANBUL HAKAN BEY",D1666="DİŞÇİM İSTANBUL MUHAMMED BEY",D1666="DİŞÇİM İSTANBUL MURAT BEY")</f>
        <v>0</v>
      </c>
      <c r="K1666" s="45" t="str">
        <f>IF(J1666=FALSE,"",IF(G1666="","",VLOOKUP(F1666,ISLER!$1:$51,2,0)*VLOOKUP(VLOOKUP(F1666,ISLER!$1:$51,3,0),DOVIZ!$1:$4,MATCH(CONCATENATE(TEXT(C1666,"YYYY")," ",TEXT(C1666,"AAAA")),DOVIZ!$1:$1,0),0)))</f>
        <v/>
      </c>
      <c r="L1666" s="45" t="str">
        <f t="shared" ref="L1666:L1729" si="160">IF(K1666="","",G1666*K1666)</f>
        <v/>
      </c>
      <c r="M1666" s="74">
        <f t="shared" ref="M1666:M1729" si="161">C1666</f>
        <v>46021</v>
      </c>
    </row>
    <row r="1667" spans="1:13" x14ac:dyDescent="0.25">
      <c r="A1667" s="40">
        <v>1725</v>
      </c>
      <c r="B1667" s="40" t="str">
        <f t="shared" si="157"/>
        <v>2025 Aralık</v>
      </c>
      <c r="C1667" s="41">
        <f t="shared" si="156"/>
        <v>46021</v>
      </c>
      <c r="D1667" s="42"/>
      <c r="E1667" s="42"/>
      <c r="F1667" s="42"/>
      <c r="G1667" s="43"/>
      <c r="H1667" s="44" t="str">
        <f>IF(G1667="","",VLOOKUP(F1667,ISLER!$1:$51,MATCH(D1667,ISLER!$1:$1,0)-2,0)*VLOOKUP(VLOOKUP(F1667,ISLER!$1:$51,MATCH(D1667,ISLER!$1:$1,0)-1,0),DOVIZ!$1:$4,MATCH(CONCATENATE(TEXT(C1667,"YYYY")," ",TEXT(C1667,"AAAA")),DOVIZ!$1:$1,0),0))</f>
        <v/>
      </c>
      <c r="I1667" s="44" t="str">
        <f t="shared" si="158"/>
        <v/>
      </c>
      <c r="J1667" s="45" t="b">
        <f t="shared" si="159"/>
        <v>0</v>
      </c>
      <c r="K1667" s="45" t="str">
        <f>IF(J1667=FALSE,"",IF(G1667="","",VLOOKUP(F1667,ISLER!$1:$51,2,0)*VLOOKUP(VLOOKUP(F1667,ISLER!$1:$51,3,0),DOVIZ!$1:$4,MATCH(CONCATENATE(TEXT(C1667,"YYYY")," ",TEXT(C1667,"AAAA")),DOVIZ!$1:$1,0),0)))</f>
        <v/>
      </c>
      <c r="L1667" s="45" t="str">
        <f t="shared" si="160"/>
        <v/>
      </c>
      <c r="M1667" s="74">
        <f t="shared" si="161"/>
        <v>46021</v>
      </c>
    </row>
    <row r="1668" spans="1:13" x14ac:dyDescent="0.25">
      <c r="A1668" s="40">
        <v>1726</v>
      </c>
      <c r="B1668" s="40" t="str">
        <f t="shared" si="157"/>
        <v>2025 Aralık</v>
      </c>
      <c r="C1668" s="41">
        <f t="shared" ref="C1668:C1731" si="162">C1667</f>
        <v>46021</v>
      </c>
      <c r="D1668" s="42"/>
      <c r="E1668" s="42"/>
      <c r="F1668" s="42"/>
      <c r="G1668" s="43"/>
      <c r="H1668" s="44" t="str">
        <f>IF(G1668="","",VLOOKUP(F1668,ISLER!$1:$51,MATCH(D1668,ISLER!$1:$1,0)-2,0)*VLOOKUP(VLOOKUP(F1668,ISLER!$1:$51,MATCH(D1668,ISLER!$1:$1,0)-1,0),DOVIZ!$1:$4,MATCH(CONCATENATE(TEXT(C1668,"YYYY")," ",TEXT(C1668,"AAAA")),DOVIZ!$1:$1,0),0))</f>
        <v/>
      </c>
      <c r="I1668" s="44" t="str">
        <f t="shared" si="158"/>
        <v/>
      </c>
      <c r="J1668" s="45" t="b">
        <f t="shared" si="159"/>
        <v>0</v>
      </c>
      <c r="K1668" s="45" t="str">
        <f>IF(J1668=FALSE,"",IF(G1668="","",VLOOKUP(F1668,ISLER!$1:$51,2,0)*VLOOKUP(VLOOKUP(F1668,ISLER!$1:$51,3,0),DOVIZ!$1:$4,MATCH(CONCATENATE(TEXT(C1668,"YYYY")," ",TEXT(C1668,"AAAA")),DOVIZ!$1:$1,0),0)))</f>
        <v/>
      </c>
      <c r="L1668" s="45" t="str">
        <f t="shared" si="160"/>
        <v/>
      </c>
      <c r="M1668" s="74">
        <f t="shared" si="161"/>
        <v>46021</v>
      </c>
    </row>
    <row r="1669" spans="1:13" x14ac:dyDescent="0.25">
      <c r="A1669" s="40">
        <v>1727</v>
      </c>
      <c r="B1669" s="40" t="str">
        <f t="shared" si="157"/>
        <v>2025 Aralık</v>
      </c>
      <c r="C1669" s="41">
        <f t="shared" si="162"/>
        <v>46021</v>
      </c>
      <c r="D1669" s="42"/>
      <c r="E1669" s="42"/>
      <c r="F1669" s="42"/>
      <c r="G1669" s="43"/>
      <c r="H1669" s="44" t="str">
        <f>IF(G1669="","",VLOOKUP(F1669,ISLER!$1:$51,MATCH(D1669,ISLER!$1:$1,0)-2,0)*VLOOKUP(VLOOKUP(F1669,ISLER!$1:$51,MATCH(D1669,ISLER!$1:$1,0)-1,0),DOVIZ!$1:$4,MATCH(CONCATENATE(TEXT(C1669,"YYYY")," ",TEXT(C1669,"AAAA")),DOVIZ!$1:$1,0),0))</f>
        <v/>
      </c>
      <c r="I1669" s="44" t="str">
        <f t="shared" si="158"/>
        <v/>
      </c>
      <c r="J1669" s="45" t="b">
        <f t="shared" si="159"/>
        <v>0</v>
      </c>
      <c r="K1669" s="45" t="str">
        <f>IF(J1669=FALSE,"",IF(G1669="","",VLOOKUP(F1669,ISLER!$1:$51,2,0)*VLOOKUP(VLOOKUP(F1669,ISLER!$1:$51,3,0),DOVIZ!$1:$4,MATCH(CONCATENATE(TEXT(C1669,"YYYY")," ",TEXT(C1669,"AAAA")),DOVIZ!$1:$1,0),0)))</f>
        <v/>
      </c>
      <c r="L1669" s="45" t="str">
        <f t="shared" si="160"/>
        <v/>
      </c>
      <c r="M1669" s="74">
        <f t="shared" si="161"/>
        <v>46021</v>
      </c>
    </row>
    <row r="1670" spans="1:13" x14ac:dyDescent="0.25">
      <c r="A1670" s="40">
        <v>1728</v>
      </c>
      <c r="B1670" s="40" t="str">
        <f t="shared" si="157"/>
        <v>2025 Aralık</v>
      </c>
      <c r="C1670" s="41">
        <f t="shared" si="162"/>
        <v>46021</v>
      </c>
      <c r="D1670" s="42"/>
      <c r="E1670" s="42"/>
      <c r="F1670" s="42"/>
      <c r="G1670" s="43"/>
      <c r="H1670" s="44" t="str">
        <f>IF(G1670="","",VLOOKUP(F1670,ISLER!$1:$51,MATCH(D1670,ISLER!$1:$1,0)-2,0)*VLOOKUP(VLOOKUP(F1670,ISLER!$1:$51,MATCH(D1670,ISLER!$1:$1,0)-1,0),DOVIZ!$1:$4,MATCH(CONCATENATE(TEXT(C1670,"YYYY")," ",TEXT(C1670,"AAAA")),DOVIZ!$1:$1,0),0))</f>
        <v/>
      </c>
      <c r="I1670" s="44" t="str">
        <f t="shared" si="158"/>
        <v/>
      </c>
      <c r="J1670" s="45" t="b">
        <f t="shared" si="159"/>
        <v>0</v>
      </c>
      <c r="K1670" s="45" t="str">
        <f>IF(J1670=FALSE,"",IF(G1670="","",VLOOKUP(F1670,ISLER!$1:$51,2,0)*VLOOKUP(VLOOKUP(F1670,ISLER!$1:$51,3,0),DOVIZ!$1:$4,MATCH(CONCATENATE(TEXT(C1670,"YYYY")," ",TEXT(C1670,"AAAA")),DOVIZ!$1:$1,0),0)))</f>
        <v/>
      </c>
      <c r="L1670" s="45" t="str">
        <f t="shared" si="160"/>
        <v/>
      </c>
      <c r="M1670" s="74">
        <f t="shared" si="161"/>
        <v>46021</v>
      </c>
    </row>
    <row r="1671" spans="1:13" x14ac:dyDescent="0.25">
      <c r="A1671" s="40">
        <v>1729</v>
      </c>
      <c r="B1671" s="40" t="str">
        <f t="shared" ref="B1671:B1734" si="163">CONCATENATE(TEXT(C1671,"YYYY")," ",TEXT(C1671,"AAAA"))</f>
        <v>2025 Aralık</v>
      </c>
      <c r="C1671" s="41">
        <f t="shared" si="162"/>
        <v>46021</v>
      </c>
      <c r="D1671" s="42"/>
      <c r="E1671" s="42"/>
      <c r="F1671" s="42"/>
      <c r="G1671" s="43"/>
      <c r="H1671" s="44" t="str">
        <f>IF(G1671="","",VLOOKUP(F1671,ISLER!$1:$51,MATCH(D1671,ISLER!$1:$1,0)-2,0)*VLOOKUP(VLOOKUP(F1671,ISLER!$1:$51,MATCH(D1671,ISLER!$1:$1,0)-1,0),DOVIZ!$1:$4,MATCH(CONCATENATE(TEXT(C1671,"YYYY")," ",TEXT(C1671,"AAAA")),DOVIZ!$1:$1,0),0))</f>
        <v/>
      </c>
      <c r="I1671" s="44" t="str">
        <f t="shared" si="158"/>
        <v/>
      </c>
      <c r="J1671" s="45" t="b">
        <f t="shared" si="159"/>
        <v>0</v>
      </c>
      <c r="K1671" s="45" t="str">
        <f>IF(J1671=FALSE,"",IF(G1671="","",VLOOKUP(F1671,ISLER!$1:$51,2,0)*VLOOKUP(VLOOKUP(F1671,ISLER!$1:$51,3,0),DOVIZ!$1:$4,MATCH(CONCATENATE(TEXT(C1671,"YYYY")," ",TEXT(C1671,"AAAA")),DOVIZ!$1:$1,0),0)))</f>
        <v/>
      </c>
      <c r="L1671" s="45" t="str">
        <f t="shared" si="160"/>
        <v/>
      </c>
      <c r="M1671" s="74">
        <f t="shared" si="161"/>
        <v>46021</v>
      </c>
    </row>
    <row r="1672" spans="1:13" x14ac:dyDescent="0.25">
      <c r="A1672" s="40">
        <v>1730</v>
      </c>
      <c r="B1672" s="40" t="str">
        <f t="shared" si="163"/>
        <v>2025 Aralık</v>
      </c>
      <c r="C1672" s="41">
        <f t="shared" si="162"/>
        <v>46021</v>
      </c>
      <c r="D1672" s="42"/>
      <c r="E1672" s="42"/>
      <c r="F1672" s="42"/>
      <c r="G1672" s="43"/>
      <c r="H1672" s="44" t="str">
        <f>IF(G1672="","",VLOOKUP(F1672,ISLER!$1:$51,MATCH(D1672,ISLER!$1:$1,0)-2,0)*VLOOKUP(VLOOKUP(F1672,ISLER!$1:$51,MATCH(D1672,ISLER!$1:$1,0)-1,0),DOVIZ!$1:$4,MATCH(CONCATENATE(TEXT(C1672,"YYYY")," ",TEXT(C1672,"AAAA")),DOVIZ!$1:$1,0),0))</f>
        <v/>
      </c>
      <c r="I1672" s="44" t="str">
        <f t="shared" si="158"/>
        <v/>
      </c>
      <c r="J1672" s="45" t="b">
        <f t="shared" si="159"/>
        <v>0</v>
      </c>
      <c r="K1672" s="45" t="str">
        <f>IF(J1672=FALSE,"",IF(G1672="","",VLOOKUP(F1672,ISLER!$1:$51,2,0)*VLOOKUP(VLOOKUP(F1672,ISLER!$1:$51,3,0),DOVIZ!$1:$4,MATCH(CONCATENATE(TEXT(C1672,"YYYY")," ",TEXT(C1672,"AAAA")),DOVIZ!$1:$1,0),0)))</f>
        <v/>
      </c>
      <c r="L1672" s="45" t="str">
        <f t="shared" si="160"/>
        <v/>
      </c>
      <c r="M1672" s="74">
        <f t="shared" si="161"/>
        <v>46021</v>
      </c>
    </row>
    <row r="1673" spans="1:13" x14ac:dyDescent="0.25">
      <c r="A1673" s="40">
        <v>1731</v>
      </c>
      <c r="B1673" s="40" t="str">
        <f t="shared" si="163"/>
        <v>2025 Aralık</v>
      </c>
      <c r="C1673" s="41">
        <f t="shared" si="162"/>
        <v>46021</v>
      </c>
      <c r="D1673" s="42"/>
      <c r="E1673" s="42"/>
      <c r="F1673" s="42"/>
      <c r="G1673" s="43"/>
      <c r="H1673" s="44" t="str">
        <f>IF(G1673="","",VLOOKUP(F1673,ISLER!$1:$51,MATCH(D1673,ISLER!$1:$1,0)-2,0)*VLOOKUP(VLOOKUP(F1673,ISLER!$1:$51,MATCH(D1673,ISLER!$1:$1,0)-1,0),DOVIZ!$1:$4,MATCH(CONCATENATE(TEXT(C1673,"YYYY")," ",TEXT(C1673,"AAAA")),DOVIZ!$1:$1,0),0))</f>
        <v/>
      </c>
      <c r="I1673" s="44" t="str">
        <f t="shared" si="158"/>
        <v/>
      </c>
      <c r="J1673" s="45" t="b">
        <f t="shared" si="159"/>
        <v>0</v>
      </c>
      <c r="K1673" s="45" t="str">
        <f>IF(J1673=FALSE,"",IF(G1673="","",VLOOKUP(F1673,ISLER!$1:$51,2,0)*VLOOKUP(VLOOKUP(F1673,ISLER!$1:$51,3,0),DOVIZ!$1:$4,MATCH(CONCATENATE(TEXT(C1673,"YYYY")," ",TEXT(C1673,"AAAA")),DOVIZ!$1:$1,0),0)))</f>
        <v/>
      </c>
      <c r="L1673" s="45" t="str">
        <f t="shared" si="160"/>
        <v/>
      </c>
      <c r="M1673" s="74">
        <f t="shared" si="161"/>
        <v>46021</v>
      </c>
    </row>
    <row r="1674" spans="1:13" x14ac:dyDescent="0.25">
      <c r="A1674" s="40">
        <v>1732</v>
      </c>
      <c r="B1674" s="40" t="str">
        <f t="shared" si="163"/>
        <v>2025 Aralık</v>
      </c>
      <c r="C1674" s="41">
        <f t="shared" si="162"/>
        <v>46021</v>
      </c>
      <c r="D1674" s="42"/>
      <c r="E1674" s="42"/>
      <c r="F1674" s="42"/>
      <c r="G1674" s="43"/>
      <c r="H1674" s="44" t="str">
        <f>IF(G1674="","",VLOOKUP(F1674,ISLER!$1:$51,MATCH(D1674,ISLER!$1:$1,0)-2,0)*VLOOKUP(VLOOKUP(F1674,ISLER!$1:$51,MATCH(D1674,ISLER!$1:$1,0)-1,0),DOVIZ!$1:$4,MATCH(CONCATENATE(TEXT(C1674,"YYYY")," ",TEXT(C1674,"AAAA")),DOVIZ!$1:$1,0),0))</f>
        <v/>
      </c>
      <c r="I1674" s="44" t="str">
        <f t="shared" si="158"/>
        <v/>
      </c>
      <c r="J1674" s="45" t="b">
        <f t="shared" si="159"/>
        <v>0</v>
      </c>
      <c r="K1674" s="45" t="str">
        <f>IF(J1674=FALSE,"",IF(G1674="","",VLOOKUP(F1674,ISLER!$1:$51,2,0)*VLOOKUP(VLOOKUP(F1674,ISLER!$1:$51,3,0),DOVIZ!$1:$4,MATCH(CONCATENATE(TEXT(C1674,"YYYY")," ",TEXT(C1674,"AAAA")),DOVIZ!$1:$1,0),0)))</f>
        <v/>
      </c>
      <c r="L1674" s="45" t="str">
        <f t="shared" si="160"/>
        <v/>
      </c>
      <c r="M1674" s="74">
        <f t="shared" si="161"/>
        <v>46021</v>
      </c>
    </row>
    <row r="1675" spans="1:13" x14ac:dyDescent="0.25">
      <c r="A1675" s="40">
        <v>1733</v>
      </c>
      <c r="B1675" s="40" t="str">
        <f t="shared" si="163"/>
        <v>2025 Aralık</v>
      </c>
      <c r="C1675" s="41">
        <f t="shared" si="162"/>
        <v>46021</v>
      </c>
      <c r="D1675" s="42"/>
      <c r="E1675" s="42"/>
      <c r="F1675" s="42"/>
      <c r="G1675" s="43"/>
      <c r="H1675" s="44" t="str">
        <f>IF(G1675="","",VLOOKUP(F1675,ISLER!$1:$51,MATCH(D1675,ISLER!$1:$1,0)-2,0)*VLOOKUP(VLOOKUP(F1675,ISLER!$1:$51,MATCH(D1675,ISLER!$1:$1,0)-1,0),DOVIZ!$1:$4,MATCH(CONCATENATE(TEXT(C1675,"YYYY")," ",TEXT(C1675,"AAAA")),DOVIZ!$1:$1,0),0))</f>
        <v/>
      </c>
      <c r="I1675" s="44" t="str">
        <f t="shared" si="158"/>
        <v/>
      </c>
      <c r="J1675" s="45" t="b">
        <f t="shared" si="159"/>
        <v>0</v>
      </c>
      <c r="K1675" s="45" t="str">
        <f>IF(J1675=FALSE,"",IF(G1675="","",VLOOKUP(F1675,ISLER!$1:$51,2,0)*VLOOKUP(VLOOKUP(F1675,ISLER!$1:$51,3,0),DOVIZ!$1:$4,MATCH(CONCATENATE(TEXT(C1675,"YYYY")," ",TEXT(C1675,"AAAA")),DOVIZ!$1:$1,0),0)))</f>
        <v/>
      </c>
      <c r="L1675" s="45" t="str">
        <f t="shared" si="160"/>
        <v/>
      </c>
      <c r="M1675" s="74">
        <f t="shared" si="161"/>
        <v>46021</v>
      </c>
    </row>
    <row r="1676" spans="1:13" x14ac:dyDescent="0.25">
      <c r="A1676" s="40">
        <v>1734</v>
      </c>
      <c r="B1676" s="40" t="str">
        <f t="shared" si="163"/>
        <v>2025 Aralık</v>
      </c>
      <c r="C1676" s="41">
        <f t="shared" si="162"/>
        <v>46021</v>
      </c>
      <c r="D1676" s="42"/>
      <c r="E1676" s="42"/>
      <c r="F1676" s="42"/>
      <c r="G1676" s="43"/>
      <c r="H1676" s="44" t="str">
        <f>IF(G1676="","",VLOOKUP(F1676,ISLER!$1:$51,MATCH(D1676,ISLER!$1:$1,0)-2,0)*VLOOKUP(VLOOKUP(F1676,ISLER!$1:$51,MATCH(D1676,ISLER!$1:$1,0)-1,0),DOVIZ!$1:$4,MATCH(CONCATENATE(TEXT(C1676,"YYYY")," ",TEXT(C1676,"AAAA")),DOVIZ!$1:$1,0),0))</f>
        <v/>
      </c>
      <c r="I1676" s="44" t="str">
        <f t="shared" si="158"/>
        <v/>
      </c>
      <c r="J1676" s="45" t="b">
        <f t="shared" si="159"/>
        <v>0</v>
      </c>
      <c r="K1676" s="45" t="str">
        <f>IF(J1676=FALSE,"",IF(G1676="","",VLOOKUP(F1676,ISLER!$1:$51,2,0)*VLOOKUP(VLOOKUP(F1676,ISLER!$1:$51,3,0),DOVIZ!$1:$4,MATCH(CONCATENATE(TEXT(C1676,"YYYY")," ",TEXT(C1676,"AAAA")),DOVIZ!$1:$1,0),0)))</f>
        <v/>
      </c>
      <c r="L1676" s="45" t="str">
        <f t="shared" si="160"/>
        <v/>
      </c>
      <c r="M1676" s="74">
        <f t="shared" si="161"/>
        <v>46021</v>
      </c>
    </row>
    <row r="1677" spans="1:13" x14ac:dyDescent="0.25">
      <c r="A1677" s="40">
        <v>1735</v>
      </c>
      <c r="B1677" s="40" t="str">
        <f t="shared" si="163"/>
        <v>2025 Aralık</v>
      </c>
      <c r="C1677" s="41">
        <f t="shared" si="162"/>
        <v>46021</v>
      </c>
      <c r="D1677" s="42"/>
      <c r="E1677" s="42"/>
      <c r="F1677" s="42"/>
      <c r="G1677" s="43"/>
      <c r="H1677" s="44" t="str">
        <f>IF(G1677="","",VLOOKUP(F1677,ISLER!$1:$51,MATCH(D1677,ISLER!$1:$1,0)-2,0)*VLOOKUP(VLOOKUP(F1677,ISLER!$1:$51,MATCH(D1677,ISLER!$1:$1,0)-1,0),DOVIZ!$1:$4,MATCH(CONCATENATE(TEXT(C1677,"YYYY")," ",TEXT(C1677,"AAAA")),DOVIZ!$1:$1,0),0))</f>
        <v/>
      </c>
      <c r="I1677" s="44" t="str">
        <f t="shared" si="158"/>
        <v/>
      </c>
      <c r="J1677" s="45" t="b">
        <f t="shared" si="159"/>
        <v>0</v>
      </c>
      <c r="K1677" s="45" t="str">
        <f>IF(J1677=FALSE,"",IF(G1677="","",VLOOKUP(F1677,ISLER!$1:$51,2,0)*VLOOKUP(VLOOKUP(F1677,ISLER!$1:$51,3,0),DOVIZ!$1:$4,MATCH(CONCATENATE(TEXT(C1677,"YYYY")," ",TEXT(C1677,"AAAA")),DOVIZ!$1:$1,0),0)))</f>
        <v/>
      </c>
      <c r="L1677" s="45" t="str">
        <f t="shared" si="160"/>
        <v/>
      </c>
      <c r="M1677" s="74">
        <f t="shared" si="161"/>
        <v>46021</v>
      </c>
    </row>
    <row r="1678" spans="1:13" x14ac:dyDescent="0.25">
      <c r="A1678" s="40">
        <v>1736</v>
      </c>
      <c r="B1678" s="40" t="str">
        <f t="shared" si="163"/>
        <v>2025 Aralık</v>
      </c>
      <c r="C1678" s="41">
        <f t="shared" si="162"/>
        <v>46021</v>
      </c>
      <c r="D1678" s="42"/>
      <c r="E1678" s="42"/>
      <c r="F1678" s="42"/>
      <c r="G1678" s="43"/>
      <c r="H1678" s="44" t="str">
        <f>IF(G1678="","",VLOOKUP(F1678,ISLER!$1:$51,MATCH(D1678,ISLER!$1:$1,0)-2,0)*VLOOKUP(VLOOKUP(F1678,ISLER!$1:$51,MATCH(D1678,ISLER!$1:$1,0)-1,0),DOVIZ!$1:$4,MATCH(CONCATENATE(TEXT(C1678,"YYYY")," ",TEXT(C1678,"AAAA")),DOVIZ!$1:$1,0),0))</f>
        <v/>
      </c>
      <c r="I1678" s="44" t="str">
        <f t="shared" si="158"/>
        <v/>
      </c>
      <c r="J1678" s="45" t="b">
        <f t="shared" si="159"/>
        <v>0</v>
      </c>
      <c r="K1678" s="45" t="str">
        <f>IF(J1678=FALSE,"",IF(G1678="","",VLOOKUP(F1678,ISLER!$1:$51,2,0)*VLOOKUP(VLOOKUP(F1678,ISLER!$1:$51,3,0),DOVIZ!$1:$4,MATCH(CONCATENATE(TEXT(C1678,"YYYY")," ",TEXT(C1678,"AAAA")),DOVIZ!$1:$1,0),0)))</f>
        <v/>
      </c>
      <c r="L1678" s="45" t="str">
        <f t="shared" si="160"/>
        <v/>
      </c>
      <c r="M1678" s="74">
        <f t="shared" si="161"/>
        <v>46021</v>
      </c>
    </row>
    <row r="1679" spans="1:13" x14ac:dyDescent="0.25">
      <c r="A1679" s="40">
        <v>1737</v>
      </c>
      <c r="B1679" s="40" t="str">
        <f t="shared" si="163"/>
        <v>2025 Aralık</v>
      </c>
      <c r="C1679" s="41">
        <f t="shared" si="162"/>
        <v>46021</v>
      </c>
      <c r="D1679" s="42"/>
      <c r="E1679" s="42"/>
      <c r="F1679" s="42"/>
      <c r="G1679" s="43"/>
      <c r="H1679" s="44" t="str">
        <f>IF(G1679="","",VLOOKUP(F1679,ISLER!$1:$51,MATCH(D1679,ISLER!$1:$1,0)-2,0)*VLOOKUP(VLOOKUP(F1679,ISLER!$1:$51,MATCH(D1679,ISLER!$1:$1,0)-1,0),DOVIZ!$1:$4,MATCH(CONCATENATE(TEXT(C1679,"YYYY")," ",TEXT(C1679,"AAAA")),DOVIZ!$1:$1,0),0))</f>
        <v/>
      </c>
      <c r="I1679" s="44" t="str">
        <f t="shared" si="158"/>
        <v/>
      </c>
      <c r="J1679" s="45" t="b">
        <f t="shared" si="159"/>
        <v>0</v>
      </c>
      <c r="K1679" s="45" t="str">
        <f>IF(J1679=FALSE,"",IF(G1679="","",VLOOKUP(F1679,ISLER!$1:$51,2,0)*VLOOKUP(VLOOKUP(F1679,ISLER!$1:$51,3,0),DOVIZ!$1:$4,MATCH(CONCATENATE(TEXT(C1679,"YYYY")," ",TEXT(C1679,"AAAA")),DOVIZ!$1:$1,0),0)))</f>
        <v/>
      </c>
      <c r="L1679" s="45" t="str">
        <f t="shared" si="160"/>
        <v/>
      </c>
      <c r="M1679" s="74">
        <f t="shared" si="161"/>
        <v>46021</v>
      </c>
    </row>
    <row r="1680" spans="1:13" x14ac:dyDescent="0.25">
      <c r="A1680" s="40">
        <v>1738</v>
      </c>
      <c r="B1680" s="40" t="str">
        <f t="shared" si="163"/>
        <v>2025 Aralık</v>
      </c>
      <c r="C1680" s="41">
        <f t="shared" si="162"/>
        <v>46021</v>
      </c>
      <c r="D1680" s="42"/>
      <c r="E1680" s="42"/>
      <c r="F1680" s="42"/>
      <c r="G1680" s="43"/>
      <c r="H1680" s="44" t="str">
        <f>IF(G1680="","",VLOOKUP(F1680,ISLER!$1:$51,MATCH(D1680,ISLER!$1:$1,0)-2,0)*VLOOKUP(VLOOKUP(F1680,ISLER!$1:$51,MATCH(D1680,ISLER!$1:$1,0)-1,0),DOVIZ!$1:$4,MATCH(CONCATENATE(TEXT(C1680,"YYYY")," ",TEXT(C1680,"AAAA")),DOVIZ!$1:$1,0),0))</f>
        <v/>
      </c>
      <c r="I1680" s="44" t="str">
        <f t="shared" si="158"/>
        <v/>
      </c>
      <c r="J1680" s="45" t="b">
        <f t="shared" si="159"/>
        <v>0</v>
      </c>
      <c r="K1680" s="45" t="str">
        <f>IF(J1680=FALSE,"",IF(G1680="","",VLOOKUP(F1680,ISLER!$1:$51,2,0)*VLOOKUP(VLOOKUP(F1680,ISLER!$1:$51,3,0),DOVIZ!$1:$4,MATCH(CONCATENATE(TEXT(C1680,"YYYY")," ",TEXT(C1680,"AAAA")),DOVIZ!$1:$1,0),0)))</f>
        <v/>
      </c>
      <c r="L1680" s="45" t="str">
        <f t="shared" si="160"/>
        <v/>
      </c>
      <c r="M1680" s="74">
        <f t="shared" si="161"/>
        <v>46021</v>
      </c>
    </row>
    <row r="1681" spans="1:13" x14ac:dyDescent="0.25">
      <c r="A1681" s="40">
        <v>1739</v>
      </c>
      <c r="B1681" s="40" t="str">
        <f t="shared" si="163"/>
        <v>2025 Aralık</v>
      </c>
      <c r="C1681" s="41">
        <f t="shared" si="162"/>
        <v>46021</v>
      </c>
      <c r="D1681" s="42"/>
      <c r="E1681" s="42"/>
      <c r="F1681" s="42"/>
      <c r="G1681" s="43"/>
      <c r="H1681" s="44" t="str">
        <f>IF(G1681="","",VLOOKUP(F1681,ISLER!$1:$51,MATCH(D1681,ISLER!$1:$1,0)-2,0)*VLOOKUP(VLOOKUP(F1681,ISLER!$1:$51,MATCH(D1681,ISLER!$1:$1,0)-1,0),DOVIZ!$1:$4,MATCH(CONCATENATE(TEXT(C1681,"YYYY")," ",TEXT(C1681,"AAAA")),DOVIZ!$1:$1,0),0))</f>
        <v/>
      </c>
      <c r="I1681" s="44" t="str">
        <f t="shared" si="158"/>
        <v/>
      </c>
      <c r="J1681" s="45" t="b">
        <f t="shared" si="159"/>
        <v>0</v>
      </c>
      <c r="K1681" s="45" t="str">
        <f>IF(J1681=FALSE,"",IF(G1681="","",VLOOKUP(F1681,ISLER!$1:$51,2,0)*VLOOKUP(VLOOKUP(F1681,ISLER!$1:$51,3,0),DOVIZ!$1:$4,MATCH(CONCATENATE(TEXT(C1681,"YYYY")," ",TEXT(C1681,"AAAA")),DOVIZ!$1:$1,0),0)))</f>
        <v/>
      </c>
      <c r="L1681" s="45" t="str">
        <f t="shared" si="160"/>
        <v/>
      </c>
      <c r="M1681" s="74">
        <f t="shared" si="161"/>
        <v>46021</v>
      </c>
    </row>
    <row r="1682" spans="1:13" x14ac:dyDescent="0.25">
      <c r="A1682" s="40">
        <v>1740</v>
      </c>
      <c r="B1682" s="40" t="str">
        <f t="shared" si="163"/>
        <v>2025 Aralık</v>
      </c>
      <c r="C1682" s="41">
        <f t="shared" si="162"/>
        <v>46021</v>
      </c>
      <c r="D1682" s="42"/>
      <c r="E1682" s="42"/>
      <c r="F1682" s="42"/>
      <c r="G1682" s="43"/>
      <c r="H1682" s="44" t="str">
        <f>IF(G1682="","",VLOOKUP(F1682,ISLER!$1:$51,MATCH(D1682,ISLER!$1:$1,0)-2,0)*VLOOKUP(VLOOKUP(F1682,ISLER!$1:$51,MATCH(D1682,ISLER!$1:$1,0)-1,0),DOVIZ!$1:$4,MATCH(CONCATENATE(TEXT(C1682,"YYYY")," ",TEXT(C1682,"AAAA")),DOVIZ!$1:$1,0),0))</f>
        <v/>
      </c>
      <c r="I1682" s="44" t="str">
        <f t="shared" si="158"/>
        <v/>
      </c>
      <c r="J1682" s="45" t="b">
        <f t="shared" si="159"/>
        <v>0</v>
      </c>
      <c r="K1682" s="45" t="str">
        <f>IF(J1682=FALSE,"",IF(G1682="","",VLOOKUP(F1682,ISLER!$1:$51,2,0)*VLOOKUP(VLOOKUP(F1682,ISLER!$1:$51,3,0),DOVIZ!$1:$4,MATCH(CONCATENATE(TEXT(C1682,"YYYY")," ",TEXT(C1682,"AAAA")),DOVIZ!$1:$1,0),0)))</f>
        <v/>
      </c>
      <c r="L1682" s="45" t="str">
        <f t="shared" si="160"/>
        <v/>
      </c>
      <c r="M1682" s="74">
        <f t="shared" si="161"/>
        <v>46021</v>
      </c>
    </row>
    <row r="1683" spans="1:13" x14ac:dyDescent="0.25">
      <c r="A1683" s="40">
        <v>1741</v>
      </c>
      <c r="B1683" s="40" t="str">
        <f t="shared" si="163"/>
        <v>2025 Aralık</v>
      </c>
      <c r="C1683" s="41">
        <f t="shared" si="162"/>
        <v>46021</v>
      </c>
      <c r="D1683" s="42"/>
      <c r="E1683" s="42"/>
      <c r="F1683" s="42"/>
      <c r="G1683" s="43"/>
      <c r="H1683" s="44" t="str">
        <f>IF(G1683="","",VLOOKUP(F1683,ISLER!$1:$51,MATCH(D1683,ISLER!$1:$1,0)-2,0)*VLOOKUP(VLOOKUP(F1683,ISLER!$1:$51,MATCH(D1683,ISLER!$1:$1,0)-1,0),DOVIZ!$1:$4,MATCH(CONCATENATE(TEXT(C1683,"YYYY")," ",TEXT(C1683,"AAAA")),DOVIZ!$1:$1,0),0))</f>
        <v/>
      </c>
      <c r="I1683" s="44" t="str">
        <f t="shared" si="158"/>
        <v/>
      </c>
      <c r="J1683" s="45" t="b">
        <f t="shared" si="159"/>
        <v>0</v>
      </c>
      <c r="K1683" s="45" t="str">
        <f>IF(J1683=FALSE,"",IF(G1683="","",VLOOKUP(F1683,ISLER!$1:$51,2,0)*VLOOKUP(VLOOKUP(F1683,ISLER!$1:$51,3,0),DOVIZ!$1:$4,MATCH(CONCATENATE(TEXT(C1683,"YYYY")," ",TEXT(C1683,"AAAA")),DOVIZ!$1:$1,0),0)))</f>
        <v/>
      </c>
      <c r="L1683" s="45" t="str">
        <f t="shared" si="160"/>
        <v/>
      </c>
      <c r="M1683" s="74">
        <f t="shared" si="161"/>
        <v>46021</v>
      </c>
    </row>
    <row r="1684" spans="1:13" x14ac:dyDescent="0.25">
      <c r="A1684" s="40">
        <v>1742</v>
      </c>
      <c r="B1684" s="40" t="str">
        <f t="shared" si="163"/>
        <v>2025 Aralık</v>
      </c>
      <c r="C1684" s="41">
        <f t="shared" si="162"/>
        <v>46021</v>
      </c>
      <c r="D1684" s="42"/>
      <c r="E1684" s="42"/>
      <c r="F1684" s="42"/>
      <c r="G1684" s="43"/>
      <c r="H1684" s="44" t="str">
        <f>IF(G1684="","",VLOOKUP(F1684,ISLER!$1:$51,MATCH(D1684,ISLER!$1:$1,0)-2,0)*VLOOKUP(VLOOKUP(F1684,ISLER!$1:$51,MATCH(D1684,ISLER!$1:$1,0)-1,0),DOVIZ!$1:$4,MATCH(CONCATENATE(TEXT(C1684,"YYYY")," ",TEXT(C1684,"AAAA")),DOVIZ!$1:$1,0),0))</f>
        <v/>
      </c>
      <c r="I1684" s="44" t="str">
        <f t="shared" si="158"/>
        <v/>
      </c>
      <c r="J1684" s="45" t="b">
        <f t="shared" si="159"/>
        <v>0</v>
      </c>
      <c r="K1684" s="45" t="str">
        <f>IF(J1684=FALSE,"",IF(G1684="","",VLOOKUP(F1684,ISLER!$1:$51,2,0)*VLOOKUP(VLOOKUP(F1684,ISLER!$1:$51,3,0),DOVIZ!$1:$4,MATCH(CONCATENATE(TEXT(C1684,"YYYY")," ",TEXT(C1684,"AAAA")),DOVIZ!$1:$1,0),0)))</f>
        <v/>
      </c>
      <c r="L1684" s="45" t="str">
        <f t="shared" si="160"/>
        <v/>
      </c>
      <c r="M1684" s="74">
        <f t="shared" si="161"/>
        <v>46021</v>
      </c>
    </row>
    <row r="1685" spans="1:13" x14ac:dyDescent="0.25">
      <c r="A1685" s="40">
        <v>1743</v>
      </c>
      <c r="B1685" s="40" t="str">
        <f t="shared" si="163"/>
        <v>2025 Aralık</v>
      </c>
      <c r="C1685" s="41">
        <f t="shared" si="162"/>
        <v>46021</v>
      </c>
      <c r="D1685" s="42"/>
      <c r="E1685" s="42"/>
      <c r="F1685" s="42"/>
      <c r="G1685" s="43"/>
      <c r="H1685" s="44" t="str">
        <f>IF(G1685="","",VLOOKUP(F1685,ISLER!$1:$51,MATCH(D1685,ISLER!$1:$1,0)-2,0)*VLOOKUP(VLOOKUP(F1685,ISLER!$1:$51,MATCH(D1685,ISLER!$1:$1,0)-1,0),DOVIZ!$1:$4,MATCH(CONCATENATE(TEXT(C1685,"YYYY")," ",TEXT(C1685,"AAAA")),DOVIZ!$1:$1,0),0))</f>
        <v/>
      </c>
      <c r="I1685" s="44" t="str">
        <f t="shared" si="158"/>
        <v/>
      </c>
      <c r="J1685" s="45" t="b">
        <f t="shared" si="159"/>
        <v>0</v>
      </c>
      <c r="K1685" s="45" t="str">
        <f>IF(J1685=FALSE,"",IF(G1685="","",VLOOKUP(F1685,ISLER!$1:$51,2,0)*VLOOKUP(VLOOKUP(F1685,ISLER!$1:$51,3,0),DOVIZ!$1:$4,MATCH(CONCATENATE(TEXT(C1685,"YYYY")," ",TEXT(C1685,"AAAA")),DOVIZ!$1:$1,0),0)))</f>
        <v/>
      </c>
      <c r="L1685" s="45" t="str">
        <f t="shared" si="160"/>
        <v/>
      </c>
      <c r="M1685" s="74">
        <f t="shared" si="161"/>
        <v>46021</v>
      </c>
    </row>
    <row r="1686" spans="1:13" x14ac:dyDescent="0.25">
      <c r="A1686" s="40">
        <v>1744</v>
      </c>
      <c r="B1686" s="40" t="str">
        <f t="shared" si="163"/>
        <v>2025 Aralık</v>
      </c>
      <c r="C1686" s="41">
        <f t="shared" si="162"/>
        <v>46021</v>
      </c>
      <c r="D1686" s="42"/>
      <c r="E1686" s="42"/>
      <c r="F1686" s="42"/>
      <c r="G1686" s="43"/>
      <c r="H1686" s="44" t="str">
        <f>IF(G1686="","",VLOOKUP(F1686,ISLER!$1:$51,MATCH(D1686,ISLER!$1:$1,0)-2,0)*VLOOKUP(VLOOKUP(F1686,ISLER!$1:$51,MATCH(D1686,ISLER!$1:$1,0)-1,0),DOVIZ!$1:$4,MATCH(CONCATENATE(TEXT(C1686,"YYYY")," ",TEXT(C1686,"AAAA")),DOVIZ!$1:$1,0),0))</f>
        <v/>
      </c>
      <c r="I1686" s="44" t="str">
        <f t="shared" si="158"/>
        <v/>
      </c>
      <c r="J1686" s="45" t="b">
        <f t="shared" si="159"/>
        <v>0</v>
      </c>
      <c r="K1686" s="45" t="str">
        <f>IF(J1686=FALSE,"",IF(G1686="","",VLOOKUP(F1686,ISLER!$1:$51,2,0)*VLOOKUP(VLOOKUP(F1686,ISLER!$1:$51,3,0),DOVIZ!$1:$4,MATCH(CONCATENATE(TEXT(C1686,"YYYY")," ",TEXT(C1686,"AAAA")),DOVIZ!$1:$1,0),0)))</f>
        <v/>
      </c>
      <c r="L1686" s="45" t="str">
        <f t="shared" si="160"/>
        <v/>
      </c>
      <c r="M1686" s="74">
        <f t="shared" si="161"/>
        <v>46021</v>
      </c>
    </row>
    <row r="1687" spans="1:13" x14ac:dyDescent="0.25">
      <c r="A1687" s="40">
        <v>1745</v>
      </c>
      <c r="B1687" s="40" t="str">
        <f t="shared" si="163"/>
        <v>2025 Aralık</v>
      </c>
      <c r="C1687" s="41">
        <f t="shared" si="162"/>
        <v>46021</v>
      </c>
      <c r="D1687" s="42"/>
      <c r="E1687" s="42"/>
      <c r="F1687" s="42"/>
      <c r="G1687" s="43"/>
      <c r="H1687" s="44" t="str">
        <f>IF(G1687="","",VLOOKUP(F1687,ISLER!$1:$51,MATCH(D1687,ISLER!$1:$1,0)-2,0)*VLOOKUP(VLOOKUP(F1687,ISLER!$1:$51,MATCH(D1687,ISLER!$1:$1,0)-1,0),DOVIZ!$1:$4,MATCH(CONCATENATE(TEXT(C1687,"YYYY")," ",TEXT(C1687,"AAAA")),DOVIZ!$1:$1,0),0))</f>
        <v/>
      </c>
      <c r="I1687" s="44" t="str">
        <f t="shared" si="158"/>
        <v/>
      </c>
      <c r="J1687" s="45" t="b">
        <f t="shared" si="159"/>
        <v>0</v>
      </c>
      <c r="K1687" s="45" t="str">
        <f>IF(J1687=FALSE,"",IF(G1687="","",VLOOKUP(F1687,ISLER!$1:$51,2,0)*VLOOKUP(VLOOKUP(F1687,ISLER!$1:$51,3,0),DOVIZ!$1:$4,MATCH(CONCATENATE(TEXT(C1687,"YYYY")," ",TEXT(C1687,"AAAA")),DOVIZ!$1:$1,0),0)))</f>
        <v/>
      </c>
      <c r="L1687" s="45" t="str">
        <f t="shared" si="160"/>
        <v/>
      </c>
      <c r="M1687" s="74">
        <f t="shared" si="161"/>
        <v>46021</v>
      </c>
    </row>
    <row r="1688" spans="1:13" x14ac:dyDescent="0.25">
      <c r="A1688" s="40">
        <v>1746</v>
      </c>
      <c r="B1688" s="40" t="str">
        <f t="shared" si="163"/>
        <v>2025 Aralık</v>
      </c>
      <c r="C1688" s="41">
        <f t="shared" si="162"/>
        <v>46021</v>
      </c>
      <c r="D1688" s="42"/>
      <c r="E1688" s="42"/>
      <c r="F1688" s="42"/>
      <c r="G1688" s="43"/>
      <c r="H1688" s="44" t="str">
        <f>IF(G1688="","",VLOOKUP(F1688,ISLER!$1:$51,MATCH(D1688,ISLER!$1:$1,0)-2,0)*VLOOKUP(VLOOKUP(F1688,ISLER!$1:$51,MATCH(D1688,ISLER!$1:$1,0)-1,0),DOVIZ!$1:$4,MATCH(CONCATENATE(TEXT(C1688,"YYYY")," ",TEXT(C1688,"AAAA")),DOVIZ!$1:$1,0),0))</f>
        <v/>
      </c>
      <c r="I1688" s="44" t="str">
        <f t="shared" si="158"/>
        <v/>
      </c>
      <c r="J1688" s="45" t="b">
        <f t="shared" si="159"/>
        <v>0</v>
      </c>
      <c r="K1688" s="45" t="str">
        <f>IF(J1688=FALSE,"",IF(G1688="","",VLOOKUP(F1688,ISLER!$1:$51,2,0)*VLOOKUP(VLOOKUP(F1688,ISLER!$1:$51,3,0),DOVIZ!$1:$4,MATCH(CONCATENATE(TEXT(C1688,"YYYY")," ",TEXT(C1688,"AAAA")),DOVIZ!$1:$1,0),0)))</f>
        <v/>
      </c>
      <c r="L1688" s="45" t="str">
        <f t="shared" si="160"/>
        <v/>
      </c>
      <c r="M1688" s="74">
        <f t="shared" si="161"/>
        <v>46021</v>
      </c>
    </row>
    <row r="1689" spans="1:13" x14ac:dyDescent="0.25">
      <c r="A1689" s="40">
        <v>1747</v>
      </c>
      <c r="B1689" s="40" t="str">
        <f t="shared" si="163"/>
        <v>2025 Aralık</v>
      </c>
      <c r="C1689" s="41">
        <f t="shared" si="162"/>
        <v>46021</v>
      </c>
      <c r="D1689" s="42"/>
      <c r="E1689" s="42"/>
      <c r="F1689" s="42"/>
      <c r="G1689" s="43"/>
      <c r="H1689" s="44" t="str">
        <f>IF(G1689="","",VLOOKUP(F1689,ISLER!$1:$51,MATCH(D1689,ISLER!$1:$1,0)-2,0)*VLOOKUP(VLOOKUP(F1689,ISLER!$1:$51,MATCH(D1689,ISLER!$1:$1,0)-1,0),DOVIZ!$1:$4,MATCH(CONCATENATE(TEXT(C1689,"YYYY")," ",TEXT(C1689,"AAAA")),DOVIZ!$1:$1,0),0))</f>
        <v/>
      </c>
      <c r="I1689" s="44" t="str">
        <f t="shared" si="158"/>
        <v/>
      </c>
      <c r="J1689" s="45" t="b">
        <f t="shared" si="159"/>
        <v>0</v>
      </c>
      <c r="K1689" s="45" t="str">
        <f>IF(J1689=FALSE,"",IF(G1689="","",VLOOKUP(F1689,ISLER!$1:$51,2,0)*VLOOKUP(VLOOKUP(F1689,ISLER!$1:$51,3,0),DOVIZ!$1:$4,MATCH(CONCATENATE(TEXT(C1689,"YYYY")," ",TEXT(C1689,"AAAA")),DOVIZ!$1:$1,0),0)))</f>
        <v/>
      </c>
      <c r="L1689" s="45" t="str">
        <f t="shared" si="160"/>
        <v/>
      </c>
      <c r="M1689" s="74">
        <f t="shared" si="161"/>
        <v>46021</v>
      </c>
    </row>
    <row r="1690" spans="1:13" x14ac:dyDescent="0.25">
      <c r="A1690" s="40">
        <v>1748</v>
      </c>
      <c r="B1690" s="40" t="str">
        <f t="shared" si="163"/>
        <v>2025 Aralık</v>
      </c>
      <c r="C1690" s="41">
        <f t="shared" si="162"/>
        <v>46021</v>
      </c>
      <c r="D1690" s="42"/>
      <c r="E1690" s="42"/>
      <c r="F1690" s="42"/>
      <c r="G1690" s="43"/>
      <c r="H1690" s="44" t="str">
        <f>IF(G1690="","",VLOOKUP(F1690,ISLER!$1:$51,MATCH(D1690,ISLER!$1:$1,0)-2,0)*VLOOKUP(VLOOKUP(F1690,ISLER!$1:$51,MATCH(D1690,ISLER!$1:$1,0)-1,0),DOVIZ!$1:$4,MATCH(CONCATENATE(TEXT(C1690,"YYYY")," ",TEXT(C1690,"AAAA")),DOVIZ!$1:$1,0),0))</f>
        <v/>
      </c>
      <c r="I1690" s="44" t="str">
        <f t="shared" si="158"/>
        <v/>
      </c>
      <c r="J1690" s="45" t="b">
        <f t="shared" si="159"/>
        <v>0</v>
      </c>
      <c r="K1690" s="45" t="str">
        <f>IF(J1690=FALSE,"",IF(G1690="","",VLOOKUP(F1690,ISLER!$1:$51,2,0)*VLOOKUP(VLOOKUP(F1690,ISLER!$1:$51,3,0),DOVIZ!$1:$4,MATCH(CONCATENATE(TEXT(C1690,"YYYY")," ",TEXT(C1690,"AAAA")),DOVIZ!$1:$1,0),0)))</f>
        <v/>
      </c>
      <c r="L1690" s="45" t="str">
        <f t="shared" si="160"/>
        <v/>
      </c>
      <c r="M1690" s="74">
        <f t="shared" si="161"/>
        <v>46021</v>
      </c>
    </row>
    <row r="1691" spans="1:13" x14ac:dyDescent="0.25">
      <c r="A1691" s="40">
        <v>1749</v>
      </c>
      <c r="B1691" s="40" t="str">
        <f t="shared" si="163"/>
        <v>2025 Aralık</v>
      </c>
      <c r="C1691" s="41">
        <f t="shared" si="162"/>
        <v>46021</v>
      </c>
      <c r="D1691" s="42"/>
      <c r="E1691" s="42"/>
      <c r="F1691" s="42"/>
      <c r="G1691" s="43"/>
      <c r="H1691" s="44" t="str">
        <f>IF(G1691="","",VLOOKUP(F1691,ISLER!$1:$51,MATCH(D1691,ISLER!$1:$1,0)-2,0)*VLOOKUP(VLOOKUP(F1691,ISLER!$1:$51,MATCH(D1691,ISLER!$1:$1,0)-1,0),DOVIZ!$1:$4,MATCH(CONCATENATE(TEXT(C1691,"YYYY")," ",TEXT(C1691,"AAAA")),DOVIZ!$1:$1,0),0))</f>
        <v/>
      </c>
      <c r="I1691" s="44" t="str">
        <f t="shared" si="158"/>
        <v/>
      </c>
      <c r="J1691" s="45" t="b">
        <f t="shared" si="159"/>
        <v>0</v>
      </c>
      <c r="K1691" s="45" t="str">
        <f>IF(J1691=FALSE,"",IF(G1691="","",VLOOKUP(F1691,ISLER!$1:$51,2,0)*VLOOKUP(VLOOKUP(F1691,ISLER!$1:$51,3,0),DOVIZ!$1:$4,MATCH(CONCATENATE(TEXT(C1691,"YYYY")," ",TEXT(C1691,"AAAA")),DOVIZ!$1:$1,0),0)))</f>
        <v/>
      </c>
      <c r="L1691" s="45" t="str">
        <f t="shared" si="160"/>
        <v/>
      </c>
      <c r="M1691" s="74">
        <f t="shared" si="161"/>
        <v>46021</v>
      </c>
    </row>
    <row r="1692" spans="1:13" x14ac:dyDescent="0.25">
      <c r="A1692" s="40">
        <v>1750</v>
      </c>
      <c r="B1692" s="40" t="str">
        <f t="shared" si="163"/>
        <v>2025 Aralık</v>
      </c>
      <c r="C1692" s="41">
        <f t="shared" si="162"/>
        <v>46021</v>
      </c>
      <c r="D1692" s="42"/>
      <c r="E1692" s="42"/>
      <c r="F1692" s="42"/>
      <c r="G1692" s="43"/>
      <c r="H1692" s="44" t="str">
        <f>IF(G1692="","",VLOOKUP(F1692,ISLER!$1:$51,MATCH(D1692,ISLER!$1:$1,0)-2,0)*VLOOKUP(VLOOKUP(F1692,ISLER!$1:$51,MATCH(D1692,ISLER!$1:$1,0)-1,0),DOVIZ!$1:$4,MATCH(CONCATENATE(TEXT(C1692,"YYYY")," ",TEXT(C1692,"AAAA")),DOVIZ!$1:$1,0),0))</f>
        <v/>
      </c>
      <c r="I1692" s="44" t="str">
        <f t="shared" si="158"/>
        <v/>
      </c>
      <c r="J1692" s="45" t="b">
        <f t="shared" si="159"/>
        <v>0</v>
      </c>
      <c r="K1692" s="45" t="str">
        <f>IF(J1692=FALSE,"",IF(G1692="","",VLOOKUP(F1692,ISLER!$1:$51,2,0)*VLOOKUP(VLOOKUP(F1692,ISLER!$1:$51,3,0),DOVIZ!$1:$4,MATCH(CONCATENATE(TEXT(C1692,"YYYY")," ",TEXT(C1692,"AAAA")),DOVIZ!$1:$1,0),0)))</f>
        <v/>
      </c>
      <c r="L1692" s="45" t="str">
        <f t="shared" si="160"/>
        <v/>
      </c>
      <c r="M1692" s="74">
        <f t="shared" si="161"/>
        <v>46021</v>
      </c>
    </row>
    <row r="1693" spans="1:13" x14ac:dyDescent="0.25">
      <c r="A1693" s="40">
        <v>1751</v>
      </c>
      <c r="B1693" s="40" t="str">
        <f t="shared" si="163"/>
        <v>2025 Aralık</v>
      </c>
      <c r="C1693" s="41">
        <f t="shared" si="162"/>
        <v>46021</v>
      </c>
      <c r="D1693" s="42"/>
      <c r="E1693" s="42"/>
      <c r="F1693" s="42"/>
      <c r="G1693" s="43"/>
      <c r="H1693" s="44" t="str">
        <f>IF(G1693="","",VLOOKUP(F1693,ISLER!$1:$51,MATCH(D1693,ISLER!$1:$1,0)-2,0)*VLOOKUP(VLOOKUP(F1693,ISLER!$1:$51,MATCH(D1693,ISLER!$1:$1,0)-1,0),DOVIZ!$1:$4,MATCH(CONCATENATE(TEXT(C1693,"YYYY")," ",TEXT(C1693,"AAAA")),DOVIZ!$1:$1,0),0))</f>
        <v/>
      </c>
      <c r="I1693" s="44" t="str">
        <f t="shared" si="158"/>
        <v/>
      </c>
      <c r="J1693" s="45" t="b">
        <f t="shared" si="159"/>
        <v>0</v>
      </c>
      <c r="K1693" s="45" t="str">
        <f>IF(J1693=FALSE,"",IF(G1693="","",VLOOKUP(F1693,ISLER!$1:$51,2,0)*VLOOKUP(VLOOKUP(F1693,ISLER!$1:$51,3,0),DOVIZ!$1:$4,MATCH(CONCATENATE(TEXT(C1693,"YYYY")," ",TEXT(C1693,"AAAA")),DOVIZ!$1:$1,0),0)))</f>
        <v/>
      </c>
      <c r="L1693" s="45" t="str">
        <f t="shared" si="160"/>
        <v/>
      </c>
      <c r="M1693" s="74">
        <f t="shared" si="161"/>
        <v>46021</v>
      </c>
    </row>
    <row r="1694" spans="1:13" x14ac:dyDescent="0.25">
      <c r="A1694" s="40">
        <v>1752</v>
      </c>
      <c r="B1694" s="40" t="str">
        <f t="shared" si="163"/>
        <v>2025 Aralık</v>
      </c>
      <c r="C1694" s="41">
        <f t="shared" si="162"/>
        <v>46021</v>
      </c>
      <c r="D1694" s="42"/>
      <c r="E1694" s="42"/>
      <c r="F1694" s="42"/>
      <c r="G1694" s="43"/>
      <c r="H1694" s="44" t="str">
        <f>IF(G1694="","",VLOOKUP(F1694,ISLER!$1:$51,MATCH(D1694,ISLER!$1:$1,0)-2,0)*VLOOKUP(VLOOKUP(F1694,ISLER!$1:$51,MATCH(D1694,ISLER!$1:$1,0)-1,0),DOVIZ!$1:$4,MATCH(CONCATENATE(TEXT(C1694,"YYYY")," ",TEXT(C1694,"AAAA")),DOVIZ!$1:$1,0),0))</f>
        <v/>
      </c>
      <c r="I1694" s="44" t="str">
        <f t="shared" si="158"/>
        <v/>
      </c>
      <c r="J1694" s="45" t="b">
        <f t="shared" si="159"/>
        <v>0</v>
      </c>
      <c r="K1694" s="45" t="str">
        <f>IF(J1694=FALSE,"",IF(G1694="","",VLOOKUP(F1694,ISLER!$1:$51,2,0)*VLOOKUP(VLOOKUP(F1694,ISLER!$1:$51,3,0),DOVIZ!$1:$4,MATCH(CONCATENATE(TEXT(C1694,"YYYY")," ",TEXT(C1694,"AAAA")),DOVIZ!$1:$1,0),0)))</f>
        <v/>
      </c>
      <c r="L1694" s="45" t="str">
        <f t="shared" si="160"/>
        <v/>
      </c>
      <c r="M1694" s="74">
        <f t="shared" si="161"/>
        <v>46021</v>
      </c>
    </row>
    <row r="1695" spans="1:13" x14ac:dyDescent="0.25">
      <c r="A1695" s="40">
        <v>1753</v>
      </c>
      <c r="B1695" s="40" t="str">
        <f t="shared" si="163"/>
        <v>2025 Aralık</v>
      </c>
      <c r="C1695" s="41">
        <f t="shared" si="162"/>
        <v>46021</v>
      </c>
      <c r="D1695" s="42"/>
      <c r="E1695" s="42"/>
      <c r="F1695" s="42"/>
      <c r="G1695" s="43"/>
      <c r="H1695" s="44" t="str">
        <f>IF(G1695="","",VLOOKUP(F1695,ISLER!$1:$51,MATCH(D1695,ISLER!$1:$1,0)-2,0)*VLOOKUP(VLOOKUP(F1695,ISLER!$1:$51,MATCH(D1695,ISLER!$1:$1,0)-1,0),DOVIZ!$1:$4,MATCH(CONCATENATE(TEXT(C1695,"YYYY")," ",TEXT(C1695,"AAAA")),DOVIZ!$1:$1,0),0))</f>
        <v/>
      </c>
      <c r="I1695" s="44" t="str">
        <f t="shared" si="158"/>
        <v/>
      </c>
      <c r="J1695" s="45" t="b">
        <f t="shared" si="159"/>
        <v>0</v>
      </c>
      <c r="K1695" s="45" t="str">
        <f>IF(J1695=FALSE,"",IF(G1695="","",VLOOKUP(F1695,ISLER!$1:$51,2,0)*VLOOKUP(VLOOKUP(F1695,ISLER!$1:$51,3,0),DOVIZ!$1:$4,MATCH(CONCATENATE(TEXT(C1695,"YYYY")," ",TEXT(C1695,"AAAA")),DOVIZ!$1:$1,0),0)))</f>
        <v/>
      </c>
      <c r="L1695" s="45" t="str">
        <f t="shared" si="160"/>
        <v/>
      </c>
      <c r="M1695" s="74">
        <f t="shared" si="161"/>
        <v>46021</v>
      </c>
    </row>
    <row r="1696" spans="1:13" x14ac:dyDescent="0.25">
      <c r="A1696" s="40">
        <v>1754</v>
      </c>
      <c r="B1696" s="40" t="str">
        <f t="shared" si="163"/>
        <v>2025 Aralık</v>
      </c>
      <c r="C1696" s="41">
        <f t="shared" si="162"/>
        <v>46021</v>
      </c>
      <c r="D1696" s="42"/>
      <c r="E1696" s="42"/>
      <c r="F1696" s="42"/>
      <c r="G1696" s="43"/>
      <c r="H1696" s="44" t="str">
        <f>IF(G1696="","",VLOOKUP(F1696,ISLER!$1:$51,MATCH(D1696,ISLER!$1:$1,0)-2,0)*VLOOKUP(VLOOKUP(F1696,ISLER!$1:$51,MATCH(D1696,ISLER!$1:$1,0)-1,0),DOVIZ!$1:$4,MATCH(CONCATENATE(TEXT(C1696,"YYYY")," ",TEXT(C1696,"AAAA")),DOVIZ!$1:$1,0),0))</f>
        <v/>
      </c>
      <c r="I1696" s="44" t="str">
        <f t="shared" si="158"/>
        <v/>
      </c>
      <c r="J1696" s="45" t="b">
        <f t="shared" si="159"/>
        <v>0</v>
      </c>
      <c r="K1696" s="45" t="str">
        <f>IF(J1696=FALSE,"",IF(G1696="","",VLOOKUP(F1696,ISLER!$1:$51,2,0)*VLOOKUP(VLOOKUP(F1696,ISLER!$1:$51,3,0),DOVIZ!$1:$4,MATCH(CONCATENATE(TEXT(C1696,"YYYY")," ",TEXT(C1696,"AAAA")),DOVIZ!$1:$1,0),0)))</f>
        <v/>
      </c>
      <c r="L1696" s="45" t="str">
        <f t="shared" si="160"/>
        <v/>
      </c>
      <c r="M1696" s="74">
        <f t="shared" si="161"/>
        <v>46021</v>
      </c>
    </row>
    <row r="1697" spans="1:13" x14ac:dyDescent="0.25">
      <c r="A1697" s="40">
        <v>1755</v>
      </c>
      <c r="B1697" s="40" t="str">
        <f t="shared" si="163"/>
        <v>2025 Aralık</v>
      </c>
      <c r="C1697" s="41">
        <f t="shared" si="162"/>
        <v>46021</v>
      </c>
      <c r="D1697" s="42"/>
      <c r="E1697" s="42"/>
      <c r="F1697" s="42"/>
      <c r="G1697" s="43"/>
      <c r="H1697" s="44" t="str">
        <f>IF(G1697="","",VLOOKUP(F1697,ISLER!$1:$51,MATCH(D1697,ISLER!$1:$1,0)-2,0)*VLOOKUP(VLOOKUP(F1697,ISLER!$1:$51,MATCH(D1697,ISLER!$1:$1,0)-1,0),DOVIZ!$1:$4,MATCH(CONCATENATE(TEXT(C1697,"YYYY")," ",TEXT(C1697,"AAAA")),DOVIZ!$1:$1,0),0))</f>
        <v/>
      </c>
      <c r="I1697" s="44" t="str">
        <f t="shared" si="158"/>
        <v/>
      </c>
      <c r="J1697" s="45" t="b">
        <f t="shared" si="159"/>
        <v>0</v>
      </c>
      <c r="K1697" s="45" t="str">
        <f>IF(J1697=FALSE,"",IF(G1697="","",VLOOKUP(F1697,ISLER!$1:$51,2,0)*VLOOKUP(VLOOKUP(F1697,ISLER!$1:$51,3,0),DOVIZ!$1:$4,MATCH(CONCATENATE(TEXT(C1697,"YYYY")," ",TEXT(C1697,"AAAA")),DOVIZ!$1:$1,0),0)))</f>
        <v/>
      </c>
      <c r="L1697" s="45" t="str">
        <f t="shared" si="160"/>
        <v/>
      </c>
      <c r="M1697" s="74">
        <f t="shared" si="161"/>
        <v>46021</v>
      </c>
    </row>
    <row r="1698" spans="1:13" x14ac:dyDescent="0.25">
      <c r="A1698" s="40">
        <v>1756</v>
      </c>
      <c r="B1698" s="40" t="str">
        <f t="shared" si="163"/>
        <v>2025 Aralık</v>
      </c>
      <c r="C1698" s="41">
        <f t="shared" si="162"/>
        <v>46021</v>
      </c>
      <c r="D1698" s="42"/>
      <c r="E1698" s="42"/>
      <c r="F1698" s="42"/>
      <c r="G1698" s="43"/>
      <c r="H1698" s="44" t="str">
        <f>IF(G1698="","",VLOOKUP(F1698,ISLER!$1:$51,MATCH(D1698,ISLER!$1:$1,0)-2,0)*VLOOKUP(VLOOKUP(F1698,ISLER!$1:$51,MATCH(D1698,ISLER!$1:$1,0)-1,0),DOVIZ!$1:$4,MATCH(CONCATENATE(TEXT(C1698,"YYYY")," ",TEXT(C1698,"AAAA")),DOVIZ!$1:$1,0),0))</f>
        <v/>
      </c>
      <c r="I1698" s="44" t="str">
        <f t="shared" si="158"/>
        <v/>
      </c>
      <c r="J1698" s="45" t="b">
        <f t="shared" si="159"/>
        <v>0</v>
      </c>
      <c r="K1698" s="45" t="str">
        <f>IF(J1698=FALSE,"",IF(G1698="","",VLOOKUP(F1698,ISLER!$1:$51,2,0)*VLOOKUP(VLOOKUP(F1698,ISLER!$1:$51,3,0),DOVIZ!$1:$4,MATCH(CONCATENATE(TEXT(C1698,"YYYY")," ",TEXT(C1698,"AAAA")),DOVIZ!$1:$1,0),0)))</f>
        <v/>
      </c>
      <c r="L1698" s="45" t="str">
        <f t="shared" si="160"/>
        <v/>
      </c>
      <c r="M1698" s="74">
        <f t="shared" si="161"/>
        <v>46021</v>
      </c>
    </row>
    <row r="1699" spans="1:13" x14ac:dyDescent="0.25">
      <c r="A1699" s="40">
        <v>1757</v>
      </c>
      <c r="B1699" s="40" t="str">
        <f t="shared" si="163"/>
        <v>2025 Aralık</v>
      </c>
      <c r="C1699" s="41">
        <f t="shared" si="162"/>
        <v>46021</v>
      </c>
      <c r="D1699" s="42"/>
      <c r="E1699" s="42"/>
      <c r="F1699" s="42"/>
      <c r="G1699" s="43"/>
      <c r="H1699" s="44" t="str">
        <f>IF(G1699="","",VLOOKUP(F1699,ISLER!$1:$51,MATCH(D1699,ISLER!$1:$1,0)-2,0)*VLOOKUP(VLOOKUP(F1699,ISLER!$1:$51,MATCH(D1699,ISLER!$1:$1,0)-1,0),DOVIZ!$1:$4,MATCH(CONCATENATE(TEXT(C1699,"YYYY")," ",TEXT(C1699,"AAAA")),DOVIZ!$1:$1,0),0))</f>
        <v/>
      </c>
      <c r="I1699" s="44" t="str">
        <f t="shared" si="158"/>
        <v/>
      </c>
      <c r="J1699" s="45" t="b">
        <f t="shared" si="159"/>
        <v>0</v>
      </c>
      <c r="K1699" s="45" t="str">
        <f>IF(J1699=FALSE,"",IF(G1699="","",VLOOKUP(F1699,ISLER!$1:$51,2,0)*VLOOKUP(VLOOKUP(F1699,ISLER!$1:$51,3,0),DOVIZ!$1:$4,MATCH(CONCATENATE(TEXT(C1699,"YYYY")," ",TEXT(C1699,"AAAA")),DOVIZ!$1:$1,0),0)))</f>
        <v/>
      </c>
      <c r="L1699" s="45" t="str">
        <f t="shared" si="160"/>
        <v/>
      </c>
      <c r="M1699" s="74">
        <f t="shared" si="161"/>
        <v>46021</v>
      </c>
    </row>
    <row r="1700" spans="1:13" x14ac:dyDescent="0.25">
      <c r="A1700" s="40">
        <v>1758</v>
      </c>
      <c r="B1700" s="40" t="str">
        <f t="shared" si="163"/>
        <v>2025 Aralık</v>
      </c>
      <c r="C1700" s="41">
        <f t="shared" si="162"/>
        <v>46021</v>
      </c>
      <c r="D1700" s="42"/>
      <c r="E1700" s="42"/>
      <c r="F1700" s="42"/>
      <c r="G1700" s="43"/>
      <c r="H1700" s="44" t="str">
        <f>IF(G1700="","",VLOOKUP(F1700,ISLER!$1:$51,MATCH(D1700,ISLER!$1:$1,0)-2,0)*VLOOKUP(VLOOKUP(F1700,ISLER!$1:$51,MATCH(D1700,ISLER!$1:$1,0)-1,0),DOVIZ!$1:$4,MATCH(CONCATENATE(TEXT(C1700,"YYYY")," ",TEXT(C1700,"AAAA")),DOVIZ!$1:$1,0),0))</f>
        <v/>
      </c>
      <c r="I1700" s="44" t="str">
        <f t="shared" si="158"/>
        <v/>
      </c>
      <c r="J1700" s="45" t="b">
        <f t="shared" si="159"/>
        <v>0</v>
      </c>
      <c r="K1700" s="45" t="str">
        <f>IF(J1700=FALSE,"",IF(G1700="","",VLOOKUP(F1700,ISLER!$1:$51,2,0)*VLOOKUP(VLOOKUP(F1700,ISLER!$1:$51,3,0),DOVIZ!$1:$4,MATCH(CONCATENATE(TEXT(C1700,"YYYY")," ",TEXT(C1700,"AAAA")),DOVIZ!$1:$1,0),0)))</f>
        <v/>
      </c>
      <c r="L1700" s="45" t="str">
        <f t="shared" si="160"/>
        <v/>
      </c>
      <c r="M1700" s="74">
        <f t="shared" si="161"/>
        <v>46021</v>
      </c>
    </row>
    <row r="1701" spans="1:13" x14ac:dyDescent="0.25">
      <c r="A1701" s="40">
        <v>1759</v>
      </c>
      <c r="B1701" s="40" t="str">
        <f t="shared" si="163"/>
        <v>2025 Aralık</v>
      </c>
      <c r="C1701" s="41">
        <f t="shared" si="162"/>
        <v>46021</v>
      </c>
      <c r="D1701" s="42"/>
      <c r="E1701" s="42"/>
      <c r="F1701" s="42"/>
      <c r="G1701" s="43"/>
      <c r="H1701" s="44" t="str">
        <f>IF(G1701="","",VLOOKUP(F1701,ISLER!$1:$51,MATCH(D1701,ISLER!$1:$1,0)-2,0)*VLOOKUP(VLOOKUP(F1701,ISLER!$1:$51,MATCH(D1701,ISLER!$1:$1,0)-1,0),DOVIZ!$1:$4,MATCH(CONCATENATE(TEXT(C1701,"YYYY")," ",TEXT(C1701,"AAAA")),DOVIZ!$1:$1,0),0))</f>
        <v/>
      </c>
      <c r="I1701" s="44" t="str">
        <f t="shared" si="158"/>
        <v/>
      </c>
      <c r="J1701" s="45" t="b">
        <f t="shared" si="159"/>
        <v>0</v>
      </c>
      <c r="K1701" s="45" t="str">
        <f>IF(J1701=FALSE,"",IF(G1701="","",VLOOKUP(F1701,ISLER!$1:$51,2,0)*VLOOKUP(VLOOKUP(F1701,ISLER!$1:$51,3,0),DOVIZ!$1:$4,MATCH(CONCATENATE(TEXT(C1701,"YYYY")," ",TEXT(C1701,"AAAA")),DOVIZ!$1:$1,0),0)))</f>
        <v/>
      </c>
      <c r="L1701" s="45" t="str">
        <f t="shared" si="160"/>
        <v/>
      </c>
      <c r="M1701" s="74">
        <f t="shared" si="161"/>
        <v>46021</v>
      </c>
    </row>
    <row r="1702" spans="1:13" x14ac:dyDescent="0.25">
      <c r="A1702" s="40">
        <v>1760</v>
      </c>
      <c r="B1702" s="40" t="str">
        <f t="shared" si="163"/>
        <v>2025 Aralık</v>
      </c>
      <c r="C1702" s="41">
        <f t="shared" si="162"/>
        <v>46021</v>
      </c>
      <c r="D1702" s="42"/>
      <c r="E1702" s="42"/>
      <c r="F1702" s="42"/>
      <c r="G1702" s="43"/>
      <c r="H1702" s="44" t="str">
        <f>IF(G1702="","",VLOOKUP(F1702,ISLER!$1:$51,MATCH(D1702,ISLER!$1:$1,0)-2,0)*VLOOKUP(VLOOKUP(F1702,ISLER!$1:$51,MATCH(D1702,ISLER!$1:$1,0)-1,0),DOVIZ!$1:$4,MATCH(CONCATENATE(TEXT(C1702,"YYYY")," ",TEXT(C1702,"AAAA")),DOVIZ!$1:$1,0),0))</f>
        <v/>
      </c>
      <c r="I1702" s="44" t="str">
        <f t="shared" si="158"/>
        <v/>
      </c>
      <c r="J1702" s="45" t="b">
        <f t="shared" si="159"/>
        <v>0</v>
      </c>
      <c r="K1702" s="45" t="str">
        <f>IF(J1702=FALSE,"",IF(G1702="","",VLOOKUP(F1702,ISLER!$1:$51,2,0)*VLOOKUP(VLOOKUP(F1702,ISLER!$1:$51,3,0),DOVIZ!$1:$4,MATCH(CONCATENATE(TEXT(C1702,"YYYY")," ",TEXT(C1702,"AAAA")),DOVIZ!$1:$1,0),0)))</f>
        <v/>
      </c>
      <c r="L1702" s="45" t="str">
        <f t="shared" si="160"/>
        <v/>
      </c>
      <c r="M1702" s="74">
        <f t="shared" si="161"/>
        <v>46021</v>
      </c>
    </row>
    <row r="1703" spans="1:13" x14ac:dyDescent="0.25">
      <c r="A1703" s="40">
        <v>1761</v>
      </c>
      <c r="B1703" s="40" t="str">
        <f t="shared" si="163"/>
        <v>2025 Aralık</v>
      </c>
      <c r="C1703" s="41">
        <f t="shared" si="162"/>
        <v>46021</v>
      </c>
      <c r="D1703" s="42"/>
      <c r="E1703" s="42"/>
      <c r="F1703" s="42"/>
      <c r="G1703" s="43"/>
      <c r="H1703" s="44" t="str">
        <f>IF(G1703="","",VLOOKUP(F1703,ISLER!$1:$51,MATCH(D1703,ISLER!$1:$1,0)-2,0)*VLOOKUP(VLOOKUP(F1703,ISLER!$1:$51,MATCH(D1703,ISLER!$1:$1,0)-1,0),DOVIZ!$1:$4,MATCH(CONCATENATE(TEXT(C1703,"YYYY")," ",TEXT(C1703,"AAAA")),DOVIZ!$1:$1,0),0))</f>
        <v/>
      </c>
      <c r="I1703" s="44" t="str">
        <f t="shared" si="158"/>
        <v/>
      </c>
      <c r="J1703" s="45" t="b">
        <f t="shared" si="159"/>
        <v>0</v>
      </c>
      <c r="K1703" s="45" t="str">
        <f>IF(J1703=FALSE,"",IF(G1703="","",VLOOKUP(F1703,ISLER!$1:$51,2,0)*VLOOKUP(VLOOKUP(F1703,ISLER!$1:$51,3,0),DOVIZ!$1:$4,MATCH(CONCATENATE(TEXT(C1703,"YYYY")," ",TEXT(C1703,"AAAA")),DOVIZ!$1:$1,0),0)))</f>
        <v/>
      </c>
      <c r="L1703" s="45" t="str">
        <f t="shared" si="160"/>
        <v/>
      </c>
      <c r="M1703" s="74">
        <f t="shared" si="161"/>
        <v>46021</v>
      </c>
    </row>
    <row r="1704" spans="1:13" x14ac:dyDescent="0.25">
      <c r="A1704" s="40">
        <v>1762</v>
      </c>
      <c r="B1704" s="40" t="str">
        <f t="shared" si="163"/>
        <v>2025 Aralık</v>
      </c>
      <c r="C1704" s="41">
        <f t="shared" si="162"/>
        <v>46021</v>
      </c>
      <c r="D1704" s="42"/>
      <c r="E1704" s="42"/>
      <c r="F1704" s="42"/>
      <c r="G1704" s="43"/>
      <c r="H1704" s="44" t="str">
        <f>IF(G1704="","",VLOOKUP(F1704,ISLER!$1:$51,MATCH(D1704,ISLER!$1:$1,0)-2,0)*VLOOKUP(VLOOKUP(F1704,ISLER!$1:$51,MATCH(D1704,ISLER!$1:$1,0)-1,0),DOVIZ!$1:$4,MATCH(CONCATENATE(TEXT(C1704,"YYYY")," ",TEXT(C1704,"AAAA")),DOVIZ!$1:$1,0),0))</f>
        <v/>
      </c>
      <c r="I1704" s="44" t="str">
        <f t="shared" si="158"/>
        <v/>
      </c>
      <c r="J1704" s="45" t="b">
        <f t="shared" si="159"/>
        <v>0</v>
      </c>
      <c r="K1704" s="45" t="str">
        <f>IF(J1704=FALSE,"",IF(G1704="","",VLOOKUP(F1704,ISLER!$1:$51,2,0)*VLOOKUP(VLOOKUP(F1704,ISLER!$1:$51,3,0),DOVIZ!$1:$4,MATCH(CONCATENATE(TEXT(C1704,"YYYY")," ",TEXT(C1704,"AAAA")),DOVIZ!$1:$1,0),0)))</f>
        <v/>
      </c>
      <c r="L1704" s="45" t="str">
        <f t="shared" si="160"/>
        <v/>
      </c>
      <c r="M1704" s="74">
        <f t="shared" si="161"/>
        <v>46021</v>
      </c>
    </row>
    <row r="1705" spans="1:13" x14ac:dyDescent="0.25">
      <c r="A1705" s="40">
        <v>1763</v>
      </c>
      <c r="B1705" s="40" t="str">
        <f t="shared" si="163"/>
        <v>2025 Aralık</v>
      </c>
      <c r="C1705" s="41">
        <f t="shared" si="162"/>
        <v>46021</v>
      </c>
      <c r="D1705" s="42"/>
      <c r="E1705" s="42"/>
      <c r="F1705" s="42"/>
      <c r="G1705" s="43"/>
      <c r="H1705" s="44" t="str">
        <f>IF(G1705="","",VLOOKUP(F1705,ISLER!$1:$51,MATCH(D1705,ISLER!$1:$1,0)-2,0)*VLOOKUP(VLOOKUP(F1705,ISLER!$1:$51,MATCH(D1705,ISLER!$1:$1,0)-1,0),DOVIZ!$1:$4,MATCH(CONCATENATE(TEXT(C1705,"YYYY")," ",TEXT(C1705,"AAAA")),DOVIZ!$1:$1,0),0))</f>
        <v/>
      </c>
      <c r="I1705" s="44" t="str">
        <f t="shared" si="158"/>
        <v/>
      </c>
      <c r="J1705" s="45" t="b">
        <f t="shared" si="159"/>
        <v>0</v>
      </c>
      <c r="K1705" s="45" t="str">
        <f>IF(J1705=FALSE,"",IF(G1705="","",VLOOKUP(F1705,ISLER!$1:$51,2,0)*VLOOKUP(VLOOKUP(F1705,ISLER!$1:$51,3,0),DOVIZ!$1:$4,MATCH(CONCATENATE(TEXT(C1705,"YYYY")," ",TEXT(C1705,"AAAA")),DOVIZ!$1:$1,0),0)))</f>
        <v/>
      </c>
      <c r="L1705" s="45" t="str">
        <f t="shared" si="160"/>
        <v/>
      </c>
      <c r="M1705" s="74">
        <f t="shared" si="161"/>
        <v>46021</v>
      </c>
    </row>
    <row r="1706" spans="1:13" x14ac:dyDescent="0.25">
      <c r="A1706" s="40">
        <v>1764</v>
      </c>
      <c r="B1706" s="40" t="str">
        <f t="shared" si="163"/>
        <v>2025 Aralık</v>
      </c>
      <c r="C1706" s="41">
        <f t="shared" si="162"/>
        <v>46021</v>
      </c>
      <c r="D1706" s="42"/>
      <c r="E1706" s="42"/>
      <c r="F1706" s="42"/>
      <c r="G1706" s="43"/>
      <c r="H1706" s="44" t="str">
        <f>IF(G1706="","",VLOOKUP(F1706,ISLER!$1:$51,MATCH(D1706,ISLER!$1:$1,0)-2,0)*VLOOKUP(VLOOKUP(F1706,ISLER!$1:$51,MATCH(D1706,ISLER!$1:$1,0)-1,0),DOVIZ!$1:$4,MATCH(CONCATENATE(TEXT(C1706,"YYYY")," ",TEXT(C1706,"AAAA")),DOVIZ!$1:$1,0),0))</f>
        <v/>
      </c>
      <c r="I1706" s="44" t="str">
        <f t="shared" si="158"/>
        <v/>
      </c>
      <c r="J1706" s="45" t="b">
        <f t="shared" si="159"/>
        <v>0</v>
      </c>
      <c r="K1706" s="45" t="str">
        <f>IF(J1706=FALSE,"",IF(G1706="","",VLOOKUP(F1706,ISLER!$1:$51,2,0)*VLOOKUP(VLOOKUP(F1706,ISLER!$1:$51,3,0),DOVIZ!$1:$4,MATCH(CONCATENATE(TEXT(C1706,"YYYY")," ",TEXT(C1706,"AAAA")),DOVIZ!$1:$1,0),0)))</f>
        <v/>
      </c>
      <c r="L1706" s="45" t="str">
        <f t="shared" si="160"/>
        <v/>
      </c>
      <c r="M1706" s="74">
        <f t="shared" si="161"/>
        <v>46021</v>
      </c>
    </row>
    <row r="1707" spans="1:13" x14ac:dyDescent="0.25">
      <c r="A1707" s="40">
        <v>1765</v>
      </c>
      <c r="B1707" s="40" t="str">
        <f t="shared" si="163"/>
        <v>2025 Aralık</v>
      </c>
      <c r="C1707" s="41">
        <f t="shared" si="162"/>
        <v>46021</v>
      </c>
      <c r="D1707" s="42"/>
      <c r="E1707" s="42"/>
      <c r="F1707" s="42"/>
      <c r="G1707" s="43"/>
      <c r="H1707" s="44" t="str">
        <f>IF(G1707="","",VLOOKUP(F1707,ISLER!$1:$51,MATCH(D1707,ISLER!$1:$1,0)-2,0)*VLOOKUP(VLOOKUP(F1707,ISLER!$1:$51,MATCH(D1707,ISLER!$1:$1,0)-1,0),DOVIZ!$1:$4,MATCH(CONCATENATE(TEXT(C1707,"YYYY")," ",TEXT(C1707,"AAAA")),DOVIZ!$1:$1,0),0))</f>
        <v/>
      </c>
      <c r="I1707" s="44" t="str">
        <f t="shared" si="158"/>
        <v/>
      </c>
      <c r="J1707" s="45" t="b">
        <f t="shared" si="159"/>
        <v>0</v>
      </c>
      <c r="K1707" s="45" t="str">
        <f>IF(J1707=FALSE,"",IF(G1707="","",VLOOKUP(F1707,ISLER!$1:$51,2,0)*VLOOKUP(VLOOKUP(F1707,ISLER!$1:$51,3,0),DOVIZ!$1:$4,MATCH(CONCATENATE(TEXT(C1707,"YYYY")," ",TEXT(C1707,"AAAA")),DOVIZ!$1:$1,0),0)))</f>
        <v/>
      </c>
      <c r="L1707" s="45" t="str">
        <f t="shared" si="160"/>
        <v/>
      </c>
      <c r="M1707" s="74">
        <f t="shared" si="161"/>
        <v>46021</v>
      </c>
    </row>
    <row r="1708" spans="1:13" x14ac:dyDescent="0.25">
      <c r="A1708" s="40">
        <v>1766</v>
      </c>
      <c r="B1708" s="40" t="str">
        <f t="shared" si="163"/>
        <v>2025 Aralık</v>
      </c>
      <c r="C1708" s="41">
        <f t="shared" si="162"/>
        <v>46021</v>
      </c>
      <c r="D1708" s="42"/>
      <c r="E1708" s="42"/>
      <c r="F1708" s="42"/>
      <c r="G1708" s="43"/>
      <c r="H1708" s="44" t="str">
        <f>IF(G1708="","",VLOOKUP(F1708,ISLER!$1:$51,MATCH(D1708,ISLER!$1:$1,0)-2,0)*VLOOKUP(VLOOKUP(F1708,ISLER!$1:$51,MATCH(D1708,ISLER!$1:$1,0)-1,0),DOVIZ!$1:$4,MATCH(CONCATENATE(TEXT(C1708,"YYYY")," ",TEXT(C1708,"AAAA")),DOVIZ!$1:$1,0),0))</f>
        <v/>
      </c>
      <c r="I1708" s="44" t="str">
        <f t="shared" si="158"/>
        <v/>
      </c>
      <c r="J1708" s="45" t="b">
        <f t="shared" si="159"/>
        <v>0</v>
      </c>
      <c r="K1708" s="45" t="str">
        <f>IF(J1708=FALSE,"",IF(G1708="","",VLOOKUP(F1708,ISLER!$1:$51,2,0)*VLOOKUP(VLOOKUP(F1708,ISLER!$1:$51,3,0),DOVIZ!$1:$4,MATCH(CONCATENATE(TEXT(C1708,"YYYY")," ",TEXT(C1708,"AAAA")),DOVIZ!$1:$1,0),0)))</f>
        <v/>
      </c>
      <c r="L1708" s="45" t="str">
        <f t="shared" si="160"/>
        <v/>
      </c>
      <c r="M1708" s="74">
        <f t="shared" si="161"/>
        <v>46021</v>
      </c>
    </row>
    <row r="1709" spans="1:13" x14ac:dyDescent="0.25">
      <c r="A1709" s="40">
        <v>1767</v>
      </c>
      <c r="B1709" s="40" t="str">
        <f t="shared" si="163"/>
        <v>2025 Aralık</v>
      </c>
      <c r="C1709" s="41">
        <f t="shared" si="162"/>
        <v>46021</v>
      </c>
      <c r="D1709" s="42"/>
      <c r="E1709" s="42"/>
      <c r="F1709" s="42"/>
      <c r="G1709" s="43"/>
      <c r="H1709" s="44" t="str">
        <f>IF(G1709="","",VLOOKUP(F1709,ISLER!$1:$51,MATCH(D1709,ISLER!$1:$1,0)-2,0)*VLOOKUP(VLOOKUP(F1709,ISLER!$1:$51,MATCH(D1709,ISLER!$1:$1,0)-1,0),DOVIZ!$1:$4,MATCH(CONCATENATE(TEXT(C1709,"YYYY")," ",TEXT(C1709,"AAAA")),DOVIZ!$1:$1,0),0))</f>
        <v/>
      </c>
      <c r="I1709" s="44" t="str">
        <f t="shared" si="158"/>
        <v/>
      </c>
      <c r="J1709" s="45" t="b">
        <f t="shared" si="159"/>
        <v>0</v>
      </c>
      <c r="K1709" s="45" t="str">
        <f>IF(J1709=FALSE,"",IF(G1709="","",VLOOKUP(F1709,ISLER!$1:$51,2,0)*VLOOKUP(VLOOKUP(F1709,ISLER!$1:$51,3,0),DOVIZ!$1:$4,MATCH(CONCATENATE(TEXT(C1709,"YYYY")," ",TEXT(C1709,"AAAA")),DOVIZ!$1:$1,0),0)))</f>
        <v/>
      </c>
      <c r="L1709" s="45" t="str">
        <f t="shared" si="160"/>
        <v/>
      </c>
      <c r="M1709" s="74">
        <f t="shared" si="161"/>
        <v>46021</v>
      </c>
    </row>
    <row r="1710" spans="1:13" x14ac:dyDescent="0.25">
      <c r="A1710" s="40">
        <v>1768</v>
      </c>
      <c r="B1710" s="40" t="str">
        <f t="shared" si="163"/>
        <v>2025 Aralık</v>
      </c>
      <c r="C1710" s="41">
        <f t="shared" si="162"/>
        <v>46021</v>
      </c>
      <c r="D1710" s="42"/>
      <c r="E1710" s="42"/>
      <c r="F1710" s="42"/>
      <c r="G1710" s="43"/>
      <c r="H1710" s="44" t="str">
        <f>IF(G1710="","",VLOOKUP(F1710,ISLER!$1:$51,MATCH(D1710,ISLER!$1:$1,0)-2,0)*VLOOKUP(VLOOKUP(F1710,ISLER!$1:$51,MATCH(D1710,ISLER!$1:$1,0)-1,0),DOVIZ!$1:$4,MATCH(CONCATENATE(TEXT(C1710,"YYYY")," ",TEXT(C1710,"AAAA")),DOVIZ!$1:$1,0),0))</f>
        <v/>
      </c>
      <c r="I1710" s="44" t="str">
        <f t="shared" si="158"/>
        <v/>
      </c>
      <c r="J1710" s="45" t="b">
        <f t="shared" si="159"/>
        <v>0</v>
      </c>
      <c r="K1710" s="45" t="str">
        <f>IF(J1710=FALSE,"",IF(G1710="","",VLOOKUP(F1710,ISLER!$1:$51,2,0)*VLOOKUP(VLOOKUP(F1710,ISLER!$1:$51,3,0),DOVIZ!$1:$4,MATCH(CONCATENATE(TEXT(C1710,"YYYY")," ",TEXT(C1710,"AAAA")),DOVIZ!$1:$1,0),0)))</f>
        <v/>
      </c>
      <c r="L1710" s="45" t="str">
        <f t="shared" si="160"/>
        <v/>
      </c>
      <c r="M1710" s="74">
        <f t="shared" si="161"/>
        <v>46021</v>
      </c>
    </row>
    <row r="1711" spans="1:13" x14ac:dyDescent="0.25">
      <c r="A1711" s="40">
        <v>1769</v>
      </c>
      <c r="B1711" s="40" t="str">
        <f t="shared" si="163"/>
        <v>2025 Aralık</v>
      </c>
      <c r="C1711" s="41">
        <f t="shared" si="162"/>
        <v>46021</v>
      </c>
      <c r="D1711" s="42"/>
      <c r="E1711" s="42"/>
      <c r="F1711" s="42"/>
      <c r="G1711" s="43"/>
      <c r="H1711" s="44" t="str">
        <f>IF(G1711="","",VLOOKUP(F1711,ISLER!$1:$51,MATCH(D1711,ISLER!$1:$1,0)-2,0)*VLOOKUP(VLOOKUP(F1711,ISLER!$1:$51,MATCH(D1711,ISLER!$1:$1,0)-1,0),DOVIZ!$1:$4,MATCH(CONCATENATE(TEXT(C1711,"YYYY")," ",TEXT(C1711,"AAAA")),DOVIZ!$1:$1,0),0))</f>
        <v/>
      </c>
      <c r="I1711" s="44" t="str">
        <f t="shared" si="158"/>
        <v/>
      </c>
      <c r="J1711" s="45" t="b">
        <f t="shared" si="159"/>
        <v>0</v>
      </c>
      <c r="K1711" s="45" t="str">
        <f>IF(J1711=FALSE,"",IF(G1711="","",VLOOKUP(F1711,ISLER!$1:$51,2,0)*VLOOKUP(VLOOKUP(F1711,ISLER!$1:$51,3,0),DOVIZ!$1:$4,MATCH(CONCATENATE(TEXT(C1711,"YYYY")," ",TEXT(C1711,"AAAA")),DOVIZ!$1:$1,0),0)))</f>
        <v/>
      </c>
      <c r="L1711" s="45" t="str">
        <f t="shared" si="160"/>
        <v/>
      </c>
      <c r="M1711" s="74">
        <f t="shared" si="161"/>
        <v>46021</v>
      </c>
    </row>
    <row r="1712" spans="1:13" x14ac:dyDescent="0.25">
      <c r="A1712" s="40">
        <v>1770</v>
      </c>
      <c r="B1712" s="40" t="str">
        <f t="shared" si="163"/>
        <v>2025 Aralık</v>
      </c>
      <c r="C1712" s="41">
        <f t="shared" si="162"/>
        <v>46021</v>
      </c>
      <c r="D1712" s="42"/>
      <c r="E1712" s="42"/>
      <c r="F1712" s="42"/>
      <c r="G1712" s="43"/>
      <c r="H1712" s="44" t="str">
        <f>IF(G1712="","",VLOOKUP(F1712,ISLER!$1:$51,MATCH(D1712,ISLER!$1:$1,0)-2,0)*VLOOKUP(VLOOKUP(F1712,ISLER!$1:$51,MATCH(D1712,ISLER!$1:$1,0)-1,0),DOVIZ!$1:$4,MATCH(CONCATENATE(TEXT(C1712,"YYYY")," ",TEXT(C1712,"AAAA")),DOVIZ!$1:$1,0),0))</f>
        <v/>
      </c>
      <c r="I1712" s="44" t="str">
        <f t="shared" si="158"/>
        <v/>
      </c>
      <c r="J1712" s="45" t="b">
        <f t="shared" si="159"/>
        <v>0</v>
      </c>
      <c r="K1712" s="45" t="str">
        <f>IF(J1712=FALSE,"",IF(G1712="","",VLOOKUP(F1712,ISLER!$1:$51,2,0)*VLOOKUP(VLOOKUP(F1712,ISLER!$1:$51,3,0),DOVIZ!$1:$4,MATCH(CONCATENATE(TEXT(C1712,"YYYY")," ",TEXT(C1712,"AAAA")),DOVIZ!$1:$1,0),0)))</f>
        <v/>
      </c>
      <c r="L1712" s="45" t="str">
        <f t="shared" si="160"/>
        <v/>
      </c>
      <c r="M1712" s="74">
        <f t="shared" si="161"/>
        <v>46021</v>
      </c>
    </row>
    <row r="1713" spans="1:13" x14ac:dyDescent="0.25">
      <c r="A1713" s="40">
        <v>1771</v>
      </c>
      <c r="B1713" s="40" t="str">
        <f t="shared" si="163"/>
        <v>2025 Aralık</v>
      </c>
      <c r="C1713" s="41">
        <f t="shared" si="162"/>
        <v>46021</v>
      </c>
      <c r="D1713" s="42"/>
      <c r="E1713" s="42"/>
      <c r="F1713" s="42"/>
      <c r="G1713" s="43"/>
      <c r="H1713" s="44" t="str">
        <f>IF(G1713="","",VLOOKUP(F1713,ISLER!$1:$51,MATCH(D1713,ISLER!$1:$1,0)-2,0)*VLOOKUP(VLOOKUP(F1713,ISLER!$1:$51,MATCH(D1713,ISLER!$1:$1,0)-1,0),DOVIZ!$1:$4,MATCH(CONCATENATE(TEXT(C1713,"YYYY")," ",TEXT(C1713,"AAAA")),DOVIZ!$1:$1,0),0))</f>
        <v/>
      </c>
      <c r="I1713" s="44" t="str">
        <f t="shared" si="158"/>
        <v/>
      </c>
      <c r="J1713" s="45" t="b">
        <f t="shared" si="159"/>
        <v>0</v>
      </c>
      <c r="K1713" s="45" t="str">
        <f>IF(J1713=FALSE,"",IF(G1713="","",VLOOKUP(F1713,ISLER!$1:$51,2,0)*VLOOKUP(VLOOKUP(F1713,ISLER!$1:$51,3,0),DOVIZ!$1:$4,MATCH(CONCATENATE(TEXT(C1713,"YYYY")," ",TEXT(C1713,"AAAA")),DOVIZ!$1:$1,0),0)))</f>
        <v/>
      </c>
      <c r="L1713" s="45" t="str">
        <f t="shared" si="160"/>
        <v/>
      </c>
      <c r="M1713" s="74">
        <f t="shared" si="161"/>
        <v>46021</v>
      </c>
    </row>
    <row r="1714" spans="1:13" x14ac:dyDescent="0.25">
      <c r="A1714" s="40">
        <v>1772</v>
      </c>
      <c r="B1714" s="40" t="str">
        <f t="shared" si="163"/>
        <v>2025 Aralık</v>
      </c>
      <c r="C1714" s="41">
        <f t="shared" si="162"/>
        <v>46021</v>
      </c>
      <c r="D1714" s="42"/>
      <c r="E1714" s="42"/>
      <c r="F1714" s="42"/>
      <c r="G1714" s="43"/>
      <c r="H1714" s="44" t="str">
        <f>IF(G1714="","",VLOOKUP(F1714,ISLER!$1:$51,MATCH(D1714,ISLER!$1:$1,0)-2,0)*VLOOKUP(VLOOKUP(F1714,ISLER!$1:$51,MATCH(D1714,ISLER!$1:$1,0)-1,0),DOVIZ!$1:$4,MATCH(CONCATENATE(TEXT(C1714,"YYYY")," ",TEXT(C1714,"AAAA")),DOVIZ!$1:$1,0),0))</f>
        <v/>
      </c>
      <c r="I1714" s="44" t="str">
        <f t="shared" si="158"/>
        <v/>
      </c>
      <c r="J1714" s="45" t="b">
        <f t="shared" si="159"/>
        <v>0</v>
      </c>
      <c r="K1714" s="45" t="str">
        <f>IF(J1714=FALSE,"",IF(G1714="","",VLOOKUP(F1714,ISLER!$1:$51,2,0)*VLOOKUP(VLOOKUP(F1714,ISLER!$1:$51,3,0),DOVIZ!$1:$4,MATCH(CONCATENATE(TEXT(C1714,"YYYY")," ",TEXT(C1714,"AAAA")),DOVIZ!$1:$1,0),0)))</f>
        <v/>
      </c>
      <c r="L1714" s="45" t="str">
        <f t="shared" si="160"/>
        <v/>
      </c>
      <c r="M1714" s="74">
        <f t="shared" si="161"/>
        <v>46021</v>
      </c>
    </row>
    <row r="1715" spans="1:13" x14ac:dyDescent="0.25">
      <c r="A1715" s="40">
        <v>1773</v>
      </c>
      <c r="B1715" s="40" t="str">
        <f t="shared" si="163"/>
        <v>2025 Aralık</v>
      </c>
      <c r="C1715" s="41">
        <f t="shared" si="162"/>
        <v>46021</v>
      </c>
      <c r="D1715" s="42"/>
      <c r="E1715" s="42"/>
      <c r="F1715" s="42"/>
      <c r="G1715" s="43"/>
      <c r="H1715" s="44" t="str">
        <f>IF(G1715="","",VLOOKUP(F1715,ISLER!$1:$51,MATCH(D1715,ISLER!$1:$1,0)-2,0)*VLOOKUP(VLOOKUP(F1715,ISLER!$1:$51,MATCH(D1715,ISLER!$1:$1,0)-1,0),DOVIZ!$1:$4,MATCH(CONCATENATE(TEXT(C1715,"YYYY")," ",TEXT(C1715,"AAAA")),DOVIZ!$1:$1,0),0))</f>
        <v/>
      </c>
      <c r="I1715" s="44" t="str">
        <f t="shared" si="158"/>
        <v/>
      </c>
      <c r="J1715" s="45" t="b">
        <f t="shared" si="159"/>
        <v>0</v>
      </c>
      <c r="K1715" s="45" t="str">
        <f>IF(J1715=FALSE,"",IF(G1715="","",VLOOKUP(F1715,ISLER!$1:$51,2,0)*VLOOKUP(VLOOKUP(F1715,ISLER!$1:$51,3,0),DOVIZ!$1:$4,MATCH(CONCATENATE(TEXT(C1715,"YYYY")," ",TEXT(C1715,"AAAA")),DOVIZ!$1:$1,0),0)))</f>
        <v/>
      </c>
      <c r="L1715" s="45" t="str">
        <f t="shared" si="160"/>
        <v/>
      </c>
      <c r="M1715" s="74">
        <f t="shared" si="161"/>
        <v>46021</v>
      </c>
    </row>
    <row r="1716" spans="1:13" x14ac:dyDescent="0.25">
      <c r="A1716" s="40">
        <v>1774</v>
      </c>
      <c r="B1716" s="40" t="str">
        <f t="shared" si="163"/>
        <v>2025 Aralık</v>
      </c>
      <c r="C1716" s="41">
        <f t="shared" si="162"/>
        <v>46021</v>
      </c>
      <c r="D1716" s="42"/>
      <c r="E1716" s="42"/>
      <c r="F1716" s="42"/>
      <c r="G1716" s="43"/>
      <c r="H1716" s="44" t="str">
        <f>IF(G1716="","",VLOOKUP(F1716,ISLER!$1:$51,MATCH(D1716,ISLER!$1:$1,0)-2,0)*VLOOKUP(VLOOKUP(F1716,ISLER!$1:$51,MATCH(D1716,ISLER!$1:$1,0)-1,0),DOVIZ!$1:$4,MATCH(CONCATENATE(TEXT(C1716,"YYYY")," ",TEXT(C1716,"AAAA")),DOVIZ!$1:$1,0),0))</f>
        <v/>
      </c>
      <c r="I1716" s="44" t="str">
        <f t="shared" si="158"/>
        <v/>
      </c>
      <c r="J1716" s="45" t="b">
        <f t="shared" si="159"/>
        <v>0</v>
      </c>
      <c r="K1716" s="45" t="str">
        <f>IF(J1716=FALSE,"",IF(G1716="","",VLOOKUP(F1716,ISLER!$1:$51,2,0)*VLOOKUP(VLOOKUP(F1716,ISLER!$1:$51,3,0),DOVIZ!$1:$4,MATCH(CONCATENATE(TEXT(C1716,"YYYY")," ",TEXT(C1716,"AAAA")),DOVIZ!$1:$1,0),0)))</f>
        <v/>
      </c>
      <c r="L1716" s="45" t="str">
        <f t="shared" si="160"/>
        <v/>
      </c>
      <c r="M1716" s="74">
        <f t="shared" si="161"/>
        <v>46021</v>
      </c>
    </row>
    <row r="1717" spans="1:13" x14ac:dyDescent="0.25">
      <c r="A1717" s="40">
        <v>1775</v>
      </c>
      <c r="B1717" s="40" t="str">
        <f t="shared" si="163"/>
        <v>2025 Aralık</v>
      </c>
      <c r="C1717" s="41">
        <f t="shared" si="162"/>
        <v>46021</v>
      </c>
      <c r="D1717" s="42"/>
      <c r="E1717" s="42"/>
      <c r="F1717" s="42"/>
      <c r="G1717" s="43"/>
      <c r="H1717" s="44" t="str">
        <f>IF(G1717="","",VLOOKUP(F1717,ISLER!$1:$51,MATCH(D1717,ISLER!$1:$1,0)-2,0)*VLOOKUP(VLOOKUP(F1717,ISLER!$1:$51,MATCH(D1717,ISLER!$1:$1,0)-1,0),DOVIZ!$1:$4,MATCH(CONCATENATE(TEXT(C1717,"YYYY")," ",TEXT(C1717,"AAAA")),DOVIZ!$1:$1,0),0))</f>
        <v/>
      </c>
      <c r="I1717" s="44" t="str">
        <f t="shared" si="158"/>
        <v/>
      </c>
      <c r="J1717" s="45" t="b">
        <f t="shared" si="159"/>
        <v>0</v>
      </c>
      <c r="K1717" s="45" t="str">
        <f>IF(J1717=FALSE,"",IF(G1717="","",VLOOKUP(F1717,ISLER!$1:$51,2,0)*VLOOKUP(VLOOKUP(F1717,ISLER!$1:$51,3,0),DOVIZ!$1:$4,MATCH(CONCATENATE(TEXT(C1717,"YYYY")," ",TEXT(C1717,"AAAA")),DOVIZ!$1:$1,0),0)))</f>
        <v/>
      </c>
      <c r="L1717" s="45" t="str">
        <f t="shared" si="160"/>
        <v/>
      </c>
      <c r="M1717" s="74">
        <f t="shared" si="161"/>
        <v>46021</v>
      </c>
    </row>
    <row r="1718" spans="1:13" x14ac:dyDescent="0.25">
      <c r="A1718" s="40">
        <v>1776</v>
      </c>
      <c r="B1718" s="40" t="str">
        <f t="shared" si="163"/>
        <v>2025 Aralık</v>
      </c>
      <c r="C1718" s="41">
        <f t="shared" si="162"/>
        <v>46021</v>
      </c>
      <c r="D1718" s="42"/>
      <c r="E1718" s="42"/>
      <c r="F1718" s="42"/>
      <c r="G1718" s="43"/>
      <c r="H1718" s="44" t="str">
        <f>IF(G1718="","",VLOOKUP(F1718,ISLER!$1:$51,MATCH(D1718,ISLER!$1:$1,0)-2,0)*VLOOKUP(VLOOKUP(F1718,ISLER!$1:$51,MATCH(D1718,ISLER!$1:$1,0)-1,0),DOVIZ!$1:$4,MATCH(CONCATENATE(TEXT(C1718,"YYYY")," ",TEXT(C1718,"AAAA")),DOVIZ!$1:$1,0),0))</f>
        <v/>
      </c>
      <c r="I1718" s="44" t="str">
        <f t="shared" si="158"/>
        <v/>
      </c>
      <c r="J1718" s="45" t="b">
        <f t="shared" si="159"/>
        <v>0</v>
      </c>
      <c r="K1718" s="45" t="str">
        <f>IF(J1718=FALSE,"",IF(G1718="","",VLOOKUP(F1718,ISLER!$1:$51,2,0)*VLOOKUP(VLOOKUP(F1718,ISLER!$1:$51,3,0),DOVIZ!$1:$4,MATCH(CONCATENATE(TEXT(C1718,"YYYY")," ",TEXT(C1718,"AAAA")),DOVIZ!$1:$1,0),0)))</f>
        <v/>
      </c>
      <c r="L1718" s="45" t="str">
        <f t="shared" si="160"/>
        <v/>
      </c>
      <c r="M1718" s="74">
        <f t="shared" si="161"/>
        <v>46021</v>
      </c>
    </row>
    <row r="1719" spans="1:13" x14ac:dyDescent="0.25">
      <c r="A1719" s="40">
        <v>1777</v>
      </c>
      <c r="B1719" s="40" t="str">
        <f t="shared" si="163"/>
        <v>2025 Aralık</v>
      </c>
      <c r="C1719" s="41">
        <f t="shared" si="162"/>
        <v>46021</v>
      </c>
      <c r="D1719" s="42"/>
      <c r="E1719" s="42"/>
      <c r="F1719" s="42"/>
      <c r="G1719" s="43"/>
      <c r="H1719" s="44" t="str">
        <f>IF(G1719="","",VLOOKUP(F1719,ISLER!$1:$51,MATCH(D1719,ISLER!$1:$1,0)-2,0)*VLOOKUP(VLOOKUP(F1719,ISLER!$1:$51,MATCH(D1719,ISLER!$1:$1,0)-1,0),DOVIZ!$1:$4,MATCH(CONCATENATE(TEXT(C1719,"YYYY")," ",TEXT(C1719,"AAAA")),DOVIZ!$1:$1,0),0))</f>
        <v/>
      </c>
      <c r="I1719" s="44" t="str">
        <f t="shared" si="158"/>
        <v/>
      </c>
      <c r="J1719" s="45" t="b">
        <f t="shared" si="159"/>
        <v>0</v>
      </c>
      <c r="K1719" s="45" t="str">
        <f>IF(J1719=FALSE,"",IF(G1719="","",VLOOKUP(F1719,ISLER!$1:$51,2,0)*VLOOKUP(VLOOKUP(F1719,ISLER!$1:$51,3,0),DOVIZ!$1:$4,MATCH(CONCATENATE(TEXT(C1719,"YYYY")," ",TEXT(C1719,"AAAA")),DOVIZ!$1:$1,0),0)))</f>
        <v/>
      </c>
      <c r="L1719" s="45" t="str">
        <f t="shared" si="160"/>
        <v/>
      </c>
      <c r="M1719" s="74">
        <f t="shared" si="161"/>
        <v>46021</v>
      </c>
    </row>
    <row r="1720" spans="1:13" x14ac:dyDescent="0.25">
      <c r="A1720" s="40">
        <v>1778</v>
      </c>
      <c r="B1720" s="40" t="str">
        <f t="shared" si="163"/>
        <v>2025 Aralık</v>
      </c>
      <c r="C1720" s="41">
        <f t="shared" si="162"/>
        <v>46021</v>
      </c>
      <c r="D1720" s="42"/>
      <c r="E1720" s="42"/>
      <c r="F1720" s="42"/>
      <c r="G1720" s="43"/>
      <c r="H1720" s="44" t="str">
        <f>IF(G1720="","",VLOOKUP(F1720,ISLER!$1:$51,MATCH(D1720,ISLER!$1:$1,0)-2,0)*VLOOKUP(VLOOKUP(F1720,ISLER!$1:$51,MATCH(D1720,ISLER!$1:$1,0)-1,0),DOVIZ!$1:$4,MATCH(CONCATENATE(TEXT(C1720,"YYYY")," ",TEXT(C1720,"AAAA")),DOVIZ!$1:$1,0),0))</f>
        <v/>
      </c>
      <c r="I1720" s="44" t="str">
        <f t="shared" si="158"/>
        <v/>
      </c>
      <c r="J1720" s="45" t="b">
        <f t="shared" si="159"/>
        <v>0</v>
      </c>
      <c r="K1720" s="45" t="str">
        <f>IF(J1720=FALSE,"",IF(G1720="","",VLOOKUP(F1720,ISLER!$1:$51,2,0)*VLOOKUP(VLOOKUP(F1720,ISLER!$1:$51,3,0),DOVIZ!$1:$4,MATCH(CONCATENATE(TEXT(C1720,"YYYY")," ",TEXT(C1720,"AAAA")),DOVIZ!$1:$1,0),0)))</f>
        <v/>
      </c>
      <c r="L1720" s="45" t="str">
        <f t="shared" si="160"/>
        <v/>
      </c>
      <c r="M1720" s="74">
        <f t="shared" si="161"/>
        <v>46021</v>
      </c>
    </row>
    <row r="1721" spans="1:13" x14ac:dyDescent="0.25">
      <c r="A1721" s="40">
        <v>1779</v>
      </c>
      <c r="B1721" s="40" t="str">
        <f t="shared" si="163"/>
        <v>2025 Aralık</v>
      </c>
      <c r="C1721" s="41">
        <f t="shared" si="162"/>
        <v>46021</v>
      </c>
      <c r="D1721" s="42"/>
      <c r="E1721" s="42"/>
      <c r="F1721" s="42"/>
      <c r="G1721" s="43"/>
      <c r="H1721" s="44" t="str">
        <f>IF(G1721="","",VLOOKUP(F1721,ISLER!$1:$51,MATCH(D1721,ISLER!$1:$1,0)-2,0)*VLOOKUP(VLOOKUP(F1721,ISLER!$1:$51,MATCH(D1721,ISLER!$1:$1,0)-1,0),DOVIZ!$1:$4,MATCH(CONCATENATE(TEXT(C1721,"YYYY")," ",TEXT(C1721,"AAAA")),DOVIZ!$1:$1,0),0))</f>
        <v/>
      </c>
      <c r="I1721" s="44" t="str">
        <f t="shared" si="158"/>
        <v/>
      </c>
      <c r="J1721" s="45" t="b">
        <f t="shared" si="159"/>
        <v>0</v>
      </c>
      <c r="K1721" s="45" t="str">
        <f>IF(J1721=FALSE,"",IF(G1721="","",VLOOKUP(F1721,ISLER!$1:$51,2,0)*VLOOKUP(VLOOKUP(F1721,ISLER!$1:$51,3,0),DOVIZ!$1:$4,MATCH(CONCATENATE(TEXT(C1721,"YYYY")," ",TEXT(C1721,"AAAA")),DOVIZ!$1:$1,0),0)))</f>
        <v/>
      </c>
      <c r="L1721" s="45" t="str">
        <f t="shared" si="160"/>
        <v/>
      </c>
      <c r="M1721" s="74">
        <f t="shared" si="161"/>
        <v>46021</v>
      </c>
    </row>
    <row r="1722" spans="1:13" x14ac:dyDescent="0.25">
      <c r="A1722" s="40">
        <v>1780</v>
      </c>
      <c r="B1722" s="40" t="str">
        <f t="shared" si="163"/>
        <v>2025 Aralık</v>
      </c>
      <c r="C1722" s="41">
        <f t="shared" si="162"/>
        <v>46021</v>
      </c>
      <c r="D1722" s="42"/>
      <c r="E1722" s="42"/>
      <c r="F1722" s="42"/>
      <c r="G1722" s="43"/>
      <c r="H1722" s="44" t="str">
        <f>IF(G1722="","",VLOOKUP(F1722,ISLER!$1:$51,MATCH(D1722,ISLER!$1:$1,0)-2,0)*VLOOKUP(VLOOKUP(F1722,ISLER!$1:$51,MATCH(D1722,ISLER!$1:$1,0)-1,0),DOVIZ!$1:$4,MATCH(CONCATENATE(TEXT(C1722,"YYYY")," ",TEXT(C1722,"AAAA")),DOVIZ!$1:$1,0),0))</f>
        <v/>
      </c>
      <c r="I1722" s="44" t="str">
        <f t="shared" si="158"/>
        <v/>
      </c>
      <c r="J1722" s="45" t="b">
        <f t="shared" si="159"/>
        <v>0</v>
      </c>
      <c r="K1722" s="45" t="str">
        <f>IF(J1722=FALSE,"",IF(G1722="","",VLOOKUP(F1722,ISLER!$1:$51,2,0)*VLOOKUP(VLOOKUP(F1722,ISLER!$1:$51,3,0),DOVIZ!$1:$4,MATCH(CONCATENATE(TEXT(C1722,"YYYY")," ",TEXT(C1722,"AAAA")),DOVIZ!$1:$1,0),0)))</f>
        <v/>
      </c>
      <c r="L1722" s="45" t="str">
        <f t="shared" si="160"/>
        <v/>
      </c>
      <c r="M1722" s="74">
        <f t="shared" si="161"/>
        <v>46021</v>
      </c>
    </row>
    <row r="1723" spans="1:13" x14ac:dyDescent="0.25">
      <c r="A1723" s="40">
        <v>1781</v>
      </c>
      <c r="B1723" s="40" t="str">
        <f t="shared" si="163"/>
        <v>2025 Aralık</v>
      </c>
      <c r="C1723" s="41">
        <f t="shared" si="162"/>
        <v>46021</v>
      </c>
      <c r="D1723" s="42"/>
      <c r="E1723" s="42"/>
      <c r="F1723" s="42"/>
      <c r="G1723" s="43"/>
      <c r="H1723" s="44" t="str">
        <f>IF(G1723="","",VLOOKUP(F1723,ISLER!$1:$51,MATCH(D1723,ISLER!$1:$1,0)-2,0)*VLOOKUP(VLOOKUP(F1723,ISLER!$1:$51,MATCH(D1723,ISLER!$1:$1,0)-1,0),DOVIZ!$1:$4,MATCH(CONCATENATE(TEXT(C1723,"YYYY")," ",TEXT(C1723,"AAAA")),DOVIZ!$1:$1,0),0))</f>
        <v/>
      </c>
      <c r="I1723" s="44" t="str">
        <f t="shared" si="158"/>
        <v/>
      </c>
      <c r="J1723" s="45" t="b">
        <f t="shared" si="159"/>
        <v>0</v>
      </c>
      <c r="K1723" s="45" t="str">
        <f>IF(J1723=FALSE,"",IF(G1723="","",VLOOKUP(F1723,ISLER!$1:$51,2,0)*VLOOKUP(VLOOKUP(F1723,ISLER!$1:$51,3,0),DOVIZ!$1:$4,MATCH(CONCATENATE(TEXT(C1723,"YYYY")," ",TEXT(C1723,"AAAA")),DOVIZ!$1:$1,0),0)))</f>
        <v/>
      </c>
      <c r="L1723" s="45" t="str">
        <f t="shared" si="160"/>
        <v/>
      </c>
      <c r="M1723" s="74">
        <f t="shared" si="161"/>
        <v>46021</v>
      </c>
    </row>
    <row r="1724" spans="1:13" x14ac:dyDescent="0.25">
      <c r="A1724" s="40">
        <v>1782</v>
      </c>
      <c r="B1724" s="40" t="str">
        <f t="shared" si="163"/>
        <v>2025 Aralık</v>
      </c>
      <c r="C1724" s="41">
        <f t="shared" si="162"/>
        <v>46021</v>
      </c>
      <c r="D1724" s="42"/>
      <c r="E1724" s="42"/>
      <c r="F1724" s="42"/>
      <c r="G1724" s="43"/>
      <c r="H1724" s="44" t="str">
        <f>IF(G1724="","",VLOOKUP(F1724,ISLER!$1:$51,MATCH(D1724,ISLER!$1:$1,0)-2,0)*VLOOKUP(VLOOKUP(F1724,ISLER!$1:$51,MATCH(D1724,ISLER!$1:$1,0)-1,0),DOVIZ!$1:$4,MATCH(CONCATENATE(TEXT(C1724,"YYYY")," ",TEXT(C1724,"AAAA")),DOVIZ!$1:$1,0),0))</f>
        <v/>
      </c>
      <c r="I1724" s="44" t="str">
        <f t="shared" si="158"/>
        <v/>
      </c>
      <c r="J1724" s="45" t="b">
        <f t="shared" si="159"/>
        <v>0</v>
      </c>
      <c r="K1724" s="45" t="str">
        <f>IF(J1724=FALSE,"",IF(G1724="","",VLOOKUP(F1724,ISLER!$1:$51,2,0)*VLOOKUP(VLOOKUP(F1724,ISLER!$1:$51,3,0),DOVIZ!$1:$4,MATCH(CONCATENATE(TEXT(C1724,"YYYY")," ",TEXT(C1724,"AAAA")),DOVIZ!$1:$1,0),0)))</f>
        <v/>
      </c>
      <c r="L1724" s="45" t="str">
        <f t="shared" si="160"/>
        <v/>
      </c>
      <c r="M1724" s="74">
        <f t="shared" si="161"/>
        <v>46021</v>
      </c>
    </row>
    <row r="1725" spans="1:13" x14ac:dyDescent="0.25">
      <c r="A1725" s="40">
        <v>1783</v>
      </c>
      <c r="B1725" s="40" t="str">
        <f t="shared" si="163"/>
        <v>2025 Aralık</v>
      </c>
      <c r="C1725" s="41">
        <f t="shared" si="162"/>
        <v>46021</v>
      </c>
      <c r="D1725" s="42"/>
      <c r="E1725" s="42"/>
      <c r="F1725" s="42"/>
      <c r="G1725" s="43"/>
      <c r="H1725" s="44" t="str">
        <f>IF(G1725="","",VLOOKUP(F1725,ISLER!$1:$51,MATCH(D1725,ISLER!$1:$1,0)-2,0)*VLOOKUP(VLOOKUP(F1725,ISLER!$1:$51,MATCH(D1725,ISLER!$1:$1,0)-1,0),DOVIZ!$1:$4,MATCH(CONCATENATE(TEXT(C1725,"YYYY")," ",TEXT(C1725,"AAAA")),DOVIZ!$1:$1,0),0))</f>
        <v/>
      </c>
      <c r="I1725" s="44" t="str">
        <f t="shared" si="158"/>
        <v/>
      </c>
      <c r="J1725" s="45" t="b">
        <f t="shared" si="159"/>
        <v>0</v>
      </c>
      <c r="K1725" s="45" t="str">
        <f>IF(J1725=FALSE,"",IF(G1725="","",VLOOKUP(F1725,ISLER!$1:$51,2,0)*VLOOKUP(VLOOKUP(F1725,ISLER!$1:$51,3,0),DOVIZ!$1:$4,MATCH(CONCATENATE(TEXT(C1725,"YYYY")," ",TEXT(C1725,"AAAA")),DOVIZ!$1:$1,0),0)))</f>
        <v/>
      </c>
      <c r="L1725" s="45" t="str">
        <f t="shared" si="160"/>
        <v/>
      </c>
      <c r="M1725" s="74">
        <f t="shared" si="161"/>
        <v>46021</v>
      </c>
    </row>
    <row r="1726" spans="1:13" x14ac:dyDescent="0.25">
      <c r="A1726" s="40">
        <v>1784</v>
      </c>
      <c r="B1726" s="40" t="str">
        <f t="shared" si="163"/>
        <v>2025 Aralık</v>
      </c>
      <c r="C1726" s="41">
        <f t="shared" si="162"/>
        <v>46021</v>
      </c>
      <c r="D1726" s="42"/>
      <c r="E1726" s="42"/>
      <c r="F1726" s="42"/>
      <c r="G1726" s="43"/>
      <c r="H1726" s="44" t="str">
        <f>IF(G1726="","",VLOOKUP(F1726,ISLER!$1:$51,MATCH(D1726,ISLER!$1:$1,0)-2,0)*VLOOKUP(VLOOKUP(F1726,ISLER!$1:$51,MATCH(D1726,ISLER!$1:$1,0)-1,0),DOVIZ!$1:$4,MATCH(CONCATENATE(TEXT(C1726,"YYYY")," ",TEXT(C1726,"AAAA")),DOVIZ!$1:$1,0),0))</f>
        <v/>
      </c>
      <c r="I1726" s="44" t="str">
        <f t="shared" si="158"/>
        <v/>
      </c>
      <c r="J1726" s="45" t="b">
        <f t="shared" si="159"/>
        <v>0</v>
      </c>
      <c r="K1726" s="45" t="str">
        <f>IF(J1726=FALSE,"",IF(G1726="","",VLOOKUP(F1726,ISLER!$1:$51,2,0)*VLOOKUP(VLOOKUP(F1726,ISLER!$1:$51,3,0),DOVIZ!$1:$4,MATCH(CONCATENATE(TEXT(C1726,"YYYY")," ",TEXT(C1726,"AAAA")),DOVIZ!$1:$1,0),0)))</f>
        <v/>
      </c>
      <c r="L1726" s="45" t="str">
        <f t="shared" si="160"/>
        <v/>
      </c>
      <c r="M1726" s="74">
        <f t="shared" si="161"/>
        <v>46021</v>
      </c>
    </row>
    <row r="1727" spans="1:13" x14ac:dyDescent="0.25">
      <c r="A1727" s="40">
        <v>1785</v>
      </c>
      <c r="B1727" s="40" t="str">
        <f t="shared" si="163"/>
        <v>2025 Aralık</v>
      </c>
      <c r="C1727" s="41">
        <f t="shared" si="162"/>
        <v>46021</v>
      </c>
      <c r="D1727" s="42"/>
      <c r="E1727" s="42"/>
      <c r="F1727" s="42"/>
      <c r="G1727" s="43"/>
      <c r="H1727" s="44" t="str">
        <f>IF(G1727="","",VLOOKUP(F1727,ISLER!$1:$51,MATCH(D1727,ISLER!$1:$1,0)-2,0)*VLOOKUP(VLOOKUP(F1727,ISLER!$1:$51,MATCH(D1727,ISLER!$1:$1,0)-1,0),DOVIZ!$1:$4,MATCH(CONCATENATE(TEXT(C1727,"YYYY")," ",TEXT(C1727,"AAAA")),DOVIZ!$1:$1,0),0))</f>
        <v/>
      </c>
      <c r="I1727" s="44" t="str">
        <f t="shared" si="158"/>
        <v/>
      </c>
      <c r="J1727" s="45" t="b">
        <f t="shared" si="159"/>
        <v>0</v>
      </c>
      <c r="K1727" s="45" t="str">
        <f>IF(J1727=FALSE,"",IF(G1727="","",VLOOKUP(F1727,ISLER!$1:$51,2,0)*VLOOKUP(VLOOKUP(F1727,ISLER!$1:$51,3,0),DOVIZ!$1:$4,MATCH(CONCATENATE(TEXT(C1727,"YYYY")," ",TEXT(C1727,"AAAA")),DOVIZ!$1:$1,0),0)))</f>
        <v/>
      </c>
      <c r="L1727" s="45" t="str">
        <f t="shared" si="160"/>
        <v/>
      </c>
      <c r="M1727" s="74">
        <f t="shared" si="161"/>
        <v>46021</v>
      </c>
    </row>
    <row r="1728" spans="1:13" x14ac:dyDescent="0.25">
      <c r="A1728" s="40">
        <v>1786</v>
      </c>
      <c r="B1728" s="40" t="str">
        <f t="shared" si="163"/>
        <v>2025 Aralık</v>
      </c>
      <c r="C1728" s="41">
        <f t="shared" si="162"/>
        <v>46021</v>
      </c>
      <c r="D1728" s="42"/>
      <c r="E1728" s="42"/>
      <c r="F1728" s="42"/>
      <c r="G1728" s="43"/>
      <c r="H1728" s="44" t="str">
        <f>IF(G1728="","",VLOOKUP(F1728,ISLER!$1:$51,MATCH(D1728,ISLER!$1:$1,0)-2,0)*VLOOKUP(VLOOKUP(F1728,ISLER!$1:$51,MATCH(D1728,ISLER!$1:$1,0)-1,0),DOVIZ!$1:$4,MATCH(CONCATENATE(TEXT(C1728,"YYYY")," ",TEXT(C1728,"AAAA")),DOVIZ!$1:$1,0),0))</f>
        <v/>
      </c>
      <c r="I1728" s="44" t="str">
        <f t="shared" si="158"/>
        <v/>
      </c>
      <c r="J1728" s="45" t="b">
        <f t="shared" si="159"/>
        <v>0</v>
      </c>
      <c r="K1728" s="45" t="str">
        <f>IF(J1728=FALSE,"",IF(G1728="","",VLOOKUP(F1728,ISLER!$1:$51,2,0)*VLOOKUP(VLOOKUP(F1728,ISLER!$1:$51,3,0),DOVIZ!$1:$4,MATCH(CONCATENATE(TEXT(C1728,"YYYY")," ",TEXT(C1728,"AAAA")),DOVIZ!$1:$1,0),0)))</f>
        <v/>
      </c>
      <c r="L1728" s="45" t="str">
        <f t="shared" si="160"/>
        <v/>
      </c>
      <c r="M1728" s="74">
        <f t="shared" si="161"/>
        <v>46021</v>
      </c>
    </row>
    <row r="1729" spans="1:13" x14ac:dyDescent="0.25">
      <c r="A1729" s="40">
        <v>1787</v>
      </c>
      <c r="B1729" s="40" t="str">
        <f t="shared" si="163"/>
        <v>2025 Aralık</v>
      </c>
      <c r="C1729" s="41">
        <f t="shared" si="162"/>
        <v>46021</v>
      </c>
      <c r="D1729" s="42"/>
      <c r="E1729" s="42"/>
      <c r="F1729" s="42"/>
      <c r="G1729" s="43"/>
      <c r="H1729" s="44" t="str">
        <f>IF(G1729="","",VLOOKUP(F1729,ISLER!$1:$51,MATCH(D1729,ISLER!$1:$1,0)-2,0)*VLOOKUP(VLOOKUP(F1729,ISLER!$1:$51,MATCH(D1729,ISLER!$1:$1,0)-1,0),DOVIZ!$1:$4,MATCH(CONCATENATE(TEXT(C1729,"YYYY")," ",TEXT(C1729,"AAAA")),DOVIZ!$1:$1,0),0))</f>
        <v/>
      </c>
      <c r="I1729" s="44" t="str">
        <f t="shared" si="158"/>
        <v/>
      </c>
      <c r="J1729" s="45" t="b">
        <f t="shared" si="159"/>
        <v>0</v>
      </c>
      <c r="K1729" s="45" t="str">
        <f>IF(J1729=FALSE,"",IF(G1729="","",VLOOKUP(F1729,ISLER!$1:$51,2,0)*VLOOKUP(VLOOKUP(F1729,ISLER!$1:$51,3,0),DOVIZ!$1:$4,MATCH(CONCATENATE(TEXT(C1729,"YYYY")," ",TEXT(C1729,"AAAA")),DOVIZ!$1:$1,0),0)))</f>
        <v/>
      </c>
      <c r="L1729" s="45" t="str">
        <f t="shared" si="160"/>
        <v/>
      </c>
      <c r="M1729" s="74">
        <f t="shared" si="161"/>
        <v>46021</v>
      </c>
    </row>
    <row r="1730" spans="1:13" x14ac:dyDescent="0.25">
      <c r="A1730" s="40">
        <v>1788</v>
      </c>
      <c r="B1730" s="40" t="str">
        <f t="shared" si="163"/>
        <v>2025 Aralık</v>
      </c>
      <c r="C1730" s="41">
        <f t="shared" si="162"/>
        <v>46021</v>
      </c>
      <c r="D1730" s="42"/>
      <c r="E1730" s="42"/>
      <c r="F1730" s="42"/>
      <c r="G1730" s="43"/>
      <c r="H1730" s="44" t="str">
        <f>IF(G1730="","",VLOOKUP(F1730,ISLER!$1:$51,MATCH(D1730,ISLER!$1:$1,0)-2,0)*VLOOKUP(VLOOKUP(F1730,ISLER!$1:$51,MATCH(D1730,ISLER!$1:$1,0)-1,0),DOVIZ!$1:$4,MATCH(CONCATENATE(TEXT(C1730,"YYYY")," ",TEXT(C1730,"AAAA")),DOVIZ!$1:$1,0),0))</f>
        <v/>
      </c>
      <c r="I1730" s="44" t="str">
        <f t="shared" ref="I1730:I1793" si="164">IF(G1730="","",G1730*H1730)</f>
        <v/>
      </c>
      <c r="J1730" s="45" t="b">
        <f t="shared" ref="J1730:J1793" si="165">OR(D1730="DİŞÇİM İSTANBUL EZGİ HANIM",D1730="DİŞÇİM İSTANBUL MERVE HANIM",D1730="DİŞÇİM İSTANBUL BÜŞRA HANIM",D1730="DİŞÇİM İSTANBUL HÜLYA HANIM",D1730="DİŞÇİM İSTANBUL KEMAL BEY",D1730="DİŞÇİM İSTANBUL HAKAN BEY",D1730="DİŞÇİM İSTANBUL MUHAMMED BEY",D1730="DİŞÇİM İSTANBUL MURAT BEY")</f>
        <v>0</v>
      </c>
      <c r="K1730" s="45" t="str">
        <f>IF(J1730=FALSE,"",IF(G1730="","",VLOOKUP(F1730,ISLER!$1:$51,2,0)*VLOOKUP(VLOOKUP(F1730,ISLER!$1:$51,3,0),DOVIZ!$1:$4,MATCH(CONCATENATE(TEXT(C1730,"YYYY")," ",TEXT(C1730,"AAAA")),DOVIZ!$1:$1,0),0)))</f>
        <v/>
      </c>
      <c r="L1730" s="45" t="str">
        <f t="shared" ref="L1730:L1793" si="166">IF(K1730="","",G1730*K1730)</f>
        <v/>
      </c>
      <c r="M1730" s="74">
        <f t="shared" ref="M1730:M1793" si="167">C1730</f>
        <v>46021</v>
      </c>
    </row>
    <row r="1731" spans="1:13" x14ac:dyDescent="0.25">
      <c r="A1731" s="40">
        <v>1789</v>
      </c>
      <c r="B1731" s="40" t="str">
        <f t="shared" si="163"/>
        <v>2025 Aralık</v>
      </c>
      <c r="C1731" s="41">
        <f t="shared" si="162"/>
        <v>46021</v>
      </c>
      <c r="D1731" s="42"/>
      <c r="E1731" s="42"/>
      <c r="F1731" s="42"/>
      <c r="G1731" s="43"/>
      <c r="H1731" s="44" t="str">
        <f>IF(G1731="","",VLOOKUP(F1731,ISLER!$1:$51,MATCH(D1731,ISLER!$1:$1,0)-2,0)*VLOOKUP(VLOOKUP(F1731,ISLER!$1:$51,MATCH(D1731,ISLER!$1:$1,0)-1,0),DOVIZ!$1:$4,MATCH(CONCATENATE(TEXT(C1731,"YYYY")," ",TEXT(C1731,"AAAA")),DOVIZ!$1:$1,0),0))</f>
        <v/>
      </c>
      <c r="I1731" s="44" t="str">
        <f t="shared" si="164"/>
        <v/>
      </c>
      <c r="J1731" s="45" t="b">
        <f t="shared" si="165"/>
        <v>0</v>
      </c>
      <c r="K1731" s="45" t="str">
        <f>IF(J1731=FALSE,"",IF(G1731="","",VLOOKUP(F1731,ISLER!$1:$51,2,0)*VLOOKUP(VLOOKUP(F1731,ISLER!$1:$51,3,0),DOVIZ!$1:$4,MATCH(CONCATENATE(TEXT(C1731,"YYYY")," ",TEXT(C1731,"AAAA")),DOVIZ!$1:$1,0),0)))</f>
        <v/>
      </c>
      <c r="L1731" s="45" t="str">
        <f t="shared" si="166"/>
        <v/>
      </c>
      <c r="M1731" s="74">
        <f t="shared" si="167"/>
        <v>46021</v>
      </c>
    </row>
    <row r="1732" spans="1:13" x14ac:dyDescent="0.25">
      <c r="A1732" s="40">
        <v>1790</v>
      </c>
      <c r="B1732" s="40" t="str">
        <f t="shared" si="163"/>
        <v>2025 Aralık</v>
      </c>
      <c r="C1732" s="41">
        <f t="shared" ref="C1732:C1795" si="168">C1731</f>
        <v>46021</v>
      </c>
      <c r="D1732" s="42"/>
      <c r="E1732" s="42"/>
      <c r="F1732" s="42"/>
      <c r="G1732" s="43"/>
      <c r="H1732" s="44" t="str">
        <f>IF(G1732="","",VLOOKUP(F1732,ISLER!$1:$51,MATCH(D1732,ISLER!$1:$1,0)-2,0)*VLOOKUP(VLOOKUP(F1732,ISLER!$1:$51,MATCH(D1732,ISLER!$1:$1,0)-1,0),DOVIZ!$1:$4,MATCH(CONCATENATE(TEXT(C1732,"YYYY")," ",TEXT(C1732,"AAAA")),DOVIZ!$1:$1,0),0))</f>
        <v/>
      </c>
      <c r="I1732" s="44" t="str">
        <f t="shared" si="164"/>
        <v/>
      </c>
      <c r="J1732" s="45" t="b">
        <f t="shared" si="165"/>
        <v>0</v>
      </c>
      <c r="K1732" s="45" t="str">
        <f>IF(J1732=FALSE,"",IF(G1732="","",VLOOKUP(F1732,ISLER!$1:$51,2,0)*VLOOKUP(VLOOKUP(F1732,ISLER!$1:$51,3,0),DOVIZ!$1:$4,MATCH(CONCATENATE(TEXT(C1732,"YYYY")," ",TEXT(C1732,"AAAA")),DOVIZ!$1:$1,0),0)))</f>
        <v/>
      </c>
      <c r="L1732" s="45" t="str">
        <f t="shared" si="166"/>
        <v/>
      </c>
      <c r="M1732" s="74">
        <f t="shared" si="167"/>
        <v>46021</v>
      </c>
    </row>
    <row r="1733" spans="1:13" x14ac:dyDescent="0.25">
      <c r="A1733" s="40">
        <v>1791</v>
      </c>
      <c r="B1733" s="40" t="str">
        <f t="shared" si="163"/>
        <v>2025 Aralık</v>
      </c>
      <c r="C1733" s="41">
        <f t="shared" si="168"/>
        <v>46021</v>
      </c>
      <c r="D1733" s="42"/>
      <c r="E1733" s="42"/>
      <c r="F1733" s="42"/>
      <c r="G1733" s="43"/>
      <c r="H1733" s="44" t="str">
        <f>IF(G1733="","",VLOOKUP(F1733,ISLER!$1:$51,MATCH(D1733,ISLER!$1:$1,0)-2,0)*VLOOKUP(VLOOKUP(F1733,ISLER!$1:$51,MATCH(D1733,ISLER!$1:$1,0)-1,0),DOVIZ!$1:$4,MATCH(CONCATENATE(TEXT(C1733,"YYYY")," ",TEXT(C1733,"AAAA")),DOVIZ!$1:$1,0),0))</f>
        <v/>
      </c>
      <c r="I1733" s="44" t="str">
        <f t="shared" si="164"/>
        <v/>
      </c>
      <c r="J1733" s="45" t="b">
        <f t="shared" si="165"/>
        <v>0</v>
      </c>
      <c r="K1733" s="45" t="str">
        <f>IF(J1733=FALSE,"",IF(G1733="","",VLOOKUP(F1733,ISLER!$1:$51,2,0)*VLOOKUP(VLOOKUP(F1733,ISLER!$1:$51,3,0),DOVIZ!$1:$4,MATCH(CONCATENATE(TEXT(C1733,"YYYY")," ",TEXT(C1733,"AAAA")),DOVIZ!$1:$1,0),0)))</f>
        <v/>
      </c>
      <c r="L1733" s="45" t="str">
        <f t="shared" si="166"/>
        <v/>
      </c>
      <c r="M1733" s="74">
        <f t="shared" si="167"/>
        <v>46021</v>
      </c>
    </row>
    <row r="1734" spans="1:13" x14ac:dyDescent="0.25">
      <c r="A1734" s="40">
        <v>1792</v>
      </c>
      <c r="B1734" s="40" t="str">
        <f t="shared" si="163"/>
        <v>2025 Aralık</v>
      </c>
      <c r="C1734" s="41">
        <f t="shared" si="168"/>
        <v>46021</v>
      </c>
      <c r="D1734" s="42"/>
      <c r="E1734" s="42"/>
      <c r="F1734" s="42"/>
      <c r="G1734" s="43"/>
      <c r="H1734" s="44" t="str">
        <f>IF(G1734="","",VLOOKUP(F1734,ISLER!$1:$51,MATCH(D1734,ISLER!$1:$1,0)-2,0)*VLOOKUP(VLOOKUP(F1734,ISLER!$1:$51,MATCH(D1734,ISLER!$1:$1,0)-1,0),DOVIZ!$1:$4,MATCH(CONCATENATE(TEXT(C1734,"YYYY")," ",TEXT(C1734,"AAAA")),DOVIZ!$1:$1,0),0))</f>
        <v/>
      </c>
      <c r="I1734" s="44" t="str">
        <f t="shared" si="164"/>
        <v/>
      </c>
      <c r="J1734" s="45" t="b">
        <f t="shared" si="165"/>
        <v>0</v>
      </c>
      <c r="K1734" s="45" t="str">
        <f>IF(J1734=FALSE,"",IF(G1734="","",VLOOKUP(F1734,ISLER!$1:$51,2,0)*VLOOKUP(VLOOKUP(F1734,ISLER!$1:$51,3,0),DOVIZ!$1:$4,MATCH(CONCATENATE(TEXT(C1734,"YYYY")," ",TEXT(C1734,"AAAA")),DOVIZ!$1:$1,0),0)))</f>
        <v/>
      </c>
      <c r="L1734" s="45" t="str">
        <f t="shared" si="166"/>
        <v/>
      </c>
      <c r="M1734" s="74">
        <f t="shared" si="167"/>
        <v>46021</v>
      </c>
    </row>
    <row r="1735" spans="1:13" x14ac:dyDescent="0.25">
      <c r="A1735" s="40">
        <v>1793</v>
      </c>
      <c r="B1735" s="40" t="str">
        <f t="shared" ref="B1735:B1797" si="169">CONCATENATE(TEXT(C1735,"YYYY")," ",TEXT(C1735,"AAAA"))</f>
        <v>2025 Aralık</v>
      </c>
      <c r="C1735" s="41">
        <f t="shared" si="168"/>
        <v>46021</v>
      </c>
      <c r="D1735" s="42"/>
      <c r="E1735" s="42"/>
      <c r="F1735" s="42"/>
      <c r="G1735" s="43"/>
      <c r="H1735" s="44" t="str">
        <f>IF(G1735="","",VLOOKUP(F1735,ISLER!$1:$51,MATCH(D1735,ISLER!$1:$1,0)-2,0)*VLOOKUP(VLOOKUP(F1735,ISLER!$1:$51,MATCH(D1735,ISLER!$1:$1,0)-1,0),DOVIZ!$1:$4,MATCH(CONCATENATE(TEXT(C1735,"YYYY")," ",TEXT(C1735,"AAAA")),DOVIZ!$1:$1,0),0))</f>
        <v/>
      </c>
      <c r="I1735" s="44" t="str">
        <f t="shared" si="164"/>
        <v/>
      </c>
      <c r="J1735" s="45" t="b">
        <f t="shared" si="165"/>
        <v>0</v>
      </c>
      <c r="K1735" s="45" t="str">
        <f>IF(J1735=FALSE,"",IF(G1735="","",VLOOKUP(F1735,ISLER!$1:$51,2,0)*VLOOKUP(VLOOKUP(F1735,ISLER!$1:$51,3,0),DOVIZ!$1:$4,MATCH(CONCATENATE(TEXT(C1735,"YYYY")," ",TEXT(C1735,"AAAA")),DOVIZ!$1:$1,0),0)))</f>
        <v/>
      </c>
      <c r="L1735" s="45" t="str">
        <f t="shared" si="166"/>
        <v/>
      </c>
      <c r="M1735" s="74">
        <f t="shared" si="167"/>
        <v>46021</v>
      </c>
    </row>
    <row r="1736" spans="1:13" x14ac:dyDescent="0.25">
      <c r="A1736" s="40">
        <v>1794</v>
      </c>
      <c r="B1736" s="40" t="str">
        <f t="shared" si="169"/>
        <v>2025 Aralık</v>
      </c>
      <c r="C1736" s="41">
        <f t="shared" si="168"/>
        <v>46021</v>
      </c>
      <c r="D1736" s="42"/>
      <c r="E1736" s="42"/>
      <c r="F1736" s="42"/>
      <c r="G1736" s="43"/>
      <c r="H1736" s="44" t="str">
        <f>IF(G1736="","",VLOOKUP(F1736,ISLER!$1:$51,MATCH(D1736,ISLER!$1:$1,0)-2,0)*VLOOKUP(VLOOKUP(F1736,ISLER!$1:$51,MATCH(D1736,ISLER!$1:$1,0)-1,0),DOVIZ!$1:$4,MATCH(CONCATENATE(TEXT(C1736,"YYYY")," ",TEXT(C1736,"AAAA")),DOVIZ!$1:$1,0),0))</f>
        <v/>
      </c>
      <c r="I1736" s="44" t="str">
        <f t="shared" si="164"/>
        <v/>
      </c>
      <c r="J1736" s="45" t="b">
        <f t="shared" si="165"/>
        <v>0</v>
      </c>
      <c r="K1736" s="45" t="str">
        <f>IF(J1736=FALSE,"",IF(G1736="","",VLOOKUP(F1736,ISLER!$1:$51,2,0)*VLOOKUP(VLOOKUP(F1736,ISLER!$1:$51,3,0),DOVIZ!$1:$4,MATCH(CONCATENATE(TEXT(C1736,"YYYY")," ",TEXT(C1736,"AAAA")),DOVIZ!$1:$1,0),0)))</f>
        <v/>
      </c>
      <c r="L1736" s="45" t="str">
        <f t="shared" si="166"/>
        <v/>
      </c>
      <c r="M1736" s="74">
        <f t="shared" si="167"/>
        <v>46021</v>
      </c>
    </row>
    <row r="1737" spans="1:13" x14ac:dyDescent="0.25">
      <c r="A1737" s="40">
        <v>1795</v>
      </c>
      <c r="B1737" s="40" t="str">
        <f t="shared" si="169"/>
        <v>2025 Aralık</v>
      </c>
      <c r="C1737" s="41">
        <f t="shared" si="168"/>
        <v>46021</v>
      </c>
      <c r="D1737" s="42"/>
      <c r="E1737" s="42"/>
      <c r="F1737" s="42"/>
      <c r="G1737" s="43"/>
      <c r="H1737" s="44" t="str">
        <f>IF(G1737="","",VLOOKUP(F1737,ISLER!$1:$51,MATCH(D1737,ISLER!$1:$1,0)-2,0)*VLOOKUP(VLOOKUP(F1737,ISLER!$1:$51,MATCH(D1737,ISLER!$1:$1,0)-1,0),DOVIZ!$1:$4,MATCH(CONCATENATE(TEXT(C1737,"YYYY")," ",TEXT(C1737,"AAAA")),DOVIZ!$1:$1,0),0))</f>
        <v/>
      </c>
      <c r="I1737" s="44" t="str">
        <f t="shared" si="164"/>
        <v/>
      </c>
      <c r="J1737" s="45" t="b">
        <f t="shared" si="165"/>
        <v>0</v>
      </c>
      <c r="K1737" s="45" t="str">
        <f>IF(J1737=FALSE,"",IF(G1737="","",VLOOKUP(F1737,ISLER!$1:$51,2,0)*VLOOKUP(VLOOKUP(F1737,ISLER!$1:$51,3,0),DOVIZ!$1:$4,MATCH(CONCATENATE(TEXT(C1737,"YYYY")," ",TEXT(C1737,"AAAA")),DOVIZ!$1:$1,0),0)))</f>
        <v/>
      </c>
      <c r="L1737" s="45" t="str">
        <f t="shared" si="166"/>
        <v/>
      </c>
      <c r="M1737" s="74">
        <f t="shared" si="167"/>
        <v>46021</v>
      </c>
    </row>
    <row r="1738" spans="1:13" x14ac:dyDescent="0.25">
      <c r="A1738" s="40">
        <v>1796</v>
      </c>
      <c r="B1738" s="40" t="str">
        <f t="shared" si="169"/>
        <v>2025 Aralık</v>
      </c>
      <c r="C1738" s="41">
        <f t="shared" si="168"/>
        <v>46021</v>
      </c>
      <c r="D1738" s="42"/>
      <c r="E1738" s="42"/>
      <c r="F1738" s="42"/>
      <c r="G1738" s="43"/>
      <c r="H1738" s="44" t="str">
        <f>IF(G1738="","",VLOOKUP(F1738,ISLER!$1:$51,MATCH(D1738,ISLER!$1:$1,0)-2,0)*VLOOKUP(VLOOKUP(F1738,ISLER!$1:$51,MATCH(D1738,ISLER!$1:$1,0)-1,0),DOVIZ!$1:$4,MATCH(CONCATENATE(TEXT(C1738,"YYYY")," ",TEXT(C1738,"AAAA")),DOVIZ!$1:$1,0),0))</f>
        <v/>
      </c>
      <c r="I1738" s="44" t="str">
        <f t="shared" si="164"/>
        <v/>
      </c>
      <c r="J1738" s="45" t="b">
        <f t="shared" si="165"/>
        <v>0</v>
      </c>
      <c r="K1738" s="45" t="str">
        <f>IF(J1738=FALSE,"",IF(G1738="","",VLOOKUP(F1738,ISLER!$1:$51,2,0)*VLOOKUP(VLOOKUP(F1738,ISLER!$1:$51,3,0),DOVIZ!$1:$4,MATCH(CONCATENATE(TEXT(C1738,"YYYY")," ",TEXT(C1738,"AAAA")),DOVIZ!$1:$1,0),0)))</f>
        <v/>
      </c>
      <c r="L1738" s="45" t="str">
        <f t="shared" si="166"/>
        <v/>
      </c>
      <c r="M1738" s="74">
        <f t="shared" si="167"/>
        <v>46021</v>
      </c>
    </row>
    <row r="1739" spans="1:13" x14ac:dyDescent="0.25">
      <c r="A1739" s="40">
        <v>1797</v>
      </c>
      <c r="B1739" s="40" t="str">
        <f t="shared" si="169"/>
        <v>2025 Aralık</v>
      </c>
      <c r="C1739" s="41">
        <f t="shared" si="168"/>
        <v>46021</v>
      </c>
      <c r="D1739" s="42"/>
      <c r="E1739" s="42"/>
      <c r="F1739" s="42"/>
      <c r="G1739" s="43"/>
      <c r="H1739" s="44" t="str">
        <f>IF(G1739="","",VLOOKUP(F1739,ISLER!$1:$51,MATCH(D1739,ISLER!$1:$1,0)-2,0)*VLOOKUP(VLOOKUP(F1739,ISLER!$1:$51,MATCH(D1739,ISLER!$1:$1,0)-1,0),DOVIZ!$1:$4,MATCH(CONCATENATE(TEXT(C1739,"YYYY")," ",TEXT(C1739,"AAAA")),DOVIZ!$1:$1,0),0))</f>
        <v/>
      </c>
      <c r="I1739" s="44" t="str">
        <f t="shared" si="164"/>
        <v/>
      </c>
      <c r="J1739" s="45" t="b">
        <f t="shared" si="165"/>
        <v>0</v>
      </c>
      <c r="K1739" s="45" t="str">
        <f>IF(J1739=FALSE,"",IF(G1739="","",VLOOKUP(F1739,ISLER!$1:$51,2,0)*VLOOKUP(VLOOKUP(F1739,ISLER!$1:$51,3,0),DOVIZ!$1:$4,MATCH(CONCATENATE(TEXT(C1739,"YYYY")," ",TEXT(C1739,"AAAA")),DOVIZ!$1:$1,0),0)))</f>
        <v/>
      </c>
      <c r="L1739" s="45" t="str">
        <f t="shared" si="166"/>
        <v/>
      </c>
      <c r="M1739" s="74">
        <f t="shared" si="167"/>
        <v>46021</v>
      </c>
    </row>
    <row r="1740" spans="1:13" x14ac:dyDescent="0.25">
      <c r="A1740" s="40">
        <v>1798</v>
      </c>
      <c r="B1740" s="40" t="str">
        <f t="shared" si="169"/>
        <v>2025 Aralık</v>
      </c>
      <c r="C1740" s="41">
        <f t="shared" si="168"/>
        <v>46021</v>
      </c>
      <c r="D1740" s="42"/>
      <c r="E1740" s="42"/>
      <c r="F1740" s="42"/>
      <c r="G1740" s="43"/>
      <c r="H1740" s="44" t="str">
        <f>IF(G1740="","",VLOOKUP(F1740,ISLER!$1:$51,MATCH(D1740,ISLER!$1:$1,0)-2,0)*VLOOKUP(VLOOKUP(F1740,ISLER!$1:$51,MATCH(D1740,ISLER!$1:$1,0)-1,0),DOVIZ!$1:$4,MATCH(CONCATENATE(TEXT(C1740,"YYYY")," ",TEXT(C1740,"AAAA")),DOVIZ!$1:$1,0),0))</f>
        <v/>
      </c>
      <c r="I1740" s="44" t="str">
        <f t="shared" si="164"/>
        <v/>
      </c>
      <c r="J1740" s="45" t="b">
        <f t="shared" si="165"/>
        <v>0</v>
      </c>
      <c r="K1740" s="45" t="str">
        <f>IF(J1740=FALSE,"",IF(G1740="","",VLOOKUP(F1740,ISLER!$1:$51,2,0)*VLOOKUP(VLOOKUP(F1740,ISLER!$1:$51,3,0),DOVIZ!$1:$4,MATCH(CONCATENATE(TEXT(C1740,"YYYY")," ",TEXT(C1740,"AAAA")),DOVIZ!$1:$1,0),0)))</f>
        <v/>
      </c>
      <c r="L1740" s="45" t="str">
        <f t="shared" si="166"/>
        <v/>
      </c>
      <c r="M1740" s="74">
        <f t="shared" si="167"/>
        <v>46021</v>
      </c>
    </row>
    <row r="1741" spans="1:13" x14ac:dyDescent="0.25">
      <c r="A1741" s="40">
        <v>1799</v>
      </c>
      <c r="B1741" s="40" t="str">
        <f t="shared" si="169"/>
        <v>2025 Aralık</v>
      </c>
      <c r="C1741" s="41">
        <f t="shared" si="168"/>
        <v>46021</v>
      </c>
      <c r="D1741" s="42"/>
      <c r="E1741" s="42"/>
      <c r="F1741" s="42"/>
      <c r="G1741" s="43"/>
      <c r="H1741" s="44" t="str">
        <f>IF(G1741="","",VLOOKUP(F1741,ISLER!$1:$51,MATCH(D1741,ISLER!$1:$1,0)-2,0)*VLOOKUP(VLOOKUP(F1741,ISLER!$1:$51,MATCH(D1741,ISLER!$1:$1,0)-1,0),DOVIZ!$1:$4,MATCH(CONCATENATE(TEXT(C1741,"YYYY")," ",TEXT(C1741,"AAAA")),DOVIZ!$1:$1,0),0))</f>
        <v/>
      </c>
      <c r="I1741" s="44" t="str">
        <f t="shared" si="164"/>
        <v/>
      </c>
      <c r="J1741" s="45" t="b">
        <f t="shared" si="165"/>
        <v>0</v>
      </c>
      <c r="K1741" s="45" t="str">
        <f>IF(J1741=FALSE,"",IF(G1741="","",VLOOKUP(F1741,ISLER!$1:$51,2,0)*VLOOKUP(VLOOKUP(F1741,ISLER!$1:$51,3,0),DOVIZ!$1:$4,MATCH(CONCATENATE(TEXT(C1741,"YYYY")," ",TEXT(C1741,"AAAA")),DOVIZ!$1:$1,0),0)))</f>
        <v/>
      </c>
      <c r="L1741" s="45" t="str">
        <f t="shared" si="166"/>
        <v/>
      </c>
      <c r="M1741" s="74">
        <f t="shared" si="167"/>
        <v>46021</v>
      </c>
    </row>
    <row r="1742" spans="1:13" x14ac:dyDescent="0.25">
      <c r="A1742" s="40">
        <v>1800</v>
      </c>
      <c r="B1742" s="40" t="str">
        <f t="shared" si="169"/>
        <v>2025 Aralık</v>
      </c>
      <c r="C1742" s="41">
        <f t="shared" si="168"/>
        <v>46021</v>
      </c>
      <c r="D1742" s="42"/>
      <c r="E1742" s="42"/>
      <c r="F1742" s="42"/>
      <c r="G1742" s="43"/>
      <c r="H1742" s="44" t="str">
        <f>IF(G1742="","",VLOOKUP(F1742,ISLER!$1:$51,MATCH(D1742,ISLER!$1:$1,0)-2,0)*VLOOKUP(VLOOKUP(F1742,ISLER!$1:$51,MATCH(D1742,ISLER!$1:$1,0)-1,0),DOVIZ!$1:$4,MATCH(CONCATENATE(TEXT(C1742,"YYYY")," ",TEXT(C1742,"AAAA")),DOVIZ!$1:$1,0),0))</f>
        <v/>
      </c>
      <c r="I1742" s="44" t="str">
        <f t="shared" si="164"/>
        <v/>
      </c>
      <c r="J1742" s="45" t="b">
        <f t="shared" si="165"/>
        <v>0</v>
      </c>
      <c r="K1742" s="45" t="str">
        <f>IF(J1742=FALSE,"",IF(G1742="","",VLOOKUP(F1742,ISLER!$1:$51,2,0)*VLOOKUP(VLOOKUP(F1742,ISLER!$1:$51,3,0),DOVIZ!$1:$4,MATCH(CONCATENATE(TEXT(C1742,"YYYY")," ",TEXT(C1742,"AAAA")),DOVIZ!$1:$1,0),0)))</f>
        <v/>
      </c>
      <c r="L1742" s="45" t="str">
        <f t="shared" si="166"/>
        <v/>
      </c>
      <c r="M1742" s="74">
        <f t="shared" si="167"/>
        <v>46021</v>
      </c>
    </row>
    <row r="1743" spans="1:13" x14ac:dyDescent="0.25">
      <c r="A1743" s="40">
        <v>1801</v>
      </c>
      <c r="B1743" s="40" t="str">
        <f t="shared" si="169"/>
        <v>2025 Aralık</v>
      </c>
      <c r="C1743" s="41">
        <f t="shared" si="168"/>
        <v>46021</v>
      </c>
      <c r="D1743" s="42"/>
      <c r="E1743" s="42"/>
      <c r="F1743" s="42"/>
      <c r="G1743" s="43"/>
      <c r="H1743" s="44" t="str">
        <f>IF(G1743="","",VLOOKUP(F1743,ISLER!$1:$51,MATCH(D1743,ISLER!$1:$1,0)-2,0)*VLOOKUP(VLOOKUP(F1743,ISLER!$1:$51,MATCH(D1743,ISLER!$1:$1,0)-1,0),DOVIZ!$1:$4,MATCH(CONCATENATE(TEXT(C1743,"YYYY")," ",TEXT(C1743,"AAAA")),DOVIZ!$1:$1,0),0))</f>
        <v/>
      </c>
      <c r="I1743" s="44" t="str">
        <f t="shared" si="164"/>
        <v/>
      </c>
      <c r="J1743" s="45" t="b">
        <f t="shared" si="165"/>
        <v>0</v>
      </c>
      <c r="K1743" s="45" t="str">
        <f>IF(J1743=FALSE,"",IF(G1743="","",VLOOKUP(F1743,ISLER!$1:$51,2,0)*VLOOKUP(VLOOKUP(F1743,ISLER!$1:$51,3,0),DOVIZ!$1:$4,MATCH(CONCATENATE(TEXT(C1743,"YYYY")," ",TEXT(C1743,"AAAA")),DOVIZ!$1:$1,0),0)))</f>
        <v/>
      </c>
      <c r="L1743" s="45" t="str">
        <f t="shared" si="166"/>
        <v/>
      </c>
      <c r="M1743" s="74">
        <f t="shared" si="167"/>
        <v>46021</v>
      </c>
    </row>
    <row r="1744" spans="1:13" x14ac:dyDescent="0.25">
      <c r="A1744" s="40">
        <v>1802</v>
      </c>
      <c r="B1744" s="40" t="str">
        <f t="shared" si="169"/>
        <v>2025 Aralık</v>
      </c>
      <c r="C1744" s="41">
        <f t="shared" si="168"/>
        <v>46021</v>
      </c>
      <c r="D1744" s="42"/>
      <c r="E1744" s="42"/>
      <c r="F1744" s="42"/>
      <c r="G1744" s="43"/>
      <c r="H1744" s="44" t="str">
        <f>IF(G1744="","",VLOOKUP(F1744,ISLER!$1:$51,MATCH(D1744,ISLER!$1:$1,0)-2,0)*VLOOKUP(VLOOKUP(F1744,ISLER!$1:$51,MATCH(D1744,ISLER!$1:$1,0)-1,0),DOVIZ!$1:$4,MATCH(CONCATENATE(TEXT(C1744,"YYYY")," ",TEXT(C1744,"AAAA")),DOVIZ!$1:$1,0),0))</f>
        <v/>
      </c>
      <c r="I1744" s="44" t="str">
        <f t="shared" si="164"/>
        <v/>
      </c>
      <c r="J1744" s="45" t="b">
        <f t="shared" si="165"/>
        <v>0</v>
      </c>
      <c r="K1744" s="45" t="str">
        <f>IF(J1744=FALSE,"",IF(G1744="","",VLOOKUP(F1744,ISLER!$1:$51,2,0)*VLOOKUP(VLOOKUP(F1744,ISLER!$1:$51,3,0),DOVIZ!$1:$4,MATCH(CONCATENATE(TEXT(C1744,"YYYY")," ",TEXT(C1744,"AAAA")),DOVIZ!$1:$1,0),0)))</f>
        <v/>
      </c>
      <c r="L1744" s="45" t="str">
        <f t="shared" si="166"/>
        <v/>
      </c>
      <c r="M1744" s="74">
        <f t="shared" si="167"/>
        <v>46021</v>
      </c>
    </row>
    <row r="1745" spans="1:13" x14ac:dyDescent="0.25">
      <c r="A1745" s="40">
        <v>1803</v>
      </c>
      <c r="B1745" s="40" t="str">
        <f t="shared" si="169"/>
        <v>2025 Aralık</v>
      </c>
      <c r="C1745" s="41">
        <f t="shared" si="168"/>
        <v>46021</v>
      </c>
      <c r="D1745" s="42"/>
      <c r="E1745" s="42"/>
      <c r="F1745" s="42"/>
      <c r="G1745" s="43"/>
      <c r="H1745" s="44" t="str">
        <f>IF(G1745="","",VLOOKUP(F1745,ISLER!$1:$51,MATCH(D1745,ISLER!$1:$1,0)-2,0)*VLOOKUP(VLOOKUP(F1745,ISLER!$1:$51,MATCH(D1745,ISLER!$1:$1,0)-1,0),DOVIZ!$1:$4,MATCH(CONCATENATE(TEXT(C1745,"YYYY")," ",TEXT(C1745,"AAAA")),DOVIZ!$1:$1,0),0))</f>
        <v/>
      </c>
      <c r="I1745" s="44" t="str">
        <f t="shared" si="164"/>
        <v/>
      </c>
      <c r="J1745" s="45" t="b">
        <f t="shared" si="165"/>
        <v>0</v>
      </c>
      <c r="K1745" s="45" t="str">
        <f>IF(J1745=FALSE,"",IF(G1745="","",VLOOKUP(F1745,ISLER!$1:$51,2,0)*VLOOKUP(VLOOKUP(F1745,ISLER!$1:$51,3,0),DOVIZ!$1:$4,MATCH(CONCATENATE(TEXT(C1745,"YYYY")," ",TEXT(C1745,"AAAA")),DOVIZ!$1:$1,0),0)))</f>
        <v/>
      </c>
      <c r="L1745" s="45" t="str">
        <f t="shared" si="166"/>
        <v/>
      </c>
      <c r="M1745" s="74">
        <f t="shared" si="167"/>
        <v>46021</v>
      </c>
    </row>
    <row r="1746" spans="1:13" x14ac:dyDescent="0.25">
      <c r="A1746" s="40">
        <v>1804</v>
      </c>
      <c r="B1746" s="40" t="str">
        <f t="shared" si="169"/>
        <v>2025 Aralık</v>
      </c>
      <c r="C1746" s="41">
        <f t="shared" si="168"/>
        <v>46021</v>
      </c>
      <c r="D1746" s="42"/>
      <c r="E1746" s="42"/>
      <c r="F1746" s="42"/>
      <c r="G1746" s="43"/>
      <c r="H1746" s="44" t="str">
        <f>IF(G1746="","",VLOOKUP(F1746,ISLER!$1:$51,MATCH(D1746,ISLER!$1:$1,0)-2,0)*VLOOKUP(VLOOKUP(F1746,ISLER!$1:$51,MATCH(D1746,ISLER!$1:$1,0)-1,0),DOVIZ!$1:$4,MATCH(CONCATENATE(TEXT(C1746,"YYYY")," ",TEXT(C1746,"AAAA")),DOVIZ!$1:$1,0),0))</f>
        <v/>
      </c>
      <c r="I1746" s="44" t="str">
        <f t="shared" si="164"/>
        <v/>
      </c>
      <c r="J1746" s="45" t="b">
        <f t="shared" si="165"/>
        <v>0</v>
      </c>
      <c r="K1746" s="45" t="str">
        <f>IF(J1746=FALSE,"",IF(G1746="","",VLOOKUP(F1746,ISLER!$1:$51,2,0)*VLOOKUP(VLOOKUP(F1746,ISLER!$1:$51,3,0),DOVIZ!$1:$4,MATCH(CONCATENATE(TEXT(C1746,"YYYY")," ",TEXT(C1746,"AAAA")),DOVIZ!$1:$1,0),0)))</f>
        <v/>
      </c>
      <c r="L1746" s="45" t="str">
        <f t="shared" si="166"/>
        <v/>
      </c>
      <c r="M1746" s="74">
        <f t="shared" si="167"/>
        <v>46021</v>
      </c>
    </row>
    <row r="1747" spans="1:13" x14ac:dyDescent="0.25">
      <c r="A1747" s="40">
        <v>1805</v>
      </c>
      <c r="B1747" s="40" t="str">
        <f t="shared" si="169"/>
        <v>2025 Aralık</v>
      </c>
      <c r="C1747" s="41">
        <f t="shared" si="168"/>
        <v>46021</v>
      </c>
      <c r="D1747" s="42"/>
      <c r="E1747" s="42"/>
      <c r="F1747" s="42"/>
      <c r="G1747" s="43"/>
      <c r="H1747" s="44" t="str">
        <f>IF(G1747="","",VLOOKUP(F1747,ISLER!$1:$51,MATCH(D1747,ISLER!$1:$1,0)-2,0)*VLOOKUP(VLOOKUP(F1747,ISLER!$1:$51,MATCH(D1747,ISLER!$1:$1,0)-1,0),DOVIZ!$1:$4,MATCH(CONCATENATE(TEXT(C1747,"YYYY")," ",TEXT(C1747,"AAAA")),DOVIZ!$1:$1,0),0))</f>
        <v/>
      </c>
      <c r="I1747" s="44" t="str">
        <f t="shared" si="164"/>
        <v/>
      </c>
      <c r="J1747" s="45" t="b">
        <f t="shared" si="165"/>
        <v>0</v>
      </c>
      <c r="K1747" s="45" t="str">
        <f>IF(J1747=FALSE,"",IF(G1747="","",VLOOKUP(F1747,ISLER!$1:$51,2,0)*VLOOKUP(VLOOKUP(F1747,ISLER!$1:$51,3,0),DOVIZ!$1:$4,MATCH(CONCATENATE(TEXT(C1747,"YYYY")," ",TEXT(C1747,"AAAA")),DOVIZ!$1:$1,0),0)))</f>
        <v/>
      </c>
      <c r="L1747" s="45" t="str">
        <f t="shared" si="166"/>
        <v/>
      </c>
      <c r="M1747" s="74">
        <f t="shared" si="167"/>
        <v>46021</v>
      </c>
    </row>
    <row r="1748" spans="1:13" x14ac:dyDescent="0.25">
      <c r="A1748" s="40">
        <v>1806</v>
      </c>
      <c r="B1748" s="40" t="str">
        <f t="shared" si="169"/>
        <v>2025 Aralık</v>
      </c>
      <c r="C1748" s="41">
        <f t="shared" si="168"/>
        <v>46021</v>
      </c>
      <c r="D1748" s="42"/>
      <c r="E1748" s="42"/>
      <c r="F1748" s="42"/>
      <c r="G1748" s="43"/>
      <c r="H1748" s="44" t="str">
        <f>IF(G1748="","",VLOOKUP(F1748,ISLER!$1:$51,MATCH(D1748,ISLER!$1:$1,0)-2,0)*VLOOKUP(VLOOKUP(F1748,ISLER!$1:$51,MATCH(D1748,ISLER!$1:$1,0)-1,0),DOVIZ!$1:$4,MATCH(CONCATENATE(TEXT(C1748,"YYYY")," ",TEXT(C1748,"AAAA")),DOVIZ!$1:$1,0),0))</f>
        <v/>
      </c>
      <c r="I1748" s="44" t="str">
        <f t="shared" si="164"/>
        <v/>
      </c>
      <c r="J1748" s="45" t="b">
        <f t="shared" si="165"/>
        <v>0</v>
      </c>
      <c r="K1748" s="45" t="str">
        <f>IF(J1748=FALSE,"",IF(G1748="","",VLOOKUP(F1748,ISLER!$1:$51,2,0)*VLOOKUP(VLOOKUP(F1748,ISLER!$1:$51,3,0),DOVIZ!$1:$4,MATCH(CONCATENATE(TEXT(C1748,"YYYY")," ",TEXT(C1748,"AAAA")),DOVIZ!$1:$1,0),0)))</f>
        <v/>
      </c>
      <c r="L1748" s="45" t="str">
        <f t="shared" si="166"/>
        <v/>
      </c>
      <c r="M1748" s="74">
        <f t="shared" si="167"/>
        <v>46021</v>
      </c>
    </row>
    <row r="1749" spans="1:13" x14ac:dyDescent="0.25">
      <c r="A1749" s="40">
        <v>1807</v>
      </c>
      <c r="B1749" s="40" t="str">
        <f t="shared" si="169"/>
        <v>2025 Aralık</v>
      </c>
      <c r="C1749" s="41">
        <f t="shared" si="168"/>
        <v>46021</v>
      </c>
      <c r="D1749" s="42"/>
      <c r="E1749" s="42"/>
      <c r="F1749" s="42"/>
      <c r="G1749" s="43"/>
      <c r="H1749" s="44" t="str">
        <f>IF(G1749="","",VLOOKUP(F1749,ISLER!$1:$51,MATCH(D1749,ISLER!$1:$1,0)-2,0)*VLOOKUP(VLOOKUP(F1749,ISLER!$1:$51,MATCH(D1749,ISLER!$1:$1,0)-1,0),DOVIZ!$1:$4,MATCH(CONCATENATE(TEXT(C1749,"YYYY")," ",TEXT(C1749,"AAAA")),DOVIZ!$1:$1,0),0))</f>
        <v/>
      </c>
      <c r="I1749" s="44" t="str">
        <f t="shared" si="164"/>
        <v/>
      </c>
      <c r="J1749" s="45" t="b">
        <f t="shared" si="165"/>
        <v>0</v>
      </c>
      <c r="K1749" s="45" t="str">
        <f>IF(J1749=FALSE,"",IF(G1749="","",VLOOKUP(F1749,ISLER!$1:$51,2,0)*VLOOKUP(VLOOKUP(F1749,ISLER!$1:$51,3,0),DOVIZ!$1:$4,MATCH(CONCATENATE(TEXT(C1749,"YYYY")," ",TEXT(C1749,"AAAA")),DOVIZ!$1:$1,0),0)))</f>
        <v/>
      </c>
      <c r="L1749" s="45" t="str">
        <f t="shared" si="166"/>
        <v/>
      </c>
      <c r="M1749" s="74">
        <f t="shared" si="167"/>
        <v>46021</v>
      </c>
    </row>
    <row r="1750" spans="1:13" x14ac:dyDescent="0.25">
      <c r="A1750" s="40">
        <v>1808</v>
      </c>
      <c r="B1750" s="40" t="str">
        <f t="shared" si="169"/>
        <v>2025 Aralık</v>
      </c>
      <c r="C1750" s="41">
        <f t="shared" si="168"/>
        <v>46021</v>
      </c>
      <c r="D1750" s="42"/>
      <c r="E1750" s="42"/>
      <c r="F1750" s="42"/>
      <c r="G1750" s="43"/>
      <c r="H1750" s="44" t="str">
        <f>IF(G1750="","",VLOOKUP(F1750,ISLER!$1:$51,MATCH(D1750,ISLER!$1:$1,0)-2,0)*VLOOKUP(VLOOKUP(F1750,ISLER!$1:$51,MATCH(D1750,ISLER!$1:$1,0)-1,0),DOVIZ!$1:$4,MATCH(CONCATENATE(TEXT(C1750,"YYYY")," ",TEXT(C1750,"AAAA")),DOVIZ!$1:$1,0),0))</f>
        <v/>
      </c>
      <c r="I1750" s="44" t="str">
        <f t="shared" si="164"/>
        <v/>
      </c>
      <c r="J1750" s="45" t="b">
        <f t="shared" si="165"/>
        <v>0</v>
      </c>
      <c r="K1750" s="45" t="str">
        <f>IF(J1750=FALSE,"",IF(G1750="","",VLOOKUP(F1750,ISLER!$1:$51,2,0)*VLOOKUP(VLOOKUP(F1750,ISLER!$1:$51,3,0),DOVIZ!$1:$4,MATCH(CONCATENATE(TEXT(C1750,"YYYY")," ",TEXT(C1750,"AAAA")),DOVIZ!$1:$1,0),0)))</f>
        <v/>
      </c>
      <c r="L1750" s="45" t="str">
        <f t="shared" si="166"/>
        <v/>
      </c>
      <c r="M1750" s="74">
        <f t="shared" si="167"/>
        <v>46021</v>
      </c>
    </row>
    <row r="1751" spans="1:13" x14ac:dyDescent="0.25">
      <c r="A1751" s="40">
        <v>1809</v>
      </c>
      <c r="B1751" s="40" t="str">
        <f t="shared" si="169"/>
        <v>2025 Aralık</v>
      </c>
      <c r="C1751" s="41">
        <f t="shared" si="168"/>
        <v>46021</v>
      </c>
      <c r="D1751" s="42"/>
      <c r="E1751" s="42"/>
      <c r="F1751" s="42"/>
      <c r="G1751" s="43"/>
      <c r="H1751" s="44" t="str">
        <f>IF(G1751="","",VLOOKUP(F1751,ISLER!$1:$51,MATCH(D1751,ISLER!$1:$1,0)-2,0)*VLOOKUP(VLOOKUP(F1751,ISLER!$1:$51,MATCH(D1751,ISLER!$1:$1,0)-1,0),DOVIZ!$1:$4,MATCH(CONCATENATE(TEXT(C1751,"YYYY")," ",TEXT(C1751,"AAAA")),DOVIZ!$1:$1,0),0))</f>
        <v/>
      </c>
      <c r="I1751" s="44" t="str">
        <f t="shared" si="164"/>
        <v/>
      </c>
      <c r="J1751" s="45" t="b">
        <f t="shared" si="165"/>
        <v>0</v>
      </c>
      <c r="K1751" s="45" t="str">
        <f>IF(J1751=FALSE,"",IF(G1751="","",VLOOKUP(F1751,ISLER!$1:$51,2,0)*VLOOKUP(VLOOKUP(F1751,ISLER!$1:$51,3,0),DOVIZ!$1:$4,MATCH(CONCATENATE(TEXT(C1751,"YYYY")," ",TEXT(C1751,"AAAA")),DOVIZ!$1:$1,0),0)))</f>
        <v/>
      </c>
      <c r="L1751" s="45" t="str">
        <f t="shared" si="166"/>
        <v/>
      </c>
      <c r="M1751" s="74">
        <f t="shared" si="167"/>
        <v>46021</v>
      </c>
    </row>
    <row r="1752" spans="1:13" x14ac:dyDescent="0.25">
      <c r="A1752" s="40">
        <v>1810</v>
      </c>
      <c r="B1752" s="40" t="str">
        <f t="shared" si="169"/>
        <v>2025 Aralık</v>
      </c>
      <c r="C1752" s="41">
        <f t="shared" si="168"/>
        <v>46021</v>
      </c>
      <c r="D1752" s="42"/>
      <c r="E1752" s="42"/>
      <c r="F1752" s="42"/>
      <c r="G1752" s="43"/>
      <c r="H1752" s="44" t="str">
        <f>IF(G1752="","",VLOOKUP(F1752,ISLER!$1:$51,MATCH(D1752,ISLER!$1:$1,0)-2,0)*VLOOKUP(VLOOKUP(F1752,ISLER!$1:$51,MATCH(D1752,ISLER!$1:$1,0)-1,0),DOVIZ!$1:$4,MATCH(CONCATENATE(TEXT(C1752,"YYYY")," ",TEXT(C1752,"AAAA")),DOVIZ!$1:$1,0),0))</f>
        <v/>
      </c>
      <c r="I1752" s="44" t="str">
        <f t="shared" si="164"/>
        <v/>
      </c>
      <c r="J1752" s="45" t="b">
        <f t="shared" si="165"/>
        <v>0</v>
      </c>
      <c r="K1752" s="45" t="str">
        <f>IF(J1752=FALSE,"",IF(G1752="","",VLOOKUP(F1752,ISLER!$1:$51,2,0)*VLOOKUP(VLOOKUP(F1752,ISLER!$1:$51,3,0),DOVIZ!$1:$4,MATCH(CONCATENATE(TEXT(C1752,"YYYY")," ",TEXT(C1752,"AAAA")),DOVIZ!$1:$1,0),0)))</f>
        <v/>
      </c>
      <c r="L1752" s="45" t="str">
        <f t="shared" si="166"/>
        <v/>
      </c>
      <c r="M1752" s="74">
        <f t="shared" si="167"/>
        <v>46021</v>
      </c>
    </row>
    <row r="1753" spans="1:13" x14ac:dyDescent="0.25">
      <c r="A1753" s="40">
        <v>1811</v>
      </c>
      <c r="B1753" s="40" t="str">
        <f t="shared" si="169"/>
        <v>2025 Aralık</v>
      </c>
      <c r="C1753" s="41">
        <f t="shared" si="168"/>
        <v>46021</v>
      </c>
      <c r="D1753" s="42"/>
      <c r="E1753" s="42"/>
      <c r="F1753" s="42"/>
      <c r="G1753" s="43"/>
      <c r="H1753" s="44" t="str">
        <f>IF(G1753="","",VLOOKUP(F1753,ISLER!$1:$51,MATCH(D1753,ISLER!$1:$1,0)-2,0)*VLOOKUP(VLOOKUP(F1753,ISLER!$1:$51,MATCH(D1753,ISLER!$1:$1,0)-1,0),DOVIZ!$1:$4,MATCH(CONCATENATE(TEXT(C1753,"YYYY")," ",TEXT(C1753,"AAAA")),DOVIZ!$1:$1,0),0))</f>
        <v/>
      </c>
      <c r="I1753" s="44" t="str">
        <f t="shared" si="164"/>
        <v/>
      </c>
      <c r="J1753" s="45" t="b">
        <f t="shared" si="165"/>
        <v>0</v>
      </c>
      <c r="K1753" s="45" t="str">
        <f>IF(J1753=FALSE,"",IF(G1753="","",VLOOKUP(F1753,ISLER!$1:$51,2,0)*VLOOKUP(VLOOKUP(F1753,ISLER!$1:$51,3,0),DOVIZ!$1:$4,MATCH(CONCATENATE(TEXT(C1753,"YYYY")," ",TEXT(C1753,"AAAA")),DOVIZ!$1:$1,0),0)))</f>
        <v/>
      </c>
      <c r="L1753" s="45" t="str">
        <f t="shared" si="166"/>
        <v/>
      </c>
      <c r="M1753" s="74">
        <f t="shared" si="167"/>
        <v>46021</v>
      </c>
    </row>
    <row r="1754" spans="1:13" x14ac:dyDescent="0.25">
      <c r="A1754" s="40">
        <v>1812</v>
      </c>
      <c r="B1754" s="40" t="str">
        <f t="shared" si="169"/>
        <v>2025 Aralık</v>
      </c>
      <c r="C1754" s="41">
        <f t="shared" si="168"/>
        <v>46021</v>
      </c>
      <c r="D1754" s="42"/>
      <c r="E1754" s="42"/>
      <c r="F1754" s="42"/>
      <c r="G1754" s="43"/>
      <c r="H1754" s="44" t="str">
        <f>IF(G1754="","",VLOOKUP(F1754,ISLER!$1:$51,MATCH(D1754,ISLER!$1:$1,0)-2,0)*VLOOKUP(VLOOKUP(F1754,ISLER!$1:$51,MATCH(D1754,ISLER!$1:$1,0)-1,0),DOVIZ!$1:$4,MATCH(CONCATENATE(TEXT(C1754,"YYYY")," ",TEXT(C1754,"AAAA")),DOVIZ!$1:$1,0),0))</f>
        <v/>
      </c>
      <c r="I1754" s="44" t="str">
        <f t="shared" si="164"/>
        <v/>
      </c>
      <c r="J1754" s="45" t="b">
        <f t="shared" si="165"/>
        <v>0</v>
      </c>
      <c r="K1754" s="45" t="str">
        <f>IF(J1754=FALSE,"",IF(G1754="","",VLOOKUP(F1754,ISLER!$1:$51,2,0)*VLOOKUP(VLOOKUP(F1754,ISLER!$1:$51,3,0),DOVIZ!$1:$4,MATCH(CONCATENATE(TEXT(C1754,"YYYY")," ",TEXT(C1754,"AAAA")),DOVIZ!$1:$1,0),0)))</f>
        <v/>
      </c>
      <c r="L1754" s="45" t="str">
        <f t="shared" si="166"/>
        <v/>
      </c>
      <c r="M1754" s="74">
        <f t="shared" si="167"/>
        <v>46021</v>
      </c>
    </row>
    <row r="1755" spans="1:13" x14ac:dyDescent="0.25">
      <c r="A1755" s="40">
        <v>1813</v>
      </c>
      <c r="B1755" s="40" t="str">
        <f t="shared" si="169"/>
        <v>2025 Aralık</v>
      </c>
      <c r="C1755" s="41">
        <f t="shared" si="168"/>
        <v>46021</v>
      </c>
      <c r="D1755" s="42"/>
      <c r="E1755" s="42"/>
      <c r="F1755" s="42"/>
      <c r="G1755" s="43"/>
      <c r="H1755" s="44" t="str">
        <f>IF(G1755="","",VLOOKUP(F1755,ISLER!$1:$51,MATCH(D1755,ISLER!$1:$1,0)-2,0)*VLOOKUP(VLOOKUP(F1755,ISLER!$1:$51,MATCH(D1755,ISLER!$1:$1,0)-1,0),DOVIZ!$1:$4,MATCH(CONCATENATE(TEXT(C1755,"YYYY")," ",TEXT(C1755,"AAAA")),DOVIZ!$1:$1,0),0))</f>
        <v/>
      </c>
      <c r="I1755" s="44" t="str">
        <f t="shared" si="164"/>
        <v/>
      </c>
      <c r="J1755" s="45" t="b">
        <f t="shared" si="165"/>
        <v>0</v>
      </c>
      <c r="K1755" s="45" t="str">
        <f>IF(J1755=FALSE,"",IF(G1755="","",VLOOKUP(F1755,ISLER!$1:$51,2,0)*VLOOKUP(VLOOKUP(F1755,ISLER!$1:$51,3,0),DOVIZ!$1:$4,MATCH(CONCATENATE(TEXT(C1755,"YYYY")," ",TEXT(C1755,"AAAA")),DOVIZ!$1:$1,0),0)))</f>
        <v/>
      </c>
      <c r="L1755" s="45" t="str">
        <f t="shared" si="166"/>
        <v/>
      </c>
      <c r="M1755" s="74">
        <f t="shared" si="167"/>
        <v>46021</v>
      </c>
    </row>
    <row r="1756" spans="1:13" x14ac:dyDescent="0.25">
      <c r="A1756" s="40">
        <v>1814</v>
      </c>
      <c r="B1756" s="40" t="str">
        <f t="shared" si="169"/>
        <v>2025 Aralık</v>
      </c>
      <c r="C1756" s="41">
        <f t="shared" si="168"/>
        <v>46021</v>
      </c>
      <c r="D1756" s="42"/>
      <c r="E1756" s="42"/>
      <c r="F1756" s="42"/>
      <c r="G1756" s="43"/>
      <c r="H1756" s="44" t="str">
        <f>IF(G1756="","",VLOOKUP(F1756,ISLER!$1:$51,MATCH(D1756,ISLER!$1:$1,0)-2,0)*VLOOKUP(VLOOKUP(F1756,ISLER!$1:$51,MATCH(D1756,ISLER!$1:$1,0)-1,0),DOVIZ!$1:$4,MATCH(CONCATENATE(TEXT(C1756,"YYYY")," ",TEXT(C1756,"AAAA")),DOVIZ!$1:$1,0),0))</f>
        <v/>
      </c>
      <c r="I1756" s="44" t="str">
        <f t="shared" si="164"/>
        <v/>
      </c>
      <c r="J1756" s="45" t="b">
        <f t="shared" si="165"/>
        <v>0</v>
      </c>
      <c r="K1756" s="45" t="str">
        <f>IF(J1756=FALSE,"",IF(G1756="","",VLOOKUP(F1756,ISLER!$1:$51,2,0)*VLOOKUP(VLOOKUP(F1756,ISLER!$1:$51,3,0),DOVIZ!$1:$4,MATCH(CONCATENATE(TEXT(C1756,"YYYY")," ",TEXT(C1756,"AAAA")),DOVIZ!$1:$1,0),0)))</f>
        <v/>
      </c>
      <c r="L1756" s="45" t="str">
        <f t="shared" si="166"/>
        <v/>
      </c>
      <c r="M1756" s="74">
        <f t="shared" si="167"/>
        <v>46021</v>
      </c>
    </row>
    <row r="1757" spans="1:13" x14ac:dyDescent="0.25">
      <c r="A1757" s="40">
        <v>1815</v>
      </c>
      <c r="B1757" s="40" t="str">
        <f t="shared" si="169"/>
        <v>2025 Aralık</v>
      </c>
      <c r="C1757" s="41">
        <f t="shared" si="168"/>
        <v>46021</v>
      </c>
      <c r="D1757" s="42"/>
      <c r="E1757" s="42"/>
      <c r="F1757" s="42"/>
      <c r="G1757" s="43"/>
      <c r="H1757" s="44" t="str">
        <f>IF(G1757="","",VLOOKUP(F1757,ISLER!$1:$51,MATCH(D1757,ISLER!$1:$1,0)-2,0)*VLOOKUP(VLOOKUP(F1757,ISLER!$1:$51,MATCH(D1757,ISLER!$1:$1,0)-1,0),DOVIZ!$1:$4,MATCH(CONCATENATE(TEXT(C1757,"YYYY")," ",TEXT(C1757,"AAAA")),DOVIZ!$1:$1,0),0))</f>
        <v/>
      </c>
      <c r="I1757" s="44" t="str">
        <f t="shared" si="164"/>
        <v/>
      </c>
      <c r="J1757" s="45" t="b">
        <f t="shared" si="165"/>
        <v>0</v>
      </c>
      <c r="K1757" s="45" t="str">
        <f>IF(J1757=FALSE,"",IF(G1757="","",VLOOKUP(F1757,ISLER!$1:$51,2,0)*VLOOKUP(VLOOKUP(F1757,ISLER!$1:$51,3,0),DOVIZ!$1:$4,MATCH(CONCATENATE(TEXT(C1757,"YYYY")," ",TEXT(C1757,"AAAA")),DOVIZ!$1:$1,0),0)))</f>
        <v/>
      </c>
      <c r="L1757" s="45" t="str">
        <f t="shared" si="166"/>
        <v/>
      </c>
      <c r="M1757" s="74">
        <f t="shared" si="167"/>
        <v>46021</v>
      </c>
    </row>
    <row r="1758" spans="1:13" x14ac:dyDescent="0.25">
      <c r="A1758" s="40">
        <v>1816</v>
      </c>
      <c r="B1758" s="40" t="str">
        <f t="shared" si="169"/>
        <v>2025 Aralık</v>
      </c>
      <c r="C1758" s="41">
        <f t="shared" si="168"/>
        <v>46021</v>
      </c>
      <c r="D1758" s="42"/>
      <c r="E1758" s="42"/>
      <c r="F1758" s="42"/>
      <c r="G1758" s="43"/>
      <c r="H1758" s="44" t="str">
        <f>IF(G1758="","",VLOOKUP(F1758,ISLER!$1:$51,MATCH(D1758,ISLER!$1:$1,0)-2,0)*VLOOKUP(VLOOKUP(F1758,ISLER!$1:$51,MATCH(D1758,ISLER!$1:$1,0)-1,0),DOVIZ!$1:$4,MATCH(CONCATENATE(TEXT(C1758,"YYYY")," ",TEXT(C1758,"AAAA")),DOVIZ!$1:$1,0),0))</f>
        <v/>
      </c>
      <c r="I1758" s="44" t="str">
        <f t="shared" si="164"/>
        <v/>
      </c>
      <c r="J1758" s="45" t="b">
        <f t="shared" si="165"/>
        <v>0</v>
      </c>
      <c r="K1758" s="45" t="str">
        <f>IF(J1758=FALSE,"",IF(G1758="","",VLOOKUP(F1758,ISLER!$1:$51,2,0)*VLOOKUP(VLOOKUP(F1758,ISLER!$1:$51,3,0),DOVIZ!$1:$4,MATCH(CONCATENATE(TEXT(C1758,"YYYY")," ",TEXT(C1758,"AAAA")),DOVIZ!$1:$1,0),0)))</f>
        <v/>
      </c>
      <c r="L1758" s="45" t="str">
        <f t="shared" si="166"/>
        <v/>
      </c>
      <c r="M1758" s="74">
        <f t="shared" si="167"/>
        <v>46021</v>
      </c>
    </row>
    <row r="1759" spans="1:13" x14ac:dyDescent="0.25">
      <c r="A1759" s="40">
        <v>1817</v>
      </c>
      <c r="B1759" s="40" t="str">
        <f t="shared" si="169"/>
        <v>2025 Aralık</v>
      </c>
      <c r="C1759" s="41">
        <f t="shared" si="168"/>
        <v>46021</v>
      </c>
      <c r="D1759" s="42"/>
      <c r="E1759" s="42"/>
      <c r="F1759" s="42"/>
      <c r="G1759" s="43"/>
      <c r="H1759" s="44" t="str">
        <f>IF(G1759="","",VLOOKUP(F1759,ISLER!$1:$51,MATCH(D1759,ISLER!$1:$1,0)-2,0)*VLOOKUP(VLOOKUP(F1759,ISLER!$1:$51,MATCH(D1759,ISLER!$1:$1,0)-1,0),DOVIZ!$1:$4,MATCH(CONCATENATE(TEXT(C1759,"YYYY")," ",TEXT(C1759,"AAAA")),DOVIZ!$1:$1,0),0))</f>
        <v/>
      </c>
      <c r="I1759" s="44" t="str">
        <f t="shared" si="164"/>
        <v/>
      </c>
      <c r="J1759" s="45" t="b">
        <f t="shared" si="165"/>
        <v>0</v>
      </c>
      <c r="K1759" s="45" t="str">
        <f>IF(J1759=FALSE,"",IF(G1759="","",VLOOKUP(F1759,ISLER!$1:$51,2,0)*VLOOKUP(VLOOKUP(F1759,ISLER!$1:$51,3,0),DOVIZ!$1:$4,MATCH(CONCATENATE(TEXT(C1759,"YYYY")," ",TEXT(C1759,"AAAA")),DOVIZ!$1:$1,0),0)))</f>
        <v/>
      </c>
      <c r="L1759" s="45" t="str">
        <f t="shared" si="166"/>
        <v/>
      </c>
      <c r="M1759" s="74">
        <f t="shared" si="167"/>
        <v>46021</v>
      </c>
    </row>
    <row r="1760" spans="1:13" x14ac:dyDescent="0.25">
      <c r="A1760" s="40">
        <v>1818</v>
      </c>
      <c r="B1760" s="40" t="str">
        <f t="shared" si="169"/>
        <v>2025 Aralık</v>
      </c>
      <c r="C1760" s="41">
        <f t="shared" si="168"/>
        <v>46021</v>
      </c>
      <c r="D1760" s="42"/>
      <c r="E1760" s="42"/>
      <c r="F1760" s="42"/>
      <c r="G1760" s="43"/>
      <c r="H1760" s="44" t="str">
        <f>IF(G1760="","",VLOOKUP(F1760,ISLER!$1:$51,MATCH(D1760,ISLER!$1:$1,0)-2,0)*VLOOKUP(VLOOKUP(F1760,ISLER!$1:$51,MATCH(D1760,ISLER!$1:$1,0)-1,0),DOVIZ!$1:$4,MATCH(CONCATENATE(TEXT(C1760,"YYYY")," ",TEXT(C1760,"AAAA")),DOVIZ!$1:$1,0),0))</f>
        <v/>
      </c>
      <c r="I1760" s="44" t="str">
        <f t="shared" si="164"/>
        <v/>
      </c>
      <c r="J1760" s="45" t="b">
        <f t="shared" si="165"/>
        <v>0</v>
      </c>
      <c r="K1760" s="45" t="str">
        <f>IF(J1760=FALSE,"",IF(G1760="","",VLOOKUP(F1760,ISLER!$1:$51,2,0)*VLOOKUP(VLOOKUP(F1760,ISLER!$1:$51,3,0),DOVIZ!$1:$4,MATCH(CONCATENATE(TEXT(C1760,"YYYY")," ",TEXT(C1760,"AAAA")),DOVIZ!$1:$1,0),0)))</f>
        <v/>
      </c>
      <c r="L1760" s="45" t="str">
        <f t="shared" si="166"/>
        <v/>
      </c>
      <c r="M1760" s="74">
        <f t="shared" si="167"/>
        <v>46021</v>
      </c>
    </row>
    <row r="1761" spans="1:13" x14ac:dyDescent="0.25">
      <c r="A1761" s="40">
        <v>1819</v>
      </c>
      <c r="B1761" s="40" t="str">
        <f t="shared" si="169"/>
        <v>2025 Aralık</v>
      </c>
      <c r="C1761" s="41">
        <f t="shared" si="168"/>
        <v>46021</v>
      </c>
      <c r="D1761" s="42"/>
      <c r="E1761" s="42"/>
      <c r="F1761" s="42"/>
      <c r="G1761" s="43"/>
      <c r="H1761" s="44" t="str">
        <f>IF(G1761="","",VLOOKUP(F1761,ISLER!$1:$51,MATCH(D1761,ISLER!$1:$1,0)-2,0)*VLOOKUP(VLOOKUP(F1761,ISLER!$1:$51,MATCH(D1761,ISLER!$1:$1,0)-1,0),DOVIZ!$1:$4,MATCH(CONCATENATE(TEXT(C1761,"YYYY")," ",TEXT(C1761,"AAAA")),DOVIZ!$1:$1,0),0))</f>
        <v/>
      </c>
      <c r="I1761" s="44" t="str">
        <f t="shared" si="164"/>
        <v/>
      </c>
      <c r="J1761" s="45" t="b">
        <f t="shared" si="165"/>
        <v>0</v>
      </c>
      <c r="K1761" s="45" t="str">
        <f>IF(J1761=FALSE,"",IF(G1761="","",VLOOKUP(F1761,ISLER!$1:$51,2,0)*VLOOKUP(VLOOKUP(F1761,ISLER!$1:$51,3,0),DOVIZ!$1:$4,MATCH(CONCATENATE(TEXT(C1761,"YYYY")," ",TEXT(C1761,"AAAA")),DOVIZ!$1:$1,0),0)))</f>
        <v/>
      </c>
      <c r="L1761" s="45" t="str">
        <f t="shared" si="166"/>
        <v/>
      </c>
      <c r="M1761" s="74">
        <f t="shared" si="167"/>
        <v>46021</v>
      </c>
    </row>
    <row r="1762" spans="1:13" x14ac:dyDescent="0.25">
      <c r="A1762" s="40">
        <v>1820</v>
      </c>
      <c r="B1762" s="40" t="str">
        <f t="shared" si="169"/>
        <v>2025 Aralık</v>
      </c>
      <c r="C1762" s="41">
        <f t="shared" si="168"/>
        <v>46021</v>
      </c>
      <c r="D1762" s="42"/>
      <c r="E1762" s="42"/>
      <c r="F1762" s="42"/>
      <c r="G1762" s="43"/>
      <c r="H1762" s="44" t="str">
        <f>IF(G1762="","",VLOOKUP(F1762,ISLER!$1:$51,MATCH(D1762,ISLER!$1:$1,0)-2,0)*VLOOKUP(VLOOKUP(F1762,ISLER!$1:$51,MATCH(D1762,ISLER!$1:$1,0)-1,0),DOVIZ!$1:$4,MATCH(CONCATENATE(TEXT(C1762,"YYYY")," ",TEXT(C1762,"AAAA")),DOVIZ!$1:$1,0),0))</f>
        <v/>
      </c>
      <c r="I1762" s="44" t="str">
        <f t="shared" si="164"/>
        <v/>
      </c>
      <c r="J1762" s="45" t="b">
        <f t="shared" si="165"/>
        <v>0</v>
      </c>
      <c r="K1762" s="45" t="str">
        <f>IF(J1762=FALSE,"",IF(G1762="","",VLOOKUP(F1762,ISLER!$1:$51,2,0)*VLOOKUP(VLOOKUP(F1762,ISLER!$1:$51,3,0),DOVIZ!$1:$4,MATCH(CONCATENATE(TEXT(C1762,"YYYY")," ",TEXT(C1762,"AAAA")),DOVIZ!$1:$1,0),0)))</f>
        <v/>
      </c>
      <c r="L1762" s="45" t="str">
        <f t="shared" si="166"/>
        <v/>
      </c>
      <c r="M1762" s="74">
        <f t="shared" si="167"/>
        <v>46021</v>
      </c>
    </row>
    <row r="1763" spans="1:13" x14ac:dyDescent="0.25">
      <c r="A1763" s="40">
        <v>1822</v>
      </c>
      <c r="B1763" s="40" t="str">
        <f t="shared" si="169"/>
        <v>2025 Aralık</v>
      </c>
      <c r="C1763" s="41">
        <f t="shared" si="168"/>
        <v>46021</v>
      </c>
      <c r="D1763" s="42"/>
      <c r="E1763" s="42"/>
      <c r="F1763" s="42"/>
      <c r="G1763" s="43"/>
      <c r="H1763" s="44" t="str">
        <f>IF(G1763="","",VLOOKUP(F1763,ISLER!$1:$51,MATCH(D1763,ISLER!$1:$1,0)-2,0)*VLOOKUP(VLOOKUP(F1763,ISLER!$1:$51,MATCH(D1763,ISLER!$1:$1,0)-1,0),DOVIZ!$1:$4,MATCH(CONCATENATE(TEXT(C1763,"YYYY")," ",TEXT(C1763,"AAAA")),DOVIZ!$1:$1,0),0))</f>
        <v/>
      </c>
      <c r="I1763" s="44" t="str">
        <f t="shared" si="164"/>
        <v/>
      </c>
      <c r="J1763" s="45" t="b">
        <f t="shared" si="165"/>
        <v>0</v>
      </c>
      <c r="K1763" s="45" t="str">
        <f>IF(J1763=FALSE,"",IF(G1763="","",VLOOKUP(F1763,ISLER!$1:$51,2,0)*VLOOKUP(VLOOKUP(F1763,ISLER!$1:$51,3,0),DOVIZ!$1:$4,MATCH(CONCATENATE(TEXT(C1763,"YYYY")," ",TEXT(C1763,"AAAA")),DOVIZ!$1:$1,0),0)))</f>
        <v/>
      </c>
      <c r="L1763" s="45" t="str">
        <f t="shared" si="166"/>
        <v/>
      </c>
      <c r="M1763" s="74">
        <f t="shared" si="167"/>
        <v>46021</v>
      </c>
    </row>
    <row r="1764" spans="1:13" x14ac:dyDescent="0.25">
      <c r="A1764" s="40">
        <v>1823</v>
      </c>
      <c r="B1764" s="40" t="str">
        <f t="shared" si="169"/>
        <v>2025 Aralık</v>
      </c>
      <c r="C1764" s="41">
        <f t="shared" si="168"/>
        <v>46021</v>
      </c>
      <c r="D1764" s="42"/>
      <c r="E1764" s="42"/>
      <c r="F1764" s="42"/>
      <c r="G1764" s="43"/>
      <c r="H1764" s="44" t="str">
        <f>IF(G1764="","",VLOOKUP(F1764,ISLER!$1:$51,MATCH(D1764,ISLER!$1:$1,0)-2,0)*VLOOKUP(VLOOKUP(F1764,ISLER!$1:$51,MATCH(D1764,ISLER!$1:$1,0)-1,0),DOVIZ!$1:$4,MATCH(CONCATENATE(TEXT(C1764,"YYYY")," ",TEXT(C1764,"AAAA")),DOVIZ!$1:$1,0),0))</f>
        <v/>
      </c>
      <c r="I1764" s="44" t="str">
        <f t="shared" si="164"/>
        <v/>
      </c>
      <c r="J1764" s="45" t="b">
        <f t="shared" si="165"/>
        <v>0</v>
      </c>
      <c r="K1764" s="45" t="str">
        <f>IF(J1764=FALSE,"",IF(G1764="","",VLOOKUP(F1764,ISLER!$1:$51,2,0)*VLOOKUP(VLOOKUP(F1764,ISLER!$1:$51,3,0),DOVIZ!$1:$4,MATCH(CONCATENATE(TEXT(C1764,"YYYY")," ",TEXT(C1764,"AAAA")),DOVIZ!$1:$1,0),0)))</f>
        <v/>
      </c>
      <c r="L1764" s="45" t="str">
        <f t="shared" si="166"/>
        <v/>
      </c>
      <c r="M1764" s="74">
        <f t="shared" si="167"/>
        <v>46021</v>
      </c>
    </row>
    <row r="1765" spans="1:13" x14ac:dyDescent="0.25">
      <c r="A1765" s="40">
        <v>1824</v>
      </c>
      <c r="B1765" s="40" t="str">
        <f t="shared" si="169"/>
        <v>2025 Aralık</v>
      </c>
      <c r="C1765" s="41">
        <f t="shared" si="168"/>
        <v>46021</v>
      </c>
      <c r="D1765" s="42"/>
      <c r="E1765" s="42"/>
      <c r="F1765" s="42"/>
      <c r="G1765" s="43"/>
      <c r="H1765" s="44" t="str">
        <f>IF(G1765="","",VLOOKUP(F1765,ISLER!$1:$51,MATCH(D1765,ISLER!$1:$1,0)-2,0)*VLOOKUP(VLOOKUP(F1765,ISLER!$1:$51,MATCH(D1765,ISLER!$1:$1,0)-1,0),DOVIZ!$1:$4,MATCH(CONCATENATE(TEXT(C1765,"YYYY")," ",TEXT(C1765,"AAAA")),DOVIZ!$1:$1,0),0))</f>
        <v/>
      </c>
      <c r="I1765" s="44" t="str">
        <f t="shared" si="164"/>
        <v/>
      </c>
      <c r="J1765" s="45" t="b">
        <f t="shared" si="165"/>
        <v>0</v>
      </c>
      <c r="K1765" s="45" t="str">
        <f>IF(J1765=FALSE,"",IF(G1765="","",VLOOKUP(F1765,ISLER!$1:$51,2,0)*VLOOKUP(VLOOKUP(F1765,ISLER!$1:$51,3,0),DOVIZ!$1:$4,MATCH(CONCATENATE(TEXT(C1765,"YYYY")," ",TEXT(C1765,"AAAA")),DOVIZ!$1:$1,0),0)))</f>
        <v/>
      </c>
      <c r="L1765" s="45" t="str">
        <f t="shared" si="166"/>
        <v/>
      </c>
      <c r="M1765" s="74">
        <f t="shared" si="167"/>
        <v>46021</v>
      </c>
    </row>
    <row r="1766" spans="1:13" x14ac:dyDescent="0.25">
      <c r="A1766" s="40">
        <v>1825</v>
      </c>
      <c r="B1766" s="40" t="str">
        <f t="shared" si="169"/>
        <v>2025 Aralık</v>
      </c>
      <c r="C1766" s="41">
        <f t="shared" si="168"/>
        <v>46021</v>
      </c>
      <c r="D1766" s="42"/>
      <c r="E1766" s="42"/>
      <c r="F1766" s="42"/>
      <c r="G1766" s="43"/>
      <c r="H1766" s="44" t="str">
        <f>IF(G1766="","",VLOOKUP(F1766,ISLER!$1:$51,MATCH(D1766,ISLER!$1:$1,0)-2,0)*VLOOKUP(VLOOKUP(F1766,ISLER!$1:$51,MATCH(D1766,ISLER!$1:$1,0)-1,0),DOVIZ!$1:$4,MATCH(CONCATENATE(TEXT(C1766,"YYYY")," ",TEXT(C1766,"AAAA")),DOVIZ!$1:$1,0),0))</f>
        <v/>
      </c>
      <c r="I1766" s="44" t="str">
        <f t="shared" si="164"/>
        <v/>
      </c>
      <c r="J1766" s="45" t="b">
        <f t="shared" si="165"/>
        <v>0</v>
      </c>
      <c r="K1766" s="45" t="str">
        <f>IF(J1766=FALSE,"",IF(G1766="","",VLOOKUP(F1766,ISLER!$1:$51,2,0)*VLOOKUP(VLOOKUP(F1766,ISLER!$1:$51,3,0),DOVIZ!$1:$4,MATCH(CONCATENATE(TEXT(C1766,"YYYY")," ",TEXT(C1766,"AAAA")),DOVIZ!$1:$1,0),0)))</f>
        <v/>
      </c>
      <c r="L1766" s="45" t="str">
        <f t="shared" si="166"/>
        <v/>
      </c>
      <c r="M1766" s="74">
        <f t="shared" si="167"/>
        <v>46021</v>
      </c>
    </row>
    <row r="1767" spans="1:13" x14ac:dyDescent="0.25">
      <c r="A1767" s="40">
        <v>1826</v>
      </c>
      <c r="B1767" s="40" t="str">
        <f t="shared" si="169"/>
        <v>2025 Aralık</v>
      </c>
      <c r="C1767" s="41">
        <f t="shared" si="168"/>
        <v>46021</v>
      </c>
      <c r="D1767" s="42"/>
      <c r="E1767" s="42"/>
      <c r="F1767" s="42"/>
      <c r="G1767" s="43"/>
      <c r="H1767" s="44" t="str">
        <f>IF(G1767="","",VLOOKUP(F1767,ISLER!$1:$51,MATCH(D1767,ISLER!$1:$1,0)-2,0)*VLOOKUP(VLOOKUP(F1767,ISLER!$1:$51,MATCH(D1767,ISLER!$1:$1,0)-1,0),DOVIZ!$1:$4,MATCH(CONCATENATE(TEXT(C1767,"YYYY")," ",TEXT(C1767,"AAAA")),DOVIZ!$1:$1,0),0))</f>
        <v/>
      </c>
      <c r="I1767" s="44" t="str">
        <f t="shared" si="164"/>
        <v/>
      </c>
      <c r="J1767" s="45" t="b">
        <f t="shared" si="165"/>
        <v>0</v>
      </c>
      <c r="K1767" s="45" t="str">
        <f>IF(J1767=FALSE,"",IF(G1767="","",VLOOKUP(F1767,ISLER!$1:$51,2,0)*VLOOKUP(VLOOKUP(F1767,ISLER!$1:$51,3,0),DOVIZ!$1:$4,MATCH(CONCATENATE(TEXT(C1767,"YYYY")," ",TEXT(C1767,"AAAA")),DOVIZ!$1:$1,0),0)))</f>
        <v/>
      </c>
      <c r="L1767" s="45" t="str">
        <f t="shared" si="166"/>
        <v/>
      </c>
      <c r="M1767" s="74">
        <f t="shared" si="167"/>
        <v>46021</v>
      </c>
    </row>
    <row r="1768" spans="1:13" x14ac:dyDescent="0.25">
      <c r="A1768" s="40">
        <v>1827</v>
      </c>
      <c r="B1768" s="40" t="str">
        <f t="shared" si="169"/>
        <v>2025 Aralık</v>
      </c>
      <c r="C1768" s="41">
        <f t="shared" si="168"/>
        <v>46021</v>
      </c>
      <c r="D1768" s="42"/>
      <c r="E1768" s="42"/>
      <c r="F1768" s="42"/>
      <c r="G1768" s="43"/>
      <c r="H1768" s="44" t="str">
        <f>IF(G1768="","",VLOOKUP(F1768,ISLER!$1:$51,MATCH(D1768,ISLER!$1:$1,0)-2,0)*VLOOKUP(VLOOKUP(F1768,ISLER!$1:$51,MATCH(D1768,ISLER!$1:$1,0)-1,0),DOVIZ!$1:$4,MATCH(CONCATENATE(TEXT(C1768,"YYYY")," ",TEXT(C1768,"AAAA")),DOVIZ!$1:$1,0),0))</f>
        <v/>
      </c>
      <c r="I1768" s="44" t="str">
        <f t="shared" si="164"/>
        <v/>
      </c>
      <c r="J1768" s="45" t="b">
        <f t="shared" si="165"/>
        <v>0</v>
      </c>
      <c r="K1768" s="45" t="str">
        <f>IF(J1768=FALSE,"",IF(G1768="","",VLOOKUP(F1768,ISLER!$1:$51,2,0)*VLOOKUP(VLOOKUP(F1768,ISLER!$1:$51,3,0),DOVIZ!$1:$4,MATCH(CONCATENATE(TEXT(C1768,"YYYY")," ",TEXT(C1768,"AAAA")),DOVIZ!$1:$1,0),0)))</f>
        <v/>
      </c>
      <c r="L1768" s="45" t="str">
        <f t="shared" si="166"/>
        <v/>
      </c>
      <c r="M1768" s="74">
        <f t="shared" si="167"/>
        <v>46021</v>
      </c>
    </row>
    <row r="1769" spans="1:13" x14ac:dyDescent="0.25">
      <c r="A1769" s="40">
        <v>1828</v>
      </c>
      <c r="B1769" s="40" t="str">
        <f t="shared" si="169"/>
        <v>2025 Aralık</v>
      </c>
      <c r="C1769" s="41">
        <f t="shared" si="168"/>
        <v>46021</v>
      </c>
      <c r="D1769" s="42"/>
      <c r="E1769" s="42"/>
      <c r="F1769" s="42"/>
      <c r="G1769" s="43"/>
      <c r="H1769" s="44" t="str">
        <f>IF(G1769="","",VLOOKUP(F1769,ISLER!$1:$51,MATCH(D1769,ISLER!$1:$1,0)-2,0)*VLOOKUP(VLOOKUP(F1769,ISLER!$1:$51,MATCH(D1769,ISLER!$1:$1,0)-1,0),DOVIZ!$1:$4,MATCH(CONCATENATE(TEXT(C1769,"YYYY")," ",TEXT(C1769,"AAAA")),DOVIZ!$1:$1,0),0))</f>
        <v/>
      </c>
      <c r="I1769" s="44" t="str">
        <f t="shared" si="164"/>
        <v/>
      </c>
      <c r="J1769" s="45" t="b">
        <f t="shared" si="165"/>
        <v>0</v>
      </c>
      <c r="K1769" s="45" t="str">
        <f>IF(J1769=FALSE,"",IF(G1769="","",VLOOKUP(F1769,ISLER!$1:$51,2,0)*VLOOKUP(VLOOKUP(F1769,ISLER!$1:$51,3,0),DOVIZ!$1:$4,MATCH(CONCATENATE(TEXT(C1769,"YYYY")," ",TEXT(C1769,"AAAA")),DOVIZ!$1:$1,0),0)))</f>
        <v/>
      </c>
      <c r="L1769" s="45" t="str">
        <f t="shared" si="166"/>
        <v/>
      </c>
      <c r="M1769" s="74">
        <f t="shared" si="167"/>
        <v>46021</v>
      </c>
    </row>
    <row r="1770" spans="1:13" x14ac:dyDescent="0.25">
      <c r="A1770" s="40">
        <v>1829</v>
      </c>
      <c r="B1770" s="40" t="str">
        <f t="shared" si="169"/>
        <v>2025 Aralık</v>
      </c>
      <c r="C1770" s="41">
        <f t="shared" si="168"/>
        <v>46021</v>
      </c>
      <c r="D1770" s="42"/>
      <c r="E1770" s="42"/>
      <c r="F1770" s="42"/>
      <c r="G1770" s="43"/>
      <c r="H1770" s="44" t="str">
        <f>IF(G1770="","",VLOOKUP(F1770,ISLER!$1:$51,MATCH(D1770,ISLER!$1:$1,0)-2,0)*VLOOKUP(VLOOKUP(F1770,ISLER!$1:$51,MATCH(D1770,ISLER!$1:$1,0)-1,0),DOVIZ!$1:$4,MATCH(CONCATENATE(TEXT(C1770,"YYYY")," ",TEXT(C1770,"AAAA")),DOVIZ!$1:$1,0),0))</f>
        <v/>
      </c>
      <c r="I1770" s="44" t="str">
        <f t="shared" si="164"/>
        <v/>
      </c>
      <c r="J1770" s="45" t="b">
        <f t="shared" si="165"/>
        <v>0</v>
      </c>
      <c r="K1770" s="45" t="str">
        <f>IF(J1770=FALSE,"",IF(G1770="","",VLOOKUP(F1770,ISLER!$1:$51,2,0)*VLOOKUP(VLOOKUP(F1770,ISLER!$1:$51,3,0),DOVIZ!$1:$4,MATCH(CONCATENATE(TEXT(C1770,"YYYY")," ",TEXT(C1770,"AAAA")),DOVIZ!$1:$1,0),0)))</f>
        <v/>
      </c>
      <c r="L1770" s="45" t="str">
        <f t="shared" si="166"/>
        <v/>
      </c>
      <c r="M1770" s="74">
        <f t="shared" si="167"/>
        <v>46021</v>
      </c>
    </row>
    <row r="1771" spans="1:13" x14ac:dyDescent="0.25">
      <c r="A1771" s="40">
        <v>1830</v>
      </c>
      <c r="B1771" s="40" t="str">
        <f t="shared" si="169"/>
        <v>2025 Aralık</v>
      </c>
      <c r="C1771" s="41">
        <f t="shared" si="168"/>
        <v>46021</v>
      </c>
      <c r="D1771" s="42"/>
      <c r="E1771" s="42"/>
      <c r="F1771" s="42"/>
      <c r="G1771" s="43"/>
      <c r="H1771" s="44" t="str">
        <f>IF(G1771="","",VLOOKUP(F1771,ISLER!$1:$51,MATCH(D1771,ISLER!$1:$1,0)-2,0)*VLOOKUP(VLOOKUP(F1771,ISLER!$1:$51,MATCH(D1771,ISLER!$1:$1,0)-1,0),DOVIZ!$1:$4,MATCH(CONCATENATE(TEXT(C1771,"YYYY")," ",TEXT(C1771,"AAAA")),DOVIZ!$1:$1,0),0))</f>
        <v/>
      </c>
      <c r="I1771" s="44" t="str">
        <f t="shared" si="164"/>
        <v/>
      </c>
      <c r="J1771" s="45" t="b">
        <f t="shared" si="165"/>
        <v>0</v>
      </c>
      <c r="K1771" s="45" t="str">
        <f>IF(J1771=FALSE,"",IF(G1771="","",VLOOKUP(F1771,ISLER!$1:$51,2,0)*VLOOKUP(VLOOKUP(F1771,ISLER!$1:$51,3,0),DOVIZ!$1:$4,MATCH(CONCATENATE(TEXT(C1771,"YYYY")," ",TEXT(C1771,"AAAA")),DOVIZ!$1:$1,0),0)))</f>
        <v/>
      </c>
      <c r="L1771" s="45" t="str">
        <f t="shared" si="166"/>
        <v/>
      </c>
      <c r="M1771" s="74">
        <f t="shared" si="167"/>
        <v>46021</v>
      </c>
    </row>
    <row r="1772" spans="1:13" x14ac:dyDescent="0.25">
      <c r="A1772" s="40">
        <v>1831</v>
      </c>
      <c r="B1772" s="40" t="str">
        <f t="shared" si="169"/>
        <v>2025 Aralık</v>
      </c>
      <c r="C1772" s="41">
        <f t="shared" si="168"/>
        <v>46021</v>
      </c>
      <c r="D1772" s="42"/>
      <c r="E1772" s="42"/>
      <c r="F1772" s="42"/>
      <c r="G1772" s="43"/>
      <c r="H1772" s="44" t="str">
        <f>IF(G1772="","",VLOOKUP(F1772,ISLER!$1:$51,MATCH(D1772,ISLER!$1:$1,0)-2,0)*VLOOKUP(VLOOKUP(F1772,ISLER!$1:$51,MATCH(D1772,ISLER!$1:$1,0)-1,0),DOVIZ!$1:$4,MATCH(CONCATENATE(TEXT(C1772,"YYYY")," ",TEXT(C1772,"AAAA")),DOVIZ!$1:$1,0),0))</f>
        <v/>
      </c>
      <c r="I1772" s="44" t="str">
        <f t="shared" si="164"/>
        <v/>
      </c>
      <c r="J1772" s="45" t="b">
        <f t="shared" si="165"/>
        <v>0</v>
      </c>
      <c r="K1772" s="45" t="str">
        <f>IF(J1772=FALSE,"",IF(G1772="","",VLOOKUP(F1772,ISLER!$1:$51,2,0)*VLOOKUP(VLOOKUP(F1772,ISLER!$1:$51,3,0),DOVIZ!$1:$4,MATCH(CONCATENATE(TEXT(C1772,"YYYY")," ",TEXT(C1772,"AAAA")),DOVIZ!$1:$1,0),0)))</f>
        <v/>
      </c>
      <c r="L1772" s="45" t="str">
        <f t="shared" si="166"/>
        <v/>
      </c>
      <c r="M1772" s="74">
        <f t="shared" si="167"/>
        <v>46021</v>
      </c>
    </row>
    <row r="1773" spans="1:13" x14ac:dyDescent="0.25">
      <c r="A1773" s="40">
        <v>1832</v>
      </c>
      <c r="B1773" s="40" t="str">
        <f t="shared" si="169"/>
        <v>2025 Aralık</v>
      </c>
      <c r="C1773" s="41">
        <f t="shared" si="168"/>
        <v>46021</v>
      </c>
      <c r="D1773" s="42"/>
      <c r="E1773" s="42"/>
      <c r="F1773" s="42"/>
      <c r="G1773" s="43"/>
      <c r="H1773" s="44" t="str">
        <f>IF(G1773="","",VLOOKUP(F1773,ISLER!$1:$51,MATCH(D1773,ISLER!$1:$1,0)-2,0)*VLOOKUP(VLOOKUP(F1773,ISLER!$1:$51,MATCH(D1773,ISLER!$1:$1,0)-1,0),DOVIZ!$1:$4,MATCH(CONCATENATE(TEXT(C1773,"YYYY")," ",TEXT(C1773,"AAAA")),DOVIZ!$1:$1,0),0))</f>
        <v/>
      </c>
      <c r="I1773" s="44" t="str">
        <f t="shared" si="164"/>
        <v/>
      </c>
      <c r="J1773" s="45" t="b">
        <f t="shared" si="165"/>
        <v>0</v>
      </c>
      <c r="K1773" s="45" t="str">
        <f>IF(J1773=FALSE,"",IF(G1773="","",VLOOKUP(F1773,ISLER!$1:$51,2,0)*VLOOKUP(VLOOKUP(F1773,ISLER!$1:$51,3,0),DOVIZ!$1:$4,MATCH(CONCATENATE(TEXT(C1773,"YYYY")," ",TEXT(C1773,"AAAA")),DOVIZ!$1:$1,0),0)))</f>
        <v/>
      </c>
      <c r="L1773" s="45" t="str">
        <f t="shared" si="166"/>
        <v/>
      </c>
      <c r="M1773" s="74">
        <f t="shared" si="167"/>
        <v>46021</v>
      </c>
    </row>
    <row r="1774" spans="1:13" x14ac:dyDescent="0.25">
      <c r="A1774" s="40">
        <v>1833</v>
      </c>
      <c r="B1774" s="40" t="str">
        <f t="shared" si="169"/>
        <v>2025 Aralık</v>
      </c>
      <c r="C1774" s="41">
        <f t="shared" si="168"/>
        <v>46021</v>
      </c>
      <c r="D1774" s="42"/>
      <c r="E1774" s="42"/>
      <c r="F1774" s="42"/>
      <c r="G1774" s="43"/>
      <c r="H1774" s="44" t="str">
        <f>IF(G1774="","",VLOOKUP(F1774,ISLER!$1:$51,MATCH(D1774,ISLER!$1:$1,0)-2,0)*VLOOKUP(VLOOKUP(F1774,ISLER!$1:$51,MATCH(D1774,ISLER!$1:$1,0)-1,0),DOVIZ!$1:$4,MATCH(CONCATENATE(TEXT(C1774,"YYYY")," ",TEXT(C1774,"AAAA")),DOVIZ!$1:$1,0),0))</f>
        <v/>
      </c>
      <c r="I1774" s="44" t="str">
        <f t="shared" si="164"/>
        <v/>
      </c>
      <c r="J1774" s="45" t="b">
        <f t="shared" si="165"/>
        <v>0</v>
      </c>
      <c r="K1774" s="45" t="str">
        <f>IF(J1774=FALSE,"",IF(G1774="","",VLOOKUP(F1774,ISLER!$1:$51,2,0)*VLOOKUP(VLOOKUP(F1774,ISLER!$1:$51,3,0),DOVIZ!$1:$4,MATCH(CONCATENATE(TEXT(C1774,"YYYY")," ",TEXT(C1774,"AAAA")),DOVIZ!$1:$1,0),0)))</f>
        <v/>
      </c>
      <c r="L1774" s="45" t="str">
        <f t="shared" si="166"/>
        <v/>
      </c>
      <c r="M1774" s="74">
        <f t="shared" si="167"/>
        <v>46021</v>
      </c>
    </row>
    <row r="1775" spans="1:13" x14ac:dyDescent="0.25">
      <c r="A1775" s="40">
        <v>1834</v>
      </c>
      <c r="B1775" s="40" t="str">
        <f t="shared" si="169"/>
        <v>2025 Aralık</v>
      </c>
      <c r="C1775" s="41">
        <f t="shared" si="168"/>
        <v>46021</v>
      </c>
      <c r="D1775" s="42"/>
      <c r="E1775" s="42"/>
      <c r="F1775" s="42"/>
      <c r="G1775" s="43"/>
      <c r="H1775" s="44" t="str">
        <f>IF(G1775="","",VLOOKUP(F1775,ISLER!$1:$51,MATCH(D1775,ISLER!$1:$1,0)-2,0)*VLOOKUP(VLOOKUP(F1775,ISLER!$1:$51,MATCH(D1775,ISLER!$1:$1,0)-1,0),DOVIZ!$1:$4,MATCH(CONCATENATE(TEXT(C1775,"YYYY")," ",TEXT(C1775,"AAAA")),DOVIZ!$1:$1,0),0))</f>
        <v/>
      </c>
      <c r="I1775" s="44" t="str">
        <f t="shared" si="164"/>
        <v/>
      </c>
      <c r="J1775" s="45" t="b">
        <f t="shared" si="165"/>
        <v>0</v>
      </c>
      <c r="K1775" s="45" t="str">
        <f>IF(J1775=FALSE,"",IF(G1775="","",VLOOKUP(F1775,ISLER!$1:$51,2,0)*VLOOKUP(VLOOKUP(F1775,ISLER!$1:$51,3,0),DOVIZ!$1:$4,MATCH(CONCATENATE(TEXT(C1775,"YYYY")," ",TEXT(C1775,"AAAA")),DOVIZ!$1:$1,0),0)))</f>
        <v/>
      </c>
      <c r="L1775" s="45" t="str">
        <f t="shared" si="166"/>
        <v/>
      </c>
      <c r="M1775" s="74">
        <f t="shared" si="167"/>
        <v>46021</v>
      </c>
    </row>
    <row r="1776" spans="1:13" x14ac:dyDescent="0.25">
      <c r="A1776" s="40">
        <v>1835</v>
      </c>
      <c r="B1776" s="40" t="str">
        <f t="shared" si="169"/>
        <v>2025 Aralık</v>
      </c>
      <c r="C1776" s="41">
        <f t="shared" si="168"/>
        <v>46021</v>
      </c>
      <c r="D1776" s="42"/>
      <c r="E1776" s="42"/>
      <c r="F1776" s="42"/>
      <c r="G1776" s="43"/>
      <c r="H1776" s="44" t="str">
        <f>IF(G1776="","",VLOOKUP(F1776,ISLER!$1:$51,MATCH(D1776,ISLER!$1:$1,0)-2,0)*VLOOKUP(VLOOKUP(F1776,ISLER!$1:$51,MATCH(D1776,ISLER!$1:$1,0)-1,0),DOVIZ!$1:$4,MATCH(CONCATENATE(TEXT(C1776,"YYYY")," ",TEXT(C1776,"AAAA")),DOVIZ!$1:$1,0),0))</f>
        <v/>
      </c>
      <c r="I1776" s="44" t="str">
        <f t="shared" si="164"/>
        <v/>
      </c>
      <c r="J1776" s="45" t="b">
        <f t="shared" si="165"/>
        <v>0</v>
      </c>
      <c r="K1776" s="45" t="str">
        <f>IF(J1776=FALSE,"",IF(G1776="","",VLOOKUP(F1776,ISLER!$1:$51,2,0)*VLOOKUP(VLOOKUP(F1776,ISLER!$1:$51,3,0),DOVIZ!$1:$4,MATCH(CONCATENATE(TEXT(C1776,"YYYY")," ",TEXT(C1776,"AAAA")),DOVIZ!$1:$1,0),0)))</f>
        <v/>
      </c>
      <c r="L1776" s="45" t="str">
        <f t="shared" si="166"/>
        <v/>
      </c>
      <c r="M1776" s="74">
        <f t="shared" si="167"/>
        <v>46021</v>
      </c>
    </row>
    <row r="1777" spans="1:13" x14ac:dyDescent="0.25">
      <c r="A1777" s="40">
        <v>1836</v>
      </c>
      <c r="B1777" s="40" t="str">
        <f t="shared" si="169"/>
        <v>2025 Aralık</v>
      </c>
      <c r="C1777" s="41">
        <f t="shared" si="168"/>
        <v>46021</v>
      </c>
      <c r="D1777" s="42"/>
      <c r="E1777" s="42"/>
      <c r="F1777" s="42"/>
      <c r="G1777" s="43"/>
      <c r="H1777" s="44" t="str">
        <f>IF(G1777="","",VLOOKUP(F1777,ISLER!$1:$51,MATCH(D1777,ISLER!$1:$1,0)-2,0)*VLOOKUP(VLOOKUP(F1777,ISLER!$1:$51,MATCH(D1777,ISLER!$1:$1,0)-1,0),DOVIZ!$1:$4,MATCH(CONCATENATE(TEXT(C1777,"YYYY")," ",TEXT(C1777,"AAAA")),DOVIZ!$1:$1,0),0))</f>
        <v/>
      </c>
      <c r="I1777" s="44" t="str">
        <f t="shared" si="164"/>
        <v/>
      </c>
      <c r="J1777" s="45" t="b">
        <f t="shared" si="165"/>
        <v>0</v>
      </c>
      <c r="K1777" s="45" t="str">
        <f>IF(J1777=FALSE,"",IF(G1777="","",VLOOKUP(F1777,ISLER!$1:$51,2,0)*VLOOKUP(VLOOKUP(F1777,ISLER!$1:$51,3,0),DOVIZ!$1:$4,MATCH(CONCATENATE(TEXT(C1777,"YYYY")," ",TEXT(C1777,"AAAA")),DOVIZ!$1:$1,0),0)))</f>
        <v/>
      </c>
      <c r="L1777" s="45" t="str">
        <f t="shared" si="166"/>
        <v/>
      </c>
      <c r="M1777" s="74">
        <f t="shared" si="167"/>
        <v>46021</v>
      </c>
    </row>
    <row r="1778" spans="1:13" x14ac:dyDescent="0.25">
      <c r="A1778" s="40">
        <v>1837</v>
      </c>
      <c r="B1778" s="40" t="str">
        <f t="shared" si="169"/>
        <v>2025 Aralık</v>
      </c>
      <c r="C1778" s="41">
        <f t="shared" si="168"/>
        <v>46021</v>
      </c>
      <c r="D1778" s="42"/>
      <c r="E1778" s="42"/>
      <c r="F1778" s="42"/>
      <c r="G1778" s="43"/>
      <c r="H1778" s="44" t="str">
        <f>IF(G1778="","",VLOOKUP(F1778,ISLER!$1:$51,MATCH(D1778,ISLER!$1:$1,0)-2,0)*VLOOKUP(VLOOKUP(F1778,ISLER!$1:$51,MATCH(D1778,ISLER!$1:$1,0)-1,0),DOVIZ!$1:$4,MATCH(CONCATENATE(TEXT(C1778,"YYYY")," ",TEXT(C1778,"AAAA")),DOVIZ!$1:$1,0),0))</f>
        <v/>
      </c>
      <c r="I1778" s="44" t="str">
        <f t="shared" si="164"/>
        <v/>
      </c>
      <c r="J1778" s="45" t="b">
        <f t="shared" si="165"/>
        <v>0</v>
      </c>
      <c r="K1778" s="45" t="str">
        <f>IF(J1778=FALSE,"",IF(G1778="","",VLOOKUP(F1778,ISLER!$1:$51,2,0)*VLOOKUP(VLOOKUP(F1778,ISLER!$1:$51,3,0),DOVIZ!$1:$4,MATCH(CONCATENATE(TEXT(C1778,"YYYY")," ",TEXT(C1778,"AAAA")),DOVIZ!$1:$1,0),0)))</f>
        <v/>
      </c>
      <c r="L1778" s="45" t="str">
        <f t="shared" si="166"/>
        <v/>
      </c>
      <c r="M1778" s="74">
        <f t="shared" si="167"/>
        <v>46021</v>
      </c>
    </row>
    <row r="1779" spans="1:13" x14ac:dyDescent="0.25">
      <c r="A1779" s="40">
        <v>1838</v>
      </c>
      <c r="B1779" s="40" t="str">
        <f t="shared" si="169"/>
        <v>2025 Aralık</v>
      </c>
      <c r="C1779" s="41">
        <f t="shared" si="168"/>
        <v>46021</v>
      </c>
      <c r="D1779" s="42"/>
      <c r="E1779" s="42"/>
      <c r="F1779" s="42"/>
      <c r="G1779" s="43"/>
      <c r="H1779" s="44" t="str">
        <f>IF(G1779="","",VLOOKUP(F1779,ISLER!$1:$51,MATCH(D1779,ISLER!$1:$1,0)-2,0)*VLOOKUP(VLOOKUP(F1779,ISLER!$1:$51,MATCH(D1779,ISLER!$1:$1,0)-1,0),DOVIZ!$1:$4,MATCH(CONCATENATE(TEXT(C1779,"YYYY")," ",TEXT(C1779,"AAAA")),DOVIZ!$1:$1,0),0))</f>
        <v/>
      </c>
      <c r="I1779" s="44" t="str">
        <f t="shared" si="164"/>
        <v/>
      </c>
      <c r="J1779" s="45" t="b">
        <f t="shared" si="165"/>
        <v>0</v>
      </c>
      <c r="K1779" s="45" t="str">
        <f>IF(J1779=FALSE,"",IF(G1779="","",VLOOKUP(F1779,ISLER!$1:$51,2,0)*VLOOKUP(VLOOKUP(F1779,ISLER!$1:$51,3,0),DOVIZ!$1:$4,MATCH(CONCATENATE(TEXT(C1779,"YYYY")," ",TEXT(C1779,"AAAA")),DOVIZ!$1:$1,0),0)))</f>
        <v/>
      </c>
      <c r="L1779" s="45" t="str">
        <f t="shared" si="166"/>
        <v/>
      </c>
      <c r="M1779" s="74">
        <f t="shared" si="167"/>
        <v>46021</v>
      </c>
    </row>
    <row r="1780" spans="1:13" x14ac:dyDescent="0.25">
      <c r="A1780" s="40">
        <v>1839</v>
      </c>
      <c r="B1780" s="40" t="str">
        <f t="shared" si="169"/>
        <v>2025 Aralık</v>
      </c>
      <c r="C1780" s="41">
        <f t="shared" si="168"/>
        <v>46021</v>
      </c>
      <c r="D1780" s="42"/>
      <c r="E1780" s="42"/>
      <c r="F1780" s="42"/>
      <c r="G1780" s="43"/>
      <c r="H1780" s="44" t="str">
        <f>IF(G1780="","",VLOOKUP(F1780,ISLER!$1:$51,MATCH(D1780,ISLER!$1:$1,0)-2,0)*VLOOKUP(VLOOKUP(F1780,ISLER!$1:$51,MATCH(D1780,ISLER!$1:$1,0)-1,0),DOVIZ!$1:$4,MATCH(CONCATENATE(TEXT(C1780,"YYYY")," ",TEXT(C1780,"AAAA")),DOVIZ!$1:$1,0),0))</f>
        <v/>
      </c>
      <c r="I1780" s="44" t="str">
        <f t="shared" si="164"/>
        <v/>
      </c>
      <c r="J1780" s="45" t="b">
        <f t="shared" si="165"/>
        <v>0</v>
      </c>
      <c r="K1780" s="45" t="str">
        <f>IF(J1780=FALSE,"",IF(G1780="","",VLOOKUP(F1780,ISLER!$1:$51,2,0)*VLOOKUP(VLOOKUP(F1780,ISLER!$1:$51,3,0),DOVIZ!$1:$4,MATCH(CONCATENATE(TEXT(C1780,"YYYY")," ",TEXT(C1780,"AAAA")),DOVIZ!$1:$1,0),0)))</f>
        <v/>
      </c>
      <c r="L1780" s="45" t="str">
        <f t="shared" si="166"/>
        <v/>
      </c>
      <c r="M1780" s="74">
        <f t="shared" si="167"/>
        <v>46021</v>
      </c>
    </row>
    <row r="1781" spans="1:13" x14ac:dyDescent="0.25">
      <c r="A1781" s="40">
        <v>1840</v>
      </c>
      <c r="B1781" s="40" t="str">
        <f t="shared" si="169"/>
        <v>2025 Aralık</v>
      </c>
      <c r="C1781" s="41">
        <f t="shared" si="168"/>
        <v>46021</v>
      </c>
      <c r="D1781" s="42"/>
      <c r="E1781" s="42"/>
      <c r="F1781" s="42"/>
      <c r="G1781" s="43"/>
      <c r="H1781" s="44" t="str">
        <f>IF(G1781="","",VLOOKUP(F1781,ISLER!$1:$51,MATCH(D1781,ISLER!$1:$1,0)-2,0)*VLOOKUP(VLOOKUP(F1781,ISLER!$1:$51,MATCH(D1781,ISLER!$1:$1,0)-1,0),DOVIZ!$1:$4,MATCH(CONCATENATE(TEXT(C1781,"YYYY")," ",TEXT(C1781,"AAAA")),DOVIZ!$1:$1,0),0))</f>
        <v/>
      </c>
      <c r="I1781" s="44" t="str">
        <f t="shared" si="164"/>
        <v/>
      </c>
      <c r="J1781" s="45" t="b">
        <f t="shared" si="165"/>
        <v>0</v>
      </c>
      <c r="K1781" s="45" t="str">
        <f>IF(J1781=FALSE,"",IF(G1781="","",VLOOKUP(F1781,ISLER!$1:$51,2,0)*VLOOKUP(VLOOKUP(F1781,ISLER!$1:$51,3,0),DOVIZ!$1:$4,MATCH(CONCATENATE(TEXT(C1781,"YYYY")," ",TEXT(C1781,"AAAA")),DOVIZ!$1:$1,0),0)))</f>
        <v/>
      </c>
      <c r="L1781" s="45" t="str">
        <f t="shared" si="166"/>
        <v/>
      </c>
      <c r="M1781" s="74">
        <f t="shared" si="167"/>
        <v>46021</v>
      </c>
    </row>
    <row r="1782" spans="1:13" x14ac:dyDescent="0.25">
      <c r="A1782" s="40">
        <v>1841</v>
      </c>
      <c r="B1782" s="40" t="str">
        <f t="shared" si="169"/>
        <v>2025 Aralık</v>
      </c>
      <c r="C1782" s="41">
        <f t="shared" si="168"/>
        <v>46021</v>
      </c>
      <c r="D1782" s="42"/>
      <c r="E1782" s="42"/>
      <c r="F1782" s="42"/>
      <c r="G1782" s="43"/>
      <c r="H1782" s="44" t="str">
        <f>IF(G1782="","",VLOOKUP(F1782,ISLER!$1:$51,MATCH(D1782,ISLER!$1:$1,0)-2,0)*VLOOKUP(VLOOKUP(F1782,ISLER!$1:$51,MATCH(D1782,ISLER!$1:$1,0)-1,0),DOVIZ!$1:$4,MATCH(CONCATENATE(TEXT(C1782,"YYYY")," ",TEXT(C1782,"AAAA")),DOVIZ!$1:$1,0),0))</f>
        <v/>
      </c>
      <c r="I1782" s="44" t="str">
        <f t="shared" si="164"/>
        <v/>
      </c>
      <c r="J1782" s="45" t="b">
        <f t="shared" si="165"/>
        <v>0</v>
      </c>
      <c r="K1782" s="45" t="str">
        <f>IF(J1782=FALSE,"",IF(G1782="","",VLOOKUP(F1782,ISLER!$1:$51,2,0)*VLOOKUP(VLOOKUP(F1782,ISLER!$1:$51,3,0),DOVIZ!$1:$4,MATCH(CONCATENATE(TEXT(C1782,"YYYY")," ",TEXT(C1782,"AAAA")),DOVIZ!$1:$1,0),0)))</f>
        <v/>
      </c>
      <c r="L1782" s="45" t="str">
        <f t="shared" si="166"/>
        <v/>
      </c>
      <c r="M1782" s="74">
        <f t="shared" si="167"/>
        <v>46021</v>
      </c>
    </row>
    <row r="1783" spans="1:13" x14ac:dyDescent="0.25">
      <c r="A1783" s="40">
        <v>1842</v>
      </c>
      <c r="B1783" s="40" t="str">
        <f t="shared" si="169"/>
        <v>2025 Aralık</v>
      </c>
      <c r="C1783" s="41">
        <f t="shared" si="168"/>
        <v>46021</v>
      </c>
      <c r="D1783" s="42"/>
      <c r="E1783" s="42"/>
      <c r="F1783" s="42"/>
      <c r="G1783" s="43"/>
      <c r="H1783" s="44" t="str">
        <f>IF(G1783="","",VLOOKUP(F1783,ISLER!$1:$51,MATCH(D1783,ISLER!$1:$1,0)-2,0)*VLOOKUP(VLOOKUP(F1783,ISLER!$1:$51,MATCH(D1783,ISLER!$1:$1,0)-1,0),DOVIZ!$1:$4,MATCH(CONCATENATE(TEXT(C1783,"YYYY")," ",TEXT(C1783,"AAAA")),DOVIZ!$1:$1,0),0))</f>
        <v/>
      </c>
      <c r="I1783" s="44" t="str">
        <f t="shared" si="164"/>
        <v/>
      </c>
      <c r="J1783" s="45" t="b">
        <f t="shared" si="165"/>
        <v>0</v>
      </c>
      <c r="K1783" s="45" t="str">
        <f>IF(J1783=FALSE,"",IF(G1783="","",VLOOKUP(F1783,ISLER!$1:$51,2,0)*VLOOKUP(VLOOKUP(F1783,ISLER!$1:$51,3,0),DOVIZ!$1:$4,MATCH(CONCATENATE(TEXT(C1783,"YYYY")," ",TEXT(C1783,"AAAA")),DOVIZ!$1:$1,0),0)))</f>
        <v/>
      </c>
      <c r="L1783" s="45" t="str">
        <f t="shared" si="166"/>
        <v/>
      </c>
      <c r="M1783" s="74">
        <f t="shared" si="167"/>
        <v>46021</v>
      </c>
    </row>
    <row r="1784" spans="1:13" x14ac:dyDescent="0.25">
      <c r="A1784" s="40">
        <v>1843</v>
      </c>
      <c r="B1784" s="40" t="str">
        <f t="shared" si="169"/>
        <v>2025 Aralık</v>
      </c>
      <c r="C1784" s="41">
        <f t="shared" si="168"/>
        <v>46021</v>
      </c>
      <c r="D1784" s="42"/>
      <c r="E1784" s="42"/>
      <c r="F1784" s="42"/>
      <c r="G1784" s="43"/>
      <c r="H1784" s="44" t="str">
        <f>IF(G1784="","",VLOOKUP(F1784,ISLER!$1:$51,MATCH(D1784,ISLER!$1:$1,0)-2,0)*VLOOKUP(VLOOKUP(F1784,ISLER!$1:$51,MATCH(D1784,ISLER!$1:$1,0)-1,0),DOVIZ!$1:$4,MATCH(CONCATENATE(TEXT(C1784,"YYYY")," ",TEXT(C1784,"AAAA")),DOVIZ!$1:$1,0),0))</f>
        <v/>
      </c>
      <c r="I1784" s="44" t="str">
        <f t="shared" si="164"/>
        <v/>
      </c>
      <c r="J1784" s="45" t="b">
        <f t="shared" si="165"/>
        <v>0</v>
      </c>
      <c r="K1784" s="45" t="str">
        <f>IF(J1784=FALSE,"",IF(G1784="","",VLOOKUP(F1784,ISLER!$1:$51,2,0)*VLOOKUP(VLOOKUP(F1784,ISLER!$1:$51,3,0),DOVIZ!$1:$4,MATCH(CONCATENATE(TEXT(C1784,"YYYY")," ",TEXT(C1784,"AAAA")),DOVIZ!$1:$1,0),0)))</f>
        <v/>
      </c>
      <c r="L1784" s="45" t="str">
        <f t="shared" si="166"/>
        <v/>
      </c>
      <c r="M1784" s="74">
        <f t="shared" si="167"/>
        <v>46021</v>
      </c>
    </row>
    <row r="1785" spans="1:13" x14ac:dyDescent="0.25">
      <c r="A1785" s="40">
        <v>1844</v>
      </c>
      <c r="B1785" s="40" t="str">
        <f t="shared" si="169"/>
        <v>2025 Aralık</v>
      </c>
      <c r="C1785" s="41">
        <f t="shared" si="168"/>
        <v>46021</v>
      </c>
      <c r="D1785" s="42"/>
      <c r="E1785" s="42"/>
      <c r="F1785" s="42"/>
      <c r="G1785" s="43"/>
      <c r="H1785" s="44" t="str">
        <f>IF(G1785="","",VLOOKUP(F1785,ISLER!$1:$51,MATCH(D1785,ISLER!$1:$1,0)-2,0)*VLOOKUP(VLOOKUP(F1785,ISLER!$1:$51,MATCH(D1785,ISLER!$1:$1,0)-1,0),DOVIZ!$1:$4,MATCH(CONCATENATE(TEXT(C1785,"YYYY")," ",TEXT(C1785,"AAAA")),DOVIZ!$1:$1,0),0))</f>
        <v/>
      </c>
      <c r="I1785" s="44" t="str">
        <f t="shared" si="164"/>
        <v/>
      </c>
      <c r="J1785" s="45" t="b">
        <f t="shared" si="165"/>
        <v>0</v>
      </c>
      <c r="K1785" s="45" t="str">
        <f>IF(J1785=FALSE,"",IF(G1785="","",VLOOKUP(F1785,ISLER!$1:$51,2,0)*VLOOKUP(VLOOKUP(F1785,ISLER!$1:$51,3,0),DOVIZ!$1:$4,MATCH(CONCATENATE(TEXT(C1785,"YYYY")," ",TEXT(C1785,"AAAA")),DOVIZ!$1:$1,0),0)))</f>
        <v/>
      </c>
      <c r="L1785" s="45" t="str">
        <f t="shared" si="166"/>
        <v/>
      </c>
      <c r="M1785" s="74">
        <f t="shared" si="167"/>
        <v>46021</v>
      </c>
    </row>
    <row r="1786" spans="1:13" x14ac:dyDescent="0.25">
      <c r="A1786" s="40">
        <v>1845</v>
      </c>
      <c r="B1786" s="40" t="str">
        <f t="shared" si="169"/>
        <v>2025 Aralık</v>
      </c>
      <c r="C1786" s="41">
        <f t="shared" si="168"/>
        <v>46021</v>
      </c>
      <c r="D1786" s="42"/>
      <c r="E1786" s="42"/>
      <c r="F1786" s="42"/>
      <c r="G1786" s="43"/>
      <c r="H1786" s="44" t="str">
        <f>IF(G1786="","",VLOOKUP(F1786,ISLER!$1:$51,MATCH(D1786,ISLER!$1:$1,0)-2,0)*VLOOKUP(VLOOKUP(F1786,ISLER!$1:$51,MATCH(D1786,ISLER!$1:$1,0)-1,0),DOVIZ!$1:$4,MATCH(CONCATENATE(TEXT(C1786,"YYYY")," ",TEXT(C1786,"AAAA")),DOVIZ!$1:$1,0),0))</f>
        <v/>
      </c>
      <c r="I1786" s="44" t="str">
        <f t="shared" si="164"/>
        <v/>
      </c>
      <c r="J1786" s="45" t="b">
        <f t="shared" si="165"/>
        <v>0</v>
      </c>
      <c r="K1786" s="45" t="str">
        <f>IF(J1786=FALSE,"",IF(G1786="","",VLOOKUP(F1786,ISLER!$1:$51,2,0)*VLOOKUP(VLOOKUP(F1786,ISLER!$1:$51,3,0),DOVIZ!$1:$4,MATCH(CONCATENATE(TEXT(C1786,"YYYY")," ",TEXT(C1786,"AAAA")),DOVIZ!$1:$1,0),0)))</f>
        <v/>
      </c>
      <c r="L1786" s="45" t="str">
        <f t="shared" si="166"/>
        <v/>
      </c>
      <c r="M1786" s="74">
        <f t="shared" si="167"/>
        <v>46021</v>
      </c>
    </row>
    <row r="1787" spans="1:13" x14ac:dyDescent="0.25">
      <c r="A1787" s="40">
        <v>1846</v>
      </c>
      <c r="B1787" s="40" t="str">
        <f t="shared" si="169"/>
        <v>2025 Aralık</v>
      </c>
      <c r="C1787" s="41">
        <f t="shared" si="168"/>
        <v>46021</v>
      </c>
      <c r="D1787" s="42"/>
      <c r="E1787" s="42"/>
      <c r="F1787" s="42"/>
      <c r="G1787" s="43"/>
      <c r="H1787" s="44" t="str">
        <f>IF(G1787="","",VLOOKUP(F1787,ISLER!$1:$51,MATCH(D1787,ISLER!$1:$1,0)-2,0)*VLOOKUP(VLOOKUP(F1787,ISLER!$1:$51,MATCH(D1787,ISLER!$1:$1,0)-1,0),DOVIZ!$1:$4,MATCH(CONCATENATE(TEXT(C1787,"YYYY")," ",TEXT(C1787,"AAAA")),DOVIZ!$1:$1,0),0))</f>
        <v/>
      </c>
      <c r="I1787" s="44" t="str">
        <f t="shared" si="164"/>
        <v/>
      </c>
      <c r="J1787" s="45" t="b">
        <f t="shared" si="165"/>
        <v>0</v>
      </c>
      <c r="K1787" s="45" t="str">
        <f>IF(J1787=FALSE,"",IF(G1787="","",VLOOKUP(F1787,ISLER!$1:$51,2,0)*VLOOKUP(VLOOKUP(F1787,ISLER!$1:$51,3,0),DOVIZ!$1:$4,MATCH(CONCATENATE(TEXT(C1787,"YYYY")," ",TEXT(C1787,"AAAA")),DOVIZ!$1:$1,0),0)))</f>
        <v/>
      </c>
      <c r="L1787" s="45" t="str">
        <f t="shared" si="166"/>
        <v/>
      </c>
      <c r="M1787" s="74">
        <f t="shared" si="167"/>
        <v>46021</v>
      </c>
    </row>
    <row r="1788" spans="1:13" x14ac:dyDescent="0.25">
      <c r="A1788" s="40">
        <v>1847</v>
      </c>
      <c r="B1788" s="40" t="str">
        <f t="shared" si="169"/>
        <v>2025 Aralık</v>
      </c>
      <c r="C1788" s="41">
        <f t="shared" si="168"/>
        <v>46021</v>
      </c>
      <c r="D1788" s="42"/>
      <c r="E1788" s="42"/>
      <c r="F1788" s="42"/>
      <c r="G1788" s="43"/>
      <c r="H1788" s="44" t="str">
        <f>IF(G1788="","",VLOOKUP(F1788,ISLER!$1:$51,MATCH(D1788,ISLER!$1:$1,0)-2,0)*VLOOKUP(VLOOKUP(F1788,ISLER!$1:$51,MATCH(D1788,ISLER!$1:$1,0)-1,0),DOVIZ!$1:$4,MATCH(CONCATENATE(TEXT(C1788,"YYYY")," ",TEXT(C1788,"AAAA")),DOVIZ!$1:$1,0),0))</f>
        <v/>
      </c>
      <c r="I1788" s="44" t="str">
        <f t="shared" si="164"/>
        <v/>
      </c>
      <c r="J1788" s="45" t="b">
        <f t="shared" si="165"/>
        <v>0</v>
      </c>
      <c r="K1788" s="45" t="str">
        <f>IF(J1788=FALSE,"",IF(G1788="","",VLOOKUP(F1788,ISLER!$1:$51,2,0)*VLOOKUP(VLOOKUP(F1788,ISLER!$1:$51,3,0),DOVIZ!$1:$4,MATCH(CONCATENATE(TEXT(C1788,"YYYY")," ",TEXT(C1788,"AAAA")),DOVIZ!$1:$1,0),0)))</f>
        <v/>
      </c>
      <c r="L1788" s="45" t="str">
        <f t="shared" si="166"/>
        <v/>
      </c>
      <c r="M1788" s="74">
        <f t="shared" si="167"/>
        <v>46021</v>
      </c>
    </row>
    <row r="1789" spans="1:13" x14ac:dyDescent="0.25">
      <c r="A1789" s="40">
        <v>1848</v>
      </c>
      <c r="B1789" s="40" t="str">
        <f t="shared" si="169"/>
        <v>2025 Aralık</v>
      </c>
      <c r="C1789" s="41">
        <f t="shared" si="168"/>
        <v>46021</v>
      </c>
      <c r="D1789" s="42"/>
      <c r="E1789" s="42"/>
      <c r="F1789" s="42"/>
      <c r="G1789" s="43"/>
      <c r="H1789" s="44" t="str">
        <f>IF(G1789="","",VLOOKUP(F1789,ISLER!$1:$51,MATCH(D1789,ISLER!$1:$1,0)-2,0)*VLOOKUP(VLOOKUP(F1789,ISLER!$1:$51,MATCH(D1789,ISLER!$1:$1,0)-1,0),DOVIZ!$1:$4,MATCH(CONCATENATE(TEXT(C1789,"YYYY")," ",TEXT(C1789,"AAAA")),DOVIZ!$1:$1,0),0))</f>
        <v/>
      </c>
      <c r="I1789" s="44" t="str">
        <f t="shared" si="164"/>
        <v/>
      </c>
      <c r="J1789" s="45" t="b">
        <f t="shared" si="165"/>
        <v>0</v>
      </c>
      <c r="K1789" s="45" t="str">
        <f>IF(J1789=FALSE,"",IF(G1789="","",VLOOKUP(F1789,ISLER!$1:$51,2,0)*VLOOKUP(VLOOKUP(F1789,ISLER!$1:$51,3,0),DOVIZ!$1:$4,MATCH(CONCATENATE(TEXT(C1789,"YYYY")," ",TEXT(C1789,"AAAA")),DOVIZ!$1:$1,0),0)))</f>
        <v/>
      </c>
      <c r="L1789" s="45" t="str">
        <f t="shared" si="166"/>
        <v/>
      </c>
      <c r="M1789" s="74">
        <f t="shared" si="167"/>
        <v>46021</v>
      </c>
    </row>
    <row r="1790" spans="1:13" x14ac:dyDescent="0.25">
      <c r="A1790" s="40">
        <v>1849</v>
      </c>
      <c r="B1790" s="40" t="str">
        <f t="shared" si="169"/>
        <v>2025 Aralık</v>
      </c>
      <c r="C1790" s="41">
        <f t="shared" si="168"/>
        <v>46021</v>
      </c>
      <c r="D1790" s="42"/>
      <c r="E1790" s="42"/>
      <c r="F1790" s="42"/>
      <c r="G1790" s="43"/>
      <c r="H1790" s="44" t="str">
        <f>IF(G1790="","",VLOOKUP(F1790,ISLER!$1:$51,MATCH(D1790,ISLER!$1:$1,0)-2,0)*VLOOKUP(VLOOKUP(F1790,ISLER!$1:$51,MATCH(D1790,ISLER!$1:$1,0)-1,0),DOVIZ!$1:$4,MATCH(CONCATENATE(TEXT(C1790,"YYYY")," ",TEXT(C1790,"AAAA")),DOVIZ!$1:$1,0),0))</f>
        <v/>
      </c>
      <c r="I1790" s="44" t="str">
        <f t="shared" si="164"/>
        <v/>
      </c>
      <c r="J1790" s="45" t="b">
        <f t="shared" si="165"/>
        <v>0</v>
      </c>
      <c r="K1790" s="45" t="str">
        <f>IF(J1790=FALSE,"",IF(G1790="","",VLOOKUP(F1790,ISLER!$1:$51,2,0)*VLOOKUP(VLOOKUP(F1790,ISLER!$1:$51,3,0),DOVIZ!$1:$4,MATCH(CONCATENATE(TEXT(C1790,"YYYY")," ",TEXT(C1790,"AAAA")),DOVIZ!$1:$1,0),0)))</f>
        <v/>
      </c>
      <c r="L1790" s="45" t="str">
        <f t="shared" si="166"/>
        <v/>
      </c>
      <c r="M1790" s="74">
        <f t="shared" si="167"/>
        <v>46021</v>
      </c>
    </row>
    <row r="1791" spans="1:13" x14ac:dyDescent="0.25">
      <c r="A1791" s="40">
        <v>1850</v>
      </c>
      <c r="B1791" s="40" t="str">
        <f t="shared" si="169"/>
        <v>2025 Aralık</v>
      </c>
      <c r="C1791" s="41">
        <f t="shared" si="168"/>
        <v>46021</v>
      </c>
      <c r="D1791" s="42"/>
      <c r="E1791" s="42"/>
      <c r="F1791" s="42"/>
      <c r="G1791" s="43"/>
      <c r="H1791" s="44" t="str">
        <f>IF(G1791="","",VLOOKUP(F1791,ISLER!$1:$51,MATCH(D1791,ISLER!$1:$1,0)-2,0)*VLOOKUP(VLOOKUP(F1791,ISLER!$1:$51,MATCH(D1791,ISLER!$1:$1,0)-1,0),DOVIZ!$1:$4,MATCH(CONCATENATE(TEXT(C1791,"YYYY")," ",TEXT(C1791,"AAAA")),DOVIZ!$1:$1,0),0))</f>
        <v/>
      </c>
      <c r="I1791" s="44" t="str">
        <f t="shared" si="164"/>
        <v/>
      </c>
      <c r="J1791" s="45" t="b">
        <f t="shared" si="165"/>
        <v>0</v>
      </c>
      <c r="K1791" s="45" t="str">
        <f>IF(J1791=FALSE,"",IF(G1791="","",VLOOKUP(F1791,ISLER!$1:$51,2,0)*VLOOKUP(VLOOKUP(F1791,ISLER!$1:$51,3,0),DOVIZ!$1:$4,MATCH(CONCATENATE(TEXT(C1791,"YYYY")," ",TEXT(C1791,"AAAA")),DOVIZ!$1:$1,0),0)))</f>
        <v/>
      </c>
      <c r="L1791" s="45" t="str">
        <f t="shared" si="166"/>
        <v/>
      </c>
      <c r="M1791" s="74">
        <f t="shared" si="167"/>
        <v>46021</v>
      </c>
    </row>
    <row r="1792" spans="1:13" x14ac:dyDescent="0.25">
      <c r="A1792" s="40">
        <v>1851</v>
      </c>
      <c r="B1792" s="40" t="str">
        <f t="shared" si="169"/>
        <v>2025 Aralık</v>
      </c>
      <c r="C1792" s="41">
        <f t="shared" si="168"/>
        <v>46021</v>
      </c>
      <c r="D1792" s="42"/>
      <c r="E1792" s="42"/>
      <c r="F1792" s="42"/>
      <c r="G1792" s="43"/>
      <c r="H1792" s="44" t="str">
        <f>IF(G1792="","",VLOOKUP(F1792,ISLER!$1:$51,MATCH(D1792,ISLER!$1:$1,0)-2,0)*VLOOKUP(VLOOKUP(F1792,ISLER!$1:$51,MATCH(D1792,ISLER!$1:$1,0)-1,0),DOVIZ!$1:$4,MATCH(CONCATENATE(TEXT(C1792,"YYYY")," ",TEXT(C1792,"AAAA")),DOVIZ!$1:$1,0),0))</f>
        <v/>
      </c>
      <c r="I1792" s="44" t="str">
        <f t="shared" si="164"/>
        <v/>
      </c>
      <c r="J1792" s="45" t="b">
        <f t="shared" si="165"/>
        <v>0</v>
      </c>
      <c r="K1792" s="45" t="str">
        <f>IF(J1792=FALSE,"",IF(G1792="","",VLOOKUP(F1792,ISLER!$1:$51,2,0)*VLOOKUP(VLOOKUP(F1792,ISLER!$1:$51,3,0),DOVIZ!$1:$4,MATCH(CONCATENATE(TEXT(C1792,"YYYY")," ",TEXT(C1792,"AAAA")),DOVIZ!$1:$1,0),0)))</f>
        <v/>
      </c>
      <c r="L1792" s="45" t="str">
        <f t="shared" si="166"/>
        <v/>
      </c>
      <c r="M1792" s="74">
        <f t="shared" si="167"/>
        <v>46021</v>
      </c>
    </row>
    <row r="1793" spans="1:13" x14ac:dyDescent="0.25">
      <c r="A1793" s="40">
        <v>1852</v>
      </c>
      <c r="B1793" s="40" t="str">
        <f t="shared" si="169"/>
        <v>2025 Aralık</v>
      </c>
      <c r="C1793" s="41">
        <f t="shared" si="168"/>
        <v>46021</v>
      </c>
      <c r="D1793" s="42"/>
      <c r="E1793" s="42"/>
      <c r="F1793" s="42"/>
      <c r="G1793" s="43"/>
      <c r="H1793" s="44" t="str">
        <f>IF(G1793="","",VLOOKUP(F1793,ISLER!$1:$51,MATCH(D1793,ISLER!$1:$1,0)-2,0)*VLOOKUP(VLOOKUP(F1793,ISLER!$1:$51,MATCH(D1793,ISLER!$1:$1,0)-1,0),DOVIZ!$1:$4,MATCH(CONCATENATE(TEXT(C1793,"YYYY")," ",TEXT(C1793,"AAAA")),DOVIZ!$1:$1,0),0))</f>
        <v/>
      </c>
      <c r="I1793" s="44" t="str">
        <f t="shared" si="164"/>
        <v/>
      </c>
      <c r="J1793" s="45" t="b">
        <f t="shared" si="165"/>
        <v>0</v>
      </c>
      <c r="K1793" s="45" t="str">
        <f>IF(J1793=FALSE,"",IF(G1793="","",VLOOKUP(F1793,ISLER!$1:$51,2,0)*VLOOKUP(VLOOKUP(F1793,ISLER!$1:$51,3,0),DOVIZ!$1:$4,MATCH(CONCATENATE(TEXT(C1793,"YYYY")," ",TEXT(C1793,"AAAA")),DOVIZ!$1:$1,0),0)))</f>
        <v/>
      </c>
      <c r="L1793" s="45" t="str">
        <f t="shared" si="166"/>
        <v/>
      </c>
      <c r="M1793" s="74">
        <f t="shared" si="167"/>
        <v>46021</v>
      </c>
    </row>
    <row r="1794" spans="1:13" x14ac:dyDescent="0.25">
      <c r="A1794" s="40">
        <v>1853</v>
      </c>
      <c r="B1794" s="40" t="str">
        <f t="shared" si="169"/>
        <v>2025 Aralık</v>
      </c>
      <c r="C1794" s="41">
        <f t="shared" si="168"/>
        <v>46021</v>
      </c>
      <c r="D1794" s="42"/>
      <c r="E1794" s="42"/>
      <c r="F1794" s="42"/>
      <c r="G1794" s="43"/>
      <c r="H1794" s="44" t="str">
        <f>IF(G1794="","",VLOOKUP(F1794,ISLER!$1:$51,MATCH(D1794,ISLER!$1:$1,0)-2,0)*VLOOKUP(VLOOKUP(F1794,ISLER!$1:$51,MATCH(D1794,ISLER!$1:$1,0)-1,0),DOVIZ!$1:$4,MATCH(CONCATENATE(TEXT(C1794,"YYYY")," ",TEXT(C1794,"AAAA")),DOVIZ!$1:$1,0),0))</f>
        <v/>
      </c>
      <c r="I1794" s="44" t="str">
        <f t="shared" ref="I1794:I1857" si="170">IF(G1794="","",G1794*H1794)</f>
        <v/>
      </c>
      <c r="J1794" s="45" t="b">
        <f t="shared" ref="J1794:J1857" si="171">OR(D1794="DİŞÇİM İSTANBUL EZGİ HANIM",D1794="DİŞÇİM İSTANBUL MERVE HANIM",D1794="DİŞÇİM İSTANBUL BÜŞRA HANIM",D1794="DİŞÇİM İSTANBUL HÜLYA HANIM",D1794="DİŞÇİM İSTANBUL KEMAL BEY",D1794="DİŞÇİM İSTANBUL HAKAN BEY",D1794="DİŞÇİM İSTANBUL MUHAMMED BEY",D1794="DİŞÇİM İSTANBUL MURAT BEY")</f>
        <v>0</v>
      </c>
      <c r="K1794" s="45" t="str">
        <f>IF(J1794=FALSE,"",IF(G1794="","",VLOOKUP(F1794,ISLER!$1:$51,2,0)*VLOOKUP(VLOOKUP(F1794,ISLER!$1:$51,3,0),DOVIZ!$1:$4,MATCH(CONCATENATE(TEXT(C1794,"YYYY")," ",TEXT(C1794,"AAAA")),DOVIZ!$1:$1,0),0)))</f>
        <v/>
      </c>
      <c r="L1794" s="45" t="str">
        <f t="shared" ref="L1794:L1857" si="172">IF(K1794="","",G1794*K1794)</f>
        <v/>
      </c>
      <c r="M1794" s="74">
        <f t="shared" ref="M1794:M1857" si="173">C1794</f>
        <v>46021</v>
      </c>
    </row>
    <row r="1795" spans="1:13" x14ac:dyDescent="0.25">
      <c r="A1795" s="40">
        <v>1854</v>
      </c>
      <c r="B1795" s="40" t="str">
        <f t="shared" si="169"/>
        <v>2025 Aralık</v>
      </c>
      <c r="C1795" s="41">
        <f t="shared" si="168"/>
        <v>46021</v>
      </c>
      <c r="D1795" s="42"/>
      <c r="E1795" s="42"/>
      <c r="F1795" s="42"/>
      <c r="G1795" s="43"/>
      <c r="H1795" s="44" t="str">
        <f>IF(G1795="","",VLOOKUP(F1795,ISLER!$1:$51,MATCH(D1795,ISLER!$1:$1,0)-2,0)*VLOOKUP(VLOOKUP(F1795,ISLER!$1:$51,MATCH(D1795,ISLER!$1:$1,0)-1,0),DOVIZ!$1:$4,MATCH(CONCATENATE(TEXT(C1795,"YYYY")," ",TEXT(C1795,"AAAA")),DOVIZ!$1:$1,0),0))</f>
        <v/>
      </c>
      <c r="I1795" s="44" t="str">
        <f t="shared" si="170"/>
        <v/>
      </c>
      <c r="J1795" s="45" t="b">
        <f t="shared" si="171"/>
        <v>0</v>
      </c>
      <c r="K1795" s="45" t="str">
        <f>IF(J1795=FALSE,"",IF(G1795="","",VLOOKUP(F1795,ISLER!$1:$51,2,0)*VLOOKUP(VLOOKUP(F1795,ISLER!$1:$51,3,0),DOVIZ!$1:$4,MATCH(CONCATENATE(TEXT(C1795,"YYYY")," ",TEXT(C1795,"AAAA")),DOVIZ!$1:$1,0),0)))</f>
        <v/>
      </c>
      <c r="L1795" s="45" t="str">
        <f t="shared" si="172"/>
        <v/>
      </c>
      <c r="M1795" s="74">
        <f t="shared" si="173"/>
        <v>46021</v>
      </c>
    </row>
    <row r="1796" spans="1:13" x14ac:dyDescent="0.25">
      <c r="A1796" s="40">
        <v>1855</v>
      </c>
      <c r="B1796" s="40" t="str">
        <f t="shared" si="169"/>
        <v>2025 Aralık</v>
      </c>
      <c r="C1796" s="41">
        <f t="shared" ref="C1796:C1859" si="174">C1795</f>
        <v>46021</v>
      </c>
      <c r="D1796" s="42"/>
      <c r="E1796" s="42"/>
      <c r="F1796" s="42"/>
      <c r="G1796" s="43"/>
      <c r="H1796" s="44" t="str">
        <f>IF(G1796="","",VLOOKUP(F1796,ISLER!$1:$51,MATCH(D1796,ISLER!$1:$1,0)-2,0)*VLOOKUP(VLOOKUP(F1796,ISLER!$1:$51,MATCH(D1796,ISLER!$1:$1,0)-1,0),DOVIZ!$1:$4,MATCH(CONCATENATE(TEXT(C1796,"YYYY")," ",TEXT(C1796,"AAAA")),DOVIZ!$1:$1,0),0))</f>
        <v/>
      </c>
      <c r="I1796" s="44" t="str">
        <f t="shared" si="170"/>
        <v/>
      </c>
      <c r="J1796" s="45" t="b">
        <f t="shared" si="171"/>
        <v>0</v>
      </c>
      <c r="K1796" s="45" t="str">
        <f>IF(J1796=FALSE,"",IF(G1796="","",VLOOKUP(F1796,ISLER!$1:$51,2,0)*VLOOKUP(VLOOKUP(F1796,ISLER!$1:$51,3,0),DOVIZ!$1:$4,MATCH(CONCATENATE(TEXT(C1796,"YYYY")," ",TEXT(C1796,"AAAA")),DOVIZ!$1:$1,0),0)))</f>
        <v/>
      </c>
      <c r="L1796" s="45" t="str">
        <f t="shared" si="172"/>
        <v/>
      </c>
      <c r="M1796" s="74">
        <f t="shared" si="173"/>
        <v>46021</v>
      </c>
    </row>
    <row r="1797" spans="1:13" x14ac:dyDescent="0.25">
      <c r="A1797" s="40">
        <v>1856</v>
      </c>
      <c r="B1797" s="40" t="str">
        <f t="shared" si="169"/>
        <v>2025 Aralık</v>
      </c>
      <c r="C1797" s="41">
        <f t="shared" si="174"/>
        <v>46021</v>
      </c>
      <c r="D1797" s="42"/>
      <c r="E1797" s="42"/>
      <c r="F1797" s="42"/>
      <c r="G1797" s="43"/>
      <c r="H1797" s="44" t="str">
        <f>IF(G1797="","",VLOOKUP(F1797,ISLER!$1:$51,MATCH(D1797,ISLER!$1:$1,0)-2,0)*VLOOKUP(VLOOKUP(F1797,ISLER!$1:$51,MATCH(D1797,ISLER!$1:$1,0)-1,0),DOVIZ!$1:$4,MATCH(CONCATENATE(TEXT(C1797,"YYYY")," ",TEXT(C1797,"AAAA")),DOVIZ!$1:$1,0),0))</f>
        <v/>
      </c>
      <c r="I1797" s="44" t="str">
        <f t="shared" si="170"/>
        <v/>
      </c>
      <c r="J1797" s="45" t="b">
        <f t="shared" si="171"/>
        <v>0</v>
      </c>
      <c r="K1797" s="45" t="str">
        <f>IF(J1797=FALSE,"",IF(G1797="","",VLOOKUP(F1797,ISLER!$1:$51,2,0)*VLOOKUP(VLOOKUP(F1797,ISLER!$1:$51,3,0),DOVIZ!$1:$4,MATCH(CONCATENATE(TEXT(C1797,"YYYY")," ",TEXT(C1797,"AAAA")),DOVIZ!$1:$1,0),0)))</f>
        <v/>
      </c>
      <c r="L1797" s="45" t="str">
        <f t="shared" si="172"/>
        <v/>
      </c>
      <c r="M1797" s="74">
        <f t="shared" si="173"/>
        <v>46021</v>
      </c>
    </row>
    <row r="1798" spans="1:13" x14ac:dyDescent="0.25">
      <c r="A1798" s="40">
        <v>1857</v>
      </c>
      <c r="B1798" s="40" t="str">
        <f t="shared" ref="B1798:B1861" si="175">CONCATENATE(TEXT(C1798,"YYYY")," ",TEXT(C1798,"AAAA"))</f>
        <v>2025 Aralık</v>
      </c>
      <c r="C1798" s="41">
        <f t="shared" si="174"/>
        <v>46021</v>
      </c>
      <c r="D1798" s="42"/>
      <c r="E1798" s="42"/>
      <c r="F1798" s="42"/>
      <c r="G1798" s="43"/>
      <c r="H1798" s="44" t="str">
        <f>IF(G1798="","",VLOOKUP(F1798,ISLER!$1:$51,MATCH(D1798,ISLER!$1:$1,0)-2,0)*VLOOKUP(VLOOKUP(F1798,ISLER!$1:$51,MATCH(D1798,ISLER!$1:$1,0)-1,0),DOVIZ!$1:$4,MATCH(CONCATENATE(TEXT(C1798,"YYYY")," ",TEXT(C1798,"AAAA")),DOVIZ!$1:$1,0),0))</f>
        <v/>
      </c>
      <c r="I1798" s="44" t="str">
        <f t="shared" si="170"/>
        <v/>
      </c>
      <c r="J1798" s="45" t="b">
        <f t="shared" si="171"/>
        <v>0</v>
      </c>
      <c r="K1798" s="45" t="str">
        <f>IF(J1798=FALSE,"",IF(G1798="","",VLOOKUP(F1798,ISLER!$1:$51,2,0)*VLOOKUP(VLOOKUP(F1798,ISLER!$1:$51,3,0),DOVIZ!$1:$4,MATCH(CONCATENATE(TEXT(C1798,"YYYY")," ",TEXT(C1798,"AAAA")),DOVIZ!$1:$1,0),0)))</f>
        <v/>
      </c>
      <c r="L1798" s="45" t="str">
        <f t="shared" si="172"/>
        <v/>
      </c>
      <c r="M1798" s="74">
        <f t="shared" si="173"/>
        <v>46021</v>
      </c>
    </row>
    <row r="1799" spans="1:13" x14ac:dyDescent="0.25">
      <c r="A1799" s="40">
        <v>1858</v>
      </c>
      <c r="B1799" s="40" t="str">
        <f t="shared" si="175"/>
        <v>2025 Aralık</v>
      </c>
      <c r="C1799" s="41">
        <f t="shared" si="174"/>
        <v>46021</v>
      </c>
      <c r="D1799" s="42"/>
      <c r="E1799" s="42"/>
      <c r="F1799" s="42"/>
      <c r="G1799" s="43"/>
      <c r="H1799" s="44" t="str">
        <f>IF(G1799="","",VLOOKUP(F1799,ISLER!$1:$51,MATCH(D1799,ISLER!$1:$1,0)-2,0)*VLOOKUP(VLOOKUP(F1799,ISLER!$1:$51,MATCH(D1799,ISLER!$1:$1,0)-1,0),DOVIZ!$1:$4,MATCH(CONCATENATE(TEXT(C1799,"YYYY")," ",TEXT(C1799,"AAAA")),DOVIZ!$1:$1,0),0))</f>
        <v/>
      </c>
      <c r="I1799" s="44" t="str">
        <f t="shared" si="170"/>
        <v/>
      </c>
      <c r="J1799" s="45" t="b">
        <f t="shared" si="171"/>
        <v>0</v>
      </c>
      <c r="K1799" s="45" t="str">
        <f>IF(J1799=FALSE,"",IF(G1799="","",VLOOKUP(F1799,ISLER!$1:$51,2,0)*VLOOKUP(VLOOKUP(F1799,ISLER!$1:$51,3,0),DOVIZ!$1:$4,MATCH(CONCATENATE(TEXT(C1799,"YYYY")," ",TEXT(C1799,"AAAA")),DOVIZ!$1:$1,0),0)))</f>
        <v/>
      </c>
      <c r="L1799" s="45" t="str">
        <f t="shared" si="172"/>
        <v/>
      </c>
      <c r="M1799" s="74">
        <f t="shared" si="173"/>
        <v>46021</v>
      </c>
    </row>
    <row r="1800" spans="1:13" x14ac:dyDescent="0.25">
      <c r="A1800" s="40">
        <v>1859</v>
      </c>
      <c r="B1800" s="40" t="str">
        <f t="shared" si="175"/>
        <v>2025 Aralık</v>
      </c>
      <c r="C1800" s="41">
        <f t="shared" si="174"/>
        <v>46021</v>
      </c>
      <c r="D1800" s="42"/>
      <c r="E1800" s="42"/>
      <c r="F1800" s="42"/>
      <c r="G1800" s="43"/>
      <c r="H1800" s="44" t="str">
        <f>IF(G1800="","",VLOOKUP(F1800,ISLER!$1:$51,MATCH(D1800,ISLER!$1:$1,0)-2,0)*VLOOKUP(VLOOKUP(F1800,ISLER!$1:$51,MATCH(D1800,ISLER!$1:$1,0)-1,0),DOVIZ!$1:$4,MATCH(CONCATENATE(TEXT(C1800,"YYYY")," ",TEXT(C1800,"AAAA")),DOVIZ!$1:$1,0),0))</f>
        <v/>
      </c>
      <c r="I1800" s="44" t="str">
        <f t="shared" si="170"/>
        <v/>
      </c>
      <c r="J1800" s="45" t="b">
        <f t="shared" si="171"/>
        <v>0</v>
      </c>
      <c r="K1800" s="45" t="str">
        <f>IF(J1800=FALSE,"",IF(G1800="","",VLOOKUP(F1800,ISLER!$1:$51,2,0)*VLOOKUP(VLOOKUP(F1800,ISLER!$1:$51,3,0),DOVIZ!$1:$4,MATCH(CONCATENATE(TEXT(C1800,"YYYY")," ",TEXT(C1800,"AAAA")),DOVIZ!$1:$1,0),0)))</f>
        <v/>
      </c>
      <c r="L1800" s="45" t="str">
        <f t="shared" si="172"/>
        <v/>
      </c>
      <c r="M1800" s="74">
        <f t="shared" si="173"/>
        <v>46021</v>
      </c>
    </row>
    <row r="1801" spans="1:13" x14ac:dyDescent="0.25">
      <c r="A1801" s="40">
        <v>1860</v>
      </c>
      <c r="B1801" s="40" t="str">
        <f t="shared" si="175"/>
        <v>2025 Aralık</v>
      </c>
      <c r="C1801" s="41">
        <f t="shared" si="174"/>
        <v>46021</v>
      </c>
      <c r="D1801" s="42"/>
      <c r="E1801" s="42"/>
      <c r="F1801" s="42"/>
      <c r="G1801" s="43"/>
      <c r="H1801" s="44" t="str">
        <f>IF(G1801="","",VLOOKUP(F1801,ISLER!$1:$51,MATCH(D1801,ISLER!$1:$1,0)-2,0)*VLOOKUP(VLOOKUP(F1801,ISLER!$1:$51,MATCH(D1801,ISLER!$1:$1,0)-1,0),DOVIZ!$1:$4,MATCH(CONCATENATE(TEXT(C1801,"YYYY")," ",TEXT(C1801,"AAAA")),DOVIZ!$1:$1,0),0))</f>
        <v/>
      </c>
      <c r="I1801" s="44" t="str">
        <f t="shared" si="170"/>
        <v/>
      </c>
      <c r="J1801" s="45" t="b">
        <f t="shared" si="171"/>
        <v>0</v>
      </c>
      <c r="K1801" s="45" t="str">
        <f>IF(J1801=FALSE,"",IF(G1801="","",VLOOKUP(F1801,ISLER!$1:$51,2,0)*VLOOKUP(VLOOKUP(F1801,ISLER!$1:$51,3,0),DOVIZ!$1:$4,MATCH(CONCATENATE(TEXT(C1801,"YYYY")," ",TEXT(C1801,"AAAA")),DOVIZ!$1:$1,0),0)))</f>
        <v/>
      </c>
      <c r="L1801" s="45" t="str">
        <f t="shared" si="172"/>
        <v/>
      </c>
      <c r="M1801" s="74">
        <f t="shared" si="173"/>
        <v>46021</v>
      </c>
    </row>
    <row r="1802" spans="1:13" x14ac:dyDescent="0.25">
      <c r="A1802" s="40">
        <v>1861</v>
      </c>
      <c r="B1802" s="40" t="str">
        <f t="shared" si="175"/>
        <v>2025 Aralık</v>
      </c>
      <c r="C1802" s="41">
        <f t="shared" si="174"/>
        <v>46021</v>
      </c>
      <c r="D1802" s="42"/>
      <c r="E1802" s="42"/>
      <c r="F1802" s="42"/>
      <c r="G1802" s="43"/>
      <c r="H1802" s="44" t="str">
        <f>IF(G1802="","",VLOOKUP(F1802,ISLER!$1:$51,MATCH(D1802,ISLER!$1:$1,0)-2,0)*VLOOKUP(VLOOKUP(F1802,ISLER!$1:$51,MATCH(D1802,ISLER!$1:$1,0)-1,0),DOVIZ!$1:$4,MATCH(CONCATENATE(TEXT(C1802,"YYYY")," ",TEXT(C1802,"AAAA")),DOVIZ!$1:$1,0),0))</f>
        <v/>
      </c>
      <c r="I1802" s="44" t="str">
        <f t="shared" si="170"/>
        <v/>
      </c>
      <c r="J1802" s="45" t="b">
        <f t="shared" si="171"/>
        <v>0</v>
      </c>
      <c r="K1802" s="45" t="str">
        <f>IF(J1802=FALSE,"",IF(G1802="","",VLOOKUP(F1802,ISLER!$1:$51,2,0)*VLOOKUP(VLOOKUP(F1802,ISLER!$1:$51,3,0),DOVIZ!$1:$4,MATCH(CONCATENATE(TEXT(C1802,"YYYY")," ",TEXT(C1802,"AAAA")),DOVIZ!$1:$1,0),0)))</f>
        <v/>
      </c>
      <c r="L1802" s="45" t="str">
        <f t="shared" si="172"/>
        <v/>
      </c>
      <c r="M1802" s="74">
        <f t="shared" si="173"/>
        <v>46021</v>
      </c>
    </row>
    <row r="1803" spans="1:13" x14ac:dyDescent="0.25">
      <c r="A1803" s="40">
        <v>1862</v>
      </c>
      <c r="B1803" s="40" t="str">
        <f t="shared" si="175"/>
        <v>2025 Aralık</v>
      </c>
      <c r="C1803" s="41">
        <f t="shared" si="174"/>
        <v>46021</v>
      </c>
      <c r="D1803" s="42"/>
      <c r="E1803" s="42"/>
      <c r="F1803" s="42"/>
      <c r="G1803" s="43"/>
      <c r="H1803" s="44" t="str">
        <f>IF(G1803="","",VLOOKUP(F1803,ISLER!$1:$51,MATCH(D1803,ISLER!$1:$1,0)-2,0)*VLOOKUP(VLOOKUP(F1803,ISLER!$1:$51,MATCH(D1803,ISLER!$1:$1,0)-1,0),DOVIZ!$1:$4,MATCH(CONCATENATE(TEXT(C1803,"YYYY")," ",TEXT(C1803,"AAAA")),DOVIZ!$1:$1,0),0))</f>
        <v/>
      </c>
      <c r="I1803" s="44" t="str">
        <f t="shared" si="170"/>
        <v/>
      </c>
      <c r="J1803" s="45" t="b">
        <f t="shared" si="171"/>
        <v>0</v>
      </c>
      <c r="K1803" s="45" t="str">
        <f>IF(J1803=FALSE,"",IF(G1803="","",VLOOKUP(F1803,ISLER!$1:$51,2,0)*VLOOKUP(VLOOKUP(F1803,ISLER!$1:$51,3,0),DOVIZ!$1:$4,MATCH(CONCATENATE(TEXT(C1803,"YYYY")," ",TEXT(C1803,"AAAA")),DOVIZ!$1:$1,0),0)))</f>
        <v/>
      </c>
      <c r="L1803" s="45" t="str">
        <f t="shared" si="172"/>
        <v/>
      </c>
      <c r="M1803" s="74">
        <f t="shared" si="173"/>
        <v>46021</v>
      </c>
    </row>
    <row r="1804" spans="1:13" x14ac:dyDescent="0.25">
      <c r="A1804" s="40">
        <v>1863</v>
      </c>
      <c r="B1804" s="40" t="str">
        <f t="shared" si="175"/>
        <v>2025 Aralık</v>
      </c>
      <c r="C1804" s="41">
        <f t="shared" si="174"/>
        <v>46021</v>
      </c>
      <c r="D1804" s="42"/>
      <c r="E1804" s="42"/>
      <c r="F1804" s="42"/>
      <c r="G1804" s="43"/>
      <c r="H1804" s="44" t="str">
        <f>IF(G1804="","",VLOOKUP(F1804,ISLER!$1:$51,MATCH(D1804,ISLER!$1:$1,0)-2,0)*VLOOKUP(VLOOKUP(F1804,ISLER!$1:$51,MATCH(D1804,ISLER!$1:$1,0)-1,0),DOVIZ!$1:$4,MATCH(CONCATENATE(TEXT(C1804,"YYYY")," ",TEXT(C1804,"AAAA")),DOVIZ!$1:$1,0),0))</f>
        <v/>
      </c>
      <c r="I1804" s="44" t="str">
        <f t="shared" si="170"/>
        <v/>
      </c>
      <c r="J1804" s="45" t="b">
        <f t="shared" si="171"/>
        <v>0</v>
      </c>
      <c r="K1804" s="45" t="str">
        <f>IF(J1804=FALSE,"",IF(G1804="","",VLOOKUP(F1804,ISLER!$1:$51,2,0)*VLOOKUP(VLOOKUP(F1804,ISLER!$1:$51,3,0),DOVIZ!$1:$4,MATCH(CONCATENATE(TEXT(C1804,"YYYY")," ",TEXT(C1804,"AAAA")),DOVIZ!$1:$1,0),0)))</f>
        <v/>
      </c>
      <c r="L1804" s="45" t="str">
        <f t="shared" si="172"/>
        <v/>
      </c>
      <c r="M1804" s="74">
        <f t="shared" si="173"/>
        <v>46021</v>
      </c>
    </row>
    <row r="1805" spans="1:13" x14ac:dyDescent="0.25">
      <c r="A1805" s="40">
        <v>1864</v>
      </c>
      <c r="B1805" s="40" t="str">
        <f t="shared" si="175"/>
        <v>2025 Aralık</v>
      </c>
      <c r="C1805" s="41">
        <f t="shared" si="174"/>
        <v>46021</v>
      </c>
      <c r="D1805" s="42"/>
      <c r="E1805" s="42"/>
      <c r="F1805" s="42"/>
      <c r="G1805" s="43"/>
      <c r="H1805" s="44" t="str">
        <f>IF(G1805="","",VLOOKUP(F1805,ISLER!$1:$51,MATCH(D1805,ISLER!$1:$1,0)-2,0)*VLOOKUP(VLOOKUP(F1805,ISLER!$1:$51,MATCH(D1805,ISLER!$1:$1,0)-1,0),DOVIZ!$1:$4,MATCH(CONCATENATE(TEXT(C1805,"YYYY")," ",TEXT(C1805,"AAAA")),DOVIZ!$1:$1,0),0))</f>
        <v/>
      </c>
      <c r="I1805" s="44" t="str">
        <f t="shared" si="170"/>
        <v/>
      </c>
      <c r="J1805" s="45" t="b">
        <f t="shared" si="171"/>
        <v>0</v>
      </c>
      <c r="K1805" s="45" t="str">
        <f>IF(J1805=FALSE,"",IF(G1805="","",VLOOKUP(F1805,ISLER!$1:$51,2,0)*VLOOKUP(VLOOKUP(F1805,ISLER!$1:$51,3,0),DOVIZ!$1:$4,MATCH(CONCATENATE(TEXT(C1805,"YYYY")," ",TEXT(C1805,"AAAA")),DOVIZ!$1:$1,0),0)))</f>
        <v/>
      </c>
      <c r="L1805" s="45" t="str">
        <f t="shared" si="172"/>
        <v/>
      </c>
      <c r="M1805" s="74">
        <f t="shared" si="173"/>
        <v>46021</v>
      </c>
    </row>
    <row r="1806" spans="1:13" x14ac:dyDescent="0.25">
      <c r="A1806" s="40">
        <v>1865</v>
      </c>
      <c r="B1806" s="40" t="str">
        <f t="shared" si="175"/>
        <v>2025 Aralık</v>
      </c>
      <c r="C1806" s="41">
        <f t="shared" si="174"/>
        <v>46021</v>
      </c>
      <c r="D1806" s="42"/>
      <c r="E1806" s="42"/>
      <c r="F1806" s="42"/>
      <c r="G1806" s="43"/>
      <c r="H1806" s="44" t="str">
        <f>IF(G1806="","",VLOOKUP(F1806,ISLER!$1:$51,MATCH(D1806,ISLER!$1:$1,0)-2,0)*VLOOKUP(VLOOKUP(F1806,ISLER!$1:$51,MATCH(D1806,ISLER!$1:$1,0)-1,0),DOVIZ!$1:$4,MATCH(CONCATENATE(TEXT(C1806,"YYYY")," ",TEXT(C1806,"AAAA")),DOVIZ!$1:$1,0),0))</f>
        <v/>
      </c>
      <c r="I1806" s="44" t="str">
        <f t="shared" si="170"/>
        <v/>
      </c>
      <c r="J1806" s="45" t="b">
        <f t="shared" si="171"/>
        <v>0</v>
      </c>
      <c r="K1806" s="45" t="str">
        <f>IF(J1806=FALSE,"",IF(G1806="","",VLOOKUP(F1806,ISLER!$1:$51,2,0)*VLOOKUP(VLOOKUP(F1806,ISLER!$1:$51,3,0),DOVIZ!$1:$4,MATCH(CONCATENATE(TEXT(C1806,"YYYY")," ",TEXT(C1806,"AAAA")),DOVIZ!$1:$1,0),0)))</f>
        <v/>
      </c>
      <c r="L1806" s="45" t="str">
        <f t="shared" si="172"/>
        <v/>
      </c>
      <c r="M1806" s="74">
        <f t="shared" si="173"/>
        <v>46021</v>
      </c>
    </row>
    <row r="1807" spans="1:13" x14ac:dyDescent="0.25">
      <c r="A1807" s="40">
        <v>1866</v>
      </c>
      <c r="B1807" s="40" t="str">
        <f t="shared" si="175"/>
        <v>2025 Aralık</v>
      </c>
      <c r="C1807" s="41">
        <f t="shared" si="174"/>
        <v>46021</v>
      </c>
      <c r="D1807" s="42"/>
      <c r="E1807" s="42"/>
      <c r="F1807" s="42"/>
      <c r="G1807" s="43"/>
      <c r="H1807" s="44" t="str">
        <f>IF(G1807="","",VLOOKUP(F1807,ISLER!$1:$51,MATCH(D1807,ISLER!$1:$1,0)-2,0)*VLOOKUP(VLOOKUP(F1807,ISLER!$1:$51,MATCH(D1807,ISLER!$1:$1,0)-1,0),DOVIZ!$1:$4,MATCH(CONCATENATE(TEXT(C1807,"YYYY")," ",TEXT(C1807,"AAAA")),DOVIZ!$1:$1,0),0))</f>
        <v/>
      </c>
      <c r="I1807" s="44" t="str">
        <f t="shared" si="170"/>
        <v/>
      </c>
      <c r="J1807" s="45" t="b">
        <f t="shared" si="171"/>
        <v>0</v>
      </c>
      <c r="K1807" s="45" t="str">
        <f>IF(J1807=FALSE,"",IF(G1807="","",VLOOKUP(F1807,ISLER!$1:$51,2,0)*VLOOKUP(VLOOKUP(F1807,ISLER!$1:$51,3,0),DOVIZ!$1:$4,MATCH(CONCATENATE(TEXT(C1807,"YYYY")," ",TEXT(C1807,"AAAA")),DOVIZ!$1:$1,0),0)))</f>
        <v/>
      </c>
      <c r="L1807" s="45" t="str">
        <f t="shared" si="172"/>
        <v/>
      </c>
      <c r="M1807" s="74">
        <f t="shared" si="173"/>
        <v>46021</v>
      </c>
    </row>
    <row r="1808" spans="1:13" x14ac:dyDescent="0.25">
      <c r="A1808" s="40">
        <v>1867</v>
      </c>
      <c r="B1808" s="40" t="str">
        <f t="shared" si="175"/>
        <v>2025 Aralık</v>
      </c>
      <c r="C1808" s="41">
        <f t="shared" si="174"/>
        <v>46021</v>
      </c>
      <c r="D1808" s="42"/>
      <c r="E1808" s="42"/>
      <c r="F1808" s="42"/>
      <c r="G1808" s="43"/>
      <c r="H1808" s="44" t="str">
        <f>IF(G1808="","",VLOOKUP(F1808,ISLER!$1:$51,MATCH(D1808,ISLER!$1:$1,0)-2,0)*VLOOKUP(VLOOKUP(F1808,ISLER!$1:$51,MATCH(D1808,ISLER!$1:$1,0)-1,0),DOVIZ!$1:$4,MATCH(CONCATENATE(TEXT(C1808,"YYYY")," ",TEXT(C1808,"AAAA")),DOVIZ!$1:$1,0),0))</f>
        <v/>
      </c>
      <c r="I1808" s="44" t="str">
        <f t="shared" si="170"/>
        <v/>
      </c>
      <c r="J1808" s="45" t="b">
        <f t="shared" si="171"/>
        <v>0</v>
      </c>
      <c r="K1808" s="45" t="str">
        <f>IF(J1808=FALSE,"",IF(G1808="","",VLOOKUP(F1808,ISLER!$1:$51,2,0)*VLOOKUP(VLOOKUP(F1808,ISLER!$1:$51,3,0),DOVIZ!$1:$4,MATCH(CONCATENATE(TEXT(C1808,"YYYY")," ",TEXT(C1808,"AAAA")),DOVIZ!$1:$1,0),0)))</f>
        <v/>
      </c>
      <c r="L1808" s="45" t="str">
        <f t="shared" si="172"/>
        <v/>
      </c>
      <c r="M1808" s="74">
        <f t="shared" si="173"/>
        <v>46021</v>
      </c>
    </row>
    <row r="1809" spans="1:13" x14ac:dyDescent="0.25">
      <c r="A1809" s="40">
        <v>1868</v>
      </c>
      <c r="B1809" s="40" t="str">
        <f t="shared" si="175"/>
        <v>2025 Aralık</v>
      </c>
      <c r="C1809" s="41">
        <f t="shared" si="174"/>
        <v>46021</v>
      </c>
      <c r="D1809" s="42"/>
      <c r="E1809" s="42"/>
      <c r="F1809" s="42"/>
      <c r="G1809" s="43"/>
      <c r="H1809" s="44" t="str">
        <f>IF(G1809="","",VLOOKUP(F1809,ISLER!$1:$51,MATCH(D1809,ISLER!$1:$1,0)-2,0)*VLOOKUP(VLOOKUP(F1809,ISLER!$1:$51,MATCH(D1809,ISLER!$1:$1,0)-1,0),DOVIZ!$1:$4,MATCH(CONCATENATE(TEXT(C1809,"YYYY")," ",TEXT(C1809,"AAAA")),DOVIZ!$1:$1,0),0))</f>
        <v/>
      </c>
      <c r="I1809" s="44" t="str">
        <f t="shared" si="170"/>
        <v/>
      </c>
      <c r="J1809" s="45" t="b">
        <f t="shared" si="171"/>
        <v>0</v>
      </c>
      <c r="K1809" s="45" t="str">
        <f>IF(J1809=FALSE,"",IF(G1809="","",VLOOKUP(F1809,ISLER!$1:$51,2,0)*VLOOKUP(VLOOKUP(F1809,ISLER!$1:$51,3,0),DOVIZ!$1:$4,MATCH(CONCATENATE(TEXT(C1809,"YYYY")," ",TEXT(C1809,"AAAA")),DOVIZ!$1:$1,0),0)))</f>
        <v/>
      </c>
      <c r="L1809" s="45" t="str">
        <f t="shared" si="172"/>
        <v/>
      </c>
      <c r="M1809" s="74">
        <f t="shared" si="173"/>
        <v>46021</v>
      </c>
    </row>
    <row r="1810" spans="1:13" x14ac:dyDescent="0.25">
      <c r="A1810" s="40">
        <v>1869</v>
      </c>
      <c r="B1810" s="40" t="str">
        <f t="shared" si="175"/>
        <v>2025 Aralık</v>
      </c>
      <c r="C1810" s="41">
        <f t="shared" si="174"/>
        <v>46021</v>
      </c>
      <c r="D1810" s="42"/>
      <c r="E1810" s="42"/>
      <c r="F1810" s="42"/>
      <c r="G1810" s="43"/>
      <c r="H1810" s="44" t="str">
        <f>IF(G1810="","",VLOOKUP(F1810,ISLER!$1:$51,MATCH(D1810,ISLER!$1:$1,0)-2,0)*VLOOKUP(VLOOKUP(F1810,ISLER!$1:$51,MATCH(D1810,ISLER!$1:$1,0)-1,0),DOVIZ!$1:$4,MATCH(CONCATENATE(TEXT(C1810,"YYYY")," ",TEXT(C1810,"AAAA")),DOVIZ!$1:$1,0),0))</f>
        <v/>
      </c>
      <c r="I1810" s="44" t="str">
        <f t="shared" si="170"/>
        <v/>
      </c>
      <c r="J1810" s="45" t="b">
        <f t="shared" si="171"/>
        <v>0</v>
      </c>
      <c r="K1810" s="45" t="str">
        <f>IF(J1810=FALSE,"",IF(G1810="","",VLOOKUP(F1810,ISLER!$1:$51,2,0)*VLOOKUP(VLOOKUP(F1810,ISLER!$1:$51,3,0),DOVIZ!$1:$4,MATCH(CONCATENATE(TEXT(C1810,"YYYY")," ",TEXT(C1810,"AAAA")),DOVIZ!$1:$1,0),0)))</f>
        <v/>
      </c>
      <c r="L1810" s="45" t="str">
        <f t="shared" si="172"/>
        <v/>
      </c>
      <c r="M1810" s="74">
        <f t="shared" si="173"/>
        <v>46021</v>
      </c>
    </row>
    <row r="1811" spans="1:13" x14ac:dyDescent="0.25">
      <c r="A1811" s="40">
        <v>1870</v>
      </c>
      <c r="B1811" s="40" t="str">
        <f t="shared" si="175"/>
        <v>2025 Aralık</v>
      </c>
      <c r="C1811" s="41">
        <f t="shared" si="174"/>
        <v>46021</v>
      </c>
      <c r="D1811" s="42"/>
      <c r="E1811" s="42"/>
      <c r="F1811" s="42"/>
      <c r="G1811" s="43"/>
      <c r="H1811" s="44" t="str">
        <f>IF(G1811="","",VLOOKUP(F1811,ISLER!$1:$51,MATCH(D1811,ISLER!$1:$1,0)-2,0)*VLOOKUP(VLOOKUP(F1811,ISLER!$1:$51,MATCH(D1811,ISLER!$1:$1,0)-1,0),DOVIZ!$1:$4,MATCH(CONCATENATE(TEXT(C1811,"YYYY")," ",TEXT(C1811,"AAAA")),DOVIZ!$1:$1,0),0))</f>
        <v/>
      </c>
      <c r="I1811" s="44" t="str">
        <f t="shared" si="170"/>
        <v/>
      </c>
      <c r="J1811" s="45" t="b">
        <f t="shared" si="171"/>
        <v>0</v>
      </c>
      <c r="K1811" s="45" t="str">
        <f>IF(J1811=FALSE,"",IF(G1811="","",VLOOKUP(F1811,ISLER!$1:$51,2,0)*VLOOKUP(VLOOKUP(F1811,ISLER!$1:$51,3,0),DOVIZ!$1:$4,MATCH(CONCATENATE(TEXT(C1811,"YYYY")," ",TEXT(C1811,"AAAA")),DOVIZ!$1:$1,0),0)))</f>
        <v/>
      </c>
      <c r="L1811" s="45" t="str">
        <f t="shared" si="172"/>
        <v/>
      </c>
      <c r="M1811" s="74">
        <f t="shared" si="173"/>
        <v>46021</v>
      </c>
    </row>
    <row r="1812" spans="1:13" x14ac:dyDescent="0.25">
      <c r="A1812" s="40">
        <v>1871</v>
      </c>
      <c r="B1812" s="40" t="str">
        <f t="shared" si="175"/>
        <v>2025 Aralık</v>
      </c>
      <c r="C1812" s="41">
        <f t="shared" si="174"/>
        <v>46021</v>
      </c>
      <c r="D1812" s="42"/>
      <c r="E1812" s="42"/>
      <c r="F1812" s="42"/>
      <c r="G1812" s="43"/>
      <c r="H1812" s="44" t="str">
        <f>IF(G1812="","",VLOOKUP(F1812,ISLER!$1:$51,MATCH(D1812,ISLER!$1:$1,0)-2,0)*VLOOKUP(VLOOKUP(F1812,ISLER!$1:$51,MATCH(D1812,ISLER!$1:$1,0)-1,0),DOVIZ!$1:$4,MATCH(CONCATENATE(TEXT(C1812,"YYYY")," ",TEXT(C1812,"AAAA")),DOVIZ!$1:$1,0),0))</f>
        <v/>
      </c>
      <c r="I1812" s="44" t="str">
        <f t="shared" si="170"/>
        <v/>
      </c>
      <c r="J1812" s="45" t="b">
        <f t="shared" si="171"/>
        <v>0</v>
      </c>
      <c r="K1812" s="45" t="str">
        <f>IF(J1812=FALSE,"",IF(G1812="","",VLOOKUP(F1812,ISLER!$1:$51,2,0)*VLOOKUP(VLOOKUP(F1812,ISLER!$1:$51,3,0),DOVIZ!$1:$4,MATCH(CONCATENATE(TEXT(C1812,"YYYY")," ",TEXT(C1812,"AAAA")),DOVIZ!$1:$1,0),0)))</f>
        <v/>
      </c>
      <c r="L1812" s="45" t="str">
        <f t="shared" si="172"/>
        <v/>
      </c>
      <c r="M1812" s="74">
        <f t="shared" si="173"/>
        <v>46021</v>
      </c>
    </row>
    <row r="1813" spans="1:13" x14ac:dyDescent="0.25">
      <c r="A1813" s="40">
        <v>1872</v>
      </c>
      <c r="B1813" s="40" t="str">
        <f t="shared" si="175"/>
        <v>2025 Aralık</v>
      </c>
      <c r="C1813" s="41">
        <f t="shared" si="174"/>
        <v>46021</v>
      </c>
      <c r="D1813" s="42"/>
      <c r="E1813" s="42"/>
      <c r="F1813" s="42"/>
      <c r="G1813" s="43"/>
      <c r="H1813" s="44" t="str">
        <f>IF(G1813="","",VLOOKUP(F1813,ISLER!$1:$51,MATCH(D1813,ISLER!$1:$1,0)-2,0)*VLOOKUP(VLOOKUP(F1813,ISLER!$1:$51,MATCH(D1813,ISLER!$1:$1,0)-1,0),DOVIZ!$1:$4,MATCH(CONCATENATE(TEXT(C1813,"YYYY")," ",TEXT(C1813,"AAAA")),DOVIZ!$1:$1,0),0))</f>
        <v/>
      </c>
      <c r="I1813" s="44" t="str">
        <f t="shared" si="170"/>
        <v/>
      </c>
      <c r="J1813" s="45" t="b">
        <f t="shared" si="171"/>
        <v>0</v>
      </c>
      <c r="K1813" s="45" t="str">
        <f>IF(J1813=FALSE,"",IF(G1813="","",VLOOKUP(F1813,ISLER!$1:$51,2,0)*VLOOKUP(VLOOKUP(F1813,ISLER!$1:$51,3,0),DOVIZ!$1:$4,MATCH(CONCATENATE(TEXT(C1813,"YYYY")," ",TEXT(C1813,"AAAA")),DOVIZ!$1:$1,0),0)))</f>
        <v/>
      </c>
      <c r="L1813" s="45" t="str">
        <f t="shared" si="172"/>
        <v/>
      </c>
      <c r="M1813" s="74">
        <f t="shared" si="173"/>
        <v>46021</v>
      </c>
    </row>
    <row r="1814" spans="1:13" x14ac:dyDescent="0.25">
      <c r="A1814" s="40">
        <v>1873</v>
      </c>
      <c r="B1814" s="40" t="str">
        <f t="shared" si="175"/>
        <v>2025 Aralık</v>
      </c>
      <c r="C1814" s="41">
        <f t="shared" si="174"/>
        <v>46021</v>
      </c>
      <c r="D1814" s="42"/>
      <c r="E1814" s="42"/>
      <c r="F1814" s="42"/>
      <c r="G1814" s="43"/>
      <c r="H1814" s="44" t="str">
        <f>IF(G1814="","",VLOOKUP(F1814,ISLER!$1:$51,MATCH(D1814,ISLER!$1:$1,0)-2,0)*VLOOKUP(VLOOKUP(F1814,ISLER!$1:$51,MATCH(D1814,ISLER!$1:$1,0)-1,0),DOVIZ!$1:$4,MATCH(CONCATENATE(TEXT(C1814,"YYYY")," ",TEXT(C1814,"AAAA")),DOVIZ!$1:$1,0),0))</f>
        <v/>
      </c>
      <c r="I1814" s="44" t="str">
        <f t="shared" si="170"/>
        <v/>
      </c>
      <c r="J1814" s="45" t="b">
        <f t="shared" si="171"/>
        <v>0</v>
      </c>
      <c r="K1814" s="45" t="str">
        <f>IF(J1814=FALSE,"",IF(G1814="","",VLOOKUP(F1814,ISLER!$1:$51,2,0)*VLOOKUP(VLOOKUP(F1814,ISLER!$1:$51,3,0),DOVIZ!$1:$4,MATCH(CONCATENATE(TEXT(C1814,"YYYY")," ",TEXT(C1814,"AAAA")),DOVIZ!$1:$1,0),0)))</f>
        <v/>
      </c>
      <c r="L1814" s="45" t="str">
        <f t="shared" si="172"/>
        <v/>
      </c>
      <c r="M1814" s="74">
        <f t="shared" si="173"/>
        <v>46021</v>
      </c>
    </row>
    <row r="1815" spans="1:13" x14ac:dyDescent="0.25">
      <c r="A1815" s="40">
        <v>1874</v>
      </c>
      <c r="B1815" s="40" t="str">
        <f t="shared" si="175"/>
        <v>2025 Aralık</v>
      </c>
      <c r="C1815" s="41">
        <f t="shared" si="174"/>
        <v>46021</v>
      </c>
      <c r="D1815" s="42"/>
      <c r="E1815" s="42"/>
      <c r="F1815" s="42"/>
      <c r="G1815" s="43"/>
      <c r="H1815" s="44" t="str">
        <f>IF(G1815="","",VLOOKUP(F1815,ISLER!$1:$51,MATCH(D1815,ISLER!$1:$1,0)-2,0)*VLOOKUP(VLOOKUP(F1815,ISLER!$1:$51,MATCH(D1815,ISLER!$1:$1,0)-1,0),DOVIZ!$1:$4,MATCH(CONCATENATE(TEXT(C1815,"YYYY")," ",TEXT(C1815,"AAAA")),DOVIZ!$1:$1,0),0))</f>
        <v/>
      </c>
      <c r="I1815" s="44" t="str">
        <f t="shared" si="170"/>
        <v/>
      </c>
      <c r="J1815" s="45" t="b">
        <f t="shared" si="171"/>
        <v>0</v>
      </c>
      <c r="K1815" s="45" t="str">
        <f>IF(J1815=FALSE,"",IF(G1815="","",VLOOKUP(F1815,ISLER!$1:$51,2,0)*VLOOKUP(VLOOKUP(F1815,ISLER!$1:$51,3,0),DOVIZ!$1:$4,MATCH(CONCATENATE(TEXT(C1815,"YYYY")," ",TEXT(C1815,"AAAA")),DOVIZ!$1:$1,0),0)))</f>
        <v/>
      </c>
      <c r="L1815" s="45" t="str">
        <f t="shared" si="172"/>
        <v/>
      </c>
      <c r="M1815" s="74">
        <f t="shared" si="173"/>
        <v>46021</v>
      </c>
    </row>
    <row r="1816" spans="1:13" x14ac:dyDescent="0.25">
      <c r="A1816" s="40">
        <v>1875</v>
      </c>
      <c r="B1816" s="40" t="str">
        <f t="shared" si="175"/>
        <v>2025 Aralık</v>
      </c>
      <c r="C1816" s="41">
        <f t="shared" si="174"/>
        <v>46021</v>
      </c>
      <c r="D1816" s="42"/>
      <c r="E1816" s="42"/>
      <c r="F1816" s="42"/>
      <c r="G1816" s="43"/>
      <c r="H1816" s="44" t="str">
        <f>IF(G1816="","",VLOOKUP(F1816,ISLER!$1:$51,MATCH(D1816,ISLER!$1:$1,0)-2,0)*VLOOKUP(VLOOKUP(F1816,ISLER!$1:$51,MATCH(D1816,ISLER!$1:$1,0)-1,0),DOVIZ!$1:$4,MATCH(CONCATENATE(TEXT(C1816,"YYYY")," ",TEXT(C1816,"AAAA")),DOVIZ!$1:$1,0),0))</f>
        <v/>
      </c>
      <c r="I1816" s="44" t="str">
        <f t="shared" si="170"/>
        <v/>
      </c>
      <c r="J1816" s="45" t="b">
        <f t="shared" si="171"/>
        <v>0</v>
      </c>
      <c r="K1816" s="45" t="str">
        <f>IF(J1816=FALSE,"",IF(G1816="","",VLOOKUP(F1816,ISLER!$1:$51,2,0)*VLOOKUP(VLOOKUP(F1816,ISLER!$1:$51,3,0),DOVIZ!$1:$4,MATCH(CONCATENATE(TEXT(C1816,"YYYY")," ",TEXT(C1816,"AAAA")),DOVIZ!$1:$1,0),0)))</f>
        <v/>
      </c>
      <c r="L1816" s="45" t="str">
        <f t="shared" si="172"/>
        <v/>
      </c>
      <c r="M1816" s="74">
        <f t="shared" si="173"/>
        <v>46021</v>
      </c>
    </row>
    <row r="1817" spans="1:13" x14ac:dyDescent="0.25">
      <c r="A1817" s="40">
        <v>1876</v>
      </c>
      <c r="B1817" s="40" t="str">
        <f t="shared" si="175"/>
        <v>2025 Aralık</v>
      </c>
      <c r="C1817" s="41">
        <f t="shared" si="174"/>
        <v>46021</v>
      </c>
      <c r="D1817" s="42"/>
      <c r="E1817" s="42"/>
      <c r="F1817" s="42"/>
      <c r="G1817" s="43"/>
      <c r="H1817" s="44" t="str">
        <f>IF(G1817="","",VLOOKUP(F1817,ISLER!$1:$51,MATCH(D1817,ISLER!$1:$1,0)-2,0)*VLOOKUP(VLOOKUP(F1817,ISLER!$1:$51,MATCH(D1817,ISLER!$1:$1,0)-1,0),DOVIZ!$1:$4,MATCH(CONCATENATE(TEXT(C1817,"YYYY")," ",TEXT(C1817,"AAAA")),DOVIZ!$1:$1,0),0))</f>
        <v/>
      </c>
      <c r="I1817" s="44" t="str">
        <f t="shared" si="170"/>
        <v/>
      </c>
      <c r="J1817" s="45" t="b">
        <f t="shared" si="171"/>
        <v>0</v>
      </c>
      <c r="K1817" s="45" t="str">
        <f>IF(J1817=FALSE,"",IF(G1817="","",VLOOKUP(F1817,ISLER!$1:$51,2,0)*VLOOKUP(VLOOKUP(F1817,ISLER!$1:$51,3,0),DOVIZ!$1:$4,MATCH(CONCATENATE(TEXT(C1817,"YYYY")," ",TEXT(C1817,"AAAA")),DOVIZ!$1:$1,0),0)))</f>
        <v/>
      </c>
      <c r="L1817" s="45" t="str">
        <f t="shared" si="172"/>
        <v/>
      </c>
      <c r="M1817" s="74">
        <f t="shared" si="173"/>
        <v>46021</v>
      </c>
    </row>
    <row r="1818" spans="1:13" x14ac:dyDescent="0.25">
      <c r="A1818" s="40">
        <v>1877</v>
      </c>
      <c r="B1818" s="40" t="str">
        <f t="shared" si="175"/>
        <v>2025 Aralık</v>
      </c>
      <c r="C1818" s="41">
        <f t="shared" si="174"/>
        <v>46021</v>
      </c>
      <c r="D1818" s="42"/>
      <c r="E1818" s="42"/>
      <c r="F1818" s="42"/>
      <c r="G1818" s="43"/>
      <c r="H1818" s="44" t="str">
        <f>IF(G1818="","",VLOOKUP(F1818,ISLER!$1:$51,MATCH(D1818,ISLER!$1:$1,0)-2,0)*VLOOKUP(VLOOKUP(F1818,ISLER!$1:$51,MATCH(D1818,ISLER!$1:$1,0)-1,0),DOVIZ!$1:$4,MATCH(CONCATENATE(TEXT(C1818,"YYYY")," ",TEXT(C1818,"AAAA")),DOVIZ!$1:$1,0),0))</f>
        <v/>
      </c>
      <c r="I1818" s="44" t="str">
        <f t="shared" si="170"/>
        <v/>
      </c>
      <c r="J1818" s="45" t="b">
        <f t="shared" si="171"/>
        <v>0</v>
      </c>
      <c r="K1818" s="45" t="str">
        <f>IF(J1818=FALSE,"",IF(G1818="","",VLOOKUP(F1818,ISLER!$1:$51,2,0)*VLOOKUP(VLOOKUP(F1818,ISLER!$1:$51,3,0),DOVIZ!$1:$4,MATCH(CONCATENATE(TEXT(C1818,"YYYY")," ",TEXT(C1818,"AAAA")),DOVIZ!$1:$1,0),0)))</f>
        <v/>
      </c>
      <c r="L1818" s="45" t="str">
        <f t="shared" si="172"/>
        <v/>
      </c>
      <c r="M1818" s="74">
        <f t="shared" si="173"/>
        <v>46021</v>
      </c>
    </row>
    <row r="1819" spans="1:13" x14ac:dyDescent="0.25">
      <c r="A1819" s="40">
        <v>1878</v>
      </c>
      <c r="B1819" s="40" t="str">
        <f t="shared" si="175"/>
        <v>2025 Aralık</v>
      </c>
      <c r="C1819" s="41">
        <f t="shared" si="174"/>
        <v>46021</v>
      </c>
      <c r="D1819" s="42"/>
      <c r="E1819" s="42"/>
      <c r="F1819" s="42"/>
      <c r="G1819" s="43"/>
      <c r="H1819" s="44" t="str">
        <f>IF(G1819="","",VLOOKUP(F1819,ISLER!$1:$51,MATCH(D1819,ISLER!$1:$1,0)-2,0)*VLOOKUP(VLOOKUP(F1819,ISLER!$1:$51,MATCH(D1819,ISLER!$1:$1,0)-1,0),DOVIZ!$1:$4,MATCH(CONCATENATE(TEXT(C1819,"YYYY")," ",TEXT(C1819,"AAAA")),DOVIZ!$1:$1,0),0))</f>
        <v/>
      </c>
      <c r="I1819" s="44" t="str">
        <f t="shared" si="170"/>
        <v/>
      </c>
      <c r="J1819" s="45" t="b">
        <f t="shared" si="171"/>
        <v>0</v>
      </c>
      <c r="K1819" s="45" t="str">
        <f>IF(J1819=FALSE,"",IF(G1819="","",VLOOKUP(F1819,ISLER!$1:$51,2,0)*VLOOKUP(VLOOKUP(F1819,ISLER!$1:$51,3,0),DOVIZ!$1:$4,MATCH(CONCATENATE(TEXT(C1819,"YYYY")," ",TEXT(C1819,"AAAA")),DOVIZ!$1:$1,0),0)))</f>
        <v/>
      </c>
      <c r="L1819" s="45" t="str">
        <f t="shared" si="172"/>
        <v/>
      </c>
      <c r="M1819" s="74">
        <f t="shared" si="173"/>
        <v>46021</v>
      </c>
    </row>
    <row r="1820" spans="1:13" x14ac:dyDescent="0.25">
      <c r="A1820" s="40">
        <v>1879</v>
      </c>
      <c r="B1820" s="40" t="str">
        <f t="shared" si="175"/>
        <v>2025 Aralık</v>
      </c>
      <c r="C1820" s="41">
        <f t="shared" si="174"/>
        <v>46021</v>
      </c>
      <c r="D1820" s="42"/>
      <c r="E1820" s="42"/>
      <c r="F1820" s="42"/>
      <c r="G1820" s="43"/>
      <c r="H1820" s="44" t="str">
        <f>IF(G1820="","",VLOOKUP(F1820,ISLER!$1:$51,MATCH(D1820,ISLER!$1:$1,0)-2,0)*VLOOKUP(VLOOKUP(F1820,ISLER!$1:$51,MATCH(D1820,ISLER!$1:$1,0)-1,0),DOVIZ!$1:$4,MATCH(CONCATENATE(TEXT(C1820,"YYYY")," ",TEXT(C1820,"AAAA")),DOVIZ!$1:$1,0),0))</f>
        <v/>
      </c>
      <c r="I1820" s="44" t="str">
        <f t="shared" si="170"/>
        <v/>
      </c>
      <c r="J1820" s="45" t="b">
        <f t="shared" si="171"/>
        <v>0</v>
      </c>
      <c r="K1820" s="45" t="str">
        <f>IF(J1820=FALSE,"",IF(G1820="","",VLOOKUP(F1820,ISLER!$1:$51,2,0)*VLOOKUP(VLOOKUP(F1820,ISLER!$1:$51,3,0),DOVIZ!$1:$4,MATCH(CONCATENATE(TEXT(C1820,"YYYY")," ",TEXT(C1820,"AAAA")),DOVIZ!$1:$1,0),0)))</f>
        <v/>
      </c>
      <c r="L1820" s="45" t="str">
        <f t="shared" si="172"/>
        <v/>
      </c>
      <c r="M1820" s="74">
        <f t="shared" si="173"/>
        <v>46021</v>
      </c>
    </row>
    <row r="1821" spans="1:13" x14ac:dyDescent="0.25">
      <c r="A1821" s="40">
        <v>1880</v>
      </c>
      <c r="B1821" s="40" t="str">
        <f t="shared" si="175"/>
        <v>2025 Aralık</v>
      </c>
      <c r="C1821" s="41">
        <f t="shared" si="174"/>
        <v>46021</v>
      </c>
      <c r="D1821" s="42"/>
      <c r="E1821" s="42"/>
      <c r="F1821" s="42"/>
      <c r="G1821" s="43"/>
      <c r="H1821" s="44" t="str">
        <f>IF(G1821="","",VLOOKUP(F1821,ISLER!$1:$51,MATCH(D1821,ISLER!$1:$1,0)-2,0)*VLOOKUP(VLOOKUP(F1821,ISLER!$1:$51,MATCH(D1821,ISLER!$1:$1,0)-1,0),DOVIZ!$1:$4,MATCH(CONCATENATE(TEXT(C1821,"YYYY")," ",TEXT(C1821,"AAAA")),DOVIZ!$1:$1,0),0))</f>
        <v/>
      </c>
      <c r="I1821" s="44" t="str">
        <f t="shared" si="170"/>
        <v/>
      </c>
      <c r="J1821" s="45" t="b">
        <f t="shared" si="171"/>
        <v>0</v>
      </c>
      <c r="K1821" s="45" t="str">
        <f>IF(J1821=FALSE,"",IF(G1821="","",VLOOKUP(F1821,ISLER!$1:$51,2,0)*VLOOKUP(VLOOKUP(F1821,ISLER!$1:$51,3,0),DOVIZ!$1:$4,MATCH(CONCATENATE(TEXT(C1821,"YYYY")," ",TEXT(C1821,"AAAA")),DOVIZ!$1:$1,0),0)))</f>
        <v/>
      </c>
      <c r="L1821" s="45" t="str">
        <f t="shared" si="172"/>
        <v/>
      </c>
      <c r="M1821" s="74">
        <f t="shared" si="173"/>
        <v>46021</v>
      </c>
    </row>
    <row r="1822" spans="1:13" x14ac:dyDescent="0.25">
      <c r="A1822" s="40">
        <v>1881</v>
      </c>
      <c r="B1822" s="40" t="str">
        <f t="shared" si="175"/>
        <v>2025 Aralık</v>
      </c>
      <c r="C1822" s="41">
        <f t="shared" si="174"/>
        <v>46021</v>
      </c>
      <c r="D1822" s="42"/>
      <c r="E1822" s="42"/>
      <c r="F1822" s="42"/>
      <c r="G1822" s="43"/>
      <c r="H1822" s="44" t="str">
        <f>IF(G1822="","",VLOOKUP(F1822,ISLER!$1:$51,MATCH(D1822,ISLER!$1:$1,0)-2,0)*VLOOKUP(VLOOKUP(F1822,ISLER!$1:$51,MATCH(D1822,ISLER!$1:$1,0)-1,0),DOVIZ!$1:$4,MATCH(CONCATENATE(TEXT(C1822,"YYYY")," ",TEXT(C1822,"AAAA")),DOVIZ!$1:$1,0),0))</f>
        <v/>
      </c>
      <c r="I1822" s="44" t="str">
        <f t="shared" si="170"/>
        <v/>
      </c>
      <c r="J1822" s="45" t="b">
        <f t="shared" si="171"/>
        <v>0</v>
      </c>
      <c r="K1822" s="45" t="str">
        <f>IF(J1822=FALSE,"",IF(G1822="","",VLOOKUP(F1822,ISLER!$1:$51,2,0)*VLOOKUP(VLOOKUP(F1822,ISLER!$1:$51,3,0),DOVIZ!$1:$4,MATCH(CONCATENATE(TEXT(C1822,"YYYY")," ",TEXT(C1822,"AAAA")),DOVIZ!$1:$1,0),0)))</f>
        <v/>
      </c>
      <c r="L1822" s="45" t="str">
        <f t="shared" si="172"/>
        <v/>
      </c>
      <c r="M1822" s="74">
        <f t="shared" si="173"/>
        <v>46021</v>
      </c>
    </row>
    <row r="1823" spans="1:13" x14ac:dyDescent="0.25">
      <c r="A1823" s="40">
        <v>1882</v>
      </c>
      <c r="B1823" s="40" t="str">
        <f t="shared" si="175"/>
        <v>2025 Aralık</v>
      </c>
      <c r="C1823" s="41">
        <f t="shared" si="174"/>
        <v>46021</v>
      </c>
      <c r="D1823" s="42"/>
      <c r="E1823" s="42"/>
      <c r="F1823" s="42"/>
      <c r="G1823" s="43"/>
      <c r="H1823" s="44" t="str">
        <f>IF(G1823="","",VLOOKUP(F1823,ISLER!$1:$51,MATCH(D1823,ISLER!$1:$1,0)-2,0)*VLOOKUP(VLOOKUP(F1823,ISLER!$1:$51,MATCH(D1823,ISLER!$1:$1,0)-1,0),DOVIZ!$1:$4,MATCH(CONCATENATE(TEXT(C1823,"YYYY")," ",TEXT(C1823,"AAAA")),DOVIZ!$1:$1,0),0))</f>
        <v/>
      </c>
      <c r="I1823" s="44" t="str">
        <f t="shared" si="170"/>
        <v/>
      </c>
      <c r="J1823" s="45" t="b">
        <f t="shared" si="171"/>
        <v>0</v>
      </c>
      <c r="K1823" s="45" t="str">
        <f>IF(J1823=FALSE,"",IF(G1823="","",VLOOKUP(F1823,ISLER!$1:$51,2,0)*VLOOKUP(VLOOKUP(F1823,ISLER!$1:$51,3,0),DOVIZ!$1:$4,MATCH(CONCATENATE(TEXT(C1823,"YYYY")," ",TEXT(C1823,"AAAA")),DOVIZ!$1:$1,0),0)))</f>
        <v/>
      </c>
      <c r="L1823" s="45" t="str">
        <f t="shared" si="172"/>
        <v/>
      </c>
      <c r="M1823" s="74">
        <f t="shared" si="173"/>
        <v>46021</v>
      </c>
    </row>
    <row r="1824" spans="1:13" x14ac:dyDescent="0.25">
      <c r="A1824" s="40">
        <v>1883</v>
      </c>
      <c r="B1824" s="40" t="str">
        <f t="shared" si="175"/>
        <v>2025 Aralık</v>
      </c>
      <c r="C1824" s="41">
        <f t="shared" si="174"/>
        <v>46021</v>
      </c>
      <c r="D1824" s="42"/>
      <c r="E1824" s="42"/>
      <c r="F1824" s="42"/>
      <c r="G1824" s="43"/>
      <c r="H1824" s="44" t="str">
        <f>IF(G1824="","",VLOOKUP(F1824,ISLER!$1:$51,MATCH(D1824,ISLER!$1:$1,0)-2,0)*VLOOKUP(VLOOKUP(F1824,ISLER!$1:$51,MATCH(D1824,ISLER!$1:$1,0)-1,0),DOVIZ!$1:$4,MATCH(CONCATENATE(TEXT(C1824,"YYYY")," ",TEXT(C1824,"AAAA")),DOVIZ!$1:$1,0),0))</f>
        <v/>
      </c>
      <c r="I1824" s="44" t="str">
        <f t="shared" si="170"/>
        <v/>
      </c>
      <c r="J1824" s="45" t="b">
        <f t="shared" si="171"/>
        <v>0</v>
      </c>
      <c r="K1824" s="45" t="str">
        <f>IF(J1824=FALSE,"",IF(G1824="","",VLOOKUP(F1824,ISLER!$1:$51,2,0)*VLOOKUP(VLOOKUP(F1824,ISLER!$1:$51,3,0),DOVIZ!$1:$4,MATCH(CONCATENATE(TEXT(C1824,"YYYY")," ",TEXT(C1824,"AAAA")),DOVIZ!$1:$1,0),0)))</f>
        <v/>
      </c>
      <c r="L1824" s="45" t="str">
        <f t="shared" si="172"/>
        <v/>
      </c>
      <c r="M1824" s="74">
        <f t="shared" si="173"/>
        <v>46021</v>
      </c>
    </row>
    <row r="1825" spans="1:13" x14ac:dyDescent="0.25">
      <c r="A1825" s="40">
        <v>1884</v>
      </c>
      <c r="B1825" s="40" t="str">
        <f t="shared" si="175"/>
        <v>2025 Aralık</v>
      </c>
      <c r="C1825" s="41">
        <f t="shared" si="174"/>
        <v>46021</v>
      </c>
      <c r="D1825" s="42"/>
      <c r="E1825" s="42"/>
      <c r="F1825" s="42"/>
      <c r="G1825" s="43"/>
      <c r="H1825" s="44" t="str">
        <f>IF(G1825="","",VLOOKUP(F1825,ISLER!$1:$51,MATCH(D1825,ISLER!$1:$1,0)-2,0)*VLOOKUP(VLOOKUP(F1825,ISLER!$1:$51,MATCH(D1825,ISLER!$1:$1,0)-1,0),DOVIZ!$1:$4,MATCH(CONCATENATE(TEXT(C1825,"YYYY")," ",TEXT(C1825,"AAAA")),DOVIZ!$1:$1,0),0))</f>
        <v/>
      </c>
      <c r="I1825" s="44" t="str">
        <f t="shared" si="170"/>
        <v/>
      </c>
      <c r="J1825" s="45" t="b">
        <f t="shared" si="171"/>
        <v>0</v>
      </c>
      <c r="K1825" s="45" t="str">
        <f>IF(J1825=FALSE,"",IF(G1825="","",VLOOKUP(F1825,ISLER!$1:$51,2,0)*VLOOKUP(VLOOKUP(F1825,ISLER!$1:$51,3,0),DOVIZ!$1:$4,MATCH(CONCATENATE(TEXT(C1825,"YYYY")," ",TEXT(C1825,"AAAA")),DOVIZ!$1:$1,0),0)))</f>
        <v/>
      </c>
      <c r="L1825" s="45" t="str">
        <f t="shared" si="172"/>
        <v/>
      </c>
      <c r="M1825" s="74">
        <f t="shared" si="173"/>
        <v>46021</v>
      </c>
    </row>
    <row r="1826" spans="1:13" x14ac:dyDescent="0.25">
      <c r="A1826" s="40">
        <v>1885</v>
      </c>
      <c r="B1826" s="40" t="str">
        <f t="shared" si="175"/>
        <v>2025 Aralık</v>
      </c>
      <c r="C1826" s="41">
        <f t="shared" si="174"/>
        <v>46021</v>
      </c>
      <c r="D1826" s="42"/>
      <c r="E1826" s="42"/>
      <c r="F1826" s="42"/>
      <c r="G1826" s="43"/>
      <c r="H1826" s="44" t="str">
        <f>IF(G1826="","",VLOOKUP(F1826,ISLER!$1:$51,MATCH(D1826,ISLER!$1:$1,0)-2,0)*VLOOKUP(VLOOKUP(F1826,ISLER!$1:$51,MATCH(D1826,ISLER!$1:$1,0)-1,0),DOVIZ!$1:$4,MATCH(CONCATENATE(TEXT(C1826,"YYYY")," ",TEXT(C1826,"AAAA")),DOVIZ!$1:$1,0),0))</f>
        <v/>
      </c>
      <c r="I1826" s="44" t="str">
        <f t="shared" si="170"/>
        <v/>
      </c>
      <c r="J1826" s="45" t="b">
        <f t="shared" si="171"/>
        <v>0</v>
      </c>
      <c r="K1826" s="45" t="str">
        <f>IF(J1826=FALSE,"",IF(G1826="","",VLOOKUP(F1826,ISLER!$1:$51,2,0)*VLOOKUP(VLOOKUP(F1826,ISLER!$1:$51,3,0),DOVIZ!$1:$4,MATCH(CONCATENATE(TEXT(C1826,"YYYY")," ",TEXT(C1826,"AAAA")),DOVIZ!$1:$1,0),0)))</f>
        <v/>
      </c>
      <c r="L1826" s="45" t="str">
        <f t="shared" si="172"/>
        <v/>
      </c>
      <c r="M1826" s="74">
        <f t="shared" si="173"/>
        <v>46021</v>
      </c>
    </row>
    <row r="1827" spans="1:13" x14ac:dyDescent="0.25">
      <c r="A1827" s="40">
        <v>1886</v>
      </c>
      <c r="B1827" s="40" t="str">
        <f t="shared" si="175"/>
        <v>2025 Aralık</v>
      </c>
      <c r="C1827" s="41">
        <f t="shared" si="174"/>
        <v>46021</v>
      </c>
      <c r="D1827" s="42"/>
      <c r="E1827" s="42"/>
      <c r="F1827" s="42"/>
      <c r="G1827" s="43"/>
      <c r="H1827" s="44" t="str">
        <f>IF(G1827="","",VLOOKUP(F1827,ISLER!$1:$51,MATCH(D1827,ISLER!$1:$1,0)-2,0)*VLOOKUP(VLOOKUP(F1827,ISLER!$1:$51,MATCH(D1827,ISLER!$1:$1,0)-1,0),DOVIZ!$1:$4,MATCH(CONCATENATE(TEXT(C1827,"YYYY")," ",TEXT(C1827,"AAAA")),DOVIZ!$1:$1,0),0))</f>
        <v/>
      </c>
      <c r="I1827" s="44" t="str">
        <f t="shared" si="170"/>
        <v/>
      </c>
      <c r="J1827" s="45" t="b">
        <f t="shared" si="171"/>
        <v>0</v>
      </c>
      <c r="K1827" s="45" t="str">
        <f>IF(J1827=FALSE,"",IF(G1827="","",VLOOKUP(F1827,ISLER!$1:$51,2,0)*VLOOKUP(VLOOKUP(F1827,ISLER!$1:$51,3,0),DOVIZ!$1:$4,MATCH(CONCATENATE(TEXT(C1827,"YYYY")," ",TEXT(C1827,"AAAA")),DOVIZ!$1:$1,0),0)))</f>
        <v/>
      </c>
      <c r="L1827" s="45" t="str">
        <f t="shared" si="172"/>
        <v/>
      </c>
      <c r="M1827" s="74">
        <f t="shared" si="173"/>
        <v>46021</v>
      </c>
    </row>
    <row r="1828" spans="1:13" x14ac:dyDescent="0.25">
      <c r="A1828" s="40">
        <v>1887</v>
      </c>
      <c r="B1828" s="40" t="str">
        <f t="shared" si="175"/>
        <v>2025 Aralık</v>
      </c>
      <c r="C1828" s="41">
        <f t="shared" si="174"/>
        <v>46021</v>
      </c>
      <c r="D1828" s="42"/>
      <c r="E1828" s="42"/>
      <c r="F1828" s="42"/>
      <c r="G1828" s="43"/>
      <c r="H1828" s="44" t="str">
        <f>IF(G1828="","",VLOOKUP(F1828,ISLER!$1:$51,MATCH(D1828,ISLER!$1:$1,0)-2,0)*VLOOKUP(VLOOKUP(F1828,ISLER!$1:$51,MATCH(D1828,ISLER!$1:$1,0)-1,0),DOVIZ!$1:$4,MATCH(CONCATENATE(TEXT(C1828,"YYYY")," ",TEXT(C1828,"AAAA")),DOVIZ!$1:$1,0),0))</f>
        <v/>
      </c>
      <c r="I1828" s="44" t="str">
        <f t="shared" si="170"/>
        <v/>
      </c>
      <c r="J1828" s="45" t="b">
        <f t="shared" si="171"/>
        <v>0</v>
      </c>
      <c r="K1828" s="45" t="str">
        <f>IF(J1828=FALSE,"",IF(G1828="","",VLOOKUP(F1828,ISLER!$1:$51,2,0)*VLOOKUP(VLOOKUP(F1828,ISLER!$1:$51,3,0),DOVIZ!$1:$4,MATCH(CONCATENATE(TEXT(C1828,"YYYY")," ",TEXT(C1828,"AAAA")),DOVIZ!$1:$1,0),0)))</f>
        <v/>
      </c>
      <c r="L1828" s="45" t="str">
        <f t="shared" si="172"/>
        <v/>
      </c>
      <c r="M1828" s="74">
        <f t="shared" si="173"/>
        <v>46021</v>
      </c>
    </row>
    <row r="1829" spans="1:13" x14ac:dyDescent="0.25">
      <c r="A1829" s="40">
        <v>1888</v>
      </c>
      <c r="B1829" s="40" t="str">
        <f t="shared" si="175"/>
        <v>2025 Aralık</v>
      </c>
      <c r="C1829" s="41">
        <f t="shared" si="174"/>
        <v>46021</v>
      </c>
      <c r="D1829" s="42"/>
      <c r="E1829" s="42"/>
      <c r="F1829" s="42"/>
      <c r="G1829" s="43"/>
      <c r="H1829" s="44" t="str">
        <f>IF(G1829="","",VLOOKUP(F1829,ISLER!$1:$51,MATCH(D1829,ISLER!$1:$1,0)-2,0)*VLOOKUP(VLOOKUP(F1829,ISLER!$1:$51,MATCH(D1829,ISLER!$1:$1,0)-1,0),DOVIZ!$1:$4,MATCH(CONCATENATE(TEXT(C1829,"YYYY")," ",TEXT(C1829,"AAAA")),DOVIZ!$1:$1,0),0))</f>
        <v/>
      </c>
      <c r="I1829" s="44" t="str">
        <f t="shared" si="170"/>
        <v/>
      </c>
      <c r="J1829" s="45" t="b">
        <f t="shared" si="171"/>
        <v>0</v>
      </c>
      <c r="K1829" s="45" t="str">
        <f>IF(J1829=FALSE,"",IF(G1829="","",VLOOKUP(F1829,ISLER!$1:$51,2,0)*VLOOKUP(VLOOKUP(F1829,ISLER!$1:$51,3,0),DOVIZ!$1:$4,MATCH(CONCATENATE(TEXT(C1829,"YYYY")," ",TEXT(C1829,"AAAA")),DOVIZ!$1:$1,0),0)))</f>
        <v/>
      </c>
      <c r="L1829" s="45" t="str">
        <f t="shared" si="172"/>
        <v/>
      </c>
      <c r="M1829" s="74">
        <f t="shared" si="173"/>
        <v>46021</v>
      </c>
    </row>
    <row r="1830" spans="1:13" x14ac:dyDescent="0.25">
      <c r="A1830" s="40">
        <v>1889</v>
      </c>
      <c r="B1830" s="40" t="str">
        <f t="shared" si="175"/>
        <v>2025 Aralık</v>
      </c>
      <c r="C1830" s="41">
        <f t="shared" si="174"/>
        <v>46021</v>
      </c>
      <c r="D1830" s="42"/>
      <c r="E1830" s="42"/>
      <c r="F1830" s="42"/>
      <c r="G1830" s="43"/>
      <c r="H1830" s="44" t="str">
        <f>IF(G1830="","",VLOOKUP(F1830,ISLER!$1:$51,MATCH(D1830,ISLER!$1:$1,0)-2,0)*VLOOKUP(VLOOKUP(F1830,ISLER!$1:$51,MATCH(D1830,ISLER!$1:$1,0)-1,0),DOVIZ!$1:$4,MATCH(CONCATENATE(TEXT(C1830,"YYYY")," ",TEXT(C1830,"AAAA")),DOVIZ!$1:$1,0),0))</f>
        <v/>
      </c>
      <c r="I1830" s="44" t="str">
        <f t="shared" si="170"/>
        <v/>
      </c>
      <c r="J1830" s="45" t="b">
        <f t="shared" si="171"/>
        <v>0</v>
      </c>
      <c r="K1830" s="45" t="str">
        <f>IF(J1830=FALSE,"",IF(G1830="","",VLOOKUP(F1830,ISLER!$1:$51,2,0)*VLOOKUP(VLOOKUP(F1830,ISLER!$1:$51,3,0),DOVIZ!$1:$4,MATCH(CONCATENATE(TEXT(C1830,"YYYY")," ",TEXT(C1830,"AAAA")),DOVIZ!$1:$1,0),0)))</f>
        <v/>
      </c>
      <c r="L1830" s="45" t="str">
        <f t="shared" si="172"/>
        <v/>
      </c>
      <c r="M1830" s="74">
        <f t="shared" si="173"/>
        <v>46021</v>
      </c>
    </row>
    <row r="1831" spans="1:13" x14ac:dyDescent="0.25">
      <c r="A1831" s="40">
        <v>1890</v>
      </c>
      <c r="B1831" s="40" t="str">
        <f t="shared" si="175"/>
        <v>2025 Aralık</v>
      </c>
      <c r="C1831" s="41">
        <f t="shared" si="174"/>
        <v>46021</v>
      </c>
      <c r="D1831" s="42"/>
      <c r="E1831" s="42"/>
      <c r="F1831" s="42"/>
      <c r="G1831" s="43"/>
      <c r="H1831" s="44" t="str">
        <f>IF(G1831="","",VLOOKUP(F1831,ISLER!$1:$51,MATCH(D1831,ISLER!$1:$1,0)-2,0)*VLOOKUP(VLOOKUP(F1831,ISLER!$1:$51,MATCH(D1831,ISLER!$1:$1,0)-1,0),DOVIZ!$1:$4,MATCH(CONCATENATE(TEXT(C1831,"YYYY")," ",TEXT(C1831,"AAAA")),DOVIZ!$1:$1,0),0))</f>
        <v/>
      </c>
      <c r="I1831" s="44" t="str">
        <f t="shared" si="170"/>
        <v/>
      </c>
      <c r="J1831" s="45" t="b">
        <f t="shared" si="171"/>
        <v>0</v>
      </c>
      <c r="K1831" s="45" t="str">
        <f>IF(J1831=FALSE,"",IF(G1831="","",VLOOKUP(F1831,ISLER!$1:$51,2,0)*VLOOKUP(VLOOKUP(F1831,ISLER!$1:$51,3,0),DOVIZ!$1:$4,MATCH(CONCATENATE(TEXT(C1831,"YYYY")," ",TEXT(C1831,"AAAA")),DOVIZ!$1:$1,0),0)))</f>
        <v/>
      </c>
      <c r="L1831" s="45" t="str">
        <f t="shared" si="172"/>
        <v/>
      </c>
      <c r="M1831" s="74">
        <f t="shared" si="173"/>
        <v>46021</v>
      </c>
    </row>
    <row r="1832" spans="1:13" x14ac:dyDescent="0.25">
      <c r="A1832" s="40">
        <v>1891</v>
      </c>
      <c r="B1832" s="40" t="str">
        <f t="shared" si="175"/>
        <v>2025 Aralık</v>
      </c>
      <c r="C1832" s="41">
        <f t="shared" si="174"/>
        <v>46021</v>
      </c>
      <c r="D1832" s="42"/>
      <c r="E1832" s="42"/>
      <c r="F1832" s="42"/>
      <c r="G1832" s="43"/>
      <c r="H1832" s="44" t="str">
        <f>IF(G1832="","",VLOOKUP(F1832,ISLER!$1:$51,MATCH(D1832,ISLER!$1:$1,0)-2,0)*VLOOKUP(VLOOKUP(F1832,ISLER!$1:$51,MATCH(D1832,ISLER!$1:$1,0)-1,0),DOVIZ!$1:$4,MATCH(CONCATENATE(TEXT(C1832,"YYYY")," ",TEXT(C1832,"AAAA")),DOVIZ!$1:$1,0),0))</f>
        <v/>
      </c>
      <c r="I1832" s="44" t="str">
        <f t="shared" si="170"/>
        <v/>
      </c>
      <c r="J1832" s="45" t="b">
        <f t="shared" si="171"/>
        <v>0</v>
      </c>
      <c r="K1832" s="45" t="str">
        <f>IF(J1832=FALSE,"",IF(G1832="","",VLOOKUP(F1832,ISLER!$1:$51,2,0)*VLOOKUP(VLOOKUP(F1832,ISLER!$1:$51,3,0),DOVIZ!$1:$4,MATCH(CONCATENATE(TEXT(C1832,"YYYY")," ",TEXT(C1832,"AAAA")),DOVIZ!$1:$1,0),0)))</f>
        <v/>
      </c>
      <c r="L1832" s="45" t="str">
        <f t="shared" si="172"/>
        <v/>
      </c>
      <c r="M1832" s="74">
        <f t="shared" si="173"/>
        <v>46021</v>
      </c>
    </row>
    <row r="1833" spans="1:13" x14ac:dyDescent="0.25">
      <c r="A1833" s="40">
        <v>1892</v>
      </c>
      <c r="B1833" s="40" t="str">
        <f t="shared" si="175"/>
        <v>2025 Aralık</v>
      </c>
      <c r="C1833" s="41">
        <f t="shared" si="174"/>
        <v>46021</v>
      </c>
      <c r="D1833" s="42"/>
      <c r="E1833" s="42"/>
      <c r="F1833" s="42"/>
      <c r="G1833" s="43"/>
      <c r="H1833" s="44" t="str">
        <f>IF(G1833="","",VLOOKUP(F1833,ISLER!$1:$51,MATCH(D1833,ISLER!$1:$1,0)-2,0)*VLOOKUP(VLOOKUP(F1833,ISLER!$1:$51,MATCH(D1833,ISLER!$1:$1,0)-1,0),DOVIZ!$1:$4,MATCH(CONCATENATE(TEXT(C1833,"YYYY")," ",TEXT(C1833,"AAAA")),DOVIZ!$1:$1,0),0))</f>
        <v/>
      </c>
      <c r="I1833" s="44" t="str">
        <f t="shared" si="170"/>
        <v/>
      </c>
      <c r="J1833" s="45" t="b">
        <f t="shared" si="171"/>
        <v>0</v>
      </c>
      <c r="K1833" s="45" t="str">
        <f>IF(J1833=FALSE,"",IF(G1833="","",VLOOKUP(F1833,ISLER!$1:$51,2,0)*VLOOKUP(VLOOKUP(F1833,ISLER!$1:$51,3,0),DOVIZ!$1:$4,MATCH(CONCATENATE(TEXT(C1833,"YYYY")," ",TEXT(C1833,"AAAA")),DOVIZ!$1:$1,0),0)))</f>
        <v/>
      </c>
      <c r="L1833" s="45" t="str">
        <f t="shared" si="172"/>
        <v/>
      </c>
      <c r="M1833" s="74">
        <f t="shared" si="173"/>
        <v>46021</v>
      </c>
    </row>
    <row r="1834" spans="1:13" x14ac:dyDescent="0.25">
      <c r="A1834" s="40">
        <v>1893</v>
      </c>
      <c r="B1834" s="40" t="str">
        <f t="shared" si="175"/>
        <v>2025 Aralık</v>
      </c>
      <c r="C1834" s="41">
        <f t="shared" si="174"/>
        <v>46021</v>
      </c>
      <c r="D1834" s="42"/>
      <c r="E1834" s="42"/>
      <c r="F1834" s="42"/>
      <c r="G1834" s="43"/>
      <c r="H1834" s="44" t="str">
        <f>IF(G1834="","",VLOOKUP(F1834,ISLER!$1:$51,MATCH(D1834,ISLER!$1:$1,0)-2,0)*VLOOKUP(VLOOKUP(F1834,ISLER!$1:$51,MATCH(D1834,ISLER!$1:$1,0)-1,0),DOVIZ!$1:$4,MATCH(CONCATENATE(TEXT(C1834,"YYYY")," ",TEXT(C1834,"AAAA")),DOVIZ!$1:$1,0),0))</f>
        <v/>
      </c>
      <c r="I1834" s="44" t="str">
        <f t="shared" si="170"/>
        <v/>
      </c>
      <c r="J1834" s="45" t="b">
        <f t="shared" si="171"/>
        <v>0</v>
      </c>
      <c r="K1834" s="45" t="str">
        <f>IF(J1834=FALSE,"",IF(G1834="","",VLOOKUP(F1834,ISLER!$1:$51,2,0)*VLOOKUP(VLOOKUP(F1834,ISLER!$1:$51,3,0),DOVIZ!$1:$4,MATCH(CONCATENATE(TEXT(C1834,"YYYY")," ",TEXT(C1834,"AAAA")),DOVIZ!$1:$1,0),0)))</f>
        <v/>
      </c>
      <c r="L1834" s="45" t="str">
        <f t="shared" si="172"/>
        <v/>
      </c>
      <c r="M1834" s="74">
        <f t="shared" si="173"/>
        <v>46021</v>
      </c>
    </row>
    <row r="1835" spans="1:13" x14ac:dyDescent="0.25">
      <c r="A1835" s="40">
        <v>1894</v>
      </c>
      <c r="B1835" s="40" t="str">
        <f t="shared" si="175"/>
        <v>2025 Aralık</v>
      </c>
      <c r="C1835" s="41">
        <f t="shared" si="174"/>
        <v>46021</v>
      </c>
      <c r="D1835" s="42"/>
      <c r="E1835" s="42"/>
      <c r="F1835" s="42"/>
      <c r="G1835" s="43"/>
      <c r="H1835" s="44" t="str">
        <f>IF(G1835="","",VLOOKUP(F1835,ISLER!$1:$51,MATCH(D1835,ISLER!$1:$1,0)-2,0)*VLOOKUP(VLOOKUP(F1835,ISLER!$1:$51,MATCH(D1835,ISLER!$1:$1,0)-1,0),DOVIZ!$1:$4,MATCH(CONCATENATE(TEXT(C1835,"YYYY")," ",TEXT(C1835,"AAAA")),DOVIZ!$1:$1,0),0))</f>
        <v/>
      </c>
      <c r="I1835" s="44" t="str">
        <f t="shared" si="170"/>
        <v/>
      </c>
      <c r="J1835" s="45" t="b">
        <f t="shared" si="171"/>
        <v>0</v>
      </c>
      <c r="K1835" s="45" t="str">
        <f>IF(J1835=FALSE,"",IF(G1835="","",VLOOKUP(F1835,ISLER!$1:$51,2,0)*VLOOKUP(VLOOKUP(F1835,ISLER!$1:$51,3,0),DOVIZ!$1:$4,MATCH(CONCATENATE(TEXT(C1835,"YYYY")," ",TEXT(C1835,"AAAA")),DOVIZ!$1:$1,0),0)))</f>
        <v/>
      </c>
      <c r="L1835" s="45" t="str">
        <f t="shared" si="172"/>
        <v/>
      </c>
      <c r="M1835" s="74">
        <f t="shared" si="173"/>
        <v>46021</v>
      </c>
    </row>
    <row r="1836" spans="1:13" x14ac:dyDescent="0.25">
      <c r="A1836" s="40">
        <v>1895</v>
      </c>
      <c r="B1836" s="40" t="str">
        <f t="shared" si="175"/>
        <v>2025 Aralık</v>
      </c>
      <c r="C1836" s="41">
        <f t="shared" si="174"/>
        <v>46021</v>
      </c>
      <c r="D1836" s="42"/>
      <c r="E1836" s="42"/>
      <c r="F1836" s="42"/>
      <c r="G1836" s="43"/>
      <c r="H1836" s="44" t="str">
        <f>IF(G1836="","",VLOOKUP(F1836,ISLER!$1:$51,MATCH(D1836,ISLER!$1:$1,0)-2,0)*VLOOKUP(VLOOKUP(F1836,ISLER!$1:$51,MATCH(D1836,ISLER!$1:$1,0)-1,0),DOVIZ!$1:$4,MATCH(CONCATENATE(TEXT(C1836,"YYYY")," ",TEXT(C1836,"AAAA")),DOVIZ!$1:$1,0),0))</f>
        <v/>
      </c>
      <c r="I1836" s="44" t="str">
        <f t="shared" si="170"/>
        <v/>
      </c>
      <c r="J1836" s="45" t="b">
        <f t="shared" si="171"/>
        <v>0</v>
      </c>
      <c r="K1836" s="45" t="str">
        <f>IF(J1836=FALSE,"",IF(G1836="","",VLOOKUP(F1836,ISLER!$1:$51,2,0)*VLOOKUP(VLOOKUP(F1836,ISLER!$1:$51,3,0),DOVIZ!$1:$4,MATCH(CONCATENATE(TEXT(C1836,"YYYY")," ",TEXT(C1836,"AAAA")),DOVIZ!$1:$1,0),0)))</f>
        <v/>
      </c>
      <c r="L1836" s="45" t="str">
        <f t="shared" si="172"/>
        <v/>
      </c>
      <c r="M1836" s="74">
        <f t="shared" si="173"/>
        <v>46021</v>
      </c>
    </row>
    <row r="1837" spans="1:13" x14ac:dyDescent="0.25">
      <c r="A1837" s="40">
        <v>1896</v>
      </c>
      <c r="B1837" s="40" t="str">
        <f t="shared" si="175"/>
        <v>2025 Aralık</v>
      </c>
      <c r="C1837" s="41">
        <f t="shared" si="174"/>
        <v>46021</v>
      </c>
      <c r="D1837" s="42"/>
      <c r="E1837" s="42"/>
      <c r="F1837" s="42"/>
      <c r="G1837" s="43"/>
      <c r="H1837" s="44" t="str">
        <f>IF(G1837="","",VLOOKUP(F1837,ISLER!$1:$51,MATCH(D1837,ISLER!$1:$1,0)-2,0)*VLOOKUP(VLOOKUP(F1837,ISLER!$1:$51,MATCH(D1837,ISLER!$1:$1,0)-1,0),DOVIZ!$1:$4,MATCH(CONCATENATE(TEXT(C1837,"YYYY")," ",TEXT(C1837,"AAAA")),DOVIZ!$1:$1,0),0))</f>
        <v/>
      </c>
      <c r="I1837" s="44" t="str">
        <f t="shared" si="170"/>
        <v/>
      </c>
      <c r="J1837" s="45" t="b">
        <f t="shared" si="171"/>
        <v>0</v>
      </c>
      <c r="K1837" s="45" t="str">
        <f>IF(J1837=FALSE,"",IF(G1837="","",VLOOKUP(F1837,ISLER!$1:$51,2,0)*VLOOKUP(VLOOKUP(F1837,ISLER!$1:$51,3,0),DOVIZ!$1:$4,MATCH(CONCATENATE(TEXT(C1837,"YYYY")," ",TEXT(C1837,"AAAA")),DOVIZ!$1:$1,0),0)))</f>
        <v/>
      </c>
      <c r="L1837" s="45" t="str">
        <f t="shared" si="172"/>
        <v/>
      </c>
      <c r="M1837" s="74">
        <f t="shared" si="173"/>
        <v>46021</v>
      </c>
    </row>
    <row r="1838" spans="1:13" x14ac:dyDescent="0.25">
      <c r="A1838" s="40">
        <v>1897</v>
      </c>
      <c r="B1838" s="40" t="str">
        <f t="shared" si="175"/>
        <v>2025 Aralık</v>
      </c>
      <c r="C1838" s="41">
        <f t="shared" si="174"/>
        <v>46021</v>
      </c>
      <c r="D1838" s="42"/>
      <c r="E1838" s="42"/>
      <c r="F1838" s="42"/>
      <c r="G1838" s="43"/>
      <c r="H1838" s="44" t="str">
        <f>IF(G1838="","",VLOOKUP(F1838,ISLER!$1:$51,MATCH(D1838,ISLER!$1:$1,0)-2,0)*VLOOKUP(VLOOKUP(F1838,ISLER!$1:$51,MATCH(D1838,ISLER!$1:$1,0)-1,0),DOVIZ!$1:$4,MATCH(CONCATENATE(TEXT(C1838,"YYYY")," ",TEXT(C1838,"AAAA")),DOVIZ!$1:$1,0),0))</f>
        <v/>
      </c>
      <c r="I1838" s="44" t="str">
        <f t="shared" si="170"/>
        <v/>
      </c>
      <c r="J1838" s="45" t="b">
        <f t="shared" si="171"/>
        <v>0</v>
      </c>
      <c r="K1838" s="45" t="str">
        <f>IF(J1838=FALSE,"",IF(G1838="","",VLOOKUP(F1838,ISLER!$1:$51,2,0)*VLOOKUP(VLOOKUP(F1838,ISLER!$1:$51,3,0),DOVIZ!$1:$4,MATCH(CONCATENATE(TEXT(C1838,"YYYY")," ",TEXT(C1838,"AAAA")),DOVIZ!$1:$1,0),0)))</f>
        <v/>
      </c>
      <c r="L1838" s="45" t="str">
        <f t="shared" si="172"/>
        <v/>
      </c>
      <c r="M1838" s="74">
        <f t="shared" si="173"/>
        <v>46021</v>
      </c>
    </row>
    <row r="1839" spans="1:13" x14ac:dyDescent="0.25">
      <c r="A1839" s="40">
        <v>1898</v>
      </c>
      <c r="B1839" s="40" t="str">
        <f t="shared" si="175"/>
        <v>2025 Aralık</v>
      </c>
      <c r="C1839" s="41">
        <f t="shared" si="174"/>
        <v>46021</v>
      </c>
      <c r="D1839" s="42"/>
      <c r="E1839" s="42"/>
      <c r="F1839" s="42"/>
      <c r="G1839" s="43"/>
      <c r="H1839" s="44" t="str">
        <f>IF(G1839="","",VLOOKUP(F1839,ISLER!$1:$51,MATCH(D1839,ISLER!$1:$1,0)-2,0)*VLOOKUP(VLOOKUP(F1839,ISLER!$1:$51,MATCH(D1839,ISLER!$1:$1,0)-1,0),DOVIZ!$1:$4,MATCH(CONCATENATE(TEXT(C1839,"YYYY")," ",TEXT(C1839,"AAAA")),DOVIZ!$1:$1,0),0))</f>
        <v/>
      </c>
      <c r="I1839" s="44" t="str">
        <f t="shared" si="170"/>
        <v/>
      </c>
      <c r="J1839" s="45" t="b">
        <f t="shared" si="171"/>
        <v>0</v>
      </c>
      <c r="K1839" s="45" t="str">
        <f>IF(J1839=FALSE,"",IF(G1839="","",VLOOKUP(F1839,ISLER!$1:$51,2,0)*VLOOKUP(VLOOKUP(F1839,ISLER!$1:$51,3,0),DOVIZ!$1:$4,MATCH(CONCATENATE(TEXT(C1839,"YYYY")," ",TEXT(C1839,"AAAA")),DOVIZ!$1:$1,0),0)))</f>
        <v/>
      </c>
      <c r="L1839" s="45" t="str">
        <f t="shared" si="172"/>
        <v/>
      </c>
      <c r="M1839" s="74">
        <f t="shared" si="173"/>
        <v>46021</v>
      </c>
    </row>
    <row r="1840" spans="1:13" x14ac:dyDescent="0.25">
      <c r="A1840" s="40">
        <v>1899</v>
      </c>
      <c r="B1840" s="40" t="str">
        <f t="shared" si="175"/>
        <v>2025 Aralık</v>
      </c>
      <c r="C1840" s="41">
        <f t="shared" si="174"/>
        <v>46021</v>
      </c>
      <c r="D1840" s="42"/>
      <c r="E1840" s="42"/>
      <c r="F1840" s="42"/>
      <c r="G1840" s="43"/>
      <c r="H1840" s="44" t="str">
        <f>IF(G1840="","",VLOOKUP(F1840,ISLER!$1:$51,MATCH(D1840,ISLER!$1:$1,0)-2,0)*VLOOKUP(VLOOKUP(F1840,ISLER!$1:$51,MATCH(D1840,ISLER!$1:$1,0)-1,0),DOVIZ!$1:$4,MATCH(CONCATENATE(TEXT(C1840,"YYYY")," ",TEXT(C1840,"AAAA")),DOVIZ!$1:$1,0),0))</f>
        <v/>
      </c>
      <c r="I1840" s="44" t="str">
        <f t="shared" si="170"/>
        <v/>
      </c>
      <c r="J1840" s="45" t="b">
        <f t="shared" si="171"/>
        <v>0</v>
      </c>
      <c r="K1840" s="45" t="str">
        <f>IF(J1840=FALSE,"",IF(G1840="","",VLOOKUP(F1840,ISLER!$1:$51,2,0)*VLOOKUP(VLOOKUP(F1840,ISLER!$1:$51,3,0),DOVIZ!$1:$4,MATCH(CONCATENATE(TEXT(C1840,"YYYY")," ",TEXT(C1840,"AAAA")),DOVIZ!$1:$1,0),0)))</f>
        <v/>
      </c>
      <c r="L1840" s="45" t="str">
        <f t="shared" si="172"/>
        <v/>
      </c>
      <c r="M1840" s="74">
        <f t="shared" si="173"/>
        <v>46021</v>
      </c>
    </row>
    <row r="1841" spans="1:13" x14ac:dyDescent="0.25">
      <c r="A1841" s="40">
        <v>1900</v>
      </c>
      <c r="B1841" s="40" t="str">
        <f t="shared" si="175"/>
        <v>2025 Aralık</v>
      </c>
      <c r="C1841" s="41">
        <f t="shared" si="174"/>
        <v>46021</v>
      </c>
      <c r="D1841" s="42"/>
      <c r="E1841" s="42"/>
      <c r="F1841" s="42"/>
      <c r="G1841" s="43"/>
      <c r="H1841" s="44" t="str">
        <f>IF(G1841="","",VLOOKUP(F1841,ISLER!$1:$51,MATCH(D1841,ISLER!$1:$1,0)-2,0)*VLOOKUP(VLOOKUP(F1841,ISLER!$1:$51,MATCH(D1841,ISLER!$1:$1,0)-1,0),DOVIZ!$1:$4,MATCH(CONCATENATE(TEXT(C1841,"YYYY")," ",TEXT(C1841,"AAAA")),DOVIZ!$1:$1,0),0))</f>
        <v/>
      </c>
      <c r="I1841" s="44" t="str">
        <f t="shared" si="170"/>
        <v/>
      </c>
      <c r="J1841" s="45" t="b">
        <f t="shared" si="171"/>
        <v>0</v>
      </c>
      <c r="K1841" s="45" t="str">
        <f>IF(J1841=FALSE,"",IF(G1841="","",VLOOKUP(F1841,ISLER!$1:$51,2,0)*VLOOKUP(VLOOKUP(F1841,ISLER!$1:$51,3,0),DOVIZ!$1:$4,MATCH(CONCATENATE(TEXT(C1841,"YYYY")," ",TEXT(C1841,"AAAA")),DOVIZ!$1:$1,0),0)))</f>
        <v/>
      </c>
      <c r="L1841" s="45" t="str">
        <f t="shared" si="172"/>
        <v/>
      </c>
      <c r="M1841" s="74">
        <f t="shared" si="173"/>
        <v>46021</v>
      </c>
    </row>
    <row r="1842" spans="1:13" x14ac:dyDescent="0.25">
      <c r="A1842" s="40">
        <v>1901</v>
      </c>
      <c r="B1842" s="40" t="str">
        <f t="shared" si="175"/>
        <v>2025 Aralık</v>
      </c>
      <c r="C1842" s="41">
        <f t="shared" si="174"/>
        <v>46021</v>
      </c>
      <c r="D1842" s="42"/>
      <c r="E1842" s="42"/>
      <c r="F1842" s="42"/>
      <c r="G1842" s="43"/>
      <c r="H1842" s="44" t="str">
        <f>IF(G1842="","",VLOOKUP(F1842,ISLER!$1:$51,MATCH(D1842,ISLER!$1:$1,0)-2,0)*VLOOKUP(VLOOKUP(F1842,ISLER!$1:$51,MATCH(D1842,ISLER!$1:$1,0)-1,0),DOVIZ!$1:$4,MATCH(CONCATENATE(TEXT(C1842,"YYYY")," ",TEXT(C1842,"AAAA")),DOVIZ!$1:$1,0),0))</f>
        <v/>
      </c>
      <c r="I1842" s="44" t="str">
        <f t="shared" si="170"/>
        <v/>
      </c>
      <c r="J1842" s="45" t="b">
        <f t="shared" si="171"/>
        <v>0</v>
      </c>
      <c r="K1842" s="45" t="str">
        <f>IF(J1842=FALSE,"",IF(G1842="","",VLOOKUP(F1842,ISLER!$1:$51,2,0)*VLOOKUP(VLOOKUP(F1842,ISLER!$1:$51,3,0),DOVIZ!$1:$4,MATCH(CONCATENATE(TEXT(C1842,"YYYY")," ",TEXT(C1842,"AAAA")),DOVIZ!$1:$1,0),0)))</f>
        <v/>
      </c>
      <c r="L1842" s="45" t="str">
        <f t="shared" si="172"/>
        <v/>
      </c>
      <c r="M1842" s="74">
        <f t="shared" si="173"/>
        <v>46021</v>
      </c>
    </row>
    <row r="1843" spans="1:13" x14ac:dyDescent="0.25">
      <c r="A1843" s="40">
        <v>1902</v>
      </c>
      <c r="B1843" s="40" t="str">
        <f t="shared" si="175"/>
        <v>2025 Aralık</v>
      </c>
      <c r="C1843" s="41">
        <f t="shared" si="174"/>
        <v>46021</v>
      </c>
      <c r="D1843" s="42"/>
      <c r="E1843" s="42"/>
      <c r="F1843" s="42"/>
      <c r="G1843" s="43"/>
      <c r="H1843" s="44" t="str">
        <f>IF(G1843="","",VLOOKUP(F1843,ISLER!$1:$51,MATCH(D1843,ISLER!$1:$1,0)-2,0)*VLOOKUP(VLOOKUP(F1843,ISLER!$1:$51,MATCH(D1843,ISLER!$1:$1,0)-1,0),DOVIZ!$1:$4,MATCH(CONCATENATE(TEXT(C1843,"YYYY")," ",TEXT(C1843,"AAAA")),DOVIZ!$1:$1,0),0))</f>
        <v/>
      </c>
      <c r="I1843" s="44" t="str">
        <f t="shared" si="170"/>
        <v/>
      </c>
      <c r="J1843" s="45" t="b">
        <f t="shared" si="171"/>
        <v>0</v>
      </c>
      <c r="K1843" s="45" t="str">
        <f>IF(J1843=FALSE,"",IF(G1843="","",VLOOKUP(F1843,ISLER!$1:$51,2,0)*VLOOKUP(VLOOKUP(F1843,ISLER!$1:$51,3,0),DOVIZ!$1:$4,MATCH(CONCATENATE(TEXT(C1843,"YYYY")," ",TEXT(C1843,"AAAA")),DOVIZ!$1:$1,0),0)))</f>
        <v/>
      </c>
      <c r="L1843" s="45" t="str">
        <f t="shared" si="172"/>
        <v/>
      </c>
      <c r="M1843" s="74">
        <f t="shared" si="173"/>
        <v>46021</v>
      </c>
    </row>
    <row r="1844" spans="1:13" x14ac:dyDescent="0.25">
      <c r="A1844" s="40">
        <v>1903</v>
      </c>
      <c r="B1844" s="40" t="str">
        <f t="shared" si="175"/>
        <v>2025 Aralık</v>
      </c>
      <c r="C1844" s="41">
        <f t="shared" si="174"/>
        <v>46021</v>
      </c>
      <c r="D1844" s="42"/>
      <c r="E1844" s="42"/>
      <c r="F1844" s="42"/>
      <c r="G1844" s="43"/>
      <c r="H1844" s="44" t="str">
        <f>IF(G1844="","",VLOOKUP(F1844,ISLER!$1:$51,MATCH(D1844,ISLER!$1:$1,0)-2,0)*VLOOKUP(VLOOKUP(F1844,ISLER!$1:$51,MATCH(D1844,ISLER!$1:$1,0)-1,0),DOVIZ!$1:$4,MATCH(CONCATENATE(TEXT(C1844,"YYYY")," ",TEXT(C1844,"AAAA")),DOVIZ!$1:$1,0),0))</f>
        <v/>
      </c>
      <c r="I1844" s="44" t="str">
        <f t="shared" si="170"/>
        <v/>
      </c>
      <c r="J1844" s="45" t="b">
        <f t="shared" si="171"/>
        <v>0</v>
      </c>
      <c r="K1844" s="45" t="str">
        <f>IF(J1844=FALSE,"",IF(G1844="","",VLOOKUP(F1844,ISLER!$1:$51,2,0)*VLOOKUP(VLOOKUP(F1844,ISLER!$1:$51,3,0),DOVIZ!$1:$4,MATCH(CONCATENATE(TEXT(C1844,"YYYY")," ",TEXT(C1844,"AAAA")),DOVIZ!$1:$1,0),0)))</f>
        <v/>
      </c>
      <c r="L1844" s="45" t="str">
        <f t="shared" si="172"/>
        <v/>
      </c>
      <c r="M1844" s="74">
        <f t="shared" si="173"/>
        <v>46021</v>
      </c>
    </row>
    <row r="1845" spans="1:13" x14ac:dyDescent="0.25">
      <c r="A1845" s="40">
        <v>1904</v>
      </c>
      <c r="B1845" s="40" t="str">
        <f t="shared" si="175"/>
        <v>2025 Aralık</v>
      </c>
      <c r="C1845" s="41">
        <f t="shared" si="174"/>
        <v>46021</v>
      </c>
      <c r="D1845" s="42"/>
      <c r="E1845" s="42"/>
      <c r="F1845" s="42"/>
      <c r="G1845" s="43"/>
      <c r="H1845" s="44" t="str">
        <f>IF(G1845="","",VLOOKUP(F1845,ISLER!$1:$51,MATCH(D1845,ISLER!$1:$1,0)-2,0)*VLOOKUP(VLOOKUP(F1845,ISLER!$1:$51,MATCH(D1845,ISLER!$1:$1,0)-1,0),DOVIZ!$1:$4,MATCH(CONCATENATE(TEXT(C1845,"YYYY")," ",TEXT(C1845,"AAAA")),DOVIZ!$1:$1,0),0))</f>
        <v/>
      </c>
      <c r="I1845" s="44" t="str">
        <f t="shared" si="170"/>
        <v/>
      </c>
      <c r="J1845" s="45" t="b">
        <f t="shared" si="171"/>
        <v>0</v>
      </c>
      <c r="K1845" s="45" t="str">
        <f>IF(J1845=FALSE,"",IF(G1845="","",VLOOKUP(F1845,ISLER!$1:$51,2,0)*VLOOKUP(VLOOKUP(F1845,ISLER!$1:$51,3,0),DOVIZ!$1:$4,MATCH(CONCATENATE(TEXT(C1845,"YYYY")," ",TEXT(C1845,"AAAA")),DOVIZ!$1:$1,0),0)))</f>
        <v/>
      </c>
      <c r="L1845" s="45" t="str">
        <f t="shared" si="172"/>
        <v/>
      </c>
      <c r="M1845" s="74">
        <f t="shared" si="173"/>
        <v>46021</v>
      </c>
    </row>
    <row r="1846" spans="1:13" x14ac:dyDescent="0.25">
      <c r="A1846" s="40">
        <v>1905</v>
      </c>
      <c r="B1846" s="40" t="str">
        <f t="shared" si="175"/>
        <v>2025 Aralık</v>
      </c>
      <c r="C1846" s="41">
        <f t="shared" si="174"/>
        <v>46021</v>
      </c>
      <c r="D1846" s="42"/>
      <c r="E1846" s="42"/>
      <c r="F1846" s="42"/>
      <c r="G1846" s="43"/>
      <c r="H1846" s="44" t="str">
        <f>IF(G1846="","",VLOOKUP(F1846,ISLER!$1:$51,MATCH(D1846,ISLER!$1:$1,0)-2,0)*VLOOKUP(VLOOKUP(F1846,ISLER!$1:$51,MATCH(D1846,ISLER!$1:$1,0)-1,0),DOVIZ!$1:$4,MATCH(CONCATENATE(TEXT(C1846,"YYYY")," ",TEXT(C1846,"AAAA")),DOVIZ!$1:$1,0),0))</f>
        <v/>
      </c>
      <c r="I1846" s="44" t="str">
        <f t="shared" si="170"/>
        <v/>
      </c>
      <c r="J1846" s="45" t="b">
        <f t="shared" si="171"/>
        <v>0</v>
      </c>
      <c r="K1846" s="45" t="str">
        <f>IF(J1846=FALSE,"",IF(G1846="","",VLOOKUP(F1846,ISLER!$1:$51,2,0)*VLOOKUP(VLOOKUP(F1846,ISLER!$1:$51,3,0),DOVIZ!$1:$4,MATCH(CONCATENATE(TEXT(C1846,"YYYY")," ",TEXT(C1846,"AAAA")),DOVIZ!$1:$1,0),0)))</f>
        <v/>
      </c>
      <c r="L1846" s="45" t="str">
        <f t="shared" si="172"/>
        <v/>
      </c>
      <c r="M1846" s="74">
        <f t="shared" si="173"/>
        <v>46021</v>
      </c>
    </row>
    <row r="1847" spans="1:13" x14ac:dyDescent="0.25">
      <c r="A1847" s="40">
        <v>1906</v>
      </c>
      <c r="B1847" s="40" t="str">
        <f t="shared" si="175"/>
        <v>2025 Aralık</v>
      </c>
      <c r="C1847" s="41">
        <f t="shared" si="174"/>
        <v>46021</v>
      </c>
      <c r="D1847" s="42"/>
      <c r="E1847" s="42"/>
      <c r="F1847" s="42"/>
      <c r="G1847" s="43"/>
      <c r="H1847" s="44" t="str">
        <f>IF(G1847="","",VLOOKUP(F1847,ISLER!$1:$51,MATCH(D1847,ISLER!$1:$1,0)-2,0)*VLOOKUP(VLOOKUP(F1847,ISLER!$1:$51,MATCH(D1847,ISLER!$1:$1,0)-1,0),DOVIZ!$1:$4,MATCH(CONCATENATE(TEXT(C1847,"YYYY")," ",TEXT(C1847,"AAAA")),DOVIZ!$1:$1,0),0))</f>
        <v/>
      </c>
      <c r="I1847" s="44" t="str">
        <f t="shared" si="170"/>
        <v/>
      </c>
      <c r="J1847" s="45" t="b">
        <f t="shared" si="171"/>
        <v>0</v>
      </c>
      <c r="K1847" s="45" t="str">
        <f>IF(J1847=FALSE,"",IF(G1847="","",VLOOKUP(F1847,ISLER!$1:$51,2,0)*VLOOKUP(VLOOKUP(F1847,ISLER!$1:$51,3,0),DOVIZ!$1:$4,MATCH(CONCATENATE(TEXT(C1847,"YYYY")," ",TEXT(C1847,"AAAA")),DOVIZ!$1:$1,0),0)))</f>
        <v/>
      </c>
      <c r="L1847" s="45" t="str">
        <f t="shared" si="172"/>
        <v/>
      </c>
      <c r="M1847" s="74">
        <f t="shared" si="173"/>
        <v>46021</v>
      </c>
    </row>
    <row r="1848" spans="1:13" x14ac:dyDescent="0.25">
      <c r="A1848" s="40">
        <v>1907</v>
      </c>
      <c r="B1848" s="40" t="str">
        <f t="shared" si="175"/>
        <v>2025 Aralık</v>
      </c>
      <c r="C1848" s="41">
        <f t="shared" si="174"/>
        <v>46021</v>
      </c>
      <c r="D1848" s="42"/>
      <c r="E1848" s="42"/>
      <c r="F1848" s="42"/>
      <c r="G1848" s="43"/>
      <c r="H1848" s="44" t="str">
        <f>IF(G1848="","",VLOOKUP(F1848,ISLER!$1:$51,MATCH(D1848,ISLER!$1:$1,0)-2,0)*VLOOKUP(VLOOKUP(F1848,ISLER!$1:$51,MATCH(D1848,ISLER!$1:$1,0)-1,0),DOVIZ!$1:$4,MATCH(CONCATENATE(TEXT(C1848,"YYYY")," ",TEXT(C1848,"AAAA")),DOVIZ!$1:$1,0),0))</f>
        <v/>
      </c>
      <c r="I1848" s="44" t="str">
        <f t="shared" si="170"/>
        <v/>
      </c>
      <c r="J1848" s="45" t="b">
        <f t="shared" si="171"/>
        <v>0</v>
      </c>
      <c r="K1848" s="45" t="str">
        <f>IF(J1848=FALSE,"",IF(G1848="","",VLOOKUP(F1848,ISLER!$1:$51,2,0)*VLOOKUP(VLOOKUP(F1848,ISLER!$1:$51,3,0),DOVIZ!$1:$4,MATCH(CONCATENATE(TEXT(C1848,"YYYY")," ",TEXT(C1848,"AAAA")),DOVIZ!$1:$1,0),0)))</f>
        <v/>
      </c>
      <c r="L1848" s="45" t="str">
        <f t="shared" si="172"/>
        <v/>
      </c>
      <c r="M1848" s="74">
        <f t="shared" si="173"/>
        <v>46021</v>
      </c>
    </row>
    <row r="1849" spans="1:13" x14ac:dyDescent="0.25">
      <c r="A1849" s="40">
        <v>1908</v>
      </c>
      <c r="B1849" s="40" t="str">
        <f t="shared" si="175"/>
        <v>2025 Aralık</v>
      </c>
      <c r="C1849" s="41">
        <f t="shared" si="174"/>
        <v>46021</v>
      </c>
      <c r="D1849" s="42"/>
      <c r="E1849" s="42"/>
      <c r="F1849" s="42"/>
      <c r="G1849" s="43"/>
      <c r="H1849" s="44" t="str">
        <f>IF(G1849="","",VLOOKUP(F1849,ISLER!$1:$51,MATCH(D1849,ISLER!$1:$1,0)-2,0)*VLOOKUP(VLOOKUP(F1849,ISLER!$1:$51,MATCH(D1849,ISLER!$1:$1,0)-1,0),DOVIZ!$1:$4,MATCH(CONCATENATE(TEXT(C1849,"YYYY")," ",TEXT(C1849,"AAAA")),DOVIZ!$1:$1,0),0))</f>
        <v/>
      </c>
      <c r="I1849" s="44" t="str">
        <f t="shared" si="170"/>
        <v/>
      </c>
      <c r="J1849" s="45" t="b">
        <f t="shared" si="171"/>
        <v>0</v>
      </c>
      <c r="K1849" s="45" t="str">
        <f>IF(J1849=FALSE,"",IF(G1849="","",VLOOKUP(F1849,ISLER!$1:$51,2,0)*VLOOKUP(VLOOKUP(F1849,ISLER!$1:$51,3,0),DOVIZ!$1:$4,MATCH(CONCATENATE(TEXT(C1849,"YYYY")," ",TEXT(C1849,"AAAA")),DOVIZ!$1:$1,0),0)))</f>
        <v/>
      </c>
      <c r="L1849" s="45" t="str">
        <f t="shared" si="172"/>
        <v/>
      </c>
      <c r="M1849" s="74">
        <f t="shared" si="173"/>
        <v>46021</v>
      </c>
    </row>
    <row r="1850" spans="1:13" x14ac:dyDescent="0.25">
      <c r="A1850" s="40">
        <v>1909</v>
      </c>
      <c r="B1850" s="40" t="str">
        <f t="shared" si="175"/>
        <v>2025 Aralık</v>
      </c>
      <c r="C1850" s="41">
        <f t="shared" si="174"/>
        <v>46021</v>
      </c>
      <c r="D1850" s="42"/>
      <c r="E1850" s="42"/>
      <c r="F1850" s="42"/>
      <c r="G1850" s="43"/>
      <c r="H1850" s="44" t="str">
        <f>IF(G1850="","",VLOOKUP(F1850,ISLER!$1:$51,MATCH(D1850,ISLER!$1:$1,0)-2,0)*VLOOKUP(VLOOKUP(F1850,ISLER!$1:$51,MATCH(D1850,ISLER!$1:$1,0)-1,0),DOVIZ!$1:$4,MATCH(CONCATENATE(TEXT(C1850,"YYYY")," ",TEXT(C1850,"AAAA")),DOVIZ!$1:$1,0),0))</f>
        <v/>
      </c>
      <c r="I1850" s="44" t="str">
        <f t="shared" si="170"/>
        <v/>
      </c>
      <c r="J1850" s="45" t="b">
        <f t="shared" si="171"/>
        <v>0</v>
      </c>
      <c r="K1850" s="45" t="str">
        <f>IF(J1850=FALSE,"",IF(G1850="","",VLOOKUP(F1850,ISLER!$1:$51,2,0)*VLOOKUP(VLOOKUP(F1850,ISLER!$1:$51,3,0),DOVIZ!$1:$4,MATCH(CONCATENATE(TEXT(C1850,"YYYY")," ",TEXT(C1850,"AAAA")),DOVIZ!$1:$1,0),0)))</f>
        <v/>
      </c>
      <c r="L1850" s="45" t="str">
        <f t="shared" si="172"/>
        <v/>
      </c>
      <c r="M1850" s="74">
        <f t="shared" si="173"/>
        <v>46021</v>
      </c>
    </row>
    <row r="1851" spans="1:13" x14ac:dyDescent="0.25">
      <c r="A1851" s="40">
        <v>1910</v>
      </c>
      <c r="B1851" s="40" t="str">
        <f t="shared" si="175"/>
        <v>2025 Aralık</v>
      </c>
      <c r="C1851" s="41">
        <f t="shared" si="174"/>
        <v>46021</v>
      </c>
      <c r="D1851" s="42"/>
      <c r="E1851" s="42"/>
      <c r="F1851" s="42"/>
      <c r="G1851" s="43"/>
      <c r="H1851" s="44" t="str">
        <f>IF(G1851="","",VLOOKUP(F1851,ISLER!$1:$51,MATCH(D1851,ISLER!$1:$1,0)-2,0)*VLOOKUP(VLOOKUP(F1851,ISLER!$1:$51,MATCH(D1851,ISLER!$1:$1,0)-1,0),DOVIZ!$1:$4,MATCH(CONCATENATE(TEXT(C1851,"YYYY")," ",TEXT(C1851,"AAAA")),DOVIZ!$1:$1,0),0))</f>
        <v/>
      </c>
      <c r="I1851" s="44" t="str">
        <f t="shared" si="170"/>
        <v/>
      </c>
      <c r="J1851" s="45" t="b">
        <f t="shared" si="171"/>
        <v>0</v>
      </c>
      <c r="K1851" s="45" t="str">
        <f>IF(J1851=FALSE,"",IF(G1851="","",VLOOKUP(F1851,ISLER!$1:$51,2,0)*VLOOKUP(VLOOKUP(F1851,ISLER!$1:$51,3,0),DOVIZ!$1:$4,MATCH(CONCATENATE(TEXT(C1851,"YYYY")," ",TEXT(C1851,"AAAA")),DOVIZ!$1:$1,0),0)))</f>
        <v/>
      </c>
      <c r="L1851" s="45" t="str">
        <f t="shared" si="172"/>
        <v/>
      </c>
      <c r="M1851" s="74">
        <f t="shared" si="173"/>
        <v>46021</v>
      </c>
    </row>
    <row r="1852" spans="1:13" x14ac:dyDescent="0.25">
      <c r="A1852" s="40">
        <v>1911</v>
      </c>
      <c r="B1852" s="40" t="str">
        <f t="shared" si="175"/>
        <v>2025 Aralık</v>
      </c>
      <c r="C1852" s="41">
        <f t="shared" si="174"/>
        <v>46021</v>
      </c>
      <c r="D1852" s="42"/>
      <c r="E1852" s="42"/>
      <c r="F1852" s="42"/>
      <c r="G1852" s="43"/>
      <c r="H1852" s="44" t="str">
        <f>IF(G1852="","",VLOOKUP(F1852,ISLER!$1:$51,MATCH(D1852,ISLER!$1:$1,0)-2,0)*VLOOKUP(VLOOKUP(F1852,ISLER!$1:$51,MATCH(D1852,ISLER!$1:$1,0)-1,0),DOVIZ!$1:$4,MATCH(CONCATENATE(TEXT(C1852,"YYYY")," ",TEXT(C1852,"AAAA")),DOVIZ!$1:$1,0),0))</f>
        <v/>
      </c>
      <c r="I1852" s="44" t="str">
        <f t="shared" si="170"/>
        <v/>
      </c>
      <c r="J1852" s="45" t="b">
        <f t="shared" si="171"/>
        <v>0</v>
      </c>
      <c r="K1852" s="45" t="str">
        <f>IF(J1852=FALSE,"",IF(G1852="","",VLOOKUP(F1852,ISLER!$1:$51,2,0)*VLOOKUP(VLOOKUP(F1852,ISLER!$1:$51,3,0),DOVIZ!$1:$4,MATCH(CONCATENATE(TEXT(C1852,"YYYY")," ",TEXT(C1852,"AAAA")),DOVIZ!$1:$1,0),0)))</f>
        <v/>
      </c>
      <c r="L1852" s="45" t="str">
        <f t="shared" si="172"/>
        <v/>
      </c>
      <c r="M1852" s="74">
        <f t="shared" si="173"/>
        <v>46021</v>
      </c>
    </row>
    <row r="1853" spans="1:13" x14ac:dyDescent="0.25">
      <c r="A1853" s="40">
        <v>1912</v>
      </c>
      <c r="B1853" s="40" t="str">
        <f t="shared" si="175"/>
        <v>2025 Aralık</v>
      </c>
      <c r="C1853" s="41">
        <f t="shared" si="174"/>
        <v>46021</v>
      </c>
      <c r="D1853" s="42"/>
      <c r="E1853" s="42"/>
      <c r="F1853" s="42"/>
      <c r="G1853" s="43"/>
      <c r="H1853" s="44" t="str">
        <f>IF(G1853="","",VLOOKUP(F1853,ISLER!$1:$51,MATCH(D1853,ISLER!$1:$1,0)-2,0)*VLOOKUP(VLOOKUP(F1853,ISLER!$1:$51,MATCH(D1853,ISLER!$1:$1,0)-1,0),DOVIZ!$1:$4,MATCH(CONCATENATE(TEXT(C1853,"YYYY")," ",TEXT(C1853,"AAAA")),DOVIZ!$1:$1,0),0))</f>
        <v/>
      </c>
      <c r="I1853" s="44" t="str">
        <f t="shared" si="170"/>
        <v/>
      </c>
      <c r="J1853" s="45" t="b">
        <f t="shared" si="171"/>
        <v>0</v>
      </c>
      <c r="K1853" s="45" t="str">
        <f>IF(J1853=FALSE,"",IF(G1853="","",VLOOKUP(F1853,ISLER!$1:$51,2,0)*VLOOKUP(VLOOKUP(F1853,ISLER!$1:$51,3,0),DOVIZ!$1:$4,MATCH(CONCATENATE(TEXT(C1853,"YYYY")," ",TEXT(C1853,"AAAA")),DOVIZ!$1:$1,0),0)))</f>
        <v/>
      </c>
      <c r="L1853" s="45" t="str">
        <f t="shared" si="172"/>
        <v/>
      </c>
      <c r="M1853" s="74">
        <f t="shared" si="173"/>
        <v>46021</v>
      </c>
    </row>
    <row r="1854" spans="1:13" x14ac:dyDescent="0.25">
      <c r="A1854" s="40">
        <v>1913</v>
      </c>
      <c r="B1854" s="40" t="str">
        <f t="shared" si="175"/>
        <v>2025 Aralık</v>
      </c>
      <c r="C1854" s="41">
        <f t="shared" si="174"/>
        <v>46021</v>
      </c>
      <c r="D1854" s="42"/>
      <c r="E1854" s="42"/>
      <c r="F1854" s="42"/>
      <c r="G1854" s="43"/>
      <c r="H1854" s="44" t="str">
        <f>IF(G1854="","",VLOOKUP(F1854,ISLER!$1:$51,MATCH(D1854,ISLER!$1:$1,0)-2,0)*VLOOKUP(VLOOKUP(F1854,ISLER!$1:$51,MATCH(D1854,ISLER!$1:$1,0)-1,0),DOVIZ!$1:$4,MATCH(CONCATENATE(TEXT(C1854,"YYYY")," ",TEXT(C1854,"AAAA")),DOVIZ!$1:$1,0),0))</f>
        <v/>
      </c>
      <c r="I1854" s="44" t="str">
        <f t="shared" si="170"/>
        <v/>
      </c>
      <c r="J1854" s="45" t="b">
        <f t="shared" si="171"/>
        <v>0</v>
      </c>
      <c r="K1854" s="45" t="str">
        <f>IF(J1854=FALSE,"",IF(G1854="","",VLOOKUP(F1854,ISLER!$1:$51,2,0)*VLOOKUP(VLOOKUP(F1854,ISLER!$1:$51,3,0),DOVIZ!$1:$4,MATCH(CONCATENATE(TEXT(C1854,"YYYY")," ",TEXT(C1854,"AAAA")),DOVIZ!$1:$1,0),0)))</f>
        <v/>
      </c>
      <c r="L1854" s="45" t="str">
        <f t="shared" si="172"/>
        <v/>
      </c>
      <c r="M1854" s="74">
        <f t="shared" si="173"/>
        <v>46021</v>
      </c>
    </row>
    <row r="1855" spans="1:13" x14ac:dyDescent="0.25">
      <c r="A1855" s="40">
        <v>1914</v>
      </c>
      <c r="B1855" s="40" t="str">
        <f t="shared" si="175"/>
        <v>2025 Aralık</v>
      </c>
      <c r="C1855" s="41">
        <f t="shared" si="174"/>
        <v>46021</v>
      </c>
      <c r="D1855" s="42"/>
      <c r="E1855" s="42"/>
      <c r="F1855" s="42"/>
      <c r="G1855" s="43"/>
      <c r="H1855" s="44" t="str">
        <f>IF(G1855="","",VLOOKUP(F1855,ISLER!$1:$51,MATCH(D1855,ISLER!$1:$1,0)-2,0)*VLOOKUP(VLOOKUP(F1855,ISLER!$1:$51,MATCH(D1855,ISLER!$1:$1,0)-1,0),DOVIZ!$1:$4,MATCH(CONCATENATE(TEXT(C1855,"YYYY")," ",TEXT(C1855,"AAAA")),DOVIZ!$1:$1,0),0))</f>
        <v/>
      </c>
      <c r="I1855" s="44" t="str">
        <f t="shared" si="170"/>
        <v/>
      </c>
      <c r="J1855" s="45" t="b">
        <f t="shared" si="171"/>
        <v>0</v>
      </c>
      <c r="K1855" s="45" t="str">
        <f>IF(J1855=FALSE,"",IF(G1855="","",VLOOKUP(F1855,ISLER!$1:$51,2,0)*VLOOKUP(VLOOKUP(F1855,ISLER!$1:$51,3,0),DOVIZ!$1:$4,MATCH(CONCATENATE(TEXT(C1855,"YYYY")," ",TEXT(C1855,"AAAA")),DOVIZ!$1:$1,0),0)))</f>
        <v/>
      </c>
      <c r="L1855" s="45" t="str">
        <f t="shared" si="172"/>
        <v/>
      </c>
      <c r="M1855" s="74">
        <f t="shared" si="173"/>
        <v>46021</v>
      </c>
    </row>
    <row r="1856" spans="1:13" x14ac:dyDescent="0.25">
      <c r="A1856" s="40">
        <v>1915</v>
      </c>
      <c r="B1856" s="40" t="str">
        <f t="shared" si="175"/>
        <v>2025 Aralık</v>
      </c>
      <c r="C1856" s="41">
        <f t="shared" si="174"/>
        <v>46021</v>
      </c>
      <c r="D1856" s="42"/>
      <c r="E1856" s="42"/>
      <c r="F1856" s="42"/>
      <c r="G1856" s="43"/>
      <c r="H1856" s="44" t="str">
        <f>IF(G1856="","",VLOOKUP(F1856,ISLER!$1:$51,MATCH(D1856,ISLER!$1:$1,0)-2,0)*VLOOKUP(VLOOKUP(F1856,ISLER!$1:$51,MATCH(D1856,ISLER!$1:$1,0)-1,0),DOVIZ!$1:$4,MATCH(CONCATENATE(TEXT(C1856,"YYYY")," ",TEXT(C1856,"AAAA")),DOVIZ!$1:$1,0),0))</f>
        <v/>
      </c>
      <c r="I1856" s="44" t="str">
        <f t="shared" si="170"/>
        <v/>
      </c>
      <c r="J1856" s="45" t="b">
        <f t="shared" si="171"/>
        <v>0</v>
      </c>
      <c r="K1856" s="45" t="str">
        <f>IF(J1856=FALSE,"",IF(G1856="","",VLOOKUP(F1856,ISLER!$1:$51,2,0)*VLOOKUP(VLOOKUP(F1856,ISLER!$1:$51,3,0),DOVIZ!$1:$4,MATCH(CONCATENATE(TEXT(C1856,"YYYY")," ",TEXT(C1856,"AAAA")),DOVIZ!$1:$1,0),0)))</f>
        <v/>
      </c>
      <c r="L1856" s="45" t="str">
        <f t="shared" si="172"/>
        <v/>
      </c>
      <c r="M1856" s="74">
        <f t="shared" si="173"/>
        <v>46021</v>
      </c>
    </row>
    <row r="1857" spans="1:13" x14ac:dyDescent="0.25">
      <c r="A1857" s="40">
        <v>1916</v>
      </c>
      <c r="B1857" s="40" t="str">
        <f t="shared" si="175"/>
        <v>2025 Aralık</v>
      </c>
      <c r="C1857" s="41">
        <f t="shared" si="174"/>
        <v>46021</v>
      </c>
      <c r="D1857" s="42"/>
      <c r="E1857" s="42"/>
      <c r="F1857" s="42"/>
      <c r="G1857" s="43"/>
      <c r="H1857" s="44" t="str">
        <f>IF(G1857="","",VLOOKUP(F1857,ISLER!$1:$51,MATCH(D1857,ISLER!$1:$1,0)-2,0)*VLOOKUP(VLOOKUP(F1857,ISLER!$1:$51,MATCH(D1857,ISLER!$1:$1,0)-1,0),DOVIZ!$1:$4,MATCH(CONCATENATE(TEXT(C1857,"YYYY")," ",TEXT(C1857,"AAAA")),DOVIZ!$1:$1,0),0))</f>
        <v/>
      </c>
      <c r="I1857" s="44" t="str">
        <f t="shared" si="170"/>
        <v/>
      </c>
      <c r="J1857" s="45" t="b">
        <f t="shared" si="171"/>
        <v>0</v>
      </c>
      <c r="K1857" s="45" t="str">
        <f>IF(J1857=FALSE,"",IF(G1857="","",VLOOKUP(F1857,ISLER!$1:$51,2,0)*VLOOKUP(VLOOKUP(F1857,ISLER!$1:$51,3,0),DOVIZ!$1:$4,MATCH(CONCATENATE(TEXT(C1857,"YYYY")," ",TEXT(C1857,"AAAA")),DOVIZ!$1:$1,0),0)))</f>
        <v/>
      </c>
      <c r="L1857" s="45" t="str">
        <f t="shared" si="172"/>
        <v/>
      </c>
      <c r="M1857" s="74">
        <f t="shared" si="173"/>
        <v>46021</v>
      </c>
    </row>
    <row r="1858" spans="1:13" x14ac:dyDescent="0.25">
      <c r="A1858" s="40">
        <v>1917</v>
      </c>
      <c r="B1858" s="40" t="str">
        <f t="shared" si="175"/>
        <v>2025 Aralık</v>
      </c>
      <c r="C1858" s="41">
        <f t="shared" si="174"/>
        <v>46021</v>
      </c>
      <c r="D1858" s="42"/>
      <c r="E1858" s="42"/>
      <c r="F1858" s="42"/>
      <c r="G1858" s="43"/>
      <c r="H1858" s="44" t="str">
        <f>IF(G1858="","",VLOOKUP(F1858,ISLER!$1:$51,MATCH(D1858,ISLER!$1:$1,0)-2,0)*VLOOKUP(VLOOKUP(F1858,ISLER!$1:$51,MATCH(D1858,ISLER!$1:$1,0)-1,0),DOVIZ!$1:$4,MATCH(CONCATENATE(TEXT(C1858,"YYYY")," ",TEXT(C1858,"AAAA")),DOVIZ!$1:$1,0),0))</f>
        <v/>
      </c>
      <c r="I1858" s="44" t="str">
        <f t="shared" ref="I1858:I1921" si="176">IF(G1858="","",G1858*H1858)</f>
        <v/>
      </c>
      <c r="J1858" s="45" t="b">
        <f t="shared" ref="J1858:J1921" si="177">OR(D1858="DİŞÇİM İSTANBUL EZGİ HANIM",D1858="DİŞÇİM İSTANBUL MERVE HANIM",D1858="DİŞÇİM İSTANBUL BÜŞRA HANIM",D1858="DİŞÇİM İSTANBUL HÜLYA HANIM",D1858="DİŞÇİM İSTANBUL KEMAL BEY",D1858="DİŞÇİM İSTANBUL HAKAN BEY",D1858="DİŞÇİM İSTANBUL MUHAMMED BEY",D1858="DİŞÇİM İSTANBUL MURAT BEY")</f>
        <v>0</v>
      </c>
      <c r="K1858" s="45" t="str">
        <f>IF(J1858=FALSE,"",IF(G1858="","",VLOOKUP(F1858,ISLER!$1:$51,2,0)*VLOOKUP(VLOOKUP(F1858,ISLER!$1:$51,3,0),DOVIZ!$1:$4,MATCH(CONCATENATE(TEXT(C1858,"YYYY")," ",TEXT(C1858,"AAAA")),DOVIZ!$1:$1,0),0)))</f>
        <v/>
      </c>
      <c r="L1858" s="45" t="str">
        <f t="shared" ref="L1858:L1921" si="178">IF(K1858="","",G1858*K1858)</f>
        <v/>
      </c>
      <c r="M1858" s="74">
        <f t="shared" ref="M1858:M1921" si="179">C1858</f>
        <v>46021</v>
      </c>
    </row>
    <row r="1859" spans="1:13" x14ac:dyDescent="0.25">
      <c r="A1859" s="40">
        <v>1918</v>
      </c>
      <c r="B1859" s="40" t="str">
        <f t="shared" si="175"/>
        <v>2025 Aralık</v>
      </c>
      <c r="C1859" s="41">
        <f t="shared" si="174"/>
        <v>46021</v>
      </c>
      <c r="D1859" s="42"/>
      <c r="E1859" s="42"/>
      <c r="F1859" s="42"/>
      <c r="G1859" s="43"/>
      <c r="H1859" s="44" t="str">
        <f>IF(G1859="","",VLOOKUP(F1859,ISLER!$1:$51,MATCH(D1859,ISLER!$1:$1,0)-2,0)*VLOOKUP(VLOOKUP(F1859,ISLER!$1:$51,MATCH(D1859,ISLER!$1:$1,0)-1,0),DOVIZ!$1:$4,MATCH(CONCATENATE(TEXT(C1859,"YYYY")," ",TEXT(C1859,"AAAA")),DOVIZ!$1:$1,0),0))</f>
        <v/>
      </c>
      <c r="I1859" s="44" t="str">
        <f t="shared" si="176"/>
        <v/>
      </c>
      <c r="J1859" s="45" t="b">
        <f t="shared" si="177"/>
        <v>0</v>
      </c>
      <c r="K1859" s="45" t="str">
        <f>IF(J1859=FALSE,"",IF(G1859="","",VLOOKUP(F1859,ISLER!$1:$51,2,0)*VLOOKUP(VLOOKUP(F1859,ISLER!$1:$51,3,0),DOVIZ!$1:$4,MATCH(CONCATENATE(TEXT(C1859,"YYYY")," ",TEXT(C1859,"AAAA")),DOVIZ!$1:$1,0),0)))</f>
        <v/>
      </c>
      <c r="L1859" s="45" t="str">
        <f t="shared" si="178"/>
        <v/>
      </c>
      <c r="M1859" s="74">
        <f t="shared" si="179"/>
        <v>46021</v>
      </c>
    </row>
    <row r="1860" spans="1:13" x14ac:dyDescent="0.25">
      <c r="A1860" s="40">
        <v>1919</v>
      </c>
      <c r="B1860" s="40" t="str">
        <f t="shared" si="175"/>
        <v>2025 Aralık</v>
      </c>
      <c r="C1860" s="41">
        <f t="shared" ref="C1860:C1923" si="180">C1859</f>
        <v>46021</v>
      </c>
      <c r="D1860" s="42"/>
      <c r="E1860" s="42"/>
      <c r="F1860" s="42"/>
      <c r="G1860" s="43"/>
      <c r="H1860" s="44" t="str">
        <f>IF(G1860="","",VLOOKUP(F1860,ISLER!$1:$51,MATCH(D1860,ISLER!$1:$1,0)-2,0)*VLOOKUP(VLOOKUP(F1860,ISLER!$1:$51,MATCH(D1860,ISLER!$1:$1,0)-1,0),DOVIZ!$1:$4,MATCH(CONCATENATE(TEXT(C1860,"YYYY")," ",TEXT(C1860,"AAAA")),DOVIZ!$1:$1,0),0))</f>
        <v/>
      </c>
      <c r="I1860" s="44" t="str">
        <f t="shared" si="176"/>
        <v/>
      </c>
      <c r="J1860" s="45" t="b">
        <f t="shared" si="177"/>
        <v>0</v>
      </c>
      <c r="K1860" s="45" t="str">
        <f>IF(J1860=FALSE,"",IF(G1860="","",VLOOKUP(F1860,ISLER!$1:$51,2,0)*VLOOKUP(VLOOKUP(F1860,ISLER!$1:$51,3,0),DOVIZ!$1:$4,MATCH(CONCATENATE(TEXT(C1860,"YYYY")," ",TEXT(C1860,"AAAA")),DOVIZ!$1:$1,0),0)))</f>
        <v/>
      </c>
      <c r="L1860" s="45" t="str">
        <f t="shared" si="178"/>
        <v/>
      </c>
      <c r="M1860" s="74">
        <f t="shared" si="179"/>
        <v>46021</v>
      </c>
    </row>
    <row r="1861" spans="1:13" x14ac:dyDescent="0.25">
      <c r="A1861" s="40">
        <v>1920</v>
      </c>
      <c r="B1861" s="40" t="str">
        <f t="shared" si="175"/>
        <v>2025 Aralık</v>
      </c>
      <c r="C1861" s="41">
        <f t="shared" si="180"/>
        <v>46021</v>
      </c>
      <c r="D1861" s="42"/>
      <c r="E1861" s="42"/>
      <c r="F1861" s="42"/>
      <c r="G1861" s="43"/>
      <c r="H1861" s="44" t="str">
        <f>IF(G1861="","",VLOOKUP(F1861,ISLER!$1:$51,MATCH(D1861,ISLER!$1:$1,0)-2,0)*VLOOKUP(VLOOKUP(F1861,ISLER!$1:$51,MATCH(D1861,ISLER!$1:$1,0)-1,0),DOVIZ!$1:$4,MATCH(CONCATENATE(TEXT(C1861,"YYYY")," ",TEXT(C1861,"AAAA")),DOVIZ!$1:$1,0),0))</f>
        <v/>
      </c>
      <c r="I1861" s="44" t="str">
        <f t="shared" si="176"/>
        <v/>
      </c>
      <c r="J1861" s="45" t="b">
        <f t="shared" si="177"/>
        <v>0</v>
      </c>
      <c r="K1861" s="45" t="str">
        <f>IF(J1861=FALSE,"",IF(G1861="","",VLOOKUP(F1861,ISLER!$1:$51,2,0)*VLOOKUP(VLOOKUP(F1861,ISLER!$1:$51,3,0),DOVIZ!$1:$4,MATCH(CONCATENATE(TEXT(C1861,"YYYY")," ",TEXT(C1861,"AAAA")),DOVIZ!$1:$1,0),0)))</f>
        <v/>
      </c>
      <c r="L1861" s="45" t="str">
        <f t="shared" si="178"/>
        <v/>
      </c>
      <c r="M1861" s="74">
        <f t="shared" si="179"/>
        <v>46021</v>
      </c>
    </row>
    <row r="1862" spans="1:13" x14ac:dyDescent="0.25">
      <c r="A1862" s="40">
        <v>1921</v>
      </c>
      <c r="B1862" s="40" t="str">
        <f t="shared" ref="B1862:B1923" si="181">CONCATENATE(TEXT(C1862,"YYYY")," ",TEXT(C1862,"AAAA"))</f>
        <v>2025 Aralık</v>
      </c>
      <c r="C1862" s="41">
        <f t="shared" si="180"/>
        <v>46021</v>
      </c>
      <c r="D1862" s="42"/>
      <c r="E1862" s="42"/>
      <c r="F1862" s="42"/>
      <c r="G1862" s="43"/>
      <c r="H1862" s="44" t="str">
        <f>IF(G1862="","",VLOOKUP(F1862,ISLER!$1:$51,MATCH(D1862,ISLER!$1:$1,0)-2,0)*VLOOKUP(VLOOKUP(F1862,ISLER!$1:$51,MATCH(D1862,ISLER!$1:$1,0)-1,0),DOVIZ!$1:$4,MATCH(CONCATENATE(TEXT(C1862,"YYYY")," ",TEXT(C1862,"AAAA")),DOVIZ!$1:$1,0),0))</f>
        <v/>
      </c>
      <c r="I1862" s="44" t="str">
        <f t="shared" si="176"/>
        <v/>
      </c>
      <c r="J1862" s="45" t="b">
        <f t="shared" si="177"/>
        <v>0</v>
      </c>
      <c r="K1862" s="45" t="str">
        <f>IF(J1862=FALSE,"",IF(G1862="","",VLOOKUP(F1862,ISLER!$1:$51,2,0)*VLOOKUP(VLOOKUP(F1862,ISLER!$1:$51,3,0),DOVIZ!$1:$4,MATCH(CONCATENATE(TEXT(C1862,"YYYY")," ",TEXT(C1862,"AAAA")),DOVIZ!$1:$1,0),0)))</f>
        <v/>
      </c>
      <c r="L1862" s="45" t="str">
        <f t="shared" si="178"/>
        <v/>
      </c>
      <c r="M1862" s="74">
        <f t="shared" si="179"/>
        <v>46021</v>
      </c>
    </row>
    <row r="1863" spans="1:13" x14ac:dyDescent="0.25">
      <c r="A1863" s="40">
        <v>1922</v>
      </c>
      <c r="B1863" s="40" t="str">
        <f t="shared" si="181"/>
        <v>2025 Aralık</v>
      </c>
      <c r="C1863" s="41">
        <f t="shared" si="180"/>
        <v>46021</v>
      </c>
      <c r="D1863" s="42"/>
      <c r="E1863" s="42"/>
      <c r="F1863" s="42"/>
      <c r="G1863" s="43"/>
      <c r="H1863" s="44" t="str">
        <f>IF(G1863="","",VLOOKUP(F1863,ISLER!$1:$51,MATCH(D1863,ISLER!$1:$1,0)-2,0)*VLOOKUP(VLOOKUP(F1863,ISLER!$1:$51,MATCH(D1863,ISLER!$1:$1,0)-1,0),DOVIZ!$1:$4,MATCH(CONCATENATE(TEXT(C1863,"YYYY")," ",TEXT(C1863,"AAAA")),DOVIZ!$1:$1,0),0))</f>
        <v/>
      </c>
      <c r="I1863" s="44" t="str">
        <f t="shared" si="176"/>
        <v/>
      </c>
      <c r="J1863" s="45" t="b">
        <f t="shared" si="177"/>
        <v>0</v>
      </c>
      <c r="K1863" s="45" t="str">
        <f>IF(J1863=FALSE,"",IF(G1863="","",VLOOKUP(F1863,ISLER!$1:$51,2,0)*VLOOKUP(VLOOKUP(F1863,ISLER!$1:$51,3,0),DOVIZ!$1:$4,MATCH(CONCATENATE(TEXT(C1863,"YYYY")," ",TEXT(C1863,"AAAA")),DOVIZ!$1:$1,0),0)))</f>
        <v/>
      </c>
      <c r="L1863" s="45" t="str">
        <f t="shared" si="178"/>
        <v/>
      </c>
      <c r="M1863" s="74">
        <f t="shared" si="179"/>
        <v>46021</v>
      </c>
    </row>
    <row r="1864" spans="1:13" x14ac:dyDescent="0.25">
      <c r="A1864" s="40">
        <v>1923</v>
      </c>
      <c r="B1864" s="40" t="str">
        <f t="shared" si="181"/>
        <v>2025 Aralık</v>
      </c>
      <c r="C1864" s="41">
        <f t="shared" si="180"/>
        <v>46021</v>
      </c>
      <c r="D1864" s="42"/>
      <c r="E1864" s="42"/>
      <c r="F1864" s="42"/>
      <c r="G1864" s="43"/>
      <c r="H1864" s="44" t="str">
        <f>IF(G1864="","",VLOOKUP(F1864,ISLER!$1:$51,MATCH(D1864,ISLER!$1:$1,0)-2,0)*VLOOKUP(VLOOKUP(F1864,ISLER!$1:$51,MATCH(D1864,ISLER!$1:$1,0)-1,0),DOVIZ!$1:$4,MATCH(CONCATENATE(TEXT(C1864,"YYYY")," ",TEXT(C1864,"AAAA")),DOVIZ!$1:$1,0),0))</f>
        <v/>
      </c>
      <c r="I1864" s="44" t="str">
        <f t="shared" si="176"/>
        <v/>
      </c>
      <c r="J1864" s="45" t="b">
        <f t="shared" si="177"/>
        <v>0</v>
      </c>
      <c r="K1864" s="45" t="str">
        <f>IF(J1864=FALSE,"",IF(G1864="","",VLOOKUP(F1864,ISLER!$1:$51,2,0)*VLOOKUP(VLOOKUP(F1864,ISLER!$1:$51,3,0),DOVIZ!$1:$4,MATCH(CONCATENATE(TEXT(C1864,"YYYY")," ",TEXT(C1864,"AAAA")),DOVIZ!$1:$1,0),0)))</f>
        <v/>
      </c>
      <c r="L1864" s="45" t="str">
        <f t="shared" si="178"/>
        <v/>
      </c>
      <c r="M1864" s="74">
        <f t="shared" si="179"/>
        <v>46021</v>
      </c>
    </row>
    <row r="1865" spans="1:13" x14ac:dyDescent="0.25">
      <c r="A1865" s="40">
        <v>1924</v>
      </c>
      <c r="B1865" s="40" t="str">
        <f t="shared" si="181"/>
        <v>2025 Aralık</v>
      </c>
      <c r="C1865" s="41">
        <f t="shared" si="180"/>
        <v>46021</v>
      </c>
      <c r="D1865" s="42"/>
      <c r="E1865" s="42"/>
      <c r="F1865" s="42"/>
      <c r="G1865" s="43"/>
      <c r="H1865" s="44" t="str">
        <f>IF(G1865="","",VLOOKUP(F1865,ISLER!$1:$51,MATCH(D1865,ISLER!$1:$1,0)-2,0)*VLOOKUP(VLOOKUP(F1865,ISLER!$1:$51,MATCH(D1865,ISLER!$1:$1,0)-1,0),DOVIZ!$1:$4,MATCH(CONCATENATE(TEXT(C1865,"YYYY")," ",TEXT(C1865,"AAAA")),DOVIZ!$1:$1,0),0))</f>
        <v/>
      </c>
      <c r="I1865" s="44" t="str">
        <f t="shared" si="176"/>
        <v/>
      </c>
      <c r="J1865" s="45" t="b">
        <f t="shared" si="177"/>
        <v>0</v>
      </c>
      <c r="K1865" s="45" t="str">
        <f>IF(J1865=FALSE,"",IF(G1865="","",VLOOKUP(F1865,ISLER!$1:$51,2,0)*VLOOKUP(VLOOKUP(F1865,ISLER!$1:$51,3,0),DOVIZ!$1:$4,MATCH(CONCATENATE(TEXT(C1865,"YYYY")," ",TEXT(C1865,"AAAA")),DOVIZ!$1:$1,0),0)))</f>
        <v/>
      </c>
      <c r="L1865" s="45" t="str">
        <f t="shared" si="178"/>
        <v/>
      </c>
      <c r="M1865" s="74">
        <f t="shared" si="179"/>
        <v>46021</v>
      </c>
    </row>
    <row r="1866" spans="1:13" x14ac:dyDescent="0.25">
      <c r="A1866" s="40">
        <v>1925</v>
      </c>
      <c r="B1866" s="40" t="str">
        <f t="shared" si="181"/>
        <v>2025 Aralık</v>
      </c>
      <c r="C1866" s="41">
        <f t="shared" si="180"/>
        <v>46021</v>
      </c>
      <c r="D1866" s="42"/>
      <c r="E1866" s="42"/>
      <c r="F1866" s="42"/>
      <c r="G1866" s="43"/>
      <c r="H1866" s="44" t="str">
        <f>IF(G1866="","",VLOOKUP(F1866,ISLER!$1:$51,MATCH(D1866,ISLER!$1:$1,0)-2,0)*VLOOKUP(VLOOKUP(F1866,ISLER!$1:$51,MATCH(D1866,ISLER!$1:$1,0)-1,0),DOVIZ!$1:$4,MATCH(CONCATENATE(TEXT(C1866,"YYYY")," ",TEXT(C1866,"AAAA")),DOVIZ!$1:$1,0),0))</f>
        <v/>
      </c>
      <c r="I1866" s="44" t="str">
        <f t="shared" si="176"/>
        <v/>
      </c>
      <c r="J1866" s="45" t="b">
        <f t="shared" si="177"/>
        <v>0</v>
      </c>
      <c r="K1866" s="45" t="str">
        <f>IF(J1866=FALSE,"",IF(G1866="","",VLOOKUP(F1866,ISLER!$1:$51,2,0)*VLOOKUP(VLOOKUP(F1866,ISLER!$1:$51,3,0),DOVIZ!$1:$4,MATCH(CONCATENATE(TEXT(C1866,"YYYY")," ",TEXT(C1866,"AAAA")),DOVIZ!$1:$1,0),0)))</f>
        <v/>
      </c>
      <c r="L1866" s="45" t="str">
        <f t="shared" si="178"/>
        <v/>
      </c>
      <c r="M1866" s="74">
        <f t="shared" si="179"/>
        <v>46021</v>
      </c>
    </row>
    <row r="1867" spans="1:13" x14ac:dyDescent="0.25">
      <c r="A1867" s="40">
        <v>1926</v>
      </c>
      <c r="B1867" s="40" t="str">
        <f t="shared" si="181"/>
        <v>2025 Aralık</v>
      </c>
      <c r="C1867" s="41">
        <f t="shared" si="180"/>
        <v>46021</v>
      </c>
      <c r="D1867" s="42"/>
      <c r="E1867" s="42"/>
      <c r="F1867" s="42"/>
      <c r="G1867" s="43"/>
      <c r="H1867" s="44" t="str">
        <f>IF(G1867="","",VLOOKUP(F1867,ISLER!$1:$51,MATCH(D1867,ISLER!$1:$1,0)-2,0)*VLOOKUP(VLOOKUP(F1867,ISLER!$1:$51,MATCH(D1867,ISLER!$1:$1,0)-1,0),DOVIZ!$1:$4,MATCH(CONCATENATE(TEXT(C1867,"YYYY")," ",TEXT(C1867,"AAAA")),DOVIZ!$1:$1,0),0))</f>
        <v/>
      </c>
      <c r="I1867" s="44" t="str">
        <f t="shared" si="176"/>
        <v/>
      </c>
      <c r="J1867" s="45" t="b">
        <f t="shared" si="177"/>
        <v>0</v>
      </c>
      <c r="K1867" s="45" t="str">
        <f>IF(J1867=FALSE,"",IF(G1867="","",VLOOKUP(F1867,ISLER!$1:$51,2,0)*VLOOKUP(VLOOKUP(F1867,ISLER!$1:$51,3,0),DOVIZ!$1:$4,MATCH(CONCATENATE(TEXT(C1867,"YYYY")," ",TEXT(C1867,"AAAA")),DOVIZ!$1:$1,0),0)))</f>
        <v/>
      </c>
      <c r="L1867" s="45" t="str">
        <f t="shared" si="178"/>
        <v/>
      </c>
      <c r="M1867" s="74">
        <f t="shared" si="179"/>
        <v>46021</v>
      </c>
    </row>
    <row r="1868" spans="1:13" x14ac:dyDescent="0.25">
      <c r="A1868" s="40">
        <v>1927</v>
      </c>
      <c r="B1868" s="40" t="str">
        <f t="shared" si="181"/>
        <v>2025 Aralık</v>
      </c>
      <c r="C1868" s="41">
        <f t="shared" si="180"/>
        <v>46021</v>
      </c>
      <c r="D1868" s="42"/>
      <c r="E1868" s="42"/>
      <c r="F1868" s="42"/>
      <c r="G1868" s="43"/>
      <c r="H1868" s="44" t="str">
        <f>IF(G1868="","",VLOOKUP(F1868,ISLER!$1:$51,MATCH(D1868,ISLER!$1:$1,0)-2,0)*VLOOKUP(VLOOKUP(F1868,ISLER!$1:$51,MATCH(D1868,ISLER!$1:$1,0)-1,0),DOVIZ!$1:$4,MATCH(CONCATENATE(TEXT(C1868,"YYYY")," ",TEXT(C1868,"AAAA")),DOVIZ!$1:$1,0),0))</f>
        <v/>
      </c>
      <c r="I1868" s="44" t="str">
        <f t="shared" si="176"/>
        <v/>
      </c>
      <c r="J1868" s="45" t="b">
        <f t="shared" si="177"/>
        <v>0</v>
      </c>
      <c r="K1868" s="45" t="str">
        <f>IF(J1868=FALSE,"",IF(G1868="","",VLOOKUP(F1868,ISLER!$1:$51,2,0)*VLOOKUP(VLOOKUP(F1868,ISLER!$1:$51,3,0),DOVIZ!$1:$4,MATCH(CONCATENATE(TEXT(C1868,"YYYY")," ",TEXT(C1868,"AAAA")),DOVIZ!$1:$1,0),0)))</f>
        <v/>
      </c>
      <c r="L1868" s="45" t="str">
        <f t="shared" si="178"/>
        <v/>
      </c>
      <c r="M1868" s="74">
        <f t="shared" si="179"/>
        <v>46021</v>
      </c>
    </row>
    <row r="1869" spans="1:13" x14ac:dyDescent="0.25">
      <c r="A1869" s="40">
        <v>1928</v>
      </c>
      <c r="B1869" s="40" t="str">
        <f t="shared" si="181"/>
        <v>2025 Aralık</v>
      </c>
      <c r="C1869" s="41">
        <f t="shared" si="180"/>
        <v>46021</v>
      </c>
      <c r="D1869" s="42"/>
      <c r="E1869" s="42"/>
      <c r="F1869" s="42"/>
      <c r="G1869" s="43"/>
      <c r="H1869" s="44" t="str">
        <f>IF(G1869="","",VLOOKUP(F1869,ISLER!$1:$51,MATCH(D1869,ISLER!$1:$1,0)-2,0)*VLOOKUP(VLOOKUP(F1869,ISLER!$1:$51,MATCH(D1869,ISLER!$1:$1,0)-1,0),DOVIZ!$1:$4,MATCH(CONCATENATE(TEXT(C1869,"YYYY")," ",TEXT(C1869,"AAAA")),DOVIZ!$1:$1,0),0))</f>
        <v/>
      </c>
      <c r="I1869" s="44" t="str">
        <f t="shared" si="176"/>
        <v/>
      </c>
      <c r="J1869" s="45" t="b">
        <f t="shared" si="177"/>
        <v>0</v>
      </c>
      <c r="K1869" s="45" t="str">
        <f>IF(J1869=FALSE,"",IF(G1869="","",VLOOKUP(F1869,ISLER!$1:$51,2,0)*VLOOKUP(VLOOKUP(F1869,ISLER!$1:$51,3,0),DOVIZ!$1:$4,MATCH(CONCATENATE(TEXT(C1869,"YYYY")," ",TEXT(C1869,"AAAA")),DOVIZ!$1:$1,0),0)))</f>
        <v/>
      </c>
      <c r="L1869" s="45" t="str">
        <f t="shared" si="178"/>
        <v/>
      </c>
      <c r="M1869" s="74">
        <f t="shared" si="179"/>
        <v>46021</v>
      </c>
    </row>
    <row r="1870" spans="1:13" x14ac:dyDescent="0.25">
      <c r="A1870" s="40">
        <v>1929</v>
      </c>
      <c r="B1870" s="40" t="str">
        <f t="shared" si="181"/>
        <v>2025 Aralık</v>
      </c>
      <c r="C1870" s="41">
        <f t="shared" si="180"/>
        <v>46021</v>
      </c>
      <c r="D1870" s="42"/>
      <c r="E1870" s="42"/>
      <c r="F1870" s="42"/>
      <c r="G1870" s="43"/>
      <c r="H1870" s="44" t="str">
        <f>IF(G1870="","",VLOOKUP(F1870,ISLER!$1:$51,MATCH(D1870,ISLER!$1:$1,0)-2,0)*VLOOKUP(VLOOKUP(F1870,ISLER!$1:$51,MATCH(D1870,ISLER!$1:$1,0)-1,0),DOVIZ!$1:$4,MATCH(CONCATENATE(TEXT(C1870,"YYYY")," ",TEXT(C1870,"AAAA")),DOVIZ!$1:$1,0),0))</f>
        <v/>
      </c>
      <c r="I1870" s="44" t="str">
        <f t="shared" si="176"/>
        <v/>
      </c>
      <c r="J1870" s="45" t="b">
        <f t="shared" si="177"/>
        <v>0</v>
      </c>
      <c r="K1870" s="45" t="str">
        <f>IF(J1870=FALSE,"",IF(G1870="","",VLOOKUP(F1870,ISLER!$1:$51,2,0)*VLOOKUP(VLOOKUP(F1870,ISLER!$1:$51,3,0),DOVIZ!$1:$4,MATCH(CONCATENATE(TEXT(C1870,"YYYY")," ",TEXT(C1870,"AAAA")),DOVIZ!$1:$1,0),0)))</f>
        <v/>
      </c>
      <c r="L1870" s="45" t="str">
        <f t="shared" si="178"/>
        <v/>
      </c>
      <c r="M1870" s="74">
        <f t="shared" si="179"/>
        <v>46021</v>
      </c>
    </row>
    <row r="1871" spans="1:13" x14ac:dyDescent="0.25">
      <c r="A1871" s="40">
        <v>1930</v>
      </c>
      <c r="B1871" s="40" t="str">
        <f t="shared" si="181"/>
        <v>2025 Aralık</v>
      </c>
      <c r="C1871" s="41">
        <f t="shared" si="180"/>
        <v>46021</v>
      </c>
      <c r="D1871" s="42"/>
      <c r="E1871" s="42"/>
      <c r="F1871" s="42"/>
      <c r="G1871" s="43"/>
      <c r="H1871" s="44" t="str">
        <f>IF(G1871="","",VLOOKUP(F1871,ISLER!$1:$51,MATCH(D1871,ISLER!$1:$1,0)-2,0)*VLOOKUP(VLOOKUP(F1871,ISLER!$1:$51,MATCH(D1871,ISLER!$1:$1,0)-1,0),DOVIZ!$1:$4,MATCH(CONCATENATE(TEXT(C1871,"YYYY")," ",TEXT(C1871,"AAAA")),DOVIZ!$1:$1,0),0))</f>
        <v/>
      </c>
      <c r="I1871" s="44" t="str">
        <f t="shared" si="176"/>
        <v/>
      </c>
      <c r="J1871" s="45" t="b">
        <f t="shared" si="177"/>
        <v>0</v>
      </c>
      <c r="K1871" s="45" t="str">
        <f>IF(J1871=FALSE,"",IF(G1871="","",VLOOKUP(F1871,ISLER!$1:$51,2,0)*VLOOKUP(VLOOKUP(F1871,ISLER!$1:$51,3,0),DOVIZ!$1:$4,MATCH(CONCATENATE(TEXT(C1871,"YYYY")," ",TEXT(C1871,"AAAA")),DOVIZ!$1:$1,0),0)))</f>
        <v/>
      </c>
      <c r="L1871" s="45" t="str">
        <f t="shared" si="178"/>
        <v/>
      </c>
      <c r="M1871" s="74">
        <f t="shared" si="179"/>
        <v>46021</v>
      </c>
    </row>
    <row r="1872" spans="1:13" x14ac:dyDescent="0.25">
      <c r="A1872" s="40">
        <v>1931</v>
      </c>
      <c r="B1872" s="40" t="str">
        <f t="shared" si="181"/>
        <v>2025 Aralık</v>
      </c>
      <c r="C1872" s="41">
        <f t="shared" si="180"/>
        <v>46021</v>
      </c>
      <c r="D1872" s="42"/>
      <c r="E1872" s="42"/>
      <c r="F1872" s="42"/>
      <c r="G1872" s="43"/>
      <c r="H1872" s="44" t="str">
        <f>IF(G1872="","",VLOOKUP(F1872,ISLER!$1:$51,MATCH(D1872,ISLER!$1:$1,0)-2,0)*VLOOKUP(VLOOKUP(F1872,ISLER!$1:$51,MATCH(D1872,ISLER!$1:$1,0)-1,0),DOVIZ!$1:$4,MATCH(CONCATENATE(TEXT(C1872,"YYYY")," ",TEXT(C1872,"AAAA")),DOVIZ!$1:$1,0),0))</f>
        <v/>
      </c>
      <c r="I1872" s="44" t="str">
        <f t="shared" si="176"/>
        <v/>
      </c>
      <c r="J1872" s="45" t="b">
        <f t="shared" si="177"/>
        <v>0</v>
      </c>
      <c r="K1872" s="45" t="str">
        <f>IF(J1872=FALSE,"",IF(G1872="","",VLOOKUP(F1872,ISLER!$1:$51,2,0)*VLOOKUP(VLOOKUP(F1872,ISLER!$1:$51,3,0),DOVIZ!$1:$4,MATCH(CONCATENATE(TEXT(C1872,"YYYY")," ",TEXT(C1872,"AAAA")),DOVIZ!$1:$1,0),0)))</f>
        <v/>
      </c>
      <c r="L1872" s="45" t="str">
        <f t="shared" si="178"/>
        <v/>
      </c>
      <c r="M1872" s="74">
        <f t="shared" si="179"/>
        <v>46021</v>
      </c>
    </row>
    <row r="1873" spans="1:13" x14ac:dyDescent="0.25">
      <c r="A1873" s="40">
        <v>1932</v>
      </c>
      <c r="B1873" s="40" t="str">
        <f t="shared" si="181"/>
        <v>2025 Aralık</v>
      </c>
      <c r="C1873" s="41">
        <f t="shared" si="180"/>
        <v>46021</v>
      </c>
      <c r="D1873" s="42"/>
      <c r="E1873" s="42"/>
      <c r="F1873" s="42"/>
      <c r="G1873" s="43"/>
      <c r="H1873" s="44" t="str">
        <f>IF(G1873="","",VLOOKUP(F1873,ISLER!$1:$51,MATCH(D1873,ISLER!$1:$1,0)-2,0)*VLOOKUP(VLOOKUP(F1873,ISLER!$1:$51,MATCH(D1873,ISLER!$1:$1,0)-1,0),DOVIZ!$1:$4,MATCH(CONCATENATE(TEXT(C1873,"YYYY")," ",TEXT(C1873,"AAAA")),DOVIZ!$1:$1,0),0))</f>
        <v/>
      </c>
      <c r="I1873" s="44" t="str">
        <f t="shared" si="176"/>
        <v/>
      </c>
      <c r="J1873" s="45" t="b">
        <f t="shared" si="177"/>
        <v>0</v>
      </c>
      <c r="K1873" s="45" t="str">
        <f>IF(J1873=FALSE,"",IF(G1873="","",VLOOKUP(F1873,ISLER!$1:$51,2,0)*VLOOKUP(VLOOKUP(F1873,ISLER!$1:$51,3,0),DOVIZ!$1:$4,MATCH(CONCATENATE(TEXT(C1873,"YYYY")," ",TEXT(C1873,"AAAA")),DOVIZ!$1:$1,0),0)))</f>
        <v/>
      </c>
      <c r="L1873" s="45" t="str">
        <f t="shared" si="178"/>
        <v/>
      </c>
      <c r="M1873" s="74">
        <f t="shared" si="179"/>
        <v>46021</v>
      </c>
    </row>
    <row r="1874" spans="1:13" x14ac:dyDescent="0.25">
      <c r="A1874" s="40">
        <v>1933</v>
      </c>
      <c r="B1874" s="40" t="str">
        <f t="shared" si="181"/>
        <v>2025 Aralık</v>
      </c>
      <c r="C1874" s="41">
        <f t="shared" si="180"/>
        <v>46021</v>
      </c>
      <c r="D1874" s="42"/>
      <c r="E1874" s="42"/>
      <c r="F1874" s="42"/>
      <c r="G1874" s="43"/>
      <c r="H1874" s="44" t="str">
        <f>IF(G1874="","",VLOOKUP(F1874,ISLER!$1:$51,MATCH(D1874,ISLER!$1:$1,0)-2,0)*VLOOKUP(VLOOKUP(F1874,ISLER!$1:$51,MATCH(D1874,ISLER!$1:$1,0)-1,0),DOVIZ!$1:$4,MATCH(CONCATENATE(TEXT(C1874,"YYYY")," ",TEXT(C1874,"AAAA")),DOVIZ!$1:$1,0),0))</f>
        <v/>
      </c>
      <c r="I1874" s="44" t="str">
        <f t="shared" si="176"/>
        <v/>
      </c>
      <c r="J1874" s="45" t="b">
        <f t="shared" si="177"/>
        <v>0</v>
      </c>
      <c r="K1874" s="45" t="str">
        <f>IF(J1874=FALSE,"",IF(G1874="","",VLOOKUP(F1874,ISLER!$1:$51,2,0)*VLOOKUP(VLOOKUP(F1874,ISLER!$1:$51,3,0),DOVIZ!$1:$4,MATCH(CONCATENATE(TEXT(C1874,"YYYY")," ",TEXT(C1874,"AAAA")),DOVIZ!$1:$1,0),0)))</f>
        <v/>
      </c>
      <c r="L1874" s="45" t="str">
        <f t="shared" si="178"/>
        <v/>
      </c>
      <c r="M1874" s="74">
        <f t="shared" si="179"/>
        <v>46021</v>
      </c>
    </row>
    <row r="1875" spans="1:13" x14ac:dyDescent="0.25">
      <c r="A1875" s="40">
        <v>1934</v>
      </c>
      <c r="B1875" s="40" t="str">
        <f t="shared" si="181"/>
        <v>2025 Aralık</v>
      </c>
      <c r="C1875" s="41">
        <f t="shared" si="180"/>
        <v>46021</v>
      </c>
      <c r="D1875" s="42"/>
      <c r="E1875" s="42"/>
      <c r="F1875" s="42"/>
      <c r="G1875" s="43"/>
      <c r="H1875" s="44" t="str">
        <f>IF(G1875="","",VLOOKUP(F1875,ISLER!$1:$51,MATCH(D1875,ISLER!$1:$1,0)-2,0)*VLOOKUP(VLOOKUP(F1875,ISLER!$1:$51,MATCH(D1875,ISLER!$1:$1,0)-1,0),DOVIZ!$1:$4,MATCH(CONCATENATE(TEXT(C1875,"YYYY")," ",TEXT(C1875,"AAAA")),DOVIZ!$1:$1,0),0))</f>
        <v/>
      </c>
      <c r="I1875" s="44" t="str">
        <f t="shared" si="176"/>
        <v/>
      </c>
      <c r="J1875" s="45" t="b">
        <f t="shared" si="177"/>
        <v>0</v>
      </c>
      <c r="K1875" s="45" t="str">
        <f>IF(J1875=FALSE,"",IF(G1875="","",VLOOKUP(F1875,ISLER!$1:$51,2,0)*VLOOKUP(VLOOKUP(F1875,ISLER!$1:$51,3,0),DOVIZ!$1:$4,MATCH(CONCATENATE(TEXT(C1875,"YYYY")," ",TEXT(C1875,"AAAA")),DOVIZ!$1:$1,0),0)))</f>
        <v/>
      </c>
      <c r="L1875" s="45" t="str">
        <f t="shared" si="178"/>
        <v/>
      </c>
      <c r="M1875" s="74">
        <f t="shared" si="179"/>
        <v>46021</v>
      </c>
    </row>
    <row r="1876" spans="1:13" x14ac:dyDescent="0.25">
      <c r="A1876" s="40">
        <v>1935</v>
      </c>
      <c r="B1876" s="40" t="str">
        <f t="shared" si="181"/>
        <v>2025 Aralık</v>
      </c>
      <c r="C1876" s="41">
        <f t="shared" si="180"/>
        <v>46021</v>
      </c>
      <c r="D1876" s="42"/>
      <c r="E1876" s="42"/>
      <c r="F1876" s="42"/>
      <c r="G1876" s="43"/>
      <c r="H1876" s="44" t="str">
        <f>IF(G1876="","",VLOOKUP(F1876,ISLER!$1:$51,MATCH(D1876,ISLER!$1:$1,0)-2,0)*VLOOKUP(VLOOKUP(F1876,ISLER!$1:$51,MATCH(D1876,ISLER!$1:$1,0)-1,0),DOVIZ!$1:$4,MATCH(CONCATENATE(TEXT(C1876,"YYYY")," ",TEXT(C1876,"AAAA")),DOVIZ!$1:$1,0),0))</f>
        <v/>
      </c>
      <c r="I1876" s="44" t="str">
        <f t="shared" si="176"/>
        <v/>
      </c>
      <c r="J1876" s="45" t="b">
        <f t="shared" si="177"/>
        <v>0</v>
      </c>
      <c r="K1876" s="45" t="str">
        <f>IF(J1876=FALSE,"",IF(G1876="","",VLOOKUP(F1876,ISLER!$1:$51,2,0)*VLOOKUP(VLOOKUP(F1876,ISLER!$1:$51,3,0),DOVIZ!$1:$4,MATCH(CONCATENATE(TEXT(C1876,"YYYY")," ",TEXT(C1876,"AAAA")),DOVIZ!$1:$1,0),0)))</f>
        <v/>
      </c>
      <c r="L1876" s="45" t="str">
        <f t="shared" si="178"/>
        <v/>
      </c>
      <c r="M1876" s="74">
        <f t="shared" si="179"/>
        <v>46021</v>
      </c>
    </row>
    <row r="1877" spans="1:13" x14ac:dyDescent="0.25">
      <c r="A1877" s="40">
        <v>1936</v>
      </c>
      <c r="B1877" s="40" t="str">
        <f t="shared" si="181"/>
        <v>2025 Aralık</v>
      </c>
      <c r="C1877" s="41">
        <f t="shared" si="180"/>
        <v>46021</v>
      </c>
      <c r="D1877" s="42"/>
      <c r="E1877" s="42"/>
      <c r="F1877" s="42"/>
      <c r="G1877" s="43"/>
      <c r="H1877" s="44" t="str">
        <f>IF(G1877="","",VLOOKUP(F1877,ISLER!$1:$51,MATCH(D1877,ISLER!$1:$1,0)-2,0)*VLOOKUP(VLOOKUP(F1877,ISLER!$1:$51,MATCH(D1877,ISLER!$1:$1,0)-1,0),DOVIZ!$1:$4,MATCH(CONCATENATE(TEXT(C1877,"YYYY")," ",TEXT(C1877,"AAAA")),DOVIZ!$1:$1,0),0))</f>
        <v/>
      </c>
      <c r="I1877" s="44" t="str">
        <f t="shared" si="176"/>
        <v/>
      </c>
      <c r="J1877" s="45" t="b">
        <f t="shared" si="177"/>
        <v>0</v>
      </c>
      <c r="K1877" s="45" t="str">
        <f>IF(J1877=FALSE,"",IF(G1877="","",VLOOKUP(F1877,ISLER!$1:$51,2,0)*VLOOKUP(VLOOKUP(F1877,ISLER!$1:$51,3,0),DOVIZ!$1:$4,MATCH(CONCATENATE(TEXT(C1877,"YYYY")," ",TEXT(C1877,"AAAA")),DOVIZ!$1:$1,0),0)))</f>
        <v/>
      </c>
      <c r="L1877" s="45" t="str">
        <f t="shared" si="178"/>
        <v/>
      </c>
      <c r="M1877" s="74">
        <f t="shared" si="179"/>
        <v>46021</v>
      </c>
    </row>
    <row r="1878" spans="1:13" x14ac:dyDescent="0.25">
      <c r="A1878" s="40">
        <v>1937</v>
      </c>
      <c r="B1878" s="40" t="str">
        <f t="shared" si="181"/>
        <v>2025 Aralık</v>
      </c>
      <c r="C1878" s="41">
        <f t="shared" si="180"/>
        <v>46021</v>
      </c>
      <c r="D1878" s="42"/>
      <c r="E1878" s="42"/>
      <c r="F1878" s="42"/>
      <c r="G1878" s="43"/>
      <c r="H1878" s="44" t="str">
        <f>IF(G1878="","",VLOOKUP(F1878,ISLER!$1:$51,MATCH(D1878,ISLER!$1:$1,0)-2,0)*VLOOKUP(VLOOKUP(F1878,ISLER!$1:$51,MATCH(D1878,ISLER!$1:$1,0)-1,0),DOVIZ!$1:$4,MATCH(CONCATENATE(TEXT(C1878,"YYYY")," ",TEXT(C1878,"AAAA")),DOVIZ!$1:$1,0),0))</f>
        <v/>
      </c>
      <c r="I1878" s="44" t="str">
        <f t="shared" si="176"/>
        <v/>
      </c>
      <c r="J1878" s="45" t="b">
        <f t="shared" si="177"/>
        <v>0</v>
      </c>
      <c r="K1878" s="45" t="str">
        <f>IF(J1878=FALSE,"",IF(G1878="","",VLOOKUP(F1878,ISLER!$1:$51,2,0)*VLOOKUP(VLOOKUP(F1878,ISLER!$1:$51,3,0),DOVIZ!$1:$4,MATCH(CONCATENATE(TEXT(C1878,"YYYY")," ",TEXT(C1878,"AAAA")),DOVIZ!$1:$1,0),0)))</f>
        <v/>
      </c>
      <c r="L1878" s="45" t="str">
        <f t="shared" si="178"/>
        <v/>
      </c>
      <c r="M1878" s="74">
        <f t="shared" si="179"/>
        <v>46021</v>
      </c>
    </row>
    <row r="1879" spans="1:13" x14ac:dyDescent="0.25">
      <c r="A1879" s="40">
        <v>1938</v>
      </c>
      <c r="B1879" s="40" t="str">
        <f t="shared" si="181"/>
        <v>2025 Aralık</v>
      </c>
      <c r="C1879" s="41">
        <f t="shared" si="180"/>
        <v>46021</v>
      </c>
      <c r="D1879" s="42"/>
      <c r="E1879" s="42"/>
      <c r="F1879" s="42"/>
      <c r="G1879" s="43"/>
      <c r="H1879" s="44" t="str">
        <f>IF(G1879="","",VLOOKUP(F1879,ISLER!$1:$51,MATCH(D1879,ISLER!$1:$1,0)-2,0)*VLOOKUP(VLOOKUP(F1879,ISLER!$1:$51,MATCH(D1879,ISLER!$1:$1,0)-1,0),DOVIZ!$1:$4,MATCH(CONCATENATE(TEXT(C1879,"YYYY")," ",TEXT(C1879,"AAAA")),DOVIZ!$1:$1,0),0))</f>
        <v/>
      </c>
      <c r="I1879" s="44" t="str">
        <f t="shared" si="176"/>
        <v/>
      </c>
      <c r="J1879" s="45" t="b">
        <f t="shared" si="177"/>
        <v>0</v>
      </c>
      <c r="K1879" s="45" t="str">
        <f>IF(J1879=FALSE,"",IF(G1879="","",VLOOKUP(F1879,ISLER!$1:$51,2,0)*VLOOKUP(VLOOKUP(F1879,ISLER!$1:$51,3,0),DOVIZ!$1:$4,MATCH(CONCATENATE(TEXT(C1879,"YYYY")," ",TEXT(C1879,"AAAA")),DOVIZ!$1:$1,0),0)))</f>
        <v/>
      </c>
      <c r="L1879" s="45" t="str">
        <f t="shared" si="178"/>
        <v/>
      </c>
      <c r="M1879" s="74">
        <f t="shared" si="179"/>
        <v>46021</v>
      </c>
    </row>
    <row r="1880" spans="1:13" x14ac:dyDescent="0.25">
      <c r="A1880" s="40">
        <v>1940</v>
      </c>
      <c r="B1880" s="40" t="str">
        <f t="shared" si="181"/>
        <v>2025 Aralık</v>
      </c>
      <c r="C1880" s="41">
        <f t="shared" si="180"/>
        <v>46021</v>
      </c>
      <c r="D1880" s="42"/>
      <c r="E1880" s="42"/>
      <c r="F1880" s="42"/>
      <c r="G1880" s="43"/>
      <c r="H1880" s="44" t="str">
        <f>IF(G1880="","",VLOOKUP(F1880,ISLER!$1:$51,MATCH(D1880,ISLER!$1:$1,0)-2,0)*VLOOKUP(VLOOKUP(F1880,ISLER!$1:$51,MATCH(D1880,ISLER!$1:$1,0)-1,0),DOVIZ!$1:$4,MATCH(CONCATENATE(TEXT(C1880,"YYYY")," ",TEXT(C1880,"AAAA")),DOVIZ!$1:$1,0),0))</f>
        <v/>
      </c>
      <c r="I1880" s="44" t="str">
        <f t="shared" si="176"/>
        <v/>
      </c>
      <c r="J1880" s="45" t="b">
        <f t="shared" si="177"/>
        <v>0</v>
      </c>
      <c r="K1880" s="45" t="str">
        <f>IF(J1880=FALSE,"",IF(G1880="","",VLOOKUP(F1880,ISLER!$1:$51,2,0)*VLOOKUP(VLOOKUP(F1880,ISLER!$1:$51,3,0),DOVIZ!$1:$4,MATCH(CONCATENATE(TEXT(C1880,"YYYY")," ",TEXT(C1880,"AAAA")),DOVIZ!$1:$1,0),0)))</f>
        <v/>
      </c>
      <c r="L1880" s="45" t="str">
        <f t="shared" si="178"/>
        <v/>
      </c>
      <c r="M1880" s="74">
        <f t="shared" si="179"/>
        <v>46021</v>
      </c>
    </row>
    <row r="1881" spans="1:13" x14ac:dyDescent="0.25">
      <c r="A1881" s="40">
        <v>1941</v>
      </c>
      <c r="B1881" s="40" t="str">
        <f t="shared" si="181"/>
        <v>2025 Aralık</v>
      </c>
      <c r="C1881" s="41">
        <f t="shared" si="180"/>
        <v>46021</v>
      </c>
      <c r="D1881" s="42"/>
      <c r="E1881" s="42"/>
      <c r="F1881" s="42"/>
      <c r="G1881" s="43"/>
      <c r="H1881" s="44" t="str">
        <f>IF(G1881="","",VLOOKUP(F1881,ISLER!$1:$51,MATCH(D1881,ISLER!$1:$1,0)-2,0)*VLOOKUP(VLOOKUP(F1881,ISLER!$1:$51,MATCH(D1881,ISLER!$1:$1,0)-1,0),DOVIZ!$1:$4,MATCH(CONCATENATE(TEXT(C1881,"YYYY")," ",TEXT(C1881,"AAAA")),DOVIZ!$1:$1,0),0))</f>
        <v/>
      </c>
      <c r="I1881" s="44" t="str">
        <f t="shared" si="176"/>
        <v/>
      </c>
      <c r="J1881" s="45" t="b">
        <f t="shared" si="177"/>
        <v>0</v>
      </c>
      <c r="K1881" s="45" t="str">
        <f>IF(J1881=FALSE,"",IF(G1881="","",VLOOKUP(F1881,ISLER!$1:$51,2,0)*VLOOKUP(VLOOKUP(F1881,ISLER!$1:$51,3,0),DOVIZ!$1:$4,MATCH(CONCATENATE(TEXT(C1881,"YYYY")," ",TEXT(C1881,"AAAA")),DOVIZ!$1:$1,0),0)))</f>
        <v/>
      </c>
      <c r="L1881" s="45" t="str">
        <f t="shared" si="178"/>
        <v/>
      </c>
      <c r="M1881" s="74">
        <f t="shared" si="179"/>
        <v>46021</v>
      </c>
    </row>
    <row r="1882" spans="1:13" x14ac:dyDescent="0.25">
      <c r="A1882" s="40">
        <v>1942</v>
      </c>
      <c r="B1882" s="40" t="str">
        <f t="shared" si="181"/>
        <v>2025 Aralık</v>
      </c>
      <c r="C1882" s="41">
        <f t="shared" si="180"/>
        <v>46021</v>
      </c>
      <c r="D1882" s="42"/>
      <c r="E1882" s="42"/>
      <c r="F1882" s="42"/>
      <c r="G1882" s="43"/>
      <c r="H1882" s="44" t="str">
        <f>IF(G1882="","",VLOOKUP(F1882,ISLER!$1:$51,MATCH(D1882,ISLER!$1:$1,0)-2,0)*VLOOKUP(VLOOKUP(F1882,ISLER!$1:$51,MATCH(D1882,ISLER!$1:$1,0)-1,0),DOVIZ!$1:$4,MATCH(CONCATENATE(TEXT(C1882,"YYYY")," ",TEXT(C1882,"AAAA")),DOVIZ!$1:$1,0),0))</f>
        <v/>
      </c>
      <c r="I1882" s="44" t="str">
        <f t="shared" si="176"/>
        <v/>
      </c>
      <c r="J1882" s="45" t="b">
        <f t="shared" si="177"/>
        <v>0</v>
      </c>
      <c r="K1882" s="45" t="str">
        <f>IF(J1882=FALSE,"",IF(G1882="","",VLOOKUP(F1882,ISLER!$1:$51,2,0)*VLOOKUP(VLOOKUP(F1882,ISLER!$1:$51,3,0),DOVIZ!$1:$4,MATCH(CONCATENATE(TEXT(C1882,"YYYY")," ",TEXT(C1882,"AAAA")),DOVIZ!$1:$1,0),0)))</f>
        <v/>
      </c>
      <c r="L1882" s="45" t="str">
        <f t="shared" si="178"/>
        <v/>
      </c>
      <c r="M1882" s="74">
        <f t="shared" si="179"/>
        <v>46021</v>
      </c>
    </row>
    <row r="1883" spans="1:13" x14ac:dyDescent="0.25">
      <c r="A1883" s="40">
        <v>1943</v>
      </c>
      <c r="B1883" s="40" t="str">
        <f t="shared" si="181"/>
        <v>2025 Aralık</v>
      </c>
      <c r="C1883" s="41">
        <f t="shared" si="180"/>
        <v>46021</v>
      </c>
      <c r="D1883" s="42"/>
      <c r="E1883" s="42"/>
      <c r="F1883" s="42"/>
      <c r="G1883" s="43"/>
      <c r="H1883" s="44" t="str">
        <f>IF(G1883="","",VLOOKUP(F1883,ISLER!$1:$51,MATCH(D1883,ISLER!$1:$1,0)-2,0)*VLOOKUP(VLOOKUP(F1883,ISLER!$1:$51,MATCH(D1883,ISLER!$1:$1,0)-1,0),DOVIZ!$1:$4,MATCH(CONCATENATE(TEXT(C1883,"YYYY")," ",TEXT(C1883,"AAAA")),DOVIZ!$1:$1,0),0))</f>
        <v/>
      </c>
      <c r="I1883" s="44" t="str">
        <f t="shared" si="176"/>
        <v/>
      </c>
      <c r="J1883" s="45" t="b">
        <f t="shared" si="177"/>
        <v>0</v>
      </c>
      <c r="K1883" s="45" t="str">
        <f>IF(J1883=FALSE,"",IF(G1883="","",VLOOKUP(F1883,ISLER!$1:$51,2,0)*VLOOKUP(VLOOKUP(F1883,ISLER!$1:$51,3,0),DOVIZ!$1:$4,MATCH(CONCATENATE(TEXT(C1883,"YYYY")," ",TEXT(C1883,"AAAA")),DOVIZ!$1:$1,0),0)))</f>
        <v/>
      </c>
      <c r="L1883" s="45" t="str">
        <f t="shared" si="178"/>
        <v/>
      </c>
      <c r="M1883" s="74">
        <f t="shared" si="179"/>
        <v>46021</v>
      </c>
    </row>
    <row r="1884" spans="1:13" x14ac:dyDescent="0.25">
      <c r="A1884" s="40">
        <v>1944</v>
      </c>
      <c r="B1884" s="40" t="str">
        <f t="shared" si="181"/>
        <v>2025 Aralık</v>
      </c>
      <c r="C1884" s="41">
        <f t="shared" si="180"/>
        <v>46021</v>
      </c>
      <c r="D1884" s="42"/>
      <c r="E1884" s="42"/>
      <c r="F1884" s="42"/>
      <c r="G1884" s="43"/>
      <c r="H1884" s="44" t="str">
        <f>IF(G1884="","",VLOOKUP(F1884,ISLER!$1:$51,MATCH(D1884,ISLER!$1:$1,0)-2,0)*VLOOKUP(VLOOKUP(F1884,ISLER!$1:$51,MATCH(D1884,ISLER!$1:$1,0)-1,0),DOVIZ!$1:$4,MATCH(CONCATENATE(TEXT(C1884,"YYYY")," ",TEXT(C1884,"AAAA")),DOVIZ!$1:$1,0),0))</f>
        <v/>
      </c>
      <c r="I1884" s="44" t="str">
        <f t="shared" si="176"/>
        <v/>
      </c>
      <c r="J1884" s="45" t="b">
        <f t="shared" si="177"/>
        <v>0</v>
      </c>
      <c r="K1884" s="45" t="str">
        <f>IF(J1884=FALSE,"",IF(G1884="","",VLOOKUP(F1884,ISLER!$1:$51,2,0)*VLOOKUP(VLOOKUP(F1884,ISLER!$1:$51,3,0),DOVIZ!$1:$4,MATCH(CONCATENATE(TEXT(C1884,"YYYY")," ",TEXT(C1884,"AAAA")),DOVIZ!$1:$1,0),0)))</f>
        <v/>
      </c>
      <c r="L1884" s="45" t="str">
        <f t="shared" si="178"/>
        <v/>
      </c>
      <c r="M1884" s="74">
        <f t="shared" si="179"/>
        <v>46021</v>
      </c>
    </row>
    <row r="1885" spans="1:13" x14ac:dyDescent="0.25">
      <c r="A1885" s="40">
        <v>1945</v>
      </c>
      <c r="B1885" s="40" t="str">
        <f t="shared" si="181"/>
        <v>2025 Aralık</v>
      </c>
      <c r="C1885" s="41">
        <f t="shared" si="180"/>
        <v>46021</v>
      </c>
      <c r="D1885" s="42"/>
      <c r="E1885" s="42"/>
      <c r="F1885" s="42"/>
      <c r="G1885" s="43"/>
      <c r="H1885" s="44" t="str">
        <f>IF(G1885="","",VLOOKUP(F1885,ISLER!$1:$51,MATCH(D1885,ISLER!$1:$1,0)-2,0)*VLOOKUP(VLOOKUP(F1885,ISLER!$1:$51,MATCH(D1885,ISLER!$1:$1,0)-1,0),DOVIZ!$1:$4,MATCH(CONCATENATE(TEXT(C1885,"YYYY")," ",TEXT(C1885,"AAAA")),DOVIZ!$1:$1,0),0))</f>
        <v/>
      </c>
      <c r="I1885" s="44" t="str">
        <f t="shared" si="176"/>
        <v/>
      </c>
      <c r="J1885" s="45" t="b">
        <f t="shared" si="177"/>
        <v>0</v>
      </c>
      <c r="K1885" s="45" t="str">
        <f>IF(J1885=FALSE,"",IF(G1885="","",VLOOKUP(F1885,ISLER!$1:$51,2,0)*VLOOKUP(VLOOKUP(F1885,ISLER!$1:$51,3,0),DOVIZ!$1:$4,MATCH(CONCATENATE(TEXT(C1885,"YYYY")," ",TEXT(C1885,"AAAA")),DOVIZ!$1:$1,0),0)))</f>
        <v/>
      </c>
      <c r="L1885" s="45" t="str">
        <f t="shared" si="178"/>
        <v/>
      </c>
      <c r="M1885" s="74">
        <f t="shared" si="179"/>
        <v>46021</v>
      </c>
    </row>
    <row r="1886" spans="1:13" x14ac:dyDescent="0.25">
      <c r="A1886" s="40">
        <v>1946</v>
      </c>
      <c r="B1886" s="40" t="str">
        <f t="shared" si="181"/>
        <v>2025 Aralık</v>
      </c>
      <c r="C1886" s="41">
        <f t="shared" si="180"/>
        <v>46021</v>
      </c>
      <c r="D1886" s="42"/>
      <c r="E1886" s="42"/>
      <c r="F1886" s="42"/>
      <c r="G1886" s="43"/>
      <c r="H1886" s="44"/>
      <c r="I1886" s="44" t="str">
        <f t="shared" si="176"/>
        <v/>
      </c>
      <c r="J1886" s="45" t="b">
        <f t="shared" si="177"/>
        <v>0</v>
      </c>
      <c r="K1886" s="45" t="str">
        <f>IF(J1886=FALSE,"",IF(G1886="","",VLOOKUP(F1886,ISLER!$1:$51,2,0)*VLOOKUP(VLOOKUP(F1886,ISLER!$1:$51,3,0),DOVIZ!$1:$4,MATCH(CONCATENATE(TEXT(C1886,"YYYY")," ",TEXT(C1886,"AAAA")),DOVIZ!$1:$1,0),0)))</f>
        <v/>
      </c>
      <c r="L1886" s="45" t="str">
        <f t="shared" si="178"/>
        <v/>
      </c>
      <c r="M1886" s="74">
        <f t="shared" si="179"/>
        <v>46021</v>
      </c>
    </row>
    <row r="1887" spans="1:13" x14ac:dyDescent="0.25">
      <c r="A1887" s="40">
        <v>1947</v>
      </c>
      <c r="B1887" s="40" t="str">
        <f t="shared" si="181"/>
        <v>2025 Aralık</v>
      </c>
      <c r="C1887" s="41">
        <f t="shared" si="180"/>
        <v>46021</v>
      </c>
      <c r="D1887" s="42"/>
      <c r="E1887" s="42"/>
      <c r="F1887" s="42"/>
      <c r="G1887" s="43"/>
      <c r="H1887" s="44" t="str">
        <f>IF(G1887="","",VLOOKUP(F1887,ISLER!$1:$51,MATCH(D1887,ISLER!$1:$1,0)-2,0)*VLOOKUP(VLOOKUP(F1887,ISLER!$1:$51,MATCH(D1887,ISLER!$1:$1,0)-1,0),DOVIZ!$1:$4,MATCH(CONCATENATE(TEXT(C1887,"YYYY")," ",TEXT(C1887,"AAAA")),DOVIZ!$1:$1,0),0))</f>
        <v/>
      </c>
      <c r="I1887" s="44" t="str">
        <f t="shared" si="176"/>
        <v/>
      </c>
      <c r="J1887" s="45" t="b">
        <f t="shared" si="177"/>
        <v>0</v>
      </c>
      <c r="K1887" s="45" t="str">
        <f>IF(J1887=FALSE,"",IF(G1887="","",VLOOKUP(F1887,ISLER!$1:$51,2,0)*VLOOKUP(VLOOKUP(F1887,ISLER!$1:$51,3,0),DOVIZ!$1:$4,MATCH(CONCATENATE(TEXT(C1887,"YYYY")," ",TEXT(C1887,"AAAA")),DOVIZ!$1:$1,0),0)))</f>
        <v/>
      </c>
      <c r="L1887" s="45" t="str">
        <f t="shared" si="178"/>
        <v/>
      </c>
      <c r="M1887" s="74">
        <f t="shared" si="179"/>
        <v>46021</v>
      </c>
    </row>
    <row r="1888" spans="1:13" x14ac:dyDescent="0.25">
      <c r="A1888" s="40">
        <v>1948</v>
      </c>
      <c r="B1888" s="40" t="str">
        <f t="shared" si="181"/>
        <v>2025 Aralık</v>
      </c>
      <c r="C1888" s="41">
        <f t="shared" si="180"/>
        <v>46021</v>
      </c>
      <c r="D1888" s="42"/>
      <c r="E1888" s="42"/>
      <c r="F1888" s="42"/>
      <c r="G1888" s="43"/>
      <c r="H1888" s="44" t="str">
        <f>IF(G1888="","",VLOOKUP(F1888,ISLER!$1:$51,MATCH(D1888,ISLER!$1:$1,0)-2,0)*VLOOKUP(VLOOKUP(F1888,ISLER!$1:$51,MATCH(D1888,ISLER!$1:$1,0)-1,0),DOVIZ!$1:$4,MATCH(CONCATENATE(TEXT(C1888,"YYYY")," ",TEXT(C1888,"AAAA")),DOVIZ!$1:$1,0),0))</f>
        <v/>
      </c>
      <c r="I1888" s="44" t="str">
        <f t="shared" si="176"/>
        <v/>
      </c>
      <c r="J1888" s="45" t="b">
        <f t="shared" si="177"/>
        <v>0</v>
      </c>
      <c r="K1888" s="45" t="str">
        <f>IF(J1888=FALSE,"",IF(G1888="","",VLOOKUP(F1888,ISLER!$1:$51,2,0)*VLOOKUP(VLOOKUP(F1888,ISLER!$1:$51,3,0),DOVIZ!$1:$4,MATCH(CONCATENATE(TEXT(C1888,"YYYY")," ",TEXT(C1888,"AAAA")),DOVIZ!$1:$1,0),0)))</f>
        <v/>
      </c>
      <c r="L1888" s="45" t="str">
        <f t="shared" si="178"/>
        <v/>
      </c>
      <c r="M1888" s="74">
        <f t="shared" si="179"/>
        <v>46021</v>
      </c>
    </row>
    <row r="1889" spans="1:13" x14ac:dyDescent="0.25">
      <c r="A1889" s="40">
        <v>1949</v>
      </c>
      <c r="B1889" s="40" t="str">
        <f t="shared" si="181"/>
        <v>2025 Aralık</v>
      </c>
      <c r="C1889" s="41">
        <f t="shared" si="180"/>
        <v>46021</v>
      </c>
      <c r="D1889" s="42"/>
      <c r="E1889" s="42"/>
      <c r="F1889" s="42"/>
      <c r="G1889" s="43"/>
      <c r="H1889" s="44" t="str">
        <f>IF(G1889="","",VLOOKUP(F1889,ISLER!$1:$51,MATCH(D1889,ISLER!$1:$1,0)-2,0)*VLOOKUP(VLOOKUP(F1889,ISLER!$1:$51,MATCH(D1889,ISLER!$1:$1,0)-1,0),DOVIZ!$1:$4,MATCH(CONCATENATE(TEXT(C1889,"YYYY")," ",TEXT(C1889,"AAAA")),DOVIZ!$1:$1,0),0))</f>
        <v/>
      </c>
      <c r="I1889" s="44" t="str">
        <f t="shared" si="176"/>
        <v/>
      </c>
      <c r="J1889" s="45" t="b">
        <f t="shared" si="177"/>
        <v>0</v>
      </c>
      <c r="K1889" s="45" t="str">
        <f>IF(J1889=FALSE,"",IF(G1889="","",VLOOKUP(F1889,ISLER!$1:$51,2,0)*VLOOKUP(VLOOKUP(F1889,ISLER!$1:$51,3,0),DOVIZ!$1:$4,MATCH(CONCATENATE(TEXT(C1889,"YYYY")," ",TEXT(C1889,"AAAA")),DOVIZ!$1:$1,0),0)))</f>
        <v/>
      </c>
      <c r="L1889" s="45" t="str">
        <f t="shared" si="178"/>
        <v/>
      </c>
      <c r="M1889" s="74">
        <f t="shared" si="179"/>
        <v>46021</v>
      </c>
    </row>
    <row r="1890" spans="1:13" x14ac:dyDescent="0.25">
      <c r="A1890" s="40">
        <v>1950</v>
      </c>
      <c r="B1890" s="40" t="str">
        <f t="shared" si="181"/>
        <v>2025 Aralık</v>
      </c>
      <c r="C1890" s="41">
        <f t="shared" si="180"/>
        <v>46021</v>
      </c>
      <c r="D1890" s="42"/>
      <c r="E1890" s="42"/>
      <c r="F1890" s="42"/>
      <c r="G1890" s="43"/>
      <c r="H1890" s="44" t="str">
        <f>IF(G1890="","",VLOOKUP(F1890,ISLER!$1:$51,MATCH(D1890,ISLER!$1:$1,0)-2,0)*VLOOKUP(VLOOKUP(F1890,ISLER!$1:$51,MATCH(D1890,ISLER!$1:$1,0)-1,0),DOVIZ!$1:$4,MATCH(CONCATENATE(TEXT(C1890,"YYYY")," ",TEXT(C1890,"AAAA")),DOVIZ!$1:$1,0),0))</f>
        <v/>
      </c>
      <c r="I1890" s="44" t="str">
        <f t="shared" si="176"/>
        <v/>
      </c>
      <c r="J1890" s="45" t="b">
        <f t="shared" si="177"/>
        <v>0</v>
      </c>
      <c r="K1890" s="45" t="str">
        <f>IF(J1890=FALSE,"",IF(G1890="","",VLOOKUP(F1890,ISLER!$1:$51,2,0)*VLOOKUP(VLOOKUP(F1890,ISLER!$1:$51,3,0),DOVIZ!$1:$4,MATCH(CONCATENATE(TEXT(C1890,"YYYY")," ",TEXT(C1890,"AAAA")),DOVIZ!$1:$1,0),0)))</f>
        <v/>
      </c>
      <c r="L1890" s="45" t="str">
        <f t="shared" si="178"/>
        <v/>
      </c>
      <c r="M1890" s="74">
        <f t="shared" si="179"/>
        <v>46021</v>
      </c>
    </row>
    <row r="1891" spans="1:13" x14ac:dyDescent="0.25">
      <c r="A1891" s="40">
        <v>1951</v>
      </c>
      <c r="B1891" s="40" t="str">
        <f t="shared" si="181"/>
        <v>2025 Aralık</v>
      </c>
      <c r="C1891" s="41">
        <f t="shared" si="180"/>
        <v>46021</v>
      </c>
      <c r="D1891" s="42"/>
      <c r="E1891" s="42"/>
      <c r="F1891" s="42"/>
      <c r="G1891" s="43"/>
      <c r="H1891" s="44" t="str">
        <f>IF(G1891="","",VLOOKUP(F1891,ISLER!$1:$51,MATCH(D1891,ISLER!$1:$1,0)-2,0)*VLOOKUP(VLOOKUP(F1891,ISLER!$1:$51,MATCH(D1891,ISLER!$1:$1,0)-1,0),DOVIZ!$1:$4,MATCH(CONCATENATE(TEXT(C1891,"YYYY")," ",TEXT(C1891,"AAAA")),DOVIZ!$1:$1,0),0))</f>
        <v/>
      </c>
      <c r="I1891" s="44" t="str">
        <f t="shared" si="176"/>
        <v/>
      </c>
      <c r="J1891" s="45" t="b">
        <f t="shared" si="177"/>
        <v>0</v>
      </c>
      <c r="K1891" s="45" t="str">
        <f>IF(J1891=FALSE,"",IF(G1891="","",VLOOKUP(F1891,ISLER!$1:$51,2,0)*VLOOKUP(VLOOKUP(F1891,ISLER!$1:$51,3,0),DOVIZ!$1:$4,MATCH(CONCATENATE(TEXT(C1891,"YYYY")," ",TEXT(C1891,"AAAA")),DOVIZ!$1:$1,0),0)))</f>
        <v/>
      </c>
      <c r="L1891" s="45" t="str">
        <f t="shared" si="178"/>
        <v/>
      </c>
      <c r="M1891" s="74">
        <f t="shared" si="179"/>
        <v>46021</v>
      </c>
    </row>
    <row r="1892" spans="1:13" x14ac:dyDescent="0.25">
      <c r="A1892" s="40">
        <v>1952</v>
      </c>
      <c r="B1892" s="40" t="str">
        <f t="shared" si="181"/>
        <v>2025 Aralık</v>
      </c>
      <c r="C1892" s="41">
        <f t="shared" si="180"/>
        <v>46021</v>
      </c>
      <c r="D1892" s="42"/>
      <c r="E1892" s="42"/>
      <c r="F1892" s="42"/>
      <c r="G1892" s="43"/>
      <c r="H1892" s="44" t="str">
        <f>IF(G1892="","",VLOOKUP(F1892,ISLER!$1:$51,MATCH(D1892,ISLER!$1:$1,0)-2,0)*VLOOKUP(VLOOKUP(F1892,ISLER!$1:$51,MATCH(D1892,ISLER!$1:$1,0)-1,0),DOVIZ!$1:$4,MATCH(CONCATENATE(TEXT(C1892,"YYYY")," ",TEXT(C1892,"AAAA")),DOVIZ!$1:$1,0),0))</f>
        <v/>
      </c>
      <c r="I1892" s="44" t="str">
        <f t="shared" si="176"/>
        <v/>
      </c>
      <c r="J1892" s="45" t="b">
        <f t="shared" si="177"/>
        <v>0</v>
      </c>
      <c r="K1892" s="45" t="str">
        <f>IF(J1892=FALSE,"",IF(G1892="","",VLOOKUP(F1892,ISLER!$1:$51,2,0)*VLOOKUP(VLOOKUP(F1892,ISLER!$1:$51,3,0),DOVIZ!$1:$4,MATCH(CONCATENATE(TEXT(C1892,"YYYY")," ",TEXT(C1892,"AAAA")),DOVIZ!$1:$1,0),0)))</f>
        <v/>
      </c>
      <c r="L1892" s="45" t="str">
        <f t="shared" si="178"/>
        <v/>
      </c>
      <c r="M1892" s="74">
        <f t="shared" si="179"/>
        <v>46021</v>
      </c>
    </row>
    <row r="1893" spans="1:13" x14ac:dyDescent="0.25">
      <c r="A1893" s="40">
        <v>1953</v>
      </c>
      <c r="B1893" s="40" t="str">
        <f t="shared" si="181"/>
        <v>2025 Aralık</v>
      </c>
      <c r="C1893" s="41">
        <f t="shared" si="180"/>
        <v>46021</v>
      </c>
      <c r="D1893" s="42"/>
      <c r="E1893" s="42"/>
      <c r="F1893" s="42"/>
      <c r="G1893" s="43"/>
      <c r="H1893" s="44" t="str">
        <f>IF(G1893="","",VLOOKUP(F1893,ISLER!$1:$51,MATCH(D1893,ISLER!$1:$1,0)-2,0)*VLOOKUP(VLOOKUP(F1893,ISLER!$1:$51,MATCH(D1893,ISLER!$1:$1,0)-1,0),DOVIZ!$1:$4,MATCH(CONCATENATE(TEXT(C1893,"YYYY")," ",TEXT(C1893,"AAAA")),DOVIZ!$1:$1,0),0))</f>
        <v/>
      </c>
      <c r="I1893" s="44" t="str">
        <f t="shared" si="176"/>
        <v/>
      </c>
      <c r="J1893" s="45" t="b">
        <f t="shared" si="177"/>
        <v>0</v>
      </c>
      <c r="K1893" s="45" t="str">
        <f>IF(J1893=FALSE,"",IF(G1893="","",VLOOKUP(F1893,ISLER!$1:$51,2,0)*VLOOKUP(VLOOKUP(F1893,ISLER!$1:$51,3,0),DOVIZ!$1:$4,MATCH(CONCATENATE(TEXT(C1893,"YYYY")," ",TEXT(C1893,"AAAA")),DOVIZ!$1:$1,0),0)))</f>
        <v/>
      </c>
      <c r="L1893" s="45" t="str">
        <f t="shared" si="178"/>
        <v/>
      </c>
      <c r="M1893" s="74">
        <f t="shared" si="179"/>
        <v>46021</v>
      </c>
    </row>
    <row r="1894" spans="1:13" x14ac:dyDescent="0.25">
      <c r="A1894" s="40">
        <v>1954</v>
      </c>
      <c r="B1894" s="40" t="str">
        <f t="shared" si="181"/>
        <v>2025 Aralık</v>
      </c>
      <c r="C1894" s="41">
        <f t="shared" si="180"/>
        <v>46021</v>
      </c>
      <c r="D1894" s="42"/>
      <c r="E1894" s="42"/>
      <c r="F1894" s="42"/>
      <c r="G1894" s="43"/>
      <c r="H1894" s="44" t="str">
        <f>IF(G1894="","",VLOOKUP(F1894,ISLER!$1:$51,MATCH(D1894,ISLER!$1:$1,0)-2,0)*VLOOKUP(VLOOKUP(F1894,ISLER!$1:$51,MATCH(D1894,ISLER!$1:$1,0)-1,0),DOVIZ!$1:$4,MATCH(CONCATENATE(TEXT(C1894,"YYYY")," ",TEXT(C1894,"AAAA")),DOVIZ!$1:$1,0),0))</f>
        <v/>
      </c>
      <c r="I1894" s="44" t="str">
        <f t="shared" si="176"/>
        <v/>
      </c>
      <c r="J1894" s="45" t="b">
        <f t="shared" si="177"/>
        <v>0</v>
      </c>
      <c r="K1894" s="45" t="str">
        <f>IF(J1894=FALSE,"",IF(G1894="","",VLOOKUP(F1894,ISLER!$1:$51,2,0)*VLOOKUP(VLOOKUP(F1894,ISLER!$1:$51,3,0),DOVIZ!$1:$4,MATCH(CONCATENATE(TEXT(C1894,"YYYY")," ",TEXT(C1894,"AAAA")),DOVIZ!$1:$1,0),0)))</f>
        <v/>
      </c>
      <c r="L1894" s="45" t="str">
        <f t="shared" si="178"/>
        <v/>
      </c>
      <c r="M1894" s="74">
        <f t="shared" si="179"/>
        <v>46021</v>
      </c>
    </row>
    <row r="1895" spans="1:13" x14ac:dyDescent="0.25">
      <c r="A1895" s="40">
        <v>1955</v>
      </c>
      <c r="B1895" s="40" t="str">
        <f t="shared" si="181"/>
        <v>2025 Aralık</v>
      </c>
      <c r="C1895" s="41">
        <f t="shared" si="180"/>
        <v>46021</v>
      </c>
      <c r="D1895" s="42"/>
      <c r="E1895" s="42"/>
      <c r="F1895" s="42"/>
      <c r="G1895" s="43"/>
      <c r="H1895" s="44" t="str">
        <f>IF(G1895="","",VLOOKUP(F1895,ISLER!$1:$51,MATCH(D1895,ISLER!$1:$1,0)-2,0)*VLOOKUP(VLOOKUP(F1895,ISLER!$1:$51,MATCH(D1895,ISLER!$1:$1,0)-1,0),DOVIZ!$1:$4,MATCH(CONCATENATE(TEXT(C1895,"YYYY")," ",TEXT(C1895,"AAAA")),DOVIZ!$1:$1,0),0))</f>
        <v/>
      </c>
      <c r="I1895" s="44" t="str">
        <f t="shared" si="176"/>
        <v/>
      </c>
      <c r="J1895" s="45" t="b">
        <f t="shared" si="177"/>
        <v>0</v>
      </c>
      <c r="K1895" s="45" t="str">
        <f>IF(J1895=FALSE,"",IF(G1895="","",VLOOKUP(F1895,ISLER!$1:$51,2,0)*VLOOKUP(VLOOKUP(F1895,ISLER!$1:$51,3,0),DOVIZ!$1:$4,MATCH(CONCATENATE(TEXT(C1895,"YYYY")," ",TEXT(C1895,"AAAA")),DOVIZ!$1:$1,0),0)))</f>
        <v/>
      </c>
      <c r="L1895" s="45" t="str">
        <f t="shared" si="178"/>
        <v/>
      </c>
      <c r="M1895" s="74">
        <f t="shared" si="179"/>
        <v>46021</v>
      </c>
    </row>
    <row r="1896" spans="1:13" x14ac:dyDescent="0.25">
      <c r="A1896" s="40">
        <v>1957</v>
      </c>
      <c r="B1896" s="40" t="str">
        <f t="shared" si="181"/>
        <v>2025 Aralık</v>
      </c>
      <c r="C1896" s="41">
        <f t="shared" si="180"/>
        <v>46021</v>
      </c>
      <c r="D1896" s="42"/>
      <c r="E1896" s="42"/>
      <c r="F1896" s="42"/>
      <c r="G1896" s="43"/>
      <c r="H1896" s="44" t="str">
        <f>IF(G1896="","",VLOOKUP(F1896,ISLER!$1:$51,MATCH(D1896,ISLER!$1:$1,0)-2,0)*VLOOKUP(VLOOKUP(F1896,ISLER!$1:$51,MATCH(D1896,ISLER!$1:$1,0)-1,0),DOVIZ!$1:$4,MATCH(CONCATENATE(TEXT(C1896,"YYYY")," ",TEXT(C1896,"AAAA")),DOVIZ!$1:$1,0),0))</f>
        <v/>
      </c>
      <c r="I1896" s="44" t="str">
        <f t="shared" si="176"/>
        <v/>
      </c>
      <c r="J1896" s="45" t="b">
        <f t="shared" si="177"/>
        <v>0</v>
      </c>
      <c r="K1896" s="45" t="str">
        <f>IF(J1896=FALSE,"",IF(G1896="","",VLOOKUP(F1896,ISLER!$1:$51,2,0)*VLOOKUP(VLOOKUP(F1896,ISLER!$1:$51,3,0),DOVIZ!$1:$4,MATCH(CONCATENATE(TEXT(C1896,"YYYY")," ",TEXT(C1896,"AAAA")),DOVIZ!$1:$1,0),0)))</f>
        <v/>
      </c>
      <c r="L1896" s="45" t="str">
        <f t="shared" si="178"/>
        <v/>
      </c>
      <c r="M1896" s="74">
        <f t="shared" si="179"/>
        <v>46021</v>
      </c>
    </row>
    <row r="1897" spans="1:13" x14ac:dyDescent="0.25">
      <c r="A1897" s="40">
        <v>1958</v>
      </c>
      <c r="B1897" s="40" t="str">
        <f t="shared" si="181"/>
        <v>2025 Aralık</v>
      </c>
      <c r="C1897" s="41">
        <f t="shared" si="180"/>
        <v>46021</v>
      </c>
      <c r="D1897" s="42"/>
      <c r="E1897" s="42"/>
      <c r="F1897" s="42"/>
      <c r="G1897" s="43"/>
      <c r="H1897" s="44" t="str">
        <f>IF(G1897="","",VLOOKUP(F1897,ISLER!$1:$51,MATCH(D1897,ISLER!$1:$1,0)-2,0)*VLOOKUP(VLOOKUP(F1897,ISLER!$1:$51,MATCH(D1897,ISLER!$1:$1,0)-1,0),DOVIZ!$1:$4,MATCH(CONCATENATE(TEXT(C1897,"YYYY")," ",TEXT(C1897,"AAAA")),DOVIZ!$1:$1,0),0))</f>
        <v/>
      </c>
      <c r="I1897" s="44" t="str">
        <f t="shared" si="176"/>
        <v/>
      </c>
      <c r="J1897" s="45" t="b">
        <f t="shared" si="177"/>
        <v>0</v>
      </c>
      <c r="K1897" s="45" t="str">
        <f>IF(J1897=FALSE,"",IF(G1897="","",VLOOKUP(F1897,ISLER!$1:$51,2,0)*VLOOKUP(VLOOKUP(F1897,ISLER!$1:$51,3,0),DOVIZ!$1:$4,MATCH(CONCATENATE(TEXT(C1897,"YYYY")," ",TEXT(C1897,"AAAA")),DOVIZ!$1:$1,0),0)))</f>
        <v/>
      </c>
      <c r="L1897" s="45" t="str">
        <f t="shared" si="178"/>
        <v/>
      </c>
      <c r="M1897" s="74">
        <f t="shared" si="179"/>
        <v>46021</v>
      </c>
    </row>
    <row r="1898" spans="1:13" x14ac:dyDescent="0.25">
      <c r="A1898" s="40">
        <v>1959</v>
      </c>
      <c r="B1898" s="40" t="str">
        <f t="shared" si="181"/>
        <v>2025 Aralık</v>
      </c>
      <c r="C1898" s="41">
        <f t="shared" si="180"/>
        <v>46021</v>
      </c>
      <c r="D1898" s="42"/>
      <c r="E1898" s="42"/>
      <c r="F1898" s="42"/>
      <c r="G1898" s="43"/>
      <c r="H1898" s="44" t="str">
        <f>IF(G1898="","",VLOOKUP(F1898,ISLER!$1:$51,MATCH(D1898,ISLER!$1:$1,0)-2,0)*VLOOKUP(VLOOKUP(F1898,ISLER!$1:$51,MATCH(D1898,ISLER!$1:$1,0)-1,0),DOVIZ!$1:$4,MATCH(CONCATENATE(TEXT(C1898,"YYYY")," ",TEXT(C1898,"AAAA")),DOVIZ!$1:$1,0),0))</f>
        <v/>
      </c>
      <c r="I1898" s="44" t="str">
        <f t="shared" si="176"/>
        <v/>
      </c>
      <c r="J1898" s="45" t="b">
        <f t="shared" si="177"/>
        <v>0</v>
      </c>
      <c r="K1898" s="45" t="str">
        <f>IF(J1898=FALSE,"",IF(G1898="","",VLOOKUP(F1898,ISLER!$1:$51,2,0)*VLOOKUP(VLOOKUP(F1898,ISLER!$1:$51,3,0),DOVIZ!$1:$4,MATCH(CONCATENATE(TEXT(C1898,"YYYY")," ",TEXT(C1898,"AAAA")),DOVIZ!$1:$1,0),0)))</f>
        <v/>
      </c>
      <c r="L1898" s="45" t="str">
        <f t="shared" si="178"/>
        <v/>
      </c>
      <c r="M1898" s="74">
        <f t="shared" si="179"/>
        <v>46021</v>
      </c>
    </row>
    <row r="1899" spans="1:13" x14ac:dyDescent="0.25">
      <c r="A1899" s="40">
        <v>1960</v>
      </c>
      <c r="B1899" s="40" t="str">
        <f t="shared" si="181"/>
        <v>2025 Aralık</v>
      </c>
      <c r="C1899" s="41">
        <f t="shared" si="180"/>
        <v>46021</v>
      </c>
      <c r="D1899" s="42"/>
      <c r="E1899" s="42"/>
      <c r="F1899" s="42"/>
      <c r="G1899" s="43"/>
      <c r="H1899" s="44" t="str">
        <f>IF(G1899="","",VLOOKUP(F1899,ISLER!$1:$51,MATCH(D1899,ISLER!$1:$1,0)-2,0)*VLOOKUP(VLOOKUP(F1899,ISLER!$1:$51,MATCH(D1899,ISLER!$1:$1,0)-1,0),DOVIZ!$1:$4,MATCH(CONCATENATE(TEXT(C1899,"YYYY")," ",TEXT(C1899,"AAAA")),DOVIZ!$1:$1,0),0))</f>
        <v/>
      </c>
      <c r="I1899" s="44" t="str">
        <f t="shared" si="176"/>
        <v/>
      </c>
      <c r="J1899" s="45" t="b">
        <f t="shared" si="177"/>
        <v>0</v>
      </c>
      <c r="K1899" s="45" t="str">
        <f>IF(J1899=FALSE,"",IF(G1899="","",VLOOKUP(F1899,ISLER!$1:$51,2,0)*VLOOKUP(VLOOKUP(F1899,ISLER!$1:$51,3,0),DOVIZ!$1:$4,MATCH(CONCATENATE(TEXT(C1899,"YYYY")," ",TEXT(C1899,"AAAA")),DOVIZ!$1:$1,0),0)))</f>
        <v/>
      </c>
      <c r="L1899" s="45" t="str">
        <f t="shared" si="178"/>
        <v/>
      </c>
      <c r="M1899" s="74">
        <f t="shared" si="179"/>
        <v>46021</v>
      </c>
    </row>
    <row r="1900" spans="1:13" x14ac:dyDescent="0.25">
      <c r="A1900" s="40">
        <v>1961</v>
      </c>
      <c r="B1900" s="40" t="str">
        <f t="shared" si="181"/>
        <v>2025 Aralık</v>
      </c>
      <c r="C1900" s="41">
        <f t="shared" si="180"/>
        <v>46021</v>
      </c>
      <c r="D1900" s="42"/>
      <c r="E1900" s="42"/>
      <c r="F1900" s="42"/>
      <c r="G1900" s="43"/>
      <c r="H1900" s="44" t="str">
        <f>IF(G1900="","",VLOOKUP(F1900,ISLER!$1:$51,MATCH(D1900,ISLER!$1:$1,0)-2,0)*VLOOKUP(VLOOKUP(F1900,ISLER!$1:$51,MATCH(D1900,ISLER!$1:$1,0)-1,0),DOVIZ!$1:$4,MATCH(CONCATENATE(TEXT(C1900,"YYYY")," ",TEXT(C1900,"AAAA")),DOVIZ!$1:$1,0),0))</f>
        <v/>
      </c>
      <c r="I1900" s="44" t="str">
        <f t="shared" si="176"/>
        <v/>
      </c>
      <c r="J1900" s="45" t="b">
        <f t="shared" si="177"/>
        <v>0</v>
      </c>
      <c r="K1900" s="45" t="str">
        <f>IF(J1900=FALSE,"",IF(G1900="","",VLOOKUP(F1900,ISLER!$1:$51,2,0)*VLOOKUP(VLOOKUP(F1900,ISLER!$1:$51,3,0),DOVIZ!$1:$4,MATCH(CONCATENATE(TEXT(C1900,"YYYY")," ",TEXT(C1900,"AAAA")),DOVIZ!$1:$1,0),0)))</f>
        <v/>
      </c>
      <c r="L1900" s="45" t="str">
        <f t="shared" si="178"/>
        <v/>
      </c>
      <c r="M1900" s="74">
        <f t="shared" si="179"/>
        <v>46021</v>
      </c>
    </row>
    <row r="1901" spans="1:13" x14ac:dyDescent="0.25">
      <c r="A1901" s="40">
        <v>1962</v>
      </c>
      <c r="B1901" s="40" t="str">
        <f t="shared" si="181"/>
        <v>2025 Aralık</v>
      </c>
      <c r="C1901" s="41">
        <f t="shared" si="180"/>
        <v>46021</v>
      </c>
      <c r="D1901" s="42"/>
      <c r="E1901" s="42"/>
      <c r="F1901" s="42"/>
      <c r="G1901" s="43"/>
      <c r="H1901" s="44" t="str">
        <f>IF(G1901="","",VLOOKUP(F1901,ISLER!$1:$51,MATCH(D1901,ISLER!$1:$1,0)-2,0)*VLOOKUP(VLOOKUP(F1901,ISLER!$1:$51,MATCH(D1901,ISLER!$1:$1,0)-1,0),DOVIZ!$1:$4,MATCH(CONCATENATE(TEXT(C1901,"YYYY")," ",TEXT(C1901,"AAAA")),DOVIZ!$1:$1,0),0))</f>
        <v/>
      </c>
      <c r="I1901" s="44" t="str">
        <f t="shared" si="176"/>
        <v/>
      </c>
      <c r="J1901" s="45" t="b">
        <f t="shared" si="177"/>
        <v>0</v>
      </c>
      <c r="K1901" s="45" t="str">
        <f>IF(J1901=FALSE,"",IF(G1901="","",VLOOKUP(F1901,ISLER!$1:$51,2,0)*VLOOKUP(VLOOKUP(F1901,ISLER!$1:$51,3,0),DOVIZ!$1:$4,MATCH(CONCATENATE(TEXT(C1901,"YYYY")," ",TEXT(C1901,"AAAA")),DOVIZ!$1:$1,0),0)))</f>
        <v/>
      </c>
      <c r="L1901" s="45" t="str">
        <f t="shared" si="178"/>
        <v/>
      </c>
      <c r="M1901" s="74">
        <f t="shared" si="179"/>
        <v>46021</v>
      </c>
    </row>
    <row r="1902" spans="1:13" x14ac:dyDescent="0.25">
      <c r="A1902" s="40">
        <v>1963</v>
      </c>
      <c r="B1902" s="40" t="str">
        <f t="shared" si="181"/>
        <v>2025 Aralık</v>
      </c>
      <c r="C1902" s="41">
        <f t="shared" si="180"/>
        <v>46021</v>
      </c>
      <c r="D1902" s="42"/>
      <c r="E1902" s="42"/>
      <c r="F1902" s="42"/>
      <c r="G1902" s="43"/>
      <c r="H1902" s="44" t="str">
        <f>IF(G1902="","",VLOOKUP(F1902,ISLER!$1:$51,MATCH(D1902,ISLER!$1:$1,0)-2,0)*VLOOKUP(VLOOKUP(F1902,ISLER!$1:$51,MATCH(D1902,ISLER!$1:$1,0)-1,0),DOVIZ!$1:$4,MATCH(CONCATENATE(TEXT(C1902,"YYYY")," ",TEXT(C1902,"AAAA")),DOVIZ!$1:$1,0),0))</f>
        <v/>
      </c>
      <c r="I1902" s="44" t="str">
        <f t="shared" si="176"/>
        <v/>
      </c>
      <c r="J1902" s="45" t="b">
        <f t="shared" si="177"/>
        <v>0</v>
      </c>
      <c r="K1902" s="45" t="str">
        <f>IF(J1902=FALSE,"",IF(G1902="","",VLOOKUP(F1902,ISLER!$1:$51,2,0)*VLOOKUP(VLOOKUP(F1902,ISLER!$1:$51,3,0),DOVIZ!$1:$4,MATCH(CONCATENATE(TEXT(C1902,"YYYY")," ",TEXT(C1902,"AAAA")),DOVIZ!$1:$1,0),0)))</f>
        <v/>
      </c>
      <c r="L1902" s="45" t="str">
        <f t="shared" si="178"/>
        <v/>
      </c>
      <c r="M1902" s="74">
        <f t="shared" si="179"/>
        <v>46021</v>
      </c>
    </row>
    <row r="1903" spans="1:13" x14ac:dyDescent="0.25">
      <c r="A1903" s="40">
        <v>1964</v>
      </c>
      <c r="B1903" s="40" t="str">
        <f t="shared" si="181"/>
        <v>2025 Aralık</v>
      </c>
      <c r="C1903" s="41">
        <f t="shared" si="180"/>
        <v>46021</v>
      </c>
      <c r="D1903" s="42"/>
      <c r="E1903" s="42"/>
      <c r="F1903" s="42"/>
      <c r="G1903" s="43"/>
      <c r="H1903" s="44" t="str">
        <f>IF(G1903="","",VLOOKUP(F1903,ISLER!$1:$51,MATCH(D1903,ISLER!$1:$1,0)-2,0)*VLOOKUP(VLOOKUP(F1903,ISLER!$1:$51,MATCH(D1903,ISLER!$1:$1,0)-1,0),DOVIZ!$1:$4,MATCH(CONCATENATE(TEXT(C1903,"YYYY")," ",TEXT(C1903,"AAAA")),DOVIZ!$1:$1,0),0))</f>
        <v/>
      </c>
      <c r="I1903" s="44" t="str">
        <f t="shared" si="176"/>
        <v/>
      </c>
      <c r="J1903" s="45" t="b">
        <f t="shared" si="177"/>
        <v>0</v>
      </c>
      <c r="K1903" s="45" t="str">
        <f>IF(J1903=FALSE,"",IF(G1903="","",VLOOKUP(F1903,ISLER!$1:$51,2,0)*VLOOKUP(VLOOKUP(F1903,ISLER!$1:$51,3,0),DOVIZ!$1:$4,MATCH(CONCATENATE(TEXT(C1903,"YYYY")," ",TEXT(C1903,"AAAA")),DOVIZ!$1:$1,0),0)))</f>
        <v/>
      </c>
      <c r="L1903" s="45" t="str">
        <f t="shared" si="178"/>
        <v/>
      </c>
      <c r="M1903" s="74">
        <f t="shared" si="179"/>
        <v>46021</v>
      </c>
    </row>
    <row r="1904" spans="1:13" x14ac:dyDescent="0.25">
      <c r="A1904" s="40">
        <v>1965</v>
      </c>
      <c r="B1904" s="40" t="str">
        <f t="shared" si="181"/>
        <v>2025 Aralık</v>
      </c>
      <c r="C1904" s="41">
        <f t="shared" si="180"/>
        <v>46021</v>
      </c>
      <c r="D1904" s="42"/>
      <c r="E1904" s="42"/>
      <c r="F1904" s="42"/>
      <c r="G1904" s="43"/>
      <c r="H1904" s="44" t="str">
        <f>IF(G1904="","",VLOOKUP(F1904,ISLER!$1:$51,MATCH(D1904,ISLER!$1:$1,0)-2,0)*VLOOKUP(VLOOKUP(F1904,ISLER!$1:$51,MATCH(D1904,ISLER!$1:$1,0)-1,0),DOVIZ!$1:$4,MATCH(CONCATENATE(TEXT(C1904,"YYYY")," ",TEXT(C1904,"AAAA")),DOVIZ!$1:$1,0),0))</f>
        <v/>
      </c>
      <c r="I1904" s="44" t="str">
        <f t="shared" si="176"/>
        <v/>
      </c>
      <c r="J1904" s="45" t="b">
        <f t="shared" si="177"/>
        <v>0</v>
      </c>
      <c r="K1904" s="45" t="str">
        <f>IF(J1904=FALSE,"",IF(G1904="","",VLOOKUP(F1904,ISLER!$1:$51,2,0)*VLOOKUP(VLOOKUP(F1904,ISLER!$1:$51,3,0),DOVIZ!$1:$4,MATCH(CONCATENATE(TEXT(C1904,"YYYY")," ",TEXT(C1904,"AAAA")),DOVIZ!$1:$1,0),0)))</f>
        <v/>
      </c>
      <c r="L1904" s="45" t="str">
        <f t="shared" si="178"/>
        <v/>
      </c>
      <c r="M1904" s="74">
        <f t="shared" si="179"/>
        <v>46021</v>
      </c>
    </row>
    <row r="1905" spans="1:13" x14ac:dyDescent="0.25">
      <c r="A1905" s="40">
        <v>1966</v>
      </c>
      <c r="B1905" s="40" t="str">
        <f t="shared" si="181"/>
        <v>2025 Aralık</v>
      </c>
      <c r="C1905" s="41">
        <f t="shared" si="180"/>
        <v>46021</v>
      </c>
      <c r="D1905" s="42"/>
      <c r="E1905" s="42"/>
      <c r="F1905" s="42"/>
      <c r="G1905" s="43"/>
      <c r="H1905" s="44" t="str">
        <f>IF(G1905="","",VLOOKUP(F1905,ISLER!$1:$51,MATCH(D1905,ISLER!$1:$1,0)-2,0)*VLOOKUP(VLOOKUP(F1905,ISLER!$1:$51,MATCH(D1905,ISLER!$1:$1,0)-1,0),DOVIZ!$1:$4,MATCH(CONCATENATE(TEXT(C1905,"YYYY")," ",TEXT(C1905,"AAAA")),DOVIZ!$1:$1,0),0))</f>
        <v/>
      </c>
      <c r="I1905" s="44" t="str">
        <f t="shared" si="176"/>
        <v/>
      </c>
      <c r="J1905" s="45" t="b">
        <f t="shared" si="177"/>
        <v>0</v>
      </c>
      <c r="K1905" s="45" t="str">
        <f>IF(J1905=FALSE,"",IF(G1905="","",VLOOKUP(F1905,ISLER!$1:$51,2,0)*VLOOKUP(VLOOKUP(F1905,ISLER!$1:$51,3,0),DOVIZ!$1:$4,MATCH(CONCATENATE(TEXT(C1905,"YYYY")," ",TEXT(C1905,"AAAA")),DOVIZ!$1:$1,0),0)))</f>
        <v/>
      </c>
      <c r="L1905" s="45" t="str">
        <f t="shared" si="178"/>
        <v/>
      </c>
      <c r="M1905" s="74">
        <f t="shared" si="179"/>
        <v>46021</v>
      </c>
    </row>
    <row r="1906" spans="1:13" x14ac:dyDescent="0.25">
      <c r="A1906" s="40">
        <v>1967</v>
      </c>
      <c r="B1906" s="40" t="str">
        <f t="shared" si="181"/>
        <v>2025 Aralık</v>
      </c>
      <c r="C1906" s="41">
        <f t="shared" si="180"/>
        <v>46021</v>
      </c>
      <c r="D1906" s="42"/>
      <c r="E1906" s="42"/>
      <c r="F1906" s="42"/>
      <c r="G1906" s="43"/>
      <c r="H1906" s="44" t="str">
        <f>IF(G1906="","",VLOOKUP(F1906,ISLER!$1:$51,MATCH(D1906,ISLER!$1:$1,0)-2,0)*VLOOKUP(VLOOKUP(F1906,ISLER!$1:$51,MATCH(D1906,ISLER!$1:$1,0)-1,0),DOVIZ!$1:$4,MATCH(CONCATENATE(TEXT(C1906,"YYYY")," ",TEXT(C1906,"AAAA")),DOVIZ!$1:$1,0),0))</f>
        <v/>
      </c>
      <c r="I1906" s="44" t="str">
        <f t="shared" si="176"/>
        <v/>
      </c>
      <c r="J1906" s="45" t="b">
        <f t="shared" si="177"/>
        <v>0</v>
      </c>
      <c r="K1906" s="45" t="str">
        <f>IF(J1906=FALSE,"",IF(G1906="","",VLOOKUP(F1906,ISLER!$1:$51,2,0)*VLOOKUP(VLOOKUP(F1906,ISLER!$1:$51,3,0),DOVIZ!$1:$4,MATCH(CONCATENATE(TEXT(C1906,"YYYY")," ",TEXT(C1906,"AAAA")),DOVIZ!$1:$1,0),0)))</f>
        <v/>
      </c>
      <c r="L1906" s="45" t="str">
        <f t="shared" si="178"/>
        <v/>
      </c>
      <c r="M1906" s="74">
        <f t="shared" si="179"/>
        <v>46021</v>
      </c>
    </row>
    <row r="1907" spans="1:13" x14ac:dyDescent="0.25">
      <c r="A1907" s="40">
        <v>1968</v>
      </c>
      <c r="B1907" s="40" t="str">
        <f t="shared" si="181"/>
        <v>2025 Aralık</v>
      </c>
      <c r="C1907" s="41">
        <f t="shared" si="180"/>
        <v>46021</v>
      </c>
      <c r="D1907" s="42"/>
      <c r="E1907" s="42"/>
      <c r="F1907" s="42"/>
      <c r="G1907" s="43"/>
      <c r="H1907" s="44" t="str">
        <f>IF(G1907="","",VLOOKUP(F1907,ISLER!$1:$51,MATCH(D1907,ISLER!$1:$1,0)-2,0)*VLOOKUP(VLOOKUP(F1907,ISLER!$1:$51,MATCH(D1907,ISLER!$1:$1,0)-1,0),DOVIZ!$1:$4,MATCH(CONCATENATE(TEXT(C1907,"YYYY")," ",TEXT(C1907,"AAAA")),DOVIZ!$1:$1,0),0))</f>
        <v/>
      </c>
      <c r="I1907" s="44" t="str">
        <f t="shared" si="176"/>
        <v/>
      </c>
      <c r="J1907" s="45" t="b">
        <f t="shared" si="177"/>
        <v>0</v>
      </c>
      <c r="K1907" s="45" t="str">
        <f>IF(J1907=FALSE,"",IF(G1907="","",VLOOKUP(F1907,ISLER!$1:$51,2,0)*VLOOKUP(VLOOKUP(F1907,ISLER!$1:$51,3,0),DOVIZ!$1:$4,MATCH(CONCATENATE(TEXT(C1907,"YYYY")," ",TEXT(C1907,"AAAA")),DOVIZ!$1:$1,0),0)))</f>
        <v/>
      </c>
      <c r="L1907" s="45" t="str">
        <f t="shared" si="178"/>
        <v/>
      </c>
      <c r="M1907" s="74">
        <f t="shared" si="179"/>
        <v>46021</v>
      </c>
    </row>
    <row r="1908" spans="1:13" x14ac:dyDescent="0.25">
      <c r="A1908" s="40">
        <v>1969</v>
      </c>
      <c r="B1908" s="40" t="str">
        <f t="shared" si="181"/>
        <v>2025 Aralık</v>
      </c>
      <c r="C1908" s="41">
        <f t="shared" si="180"/>
        <v>46021</v>
      </c>
      <c r="D1908" s="42"/>
      <c r="E1908" s="42"/>
      <c r="F1908" s="42"/>
      <c r="G1908" s="43"/>
      <c r="H1908" s="44" t="str">
        <f>IF(G1908="","",VLOOKUP(F1908,ISLER!$1:$51,MATCH(D1908,ISLER!$1:$1,0)-2,0)*VLOOKUP(VLOOKUP(F1908,ISLER!$1:$51,MATCH(D1908,ISLER!$1:$1,0)-1,0),DOVIZ!$1:$4,MATCH(CONCATENATE(TEXT(C1908,"YYYY")," ",TEXT(C1908,"AAAA")),DOVIZ!$1:$1,0),0))</f>
        <v/>
      </c>
      <c r="I1908" s="44" t="str">
        <f t="shared" si="176"/>
        <v/>
      </c>
      <c r="J1908" s="45" t="b">
        <f t="shared" si="177"/>
        <v>0</v>
      </c>
      <c r="K1908" s="45" t="str">
        <f>IF(J1908=FALSE,"",IF(G1908="","",VLOOKUP(F1908,ISLER!$1:$51,2,0)*VLOOKUP(VLOOKUP(F1908,ISLER!$1:$51,3,0),DOVIZ!$1:$4,MATCH(CONCATENATE(TEXT(C1908,"YYYY")," ",TEXT(C1908,"AAAA")),DOVIZ!$1:$1,0),0)))</f>
        <v/>
      </c>
      <c r="L1908" s="45" t="str">
        <f t="shared" si="178"/>
        <v/>
      </c>
      <c r="M1908" s="74">
        <f t="shared" si="179"/>
        <v>46021</v>
      </c>
    </row>
    <row r="1909" spans="1:13" x14ac:dyDescent="0.25">
      <c r="A1909" s="40">
        <v>1970</v>
      </c>
      <c r="B1909" s="40" t="str">
        <f t="shared" si="181"/>
        <v>2025 Aralık</v>
      </c>
      <c r="C1909" s="41">
        <f t="shared" si="180"/>
        <v>46021</v>
      </c>
      <c r="D1909" s="42"/>
      <c r="E1909" s="42"/>
      <c r="F1909" s="42"/>
      <c r="G1909" s="43"/>
      <c r="H1909" s="44" t="str">
        <f>IF(G1909="","",VLOOKUP(F1909,ISLER!$1:$51,MATCH(D1909,ISLER!$1:$1,0)-2,0)*VLOOKUP(VLOOKUP(F1909,ISLER!$1:$51,MATCH(D1909,ISLER!$1:$1,0)-1,0),DOVIZ!$1:$4,MATCH(CONCATENATE(TEXT(C1909,"YYYY")," ",TEXT(C1909,"AAAA")),DOVIZ!$1:$1,0),0))</f>
        <v/>
      </c>
      <c r="I1909" s="44" t="str">
        <f t="shared" si="176"/>
        <v/>
      </c>
      <c r="J1909" s="45" t="b">
        <f t="shared" si="177"/>
        <v>0</v>
      </c>
      <c r="K1909" s="45" t="str">
        <f>IF(J1909=FALSE,"",IF(G1909="","",VLOOKUP(F1909,ISLER!$1:$51,2,0)*VLOOKUP(VLOOKUP(F1909,ISLER!$1:$51,3,0),DOVIZ!$1:$4,MATCH(CONCATENATE(TEXT(C1909,"YYYY")," ",TEXT(C1909,"AAAA")),DOVIZ!$1:$1,0),0)))</f>
        <v/>
      </c>
      <c r="L1909" s="45" t="str">
        <f t="shared" si="178"/>
        <v/>
      </c>
      <c r="M1909" s="74">
        <f t="shared" si="179"/>
        <v>46021</v>
      </c>
    </row>
    <row r="1910" spans="1:13" x14ac:dyDescent="0.25">
      <c r="A1910" s="40">
        <v>1971</v>
      </c>
      <c r="B1910" s="40" t="str">
        <f t="shared" si="181"/>
        <v>2025 Aralık</v>
      </c>
      <c r="C1910" s="41">
        <f t="shared" si="180"/>
        <v>46021</v>
      </c>
      <c r="D1910" s="42"/>
      <c r="E1910" s="42"/>
      <c r="F1910" s="42"/>
      <c r="G1910" s="43"/>
      <c r="H1910" s="44" t="str">
        <f>IF(G1910="","",VLOOKUP(F1910,ISLER!$1:$51,MATCH(D1910,ISLER!$1:$1,0)-2,0)*VLOOKUP(VLOOKUP(F1910,ISLER!$1:$51,MATCH(D1910,ISLER!$1:$1,0)-1,0),DOVIZ!$1:$4,MATCH(CONCATENATE(TEXT(C1910,"YYYY")," ",TEXT(C1910,"AAAA")),DOVIZ!$1:$1,0),0))</f>
        <v/>
      </c>
      <c r="I1910" s="44" t="str">
        <f t="shared" si="176"/>
        <v/>
      </c>
      <c r="J1910" s="45" t="b">
        <f t="shared" si="177"/>
        <v>0</v>
      </c>
      <c r="K1910" s="45" t="str">
        <f>IF(J1910=FALSE,"",IF(G1910="","",VLOOKUP(F1910,ISLER!$1:$51,2,0)*VLOOKUP(VLOOKUP(F1910,ISLER!$1:$51,3,0),DOVIZ!$1:$4,MATCH(CONCATENATE(TEXT(C1910,"YYYY")," ",TEXT(C1910,"AAAA")),DOVIZ!$1:$1,0),0)))</f>
        <v/>
      </c>
      <c r="L1910" s="45" t="str">
        <f t="shared" si="178"/>
        <v/>
      </c>
      <c r="M1910" s="74">
        <f t="shared" si="179"/>
        <v>46021</v>
      </c>
    </row>
    <row r="1911" spans="1:13" x14ac:dyDescent="0.25">
      <c r="A1911" s="40">
        <v>1972</v>
      </c>
      <c r="B1911" s="40" t="str">
        <f t="shared" si="181"/>
        <v>2025 Aralık</v>
      </c>
      <c r="C1911" s="41">
        <f t="shared" si="180"/>
        <v>46021</v>
      </c>
      <c r="D1911" s="42"/>
      <c r="E1911" s="42"/>
      <c r="F1911" s="42"/>
      <c r="G1911" s="43"/>
      <c r="H1911" s="44" t="str">
        <f>IF(G1911="","",VLOOKUP(F1911,ISLER!$1:$51,MATCH(D1911,ISLER!$1:$1,0)-2,0)*VLOOKUP(VLOOKUP(F1911,ISLER!$1:$51,MATCH(D1911,ISLER!$1:$1,0)-1,0),DOVIZ!$1:$4,MATCH(CONCATENATE(TEXT(C1911,"YYYY")," ",TEXT(C1911,"AAAA")),DOVIZ!$1:$1,0),0))</f>
        <v/>
      </c>
      <c r="I1911" s="44" t="str">
        <f t="shared" si="176"/>
        <v/>
      </c>
      <c r="J1911" s="45" t="b">
        <f t="shared" si="177"/>
        <v>0</v>
      </c>
      <c r="K1911" s="45" t="str">
        <f>IF(J1911=FALSE,"",IF(G1911="","",VLOOKUP(F1911,ISLER!$1:$51,2,0)*VLOOKUP(VLOOKUP(F1911,ISLER!$1:$51,3,0),DOVIZ!$1:$4,MATCH(CONCATENATE(TEXT(C1911,"YYYY")," ",TEXT(C1911,"AAAA")),DOVIZ!$1:$1,0),0)))</f>
        <v/>
      </c>
      <c r="L1911" s="45" t="str">
        <f t="shared" si="178"/>
        <v/>
      </c>
      <c r="M1911" s="74">
        <f t="shared" si="179"/>
        <v>46021</v>
      </c>
    </row>
    <row r="1912" spans="1:13" x14ac:dyDescent="0.25">
      <c r="A1912" s="40">
        <v>1973</v>
      </c>
      <c r="B1912" s="40" t="str">
        <f t="shared" si="181"/>
        <v>2025 Aralık</v>
      </c>
      <c r="C1912" s="41">
        <f t="shared" si="180"/>
        <v>46021</v>
      </c>
      <c r="D1912" s="42"/>
      <c r="E1912" s="42"/>
      <c r="F1912" s="42"/>
      <c r="G1912" s="43"/>
      <c r="H1912" s="44" t="str">
        <f>IF(G1912="","",VLOOKUP(F1912,ISLER!$1:$51,MATCH(D1912,ISLER!$1:$1,0)-2,0)*VLOOKUP(VLOOKUP(F1912,ISLER!$1:$51,MATCH(D1912,ISLER!$1:$1,0)-1,0),DOVIZ!$1:$4,MATCH(CONCATENATE(TEXT(C1912,"YYYY")," ",TEXT(C1912,"AAAA")),DOVIZ!$1:$1,0),0))</f>
        <v/>
      </c>
      <c r="I1912" s="44" t="str">
        <f t="shared" si="176"/>
        <v/>
      </c>
      <c r="J1912" s="45" t="b">
        <f t="shared" si="177"/>
        <v>0</v>
      </c>
      <c r="K1912" s="45" t="str">
        <f>IF(J1912=FALSE,"",IF(G1912="","",VLOOKUP(F1912,ISLER!$1:$51,2,0)*VLOOKUP(VLOOKUP(F1912,ISLER!$1:$51,3,0),DOVIZ!$1:$4,MATCH(CONCATENATE(TEXT(C1912,"YYYY")," ",TEXT(C1912,"AAAA")),DOVIZ!$1:$1,0),0)))</f>
        <v/>
      </c>
      <c r="L1912" s="45" t="str">
        <f t="shared" si="178"/>
        <v/>
      </c>
      <c r="M1912" s="74">
        <f t="shared" si="179"/>
        <v>46021</v>
      </c>
    </row>
    <row r="1913" spans="1:13" x14ac:dyDescent="0.25">
      <c r="A1913" s="40">
        <v>1974</v>
      </c>
      <c r="B1913" s="40" t="str">
        <f t="shared" si="181"/>
        <v>2025 Aralık</v>
      </c>
      <c r="C1913" s="41">
        <f t="shared" si="180"/>
        <v>46021</v>
      </c>
      <c r="D1913" s="42"/>
      <c r="E1913" s="42"/>
      <c r="F1913" s="42"/>
      <c r="G1913" s="43"/>
      <c r="H1913" s="44" t="str">
        <f>IF(G1913="","",VLOOKUP(F1913,ISLER!$1:$51,MATCH(D1913,ISLER!$1:$1,0)-2,0)*VLOOKUP(VLOOKUP(F1913,ISLER!$1:$51,MATCH(D1913,ISLER!$1:$1,0)-1,0),DOVIZ!$1:$4,MATCH(CONCATENATE(TEXT(C1913,"YYYY")," ",TEXT(C1913,"AAAA")),DOVIZ!$1:$1,0),0))</f>
        <v/>
      </c>
      <c r="I1913" s="44" t="str">
        <f t="shared" si="176"/>
        <v/>
      </c>
      <c r="J1913" s="45" t="b">
        <f t="shared" si="177"/>
        <v>0</v>
      </c>
      <c r="K1913" s="45" t="str">
        <f>IF(J1913=FALSE,"",IF(G1913="","",VLOOKUP(F1913,ISLER!$1:$51,2,0)*VLOOKUP(VLOOKUP(F1913,ISLER!$1:$51,3,0),DOVIZ!$1:$4,MATCH(CONCATENATE(TEXT(C1913,"YYYY")," ",TEXT(C1913,"AAAA")),DOVIZ!$1:$1,0),0)))</f>
        <v/>
      </c>
      <c r="L1913" s="45" t="str">
        <f t="shared" si="178"/>
        <v/>
      </c>
      <c r="M1913" s="74">
        <f t="shared" si="179"/>
        <v>46021</v>
      </c>
    </row>
    <row r="1914" spans="1:13" x14ac:dyDescent="0.25">
      <c r="A1914" s="40">
        <v>1975</v>
      </c>
      <c r="B1914" s="40" t="str">
        <f t="shared" si="181"/>
        <v>2025 Aralık</v>
      </c>
      <c r="C1914" s="41">
        <f t="shared" si="180"/>
        <v>46021</v>
      </c>
      <c r="D1914" s="42"/>
      <c r="E1914" s="42"/>
      <c r="F1914" s="42"/>
      <c r="G1914" s="43"/>
      <c r="H1914" s="44" t="str">
        <f>IF(G1914="","",VLOOKUP(F1914,ISLER!$1:$51,MATCH(D1914,ISLER!$1:$1,0)-2,0)*VLOOKUP(VLOOKUP(F1914,ISLER!$1:$51,MATCH(D1914,ISLER!$1:$1,0)-1,0),DOVIZ!$1:$4,MATCH(CONCATENATE(TEXT(C1914,"YYYY")," ",TEXT(C1914,"AAAA")),DOVIZ!$1:$1,0),0))</f>
        <v/>
      </c>
      <c r="I1914" s="44" t="str">
        <f t="shared" si="176"/>
        <v/>
      </c>
      <c r="J1914" s="45" t="b">
        <f t="shared" si="177"/>
        <v>0</v>
      </c>
      <c r="K1914" s="45" t="str">
        <f>IF(J1914=FALSE,"",IF(G1914="","",VLOOKUP(F1914,ISLER!$1:$51,2,0)*VLOOKUP(VLOOKUP(F1914,ISLER!$1:$51,3,0),DOVIZ!$1:$4,MATCH(CONCATENATE(TEXT(C1914,"YYYY")," ",TEXT(C1914,"AAAA")),DOVIZ!$1:$1,0),0)))</f>
        <v/>
      </c>
      <c r="L1914" s="45" t="str">
        <f t="shared" si="178"/>
        <v/>
      </c>
      <c r="M1914" s="74">
        <f t="shared" si="179"/>
        <v>46021</v>
      </c>
    </row>
    <row r="1915" spans="1:13" x14ac:dyDescent="0.25">
      <c r="A1915" s="40">
        <v>1976</v>
      </c>
      <c r="B1915" s="40" t="str">
        <f t="shared" si="181"/>
        <v>2025 Aralık</v>
      </c>
      <c r="C1915" s="41">
        <f t="shared" si="180"/>
        <v>46021</v>
      </c>
      <c r="D1915" s="42"/>
      <c r="E1915" s="42"/>
      <c r="F1915" s="42"/>
      <c r="G1915" s="43"/>
      <c r="H1915" s="44" t="str">
        <f>IF(G1915="","",VLOOKUP(F1915,ISLER!$1:$51,MATCH(D1915,ISLER!$1:$1,0)-2,0)*VLOOKUP(VLOOKUP(F1915,ISLER!$1:$51,MATCH(D1915,ISLER!$1:$1,0)-1,0),DOVIZ!$1:$4,MATCH(CONCATENATE(TEXT(C1915,"YYYY")," ",TEXT(C1915,"AAAA")),DOVIZ!$1:$1,0),0))</f>
        <v/>
      </c>
      <c r="I1915" s="44" t="str">
        <f t="shared" si="176"/>
        <v/>
      </c>
      <c r="J1915" s="45" t="b">
        <f t="shared" si="177"/>
        <v>0</v>
      </c>
      <c r="K1915" s="45" t="str">
        <f>IF(J1915=FALSE,"",IF(G1915="","",VLOOKUP(F1915,ISLER!$1:$51,2,0)*VLOOKUP(VLOOKUP(F1915,ISLER!$1:$51,3,0),DOVIZ!$1:$4,MATCH(CONCATENATE(TEXT(C1915,"YYYY")," ",TEXT(C1915,"AAAA")),DOVIZ!$1:$1,0),0)))</f>
        <v/>
      </c>
      <c r="L1915" s="45" t="str">
        <f t="shared" si="178"/>
        <v/>
      </c>
      <c r="M1915" s="74">
        <f t="shared" si="179"/>
        <v>46021</v>
      </c>
    </row>
    <row r="1916" spans="1:13" x14ac:dyDescent="0.25">
      <c r="A1916" s="40">
        <v>1977</v>
      </c>
      <c r="B1916" s="40" t="str">
        <f t="shared" si="181"/>
        <v>2025 Aralık</v>
      </c>
      <c r="C1916" s="41">
        <f t="shared" si="180"/>
        <v>46021</v>
      </c>
      <c r="D1916" s="42"/>
      <c r="E1916" s="42"/>
      <c r="F1916" s="42"/>
      <c r="G1916" s="43"/>
      <c r="H1916" s="44" t="str">
        <f>IF(G1916="","",VLOOKUP(F1916,ISLER!$1:$51,MATCH(D1916,ISLER!$1:$1,0)-2,0)*VLOOKUP(VLOOKUP(F1916,ISLER!$1:$51,MATCH(D1916,ISLER!$1:$1,0)-1,0),DOVIZ!$1:$4,MATCH(CONCATENATE(TEXT(C1916,"YYYY")," ",TEXT(C1916,"AAAA")),DOVIZ!$1:$1,0),0))</f>
        <v/>
      </c>
      <c r="I1916" s="44" t="str">
        <f t="shared" si="176"/>
        <v/>
      </c>
      <c r="J1916" s="45" t="b">
        <f t="shared" si="177"/>
        <v>0</v>
      </c>
      <c r="K1916" s="45" t="str">
        <f>IF(J1916=FALSE,"",IF(G1916="","",VLOOKUP(F1916,ISLER!$1:$51,2,0)*VLOOKUP(VLOOKUP(F1916,ISLER!$1:$51,3,0),DOVIZ!$1:$4,MATCH(CONCATENATE(TEXT(C1916,"YYYY")," ",TEXT(C1916,"AAAA")),DOVIZ!$1:$1,0),0)))</f>
        <v/>
      </c>
      <c r="L1916" s="45" t="str">
        <f t="shared" si="178"/>
        <v/>
      </c>
      <c r="M1916" s="74">
        <f t="shared" si="179"/>
        <v>46021</v>
      </c>
    </row>
    <row r="1917" spans="1:13" x14ac:dyDescent="0.25">
      <c r="A1917" s="40">
        <v>1978</v>
      </c>
      <c r="B1917" s="40" t="str">
        <f t="shared" si="181"/>
        <v>2025 Aralık</v>
      </c>
      <c r="C1917" s="41">
        <f t="shared" si="180"/>
        <v>46021</v>
      </c>
      <c r="D1917" s="42"/>
      <c r="E1917" s="42"/>
      <c r="F1917" s="42"/>
      <c r="G1917" s="43"/>
      <c r="H1917" s="44" t="str">
        <f>IF(G1917="","",VLOOKUP(F1917,ISLER!$1:$51,MATCH(D1917,ISLER!$1:$1,0)-2,0)*VLOOKUP(VLOOKUP(F1917,ISLER!$1:$51,MATCH(D1917,ISLER!$1:$1,0)-1,0),DOVIZ!$1:$4,MATCH(CONCATENATE(TEXT(C1917,"YYYY")," ",TEXT(C1917,"AAAA")),DOVIZ!$1:$1,0),0))</f>
        <v/>
      </c>
      <c r="I1917" s="44" t="str">
        <f t="shared" si="176"/>
        <v/>
      </c>
      <c r="J1917" s="45" t="b">
        <f t="shared" si="177"/>
        <v>0</v>
      </c>
      <c r="K1917" s="45" t="str">
        <f>IF(J1917=FALSE,"",IF(G1917="","",VLOOKUP(F1917,ISLER!$1:$51,2,0)*VLOOKUP(VLOOKUP(F1917,ISLER!$1:$51,3,0),DOVIZ!$1:$4,MATCH(CONCATENATE(TEXT(C1917,"YYYY")," ",TEXT(C1917,"AAAA")),DOVIZ!$1:$1,0),0)))</f>
        <v/>
      </c>
      <c r="L1917" s="45" t="str">
        <f t="shared" si="178"/>
        <v/>
      </c>
      <c r="M1917" s="74">
        <f t="shared" si="179"/>
        <v>46021</v>
      </c>
    </row>
    <row r="1918" spans="1:13" x14ac:dyDescent="0.25">
      <c r="A1918" s="40">
        <v>1979</v>
      </c>
      <c r="B1918" s="40" t="str">
        <f t="shared" si="181"/>
        <v>2025 Aralık</v>
      </c>
      <c r="C1918" s="41">
        <f t="shared" si="180"/>
        <v>46021</v>
      </c>
      <c r="D1918" s="42"/>
      <c r="E1918" s="42"/>
      <c r="F1918" s="42"/>
      <c r="G1918" s="43"/>
      <c r="H1918" s="44" t="str">
        <f>IF(G1918="","",VLOOKUP(F1918,ISLER!$1:$51,MATCH(D1918,ISLER!$1:$1,0)-2,0)*VLOOKUP(VLOOKUP(F1918,ISLER!$1:$51,MATCH(D1918,ISLER!$1:$1,0)-1,0),DOVIZ!$1:$4,MATCH(CONCATENATE(TEXT(C1918,"YYYY")," ",TEXT(C1918,"AAAA")),DOVIZ!$1:$1,0),0))</f>
        <v/>
      </c>
      <c r="I1918" s="44" t="str">
        <f t="shared" si="176"/>
        <v/>
      </c>
      <c r="J1918" s="45" t="b">
        <f t="shared" si="177"/>
        <v>0</v>
      </c>
      <c r="K1918" s="45" t="str">
        <f>IF(J1918=FALSE,"",IF(G1918="","",VLOOKUP(F1918,ISLER!$1:$51,2,0)*VLOOKUP(VLOOKUP(F1918,ISLER!$1:$51,3,0),DOVIZ!$1:$4,MATCH(CONCATENATE(TEXT(C1918,"YYYY")," ",TEXT(C1918,"AAAA")),DOVIZ!$1:$1,0),0)))</f>
        <v/>
      </c>
      <c r="L1918" s="45" t="str">
        <f t="shared" si="178"/>
        <v/>
      </c>
      <c r="M1918" s="74">
        <f t="shared" si="179"/>
        <v>46021</v>
      </c>
    </row>
    <row r="1919" spans="1:13" x14ac:dyDescent="0.25">
      <c r="A1919" s="40">
        <v>1980</v>
      </c>
      <c r="B1919" s="40" t="str">
        <f t="shared" si="181"/>
        <v>2025 Aralık</v>
      </c>
      <c r="C1919" s="41">
        <f t="shared" si="180"/>
        <v>46021</v>
      </c>
      <c r="D1919" s="42"/>
      <c r="E1919" s="42"/>
      <c r="F1919" s="42"/>
      <c r="G1919" s="43"/>
      <c r="H1919" s="44" t="str">
        <f>IF(G1919="","",VLOOKUP(F1919,ISLER!$1:$51,MATCH(D1919,ISLER!$1:$1,0)-2,0)*VLOOKUP(VLOOKUP(F1919,ISLER!$1:$51,MATCH(D1919,ISLER!$1:$1,0)-1,0),DOVIZ!$1:$4,MATCH(CONCATENATE(TEXT(C1919,"YYYY")," ",TEXT(C1919,"AAAA")),DOVIZ!$1:$1,0),0))</f>
        <v/>
      </c>
      <c r="I1919" s="44" t="str">
        <f t="shared" si="176"/>
        <v/>
      </c>
      <c r="J1919" s="45" t="b">
        <f t="shared" si="177"/>
        <v>0</v>
      </c>
      <c r="K1919" s="45" t="str">
        <f>IF(J1919=FALSE,"",IF(G1919="","",VLOOKUP(F1919,ISLER!$1:$51,2,0)*VLOOKUP(VLOOKUP(F1919,ISLER!$1:$51,3,0),DOVIZ!$1:$4,MATCH(CONCATENATE(TEXT(C1919,"YYYY")," ",TEXT(C1919,"AAAA")),DOVIZ!$1:$1,0),0)))</f>
        <v/>
      </c>
      <c r="L1919" s="45" t="str">
        <f t="shared" si="178"/>
        <v/>
      </c>
      <c r="M1919" s="74">
        <f t="shared" si="179"/>
        <v>46021</v>
      </c>
    </row>
    <row r="1920" spans="1:13" x14ac:dyDescent="0.25">
      <c r="A1920" s="40">
        <v>1981</v>
      </c>
      <c r="B1920" s="40" t="str">
        <f t="shared" si="181"/>
        <v>2025 Aralık</v>
      </c>
      <c r="C1920" s="41">
        <f t="shared" si="180"/>
        <v>46021</v>
      </c>
      <c r="D1920" s="42"/>
      <c r="E1920" s="42"/>
      <c r="F1920" s="42"/>
      <c r="G1920" s="43"/>
      <c r="H1920" s="44" t="str">
        <f>IF(G1920="","",VLOOKUP(F1920,ISLER!$1:$51,MATCH(D1920,ISLER!$1:$1,0)-2,0)*VLOOKUP(VLOOKUP(F1920,ISLER!$1:$51,MATCH(D1920,ISLER!$1:$1,0)-1,0),DOVIZ!$1:$4,MATCH(CONCATENATE(TEXT(C1920,"YYYY")," ",TEXT(C1920,"AAAA")),DOVIZ!$1:$1,0),0))</f>
        <v/>
      </c>
      <c r="I1920" s="44" t="str">
        <f t="shared" si="176"/>
        <v/>
      </c>
      <c r="J1920" s="45" t="b">
        <f t="shared" si="177"/>
        <v>0</v>
      </c>
      <c r="K1920" s="45" t="str">
        <f>IF(J1920=FALSE,"",IF(G1920="","",VLOOKUP(F1920,ISLER!$1:$51,2,0)*VLOOKUP(VLOOKUP(F1920,ISLER!$1:$51,3,0),DOVIZ!$1:$4,MATCH(CONCATENATE(TEXT(C1920,"YYYY")," ",TEXT(C1920,"AAAA")),DOVIZ!$1:$1,0),0)))</f>
        <v/>
      </c>
      <c r="L1920" s="45" t="str">
        <f t="shared" si="178"/>
        <v/>
      </c>
      <c r="M1920" s="74">
        <f t="shared" si="179"/>
        <v>46021</v>
      </c>
    </row>
    <row r="1921" spans="1:13" x14ac:dyDescent="0.25">
      <c r="A1921" s="40">
        <v>1982</v>
      </c>
      <c r="B1921" s="40" t="str">
        <f t="shared" si="181"/>
        <v>2025 Aralık</v>
      </c>
      <c r="C1921" s="41">
        <f t="shared" si="180"/>
        <v>46021</v>
      </c>
      <c r="D1921" s="42"/>
      <c r="E1921" s="42"/>
      <c r="F1921" s="42"/>
      <c r="G1921" s="43"/>
      <c r="H1921" s="44" t="str">
        <f>IF(G1921="","",VLOOKUP(F1921,ISLER!$1:$51,MATCH(D1921,ISLER!$1:$1,0)-2,0)*VLOOKUP(VLOOKUP(F1921,ISLER!$1:$51,MATCH(D1921,ISLER!$1:$1,0)-1,0),DOVIZ!$1:$4,MATCH(CONCATENATE(TEXT(C1921,"YYYY")," ",TEXT(C1921,"AAAA")),DOVIZ!$1:$1,0),0))</f>
        <v/>
      </c>
      <c r="I1921" s="44" t="str">
        <f t="shared" si="176"/>
        <v/>
      </c>
      <c r="J1921" s="45" t="b">
        <f t="shared" si="177"/>
        <v>0</v>
      </c>
      <c r="K1921" s="45" t="str">
        <f>IF(J1921=FALSE,"",IF(G1921="","",VLOOKUP(F1921,ISLER!$1:$51,2,0)*VLOOKUP(VLOOKUP(F1921,ISLER!$1:$51,3,0),DOVIZ!$1:$4,MATCH(CONCATENATE(TEXT(C1921,"YYYY")," ",TEXT(C1921,"AAAA")),DOVIZ!$1:$1,0),0)))</f>
        <v/>
      </c>
      <c r="L1921" s="45" t="str">
        <f t="shared" si="178"/>
        <v/>
      </c>
      <c r="M1921" s="74">
        <f t="shared" si="179"/>
        <v>46021</v>
      </c>
    </row>
    <row r="1922" spans="1:13" x14ac:dyDescent="0.25">
      <c r="A1922" s="40">
        <v>1983</v>
      </c>
      <c r="B1922" s="40" t="str">
        <f t="shared" si="181"/>
        <v>2025 Aralık</v>
      </c>
      <c r="C1922" s="41">
        <f t="shared" si="180"/>
        <v>46021</v>
      </c>
      <c r="D1922" s="42"/>
      <c r="E1922" s="42"/>
      <c r="F1922" s="42"/>
      <c r="G1922" s="43"/>
      <c r="H1922" s="44" t="str">
        <f>IF(G1922="","",VLOOKUP(F1922,ISLER!$1:$51,MATCH(D1922,ISLER!$1:$1,0)-2,0)*VLOOKUP(VLOOKUP(F1922,ISLER!$1:$51,MATCH(D1922,ISLER!$1:$1,0)-1,0),DOVIZ!$1:$4,MATCH(CONCATENATE(TEXT(C1922,"YYYY")," ",TEXT(C1922,"AAAA")),DOVIZ!$1:$1,0),0))</f>
        <v/>
      </c>
      <c r="I1922" s="44" t="str">
        <f t="shared" ref="I1922:I1985" si="182">IF(G1922="","",G1922*H1922)</f>
        <v/>
      </c>
      <c r="J1922" s="45" t="b">
        <f t="shared" ref="J1922:J1985" si="183">OR(D1922="DİŞÇİM İSTANBUL EZGİ HANIM",D1922="DİŞÇİM İSTANBUL MERVE HANIM",D1922="DİŞÇİM İSTANBUL BÜŞRA HANIM",D1922="DİŞÇİM İSTANBUL HÜLYA HANIM",D1922="DİŞÇİM İSTANBUL KEMAL BEY",D1922="DİŞÇİM İSTANBUL HAKAN BEY",D1922="DİŞÇİM İSTANBUL MUHAMMED BEY",D1922="DİŞÇİM İSTANBUL MURAT BEY")</f>
        <v>0</v>
      </c>
      <c r="K1922" s="45" t="str">
        <f>IF(J1922=FALSE,"",IF(G1922="","",VLOOKUP(F1922,ISLER!$1:$51,2,0)*VLOOKUP(VLOOKUP(F1922,ISLER!$1:$51,3,0),DOVIZ!$1:$4,MATCH(CONCATENATE(TEXT(C1922,"YYYY")," ",TEXT(C1922,"AAAA")),DOVIZ!$1:$1,0),0)))</f>
        <v/>
      </c>
      <c r="L1922" s="45" t="str">
        <f t="shared" ref="L1922:L1985" si="184">IF(K1922="","",G1922*K1922)</f>
        <v/>
      </c>
      <c r="M1922" s="74">
        <f t="shared" ref="M1922:M1985" si="185">C1922</f>
        <v>46021</v>
      </c>
    </row>
    <row r="1923" spans="1:13" x14ac:dyDescent="0.25">
      <c r="A1923" s="40">
        <v>1984</v>
      </c>
      <c r="B1923" s="40" t="str">
        <f t="shared" si="181"/>
        <v>2025 Aralık</v>
      </c>
      <c r="C1923" s="41">
        <f t="shared" si="180"/>
        <v>46021</v>
      </c>
      <c r="D1923" s="42"/>
      <c r="E1923" s="42"/>
      <c r="F1923" s="42"/>
      <c r="G1923" s="43"/>
      <c r="H1923" s="44" t="str">
        <f>IF(G1923="","",VLOOKUP(F1923,ISLER!$1:$51,MATCH(D1923,ISLER!$1:$1,0)-2,0)*VLOOKUP(VLOOKUP(F1923,ISLER!$1:$51,MATCH(D1923,ISLER!$1:$1,0)-1,0),DOVIZ!$1:$4,MATCH(CONCATENATE(TEXT(C1923,"YYYY")," ",TEXT(C1923,"AAAA")),DOVIZ!$1:$1,0),0))</f>
        <v/>
      </c>
      <c r="I1923" s="44" t="str">
        <f t="shared" si="182"/>
        <v/>
      </c>
      <c r="J1923" s="45" t="b">
        <f t="shared" si="183"/>
        <v>0</v>
      </c>
      <c r="K1923" s="45" t="str">
        <f>IF(J1923=FALSE,"",IF(G1923="","",VLOOKUP(F1923,ISLER!$1:$51,2,0)*VLOOKUP(VLOOKUP(F1923,ISLER!$1:$51,3,0),DOVIZ!$1:$4,MATCH(CONCATENATE(TEXT(C1923,"YYYY")," ",TEXT(C1923,"AAAA")),DOVIZ!$1:$1,0),0)))</f>
        <v/>
      </c>
      <c r="L1923" s="45" t="str">
        <f t="shared" si="184"/>
        <v/>
      </c>
      <c r="M1923" s="74">
        <f t="shared" si="185"/>
        <v>46021</v>
      </c>
    </row>
    <row r="1924" spans="1:13" x14ac:dyDescent="0.25">
      <c r="A1924" s="40">
        <v>1985</v>
      </c>
      <c r="B1924" s="40" t="str">
        <f t="shared" ref="B1924:B1985" si="186">CONCATENATE(TEXT(C1924,"YYYY")," ",TEXT(C1924,"AAAA"))</f>
        <v>2025 Aralık</v>
      </c>
      <c r="C1924" s="41">
        <f t="shared" ref="C1924:C1987" si="187">C1923</f>
        <v>46021</v>
      </c>
      <c r="D1924" s="42"/>
      <c r="E1924" s="42"/>
      <c r="F1924" s="42"/>
      <c r="G1924" s="43"/>
      <c r="H1924" s="44" t="str">
        <f>IF(G1924="","",VLOOKUP(F1924,ISLER!$1:$51,MATCH(D1924,ISLER!$1:$1,0)-2,0)*VLOOKUP(VLOOKUP(F1924,ISLER!$1:$51,MATCH(D1924,ISLER!$1:$1,0)-1,0),DOVIZ!$1:$4,MATCH(CONCATENATE(TEXT(C1924,"YYYY")," ",TEXT(C1924,"AAAA")),DOVIZ!$1:$1,0),0))</f>
        <v/>
      </c>
      <c r="I1924" s="44" t="str">
        <f t="shared" si="182"/>
        <v/>
      </c>
      <c r="J1924" s="45" t="b">
        <f t="shared" si="183"/>
        <v>0</v>
      </c>
      <c r="K1924" s="45" t="str">
        <f>IF(J1924=FALSE,"",IF(G1924="","",VLOOKUP(F1924,ISLER!$1:$51,2,0)*VLOOKUP(VLOOKUP(F1924,ISLER!$1:$51,3,0),DOVIZ!$1:$4,MATCH(CONCATENATE(TEXT(C1924,"YYYY")," ",TEXT(C1924,"AAAA")),DOVIZ!$1:$1,0),0)))</f>
        <v/>
      </c>
      <c r="L1924" s="45" t="str">
        <f t="shared" si="184"/>
        <v/>
      </c>
      <c r="M1924" s="74">
        <f t="shared" si="185"/>
        <v>46021</v>
      </c>
    </row>
    <row r="1925" spans="1:13" x14ac:dyDescent="0.25">
      <c r="A1925" s="40">
        <v>1986</v>
      </c>
      <c r="B1925" s="40" t="str">
        <f t="shared" si="186"/>
        <v>2025 Aralık</v>
      </c>
      <c r="C1925" s="41">
        <f t="shared" si="187"/>
        <v>46021</v>
      </c>
      <c r="D1925" s="42"/>
      <c r="E1925" s="42"/>
      <c r="F1925" s="42"/>
      <c r="G1925" s="43"/>
      <c r="H1925" s="44" t="str">
        <f>IF(G1925="","",VLOOKUP(F1925,ISLER!$1:$51,MATCH(D1925,ISLER!$1:$1,0)-2,0)*VLOOKUP(VLOOKUP(F1925,ISLER!$1:$51,MATCH(D1925,ISLER!$1:$1,0)-1,0),DOVIZ!$1:$4,MATCH(CONCATENATE(TEXT(C1925,"YYYY")," ",TEXT(C1925,"AAAA")),DOVIZ!$1:$1,0),0))</f>
        <v/>
      </c>
      <c r="I1925" s="44" t="str">
        <f t="shared" si="182"/>
        <v/>
      </c>
      <c r="J1925" s="45" t="b">
        <f t="shared" si="183"/>
        <v>0</v>
      </c>
      <c r="K1925" s="45" t="str">
        <f>IF(J1925=FALSE,"",IF(G1925="","",VLOOKUP(F1925,ISLER!$1:$51,2,0)*VLOOKUP(VLOOKUP(F1925,ISLER!$1:$51,3,0),DOVIZ!$1:$4,MATCH(CONCATENATE(TEXT(C1925,"YYYY")," ",TEXT(C1925,"AAAA")),DOVIZ!$1:$1,0),0)))</f>
        <v/>
      </c>
      <c r="L1925" s="45" t="str">
        <f t="shared" si="184"/>
        <v/>
      </c>
      <c r="M1925" s="74">
        <f t="shared" si="185"/>
        <v>46021</v>
      </c>
    </row>
    <row r="1926" spans="1:13" x14ac:dyDescent="0.25">
      <c r="A1926" s="40">
        <v>1987</v>
      </c>
      <c r="B1926" s="40" t="str">
        <f t="shared" si="186"/>
        <v>2025 Aralık</v>
      </c>
      <c r="C1926" s="41">
        <f t="shared" si="187"/>
        <v>46021</v>
      </c>
      <c r="D1926" s="42"/>
      <c r="E1926" s="42"/>
      <c r="F1926" s="42"/>
      <c r="G1926" s="43"/>
      <c r="H1926" s="44" t="str">
        <f>IF(G1926="","",VLOOKUP(F1926,ISLER!$1:$51,MATCH(D1926,ISLER!$1:$1,0)-2,0)*VLOOKUP(VLOOKUP(F1926,ISLER!$1:$51,MATCH(D1926,ISLER!$1:$1,0)-1,0),DOVIZ!$1:$4,MATCH(CONCATENATE(TEXT(C1926,"YYYY")," ",TEXT(C1926,"AAAA")),DOVIZ!$1:$1,0),0))</f>
        <v/>
      </c>
      <c r="I1926" s="44" t="str">
        <f t="shared" si="182"/>
        <v/>
      </c>
      <c r="J1926" s="45" t="b">
        <f t="shared" si="183"/>
        <v>0</v>
      </c>
      <c r="K1926" s="45" t="str">
        <f>IF(J1926=FALSE,"",IF(G1926="","",VLOOKUP(F1926,ISLER!$1:$51,2,0)*VLOOKUP(VLOOKUP(F1926,ISLER!$1:$51,3,0),DOVIZ!$1:$4,MATCH(CONCATENATE(TEXT(C1926,"YYYY")," ",TEXT(C1926,"AAAA")),DOVIZ!$1:$1,0),0)))</f>
        <v/>
      </c>
      <c r="L1926" s="45" t="str">
        <f t="shared" si="184"/>
        <v/>
      </c>
      <c r="M1926" s="74">
        <f t="shared" si="185"/>
        <v>46021</v>
      </c>
    </row>
    <row r="1927" spans="1:13" x14ac:dyDescent="0.25">
      <c r="A1927" s="40">
        <v>1988</v>
      </c>
      <c r="B1927" s="40" t="str">
        <f t="shared" si="186"/>
        <v>2025 Aralık</v>
      </c>
      <c r="C1927" s="41">
        <f t="shared" si="187"/>
        <v>46021</v>
      </c>
      <c r="D1927" s="42"/>
      <c r="E1927" s="42"/>
      <c r="F1927" s="42"/>
      <c r="G1927" s="43"/>
      <c r="H1927" s="44" t="str">
        <f>IF(G1927="","",VLOOKUP(F1927,ISLER!$1:$51,MATCH(D1927,ISLER!$1:$1,0)-2,0)*VLOOKUP(VLOOKUP(F1927,ISLER!$1:$51,MATCH(D1927,ISLER!$1:$1,0)-1,0),DOVIZ!$1:$4,MATCH(CONCATENATE(TEXT(C1927,"YYYY")," ",TEXT(C1927,"AAAA")),DOVIZ!$1:$1,0),0))</f>
        <v/>
      </c>
      <c r="I1927" s="44" t="str">
        <f t="shared" si="182"/>
        <v/>
      </c>
      <c r="J1927" s="45" t="b">
        <f t="shared" si="183"/>
        <v>0</v>
      </c>
      <c r="K1927" s="45" t="str">
        <f>IF(J1927=FALSE,"",IF(G1927="","",VLOOKUP(F1927,ISLER!$1:$51,2,0)*VLOOKUP(VLOOKUP(F1927,ISLER!$1:$51,3,0),DOVIZ!$1:$4,MATCH(CONCATENATE(TEXT(C1927,"YYYY")," ",TEXT(C1927,"AAAA")),DOVIZ!$1:$1,0),0)))</f>
        <v/>
      </c>
      <c r="L1927" s="45" t="str">
        <f t="shared" si="184"/>
        <v/>
      </c>
      <c r="M1927" s="74">
        <f t="shared" si="185"/>
        <v>46021</v>
      </c>
    </row>
    <row r="1928" spans="1:13" x14ac:dyDescent="0.25">
      <c r="A1928" s="40">
        <v>1989</v>
      </c>
      <c r="B1928" s="40" t="str">
        <f t="shared" si="186"/>
        <v>2025 Aralık</v>
      </c>
      <c r="C1928" s="41">
        <f t="shared" si="187"/>
        <v>46021</v>
      </c>
      <c r="D1928" s="42"/>
      <c r="E1928" s="42"/>
      <c r="F1928" s="42"/>
      <c r="G1928" s="43"/>
      <c r="H1928" s="44" t="str">
        <f>IF(G1928="","",VLOOKUP(F1928,ISLER!$1:$51,MATCH(D1928,ISLER!$1:$1,0)-2,0)*VLOOKUP(VLOOKUP(F1928,ISLER!$1:$51,MATCH(D1928,ISLER!$1:$1,0)-1,0),DOVIZ!$1:$4,MATCH(CONCATENATE(TEXT(C1928,"YYYY")," ",TEXT(C1928,"AAAA")),DOVIZ!$1:$1,0),0))</f>
        <v/>
      </c>
      <c r="I1928" s="44" t="str">
        <f t="shared" si="182"/>
        <v/>
      </c>
      <c r="J1928" s="45" t="b">
        <f t="shared" si="183"/>
        <v>0</v>
      </c>
      <c r="K1928" s="45" t="str">
        <f>IF(J1928=FALSE,"",IF(G1928="","",VLOOKUP(F1928,ISLER!$1:$51,2,0)*VLOOKUP(VLOOKUP(F1928,ISLER!$1:$51,3,0),DOVIZ!$1:$4,MATCH(CONCATENATE(TEXT(C1928,"YYYY")," ",TEXT(C1928,"AAAA")),DOVIZ!$1:$1,0),0)))</f>
        <v/>
      </c>
      <c r="L1928" s="45" t="str">
        <f t="shared" si="184"/>
        <v/>
      </c>
      <c r="M1928" s="74">
        <f t="shared" si="185"/>
        <v>46021</v>
      </c>
    </row>
    <row r="1929" spans="1:13" x14ac:dyDescent="0.25">
      <c r="A1929" s="40">
        <v>1990</v>
      </c>
      <c r="B1929" s="40" t="str">
        <f t="shared" si="186"/>
        <v>2025 Aralık</v>
      </c>
      <c r="C1929" s="41">
        <f t="shared" si="187"/>
        <v>46021</v>
      </c>
      <c r="D1929" s="42"/>
      <c r="E1929" s="42"/>
      <c r="F1929" s="42"/>
      <c r="G1929" s="43"/>
      <c r="H1929" s="44" t="str">
        <f>IF(G1929="","",VLOOKUP(F1929,ISLER!$1:$51,MATCH(D1929,ISLER!$1:$1,0)-2,0)*VLOOKUP(VLOOKUP(F1929,ISLER!$1:$51,MATCH(D1929,ISLER!$1:$1,0)-1,0),DOVIZ!$1:$4,MATCH(CONCATENATE(TEXT(C1929,"YYYY")," ",TEXT(C1929,"AAAA")),DOVIZ!$1:$1,0),0))</f>
        <v/>
      </c>
      <c r="I1929" s="44" t="str">
        <f t="shared" si="182"/>
        <v/>
      </c>
      <c r="J1929" s="45" t="b">
        <f t="shared" si="183"/>
        <v>0</v>
      </c>
      <c r="K1929" s="45" t="str">
        <f>IF(J1929=FALSE,"",IF(G1929="","",VLOOKUP(F1929,ISLER!$1:$51,2,0)*VLOOKUP(VLOOKUP(F1929,ISLER!$1:$51,3,0),DOVIZ!$1:$4,MATCH(CONCATENATE(TEXT(C1929,"YYYY")," ",TEXT(C1929,"AAAA")),DOVIZ!$1:$1,0),0)))</f>
        <v/>
      </c>
      <c r="L1929" s="45" t="str">
        <f t="shared" si="184"/>
        <v/>
      </c>
      <c r="M1929" s="74">
        <f t="shared" si="185"/>
        <v>46021</v>
      </c>
    </row>
    <row r="1930" spans="1:13" x14ac:dyDescent="0.25">
      <c r="A1930" s="40">
        <v>1991</v>
      </c>
      <c r="B1930" s="40" t="str">
        <f t="shared" si="186"/>
        <v>2025 Aralık</v>
      </c>
      <c r="C1930" s="41">
        <f t="shared" si="187"/>
        <v>46021</v>
      </c>
      <c r="D1930" s="42"/>
      <c r="E1930" s="42"/>
      <c r="F1930" s="42"/>
      <c r="G1930" s="43"/>
      <c r="H1930" s="44" t="str">
        <f>IF(G1930="","",VLOOKUP(F1930,ISLER!$1:$51,MATCH(D1930,ISLER!$1:$1,0)-2,0)*VLOOKUP(VLOOKUP(F1930,ISLER!$1:$51,MATCH(D1930,ISLER!$1:$1,0)-1,0),DOVIZ!$1:$4,MATCH(CONCATENATE(TEXT(C1930,"YYYY")," ",TEXT(C1930,"AAAA")),DOVIZ!$1:$1,0),0))</f>
        <v/>
      </c>
      <c r="I1930" s="44" t="str">
        <f t="shared" si="182"/>
        <v/>
      </c>
      <c r="J1930" s="45" t="b">
        <f t="shared" si="183"/>
        <v>0</v>
      </c>
      <c r="K1930" s="45" t="str">
        <f>IF(J1930=FALSE,"",IF(G1930="","",VLOOKUP(F1930,ISLER!$1:$51,2,0)*VLOOKUP(VLOOKUP(F1930,ISLER!$1:$51,3,0),DOVIZ!$1:$4,MATCH(CONCATENATE(TEXT(C1930,"YYYY")," ",TEXT(C1930,"AAAA")),DOVIZ!$1:$1,0),0)))</f>
        <v/>
      </c>
      <c r="L1930" s="45" t="str">
        <f t="shared" si="184"/>
        <v/>
      </c>
      <c r="M1930" s="74">
        <f t="shared" si="185"/>
        <v>46021</v>
      </c>
    </row>
    <row r="1931" spans="1:13" x14ac:dyDescent="0.25">
      <c r="A1931" s="40">
        <v>1992</v>
      </c>
      <c r="B1931" s="40" t="str">
        <f t="shared" si="186"/>
        <v>2025 Aralık</v>
      </c>
      <c r="C1931" s="41">
        <f t="shared" si="187"/>
        <v>46021</v>
      </c>
      <c r="D1931" s="42"/>
      <c r="E1931" s="42"/>
      <c r="F1931" s="42"/>
      <c r="G1931" s="43"/>
      <c r="H1931" s="44" t="str">
        <f>IF(G1931="","",VLOOKUP(F1931,ISLER!$1:$51,MATCH(D1931,ISLER!$1:$1,0)-2,0)*VLOOKUP(VLOOKUP(F1931,ISLER!$1:$51,MATCH(D1931,ISLER!$1:$1,0)-1,0),DOVIZ!$1:$4,MATCH(CONCATENATE(TEXT(C1931,"YYYY")," ",TEXT(C1931,"AAAA")),DOVIZ!$1:$1,0),0))</f>
        <v/>
      </c>
      <c r="I1931" s="44" t="str">
        <f t="shared" si="182"/>
        <v/>
      </c>
      <c r="J1931" s="45" t="b">
        <f t="shared" si="183"/>
        <v>0</v>
      </c>
      <c r="K1931" s="45" t="str">
        <f>IF(J1931=FALSE,"",IF(G1931="","",VLOOKUP(F1931,ISLER!$1:$51,2,0)*VLOOKUP(VLOOKUP(F1931,ISLER!$1:$51,3,0),DOVIZ!$1:$4,MATCH(CONCATENATE(TEXT(C1931,"YYYY")," ",TEXT(C1931,"AAAA")),DOVIZ!$1:$1,0),0)))</f>
        <v/>
      </c>
      <c r="L1931" s="45" t="str">
        <f t="shared" si="184"/>
        <v/>
      </c>
      <c r="M1931" s="74">
        <f t="shared" si="185"/>
        <v>46021</v>
      </c>
    </row>
    <row r="1932" spans="1:13" x14ac:dyDescent="0.25">
      <c r="A1932" s="40">
        <v>1993</v>
      </c>
      <c r="B1932" s="40" t="str">
        <f t="shared" si="186"/>
        <v>2025 Aralık</v>
      </c>
      <c r="C1932" s="41">
        <f t="shared" si="187"/>
        <v>46021</v>
      </c>
      <c r="D1932" s="42"/>
      <c r="E1932" s="42"/>
      <c r="F1932" s="42"/>
      <c r="G1932" s="43"/>
      <c r="H1932" s="44" t="str">
        <f>IF(G1932="","",VLOOKUP(F1932,ISLER!$1:$51,MATCH(D1932,ISLER!$1:$1,0)-2,0)*VLOOKUP(VLOOKUP(F1932,ISLER!$1:$51,MATCH(D1932,ISLER!$1:$1,0)-1,0),DOVIZ!$1:$4,MATCH(CONCATENATE(TEXT(C1932,"YYYY")," ",TEXT(C1932,"AAAA")),DOVIZ!$1:$1,0),0))</f>
        <v/>
      </c>
      <c r="I1932" s="44" t="str">
        <f t="shared" si="182"/>
        <v/>
      </c>
      <c r="J1932" s="45" t="b">
        <f t="shared" si="183"/>
        <v>0</v>
      </c>
      <c r="K1932" s="45" t="str">
        <f>IF(J1932=FALSE,"",IF(G1932="","",VLOOKUP(F1932,ISLER!$1:$51,2,0)*VLOOKUP(VLOOKUP(F1932,ISLER!$1:$51,3,0),DOVIZ!$1:$4,MATCH(CONCATENATE(TEXT(C1932,"YYYY")," ",TEXT(C1932,"AAAA")),DOVIZ!$1:$1,0),0)))</f>
        <v/>
      </c>
      <c r="L1932" s="45" t="str">
        <f t="shared" si="184"/>
        <v/>
      </c>
      <c r="M1932" s="74">
        <f t="shared" si="185"/>
        <v>46021</v>
      </c>
    </row>
    <row r="1933" spans="1:13" x14ac:dyDescent="0.25">
      <c r="A1933" s="40">
        <v>1994</v>
      </c>
      <c r="B1933" s="40" t="str">
        <f t="shared" si="186"/>
        <v>2025 Aralık</v>
      </c>
      <c r="C1933" s="41">
        <f t="shared" si="187"/>
        <v>46021</v>
      </c>
      <c r="D1933" s="42"/>
      <c r="E1933" s="42"/>
      <c r="F1933" s="42"/>
      <c r="G1933" s="43"/>
      <c r="H1933" s="44" t="str">
        <f>IF(G1933="","",VLOOKUP(F1933,ISLER!$1:$51,MATCH(D1933,ISLER!$1:$1,0)-2,0)*VLOOKUP(VLOOKUP(F1933,ISLER!$1:$51,MATCH(D1933,ISLER!$1:$1,0)-1,0),DOVIZ!$1:$4,MATCH(CONCATENATE(TEXT(C1933,"YYYY")," ",TEXT(C1933,"AAAA")),DOVIZ!$1:$1,0),0))</f>
        <v/>
      </c>
      <c r="I1933" s="44" t="str">
        <f t="shared" si="182"/>
        <v/>
      </c>
      <c r="J1933" s="45" t="b">
        <f t="shared" si="183"/>
        <v>0</v>
      </c>
      <c r="K1933" s="45" t="str">
        <f>IF(J1933=FALSE,"",IF(G1933="","",VLOOKUP(F1933,ISLER!$1:$51,2,0)*VLOOKUP(VLOOKUP(F1933,ISLER!$1:$51,3,0),DOVIZ!$1:$4,MATCH(CONCATENATE(TEXT(C1933,"YYYY")," ",TEXT(C1933,"AAAA")),DOVIZ!$1:$1,0),0)))</f>
        <v/>
      </c>
      <c r="L1933" s="45" t="str">
        <f t="shared" si="184"/>
        <v/>
      </c>
      <c r="M1933" s="74">
        <f t="shared" si="185"/>
        <v>46021</v>
      </c>
    </row>
    <row r="1934" spans="1:13" x14ac:dyDescent="0.25">
      <c r="A1934" s="40">
        <v>1995</v>
      </c>
      <c r="B1934" s="40" t="str">
        <f t="shared" si="186"/>
        <v>2025 Aralık</v>
      </c>
      <c r="C1934" s="41">
        <f t="shared" si="187"/>
        <v>46021</v>
      </c>
      <c r="D1934" s="42"/>
      <c r="E1934" s="42"/>
      <c r="F1934" s="42"/>
      <c r="G1934" s="43"/>
      <c r="H1934" s="44" t="str">
        <f>IF(G1934="","",VLOOKUP(F1934,ISLER!$1:$51,MATCH(D1934,ISLER!$1:$1,0)-2,0)*VLOOKUP(VLOOKUP(F1934,ISLER!$1:$51,MATCH(D1934,ISLER!$1:$1,0)-1,0),DOVIZ!$1:$4,MATCH(CONCATENATE(TEXT(C1934,"YYYY")," ",TEXT(C1934,"AAAA")),DOVIZ!$1:$1,0),0))</f>
        <v/>
      </c>
      <c r="I1934" s="44" t="str">
        <f t="shared" si="182"/>
        <v/>
      </c>
      <c r="J1934" s="45" t="b">
        <f t="shared" si="183"/>
        <v>0</v>
      </c>
      <c r="K1934" s="45" t="str">
        <f>IF(J1934=FALSE,"",IF(G1934="","",VLOOKUP(F1934,ISLER!$1:$51,2,0)*VLOOKUP(VLOOKUP(F1934,ISLER!$1:$51,3,0),DOVIZ!$1:$4,MATCH(CONCATENATE(TEXT(C1934,"YYYY")," ",TEXT(C1934,"AAAA")),DOVIZ!$1:$1,0),0)))</f>
        <v/>
      </c>
      <c r="L1934" s="45" t="str">
        <f t="shared" si="184"/>
        <v/>
      </c>
      <c r="M1934" s="74">
        <f t="shared" si="185"/>
        <v>46021</v>
      </c>
    </row>
    <row r="1935" spans="1:13" x14ac:dyDescent="0.25">
      <c r="A1935" s="40">
        <v>1996</v>
      </c>
      <c r="B1935" s="40" t="str">
        <f t="shared" si="186"/>
        <v>2025 Aralık</v>
      </c>
      <c r="C1935" s="41">
        <f t="shared" si="187"/>
        <v>46021</v>
      </c>
      <c r="D1935" s="42"/>
      <c r="E1935" s="42"/>
      <c r="F1935" s="42"/>
      <c r="G1935" s="43"/>
      <c r="H1935" s="44" t="str">
        <f>IF(G1935="","",VLOOKUP(F1935,ISLER!$1:$51,MATCH(D1935,ISLER!$1:$1,0)-2,0)*VLOOKUP(VLOOKUP(F1935,ISLER!$1:$51,MATCH(D1935,ISLER!$1:$1,0)-1,0),DOVIZ!$1:$4,MATCH(CONCATENATE(TEXT(C1935,"YYYY")," ",TEXT(C1935,"AAAA")),DOVIZ!$1:$1,0),0))</f>
        <v/>
      </c>
      <c r="I1935" s="44" t="str">
        <f t="shared" si="182"/>
        <v/>
      </c>
      <c r="J1935" s="45" t="b">
        <f t="shared" si="183"/>
        <v>0</v>
      </c>
      <c r="K1935" s="45" t="str">
        <f>IF(J1935=FALSE,"",IF(G1935="","",VLOOKUP(F1935,ISLER!$1:$51,2,0)*VLOOKUP(VLOOKUP(F1935,ISLER!$1:$51,3,0),DOVIZ!$1:$4,MATCH(CONCATENATE(TEXT(C1935,"YYYY")," ",TEXT(C1935,"AAAA")),DOVIZ!$1:$1,0),0)))</f>
        <v/>
      </c>
      <c r="L1935" s="45" t="str">
        <f t="shared" si="184"/>
        <v/>
      </c>
      <c r="M1935" s="74">
        <f t="shared" si="185"/>
        <v>46021</v>
      </c>
    </row>
    <row r="1936" spans="1:13" x14ac:dyDescent="0.25">
      <c r="A1936" s="40">
        <v>1997</v>
      </c>
      <c r="B1936" s="40" t="str">
        <f t="shared" si="186"/>
        <v>2025 Aralık</v>
      </c>
      <c r="C1936" s="41">
        <f t="shared" si="187"/>
        <v>46021</v>
      </c>
      <c r="D1936" s="42"/>
      <c r="E1936" s="42"/>
      <c r="F1936" s="42"/>
      <c r="G1936" s="43"/>
      <c r="H1936" s="44" t="str">
        <f>IF(G1936="","",VLOOKUP(F1936,ISLER!$1:$51,MATCH(D1936,ISLER!$1:$1,0)-2,0)*VLOOKUP(VLOOKUP(F1936,ISLER!$1:$51,MATCH(D1936,ISLER!$1:$1,0)-1,0),DOVIZ!$1:$4,MATCH(CONCATENATE(TEXT(C1936,"YYYY")," ",TEXT(C1936,"AAAA")),DOVIZ!$1:$1,0),0))</f>
        <v/>
      </c>
      <c r="I1936" s="44" t="str">
        <f t="shared" si="182"/>
        <v/>
      </c>
      <c r="J1936" s="45" t="b">
        <f t="shared" si="183"/>
        <v>0</v>
      </c>
      <c r="K1936" s="45" t="str">
        <f>IF(J1936=FALSE,"",IF(G1936="","",VLOOKUP(F1936,ISLER!$1:$51,2,0)*VLOOKUP(VLOOKUP(F1936,ISLER!$1:$51,3,0),DOVIZ!$1:$4,MATCH(CONCATENATE(TEXT(C1936,"YYYY")," ",TEXT(C1936,"AAAA")),DOVIZ!$1:$1,0),0)))</f>
        <v/>
      </c>
      <c r="L1936" s="45" t="str">
        <f t="shared" si="184"/>
        <v/>
      </c>
      <c r="M1936" s="74">
        <f t="shared" si="185"/>
        <v>46021</v>
      </c>
    </row>
    <row r="1937" spans="1:13" x14ac:dyDescent="0.25">
      <c r="A1937" s="40">
        <v>1998</v>
      </c>
      <c r="B1937" s="40" t="str">
        <f t="shared" si="186"/>
        <v>2025 Aralık</v>
      </c>
      <c r="C1937" s="41">
        <f t="shared" si="187"/>
        <v>46021</v>
      </c>
      <c r="D1937" s="42"/>
      <c r="E1937" s="42"/>
      <c r="F1937" s="42"/>
      <c r="G1937" s="43"/>
      <c r="H1937" s="44" t="str">
        <f>IF(G1937="","",VLOOKUP(F1937,ISLER!$1:$51,MATCH(D1937,ISLER!$1:$1,0)-2,0)*VLOOKUP(VLOOKUP(F1937,ISLER!$1:$51,MATCH(D1937,ISLER!$1:$1,0)-1,0),DOVIZ!$1:$4,MATCH(CONCATENATE(TEXT(C1937,"YYYY")," ",TEXT(C1937,"AAAA")),DOVIZ!$1:$1,0),0))</f>
        <v/>
      </c>
      <c r="I1937" s="44" t="str">
        <f t="shared" si="182"/>
        <v/>
      </c>
      <c r="J1937" s="45" t="b">
        <f t="shared" si="183"/>
        <v>0</v>
      </c>
      <c r="K1937" s="45" t="str">
        <f>IF(J1937=FALSE,"",IF(G1937="","",VLOOKUP(F1937,ISLER!$1:$51,2,0)*VLOOKUP(VLOOKUP(F1937,ISLER!$1:$51,3,0),DOVIZ!$1:$4,MATCH(CONCATENATE(TEXT(C1937,"YYYY")," ",TEXT(C1937,"AAAA")),DOVIZ!$1:$1,0),0)))</f>
        <v/>
      </c>
      <c r="L1937" s="45" t="str">
        <f t="shared" si="184"/>
        <v/>
      </c>
      <c r="M1937" s="74">
        <f t="shared" si="185"/>
        <v>46021</v>
      </c>
    </row>
    <row r="1938" spans="1:13" x14ac:dyDescent="0.25">
      <c r="A1938" s="40">
        <v>1999</v>
      </c>
      <c r="B1938" s="40" t="str">
        <f t="shared" si="186"/>
        <v>2025 Aralık</v>
      </c>
      <c r="C1938" s="41">
        <f t="shared" si="187"/>
        <v>46021</v>
      </c>
      <c r="D1938" s="42"/>
      <c r="E1938" s="42"/>
      <c r="F1938" s="42"/>
      <c r="G1938" s="43"/>
      <c r="H1938" s="44" t="str">
        <f>IF(G1938="","",VLOOKUP(F1938,ISLER!$1:$51,MATCH(D1938,ISLER!$1:$1,0)-2,0)*VLOOKUP(VLOOKUP(F1938,ISLER!$1:$51,MATCH(D1938,ISLER!$1:$1,0)-1,0),DOVIZ!$1:$4,MATCH(CONCATENATE(TEXT(C1938,"YYYY")," ",TEXT(C1938,"AAAA")),DOVIZ!$1:$1,0),0))</f>
        <v/>
      </c>
      <c r="I1938" s="44" t="str">
        <f t="shared" si="182"/>
        <v/>
      </c>
      <c r="J1938" s="45" t="b">
        <f t="shared" si="183"/>
        <v>0</v>
      </c>
      <c r="K1938" s="45" t="str">
        <f>IF(J1938=FALSE,"",IF(G1938="","",VLOOKUP(F1938,ISLER!$1:$51,2,0)*VLOOKUP(VLOOKUP(F1938,ISLER!$1:$51,3,0),DOVIZ!$1:$4,MATCH(CONCATENATE(TEXT(C1938,"YYYY")," ",TEXT(C1938,"AAAA")),DOVIZ!$1:$1,0),0)))</f>
        <v/>
      </c>
      <c r="L1938" s="45" t="str">
        <f t="shared" si="184"/>
        <v/>
      </c>
      <c r="M1938" s="74">
        <f t="shared" si="185"/>
        <v>46021</v>
      </c>
    </row>
    <row r="1939" spans="1:13" x14ac:dyDescent="0.25">
      <c r="A1939" s="40">
        <v>2000</v>
      </c>
      <c r="B1939" s="40" t="str">
        <f t="shared" si="186"/>
        <v>2025 Aralık</v>
      </c>
      <c r="C1939" s="41">
        <f t="shared" si="187"/>
        <v>46021</v>
      </c>
      <c r="D1939" s="42"/>
      <c r="E1939" s="42"/>
      <c r="F1939" s="42"/>
      <c r="G1939" s="43"/>
      <c r="H1939" s="44" t="str">
        <f>IF(G1939="","",VLOOKUP(F1939,ISLER!$1:$51,MATCH(D1939,ISLER!$1:$1,0)-2,0)*VLOOKUP(VLOOKUP(F1939,ISLER!$1:$51,MATCH(D1939,ISLER!$1:$1,0)-1,0),DOVIZ!$1:$4,MATCH(CONCATENATE(TEXT(C1939,"YYYY")," ",TEXT(C1939,"AAAA")),DOVIZ!$1:$1,0),0))</f>
        <v/>
      </c>
      <c r="I1939" s="44" t="str">
        <f t="shared" si="182"/>
        <v/>
      </c>
      <c r="J1939" s="45" t="b">
        <f t="shared" si="183"/>
        <v>0</v>
      </c>
      <c r="K1939" s="45" t="str">
        <f>IF(J1939=FALSE,"",IF(G1939="","",VLOOKUP(F1939,ISLER!$1:$51,2,0)*VLOOKUP(VLOOKUP(F1939,ISLER!$1:$51,3,0),DOVIZ!$1:$4,MATCH(CONCATENATE(TEXT(C1939,"YYYY")," ",TEXT(C1939,"AAAA")),DOVIZ!$1:$1,0),0)))</f>
        <v/>
      </c>
      <c r="L1939" s="45" t="str">
        <f t="shared" si="184"/>
        <v/>
      </c>
      <c r="M1939" s="74">
        <f t="shared" si="185"/>
        <v>46021</v>
      </c>
    </row>
    <row r="1940" spans="1:13" x14ac:dyDescent="0.25">
      <c r="A1940" s="40">
        <v>2001</v>
      </c>
      <c r="B1940" s="40" t="str">
        <f t="shared" si="186"/>
        <v>2025 Aralık</v>
      </c>
      <c r="C1940" s="41">
        <f t="shared" si="187"/>
        <v>46021</v>
      </c>
      <c r="D1940" s="42"/>
      <c r="E1940" s="42"/>
      <c r="F1940" s="42"/>
      <c r="G1940" s="43"/>
      <c r="H1940" s="44" t="str">
        <f>IF(G1940="","",VLOOKUP(F1940,ISLER!$1:$51,MATCH(D1940,ISLER!$1:$1,0)-2,0)*VLOOKUP(VLOOKUP(F1940,ISLER!$1:$51,MATCH(D1940,ISLER!$1:$1,0)-1,0),DOVIZ!$1:$4,MATCH(CONCATENATE(TEXT(C1940,"YYYY")," ",TEXT(C1940,"AAAA")),DOVIZ!$1:$1,0),0))</f>
        <v/>
      </c>
      <c r="I1940" s="44" t="str">
        <f t="shared" si="182"/>
        <v/>
      </c>
      <c r="J1940" s="45" t="b">
        <f t="shared" si="183"/>
        <v>0</v>
      </c>
      <c r="K1940" s="45" t="str">
        <f>IF(J1940=FALSE,"",IF(G1940="","",VLOOKUP(F1940,ISLER!$1:$51,2,0)*VLOOKUP(VLOOKUP(F1940,ISLER!$1:$51,3,0),DOVIZ!$1:$4,MATCH(CONCATENATE(TEXT(C1940,"YYYY")," ",TEXT(C1940,"AAAA")),DOVIZ!$1:$1,0),0)))</f>
        <v/>
      </c>
      <c r="L1940" s="45" t="str">
        <f t="shared" si="184"/>
        <v/>
      </c>
      <c r="M1940" s="74">
        <f t="shared" si="185"/>
        <v>46021</v>
      </c>
    </row>
    <row r="1941" spans="1:13" x14ac:dyDescent="0.25">
      <c r="A1941" s="40">
        <v>2002</v>
      </c>
      <c r="B1941" s="40" t="str">
        <f t="shared" si="186"/>
        <v>2025 Aralık</v>
      </c>
      <c r="C1941" s="41">
        <f t="shared" si="187"/>
        <v>46021</v>
      </c>
      <c r="D1941" s="42"/>
      <c r="E1941" s="42"/>
      <c r="F1941" s="42"/>
      <c r="G1941" s="43"/>
      <c r="H1941" s="44" t="str">
        <f>IF(G1941="","",VLOOKUP(F1941,ISLER!$1:$51,MATCH(D1941,ISLER!$1:$1,0)-2,0)*VLOOKUP(VLOOKUP(F1941,ISLER!$1:$51,MATCH(D1941,ISLER!$1:$1,0)-1,0),DOVIZ!$1:$4,MATCH(CONCATENATE(TEXT(C1941,"YYYY")," ",TEXT(C1941,"AAAA")),DOVIZ!$1:$1,0),0))</f>
        <v/>
      </c>
      <c r="I1941" s="44" t="str">
        <f t="shared" si="182"/>
        <v/>
      </c>
      <c r="J1941" s="45" t="b">
        <f t="shared" si="183"/>
        <v>0</v>
      </c>
      <c r="K1941" s="45" t="str">
        <f>IF(J1941=FALSE,"",IF(G1941="","",VLOOKUP(F1941,ISLER!$1:$51,2,0)*VLOOKUP(VLOOKUP(F1941,ISLER!$1:$51,3,0),DOVIZ!$1:$4,MATCH(CONCATENATE(TEXT(C1941,"YYYY")," ",TEXT(C1941,"AAAA")),DOVIZ!$1:$1,0),0)))</f>
        <v/>
      </c>
      <c r="L1941" s="45" t="str">
        <f t="shared" si="184"/>
        <v/>
      </c>
      <c r="M1941" s="74">
        <f t="shared" si="185"/>
        <v>46021</v>
      </c>
    </row>
    <row r="1942" spans="1:13" x14ac:dyDescent="0.25">
      <c r="A1942" s="40">
        <v>2003</v>
      </c>
      <c r="B1942" s="40" t="str">
        <f t="shared" si="186"/>
        <v>2025 Aralık</v>
      </c>
      <c r="C1942" s="41">
        <f t="shared" si="187"/>
        <v>46021</v>
      </c>
      <c r="D1942" s="42"/>
      <c r="E1942" s="42"/>
      <c r="F1942" s="42"/>
      <c r="G1942" s="43"/>
      <c r="H1942" s="44" t="str">
        <f>IF(G1942="","",VLOOKUP(F1942,ISLER!$1:$51,MATCH(D1942,ISLER!$1:$1,0)-2,0)*VLOOKUP(VLOOKUP(F1942,ISLER!$1:$51,MATCH(D1942,ISLER!$1:$1,0)-1,0),DOVIZ!$1:$4,MATCH(CONCATENATE(TEXT(C1942,"YYYY")," ",TEXT(C1942,"AAAA")),DOVIZ!$1:$1,0),0))</f>
        <v/>
      </c>
      <c r="I1942" s="44" t="str">
        <f t="shared" si="182"/>
        <v/>
      </c>
      <c r="J1942" s="45" t="b">
        <f t="shared" si="183"/>
        <v>0</v>
      </c>
      <c r="K1942" s="45" t="str">
        <f>IF(J1942=FALSE,"",IF(G1942="","",VLOOKUP(F1942,ISLER!$1:$51,2,0)*VLOOKUP(VLOOKUP(F1942,ISLER!$1:$51,3,0),DOVIZ!$1:$4,MATCH(CONCATENATE(TEXT(C1942,"YYYY")," ",TEXT(C1942,"AAAA")),DOVIZ!$1:$1,0),0)))</f>
        <v/>
      </c>
      <c r="L1942" s="45" t="str">
        <f t="shared" si="184"/>
        <v/>
      </c>
      <c r="M1942" s="74">
        <f t="shared" si="185"/>
        <v>46021</v>
      </c>
    </row>
    <row r="1943" spans="1:13" x14ac:dyDescent="0.25">
      <c r="A1943" s="40">
        <v>2004</v>
      </c>
      <c r="B1943" s="40" t="str">
        <f t="shared" si="186"/>
        <v>2025 Aralık</v>
      </c>
      <c r="C1943" s="41">
        <f t="shared" si="187"/>
        <v>46021</v>
      </c>
      <c r="D1943" s="42"/>
      <c r="E1943" s="42"/>
      <c r="F1943" s="42"/>
      <c r="G1943" s="43"/>
      <c r="H1943" s="44" t="str">
        <f>IF(G1943="","",VLOOKUP(F1943,ISLER!$1:$51,MATCH(D1943,ISLER!$1:$1,0)-2,0)*VLOOKUP(VLOOKUP(F1943,ISLER!$1:$51,MATCH(D1943,ISLER!$1:$1,0)-1,0),DOVIZ!$1:$4,MATCH(CONCATENATE(TEXT(C1943,"YYYY")," ",TEXT(C1943,"AAAA")),DOVIZ!$1:$1,0),0))</f>
        <v/>
      </c>
      <c r="I1943" s="44" t="str">
        <f t="shared" si="182"/>
        <v/>
      </c>
      <c r="J1943" s="45" t="b">
        <f t="shared" si="183"/>
        <v>0</v>
      </c>
      <c r="K1943" s="45" t="str">
        <f>IF(J1943=FALSE,"",IF(G1943="","",VLOOKUP(F1943,ISLER!$1:$51,2,0)*VLOOKUP(VLOOKUP(F1943,ISLER!$1:$51,3,0),DOVIZ!$1:$4,MATCH(CONCATENATE(TEXT(C1943,"YYYY")," ",TEXT(C1943,"AAAA")),DOVIZ!$1:$1,0),0)))</f>
        <v/>
      </c>
      <c r="L1943" s="45" t="str">
        <f t="shared" si="184"/>
        <v/>
      </c>
      <c r="M1943" s="74">
        <f t="shared" si="185"/>
        <v>46021</v>
      </c>
    </row>
    <row r="1944" spans="1:13" x14ac:dyDescent="0.25">
      <c r="A1944" s="40">
        <v>2005</v>
      </c>
      <c r="B1944" s="40" t="str">
        <f t="shared" si="186"/>
        <v>2025 Aralık</v>
      </c>
      <c r="C1944" s="41">
        <f t="shared" si="187"/>
        <v>46021</v>
      </c>
      <c r="D1944" s="42"/>
      <c r="E1944" s="42"/>
      <c r="F1944" s="42"/>
      <c r="G1944" s="43"/>
      <c r="H1944" s="44" t="str">
        <f>IF(G1944="","",VLOOKUP(F1944,ISLER!$1:$51,MATCH(D1944,ISLER!$1:$1,0)-2,0)*VLOOKUP(VLOOKUP(F1944,ISLER!$1:$51,MATCH(D1944,ISLER!$1:$1,0)-1,0),DOVIZ!$1:$4,MATCH(CONCATENATE(TEXT(C1944,"YYYY")," ",TEXT(C1944,"AAAA")),DOVIZ!$1:$1,0),0))</f>
        <v/>
      </c>
      <c r="I1944" s="44" t="str">
        <f t="shared" si="182"/>
        <v/>
      </c>
      <c r="J1944" s="45" t="b">
        <f t="shared" si="183"/>
        <v>0</v>
      </c>
      <c r="K1944" s="45" t="str">
        <f>IF(J1944=FALSE,"",IF(G1944="","",VLOOKUP(F1944,ISLER!$1:$51,2,0)*VLOOKUP(VLOOKUP(F1944,ISLER!$1:$51,3,0),DOVIZ!$1:$4,MATCH(CONCATENATE(TEXT(C1944,"YYYY")," ",TEXT(C1944,"AAAA")),DOVIZ!$1:$1,0),0)))</f>
        <v/>
      </c>
      <c r="L1944" s="45" t="str">
        <f t="shared" si="184"/>
        <v/>
      </c>
      <c r="M1944" s="74">
        <f t="shared" si="185"/>
        <v>46021</v>
      </c>
    </row>
    <row r="1945" spans="1:13" x14ac:dyDescent="0.25">
      <c r="A1945" s="40">
        <v>2006</v>
      </c>
      <c r="B1945" s="40" t="str">
        <f t="shared" si="186"/>
        <v>2025 Aralık</v>
      </c>
      <c r="C1945" s="41">
        <f t="shared" si="187"/>
        <v>46021</v>
      </c>
      <c r="D1945" s="42"/>
      <c r="E1945" s="42"/>
      <c r="F1945" s="42"/>
      <c r="G1945" s="43"/>
      <c r="H1945" s="44" t="str">
        <f>IF(G1945="","",VLOOKUP(F1945,ISLER!$1:$51,MATCH(D1945,ISLER!$1:$1,0)-2,0)*VLOOKUP(VLOOKUP(F1945,ISLER!$1:$51,MATCH(D1945,ISLER!$1:$1,0)-1,0),DOVIZ!$1:$4,MATCH(CONCATENATE(TEXT(C1945,"YYYY")," ",TEXT(C1945,"AAAA")),DOVIZ!$1:$1,0),0))</f>
        <v/>
      </c>
      <c r="I1945" s="44" t="str">
        <f t="shared" si="182"/>
        <v/>
      </c>
      <c r="J1945" s="45" t="b">
        <f t="shared" si="183"/>
        <v>0</v>
      </c>
      <c r="K1945" s="45" t="str">
        <f>IF(J1945=FALSE,"",IF(G1945="","",VLOOKUP(F1945,ISLER!$1:$51,2,0)*VLOOKUP(VLOOKUP(F1945,ISLER!$1:$51,3,0),DOVIZ!$1:$4,MATCH(CONCATENATE(TEXT(C1945,"YYYY")," ",TEXT(C1945,"AAAA")),DOVIZ!$1:$1,0),0)))</f>
        <v/>
      </c>
      <c r="L1945" s="45" t="str">
        <f t="shared" si="184"/>
        <v/>
      </c>
      <c r="M1945" s="74">
        <f t="shared" si="185"/>
        <v>46021</v>
      </c>
    </row>
    <row r="1946" spans="1:13" x14ac:dyDescent="0.25">
      <c r="A1946" s="40">
        <v>2007</v>
      </c>
      <c r="B1946" s="40" t="str">
        <f t="shared" si="186"/>
        <v>2025 Aralık</v>
      </c>
      <c r="C1946" s="41">
        <f t="shared" si="187"/>
        <v>46021</v>
      </c>
      <c r="D1946" s="42"/>
      <c r="E1946" s="42"/>
      <c r="F1946" s="42"/>
      <c r="G1946" s="43"/>
      <c r="H1946" s="44" t="str">
        <f>IF(G1946="","",VLOOKUP(F1946,ISLER!$1:$51,MATCH(D1946,ISLER!$1:$1,0)-2,0)*VLOOKUP(VLOOKUP(F1946,ISLER!$1:$51,MATCH(D1946,ISLER!$1:$1,0)-1,0),DOVIZ!$1:$4,MATCH(CONCATENATE(TEXT(C1946,"YYYY")," ",TEXT(C1946,"AAAA")),DOVIZ!$1:$1,0),0))</f>
        <v/>
      </c>
      <c r="I1946" s="44" t="str">
        <f t="shared" si="182"/>
        <v/>
      </c>
      <c r="J1946" s="45" t="b">
        <f t="shared" si="183"/>
        <v>0</v>
      </c>
      <c r="K1946" s="45" t="str">
        <f>IF(J1946=FALSE,"",IF(G1946="","",VLOOKUP(F1946,ISLER!$1:$51,2,0)*VLOOKUP(VLOOKUP(F1946,ISLER!$1:$51,3,0),DOVIZ!$1:$4,MATCH(CONCATENATE(TEXT(C1946,"YYYY")," ",TEXT(C1946,"AAAA")),DOVIZ!$1:$1,0),0)))</f>
        <v/>
      </c>
      <c r="L1946" s="45" t="str">
        <f t="shared" si="184"/>
        <v/>
      </c>
      <c r="M1946" s="74">
        <f t="shared" si="185"/>
        <v>46021</v>
      </c>
    </row>
    <row r="1947" spans="1:13" x14ac:dyDescent="0.25">
      <c r="A1947" s="40">
        <v>2008</v>
      </c>
      <c r="B1947" s="40" t="str">
        <f t="shared" si="186"/>
        <v>2025 Aralık</v>
      </c>
      <c r="C1947" s="41">
        <f t="shared" si="187"/>
        <v>46021</v>
      </c>
      <c r="D1947" s="42"/>
      <c r="E1947" s="42"/>
      <c r="F1947" s="42"/>
      <c r="G1947" s="43"/>
      <c r="H1947" s="44" t="str">
        <f>IF(G1947="","",VLOOKUP(F1947,ISLER!$1:$51,MATCH(D1947,ISLER!$1:$1,0)-2,0)*VLOOKUP(VLOOKUP(F1947,ISLER!$1:$51,MATCH(D1947,ISLER!$1:$1,0)-1,0),DOVIZ!$1:$4,MATCH(CONCATENATE(TEXT(C1947,"YYYY")," ",TEXT(C1947,"AAAA")),DOVIZ!$1:$1,0),0))</f>
        <v/>
      </c>
      <c r="I1947" s="44" t="str">
        <f t="shared" si="182"/>
        <v/>
      </c>
      <c r="J1947" s="45" t="b">
        <f t="shared" si="183"/>
        <v>0</v>
      </c>
      <c r="K1947" s="45" t="str">
        <f>IF(J1947=FALSE,"",IF(G1947="","",VLOOKUP(F1947,ISLER!$1:$51,2,0)*VLOOKUP(VLOOKUP(F1947,ISLER!$1:$51,3,0),DOVIZ!$1:$4,MATCH(CONCATENATE(TEXT(C1947,"YYYY")," ",TEXT(C1947,"AAAA")),DOVIZ!$1:$1,0),0)))</f>
        <v/>
      </c>
      <c r="L1947" s="45" t="str">
        <f t="shared" si="184"/>
        <v/>
      </c>
      <c r="M1947" s="74">
        <f t="shared" si="185"/>
        <v>46021</v>
      </c>
    </row>
    <row r="1948" spans="1:13" x14ac:dyDescent="0.25">
      <c r="A1948" s="40">
        <v>2009</v>
      </c>
      <c r="B1948" s="40" t="str">
        <f t="shared" si="186"/>
        <v>2025 Aralık</v>
      </c>
      <c r="C1948" s="41">
        <f t="shared" si="187"/>
        <v>46021</v>
      </c>
      <c r="D1948" s="42"/>
      <c r="E1948" s="42"/>
      <c r="F1948" s="42"/>
      <c r="G1948" s="43"/>
      <c r="H1948" s="44" t="str">
        <f>IF(G1948="","",VLOOKUP(F1948,ISLER!$1:$51,MATCH(D1948,ISLER!$1:$1,0)-2,0)*VLOOKUP(VLOOKUP(F1948,ISLER!$1:$51,MATCH(D1948,ISLER!$1:$1,0)-1,0),DOVIZ!$1:$4,MATCH(CONCATENATE(TEXT(C1948,"YYYY")," ",TEXT(C1948,"AAAA")),DOVIZ!$1:$1,0),0))</f>
        <v/>
      </c>
      <c r="I1948" s="44" t="str">
        <f t="shared" si="182"/>
        <v/>
      </c>
      <c r="J1948" s="45" t="b">
        <f t="shared" si="183"/>
        <v>0</v>
      </c>
      <c r="K1948" s="45" t="str">
        <f>IF(J1948=FALSE,"",IF(G1948="","",VLOOKUP(F1948,ISLER!$1:$51,2,0)*VLOOKUP(VLOOKUP(F1948,ISLER!$1:$51,3,0),DOVIZ!$1:$4,MATCH(CONCATENATE(TEXT(C1948,"YYYY")," ",TEXT(C1948,"AAAA")),DOVIZ!$1:$1,0),0)))</f>
        <v/>
      </c>
      <c r="L1948" s="45" t="str">
        <f t="shared" si="184"/>
        <v/>
      </c>
      <c r="M1948" s="74">
        <f t="shared" si="185"/>
        <v>46021</v>
      </c>
    </row>
    <row r="1949" spans="1:13" x14ac:dyDescent="0.25">
      <c r="A1949" s="40">
        <v>2010</v>
      </c>
      <c r="B1949" s="40" t="str">
        <f t="shared" si="186"/>
        <v>2025 Aralık</v>
      </c>
      <c r="C1949" s="41">
        <f t="shared" si="187"/>
        <v>46021</v>
      </c>
      <c r="D1949" s="42"/>
      <c r="E1949" s="42"/>
      <c r="F1949" s="42"/>
      <c r="G1949" s="43"/>
      <c r="H1949" s="44" t="str">
        <f>IF(G1949="","",VLOOKUP(F1949,ISLER!$1:$51,MATCH(D1949,ISLER!$1:$1,0)-2,0)*VLOOKUP(VLOOKUP(F1949,ISLER!$1:$51,MATCH(D1949,ISLER!$1:$1,0)-1,0),DOVIZ!$1:$4,MATCH(CONCATENATE(TEXT(C1949,"YYYY")," ",TEXT(C1949,"AAAA")),DOVIZ!$1:$1,0),0))</f>
        <v/>
      </c>
      <c r="I1949" s="44" t="str">
        <f t="shared" si="182"/>
        <v/>
      </c>
      <c r="J1949" s="45" t="b">
        <f t="shared" si="183"/>
        <v>0</v>
      </c>
      <c r="K1949" s="45" t="str">
        <f>IF(J1949=FALSE,"",IF(G1949="","",VLOOKUP(F1949,ISLER!$1:$51,2,0)*VLOOKUP(VLOOKUP(F1949,ISLER!$1:$51,3,0),DOVIZ!$1:$4,MATCH(CONCATENATE(TEXT(C1949,"YYYY")," ",TEXT(C1949,"AAAA")),DOVIZ!$1:$1,0),0)))</f>
        <v/>
      </c>
      <c r="L1949" s="45" t="str">
        <f t="shared" si="184"/>
        <v/>
      </c>
      <c r="M1949" s="74">
        <f t="shared" si="185"/>
        <v>46021</v>
      </c>
    </row>
    <row r="1950" spans="1:13" x14ac:dyDescent="0.25">
      <c r="A1950" s="40">
        <v>2011</v>
      </c>
      <c r="B1950" s="40" t="str">
        <f t="shared" si="186"/>
        <v>2025 Aralık</v>
      </c>
      <c r="C1950" s="41">
        <f t="shared" si="187"/>
        <v>46021</v>
      </c>
      <c r="D1950" s="42"/>
      <c r="E1950" s="42"/>
      <c r="F1950" s="42"/>
      <c r="G1950" s="43"/>
      <c r="H1950" s="44" t="str">
        <f>IF(G1950="","",VLOOKUP(F1950,ISLER!$1:$51,MATCH(D1950,ISLER!$1:$1,0)-2,0)*VLOOKUP(VLOOKUP(F1950,ISLER!$1:$51,MATCH(D1950,ISLER!$1:$1,0)-1,0),DOVIZ!$1:$4,MATCH(CONCATENATE(TEXT(C1950,"YYYY")," ",TEXT(C1950,"AAAA")),DOVIZ!$1:$1,0),0))</f>
        <v/>
      </c>
      <c r="I1950" s="44" t="str">
        <f t="shared" si="182"/>
        <v/>
      </c>
      <c r="J1950" s="45" t="b">
        <f t="shared" si="183"/>
        <v>0</v>
      </c>
      <c r="K1950" s="45" t="str">
        <f>IF(J1950=FALSE,"",IF(G1950="","",VLOOKUP(F1950,ISLER!$1:$51,2,0)*VLOOKUP(VLOOKUP(F1950,ISLER!$1:$51,3,0),DOVIZ!$1:$4,MATCH(CONCATENATE(TEXT(C1950,"YYYY")," ",TEXT(C1950,"AAAA")),DOVIZ!$1:$1,0),0)))</f>
        <v/>
      </c>
      <c r="L1950" s="45" t="str">
        <f t="shared" si="184"/>
        <v/>
      </c>
      <c r="M1950" s="74">
        <f t="shared" si="185"/>
        <v>46021</v>
      </c>
    </row>
    <row r="1951" spans="1:13" x14ac:dyDescent="0.25">
      <c r="A1951" s="40">
        <v>2012</v>
      </c>
      <c r="B1951" s="40" t="str">
        <f t="shared" si="186"/>
        <v>2025 Aralık</v>
      </c>
      <c r="C1951" s="41">
        <f t="shared" si="187"/>
        <v>46021</v>
      </c>
      <c r="D1951" s="42"/>
      <c r="E1951" s="42"/>
      <c r="F1951" s="42"/>
      <c r="G1951" s="43"/>
      <c r="H1951" s="44" t="str">
        <f>IF(G1951="","",VLOOKUP(F1951,ISLER!$1:$51,MATCH(D1951,ISLER!$1:$1,0)-2,0)*VLOOKUP(VLOOKUP(F1951,ISLER!$1:$51,MATCH(D1951,ISLER!$1:$1,0)-1,0),DOVIZ!$1:$4,MATCH(CONCATENATE(TEXT(C1951,"YYYY")," ",TEXT(C1951,"AAAA")),DOVIZ!$1:$1,0),0))</f>
        <v/>
      </c>
      <c r="I1951" s="44" t="str">
        <f t="shared" si="182"/>
        <v/>
      </c>
      <c r="J1951" s="45" t="b">
        <f t="shared" si="183"/>
        <v>0</v>
      </c>
      <c r="K1951" s="45" t="str">
        <f>IF(J1951=FALSE,"",IF(G1951="","",VLOOKUP(F1951,ISLER!$1:$51,2,0)*VLOOKUP(VLOOKUP(F1951,ISLER!$1:$51,3,0),DOVIZ!$1:$4,MATCH(CONCATENATE(TEXT(C1951,"YYYY")," ",TEXT(C1951,"AAAA")),DOVIZ!$1:$1,0),0)))</f>
        <v/>
      </c>
      <c r="L1951" s="45" t="str">
        <f t="shared" si="184"/>
        <v/>
      </c>
      <c r="M1951" s="74">
        <f t="shared" si="185"/>
        <v>46021</v>
      </c>
    </row>
    <row r="1952" spans="1:13" x14ac:dyDescent="0.25">
      <c r="A1952" s="40">
        <v>2013</v>
      </c>
      <c r="B1952" s="40" t="str">
        <f t="shared" si="186"/>
        <v>2025 Aralık</v>
      </c>
      <c r="C1952" s="41">
        <f t="shared" si="187"/>
        <v>46021</v>
      </c>
      <c r="D1952" s="42"/>
      <c r="E1952" s="42"/>
      <c r="F1952" s="42"/>
      <c r="G1952" s="43"/>
      <c r="H1952" s="44" t="str">
        <f>IF(G1952="","",VLOOKUP(F1952,ISLER!$1:$51,MATCH(D1952,ISLER!$1:$1,0)-2,0)*VLOOKUP(VLOOKUP(F1952,ISLER!$1:$51,MATCH(D1952,ISLER!$1:$1,0)-1,0),DOVIZ!$1:$4,MATCH(CONCATENATE(TEXT(C1952,"YYYY")," ",TEXT(C1952,"AAAA")),DOVIZ!$1:$1,0),0))</f>
        <v/>
      </c>
      <c r="I1952" s="44" t="str">
        <f t="shared" si="182"/>
        <v/>
      </c>
      <c r="J1952" s="45" t="b">
        <f t="shared" si="183"/>
        <v>0</v>
      </c>
      <c r="K1952" s="45" t="str">
        <f>IF(J1952=FALSE,"",IF(G1952="","",VLOOKUP(F1952,ISLER!$1:$51,2,0)*VLOOKUP(VLOOKUP(F1952,ISLER!$1:$51,3,0),DOVIZ!$1:$4,MATCH(CONCATENATE(TEXT(C1952,"YYYY")," ",TEXT(C1952,"AAAA")),DOVIZ!$1:$1,0),0)))</f>
        <v/>
      </c>
      <c r="L1952" s="45" t="str">
        <f t="shared" si="184"/>
        <v/>
      </c>
      <c r="M1952" s="74">
        <f t="shared" si="185"/>
        <v>46021</v>
      </c>
    </row>
    <row r="1953" spans="1:13" x14ac:dyDescent="0.25">
      <c r="A1953" s="40">
        <v>2014</v>
      </c>
      <c r="B1953" s="40" t="str">
        <f t="shared" si="186"/>
        <v>2025 Aralık</v>
      </c>
      <c r="C1953" s="41">
        <f t="shared" si="187"/>
        <v>46021</v>
      </c>
      <c r="D1953" s="42"/>
      <c r="E1953" s="42"/>
      <c r="F1953" s="42"/>
      <c r="G1953" s="43"/>
      <c r="H1953" s="44" t="str">
        <f>IF(G1953="","",VLOOKUP(F1953,ISLER!$1:$51,MATCH(D1953,ISLER!$1:$1,0)-2,0)*VLOOKUP(VLOOKUP(F1953,ISLER!$1:$51,MATCH(D1953,ISLER!$1:$1,0)-1,0),DOVIZ!$1:$4,MATCH(CONCATENATE(TEXT(C1953,"YYYY")," ",TEXT(C1953,"AAAA")),DOVIZ!$1:$1,0),0))</f>
        <v/>
      </c>
      <c r="I1953" s="44" t="str">
        <f t="shared" si="182"/>
        <v/>
      </c>
      <c r="J1953" s="45" t="b">
        <f t="shared" si="183"/>
        <v>0</v>
      </c>
      <c r="K1953" s="45" t="str">
        <f>IF(J1953=FALSE,"",IF(G1953="","",VLOOKUP(F1953,ISLER!$1:$51,2,0)*VLOOKUP(VLOOKUP(F1953,ISLER!$1:$51,3,0),DOVIZ!$1:$4,MATCH(CONCATENATE(TEXT(C1953,"YYYY")," ",TEXT(C1953,"AAAA")),DOVIZ!$1:$1,0),0)))</f>
        <v/>
      </c>
      <c r="L1953" s="45" t="str">
        <f t="shared" si="184"/>
        <v/>
      </c>
      <c r="M1953" s="74">
        <f t="shared" si="185"/>
        <v>46021</v>
      </c>
    </row>
    <row r="1954" spans="1:13" x14ac:dyDescent="0.25">
      <c r="A1954" s="40">
        <v>2015</v>
      </c>
      <c r="B1954" s="40" t="str">
        <f t="shared" si="186"/>
        <v>2025 Aralık</v>
      </c>
      <c r="C1954" s="41">
        <f t="shared" si="187"/>
        <v>46021</v>
      </c>
      <c r="D1954" s="42"/>
      <c r="E1954" s="42"/>
      <c r="F1954" s="42"/>
      <c r="G1954" s="43"/>
      <c r="H1954" s="44" t="str">
        <f>IF(G1954="","",VLOOKUP(F1954,ISLER!$1:$51,MATCH(D1954,ISLER!$1:$1,0)-2,0)*VLOOKUP(VLOOKUP(F1954,ISLER!$1:$51,MATCH(D1954,ISLER!$1:$1,0)-1,0),DOVIZ!$1:$4,MATCH(CONCATENATE(TEXT(C1954,"YYYY")," ",TEXT(C1954,"AAAA")),DOVIZ!$1:$1,0),0))</f>
        <v/>
      </c>
      <c r="I1954" s="44" t="str">
        <f t="shared" si="182"/>
        <v/>
      </c>
      <c r="J1954" s="45" t="b">
        <f t="shared" si="183"/>
        <v>0</v>
      </c>
      <c r="K1954" s="45" t="str">
        <f>IF(J1954=FALSE,"",IF(G1954="","",VLOOKUP(F1954,ISLER!$1:$51,2,0)*VLOOKUP(VLOOKUP(F1954,ISLER!$1:$51,3,0),DOVIZ!$1:$4,MATCH(CONCATENATE(TEXT(C1954,"YYYY")," ",TEXT(C1954,"AAAA")),DOVIZ!$1:$1,0),0)))</f>
        <v/>
      </c>
      <c r="L1954" s="45" t="str">
        <f t="shared" si="184"/>
        <v/>
      </c>
      <c r="M1954" s="74">
        <f t="shared" si="185"/>
        <v>46021</v>
      </c>
    </row>
    <row r="1955" spans="1:13" x14ac:dyDescent="0.25">
      <c r="A1955" s="40">
        <v>2016</v>
      </c>
      <c r="B1955" s="40" t="str">
        <f t="shared" si="186"/>
        <v>2025 Aralık</v>
      </c>
      <c r="C1955" s="41">
        <f t="shared" si="187"/>
        <v>46021</v>
      </c>
      <c r="D1955" s="42"/>
      <c r="E1955" s="42"/>
      <c r="F1955" s="42"/>
      <c r="G1955" s="43"/>
      <c r="H1955" s="44" t="str">
        <f>IF(G1955="","",VLOOKUP(F1955,ISLER!$1:$51,MATCH(D1955,ISLER!$1:$1,0)-2,0)*VLOOKUP(VLOOKUP(F1955,ISLER!$1:$51,MATCH(D1955,ISLER!$1:$1,0)-1,0),DOVIZ!$1:$4,MATCH(CONCATENATE(TEXT(C1955,"YYYY")," ",TEXT(C1955,"AAAA")),DOVIZ!$1:$1,0),0))</f>
        <v/>
      </c>
      <c r="I1955" s="44" t="str">
        <f t="shared" si="182"/>
        <v/>
      </c>
      <c r="J1955" s="45" t="b">
        <f t="shared" si="183"/>
        <v>0</v>
      </c>
      <c r="K1955" s="45" t="str">
        <f>IF(J1955=FALSE,"",IF(G1955="","",VLOOKUP(F1955,ISLER!$1:$51,2,0)*VLOOKUP(VLOOKUP(F1955,ISLER!$1:$51,3,0),DOVIZ!$1:$4,MATCH(CONCATENATE(TEXT(C1955,"YYYY")," ",TEXT(C1955,"AAAA")),DOVIZ!$1:$1,0),0)))</f>
        <v/>
      </c>
      <c r="L1955" s="45" t="str">
        <f t="shared" si="184"/>
        <v/>
      </c>
      <c r="M1955" s="74">
        <f t="shared" si="185"/>
        <v>46021</v>
      </c>
    </row>
    <row r="1956" spans="1:13" x14ac:dyDescent="0.25">
      <c r="A1956" s="40">
        <v>2017</v>
      </c>
      <c r="B1956" s="40" t="str">
        <f t="shared" si="186"/>
        <v>2025 Aralık</v>
      </c>
      <c r="C1956" s="41">
        <f t="shared" si="187"/>
        <v>46021</v>
      </c>
      <c r="D1956" s="42"/>
      <c r="E1956" s="42"/>
      <c r="F1956" s="42"/>
      <c r="G1956" s="43"/>
      <c r="H1956" s="44" t="str">
        <f>IF(G1956="","",VLOOKUP(F1956,ISLER!$1:$51,MATCH(D1956,ISLER!$1:$1,0)-2,0)*VLOOKUP(VLOOKUP(F1956,ISLER!$1:$51,MATCH(D1956,ISLER!$1:$1,0)-1,0),DOVIZ!$1:$4,MATCH(CONCATENATE(TEXT(C1956,"YYYY")," ",TEXT(C1956,"AAAA")),DOVIZ!$1:$1,0),0))</f>
        <v/>
      </c>
      <c r="I1956" s="44" t="str">
        <f t="shared" si="182"/>
        <v/>
      </c>
      <c r="J1956" s="45" t="b">
        <f t="shared" si="183"/>
        <v>0</v>
      </c>
      <c r="K1956" s="45" t="str">
        <f>IF(J1956=FALSE,"",IF(G1956="","",VLOOKUP(F1956,ISLER!$1:$51,2,0)*VLOOKUP(VLOOKUP(F1956,ISLER!$1:$51,3,0),DOVIZ!$1:$4,MATCH(CONCATENATE(TEXT(C1956,"YYYY")," ",TEXT(C1956,"AAAA")),DOVIZ!$1:$1,0),0)))</f>
        <v/>
      </c>
      <c r="L1956" s="45" t="str">
        <f t="shared" si="184"/>
        <v/>
      </c>
      <c r="M1956" s="74">
        <f t="shared" si="185"/>
        <v>46021</v>
      </c>
    </row>
    <row r="1957" spans="1:13" x14ac:dyDescent="0.25">
      <c r="A1957" s="40">
        <v>2018</v>
      </c>
      <c r="B1957" s="40" t="str">
        <f t="shared" si="186"/>
        <v>2025 Aralık</v>
      </c>
      <c r="C1957" s="41">
        <f t="shared" si="187"/>
        <v>46021</v>
      </c>
      <c r="D1957" s="42"/>
      <c r="E1957" s="42"/>
      <c r="F1957" s="42"/>
      <c r="G1957" s="43"/>
      <c r="H1957" s="44" t="str">
        <f>IF(G1957="","",VLOOKUP(F1957,ISLER!$1:$51,MATCH(D1957,ISLER!$1:$1,0)-2,0)*VLOOKUP(VLOOKUP(F1957,ISLER!$1:$51,MATCH(D1957,ISLER!$1:$1,0)-1,0),DOVIZ!$1:$4,MATCH(CONCATENATE(TEXT(C1957,"YYYY")," ",TEXT(C1957,"AAAA")),DOVIZ!$1:$1,0),0))</f>
        <v/>
      </c>
      <c r="I1957" s="44" t="str">
        <f t="shared" si="182"/>
        <v/>
      </c>
      <c r="J1957" s="45" t="b">
        <f t="shared" si="183"/>
        <v>0</v>
      </c>
      <c r="K1957" s="45" t="str">
        <f>IF(J1957=FALSE,"",IF(G1957="","",VLOOKUP(F1957,ISLER!$1:$51,2,0)*VLOOKUP(VLOOKUP(F1957,ISLER!$1:$51,3,0),DOVIZ!$1:$4,MATCH(CONCATENATE(TEXT(C1957,"YYYY")," ",TEXT(C1957,"AAAA")),DOVIZ!$1:$1,0),0)))</f>
        <v/>
      </c>
      <c r="L1957" s="45" t="str">
        <f t="shared" si="184"/>
        <v/>
      </c>
      <c r="M1957" s="74">
        <f t="shared" si="185"/>
        <v>46021</v>
      </c>
    </row>
    <row r="1958" spans="1:13" x14ac:dyDescent="0.25">
      <c r="A1958" s="40">
        <v>2019</v>
      </c>
      <c r="B1958" s="40" t="str">
        <f t="shared" si="186"/>
        <v>2025 Aralık</v>
      </c>
      <c r="C1958" s="41">
        <f t="shared" si="187"/>
        <v>46021</v>
      </c>
      <c r="D1958" s="42"/>
      <c r="E1958" s="42"/>
      <c r="F1958" s="42"/>
      <c r="G1958" s="43"/>
      <c r="H1958" s="44" t="str">
        <f>IF(G1958="","",VLOOKUP(F1958,ISLER!$1:$51,MATCH(D1958,ISLER!$1:$1,0)-2,0)*VLOOKUP(VLOOKUP(F1958,ISLER!$1:$51,MATCH(D1958,ISLER!$1:$1,0)-1,0),DOVIZ!$1:$4,MATCH(CONCATENATE(TEXT(C1958,"YYYY")," ",TEXT(C1958,"AAAA")),DOVIZ!$1:$1,0),0))</f>
        <v/>
      </c>
      <c r="I1958" s="44" t="str">
        <f t="shared" si="182"/>
        <v/>
      </c>
      <c r="J1958" s="45" t="b">
        <f t="shared" si="183"/>
        <v>0</v>
      </c>
      <c r="K1958" s="45" t="str">
        <f>IF(J1958=FALSE,"",IF(G1958="","",VLOOKUP(F1958,ISLER!$1:$51,2,0)*VLOOKUP(VLOOKUP(F1958,ISLER!$1:$51,3,0),DOVIZ!$1:$4,MATCH(CONCATENATE(TEXT(C1958,"YYYY")," ",TEXT(C1958,"AAAA")),DOVIZ!$1:$1,0),0)))</f>
        <v/>
      </c>
      <c r="L1958" s="45" t="str">
        <f t="shared" si="184"/>
        <v/>
      </c>
      <c r="M1958" s="74">
        <f t="shared" si="185"/>
        <v>46021</v>
      </c>
    </row>
    <row r="1959" spans="1:13" x14ac:dyDescent="0.25">
      <c r="A1959" s="40">
        <v>2020</v>
      </c>
      <c r="B1959" s="40" t="str">
        <f t="shared" si="186"/>
        <v>2025 Aralık</v>
      </c>
      <c r="C1959" s="41">
        <f t="shared" si="187"/>
        <v>46021</v>
      </c>
      <c r="D1959" s="42"/>
      <c r="E1959" s="42"/>
      <c r="F1959" s="42"/>
      <c r="G1959" s="43"/>
      <c r="H1959" s="44" t="str">
        <f>IF(G1959="","",VLOOKUP(F1959,ISLER!$1:$51,MATCH(D1959,ISLER!$1:$1,0)-2,0)*VLOOKUP(VLOOKUP(F1959,ISLER!$1:$51,MATCH(D1959,ISLER!$1:$1,0)-1,0),DOVIZ!$1:$4,MATCH(CONCATENATE(TEXT(C1959,"YYYY")," ",TEXT(C1959,"AAAA")),DOVIZ!$1:$1,0),0))</f>
        <v/>
      </c>
      <c r="I1959" s="44" t="str">
        <f t="shared" si="182"/>
        <v/>
      </c>
      <c r="J1959" s="45" t="b">
        <f t="shared" si="183"/>
        <v>0</v>
      </c>
      <c r="K1959" s="45" t="str">
        <f>IF(J1959=FALSE,"",IF(G1959="","",VLOOKUP(F1959,ISLER!$1:$51,2,0)*VLOOKUP(VLOOKUP(F1959,ISLER!$1:$51,3,0),DOVIZ!$1:$4,MATCH(CONCATENATE(TEXT(C1959,"YYYY")," ",TEXT(C1959,"AAAA")),DOVIZ!$1:$1,0),0)))</f>
        <v/>
      </c>
      <c r="L1959" s="45" t="str">
        <f t="shared" si="184"/>
        <v/>
      </c>
      <c r="M1959" s="74">
        <f t="shared" si="185"/>
        <v>46021</v>
      </c>
    </row>
    <row r="1960" spans="1:13" x14ac:dyDescent="0.25">
      <c r="A1960" s="40">
        <v>2021</v>
      </c>
      <c r="B1960" s="40" t="str">
        <f t="shared" si="186"/>
        <v>2025 Aralık</v>
      </c>
      <c r="C1960" s="41">
        <f t="shared" si="187"/>
        <v>46021</v>
      </c>
      <c r="D1960" s="42"/>
      <c r="E1960" s="42"/>
      <c r="F1960" s="42"/>
      <c r="G1960" s="43"/>
      <c r="H1960" s="44" t="str">
        <f>IF(G1960="","",VLOOKUP(F1960,ISLER!$1:$51,MATCH(D1960,ISLER!$1:$1,0)-2,0)*VLOOKUP(VLOOKUP(F1960,ISLER!$1:$51,MATCH(D1960,ISLER!$1:$1,0)-1,0),DOVIZ!$1:$4,MATCH(CONCATENATE(TEXT(C1960,"YYYY")," ",TEXT(C1960,"AAAA")),DOVIZ!$1:$1,0),0))</f>
        <v/>
      </c>
      <c r="I1960" s="44" t="str">
        <f t="shared" si="182"/>
        <v/>
      </c>
      <c r="J1960" s="45" t="b">
        <f t="shared" si="183"/>
        <v>0</v>
      </c>
      <c r="K1960" s="45" t="str">
        <f>IF(J1960=FALSE,"",IF(G1960="","",VLOOKUP(F1960,ISLER!$1:$51,2,0)*VLOOKUP(VLOOKUP(F1960,ISLER!$1:$51,3,0),DOVIZ!$1:$4,MATCH(CONCATENATE(TEXT(C1960,"YYYY")," ",TEXT(C1960,"AAAA")),DOVIZ!$1:$1,0),0)))</f>
        <v/>
      </c>
      <c r="L1960" s="45" t="str">
        <f t="shared" si="184"/>
        <v/>
      </c>
      <c r="M1960" s="74">
        <f t="shared" si="185"/>
        <v>46021</v>
      </c>
    </row>
    <row r="1961" spans="1:13" x14ac:dyDescent="0.25">
      <c r="A1961" s="40">
        <v>2022</v>
      </c>
      <c r="B1961" s="40" t="str">
        <f t="shared" si="186"/>
        <v>2025 Aralık</v>
      </c>
      <c r="C1961" s="41">
        <f t="shared" si="187"/>
        <v>46021</v>
      </c>
      <c r="D1961" s="42"/>
      <c r="E1961" s="42"/>
      <c r="F1961" s="42"/>
      <c r="G1961" s="43"/>
      <c r="H1961" s="44" t="str">
        <f>IF(G1961="","",VLOOKUP(F1961,ISLER!$1:$51,MATCH(D1961,ISLER!$1:$1,0)-2,0)*VLOOKUP(VLOOKUP(F1961,ISLER!$1:$51,MATCH(D1961,ISLER!$1:$1,0)-1,0),DOVIZ!$1:$4,MATCH(CONCATENATE(TEXT(C1961,"YYYY")," ",TEXT(C1961,"AAAA")),DOVIZ!$1:$1,0),0))</f>
        <v/>
      </c>
      <c r="I1961" s="44" t="str">
        <f t="shared" si="182"/>
        <v/>
      </c>
      <c r="J1961" s="45" t="b">
        <f t="shared" si="183"/>
        <v>0</v>
      </c>
      <c r="K1961" s="45" t="str">
        <f>IF(J1961=FALSE,"",IF(G1961="","",VLOOKUP(F1961,ISLER!$1:$51,2,0)*VLOOKUP(VLOOKUP(F1961,ISLER!$1:$51,3,0),DOVIZ!$1:$4,MATCH(CONCATENATE(TEXT(C1961,"YYYY")," ",TEXT(C1961,"AAAA")),DOVIZ!$1:$1,0),0)))</f>
        <v/>
      </c>
      <c r="L1961" s="45" t="str">
        <f t="shared" si="184"/>
        <v/>
      </c>
      <c r="M1961" s="74">
        <f t="shared" si="185"/>
        <v>46021</v>
      </c>
    </row>
    <row r="1962" spans="1:13" x14ac:dyDescent="0.25">
      <c r="A1962" s="40">
        <v>2023</v>
      </c>
      <c r="B1962" s="40" t="str">
        <f t="shared" si="186"/>
        <v>2025 Aralık</v>
      </c>
      <c r="C1962" s="41">
        <f t="shared" si="187"/>
        <v>46021</v>
      </c>
      <c r="D1962" s="42"/>
      <c r="E1962" s="42"/>
      <c r="F1962" s="42"/>
      <c r="G1962" s="43"/>
      <c r="H1962" s="44" t="str">
        <f>IF(G1962="","",VLOOKUP(F1962,ISLER!$1:$51,MATCH(D1962,ISLER!$1:$1,0)-2,0)*VLOOKUP(VLOOKUP(F1962,ISLER!$1:$51,MATCH(D1962,ISLER!$1:$1,0)-1,0),DOVIZ!$1:$4,MATCH(CONCATENATE(TEXT(C1962,"YYYY")," ",TEXT(C1962,"AAAA")),DOVIZ!$1:$1,0),0))</f>
        <v/>
      </c>
      <c r="I1962" s="44" t="str">
        <f t="shared" si="182"/>
        <v/>
      </c>
      <c r="J1962" s="45" t="b">
        <f t="shared" si="183"/>
        <v>0</v>
      </c>
      <c r="K1962" s="45" t="str">
        <f>IF(J1962=FALSE,"",IF(G1962="","",VLOOKUP(F1962,ISLER!$1:$51,2,0)*VLOOKUP(VLOOKUP(F1962,ISLER!$1:$51,3,0),DOVIZ!$1:$4,MATCH(CONCATENATE(TEXT(C1962,"YYYY")," ",TEXT(C1962,"AAAA")),DOVIZ!$1:$1,0),0)))</f>
        <v/>
      </c>
      <c r="L1962" s="45" t="str">
        <f t="shared" si="184"/>
        <v/>
      </c>
      <c r="M1962" s="74">
        <f t="shared" si="185"/>
        <v>46021</v>
      </c>
    </row>
    <row r="1963" spans="1:13" x14ac:dyDescent="0.25">
      <c r="A1963" s="40">
        <v>2024</v>
      </c>
      <c r="B1963" s="40" t="str">
        <f t="shared" si="186"/>
        <v>2025 Aralık</v>
      </c>
      <c r="C1963" s="41">
        <f t="shared" si="187"/>
        <v>46021</v>
      </c>
      <c r="D1963" s="42"/>
      <c r="E1963" s="42"/>
      <c r="F1963" s="42"/>
      <c r="G1963" s="43"/>
      <c r="H1963" s="44" t="str">
        <f>IF(G1963="","",VLOOKUP(F1963,ISLER!$1:$51,MATCH(D1963,ISLER!$1:$1,0)-2,0)*VLOOKUP(VLOOKUP(F1963,ISLER!$1:$51,MATCH(D1963,ISLER!$1:$1,0)-1,0),DOVIZ!$1:$4,MATCH(CONCATENATE(TEXT(C1963,"YYYY")," ",TEXT(C1963,"AAAA")),DOVIZ!$1:$1,0),0))</f>
        <v/>
      </c>
      <c r="I1963" s="44" t="str">
        <f t="shared" si="182"/>
        <v/>
      </c>
      <c r="J1963" s="45" t="b">
        <f t="shared" si="183"/>
        <v>0</v>
      </c>
      <c r="K1963" s="45" t="str">
        <f>IF(J1963=FALSE,"",IF(G1963="","",VLOOKUP(F1963,ISLER!$1:$51,2,0)*VLOOKUP(VLOOKUP(F1963,ISLER!$1:$51,3,0),DOVIZ!$1:$4,MATCH(CONCATENATE(TEXT(C1963,"YYYY")," ",TEXT(C1963,"AAAA")),DOVIZ!$1:$1,0),0)))</f>
        <v/>
      </c>
      <c r="L1963" s="45" t="str">
        <f t="shared" si="184"/>
        <v/>
      </c>
      <c r="M1963" s="74">
        <f t="shared" si="185"/>
        <v>46021</v>
      </c>
    </row>
    <row r="1964" spans="1:13" x14ac:dyDescent="0.25">
      <c r="A1964" s="40">
        <v>2025</v>
      </c>
      <c r="B1964" s="40" t="str">
        <f t="shared" si="186"/>
        <v>2025 Aralık</v>
      </c>
      <c r="C1964" s="41">
        <f t="shared" si="187"/>
        <v>46021</v>
      </c>
      <c r="D1964" s="42"/>
      <c r="E1964" s="42"/>
      <c r="F1964" s="42"/>
      <c r="G1964" s="43"/>
      <c r="H1964" s="44" t="str">
        <f>IF(G1964="","",VLOOKUP(F1964,ISLER!$1:$51,MATCH(D1964,ISLER!$1:$1,0)-2,0)*VLOOKUP(VLOOKUP(F1964,ISLER!$1:$51,MATCH(D1964,ISLER!$1:$1,0)-1,0),DOVIZ!$1:$4,MATCH(CONCATENATE(TEXT(C1964,"YYYY")," ",TEXT(C1964,"AAAA")),DOVIZ!$1:$1,0),0))</f>
        <v/>
      </c>
      <c r="I1964" s="44" t="str">
        <f t="shared" si="182"/>
        <v/>
      </c>
      <c r="J1964" s="45" t="b">
        <f t="shared" si="183"/>
        <v>0</v>
      </c>
      <c r="K1964" s="45" t="str">
        <f>IF(J1964=FALSE,"",IF(G1964="","",VLOOKUP(F1964,ISLER!$1:$51,2,0)*VLOOKUP(VLOOKUP(F1964,ISLER!$1:$51,3,0),DOVIZ!$1:$4,MATCH(CONCATENATE(TEXT(C1964,"YYYY")," ",TEXT(C1964,"AAAA")),DOVIZ!$1:$1,0),0)))</f>
        <v/>
      </c>
      <c r="L1964" s="45" t="str">
        <f t="shared" si="184"/>
        <v/>
      </c>
      <c r="M1964" s="74">
        <f t="shared" si="185"/>
        <v>46021</v>
      </c>
    </row>
    <row r="1965" spans="1:13" x14ac:dyDescent="0.25">
      <c r="A1965" s="40">
        <v>2026</v>
      </c>
      <c r="B1965" s="40" t="str">
        <f t="shared" si="186"/>
        <v>2025 Aralık</v>
      </c>
      <c r="C1965" s="41">
        <f t="shared" si="187"/>
        <v>46021</v>
      </c>
      <c r="D1965" s="42"/>
      <c r="E1965" s="42"/>
      <c r="F1965" s="42"/>
      <c r="G1965" s="43"/>
      <c r="H1965" s="44" t="str">
        <f>IF(G1965="","",VLOOKUP(F1965,ISLER!$1:$51,MATCH(D1965,ISLER!$1:$1,0)-2,0)*VLOOKUP(VLOOKUP(F1965,ISLER!$1:$51,MATCH(D1965,ISLER!$1:$1,0)-1,0),DOVIZ!$1:$4,MATCH(CONCATENATE(TEXT(C1965,"YYYY")," ",TEXT(C1965,"AAAA")),DOVIZ!$1:$1,0),0))</f>
        <v/>
      </c>
      <c r="I1965" s="44" t="str">
        <f t="shared" si="182"/>
        <v/>
      </c>
      <c r="J1965" s="45" t="b">
        <f t="shared" si="183"/>
        <v>0</v>
      </c>
      <c r="K1965" s="45" t="str">
        <f>IF(J1965=FALSE,"",IF(G1965="","",VLOOKUP(F1965,ISLER!$1:$51,2,0)*VLOOKUP(VLOOKUP(F1965,ISLER!$1:$51,3,0),DOVIZ!$1:$4,MATCH(CONCATENATE(TEXT(C1965,"YYYY")," ",TEXT(C1965,"AAAA")),DOVIZ!$1:$1,0),0)))</f>
        <v/>
      </c>
      <c r="L1965" s="45" t="str">
        <f t="shared" si="184"/>
        <v/>
      </c>
      <c r="M1965" s="74">
        <f t="shared" si="185"/>
        <v>46021</v>
      </c>
    </row>
    <row r="1966" spans="1:13" x14ac:dyDescent="0.25">
      <c r="A1966" s="40">
        <v>2027</v>
      </c>
      <c r="B1966" s="40" t="str">
        <f t="shared" si="186"/>
        <v>2025 Aralık</v>
      </c>
      <c r="C1966" s="41">
        <f t="shared" si="187"/>
        <v>46021</v>
      </c>
      <c r="D1966" s="42"/>
      <c r="E1966" s="42"/>
      <c r="F1966" s="42"/>
      <c r="G1966" s="43"/>
      <c r="H1966" s="44" t="str">
        <f>IF(G1966="","",VLOOKUP(F1966,ISLER!$1:$51,MATCH(D1966,ISLER!$1:$1,0)-2,0)*VLOOKUP(VLOOKUP(F1966,ISLER!$1:$51,MATCH(D1966,ISLER!$1:$1,0)-1,0),DOVIZ!$1:$4,MATCH(CONCATENATE(TEXT(C1966,"YYYY")," ",TEXT(C1966,"AAAA")),DOVIZ!$1:$1,0),0))</f>
        <v/>
      </c>
      <c r="I1966" s="44" t="str">
        <f t="shared" si="182"/>
        <v/>
      </c>
      <c r="J1966" s="45" t="b">
        <f t="shared" si="183"/>
        <v>0</v>
      </c>
      <c r="K1966" s="45" t="str">
        <f>IF(J1966=FALSE,"",IF(G1966="","",VLOOKUP(F1966,ISLER!$1:$51,2,0)*VLOOKUP(VLOOKUP(F1966,ISLER!$1:$51,3,0),DOVIZ!$1:$4,MATCH(CONCATENATE(TEXT(C1966,"YYYY")," ",TEXT(C1966,"AAAA")),DOVIZ!$1:$1,0),0)))</f>
        <v/>
      </c>
      <c r="L1966" s="45" t="str">
        <f t="shared" si="184"/>
        <v/>
      </c>
      <c r="M1966" s="74">
        <f t="shared" si="185"/>
        <v>46021</v>
      </c>
    </row>
    <row r="1967" spans="1:13" x14ac:dyDescent="0.25">
      <c r="A1967" s="40">
        <v>2028</v>
      </c>
      <c r="B1967" s="40" t="str">
        <f t="shared" si="186"/>
        <v>2025 Aralık</v>
      </c>
      <c r="C1967" s="41">
        <f t="shared" si="187"/>
        <v>46021</v>
      </c>
      <c r="D1967" s="42"/>
      <c r="E1967" s="42"/>
      <c r="F1967" s="42"/>
      <c r="G1967" s="43"/>
      <c r="H1967" s="44" t="str">
        <f>IF(G1967="","",VLOOKUP(F1967,ISLER!$1:$51,MATCH(D1967,ISLER!$1:$1,0)-2,0)*VLOOKUP(VLOOKUP(F1967,ISLER!$1:$51,MATCH(D1967,ISLER!$1:$1,0)-1,0),DOVIZ!$1:$4,MATCH(CONCATENATE(TEXT(C1967,"YYYY")," ",TEXT(C1967,"AAAA")),DOVIZ!$1:$1,0),0))</f>
        <v/>
      </c>
      <c r="I1967" s="44" t="str">
        <f t="shared" si="182"/>
        <v/>
      </c>
      <c r="J1967" s="45" t="b">
        <f t="shared" si="183"/>
        <v>0</v>
      </c>
      <c r="K1967" s="45" t="str">
        <f>IF(J1967=FALSE,"",IF(G1967="","",VLOOKUP(F1967,ISLER!$1:$51,2,0)*VLOOKUP(VLOOKUP(F1967,ISLER!$1:$51,3,0),DOVIZ!$1:$4,MATCH(CONCATENATE(TEXT(C1967,"YYYY")," ",TEXT(C1967,"AAAA")),DOVIZ!$1:$1,0),0)))</f>
        <v/>
      </c>
      <c r="L1967" s="45" t="str">
        <f t="shared" si="184"/>
        <v/>
      </c>
      <c r="M1967" s="74">
        <f t="shared" si="185"/>
        <v>46021</v>
      </c>
    </row>
    <row r="1968" spans="1:13" x14ac:dyDescent="0.25">
      <c r="A1968" s="40">
        <v>2029</v>
      </c>
      <c r="B1968" s="40" t="str">
        <f t="shared" si="186"/>
        <v>2025 Aralık</v>
      </c>
      <c r="C1968" s="41">
        <f t="shared" si="187"/>
        <v>46021</v>
      </c>
      <c r="D1968" s="42"/>
      <c r="E1968" s="42"/>
      <c r="F1968" s="42"/>
      <c r="G1968" s="43"/>
      <c r="H1968" s="44" t="str">
        <f>IF(G1968="","",VLOOKUP(F1968,ISLER!$1:$51,MATCH(D1968,ISLER!$1:$1,0)-2,0)*VLOOKUP(VLOOKUP(F1968,ISLER!$1:$51,MATCH(D1968,ISLER!$1:$1,0)-1,0),DOVIZ!$1:$4,MATCH(CONCATENATE(TEXT(C1968,"YYYY")," ",TEXT(C1968,"AAAA")),DOVIZ!$1:$1,0),0))</f>
        <v/>
      </c>
      <c r="I1968" s="44" t="str">
        <f t="shared" si="182"/>
        <v/>
      </c>
      <c r="J1968" s="45" t="b">
        <f t="shared" si="183"/>
        <v>0</v>
      </c>
      <c r="K1968" s="45" t="str">
        <f>IF(J1968=FALSE,"",IF(G1968="","",VLOOKUP(F1968,ISLER!$1:$51,2,0)*VLOOKUP(VLOOKUP(F1968,ISLER!$1:$51,3,0),DOVIZ!$1:$4,MATCH(CONCATENATE(TEXT(C1968,"YYYY")," ",TEXT(C1968,"AAAA")),DOVIZ!$1:$1,0),0)))</f>
        <v/>
      </c>
      <c r="L1968" s="45" t="str">
        <f t="shared" si="184"/>
        <v/>
      </c>
      <c r="M1968" s="74">
        <f t="shared" si="185"/>
        <v>46021</v>
      </c>
    </row>
    <row r="1969" spans="1:13" x14ac:dyDescent="0.25">
      <c r="A1969" s="40">
        <v>2030</v>
      </c>
      <c r="B1969" s="40" t="str">
        <f t="shared" si="186"/>
        <v>2025 Aralık</v>
      </c>
      <c r="C1969" s="41">
        <f t="shared" si="187"/>
        <v>46021</v>
      </c>
      <c r="D1969" s="42"/>
      <c r="E1969" s="42"/>
      <c r="F1969" s="42"/>
      <c r="G1969" s="43"/>
      <c r="H1969" s="44" t="str">
        <f>IF(G1969="","",VLOOKUP(F1969,ISLER!$1:$51,MATCH(D1969,ISLER!$1:$1,0)-2,0)*VLOOKUP(VLOOKUP(F1969,ISLER!$1:$51,MATCH(D1969,ISLER!$1:$1,0)-1,0),DOVIZ!$1:$4,MATCH(CONCATENATE(TEXT(C1969,"YYYY")," ",TEXT(C1969,"AAAA")),DOVIZ!$1:$1,0),0))</f>
        <v/>
      </c>
      <c r="I1969" s="44" t="str">
        <f t="shared" si="182"/>
        <v/>
      </c>
      <c r="J1969" s="45" t="b">
        <f t="shared" si="183"/>
        <v>0</v>
      </c>
      <c r="K1969" s="45" t="str">
        <f>IF(J1969=FALSE,"",IF(G1969="","",VLOOKUP(F1969,ISLER!$1:$51,2,0)*VLOOKUP(VLOOKUP(F1969,ISLER!$1:$51,3,0),DOVIZ!$1:$4,MATCH(CONCATENATE(TEXT(C1969,"YYYY")," ",TEXT(C1969,"AAAA")),DOVIZ!$1:$1,0),0)))</f>
        <v/>
      </c>
      <c r="L1969" s="45" t="str">
        <f t="shared" si="184"/>
        <v/>
      </c>
      <c r="M1969" s="74">
        <f t="shared" si="185"/>
        <v>46021</v>
      </c>
    </row>
    <row r="1970" spans="1:13" x14ac:dyDescent="0.25">
      <c r="A1970" s="40">
        <v>2031</v>
      </c>
      <c r="B1970" s="40" t="str">
        <f t="shared" si="186"/>
        <v>2025 Aralık</v>
      </c>
      <c r="C1970" s="41">
        <f t="shared" si="187"/>
        <v>46021</v>
      </c>
      <c r="D1970" s="42"/>
      <c r="E1970" s="42"/>
      <c r="F1970" s="42"/>
      <c r="G1970" s="43"/>
      <c r="H1970" s="44" t="str">
        <f>IF(G1970="","",VLOOKUP(F1970,ISLER!$1:$51,MATCH(D1970,ISLER!$1:$1,0)-2,0)*VLOOKUP(VLOOKUP(F1970,ISLER!$1:$51,MATCH(D1970,ISLER!$1:$1,0)-1,0),DOVIZ!$1:$4,MATCH(CONCATENATE(TEXT(C1970,"YYYY")," ",TEXT(C1970,"AAAA")),DOVIZ!$1:$1,0),0))</f>
        <v/>
      </c>
      <c r="I1970" s="44" t="str">
        <f t="shared" si="182"/>
        <v/>
      </c>
      <c r="J1970" s="45" t="b">
        <f t="shared" si="183"/>
        <v>0</v>
      </c>
      <c r="K1970" s="45" t="str">
        <f>IF(J1970=FALSE,"",IF(G1970="","",VLOOKUP(F1970,ISLER!$1:$51,2,0)*VLOOKUP(VLOOKUP(F1970,ISLER!$1:$51,3,0),DOVIZ!$1:$4,MATCH(CONCATENATE(TEXT(C1970,"YYYY")," ",TEXT(C1970,"AAAA")),DOVIZ!$1:$1,0),0)))</f>
        <v/>
      </c>
      <c r="L1970" s="45" t="str">
        <f t="shared" si="184"/>
        <v/>
      </c>
      <c r="M1970" s="74">
        <f t="shared" si="185"/>
        <v>46021</v>
      </c>
    </row>
    <row r="1971" spans="1:13" x14ac:dyDescent="0.25">
      <c r="A1971" s="40">
        <v>2032</v>
      </c>
      <c r="B1971" s="40" t="str">
        <f t="shared" si="186"/>
        <v>2025 Aralık</v>
      </c>
      <c r="C1971" s="41">
        <f t="shared" si="187"/>
        <v>46021</v>
      </c>
      <c r="D1971" s="42"/>
      <c r="E1971" s="42"/>
      <c r="F1971" s="42"/>
      <c r="G1971" s="43"/>
      <c r="H1971" s="44" t="str">
        <f>IF(G1971="","",VLOOKUP(F1971,ISLER!$1:$51,MATCH(D1971,ISLER!$1:$1,0)-2,0)*VLOOKUP(VLOOKUP(F1971,ISLER!$1:$51,MATCH(D1971,ISLER!$1:$1,0)-1,0),DOVIZ!$1:$4,MATCH(CONCATENATE(TEXT(C1971,"YYYY")," ",TEXT(C1971,"AAAA")),DOVIZ!$1:$1,0),0))</f>
        <v/>
      </c>
      <c r="I1971" s="44" t="str">
        <f t="shared" si="182"/>
        <v/>
      </c>
      <c r="J1971" s="45" t="b">
        <f t="shared" si="183"/>
        <v>0</v>
      </c>
      <c r="K1971" s="45" t="str">
        <f>IF(J1971=FALSE,"",IF(G1971="","",VLOOKUP(F1971,ISLER!$1:$51,2,0)*VLOOKUP(VLOOKUP(F1971,ISLER!$1:$51,3,0),DOVIZ!$1:$4,MATCH(CONCATENATE(TEXT(C1971,"YYYY")," ",TEXT(C1971,"AAAA")),DOVIZ!$1:$1,0),0)))</f>
        <v/>
      </c>
      <c r="L1971" s="45" t="str">
        <f t="shared" si="184"/>
        <v/>
      </c>
      <c r="M1971" s="74">
        <f t="shared" si="185"/>
        <v>46021</v>
      </c>
    </row>
    <row r="1972" spans="1:13" x14ac:dyDescent="0.25">
      <c r="A1972" s="40">
        <v>2033</v>
      </c>
      <c r="B1972" s="40" t="str">
        <f t="shared" si="186"/>
        <v>2025 Aralık</v>
      </c>
      <c r="C1972" s="41">
        <f t="shared" si="187"/>
        <v>46021</v>
      </c>
      <c r="D1972" s="42"/>
      <c r="E1972" s="42"/>
      <c r="F1972" s="42"/>
      <c r="G1972" s="43"/>
      <c r="H1972" s="44" t="str">
        <f>IF(G1972="","",VLOOKUP(F1972,ISLER!$1:$51,MATCH(D1972,ISLER!$1:$1,0)-2,0)*VLOOKUP(VLOOKUP(F1972,ISLER!$1:$51,MATCH(D1972,ISLER!$1:$1,0)-1,0),DOVIZ!$1:$4,MATCH(CONCATENATE(TEXT(C1972,"YYYY")," ",TEXT(C1972,"AAAA")),DOVIZ!$1:$1,0),0))</f>
        <v/>
      </c>
      <c r="I1972" s="44" t="str">
        <f t="shared" si="182"/>
        <v/>
      </c>
      <c r="J1972" s="45" t="b">
        <f t="shared" si="183"/>
        <v>0</v>
      </c>
      <c r="K1972" s="45" t="str">
        <f>IF(J1972=FALSE,"",IF(G1972="","",VLOOKUP(F1972,ISLER!$1:$51,2,0)*VLOOKUP(VLOOKUP(F1972,ISLER!$1:$51,3,0),DOVIZ!$1:$4,MATCH(CONCATENATE(TEXT(C1972,"YYYY")," ",TEXT(C1972,"AAAA")),DOVIZ!$1:$1,0),0)))</f>
        <v/>
      </c>
      <c r="L1972" s="45" t="str">
        <f t="shared" si="184"/>
        <v/>
      </c>
      <c r="M1972" s="74">
        <f t="shared" si="185"/>
        <v>46021</v>
      </c>
    </row>
    <row r="1973" spans="1:13" x14ac:dyDescent="0.25">
      <c r="A1973" s="40">
        <v>2034</v>
      </c>
      <c r="B1973" s="40" t="str">
        <f t="shared" si="186"/>
        <v>2025 Aralık</v>
      </c>
      <c r="C1973" s="41">
        <f t="shared" si="187"/>
        <v>46021</v>
      </c>
      <c r="D1973" s="42"/>
      <c r="E1973" s="42"/>
      <c r="F1973" s="42"/>
      <c r="G1973" s="43"/>
      <c r="H1973" s="44" t="str">
        <f>IF(G1973="","",VLOOKUP(F1973,ISLER!$1:$51,MATCH(D1973,ISLER!$1:$1,0)-2,0)*VLOOKUP(VLOOKUP(F1973,ISLER!$1:$51,MATCH(D1973,ISLER!$1:$1,0)-1,0),DOVIZ!$1:$4,MATCH(CONCATENATE(TEXT(C1973,"YYYY")," ",TEXT(C1973,"AAAA")),DOVIZ!$1:$1,0),0))</f>
        <v/>
      </c>
      <c r="I1973" s="44" t="str">
        <f t="shared" si="182"/>
        <v/>
      </c>
      <c r="J1973" s="45" t="b">
        <f t="shared" si="183"/>
        <v>0</v>
      </c>
      <c r="K1973" s="45" t="str">
        <f>IF(J1973=FALSE,"",IF(G1973="","",VLOOKUP(F1973,ISLER!$1:$51,2,0)*VLOOKUP(VLOOKUP(F1973,ISLER!$1:$51,3,0),DOVIZ!$1:$4,MATCH(CONCATENATE(TEXT(C1973,"YYYY")," ",TEXT(C1973,"AAAA")),DOVIZ!$1:$1,0),0)))</f>
        <v/>
      </c>
      <c r="L1973" s="45" t="str">
        <f t="shared" si="184"/>
        <v/>
      </c>
      <c r="M1973" s="74">
        <f t="shared" si="185"/>
        <v>46021</v>
      </c>
    </row>
    <row r="1974" spans="1:13" x14ac:dyDescent="0.25">
      <c r="A1974" s="40">
        <v>2036</v>
      </c>
      <c r="B1974" s="40" t="str">
        <f t="shared" si="186"/>
        <v>2025 Aralık</v>
      </c>
      <c r="C1974" s="41">
        <f t="shared" si="187"/>
        <v>46021</v>
      </c>
      <c r="D1974" s="42"/>
      <c r="E1974" s="42"/>
      <c r="F1974" s="42"/>
      <c r="G1974" s="43"/>
      <c r="H1974" s="44" t="str">
        <f>IF(G1974="","",VLOOKUP(F1974,ISLER!$1:$51,MATCH(D1974,ISLER!$1:$1,0)-2,0)*VLOOKUP(VLOOKUP(F1974,ISLER!$1:$51,MATCH(D1974,ISLER!$1:$1,0)-1,0),DOVIZ!$1:$4,MATCH(CONCATENATE(TEXT(C1974,"YYYY")," ",TEXT(C1974,"AAAA")),DOVIZ!$1:$1,0),0))</f>
        <v/>
      </c>
      <c r="I1974" s="44" t="str">
        <f t="shared" si="182"/>
        <v/>
      </c>
      <c r="J1974" s="45" t="b">
        <f t="shared" si="183"/>
        <v>0</v>
      </c>
      <c r="K1974" s="45" t="str">
        <f>IF(J1974=FALSE,"",IF(G1974="","",VLOOKUP(F1974,ISLER!$1:$51,2,0)*VLOOKUP(VLOOKUP(F1974,ISLER!$1:$51,3,0),DOVIZ!$1:$4,MATCH(CONCATENATE(TEXT(C1974,"YYYY")," ",TEXT(C1974,"AAAA")),DOVIZ!$1:$1,0),0)))</f>
        <v/>
      </c>
      <c r="L1974" s="45" t="str">
        <f t="shared" si="184"/>
        <v/>
      </c>
      <c r="M1974" s="74">
        <f t="shared" si="185"/>
        <v>46021</v>
      </c>
    </row>
    <row r="1975" spans="1:13" x14ac:dyDescent="0.25">
      <c r="A1975" s="40">
        <v>2037</v>
      </c>
      <c r="B1975" s="40" t="str">
        <f t="shared" si="186"/>
        <v>2025 Aralık</v>
      </c>
      <c r="C1975" s="41">
        <f t="shared" si="187"/>
        <v>46021</v>
      </c>
      <c r="D1975" s="42"/>
      <c r="E1975" s="42"/>
      <c r="F1975" s="42"/>
      <c r="G1975" s="43"/>
      <c r="H1975" s="44" t="str">
        <f>IF(G1975="","",VLOOKUP(F1975,ISLER!$1:$51,MATCH(D1975,ISLER!$1:$1,0)-2,0)*VLOOKUP(VLOOKUP(F1975,ISLER!$1:$51,MATCH(D1975,ISLER!$1:$1,0)-1,0),DOVIZ!$1:$4,MATCH(CONCATENATE(TEXT(C1975,"YYYY")," ",TEXT(C1975,"AAAA")),DOVIZ!$1:$1,0),0))</f>
        <v/>
      </c>
      <c r="I1975" s="44" t="str">
        <f t="shared" si="182"/>
        <v/>
      </c>
      <c r="J1975" s="45" t="b">
        <f t="shared" si="183"/>
        <v>0</v>
      </c>
      <c r="K1975" s="45" t="str">
        <f>IF(J1975=FALSE,"",IF(G1975="","",VLOOKUP(F1975,ISLER!$1:$51,2,0)*VLOOKUP(VLOOKUP(F1975,ISLER!$1:$51,3,0),DOVIZ!$1:$4,MATCH(CONCATENATE(TEXT(C1975,"YYYY")," ",TEXT(C1975,"AAAA")),DOVIZ!$1:$1,0),0)))</f>
        <v/>
      </c>
      <c r="L1975" s="45" t="str">
        <f t="shared" si="184"/>
        <v/>
      </c>
      <c r="M1975" s="74">
        <f t="shared" si="185"/>
        <v>46021</v>
      </c>
    </row>
    <row r="1976" spans="1:13" x14ac:dyDescent="0.25">
      <c r="A1976" s="40">
        <v>2038</v>
      </c>
      <c r="B1976" s="40" t="str">
        <f t="shared" si="186"/>
        <v>2025 Aralık</v>
      </c>
      <c r="C1976" s="41">
        <f t="shared" si="187"/>
        <v>46021</v>
      </c>
      <c r="D1976" s="42"/>
      <c r="E1976" s="42"/>
      <c r="F1976" s="42"/>
      <c r="G1976" s="43"/>
      <c r="H1976" s="44" t="str">
        <f>IF(G1976="","",VLOOKUP(F1976,ISLER!$1:$51,MATCH(D1976,ISLER!$1:$1,0)-2,0)*VLOOKUP(VLOOKUP(F1976,ISLER!$1:$51,MATCH(D1976,ISLER!$1:$1,0)-1,0),DOVIZ!$1:$4,MATCH(CONCATENATE(TEXT(C1976,"YYYY")," ",TEXT(C1976,"AAAA")),DOVIZ!$1:$1,0),0))</f>
        <v/>
      </c>
      <c r="I1976" s="44" t="str">
        <f t="shared" si="182"/>
        <v/>
      </c>
      <c r="J1976" s="45" t="b">
        <f t="shared" si="183"/>
        <v>0</v>
      </c>
      <c r="K1976" s="45" t="str">
        <f>IF(J1976=FALSE,"",IF(G1976="","",VLOOKUP(F1976,ISLER!$1:$51,2,0)*VLOOKUP(VLOOKUP(F1976,ISLER!$1:$51,3,0),DOVIZ!$1:$4,MATCH(CONCATENATE(TEXT(C1976,"YYYY")," ",TEXT(C1976,"AAAA")),DOVIZ!$1:$1,0),0)))</f>
        <v/>
      </c>
      <c r="L1976" s="45" t="str">
        <f t="shared" si="184"/>
        <v/>
      </c>
      <c r="M1976" s="74">
        <f t="shared" si="185"/>
        <v>46021</v>
      </c>
    </row>
    <row r="1977" spans="1:13" x14ac:dyDescent="0.25">
      <c r="A1977" s="40">
        <v>2039</v>
      </c>
      <c r="B1977" s="40" t="str">
        <f t="shared" si="186"/>
        <v>2025 Aralık</v>
      </c>
      <c r="C1977" s="41">
        <f t="shared" si="187"/>
        <v>46021</v>
      </c>
      <c r="D1977" s="42"/>
      <c r="E1977" s="42"/>
      <c r="F1977" s="42"/>
      <c r="G1977" s="43"/>
      <c r="H1977" s="44" t="str">
        <f>IF(G1977="","",VLOOKUP(F1977,ISLER!$1:$51,MATCH(D1977,ISLER!$1:$1,0)-2,0)*VLOOKUP(VLOOKUP(F1977,ISLER!$1:$51,MATCH(D1977,ISLER!$1:$1,0)-1,0),DOVIZ!$1:$4,MATCH(CONCATENATE(TEXT(C1977,"YYYY")," ",TEXT(C1977,"AAAA")),DOVIZ!$1:$1,0),0))</f>
        <v/>
      </c>
      <c r="I1977" s="44" t="str">
        <f t="shared" si="182"/>
        <v/>
      </c>
      <c r="J1977" s="45" t="b">
        <f t="shared" si="183"/>
        <v>0</v>
      </c>
      <c r="K1977" s="45" t="str">
        <f>IF(J1977=FALSE,"",IF(G1977="","",VLOOKUP(F1977,ISLER!$1:$51,2,0)*VLOOKUP(VLOOKUP(F1977,ISLER!$1:$51,3,0),DOVIZ!$1:$4,MATCH(CONCATENATE(TEXT(C1977,"YYYY")," ",TEXT(C1977,"AAAA")),DOVIZ!$1:$1,0),0)))</f>
        <v/>
      </c>
      <c r="L1977" s="45" t="str">
        <f t="shared" si="184"/>
        <v/>
      </c>
      <c r="M1977" s="74">
        <f t="shared" si="185"/>
        <v>46021</v>
      </c>
    </row>
    <row r="1978" spans="1:13" x14ac:dyDescent="0.25">
      <c r="A1978" s="40">
        <v>2040</v>
      </c>
      <c r="B1978" s="40" t="str">
        <f t="shared" si="186"/>
        <v>2025 Aralık</v>
      </c>
      <c r="C1978" s="41">
        <f t="shared" si="187"/>
        <v>46021</v>
      </c>
      <c r="D1978" s="42"/>
      <c r="E1978" s="42"/>
      <c r="F1978" s="42"/>
      <c r="G1978" s="43"/>
      <c r="H1978" s="44" t="str">
        <f>IF(G1978="","",VLOOKUP(F1978,ISLER!$1:$51,MATCH(D1978,ISLER!$1:$1,0)-2,0)*VLOOKUP(VLOOKUP(F1978,ISLER!$1:$51,MATCH(D1978,ISLER!$1:$1,0)-1,0),DOVIZ!$1:$4,MATCH(CONCATENATE(TEXT(C1978,"YYYY")," ",TEXT(C1978,"AAAA")),DOVIZ!$1:$1,0),0))</f>
        <v/>
      </c>
      <c r="I1978" s="44" t="str">
        <f t="shared" si="182"/>
        <v/>
      </c>
      <c r="J1978" s="45" t="b">
        <f t="shared" si="183"/>
        <v>0</v>
      </c>
      <c r="K1978" s="45" t="str">
        <f>IF(J1978=FALSE,"",IF(G1978="","",VLOOKUP(F1978,ISLER!$1:$51,2,0)*VLOOKUP(VLOOKUP(F1978,ISLER!$1:$51,3,0),DOVIZ!$1:$4,MATCH(CONCATENATE(TEXT(C1978,"YYYY")," ",TEXT(C1978,"AAAA")),DOVIZ!$1:$1,0),0)))</f>
        <v/>
      </c>
      <c r="L1978" s="45" t="str">
        <f t="shared" si="184"/>
        <v/>
      </c>
      <c r="M1978" s="74">
        <f t="shared" si="185"/>
        <v>46021</v>
      </c>
    </row>
    <row r="1979" spans="1:13" x14ac:dyDescent="0.25">
      <c r="A1979" s="40">
        <v>2041</v>
      </c>
      <c r="B1979" s="40" t="str">
        <f t="shared" si="186"/>
        <v>2025 Aralık</v>
      </c>
      <c r="C1979" s="41">
        <f t="shared" si="187"/>
        <v>46021</v>
      </c>
      <c r="D1979" s="42"/>
      <c r="E1979" s="42"/>
      <c r="F1979" s="42"/>
      <c r="G1979" s="43"/>
      <c r="H1979" s="44" t="str">
        <f>IF(G1979="","",VLOOKUP(F1979,ISLER!$1:$51,MATCH(D1979,ISLER!$1:$1,0)-2,0)*VLOOKUP(VLOOKUP(F1979,ISLER!$1:$51,MATCH(D1979,ISLER!$1:$1,0)-1,0),DOVIZ!$1:$4,MATCH(CONCATENATE(TEXT(C1979,"YYYY")," ",TEXT(C1979,"AAAA")),DOVIZ!$1:$1,0),0))</f>
        <v/>
      </c>
      <c r="I1979" s="44" t="str">
        <f t="shared" si="182"/>
        <v/>
      </c>
      <c r="J1979" s="45" t="b">
        <f t="shared" si="183"/>
        <v>0</v>
      </c>
      <c r="K1979" s="45" t="str">
        <f>IF(J1979=FALSE,"",IF(G1979="","",VLOOKUP(F1979,ISLER!$1:$51,2,0)*VLOOKUP(VLOOKUP(F1979,ISLER!$1:$51,3,0),DOVIZ!$1:$4,MATCH(CONCATENATE(TEXT(C1979,"YYYY")," ",TEXT(C1979,"AAAA")),DOVIZ!$1:$1,0),0)))</f>
        <v/>
      </c>
      <c r="L1979" s="45" t="str">
        <f t="shared" si="184"/>
        <v/>
      </c>
      <c r="M1979" s="74">
        <f t="shared" si="185"/>
        <v>46021</v>
      </c>
    </row>
    <row r="1980" spans="1:13" x14ac:dyDescent="0.25">
      <c r="A1980" s="40">
        <v>2042</v>
      </c>
      <c r="B1980" s="40" t="str">
        <f t="shared" si="186"/>
        <v>2025 Aralık</v>
      </c>
      <c r="C1980" s="41">
        <f t="shared" si="187"/>
        <v>46021</v>
      </c>
      <c r="D1980" s="42"/>
      <c r="E1980" s="42"/>
      <c r="F1980" s="42"/>
      <c r="G1980" s="43"/>
      <c r="H1980" s="44" t="str">
        <f>IF(G1980="","",VLOOKUP(F1980,ISLER!$1:$51,MATCH(D1980,ISLER!$1:$1,0)-2,0)*VLOOKUP(VLOOKUP(F1980,ISLER!$1:$51,MATCH(D1980,ISLER!$1:$1,0)-1,0),DOVIZ!$1:$4,MATCH(CONCATENATE(TEXT(C1980,"YYYY")," ",TEXT(C1980,"AAAA")),DOVIZ!$1:$1,0),0))</f>
        <v/>
      </c>
      <c r="I1980" s="44" t="str">
        <f t="shared" si="182"/>
        <v/>
      </c>
      <c r="J1980" s="45" t="b">
        <f t="shared" si="183"/>
        <v>0</v>
      </c>
      <c r="K1980" s="45" t="str">
        <f>IF(J1980=FALSE,"",IF(G1980="","",VLOOKUP(F1980,ISLER!$1:$51,2,0)*VLOOKUP(VLOOKUP(F1980,ISLER!$1:$51,3,0),DOVIZ!$1:$4,MATCH(CONCATENATE(TEXT(C1980,"YYYY")," ",TEXT(C1980,"AAAA")),DOVIZ!$1:$1,0),0)))</f>
        <v/>
      </c>
      <c r="L1980" s="45" t="str">
        <f t="shared" si="184"/>
        <v/>
      </c>
      <c r="M1980" s="74">
        <f t="shared" si="185"/>
        <v>46021</v>
      </c>
    </row>
    <row r="1981" spans="1:13" x14ac:dyDescent="0.25">
      <c r="A1981" s="40">
        <v>2044</v>
      </c>
      <c r="B1981" s="40" t="str">
        <f t="shared" si="186"/>
        <v>2025 Aralık</v>
      </c>
      <c r="C1981" s="41">
        <f t="shared" si="187"/>
        <v>46021</v>
      </c>
      <c r="D1981" s="42"/>
      <c r="E1981" s="42"/>
      <c r="F1981" s="42"/>
      <c r="G1981" s="43"/>
      <c r="H1981" s="44" t="str">
        <f>IF(G1981="","",VLOOKUP(F1981,ISLER!$1:$51,MATCH(D1981,ISLER!$1:$1,0)-2,0)*VLOOKUP(VLOOKUP(F1981,ISLER!$1:$51,MATCH(D1981,ISLER!$1:$1,0)-1,0),DOVIZ!$1:$4,MATCH(CONCATENATE(TEXT(C1981,"YYYY")," ",TEXT(C1981,"AAAA")),DOVIZ!$1:$1,0),0))</f>
        <v/>
      </c>
      <c r="I1981" s="44" t="str">
        <f t="shared" si="182"/>
        <v/>
      </c>
      <c r="J1981" s="45" t="b">
        <f t="shared" si="183"/>
        <v>0</v>
      </c>
      <c r="K1981" s="45" t="str">
        <f>IF(J1981=FALSE,"",IF(G1981="","",VLOOKUP(F1981,ISLER!$1:$51,2,0)*VLOOKUP(VLOOKUP(F1981,ISLER!$1:$51,3,0),DOVIZ!$1:$4,MATCH(CONCATENATE(TEXT(C1981,"YYYY")," ",TEXT(C1981,"AAAA")),DOVIZ!$1:$1,0),0)))</f>
        <v/>
      </c>
      <c r="L1981" s="45" t="str">
        <f t="shared" si="184"/>
        <v/>
      </c>
      <c r="M1981" s="74">
        <f t="shared" si="185"/>
        <v>46021</v>
      </c>
    </row>
    <row r="1982" spans="1:13" x14ac:dyDescent="0.25">
      <c r="A1982" s="40">
        <v>2045</v>
      </c>
      <c r="B1982" s="40" t="str">
        <f t="shared" si="186"/>
        <v>2025 Aralık</v>
      </c>
      <c r="C1982" s="41">
        <f t="shared" si="187"/>
        <v>46021</v>
      </c>
      <c r="D1982" s="42"/>
      <c r="E1982" s="42"/>
      <c r="F1982" s="42"/>
      <c r="G1982" s="43"/>
      <c r="H1982" s="44" t="str">
        <f>IF(G1982="","",VLOOKUP(F1982,ISLER!$1:$51,MATCH(D1982,ISLER!$1:$1,0)-2,0)*VLOOKUP(VLOOKUP(F1982,ISLER!$1:$51,MATCH(D1982,ISLER!$1:$1,0)-1,0),DOVIZ!$1:$4,MATCH(CONCATENATE(TEXT(C1982,"YYYY")," ",TEXT(C1982,"AAAA")),DOVIZ!$1:$1,0),0))</f>
        <v/>
      </c>
      <c r="I1982" s="44" t="str">
        <f t="shared" si="182"/>
        <v/>
      </c>
      <c r="J1982" s="45" t="b">
        <f t="shared" si="183"/>
        <v>0</v>
      </c>
      <c r="K1982" s="45" t="str">
        <f>IF(J1982=FALSE,"",IF(G1982="","",VLOOKUP(F1982,ISLER!$1:$51,2,0)*VLOOKUP(VLOOKUP(F1982,ISLER!$1:$51,3,0),DOVIZ!$1:$4,MATCH(CONCATENATE(TEXT(C1982,"YYYY")," ",TEXT(C1982,"AAAA")),DOVIZ!$1:$1,0),0)))</f>
        <v/>
      </c>
      <c r="L1982" s="45" t="str">
        <f t="shared" si="184"/>
        <v/>
      </c>
      <c r="M1982" s="74">
        <f t="shared" si="185"/>
        <v>46021</v>
      </c>
    </row>
    <row r="1983" spans="1:13" x14ac:dyDescent="0.25">
      <c r="A1983" s="40">
        <v>2046</v>
      </c>
      <c r="B1983" s="40" t="str">
        <f t="shared" si="186"/>
        <v>2025 Aralık</v>
      </c>
      <c r="C1983" s="41">
        <f t="shared" si="187"/>
        <v>46021</v>
      </c>
      <c r="D1983" s="42"/>
      <c r="E1983" s="42"/>
      <c r="F1983" s="42"/>
      <c r="G1983" s="43"/>
      <c r="H1983" s="44" t="str">
        <f>IF(G1983="","",VLOOKUP(F1983,ISLER!$1:$51,MATCH(D1983,ISLER!$1:$1,0)-2,0)*VLOOKUP(VLOOKUP(F1983,ISLER!$1:$51,MATCH(D1983,ISLER!$1:$1,0)-1,0),DOVIZ!$1:$4,MATCH(CONCATENATE(TEXT(C1983,"YYYY")," ",TEXT(C1983,"AAAA")),DOVIZ!$1:$1,0),0))</f>
        <v/>
      </c>
      <c r="I1983" s="44" t="str">
        <f t="shared" si="182"/>
        <v/>
      </c>
      <c r="J1983" s="45" t="b">
        <f t="shared" si="183"/>
        <v>0</v>
      </c>
      <c r="K1983" s="45" t="str">
        <f>IF(J1983=FALSE,"",IF(G1983="","",VLOOKUP(F1983,ISLER!$1:$51,2,0)*VLOOKUP(VLOOKUP(F1983,ISLER!$1:$51,3,0),DOVIZ!$1:$4,MATCH(CONCATENATE(TEXT(C1983,"YYYY")," ",TEXT(C1983,"AAAA")),DOVIZ!$1:$1,0),0)))</f>
        <v/>
      </c>
      <c r="L1983" s="45" t="str">
        <f t="shared" si="184"/>
        <v/>
      </c>
      <c r="M1983" s="74">
        <f t="shared" si="185"/>
        <v>46021</v>
      </c>
    </row>
    <row r="1984" spans="1:13" x14ac:dyDescent="0.25">
      <c r="A1984" s="40">
        <v>2047</v>
      </c>
      <c r="B1984" s="40" t="str">
        <f t="shared" si="186"/>
        <v>2025 Aralık</v>
      </c>
      <c r="C1984" s="41">
        <f t="shared" si="187"/>
        <v>46021</v>
      </c>
      <c r="D1984" s="42"/>
      <c r="E1984" s="42"/>
      <c r="F1984" s="42"/>
      <c r="G1984" s="43"/>
      <c r="H1984" s="44" t="str">
        <f>IF(G1984="","",VLOOKUP(F1984,ISLER!$1:$51,MATCH(D1984,ISLER!$1:$1,0)-2,0)*VLOOKUP(VLOOKUP(F1984,ISLER!$1:$51,MATCH(D1984,ISLER!$1:$1,0)-1,0),DOVIZ!$1:$4,MATCH(CONCATENATE(TEXT(C1984,"YYYY")," ",TEXT(C1984,"AAAA")),DOVIZ!$1:$1,0),0))</f>
        <v/>
      </c>
      <c r="I1984" s="44" t="str">
        <f t="shared" si="182"/>
        <v/>
      </c>
      <c r="J1984" s="45" t="b">
        <f t="shared" si="183"/>
        <v>0</v>
      </c>
      <c r="K1984" s="45" t="str">
        <f>IF(J1984=FALSE,"",IF(G1984="","",VLOOKUP(F1984,ISLER!$1:$51,2,0)*VLOOKUP(VLOOKUP(F1984,ISLER!$1:$51,3,0),DOVIZ!$1:$4,MATCH(CONCATENATE(TEXT(C1984,"YYYY")," ",TEXT(C1984,"AAAA")),DOVIZ!$1:$1,0),0)))</f>
        <v/>
      </c>
      <c r="L1984" s="45" t="str">
        <f t="shared" si="184"/>
        <v/>
      </c>
      <c r="M1984" s="74">
        <f t="shared" si="185"/>
        <v>46021</v>
      </c>
    </row>
    <row r="1985" spans="1:13" x14ac:dyDescent="0.25">
      <c r="A1985" s="40">
        <v>2048</v>
      </c>
      <c r="B1985" s="40" t="str">
        <f t="shared" si="186"/>
        <v>2025 Aralık</v>
      </c>
      <c r="C1985" s="41">
        <f t="shared" si="187"/>
        <v>46021</v>
      </c>
      <c r="D1985" s="42"/>
      <c r="E1985" s="42"/>
      <c r="F1985" s="42"/>
      <c r="G1985" s="43"/>
      <c r="H1985" s="44" t="str">
        <f>IF(G1985="","",VLOOKUP(F1985,ISLER!$1:$51,MATCH(D1985,ISLER!$1:$1,0)-2,0)*VLOOKUP(VLOOKUP(F1985,ISLER!$1:$51,MATCH(D1985,ISLER!$1:$1,0)-1,0),DOVIZ!$1:$4,MATCH(CONCATENATE(TEXT(C1985,"YYYY")," ",TEXT(C1985,"AAAA")),DOVIZ!$1:$1,0),0))</f>
        <v/>
      </c>
      <c r="I1985" s="44" t="str">
        <f t="shared" si="182"/>
        <v/>
      </c>
      <c r="J1985" s="45" t="b">
        <f t="shared" si="183"/>
        <v>0</v>
      </c>
      <c r="K1985" s="45" t="str">
        <f>IF(J1985=FALSE,"",IF(G1985="","",VLOOKUP(F1985,ISLER!$1:$51,2,0)*VLOOKUP(VLOOKUP(F1985,ISLER!$1:$51,3,0),DOVIZ!$1:$4,MATCH(CONCATENATE(TEXT(C1985,"YYYY")," ",TEXT(C1985,"AAAA")),DOVIZ!$1:$1,0),0)))</f>
        <v/>
      </c>
      <c r="L1985" s="45" t="str">
        <f t="shared" si="184"/>
        <v/>
      </c>
      <c r="M1985" s="74">
        <f t="shared" si="185"/>
        <v>46021</v>
      </c>
    </row>
    <row r="1986" spans="1:13" x14ac:dyDescent="0.25">
      <c r="A1986" s="40">
        <v>2049</v>
      </c>
      <c r="B1986" s="40" t="str">
        <f t="shared" ref="B1986:B2048" si="188">CONCATENATE(TEXT(C1986,"YYYY")," ",TEXT(C1986,"AAAA"))</f>
        <v>2025 Aralık</v>
      </c>
      <c r="C1986" s="41">
        <f t="shared" si="187"/>
        <v>46021</v>
      </c>
      <c r="D1986" s="42"/>
      <c r="E1986" s="42"/>
      <c r="F1986" s="42"/>
      <c r="G1986" s="43"/>
      <c r="H1986" s="44" t="str">
        <f>IF(G1986="","",VLOOKUP(F1986,ISLER!$1:$51,MATCH(D1986,ISLER!$1:$1,0)-2,0)*VLOOKUP(VLOOKUP(F1986,ISLER!$1:$51,MATCH(D1986,ISLER!$1:$1,0)-1,0),DOVIZ!$1:$4,MATCH(CONCATENATE(TEXT(C1986,"YYYY")," ",TEXT(C1986,"AAAA")),DOVIZ!$1:$1,0),0))</f>
        <v/>
      </c>
      <c r="I1986" s="44" t="str">
        <f t="shared" ref="I1986:I2031" si="189">IF(G1986="","",G1986*H1986)</f>
        <v/>
      </c>
      <c r="J1986" s="45" t="b">
        <f t="shared" ref="J1986:J2031" si="190">OR(D1986="DİŞÇİM İSTANBUL EZGİ HANIM",D1986="DİŞÇİM İSTANBUL MERVE HANIM",D1986="DİŞÇİM İSTANBUL BÜŞRA HANIM",D1986="DİŞÇİM İSTANBUL HÜLYA HANIM",D1986="DİŞÇİM İSTANBUL KEMAL BEY",D1986="DİŞÇİM İSTANBUL HAKAN BEY",D1986="DİŞÇİM İSTANBUL MUHAMMED BEY",D1986="DİŞÇİM İSTANBUL MURAT BEY")</f>
        <v>0</v>
      </c>
      <c r="K1986" s="45" t="str">
        <f>IF(J1986=FALSE,"",IF(G1986="","",VLOOKUP(F1986,ISLER!$1:$51,2,0)*VLOOKUP(VLOOKUP(F1986,ISLER!$1:$51,3,0),DOVIZ!$1:$4,MATCH(CONCATENATE(TEXT(C1986,"YYYY")," ",TEXT(C1986,"AAAA")),DOVIZ!$1:$1,0),0)))</f>
        <v/>
      </c>
      <c r="L1986" s="45" t="str">
        <f t="shared" ref="L1986:L2031" si="191">IF(K1986="","",G1986*K1986)</f>
        <v/>
      </c>
      <c r="M1986" s="74">
        <f t="shared" ref="M1986:M2031" si="192">C1986</f>
        <v>46021</v>
      </c>
    </row>
    <row r="1987" spans="1:13" x14ac:dyDescent="0.25">
      <c r="A1987" s="40">
        <v>2050</v>
      </c>
      <c r="B1987" s="40" t="str">
        <f t="shared" si="188"/>
        <v>2025 Aralık</v>
      </c>
      <c r="C1987" s="41">
        <f t="shared" si="187"/>
        <v>46021</v>
      </c>
      <c r="D1987" s="42"/>
      <c r="E1987" s="42"/>
      <c r="F1987" s="42"/>
      <c r="G1987" s="43"/>
      <c r="H1987" s="44" t="str">
        <f>IF(G1987="","",VLOOKUP(F1987,ISLER!$1:$51,MATCH(D1987,ISLER!$1:$1,0)-2,0)*VLOOKUP(VLOOKUP(F1987,ISLER!$1:$51,MATCH(D1987,ISLER!$1:$1,0)-1,0),DOVIZ!$1:$4,MATCH(CONCATENATE(TEXT(C1987,"YYYY")," ",TEXT(C1987,"AAAA")),DOVIZ!$1:$1,0),0))</f>
        <v/>
      </c>
      <c r="I1987" s="44" t="str">
        <f t="shared" si="189"/>
        <v/>
      </c>
      <c r="J1987" s="45" t="b">
        <f t="shared" si="190"/>
        <v>0</v>
      </c>
      <c r="K1987" s="45" t="str">
        <f>IF(J1987=FALSE,"",IF(G1987="","",VLOOKUP(F1987,ISLER!$1:$51,2,0)*VLOOKUP(VLOOKUP(F1987,ISLER!$1:$51,3,0),DOVIZ!$1:$4,MATCH(CONCATENATE(TEXT(C1987,"YYYY")," ",TEXT(C1987,"AAAA")),DOVIZ!$1:$1,0),0)))</f>
        <v/>
      </c>
      <c r="L1987" s="45" t="str">
        <f t="shared" si="191"/>
        <v/>
      </c>
      <c r="M1987" s="74">
        <f t="shared" si="192"/>
        <v>46021</v>
      </c>
    </row>
    <row r="1988" spans="1:13" x14ac:dyDescent="0.25">
      <c r="A1988" s="40">
        <v>2051</v>
      </c>
      <c r="B1988" s="40" t="str">
        <f t="shared" si="188"/>
        <v>2025 Aralık</v>
      </c>
      <c r="C1988" s="41">
        <f t="shared" ref="C1988:C2051" si="193">C1987</f>
        <v>46021</v>
      </c>
      <c r="D1988" s="42"/>
      <c r="E1988" s="42"/>
      <c r="F1988" s="42"/>
      <c r="G1988" s="43"/>
      <c r="H1988" s="44" t="str">
        <f>IF(G1988="","",VLOOKUP(F1988,ISLER!$1:$51,MATCH(D1988,ISLER!$1:$1,0)-2,0)*VLOOKUP(VLOOKUP(F1988,ISLER!$1:$51,MATCH(D1988,ISLER!$1:$1,0)-1,0),DOVIZ!$1:$4,MATCH(CONCATENATE(TEXT(C1988,"YYYY")," ",TEXT(C1988,"AAAA")),DOVIZ!$1:$1,0),0))</f>
        <v/>
      </c>
      <c r="I1988" s="44" t="str">
        <f t="shared" si="189"/>
        <v/>
      </c>
      <c r="J1988" s="45" t="b">
        <f t="shared" si="190"/>
        <v>0</v>
      </c>
      <c r="K1988" s="45" t="str">
        <f>IF(J1988=FALSE,"",IF(G1988="","",VLOOKUP(F1988,ISLER!$1:$51,2,0)*VLOOKUP(VLOOKUP(F1988,ISLER!$1:$51,3,0),DOVIZ!$1:$4,MATCH(CONCATENATE(TEXT(C1988,"YYYY")," ",TEXT(C1988,"AAAA")),DOVIZ!$1:$1,0),0)))</f>
        <v/>
      </c>
      <c r="L1988" s="45" t="str">
        <f t="shared" si="191"/>
        <v/>
      </c>
      <c r="M1988" s="74">
        <f t="shared" si="192"/>
        <v>46021</v>
      </c>
    </row>
    <row r="1989" spans="1:13" x14ac:dyDescent="0.25">
      <c r="A1989" s="40">
        <v>2052</v>
      </c>
      <c r="B1989" s="40" t="str">
        <f t="shared" si="188"/>
        <v>2025 Aralık</v>
      </c>
      <c r="C1989" s="41">
        <f t="shared" si="193"/>
        <v>46021</v>
      </c>
      <c r="D1989" s="42"/>
      <c r="E1989" s="42"/>
      <c r="F1989" s="42"/>
      <c r="G1989" s="43"/>
      <c r="H1989" s="44" t="str">
        <f>IF(G1989="","",VLOOKUP(F1989,ISLER!$1:$51,MATCH(D1989,ISLER!$1:$1,0)-2,0)*VLOOKUP(VLOOKUP(F1989,ISLER!$1:$51,MATCH(D1989,ISLER!$1:$1,0)-1,0),DOVIZ!$1:$4,MATCH(CONCATENATE(TEXT(C1989,"YYYY")," ",TEXT(C1989,"AAAA")),DOVIZ!$1:$1,0),0))</f>
        <v/>
      </c>
      <c r="I1989" s="44" t="str">
        <f t="shared" si="189"/>
        <v/>
      </c>
      <c r="J1989" s="45" t="b">
        <f t="shared" si="190"/>
        <v>0</v>
      </c>
      <c r="K1989" s="45" t="str">
        <f>IF(J1989=FALSE,"",IF(G1989="","",VLOOKUP(F1989,ISLER!$1:$51,2,0)*VLOOKUP(VLOOKUP(F1989,ISLER!$1:$51,3,0),DOVIZ!$1:$4,MATCH(CONCATENATE(TEXT(C1989,"YYYY")," ",TEXT(C1989,"AAAA")),DOVIZ!$1:$1,0),0)))</f>
        <v/>
      </c>
      <c r="L1989" s="45" t="str">
        <f t="shared" si="191"/>
        <v/>
      </c>
      <c r="M1989" s="74">
        <f t="shared" si="192"/>
        <v>46021</v>
      </c>
    </row>
    <row r="1990" spans="1:13" x14ac:dyDescent="0.25">
      <c r="A1990" s="40">
        <v>2053</v>
      </c>
      <c r="B1990" s="40" t="str">
        <f t="shared" si="188"/>
        <v>2025 Aralık</v>
      </c>
      <c r="C1990" s="41">
        <f t="shared" si="193"/>
        <v>46021</v>
      </c>
      <c r="D1990" s="42"/>
      <c r="E1990" s="42"/>
      <c r="F1990" s="42"/>
      <c r="G1990" s="43"/>
      <c r="H1990" s="44" t="str">
        <f>IF(G1990="","",VLOOKUP(F1990,ISLER!$1:$51,MATCH(D1990,ISLER!$1:$1,0)-2,0)*VLOOKUP(VLOOKUP(F1990,ISLER!$1:$51,MATCH(D1990,ISLER!$1:$1,0)-1,0),DOVIZ!$1:$4,MATCH(CONCATENATE(TEXT(C1990,"YYYY")," ",TEXT(C1990,"AAAA")),DOVIZ!$1:$1,0),0))</f>
        <v/>
      </c>
      <c r="I1990" s="44" t="str">
        <f t="shared" si="189"/>
        <v/>
      </c>
      <c r="J1990" s="45" t="b">
        <f t="shared" si="190"/>
        <v>0</v>
      </c>
      <c r="K1990" s="45" t="str">
        <f>IF(J1990=FALSE,"",IF(G1990="","",VLOOKUP(F1990,ISLER!$1:$51,2,0)*VLOOKUP(VLOOKUP(F1990,ISLER!$1:$51,3,0),DOVIZ!$1:$4,MATCH(CONCATENATE(TEXT(C1990,"YYYY")," ",TEXT(C1990,"AAAA")),DOVIZ!$1:$1,0),0)))</f>
        <v/>
      </c>
      <c r="L1990" s="45" t="str">
        <f t="shared" si="191"/>
        <v/>
      </c>
      <c r="M1990" s="74">
        <f t="shared" si="192"/>
        <v>46021</v>
      </c>
    </row>
    <row r="1991" spans="1:13" x14ac:dyDescent="0.25">
      <c r="A1991" s="40">
        <v>2054</v>
      </c>
      <c r="B1991" s="40" t="str">
        <f t="shared" si="188"/>
        <v>2025 Aralık</v>
      </c>
      <c r="C1991" s="41">
        <f t="shared" si="193"/>
        <v>46021</v>
      </c>
      <c r="D1991" s="42"/>
      <c r="E1991" s="42"/>
      <c r="F1991" s="42"/>
      <c r="G1991" s="43"/>
      <c r="H1991" s="44" t="str">
        <f>IF(G1991="","",VLOOKUP(F1991,ISLER!$1:$51,MATCH(D1991,ISLER!$1:$1,0)-2,0)*VLOOKUP(VLOOKUP(F1991,ISLER!$1:$51,MATCH(D1991,ISLER!$1:$1,0)-1,0),DOVIZ!$1:$4,MATCH(CONCATENATE(TEXT(C1991,"YYYY")," ",TEXT(C1991,"AAAA")),DOVIZ!$1:$1,0),0))</f>
        <v/>
      </c>
      <c r="I1991" s="44" t="str">
        <f t="shared" si="189"/>
        <v/>
      </c>
      <c r="J1991" s="45" t="b">
        <f t="shared" si="190"/>
        <v>0</v>
      </c>
      <c r="K1991" s="45" t="str">
        <f>IF(J1991=FALSE,"",IF(G1991="","",VLOOKUP(F1991,ISLER!$1:$51,2,0)*VLOOKUP(VLOOKUP(F1991,ISLER!$1:$51,3,0),DOVIZ!$1:$4,MATCH(CONCATENATE(TEXT(C1991,"YYYY")," ",TEXT(C1991,"AAAA")),DOVIZ!$1:$1,0),0)))</f>
        <v/>
      </c>
      <c r="L1991" s="45" t="str">
        <f t="shared" si="191"/>
        <v/>
      </c>
      <c r="M1991" s="74">
        <f t="shared" si="192"/>
        <v>46021</v>
      </c>
    </row>
    <row r="1992" spans="1:13" x14ac:dyDescent="0.25">
      <c r="A1992" s="40">
        <v>2055</v>
      </c>
      <c r="B1992" s="40" t="str">
        <f t="shared" si="188"/>
        <v>2025 Aralık</v>
      </c>
      <c r="C1992" s="41">
        <f t="shared" si="193"/>
        <v>46021</v>
      </c>
      <c r="D1992" s="42"/>
      <c r="E1992" s="42"/>
      <c r="F1992" s="42"/>
      <c r="G1992" s="43"/>
      <c r="H1992" s="44" t="str">
        <f>IF(G1992="","",VLOOKUP(F1992,ISLER!$1:$51,MATCH(D1992,ISLER!$1:$1,0)-2,0)*VLOOKUP(VLOOKUP(F1992,ISLER!$1:$51,MATCH(D1992,ISLER!$1:$1,0)-1,0),DOVIZ!$1:$4,MATCH(CONCATENATE(TEXT(C1992,"YYYY")," ",TEXT(C1992,"AAAA")),DOVIZ!$1:$1,0),0))</f>
        <v/>
      </c>
      <c r="I1992" s="44" t="str">
        <f t="shared" si="189"/>
        <v/>
      </c>
      <c r="J1992" s="45" t="b">
        <f t="shared" si="190"/>
        <v>0</v>
      </c>
      <c r="K1992" s="45" t="str">
        <f>IF(J1992=FALSE,"",IF(G1992="","",VLOOKUP(F1992,ISLER!$1:$51,2,0)*VLOOKUP(VLOOKUP(F1992,ISLER!$1:$51,3,0),DOVIZ!$1:$4,MATCH(CONCATENATE(TEXT(C1992,"YYYY")," ",TEXT(C1992,"AAAA")),DOVIZ!$1:$1,0),0)))</f>
        <v/>
      </c>
      <c r="L1992" s="45" t="str">
        <f t="shared" si="191"/>
        <v/>
      </c>
      <c r="M1992" s="74">
        <f t="shared" si="192"/>
        <v>46021</v>
      </c>
    </row>
    <row r="1993" spans="1:13" x14ac:dyDescent="0.25">
      <c r="A1993" s="40">
        <v>2056</v>
      </c>
      <c r="B1993" s="40" t="str">
        <f t="shared" si="188"/>
        <v>2025 Aralık</v>
      </c>
      <c r="C1993" s="41">
        <f t="shared" si="193"/>
        <v>46021</v>
      </c>
      <c r="D1993" s="42"/>
      <c r="E1993" s="42"/>
      <c r="F1993" s="42"/>
      <c r="G1993" s="43"/>
      <c r="H1993" s="44" t="str">
        <f>IF(G1993="","",VLOOKUP(F1993,ISLER!$1:$51,MATCH(D1993,ISLER!$1:$1,0)-2,0)*VLOOKUP(VLOOKUP(F1993,ISLER!$1:$51,MATCH(D1993,ISLER!$1:$1,0)-1,0),DOVIZ!$1:$4,MATCH(CONCATENATE(TEXT(C1993,"YYYY")," ",TEXT(C1993,"AAAA")),DOVIZ!$1:$1,0),0))</f>
        <v/>
      </c>
      <c r="I1993" s="44" t="str">
        <f t="shared" si="189"/>
        <v/>
      </c>
      <c r="J1993" s="45" t="b">
        <f t="shared" si="190"/>
        <v>0</v>
      </c>
      <c r="K1993" s="45" t="str">
        <f>IF(J1993=FALSE,"",IF(G1993="","",VLOOKUP(F1993,ISLER!$1:$51,2,0)*VLOOKUP(VLOOKUP(F1993,ISLER!$1:$51,3,0),DOVIZ!$1:$4,MATCH(CONCATENATE(TEXT(C1993,"YYYY")," ",TEXT(C1993,"AAAA")),DOVIZ!$1:$1,0),0)))</f>
        <v/>
      </c>
      <c r="L1993" s="45" t="str">
        <f t="shared" si="191"/>
        <v/>
      </c>
      <c r="M1993" s="74">
        <f t="shared" si="192"/>
        <v>46021</v>
      </c>
    </row>
    <row r="1994" spans="1:13" x14ac:dyDescent="0.25">
      <c r="A1994" s="40">
        <v>2057</v>
      </c>
      <c r="B1994" s="40" t="str">
        <f t="shared" si="188"/>
        <v>2025 Aralık</v>
      </c>
      <c r="C1994" s="41">
        <f t="shared" si="193"/>
        <v>46021</v>
      </c>
      <c r="D1994" s="42"/>
      <c r="E1994" s="42"/>
      <c r="F1994" s="42"/>
      <c r="G1994" s="43"/>
      <c r="H1994" s="44" t="str">
        <f>IF(G1994="","",VLOOKUP(F1994,ISLER!$1:$51,MATCH(D1994,ISLER!$1:$1,0)-2,0)*VLOOKUP(VLOOKUP(F1994,ISLER!$1:$51,MATCH(D1994,ISLER!$1:$1,0)-1,0),DOVIZ!$1:$4,MATCH(CONCATENATE(TEXT(C1994,"YYYY")," ",TEXT(C1994,"AAAA")),DOVIZ!$1:$1,0),0))</f>
        <v/>
      </c>
      <c r="I1994" s="44" t="str">
        <f t="shared" si="189"/>
        <v/>
      </c>
      <c r="J1994" s="45" t="b">
        <f t="shared" si="190"/>
        <v>0</v>
      </c>
      <c r="K1994" s="45" t="str">
        <f>IF(J1994=FALSE,"",IF(G1994="","",VLOOKUP(F1994,ISLER!$1:$51,2,0)*VLOOKUP(VLOOKUP(F1994,ISLER!$1:$51,3,0),DOVIZ!$1:$4,MATCH(CONCATENATE(TEXT(C1994,"YYYY")," ",TEXT(C1994,"AAAA")),DOVIZ!$1:$1,0),0)))</f>
        <v/>
      </c>
      <c r="L1994" s="45" t="str">
        <f t="shared" si="191"/>
        <v/>
      </c>
      <c r="M1994" s="74">
        <f t="shared" si="192"/>
        <v>46021</v>
      </c>
    </row>
    <row r="1995" spans="1:13" x14ac:dyDescent="0.25">
      <c r="A1995" s="40">
        <v>2058</v>
      </c>
      <c r="B1995" s="40" t="str">
        <f t="shared" si="188"/>
        <v>2025 Aralık</v>
      </c>
      <c r="C1995" s="41">
        <f t="shared" si="193"/>
        <v>46021</v>
      </c>
      <c r="D1995" s="42"/>
      <c r="E1995" s="42"/>
      <c r="F1995" s="42"/>
      <c r="G1995" s="43"/>
      <c r="H1995" s="44" t="str">
        <f>IF(G1995="","",VLOOKUP(F1995,ISLER!$1:$51,MATCH(D1995,ISLER!$1:$1,0)-2,0)*VLOOKUP(VLOOKUP(F1995,ISLER!$1:$51,MATCH(D1995,ISLER!$1:$1,0)-1,0),DOVIZ!$1:$4,MATCH(CONCATENATE(TEXT(C1995,"YYYY")," ",TEXT(C1995,"AAAA")),DOVIZ!$1:$1,0),0))</f>
        <v/>
      </c>
      <c r="I1995" s="44" t="str">
        <f t="shared" si="189"/>
        <v/>
      </c>
      <c r="J1995" s="45" t="b">
        <f t="shared" si="190"/>
        <v>0</v>
      </c>
      <c r="K1995" s="45" t="str">
        <f>IF(J1995=FALSE,"",IF(G1995="","",VLOOKUP(F1995,ISLER!$1:$51,2,0)*VLOOKUP(VLOOKUP(F1995,ISLER!$1:$51,3,0),DOVIZ!$1:$4,MATCH(CONCATENATE(TEXT(C1995,"YYYY")," ",TEXT(C1995,"AAAA")),DOVIZ!$1:$1,0),0)))</f>
        <v/>
      </c>
      <c r="L1995" s="45" t="str">
        <f t="shared" si="191"/>
        <v/>
      </c>
      <c r="M1995" s="74">
        <f t="shared" si="192"/>
        <v>46021</v>
      </c>
    </row>
    <row r="1996" spans="1:13" x14ac:dyDescent="0.25">
      <c r="A1996" s="40">
        <v>2059</v>
      </c>
      <c r="B1996" s="40" t="str">
        <f t="shared" si="188"/>
        <v>2025 Aralık</v>
      </c>
      <c r="C1996" s="41">
        <f t="shared" si="193"/>
        <v>46021</v>
      </c>
      <c r="D1996" s="42"/>
      <c r="E1996" s="42"/>
      <c r="F1996" s="42"/>
      <c r="G1996" s="43"/>
      <c r="H1996" s="44" t="str">
        <f>IF(G1996="","",VLOOKUP(F1996,ISLER!$1:$51,MATCH(D1996,ISLER!$1:$1,0)-2,0)*VLOOKUP(VLOOKUP(F1996,ISLER!$1:$51,MATCH(D1996,ISLER!$1:$1,0)-1,0),DOVIZ!$1:$4,MATCH(CONCATENATE(TEXT(C1996,"YYYY")," ",TEXT(C1996,"AAAA")),DOVIZ!$1:$1,0),0))</f>
        <v/>
      </c>
      <c r="I1996" s="44" t="str">
        <f t="shared" si="189"/>
        <v/>
      </c>
      <c r="J1996" s="45" t="b">
        <f t="shared" si="190"/>
        <v>0</v>
      </c>
      <c r="K1996" s="45" t="str">
        <f>IF(J1996=FALSE,"",IF(G1996="","",VLOOKUP(F1996,ISLER!$1:$51,2,0)*VLOOKUP(VLOOKUP(F1996,ISLER!$1:$51,3,0),DOVIZ!$1:$4,MATCH(CONCATENATE(TEXT(C1996,"YYYY")," ",TEXT(C1996,"AAAA")),DOVIZ!$1:$1,0),0)))</f>
        <v/>
      </c>
      <c r="L1996" s="45" t="str">
        <f t="shared" si="191"/>
        <v/>
      </c>
      <c r="M1996" s="74">
        <f t="shared" si="192"/>
        <v>46021</v>
      </c>
    </row>
    <row r="1997" spans="1:13" x14ac:dyDescent="0.25">
      <c r="A1997" s="40">
        <v>2061</v>
      </c>
      <c r="B1997" s="40" t="str">
        <f t="shared" si="188"/>
        <v>2025 Aralık</v>
      </c>
      <c r="C1997" s="41">
        <f t="shared" si="193"/>
        <v>46021</v>
      </c>
      <c r="D1997" s="42"/>
      <c r="E1997" s="42"/>
      <c r="F1997" s="42"/>
      <c r="G1997" s="43"/>
      <c r="H1997" s="44" t="str">
        <f>IF(G1997="","",VLOOKUP(F1997,ISLER!$1:$51,MATCH(D1997,ISLER!$1:$1,0)-2,0)*VLOOKUP(VLOOKUP(F1997,ISLER!$1:$51,MATCH(D1997,ISLER!$1:$1,0)-1,0),DOVIZ!$1:$4,MATCH(CONCATENATE(TEXT(C1997,"YYYY")," ",TEXT(C1997,"AAAA")),DOVIZ!$1:$1,0),0))</f>
        <v/>
      </c>
      <c r="I1997" s="44" t="str">
        <f t="shared" si="189"/>
        <v/>
      </c>
      <c r="J1997" s="45" t="b">
        <f t="shared" si="190"/>
        <v>0</v>
      </c>
      <c r="K1997" s="45" t="str">
        <f>IF(J1997=FALSE,"",IF(G1997="","",VLOOKUP(F1997,ISLER!$1:$51,2,0)*VLOOKUP(VLOOKUP(F1997,ISLER!$1:$51,3,0),DOVIZ!$1:$4,MATCH(CONCATENATE(TEXT(C1997,"YYYY")," ",TEXT(C1997,"AAAA")),DOVIZ!$1:$1,0),0)))</f>
        <v/>
      </c>
      <c r="L1997" s="45" t="str">
        <f t="shared" si="191"/>
        <v/>
      </c>
      <c r="M1997" s="74">
        <f t="shared" si="192"/>
        <v>46021</v>
      </c>
    </row>
    <row r="1998" spans="1:13" x14ac:dyDescent="0.25">
      <c r="A1998" s="40">
        <v>2062</v>
      </c>
      <c r="B1998" s="40" t="str">
        <f t="shared" si="188"/>
        <v>2025 Aralık</v>
      </c>
      <c r="C1998" s="41">
        <f t="shared" si="193"/>
        <v>46021</v>
      </c>
      <c r="D1998" s="42"/>
      <c r="E1998" s="42"/>
      <c r="F1998" s="42"/>
      <c r="G1998" s="43"/>
      <c r="H1998" s="44" t="str">
        <f>IF(G1998="","",VLOOKUP(F1998,ISLER!$1:$51,MATCH(D1998,ISLER!$1:$1,0)-2,0)*VLOOKUP(VLOOKUP(F1998,ISLER!$1:$51,MATCH(D1998,ISLER!$1:$1,0)-1,0),DOVIZ!$1:$4,MATCH(CONCATENATE(TEXT(C1998,"YYYY")," ",TEXT(C1998,"AAAA")),DOVIZ!$1:$1,0),0))</f>
        <v/>
      </c>
      <c r="I1998" s="44" t="str">
        <f t="shared" si="189"/>
        <v/>
      </c>
      <c r="J1998" s="45" t="b">
        <f t="shared" si="190"/>
        <v>0</v>
      </c>
      <c r="K1998" s="45" t="str">
        <f>IF(J1998=FALSE,"",IF(G1998="","",VLOOKUP(F1998,ISLER!$1:$51,2,0)*VLOOKUP(VLOOKUP(F1998,ISLER!$1:$51,3,0),DOVIZ!$1:$4,MATCH(CONCATENATE(TEXT(C1998,"YYYY")," ",TEXT(C1998,"AAAA")),DOVIZ!$1:$1,0),0)))</f>
        <v/>
      </c>
      <c r="L1998" s="45" t="str">
        <f t="shared" si="191"/>
        <v/>
      </c>
      <c r="M1998" s="74">
        <f t="shared" si="192"/>
        <v>46021</v>
      </c>
    </row>
    <row r="1999" spans="1:13" x14ac:dyDescent="0.25">
      <c r="A1999" s="40">
        <v>2063</v>
      </c>
      <c r="B1999" s="40" t="str">
        <f t="shared" si="188"/>
        <v>2025 Aralık</v>
      </c>
      <c r="C1999" s="41">
        <f t="shared" si="193"/>
        <v>46021</v>
      </c>
      <c r="D1999" s="42"/>
      <c r="E1999" s="42"/>
      <c r="F1999" s="42"/>
      <c r="G1999" s="43"/>
      <c r="H1999" s="44" t="str">
        <f>IF(G1999="","",VLOOKUP(F1999,ISLER!$1:$51,MATCH(D1999,ISLER!$1:$1,0)-2,0)*VLOOKUP(VLOOKUP(F1999,ISLER!$1:$51,MATCH(D1999,ISLER!$1:$1,0)-1,0),DOVIZ!$1:$4,MATCH(CONCATENATE(TEXT(C1999,"YYYY")," ",TEXT(C1999,"AAAA")),DOVIZ!$1:$1,0),0))</f>
        <v/>
      </c>
      <c r="I1999" s="44" t="str">
        <f t="shared" si="189"/>
        <v/>
      </c>
      <c r="J1999" s="45" t="b">
        <f t="shared" si="190"/>
        <v>0</v>
      </c>
      <c r="K1999" s="45" t="str">
        <f>IF(J1999=FALSE,"",IF(G1999="","",VLOOKUP(F1999,ISLER!$1:$51,2,0)*VLOOKUP(VLOOKUP(F1999,ISLER!$1:$51,3,0),DOVIZ!$1:$4,MATCH(CONCATENATE(TEXT(C1999,"YYYY")," ",TEXT(C1999,"AAAA")),DOVIZ!$1:$1,0),0)))</f>
        <v/>
      </c>
      <c r="L1999" s="45" t="str">
        <f t="shared" si="191"/>
        <v/>
      </c>
      <c r="M1999" s="74">
        <f t="shared" si="192"/>
        <v>46021</v>
      </c>
    </row>
    <row r="2000" spans="1:13" x14ac:dyDescent="0.25">
      <c r="A2000" s="40">
        <v>2064</v>
      </c>
      <c r="B2000" s="40" t="str">
        <f t="shared" si="188"/>
        <v>2025 Aralık</v>
      </c>
      <c r="C2000" s="41">
        <f t="shared" si="193"/>
        <v>46021</v>
      </c>
      <c r="D2000" s="42"/>
      <c r="E2000" s="42"/>
      <c r="F2000" s="42"/>
      <c r="G2000" s="43"/>
      <c r="H2000" s="44" t="str">
        <f>IF(G2000="","",VLOOKUP(F2000,ISLER!$1:$51,MATCH(D2000,ISLER!$1:$1,0)-2,0)*VLOOKUP(VLOOKUP(F2000,ISLER!$1:$51,MATCH(D2000,ISLER!$1:$1,0)-1,0),DOVIZ!$1:$4,MATCH(CONCATENATE(TEXT(C2000,"YYYY")," ",TEXT(C2000,"AAAA")),DOVIZ!$1:$1,0),0))</f>
        <v/>
      </c>
      <c r="I2000" s="44" t="str">
        <f t="shared" si="189"/>
        <v/>
      </c>
      <c r="J2000" s="45" t="b">
        <f t="shared" si="190"/>
        <v>0</v>
      </c>
      <c r="K2000" s="45" t="str">
        <f>IF(J2000=FALSE,"",IF(G2000="","",VLOOKUP(F2000,ISLER!$1:$51,2,0)*VLOOKUP(VLOOKUP(F2000,ISLER!$1:$51,3,0),DOVIZ!$1:$4,MATCH(CONCATENATE(TEXT(C2000,"YYYY")," ",TEXT(C2000,"AAAA")),DOVIZ!$1:$1,0),0)))</f>
        <v/>
      </c>
      <c r="L2000" s="45" t="str">
        <f t="shared" si="191"/>
        <v/>
      </c>
      <c r="M2000" s="74">
        <f t="shared" si="192"/>
        <v>46021</v>
      </c>
    </row>
    <row r="2001" spans="1:13" x14ac:dyDescent="0.25">
      <c r="A2001" s="40">
        <v>2065</v>
      </c>
      <c r="B2001" s="40" t="str">
        <f t="shared" si="188"/>
        <v>2025 Aralık</v>
      </c>
      <c r="C2001" s="41">
        <f t="shared" si="193"/>
        <v>46021</v>
      </c>
      <c r="D2001" s="42"/>
      <c r="E2001" s="42"/>
      <c r="F2001" s="42"/>
      <c r="G2001" s="43"/>
      <c r="H2001" s="44" t="str">
        <f>IF(G2001="","",VLOOKUP(F2001,ISLER!$1:$51,MATCH(D2001,ISLER!$1:$1,0)-2,0)*VLOOKUP(VLOOKUP(F2001,ISLER!$1:$51,MATCH(D2001,ISLER!$1:$1,0)-1,0),DOVIZ!$1:$4,MATCH(CONCATENATE(TEXT(C2001,"YYYY")," ",TEXT(C2001,"AAAA")),DOVIZ!$1:$1,0),0))</f>
        <v/>
      </c>
      <c r="I2001" s="44" t="str">
        <f t="shared" si="189"/>
        <v/>
      </c>
      <c r="J2001" s="45" t="b">
        <f t="shared" si="190"/>
        <v>0</v>
      </c>
      <c r="K2001" s="45" t="str">
        <f>IF(J2001=FALSE,"",IF(G2001="","",VLOOKUP(F2001,ISLER!$1:$51,2,0)*VLOOKUP(VLOOKUP(F2001,ISLER!$1:$51,3,0),DOVIZ!$1:$4,MATCH(CONCATENATE(TEXT(C2001,"YYYY")," ",TEXT(C2001,"AAAA")),DOVIZ!$1:$1,0),0)))</f>
        <v/>
      </c>
      <c r="L2001" s="45" t="str">
        <f t="shared" si="191"/>
        <v/>
      </c>
      <c r="M2001" s="74">
        <f t="shared" si="192"/>
        <v>46021</v>
      </c>
    </row>
    <row r="2002" spans="1:13" x14ac:dyDescent="0.25">
      <c r="A2002" s="40">
        <v>2066</v>
      </c>
      <c r="B2002" s="40" t="str">
        <f t="shared" si="188"/>
        <v>2025 Aralık</v>
      </c>
      <c r="C2002" s="41">
        <f t="shared" si="193"/>
        <v>46021</v>
      </c>
      <c r="D2002" s="42"/>
      <c r="E2002" s="42"/>
      <c r="F2002" s="42"/>
      <c r="G2002" s="43"/>
      <c r="H2002" s="44" t="str">
        <f>IF(G2002="","",VLOOKUP(F2002,ISLER!$1:$51,MATCH(D2002,ISLER!$1:$1,0)-2,0)*VLOOKUP(VLOOKUP(F2002,ISLER!$1:$51,MATCH(D2002,ISLER!$1:$1,0)-1,0),DOVIZ!$1:$4,MATCH(CONCATENATE(TEXT(C2002,"YYYY")," ",TEXT(C2002,"AAAA")),DOVIZ!$1:$1,0),0))</f>
        <v/>
      </c>
      <c r="I2002" s="44" t="str">
        <f t="shared" si="189"/>
        <v/>
      </c>
      <c r="J2002" s="45" t="b">
        <f t="shared" si="190"/>
        <v>0</v>
      </c>
      <c r="K2002" s="45" t="str">
        <f>IF(J2002=FALSE,"",IF(G2002="","",VLOOKUP(F2002,ISLER!$1:$51,2,0)*VLOOKUP(VLOOKUP(F2002,ISLER!$1:$51,3,0),DOVIZ!$1:$4,MATCH(CONCATENATE(TEXT(C2002,"YYYY")," ",TEXT(C2002,"AAAA")),DOVIZ!$1:$1,0),0)))</f>
        <v/>
      </c>
      <c r="L2002" s="45" t="str">
        <f t="shared" si="191"/>
        <v/>
      </c>
      <c r="M2002" s="74">
        <f t="shared" si="192"/>
        <v>46021</v>
      </c>
    </row>
    <row r="2003" spans="1:13" x14ac:dyDescent="0.25">
      <c r="A2003" s="40">
        <v>2067</v>
      </c>
      <c r="B2003" s="40" t="str">
        <f t="shared" si="188"/>
        <v>2025 Aralık</v>
      </c>
      <c r="C2003" s="41">
        <f t="shared" si="193"/>
        <v>46021</v>
      </c>
      <c r="D2003" s="42"/>
      <c r="E2003" s="42"/>
      <c r="F2003" s="42"/>
      <c r="G2003" s="43"/>
      <c r="H2003" s="44" t="str">
        <f>IF(G2003="","",VLOOKUP(F2003,ISLER!$1:$51,MATCH(D2003,ISLER!$1:$1,0)-2,0)*VLOOKUP(VLOOKUP(F2003,ISLER!$1:$51,MATCH(D2003,ISLER!$1:$1,0)-1,0),DOVIZ!$1:$4,MATCH(CONCATENATE(TEXT(C2003,"YYYY")," ",TEXT(C2003,"AAAA")),DOVIZ!$1:$1,0),0))</f>
        <v/>
      </c>
      <c r="I2003" s="44" t="str">
        <f t="shared" si="189"/>
        <v/>
      </c>
      <c r="J2003" s="45" t="b">
        <f t="shared" si="190"/>
        <v>0</v>
      </c>
      <c r="K2003" s="45" t="str">
        <f>IF(J2003=FALSE,"",IF(G2003="","",VLOOKUP(F2003,ISLER!$1:$51,2,0)*VLOOKUP(VLOOKUP(F2003,ISLER!$1:$51,3,0),DOVIZ!$1:$4,MATCH(CONCATENATE(TEXT(C2003,"YYYY")," ",TEXT(C2003,"AAAA")),DOVIZ!$1:$1,0),0)))</f>
        <v/>
      </c>
      <c r="L2003" s="45" t="str">
        <f t="shared" si="191"/>
        <v/>
      </c>
      <c r="M2003" s="74">
        <f t="shared" si="192"/>
        <v>46021</v>
      </c>
    </row>
    <row r="2004" spans="1:13" x14ac:dyDescent="0.25">
      <c r="A2004" s="40">
        <v>2068</v>
      </c>
      <c r="B2004" s="40" t="str">
        <f t="shared" si="188"/>
        <v>2025 Aralık</v>
      </c>
      <c r="C2004" s="41">
        <f t="shared" si="193"/>
        <v>46021</v>
      </c>
      <c r="D2004" s="42"/>
      <c r="E2004" s="42"/>
      <c r="F2004" s="42"/>
      <c r="G2004" s="43"/>
      <c r="H2004" s="44" t="str">
        <f>IF(G2004="","",VLOOKUP(F2004,ISLER!$1:$51,MATCH(D2004,ISLER!$1:$1,0)-2,0)*VLOOKUP(VLOOKUP(F2004,ISLER!$1:$51,MATCH(D2004,ISLER!$1:$1,0)-1,0),DOVIZ!$1:$4,MATCH(CONCATENATE(TEXT(C2004,"YYYY")," ",TEXT(C2004,"AAAA")),DOVIZ!$1:$1,0),0))</f>
        <v/>
      </c>
      <c r="I2004" s="44" t="str">
        <f t="shared" si="189"/>
        <v/>
      </c>
      <c r="J2004" s="45" t="b">
        <f t="shared" si="190"/>
        <v>0</v>
      </c>
      <c r="K2004" s="45" t="str">
        <f>IF(J2004=FALSE,"",IF(G2004="","",VLOOKUP(F2004,ISLER!$1:$51,2,0)*VLOOKUP(VLOOKUP(F2004,ISLER!$1:$51,3,0),DOVIZ!$1:$4,MATCH(CONCATENATE(TEXT(C2004,"YYYY")," ",TEXT(C2004,"AAAA")),DOVIZ!$1:$1,0),0)))</f>
        <v/>
      </c>
      <c r="L2004" s="45" t="str">
        <f t="shared" si="191"/>
        <v/>
      </c>
      <c r="M2004" s="74">
        <f t="shared" si="192"/>
        <v>46021</v>
      </c>
    </row>
    <row r="2005" spans="1:13" x14ac:dyDescent="0.25">
      <c r="A2005" s="40">
        <v>2069</v>
      </c>
      <c r="B2005" s="40" t="str">
        <f t="shared" si="188"/>
        <v>2025 Aralık</v>
      </c>
      <c r="C2005" s="41">
        <f t="shared" si="193"/>
        <v>46021</v>
      </c>
      <c r="D2005" s="42"/>
      <c r="E2005" s="42"/>
      <c r="F2005" s="42"/>
      <c r="G2005" s="43"/>
      <c r="H2005" s="44" t="str">
        <f>IF(G2005="","",VLOOKUP(F2005,ISLER!$1:$51,MATCH(D2005,ISLER!$1:$1,0)-2,0)*VLOOKUP(VLOOKUP(F2005,ISLER!$1:$51,MATCH(D2005,ISLER!$1:$1,0)-1,0),DOVIZ!$1:$4,MATCH(CONCATENATE(TEXT(C2005,"YYYY")," ",TEXT(C2005,"AAAA")),DOVIZ!$1:$1,0),0))</f>
        <v/>
      </c>
      <c r="I2005" s="44" t="str">
        <f t="shared" si="189"/>
        <v/>
      </c>
      <c r="J2005" s="45" t="b">
        <f t="shared" si="190"/>
        <v>0</v>
      </c>
      <c r="K2005" s="45" t="str">
        <f>IF(J2005=FALSE,"",IF(G2005="","",VLOOKUP(F2005,ISLER!$1:$51,2,0)*VLOOKUP(VLOOKUP(F2005,ISLER!$1:$51,3,0),DOVIZ!$1:$4,MATCH(CONCATENATE(TEXT(C2005,"YYYY")," ",TEXT(C2005,"AAAA")),DOVIZ!$1:$1,0),0)))</f>
        <v/>
      </c>
      <c r="L2005" s="45" t="str">
        <f t="shared" si="191"/>
        <v/>
      </c>
      <c r="M2005" s="74">
        <f t="shared" si="192"/>
        <v>46021</v>
      </c>
    </row>
    <row r="2006" spans="1:13" x14ac:dyDescent="0.25">
      <c r="A2006" s="40">
        <v>2070</v>
      </c>
      <c r="B2006" s="40" t="str">
        <f t="shared" si="188"/>
        <v>2025 Aralık</v>
      </c>
      <c r="C2006" s="41">
        <f t="shared" si="193"/>
        <v>46021</v>
      </c>
      <c r="D2006" s="42"/>
      <c r="E2006" s="42"/>
      <c r="F2006" s="42"/>
      <c r="G2006" s="43"/>
      <c r="H2006" s="44" t="str">
        <f>IF(G2006="","",VLOOKUP(F2006,ISLER!$1:$51,MATCH(D2006,ISLER!$1:$1,0)-2,0)*VLOOKUP(VLOOKUP(F2006,ISLER!$1:$51,MATCH(D2006,ISLER!$1:$1,0)-1,0),DOVIZ!$1:$4,MATCH(CONCATENATE(TEXT(C2006,"YYYY")," ",TEXT(C2006,"AAAA")),DOVIZ!$1:$1,0),0))</f>
        <v/>
      </c>
      <c r="I2006" s="44" t="str">
        <f t="shared" si="189"/>
        <v/>
      </c>
      <c r="J2006" s="45" t="b">
        <f t="shared" si="190"/>
        <v>0</v>
      </c>
      <c r="K2006" s="45" t="str">
        <f>IF(J2006=FALSE,"",IF(G2006="","",VLOOKUP(F2006,ISLER!$1:$51,2,0)*VLOOKUP(VLOOKUP(F2006,ISLER!$1:$51,3,0),DOVIZ!$1:$4,MATCH(CONCATENATE(TEXT(C2006,"YYYY")," ",TEXT(C2006,"AAAA")),DOVIZ!$1:$1,0),0)))</f>
        <v/>
      </c>
      <c r="L2006" s="45" t="str">
        <f t="shared" si="191"/>
        <v/>
      </c>
      <c r="M2006" s="74">
        <f t="shared" si="192"/>
        <v>46021</v>
      </c>
    </row>
    <row r="2007" spans="1:13" x14ac:dyDescent="0.25">
      <c r="A2007" s="40">
        <v>2071</v>
      </c>
      <c r="B2007" s="40" t="str">
        <f t="shared" si="188"/>
        <v>2025 Aralık</v>
      </c>
      <c r="C2007" s="41">
        <f t="shared" si="193"/>
        <v>46021</v>
      </c>
      <c r="D2007" s="42"/>
      <c r="E2007" s="42"/>
      <c r="F2007" s="42"/>
      <c r="G2007" s="43"/>
      <c r="H2007" s="44" t="str">
        <f>IF(G2007="","",VLOOKUP(F2007,ISLER!$1:$51,MATCH(D2007,ISLER!$1:$1,0)-2,0)*VLOOKUP(VLOOKUP(F2007,ISLER!$1:$51,MATCH(D2007,ISLER!$1:$1,0)-1,0),DOVIZ!$1:$4,MATCH(CONCATENATE(TEXT(C2007,"YYYY")," ",TEXT(C2007,"AAAA")),DOVIZ!$1:$1,0),0))</f>
        <v/>
      </c>
      <c r="I2007" s="44" t="str">
        <f t="shared" si="189"/>
        <v/>
      </c>
      <c r="J2007" s="45" t="b">
        <f t="shared" si="190"/>
        <v>0</v>
      </c>
      <c r="K2007" s="45" t="str">
        <f>IF(J2007=FALSE,"",IF(G2007="","",VLOOKUP(F2007,ISLER!$1:$51,2,0)*VLOOKUP(VLOOKUP(F2007,ISLER!$1:$51,3,0),DOVIZ!$1:$4,MATCH(CONCATENATE(TEXT(C2007,"YYYY")," ",TEXT(C2007,"AAAA")),DOVIZ!$1:$1,0),0)))</f>
        <v/>
      </c>
      <c r="L2007" s="45" t="str">
        <f t="shared" si="191"/>
        <v/>
      </c>
      <c r="M2007" s="74">
        <f t="shared" si="192"/>
        <v>46021</v>
      </c>
    </row>
    <row r="2008" spans="1:13" x14ac:dyDescent="0.25">
      <c r="A2008" s="40">
        <v>2072</v>
      </c>
      <c r="B2008" s="40" t="str">
        <f t="shared" si="188"/>
        <v>2025 Aralık</v>
      </c>
      <c r="C2008" s="41">
        <f t="shared" si="193"/>
        <v>46021</v>
      </c>
      <c r="D2008" s="42"/>
      <c r="E2008" s="42"/>
      <c r="F2008" s="42"/>
      <c r="G2008" s="43"/>
      <c r="H2008" s="44" t="str">
        <f>IF(G2008="","",VLOOKUP(F2008,ISLER!$1:$51,MATCH(D2008,ISLER!$1:$1,0)-2,0)*VLOOKUP(VLOOKUP(F2008,ISLER!$1:$51,MATCH(D2008,ISLER!$1:$1,0)-1,0),DOVIZ!$1:$4,MATCH(CONCATENATE(TEXT(C2008,"YYYY")," ",TEXT(C2008,"AAAA")),DOVIZ!$1:$1,0),0))</f>
        <v/>
      </c>
      <c r="I2008" s="44" t="str">
        <f t="shared" si="189"/>
        <v/>
      </c>
      <c r="J2008" s="45" t="b">
        <f t="shared" si="190"/>
        <v>0</v>
      </c>
      <c r="K2008" s="45" t="str">
        <f>IF(J2008=FALSE,"",IF(G2008="","",VLOOKUP(F2008,ISLER!$1:$51,2,0)*VLOOKUP(VLOOKUP(F2008,ISLER!$1:$51,3,0),DOVIZ!$1:$4,MATCH(CONCATENATE(TEXT(C2008,"YYYY")," ",TEXT(C2008,"AAAA")),DOVIZ!$1:$1,0),0)))</f>
        <v/>
      </c>
      <c r="L2008" s="45" t="str">
        <f t="shared" si="191"/>
        <v/>
      </c>
      <c r="M2008" s="74">
        <f t="shared" si="192"/>
        <v>46021</v>
      </c>
    </row>
    <row r="2009" spans="1:13" x14ac:dyDescent="0.25">
      <c r="A2009" s="40">
        <v>2073</v>
      </c>
      <c r="B2009" s="40" t="str">
        <f t="shared" si="188"/>
        <v>2025 Aralık</v>
      </c>
      <c r="C2009" s="41">
        <f t="shared" si="193"/>
        <v>46021</v>
      </c>
      <c r="D2009" s="42"/>
      <c r="E2009" s="42"/>
      <c r="F2009" s="42"/>
      <c r="G2009" s="43"/>
      <c r="H2009" s="44" t="str">
        <f>IF(G2009="","",VLOOKUP(F2009,ISLER!$1:$51,MATCH(D2009,ISLER!$1:$1,0)-2,0)*VLOOKUP(VLOOKUP(F2009,ISLER!$1:$51,MATCH(D2009,ISLER!$1:$1,0)-1,0),DOVIZ!$1:$4,MATCH(CONCATENATE(TEXT(C2009,"YYYY")," ",TEXT(C2009,"AAAA")),DOVIZ!$1:$1,0),0))</f>
        <v/>
      </c>
      <c r="I2009" s="44" t="str">
        <f t="shared" si="189"/>
        <v/>
      </c>
      <c r="J2009" s="45" t="b">
        <f t="shared" si="190"/>
        <v>0</v>
      </c>
      <c r="K2009" s="45" t="str">
        <f>IF(J2009=FALSE,"",IF(G2009="","",VLOOKUP(F2009,ISLER!$1:$51,2,0)*VLOOKUP(VLOOKUP(F2009,ISLER!$1:$51,3,0),DOVIZ!$1:$4,MATCH(CONCATENATE(TEXT(C2009,"YYYY")," ",TEXT(C2009,"AAAA")),DOVIZ!$1:$1,0),0)))</f>
        <v/>
      </c>
      <c r="L2009" s="45" t="str">
        <f t="shared" si="191"/>
        <v/>
      </c>
      <c r="M2009" s="74">
        <f t="shared" si="192"/>
        <v>46021</v>
      </c>
    </row>
    <row r="2010" spans="1:13" x14ac:dyDescent="0.25">
      <c r="A2010" s="40">
        <v>2074</v>
      </c>
      <c r="B2010" s="40" t="str">
        <f t="shared" si="188"/>
        <v>2025 Aralık</v>
      </c>
      <c r="C2010" s="41">
        <f t="shared" si="193"/>
        <v>46021</v>
      </c>
      <c r="D2010" s="42"/>
      <c r="E2010" s="42"/>
      <c r="F2010" s="42"/>
      <c r="G2010" s="43"/>
      <c r="H2010" s="44" t="str">
        <f>IF(G2010="","",VLOOKUP(F2010,ISLER!$1:$51,MATCH(D2010,ISLER!$1:$1,0)-2,0)*VLOOKUP(VLOOKUP(F2010,ISLER!$1:$51,MATCH(D2010,ISLER!$1:$1,0)-1,0),DOVIZ!$1:$4,MATCH(CONCATENATE(TEXT(C2010,"YYYY")," ",TEXT(C2010,"AAAA")),DOVIZ!$1:$1,0),0))</f>
        <v/>
      </c>
      <c r="I2010" s="44" t="str">
        <f t="shared" si="189"/>
        <v/>
      </c>
      <c r="J2010" s="45" t="b">
        <f t="shared" si="190"/>
        <v>0</v>
      </c>
      <c r="K2010" s="45" t="str">
        <f>IF(J2010=FALSE,"",IF(G2010="","",VLOOKUP(F2010,ISLER!$1:$51,2,0)*VLOOKUP(VLOOKUP(F2010,ISLER!$1:$51,3,0),DOVIZ!$1:$4,MATCH(CONCATENATE(TEXT(C2010,"YYYY")," ",TEXT(C2010,"AAAA")),DOVIZ!$1:$1,0),0)))</f>
        <v/>
      </c>
      <c r="L2010" s="45" t="str">
        <f t="shared" si="191"/>
        <v/>
      </c>
      <c r="M2010" s="74">
        <f t="shared" si="192"/>
        <v>46021</v>
      </c>
    </row>
    <row r="2011" spans="1:13" x14ac:dyDescent="0.25">
      <c r="A2011" s="40">
        <v>2075</v>
      </c>
      <c r="B2011" s="40" t="str">
        <f t="shared" si="188"/>
        <v>2025 Aralık</v>
      </c>
      <c r="C2011" s="41">
        <f t="shared" si="193"/>
        <v>46021</v>
      </c>
      <c r="D2011" s="42"/>
      <c r="E2011" s="42"/>
      <c r="F2011" s="42"/>
      <c r="G2011" s="43"/>
      <c r="H2011" s="44" t="str">
        <f>IF(G2011="","",VLOOKUP(F2011,ISLER!$1:$51,MATCH(D2011,ISLER!$1:$1,0)-2,0)*VLOOKUP(VLOOKUP(F2011,ISLER!$1:$51,MATCH(D2011,ISLER!$1:$1,0)-1,0),DOVIZ!$1:$4,MATCH(CONCATENATE(TEXT(C2011,"YYYY")," ",TEXT(C2011,"AAAA")),DOVIZ!$1:$1,0),0))</f>
        <v/>
      </c>
      <c r="I2011" s="44" t="str">
        <f t="shared" si="189"/>
        <v/>
      </c>
      <c r="J2011" s="45" t="b">
        <f t="shared" si="190"/>
        <v>0</v>
      </c>
      <c r="K2011" s="45" t="str">
        <f>IF(J2011=FALSE,"",IF(G2011="","",VLOOKUP(F2011,ISLER!$1:$51,2,0)*VLOOKUP(VLOOKUP(F2011,ISLER!$1:$51,3,0),DOVIZ!$1:$4,MATCH(CONCATENATE(TEXT(C2011,"YYYY")," ",TEXT(C2011,"AAAA")),DOVIZ!$1:$1,0),0)))</f>
        <v/>
      </c>
      <c r="L2011" s="45" t="str">
        <f t="shared" si="191"/>
        <v/>
      </c>
      <c r="M2011" s="74">
        <f t="shared" si="192"/>
        <v>46021</v>
      </c>
    </row>
    <row r="2012" spans="1:13" x14ac:dyDescent="0.25">
      <c r="A2012" s="40">
        <v>2076</v>
      </c>
      <c r="B2012" s="40" t="str">
        <f t="shared" si="188"/>
        <v>2025 Aralık</v>
      </c>
      <c r="C2012" s="41">
        <f t="shared" si="193"/>
        <v>46021</v>
      </c>
      <c r="D2012" s="42"/>
      <c r="E2012" s="42"/>
      <c r="F2012" s="42"/>
      <c r="G2012" s="43"/>
      <c r="H2012" s="44" t="str">
        <f>IF(G2012="","",VLOOKUP(F2012,ISLER!$1:$51,MATCH(D2012,ISLER!$1:$1,0)-2,0)*VLOOKUP(VLOOKUP(F2012,ISLER!$1:$51,MATCH(D2012,ISLER!$1:$1,0)-1,0),DOVIZ!$1:$4,MATCH(CONCATENATE(TEXT(C2012,"YYYY")," ",TEXT(C2012,"AAAA")),DOVIZ!$1:$1,0),0))</f>
        <v/>
      </c>
      <c r="I2012" s="44" t="str">
        <f t="shared" si="189"/>
        <v/>
      </c>
      <c r="J2012" s="45" t="b">
        <f t="shared" si="190"/>
        <v>0</v>
      </c>
      <c r="K2012" s="45" t="str">
        <f>IF(J2012=FALSE,"",IF(G2012="","",VLOOKUP(F2012,ISLER!$1:$51,2,0)*VLOOKUP(VLOOKUP(F2012,ISLER!$1:$51,3,0),DOVIZ!$1:$4,MATCH(CONCATENATE(TEXT(C2012,"YYYY")," ",TEXT(C2012,"AAAA")),DOVIZ!$1:$1,0),0)))</f>
        <v/>
      </c>
      <c r="L2012" s="45" t="str">
        <f t="shared" si="191"/>
        <v/>
      </c>
      <c r="M2012" s="74">
        <f t="shared" si="192"/>
        <v>46021</v>
      </c>
    </row>
    <row r="2013" spans="1:13" x14ac:dyDescent="0.25">
      <c r="A2013" s="40">
        <v>2077</v>
      </c>
      <c r="B2013" s="40" t="str">
        <f t="shared" si="188"/>
        <v>2025 Aralık</v>
      </c>
      <c r="C2013" s="41">
        <f t="shared" si="193"/>
        <v>46021</v>
      </c>
      <c r="D2013" s="42"/>
      <c r="E2013" s="42"/>
      <c r="F2013" s="42"/>
      <c r="G2013" s="43"/>
      <c r="H2013" s="44" t="str">
        <f>IF(G2013="","",VLOOKUP(F2013,ISLER!$1:$51,MATCH(D2013,ISLER!$1:$1,0)-2,0)*VLOOKUP(VLOOKUP(F2013,ISLER!$1:$51,MATCH(D2013,ISLER!$1:$1,0)-1,0),DOVIZ!$1:$4,MATCH(CONCATENATE(TEXT(C2013,"YYYY")," ",TEXT(C2013,"AAAA")),DOVIZ!$1:$1,0),0))</f>
        <v/>
      </c>
      <c r="I2013" s="44" t="str">
        <f t="shared" si="189"/>
        <v/>
      </c>
      <c r="J2013" s="45" t="b">
        <f t="shared" si="190"/>
        <v>0</v>
      </c>
      <c r="K2013" s="45" t="str">
        <f>IF(J2013=FALSE,"",IF(G2013="","",VLOOKUP(F2013,ISLER!$1:$51,2,0)*VLOOKUP(VLOOKUP(F2013,ISLER!$1:$51,3,0),DOVIZ!$1:$4,MATCH(CONCATENATE(TEXT(C2013,"YYYY")," ",TEXT(C2013,"AAAA")),DOVIZ!$1:$1,0),0)))</f>
        <v/>
      </c>
      <c r="L2013" s="45" t="str">
        <f t="shared" si="191"/>
        <v/>
      </c>
      <c r="M2013" s="74">
        <f t="shared" si="192"/>
        <v>46021</v>
      </c>
    </row>
    <row r="2014" spans="1:13" x14ac:dyDescent="0.25">
      <c r="A2014" s="40">
        <v>2078</v>
      </c>
      <c r="B2014" s="40" t="str">
        <f t="shared" si="188"/>
        <v>2025 Aralık</v>
      </c>
      <c r="C2014" s="41">
        <f t="shared" si="193"/>
        <v>46021</v>
      </c>
      <c r="D2014" s="42"/>
      <c r="E2014" s="42"/>
      <c r="F2014" s="42"/>
      <c r="G2014" s="43"/>
      <c r="H2014" s="44" t="str">
        <f>IF(G2014="","",VLOOKUP(F2014,ISLER!$1:$51,MATCH(D2014,ISLER!$1:$1,0)-2,0)*VLOOKUP(VLOOKUP(F2014,ISLER!$1:$51,MATCH(D2014,ISLER!$1:$1,0)-1,0),DOVIZ!$1:$4,MATCH(CONCATENATE(TEXT(C2014,"YYYY")," ",TEXT(C2014,"AAAA")),DOVIZ!$1:$1,0),0))</f>
        <v/>
      </c>
      <c r="I2014" s="44" t="str">
        <f t="shared" si="189"/>
        <v/>
      </c>
      <c r="J2014" s="45" t="b">
        <f t="shared" si="190"/>
        <v>0</v>
      </c>
      <c r="K2014" s="45" t="str">
        <f>IF(J2014=FALSE,"",IF(G2014="","",VLOOKUP(F2014,ISLER!$1:$51,2,0)*VLOOKUP(VLOOKUP(F2014,ISLER!$1:$51,3,0),DOVIZ!$1:$4,MATCH(CONCATENATE(TEXT(C2014,"YYYY")," ",TEXT(C2014,"AAAA")),DOVIZ!$1:$1,0),0)))</f>
        <v/>
      </c>
      <c r="L2014" s="45" t="str">
        <f t="shared" si="191"/>
        <v/>
      </c>
      <c r="M2014" s="74">
        <f t="shared" si="192"/>
        <v>46021</v>
      </c>
    </row>
    <row r="2015" spans="1:13" x14ac:dyDescent="0.25">
      <c r="A2015" s="40">
        <v>2079</v>
      </c>
      <c r="B2015" s="40" t="str">
        <f t="shared" si="188"/>
        <v>2025 Aralık</v>
      </c>
      <c r="C2015" s="41">
        <f t="shared" si="193"/>
        <v>46021</v>
      </c>
      <c r="D2015" s="42"/>
      <c r="E2015" s="42"/>
      <c r="F2015" s="42"/>
      <c r="G2015" s="43"/>
      <c r="H2015" s="44" t="str">
        <f>IF(G2015="","",VLOOKUP(F2015,ISLER!$1:$51,MATCH(D2015,ISLER!$1:$1,0)-2,0)*VLOOKUP(VLOOKUP(F2015,ISLER!$1:$51,MATCH(D2015,ISLER!$1:$1,0)-1,0),DOVIZ!$1:$4,MATCH(CONCATENATE(TEXT(C2015,"YYYY")," ",TEXT(C2015,"AAAA")),DOVIZ!$1:$1,0),0))</f>
        <v/>
      </c>
      <c r="I2015" s="44" t="str">
        <f t="shared" si="189"/>
        <v/>
      </c>
      <c r="J2015" s="45" t="b">
        <f t="shared" si="190"/>
        <v>0</v>
      </c>
      <c r="K2015" s="45" t="str">
        <f>IF(J2015=FALSE,"",IF(G2015="","",VLOOKUP(F2015,ISLER!$1:$51,2,0)*VLOOKUP(VLOOKUP(F2015,ISLER!$1:$51,3,0),DOVIZ!$1:$4,MATCH(CONCATENATE(TEXT(C2015,"YYYY")," ",TEXT(C2015,"AAAA")),DOVIZ!$1:$1,0),0)))</f>
        <v/>
      </c>
      <c r="L2015" s="45" t="str">
        <f t="shared" si="191"/>
        <v/>
      </c>
      <c r="M2015" s="74">
        <f t="shared" si="192"/>
        <v>46021</v>
      </c>
    </row>
    <row r="2016" spans="1:13" x14ac:dyDescent="0.25">
      <c r="A2016" s="40">
        <v>2080</v>
      </c>
      <c r="B2016" s="40" t="str">
        <f t="shared" si="188"/>
        <v>2025 Aralık</v>
      </c>
      <c r="C2016" s="41">
        <f t="shared" si="193"/>
        <v>46021</v>
      </c>
      <c r="D2016" s="42"/>
      <c r="E2016" s="42"/>
      <c r="F2016" s="42"/>
      <c r="G2016" s="43"/>
      <c r="H2016" s="44" t="str">
        <f>IF(G2016="","",VLOOKUP(F2016,ISLER!$1:$51,MATCH(D2016,ISLER!$1:$1,0)-2,0)*VLOOKUP(VLOOKUP(F2016,ISLER!$1:$51,MATCH(D2016,ISLER!$1:$1,0)-1,0),DOVIZ!$1:$4,MATCH(CONCATENATE(TEXT(C2016,"YYYY")," ",TEXT(C2016,"AAAA")),DOVIZ!$1:$1,0),0))</f>
        <v/>
      </c>
      <c r="I2016" s="44" t="str">
        <f t="shared" si="189"/>
        <v/>
      </c>
      <c r="J2016" s="45" t="b">
        <f t="shared" si="190"/>
        <v>0</v>
      </c>
      <c r="K2016" s="45" t="str">
        <f>IF(J2016=FALSE,"",IF(G2016="","",VLOOKUP(F2016,ISLER!$1:$51,2,0)*VLOOKUP(VLOOKUP(F2016,ISLER!$1:$51,3,0),DOVIZ!$1:$4,MATCH(CONCATENATE(TEXT(C2016,"YYYY")," ",TEXT(C2016,"AAAA")),DOVIZ!$1:$1,0),0)))</f>
        <v/>
      </c>
      <c r="L2016" s="45" t="str">
        <f t="shared" si="191"/>
        <v/>
      </c>
      <c r="M2016" s="74">
        <f t="shared" si="192"/>
        <v>46021</v>
      </c>
    </row>
    <row r="2017" spans="1:13" x14ac:dyDescent="0.25">
      <c r="A2017" s="40">
        <v>2081</v>
      </c>
      <c r="B2017" s="40" t="str">
        <f t="shared" si="188"/>
        <v>2025 Aralık</v>
      </c>
      <c r="C2017" s="41">
        <f t="shared" si="193"/>
        <v>46021</v>
      </c>
      <c r="D2017" s="42"/>
      <c r="E2017" s="42"/>
      <c r="F2017" s="42"/>
      <c r="G2017" s="43"/>
      <c r="H2017" s="44" t="str">
        <f>IF(G2017="","",VLOOKUP(F2017,ISLER!$1:$51,MATCH(D2017,ISLER!$1:$1,0)-2,0)*VLOOKUP(VLOOKUP(F2017,ISLER!$1:$51,MATCH(D2017,ISLER!$1:$1,0)-1,0),DOVIZ!$1:$4,MATCH(CONCATENATE(TEXT(C2017,"YYYY")," ",TEXT(C2017,"AAAA")),DOVIZ!$1:$1,0),0))</f>
        <v/>
      </c>
      <c r="I2017" s="44" t="str">
        <f t="shared" si="189"/>
        <v/>
      </c>
      <c r="J2017" s="45" t="b">
        <f t="shared" si="190"/>
        <v>0</v>
      </c>
      <c r="K2017" s="45" t="str">
        <f>IF(J2017=FALSE,"",IF(G2017="","",VLOOKUP(F2017,ISLER!$1:$51,2,0)*VLOOKUP(VLOOKUP(F2017,ISLER!$1:$51,3,0),DOVIZ!$1:$4,MATCH(CONCATENATE(TEXT(C2017,"YYYY")," ",TEXT(C2017,"AAAA")),DOVIZ!$1:$1,0),0)))</f>
        <v/>
      </c>
      <c r="L2017" s="45" t="str">
        <f t="shared" si="191"/>
        <v/>
      </c>
      <c r="M2017" s="74">
        <f t="shared" si="192"/>
        <v>46021</v>
      </c>
    </row>
    <row r="2018" spans="1:13" x14ac:dyDescent="0.25">
      <c r="A2018" s="40">
        <v>2082</v>
      </c>
      <c r="B2018" s="40" t="str">
        <f t="shared" si="188"/>
        <v>2025 Aralık</v>
      </c>
      <c r="C2018" s="41">
        <f t="shared" si="193"/>
        <v>46021</v>
      </c>
      <c r="D2018" s="42"/>
      <c r="E2018" s="42"/>
      <c r="F2018" s="42"/>
      <c r="G2018" s="43"/>
      <c r="H2018" s="44" t="str">
        <f>IF(G2018="","",VLOOKUP(F2018,ISLER!$1:$51,MATCH(D2018,ISLER!$1:$1,0)-2,0)*VLOOKUP(VLOOKUP(F2018,ISLER!$1:$51,MATCH(D2018,ISLER!$1:$1,0)-1,0),DOVIZ!$1:$4,MATCH(CONCATENATE(TEXT(C2018,"YYYY")," ",TEXT(C2018,"AAAA")),DOVIZ!$1:$1,0),0))</f>
        <v/>
      </c>
      <c r="I2018" s="44" t="str">
        <f t="shared" si="189"/>
        <v/>
      </c>
      <c r="J2018" s="45" t="b">
        <f t="shared" si="190"/>
        <v>0</v>
      </c>
      <c r="K2018" s="45" t="str">
        <f>IF(J2018=FALSE,"",IF(G2018="","",VLOOKUP(F2018,ISLER!$1:$51,2,0)*VLOOKUP(VLOOKUP(F2018,ISLER!$1:$51,3,0),DOVIZ!$1:$4,MATCH(CONCATENATE(TEXT(C2018,"YYYY")," ",TEXT(C2018,"AAAA")),DOVIZ!$1:$1,0),0)))</f>
        <v/>
      </c>
      <c r="L2018" s="45" t="str">
        <f t="shared" si="191"/>
        <v/>
      </c>
      <c r="M2018" s="74">
        <f t="shared" si="192"/>
        <v>46021</v>
      </c>
    </row>
    <row r="2019" spans="1:13" x14ac:dyDescent="0.25">
      <c r="A2019" s="40">
        <v>2083</v>
      </c>
      <c r="B2019" s="40" t="str">
        <f t="shared" si="188"/>
        <v>2025 Aralık</v>
      </c>
      <c r="C2019" s="41">
        <f t="shared" si="193"/>
        <v>46021</v>
      </c>
      <c r="D2019" s="42"/>
      <c r="E2019" s="42"/>
      <c r="F2019" s="42"/>
      <c r="G2019" s="43"/>
      <c r="H2019" s="44" t="str">
        <f>IF(G2019="","",VLOOKUP(F2019,ISLER!$1:$51,MATCH(D2019,ISLER!$1:$1,0)-2,0)*VLOOKUP(VLOOKUP(F2019,ISLER!$1:$51,MATCH(D2019,ISLER!$1:$1,0)-1,0),DOVIZ!$1:$4,MATCH(CONCATENATE(TEXT(C2019,"YYYY")," ",TEXT(C2019,"AAAA")),DOVIZ!$1:$1,0),0))</f>
        <v/>
      </c>
      <c r="I2019" s="44" t="str">
        <f t="shared" si="189"/>
        <v/>
      </c>
      <c r="J2019" s="45" t="b">
        <f t="shared" si="190"/>
        <v>0</v>
      </c>
      <c r="K2019" s="45" t="str">
        <f>IF(J2019=FALSE,"",IF(G2019="","",VLOOKUP(F2019,ISLER!$1:$51,2,0)*VLOOKUP(VLOOKUP(F2019,ISLER!$1:$51,3,0),DOVIZ!$1:$4,MATCH(CONCATENATE(TEXT(C2019,"YYYY")," ",TEXT(C2019,"AAAA")),DOVIZ!$1:$1,0),0)))</f>
        <v/>
      </c>
      <c r="L2019" s="45" t="str">
        <f t="shared" si="191"/>
        <v/>
      </c>
      <c r="M2019" s="74">
        <f t="shared" si="192"/>
        <v>46021</v>
      </c>
    </row>
    <row r="2020" spans="1:13" x14ac:dyDescent="0.25">
      <c r="A2020" s="40">
        <v>2084</v>
      </c>
      <c r="B2020" s="40" t="str">
        <f t="shared" si="188"/>
        <v>2025 Aralık</v>
      </c>
      <c r="C2020" s="41">
        <f t="shared" si="193"/>
        <v>46021</v>
      </c>
      <c r="D2020" s="42"/>
      <c r="E2020" s="42"/>
      <c r="F2020" s="42"/>
      <c r="G2020" s="43"/>
      <c r="H2020" s="44" t="str">
        <f>IF(G2020="","",VLOOKUP(F2020,ISLER!$1:$51,MATCH(D2020,ISLER!$1:$1,0)-2,0)*VLOOKUP(VLOOKUP(F2020,ISLER!$1:$51,MATCH(D2020,ISLER!$1:$1,0)-1,0),DOVIZ!$1:$4,MATCH(CONCATENATE(TEXT(C2020,"YYYY")," ",TEXT(C2020,"AAAA")),DOVIZ!$1:$1,0),0))</f>
        <v/>
      </c>
      <c r="I2020" s="44" t="str">
        <f t="shared" si="189"/>
        <v/>
      </c>
      <c r="J2020" s="45" t="b">
        <f t="shared" si="190"/>
        <v>0</v>
      </c>
      <c r="K2020" s="45" t="str">
        <f>IF(J2020=FALSE,"",IF(G2020="","",VLOOKUP(F2020,ISLER!$1:$51,2,0)*VLOOKUP(VLOOKUP(F2020,ISLER!$1:$51,3,0),DOVIZ!$1:$4,MATCH(CONCATENATE(TEXT(C2020,"YYYY")," ",TEXT(C2020,"AAAA")),DOVIZ!$1:$1,0),0)))</f>
        <v/>
      </c>
      <c r="L2020" s="45" t="str">
        <f t="shared" si="191"/>
        <v/>
      </c>
      <c r="M2020" s="74">
        <f t="shared" si="192"/>
        <v>46021</v>
      </c>
    </row>
    <row r="2021" spans="1:13" x14ac:dyDescent="0.25">
      <c r="A2021" s="40">
        <v>2085</v>
      </c>
      <c r="B2021" s="40" t="str">
        <f t="shared" si="188"/>
        <v>2025 Aralık</v>
      </c>
      <c r="C2021" s="41">
        <f t="shared" si="193"/>
        <v>46021</v>
      </c>
      <c r="D2021" s="42"/>
      <c r="E2021" s="42"/>
      <c r="F2021" s="42"/>
      <c r="G2021" s="43"/>
      <c r="H2021" s="44" t="str">
        <f>IF(G2021="","",VLOOKUP(F2021,ISLER!$1:$51,MATCH(D2021,ISLER!$1:$1,0)-2,0)*VLOOKUP(VLOOKUP(F2021,ISLER!$1:$51,MATCH(D2021,ISLER!$1:$1,0)-1,0),DOVIZ!$1:$4,MATCH(CONCATENATE(TEXT(C2021,"YYYY")," ",TEXT(C2021,"AAAA")),DOVIZ!$1:$1,0),0))</f>
        <v/>
      </c>
      <c r="I2021" s="44" t="str">
        <f t="shared" si="189"/>
        <v/>
      </c>
      <c r="J2021" s="45" t="b">
        <f t="shared" si="190"/>
        <v>0</v>
      </c>
      <c r="K2021" s="45" t="str">
        <f>IF(J2021=FALSE,"",IF(G2021="","",VLOOKUP(F2021,ISLER!$1:$51,2,0)*VLOOKUP(VLOOKUP(F2021,ISLER!$1:$51,3,0),DOVIZ!$1:$4,MATCH(CONCATENATE(TEXT(C2021,"YYYY")," ",TEXT(C2021,"AAAA")),DOVIZ!$1:$1,0),0)))</f>
        <v/>
      </c>
      <c r="L2021" s="45" t="str">
        <f t="shared" si="191"/>
        <v/>
      </c>
      <c r="M2021" s="74">
        <f t="shared" si="192"/>
        <v>46021</v>
      </c>
    </row>
    <row r="2022" spans="1:13" x14ac:dyDescent="0.25">
      <c r="A2022" s="40">
        <v>2086</v>
      </c>
      <c r="B2022" s="40" t="str">
        <f t="shared" si="188"/>
        <v>2025 Aralık</v>
      </c>
      <c r="C2022" s="41">
        <f t="shared" si="193"/>
        <v>46021</v>
      </c>
      <c r="D2022" s="42"/>
      <c r="E2022" s="42"/>
      <c r="F2022" s="42"/>
      <c r="G2022" s="43"/>
      <c r="H2022" s="44" t="str">
        <f>IF(G2022="","",VLOOKUP(F2022,ISLER!$1:$51,MATCH(D2022,ISLER!$1:$1,0)-2,0)*VLOOKUP(VLOOKUP(F2022,ISLER!$1:$51,MATCH(D2022,ISLER!$1:$1,0)-1,0),DOVIZ!$1:$4,MATCH(CONCATENATE(TEXT(C2022,"YYYY")," ",TEXT(C2022,"AAAA")),DOVIZ!$1:$1,0),0))</f>
        <v/>
      </c>
      <c r="I2022" s="44" t="str">
        <f t="shared" si="189"/>
        <v/>
      </c>
      <c r="J2022" s="45" t="b">
        <f t="shared" si="190"/>
        <v>0</v>
      </c>
      <c r="K2022" s="45" t="str">
        <f>IF(J2022=FALSE,"",IF(G2022="","",VLOOKUP(F2022,ISLER!$1:$51,2,0)*VLOOKUP(VLOOKUP(F2022,ISLER!$1:$51,3,0),DOVIZ!$1:$4,MATCH(CONCATENATE(TEXT(C2022,"YYYY")," ",TEXT(C2022,"AAAA")),DOVIZ!$1:$1,0),0)))</f>
        <v/>
      </c>
      <c r="L2022" s="45" t="str">
        <f t="shared" si="191"/>
        <v/>
      </c>
      <c r="M2022" s="74">
        <f t="shared" si="192"/>
        <v>46021</v>
      </c>
    </row>
    <row r="2023" spans="1:13" x14ac:dyDescent="0.25">
      <c r="A2023" s="40">
        <v>2087</v>
      </c>
      <c r="B2023" s="40" t="str">
        <f t="shared" si="188"/>
        <v>2025 Aralık</v>
      </c>
      <c r="C2023" s="41">
        <f t="shared" si="193"/>
        <v>46021</v>
      </c>
      <c r="D2023" s="42"/>
      <c r="E2023" s="42"/>
      <c r="F2023" s="42"/>
      <c r="G2023" s="43"/>
      <c r="H2023" s="44" t="str">
        <f>IF(G2023="","",VLOOKUP(F2023,ISLER!$1:$51,MATCH(D2023,ISLER!$1:$1,0)-2,0)*VLOOKUP(VLOOKUP(F2023,ISLER!$1:$51,MATCH(D2023,ISLER!$1:$1,0)-1,0),DOVIZ!$1:$4,MATCH(CONCATENATE(TEXT(C2023,"YYYY")," ",TEXT(C2023,"AAAA")),DOVIZ!$1:$1,0),0))</f>
        <v/>
      </c>
      <c r="I2023" s="44" t="str">
        <f t="shared" si="189"/>
        <v/>
      </c>
      <c r="J2023" s="45" t="b">
        <f t="shared" si="190"/>
        <v>0</v>
      </c>
      <c r="K2023" s="45" t="str">
        <f>IF(J2023=FALSE,"",IF(G2023="","",VLOOKUP(F2023,ISLER!$1:$51,2,0)*VLOOKUP(VLOOKUP(F2023,ISLER!$1:$51,3,0),DOVIZ!$1:$4,MATCH(CONCATENATE(TEXT(C2023,"YYYY")," ",TEXT(C2023,"AAAA")),DOVIZ!$1:$1,0),0)))</f>
        <v/>
      </c>
      <c r="L2023" s="45" t="str">
        <f t="shared" si="191"/>
        <v/>
      </c>
      <c r="M2023" s="74">
        <f t="shared" si="192"/>
        <v>46021</v>
      </c>
    </row>
    <row r="2024" spans="1:13" x14ac:dyDescent="0.25">
      <c r="A2024" s="40">
        <v>2088</v>
      </c>
      <c r="B2024" s="40" t="str">
        <f t="shared" si="188"/>
        <v>2025 Aralık</v>
      </c>
      <c r="C2024" s="41">
        <f t="shared" si="193"/>
        <v>46021</v>
      </c>
      <c r="D2024" s="42"/>
      <c r="E2024" s="42"/>
      <c r="F2024" s="42"/>
      <c r="G2024" s="43"/>
      <c r="H2024" s="44" t="str">
        <f>IF(G2024="","",VLOOKUP(F2024,ISLER!$1:$51,MATCH(D2024,ISLER!$1:$1,0)-2,0)*VLOOKUP(VLOOKUP(F2024,ISLER!$1:$51,MATCH(D2024,ISLER!$1:$1,0)-1,0),DOVIZ!$1:$4,MATCH(CONCATENATE(TEXT(C2024,"YYYY")," ",TEXT(C2024,"AAAA")),DOVIZ!$1:$1,0),0))</f>
        <v/>
      </c>
      <c r="I2024" s="44" t="str">
        <f t="shared" si="189"/>
        <v/>
      </c>
      <c r="J2024" s="45" t="b">
        <f t="shared" si="190"/>
        <v>0</v>
      </c>
      <c r="K2024" s="45" t="str">
        <f>IF(J2024=FALSE,"",IF(G2024="","",VLOOKUP(F2024,ISLER!$1:$51,2,0)*VLOOKUP(VLOOKUP(F2024,ISLER!$1:$51,3,0),DOVIZ!$1:$4,MATCH(CONCATENATE(TEXT(C2024,"YYYY")," ",TEXT(C2024,"AAAA")),DOVIZ!$1:$1,0),0)))</f>
        <v/>
      </c>
      <c r="L2024" s="45" t="str">
        <f t="shared" si="191"/>
        <v/>
      </c>
      <c r="M2024" s="74">
        <f t="shared" si="192"/>
        <v>46021</v>
      </c>
    </row>
    <row r="2025" spans="1:13" x14ac:dyDescent="0.25">
      <c r="A2025" s="40">
        <v>2089</v>
      </c>
      <c r="B2025" s="40" t="str">
        <f t="shared" si="188"/>
        <v>2025 Aralık</v>
      </c>
      <c r="C2025" s="41">
        <f t="shared" si="193"/>
        <v>46021</v>
      </c>
      <c r="D2025" s="42"/>
      <c r="E2025" s="42"/>
      <c r="F2025" s="42"/>
      <c r="G2025" s="43"/>
      <c r="H2025" s="44" t="str">
        <f>IF(G2025="","",VLOOKUP(F2025,ISLER!$1:$51,MATCH(D2025,ISLER!$1:$1,0)-2,0)*VLOOKUP(VLOOKUP(F2025,ISLER!$1:$51,MATCH(D2025,ISLER!$1:$1,0)-1,0),DOVIZ!$1:$4,MATCH(CONCATENATE(TEXT(C2025,"YYYY")," ",TEXT(C2025,"AAAA")),DOVIZ!$1:$1,0),0))</f>
        <v/>
      </c>
      <c r="I2025" s="44" t="str">
        <f t="shared" si="189"/>
        <v/>
      </c>
      <c r="J2025" s="45" t="b">
        <f t="shared" si="190"/>
        <v>0</v>
      </c>
      <c r="K2025" s="45" t="str">
        <f>IF(J2025=FALSE,"",IF(G2025="","",VLOOKUP(F2025,ISLER!$1:$51,2,0)*VLOOKUP(VLOOKUP(F2025,ISLER!$1:$51,3,0),DOVIZ!$1:$4,MATCH(CONCATENATE(TEXT(C2025,"YYYY")," ",TEXT(C2025,"AAAA")),DOVIZ!$1:$1,0),0)))</f>
        <v/>
      </c>
      <c r="L2025" s="45" t="str">
        <f t="shared" si="191"/>
        <v/>
      </c>
      <c r="M2025" s="74">
        <f t="shared" si="192"/>
        <v>46021</v>
      </c>
    </row>
    <row r="2026" spans="1:13" x14ac:dyDescent="0.25">
      <c r="A2026" s="40">
        <v>2090</v>
      </c>
      <c r="B2026" s="40" t="str">
        <f t="shared" si="188"/>
        <v>2025 Aralık</v>
      </c>
      <c r="C2026" s="41">
        <f t="shared" si="193"/>
        <v>46021</v>
      </c>
      <c r="D2026" s="42"/>
      <c r="E2026" s="42"/>
      <c r="F2026" s="42"/>
      <c r="G2026" s="43"/>
      <c r="H2026" s="44" t="str">
        <f>IF(G2026="","",VLOOKUP(F2026,ISLER!$1:$51,MATCH(D2026,ISLER!$1:$1,0)-2,0)*VLOOKUP(VLOOKUP(F2026,ISLER!$1:$51,MATCH(D2026,ISLER!$1:$1,0)-1,0),DOVIZ!$1:$4,MATCH(CONCATENATE(TEXT(C2026,"YYYY")," ",TEXT(C2026,"AAAA")),DOVIZ!$1:$1,0),0))</f>
        <v/>
      </c>
      <c r="I2026" s="44" t="str">
        <f t="shared" si="189"/>
        <v/>
      </c>
      <c r="J2026" s="45" t="b">
        <f t="shared" si="190"/>
        <v>0</v>
      </c>
      <c r="K2026" s="45" t="str">
        <f>IF(J2026=FALSE,"",IF(G2026="","",VLOOKUP(F2026,ISLER!$1:$51,2,0)*VLOOKUP(VLOOKUP(F2026,ISLER!$1:$51,3,0),DOVIZ!$1:$4,MATCH(CONCATENATE(TEXT(C2026,"YYYY")," ",TEXT(C2026,"AAAA")),DOVIZ!$1:$1,0),0)))</f>
        <v/>
      </c>
      <c r="L2026" s="45" t="str">
        <f t="shared" si="191"/>
        <v/>
      </c>
      <c r="M2026" s="74">
        <f t="shared" si="192"/>
        <v>46021</v>
      </c>
    </row>
    <row r="2027" spans="1:13" x14ac:dyDescent="0.25">
      <c r="A2027" s="40">
        <v>2091</v>
      </c>
      <c r="B2027" s="40" t="str">
        <f t="shared" si="188"/>
        <v>2025 Aralık</v>
      </c>
      <c r="C2027" s="41">
        <f t="shared" si="193"/>
        <v>46021</v>
      </c>
      <c r="D2027" s="42"/>
      <c r="E2027" s="42"/>
      <c r="F2027" s="42"/>
      <c r="G2027" s="43"/>
      <c r="H2027" s="44" t="str">
        <f>IF(G2027="","",VLOOKUP(F2027,ISLER!$1:$51,MATCH(D2027,ISLER!$1:$1,0)-2,0)*VLOOKUP(VLOOKUP(F2027,ISLER!$1:$51,MATCH(D2027,ISLER!$1:$1,0)-1,0),DOVIZ!$1:$4,MATCH(CONCATENATE(TEXT(C2027,"YYYY")," ",TEXT(C2027,"AAAA")),DOVIZ!$1:$1,0),0))</f>
        <v/>
      </c>
      <c r="I2027" s="44" t="str">
        <f t="shared" si="189"/>
        <v/>
      </c>
      <c r="J2027" s="45" t="b">
        <f t="shared" si="190"/>
        <v>0</v>
      </c>
      <c r="K2027" s="45" t="str">
        <f>IF(J2027=FALSE,"",IF(G2027="","",VLOOKUP(F2027,ISLER!$1:$51,2,0)*VLOOKUP(VLOOKUP(F2027,ISLER!$1:$51,3,0),DOVIZ!$1:$4,MATCH(CONCATENATE(TEXT(C2027,"YYYY")," ",TEXT(C2027,"AAAA")),DOVIZ!$1:$1,0),0)))</f>
        <v/>
      </c>
      <c r="L2027" s="45" t="str">
        <f t="shared" si="191"/>
        <v/>
      </c>
      <c r="M2027" s="74">
        <f t="shared" si="192"/>
        <v>46021</v>
      </c>
    </row>
    <row r="2028" spans="1:13" x14ac:dyDescent="0.25">
      <c r="A2028" s="40">
        <v>2092</v>
      </c>
      <c r="B2028" s="40" t="str">
        <f t="shared" si="188"/>
        <v>2025 Aralık</v>
      </c>
      <c r="C2028" s="41">
        <f t="shared" si="193"/>
        <v>46021</v>
      </c>
      <c r="D2028" s="42"/>
      <c r="E2028" s="42"/>
      <c r="F2028" s="42"/>
      <c r="G2028" s="43"/>
      <c r="H2028" s="44" t="str">
        <f>IF(G2028="","",VLOOKUP(F2028,ISLER!$1:$51,MATCH(D2028,ISLER!$1:$1,0)-2,0)*VLOOKUP(VLOOKUP(F2028,ISLER!$1:$51,MATCH(D2028,ISLER!$1:$1,0)-1,0),DOVIZ!$1:$4,MATCH(CONCATENATE(TEXT(C2028,"YYYY")," ",TEXT(C2028,"AAAA")),DOVIZ!$1:$1,0),0))</f>
        <v/>
      </c>
      <c r="I2028" s="44" t="str">
        <f t="shared" si="189"/>
        <v/>
      </c>
      <c r="J2028" s="45" t="b">
        <f t="shared" si="190"/>
        <v>0</v>
      </c>
      <c r="K2028" s="45" t="str">
        <f>IF(J2028=FALSE,"",IF(G2028="","",VLOOKUP(F2028,ISLER!$1:$51,2,0)*VLOOKUP(VLOOKUP(F2028,ISLER!$1:$51,3,0),DOVIZ!$1:$4,MATCH(CONCATENATE(TEXT(C2028,"YYYY")," ",TEXT(C2028,"AAAA")),DOVIZ!$1:$1,0),0)))</f>
        <v/>
      </c>
      <c r="L2028" s="45" t="str">
        <f t="shared" si="191"/>
        <v/>
      </c>
      <c r="M2028" s="74">
        <f t="shared" si="192"/>
        <v>46021</v>
      </c>
    </row>
    <row r="2029" spans="1:13" x14ac:dyDescent="0.25">
      <c r="A2029" s="40">
        <v>2093</v>
      </c>
      <c r="B2029" s="40" t="str">
        <f t="shared" si="188"/>
        <v>2025 Aralık</v>
      </c>
      <c r="C2029" s="41">
        <f t="shared" si="193"/>
        <v>46021</v>
      </c>
      <c r="D2029" s="42"/>
      <c r="E2029" s="42"/>
      <c r="F2029" s="42"/>
      <c r="G2029" s="43"/>
      <c r="H2029" s="44" t="str">
        <f>IF(G2029="","",VLOOKUP(F2029,ISLER!$1:$51,MATCH(D2029,ISLER!$1:$1,0)-2,0)*VLOOKUP(VLOOKUP(F2029,ISLER!$1:$51,MATCH(D2029,ISLER!$1:$1,0)-1,0),DOVIZ!$1:$4,MATCH(CONCATENATE(TEXT(C2029,"YYYY")," ",TEXT(C2029,"AAAA")),DOVIZ!$1:$1,0),0))</f>
        <v/>
      </c>
      <c r="I2029" s="44" t="str">
        <f t="shared" si="189"/>
        <v/>
      </c>
      <c r="J2029" s="45" t="b">
        <f t="shared" si="190"/>
        <v>0</v>
      </c>
      <c r="K2029" s="45" t="str">
        <f>IF(J2029=FALSE,"",IF(G2029="","",VLOOKUP(F2029,ISLER!$1:$51,2,0)*VLOOKUP(VLOOKUP(F2029,ISLER!$1:$51,3,0),DOVIZ!$1:$4,MATCH(CONCATENATE(TEXT(C2029,"YYYY")," ",TEXT(C2029,"AAAA")),DOVIZ!$1:$1,0),0)))</f>
        <v/>
      </c>
      <c r="L2029" s="45" t="str">
        <f t="shared" si="191"/>
        <v/>
      </c>
      <c r="M2029" s="74">
        <f t="shared" si="192"/>
        <v>46021</v>
      </c>
    </row>
    <row r="2030" spans="1:13" x14ac:dyDescent="0.25">
      <c r="A2030" s="40">
        <v>2094</v>
      </c>
      <c r="B2030" s="40" t="str">
        <f t="shared" si="188"/>
        <v>2025 Aralık</v>
      </c>
      <c r="C2030" s="41">
        <f t="shared" si="193"/>
        <v>46021</v>
      </c>
      <c r="D2030" s="42"/>
      <c r="E2030" s="42"/>
      <c r="F2030" s="42"/>
      <c r="G2030" s="43"/>
      <c r="H2030" s="44" t="str">
        <f>IF(G2030="","",VLOOKUP(F2030,ISLER!$1:$51,MATCH(D2030,ISLER!$1:$1,0)-2,0)*VLOOKUP(VLOOKUP(F2030,ISLER!$1:$51,MATCH(D2030,ISLER!$1:$1,0)-1,0),DOVIZ!$1:$4,MATCH(CONCATENATE(TEXT(C2030,"YYYY")," ",TEXT(C2030,"AAAA")),DOVIZ!$1:$1,0),0))</f>
        <v/>
      </c>
      <c r="I2030" s="44" t="str">
        <f t="shared" si="189"/>
        <v/>
      </c>
      <c r="J2030" s="45" t="b">
        <f t="shared" si="190"/>
        <v>0</v>
      </c>
      <c r="K2030" s="45" t="str">
        <f>IF(J2030=FALSE,"",IF(G2030="","",VLOOKUP(F2030,ISLER!$1:$51,2,0)*VLOOKUP(VLOOKUP(F2030,ISLER!$1:$51,3,0),DOVIZ!$1:$4,MATCH(CONCATENATE(TEXT(C2030,"YYYY")," ",TEXT(C2030,"AAAA")),DOVIZ!$1:$1,0),0)))</f>
        <v/>
      </c>
      <c r="L2030" s="45" t="str">
        <f t="shared" si="191"/>
        <v/>
      </c>
      <c r="M2030" s="74">
        <f t="shared" si="192"/>
        <v>46021</v>
      </c>
    </row>
    <row r="2031" spans="1:13" x14ac:dyDescent="0.25">
      <c r="A2031" s="40">
        <v>2095</v>
      </c>
      <c r="B2031" s="40" t="str">
        <f t="shared" si="188"/>
        <v>2025 Aralık</v>
      </c>
      <c r="C2031" s="41">
        <f t="shared" si="193"/>
        <v>46021</v>
      </c>
      <c r="D2031" s="42"/>
      <c r="E2031" s="42"/>
      <c r="F2031" s="42"/>
      <c r="G2031" s="43"/>
      <c r="H2031" s="44" t="str">
        <f>IF(G2031="","",VLOOKUP(F2031,ISLER!$1:$51,MATCH(D2031,ISLER!$1:$1,0)-2,0)*VLOOKUP(VLOOKUP(F2031,ISLER!$1:$51,MATCH(D2031,ISLER!$1:$1,0)-1,0),DOVIZ!$1:$4,MATCH(CONCATENATE(TEXT(C2031,"YYYY")," ",TEXT(C2031,"AAAA")),DOVIZ!$1:$1,0),0))</f>
        <v/>
      </c>
      <c r="I2031" s="44" t="str">
        <f t="shared" si="189"/>
        <v/>
      </c>
      <c r="J2031" s="45" t="b">
        <f t="shared" si="190"/>
        <v>0</v>
      </c>
      <c r="K2031" s="45" t="str">
        <f>IF(J2031=FALSE,"",IF(G2031="","",VLOOKUP(F2031,ISLER!$1:$51,2,0)*VLOOKUP(VLOOKUP(F2031,ISLER!$1:$51,3,0),DOVIZ!$1:$4,MATCH(CONCATENATE(TEXT(C2031,"YYYY")," ",TEXT(C2031,"AAAA")),DOVIZ!$1:$1,0),0)))</f>
        <v/>
      </c>
      <c r="L2031" s="45" t="str">
        <f t="shared" si="191"/>
        <v/>
      </c>
      <c r="M2031" s="74">
        <f t="shared" si="192"/>
        <v>46021</v>
      </c>
    </row>
    <row r="2032" spans="1:13" x14ac:dyDescent="0.25">
      <c r="A2032" s="40">
        <v>2096</v>
      </c>
      <c r="B2032" s="40" t="str">
        <f t="shared" si="188"/>
        <v>2025 Aralık</v>
      </c>
      <c r="C2032" s="41">
        <f t="shared" si="193"/>
        <v>46021</v>
      </c>
      <c r="D2032" s="42"/>
      <c r="E2032" s="42"/>
      <c r="F2032" s="42"/>
      <c r="G2032" s="43"/>
      <c r="H2032" s="44" t="str">
        <f>IF(G2032="","",VLOOKUP(F2032,ISLER!$1:$51,MATCH(D2032,ISLER!$1:$1,0)-2,0)*VLOOKUP(VLOOKUP(F2032,ISLER!$1:$51,MATCH(D2032,ISLER!$1:$1,0)-1,0),DOVIZ!$1:$4,MATCH(CONCATENATE(TEXT(C2032,"YYYY")," ",TEXT(C2032,"AAAA")),DOVIZ!$1:$1,0),0))</f>
        <v/>
      </c>
      <c r="I2032" s="44" t="str">
        <f t="shared" ref="I2032:I2048" si="194">IF(G2032="","",G2032*H2032)</f>
        <v/>
      </c>
      <c r="J2032" s="45" t="b">
        <f>OR(D2032="DİŞÇİM İSTANBUL EZGİ HANIM",D2032="DİŞÇİM İSTANBUL MERVE HANIM",D2032="DİŞÇİM İSTANBUL BÜŞRA HANIM",D2032="DİŞÇİM İSTANBUL HÜLYA HANIM",D2032="DİŞÇİM İSTANBUL KEMAL BEY",D2032="DİŞÇİM İSTANBUL HAKAN BEY",D2032="DİŞÇİM İSTANBUL MUHAMMED BEY",D2032="DİŞÇİM İSTANBUL MURAT BEY")</f>
        <v>0</v>
      </c>
      <c r="K2032" s="45" t="str">
        <f>IF(J2032=FALSE,"",IF(G2032="","",VLOOKUP(F2032,ISLER!$1:$51,2,0)*VLOOKUP(VLOOKUP(F2032,ISLER!$1:$51,3,0),DOVIZ!$1:$4,MATCH(CONCATENATE(TEXT(C2032,"YYYY")," ",TEXT(C2032,"AAAA")),DOVIZ!$1:$1,0),0)))</f>
        <v/>
      </c>
      <c r="L2032" s="45" t="str">
        <f t="shared" ref="L2032:L2048" si="195">IF(K2032="","",G2032*K2032)</f>
        <v/>
      </c>
      <c r="M2032" s="74">
        <f t="shared" ref="M2032:M2051" si="196">C2032</f>
        <v>46021</v>
      </c>
    </row>
    <row r="2033" spans="1:13" x14ac:dyDescent="0.25">
      <c r="A2033" s="40">
        <v>2097</v>
      </c>
      <c r="B2033" s="40" t="str">
        <f t="shared" si="188"/>
        <v>2025 Aralık</v>
      </c>
      <c r="C2033" s="41">
        <f t="shared" si="193"/>
        <v>46021</v>
      </c>
      <c r="D2033" s="42"/>
      <c r="E2033" s="42"/>
      <c r="F2033" s="42"/>
      <c r="G2033" s="43"/>
      <c r="H2033" s="44" t="str">
        <f>IF(G2033="","",VLOOKUP(F2033,ISLER!$1:$51,MATCH(D2033,ISLER!$1:$1,0)-2,0)*VLOOKUP(VLOOKUP(F2033,ISLER!$1:$51,MATCH(D2033,ISLER!$1:$1,0)-1,0),DOVIZ!$1:$4,MATCH(CONCATENATE(TEXT(C2033,"YYYY")," ",TEXT(C2033,"AAAA")),DOVIZ!$1:$1,0),0))</f>
        <v/>
      </c>
      <c r="I2033" s="44" t="str">
        <f t="shared" si="194"/>
        <v/>
      </c>
      <c r="J2033" s="45" t="b">
        <f>OR(D2033="DİŞÇİM İSTANBUL EZGİ HANIM",D2033="DİŞÇİM İSTANBUL MERVE HANIM",D2033="DİŞÇİM İSTANBUL BÜŞRA HANIM",D2033="DİŞÇİM İSTANBUL HÜLYA HANIM",D2033="DİŞÇİM İSTANBUL KEMAL BEY",D2033="DİŞÇİM İSTANBUL HAKAN BEY",D2033="DİŞÇİM İSTANBUL MUHAMMED BEY",D2033="DİŞÇİM İSTANBUL MURAT BEY")</f>
        <v>0</v>
      </c>
      <c r="K2033" s="45" t="str">
        <f>IF(J2033=FALSE,"",IF(G2033="","",VLOOKUP(F2033,ISLER!$1:$51,2,0)*VLOOKUP(VLOOKUP(F2033,ISLER!$1:$51,3,0),DOVIZ!$1:$4,MATCH(CONCATENATE(TEXT(C2033,"YYYY")," ",TEXT(C2033,"AAAA")),DOVIZ!$1:$1,0),0)))</f>
        <v/>
      </c>
      <c r="L2033" s="45" t="str">
        <f t="shared" si="195"/>
        <v/>
      </c>
      <c r="M2033" s="74">
        <f t="shared" si="196"/>
        <v>46021</v>
      </c>
    </row>
    <row r="2034" spans="1:13" x14ac:dyDescent="0.25">
      <c r="A2034" s="40">
        <v>2098</v>
      </c>
      <c r="B2034" s="40" t="str">
        <f t="shared" si="188"/>
        <v>2025 Aralık</v>
      </c>
      <c r="C2034" s="41">
        <f t="shared" si="193"/>
        <v>46021</v>
      </c>
      <c r="D2034" s="42"/>
      <c r="E2034" s="42"/>
      <c r="F2034" s="42"/>
      <c r="G2034" s="43"/>
      <c r="H2034" s="44" t="str">
        <f>IF(G2034="","",VLOOKUP(F2034,ISLER!$1:$51,MATCH(D2034,ISLER!$1:$1,0)-2,0)*VLOOKUP(VLOOKUP(F2034,ISLER!$1:$51,MATCH(D2034,ISLER!$1:$1,0)-1,0),DOVIZ!$1:$4,MATCH(CONCATENATE(TEXT(C2034,"YYYY")," ",TEXT(C2034,"AAAA")),DOVIZ!$1:$1,0),0))</f>
        <v/>
      </c>
      <c r="I2034" s="44" t="str">
        <f t="shared" si="194"/>
        <v/>
      </c>
      <c r="J2034" s="45" t="b">
        <f t="shared" ref="J2034:J2097" si="197">OR(D2034="DİŞÇİM İSTANBUL EZGİ HANIM",D2034="DİŞÇİM İSTANBUL MERVE HANIM",D2034="DİŞÇİM İSTANBUL BÜŞRA HANIM",D2034="DİŞÇİM İSTANBUL HÜLYA HANIM",D2034="DİŞÇİM İSTANBUL KEMAL BEY",D2034="DİŞÇİM İSTANBUL HAKAN BEY",D2034="DİŞÇİM İSTANBUL MUHAMMED BEY",D2034="DİŞÇİM İSTANBUL MURAT BEY")</f>
        <v>0</v>
      </c>
      <c r="K2034" s="45" t="str">
        <f>IF(J2034=FALSE,"",IF(G2034="","",VLOOKUP(F2034,ISLER!$1:$51,2,0)*VLOOKUP(VLOOKUP(F2034,ISLER!$1:$51,3,0),DOVIZ!$1:$4,MATCH(CONCATENATE(TEXT(C2034,"YYYY")," ",TEXT(C2034,"AAAA")),DOVIZ!$1:$1,0),0)))</f>
        <v/>
      </c>
      <c r="L2034" s="45" t="str">
        <f t="shared" si="195"/>
        <v/>
      </c>
      <c r="M2034" s="74">
        <f t="shared" si="196"/>
        <v>46021</v>
      </c>
    </row>
    <row r="2035" spans="1:13" x14ac:dyDescent="0.25">
      <c r="A2035" s="40">
        <v>2099</v>
      </c>
      <c r="B2035" s="40" t="str">
        <f t="shared" si="188"/>
        <v>2025 Aralık</v>
      </c>
      <c r="C2035" s="41">
        <f t="shared" si="193"/>
        <v>46021</v>
      </c>
      <c r="D2035" s="42"/>
      <c r="E2035" s="42"/>
      <c r="F2035" s="42"/>
      <c r="G2035" s="43"/>
      <c r="H2035" s="44" t="str">
        <f>IF(G2035="","",VLOOKUP(F2035,ISLER!$1:$51,MATCH(D2035,ISLER!$1:$1,0)-2,0)*VLOOKUP(VLOOKUP(F2035,ISLER!$1:$51,MATCH(D2035,ISLER!$1:$1,0)-1,0),DOVIZ!$1:$4,MATCH(CONCATENATE(TEXT(C2035,"YYYY")," ",TEXT(C2035,"AAAA")),DOVIZ!$1:$1,0),0))</f>
        <v/>
      </c>
      <c r="I2035" s="44" t="str">
        <f t="shared" si="194"/>
        <v/>
      </c>
      <c r="J2035" s="45" t="b">
        <f t="shared" si="197"/>
        <v>0</v>
      </c>
      <c r="K2035" s="45" t="str">
        <f>IF(J2035=FALSE,"",IF(G2035="","",VLOOKUP(F2035,ISLER!$1:$51,2,0)*VLOOKUP(VLOOKUP(F2035,ISLER!$1:$51,3,0),DOVIZ!$1:$4,MATCH(CONCATENATE(TEXT(C2035,"YYYY")," ",TEXT(C2035,"AAAA")),DOVIZ!$1:$1,0),0)))</f>
        <v/>
      </c>
      <c r="L2035" s="45" t="str">
        <f t="shared" si="195"/>
        <v/>
      </c>
      <c r="M2035" s="74">
        <f t="shared" si="196"/>
        <v>46021</v>
      </c>
    </row>
    <row r="2036" spans="1:13" x14ac:dyDescent="0.25">
      <c r="A2036" s="40">
        <v>2100</v>
      </c>
      <c r="B2036" s="40" t="str">
        <f t="shared" si="188"/>
        <v>2025 Aralık</v>
      </c>
      <c r="C2036" s="41">
        <f t="shared" si="193"/>
        <v>46021</v>
      </c>
      <c r="D2036" s="42"/>
      <c r="E2036" s="42"/>
      <c r="F2036" s="42"/>
      <c r="G2036" s="43"/>
      <c r="H2036" s="44" t="str">
        <f>IF(G2036="","",VLOOKUP(F2036,ISLER!$1:$51,MATCH(D2036,ISLER!$1:$1,0)-2,0)*VLOOKUP(VLOOKUP(F2036,ISLER!$1:$51,MATCH(D2036,ISLER!$1:$1,0)-1,0),DOVIZ!$1:$4,MATCH(CONCATENATE(TEXT(C2036,"YYYY")," ",TEXT(C2036,"AAAA")),DOVIZ!$1:$1,0),0))</f>
        <v/>
      </c>
      <c r="I2036" s="44" t="str">
        <f t="shared" si="194"/>
        <v/>
      </c>
      <c r="J2036" s="45" t="b">
        <f t="shared" si="197"/>
        <v>0</v>
      </c>
      <c r="K2036" s="45" t="str">
        <f>IF(J2036=FALSE,"",IF(G2036="","",VLOOKUP(F2036,ISLER!$1:$51,2,0)*VLOOKUP(VLOOKUP(F2036,ISLER!$1:$51,3,0),DOVIZ!$1:$4,MATCH(CONCATENATE(TEXT(C2036,"YYYY")," ",TEXT(C2036,"AAAA")),DOVIZ!$1:$1,0),0)))</f>
        <v/>
      </c>
      <c r="L2036" s="45" t="str">
        <f t="shared" si="195"/>
        <v/>
      </c>
      <c r="M2036" s="74">
        <f t="shared" si="196"/>
        <v>46021</v>
      </c>
    </row>
    <row r="2037" spans="1:13" x14ac:dyDescent="0.25">
      <c r="A2037" s="40">
        <v>2101</v>
      </c>
      <c r="B2037" s="40" t="str">
        <f t="shared" si="188"/>
        <v>2025 Aralık</v>
      </c>
      <c r="C2037" s="41">
        <f t="shared" si="193"/>
        <v>46021</v>
      </c>
      <c r="D2037" s="42"/>
      <c r="E2037" s="42"/>
      <c r="F2037" s="42"/>
      <c r="G2037" s="43"/>
      <c r="H2037" s="44" t="str">
        <f>IF(G2037="","",VLOOKUP(F2037,ISLER!$1:$51,MATCH(D2037,ISLER!$1:$1,0)-2,0)*VLOOKUP(VLOOKUP(F2037,ISLER!$1:$51,MATCH(D2037,ISLER!$1:$1,0)-1,0),DOVIZ!$1:$4,MATCH(CONCATENATE(TEXT(C2037,"YYYY")," ",TEXT(C2037,"AAAA")),DOVIZ!$1:$1,0),0))</f>
        <v/>
      </c>
      <c r="I2037" s="44" t="str">
        <f t="shared" si="194"/>
        <v/>
      </c>
      <c r="J2037" s="45" t="b">
        <f t="shared" si="197"/>
        <v>0</v>
      </c>
      <c r="K2037" s="45" t="str">
        <f>IF(J2037=FALSE,"",IF(G2037="","",VLOOKUP(F2037,ISLER!$1:$51,2,0)*VLOOKUP(VLOOKUP(F2037,ISLER!$1:$51,3,0),DOVIZ!$1:$4,MATCH(CONCATENATE(TEXT(C2037,"YYYY")," ",TEXT(C2037,"AAAA")),DOVIZ!$1:$1,0),0)))</f>
        <v/>
      </c>
      <c r="L2037" s="45" t="str">
        <f t="shared" si="195"/>
        <v/>
      </c>
      <c r="M2037" s="74">
        <f t="shared" si="196"/>
        <v>46021</v>
      </c>
    </row>
    <row r="2038" spans="1:13" x14ac:dyDescent="0.25">
      <c r="A2038" s="40">
        <v>2102</v>
      </c>
      <c r="B2038" s="40" t="str">
        <f t="shared" si="188"/>
        <v>2025 Aralık</v>
      </c>
      <c r="C2038" s="41">
        <f t="shared" si="193"/>
        <v>46021</v>
      </c>
      <c r="D2038" s="42"/>
      <c r="E2038" s="42"/>
      <c r="F2038" s="42"/>
      <c r="G2038" s="43"/>
      <c r="H2038" s="44" t="str">
        <f>IF(G2038="","",VLOOKUP(F2038,ISLER!$1:$51,MATCH(D2038,ISLER!$1:$1,0)-2,0)*VLOOKUP(VLOOKUP(F2038,ISLER!$1:$51,MATCH(D2038,ISLER!$1:$1,0)-1,0),DOVIZ!$1:$4,MATCH(CONCATENATE(TEXT(C2038,"YYYY")," ",TEXT(C2038,"AAAA")),DOVIZ!$1:$1,0),0))</f>
        <v/>
      </c>
      <c r="I2038" s="44" t="str">
        <f t="shared" si="194"/>
        <v/>
      </c>
      <c r="J2038" s="45" t="b">
        <f t="shared" si="197"/>
        <v>0</v>
      </c>
      <c r="K2038" s="45" t="str">
        <f>IF(J2038=FALSE,"",IF(G2038="","",VLOOKUP(F2038,ISLER!$1:$51,2,0)*VLOOKUP(VLOOKUP(F2038,ISLER!$1:$51,3,0),DOVIZ!$1:$4,MATCH(CONCATENATE(TEXT(C2038,"YYYY")," ",TEXT(C2038,"AAAA")),DOVIZ!$1:$1,0),0)))</f>
        <v/>
      </c>
      <c r="L2038" s="45" t="str">
        <f t="shared" si="195"/>
        <v/>
      </c>
      <c r="M2038" s="74">
        <f t="shared" si="196"/>
        <v>46021</v>
      </c>
    </row>
    <row r="2039" spans="1:13" x14ac:dyDescent="0.25">
      <c r="A2039" s="40">
        <v>2103</v>
      </c>
      <c r="B2039" s="40" t="str">
        <f t="shared" si="188"/>
        <v>2025 Aralık</v>
      </c>
      <c r="C2039" s="41">
        <f t="shared" si="193"/>
        <v>46021</v>
      </c>
      <c r="D2039" s="42"/>
      <c r="E2039" s="42"/>
      <c r="F2039" s="42"/>
      <c r="G2039" s="43"/>
      <c r="H2039" s="44" t="str">
        <f>IF(G2039="","",VLOOKUP(F2039,ISLER!$1:$51,MATCH(D2039,ISLER!$1:$1,0)-2,0)*VLOOKUP(VLOOKUP(F2039,ISLER!$1:$51,MATCH(D2039,ISLER!$1:$1,0)-1,0),DOVIZ!$1:$4,MATCH(CONCATENATE(TEXT(C2039,"YYYY")," ",TEXT(C2039,"AAAA")),DOVIZ!$1:$1,0),0))</f>
        <v/>
      </c>
      <c r="I2039" s="44" t="str">
        <f t="shared" si="194"/>
        <v/>
      </c>
      <c r="J2039" s="45" t="b">
        <f t="shared" si="197"/>
        <v>0</v>
      </c>
      <c r="K2039" s="45" t="str">
        <f>IF(J2039=FALSE,"",IF(G2039="","",VLOOKUP(F2039,ISLER!$1:$51,2,0)*VLOOKUP(VLOOKUP(F2039,ISLER!$1:$51,3,0),DOVIZ!$1:$4,MATCH(CONCATENATE(TEXT(C2039,"YYYY")," ",TEXT(C2039,"AAAA")),DOVIZ!$1:$1,0),0)))</f>
        <v/>
      </c>
      <c r="L2039" s="45" t="str">
        <f t="shared" si="195"/>
        <v/>
      </c>
      <c r="M2039" s="74">
        <f t="shared" si="196"/>
        <v>46021</v>
      </c>
    </row>
    <row r="2040" spans="1:13" x14ac:dyDescent="0.25">
      <c r="A2040" s="40">
        <v>2104</v>
      </c>
      <c r="B2040" s="40" t="str">
        <f t="shared" si="188"/>
        <v>2025 Aralık</v>
      </c>
      <c r="C2040" s="41">
        <f t="shared" si="193"/>
        <v>46021</v>
      </c>
      <c r="D2040" s="42"/>
      <c r="E2040" s="42"/>
      <c r="F2040" s="42"/>
      <c r="G2040" s="43"/>
      <c r="H2040" s="44" t="str">
        <f>IF(G2040="","",VLOOKUP(F2040,ISLER!$1:$51,MATCH(D2040,ISLER!$1:$1,0)-2,0)*VLOOKUP(VLOOKUP(F2040,ISLER!$1:$51,MATCH(D2040,ISLER!$1:$1,0)-1,0),DOVIZ!$1:$4,MATCH(CONCATENATE(TEXT(C2040,"YYYY")," ",TEXT(C2040,"AAAA")),DOVIZ!$1:$1,0),0))</f>
        <v/>
      </c>
      <c r="I2040" s="44" t="str">
        <f t="shared" si="194"/>
        <v/>
      </c>
      <c r="J2040" s="45" t="b">
        <f t="shared" si="197"/>
        <v>0</v>
      </c>
      <c r="K2040" s="45" t="str">
        <f>IF(J2040=FALSE,"",IF(G2040="","",VLOOKUP(F2040,ISLER!$1:$51,2,0)*VLOOKUP(VLOOKUP(F2040,ISLER!$1:$51,3,0),DOVIZ!$1:$4,MATCH(CONCATENATE(TEXT(C2040,"YYYY")," ",TEXT(C2040,"AAAA")),DOVIZ!$1:$1,0),0)))</f>
        <v/>
      </c>
      <c r="L2040" s="45" t="str">
        <f t="shared" si="195"/>
        <v/>
      </c>
      <c r="M2040" s="74">
        <f t="shared" si="196"/>
        <v>46021</v>
      </c>
    </row>
    <row r="2041" spans="1:13" x14ac:dyDescent="0.25">
      <c r="A2041" s="40">
        <v>2105</v>
      </c>
      <c r="B2041" s="40" t="str">
        <f t="shared" si="188"/>
        <v>2025 Aralık</v>
      </c>
      <c r="C2041" s="41">
        <f t="shared" si="193"/>
        <v>46021</v>
      </c>
      <c r="D2041" s="42"/>
      <c r="E2041" s="42"/>
      <c r="F2041" s="42"/>
      <c r="G2041" s="43"/>
      <c r="H2041" s="44" t="str">
        <f>IF(G2041="","",VLOOKUP(F2041,ISLER!$1:$51,MATCH(D2041,ISLER!$1:$1,0)-2,0)*VLOOKUP(VLOOKUP(F2041,ISLER!$1:$51,MATCH(D2041,ISLER!$1:$1,0)-1,0),DOVIZ!$1:$4,MATCH(CONCATENATE(TEXT(C2041,"YYYY")," ",TEXT(C2041,"AAAA")),DOVIZ!$1:$1,0),0))</f>
        <v/>
      </c>
      <c r="I2041" s="44" t="str">
        <f t="shared" si="194"/>
        <v/>
      </c>
      <c r="J2041" s="45" t="b">
        <f t="shared" si="197"/>
        <v>0</v>
      </c>
      <c r="K2041" s="45" t="str">
        <f>IF(J2041=FALSE,"",IF(G2041="","",VLOOKUP(F2041,ISLER!$1:$51,2,0)*VLOOKUP(VLOOKUP(F2041,ISLER!$1:$51,3,0),DOVIZ!$1:$4,MATCH(CONCATENATE(TEXT(C2041,"YYYY")," ",TEXT(C2041,"AAAA")),DOVIZ!$1:$1,0),0)))</f>
        <v/>
      </c>
      <c r="L2041" s="45" t="str">
        <f t="shared" si="195"/>
        <v/>
      </c>
      <c r="M2041" s="74">
        <f t="shared" si="196"/>
        <v>46021</v>
      </c>
    </row>
    <row r="2042" spans="1:13" x14ac:dyDescent="0.25">
      <c r="A2042" s="40">
        <v>2106</v>
      </c>
      <c r="B2042" s="40" t="str">
        <f t="shared" si="188"/>
        <v>2025 Aralık</v>
      </c>
      <c r="C2042" s="41">
        <f t="shared" si="193"/>
        <v>46021</v>
      </c>
      <c r="D2042" s="42"/>
      <c r="E2042" s="42"/>
      <c r="F2042" s="42"/>
      <c r="G2042" s="43"/>
      <c r="H2042" s="44" t="str">
        <f>IF(G2042="","",VLOOKUP(F2042,ISLER!$1:$51,MATCH(D2042,ISLER!$1:$1,0)-2,0)*VLOOKUP(VLOOKUP(F2042,ISLER!$1:$51,MATCH(D2042,ISLER!$1:$1,0)-1,0),DOVIZ!$1:$4,MATCH(CONCATENATE(TEXT(C2042,"YYYY")," ",TEXT(C2042,"AAAA")),DOVIZ!$1:$1,0),0))</f>
        <v/>
      </c>
      <c r="I2042" s="44" t="str">
        <f t="shared" si="194"/>
        <v/>
      </c>
      <c r="J2042" s="45" t="b">
        <f t="shared" si="197"/>
        <v>0</v>
      </c>
      <c r="K2042" s="45" t="str">
        <f>IF(J2042=FALSE,"",IF(G2042="","",VLOOKUP(F2042,ISLER!$1:$51,2,0)*VLOOKUP(VLOOKUP(F2042,ISLER!$1:$51,3,0),DOVIZ!$1:$4,MATCH(CONCATENATE(TEXT(C2042,"YYYY")," ",TEXT(C2042,"AAAA")),DOVIZ!$1:$1,0),0)))</f>
        <v/>
      </c>
      <c r="L2042" s="45" t="str">
        <f t="shared" si="195"/>
        <v/>
      </c>
      <c r="M2042" s="74">
        <f t="shared" si="196"/>
        <v>46021</v>
      </c>
    </row>
    <row r="2043" spans="1:13" x14ac:dyDescent="0.25">
      <c r="A2043" s="40">
        <v>2107</v>
      </c>
      <c r="B2043" s="40" t="str">
        <f t="shared" si="188"/>
        <v>2025 Aralık</v>
      </c>
      <c r="C2043" s="41">
        <f t="shared" si="193"/>
        <v>46021</v>
      </c>
      <c r="D2043" s="42"/>
      <c r="E2043" s="42"/>
      <c r="F2043" s="42"/>
      <c r="G2043" s="43"/>
      <c r="H2043" s="44" t="str">
        <f>IF(G2043="","",VLOOKUP(F2043,ISLER!$1:$51,MATCH(D2043,ISLER!$1:$1,0)-2,0)*VLOOKUP(VLOOKUP(F2043,ISLER!$1:$51,MATCH(D2043,ISLER!$1:$1,0)-1,0),DOVIZ!$1:$4,MATCH(CONCATENATE(TEXT(C2043,"YYYY")," ",TEXT(C2043,"AAAA")),DOVIZ!$1:$1,0),0))</f>
        <v/>
      </c>
      <c r="I2043" s="44" t="str">
        <f t="shared" si="194"/>
        <v/>
      </c>
      <c r="J2043" s="45" t="b">
        <f t="shared" si="197"/>
        <v>0</v>
      </c>
      <c r="K2043" s="45" t="str">
        <f>IF(J2043=FALSE,"",IF(G2043="","",VLOOKUP(F2043,ISLER!$1:$51,2,0)*VLOOKUP(VLOOKUP(F2043,ISLER!$1:$51,3,0),DOVIZ!$1:$4,MATCH(CONCATENATE(TEXT(C2043,"YYYY")," ",TEXT(C2043,"AAAA")),DOVIZ!$1:$1,0),0)))</f>
        <v/>
      </c>
      <c r="L2043" s="45" t="str">
        <f t="shared" si="195"/>
        <v/>
      </c>
      <c r="M2043" s="74">
        <f t="shared" si="196"/>
        <v>46021</v>
      </c>
    </row>
    <row r="2044" spans="1:13" x14ac:dyDescent="0.25">
      <c r="A2044" s="40">
        <v>2108</v>
      </c>
      <c r="B2044" s="40" t="str">
        <f t="shared" si="188"/>
        <v>2025 Aralık</v>
      </c>
      <c r="C2044" s="41">
        <f t="shared" si="193"/>
        <v>46021</v>
      </c>
      <c r="D2044" s="42"/>
      <c r="E2044" s="42"/>
      <c r="F2044" s="42"/>
      <c r="G2044" s="43"/>
      <c r="H2044" s="44" t="str">
        <f>IF(G2044="","",VLOOKUP(F2044,ISLER!$1:$51,MATCH(D2044,ISLER!$1:$1,0)-2,0)*VLOOKUP(VLOOKUP(F2044,ISLER!$1:$51,MATCH(D2044,ISLER!$1:$1,0)-1,0),DOVIZ!$1:$4,MATCH(CONCATENATE(TEXT(C2044,"YYYY")," ",TEXT(C2044,"AAAA")),DOVIZ!$1:$1,0),0))</f>
        <v/>
      </c>
      <c r="I2044" s="44" t="str">
        <f t="shared" si="194"/>
        <v/>
      </c>
      <c r="J2044" s="45" t="b">
        <f t="shared" si="197"/>
        <v>0</v>
      </c>
      <c r="K2044" s="45" t="str">
        <f>IF(J2044=FALSE,"",IF(G2044="","",VLOOKUP(F2044,ISLER!$1:$51,2,0)*VLOOKUP(VLOOKUP(F2044,ISLER!$1:$51,3,0),DOVIZ!$1:$4,MATCH(CONCATENATE(TEXT(C2044,"YYYY")," ",TEXT(C2044,"AAAA")),DOVIZ!$1:$1,0),0)))</f>
        <v/>
      </c>
      <c r="L2044" s="45" t="str">
        <f t="shared" si="195"/>
        <v/>
      </c>
      <c r="M2044" s="74">
        <f t="shared" si="196"/>
        <v>46021</v>
      </c>
    </row>
    <row r="2045" spans="1:13" x14ac:dyDescent="0.25">
      <c r="A2045" s="40">
        <v>2109</v>
      </c>
      <c r="B2045" s="40" t="str">
        <f t="shared" si="188"/>
        <v>2025 Aralık</v>
      </c>
      <c r="C2045" s="41">
        <f t="shared" si="193"/>
        <v>46021</v>
      </c>
      <c r="D2045" s="42"/>
      <c r="E2045" s="42"/>
      <c r="F2045" s="42"/>
      <c r="G2045" s="43"/>
      <c r="H2045" s="44" t="str">
        <f>IF(G2045="","",VLOOKUP(F2045,ISLER!$1:$51,MATCH(D2045,ISLER!$1:$1,0)-2,0)*VLOOKUP(VLOOKUP(F2045,ISLER!$1:$51,MATCH(D2045,ISLER!$1:$1,0)-1,0),DOVIZ!$1:$4,MATCH(CONCATENATE(TEXT(C2045,"YYYY")," ",TEXT(C2045,"AAAA")),DOVIZ!$1:$1,0),0))</f>
        <v/>
      </c>
      <c r="I2045" s="44" t="str">
        <f t="shared" si="194"/>
        <v/>
      </c>
      <c r="J2045" s="45" t="b">
        <f t="shared" si="197"/>
        <v>0</v>
      </c>
      <c r="K2045" s="45" t="str">
        <f>IF(J2045=FALSE,"",IF(G2045="","",VLOOKUP(F2045,ISLER!$1:$51,2,0)*VLOOKUP(VLOOKUP(F2045,ISLER!$1:$51,3,0),DOVIZ!$1:$4,MATCH(CONCATENATE(TEXT(C2045,"YYYY")," ",TEXT(C2045,"AAAA")),DOVIZ!$1:$1,0),0)))</f>
        <v/>
      </c>
      <c r="L2045" s="45" t="str">
        <f t="shared" si="195"/>
        <v/>
      </c>
      <c r="M2045" s="74">
        <f t="shared" si="196"/>
        <v>46021</v>
      </c>
    </row>
    <row r="2046" spans="1:13" x14ac:dyDescent="0.25">
      <c r="A2046" s="40">
        <v>2110</v>
      </c>
      <c r="B2046" s="40" t="str">
        <f t="shared" si="188"/>
        <v>2025 Aralık</v>
      </c>
      <c r="C2046" s="41">
        <f t="shared" si="193"/>
        <v>46021</v>
      </c>
      <c r="D2046" s="42"/>
      <c r="E2046" s="42"/>
      <c r="F2046" s="42"/>
      <c r="G2046" s="43"/>
      <c r="H2046" s="44" t="str">
        <f>IF(G2046="","",VLOOKUP(F2046,ISLER!$1:$51,MATCH(D2046,ISLER!$1:$1,0)-2,0)*VLOOKUP(VLOOKUP(F2046,ISLER!$1:$51,MATCH(D2046,ISLER!$1:$1,0)-1,0),DOVIZ!$1:$4,MATCH(CONCATENATE(TEXT(C2046,"YYYY")," ",TEXT(C2046,"AAAA")),DOVIZ!$1:$1,0),0))</f>
        <v/>
      </c>
      <c r="I2046" s="44" t="str">
        <f t="shared" si="194"/>
        <v/>
      </c>
      <c r="J2046" s="45" t="b">
        <f t="shared" si="197"/>
        <v>0</v>
      </c>
      <c r="K2046" s="45" t="str">
        <f>IF(J2046=FALSE,"",IF(G2046="","",VLOOKUP(F2046,ISLER!$1:$51,2,0)*VLOOKUP(VLOOKUP(F2046,ISLER!$1:$51,3,0),DOVIZ!$1:$4,MATCH(CONCATENATE(TEXT(C2046,"YYYY")," ",TEXT(C2046,"AAAA")),DOVIZ!$1:$1,0),0)))</f>
        <v/>
      </c>
      <c r="L2046" s="45" t="str">
        <f t="shared" si="195"/>
        <v/>
      </c>
      <c r="M2046" s="74">
        <f t="shared" si="196"/>
        <v>46021</v>
      </c>
    </row>
    <row r="2047" spans="1:13" x14ac:dyDescent="0.25">
      <c r="A2047" s="40">
        <v>2111</v>
      </c>
      <c r="B2047" s="40" t="str">
        <f t="shared" si="188"/>
        <v>2025 Aralık</v>
      </c>
      <c r="C2047" s="41">
        <f t="shared" si="193"/>
        <v>46021</v>
      </c>
      <c r="D2047" s="42"/>
      <c r="E2047" s="42"/>
      <c r="F2047" s="42"/>
      <c r="G2047" s="43"/>
      <c r="H2047" s="44" t="str">
        <f>IF(G2047="","",VLOOKUP(F2047,ISLER!$1:$51,MATCH(D2047,ISLER!$1:$1,0)-2,0)*VLOOKUP(VLOOKUP(F2047,ISLER!$1:$51,MATCH(D2047,ISLER!$1:$1,0)-1,0),DOVIZ!$1:$4,MATCH(CONCATENATE(TEXT(C2047,"YYYY")," ",TEXT(C2047,"AAAA")),DOVIZ!$1:$1,0),0))</f>
        <v/>
      </c>
      <c r="I2047" s="44" t="str">
        <f t="shared" si="194"/>
        <v/>
      </c>
      <c r="J2047" s="45" t="b">
        <f t="shared" si="197"/>
        <v>0</v>
      </c>
      <c r="K2047" s="45" t="str">
        <f>IF(J2047=FALSE,"",IF(G2047="","",VLOOKUP(F2047,ISLER!$1:$51,2,0)*VLOOKUP(VLOOKUP(F2047,ISLER!$1:$51,3,0),DOVIZ!$1:$4,MATCH(CONCATENATE(TEXT(C2047,"YYYY")," ",TEXT(C2047,"AAAA")),DOVIZ!$1:$1,0),0)))</f>
        <v/>
      </c>
      <c r="L2047" s="45" t="str">
        <f t="shared" si="195"/>
        <v/>
      </c>
      <c r="M2047" s="74">
        <f t="shared" si="196"/>
        <v>46021</v>
      </c>
    </row>
    <row r="2048" spans="1:13" x14ac:dyDescent="0.25">
      <c r="A2048" s="40">
        <v>2112</v>
      </c>
      <c r="B2048" s="40" t="str">
        <f t="shared" si="188"/>
        <v>2025 Aralık</v>
      </c>
      <c r="C2048" s="41">
        <f t="shared" si="193"/>
        <v>46021</v>
      </c>
      <c r="D2048" s="42"/>
      <c r="E2048" s="42"/>
      <c r="F2048" s="42"/>
      <c r="G2048" s="43"/>
      <c r="H2048" s="44" t="str">
        <f>IF(G2048="","",VLOOKUP(F2048,ISLER!$1:$51,MATCH(D2048,ISLER!$1:$1,0)-2,0)*VLOOKUP(VLOOKUP(F2048,ISLER!$1:$51,MATCH(D2048,ISLER!$1:$1,0)-1,0),DOVIZ!$1:$4,MATCH(CONCATENATE(TEXT(C2048,"YYYY")," ",TEXT(C2048,"AAAA")),DOVIZ!$1:$1,0),0))</f>
        <v/>
      </c>
      <c r="I2048" s="44" t="str">
        <f t="shared" si="194"/>
        <v/>
      </c>
      <c r="J2048" s="45" t="b">
        <f t="shared" si="197"/>
        <v>0</v>
      </c>
      <c r="K2048" s="45" t="str">
        <f>IF(J2048=FALSE,"",IF(G2048="","",VLOOKUP(F2048,ISLER!$1:$51,2,0)*VLOOKUP(VLOOKUP(F2048,ISLER!$1:$51,3,0),DOVIZ!$1:$4,MATCH(CONCATENATE(TEXT(C2048,"YYYY")," ",TEXT(C2048,"AAAA")),DOVIZ!$1:$1,0),0)))</f>
        <v/>
      </c>
      <c r="L2048" s="45" t="str">
        <f t="shared" si="195"/>
        <v/>
      </c>
      <c r="M2048" s="74">
        <f t="shared" si="196"/>
        <v>46021</v>
      </c>
    </row>
    <row r="2049" spans="1:13" x14ac:dyDescent="0.25">
      <c r="A2049" s="40">
        <v>2113</v>
      </c>
      <c r="B2049" s="40" t="str">
        <f t="shared" ref="B2049:B2112" si="198">CONCATENATE(TEXT(C2049,"YYYY")," ",TEXT(C2049,"AAAA"))</f>
        <v>2025 Aralık</v>
      </c>
      <c r="C2049" s="41">
        <f t="shared" si="193"/>
        <v>46021</v>
      </c>
      <c r="D2049" s="42"/>
      <c r="E2049" s="42"/>
      <c r="F2049" s="42"/>
      <c r="G2049" s="43"/>
      <c r="H2049" s="44" t="str">
        <f>IF(G2049="","",VLOOKUP(F2049,ISLER!$1:$51,MATCH(D2049,ISLER!$1:$1,0)-2,0)*VLOOKUP(VLOOKUP(F2049,ISLER!$1:$51,MATCH(D2049,ISLER!$1:$1,0)-1,0),DOVIZ!$1:$4,MATCH(CONCATENATE(TEXT(C2049,"YYYY")," ",TEXT(C2049,"AAAA")),DOVIZ!$1:$1,0),0))</f>
        <v/>
      </c>
      <c r="I2049" s="44" t="str">
        <f t="shared" ref="I2049:I2112" si="199">IF(G2049="","",G2049*H2049)</f>
        <v/>
      </c>
      <c r="J2049" s="45" t="b">
        <f t="shared" si="197"/>
        <v>0</v>
      </c>
      <c r="K2049" s="45" t="str">
        <f>IF(J2049=FALSE,"",IF(G2049="","",VLOOKUP(F2049,ISLER!$1:$51,2,0)*VLOOKUP(VLOOKUP(F2049,ISLER!$1:$51,3,0),DOVIZ!$1:$4,MATCH(CONCATENATE(TEXT(C2049,"YYYY")," ",TEXT(C2049,"AAAA")),DOVIZ!$1:$1,0),0)))</f>
        <v/>
      </c>
      <c r="L2049" s="45" t="str">
        <f t="shared" ref="L2049:L2112" si="200">IF(K2049="","",G2049*K2049)</f>
        <v/>
      </c>
      <c r="M2049" s="74">
        <f t="shared" si="196"/>
        <v>46021</v>
      </c>
    </row>
    <row r="2050" spans="1:13" x14ac:dyDescent="0.25">
      <c r="A2050" s="40">
        <v>2114</v>
      </c>
      <c r="B2050" s="40" t="str">
        <f t="shared" si="198"/>
        <v>2025 Aralık</v>
      </c>
      <c r="C2050" s="41">
        <f t="shared" si="193"/>
        <v>46021</v>
      </c>
      <c r="D2050" s="42"/>
      <c r="E2050" s="42"/>
      <c r="F2050" s="42"/>
      <c r="G2050" s="43"/>
      <c r="H2050" s="44" t="str">
        <f>IF(G2050="","",VLOOKUP(F2050,ISLER!$1:$51,MATCH(D2050,ISLER!$1:$1,0)-2,0)*VLOOKUP(VLOOKUP(F2050,ISLER!$1:$51,MATCH(D2050,ISLER!$1:$1,0)-1,0),DOVIZ!$1:$4,MATCH(CONCATENATE(TEXT(C2050,"YYYY")," ",TEXT(C2050,"AAAA")),DOVIZ!$1:$1,0),0))</f>
        <v/>
      </c>
      <c r="I2050" s="44" t="str">
        <f t="shared" si="199"/>
        <v/>
      </c>
      <c r="J2050" s="45" t="b">
        <f t="shared" si="197"/>
        <v>0</v>
      </c>
      <c r="K2050" s="45" t="str">
        <f>IF(J2050=FALSE,"",IF(G2050="","",VLOOKUP(F2050,ISLER!$1:$51,2,0)*VLOOKUP(VLOOKUP(F2050,ISLER!$1:$51,3,0),DOVIZ!$1:$4,MATCH(CONCATENATE(TEXT(C2050,"YYYY")," ",TEXT(C2050,"AAAA")),DOVIZ!$1:$1,0),0)))</f>
        <v/>
      </c>
      <c r="L2050" s="45" t="str">
        <f t="shared" si="200"/>
        <v/>
      </c>
      <c r="M2050" s="74">
        <f t="shared" si="196"/>
        <v>46021</v>
      </c>
    </row>
    <row r="2051" spans="1:13" x14ac:dyDescent="0.25">
      <c r="A2051" s="40">
        <v>2115</v>
      </c>
      <c r="B2051" s="40" t="str">
        <f t="shared" si="198"/>
        <v>2025 Aralık</v>
      </c>
      <c r="C2051" s="41">
        <f t="shared" si="193"/>
        <v>46021</v>
      </c>
      <c r="D2051" s="42"/>
      <c r="E2051" s="42"/>
      <c r="F2051" s="42"/>
      <c r="G2051" s="43"/>
      <c r="H2051" s="44" t="str">
        <f>IF(G2051="","",VLOOKUP(F2051,ISLER!$1:$51,MATCH(D2051,ISLER!$1:$1,0)-2,0)*VLOOKUP(VLOOKUP(F2051,ISLER!$1:$51,MATCH(D2051,ISLER!$1:$1,0)-1,0),DOVIZ!$1:$4,MATCH(CONCATENATE(TEXT(C2051,"YYYY")," ",TEXT(C2051,"AAAA")),DOVIZ!$1:$1,0),0))</f>
        <v/>
      </c>
      <c r="I2051" s="44" t="str">
        <f t="shared" si="199"/>
        <v/>
      </c>
      <c r="J2051" s="45" t="b">
        <f t="shared" si="197"/>
        <v>0</v>
      </c>
      <c r="K2051" s="45" t="str">
        <f>IF(J2051=FALSE,"",IF(G2051="","",VLOOKUP(F2051,ISLER!$1:$51,2,0)*VLOOKUP(VLOOKUP(F2051,ISLER!$1:$51,3,0),DOVIZ!$1:$4,MATCH(CONCATENATE(TEXT(C2051,"YYYY")," ",TEXT(C2051,"AAAA")),DOVIZ!$1:$1,0),0)))</f>
        <v/>
      </c>
      <c r="L2051" s="45" t="str">
        <f t="shared" si="200"/>
        <v/>
      </c>
      <c r="M2051" s="74">
        <f t="shared" si="196"/>
        <v>46021</v>
      </c>
    </row>
    <row r="2052" spans="1:13" x14ac:dyDescent="0.25">
      <c r="A2052" s="40">
        <v>2116</v>
      </c>
      <c r="B2052" s="40" t="str">
        <f t="shared" si="198"/>
        <v>2025 Aralık</v>
      </c>
      <c r="C2052" s="41">
        <f t="shared" ref="C2052:C2115" si="201">C2051</f>
        <v>46021</v>
      </c>
      <c r="D2052" s="42"/>
      <c r="E2052" s="42"/>
      <c r="F2052" s="42"/>
      <c r="G2052" s="43"/>
      <c r="H2052" s="44" t="str">
        <f>IF(G2052="","",VLOOKUP(F2052,ISLER!$1:$51,MATCH(D2052,ISLER!$1:$1,0)-2,0)*VLOOKUP(VLOOKUP(F2052,ISLER!$1:$51,MATCH(D2052,ISLER!$1:$1,0)-1,0),DOVIZ!$1:$4,MATCH(CONCATENATE(TEXT(C2052,"YYYY")," ",TEXT(C2052,"AAAA")),DOVIZ!$1:$1,0),0))</f>
        <v/>
      </c>
      <c r="I2052" s="44" t="str">
        <f t="shared" si="199"/>
        <v/>
      </c>
      <c r="J2052" s="45" t="b">
        <f t="shared" si="197"/>
        <v>0</v>
      </c>
      <c r="K2052" s="45" t="str">
        <f>IF(J2052=FALSE,"",IF(G2052="","",VLOOKUP(F2052,ISLER!$1:$51,2,0)*VLOOKUP(VLOOKUP(F2052,ISLER!$1:$51,3,0),DOVIZ!$1:$4,MATCH(CONCATENATE(TEXT(C2052,"YYYY")," ",TEXT(C2052,"AAAA")),DOVIZ!$1:$1,0),0)))</f>
        <v/>
      </c>
      <c r="L2052" s="45" t="str">
        <f t="shared" si="200"/>
        <v/>
      </c>
      <c r="M2052" s="74">
        <f t="shared" ref="M2052:M2115" si="202">C2052</f>
        <v>46021</v>
      </c>
    </row>
    <row r="2053" spans="1:13" x14ac:dyDescent="0.25">
      <c r="A2053" s="40">
        <v>2117</v>
      </c>
      <c r="B2053" s="40" t="str">
        <f t="shared" si="198"/>
        <v>2025 Aralık</v>
      </c>
      <c r="C2053" s="41">
        <f t="shared" si="201"/>
        <v>46021</v>
      </c>
      <c r="D2053" s="42"/>
      <c r="E2053" s="42"/>
      <c r="F2053" s="42"/>
      <c r="G2053" s="43"/>
      <c r="H2053" s="44" t="str">
        <f>IF(G2053="","",VLOOKUP(F2053,ISLER!$1:$51,MATCH(D2053,ISLER!$1:$1,0)-2,0)*VLOOKUP(VLOOKUP(F2053,ISLER!$1:$51,MATCH(D2053,ISLER!$1:$1,0)-1,0),DOVIZ!$1:$4,MATCH(CONCATENATE(TEXT(C2053,"YYYY")," ",TEXT(C2053,"AAAA")),DOVIZ!$1:$1,0),0))</f>
        <v/>
      </c>
      <c r="I2053" s="44" t="str">
        <f t="shared" si="199"/>
        <v/>
      </c>
      <c r="J2053" s="45" t="b">
        <f t="shared" si="197"/>
        <v>0</v>
      </c>
      <c r="K2053" s="45" t="str">
        <f>IF(J2053=FALSE,"",IF(G2053="","",VLOOKUP(F2053,ISLER!$1:$51,2,0)*VLOOKUP(VLOOKUP(F2053,ISLER!$1:$51,3,0),DOVIZ!$1:$4,MATCH(CONCATENATE(TEXT(C2053,"YYYY")," ",TEXT(C2053,"AAAA")),DOVIZ!$1:$1,0),0)))</f>
        <v/>
      </c>
      <c r="L2053" s="45" t="str">
        <f t="shared" si="200"/>
        <v/>
      </c>
      <c r="M2053" s="74">
        <f t="shared" si="202"/>
        <v>46021</v>
      </c>
    </row>
    <row r="2054" spans="1:13" x14ac:dyDescent="0.25">
      <c r="A2054" s="40">
        <v>2118</v>
      </c>
      <c r="B2054" s="40" t="str">
        <f t="shared" si="198"/>
        <v>2025 Aralık</v>
      </c>
      <c r="C2054" s="41">
        <f t="shared" si="201"/>
        <v>46021</v>
      </c>
      <c r="D2054" s="42"/>
      <c r="E2054" s="42"/>
      <c r="F2054" s="42"/>
      <c r="G2054" s="43"/>
      <c r="H2054" s="44" t="str">
        <f>IF(G2054="","",VLOOKUP(F2054,ISLER!$1:$51,MATCH(D2054,ISLER!$1:$1,0)-2,0)*VLOOKUP(VLOOKUP(F2054,ISLER!$1:$51,MATCH(D2054,ISLER!$1:$1,0)-1,0),DOVIZ!$1:$4,MATCH(CONCATENATE(TEXT(C2054,"YYYY")," ",TEXT(C2054,"AAAA")),DOVIZ!$1:$1,0),0))</f>
        <v/>
      </c>
      <c r="I2054" s="44" t="str">
        <f t="shared" si="199"/>
        <v/>
      </c>
      <c r="J2054" s="45" t="b">
        <f t="shared" si="197"/>
        <v>0</v>
      </c>
      <c r="K2054" s="45" t="str">
        <f>IF(J2054=FALSE,"",IF(G2054="","",VLOOKUP(F2054,ISLER!$1:$51,2,0)*VLOOKUP(VLOOKUP(F2054,ISLER!$1:$51,3,0),DOVIZ!$1:$4,MATCH(CONCATENATE(TEXT(C2054,"YYYY")," ",TEXT(C2054,"AAAA")),DOVIZ!$1:$1,0),0)))</f>
        <v/>
      </c>
      <c r="L2054" s="45" t="str">
        <f t="shared" si="200"/>
        <v/>
      </c>
      <c r="M2054" s="74">
        <f t="shared" si="202"/>
        <v>46021</v>
      </c>
    </row>
    <row r="2055" spans="1:13" x14ac:dyDescent="0.25">
      <c r="A2055" s="40">
        <v>2119</v>
      </c>
      <c r="B2055" s="40" t="str">
        <f t="shared" si="198"/>
        <v>2025 Aralık</v>
      </c>
      <c r="C2055" s="41">
        <f t="shared" si="201"/>
        <v>46021</v>
      </c>
      <c r="D2055" s="42"/>
      <c r="E2055" s="42"/>
      <c r="F2055" s="42"/>
      <c r="G2055" s="43"/>
      <c r="H2055" s="44" t="str">
        <f>IF(G2055="","",VLOOKUP(F2055,ISLER!$1:$51,MATCH(D2055,ISLER!$1:$1,0)-2,0)*VLOOKUP(VLOOKUP(F2055,ISLER!$1:$51,MATCH(D2055,ISLER!$1:$1,0)-1,0),DOVIZ!$1:$4,MATCH(CONCATENATE(TEXT(C2055,"YYYY")," ",TEXT(C2055,"AAAA")),DOVIZ!$1:$1,0),0))</f>
        <v/>
      </c>
      <c r="I2055" s="44" t="str">
        <f t="shared" si="199"/>
        <v/>
      </c>
      <c r="J2055" s="45" t="b">
        <f t="shared" si="197"/>
        <v>0</v>
      </c>
      <c r="K2055" s="45" t="str">
        <f>IF(J2055=FALSE,"",IF(G2055="","",VLOOKUP(F2055,ISLER!$1:$51,2,0)*VLOOKUP(VLOOKUP(F2055,ISLER!$1:$51,3,0),DOVIZ!$1:$4,MATCH(CONCATENATE(TEXT(C2055,"YYYY")," ",TEXT(C2055,"AAAA")),DOVIZ!$1:$1,0),0)))</f>
        <v/>
      </c>
      <c r="L2055" s="45" t="str">
        <f t="shared" si="200"/>
        <v/>
      </c>
      <c r="M2055" s="74">
        <f t="shared" si="202"/>
        <v>46021</v>
      </c>
    </row>
    <row r="2056" spans="1:13" x14ac:dyDescent="0.25">
      <c r="A2056" s="40">
        <v>2120</v>
      </c>
      <c r="B2056" s="40" t="str">
        <f t="shared" si="198"/>
        <v>2025 Aralık</v>
      </c>
      <c r="C2056" s="41">
        <f t="shared" si="201"/>
        <v>46021</v>
      </c>
      <c r="D2056" s="42"/>
      <c r="E2056" s="42"/>
      <c r="F2056" s="42"/>
      <c r="G2056" s="43"/>
      <c r="H2056" s="44" t="str">
        <f>IF(G2056="","",VLOOKUP(F2056,ISLER!$1:$51,MATCH(D2056,ISLER!$1:$1,0)-2,0)*VLOOKUP(VLOOKUP(F2056,ISLER!$1:$51,MATCH(D2056,ISLER!$1:$1,0)-1,0),DOVIZ!$1:$4,MATCH(CONCATENATE(TEXT(C2056,"YYYY")," ",TEXT(C2056,"AAAA")),DOVIZ!$1:$1,0),0))</f>
        <v/>
      </c>
      <c r="I2056" s="44" t="str">
        <f t="shared" si="199"/>
        <v/>
      </c>
      <c r="J2056" s="45" t="b">
        <f t="shared" si="197"/>
        <v>0</v>
      </c>
      <c r="K2056" s="45" t="str">
        <f>IF(J2056=FALSE,"",IF(G2056="","",VLOOKUP(F2056,ISLER!$1:$51,2,0)*VLOOKUP(VLOOKUP(F2056,ISLER!$1:$51,3,0),DOVIZ!$1:$4,MATCH(CONCATENATE(TEXT(C2056,"YYYY")," ",TEXT(C2056,"AAAA")),DOVIZ!$1:$1,0),0)))</f>
        <v/>
      </c>
      <c r="L2056" s="45" t="str">
        <f t="shared" si="200"/>
        <v/>
      </c>
      <c r="M2056" s="74">
        <f t="shared" si="202"/>
        <v>46021</v>
      </c>
    </row>
    <row r="2057" spans="1:13" x14ac:dyDescent="0.25">
      <c r="A2057" s="40">
        <v>2121</v>
      </c>
      <c r="B2057" s="40" t="str">
        <f t="shared" si="198"/>
        <v>2025 Aralık</v>
      </c>
      <c r="C2057" s="41">
        <f t="shared" si="201"/>
        <v>46021</v>
      </c>
      <c r="D2057" s="42"/>
      <c r="E2057" s="42"/>
      <c r="F2057" s="42"/>
      <c r="G2057" s="43"/>
      <c r="H2057" s="44" t="str">
        <f>IF(G2057="","",VLOOKUP(F2057,ISLER!$1:$51,MATCH(D2057,ISLER!$1:$1,0)-2,0)*VLOOKUP(VLOOKUP(F2057,ISLER!$1:$51,MATCH(D2057,ISLER!$1:$1,0)-1,0),DOVIZ!$1:$4,MATCH(CONCATENATE(TEXT(C2057,"YYYY")," ",TEXT(C2057,"AAAA")),DOVIZ!$1:$1,0),0))</f>
        <v/>
      </c>
      <c r="I2057" s="44" t="str">
        <f t="shared" si="199"/>
        <v/>
      </c>
      <c r="J2057" s="45" t="b">
        <f t="shared" si="197"/>
        <v>0</v>
      </c>
      <c r="K2057" s="45" t="str">
        <f>IF(J2057=FALSE,"",IF(G2057="","",VLOOKUP(F2057,ISLER!$1:$51,2,0)*VLOOKUP(VLOOKUP(F2057,ISLER!$1:$51,3,0),DOVIZ!$1:$4,MATCH(CONCATENATE(TEXT(C2057,"YYYY")," ",TEXT(C2057,"AAAA")),DOVIZ!$1:$1,0),0)))</f>
        <v/>
      </c>
      <c r="L2057" s="45" t="str">
        <f t="shared" si="200"/>
        <v/>
      </c>
      <c r="M2057" s="74">
        <f t="shared" si="202"/>
        <v>46021</v>
      </c>
    </row>
    <row r="2058" spans="1:13" x14ac:dyDescent="0.25">
      <c r="A2058" s="40">
        <v>2122</v>
      </c>
      <c r="B2058" s="40" t="str">
        <f t="shared" si="198"/>
        <v>2025 Aralık</v>
      </c>
      <c r="C2058" s="41">
        <f t="shared" si="201"/>
        <v>46021</v>
      </c>
      <c r="D2058" s="42"/>
      <c r="E2058" s="42"/>
      <c r="F2058" s="42"/>
      <c r="G2058" s="43"/>
      <c r="H2058" s="44" t="str">
        <f>IF(G2058="","",VLOOKUP(F2058,ISLER!$1:$51,MATCH(D2058,ISLER!$1:$1,0)-2,0)*VLOOKUP(VLOOKUP(F2058,ISLER!$1:$51,MATCH(D2058,ISLER!$1:$1,0)-1,0),DOVIZ!$1:$4,MATCH(CONCATENATE(TEXT(C2058,"YYYY")," ",TEXT(C2058,"AAAA")),DOVIZ!$1:$1,0),0))</f>
        <v/>
      </c>
      <c r="I2058" s="44" t="str">
        <f t="shared" si="199"/>
        <v/>
      </c>
      <c r="J2058" s="45" t="b">
        <f t="shared" si="197"/>
        <v>0</v>
      </c>
      <c r="K2058" s="45" t="str">
        <f>IF(J2058=FALSE,"",IF(G2058="","",VLOOKUP(F2058,ISLER!$1:$51,2,0)*VLOOKUP(VLOOKUP(F2058,ISLER!$1:$51,3,0),DOVIZ!$1:$4,MATCH(CONCATENATE(TEXT(C2058,"YYYY")," ",TEXT(C2058,"AAAA")),DOVIZ!$1:$1,0),0)))</f>
        <v/>
      </c>
      <c r="L2058" s="45" t="str">
        <f t="shared" si="200"/>
        <v/>
      </c>
      <c r="M2058" s="74">
        <f t="shared" si="202"/>
        <v>46021</v>
      </c>
    </row>
    <row r="2059" spans="1:13" x14ac:dyDescent="0.25">
      <c r="A2059" s="40">
        <v>2123</v>
      </c>
      <c r="B2059" s="40" t="str">
        <f t="shared" si="198"/>
        <v>2025 Aralık</v>
      </c>
      <c r="C2059" s="41">
        <f t="shared" si="201"/>
        <v>46021</v>
      </c>
      <c r="D2059" s="42"/>
      <c r="E2059" s="42"/>
      <c r="F2059" s="42"/>
      <c r="G2059" s="43"/>
      <c r="H2059" s="44" t="str">
        <f>IF(G2059="","",VLOOKUP(F2059,ISLER!$1:$51,MATCH(D2059,ISLER!$1:$1,0)-2,0)*VLOOKUP(VLOOKUP(F2059,ISLER!$1:$51,MATCH(D2059,ISLER!$1:$1,0)-1,0),DOVIZ!$1:$4,MATCH(CONCATENATE(TEXT(C2059,"YYYY")," ",TEXT(C2059,"AAAA")),DOVIZ!$1:$1,0),0))</f>
        <v/>
      </c>
      <c r="I2059" s="44" t="str">
        <f t="shared" si="199"/>
        <v/>
      </c>
      <c r="J2059" s="45" t="b">
        <f t="shared" si="197"/>
        <v>0</v>
      </c>
      <c r="K2059" s="45" t="str">
        <f>IF(J2059=FALSE,"",IF(G2059="","",VLOOKUP(F2059,ISLER!$1:$51,2,0)*VLOOKUP(VLOOKUP(F2059,ISLER!$1:$51,3,0),DOVIZ!$1:$4,MATCH(CONCATENATE(TEXT(C2059,"YYYY")," ",TEXT(C2059,"AAAA")),DOVIZ!$1:$1,0),0)))</f>
        <v/>
      </c>
      <c r="L2059" s="45" t="str">
        <f t="shared" si="200"/>
        <v/>
      </c>
      <c r="M2059" s="74">
        <f t="shared" si="202"/>
        <v>46021</v>
      </c>
    </row>
    <row r="2060" spans="1:13" x14ac:dyDescent="0.25">
      <c r="A2060" s="40">
        <v>2124</v>
      </c>
      <c r="B2060" s="40" t="str">
        <f t="shared" si="198"/>
        <v>2025 Aralık</v>
      </c>
      <c r="C2060" s="41">
        <f t="shared" si="201"/>
        <v>46021</v>
      </c>
      <c r="D2060" s="42"/>
      <c r="E2060" s="42"/>
      <c r="F2060" s="42"/>
      <c r="G2060" s="43"/>
      <c r="H2060" s="44" t="str">
        <f>IF(G2060="","",VLOOKUP(F2060,ISLER!$1:$51,MATCH(D2060,ISLER!$1:$1,0)-2,0)*VLOOKUP(VLOOKUP(F2060,ISLER!$1:$51,MATCH(D2060,ISLER!$1:$1,0)-1,0),DOVIZ!$1:$4,MATCH(CONCATENATE(TEXT(C2060,"YYYY")," ",TEXT(C2060,"AAAA")),DOVIZ!$1:$1,0),0))</f>
        <v/>
      </c>
      <c r="I2060" s="44" t="str">
        <f t="shared" si="199"/>
        <v/>
      </c>
      <c r="J2060" s="45" t="b">
        <f t="shared" si="197"/>
        <v>0</v>
      </c>
      <c r="K2060" s="45" t="str">
        <f>IF(J2060=FALSE,"",IF(G2060="","",VLOOKUP(F2060,ISLER!$1:$51,2,0)*VLOOKUP(VLOOKUP(F2060,ISLER!$1:$51,3,0),DOVIZ!$1:$4,MATCH(CONCATENATE(TEXT(C2060,"YYYY")," ",TEXT(C2060,"AAAA")),DOVIZ!$1:$1,0),0)))</f>
        <v/>
      </c>
      <c r="L2060" s="45" t="str">
        <f t="shared" si="200"/>
        <v/>
      </c>
      <c r="M2060" s="74">
        <f t="shared" si="202"/>
        <v>46021</v>
      </c>
    </row>
    <row r="2061" spans="1:13" x14ac:dyDescent="0.25">
      <c r="A2061" s="40">
        <v>2125</v>
      </c>
      <c r="B2061" s="40" t="str">
        <f t="shared" si="198"/>
        <v>2025 Aralık</v>
      </c>
      <c r="C2061" s="41">
        <f t="shared" si="201"/>
        <v>46021</v>
      </c>
      <c r="D2061" s="42"/>
      <c r="E2061" s="42"/>
      <c r="F2061" s="42"/>
      <c r="G2061" s="43"/>
      <c r="H2061" s="44" t="str">
        <f>IF(G2061="","",VLOOKUP(F2061,ISLER!$1:$51,MATCH(D2061,ISLER!$1:$1,0)-2,0)*VLOOKUP(VLOOKUP(F2061,ISLER!$1:$51,MATCH(D2061,ISLER!$1:$1,0)-1,0),DOVIZ!$1:$4,MATCH(CONCATENATE(TEXT(C2061,"YYYY")," ",TEXT(C2061,"AAAA")),DOVIZ!$1:$1,0),0))</f>
        <v/>
      </c>
      <c r="I2061" s="44" t="str">
        <f t="shared" si="199"/>
        <v/>
      </c>
      <c r="J2061" s="45" t="b">
        <f t="shared" si="197"/>
        <v>0</v>
      </c>
      <c r="K2061" s="45" t="str">
        <f>IF(J2061=FALSE,"",IF(G2061="","",VLOOKUP(F2061,ISLER!$1:$51,2,0)*VLOOKUP(VLOOKUP(F2061,ISLER!$1:$51,3,0),DOVIZ!$1:$4,MATCH(CONCATENATE(TEXT(C2061,"YYYY")," ",TEXT(C2061,"AAAA")),DOVIZ!$1:$1,0),0)))</f>
        <v/>
      </c>
      <c r="L2061" s="45" t="str">
        <f t="shared" si="200"/>
        <v/>
      </c>
      <c r="M2061" s="74">
        <f t="shared" si="202"/>
        <v>46021</v>
      </c>
    </row>
    <row r="2062" spans="1:13" x14ac:dyDescent="0.25">
      <c r="A2062" s="40">
        <v>2126</v>
      </c>
      <c r="B2062" s="40" t="str">
        <f t="shared" si="198"/>
        <v>2025 Aralık</v>
      </c>
      <c r="C2062" s="41">
        <f t="shared" si="201"/>
        <v>46021</v>
      </c>
      <c r="D2062" s="42"/>
      <c r="E2062" s="42"/>
      <c r="F2062" s="42"/>
      <c r="G2062" s="43"/>
      <c r="H2062" s="44" t="str">
        <f>IF(G2062="","",VLOOKUP(F2062,ISLER!$1:$51,MATCH(D2062,ISLER!$1:$1,0)-2,0)*VLOOKUP(VLOOKUP(F2062,ISLER!$1:$51,MATCH(D2062,ISLER!$1:$1,0)-1,0),DOVIZ!$1:$4,MATCH(CONCATENATE(TEXT(C2062,"YYYY")," ",TEXT(C2062,"AAAA")),DOVIZ!$1:$1,0),0))</f>
        <v/>
      </c>
      <c r="I2062" s="44" t="str">
        <f t="shared" si="199"/>
        <v/>
      </c>
      <c r="J2062" s="45" t="b">
        <f t="shared" si="197"/>
        <v>0</v>
      </c>
      <c r="K2062" s="45" t="str">
        <f>IF(J2062=FALSE,"",IF(G2062="","",VLOOKUP(F2062,ISLER!$1:$51,2,0)*VLOOKUP(VLOOKUP(F2062,ISLER!$1:$51,3,0),DOVIZ!$1:$4,MATCH(CONCATENATE(TEXT(C2062,"YYYY")," ",TEXT(C2062,"AAAA")),DOVIZ!$1:$1,0),0)))</f>
        <v/>
      </c>
      <c r="L2062" s="45" t="str">
        <f t="shared" si="200"/>
        <v/>
      </c>
      <c r="M2062" s="74">
        <f t="shared" si="202"/>
        <v>46021</v>
      </c>
    </row>
    <row r="2063" spans="1:13" x14ac:dyDescent="0.25">
      <c r="A2063" s="40">
        <v>2127</v>
      </c>
      <c r="B2063" s="40" t="str">
        <f t="shared" si="198"/>
        <v>2025 Aralık</v>
      </c>
      <c r="C2063" s="41">
        <f t="shared" si="201"/>
        <v>46021</v>
      </c>
      <c r="D2063" s="42"/>
      <c r="E2063" s="42"/>
      <c r="F2063" s="42"/>
      <c r="G2063" s="43"/>
      <c r="H2063" s="44" t="str">
        <f>IF(G2063="","",VLOOKUP(F2063,ISLER!$1:$51,MATCH(D2063,ISLER!$1:$1,0)-2,0)*VLOOKUP(VLOOKUP(F2063,ISLER!$1:$51,MATCH(D2063,ISLER!$1:$1,0)-1,0),DOVIZ!$1:$4,MATCH(CONCATENATE(TEXT(C2063,"YYYY")," ",TEXT(C2063,"AAAA")),DOVIZ!$1:$1,0),0))</f>
        <v/>
      </c>
      <c r="I2063" s="44" t="str">
        <f t="shared" si="199"/>
        <v/>
      </c>
      <c r="J2063" s="45" t="b">
        <f t="shared" si="197"/>
        <v>0</v>
      </c>
      <c r="K2063" s="45" t="str">
        <f>IF(J2063=FALSE,"",IF(G2063="","",VLOOKUP(F2063,ISLER!$1:$51,2,0)*VLOOKUP(VLOOKUP(F2063,ISLER!$1:$51,3,0),DOVIZ!$1:$4,MATCH(CONCATENATE(TEXT(C2063,"YYYY")," ",TEXT(C2063,"AAAA")),DOVIZ!$1:$1,0),0)))</f>
        <v/>
      </c>
      <c r="L2063" s="45" t="str">
        <f t="shared" si="200"/>
        <v/>
      </c>
      <c r="M2063" s="74">
        <f t="shared" si="202"/>
        <v>46021</v>
      </c>
    </row>
    <row r="2064" spans="1:13" x14ac:dyDescent="0.25">
      <c r="A2064" s="40">
        <v>2128</v>
      </c>
      <c r="B2064" s="40" t="str">
        <f t="shared" si="198"/>
        <v>2025 Aralık</v>
      </c>
      <c r="C2064" s="41">
        <f t="shared" si="201"/>
        <v>46021</v>
      </c>
      <c r="D2064" s="42"/>
      <c r="E2064" s="42"/>
      <c r="F2064" s="42"/>
      <c r="G2064" s="43"/>
      <c r="H2064" s="44" t="str">
        <f>IF(G2064="","",VLOOKUP(F2064,ISLER!$1:$51,MATCH(D2064,ISLER!$1:$1,0)-2,0)*VLOOKUP(VLOOKUP(F2064,ISLER!$1:$51,MATCH(D2064,ISLER!$1:$1,0)-1,0),DOVIZ!$1:$4,MATCH(CONCATENATE(TEXT(C2064,"YYYY")," ",TEXT(C2064,"AAAA")),DOVIZ!$1:$1,0),0))</f>
        <v/>
      </c>
      <c r="I2064" s="44" t="str">
        <f t="shared" si="199"/>
        <v/>
      </c>
      <c r="J2064" s="45" t="b">
        <f t="shared" si="197"/>
        <v>0</v>
      </c>
      <c r="K2064" s="45" t="str">
        <f>IF(J2064=FALSE,"",IF(G2064="","",VLOOKUP(F2064,ISLER!$1:$51,2,0)*VLOOKUP(VLOOKUP(F2064,ISLER!$1:$51,3,0),DOVIZ!$1:$4,MATCH(CONCATENATE(TEXT(C2064,"YYYY")," ",TEXT(C2064,"AAAA")),DOVIZ!$1:$1,0),0)))</f>
        <v/>
      </c>
      <c r="L2064" s="45" t="str">
        <f t="shared" si="200"/>
        <v/>
      </c>
      <c r="M2064" s="74">
        <f t="shared" si="202"/>
        <v>46021</v>
      </c>
    </row>
    <row r="2065" spans="1:13" x14ac:dyDescent="0.25">
      <c r="A2065" s="40">
        <v>2129</v>
      </c>
      <c r="B2065" s="40" t="str">
        <f t="shared" si="198"/>
        <v>2025 Aralık</v>
      </c>
      <c r="C2065" s="41">
        <f t="shared" si="201"/>
        <v>46021</v>
      </c>
      <c r="D2065" s="42"/>
      <c r="E2065" s="42"/>
      <c r="F2065" s="42"/>
      <c r="G2065" s="43"/>
      <c r="H2065" s="44" t="str">
        <f>IF(G2065="","",VLOOKUP(F2065,ISLER!$1:$51,MATCH(D2065,ISLER!$1:$1,0)-2,0)*VLOOKUP(VLOOKUP(F2065,ISLER!$1:$51,MATCH(D2065,ISLER!$1:$1,0)-1,0),DOVIZ!$1:$4,MATCH(CONCATENATE(TEXT(C2065,"YYYY")," ",TEXT(C2065,"AAAA")),DOVIZ!$1:$1,0),0))</f>
        <v/>
      </c>
      <c r="I2065" s="44" t="str">
        <f t="shared" si="199"/>
        <v/>
      </c>
      <c r="J2065" s="45" t="b">
        <f t="shared" si="197"/>
        <v>0</v>
      </c>
      <c r="K2065" s="45" t="str">
        <f>IF(J2065=FALSE,"",IF(G2065="","",VLOOKUP(F2065,ISLER!$1:$51,2,0)*VLOOKUP(VLOOKUP(F2065,ISLER!$1:$51,3,0),DOVIZ!$1:$4,MATCH(CONCATENATE(TEXT(C2065,"YYYY")," ",TEXT(C2065,"AAAA")),DOVIZ!$1:$1,0),0)))</f>
        <v/>
      </c>
      <c r="L2065" s="45" t="str">
        <f t="shared" si="200"/>
        <v/>
      </c>
      <c r="M2065" s="74">
        <f t="shared" si="202"/>
        <v>46021</v>
      </c>
    </row>
    <row r="2066" spans="1:13" x14ac:dyDescent="0.25">
      <c r="A2066" s="40">
        <v>2130</v>
      </c>
      <c r="B2066" s="40" t="str">
        <f t="shared" si="198"/>
        <v>2025 Aralık</v>
      </c>
      <c r="C2066" s="41">
        <f t="shared" si="201"/>
        <v>46021</v>
      </c>
      <c r="D2066" s="42"/>
      <c r="E2066" s="42"/>
      <c r="F2066" s="42"/>
      <c r="G2066" s="43"/>
      <c r="H2066" s="44" t="str">
        <f>IF(G2066="","",VLOOKUP(F2066,ISLER!$1:$51,MATCH(D2066,ISLER!$1:$1,0)-2,0)*VLOOKUP(VLOOKUP(F2066,ISLER!$1:$51,MATCH(D2066,ISLER!$1:$1,0)-1,0),DOVIZ!$1:$4,MATCH(CONCATENATE(TEXT(C2066,"YYYY")," ",TEXT(C2066,"AAAA")),DOVIZ!$1:$1,0),0))</f>
        <v/>
      </c>
      <c r="I2066" s="44" t="str">
        <f t="shared" si="199"/>
        <v/>
      </c>
      <c r="J2066" s="45" t="b">
        <f t="shared" si="197"/>
        <v>0</v>
      </c>
      <c r="K2066" s="45" t="str">
        <f>IF(J2066=FALSE,"",IF(G2066="","",VLOOKUP(F2066,ISLER!$1:$51,2,0)*VLOOKUP(VLOOKUP(F2066,ISLER!$1:$51,3,0),DOVIZ!$1:$4,MATCH(CONCATENATE(TEXT(C2066,"YYYY")," ",TEXT(C2066,"AAAA")),DOVIZ!$1:$1,0),0)))</f>
        <v/>
      </c>
      <c r="L2066" s="45" t="str">
        <f t="shared" si="200"/>
        <v/>
      </c>
      <c r="M2066" s="74">
        <f t="shared" si="202"/>
        <v>46021</v>
      </c>
    </row>
    <row r="2067" spans="1:13" x14ac:dyDescent="0.25">
      <c r="A2067" s="40">
        <v>2131</v>
      </c>
      <c r="B2067" s="40" t="str">
        <f t="shared" si="198"/>
        <v>2025 Aralık</v>
      </c>
      <c r="C2067" s="41">
        <f t="shared" si="201"/>
        <v>46021</v>
      </c>
      <c r="D2067" s="42"/>
      <c r="E2067" s="42"/>
      <c r="F2067" s="42"/>
      <c r="G2067" s="43"/>
      <c r="H2067" s="44" t="str">
        <f>IF(G2067="","",VLOOKUP(F2067,ISLER!$1:$51,MATCH(D2067,ISLER!$1:$1,0)-2,0)*VLOOKUP(VLOOKUP(F2067,ISLER!$1:$51,MATCH(D2067,ISLER!$1:$1,0)-1,0),DOVIZ!$1:$4,MATCH(CONCATENATE(TEXT(C2067,"YYYY")," ",TEXT(C2067,"AAAA")),DOVIZ!$1:$1,0),0))</f>
        <v/>
      </c>
      <c r="I2067" s="44" t="str">
        <f t="shared" si="199"/>
        <v/>
      </c>
      <c r="J2067" s="45" t="b">
        <f t="shared" si="197"/>
        <v>0</v>
      </c>
      <c r="K2067" s="45" t="str">
        <f>IF(J2067=FALSE,"",IF(G2067="","",VLOOKUP(F2067,ISLER!$1:$51,2,0)*VLOOKUP(VLOOKUP(F2067,ISLER!$1:$51,3,0),DOVIZ!$1:$4,MATCH(CONCATENATE(TEXT(C2067,"YYYY")," ",TEXT(C2067,"AAAA")),DOVIZ!$1:$1,0),0)))</f>
        <v/>
      </c>
      <c r="L2067" s="45" t="str">
        <f t="shared" si="200"/>
        <v/>
      </c>
      <c r="M2067" s="74">
        <f t="shared" si="202"/>
        <v>46021</v>
      </c>
    </row>
    <row r="2068" spans="1:13" x14ac:dyDescent="0.25">
      <c r="A2068" s="40">
        <v>2132</v>
      </c>
      <c r="B2068" s="40" t="str">
        <f t="shared" si="198"/>
        <v>2025 Aralık</v>
      </c>
      <c r="C2068" s="41">
        <f t="shared" si="201"/>
        <v>46021</v>
      </c>
      <c r="D2068" s="42"/>
      <c r="E2068" s="42"/>
      <c r="F2068" s="42"/>
      <c r="G2068" s="43"/>
      <c r="H2068" s="44" t="str">
        <f>IF(G2068="","",VLOOKUP(F2068,ISLER!$1:$51,MATCH(D2068,ISLER!$1:$1,0)-2,0)*VLOOKUP(VLOOKUP(F2068,ISLER!$1:$51,MATCH(D2068,ISLER!$1:$1,0)-1,0),DOVIZ!$1:$4,MATCH(CONCATENATE(TEXT(C2068,"YYYY")," ",TEXT(C2068,"AAAA")),DOVIZ!$1:$1,0),0))</f>
        <v/>
      </c>
      <c r="I2068" s="44" t="str">
        <f t="shared" si="199"/>
        <v/>
      </c>
      <c r="J2068" s="45" t="b">
        <f t="shared" si="197"/>
        <v>0</v>
      </c>
      <c r="K2068" s="45" t="str">
        <f>IF(J2068=FALSE,"",IF(G2068="","",VLOOKUP(F2068,ISLER!$1:$51,2,0)*VLOOKUP(VLOOKUP(F2068,ISLER!$1:$51,3,0),DOVIZ!$1:$4,MATCH(CONCATENATE(TEXT(C2068,"YYYY")," ",TEXT(C2068,"AAAA")),DOVIZ!$1:$1,0),0)))</f>
        <v/>
      </c>
      <c r="L2068" s="45" t="str">
        <f t="shared" si="200"/>
        <v/>
      </c>
      <c r="M2068" s="74">
        <f t="shared" si="202"/>
        <v>46021</v>
      </c>
    </row>
    <row r="2069" spans="1:13" x14ac:dyDescent="0.25">
      <c r="A2069" s="40">
        <v>2133</v>
      </c>
      <c r="B2069" s="40" t="str">
        <f t="shared" si="198"/>
        <v>2025 Aralık</v>
      </c>
      <c r="C2069" s="41">
        <f t="shared" si="201"/>
        <v>46021</v>
      </c>
      <c r="D2069" s="42"/>
      <c r="E2069" s="42"/>
      <c r="F2069" s="42"/>
      <c r="G2069" s="43"/>
      <c r="H2069" s="44" t="str">
        <f>IF(G2069="","",VLOOKUP(F2069,ISLER!$1:$51,MATCH(D2069,ISLER!$1:$1,0)-2,0)*VLOOKUP(VLOOKUP(F2069,ISLER!$1:$51,MATCH(D2069,ISLER!$1:$1,0)-1,0),DOVIZ!$1:$4,MATCH(CONCATENATE(TEXT(C2069,"YYYY")," ",TEXT(C2069,"AAAA")),DOVIZ!$1:$1,0),0))</f>
        <v/>
      </c>
      <c r="I2069" s="44" t="str">
        <f t="shared" si="199"/>
        <v/>
      </c>
      <c r="J2069" s="45" t="b">
        <f t="shared" si="197"/>
        <v>0</v>
      </c>
      <c r="K2069" s="45" t="str">
        <f>IF(J2069=FALSE,"",IF(G2069="","",VLOOKUP(F2069,ISLER!$1:$51,2,0)*VLOOKUP(VLOOKUP(F2069,ISLER!$1:$51,3,0),DOVIZ!$1:$4,MATCH(CONCATENATE(TEXT(C2069,"YYYY")," ",TEXT(C2069,"AAAA")),DOVIZ!$1:$1,0),0)))</f>
        <v/>
      </c>
      <c r="L2069" s="45" t="str">
        <f t="shared" si="200"/>
        <v/>
      </c>
      <c r="M2069" s="74">
        <f t="shared" si="202"/>
        <v>46021</v>
      </c>
    </row>
    <row r="2070" spans="1:13" x14ac:dyDescent="0.25">
      <c r="A2070" s="40">
        <v>2134</v>
      </c>
      <c r="B2070" s="40" t="str">
        <f t="shared" si="198"/>
        <v>2025 Aralık</v>
      </c>
      <c r="C2070" s="41">
        <f t="shared" si="201"/>
        <v>46021</v>
      </c>
      <c r="D2070" s="42"/>
      <c r="E2070" s="42"/>
      <c r="F2070" s="42"/>
      <c r="G2070" s="43"/>
      <c r="H2070" s="44" t="str">
        <f>IF(G2070="","",VLOOKUP(F2070,ISLER!$1:$51,MATCH(D2070,ISLER!$1:$1,0)-2,0)*VLOOKUP(VLOOKUP(F2070,ISLER!$1:$51,MATCH(D2070,ISLER!$1:$1,0)-1,0),DOVIZ!$1:$4,MATCH(CONCATENATE(TEXT(C2070,"YYYY")," ",TEXT(C2070,"AAAA")),DOVIZ!$1:$1,0),0))</f>
        <v/>
      </c>
      <c r="I2070" s="44" t="str">
        <f t="shared" si="199"/>
        <v/>
      </c>
      <c r="J2070" s="45" t="b">
        <f t="shared" si="197"/>
        <v>0</v>
      </c>
      <c r="K2070" s="45" t="str">
        <f>IF(J2070=FALSE,"",IF(G2070="","",VLOOKUP(F2070,ISLER!$1:$51,2,0)*VLOOKUP(VLOOKUP(F2070,ISLER!$1:$51,3,0),DOVIZ!$1:$4,MATCH(CONCATENATE(TEXT(C2070,"YYYY")," ",TEXT(C2070,"AAAA")),DOVIZ!$1:$1,0),0)))</f>
        <v/>
      </c>
      <c r="L2070" s="45" t="str">
        <f t="shared" si="200"/>
        <v/>
      </c>
      <c r="M2070" s="74">
        <f t="shared" si="202"/>
        <v>46021</v>
      </c>
    </row>
    <row r="2071" spans="1:13" x14ac:dyDescent="0.25">
      <c r="A2071" s="40">
        <v>2135</v>
      </c>
      <c r="B2071" s="40" t="str">
        <f t="shared" si="198"/>
        <v>2025 Aralık</v>
      </c>
      <c r="C2071" s="41">
        <f t="shared" si="201"/>
        <v>46021</v>
      </c>
      <c r="D2071" s="42"/>
      <c r="E2071" s="42"/>
      <c r="F2071" s="42"/>
      <c r="G2071" s="43"/>
      <c r="H2071" s="44" t="str">
        <f>IF(G2071="","",VLOOKUP(F2071,ISLER!$1:$51,MATCH(D2071,ISLER!$1:$1,0)-2,0)*VLOOKUP(VLOOKUP(F2071,ISLER!$1:$51,MATCH(D2071,ISLER!$1:$1,0)-1,0),DOVIZ!$1:$4,MATCH(CONCATENATE(TEXT(C2071,"YYYY")," ",TEXT(C2071,"AAAA")),DOVIZ!$1:$1,0),0))</f>
        <v/>
      </c>
      <c r="I2071" s="44" t="str">
        <f t="shared" si="199"/>
        <v/>
      </c>
      <c r="J2071" s="45" t="b">
        <f t="shared" si="197"/>
        <v>0</v>
      </c>
      <c r="K2071" s="45" t="str">
        <f>IF(J2071=FALSE,"",IF(G2071="","",VLOOKUP(F2071,ISLER!$1:$51,2,0)*VLOOKUP(VLOOKUP(F2071,ISLER!$1:$51,3,0),DOVIZ!$1:$4,MATCH(CONCATENATE(TEXT(C2071,"YYYY")," ",TEXT(C2071,"AAAA")),DOVIZ!$1:$1,0),0)))</f>
        <v/>
      </c>
      <c r="L2071" s="45" t="str">
        <f t="shared" si="200"/>
        <v/>
      </c>
      <c r="M2071" s="74">
        <f t="shared" si="202"/>
        <v>46021</v>
      </c>
    </row>
    <row r="2072" spans="1:13" x14ac:dyDescent="0.25">
      <c r="A2072" s="40">
        <v>2136</v>
      </c>
      <c r="B2072" s="40" t="str">
        <f t="shared" si="198"/>
        <v>2025 Aralık</v>
      </c>
      <c r="C2072" s="41">
        <f t="shared" si="201"/>
        <v>46021</v>
      </c>
      <c r="D2072" s="42"/>
      <c r="E2072" s="42"/>
      <c r="F2072" s="42"/>
      <c r="G2072" s="43"/>
      <c r="H2072" s="44" t="str">
        <f>IF(G2072="","",VLOOKUP(F2072,ISLER!$1:$51,MATCH(D2072,ISLER!$1:$1,0)-2,0)*VLOOKUP(VLOOKUP(F2072,ISLER!$1:$51,MATCH(D2072,ISLER!$1:$1,0)-1,0),DOVIZ!$1:$4,MATCH(CONCATENATE(TEXT(C2072,"YYYY")," ",TEXT(C2072,"AAAA")),DOVIZ!$1:$1,0),0))</f>
        <v/>
      </c>
      <c r="I2072" s="44" t="str">
        <f t="shared" si="199"/>
        <v/>
      </c>
      <c r="J2072" s="45" t="b">
        <f t="shared" si="197"/>
        <v>0</v>
      </c>
      <c r="K2072" s="45" t="str">
        <f>IF(J2072=FALSE,"",IF(G2072="","",VLOOKUP(F2072,ISLER!$1:$51,2,0)*VLOOKUP(VLOOKUP(F2072,ISLER!$1:$51,3,0),DOVIZ!$1:$4,MATCH(CONCATENATE(TEXT(C2072,"YYYY")," ",TEXT(C2072,"AAAA")),DOVIZ!$1:$1,0),0)))</f>
        <v/>
      </c>
      <c r="L2072" s="45" t="str">
        <f t="shared" si="200"/>
        <v/>
      </c>
      <c r="M2072" s="74">
        <f t="shared" si="202"/>
        <v>46021</v>
      </c>
    </row>
    <row r="2073" spans="1:13" x14ac:dyDescent="0.25">
      <c r="A2073" s="40">
        <v>2137</v>
      </c>
      <c r="B2073" s="40" t="str">
        <f t="shared" si="198"/>
        <v>2025 Aralık</v>
      </c>
      <c r="C2073" s="41">
        <f t="shared" si="201"/>
        <v>46021</v>
      </c>
      <c r="D2073" s="42"/>
      <c r="E2073" s="42"/>
      <c r="F2073" s="42"/>
      <c r="G2073" s="43"/>
      <c r="H2073" s="44" t="str">
        <f>IF(G2073="","",VLOOKUP(F2073,ISLER!$1:$51,MATCH(D2073,ISLER!$1:$1,0)-2,0)*VLOOKUP(VLOOKUP(F2073,ISLER!$1:$51,MATCH(D2073,ISLER!$1:$1,0)-1,0),DOVIZ!$1:$4,MATCH(CONCATENATE(TEXT(C2073,"YYYY")," ",TEXT(C2073,"AAAA")),DOVIZ!$1:$1,0),0))</f>
        <v/>
      </c>
      <c r="I2073" s="44" t="str">
        <f t="shared" si="199"/>
        <v/>
      </c>
      <c r="J2073" s="45" t="b">
        <f t="shared" si="197"/>
        <v>0</v>
      </c>
      <c r="K2073" s="45" t="str">
        <f>IF(J2073=FALSE,"",IF(G2073="","",VLOOKUP(F2073,ISLER!$1:$51,2,0)*VLOOKUP(VLOOKUP(F2073,ISLER!$1:$51,3,0),DOVIZ!$1:$4,MATCH(CONCATENATE(TEXT(C2073,"YYYY")," ",TEXT(C2073,"AAAA")),DOVIZ!$1:$1,0),0)))</f>
        <v/>
      </c>
      <c r="L2073" s="45" t="str">
        <f t="shared" si="200"/>
        <v/>
      </c>
      <c r="M2073" s="74">
        <f t="shared" si="202"/>
        <v>46021</v>
      </c>
    </row>
    <row r="2074" spans="1:13" x14ac:dyDescent="0.25">
      <c r="A2074" s="40">
        <v>2138</v>
      </c>
      <c r="B2074" s="40" t="str">
        <f t="shared" si="198"/>
        <v>2025 Aralık</v>
      </c>
      <c r="C2074" s="41">
        <f t="shared" si="201"/>
        <v>46021</v>
      </c>
      <c r="D2074" s="42"/>
      <c r="E2074" s="42"/>
      <c r="F2074" s="42"/>
      <c r="G2074" s="43"/>
      <c r="H2074" s="44"/>
      <c r="I2074" s="44"/>
      <c r="J2074" s="45" t="b">
        <f t="shared" si="197"/>
        <v>0</v>
      </c>
      <c r="K2074" s="45" t="str">
        <f>IF(J2074=FALSE,"",IF(G2074="","",VLOOKUP(F2074,ISLER!$1:$51,2,0)*VLOOKUP(VLOOKUP(F2074,ISLER!$1:$51,3,0),DOVIZ!$1:$4,MATCH(CONCATENATE(TEXT(C2074,"YYYY")," ",TEXT(C2074,"AAAA")),DOVIZ!$1:$1,0),0)))</f>
        <v/>
      </c>
      <c r="L2074" s="45" t="str">
        <f t="shared" si="200"/>
        <v/>
      </c>
      <c r="M2074" s="74">
        <f t="shared" si="202"/>
        <v>46021</v>
      </c>
    </row>
    <row r="2075" spans="1:13" x14ac:dyDescent="0.25">
      <c r="A2075" s="40">
        <v>2139</v>
      </c>
      <c r="B2075" s="40" t="str">
        <f t="shared" si="198"/>
        <v>2025 Aralık</v>
      </c>
      <c r="C2075" s="41">
        <f t="shared" si="201"/>
        <v>46021</v>
      </c>
      <c r="D2075" s="42"/>
      <c r="E2075" s="42"/>
      <c r="F2075" s="42"/>
      <c r="G2075" s="43"/>
      <c r="H2075" s="44" t="str">
        <f>IF(G2075="","",VLOOKUP(F2075,ISLER!$1:$51,MATCH(D2075,ISLER!$1:$1,0)-2,0)*VLOOKUP(VLOOKUP(F2075,ISLER!$1:$51,MATCH(D2075,ISLER!$1:$1,0)-1,0),DOVIZ!$1:$4,MATCH(CONCATENATE(TEXT(C2075,"YYYY")," ",TEXT(C2075,"AAAA")),DOVIZ!$1:$1,0),0))</f>
        <v/>
      </c>
      <c r="I2075" s="44" t="str">
        <f t="shared" si="199"/>
        <v/>
      </c>
      <c r="J2075" s="45" t="b">
        <f t="shared" si="197"/>
        <v>0</v>
      </c>
      <c r="K2075" s="45" t="str">
        <f>IF(J2075=FALSE,"",IF(G2075="","",VLOOKUP(F2075,ISLER!$1:$51,2,0)*VLOOKUP(VLOOKUP(F2075,ISLER!$1:$51,3,0),DOVIZ!$1:$4,MATCH(CONCATENATE(TEXT(C2075,"YYYY")," ",TEXT(C2075,"AAAA")),DOVIZ!$1:$1,0),0)))</f>
        <v/>
      </c>
      <c r="L2075" s="45" t="str">
        <f t="shared" si="200"/>
        <v/>
      </c>
      <c r="M2075" s="74">
        <f t="shared" si="202"/>
        <v>46021</v>
      </c>
    </row>
    <row r="2076" spans="1:13" x14ac:dyDescent="0.25">
      <c r="A2076" s="40">
        <v>2140</v>
      </c>
      <c r="B2076" s="40" t="str">
        <f t="shared" si="198"/>
        <v>2025 Aralık</v>
      </c>
      <c r="C2076" s="41">
        <f t="shared" si="201"/>
        <v>46021</v>
      </c>
      <c r="D2076" s="42"/>
      <c r="E2076" s="42"/>
      <c r="F2076" s="42"/>
      <c r="G2076" s="43"/>
      <c r="H2076" s="44" t="str">
        <f>IF(G2076="","",VLOOKUP(F2076,ISLER!$1:$51,MATCH(D2076,ISLER!$1:$1,0)-2,0)*VLOOKUP(VLOOKUP(F2076,ISLER!$1:$51,MATCH(D2076,ISLER!$1:$1,0)-1,0),DOVIZ!$1:$4,MATCH(CONCATENATE(TEXT(C2076,"YYYY")," ",TEXT(C2076,"AAAA")),DOVIZ!$1:$1,0),0))</f>
        <v/>
      </c>
      <c r="I2076" s="44" t="str">
        <f t="shared" si="199"/>
        <v/>
      </c>
      <c r="J2076" s="45" t="b">
        <f t="shared" si="197"/>
        <v>0</v>
      </c>
      <c r="K2076" s="45" t="str">
        <f>IF(J2076=FALSE,"",IF(G2076="","",VLOOKUP(F2076,ISLER!$1:$51,2,0)*VLOOKUP(VLOOKUP(F2076,ISLER!$1:$51,3,0),DOVIZ!$1:$4,MATCH(CONCATENATE(TEXT(C2076,"YYYY")," ",TEXT(C2076,"AAAA")),DOVIZ!$1:$1,0),0)))</f>
        <v/>
      </c>
      <c r="L2076" s="45" t="str">
        <f t="shared" si="200"/>
        <v/>
      </c>
      <c r="M2076" s="74">
        <f t="shared" si="202"/>
        <v>46021</v>
      </c>
    </row>
    <row r="2077" spans="1:13" x14ac:dyDescent="0.25">
      <c r="A2077" s="40">
        <v>2141</v>
      </c>
      <c r="B2077" s="40" t="str">
        <f t="shared" si="198"/>
        <v>2025 Aralık</v>
      </c>
      <c r="C2077" s="41">
        <f t="shared" si="201"/>
        <v>46021</v>
      </c>
      <c r="D2077" s="42"/>
      <c r="E2077" s="42"/>
      <c r="F2077" s="42"/>
      <c r="G2077" s="43"/>
      <c r="H2077" s="44" t="str">
        <f>IF(G2077="","",VLOOKUP(F2077,ISLER!$1:$51,MATCH(D2077,ISLER!$1:$1,0)-2,0)*VLOOKUP(VLOOKUP(F2077,ISLER!$1:$51,MATCH(D2077,ISLER!$1:$1,0)-1,0),DOVIZ!$1:$4,MATCH(CONCATENATE(TEXT(C2077,"YYYY")," ",TEXT(C2077,"AAAA")),DOVIZ!$1:$1,0),0))</f>
        <v/>
      </c>
      <c r="I2077" s="44" t="str">
        <f t="shared" si="199"/>
        <v/>
      </c>
      <c r="J2077" s="45" t="b">
        <f t="shared" si="197"/>
        <v>0</v>
      </c>
      <c r="K2077" s="45" t="str">
        <f>IF(J2077=FALSE,"",IF(G2077="","",VLOOKUP(F2077,ISLER!$1:$51,2,0)*VLOOKUP(VLOOKUP(F2077,ISLER!$1:$51,3,0),DOVIZ!$1:$4,MATCH(CONCATENATE(TEXT(C2077,"YYYY")," ",TEXT(C2077,"AAAA")),DOVIZ!$1:$1,0),0)))</f>
        <v/>
      </c>
      <c r="L2077" s="45" t="str">
        <f t="shared" si="200"/>
        <v/>
      </c>
      <c r="M2077" s="74">
        <f t="shared" si="202"/>
        <v>46021</v>
      </c>
    </row>
    <row r="2078" spans="1:13" x14ac:dyDescent="0.25">
      <c r="A2078" s="40">
        <v>2142</v>
      </c>
      <c r="B2078" s="40" t="str">
        <f t="shared" si="198"/>
        <v>2025 Aralık</v>
      </c>
      <c r="C2078" s="41">
        <f t="shared" si="201"/>
        <v>46021</v>
      </c>
      <c r="D2078" s="42"/>
      <c r="E2078" s="42"/>
      <c r="F2078" s="42"/>
      <c r="G2078" s="43"/>
      <c r="H2078" s="44" t="str">
        <f>IF(G2078="","",VLOOKUP(F2078,ISLER!$1:$51,MATCH(D2078,ISLER!$1:$1,0)-2,0)*VLOOKUP(VLOOKUP(F2078,ISLER!$1:$51,MATCH(D2078,ISLER!$1:$1,0)-1,0),DOVIZ!$1:$4,MATCH(CONCATENATE(TEXT(C2078,"YYYY")," ",TEXT(C2078,"AAAA")),DOVIZ!$1:$1,0),0))</f>
        <v/>
      </c>
      <c r="I2078" s="44" t="str">
        <f t="shared" si="199"/>
        <v/>
      </c>
      <c r="J2078" s="45" t="b">
        <f t="shared" si="197"/>
        <v>0</v>
      </c>
      <c r="K2078" s="45" t="str">
        <f>IF(J2078=FALSE,"",IF(G2078="","",VLOOKUP(F2078,ISLER!$1:$51,2,0)*VLOOKUP(VLOOKUP(F2078,ISLER!$1:$51,3,0),DOVIZ!$1:$4,MATCH(CONCATENATE(TEXT(C2078,"YYYY")," ",TEXT(C2078,"AAAA")),DOVIZ!$1:$1,0),0)))</f>
        <v/>
      </c>
      <c r="L2078" s="45" t="str">
        <f t="shared" si="200"/>
        <v/>
      </c>
      <c r="M2078" s="74">
        <f t="shared" si="202"/>
        <v>46021</v>
      </c>
    </row>
    <row r="2079" spans="1:13" x14ac:dyDescent="0.25">
      <c r="A2079" s="40">
        <v>2143</v>
      </c>
      <c r="B2079" s="40" t="str">
        <f t="shared" si="198"/>
        <v>2025 Aralık</v>
      </c>
      <c r="C2079" s="41">
        <f t="shared" si="201"/>
        <v>46021</v>
      </c>
      <c r="D2079" s="42"/>
      <c r="E2079" s="42"/>
      <c r="F2079" s="42"/>
      <c r="G2079" s="43"/>
      <c r="H2079" s="44" t="str">
        <f>IF(G2079="","",VLOOKUP(F2079,ISLER!$1:$51,MATCH(D2079,ISLER!$1:$1,0)-2,0)*VLOOKUP(VLOOKUP(F2079,ISLER!$1:$51,MATCH(D2079,ISLER!$1:$1,0)-1,0),DOVIZ!$1:$4,MATCH(CONCATENATE(TEXT(C2079,"YYYY")," ",TEXT(C2079,"AAAA")),DOVIZ!$1:$1,0),0))</f>
        <v/>
      </c>
      <c r="I2079" s="44" t="str">
        <f t="shared" si="199"/>
        <v/>
      </c>
      <c r="J2079" s="45" t="b">
        <f t="shared" si="197"/>
        <v>0</v>
      </c>
      <c r="K2079" s="45" t="str">
        <f>IF(J2079=FALSE,"",IF(G2079="","",VLOOKUP(F2079,ISLER!$1:$51,2,0)*VLOOKUP(VLOOKUP(F2079,ISLER!$1:$51,3,0),DOVIZ!$1:$4,MATCH(CONCATENATE(TEXT(C2079,"YYYY")," ",TEXT(C2079,"AAAA")),DOVIZ!$1:$1,0),0)))</f>
        <v/>
      </c>
      <c r="L2079" s="45" t="str">
        <f t="shared" si="200"/>
        <v/>
      </c>
      <c r="M2079" s="74">
        <f t="shared" si="202"/>
        <v>46021</v>
      </c>
    </row>
    <row r="2080" spans="1:13" x14ac:dyDescent="0.25">
      <c r="A2080" s="40">
        <v>2144</v>
      </c>
      <c r="B2080" s="40" t="str">
        <f t="shared" si="198"/>
        <v>2025 Aralık</v>
      </c>
      <c r="C2080" s="41">
        <f t="shared" si="201"/>
        <v>46021</v>
      </c>
      <c r="D2080" s="42"/>
      <c r="E2080" s="42"/>
      <c r="F2080" s="42"/>
      <c r="G2080" s="43"/>
      <c r="H2080" s="44" t="str">
        <f>IF(G2080="","",VLOOKUP(F2080,ISLER!$1:$51,MATCH(D2080,ISLER!$1:$1,0)-2,0)*VLOOKUP(VLOOKUP(F2080,ISLER!$1:$51,MATCH(D2080,ISLER!$1:$1,0)-1,0),DOVIZ!$1:$4,MATCH(CONCATENATE(TEXT(C2080,"YYYY")," ",TEXT(C2080,"AAAA")),DOVIZ!$1:$1,0),0))</f>
        <v/>
      </c>
      <c r="I2080" s="44" t="str">
        <f t="shared" si="199"/>
        <v/>
      </c>
      <c r="J2080" s="45" t="b">
        <f t="shared" si="197"/>
        <v>0</v>
      </c>
      <c r="K2080" s="45" t="str">
        <f>IF(J2080=FALSE,"",IF(G2080="","",VLOOKUP(F2080,ISLER!$1:$51,2,0)*VLOOKUP(VLOOKUP(F2080,ISLER!$1:$51,3,0),DOVIZ!$1:$4,MATCH(CONCATENATE(TEXT(C2080,"YYYY")," ",TEXT(C2080,"AAAA")),DOVIZ!$1:$1,0),0)))</f>
        <v/>
      </c>
      <c r="L2080" s="45" t="str">
        <f t="shared" si="200"/>
        <v/>
      </c>
      <c r="M2080" s="74">
        <f t="shared" si="202"/>
        <v>46021</v>
      </c>
    </row>
    <row r="2081" spans="1:13" x14ac:dyDescent="0.25">
      <c r="A2081" s="40">
        <v>2145</v>
      </c>
      <c r="B2081" s="40" t="str">
        <f t="shared" si="198"/>
        <v>2025 Aralık</v>
      </c>
      <c r="C2081" s="41">
        <f t="shared" si="201"/>
        <v>46021</v>
      </c>
      <c r="D2081" s="42"/>
      <c r="E2081" s="42"/>
      <c r="F2081" s="42"/>
      <c r="G2081" s="43"/>
      <c r="H2081" s="44" t="str">
        <f>IF(G2081="","",VLOOKUP(F2081,ISLER!$1:$51,MATCH(D2081,ISLER!$1:$1,0)-2,0)*VLOOKUP(VLOOKUP(F2081,ISLER!$1:$51,MATCH(D2081,ISLER!$1:$1,0)-1,0),DOVIZ!$1:$4,MATCH(CONCATENATE(TEXT(C2081,"YYYY")," ",TEXT(C2081,"AAAA")),DOVIZ!$1:$1,0),0))</f>
        <v/>
      </c>
      <c r="I2081" s="44" t="str">
        <f t="shared" si="199"/>
        <v/>
      </c>
      <c r="J2081" s="45" t="b">
        <f t="shared" si="197"/>
        <v>0</v>
      </c>
      <c r="K2081" s="45" t="str">
        <f>IF(J2081=FALSE,"",IF(G2081="","",VLOOKUP(F2081,ISLER!$1:$51,2,0)*VLOOKUP(VLOOKUP(F2081,ISLER!$1:$51,3,0),DOVIZ!$1:$4,MATCH(CONCATENATE(TEXT(C2081,"YYYY")," ",TEXT(C2081,"AAAA")),DOVIZ!$1:$1,0),0)))</f>
        <v/>
      </c>
      <c r="L2081" s="45" t="str">
        <f t="shared" si="200"/>
        <v/>
      </c>
      <c r="M2081" s="74">
        <f t="shared" si="202"/>
        <v>46021</v>
      </c>
    </row>
    <row r="2082" spans="1:13" x14ac:dyDescent="0.25">
      <c r="A2082" s="40">
        <v>2146</v>
      </c>
      <c r="B2082" s="40" t="str">
        <f t="shared" si="198"/>
        <v>2025 Aralık</v>
      </c>
      <c r="C2082" s="41">
        <f t="shared" si="201"/>
        <v>46021</v>
      </c>
      <c r="D2082" s="42"/>
      <c r="E2082" s="42"/>
      <c r="F2082" s="42"/>
      <c r="G2082" s="43"/>
      <c r="H2082" s="44" t="str">
        <f>IF(G2082="","",VLOOKUP(F2082,ISLER!$1:$51,MATCH(D2082,ISLER!$1:$1,0)-2,0)*VLOOKUP(VLOOKUP(F2082,ISLER!$1:$51,MATCH(D2082,ISLER!$1:$1,0)-1,0),DOVIZ!$1:$4,MATCH(CONCATENATE(TEXT(C2082,"YYYY")," ",TEXT(C2082,"AAAA")),DOVIZ!$1:$1,0),0))</f>
        <v/>
      </c>
      <c r="I2082" s="44" t="str">
        <f t="shared" si="199"/>
        <v/>
      </c>
      <c r="J2082" s="45" t="b">
        <f t="shared" si="197"/>
        <v>0</v>
      </c>
      <c r="K2082" s="45" t="str">
        <f>IF(J2082=FALSE,"",IF(G2082="","",VLOOKUP(F2082,ISLER!$1:$51,2,0)*VLOOKUP(VLOOKUP(F2082,ISLER!$1:$51,3,0),DOVIZ!$1:$4,MATCH(CONCATENATE(TEXT(C2082,"YYYY")," ",TEXT(C2082,"AAAA")),DOVIZ!$1:$1,0),0)))</f>
        <v/>
      </c>
      <c r="L2082" s="45" t="str">
        <f t="shared" si="200"/>
        <v/>
      </c>
      <c r="M2082" s="74">
        <f t="shared" si="202"/>
        <v>46021</v>
      </c>
    </row>
    <row r="2083" spans="1:13" x14ac:dyDescent="0.25">
      <c r="A2083" s="40">
        <v>2147</v>
      </c>
      <c r="B2083" s="40" t="str">
        <f t="shared" si="198"/>
        <v>2025 Aralık</v>
      </c>
      <c r="C2083" s="41">
        <f t="shared" si="201"/>
        <v>46021</v>
      </c>
      <c r="D2083" s="42"/>
      <c r="E2083" s="42"/>
      <c r="F2083" s="42"/>
      <c r="G2083" s="43"/>
      <c r="H2083" s="44" t="str">
        <f>IF(G2083="","",VLOOKUP(F2083,ISLER!$1:$51,MATCH(D2083,ISLER!$1:$1,0)-2,0)*VLOOKUP(VLOOKUP(F2083,ISLER!$1:$51,MATCH(D2083,ISLER!$1:$1,0)-1,0),DOVIZ!$1:$4,MATCH(CONCATENATE(TEXT(C2083,"YYYY")," ",TEXT(C2083,"AAAA")),DOVIZ!$1:$1,0),0))</f>
        <v/>
      </c>
      <c r="I2083" s="44" t="str">
        <f t="shared" si="199"/>
        <v/>
      </c>
      <c r="J2083" s="45" t="b">
        <f t="shared" si="197"/>
        <v>0</v>
      </c>
      <c r="K2083" s="45" t="str">
        <f>IF(J2083=FALSE,"",IF(G2083="","",VLOOKUP(F2083,ISLER!$1:$51,2,0)*VLOOKUP(VLOOKUP(F2083,ISLER!$1:$51,3,0),DOVIZ!$1:$4,MATCH(CONCATENATE(TEXT(C2083,"YYYY")," ",TEXT(C2083,"AAAA")),DOVIZ!$1:$1,0),0)))</f>
        <v/>
      </c>
      <c r="L2083" s="45" t="str">
        <f t="shared" si="200"/>
        <v/>
      </c>
      <c r="M2083" s="74">
        <f t="shared" si="202"/>
        <v>46021</v>
      </c>
    </row>
    <row r="2084" spans="1:13" x14ac:dyDescent="0.25">
      <c r="A2084" s="40">
        <v>2148</v>
      </c>
      <c r="B2084" s="40" t="str">
        <f t="shared" si="198"/>
        <v>2025 Aralık</v>
      </c>
      <c r="C2084" s="41">
        <f t="shared" si="201"/>
        <v>46021</v>
      </c>
      <c r="D2084" s="42"/>
      <c r="E2084" s="42"/>
      <c r="F2084" s="42"/>
      <c r="G2084" s="43"/>
      <c r="H2084" s="44" t="str">
        <f>IF(G2084="","",VLOOKUP(F2084,ISLER!$1:$51,MATCH(D2084,ISLER!$1:$1,0)-2,0)*VLOOKUP(VLOOKUP(F2084,ISLER!$1:$51,MATCH(D2084,ISLER!$1:$1,0)-1,0),DOVIZ!$1:$4,MATCH(CONCATENATE(TEXT(C2084,"YYYY")," ",TEXT(C2084,"AAAA")),DOVIZ!$1:$1,0),0))</f>
        <v/>
      </c>
      <c r="I2084" s="44" t="str">
        <f t="shared" si="199"/>
        <v/>
      </c>
      <c r="J2084" s="45" t="b">
        <f t="shared" si="197"/>
        <v>0</v>
      </c>
      <c r="K2084" s="45" t="str">
        <f>IF(J2084=FALSE,"",IF(G2084="","",VLOOKUP(F2084,ISLER!$1:$51,2,0)*VLOOKUP(VLOOKUP(F2084,ISLER!$1:$51,3,0),DOVIZ!$1:$4,MATCH(CONCATENATE(TEXT(C2084,"YYYY")," ",TEXT(C2084,"AAAA")),DOVIZ!$1:$1,0),0)))</f>
        <v/>
      </c>
      <c r="L2084" s="45" t="str">
        <f t="shared" si="200"/>
        <v/>
      </c>
      <c r="M2084" s="74">
        <f t="shared" si="202"/>
        <v>46021</v>
      </c>
    </row>
    <row r="2085" spans="1:13" x14ac:dyDescent="0.25">
      <c r="A2085" s="40">
        <v>2149</v>
      </c>
      <c r="B2085" s="40" t="str">
        <f t="shared" si="198"/>
        <v>2025 Aralık</v>
      </c>
      <c r="C2085" s="41">
        <f t="shared" si="201"/>
        <v>46021</v>
      </c>
      <c r="D2085" s="42"/>
      <c r="E2085" s="42"/>
      <c r="F2085" s="42"/>
      <c r="G2085" s="43"/>
      <c r="H2085" s="44" t="str">
        <f>IF(G2085="","",VLOOKUP(F2085,ISLER!$1:$51,MATCH(D2085,ISLER!$1:$1,0)-2,0)*VLOOKUP(VLOOKUP(F2085,ISLER!$1:$51,MATCH(D2085,ISLER!$1:$1,0)-1,0),DOVIZ!$1:$4,MATCH(CONCATENATE(TEXT(C2085,"YYYY")," ",TEXT(C2085,"AAAA")),DOVIZ!$1:$1,0),0))</f>
        <v/>
      </c>
      <c r="I2085" s="44" t="str">
        <f t="shared" si="199"/>
        <v/>
      </c>
      <c r="J2085" s="45" t="b">
        <f t="shared" si="197"/>
        <v>0</v>
      </c>
      <c r="K2085" s="45" t="str">
        <f>IF(J2085=FALSE,"",IF(G2085="","",VLOOKUP(F2085,ISLER!$1:$51,2,0)*VLOOKUP(VLOOKUP(F2085,ISLER!$1:$51,3,0),DOVIZ!$1:$4,MATCH(CONCATENATE(TEXT(C2085,"YYYY")," ",TEXT(C2085,"AAAA")),DOVIZ!$1:$1,0),0)))</f>
        <v/>
      </c>
      <c r="L2085" s="45" t="str">
        <f t="shared" si="200"/>
        <v/>
      </c>
      <c r="M2085" s="74">
        <f t="shared" si="202"/>
        <v>46021</v>
      </c>
    </row>
    <row r="2086" spans="1:13" x14ac:dyDescent="0.25">
      <c r="A2086" s="40">
        <v>2150</v>
      </c>
      <c r="B2086" s="40" t="str">
        <f t="shared" si="198"/>
        <v>2025 Aralık</v>
      </c>
      <c r="C2086" s="41">
        <f t="shared" si="201"/>
        <v>46021</v>
      </c>
      <c r="D2086" s="42"/>
      <c r="E2086" s="42"/>
      <c r="F2086" s="42"/>
      <c r="G2086" s="43"/>
      <c r="H2086" s="44" t="str">
        <f>IF(G2086="","",VLOOKUP(F2086,ISLER!$1:$51,MATCH(D2086,ISLER!$1:$1,0)-2,0)*VLOOKUP(VLOOKUP(F2086,ISLER!$1:$51,MATCH(D2086,ISLER!$1:$1,0)-1,0),DOVIZ!$1:$4,MATCH(CONCATENATE(TEXT(C2086,"YYYY")," ",TEXT(C2086,"AAAA")),DOVIZ!$1:$1,0),0))</f>
        <v/>
      </c>
      <c r="I2086" s="44" t="str">
        <f t="shared" si="199"/>
        <v/>
      </c>
      <c r="J2086" s="45" t="b">
        <f t="shared" si="197"/>
        <v>0</v>
      </c>
      <c r="K2086" s="45" t="str">
        <f>IF(J2086=FALSE,"",IF(G2086="","",VLOOKUP(F2086,ISLER!$1:$51,2,0)*VLOOKUP(VLOOKUP(F2086,ISLER!$1:$51,3,0),DOVIZ!$1:$4,MATCH(CONCATENATE(TEXT(C2086,"YYYY")," ",TEXT(C2086,"AAAA")),DOVIZ!$1:$1,0),0)))</f>
        <v/>
      </c>
      <c r="L2086" s="45" t="str">
        <f t="shared" si="200"/>
        <v/>
      </c>
      <c r="M2086" s="74">
        <f t="shared" si="202"/>
        <v>46021</v>
      </c>
    </row>
    <row r="2087" spans="1:13" x14ac:dyDescent="0.25">
      <c r="A2087" s="40">
        <v>2151</v>
      </c>
      <c r="B2087" s="40" t="str">
        <f t="shared" si="198"/>
        <v>2025 Aralık</v>
      </c>
      <c r="C2087" s="41">
        <f t="shared" si="201"/>
        <v>46021</v>
      </c>
      <c r="D2087" s="42"/>
      <c r="E2087" s="42"/>
      <c r="F2087" s="42"/>
      <c r="G2087" s="43"/>
      <c r="H2087" s="44" t="str">
        <f>IF(G2087="","",VLOOKUP(F2087,ISLER!$1:$51,MATCH(D2087,ISLER!$1:$1,0)-2,0)*VLOOKUP(VLOOKUP(F2087,ISLER!$1:$51,MATCH(D2087,ISLER!$1:$1,0)-1,0),DOVIZ!$1:$4,MATCH(CONCATENATE(TEXT(C2087,"YYYY")," ",TEXT(C2087,"AAAA")),DOVIZ!$1:$1,0),0))</f>
        <v/>
      </c>
      <c r="I2087" s="44" t="str">
        <f t="shared" si="199"/>
        <v/>
      </c>
      <c r="J2087" s="45" t="b">
        <f t="shared" si="197"/>
        <v>0</v>
      </c>
      <c r="K2087" s="45" t="str">
        <f>IF(J2087=FALSE,"",IF(G2087="","",VLOOKUP(F2087,ISLER!$1:$51,2,0)*VLOOKUP(VLOOKUP(F2087,ISLER!$1:$51,3,0),DOVIZ!$1:$4,MATCH(CONCATENATE(TEXT(C2087,"YYYY")," ",TEXT(C2087,"AAAA")),DOVIZ!$1:$1,0),0)))</f>
        <v/>
      </c>
      <c r="L2087" s="45" t="str">
        <f t="shared" si="200"/>
        <v/>
      </c>
      <c r="M2087" s="74">
        <f t="shared" si="202"/>
        <v>46021</v>
      </c>
    </row>
    <row r="2088" spans="1:13" x14ac:dyDescent="0.25">
      <c r="A2088" s="40">
        <v>2152</v>
      </c>
      <c r="B2088" s="40" t="str">
        <f t="shared" si="198"/>
        <v>2025 Aralık</v>
      </c>
      <c r="C2088" s="41">
        <f t="shared" si="201"/>
        <v>46021</v>
      </c>
      <c r="D2088" s="42"/>
      <c r="E2088" s="42"/>
      <c r="F2088" s="42"/>
      <c r="G2088" s="43"/>
      <c r="H2088" s="44" t="str">
        <f>IF(G2088="","",VLOOKUP(F2088,ISLER!$1:$51,MATCH(D2088,ISLER!$1:$1,0)-2,0)*VLOOKUP(VLOOKUP(F2088,ISLER!$1:$51,MATCH(D2088,ISLER!$1:$1,0)-1,0),DOVIZ!$1:$4,MATCH(CONCATENATE(TEXT(C2088,"YYYY")," ",TEXT(C2088,"AAAA")),DOVIZ!$1:$1,0),0))</f>
        <v/>
      </c>
      <c r="I2088" s="44" t="str">
        <f t="shared" si="199"/>
        <v/>
      </c>
      <c r="J2088" s="45" t="b">
        <f t="shared" si="197"/>
        <v>0</v>
      </c>
      <c r="K2088" s="45" t="str">
        <f>IF(J2088=FALSE,"",IF(G2088="","",VLOOKUP(F2088,ISLER!$1:$51,2,0)*VLOOKUP(VLOOKUP(F2088,ISLER!$1:$51,3,0),DOVIZ!$1:$4,MATCH(CONCATENATE(TEXT(C2088,"YYYY")," ",TEXT(C2088,"AAAA")),DOVIZ!$1:$1,0),0)))</f>
        <v/>
      </c>
      <c r="L2088" s="45" t="str">
        <f t="shared" si="200"/>
        <v/>
      </c>
      <c r="M2088" s="74">
        <f t="shared" si="202"/>
        <v>46021</v>
      </c>
    </row>
    <row r="2089" spans="1:13" x14ac:dyDescent="0.25">
      <c r="A2089" s="40">
        <v>2153</v>
      </c>
      <c r="B2089" s="40" t="str">
        <f t="shared" si="198"/>
        <v>2025 Aralık</v>
      </c>
      <c r="C2089" s="41">
        <f t="shared" si="201"/>
        <v>46021</v>
      </c>
      <c r="D2089" s="42"/>
      <c r="E2089" s="42"/>
      <c r="F2089" s="42"/>
      <c r="G2089" s="43"/>
      <c r="H2089" s="44" t="str">
        <f>IF(G2089="","",VLOOKUP(F2089,ISLER!$1:$51,MATCH(D2089,ISLER!$1:$1,0)-2,0)*VLOOKUP(VLOOKUP(F2089,ISLER!$1:$51,MATCH(D2089,ISLER!$1:$1,0)-1,0),DOVIZ!$1:$4,MATCH(CONCATENATE(TEXT(C2089,"YYYY")," ",TEXT(C2089,"AAAA")),DOVIZ!$1:$1,0),0))</f>
        <v/>
      </c>
      <c r="I2089" s="44" t="str">
        <f t="shared" si="199"/>
        <v/>
      </c>
      <c r="J2089" s="45" t="b">
        <f t="shared" si="197"/>
        <v>0</v>
      </c>
      <c r="K2089" s="45" t="str">
        <f>IF(J2089=FALSE,"",IF(G2089="","",VLOOKUP(F2089,ISLER!$1:$51,2,0)*VLOOKUP(VLOOKUP(F2089,ISLER!$1:$51,3,0),DOVIZ!$1:$4,MATCH(CONCATENATE(TEXT(C2089,"YYYY")," ",TEXT(C2089,"AAAA")),DOVIZ!$1:$1,0),0)))</f>
        <v/>
      </c>
      <c r="L2089" s="45" t="str">
        <f t="shared" si="200"/>
        <v/>
      </c>
      <c r="M2089" s="74">
        <f t="shared" si="202"/>
        <v>46021</v>
      </c>
    </row>
    <row r="2090" spans="1:13" x14ac:dyDescent="0.25">
      <c r="A2090" s="40">
        <v>2154</v>
      </c>
      <c r="B2090" s="40" t="str">
        <f t="shared" si="198"/>
        <v>2025 Aralık</v>
      </c>
      <c r="C2090" s="41">
        <f t="shared" si="201"/>
        <v>46021</v>
      </c>
      <c r="D2090" s="42"/>
      <c r="E2090" s="42"/>
      <c r="F2090" s="42"/>
      <c r="G2090" s="43"/>
      <c r="H2090" s="44" t="str">
        <f>IF(G2090="","",VLOOKUP(F2090,ISLER!$1:$51,MATCH(D2090,ISLER!$1:$1,0)-2,0)*VLOOKUP(VLOOKUP(F2090,ISLER!$1:$51,MATCH(D2090,ISLER!$1:$1,0)-1,0),DOVIZ!$1:$4,MATCH(CONCATENATE(TEXT(C2090,"YYYY")," ",TEXT(C2090,"AAAA")),DOVIZ!$1:$1,0),0))</f>
        <v/>
      </c>
      <c r="I2090" s="44" t="str">
        <f t="shared" si="199"/>
        <v/>
      </c>
      <c r="J2090" s="45" t="b">
        <f t="shared" si="197"/>
        <v>0</v>
      </c>
      <c r="K2090" s="45" t="str">
        <f>IF(J2090=FALSE,"",IF(G2090="","",VLOOKUP(F2090,ISLER!$1:$51,2,0)*VLOOKUP(VLOOKUP(F2090,ISLER!$1:$51,3,0),DOVIZ!$1:$4,MATCH(CONCATENATE(TEXT(C2090,"YYYY")," ",TEXT(C2090,"AAAA")),DOVIZ!$1:$1,0),0)))</f>
        <v/>
      </c>
      <c r="L2090" s="45" t="str">
        <f t="shared" si="200"/>
        <v/>
      </c>
      <c r="M2090" s="74">
        <f t="shared" si="202"/>
        <v>46021</v>
      </c>
    </row>
    <row r="2091" spans="1:13" x14ac:dyDescent="0.25">
      <c r="A2091" s="40">
        <v>2155</v>
      </c>
      <c r="B2091" s="40" t="str">
        <f t="shared" si="198"/>
        <v>2025 Aralık</v>
      </c>
      <c r="C2091" s="41">
        <f t="shared" si="201"/>
        <v>46021</v>
      </c>
      <c r="D2091" s="42"/>
      <c r="E2091" s="42"/>
      <c r="F2091" s="42"/>
      <c r="G2091" s="43"/>
      <c r="H2091" s="44" t="str">
        <f>IF(G2091="","",VLOOKUP(F2091,ISLER!$1:$51,MATCH(D2091,ISLER!$1:$1,0)-2,0)*VLOOKUP(VLOOKUP(F2091,ISLER!$1:$51,MATCH(D2091,ISLER!$1:$1,0)-1,0),DOVIZ!$1:$4,MATCH(CONCATENATE(TEXT(C2091,"YYYY")," ",TEXT(C2091,"AAAA")),DOVIZ!$1:$1,0),0))</f>
        <v/>
      </c>
      <c r="I2091" s="44" t="str">
        <f t="shared" si="199"/>
        <v/>
      </c>
      <c r="J2091" s="45" t="b">
        <f t="shared" si="197"/>
        <v>0</v>
      </c>
      <c r="K2091" s="45" t="str">
        <f>IF(J2091=FALSE,"",IF(G2091="","",VLOOKUP(F2091,ISLER!$1:$51,2,0)*VLOOKUP(VLOOKUP(F2091,ISLER!$1:$51,3,0),DOVIZ!$1:$4,MATCH(CONCATENATE(TEXT(C2091,"YYYY")," ",TEXT(C2091,"AAAA")),DOVIZ!$1:$1,0),0)))</f>
        <v/>
      </c>
      <c r="L2091" s="45" t="str">
        <f t="shared" si="200"/>
        <v/>
      </c>
      <c r="M2091" s="74">
        <f t="shared" si="202"/>
        <v>46021</v>
      </c>
    </row>
    <row r="2092" spans="1:13" x14ac:dyDescent="0.25">
      <c r="A2092" s="40">
        <v>2156</v>
      </c>
      <c r="B2092" s="40" t="str">
        <f t="shared" si="198"/>
        <v>2025 Aralık</v>
      </c>
      <c r="C2092" s="41">
        <f t="shared" si="201"/>
        <v>46021</v>
      </c>
      <c r="D2092" s="42"/>
      <c r="E2092" s="42"/>
      <c r="F2092" s="42"/>
      <c r="G2092" s="43"/>
      <c r="H2092" s="44" t="str">
        <f>IF(G2092="","",VLOOKUP(F2092,ISLER!$1:$51,MATCH(D2092,ISLER!$1:$1,0)-2,0)*VLOOKUP(VLOOKUP(F2092,ISLER!$1:$51,MATCH(D2092,ISLER!$1:$1,0)-1,0),DOVIZ!$1:$4,MATCH(CONCATENATE(TEXT(C2092,"YYYY")," ",TEXT(C2092,"AAAA")),DOVIZ!$1:$1,0),0))</f>
        <v/>
      </c>
      <c r="I2092" s="44" t="str">
        <f t="shared" si="199"/>
        <v/>
      </c>
      <c r="J2092" s="45" t="b">
        <f t="shared" si="197"/>
        <v>0</v>
      </c>
      <c r="K2092" s="45" t="str">
        <f>IF(J2092=FALSE,"",IF(G2092="","",VLOOKUP(F2092,ISLER!$1:$51,2,0)*VLOOKUP(VLOOKUP(F2092,ISLER!$1:$51,3,0),DOVIZ!$1:$4,MATCH(CONCATENATE(TEXT(C2092,"YYYY")," ",TEXT(C2092,"AAAA")),DOVIZ!$1:$1,0),0)))</f>
        <v/>
      </c>
      <c r="L2092" s="45" t="str">
        <f t="shared" si="200"/>
        <v/>
      </c>
      <c r="M2092" s="74">
        <f t="shared" si="202"/>
        <v>46021</v>
      </c>
    </row>
    <row r="2093" spans="1:13" x14ac:dyDescent="0.25">
      <c r="A2093" s="40">
        <v>2157</v>
      </c>
      <c r="B2093" s="40" t="str">
        <f t="shared" si="198"/>
        <v>2025 Aralık</v>
      </c>
      <c r="C2093" s="41">
        <f t="shared" si="201"/>
        <v>46021</v>
      </c>
      <c r="D2093" s="42"/>
      <c r="E2093" s="42"/>
      <c r="F2093" s="42"/>
      <c r="G2093" s="43"/>
      <c r="H2093" s="44"/>
      <c r="I2093" s="44"/>
      <c r="J2093" s="45" t="b">
        <f t="shared" si="197"/>
        <v>0</v>
      </c>
      <c r="K2093" s="45" t="str">
        <f>IF(J2093=FALSE,"",IF(G2093="","",VLOOKUP(F2093,ISLER!$1:$51,2,0)*VLOOKUP(VLOOKUP(F2093,ISLER!$1:$51,3,0),DOVIZ!$1:$4,MATCH(CONCATENATE(TEXT(C2093,"YYYY")," ",TEXT(C2093,"AAAA")),DOVIZ!$1:$1,0),0)))</f>
        <v/>
      </c>
      <c r="L2093" s="45" t="str">
        <f t="shared" si="200"/>
        <v/>
      </c>
      <c r="M2093" s="74">
        <f t="shared" si="202"/>
        <v>46021</v>
      </c>
    </row>
    <row r="2094" spans="1:13" x14ac:dyDescent="0.25">
      <c r="A2094" s="40">
        <v>2158</v>
      </c>
      <c r="B2094" s="40" t="str">
        <f t="shared" si="198"/>
        <v>2025 Aralık</v>
      </c>
      <c r="C2094" s="41">
        <f t="shared" si="201"/>
        <v>46021</v>
      </c>
      <c r="D2094" s="42"/>
      <c r="E2094" s="42"/>
      <c r="F2094" s="42"/>
      <c r="G2094" s="43"/>
      <c r="H2094" s="44" t="str">
        <f>IF(G2094="","",VLOOKUP(F2094,ISLER!$1:$51,MATCH(D2094,ISLER!$1:$1,0)-2,0)*VLOOKUP(VLOOKUP(F2094,ISLER!$1:$51,MATCH(D2094,ISLER!$1:$1,0)-1,0),DOVIZ!$1:$4,MATCH(CONCATENATE(TEXT(C2094,"YYYY")," ",TEXT(C2094,"AAAA")),DOVIZ!$1:$1,0),0))</f>
        <v/>
      </c>
      <c r="I2094" s="44" t="str">
        <f t="shared" si="199"/>
        <v/>
      </c>
      <c r="J2094" s="45" t="b">
        <f t="shared" si="197"/>
        <v>0</v>
      </c>
      <c r="K2094" s="45" t="str">
        <f>IF(J2094=FALSE,"",IF(G2094="","",VLOOKUP(F2094,ISLER!$1:$51,2,0)*VLOOKUP(VLOOKUP(F2094,ISLER!$1:$51,3,0),DOVIZ!$1:$4,MATCH(CONCATENATE(TEXT(C2094,"YYYY")," ",TEXT(C2094,"AAAA")),DOVIZ!$1:$1,0),0)))</f>
        <v/>
      </c>
      <c r="L2094" s="45" t="str">
        <f t="shared" si="200"/>
        <v/>
      </c>
      <c r="M2094" s="74">
        <f t="shared" si="202"/>
        <v>46021</v>
      </c>
    </row>
    <row r="2095" spans="1:13" x14ac:dyDescent="0.25">
      <c r="A2095" s="40">
        <v>2159</v>
      </c>
      <c r="B2095" s="40" t="str">
        <f t="shared" si="198"/>
        <v>2025 Aralık</v>
      </c>
      <c r="C2095" s="41">
        <f t="shared" si="201"/>
        <v>46021</v>
      </c>
      <c r="D2095" s="42"/>
      <c r="E2095" s="42"/>
      <c r="F2095" s="42"/>
      <c r="G2095" s="43"/>
      <c r="H2095" s="44" t="str">
        <f>IF(G2095="","",VLOOKUP(F2095,ISLER!$1:$51,MATCH(D2095,ISLER!$1:$1,0)-2,0)*VLOOKUP(VLOOKUP(F2095,ISLER!$1:$51,MATCH(D2095,ISLER!$1:$1,0)-1,0),DOVIZ!$1:$4,MATCH(CONCATENATE(TEXT(C2095,"YYYY")," ",TEXT(C2095,"AAAA")),DOVIZ!$1:$1,0),0))</f>
        <v/>
      </c>
      <c r="I2095" s="44" t="str">
        <f t="shared" si="199"/>
        <v/>
      </c>
      <c r="J2095" s="45" t="b">
        <f t="shared" si="197"/>
        <v>0</v>
      </c>
      <c r="K2095" s="45" t="str">
        <f>IF(J2095=FALSE,"",IF(G2095="","",VLOOKUP(F2095,ISLER!$1:$51,2,0)*VLOOKUP(VLOOKUP(F2095,ISLER!$1:$51,3,0),DOVIZ!$1:$4,MATCH(CONCATENATE(TEXT(C2095,"YYYY")," ",TEXT(C2095,"AAAA")),DOVIZ!$1:$1,0),0)))</f>
        <v/>
      </c>
      <c r="L2095" s="45" t="str">
        <f t="shared" si="200"/>
        <v/>
      </c>
      <c r="M2095" s="74">
        <f t="shared" si="202"/>
        <v>46021</v>
      </c>
    </row>
    <row r="2096" spans="1:13" x14ac:dyDescent="0.25">
      <c r="A2096" s="40">
        <v>2160</v>
      </c>
      <c r="B2096" s="40" t="str">
        <f t="shared" si="198"/>
        <v>2025 Aralık</v>
      </c>
      <c r="C2096" s="41">
        <f t="shared" si="201"/>
        <v>46021</v>
      </c>
      <c r="D2096" s="42"/>
      <c r="E2096" s="42"/>
      <c r="F2096" s="42"/>
      <c r="G2096" s="43"/>
      <c r="H2096" s="44" t="str">
        <f>IF(G2096="","",VLOOKUP(F2096,ISLER!$1:$51,MATCH(D2096,ISLER!$1:$1,0)-2,0)*VLOOKUP(VLOOKUP(F2096,ISLER!$1:$51,MATCH(D2096,ISLER!$1:$1,0)-1,0),DOVIZ!$1:$4,MATCH(CONCATENATE(TEXT(C2096,"YYYY")," ",TEXT(C2096,"AAAA")),DOVIZ!$1:$1,0),0))</f>
        <v/>
      </c>
      <c r="I2096" s="44" t="str">
        <f t="shared" si="199"/>
        <v/>
      </c>
      <c r="J2096" s="45" t="b">
        <f t="shared" si="197"/>
        <v>0</v>
      </c>
      <c r="K2096" s="45" t="str">
        <f>IF(J2096=FALSE,"",IF(G2096="","",VLOOKUP(F2096,ISLER!$1:$51,2,0)*VLOOKUP(VLOOKUP(F2096,ISLER!$1:$51,3,0),DOVIZ!$1:$4,MATCH(CONCATENATE(TEXT(C2096,"YYYY")," ",TEXT(C2096,"AAAA")),DOVIZ!$1:$1,0),0)))</f>
        <v/>
      </c>
      <c r="L2096" s="45" t="str">
        <f t="shared" si="200"/>
        <v/>
      </c>
      <c r="M2096" s="74">
        <f t="shared" si="202"/>
        <v>46021</v>
      </c>
    </row>
    <row r="2097" spans="1:13" x14ac:dyDescent="0.25">
      <c r="A2097" s="40">
        <v>2161</v>
      </c>
      <c r="B2097" s="40" t="str">
        <f t="shared" si="198"/>
        <v>2025 Aralık</v>
      </c>
      <c r="C2097" s="41">
        <f t="shared" si="201"/>
        <v>46021</v>
      </c>
      <c r="D2097" s="42"/>
      <c r="E2097" s="42"/>
      <c r="F2097" s="42"/>
      <c r="G2097" s="43"/>
      <c r="H2097" s="44" t="str">
        <f>IF(G2097="","",VLOOKUP(F2097,ISLER!$1:$51,MATCH(D2097,ISLER!$1:$1,0)-2,0)*VLOOKUP(VLOOKUP(F2097,ISLER!$1:$51,MATCH(D2097,ISLER!$1:$1,0)-1,0),DOVIZ!$1:$4,MATCH(CONCATENATE(TEXT(C2097,"YYYY")," ",TEXT(C2097,"AAAA")),DOVIZ!$1:$1,0),0))</f>
        <v/>
      </c>
      <c r="I2097" s="44" t="str">
        <f t="shared" si="199"/>
        <v/>
      </c>
      <c r="J2097" s="45" t="b">
        <f t="shared" si="197"/>
        <v>0</v>
      </c>
      <c r="K2097" s="45" t="str">
        <f>IF(J2097=FALSE,"",IF(G2097="","",VLOOKUP(F2097,ISLER!$1:$51,2,0)*VLOOKUP(VLOOKUP(F2097,ISLER!$1:$51,3,0),DOVIZ!$1:$4,MATCH(CONCATENATE(TEXT(C2097,"YYYY")," ",TEXT(C2097,"AAAA")),DOVIZ!$1:$1,0),0)))</f>
        <v/>
      </c>
      <c r="L2097" s="45" t="str">
        <f t="shared" si="200"/>
        <v/>
      </c>
      <c r="M2097" s="74">
        <f t="shared" si="202"/>
        <v>46021</v>
      </c>
    </row>
    <row r="2098" spans="1:13" x14ac:dyDescent="0.25">
      <c r="A2098" s="40">
        <v>2162</v>
      </c>
      <c r="B2098" s="40" t="str">
        <f t="shared" si="198"/>
        <v>2025 Aralık</v>
      </c>
      <c r="C2098" s="41">
        <f t="shared" si="201"/>
        <v>46021</v>
      </c>
      <c r="D2098" s="42"/>
      <c r="E2098" s="42"/>
      <c r="F2098" s="42"/>
      <c r="G2098" s="43"/>
      <c r="H2098" s="44" t="str">
        <f>IF(G2098="","",VLOOKUP(F2098,ISLER!$1:$51,MATCH(D2098,ISLER!$1:$1,0)-2,0)*VLOOKUP(VLOOKUP(F2098,ISLER!$1:$51,MATCH(D2098,ISLER!$1:$1,0)-1,0),DOVIZ!$1:$4,MATCH(CONCATENATE(TEXT(C2098,"YYYY")," ",TEXT(C2098,"AAAA")),DOVIZ!$1:$1,0),0))</f>
        <v/>
      </c>
      <c r="I2098" s="44" t="str">
        <f t="shared" si="199"/>
        <v/>
      </c>
      <c r="J2098" s="45" t="b">
        <f t="shared" ref="J2098:J2161" si="203">OR(D2098="DİŞÇİM İSTANBUL EZGİ HANIM",D2098="DİŞÇİM İSTANBUL MERVE HANIM",D2098="DİŞÇİM İSTANBUL BÜŞRA HANIM",D2098="DİŞÇİM İSTANBUL HÜLYA HANIM",D2098="DİŞÇİM İSTANBUL KEMAL BEY",D2098="DİŞÇİM İSTANBUL HAKAN BEY",D2098="DİŞÇİM İSTANBUL MUHAMMED BEY",D2098="DİŞÇİM İSTANBUL MURAT BEY")</f>
        <v>0</v>
      </c>
      <c r="K2098" s="45" t="str">
        <f>IF(J2098=FALSE,"",IF(G2098="","",VLOOKUP(F2098,ISLER!$1:$51,2,0)*VLOOKUP(VLOOKUP(F2098,ISLER!$1:$51,3,0),DOVIZ!$1:$4,MATCH(CONCATENATE(TEXT(C2098,"YYYY")," ",TEXT(C2098,"AAAA")),DOVIZ!$1:$1,0),0)))</f>
        <v/>
      </c>
      <c r="L2098" s="45" t="str">
        <f t="shared" si="200"/>
        <v/>
      </c>
      <c r="M2098" s="74">
        <f t="shared" si="202"/>
        <v>46021</v>
      </c>
    </row>
    <row r="2099" spans="1:13" x14ac:dyDescent="0.25">
      <c r="A2099" s="40">
        <v>2163</v>
      </c>
      <c r="B2099" s="40" t="str">
        <f t="shared" si="198"/>
        <v>2025 Aralık</v>
      </c>
      <c r="C2099" s="41">
        <f t="shared" si="201"/>
        <v>46021</v>
      </c>
      <c r="D2099" s="42"/>
      <c r="E2099" s="42"/>
      <c r="F2099" s="42"/>
      <c r="G2099" s="43"/>
      <c r="H2099" s="44" t="str">
        <f>IF(G2099="","",VLOOKUP(F2099,ISLER!$1:$51,MATCH(D2099,ISLER!$1:$1,0)-2,0)*VLOOKUP(VLOOKUP(F2099,ISLER!$1:$51,MATCH(D2099,ISLER!$1:$1,0)-1,0),DOVIZ!$1:$4,MATCH(CONCATENATE(TEXT(C2099,"YYYY")," ",TEXT(C2099,"AAAA")),DOVIZ!$1:$1,0),0))</f>
        <v/>
      </c>
      <c r="I2099" s="44" t="str">
        <f t="shared" si="199"/>
        <v/>
      </c>
      <c r="J2099" s="45" t="b">
        <f t="shared" si="203"/>
        <v>0</v>
      </c>
      <c r="K2099" s="45" t="str">
        <f>IF(J2099=FALSE,"",IF(G2099="","",VLOOKUP(F2099,ISLER!$1:$51,2,0)*VLOOKUP(VLOOKUP(F2099,ISLER!$1:$51,3,0),DOVIZ!$1:$4,MATCH(CONCATENATE(TEXT(C2099,"YYYY")," ",TEXT(C2099,"AAAA")),DOVIZ!$1:$1,0),0)))</f>
        <v/>
      </c>
      <c r="L2099" s="45" t="str">
        <f t="shared" si="200"/>
        <v/>
      </c>
      <c r="M2099" s="74">
        <f t="shared" si="202"/>
        <v>46021</v>
      </c>
    </row>
    <row r="2100" spans="1:13" x14ac:dyDescent="0.25">
      <c r="A2100" s="40">
        <v>2164</v>
      </c>
      <c r="B2100" s="40" t="str">
        <f t="shared" si="198"/>
        <v>2025 Aralık</v>
      </c>
      <c r="C2100" s="41">
        <f t="shared" si="201"/>
        <v>46021</v>
      </c>
      <c r="D2100" s="42"/>
      <c r="E2100" s="42"/>
      <c r="F2100" s="42"/>
      <c r="G2100" s="43"/>
      <c r="H2100" s="44" t="str">
        <f>IF(G2100="","",VLOOKUP(F2100,ISLER!$1:$51,MATCH(D2100,ISLER!$1:$1,0)-2,0)*VLOOKUP(VLOOKUP(F2100,ISLER!$1:$51,MATCH(D2100,ISLER!$1:$1,0)-1,0),DOVIZ!$1:$4,MATCH(CONCATENATE(TEXT(C2100,"YYYY")," ",TEXT(C2100,"AAAA")),DOVIZ!$1:$1,0),0))</f>
        <v/>
      </c>
      <c r="I2100" s="44" t="str">
        <f t="shared" si="199"/>
        <v/>
      </c>
      <c r="J2100" s="45" t="b">
        <f t="shared" si="203"/>
        <v>0</v>
      </c>
      <c r="K2100" s="45" t="str">
        <f>IF(J2100=FALSE,"",IF(G2100="","",VLOOKUP(F2100,ISLER!$1:$51,2,0)*VLOOKUP(VLOOKUP(F2100,ISLER!$1:$51,3,0),DOVIZ!$1:$4,MATCH(CONCATENATE(TEXT(C2100,"YYYY")," ",TEXT(C2100,"AAAA")),DOVIZ!$1:$1,0),0)))</f>
        <v/>
      </c>
      <c r="L2100" s="45" t="str">
        <f t="shared" si="200"/>
        <v/>
      </c>
      <c r="M2100" s="74">
        <f t="shared" si="202"/>
        <v>46021</v>
      </c>
    </row>
    <row r="2101" spans="1:13" x14ac:dyDescent="0.25">
      <c r="A2101" s="40">
        <v>2165</v>
      </c>
      <c r="B2101" s="40" t="str">
        <f t="shared" si="198"/>
        <v>2025 Aralık</v>
      </c>
      <c r="C2101" s="41">
        <f t="shared" si="201"/>
        <v>46021</v>
      </c>
      <c r="D2101" s="42"/>
      <c r="E2101" s="42"/>
      <c r="F2101" s="42"/>
      <c r="G2101" s="43"/>
      <c r="H2101" s="44" t="str">
        <f>IF(G2101="","",VLOOKUP(F2101,ISLER!$1:$51,MATCH(D2101,ISLER!$1:$1,0)-2,0)*VLOOKUP(VLOOKUP(F2101,ISLER!$1:$51,MATCH(D2101,ISLER!$1:$1,0)-1,0),DOVIZ!$1:$4,MATCH(CONCATENATE(TEXT(C2101,"YYYY")," ",TEXT(C2101,"AAAA")),DOVIZ!$1:$1,0),0))</f>
        <v/>
      </c>
      <c r="I2101" s="44" t="str">
        <f t="shared" si="199"/>
        <v/>
      </c>
      <c r="J2101" s="45" t="b">
        <f t="shared" si="203"/>
        <v>0</v>
      </c>
      <c r="K2101" s="45" t="str">
        <f>IF(J2101=FALSE,"",IF(G2101="","",VLOOKUP(F2101,ISLER!$1:$51,2,0)*VLOOKUP(VLOOKUP(F2101,ISLER!$1:$51,3,0),DOVIZ!$1:$4,MATCH(CONCATENATE(TEXT(C2101,"YYYY")," ",TEXT(C2101,"AAAA")),DOVIZ!$1:$1,0),0)))</f>
        <v/>
      </c>
      <c r="L2101" s="45" t="str">
        <f t="shared" si="200"/>
        <v/>
      </c>
      <c r="M2101" s="74">
        <f t="shared" si="202"/>
        <v>46021</v>
      </c>
    </row>
    <row r="2102" spans="1:13" x14ac:dyDescent="0.25">
      <c r="A2102" s="40">
        <v>2166</v>
      </c>
      <c r="B2102" s="40" t="str">
        <f t="shared" si="198"/>
        <v>2025 Aralık</v>
      </c>
      <c r="C2102" s="41">
        <f t="shared" si="201"/>
        <v>46021</v>
      </c>
      <c r="D2102" s="42"/>
      <c r="E2102" s="42"/>
      <c r="F2102" s="42"/>
      <c r="G2102" s="43"/>
      <c r="H2102" s="44" t="str">
        <f>IF(G2102="","",VLOOKUP(F2102,ISLER!$1:$51,MATCH(D2102,ISLER!$1:$1,0)-2,0)*VLOOKUP(VLOOKUP(F2102,ISLER!$1:$51,MATCH(D2102,ISLER!$1:$1,0)-1,0),DOVIZ!$1:$4,MATCH(CONCATENATE(TEXT(C2102,"YYYY")," ",TEXT(C2102,"AAAA")),DOVIZ!$1:$1,0),0))</f>
        <v/>
      </c>
      <c r="I2102" s="44" t="str">
        <f t="shared" si="199"/>
        <v/>
      </c>
      <c r="J2102" s="45" t="b">
        <f t="shared" si="203"/>
        <v>0</v>
      </c>
      <c r="K2102" s="45" t="str">
        <f>IF(J2102=FALSE,"",IF(G2102="","",VLOOKUP(F2102,ISLER!$1:$51,2,0)*VLOOKUP(VLOOKUP(F2102,ISLER!$1:$51,3,0),DOVIZ!$1:$4,MATCH(CONCATENATE(TEXT(C2102,"YYYY")," ",TEXT(C2102,"AAAA")),DOVIZ!$1:$1,0),0)))</f>
        <v/>
      </c>
      <c r="L2102" s="45" t="str">
        <f t="shared" si="200"/>
        <v/>
      </c>
      <c r="M2102" s="74">
        <f t="shared" si="202"/>
        <v>46021</v>
      </c>
    </row>
    <row r="2103" spans="1:13" x14ac:dyDescent="0.25">
      <c r="A2103" s="40">
        <v>2167</v>
      </c>
      <c r="B2103" s="40" t="str">
        <f t="shared" si="198"/>
        <v>2025 Aralık</v>
      </c>
      <c r="C2103" s="41">
        <f t="shared" si="201"/>
        <v>46021</v>
      </c>
      <c r="D2103" s="42"/>
      <c r="E2103" s="42"/>
      <c r="F2103" s="42"/>
      <c r="G2103" s="43"/>
      <c r="H2103" s="44" t="str">
        <f>IF(G2103="","",VLOOKUP(F2103,ISLER!$1:$51,MATCH(D2103,ISLER!$1:$1,0)-2,0)*VLOOKUP(VLOOKUP(F2103,ISLER!$1:$51,MATCH(D2103,ISLER!$1:$1,0)-1,0),DOVIZ!$1:$4,MATCH(CONCATENATE(TEXT(C2103,"YYYY")," ",TEXT(C2103,"AAAA")),DOVIZ!$1:$1,0),0))</f>
        <v/>
      </c>
      <c r="I2103" s="44" t="str">
        <f t="shared" si="199"/>
        <v/>
      </c>
      <c r="J2103" s="45" t="b">
        <f t="shared" si="203"/>
        <v>0</v>
      </c>
      <c r="K2103" s="45" t="str">
        <f>IF(J2103=FALSE,"",IF(G2103="","",VLOOKUP(F2103,ISLER!$1:$51,2,0)*VLOOKUP(VLOOKUP(F2103,ISLER!$1:$51,3,0),DOVIZ!$1:$4,MATCH(CONCATENATE(TEXT(C2103,"YYYY")," ",TEXT(C2103,"AAAA")),DOVIZ!$1:$1,0),0)))</f>
        <v/>
      </c>
      <c r="L2103" s="45" t="str">
        <f t="shared" si="200"/>
        <v/>
      </c>
      <c r="M2103" s="74">
        <f t="shared" si="202"/>
        <v>46021</v>
      </c>
    </row>
    <row r="2104" spans="1:13" x14ac:dyDescent="0.25">
      <c r="A2104" s="40">
        <v>2168</v>
      </c>
      <c r="B2104" s="40" t="str">
        <f t="shared" si="198"/>
        <v>2025 Aralık</v>
      </c>
      <c r="C2104" s="41">
        <f t="shared" si="201"/>
        <v>46021</v>
      </c>
      <c r="D2104" s="42"/>
      <c r="E2104" s="42"/>
      <c r="F2104" s="42"/>
      <c r="G2104" s="43"/>
      <c r="H2104" s="44" t="str">
        <f>IF(G2104="","",VLOOKUP(F2104,ISLER!$1:$51,MATCH(D2104,ISLER!$1:$1,0)-2,0)*VLOOKUP(VLOOKUP(F2104,ISLER!$1:$51,MATCH(D2104,ISLER!$1:$1,0)-1,0),DOVIZ!$1:$4,MATCH(CONCATENATE(TEXT(C2104,"YYYY")," ",TEXT(C2104,"AAAA")),DOVIZ!$1:$1,0),0))</f>
        <v/>
      </c>
      <c r="I2104" s="44" t="str">
        <f t="shared" si="199"/>
        <v/>
      </c>
      <c r="J2104" s="45" t="b">
        <f t="shared" si="203"/>
        <v>0</v>
      </c>
      <c r="K2104" s="45" t="str">
        <f>IF(J2104=FALSE,"",IF(G2104="","",VLOOKUP(F2104,ISLER!$1:$51,2,0)*VLOOKUP(VLOOKUP(F2104,ISLER!$1:$51,3,0),DOVIZ!$1:$4,MATCH(CONCATENATE(TEXT(C2104,"YYYY")," ",TEXT(C2104,"AAAA")),DOVIZ!$1:$1,0),0)))</f>
        <v/>
      </c>
      <c r="L2104" s="45" t="str">
        <f t="shared" si="200"/>
        <v/>
      </c>
      <c r="M2104" s="74">
        <f t="shared" si="202"/>
        <v>46021</v>
      </c>
    </row>
    <row r="2105" spans="1:13" x14ac:dyDescent="0.25">
      <c r="A2105" s="40">
        <v>2169</v>
      </c>
      <c r="B2105" s="40" t="str">
        <f t="shared" si="198"/>
        <v>2025 Aralık</v>
      </c>
      <c r="C2105" s="41">
        <f t="shared" si="201"/>
        <v>46021</v>
      </c>
      <c r="D2105" s="42"/>
      <c r="E2105" s="42"/>
      <c r="F2105" s="42"/>
      <c r="G2105" s="43"/>
      <c r="H2105" s="44" t="str">
        <f>IF(G2105="","",VLOOKUP(F2105,ISLER!$1:$51,MATCH(D2105,ISLER!$1:$1,0)-2,0)*VLOOKUP(VLOOKUP(F2105,ISLER!$1:$51,MATCH(D2105,ISLER!$1:$1,0)-1,0),DOVIZ!$1:$4,MATCH(CONCATENATE(TEXT(C2105,"YYYY")," ",TEXT(C2105,"AAAA")),DOVIZ!$1:$1,0),0))</f>
        <v/>
      </c>
      <c r="I2105" s="44" t="str">
        <f t="shared" si="199"/>
        <v/>
      </c>
      <c r="J2105" s="45" t="b">
        <f t="shared" si="203"/>
        <v>0</v>
      </c>
      <c r="K2105" s="45" t="str">
        <f>IF(J2105=FALSE,"",IF(G2105="","",VLOOKUP(F2105,ISLER!$1:$51,2,0)*VLOOKUP(VLOOKUP(F2105,ISLER!$1:$51,3,0),DOVIZ!$1:$4,MATCH(CONCATENATE(TEXT(C2105,"YYYY")," ",TEXT(C2105,"AAAA")),DOVIZ!$1:$1,0),0)))</f>
        <v/>
      </c>
      <c r="L2105" s="45" t="str">
        <f t="shared" si="200"/>
        <v/>
      </c>
      <c r="M2105" s="74">
        <f t="shared" si="202"/>
        <v>46021</v>
      </c>
    </row>
    <row r="2106" spans="1:13" x14ac:dyDescent="0.25">
      <c r="A2106" s="40">
        <v>2170</v>
      </c>
      <c r="B2106" s="40" t="str">
        <f t="shared" si="198"/>
        <v>2025 Aralık</v>
      </c>
      <c r="C2106" s="41">
        <f t="shared" si="201"/>
        <v>46021</v>
      </c>
      <c r="D2106" s="42"/>
      <c r="E2106" s="42"/>
      <c r="F2106" s="42"/>
      <c r="G2106" s="43"/>
      <c r="H2106" s="44" t="str">
        <f>IF(G2106="","",VLOOKUP(F2106,ISLER!$1:$51,MATCH(D2106,ISLER!$1:$1,0)-2,0)*VLOOKUP(VLOOKUP(F2106,ISLER!$1:$51,MATCH(D2106,ISLER!$1:$1,0)-1,0),DOVIZ!$1:$4,MATCH(CONCATENATE(TEXT(C2106,"YYYY")," ",TEXT(C2106,"AAAA")),DOVIZ!$1:$1,0),0))</f>
        <v/>
      </c>
      <c r="I2106" s="44" t="str">
        <f t="shared" si="199"/>
        <v/>
      </c>
      <c r="J2106" s="45" t="b">
        <f t="shared" si="203"/>
        <v>0</v>
      </c>
      <c r="K2106" s="45" t="str">
        <f>IF(J2106=FALSE,"",IF(G2106="","",VLOOKUP(F2106,ISLER!$1:$51,2,0)*VLOOKUP(VLOOKUP(F2106,ISLER!$1:$51,3,0),DOVIZ!$1:$4,MATCH(CONCATENATE(TEXT(C2106,"YYYY")," ",TEXT(C2106,"AAAA")),DOVIZ!$1:$1,0),0)))</f>
        <v/>
      </c>
      <c r="L2106" s="45" t="str">
        <f t="shared" si="200"/>
        <v/>
      </c>
      <c r="M2106" s="74">
        <f t="shared" si="202"/>
        <v>46021</v>
      </c>
    </row>
    <row r="2107" spans="1:13" x14ac:dyDescent="0.25">
      <c r="A2107" s="40">
        <v>2171</v>
      </c>
      <c r="B2107" s="40" t="str">
        <f t="shared" si="198"/>
        <v>2025 Aralık</v>
      </c>
      <c r="C2107" s="41">
        <f t="shared" si="201"/>
        <v>46021</v>
      </c>
      <c r="D2107" s="42"/>
      <c r="E2107" s="42"/>
      <c r="F2107" s="42"/>
      <c r="G2107" s="43"/>
      <c r="H2107" s="44" t="str">
        <f>IF(G2107="","",VLOOKUP(F2107,ISLER!$1:$51,MATCH(D2107,ISLER!$1:$1,0)-2,0)*VLOOKUP(VLOOKUP(F2107,ISLER!$1:$51,MATCH(D2107,ISLER!$1:$1,0)-1,0),DOVIZ!$1:$4,MATCH(CONCATENATE(TEXT(C2107,"YYYY")," ",TEXT(C2107,"AAAA")),DOVIZ!$1:$1,0),0))</f>
        <v/>
      </c>
      <c r="I2107" s="44" t="str">
        <f t="shared" si="199"/>
        <v/>
      </c>
      <c r="J2107" s="45" t="b">
        <f t="shared" si="203"/>
        <v>0</v>
      </c>
      <c r="K2107" s="45" t="str">
        <f>IF(J2107=FALSE,"",IF(G2107="","",VLOOKUP(F2107,ISLER!$1:$51,2,0)*VLOOKUP(VLOOKUP(F2107,ISLER!$1:$51,3,0),DOVIZ!$1:$4,MATCH(CONCATENATE(TEXT(C2107,"YYYY")," ",TEXT(C2107,"AAAA")),DOVIZ!$1:$1,0),0)))</f>
        <v/>
      </c>
      <c r="L2107" s="45" t="str">
        <f t="shared" si="200"/>
        <v/>
      </c>
      <c r="M2107" s="74">
        <f t="shared" si="202"/>
        <v>46021</v>
      </c>
    </row>
    <row r="2108" spans="1:13" x14ac:dyDescent="0.25">
      <c r="A2108" s="40">
        <v>2172</v>
      </c>
      <c r="B2108" s="40" t="str">
        <f t="shared" si="198"/>
        <v>2025 Aralık</v>
      </c>
      <c r="C2108" s="41">
        <f t="shared" si="201"/>
        <v>46021</v>
      </c>
      <c r="D2108" s="42"/>
      <c r="E2108" s="42"/>
      <c r="F2108" s="42"/>
      <c r="G2108" s="43"/>
      <c r="H2108" s="44" t="str">
        <f>IF(G2108="","",VLOOKUP(F2108,ISLER!$1:$51,MATCH(D2108,ISLER!$1:$1,0)-2,0)*VLOOKUP(VLOOKUP(F2108,ISLER!$1:$51,MATCH(D2108,ISLER!$1:$1,0)-1,0),DOVIZ!$1:$4,MATCH(CONCATENATE(TEXT(C2108,"YYYY")," ",TEXT(C2108,"AAAA")),DOVIZ!$1:$1,0),0))</f>
        <v/>
      </c>
      <c r="I2108" s="44" t="str">
        <f t="shared" si="199"/>
        <v/>
      </c>
      <c r="J2108" s="45" t="b">
        <f t="shared" si="203"/>
        <v>0</v>
      </c>
      <c r="K2108" s="45" t="str">
        <f>IF(J2108=FALSE,"",IF(G2108="","",VLOOKUP(F2108,ISLER!$1:$51,2,0)*VLOOKUP(VLOOKUP(F2108,ISLER!$1:$51,3,0),DOVIZ!$1:$4,MATCH(CONCATENATE(TEXT(C2108,"YYYY")," ",TEXT(C2108,"AAAA")),DOVIZ!$1:$1,0),0)))</f>
        <v/>
      </c>
      <c r="L2108" s="45" t="str">
        <f t="shared" si="200"/>
        <v/>
      </c>
      <c r="M2108" s="74">
        <f t="shared" si="202"/>
        <v>46021</v>
      </c>
    </row>
    <row r="2109" spans="1:13" x14ac:dyDescent="0.25">
      <c r="A2109" s="40">
        <v>2173</v>
      </c>
      <c r="B2109" s="40" t="str">
        <f t="shared" si="198"/>
        <v>2025 Aralık</v>
      </c>
      <c r="C2109" s="41">
        <f t="shared" si="201"/>
        <v>46021</v>
      </c>
      <c r="D2109" s="42"/>
      <c r="E2109" s="42"/>
      <c r="F2109" s="42"/>
      <c r="G2109" s="43"/>
      <c r="H2109" s="44" t="str">
        <f>IF(G2109="","",VLOOKUP(F2109,ISLER!$1:$51,MATCH(D2109,ISLER!$1:$1,0)-2,0)*VLOOKUP(VLOOKUP(F2109,ISLER!$1:$51,MATCH(D2109,ISLER!$1:$1,0)-1,0),DOVIZ!$1:$4,MATCH(CONCATENATE(TEXT(C2109,"YYYY")," ",TEXT(C2109,"AAAA")),DOVIZ!$1:$1,0),0))</f>
        <v/>
      </c>
      <c r="I2109" s="44" t="str">
        <f t="shared" si="199"/>
        <v/>
      </c>
      <c r="J2109" s="45" t="b">
        <f t="shared" si="203"/>
        <v>0</v>
      </c>
      <c r="K2109" s="45" t="str">
        <f>IF(J2109=FALSE,"",IF(G2109="","",VLOOKUP(F2109,ISLER!$1:$51,2,0)*VLOOKUP(VLOOKUP(F2109,ISLER!$1:$51,3,0),DOVIZ!$1:$4,MATCH(CONCATENATE(TEXT(C2109,"YYYY")," ",TEXT(C2109,"AAAA")),DOVIZ!$1:$1,0),0)))</f>
        <v/>
      </c>
      <c r="L2109" s="45" t="str">
        <f t="shared" si="200"/>
        <v/>
      </c>
      <c r="M2109" s="74">
        <f t="shared" si="202"/>
        <v>46021</v>
      </c>
    </row>
    <row r="2110" spans="1:13" x14ac:dyDescent="0.25">
      <c r="A2110" s="40">
        <v>2174</v>
      </c>
      <c r="B2110" s="40" t="str">
        <f t="shared" si="198"/>
        <v>2025 Aralık</v>
      </c>
      <c r="C2110" s="41">
        <f t="shared" si="201"/>
        <v>46021</v>
      </c>
      <c r="D2110" s="42"/>
      <c r="E2110" s="42"/>
      <c r="F2110" s="42"/>
      <c r="G2110" s="43"/>
      <c r="H2110" s="44"/>
      <c r="I2110" s="44"/>
      <c r="J2110" s="45" t="b">
        <f t="shared" si="203"/>
        <v>0</v>
      </c>
      <c r="K2110" s="45" t="str">
        <f>IF(J2110=FALSE,"",IF(G2110="","",VLOOKUP(F2110,ISLER!$1:$51,2,0)*VLOOKUP(VLOOKUP(F2110,ISLER!$1:$51,3,0),DOVIZ!$1:$4,MATCH(CONCATENATE(TEXT(C2110,"YYYY")," ",TEXT(C2110,"AAAA")),DOVIZ!$1:$1,0),0)))</f>
        <v/>
      </c>
      <c r="L2110" s="45" t="str">
        <f t="shared" si="200"/>
        <v/>
      </c>
      <c r="M2110" s="74">
        <f t="shared" si="202"/>
        <v>46021</v>
      </c>
    </row>
    <row r="2111" spans="1:13" x14ac:dyDescent="0.25">
      <c r="A2111" s="40">
        <v>2175</v>
      </c>
      <c r="B2111" s="40" t="str">
        <f t="shared" si="198"/>
        <v>2025 Aralık</v>
      </c>
      <c r="C2111" s="41">
        <f t="shared" si="201"/>
        <v>46021</v>
      </c>
      <c r="D2111" s="42"/>
      <c r="E2111" s="42"/>
      <c r="F2111" s="42"/>
      <c r="G2111" s="43"/>
      <c r="H2111" s="76" t="str">
        <f>IF(G2111="","",VLOOKUP(F2111,ISLER!$1:$51,MATCH(D2111,ISLER!$1:$1,0)-2,0)*VLOOKUP(VLOOKUP(F2111,ISLER!$1:$51,MATCH(D2111,ISLER!$1:$1,0)-1,0),DOVIZ!$1:$4,MATCH(CONCATENATE(TEXT(C2111,"YYYY")," ",TEXT(C2111,"AAAA")),DOVIZ!$1:$1,0),0))</f>
        <v/>
      </c>
      <c r="I2111" s="76" t="str">
        <f t="shared" si="199"/>
        <v/>
      </c>
      <c r="J2111" s="45" t="b">
        <f t="shared" si="203"/>
        <v>0</v>
      </c>
      <c r="K2111" s="45" t="str">
        <f>IF(J2111=FALSE,"",IF(G2111="","",VLOOKUP(F2111,ISLER!$1:$51,2,0)*VLOOKUP(VLOOKUP(F2111,ISLER!$1:$51,3,0),DOVIZ!$1:$4,MATCH(CONCATENATE(TEXT(C2111,"YYYY")," ",TEXT(C2111,"AAAA")),DOVIZ!$1:$1,0),0)))</f>
        <v/>
      </c>
      <c r="L2111" s="45" t="str">
        <f t="shared" si="200"/>
        <v/>
      </c>
      <c r="M2111" s="74">
        <f t="shared" si="202"/>
        <v>46021</v>
      </c>
    </row>
    <row r="2112" spans="1:13" x14ac:dyDescent="0.25">
      <c r="A2112" s="40">
        <v>2176</v>
      </c>
      <c r="B2112" s="40" t="str">
        <f t="shared" si="198"/>
        <v>2025 Aralık</v>
      </c>
      <c r="C2112" s="41">
        <f t="shared" si="201"/>
        <v>46021</v>
      </c>
      <c r="D2112" s="42"/>
      <c r="E2112" s="42"/>
      <c r="F2112" s="42"/>
      <c r="G2112" s="43"/>
      <c r="H2112" s="76" t="str">
        <f>IF(G2112="","",VLOOKUP(F2112,ISLER!$1:$51,MATCH(D2112,ISLER!$1:$1,0)-2,0)*VLOOKUP(VLOOKUP(F2112,ISLER!$1:$51,MATCH(D2112,ISLER!$1:$1,0)-1,0),DOVIZ!$1:$4,MATCH(CONCATENATE(TEXT(C2112,"YYYY")," ",TEXT(C2112,"AAAA")),DOVIZ!$1:$1,0),0))</f>
        <v/>
      </c>
      <c r="I2112" s="76" t="str">
        <f t="shared" si="199"/>
        <v/>
      </c>
      <c r="J2112" s="45" t="b">
        <f t="shared" si="203"/>
        <v>0</v>
      </c>
      <c r="K2112" s="45" t="str">
        <f>IF(J2112=FALSE,"",IF(G2112="","",VLOOKUP(F2112,ISLER!$1:$51,2,0)*VLOOKUP(VLOOKUP(F2112,ISLER!$1:$51,3,0),DOVIZ!$1:$4,MATCH(CONCATENATE(TEXT(C2112,"YYYY")," ",TEXT(C2112,"AAAA")),DOVIZ!$1:$1,0),0)))</f>
        <v/>
      </c>
      <c r="L2112" s="45" t="str">
        <f t="shared" si="200"/>
        <v/>
      </c>
      <c r="M2112" s="74">
        <f t="shared" si="202"/>
        <v>46021</v>
      </c>
    </row>
    <row r="2113" spans="1:13" x14ac:dyDescent="0.25">
      <c r="A2113" s="40">
        <v>2177</v>
      </c>
      <c r="B2113" s="40" t="str">
        <f t="shared" ref="B2113:B2176" si="204">CONCATENATE(TEXT(C2113,"YYYY")," ",TEXT(C2113,"AAAA"))</f>
        <v>2025 Aralık</v>
      </c>
      <c r="C2113" s="41">
        <f t="shared" si="201"/>
        <v>46021</v>
      </c>
      <c r="D2113" s="42"/>
      <c r="E2113" s="42"/>
      <c r="F2113" s="42"/>
      <c r="G2113" s="43"/>
      <c r="H2113" s="76" t="str">
        <f>IF(G2113="","",VLOOKUP(F2113,ISLER!$1:$51,MATCH(D2113,ISLER!$1:$1,0)-2,0)*VLOOKUP(VLOOKUP(F2113,ISLER!$1:$51,MATCH(D2113,ISLER!$1:$1,0)-1,0),DOVIZ!$1:$4,MATCH(CONCATENATE(TEXT(C2113,"YYYY")," ",TEXT(C2113,"AAAA")),DOVIZ!$1:$1,0),0))</f>
        <v/>
      </c>
      <c r="I2113" s="76" t="str">
        <f t="shared" ref="I2113:I2176" si="205">IF(G2113="","",G2113*H2113)</f>
        <v/>
      </c>
      <c r="J2113" s="45" t="b">
        <f t="shared" si="203"/>
        <v>0</v>
      </c>
      <c r="K2113" s="45" t="str">
        <f>IF(J2113=FALSE,"",IF(G2113="","",VLOOKUP(F2113,ISLER!$1:$51,2,0)*VLOOKUP(VLOOKUP(F2113,ISLER!$1:$51,3,0),DOVIZ!$1:$4,MATCH(CONCATENATE(TEXT(C2113,"YYYY")," ",TEXT(C2113,"AAAA")),DOVIZ!$1:$1,0),0)))</f>
        <v/>
      </c>
      <c r="L2113" s="45" t="str">
        <f t="shared" ref="L2113:L2176" si="206">IF(K2113="","",G2113*K2113)</f>
        <v/>
      </c>
      <c r="M2113" s="74">
        <f t="shared" si="202"/>
        <v>46021</v>
      </c>
    </row>
    <row r="2114" spans="1:13" x14ac:dyDescent="0.25">
      <c r="A2114" s="40">
        <v>2178</v>
      </c>
      <c r="B2114" s="40" t="str">
        <f t="shared" si="204"/>
        <v>2025 Aralık</v>
      </c>
      <c r="C2114" s="41">
        <f t="shared" si="201"/>
        <v>46021</v>
      </c>
      <c r="D2114" s="42"/>
      <c r="E2114" s="42"/>
      <c r="F2114" s="42"/>
      <c r="G2114" s="43"/>
      <c r="H2114" s="76" t="str">
        <f>IF(G2114="","",VLOOKUP(F2114,ISLER!$1:$51,MATCH(D2114,ISLER!$1:$1,0)-2,0)*VLOOKUP(VLOOKUP(F2114,ISLER!$1:$51,MATCH(D2114,ISLER!$1:$1,0)-1,0),DOVIZ!$1:$4,MATCH(CONCATENATE(TEXT(C2114,"YYYY")," ",TEXT(C2114,"AAAA")),DOVIZ!$1:$1,0),0))</f>
        <v/>
      </c>
      <c r="I2114" s="76" t="str">
        <f t="shared" si="205"/>
        <v/>
      </c>
      <c r="J2114" s="45" t="b">
        <f t="shared" si="203"/>
        <v>0</v>
      </c>
      <c r="K2114" s="45" t="str">
        <f>IF(J2114=FALSE,"",IF(G2114="","",VLOOKUP(F2114,ISLER!$1:$51,2,0)*VLOOKUP(VLOOKUP(F2114,ISLER!$1:$51,3,0),DOVIZ!$1:$4,MATCH(CONCATENATE(TEXT(C2114,"YYYY")," ",TEXT(C2114,"AAAA")),DOVIZ!$1:$1,0),0)))</f>
        <v/>
      </c>
      <c r="L2114" s="45" t="str">
        <f t="shared" si="206"/>
        <v/>
      </c>
      <c r="M2114" s="74">
        <f t="shared" si="202"/>
        <v>46021</v>
      </c>
    </row>
    <row r="2115" spans="1:13" x14ac:dyDescent="0.25">
      <c r="A2115" s="40">
        <v>2179</v>
      </c>
      <c r="B2115" s="40" t="str">
        <f t="shared" si="204"/>
        <v>2025 Aralık</v>
      </c>
      <c r="C2115" s="41">
        <f t="shared" si="201"/>
        <v>46021</v>
      </c>
      <c r="D2115" s="42"/>
      <c r="E2115" s="42"/>
      <c r="F2115" s="42"/>
      <c r="G2115" s="43"/>
      <c r="H2115" s="76" t="str">
        <f>IF(G2115="","",VLOOKUP(F2115,ISLER!$1:$51,MATCH(D2115,ISLER!$1:$1,0)-2,0)*VLOOKUP(VLOOKUP(F2115,ISLER!$1:$51,MATCH(D2115,ISLER!$1:$1,0)-1,0),DOVIZ!$1:$4,MATCH(CONCATENATE(TEXT(C2115,"YYYY")," ",TEXT(C2115,"AAAA")),DOVIZ!$1:$1,0),0))</f>
        <v/>
      </c>
      <c r="I2115" s="76" t="str">
        <f t="shared" si="205"/>
        <v/>
      </c>
      <c r="J2115" s="45" t="b">
        <f t="shared" si="203"/>
        <v>0</v>
      </c>
      <c r="K2115" s="45" t="str">
        <f>IF(J2115=FALSE,"",IF(G2115="","",VLOOKUP(F2115,ISLER!$1:$51,2,0)*VLOOKUP(VLOOKUP(F2115,ISLER!$1:$51,3,0),DOVIZ!$1:$4,MATCH(CONCATENATE(TEXT(C2115,"YYYY")," ",TEXT(C2115,"AAAA")),DOVIZ!$1:$1,0),0)))</f>
        <v/>
      </c>
      <c r="L2115" s="45" t="str">
        <f t="shared" si="206"/>
        <v/>
      </c>
      <c r="M2115" s="74">
        <f t="shared" si="202"/>
        <v>46021</v>
      </c>
    </row>
    <row r="2116" spans="1:13" x14ac:dyDescent="0.25">
      <c r="A2116" s="40">
        <v>2180</v>
      </c>
      <c r="B2116" s="40" t="str">
        <f t="shared" si="204"/>
        <v>2025 Aralık</v>
      </c>
      <c r="C2116" s="41">
        <f t="shared" ref="C2116:C2179" si="207">C2115</f>
        <v>46021</v>
      </c>
      <c r="D2116" s="42"/>
      <c r="E2116" s="42"/>
      <c r="F2116" s="42"/>
      <c r="G2116" s="43"/>
      <c r="H2116" s="76" t="str">
        <f>IF(G2116="","",VLOOKUP(F2116,ISLER!$1:$51,MATCH(D2116,ISLER!$1:$1,0)-2,0)*VLOOKUP(VLOOKUP(F2116,ISLER!$1:$51,MATCH(D2116,ISLER!$1:$1,0)-1,0),DOVIZ!$1:$4,MATCH(CONCATENATE(TEXT(C2116,"YYYY")," ",TEXT(C2116,"AAAA")),DOVIZ!$1:$1,0),0))</f>
        <v/>
      </c>
      <c r="I2116" s="76" t="str">
        <f t="shared" si="205"/>
        <v/>
      </c>
      <c r="J2116" s="45" t="b">
        <f t="shared" si="203"/>
        <v>0</v>
      </c>
      <c r="K2116" s="45" t="str">
        <f>IF(J2116=FALSE,"",IF(G2116="","",VLOOKUP(F2116,ISLER!$1:$51,2,0)*VLOOKUP(VLOOKUP(F2116,ISLER!$1:$51,3,0),DOVIZ!$1:$4,MATCH(CONCATENATE(TEXT(C2116,"YYYY")," ",TEXT(C2116,"AAAA")),DOVIZ!$1:$1,0),0)))</f>
        <v/>
      </c>
      <c r="L2116" s="45" t="str">
        <f t="shared" si="206"/>
        <v/>
      </c>
      <c r="M2116" s="74">
        <f t="shared" ref="M2116:M2179" si="208">C2116</f>
        <v>46021</v>
      </c>
    </row>
    <row r="2117" spans="1:13" x14ac:dyDescent="0.25">
      <c r="A2117" s="40">
        <v>2181</v>
      </c>
      <c r="B2117" s="40" t="str">
        <f t="shared" si="204"/>
        <v>2025 Aralık</v>
      </c>
      <c r="C2117" s="41">
        <f t="shared" si="207"/>
        <v>46021</v>
      </c>
      <c r="D2117" s="42"/>
      <c r="E2117" s="42"/>
      <c r="F2117" s="42"/>
      <c r="G2117" s="43"/>
      <c r="H2117" s="76" t="str">
        <f>IF(G2117="","",VLOOKUP(F2117,ISLER!$1:$51,MATCH(D2117,ISLER!$1:$1,0)-2,0)*VLOOKUP(VLOOKUP(F2117,ISLER!$1:$51,MATCH(D2117,ISLER!$1:$1,0)-1,0),DOVIZ!$1:$4,MATCH(CONCATENATE(TEXT(C2117,"YYYY")," ",TEXT(C2117,"AAAA")),DOVIZ!$1:$1,0),0))</f>
        <v/>
      </c>
      <c r="I2117" s="76" t="str">
        <f t="shared" si="205"/>
        <v/>
      </c>
      <c r="J2117" s="45" t="b">
        <f t="shared" si="203"/>
        <v>0</v>
      </c>
      <c r="K2117" s="45" t="str">
        <f>IF(J2117=FALSE,"",IF(G2117="","",VLOOKUP(F2117,ISLER!$1:$51,2,0)*VLOOKUP(VLOOKUP(F2117,ISLER!$1:$51,3,0),DOVIZ!$1:$4,MATCH(CONCATENATE(TEXT(C2117,"YYYY")," ",TEXT(C2117,"AAAA")),DOVIZ!$1:$1,0),0)))</f>
        <v/>
      </c>
      <c r="L2117" s="45" t="str">
        <f t="shared" si="206"/>
        <v/>
      </c>
      <c r="M2117" s="74">
        <f t="shared" si="208"/>
        <v>46021</v>
      </c>
    </row>
    <row r="2118" spans="1:13" x14ac:dyDescent="0.25">
      <c r="A2118" s="40">
        <v>2182</v>
      </c>
      <c r="B2118" s="40" t="str">
        <f t="shared" si="204"/>
        <v>2025 Aralık</v>
      </c>
      <c r="C2118" s="41">
        <f t="shared" si="207"/>
        <v>46021</v>
      </c>
      <c r="D2118" s="42"/>
      <c r="E2118" s="42"/>
      <c r="F2118" s="42"/>
      <c r="G2118" s="43"/>
      <c r="H2118" s="76" t="str">
        <f>IF(G2118="","",VLOOKUP(F2118,ISLER!$1:$51,MATCH(D2118,ISLER!$1:$1,0)-2,0)*VLOOKUP(VLOOKUP(F2118,ISLER!$1:$51,MATCH(D2118,ISLER!$1:$1,0)-1,0),DOVIZ!$1:$4,MATCH(CONCATENATE(TEXT(C2118,"YYYY")," ",TEXT(C2118,"AAAA")),DOVIZ!$1:$1,0),0))</f>
        <v/>
      </c>
      <c r="I2118" s="76" t="str">
        <f t="shared" si="205"/>
        <v/>
      </c>
      <c r="J2118" s="45" t="b">
        <f t="shared" si="203"/>
        <v>0</v>
      </c>
      <c r="K2118" s="45" t="str">
        <f>IF(J2118=FALSE,"",IF(G2118="","",VLOOKUP(F2118,ISLER!$1:$51,2,0)*VLOOKUP(VLOOKUP(F2118,ISLER!$1:$51,3,0),DOVIZ!$1:$4,MATCH(CONCATENATE(TEXT(C2118,"YYYY")," ",TEXT(C2118,"AAAA")),DOVIZ!$1:$1,0),0)))</f>
        <v/>
      </c>
      <c r="L2118" s="45" t="str">
        <f t="shared" si="206"/>
        <v/>
      </c>
      <c r="M2118" s="74">
        <f t="shared" si="208"/>
        <v>46021</v>
      </c>
    </row>
    <row r="2119" spans="1:13" x14ac:dyDescent="0.25">
      <c r="A2119" s="40">
        <v>2183</v>
      </c>
      <c r="B2119" s="40" t="str">
        <f t="shared" si="204"/>
        <v>2025 Aralık</v>
      </c>
      <c r="C2119" s="41">
        <f t="shared" si="207"/>
        <v>46021</v>
      </c>
      <c r="D2119" s="42"/>
      <c r="E2119" s="42"/>
      <c r="F2119" s="42"/>
      <c r="G2119" s="43"/>
      <c r="H2119" s="76" t="str">
        <f>IF(G2119="","",VLOOKUP(F2119,ISLER!$1:$51,MATCH(D2119,ISLER!$1:$1,0)-2,0)*VLOOKUP(VLOOKUP(F2119,ISLER!$1:$51,MATCH(D2119,ISLER!$1:$1,0)-1,0),DOVIZ!$1:$4,MATCH(CONCATENATE(TEXT(C2119,"YYYY")," ",TEXT(C2119,"AAAA")),DOVIZ!$1:$1,0),0))</f>
        <v/>
      </c>
      <c r="I2119" s="76" t="str">
        <f t="shared" si="205"/>
        <v/>
      </c>
      <c r="J2119" s="45" t="b">
        <f t="shared" si="203"/>
        <v>0</v>
      </c>
      <c r="K2119" s="45" t="str">
        <f>IF(J2119=FALSE,"",IF(G2119="","",VLOOKUP(F2119,ISLER!$1:$51,2,0)*VLOOKUP(VLOOKUP(F2119,ISLER!$1:$51,3,0),DOVIZ!$1:$4,MATCH(CONCATENATE(TEXT(C2119,"YYYY")," ",TEXT(C2119,"AAAA")),DOVIZ!$1:$1,0),0)))</f>
        <v/>
      </c>
      <c r="L2119" s="45" t="str">
        <f t="shared" si="206"/>
        <v/>
      </c>
      <c r="M2119" s="74">
        <f t="shared" si="208"/>
        <v>46021</v>
      </c>
    </row>
    <row r="2120" spans="1:13" x14ac:dyDescent="0.25">
      <c r="A2120" s="40">
        <v>2184</v>
      </c>
      <c r="B2120" s="40" t="str">
        <f t="shared" si="204"/>
        <v>2025 Aralık</v>
      </c>
      <c r="C2120" s="41">
        <f t="shared" si="207"/>
        <v>46021</v>
      </c>
      <c r="D2120" s="42"/>
      <c r="E2120" s="42"/>
      <c r="F2120" s="42"/>
      <c r="G2120" s="43"/>
      <c r="H2120" s="76" t="str">
        <f>IF(G2120="","",VLOOKUP(F2120,ISLER!$1:$51,MATCH(D2120,ISLER!$1:$1,0)-2,0)*VLOOKUP(VLOOKUP(F2120,ISLER!$1:$51,MATCH(D2120,ISLER!$1:$1,0)-1,0),DOVIZ!$1:$4,MATCH(CONCATENATE(TEXT(C2120,"YYYY")," ",TEXT(C2120,"AAAA")),DOVIZ!$1:$1,0),0))</f>
        <v/>
      </c>
      <c r="I2120" s="76" t="str">
        <f t="shared" si="205"/>
        <v/>
      </c>
      <c r="J2120" s="45" t="b">
        <f t="shared" si="203"/>
        <v>0</v>
      </c>
      <c r="K2120" s="45" t="str">
        <f>IF(J2120=FALSE,"",IF(G2120="","",VLOOKUP(F2120,ISLER!$1:$51,2,0)*VLOOKUP(VLOOKUP(F2120,ISLER!$1:$51,3,0),DOVIZ!$1:$4,MATCH(CONCATENATE(TEXT(C2120,"YYYY")," ",TEXT(C2120,"AAAA")),DOVIZ!$1:$1,0),0)))</f>
        <v/>
      </c>
      <c r="L2120" s="45" t="str">
        <f t="shared" si="206"/>
        <v/>
      </c>
      <c r="M2120" s="74">
        <f t="shared" si="208"/>
        <v>46021</v>
      </c>
    </row>
    <row r="2121" spans="1:13" x14ac:dyDescent="0.25">
      <c r="A2121" s="40">
        <v>2185</v>
      </c>
      <c r="B2121" s="40" t="str">
        <f t="shared" si="204"/>
        <v>2025 Aralık</v>
      </c>
      <c r="C2121" s="41">
        <f t="shared" si="207"/>
        <v>46021</v>
      </c>
      <c r="D2121" s="42"/>
      <c r="E2121" s="42"/>
      <c r="F2121" s="42"/>
      <c r="G2121" s="43"/>
      <c r="H2121" s="76" t="str">
        <f>IF(G2121="","",VLOOKUP(F2121,ISLER!$1:$51,MATCH(D2121,ISLER!$1:$1,0)-2,0)*VLOOKUP(VLOOKUP(F2121,ISLER!$1:$51,MATCH(D2121,ISLER!$1:$1,0)-1,0),DOVIZ!$1:$4,MATCH(CONCATENATE(TEXT(C2121,"YYYY")," ",TEXT(C2121,"AAAA")),DOVIZ!$1:$1,0),0))</f>
        <v/>
      </c>
      <c r="I2121" s="76" t="str">
        <f t="shared" si="205"/>
        <v/>
      </c>
      <c r="J2121" s="45" t="b">
        <f t="shared" si="203"/>
        <v>0</v>
      </c>
      <c r="K2121" s="45" t="str">
        <f>IF(J2121=FALSE,"",IF(G2121="","",VLOOKUP(F2121,ISLER!$1:$51,2,0)*VLOOKUP(VLOOKUP(F2121,ISLER!$1:$51,3,0),DOVIZ!$1:$4,MATCH(CONCATENATE(TEXT(C2121,"YYYY")," ",TEXT(C2121,"AAAA")),DOVIZ!$1:$1,0),0)))</f>
        <v/>
      </c>
      <c r="L2121" s="45" t="str">
        <f t="shared" si="206"/>
        <v/>
      </c>
      <c r="M2121" s="74">
        <f t="shared" si="208"/>
        <v>46021</v>
      </c>
    </row>
    <row r="2122" spans="1:13" x14ac:dyDescent="0.25">
      <c r="A2122" s="40">
        <v>2186</v>
      </c>
      <c r="B2122" s="40" t="str">
        <f t="shared" si="204"/>
        <v>2025 Aralık</v>
      </c>
      <c r="C2122" s="41">
        <f t="shared" si="207"/>
        <v>46021</v>
      </c>
      <c r="D2122" s="42"/>
      <c r="E2122" s="42"/>
      <c r="F2122" s="42"/>
      <c r="G2122" s="43"/>
      <c r="H2122" s="76" t="str">
        <f>IF(G2122="","",VLOOKUP(F2122,ISLER!$1:$51,MATCH(D2122,ISLER!$1:$1,0)-2,0)*VLOOKUP(VLOOKUP(F2122,ISLER!$1:$51,MATCH(D2122,ISLER!$1:$1,0)-1,0),DOVIZ!$1:$4,MATCH(CONCATENATE(TEXT(C2122,"YYYY")," ",TEXT(C2122,"AAAA")),DOVIZ!$1:$1,0),0))</f>
        <v/>
      </c>
      <c r="I2122" s="76" t="str">
        <f t="shared" si="205"/>
        <v/>
      </c>
      <c r="J2122" s="45" t="b">
        <f t="shared" si="203"/>
        <v>0</v>
      </c>
      <c r="K2122" s="45" t="str">
        <f>IF(J2122=FALSE,"",IF(G2122="","",VLOOKUP(F2122,ISLER!$1:$51,2,0)*VLOOKUP(VLOOKUP(F2122,ISLER!$1:$51,3,0),DOVIZ!$1:$4,MATCH(CONCATENATE(TEXT(C2122,"YYYY")," ",TEXT(C2122,"AAAA")),DOVIZ!$1:$1,0),0)))</f>
        <v/>
      </c>
      <c r="L2122" s="45" t="str">
        <f t="shared" si="206"/>
        <v/>
      </c>
      <c r="M2122" s="74">
        <f t="shared" si="208"/>
        <v>46021</v>
      </c>
    </row>
    <row r="2123" spans="1:13" x14ac:dyDescent="0.25">
      <c r="A2123" s="40">
        <v>2187</v>
      </c>
      <c r="B2123" s="40" t="str">
        <f t="shared" si="204"/>
        <v>2025 Aralık</v>
      </c>
      <c r="C2123" s="41">
        <f t="shared" si="207"/>
        <v>46021</v>
      </c>
      <c r="D2123" s="42"/>
      <c r="E2123" s="42"/>
      <c r="F2123" s="42"/>
      <c r="G2123" s="43"/>
      <c r="H2123" s="76" t="str">
        <f>IF(G2123="","",VLOOKUP(F2123,ISLER!$1:$51,MATCH(D2123,ISLER!$1:$1,0)-2,0)*VLOOKUP(VLOOKUP(F2123,ISLER!$1:$51,MATCH(D2123,ISLER!$1:$1,0)-1,0),DOVIZ!$1:$4,MATCH(CONCATENATE(TEXT(C2123,"YYYY")," ",TEXT(C2123,"AAAA")),DOVIZ!$1:$1,0),0))</f>
        <v/>
      </c>
      <c r="I2123" s="76" t="str">
        <f t="shared" si="205"/>
        <v/>
      </c>
      <c r="J2123" s="45" t="b">
        <f t="shared" si="203"/>
        <v>0</v>
      </c>
      <c r="K2123" s="45" t="str">
        <f>IF(J2123=FALSE,"",IF(G2123="","",VLOOKUP(F2123,ISLER!$1:$51,2,0)*VLOOKUP(VLOOKUP(F2123,ISLER!$1:$51,3,0),DOVIZ!$1:$4,MATCH(CONCATENATE(TEXT(C2123,"YYYY")," ",TEXT(C2123,"AAAA")),DOVIZ!$1:$1,0),0)))</f>
        <v/>
      </c>
      <c r="L2123" s="45" t="str">
        <f t="shared" si="206"/>
        <v/>
      </c>
      <c r="M2123" s="74">
        <f t="shared" si="208"/>
        <v>46021</v>
      </c>
    </row>
    <row r="2124" spans="1:13" x14ac:dyDescent="0.25">
      <c r="A2124" s="40">
        <v>2188</v>
      </c>
      <c r="B2124" s="40" t="str">
        <f t="shared" si="204"/>
        <v>2025 Aralık</v>
      </c>
      <c r="C2124" s="41">
        <f t="shared" si="207"/>
        <v>46021</v>
      </c>
      <c r="D2124" s="42"/>
      <c r="E2124" s="42"/>
      <c r="F2124" s="42"/>
      <c r="G2124" s="43"/>
      <c r="H2124" s="76" t="str">
        <f>IF(G2124="","",VLOOKUP(F2124,ISLER!$1:$51,MATCH(D2124,ISLER!$1:$1,0)-2,0)*VLOOKUP(VLOOKUP(F2124,ISLER!$1:$51,MATCH(D2124,ISLER!$1:$1,0)-1,0),DOVIZ!$1:$4,MATCH(CONCATENATE(TEXT(C2124,"YYYY")," ",TEXT(C2124,"AAAA")),DOVIZ!$1:$1,0),0))</f>
        <v/>
      </c>
      <c r="I2124" s="76" t="str">
        <f t="shared" si="205"/>
        <v/>
      </c>
      <c r="J2124" s="45" t="b">
        <f t="shared" si="203"/>
        <v>0</v>
      </c>
      <c r="K2124" s="45" t="str">
        <f>IF(J2124=FALSE,"",IF(G2124="","",VLOOKUP(F2124,ISLER!$1:$51,2,0)*VLOOKUP(VLOOKUP(F2124,ISLER!$1:$51,3,0),DOVIZ!$1:$4,MATCH(CONCATENATE(TEXT(C2124,"YYYY")," ",TEXT(C2124,"AAAA")),DOVIZ!$1:$1,0),0)))</f>
        <v/>
      </c>
      <c r="L2124" s="45" t="str">
        <f t="shared" si="206"/>
        <v/>
      </c>
      <c r="M2124" s="74">
        <f t="shared" si="208"/>
        <v>46021</v>
      </c>
    </row>
    <row r="2125" spans="1:13" x14ac:dyDescent="0.25">
      <c r="A2125" s="40">
        <v>2189</v>
      </c>
      <c r="B2125" s="40" t="str">
        <f t="shared" si="204"/>
        <v>2025 Aralık</v>
      </c>
      <c r="C2125" s="41">
        <f t="shared" si="207"/>
        <v>46021</v>
      </c>
      <c r="D2125" s="42"/>
      <c r="E2125" s="42"/>
      <c r="F2125" s="42"/>
      <c r="G2125" s="43"/>
      <c r="H2125" s="76" t="str">
        <f>IF(G2125="","",VLOOKUP(F2125,ISLER!$1:$51,MATCH(D2125,ISLER!$1:$1,0)-2,0)*VLOOKUP(VLOOKUP(F2125,ISLER!$1:$51,MATCH(D2125,ISLER!$1:$1,0)-1,0),DOVIZ!$1:$4,MATCH(CONCATENATE(TEXT(C2125,"YYYY")," ",TEXT(C2125,"AAAA")),DOVIZ!$1:$1,0),0))</f>
        <v/>
      </c>
      <c r="I2125" s="76" t="str">
        <f t="shared" si="205"/>
        <v/>
      </c>
      <c r="J2125" s="45" t="b">
        <f t="shared" si="203"/>
        <v>0</v>
      </c>
      <c r="K2125" s="45" t="str">
        <f>IF(J2125=FALSE,"",IF(G2125="","",VLOOKUP(F2125,ISLER!$1:$51,2,0)*VLOOKUP(VLOOKUP(F2125,ISLER!$1:$51,3,0),DOVIZ!$1:$4,MATCH(CONCATENATE(TEXT(C2125,"YYYY")," ",TEXT(C2125,"AAAA")),DOVIZ!$1:$1,0),0)))</f>
        <v/>
      </c>
      <c r="L2125" s="45" t="str">
        <f t="shared" si="206"/>
        <v/>
      </c>
      <c r="M2125" s="74">
        <f t="shared" si="208"/>
        <v>46021</v>
      </c>
    </row>
    <row r="2126" spans="1:13" x14ac:dyDescent="0.25">
      <c r="A2126" s="40">
        <v>2190</v>
      </c>
      <c r="B2126" s="40" t="str">
        <f t="shared" si="204"/>
        <v>2025 Aralık</v>
      </c>
      <c r="C2126" s="41">
        <f t="shared" si="207"/>
        <v>46021</v>
      </c>
      <c r="D2126" s="42"/>
      <c r="E2126" s="42"/>
      <c r="F2126" s="42"/>
      <c r="G2126" s="43"/>
      <c r="H2126" s="76" t="str">
        <f>IF(G2126="","",VLOOKUP(F2126,ISLER!$1:$51,MATCH(D2126,ISLER!$1:$1,0)-2,0)*VLOOKUP(VLOOKUP(F2126,ISLER!$1:$51,MATCH(D2126,ISLER!$1:$1,0)-1,0),DOVIZ!$1:$4,MATCH(CONCATENATE(TEXT(C2126,"YYYY")," ",TEXT(C2126,"AAAA")),DOVIZ!$1:$1,0),0))</f>
        <v/>
      </c>
      <c r="I2126" s="76" t="str">
        <f t="shared" si="205"/>
        <v/>
      </c>
      <c r="J2126" s="45" t="b">
        <f t="shared" si="203"/>
        <v>0</v>
      </c>
      <c r="K2126" s="45" t="str">
        <f>IF(J2126=FALSE,"",IF(G2126="","",VLOOKUP(F2126,ISLER!$1:$51,2,0)*VLOOKUP(VLOOKUP(F2126,ISLER!$1:$51,3,0),DOVIZ!$1:$4,MATCH(CONCATENATE(TEXT(C2126,"YYYY")," ",TEXT(C2126,"AAAA")),DOVIZ!$1:$1,0),0)))</f>
        <v/>
      </c>
      <c r="L2126" s="45" t="str">
        <f t="shared" si="206"/>
        <v/>
      </c>
      <c r="M2126" s="74">
        <f t="shared" si="208"/>
        <v>46021</v>
      </c>
    </row>
    <row r="2127" spans="1:13" x14ac:dyDescent="0.25">
      <c r="A2127" s="40">
        <v>2191</v>
      </c>
      <c r="B2127" s="40" t="str">
        <f t="shared" si="204"/>
        <v>2025 Aralık</v>
      </c>
      <c r="C2127" s="41">
        <f t="shared" si="207"/>
        <v>46021</v>
      </c>
      <c r="D2127" s="42"/>
      <c r="E2127" s="42"/>
      <c r="F2127" s="42"/>
      <c r="G2127" s="43"/>
      <c r="H2127" s="76" t="str">
        <f>IF(G2127="","",VLOOKUP(F2127,ISLER!$1:$51,MATCH(D2127,ISLER!$1:$1,0)-2,0)*VLOOKUP(VLOOKUP(F2127,ISLER!$1:$51,MATCH(D2127,ISLER!$1:$1,0)-1,0),DOVIZ!$1:$4,MATCH(CONCATENATE(TEXT(C2127,"YYYY")," ",TEXT(C2127,"AAAA")),DOVIZ!$1:$1,0),0))</f>
        <v/>
      </c>
      <c r="I2127" s="76" t="str">
        <f t="shared" si="205"/>
        <v/>
      </c>
      <c r="J2127" s="45" t="b">
        <f t="shared" si="203"/>
        <v>0</v>
      </c>
      <c r="K2127" s="45" t="str">
        <f>IF(J2127=FALSE,"",IF(G2127="","",VLOOKUP(F2127,ISLER!$1:$51,2,0)*VLOOKUP(VLOOKUP(F2127,ISLER!$1:$51,3,0),DOVIZ!$1:$4,MATCH(CONCATENATE(TEXT(C2127,"YYYY")," ",TEXT(C2127,"AAAA")),DOVIZ!$1:$1,0),0)))</f>
        <v/>
      </c>
      <c r="L2127" s="45" t="str">
        <f t="shared" si="206"/>
        <v/>
      </c>
      <c r="M2127" s="74">
        <f t="shared" si="208"/>
        <v>46021</v>
      </c>
    </row>
    <row r="2128" spans="1:13" x14ac:dyDescent="0.25">
      <c r="A2128" s="40">
        <v>2192</v>
      </c>
      <c r="B2128" s="40" t="str">
        <f t="shared" si="204"/>
        <v>2025 Aralık</v>
      </c>
      <c r="C2128" s="41">
        <f t="shared" si="207"/>
        <v>46021</v>
      </c>
      <c r="D2128" s="42"/>
      <c r="E2128" s="42"/>
      <c r="F2128" s="42"/>
      <c r="G2128" s="43"/>
      <c r="H2128" s="76" t="str">
        <f>IF(G2128="","",VLOOKUP(F2128,ISLER!$1:$51,MATCH(D2128,ISLER!$1:$1,0)-2,0)*VLOOKUP(VLOOKUP(F2128,ISLER!$1:$51,MATCH(D2128,ISLER!$1:$1,0)-1,0),DOVIZ!$1:$4,MATCH(CONCATENATE(TEXT(C2128,"YYYY")," ",TEXT(C2128,"AAAA")),DOVIZ!$1:$1,0),0))</f>
        <v/>
      </c>
      <c r="I2128" s="76" t="str">
        <f t="shared" si="205"/>
        <v/>
      </c>
      <c r="J2128" s="45" t="b">
        <f t="shared" si="203"/>
        <v>0</v>
      </c>
      <c r="K2128" s="45" t="str">
        <f>IF(J2128=FALSE,"",IF(G2128="","",VLOOKUP(F2128,ISLER!$1:$51,2,0)*VLOOKUP(VLOOKUP(F2128,ISLER!$1:$51,3,0),DOVIZ!$1:$4,MATCH(CONCATENATE(TEXT(C2128,"YYYY")," ",TEXT(C2128,"AAAA")),DOVIZ!$1:$1,0),0)))</f>
        <v/>
      </c>
      <c r="L2128" s="45" t="str">
        <f t="shared" si="206"/>
        <v/>
      </c>
      <c r="M2128" s="74">
        <f t="shared" si="208"/>
        <v>46021</v>
      </c>
    </row>
    <row r="2129" spans="1:13" x14ac:dyDescent="0.25">
      <c r="A2129" s="40">
        <v>2193</v>
      </c>
      <c r="B2129" s="40" t="str">
        <f t="shared" si="204"/>
        <v>2025 Aralık</v>
      </c>
      <c r="C2129" s="41">
        <f t="shared" si="207"/>
        <v>46021</v>
      </c>
      <c r="D2129" s="42"/>
      <c r="E2129" s="42"/>
      <c r="F2129" s="42"/>
      <c r="G2129" s="43"/>
      <c r="H2129" s="76" t="str">
        <f>IF(G2129="","",VLOOKUP(F2129,ISLER!$1:$51,MATCH(D2129,ISLER!$1:$1,0)-2,0)*VLOOKUP(VLOOKUP(F2129,ISLER!$1:$51,MATCH(D2129,ISLER!$1:$1,0)-1,0),DOVIZ!$1:$4,MATCH(CONCATENATE(TEXT(C2129,"YYYY")," ",TEXT(C2129,"AAAA")),DOVIZ!$1:$1,0),0))</f>
        <v/>
      </c>
      <c r="I2129" s="76" t="str">
        <f t="shared" si="205"/>
        <v/>
      </c>
      <c r="J2129" s="45" t="b">
        <f t="shared" si="203"/>
        <v>0</v>
      </c>
      <c r="K2129" s="45" t="str">
        <f>IF(J2129=FALSE,"",IF(G2129="","",VLOOKUP(F2129,ISLER!$1:$51,2,0)*VLOOKUP(VLOOKUP(F2129,ISLER!$1:$51,3,0),DOVIZ!$1:$4,MATCH(CONCATENATE(TEXT(C2129,"YYYY")," ",TEXT(C2129,"AAAA")),DOVIZ!$1:$1,0),0)))</f>
        <v/>
      </c>
      <c r="L2129" s="45" t="str">
        <f t="shared" si="206"/>
        <v/>
      </c>
      <c r="M2129" s="74">
        <f t="shared" si="208"/>
        <v>46021</v>
      </c>
    </row>
    <row r="2130" spans="1:13" x14ac:dyDescent="0.25">
      <c r="A2130" s="40">
        <v>2194</v>
      </c>
      <c r="B2130" s="40" t="str">
        <f t="shared" si="204"/>
        <v>2025 Aralık</v>
      </c>
      <c r="C2130" s="41">
        <f t="shared" si="207"/>
        <v>46021</v>
      </c>
      <c r="D2130" s="42"/>
      <c r="E2130" s="42"/>
      <c r="F2130" s="42"/>
      <c r="G2130" s="43"/>
      <c r="H2130" s="76" t="str">
        <f>IF(G2130="","",VLOOKUP(F2130,ISLER!$1:$51,MATCH(D2130,ISLER!$1:$1,0)-2,0)*VLOOKUP(VLOOKUP(F2130,ISLER!$1:$51,MATCH(D2130,ISLER!$1:$1,0)-1,0),DOVIZ!$1:$4,MATCH(CONCATENATE(TEXT(C2130,"YYYY")," ",TEXT(C2130,"AAAA")),DOVIZ!$1:$1,0),0))</f>
        <v/>
      </c>
      <c r="I2130" s="76" t="str">
        <f t="shared" si="205"/>
        <v/>
      </c>
      <c r="J2130" s="45" t="b">
        <f t="shared" si="203"/>
        <v>0</v>
      </c>
      <c r="K2130" s="45" t="str">
        <f>IF(J2130=FALSE,"",IF(G2130="","",VLOOKUP(F2130,ISLER!$1:$51,2,0)*VLOOKUP(VLOOKUP(F2130,ISLER!$1:$51,3,0),DOVIZ!$1:$4,MATCH(CONCATENATE(TEXT(C2130,"YYYY")," ",TEXT(C2130,"AAAA")),DOVIZ!$1:$1,0),0)))</f>
        <v/>
      </c>
      <c r="L2130" s="45" t="str">
        <f t="shared" si="206"/>
        <v/>
      </c>
      <c r="M2130" s="74">
        <f t="shared" si="208"/>
        <v>46021</v>
      </c>
    </row>
    <row r="2131" spans="1:13" x14ac:dyDescent="0.25">
      <c r="A2131" s="40">
        <v>2195</v>
      </c>
      <c r="B2131" s="40" t="str">
        <f t="shared" si="204"/>
        <v>2025 Aralık</v>
      </c>
      <c r="C2131" s="41">
        <f t="shared" si="207"/>
        <v>46021</v>
      </c>
      <c r="D2131" s="42"/>
      <c r="E2131" s="42"/>
      <c r="F2131" s="42"/>
      <c r="G2131" s="43"/>
      <c r="H2131" s="76" t="str">
        <f>IF(G2131="","",VLOOKUP(F2131,ISLER!$1:$51,MATCH(D2131,ISLER!$1:$1,0)-2,0)*VLOOKUP(VLOOKUP(F2131,ISLER!$1:$51,MATCH(D2131,ISLER!$1:$1,0)-1,0),DOVIZ!$1:$4,MATCH(CONCATENATE(TEXT(C2131,"YYYY")," ",TEXT(C2131,"AAAA")),DOVIZ!$1:$1,0),0))</f>
        <v/>
      </c>
      <c r="I2131" s="76" t="str">
        <f t="shared" si="205"/>
        <v/>
      </c>
      <c r="J2131" s="45" t="b">
        <f t="shared" si="203"/>
        <v>0</v>
      </c>
      <c r="K2131" s="45" t="str">
        <f>IF(J2131=FALSE,"",IF(G2131="","",VLOOKUP(F2131,ISLER!$1:$51,2,0)*VLOOKUP(VLOOKUP(F2131,ISLER!$1:$51,3,0),DOVIZ!$1:$4,MATCH(CONCATENATE(TEXT(C2131,"YYYY")," ",TEXT(C2131,"AAAA")),DOVIZ!$1:$1,0),0)))</f>
        <v/>
      </c>
      <c r="L2131" s="45" t="str">
        <f t="shared" si="206"/>
        <v/>
      </c>
      <c r="M2131" s="74">
        <f t="shared" si="208"/>
        <v>46021</v>
      </c>
    </row>
    <row r="2132" spans="1:13" x14ac:dyDescent="0.25">
      <c r="A2132" s="40">
        <v>2196</v>
      </c>
      <c r="B2132" s="40" t="str">
        <f t="shared" si="204"/>
        <v>2025 Aralık</v>
      </c>
      <c r="C2132" s="41">
        <f t="shared" si="207"/>
        <v>46021</v>
      </c>
      <c r="D2132" s="42"/>
      <c r="E2132" s="42"/>
      <c r="F2132" s="42"/>
      <c r="G2132" s="43"/>
      <c r="H2132" s="76" t="str">
        <f>IF(G2132="","",VLOOKUP(F2132,ISLER!$1:$51,MATCH(D2132,ISLER!$1:$1,0)-2,0)*VLOOKUP(VLOOKUP(F2132,ISLER!$1:$51,MATCH(D2132,ISLER!$1:$1,0)-1,0),DOVIZ!$1:$4,MATCH(CONCATENATE(TEXT(C2132,"YYYY")," ",TEXT(C2132,"AAAA")),DOVIZ!$1:$1,0),0))</f>
        <v/>
      </c>
      <c r="I2132" s="76" t="str">
        <f t="shared" si="205"/>
        <v/>
      </c>
      <c r="J2132" s="45" t="b">
        <f t="shared" si="203"/>
        <v>0</v>
      </c>
      <c r="K2132" s="45" t="str">
        <f>IF(J2132=FALSE,"",IF(G2132="","",VLOOKUP(F2132,ISLER!$1:$51,2,0)*VLOOKUP(VLOOKUP(F2132,ISLER!$1:$51,3,0),DOVIZ!$1:$4,MATCH(CONCATENATE(TEXT(C2132,"YYYY")," ",TEXT(C2132,"AAAA")),DOVIZ!$1:$1,0),0)))</f>
        <v/>
      </c>
      <c r="L2132" s="45" t="str">
        <f t="shared" si="206"/>
        <v/>
      </c>
      <c r="M2132" s="74">
        <f t="shared" si="208"/>
        <v>46021</v>
      </c>
    </row>
    <row r="2133" spans="1:13" x14ac:dyDescent="0.25">
      <c r="A2133" s="40">
        <v>2197</v>
      </c>
      <c r="B2133" s="40" t="str">
        <f t="shared" si="204"/>
        <v>2025 Aralık</v>
      </c>
      <c r="C2133" s="41">
        <f t="shared" si="207"/>
        <v>46021</v>
      </c>
      <c r="D2133" s="42"/>
      <c r="E2133" s="42"/>
      <c r="F2133" s="42"/>
      <c r="G2133" s="43"/>
      <c r="H2133" s="76" t="str">
        <f>IF(G2133="","",VLOOKUP(F2133,ISLER!$1:$51,MATCH(D2133,ISLER!$1:$1,0)-2,0)*VLOOKUP(VLOOKUP(F2133,ISLER!$1:$51,MATCH(D2133,ISLER!$1:$1,0)-1,0),DOVIZ!$1:$4,MATCH(CONCATENATE(TEXT(C2133,"YYYY")," ",TEXT(C2133,"AAAA")),DOVIZ!$1:$1,0),0))</f>
        <v/>
      </c>
      <c r="I2133" s="76" t="str">
        <f t="shared" si="205"/>
        <v/>
      </c>
      <c r="J2133" s="45" t="b">
        <f t="shared" si="203"/>
        <v>0</v>
      </c>
      <c r="K2133" s="45" t="str">
        <f>IF(J2133=FALSE,"",IF(G2133="","",VLOOKUP(F2133,ISLER!$1:$51,2,0)*VLOOKUP(VLOOKUP(F2133,ISLER!$1:$51,3,0),DOVIZ!$1:$4,MATCH(CONCATENATE(TEXT(C2133,"YYYY")," ",TEXT(C2133,"AAAA")),DOVIZ!$1:$1,0),0)))</f>
        <v/>
      </c>
      <c r="L2133" s="45" t="str">
        <f t="shared" si="206"/>
        <v/>
      </c>
      <c r="M2133" s="74">
        <f t="shared" si="208"/>
        <v>46021</v>
      </c>
    </row>
    <row r="2134" spans="1:13" x14ac:dyDescent="0.25">
      <c r="A2134" s="40">
        <v>2198</v>
      </c>
      <c r="B2134" s="40" t="str">
        <f t="shared" si="204"/>
        <v>2025 Aralık</v>
      </c>
      <c r="C2134" s="41">
        <f t="shared" si="207"/>
        <v>46021</v>
      </c>
      <c r="D2134" s="42"/>
      <c r="E2134" s="42"/>
      <c r="F2134" s="42"/>
      <c r="G2134" s="43"/>
      <c r="H2134" s="76" t="str">
        <f>IF(G2134="","",VLOOKUP(F2134,ISLER!$1:$51,MATCH(D2134,ISLER!$1:$1,0)-2,0)*VLOOKUP(VLOOKUP(F2134,ISLER!$1:$51,MATCH(D2134,ISLER!$1:$1,0)-1,0),DOVIZ!$1:$4,MATCH(CONCATENATE(TEXT(C2134,"YYYY")," ",TEXT(C2134,"AAAA")),DOVIZ!$1:$1,0),0))</f>
        <v/>
      </c>
      <c r="I2134" s="76" t="str">
        <f t="shared" si="205"/>
        <v/>
      </c>
      <c r="J2134" s="45" t="b">
        <f t="shared" si="203"/>
        <v>0</v>
      </c>
      <c r="K2134" s="45" t="str">
        <f>IF(J2134=FALSE,"",IF(G2134="","",VLOOKUP(F2134,ISLER!$1:$51,2,0)*VLOOKUP(VLOOKUP(F2134,ISLER!$1:$51,3,0),DOVIZ!$1:$4,MATCH(CONCATENATE(TEXT(C2134,"YYYY")," ",TEXT(C2134,"AAAA")),DOVIZ!$1:$1,0),0)))</f>
        <v/>
      </c>
      <c r="L2134" s="45" t="str">
        <f t="shared" si="206"/>
        <v/>
      </c>
      <c r="M2134" s="74">
        <f t="shared" si="208"/>
        <v>46021</v>
      </c>
    </row>
    <row r="2135" spans="1:13" x14ac:dyDescent="0.25">
      <c r="A2135" s="40">
        <v>2199</v>
      </c>
      <c r="B2135" s="40" t="str">
        <f t="shared" si="204"/>
        <v>2025 Aralık</v>
      </c>
      <c r="C2135" s="41">
        <f t="shared" si="207"/>
        <v>46021</v>
      </c>
      <c r="D2135" s="42"/>
      <c r="E2135" s="42"/>
      <c r="F2135" s="42"/>
      <c r="G2135" s="43"/>
      <c r="H2135" s="76" t="str">
        <f>IF(G2135="","",VLOOKUP(F2135,ISLER!$1:$51,MATCH(D2135,ISLER!$1:$1,0)-2,0)*VLOOKUP(VLOOKUP(F2135,ISLER!$1:$51,MATCH(D2135,ISLER!$1:$1,0)-1,0),DOVIZ!$1:$4,MATCH(CONCATENATE(TEXT(C2135,"YYYY")," ",TEXT(C2135,"AAAA")),DOVIZ!$1:$1,0),0))</f>
        <v/>
      </c>
      <c r="I2135" s="76" t="str">
        <f t="shared" si="205"/>
        <v/>
      </c>
      <c r="J2135" s="45" t="b">
        <f t="shared" si="203"/>
        <v>0</v>
      </c>
      <c r="K2135" s="45" t="str">
        <f>IF(J2135=FALSE,"",IF(G2135="","",VLOOKUP(F2135,ISLER!$1:$51,2,0)*VLOOKUP(VLOOKUP(F2135,ISLER!$1:$51,3,0),DOVIZ!$1:$4,MATCH(CONCATENATE(TEXT(C2135,"YYYY")," ",TEXT(C2135,"AAAA")),DOVIZ!$1:$1,0),0)))</f>
        <v/>
      </c>
      <c r="L2135" s="45" t="str">
        <f t="shared" si="206"/>
        <v/>
      </c>
      <c r="M2135" s="74">
        <f t="shared" si="208"/>
        <v>46021</v>
      </c>
    </row>
    <row r="2136" spans="1:13" x14ac:dyDescent="0.25">
      <c r="A2136" s="40">
        <v>2200</v>
      </c>
      <c r="B2136" s="40" t="str">
        <f t="shared" si="204"/>
        <v>2025 Aralık</v>
      </c>
      <c r="C2136" s="41">
        <f t="shared" si="207"/>
        <v>46021</v>
      </c>
      <c r="D2136" s="42"/>
      <c r="E2136" s="42"/>
      <c r="F2136" s="42"/>
      <c r="G2136" s="43"/>
      <c r="H2136" s="76" t="str">
        <f>IF(G2136="","",VLOOKUP(F2136,ISLER!$1:$51,MATCH(D2136,ISLER!$1:$1,0)-2,0)*VLOOKUP(VLOOKUP(F2136,ISLER!$1:$51,MATCH(D2136,ISLER!$1:$1,0)-1,0),DOVIZ!$1:$4,MATCH(CONCATENATE(TEXT(C2136,"YYYY")," ",TEXT(C2136,"AAAA")),DOVIZ!$1:$1,0),0))</f>
        <v/>
      </c>
      <c r="I2136" s="76" t="str">
        <f t="shared" si="205"/>
        <v/>
      </c>
      <c r="J2136" s="45" t="b">
        <f t="shared" si="203"/>
        <v>0</v>
      </c>
      <c r="K2136" s="45" t="str">
        <f>IF(J2136=FALSE,"",IF(G2136="","",VLOOKUP(F2136,ISLER!$1:$51,2,0)*VLOOKUP(VLOOKUP(F2136,ISLER!$1:$51,3,0),DOVIZ!$1:$4,MATCH(CONCATENATE(TEXT(C2136,"YYYY")," ",TEXT(C2136,"AAAA")),DOVIZ!$1:$1,0),0)))</f>
        <v/>
      </c>
      <c r="L2136" s="45" t="str">
        <f t="shared" si="206"/>
        <v/>
      </c>
      <c r="M2136" s="74">
        <f t="shared" si="208"/>
        <v>46021</v>
      </c>
    </row>
    <row r="2137" spans="1:13" x14ac:dyDescent="0.25">
      <c r="A2137" s="40">
        <v>2201</v>
      </c>
      <c r="B2137" s="40" t="str">
        <f t="shared" si="204"/>
        <v>2025 Aralık</v>
      </c>
      <c r="C2137" s="41">
        <f t="shared" si="207"/>
        <v>46021</v>
      </c>
      <c r="D2137" s="42"/>
      <c r="E2137" s="42"/>
      <c r="F2137" s="42"/>
      <c r="G2137" s="43"/>
      <c r="H2137" s="76" t="str">
        <f>IF(G2137="","",VLOOKUP(F2137,ISLER!$1:$51,MATCH(D2137,ISLER!$1:$1,0)-2,0)*VLOOKUP(VLOOKUP(F2137,ISLER!$1:$51,MATCH(D2137,ISLER!$1:$1,0)-1,0),DOVIZ!$1:$4,MATCH(CONCATENATE(TEXT(C2137,"YYYY")," ",TEXT(C2137,"AAAA")),DOVIZ!$1:$1,0),0))</f>
        <v/>
      </c>
      <c r="I2137" s="76" t="str">
        <f t="shared" si="205"/>
        <v/>
      </c>
      <c r="J2137" s="45" t="b">
        <f t="shared" si="203"/>
        <v>0</v>
      </c>
      <c r="K2137" s="45" t="str">
        <f>IF(J2137=FALSE,"",IF(G2137="","",VLOOKUP(F2137,ISLER!$1:$51,2,0)*VLOOKUP(VLOOKUP(F2137,ISLER!$1:$51,3,0),DOVIZ!$1:$4,MATCH(CONCATENATE(TEXT(C2137,"YYYY")," ",TEXT(C2137,"AAAA")),DOVIZ!$1:$1,0),0)))</f>
        <v/>
      </c>
      <c r="L2137" s="45" t="str">
        <f t="shared" si="206"/>
        <v/>
      </c>
      <c r="M2137" s="74">
        <f t="shared" si="208"/>
        <v>46021</v>
      </c>
    </row>
    <row r="2138" spans="1:13" x14ac:dyDescent="0.25">
      <c r="A2138" s="40">
        <v>2202</v>
      </c>
      <c r="B2138" s="40" t="str">
        <f t="shared" si="204"/>
        <v>2025 Aralık</v>
      </c>
      <c r="C2138" s="41">
        <f t="shared" si="207"/>
        <v>46021</v>
      </c>
      <c r="D2138" s="42"/>
      <c r="E2138" s="42"/>
      <c r="F2138" s="42"/>
      <c r="G2138" s="43"/>
      <c r="H2138" s="76" t="str">
        <f>IF(G2138="","",VLOOKUP(F2138,ISLER!$1:$51,MATCH(D2138,ISLER!$1:$1,0)-2,0)*VLOOKUP(VLOOKUP(F2138,ISLER!$1:$51,MATCH(D2138,ISLER!$1:$1,0)-1,0),DOVIZ!$1:$4,MATCH(CONCATENATE(TEXT(C2138,"YYYY")," ",TEXT(C2138,"AAAA")),DOVIZ!$1:$1,0),0))</f>
        <v/>
      </c>
      <c r="I2138" s="76" t="str">
        <f t="shared" si="205"/>
        <v/>
      </c>
      <c r="J2138" s="45" t="b">
        <f t="shared" si="203"/>
        <v>0</v>
      </c>
      <c r="K2138" s="45" t="str">
        <f>IF(J2138=FALSE,"",IF(G2138="","",VLOOKUP(F2138,ISLER!$1:$51,2,0)*VLOOKUP(VLOOKUP(F2138,ISLER!$1:$51,3,0),DOVIZ!$1:$4,MATCH(CONCATENATE(TEXT(C2138,"YYYY")," ",TEXT(C2138,"AAAA")),DOVIZ!$1:$1,0),0)))</f>
        <v/>
      </c>
      <c r="L2138" s="45" t="str">
        <f t="shared" si="206"/>
        <v/>
      </c>
      <c r="M2138" s="74">
        <f t="shared" si="208"/>
        <v>46021</v>
      </c>
    </row>
    <row r="2139" spans="1:13" x14ac:dyDescent="0.25">
      <c r="A2139" s="40">
        <v>2203</v>
      </c>
      <c r="B2139" s="40" t="str">
        <f t="shared" si="204"/>
        <v>2025 Aralık</v>
      </c>
      <c r="C2139" s="41">
        <f t="shared" si="207"/>
        <v>46021</v>
      </c>
      <c r="D2139" s="42"/>
      <c r="E2139" s="42"/>
      <c r="F2139" s="42"/>
      <c r="G2139" s="43"/>
      <c r="H2139" s="76" t="str">
        <f>IF(G2139="","",VLOOKUP(F2139,ISLER!$1:$51,MATCH(D2139,ISLER!$1:$1,0)-2,0)*VLOOKUP(VLOOKUP(F2139,ISLER!$1:$51,MATCH(D2139,ISLER!$1:$1,0)-1,0),DOVIZ!$1:$4,MATCH(CONCATENATE(TEXT(C2139,"YYYY")," ",TEXT(C2139,"AAAA")),DOVIZ!$1:$1,0),0))</f>
        <v/>
      </c>
      <c r="I2139" s="76" t="str">
        <f t="shared" si="205"/>
        <v/>
      </c>
      <c r="J2139" s="45" t="b">
        <f t="shared" si="203"/>
        <v>0</v>
      </c>
      <c r="K2139" s="45" t="str">
        <f>IF(J2139=FALSE,"",IF(G2139="","",VLOOKUP(F2139,ISLER!$1:$51,2,0)*VLOOKUP(VLOOKUP(F2139,ISLER!$1:$51,3,0),DOVIZ!$1:$4,MATCH(CONCATENATE(TEXT(C2139,"YYYY")," ",TEXT(C2139,"AAAA")),DOVIZ!$1:$1,0),0)))</f>
        <v/>
      </c>
      <c r="L2139" s="45" t="str">
        <f t="shared" si="206"/>
        <v/>
      </c>
      <c r="M2139" s="74">
        <f t="shared" si="208"/>
        <v>46021</v>
      </c>
    </row>
    <row r="2140" spans="1:13" x14ac:dyDescent="0.25">
      <c r="A2140" s="40">
        <v>2204</v>
      </c>
      <c r="B2140" s="40" t="str">
        <f t="shared" si="204"/>
        <v>2025 Aralık</v>
      </c>
      <c r="C2140" s="41">
        <f t="shared" si="207"/>
        <v>46021</v>
      </c>
      <c r="D2140" s="42"/>
      <c r="E2140" s="42"/>
      <c r="F2140" s="42"/>
      <c r="G2140" s="43"/>
      <c r="H2140" s="76" t="str">
        <f>IF(G2140="","",VLOOKUP(F2140,ISLER!$1:$51,MATCH(D2140,ISLER!$1:$1,0)-2,0)*VLOOKUP(VLOOKUP(F2140,ISLER!$1:$51,MATCH(D2140,ISLER!$1:$1,0)-1,0),DOVIZ!$1:$4,MATCH(CONCATENATE(TEXT(C2140,"YYYY")," ",TEXT(C2140,"AAAA")),DOVIZ!$1:$1,0),0))</f>
        <v/>
      </c>
      <c r="I2140" s="76" t="str">
        <f t="shared" si="205"/>
        <v/>
      </c>
      <c r="J2140" s="45" t="b">
        <f t="shared" si="203"/>
        <v>0</v>
      </c>
      <c r="K2140" s="45" t="str">
        <f>IF(J2140=FALSE,"",IF(G2140="","",VLOOKUP(F2140,ISLER!$1:$51,2,0)*VLOOKUP(VLOOKUP(F2140,ISLER!$1:$51,3,0),DOVIZ!$1:$4,MATCH(CONCATENATE(TEXT(C2140,"YYYY")," ",TEXT(C2140,"AAAA")),DOVIZ!$1:$1,0),0)))</f>
        <v/>
      </c>
      <c r="L2140" s="45" t="str">
        <f t="shared" si="206"/>
        <v/>
      </c>
      <c r="M2140" s="74">
        <f t="shared" si="208"/>
        <v>46021</v>
      </c>
    </row>
    <row r="2141" spans="1:13" x14ac:dyDescent="0.25">
      <c r="A2141" s="40">
        <v>2205</v>
      </c>
      <c r="B2141" s="40" t="str">
        <f t="shared" si="204"/>
        <v>2025 Aralık</v>
      </c>
      <c r="C2141" s="41">
        <f t="shared" si="207"/>
        <v>46021</v>
      </c>
      <c r="D2141" s="42"/>
      <c r="E2141" s="42"/>
      <c r="F2141" s="42"/>
      <c r="G2141" s="43"/>
      <c r="H2141" s="76" t="str">
        <f>IF(G2141="","",VLOOKUP(F2141,ISLER!$1:$51,MATCH(D2141,ISLER!$1:$1,0)-2,0)*VLOOKUP(VLOOKUP(F2141,ISLER!$1:$51,MATCH(D2141,ISLER!$1:$1,0)-1,0),DOVIZ!$1:$4,MATCH(CONCATENATE(TEXT(C2141,"YYYY")," ",TEXT(C2141,"AAAA")),DOVIZ!$1:$1,0),0))</f>
        <v/>
      </c>
      <c r="I2141" s="76" t="str">
        <f t="shared" si="205"/>
        <v/>
      </c>
      <c r="J2141" s="45" t="b">
        <f t="shared" si="203"/>
        <v>0</v>
      </c>
      <c r="K2141" s="45" t="str">
        <f>IF(J2141=FALSE,"",IF(G2141="","",VLOOKUP(F2141,ISLER!$1:$51,2,0)*VLOOKUP(VLOOKUP(F2141,ISLER!$1:$51,3,0),DOVIZ!$1:$4,MATCH(CONCATENATE(TEXT(C2141,"YYYY")," ",TEXT(C2141,"AAAA")),DOVIZ!$1:$1,0),0)))</f>
        <v/>
      </c>
      <c r="L2141" s="45" t="str">
        <f t="shared" si="206"/>
        <v/>
      </c>
      <c r="M2141" s="74">
        <f t="shared" si="208"/>
        <v>46021</v>
      </c>
    </row>
    <row r="2142" spans="1:13" x14ac:dyDescent="0.25">
      <c r="A2142" s="40">
        <v>2206</v>
      </c>
      <c r="B2142" s="40" t="str">
        <f t="shared" si="204"/>
        <v>2025 Aralık</v>
      </c>
      <c r="C2142" s="41">
        <f t="shared" si="207"/>
        <v>46021</v>
      </c>
      <c r="D2142" s="42"/>
      <c r="E2142" s="42"/>
      <c r="F2142" s="42"/>
      <c r="G2142" s="43"/>
      <c r="H2142" s="76" t="str">
        <f>IF(G2142="","",VLOOKUP(F2142,ISLER!$1:$51,MATCH(D2142,ISLER!$1:$1,0)-2,0)*VLOOKUP(VLOOKUP(F2142,ISLER!$1:$51,MATCH(D2142,ISLER!$1:$1,0)-1,0),DOVIZ!$1:$4,MATCH(CONCATENATE(TEXT(C2142,"YYYY")," ",TEXT(C2142,"AAAA")),DOVIZ!$1:$1,0),0))</f>
        <v/>
      </c>
      <c r="I2142" s="76" t="str">
        <f t="shared" si="205"/>
        <v/>
      </c>
      <c r="J2142" s="45" t="b">
        <f t="shared" si="203"/>
        <v>0</v>
      </c>
      <c r="K2142" s="45" t="str">
        <f>IF(J2142=FALSE,"",IF(G2142="","",VLOOKUP(F2142,ISLER!$1:$51,2,0)*VLOOKUP(VLOOKUP(F2142,ISLER!$1:$51,3,0),DOVIZ!$1:$4,MATCH(CONCATENATE(TEXT(C2142,"YYYY")," ",TEXT(C2142,"AAAA")),DOVIZ!$1:$1,0),0)))</f>
        <v/>
      </c>
      <c r="L2142" s="45" t="str">
        <f t="shared" si="206"/>
        <v/>
      </c>
      <c r="M2142" s="74">
        <f t="shared" si="208"/>
        <v>46021</v>
      </c>
    </row>
    <row r="2143" spans="1:13" x14ac:dyDescent="0.25">
      <c r="A2143" s="40">
        <v>2207</v>
      </c>
      <c r="B2143" s="40" t="str">
        <f t="shared" si="204"/>
        <v>2025 Aralık</v>
      </c>
      <c r="C2143" s="41">
        <f t="shared" si="207"/>
        <v>46021</v>
      </c>
      <c r="D2143" s="42"/>
      <c r="E2143" s="42"/>
      <c r="F2143" s="42"/>
      <c r="G2143" s="43"/>
      <c r="H2143" s="76" t="str">
        <f>IF(G2143="","",VLOOKUP(F2143,ISLER!$1:$51,MATCH(D2143,ISLER!$1:$1,0)-2,0)*VLOOKUP(VLOOKUP(F2143,ISLER!$1:$51,MATCH(D2143,ISLER!$1:$1,0)-1,0),DOVIZ!$1:$4,MATCH(CONCATENATE(TEXT(C2143,"YYYY")," ",TEXT(C2143,"AAAA")),DOVIZ!$1:$1,0),0))</f>
        <v/>
      </c>
      <c r="I2143" s="76" t="str">
        <f t="shared" si="205"/>
        <v/>
      </c>
      <c r="J2143" s="45" t="b">
        <f t="shared" si="203"/>
        <v>0</v>
      </c>
      <c r="K2143" s="45" t="str">
        <f>IF(J2143=FALSE,"",IF(G2143="","",VLOOKUP(F2143,ISLER!$1:$51,2,0)*VLOOKUP(VLOOKUP(F2143,ISLER!$1:$51,3,0),DOVIZ!$1:$4,MATCH(CONCATENATE(TEXT(C2143,"YYYY")," ",TEXT(C2143,"AAAA")),DOVIZ!$1:$1,0),0)))</f>
        <v/>
      </c>
      <c r="L2143" s="45" t="str">
        <f t="shared" si="206"/>
        <v/>
      </c>
      <c r="M2143" s="74">
        <f t="shared" si="208"/>
        <v>46021</v>
      </c>
    </row>
    <row r="2144" spans="1:13" x14ac:dyDescent="0.25">
      <c r="A2144" s="40">
        <v>2208</v>
      </c>
      <c r="B2144" s="40" t="str">
        <f t="shared" si="204"/>
        <v>2025 Aralık</v>
      </c>
      <c r="C2144" s="41">
        <f t="shared" si="207"/>
        <v>46021</v>
      </c>
      <c r="D2144" s="42"/>
      <c r="E2144" s="42"/>
      <c r="F2144" s="42"/>
      <c r="G2144" s="43"/>
      <c r="H2144" s="76" t="str">
        <f>IF(G2144="","",VLOOKUP(F2144,ISLER!$1:$51,MATCH(D2144,ISLER!$1:$1,0)-2,0)*VLOOKUP(VLOOKUP(F2144,ISLER!$1:$51,MATCH(D2144,ISLER!$1:$1,0)-1,0),DOVIZ!$1:$4,MATCH(CONCATENATE(TEXT(C2144,"YYYY")," ",TEXT(C2144,"AAAA")),DOVIZ!$1:$1,0),0))</f>
        <v/>
      </c>
      <c r="I2144" s="76" t="str">
        <f t="shared" si="205"/>
        <v/>
      </c>
      <c r="J2144" s="45" t="b">
        <f t="shared" si="203"/>
        <v>0</v>
      </c>
      <c r="K2144" s="45" t="str">
        <f>IF(J2144=FALSE,"",IF(G2144="","",VLOOKUP(F2144,ISLER!$1:$51,2,0)*VLOOKUP(VLOOKUP(F2144,ISLER!$1:$51,3,0),DOVIZ!$1:$4,MATCH(CONCATENATE(TEXT(C2144,"YYYY")," ",TEXT(C2144,"AAAA")),DOVIZ!$1:$1,0),0)))</f>
        <v/>
      </c>
      <c r="L2144" s="45" t="str">
        <f t="shared" si="206"/>
        <v/>
      </c>
      <c r="M2144" s="74">
        <f t="shared" si="208"/>
        <v>46021</v>
      </c>
    </row>
    <row r="2145" spans="1:13" x14ac:dyDescent="0.25">
      <c r="A2145" s="40">
        <v>2209</v>
      </c>
      <c r="B2145" s="40" t="str">
        <f t="shared" si="204"/>
        <v>2025 Aralık</v>
      </c>
      <c r="C2145" s="41">
        <f t="shared" si="207"/>
        <v>46021</v>
      </c>
      <c r="D2145" s="42"/>
      <c r="E2145" s="42"/>
      <c r="F2145" s="42"/>
      <c r="G2145" s="43"/>
      <c r="H2145" s="76" t="str">
        <f>IF(G2145="","",VLOOKUP(F2145,ISLER!$1:$51,MATCH(D2145,ISLER!$1:$1,0)-2,0)*VLOOKUP(VLOOKUP(F2145,ISLER!$1:$51,MATCH(D2145,ISLER!$1:$1,0)-1,0),DOVIZ!$1:$4,MATCH(CONCATENATE(TEXT(C2145,"YYYY")," ",TEXT(C2145,"AAAA")),DOVIZ!$1:$1,0),0))</f>
        <v/>
      </c>
      <c r="I2145" s="76" t="str">
        <f t="shared" si="205"/>
        <v/>
      </c>
      <c r="J2145" s="45" t="b">
        <f t="shared" si="203"/>
        <v>0</v>
      </c>
      <c r="K2145" s="45" t="str">
        <f>IF(J2145=FALSE,"",IF(G2145="","",VLOOKUP(F2145,ISLER!$1:$51,2,0)*VLOOKUP(VLOOKUP(F2145,ISLER!$1:$51,3,0),DOVIZ!$1:$4,MATCH(CONCATENATE(TEXT(C2145,"YYYY")," ",TEXT(C2145,"AAAA")),DOVIZ!$1:$1,0),0)))</f>
        <v/>
      </c>
      <c r="L2145" s="45" t="str">
        <f t="shared" si="206"/>
        <v/>
      </c>
      <c r="M2145" s="74">
        <f t="shared" si="208"/>
        <v>46021</v>
      </c>
    </row>
    <row r="2146" spans="1:13" x14ac:dyDescent="0.25">
      <c r="A2146" s="40">
        <v>2210</v>
      </c>
      <c r="B2146" s="40" t="str">
        <f t="shared" si="204"/>
        <v>2025 Aralık</v>
      </c>
      <c r="C2146" s="41">
        <f t="shared" si="207"/>
        <v>46021</v>
      </c>
      <c r="D2146" s="42"/>
      <c r="E2146" s="42"/>
      <c r="F2146" s="42"/>
      <c r="G2146" s="43"/>
      <c r="H2146" s="76" t="str">
        <f>IF(G2146="","",VLOOKUP(F2146,ISLER!$1:$51,MATCH(D2146,ISLER!$1:$1,0)-2,0)*VLOOKUP(VLOOKUP(F2146,ISLER!$1:$51,MATCH(D2146,ISLER!$1:$1,0)-1,0),DOVIZ!$1:$4,MATCH(CONCATENATE(TEXT(C2146,"YYYY")," ",TEXT(C2146,"AAAA")),DOVIZ!$1:$1,0),0))</f>
        <v/>
      </c>
      <c r="I2146" s="76" t="str">
        <f t="shared" si="205"/>
        <v/>
      </c>
      <c r="J2146" s="45" t="b">
        <f t="shared" si="203"/>
        <v>0</v>
      </c>
      <c r="K2146" s="45" t="str">
        <f>IF(J2146=FALSE,"",IF(G2146="","",VLOOKUP(F2146,ISLER!$1:$51,2,0)*VLOOKUP(VLOOKUP(F2146,ISLER!$1:$51,3,0),DOVIZ!$1:$4,MATCH(CONCATENATE(TEXT(C2146,"YYYY")," ",TEXT(C2146,"AAAA")),DOVIZ!$1:$1,0),0)))</f>
        <v/>
      </c>
      <c r="L2146" s="45" t="str">
        <f t="shared" si="206"/>
        <v/>
      </c>
      <c r="M2146" s="74">
        <f t="shared" si="208"/>
        <v>46021</v>
      </c>
    </row>
    <row r="2147" spans="1:13" x14ac:dyDescent="0.25">
      <c r="A2147" s="40">
        <v>2211</v>
      </c>
      <c r="B2147" s="40" t="str">
        <f t="shared" si="204"/>
        <v>2025 Aralık</v>
      </c>
      <c r="C2147" s="41">
        <f t="shared" si="207"/>
        <v>46021</v>
      </c>
      <c r="D2147" s="42"/>
      <c r="E2147" s="42"/>
      <c r="F2147" s="42"/>
      <c r="G2147" s="43"/>
      <c r="H2147" s="76" t="str">
        <f>IF(G2147="","",VLOOKUP(F2147,ISLER!$1:$51,MATCH(D2147,ISLER!$1:$1,0)-2,0)*VLOOKUP(VLOOKUP(F2147,ISLER!$1:$51,MATCH(D2147,ISLER!$1:$1,0)-1,0),DOVIZ!$1:$4,MATCH(CONCATENATE(TEXT(C2147,"YYYY")," ",TEXT(C2147,"AAAA")),DOVIZ!$1:$1,0),0))</f>
        <v/>
      </c>
      <c r="I2147" s="76" t="str">
        <f t="shared" si="205"/>
        <v/>
      </c>
      <c r="J2147" s="45" t="b">
        <f t="shared" si="203"/>
        <v>0</v>
      </c>
      <c r="K2147" s="45" t="str">
        <f>IF(J2147=FALSE,"",IF(G2147="","",VLOOKUP(F2147,ISLER!$1:$51,2,0)*VLOOKUP(VLOOKUP(F2147,ISLER!$1:$51,3,0),DOVIZ!$1:$4,MATCH(CONCATENATE(TEXT(C2147,"YYYY")," ",TEXT(C2147,"AAAA")),DOVIZ!$1:$1,0),0)))</f>
        <v/>
      </c>
      <c r="L2147" s="45" t="str">
        <f t="shared" si="206"/>
        <v/>
      </c>
      <c r="M2147" s="74">
        <f t="shared" si="208"/>
        <v>46021</v>
      </c>
    </row>
    <row r="2148" spans="1:13" x14ac:dyDescent="0.25">
      <c r="A2148" s="40">
        <v>2212</v>
      </c>
      <c r="B2148" s="40" t="str">
        <f t="shared" si="204"/>
        <v>2025 Aralık</v>
      </c>
      <c r="C2148" s="41">
        <f t="shared" si="207"/>
        <v>46021</v>
      </c>
      <c r="D2148" s="42"/>
      <c r="E2148" s="42"/>
      <c r="F2148" s="42"/>
      <c r="G2148" s="43"/>
      <c r="H2148" s="76" t="str">
        <f>IF(G2148="","",VLOOKUP(F2148,ISLER!$1:$51,MATCH(D2148,ISLER!$1:$1,0)-2,0)*VLOOKUP(VLOOKUP(F2148,ISLER!$1:$51,MATCH(D2148,ISLER!$1:$1,0)-1,0),DOVIZ!$1:$4,MATCH(CONCATENATE(TEXT(C2148,"YYYY")," ",TEXT(C2148,"AAAA")),DOVIZ!$1:$1,0),0))</f>
        <v/>
      </c>
      <c r="I2148" s="76" t="str">
        <f t="shared" si="205"/>
        <v/>
      </c>
      <c r="J2148" s="45" t="b">
        <f t="shared" si="203"/>
        <v>0</v>
      </c>
      <c r="K2148" s="45" t="str">
        <f>IF(J2148=FALSE,"",IF(G2148="","",VLOOKUP(F2148,ISLER!$1:$51,2,0)*VLOOKUP(VLOOKUP(F2148,ISLER!$1:$51,3,0),DOVIZ!$1:$4,MATCH(CONCATENATE(TEXT(C2148,"YYYY")," ",TEXT(C2148,"AAAA")),DOVIZ!$1:$1,0),0)))</f>
        <v/>
      </c>
      <c r="L2148" s="45" t="str">
        <f t="shared" si="206"/>
        <v/>
      </c>
      <c r="M2148" s="74">
        <f t="shared" si="208"/>
        <v>46021</v>
      </c>
    </row>
    <row r="2149" spans="1:13" x14ac:dyDescent="0.25">
      <c r="A2149" s="40">
        <v>2213</v>
      </c>
      <c r="B2149" s="40" t="str">
        <f t="shared" si="204"/>
        <v>2025 Aralık</v>
      </c>
      <c r="C2149" s="41">
        <f t="shared" si="207"/>
        <v>46021</v>
      </c>
      <c r="D2149" s="42"/>
      <c r="E2149" s="42"/>
      <c r="F2149" s="42"/>
      <c r="G2149" s="43"/>
      <c r="H2149" s="76" t="str">
        <f>IF(G2149="","",VLOOKUP(F2149,ISLER!$1:$51,MATCH(D2149,ISLER!$1:$1,0)-2,0)*VLOOKUP(VLOOKUP(F2149,ISLER!$1:$51,MATCH(D2149,ISLER!$1:$1,0)-1,0),DOVIZ!$1:$4,MATCH(CONCATENATE(TEXT(C2149,"YYYY")," ",TEXT(C2149,"AAAA")),DOVIZ!$1:$1,0),0))</f>
        <v/>
      </c>
      <c r="I2149" s="76" t="str">
        <f t="shared" si="205"/>
        <v/>
      </c>
      <c r="J2149" s="45" t="b">
        <f t="shared" si="203"/>
        <v>0</v>
      </c>
      <c r="K2149" s="45" t="str">
        <f>IF(J2149=FALSE,"",IF(G2149="","",VLOOKUP(F2149,ISLER!$1:$51,2,0)*VLOOKUP(VLOOKUP(F2149,ISLER!$1:$51,3,0),DOVIZ!$1:$4,MATCH(CONCATENATE(TEXT(C2149,"YYYY")," ",TEXT(C2149,"AAAA")),DOVIZ!$1:$1,0),0)))</f>
        <v/>
      </c>
      <c r="L2149" s="45" t="str">
        <f t="shared" si="206"/>
        <v/>
      </c>
      <c r="M2149" s="74">
        <f t="shared" si="208"/>
        <v>46021</v>
      </c>
    </row>
    <row r="2150" spans="1:13" x14ac:dyDescent="0.25">
      <c r="A2150" s="40">
        <v>2214</v>
      </c>
      <c r="B2150" s="40" t="str">
        <f t="shared" si="204"/>
        <v>2025 Aralık</v>
      </c>
      <c r="C2150" s="41">
        <f t="shared" si="207"/>
        <v>46021</v>
      </c>
      <c r="D2150" s="42"/>
      <c r="E2150" s="42"/>
      <c r="F2150" s="42"/>
      <c r="G2150" s="43"/>
      <c r="H2150" s="76" t="str">
        <f>IF(G2150="","",VLOOKUP(F2150,ISLER!$1:$51,MATCH(D2150,ISLER!$1:$1,0)-2,0)*VLOOKUP(VLOOKUP(F2150,ISLER!$1:$51,MATCH(D2150,ISLER!$1:$1,0)-1,0),DOVIZ!$1:$4,MATCH(CONCATENATE(TEXT(C2150,"YYYY")," ",TEXT(C2150,"AAAA")),DOVIZ!$1:$1,0),0))</f>
        <v/>
      </c>
      <c r="I2150" s="76" t="str">
        <f t="shared" si="205"/>
        <v/>
      </c>
      <c r="J2150" s="45" t="b">
        <f t="shared" si="203"/>
        <v>0</v>
      </c>
      <c r="K2150" s="45" t="str">
        <f>IF(J2150=FALSE,"",IF(G2150="","",VLOOKUP(F2150,ISLER!$1:$51,2,0)*VLOOKUP(VLOOKUP(F2150,ISLER!$1:$51,3,0),DOVIZ!$1:$4,MATCH(CONCATENATE(TEXT(C2150,"YYYY")," ",TEXT(C2150,"AAAA")),DOVIZ!$1:$1,0),0)))</f>
        <v/>
      </c>
      <c r="L2150" s="45" t="str">
        <f t="shared" si="206"/>
        <v/>
      </c>
      <c r="M2150" s="74">
        <f t="shared" si="208"/>
        <v>46021</v>
      </c>
    </row>
    <row r="2151" spans="1:13" x14ac:dyDescent="0.25">
      <c r="A2151" s="40">
        <v>2215</v>
      </c>
      <c r="B2151" s="40" t="str">
        <f t="shared" si="204"/>
        <v>2025 Aralık</v>
      </c>
      <c r="C2151" s="41">
        <f t="shared" si="207"/>
        <v>46021</v>
      </c>
      <c r="D2151" s="42"/>
      <c r="E2151" s="42"/>
      <c r="F2151" s="42"/>
      <c r="G2151" s="43"/>
      <c r="H2151" s="76" t="str">
        <f>IF(G2151="","",VLOOKUP(F2151,ISLER!$1:$51,MATCH(D2151,ISLER!$1:$1,0)-2,0)*VLOOKUP(VLOOKUP(F2151,ISLER!$1:$51,MATCH(D2151,ISLER!$1:$1,0)-1,0),DOVIZ!$1:$4,MATCH(CONCATENATE(TEXT(C2151,"YYYY")," ",TEXT(C2151,"AAAA")),DOVIZ!$1:$1,0),0))</f>
        <v/>
      </c>
      <c r="I2151" s="76" t="str">
        <f t="shared" si="205"/>
        <v/>
      </c>
      <c r="J2151" s="45" t="b">
        <f t="shared" si="203"/>
        <v>0</v>
      </c>
      <c r="K2151" s="45" t="str">
        <f>IF(J2151=FALSE,"",IF(G2151="","",VLOOKUP(F2151,ISLER!$1:$51,2,0)*VLOOKUP(VLOOKUP(F2151,ISLER!$1:$51,3,0),DOVIZ!$1:$4,MATCH(CONCATENATE(TEXT(C2151,"YYYY")," ",TEXT(C2151,"AAAA")),DOVIZ!$1:$1,0),0)))</f>
        <v/>
      </c>
      <c r="L2151" s="45" t="str">
        <f t="shared" si="206"/>
        <v/>
      </c>
      <c r="M2151" s="74">
        <f t="shared" si="208"/>
        <v>46021</v>
      </c>
    </row>
    <row r="2152" spans="1:13" x14ac:dyDescent="0.25">
      <c r="A2152" s="40">
        <v>2216</v>
      </c>
      <c r="B2152" s="40" t="str">
        <f t="shared" si="204"/>
        <v>2025 Aralık</v>
      </c>
      <c r="C2152" s="41">
        <f t="shared" si="207"/>
        <v>46021</v>
      </c>
      <c r="D2152" s="42"/>
      <c r="E2152" s="42"/>
      <c r="F2152" s="42"/>
      <c r="G2152" s="43"/>
      <c r="H2152" s="76" t="str">
        <f>IF(G2152="","",VLOOKUP(F2152,ISLER!$1:$51,MATCH(D2152,ISLER!$1:$1,0)-2,0)*VLOOKUP(VLOOKUP(F2152,ISLER!$1:$51,MATCH(D2152,ISLER!$1:$1,0)-1,0),DOVIZ!$1:$4,MATCH(CONCATENATE(TEXT(C2152,"YYYY")," ",TEXT(C2152,"AAAA")),DOVIZ!$1:$1,0),0))</f>
        <v/>
      </c>
      <c r="I2152" s="76" t="str">
        <f t="shared" si="205"/>
        <v/>
      </c>
      <c r="J2152" s="45" t="b">
        <f t="shared" si="203"/>
        <v>0</v>
      </c>
      <c r="K2152" s="45" t="str">
        <f>IF(J2152=FALSE,"",IF(G2152="","",VLOOKUP(F2152,ISLER!$1:$51,2,0)*VLOOKUP(VLOOKUP(F2152,ISLER!$1:$51,3,0),DOVIZ!$1:$4,MATCH(CONCATENATE(TEXT(C2152,"YYYY")," ",TEXT(C2152,"AAAA")),DOVIZ!$1:$1,0),0)))</f>
        <v/>
      </c>
      <c r="L2152" s="45" t="str">
        <f t="shared" si="206"/>
        <v/>
      </c>
      <c r="M2152" s="74">
        <f t="shared" si="208"/>
        <v>46021</v>
      </c>
    </row>
    <row r="2153" spans="1:13" x14ac:dyDescent="0.25">
      <c r="A2153" s="40">
        <v>2217</v>
      </c>
      <c r="B2153" s="40" t="str">
        <f t="shared" si="204"/>
        <v>2025 Aralık</v>
      </c>
      <c r="C2153" s="41">
        <f t="shared" si="207"/>
        <v>46021</v>
      </c>
      <c r="D2153" s="42"/>
      <c r="E2153" s="42"/>
      <c r="F2153" s="42"/>
      <c r="G2153" s="43"/>
      <c r="H2153" s="76" t="str">
        <f>IF(G2153="","",VLOOKUP(F2153,ISLER!$1:$51,MATCH(D2153,ISLER!$1:$1,0)-2,0)*VLOOKUP(VLOOKUP(F2153,ISLER!$1:$51,MATCH(D2153,ISLER!$1:$1,0)-1,0),DOVIZ!$1:$4,MATCH(CONCATENATE(TEXT(C2153,"YYYY")," ",TEXT(C2153,"AAAA")),DOVIZ!$1:$1,0),0))</f>
        <v/>
      </c>
      <c r="I2153" s="76" t="str">
        <f t="shared" si="205"/>
        <v/>
      </c>
      <c r="J2153" s="45" t="b">
        <f t="shared" si="203"/>
        <v>0</v>
      </c>
      <c r="K2153" s="45" t="str">
        <f>IF(J2153=FALSE,"",IF(G2153="","",VLOOKUP(F2153,ISLER!$1:$51,2,0)*VLOOKUP(VLOOKUP(F2153,ISLER!$1:$51,3,0),DOVIZ!$1:$4,MATCH(CONCATENATE(TEXT(C2153,"YYYY")," ",TEXT(C2153,"AAAA")),DOVIZ!$1:$1,0),0)))</f>
        <v/>
      </c>
      <c r="L2153" s="45" t="str">
        <f t="shared" si="206"/>
        <v/>
      </c>
      <c r="M2153" s="74">
        <f t="shared" si="208"/>
        <v>46021</v>
      </c>
    </row>
    <row r="2154" spans="1:13" x14ac:dyDescent="0.25">
      <c r="A2154" s="40">
        <v>2218</v>
      </c>
      <c r="B2154" s="40" t="str">
        <f t="shared" si="204"/>
        <v>2025 Aralık</v>
      </c>
      <c r="C2154" s="41">
        <f t="shared" si="207"/>
        <v>46021</v>
      </c>
      <c r="D2154" s="42"/>
      <c r="E2154" s="42"/>
      <c r="F2154" s="42"/>
      <c r="G2154" s="43"/>
      <c r="H2154" s="76" t="str">
        <f>IF(G2154="","",VLOOKUP(F2154,ISLER!$1:$51,MATCH(D2154,ISLER!$1:$1,0)-2,0)*VLOOKUP(VLOOKUP(F2154,ISLER!$1:$51,MATCH(D2154,ISLER!$1:$1,0)-1,0),DOVIZ!$1:$4,MATCH(CONCATENATE(TEXT(C2154,"YYYY")," ",TEXT(C2154,"AAAA")),DOVIZ!$1:$1,0),0))</f>
        <v/>
      </c>
      <c r="I2154" s="76" t="str">
        <f t="shared" si="205"/>
        <v/>
      </c>
      <c r="J2154" s="45" t="b">
        <f t="shared" si="203"/>
        <v>0</v>
      </c>
      <c r="K2154" s="45" t="str">
        <f>IF(J2154=FALSE,"",IF(G2154="","",VLOOKUP(F2154,ISLER!$1:$51,2,0)*VLOOKUP(VLOOKUP(F2154,ISLER!$1:$51,3,0),DOVIZ!$1:$4,MATCH(CONCATENATE(TEXT(C2154,"YYYY")," ",TEXT(C2154,"AAAA")),DOVIZ!$1:$1,0),0)))</f>
        <v/>
      </c>
      <c r="L2154" s="45" t="str">
        <f t="shared" si="206"/>
        <v/>
      </c>
      <c r="M2154" s="74">
        <f t="shared" si="208"/>
        <v>46021</v>
      </c>
    </row>
    <row r="2155" spans="1:13" x14ac:dyDescent="0.25">
      <c r="A2155" s="40">
        <v>2219</v>
      </c>
      <c r="B2155" s="40" t="str">
        <f t="shared" si="204"/>
        <v>2025 Aralık</v>
      </c>
      <c r="C2155" s="41">
        <f t="shared" si="207"/>
        <v>46021</v>
      </c>
      <c r="D2155" s="42"/>
      <c r="E2155" s="42"/>
      <c r="F2155" s="42"/>
      <c r="G2155" s="43"/>
      <c r="H2155" s="76" t="str">
        <f>IF(G2155="","",VLOOKUP(F2155,ISLER!$1:$51,MATCH(D2155,ISLER!$1:$1,0)-2,0)*VLOOKUP(VLOOKUP(F2155,ISLER!$1:$51,MATCH(D2155,ISLER!$1:$1,0)-1,0),DOVIZ!$1:$4,MATCH(CONCATENATE(TEXT(C2155,"YYYY")," ",TEXT(C2155,"AAAA")),DOVIZ!$1:$1,0),0))</f>
        <v/>
      </c>
      <c r="I2155" s="76" t="str">
        <f t="shared" si="205"/>
        <v/>
      </c>
      <c r="J2155" s="45" t="b">
        <f t="shared" si="203"/>
        <v>0</v>
      </c>
      <c r="K2155" s="45" t="str">
        <f>IF(J2155=FALSE,"",IF(G2155="","",VLOOKUP(F2155,ISLER!$1:$51,2,0)*VLOOKUP(VLOOKUP(F2155,ISLER!$1:$51,3,0),DOVIZ!$1:$4,MATCH(CONCATENATE(TEXT(C2155,"YYYY")," ",TEXT(C2155,"AAAA")),DOVIZ!$1:$1,0),0)))</f>
        <v/>
      </c>
      <c r="L2155" s="45" t="str">
        <f t="shared" si="206"/>
        <v/>
      </c>
      <c r="M2155" s="74">
        <f t="shared" si="208"/>
        <v>46021</v>
      </c>
    </row>
    <row r="2156" spans="1:13" x14ac:dyDescent="0.25">
      <c r="A2156" s="40">
        <v>2220</v>
      </c>
      <c r="B2156" s="40" t="str">
        <f t="shared" si="204"/>
        <v>2025 Aralık</v>
      </c>
      <c r="C2156" s="41">
        <f t="shared" si="207"/>
        <v>46021</v>
      </c>
      <c r="D2156" s="42"/>
      <c r="E2156" s="42"/>
      <c r="F2156" s="42"/>
      <c r="G2156" s="43"/>
      <c r="H2156" s="76" t="str">
        <f>IF(G2156="","",VLOOKUP(F2156,ISLER!$1:$51,MATCH(D2156,ISLER!$1:$1,0)-2,0)*VLOOKUP(VLOOKUP(F2156,ISLER!$1:$51,MATCH(D2156,ISLER!$1:$1,0)-1,0),DOVIZ!$1:$4,MATCH(CONCATENATE(TEXT(C2156,"YYYY")," ",TEXT(C2156,"AAAA")),DOVIZ!$1:$1,0),0))</f>
        <v/>
      </c>
      <c r="I2156" s="76" t="str">
        <f t="shared" si="205"/>
        <v/>
      </c>
      <c r="J2156" s="45" t="b">
        <f t="shared" si="203"/>
        <v>0</v>
      </c>
      <c r="K2156" s="45" t="str">
        <f>IF(J2156=FALSE,"",IF(G2156="","",VLOOKUP(F2156,ISLER!$1:$51,2,0)*VLOOKUP(VLOOKUP(F2156,ISLER!$1:$51,3,0),DOVIZ!$1:$4,MATCH(CONCATENATE(TEXT(C2156,"YYYY")," ",TEXT(C2156,"AAAA")),DOVIZ!$1:$1,0),0)))</f>
        <v/>
      </c>
      <c r="L2156" s="45" t="str">
        <f t="shared" si="206"/>
        <v/>
      </c>
      <c r="M2156" s="74">
        <f t="shared" si="208"/>
        <v>46021</v>
      </c>
    </row>
    <row r="2157" spans="1:13" x14ac:dyDescent="0.25">
      <c r="A2157" s="40">
        <v>2221</v>
      </c>
      <c r="B2157" s="40" t="str">
        <f t="shared" si="204"/>
        <v>2025 Aralık</v>
      </c>
      <c r="C2157" s="41">
        <f t="shared" si="207"/>
        <v>46021</v>
      </c>
      <c r="D2157" s="42"/>
      <c r="E2157" s="42"/>
      <c r="F2157" s="42"/>
      <c r="G2157" s="43"/>
      <c r="H2157" s="76" t="str">
        <f>IF(G2157="","",VLOOKUP(F2157,ISLER!$1:$51,MATCH(D2157,ISLER!$1:$1,0)-2,0)*VLOOKUP(VLOOKUP(F2157,ISLER!$1:$51,MATCH(D2157,ISLER!$1:$1,0)-1,0),DOVIZ!$1:$4,MATCH(CONCATENATE(TEXT(C2157,"YYYY")," ",TEXT(C2157,"AAAA")),DOVIZ!$1:$1,0),0))</f>
        <v/>
      </c>
      <c r="I2157" s="76" t="str">
        <f t="shared" si="205"/>
        <v/>
      </c>
      <c r="J2157" s="45" t="b">
        <f t="shared" si="203"/>
        <v>0</v>
      </c>
      <c r="K2157" s="45" t="str">
        <f>IF(J2157=FALSE,"",IF(G2157="","",VLOOKUP(F2157,ISLER!$1:$51,2,0)*VLOOKUP(VLOOKUP(F2157,ISLER!$1:$51,3,0),DOVIZ!$1:$4,MATCH(CONCATENATE(TEXT(C2157,"YYYY")," ",TEXT(C2157,"AAAA")),DOVIZ!$1:$1,0),0)))</f>
        <v/>
      </c>
      <c r="L2157" s="45" t="str">
        <f t="shared" si="206"/>
        <v/>
      </c>
      <c r="M2157" s="74">
        <f t="shared" si="208"/>
        <v>46021</v>
      </c>
    </row>
    <row r="2158" spans="1:13" x14ac:dyDescent="0.25">
      <c r="A2158" s="40">
        <v>2222</v>
      </c>
      <c r="B2158" s="40" t="str">
        <f t="shared" si="204"/>
        <v>2025 Aralık</v>
      </c>
      <c r="C2158" s="41">
        <f t="shared" si="207"/>
        <v>46021</v>
      </c>
      <c r="D2158" s="42"/>
      <c r="E2158" s="42"/>
      <c r="F2158" s="42"/>
      <c r="G2158" s="43"/>
      <c r="H2158" s="76" t="str">
        <f>IF(G2158="","",VLOOKUP(F2158,ISLER!$1:$51,MATCH(D2158,ISLER!$1:$1,0)-2,0)*VLOOKUP(VLOOKUP(F2158,ISLER!$1:$51,MATCH(D2158,ISLER!$1:$1,0)-1,0),DOVIZ!$1:$4,MATCH(CONCATENATE(TEXT(C2158,"YYYY")," ",TEXT(C2158,"AAAA")),DOVIZ!$1:$1,0),0))</f>
        <v/>
      </c>
      <c r="I2158" s="76" t="str">
        <f t="shared" si="205"/>
        <v/>
      </c>
      <c r="J2158" s="45" t="b">
        <f t="shared" si="203"/>
        <v>0</v>
      </c>
      <c r="K2158" s="45" t="str">
        <f>IF(J2158=FALSE,"",IF(G2158="","",VLOOKUP(F2158,ISLER!$1:$51,2,0)*VLOOKUP(VLOOKUP(F2158,ISLER!$1:$51,3,0),DOVIZ!$1:$4,MATCH(CONCATENATE(TEXT(C2158,"YYYY")," ",TEXT(C2158,"AAAA")),DOVIZ!$1:$1,0),0)))</f>
        <v/>
      </c>
      <c r="L2158" s="45" t="str">
        <f t="shared" si="206"/>
        <v/>
      </c>
      <c r="M2158" s="74">
        <f t="shared" si="208"/>
        <v>46021</v>
      </c>
    </row>
    <row r="2159" spans="1:13" x14ac:dyDescent="0.25">
      <c r="A2159" s="40">
        <v>2223</v>
      </c>
      <c r="B2159" s="40" t="str">
        <f t="shared" si="204"/>
        <v>2025 Aralık</v>
      </c>
      <c r="C2159" s="41">
        <f t="shared" si="207"/>
        <v>46021</v>
      </c>
      <c r="D2159" s="42"/>
      <c r="E2159" s="42"/>
      <c r="F2159" s="42"/>
      <c r="G2159" s="43"/>
      <c r="H2159" s="76" t="str">
        <f>IF(G2159="","",VLOOKUP(F2159,ISLER!$1:$51,MATCH(D2159,ISLER!$1:$1,0)-2,0)*VLOOKUP(VLOOKUP(F2159,ISLER!$1:$51,MATCH(D2159,ISLER!$1:$1,0)-1,0),DOVIZ!$1:$4,MATCH(CONCATENATE(TEXT(C2159,"YYYY")," ",TEXT(C2159,"AAAA")),DOVIZ!$1:$1,0),0))</f>
        <v/>
      </c>
      <c r="I2159" s="76" t="str">
        <f t="shared" si="205"/>
        <v/>
      </c>
      <c r="J2159" s="45" t="b">
        <f t="shared" si="203"/>
        <v>0</v>
      </c>
      <c r="K2159" s="45" t="str">
        <f>IF(J2159=FALSE,"",IF(G2159="","",VLOOKUP(F2159,ISLER!$1:$51,2,0)*VLOOKUP(VLOOKUP(F2159,ISLER!$1:$51,3,0),DOVIZ!$1:$4,MATCH(CONCATENATE(TEXT(C2159,"YYYY")," ",TEXT(C2159,"AAAA")),DOVIZ!$1:$1,0),0)))</f>
        <v/>
      </c>
      <c r="L2159" s="45" t="str">
        <f t="shared" si="206"/>
        <v/>
      </c>
      <c r="M2159" s="74">
        <f t="shared" si="208"/>
        <v>46021</v>
      </c>
    </row>
    <row r="2160" spans="1:13" x14ac:dyDescent="0.25">
      <c r="A2160" s="40">
        <v>2224</v>
      </c>
      <c r="B2160" s="40" t="str">
        <f t="shared" si="204"/>
        <v>2025 Aralık</v>
      </c>
      <c r="C2160" s="41">
        <f t="shared" si="207"/>
        <v>46021</v>
      </c>
      <c r="D2160" s="42"/>
      <c r="E2160" s="42"/>
      <c r="F2160" s="42"/>
      <c r="G2160" s="43"/>
      <c r="H2160" s="76" t="str">
        <f>IF(G2160="","",VLOOKUP(F2160,ISLER!$1:$51,MATCH(D2160,ISLER!$1:$1,0)-2,0)*VLOOKUP(VLOOKUP(F2160,ISLER!$1:$51,MATCH(D2160,ISLER!$1:$1,0)-1,0),DOVIZ!$1:$4,MATCH(CONCATENATE(TEXT(C2160,"YYYY")," ",TEXT(C2160,"AAAA")),DOVIZ!$1:$1,0),0))</f>
        <v/>
      </c>
      <c r="I2160" s="76" t="str">
        <f t="shared" si="205"/>
        <v/>
      </c>
      <c r="J2160" s="45" t="b">
        <f t="shared" si="203"/>
        <v>0</v>
      </c>
      <c r="K2160" s="45" t="str">
        <f>IF(J2160=FALSE,"",IF(G2160="","",VLOOKUP(F2160,ISLER!$1:$51,2,0)*VLOOKUP(VLOOKUP(F2160,ISLER!$1:$51,3,0),DOVIZ!$1:$4,MATCH(CONCATENATE(TEXT(C2160,"YYYY")," ",TEXT(C2160,"AAAA")),DOVIZ!$1:$1,0),0)))</f>
        <v/>
      </c>
      <c r="L2160" s="45" t="str">
        <f t="shared" si="206"/>
        <v/>
      </c>
      <c r="M2160" s="74">
        <f t="shared" si="208"/>
        <v>46021</v>
      </c>
    </row>
    <row r="2161" spans="1:13" x14ac:dyDescent="0.25">
      <c r="A2161" s="40">
        <v>2225</v>
      </c>
      <c r="B2161" s="40" t="str">
        <f t="shared" si="204"/>
        <v>2025 Aralık</v>
      </c>
      <c r="C2161" s="41">
        <f t="shared" si="207"/>
        <v>46021</v>
      </c>
      <c r="D2161" s="42"/>
      <c r="E2161" s="42"/>
      <c r="F2161" s="42"/>
      <c r="G2161" s="43"/>
      <c r="H2161" s="76" t="str">
        <f>IF(G2161="","",VLOOKUP(F2161,ISLER!$1:$51,MATCH(D2161,ISLER!$1:$1,0)-2,0)*VLOOKUP(VLOOKUP(F2161,ISLER!$1:$51,MATCH(D2161,ISLER!$1:$1,0)-1,0),DOVIZ!$1:$4,MATCH(CONCATENATE(TEXT(C2161,"YYYY")," ",TEXT(C2161,"AAAA")),DOVIZ!$1:$1,0),0))</f>
        <v/>
      </c>
      <c r="I2161" s="76" t="str">
        <f t="shared" si="205"/>
        <v/>
      </c>
      <c r="J2161" s="45" t="b">
        <f t="shared" si="203"/>
        <v>0</v>
      </c>
      <c r="K2161" s="45" t="str">
        <f>IF(J2161=FALSE,"",IF(G2161="","",VLOOKUP(F2161,ISLER!$1:$51,2,0)*VLOOKUP(VLOOKUP(F2161,ISLER!$1:$51,3,0),DOVIZ!$1:$4,MATCH(CONCATENATE(TEXT(C2161,"YYYY")," ",TEXT(C2161,"AAAA")),DOVIZ!$1:$1,0),0)))</f>
        <v/>
      </c>
      <c r="L2161" s="45" t="str">
        <f t="shared" si="206"/>
        <v/>
      </c>
      <c r="M2161" s="74">
        <f t="shared" si="208"/>
        <v>46021</v>
      </c>
    </row>
    <row r="2162" spans="1:13" x14ac:dyDescent="0.25">
      <c r="A2162" s="40">
        <v>2226</v>
      </c>
      <c r="B2162" s="40" t="str">
        <f t="shared" si="204"/>
        <v>2025 Aralık</v>
      </c>
      <c r="C2162" s="41">
        <f t="shared" si="207"/>
        <v>46021</v>
      </c>
      <c r="D2162" s="42"/>
      <c r="E2162" s="42"/>
      <c r="F2162" s="42"/>
      <c r="G2162" s="43"/>
      <c r="H2162" s="76" t="str">
        <f>IF(G2162="","",VLOOKUP(F2162,ISLER!$1:$51,MATCH(D2162,ISLER!$1:$1,0)-2,0)*VLOOKUP(VLOOKUP(F2162,ISLER!$1:$51,MATCH(D2162,ISLER!$1:$1,0)-1,0),DOVIZ!$1:$4,MATCH(CONCATENATE(TEXT(C2162,"YYYY")," ",TEXT(C2162,"AAAA")),DOVIZ!$1:$1,0),0))</f>
        <v/>
      </c>
      <c r="I2162" s="76" t="str">
        <f t="shared" si="205"/>
        <v/>
      </c>
      <c r="J2162" s="45" t="b">
        <f t="shared" ref="J2162:J2225" si="209">OR(D2162="DİŞÇİM İSTANBUL EZGİ HANIM",D2162="DİŞÇİM İSTANBUL MERVE HANIM",D2162="DİŞÇİM İSTANBUL BÜŞRA HANIM",D2162="DİŞÇİM İSTANBUL HÜLYA HANIM",D2162="DİŞÇİM İSTANBUL KEMAL BEY",D2162="DİŞÇİM İSTANBUL HAKAN BEY",D2162="DİŞÇİM İSTANBUL MUHAMMED BEY",D2162="DİŞÇİM İSTANBUL MURAT BEY")</f>
        <v>0</v>
      </c>
      <c r="K2162" s="45" t="str">
        <f>IF(J2162=FALSE,"",IF(G2162="","",VLOOKUP(F2162,ISLER!$1:$51,2,0)*VLOOKUP(VLOOKUP(F2162,ISLER!$1:$51,3,0),DOVIZ!$1:$4,MATCH(CONCATENATE(TEXT(C2162,"YYYY")," ",TEXT(C2162,"AAAA")),DOVIZ!$1:$1,0),0)))</f>
        <v/>
      </c>
      <c r="L2162" s="45" t="str">
        <f t="shared" si="206"/>
        <v/>
      </c>
      <c r="M2162" s="74">
        <f t="shared" si="208"/>
        <v>46021</v>
      </c>
    </row>
    <row r="2163" spans="1:13" x14ac:dyDescent="0.25">
      <c r="A2163" s="40">
        <v>2227</v>
      </c>
      <c r="B2163" s="40" t="str">
        <f t="shared" si="204"/>
        <v>2025 Aralık</v>
      </c>
      <c r="C2163" s="41">
        <f t="shared" si="207"/>
        <v>46021</v>
      </c>
      <c r="D2163" s="42"/>
      <c r="E2163" s="42"/>
      <c r="F2163" s="42"/>
      <c r="G2163" s="43"/>
      <c r="H2163" s="76" t="str">
        <f>IF(G2163="","",VLOOKUP(F2163,ISLER!$1:$51,MATCH(D2163,ISLER!$1:$1,0)-2,0)*VLOOKUP(VLOOKUP(F2163,ISLER!$1:$51,MATCH(D2163,ISLER!$1:$1,0)-1,0),DOVIZ!$1:$4,MATCH(CONCATENATE(TEXT(C2163,"YYYY")," ",TEXT(C2163,"AAAA")),DOVIZ!$1:$1,0),0))</f>
        <v/>
      </c>
      <c r="I2163" s="76" t="str">
        <f t="shared" si="205"/>
        <v/>
      </c>
      <c r="J2163" s="45" t="b">
        <f t="shared" si="209"/>
        <v>0</v>
      </c>
      <c r="K2163" s="45" t="str">
        <f>IF(J2163=FALSE,"",IF(G2163="","",VLOOKUP(F2163,ISLER!$1:$51,2,0)*VLOOKUP(VLOOKUP(F2163,ISLER!$1:$51,3,0),DOVIZ!$1:$4,MATCH(CONCATENATE(TEXT(C2163,"YYYY")," ",TEXT(C2163,"AAAA")),DOVIZ!$1:$1,0),0)))</f>
        <v/>
      </c>
      <c r="L2163" s="45" t="str">
        <f t="shared" si="206"/>
        <v/>
      </c>
      <c r="M2163" s="74">
        <f t="shared" si="208"/>
        <v>46021</v>
      </c>
    </row>
    <row r="2164" spans="1:13" x14ac:dyDescent="0.25">
      <c r="A2164" s="40">
        <v>2228</v>
      </c>
      <c r="B2164" s="40" t="str">
        <f t="shared" si="204"/>
        <v>2025 Aralık</v>
      </c>
      <c r="C2164" s="41">
        <f t="shared" si="207"/>
        <v>46021</v>
      </c>
      <c r="D2164" s="42"/>
      <c r="E2164" s="42"/>
      <c r="F2164" s="42"/>
      <c r="G2164" s="43"/>
      <c r="H2164" s="76" t="str">
        <f>IF(G2164="","",VLOOKUP(F2164,ISLER!$1:$51,MATCH(D2164,ISLER!$1:$1,0)-2,0)*VLOOKUP(VLOOKUP(F2164,ISLER!$1:$51,MATCH(D2164,ISLER!$1:$1,0)-1,0),DOVIZ!$1:$4,MATCH(CONCATENATE(TEXT(C2164,"YYYY")," ",TEXT(C2164,"AAAA")),DOVIZ!$1:$1,0),0))</f>
        <v/>
      </c>
      <c r="I2164" s="76" t="str">
        <f t="shared" si="205"/>
        <v/>
      </c>
      <c r="J2164" s="45" t="b">
        <f t="shared" si="209"/>
        <v>0</v>
      </c>
      <c r="K2164" s="45" t="str">
        <f>IF(J2164=FALSE,"",IF(G2164="","",VLOOKUP(F2164,ISLER!$1:$51,2,0)*VLOOKUP(VLOOKUP(F2164,ISLER!$1:$51,3,0),DOVIZ!$1:$4,MATCH(CONCATENATE(TEXT(C2164,"YYYY")," ",TEXT(C2164,"AAAA")),DOVIZ!$1:$1,0),0)))</f>
        <v/>
      </c>
      <c r="L2164" s="45" t="str">
        <f t="shared" si="206"/>
        <v/>
      </c>
      <c r="M2164" s="74">
        <f t="shared" si="208"/>
        <v>46021</v>
      </c>
    </row>
    <row r="2165" spans="1:13" x14ac:dyDescent="0.25">
      <c r="A2165" s="40">
        <v>2229</v>
      </c>
      <c r="B2165" s="40" t="str">
        <f t="shared" si="204"/>
        <v>2025 Aralık</v>
      </c>
      <c r="C2165" s="41">
        <f t="shared" si="207"/>
        <v>46021</v>
      </c>
      <c r="D2165" s="42"/>
      <c r="E2165" s="42"/>
      <c r="F2165" s="42"/>
      <c r="G2165" s="43"/>
      <c r="H2165" s="76" t="str">
        <f>IF(G2165="","",VLOOKUP(F2165,ISLER!$1:$51,MATCH(D2165,ISLER!$1:$1,0)-2,0)*VLOOKUP(VLOOKUP(F2165,ISLER!$1:$51,MATCH(D2165,ISLER!$1:$1,0)-1,0),DOVIZ!$1:$4,MATCH(CONCATENATE(TEXT(C2165,"YYYY")," ",TEXT(C2165,"AAAA")),DOVIZ!$1:$1,0),0))</f>
        <v/>
      </c>
      <c r="I2165" s="76" t="str">
        <f t="shared" si="205"/>
        <v/>
      </c>
      <c r="J2165" s="45" t="b">
        <f t="shared" si="209"/>
        <v>0</v>
      </c>
      <c r="K2165" s="45" t="str">
        <f>IF(J2165=FALSE,"",IF(G2165="","",VLOOKUP(F2165,ISLER!$1:$51,2,0)*VLOOKUP(VLOOKUP(F2165,ISLER!$1:$51,3,0),DOVIZ!$1:$4,MATCH(CONCATENATE(TEXT(C2165,"YYYY")," ",TEXT(C2165,"AAAA")),DOVIZ!$1:$1,0),0)))</f>
        <v/>
      </c>
      <c r="L2165" s="45" t="str">
        <f t="shared" si="206"/>
        <v/>
      </c>
      <c r="M2165" s="74">
        <f t="shared" si="208"/>
        <v>46021</v>
      </c>
    </row>
    <row r="2166" spans="1:13" x14ac:dyDescent="0.25">
      <c r="A2166" s="40">
        <v>2230</v>
      </c>
      <c r="B2166" s="40" t="str">
        <f t="shared" si="204"/>
        <v>2025 Aralık</v>
      </c>
      <c r="C2166" s="41">
        <f t="shared" si="207"/>
        <v>46021</v>
      </c>
      <c r="D2166" s="42"/>
      <c r="E2166" s="42"/>
      <c r="F2166" s="42"/>
      <c r="G2166" s="43"/>
      <c r="H2166" s="76" t="str">
        <f>IF(G2166="","",VLOOKUP(F2166,ISLER!$1:$51,MATCH(D2166,ISLER!$1:$1,0)-2,0)*VLOOKUP(VLOOKUP(F2166,ISLER!$1:$51,MATCH(D2166,ISLER!$1:$1,0)-1,0),DOVIZ!$1:$4,MATCH(CONCATENATE(TEXT(C2166,"YYYY")," ",TEXT(C2166,"AAAA")),DOVIZ!$1:$1,0),0))</f>
        <v/>
      </c>
      <c r="I2166" s="76" t="str">
        <f t="shared" si="205"/>
        <v/>
      </c>
      <c r="J2166" s="45" t="b">
        <f t="shared" si="209"/>
        <v>0</v>
      </c>
      <c r="K2166" s="45" t="str">
        <f>IF(J2166=FALSE,"",IF(G2166="","",VLOOKUP(F2166,ISLER!$1:$51,2,0)*VLOOKUP(VLOOKUP(F2166,ISLER!$1:$51,3,0),DOVIZ!$1:$4,MATCH(CONCATENATE(TEXT(C2166,"YYYY")," ",TEXT(C2166,"AAAA")),DOVIZ!$1:$1,0),0)))</f>
        <v/>
      </c>
      <c r="L2166" s="45" t="str">
        <f t="shared" si="206"/>
        <v/>
      </c>
      <c r="M2166" s="74">
        <f t="shared" si="208"/>
        <v>46021</v>
      </c>
    </row>
    <row r="2167" spans="1:13" x14ac:dyDescent="0.25">
      <c r="A2167" s="40">
        <v>2231</v>
      </c>
      <c r="B2167" s="40" t="str">
        <f t="shared" si="204"/>
        <v>2025 Aralık</v>
      </c>
      <c r="C2167" s="41">
        <f t="shared" si="207"/>
        <v>46021</v>
      </c>
      <c r="D2167" s="42"/>
      <c r="E2167" s="42"/>
      <c r="F2167" s="42"/>
      <c r="G2167" s="43"/>
      <c r="H2167" s="76" t="str">
        <f>IF(G2167="","",VLOOKUP(F2167,ISLER!$1:$51,MATCH(D2167,ISLER!$1:$1,0)-2,0)*VLOOKUP(VLOOKUP(F2167,ISLER!$1:$51,MATCH(D2167,ISLER!$1:$1,0)-1,0),DOVIZ!$1:$4,MATCH(CONCATENATE(TEXT(C2167,"YYYY")," ",TEXT(C2167,"AAAA")),DOVIZ!$1:$1,0),0))</f>
        <v/>
      </c>
      <c r="I2167" s="76" t="str">
        <f t="shared" si="205"/>
        <v/>
      </c>
      <c r="J2167" s="45" t="b">
        <f t="shared" si="209"/>
        <v>0</v>
      </c>
      <c r="K2167" s="45" t="str">
        <f>IF(J2167=FALSE,"",IF(G2167="","",VLOOKUP(F2167,ISLER!$1:$51,2,0)*VLOOKUP(VLOOKUP(F2167,ISLER!$1:$51,3,0),DOVIZ!$1:$4,MATCH(CONCATENATE(TEXT(C2167,"YYYY")," ",TEXT(C2167,"AAAA")),DOVIZ!$1:$1,0),0)))</f>
        <v/>
      </c>
      <c r="L2167" s="45" t="str">
        <f t="shared" si="206"/>
        <v/>
      </c>
      <c r="M2167" s="74">
        <f t="shared" si="208"/>
        <v>46021</v>
      </c>
    </row>
    <row r="2168" spans="1:13" x14ac:dyDescent="0.25">
      <c r="A2168" s="40">
        <v>2232</v>
      </c>
      <c r="B2168" s="40" t="str">
        <f t="shared" si="204"/>
        <v>2025 Aralık</v>
      </c>
      <c r="C2168" s="41">
        <f t="shared" si="207"/>
        <v>46021</v>
      </c>
      <c r="D2168" s="42"/>
      <c r="E2168" s="42"/>
      <c r="F2168" s="42"/>
      <c r="G2168" s="43"/>
      <c r="H2168" s="76" t="str">
        <f>IF(G2168="","",VLOOKUP(F2168,ISLER!$1:$51,MATCH(D2168,ISLER!$1:$1,0)-2,0)*VLOOKUP(VLOOKUP(F2168,ISLER!$1:$51,MATCH(D2168,ISLER!$1:$1,0)-1,0),DOVIZ!$1:$4,MATCH(CONCATENATE(TEXT(C2168,"YYYY")," ",TEXT(C2168,"AAAA")),DOVIZ!$1:$1,0),0))</f>
        <v/>
      </c>
      <c r="I2168" s="76" t="str">
        <f t="shared" si="205"/>
        <v/>
      </c>
      <c r="J2168" s="45" t="b">
        <f t="shared" si="209"/>
        <v>0</v>
      </c>
      <c r="K2168" s="45" t="str">
        <f>IF(J2168=FALSE,"",IF(G2168="","",VLOOKUP(F2168,ISLER!$1:$51,2,0)*VLOOKUP(VLOOKUP(F2168,ISLER!$1:$51,3,0),DOVIZ!$1:$4,MATCH(CONCATENATE(TEXT(C2168,"YYYY")," ",TEXT(C2168,"AAAA")),DOVIZ!$1:$1,0),0)))</f>
        <v/>
      </c>
      <c r="L2168" s="45" t="str">
        <f t="shared" si="206"/>
        <v/>
      </c>
      <c r="M2168" s="74">
        <f t="shared" si="208"/>
        <v>46021</v>
      </c>
    </row>
    <row r="2169" spans="1:13" x14ac:dyDescent="0.25">
      <c r="A2169" s="40">
        <v>2233</v>
      </c>
      <c r="B2169" s="40" t="str">
        <f t="shared" si="204"/>
        <v>2025 Aralık</v>
      </c>
      <c r="C2169" s="41">
        <f t="shared" si="207"/>
        <v>46021</v>
      </c>
      <c r="D2169" s="42"/>
      <c r="E2169" s="42"/>
      <c r="F2169" s="42"/>
      <c r="G2169" s="43"/>
      <c r="H2169" s="76" t="str">
        <f>IF(G2169="","",VLOOKUP(F2169,ISLER!$1:$51,MATCH(D2169,ISLER!$1:$1,0)-2,0)*VLOOKUP(VLOOKUP(F2169,ISLER!$1:$51,MATCH(D2169,ISLER!$1:$1,0)-1,0),DOVIZ!$1:$4,MATCH(CONCATENATE(TEXT(C2169,"YYYY")," ",TEXT(C2169,"AAAA")),DOVIZ!$1:$1,0),0))</f>
        <v/>
      </c>
      <c r="I2169" s="76" t="str">
        <f t="shared" si="205"/>
        <v/>
      </c>
      <c r="J2169" s="45" t="b">
        <f t="shared" si="209"/>
        <v>0</v>
      </c>
      <c r="K2169" s="45" t="str">
        <f>IF(J2169=FALSE,"",IF(G2169="","",VLOOKUP(F2169,ISLER!$1:$51,2,0)*VLOOKUP(VLOOKUP(F2169,ISLER!$1:$51,3,0),DOVIZ!$1:$4,MATCH(CONCATENATE(TEXT(C2169,"YYYY")," ",TEXT(C2169,"AAAA")),DOVIZ!$1:$1,0),0)))</f>
        <v/>
      </c>
      <c r="L2169" s="45" t="str">
        <f t="shared" si="206"/>
        <v/>
      </c>
      <c r="M2169" s="74">
        <f t="shared" si="208"/>
        <v>46021</v>
      </c>
    </row>
    <row r="2170" spans="1:13" x14ac:dyDescent="0.25">
      <c r="A2170" s="40">
        <v>2234</v>
      </c>
      <c r="B2170" s="40" t="str">
        <f t="shared" si="204"/>
        <v>2025 Aralık</v>
      </c>
      <c r="C2170" s="41">
        <f t="shared" si="207"/>
        <v>46021</v>
      </c>
      <c r="D2170" s="42"/>
      <c r="E2170" s="42"/>
      <c r="F2170" s="42"/>
      <c r="G2170" s="43"/>
      <c r="H2170" s="76" t="str">
        <f>IF(G2170="","",VLOOKUP(F2170,ISLER!$1:$51,MATCH(D2170,ISLER!$1:$1,0)-2,0)*VLOOKUP(VLOOKUP(F2170,ISLER!$1:$51,MATCH(D2170,ISLER!$1:$1,0)-1,0),DOVIZ!$1:$4,MATCH(CONCATENATE(TEXT(C2170,"YYYY")," ",TEXT(C2170,"AAAA")),DOVIZ!$1:$1,0),0))</f>
        <v/>
      </c>
      <c r="I2170" s="76" t="str">
        <f t="shared" si="205"/>
        <v/>
      </c>
      <c r="J2170" s="45" t="b">
        <f t="shared" si="209"/>
        <v>0</v>
      </c>
      <c r="K2170" s="45" t="str">
        <f>IF(J2170=FALSE,"",IF(G2170="","",VLOOKUP(F2170,ISLER!$1:$51,2,0)*VLOOKUP(VLOOKUP(F2170,ISLER!$1:$51,3,0),DOVIZ!$1:$4,MATCH(CONCATENATE(TEXT(C2170,"YYYY")," ",TEXT(C2170,"AAAA")),DOVIZ!$1:$1,0),0)))</f>
        <v/>
      </c>
      <c r="L2170" s="45" t="str">
        <f t="shared" si="206"/>
        <v/>
      </c>
      <c r="M2170" s="74">
        <f t="shared" si="208"/>
        <v>46021</v>
      </c>
    </row>
    <row r="2171" spans="1:13" x14ac:dyDescent="0.25">
      <c r="A2171" s="40">
        <v>2235</v>
      </c>
      <c r="B2171" s="40" t="str">
        <f t="shared" si="204"/>
        <v>2025 Aralık</v>
      </c>
      <c r="C2171" s="41">
        <f t="shared" si="207"/>
        <v>46021</v>
      </c>
      <c r="D2171" s="42"/>
      <c r="E2171" s="42"/>
      <c r="F2171" s="42"/>
      <c r="G2171" s="43"/>
      <c r="H2171" s="76" t="str">
        <f>IF(G2171="","",VLOOKUP(F2171,ISLER!$1:$51,MATCH(D2171,ISLER!$1:$1,0)-2,0)*VLOOKUP(VLOOKUP(F2171,ISLER!$1:$51,MATCH(D2171,ISLER!$1:$1,0)-1,0),DOVIZ!$1:$4,MATCH(CONCATENATE(TEXT(C2171,"YYYY")," ",TEXT(C2171,"AAAA")),DOVIZ!$1:$1,0),0))</f>
        <v/>
      </c>
      <c r="I2171" s="76" t="str">
        <f t="shared" si="205"/>
        <v/>
      </c>
      <c r="J2171" s="45" t="b">
        <f t="shared" si="209"/>
        <v>0</v>
      </c>
      <c r="K2171" s="45" t="str">
        <f>IF(J2171=FALSE,"",IF(G2171="","",VLOOKUP(F2171,ISLER!$1:$51,2,0)*VLOOKUP(VLOOKUP(F2171,ISLER!$1:$51,3,0),DOVIZ!$1:$4,MATCH(CONCATENATE(TEXT(C2171,"YYYY")," ",TEXT(C2171,"AAAA")),DOVIZ!$1:$1,0),0)))</f>
        <v/>
      </c>
      <c r="L2171" s="45" t="str">
        <f t="shared" si="206"/>
        <v/>
      </c>
      <c r="M2171" s="74">
        <f t="shared" si="208"/>
        <v>46021</v>
      </c>
    </row>
    <row r="2172" spans="1:13" x14ac:dyDescent="0.25">
      <c r="A2172" s="40">
        <v>2236</v>
      </c>
      <c r="B2172" s="40" t="str">
        <f t="shared" si="204"/>
        <v>2025 Aralık</v>
      </c>
      <c r="C2172" s="41">
        <f t="shared" si="207"/>
        <v>46021</v>
      </c>
      <c r="D2172" s="42"/>
      <c r="E2172" s="42"/>
      <c r="F2172" s="42"/>
      <c r="G2172" s="43"/>
      <c r="H2172" s="76" t="str">
        <f>IF(G2172="","",VLOOKUP(F2172,ISLER!$1:$51,MATCH(D2172,ISLER!$1:$1,0)-2,0)*VLOOKUP(VLOOKUP(F2172,ISLER!$1:$51,MATCH(D2172,ISLER!$1:$1,0)-1,0),DOVIZ!$1:$4,MATCH(CONCATENATE(TEXT(C2172,"YYYY")," ",TEXT(C2172,"AAAA")),DOVIZ!$1:$1,0),0))</f>
        <v/>
      </c>
      <c r="I2172" s="76" t="str">
        <f t="shared" si="205"/>
        <v/>
      </c>
      <c r="J2172" s="45" t="b">
        <f t="shared" si="209"/>
        <v>0</v>
      </c>
      <c r="K2172" s="45" t="str">
        <f>IF(J2172=FALSE,"",IF(G2172="","",VLOOKUP(F2172,ISLER!$1:$51,2,0)*VLOOKUP(VLOOKUP(F2172,ISLER!$1:$51,3,0),DOVIZ!$1:$4,MATCH(CONCATENATE(TEXT(C2172,"YYYY")," ",TEXT(C2172,"AAAA")),DOVIZ!$1:$1,0),0)))</f>
        <v/>
      </c>
      <c r="L2172" s="45" t="str">
        <f t="shared" si="206"/>
        <v/>
      </c>
      <c r="M2172" s="74">
        <f t="shared" si="208"/>
        <v>46021</v>
      </c>
    </row>
    <row r="2173" spans="1:13" x14ac:dyDescent="0.25">
      <c r="A2173" s="40">
        <v>2237</v>
      </c>
      <c r="B2173" s="40" t="str">
        <f t="shared" si="204"/>
        <v>2025 Aralık</v>
      </c>
      <c r="C2173" s="41">
        <f t="shared" si="207"/>
        <v>46021</v>
      </c>
      <c r="D2173" s="42"/>
      <c r="E2173" s="42"/>
      <c r="F2173" s="42"/>
      <c r="G2173" s="43"/>
      <c r="H2173" s="76" t="str">
        <f>IF(G2173="","",VLOOKUP(F2173,ISLER!$1:$51,MATCH(D2173,ISLER!$1:$1,0)-2,0)*VLOOKUP(VLOOKUP(F2173,ISLER!$1:$51,MATCH(D2173,ISLER!$1:$1,0)-1,0),DOVIZ!$1:$4,MATCH(CONCATENATE(TEXT(C2173,"YYYY")," ",TEXT(C2173,"AAAA")),DOVIZ!$1:$1,0),0))</f>
        <v/>
      </c>
      <c r="I2173" s="76" t="str">
        <f t="shared" si="205"/>
        <v/>
      </c>
      <c r="J2173" s="45" t="b">
        <f t="shared" si="209"/>
        <v>0</v>
      </c>
      <c r="K2173" s="45" t="str">
        <f>IF(J2173=FALSE,"",IF(G2173="","",VLOOKUP(F2173,ISLER!$1:$51,2,0)*VLOOKUP(VLOOKUP(F2173,ISLER!$1:$51,3,0),DOVIZ!$1:$4,MATCH(CONCATENATE(TEXT(C2173,"YYYY")," ",TEXT(C2173,"AAAA")),DOVIZ!$1:$1,0),0)))</f>
        <v/>
      </c>
      <c r="L2173" s="45" t="str">
        <f t="shared" si="206"/>
        <v/>
      </c>
      <c r="M2173" s="74">
        <f t="shared" si="208"/>
        <v>46021</v>
      </c>
    </row>
    <row r="2174" spans="1:13" x14ac:dyDescent="0.25">
      <c r="A2174" s="40">
        <v>2238</v>
      </c>
      <c r="B2174" s="40" t="str">
        <f t="shared" si="204"/>
        <v>2025 Aralık</v>
      </c>
      <c r="C2174" s="41">
        <f t="shared" si="207"/>
        <v>46021</v>
      </c>
      <c r="D2174" s="42"/>
      <c r="E2174" s="42"/>
      <c r="F2174" s="42"/>
      <c r="G2174" s="43"/>
      <c r="H2174" s="76" t="str">
        <f>IF(G2174="","",VLOOKUP(F2174,ISLER!$1:$51,MATCH(D2174,ISLER!$1:$1,0)-2,0)*VLOOKUP(VLOOKUP(F2174,ISLER!$1:$51,MATCH(D2174,ISLER!$1:$1,0)-1,0),DOVIZ!$1:$4,MATCH(CONCATENATE(TEXT(C2174,"YYYY")," ",TEXT(C2174,"AAAA")),DOVIZ!$1:$1,0),0))</f>
        <v/>
      </c>
      <c r="I2174" s="76" t="str">
        <f t="shared" si="205"/>
        <v/>
      </c>
      <c r="J2174" s="45" t="b">
        <f t="shared" si="209"/>
        <v>0</v>
      </c>
      <c r="K2174" s="45" t="str">
        <f>IF(J2174=FALSE,"",IF(G2174="","",VLOOKUP(F2174,ISLER!$1:$51,2,0)*VLOOKUP(VLOOKUP(F2174,ISLER!$1:$51,3,0),DOVIZ!$1:$4,MATCH(CONCATENATE(TEXT(C2174,"YYYY")," ",TEXT(C2174,"AAAA")),DOVIZ!$1:$1,0),0)))</f>
        <v/>
      </c>
      <c r="L2174" s="45" t="str">
        <f t="shared" si="206"/>
        <v/>
      </c>
      <c r="M2174" s="74">
        <f t="shared" si="208"/>
        <v>46021</v>
      </c>
    </row>
    <row r="2175" spans="1:13" x14ac:dyDescent="0.25">
      <c r="A2175" s="40">
        <v>2239</v>
      </c>
      <c r="B2175" s="40" t="str">
        <f t="shared" si="204"/>
        <v>2025 Aralık</v>
      </c>
      <c r="C2175" s="41">
        <f t="shared" si="207"/>
        <v>46021</v>
      </c>
      <c r="D2175" s="42"/>
      <c r="E2175" s="42"/>
      <c r="F2175" s="42"/>
      <c r="G2175" s="43"/>
      <c r="H2175" s="76" t="str">
        <f>IF(G2175="","",VLOOKUP(F2175,ISLER!$1:$51,MATCH(D2175,ISLER!$1:$1,0)-2,0)*VLOOKUP(VLOOKUP(F2175,ISLER!$1:$51,MATCH(D2175,ISLER!$1:$1,0)-1,0),DOVIZ!$1:$4,MATCH(CONCATENATE(TEXT(C2175,"YYYY")," ",TEXT(C2175,"AAAA")),DOVIZ!$1:$1,0),0))</f>
        <v/>
      </c>
      <c r="I2175" s="76" t="str">
        <f t="shared" si="205"/>
        <v/>
      </c>
      <c r="J2175" s="45" t="b">
        <f t="shared" si="209"/>
        <v>0</v>
      </c>
      <c r="K2175" s="45" t="str">
        <f>IF(J2175=FALSE,"",IF(G2175="","",VLOOKUP(F2175,ISLER!$1:$51,2,0)*VLOOKUP(VLOOKUP(F2175,ISLER!$1:$51,3,0),DOVIZ!$1:$4,MATCH(CONCATENATE(TEXT(C2175,"YYYY")," ",TEXT(C2175,"AAAA")),DOVIZ!$1:$1,0),0)))</f>
        <v/>
      </c>
      <c r="L2175" s="45" t="str">
        <f t="shared" si="206"/>
        <v/>
      </c>
      <c r="M2175" s="74">
        <f t="shared" si="208"/>
        <v>46021</v>
      </c>
    </row>
    <row r="2176" spans="1:13" x14ac:dyDescent="0.25">
      <c r="A2176" s="40">
        <v>2240</v>
      </c>
      <c r="B2176" s="40" t="str">
        <f t="shared" si="204"/>
        <v>2025 Aralık</v>
      </c>
      <c r="C2176" s="41">
        <f t="shared" si="207"/>
        <v>46021</v>
      </c>
      <c r="D2176" s="42"/>
      <c r="E2176" s="42"/>
      <c r="F2176" s="42"/>
      <c r="G2176" s="43"/>
      <c r="H2176" s="76" t="str">
        <f>IF(G2176="","",VLOOKUP(F2176,ISLER!$1:$51,MATCH(D2176,ISLER!$1:$1,0)-2,0)*VLOOKUP(VLOOKUP(F2176,ISLER!$1:$51,MATCH(D2176,ISLER!$1:$1,0)-1,0),DOVIZ!$1:$4,MATCH(CONCATENATE(TEXT(C2176,"YYYY")," ",TEXT(C2176,"AAAA")),DOVIZ!$1:$1,0),0))</f>
        <v/>
      </c>
      <c r="I2176" s="76" t="str">
        <f t="shared" si="205"/>
        <v/>
      </c>
      <c r="J2176" s="45" t="b">
        <f t="shared" si="209"/>
        <v>0</v>
      </c>
      <c r="K2176" s="45" t="str">
        <f>IF(J2176=FALSE,"",IF(G2176="","",VLOOKUP(F2176,ISLER!$1:$51,2,0)*VLOOKUP(VLOOKUP(F2176,ISLER!$1:$51,3,0),DOVIZ!$1:$4,MATCH(CONCATENATE(TEXT(C2176,"YYYY")," ",TEXT(C2176,"AAAA")),DOVIZ!$1:$1,0),0)))</f>
        <v/>
      </c>
      <c r="L2176" s="45" t="str">
        <f t="shared" si="206"/>
        <v/>
      </c>
      <c r="M2176" s="74">
        <f t="shared" si="208"/>
        <v>46021</v>
      </c>
    </row>
    <row r="2177" spans="1:13" x14ac:dyDescent="0.25">
      <c r="A2177" s="40">
        <v>2241</v>
      </c>
      <c r="B2177" s="40" t="str">
        <f t="shared" ref="B2177:B2240" si="210">CONCATENATE(TEXT(C2177,"YYYY")," ",TEXT(C2177,"AAAA"))</f>
        <v>2025 Aralık</v>
      </c>
      <c r="C2177" s="41">
        <f t="shared" si="207"/>
        <v>46021</v>
      </c>
      <c r="D2177" s="42"/>
      <c r="E2177" s="42"/>
      <c r="F2177" s="42"/>
      <c r="G2177" s="43"/>
      <c r="H2177" s="76" t="str">
        <f>IF(G2177="","",VLOOKUP(F2177,ISLER!$1:$51,MATCH(D2177,ISLER!$1:$1,0)-2,0)*VLOOKUP(VLOOKUP(F2177,ISLER!$1:$51,MATCH(D2177,ISLER!$1:$1,0)-1,0),DOVIZ!$1:$4,MATCH(CONCATENATE(TEXT(C2177,"YYYY")," ",TEXT(C2177,"AAAA")),DOVIZ!$1:$1,0),0))</f>
        <v/>
      </c>
      <c r="I2177" s="76" t="str">
        <f t="shared" ref="I2177:I2240" si="211">IF(G2177="","",G2177*H2177)</f>
        <v/>
      </c>
      <c r="J2177" s="45" t="b">
        <f t="shared" si="209"/>
        <v>0</v>
      </c>
      <c r="K2177" s="45" t="str">
        <f>IF(J2177=FALSE,"",IF(G2177="","",VLOOKUP(F2177,ISLER!$1:$51,2,0)*VLOOKUP(VLOOKUP(F2177,ISLER!$1:$51,3,0),DOVIZ!$1:$4,MATCH(CONCATENATE(TEXT(C2177,"YYYY")," ",TEXT(C2177,"AAAA")),DOVIZ!$1:$1,0),0)))</f>
        <v/>
      </c>
      <c r="L2177" s="45" t="str">
        <f t="shared" ref="L2177:L2240" si="212">IF(K2177="","",G2177*K2177)</f>
        <v/>
      </c>
      <c r="M2177" s="74">
        <f t="shared" si="208"/>
        <v>46021</v>
      </c>
    </row>
    <row r="2178" spans="1:13" x14ac:dyDescent="0.25">
      <c r="A2178" s="40">
        <v>2242</v>
      </c>
      <c r="B2178" s="40" t="str">
        <f t="shared" si="210"/>
        <v>2025 Aralık</v>
      </c>
      <c r="C2178" s="41">
        <f t="shared" si="207"/>
        <v>46021</v>
      </c>
      <c r="D2178" s="42"/>
      <c r="E2178" s="42"/>
      <c r="F2178" s="42"/>
      <c r="G2178" s="43"/>
      <c r="H2178" s="76" t="str">
        <f>IF(G2178="","",VLOOKUP(F2178,ISLER!$1:$51,MATCH(D2178,ISLER!$1:$1,0)-2,0)*VLOOKUP(VLOOKUP(F2178,ISLER!$1:$51,MATCH(D2178,ISLER!$1:$1,0)-1,0),DOVIZ!$1:$4,MATCH(CONCATENATE(TEXT(C2178,"YYYY")," ",TEXT(C2178,"AAAA")),DOVIZ!$1:$1,0),0))</f>
        <v/>
      </c>
      <c r="I2178" s="76" t="str">
        <f t="shared" si="211"/>
        <v/>
      </c>
      <c r="J2178" s="45" t="b">
        <f t="shared" si="209"/>
        <v>0</v>
      </c>
      <c r="K2178" s="45" t="str">
        <f>IF(J2178=FALSE,"",IF(G2178="","",VLOOKUP(F2178,ISLER!$1:$51,2,0)*VLOOKUP(VLOOKUP(F2178,ISLER!$1:$51,3,0),DOVIZ!$1:$4,MATCH(CONCATENATE(TEXT(C2178,"YYYY")," ",TEXT(C2178,"AAAA")),DOVIZ!$1:$1,0),0)))</f>
        <v/>
      </c>
      <c r="L2178" s="45" t="str">
        <f t="shared" si="212"/>
        <v/>
      </c>
      <c r="M2178" s="74">
        <f t="shared" si="208"/>
        <v>46021</v>
      </c>
    </row>
    <row r="2179" spans="1:13" x14ac:dyDescent="0.25">
      <c r="A2179" s="40">
        <v>2243</v>
      </c>
      <c r="B2179" s="40" t="str">
        <f t="shared" si="210"/>
        <v>2025 Aralık</v>
      </c>
      <c r="C2179" s="41">
        <f t="shared" si="207"/>
        <v>46021</v>
      </c>
      <c r="D2179" s="42"/>
      <c r="E2179" s="42"/>
      <c r="F2179" s="42"/>
      <c r="G2179" s="43"/>
      <c r="H2179" s="76" t="str">
        <f>IF(G2179="","",VLOOKUP(F2179,ISLER!$1:$51,MATCH(D2179,ISLER!$1:$1,0)-2,0)*VLOOKUP(VLOOKUP(F2179,ISLER!$1:$51,MATCH(D2179,ISLER!$1:$1,0)-1,0),DOVIZ!$1:$4,MATCH(CONCATENATE(TEXT(C2179,"YYYY")," ",TEXT(C2179,"AAAA")),DOVIZ!$1:$1,0),0))</f>
        <v/>
      </c>
      <c r="I2179" s="76" t="str">
        <f t="shared" si="211"/>
        <v/>
      </c>
      <c r="J2179" s="45" t="b">
        <f t="shared" si="209"/>
        <v>0</v>
      </c>
      <c r="K2179" s="45" t="str">
        <f>IF(J2179=FALSE,"",IF(G2179="","",VLOOKUP(F2179,ISLER!$1:$51,2,0)*VLOOKUP(VLOOKUP(F2179,ISLER!$1:$51,3,0),DOVIZ!$1:$4,MATCH(CONCATENATE(TEXT(C2179,"YYYY")," ",TEXT(C2179,"AAAA")),DOVIZ!$1:$1,0),0)))</f>
        <v/>
      </c>
      <c r="L2179" s="45" t="str">
        <f t="shared" si="212"/>
        <v/>
      </c>
      <c r="M2179" s="74">
        <f t="shared" si="208"/>
        <v>46021</v>
      </c>
    </row>
    <row r="2180" spans="1:13" x14ac:dyDescent="0.25">
      <c r="A2180" s="40">
        <v>2244</v>
      </c>
      <c r="B2180" s="40" t="str">
        <f t="shared" si="210"/>
        <v>2025 Aralık</v>
      </c>
      <c r="C2180" s="41">
        <f t="shared" ref="C2180:C2243" si="213">C2179</f>
        <v>46021</v>
      </c>
      <c r="D2180" s="42"/>
      <c r="E2180" s="42"/>
      <c r="F2180" s="42"/>
      <c r="G2180" s="43"/>
      <c r="H2180" s="76" t="str">
        <f>IF(G2180="","",VLOOKUP(F2180,ISLER!$1:$51,MATCH(D2180,ISLER!$1:$1,0)-2,0)*VLOOKUP(VLOOKUP(F2180,ISLER!$1:$51,MATCH(D2180,ISLER!$1:$1,0)-1,0),DOVIZ!$1:$4,MATCH(CONCATENATE(TEXT(C2180,"YYYY")," ",TEXT(C2180,"AAAA")),DOVIZ!$1:$1,0),0))</f>
        <v/>
      </c>
      <c r="I2180" s="76" t="str">
        <f t="shared" si="211"/>
        <v/>
      </c>
      <c r="J2180" s="45" t="b">
        <f t="shared" si="209"/>
        <v>0</v>
      </c>
      <c r="K2180" s="45" t="str">
        <f>IF(J2180=FALSE,"",IF(G2180="","",VLOOKUP(F2180,ISLER!$1:$51,2,0)*VLOOKUP(VLOOKUP(F2180,ISLER!$1:$51,3,0),DOVIZ!$1:$4,MATCH(CONCATENATE(TEXT(C2180,"YYYY")," ",TEXT(C2180,"AAAA")),DOVIZ!$1:$1,0),0)))</f>
        <v/>
      </c>
      <c r="L2180" s="45" t="str">
        <f t="shared" si="212"/>
        <v/>
      </c>
      <c r="M2180" s="74">
        <f t="shared" ref="M2180:M2243" si="214">C2180</f>
        <v>46021</v>
      </c>
    </row>
    <row r="2181" spans="1:13" x14ac:dyDescent="0.25">
      <c r="A2181" s="40">
        <v>2245</v>
      </c>
      <c r="B2181" s="40" t="str">
        <f t="shared" si="210"/>
        <v>2025 Aralık</v>
      </c>
      <c r="C2181" s="41">
        <f t="shared" si="213"/>
        <v>46021</v>
      </c>
      <c r="D2181" s="42"/>
      <c r="E2181" s="42"/>
      <c r="F2181" s="42"/>
      <c r="G2181" s="43"/>
      <c r="H2181" s="76" t="str">
        <f>IF(G2181="","",VLOOKUP(F2181,ISLER!$1:$51,MATCH(D2181,ISLER!$1:$1,0)-2,0)*VLOOKUP(VLOOKUP(F2181,ISLER!$1:$51,MATCH(D2181,ISLER!$1:$1,0)-1,0),DOVIZ!$1:$4,MATCH(CONCATENATE(TEXT(C2181,"YYYY")," ",TEXT(C2181,"AAAA")),DOVIZ!$1:$1,0),0))</f>
        <v/>
      </c>
      <c r="I2181" s="76" t="str">
        <f t="shared" si="211"/>
        <v/>
      </c>
      <c r="J2181" s="45" t="b">
        <f t="shared" si="209"/>
        <v>0</v>
      </c>
      <c r="K2181" s="45" t="str">
        <f>IF(J2181=FALSE,"",IF(G2181="","",VLOOKUP(F2181,ISLER!$1:$51,2,0)*VLOOKUP(VLOOKUP(F2181,ISLER!$1:$51,3,0),DOVIZ!$1:$4,MATCH(CONCATENATE(TEXT(C2181,"YYYY")," ",TEXT(C2181,"AAAA")),DOVIZ!$1:$1,0),0)))</f>
        <v/>
      </c>
      <c r="L2181" s="45" t="str">
        <f t="shared" si="212"/>
        <v/>
      </c>
      <c r="M2181" s="74">
        <f t="shared" si="214"/>
        <v>46021</v>
      </c>
    </row>
    <row r="2182" spans="1:13" x14ac:dyDescent="0.25">
      <c r="A2182" s="40">
        <v>2246</v>
      </c>
      <c r="B2182" s="40" t="str">
        <f t="shared" si="210"/>
        <v>2025 Aralık</v>
      </c>
      <c r="C2182" s="41">
        <f t="shared" si="213"/>
        <v>46021</v>
      </c>
      <c r="D2182" s="42"/>
      <c r="E2182" s="42"/>
      <c r="F2182" s="42"/>
      <c r="G2182" s="43"/>
      <c r="H2182" s="76" t="str">
        <f>IF(G2182="","",VLOOKUP(F2182,ISLER!$1:$51,MATCH(D2182,ISLER!$1:$1,0)-2,0)*VLOOKUP(VLOOKUP(F2182,ISLER!$1:$51,MATCH(D2182,ISLER!$1:$1,0)-1,0),DOVIZ!$1:$4,MATCH(CONCATENATE(TEXT(C2182,"YYYY")," ",TEXT(C2182,"AAAA")),DOVIZ!$1:$1,0),0))</f>
        <v/>
      </c>
      <c r="I2182" s="76" t="str">
        <f t="shared" si="211"/>
        <v/>
      </c>
      <c r="J2182" s="45" t="b">
        <f t="shared" si="209"/>
        <v>0</v>
      </c>
      <c r="K2182" s="45" t="str">
        <f>IF(J2182=FALSE,"",IF(G2182="","",VLOOKUP(F2182,ISLER!$1:$51,2,0)*VLOOKUP(VLOOKUP(F2182,ISLER!$1:$51,3,0),DOVIZ!$1:$4,MATCH(CONCATENATE(TEXT(C2182,"YYYY")," ",TEXT(C2182,"AAAA")),DOVIZ!$1:$1,0),0)))</f>
        <v/>
      </c>
      <c r="L2182" s="45" t="str">
        <f t="shared" si="212"/>
        <v/>
      </c>
      <c r="M2182" s="74">
        <f t="shared" si="214"/>
        <v>46021</v>
      </c>
    </row>
    <row r="2183" spans="1:13" x14ac:dyDescent="0.25">
      <c r="A2183" s="40">
        <v>2247</v>
      </c>
      <c r="B2183" s="40" t="str">
        <f t="shared" si="210"/>
        <v>2025 Aralık</v>
      </c>
      <c r="C2183" s="41">
        <f t="shared" si="213"/>
        <v>46021</v>
      </c>
      <c r="D2183" s="42"/>
      <c r="E2183" s="42"/>
      <c r="F2183" s="42"/>
      <c r="G2183" s="43"/>
      <c r="H2183" s="76" t="str">
        <f>IF(G2183="","",VLOOKUP(F2183,ISLER!$1:$51,MATCH(D2183,ISLER!$1:$1,0)-2,0)*VLOOKUP(VLOOKUP(F2183,ISLER!$1:$51,MATCH(D2183,ISLER!$1:$1,0)-1,0),DOVIZ!$1:$4,MATCH(CONCATENATE(TEXT(C2183,"YYYY")," ",TEXT(C2183,"AAAA")),DOVIZ!$1:$1,0),0))</f>
        <v/>
      </c>
      <c r="I2183" s="76" t="str">
        <f t="shared" si="211"/>
        <v/>
      </c>
      <c r="J2183" s="45" t="b">
        <f t="shared" si="209"/>
        <v>0</v>
      </c>
      <c r="K2183" s="45" t="str">
        <f>IF(J2183=FALSE,"",IF(G2183="","",VLOOKUP(F2183,ISLER!$1:$51,2,0)*VLOOKUP(VLOOKUP(F2183,ISLER!$1:$51,3,0),DOVIZ!$1:$4,MATCH(CONCATENATE(TEXT(C2183,"YYYY")," ",TEXT(C2183,"AAAA")),DOVIZ!$1:$1,0),0)))</f>
        <v/>
      </c>
      <c r="L2183" s="45" t="str">
        <f t="shared" si="212"/>
        <v/>
      </c>
      <c r="M2183" s="74">
        <f t="shared" si="214"/>
        <v>46021</v>
      </c>
    </row>
    <row r="2184" spans="1:13" x14ac:dyDescent="0.25">
      <c r="A2184" s="40">
        <v>2248</v>
      </c>
      <c r="B2184" s="40" t="str">
        <f t="shared" si="210"/>
        <v>2025 Aralık</v>
      </c>
      <c r="C2184" s="41">
        <f t="shared" si="213"/>
        <v>46021</v>
      </c>
      <c r="D2184" s="42"/>
      <c r="E2184" s="42"/>
      <c r="F2184" s="42"/>
      <c r="G2184" s="43"/>
      <c r="H2184" s="76" t="str">
        <f>IF(G2184="","",VLOOKUP(F2184,ISLER!$1:$51,MATCH(D2184,ISLER!$1:$1,0)-2,0)*VLOOKUP(VLOOKUP(F2184,ISLER!$1:$51,MATCH(D2184,ISLER!$1:$1,0)-1,0),DOVIZ!$1:$4,MATCH(CONCATENATE(TEXT(C2184,"YYYY")," ",TEXT(C2184,"AAAA")),DOVIZ!$1:$1,0),0))</f>
        <v/>
      </c>
      <c r="I2184" s="76" t="str">
        <f t="shared" si="211"/>
        <v/>
      </c>
      <c r="J2184" s="45" t="b">
        <f t="shared" si="209"/>
        <v>0</v>
      </c>
      <c r="K2184" s="45" t="str">
        <f>IF(J2184=FALSE,"",IF(G2184="","",VLOOKUP(F2184,ISLER!$1:$51,2,0)*VLOOKUP(VLOOKUP(F2184,ISLER!$1:$51,3,0),DOVIZ!$1:$4,MATCH(CONCATENATE(TEXT(C2184,"YYYY")," ",TEXT(C2184,"AAAA")),DOVIZ!$1:$1,0),0)))</f>
        <v/>
      </c>
      <c r="L2184" s="45" t="str">
        <f t="shared" si="212"/>
        <v/>
      </c>
      <c r="M2184" s="74">
        <f t="shared" si="214"/>
        <v>46021</v>
      </c>
    </row>
    <row r="2185" spans="1:13" x14ac:dyDescent="0.25">
      <c r="A2185" s="40">
        <v>2249</v>
      </c>
      <c r="B2185" s="40" t="str">
        <f t="shared" si="210"/>
        <v>2025 Aralık</v>
      </c>
      <c r="C2185" s="41">
        <f t="shared" si="213"/>
        <v>46021</v>
      </c>
      <c r="D2185" s="42"/>
      <c r="E2185" s="42"/>
      <c r="F2185" s="42"/>
      <c r="G2185" s="43"/>
      <c r="H2185" s="76" t="str">
        <f>IF(G2185="","",VLOOKUP(F2185,ISLER!$1:$51,MATCH(D2185,ISLER!$1:$1,0)-2,0)*VLOOKUP(VLOOKUP(F2185,ISLER!$1:$51,MATCH(D2185,ISLER!$1:$1,0)-1,0),DOVIZ!$1:$4,MATCH(CONCATENATE(TEXT(C2185,"YYYY")," ",TEXT(C2185,"AAAA")),DOVIZ!$1:$1,0),0))</f>
        <v/>
      </c>
      <c r="I2185" s="76" t="str">
        <f t="shared" si="211"/>
        <v/>
      </c>
      <c r="J2185" s="45" t="b">
        <f t="shared" si="209"/>
        <v>0</v>
      </c>
      <c r="K2185" s="45" t="str">
        <f>IF(J2185=FALSE,"",IF(G2185="","",VLOOKUP(F2185,ISLER!$1:$51,2,0)*VLOOKUP(VLOOKUP(F2185,ISLER!$1:$51,3,0),DOVIZ!$1:$4,MATCH(CONCATENATE(TEXT(C2185,"YYYY")," ",TEXT(C2185,"AAAA")),DOVIZ!$1:$1,0),0)))</f>
        <v/>
      </c>
      <c r="L2185" s="45" t="str">
        <f t="shared" si="212"/>
        <v/>
      </c>
      <c r="M2185" s="74">
        <f t="shared" si="214"/>
        <v>46021</v>
      </c>
    </row>
    <row r="2186" spans="1:13" x14ac:dyDescent="0.25">
      <c r="A2186" s="40">
        <v>2250</v>
      </c>
      <c r="B2186" s="40" t="str">
        <f t="shared" si="210"/>
        <v>2025 Aralık</v>
      </c>
      <c r="C2186" s="41">
        <f t="shared" si="213"/>
        <v>46021</v>
      </c>
      <c r="D2186" s="42"/>
      <c r="E2186" s="42"/>
      <c r="F2186" s="42"/>
      <c r="G2186" s="43"/>
      <c r="H2186" s="76" t="str">
        <f>IF(G2186="","",VLOOKUP(F2186,ISLER!$1:$51,MATCH(D2186,ISLER!$1:$1,0)-2,0)*VLOOKUP(VLOOKUP(F2186,ISLER!$1:$51,MATCH(D2186,ISLER!$1:$1,0)-1,0),DOVIZ!$1:$4,MATCH(CONCATENATE(TEXT(C2186,"YYYY")," ",TEXT(C2186,"AAAA")),DOVIZ!$1:$1,0),0))</f>
        <v/>
      </c>
      <c r="I2186" s="76" t="str">
        <f t="shared" si="211"/>
        <v/>
      </c>
      <c r="J2186" s="45" t="b">
        <f t="shared" si="209"/>
        <v>0</v>
      </c>
      <c r="K2186" s="45" t="str">
        <f>IF(J2186=FALSE,"",IF(G2186="","",VLOOKUP(F2186,ISLER!$1:$51,2,0)*VLOOKUP(VLOOKUP(F2186,ISLER!$1:$51,3,0),DOVIZ!$1:$4,MATCH(CONCATENATE(TEXT(C2186,"YYYY")," ",TEXT(C2186,"AAAA")),DOVIZ!$1:$1,0),0)))</f>
        <v/>
      </c>
      <c r="L2186" s="45" t="str">
        <f t="shared" si="212"/>
        <v/>
      </c>
      <c r="M2186" s="74">
        <f t="shared" si="214"/>
        <v>46021</v>
      </c>
    </row>
    <row r="2187" spans="1:13" x14ac:dyDescent="0.25">
      <c r="A2187" s="40">
        <v>2251</v>
      </c>
      <c r="B2187" s="40" t="str">
        <f t="shared" si="210"/>
        <v>2025 Aralık</v>
      </c>
      <c r="C2187" s="41">
        <f t="shared" si="213"/>
        <v>46021</v>
      </c>
      <c r="D2187" s="42"/>
      <c r="E2187" s="42"/>
      <c r="F2187" s="42"/>
      <c r="G2187" s="43"/>
      <c r="H2187" s="76" t="str">
        <f>IF(G2187="","",VLOOKUP(F2187,ISLER!$1:$51,MATCH(D2187,ISLER!$1:$1,0)-2,0)*VLOOKUP(VLOOKUP(F2187,ISLER!$1:$51,MATCH(D2187,ISLER!$1:$1,0)-1,0),DOVIZ!$1:$4,MATCH(CONCATENATE(TEXT(C2187,"YYYY")," ",TEXT(C2187,"AAAA")),DOVIZ!$1:$1,0),0))</f>
        <v/>
      </c>
      <c r="I2187" s="76" t="str">
        <f t="shared" si="211"/>
        <v/>
      </c>
      <c r="J2187" s="45" t="b">
        <f t="shared" si="209"/>
        <v>0</v>
      </c>
      <c r="K2187" s="45" t="str">
        <f>IF(J2187=FALSE,"",IF(G2187="","",VLOOKUP(F2187,ISLER!$1:$51,2,0)*VLOOKUP(VLOOKUP(F2187,ISLER!$1:$51,3,0),DOVIZ!$1:$4,MATCH(CONCATENATE(TEXT(C2187,"YYYY")," ",TEXT(C2187,"AAAA")),DOVIZ!$1:$1,0),0)))</f>
        <v/>
      </c>
      <c r="L2187" s="45" t="str">
        <f t="shared" si="212"/>
        <v/>
      </c>
      <c r="M2187" s="74">
        <f t="shared" si="214"/>
        <v>46021</v>
      </c>
    </row>
    <row r="2188" spans="1:13" x14ac:dyDescent="0.25">
      <c r="A2188" s="40">
        <v>2252</v>
      </c>
      <c r="B2188" s="40" t="str">
        <f t="shared" si="210"/>
        <v>2025 Aralık</v>
      </c>
      <c r="C2188" s="41">
        <f t="shared" si="213"/>
        <v>46021</v>
      </c>
      <c r="D2188" s="42"/>
      <c r="E2188" s="42"/>
      <c r="F2188" s="42"/>
      <c r="G2188" s="43"/>
      <c r="H2188" s="76" t="str">
        <f>IF(G2188="","",VLOOKUP(F2188,ISLER!$1:$51,MATCH(D2188,ISLER!$1:$1,0)-2,0)*VLOOKUP(VLOOKUP(F2188,ISLER!$1:$51,MATCH(D2188,ISLER!$1:$1,0)-1,0),DOVIZ!$1:$4,MATCH(CONCATENATE(TEXT(C2188,"YYYY")," ",TEXT(C2188,"AAAA")),DOVIZ!$1:$1,0),0))</f>
        <v/>
      </c>
      <c r="I2188" s="76" t="str">
        <f t="shared" si="211"/>
        <v/>
      </c>
      <c r="J2188" s="45" t="b">
        <f t="shared" si="209"/>
        <v>0</v>
      </c>
      <c r="K2188" s="45" t="str">
        <f>IF(J2188=FALSE,"",IF(G2188="","",VLOOKUP(F2188,ISLER!$1:$51,2,0)*VLOOKUP(VLOOKUP(F2188,ISLER!$1:$51,3,0),DOVIZ!$1:$4,MATCH(CONCATENATE(TEXT(C2188,"YYYY")," ",TEXT(C2188,"AAAA")),DOVIZ!$1:$1,0),0)))</f>
        <v/>
      </c>
      <c r="L2188" s="45" t="str">
        <f t="shared" si="212"/>
        <v/>
      </c>
      <c r="M2188" s="74">
        <f t="shared" si="214"/>
        <v>46021</v>
      </c>
    </row>
    <row r="2189" spans="1:13" x14ac:dyDescent="0.25">
      <c r="A2189" s="40">
        <v>2253</v>
      </c>
      <c r="B2189" s="40" t="str">
        <f t="shared" si="210"/>
        <v>2025 Aralık</v>
      </c>
      <c r="C2189" s="41">
        <f t="shared" si="213"/>
        <v>46021</v>
      </c>
      <c r="D2189" s="42"/>
      <c r="E2189" s="42"/>
      <c r="F2189" s="42"/>
      <c r="G2189" s="43"/>
      <c r="H2189" s="76" t="str">
        <f>IF(G2189="","",VLOOKUP(F2189,ISLER!$1:$51,MATCH(D2189,ISLER!$1:$1,0)-2,0)*VLOOKUP(VLOOKUP(F2189,ISLER!$1:$51,MATCH(D2189,ISLER!$1:$1,0)-1,0),DOVIZ!$1:$4,MATCH(CONCATENATE(TEXT(C2189,"YYYY")," ",TEXT(C2189,"AAAA")),DOVIZ!$1:$1,0),0))</f>
        <v/>
      </c>
      <c r="I2189" s="76" t="str">
        <f t="shared" si="211"/>
        <v/>
      </c>
      <c r="J2189" s="45" t="b">
        <f t="shared" si="209"/>
        <v>0</v>
      </c>
      <c r="K2189" s="45" t="str">
        <f>IF(J2189=FALSE,"",IF(G2189="","",VLOOKUP(F2189,ISLER!$1:$51,2,0)*VLOOKUP(VLOOKUP(F2189,ISLER!$1:$51,3,0),DOVIZ!$1:$4,MATCH(CONCATENATE(TEXT(C2189,"YYYY")," ",TEXT(C2189,"AAAA")),DOVIZ!$1:$1,0),0)))</f>
        <v/>
      </c>
      <c r="L2189" s="45" t="str">
        <f t="shared" si="212"/>
        <v/>
      </c>
      <c r="M2189" s="74">
        <f t="shared" si="214"/>
        <v>46021</v>
      </c>
    </row>
    <row r="2190" spans="1:13" x14ac:dyDescent="0.25">
      <c r="A2190" s="40">
        <v>2254</v>
      </c>
      <c r="B2190" s="40" t="str">
        <f t="shared" si="210"/>
        <v>2025 Aralık</v>
      </c>
      <c r="C2190" s="41">
        <f t="shared" si="213"/>
        <v>46021</v>
      </c>
      <c r="D2190" s="42"/>
      <c r="E2190" s="42"/>
      <c r="F2190" s="42"/>
      <c r="G2190" s="43"/>
      <c r="H2190" s="76" t="str">
        <f>IF(G2190="","",VLOOKUP(F2190,ISLER!$1:$51,MATCH(D2190,ISLER!$1:$1,0)-2,0)*VLOOKUP(VLOOKUP(F2190,ISLER!$1:$51,MATCH(D2190,ISLER!$1:$1,0)-1,0),DOVIZ!$1:$4,MATCH(CONCATENATE(TEXT(C2190,"YYYY")," ",TEXT(C2190,"AAAA")),DOVIZ!$1:$1,0),0))</f>
        <v/>
      </c>
      <c r="I2190" s="76" t="str">
        <f t="shared" si="211"/>
        <v/>
      </c>
      <c r="J2190" s="45" t="b">
        <f t="shared" si="209"/>
        <v>0</v>
      </c>
      <c r="K2190" s="45" t="str">
        <f>IF(J2190=FALSE,"",IF(G2190="","",VLOOKUP(F2190,ISLER!$1:$51,2,0)*VLOOKUP(VLOOKUP(F2190,ISLER!$1:$51,3,0),DOVIZ!$1:$4,MATCH(CONCATENATE(TEXT(C2190,"YYYY")," ",TEXT(C2190,"AAAA")),DOVIZ!$1:$1,0),0)))</f>
        <v/>
      </c>
      <c r="L2190" s="45" t="str">
        <f t="shared" si="212"/>
        <v/>
      </c>
      <c r="M2190" s="74">
        <f t="shared" si="214"/>
        <v>46021</v>
      </c>
    </row>
    <row r="2191" spans="1:13" x14ac:dyDescent="0.25">
      <c r="A2191" s="40">
        <v>2255</v>
      </c>
      <c r="B2191" s="40" t="str">
        <f t="shared" si="210"/>
        <v>2025 Aralık</v>
      </c>
      <c r="C2191" s="41">
        <f t="shared" si="213"/>
        <v>46021</v>
      </c>
      <c r="D2191" s="42"/>
      <c r="E2191" s="42"/>
      <c r="F2191" s="42"/>
      <c r="G2191" s="43"/>
      <c r="H2191" s="76" t="str">
        <f>IF(G2191="","",VLOOKUP(F2191,ISLER!$1:$51,MATCH(D2191,ISLER!$1:$1,0)-2,0)*VLOOKUP(VLOOKUP(F2191,ISLER!$1:$51,MATCH(D2191,ISLER!$1:$1,0)-1,0),DOVIZ!$1:$4,MATCH(CONCATENATE(TEXT(C2191,"YYYY")," ",TEXT(C2191,"AAAA")),DOVIZ!$1:$1,0),0))</f>
        <v/>
      </c>
      <c r="I2191" s="76" t="str">
        <f t="shared" si="211"/>
        <v/>
      </c>
      <c r="J2191" s="45" t="b">
        <f t="shared" si="209"/>
        <v>0</v>
      </c>
      <c r="K2191" s="45" t="str">
        <f>IF(J2191=FALSE,"",IF(G2191="","",VLOOKUP(F2191,ISLER!$1:$51,2,0)*VLOOKUP(VLOOKUP(F2191,ISLER!$1:$51,3,0),DOVIZ!$1:$4,MATCH(CONCATENATE(TEXT(C2191,"YYYY")," ",TEXT(C2191,"AAAA")),DOVIZ!$1:$1,0),0)))</f>
        <v/>
      </c>
      <c r="L2191" s="45" t="str">
        <f t="shared" si="212"/>
        <v/>
      </c>
      <c r="M2191" s="74">
        <f t="shared" si="214"/>
        <v>46021</v>
      </c>
    </row>
    <row r="2192" spans="1:13" x14ac:dyDescent="0.25">
      <c r="A2192" s="40">
        <v>2256</v>
      </c>
      <c r="B2192" s="40" t="str">
        <f t="shared" si="210"/>
        <v>2025 Aralık</v>
      </c>
      <c r="C2192" s="41">
        <f t="shared" si="213"/>
        <v>46021</v>
      </c>
      <c r="D2192" s="42"/>
      <c r="E2192" s="42"/>
      <c r="F2192" s="42"/>
      <c r="G2192" s="43"/>
      <c r="H2192" s="76" t="str">
        <f>IF(G2192="","",VLOOKUP(F2192,ISLER!$1:$51,MATCH(D2192,ISLER!$1:$1,0)-2,0)*VLOOKUP(VLOOKUP(F2192,ISLER!$1:$51,MATCH(D2192,ISLER!$1:$1,0)-1,0),DOVIZ!$1:$4,MATCH(CONCATENATE(TEXT(C2192,"YYYY")," ",TEXT(C2192,"AAAA")),DOVIZ!$1:$1,0),0))</f>
        <v/>
      </c>
      <c r="I2192" s="76" t="str">
        <f t="shared" si="211"/>
        <v/>
      </c>
      <c r="J2192" s="45" t="b">
        <f t="shared" si="209"/>
        <v>0</v>
      </c>
      <c r="K2192" s="45" t="str">
        <f>IF(J2192=FALSE,"",IF(G2192="","",VLOOKUP(F2192,ISLER!$1:$51,2,0)*VLOOKUP(VLOOKUP(F2192,ISLER!$1:$51,3,0),DOVIZ!$1:$4,MATCH(CONCATENATE(TEXT(C2192,"YYYY")," ",TEXT(C2192,"AAAA")),DOVIZ!$1:$1,0),0)))</f>
        <v/>
      </c>
      <c r="L2192" s="45" t="str">
        <f t="shared" si="212"/>
        <v/>
      </c>
      <c r="M2192" s="74">
        <f t="shared" si="214"/>
        <v>46021</v>
      </c>
    </row>
    <row r="2193" spans="1:13" x14ac:dyDescent="0.25">
      <c r="A2193" s="40">
        <v>2257</v>
      </c>
      <c r="B2193" s="40" t="str">
        <f t="shared" si="210"/>
        <v>2025 Aralık</v>
      </c>
      <c r="C2193" s="41">
        <f t="shared" si="213"/>
        <v>46021</v>
      </c>
      <c r="D2193" s="42"/>
      <c r="E2193" s="42"/>
      <c r="F2193" s="42"/>
      <c r="G2193" s="43"/>
      <c r="H2193" s="76" t="str">
        <f>IF(G2193="","",VLOOKUP(F2193,ISLER!$1:$51,MATCH(D2193,ISLER!$1:$1,0)-2,0)*VLOOKUP(VLOOKUP(F2193,ISLER!$1:$51,MATCH(D2193,ISLER!$1:$1,0)-1,0),DOVIZ!$1:$4,MATCH(CONCATENATE(TEXT(C2193,"YYYY")," ",TEXT(C2193,"AAAA")),DOVIZ!$1:$1,0),0))</f>
        <v/>
      </c>
      <c r="I2193" s="76" t="str">
        <f t="shared" si="211"/>
        <v/>
      </c>
      <c r="J2193" s="45" t="b">
        <f t="shared" si="209"/>
        <v>0</v>
      </c>
      <c r="K2193" s="45" t="str">
        <f>IF(J2193=FALSE,"",IF(G2193="","",VLOOKUP(F2193,ISLER!$1:$51,2,0)*VLOOKUP(VLOOKUP(F2193,ISLER!$1:$51,3,0),DOVIZ!$1:$4,MATCH(CONCATENATE(TEXT(C2193,"YYYY")," ",TEXT(C2193,"AAAA")),DOVIZ!$1:$1,0),0)))</f>
        <v/>
      </c>
      <c r="L2193" s="45" t="str">
        <f t="shared" si="212"/>
        <v/>
      </c>
      <c r="M2193" s="74">
        <f t="shared" si="214"/>
        <v>46021</v>
      </c>
    </row>
    <row r="2194" spans="1:13" x14ac:dyDescent="0.25">
      <c r="A2194" s="40">
        <v>2258</v>
      </c>
      <c r="B2194" s="40" t="str">
        <f t="shared" si="210"/>
        <v>2025 Aralık</v>
      </c>
      <c r="C2194" s="41">
        <f t="shared" si="213"/>
        <v>46021</v>
      </c>
      <c r="D2194" s="42"/>
      <c r="E2194" s="42"/>
      <c r="F2194" s="42"/>
      <c r="G2194" s="43"/>
      <c r="H2194" s="76" t="str">
        <f>IF(G2194="","",VLOOKUP(F2194,ISLER!$1:$51,MATCH(D2194,ISLER!$1:$1,0)-2,0)*VLOOKUP(VLOOKUP(F2194,ISLER!$1:$51,MATCH(D2194,ISLER!$1:$1,0)-1,0),DOVIZ!$1:$4,MATCH(CONCATENATE(TEXT(C2194,"YYYY")," ",TEXT(C2194,"AAAA")),DOVIZ!$1:$1,0),0))</f>
        <v/>
      </c>
      <c r="I2194" s="76" t="str">
        <f t="shared" si="211"/>
        <v/>
      </c>
      <c r="J2194" s="45" t="b">
        <f t="shared" si="209"/>
        <v>0</v>
      </c>
      <c r="K2194" s="45" t="str">
        <f>IF(J2194=FALSE,"",IF(G2194="","",VLOOKUP(F2194,ISLER!$1:$51,2,0)*VLOOKUP(VLOOKUP(F2194,ISLER!$1:$51,3,0),DOVIZ!$1:$4,MATCH(CONCATENATE(TEXT(C2194,"YYYY")," ",TEXT(C2194,"AAAA")),DOVIZ!$1:$1,0),0)))</f>
        <v/>
      </c>
      <c r="L2194" s="45" t="str">
        <f t="shared" si="212"/>
        <v/>
      </c>
      <c r="M2194" s="74">
        <f t="shared" si="214"/>
        <v>46021</v>
      </c>
    </row>
    <row r="2195" spans="1:13" x14ac:dyDescent="0.25">
      <c r="A2195" s="40">
        <v>2259</v>
      </c>
      <c r="B2195" s="40" t="str">
        <f t="shared" si="210"/>
        <v>2025 Aralık</v>
      </c>
      <c r="C2195" s="41">
        <f t="shared" si="213"/>
        <v>46021</v>
      </c>
      <c r="D2195" s="42"/>
      <c r="E2195" s="42"/>
      <c r="F2195" s="42"/>
      <c r="G2195" s="43"/>
      <c r="H2195" s="76" t="str">
        <f>IF(G2195="","",VLOOKUP(F2195,ISLER!$1:$51,MATCH(D2195,ISLER!$1:$1,0)-2,0)*VLOOKUP(VLOOKUP(F2195,ISLER!$1:$51,MATCH(D2195,ISLER!$1:$1,0)-1,0),DOVIZ!$1:$4,MATCH(CONCATENATE(TEXT(C2195,"YYYY")," ",TEXT(C2195,"AAAA")),DOVIZ!$1:$1,0),0))</f>
        <v/>
      </c>
      <c r="I2195" s="76" t="str">
        <f t="shared" si="211"/>
        <v/>
      </c>
      <c r="J2195" s="45" t="b">
        <f t="shared" si="209"/>
        <v>0</v>
      </c>
      <c r="K2195" s="45" t="str">
        <f>IF(J2195=FALSE,"",IF(G2195="","",VLOOKUP(F2195,ISLER!$1:$51,2,0)*VLOOKUP(VLOOKUP(F2195,ISLER!$1:$51,3,0),DOVIZ!$1:$4,MATCH(CONCATENATE(TEXT(C2195,"YYYY")," ",TEXT(C2195,"AAAA")),DOVIZ!$1:$1,0),0)))</f>
        <v/>
      </c>
      <c r="L2195" s="45" t="str">
        <f t="shared" si="212"/>
        <v/>
      </c>
      <c r="M2195" s="74">
        <f t="shared" si="214"/>
        <v>46021</v>
      </c>
    </row>
    <row r="2196" spans="1:13" x14ac:dyDescent="0.25">
      <c r="A2196" s="40">
        <v>2260</v>
      </c>
      <c r="B2196" s="40" t="str">
        <f t="shared" si="210"/>
        <v>2025 Aralık</v>
      </c>
      <c r="C2196" s="41">
        <f t="shared" si="213"/>
        <v>46021</v>
      </c>
      <c r="D2196" s="42"/>
      <c r="E2196" s="42"/>
      <c r="F2196" s="42"/>
      <c r="G2196" s="43"/>
      <c r="H2196" s="76" t="str">
        <f>IF(G2196="","",VLOOKUP(F2196,ISLER!$1:$51,MATCH(D2196,ISLER!$1:$1,0)-2,0)*VLOOKUP(VLOOKUP(F2196,ISLER!$1:$51,MATCH(D2196,ISLER!$1:$1,0)-1,0),DOVIZ!$1:$4,MATCH(CONCATENATE(TEXT(C2196,"YYYY")," ",TEXT(C2196,"AAAA")),DOVIZ!$1:$1,0),0))</f>
        <v/>
      </c>
      <c r="I2196" s="76" t="str">
        <f t="shared" si="211"/>
        <v/>
      </c>
      <c r="J2196" s="45" t="b">
        <f t="shared" si="209"/>
        <v>0</v>
      </c>
      <c r="K2196" s="45" t="str">
        <f>IF(J2196=FALSE,"",IF(G2196="","",VLOOKUP(F2196,ISLER!$1:$51,2,0)*VLOOKUP(VLOOKUP(F2196,ISLER!$1:$51,3,0),DOVIZ!$1:$4,MATCH(CONCATENATE(TEXT(C2196,"YYYY")," ",TEXT(C2196,"AAAA")),DOVIZ!$1:$1,0),0)))</f>
        <v/>
      </c>
      <c r="L2196" s="45" t="str">
        <f t="shared" si="212"/>
        <v/>
      </c>
      <c r="M2196" s="74">
        <f t="shared" si="214"/>
        <v>46021</v>
      </c>
    </row>
    <row r="2197" spans="1:13" x14ac:dyDescent="0.25">
      <c r="A2197" s="40">
        <v>2261</v>
      </c>
      <c r="B2197" s="40" t="str">
        <f t="shared" si="210"/>
        <v>2025 Aralık</v>
      </c>
      <c r="C2197" s="41">
        <f t="shared" si="213"/>
        <v>46021</v>
      </c>
      <c r="D2197" s="42"/>
      <c r="E2197" s="42"/>
      <c r="F2197" s="42"/>
      <c r="G2197" s="43"/>
      <c r="H2197" s="76" t="str">
        <f>IF(G2197="","",VLOOKUP(F2197,ISLER!$1:$51,MATCH(D2197,ISLER!$1:$1,0)-2,0)*VLOOKUP(VLOOKUP(F2197,ISLER!$1:$51,MATCH(D2197,ISLER!$1:$1,0)-1,0),DOVIZ!$1:$4,MATCH(CONCATENATE(TEXT(C2197,"YYYY")," ",TEXT(C2197,"AAAA")),DOVIZ!$1:$1,0),0))</f>
        <v/>
      </c>
      <c r="I2197" s="76" t="str">
        <f t="shared" si="211"/>
        <v/>
      </c>
      <c r="J2197" s="45" t="b">
        <f t="shared" si="209"/>
        <v>0</v>
      </c>
      <c r="K2197" s="45" t="str">
        <f>IF(J2197=FALSE,"",IF(G2197="","",VLOOKUP(F2197,ISLER!$1:$51,2,0)*VLOOKUP(VLOOKUP(F2197,ISLER!$1:$51,3,0),DOVIZ!$1:$4,MATCH(CONCATENATE(TEXT(C2197,"YYYY")," ",TEXT(C2197,"AAAA")),DOVIZ!$1:$1,0),0)))</f>
        <v/>
      </c>
      <c r="L2197" s="45" t="str">
        <f t="shared" si="212"/>
        <v/>
      </c>
      <c r="M2197" s="74">
        <f t="shared" si="214"/>
        <v>46021</v>
      </c>
    </row>
    <row r="2198" spans="1:13" x14ac:dyDescent="0.25">
      <c r="A2198" s="40">
        <v>2262</v>
      </c>
      <c r="B2198" s="40" t="str">
        <f t="shared" si="210"/>
        <v>2025 Aralık</v>
      </c>
      <c r="C2198" s="41">
        <f t="shared" si="213"/>
        <v>46021</v>
      </c>
      <c r="D2198" s="42"/>
      <c r="E2198" s="42"/>
      <c r="F2198" s="42"/>
      <c r="G2198" s="43"/>
      <c r="H2198" s="76" t="str">
        <f>IF(G2198="","",VLOOKUP(F2198,ISLER!$1:$51,MATCH(D2198,ISLER!$1:$1,0)-2,0)*VLOOKUP(VLOOKUP(F2198,ISLER!$1:$51,MATCH(D2198,ISLER!$1:$1,0)-1,0),DOVIZ!$1:$4,MATCH(CONCATENATE(TEXT(C2198,"YYYY")," ",TEXT(C2198,"AAAA")),DOVIZ!$1:$1,0),0))</f>
        <v/>
      </c>
      <c r="I2198" s="76" t="str">
        <f t="shared" si="211"/>
        <v/>
      </c>
      <c r="J2198" s="45" t="b">
        <f t="shared" si="209"/>
        <v>0</v>
      </c>
      <c r="K2198" s="45" t="str">
        <f>IF(J2198=FALSE,"",IF(G2198="","",VLOOKUP(F2198,ISLER!$1:$51,2,0)*VLOOKUP(VLOOKUP(F2198,ISLER!$1:$51,3,0),DOVIZ!$1:$4,MATCH(CONCATENATE(TEXT(C2198,"YYYY")," ",TEXT(C2198,"AAAA")),DOVIZ!$1:$1,0),0)))</f>
        <v/>
      </c>
      <c r="L2198" s="45" t="str">
        <f t="shared" si="212"/>
        <v/>
      </c>
      <c r="M2198" s="74">
        <f t="shared" si="214"/>
        <v>46021</v>
      </c>
    </row>
    <row r="2199" spans="1:13" x14ac:dyDescent="0.25">
      <c r="A2199" s="40">
        <v>2263</v>
      </c>
      <c r="B2199" s="40" t="str">
        <f t="shared" si="210"/>
        <v>2025 Aralık</v>
      </c>
      <c r="C2199" s="41">
        <f t="shared" si="213"/>
        <v>46021</v>
      </c>
      <c r="D2199" s="42"/>
      <c r="E2199" s="42"/>
      <c r="F2199" s="42"/>
      <c r="G2199" s="43"/>
      <c r="H2199" s="76" t="str">
        <f>IF(G2199="","",VLOOKUP(F2199,ISLER!$1:$51,MATCH(D2199,ISLER!$1:$1,0)-2,0)*VLOOKUP(VLOOKUP(F2199,ISLER!$1:$51,MATCH(D2199,ISLER!$1:$1,0)-1,0),DOVIZ!$1:$4,MATCH(CONCATENATE(TEXT(C2199,"YYYY")," ",TEXT(C2199,"AAAA")),DOVIZ!$1:$1,0),0))</f>
        <v/>
      </c>
      <c r="I2199" s="76" t="str">
        <f t="shared" si="211"/>
        <v/>
      </c>
      <c r="J2199" s="45" t="b">
        <f t="shared" si="209"/>
        <v>0</v>
      </c>
      <c r="K2199" s="45" t="str">
        <f>IF(J2199=FALSE,"",IF(G2199="","",VLOOKUP(F2199,ISLER!$1:$51,2,0)*VLOOKUP(VLOOKUP(F2199,ISLER!$1:$51,3,0),DOVIZ!$1:$4,MATCH(CONCATENATE(TEXT(C2199,"YYYY")," ",TEXT(C2199,"AAAA")),DOVIZ!$1:$1,0),0)))</f>
        <v/>
      </c>
      <c r="L2199" s="45" t="str">
        <f t="shared" si="212"/>
        <v/>
      </c>
      <c r="M2199" s="74">
        <f t="shared" si="214"/>
        <v>46021</v>
      </c>
    </row>
    <row r="2200" spans="1:13" x14ac:dyDescent="0.25">
      <c r="A2200" s="40">
        <v>2264</v>
      </c>
      <c r="B2200" s="40" t="str">
        <f t="shared" si="210"/>
        <v>2025 Aralık</v>
      </c>
      <c r="C2200" s="41">
        <f t="shared" si="213"/>
        <v>46021</v>
      </c>
      <c r="D2200" s="42"/>
      <c r="E2200" s="42"/>
      <c r="F2200" s="42"/>
      <c r="G2200" s="43"/>
      <c r="H2200" s="76" t="str">
        <f>IF(G2200="","",VLOOKUP(F2200,ISLER!$1:$51,MATCH(D2200,ISLER!$1:$1,0)-2,0)*VLOOKUP(VLOOKUP(F2200,ISLER!$1:$51,MATCH(D2200,ISLER!$1:$1,0)-1,0),DOVIZ!$1:$4,MATCH(CONCATENATE(TEXT(C2200,"YYYY")," ",TEXT(C2200,"AAAA")),DOVIZ!$1:$1,0),0))</f>
        <v/>
      </c>
      <c r="I2200" s="76" t="str">
        <f t="shared" si="211"/>
        <v/>
      </c>
      <c r="J2200" s="45" t="b">
        <f t="shared" si="209"/>
        <v>0</v>
      </c>
      <c r="K2200" s="45" t="str">
        <f>IF(J2200=FALSE,"",IF(G2200="","",VLOOKUP(F2200,ISLER!$1:$51,2,0)*VLOOKUP(VLOOKUP(F2200,ISLER!$1:$51,3,0),DOVIZ!$1:$4,MATCH(CONCATENATE(TEXT(C2200,"YYYY")," ",TEXT(C2200,"AAAA")),DOVIZ!$1:$1,0),0)))</f>
        <v/>
      </c>
      <c r="L2200" s="45" t="str">
        <f t="shared" si="212"/>
        <v/>
      </c>
      <c r="M2200" s="74">
        <f t="shared" si="214"/>
        <v>46021</v>
      </c>
    </row>
    <row r="2201" spans="1:13" x14ac:dyDescent="0.25">
      <c r="A2201" s="40">
        <v>2265</v>
      </c>
      <c r="B2201" s="40" t="str">
        <f t="shared" si="210"/>
        <v>2025 Aralık</v>
      </c>
      <c r="C2201" s="41">
        <f t="shared" si="213"/>
        <v>46021</v>
      </c>
      <c r="D2201" s="42"/>
      <c r="E2201" s="42"/>
      <c r="F2201" s="42"/>
      <c r="G2201" s="43"/>
      <c r="H2201" s="76" t="str">
        <f>IF(G2201="","",VLOOKUP(F2201,ISLER!$1:$51,MATCH(D2201,ISLER!$1:$1,0)-2,0)*VLOOKUP(VLOOKUP(F2201,ISLER!$1:$51,MATCH(D2201,ISLER!$1:$1,0)-1,0),DOVIZ!$1:$4,MATCH(CONCATENATE(TEXT(C2201,"YYYY")," ",TEXT(C2201,"AAAA")),DOVIZ!$1:$1,0),0))</f>
        <v/>
      </c>
      <c r="I2201" s="76" t="str">
        <f t="shared" si="211"/>
        <v/>
      </c>
      <c r="J2201" s="45" t="b">
        <f t="shared" si="209"/>
        <v>0</v>
      </c>
      <c r="K2201" s="45" t="str">
        <f>IF(J2201=FALSE,"",IF(G2201="","",VLOOKUP(F2201,ISLER!$1:$51,2,0)*VLOOKUP(VLOOKUP(F2201,ISLER!$1:$51,3,0),DOVIZ!$1:$4,MATCH(CONCATENATE(TEXT(C2201,"YYYY")," ",TEXT(C2201,"AAAA")),DOVIZ!$1:$1,0),0)))</f>
        <v/>
      </c>
      <c r="L2201" s="45" t="str">
        <f t="shared" si="212"/>
        <v/>
      </c>
      <c r="M2201" s="74">
        <f t="shared" si="214"/>
        <v>46021</v>
      </c>
    </row>
    <row r="2202" spans="1:13" x14ac:dyDescent="0.25">
      <c r="A2202" s="40">
        <v>2266</v>
      </c>
      <c r="B2202" s="40" t="str">
        <f t="shared" si="210"/>
        <v>2025 Aralık</v>
      </c>
      <c r="C2202" s="41">
        <f t="shared" si="213"/>
        <v>46021</v>
      </c>
      <c r="D2202" s="42"/>
      <c r="E2202" s="42"/>
      <c r="F2202" s="42"/>
      <c r="G2202" s="43"/>
      <c r="H2202" s="76" t="str">
        <f>IF(G2202="","",VLOOKUP(F2202,ISLER!$1:$51,MATCH(D2202,ISLER!$1:$1,0)-2,0)*VLOOKUP(VLOOKUP(F2202,ISLER!$1:$51,MATCH(D2202,ISLER!$1:$1,0)-1,0),DOVIZ!$1:$4,MATCH(CONCATENATE(TEXT(C2202,"YYYY")," ",TEXT(C2202,"AAAA")),DOVIZ!$1:$1,0),0))</f>
        <v/>
      </c>
      <c r="I2202" s="76" t="str">
        <f t="shared" si="211"/>
        <v/>
      </c>
      <c r="J2202" s="45" t="b">
        <f t="shared" si="209"/>
        <v>0</v>
      </c>
      <c r="K2202" s="45" t="str">
        <f>IF(J2202=FALSE,"",IF(G2202="","",VLOOKUP(F2202,ISLER!$1:$51,2,0)*VLOOKUP(VLOOKUP(F2202,ISLER!$1:$51,3,0),DOVIZ!$1:$4,MATCH(CONCATENATE(TEXT(C2202,"YYYY")," ",TEXT(C2202,"AAAA")),DOVIZ!$1:$1,0),0)))</f>
        <v/>
      </c>
      <c r="L2202" s="45" t="str">
        <f t="shared" si="212"/>
        <v/>
      </c>
      <c r="M2202" s="74">
        <f t="shared" si="214"/>
        <v>46021</v>
      </c>
    </row>
    <row r="2203" spans="1:13" x14ac:dyDescent="0.25">
      <c r="A2203" s="40">
        <v>2267</v>
      </c>
      <c r="B2203" s="40" t="str">
        <f t="shared" si="210"/>
        <v>2025 Aralık</v>
      </c>
      <c r="C2203" s="41">
        <f t="shared" si="213"/>
        <v>46021</v>
      </c>
      <c r="D2203" s="42"/>
      <c r="E2203" s="42"/>
      <c r="F2203" s="42"/>
      <c r="G2203" s="43"/>
      <c r="H2203" s="76" t="str">
        <f>IF(G2203="","",VLOOKUP(F2203,ISLER!$1:$51,MATCH(D2203,ISLER!$1:$1,0)-2,0)*VLOOKUP(VLOOKUP(F2203,ISLER!$1:$51,MATCH(D2203,ISLER!$1:$1,0)-1,0),DOVIZ!$1:$4,MATCH(CONCATENATE(TEXT(C2203,"YYYY")," ",TEXT(C2203,"AAAA")),DOVIZ!$1:$1,0),0))</f>
        <v/>
      </c>
      <c r="I2203" s="76" t="str">
        <f t="shared" si="211"/>
        <v/>
      </c>
      <c r="J2203" s="45" t="b">
        <f t="shared" si="209"/>
        <v>0</v>
      </c>
      <c r="K2203" s="45" t="str">
        <f>IF(J2203=FALSE,"",IF(G2203="","",VLOOKUP(F2203,ISLER!$1:$51,2,0)*VLOOKUP(VLOOKUP(F2203,ISLER!$1:$51,3,0),DOVIZ!$1:$4,MATCH(CONCATENATE(TEXT(C2203,"YYYY")," ",TEXT(C2203,"AAAA")),DOVIZ!$1:$1,0),0)))</f>
        <v/>
      </c>
      <c r="L2203" s="45" t="str">
        <f t="shared" si="212"/>
        <v/>
      </c>
      <c r="M2203" s="74">
        <f t="shared" si="214"/>
        <v>46021</v>
      </c>
    </row>
    <row r="2204" spans="1:13" x14ac:dyDescent="0.25">
      <c r="A2204" s="40">
        <v>2268</v>
      </c>
      <c r="B2204" s="40" t="str">
        <f t="shared" si="210"/>
        <v>2025 Aralık</v>
      </c>
      <c r="C2204" s="41">
        <f t="shared" si="213"/>
        <v>46021</v>
      </c>
      <c r="D2204" s="42"/>
      <c r="E2204" s="42"/>
      <c r="F2204" s="42"/>
      <c r="G2204" s="43"/>
      <c r="H2204" s="76" t="str">
        <f>IF(G2204="","",VLOOKUP(F2204,ISLER!$1:$51,MATCH(D2204,ISLER!$1:$1,0)-2,0)*VLOOKUP(VLOOKUP(F2204,ISLER!$1:$51,MATCH(D2204,ISLER!$1:$1,0)-1,0),DOVIZ!$1:$4,MATCH(CONCATENATE(TEXT(C2204,"YYYY")," ",TEXT(C2204,"AAAA")),DOVIZ!$1:$1,0),0))</f>
        <v/>
      </c>
      <c r="I2204" s="76" t="str">
        <f t="shared" si="211"/>
        <v/>
      </c>
      <c r="J2204" s="45" t="b">
        <f t="shared" si="209"/>
        <v>0</v>
      </c>
      <c r="K2204" s="45" t="str">
        <f>IF(J2204=FALSE,"",IF(G2204="","",VLOOKUP(F2204,ISLER!$1:$51,2,0)*VLOOKUP(VLOOKUP(F2204,ISLER!$1:$51,3,0),DOVIZ!$1:$4,MATCH(CONCATENATE(TEXT(C2204,"YYYY")," ",TEXT(C2204,"AAAA")),DOVIZ!$1:$1,0),0)))</f>
        <v/>
      </c>
      <c r="L2204" s="45" t="str">
        <f t="shared" si="212"/>
        <v/>
      </c>
      <c r="M2204" s="74">
        <f t="shared" si="214"/>
        <v>46021</v>
      </c>
    </row>
    <row r="2205" spans="1:13" x14ac:dyDescent="0.25">
      <c r="A2205" s="40">
        <v>2269</v>
      </c>
      <c r="B2205" s="40" t="str">
        <f t="shared" si="210"/>
        <v>2025 Aralık</v>
      </c>
      <c r="C2205" s="41">
        <f t="shared" si="213"/>
        <v>46021</v>
      </c>
      <c r="D2205" s="42"/>
      <c r="E2205" s="42"/>
      <c r="F2205" s="42"/>
      <c r="G2205" s="43"/>
      <c r="H2205" s="76" t="str">
        <f>IF(G2205="","",VLOOKUP(F2205,ISLER!$1:$51,MATCH(D2205,ISLER!$1:$1,0)-2,0)*VLOOKUP(VLOOKUP(F2205,ISLER!$1:$51,MATCH(D2205,ISLER!$1:$1,0)-1,0),DOVIZ!$1:$4,MATCH(CONCATENATE(TEXT(C2205,"YYYY")," ",TEXT(C2205,"AAAA")),DOVIZ!$1:$1,0),0))</f>
        <v/>
      </c>
      <c r="I2205" s="76" t="str">
        <f t="shared" si="211"/>
        <v/>
      </c>
      <c r="J2205" s="45" t="b">
        <f t="shared" si="209"/>
        <v>0</v>
      </c>
      <c r="K2205" s="45" t="str">
        <f>IF(J2205=FALSE,"",IF(G2205="","",VLOOKUP(F2205,ISLER!$1:$51,2,0)*VLOOKUP(VLOOKUP(F2205,ISLER!$1:$51,3,0),DOVIZ!$1:$4,MATCH(CONCATENATE(TEXT(C2205,"YYYY")," ",TEXT(C2205,"AAAA")),DOVIZ!$1:$1,0),0)))</f>
        <v/>
      </c>
      <c r="L2205" s="45" t="str">
        <f t="shared" si="212"/>
        <v/>
      </c>
      <c r="M2205" s="74">
        <f t="shared" si="214"/>
        <v>46021</v>
      </c>
    </row>
    <row r="2206" spans="1:13" x14ac:dyDescent="0.25">
      <c r="A2206" s="40">
        <v>2270</v>
      </c>
      <c r="B2206" s="40" t="str">
        <f t="shared" si="210"/>
        <v>2025 Aralık</v>
      </c>
      <c r="C2206" s="41">
        <f t="shared" si="213"/>
        <v>46021</v>
      </c>
      <c r="D2206" s="42"/>
      <c r="E2206" s="42"/>
      <c r="F2206" s="42"/>
      <c r="G2206" s="43"/>
      <c r="H2206" s="76" t="str">
        <f>IF(G2206="","",VLOOKUP(F2206,ISLER!$1:$51,MATCH(D2206,ISLER!$1:$1,0)-2,0)*VLOOKUP(VLOOKUP(F2206,ISLER!$1:$51,MATCH(D2206,ISLER!$1:$1,0)-1,0),DOVIZ!$1:$4,MATCH(CONCATENATE(TEXT(C2206,"YYYY")," ",TEXT(C2206,"AAAA")),DOVIZ!$1:$1,0),0))</f>
        <v/>
      </c>
      <c r="I2206" s="76" t="str">
        <f t="shared" si="211"/>
        <v/>
      </c>
      <c r="J2206" s="45" t="b">
        <f t="shared" si="209"/>
        <v>0</v>
      </c>
      <c r="K2206" s="45" t="str">
        <f>IF(J2206=FALSE,"",IF(G2206="","",VLOOKUP(F2206,ISLER!$1:$51,2,0)*VLOOKUP(VLOOKUP(F2206,ISLER!$1:$51,3,0),DOVIZ!$1:$4,MATCH(CONCATENATE(TEXT(C2206,"YYYY")," ",TEXT(C2206,"AAAA")),DOVIZ!$1:$1,0),0)))</f>
        <v/>
      </c>
      <c r="L2206" s="45" t="str">
        <f t="shared" si="212"/>
        <v/>
      </c>
      <c r="M2206" s="74">
        <f t="shared" si="214"/>
        <v>46021</v>
      </c>
    </row>
    <row r="2207" spans="1:13" x14ac:dyDescent="0.25">
      <c r="A2207" s="40">
        <v>2271</v>
      </c>
      <c r="B2207" s="40" t="str">
        <f t="shared" si="210"/>
        <v>2025 Aralık</v>
      </c>
      <c r="C2207" s="41">
        <f t="shared" si="213"/>
        <v>46021</v>
      </c>
      <c r="D2207" s="42"/>
      <c r="E2207" s="42"/>
      <c r="F2207" s="42"/>
      <c r="G2207" s="43"/>
      <c r="H2207" s="76" t="str">
        <f>IF(G2207="","",VLOOKUP(F2207,ISLER!$1:$51,MATCH(D2207,ISLER!$1:$1,0)-2,0)*VLOOKUP(VLOOKUP(F2207,ISLER!$1:$51,MATCH(D2207,ISLER!$1:$1,0)-1,0),DOVIZ!$1:$4,MATCH(CONCATENATE(TEXT(C2207,"YYYY")," ",TEXT(C2207,"AAAA")),DOVIZ!$1:$1,0),0))</f>
        <v/>
      </c>
      <c r="I2207" s="76" t="str">
        <f t="shared" si="211"/>
        <v/>
      </c>
      <c r="J2207" s="45" t="b">
        <f t="shared" si="209"/>
        <v>0</v>
      </c>
      <c r="K2207" s="45" t="str">
        <f>IF(J2207=FALSE,"",IF(G2207="","",VLOOKUP(F2207,ISLER!$1:$51,2,0)*VLOOKUP(VLOOKUP(F2207,ISLER!$1:$51,3,0),DOVIZ!$1:$4,MATCH(CONCATENATE(TEXT(C2207,"YYYY")," ",TEXT(C2207,"AAAA")),DOVIZ!$1:$1,0),0)))</f>
        <v/>
      </c>
      <c r="L2207" s="45" t="str">
        <f t="shared" si="212"/>
        <v/>
      </c>
      <c r="M2207" s="74">
        <f t="shared" si="214"/>
        <v>46021</v>
      </c>
    </row>
    <row r="2208" spans="1:13" x14ac:dyDescent="0.25">
      <c r="A2208" s="40">
        <v>2272</v>
      </c>
      <c r="B2208" s="40" t="str">
        <f t="shared" si="210"/>
        <v>2025 Aralık</v>
      </c>
      <c r="C2208" s="41">
        <f t="shared" si="213"/>
        <v>46021</v>
      </c>
      <c r="D2208" s="42"/>
      <c r="E2208" s="42"/>
      <c r="F2208" s="42"/>
      <c r="G2208" s="43"/>
      <c r="H2208" s="76" t="str">
        <f>IF(G2208="","",VLOOKUP(F2208,ISLER!$1:$51,MATCH(D2208,ISLER!$1:$1,0)-2,0)*VLOOKUP(VLOOKUP(F2208,ISLER!$1:$51,MATCH(D2208,ISLER!$1:$1,0)-1,0),DOVIZ!$1:$4,MATCH(CONCATENATE(TEXT(C2208,"YYYY")," ",TEXT(C2208,"AAAA")),DOVIZ!$1:$1,0),0))</f>
        <v/>
      </c>
      <c r="I2208" s="76" t="str">
        <f t="shared" si="211"/>
        <v/>
      </c>
      <c r="J2208" s="45" t="b">
        <f t="shared" si="209"/>
        <v>0</v>
      </c>
      <c r="K2208" s="45" t="str">
        <f>IF(J2208=FALSE,"",IF(G2208="","",VLOOKUP(F2208,ISLER!$1:$51,2,0)*VLOOKUP(VLOOKUP(F2208,ISLER!$1:$51,3,0),DOVIZ!$1:$4,MATCH(CONCATENATE(TEXT(C2208,"YYYY")," ",TEXT(C2208,"AAAA")),DOVIZ!$1:$1,0),0)))</f>
        <v/>
      </c>
      <c r="L2208" s="45" t="str">
        <f t="shared" si="212"/>
        <v/>
      </c>
      <c r="M2208" s="74">
        <f t="shared" si="214"/>
        <v>46021</v>
      </c>
    </row>
    <row r="2209" spans="1:13" x14ac:dyDescent="0.25">
      <c r="A2209" s="40">
        <v>2273</v>
      </c>
      <c r="B2209" s="40" t="str">
        <f t="shared" si="210"/>
        <v>2025 Aralık</v>
      </c>
      <c r="C2209" s="41">
        <f t="shared" si="213"/>
        <v>46021</v>
      </c>
      <c r="D2209" s="42"/>
      <c r="E2209" s="42"/>
      <c r="F2209" s="42"/>
      <c r="G2209" s="43"/>
      <c r="H2209" s="76" t="str">
        <f>IF(G2209="","",VLOOKUP(F2209,ISLER!$1:$51,MATCH(D2209,ISLER!$1:$1,0)-2,0)*VLOOKUP(VLOOKUP(F2209,ISLER!$1:$51,MATCH(D2209,ISLER!$1:$1,0)-1,0),DOVIZ!$1:$4,MATCH(CONCATENATE(TEXT(C2209,"YYYY")," ",TEXT(C2209,"AAAA")),DOVIZ!$1:$1,0),0))</f>
        <v/>
      </c>
      <c r="I2209" s="76" t="str">
        <f t="shared" si="211"/>
        <v/>
      </c>
      <c r="J2209" s="45" t="b">
        <f t="shared" si="209"/>
        <v>0</v>
      </c>
      <c r="K2209" s="45" t="str">
        <f>IF(J2209=FALSE,"",IF(G2209="","",VLOOKUP(F2209,ISLER!$1:$51,2,0)*VLOOKUP(VLOOKUP(F2209,ISLER!$1:$51,3,0),DOVIZ!$1:$4,MATCH(CONCATENATE(TEXT(C2209,"YYYY")," ",TEXT(C2209,"AAAA")),DOVIZ!$1:$1,0),0)))</f>
        <v/>
      </c>
      <c r="L2209" s="45" t="str">
        <f t="shared" si="212"/>
        <v/>
      </c>
      <c r="M2209" s="74">
        <f t="shared" si="214"/>
        <v>46021</v>
      </c>
    </row>
    <row r="2210" spans="1:13" x14ac:dyDescent="0.25">
      <c r="A2210" s="40">
        <v>2274</v>
      </c>
      <c r="B2210" s="40" t="str">
        <f t="shared" si="210"/>
        <v>2025 Aralık</v>
      </c>
      <c r="C2210" s="41">
        <f t="shared" si="213"/>
        <v>46021</v>
      </c>
      <c r="D2210" s="42"/>
      <c r="E2210" s="42"/>
      <c r="F2210" s="42"/>
      <c r="G2210" s="43"/>
      <c r="H2210" s="76" t="str">
        <f>IF(G2210="","",VLOOKUP(F2210,ISLER!$1:$51,MATCH(D2210,ISLER!$1:$1,0)-2,0)*VLOOKUP(VLOOKUP(F2210,ISLER!$1:$51,MATCH(D2210,ISLER!$1:$1,0)-1,0),DOVIZ!$1:$4,MATCH(CONCATENATE(TEXT(C2210,"YYYY")," ",TEXT(C2210,"AAAA")),DOVIZ!$1:$1,0),0))</f>
        <v/>
      </c>
      <c r="I2210" s="76" t="str">
        <f t="shared" si="211"/>
        <v/>
      </c>
      <c r="J2210" s="45" t="b">
        <f t="shared" si="209"/>
        <v>0</v>
      </c>
      <c r="K2210" s="45" t="str">
        <f>IF(J2210=FALSE,"",IF(G2210="","",VLOOKUP(F2210,ISLER!$1:$51,2,0)*VLOOKUP(VLOOKUP(F2210,ISLER!$1:$51,3,0),DOVIZ!$1:$4,MATCH(CONCATENATE(TEXT(C2210,"YYYY")," ",TEXT(C2210,"AAAA")),DOVIZ!$1:$1,0),0)))</f>
        <v/>
      </c>
      <c r="L2210" s="45" t="str">
        <f t="shared" si="212"/>
        <v/>
      </c>
      <c r="M2210" s="74">
        <f t="shared" si="214"/>
        <v>46021</v>
      </c>
    </row>
    <row r="2211" spans="1:13" x14ac:dyDescent="0.25">
      <c r="A2211" s="40">
        <v>2275</v>
      </c>
      <c r="B2211" s="40" t="str">
        <f t="shared" si="210"/>
        <v>2025 Aralık</v>
      </c>
      <c r="C2211" s="41">
        <f t="shared" si="213"/>
        <v>46021</v>
      </c>
      <c r="D2211" s="42"/>
      <c r="E2211" s="42"/>
      <c r="F2211" s="42"/>
      <c r="G2211" s="43"/>
      <c r="H2211" s="76" t="str">
        <f>IF(G2211="","",VLOOKUP(F2211,ISLER!$1:$51,MATCH(D2211,ISLER!$1:$1,0)-2,0)*VLOOKUP(VLOOKUP(F2211,ISLER!$1:$51,MATCH(D2211,ISLER!$1:$1,0)-1,0),DOVIZ!$1:$4,MATCH(CONCATENATE(TEXT(C2211,"YYYY")," ",TEXT(C2211,"AAAA")),DOVIZ!$1:$1,0),0))</f>
        <v/>
      </c>
      <c r="I2211" s="76" t="str">
        <f t="shared" si="211"/>
        <v/>
      </c>
      <c r="J2211" s="45" t="b">
        <f t="shared" si="209"/>
        <v>0</v>
      </c>
      <c r="K2211" s="45" t="str">
        <f>IF(J2211=FALSE,"",IF(G2211="","",VLOOKUP(F2211,ISLER!$1:$51,2,0)*VLOOKUP(VLOOKUP(F2211,ISLER!$1:$51,3,0),DOVIZ!$1:$4,MATCH(CONCATENATE(TEXT(C2211,"YYYY")," ",TEXT(C2211,"AAAA")),DOVIZ!$1:$1,0),0)))</f>
        <v/>
      </c>
      <c r="L2211" s="45" t="str">
        <f t="shared" si="212"/>
        <v/>
      </c>
      <c r="M2211" s="74">
        <f t="shared" si="214"/>
        <v>46021</v>
      </c>
    </row>
    <row r="2212" spans="1:13" x14ac:dyDescent="0.25">
      <c r="A2212" s="40">
        <v>2276</v>
      </c>
      <c r="B2212" s="40" t="str">
        <f t="shared" si="210"/>
        <v>2025 Aralık</v>
      </c>
      <c r="C2212" s="41">
        <f t="shared" si="213"/>
        <v>46021</v>
      </c>
      <c r="D2212" s="42"/>
      <c r="E2212" s="42"/>
      <c r="F2212" s="42"/>
      <c r="G2212" s="43"/>
      <c r="H2212" s="76" t="str">
        <f>IF(G2212="","",VLOOKUP(F2212,ISLER!$1:$51,MATCH(D2212,ISLER!$1:$1,0)-2,0)*VLOOKUP(VLOOKUP(F2212,ISLER!$1:$51,MATCH(D2212,ISLER!$1:$1,0)-1,0),DOVIZ!$1:$4,MATCH(CONCATENATE(TEXT(C2212,"YYYY")," ",TEXT(C2212,"AAAA")),DOVIZ!$1:$1,0),0))</f>
        <v/>
      </c>
      <c r="I2212" s="76" t="str">
        <f t="shared" si="211"/>
        <v/>
      </c>
      <c r="J2212" s="45" t="b">
        <f t="shared" si="209"/>
        <v>0</v>
      </c>
      <c r="K2212" s="45" t="str">
        <f>IF(J2212=FALSE,"",IF(G2212="","",VLOOKUP(F2212,ISLER!$1:$51,2,0)*VLOOKUP(VLOOKUP(F2212,ISLER!$1:$51,3,0),DOVIZ!$1:$4,MATCH(CONCATENATE(TEXT(C2212,"YYYY")," ",TEXT(C2212,"AAAA")),DOVIZ!$1:$1,0),0)))</f>
        <v/>
      </c>
      <c r="L2212" s="45" t="str">
        <f t="shared" si="212"/>
        <v/>
      </c>
      <c r="M2212" s="74">
        <f t="shared" si="214"/>
        <v>46021</v>
      </c>
    </row>
    <row r="2213" spans="1:13" x14ac:dyDescent="0.25">
      <c r="A2213" s="40">
        <v>2277</v>
      </c>
      <c r="B2213" s="40" t="str">
        <f t="shared" si="210"/>
        <v>2025 Aralık</v>
      </c>
      <c r="C2213" s="41">
        <f t="shared" si="213"/>
        <v>46021</v>
      </c>
      <c r="D2213" s="42"/>
      <c r="E2213" s="42"/>
      <c r="F2213" s="42"/>
      <c r="G2213" s="43"/>
      <c r="H2213" s="76" t="str">
        <f>IF(G2213="","",VLOOKUP(F2213,ISLER!$1:$51,MATCH(D2213,ISLER!$1:$1,0)-2,0)*VLOOKUP(VLOOKUP(F2213,ISLER!$1:$51,MATCH(D2213,ISLER!$1:$1,0)-1,0),DOVIZ!$1:$4,MATCH(CONCATENATE(TEXT(C2213,"YYYY")," ",TEXT(C2213,"AAAA")),DOVIZ!$1:$1,0),0))</f>
        <v/>
      </c>
      <c r="I2213" s="76" t="str">
        <f t="shared" si="211"/>
        <v/>
      </c>
      <c r="J2213" s="45" t="b">
        <f t="shared" si="209"/>
        <v>0</v>
      </c>
      <c r="K2213" s="45" t="str">
        <f>IF(J2213=FALSE,"",IF(G2213="","",VLOOKUP(F2213,ISLER!$1:$51,2,0)*VLOOKUP(VLOOKUP(F2213,ISLER!$1:$51,3,0),DOVIZ!$1:$4,MATCH(CONCATENATE(TEXT(C2213,"YYYY")," ",TEXT(C2213,"AAAA")),DOVIZ!$1:$1,0),0)))</f>
        <v/>
      </c>
      <c r="L2213" s="45" t="str">
        <f t="shared" si="212"/>
        <v/>
      </c>
      <c r="M2213" s="74">
        <f t="shared" si="214"/>
        <v>46021</v>
      </c>
    </row>
    <row r="2214" spans="1:13" x14ac:dyDescent="0.25">
      <c r="A2214" s="40">
        <v>2278</v>
      </c>
      <c r="B2214" s="40" t="str">
        <f t="shared" si="210"/>
        <v>2025 Aralık</v>
      </c>
      <c r="C2214" s="41">
        <f t="shared" si="213"/>
        <v>46021</v>
      </c>
      <c r="D2214" s="42"/>
      <c r="E2214" s="42"/>
      <c r="F2214" s="42"/>
      <c r="G2214" s="43"/>
      <c r="H2214" s="76" t="str">
        <f>IF(G2214="","",VLOOKUP(F2214,ISLER!$1:$51,MATCH(D2214,ISLER!$1:$1,0)-2,0)*VLOOKUP(VLOOKUP(F2214,ISLER!$1:$51,MATCH(D2214,ISLER!$1:$1,0)-1,0),DOVIZ!$1:$4,MATCH(CONCATENATE(TEXT(C2214,"YYYY")," ",TEXT(C2214,"AAAA")),DOVIZ!$1:$1,0),0))</f>
        <v/>
      </c>
      <c r="I2214" s="76" t="str">
        <f t="shared" si="211"/>
        <v/>
      </c>
      <c r="J2214" s="45" t="b">
        <f t="shared" si="209"/>
        <v>0</v>
      </c>
      <c r="K2214" s="45" t="str">
        <f>IF(J2214=FALSE,"",IF(G2214="","",VLOOKUP(F2214,ISLER!$1:$51,2,0)*VLOOKUP(VLOOKUP(F2214,ISLER!$1:$51,3,0),DOVIZ!$1:$4,MATCH(CONCATENATE(TEXT(C2214,"YYYY")," ",TEXT(C2214,"AAAA")),DOVIZ!$1:$1,0),0)))</f>
        <v/>
      </c>
      <c r="L2214" s="45" t="str">
        <f t="shared" si="212"/>
        <v/>
      </c>
      <c r="M2214" s="74">
        <f t="shared" si="214"/>
        <v>46021</v>
      </c>
    </row>
    <row r="2215" spans="1:13" x14ac:dyDescent="0.25">
      <c r="A2215" s="40">
        <v>2279</v>
      </c>
      <c r="B2215" s="40" t="str">
        <f t="shared" si="210"/>
        <v>2025 Aralık</v>
      </c>
      <c r="C2215" s="41">
        <f t="shared" si="213"/>
        <v>46021</v>
      </c>
      <c r="D2215" s="42"/>
      <c r="E2215" s="42"/>
      <c r="F2215" s="42"/>
      <c r="G2215" s="43"/>
      <c r="H2215" s="76" t="str">
        <f>IF(G2215="","",VLOOKUP(F2215,ISLER!$1:$51,MATCH(D2215,ISLER!$1:$1,0)-2,0)*VLOOKUP(VLOOKUP(F2215,ISLER!$1:$51,MATCH(D2215,ISLER!$1:$1,0)-1,0),DOVIZ!$1:$4,MATCH(CONCATENATE(TEXT(C2215,"YYYY")," ",TEXT(C2215,"AAAA")),DOVIZ!$1:$1,0),0))</f>
        <v/>
      </c>
      <c r="I2215" s="76" t="str">
        <f t="shared" si="211"/>
        <v/>
      </c>
      <c r="J2215" s="45" t="b">
        <f t="shared" si="209"/>
        <v>0</v>
      </c>
      <c r="K2215" s="45" t="str">
        <f>IF(J2215=FALSE,"",IF(G2215="","",VLOOKUP(F2215,ISLER!$1:$51,2,0)*VLOOKUP(VLOOKUP(F2215,ISLER!$1:$51,3,0),DOVIZ!$1:$4,MATCH(CONCATENATE(TEXT(C2215,"YYYY")," ",TEXT(C2215,"AAAA")),DOVIZ!$1:$1,0),0)))</f>
        <v/>
      </c>
      <c r="L2215" s="45" t="str">
        <f t="shared" si="212"/>
        <v/>
      </c>
      <c r="M2215" s="74">
        <f t="shared" si="214"/>
        <v>46021</v>
      </c>
    </row>
    <row r="2216" spans="1:13" x14ac:dyDescent="0.25">
      <c r="A2216" s="40">
        <v>2280</v>
      </c>
      <c r="B2216" s="40" t="str">
        <f t="shared" si="210"/>
        <v>2025 Aralık</v>
      </c>
      <c r="C2216" s="41">
        <f t="shared" si="213"/>
        <v>46021</v>
      </c>
      <c r="D2216" s="42"/>
      <c r="E2216" s="42"/>
      <c r="F2216" s="42"/>
      <c r="G2216" s="43"/>
      <c r="H2216" s="76" t="str">
        <f>IF(G2216="","",VLOOKUP(F2216,ISLER!$1:$51,MATCH(D2216,ISLER!$1:$1,0)-2,0)*VLOOKUP(VLOOKUP(F2216,ISLER!$1:$51,MATCH(D2216,ISLER!$1:$1,0)-1,0),DOVIZ!$1:$4,MATCH(CONCATENATE(TEXT(C2216,"YYYY")," ",TEXT(C2216,"AAAA")),DOVIZ!$1:$1,0),0))</f>
        <v/>
      </c>
      <c r="I2216" s="76" t="str">
        <f t="shared" si="211"/>
        <v/>
      </c>
      <c r="J2216" s="45" t="b">
        <f t="shared" si="209"/>
        <v>0</v>
      </c>
      <c r="K2216" s="45" t="str">
        <f>IF(J2216=FALSE,"",IF(G2216="","",VLOOKUP(F2216,ISLER!$1:$51,2,0)*VLOOKUP(VLOOKUP(F2216,ISLER!$1:$51,3,0),DOVIZ!$1:$4,MATCH(CONCATENATE(TEXT(C2216,"YYYY")," ",TEXT(C2216,"AAAA")),DOVIZ!$1:$1,0),0)))</f>
        <v/>
      </c>
      <c r="L2216" s="45" t="str">
        <f t="shared" si="212"/>
        <v/>
      </c>
      <c r="M2216" s="74">
        <f t="shared" si="214"/>
        <v>46021</v>
      </c>
    </row>
    <row r="2217" spans="1:13" x14ac:dyDescent="0.25">
      <c r="A2217" s="40">
        <v>2281</v>
      </c>
      <c r="B2217" s="40" t="str">
        <f t="shared" si="210"/>
        <v>2025 Aralık</v>
      </c>
      <c r="C2217" s="41">
        <f t="shared" si="213"/>
        <v>46021</v>
      </c>
      <c r="D2217" s="42"/>
      <c r="E2217" s="42"/>
      <c r="F2217" s="42"/>
      <c r="G2217" s="43"/>
      <c r="H2217" s="76" t="str">
        <f>IF(G2217="","",VLOOKUP(F2217,ISLER!$1:$51,MATCH(D2217,ISLER!$1:$1,0)-2,0)*VLOOKUP(VLOOKUP(F2217,ISLER!$1:$51,MATCH(D2217,ISLER!$1:$1,0)-1,0),DOVIZ!$1:$4,MATCH(CONCATENATE(TEXT(C2217,"YYYY")," ",TEXT(C2217,"AAAA")),DOVIZ!$1:$1,0),0))</f>
        <v/>
      </c>
      <c r="I2217" s="76" t="str">
        <f t="shared" si="211"/>
        <v/>
      </c>
      <c r="J2217" s="45" t="b">
        <f t="shared" si="209"/>
        <v>0</v>
      </c>
      <c r="K2217" s="45" t="str">
        <f>IF(J2217=FALSE,"",IF(G2217="","",VLOOKUP(F2217,ISLER!$1:$51,2,0)*VLOOKUP(VLOOKUP(F2217,ISLER!$1:$51,3,0),DOVIZ!$1:$4,MATCH(CONCATENATE(TEXT(C2217,"YYYY")," ",TEXT(C2217,"AAAA")),DOVIZ!$1:$1,0),0)))</f>
        <v/>
      </c>
      <c r="L2217" s="45" t="str">
        <f t="shared" si="212"/>
        <v/>
      </c>
      <c r="M2217" s="74">
        <f t="shared" si="214"/>
        <v>46021</v>
      </c>
    </row>
    <row r="2218" spans="1:13" x14ac:dyDescent="0.25">
      <c r="A2218" s="40">
        <v>2282</v>
      </c>
      <c r="B2218" s="40" t="str">
        <f t="shared" si="210"/>
        <v>2025 Aralık</v>
      </c>
      <c r="C2218" s="41">
        <f t="shared" si="213"/>
        <v>46021</v>
      </c>
      <c r="D2218" s="42"/>
      <c r="E2218" s="42"/>
      <c r="F2218" s="42"/>
      <c r="G2218" s="43"/>
      <c r="H2218" s="76" t="str">
        <f>IF(G2218="","",VLOOKUP(F2218,ISLER!$1:$51,MATCH(D2218,ISLER!$1:$1,0)-2,0)*VLOOKUP(VLOOKUP(F2218,ISLER!$1:$51,MATCH(D2218,ISLER!$1:$1,0)-1,0),DOVIZ!$1:$4,MATCH(CONCATENATE(TEXT(C2218,"YYYY")," ",TEXT(C2218,"AAAA")),DOVIZ!$1:$1,0),0))</f>
        <v/>
      </c>
      <c r="I2218" s="76" t="str">
        <f t="shared" si="211"/>
        <v/>
      </c>
      <c r="J2218" s="45" t="b">
        <f t="shared" si="209"/>
        <v>0</v>
      </c>
      <c r="K2218" s="45" t="str">
        <f>IF(J2218=FALSE,"",IF(G2218="","",VLOOKUP(F2218,ISLER!$1:$51,2,0)*VLOOKUP(VLOOKUP(F2218,ISLER!$1:$51,3,0),DOVIZ!$1:$4,MATCH(CONCATENATE(TEXT(C2218,"YYYY")," ",TEXT(C2218,"AAAA")),DOVIZ!$1:$1,0),0)))</f>
        <v/>
      </c>
      <c r="L2218" s="45" t="str">
        <f t="shared" si="212"/>
        <v/>
      </c>
      <c r="M2218" s="74">
        <f t="shared" si="214"/>
        <v>46021</v>
      </c>
    </row>
    <row r="2219" spans="1:13" x14ac:dyDescent="0.25">
      <c r="A2219" s="40">
        <v>2283</v>
      </c>
      <c r="B2219" s="40" t="str">
        <f t="shared" si="210"/>
        <v>2025 Aralık</v>
      </c>
      <c r="C2219" s="41">
        <f t="shared" si="213"/>
        <v>46021</v>
      </c>
      <c r="D2219" s="42"/>
      <c r="E2219" s="42"/>
      <c r="F2219" s="42"/>
      <c r="G2219" s="43"/>
      <c r="H2219" s="76" t="str">
        <f>IF(G2219="","",VLOOKUP(F2219,ISLER!$1:$51,MATCH(D2219,ISLER!$1:$1,0)-2,0)*VLOOKUP(VLOOKUP(F2219,ISLER!$1:$51,MATCH(D2219,ISLER!$1:$1,0)-1,0),DOVIZ!$1:$4,MATCH(CONCATENATE(TEXT(C2219,"YYYY")," ",TEXT(C2219,"AAAA")),DOVIZ!$1:$1,0),0))</f>
        <v/>
      </c>
      <c r="I2219" s="76" t="str">
        <f t="shared" si="211"/>
        <v/>
      </c>
      <c r="J2219" s="45" t="b">
        <f t="shared" si="209"/>
        <v>0</v>
      </c>
      <c r="K2219" s="45" t="str">
        <f>IF(J2219=FALSE,"",IF(G2219="","",VLOOKUP(F2219,ISLER!$1:$51,2,0)*VLOOKUP(VLOOKUP(F2219,ISLER!$1:$51,3,0),DOVIZ!$1:$4,MATCH(CONCATENATE(TEXT(C2219,"YYYY")," ",TEXT(C2219,"AAAA")),DOVIZ!$1:$1,0),0)))</f>
        <v/>
      </c>
      <c r="L2219" s="45" t="str">
        <f t="shared" si="212"/>
        <v/>
      </c>
      <c r="M2219" s="74">
        <f t="shared" si="214"/>
        <v>46021</v>
      </c>
    </row>
    <row r="2220" spans="1:13" x14ac:dyDescent="0.25">
      <c r="A2220" s="40">
        <v>2284</v>
      </c>
      <c r="B2220" s="40" t="str">
        <f t="shared" si="210"/>
        <v>2025 Aralık</v>
      </c>
      <c r="C2220" s="41">
        <f t="shared" si="213"/>
        <v>46021</v>
      </c>
      <c r="D2220" s="42"/>
      <c r="E2220" s="42"/>
      <c r="F2220" s="42"/>
      <c r="G2220" s="43"/>
      <c r="H2220" s="76" t="str">
        <f>IF(G2220="","",VLOOKUP(F2220,ISLER!$1:$51,MATCH(D2220,ISLER!$1:$1,0)-2,0)*VLOOKUP(VLOOKUP(F2220,ISLER!$1:$51,MATCH(D2220,ISLER!$1:$1,0)-1,0),DOVIZ!$1:$4,MATCH(CONCATENATE(TEXT(C2220,"YYYY")," ",TEXT(C2220,"AAAA")),DOVIZ!$1:$1,0),0))</f>
        <v/>
      </c>
      <c r="I2220" s="76" t="str">
        <f t="shared" si="211"/>
        <v/>
      </c>
      <c r="J2220" s="45" t="b">
        <f t="shared" si="209"/>
        <v>0</v>
      </c>
      <c r="K2220" s="45" t="str">
        <f>IF(J2220=FALSE,"",IF(G2220="","",VLOOKUP(F2220,ISLER!$1:$51,2,0)*VLOOKUP(VLOOKUP(F2220,ISLER!$1:$51,3,0),DOVIZ!$1:$4,MATCH(CONCATENATE(TEXT(C2220,"YYYY")," ",TEXT(C2220,"AAAA")),DOVIZ!$1:$1,0),0)))</f>
        <v/>
      </c>
      <c r="L2220" s="45" t="str">
        <f t="shared" si="212"/>
        <v/>
      </c>
      <c r="M2220" s="74">
        <f t="shared" si="214"/>
        <v>46021</v>
      </c>
    </row>
    <row r="2221" spans="1:13" x14ac:dyDescent="0.25">
      <c r="A2221" s="40">
        <v>2285</v>
      </c>
      <c r="B2221" s="40" t="str">
        <f t="shared" si="210"/>
        <v>2025 Aralık</v>
      </c>
      <c r="C2221" s="41">
        <f t="shared" si="213"/>
        <v>46021</v>
      </c>
      <c r="D2221" s="42"/>
      <c r="E2221" s="42"/>
      <c r="F2221" s="42"/>
      <c r="G2221" s="43"/>
      <c r="H2221" s="76" t="str">
        <f>IF(G2221="","",VLOOKUP(F2221,ISLER!$1:$51,MATCH(D2221,ISLER!$1:$1,0)-2,0)*VLOOKUP(VLOOKUP(F2221,ISLER!$1:$51,MATCH(D2221,ISLER!$1:$1,0)-1,0),DOVIZ!$1:$4,MATCH(CONCATENATE(TEXT(C2221,"YYYY")," ",TEXT(C2221,"AAAA")),DOVIZ!$1:$1,0),0))</f>
        <v/>
      </c>
      <c r="I2221" s="76" t="str">
        <f t="shared" si="211"/>
        <v/>
      </c>
      <c r="J2221" s="45" t="b">
        <f t="shared" si="209"/>
        <v>0</v>
      </c>
      <c r="K2221" s="45" t="str">
        <f>IF(J2221=FALSE,"",IF(G2221="","",VLOOKUP(F2221,ISLER!$1:$51,2,0)*VLOOKUP(VLOOKUP(F2221,ISLER!$1:$51,3,0),DOVIZ!$1:$4,MATCH(CONCATENATE(TEXT(C2221,"YYYY")," ",TEXT(C2221,"AAAA")),DOVIZ!$1:$1,0),0)))</f>
        <v/>
      </c>
      <c r="L2221" s="45" t="str">
        <f t="shared" si="212"/>
        <v/>
      </c>
      <c r="M2221" s="74">
        <f t="shared" si="214"/>
        <v>46021</v>
      </c>
    </row>
    <row r="2222" spans="1:13" x14ac:dyDescent="0.25">
      <c r="A2222" s="40">
        <v>2286</v>
      </c>
      <c r="B2222" s="40" t="str">
        <f t="shared" si="210"/>
        <v>2025 Aralık</v>
      </c>
      <c r="C2222" s="41">
        <f t="shared" si="213"/>
        <v>46021</v>
      </c>
      <c r="D2222" s="42"/>
      <c r="E2222" s="42"/>
      <c r="F2222" s="42"/>
      <c r="G2222" s="43"/>
      <c r="H2222" s="76" t="str">
        <f>IF(G2222="","",VLOOKUP(F2222,ISLER!$1:$51,MATCH(D2222,ISLER!$1:$1,0)-2,0)*VLOOKUP(VLOOKUP(F2222,ISLER!$1:$51,MATCH(D2222,ISLER!$1:$1,0)-1,0),DOVIZ!$1:$4,MATCH(CONCATENATE(TEXT(C2222,"YYYY")," ",TEXT(C2222,"AAAA")),DOVIZ!$1:$1,0),0))</f>
        <v/>
      </c>
      <c r="I2222" s="76" t="str">
        <f t="shared" si="211"/>
        <v/>
      </c>
      <c r="J2222" s="45" t="b">
        <f t="shared" si="209"/>
        <v>0</v>
      </c>
      <c r="K2222" s="45" t="str">
        <f>IF(J2222=FALSE,"",IF(G2222="","",VLOOKUP(F2222,ISLER!$1:$51,2,0)*VLOOKUP(VLOOKUP(F2222,ISLER!$1:$51,3,0),DOVIZ!$1:$4,MATCH(CONCATENATE(TEXT(C2222,"YYYY")," ",TEXT(C2222,"AAAA")),DOVIZ!$1:$1,0),0)))</f>
        <v/>
      </c>
      <c r="L2222" s="45" t="str">
        <f t="shared" si="212"/>
        <v/>
      </c>
      <c r="M2222" s="74">
        <f t="shared" si="214"/>
        <v>46021</v>
      </c>
    </row>
    <row r="2223" spans="1:13" x14ac:dyDescent="0.25">
      <c r="A2223" s="40">
        <v>2287</v>
      </c>
      <c r="B2223" s="40" t="str">
        <f t="shared" si="210"/>
        <v>2025 Aralık</v>
      </c>
      <c r="C2223" s="41">
        <f t="shared" si="213"/>
        <v>46021</v>
      </c>
      <c r="D2223" s="42"/>
      <c r="E2223" s="42"/>
      <c r="F2223" s="42"/>
      <c r="G2223" s="43"/>
      <c r="H2223" s="76" t="str">
        <f>IF(G2223="","",VLOOKUP(F2223,ISLER!$1:$51,MATCH(D2223,ISLER!$1:$1,0)-2,0)*VLOOKUP(VLOOKUP(F2223,ISLER!$1:$51,MATCH(D2223,ISLER!$1:$1,0)-1,0),DOVIZ!$1:$4,MATCH(CONCATENATE(TEXT(C2223,"YYYY")," ",TEXT(C2223,"AAAA")),DOVIZ!$1:$1,0),0))</f>
        <v/>
      </c>
      <c r="I2223" s="76" t="str">
        <f t="shared" si="211"/>
        <v/>
      </c>
      <c r="J2223" s="45" t="b">
        <f t="shared" si="209"/>
        <v>0</v>
      </c>
      <c r="K2223" s="45" t="str">
        <f>IF(J2223=FALSE,"",IF(G2223="","",VLOOKUP(F2223,ISLER!$1:$51,2,0)*VLOOKUP(VLOOKUP(F2223,ISLER!$1:$51,3,0),DOVIZ!$1:$4,MATCH(CONCATENATE(TEXT(C2223,"YYYY")," ",TEXT(C2223,"AAAA")),DOVIZ!$1:$1,0),0)))</f>
        <v/>
      </c>
      <c r="L2223" s="45" t="str">
        <f t="shared" si="212"/>
        <v/>
      </c>
      <c r="M2223" s="74">
        <f t="shared" si="214"/>
        <v>46021</v>
      </c>
    </row>
    <row r="2224" spans="1:13" x14ac:dyDescent="0.25">
      <c r="A2224" s="40">
        <v>2288</v>
      </c>
      <c r="B2224" s="40" t="str">
        <f t="shared" si="210"/>
        <v>2025 Aralık</v>
      </c>
      <c r="C2224" s="41">
        <f t="shared" si="213"/>
        <v>46021</v>
      </c>
      <c r="D2224" s="42"/>
      <c r="E2224" s="42"/>
      <c r="F2224" s="42"/>
      <c r="G2224" s="43"/>
      <c r="H2224" s="76" t="str">
        <f>IF(G2224="","",VLOOKUP(F2224,ISLER!$1:$51,MATCH(D2224,ISLER!$1:$1,0)-2,0)*VLOOKUP(VLOOKUP(F2224,ISLER!$1:$51,MATCH(D2224,ISLER!$1:$1,0)-1,0),DOVIZ!$1:$4,MATCH(CONCATENATE(TEXT(C2224,"YYYY")," ",TEXT(C2224,"AAAA")),DOVIZ!$1:$1,0),0))</f>
        <v/>
      </c>
      <c r="I2224" s="76" t="str">
        <f t="shared" si="211"/>
        <v/>
      </c>
      <c r="J2224" s="45" t="b">
        <f t="shared" si="209"/>
        <v>0</v>
      </c>
      <c r="K2224" s="45" t="str">
        <f>IF(J2224=FALSE,"",IF(G2224="","",VLOOKUP(F2224,ISLER!$1:$51,2,0)*VLOOKUP(VLOOKUP(F2224,ISLER!$1:$51,3,0),DOVIZ!$1:$4,MATCH(CONCATENATE(TEXT(C2224,"YYYY")," ",TEXT(C2224,"AAAA")),DOVIZ!$1:$1,0),0)))</f>
        <v/>
      </c>
      <c r="L2224" s="45" t="str">
        <f t="shared" si="212"/>
        <v/>
      </c>
      <c r="M2224" s="74">
        <f t="shared" si="214"/>
        <v>46021</v>
      </c>
    </row>
    <row r="2225" spans="1:13" x14ac:dyDescent="0.25">
      <c r="A2225" s="40">
        <v>2289</v>
      </c>
      <c r="B2225" s="40" t="str">
        <f t="shared" si="210"/>
        <v>2025 Aralık</v>
      </c>
      <c r="C2225" s="41">
        <f t="shared" si="213"/>
        <v>46021</v>
      </c>
      <c r="D2225" s="42"/>
      <c r="E2225" s="42"/>
      <c r="F2225" s="42"/>
      <c r="G2225" s="43"/>
      <c r="H2225" s="76" t="str">
        <f>IF(G2225="","",VLOOKUP(F2225,ISLER!$1:$51,MATCH(D2225,ISLER!$1:$1,0)-2,0)*VLOOKUP(VLOOKUP(F2225,ISLER!$1:$51,MATCH(D2225,ISLER!$1:$1,0)-1,0),DOVIZ!$1:$4,MATCH(CONCATENATE(TEXT(C2225,"YYYY")," ",TEXT(C2225,"AAAA")),DOVIZ!$1:$1,0),0))</f>
        <v/>
      </c>
      <c r="I2225" s="76" t="str">
        <f t="shared" si="211"/>
        <v/>
      </c>
      <c r="J2225" s="45" t="b">
        <f t="shared" si="209"/>
        <v>0</v>
      </c>
      <c r="K2225" s="45" t="str">
        <f>IF(J2225=FALSE,"",IF(G2225="","",VLOOKUP(F2225,ISLER!$1:$51,2,0)*VLOOKUP(VLOOKUP(F2225,ISLER!$1:$51,3,0),DOVIZ!$1:$4,MATCH(CONCATENATE(TEXT(C2225,"YYYY")," ",TEXT(C2225,"AAAA")),DOVIZ!$1:$1,0),0)))</f>
        <v/>
      </c>
      <c r="L2225" s="45" t="str">
        <f t="shared" si="212"/>
        <v/>
      </c>
      <c r="M2225" s="74">
        <f t="shared" si="214"/>
        <v>46021</v>
      </c>
    </row>
    <row r="2226" spans="1:13" x14ac:dyDescent="0.25">
      <c r="A2226" s="40">
        <v>2290</v>
      </c>
      <c r="B2226" s="40" t="str">
        <f t="shared" si="210"/>
        <v>2025 Aralık</v>
      </c>
      <c r="C2226" s="41">
        <f t="shared" si="213"/>
        <v>46021</v>
      </c>
      <c r="D2226" s="42"/>
      <c r="E2226" s="42"/>
      <c r="F2226" s="42"/>
      <c r="G2226" s="43"/>
      <c r="H2226" s="76" t="str">
        <f>IF(G2226="","",VLOOKUP(F2226,ISLER!$1:$51,MATCH(D2226,ISLER!$1:$1,0)-2,0)*VLOOKUP(VLOOKUP(F2226,ISLER!$1:$51,MATCH(D2226,ISLER!$1:$1,0)-1,0),DOVIZ!$1:$4,MATCH(CONCATENATE(TEXT(C2226,"YYYY")," ",TEXT(C2226,"AAAA")),DOVIZ!$1:$1,0),0))</f>
        <v/>
      </c>
      <c r="I2226" s="76" t="str">
        <f t="shared" si="211"/>
        <v/>
      </c>
      <c r="J2226" s="45" t="b">
        <f t="shared" ref="J2226:J2289" si="215">OR(D2226="DİŞÇİM İSTANBUL EZGİ HANIM",D2226="DİŞÇİM İSTANBUL MERVE HANIM",D2226="DİŞÇİM İSTANBUL BÜŞRA HANIM",D2226="DİŞÇİM İSTANBUL HÜLYA HANIM",D2226="DİŞÇİM İSTANBUL KEMAL BEY",D2226="DİŞÇİM İSTANBUL HAKAN BEY",D2226="DİŞÇİM İSTANBUL MUHAMMED BEY",D2226="DİŞÇİM İSTANBUL MURAT BEY")</f>
        <v>0</v>
      </c>
      <c r="K2226" s="45" t="str">
        <f>IF(J2226=FALSE,"",IF(G2226="","",VLOOKUP(F2226,ISLER!$1:$51,2,0)*VLOOKUP(VLOOKUP(F2226,ISLER!$1:$51,3,0),DOVIZ!$1:$4,MATCH(CONCATENATE(TEXT(C2226,"YYYY")," ",TEXT(C2226,"AAAA")),DOVIZ!$1:$1,0),0)))</f>
        <v/>
      </c>
      <c r="L2226" s="45" t="str">
        <f t="shared" si="212"/>
        <v/>
      </c>
      <c r="M2226" s="74">
        <f t="shared" si="214"/>
        <v>46021</v>
      </c>
    </row>
    <row r="2227" spans="1:13" x14ac:dyDescent="0.25">
      <c r="A2227" s="40">
        <v>2291</v>
      </c>
      <c r="B2227" s="40" t="str">
        <f t="shared" si="210"/>
        <v>2025 Aralık</v>
      </c>
      <c r="C2227" s="41">
        <f t="shared" si="213"/>
        <v>46021</v>
      </c>
      <c r="D2227" s="42"/>
      <c r="E2227" s="42"/>
      <c r="F2227" s="42"/>
      <c r="G2227" s="43"/>
      <c r="H2227" s="76" t="str">
        <f>IF(G2227="","",VLOOKUP(F2227,ISLER!$1:$51,MATCH(D2227,ISLER!$1:$1,0)-2,0)*VLOOKUP(VLOOKUP(F2227,ISLER!$1:$51,MATCH(D2227,ISLER!$1:$1,0)-1,0),DOVIZ!$1:$4,MATCH(CONCATENATE(TEXT(C2227,"YYYY")," ",TEXT(C2227,"AAAA")),DOVIZ!$1:$1,0),0))</f>
        <v/>
      </c>
      <c r="I2227" s="76" t="str">
        <f t="shared" si="211"/>
        <v/>
      </c>
      <c r="J2227" s="45" t="b">
        <f t="shared" si="215"/>
        <v>0</v>
      </c>
      <c r="K2227" s="45" t="str">
        <f>IF(J2227=FALSE,"",IF(G2227="","",VLOOKUP(F2227,ISLER!$1:$51,2,0)*VLOOKUP(VLOOKUP(F2227,ISLER!$1:$51,3,0),DOVIZ!$1:$4,MATCH(CONCATENATE(TEXT(C2227,"YYYY")," ",TEXT(C2227,"AAAA")),DOVIZ!$1:$1,0),0)))</f>
        <v/>
      </c>
      <c r="L2227" s="45" t="str">
        <f t="shared" si="212"/>
        <v/>
      </c>
      <c r="M2227" s="74">
        <f t="shared" si="214"/>
        <v>46021</v>
      </c>
    </row>
    <row r="2228" spans="1:13" x14ac:dyDescent="0.25">
      <c r="A2228" s="40">
        <v>2292</v>
      </c>
      <c r="B2228" s="40" t="str">
        <f t="shared" si="210"/>
        <v>2025 Aralık</v>
      </c>
      <c r="C2228" s="41">
        <f t="shared" si="213"/>
        <v>46021</v>
      </c>
      <c r="D2228" s="42"/>
      <c r="E2228" s="42"/>
      <c r="F2228" s="42"/>
      <c r="G2228" s="43"/>
      <c r="H2228" s="76" t="str">
        <f>IF(G2228="","",VLOOKUP(F2228,ISLER!$1:$51,MATCH(D2228,ISLER!$1:$1,0)-2,0)*VLOOKUP(VLOOKUP(F2228,ISLER!$1:$51,MATCH(D2228,ISLER!$1:$1,0)-1,0),DOVIZ!$1:$4,MATCH(CONCATENATE(TEXT(C2228,"YYYY")," ",TEXT(C2228,"AAAA")),DOVIZ!$1:$1,0),0))</f>
        <v/>
      </c>
      <c r="I2228" s="76" t="str">
        <f t="shared" si="211"/>
        <v/>
      </c>
      <c r="J2228" s="45" t="b">
        <f t="shared" si="215"/>
        <v>0</v>
      </c>
      <c r="K2228" s="45" t="str">
        <f>IF(J2228=FALSE,"",IF(G2228="","",VLOOKUP(F2228,ISLER!$1:$51,2,0)*VLOOKUP(VLOOKUP(F2228,ISLER!$1:$51,3,0),DOVIZ!$1:$4,MATCH(CONCATENATE(TEXT(C2228,"YYYY")," ",TEXT(C2228,"AAAA")),DOVIZ!$1:$1,0),0)))</f>
        <v/>
      </c>
      <c r="L2228" s="45" t="str">
        <f t="shared" si="212"/>
        <v/>
      </c>
      <c r="M2228" s="74">
        <f t="shared" si="214"/>
        <v>46021</v>
      </c>
    </row>
    <row r="2229" spans="1:13" x14ac:dyDescent="0.25">
      <c r="A2229" s="40">
        <v>2293</v>
      </c>
      <c r="B2229" s="40" t="str">
        <f t="shared" si="210"/>
        <v>2025 Aralık</v>
      </c>
      <c r="C2229" s="41">
        <f t="shared" si="213"/>
        <v>46021</v>
      </c>
      <c r="D2229" s="42"/>
      <c r="E2229" s="42"/>
      <c r="F2229" s="42"/>
      <c r="G2229" s="43"/>
      <c r="H2229" s="76" t="str">
        <f>IF(G2229="","",VLOOKUP(F2229,ISLER!$1:$51,MATCH(D2229,ISLER!$1:$1,0)-2,0)*VLOOKUP(VLOOKUP(F2229,ISLER!$1:$51,MATCH(D2229,ISLER!$1:$1,0)-1,0),DOVIZ!$1:$4,MATCH(CONCATENATE(TEXT(C2229,"YYYY")," ",TEXT(C2229,"AAAA")),DOVIZ!$1:$1,0),0))</f>
        <v/>
      </c>
      <c r="I2229" s="76" t="str">
        <f t="shared" si="211"/>
        <v/>
      </c>
      <c r="J2229" s="45" t="b">
        <f t="shared" si="215"/>
        <v>0</v>
      </c>
      <c r="K2229" s="45" t="str">
        <f>IF(J2229=FALSE,"",IF(G2229="","",VLOOKUP(F2229,ISLER!$1:$51,2,0)*VLOOKUP(VLOOKUP(F2229,ISLER!$1:$51,3,0),DOVIZ!$1:$4,MATCH(CONCATENATE(TEXT(C2229,"YYYY")," ",TEXT(C2229,"AAAA")),DOVIZ!$1:$1,0),0)))</f>
        <v/>
      </c>
      <c r="L2229" s="45" t="str">
        <f t="shared" si="212"/>
        <v/>
      </c>
      <c r="M2229" s="74">
        <f t="shared" si="214"/>
        <v>46021</v>
      </c>
    </row>
    <row r="2230" spans="1:13" x14ac:dyDescent="0.25">
      <c r="A2230" s="40">
        <v>2294</v>
      </c>
      <c r="B2230" s="40" t="str">
        <f t="shared" si="210"/>
        <v>2025 Aralık</v>
      </c>
      <c r="C2230" s="41">
        <f t="shared" si="213"/>
        <v>46021</v>
      </c>
      <c r="D2230" s="42"/>
      <c r="E2230" s="42"/>
      <c r="F2230" s="42"/>
      <c r="G2230" s="43"/>
      <c r="H2230" s="76" t="str">
        <f>IF(G2230="","",VLOOKUP(F2230,ISLER!$1:$51,MATCH(D2230,ISLER!$1:$1,0)-2,0)*VLOOKUP(VLOOKUP(F2230,ISLER!$1:$51,MATCH(D2230,ISLER!$1:$1,0)-1,0),DOVIZ!$1:$4,MATCH(CONCATENATE(TEXT(C2230,"YYYY")," ",TEXT(C2230,"AAAA")),DOVIZ!$1:$1,0),0))</f>
        <v/>
      </c>
      <c r="I2230" s="76" t="str">
        <f t="shared" si="211"/>
        <v/>
      </c>
      <c r="J2230" s="45" t="b">
        <f t="shared" si="215"/>
        <v>0</v>
      </c>
      <c r="K2230" s="45" t="str">
        <f>IF(J2230=FALSE,"",IF(G2230="","",VLOOKUP(F2230,ISLER!$1:$51,2,0)*VLOOKUP(VLOOKUP(F2230,ISLER!$1:$51,3,0),DOVIZ!$1:$4,MATCH(CONCATENATE(TEXT(C2230,"YYYY")," ",TEXT(C2230,"AAAA")),DOVIZ!$1:$1,0),0)))</f>
        <v/>
      </c>
      <c r="L2230" s="45" t="str">
        <f t="shared" si="212"/>
        <v/>
      </c>
      <c r="M2230" s="74">
        <f t="shared" si="214"/>
        <v>46021</v>
      </c>
    </row>
    <row r="2231" spans="1:13" x14ac:dyDescent="0.25">
      <c r="A2231" s="40">
        <v>2295</v>
      </c>
      <c r="B2231" s="40" t="str">
        <f t="shared" si="210"/>
        <v>2025 Aralık</v>
      </c>
      <c r="C2231" s="41">
        <f t="shared" si="213"/>
        <v>46021</v>
      </c>
      <c r="D2231" s="42"/>
      <c r="E2231" s="42"/>
      <c r="F2231" s="42"/>
      <c r="G2231" s="43"/>
      <c r="H2231" s="76" t="str">
        <f>IF(G2231="","",VLOOKUP(F2231,ISLER!$1:$51,MATCH(D2231,ISLER!$1:$1,0)-2,0)*VLOOKUP(VLOOKUP(F2231,ISLER!$1:$51,MATCH(D2231,ISLER!$1:$1,0)-1,0),DOVIZ!$1:$4,MATCH(CONCATENATE(TEXT(C2231,"YYYY")," ",TEXT(C2231,"AAAA")),DOVIZ!$1:$1,0),0))</f>
        <v/>
      </c>
      <c r="I2231" s="76" t="str">
        <f t="shared" si="211"/>
        <v/>
      </c>
      <c r="J2231" s="45" t="b">
        <f t="shared" si="215"/>
        <v>0</v>
      </c>
      <c r="K2231" s="45" t="str">
        <f>IF(J2231=FALSE,"",IF(G2231="","",VLOOKUP(F2231,ISLER!$1:$51,2,0)*VLOOKUP(VLOOKUP(F2231,ISLER!$1:$51,3,0),DOVIZ!$1:$4,MATCH(CONCATENATE(TEXT(C2231,"YYYY")," ",TEXT(C2231,"AAAA")),DOVIZ!$1:$1,0),0)))</f>
        <v/>
      </c>
      <c r="L2231" s="45" t="str">
        <f t="shared" si="212"/>
        <v/>
      </c>
      <c r="M2231" s="74">
        <f t="shared" si="214"/>
        <v>46021</v>
      </c>
    </row>
    <row r="2232" spans="1:13" x14ac:dyDescent="0.25">
      <c r="A2232" s="40">
        <v>2296</v>
      </c>
      <c r="B2232" s="40" t="str">
        <f t="shared" si="210"/>
        <v>2025 Aralık</v>
      </c>
      <c r="C2232" s="41">
        <f t="shared" si="213"/>
        <v>46021</v>
      </c>
      <c r="D2232" s="42"/>
      <c r="E2232" s="42"/>
      <c r="F2232" s="42"/>
      <c r="G2232" s="43"/>
      <c r="H2232" s="76" t="str">
        <f>IF(G2232="","",VLOOKUP(F2232,ISLER!$1:$51,MATCH(D2232,ISLER!$1:$1,0)-2,0)*VLOOKUP(VLOOKUP(F2232,ISLER!$1:$51,MATCH(D2232,ISLER!$1:$1,0)-1,0),DOVIZ!$1:$4,MATCH(CONCATENATE(TEXT(C2232,"YYYY")," ",TEXT(C2232,"AAAA")),DOVIZ!$1:$1,0),0))</f>
        <v/>
      </c>
      <c r="I2232" s="76" t="str">
        <f t="shared" si="211"/>
        <v/>
      </c>
      <c r="J2232" s="45" t="b">
        <f t="shared" si="215"/>
        <v>0</v>
      </c>
      <c r="K2232" s="45" t="str">
        <f>IF(J2232=FALSE,"",IF(G2232="","",VLOOKUP(F2232,ISLER!$1:$51,2,0)*VLOOKUP(VLOOKUP(F2232,ISLER!$1:$51,3,0),DOVIZ!$1:$4,MATCH(CONCATENATE(TEXT(C2232,"YYYY")," ",TEXT(C2232,"AAAA")),DOVIZ!$1:$1,0),0)))</f>
        <v/>
      </c>
      <c r="L2232" s="45" t="str">
        <f t="shared" si="212"/>
        <v/>
      </c>
      <c r="M2232" s="74">
        <f t="shared" si="214"/>
        <v>46021</v>
      </c>
    </row>
    <row r="2233" spans="1:13" x14ac:dyDescent="0.25">
      <c r="A2233" s="40">
        <v>2297</v>
      </c>
      <c r="B2233" s="40" t="str">
        <f t="shared" si="210"/>
        <v>2025 Aralık</v>
      </c>
      <c r="C2233" s="41">
        <f t="shared" si="213"/>
        <v>46021</v>
      </c>
      <c r="D2233" s="42"/>
      <c r="E2233" s="42"/>
      <c r="F2233" s="42"/>
      <c r="G2233" s="43"/>
      <c r="H2233" s="76" t="str">
        <f>IF(G2233="","",VLOOKUP(F2233,ISLER!$1:$51,MATCH(D2233,ISLER!$1:$1,0)-2,0)*VLOOKUP(VLOOKUP(F2233,ISLER!$1:$51,MATCH(D2233,ISLER!$1:$1,0)-1,0),DOVIZ!$1:$4,MATCH(CONCATENATE(TEXT(C2233,"YYYY")," ",TEXT(C2233,"AAAA")),DOVIZ!$1:$1,0),0))</f>
        <v/>
      </c>
      <c r="I2233" s="76" t="str">
        <f t="shared" si="211"/>
        <v/>
      </c>
      <c r="J2233" s="45" t="b">
        <f t="shared" si="215"/>
        <v>0</v>
      </c>
      <c r="K2233" s="45" t="str">
        <f>IF(J2233=FALSE,"",IF(G2233="","",VLOOKUP(F2233,ISLER!$1:$51,2,0)*VLOOKUP(VLOOKUP(F2233,ISLER!$1:$51,3,0),DOVIZ!$1:$4,MATCH(CONCATENATE(TEXT(C2233,"YYYY")," ",TEXT(C2233,"AAAA")),DOVIZ!$1:$1,0),0)))</f>
        <v/>
      </c>
      <c r="L2233" s="45" t="str">
        <f t="shared" si="212"/>
        <v/>
      </c>
      <c r="M2233" s="74">
        <f t="shared" si="214"/>
        <v>46021</v>
      </c>
    </row>
    <row r="2234" spans="1:13" x14ac:dyDescent="0.25">
      <c r="A2234" s="40">
        <v>2298</v>
      </c>
      <c r="B2234" s="40" t="str">
        <f t="shared" si="210"/>
        <v>2025 Aralık</v>
      </c>
      <c r="C2234" s="41">
        <f t="shared" si="213"/>
        <v>46021</v>
      </c>
      <c r="D2234" s="42"/>
      <c r="E2234" s="42"/>
      <c r="F2234" s="42"/>
      <c r="G2234" s="43"/>
      <c r="H2234" s="76" t="str">
        <f>IF(G2234="","",VLOOKUP(F2234,ISLER!$1:$51,MATCH(D2234,ISLER!$1:$1,0)-2,0)*VLOOKUP(VLOOKUP(F2234,ISLER!$1:$51,MATCH(D2234,ISLER!$1:$1,0)-1,0),DOVIZ!$1:$4,MATCH(CONCATENATE(TEXT(C2234,"YYYY")," ",TEXT(C2234,"AAAA")),DOVIZ!$1:$1,0),0))</f>
        <v/>
      </c>
      <c r="I2234" s="76" t="str">
        <f t="shared" si="211"/>
        <v/>
      </c>
      <c r="J2234" s="45" t="b">
        <f t="shared" si="215"/>
        <v>0</v>
      </c>
      <c r="K2234" s="45" t="str">
        <f>IF(J2234=FALSE,"",IF(G2234="","",VLOOKUP(F2234,ISLER!$1:$51,2,0)*VLOOKUP(VLOOKUP(F2234,ISLER!$1:$51,3,0),DOVIZ!$1:$4,MATCH(CONCATENATE(TEXT(C2234,"YYYY")," ",TEXT(C2234,"AAAA")),DOVIZ!$1:$1,0),0)))</f>
        <v/>
      </c>
      <c r="L2234" s="45" t="str">
        <f t="shared" si="212"/>
        <v/>
      </c>
      <c r="M2234" s="74">
        <f t="shared" si="214"/>
        <v>46021</v>
      </c>
    </row>
    <row r="2235" spans="1:13" x14ac:dyDescent="0.25">
      <c r="A2235" s="40">
        <v>2299</v>
      </c>
      <c r="B2235" s="40" t="str">
        <f t="shared" si="210"/>
        <v>2025 Aralık</v>
      </c>
      <c r="C2235" s="41">
        <f t="shared" si="213"/>
        <v>46021</v>
      </c>
      <c r="D2235" s="42"/>
      <c r="E2235" s="42"/>
      <c r="F2235" s="42"/>
      <c r="G2235" s="43"/>
      <c r="H2235" s="76" t="str">
        <f>IF(G2235="","",VLOOKUP(F2235,ISLER!$1:$51,MATCH(D2235,ISLER!$1:$1,0)-2,0)*VLOOKUP(VLOOKUP(F2235,ISLER!$1:$51,MATCH(D2235,ISLER!$1:$1,0)-1,0),DOVIZ!$1:$4,MATCH(CONCATENATE(TEXT(C2235,"YYYY")," ",TEXT(C2235,"AAAA")),DOVIZ!$1:$1,0),0))</f>
        <v/>
      </c>
      <c r="I2235" s="76" t="str">
        <f t="shared" si="211"/>
        <v/>
      </c>
      <c r="J2235" s="45" t="b">
        <f t="shared" si="215"/>
        <v>0</v>
      </c>
      <c r="K2235" s="45" t="str">
        <f>IF(J2235=FALSE,"",IF(G2235="","",VLOOKUP(F2235,ISLER!$1:$51,2,0)*VLOOKUP(VLOOKUP(F2235,ISLER!$1:$51,3,0),DOVIZ!$1:$4,MATCH(CONCATENATE(TEXT(C2235,"YYYY")," ",TEXT(C2235,"AAAA")),DOVIZ!$1:$1,0),0)))</f>
        <v/>
      </c>
      <c r="L2235" s="45" t="str">
        <f t="shared" si="212"/>
        <v/>
      </c>
      <c r="M2235" s="74">
        <f t="shared" si="214"/>
        <v>46021</v>
      </c>
    </row>
    <row r="2236" spans="1:13" x14ac:dyDescent="0.25">
      <c r="A2236" s="40">
        <v>2300</v>
      </c>
      <c r="B2236" s="40" t="str">
        <f t="shared" si="210"/>
        <v>2025 Aralık</v>
      </c>
      <c r="C2236" s="41">
        <f t="shared" si="213"/>
        <v>46021</v>
      </c>
      <c r="D2236" s="42"/>
      <c r="E2236" s="42"/>
      <c r="F2236" s="42"/>
      <c r="G2236" s="43"/>
      <c r="H2236" s="76" t="str">
        <f>IF(G2236="","",VLOOKUP(F2236,ISLER!$1:$51,MATCH(D2236,ISLER!$1:$1,0)-2,0)*VLOOKUP(VLOOKUP(F2236,ISLER!$1:$51,MATCH(D2236,ISLER!$1:$1,0)-1,0),DOVIZ!$1:$4,MATCH(CONCATENATE(TEXT(C2236,"YYYY")," ",TEXT(C2236,"AAAA")),DOVIZ!$1:$1,0),0))</f>
        <v/>
      </c>
      <c r="I2236" s="76" t="str">
        <f t="shared" si="211"/>
        <v/>
      </c>
      <c r="J2236" s="45" t="b">
        <f t="shared" si="215"/>
        <v>0</v>
      </c>
      <c r="K2236" s="45" t="str">
        <f>IF(J2236=FALSE,"",IF(G2236="","",VLOOKUP(F2236,ISLER!$1:$51,2,0)*VLOOKUP(VLOOKUP(F2236,ISLER!$1:$51,3,0),DOVIZ!$1:$4,MATCH(CONCATENATE(TEXT(C2236,"YYYY")," ",TEXT(C2236,"AAAA")),DOVIZ!$1:$1,0),0)))</f>
        <v/>
      </c>
      <c r="L2236" s="45" t="str">
        <f t="shared" si="212"/>
        <v/>
      </c>
      <c r="M2236" s="74">
        <f t="shared" si="214"/>
        <v>46021</v>
      </c>
    </row>
    <row r="2237" spans="1:13" x14ac:dyDescent="0.25">
      <c r="A2237" s="40">
        <v>2301</v>
      </c>
      <c r="B2237" s="40" t="str">
        <f t="shared" si="210"/>
        <v>2025 Aralık</v>
      </c>
      <c r="C2237" s="41">
        <f t="shared" si="213"/>
        <v>46021</v>
      </c>
      <c r="D2237" s="42"/>
      <c r="E2237" s="42"/>
      <c r="F2237" s="42"/>
      <c r="G2237" s="43"/>
      <c r="H2237" s="76" t="str">
        <f>IF(G2237="","",VLOOKUP(F2237,ISLER!$1:$51,MATCH(D2237,ISLER!$1:$1,0)-2,0)*VLOOKUP(VLOOKUP(F2237,ISLER!$1:$51,MATCH(D2237,ISLER!$1:$1,0)-1,0),DOVIZ!$1:$4,MATCH(CONCATENATE(TEXT(C2237,"YYYY")," ",TEXT(C2237,"AAAA")),DOVIZ!$1:$1,0),0))</f>
        <v/>
      </c>
      <c r="I2237" s="76" t="str">
        <f t="shared" si="211"/>
        <v/>
      </c>
      <c r="J2237" s="45" t="b">
        <f t="shared" si="215"/>
        <v>0</v>
      </c>
      <c r="K2237" s="45" t="str">
        <f>IF(J2237=FALSE,"",IF(G2237="","",VLOOKUP(F2237,ISLER!$1:$51,2,0)*VLOOKUP(VLOOKUP(F2237,ISLER!$1:$51,3,0),DOVIZ!$1:$4,MATCH(CONCATENATE(TEXT(C2237,"YYYY")," ",TEXT(C2237,"AAAA")),DOVIZ!$1:$1,0),0)))</f>
        <v/>
      </c>
      <c r="L2237" s="45" t="str">
        <f t="shared" si="212"/>
        <v/>
      </c>
      <c r="M2237" s="74">
        <f t="shared" si="214"/>
        <v>46021</v>
      </c>
    </row>
    <row r="2238" spans="1:13" x14ac:dyDescent="0.25">
      <c r="A2238" s="40">
        <v>2302</v>
      </c>
      <c r="B2238" s="40" t="str">
        <f t="shared" si="210"/>
        <v>2025 Aralık</v>
      </c>
      <c r="C2238" s="41">
        <f t="shared" si="213"/>
        <v>46021</v>
      </c>
      <c r="D2238" s="42"/>
      <c r="E2238" s="42"/>
      <c r="F2238" s="42"/>
      <c r="G2238" s="43"/>
      <c r="H2238" s="76" t="str">
        <f>IF(G2238="","",VLOOKUP(F2238,ISLER!$1:$51,MATCH(D2238,ISLER!$1:$1,0)-2,0)*VLOOKUP(VLOOKUP(F2238,ISLER!$1:$51,MATCH(D2238,ISLER!$1:$1,0)-1,0),DOVIZ!$1:$4,MATCH(CONCATENATE(TEXT(C2238,"YYYY")," ",TEXT(C2238,"AAAA")),DOVIZ!$1:$1,0),0))</f>
        <v/>
      </c>
      <c r="I2238" s="76" t="str">
        <f t="shared" si="211"/>
        <v/>
      </c>
      <c r="J2238" s="45" t="b">
        <f t="shared" si="215"/>
        <v>0</v>
      </c>
      <c r="K2238" s="45" t="str">
        <f>IF(J2238=FALSE,"",IF(G2238="","",VLOOKUP(F2238,ISLER!$1:$51,2,0)*VLOOKUP(VLOOKUP(F2238,ISLER!$1:$51,3,0),DOVIZ!$1:$4,MATCH(CONCATENATE(TEXT(C2238,"YYYY")," ",TEXT(C2238,"AAAA")),DOVIZ!$1:$1,0),0)))</f>
        <v/>
      </c>
      <c r="L2238" s="45" t="str">
        <f t="shared" si="212"/>
        <v/>
      </c>
      <c r="M2238" s="74">
        <f t="shared" si="214"/>
        <v>46021</v>
      </c>
    </row>
    <row r="2239" spans="1:13" x14ac:dyDescent="0.25">
      <c r="A2239" s="40">
        <v>2303</v>
      </c>
      <c r="B2239" s="40" t="str">
        <f t="shared" si="210"/>
        <v>2025 Aralık</v>
      </c>
      <c r="C2239" s="41">
        <f t="shared" si="213"/>
        <v>46021</v>
      </c>
      <c r="D2239" s="42"/>
      <c r="E2239" s="42"/>
      <c r="F2239" s="42"/>
      <c r="G2239" s="43"/>
      <c r="H2239" s="76" t="str">
        <f>IF(G2239="","",VLOOKUP(F2239,ISLER!$1:$51,MATCH(D2239,ISLER!$1:$1,0)-2,0)*VLOOKUP(VLOOKUP(F2239,ISLER!$1:$51,MATCH(D2239,ISLER!$1:$1,0)-1,0),DOVIZ!$1:$4,MATCH(CONCATENATE(TEXT(C2239,"YYYY")," ",TEXT(C2239,"AAAA")),DOVIZ!$1:$1,0),0))</f>
        <v/>
      </c>
      <c r="I2239" s="76" t="str">
        <f t="shared" si="211"/>
        <v/>
      </c>
      <c r="J2239" s="45" t="b">
        <f t="shared" si="215"/>
        <v>0</v>
      </c>
      <c r="K2239" s="45" t="str">
        <f>IF(J2239=FALSE,"",IF(G2239="","",VLOOKUP(F2239,ISLER!$1:$51,2,0)*VLOOKUP(VLOOKUP(F2239,ISLER!$1:$51,3,0),DOVIZ!$1:$4,MATCH(CONCATENATE(TEXT(C2239,"YYYY")," ",TEXT(C2239,"AAAA")),DOVIZ!$1:$1,0),0)))</f>
        <v/>
      </c>
      <c r="L2239" s="45" t="str">
        <f t="shared" si="212"/>
        <v/>
      </c>
      <c r="M2239" s="74">
        <f t="shared" si="214"/>
        <v>46021</v>
      </c>
    </row>
    <row r="2240" spans="1:13" x14ac:dyDescent="0.25">
      <c r="A2240" s="40">
        <v>2304</v>
      </c>
      <c r="B2240" s="40" t="str">
        <f t="shared" si="210"/>
        <v>2025 Aralık</v>
      </c>
      <c r="C2240" s="41">
        <f t="shared" si="213"/>
        <v>46021</v>
      </c>
      <c r="D2240" s="42"/>
      <c r="E2240" s="42"/>
      <c r="F2240" s="42"/>
      <c r="G2240" s="43"/>
      <c r="H2240" s="76" t="str">
        <f>IF(G2240="","",VLOOKUP(F2240,ISLER!$1:$51,MATCH(D2240,ISLER!$1:$1,0)-2,0)*VLOOKUP(VLOOKUP(F2240,ISLER!$1:$51,MATCH(D2240,ISLER!$1:$1,0)-1,0),DOVIZ!$1:$4,MATCH(CONCATENATE(TEXT(C2240,"YYYY")," ",TEXT(C2240,"AAAA")),DOVIZ!$1:$1,0),0))</f>
        <v/>
      </c>
      <c r="I2240" s="76" t="str">
        <f t="shared" si="211"/>
        <v/>
      </c>
      <c r="J2240" s="45" t="b">
        <f t="shared" si="215"/>
        <v>0</v>
      </c>
      <c r="K2240" s="45" t="str">
        <f>IF(J2240=FALSE,"",IF(G2240="","",VLOOKUP(F2240,ISLER!$1:$51,2,0)*VLOOKUP(VLOOKUP(F2240,ISLER!$1:$51,3,0),DOVIZ!$1:$4,MATCH(CONCATENATE(TEXT(C2240,"YYYY")," ",TEXT(C2240,"AAAA")),DOVIZ!$1:$1,0),0)))</f>
        <v/>
      </c>
      <c r="L2240" s="45" t="str">
        <f t="shared" si="212"/>
        <v/>
      </c>
      <c r="M2240" s="74">
        <f t="shared" si="214"/>
        <v>46021</v>
      </c>
    </row>
    <row r="2241" spans="1:13" x14ac:dyDescent="0.25">
      <c r="A2241" s="40">
        <v>2305</v>
      </c>
      <c r="B2241" s="40" t="str">
        <f t="shared" ref="B2241:B2304" si="216">CONCATENATE(TEXT(C2241,"YYYY")," ",TEXT(C2241,"AAAA"))</f>
        <v>2025 Aralık</v>
      </c>
      <c r="C2241" s="41">
        <f t="shared" si="213"/>
        <v>46021</v>
      </c>
      <c r="D2241" s="42"/>
      <c r="E2241" s="42"/>
      <c r="F2241" s="42"/>
      <c r="G2241" s="43"/>
      <c r="H2241" s="76" t="str">
        <f>IF(G2241="","",VLOOKUP(F2241,ISLER!$1:$51,MATCH(D2241,ISLER!$1:$1,0)-2,0)*VLOOKUP(VLOOKUP(F2241,ISLER!$1:$51,MATCH(D2241,ISLER!$1:$1,0)-1,0),DOVIZ!$1:$4,MATCH(CONCATENATE(TEXT(C2241,"YYYY")," ",TEXT(C2241,"AAAA")),DOVIZ!$1:$1,0),0))</f>
        <v/>
      </c>
      <c r="I2241" s="76" t="str">
        <f t="shared" ref="I2241:I2304" si="217">IF(G2241="","",G2241*H2241)</f>
        <v/>
      </c>
      <c r="J2241" s="45" t="b">
        <f t="shared" si="215"/>
        <v>0</v>
      </c>
      <c r="K2241" s="45" t="str">
        <f>IF(J2241=FALSE,"",IF(G2241="","",VLOOKUP(F2241,ISLER!$1:$51,2,0)*VLOOKUP(VLOOKUP(F2241,ISLER!$1:$51,3,0),DOVIZ!$1:$4,MATCH(CONCATENATE(TEXT(C2241,"YYYY")," ",TEXT(C2241,"AAAA")),DOVIZ!$1:$1,0),0)))</f>
        <v/>
      </c>
      <c r="L2241" s="45" t="str">
        <f t="shared" ref="L2241:L2304" si="218">IF(K2241="","",G2241*K2241)</f>
        <v/>
      </c>
      <c r="M2241" s="74">
        <f t="shared" si="214"/>
        <v>46021</v>
      </c>
    </row>
    <row r="2242" spans="1:13" x14ac:dyDescent="0.25">
      <c r="A2242" s="40">
        <v>2306</v>
      </c>
      <c r="B2242" s="40" t="str">
        <f t="shared" si="216"/>
        <v>2025 Aralık</v>
      </c>
      <c r="C2242" s="41">
        <f t="shared" si="213"/>
        <v>46021</v>
      </c>
      <c r="D2242" s="42"/>
      <c r="E2242" s="42"/>
      <c r="F2242" s="42"/>
      <c r="G2242" s="43"/>
      <c r="H2242" s="76" t="str">
        <f>IF(G2242="","",VLOOKUP(F2242,ISLER!$1:$51,MATCH(D2242,ISLER!$1:$1,0)-2,0)*VLOOKUP(VLOOKUP(F2242,ISLER!$1:$51,MATCH(D2242,ISLER!$1:$1,0)-1,0),DOVIZ!$1:$4,MATCH(CONCATENATE(TEXT(C2242,"YYYY")," ",TEXT(C2242,"AAAA")),DOVIZ!$1:$1,0),0))</f>
        <v/>
      </c>
      <c r="I2242" s="76" t="str">
        <f t="shared" si="217"/>
        <v/>
      </c>
      <c r="J2242" s="45" t="b">
        <f t="shared" si="215"/>
        <v>0</v>
      </c>
      <c r="K2242" s="45" t="str">
        <f>IF(J2242=FALSE,"",IF(G2242="","",VLOOKUP(F2242,ISLER!$1:$51,2,0)*VLOOKUP(VLOOKUP(F2242,ISLER!$1:$51,3,0),DOVIZ!$1:$4,MATCH(CONCATENATE(TEXT(C2242,"YYYY")," ",TEXT(C2242,"AAAA")),DOVIZ!$1:$1,0),0)))</f>
        <v/>
      </c>
      <c r="L2242" s="45" t="str">
        <f t="shared" si="218"/>
        <v/>
      </c>
      <c r="M2242" s="74">
        <f t="shared" si="214"/>
        <v>46021</v>
      </c>
    </row>
    <row r="2243" spans="1:13" x14ac:dyDescent="0.25">
      <c r="A2243" s="40">
        <v>2307</v>
      </c>
      <c r="B2243" s="40" t="str">
        <f t="shared" si="216"/>
        <v>2025 Aralık</v>
      </c>
      <c r="C2243" s="41">
        <f t="shared" si="213"/>
        <v>46021</v>
      </c>
      <c r="D2243" s="42"/>
      <c r="E2243" s="42"/>
      <c r="F2243" s="42"/>
      <c r="G2243" s="43"/>
      <c r="H2243" s="76" t="str">
        <f>IF(G2243="","",VLOOKUP(F2243,ISLER!$1:$51,MATCH(D2243,ISLER!$1:$1,0)-2,0)*VLOOKUP(VLOOKUP(F2243,ISLER!$1:$51,MATCH(D2243,ISLER!$1:$1,0)-1,0),DOVIZ!$1:$4,MATCH(CONCATENATE(TEXT(C2243,"YYYY")," ",TEXT(C2243,"AAAA")),DOVIZ!$1:$1,0),0))</f>
        <v/>
      </c>
      <c r="I2243" s="76" t="str">
        <f t="shared" si="217"/>
        <v/>
      </c>
      <c r="J2243" s="45" t="b">
        <f t="shared" si="215"/>
        <v>0</v>
      </c>
      <c r="K2243" s="45" t="str">
        <f>IF(J2243=FALSE,"",IF(G2243="","",VLOOKUP(F2243,ISLER!$1:$51,2,0)*VLOOKUP(VLOOKUP(F2243,ISLER!$1:$51,3,0),DOVIZ!$1:$4,MATCH(CONCATENATE(TEXT(C2243,"YYYY")," ",TEXT(C2243,"AAAA")),DOVIZ!$1:$1,0),0)))</f>
        <v/>
      </c>
      <c r="L2243" s="45" t="str">
        <f t="shared" si="218"/>
        <v/>
      </c>
      <c r="M2243" s="74">
        <f t="shared" si="214"/>
        <v>46021</v>
      </c>
    </row>
    <row r="2244" spans="1:13" x14ac:dyDescent="0.25">
      <c r="A2244" s="40">
        <v>2308</v>
      </c>
      <c r="B2244" s="40" t="str">
        <f t="shared" si="216"/>
        <v>2025 Aralık</v>
      </c>
      <c r="C2244" s="41">
        <f t="shared" ref="C2244:C2307" si="219">C2243</f>
        <v>46021</v>
      </c>
      <c r="D2244" s="42"/>
      <c r="E2244" s="42"/>
      <c r="F2244" s="42"/>
      <c r="G2244" s="43"/>
      <c r="H2244" s="76" t="str">
        <f>IF(G2244="","",VLOOKUP(F2244,ISLER!$1:$51,MATCH(D2244,ISLER!$1:$1,0)-2,0)*VLOOKUP(VLOOKUP(F2244,ISLER!$1:$51,MATCH(D2244,ISLER!$1:$1,0)-1,0),DOVIZ!$1:$4,MATCH(CONCATENATE(TEXT(C2244,"YYYY")," ",TEXT(C2244,"AAAA")),DOVIZ!$1:$1,0),0))</f>
        <v/>
      </c>
      <c r="I2244" s="76" t="str">
        <f t="shared" si="217"/>
        <v/>
      </c>
      <c r="J2244" s="45" t="b">
        <f t="shared" si="215"/>
        <v>0</v>
      </c>
      <c r="K2244" s="45" t="str">
        <f>IF(J2244=FALSE,"",IF(G2244="","",VLOOKUP(F2244,ISLER!$1:$51,2,0)*VLOOKUP(VLOOKUP(F2244,ISLER!$1:$51,3,0),DOVIZ!$1:$4,MATCH(CONCATENATE(TEXT(C2244,"YYYY")," ",TEXT(C2244,"AAAA")),DOVIZ!$1:$1,0),0)))</f>
        <v/>
      </c>
      <c r="L2244" s="45" t="str">
        <f t="shared" si="218"/>
        <v/>
      </c>
      <c r="M2244" s="74">
        <f t="shared" ref="M2244:M2307" si="220">C2244</f>
        <v>46021</v>
      </c>
    </row>
    <row r="2245" spans="1:13" x14ac:dyDescent="0.25">
      <c r="A2245" s="40">
        <v>2309</v>
      </c>
      <c r="B2245" s="40" t="str">
        <f t="shared" si="216"/>
        <v>2025 Aralık</v>
      </c>
      <c r="C2245" s="41">
        <f t="shared" si="219"/>
        <v>46021</v>
      </c>
      <c r="D2245" s="42"/>
      <c r="E2245" s="42"/>
      <c r="F2245" s="42"/>
      <c r="G2245" s="43"/>
      <c r="H2245" s="76" t="str">
        <f>IF(G2245="","",VLOOKUP(F2245,ISLER!$1:$51,MATCH(D2245,ISLER!$1:$1,0)-2,0)*VLOOKUP(VLOOKUP(F2245,ISLER!$1:$51,MATCH(D2245,ISLER!$1:$1,0)-1,0),DOVIZ!$1:$4,MATCH(CONCATENATE(TEXT(C2245,"YYYY")," ",TEXT(C2245,"AAAA")),DOVIZ!$1:$1,0),0))</f>
        <v/>
      </c>
      <c r="I2245" s="76" t="str">
        <f t="shared" si="217"/>
        <v/>
      </c>
      <c r="J2245" s="45" t="b">
        <f t="shared" si="215"/>
        <v>0</v>
      </c>
      <c r="K2245" s="45" t="str">
        <f>IF(J2245=FALSE,"",IF(G2245="","",VLOOKUP(F2245,ISLER!$1:$51,2,0)*VLOOKUP(VLOOKUP(F2245,ISLER!$1:$51,3,0),DOVIZ!$1:$4,MATCH(CONCATENATE(TEXT(C2245,"YYYY")," ",TEXT(C2245,"AAAA")),DOVIZ!$1:$1,0),0)))</f>
        <v/>
      </c>
      <c r="L2245" s="45" t="str">
        <f t="shared" si="218"/>
        <v/>
      </c>
      <c r="M2245" s="74">
        <f t="shared" si="220"/>
        <v>46021</v>
      </c>
    </row>
    <row r="2246" spans="1:13" x14ac:dyDescent="0.25">
      <c r="A2246" s="40">
        <v>2310</v>
      </c>
      <c r="B2246" s="40" t="str">
        <f t="shared" si="216"/>
        <v>2025 Aralık</v>
      </c>
      <c r="C2246" s="41">
        <f t="shared" si="219"/>
        <v>46021</v>
      </c>
      <c r="D2246" s="42"/>
      <c r="E2246" s="42"/>
      <c r="F2246" s="42"/>
      <c r="G2246" s="43"/>
      <c r="H2246" s="76" t="str">
        <f>IF(G2246="","",VLOOKUP(F2246,ISLER!$1:$51,MATCH(D2246,ISLER!$1:$1,0)-2,0)*VLOOKUP(VLOOKUP(F2246,ISLER!$1:$51,MATCH(D2246,ISLER!$1:$1,0)-1,0),DOVIZ!$1:$4,MATCH(CONCATENATE(TEXT(C2246,"YYYY")," ",TEXT(C2246,"AAAA")),DOVIZ!$1:$1,0),0))</f>
        <v/>
      </c>
      <c r="I2246" s="76" t="str">
        <f t="shared" si="217"/>
        <v/>
      </c>
      <c r="J2246" s="45" t="b">
        <f t="shared" si="215"/>
        <v>0</v>
      </c>
      <c r="K2246" s="45" t="str">
        <f>IF(J2246=FALSE,"",IF(G2246="","",VLOOKUP(F2246,ISLER!$1:$51,2,0)*VLOOKUP(VLOOKUP(F2246,ISLER!$1:$51,3,0),DOVIZ!$1:$4,MATCH(CONCATENATE(TEXT(C2246,"YYYY")," ",TEXT(C2246,"AAAA")),DOVIZ!$1:$1,0),0)))</f>
        <v/>
      </c>
      <c r="L2246" s="45" t="str">
        <f t="shared" si="218"/>
        <v/>
      </c>
      <c r="M2246" s="74">
        <f t="shared" si="220"/>
        <v>46021</v>
      </c>
    </row>
    <row r="2247" spans="1:13" x14ac:dyDescent="0.25">
      <c r="A2247" s="40">
        <v>2311</v>
      </c>
      <c r="B2247" s="40" t="str">
        <f t="shared" si="216"/>
        <v>2025 Aralık</v>
      </c>
      <c r="C2247" s="41">
        <f t="shared" si="219"/>
        <v>46021</v>
      </c>
      <c r="D2247" s="42"/>
      <c r="E2247" s="42"/>
      <c r="F2247" s="42"/>
      <c r="G2247" s="43"/>
      <c r="H2247" s="76" t="str">
        <f>IF(G2247="","",VLOOKUP(F2247,ISLER!$1:$51,MATCH(D2247,ISLER!$1:$1,0)-2,0)*VLOOKUP(VLOOKUP(F2247,ISLER!$1:$51,MATCH(D2247,ISLER!$1:$1,0)-1,0),DOVIZ!$1:$4,MATCH(CONCATENATE(TEXT(C2247,"YYYY")," ",TEXT(C2247,"AAAA")),DOVIZ!$1:$1,0),0))</f>
        <v/>
      </c>
      <c r="I2247" s="76" t="str">
        <f t="shared" si="217"/>
        <v/>
      </c>
      <c r="J2247" s="45" t="b">
        <f t="shared" si="215"/>
        <v>0</v>
      </c>
      <c r="K2247" s="45" t="str">
        <f>IF(J2247=FALSE,"",IF(G2247="","",VLOOKUP(F2247,ISLER!$1:$51,2,0)*VLOOKUP(VLOOKUP(F2247,ISLER!$1:$51,3,0),DOVIZ!$1:$4,MATCH(CONCATENATE(TEXT(C2247,"YYYY")," ",TEXT(C2247,"AAAA")),DOVIZ!$1:$1,0),0)))</f>
        <v/>
      </c>
      <c r="L2247" s="45" t="str">
        <f t="shared" si="218"/>
        <v/>
      </c>
      <c r="M2247" s="74">
        <f t="shared" si="220"/>
        <v>46021</v>
      </c>
    </row>
    <row r="2248" spans="1:13" x14ac:dyDescent="0.25">
      <c r="A2248" s="40">
        <v>2312</v>
      </c>
      <c r="B2248" s="40" t="str">
        <f t="shared" si="216"/>
        <v>2025 Aralık</v>
      </c>
      <c r="C2248" s="41">
        <f t="shared" si="219"/>
        <v>46021</v>
      </c>
      <c r="D2248" s="42"/>
      <c r="E2248" s="42"/>
      <c r="F2248" s="42"/>
      <c r="G2248" s="43"/>
      <c r="H2248" s="76" t="str">
        <f>IF(G2248="","",VLOOKUP(F2248,ISLER!$1:$51,MATCH(D2248,ISLER!$1:$1,0)-2,0)*VLOOKUP(VLOOKUP(F2248,ISLER!$1:$51,MATCH(D2248,ISLER!$1:$1,0)-1,0),DOVIZ!$1:$4,MATCH(CONCATENATE(TEXT(C2248,"YYYY")," ",TEXT(C2248,"AAAA")),DOVIZ!$1:$1,0),0))</f>
        <v/>
      </c>
      <c r="I2248" s="76" t="str">
        <f t="shared" si="217"/>
        <v/>
      </c>
      <c r="J2248" s="45" t="b">
        <f t="shared" si="215"/>
        <v>0</v>
      </c>
      <c r="K2248" s="45" t="str">
        <f>IF(J2248=FALSE,"",IF(G2248="","",VLOOKUP(F2248,ISLER!$1:$51,2,0)*VLOOKUP(VLOOKUP(F2248,ISLER!$1:$51,3,0),DOVIZ!$1:$4,MATCH(CONCATENATE(TEXT(C2248,"YYYY")," ",TEXT(C2248,"AAAA")),DOVIZ!$1:$1,0),0)))</f>
        <v/>
      </c>
      <c r="L2248" s="45" t="str">
        <f t="shared" si="218"/>
        <v/>
      </c>
      <c r="M2248" s="74">
        <f t="shared" si="220"/>
        <v>46021</v>
      </c>
    </row>
    <row r="2249" spans="1:13" x14ac:dyDescent="0.25">
      <c r="A2249" s="40">
        <v>2313</v>
      </c>
      <c r="B2249" s="40" t="str">
        <f t="shared" si="216"/>
        <v>2025 Aralık</v>
      </c>
      <c r="C2249" s="41">
        <f t="shared" si="219"/>
        <v>46021</v>
      </c>
      <c r="D2249" s="42"/>
      <c r="E2249" s="42"/>
      <c r="F2249" s="42"/>
      <c r="G2249" s="43"/>
      <c r="H2249" s="76" t="str">
        <f>IF(G2249="","",VLOOKUP(F2249,ISLER!$1:$51,MATCH(D2249,ISLER!$1:$1,0)-2,0)*VLOOKUP(VLOOKUP(F2249,ISLER!$1:$51,MATCH(D2249,ISLER!$1:$1,0)-1,0),DOVIZ!$1:$4,MATCH(CONCATENATE(TEXT(C2249,"YYYY")," ",TEXT(C2249,"AAAA")),DOVIZ!$1:$1,0),0))</f>
        <v/>
      </c>
      <c r="I2249" s="76" t="str">
        <f t="shared" si="217"/>
        <v/>
      </c>
      <c r="J2249" s="45" t="b">
        <f t="shared" si="215"/>
        <v>0</v>
      </c>
      <c r="K2249" s="45" t="str">
        <f>IF(J2249=FALSE,"",IF(G2249="","",VLOOKUP(F2249,ISLER!$1:$51,2,0)*VLOOKUP(VLOOKUP(F2249,ISLER!$1:$51,3,0),DOVIZ!$1:$4,MATCH(CONCATENATE(TEXT(C2249,"YYYY")," ",TEXT(C2249,"AAAA")),DOVIZ!$1:$1,0),0)))</f>
        <v/>
      </c>
      <c r="L2249" s="45" t="str">
        <f t="shared" si="218"/>
        <v/>
      </c>
      <c r="M2249" s="74">
        <f t="shared" si="220"/>
        <v>46021</v>
      </c>
    </row>
    <row r="2250" spans="1:13" x14ac:dyDescent="0.25">
      <c r="A2250" s="40">
        <v>2314</v>
      </c>
      <c r="B2250" s="40" t="str">
        <f t="shared" si="216"/>
        <v>2025 Aralık</v>
      </c>
      <c r="C2250" s="41">
        <f t="shared" si="219"/>
        <v>46021</v>
      </c>
      <c r="D2250" s="42"/>
      <c r="E2250" s="42"/>
      <c r="F2250" s="42"/>
      <c r="G2250" s="43"/>
      <c r="H2250" s="76" t="str">
        <f>IF(G2250="","",VLOOKUP(F2250,ISLER!$1:$51,MATCH(D2250,ISLER!$1:$1,0)-2,0)*VLOOKUP(VLOOKUP(F2250,ISLER!$1:$51,MATCH(D2250,ISLER!$1:$1,0)-1,0),DOVIZ!$1:$4,MATCH(CONCATENATE(TEXT(C2250,"YYYY")," ",TEXT(C2250,"AAAA")),DOVIZ!$1:$1,0),0))</f>
        <v/>
      </c>
      <c r="I2250" s="76" t="str">
        <f t="shared" si="217"/>
        <v/>
      </c>
      <c r="J2250" s="45" t="b">
        <f t="shared" si="215"/>
        <v>0</v>
      </c>
      <c r="K2250" s="45" t="str">
        <f>IF(J2250=FALSE,"",IF(G2250="","",VLOOKUP(F2250,ISLER!$1:$51,2,0)*VLOOKUP(VLOOKUP(F2250,ISLER!$1:$51,3,0),DOVIZ!$1:$4,MATCH(CONCATENATE(TEXT(C2250,"YYYY")," ",TEXT(C2250,"AAAA")),DOVIZ!$1:$1,0),0)))</f>
        <v/>
      </c>
      <c r="L2250" s="45" t="str">
        <f t="shared" si="218"/>
        <v/>
      </c>
      <c r="M2250" s="74">
        <f t="shared" si="220"/>
        <v>46021</v>
      </c>
    </row>
    <row r="2251" spans="1:13" x14ac:dyDescent="0.25">
      <c r="A2251" s="40">
        <v>2315</v>
      </c>
      <c r="B2251" s="40" t="str">
        <f t="shared" si="216"/>
        <v>2025 Aralık</v>
      </c>
      <c r="C2251" s="41">
        <f t="shared" si="219"/>
        <v>46021</v>
      </c>
      <c r="D2251" s="42"/>
      <c r="E2251" s="42"/>
      <c r="F2251" s="42"/>
      <c r="G2251" s="43"/>
      <c r="H2251" s="76" t="str">
        <f>IF(G2251="","",VLOOKUP(F2251,ISLER!$1:$51,MATCH(D2251,ISLER!$1:$1,0)-2,0)*VLOOKUP(VLOOKUP(F2251,ISLER!$1:$51,MATCH(D2251,ISLER!$1:$1,0)-1,0),DOVIZ!$1:$4,MATCH(CONCATENATE(TEXT(C2251,"YYYY")," ",TEXT(C2251,"AAAA")),DOVIZ!$1:$1,0),0))</f>
        <v/>
      </c>
      <c r="I2251" s="76" t="str">
        <f t="shared" si="217"/>
        <v/>
      </c>
      <c r="J2251" s="45" t="b">
        <f t="shared" si="215"/>
        <v>0</v>
      </c>
      <c r="K2251" s="45" t="str">
        <f>IF(J2251=FALSE,"",IF(G2251="","",VLOOKUP(F2251,ISLER!$1:$51,2,0)*VLOOKUP(VLOOKUP(F2251,ISLER!$1:$51,3,0),DOVIZ!$1:$4,MATCH(CONCATENATE(TEXT(C2251,"YYYY")," ",TEXT(C2251,"AAAA")),DOVIZ!$1:$1,0),0)))</f>
        <v/>
      </c>
      <c r="L2251" s="45" t="str">
        <f t="shared" si="218"/>
        <v/>
      </c>
      <c r="M2251" s="74">
        <f t="shared" si="220"/>
        <v>46021</v>
      </c>
    </row>
    <row r="2252" spans="1:13" x14ac:dyDescent="0.25">
      <c r="A2252" s="40">
        <v>2316</v>
      </c>
      <c r="B2252" s="40" t="str">
        <f t="shared" si="216"/>
        <v>2025 Aralık</v>
      </c>
      <c r="C2252" s="41">
        <f t="shared" si="219"/>
        <v>46021</v>
      </c>
      <c r="D2252" s="42"/>
      <c r="E2252" s="42"/>
      <c r="F2252" s="42"/>
      <c r="G2252" s="43"/>
      <c r="H2252" s="76" t="str">
        <f>IF(G2252="","",VLOOKUP(F2252,ISLER!$1:$51,MATCH(D2252,ISLER!$1:$1,0)-2,0)*VLOOKUP(VLOOKUP(F2252,ISLER!$1:$51,MATCH(D2252,ISLER!$1:$1,0)-1,0),DOVIZ!$1:$4,MATCH(CONCATENATE(TEXT(C2252,"YYYY")," ",TEXT(C2252,"AAAA")),DOVIZ!$1:$1,0),0))</f>
        <v/>
      </c>
      <c r="I2252" s="76" t="str">
        <f t="shared" si="217"/>
        <v/>
      </c>
      <c r="J2252" s="45" t="b">
        <f t="shared" si="215"/>
        <v>0</v>
      </c>
      <c r="K2252" s="45" t="str">
        <f>IF(J2252=FALSE,"",IF(G2252="","",VLOOKUP(F2252,ISLER!$1:$51,2,0)*VLOOKUP(VLOOKUP(F2252,ISLER!$1:$51,3,0),DOVIZ!$1:$4,MATCH(CONCATENATE(TEXT(C2252,"YYYY")," ",TEXT(C2252,"AAAA")),DOVIZ!$1:$1,0),0)))</f>
        <v/>
      </c>
      <c r="L2252" s="45" t="str">
        <f t="shared" si="218"/>
        <v/>
      </c>
      <c r="M2252" s="74">
        <f t="shared" si="220"/>
        <v>46021</v>
      </c>
    </row>
    <row r="2253" spans="1:13" x14ac:dyDescent="0.25">
      <c r="A2253" s="40">
        <v>2317</v>
      </c>
      <c r="B2253" s="40" t="str">
        <f t="shared" si="216"/>
        <v>2025 Aralık</v>
      </c>
      <c r="C2253" s="41">
        <f t="shared" si="219"/>
        <v>46021</v>
      </c>
      <c r="D2253" s="42"/>
      <c r="E2253" s="42"/>
      <c r="F2253" s="42"/>
      <c r="G2253" s="43"/>
      <c r="H2253" s="76" t="str">
        <f>IF(G2253="","",VLOOKUP(F2253,ISLER!$1:$51,MATCH(D2253,ISLER!$1:$1,0)-2,0)*VLOOKUP(VLOOKUP(F2253,ISLER!$1:$51,MATCH(D2253,ISLER!$1:$1,0)-1,0),DOVIZ!$1:$4,MATCH(CONCATENATE(TEXT(C2253,"YYYY")," ",TEXT(C2253,"AAAA")),DOVIZ!$1:$1,0),0))</f>
        <v/>
      </c>
      <c r="I2253" s="76" t="str">
        <f t="shared" si="217"/>
        <v/>
      </c>
      <c r="J2253" s="45" t="b">
        <f t="shared" si="215"/>
        <v>0</v>
      </c>
      <c r="K2253" s="45" t="str">
        <f>IF(J2253=FALSE,"",IF(G2253="","",VLOOKUP(F2253,ISLER!$1:$51,2,0)*VLOOKUP(VLOOKUP(F2253,ISLER!$1:$51,3,0),DOVIZ!$1:$4,MATCH(CONCATENATE(TEXT(C2253,"YYYY")," ",TEXT(C2253,"AAAA")),DOVIZ!$1:$1,0),0)))</f>
        <v/>
      </c>
      <c r="L2253" s="45" t="str">
        <f t="shared" si="218"/>
        <v/>
      </c>
      <c r="M2253" s="74">
        <f t="shared" si="220"/>
        <v>46021</v>
      </c>
    </row>
    <row r="2254" spans="1:13" x14ac:dyDescent="0.25">
      <c r="A2254" s="40">
        <v>2318</v>
      </c>
      <c r="B2254" s="40" t="str">
        <f t="shared" si="216"/>
        <v>2025 Aralık</v>
      </c>
      <c r="C2254" s="41">
        <f t="shared" si="219"/>
        <v>46021</v>
      </c>
      <c r="D2254" s="42"/>
      <c r="E2254" s="42"/>
      <c r="F2254" s="42"/>
      <c r="G2254" s="43"/>
      <c r="H2254" s="76" t="str">
        <f>IF(G2254="","",VLOOKUP(F2254,ISLER!$1:$51,MATCH(D2254,ISLER!$1:$1,0)-2,0)*VLOOKUP(VLOOKUP(F2254,ISLER!$1:$51,MATCH(D2254,ISLER!$1:$1,0)-1,0),DOVIZ!$1:$4,MATCH(CONCATENATE(TEXT(C2254,"YYYY")," ",TEXT(C2254,"AAAA")),DOVIZ!$1:$1,0),0))</f>
        <v/>
      </c>
      <c r="I2254" s="76" t="str">
        <f t="shared" si="217"/>
        <v/>
      </c>
      <c r="J2254" s="45" t="b">
        <f t="shared" si="215"/>
        <v>0</v>
      </c>
      <c r="K2254" s="45" t="str">
        <f>IF(J2254=FALSE,"",IF(G2254="","",VLOOKUP(F2254,ISLER!$1:$51,2,0)*VLOOKUP(VLOOKUP(F2254,ISLER!$1:$51,3,0),DOVIZ!$1:$4,MATCH(CONCATENATE(TEXT(C2254,"YYYY")," ",TEXT(C2254,"AAAA")),DOVIZ!$1:$1,0),0)))</f>
        <v/>
      </c>
      <c r="L2254" s="45" t="str">
        <f t="shared" si="218"/>
        <v/>
      </c>
      <c r="M2254" s="74">
        <f t="shared" si="220"/>
        <v>46021</v>
      </c>
    </row>
    <row r="2255" spans="1:13" x14ac:dyDescent="0.25">
      <c r="A2255" s="40">
        <v>2319</v>
      </c>
      <c r="B2255" s="40" t="str">
        <f t="shared" si="216"/>
        <v>2025 Aralık</v>
      </c>
      <c r="C2255" s="41">
        <f t="shared" si="219"/>
        <v>46021</v>
      </c>
      <c r="D2255" s="42"/>
      <c r="E2255" s="42"/>
      <c r="F2255" s="42"/>
      <c r="G2255" s="43"/>
      <c r="H2255" s="76" t="str">
        <f>IF(G2255="","",VLOOKUP(F2255,ISLER!$1:$51,MATCH(D2255,ISLER!$1:$1,0)-2,0)*VLOOKUP(VLOOKUP(F2255,ISLER!$1:$51,MATCH(D2255,ISLER!$1:$1,0)-1,0),DOVIZ!$1:$4,MATCH(CONCATENATE(TEXT(C2255,"YYYY")," ",TEXT(C2255,"AAAA")),DOVIZ!$1:$1,0),0))</f>
        <v/>
      </c>
      <c r="I2255" s="76" t="str">
        <f t="shared" si="217"/>
        <v/>
      </c>
      <c r="J2255" s="45" t="b">
        <f t="shared" si="215"/>
        <v>0</v>
      </c>
      <c r="K2255" s="45" t="str">
        <f>IF(J2255=FALSE,"",IF(G2255="","",VLOOKUP(F2255,ISLER!$1:$51,2,0)*VLOOKUP(VLOOKUP(F2255,ISLER!$1:$51,3,0),DOVIZ!$1:$4,MATCH(CONCATENATE(TEXT(C2255,"YYYY")," ",TEXT(C2255,"AAAA")),DOVIZ!$1:$1,0),0)))</f>
        <v/>
      </c>
      <c r="L2255" s="45" t="str">
        <f t="shared" si="218"/>
        <v/>
      </c>
      <c r="M2255" s="74">
        <f t="shared" si="220"/>
        <v>46021</v>
      </c>
    </row>
    <row r="2256" spans="1:13" x14ac:dyDescent="0.25">
      <c r="A2256" s="40">
        <v>2320</v>
      </c>
      <c r="B2256" s="40" t="str">
        <f t="shared" si="216"/>
        <v>2025 Aralık</v>
      </c>
      <c r="C2256" s="41">
        <f t="shared" si="219"/>
        <v>46021</v>
      </c>
      <c r="D2256" s="42"/>
      <c r="E2256" s="42"/>
      <c r="F2256" s="42"/>
      <c r="G2256" s="43"/>
      <c r="H2256" s="76" t="str">
        <f>IF(G2256="","",VLOOKUP(F2256,ISLER!$1:$51,MATCH(D2256,ISLER!$1:$1,0)-2,0)*VLOOKUP(VLOOKUP(F2256,ISLER!$1:$51,MATCH(D2256,ISLER!$1:$1,0)-1,0),DOVIZ!$1:$4,MATCH(CONCATENATE(TEXT(C2256,"YYYY")," ",TEXT(C2256,"AAAA")),DOVIZ!$1:$1,0),0))</f>
        <v/>
      </c>
      <c r="I2256" s="76" t="str">
        <f t="shared" si="217"/>
        <v/>
      </c>
      <c r="J2256" s="45" t="b">
        <f t="shared" si="215"/>
        <v>0</v>
      </c>
      <c r="K2256" s="45" t="str">
        <f>IF(J2256=FALSE,"",IF(G2256="","",VLOOKUP(F2256,ISLER!$1:$51,2,0)*VLOOKUP(VLOOKUP(F2256,ISLER!$1:$51,3,0),DOVIZ!$1:$4,MATCH(CONCATENATE(TEXT(C2256,"YYYY")," ",TEXT(C2256,"AAAA")),DOVIZ!$1:$1,0),0)))</f>
        <v/>
      </c>
      <c r="L2256" s="45" t="str">
        <f t="shared" si="218"/>
        <v/>
      </c>
      <c r="M2256" s="74">
        <f t="shared" si="220"/>
        <v>46021</v>
      </c>
    </row>
    <row r="2257" spans="1:13" x14ac:dyDescent="0.25">
      <c r="A2257" s="40">
        <v>2321</v>
      </c>
      <c r="B2257" s="40" t="str">
        <f t="shared" si="216"/>
        <v>2025 Aralık</v>
      </c>
      <c r="C2257" s="41">
        <f t="shared" si="219"/>
        <v>46021</v>
      </c>
      <c r="D2257" s="42"/>
      <c r="E2257" s="42"/>
      <c r="F2257" s="42"/>
      <c r="G2257" s="43"/>
      <c r="H2257" s="76" t="str">
        <f>IF(G2257="","",VLOOKUP(F2257,ISLER!$1:$51,MATCH(D2257,ISLER!$1:$1,0)-2,0)*VLOOKUP(VLOOKUP(F2257,ISLER!$1:$51,MATCH(D2257,ISLER!$1:$1,0)-1,0),DOVIZ!$1:$4,MATCH(CONCATENATE(TEXT(C2257,"YYYY")," ",TEXT(C2257,"AAAA")),DOVIZ!$1:$1,0),0))</f>
        <v/>
      </c>
      <c r="I2257" s="76" t="str">
        <f t="shared" si="217"/>
        <v/>
      </c>
      <c r="J2257" s="45" t="b">
        <f t="shared" si="215"/>
        <v>0</v>
      </c>
      <c r="K2257" s="45" t="str">
        <f>IF(J2257=FALSE,"",IF(G2257="","",VLOOKUP(F2257,ISLER!$1:$51,2,0)*VLOOKUP(VLOOKUP(F2257,ISLER!$1:$51,3,0),DOVIZ!$1:$4,MATCH(CONCATENATE(TEXT(C2257,"YYYY")," ",TEXT(C2257,"AAAA")),DOVIZ!$1:$1,0),0)))</f>
        <v/>
      </c>
      <c r="L2257" s="45" t="str">
        <f t="shared" si="218"/>
        <v/>
      </c>
      <c r="M2257" s="74">
        <f t="shared" si="220"/>
        <v>46021</v>
      </c>
    </row>
    <row r="2258" spans="1:13" x14ac:dyDescent="0.25">
      <c r="A2258" s="40">
        <v>2322</v>
      </c>
      <c r="B2258" s="40" t="str">
        <f t="shared" si="216"/>
        <v>2025 Aralık</v>
      </c>
      <c r="C2258" s="41">
        <f t="shared" si="219"/>
        <v>46021</v>
      </c>
      <c r="D2258" s="42"/>
      <c r="E2258" s="42"/>
      <c r="F2258" s="42"/>
      <c r="G2258" s="43"/>
      <c r="H2258" s="76" t="str">
        <f>IF(G2258="","",VLOOKUP(F2258,ISLER!$1:$51,MATCH(D2258,ISLER!$1:$1,0)-2,0)*VLOOKUP(VLOOKUP(F2258,ISLER!$1:$51,MATCH(D2258,ISLER!$1:$1,0)-1,0),DOVIZ!$1:$4,MATCH(CONCATENATE(TEXT(C2258,"YYYY")," ",TEXT(C2258,"AAAA")),DOVIZ!$1:$1,0),0))</f>
        <v/>
      </c>
      <c r="I2258" s="76" t="str">
        <f t="shared" si="217"/>
        <v/>
      </c>
      <c r="J2258" s="45" t="b">
        <f t="shared" si="215"/>
        <v>0</v>
      </c>
      <c r="K2258" s="45" t="str">
        <f>IF(J2258=FALSE,"",IF(G2258="","",VLOOKUP(F2258,ISLER!$1:$51,2,0)*VLOOKUP(VLOOKUP(F2258,ISLER!$1:$51,3,0),DOVIZ!$1:$4,MATCH(CONCATENATE(TEXT(C2258,"YYYY")," ",TEXT(C2258,"AAAA")),DOVIZ!$1:$1,0),0)))</f>
        <v/>
      </c>
      <c r="L2258" s="45" t="str">
        <f t="shared" si="218"/>
        <v/>
      </c>
      <c r="M2258" s="74">
        <f t="shared" si="220"/>
        <v>46021</v>
      </c>
    </row>
    <row r="2259" spans="1:13" x14ac:dyDescent="0.25">
      <c r="A2259" s="40">
        <v>2323</v>
      </c>
      <c r="B2259" s="40" t="str">
        <f t="shared" si="216"/>
        <v>2025 Aralık</v>
      </c>
      <c r="C2259" s="41">
        <f t="shared" si="219"/>
        <v>46021</v>
      </c>
      <c r="D2259" s="42"/>
      <c r="E2259" s="42"/>
      <c r="F2259" s="42"/>
      <c r="G2259" s="43"/>
      <c r="H2259" s="76" t="str">
        <f>IF(G2259="","",VLOOKUP(F2259,ISLER!$1:$51,MATCH(D2259,ISLER!$1:$1,0)-2,0)*VLOOKUP(VLOOKUP(F2259,ISLER!$1:$51,MATCH(D2259,ISLER!$1:$1,0)-1,0),DOVIZ!$1:$4,MATCH(CONCATENATE(TEXT(C2259,"YYYY")," ",TEXT(C2259,"AAAA")),DOVIZ!$1:$1,0),0))</f>
        <v/>
      </c>
      <c r="I2259" s="76" t="str">
        <f t="shared" si="217"/>
        <v/>
      </c>
      <c r="J2259" s="45" t="b">
        <f t="shared" si="215"/>
        <v>0</v>
      </c>
      <c r="K2259" s="45" t="str">
        <f>IF(J2259=FALSE,"",IF(G2259="","",VLOOKUP(F2259,ISLER!$1:$51,2,0)*VLOOKUP(VLOOKUP(F2259,ISLER!$1:$51,3,0),DOVIZ!$1:$4,MATCH(CONCATENATE(TEXT(C2259,"YYYY")," ",TEXT(C2259,"AAAA")),DOVIZ!$1:$1,0),0)))</f>
        <v/>
      </c>
      <c r="L2259" s="45" t="str">
        <f t="shared" si="218"/>
        <v/>
      </c>
      <c r="M2259" s="74">
        <f t="shared" si="220"/>
        <v>46021</v>
      </c>
    </row>
    <row r="2260" spans="1:13" x14ac:dyDescent="0.25">
      <c r="A2260" s="40">
        <v>2324</v>
      </c>
      <c r="B2260" s="40" t="str">
        <f t="shared" si="216"/>
        <v>2025 Aralık</v>
      </c>
      <c r="C2260" s="41">
        <f t="shared" si="219"/>
        <v>46021</v>
      </c>
      <c r="D2260" s="42"/>
      <c r="E2260" s="42"/>
      <c r="F2260" s="42"/>
      <c r="G2260" s="43"/>
      <c r="H2260" s="76" t="str">
        <f>IF(G2260="","",VLOOKUP(F2260,ISLER!$1:$51,MATCH(D2260,ISLER!$1:$1,0)-2,0)*VLOOKUP(VLOOKUP(F2260,ISLER!$1:$51,MATCH(D2260,ISLER!$1:$1,0)-1,0),DOVIZ!$1:$4,MATCH(CONCATENATE(TEXT(C2260,"YYYY")," ",TEXT(C2260,"AAAA")),DOVIZ!$1:$1,0),0))</f>
        <v/>
      </c>
      <c r="I2260" s="76" t="str">
        <f t="shared" si="217"/>
        <v/>
      </c>
      <c r="J2260" s="45" t="b">
        <f t="shared" si="215"/>
        <v>0</v>
      </c>
      <c r="K2260" s="45" t="str">
        <f>IF(J2260=FALSE,"",IF(G2260="","",VLOOKUP(F2260,ISLER!$1:$51,2,0)*VLOOKUP(VLOOKUP(F2260,ISLER!$1:$51,3,0),DOVIZ!$1:$4,MATCH(CONCATENATE(TEXT(C2260,"YYYY")," ",TEXT(C2260,"AAAA")),DOVIZ!$1:$1,0),0)))</f>
        <v/>
      </c>
      <c r="L2260" s="45" t="str">
        <f t="shared" si="218"/>
        <v/>
      </c>
      <c r="M2260" s="74">
        <f t="shared" si="220"/>
        <v>46021</v>
      </c>
    </row>
    <row r="2261" spans="1:13" x14ac:dyDescent="0.25">
      <c r="A2261" s="40">
        <v>2325</v>
      </c>
      <c r="B2261" s="40" t="str">
        <f t="shared" si="216"/>
        <v>2025 Aralık</v>
      </c>
      <c r="C2261" s="41">
        <f t="shared" si="219"/>
        <v>46021</v>
      </c>
      <c r="D2261" s="42"/>
      <c r="E2261" s="42"/>
      <c r="F2261" s="42"/>
      <c r="G2261" s="43"/>
      <c r="H2261" s="76" t="str">
        <f>IF(G2261="","",VLOOKUP(F2261,ISLER!$1:$51,MATCH(D2261,ISLER!$1:$1,0)-2,0)*VLOOKUP(VLOOKUP(F2261,ISLER!$1:$51,MATCH(D2261,ISLER!$1:$1,0)-1,0),DOVIZ!$1:$4,MATCH(CONCATENATE(TEXT(C2261,"YYYY")," ",TEXT(C2261,"AAAA")),DOVIZ!$1:$1,0),0))</f>
        <v/>
      </c>
      <c r="I2261" s="76" t="str">
        <f t="shared" si="217"/>
        <v/>
      </c>
      <c r="J2261" s="45" t="b">
        <f t="shared" si="215"/>
        <v>0</v>
      </c>
      <c r="K2261" s="45" t="str">
        <f>IF(J2261=FALSE,"",IF(G2261="","",VLOOKUP(F2261,ISLER!$1:$51,2,0)*VLOOKUP(VLOOKUP(F2261,ISLER!$1:$51,3,0),DOVIZ!$1:$4,MATCH(CONCATENATE(TEXT(C2261,"YYYY")," ",TEXT(C2261,"AAAA")),DOVIZ!$1:$1,0),0)))</f>
        <v/>
      </c>
      <c r="L2261" s="45" t="str">
        <f t="shared" si="218"/>
        <v/>
      </c>
      <c r="M2261" s="74">
        <f t="shared" si="220"/>
        <v>46021</v>
      </c>
    </row>
    <row r="2262" spans="1:13" x14ac:dyDescent="0.25">
      <c r="A2262" s="40">
        <v>2326</v>
      </c>
      <c r="B2262" s="40" t="str">
        <f t="shared" si="216"/>
        <v>2025 Aralık</v>
      </c>
      <c r="C2262" s="41">
        <f t="shared" si="219"/>
        <v>46021</v>
      </c>
      <c r="D2262" s="42"/>
      <c r="E2262" s="42"/>
      <c r="F2262" s="42"/>
      <c r="G2262" s="43"/>
      <c r="H2262" s="76" t="str">
        <f>IF(G2262="","",VLOOKUP(F2262,ISLER!$1:$51,MATCH(D2262,ISLER!$1:$1,0)-2,0)*VLOOKUP(VLOOKUP(F2262,ISLER!$1:$51,MATCH(D2262,ISLER!$1:$1,0)-1,0),DOVIZ!$1:$4,MATCH(CONCATENATE(TEXT(C2262,"YYYY")," ",TEXT(C2262,"AAAA")),DOVIZ!$1:$1,0),0))</f>
        <v/>
      </c>
      <c r="I2262" s="76" t="str">
        <f t="shared" si="217"/>
        <v/>
      </c>
      <c r="J2262" s="45" t="b">
        <f t="shared" si="215"/>
        <v>0</v>
      </c>
      <c r="K2262" s="45" t="str">
        <f>IF(J2262=FALSE,"",IF(G2262="","",VLOOKUP(F2262,ISLER!$1:$51,2,0)*VLOOKUP(VLOOKUP(F2262,ISLER!$1:$51,3,0),DOVIZ!$1:$4,MATCH(CONCATENATE(TEXT(C2262,"YYYY")," ",TEXT(C2262,"AAAA")),DOVIZ!$1:$1,0),0)))</f>
        <v/>
      </c>
      <c r="L2262" s="45" t="str">
        <f t="shared" si="218"/>
        <v/>
      </c>
      <c r="M2262" s="74">
        <f t="shared" si="220"/>
        <v>46021</v>
      </c>
    </row>
    <row r="2263" spans="1:13" x14ac:dyDescent="0.25">
      <c r="A2263" s="40">
        <v>2327</v>
      </c>
      <c r="B2263" s="40" t="str">
        <f t="shared" si="216"/>
        <v>2025 Aralık</v>
      </c>
      <c r="C2263" s="41">
        <f t="shared" si="219"/>
        <v>46021</v>
      </c>
      <c r="D2263" s="42"/>
      <c r="E2263" s="42"/>
      <c r="F2263" s="42"/>
      <c r="G2263" s="43"/>
      <c r="H2263" s="76" t="str">
        <f>IF(G2263="","",VLOOKUP(F2263,ISLER!$1:$51,MATCH(D2263,ISLER!$1:$1,0)-2,0)*VLOOKUP(VLOOKUP(F2263,ISLER!$1:$51,MATCH(D2263,ISLER!$1:$1,0)-1,0),DOVIZ!$1:$4,MATCH(CONCATENATE(TEXT(C2263,"YYYY")," ",TEXT(C2263,"AAAA")),DOVIZ!$1:$1,0),0))</f>
        <v/>
      </c>
      <c r="I2263" s="76" t="str">
        <f t="shared" si="217"/>
        <v/>
      </c>
      <c r="J2263" s="45" t="b">
        <f t="shared" si="215"/>
        <v>0</v>
      </c>
      <c r="K2263" s="45" t="str">
        <f>IF(J2263=FALSE,"",IF(G2263="","",VLOOKUP(F2263,ISLER!$1:$51,2,0)*VLOOKUP(VLOOKUP(F2263,ISLER!$1:$51,3,0),DOVIZ!$1:$4,MATCH(CONCATENATE(TEXT(C2263,"YYYY")," ",TEXT(C2263,"AAAA")),DOVIZ!$1:$1,0),0)))</f>
        <v/>
      </c>
      <c r="L2263" s="45" t="str">
        <f t="shared" si="218"/>
        <v/>
      </c>
      <c r="M2263" s="74">
        <f t="shared" si="220"/>
        <v>46021</v>
      </c>
    </row>
    <row r="2264" spans="1:13" x14ac:dyDescent="0.25">
      <c r="A2264" s="40">
        <v>2328</v>
      </c>
      <c r="B2264" s="40" t="str">
        <f t="shared" si="216"/>
        <v>2025 Aralık</v>
      </c>
      <c r="C2264" s="41">
        <f t="shared" si="219"/>
        <v>46021</v>
      </c>
      <c r="D2264" s="42"/>
      <c r="E2264" s="42"/>
      <c r="F2264" s="42"/>
      <c r="G2264" s="43"/>
      <c r="H2264" s="76" t="str">
        <f>IF(G2264="","",VLOOKUP(F2264,ISLER!$1:$51,MATCH(D2264,ISLER!$1:$1,0)-2,0)*VLOOKUP(VLOOKUP(F2264,ISLER!$1:$51,MATCH(D2264,ISLER!$1:$1,0)-1,0),DOVIZ!$1:$4,MATCH(CONCATENATE(TEXT(C2264,"YYYY")," ",TEXT(C2264,"AAAA")),DOVIZ!$1:$1,0),0))</f>
        <v/>
      </c>
      <c r="I2264" s="76" t="str">
        <f t="shared" si="217"/>
        <v/>
      </c>
      <c r="J2264" s="45" t="b">
        <f t="shared" si="215"/>
        <v>0</v>
      </c>
      <c r="K2264" s="45" t="str">
        <f>IF(J2264=FALSE,"",IF(G2264="","",VLOOKUP(F2264,ISLER!$1:$51,2,0)*VLOOKUP(VLOOKUP(F2264,ISLER!$1:$51,3,0),DOVIZ!$1:$4,MATCH(CONCATENATE(TEXT(C2264,"YYYY")," ",TEXT(C2264,"AAAA")),DOVIZ!$1:$1,0),0)))</f>
        <v/>
      </c>
      <c r="L2264" s="45" t="str">
        <f t="shared" si="218"/>
        <v/>
      </c>
      <c r="M2264" s="74">
        <f t="shared" si="220"/>
        <v>46021</v>
      </c>
    </row>
    <row r="2265" spans="1:13" x14ac:dyDescent="0.25">
      <c r="A2265" s="40">
        <v>2329</v>
      </c>
      <c r="B2265" s="40" t="str">
        <f t="shared" si="216"/>
        <v>2025 Aralık</v>
      </c>
      <c r="C2265" s="41">
        <f t="shared" si="219"/>
        <v>46021</v>
      </c>
      <c r="D2265" s="42"/>
      <c r="E2265" s="42"/>
      <c r="F2265" s="42"/>
      <c r="G2265" s="43"/>
      <c r="H2265" s="76" t="str">
        <f>IF(G2265="","",VLOOKUP(F2265,ISLER!$1:$51,MATCH(D2265,ISLER!$1:$1,0)-2,0)*VLOOKUP(VLOOKUP(F2265,ISLER!$1:$51,MATCH(D2265,ISLER!$1:$1,0)-1,0),DOVIZ!$1:$4,MATCH(CONCATENATE(TEXT(C2265,"YYYY")," ",TEXT(C2265,"AAAA")),DOVIZ!$1:$1,0),0))</f>
        <v/>
      </c>
      <c r="I2265" s="76" t="str">
        <f t="shared" si="217"/>
        <v/>
      </c>
      <c r="J2265" s="45" t="b">
        <f t="shared" si="215"/>
        <v>0</v>
      </c>
      <c r="K2265" s="45" t="str">
        <f>IF(J2265=FALSE,"",IF(G2265="","",VLOOKUP(F2265,ISLER!$1:$51,2,0)*VLOOKUP(VLOOKUP(F2265,ISLER!$1:$51,3,0),DOVIZ!$1:$4,MATCH(CONCATENATE(TEXT(C2265,"YYYY")," ",TEXT(C2265,"AAAA")),DOVIZ!$1:$1,0),0)))</f>
        <v/>
      </c>
      <c r="L2265" s="45" t="str">
        <f t="shared" si="218"/>
        <v/>
      </c>
      <c r="M2265" s="74">
        <f t="shared" si="220"/>
        <v>46021</v>
      </c>
    </row>
    <row r="2266" spans="1:13" x14ac:dyDescent="0.25">
      <c r="A2266" s="40">
        <v>2330</v>
      </c>
      <c r="B2266" s="40" t="str">
        <f t="shared" si="216"/>
        <v>2025 Aralık</v>
      </c>
      <c r="C2266" s="41">
        <f t="shared" si="219"/>
        <v>46021</v>
      </c>
      <c r="D2266" s="42"/>
      <c r="E2266" s="42"/>
      <c r="F2266" s="42"/>
      <c r="G2266" s="43"/>
      <c r="H2266" s="76" t="str">
        <f>IF(G2266="","",VLOOKUP(F2266,ISLER!$1:$51,MATCH(D2266,ISLER!$1:$1,0)-2,0)*VLOOKUP(VLOOKUP(F2266,ISLER!$1:$51,MATCH(D2266,ISLER!$1:$1,0)-1,0),DOVIZ!$1:$4,MATCH(CONCATENATE(TEXT(C2266,"YYYY")," ",TEXT(C2266,"AAAA")),DOVIZ!$1:$1,0),0))</f>
        <v/>
      </c>
      <c r="I2266" s="76" t="str">
        <f t="shared" si="217"/>
        <v/>
      </c>
      <c r="J2266" s="45" t="b">
        <f t="shared" si="215"/>
        <v>0</v>
      </c>
      <c r="K2266" s="45" t="str">
        <f>IF(J2266=FALSE,"",IF(G2266="","",VLOOKUP(F2266,ISLER!$1:$51,2,0)*VLOOKUP(VLOOKUP(F2266,ISLER!$1:$51,3,0),DOVIZ!$1:$4,MATCH(CONCATENATE(TEXT(C2266,"YYYY")," ",TEXT(C2266,"AAAA")),DOVIZ!$1:$1,0),0)))</f>
        <v/>
      </c>
      <c r="L2266" s="45" t="str">
        <f t="shared" si="218"/>
        <v/>
      </c>
      <c r="M2266" s="74">
        <f t="shared" si="220"/>
        <v>46021</v>
      </c>
    </row>
    <row r="2267" spans="1:13" x14ac:dyDescent="0.25">
      <c r="A2267" s="40">
        <v>2331</v>
      </c>
      <c r="B2267" s="40" t="str">
        <f t="shared" si="216"/>
        <v>2025 Aralık</v>
      </c>
      <c r="C2267" s="41">
        <f t="shared" si="219"/>
        <v>46021</v>
      </c>
      <c r="D2267" s="42"/>
      <c r="E2267" s="42"/>
      <c r="F2267" s="42"/>
      <c r="G2267" s="43"/>
      <c r="H2267" s="76" t="str">
        <f>IF(G2267="","",VLOOKUP(F2267,ISLER!$1:$51,MATCH(D2267,ISLER!$1:$1,0)-2,0)*VLOOKUP(VLOOKUP(F2267,ISLER!$1:$51,MATCH(D2267,ISLER!$1:$1,0)-1,0),DOVIZ!$1:$4,MATCH(CONCATENATE(TEXT(C2267,"YYYY")," ",TEXT(C2267,"AAAA")),DOVIZ!$1:$1,0),0))</f>
        <v/>
      </c>
      <c r="I2267" s="76" t="str">
        <f t="shared" si="217"/>
        <v/>
      </c>
      <c r="J2267" s="45" t="b">
        <f t="shared" si="215"/>
        <v>0</v>
      </c>
      <c r="K2267" s="45" t="str">
        <f>IF(J2267=FALSE,"",IF(G2267="","",VLOOKUP(F2267,ISLER!$1:$51,2,0)*VLOOKUP(VLOOKUP(F2267,ISLER!$1:$51,3,0),DOVIZ!$1:$4,MATCH(CONCATENATE(TEXT(C2267,"YYYY")," ",TEXT(C2267,"AAAA")),DOVIZ!$1:$1,0),0)))</f>
        <v/>
      </c>
      <c r="L2267" s="45" t="str">
        <f t="shared" si="218"/>
        <v/>
      </c>
      <c r="M2267" s="74">
        <f t="shared" si="220"/>
        <v>46021</v>
      </c>
    </row>
    <row r="2268" spans="1:13" x14ac:dyDescent="0.25">
      <c r="A2268" s="40">
        <v>2332</v>
      </c>
      <c r="B2268" s="40" t="str">
        <f t="shared" si="216"/>
        <v>2025 Aralık</v>
      </c>
      <c r="C2268" s="41">
        <f t="shared" si="219"/>
        <v>46021</v>
      </c>
      <c r="D2268" s="42"/>
      <c r="E2268" s="42"/>
      <c r="F2268" s="42"/>
      <c r="G2268" s="43"/>
      <c r="H2268" s="76" t="str">
        <f>IF(G2268="","",VLOOKUP(F2268,ISLER!$1:$51,MATCH(D2268,ISLER!$1:$1,0)-2,0)*VLOOKUP(VLOOKUP(F2268,ISLER!$1:$51,MATCH(D2268,ISLER!$1:$1,0)-1,0),DOVIZ!$1:$4,MATCH(CONCATENATE(TEXT(C2268,"YYYY")," ",TEXT(C2268,"AAAA")),DOVIZ!$1:$1,0),0))</f>
        <v/>
      </c>
      <c r="I2268" s="76" t="str">
        <f t="shared" si="217"/>
        <v/>
      </c>
      <c r="J2268" s="45" t="b">
        <f t="shared" si="215"/>
        <v>0</v>
      </c>
      <c r="K2268" s="45" t="str">
        <f>IF(J2268=FALSE,"",IF(G2268="","",VLOOKUP(F2268,ISLER!$1:$51,2,0)*VLOOKUP(VLOOKUP(F2268,ISLER!$1:$51,3,0),DOVIZ!$1:$4,MATCH(CONCATENATE(TEXT(C2268,"YYYY")," ",TEXT(C2268,"AAAA")),DOVIZ!$1:$1,0),0)))</f>
        <v/>
      </c>
      <c r="L2268" s="45" t="str">
        <f t="shared" si="218"/>
        <v/>
      </c>
      <c r="M2268" s="74">
        <f t="shared" si="220"/>
        <v>46021</v>
      </c>
    </row>
    <row r="2269" spans="1:13" x14ac:dyDescent="0.25">
      <c r="A2269" s="40">
        <v>2333</v>
      </c>
      <c r="B2269" s="40" t="str">
        <f t="shared" si="216"/>
        <v>2025 Aralık</v>
      </c>
      <c r="C2269" s="41">
        <f t="shared" si="219"/>
        <v>46021</v>
      </c>
      <c r="D2269" s="42"/>
      <c r="E2269" s="42"/>
      <c r="F2269" s="42"/>
      <c r="G2269" s="43"/>
      <c r="H2269" s="76" t="str">
        <f>IF(G2269="","",VLOOKUP(F2269,ISLER!$1:$51,MATCH(D2269,ISLER!$1:$1,0)-2,0)*VLOOKUP(VLOOKUP(F2269,ISLER!$1:$51,MATCH(D2269,ISLER!$1:$1,0)-1,0),DOVIZ!$1:$4,MATCH(CONCATENATE(TEXT(C2269,"YYYY")," ",TEXT(C2269,"AAAA")),DOVIZ!$1:$1,0),0))</f>
        <v/>
      </c>
      <c r="I2269" s="76" t="str">
        <f t="shared" si="217"/>
        <v/>
      </c>
      <c r="J2269" s="45" t="b">
        <f t="shared" si="215"/>
        <v>0</v>
      </c>
      <c r="K2269" s="45" t="str">
        <f>IF(J2269=FALSE,"",IF(G2269="","",VLOOKUP(F2269,ISLER!$1:$51,2,0)*VLOOKUP(VLOOKUP(F2269,ISLER!$1:$51,3,0),DOVIZ!$1:$4,MATCH(CONCATENATE(TEXT(C2269,"YYYY")," ",TEXT(C2269,"AAAA")),DOVIZ!$1:$1,0),0)))</f>
        <v/>
      </c>
      <c r="L2269" s="45" t="str">
        <f t="shared" si="218"/>
        <v/>
      </c>
      <c r="M2269" s="74">
        <f t="shared" si="220"/>
        <v>46021</v>
      </c>
    </row>
    <row r="2270" spans="1:13" x14ac:dyDescent="0.25">
      <c r="A2270" s="40">
        <v>2334</v>
      </c>
      <c r="B2270" s="40" t="str">
        <f t="shared" si="216"/>
        <v>2025 Aralık</v>
      </c>
      <c r="C2270" s="41">
        <f t="shared" si="219"/>
        <v>46021</v>
      </c>
      <c r="D2270" s="42"/>
      <c r="E2270" s="42"/>
      <c r="F2270" s="42"/>
      <c r="G2270" s="43"/>
      <c r="H2270" s="76" t="str">
        <f>IF(G2270="","",VLOOKUP(F2270,ISLER!$1:$51,MATCH(D2270,ISLER!$1:$1,0)-2,0)*VLOOKUP(VLOOKUP(F2270,ISLER!$1:$51,MATCH(D2270,ISLER!$1:$1,0)-1,0),DOVIZ!$1:$4,MATCH(CONCATENATE(TEXT(C2270,"YYYY")," ",TEXT(C2270,"AAAA")),DOVIZ!$1:$1,0),0))</f>
        <v/>
      </c>
      <c r="I2270" s="76" t="str">
        <f t="shared" si="217"/>
        <v/>
      </c>
      <c r="J2270" s="45" t="b">
        <f t="shared" si="215"/>
        <v>0</v>
      </c>
      <c r="K2270" s="45" t="str">
        <f>IF(J2270=FALSE,"",IF(G2270="","",VLOOKUP(F2270,ISLER!$1:$51,2,0)*VLOOKUP(VLOOKUP(F2270,ISLER!$1:$51,3,0),DOVIZ!$1:$4,MATCH(CONCATENATE(TEXT(C2270,"YYYY")," ",TEXT(C2270,"AAAA")),DOVIZ!$1:$1,0),0)))</f>
        <v/>
      </c>
      <c r="L2270" s="45" t="str">
        <f t="shared" si="218"/>
        <v/>
      </c>
      <c r="M2270" s="74">
        <f t="shared" si="220"/>
        <v>46021</v>
      </c>
    </row>
    <row r="2271" spans="1:13" x14ac:dyDescent="0.25">
      <c r="A2271" s="40">
        <v>2335</v>
      </c>
      <c r="B2271" s="40" t="str">
        <f t="shared" si="216"/>
        <v>2025 Aralık</v>
      </c>
      <c r="C2271" s="41">
        <f t="shared" si="219"/>
        <v>46021</v>
      </c>
      <c r="D2271" s="42"/>
      <c r="E2271" s="42"/>
      <c r="F2271" s="42"/>
      <c r="G2271" s="43"/>
      <c r="H2271" s="76" t="str">
        <f>IF(G2271="","",VLOOKUP(F2271,ISLER!$1:$51,MATCH(D2271,ISLER!$1:$1,0)-2,0)*VLOOKUP(VLOOKUP(F2271,ISLER!$1:$51,MATCH(D2271,ISLER!$1:$1,0)-1,0),DOVIZ!$1:$4,MATCH(CONCATENATE(TEXT(C2271,"YYYY")," ",TEXT(C2271,"AAAA")),DOVIZ!$1:$1,0),0))</f>
        <v/>
      </c>
      <c r="I2271" s="76" t="str">
        <f t="shared" si="217"/>
        <v/>
      </c>
      <c r="J2271" s="45" t="b">
        <f t="shared" si="215"/>
        <v>0</v>
      </c>
      <c r="K2271" s="45" t="str">
        <f>IF(J2271=FALSE,"",IF(G2271="","",VLOOKUP(F2271,ISLER!$1:$51,2,0)*VLOOKUP(VLOOKUP(F2271,ISLER!$1:$51,3,0),DOVIZ!$1:$4,MATCH(CONCATENATE(TEXT(C2271,"YYYY")," ",TEXT(C2271,"AAAA")),DOVIZ!$1:$1,0),0)))</f>
        <v/>
      </c>
      <c r="L2271" s="45" t="str">
        <f t="shared" si="218"/>
        <v/>
      </c>
      <c r="M2271" s="74">
        <f t="shared" si="220"/>
        <v>46021</v>
      </c>
    </row>
    <row r="2272" spans="1:13" x14ac:dyDescent="0.25">
      <c r="A2272" s="40">
        <v>2336</v>
      </c>
      <c r="B2272" s="40" t="str">
        <f t="shared" si="216"/>
        <v>2025 Aralık</v>
      </c>
      <c r="C2272" s="41">
        <f t="shared" si="219"/>
        <v>46021</v>
      </c>
      <c r="D2272" s="42"/>
      <c r="E2272" s="42"/>
      <c r="F2272" s="42"/>
      <c r="G2272" s="43"/>
      <c r="H2272" s="76" t="str">
        <f>IF(G2272="","",VLOOKUP(F2272,ISLER!$1:$51,MATCH(D2272,ISLER!$1:$1,0)-2,0)*VLOOKUP(VLOOKUP(F2272,ISLER!$1:$51,MATCH(D2272,ISLER!$1:$1,0)-1,0),DOVIZ!$1:$4,MATCH(CONCATENATE(TEXT(C2272,"YYYY")," ",TEXT(C2272,"AAAA")),DOVIZ!$1:$1,0),0))</f>
        <v/>
      </c>
      <c r="I2272" s="76" t="str">
        <f t="shared" si="217"/>
        <v/>
      </c>
      <c r="J2272" s="45" t="b">
        <f t="shared" si="215"/>
        <v>0</v>
      </c>
      <c r="K2272" s="45" t="str">
        <f>IF(J2272=FALSE,"",IF(G2272="","",VLOOKUP(F2272,ISLER!$1:$51,2,0)*VLOOKUP(VLOOKUP(F2272,ISLER!$1:$51,3,0),DOVIZ!$1:$4,MATCH(CONCATENATE(TEXT(C2272,"YYYY")," ",TEXT(C2272,"AAAA")),DOVIZ!$1:$1,0),0)))</f>
        <v/>
      </c>
      <c r="L2272" s="45" t="str">
        <f t="shared" si="218"/>
        <v/>
      </c>
      <c r="M2272" s="74">
        <f t="shared" si="220"/>
        <v>46021</v>
      </c>
    </row>
    <row r="2273" spans="1:13" x14ac:dyDescent="0.25">
      <c r="A2273" s="40">
        <v>2337</v>
      </c>
      <c r="B2273" s="40" t="str">
        <f t="shared" si="216"/>
        <v>2025 Aralık</v>
      </c>
      <c r="C2273" s="41">
        <f t="shared" si="219"/>
        <v>46021</v>
      </c>
      <c r="D2273" s="42"/>
      <c r="E2273" s="42"/>
      <c r="F2273" s="42"/>
      <c r="G2273" s="43"/>
      <c r="H2273" s="76" t="str">
        <f>IF(G2273="","",VLOOKUP(F2273,ISLER!$1:$51,MATCH(D2273,ISLER!$1:$1,0)-2,0)*VLOOKUP(VLOOKUP(F2273,ISLER!$1:$51,MATCH(D2273,ISLER!$1:$1,0)-1,0),DOVIZ!$1:$4,MATCH(CONCATENATE(TEXT(C2273,"YYYY")," ",TEXT(C2273,"AAAA")),DOVIZ!$1:$1,0),0))</f>
        <v/>
      </c>
      <c r="I2273" s="76" t="str">
        <f t="shared" si="217"/>
        <v/>
      </c>
      <c r="J2273" s="45" t="b">
        <f t="shared" si="215"/>
        <v>0</v>
      </c>
      <c r="K2273" s="45" t="str">
        <f>IF(J2273=FALSE,"",IF(G2273="","",VLOOKUP(F2273,ISLER!$1:$51,2,0)*VLOOKUP(VLOOKUP(F2273,ISLER!$1:$51,3,0),DOVIZ!$1:$4,MATCH(CONCATENATE(TEXT(C2273,"YYYY")," ",TEXT(C2273,"AAAA")),DOVIZ!$1:$1,0),0)))</f>
        <v/>
      </c>
      <c r="L2273" s="45" t="str">
        <f t="shared" si="218"/>
        <v/>
      </c>
      <c r="M2273" s="74">
        <f t="shared" si="220"/>
        <v>46021</v>
      </c>
    </row>
    <row r="2274" spans="1:13" x14ac:dyDescent="0.25">
      <c r="A2274" s="40">
        <v>2338</v>
      </c>
      <c r="B2274" s="40" t="str">
        <f t="shared" si="216"/>
        <v>2025 Aralık</v>
      </c>
      <c r="C2274" s="41">
        <f t="shared" si="219"/>
        <v>46021</v>
      </c>
      <c r="D2274" s="42"/>
      <c r="E2274" s="42"/>
      <c r="F2274" s="42"/>
      <c r="G2274" s="43"/>
      <c r="H2274" s="76" t="str">
        <f>IF(G2274="","",VLOOKUP(F2274,ISLER!$1:$51,MATCH(D2274,ISLER!$1:$1,0)-2,0)*VLOOKUP(VLOOKUP(F2274,ISLER!$1:$51,MATCH(D2274,ISLER!$1:$1,0)-1,0),DOVIZ!$1:$4,MATCH(CONCATENATE(TEXT(C2274,"YYYY")," ",TEXT(C2274,"AAAA")),DOVIZ!$1:$1,0),0))</f>
        <v/>
      </c>
      <c r="I2274" s="76" t="str">
        <f t="shared" si="217"/>
        <v/>
      </c>
      <c r="J2274" s="45" t="b">
        <f t="shared" si="215"/>
        <v>0</v>
      </c>
      <c r="K2274" s="45" t="str">
        <f>IF(J2274=FALSE,"",IF(G2274="","",VLOOKUP(F2274,ISLER!$1:$51,2,0)*VLOOKUP(VLOOKUP(F2274,ISLER!$1:$51,3,0),DOVIZ!$1:$4,MATCH(CONCATENATE(TEXT(C2274,"YYYY")," ",TEXT(C2274,"AAAA")),DOVIZ!$1:$1,0),0)))</f>
        <v/>
      </c>
      <c r="L2274" s="45" t="str">
        <f t="shared" si="218"/>
        <v/>
      </c>
      <c r="M2274" s="74">
        <f t="shared" si="220"/>
        <v>46021</v>
      </c>
    </row>
    <row r="2275" spans="1:13" x14ac:dyDescent="0.25">
      <c r="A2275" s="40">
        <v>2339</v>
      </c>
      <c r="B2275" s="40" t="str">
        <f t="shared" si="216"/>
        <v>2025 Aralık</v>
      </c>
      <c r="C2275" s="41">
        <f t="shared" si="219"/>
        <v>46021</v>
      </c>
      <c r="D2275" s="42"/>
      <c r="E2275" s="42"/>
      <c r="F2275" s="42"/>
      <c r="G2275" s="43"/>
      <c r="H2275" s="76" t="str">
        <f>IF(G2275="","",VLOOKUP(F2275,ISLER!$1:$51,MATCH(D2275,ISLER!$1:$1,0)-2,0)*VLOOKUP(VLOOKUP(F2275,ISLER!$1:$51,MATCH(D2275,ISLER!$1:$1,0)-1,0),DOVIZ!$1:$4,MATCH(CONCATENATE(TEXT(C2275,"YYYY")," ",TEXT(C2275,"AAAA")),DOVIZ!$1:$1,0),0))</f>
        <v/>
      </c>
      <c r="I2275" s="76" t="str">
        <f t="shared" si="217"/>
        <v/>
      </c>
      <c r="J2275" s="45" t="b">
        <f t="shared" si="215"/>
        <v>0</v>
      </c>
      <c r="K2275" s="45" t="str">
        <f>IF(J2275=FALSE,"",IF(G2275="","",VLOOKUP(F2275,ISLER!$1:$51,2,0)*VLOOKUP(VLOOKUP(F2275,ISLER!$1:$51,3,0),DOVIZ!$1:$4,MATCH(CONCATENATE(TEXT(C2275,"YYYY")," ",TEXT(C2275,"AAAA")),DOVIZ!$1:$1,0),0)))</f>
        <v/>
      </c>
      <c r="L2275" s="45" t="str">
        <f t="shared" si="218"/>
        <v/>
      </c>
      <c r="M2275" s="74">
        <f t="shared" si="220"/>
        <v>46021</v>
      </c>
    </row>
    <row r="2276" spans="1:13" x14ac:dyDescent="0.25">
      <c r="A2276" s="40">
        <v>2340</v>
      </c>
      <c r="B2276" s="40" t="str">
        <f t="shared" si="216"/>
        <v>2025 Aralık</v>
      </c>
      <c r="C2276" s="41">
        <f t="shared" si="219"/>
        <v>46021</v>
      </c>
      <c r="D2276" s="42"/>
      <c r="E2276" s="42"/>
      <c r="F2276" s="42"/>
      <c r="G2276" s="43"/>
      <c r="H2276" s="76" t="str">
        <f>IF(G2276="","",VLOOKUP(F2276,ISLER!$1:$51,MATCH(D2276,ISLER!$1:$1,0)-2,0)*VLOOKUP(VLOOKUP(F2276,ISLER!$1:$51,MATCH(D2276,ISLER!$1:$1,0)-1,0),DOVIZ!$1:$4,MATCH(CONCATENATE(TEXT(C2276,"YYYY")," ",TEXT(C2276,"AAAA")),DOVIZ!$1:$1,0),0))</f>
        <v/>
      </c>
      <c r="I2276" s="76" t="str">
        <f t="shared" si="217"/>
        <v/>
      </c>
      <c r="J2276" s="45" t="b">
        <f t="shared" si="215"/>
        <v>0</v>
      </c>
      <c r="K2276" s="45" t="str">
        <f>IF(J2276=FALSE,"",IF(G2276="","",VLOOKUP(F2276,ISLER!$1:$51,2,0)*VLOOKUP(VLOOKUP(F2276,ISLER!$1:$51,3,0),DOVIZ!$1:$4,MATCH(CONCATENATE(TEXT(C2276,"YYYY")," ",TEXT(C2276,"AAAA")),DOVIZ!$1:$1,0),0)))</f>
        <v/>
      </c>
      <c r="L2276" s="45" t="str">
        <f t="shared" si="218"/>
        <v/>
      </c>
      <c r="M2276" s="74">
        <f t="shared" si="220"/>
        <v>46021</v>
      </c>
    </row>
    <row r="2277" spans="1:13" x14ac:dyDescent="0.25">
      <c r="A2277" s="40">
        <v>2341</v>
      </c>
      <c r="B2277" s="40" t="str">
        <f t="shared" si="216"/>
        <v>2025 Aralık</v>
      </c>
      <c r="C2277" s="41">
        <f t="shared" si="219"/>
        <v>46021</v>
      </c>
      <c r="D2277" s="42"/>
      <c r="E2277" s="42"/>
      <c r="F2277" s="42"/>
      <c r="G2277" s="43"/>
      <c r="H2277" s="76" t="str">
        <f>IF(G2277="","",VLOOKUP(F2277,ISLER!$1:$51,MATCH(D2277,ISLER!$1:$1,0)-2,0)*VLOOKUP(VLOOKUP(F2277,ISLER!$1:$51,MATCH(D2277,ISLER!$1:$1,0)-1,0),DOVIZ!$1:$4,MATCH(CONCATENATE(TEXT(C2277,"YYYY")," ",TEXT(C2277,"AAAA")),DOVIZ!$1:$1,0),0))</f>
        <v/>
      </c>
      <c r="I2277" s="76" t="str">
        <f t="shared" si="217"/>
        <v/>
      </c>
      <c r="J2277" s="45" t="b">
        <f t="shared" si="215"/>
        <v>0</v>
      </c>
      <c r="K2277" s="45" t="str">
        <f>IF(J2277=FALSE,"",IF(G2277="","",VLOOKUP(F2277,ISLER!$1:$51,2,0)*VLOOKUP(VLOOKUP(F2277,ISLER!$1:$51,3,0),DOVIZ!$1:$4,MATCH(CONCATENATE(TEXT(C2277,"YYYY")," ",TEXT(C2277,"AAAA")),DOVIZ!$1:$1,0),0)))</f>
        <v/>
      </c>
      <c r="L2277" s="45" t="str">
        <f t="shared" si="218"/>
        <v/>
      </c>
      <c r="M2277" s="74">
        <f t="shared" si="220"/>
        <v>46021</v>
      </c>
    </row>
    <row r="2278" spans="1:13" x14ac:dyDescent="0.25">
      <c r="A2278" s="40">
        <v>2342</v>
      </c>
      <c r="B2278" s="40" t="str">
        <f t="shared" si="216"/>
        <v>2025 Aralık</v>
      </c>
      <c r="C2278" s="41">
        <f t="shared" si="219"/>
        <v>46021</v>
      </c>
      <c r="D2278" s="42"/>
      <c r="E2278" s="42"/>
      <c r="F2278" s="42"/>
      <c r="G2278" s="43"/>
      <c r="H2278" s="76" t="str">
        <f>IF(G2278="","",VLOOKUP(F2278,ISLER!$1:$51,MATCH(D2278,ISLER!$1:$1,0)-2,0)*VLOOKUP(VLOOKUP(F2278,ISLER!$1:$51,MATCH(D2278,ISLER!$1:$1,0)-1,0),DOVIZ!$1:$4,MATCH(CONCATENATE(TEXT(C2278,"YYYY")," ",TEXT(C2278,"AAAA")),DOVIZ!$1:$1,0),0))</f>
        <v/>
      </c>
      <c r="I2278" s="76" t="str">
        <f t="shared" si="217"/>
        <v/>
      </c>
      <c r="J2278" s="45" t="b">
        <f t="shared" si="215"/>
        <v>0</v>
      </c>
      <c r="K2278" s="45" t="str">
        <f>IF(J2278=FALSE,"",IF(G2278="","",VLOOKUP(F2278,ISLER!$1:$51,2,0)*VLOOKUP(VLOOKUP(F2278,ISLER!$1:$51,3,0),DOVIZ!$1:$4,MATCH(CONCATENATE(TEXT(C2278,"YYYY")," ",TEXT(C2278,"AAAA")),DOVIZ!$1:$1,0),0)))</f>
        <v/>
      </c>
      <c r="L2278" s="45" t="str">
        <f t="shared" si="218"/>
        <v/>
      </c>
      <c r="M2278" s="74">
        <f t="shared" si="220"/>
        <v>46021</v>
      </c>
    </row>
    <row r="2279" spans="1:13" x14ac:dyDescent="0.25">
      <c r="A2279" s="40">
        <v>2343</v>
      </c>
      <c r="B2279" s="40" t="str">
        <f t="shared" si="216"/>
        <v>2025 Aralık</v>
      </c>
      <c r="C2279" s="41">
        <f t="shared" si="219"/>
        <v>46021</v>
      </c>
      <c r="D2279" s="42"/>
      <c r="E2279" s="42"/>
      <c r="F2279" s="42"/>
      <c r="G2279" s="43"/>
      <c r="H2279" s="76" t="str">
        <f>IF(G2279="","",VLOOKUP(F2279,ISLER!$1:$51,MATCH(D2279,ISLER!$1:$1,0)-2,0)*VLOOKUP(VLOOKUP(F2279,ISLER!$1:$51,MATCH(D2279,ISLER!$1:$1,0)-1,0),DOVIZ!$1:$4,MATCH(CONCATENATE(TEXT(C2279,"YYYY")," ",TEXT(C2279,"AAAA")),DOVIZ!$1:$1,0),0))</f>
        <v/>
      </c>
      <c r="I2279" s="76" t="str">
        <f t="shared" si="217"/>
        <v/>
      </c>
      <c r="J2279" s="45" t="b">
        <f t="shared" si="215"/>
        <v>0</v>
      </c>
      <c r="K2279" s="45" t="str">
        <f>IF(J2279=FALSE,"",IF(G2279="","",VLOOKUP(F2279,ISLER!$1:$51,2,0)*VLOOKUP(VLOOKUP(F2279,ISLER!$1:$51,3,0),DOVIZ!$1:$4,MATCH(CONCATENATE(TEXT(C2279,"YYYY")," ",TEXT(C2279,"AAAA")),DOVIZ!$1:$1,0),0)))</f>
        <v/>
      </c>
      <c r="L2279" s="45" t="str">
        <f t="shared" si="218"/>
        <v/>
      </c>
      <c r="M2279" s="74">
        <f t="shared" si="220"/>
        <v>46021</v>
      </c>
    </row>
    <row r="2280" spans="1:13" x14ac:dyDescent="0.25">
      <c r="A2280" s="40">
        <v>2344</v>
      </c>
      <c r="B2280" s="40" t="str">
        <f t="shared" si="216"/>
        <v>2025 Aralık</v>
      </c>
      <c r="C2280" s="41">
        <f t="shared" si="219"/>
        <v>46021</v>
      </c>
      <c r="D2280" s="42"/>
      <c r="E2280" s="42"/>
      <c r="F2280" s="42"/>
      <c r="G2280" s="43"/>
      <c r="H2280" s="76" t="str">
        <f>IF(G2280="","",VLOOKUP(F2280,ISLER!$1:$51,MATCH(D2280,ISLER!$1:$1,0)-2,0)*VLOOKUP(VLOOKUP(F2280,ISLER!$1:$51,MATCH(D2280,ISLER!$1:$1,0)-1,0),DOVIZ!$1:$4,MATCH(CONCATENATE(TEXT(C2280,"YYYY")," ",TEXT(C2280,"AAAA")),DOVIZ!$1:$1,0),0))</f>
        <v/>
      </c>
      <c r="I2280" s="76" t="str">
        <f t="shared" si="217"/>
        <v/>
      </c>
      <c r="J2280" s="45" t="b">
        <f t="shared" si="215"/>
        <v>0</v>
      </c>
      <c r="K2280" s="45" t="str">
        <f>IF(J2280=FALSE,"",IF(G2280="","",VLOOKUP(F2280,ISLER!$1:$51,2,0)*VLOOKUP(VLOOKUP(F2280,ISLER!$1:$51,3,0),DOVIZ!$1:$4,MATCH(CONCATENATE(TEXT(C2280,"YYYY")," ",TEXT(C2280,"AAAA")),DOVIZ!$1:$1,0),0)))</f>
        <v/>
      </c>
      <c r="L2280" s="45" t="str">
        <f t="shared" si="218"/>
        <v/>
      </c>
      <c r="M2280" s="74">
        <f t="shared" si="220"/>
        <v>46021</v>
      </c>
    </row>
    <row r="2281" spans="1:13" x14ac:dyDescent="0.25">
      <c r="A2281" s="40">
        <v>2345</v>
      </c>
      <c r="B2281" s="40" t="str">
        <f t="shared" si="216"/>
        <v>2025 Aralık</v>
      </c>
      <c r="C2281" s="41">
        <f t="shared" si="219"/>
        <v>46021</v>
      </c>
      <c r="D2281" s="42"/>
      <c r="E2281" s="42"/>
      <c r="F2281" s="42"/>
      <c r="G2281" s="43"/>
      <c r="H2281" s="76" t="str">
        <f>IF(G2281="","",VLOOKUP(F2281,ISLER!$1:$51,MATCH(D2281,ISLER!$1:$1,0)-2,0)*VLOOKUP(VLOOKUP(F2281,ISLER!$1:$51,MATCH(D2281,ISLER!$1:$1,0)-1,0),DOVIZ!$1:$4,MATCH(CONCATENATE(TEXT(C2281,"YYYY")," ",TEXT(C2281,"AAAA")),DOVIZ!$1:$1,0),0))</f>
        <v/>
      </c>
      <c r="I2281" s="76" t="str">
        <f t="shared" si="217"/>
        <v/>
      </c>
      <c r="J2281" s="45" t="b">
        <f t="shared" si="215"/>
        <v>0</v>
      </c>
      <c r="K2281" s="45" t="str">
        <f>IF(J2281=FALSE,"",IF(G2281="","",VLOOKUP(F2281,ISLER!$1:$51,2,0)*VLOOKUP(VLOOKUP(F2281,ISLER!$1:$51,3,0),DOVIZ!$1:$4,MATCH(CONCATENATE(TEXT(C2281,"YYYY")," ",TEXT(C2281,"AAAA")),DOVIZ!$1:$1,0),0)))</f>
        <v/>
      </c>
      <c r="L2281" s="45" t="str">
        <f t="shared" si="218"/>
        <v/>
      </c>
      <c r="M2281" s="74">
        <f t="shared" si="220"/>
        <v>46021</v>
      </c>
    </row>
    <row r="2282" spans="1:13" x14ac:dyDescent="0.25">
      <c r="A2282" s="40">
        <v>2346</v>
      </c>
      <c r="B2282" s="40" t="str">
        <f t="shared" si="216"/>
        <v>2025 Aralık</v>
      </c>
      <c r="C2282" s="41">
        <f t="shared" si="219"/>
        <v>46021</v>
      </c>
      <c r="D2282" s="42"/>
      <c r="E2282" s="42"/>
      <c r="F2282" s="42"/>
      <c r="G2282" s="43"/>
      <c r="H2282" s="76" t="str">
        <f>IF(G2282="","",VLOOKUP(F2282,ISLER!$1:$51,MATCH(D2282,ISLER!$1:$1,0)-2,0)*VLOOKUP(VLOOKUP(F2282,ISLER!$1:$51,MATCH(D2282,ISLER!$1:$1,0)-1,0),DOVIZ!$1:$4,MATCH(CONCATENATE(TEXT(C2282,"YYYY")," ",TEXT(C2282,"AAAA")),DOVIZ!$1:$1,0),0))</f>
        <v/>
      </c>
      <c r="I2282" s="76" t="str">
        <f t="shared" si="217"/>
        <v/>
      </c>
      <c r="J2282" s="45" t="b">
        <f t="shared" si="215"/>
        <v>0</v>
      </c>
      <c r="K2282" s="45" t="str">
        <f>IF(J2282=FALSE,"",IF(G2282="","",VLOOKUP(F2282,ISLER!$1:$51,2,0)*VLOOKUP(VLOOKUP(F2282,ISLER!$1:$51,3,0),DOVIZ!$1:$4,MATCH(CONCATENATE(TEXT(C2282,"YYYY")," ",TEXT(C2282,"AAAA")),DOVIZ!$1:$1,0),0)))</f>
        <v/>
      </c>
      <c r="L2282" s="45" t="str">
        <f t="shared" si="218"/>
        <v/>
      </c>
      <c r="M2282" s="74">
        <f t="shared" si="220"/>
        <v>46021</v>
      </c>
    </row>
    <row r="2283" spans="1:13" x14ac:dyDescent="0.25">
      <c r="A2283" s="40">
        <v>2347</v>
      </c>
      <c r="B2283" s="40" t="str">
        <f t="shared" si="216"/>
        <v>2025 Aralık</v>
      </c>
      <c r="C2283" s="41">
        <f t="shared" si="219"/>
        <v>46021</v>
      </c>
      <c r="D2283" s="42"/>
      <c r="E2283" s="42"/>
      <c r="F2283" s="42"/>
      <c r="G2283" s="43"/>
      <c r="H2283" s="76" t="str">
        <f>IF(G2283="","",VLOOKUP(F2283,ISLER!$1:$51,MATCH(D2283,ISLER!$1:$1,0)-2,0)*VLOOKUP(VLOOKUP(F2283,ISLER!$1:$51,MATCH(D2283,ISLER!$1:$1,0)-1,0),DOVIZ!$1:$4,MATCH(CONCATENATE(TEXT(C2283,"YYYY")," ",TEXT(C2283,"AAAA")),DOVIZ!$1:$1,0),0))</f>
        <v/>
      </c>
      <c r="I2283" s="76" t="str">
        <f t="shared" si="217"/>
        <v/>
      </c>
      <c r="J2283" s="45" t="b">
        <f t="shared" si="215"/>
        <v>0</v>
      </c>
      <c r="K2283" s="45" t="str">
        <f>IF(J2283=FALSE,"",IF(G2283="","",VLOOKUP(F2283,ISLER!$1:$51,2,0)*VLOOKUP(VLOOKUP(F2283,ISLER!$1:$51,3,0),DOVIZ!$1:$4,MATCH(CONCATENATE(TEXT(C2283,"YYYY")," ",TEXT(C2283,"AAAA")),DOVIZ!$1:$1,0),0)))</f>
        <v/>
      </c>
      <c r="L2283" s="45" t="str">
        <f t="shared" si="218"/>
        <v/>
      </c>
      <c r="M2283" s="74">
        <f t="shared" si="220"/>
        <v>46021</v>
      </c>
    </row>
    <row r="2284" spans="1:13" x14ac:dyDescent="0.25">
      <c r="A2284" s="40">
        <v>2348</v>
      </c>
      <c r="B2284" s="40" t="str">
        <f t="shared" si="216"/>
        <v>2025 Aralık</v>
      </c>
      <c r="C2284" s="41">
        <f t="shared" si="219"/>
        <v>46021</v>
      </c>
      <c r="D2284" s="42"/>
      <c r="E2284" s="42"/>
      <c r="F2284" s="42"/>
      <c r="G2284" s="43"/>
      <c r="H2284" s="76" t="str">
        <f>IF(G2284="","",VLOOKUP(F2284,ISLER!$1:$51,MATCH(D2284,ISLER!$1:$1,0)-2,0)*VLOOKUP(VLOOKUP(F2284,ISLER!$1:$51,MATCH(D2284,ISLER!$1:$1,0)-1,0),DOVIZ!$1:$4,MATCH(CONCATENATE(TEXT(C2284,"YYYY")," ",TEXT(C2284,"AAAA")),DOVIZ!$1:$1,0),0))</f>
        <v/>
      </c>
      <c r="I2284" s="76" t="str">
        <f t="shared" si="217"/>
        <v/>
      </c>
      <c r="J2284" s="45" t="b">
        <f t="shared" si="215"/>
        <v>0</v>
      </c>
      <c r="K2284" s="45" t="str">
        <f>IF(J2284=FALSE,"",IF(G2284="","",VLOOKUP(F2284,ISLER!$1:$51,2,0)*VLOOKUP(VLOOKUP(F2284,ISLER!$1:$51,3,0),DOVIZ!$1:$4,MATCH(CONCATENATE(TEXT(C2284,"YYYY")," ",TEXT(C2284,"AAAA")),DOVIZ!$1:$1,0),0)))</f>
        <v/>
      </c>
      <c r="L2284" s="45" t="str">
        <f t="shared" si="218"/>
        <v/>
      </c>
      <c r="M2284" s="74">
        <f t="shared" si="220"/>
        <v>46021</v>
      </c>
    </row>
    <row r="2285" spans="1:13" x14ac:dyDescent="0.25">
      <c r="A2285" s="40">
        <v>2349</v>
      </c>
      <c r="B2285" s="40" t="str">
        <f t="shared" si="216"/>
        <v>2025 Aralık</v>
      </c>
      <c r="C2285" s="41">
        <f t="shared" si="219"/>
        <v>46021</v>
      </c>
      <c r="D2285" s="42"/>
      <c r="E2285" s="42"/>
      <c r="F2285" s="42"/>
      <c r="G2285" s="43"/>
      <c r="H2285" s="76" t="str">
        <f>IF(G2285="","",VLOOKUP(F2285,ISLER!$1:$51,MATCH(D2285,ISLER!$1:$1,0)-2,0)*VLOOKUP(VLOOKUP(F2285,ISLER!$1:$51,MATCH(D2285,ISLER!$1:$1,0)-1,0),DOVIZ!$1:$4,MATCH(CONCATENATE(TEXT(C2285,"YYYY")," ",TEXT(C2285,"AAAA")),DOVIZ!$1:$1,0),0))</f>
        <v/>
      </c>
      <c r="I2285" s="76" t="str">
        <f t="shared" si="217"/>
        <v/>
      </c>
      <c r="J2285" s="45" t="b">
        <f t="shared" si="215"/>
        <v>0</v>
      </c>
      <c r="K2285" s="45" t="str">
        <f>IF(J2285=FALSE,"",IF(G2285="","",VLOOKUP(F2285,ISLER!$1:$51,2,0)*VLOOKUP(VLOOKUP(F2285,ISLER!$1:$51,3,0),DOVIZ!$1:$4,MATCH(CONCATENATE(TEXT(C2285,"YYYY")," ",TEXT(C2285,"AAAA")),DOVIZ!$1:$1,0),0)))</f>
        <v/>
      </c>
      <c r="L2285" s="45" t="str">
        <f t="shared" si="218"/>
        <v/>
      </c>
      <c r="M2285" s="74">
        <f t="shared" si="220"/>
        <v>46021</v>
      </c>
    </row>
    <row r="2286" spans="1:13" x14ac:dyDescent="0.25">
      <c r="A2286" s="40">
        <v>2350</v>
      </c>
      <c r="B2286" s="40" t="str">
        <f t="shared" si="216"/>
        <v>2025 Aralık</v>
      </c>
      <c r="C2286" s="41">
        <f t="shared" si="219"/>
        <v>46021</v>
      </c>
      <c r="D2286" s="42"/>
      <c r="E2286" s="42"/>
      <c r="F2286" s="42"/>
      <c r="G2286" s="43"/>
      <c r="H2286" s="76" t="str">
        <f>IF(G2286="","",VLOOKUP(F2286,ISLER!$1:$51,MATCH(D2286,ISLER!$1:$1,0)-2,0)*VLOOKUP(VLOOKUP(F2286,ISLER!$1:$51,MATCH(D2286,ISLER!$1:$1,0)-1,0),DOVIZ!$1:$4,MATCH(CONCATENATE(TEXT(C2286,"YYYY")," ",TEXT(C2286,"AAAA")),DOVIZ!$1:$1,0),0))</f>
        <v/>
      </c>
      <c r="I2286" s="76" t="str">
        <f t="shared" si="217"/>
        <v/>
      </c>
      <c r="J2286" s="45" t="b">
        <f t="shared" si="215"/>
        <v>0</v>
      </c>
      <c r="K2286" s="45" t="str">
        <f>IF(J2286=FALSE,"",IF(G2286="","",VLOOKUP(F2286,ISLER!$1:$51,2,0)*VLOOKUP(VLOOKUP(F2286,ISLER!$1:$51,3,0),DOVIZ!$1:$4,MATCH(CONCATENATE(TEXT(C2286,"YYYY")," ",TEXT(C2286,"AAAA")),DOVIZ!$1:$1,0),0)))</f>
        <v/>
      </c>
      <c r="L2286" s="45" t="str">
        <f t="shared" si="218"/>
        <v/>
      </c>
      <c r="M2286" s="74">
        <f t="shared" si="220"/>
        <v>46021</v>
      </c>
    </row>
    <row r="2287" spans="1:13" x14ac:dyDescent="0.25">
      <c r="A2287" s="40">
        <v>2351</v>
      </c>
      <c r="B2287" s="40" t="str">
        <f t="shared" si="216"/>
        <v>2025 Aralık</v>
      </c>
      <c r="C2287" s="41">
        <f t="shared" si="219"/>
        <v>46021</v>
      </c>
      <c r="D2287" s="42"/>
      <c r="E2287" s="42"/>
      <c r="F2287" s="42"/>
      <c r="G2287" s="43"/>
      <c r="H2287" s="76" t="str">
        <f>IF(G2287="","",VLOOKUP(F2287,ISLER!$1:$51,MATCH(D2287,ISLER!$1:$1,0)-2,0)*VLOOKUP(VLOOKUP(F2287,ISLER!$1:$51,MATCH(D2287,ISLER!$1:$1,0)-1,0),DOVIZ!$1:$4,MATCH(CONCATENATE(TEXT(C2287,"YYYY")," ",TEXT(C2287,"AAAA")),DOVIZ!$1:$1,0),0))</f>
        <v/>
      </c>
      <c r="I2287" s="76" t="str">
        <f t="shared" si="217"/>
        <v/>
      </c>
      <c r="J2287" s="45" t="b">
        <f t="shared" si="215"/>
        <v>0</v>
      </c>
      <c r="K2287" s="45" t="str">
        <f>IF(J2287=FALSE,"",IF(G2287="","",VLOOKUP(F2287,ISLER!$1:$51,2,0)*VLOOKUP(VLOOKUP(F2287,ISLER!$1:$51,3,0),DOVIZ!$1:$4,MATCH(CONCATENATE(TEXT(C2287,"YYYY")," ",TEXT(C2287,"AAAA")),DOVIZ!$1:$1,0),0)))</f>
        <v/>
      </c>
      <c r="L2287" s="45" t="str">
        <f t="shared" si="218"/>
        <v/>
      </c>
      <c r="M2287" s="74">
        <f t="shared" si="220"/>
        <v>46021</v>
      </c>
    </row>
    <row r="2288" spans="1:13" x14ac:dyDescent="0.25">
      <c r="A2288" s="40">
        <v>2352</v>
      </c>
      <c r="B2288" s="40" t="str">
        <f t="shared" si="216"/>
        <v>2025 Aralık</v>
      </c>
      <c r="C2288" s="41">
        <f t="shared" si="219"/>
        <v>46021</v>
      </c>
      <c r="D2288" s="42"/>
      <c r="E2288" s="42"/>
      <c r="F2288" s="42"/>
      <c r="G2288" s="43"/>
      <c r="H2288" s="76" t="str">
        <f>IF(G2288="","",VLOOKUP(F2288,ISLER!$1:$51,MATCH(D2288,ISLER!$1:$1,0)-2,0)*VLOOKUP(VLOOKUP(F2288,ISLER!$1:$51,MATCH(D2288,ISLER!$1:$1,0)-1,0),DOVIZ!$1:$4,MATCH(CONCATENATE(TEXT(C2288,"YYYY")," ",TEXT(C2288,"AAAA")),DOVIZ!$1:$1,0),0))</f>
        <v/>
      </c>
      <c r="I2288" s="76" t="str">
        <f t="shared" si="217"/>
        <v/>
      </c>
      <c r="J2288" s="45" t="b">
        <f t="shared" si="215"/>
        <v>0</v>
      </c>
      <c r="K2288" s="45" t="str">
        <f>IF(J2288=FALSE,"",IF(G2288="","",VLOOKUP(F2288,ISLER!$1:$51,2,0)*VLOOKUP(VLOOKUP(F2288,ISLER!$1:$51,3,0),DOVIZ!$1:$4,MATCH(CONCATENATE(TEXT(C2288,"YYYY")," ",TEXT(C2288,"AAAA")),DOVIZ!$1:$1,0),0)))</f>
        <v/>
      </c>
      <c r="L2288" s="45" t="str">
        <f t="shared" si="218"/>
        <v/>
      </c>
      <c r="M2288" s="74">
        <f t="shared" si="220"/>
        <v>46021</v>
      </c>
    </row>
    <row r="2289" spans="1:13" x14ac:dyDescent="0.25">
      <c r="A2289" s="40">
        <v>2353</v>
      </c>
      <c r="B2289" s="40" t="str">
        <f t="shared" si="216"/>
        <v>2025 Aralık</v>
      </c>
      <c r="C2289" s="41">
        <f t="shared" si="219"/>
        <v>46021</v>
      </c>
      <c r="D2289" s="42"/>
      <c r="E2289" s="42"/>
      <c r="F2289" s="42"/>
      <c r="G2289" s="43"/>
      <c r="H2289" s="76" t="str">
        <f>IF(G2289="","",VLOOKUP(F2289,ISLER!$1:$51,MATCH(D2289,ISLER!$1:$1,0)-2,0)*VLOOKUP(VLOOKUP(F2289,ISLER!$1:$51,MATCH(D2289,ISLER!$1:$1,0)-1,0),DOVIZ!$1:$4,MATCH(CONCATENATE(TEXT(C2289,"YYYY")," ",TEXT(C2289,"AAAA")),DOVIZ!$1:$1,0),0))</f>
        <v/>
      </c>
      <c r="I2289" s="76" t="str">
        <f t="shared" si="217"/>
        <v/>
      </c>
      <c r="J2289" s="45" t="b">
        <f t="shared" si="215"/>
        <v>0</v>
      </c>
      <c r="K2289" s="45" t="str">
        <f>IF(J2289=FALSE,"",IF(G2289="","",VLOOKUP(F2289,ISLER!$1:$51,2,0)*VLOOKUP(VLOOKUP(F2289,ISLER!$1:$51,3,0),DOVIZ!$1:$4,MATCH(CONCATENATE(TEXT(C2289,"YYYY")," ",TEXT(C2289,"AAAA")),DOVIZ!$1:$1,0),0)))</f>
        <v/>
      </c>
      <c r="L2289" s="45" t="str">
        <f t="shared" si="218"/>
        <v/>
      </c>
      <c r="M2289" s="74">
        <f t="shared" si="220"/>
        <v>46021</v>
      </c>
    </row>
    <row r="2290" spans="1:13" x14ac:dyDescent="0.25">
      <c r="A2290" s="40">
        <v>2354</v>
      </c>
      <c r="B2290" s="40" t="str">
        <f t="shared" si="216"/>
        <v>2025 Aralık</v>
      </c>
      <c r="C2290" s="41">
        <f t="shared" si="219"/>
        <v>46021</v>
      </c>
      <c r="D2290" s="42"/>
      <c r="E2290" s="42"/>
      <c r="F2290" s="42"/>
      <c r="G2290" s="43"/>
      <c r="H2290" s="76" t="str">
        <f>IF(G2290="","",VLOOKUP(F2290,ISLER!$1:$51,MATCH(D2290,ISLER!$1:$1,0)-2,0)*VLOOKUP(VLOOKUP(F2290,ISLER!$1:$51,MATCH(D2290,ISLER!$1:$1,0)-1,0),DOVIZ!$1:$4,MATCH(CONCATENATE(TEXT(C2290,"YYYY")," ",TEXT(C2290,"AAAA")),DOVIZ!$1:$1,0),0))</f>
        <v/>
      </c>
      <c r="I2290" s="76" t="str">
        <f t="shared" si="217"/>
        <v/>
      </c>
      <c r="J2290" s="45" t="b">
        <f t="shared" ref="J2290:J2353" si="221">OR(D2290="DİŞÇİM İSTANBUL EZGİ HANIM",D2290="DİŞÇİM İSTANBUL MERVE HANIM",D2290="DİŞÇİM İSTANBUL BÜŞRA HANIM",D2290="DİŞÇİM İSTANBUL HÜLYA HANIM",D2290="DİŞÇİM İSTANBUL KEMAL BEY",D2290="DİŞÇİM İSTANBUL HAKAN BEY",D2290="DİŞÇİM İSTANBUL MUHAMMED BEY",D2290="DİŞÇİM İSTANBUL MURAT BEY")</f>
        <v>0</v>
      </c>
      <c r="K2290" s="45" t="str">
        <f>IF(J2290=FALSE,"",IF(G2290="","",VLOOKUP(F2290,ISLER!$1:$51,2,0)*VLOOKUP(VLOOKUP(F2290,ISLER!$1:$51,3,0),DOVIZ!$1:$4,MATCH(CONCATENATE(TEXT(C2290,"YYYY")," ",TEXT(C2290,"AAAA")),DOVIZ!$1:$1,0),0)))</f>
        <v/>
      </c>
      <c r="L2290" s="45" t="str">
        <f t="shared" si="218"/>
        <v/>
      </c>
      <c r="M2290" s="74">
        <f t="shared" si="220"/>
        <v>46021</v>
      </c>
    </row>
    <row r="2291" spans="1:13" x14ac:dyDescent="0.25">
      <c r="A2291" s="40">
        <v>2355</v>
      </c>
      <c r="B2291" s="40" t="str">
        <f t="shared" si="216"/>
        <v>2025 Aralık</v>
      </c>
      <c r="C2291" s="41">
        <f t="shared" si="219"/>
        <v>46021</v>
      </c>
      <c r="D2291" s="42"/>
      <c r="E2291" s="42"/>
      <c r="F2291" s="42"/>
      <c r="G2291" s="43"/>
      <c r="H2291" s="76" t="str">
        <f>IF(G2291="","",VLOOKUP(F2291,ISLER!$1:$51,MATCH(D2291,ISLER!$1:$1,0)-2,0)*VLOOKUP(VLOOKUP(F2291,ISLER!$1:$51,MATCH(D2291,ISLER!$1:$1,0)-1,0),DOVIZ!$1:$4,MATCH(CONCATENATE(TEXT(C2291,"YYYY")," ",TEXT(C2291,"AAAA")),DOVIZ!$1:$1,0),0))</f>
        <v/>
      </c>
      <c r="I2291" s="76" t="str">
        <f t="shared" si="217"/>
        <v/>
      </c>
      <c r="J2291" s="45" t="b">
        <f t="shared" si="221"/>
        <v>0</v>
      </c>
      <c r="K2291" s="45" t="str">
        <f>IF(J2291=FALSE,"",IF(G2291="","",VLOOKUP(F2291,ISLER!$1:$51,2,0)*VLOOKUP(VLOOKUP(F2291,ISLER!$1:$51,3,0),DOVIZ!$1:$4,MATCH(CONCATENATE(TEXT(C2291,"YYYY")," ",TEXT(C2291,"AAAA")),DOVIZ!$1:$1,0),0)))</f>
        <v/>
      </c>
      <c r="L2291" s="45" t="str">
        <f t="shared" si="218"/>
        <v/>
      </c>
      <c r="M2291" s="74">
        <f t="shared" si="220"/>
        <v>46021</v>
      </c>
    </row>
    <row r="2292" spans="1:13" x14ac:dyDescent="0.25">
      <c r="A2292" s="40">
        <v>2356</v>
      </c>
      <c r="B2292" s="40" t="str">
        <f t="shared" si="216"/>
        <v>2025 Aralık</v>
      </c>
      <c r="C2292" s="41">
        <f t="shared" si="219"/>
        <v>46021</v>
      </c>
      <c r="D2292" s="42"/>
      <c r="E2292" s="42"/>
      <c r="F2292" s="42"/>
      <c r="G2292" s="43"/>
      <c r="H2292" s="76" t="str">
        <f>IF(G2292="","",VLOOKUP(F2292,ISLER!$1:$51,MATCH(D2292,ISLER!$1:$1,0)-2,0)*VLOOKUP(VLOOKUP(F2292,ISLER!$1:$51,MATCH(D2292,ISLER!$1:$1,0)-1,0),DOVIZ!$1:$4,MATCH(CONCATENATE(TEXT(C2292,"YYYY")," ",TEXT(C2292,"AAAA")),DOVIZ!$1:$1,0),0))</f>
        <v/>
      </c>
      <c r="I2292" s="76" t="str">
        <f t="shared" si="217"/>
        <v/>
      </c>
      <c r="J2292" s="45" t="b">
        <f t="shared" si="221"/>
        <v>0</v>
      </c>
      <c r="K2292" s="45" t="str">
        <f>IF(J2292=FALSE,"",IF(G2292="","",VLOOKUP(F2292,ISLER!$1:$51,2,0)*VLOOKUP(VLOOKUP(F2292,ISLER!$1:$51,3,0),DOVIZ!$1:$4,MATCH(CONCATENATE(TEXT(C2292,"YYYY")," ",TEXT(C2292,"AAAA")),DOVIZ!$1:$1,0),0)))</f>
        <v/>
      </c>
      <c r="L2292" s="45" t="str">
        <f t="shared" si="218"/>
        <v/>
      </c>
      <c r="M2292" s="74">
        <f t="shared" si="220"/>
        <v>46021</v>
      </c>
    </row>
    <row r="2293" spans="1:13" x14ac:dyDescent="0.25">
      <c r="A2293" s="40">
        <v>2357</v>
      </c>
      <c r="B2293" s="40" t="str">
        <f t="shared" si="216"/>
        <v>2025 Aralık</v>
      </c>
      <c r="C2293" s="41">
        <f t="shared" si="219"/>
        <v>46021</v>
      </c>
      <c r="D2293" s="42"/>
      <c r="E2293" s="42"/>
      <c r="F2293" s="42"/>
      <c r="G2293" s="43"/>
      <c r="H2293" s="76" t="str">
        <f>IF(G2293="","",VLOOKUP(F2293,ISLER!$1:$51,MATCH(D2293,ISLER!$1:$1,0)-2,0)*VLOOKUP(VLOOKUP(F2293,ISLER!$1:$51,MATCH(D2293,ISLER!$1:$1,0)-1,0),DOVIZ!$1:$4,MATCH(CONCATENATE(TEXT(C2293,"YYYY")," ",TEXT(C2293,"AAAA")),DOVIZ!$1:$1,0),0))</f>
        <v/>
      </c>
      <c r="I2293" s="76" t="str">
        <f t="shared" si="217"/>
        <v/>
      </c>
      <c r="J2293" s="45" t="b">
        <f t="shared" si="221"/>
        <v>0</v>
      </c>
      <c r="K2293" s="45" t="str">
        <f>IF(J2293=FALSE,"",IF(G2293="","",VLOOKUP(F2293,ISLER!$1:$51,2,0)*VLOOKUP(VLOOKUP(F2293,ISLER!$1:$51,3,0),DOVIZ!$1:$4,MATCH(CONCATENATE(TEXT(C2293,"YYYY")," ",TEXT(C2293,"AAAA")),DOVIZ!$1:$1,0),0)))</f>
        <v/>
      </c>
      <c r="L2293" s="45" t="str">
        <f t="shared" si="218"/>
        <v/>
      </c>
      <c r="M2293" s="74">
        <f t="shared" si="220"/>
        <v>46021</v>
      </c>
    </row>
    <row r="2294" spans="1:13" x14ac:dyDescent="0.25">
      <c r="A2294" s="40">
        <v>2358</v>
      </c>
      <c r="B2294" s="40" t="str">
        <f t="shared" si="216"/>
        <v>2025 Aralık</v>
      </c>
      <c r="C2294" s="41">
        <f t="shared" si="219"/>
        <v>46021</v>
      </c>
      <c r="D2294" s="42"/>
      <c r="E2294" s="42"/>
      <c r="F2294" s="42"/>
      <c r="G2294" s="43"/>
      <c r="H2294" s="76" t="str">
        <f>IF(G2294="","",VLOOKUP(F2294,ISLER!$1:$51,MATCH(D2294,ISLER!$1:$1,0)-2,0)*VLOOKUP(VLOOKUP(F2294,ISLER!$1:$51,MATCH(D2294,ISLER!$1:$1,0)-1,0),DOVIZ!$1:$4,MATCH(CONCATENATE(TEXT(C2294,"YYYY")," ",TEXT(C2294,"AAAA")),DOVIZ!$1:$1,0),0))</f>
        <v/>
      </c>
      <c r="I2294" s="76" t="str">
        <f t="shared" si="217"/>
        <v/>
      </c>
      <c r="J2294" s="45" t="b">
        <f t="shared" si="221"/>
        <v>0</v>
      </c>
      <c r="K2294" s="45" t="str">
        <f>IF(J2294=FALSE,"",IF(G2294="","",VLOOKUP(F2294,ISLER!$1:$51,2,0)*VLOOKUP(VLOOKUP(F2294,ISLER!$1:$51,3,0),DOVIZ!$1:$4,MATCH(CONCATENATE(TEXT(C2294,"YYYY")," ",TEXT(C2294,"AAAA")),DOVIZ!$1:$1,0),0)))</f>
        <v/>
      </c>
      <c r="L2294" s="45" t="str">
        <f t="shared" si="218"/>
        <v/>
      </c>
      <c r="M2294" s="74">
        <f t="shared" si="220"/>
        <v>46021</v>
      </c>
    </row>
    <row r="2295" spans="1:13" x14ac:dyDescent="0.25">
      <c r="A2295" s="40">
        <v>2359</v>
      </c>
      <c r="B2295" s="40" t="str">
        <f t="shared" si="216"/>
        <v>2025 Aralık</v>
      </c>
      <c r="C2295" s="41">
        <f t="shared" si="219"/>
        <v>46021</v>
      </c>
      <c r="D2295" s="42"/>
      <c r="E2295" s="42"/>
      <c r="F2295" s="42"/>
      <c r="G2295" s="43"/>
      <c r="H2295" s="76" t="str">
        <f>IF(G2295="","",VLOOKUP(F2295,ISLER!$1:$51,MATCH(D2295,ISLER!$1:$1,0)-2,0)*VLOOKUP(VLOOKUP(F2295,ISLER!$1:$51,MATCH(D2295,ISLER!$1:$1,0)-1,0),DOVIZ!$1:$4,MATCH(CONCATENATE(TEXT(C2295,"YYYY")," ",TEXT(C2295,"AAAA")),DOVIZ!$1:$1,0),0))</f>
        <v/>
      </c>
      <c r="I2295" s="76" t="str">
        <f t="shared" si="217"/>
        <v/>
      </c>
      <c r="J2295" s="45" t="b">
        <f t="shared" si="221"/>
        <v>0</v>
      </c>
      <c r="K2295" s="45" t="str">
        <f>IF(J2295=FALSE,"",IF(G2295="","",VLOOKUP(F2295,ISLER!$1:$51,2,0)*VLOOKUP(VLOOKUP(F2295,ISLER!$1:$51,3,0),DOVIZ!$1:$4,MATCH(CONCATENATE(TEXT(C2295,"YYYY")," ",TEXT(C2295,"AAAA")),DOVIZ!$1:$1,0),0)))</f>
        <v/>
      </c>
      <c r="L2295" s="45" t="str">
        <f t="shared" si="218"/>
        <v/>
      </c>
      <c r="M2295" s="74">
        <f t="shared" si="220"/>
        <v>46021</v>
      </c>
    </row>
    <row r="2296" spans="1:13" x14ac:dyDescent="0.25">
      <c r="A2296" s="40">
        <v>2360</v>
      </c>
      <c r="B2296" s="40" t="str">
        <f t="shared" si="216"/>
        <v>2025 Aralık</v>
      </c>
      <c r="C2296" s="41">
        <f t="shared" si="219"/>
        <v>46021</v>
      </c>
      <c r="D2296" s="42"/>
      <c r="E2296" s="42"/>
      <c r="F2296" s="42"/>
      <c r="G2296" s="43"/>
      <c r="H2296" s="76" t="str">
        <f>IF(G2296="","",VLOOKUP(F2296,ISLER!$1:$51,MATCH(D2296,ISLER!$1:$1,0)-2,0)*VLOOKUP(VLOOKUP(F2296,ISLER!$1:$51,MATCH(D2296,ISLER!$1:$1,0)-1,0),DOVIZ!$1:$4,MATCH(CONCATENATE(TEXT(C2296,"YYYY")," ",TEXT(C2296,"AAAA")),DOVIZ!$1:$1,0),0))</f>
        <v/>
      </c>
      <c r="I2296" s="76" t="str">
        <f t="shared" si="217"/>
        <v/>
      </c>
      <c r="J2296" s="45" t="b">
        <f t="shared" si="221"/>
        <v>0</v>
      </c>
      <c r="K2296" s="45" t="str">
        <f>IF(J2296=FALSE,"",IF(G2296="","",VLOOKUP(F2296,ISLER!$1:$51,2,0)*VLOOKUP(VLOOKUP(F2296,ISLER!$1:$51,3,0),DOVIZ!$1:$4,MATCH(CONCATENATE(TEXT(C2296,"YYYY")," ",TEXT(C2296,"AAAA")),DOVIZ!$1:$1,0),0)))</f>
        <v/>
      </c>
      <c r="L2296" s="45" t="str">
        <f t="shared" si="218"/>
        <v/>
      </c>
      <c r="M2296" s="74">
        <f t="shared" si="220"/>
        <v>46021</v>
      </c>
    </row>
    <row r="2297" spans="1:13" x14ac:dyDescent="0.25">
      <c r="A2297" s="40">
        <v>2361</v>
      </c>
      <c r="B2297" s="40" t="str">
        <f t="shared" si="216"/>
        <v>2025 Aralık</v>
      </c>
      <c r="C2297" s="41">
        <f t="shared" si="219"/>
        <v>46021</v>
      </c>
      <c r="D2297" s="42"/>
      <c r="E2297" s="42"/>
      <c r="F2297" s="42"/>
      <c r="G2297" s="43"/>
      <c r="H2297" s="76" t="str">
        <f>IF(G2297="","",VLOOKUP(F2297,ISLER!$1:$51,MATCH(D2297,ISLER!$1:$1,0)-2,0)*VLOOKUP(VLOOKUP(F2297,ISLER!$1:$51,MATCH(D2297,ISLER!$1:$1,0)-1,0),DOVIZ!$1:$4,MATCH(CONCATENATE(TEXT(C2297,"YYYY")," ",TEXT(C2297,"AAAA")),DOVIZ!$1:$1,0),0))</f>
        <v/>
      </c>
      <c r="I2297" s="76" t="str">
        <f t="shared" si="217"/>
        <v/>
      </c>
      <c r="J2297" s="45" t="b">
        <f t="shared" si="221"/>
        <v>0</v>
      </c>
      <c r="K2297" s="45" t="str">
        <f>IF(J2297=FALSE,"",IF(G2297="","",VLOOKUP(F2297,ISLER!$1:$51,2,0)*VLOOKUP(VLOOKUP(F2297,ISLER!$1:$51,3,0),DOVIZ!$1:$4,MATCH(CONCATENATE(TEXT(C2297,"YYYY")," ",TEXT(C2297,"AAAA")),DOVIZ!$1:$1,0),0)))</f>
        <v/>
      </c>
      <c r="L2297" s="45" t="str">
        <f t="shared" si="218"/>
        <v/>
      </c>
      <c r="M2297" s="74">
        <f t="shared" si="220"/>
        <v>46021</v>
      </c>
    </row>
    <row r="2298" spans="1:13" x14ac:dyDescent="0.25">
      <c r="A2298" s="40">
        <v>2362</v>
      </c>
      <c r="B2298" s="40" t="str">
        <f t="shared" si="216"/>
        <v>2025 Aralık</v>
      </c>
      <c r="C2298" s="41">
        <f t="shared" si="219"/>
        <v>46021</v>
      </c>
      <c r="D2298" s="42"/>
      <c r="E2298" s="42"/>
      <c r="F2298" s="42"/>
      <c r="G2298" s="43"/>
      <c r="H2298" s="76" t="str">
        <f>IF(G2298="","",VLOOKUP(F2298,ISLER!$1:$51,MATCH(D2298,ISLER!$1:$1,0)-2,0)*VLOOKUP(VLOOKUP(F2298,ISLER!$1:$51,MATCH(D2298,ISLER!$1:$1,0)-1,0),DOVIZ!$1:$4,MATCH(CONCATENATE(TEXT(C2298,"YYYY")," ",TEXT(C2298,"AAAA")),DOVIZ!$1:$1,0),0))</f>
        <v/>
      </c>
      <c r="I2298" s="76" t="str">
        <f t="shared" si="217"/>
        <v/>
      </c>
      <c r="J2298" s="45" t="b">
        <f t="shared" si="221"/>
        <v>0</v>
      </c>
      <c r="K2298" s="45" t="str">
        <f>IF(J2298=FALSE,"",IF(G2298="","",VLOOKUP(F2298,ISLER!$1:$51,2,0)*VLOOKUP(VLOOKUP(F2298,ISLER!$1:$51,3,0),DOVIZ!$1:$4,MATCH(CONCATENATE(TEXT(C2298,"YYYY")," ",TEXT(C2298,"AAAA")),DOVIZ!$1:$1,0),0)))</f>
        <v/>
      </c>
      <c r="L2298" s="45" t="str">
        <f t="shared" si="218"/>
        <v/>
      </c>
      <c r="M2298" s="74">
        <f t="shared" si="220"/>
        <v>46021</v>
      </c>
    </row>
    <row r="2299" spans="1:13" x14ac:dyDescent="0.25">
      <c r="A2299" s="40">
        <v>2363</v>
      </c>
      <c r="B2299" s="40" t="str">
        <f t="shared" si="216"/>
        <v>2025 Aralık</v>
      </c>
      <c r="C2299" s="41">
        <f t="shared" si="219"/>
        <v>46021</v>
      </c>
      <c r="D2299" s="42"/>
      <c r="E2299" s="42"/>
      <c r="F2299" s="42"/>
      <c r="G2299" s="43"/>
      <c r="H2299" s="76" t="str">
        <f>IF(G2299="","",VLOOKUP(F2299,ISLER!$1:$51,MATCH(D2299,ISLER!$1:$1,0)-2,0)*VLOOKUP(VLOOKUP(F2299,ISLER!$1:$51,MATCH(D2299,ISLER!$1:$1,0)-1,0),DOVIZ!$1:$4,MATCH(CONCATENATE(TEXT(C2299,"YYYY")," ",TEXT(C2299,"AAAA")),DOVIZ!$1:$1,0),0))</f>
        <v/>
      </c>
      <c r="I2299" s="76" t="str">
        <f t="shared" si="217"/>
        <v/>
      </c>
      <c r="J2299" s="45" t="b">
        <f t="shared" si="221"/>
        <v>0</v>
      </c>
      <c r="K2299" s="45" t="str">
        <f>IF(J2299=FALSE,"",IF(G2299="","",VLOOKUP(F2299,ISLER!$1:$51,2,0)*VLOOKUP(VLOOKUP(F2299,ISLER!$1:$51,3,0),DOVIZ!$1:$4,MATCH(CONCATENATE(TEXT(C2299,"YYYY")," ",TEXT(C2299,"AAAA")),DOVIZ!$1:$1,0),0)))</f>
        <v/>
      </c>
      <c r="L2299" s="45" t="str">
        <f t="shared" si="218"/>
        <v/>
      </c>
      <c r="M2299" s="74">
        <f t="shared" si="220"/>
        <v>46021</v>
      </c>
    </row>
    <row r="2300" spans="1:13" x14ac:dyDescent="0.25">
      <c r="A2300" s="40">
        <v>2364</v>
      </c>
      <c r="B2300" s="40" t="str">
        <f t="shared" si="216"/>
        <v>2025 Aralık</v>
      </c>
      <c r="C2300" s="41">
        <f t="shared" si="219"/>
        <v>46021</v>
      </c>
      <c r="D2300" s="42"/>
      <c r="E2300" s="42"/>
      <c r="F2300" s="42"/>
      <c r="G2300" s="43"/>
      <c r="H2300" s="76" t="str">
        <f>IF(G2300="","",VLOOKUP(F2300,ISLER!$1:$51,MATCH(D2300,ISLER!$1:$1,0)-2,0)*VLOOKUP(VLOOKUP(F2300,ISLER!$1:$51,MATCH(D2300,ISLER!$1:$1,0)-1,0),DOVIZ!$1:$4,MATCH(CONCATENATE(TEXT(C2300,"YYYY")," ",TEXT(C2300,"AAAA")),DOVIZ!$1:$1,0),0))</f>
        <v/>
      </c>
      <c r="I2300" s="76" t="str">
        <f t="shared" si="217"/>
        <v/>
      </c>
      <c r="J2300" s="45" t="b">
        <f t="shared" si="221"/>
        <v>0</v>
      </c>
      <c r="K2300" s="45" t="str">
        <f>IF(J2300=FALSE,"",IF(G2300="","",VLOOKUP(F2300,ISLER!$1:$51,2,0)*VLOOKUP(VLOOKUP(F2300,ISLER!$1:$51,3,0),DOVIZ!$1:$4,MATCH(CONCATENATE(TEXT(C2300,"YYYY")," ",TEXT(C2300,"AAAA")),DOVIZ!$1:$1,0),0)))</f>
        <v/>
      </c>
      <c r="L2300" s="45" t="str">
        <f t="shared" si="218"/>
        <v/>
      </c>
      <c r="M2300" s="74">
        <f t="shared" si="220"/>
        <v>46021</v>
      </c>
    </row>
    <row r="2301" spans="1:13" x14ac:dyDescent="0.25">
      <c r="A2301" s="40">
        <v>2365</v>
      </c>
      <c r="B2301" s="40" t="str">
        <f t="shared" si="216"/>
        <v>2025 Aralık</v>
      </c>
      <c r="C2301" s="41">
        <f t="shared" si="219"/>
        <v>46021</v>
      </c>
      <c r="D2301" s="42"/>
      <c r="E2301" s="42"/>
      <c r="F2301" s="42"/>
      <c r="G2301" s="43"/>
      <c r="H2301" s="76" t="str">
        <f>IF(G2301="","",VLOOKUP(F2301,ISLER!$1:$51,MATCH(D2301,ISLER!$1:$1,0)-2,0)*VLOOKUP(VLOOKUP(F2301,ISLER!$1:$51,MATCH(D2301,ISLER!$1:$1,0)-1,0),DOVIZ!$1:$4,MATCH(CONCATENATE(TEXT(C2301,"YYYY")," ",TEXT(C2301,"AAAA")),DOVIZ!$1:$1,0),0))</f>
        <v/>
      </c>
      <c r="I2301" s="76" t="str">
        <f t="shared" si="217"/>
        <v/>
      </c>
      <c r="J2301" s="45" t="b">
        <f t="shared" si="221"/>
        <v>0</v>
      </c>
      <c r="K2301" s="45" t="str">
        <f>IF(J2301=FALSE,"",IF(G2301="","",VLOOKUP(F2301,ISLER!$1:$51,2,0)*VLOOKUP(VLOOKUP(F2301,ISLER!$1:$51,3,0),DOVIZ!$1:$4,MATCH(CONCATENATE(TEXT(C2301,"YYYY")," ",TEXT(C2301,"AAAA")),DOVIZ!$1:$1,0),0)))</f>
        <v/>
      </c>
      <c r="L2301" s="45" t="str">
        <f t="shared" si="218"/>
        <v/>
      </c>
      <c r="M2301" s="74">
        <f t="shared" si="220"/>
        <v>46021</v>
      </c>
    </row>
    <row r="2302" spans="1:13" x14ac:dyDescent="0.25">
      <c r="A2302" s="40">
        <v>2366</v>
      </c>
      <c r="B2302" s="40" t="str">
        <f t="shared" si="216"/>
        <v>2025 Aralık</v>
      </c>
      <c r="C2302" s="41">
        <f t="shared" si="219"/>
        <v>46021</v>
      </c>
      <c r="D2302" s="42"/>
      <c r="E2302" s="42"/>
      <c r="F2302" s="42"/>
      <c r="G2302" s="43"/>
      <c r="H2302" s="76" t="str">
        <f>IF(G2302="","",VLOOKUP(F2302,ISLER!$1:$51,MATCH(D2302,ISLER!$1:$1,0)-2,0)*VLOOKUP(VLOOKUP(F2302,ISLER!$1:$51,MATCH(D2302,ISLER!$1:$1,0)-1,0),DOVIZ!$1:$4,MATCH(CONCATENATE(TEXT(C2302,"YYYY")," ",TEXT(C2302,"AAAA")),DOVIZ!$1:$1,0),0))</f>
        <v/>
      </c>
      <c r="I2302" s="76" t="str">
        <f t="shared" si="217"/>
        <v/>
      </c>
      <c r="J2302" s="45" t="b">
        <f t="shared" si="221"/>
        <v>0</v>
      </c>
      <c r="K2302" s="45" t="str">
        <f>IF(J2302=FALSE,"",IF(G2302="","",VLOOKUP(F2302,ISLER!$1:$51,2,0)*VLOOKUP(VLOOKUP(F2302,ISLER!$1:$51,3,0),DOVIZ!$1:$4,MATCH(CONCATENATE(TEXT(C2302,"YYYY")," ",TEXT(C2302,"AAAA")),DOVIZ!$1:$1,0),0)))</f>
        <v/>
      </c>
      <c r="L2302" s="45" t="str">
        <f t="shared" si="218"/>
        <v/>
      </c>
      <c r="M2302" s="74">
        <f t="shared" si="220"/>
        <v>46021</v>
      </c>
    </row>
    <row r="2303" spans="1:13" x14ac:dyDescent="0.25">
      <c r="A2303" s="40">
        <v>2367</v>
      </c>
      <c r="B2303" s="40" t="str">
        <f t="shared" si="216"/>
        <v>2025 Aralık</v>
      </c>
      <c r="C2303" s="41">
        <f t="shared" si="219"/>
        <v>46021</v>
      </c>
      <c r="D2303" s="42"/>
      <c r="E2303" s="42"/>
      <c r="F2303" s="42"/>
      <c r="G2303" s="43"/>
      <c r="H2303" s="76" t="str">
        <f>IF(G2303="","",VLOOKUP(F2303,ISLER!$1:$51,MATCH(D2303,ISLER!$1:$1,0)-2,0)*VLOOKUP(VLOOKUP(F2303,ISLER!$1:$51,MATCH(D2303,ISLER!$1:$1,0)-1,0),DOVIZ!$1:$4,MATCH(CONCATENATE(TEXT(C2303,"YYYY")," ",TEXT(C2303,"AAAA")),DOVIZ!$1:$1,0),0))</f>
        <v/>
      </c>
      <c r="I2303" s="76" t="str">
        <f t="shared" si="217"/>
        <v/>
      </c>
      <c r="J2303" s="45" t="b">
        <f t="shared" si="221"/>
        <v>0</v>
      </c>
      <c r="K2303" s="45" t="str">
        <f>IF(J2303=FALSE,"",IF(G2303="","",VLOOKUP(F2303,ISLER!$1:$51,2,0)*VLOOKUP(VLOOKUP(F2303,ISLER!$1:$51,3,0),DOVIZ!$1:$4,MATCH(CONCATENATE(TEXT(C2303,"YYYY")," ",TEXT(C2303,"AAAA")),DOVIZ!$1:$1,0),0)))</f>
        <v/>
      </c>
      <c r="L2303" s="45" t="str">
        <f t="shared" si="218"/>
        <v/>
      </c>
      <c r="M2303" s="74">
        <f t="shared" si="220"/>
        <v>46021</v>
      </c>
    </row>
    <row r="2304" spans="1:13" x14ac:dyDescent="0.25">
      <c r="A2304" s="40">
        <v>2368</v>
      </c>
      <c r="B2304" s="40" t="str">
        <f t="shared" si="216"/>
        <v>2025 Aralık</v>
      </c>
      <c r="C2304" s="41">
        <f t="shared" si="219"/>
        <v>46021</v>
      </c>
      <c r="D2304" s="42"/>
      <c r="E2304" s="42"/>
      <c r="F2304" s="42"/>
      <c r="G2304" s="43"/>
      <c r="H2304" s="76" t="str">
        <f>IF(G2304="","",VLOOKUP(F2304,ISLER!$1:$51,MATCH(D2304,ISLER!$1:$1,0)-2,0)*VLOOKUP(VLOOKUP(F2304,ISLER!$1:$51,MATCH(D2304,ISLER!$1:$1,0)-1,0),DOVIZ!$1:$4,MATCH(CONCATENATE(TEXT(C2304,"YYYY")," ",TEXT(C2304,"AAAA")),DOVIZ!$1:$1,0),0))</f>
        <v/>
      </c>
      <c r="I2304" s="76" t="str">
        <f t="shared" si="217"/>
        <v/>
      </c>
      <c r="J2304" s="45" t="b">
        <f t="shared" si="221"/>
        <v>0</v>
      </c>
      <c r="K2304" s="45" t="str">
        <f>IF(J2304=FALSE,"",IF(G2304="","",VLOOKUP(F2304,ISLER!$1:$51,2,0)*VLOOKUP(VLOOKUP(F2304,ISLER!$1:$51,3,0),DOVIZ!$1:$4,MATCH(CONCATENATE(TEXT(C2304,"YYYY")," ",TEXT(C2304,"AAAA")),DOVIZ!$1:$1,0),0)))</f>
        <v/>
      </c>
      <c r="L2304" s="45" t="str">
        <f t="shared" si="218"/>
        <v/>
      </c>
      <c r="M2304" s="74">
        <f t="shared" si="220"/>
        <v>46021</v>
      </c>
    </row>
    <row r="2305" spans="1:13" x14ac:dyDescent="0.25">
      <c r="A2305" s="40">
        <v>2369</v>
      </c>
      <c r="B2305" s="40" t="str">
        <f t="shared" ref="B2305:B2368" si="222">CONCATENATE(TEXT(C2305,"YYYY")," ",TEXT(C2305,"AAAA"))</f>
        <v>2025 Aralık</v>
      </c>
      <c r="C2305" s="41">
        <f t="shared" si="219"/>
        <v>46021</v>
      </c>
      <c r="D2305" s="42"/>
      <c r="E2305" s="42"/>
      <c r="F2305" s="42"/>
      <c r="G2305" s="43"/>
      <c r="H2305" s="76" t="str">
        <f>IF(G2305="","",VLOOKUP(F2305,ISLER!$1:$51,MATCH(D2305,ISLER!$1:$1,0)-2,0)*VLOOKUP(VLOOKUP(F2305,ISLER!$1:$51,MATCH(D2305,ISLER!$1:$1,0)-1,0),DOVIZ!$1:$4,MATCH(CONCATENATE(TEXT(C2305,"YYYY")," ",TEXT(C2305,"AAAA")),DOVIZ!$1:$1,0),0))</f>
        <v/>
      </c>
      <c r="I2305" s="76" t="str">
        <f t="shared" ref="I2305:I2368" si="223">IF(G2305="","",G2305*H2305)</f>
        <v/>
      </c>
      <c r="J2305" s="45" t="b">
        <f t="shared" si="221"/>
        <v>0</v>
      </c>
      <c r="K2305" s="45" t="str">
        <f>IF(J2305=FALSE,"",IF(G2305="","",VLOOKUP(F2305,ISLER!$1:$51,2,0)*VLOOKUP(VLOOKUP(F2305,ISLER!$1:$51,3,0),DOVIZ!$1:$4,MATCH(CONCATENATE(TEXT(C2305,"YYYY")," ",TEXT(C2305,"AAAA")),DOVIZ!$1:$1,0),0)))</f>
        <v/>
      </c>
      <c r="L2305" s="45" t="str">
        <f t="shared" ref="L2305:L2368" si="224">IF(K2305="","",G2305*K2305)</f>
        <v/>
      </c>
      <c r="M2305" s="74">
        <f t="shared" si="220"/>
        <v>46021</v>
      </c>
    </row>
    <row r="2306" spans="1:13" x14ac:dyDescent="0.25">
      <c r="A2306" s="40">
        <v>2370</v>
      </c>
      <c r="B2306" s="40" t="str">
        <f t="shared" si="222"/>
        <v>2025 Aralık</v>
      </c>
      <c r="C2306" s="41">
        <f t="shared" si="219"/>
        <v>46021</v>
      </c>
      <c r="D2306" s="42"/>
      <c r="E2306" s="42"/>
      <c r="F2306" s="42"/>
      <c r="G2306" s="43"/>
      <c r="H2306" s="76" t="str">
        <f>IF(G2306="","",VLOOKUP(F2306,ISLER!$1:$51,MATCH(D2306,ISLER!$1:$1,0)-2,0)*VLOOKUP(VLOOKUP(F2306,ISLER!$1:$51,MATCH(D2306,ISLER!$1:$1,0)-1,0),DOVIZ!$1:$4,MATCH(CONCATENATE(TEXT(C2306,"YYYY")," ",TEXT(C2306,"AAAA")),DOVIZ!$1:$1,0),0))</f>
        <v/>
      </c>
      <c r="I2306" s="76" t="str">
        <f t="shared" si="223"/>
        <v/>
      </c>
      <c r="J2306" s="45" t="b">
        <f t="shared" si="221"/>
        <v>0</v>
      </c>
      <c r="K2306" s="45" t="str">
        <f>IF(J2306=FALSE,"",IF(G2306="","",VLOOKUP(F2306,ISLER!$1:$51,2,0)*VLOOKUP(VLOOKUP(F2306,ISLER!$1:$51,3,0),DOVIZ!$1:$4,MATCH(CONCATENATE(TEXT(C2306,"YYYY")," ",TEXT(C2306,"AAAA")),DOVIZ!$1:$1,0),0)))</f>
        <v/>
      </c>
      <c r="L2306" s="45" t="str">
        <f t="shared" si="224"/>
        <v/>
      </c>
      <c r="M2306" s="74">
        <f t="shared" si="220"/>
        <v>46021</v>
      </c>
    </row>
    <row r="2307" spans="1:13" x14ac:dyDescent="0.25">
      <c r="A2307" s="40">
        <v>2371</v>
      </c>
      <c r="B2307" s="40" t="str">
        <f t="shared" si="222"/>
        <v>2025 Aralık</v>
      </c>
      <c r="C2307" s="41">
        <f t="shared" si="219"/>
        <v>46021</v>
      </c>
      <c r="D2307" s="42"/>
      <c r="E2307" s="42"/>
      <c r="F2307" s="42"/>
      <c r="G2307" s="43"/>
      <c r="H2307" s="76" t="str">
        <f>IF(G2307="","",VLOOKUP(F2307,ISLER!$1:$51,MATCH(D2307,ISLER!$1:$1,0)-2,0)*VLOOKUP(VLOOKUP(F2307,ISLER!$1:$51,MATCH(D2307,ISLER!$1:$1,0)-1,0),DOVIZ!$1:$4,MATCH(CONCATENATE(TEXT(C2307,"YYYY")," ",TEXT(C2307,"AAAA")),DOVIZ!$1:$1,0),0))</f>
        <v/>
      </c>
      <c r="I2307" s="76" t="str">
        <f t="shared" si="223"/>
        <v/>
      </c>
      <c r="J2307" s="45" t="b">
        <f t="shared" si="221"/>
        <v>0</v>
      </c>
      <c r="K2307" s="45" t="str">
        <f>IF(J2307=FALSE,"",IF(G2307="","",VLOOKUP(F2307,ISLER!$1:$51,2,0)*VLOOKUP(VLOOKUP(F2307,ISLER!$1:$51,3,0),DOVIZ!$1:$4,MATCH(CONCATENATE(TEXT(C2307,"YYYY")," ",TEXT(C2307,"AAAA")),DOVIZ!$1:$1,0),0)))</f>
        <v/>
      </c>
      <c r="L2307" s="45" t="str">
        <f t="shared" si="224"/>
        <v/>
      </c>
      <c r="M2307" s="74">
        <f t="shared" si="220"/>
        <v>46021</v>
      </c>
    </row>
    <row r="2308" spans="1:13" x14ac:dyDescent="0.25">
      <c r="A2308" s="40">
        <v>2372</v>
      </c>
      <c r="B2308" s="40" t="str">
        <f t="shared" si="222"/>
        <v>2025 Aralık</v>
      </c>
      <c r="C2308" s="41">
        <f t="shared" ref="C2308:C2371" si="225">C2307</f>
        <v>46021</v>
      </c>
      <c r="D2308" s="42"/>
      <c r="E2308" s="42"/>
      <c r="F2308" s="42"/>
      <c r="G2308" s="43"/>
      <c r="H2308" s="76" t="str">
        <f>IF(G2308="","",VLOOKUP(F2308,ISLER!$1:$51,MATCH(D2308,ISLER!$1:$1,0)-2,0)*VLOOKUP(VLOOKUP(F2308,ISLER!$1:$51,MATCH(D2308,ISLER!$1:$1,0)-1,0),DOVIZ!$1:$4,MATCH(CONCATENATE(TEXT(C2308,"YYYY")," ",TEXT(C2308,"AAAA")),DOVIZ!$1:$1,0),0))</f>
        <v/>
      </c>
      <c r="I2308" s="76" t="str">
        <f t="shared" si="223"/>
        <v/>
      </c>
      <c r="J2308" s="45" t="b">
        <f t="shared" si="221"/>
        <v>0</v>
      </c>
      <c r="K2308" s="45" t="str">
        <f>IF(J2308=FALSE,"",IF(G2308="","",VLOOKUP(F2308,ISLER!$1:$51,2,0)*VLOOKUP(VLOOKUP(F2308,ISLER!$1:$51,3,0),DOVIZ!$1:$4,MATCH(CONCATENATE(TEXT(C2308,"YYYY")," ",TEXT(C2308,"AAAA")),DOVIZ!$1:$1,0),0)))</f>
        <v/>
      </c>
      <c r="L2308" s="45" t="str">
        <f t="shared" si="224"/>
        <v/>
      </c>
      <c r="M2308" s="74">
        <f t="shared" ref="M2308:M2371" si="226">C2308</f>
        <v>46021</v>
      </c>
    </row>
    <row r="2309" spans="1:13" x14ac:dyDescent="0.25">
      <c r="A2309" s="40">
        <v>2373</v>
      </c>
      <c r="B2309" s="40" t="str">
        <f t="shared" si="222"/>
        <v>2025 Aralık</v>
      </c>
      <c r="C2309" s="41">
        <f t="shared" si="225"/>
        <v>46021</v>
      </c>
      <c r="D2309" s="42"/>
      <c r="E2309" s="42"/>
      <c r="F2309" s="42"/>
      <c r="G2309" s="43"/>
      <c r="H2309" s="76" t="str">
        <f>IF(G2309="","",VLOOKUP(F2309,ISLER!$1:$51,MATCH(D2309,ISLER!$1:$1,0)-2,0)*VLOOKUP(VLOOKUP(F2309,ISLER!$1:$51,MATCH(D2309,ISLER!$1:$1,0)-1,0),DOVIZ!$1:$4,MATCH(CONCATENATE(TEXT(C2309,"YYYY")," ",TEXT(C2309,"AAAA")),DOVIZ!$1:$1,0),0))</f>
        <v/>
      </c>
      <c r="I2309" s="76" t="str">
        <f t="shared" si="223"/>
        <v/>
      </c>
      <c r="J2309" s="45" t="b">
        <f t="shared" si="221"/>
        <v>0</v>
      </c>
      <c r="K2309" s="45" t="str">
        <f>IF(J2309=FALSE,"",IF(G2309="","",VLOOKUP(F2309,ISLER!$1:$51,2,0)*VLOOKUP(VLOOKUP(F2309,ISLER!$1:$51,3,0),DOVIZ!$1:$4,MATCH(CONCATENATE(TEXT(C2309,"YYYY")," ",TEXT(C2309,"AAAA")),DOVIZ!$1:$1,0),0)))</f>
        <v/>
      </c>
      <c r="L2309" s="45" t="str">
        <f t="shared" si="224"/>
        <v/>
      </c>
      <c r="M2309" s="74">
        <f t="shared" si="226"/>
        <v>46021</v>
      </c>
    </row>
    <row r="2310" spans="1:13" x14ac:dyDescent="0.25">
      <c r="A2310" s="40">
        <v>2374</v>
      </c>
      <c r="B2310" s="40" t="str">
        <f t="shared" si="222"/>
        <v>2025 Aralık</v>
      </c>
      <c r="C2310" s="41">
        <f t="shared" si="225"/>
        <v>46021</v>
      </c>
      <c r="D2310" s="42"/>
      <c r="E2310" s="42"/>
      <c r="F2310" s="42"/>
      <c r="G2310" s="43"/>
      <c r="H2310" s="76" t="str">
        <f>IF(G2310="","",VLOOKUP(F2310,ISLER!$1:$51,MATCH(D2310,ISLER!$1:$1,0)-2,0)*VLOOKUP(VLOOKUP(F2310,ISLER!$1:$51,MATCH(D2310,ISLER!$1:$1,0)-1,0),DOVIZ!$1:$4,MATCH(CONCATENATE(TEXT(C2310,"YYYY")," ",TEXT(C2310,"AAAA")),DOVIZ!$1:$1,0),0))</f>
        <v/>
      </c>
      <c r="I2310" s="76" t="str">
        <f t="shared" si="223"/>
        <v/>
      </c>
      <c r="J2310" s="45" t="b">
        <f t="shared" si="221"/>
        <v>0</v>
      </c>
      <c r="K2310" s="45" t="str">
        <f>IF(J2310=FALSE,"",IF(G2310="","",VLOOKUP(F2310,ISLER!$1:$51,2,0)*VLOOKUP(VLOOKUP(F2310,ISLER!$1:$51,3,0),DOVIZ!$1:$4,MATCH(CONCATENATE(TEXT(C2310,"YYYY")," ",TEXT(C2310,"AAAA")),DOVIZ!$1:$1,0),0)))</f>
        <v/>
      </c>
      <c r="L2310" s="45" t="str">
        <f t="shared" si="224"/>
        <v/>
      </c>
      <c r="M2310" s="74">
        <f t="shared" si="226"/>
        <v>46021</v>
      </c>
    </row>
    <row r="2311" spans="1:13" x14ac:dyDescent="0.25">
      <c r="A2311" s="40">
        <v>2375</v>
      </c>
      <c r="B2311" s="40" t="str">
        <f t="shared" si="222"/>
        <v>2025 Aralık</v>
      </c>
      <c r="C2311" s="41">
        <f t="shared" si="225"/>
        <v>46021</v>
      </c>
      <c r="D2311" s="42"/>
      <c r="E2311" s="42"/>
      <c r="F2311" s="42"/>
      <c r="G2311" s="43"/>
      <c r="H2311" s="76" t="str">
        <f>IF(G2311="","",VLOOKUP(F2311,ISLER!$1:$51,MATCH(D2311,ISLER!$1:$1,0)-2,0)*VLOOKUP(VLOOKUP(F2311,ISLER!$1:$51,MATCH(D2311,ISLER!$1:$1,0)-1,0),DOVIZ!$1:$4,MATCH(CONCATENATE(TEXT(C2311,"YYYY")," ",TEXT(C2311,"AAAA")),DOVIZ!$1:$1,0),0))</f>
        <v/>
      </c>
      <c r="I2311" s="76" t="str">
        <f t="shared" si="223"/>
        <v/>
      </c>
      <c r="J2311" s="45" t="b">
        <f t="shared" si="221"/>
        <v>0</v>
      </c>
      <c r="K2311" s="45" t="str">
        <f>IF(J2311=FALSE,"",IF(G2311="","",VLOOKUP(F2311,ISLER!$1:$51,2,0)*VLOOKUP(VLOOKUP(F2311,ISLER!$1:$51,3,0),DOVIZ!$1:$4,MATCH(CONCATENATE(TEXT(C2311,"YYYY")," ",TEXT(C2311,"AAAA")),DOVIZ!$1:$1,0),0)))</f>
        <v/>
      </c>
      <c r="L2311" s="45" t="str">
        <f t="shared" si="224"/>
        <v/>
      </c>
      <c r="M2311" s="74">
        <f t="shared" si="226"/>
        <v>46021</v>
      </c>
    </row>
    <row r="2312" spans="1:13" x14ac:dyDescent="0.25">
      <c r="A2312" s="40">
        <v>2376</v>
      </c>
      <c r="B2312" s="40" t="str">
        <f t="shared" si="222"/>
        <v>2025 Aralık</v>
      </c>
      <c r="C2312" s="41">
        <f t="shared" si="225"/>
        <v>46021</v>
      </c>
      <c r="D2312" s="42"/>
      <c r="E2312" s="42"/>
      <c r="F2312" s="42"/>
      <c r="G2312" s="43"/>
      <c r="H2312" s="76" t="str">
        <f>IF(G2312="","",VLOOKUP(F2312,ISLER!$1:$51,MATCH(D2312,ISLER!$1:$1,0)-2,0)*VLOOKUP(VLOOKUP(F2312,ISLER!$1:$51,MATCH(D2312,ISLER!$1:$1,0)-1,0),DOVIZ!$1:$4,MATCH(CONCATENATE(TEXT(C2312,"YYYY")," ",TEXT(C2312,"AAAA")),DOVIZ!$1:$1,0),0))</f>
        <v/>
      </c>
      <c r="I2312" s="76" t="str">
        <f t="shared" si="223"/>
        <v/>
      </c>
      <c r="J2312" s="45" t="b">
        <f t="shared" si="221"/>
        <v>0</v>
      </c>
      <c r="K2312" s="45" t="str">
        <f>IF(J2312=FALSE,"",IF(G2312="","",VLOOKUP(F2312,ISLER!$1:$51,2,0)*VLOOKUP(VLOOKUP(F2312,ISLER!$1:$51,3,0),DOVIZ!$1:$4,MATCH(CONCATENATE(TEXT(C2312,"YYYY")," ",TEXT(C2312,"AAAA")),DOVIZ!$1:$1,0),0)))</f>
        <v/>
      </c>
      <c r="L2312" s="45" t="str">
        <f t="shared" si="224"/>
        <v/>
      </c>
      <c r="M2312" s="74">
        <f t="shared" si="226"/>
        <v>46021</v>
      </c>
    </row>
    <row r="2313" spans="1:13" x14ac:dyDescent="0.25">
      <c r="A2313" s="40">
        <v>2377</v>
      </c>
      <c r="B2313" s="40" t="str">
        <f t="shared" si="222"/>
        <v>2025 Aralık</v>
      </c>
      <c r="C2313" s="41">
        <f t="shared" si="225"/>
        <v>46021</v>
      </c>
      <c r="D2313" s="42"/>
      <c r="E2313" s="42"/>
      <c r="F2313" s="42"/>
      <c r="G2313" s="43"/>
      <c r="H2313" s="76" t="str">
        <f>IF(G2313="","",VLOOKUP(F2313,ISLER!$1:$51,MATCH(D2313,ISLER!$1:$1,0)-2,0)*VLOOKUP(VLOOKUP(F2313,ISLER!$1:$51,MATCH(D2313,ISLER!$1:$1,0)-1,0),DOVIZ!$1:$4,MATCH(CONCATENATE(TEXT(C2313,"YYYY")," ",TEXT(C2313,"AAAA")),DOVIZ!$1:$1,0),0))</f>
        <v/>
      </c>
      <c r="I2313" s="76" t="str">
        <f t="shared" si="223"/>
        <v/>
      </c>
      <c r="J2313" s="45" t="b">
        <f t="shared" si="221"/>
        <v>0</v>
      </c>
      <c r="K2313" s="45" t="str">
        <f>IF(J2313=FALSE,"",IF(G2313="","",VLOOKUP(F2313,ISLER!$1:$51,2,0)*VLOOKUP(VLOOKUP(F2313,ISLER!$1:$51,3,0),DOVIZ!$1:$4,MATCH(CONCATENATE(TEXT(C2313,"YYYY")," ",TEXT(C2313,"AAAA")),DOVIZ!$1:$1,0),0)))</f>
        <v/>
      </c>
      <c r="L2313" s="45" t="str">
        <f t="shared" si="224"/>
        <v/>
      </c>
      <c r="M2313" s="74">
        <f t="shared" si="226"/>
        <v>46021</v>
      </c>
    </row>
    <row r="2314" spans="1:13" x14ac:dyDescent="0.25">
      <c r="A2314" s="40">
        <v>2378</v>
      </c>
      <c r="B2314" s="40" t="str">
        <f t="shared" si="222"/>
        <v>2025 Aralık</v>
      </c>
      <c r="C2314" s="41">
        <f t="shared" si="225"/>
        <v>46021</v>
      </c>
      <c r="D2314" s="42"/>
      <c r="E2314" s="42"/>
      <c r="F2314" s="42"/>
      <c r="G2314" s="43"/>
      <c r="H2314" s="76" t="str">
        <f>IF(G2314="","",VLOOKUP(F2314,ISLER!$1:$51,MATCH(D2314,ISLER!$1:$1,0)-2,0)*VLOOKUP(VLOOKUP(F2314,ISLER!$1:$51,MATCH(D2314,ISLER!$1:$1,0)-1,0),DOVIZ!$1:$4,MATCH(CONCATENATE(TEXT(C2314,"YYYY")," ",TEXT(C2314,"AAAA")),DOVIZ!$1:$1,0),0))</f>
        <v/>
      </c>
      <c r="I2314" s="76" t="str">
        <f t="shared" si="223"/>
        <v/>
      </c>
      <c r="J2314" s="45" t="b">
        <f t="shared" si="221"/>
        <v>0</v>
      </c>
      <c r="K2314" s="45" t="str">
        <f>IF(J2314=FALSE,"",IF(G2314="","",VLOOKUP(F2314,ISLER!$1:$51,2,0)*VLOOKUP(VLOOKUP(F2314,ISLER!$1:$51,3,0),DOVIZ!$1:$4,MATCH(CONCATENATE(TEXT(C2314,"YYYY")," ",TEXT(C2314,"AAAA")),DOVIZ!$1:$1,0),0)))</f>
        <v/>
      </c>
      <c r="L2314" s="45" t="str">
        <f t="shared" si="224"/>
        <v/>
      </c>
      <c r="M2314" s="74">
        <f t="shared" si="226"/>
        <v>46021</v>
      </c>
    </row>
    <row r="2315" spans="1:13" x14ac:dyDescent="0.25">
      <c r="A2315" s="40">
        <v>2379</v>
      </c>
      <c r="B2315" s="40" t="str">
        <f t="shared" si="222"/>
        <v>2025 Aralık</v>
      </c>
      <c r="C2315" s="41">
        <f t="shared" si="225"/>
        <v>46021</v>
      </c>
      <c r="D2315" s="42"/>
      <c r="E2315" s="42"/>
      <c r="F2315" s="42"/>
      <c r="G2315" s="43"/>
      <c r="H2315" s="76" t="str">
        <f>IF(G2315="","",VLOOKUP(F2315,ISLER!$1:$51,MATCH(D2315,ISLER!$1:$1,0)-2,0)*VLOOKUP(VLOOKUP(F2315,ISLER!$1:$51,MATCH(D2315,ISLER!$1:$1,0)-1,0),DOVIZ!$1:$4,MATCH(CONCATENATE(TEXT(C2315,"YYYY")," ",TEXT(C2315,"AAAA")),DOVIZ!$1:$1,0),0))</f>
        <v/>
      </c>
      <c r="I2315" s="76" t="str">
        <f t="shared" si="223"/>
        <v/>
      </c>
      <c r="J2315" s="45" t="b">
        <f t="shared" si="221"/>
        <v>0</v>
      </c>
      <c r="K2315" s="45" t="str">
        <f>IF(J2315=FALSE,"",IF(G2315="","",VLOOKUP(F2315,ISLER!$1:$51,2,0)*VLOOKUP(VLOOKUP(F2315,ISLER!$1:$51,3,0),DOVIZ!$1:$4,MATCH(CONCATENATE(TEXT(C2315,"YYYY")," ",TEXT(C2315,"AAAA")),DOVIZ!$1:$1,0),0)))</f>
        <v/>
      </c>
      <c r="L2315" s="45" t="str">
        <f t="shared" si="224"/>
        <v/>
      </c>
      <c r="M2315" s="74">
        <f t="shared" si="226"/>
        <v>46021</v>
      </c>
    </row>
    <row r="2316" spans="1:13" x14ac:dyDescent="0.25">
      <c r="A2316" s="40">
        <v>2380</v>
      </c>
      <c r="B2316" s="40" t="str">
        <f t="shared" si="222"/>
        <v>2025 Aralık</v>
      </c>
      <c r="C2316" s="41">
        <f t="shared" si="225"/>
        <v>46021</v>
      </c>
      <c r="D2316" s="42"/>
      <c r="E2316" s="42"/>
      <c r="F2316" s="42"/>
      <c r="G2316" s="43"/>
      <c r="H2316" s="76" t="str">
        <f>IF(G2316="","",VLOOKUP(F2316,ISLER!$1:$51,MATCH(D2316,ISLER!$1:$1,0)-2,0)*VLOOKUP(VLOOKUP(F2316,ISLER!$1:$51,MATCH(D2316,ISLER!$1:$1,0)-1,0),DOVIZ!$1:$4,MATCH(CONCATENATE(TEXT(C2316,"YYYY")," ",TEXT(C2316,"AAAA")),DOVIZ!$1:$1,0),0))</f>
        <v/>
      </c>
      <c r="I2316" s="76" t="str">
        <f t="shared" si="223"/>
        <v/>
      </c>
      <c r="J2316" s="45" t="b">
        <f t="shared" si="221"/>
        <v>0</v>
      </c>
      <c r="K2316" s="45" t="str">
        <f>IF(J2316=FALSE,"",IF(G2316="","",VLOOKUP(F2316,ISLER!$1:$51,2,0)*VLOOKUP(VLOOKUP(F2316,ISLER!$1:$51,3,0),DOVIZ!$1:$4,MATCH(CONCATENATE(TEXT(C2316,"YYYY")," ",TEXT(C2316,"AAAA")),DOVIZ!$1:$1,0),0)))</f>
        <v/>
      </c>
      <c r="L2316" s="45" t="str">
        <f t="shared" si="224"/>
        <v/>
      </c>
      <c r="M2316" s="74">
        <f t="shared" si="226"/>
        <v>46021</v>
      </c>
    </row>
    <row r="2317" spans="1:13" x14ac:dyDescent="0.25">
      <c r="A2317" s="40">
        <v>2381</v>
      </c>
      <c r="B2317" s="40" t="str">
        <f t="shared" si="222"/>
        <v>2025 Aralık</v>
      </c>
      <c r="C2317" s="41">
        <f t="shared" si="225"/>
        <v>46021</v>
      </c>
      <c r="D2317" s="42"/>
      <c r="E2317" s="42"/>
      <c r="F2317" s="42"/>
      <c r="G2317" s="43"/>
      <c r="H2317" s="76" t="str">
        <f>IF(G2317="","",VLOOKUP(F2317,ISLER!$1:$51,MATCH(D2317,ISLER!$1:$1,0)-2,0)*VLOOKUP(VLOOKUP(F2317,ISLER!$1:$51,MATCH(D2317,ISLER!$1:$1,0)-1,0),DOVIZ!$1:$4,MATCH(CONCATENATE(TEXT(C2317,"YYYY")," ",TEXT(C2317,"AAAA")),DOVIZ!$1:$1,0),0))</f>
        <v/>
      </c>
      <c r="I2317" s="76" t="str">
        <f t="shared" si="223"/>
        <v/>
      </c>
      <c r="J2317" s="45" t="b">
        <f t="shared" si="221"/>
        <v>0</v>
      </c>
      <c r="K2317" s="45" t="str">
        <f>IF(J2317=FALSE,"",IF(G2317="","",VLOOKUP(F2317,ISLER!$1:$51,2,0)*VLOOKUP(VLOOKUP(F2317,ISLER!$1:$51,3,0),DOVIZ!$1:$4,MATCH(CONCATENATE(TEXT(C2317,"YYYY")," ",TEXT(C2317,"AAAA")),DOVIZ!$1:$1,0),0)))</f>
        <v/>
      </c>
      <c r="L2317" s="45" t="str">
        <f t="shared" si="224"/>
        <v/>
      </c>
      <c r="M2317" s="74">
        <f t="shared" si="226"/>
        <v>46021</v>
      </c>
    </row>
    <row r="2318" spans="1:13" x14ac:dyDescent="0.25">
      <c r="A2318" s="40">
        <v>2382</v>
      </c>
      <c r="B2318" s="40" t="str">
        <f t="shared" si="222"/>
        <v>2025 Aralık</v>
      </c>
      <c r="C2318" s="41">
        <f t="shared" si="225"/>
        <v>46021</v>
      </c>
      <c r="D2318" s="42"/>
      <c r="E2318" s="42"/>
      <c r="F2318" s="42"/>
      <c r="G2318" s="43"/>
      <c r="H2318" s="76" t="str">
        <f>IF(G2318="","",VLOOKUP(F2318,ISLER!$1:$51,MATCH(D2318,ISLER!$1:$1,0)-2,0)*VLOOKUP(VLOOKUP(F2318,ISLER!$1:$51,MATCH(D2318,ISLER!$1:$1,0)-1,0),DOVIZ!$1:$4,MATCH(CONCATENATE(TEXT(C2318,"YYYY")," ",TEXT(C2318,"AAAA")),DOVIZ!$1:$1,0),0))</f>
        <v/>
      </c>
      <c r="I2318" s="76" t="str">
        <f t="shared" si="223"/>
        <v/>
      </c>
      <c r="J2318" s="45" t="b">
        <f t="shared" si="221"/>
        <v>0</v>
      </c>
      <c r="K2318" s="45" t="str">
        <f>IF(J2318=FALSE,"",IF(G2318="","",VLOOKUP(F2318,ISLER!$1:$51,2,0)*VLOOKUP(VLOOKUP(F2318,ISLER!$1:$51,3,0),DOVIZ!$1:$4,MATCH(CONCATENATE(TEXT(C2318,"YYYY")," ",TEXT(C2318,"AAAA")),DOVIZ!$1:$1,0),0)))</f>
        <v/>
      </c>
      <c r="L2318" s="45" t="str">
        <f t="shared" si="224"/>
        <v/>
      </c>
      <c r="M2318" s="74">
        <f t="shared" si="226"/>
        <v>46021</v>
      </c>
    </row>
    <row r="2319" spans="1:13" x14ac:dyDescent="0.25">
      <c r="A2319" s="40">
        <v>2383</v>
      </c>
      <c r="B2319" s="40" t="str">
        <f t="shared" si="222"/>
        <v>2025 Aralık</v>
      </c>
      <c r="C2319" s="41">
        <f t="shared" si="225"/>
        <v>46021</v>
      </c>
      <c r="D2319" s="42"/>
      <c r="E2319" s="42"/>
      <c r="F2319" s="42"/>
      <c r="G2319" s="43"/>
      <c r="H2319" s="76" t="str">
        <f>IF(G2319="","",VLOOKUP(F2319,ISLER!$1:$51,MATCH(D2319,ISLER!$1:$1,0)-2,0)*VLOOKUP(VLOOKUP(F2319,ISLER!$1:$51,MATCH(D2319,ISLER!$1:$1,0)-1,0),DOVIZ!$1:$4,MATCH(CONCATENATE(TEXT(C2319,"YYYY")," ",TEXT(C2319,"AAAA")),DOVIZ!$1:$1,0),0))</f>
        <v/>
      </c>
      <c r="I2319" s="76" t="str">
        <f t="shared" si="223"/>
        <v/>
      </c>
      <c r="J2319" s="45" t="b">
        <f t="shared" si="221"/>
        <v>0</v>
      </c>
      <c r="K2319" s="45" t="str">
        <f>IF(J2319=FALSE,"",IF(G2319="","",VLOOKUP(F2319,ISLER!$1:$51,2,0)*VLOOKUP(VLOOKUP(F2319,ISLER!$1:$51,3,0),DOVIZ!$1:$4,MATCH(CONCATENATE(TEXT(C2319,"YYYY")," ",TEXT(C2319,"AAAA")),DOVIZ!$1:$1,0),0)))</f>
        <v/>
      </c>
      <c r="L2319" s="45" t="str">
        <f t="shared" si="224"/>
        <v/>
      </c>
      <c r="M2319" s="74">
        <f t="shared" si="226"/>
        <v>46021</v>
      </c>
    </row>
    <row r="2320" spans="1:13" x14ac:dyDescent="0.25">
      <c r="A2320" s="40">
        <v>2384</v>
      </c>
      <c r="B2320" s="40" t="str">
        <f t="shared" si="222"/>
        <v>2025 Aralık</v>
      </c>
      <c r="C2320" s="41">
        <f t="shared" si="225"/>
        <v>46021</v>
      </c>
      <c r="D2320" s="42"/>
      <c r="E2320" s="42"/>
      <c r="F2320" s="42"/>
      <c r="G2320" s="43"/>
      <c r="H2320" s="76" t="str">
        <f>IF(G2320="","",VLOOKUP(F2320,ISLER!$1:$51,MATCH(D2320,ISLER!$1:$1,0)-2,0)*VLOOKUP(VLOOKUP(F2320,ISLER!$1:$51,MATCH(D2320,ISLER!$1:$1,0)-1,0),DOVIZ!$1:$4,MATCH(CONCATENATE(TEXT(C2320,"YYYY")," ",TEXT(C2320,"AAAA")),DOVIZ!$1:$1,0),0))</f>
        <v/>
      </c>
      <c r="I2320" s="76" t="str">
        <f t="shared" si="223"/>
        <v/>
      </c>
      <c r="J2320" s="45" t="b">
        <f t="shared" si="221"/>
        <v>0</v>
      </c>
      <c r="K2320" s="45" t="str">
        <f>IF(J2320=FALSE,"",IF(G2320="","",VLOOKUP(F2320,ISLER!$1:$51,2,0)*VLOOKUP(VLOOKUP(F2320,ISLER!$1:$51,3,0),DOVIZ!$1:$4,MATCH(CONCATENATE(TEXT(C2320,"YYYY")," ",TEXT(C2320,"AAAA")),DOVIZ!$1:$1,0),0)))</f>
        <v/>
      </c>
      <c r="L2320" s="45" t="str">
        <f t="shared" si="224"/>
        <v/>
      </c>
      <c r="M2320" s="74">
        <f t="shared" si="226"/>
        <v>46021</v>
      </c>
    </row>
    <row r="2321" spans="1:13" x14ac:dyDescent="0.25">
      <c r="A2321" s="40">
        <v>2385</v>
      </c>
      <c r="B2321" s="40" t="str">
        <f t="shared" si="222"/>
        <v>2025 Aralık</v>
      </c>
      <c r="C2321" s="41">
        <f t="shared" si="225"/>
        <v>46021</v>
      </c>
      <c r="D2321" s="42"/>
      <c r="E2321" s="42"/>
      <c r="F2321" s="42"/>
      <c r="G2321" s="43"/>
      <c r="H2321" s="76" t="str">
        <f>IF(G2321="","",VLOOKUP(F2321,ISLER!$1:$51,MATCH(D2321,ISLER!$1:$1,0)-2,0)*VLOOKUP(VLOOKUP(F2321,ISLER!$1:$51,MATCH(D2321,ISLER!$1:$1,0)-1,0),DOVIZ!$1:$4,MATCH(CONCATENATE(TEXT(C2321,"YYYY")," ",TEXT(C2321,"AAAA")),DOVIZ!$1:$1,0),0))</f>
        <v/>
      </c>
      <c r="I2321" s="76" t="str">
        <f t="shared" si="223"/>
        <v/>
      </c>
      <c r="J2321" s="45" t="b">
        <f t="shared" si="221"/>
        <v>0</v>
      </c>
      <c r="K2321" s="45" t="str">
        <f>IF(J2321=FALSE,"",IF(G2321="","",VLOOKUP(F2321,ISLER!$1:$51,2,0)*VLOOKUP(VLOOKUP(F2321,ISLER!$1:$51,3,0),DOVIZ!$1:$4,MATCH(CONCATENATE(TEXT(C2321,"YYYY")," ",TEXT(C2321,"AAAA")),DOVIZ!$1:$1,0),0)))</f>
        <v/>
      </c>
      <c r="L2321" s="45" t="str">
        <f t="shared" si="224"/>
        <v/>
      </c>
      <c r="M2321" s="74">
        <f t="shared" si="226"/>
        <v>46021</v>
      </c>
    </row>
    <row r="2322" spans="1:13" x14ac:dyDescent="0.25">
      <c r="A2322" s="40">
        <v>2386</v>
      </c>
      <c r="B2322" s="40" t="str">
        <f t="shared" si="222"/>
        <v>2025 Aralık</v>
      </c>
      <c r="C2322" s="41">
        <f t="shared" si="225"/>
        <v>46021</v>
      </c>
      <c r="D2322" s="42"/>
      <c r="E2322" s="42"/>
      <c r="F2322" s="42"/>
      <c r="G2322" s="43"/>
      <c r="H2322" s="76" t="str">
        <f>IF(G2322="","",VLOOKUP(F2322,ISLER!$1:$51,MATCH(D2322,ISLER!$1:$1,0)-2,0)*VLOOKUP(VLOOKUP(F2322,ISLER!$1:$51,MATCH(D2322,ISLER!$1:$1,0)-1,0),DOVIZ!$1:$4,MATCH(CONCATENATE(TEXT(C2322,"YYYY")," ",TEXT(C2322,"AAAA")),DOVIZ!$1:$1,0),0))</f>
        <v/>
      </c>
      <c r="I2322" s="76" t="str">
        <f t="shared" si="223"/>
        <v/>
      </c>
      <c r="J2322" s="45" t="b">
        <f t="shared" si="221"/>
        <v>0</v>
      </c>
      <c r="K2322" s="45" t="str">
        <f>IF(J2322=FALSE,"",IF(G2322="","",VLOOKUP(F2322,ISLER!$1:$51,2,0)*VLOOKUP(VLOOKUP(F2322,ISLER!$1:$51,3,0),DOVIZ!$1:$4,MATCH(CONCATENATE(TEXT(C2322,"YYYY")," ",TEXT(C2322,"AAAA")),DOVIZ!$1:$1,0),0)))</f>
        <v/>
      </c>
      <c r="L2322" s="45" t="str">
        <f t="shared" si="224"/>
        <v/>
      </c>
      <c r="M2322" s="74">
        <f t="shared" si="226"/>
        <v>46021</v>
      </c>
    </row>
    <row r="2323" spans="1:13" x14ac:dyDescent="0.25">
      <c r="A2323" s="40">
        <v>2387</v>
      </c>
      <c r="B2323" s="40" t="str">
        <f t="shared" si="222"/>
        <v>2025 Aralık</v>
      </c>
      <c r="C2323" s="41">
        <f t="shared" si="225"/>
        <v>46021</v>
      </c>
      <c r="D2323" s="42"/>
      <c r="E2323" s="42"/>
      <c r="F2323" s="42"/>
      <c r="G2323" s="43"/>
      <c r="H2323" s="76" t="str">
        <f>IF(G2323="","",VLOOKUP(F2323,ISLER!$1:$51,MATCH(D2323,ISLER!$1:$1,0)-2,0)*VLOOKUP(VLOOKUP(F2323,ISLER!$1:$51,MATCH(D2323,ISLER!$1:$1,0)-1,0),DOVIZ!$1:$4,MATCH(CONCATENATE(TEXT(C2323,"YYYY")," ",TEXT(C2323,"AAAA")),DOVIZ!$1:$1,0),0))</f>
        <v/>
      </c>
      <c r="I2323" s="76" t="str">
        <f t="shared" si="223"/>
        <v/>
      </c>
      <c r="J2323" s="45" t="b">
        <f t="shared" si="221"/>
        <v>0</v>
      </c>
      <c r="K2323" s="45" t="str">
        <f>IF(J2323=FALSE,"",IF(G2323="","",VLOOKUP(F2323,ISLER!$1:$51,2,0)*VLOOKUP(VLOOKUP(F2323,ISLER!$1:$51,3,0),DOVIZ!$1:$4,MATCH(CONCATENATE(TEXT(C2323,"YYYY")," ",TEXT(C2323,"AAAA")),DOVIZ!$1:$1,0),0)))</f>
        <v/>
      </c>
      <c r="L2323" s="45" t="str">
        <f t="shared" si="224"/>
        <v/>
      </c>
      <c r="M2323" s="74">
        <f t="shared" si="226"/>
        <v>46021</v>
      </c>
    </row>
    <row r="2324" spans="1:13" x14ac:dyDescent="0.25">
      <c r="A2324" s="40">
        <v>2388</v>
      </c>
      <c r="B2324" s="40" t="str">
        <f t="shared" si="222"/>
        <v>2025 Aralık</v>
      </c>
      <c r="C2324" s="41">
        <f t="shared" si="225"/>
        <v>46021</v>
      </c>
      <c r="D2324" s="42"/>
      <c r="E2324" s="42"/>
      <c r="F2324" s="42"/>
      <c r="G2324" s="43"/>
      <c r="H2324" s="76" t="str">
        <f>IF(G2324="","",VLOOKUP(F2324,ISLER!$1:$51,MATCH(D2324,ISLER!$1:$1,0)-2,0)*VLOOKUP(VLOOKUP(F2324,ISLER!$1:$51,MATCH(D2324,ISLER!$1:$1,0)-1,0),DOVIZ!$1:$4,MATCH(CONCATENATE(TEXT(C2324,"YYYY")," ",TEXT(C2324,"AAAA")),DOVIZ!$1:$1,0),0))</f>
        <v/>
      </c>
      <c r="I2324" s="76" t="str">
        <f t="shared" si="223"/>
        <v/>
      </c>
      <c r="J2324" s="45" t="b">
        <f t="shared" si="221"/>
        <v>0</v>
      </c>
      <c r="K2324" s="45" t="str">
        <f>IF(J2324=FALSE,"",IF(G2324="","",VLOOKUP(F2324,ISLER!$1:$51,2,0)*VLOOKUP(VLOOKUP(F2324,ISLER!$1:$51,3,0),DOVIZ!$1:$4,MATCH(CONCATENATE(TEXT(C2324,"YYYY")," ",TEXT(C2324,"AAAA")),DOVIZ!$1:$1,0),0)))</f>
        <v/>
      </c>
      <c r="L2324" s="45" t="str">
        <f t="shared" si="224"/>
        <v/>
      </c>
      <c r="M2324" s="74">
        <f t="shared" si="226"/>
        <v>46021</v>
      </c>
    </row>
    <row r="2325" spans="1:13" x14ac:dyDescent="0.25">
      <c r="A2325" s="40">
        <v>2389</v>
      </c>
      <c r="B2325" s="40" t="str">
        <f t="shared" si="222"/>
        <v>2025 Aralık</v>
      </c>
      <c r="C2325" s="41">
        <f t="shared" si="225"/>
        <v>46021</v>
      </c>
      <c r="D2325" s="42"/>
      <c r="E2325" s="42"/>
      <c r="F2325" s="42"/>
      <c r="G2325" s="43"/>
      <c r="H2325" s="76" t="str">
        <f>IF(G2325="","",VLOOKUP(F2325,ISLER!$1:$51,MATCH(D2325,ISLER!$1:$1,0)-2,0)*VLOOKUP(VLOOKUP(F2325,ISLER!$1:$51,MATCH(D2325,ISLER!$1:$1,0)-1,0),DOVIZ!$1:$4,MATCH(CONCATENATE(TEXT(C2325,"YYYY")," ",TEXT(C2325,"AAAA")),DOVIZ!$1:$1,0),0))</f>
        <v/>
      </c>
      <c r="I2325" s="76" t="str">
        <f t="shared" si="223"/>
        <v/>
      </c>
      <c r="J2325" s="45" t="b">
        <f t="shared" si="221"/>
        <v>0</v>
      </c>
      <c r="K2325" s="45" t="str">
        <f>IF(J2325=FALSE,"",IF(G2325="","",VLOOKUP(F2325,ISLER!$1:$51,2,0)*VLOOKUP(VLOOKUP(F2325,ISLER!$1:$51,3,0),DOVIZ!$1:$4,MATCH(CONCATENATE(TEXT(C2325,"YYYY")," ",TEXT(C2325,"AAAA")),DOVIZ!$1:$1,0),0)))</f>
        <v/>
      </c>
      <c r="L2325" s="45" t="str">
        <f t="shared" si="224"/>
        <v/>
      </c>
      <c r="M2325" s="74">
        <f t="shared" si="226"/>
        <v>46021</v>
      </c>
    </row>
    <row r="2326" spans="1:13" x14ac:dyDescent="0.25">
      <c r="A2326" s="40">
        <v>2390</v>
      </c>
      <c r="B2326" s="40" t="str">
        <f t="shared" si="222"/>
        <v>2025 Aralık</v>
      </c>
      <c r="C2326" s="41">
        <f t="shared" si="225"/>
        <v>46021</v>
      </c>
      <c r="D2326" s="42"/>
      <c r="E2326" s="42"/>
      <c r="F2326" s="42"/>
      <c r="G2326" s="43"/>
      <c r="H2326" s="76" t="str">
        <f>IF(G2326="","",VLOOKUP(F2326,ISLER!$1:$51,MATCH(D2326,ISLER!$1:$1,0)-2,0)*VLOOKUP(VLOOKUP(F2326,ISLER!$1:$51,MATCH(D2326,ISLER!$1:$1,0)-1,0),DOVIZ!$1:$4,MATCH(CONCATENATE(TEXT(C2326,"YYYY")," ",TEXT(C2326,"AAAA")),DOVIZ!$1:$1,0),0))</f>
        <v/>
      </c>
      <c r="I2326" s="76" t="str">
        <f t="shared" si="223"/>
        <v/>
      </c>
      <c r="J2326" s="45" t="b">
        <f t="shared" si="221"/>
        <v>0</v>
      </c>
      <c r="K2326" s="45" t="str">
        <f>IF(J2326=FALSE,"",IF(G2326="","",VLOOKUP(F2326,ISLER!$1:$51,2,0)*VLOOKUP(VLOOKUP(F2326,ISLER!$1:$51,3,0),DOVIZ!$1:$4,MATCH(CONCATENATE(TEXT(C2326,"YYYY")," ",TEXT(C2326,"AAAA")),DOVIZ!$1:$1,0),0)))</f>
        <v/>
      </c>
      <c r="L2326" s="45" t="str">
        <f t="shared" si="224"/>
        <v/>
      </c>
      <c r="M2326" s="74">
        <f t="shared" si="226"/>
        <v>46021</v>
      </c>
    </row>
    <row r="2327" spans="1:13" x14ac:dyDescent="0.25">
      <c r="A2327" s="40">
        <v>2391</v>
      </c>
      <c r="B2327" s="40" t="str">
        <f t="shared" si="222"/>
        <v>2025 Aralık</v>
      </c>
      <c r="C2327" s="41">
        <f t="shared" si="225"/>
        <v>46021</v>
      </c>
      <c r="D2327" s="42"/>
      <c r="E2327" s="42"/>
      <c r="F2327" s="42"/>
      <c r="G2327" s="43"/>
      <c r="H2327" s="76" t="str">
        <f>IF(G2327="","",VLOOKUP(F2327,ISLER!$1:$51,MATCH(D2327,ISLER!$1:$1,0)-2,0)*VLOOKUP(VLOOKUP(F2327,ISLER!$1:$51,MATCH(D2327,ISLER!$1:$1,0)-1,0),DOVIZ!$1:$4,MATCH(CONCATENATE(TEXT(C2327,"YYYY")," ",TEXT(C2327,"AAAA")),DOVIZ!$1:$1,0),0))</f>
        <v/>
      </c>
      <c r="I2327" s="76" t="str">
        <f t="shared" si="223"/>
        <v/>
      </c>
      <c r="J2327" s="45" t="b">
        <f t="shared" si="221"/>
        <v>0</v>
      </c>
      <c r="K2327" s="45" t="str">
        <f>IF(J2327=FALSE,"",IF(G2327="","",VLOOKUP(F2327,ISLER!$1:$51,2,0)*VLOOKUP(VLOOKUP(F2327,ISLER!$1:$51,3,0),DOVIZ!$1:$4,MATCH(CONCATENATE(TEXT(C2327,"YYYY")," ",TEXT(C2327,"AAAA")),DOVIZ!$1:$1,0),0)))</f>
        <v/>
      </c>
      <c r="L2327" s="45" t="str">
        <f t="shared" si="224"/>
        <v/>
      </c>
      <c r="M2327" s="74">
        <f t="shared" si="226"/>
        <v>46021</v>
      </c>
    </row>
    <row r="2328" spans="1:13" x14ac:dyDescent="0.25">
      <c r="A2328" s="40">
        <v>2392</v>
      </c>
      <c r="B2328" s="40" t="str">
        <f t="shared" si="222"/>
        <v>2025 Aralık</v>
      </c>
      <c r="C2328" s="41">
        <f t="shared" si="225"/>
        <v>46021</v>
      </c>
      <c r="D2328" s="42"/>
      <c r="E2328" s="42"/>
      <c r="F2328" s="42"/>
      <c r="G2328" s="43"/>
      <c r="H2328" s="76" t="str">
        <f>IF(G2328="","",VLOOKUP(F2328,ISLER!$1:$51,MATCH(D2328,ISLER!$1:$1,0)-2,0)*VLOOKUP(VLOOKUP(F2328,ISLER!$1:$51,MATCH(D2328,ISLER!$1:$1,0)-1,0),DOVIZ!$1:$4,MATCH(CONCATENATE(TEXT(C2328,"YYYY")," ",TEXT(C2328,"AAAA")),DOVIZ!$1:$1,0),0))</f>
        <v/>
      </c>
      <c r="I2328" s="76" t="str">
        <f t="shared" si="223"/>
        <v/>
      </c>
      <c r="J2328" s="45" t="b">
        <f t="shared" si="221"/>
        <v>0</v>
      </c>
      <c r="K2328" s="45" t="str">
        <f>IF(J2328=FALSE,"",IF(G2328="","",VLOOKUP(F2328,ISLER!$1:$51,2,0)*VLOOKUP(VLOOKUP(F2328,ISLER!$1:$51,3,0),DOVIZ!$1:$4,MATCH(CONCATENATE(TEXT(C2328,"YYYY")," ",TEXT(C2328,"AAAA")),DOVIZ!$1:$1,0),0)))</f>
        <v/>
      </c>
      <c r="L2328" s="45" t="str">
        <f t="shared" si="224"/>
        <v/>
      </c>
      <c r="M2328" s="74">
        <f t="shared" si="226"/>
        <v>46021</v>
      </c>
    </row>
    <row r="2329" spans="1:13" x14ac:dyDescent="0.25">
      <c r="A2329" s="40">
        <v>2393</v>
      </c>
      <c r="B2329" s="40" t="str">
        <f t="shared" si="222"/>
        <v>2025 Aralık</v>
      </c>
      <c r="C2329" s="41">
        <f t="shared" si="225"/>
        <v>46021</v>
      </c>
      <c r="D2329" s="42"/>
      <c r="E2329" s="42"/>
      <c r="F2329" s="42"/>
      <c r="G2329" s="43"/>
      <c r="H2329" s="76" t="str">
        <f>IF(G2329="","",VLOOKUP(F2329,ISLER!$1:$51,MATCH(D2329,ISLER!$1:$1,0)-2,0)*VLOOKUP(VLOOKUP(F2329,ISLER!$1:$51,MATCH(D2329,ISLER!$1:$1,0)-1,0),DOVIZ!$1:$4,MATCH(CONCATENATE(TEXT(C2329,"YYYY")," ",TEXT(C2329,"AAAA")),DOVIZ!$1:$1,0),0))</f>
        <v/>
      </c>
      <c r="I2329" s="76" t="str">
        <f t="shared" si="223"/>
        <v/>
      </c>
      <c r="J2329" s="45" t="b">
        <f t="shared" si="221"/>
        <v>0</v>
      </c>
      <c r="K2329" s="45" t="str">
        <f>IF(J2329=FALSE,"",IF(G2329="","",VLOOKUP(F2329,ISLER!$1:$51,2,0)*VLOOKUP(VLOOKUP(F2329,ISLER!$1:$51,3,0),DOVIZ!$1:$4,MATCH(CONCATENATE(TEXT(C2329,"YYYY")," ",TEXT(C2329,"AAAA")),DOVIZ!$1:$1,0),0)))</f>
        <v/>
      </c>
      <c r="L2329" s="45" t="str">
        <f t="shared" si="224"/>
        <v/>
      </c>
      <c r="M2329" s="74">
        <f t="shared" si="226"/>
        <v>46021</v>
      </c>
    </row>
    <row r="2330" spans="1:13" x14ac:dyDescent="0.25">
      <c r="A2330" s="40">
        <v>2394</v>
      </c>
      <c r="B2330" s="40" t="str">
        <f t="shared" si="222"/>
        <v>2025 Aralık</v>
      </c>
      <c r="C2330" s="41">
        <f t="shared" si="225"/>
        <v>46021</v>
      </c>
      <c r="D2330" s="42"/>
      <c r="E2330" s="42"/>
      <c r="F2330" s="42"/>
      <c r="G2330" s="43"/>
      <c r="H2330" s="76" t="str">
        <f>IF(G2330="","",VLOOKUP(F2330,ISLER!$1:$51,MATCH(D2330,ISLER!$1:$1,0)-2,0)*VLOOKUP(VLOOKUP(F2330,ISLER!$1:$51,MATCH(D2330,ISLER!$1:$1,0)-1,0),DOVIZ!$1:$4,MATCH(CONCATENATE(TEXT(C2330,"YYYY")," ",TEXT(C2330,"AAAA")),DOVIZ!$1:$1,0),0))</f>
        <v/>
      </c>
      <c r="I2330" s="76" t="str">
        <f t="shared" si="223"/>
        <v/>
      </c>
      <c r="J2330" s="45" t="b">
        <f t="shared" si="221"/>
        <v>0</v>
      </c>
      <c r="K2330" s="45" t="str">
        <f>IF(J2330=FALSE,"",IF(G2330="","",VLOOKUP(F2330,ISLER!$1:$51,2,0)*VLOOKUP(VLOOKUP(F2330,ISLER!$1:$51,3,0),DOVIZ!$1:$4,MATCH(CONCATENATE(TEXT(C2330,"YYYY")," ",TEXT(C2330,"AAAA")),DOVIZ!$1:$1,0),0)))</f>
        <v/>
      </c>
      <c r="L2330" s="45" t="str">
        <f t="shared" si="224"/>
        <v/>
      </c>
      <c r="M2330" s="74">
        <f t="shared" si="226"/>
        <v>46021</v>
      </c>
    </row>
    <row r="2331" spans="1:13" x14ac:dyDescent="0.25">
      <c r="A2331" s="40">
        <v>2395</v>
      </c>
      <c r="B2331" s="40" t="str">
        <f t="shared" si="222"/>
        <v>2025 Aralık</v>
      </c>
      <c r="C2331" s="41">
        <f t="shared" si="225"/>
        <v>46021</v>
      </c>
      <c r="D2331" s="42"/>
      <c r="E2331" s="42"/>
      <c r="F2331" s="42"/>
      <c r="G2331" s="43"/>
      <c r="H2331" s="76" t="str">
        <f>IF(G2331="","",VLOOKUP(F2331,ISLER!$1:$51,MATCH(D2331,ISLER!$1:$1,0)-2,0)*VLOOKUP(VLOOKUP(F2331,ISLER!$1:$51,MATCH(D2331,ISLER!$1:$1,0)-1,0),DOVIZ!$1:$4,MATCH(CONCATENATE(TEXT(C2331,"YYYY")," ",TEXT(C2331,"AAAA")),DOVIZ!$1:$1,0),0))</f>
        <v/>
      </c>
      <c r="I2331" s="76" t="str">
        <f t="shared" si="223"/>
        <v/>
      </c>
      <c r="J2331" s="45" t="b">
        <f t="shared" si="221"/>
        <v>0</v>
      </c>
      <c r="K2331" s="45" t="str">
        <f>IF(J2331=FALSE,"",IF(G2331="","",VLOOKUP(F2331,ISLER!$1:$51,2,0)*VLOOKUP(VLOOKUP(F2331,ISLER!$1:$51,3,0),DOVIZ!$1:$4,MATCH(CONCATENATE(TEXT(C2331,"YYYY")," ",TEXT(C2331,"AAAA")),DOVIZ!$1:$1,0),0)))</f>
        <v/>
      </c>
      <c r="L2331" s="45" t="str">
        <f t="shared" si="224"/>
        <v/>
      </c>
      <c r="M2331" s="74">
        <f t="shared" si="226"/>
        <v>46021</v>
      </c>
    </row>
    <row r="2332" spans="1:13" x14ac:dyDescent="0.25">
      <c r="A2332" s="40">
        <v>2396</v>
      </c>
      <c r="B2332" s="40" t="str">
        <f t="shared" si="222"/>
        <v>2025 Aralık</v>
      </c>
      <c r="C2332" s="41">
        <f t="shared" si="225"/>
        <v>46021</v>
      </c>
      <c r="D2332" s="42"/>
      <c r="E2332" s="42"/>
      <c r="F2332" s="42"/>
      <c r="G2332" s="43"/>
      <c r="H2332" s="76" t="str">
        <f>IF(G2332="","",VLOOKUP(F2332,ISLER!$1:$51,MATCH(D2332,ISLER!$1:$1,0)-2,0)*VLOOKUP(VLOOKUP(F2332,ISLER!$1:$51,MATCH(D2332,ISLER!$1:$1,0)-1,0),DOVIZ!$1:$4,MATCH(CONCATENATE(TEXT(C2332,"YYYY")," ",TEXT(C2332,"AAAA")),DOVIZ!$1:$1,0),0))</f>
        <v/>
      </c>
      <c r="I2332" s="76" t="str">
        <f t="shared" si="223"/>
        <v/>
      </c>
      <c r="J2332" s="45" t="b">
        <f t="shared" si="221"/>
        <v>0</v>
      </c>
      <c r="K2332" s="45" t="str">
        <f>IF(J2332=FALSE,"",IF(G2332="","",VLOOKUP(F2332,ISLER!$1:$51,2,0)*VLOOKUP(VLOOKUP(F2332,ISLER!$1:$51,3,0),DOVIZ!$1:$4,MATCH(CONCATENATE(TEXT(C2332,"YYYY")," ",TEXT(C2332,"AAAA")),DOVIZ!$1:$1,0),0)))</f>
        <v/>
      </c>
      <c r="L2332" s="45" t="str">
        <f t="shared" si="224"/>
        <v/>
      </c>
      <c r="M2332" s="74">
        <f t="shared" si="226"/>
        <v>46021</v>
      </c>
    </row>
    <row r="2333" spans="1:13" x14ac:dyDescent="0.25">
      <c r="A2333" s="40">
        <v>2397</v>
      </c>
      <c r="B2333" s="40" t="str">
        <f t="shared" si="222"/>
        <v>2025 Aralık</v>
      </c>
      <c r="C2333" s="41">
        <f t="shared" si="225"/>
        <v>46021</v>
      </c>
      <c r="D2333" s="42"/>
      <c r="E2333" s="42"/>
      <c r="F2333" s="42"/>
      <c r="G2333" s="43"/>
      <c r="H2333" s="76" t="str">
        <f>IF(G2333="","",VLOOKUP(F2333,ISLER!$1:$51,MATCH(D2333,ISLER!$1:$1,0)-2,0)*VLOOKUP(VLOOKUP(F2333,ISLER!$1:$51,MATCH(D2333,ISLER!$1:$1,0)-1,0),DOVIZ!$1:$4,MATCH(CONCATENATE(TEXT(C2333,"YYYY")," ",TEXT(C2333,"AAAA")),DOVIZ!$1:$1,0),0))</f>
        <v/>
      </c>
      <c r="I2333" s="76" t="str">
        <f t="shared" si="223"/>
        <v/>
      </c>
      <c r="J2333" s="45" t="b">
        <f t="shared" si="221"/>
        <v>0</v>
      </c>
      <c r="K2333" s="45" t="str">
        <f>IF(J2333=FALSE,"",IF(G2333="","",VLOOKUP(F2333,ISLER!$1:$51,2,0)*VLOOKUP(VLOOKUP(F2333,ISLER!$1:$51,3,0),DOVIZ!$1:$4,MATCH(CONCATENATE(TEXT(C2333,"YYYY")," ",TEXT(C2333,"AAAA")),DOVIZ!$1:$1,0),0)))</f>
        <v/>
      </c>
      <c r="L2333" s="45" t="str">
        <f t="shared" si="224"/>
        <v/>
      </c>
      <c r="M2333" s="74">
        <f t="shared" si="226"/>
        <v>46021</v>
      </c>
    </row>
    <row r="2334" spans="1:13" x14ac:dyDescent="0.25">
      <c r="A2334" s="40">
        <v>2398</v>
      </c>
      <c r="B2334" s="40" t="str">
        <f t="shared" si="222"/>
        <v>2025 Aralık</v>
      </c>
      <c r="C2334" s="41">
        <f t="shared" si="225"/>
        <v>46021</v>
      </c>
      <c r="D2334" s="42"/>
      <c r="E2334" s="42"/>
      <c r="F2334" s="42"/>
      <c r="G2334" s="43"/>
      <c r="H2334" s="76" t="str">
        <f>IF(G2334="","",VLOOKUP(F2334,ISLER!$1:$51,MATCH(D2334,ISLER!$1:$1,0)-2,0)*VLOOKUP(VLOOKUP(F2334,ISLER!$1:$51,MATCH(D2334,ISLER!$1:$1,0)-1,0),DOVIZ!$1:$4,MATCH(CONCATENATE(TEXT(C2334,"YYYY")," ",TEXT(C2334,"AAAA")),DOVIZ!$1:$1,0),0))</f>
        <v/>
      </c>
      <c r="I2334" s="76" t="str">
        <f t="shared" si="223"/>
        <v/>
      </c>
      <c r="J2334" s="45" t="b">
        <f t="shared" si="221"/>
        <v>0</v>
      </c>
      <c r="K2334" s="45" t="str">
        <f>IF(J2334=FALSE,"",IF(G2334="","",VLOOKUP(F2334,ISLER!$1:$51,2,0)*VLOOKUP(VLOOKUP(F2334,ISLER!$1:$51,3,0),DOVIZ!$1:$4,MATCH(CONCATENATE(TEXT(C2334,"YYYY")," ",TEXT(C2334,"AAAA")),DOVIZ!$1:$1,0),0)))</f>
        <v/>
      </c>
      <c r="L2334" s="45" t="str">
        <f t="shared" si="224"/>
        <v/>
      </c>
      <c r="M2334" s="74">
        <f t="shared" si="226"/>
        <v>46021</v>
      </c>
    </row>
    <row r="2335" spans="1:13" x14ac:dyDescent="0.25">
      <c r="A2335" s="40">
        <v>2399</v>
      </c>
      <c r="B2335" s="40" t="str">
        <f t="shared" si="222"/>
        <v>2025 Aralık</v>
      </c>
      <c r="C2335" s="41">
        <f t="shared" si="225"/>
        <v>46021</v>
      </c>
      <c r="D2335" s="42"/>
      <c r="E2335" s="42"/>
      <c r="F2335" s="42"/>
      <c r="G2335" s="43"/>
      <c r="H2335" s="76" t="str">
        <f>IF(G2335="","",VLOOKUP(F2335,ISLER!$1:$51,MATCH(D2335,ISLER!$1:$1,0)-2,0)*VLOOKUP(VLOOKUP(F2335,ISLER!$1:$51,MATCH(D2335,ISLER!$1:$1,0)-1,0),DOVIZ!$1:$4,MATCH(CONCATENATE(TEXT(C2335,"YYYY")," ",TEXT(C2335,"AAAA")),DOVIZ!$1:$1,0),0))</f>
        <v/>
      </c>
      <c r="I2335" s="76" t="str">
        <f t="shared" si="223"/>
        <v/>
      </c>
      <c r="J2335" s="45" t="b">
        <f t="shared" si="221"/>
        <v>0</v>
      </c>
      <c r="K2335" s="45" t="str">
        <f>IF(J2335=FALSE,"",IF(G2335="","",VLOOKUP(F2335,ISLER!$1:$51,2,0)*VLOOKUP(VLOOKUP(F2335,ISLER!$1:$51,3,0),DOVIZ!$1:$4,MATCH(CONCATENATE(TEXT(C2335,"YYYY")," ",TEXT(C2335,"AAAA")),DOVIZ!$1:$1,0),0)))</f>
        <v/>
      </c>
      <c r="L2335" s="45" t="str">
        <f t="shared" si="224"/>
        <v/>
      </c>
      <c r="M2335" s="74">
        <f t="shared" si="226"/>
        <v>46021</v>
      </c>
    </row>
    <row r="2336" spans="1:13" x14ac:dyDescent="0.25">
      <c r="A2336" s="40">
        <v>2400</v>
      </c>
      <c r="B2336" s="40" t="str">
        <f t="shared" si="222"/>
        <v>2025 Aralık</v>
      </c>
      <c r="C2336" s="41">
        <f t="shared" si="225"/>
        <v>46021</v>
      </c>
      <c r="D2336" s="42"/>
      <c r="E2336" s="42"/>
      <c r="F2336" s="42"/>
      <c r="G2336" s="43"/>
      <c r="H2336" s="76" t="str">
        <f>IF(G2336="","",VLOOKUP(F2336,ISLER!$1:$51,MATCH(D2336,ISLER!$1:$1,0)-2,0)*VLOOKUP(VLOOKUP(F2336,ISLER!$1:$51,MATCH(D2336,ISLER!$1:$1,0)-1,0),DOVIZ!$1:$4,MATCH(CONCATENATE(TEXT(C2336,"YYYY")," ",TEXT(C2336,"AAAA")),DOVIZ!$1:$1,0),0))</f>
        <v/>
      </c>
      <c r="I2336" s="76" t="str">
        <f t="shared" si="223"/>
        <v/>
      </c>
      <c r="J2336" s="45" t="b">
        <f t="shared" si="221"/>
        <v>0</v>
      </c>
      <c r="K2336" s="45" t="str">
        <f>IF(J2336=FALSE,"",IF(G2336="","",VLOOKUP(F2336,ISLER!$1:$51,2,0)*VLOOKUP(VLOOKUP(F2336,ISLER!$1:$51,3,0),DOVIZ!$1:$4,MATCH(CONCATENATE(TEXT(C2336,"YYYY")," ",TEXT(C2336,"AAAA")),DOVIZ!$1:$1,0),0)))</f>
        <v/>
      </c>
      <c r="L2336" s="45" t="str">
        <f t="shared" si="224"/>
        <v/>
      </c>
      <c r="M2336" s="74">
        <f t="shared" si="226"/>
        <v>46021</v>
      </c>
    </row>
    <row r="2337" spans="1:13" x14ac:dyDescent="0.25">
      <c r="A2337" s="40">
        <v>2401</v>
      </c>
      <c r="B2337" s="40" t="str">
        <f t="shared" si="222"/>
        <v>2025 Aralık</v>
      </c>
      <c r="C2337" s="41">
        <f t="shared" si="225"/>
        <v>46021</v>
      </c>
      <c r="D2337" s="42"/>
      <c r="E2337" s="42"/>
      <c r="F2337" s="42"/>
      <c r="G2337" s="43"/>
      <c r="H2337" s="76" t="str">
        <f>IF(G2337="","",VLOOKUP(F2337,ISLER!$1:$51,MATCH(D2337,ISLER!$1:$1,0)-2,0)*VLOOKUP(VLOOKUP(F2337,ISLER!$1:$51,MATCH(D2337,ISLER!$1:$1,0)-1,0),DOVIZ!$1:$4,MATCH(CONCATENATE(TEXT(C2337,"YYYY")," ",TEXT(C2337,"AAAA")),DOVIZ!$1:$1,0),0))</f>
        <v/>
      </c>
      <c r="I2337" s="76" t="str">
        <f t="shared" si="223"/>
        <v/>
      </c>
      <c r="J2337" s="45" t="b">
        <f t="shared" si="221"/>
        <v>0</v>
      </c>
      <c r="K2337" s="45" t="str">
        <f>IF(J2337=FALSE,"",IF(G2337="","",VLOOKUP(F2337,ISLER!$1:$51,2,0)*VLOOKUP(VLOOKUP(F2337,ISLER!$1:$51,3,0),DOVIZ!$1:$4,MATCH(CONCATENATE(TEXT(C2337,"YYYY")," ",TEXT(C2337,"AAAA")),DOVIZ!$1:$1,0),0)))</f>
        <v/>
      </c>
      <c r="L2337" s="45" t="str">
        <f t="shared" si="224"/>
        <v/>
      </c>
      <c r="M2337" s="74">
        <f t="shared" si="226"/>
        <v>46021</v>
      </c>
    </row>
    <row r="2338" spans="1:13" x14ac:dyDescent="0.25">
      <c r="A2338" s="40">
        <v>2402</v>
      </c>
      <c r="B2338" s="40" t="str">
        <f t="shared" si="222"/>
        <v>2025 Aralık</v>
      </c>
      <c r="C2338" s="41">
        <f t="shared" si="225"/>
        <v>46021</v>
      </c>
      <c r="D2338" s="42"/>
      <c r="E2338" s="42"/>
      <c r="F2338" s="42"/>
      <c r="G2338" s="43"/>
      <c r="H2338" s="76" t="str">
        <f>IF(G2338="","",VLOOKUP(F2338,ISLER!$1:$51,MATCH(D2338,ISLER!$1:$1,0)-2,0)*VLOOKUP(VLOOKUP(F2338,ISLER!$1:$51,MATCH(D2338,ISLER!$1:$1,0)-1,0),DOVIZ!$1:$4,MATCH(CONCATENATE(TEXT(C2338,"YYYY")," ",TEXT(C2338,"AAAA")),DOVIZ!$1:$1,0),0))</f>
        <v/>
      </c>
      <c r="I2338" s="76" t="str">
        <f t="shared" si="223"/>
        <v/>
      </c>
      <c r="J2338" s="45" t="b">
        <f t="shared" si="221"/>
        <v>0</v>
      </c>
      <c r="K2338" s="45" t="str">
        <f>IF(J2338=FALSE,"",IF(G2338="","",VLOOKUP(F2338,ISLER!$1:$51,2,0)*VLOOKUP(VLOOKUP(F2338,ISLER!$1:$51,3,0),DOVIZ!$1:$4,MATCH(CONCATENATE(TEXT(C2338,"YYYY")," ",TEXT(C2338,"AAAA")),DOVIZ!$1:$1,0),0)))</f>
        <v/>
      </c>
      <c r="L2338" s="45" t="str">
        <f t="shared" si="224"/>
        <v/>
      </c>
      <c r="M2338" s="74">
        <f t="shared" si="226"/>
        <v>46021</v>
      </c>
    </row>
    <row r="2339" spans="1:13" x14ac:dyDescent="0.25">
      <c r="A2339" s="40">
        <v>2403</v>
      </c>
      <c r="B2339" s="40" t="str">
        <f t="shared" si="222"/>
        <v>2025 Aralık</v>
      </c>
      <c r="C2339" s="41">
        <f t="shared" si="225"/>
        <v>46021</v>
      </c>
      <c r="D2339" s="42"/>
      <c r="E2339" s="42"/>
      <c r="F2339" s="42"/>
      <c r="G2339" s="43"/>
      <c r="H2339" s="76" t="str">
        <f>IF(G2339="","",VLOOKUP(F2339,ISLER!$1:$51,MATCH(D2339,ISLER!$1:$1,0)-2,0)*VLOOKUP(VLOOKUP(F2339,ISLER!$1:$51,MATCH(D2339,ISLER!$1:$1,0)-1,0),DOVIZ!$1:$4,MATCH(CONCATENATE(TEXT(C2339,"YYYY")," ",TEXT(C2339,"AAAA")),DOVIZ!$1:$1,0),0))</f>
        <v/>
      </c>
      <c r="I2339" s="76" t="str">
        <f t="shared" si="223"/>
        <v/>
      </c>
      <c r="J2339" s="45" t="b">
        <f t="shared" si="221"/>
        <v>0</v>
      </c>
      <c r="K2339" s="45" t="str">
        <f>IF(J2339=FALSE,"",IF(G2339="","",VLOOKUP(F2339,ISLER!$1:$51,2,0)*VLOOKUP(VLOOKUP(F2339,ISLER!$1:$51,3,0),DOVIZ!$1:$4,MATCH(CONCATENATE(TEXT(C2339,"YYYY")," ",TEXT(C2339,"AAAA")),DOVIZ!$1:$1,0),0)))</f>
        <v/>
      </c>
      <c r="L2339" s="45" t="str">
        <f t="shared" si="224"/>
        <v/>
      </c>
      <c r="M2339" s="74">
        <f t="shared" si="226"/>
        <v>46021</v>
      </c>
    </row>
    <row r="2340" spans="1:13" x14ac:dyDescent="0.25">
      <c r="A2340" s="40">
        <v>2404</v>
      </c>
      <c r="B2340" s="40" t="str">
        <f t="shared" si="222"/>
        <v>2025 Aralık</v>
      </c>
      <c r="C2340" s="41">
        <f t="shared" si="225"/>
        <v>46021</v>
      </c>
      <c r="D2340" s="42"/>
      <c r="E2340" s="42"/>
      <c r="F2340" s="42"/>
      <c r="G2340" s="43"/>
      <c r="H2340" s="76" t="str">
        <f>IF(G2340="","",VLOOKUP(F2340,ISLER!$1:$51,MATCH(D2340,ISLER!$1:$1,0)-2,0)*VLOOKUP(VLOOKUP(F2340,ISLER!$1:$51,MATCH(D2340,ISLER!$1:$1,0)-1,0),DOVIZ!$1:$4,MATCH(CONCATENATE(TEXT(C2340,"YYYY")," ",TEXT(C2340,"AAAA")),DOVIZ!$1:$1,0),0))</f>
        <v/>
      </c>
      <c r="I2340" s="76" t="str">
        <f t="shared" si="223"/>
        <v/>
      </c>
      <c r="J2340" s="45" t="b">
        <f t="shared" si="221"/>
        <v>0</v>
      </c>
      <c r="K2340" s="45" t="str">
        <f>IF(J2340=FALSE,"",IF(G2340="","",VLOOKUP(F2340,ISLER!$1:$51,2,0)*VLOOKUP(VLOOKUP(F2340,ISLER!$1:$51,3,0),DOVIZ!$1:$4,MATCH(CONCATENATE(TEXT(C2340,"YYYY")," ",TEXT(C2340,"AAAA")),DOVIZ!$1:$1,0),0)))</f>
        <v/>
      </c>
      <c r="L2340" s="45" t="str">
        <f t="shared" si="224"/>
        <v/>
      </c>
      <c r="M2340" s="74">
        <f t="shared" si="226"/>
        <v>46021</v>
      </c>
    </row>
    <row r="2341" spans="1:13" x14ac:dyDescent="0.25">
      <c r="A2341" s="40">
        <v>2405</v>
      </c>
      <c r="B2341" s="40" t="str">
        <f t="shared" si="222"/>
        <v>2025 Aralık</v>
      </c>
      <c r="C2341" s="41">
        <f t="shared" si="225"/>
        <v>46021</v>
      </c>
      <c r="D2341" s="42"/>
      <c r="E2341" s="42"/>
      <c r="F2341" s="42"/>
      <c r="G2341" s="43"/>
      <c r="H2341" s="76" t="str">
        <f>IF(G2341="","",VLOOKUP(F2341,ISLER!$1:$51,MATCH(D2341,ISLER!$1:$1,0)-2,0)*VLOOKUP(VLOOKUP(F2341,ISLER!$1:$51,MATCH(D2341,ISLER!$1:$1,0)-1,0),DOVIZ!$1:$4,MATCH(CONCATENATE(TEXT(C2341,"YYYY")," ",TEXT(C2341,"AAAA")),DOVIZ!$1:$1,0),0))</f>
        <v/>
      </c>
      <c r="I2341" s="76" t="str">
        <f t="shared" si="223"/>
        <v/>
      </c>
      <c r="J2341" s="45" t="b">
        <f t="shared" si="221"/>
        <v>0</v>
      </c>
      <c r="K2341" s="45" t="str">
        <f>IF(J2341=FALSE,"",IF(G2341="","",VLOOKUP(F2341,ISLER!$1:$51,2,0)*VLOOKUP(VLOOKUP(F2341,ISLER!$1:$51,3,0),DOVIZ!$1:$4,MATCH(CONCATENATE(TEXT(C2341,"YYYY")," ",TEXT(C2341,"AAAA")),DOVIZ!$1:$1,0),0)))</f>
        <v/>
      </c>
      <c r="L2341" s="45" t="str">
        <f t="shared" si="224"/>
        <v/>
      </c>
      <c r="M2341" s="74">
        <f t="shared" si="226"/>
        <v>46021</v>
      </c>
    </row>
    <row r="2342" spans="1:13" x14ac:dyDescent="0.25">
      <c r="A2342" s="40">
        <v>2406</v>
      </c>
      <c r="B2342" s="40" t="str">
        <f t="shared" si="222"/>
        <v>2025 Aralık</v>
      </c>
      <c r="C2342" s="41">
        <f t="shared" si="225"/>
        <v>46021</v>
      </c>
      <c r="D2342" s="42"/>
      <c r="E2342" s="42"/>
      <c r="F2342" s="42"/>
      <c r="G2342" s="43"/>
      <c r="H2342" s="76" t="str">
        <f>IF(G2342="","",VLOOKUP(F2342,ISLER!$1:$51,MATCH(D2342,ISLER!$1:$1,0)-2,0)*VLOOKUP(VLOOKUP(F2342,ISLER!$1:$51,MATCH(D2342,ISLER!$1:$1,0)-1,0),DOVIZ!$1:$4,MATCH(CONCATENATE(TEXT(C2342,"YYYY")," ",TEXT(C2342,"AAAA")),DOVIZ!$1:$1,0),0))</f>
        <v/>
      </c>
      <c r="I2342" s="76" t="str">
        <f t="shared" si="223"/>
        <v/>
      </c>
      <c r="J2342" s="45" t="b">
        <f t="shared" si="221"/>
        <v>0</v>
      </c>
      <c r="K2342" s="45" t="str">
        <f>IF(J2342=FALSE,"",IF(G2342="","",VLOOKUP(F2342,ISLER!$1:$51,2,0)*VLOOKUP(VLOOKUP(F2342,ISLER!$1:$51,3,0),DOVIZ!$1:$4,MATCH(CONCATENATE(TEXT(C2342,"YYYY")," ",TEXT(C2342,"AAAA")),DOVIZ!$1:$1,0),0)))</f>
        <v/>
      </c>
      <c r="L2342" s="45" t="str">
        <f t="shared" si="224"/>
        <v/>
      </c>
      <c r="M2342" s="74">
        <f t="shared" si="226"/>
        <v>46021</v>
      </c>
    </row>
    <row r="2343" spans="1:13" x14ac:dyDescent="0.25">
      <c r="A2343" s="40">
        <v>2407</v>
      </c>
      <c r="B2343" s="40" t="str">
        <f t="shared" si="222"/>
        <v>2025 Aralık</v>
      </c>
      <c r="C2343" s="41">
        <f t="shared" si="225"/>
        <v>46021</v>
      </c>
      <c r="D2343" s="42"/>
      <c r="E2343" s="42"/>
      <c r="F2343" s="42"/>
      <c r="G2343" s="43"/>
      <c r="H2343" s="76" t="str">
        <f>IF(G2343="","",VLOOKUP(F2343,ISLER!$1:$51,MATCH(D2343,ISLER!$1:$1,0)-2,0)*VLOOKUP(VLOOKUP(F2343,ISLER!$1:$51,MATCH(D2343,ISLER!$1:$1,0)-1,0),DOVIZ!$1:$4,MATCH(CONCATENATE(TEXT(C2343,"YYYY")," ",TEXT(C2343,"AAAA")),DOVIZ!$1:$1,0),0))</f>
        <v/>
      </c>
      <c r="I2343" s="76" t="str">
        <f t="shared" si="223"/>
        <v/>
      </c>
      <c r="J2343" s="45" t="b">
        <f t="shared" si="221"/>
        <v>0</v>
      </c>
      <c r="K2343" s="45" t="str">
        <f>IF(J2343=FALSE,"",IF(G2343="","",VLOOKUP(F2343,ISLER!$1:$51,2,0)*VLOOKUP(VLOOKUP(F2343,ISLER!$1:$51,3,0),DOVIZ!$1:$4,MATCH(CONCATENATE(TEXT(C2343,"YYYY")," ",TEXT(C2343,"AAAA")),DOVIZ!$1:$1,0),0)))</f>
        <v/>
      </c>
      <c r="L2343" s="45" t="str">
        <f t="shared" si="224"/>
        <v/>
      </c>
      <c r="M2343" s="74">
        <f t="shared" si="226"/>
        <v>46021</v>
      </c>
    </row>
    <row r="2344" spans="1:13" x14ac:dyDescent="0.25">
      <c r="A2344" s="40">
        <v>2408</v>
      </c>
      <c r="B2344" s="40" t="str">
        <f t="shared" si="222"/>
        <v>2025 Aralık</v>
      </c>
      <c r="C2344" s="41">
        <f t="shared" si="225"/>
        <v>46021</v>
      </c>
      <c r="D2344" s="42"/>
      <c r="E2344" s="42"/>
      <c r="F2344" s="42"/>
      <c r="G2344" s="43"/>
      <c r="H2344" s="76" t="str">
        <f>IF(G2344="","",VLOOKUP(F2344,ISLER!$1:$51,MATCH(D2344,ISLER!$1:$1,0)-2,0)*VLOOKUP(VLOOKUP(F2344,ISLER!$1:$51,MATCH(D2344,ISLER!$1:$1,0)-1,0),DOVIZ!$1:$4,MATCH(CONCATENATE(TEXT(C2344,"YYYY")," ",TEXT(C2344,"AAAA")),DOVIZ!$1:$1,0),0))</f>
        <v/>
      </c>
      <c r="I2344" s="76" t="str">
        <f t="shared" si="223"/>
        <v/>
      </c>
      <c r="J2344" s="45" t="b">
        <f t="shared" si="221"/>
        <v>0</v>
      </c>
      <c r="K2344" s="45" t="str">
        <f>IF(J2344=FALSE,"",IF(G2344="","",VLOOKUP(F2344,ISLER!$1:$51,2,0)*VLOOKUP(VLOOKUP(F2344,ISLER!$1:$51,3,0),DOVIZ!$1:$4,MATCH(CONCATENATE(TEXT(C2344,"YYYY")," ",TEXT(C2344,"AAAA")),DOVIZ!$1:$1,0),0)))</f>
        <v/>
      </c>
      <c r="L2344" s="45" t="str">
        <f t="shared" si="224"/>
        <v/>
      </c>
      <c r="M2344" s="74">
        <f t="shared" si="226"/>
        <v>46021</v>
      </c>
    </row>
    <row r="2345" spans="1:13" x14ac:dyDescent="0.25">
      <c r="A2345" s="40">
        <v>2409</v>
      </c>
      <c r="B2345" s="40" t="str">
        <f t="shared" si="222"/>
        <v>2025 Aralık</v>
      </c>
      <c r="C2345" s="41">
        <f t="shared" si="225"/>
        <v>46021</v>
      </c>
      <c r="D2345" s="42"/>
      <c r="E2345" s="42"/>
      <c r="F2345" s="42"/>
      <c r="G2345" s="43"/>
      <c r="H2345" s="76" t="str">
        <f>IF(G2345="","",VLOOKUP(F2345,ISLER!$1:$51,MATCH(D2345,ISLER!$1:$1,0)-2,0)*VLOOKUP(VLOOKUP(F2345,ISLER!$1:$51,MATCH(D2345,ISLER!$1:$1,0)-1,0),DOVIZ!$1:$4,MATCH(CONCATENATE(TEXT(C2345,"YYYY")," ",TEXT(C2345,"AAAA")),DOVIZ!$1:$1,0),0))</f>
        <v/>
      </c>
      <c r="I2345" s="76" t="str">
        <f t="shared" si="223"/>
        <v/>
      </c>
      <c r="J2345" s="45" t="b">
        <f t="shared" si="221"/>
        <v>0</v>
      </c>
      <c r="K2345" s="45" t="str">
        <f>IF(J2345=FALSE,"",IF(G2345="","",VLOOKUP(F2345,ISLER!$1:$51,2,0)*VLOOKUP(VLOOKUP(F2345,ISLER!$1:$51,3,0),DOVIZ!$1:$4,MATCH(CONCATENATE(TEXT(C2345,"YYYY")," ",TEXT(C2345,"AAAA")),DOVIZ!$1:$1,0),0)))</f>
        <v/>
      </c>
      <c r="L2345" s="45" t="str">
        <f t="shared" si="224"/>
        <v/>
      </c>
      <c r="M2345" s="74">
        <f t="shared" si="226"/>
        <v>46021</v>
      </c>
    </row>
    <row r="2346" spans="1:13" x14ac:dyDescent="0.25">
      <c r="A2346" s="40">
        <v>2410</v>
      </c>
      <c r="B2346" s="40" t="str">
        <f t="shared" si="222"/>
        <v>2025 Aralık</v>
      </c>
      <c r="C2346" s="41">
        <f t="shared" si="225"/>
        <v>46021</v>
      </c>
      <c r="D2346" s="42"/>
      <c r="E2346" s="42"/>
      <c r="F2346" s="42"/>
      <c r="G2346" s="43"/>
      <c r="H2346" s="76" t="str">
        <f>IF(G2346="","",VLOOKUP(F2346,ISLER!$1:$51,MATCH(D2346,ISLER!$1:$1,0)-2,0)*VLOOKUP(VLOOKUP(F2346,ISLER!$1:$51,MATCH(D2346,ISLER!$1:$1,0)-1,0),DOVIZ!$1:$4,MATCH(CONCATENATE(TEXT(C2346,"YYYY")," ",TEXT(C2346,"AAAA")),DOVIZ!$1:$1,0),0))</f>
        <v/>
      </c>
      <c r="I2346" s="76" t="str">
        <f t="shared" si="223"/>
        <v/>
      </c>
      <c r="J2346" s="45" t="b">
        <f t="shared" si="221"/>
        <v>0</v>
      </c>
      <c r="K2346" s="45" t="str">
        <f>IF(J2346=FALSE,"",IF(G2346="","",VLOOKUP(F2346,ISLER!$1:$51,2,0)*VLOOKUP(VLOOKUP(F2346,ISLER!$1:$51,3,0),DOVIZ!$1:$4,MATCH(CONCATENATE(TEXT(C2346,"YYYY")," ",TEXT(C2346,"AAAA")),DOVIZ!$1:$1,0),0)))</f>
        <v/>
      </c>
      <c r="L2346" s="45" t="str">
        <f t="shared" si="224"/>
        <v/>
      </c>
      <c r="M2346" s="74">
        <f t="shared" si="226"/>
        <v>46021</v>
      </c>
    </row>
    <row r="2347" spans="1:13" x14ac:dyDescent="0.25">
      <c r="A2347" s="40">
        <v>2411</v>
      </c>
      <c r="B2347" s="40" t="str">
        <f t="shared" si="222"/>
        <v>2025 Aralık</v>
      </c>
      <c r="C2347" s="41">
        <f t="shared" si="225"/>
        <v>46021</v>
      </c>
      <c r="D2347" s="42"/>
      <c r="E2347" s="42"/>
      <c r="F2347" s="42"/>
      <c r="G2347" s="43"/>
      <c r="H2347" s="76" t="str">
        <f>IF(G2347="","",VLOOKUP(F2347,ISLER!$1:$51,MATCH(D2347,ISLER!$1:$1,0)-2,0)*VLOOKUP(VLOOKUP(F2347,ISLER!$1:$51,MATCH(D2347,ISLER!$1:$1,0)-1,0),DOVIZ!$1:$4,MATCH(CONCATENATE(TEXT(C2347,"YYYY")," ",TEXT(C2347,"AAAA")),DOVIZ!$1:$1,0),0))</f>
        <v/>
      </c>
      <c r="I2347" s="76" t="str">
        <f t="shared" si="223"/>
        <v/>
      </c>
      <c r="J2347" s="45" t="b">
        <f t="shared" si="221"/>
        <v>0</v>
      </c>
      <c r="K2347" s="45" t="str">
        <f>IF(J2347=FALSE,"",IF(G2347="","",VLOOKUP(F2347,ISLER!$1:$51,2,0)*VLOOKUP(VLOOKUP(F2347,ISLER!$1:$51,3,0),DOVIZ!$1:$4,MATCH(CONCATENATE(TEXT(C2347,"YYYY")," ",TEXT(C2347,"AAAA")),DOVIZ!$1:$1,0),0)))</f>
        <v/>
      </c>
      <c r="L2347" s="45" t="str">
        <f t="shared" si="224"/>
        <v/>
      </c>
      <c r="M2347" s="74">
        <f t="shared" si="226"/>
        <v>46021</v>
      </c>
    </row>
    <row r="2348" spans="1:13" x14ac:dyDescent="0.25">
      <c r="A2348" s="40">
        <v>2412</v>
      </c>
      <c r="B2348" s="40" t="str">
        <f t="shared" si="222"/>
        <v>2025 Aralık</v>
      </c>
      <c r="C2348" s="41">
        <f t="shared" si="225"/>
        <v>46021</v>
      </c>
      <c r="D2348" s="42"/>
      <c r="E2348" s="42"/>
      <c r="F2348" s="42"/>
      <c r="G2348" s="43"/>
      <c r="H2348" s="76" t="str">
        <f>IF(G2348="","",VLOOKUP(F2348,ISLER!$1:$51,MATCH(D2348,ISLER!$1:$1,0)-2,0)*VLOOKUP(VLOOKUP(F2348,ISLER!$1:$51,MATCH(D2348,ISLER!$1:$1,0)-1,0),DOVIZ!$1:$4,MATCH(CONCATENATE(TEXT(C2348,"YYYY")," ",TEXT(C2348,"AAAA")),DOVIZ!$1:$1,0),0))</f>
        <v/>
      </c>
      <c r="I2348" s="76" t="str">
        <f t="shared" si="223"/>
        <v/>
      </c>
      <c r="J2348" s="45" t="b">
        <f t="shared" si="221"/>
        <v>0</v>
      </c>
      <c r="K2348" s="45" t="str">
        <f>IF(J2348=FALSE,"",IF(G2348="","",VLOOKUP(F2348,ISLER!$1:$51,2,0)*VLOOKUP(VLOOKUP(F2348,ISLER!$1:$51,3,0),DOVIZ!$1:$4,MATCH(CONCATENATE(TEXT(C2348,"YYYY")," ",TEXT(C2348,"AAAA")),DOVIZ!$1:$1,0),0)))</f>
        <v/>
      </c>
      <c r="L2348" s="45" t="str">
        <f t="shared" si="224"/>
        <v/>
      </c>
      <c r="M2348" s="74">
        <f t="shared" si="226"/>
        <v>46021</v>
      </c>
    </row>
    <row r="2349" spans="1:13" x14ac:dyDescent="0.25">
      <c r="A2349" s="40">
        <v>2413</v>
      </c>
      <c r="B2349" s="40" t="str">
        <f t="shared" si="222"/>
        <v>2025 Aralık</v>
      </c>
      <c r="C2349" s="41">
        <f t="shared" si="225"/>
        <v>46021</v>
      </c>
      <c r="D2349" s="42"/>
      <c r="E2349" s="42"/>
      <c r="F2349" s="42"/>
      <c r="G2349" s="43"/>
      <c r="H2349" s="76" t="str">
        <f>IF(G2349="","",VLOOKUP(F2349,ISLER!$1:$51,MATCH(D2349,ISLER!$1:$1,0)-2,0)*VLOOKUP(VLOOKUP(F2349,ISLER!$1:$51,MATCH(D2349,ISLER!$1:$1,0)-1,0),DOVIZ!$1:$4,MATCH(CONCATENATE(TEXT(C2349,"YYYY")," ",TEXT(C2349,"AAAA")),DOVIZ!$1:$1,0),0))</f>
        <v/>
      </c>
      <c r="I2349" s="76" t="str">
        <f t="shared" si="223"/>
        <v/>
      </c>
      <c r="J2349" s="45" t="b">
        <f t="shared" si="221"/>
        <v>0</v>
      </c>
      <c r="K2349" s="45" t="str">
        <f>IF(J2349=FALSE,"",IF(G2349="","",VLOOKUP(F2349,ISLER!$1:$51,2,0)*VLOOKUP(VLOOKUP(F2349,ISLER!$1:$51,3,0),DOVIZ!$1:$4,MATCH(CONCATENATE(TEXT(C2349,"YYYY")," ",TEXT(C2349,"AAAA")),DOVIZ!$1:$1,0),0)))</f>
        <v/>
      </c>
      <c r="L2349" s="45" t="str">
        <f t="shared" si="224"/>
        <v/>
      </c>
      <c r="M2349" s="74">
        <f t="shared" si="226"/>
        <v>46021</v>
      </c>
    </row>
    <row r="2350" spans="1:13" x14ac:dyDescent="0.25">
      <c r="A2350" s="40">
        <v>2414</v>
      </c>
      <c r="B2350" s="40" t="str">
        <f t="shared" si="222"/>
        <v>2025 Aralık</v>
      </c>
      <c r="C2350" s="41">
        <f t="shared" si="225"/>
        <v>46021</v>
      </c>
      <c r="D2350" s="42"/>
      <c r="E2350" s="42"/>
      <c r="F2350" s="42"/>
      <c r="G2350" s="43"/>
      <c r="H2350" s="76" t="str">
        <f>IF(G2350="","",VLOOKUP(F2350,ISLER!$1:$51,MATCH(D2350,ISLER!$1:$1,0)-2,0)*VLOOKUP(VLOOKUP(F2350,ISLER!$1:$51,MATCH(D2350,ISLER!$1:$1,0)-1,0),DOVIZ!$1:$4,MATCH(CONCATENATE(TEXT(C2350,"YYYY")," ",TEXT(C2350,"AAAA")),DOVIZ!$1:$1,0),0))</f>
        <v/>
      </c>
      <c r="I2350" s="76" t="str">
        <f t="shared" si="223"/>
        <v/>
      </c>
      <c r="J2350" s="45" t="b">
        <f t="shared" si="221"/>
        <v>0</v>
      </c>
      <c r="K2350" s="45" t="str">
        <f>IF(J2350=FALSE,"",IF(G2350="","",VLOOKUP(F2350,ISLER!$1:$51,2,0)*VLOOKUP(VLOOKUP(F2350,ISLER!$1:$51,3,0),DOVIZ!$1:$4,MATCH(CONCATENATE(TEXT(C2350,"YYYY")," ",TEXT(C2350,"AAAA")),DOVIZ!$1:$1,0),0)))</f>
        <v/>
      </c>
      <c r="L2350" s="45" t="str">
        <f t="shared" si="224"/>
        <v/>
      </c>
      <c r="M2350" s="74">
        <f t="shared" si="226"/>
        <v>46021</v>
      </c>
    </row>
    <row r="2351" spans="1:13" x14ac:dyDescent="0.25">
      <c r="A2351" s="40">
        <v>2415</v>
      </c>
      <c r="B2351" s="40" t="str">
        <f t="shared" si="222"/>
        <v>2025 Aralık</v>
      </c>
      <c r="C2351" s="41">
        <f t="shared" si="225"/>
        <v>46021</v>
      </c>
      <c r="D2351" s="42"/>
      <c r="E2351" s="42"/>
      <c r="F2351" s="42"/>
      <c r="G2351" s="43"/>
      <c r="H2351" s="76" t="str">
        <f>IF(G2351="","",VLOOKUP(F2351,ISLER!$1:$51,MATCH(D2351,ISLER!$1:$1,0)-2,0)*VLOOKUP(VLOOKUP(F2351,ISLER!$1:$51,MATCH(D2351,ISLER!$1:$1,0)-1,0),DOVIZ!$1:$4,MATCH(CONCATENATE(TEXT(C2351,"YYYY")," ",TEXT(C2351,"AAAA")),DOVIZ!$1:$1,0),0))</f>
        <v/>
      </c>
      <c r="I2351" s="76" t="str">
        <f t="shared" si="223"/>
        <v/>
      </c>
      <c r="J2351" s="45" t="b">
        <f t="shared" si="221"/>
        <v>0</v>
      </c>
      <c r="K2351" s="45" t="str">
        <f>IF(J2351=FALSE,"",IF(G2351="","",VLOOKUP(F2351,ISLER!$1:$51,2,0)*VLOOKUP(VLOOKUP(F2351,ISLER!$1:$51,3,0),DOVIZ!$1:$4,MATCH(CONCATENATE(TEXT(C2351,"YYYY")," ",TEXT(C2351,"AAAA")),DOVIZ!$1:$1,0),0)))</f>
        <v/>
      </c>
      <c r="L2351" s="45" t="str">
        <f t="shared" si="224"/>
        <v/>
      </c>
      <c r="M2351" s="74">
        <f t="shared" si="226"/>
        <v>46021</v>
      </c>
    </row>
    <row r="2352" spans="1:13" x14ac:dyDescent="0.25">
      <c r="A2352" s="40">
        <v>2416</v>
      </c>
      <c r="B2352" s="40" t="str">
        <f t="shared" si="222"/>
        <v>2025 Aralık</v>
      </c>
      <c r="C2352" s="41">
        <f t="shared" si="225"/>
        <v>46021</v>
      </c>
      <c r="D2352" s="42"/>
      <c r="E2352" s="42"/>
      <c r="F2352" s="42"/>
      <c r="G2352" s="43"/>
      <c r="H2352" s="76" t="str">
        <f>IF(G2352="","",VLOOKUP(F2352,ISLER!$1:$51,MATCH(D2352,ISLER!$1:$1,0)-2,0)*VLOOKUP(VLOOKUP(F2352,ISLER!$1:$51,MATCH(D2352,ISLER!$1:$1,0)-1,0),DOVIZ!$1:$4,MATCH(CONCATENATE(TEXT(C2352,"YYYY")," ",TEXT(C2352,"AAAA")),DOVIZ!$1:$1,0),0))</f>
        <v/>
      </c>
      <c r="I2352" s="76" t="str">
        <f t="shared" si="223"/>
        <v/>
      </c>
      <c r="J2352" s="45" t="b">
        <f t="shared" si="221"/>
        <v>0</v>
      </c>
      <c r="K2352" s="45" t="str">
        <f>IF(J2352=FALSE,"",IF(G2352="","",VLOOKUP(F2352,ISLER!$1:$51,2,0)*VLOOKUP(VLOOKUP(F2352,ISLER!$1:$51,3,0),DOVIZ!$1:$4,MATCH(CONCATENATE(TEXT(C2352,"YYYY")," ",TEXT(C2352,"AAAA")),DOVIZ!$1:$1,0),0)))</f>
        <v/>
      </c>
      <c r="L2352" s="45" t="str">
        <f t="shared" si="224"/>
        <v/>
      </c>
      <c r="M2352" s="74">
        <f t="shared" si="226"/>
        <v>46021</v>
      </c>
    </row>
    <row r="2353" spans="1:13" x14ac:dyDescent="0.25">
      <c r="A2353" s="40">
        <v>2417</v>
      </c>
      <c r="B2353" s="40" t="str">
        <f t="shared" si="222"/>
        <v>2025 Aralık</v>
      </c>
      <c r="C2353" s="41">
        <f t="shared" si="225"/>
        <v>46021</v>
      </c>
      <c r="D2353" s="42"/>
      <c r="E2353" s="42"/>
      <c r="F2353" s="42"/>
      <c r="G2353" s="43"/>
      <c r="H2353" s="76" t="str">
        <f>IF(G2353="","",VLOOKUP(F2353,ISLER!$1:$51,MATCH(D2353,ISLER!$1:$1,0)-2,0)*VLOOKUP(VLOOKUP(F2353,ISLER!$1:$51,MATCH(D2353,ISLER!$1:$1,0)-1,0),DOVIZ!$1:$4,MATCH(CONCATENATE(TEXT(C2353,"YYYY")," ",TEXT(C2353,"AAAA")),DOVIZ!$1:$1,0),0))</f>
        <v/>
      </c>
      <c r="I2353" s="76" t="str">
        <f t="shared" si="223"/>
        <v/>
      </c>
      <c r="J2353" s="45" t="b">
        <f t="shared" si="221"/>
        <v>0</v>
      </c>
      <c r="K2353" s="45" t="str">
        <f>IF(J2353=FALSE,"",IF(G2353="","",VLOOKUP(F2353,ISLER!$1:$51,2,0)*VLOOKUP(VLOOKUP(F2353,ISLER!$1:$51,3,0),DOVIZ!$1:$4,MATCH(CONCATENATE(TEXT(C2353,"YYYY")," ",TEXT(C2353,"AAAA")),DOVIZ!$1:$1,0),0)))</f>
        <v/>
      </c>
      <c r="L2353" s="45" t="str">
        <f t="shared" si="224"/>
        <v/>
      </c>
      <c r="M2353" s="74">
        <f t="shared" si="226"/>
        <v>46021</v>
      </c>
    </row>
    <row r="2354" spans="1:13" x14ac:dyDescent="0.25">
      <c r="A2354" s="40">
        <v>2418</v>
      </c>
      <c r="B2354" s="40" t="str">
        <f t="shared" si="222"/>
        <v>2025 Aralık</v>
      </c>
      <c r="C2354" s="41">
        <f t="shared" si="225"/>
        <v>46021</v>
      </c>
      <c r="D2354" s="42"/>
      <c r="E2354" s="42"/>
      <c r="F2354" s="42"/>
      <c r="G2354" s="43"/>
      <c r="H2354" s="76" t="str">
        <f>IF(G2354="","",VLOOKUP(F2354,ISLER!$1:$51,MATCH(D2354,ISLER!$1:$1,0)-2,0)*VLOOKUP(VLOOKUP(F2354,ISLER!$1:$51,MATCH(D2354,ISLER!$1:$1,0)-1,0),DOVIZ!$1:$4,MATCH(CONCATENATE(TEXT(C2354,"YYYY")," ",TEXT(C2354,"AAAA")),DOVIZ!$1:$1,0),0))</f>
        <v/>
      </c>
      <c r="I2354" s="76" t="str">
        <f t="shared" si="223"/>
        <v/>
      </c>
      <c r="J2354" s="45" t="b">
        <f t="shared" ref="J2354:J2417" si="227">OR(D2354="DİŞÇİM İSTANBUL EZGİ HANIM",D2354="DİŞÇİM İSTANBUL MERVE HANIM",D2354="DİŞÇİM İSTANBUL BÜŞRA HANIM",D2354="DİŞÇİM İSTANBUL HÜLYA HANIM",D2354="DİŞÇİM İSTANBUL KEMAL BEY",D2354="DİŞÇİM İSTANBUL HAKAN BEY",D2354="DİŞÇİM İSTANBUL MUHAMMED BEY",D2354="DİŞÇİM İSTANBUL MURAT BEY")</f>
        <v>0</v>
      </c>
      <c r="K2354" s="45" t="str">
        <f>IF(J2354=FALSE,"",IF(G2354="","",VLOOKUP(F2354,ISLER!$1:$51,2,0)*VLOOKUP(VLOOKUP(F2354,ISLER!$1:$51,3,0),DOVIZ!$1:$4,MATCH(CONCATENATE(TEXT(C2354,"YYYY")," ",TEXT(C2354,"AAAA")),DOVIZ!$1:$1,0),0)))</f>
        <v/>
      </c>
      <c r="L2354" s="45" t="str">
        <f t="shared" si="224"/>
        <v/>
      </c>
      <c r="M2354" s="74">
        <f t="shared" si="226"/>
        <v>46021</v>
      </c>
    </row>
    <row r="2355" spans="1:13" x14ac:dyDescent="0.25">
      <c r="A2355" s="40">
        <v>2419</v>
      </c>
      <c r="B2355" s="40" t="str">
        <f t="shared" si="222"/>
        <v>2025 Aralık</v>
      </c>
      <c r="C2355" s="41">
        <f t="shared" si="225"/>
        <v>46021</v>
      </c>
      <c r="D2355" s="42"/>
      <c r="E2355" s="42"/>
      <c r="F2355" s="42"/>
      <c r="G2355" s="43"/>
      <c r="H2355" s="76" t="str">
        <f>IF(G2355="","",VLOOKUP(F2355,ISLER!$1:$51,MATCH(D2355,ISLER!$1:$1,0)-2,0)*VLOOKUP(VLOOKUP(F2355,ISLER!$1:$51,MATCH(D2355,ISLER!$1:$1,0)-1,0),DOVIZ!$1:$4,MATCH(CONCATENATE(TEXT(C2355,"YYYY")," ",TEXT(C2355,"AAAA")),DOVIZ!$1:$1,0),0))</f>
        <v/>
      </c>
      <c r="I2355" s="76" t="str">
        <f t="shared" si="223"/>
        <v/>
      </c>
      <c r="J2355" s="45" t="b">
        <f t="shared" si="227"/>
        <v>0</v>
      </c>
      <c r="K2355" s="45" t="str">
        <f>IF(J2355=FALSE,"",IF(G2355="","",VLOOKUP(F2355,ISLER!$1:$51,2,0)*VLOOKUP(VLOOKUP(F2355,ISLER!$1:$51,3,0),DOVIZ!$1:$4,MATCH(CONCATENATE(TEXT(C2355,"YYYY")," ",TEXT(C2355,"AAAA")),DOVIZ!$1:$1,0),0)))</f>
        <v/>
      </c>
      <c r="L2355" s="45" t="str">
        <f t="shared" si="224"/>
        <v/>
      </c>
      <c r="M2355" s="74">
        <f t="shared" si="226"/>
        <v>46021</v>
      </c>
    </row>
    <row r="2356" spans="1:13" x14ac:dyDescent="0.25">
      <c r="A2356" s="40">
        <v>2420</v>
      </c>
      <c r="B2356" s="40" t="str">
        <f t="shared" si="222"/>
        <v>2025 Aralık</v>
      </c>
      <c r="C2356" s="41">
        <f t="shared" si="225"/>
        <v>46021</v>
      </c>
      <c r="D2356" s="42"/>
      <c r="E2356" s="42"/>
      <c r="F2356" s="42"/>
      <c r="G2356" s="43"/>
      <c r="H2356" s="76" t="str">
        <f>IF(G2356="","",VLOOKUP(F2356,ISLER!$1:$51,MATCH(D2356,ISLER!$1:$1,0)-2,0)*VLOOKUP(VLOOKUP(F2356,ISLER!$1:$51,MATCH(D2356,ISLER!$1:$1,0)-1,0),DOVIZ!$1:$4,MATCH(CONCATENATE(TEXT(C2356,"YYYY")," ",TEXT(C2356,"AAAA")),DOVIZ!$1:$1,0),0))</f>
        <v/>
      </c>
      <c r="I2356" s="76" t="str">
        <f t="shared" si="223"/>
        <v/>
      </c>
      <c r="J2356" s="45" t="b">
        <f t="shared" si="227"/>
        <v>0</v>
      </c>
      <c r="K2356" s="45" t="str">
        <f>IF(J2356=FALSE,"",IF(G2356="","",VLOOKUP(F2356,ISLER!$1:$51,2,0)*VLOOKUP(VLOOKUP(F2356,ISLER!$1:$51,3,0),DOVIZ!$1:$4,MATCH(CONCATENATE(TEXT(C2356,"YYYY")," ",TEXT(C2356,"AAAA")),DOVIZ!$1:$1,0),0)))</f>
        <v/>
      </c>
      <c r="L2356" s="45" t="str">
        <f t="shared" si="224"/>
        <v/>
      </c>
      <c r="M2356" s="74">
        <f t="shared" si="226"/>
        <v>46021</v>
      </c>
    </row>
    <row r="2357" spans="1:13" x14ac:dyDescent="0.25">
      <c r="A2357" s="40">
        <v>2421</v>
      </c>
      <c r="B2357" s="40" t="str">
        <f t="shared" si="222"/>
        <v>2025 Aralık</v>
      </c>
      <c r="C2357" s="41">
        <f t="shared" si="225"/>
        <v>46021</v>
      </c>
      <c r="D2357" s="42"/>
      <c r="E2357" s="42"/>
      <c r="F2357" s="42"/>
      <c r="G2357" s="43"/>
      <c r="H2357" s="76" t="str">
        <f>IF(G2357="","",VLOOKUP(F2357,ISLER!$1:$51,MATCH(D2357,ISLER!$1:$1,0)-2,0)*VLOOKUP(VLOOKUP(F2357,ISLER!$1:$51,MATCH(D2357,ISLER!$1:$1,0)-1,0),DOVIZ!$1:$4,MATCH(CONCATENATE(TEXT(C2357,"YYYY")," ",TEXT(C2357,"AAAA")),DOVIZ!$1:$1,0),0))</f>
        <v/>
      </c>
      <c r="I2357" s="76" t="str">
        <f t="shared" si="223"/>
        <v/>
      </c>
      <c r="J2357" s="45" t="b">
        <f t="shared" si="227"/>
        <v>0</v>
      </c>
      <c r="K2357" s="45" t="str">
        <f>IF(J2357=FALSE,"",IF(G2357="","",VLOOKUP(F2357,ISLER!$1:$51,2,0)*VLOOKUP(VLOOKUP(F2357,ISLER!$1:$51,3,0),DOVIZ!$1:$4,MATCH(CONCATENATE(TEXT(C2357,"YYYY")," ",TEXT(C2357,"AAAA")),DOVIZ!$1:$1,0),0)))</f>
        <v/>
      </c>
      <c r="L2357" s="45" t="str">
        <f t="shared" si="224"/>
        <v/>
      </c>
      <c r="M2357" s="74">
        <f t="shared" si="226"/>
        <v>46021</v>
      </c>
    </row>
    <row r="2358" spans="1:13" x14ac:dyDescent="0.25">
      <c r="A2358" s="40">
        <v>2422</v>
      </c>
      <c r="B2358" s="40" t="str">
        <f t="shared" si="222"/>
        <v>2025 Aralık</v>
      </c>
      <c r="C2358" s="41">
        <f t="shared" si="225"/>
        <v>46021</v>
      </c>
      <c r="D2358" s="42"/>
      <c r="E2358" s="42"/>
      <c r="F2358" s="42"/>
      <c r="G2358" s="43"/>
      <c r="H2358" s="76" t="str">
        <f>IF(G2358="","",VLOOKUP(F2358,ISLER!$1:$51,MATCH(D2358,ISLER!$1:$1,0)-2,0)*VLOOKUP(VLOOKUP(F2358,ISLER!$1:$51,MATCH(D2358,ISLER!$1:$1,0)-1,0),DOVIZ!$1:$4,MATCH(CONCATENATE(TEXT(C2358,"YYYY")," ",TEXT(C2358,"AAAA")),DOVIZ!$1:$1,0),0))</f>
        <v/>
      </c>
      <c r="I2358" s="76" t="str">
        <f t="shared" si="223"/>
        <v/>
      </c>
      <c r="J2358" s="45" t="b">
        <f t="shared" si="227"/>
        <v>0</v>
      </c>
      <c r="K2358" s="45" t="str">
        <f>IF(J2358=FALSE,"",IF(G2358="","",VLOOKUP(F2358,ISLER!$1:$51,2,0)*VLOOKUP(VLOOKUP(F2358,ISLER!$1:$51,3,0),DOVIZ!$1:$4,MATCH(CONCATENATE(TEXT(C2358,"YYYY")," ",TEXT(C2358,"AAAA")),DOVIZ!$1:$1,0),0)))</f>
        <v/>
      </c>
      <c r="L2358" s="45" t="str">
        <f t="shared" si="224"/>
        <v/>
      </c>
      <c r="M2358" s="74">
        <f t="shared" si="226"/>
        <v>46021</v>
      </c>
    </row>
    <row r="2359" spans="1:13" x14ac:dyDescent="0.25">
      <c r="A2359" s="40">
        <v>2423</v>
      </c>
      <c r="B2359" s="40" t="str">
        <f t="shared" si="222"/>
        <v>2025 Aralık</v>
      </c>
      <c r="C2359" s="41">
        <f t="shared" si="225"/>
        <v>46021</v>
      </c>
      <c r="D2359" s="42"/>
      <c r="E2359" s="42"/>
      <c r="F2359" s="42"/>
      <c r="G2359" s="43"/>
      <c r="H2359" s="76" t="str">
        <f>IF(G2359="","",VLOOKUP(F2359,ISLER!$1:$51,MATCH(D2359,ISLER!$1:$1,0)-2,0)*VLOOKUP(VLOOKUP(F2359,ISLER!$1:$51,MATCH(D2359,ISLER!$1:$1,0)-1,0),DOVIZ!$1:$4,MATCH(CONCATENATE(TEXT(C2359,"YYYY")," ",TEXT(C2359,"AAAA")),DOVIZ!$1:$1,0),0))</f>
        <v/>
      </c>
      <c r="I2359" s="76" t="str">
        <f t="shared" si="223"/>
        <v/>
      </c>
      <c r="J2359" s="45" t="b">
        <f t="shared" si="227"/>
        <v>0</v>
      </c>
      <c r="K2359" s="45" t="str">
        <f>IF(J2359=FALSE,"",IF(G2359="","",VLOOKUP(F2359,ISLER!$1:$51,2,0)*VLOOKUP(VLOOKUP(F2359,ISLER!$1:$51,3,0),DOVIZ!$1:$4,MATCH(CONCATENATE(TEXT(C2359,"YYYY")," ",TEXT(C2359,"AAAA")),DOVIZ!$1:$1,0),0)))</f>
        <v/>
      </c>
      <c r="L2359" s="45" t="str">
        <f t="shared" si="224"/>
        <v/>
      </c>
      <c r="M2359" s="74">
        <f t="shared" si="226"/>
        <v>46021</v>
      </c>
    </row>
    <row r="2360" spans="1:13" x14ac:dyDescent="0.25">
      <c r="A2360" s="40">
        <v>2424</v>
      </c>
      <c r="B2360" s="40" t="str">
        <f t="shared" si="222"/>
        <v>2025 Aralık</v>
      </c>
      <c r="C2360" s="41">
        <f t="shared" si="225"/>
        <v>46021</v>
      </c>
      <c r="D2360" s="42"/>
      <c r="E2360" s="42"/>
      <c r="F2360" s="42"/>
      <c r="G2360" s="43"/>
      <c r="H2360" s="76" t="str">
        <f>IF(G2360="","",VLOOKUP(F2360,ISLER!$1:$51,MATCH(D2360,ISLER!$1:$1,0)-2,0)*VLOOKUP(VLOOKUP(F2360,ISLER!$1:$51,MATCH(D2360,ISLER!$1:$1,0)-1,0),DOVIZ!$1:$4,MATCH(CONCATENATE(TEXT(C2360,"YYYY")," ",TEXT(C2360,"AAAA")),DOVIZ!$1:$1,0),0))</f>
        <v/>
      </c>
      <c r="I2360" s="76" t="str">
        <f t="shared" si="223"/>
        <v/>
      </c>
      <c r="J2360" s="45" t="b">
        <f t="shared" si="227"/>
        <v>0</v>
      </c>
      <c r="K2360" s="45" t="str">
        <f>IF(J2360=FALSE,"",IF(G2360="","",VLOOKUP(F2360,ISLER!$1:$51,2,0)*VLOOKUP(VLOOKUP(F2360,ISLER!$1:$51,3,0),DOVIZ!$1:$4,MATCH(CONCATENATE(TEXT(C2360,"YYYY")," ",TEXT(C2360,"AAAA")),DOVIZ!$1:$1,0),0)))</f>
        <v/>
      </c>
      <c r="L2360" s="45" t="str">
        <f t="shared" si="224"/>
        <v/>
      </c>
      <c r="M2360" s="74">
        <f t="shared" si="226"/>
        <v>46021</v>
      </c>
    </row>
    <row r="2361" spans="1:13" x14ac:dyDescent="0.25">
      <c r="A2361" s="40">
        <v>2425</v>
      </c>
      <c r="B2361" s="40" t="str">
        <f t="shared" si="222"/>
        <v>2025 Aralık</v>
      </c>
      <c r="C2361" s="41">
        <f t="shared" si="225"/>
        <v>46021</v>
      </c>
      <c r="D2361" s="42"/>
      <c r="E2361" s="42"/>
      <c r="F2361" s="42"/>
      <c r="G2361" s="43"/>
      <c r="H2361" s="76" t="str">
        <f>IF(G2361="","",VLOOKUP(F2361,ISLER!$1:$51,MATCH(D2361,ISLER!$1:$1,0)-2,0)*VLOOKUP(VLOOKUP(F2361,ISLER!$1:$51,MATCH(D2361,ISLER!$1:$1,0)-1,0),DOVIZ!$1:$4,MATCH(CONCATENATE(TEXT(C2361,"YYYY")," ",TEXT(C2361,"AAAA")),DOVIZ!$1:$1,0),0))</f>
        <v/>
      </c>
      <c r="I2361" s="76" t="str">
        <f t="shared" si="223"/>
        <v/>
      </c>
      <c r="J2361" s="45" t="b">
        <f t="shared" si="227"/>
        <v>0</v>
      </c>
      <c r="K2361" s="45" t="str">
        <f>IF(J2361=FALSE,"",IF(G2361="","",VLOOKUP(F2361,ISLER!$1:$51,2,0)*VLOOKUP(VLOOKUP(F2361,ISLER!$1:$51,3,0),DOVIZ!$1:$4,MATCH(CONCATENATE(TEXT(C2361,"YYYY")," ",TEXT(C2361,"AAAA")),DOVIZ!$1:$1,0),0)))</f>
        <v/>
      </c>
      <c r="L2361" s="45" t="str">
        <f t="shared" si="224"/>
        <v/>
      </c>
      <c r="M2361" s="74">
        <f t="shared" si="226"/>
        <v>46021</v>
      </c>
    </row>
    <row r="2362" spans="1:13" x14ac:dyDescent="0.25">
      <c r="A2362" s="40">
        <v>2426</v>
      </c>
      <c r="B2362" s="40" t="str">
        <f t="shared" si="222"/>
        <v>2025 Aralık</v>
      </c>
      <c r="C2362" s="41">
        <f t="shared" si="225"/>
        <v>46021</v>
      </c>
      <c r="D2362" s="42"/>
      <c r="E2362" s="42"/>
      <c r="F2362" s="42"/>
      <c r="G2362" s="43"/>
      <c r="H2362" s="76" t="str">
        <f>IF(G2362="","",VLOOKUP(F2362,ISLER!$1:$51,MATCH(D2362,ISLER!$1:$1,0)-2,0)*VLOOKUP(VLOOKUP(F2362,ISLER!$1:$51,MATCH(D2362,ISLER!$1:$1,0)-1,0),DOVIZ!$1:$4,MATCH(CONCATENATE(TEXT(C2362,"YYYY")," ",TEXT(C2362,"AAAA")),DOVIZ!$1:$1,0),0))</f>
        <v/>
      </c>
      <c r="I2362" s="76" t="str">
        <f t="shared" si="223"/>
        <v/>
      </c>
      <c r="J2362" s="45" t="b">
        <f t="shared" si="227"/>
        <v>0</v>
      </c>
      <c r="K2362" s="45" t="str">
        <f>IF(J2362=FALSE,"",IF(G2362="","",VLOOKUP(F2362,ISLER!$1:$51,2,0)*VLOOKUP(VLOOKUP(F2362,ISLER!$1:$51,3,0),DOVIZ!$1:$4,MATCH(CONCATENATE(TEXT(C2362,"YYYY")," ",TEXT(C2362,"AAAA")),DOVIZ!$1:$1,0),0)))</f>
        <v/>
      </c>
      <c r="L2362" s="45" t="str">
        <f t="shared" si="224"/>
        <v/>
      </c>
      <c r="M2362" s="74">
        <f t="shared" si="226"/>
        <v>46021</v>
      </c>
    </row>
    <row r="2363" spans="1:13" x14ac:dyDescent="0.25">
      <c r="A2363" s="40">
        <v>2427</v>
      </c>
      <c r="B2363" s="40" t="str">
        <f t="shared" si="222"/>
        <v>2025 Aralık</v>
      </c>
      <c r="C2363" s="41">
        <f t="shared" si="225"/>
        <v>46021</v>
      </c>
      <c r="D2363" s="42"/>
      <c r="E2363" s="42"/>
      <c r="F2363" s="42"/>
      <c r="G2363" s="43"/>
      <c r="H2363" s="76" t="str">
        <f>IF(G2363="","",VLOOKUP(F2363,ISLER!$1:$51,MATCH(D2363,ISLER!$1:$1,0)-2,0)*VLOOKUP(VLOOKUP(F2363,ISLER!$1:$51,MATCH(D2363,ISLER!$1:$1,0)-1,0),DOVIZ!$1:$4,MATCH(CONCATENATE(TEXT(C2363,"YYYY")," ",TEXT(C2363,"AAAA")),DOVIZ!$1:$1,0),0))</f>
        <v/>
      </c>
      <c r="I2363" s="76" t="str">
        <f t="shared" si="223"/>
        <v/>
      </c>
      <c r="J2363" s="45" t="b">
        <f t="shared" si="227"/>
        <v>0</v>
      </c>
      <c r="K2363" s="45" t="str">
        <f>IF(J2363=FALSE,"",IF(G2363="","",VLOOKUP(F2363,ISLER!$1:$51,2,0)*VLOOKUP(VLOOKUP(F2363,ISLER!$1:$51,3,0),DOVIZ!$1:$4,MATCH(CONCATENATE(TEXT(C2363,"YYYY")," ",TEXT(C2363,"AAAA")),DOVIZ!$1:$1,0),0)))</f>
        <v/>
      </c>
      <c r="L2363" s="45" t="str">
        <f t="shared" si="224"/>
        <v/>
      </c>
      <c r="M2363" s="74">
        <f t="shared" si="226"/>
        <v>46021</v>
      </c>
    </row>
    <row r="2364" spans="1:13" x14ac:dyDescent="0.25">
      <c r="A2364" s="40">
        <v>2428</v>
      </c>
      <c r="B2364" s="40" t="str">
        <f t="shared" si="222"/>
        <v>2025 Aralık</v>
      </c>
      <c r="C2364" s="41">
        <f t="shared" si="225"/>
        <v>46021</v>
      </c>
      <c r="D2364" s="42"/>
      <c r="E2364" s="42"/>
      <c r="F2364" s="42"/>
      <c r="G2364" s="43"/>
      <c r="H2364" s="76" t="str">
        <f>IF(G2364="","",VLOOKUP(F2364,ISLER!$1:$51,MATCH(D2364,ISLER!$1:$1,0)-2,0)*VLOOKUP(VLOOKUP(F2364,ISLER!$1:$51,MATCH(D2364,ISLER!$1:$1,0)-1,0),DOVIZ!$1:$4,MATCH(CONCATENATE(TEXT(C2364,"YYYY")," ",TEXT(C2364,"AAAA")),DOVIZ!$1:$1,0),0))</f>
        <v/>
      </c>
      <c r="I2364" s="76" t="str">
        <f t="shared" si="223"/>
        <v/>
      </c>
      <c r="J2364" s="45" t="b">
        <f t="shared" si="227"/>
        <v>0</v>
      </c>
      <c r="K2364" s="45" t="str">
        <f>IF(J2364=FALSE,"",IF(G2364="","",VLOOKUP(F2364,ISLER!$1:$51,2,0)*VLOOKUP(VLOOKUP(F2364,ISLER!$1:$51,3,0),DOVIZ!$1:$4,MATCH(CONCATENATE(TEXT(C2364,"YYYY")," ",TEXT(C2364,"AAAA")),DOVIZ!$1:$1,0),0)))</f>
        <v/>
      </c>
      <c r="L2364" s="45" t="str">
        <f t="shared" si="224"/>
        <v/>
      </c>
      <c r="M2364" s="74">
        <f t="shared" si="226"/>
        <v>46021</v>
      </c>
    </row>
    <row r="2365" spans="1:13" x14ac:dyDescent="0.25">
      <c r="A2365" s="40">
        <v>2429</v>
      </c>
      <c r="B2365" s="40" t="str">
        <f t="shared" si="222"/>
        <v>2025 Aralık</v>
      </c>
      <c r="C2365" s="41">
        <f t="shared" si="225"/>
        <v>46021</v>
      </c>
      <c r="D2365" s="42"/>
      <c r="E2365" s="42"/>
      <c r="F2365" s="42"/>
      <c r="G2365" s="43"/>
      <c r="H2365" s="76" t="str">
        <f>IF(G2365="","",VLOOKUP(F2365,ISLER!$1:$51,MATCH(D2365,ISLER!$1:$1,0)-2,0)*VLOOKUP(VLOOKUP(F2365,ISLER!$1:$51,MATCH(D2365,ISLER!$1:$1,0)-1,0),DOVIZ!$1:$4,MATCH(CONCATENATE(TEXT(C2365,"YYYY")," ",TEXT(C2365,"AAAA")),DOVIZ!$1:$1,0),0))</f>
        <v/>
      </c>
      <c r="I2365" s="76" t="str">
        <f t="shared" si="223"/>
        <v/>
      </c>
      <c r="J2365" s="45" t="b">
        <f t="shared" si="227"/>
        <v>0</v>
      </c>
      <c r="K2365" s="45" t="str">
        <f>IF(J2365=FALSE,"",IF(G2365="","",VLOOKUP(F2365,ISLER!$1:$51,2,0)*VLOOKUP(VLOOKUP(F2365,ISLER!$1:$51,3,0),DOVIZ!$1:$4,MATCH(CONCATENATE(TEXT(C2365,"YYYY")," ",TEXT(C2365,"AAAA")),DOVIZ!$1:$1,0),0)))</f>
        <v/>
      </c>
      <c r="L2365" s="45" t="str">
        <f t="shared" si="224"/>
        <v/>
      </c>
      <c r="M2365" s="74">
        <f t="shared" si="226"/>
        <v>46021</v>
      </c>
    </row>
    <row r="2366" spans="1:13" x14ac:dyDescent="0.25">
      <c r="A2366" s="40">
        <v>2430</v>
      </c>
      <c r="B2366" s="40" t="str">
        <f t="shared" si="222"/>
        <v>2025 Aralık</v>
      </c>
      <c r="C2366" s="41">
        <f t="shared" si="225"/>
        <v>46021</v>
      </c>
      <c r="D2366" s="42"/>
      <c r="E2366" s="42"/>
      <c r="F2366" s="42"/>
      <c r="G2366" s="43"/>
      <c r="H2366" s="76" t="str">
        <f>IF(G2366="","",VLOOKUP(F2366,ISLER!$1:$51,MATCH(D2366,ISLER!$1:$1,0)-2,0)*VLOOKUP(VLOOKUP(F2366,ISLER!$1:$51,MATCH(D2366,ISLER!$1:$1,0)-1,0),DOVIZ!$1:$4,MATCH(CONCATENATE(TEXT(C2366,"YYYY")," ",TEXT(C2366,"AAAA")),DOVIZ!$1:$1,0),0))</f>
        <v/>
      </c>
      <c r="I2366" s="76" t="str">
        <f t="shared" si="223"/>
        <v/>
      </c>
      <c r="J2366" s="45" t="b">
        <f t="shared" si="227"/>
        <v>0</v>
      </c>
      <c r="K2366" s="45" t="str">
        <f>IF(J2366=FALSE,"",IF(G2366="","",VLOOKUP(F2366,ISLER!$1:$51,2,0)*VLOOKUP(VLOOKUP(F2366,ISLER!$1:$51,3,0),DOVIZ!$1:$4,MATCH(CONCATENATE(TEXT(C2366,"YYYY")," ",TEXT(C2366,"AAAA")),DOVIZ!$1:$1,0),0)))</f>
        <v/>
      </c>
      <c r="L2366" s="45" t="str">
        <f t="shared" si="224"/>
        <v/>
      </c>
      <c r="M2366" s="74">
        <f t="shared" si="226"/>
        <v>46021</v>
      </c>
    </row>
    <row r="2367" spans="1:13" x14ac:dyDescent="0.25">
      <c r="A2367" s="40">
        <v>2431</v>
      </c>
      <c r="B2367" s="40" t="str">
        <f t="shared" si="222"/>
        <v>2025 Aralık</v>
      </c>
      <c r="C2367" s="41">
        <f t="shared" si="225"/>
        <v>46021</v>
      </c>
      <c r="D2367" s="42"/>
      <c r="E2367" s="42"/>
      <c r="F2367" s="42"/>
      <c r="G2367" s="43"/>
      <c r="H2367" s="76" t="str">
        <f>IF(G2367="","",VLOOKUP(F2367,ISLER!$1:$51,MATCH(D2367,ISLER!$1:$1,0)-2,0)*VLOOKUP(VLOOKUP(F2367,ISLER!$1:$51,MATCH(D2367,ISLER!$1:$1,0)-1,0),DOVIZ!$1:$4,MATCH(CONCATENATE(TEXT(C2367,"YYYY")," ",TEXT(C2367,"AAAA")),DOVIZ!$1:$1,0),0))</f>
        <v/>
      </c>
      <c r="I2367" s="76" t="str">
        <f t="shared" si="223"/>
        <v/>
      </c>
      <c r="J2367" s="45" t="b">
        <f t="shared" si="227"/>
        <v>0</v>
      </c>
      <c r="K2367" s="45" t="str">
        <f>IF(J2367=FALSE,"",IF(G2367="","",VLOOKUP(F2367,ISLER!$1:$51,2,0)*VLOOKUP(VLOOKUP(F2367,ISLER!$1:$51,3,0),DOVIZ!$1:$4,MATCH(CONCATENATE(TEXT(C2367,"YYYY")," ",TEXT(C2367,"AAAA")),DOVIZ!$1:$1,0),0)))</f>
        <v/>
      </c>
      <c r="L2367" s="45" t="str">
        <f t="shared" si="224"/>
        <v/>
      </c>
      <c r="M2367" s="74">
        <f t="shared" si="226"/>
        <v>46021</v>
      </c>
    </row>
    <row r="2368" spans="1:13" x14ac:dyDescent="0.25">
      <c r="A2368" s="40">
        <v>2432</v>
      </c>
      <c r="B2368" s="40" t="str">
        <f t="shared" si="222"/>
        <v>2025 Aralık</v>
      </c>
      <c r="C2368" s="41">
        <f t="shared" si="225"/>
        <v>46021</v>
      </c>
      <c r="D2368" s="42"/>
      <c r="E2368" s="42"/>
      <c r="F2368" s="42"/>
      <c r="G2368" s="43"/>
      <c r="H2368" s="76" t="str">
        <f>IF(G2368="","",VLOOKUP(F2368,ISLER!$1:$51,MATCH(D2368,ISLER!$1:$1,0)-2,0)*VLOOKUP(VLOOKUP(F2368,ISLER!$1:$51,MATCH(D2368,ISLER!$1:$1,0)-1,0),DOVIZ!$1:$4,MATCH(CONCATENATE(TEXT(C2368,"YYYY")," ",TEXT(C2368,"AAAA")),DOVIZ!$1:$1,0),0))</f>
        <v/>
      </c>
      <c r="I2368" s="76" t="str">
        <f t="shared" si="223"/>
        <v/>
      </c>
      <c r="J2368" s="45" t="b">
        <f t="shared" si="227"/>
        <v>0</v>
      </c>
      <c r="K2368" s="45" t="str">
        <f>IF(J2368=FALSE,"",IF(G2368="","",VLOOKUP(F2368,ISLER!$1:$51,2,0)*VLOOKUP(VLOOKUP(F2368,ISLER!$1:$51,3,0),DOVIZ!$1:$4,MATCH(CONCATENATE(TEXT(C2368,"YYYY")," ",TEXT(C2368,"AAAA")),DOVIZ!$1:$1,0),0)))</f>
        <v/>
      </c>
      <c r="L2368" s="45" t="str">
        <f t="shared" si="224"/>
        <v/>
      </c>
      <c r="M2368" s="74">
        <f t="shared" si="226"/>
        <v>46021</v>
      </c>
    </row>
    <row r="2369" spans="1:13" x14ac:dyDescent="0.25">
      <c r="A2369" s="40">
        <v>2433</v>
      </c>
      <c r="B2369" s="40" t="str">
        <f t="shared" ref="B2369:B2432" si="228">CONCATENATE(TEXT(C2369,"YYYY")," ",TEXT(C2369,"AAAA"))</f>
        <v>2025 Aralık</v>
      </c>
      <c r="C2369" s="41">
        <f t="shared" si="225"/>
        <v>46021</v>
      </c>
      <c r="D2369" s="42"/>
      <c r="E2369" s="42"/>
      <c r="F2369" s="42"/>
      <c r="G2369" s="43"/>
      <c r="H2369" s="76" t="str">
        <f>IF(G2369="","",VLOOKUP(F2369,ISLER!$1:$51,MATCH(D2369,ISLER!$1:$1,0)-2,0)*VLOOKUP(VLOOKUP(F2369,ISLER!$1:$51,MATCH(D2369,ISLER!$1:$1,0)-1,0),DOVIZ!$1:$4,MATCH(CONCATENATE(TEXT(C2369,"YYYY")," ",TEXT(C2369,"AAAA")),DOVIZ!$1:$1,0),0))</f>
        <v/>
      </c>
      <c r="I2369" s="76" t="str">
        <f t="shared" ref="I2369:I2432" si="229">IF(G2369="","",G2369*H2369)</f>
        <v/>
      </c>
      <c r="J2369" s="45" t="b">
        <f t="shared" si="227"/>
        <v>0</v>
      </c>
      <c r="K2369" s="45" t="str">
        <f>IF(J2369=FALSE,"",IF(G2369="","",VLOOKUP(F2369,ISLER!$1:$51,2,0)*VLOOKUP(VLOOKUP(F2369,ISLER!$1:$51,3,0),DOVIZ!$1:$4,MATCH(CONCATENATE(TEXT(C2369,"YYYY")," ",TEXT(C2369,"AAAA")),DOVIZ!$1:$1,0),0)))</f>
        <v/>
      </c>
      <c r="L2369" s="45" t="str">
        <f t="shared" ref="L2369:L2432" si="230">IF(K2369="","",G2369*K2369)</f>
        <v/>
      </c>
      <c r="M2369" s="74">
        <f t="shared" si="226"/>
        <v>46021</v>
      </c>
    </row>
    <row r="2370" spans="1:13" x14ac:dyDescent="0.25">
      <c r="A2370" s="40">
        <v>2434</v>
      </c>
      <c r="B2370" s="40" t="str">
        <f t="shared" si="228"/>
        <v>2025 Aralık</v>
      </c>
      <c r="C2370" s="41">
        <f t="shared" si="225"/>
        <v>46021</v>
      </c>
      <c r="D2370" s="42"/>
      <c r="E2370" s="42"/>
      <c r="F2370" s="42"/>
      <c r="G2370" s="43"/>
      <c r="H2370" s="76" t="str">
        <f>IF(G2370="","",VLOOKUP(F2370,ISLER!$1:$51,MATCH(D2370,ISLER!$1:$1,0)-2,0)*VLOOKUP(VLOOKUP(F2370,ISLER!$1:$51,MATCH(D2370,ISLER!$1:$1,0)-1,0),DOVIZ!$1:$4,MATCH(CONCATENATE(TEXT(C2370,"YYYY")," ",TEXT(C2370,"AAAA")),DOVIZ!$1:$1,0),0))</f>
        <v/>
      </c>
      <c r="I2370" s="76" t="str">
        <f t="shared" si="229"/>
        <v/>
      </c>
      <c r="J2370" s="45" t="b">
        <f t="shared" si="227"/>
        <v>0</v>
      </c>
      <c r="K2370" s="45" t="str">
        <f>IF(J2370=FALSE,"",IF(G2370="","",VLOOKUP(F2370,ISLER!$1:$51,2,0)*VLOOKUP(VLOOKUP(F2370,ISLER!$1:$51,3,0),DOVIZ!$1:$4,MATCH(CONCATENATE(TEXT(C2370,"YYYY")," ",TEXT(C2370,"AAAA")),DOVIZ!$1:$1,0),0)))</f>
        <v/>
      </c>
      <c r="L2370" s="45" t="str">
        <f t="shared" si="230"/>
        <v/>
      </c>
      <c r="M2370" s="74">
        <f t="shared" si="226"/>
        <v>46021</v>
      </c>
    </row>
    <row r="2371" spans="1:13" x14ac:dyDescent="0.25">
      <c r="A2371" s="40">
        <v>2435</v>
      </c>
      <c r="B2371" s="40" t="str">
        <f t="shared" si="228"/>
        <v>2025 Aralık</v>
      </c>
      <c r="C2371" s="41">
        <f t="shared" si="225"/>
        <v>46021</v>
      </c>
      <c r="D2371" s="42"/>
      <c r="E2371" s="42"/>
      <c r="F2371" s="42"/>
      <c r="G2371" s="43"/>
      <c r="H2371" s="76" t="str">
        <f>IF(G2371="","",VLOOKUP(F2371,ISLER!$1:$51,MATCH(D2371,ISLER!$1:$1,0)-2,0)*VLOOKUP(VLOOKUP(F2371,ISLER!$1:$51,MATCH(D2371,ISLER!$1:$1,0)-1,0),DOVIZ!$1:$4,MATCH(CONCATENATE(TEXT(C2371,"YYYY")," ",TEXT(C2371,"AAAA")),DOVIZ!$1:$1,0),0))</f>
        <v/>
      </c>
      <c r="I2371" s="76" t="str">
        <f t="shared" si="229"/>
        <v/>
      </c>
      <c r="J2371" s="45" t="b">
        <f t="shared" si="227"/>
        <v>0</v>
      </c>
      <c r="K2371" s="45" t="str">
        <f>IF(J2371=FALSE,"",IF(G2371="","",VLOOKUP(F2371,ISLER!$1:$51,2,0)*VLOOKUP(VLOOKUP(F2371,ISLER!$1:$51,3,0),DOVIZ!$1:$4,MATCH(CONCATENATE(TEXT(C2371,"YYYY")," ",TEXT(C2371,"AAAA")),DOVIZ!$1:$1,0),0)))</f>
        <v/>
      </c>
      <c r="L2371" s="45" t="str">
        <f t="shared" si="230"/>
        <v/>
      </c>
      <c r="M2371" s="74">
        <f t="shared" si="226"/>
        <v>46021</v>
      </c>
    </row>
    <row r="2372" spans="1:13" x14ac:dyDescent="0.25">
      <c r="A2372" s="40">
        <v>2436</v>
      </c>
      <c r="B2372" s="40" t="str">
        <f t="shared" si="228"/>
        <v>2025 Aralık</v>
      </c>
      <c r="C2372" s="41">
        <f t="shared" ref="C2372:C2435" si="231">C2371</f>
        <v>46021</v>
      </c>
      <c r="D2372" s="42"/>
      <c r="E2372" s="42"/>
      <c r="F2372" s="42"/>
      <c r="G2372" s="43"/>
      <c r="H2372" s="76" t="str">
        <f>IF(G2372="","",VLOOKUP(F2372,ISLER!$1:$51,MATCH(D2372,ISLER!$1:$1,0)-2,0)*VLOOKUP(VLOOKUP(F2372,ISLER!$1:$51,MATCH(D2372,ISLER!$1:$1,0)-1,0),DOVIZ!$1:$4,MATCH(CONCATENATE(TEXT(C2372,"YYYY")," ",TEXT(C2372,"AAAA")),DOVIZ!$1:$1,0),0))</f>
        <v/>
      </c>
      <c r="I2372" s="76" t="str">
        <f t="shared" si="229"/>
        <v/>
      </c>
      <c r="J2372" s="45" t="b">
        <f t="shared" si="227"/>
        <v>0</v>
      </c>
      <c r="K2372" s="45" t="str">
        <f>IF(J2372=FALSE,"",IF(G2372="","",VLOOKUP(F2372,ISLER!$1:$51,2,0)*VLOOKUP(VLOOKUP(F2372,ISLER!$1:$51,3,0),DOVIZ!$1:$4,MATCH(CONCATENATE(TEXT(C2372,"YYYY")," ",TEXT(C2372,"AAAA")),DOVIZ!$1:$1,0),0)))</f>
        <v/>
      </c>
      <c r="L2372" s="45" t="str">
        <f t="shared" si="230"/>
        <v/>
      </c>
      <c r="M2372" s="74">
        <f t="shared" ref="M2372:M2435" si="232">C2372</f>
        <v>46021</v>
      </c>
    </row>
    <row r="2373" spans="1:13" x14ac:dyDescent="0.25">
      <c r="A2373" s="40">
        <v>2437</v>
      </c>
      <c r="B2373" s="40" t="str">
        <f t="shared" si="228"/>
        <v>2025 Aralık</v>
      </c>
      <c r="C2373" s="41">
        <f t="shared" si="231"/>
        <v>46021</v>
      </c>
      <c r="D2373" s="42"/>
      <c r="E2373" s="42"/>
      <c r="F2373" s="42"/>
      <c r="G2373" s="43"/>
      <c r="H2373" s="76" t="str">
        <f>IF(G2373="","",VLOOKUP(F2373,ISLER!$1:$51,MATCH(D2373,ISLER!$1:$1,0)-2,0)*VLOOKUP(VLOOKUP(F2373,ISLER!$1:$51,MATCH(D2373,ISLER!$1:$1,0)-1,0),DOVIZ!$1:$4,MATCH(CONCATENATE(TEXT(C2373,"YYYY")," ",TEXT(C2373,"AAAA")),DOVIZ!$1:$1,0),0))</f>
        <v/>
      </c>
      <c r="I2373" s="76" t="str">
        <f t="shared" si="229"/>
        <v/>
      </c>
      <c r="J2373" s="45" t="b">
        <f t="shared" si="227"/>
        <v>0</v>
      </c>
      <c r="K2373" s="45" t="str">
        <f>IF(J2373=FALSE,"",IF(G2373="","",VLOOKUP(F2373,ISLER!$1:$51,2,0)*VLOOKUP(VLOOKUP(F2373,ISLER!$1:$51,3,0),DOVIZ!$1:$4,MATCH(CONCATENATE(TEXT(C2373,"YYYY")," ",TEXT(C2373,"AAAA")),DOVIZ!$1:$1,0),0)))</f>
        <v/>
      </c>
      <c r="L2373" s="45" t="str">
        <f t="shared" si="230"/>
        <v/>
      </c>
      <c r="M2373" s="74">
        <f t="shared" si="232"/>
        <v>46021</v>
      </c>
    </row>
    <row r="2374" spans="1:13" x14ac:dyDescent="0.25">
      <c r="A2374" s="40">
        <v>2438</v>
      </c>
      <c r="B2374" s="40" t="str">
        <f t="shared" si="228"/>
        <v>2025 Aralık</v>
      </c>
      <c r="C2374" s="41">
        <f t="shared" si="231"/>
        <v>46021</v>
      </c>
      <c r="D2374" s="42"/>
      <c r="E2374" s="42"/>
      <c r="F2374" s="42"/>
      <c r="G2374" s="43"/>
      <c r="H2374" s="76" t="str">
        <f>IF(G2374="","",VLOOKUP(F2374,ISLER!$1:$51,MATCH(D2374,ISLER!$1:$1,0)-2,0)*VLOOKUP(VLOOKUP(F2374,ISLER!$1:$51,MATCH(D2374,ISLER!$1:$1,0)-1,0),DOVIZ!$1:$4,MATCH(CONCATENATE(TEXT(C2374,"YYYY")," ",TEXT(C2374,"AAAA")),DOVIZ!$1:$1,0),0))</f>
        <v/>
      </c>
      <c r="I2374" s="76" t="str">
        <f t="shared" si="229"/>
        <v/>
      </c>
      <c r="J2374" s="45" t="b">
        <f t="shared" si="227"/>
        <v>0</v>
      </c>
      <c r="K2374" s="45" t="str">
        <f>IF(J2374=FALSE,"",IF(G2374="","",VLOOKUP(F2374,ISLER!$1:$51,2,0)*VLOOKUP(VLOOKUP(F2374,ISLER!$1:$51,3,0),DOVIZ!$1:$4,MATCH(CONCATENATE(TEXT(C2374,"YYYY")," ",TEXT(C2374,"AAAA")),DOVIZ!$1:$1,0),0)))</f>
        <v/>
      </c>
      <c r="L2374" s="45" t="str">
        <f t="shared" si="230"/>
        <v/>
      </c>
      <c r="M2374" s="74">
        <f t="shared" si="232"/>
        <v>46021</v>
      </c>
    </row>
    <row r="2375" spans="1:13" x14ac:dyDescent="0.25">
      <c r="A2375" s="40">
        <v>2439</v>
      </c>
      <c r="B2375" s="40" t="str">
        <f t="shared" si="228"/>
        <v>2025 Aralık</v>
      </c>
      <c r="C2375" s="41">
        <f t="shared" si="231"/>
        <v>46021</v>
      </c>
      <c r="D2375" s="42"/>
      <c r="E2375" s="42"/>
      <c r="F2375" s="42"/>
      <c r="G2375" s="43"/>
      <c r="H2375" s="76" t="str">
        <f>IF(G2375="","",VLOOKUP(F2375,ISLER!$1:$51,MATCH(D2375,ISLER!$1:$1,0)-2,0)*VLOOKUP(VLOOKUP(F2375,ISLER!$1:$51,MATCH(D2375,ISLER!$1:$1,0)-1,0),DOVIZ!$1:$4,MATCH(CONCATENATE(TEXT(C2375,"YYYY")," ",TEXT(C2375,"AAAA")),DOVIZ!$1:$1,0),0))</f>
        <v/>
      </c>
      <c r="I2375" s="76" t="str">
        <f t="shared" si="229"/>
        <v/>
      </c>
      <c r="J2375" s="45" t="b">
        <f t="shared" si="227"/>
        <v>0</v>
      </c>
      <c r="K2375" s="45" t="str">
        <f>IF(J2375=FALSE,"",IF(G2375="","",VLOOKUP(F2375,ISLER!$1:$51,2,0)*VLOOKUP(VLOOKUP(F2375,ISLER!$1:$51,3,0),DOVIZ!$1:$4,MATCH(CONCATENATE(TEXT(C2375,"YYYY")," ",TEXT(C2375,"AAAA")),DOVIZ!$1:$1,0),0)))</f>
        <v/>
      </c>
      <c r="L2375" s="45" t="str">
        <f t="shared" si="230"/>
        <v/>
      </c>
      <c r="M2375" s="74">
        <f t="shared" si="232"/>
        <v>46021</v>
      </c>
    </row>
    <row r="2376" spans="1:13" x14ac:dyDescent="0.25">
      <c r="A2376" s="40">
        <v>2440</v>
      </c>
      <c r="B2376" s="40" t="str">
        <f t="shared" si="228"/>
        <v>2025 Aralık</v>
      </c>
      <c r="C2376" s="41">
        <f t="shared" si="231"/>
        <v>46021</v>
      </c>
      <c r="D2376" s="42"/>
      <c r="E2376" s="42"/>
      <c r="F2376" s="42"/>
      <c r="G2376" s="43"/>
      <c r="H2376" s="76" t="str">
        <f>IF(G2376="","",VLOOKUP(F2376,ISLER!$1:$51,MATCH(D2376,ISLER!$1:$1,0)-2,0)*VLOOKUP(VLOOKUP(F2376,ISLER!$1:$51,MATCH(D2376,ISLER!$1:$1,0)-1,0),DOVIZ!$1:$4,MATCH(CONCATENATE(TEXT(C2376,"YYYY")," ",TEXT(C2376,"AAAA")),DOVIZ!$1:$1,0),0))</f>
        <v/>
      </c>
      <c r="I2376" s="76" t="str">
        <f t="shared" si="229"/>
        <v/>
      </c>
      <c r="J2376" s="45" t="b">
        <f t="shared" si="227"/>
        <v>0</v>
      </c>
      <c r="K2376" s="45" t="str">
        <f>IF(J2376=FALSE,"",IF(G2376="","",VLOOKUP(F2376,ISLER!$1:$51,2,0)*VLOOKUP(VLOOKUP(F2376,ISLER!$1:$51,3,0),DOVIZ!$1:$4,MATCH(CONCATENATE(TEXT(C2376,"YYYY")," ",TEXT(C2376,"AAAA")),DOVIZ!$1:$1,0),0)))</f>
        <v/>
      </c>
      <c r="L2376" s="45" t="str">
        <f t="shared" si="230"/>
        <v/>
      </c>
      <c r="M2376" s="74">
        <f t="shared" si="232"/>
        <v>46021</v>
      </c>
    </row>
    <row r="2377" spans="1:13" x14ac:dyDescent="0.25">
      <c r="A2377" s="40">
        <v>2441</v>
      </c>
      <c r="B2377" s="40" t="str">
        <f t="shared" si="228"/>
        <v>2025 Aralık</v>
      </c>
      <c r="C2377" s="41">
        <f t="shared" si="231"/>
        <v>46021</v>
      </c>
      <c r="D2377" s="42"/>
      <c r="E2377" s="42"/>
      <c r="F2377" s="42"/>
      <c r="G2377" s="43"/>
      <c r="H2377" s="76" t="str">
        <f>IF(G2377="","",VLOOKUP(F2377,ISLER!$1:$51,MATCH(D2377,ISLER!$1:$1,0)-2,0)*VLOOKUP(VLOOKUP(F2377,ISLER!$1:$51,MATCH(D2377,ISLER!$1:$1,0)-1,0),DOVIZ!$1:$4,MATCH(CONCATENATE(TEXT(C2377,"YYYY")," ",TEXT(C2377,"AAAA")),DOVIZ!$1:$1,0),0))</f>
        <v/>
      </c>
      <c r="I2377" s="76" t="str">
        <f t="shared" si="229"/>
        <v/>
      </c>
      <c r="J2377" s="45" t="b">
        <f t="shared" si="227"/>
        <v>0</v>
      </c>
      <c r="K2377" s="45" t="str">
        <f>IF(J2377=FALSE,"",IF(G2377="","",VLOOKUP(F2377,ISLER!$1:$51,2,0)*VLOOKUP(VLOOKUP(F2377,ISLER!$1:$51,3,0),DOVIZ!$1:$4,MATCH(CONCATENATE(TEXT(C2377,"YYYY")," ",TEXT(C2377,"AAAA")),DOVIZ!$1:$1,0),0)))</f>
        <v/>
      </c>
      <c r="L2377" s="45" t="str">
        <f t="shared" si="230"/>
        <v/>
      </c>
      <c r="M2377" s="74">
        <f t="shared" si="232"/>
        <v>46021</v>
      </c>
    </row>
    <row r="2378" spans="1:13" x14ac:dyDescent="0.25">
      <c r="A2378" s="40">
        <v>2442</v>
      </c>
      <c r="B2378" s="40" t="str">
        <f t="shared" si="228"/>
        <v>2025 Aralık</v>
      </c>
      <c r="C2378" s="41">
        <f t="shared" si="231"/>
        <v>46021</v>
      </c>
      <c r="D2378" s="42"/>
      <c r="E2378" s="42"/>
      <c r="F2378" s="42"/>
      <c r="G2378" s="43"/>
      <c r="H2378" s="76" t="str">
        <f>IF(G2378="","",VLOOKUP(F2378,ISLER!$1:$51,MATCH(D2378,ISLER!$1:$1,0)-2,0)*VLOOKUP(VLOOKUP(F2378,ISLER!$1:$51,MATCH(D2378,ISLER!$1:$1,0)-1,0),DOVIZ!$1:$4,MATCH(CONCATENATE(TEXT(C2378,"YYYY")," ",TEXT(C2378,"AAAA")),DOVIZ!$1:$1,0),0))</f>
        <v/>
      </c>
      <c r="I2378" s="76" t="str">
        <f t="shared" si="229"/>
        <v/>
      </c>
      <c r="J2378" s="45" t="b">
        <f t="shared" si="227"/>
        <v>0</v>
      </c>
      <c r="K2378" s="45" t="str">
        <f>IF(J2378=FALSE,"",IF(G2378="","",VLOOKUP(F2378,ISLER!$1:$51,2,0)*VLOOKUP(VLOOKUP(F2378,ISLER!$1:$51,3,0),DOVIZ!$1:$4,MATCH(CONCATENATE(TEXT(C2378,"YYYY")," ",TEXT(C2378,"AAAA")),DOVIZ!$1:$1,0),0)))</f>
        <v/>
      </c>
      <c r="L2378" s="45" t="str">
        <f t="shared" si="230"/>
        <v/>
      </c>
      <c r="M2378" s="74">
        <f t="shared" si="232"/>
        <v>46021</v>
      </c>
    </row>
    <row r="2379" spans="1:13" x14ac:dyDescent="0.25">
      <c r="A2379" s="40">
        <v>2443</v>
      </c>
      <c r="B2379" s="40" t="str">
        <f t="shared" si="228"/>
        <v>2025 Aralık</v>
      </c>
      <c r="C2379" s="41">
        <f t="shared" si="231"/>
        <v>46021</v>
      </c>
      <c r="D2379" s="42"/>
      <c r="E2379" s="42"/>
      <c r="F2379" s="42"/>
      <c r="G2379" s="43"/>
      <c r="H2379" s="76" t="str">
        <f>IF(G2379="","",VLOOKUP(F2379,ISLER!$1:$51,MATCH(D2379,ISLER!$1:$1,0)-2,0)*VLOOKUP(VLOOKUP(F2379,ISLER!$1:$51,MATCH(D2379,ISLER!$1:$1,0)-1,0),DOVIZ!$1:$4,MATCH(CONCATENATE(TEXT(C2379,"YYYY")," ",TEXT(C2379,"AAAA")),DOVIZ!$1:$1,0),0))</f>
        <v/>
      </c>
      <c r="I2379" s="76" t="str">
        <f t="shared" si="229"/>
        <v/>
      </c>
      <c r="J2379" s="45" t="b">
        <f t="shared" si="227"/>
        <v>0</v>
      </c>
      <c r="K2379" s="45" t="str">
        <f>IF(J2379=FALSE,"",IF(G2379="","",VLOOKUP(F2379,ISLER!$1:$51,2,0)*VLOOKUP(VLOOKUP(F2379,ISLER!$1:$51,3,0),DOVIZ!$1:$4,MATCH(CONCATENATE(TEXT(C2379,"YYYY")," ",TEXT(C2379,"AAAA")),DOVIZ!$1:$1,0),0)))</f>
        <v/>
      </c>
      <c r="L2379" s="45" t="str">
        <f t="shared" si="230"/>
        <v/>
      </c>
      <c r="M2379" s="74">
        <f t="shared" si="232"/>
        <v>46021</v>
      </c>
    </row>
    <row r="2380" spans="1:13" x14ac:dyDescent="0.25">
      <c r="A2380" s="40">
        <v>2444</v>
      </c>
      <c r="B2380" s="40" t="str">
        <f t="shared" si="228"/>
        <v>2025 Aralık</v>
      </c>
      <c r="C2380" s="41">
        <f t="shared" si="231"/>
        <v>46021</v>
      </c>
      <c r="D2380" s="42"/>
      <c r="E2380" s="42"/>
      <c r="F2380" s="42"/>
      <c r="G2380" s="43"/>
      <c r="H2380" s="76" t="str">
        <f>IF(G2380="","",VLOOKUP(F2380,ISLER!$1:$51,MATCH(D2380,ISLER!$1:$1,0)-2,0)*VLOOKUP(VLOOKUP(F2380,ISLER!$1:$51,MATCH(D2380,ISLER!$1:$1,0)-1,0),DOVIZ!$1:$4,MATCH(CONCATENATE(TEXT(C2380,"YYYY")," ",TEXT(C2380,"AAAA")),DOVIZ!$1:$1,0),0))</f>
        <v/>
      </c>
      <c r="I2380" s="76" t="str">
        <f t="shared" si="229"/>
        <v/>
      </c>
      <c r="J2380" s="45" t="b">
        <f t="shared" si="227"/>
        <v>0</v>
      </c>
      <c r="K2380" s="45" t="str">
        <f>IF(J2380=FALSE,"",IF(G2380="","",VLOOKUP(F2380,ISLER!$1:$51,2,0)*VLOOKUP(VLOOKUP(F2380,ISLER!$1:$51,3,0),DOVIZ!$1:$4,MATCH(CONCATENATE(TEXT(C2380,"YYYY")," ",TEXT(C2380,"AAAA")),DOVIZ!$1:$1,0),0)))</f>
        <v/>
      </c>
      <c r="L2380" s="45" t="str">
        <f t="shared" si="230"/>
        <v/>
      </c>
      <c r="M2380" s="74">
        <f t="shared" si="232"/>
        <v>46021</v>
      </c>
    </row>
    <row r="2381" spans="1:13" x14ac:dyDescent="0.25">
      <c r="A2381" s="40">
        <v>2445</v>
      </c>
      <c r="B2381" s="40" t="str">
        <f t="shared" si="228"/>
        <v>2025 Aralık</v>
      </c>
      <c r="C2381" s="41">
        <f t="shared" si="231"/>
        <v>46021</v>
      </c>
      <c r="D2381" s="42"/>
      <c r="E2381" s="42"/>
      <c r="F2381" s="42"/>
      <c r="G2381" s="43"/>
      <c r="H2381" s="76" t="str">
        <f>IF(G2381="","",VLOOKUP(F2381,ISLER!$1:$51,MATCH(D2381,ISLER!$1:$1,0)-2,0)*VLOOKUP(VLOOKUP(F2381,ISLER!$1:$51,MATCH(D2381,ISLER!$1:$1,0)-1,0),DOVIZ!$1:$4,MATCH(CONCATENATE(TEXT(C2381,"YYYY")," ",TEXT(C2381,"AAAA")),DOVIZ!$1:$1,0),0))</f>
        <v/>
      </c>
      <c r="I2381" s="76" t="str">
        <f t="shared" si="229"/>
        <v/>
      </c>
      <c r="J2381" s="45" t="b">
        <f t="shared" si="227"/>
        <v>0</v>
      </c>
      <c r="K2381" s="45" t="str">
        <f>IF(J2381=FALSE,"",IF(G2381="","",VLOOKUP(F2381,ISLER!$1:$51,2,0)*VLOOKUP(VLOOKUP(F2381,ISLER!$1:$51,3,0),DOVIZ!$1:$4,MATCH(CONCATENATE(TEXT(C2381,"YYYY")," ",TEXT(C2381,"AAAA")),DOVIZ!$1:$1,0),0)))</f>
        <v/>
      </c>
      <c r="L2381" s="45" t="str">
        <f t="shared" si="230"/>
        <v/>
      </c>
      <c r="M2381" s="74">
        <f t="shared" si="232"/>
        <v>46021</v>
      </c>
    </row>
    <row r="2382" spans="1:13" x14ac:dyDescent="0.25">
      <c r="A2382" s="40">
        <v>2446</v>
      </c>
      <c r="B2382" s="40" t="str">
        <f t="shared" si="228"/>
        <v>2025 Aralık</v>
      </c>
      <c r="C2382" s="41">
        <f t="shared" si="231"/>
        <v>46021</v>
      </c>
      <c r="D2382" s="42"/>
      <c r="E2382" s="42"/>
      <c r="F2382" s="42"/>
      <c r="G2382" s="43"/>
      <c r="H2382" s="76" t="str">
        <f>IF(G2382="","",VLOOKUP(F2382,ISLER!$1:$51,MATCH(D2382,ISLER!$1:$1,0)-2,0)*VLOOKUP(VLOOKUP(F2382,ISLER!$1:$51,MATCH(D2382,ISLER!$1:$1,0)-1,0),DOVIZ!$1:$4,MATCH(CONCATENATE(TEXT(C2382,"YYYY")," ",TEXT(C2382,"AAAA")),DOVIZ!$1:$1,0),0))</f>
        <v/>
      </c>
      <c r="I2382" s="76" t="str">
        <f t="shared" si="229"/>
        <v/>
      </c>
      <c r="J2382" s="45" t="b">
        <f t="shared" si="227"/>
        <v>0</v>
      </c>
      <c r="K2382" s="45" t="str">
        <f>IF(J2382=FALSE,"",IF(G2382="","",VLOOKUP(F2382,ISLER!$1:$51,2,0)*VLOOKUP(VLOOKUP(F2382,ISLER!$1:$51,3,0),DOVIZ!$1:$4,MATCH(CONCATENATE(TEXT(C2382,"YYYY")," ",TEXT(C2382,"AAAA")),DOVIZ!$1:$1,0),0)))</f>
        <v/>
      </c>
      <c r="L2382" s="45" t="str">
        <f t="shared" si="230"/>
        <v/>
      </c>
      <c r="M2382" s="74">
        <f t="shared" si="232"/>
        <v>46021</v>
      </c>
    </row>
    <row r="2383" spans="1:13" x14ac:dyDescent="0.25">
      <c r="A2383" s="40">
        <v>2447</v>
      </c>
      <c r="B2383" s="40" t="str">
        <f t="shared" si="228"/>
        <v>2025 Aralık</v>
      </c>
      <c r="C2383" s="41">
        <f t="shared" si="231"/>
        <v>46021</v>
      </c>
      <c r="D2383" s="42"/>
      <c r="E2383" s="42"/>
      <c r="F2383" s="42"/>
      <c r="G2383" s="43"/>
      <c r="H2383" s="76" t="str">
        <f>IF(G2383="","",VLOOKUP(F2383,ISLER!$1:$51,MATCH(D2383,ISLER!$1:$1,0)-2,0)*VLOOKUP(VLOOKUP(F2383,ISLER!$1:$51,MATCH(D2383,ISLER!$1:$1,0)-1,0),DOVIZ!$1:$4,MATCH(CONCATENATE(TEXT(C2383,"YYYY")," ",TEXT(C2383,"AAAA")),DOVIZ!$1:$1,0),0))</f>
        <v/>
      </c>
      <c r="I2383" s="76" t="str">
        <f t="shared" si="229"/>
        <v/>
      </c>
      <c r="J2383" s="45" t="b">
        <f t="shared" si="227"/>
        <v>0</v>
      </c>
      <c r="K2383" s="45" t="str">
        <f>IF(J2383=FALSE,"",IF(G2383="","",VLOOKUP(F2383,ISLER!$1:$51,2,0)*VLOOKUP(VLOOKUP(F2383,ISLER!$1:$51,3,0),DOVIZ!$1:$4,MATCH(CONCATENATE(TEXT(C2383,"YYYY")," ",TEXT(C2383,"AAAA")),DOVIZ!$1:$1,0),0)))</f>
        <v/>
      </c>
      <c r="L2383" s="45" t="str">
        <f t="shared" si="230"/>
        <v/>
      </c>
      <c r="M2383" s="74">
        <f t="shared" si="232"/>
        <v>46021</v>
      </c>
    </row>
    <row r="2384" spans="1:13" x14ac:dyDescent="0.25">
      <c r="A2384" s="40">
        <v>2448</v>
      </c>
      <c r="B2384" s="40" t="str">
        <f t="shared" si="228"/>
        <v>2025 Aralık</v>
      </c>
      <c r="C2384" s="41">
        <f t="shared" si="231"/>
        <v>46021</v>
      </c>
      <c r="D2384" s="42"/>
      <c r="E2384" s="42"/>
      <c r="F2384" s="42"/>
      <c r="G2384" s="43"/>
      <c r="H2384" s="76" t="str">
        <f>IF(G2384="","",VLOOKUP(F2384,ISLER!$1:$51,MATCH(D2384,ISLER!$1:$1,0)-2,0)*VLOOKUP(VLOOKUP(F2384,ISLER!$1:$51,MATCH(D2384,ISLER!$1:$1,0)-1,0),DOVIZ!$1:$4,MATCH(CONCATENATE(TEXT(C2384,"YYYY")," ",TEXT(C2384,"AAAA")),DOVIZ!$1:$1,0),0))</f>
        <v/>
      </c>
      <c r="I2384" s="76" t="str">
        <f t="shared" si="229"/>
        <v/>
      </c>
      <c r="J2384" s="45" t="b">
        <f t="shared" si="227"/>
        <v>0</v>
      </c>
      <c r="K2384" s="45" t="str">
        <f>IF(J2384=FALSE,"",IF(G2384="","",VLOOKUP(F2384,ISLER!$1:$51,2,0)*VLOOKUP(VLOOKUP(F2384,ISLER!$1:$51,3,0),DOVIZ!$1:$4,MATCH(CONCATENATE(TEXT(C2384,"YYYY")," ",TEXT(C2384,"AAAA")),DOVIZ!$1:$1,0),0)))</f>
        <v/>
      </c>
      <c r="L2384" s="45" t="str">
        <f t="shared" si="230"/>
        <v/>
      </c>
      <c r="M2384" s="74">
        <f t="shared" si="232"/>
        <v>46021</v>
      </c>
    </row>
    <row r="2385" spans="1:13" x14ac:dyDescent="0.25">
      <c r="A2385" s="40">
        <v>2449</v>
      </c>
      <c r="B2385" s="40" t="str">
        <f t="shared" si="228"/>
        <v>2025 Aralık</v>
      </c>
      <c r="C2385" s="41">
        <f t="shared" si="231"/>
        <v>46021</v>
      </c>
      <c r="D2385" s="42"/>
      <c r="E2385" s="42"/>
      <c r="F2385" s="42"/>
      <c r="G2385" s="43"/>
      <c r="H2385" s="76" t="str">
        <f>IF(G2385="","",VLOOKUP(F2385,ISLER!$1:$51,MATCH(D2385,ISLER!$1:$1,0)-2,0)*VLOOKUP(VLOOKUP(F2385,ISLER!$1:$51,MATCH(D2385,ISLER!$1:$1,0)-1,0),DOVIZ!$1:$4,MATCH(CONCATENATE(TEXT(C2385,"YYYY")," ",TEXT(C2385,"AAAA")),DOVIZ!$1:$1,0),0))</f>
        <v/>
      </c>
      <c r="I2385" s="76" t="str">
        <f t="shared" si="229"/>
        <v/>
      </c>
      <c r="J2385" s="45" t="b">
        <f t="shared" si="227"/>
        <v>0</v>
      </c>
      <c r="K2385" s="45" t="str">
        <f>IF(J2385=FALSE,"",IF(G2385="","",VLOOKUP(F2385,ISLER!$1:$51,2,0)*VLOOKUP(VLOOKUP(F2385,ISLER!$1:$51,3,0),DOVIZ!$1:$4,MATCH(CONCATENATE(TEXT(C2385,"YYYY")," ",TEXT(C2385,"AAAA")),DOVIZ!$1:$1,0),0)))</f>
        <v/>
      </c>
      <c r="L2385" s="45" t="str">
        <f t="shared" si="230"/>
        <v/>
      </c>
      <c r="M2385" s="74">
        <f t="shared" si="232"/>
        <v>46021</v>
      </c>
    </row>
    <row r="2386" spans="1:13" x14ac:dyDescent="0.25">
      <c r="A2386" s="40">
        <v>2450</v>
      </c>
      <c r="B2386" s="40" t="str">
        <f t="shared" si="228"/>
        <v>2025 Aralık</v>
      </c>
      <c r="C2386" s="41">
        <f t="shared" si="231"/>
        <v>46021</v>
      </c>
      <c r="D2386" s="42"/>
      <c r="E2386" s="42"/>
      <c r="F2386" s="42"/>
      <c r="G2386" s="43"/>
      <c r="H2386" s="76" t="str">
        <f>IF(G2386="","",VLOOKUP(F2386,ISLER!$1:$51,MATCH(D2386,ISLER!$1:$1,0)-2,0)*VLOOKUP(VLOOKUP(F2386,ISLER!$1:$51,MATCH(D2386,ISLER!$1:$1,0)-1,0),DOVIZ!$1:$4,MATCH(CONCATENATE(TEXT(C2386,"YYYY")," ",TEXT(C2386,"AAAA")),DOVIZ!$1:$1,0),0))</f>
        <v/>
      </c>
      <c r="I2386" s="76" t="str">
        <f t="shared" si="229"/>
        <v/>
      </c>
      <c r="J2386" s="45" t="b">
        <f t="shared" si="227"/>
        <v>0</v>
      </c>
      <c r="K2386" s="45" t="str">
        <f>IF(J2386=FALSE,"",IF(G2386="","",VLOOKUP(F2386,ISLER!$1:$51,2,0)*VLOOKUP(VLOOKUP(F2386,ISLER!$1:$51,3,0),DOVIZ!$1:$4,MATCH(CONCATENATE(TEXT(C2386,"YYYY")," ",TEXT(C2386,"AAAA")),DOVIZ!$1:$1,0),0)))</f>
        <v/>
      </c>
      <c r="L2386" s="45" t="str">
        <f t="shared" si="230"/>
        <v/>
      </c>
      <c r="M2386" s="74">
        <f t="shared" si="232"/>
        <v>46021</v>
      </c>
    </row>
    <row r="2387" spans="1:13" x14ac:dyDescent="0.25">
      <c r="A2387" s="40">
        <v>2451</v>
      </c>
      <c r="B2387" s="40" t="str">
        <f t="shared" si="228"/>
        <v>2025 Aralık</v>
      </c>
      <c r="C2387" s="41">
        <f t="shared" si="231"/>
        <v>46021</v>
      </c>
      <c r="D2387" s="42"/>
      <c r="E2387" s="42"/>
      <c r="F2387" s="42"/>
      <c r="G2387" s="43"/>
      <c r="H2387" s="76" t="str">
        <f>IF(G2387="","",VLOOKUP(F2387,ISLER!$1:$51,MATCH(D2387,ISLER!$1:$1,0)-2,0)*VLOOKUP(VLOOKUP(F2387,ISLER!$1:$51,MATCH(D2387,ISLER!$1:$1,0)-1,0),DOVIZ!$1:$4,MATCH(CONCATENATE(TEXT(C2387,"YYYY")," ",TEXT(C2387,"AAAA")),DOVIZ!$1:$1,0),0))</f>
        <v/>
      </c>
      <c r="I2387" s="76" t="str">
        <f t="shared" si="229"/>
        <v/>
      </c>
      <c r="J2387" s="45" t="b">
        <f t="shared" si="227"/>
        <v>0</v>
      </c>
      <c r="K2387" s="45" t="str">
        <f>IF(J2387=FALSE,"",IF(G2387="","",VLOOKUP(F2387,ISLER!$1:$51,2,0)*VLOOKUP(VLOOKUP(F2387,ISLER!$1:$51,3,0),DOVIZ!$1:$4,MATCH(CONCATENATE(TEXT(C2387,"YYYY")," ",TEXT(C2387,"AAAA")),DOVIZ!$1:$1,0),0)))</f>
        <v/>
      </c>
      <c r="L2387" s="45" t="str">
        <f t="shared" si="230"/>
        <v/>
      </c>
      <c r="M2387" s="74">
        <f t="shared" si="232"/>
        <v>46021</v>
      </c>
    </row>
    <row r="2388" spans="1:13" x14ac:dyDescent="0.25">
      <c r="A2388" s="40">
        <v>2452</v>
      </c>
      <c r="B2388" s="40" t="str">
        <f t="shared" si="228"/>
        <v>2025 Aralık</v>
      </c>
      <c r="C2388" s="41">
        <f t="shared" si="231"/>
        <v>46021</v>
      </c>
      <c r="D2388" s="42"/>
      <c r="E2388" s="42"/>
      <c r="F2388" s="42"/>
      <c r="G2388" s="43"/>
      <c r="H2388" s="76" t="str">
        <f>IF(G2388="","",VLOOKUP(F2388,ISLER!$1:$51,MATCH(D2388,ISLER!$1:$1,0)-2,0)*VLOOKUP(VLOOKUP(F2388,ISLER!$1:$51,MATCH(D2388,ISLER!$1:$1,0)-1,0),DOVIZ!$1:$4,MATCH(CONCATENATE(TEXT(C2388,"YYYY")," ",TEXT(C2388,"AAAA")),DOVIZ!$1:$1,0),0))</f>
        <v/>
      </c>
      <c r="I2388" s="76" t="str">
        <f t="shared" si="229"/>
        <v/>
      </c>
      <c r="J2388" s="45" t="b">
        <f t="shared" si="227"/>
        <v>0</v>
      </c>
      <c r="K2388" s="45" t="str">
        <f>IF(J2388=FALSE,"",IF(G2388="","",VLOOKUP(F2388,ISLER!$1:$51,2,0)*VLOOKUP(VLOOKUP(F2388,ISLER!$1:$51,3,0),DOVIZ!$1:$4,MATCH(CONCATENATE(TEXT(C2388,"YYYY")," ",TEXT(C2388,"AAAA")),DOVIZ!$1:$1,0),0)))</f>
        <v/>
      </c>
      <c r="L2388" s="45" t="str">
        <f t="shared" si="230"/>
        <v/>
      </c>
      <c r="M2388" s="74">
        <f t="shared" si="232"/>
        <v>46021</v>
      </c>
    </row>
    <row r="2389" spans="1:13" x14ac:dyDescent="0.25">
      <c r="A2389" s="40">
        <v>2453</v>
      </c>
      <c r="B2389" s="40" t="str">
        <f t="shared" si="228"/>
        <v>2025 Aralık</v>
      </c>
      <c r="C2389" s="41">
        <f t="shared" si="231"/>
        <v>46021</v>
      </c>
      <c r="D2389" s="42"/>
      <c r="E2389" s="42"/>
      <c r="F2389" s="42"/>
      <c r="G2389" s="43"/>
      <c r="H2389" s="76" t="str">
        <f>IF(G2389="","",VLOOKUP(F2389,ISLER!$1:$51,MATCH(D2389,ISLER!$1:$1,0)-2,0)*VLOOKUP(VLOOKUP(F2389,ISLER!$1:$51,MATCH(D2389,ISLER!$1:$1,0)-1,0),DOVIZ!$1:$4,MATCH(CONCATENATE(TEXT(C2389,"YYYY")," ",TEXT(C2389,"AAAA")),DOVIZ!$1:$1,0),0))</f>
        <v/>
      </c>
      <c r="I2389" s="76" t="str">
        <f t="shared" si="229"/>
        <v/>
      </c>
      <c r="J2389" s="45" t="b">
        <f t="shared" si="227"/>
        <v>0</v>
      </c>
      <c r="K2389" s="45" t="str">
        <f>IF(J2389=FALSE,"",IF(G2389="","",VLOOKUP(F2389,ISLER!$1:$51,2,0)*VLOOKUP(VLOOKUP(F2389,ISLER!$1:$51,3,0),DOVIZ!$1:$4,MATCH(CONCATENATE(TEXT(C2389,"YYYY")," ",TEXT(C2389,"AAAA")),DOVIZ!$1:$1,0),0)))</f>
        <v/>
      </c>
      <c r="L2389" s="45" t="str">
        <f t="shared" si="230"/>
        <v/>
      </c>
      <c r="M2389" s="74">
        <f t="shared" si="232"/>
        <v>46021</v>
      </c>
    </row>
    <row r="2390" spans="1:13" x14ac:dyDescent="0.25">
      <c r="A2390" s="40">
        <v>2454</v>
      </c>
      <c r="B2390" s="40" t="str">
        <f t="shared" si="228"/>
        <v>2025 Aralık</v>
      </c>
      <c r="C2390" s="41">
        <f t="shared" si="231"/>
        <v>46021</v>
      </c>
      <c r="D2390" s="42"/>
      <c r="E2390" s="42"/>
      <c r="F2390" s="42"/>
      <c r="G2390" s="43"/>
      <c r="H2390" s="76" t="str">
        <f>IF(G2390="","",VLOOKUP(F2390,ISLER!$1:$51,MATCH(D2390,ISLER!$1:$1,0)-2,0)*VLOOKUP(VLOOKUP(F2390,ISLER!$1:$51,MATCH(D2390,ISLER!$1:$1,0)-1,0),DOVIZ!$1:$4,MATCH(CONCATENATE(TEXT(C2390,"YYYY")," ",TEXT(C2390,"AAAA")),DOVIZ!$1:$1,0),0))</f>
        <v/>
      </c>
      <c r="I2390" s="76" t="str">
        <f t="shared" si="229"/>
        <v/>
      </c>
      <c r="J2390" s="45" t="b">
        <f t="shared" si="227"/>
        <v>0</v>
      </c>
      <c r="K2390" s="45" t="str">
        <f>IF(J2390=FALSE,"",IF(G2390="","",VLOOKUP(F2390,ISLER!$1:$51,2,0)*VLOOKUP(VLOOKUP(F2390,ISLER!$1:$51,3,0),DOVIZ!$1:$4,MATCH(CONCATENATE(TEXT(C2390,"YYYY")," ",TEXT(C2390,"AAAA")),DOVIZ!$1:$1,0),0)))</f>
        <v/>
      </c>
      <c r="L2390" s="45" t="str">
        <f t="shared" si="230"/>
        <v/>
      </c>
      <c r="M2390" s="74">
        <f t="shared" si="232"/>
        <v>46021</v>
      </c>
    </row>
    <row r="2391" spans="1:13" x14ac:dyDescent="0.25">
      <c r="A2391" s="40">
        <v>2455</v>
      </c>
      <c r="B2391" s="40" t="str">
        <f t="shared" si="228"/>
        <v>2025 Aralık</v>
      </c>
      <c r="C2391" s="41">
        <f t="shared" si="231"/>
        <v>46021</v>
      </c>
      <c r="D2391" s="42"/>
      <c r="E2391" s="42"/>
      <c r="F2391" s="42"/>
      <c r="G2391" s="43"/>
      <c r="H2391" s="76" t="str">
        <f>IF(G2391="","",VLOOKUP(F2391,ISLER!$1:$51,MATCH(D2391,ISLER!$1:$1,0)-2,0)*VLOOKUP(VLOOKUP(F2391,ISLER!$1:$51,MATCH(D2391,ISLER!$1:$1,0)-1,0),DOVIZ!$1:$4,MATCH(CONCATENATE(TEXT(C2391,"YYYY")," ",TEXT(C2391,"AAAA")),DOVIZ!$1:$1,0),0))</f>
        <v/>
      </c>
      <c r="I2391" s="76" t="str">
        <f t="shared" si="229"/>
        <v/>
      </c>
      <c r="J2391" s="45" t="b">
        <f t="shared" si="227"/>
        <v>0</v>
      </c>
      <c r="K2391" s="45" t="str">
        <f>IF(J2391=FALSE,"",IF(G2391="","",VLOOKUP(F2391,ISLER!$1:$51,2,0)*VLOOKUP(VLOOKUP(F2391,ISLER!$1:$51,3,0),DOVIZ!$1:$4,MATCH(CONCATENATE(TEXT(C2391,"YYYY")," ",TEXT(C2391,"AAAA")),DOVIZ!$1:$1,0),0)))</f>
        <v/>
      </c>
      <c r="L2391" s="45" t="str">
        <f t="shared" si="230"/>
        <v/>
      </c>
      <c r="M2391" s="74">
        <f t="shared" si="232"/>
        <v>46021</v>
      </c>
    </row>
    <row r="2392" spans="1:13" x14ac:dyDescent="0.25">
      <c r="A2392" s="40">
        <v>2456</v>
      </c>
      <c r="B2392" s="40" t="str">
        <f t="shared" si="228"/>
        <v>2025 Aralık</v>
      </c>
      <c r="C2392" s="41">
        <f t="shared" si="231"/>
        <v>46021</v>
      </c>
      <c r="D2392" s="42"/>
      <c r="E2392" s="42"/>
      <c r="F2392" s="42"/>
      <c r="G2392" s="43"/>
      <c r="H2392" s="76" t="str">
        <f>IF(G2392="","",VLOOKUP(F2392,ISLER!$1:$51,MATCH(D2392,ISLER!$1:$1,0)-2,0)*VLOOKUP(VLOOKUP(F2392,ISLER!$1:$51,MATCH(D2392,ISLER!$1:$1,0)-1,0),DOVIZ!$1:$4,MATCH(CONCATENATE(TEXT(C2392,"YYYY")," ",TEXT(C2392,"AAAA")),DOVIZ!$1:$1,0),0))</f>
        <v/>
      </c>
      <c r="I2392" s="76" t="str">
        <f t="shared" si="229"/>
        <v/>
      </c>
      <c r="J2392" s="45" t="b">
        <f t="shared" si="227"/>
        <v>0</v>
      </c>
      <c r="K2392" s="45" t="str">
        <f>IF(J2392=FALSE,"",IF(G2392="","",VLOOKUP(F2392,ISLER!$1:$51,2,0)*VLOOKUP(VLOOKUP(F2392,ISLER!$1:$51,3,0),DOVIZ!$1:$4,MATCH(CONCATENATE(TEXT(C2392,"YYYY")," ",TEXT(C2392,"AAAA")),DOVIZ!$1:$1,0),0)))</f>
        <v/>
      </c>
      <c r="L2392" s="45" t="str">
        <f t="shared" si="230"/>
        <v/>
      </c>
      <c r="M2392" s="74">
        <f t="shared" si="232"/>
        <v>46021</v>
      </c>
    </row>
    <row r="2393" spans="1:13" x14ac:dyDescent="0.25">
      <c r="A2393" s="40">
        <v>2457</v>
      </c>
      <c r="B2393" s="40" t="str">
        <f t="shared" si="228"/>
        <v>2025 Aralık</v>
      </c>
      <c r="C2393" s="41">
        <f t="shared" si="231"/>
        <v>46021</v>
      </c>
      <c r="D2393" s="42"/>
      <c r="E2393" s="42"/>
      <c r="F2393" s="42"/>
      <c r="G2393" s="43"/>
      <c r="H2393" s="76" t="str">
        <f>IF(G2393="","",VLOOKUP(F2393,ISLER!$1:$51,MATCH(D2393,ISLER!$1:$1,0)-2,0)*VLOOKUP(VLOOKUP(F2393,ISLER!$1:$51,MATCH(D2393,ISLER!$1:$1,0)-1,0),DOVIZ!$1:$4,MATCH(CONCATENATE(TEXT(C2393,"YYYY")," ",TEXT(C2393,"AAAA")),DOVIZ!$1:$1,0),0))</f>
        <v/>
      </c>
      <c r="I2393" s="76" t="str">
        <f t="shared" si="229"/>
        <v/>
      </c>
      <c r="J2393" s="45" t="b">
        <f t="shared" si="227"/>
        <v>0</v>
      </c>
      <c r="K2393" s="45" t="str">
        <f>IF(J2393=FALSE,"",IF(G2393="","",VLOOKUP(F2393,ISLER!$1:$51,2,0)*VLOOKUP(VLOOKUP(F2393,ISLER!$1:$51,3,0),DOVIZ!$1:$4,MATCH(CONCATENATE(TEXT(C2393,"YYYY")," ",TEXT(C2393,"AAAA")),DOVIZ!$1:$1,0),0)))</f>
        <v/>
      </c>
      <c r="L2393" s="45" t="str">
        <f t="shared" si="230"/>
        <v/>
      </c>
      <c r="M2393" s="74">
        <f t="shared" si="232"/>
        <v>46021</v>
      </c>
    </row>
    <row r="2394" spans="1:13" x14ac:dyDescent="0.25">
      <c r="A2394" s="40">
        <v>2458</v>
      </c>
      <c r="B2394" s="40" t="str">
        <f t="shared" si="228"/>
        <v>2025 Aralık</v>
      </c>
      <c r="C2394" s="41">
        <f t="shared" si="231"/>
        <v>46021</v>
      </c>
      <c r="D2394" s="42"/>
      <c r="E2394" s="42"/>
      <c r="F2394" s="42"/>
      <c r="G2394" s="43"/>
      <c r="H2394" s="76" t="str">
        <f>IF(G2394="","",VLOOKUP(F2394,ISLER!$1:$51,MATCH(D2394,ISLER!$1:$1,0)-2,0)*VLOOKUP(VLOOKUP(F2394,ISLER!$1:$51,MATCH(D2394,ISLER!$1:$1,0)-1,0),DOVIZ!$1:$4,MATCH(CONCATENATE(TEXT(C2394,"YYYY")," ",TEXT(C2394,"AAAA")),DOVIZ!$1:$1,0),0))</f>
        <v/>
      </c>
      <c r="I2394" s="76" t="str">
        <f t="shared" si="229"/>
        <v/>
      </c>
      <c r="J2394" s="45" t="b">
        <f t="shared" si="227"/>
        <v>0</v>
      </c>
      <c r="K2394" s="45" t="str">
        <f>IF(J2394=FALSE,"",IF(G2394="","",VLOOKUP(F2394,ISLER!$1:$51,2,0)*VLOOKUP(VLOOKUP(F2394,ISLER!$1:$51,3,0),DOVIZ!$1:$4,MATCH(CONCATENATE(TEXT(C2394,"YYYY")," ",TEXT(C2394,"AAAA")),DOVIZ!$1:$1,0),0)))</f>
        <v/>
      </c>
      <c r="L2394" s="45" t="str">
        <f t="shared" si="230"/>
        <v/>
      </c>
      <c r="M2394" s="74">
        <f t="shared" si="232"/>
        <v>46021</v>
      </c>
    </row>
    <row r="2395" spans="1:13" x14ac:dyDescent="0.25">
      <c r="A2395" s="40">
        <v>2459</v>
      </c>
      <c r="B2395" s="40" t="str">
        <f t="shared" si="228"/>
        <v>2025 Aralık</v>
      </c>
      <c r="C2395" s="41">
        <f t="shared" si="231"/>
        <v>46021</v>
      </c>
      <c r="D2395" s="42"/>
      <c r="E2395" s="42"/>
      <c r="F2395" s="42"/>
      <c r="G2395" s="43"/>
      <c r="H2395" s="76" t="str">
        <f>IF(G2395="","",VLOOKUP(F2395,ISLER!$1:$51,MATCH(D2395,ISLER!$1:$1,0)-2,0)*VLOOKUP(VLOOKUP(F2395,ISLER!$1:$51,MATCH(D2395,ISLER!$1:$1,0)-1,0),DOVIZ!$1:$4,MATCH(CONCATENATE(TEXT(C2395,"YYYY")," ",TEXT(C2395,"AAAA")),DOVIZ!$1:$1,0),0))</f>
        <v/>
      </c>
      <c r="I2395" s="76" t="str">
        <f t="shared" si="229"/>
        <v/>
      </c>
      <c r="J2395" s="45" t="b">
        <f t="shared" si="227"/>
        <v>0</v>
      </c>
      <c r="K2395" s="45" t="str">
        <f>IF(J2395=FALSE,"",IF(G2395="","",VLOOKUP(F2395,ISLER!$1:$51,2,0)*VLOOKUP(VLOOKUP(F2395,ISLER!$1:$51,3,0),DOVIZ!$1:$4,MATCH(CONCATENATE(TEXT(C2395,"YYYY")," ",TEXT(C2395,"AAAA")),DOVIZ!$1:$1,0),0)))</f>
        <v/>
      </c>
      <c r="L2395" s="45" t="str">
        <f t="shared" si="230"/>
        <v/>
      </c>
      <c r="M2395" s="74">
        <f t="shared" si="232"/>
        <v>46021</v>
      </c>
    </row>
    <row r="2396" spans="1:13" x14ac:dyDescent="0.25">
      <c r="A2396" s="40">
        <v>2460</v>
      </c>
      <c r="B2396" s="40" t="str">
        <f t="shared" si="228"/>
        <v>2025 Aralık</v>
      </c>
      <c r="C2396" s="41">
        <f t="shared" si="231"/>
        <v>46021</v>
      </c>
      <c r="D2396" s="42"/>
      <c r="E2396" s="42"/>
      <c r="F2396" s="42"/>
      <c r="G2396" s="43"/>
      <c r="H2396" s="76" t="str">
        <f>IF(G2396="","",VLOOKUP(F2396,ISLER!$1:$51,MATCH(D2396,ISLER!$1:$1,0)-2,0)*VLOOKUP(VLOOKUP(F2396,ISLER!$1:$51,MATCH(D2396,ISLER!$1:$1,0)-1,0),DOVIZ!$1:$4,MATCH(CONCATENATE(TEXT(C2396,"YYYY")," ",TEXT(C2396,"AAAA")),DOVIZ!$1:$1,0),0))</f>
        <v/>
      </c>
      <c r="I2396" s="76" t="str">
        <f t="shared" si="229"/>
        <v/>
      </c>
      <c r="J2396" s="45" t="b">
        <f t="shared" si="227"/>
        <v>0</v>
      </c>
      <c r="K2396" s="45" t="str">
        <f>IF(J2396=FALSE,"",IF(G2396="","",VLOOKUP(F2396,ISLER!$1:$51,2,0)*VLOOKUP(VLOOKUP(F2396,ISLER!$1:$51,3,0),DOVIZ!$1:$4,MATCH(CONCATENATE(TEXT(C2396,"YYYY")," ",TEXT(C2396,"AAAA")),DOVIZ!$1:$1,0),0)))</f>
        <v/>
      </c>
      <c r="L2396" s="45" t="str">
        <f t="shared" si="230"/>
        <v/>
      </c>
      <c r="M2396" s="74">
        <f t="shared" si="232"/>
        <v>46021</v>
      </c>
    </row>
    <row r="2397" spans="1:13" x14ac:dyDescent="0.25">
      <c r="A2397" s="40">
        <v>2461</v>
      </c>
      <c r="B2397" s="40" t="str">
        <f t="shared" si="228"/>
        <v>2025 Aralık</v>
      </c>
      <c r="C2397" s="41">
        <f t="shared" si="231"/>
        <v>46021</v>
      </c>
      <c r="D2397" s="42"/>
      <c r="E2397" s="42"/>
      <c r="F2397" s="42"/>
      <c r="G2397" s="43"/>
      <c r="H2397" s="76" t="str">
        <f>IF(G2397="","",VLOOKUP(F2397,ISLER!$1:$51,MATCH(D2397,ISLER!$1:$1,0)-2,0)*VLOOKUP(VLOOKUP(F2397,ISLER!$1:$51,MATCH(D2397,ISLER!$1:$1,0)-1,0),DOVIZ!$1:$4,MATCH(CONCATENATE(TEXT(C2397,"YYYY")," ",TEXT(C2397,"AAAA")),DOVIZ!$1:$1,0),0))</f>
        <v/>
      </c>
      <c r="I2397" s="76" t="str">
        <f t="shared" si="229"/>
        <v/>
      </c>
      <c r="J2397" s="45" t="b">
        <f t="shared" si="227"/>
        <v>0</v>
      </c>
      <c r="K2397" s="45" t="str">
        <f>IF(J2397=FALSE,"",IF(G2397="","",VLOOKUP(F2397,ISLER!$1:$51,2,0)*VLOOKUP(VLOOKUP(F2397,ISLER!$1:$51,3,0),DOVIZ!$1:$4,MATCH(CONCATENATE(TEXT(C2397,"YYYY")," ",TEXT(C2397,"AAAA")),DOVIZ!$1:$1,0),0)))</f>
        <v/>
      </c>
      <c r="L2397" s="45" t="str">
        <f t="shared" si="230"/>
        <v/>
      </c>
      <c r="M2397" s="74">
        <f t="shared" si="232"/>
        <v>46021</v>
      </c>
    </row>
    <row r="2398" spans="1:13" x14ac:dyDescent="0.25">
      <c r="A2398" s="40">
        <v>2462</v>
      </c>
      <c r="B2398" s="40" t="str">
        <f t="shared" si="228"/>
        <v>2025 Aralık</v>
      </c>
      <c r="C2398" s="41">
        <f t="shared" si="231"/>
        <v>46021</v>
      </c>
      <c r="D2398" s="42"/>
      <c r="E2398" s="42"/>
      <c r="F2398" s="42"/>
      <c r="G2398" s="43"/>
      <c r="H2398" s="76" t="str">
        <f>IF(G2398="","",VLOOKUP(F2398,ISLER!$1:$51,MATCH(D2398,ISLER!$1:$1,0)-2,0)*VLOOKUP(VLOOKUP(F2398,ISLER!$1:$51,MATCH(D2398,ISLER!$1:$1,0)-1,0),DOVIZ!$1:$4,MATCH(CONCATENATE(TEXT(C2398,"YYYY")," ",TEXT(C2398,"AAAA")),DOVIZ!$1:$1,0),0))</f>
        <v/>
      </c>
      <c r="I2398" s="76" t="str">
        <f t="shared" si="229"/>
        <v/>
      </c>
      <c r="J2398" s="45" t="b">
        <f t="shared" si="227"/>
        <v>0</v>
      </c>
      <c r="K2398" s="45" t="str">
        <f>IF(J2398=FALSE,"",IF(G2398="","",VLOOKUP(F2398,ISLER!$1:$51,2,0)*VLOOKUP(VLOOKUP(F2398,ISLER!$1:$51,3,0),DOVIZ!$1:$4,MATCH(CONCATENATE(TEXT(C2398,"YYYY")," ",TEXT(C2398,"AAAA")),DOVIZ!$1:$1,0),0)))</f>
        <v/>
      </c>
      <c r="L2398" s="45" t="str">
        <f t="shared" si="230"/>
        <v/>
      </c>
      <c r="M2398" s="74">
        <f t="shared" si="232"/>
        <v>46021</v>
      </c>
    </row>
    <row r="2399" spans="1:13" x14ac:dyDescent="0.25">
      <c r="A2399" s="40">
        <v>2463</v>
      </c>
      <c r="B2399" s="40" t="str">
        <f t="shared" si="228"/>
        <v>2025 Aralık</v>
      </c>
      <c r="C2399" s="41">
        <f t="shared" si="231"/>
        <v>46021</v>
      </c>
      <c r="D2399" s="42"/>
      <c r="E2399" s="42"/>
      <c r="F2399" s="42"/>
      <c r="G2399" s="43"/>
      <c r="H2399" s="76" t="str">
        <f>IF(G2399="","",VLOOKUP(F2399,ISLER!$1:$51,MATCH(D2399,ISLER!$1:$1,0)-2,0)*VLOOKUP(VLOOKUP(F2399,ISLER!$1:$51,MATCH(D2399,ISLER!$1:$1,0)-1,0),DOVIZ!$1:$4,MATCH(CONCATENATE(TEXT(C2399,"YYYY")," ",TEXT(C2399,"AAAA")),DOVIZ!$1:$1,0),0))</f>
        <v/>
      </c>
      <c r="I2399" s="76" t="str">
        <f t="shared" si="229"/>
        <v/>
      </c>
      <c r="J2399" s="45" t="b">
        <f t="shared" si="227"/>
        <v>0</v>
      </c>
      <c r="K2399" s="45" t="str">
        <f>IF(J2399=FALSE,"",IF(G2399="","",VLOOKUP(F2399,ISLER!$1:$51,2,0)*VLOOKUP(VLOOKUP(F2399,ISLER!$1:$51,3,0),DOVIZ!$1:$4,MATCH(CONCATENATE(TEXT(C2399,"YYYY")," ",TEXT(C2399,"AAAA")),DOVIZ!$1:$1,0),0)))</f>
        <v/>
      </c>
      <c r="L2399" s="45" t="str">
        <f t="shared" si="230"/>
        <v/>
      </c>
      <c r="M2399" s="74">
        <f t="shared" si="232"/>
        <v>46021</v>
      </c>
    </row>
    <row r="2400" spans="1:13" x14ac:dyDescent="0.25">
      <c r="A2400" s="40">
        <v>2464</v>
      </c>
      <c r="B2400" s="40" t="str">
        <f t="shared" si="228"/>
        <v>2025 Aralık</v>
      </c>
      <c r="C2400" s="41">
        <f t="shared" si="231"/>
        <v>46021</v>
      </c>
      <c r="D2400" s="42"/>
      <c r="E2400" s="42"/>
      <c r="F2400" s="42"/>
      <c r="G2400" s="43"/>
      <c r="H2400" s="76" t="str">
        <f>IF(G2400="","",VLOOKUP(F2400,ISLER!$1:$51,MATCH(D2400,ISLER!$1:$1,0)-2,0)*VLOOKUP(VLOOKUP(F2400,ISLER!$1:$51,MATCH(D2400,ISLER!$1:$1,0)-1,0),DOVIZ!$1:$4,MATCH(CONCATENATE(TEXT(C2400,"YYYY")," ",TEXT(C2400,"AAAA")),DOVIZ!$1:$1,0),0))</f>
        <v/>
      </c>
      <c r="I2400" s="76" t="str">
        <f t="shared" si="229"/>
        <v/>
      </c>
      <c r="J2400" s="45" t="b">
        <f t="shared" si="227"/>
        <v>0</v>
      </c>
      <c r="K2400" s="45" t="str">
        <f>IF(J2400=FALSE,"",IF(G2400="","",VLOOKUP(F2400,ISLER!$1:$51,2,0)*VLOOKUP(VLOOKUP(F2400,ISLER!$1:$51,3,0),DOVIZ!$1:$4,MATCH(CONCATENATE(TEXT(C2400,"YYYY")," ",TEXT(C2400,"AAAA")),DOVIZ!$1:$1,0),0)))</f>
        <v/>
      </c>
      <c r="L2400" s="45" t="str">
        <f t="shared" si="230"/>
        <v/>
      </c>
      <c r="M2400" s="74">
        <f t="shared" si="232"/>
        <v>46021</v>
      </c>
    </row>
    <row r="2401" spans="1:13" x14ac:dyDescent="0.25">
      <c r="A2401" s="40">
        <v>2465</v>
      </c>
      <c r="B2401" s="40" t="str">
        <f t="shared" si="228"/>
        <v>2025 Aralık</v>
      </c>
      <c r="C2401" s="41">
        <f t="shared" si="231"/>
        <v>46021</v>
      </c>
      <c r="D2401" s="42"/>
      <c r="E2401" s="42"/>
      <c r="F2401" s="42"/>
      <c r="G2401" s="43"/>
      <c r="H2401" s="76" t="str">
        <f>IF(G2401="","",VLOOKUP(F2401,ISLER!$1:$51,MATCH(D2401,ISLER!$1:$1,0)-2,0)*VLOOKUP(VLOOKUP(F2401,ISLER!$1:$51,MATCH(D2401,ISLER!$1:$1,0)-1,0),DOVIZ!$1:$4,MATCH(CONCATENATE(TEXT(C2401,"YYYY")," ",TEXT(C2401,"AAAA")),DOVIZ!$1:$1,0),0))</f>
        <v/>
      </c>
      <c r="I2401" s="76" t="str">
        <f t="shared" si="229"/>
        <v/>
      </c>
      <c r="J2401" s="45" t="b">
        <f t="shared" si="227"/>
        <v>0</v>
      </c>
      <c r="K2401" s="45" t="str">
        <f>IF(J2401=FALSE,"",IF(G2401="","",VLOOKUP(F2401,ISLER!$1:$51,2,0)*VLOOKUP(VLOOKUP(F2401,ISLER!$1:$51,3,0),DOVIZ!$1:$4,MATCH(CONCATENATE(TEXT(C2401,"YYYY")," ",TEXT(C2401,"AAAA")),DOVIZ!$1:$1,0),0)))</f>
        <v/>
      </c>
      <c r="L2401" s="45" t="str">
        <f t="shared" si="230"/>
        <v/>
      </c>
      <c r="M2401" s="74">
        <f t="shared" si="232"/>
        <v>46021</v>
      </c>
    </row>
    <row r="2402" spans="1:13" x14ac:dyDescent="0.25">
      <c r="A2402" s="40">
        <v>2466</v>
      </c>
      <c r="B2402" s="40" t="str">
        <f t="shared" si="228"/>
        <v>2025 Aralık</v>
      </c>
      <c r="C2402" s="41">
        <f t="shared" si="231"/>
        <v>46021</v>
      </c>
      <c r="D2402" s="42"/>
      <c r="E2402" s="42"/>
      <c r="F2402" s="42"/>
      <c r="G2402" s="43"/>
      <c r="H2402" s="76" t="str">
        <f>IF(G2402="","",VLOOKUP(F2402,ISLER!$1:$51,MATCH(D2402,ISLER!$1:$1,0)-2,0)*VLOOKUP(VLOOKUP(F2402,ISLER!$1:$51,MATCH(D2402,ISLER!$1:$1,0)-1,0),DOVIZ!$1:$4,MATCH(CONCATENATE(TEXT(C2402,"YYYY")," ",TEXT(C2402,"AAAA")),DOVIZ!$1:$1,0),0))</f>
        <v/>
      </c>
      <c r="I2402" s="76" t="str">
        <f t="shared" si="229"/>
        <v/>
      </c>
      <c r="J2402" s="45" t="b">
        <f t="shared" si="227"/>
        <v>0</v>
      </c>
      <c r="K2402" s="45" t="str">
        <f>IF(J2402=FALSE,"",IF(G2402="","",VLOOKUP(F2402,ISLER!$1:$51,2,0)*VLOOKUP(VLOOKUP(F2402,ISLER!$1:$51,3,0),DOVIZ!$1:$4,MATCH(CONCATENATE(TEXT(C2402,"YYYY")," ",TEXT(C2402,"AAAA")),DOVIZ!$1:$1,0),0)))</f>
        <v/>
      </c>
      <c r="L2402" s="45" t="str">
        <f t="shared" si="230"/>
        <v/>
      </c>
      <c r="M2402" s="74">
        <f t="shared" si="232"/>
        <v>46021</v>
      </c>
    </row>
    <row r="2403" spans="1:13" x14ac:dyDescent="0.25">
      <c r="A2403" s="40">
        <v>2467</v>
      </c>
      <c r="B2403" s="40" t="str">
        <f t="shared" si="228"/>
        <v>2025 Aralık</v>
      </c>
      <c r="C2403" s="41">
        <f t="shared" si="231"/>
        <v>46021</v>
      </c>
      <c r="D2403" s="42"/>
      <c r="E2403" s="42"/>
      <c r="F2403" s="42"/>
      <c r="G2403" s="43"/>
      <c r="H2403" s="76" t="str">
        <f>IF(G2403="","",VLOOKUP(F2403,ISLER!$1:$51,MATCH(D2403,ISLER!$1:$1,0)-2,0)*VLOOKUP(VLOOKUP(F2403,ISLER!$1:$51,MATCH(D2403,ISLER!$1:$1,0)-1,0),DOVIZ!$1:$4,MATCH(CONCATENATE(TEXT(C2403,"YYYY")," ",TEXT(C2403,"AAAA")),DOVIZ!$1:$1,0),0))</f>
        <v/>
      </c>
      <c r="I2403" s="76" t="str">
        <f t="shared" si="229"/>
        <v/>
      </c>
      <c r="J2403" s="45" t="b">
        <f t="shared" si="227"/>
        <v>0</v>
      </c>
      <c r="K2403" s="45" t="str">
        <f>IF(J2403=FALSE,"",IF(G2403="","",VLOOKUP(F2403,ISLER!$1:$51,2,0)*VLOOKUP(VLOOKUP(F2403,ISLER!$1:$51,3,0),DOVIZ!$1:$4,MATCH(CONCATENATE(TEXT(C2403,"YYYY")," ",TEXT(C2403,"AAAA")),DOVIZ!$1:$1,0),0)))</f>
        <v/>
      </c>
      <c r="L2403" s="45" t="str">
        <f t="shared" si="230"/>
        <v/>
      </c>
      <c r="M2403" s="74">
        <f t="shared" si="232"/>
        <v>46021</v>
      </c>
    </row>
    <row r="2404" spans="1:13" x14ac:dyDescent="0.25">
      <c r="A2404" s="40">
        <v>2468</v>
      </c>
      <c r="B2404" s="40" t="str">
        <f t="shared" si="228"/>
        <v>2025 Aralık</v>
      </c>
      <c r="C2404" s="41">
        <f t="shared" si="231"/>
        <v>46021</v>
      </c>
      <c r="D2404" s="42"/>
      <c r="E2404" s="42"/>
      <c r="F2404" s="42"/>
      <c r="G2404" s="43"/>
      <c r="H2404" s="76" t="str">
        <f>IF(G2404="","",VLOOKUP(F2404,ISLER!$1:$51,MATCH(D2404,ISLER!$1:$1,0)-2,0)*VLOOKUP(VLOOKUP(F2404,ISLER!$1:$51,MATCH(D2404,ISLER!$1:$1,0)-1,0),DOVIZ!$1:$4,MATCH(CONCATENATE(TEXT(C2404,"YYYY")," ",TEXT(C2404,"AAAA")),DOVIZ!$1:$1,0),0))</f>
        <v/>
      </c>
      <c r="I2404" s="76" t="str">
        <f t="shared" si="229"/>
        <v/>
      </c>
      <c r="J2404" s="45" t="b">
        <f t="shared" si="227"/>
        <v>0</v>
      </c>
      <c r="K2404" s="45" t="str">
        <f>IF(J2404=FALSE,"",IF(G2404="","",VLOOKUP(F2404,ISLER!$1:$51,2,0)*VLOOKUP(VLOOKUP(F2404,ISLER!$1:$51,3,0),DOVIZ!$1:$4,MATCH(CONCATENATE(TEXT(C2404,"YYYY")," ",TEXT(C2404,"AAAA")),DOVIZ!$1:$1,0),0)))</f>
        <v/>
      </c>
      <c r="L2404" s="45" t="str">
        <f t="shared" si="230"/>
        <v/>
      </c>
      <c r="M2404" s="74">
        <f t="shared" si="232"/>
        <v>46021</v>
      </c>
    </row>
    <row r="2405" spans="1:13" x14ac:dyDescent="0.25">
      <c r="A2405" s="40">
        <v>2469</v>
      </c>
      <c r="B2405" s="40" t="str">
        <f t="shared" si="228"/>
        <v>2025 Aralık</v>
      </c>
      <c r="C2405" s="41">
        <f t="shared" si="231"/>
        <v>46021</v>
      </c>
      <c r="D2405" s="42"/>
      <c r="E2405" s="42"/>
      <c r="F2405" s="42"/>
      <c r="G2405" s="43"/>
      <c r="H2405" s="76" t="str">
        <f>IF(G2405="","",VLOOKUP(F2405,ISLER!$1:$51,MATCH(D2405,ISLER!$1:$1,0)-2,0)*VLOOKUP(VLOOKUP(F2405,ISLER!$1:$51,MATCH(D2405,ISLER!$1:$1,0)-1,0),DOVIZ!$1:$4,MATCH(CONCATENATE(TEXT(C2405,"YYYY")," ",TEXT(C2405,"AAAA")),DOVIZ!$1:$1,0),0))</f>
        <v/>
      </c>
      <c r="I2405" s="76" t="str">
        <f t="shared" si="229"/>
        <v/>
      </c>
      <c r="J2405" s="45" t="b">
        <f t="shared" si="227"/>
        <v>0</v>
      </c>
      <c r="K2405" s="45" t="str">
        <f>IF(J2405=FALSE,"",IF(G2405="","",VLOOKUP(F2405,ISLER!$1:$51,2,0)*VLOOKUP(VLOOKUP(F2405,ISLER!$1:$51,3,0),DOVIZ!$1:$4,MATCH(CONCATENATE(TEXT(C2405,"YYYY")," ",TEXT(C2405,"AAAA")),DOVIZ!$1:$1,0),0)))</f>
        <v/>
      </c>
      <c r="L2405" s="45" t="str">
        <f t="shared" si="230"/>
        <v/>
      </c>
      <c r="M2405" s="74">
        <f t="shared" si="232"/>
        <v>46021</v>
      </c>
    </row>
    <row r="2406" spans="1:13" x14ac:dyDescent="0.25">
      <c r="A2406" s="40">
        <v>2470</v>
      </c>
      <c r="B2406" s="40" t="str">
        <f t="shared" si="228"/>
        <v>2025 Aralık</v>
      </c>
      <c r="C2406" s="41">
        <f t="shared" si="231"/>
        <v>46021</v>
      </c>
      <c r="D2406" s="42"/>
      <c r="E2406" s="42"/>
      <c r="F2406" s="42"/>
      <c r="G2406" s="43"/>
      <c r="H2406" s="76" t="str">
        <f>IF(G2406="","",VLOOKUP(F2406,ISLER!$1:$51,MATCH(D2406,ISLER!$1:$1,0)-2,0)*VLOOKUP(VLOOKUP(F2406,ISLER!$1:$51,MATCH(D2406,ISLER!$1:$1,0)-1,0),DOVIZ!$1:$4,MATCH(CONCATENATE(TEXT(C2406,"YYYY")," ",TEXT(C2406,"AAAA")),DOVIZ!$1:$1,0),0))</f>
        <v/>
      </c>
      <c r="I2406" s="76" t="str">
        <f t="shared" si="229"/>
        <v/>
      </c>
      <c r="J2406" s="45" t="b">
        <f t="shared" si="227"/>
        <v>0</v>
      </c>
      <c r="K2406" s="45" t="str">
        <f>IF(J2406=FALSE,"",IF(G2406="","",VLOOKUP(F2406,ISLER!$1:$51,2,0)*VLOOKUP(VLOOKUP(F2406,ISLER!$1:$51,3,0),DOVIZ!$1:$4,MATCH(CONCATENATE(TEXT(C2406,"YYYY")," ",TEXT(C2406,"AAAA")),DOVIZ!$1:$1,0),0)))</f>
        <v/>
      </c>
      <c r="L2406" s="45" t="str">
        <f t="shared" si="230"/>
        <v/>
      </c>
      <c r="M2406" s="74">
        <f t="shared" si="232"/>
        <v>46021</v>
      </c>
    </row>
    <row r="2407" spans="1:13" x14ac:dyDescent="0.25">
      <c r="A2407" s="40">
        <v>2471</v>
      </c>
      <c r="B2407" s="40" t="str">
        <f t="shared" si="228"/>
        <v>2025 Aralık</v>
      </c>
      <c r="C2407" s="41">
        <f t="shared" si="231"/>
        <v>46021</v>
      </c>
      <c r="D2407" s="42"/>
      <c r="E2407" s="42"/>
      <c r="F2407" s="42"/>
      <c r="G2407" s="43"/>
      <c r="H2407" s="76" t="str">
        <f>IF(G2407="","",VLOOKUP(F2407,ISLER!$1:$51,MATCH(D2407,ISLER!$1:$1,0)-2,0)*VLOOKUP(VLOOKUP(F2407,ISLER!$1:$51,MATCH(D2407,ISLER!$1:$1,0)-1,0),DOVIZ!$1:$4,MATCH(CONCATENATE(TEXT(C2407,"YYYY")," ",TEXT(C2407,"AAAA")),DOVIZ!$1:$1,0),0))</f>
        <v/>
      </c>
      <c r="I2407" s="76" t="str">
        <f t="shared" si="229"/>
        <v/>
      </c>
      <c r="J2407" s="45" t="b">
        <f t="shared" si="227"/>
        <v>0</v>
      </c>
      <c r="K2407" s="45" t="str">
        <f>IF(J2407=FALSE,"",IF(G2407="","",VLOOKUP(F2407,ISLER!$1:$51,2,0)*VLOOKUP(VLOOKUP(F2407,ISLER!$1:$51,3,0),DOVIZ!$1:$4,MATCH(CONCATENATE(TEXT(C2407,"YYYY")," ",TEXT(C2407,"AAAA")),DOVIZ!$1:$1,0),0)))</f>
        <v/>
      </c>
      <c r="L2407" s="45" t="str">
        <f t="shared" si="230"/>
        <v/>
      </c>
      <c r="M2407" s="74">
        <f t="shared" si="232"/>
        <v>46021</v>
      </c>
    </row>
    <row r="2408" spans="1:13" x14ac:dyDescent="0.25">
      <c r="A2408" s="40">
        <v>2472</v>
      </c>
      <c r="B2408" s="40" t="str">
        <f t="shared" si="228"/>
        <v>2025 Aralık</v>
      </c>
      <c r="C2408" s="41">
        <f t="shared" si="231"/>
        <v>46021</v>
      </c>
      <c r="D2408" s="42"/>
      <c r="E2408" s="42"/>
      <c r="F2408" s="42"/>
      <c r="G2408" s="43"/>
      <c r="H2408" s="76" t="str">
        <f>IF(G2408="","",VLOOKUP(F2408,ISLER!$1:$51,MATCH(D2408,ISLER!$1:$1,0)-2,0)*VLOOKUP(VLOOKUP(F2408,ISLER!$1:$51,MATCH(D2408,ISLER!$1:$1,0)-1,0),DOVIZ!$1:$4,MATCH(CONCATENATE(TEXT(C2408,"YYYY")," ",TEXT(C2408,"AAAA")),DOVIZ!$1:$1,0),0))</f>
        <v/>
      </c>
      <c r="I2408" s="76" t="str">
        <f t="shared" si="229"/>
        <v/>
      </c>
      <c r="J2408" s="45" t="b">
        <f t="shared" si="227"/>
        <v>0</v>
      </c>
      <c r="K2408" s="45" t="str">
        <f>IF(J2408=FALSE,"",IF(G2408="","",VLOOKUP(F2408,ISLER!$1:$51,2,0)*VLOOKUP(VLOOKUP(F2408,ISLER!$1:$51,3,0),DOVIZ!$1:$4,MATCH(CONCATENATE(TEXT(C2408,"YYYY")," ",TEXT(C2408,"AAAA")),DOVIZ!$1:$1,0),0)))</f>
        <v/>
      </c>
      <c r="L2408" s="45" t="str">
        <f t="shared" si="230"/>
        <v/>
      </c>
      <c r="M2408" s="74">
        <f t="shared" si="232"/>
        <v>46021</v>
      </c>
    </row>
    <row r="2409" spans="1:13" x14ac:dyDescent="0.25">
      <c r="A2409" s="40">
        <v>2473</v>
      </c>
      <c r="B2409" s="40" t="str">
        <f t="shared" si="228"/>
        <v>2025 Aralık</v>
      </c>
      <c r="C2409" s="41">
        <f t="shared" si="231"/>
        <v>46021</v>
      </c>
      <c r="D2409" s="42"/>
      <c r="E2409" s="42"/>
      <c r="F2409" s="42"/>
      <c r="G2409" s="43"/>
      <c r="H2409" s="76"/>
      <c r="I2409" s="76" t="str">
        <f t="shared" si="229"/>
        <v/>
      </c>
      <c r="J2409" s="45" t="b">
        <f t="shared" si="227"/>
        <v>0</v>
      </c>
      <c r="K2409" s="45" t="str">
        <f>IF(J2409=FALSE,"",IF(G2409="","",VLOOKUP(F2409,ISLER!$1:$51,2,0)*VLOOKUP(VLOOKUP(F2409,ISLER!$1:$51,3,0),DOVIZ!$1:$4,MATCH(CONCATENATE(TEXT(C2409,"YYYY")," ",TEXT(C2409,"AAAA")),DOVIZ!$1:$1,0),0)))</f>
        <v/>
      </c>
      <c r="L2409" s="45" t="str">
        <f t="shared" si="230"/>
        <v/>
      </c>
      <c r="M2409" s="74">
        <f t="shared" si="232"/>
        <v>46021</v>
      </c>
    </row>
    <row r="2410" spans="1:13" x14ac:dyDescent="0.25">
      <c r="A2410" s="40">
        <v>2474</v>
      </c>
      <c r="B2410" s="40" t="str">
        <f t="shared" si="228"/>
        <v>2025 Aralık</v>
      </c>
      <c r="C2410" s="41">
        <f t="shared" si="231"/>
        <v>46021</v>
      </c>
      <c r="D2410" s="42"/>
      <c r="E2410" s="42"/>
      <c r="F2410" s="42"/>
      <c r="G2410" s="43"/>
      <c r="H2410" s="76" t="str">
        <f>IF(G2410="","",VLOOKUP(F2410,ISLER!$1:$51,MATCH(D2410,ISLER!$1:$1,0)-2,0)*VLOOKUP(VLOOKUP(F2410,ISLER!$1:$51,MATCH(D2410,ISLER!$1:$1,0)-1,0),DOVIZ!$1:$4,MATCH(CONCATENATE(TEXT(C2410,"YYYY")," ",TEXT(C2410,"AAAA")),DOVIZ!$1:$1,0),0))</f>
        <v/>
      </c>
      <c r="I2410" s="76" t="str">
        <f t="shared" si="229"/>
        <v/>
      </c>
      <c r="J2410" s="45" t="b">
        <f t="shared" si="227"/>
        <v>0</v>
      </c>
      <c r="K2410" s="45" t="str">
        <f>IF(J2410=FALSE,"",IF(G2410="","",VLOOKUP(F2410,ISLER!$1:$51,2,0)*VLOOKUP(VLOOKUP(F2410,ISLER!$1:$51,3,0),DOVIZ!$1:$4,MATCH(CONCATENATE(TEXT(C2410,"YYYY")," ",TEXT(C2410,"AAAA")),DOVIZ!$1:$1,0),0)))</f>
        <v/>
      </c>
      <c r="L2410" s="45" t="str">
        <f t="shared" si="230"/>
        <v/>
      </c>
      <c r="M2410" s="74">
        <f t="shared" si="232"/>
        <v>46021</v>
      </c>
    </row>
    <row r="2411" spans="1:13" x14ac:dyDescent="0.25">
      <c r="A2411" s="40">
        <v>2475</v>
      </c>
      <c r="B2411" s="40" t="str">
        <f t="shared" si="228"/>
        <v>2025 Aralık</v>
      </c>
      <c r="C2411" s="41">
        <f t="shared" si="231"/>
        <v>46021</v>
      </c>
      <c r="D2411" s="42"/>
      <c r="E2411" s="42"/>
      <c r="F2411" s="42"/>
      <c r="G2411" s="43"/>
      <c r="H2411" s="76" t="str">
        <f>IF(G2411="","",VLOOKUP(F2411,ISLER!$1:$51,MATCH(D2411,ISLER!$1:$1,0)-2,0)*VLOOKUP(VLOOKUP(F2411,ISLER!$1:$51,MATCH(D2411,ISLER!$1:$1,0)-1,0),DOVIZ!$1:$4,MATCH(CONCATENATE(TEXT(C2411,"YYYY")," ",TEXT(C2411,"AAAA")),DOVIZ!$1:$1,0),0))</f>
        <v/>
      </c>
      <c r="I2411" s="76" t="str">
        <f t="shared" si="229"/>
        <v/>
      </c>
      <c r="J2411" s="45" t="b">
        <f t="shared" si="227"/>
        <v>0</v>
      </c>
      <c r="K2411" s="45" t="str">
        <f>IF(J2411=FALSE,"",IF(G2411="","",VLOOKUP(F2411,ISLER!$1:$51,2,0)*VLOOKUP(VLOOKUP(F2411,ISLER!$1:$51,3,0),DOVIZ!$1:$4,MATCH(CONCATENATE(TEXT(C2411,"YYYY")," ",TEXT(C2411,"AAAA")),DOVIZ!$1:$1,0),0)))</f>
        <v/>
      </c>
      <c r="L2411" s="45" t="str">
        <f t="shared" si="230"/>
        <v/>
      </c>
      <c r="M2411" s="74">
        <f t="shared" si="232"/>
        <v>46021</v>
      </c>
    </row>
    <row r="2412" spans="1:13" x14ac:dyDescent="0.25">
      <c r="A2412" s="40">
        <v>2476</v>
      </c>
      <c r="B2412" s="40" t="str">
        <f t="shared" si="228"/>
        <v>2025 Aralık</v>
      </c>
      <c r="C2412" s="41">
        <f t="shared" si="231"/>
        <v>46021</v>
      </c>
      <c r="D2412" s="42"/>
      <c r="E2412" s="42"/>
      <c r="F2412" s="42"/>
      <c r="G2412" s="43"/>
      <c r="H2412" s="76" t="str">
        <f>IF(G2412="","",VLOOKUP(F2412,ISLER!$1:$51,MATCH(D2412,ISLER!$1:$1,0)-2,0)*VLOOKUP(VLOOKUP(F2412,ISLER!$1:$51,MATCH(D2412,ISLER!$1:$1,0)-1,0),DOVIZ!$1:$4,MATCH(CONCATENATE(TEXT(C2412,"YYYY")," ",TEXT(C2412,"AAAA")),DOVIZ!$1:$1,0),0))</f>
        <v/>
      </c>
      <c r="I2412" s="76" t="str">
        <f t="shared" si="229"/>
        <v/>
      </c>
      <c r="J2412" s="45" t="b">
        <f t="shared" si="227"/>
        <v>0</v>
      </c>
      <c r="K2412" s="45" t="str">
        <f>IF(J2412=FALSE,"",IF(G2412="","",VLOOKUP(F2412,ISLER!$1:$51,2,0)*VLOOKUP(VLOOKUP(F2412,ISLER!$1:$51,3,0),DOVIZ!$1:$4,MATCH(CONCATENATE(TEXT(C2412,"YYYY")," ",TEXT(C2412,"AAAA")),DOVIZ!$1:$1,0),0)))</f>
        <v/>
      </c>
      <c r="L2412" s="45" t="str">
        <f t="shared" si="230"/>
        <v/>
      </c>
      <c r="M2412" s="74">
        <f t="shared" si="232"/>
        <v>46021</v>
      </c>
    </row>
    <row r="2413" spans="1:13" x14ac:dyDescent="0.25">
      <c r="A2413" s="40">
        <v>2477</v>
      </c>
      <c r="B2413" s="40" t="str">
        <f t="shared" si="228"/>
        <v>2025 Aralık</v>
      </c>
      <c r="C2413" s="41">
        <f t="shared" si="231"/>
        <v>46021</v>
      </c>
      <c r="D2413" s="42"/>
      <c r="E2413" s="42"/>
      <c r="F2413" s="42"/>
      <c r="G2413" s="43"/>
      <c r="H2413" s="76" t="str">
        <f>IF(G2413="","",VLOOKUP(F2413,ISLER!$1:$51,MATCH(D2413,ISLER!$1:$1,0)-2,0)*VLOOKUP(VLOOKUP(F2413,ISLER!$1:$51,MATCH(D2413,ISLER!$1:$1,0)-1,0),DOVIZ!$1:$4,MATCH(CONCATENATE(TEXT(C2413,"YYYY")," ",TEXT(C2413,"AAAA")),DOVIZ!$1:$1,0),0))</f>
        <v/>
      </c>
      <c r="I2413" s="76" t="str">
        <f t="shared" si="229"/>
        <v/>
      </c>
      <c r="J2413" s="45" t="b">
        <f t="shared" si="227"/>
        <v>0</v>
      </c>
      <c r="K2413" s="45" t="str">
        <f>IF(J2413=FALSE,"",IF(G2413="","",VLOOKUP(F2413,ISLER!$1:$51,2,0)*VLOOKUP(VLOOKUP(F2413,ISLER!$1:$51,3,0),DOVIZ!$1:$4,MATCH(CONCATENATE(TEXT(C2413,"YYYY")," ",TEXT(C2413,"AAAA")),DOVIZ!$1:$1,0),0)))</f>
        <v/>
      </c>
      <c r="L2413" s="45" t="str">
        <f t="shared" si="230"/>
        <v/>
      </c>
      <c r="M2413" s="74">
        <f t="shared" si="232"/>
        <v>46021</v>
      </c>
    </row>
    <row r="2414" spans="1:13" x14ac:dyDescent="0.25">
      <c r="A2414" s="40">
        <v>2478</v>
      </c>
      <c r="B2414" s="40" t="str">
        <f t="shared" si="228"/>
        <v>2025 Aralık</v>
      </c>
      <c r="C2414" s="41">
        <f t="shared" si="231"/>
        <v>46021</v>
      </c>
      <c r="D2414" s="42"/>
      <c r="E2414" s="42"/>
      <c r="F2414" s="42"/>
      <c r="G2414" s="43"/>
      <c r="H2414" s="76" t="str">
        <f>IF(G2414="","",VLOOKUP(F2414,ISLER!$1:$51,MATCH(D2414,ISLER!$1:$1,0)-2,0)*VLOOKUP(VLOOKUP(F2414,ISLER!$1:$51,MATCH(D2414,ISLER!$1:$1,0)-1,0),DOVIZ!$1:$4,MATCH(CONCATENATE(TEXT(C2414,"YYYY")," ",TEXT(C2414,"AAAA")),DOVIZ!$1:$1,0),0))</f>
        <v/>
      </c>
      <c r="I2414" s="76" t="str">
        <f t="shared" si="229"/>
        <v/>
      </c>
      <c r="J2414" s="45" t="b">
        <f t="shared" si="227"/>
        <v>0</v>
      </c>
      <c r="K2414" s="45" t="str">
        <f>IF(J2414=FALSE,"",IF(G2414="","",VLOOKUP(F2414,ISLER!$1:$51,2,0)*VLOOKUP(VLOOKUP(F2414,ISLER!$1:$51,3,0),DOVIZ!$1:$4,MATCH(CONCATENATE(TEXT(C2414,"YYYY")," ",TEXT(C2414,"AAAA")),DOVIZ!$1:$1,0),0)))</f>
        <v/>
      </c>
      <c r="L2414" s="45" t="str">
        <f t="shared" si="230"/>
        <v/>
      </c>
      <c r="M2414" s="74">
        <f t="shared" si="232"/>
        <v>46021</v>
      </c>
    </row>
    <row r="2415" spans="1:13" x14ac:dyDescent="0.25">
      <c r="A2415" s="40">
        <v>2479</v>
      </c>
      <c r="B2415" s="40" t="str">
        <f t="shared" si="228"/>
        <v>2025 Aralık</v>
      </c>
      <c r="C2415" s="41">
        <f t="shared" si="231"/>
        <v>46021</v>
      </c>
      <c r="D2415" s="42"/>
      <c r="E2415" s="42"/>
      <c r="F2415" s="42"/>
      <c r="G2415" s="43"/>
      <c r="H2415" s="76" t="str">
        <f>IF(G2415="","",VLOOKUP(F2415,ISLER!$1:$51,MATCH(D2415,ISLER!$1:$1,0)-2,0)*VLOOKUP(VLOOKUP(F2415,ISLER!$1:$51,MATCH(D2415,ISLER!$1:$1,0)-1,0),DOVIZ!$1:$4,MATCH(CONCATENATE(TEXT(C2415,"YYYY")," ",TEXT(C2415,"AAAA")),DOVIZ!$1:$1,0),0))</f>
        <v/>
      </c>
      <c r="I2415" s="76" t="str">
        <f t="shared" si="229"/>
        <v/>
      </c>
      <c r="J2415" s="45" t="b">
        <f t="shared" si="227"/>
        <v>0</v>
      </c>
      <c r="K2415" s="45" t="str">
        <f>IF(J2415=FALSE,"",IF(G2415="","",VLOOKUP(F2415,ISLER!$1:$51,2,0)*VLOOKUP(VLOOKUP(F2415,ISLER!$1:$51,3,0),DOVIZ!$1:$4,MATCH(CONCATENATE(TEXT(C2415,"YYYY")," ",TEXT(C2415,"AAAA")),DOVIZ!$1:$1,0),0)))</f>
        <v/>
      </c>
      <c r="L2415" s="45" t="str">
        <f t="shared" si="230"/>
        <v/>
      </c>
      <c r="M2415" s="74">
        <f t="shared" si="232"/>
        <v>46021</v>
      </c>
    </row>
    <row r="2416" spans="1:13" x14ac:dyDescent="0.25">
      <c r="A2416" s="40">
        <v>2480</v>
      </c>
      <c r="B2416" s="40" t="str">
        <f t="shared" si="228"/>
        <v>2025 Aralık</v>
      </c>
      <c r="C2416" s="41">
        <f t="shared" si="231"/>
        <v>46021</v>
      </c>
      <c r="D2416" s="42"/>
      <c r="E2416" s="42"/>
      <c r="F2416" s="42"/>
      <c r="G2416" s="43"/>
      <c r="H2416" s="76" t="str">
        <f>IF(G2416="","",VLOOKUP(F2416,ISLER!$1:$51,MATCH(D2416,ISLER!$1:$1,0)-2,0)*VLOOKUP(VLOOKUP(F2416,ISLER!$1:$51,MATCH(D2416,ISLER!$1:$1,0)-1,0),DOVIZ!$1:$4,MATCH(CONCATENATE(TEXT(C2416,"YYYY")," ",TEXT(C2416,"AAAA")),DOVIZ!$1:$1,0),0))</f>
        <v/>
      </c>
      <c r="I2416" s="76" t="str">
        <f t="shared" si="229"/>
        <v/>
      </c>
      <c r="J2416" s="45" t="b">
        <f t="shared" si="227"/>
        <v>0</v>
      </c>
      <c r="K2416" s="45" t="str">
        <f>IF(J2416=FALSE,"",IF(G2416="","",VLOOKUP(F2416,ISLER!$1:$51,2,0)*VLOOKUP(VLOOKUP(F2416,ISLER!$1:$51,3,0),DOVIZ!$1:$4,MATCH(CONCATENATE(TEXT(C2416,"YYYY")," ",TEXT(C2416,"AAAA")),DOVIZ!$1:$1,0),0)))</f>
        <v/>
      </c>
      <c r="L2416" s="45" t="str">
        <f t="shared" si="230"/>
        <v/>
      </c>
      <c r="M2416" s="74">
        <f t="shared" si="232"/>
        <v>46021</v>
      </c>
    </row>
    <row r="2417" spans="1:13" x14ac:dyDescent="0.25">
      <c r="A2417" s="40">
        <v>2481</v>
      </c>
      <c r="B2417" s="40" t="str">
        <f t="shared" si="228"/>
        <v>2025 Aralık</v>
      </c>
      <c r="C2417" s="41">
        <f t="shared" si="231"/>
        <v>46021</v>
      </c>
      <c r="D2417" s="42"/>
      <c r="E2417" s="42"/>
      <c r="F2417" s="42"/>
      <c r="G2417" s="43"/>
      <c r="H2417" s="76" t="str">
        <f>IF(G2417="","",VLOOKUP(F2417,ISLER!$1:$51,MATCH(D2417,ISLER!$1:$1,0)-2,0)*VLOOKUP(VLOOKUP(F2417,ISLER!$1:$51,MATCH(D2417,ISLER!$1:$1,0)-1,0),DOVIZ!$1:$4,MATCH(CONCATENATE(TEXT(C2417,"YYYY")," ",TEXT(C2417,"AAAA")),DOVIZ!$1:$1,0),0))</f>
        <v/>
      </c>
      <c r="I2417" s="76" t="str">
        <f t="shared" si="229"/>
        <v/>
      </c>
      <c r="J2417" s="45" t="b">
        <f t="shared" si="227"/>
        <v>0</v>
      </c>
      <c r="K2417" s="45" t="str">
        <f>IF(J2417=FALSE,"",IF(G2417="","",VLOOKUP(F2417,ISLER!$1:$51,2,0)*VLOOKUP(VLOOKUP(F2417,ISLER!$1:$51,3,0),DOVIZ!$1:$4,MATCH(CONCATENATE(TEXT(C2417,"YYYY")," ",TEXT(C2417,"AAAA")),DOVIZ!$1:$1,0),0)))</f>
        <v/>
      </c>
      <c r="L2417" s="45" t="str">
        <f t="shared" si="230"/>
        <v/>
      </c>
      <c r="M2417" s="74">
        <f t="shared" si="232"/>
        <v>46021</v>
      </c>
    </row>
    <row r="2418" spans="1:13" x14ac:dyDescent="0.25">
      <c r="A2418" s="40">
        <v>2482</v>
      </c>
      <c r="B2418" s="40" t="str">
        <f t="shared" si="228"/>
        <v>2025 Aralık</v>
      </c>
      <c r="C2418" s="41">
        <f t="shared" si="231"/>
        <v>46021</v>
      </c>
      <c r="D2418" s="42"/>
      <c r="E2418" s="42"/>
      <c r="F2418" s="42"/>
      <c r="G2418" s="43"/>
      <c r="H2418" s="76" t="str">
        <f>IF(G2418="","",VLOOKUP(F2418,ISLER!$1:$51,MATCH(D2418,ISLER!$1:$1,0)-2,0)*VLOOKUP(VLOOKUP(F2418,ISLER!$1:$51,MATCH(D2418,ISLER!$1:$1,0)-1,0),DOVIZ!$1:$4,MATCH(CONCATENATE(TEXT(C2418,"YYYY")," ",TEXT(C2418,"AAAA")),DOVIZ!$1:$1,0),0))</f>
        <v/>
      </c>
      <c r="I2418" s="76" t="str">
        <f t="shared" si="229"/>
        <v/>
      </c>
      <c r="J2418" s="45" t="b">
        <f t="shared" ref="J2418:J2481" si="233">OR(D2418="DİŞÇİM İSTANBUL EZGİ HANIM",D2418="DİŞÇİM İSTANBUL MERVE HANIM",D2418="DİŞÇİM İSTANBUL BÜŞRA HANIM",D2418="DİŞÇİM İSTANBUL HÜLYA HANIM",D2418="DİŞÇİM İSTANBUL KEMAL BEY",D2418="DİŞÇİM İSTANBUL HAKAN BEY",D2418="DİŞÇİM İSTANBUL MUHAMMED BEY",D2418="DİŞÇİM İSTANBUL MURAT BEY")</f>
        <v>0</v>
      </c>
      <c r="K2418" s="45" t="str">
        <f>IF(J2418=FALSE,"",IF(G2418="","",VLOOKUP(F2418,ISLER!$1:$51,2,0)*VLOOKUP(VLOOKUP(F2418,ISLER!$1:$51,3,0),DOVIZ!$1:$4,MATCH(CONCATENATE(TEXT(C2418,"YYYY")," ",TEXT(C2418,"AAAA")),DOVIZ!$1:$1,0),0)))</f>
        <v/>
      </c>
      <c r="L2418" s="45" t="str">
        <f t="shared" si="230"/>
        <v/>
      </c>
      <c r="M2418" s="74">
        <f t="shared" si="232"/>
        <v>46021</v>
      </c>
    </row>
    <row r="2419" spans="1:13" x14ac:dyDescent="0.25">
      <c r="A2419" s="40">
        <v>2483</v>
      </c>
      <c r="B2419" s="40" t="str">
        <f t="shared" si="228"/>
        <v>2025 Aralık</v>
      </c>
      <c r="C2419" s="41">
        <f t="shared" si="231"/>
        <v>46021</v>
      </c>
      <c r="D2419" s="42"/>
      <c r="E2419" s="42"/>
      <c r="F2419" s="42"/>
      <c r="G2419" s="43"/>
      <c r="H2419" s="76" t="str">
        <f>IF(G2419="","",VLOOKUP(F2419,ISLER!$1:$51,MATCH(D2419,ISLER!$1:$1,0)-2,0)*VLOOKUP(VLOOKUP(F2419,ISLER!$1:$51,MATCH(D2419,ISLER!$1:$1,0)-1,0),DOVIZ!$1:$4,MATCH(CONCATENATE(TEXT(C2419,"YYYY")," ",TEXT(C2419,"AAAA")),DOVIZ!$1:$1,0),0))</f>
        <v/>
      </c>
      <c r="I2419" s="76" t="str">
        <f t="shared" si="229"/>
        <v/>
      </c>
      <c r="J2419" s="45" t="b">
        <f t="shared" si="233"/>
        <v>0</v>
      </c>
      <c r="K2419" s="45" t="str">
        <f>IF(J2419=FALSE,"",IF(G2419="","",VLOOKUP(F2419,ISLER!$1:$51,2,0)*VLOOKUP(VLOOKUP(F2419,ISLER!$1:$51,3,0),DOVIZ!$1:$4,MATCH(CONCATENATE(TEXT(C2419,"YYYY")," ",TEXT(C2419,"AAAA")),DOVIZ!$1:$1,0),0)))</f>
        <v/>
      </c>
      <c r="L2419" s="45" t="str">
        <f t="shared" si="230"/>
        <v/>
      </c>
      <c r="M2419" s="74">
        <f t="shared" si="232"/>
        <v>46021</v>
      </c>
    </row>
    <row r="2420" spans="1:13" x14ac:dyDescent="0.25">
      <c r="A2420" s="40">
        <v>2484</v>
      </c>
      <c r="B2420" s="40" t="str">
        <f t="shared" si="228"/>
        <v>2025 Aralık</v>
      </c>
      <c r="C2420" s="41">
        <f t="shared" si="231"/>
        <v>46021</v>
      </c>
      <c r="D2420" s="42"/>
      <c r="E2420" s="42"/>
      <c r="F2420" s="42"/>
      <c r="G2420" s="43"/>
      <c r="H2420" s="76" t="str">
        <f>IF(G2420="","",VLOOKUP(F2420,ISLER!$1:$51,MATCH(D2420,ISLER!$1:$1,0)-2,0)*VLOOKUP(VLOOKUP(F2420,ISLER!$1:$51,MATCH(D2420,ISLER!$1:$1,0)-1,0),DOVIZ!$1:$4,MATCH(CONCATENATE(TEXT(C2420,"YYYY")," ",TEXT(C2420,"AAAA")),DOVIZ!$1:$1,0),0))</f>
        <v/>
      </c>
      <c r="I2420" s="76" t="str">
        <f t="shared" si="229"/>
        <v/>
      </c>
      <c r="J2420" s="45" t="b">
        <f t="shared" si="233"/>
        <v>0</v>
      </c>
      <c r="K2420" s="45" t="str">
        <f>IF(J2420=FALSE,"",IF(G2420="","",VLOOKUP(F2420,ISLER!$1:$51,2,0)*VLOOKUP(VLOOKUP(F2420,ISLER!$1:$51,3,0),DOVIZ!$1:$4,MATCH(CONCATENATE(TEXT(C2420,"YYYY")," ",TEXT(C2420,"AAAA")),DOVIZ!$1:$1,0),0)))</f>
        <v/>
      </c>
      <c r="L2420" s="45" t="str">
        <f t="shared" si="230"/>
        <v/>
      </c>
      <c r="M2420" s="74">
        <f t="shared" si="232"/>
        <v>46021</v>
      </c>
    </row>
    <row r="2421" spans="1:13" x14ac:dyDescent="0.25">
      <c r="A2421" s="40">
        <v>2485</v>
      </c>
      <c r="B2421" s="40" t="str">
        <f t="shared" si="228"/>
        <v>2025 Aralık</v>
      </c>
      <c r="C2421" s="41">
        <f t="shared" si="231"/>
        <v>46021</v>
      </c>
      <c r="D2421" s="42"/>
      <c r="E2421" s="42"/>
      <c r="F2421" s="42"/>
      <c r="G2421" s="43"/>
      <c r="H2421" s="76" t="str">
        <f>IF(G2421="","",VLOOKUP(F2421,ISLER!$1:$51,MATCH(D2421,ISLER!$1:$1,0)-2,0)*VLOOKUP(VLOOKUP(F2421,ISLER!$1:$51,MATCH(D2421,ISLER!$1:$1,0)-1,0),DOVIZ!$1:$4,MATCH(CONCATENATE(TEXT(C2421,"YYYY")," ",TEXT(C2421,"AAAA")),DOVIZ!$1:$1,0),0))</f>
        <v/>
      </c>
      <c r="I2421" s="76" t="str">
        <f t="shared" si="229"/>
        <v/>
      </c>
      <c r="J2421" s="45" t="b">
        <f t="shared" si="233"/>
        <v>0</v>
      </c>
      <c r="K2421" s="45" t="str">
        <f>IF(J2421=FALSE,"",IF(G2421="","",VLOOKUP(F2421,ISLER!$1:$51,2,0)*VLOOKUP(VLOOKUP(F2421,ISLER!$1:$51,3,0),DOVIZ!$1:$4,MATCH(CONCATENATE(TEXT(C2421,"YYYY")," ",TEXT(C2421,"AAAA")),DOVIZ!$1:$1,0),0)))</f>
        <v/>
      </c>
      <c r="L2421" s="45" t="str">
        <f t="shared" si="230"/>
        <v/>
      </c>
      <c r="M2421" s="74">
        <f t="shared" si="232"/>
        <v>46021</v>
      </c>
    </row>
    <row r="2422" spans="1:13" x14ac:dyDescent="0.25">
      <c r="A2422" s="40">
        <v>2486</v>
      </c>
      <c r="B2422" s="40" t="str">
        <f t="shared" si="228"/>
        <v>2025 Aralık</v>
      </c>
      <c r="C2422" s="41">
        <f t="shared" si="231"/>
        <v>46021</v>
      </c>
      <c r="D2422" s="42"/>
      <c r="E2422" s="42"/>
      <c r="F2422" s="42"/>
      <c r="G2422" s="43"/>
      <c r="H2422" s="76" t="str">
        <f>IF(G2422="","",VLOOKUP(F2422,ISLER!$1:$51,MATCH(D2422,ISLER!$1:$1,0)-2,0)*VLOOKUP(VLOOKUP(F2422,ISLER!$1:$51,MATCH(D2422,ISLER!$1:$1,0)-1,0),DOVIZ!$1:$4,MATCH(CONCATENATE(TEXT(C2422,"YYYY")," ",TEXT(C2422,"AAAA")),DOVIZ!$1:$1,0),0))</f>
        <v/>
      </c>
      <c r="I2422" s="76" t="str">
        <f t="shared" si="229"/>
        <v/>
      </c>
      <c r="J2422" s="45" t="b">
        <f t="shared" si="233"/>
        <v>0</v>
      </c>
      <c r="K2422" s="45" t="str">
        <f>IF(J2422=FALSE,"",IF(G2422="","",VLOOKUP(F2422,ISLER!$1:$51,2,0)*VLOOKUP(VLOOKUP(F2422,ISLER!$1:$51,3,0),DOVIZ!$1:$4,MATCH(CONCATENATE(TEXT(C2422,"YYYY")," ",TEXT(C2422,"AAAA")),DOVIZ!$1:$1,0),0)))</f>
        <v/>
      </c>
      <c r="L2422" s="45" t="str">
        <f t="shared" si="230"/>
        <v/>
      </c>
      <c r="M2422" s="74">
        <f t="shared" si="232"/>
        <v>46021</v>
      </c>
    </row>
    <row r="2423" spans="1:13" x14ac:dyDescent="0.25">
      <c r="A2423" s="40">
        <v>2487</v>
      </c>
      <c r="B2423" s="40" t="str">
        <f t="shared" si="228"/>
        <v>2025 Aralık</v>
      </c>
      <c r="C2423" s="41">
        <f t="shared" si="231"/>
        <v>46021</v>
      </c>
      <c r="D2423" s="42"/>
      <c r="E2423" s="42"/>
      <c r="F2423" s="42"/>
      <c r="G2423" s="43"/>
      <c r="H2423" s="76" t="str">
        <f>IF(G2423="","",VLOOKUP(F2423,ISLER!$1:$51,MATCH(D2423,ISLER!$1:$1,0)-2,0)*VLOOKUP(VLOOKUP(F2423,ISLER!$1:$51,MATCH(D2423,ISLER!$1:$1,0)-1,0),DOVIZ!$1:$4,MATCH(CONCATENATE(TEXT(C2423,"YYYY")," ",TEXT(C2423,"AAAA")),DOVIZ!$1:$1,0),0))</f>
        <v/>
      </c>
      <c r="I2423" s="76" t="str">
        <f t="shared" si="229"/>
        <v/>
      </c>
      <c r="J2423" s="45" t="b">
        <f t="shared" si="233"/>
        <v>0</v>
      </c>
      <c r="K2423" s="45" t="str">
        <f>IF(J2423=FALSE,"",IF(G2423="","",VLOOKUP(F2423,ISLER!$1:$51,2,0)*VLOOKUP(VLOOKUP(F2423,ISLER!$1:$51,3,0),DOVIZ!$1:$4,MATCH(CONCATENATE(TEXT(C2423,"YYYY")," ",TEXT(C2423,"AAAA")),DOVIZ!$1:$1,0),0)))</f>
        <v/>
      </c>
      <c r="L2423" s="45" t="str">
        <f t="shared" si="230"/>
        <v/>
      </c>
      <c r="M2423" s="74">
        <f t="shared" si="232"/>
        <v>46021</v>
      </c>
    </row>
    <row r="2424" spans="1:13" x14ac:dyDescent="0.25">
      <c r="A2424" s="40">
        <v>2488</v>
      </c>
      <c r="B2424" s="40" t="str">
        <f t="shared" si="228"/>
        <v>2025 Aralık</v>
      </c>
      <c r="C2424" s="41">
        <f t="shared" si="231"/>
        <v>46021</v>
      </c>
      <c r="D2424" s="42"/>
      <c r="E2424" s="42"/>
      <c r="F2424" s="42"/>
      <c r="G2424" s="43"/>
      <c r="H2424" s="76" t="str">
        <f>IF(G2424="","",VLOOKUP(F2424,ISLER!$1:$51,MATCH(D2424,ISLER!$1:$1,0)-2,0)*VLOOKUP(VLOOKUP(F2424,ISLER!$1:$51,MATCH(D2424,ISLER!$1:$1,0)-1,0),DOVIZ!$1:$4,MATCH(CONCATENATE(TEXT(C2424,"YYYY")," ",TEXT(C2424,"AAAA")),DOVIZ!$1:$1,0),0))</f>
        <v/>
      </c>
      <c r="I2424" s="76" t="str">
        <f t="shared" si="229"/>
        <v/>
      </c>
      <c r="J2424" s="45" t="b">
        <f t="shared" si="233"/>
        <v>0</v>
      </c>
      <c r="K2424" s="45" t="str">
        <f>IF(J2424=FALSE,"",IF(G2424="","",VLOOKUP(F2424,ISLER!$1:$51,2,0)*VLOOKUP(VLOOKUP(F2424,ISLER!$1:$51,3,0),DOVIZ!$1:$4,MATCH(CONCATENATE(TEXT(C2424,"YYYY")," ",TEXT(C2424,"AAAA")),DOVIZ!$1:$1,0),0)))</f>
        <v/>
      </c>
      <c r="L2424" s="45" t="str">
        <f t="shared" si="230"/>
        <v/>
      </c>
      <c r="M2424" s="74">
        <f t="shared" si="232"/>
        <v>46021</v>
      </c>
    </row>
    <row r="2425" spans="1:13" x14ac:dyDescent="0.25">
      <c r="A2425" s="40">
        <v>2489</v>
      </c>
      <c r="B2425" s="40" t="str">
        <f t="shared" si="228"/>
        <v>2025 Aralık</v>
      </c>
      <c r="C2425" s="41">
        <f t="shared" si="231"/>
        <v>46021</v>
      </c>
      <c r="D2425" s="42"/>
      <c r="E2425" s="42"/>
      <c r="F2425" s="42"/>
      <c r="G2425" s="43"/>
      <c r="H2425" s="76" t="str">
        <f>IF(G2425="","",VLOOKUP(F2425,ISLER!$1:$51,MATCH(D2425,ISLER!$1:$1,0)-2,0)*VLOOKUP(VLOOKUP(F2425,ISLER!$1:$51,MATCH(D2425,ISLER!$1:$1,0)-1,0),DOVIZ!$1:$4,MATCH(CONCATENATE(TEXT(C2425,"YYYY")," ",TEXT(C2425,"AAAA")),DOVIZ!$1:$1,0),0))</f>
        <v/>
      </c>
      <c r="I2425" s="76" t="str">
        <f t="shared" si="229"/>
        <v/>
      </c>
      <c r="J2425" s="45" t="b">
        <f t="shared" si="233"/>
        <v>0</v>
      </c>
      <c r="K2425" s="45" t="str">
        <f>IF(J2425=FALSE,"",IF(G2425="","",VLOOKUP(F2425,ISLER!$1:$51,2,0)*VLOOKUP(VLOOKUP(F2425,ISLER!$1:$51,3,0),DOVIZ!$1:$4,MATCH(CONCATENATE(TEXT(C2425,"YYYY")," ",TEXT(C2425,"AAAA")),DOVIZ!$1:$1,0),0)))</f>
        <v/>
      </c>
      <c r="L2425" s="45" t="str">
        <f t="shared" si="230"/>
        <v/>
      </c>
      <c r="M2425" s="74">
        <f t="shared" si="232"/>
        <v>46021</v>
      </c>
    </row>
    <row r="2426" spans="1:13" x14ac:dyDescent="0.25">
      <c r="A2426" s="40">
        <v>2490</v>
      </c>
      <c r="B2426" s="40" t="str">
        <f t="shared" si="228"/>
        <v>2025 Aralık</v>
      </c>
      <c r="C2426" s="41">
        <f t="shared" si="231"/>
        <v>46021</v>
      </c>
      <c r="D2426" s="42"/>
      <c r="E2426" s="42"/>
      <c r="F2426" s="42"/>
      <c r="G2426" s="43"/>
      <c r="H2426" s="76" t="str">
        <f>IF(G2426="","",VLOOKUP(F2426,ISLER!$1:$51,MATCH(D2426,ISLER!$1:$1,0)-2,0)*VLOOKUP(VLOOKUP(F2426,ISLER!$1:$51,MATCH(D2426,ISLER!$1:$1,0)-1,0),DOVIZ!$1:$4,MATCH(CONCATENATE(TEXT(C2426,"YYYY")," ",TEXT(C2426,"AAAA")),DOVIZ!$1:$1,0),0))</f>
        <v/>
      </c>
      <c r="I2426" s="76" t="str">
        <f t="shared" si="229"/>
        <v/>
      </c>
      <c r="J2426" s="45" t="b">
        <f t="shared" si="233"/>
        <v>0</v>
      </c>
      <c r="K2426" s="45" t="str">
        <f>IF(J2426=FALSE,"",IF(G2426="","",VLOOKUP(F2426,ISLER!$1:$51,2,0)*VLOOKUP(VLOOKUP(F2426,ISLER!$1:$51,3,0),DOVIZ!$1:$4,MATCH(CONCATENATE(TEXT(C2426,"YYYY")," ",TEXT(C2426,"AAAA")),DOVIZ!$1:$1,0),0)))</f>
        <v/>
      </c>
      <c r="L2426" s="45" t="str">
        <f t="shared" si="230"/>
        <v/>
      </c>
      <c r="M2426" s="74">
        <f t="shared" si="232"/>
        <v>46021</v>
      </c>
    </row>
    <row r="2427" spans="1:13" x14ac:dyDescent="0.25">
      <c r="A2427" s="40">
        <v>2491</v>
      </c>
      <c r="B2427" s="40" t="str">
        <f t="shared" si="228"/>
        <v>2025 Aralık</v>
      </c>
      <c r="C2427" s="41">
        <f t="shared" si="231"/>
        <v>46021</v>
      </c>
      <c r="D2427" s="42"/>
      <c r="E2427" s="42"/>
      <c r="F2427" s="42"/>
      <c r="G2427" s="43"/>
      <c r="H2427" s="76" t="str">
        <f>IF(G2427="","",VLOOKUP(F2427,ISLER!$1:$51,MATCH(D2427,ISLER!$1:$1,0)-2,0)*VLOOKUP(VLOOKUP(F2427,ISLER!$1:$51,MATCH(D2427,ISLER!$1:$1,0)-1,0),DOVIZ!$1:$4,MATCH(CONCATENATE(TEXT(C2427,"YYYY")," ",TEXT(C2427,"AAAA")),DOVIZ!$1:$1,0),0))</f>
        <v/>
      </c>
      <c r="I2427" s="76" t="str">
        <f t="shared" si="229"/>
        <v/>
      </c>
      <c r="J2427" s="45" t="b">
        <f t="shared" si="233"/>
        <v>0</v>
      </c>
      <c r="K2427" s="45" t="str">
        <f>IF(J2427=FALSE,"",IF(G2427="","",VLOOKUP(F2427,ISLER!$1:$51,2,0)*VLOOKUP(VLOOKUP(F2427,ISLER!$1:$51,3,0),DOVIZ!$1:$4,MATCH(CONCATENATE(TEXT(C2427,"YYYY")," ",TEXT(C2427,"AAAA")),DOVIZ!$1:$1,0),0)))</f>
        <v/>
      </c>
      <c r="L2427" s="45" t="str">
        <f t="shared" si="230"/>
        <v/>
      </c>
      <c r="M2427" s="74">
        <f t="shared" si="232"/>
        <v>46021</v>
      </c>
    </row>
    <row r="2428" spans="1:13" x14ac:dyDescent="0.25">
      <c r="A2428" s="40">
        <v>2492</v>
      </c>
      <c r="B2428" s="40" t="str">
        <f t="shared" si="228"/>
        <v>2025 Aralık</v>
      </c>
      <c r="C2428" s="41">
        <f t="shared" si="231"/>
        <v>46021</v>
      </c>
      <c r="D2428" s="42"/>
      <c r="E2428" s="42"/>
      <c r="F2428" s="42"/>
      <c r="G2428" s="43"/>
      <c r="H2428" s="76" t="str">
        <f>IF(G2428="","",VLOOKUP(F2428,ISLER!$1:$51,MATCH(D2428,ISLER!$1:$1,0)-2,0)*VLOOKUP(VLOOKUP(F2428,ISLER!$1:$51,MATCH(D2428,ISLER!$1:$1,0)-1,0),DOVIZ!$1:$4,MATCH(CONCATENATE(TEXT(C2428,"YYYY")," ",TEXT(C2428,"AAAA")),DOVIZ!$1:$1,0),0))</f>
        <v/>
      </c>
      <c r="I2428" s="76" t="str">
        <f t="shared" si="229"/>
        <v/>
      </c>
      <c r="J2428" s="45" t="b">
        <f t="shared" si="233"/>
        <v>0</v>
      </c>
      <c r="K2428" s="45" t="str">
        <f>IF(J2428=FALSE,"",IF(G2428="","",VLOOKUP(F2428,ISLER!$1:$51,2,0)*VLOOKUP(VLOOKUP(F2428,ISLER!$1:$51,3,0),DOVIZ!$1:$4,MATCH(CONCATENATE(TEXT(C2428,"YYYY")," ",TEXT(C2428,"AAAA")),DOVIZ!$1:$1,0),0)))</f>
        <v/>
      </c>
      <c r="L2428" s="45" t="str">
        <f t="shared" si="230"/>
        <v/>
      </c>
      <c r="M2428" s="74">
        <f t="shared" si="232"/>
        <v>46021</v>
      </c>
    </row>
    <row r="2429" spans="1:13" x14ac:dyDescent="0.25">
      <c r="A2429" s="40">
        <v>2493</v>
      </c>
      <c r="B2429" s="40" t="str">
        <f t="shared" si="228"/>
        <v>2025 Aralık</v>
      </c>
      <c r="C2429" s="41">
        <f t="shared" si="231"/>
        <v>46021</v>
      </c>
      <c r="D2429" s="42"/>
      <c r="E2429" s="42"/>
      <c r="F2429" s="42"/>
      <c r="G2429" s="43"/>
      <c r="H2429" s="76" t="str">
        <f>IF(G2429="","",VLOOKUP(F2429,ISLER!$1:$51,MATCH(D2429,ISLER!$1:$1,0)-2,0)*VLOOKUP(VLOOKUP(F2429,ISLER!$1:$51,MATCH(D2429,ISLER!$1:$1,0)-1,0),DOVIZ!$1:$4,MATCH(CONCATENATE(TEXT(C2429,"YYYY")," ",TEXT(C2429,"AAAA")),DOVIZ!$1:$1,0),0))</f>
        <v/>
      </c>
      <c r="I2429" s="76" t="str">
        <f t="shared" si="229"/>
        <v/>
      </c>
      <c r="J2429" s="45" t="b">
        <f t="shared" si="233"/>
        <v>0</v>
      </c>
      <c r="K2429" s="45" t="str">
        <f>IF(J2429=FALSE,"",IF(G2429="","",VLOOKUP(F2429,ISLER!$1:$51,2,0)*VLOOKUP(VLOOKUP(F2429,ISLER!$1:$51,3,0),DOVIZ!$1:$4,MATCH(CONCATENATE(TEXT(C2429,"YYYY")," ",TEXT(C2429,"AAAA")),DOVIZ!$1:$1,0),0)))</f>
        <v/>
      </c>
      <c r="L2429" s="45" t="str">
        <f t="shared" si="230"/>
        <v/>
      </c>
      <c r="M2429" s="74">
        <f t="shared" si="232"/>
        <v>46021</v>
      </c>
    </row>
    <row r="2430" spans="1:13" x14ac:dyDescent="0.25">
      <c r="A2430" s="40">
        <v>2494</v>
      </c>
      <c r="B2430" s="40" t="str">
        <f t="shared" si="228"/>
        <v>2025 Aralık</v>
      </c>
      <c r="C2430" s="41">
        <f t="shared" si="231"/>
        <v>46021</v>
      </c>
      <c r="D2430" s="42"/>
      <c r="E2430" s="42"/>
      <c r="F2430" s="42"/>
      <c r="G2430" s="43"/>
      <c r="H2430" s="76" t="str">
        <f>IF(G2430="","",VLOOKUP(F2430,ISLER!$1:$51,MATCH(D2430,ISLER!$1:$1,0)-2,0)*VLOOKUP(VLOOKUP(F2430,ISLER!$1:$51,MATCH(D2430,ISLER!$1:$1,0)-1,0),DOVIZ!$1:$4,MATCH(CONCATENATE(TEXT(C2430,"YYYY")," ",TEXT(C2430,"AAAA")),DOVIZ!$1:$1,0),0))</f>
        <v/>
      </c>
      <c r="I2430" s="76" t="str">
        <f t="shared" si="229"/>
        <v/>
      </c>
      <c r="J2430" s="45" t="b">
        <f t="shared" si="233"/>
        <v>0</v>
      </c>
      <c r="K2430" s="45" t="str">
        <f>IF(J2430=FALSE,"",IF(G2430="","",VLOOKUP(F2430,ISLER!$1:$51,2,0)*VLOOKUP(VLOOKUP(F2430,ISLER!$1:$51,3,0),DOVIZ!$1:$4,MATCH(CONCATENATE(TEXT(C2430,"YYYY")," ",TEXT(C2430,"AAAA")),DOVIZ!$1:$1,0),0)))</f>
        <v/>
      </c>
      <c r="L2430" s="45" t="str">
        <f t="shared" si="230"/>
        <v/>
      </c>
      <c r="M2430" s="74">
        <f t="shared" si="232"/>
        <v>46021</v>
      </c>
    </row>
    <row r="2431" spans="1:13" x14ac:dyDescent="0.25">
      <c r="A2431" s="40">
        <v>2495</v>
      </c>
      <c r="B2431" s="40" t="str">
        <f t="shared" si="228"/>
        <v>2025 Aralık</v>
      </c>
      <c r="C2431" s="41">
        <f t="shared" si="231"/>
        <v>46021</v>
      </c>
      <c r="D2431" s="42"/>
      <c r="E2431" s="42"/>
      <c r="F2431" s="42"/>
      <c r="G2431" s="43"/>
      <c r="H2431" s="76" t="str">
        <f>IF(G2431="","",VLOOKUP(F2431,ISLER!$1:$51,MATCH(D2431,ISLER!$1:$1,0)-2,0)*VLOOKUP(VLOOKUP(F2431,ISLER!$1:$51,MATCH(D2431,ISLER!$1:$1,0)-1,0),DOVIZ!$1:$4,MATCH(CONCATENATE(TEXT(C2431,"YYYY")," ",TEXT(C2431,"AAAA")),DOVIZ!$1:$1,0),0))</f>
        <v/>
      </c>
      <c r="I2431" s="76" t="str">
        <f t="shared" si="229"/>
        <v/>
      </c>
      <c r="J2431" s="45" t="b">
        <f t="shared" si="233"/>
        <v>0</v>
      </c>
      <c r="K2431" s="45" t="str">
        <f>IF(J2431=FALSE,"",IF(G2431="","",VLOOKUP(F2431,ISLER!$1:$51,2,0)*VLOOKUP(VLOOKUP(F2431,ISLER!$1:$51,3,0),DOVIZ!$1:$4,MATCH(CONCATENATE(TEXT(C2431,"YYYY")," ",TEXT(C2431,"AAAA")),DOVIZ!$1:$1,0),0)))</f>
        <v/>
      </c>
      <c r="L2431" s="45" t="str">
        <f t="shared" si="230"/>
        <v/>
      </c>
      <c r="M2431" s="74">
        <f t="shared" si="232"/>
        <v>46021</v>
      </c>
    </row>
    <row r="2432" spans="1:13" x14ac:dyDescent="0.25">
      <c r="A2432" s="40">
        <v>2496</v>
      </c>
      <c r="B2432" s="40" t="str">
        <f t="shared" si="228"/>
        <v>2025 Aralık</v>
      </c>
      <c r="C2432" s="41">
        <f t="shared" si="231"/>
        <v>46021</v>
      </c>
      <c r="D2432" s="42"/>
      <c r="E2432" s="42"/>
      <c r="F2432" s="42"/>
      <c r="G2432" s="43"/>
      <c r="H2432" s="76" t="str">
        <f>IF(G2432="","",VLOOKUP(F2432,ISLER!$1:$51,MATCH(D2432,ISLER!$1:$1,0)-2,0)*VLOOKUP(VLOOKUP(F2432,ISLER!$1:$51,MATCH(D2432,ISLER!$1:$1,0)-1,0),DOVIZ!$1:$4,MATCH(CONCATENATE(TEXT(C2432,"YYYY")," ",TEXT(C2432,"AAAA")),DOVIZ!$1:$1,0),0))</f>
        <v/>
      </c>
      <c r="I2432" s="76" t="str">
        <f t="shared" si="229"/>
        <v/>
      </c>
      <c r="J2432" s="45" t="b">
        <f t="shared" si="233"/>
        <v>0</v>
      </c>
      <c r="K2432" s="45" t="str">
        <f>IF(J2432=FALSE,"",IF(G2432="","",VLOOKUP(F2432,ISLER!$1:$51,2,0)*VLOOKUP(VLOOKUP(F2432,ISLER!$1:$51,3,0),DOVIZ!$1:$4,MATCH(CONCATENATE(TEXT(C2432,"YYYY")," ",TEXT(C2432,"AAAA")),DOVIZ!$1:$1,0),0)))</f>
        <v/>
      </c>
      <c r="L2432" s="45" t="str">
        <f t="shared" si="230"/>
        <v/>
      </c>
      <c r="M2432" s="74">
        <f t="shared" si="232"/>
        <v>46021</v>
      </c>
    </row>
    <row r="2433" spans="1:13" x14ac:dyDescent="0.25">
      <c r="A2433" s="40">
        <v>2497</v>
      </c>
      <c r="B2433" s="40" t="str">
        <f t="shared" ref="B2433:B2496" si="234">CONCATENATE(TEXT(C2433,"YYYY")," ",TEXT(C2433,"AAAA"))</f>
        <v>2025 Aralık</v>
      </c>
      <c r="C2433" s="41">
        <f t="shared" si="231"/>
        <v>46021</v>
      </c>
      <c r="D2433" s="42"/>
      <c r="E2433" s="42"/>
      <c r="F2433" s="42"/>
      <c r="G2433" s="43"/>
      <c r="H2433" s="76" t="str">
        <f>IF(G2433="","",VLOOKUP(F2433,ISLER!$1:$51,MATCH(D2433,ISLER!$1:$1,0)-2,0)*VLOOKUP(VLOOKUP(F2433,ISLER!$1:$51,MATCH(D2433,ISLER!$1:$1,0)-1,0),DOVIZ!$1:$4,MATCH(CONCATENATE(TEXT(C2433,"YYYY")," ",TEXT(C2433,"AAAA")),DOVIZ!$1:$1,0),0))</f>
        <v/>
      </c>
      <c r="I2433" s="76" t="str">
        <f t="shared" ref="I2433:I2496" si="235">IF(G2433="","",G2433*H2433)</f>
        <v/>
      </c>
      <c r="J2433" s="45" t="b">
        <f t="shared" si="233"/>
        <v>0</v>
      </c>
      <c r="K2433" s="45" t="str">
        <f>IF(J2433=FALSE,"",IF(G2433="","",VLOOKUP(F2433,ISLER!$1:$51,2,0)*VLOOKUP(VLOOKUP(F2433,ISLER!$1:$51,3,0),DOVIZ!$1:$4,MATCH(CONCATENATE(TEXT(C2433,"YYYY")," ",TEXT(C2433,"AAAA")),DOVIZ!$1:$1,0),0)))</f>
        <v/>
      </c>
      <c r="L2433" s="45" t="str">
        <f t="shared" ref="L2433:L2496" si="236">IF(K2433="","",G2433*K2433)</f>
        <v/>
      </c>
      <c r="M2433" s="74">
        <f t="shared" si="232"/>
        <v>46021</v>
      </c>
    </row>
    <row r="2434" spans="1:13" x14ac:dyDescent="0.25">
      <c r="A2434" s="40">
        <v>2498</v>
      </c>
      <c r="B2434" s="40" t="str">
        <f t="shared" si="234"/>
        <v>2025 Aralık</v>
      </c>
      <c r="C2434" s="41">
        <f t="shared" si="231"/>
        <v>46021</v>
      </c>
      <c r="D2434" s="42"/>
      <c r="E2434" s="42"/>
      <c r="F2434" s="42"/>
      <c r="G2434" s="43"/>
      <c r="H2434" s="76" t="str">
        <f>IF(G2434="","",VLOOKUP(F2434,ISLER!$1:$51,MATCH(D2434,ISLER!$1:$1,0)-2,0)*VLOOKUP(VLOOKUP(F2434,ISLER!$1:$51,MATCH(D2434,ISLER!$1:$1,0)-1,0),DOVIZ!$1:$4,MATCH(CONCATENATE(TEXT(C2434,"YYYY")," ",TEXT(C2434,"AAAA")),DOVIZ!$1:$1,0),0))</f>
        <v/>
      </c>
      <c r="I2434" s="76" t="str">
        <f t="shared" si="235"/>
        <v/>
      </c>
      <c r="J2434" s="45" t="b">
        <f t="shared" si="233"/>
        <v>0</v>
      </c>
      <c r="K2434" s="45" t="str">
        <f>IF(J2434=FALSE,"",IF(G2434="","",VLOOKUP(F2434,ISLER!$1:$51,2,0)*VLOOKUP(VLOOKUP(F2434,ISLER!$1:$51,3,0),DOVIZ!$1:$4,MATCH(CONCATENATE(TEXT(C2434,"YYYY")," ",TEXT(C2434,"AAAA")),DOVIZ!$1:$1,0),0)))</f>
        <v/>
      </c>
      <c r="L2434" s="45" t="str">
        <f t="shared" si="236"/>
        <v/>
      </c>
      <c r="M2434" s="74">
        <f t="shared" si="232"/>
        <v>46021</v>
      </c>
    </row>
    <row r="2435" spans="1:13" x14ac:dyDescent="0.25">
      <c r="A2435" s="40">
        <v>2499</v>
      </c>
      <c r="B2435" s="40" t="str">
        <f t="shared" si="234"/>
        <v>2025 Aralık</v>
      </c>
      <c r="C2435" s="41">
        <f t="shared" si="231"/>
        <v>46021</v>
      </c>
      <c r="D2435" s="42"/>
      <c r="E2435" s="42"/>
      <c r="F2435" s="42"/>
      <c r="G2435" s="43"/>
      <c r="H2435" s="76" t="str">
        <f>IF(G2435="","",VLOOKUP(F2435,ISLER!$1:$51,MATCH(D2435,ISLER!$1:$1,0)-2,0)*VLOOKUP(VLOOKUP(F2435,ISLER!$1:$51,MATCH(D2435,ISLER!$1:$1,0)-1,0),DOVIZ!$1:$4,MATCH(CONCATENATE(TEXT(C2435,"YYYY")," ",TEXT(C2435,"AAAA")),DOVIZ!$1:$1,0),0))</f>
        <v/>
      </c>
      <c r="I2435" s="76" t="str">
        <f t="shared" si="235"/>
        <v/>
      </c>
      <c r="J2435" s="45" t="b">
        <f t="shared" si="233"/>
        <v>0</v>
      </c>
      <c r="K2435" s="45" t="str">
        <f>IF(J2435=FALSE,"",IF(G2435="","",VLOOKUP(F2435,ISLER!$1:$51,2,0)*VLOOKUP(VLOOKUP(F2435,ISLER!$1:$51,3,0),DOVIZ!$1:$4,MATCH(CONCATENATE(TEXT(C2435,"YYYY")," ",TEXT(C2435,"AAAA")),DOVIZ!$1:$1,0),0)))</f>
        <v/>
      </c>
      <c r="L2435" s="45" t="str">
        <f t="shared" si="236"/>
        <v/>
      </c>
      <c r="M2435" s="74">
        <f t="shared" si="232"/>
        <v>46021</v>
      </c>
    </row>
    <row r="2436" spans="1:13" x14ac:dyDescent="0.25">
      <c r="A2436" s="40">
        <v>2500</v>
      </c>
      <c r="B2436" s="40" t="str">
        <f t="shared" si="234"/>
        <v>2025 Aralık</v>
      </c>
      <c r="C2436" s="41">
        <f t="shared" ref="C2436:C2499" si="237">C2435</f>
        <v>46021</v>
      </c>
      <c r="D2436" s="42"/>
      <c r="E2436" s="42"/>
      <c r="F2436" s="42"/>
      <c r="G2436" s="43"/>
      <c r="H2436" s="76" t="str">
        <f>IF(G2436="","",VLOOKUP(F2436,ISLER!$1:$51,MATCH(D2436,ISLER!$1:$1,0)-2,0)*VLOOKUP(VLOOKUP(F2436,ISLER!$1:$51,MATCH(D2436,ISLER!$1:$1,0)-1,0),DOVIZ!$1:$4,MATCH(CONCATENATE(TEXT(C2436,"YYYY")," ",TEXT(C2436,"AAAA")),DOVIZ!$1:$1,0),0))</f>
        <v/>
      </c>
      <c r="I2436" s="76" t="str">
        <f t="shared" si="235"/>
        <v/>
      </c>
      <c r="J2436" s="45" t="b">
        <f t="shared" si="233"/>
        <v>0</v>
      </c>
      <c r="K2436" s="45" t="str">
        <f>IF(J2436=FALSE,"",IF(G2436="","",VLOOKUP(F2436,ISLER!$1:$51,2,0)*VLOOKUP(VLOOKUP(F2436,ISLER!$1:$51,3,0),DOVIZ!$1:$4,MATCH(CONCATENATE(TEXT(C2436,"YYYY")," ",TEXT(C2436,"AAAA")),DOVIZ!$1:$1,0),0)))</f>
        <v/>
      </c>
      <c r="L2436" s="45" t="str">
        <f t="shared" si="236"/>
        <v/>
      </c>
      <c r="M2436" s="74">
        <f t="shared" ref="M2436:M2499" si="238">C2436</f>
        <v>46021</v>
      </c>
    </row>
    <row r="2437" spans="1:13" x14ac:dyDescent="0.25">
      <c r="A2437" s="40">
        <v>2501</v>
      </c>
      <c r="B2437" s="40" t="str">
        <f t="shared" si="234"/>
        <v>2025 Aralık</v>
      </c>
      <c r="C2437" s="41">
        <f t="shared" si="237"/>
        <v>46021</v>
      </c>
      <c r="D2437" s="42"/>
      <c r="E2437" s="42"/>
      <c r="F2437" s="42"/>
      <c r="G2437" s="43"/>
      <c r="H2437" s="76" t="str">
        <f>IF(G2437="","",VLOOKUP(F2437,ISLER!$1:$51,MATCH(D2437,ISLER!$1:$1,0)-2,0)*VLOOKUP(VLOOKUP(F2437,ISLER!$1:$51,MATCH(D2437,ISLER!$1:$1,0)-1,0),DOVIZ!$1:$4,MATCH(CONCATENATE(TEXT(C2437,"YYYY")," ",TEXT(C2437,"AAAA")),DOVIZ!$1:$1,0),0))</f>
        <v/>
      </c>
      <c r="I2437" s="76" t="str">
        <f t="shared" si="235"/>
        <v/>
      </c>
      <c r="J2437" s="45" t="b">
        <f t="shared" si="233"/>
        <v>0</v>
      </c>
      <c r="K2437" s="45" t="str">
        <f>IF(J2437=FALSE,"",IF(G2437="","",VLOOKUP(F2437,ISLER!$1:$51,2,0)*VLOOKUP(VLOOKUP(F2437,ISLER!$1:$51,3,0),DOVIZ!$1:$4,MATCH(CONCATENATE(TEXT(C2437,"YYYY")," ",TEXT(C2437,"AAAA")),DOVIZ!$1:$1,0),0)))</f>
        <v/>
      </c>
      <c r="L2437" s="45" t="str">
        <f t="shared" si="236"/>
        <v/>
      </c>
      <c r="M2437" s="74">
        <f t="shared" si="238"/>
        <v>46021</v>
      </c>
    </row>
    <row r="2438" spans="1:13" x14ac:dyDescent="0.25">
      <c r="A2438" s="40">
        <v>2502</v>
      </c>
      <c r="B2438" s="40" t="str">
        <f t="shared" si="234"/>
        <v>2025 Aralık</v>
      </c>
      <c r="C2438" s="41">
        <f t="shared" si="237"/>
        <v>46021</v>
      </c>
      <c r="D2438" s="42"/>
      <c r="E2438" s="42"/>
      <c r="F2438" s="42"/>
      <c r="G2438" s="43"/>
      <c r="H2438" s="76" t="str">
        <f>IF(G2438="","",VLOOKUP(F2438,ISLER!$1:$51,MATCH(D2438,ISLER!$1:$1,0)-2,0)*VLOOKUP(VLOOKUP(F2438,ISLER!$1:$51,MATCH(D2438,ISLER!$1:$1,0)-1,0),DOVIZ!$1:$4,MATCH(CONCATENATE(TEXT(C2438,"YYYY")," ",TEXT(C2438,"AAAA")),DOVIZ!$1:$1,0),0))</f>
        <v/>
      </c>
      <c r="I2438" s="76" t="str">
        <f t="shared" si="235"/>
        <v/>
      </c>
      <c r="J2438" s="45" t="b">
        <f t="shared" si="233"/>
        <v>0</v>
      </c>
      <c r="K2438" s="45" t="str">
        <f>IF(J2438=FALSE,"",IF(G2438="","",VLOOKUP(F2438,ISLER!$1:$51,2,0)*VLOOKUP(VLOOKUP(F2438,ISLER!$1:$51,3,0),DOVIZ!$1:$4,MATCH(CONCATENATE(TEXT(C2438,"YYYY")," ",TEXT(C2438,"AAAA")),DOVIZ!$1:$1,0),0)))</f>
        <v/>
      </c>
      <c r="L2438" s="45" t="str">
        <f t="shared" si="236"/>
        <v/>
      </c>
      <c r="M2438" s="74">
        <f t="shared" si="238"/>
        <v>46021</v>
      </c>
    </row>
    <row r="2439" spans="1:13" x14ac:dyDescent="0.25">
      <c r="A2439" s="40">
        <v>2503</v>
      </c>
      <c r="B2439" s="40" t="str">
        <f t="shared" si="234"/>
        <v>2025 Aralık</v>
      </c>
      <c r="C2439" s="41">
        <f t="shared" si="237"/>
        <v>46021</v>
      </c>
      <c r="D2439" s="42"/>
      <c r="E2439" s="42"/>
      <c r="F2439" s="42"/>
      <c r="G2439" s="43"/>
      <c r="H2439" s="76" t="str">
        <f>IF(G2439="","",VLOOKUP(F2439,ISLER!$1:$51,MATCH(D2439,ISLER!$1:$1,0)-2,0)*VLOOKUP(VLOOKUP(F2439,ISLER!$1:$51,MATCH(D2439,ISLER!$1:$1,0)-1,0),DOVIZ!$1:$4,MATCH(CONCATENATE(TEXT(C2439,"YYYY")," ",TEXT(C2439,"AAAA")),DOVIZ!$1:$1,0),0))</f>
        <v/>
      </c>
      <c r="I2439" s="76" t="str">
        <f t="shared" si="235"/>
        <v/>
      </c>
      <c r="J2439" s="45" t="b">
        <f t="shared" si="233"/>
        <v>0</v>
      </c>
      <c r="K2439" s="45" t="str">
        <f>IF(J2439=FALSE,"",IF(G2439="","",VLOOKUP(F2439,ISLER!$1:$51,2,0)*VLOOKUP(VLOOKUP(F2439,ISLER!$1:$51,3,0),DOVIZ!$1:$4,MATCH(CONCATENATE(TEXT(C2439,"YYYY")," ",TEXT(C2439,"AAAA")),DOVIZ!$1:$1,0),0)))</f>
        <v/>
      </c>
      <c r="L2439" s="45" t="str">
        <f t="shared" si="236"/>
        <v/>
      </c>
      <c r="M2439" s="74">
        <f t="shared" si="238"/>
        <v>46021</v>
      </c>
    </row>
    <row r="2440" spans="1:13" x14ac:dyDescent="0.25">
      <c r="A2440" s="40">
        <v>2504</v>
      </c>
      <c r="B2440" s="40" t="str">
        <f t="shared" si="234"/>
        <v>2025 Aralık</v>
      </c>
      <c r="C2440" s="41">
        <f t="shared" si="237"/>
        <v>46021</v>
      </c>
      <c r="D2440" s="42"/>
      <c r="E2440" s="42"/>
      <c r="F2440" s="42"/>
      <c r="G2440" s="43"/>
      <c r="H2440" s="76" t="str">
        <f>IF(G2440="","",VLOOKUP(F2440,ISLER!$1:$51,MATCH(D2440,ISLER!$1:$1,0)-2,0)*VLOOKUP(VLOOKUP(F2440,ISLER!$1:$51,MATCH(D2440,ISLER!$1:$1,0)-1,0),DOVIZ!$1:$4,MATCH(CONCATENATE(TEXT(C2440,"YYYY")," ",TEXT(C2440,"AAAA")),DOVIZ!$1:$1,0),0))</f>
        <v/>
      </c>
      <c r="I2440" s="76" t="str">
        <f t="shared" si="235"/>
        <v/>
      </c>
      <c r="J2440" s="45" t="b">
        <f t="shared" si="233"/>
        <v>0</v>
      </c>
      <c r="K2440" s="45" t="str">
        <f>IF(J2440=FALSE,"",IF(G2440="","",VLOOKUP(F2440,ISLER!$1:$51,2,0)*VLOOKUP(VLOOKUP(F2440,ISLER!$1:$51,3,0),DOVIZ!$1:$4,MATCH(CONCATENATE(TEXT(C2440,"YYYY")," ",TEXT(C2440,"AAAA")),DOVIZ!$1:$1,0),0)))</f>
        <v/>
      </c>
      <c r="L2440" s="45" t="str">
        <f t="shared" si="236"/>
        <v/>
      </c>
      <c r="M2440" s="74">
        <f t="shared" si="238"/>
        <v>46021</v>
      </c>
    </row>
    <row r="2441" spans="1:13" x14ac:dyDescent="0.25">
      <c r="A2441" s="40">
        <v>2505</v>
      </c>
      <c r="B2441" s="40" t="str">
        <f t="shared" si="234"/>
        <v>2025 Aralık</v>
      </c>
      <c r="C2441" s="41">
        <f t="shared" si="237"/>
        <v>46021</v>
      </c>
      <c r="D2441" s="42"/>
      <c r="E2441" s="42"/>
      <c r="F2441" s="42"/>
      <c r="G2441" s="43"/>
      <c r="H2441" s="76" t="str">
        <f>IF(G2441="","",VLOOKUP(F2441,ISLER!$1:$51,MATCH(D2441,ISLER!$1:$1,0)-2,0)*VLOOKUP(VLOOKUP(F2441,ISLER!$1:$51,MATCH(D2441,ISLER!$1:$1,0)-1,0),DOVIZ!$1:$4,MATCH(CONCATENATE(TEXT(C2441,"YYYY")," ",TEXT(C2441,"AAAA")),DOVIZ!$1:$1,0),0))</f>
        <v/>
      </c>
      <c r="I2441" s="76" t="str">
        <f t="shared" si="235"/>
        <v/>
      </c>
      <c r="J2441" s="45" t="b">
        <f t="shared" si="233"/>
        <v>0</v>
      </c>
      <c r="K2441" s="45" t="str">
        <f>IF(J2441=FALSE,"",IF(G2441="","",VLOOKUP(F2441,ISLER!$1:$51,2,0)*VLOOKUP(VLOOKUP(F2441,ISLER!$1:$51,3,0),DOVIZ!$1:$4,MATCH(CONCATENATE(TEXT(C2441,"YYYY")," ",TEXT(C2441,"AAAA")),DOVIZ!$1:$1,0),0)))</f>
        <v/>
      </c>
      <c r="L2441" s="45" t="str">
        <f t="shared" si="236"/>
        <v/>
      </c>
      <c r="M2441" s="74">
        <f t="shared" si="238"/>
        <v>46021</v>
      </c>
    </row>
    <row r="2442" spans="1:13" x14ac:dyDescent="0.25">
      <c r="A2442" s="40">
        <v>2506</v>
      </c>
      <c r="B2442" s="40" t="str">
        <f t="shared" si="234"/>
        <v>2025 Aralık</v>
      </c>
      <c r="C2442" s="41">
        <f t="shared" si="237"/>
        <v>46021</v>
      </c>
      <c r="D2442" s="42"/>
      <c r="E2442" s="42"/>
      <c r="F2442" s="42"/>
      <c r="G2442" s="43"/>
      <c r="H2442" s="76" t="str">
        <f>IF(G2442="","",VLOOKUP(F2442,ISLER!$1:$51,MATCH(D2442,ISLER!$1:$1,0)-2,0)*VLOOKUP(VLOOKUP(F2442,ISLER!$1:$51,MATCH(D2442,ISLER!$1:$1,0)-1,0),DOVIZ!$1:$4,MATCH(CONCATENATE(TEXT(C2442,"YYYY")," ",TEXT(C2442,"AAAA")),DOVIZ!$1:$1,0),0))</f>
        <v/>
      </c>
      <c r="I2442" s="76" t="str">
        <f t="shared" si="235"/>
        <v/>
      </c>
      <c r="J2442" s="45" t="b">
        <f t="shared" si="233"/>
        <v>0</v>
      </c>
      <c r="K2442" s="45" t="str">
        <f>IF(J2442=FALSE,"",IF(G2442="","",VLOOKUP(F2442,ISLER!$1:$51,2,0)*VLOOKUP(VLOOKUP(F2442,ISLER!$1:$51,3,0),DOVIZ!$1:$4,MATCH(CONCATENATE(TEXT(C2442,"YYYY")," ",TEXT(C2442,"AAAA")),DOVIZ!$1:$1,0),0)))</f>
        <v/>
      </c>
      <c r="L2442" s="45" t="str">
        <f t="shared" si="236"/>
        <v/>
      </c>
      <c r="M2442" s="74">
        <f t="shared" si="238"/>
        <v>46021</v>
      </c>
    </row>
    <row r="2443" spans="1:13" x14ac:dyDescent="0.25">
      <c r="A2443" s="40">
        <v>2507</v>
      </c>
      <c r="B2443" s="40" t="str">
        <f t="shared" si="234"/>
        <v>2025 Aralık</v>
      </c>
      <c r="C2443" s="41">
        <f t="shared" si="237"/>
        <v>46021</v>
      </c>
      <c r="D2443" s="42"/>
      <c r="E2443" s="42"/>
      <c r="F2443" s="42"/>
      <c r="G2443" s="43"/>
      <c r="H2443" s="76" t="str">
        <f>IF(G2443="","",VLOOKUP(F2443,ISLER!$1:$51,MATCH(D2443,ISLER!$1:$1,0)-2,0)*VLOOKUP(VLOOKUP(F2443,ISLER!$1:$51,MATCH(D2443,ISLER!$1:$1,0)-1,0),DOVIZ!$1:$4,MATCH(CONCATENATE(TEXT(C2443,"YYYY")," ",TEXT(C2443,"AAAA")),DOVIZ!$1:$1,0),0))</f>
        <v/>
      </c>
      <c r="I2443" s="76" t="str">
        <f t="shared" si="235"/>
        <v/>
      </c>
      <c r="J2443" s="45" t="b">
        <f t="shared" si="233"/>
        <v>0</v>
      </c>
      <c r="K2443" s="45" t="str">
        <f>IF(J2443=FALSE,"",IF(G2443="","",VLOOKUP(F2443,ISLER!$1:$51,2,0)*VLOOKUP(VLOOKUP(F2443,ISLER!$1:$51,3,0),DOVIZ!$1:$4,MATCH(CONCATENATE(TEXT(C2443,"YYYY")," ",TEXT(C2443,"AAAA")),DOVIZ!$1:$1,0),0)))</f>
        <v/>
      </c>
      <c r="L2443" s="45" t="str">
        <f t="shared" si="236"/>
        <v/>
      </c>
      <c r="M2443" s="74">
        <f t="shared" si="238"/>
        <v>46021</v>
      </c>
    </row>
    <row r="2444" spans="1:13" x14ac:dyDescent="0.25">
      <c r="A2444" s="40">
        <v>2508</v>
      </c>
      <c r="B2444" s="40" t="str">
        <f t="shared" si="234"/>
        <v>2025 Aralık</v>
      </c>
      <c r="C2444" s="41">
        <f t="shared" si="237"/>
        <v>46021</v>
      </c>
      <c r="D2444" s="42"/>
      <c r="E2444" s="42"/>
      <c r="F2444" s="42"/>
      <c r="G2444" s="43"/>
      <c r="H2444" s="76" t="str">
        <f>IF(G2444="","",VLOOKUP(F2444,ISLER!$1:$51,MATCH(D2444,ISLER!$1:$1,0)-2,0)*VLOOKUP(VLOOKUP(F2444,ISLER!$1:$51,MATCH(D2444,ISLER!$1:$1,0)-1,0),DOVIZ!$1:$4,MATCH(CONCATENATE(TEXT(C2444,"YYYY")," ",TEXT(C2444,"AAAA")),DOVIZ!$1:$1,0),0))</f>
        <v/>
      </c>
      <c r="I2444" s="76" t="str">
        <f t="shared" si="235"/>
        <v/>
      </c>
      <c r="J2444" s="45" t="b">
        <f t="shared" si="233"/>
        <v>0</v>
      </c>
      <c r="K2444" s="45" t="str">
        <f>IF(J2444=FALSE,"",IF(G2444="","",VLOOKUP(F2444,ISLER!$1:$51,2,0)*VLOOKUP(VLOOKUP(F2444,ISLER!$1:$51,3,0),DOVIZ!$1:$4,MATCH(CONCATENATE(TEXT(C2444,"YYYY")," ",TEXT(C2444,"AAAA")),DOVIZ!$1:$1,0),0)))</f>
        <v/>
      </c>
      <c r="L2444" s="45" t="str">
        <f t="shared" si="236"/>
        <v/>
      </c>
      <c r="M2444" s="74">
        <f t="shared" si="238"/>
        <v>46021</v>
      </c>
    </row>
    <row r="2445" spans="1:13" x14ac:dyDescent="0.25">
      <c r="A2445" s="40">
        <v>2509</v>
      </c>
      <c r="B2445" s="40" t="str">
        <f t="shared" si="234"/>
        <v>2025 Aralık</v>
      </c>
      <c r="C2445" s="41">
        <f t="shared" si="237"/>
        <v>46021</v>
      </c>
      <c r="D2445" s="42"/>
      <c r="E2445" s="42"/>
      <c r="F2445" s="42"/>
      <c r="G2445" s="43"/>
      <c r="H2445" s="76" t="str">
        <f>IF(G2445="","",VLOOKUP(F2445,ISLER!$1:$51,MATCH(D2445,ISLER!$1:$1,0)-2,0)*VLOOKUP(VLOOKUP(F2445,ISLER!$1:$51,MATCH(D2445,ISLER!$1:$1,0)-1,0),DOVIZ!$1:$4,MATCH(CONCATENATE(TEXT(C2445,"YYYY")," ",TEXT(C2445,"AAAA")),DOVIZ!$1:$1,0),0))</f>
        <v/>
      </c>
      <c r="I2445" s="76" t="str">
        <f t="shared" si="235"/>
        <v/>
      </c>
      <c r="J2445" s="45" t="b">
        <f t="shared" si="233"/>
        <v>0</v>
      </c>
      <c r="K2445" s="45" t="str">
        <f>IF(J2445=FALSE,"",IF(G2445="","",VLOOKUP(F2445,ISLER!$1:$51,2,0)*VLOOKUP(VLOOKUP(F2445,ISLER!$1:$51,3,0),DOVIZ!$1:$4,MATCH(CONCATENATE(TEXT(C2445,"YYYY")," ",TEXT(C2445,"AAAA")),DOVIZ!$1:$1,0),0)))</f>
        <v/>
      </c>
      <c r="L2445" s="45" t="str">
        <f t="shared" si="236"/>
        <v/>
      </c>
      <c r="M2445" s="74">
        <f t="shared" si="238"/>
        <v>46021</v>
      </c>
    </row>
    <row r="2446" spans="1:13" x14ac:dyDescent="0.25">
      <c r="A2446" s="40">
        <v>2510</v>
      </c>
      <c r="B2446" s="40" t="str">
        <f t="shared" si="234"/>
        <v>2025 Aralık</v>
      </c>
      <c r="C2446" s="41">
        <f t="shared" si="237"/>
        <v>46021</v>
      </c>
      <c r="D2446" s="42"/>
      <c r="E2446" s="42"/>
      <c r="F2446" s="42"/>
      <c r="G2446" s="43"/>
      <c r="H2446" s="76" t="str">
        <f>IF(G2446="","",VLOOKUP(F2446,ISLER!$1:$51,MATCH(D2446,ISLER!$1:$1,0)-2,0)*VLOOKUP(VLOOKUP(F2446,ISLER!$1:$51,MATCH(D2446,ISLER!$1:$1,0)-1,0),DOVIZ!$1:$4,MATCH(CONCATENATE(TEXT(C2446,"YYYY")," ",TEXT(C2446,"AAAA")),DOVIZ!$1:$1,0),0))</f>
        <v/>
      </c>
      <c r="I2446" s="76" t="str">
        <f t="shared" si="235"/>
        <v/>
      </c>
      <c r="J2446" s="45" t="b">
        <f t="shared" si="233"/>
        <v>0</v>
      </c>
      <c r="K2446" s="45" t="str">
        <f>IF(J2446=FALSE,"",IF(G2446="","",VLOOKUP(F2446,ISLER!$1:$51,2,0)*VLOOKUP(VLOOKUP(F2446,ISLER!$1:$51,3,0),DOVIZ!$1:$4,MATCH(CONCATENATE(TEXT(C2446,"YYYY")," ",TEXT(C2446,"AAAA")),DOVIZ!$1:$1,0),0)))</f>
        <v/>
      </c>
      <c r="L2446" s="45" t="str">
        <f t="shared" si="236"/>
        <v/>
      </c>
      <c r="M2446" s="74">
        <f t="shared" si="238"/>
        <v>46021</v>
      </c>
    </row>
    <row r="2447" spans="1:13" x14ac:dyDescent="0.25">
      <c r="A2447" s="40">
        <v>2511</v>
      </c>
      <c r="B2447" s="40" t="str">
        <f t="shared" si="234"/>
        <v>2025 Aralık</v>
      </c>
      <c r="C2447" s="41">
        <f t="shared" si="237"/>
        <v>46021</v>
      </c>
      <c r="D2447" s="42"/>
      <c r="E2447" s="42"/>
      <c r="F2447" s="42"/>
      <c r="G2447" s="43"/>
      <c r="H2447" s="76" t="str">
        <f>IF(G2447="","",VLOOKUP(F2447,ISLER!$1:$51,MATCH(D2447,ISLER!$1:$1,0)-2,0)*VLOOKUP(VLOOKUP(F2447,ISLER!$1:$51,MATCH(D2447,ISLER!$1:$1,0)-1,0),DOVIZ!$1:$4,MATCH(CONCATENATE(TEXT(C2447,"YYYY")," ",TEXT(C2447,"AAAA")),DOVIZ!$1:$1,0),0))</f>
        <v/>
      </c>
      <c r="I2447" s="76" t="str">
        <f t="shared" si="235"/>
        <v/>
      </c>
      <c r="J2447" s="45" t="b">
        <f t="shared" si="233"/>
        <v>0</v>
      </c>
      <c r="K2447" s="45" t="str">
        <f>IF(J2447=FALSE,"",IF(G2447="","",VLOOKUP(F2447,ISLER!$1:$51,2,0)*VLOOKUP(VLOOKUP(F2447,ISLER!$1:$51,3,0),DOVIZ!$1:$4,MATCH(CONCATENATE(TEXT(C2447,"YYYY")," ",TEXT(C2447,"AAAA")),DOVIZ!$1:$1,0),0)))</f>
        <v/>
      </c>
      <c r="L2447" s="45" t="str">
        <f t="shared" si="236"/>
        <v/>
      </c>
      <c r="M2447" s="74">
        <f t="shared" si="238"/>
        <v>46021</v>
      </c>
    </row>
    <row r="2448" spans="1:13" x14ac:dyDescent="0.25">
      <c r="A2448" s="40">
        <v>2512</v>
      </c>
      <c r="B2448" s="40" t="str">
        <f t="shared" si="234"/>
        <v>2025 Aralık</v>
      </c>
      <c r="C2448" s="41">
        <f t="shared" si="237"/>
        <v>46021</v>
      </c>
      <c r="D2448" s="42"/>
      <c r="E2448" s="42"/>
      <c r="F2448" s="42"/>
      <c r="G2448" s="43"/>
      <c r="H2448" s="76" t="str">
        <f>IF(G2448="","",VLOOKUP(F2448,ISLER!$1:$51,MATCH(D2448,ISLER!$1:$1,0)-2,0)*VLOOKUP(VLOOKUP(F2448,ISLER!$1:$51,MATCH(D2448,ISLER!$1:$1,0)-1,0),DOVIZ!$1:$4,MATCH(CONCATENATE(TEXT(C2448,"YYYY")," ",TEXT(C2448,"AAAA")),DOVIZ!$1:$1,0),0))</f>
        <v/>
      </c>
      <c r="I2448" s="76" t="str">
        <f t="shared" si="235"/>
        <v/>
      </c>
      <c r="J2448" s="45" t="b">
        <f t="shared" si="233"/>
        <v>0</v>
      </c>
      <c r="K2448" s="45" t="str">
        <f>IF(J2448=FALSE,"",IF(G2448="","",VLOOKUP(F2448,ISLER!$1:$51,2,0)*VLOOKUP(VLOOKUP(F2448,ISLER!$1:$51,3,0),DOVIZ!$1:$4,MATCH(CONCATENATE(TEXT(C2448,"YYYY")," ",TEXT(C2448,"AAAA")),DOVIZ!$1:$1,0),0)))</f>
        <v/>
      </c>
      <c r="L2448" s="45" t="str">
        <f t="shared" si="236"/>
        <v/>
      </c>
      <c r="M2448" s="74">
        <f t="shared" si="238"/>
        <v>46021</v>
      </c>
    </row>
    <row r="2449" spans="1:13" x14ac:dyDescent="0.25">
      <c r="A2449" s="40">
        <v>2513</v>
      </c>
      <c r="B2449" s="40" t="str">
        <f t="shared" si="234"/>
        <v>2025 Aralık</v>
      </c>
      <c r="C2449" s="41">
        <f t="shared" si="237"/>
        <v>46021</v>
      </c>
      <c r="D2449" s="42"/>
      <c r="E2449" s="42"/>
      <c r="F2449" s="42"/>
      <c r="G2449" s="43"/>
      <c r="H2449" s="76" t="str">
        <f>IF(G2449="","",VLOOKUP(F2449,ISLER!$1:$51,MATCH(D2449,ISLER!$1:$1,0)-2,0)*VLOOKUP(VLOOKUP(F2449,ISLER!$1:$51,MATCH(D2449,ISLER!$1:$1,0)-1,0),DOVIZ!$1:$4,MATCH(CONCATENATE(TEXT(C2449,"YYYY")," ",TEXT(C2449,"AAAA")),DOVIZ!$1:$1,0),0))</f>
        <v/>
      </c>
      <c r="I2449" s="76" t="str">
        <f t="shared" si="235"/>
        <v/>
      </c>
      <c r="J2449" s="45" t="b">
        <f t="shared" si="233"/>
        <v>0</v>
      </c>
      <c r="K2449" s="45" t="str">
        <f>IF(J2449=FALSE,"",IF(G2449="","",VLOOKUP(F2449,ISLER!$1:$51,2,0)*VLOOKUP(VLOOKUP(F2449,ISLER!$1:$51,3,0),DOVIZ!$1:$4,MATCH(CONCATENATE(TEXT(C2449,"YYYY")," ",TEXT(C2449,"AAAA")),DOVIZ!$1:$1,0),0)))</f>
        <v/>
      </c>
      <c r="L2449" s="45" t="str">
        <f t="shared" si="236"/>
        <v/>
      </c>
      <c r="M2449" s="74">
        <f t="shared" si="238"/>
        <v>46021</v>
      </c>
    </row>
    <row r="2450" spans="1:13" x14ac:dyDescent="0.25">
      <c r="A2450" s="40">
        <v>2514</v>
      </c>
      <c r="B2450" s="40" t="str">
        <f t="shared" si="234"/>
        <v>2025 Aralık</v>
      </c>
      <c r="C2450" s="41">
        <f t="shared" si="237"/>
        <v>46021</v>
      </c>
      <c r="D2450" s="42"/>
      <c r="E2450" s="42"/>
      <c r="F2450" s="42"/>
      <c r="G2450" s="43"/>
      <c r="H2450" s="76" t="str">
        <f>IF(G2450="","",VLOOKUP(F2450,ISLER!$1:$51,MATCH(D2450,ISLER!$1:$1,0)-2,0)*VLOOKUP(VLOOKUP(F2450,ISLER!$1:$51,MATCH(D2450,ISLER!$1:$1,0)-1,0),DOVIZ!$1:$4,MATCH(CONCATENATE(TEXT(C2450,"YYYY")," ",TEXT(C2450,"AAAA")),DOVIZ!$1:$1,0),0))</f>
        <v/>
      </c>
      <c r="I2450" s="76" t="str">
        <f t="shared" si="235"/>
        <v/>
      </c>
      <c r="J2450" s="45" t="b">
        <f t="shared" si="233"/>
        <v>0</v>
      </c>
      <c r="K2450" s="45" t="str">
        <f>IF(J2450=FALSE,"",IF(G2450="","",VLOOKUP(F2450,ISLER!$1:$51,2,0)*VLOOKUP(VLOOKUP(F2450,ISLER!$1:$51,3,0),DOVIZ!$1:$4,MATCH(CONCATENATE(TEXT(C2450,"YYYY")," ",TEXT(C2450,"AAAA")),DOVIZ!$1:$1,0),0)))</f>
        <v/>
      </c>
      <c r="L2450" s="45" t="str">
        <f t="shared" si="236"/>
        <v/>
      </c>
      <c r="M2450" s="74">
        <f t="shared" si="238"/>
        <v>46021</v>
      </c>
    </row>
    <row r="2451" spans="1:13" x14ac:dyDescent="0.25">
      <c r="A2451" s="40">
        <v>2515</v>
      </c>
      <c r="B2451" s="40" t="str">
        <f t="shared" si="234"/>
        <v>2025 Aralık</v>
      </c>
      <c r="C2451" s="41">
        <f t="shared" si="237"/>
        <v>46021</v>
      </c>
      <c r="D2451" s="42"/>
      <c r="E2451" s="42"/>
      <c r="F2451" s="42"/>
      <c r="G2451" s="43"/>
      <c r="H2451" s="76" t="str">
        <f>IF(G2451="","",VLOOKUP(F2451,ISLER!$1:$51,MATCH(D2451,ISLER!$1:$1,0)-2,0)*VLOOKUP(VLOOKUP(F2451,ISLER!$1:$51,MATCH(D2451,ISLER!$1:$1,0)-1,0),DOVIZ!$1:$4,MATCH(CONCATENATE(TEXT(C2451,"YYYY")," ",TEXT(C2451,"AAAA")),DOVIZ!$1:$1,0),0))</f>
        <v/>
      </c>
      <c r="I2451" s="76" t="str">
        <f t="shared" si="235"/>
        <v/>
      </c>
      <c r="J2451" s="45" t="b">
        <f t="shared" si="233"/>
        <v>0</v>
      </c>
      <c r="K2451" s="45" t="str">
        <f>IF(J2451=FALSE,"",IF(G2451="","",VLOOKUP(F2451,ISLER!$1:$51,2,0)*VLOOKUP(VLOOKUP(F2451,ISLER!$1:$51,3,0),DOVIZ!$1:$4,MATCH(CONCATENATE(TEXT(C2451,"YYYY")," ",TEXT(C2451,"AAAA")),DOVIZ!$1:$1,0),0)))</f>
        <v/>
      </c>
      <c r="L2451" s="45" t="str">
        <f t="shared" si="236"/>
        <v/>
      </c>
      <c r="M2451" s="74">
        <f t="shared" si="238"/>
        <v>46021</v>
      </c>
    </row>
    <row r="2452" spans="1:13" x14ac:dyDescent="0.25">
      <c r="A2452" s="40">
        <v>2516</v>
      </c>
      <c r="B2452" s="40" t="str">
        <f t="shared" si="234"/>
        <v>2025 Aralık</v>
      </c>
      <c r="C2452" s="41">
        <f t="shared" si="237"/>
        <v>46021</v>
      </c>
      <c r="D2452" s="42"/>
      <c r="E2452" s="42"/>
      <c r="F2452" s="42"/>
      <c r="G2452" s="43"/>
      <c r="H2452" s="76" t="str">
        <f>IF(G2452="","",VLOOKUP(F2452,ISLER!$1:$51,MATCH(D2452,ISLER!$1:$1,0)-2,0)*VLOOKUP(VLOOKUP(F2452,ISLER!$1:$51,MATCH(D2452,ISLER!$1:$1,0)-1,0),DOVIZ!$1:$4,MATCH(CONCATENATE(TEXT(C2452,"YYYY")," ",TEXT(C2452,"AAAA")),DOVIZ!$1:$1,0),0))</f>
        <v/>
      </c>
      <c r="I2452" s="76" t="str">
        <f t="shared" si="235"/>
        <v/>
      </c>
      <c r="J2452" s="45" t="b">
        <f t="shared" si="233"/>
        <v>0</v>
      </c>
      <c r="K2452" s="45" t="str">
        <f>IF(J2452=FALSE,"",IF(G2452="","",VLOOKUP(F2452,ISLER!$1:$51,2,0)*VLOOKUP(VLOOKUP(F2452,ISLER!$1:$51,3,0),DOVIZ!$1:$4,MATCH(CONCATENATE(TEXT(C2452,"YYYY")," ",TEXT(C2452,"AAAA")),DOVIZ!$1:$1,0),0)))</f>
        <v/>
      </c>
      <c r="L2452" s="45" t="str">
        <f t="shared" si="236"/>
        <v/>
      </c>
      <c r="M2452" s="74">
        <f t="shared" si="238"/>
        <v>46021</v>
      </c>
    </row>
    <row r="2453" spans="1:13" x14ac:dyDescent="0.25">
      <c r="A2453" s="40">
        <v>2517</v>
      </c>
      <c r="B2453" s="40" t="str">
        <f t="shared" si="234"/>
        <v>2025 Aralık</v>
      </c>
      <c r="C2453" s="41">
        <f t="shared" si="237"/>
        <v>46021</v>
      </c>
      <c r="D2453" s="42"/>
      <c r="E2453" s="42"/>
      <c r="F2453" s="42"/>
      <c r="G2453" s="43"/>
      <c r="H2453" s="76" t="str">
        <f>IF(G2453="","",VLOOKUP(F2453,ISLER!$1:$51,MATCH(D2453,ISLER!$1:$1,0)-2,0)*VLOOKUP(VLOOKUP(F2453,ISLER!$1:$51,MATCH(D2453,ISLER!$1:$1,0)-1,0),DOVIZ!$1:$4,MATCH(CONCATENATE(TEXT(C2453,"YYYY")," ",TEXT(C2453,"AAAA")),DOVIZ!$1:$1,0),0))</f>
        <v/>
      </c>
      <c r="I2453" s="76" t="str">
        <f t="shared" si="235"/>
        <v/>
      </c>
      <c r="J2453" s="45" t="b">
        <f t="shared" si="233"/>
        <v>0</v>
      </c>
      <c r="K2453" s="45" t="str">
        <f>IF(J2453=FALSE,"",IF(G2453="","",VLOOKUP(F2453,ISLER!$1:$51,2,0)*VLOOKUP(VLOOKUP(F2453,ISLER!$1:$51,3,0),DOVIZ!$1:$4,MATCH(CONCATENATE(TEXT(C2453,"YYYY")," ",TEXT(C2453,"AAAA")),DOVIZ!$1:$1,0),0)))</f>
        <v/>
      </c>
      <c r="L2453" s="45" t="str">
        <f t="shared" si="236"/>
        <v/>
      </c>
      <c r="M2453" s="74">
        <f t="shared" si="238"/>
        <v>46021</v>
      </c>
    </row>
    <row r="2454" spans="1:13" x14ac:dyDescent="0.25">
      <c r="A2454" s="40">
        <v>2518</v>
      </c>
      <c r="B2454" s="40" t="str">
        <f t="shared" si="234"/>
        <v>2025 Aralık</v>
      </c>
      <c r="C2454" s="41">
        <f t="shared" si="237"/>
        <v>46021</v>
      </c>
      <c r="D2454" s="42"/>
      <c r="E2454" s="42"/>
      <c r="F2454" s="42"/>
      <c r="G2454" s="43"/>
      <c r="H2454" s="76" t="str">
        <f>IF(G2454="","",VLOOKUP(F2454,ISLER!$1:$51,MATCH(D2454,ISLER!$1:$1,0)-2,0)*VLOOKUP(VLOOKUP(F2454,ISLER!$1:$51,MATCH(D2454,ISLER!$1:$1,0)-1,0),DOVIZ!$1:$4,MATCH(CONCATENATE(TEXT(C2454,"YYYY")," ",TEXT(C2454,"AAAA")),DOVIZ!$1:$1,0),0))</f>
        <v/>
      </c>
      <c r="I2454" s="76" t="str">
        <f t="shared" si="235"/>
        <v/>
      </c>
      <c r="J2454" s="45" t="b">
        <f t="shared" si="233"/>
        <v>0</v>
      </c>
      <c r="K2454" s="45" t="str">
        <f>IF(J2454=FALSE,"",IF(G2454="","",VLOOKUP(F2454,ISLER!$1:$51,2,0)*VLOOKUP(VLOOKUP(F2454,ISLER!$1:$51,3,0),DOVIZ!$1:$4,MATCH(CONCATENATE(TEXT(C2454,"YYYY")," ",TEXT(C2454,"AAAA")),DOVIZ!$1:$1,0),0)))</f>
        <v/>
      </c>
      <c r="L2454" s="45" t="str">
        <f t="shared" si="236"/>
        <v/>
      </c>
      <c r="M2454" s="74">
        <f t="shared" si="238"/>
        <v>46021</v>
      </c>
    </row>
    <row r="2455" spans="1:13" x14ac:dyDescent="0.25">
      <c r="A2455" s="40">
        <v>2519</v>
      </c>
      <c r="B2455" s="40" t="str">
        <f t="shared" si="234"/>
        <v>2025 Aralık</v>
      </c>
      <c r="C2455" s="41">
        <f t="shared" si="237"/>
        <v>46021</v>
      </c>
      <c r="D2455" s="42"/>
      <c r="E2455" s="42"/>
      <c r="F2455" s="42"/>
      <c r="G2455" s="43"/>
      <c r="H2455" s="76" t="str">
        <f>IF(G2455="","",VLOOKUP(F2455,ISLER!$1:$51,MATCH(D2455,ISLER!$1:$1,0)-2,0)*VLOOKUP(VLOOKUP(F2455,ISLER!$1:$51,MATCH(D2455,ISLER!$1:$1,0)-1,0),DOVIZ!$1:$4,MATCH(CONCATENATE(TEXT(C2455,"YYYY")," ",TEXT(C2455,"AAAA")),DOVIZ!$1:$1,0),0))</f>
        <v/>
      </c>
      <c r="I2455" s="76" t="str">
        <f t="shared" si="235"/>
        <v/>
      </c>
      <c r="J2455" s="45" t="b">
        <f t="shared" si="233"/>
        <v>0</v>
      </c>
      <c r="K2455" s="45" t="str">
        <f>IF(J2455=FALSE,"",IF(G2455="","",VLOOKUP(F2455,ISLER!$1:$51,2,0)*VLOOKUP(VLOOKUP(F2455,ISLER!$1:$51,3,0),DOVIZ!$1:$4,MATCH(CONCATENATE(TEXT(C2455,"YYYY")," ",TEXT(C2455,"AAAA")),DOVIZ!$1:$1,0),0)))</f>
        <v/>
      </c>
      <c r="L2455" s="45" t="str">
        <f t="shared" si="236"/>
        <v/>
      </c>
      <c r="M2455" s="74">
        <f t="shared" si="238"/>
        <v>46021</v>
      </c>
    </row>
    <row r="2456" spans="1:13" x14ac:dyDescent="0.25">
      <c r="A2456" s="40">
        <v>2520</v>
      </c>
      <c r="B2456" s="40" t="str">
        <f t="shared" si="234"/>
        <v>2025 Aralık</v>
      </c>
      <c r="C2456" s="41">
        <f t="shared" si="237"/>
        <v>46021</v>
      </c>
      <c r="D2456" s="42"/>
      <c r="E2456" s="42"/>
      <c r="F2456" s="42"/>
      <c r="G2456" s="43"/>
      <c r="H2456" s="76" t="str">
        <f>IF(G2456="","",VLOOKUP(F2456,ISLER!$1:$51,MATCH(D2456,ISLER!$1:$1,0)-2,0)*VLOOKUP(VLOOKUP(F2456,ISLER!$1:$51,MATCH(D2456,ISLER!$1:$1,0)-1,0),DOVIZ!$1:$4,MATCH(CONCATENATE(TEXT(C2456,"YYYY")," ",TEXT(C2456,"AAAA")),DOVIZ!$1:$1,0),0))</f>
        <v/>
      </c>
      <c r="I2456" s="76" t="str">
        <f t="shared" si="235"/>
        <v/>
      </c>
      <c r="J2456" s="45" t="b">
        <f t="shared" si="233"/>
        <v>0</v>
      </c>
      <c r="K2456" s="45" t="str">
        <f>IF(J2456=FALSE,"",IF(G2456="","",VLOOKUP(F2456,ISLER!$1:$51,2,0)*VLOOKUP(VLOOKUP(F2456,ISLER!$1:$51,3,0),DOVIZ!$1:$4,MATCH(CONCATENATE(TEXT(C2456,"YYYY")," ",TEXT(C2456,"AAAA")),DOVIZ!$1:$1,0),0)))</f>
        <v/>
      </c>
      <c r="L2456" s="45" t="str">
        <f t="shared" si="236"/>
        <v/>
      </c>
      <c r="M2456" s="74">
        <f t="shared" si="238"/>
        <v>46021</v>
      </c>
    </row>
    <row r="2457" spans="1:13" x14ac:dyDescent="0.25">
      <c r="A2457" s="40">
        <v>2521</v>
      </c>
      <c r="B2457" s="40" t="str">
        <f t="shared" si="234"/>
        <v>2025 Aralık</v>
      </c>
      <c r="C2457" s="41">
        <f t="shared" si="237"/>
        <v>46021</v>
      </c>
      <c r="D2457" s="42"/>
      <c r="E2457" s="42"/>
      <c r="F2457" s="42"/>
      <c r="G2457" s="43"/>
      <c r="H2457" s="76" t="str">
        <f>IF(G2457="","",VLOOKUP(F2457,ISLER!$1:$51,MATCH(D2457,ISLER!$1:$1,0)-2,0)*VLOOKUP(VLOOKUP(F2457,ISLER!$1:$51,MATCH(D2457,ISLER!$1:$1,0)-1,0),DOVIZ!$1:$4,MATCH(CONCATENATE(TEXT(C2457,"YYYY")," ",TEXT(C2457,"AAAA")),DOVIZ!$1:$1,0),0))</f>
        <v/>
      </c>
      <c r="I2457" s="76" t="str">
        <f t="shared" si="235"/>
        <v/>
      </c>
      <c r="J2457" s="45" t="b">
        <f t="shared" si="233"/>
        <v>0</v>
      </c>
      <c r="K2457" s="45" t="str">
        <f>IF(J2457=FALSE,"",IF(G2457="","",VLOOKUP(F2457,ISLER!$1:$51,2,0)*VLOOKUP(VLOOKUP(F2457,ISLER!$1:$51,3,0),DOVIZ!$1:$4,MATCH(CONCATENATE(TEXT(C2457,"YYYY")," ",TEXT(C2457,"AAAA")),DOVIZ!$1:$1,0),0)))</f>
        <v/>
      </c>
      <c r="L2457" s="45" t="str">
        <f t="shared" si="236"/>
        <v/>
      </c>
      <c r="M2457" s="74">
        <f t="shared" si="238"/>
        <v>46021</v>
      </c>
    </row>
    <row r="2458" spans="1:13" x14ac:dyDescent="0.25">
      <c r="A2458" s="40">
        <v>2522</v>
      </c>
      <c r="B2458" s="40" t="str">
        <f t="shared" si="234"/>
        <v>2025 Aralık</v>
      </c>
      <c r="C2458" s="41">
        <f t="shared" si="237"/>
        <v>46021</v>
      </c>
      <c r="D2458" s="42"/>
      <c r="E2458" s="42"/>
      <c r="F2458" s="42"/>
      <c r="G2458" s="43"/>
      <c r="H2458" s="76" t="str">
        <f>IF(G2458="","",VLOOKUP(F2458,ISLER!$1:$51,MATCH(D2458,ISLER!$1:$1,0)-2,0)*VLOOKUP(VLOOKUP(F2458,ISLER!$1:$51,MATCH(D2458,ISLER!$1:$1,0)-1,0),DOVIZ!$1:$4,MATCH(CONCATENATE(TEXT(C2458,"YYYY")," ",TEXT(C2458,"AAAA")),DOVIZ!$1:$1,0),0))</f>
        <v/>
      </c>
      <c r="I2458" s="76" t="str">
        <f t="shared" si="235"/>
        <v/>
      </c>
      <c r="J2458" s="45" t="b">
        <f t="shared" si="233"/>
        <v>0</v>
      </c>
      <c r="K2458" s="45" t="str">
        <f>IF(J2458=FALSE,"",IF(G2458="","",VLOOKUP(F2458,ISLER!$1:$51,2,0)*VLOOKUP(VLOOKUP(F2458,ISLER!$1:$51,3,0),DOVIZ!$1:$4,MATCH(CONCATENATE(TEXT(C2458,"YYYY")," ",TEXT(C2458,"AAAA")),DOVIZ!$1:$1,0),0)))</f>
        <v/>
      </c>
      <c r="L2458" s="45" t="str">
        <f t="shared" si="236"/>
        <v/>
      </c>
      <c r="M2458" s="74">
        <f t="shared" si="238"/>
        <v>46021</v>
      </c>
    </row>
    <row r="2459" spans="1:13" x14ac:dyDescent="0.25">
      <c r="A2459" s="40">
        <v>2523</v>
      </c>
      <c r="B2459" s="40" t="str">
        <f t="shared" si="234"/>
        <v>2025 Aralık</v>
      </c>
      <c r="C2459" s="41">
        <f t="shared" si="237"/>
        <v>46021</v>
      </c>
      <c r="D2459" s="42"/>
      <c r="E2459" s="42"/>
      <c r="F2459" s="42"/>
      <c r="G2459" s="43"/>
      <c r="H2459" s="76" t="str">
        <f>IF(G2459="","",VLOOKUP(F2459,ISLER!$1:$51,MATCH(D2459,ISLER!$1:$1,0)-2,0)*VLOOKUP(VLOOKUP(F2459,ISLER!$1:$51,MATCH(D2459,ISLER!$1:$1,0)-1,0),DOVIZ!$1:$4,MATCH(CONCATENATE(TEXT(C2459,"YYYY")," ",TEXT(C2459,"AAAA")),DOVIZ!$1:$1,0),0))</f>
        <v/>
      </c>
      <c r="I2459" s="76" t="str">
        <f t="shared" si="235"/>
        <v/>
      </c>
      <c r="J2459" s="45" t="b">
        <f t="shared" si="233"/>
        <v>0</v>
      </c>
      <c r="K2459" s="45" t="str">
        <f>IF(J2459=FALSE,"",IF(G2459="","",VLOOKUP(F2459,ISLER!$1:$51,2,0)*VLOOKUP(VLOOKUP(F2459,ISLER!$1:$51,3,0),DOVIZ!$1:$4,MATCH(CONCATENATE(TEXT(C2459,"YYYY")," ",TEXT(C2459,"AAAA")),DOVIZ!$1:$1,0),0)))</f>
        <v/>
      </c>
      <c r="L2459" s="45" t="str">
        <f t="shared" si="236"/>
        <v/>
      </c>
      <c r="M2459" s="74">
        <f t="shared" si="238"/>
        <v>46021</v>
      </c>
    </row>
    <row r="2460" spans="1:13" x14ac:dyDescent="0.25">
      <c r="A2460" s="40">
        <v>2524</v>
      </c>
      <c r="B2460" s="40" t="str">
        <f t="shared" si="234"/>
        <v>2025 Aralık</v>
      </c>
      <c r="C2460" s="41">
        <f t="shared" si="237"/>
        <v>46021</v>
      </c>
      <c r="D2460" s="42"/>
      <c r="E2460" s="42"/>
      <c r="F2460" s="42"/>
      <c r="G2460" s="43"/>
      <c r="H2460" s="76" t="str">
        <f>IF(G2460="","",VLOOKUP(F2460,ISLER!$1:$51,MATCH(D2460,ISLER!$1:$1,0)-2,0)*VLOOKUP(VLOOKUP(F2460,ISLER!$1:$51,MATCH(D2460,ISLER!$1:$1,0)-1,0),DOVIZ!$1:$4,MATCH(CONCATENATE(TEXT(C2460,"YYYY")," ",TEXT(C2460,"AAAA")),DOVIZ!$1:$1,0),0))</f>
        <v/>
      </c>
      <c r="I2460" s="76" t="str">
        <f t="shared" si="235"/>
        <v/>
      </c>
      <c r="J2460" s="45" t="b">
        <f t="shared" si="233"/>
        <v>0</v>
      </c>
      <c r="K2460" s="45" t="str">
        <f>IF(J2460=FALSE,"",IF(G2460="","",VLOOKUP(F2460,ISLER!$1:$51,2,0)*VLOOKUP(VLOOKUP(F2460,ISLER!$1:$51,3,0),DOVIZ!$1:$4,MATCH(CONCATENATE(TEXT(C2460,"YYYY")," ",TEXT(C2460,"AAAA")),DOVIZ!$1:$1,0),0)))</f>
        <v/>
      </c>
      <c r="L2460" s="45" t="str">
        <f t="shared" si="236"/>
        <v/>
      </c>
      <c r="M2460" s="74">
        <f t="shared" si="238"/>
        <v>46021</v>
      </c>
    </row>
    <row r="2461" spans="1:13" x14ac:dyDescent="0.25">
      <c r="A2461" s="40">
        <v>2525</v>
      </c>
      <c r="B2461" s="40" t="str">
        <f t="shared" si="234"/>
        <v>2025 Aralık</v>
      </c>
      <c r="C2461" s="41">
        <f t="shared" si="237"/>
        <v>46021</v>
      </c>
      <c r="D2461" s="42"/>
      <c r="E2461" s="42"/>
      <c r="F2461" s="42"/>
      <c r="G2461" s="43"/>
      <c r="H2461" s="76" t="str">
        <f>IF(G2461="","",VLOOKUP(F2461,ISLER!$1:$51,MATCH(D2461,ISLER!$1:$1,0)-2,0)*VLOOKUP(VLOOKUP(F2461,ISLER!$1:$51,MATCH(D2461,ISLER!$1:$1,0)-1,0),DOVIZ!$1:$4,MATCH(CONCATENATE(TEXT(C2461,"YYYY")," ",TEXT(C2461,"AAAA")),DOVIZ!$1:$1,0),0))</f>
        <v/>
      </c>
      <c r="I2461" s="76" t="str">
        <f t="shared" si="235"/>
        <v/>
      </c>
      <c r="J2461" s="45" t="b">
        <f t="shared" si="233"/>
        <v>0</v>
      </c>
      <c r="K2461" s="45" t="str">
        <f>IF(J2461=FALSE,"",IF(G2461="","",VLOOKUP(F2461,ISLER!$1:$51,2,0)*VLOOKUP(VLOOKUP(F2461,ISLER!$1:$51,3,0),DOVIZ!$1:$4,MATCH(CONCATENATE(TEXT(C2461,"YYYY")," ",TEXT(C2461,"AAAA")),DOVIZ!$1:$1,0),0)))</f>
        <v/>
      </c>
      <c r="L2461" s="45" t="str">
        <f t="shared" si="236"/>
        <v/>
      </c>
      <c r="M2461" s="74">
        <f t="shared" si="238"/>
        <v>46021</v>
      </c>
    </row>
    <row r="2462" spans="1:13" x14ac:dyDescent="0.25">
      <c r="A2462" s="40">
        <v>2526</v>
      </c>
      <c r="B2462" s="40" t="str">
        <f t="shared" si="234"/>
        <v>2025 Aralık</v>
      </c>
      <c r="C2462" s="41">
        <f t="shared" si="237"/>
        <v>46021</v>
      </c>
      <c r="D2462" s="42"/>
      <c r="E2462" s="42"/>
      <c r="F2462" s="42"/>
      <c r="G2462" s="43"/>
      <c r="H2462" s="76" t="str">
        <f>IF(G2462="","",VLOOKUP(F2462,ISLER!$1:$51,MATCH(D2462,ISLER!$1:$1,0)-2,0)*VLOOKUP(VLOOKUP(F2462,ISLER!$1:$51,MATCH(D2462,ISLER!$1:$1,0)-1,0),DOVIZ!$1:$4,MATCH(CONCATENATE(TEXT(C2462,"YYYY")," ",TEXT(C2462,"AAAA")),DOVIZ!$1:$1,0),0))</f>
        <v/>
      </c>
      <c r="I2462" s="76" t="str">
        <f t="shared" si="235"/>
        <v/>
      </c>
      <c r="J2462" s="45" t="b">
        <f t="shared" si="233"/>
        <v>0</v>
      </c>
      <c r="K2462" s="45" t="str">
        <f>IF(J2462=FALSE,"",IF(G2462="","",VLOOKUP(F2462,ISLER!$1:$51,2,0)*VLOOKUP(VLOOKUP(F2462,ISLER!$1:$51,3,0),DOVIZ!$1:$4,MATCH(CONCATENATE(TEXT(C2462,"YYYY")," ",TEXT(C2462,"AAAA")),DOVIZ!$1:$1,0),0)))</f>
        <v/>
      </c>
      <c r="L2462" s="45" t="str">
        <f t="shared" si="236"/>
        <v/>
      </c>
      <c r="M2462" s="74">
        <f t="shared" si="238"/>
        <v>46021</v>
      </c>
    </row>
    <row r="2463" spans="1:13" x14ac:dyDescent="0.25">
      <c r="A2463" s="40">
        <v>2527</v>
      </c>
      <c r="B2463" s="40" t="str">
        <f t="shared" si="234"/>
        <v>2025 Aralık</v>
      </c>
      <c r="C2463" s="41">
        <f t="shared" si="237"/>
        <v>46021</v>
      </c>
      <c r="D2463" s="42"/>
      <c r="E2463" s="42"/>
      <c r="F2463" s="42"/>
      <c r="G2463" s="43"/>
      <c r="H2463" s="76" t="str">
        <f>IF(G2463="","",VLOOKUP(F2463,ISLER!$1:$51,MATCH(D2463,ISLER!$1:$1,0)-2,0)*VLOOKUP(VLOOKUP(F2463,ISLER!$1:$51,MATCH(D2463,ISLER!$1:$1,0)-1,0),DOVIZ!$1:$4,MATCH(CONCATENATE(TEXT(C2463,"YYYY")," ",TEXT(C2463,"AAAA")),DOVIZ!$1:$1,0),0))</f>
        <v/>
      </c>
      <c r="I2463" s="76" t="str">
        <f t="shared" si="235"/>
        <v/>
      </c>
      <c r="J2463" s="45" t="b">
        <f t="shared" si="233"/>
        <v>0</v>
      </c>
      <c r="K2463" s="45" t="str">
        <f>IF(J2463=FALSE,"",IF(G2463="","",VLOOKUP(F2463,ISLER!$1:$51,2,0)*VLOOKUP(VLOOKUP(F2463,ISLER!$1:$51,3,0),DOVIZ!$1:$4,MATCH(CONCATENATE(TEXT(C2463,"YYYY")," ",TEXT(C2463,"AAAA")),DOVIZ!$1:$1,0),0)))</f>
        <v/>
      </c>
      <c r="L2463" s="45" t="str">
        <f t="shared" si="236"/>
        <v/>
      </c>
      <c r="M2463" s="74">
        <f t="shared" si="238"/>
        <v>46021</v>
      </c>
    </row>
    <row r="2464" spans="1:13" x14ac:dyDescent="0.25">
      <c r="A2464" s="40">
        <v>2528</v>
      </c>
      <c r="B2464" s="40" t="str">
        <f t="shared" si="234"/>
        <v>2025 Aralık</v>
      </c>
      <c r="C2464" s="41">
        <f t="shared" si="237"/>
        <v>46021</v>
      </c>
      <c r="D2464" s="42"/>
      <c r="E2464" s="42"/>
      <c r="F2464" s="42"/>
      <c r="G2464" s="43"/>
      <c r="H2464" s="76" t="str">
        <f>IF(G2464="","",VLOOKUP(F2464,ISLER!$1:$51,MATCH(D2464,ISLER!$1:$1,0)-2,0)*VLOOKUP(VLOOKUP(F2464,ISLER!$1:$51,MATCH(D2464,ISLER!$1:$1,0)-1,0),DOVIZ!$1:$4,MATCH(CONCATENATE(TEXT(C2464,"YYYY")," ",TEXT(C2464,"AAAA")),DOVIZ!$1:$1,0),0))</f>
        <v/>
      </c>
      <c r="I2464" s="76" t="str">
        <f t="shared" si="235"/>
        <v/>
      </c>
      <c r="J2464" s="45" t="b">
        <f t="shared" si="233"/>
        <v>0</v>
      </c>
      <c r="K2464" s="45" t="str">
        <f>IF(J2464=FALSE,"",IF(G2464="","",VLOOKUP(F2464,ISLER!$1:$51,2,0)*VLOOKUP(VLOOKUP(F2464,ISLER!$1:$51,3,0),DOVIZ!$1:$4,MATCH(CONCATENATE(TEXT(C2464,"YYYY")," ",TEXT(C2464,"AAAA")),DOVIZ!$1:$1,0),0)))</f>
        <v/>
      </c>
      <c r="L2464" s="45" t="str">
        <f t="shared" si="236"/>
        <v/>
      </c>
      <c r="M2464" s="74">
        <f t="shared" si="238"/>
        <v>46021</v>
      </c>
    </row>
    <row r="2465" spans="1:13" x14ac:dyDescent="0.25">
      <c r="A2465" s="40">
        <v>2529</v>
      </c>
      <c r="B2465" s="40" t="str">
        <f t="shared" si="234"/>
        <v>2025 Aralık</v>
      </c>
      <c r="C2465" s="41">
        <f t="shared" si="237"/>
        <v>46021</v>
      </c>
      <c r="D2465" s="42"/>
      <c r="E2465" s="42"/>
      <c r="F2465" s="42"/>
      <c r="G2465" s="43"/>
      <c r="H2465" s="76" t="str">
        <f>IF(G2465="","",VLOOKUP(F2465,ISLER!$1:$51,MATCH(D2465,ISLER!$1:$1,0)-2,0)*VLOOKUP(VLOOKUP(F2465,ISLER!$1:$51,MATCH(D2465,ISLER!$1:$1,0)-1,0),DOVIZ!$1:$4,MATCH(CONCATENATE(TEXT(C2465,"YYYY")," ",TEXT(C2465,"AAAA")),DOVIZ!$1:$1,0),0))</f>
        <v/>
      </c>
      <c r="I2465" s="76" t="str">
        <f t="shared" si="235"/>
        <v/>
      </c>
      <c r="J2465" s="45" t="b">
        <f t="shared" si="233"/>
        <v>0</v>
      </c>
      <c r="K2465" s="45" t="str">
        <f>IF(J2465=FALSE,"",IF(G2465="","",VLOOKUP(F2465,ISLER!$1:$51,2,0)*VLOOKUP(VLOOKUP(F2465,ISLER!$1:$51,3,0),DOVIZ!$1:$4,MATCH(CONCATENATE(TEXT(C2465,"YYYY")," ",TEXT(C2465,"AAAA")),DOVIZ!$1:$1,0),0)))</f>
        <v/>
      </c>
      <c r="L2465" s="45" t="str">
        <f t="shared" si="236"/>
        <v/>
      </c>
      <c r="M2465" s="74">
        <f t="shared" si="238"/>
        <v>46021</v>
      </c>
    </row>
    <row r="2466" spans="1:13" x14ac:dyDescent="0.25">
      <c r="A2466" s="40">
        <v>2530</v>
      </c>
      <c r="B2466" s="40" t="str">
        <f t="shared" si="234"/>
        <v>2025 Aralık</v>
      </c>
      <c r="C2466" s="41">
        <f t="shared" si="237"/>
        <v>46021</v>
      </c>
      <c r="D2466" s="42"/>
      <c r="E2466" s="42"/>
      <c r="F2466" s="42"/>
      <c r="G2466" s="43"/>
      <c r="H2466" s="76" t="str">
        <f>IF(G2466="","",VLOOKUP(F2466,ISLER!$1:$51,MATCH(D2466,ISLER!$1:$1,0)-2,0)*VLOOKUP(VLOOKUP(F2466,ISLER!$1:$51,MATCH(D2466,ISLER!$1:$1,0)-1,0),DOVIZ!$1:$4,MATCH(CONCATENATE(TEXT(C2466,"YYYY")," ",TEXT(C2466,"AAAA")),DOVIZ!$1:$1,0),0))</f>
        <v/>
      </c>
      <c r="I2466" s="76" t="str">
        <f t="shared" si="235"/>
        <v/>
      </c>
      <c r="J2466" s="45" t="b">
        <f t="shared" si="233"/>
        <v>0</v>
      </c>
      <c r="K2466" s="45" t="str">
        <f>IF(J2466=FALSE,"",IF(G2466="","",VLOOKUP(F2466,ISLER!$1:$51,2,0)*VLOOKUP(VLOOKUP(F2466,ISLER!$1:$51,3,0),DOVIZ!$1:$4,MATCH(CONCATENATE(TEXT(C2466,"YYYY")," ",TEXT(C2466,"AAAA")),DOVIZ!$1:$1,0),0)))</f>
        <v/>
      </c>
      <c r="L2466" s="45" t="str">
        <f t="shared" si="236"/>
        <v/>
      </c>
      <c r="M2466" s="74">
        <f t="shared" si="238"/>
        <v>46021</v>
      </c>
    </row>
    <row r="2467" spans="1:13" x14ac:dyDescent="0.25">
      <c r="A2467" s="40">
        <v>2531</v>
      </c>
      <c r="B2467" s="40" t="str">
        <f t="shared" si="234"/>
        <v>2025 Aralık</v>
      </c>
      <c r="C2467" s="41">
        <f t="shared" si="237"/>
        <v>46021</v>
      </c>
      <c r="D2467" s="42"/>
      <c r="E2467" s="42"/>
      <c r="F2467" s="42"/>
      <c r="G2467" s="43"/>
      <c r="H2467" s="76" t="str">
        <f>IF(G2467="","",VLOOKUP(F2467,ISLER!$1:$51,MATCH(D2467,ISLER!$1:$1,0)-2,0)*VLOOKUP(VLOOKUP(F2467,ISLER!$1:$51,MATCH(D2467,ISLER!$1:$1,0)-1,0),DOVIZ!$1:$4,MATCH(CONCATENATE(TEXT(C2467,"YYYY")," ",TEXT(C2467,"AAAA")),DOVIZ!$1:$1,0),0))</f>
        <v/>
      </c>
      <c r="I2467" s="76" t="str">
        <f t="shared" si="235"/>
        <v/>
      </c>
      <c r="J2467" s="45" t="b">
        <f t="shared" si="233"/>
        <v>0</v>
      </c>
      <c r="K2467" s="45" t="str">
        <f>IF(J2467=FALSE,"",IF(G2467="","",VLOOKUP(F2467,ISLER!$1:$51,2,0)*VLOOKUP(VLOOKUP(F2467,ISLER!$1:$51,3,0),DOVIZ!$1:$4,MATCH(CONCATENATE(TEXT(C2467,"YYYY")," ",TEXT(C2467,"AAAA")),DOVIZ!$1:$1,0),0)))</f>
        <v/>
      </c>
      <c r="L2467" s="45" t="str">
        <f t="shared" si="236"/>
        <v/>
      </c>
      <c r="M2467" s="74">
        <f t="shared" si="238"/>
        <v>46021</v>
      </c>
    </row>
    <row r="2468" spans="1:13" x14ac:dyDescent="0.25">
      <c r="A2468" s="40">
        <v>2532</v>
      </c>
      <c r="B2468" s="40" t="str">
        <f t="shared" si="234"/>
        <v>2025 Aralık</v>
      </c>
      <c r="C2468" s="41">
        <f t="shared" si="237"/>
        <v>46021</v>
      </c>
      <c r="D2468" s="42"/>
      <c r="E2468" s="42"/>
      <c r="F2468" s="42"/>
      <c r="G2468" s="43"/>
      <c r="H2468" s="76" t="str">
        <f>IF(G2468="","",VLOOKUP(F2468,ISLER!$1:$51,MATCH(D2468,ISLER!$1:$1,0)-2,0)*VLOOKUP(VLOOKUP(F2468,ISLER!$1:$51,MATCH(D2468,ISLER!$1:$1,0)-1,0),DOVIZ!$1:$4,MATCH(CONCATENATE(TEXT(C2468,"YYYY")," ",TEXT(C2468,"AAAA")),DOVIZ!$1:$1,0),0))</f>
        <v/>
      </c>
      <c r="I2468" s="76" t="str">
        <f t="shared" si="235"/>
        <v/>
      </c>
      <c r="J2468" s="45" t="b">
        <f t="shared" si="233"/>
        <v>0</v>
      </c>
      <c r="K2468" s="45" t="str">
        <f>IF(J2468=FALSE,"",IF(G2468="","",VLOOKUP(F2468,ISLER!$1:$51,2,0)*VLOOKUP(VLOOKUP(F2468,ISLER!$1:$51,3,0),DOVIZ!$1:$4,MATCH(CONCATENATE(TEXT(C2468,"YYYY")," ",TEXT(C2468,"AAAA")),DOVIZ!$1:$1,0),0)))</f>
        <v/>
      </c>
      <c r="L2468" s="45" t="str">
        <f t="shared" si="236"/>
        <v/>
      </c>
      <c r="M2468" s="74">
        <f t="shared" si="238"/>
        <v>46021</v>
      </c>
    </row>
    <row r="2469" spans="1:13" x14ac:dyDescent="0.25">
      <c r="A2469" s="40">
        <v>2533</v>
      </c>
      <c r="B2469" s="40" t="str">
        <f t="shared" si="234"/>
        <v>2025 Aralık</v>
      </c>
      <c r="C2469" s="41">
        <f t="shared" si="237"/>
        <v>46021</v>
      </c>
      <c r="D2469" s="42"/>
      <c r="E2469" s="42"/>
      <c r="F2469" s="42"/>
      <c r="G2469" s="43"/>
      <c r="H2469" s="76" t="str">
        <f>IF(G2469="","",VLOOKUP(F2469,ISLER!$1:$51,MATCH(D2469,ISLER!$1:$1,0)-2,0)*VLOOKUP(VLOOKUP(F2469,ISLER!$1:$51,MATCH(D2469,ISLER!$1:$1,0)-1,0),DOVIZ!$1:$4,MATCH(CONCATENATE(TEXT(C2469,"YYYY")," ",TEXT(C2469,"AAAA")),DOVIZ!$1:$1,0),0))</f>
        <v/>
      </c>
      <c r="I2469" s="76" t="str">
        <f t="shared" si="235"/>
        <v/>
      </c>
      <c r="J2469" s="45" t="b">
        <f t="shared" si="233"/>
        <v>0</v>
      </c>
      <c r="K2469" s="45" t="str">
        <f>IF(J2469=FALSE,"",IF(G2469="","",VLOOKUP(F2469,ISLER!$1:$51,2,0)*VLOOKUP(VLOOKUP(F2469,ISLER!$1:$51,3,0),DOVIZ!$1:$4,MATCH(CONCATENATE(TEXT(C2469,"YYYY")," ",TEXT(C2469,"AAAA")),DOVIZ!$1:$1,0),0)))</f>
        <v/>
      </c>
      <c r="L2469" s="45" t="str">
        <f t="shared" si="236"/>
        <v/>
      </c>
      <c r="M2469" s="74">
        <f t="shared" si="238"/>
        <v>46021</v>
      </c>
    </row>
    <row r="2470" spans="1:13" x14ac:dyDescent="0.25">
      <c r="A2470" s="40">
        <v>2534</v>
      </c>
      <c r="B2470" s="40" t="str">
        <f t="shared" si="234"/>
        <v>2025 Aralık</v>
      </c>
      <c r="C2470" s="41">
        <f t="shared" si="237"/>
        <v>46021</v>
      </c>
      <c r="D2470" s="42"/>
      <c r="E2470" s="42"/>
      <c r="F2470" s="42"/>
      <c r="G2470" s="43"/>
      <c r="H2470" s="76" t="str">
        <f>IF(G2470="","",VLOOKUP(F2470,ISLER!$1:$51,MATCH(D2470,ISLER!$1:$1,0)-2,0)*VLOOKUP(VLOOKUP(F2470,ISLER!$1:$51,MATCH(D2470,ISLER!$1:$1,0)-1,0),DOVIZ!$1:$4,MATCH(CONCATENATE(TEXT(C2470,"YYYY")," ",TEXT(C2470,"AAAA")),DOVIZ!$1:$1,0),0))</f>
        <v/>
      </c>
      <c r="I2470" s="76" t="str">
        <f t="shared" si="235"/>
        <v/>
      </c>
      <c r="J2470" s="45" t="b">
        <f t="shared" si="233"/>
        <v>0</v>
      </c>
      <c r="K2470" s="45" t="str">
        <f>IF(J2470=FALSE,"",IF(G2470="","",VLOOKUP(F2470,ISLER!$1:$51,2,0)*VLOOKUP(VLOOKUP(F2470,ISLER!$1:$51,3,0),DOVIZ!$1:$4,MATCH(CONCATENATE(TEXT(C2470,"YYYY")," ",TEXT(C2470,"AAAA")),DOVIZ!$1:$1,0),0)))</f>
        <v/>
      </c>
      <c r="L2470" s="45" t="str">
        <f t="shared" si="236"/>
        <v/>
      </c>
      <c r="M2470" s="74">
        <f t="shared" si="238"/>
        <v>46021</v>
      </c>
    </row>
    <row r="2471" spans="1:13" x14ac:dyDescent="0.25">
      <c r="A2471" s="40">
        <v>2535</v>
      </c>
      <c r="B2471" s="40" t="str">
        <f t="shared" si="234"/>
        <v>2025 Aralık</v>
      </c>
      <c r="C2471" s="41">
        <f t="shared" si="237"/>
        <v>46021</v>
      </c>
      <c r="D2471" s="42"/>
      <c r="E2471" s="42"/>
      <c r="F2471" s="42"/>
      <c r="G2471" s="43"/>
      <c r="H2471" s="76" t="str">
        <f>IF(G2471="","",VLOOKUP(F2471,ISLER!$1:$51,MATCH(D2471,ISLER!$1:$1,0)-2,0)*VLOOKUP(VLOOKUP(F2471,ISLER!$1:$51,MATCH(D2471,ISLER!$1:$1,0)-1,0),DOVIZ!$1:$4,MATCH(CONCATENATE(TEXT(C2471,"YYYY")," ",TEXT(C2471,"AAAA")),DOVIZ!$1:$1,0),0))</f>
        <v/>
      </c>
      <c r="I2471" s="76" t="str">
        <f t="shared" si="235"/>
        <v/>
      </c>
      <c r="J2471" s="45" t="b">
        <f t="shared" si="233"/>
        <v>0</v>
      </c>
      <c r="K2471" s="45" t="str">
        <f>IF(J2471=FALSE,"",IF(G2471="","",VLOOKUP(F2471,ISLER!$1:$51,2,0)*VLOOKUP(VLOOKUP(F2471,ISLER!$1:$51,3,0),DOVIZ!$1:$4,MATCH(CONCATENATE(TEXT(C2471,"YYYY")," ",TEXT(C2471,"AAAA")),DOVIZ!$1:$1,0),0)))</f>
        <v/>
      </c>
      <c r="L2471" s="45" t="str">
        <f t="shared" si="236"/>
        <v/>
      </c>
      <c r="M2471" s="74">
        <f t="shared" si="238"/>
        <v>46021</v>
      </c>
    </row>
    <row r="2472" spans="1:13" x14ac:dyDescent="0.25">
      <c r="A2472" s="40">
        <v>2536</v>
      </c>
      <c r="B2472" s="40" t="str">
        <f t="shared" si="234"/>
        <v>2025 Aralık</v>
      </c>
      <c r="C2472" s="41">
        <f t="shared" si="237"/>
        <v>46021</v>
      </c>
      <c r="D2472" s="42"/>
      <c r="E2472" s="42"/>
      <c r="F2472" s="42"/>
      <c r="G2472" s="43"/>
      <c r="H2472" s="76" t="str">
        <f>IF(G2472="","",VLOOKUP(F2472,ISLER!$1:$51,MATCH(D2472,ISLER!$1:$1,0)-2,0)*VLOOKUP(VLOOKUP(F2472,ISLER!$1:$51,MATCH(D2472,ISLER!$1:$1,0)-1,0),DOVIZ!$1:$4,MATCH(CONCATENATE(TEXT(C2472,"YYYY")," ",TEXT(C2472,"AAAA")),DOVIZ!$1:$1,0),0))</f>
        <v/>
      </c>
      <c r="I2472" s="76" t="str">
        <f t="shared" si="235"/>
        <v/>
      </c>
      <c r="J2472" s="45" t="b">
        <f t="shared" si="233"/>
        <v>0</v>
      </c>
      <c r="K2472" s="45" t="str">
        <f>IF(J2472=FALSE,"",IF(G2472="","",VLOOKUP(F2472,ISLER!$1:$51,2,0)*VLOOKUP(VLOOKUP(F2472,ISLER!$1:$51,3,0),DOVIZ!$1:$4,MATCH(CONCATENATE(TEXT(C2472,"YYYY")," ",TEXT(C2472,"AAAA")),DOVIZ!$1:$1,0),0)))</f>
        <v/>
      </c>
      <c r="L2472" s="45" t="str">
        <f t="shared" si="236"/>
        <v/>
      </c>
      <c r="M2472" s="74">
        <f t="shared" si="238"/>
        <v>46021</v>
      </c>
    </row>
    <row r="2473" spans="1:13" x14ac:dyDescent="0.25">
      <c r="A2473" s="40">
        <v>2537</v>
      </c>
      <c r="B2473" s="40" t="str">
        <f t="shared" si="234"/>
        <v>2025 Aralık</v>
      </c>
      <c r="C2473" s="41">
        <f t="shared" si="237"/>
        <v>46021</v>
      </c>
      <c r="D2473" s="42"/>
      <c r="E2473" s="42"/>
      <c r="F2473" s="42"/>
      <c r="G2473" s="43"/>
      <c r="H2473" s="76" t="str">
        <f>IF(G2473="","",VLOOKUP(F2473,ISLER!$1:$51,MATCH(D2473,ISLER!$1:$1,0)-2,0)*VLOOKUP(VLOOKUP(F2473,ISLER!$1:$51,MATCH(D2473,ISLER!$1:$1,0)-1,0),DOVIZ!$1:$4,MATCH(CONCATENATE(TEXT(C2473,"YYYY")," ",TEXT(C2473,"AAAA")),DOVIZ!$1:$1,0),0))</f>
        <v/>
      </c>
      <c r="I2473" s="76" t="str">
        <f t="shared" si="235"/>
        <v/>
      </c>
      <c r="J2473" s="45" t="b">
        <f t="shared" si="233"/>
        <v>0</v>
      </c>
      <c r="K2473" s="45" t="str">
        <f>IF(J2473=FALSE,"",IF(G2473="","",VLOOKUP(F2473,ISLER!$1:$51,2,0)*VLOOKUP(VLOOKUP(F2473,ISLER!$1:$51,3,0),DOVIZ!$1:$4,MATCH(CONCATENATE(TEXT(C2473,"YYYY")," ",TEXT(C2473,"AAAA")),DOVIZ!$1:$1,0),0)))</f>
        <v/>
      </c>
      <c r="L2473" s="45" t="str">
        <f t="shared" si="236"/>
        <v/>
      </c>
      <c r="M2473" s="74">
        <f t="shared" si="238"/>
        <v>46021</v>
      </c>
    </row>
    <row r="2474" spans="1:13" x14ac:dyDescent="0.25">
      <c r="A2474" s="40">
        <v>2538</v>
      </c>
      <c r="B2474" s="40" t="str">
        <f t="shared" si="234"/>
        <v>2025 Aralık</v>
      </c>
      <c r="C2474" s="41">
        <f t="shared" si="237"/>
        <v>46021</v>
      </c>
      <c r="D2474" s="42"/>
      <c r="E2474" s="42"/>
      <c r="F2474" s="42"/>
      <c r="G2474" s="43"/>
      <c r="H2474" s="76" t="str">
        <f>IF(G2474="","",VLOOKUP(F2474,ISLER!$1:$51,MATCH(D2474,ISLER!$1:$1,0)-2,0)*VLOOKUP(VLOOKUP(F2474,ISLER!$1:$51,MATCH(D2474,ISLER!$1:$1,0)-1,0),DOVIZ!$1:$4,MATCH(CONCATENATE(TEXT(C2474,"YYYY")," ",TEXT(C2474,"AAAA")),DOVIZ!$1:$1,0),0))</f>
        <v/>
      </c>
      <c r="I2474" s="76" t="str">
        <f t="shared" si="235"/>
        <v/>
      </c>
      <c r="J2474" s="45" t="b">
        <f t="shared" si="233"/>
        <v>0</v>
      </c>
      <c r="K2474" s="45" t="str">
        <f>IF(J2474=FALSE,"",IF(G2474="","",VLOOKUP(F2474,ISLER!$1:$51,2,0)*VLOOKUP(VLOOKUP(F2474,ISLER!$1:$51,3,0),DOVIZ!$1:$4,MATCH(CONCATENATE(TEXT(C2474,"YYYY")," ",TEXT(C2474,"AAAA")),DOVIZ!$1:$1,0),0)))</f>
        <v/>
      </c>
      <c r="L2474" s="45" t="str">
        <f t="shared" si="236"/>
        <v/>
      </c>
      <c r="M2474" s="74">
        <f t="shared" si="238"/>
        <v>46021</v>
      </c>
    </row>
    <row r="2475" spans="1:13" x14ac:dyDescent="0.25">
      <c r="A2475" s="40">
        <v>2539</v>
      </c>
      <c r="B2475" s="40" t="str">
        <f t="shared" si="234"/>
        <v>2025 Aralık</v>
      </c>
      <c r="C2475" s="41">
        <f t="shared" si="237"/>
        <v>46021</v>
      </c>
      <c r="D2475" s="42"/>
      <c r="E2475" s="42"/>
      <c r="F2475" s="42"/>
      <c r="G2475" s="43"/>
      <c r="H2475" s="76" t="str">
        <f>IF(G2475="","",VLOOKUP(F2475,ISLER!$1:$51,MATCH(D2475,ISLER!$1:$1,0)-2,0)*VLOOKUP(VLOOKUP(F2475,ISLER!$1:$51,MATCH(D2475,ISLER!$1:$1,0)-1,0),DOVIZ!$1:$4,MATCH(CONCATENATE(TEXT(C2475,"YYYY")," ",TEXT(C2475,"AAAA")),DOVIZ!$1:$1,0),0))</f>
        <v/>
      </c>
      <c r="I2475" s="76" t="str">
        <f t="shared" si="235"/>
        <v/>
      </c>
      <c r="J2475" s="45" t="b">
        <f t="shared" si="233"/>
        <v>0</v>
      </c>
      <c r="K2475" s="45" t="str">
        <f>IF(J2475=FALSE,"",IF(G2475="","",VLOOKUP(F2475,ISLER!$1:$51,2,0)*VLOOKUP(VLOOKUP(F2475,ISLER!$1:$51,3,0),DOVIZ!$1:$4,MATCH(CONCATENATE(TEXT(C2475,"YYYY")," ",TEXT(C2475,"AAAA")),DOVIZ!$1:$1,0),0)))</f>
        <v/>
      </c>
      <c r="L2475" s="45" t="str">
        <f t="shared" si="236"/>
        <v/>
      </c>
      <c r="M2475" s="74">
        <f t="shared" si="238"/>
        <v>46021</v>
      </c>
    </row>
    <row r="2476" spans="1:13" x14ac:dyDescent="0.25">
      <c r="A2476" s="40">
        <v>2540</v>
      </c>
      <c r="B2476" s="40" t="str">
        <f t="shared" si="234"/>
        <v>2025 Aralık</v>
      </c>
      <c r="C2476" s="41">
        <f t="shared" si="237"/>
        <v>46021</v>
      </c>
      <c r="D2476" s="42"/>
      <c r="E2476" s="42"/>
      <c r="F2476" s="42"/>
      <c r="G2476" s="43"/>
      <c r="H2476" s="76" t="str">
        <f>IF(G2476="","",VLOOKUP(F2476,ISLER!$1:$51,MATCH(D2476,ISLER!$1:$1,0)-2,0)*VLOOKUP(VLOOKUP(F2476,ISLER!$1:$51,MATCH(D2476,ISLER!$1:$1,0)-1,0),DOVIZ!$1:$4,MATCH(CONCATENATE(TEXT(C2476,"YYYY")," ",TEXT(C2476,"AAAA")),DOVIZ!$1:$1,0),0))</f>
        <v/>
      </c>
      <c r="I2476" s="76" t="str">
        <f t="shared" si="235"/>
        <v/>
      </c>
      <c r="J2476" s="45" t="b">
        <f t="shared" si="233"/>
        <v>0</v>
      </c>
      <c r="K2476" s="45" t="str">
        <f>IF(J2476=FALSE,"",IF(G2476="","",VLOOKUP(F2476,ISLER!$1:$51,2,0)*VLOOKUP(VLOOKUP(F2476,ISLER!$1:$51,3,0),DOVIZ!$1:$4,MATCH(CONCATENATE(TEXT(C2476,"YYYY")," ",TEXT(C2476,"AAAA")),DOVIZ!$1:$1,0),0)))</f>
        <v/>
      </c>
      <c r="L2476" s="45" t="str">
        <f t="shared" si="236"/>
        <v/>
      </c>
      <c r="M2476" s="74">
        <f t="shared" si="238"/>
        <v>46021</v>
      </c>
    </row>
    <row r="2477" spans="1:13" x14ac:dyDescent="0.25">
      <c r="A2477" s="40">
        <v>2541</v>
      </c>
      <c r="B2477" s="40" t="str">
        <f t="shared" si="234"/>
        <v>2025 Aralık</v>
      </c>
      <c r="C2477" s="41">
        <f t="shared" si="237"/>
        <v>46021</v>
      </c>
      <c r="D2477" s="42"/>
      <c r="E2477" s="42"/>
      <c r="F2477" s="42"/>
      <c r="G2477" s="43"/>
      <c r="H2477" s="76" t="str">
        <f>IF(G2477="","",VLOOKUP(F2477,ISLER!$1:$51,MATCH(D2477,ISLER!$1:$1,0)-2,0)*VLOOKUP(VLOOKUP(F2477,ISLER!$1:$51,MATCH(D2477,ISLER!$1:$1,0)-1,0),DOVIZ!$1:$4,MATCH(CONCATENATE(TEXT(C2477,"YYYY")," ",TEXT(C2477,"AAAA")),DOVIZ!$1:$1,0),0))</f>
        <v/>
      </c>
      <c r="I2477" s="76" t="str">
        <f t="shared" si="235"/>
        <v/>
      </c>
      <c r="J2477" s="45" t="b">
        <f t="shared" si="233"/>
        <v>0</v>
      </c>
      <c r="K2477" s="45" t="str">
        <f>IF(J2477=FALSE,"",IF(G2477="","",VLOOKUP(F2477,ISLER!$1:$51,2,0)*VLOOKUP(VLOOKUP(F2477,ISLER!$1:$51,3,0),DOVIZ!$1:$4,MATCH(CONCATENATE(TEXT(C2477,"YYYY")," ",TEXT(C2477,"AAAA")),DOVIZ!$1:$1,0),0)))</f>
        <v/>
      </c>
      <c r="L2477" s="45" t="str">
        <f t="shared" si="236"/>
        <v/>
      </c>
      <c r="M2477" s="74">
        <f t="shared" si="238"/>
        <v>46021</v>
      </c>
    </row>
    <row r="2478" spans="1:13" x14ac:dyDescent="0.25">
      <c r="A2478" s="40">
        <v>2542</v>
      </c>
      <c r="B2478" s="40" t="str">
        <f t="shared" si="234"/>
        <v>2025 Aralık</v>
      </c>
      <c r="C2478" s="41">
        <f t="shared" si="237"/>
        <v>46021</v>
      </c>
      <c r="D2478" s="42"/>
      <c r="E2478" s="42"/>
      <c r="F2478" s="42"/>
      <c r="G2478" s="43"/>
      <c r="H2478" s="76" t="str">
        <f>IF(G2478="","",VLOOKUP(F2478,ISLER!$1:$51,MATCH(D2478,ISLER!$1:$1,0)-2,0)*VLOOKUP(VLOOKUP(F2478,ISLER!$1:$51,MATCH(D2478,ISLER!$1:$1,0)-1,0),DOVIZ!$1:$4,MATCH(CONCATENATE(TEXT(C2478,"YYYY")," ",TEXT(C2478,"AAAA")),DOVIZ!$1:$1,0),0))</f>
        <v/>
      </c>
      <c r="I2478" s="76" t="str">
        <f t="shared" si="235"/>
        <v/>
      </c>
      <c r="J2478" s="45" t="b">
        <f t="shared" si="233"/>
        <v>0</v>
      </c>
      <c r="K2478" s="45" t="str">
        <f>IF(J2478=FALSE,"",IF(G2478="","",VLOOKUP(F2478,ISLER!$1:$51,2,0)*VLOOKUP(VLOOKUP(F2478,ISLER!$1:$51,3,0),DOVIZ!$1:$4,MATCH(CONCATENATE(TEXT(C2478,"YYYY")," ",TEXT(C2478,"AAAA")),DOVIZ!$1:$1,0),0)))</f>
        <v/>
      </c>
      <c r="L2478" s="45" t="str">
        <f t="shared" si="236"/>
        <v/>
      </c>
      <c r="M2478" s="74">
        <f t="shared" si="238"/>
        <v>46021</v>
      </c>
    </row>
    <row r="2479" spans="1:13" x14ac:dyDescent="0.25">
      <c r="A2479" s="40">
        <v>2543</v>
      </c>
      <c r="B2479" s="40" t="str">
        <f t="shared" si="234"/>
        <v>2025 Aralık</v>
      </c>
      <c r="C2479" s="41">
        <f t="shared" si="237"/>
        <v>46021</v>
      </c>
      <c r="D2479" s="42"/>
      <c r="E2479" s="42"/>
      <c r="F2479" s="42"/>
      <c r="G2479" s="43"/>
      <c r="H2479" s="76" t="str">
        <f>IF(G2479="","",VLOOKUP(F2479,ISLER!$1:$51,MATCH(D2479,ISLER!$1:$1,0)-2,0)*VLOOKUP(VLOOKUP(F2479,ISLER!$1:$51,MATCH(D2479,ISLER!$1:$1,0)-1,0),DOVIZ!$1:$4,MATCH(CONCATENATE(TEXT(C2479,"YYYY")," ",TEXT(C2479,"AAAA")),DOVIZ!$1:$1,0),0))</f>
        <v/>
      </c>
      <c r="I2479" s="76" t="str">
        <f t="shared" si="235"/>
        <v/>
      </c>
      <c r="J2479" s="45" t="b">
        <f t="shared" si="233"/>
        <v>0</v>
      </c>
      <c r="K2479" s="45" t="str">
        <f>IF(J2479=FALSE,"",IF(G2479="","",VLOOKUP(F2479,ISLER!$1:$51,2,0)*VLOOKUP(VLOOKUP(F2479,ISLER!$1:$51,3,0),DOVIZ!$1:$4,MATCH(CONCATENATE(TEXT(C2479,"YYYY")," ",TEXT(C2479,"AAAA")),DOVIZ!$1:$1,0),0)))</f>
        <v/>
      </c>
      <c r="L2479" s="45" t="str">
        <f t="shared" si="236"/>
        <v/>
      </c>
      <c r="M2479" s="74">
        <f t="shared" si="238"/>
        <v>46021</v>
      </c>
    </row>
    <row r="2480" spans="1:13" x14ac:dyDescent="0.25">
      <c r="A2480" s="40">
        <v>2544</v>
      </c>
      <c r="B2480" s="40" t="str">
        <f t="shared" si="234"/>
        <v>2025 Aralık</v>
      </c>
      <c r="C2480" s="41">
        <f t="shared" si="237"/>
        <v>46021</v>
      </c>
      <c r="D2480" s="42"/>
      <c r="E2480" s="42"/>
      <c r="F2480" s="42"/>
      <c r="G2480" s="43"/>
      <c r="H2480" s="76" t="str">
        <f>IF(G2480="","",VLOOKUP(F2480,ISLER!$1:$51,MATCH(D2480,ISLER!$1:$1,0)-2,0)*VLOOKUP(VLOOKUP(F2480,ISLER!$1:$51,MATCH(D2480,ISLER!$1:$1,0)-1,0),DOVIZ!$1:$4,MATCH(CONCATENATE(TEXT(C2480,"YYYY")," ",TEXT(C2480,"AAAA")),DOVIZ!$1:$1,0),0))</f>
        <v/>
      </c>
      <c r="I2480" s="76" t="str">
        <f t="shared" si="235"/>
        <v/>
      </c>
      <c r="J2480" s="45" t="b">
        <f t="shared" si="233"/>
        <v>0</v>
      </c>
      <c r="K2480" s="45" t="str">
        <f>IF(J2480=FALSE,"",IF(G2480="","",VLOOKUP(F2480,ISLER!$1:$51,2,0)*VLOOKUP(VLOOKUP(F2480,ISLER!$1:$51,3,0),DOVIZ!$1:$4,MATCH(CONCATENATE(TEXT(C2480,"YYYY")," ",TEXT(C2480,"AAAA")),DOVIZ!$1:$1,0),0)))</f>
        <v/>
      </c>
      <c r="L2480" s="45" t="str">
        <f t="shared" si="236"/>
        <v/>
      </c>
      <c r="M2480" s="74">
        <f t="shared" si="238"/>
        <v>46021</v>
      </c>
    </row>
    <row r="2481" spans="1:13" x14ac:dyDescent="0.25">
      <c r="A2481" s="40">
        <v>2545</v>
      </c>
      <c r="B2481" s="40" t="str">
        <f t="shared" si="234"/>
        <v>2025 Aralık</v>
      </c>
      <c r="C2481" s="41">
        <f t="shared" si="237"/>
        <v>46021</v>
      </c>
      <c r="D2481" s="42"/>
      <c r="E2481" s="42"/>
      <c r="F2481" s="42"/>
      <c r="G2481" s="43"/>
      <c r="H2481" s="76" t="str">
        <f>IF(G2481="","",VLOOKUP(F2481,ISLER!$1:$51,MATCH(D2481,ISLER!$1:$1,0)-2,0)*VLOOKUP(VLOOKUP(F2481,ISLER!$1:$51,MATCH(D2481,ISLER!$1:$1,0)-1,0),DOVIZ!$1:$4,MATCH(CONCATENATE(TEXT(C2481,"YYYY")," ",TEXT(C2481,"AAAA")),DOVIZ!$1:$1,0),0))</f>
        <v/>
      </c>
      <c r="I2481" s="76" t="str">
        <f t="shared" si="235"/>
        <v/>
      </c>
      <c r="J2481" s="45" t="b">
        <f t="shared" si="233"/>
        <v>0</v>
      </c>
      <c r="K2481" s="45" t="str">
        <f>IF(J2481=FALSE,"",IF(G2481="","",VLOOKUP(F2481,ISLER!$1:$51,2,0)*VLOOKUP(VLOOKUP(F2481,ISLER!$1:$51,3,0),DOVIZ!$1:$4,MATCH(CONCATENATE(TEXT(C2481,"YYYY")," ",TEXT(C2481,"AAAA")),DOVIZ!$1:$1,0),0)))</f>
        <v/>
      </c>
      <c r="L2481" s="45" t="str">
        <f t="shared" si="236"/>
        <v/>
      </c>
      <c r="M2481" s="74">
        <f t="shared" si="238"/>
        <v>46021</v>
      </c>
    </row>
    <row r="2482" spans="1:13" x14ac:dyDescent="0.25">
      <c r="A2482" s="40">
        <v>2546</v>
      </c>
      <c r="B2482" s="40" t="str">
        <f t="shared" si="234"/>
        <v>2025 Aralık</v>
      </c>
      <c r="C2482" s="41">
        <f t="shared" si="237"/>
        <v>46021</v>
      </c>
      <c r="D2482" s="42"/>
      <c r="E2482" s="42"/>
      <c r="F2482" s="42"/>
      <c r="G2482" s="43"/>
      <c r="H2482" s="76" t="str">
        <f>IF(G2482="","",VLOOKUP(F2482,ISLER!$1:$51,MATCH(D2482,ISLER!$1:$1,0)-2,0)*VLOOKUP(VLOOKUP(F2482,ISLER!$1:$51,MATCH(D2482,ISLER!$1:$1,0)-1,0),DOVIZ!$1:$4,MATCH(CONCATENATE(TEXT(C2482,"YYYY")," ",TEXT(C2482,"AAAA")),DOVIZ!$1:$1,0),0))</f>
        <v/>
      </c>
      <c r="I2482" s="76" t="str">
        <f t="shared" si="235"/>
        <v/>
      </c>
      <c r="J2482" s="45" t="b">
        <f t="shared" ref="J2482:J2545" si="239">OR(D2482="DİŞÇİM İSTANBUL EZGİ HANIM",D2482="DİŞÇİM İSTANBUL MERVE HANIM",D2482="DİŞÇİM İSTANBUL BÜŞRA HANIM",D2482="DİŞÇİM İSTANBUL HÜLYA HANIM",D2482="DİŞÇİM İSTANBUL KEMAL BEY",D2482="DİŞÇİM İSTANBUL HAKAN BEY",D2482="DİŞÇİM İSTANBUL MUHAMMED BEY",D2482="DİŞÇİM İSTANBUL MURAT BEY")</f>
        <v>0</v>
      </c>
      <c r="K2482" s="45" t="str">
        <f>IF(J2482=FALSE,"",IF(G2482="","",VLOOKUP(F2482,ISLER!$1:$51,2,0)*VLOOKUP(VLOOKUP(F2482,ISLER!$1:$51,3,0),DOVIZ!$1:$4,MATCH(CONCATENATE(TEXT(C2482,"YYYY")," ",TEXT(C2482,"AAAA")),DOVIZ!$1:$1,0),0)))</f>
        <v/>
      </c>
      <c r="L2482" s="45" t="str">
        <f t="shared" si="236"/>
        <v/>
      </c>
      <c r="M2482" s="74">
        <f t="shared" si="238"/>
        <v>46021</v>
      </c>
    </row>
    <row r="2483" spans="1:13" x14ac:dyDescent="0.25">
      <c r="A2483" s="40">
        <v>2547</v>
      </c>
      <c r="B2483" s="40" t="str">
        <f t="shared" si="234"/>
        <v>2025 Aralık</v>
      </c>
      <c r="C2483" s="41">
        <f t="shared" si="237"/>
        <v>46021</v>
      </c>
      <c r="D2483" s="42"/>
      <c r="E2483" s="42"/>
      <c r="F2483" s="42"/>
      <c r="G2483" s="43"/>
      <c r="H2483" s="76" t="str">
        <f>IF(G2483="","",VLOOKUP(F2483,ISLER!$1:$51,MATCH(D2483,ISLER!$1:$1,0)-2,0)*VLOOKUP(VLOOKUP(F2483,ISLER!$1:$51,MATCH(D2483,ISLER!$1:$1,0)-1,0),DOVIZ!$1:$4,MATCH(CONCATENATE(TEXT(C2483,"YYYY")," ",TEXT(C2483,"AAAA")),DOVIZ!$1:$1,0),0))</f>
        <v/>
      </c>
      <c r="I2483" s="76" t="str">
        <f t="shared" si="235"/>
        <v/>
      </c>
      <c r="J2483" s="45" t="b">
        <f t="shared" si="239"/>
        <v>0</v>
      </c>
      <c r="K2483" s="45" t="str">
        <f>IF(J2483=FALSE,"",IF(G2483="","",VLOOKUP(F2483,ISLER!$1:$51,2,0)*VLOOKUP(VLOOKUP(F2483,ISLER!$1:$51,3,0),DOVIZ!$1:$4,MATCH(CONCATENATE(TEXT(C2483,"YYYY")," ",TEXT(C2483,"AAAA")),DOVIZ!$1:$1,0),0)))</f>
        <v/>
      </c>
      <c r="L2483" s="45" t="str">
        <f t="shared" si="236"/>
        <v/>
      </c>
      <c r="M2483" s="74">
        <f t="shared" si="238"/>
        <v>46021</v>
      </c>
    </row>
    <row r="2484" spans="1:13" x14ac:dyDescent="0.25">
      <c r="A2484" s="40">
        <v>2548</v>
      </c>
      <c r="B2484" s="40" t="str">
        <f t="shared" si="234"/>
        <v>2025 Aralık</v>
      </c>
      <c r="C2484" s="41">
        <f t="shared" si="237"/>
        <v>46021</v>
      </c>
      <c r="D2484" s="42"/>
      <c r="E2484" s="42"/>
      <c r="F2484" s="42"/>
      <c r="G2484" s="43"/>
      <c r="H2484" s="76" t="str">
        <f>IF(G2484="","",VLOOKUP(F2484,ISLER!$1:$51,MATCH(D2484,ISLER!$1:$1,0)-2,0)*VLOOKUP(VLOOKUP(F2484,ISLER!$1:$51,MATCH(D2484,ISLER!$1:$1,0)-1,0),DOVIZ!$1:$4,MATCH(CONCATENATE(TEXT(C2484,"YYYY")," ",TEXT(C2484,"AAAA")),DOVIZ!$1:$1,0),0))</f>
        <v/>
      </c>
      <c r="I2484" s="76" t="str">
        <f t="shared" si="235"/>
        <v/>
      </c>
      <c r="J2484" s="45" t="b">
        <f t="shared" si="239"/>
        <v>0</v>
      </c>
      <c r="K2484" s="45" t="str">
        <f>IF(J2484=FALSE,"",IF(G2484="","",VLOOKUP(F2484,ISLER!$1:$51,2,0)*VLOOKUP(VLOOKUP(F2484,ISLER!$1:$51,3,0),DOVIZ!$1:$4,MATCH(CONCATENATE(TEXT(C2484,"YYYY")," ",TEXT(C2484,"AAAA")),DOVIZ!$1:$1,0),0)))</f>
        <v/>
      </c>
      <c r="L2484" s="45" t="str">
        <f t="shared" si="236"/>
        <v/>
      </c>
      <c r="M2484" s="74">
        <f t="shared" si="238"/>
        <v>46021</v>
      </c>
    </row>
    <row r="2485" spans="1:13" x14ac:dyDescent="0.25">
      <c r="A2485" s="40">
        <v>2549</v>
      </c>
      <c r="B2485" s="40" t="str">
        <f t="shared" si="234"/>
        <v>2025 Aralık</v>
      </c>
      <c r="C2485" s="41">
        <f t="shared" si="237"/>
        <v>46021</v>
      </c>
      <c r="D2485" s="42"/>
      <c r="E2485" s="42"/>
      <c r="F2485" s="42"/>
      <c r="G2485" s="43"/>
      <c r="H2485" s="76" t="str">
        <f>IF(G2485="","",VLOOKUP(F2485,ISLER!$1:$51,MATCH(D2485,ISLER!$1:$1,0)-2,0)*VLOOKUP(VLOOKUP(F2485,ISLER!$1:$51,MATCH(D2485,ISLER!$1:$1,0)-1,0),DOVIZ!$1:$4,MATCH(CONCATENATE(TEXT(C2485,"YYYY")," ",TEXT(C2485,"AAAA")),DOVIZ!$1:$1,0),0))</f>
        <v/>
      </c>
      <c r="I2485" s="76" t="str">
        <f t="shared" si="235"/>
        <v/>
      </c>
      <c r="J2485" s="45" t="b">
        <f t="shared" si="239"/>
        <v>0</v>
      </c>
      <c r="K2485" s="45" t="str">
        <f>IF(J2485=FALSE,"",IF(G2485="","",VLOOKUP(F2485,ISLER!$1:$51,2,0)*VLOOKUP(VLOOKUP(F2485,ISLER!$1:$51,3,0),DOVIZ!$1:$4,MATCH(CONCATENATE(TEXT(C2485,"YYYY")," ",TEXT(C2485,"AAAA")),DOVIZ!$1:$1,0),0)))</f>
        <v/>
      </c>
      <c r="L2485" s="45" t="str">
        <f t="shared" si="236"/>
        <v/>
      </c>
      <c r="M2485" s="74">
        <f t="shared" si="238"/>
        <v>46021</v>
      </c>
    </row>
    <row r="2486" spans="1:13" x14ac:dyDescent="0.25">
      <c r="A2486" s="40">
        <v>2550</v>
      </c>
      <c r="B2486" s="40" t="str">
        <f t="shared" si="234"/>
        <v>2025 Aralık</v>
      </c>
      <c r="C2486" s="41">
        <f t="shared" si="237"/>
        <v>46021</v>
      </c>
      <c r="D2486" s="42"/>
      <c r="E2486" s="42"/>
      <c r="F2486" s="42"/>
      <c r="G2486" s="43"/>
      <c r="H2486" s="76" t="str">
        <f>IF(G2486="","",VLOOKUP(F2486,ISLER!$1:$51,MATCH(D2486,ISLER!$1:$1,0)-2,0)*VLOOKUP(VLOOKUP(F2486,ISLER!$1:$51,MATCH(D2486,ISLER!$1:$1,0)-1,0),DOVIZ!$1:$4,MATCH(CONCATENATE(TEXT(C2486,"YYYY")," ",TEXT(C2486,"AAAA")),DOVIZ!$1:$1,0),0))</f>
        <v/>
      </c>
      <c r="I2486" s="76" t="str">
        <f t="shared" si="235"/>
        <v/>
      </c>
      <c r="J2486" s="45" t="b">
        <f t="shared" si="239"/>
        <v>0</v>
      </c>
      <c r="K2486" s="45" t="str">
        <f>IF(J2486=FALSE,"",IF(G2486="","",VLOOKUP(F2486,ISLER!$1:$51,2,0)*VLOOKUP(VLOOKUP(F2486,ISLER!$1:$51,3,0),DOVIZ!$1:$4,MATCH(CONCATENATE(TEXT(C2486,"YYYY")," ",TEXT(C2486,"AAAA")),DOVIZ!$1:$1,0),0)))</f>
        <v/>
      </c>
      <c r="L2486" s="45" t="str">
        <f t="shared" si="236"/>
        <v/>
      </c>
      <c r="M2486" s="74">
        <f t="shared" si="238"/>
        <v>46021</v>
      </c>
    </row>
    <row r="2487" spans="1:13" x14ac:dyDescent="0.25">
      <c r="A2487" s="40">
        <v>2551</v>
      </c>
      <c r="B2487" s="40" t="str">
        <f t="shared" si="234"/>
        <v>2025 Aralık</v>
      </c>
      <c r="C2487" s="41">
        <f t="shared" si="237"/>
        <v>46021</v>
      </c>
      <c r="D2487" s="42"/>
      <c r="E2487" s="42"/>
      <c r="F2487" s="42"/>
      <c r="G2487" s="43"/>
      <c r="H2487" s="76" t="str">
        <f>IF(G2487="","",VLOOKUP(F2487,ISLER!$1:$51,MATCH(D2487,ISLER!$1:$1,0)-2,0)*VLOOKUP(VLOOKUP(F2487,ISLER!$1:$51,MATCH(D2487,ISLER!$1:$1,0)-1,0),DOVIZ!$1:$4,MATCH(CONCATENATE(TEXT(C2487,"YYYY")," ",TEXT(C2487,"AAAA")),DOVIZ!$1:$1,0),0))</f>
        <v/>
      </c>
      <c r="I2487" s="76" t="str">
        <f t="shared" si="235"/>
        <v/>
      </c>
      <c r="J2487" s="45" t="b">
        <f t="shared" si="239"/>
        <v>0</v>
      </c>
      <c r="K2487" s="45" t="str">
        <f>IF(J2487=FALSE,"",IF(G2487="","",VLOOKUP(F2487,ISLER!$1:$51,2,0)*VLOOKUP(VLOOKUP(F2487,ISLER!$1:$51,3,0),DOVIZ!$1:$4,MATCH(CONCATENATE(TEXT(C2487,"YYYY")," ",TEXT(C2487,"AAAA")),DOVIZ!$1:$1,0),0)))</f>
        <v/>
      </c>
      <c r="L2487" s="45" t="str">
        <f t="shared" si="236"/>
        <v/>
      </c>
      <c r="M2487" s="74">
        <f t="shared" si="238"/>
        <v>46021</v>
      </c>
    </row>
    <row r="2488" spans="1:13" x14ac:dyDescent="0.25">
      <c r="A2488" s="40">
        <v>2552</v>
      </c>
      <c r="B2488" s="40" t="str">
        <f t="shared" si="234"/>
        <v>2025 Aralık</v>
      </c>
      <c r="C2488" s="41">
        <f t="shared" si="237"/>
        <v>46021</v>
      </c>
      <c r="D2488" s="42"/>
      <c r="E2488" s="42"/>
      <c r="F2488" s="42"/>
      <c r="G2488" s="43"/>
      <c r="H2488" s="76" t="str">
        <f>IF(G2488="","",VLOOKUP(F2488,ISLER!$1:$51,MATCH(D2488,ISLER!$1:$1,0)-2,0)*VLOOKUP(VLOOKUP(F2488,ISLER!$1:$51,MATCH(D2488,ISLER!$1:$1,0)-1,0),DOVIZ!$1:$4,MATCH(CONCATENATE(TEXT(C2488,"YYYY")," ",TEXT(C2488,"AAAA")),DOVIZ!$1:$1,0),0))</f>
        <v/>
      </c>
      <c r="I2488" s="76" t="str">
        <f t="shared" si="235"/>
        <v/>
      </c>
      <c r="J2488" s="45" t="b">
        <f t="shared" si="239"/>
        <v>0</v>
      </c>
      <c r="K2488" s="45" t="str">
        <f>IF(J2488=FALSE,"",IF(G2488="","",VLOOKUP(F2488,ISLER!$1:$51,2,0)*VLOOKUP(VLOOKUP(F2488,ISLER!$1:$51,3,0),DOVIZ!$1:$4,MATCH(CONCATENATE(TEXT(C2488,"YYYY")," ",TEXT(C2488,"AAAA")),DOVIZ!$1:$1,0),0)))</f>
        <v/>
      </c>
      <c r="L2488" s="45" t="str">
        <f t="shared" si="236"/>
        <v/>
      </c>
      <c r="M2488" s="74">
        <f t="shared" si="238"/>
        <v>46021</v>
      </c>
    </row>
    <row r="2489" spans="1:13" x14ac:dyDescent="0.25">
      <c r="A2489" s="40">
        <v>2553</v>
      </c>
      <c r="B2489" s="40" t="str">
        <f t="shared" si="234"/>
        <v>2025 Aralık</v>
      </c>
      <c r="C2489" s="41">
        <f t="shared" si="237"/>
        <v>46021</v>
      </c>
      <c r="D2489" s="42"/>
      <c r="E2489" s="42"/>
      <c r="F2489" s="42"/>
      <c r="G2489" s="43"/>
      <c r="H2489" s="76" t="str">
        <f>IF(G2489="","",VLOOKUP(F2489,ISLER!$1:$51,MATCH(D2489,ISLER!$1:$1,0)-2,0)*VLOOKUP(VLOOKUP(F2489,ISLER!$1:$51,MATCH(D2489,ISLER!$1:$1,0)-1,0),DOVIZ!$1:$4,MATCH(CONCATENATE(TEXT(C2489,"YYYY")," ",TEXT(C2489,"AAAA")),DOVIZ!$1:$1,0),0))</f>
        <v/>
      </c>
      <c r="I2489" s="76" t="str">
        <f t="shared" si="235"/>
        <v/>
      </c>
      <c r="J2489" s="45" t="b">
        <f t="shared" si="239"/>
        <v>0</v>
      </c>
      <c r="K2489" s="45" t="str">
        <f>IF(J2489=FALSE,"",IF(G2489="","",VLOOKUP(F2489,ISLER!$1:$51,2,0)*VLOOKUP(VLOOKUP(F2489,ISLER!$1:$51,3,0),DOVIZ!$1:$4,MATCH(CONCATENATE(TEXT(C2489,"YYYY")," ",TEXT(C2489,"AAAA")),DOVIZ!$1:$1,0),0)))</f>
        <v/>
      </c>
      <c r="L2489" s="45" t="str">
        <f t="shared" si="236"/>
        <v/>
      </c>
      <c r="M2489" s="74">
        <f t="shared" si="238"/>
        <v>46021</v>
      </c>
    </row>
    <row r="2490" spans="1:13" x14ac:dyDescent="0.25">
      <c r="A2490" s="40">
        <v>2554</v>
      </c>
      <c r="B2490" s="40" t="str">
        <f t="shared" si="234"/>
        <v>2025 Aralık</v>
      </c>
      <c r="C2490" s="41">
        <f t="shared" si="237"/>
        <v>46021</v>
      </c>
      <c r="D2490" s="42"/>
      <c r="E2490" s="42"/>
      <c r="F2490" s="42"/>
      <c r="G2490" s="43"/>
      <c r="H2490" s="76" t="str">
        <f>IF(G2490="","",VLOOKUP(F2490,ISLER!$1:$51,MATCH(D2490,ISLER!$1:$1,0)-2,0)*VLOOKUP(VLOOKUP(F2490,ISLER!$1:$51,MATCH(D2490,ISLER!$1:$1,0)-1,0),DOVIZ!$1:$4,MATCH(CONCATENATE(TEXT(C2490,"YYYY")," ",TEXT(C2490,"AAAA")),DOVIZ!$1:$1,0),0))</f>
        <v/>
      </c>
      <c r="I2490" s="76" t="str">
        <f t="shared" si="235"/>
        <v/>
      </c>
      <c r="J2490" s="45" t="b">
        <f t="shared" si="239"/>
        <v>0</v>
      </c>
      <c r="K2490" s="45" t="str">
        <f>IF(J2490=FALSE,"",IF(G2490="","",VLOOKUP(F2490,ISLER!$1:$51,2,0)*VLOOKUP(VLOOKUP(F2490,ISLER!$1:$51,3,0),DOVIZ!$1:$4,MATCH(CONCATENATE(TEXT(C2490,"YYYY")," ",TEXT(C2490,"AAAA")),DOVIZ!$1:$1,0),0)))</f>
        <v/>
      </c>
      <c r="L2490" s="45" t="str">
        <f t="shared" si="236"/>
        <v/>
      </c>
      <c r="M2490" s="74">
        <f t="shared" si="238"/>
        <v>46021</v>
      </c>
    </row>
    <row r="2491" spans="1:13" x14ac:dyDescent="0.25">
      <c r="A2491" s="40">
        <v>2555</v>
      </c>
      <c r="B2491" s="40" t="str">
        <f t="shared" si="234"/>
        <v>2025 Aralık</v>
      </c>
      <c r="C2491" s="41">
        <f t="shared" si="237"/>
        <v>46021</v>
      </c>
      <c r="D2491" s="42"/>
      <c r="E2491" s="42"/>
      <c r="F2491" s="42"/>
      <c r="G2491" s="43"/>
      <c r="H2491" s="76" t="str">
        <f>IF(G2491="","",VLOOKUP(F2491,ISLER!$1:$51,MATCH(D2491,ISLER!$1:$1,0)-2,0)*VLOOKUP(VLOOKUP(F2491,ISLER!$1:$51,MATCH(D2491,ISLER!$1:$1,0)-1,0),DOVIZ!$1:$4,MATCH(CONCATENATE(TEXT(C2491,"YYYY")," ",TEXT(C2491,"AAAA")),DOVIZ!$1:$1,0),0))</f>
        <v/>
      </c>
      <c r="I2491" s="76" t="str">
        <f t="shared" si="235"/>
        <v/>
      </c>
      <c r="J2491" s="45" t="b">
        <f t="shared" si="239"/>
        <v>0</v>
      </c>
      <c r="K2491" s="45" t="str">
        <f>IF(J2491=FALSE,"",IF(G2491="","",VLOOKUP(F2491,ISLER!$1:$51,2,0)*VLOOKUP(VLOOKUP(F2491,ISLER!$1:$51,3,0),DOVIZ!$1:$4,MATCH(CONCATENATE(TEXT(C2491,"YYYY")," ",TEXT(C2491,"AAAA")),DOVIZ!$1:$1,0),0)))</f>
        <v/>
      </c>
      <c r="L2491" s="45" t="str">
        <f t="shared" si="236"/>
        <v/>
      </c>
      <c r="M2491" s="74">
        <f t="shared" si="238"/>
        <v>46021</v>
      </c>
    </row>
    <row r="2492" spans="1:13" x14ac:dyDescent="0.25">
      <c r="A2492" s="40">
        <v>2556</v>
      </c>
      <c r="B2492" s="40" t="str">
        <f t="shared" si="234"/>
        <v>2025 Aralık</v>
      </c>
      <c r="C2492" s="41">
        <f t="shared" si="237"/>
        <v>46021</v>
      </c>
      <c r="D2492" s="42"/>
      <c r="E2492" s="42"/>
      <c r="F2492" s="42"/>
      <c r="G2492" s="43"/>
      <c r="H2492" s="76" t="str">
        <f>IF(G2492="","",VLOOKUP(F2492,ISLER!$1:$51,MATCH(D2492,ISLER!$1:$1,0)-2,0)*VLOOKUP(VLOOKUP(F2492,ISLER!$1:$51,MATCH(D2492,ISLER!$1:$1,0)-1,0),DOVIZ!$1:$4,MATCH(CONCATENATE(TEXT(C2492,"YYYY")," ",TEXT(C2492,"AAAA")),DOVIZ!$1:$1,0),0))</f>
        <v/>
      </c>
      <c r="I2492" s="76" t="str">
        <f t="shared" si="235"/>
        <v/>
      </c>
      <c r="J2492" s="45" t="b">
        <f t="shared" si="239"/>
        <v>0</v>
      </c>
      <c r="K2492" s="45" t="str">
        <f>IF(J2492=FALSE,"",IF(G2492="","",VLOOKUP(F2492,ISLER!$1:$51,2,0)*VLOOKUP(VLOOKUP(F2492,ISLER!$1:$51,3,0),DOVIZ!$1:$4,MATCH(CONCATENATE(TEXT(C2492,"YYYY")," ",TEXT(C2492,"AAAA")),DOVIZ!$1:$1,0),0)))</f>
        <v/>
      </c>
      <c r="L2492" s="45" t="str">
        <f t="shared" si="236"/>
        <v/>
      </c>
      <c r="M2492" s="74">
        <f t="shared" si="238"/>
        <v>46021</v>
      </c>
    </row>
    <row r="2493" spans="1:13" x14ac:dyDescent="0.25">
      <c r="A2493" s="40">
        <v>2557</v>
      </c>
      <c r="B2493" s="40" t="str">
        <f t="shared" si="234"/>
        <v>2025 Aralık</v>
      </c>
      <c r="C2493" s="41">
        <f t="shared" si="237"/>
        <v>46021</v>
      </c>
      <c r="D2493" s="42"/>
      <c r="E2493" s="42"/>
      <c r="F2493" s="42"/>
      <c r="G2493" s="43"/>
      <c r="H2493" s="76" t="str">
        <f>IF(G2493="","",VLOOKUP(F2493,ISLER!$1:$51,MATCH(D2493,ISLER!$1:$1,0)-2,0)*VLOOKUP(VLOOKUP(F2493,ISLER!$1:$51,MATCH(D2493,ISLER!$1:$1,0)-1,0),DOVIZ!$1:$4,MATCH(CONCATENATE(TEXT(C2493,"YYYY")," ",TEXT(C2493,"AAAA")),DOVIZ!$1:$1,0),0))</f>
        <v/>
      </c>
      <c r="I2493" s="76" t="str">
        <f t="shared" si="235"/>
        <v/>
      </c>
      <c r="J2493" s="45" t="b">
        <f t="shared" si="239"/>
        <v>0</v>
      </c>
      <c r="K2493" s="45" t="str">
        <f>IF(J2493=FALSE,"",IF(G2493="","",VLOOKUP(F2493,ISLER!$1:$51,2,0)*VLOOKUP(VLOOKUP(F2493,ISLER!$1:$51,3,0),DOVIZ!$1:$4,MATCH(CONCATENATE(TEXT(C2493,"YYYY")," ",TEXT(C2493,"AAAA")),DOVIZ!$1:$1,0),0)))</f>
        <v/>
      </c>
      <c r="L2493" s="45" t="str">
        <f t="shared" si="236"/>
        <v/>
      </c>
      <c r="M2493" s="74">
        <f t="shared" si="238"/>
        <v>46021</v>
      </c>
    </row>
    <row r="2494" spans="1:13" x14ac:dyDescent="0.25">
      <c r="A2494" s="40">
        <v>2558</v>
      </c>
      <c r="B2494" s="40" t="str">
        <f t="shared" si="234"/>
        <v>2025 Aralık</v>
      </c>
      <c r="C2494" s="41">
        <f t="shared" si="237"/>
        <v>46021</v>
      </c>
      <c r="D2494" s="42"/>
      <c r="E2494" s="42"/>
      <c r="F2494" s="42"/>
      <c r="G2494" s="43"/>
      <c r="H2494" s="76" t="str">
        <f>IF(G2494="","",VLOOKUP(F2494,ISLER!$1:$51,MATCH(D2494,ISLER!$1:$1,0)-2,0)*VLOOKUP(VLOOKUP(F2494,ISLER!$1:$51,MATCH(D2494,ISLER!$1:$1,0)-1,0),DOVIZ!$1:$4,MATCH(CONCATENATE(TEXT(C2494,"YYYY")," ",TEXT(C2494,"AAAA")),DOVIZ!$1:$1,0),0))</f>
        <v/>
      </c>
      <c r="I2494" s="76" t="str">
        <f t="shared" si="235"/>
        <v/>
      </c>
      <c r="J2494" s="45" t="b">
        <f t="shared" si="239"/>
        <v>0</v>
      </c>
      <c r="K2494" s="45" t="str">
        <f>IF(J2494=FALSE,"",IF(G2494="","",VLOOKUP(F2494,ISLER!$1:$51,2,0)*VLOOKUP(VLOOKUP(F2494,ISLER!$1:$51,3,0),DOVIZ!$1:$4,MATCH(CONCATENATE(TEXT(C2494,"YYYY")," ",TEXT(C2494,"AAAA")),DOVIZ!$1:$1,0),0)))</f>
        <v/>
      </c>
      <c r="L2494" s="45" t="str">
        <f t="shared" si="236"/>
        <v/>
      </c>
      <c r="M2494" s="74">
        <f t="shared" si="238"/>
        <v>46021</v>
      </c>
    </row>
    <row r="2495" spans="1:13" x14ac:dyDescent="0.25">
      <c r="A2495" s="40">
        <v>2559</v>
      </c>
      <c r="B2495" s="40" t="str">
        <f t="shared" si="234"/>
        <v>2025 Aralık</v>
      </c>
      <c r="C2495" s="41">
        <f t="shared" si="237"/>
        <v>46021</v>
      </c>
      <c r="D2495" s="42"/>
      <c r="E2495" s="42"/>
      <c r="F2495" s="42"/>
      <c r="G2495" s="43"/>
      <c r="H2495" s="76" t="str">
        <f>IF(G2495="","",VLOOKUP(F2495,ISLER!$1:$51,MATCH(D2495,ISLER!$1:$1,0)-2,0)*VLOOKUP(VLOOKUP(F2495,ISLER!$1:$51,MATCH(D2495,ISLER!$1:$1,0)-1,0),DOVIZ!$1:$4,MATCH(CONCATENATE(TEXT(C2495,"YYYY")," ",TEXT(C2495,"AAAA")),DOVIZ!$1:$1,0),0))</f>
        <v/>
      </c>
      <c r="I2495" s="76" t="str">
        <f t="shared" si="235"/>
        <v/>
      </c>
      <c r="J2495" s="45" t="b">
        <f t="shared" si="239"/>
        <v>0</v>
      </c>
      <c r="K2495" s="45" t="str">
        <f>IF(J2495=FALSE,"",IF(G2495="","",VLOOKUP(F2495,ISLER!$1:$51,2,0)*VLOOKUP(VLOOKUP(F2495,ISLER!$1:$51,3,0),DOVIZ!$1:$4,MATCH(CONCATENATE(TEXT(C2495,"YYYY")," ",TEXT(C2495,"AAAA")),DOVIZ!$1:$1,0),0)))</f>
        <v/>
      </c>
      <c r="L2495" s="45" t="str">
        <f t="shared" si="236"/>
        <v/>
      </c>
      <c r="M2495" s="74">
        <f t="shared" si="238"/>
        <v>46021</v>
      </c>
    </row>
    <row r="2496" spans="1:13" x14ac:dyDescent="0.25">
      <c r="A2496" s="40">
        <v>2560</v>
      </c>
      <c r="B2496" s="40" t="str">
        <f t="shared" si="234"/>
        <v>2025 Aralık</v>
      </c>
      <c r="C2496" s="41">
        <f t="shared" si="237"/>
        <v>46021</v>
      </c>
      <c r="D2496" s="42"/>
      <c r="E2496" s="42"/>
      <c r="F2496" s="42"/>
      <c r="G2496" s="43"/>
      <c r="H2496" s="76" t="str">
        <f>IF(G2496="","",VLOOKUP(F2496,ISLER!$1:$51,MATCH(D2496,ISLER!$1:$1,0)-2,0)*VLOOKUP(VLOOKUP(F2496,ISLER!$1:$51,MATCH(D2496,ISLER!$1:$1,0)-1,0),DOVIZ!$1:$4,MATCH(CONCATENATE(TEXT(C2496,"YYYY")," ",TEXT(C2496,"AAAA")),DOVIZ!$1:$1,0),0))</f>
        <v/>
      </c>
      <c r="I2496" s="76" t="str">
        <f t="shared" si="235"/>
        <v/>
      </c>
      <c r="J2496" s="45" t="b">
        <f t="shared" si="239"/>
        <v>0</v>
      </c>
      <c r="K2496" s="45" t="str">
        <f>IF(J2496=FALSE,"",IF(G2496="","",VLOOKUP(F2496,ISLER!$1:$51,2,0)*VLOOKUP(VLOOKUP(F2496,ISLER!$1:$51,3,0),DOVIZ!$1:$4,MATCH(CONCATENATE(TEXT(C2496,"YYYY")," ",TEXT(C2496,"AAAA")),DOVIZ!$1:$1,0),0)))</f>
        <v/>
      </c>
      <c r="L2496" s="45" t="str">
        <f t="shared" si="236"/>
        <v/>
      </c>
      <c r="M2496" s="74">
        <f t="shared" si="238"/>
        <v>46021</v>
      </c>
    </row>
    <row r="2497" spans="1:13" x14ac:dyDescent="0.25">
      <c r="A2497" s="40">
        <v>2561</v>
      </c>
      <c r="B2497" s="40" t="str">
        <f t="shared" ref="B2497:B2560" si="240">CONCATENATE(TEXT(C2497,"YYYY")," ",TEXT(C2497,"AAAA"))</f>
        <v>2025 Aralık</v>
      </c>
      <c r="C2497" s="41">
        <f t="shared" si="237"/>
        <v>46021</v>
      </c>
      <c r="D2497" s="42"/>
      <c r="E2497" s="42"/>
      <c r="F2497" s="42"/>
      <c r="G2497" s="43"/>
      <c r="H2497" s="76" t="str">
        <f>IF(G2497="","",VLOOKUP(F2497,ISLER!$1:$51,MATCH(D2497,ISLER!$1:$1,0)-2,0)*VLOOKUP(VLOOKUP(F2497,ISLER!$1:$51,MATCH(D2497,ISLER!$1:$1,0)-1,0),DOVIZ!$1:$4,MATCH(CONCATENATE(TEXT(C2497,"YYYY")," ",TEXT(C2497,"AAAA")),DOVIZ!$1:$1,0),0))</f>
        <v/>
      </c>
      <c r="I2497" s="76" t="str">
        <f t="shared" ref="I2497:I2560" si="241">IF(G2497="","",G2497*H2497)</f>
        <v/>
      </c>
      <c r="J2497" s="45" t="b">
        <f t="shared" si="239"/>
        <v>0</v>
      </c>
      <c r="K2497" s="45" t="str">
        <f>IF(J2497=FALSE,"",IF(G2497="","",VLOOKUP(F2497,ISLER!$1:$51,2,0)*VLOOKUP(VLOOKUP(F2497,ISLER!$1:$51,3,0),DOVIZ!$1:$4,MATCH(CONCATENATE(TEXT(C2497,"YYYY")," ",TEXT(C2497,"AAAA")),DOVIZ!$1:$1,0),0)))</f>
        <v/>
      </c>
      <c r="L2497" s="45" t="str">
        <f t="shared" ref="L2497:L2560" si="242">IF(K2497="","",G2497*K2497)</f>
        <v/>
      </c>
      <c r="M2497" s="74">
        <f t="shared" si="238"/>
        <v>46021</v>
      </c>
    </row>
    <row r="2498" spans="1:13" x14ac:dyDescent="0.25">
      <c r="A2498" s="40">
        <v>2562</v>
      </c>
      <c r="B2498" s="40" t="str">
        <f t="shared" si="240"/>
        <v>2025 Aralık</v>
      </c>
      <c r="C2498" s="41">
        <f t="shared" si="237"/>
        <v>46021</v>
      </c>
      <c r="D2498" s="42"/>
      <c r="E2498" s="42"/>
      <c r="F2498" s="42"/>
      <c r="G2498" s="43"/>
      <c r="H2498" s="76" t="str">
        <f>IF(G2498="","",VLOOKUP(F2498,ISLER!$1:$51,MATCH(D2498,ISLER!$1:$1,0)-2,0)*VLOOKUP(VLOOKUP(F2498,ISLER!$1:$51,MATCH(D2498,ISLER!$1:$1,0)-1,0),DOVIZ!$1:$4,MATCH(CONCATENATE(TEXT(C2498,"YYYY")," ",TEXT(C2498,"AAAA")),DOVIZ!$1:$1,0),0))</f>
        <v/>
      </c>
      <c r="I2498" s="76" t="str">
        <f t="shared" si="241"/>
        <v/>
      </c>
      <c r="J2498" s="45" t="b">
        <f t="shared" si="239"/>
        <v>0</v>
      </c>
      <c r="K2498" s="45" t="str">
        <f>IF(J2498=FALSE,"",IF(G2498="","",VLOOKUP(F2498,ISLER!$1:$51,2,0)*VLOOKUP(VLOOKUP(F2498,ISLER!$1:$51,3,0),DOVIZ!$1:$4,MATCH(CONCATENATE(TEXT(C2498,"YYYY")," ",TEXT(C2498,"AAAA")),DOVIZ!$1:$1,0),0)))</f>
        <v/>
      </c>
      <c r="L2498" s="45" t="str">
        <f t="shared" si="242"/>
        <v/>
      </c>
      <c r="M2498" s="74">
        <f t="shared" si="238"/>
        <v>46021</v>
      </c>
    </row>
    <row r="2499" spans="1:13" x14ac:dyDescent="0.25">
      <c r="A2499" s="40">
        <v>2563</v>
      </c>
      <c r="B2499" s="40" t="str">
        <f t="shared" si="240"/>
        <v>2025 Aralık</v>
      </c>
      <c r="C2499" s="41">
        <f t="shared" si="237"/>
        <v>46021</v>
      </c>
      <c r="D2499" s="42"/>
      <c r="E2499" s="42"/>
      <c r="F2499" s="42"/>
      <c r="G2499" s="43"/>
      <c r="H2499" s="76" t="str">
        <f>IF(G2499="","",VLOOKUP(F2499,ISLER!$1:$51,MATCH(D2499,ISLER!$1:$1,0)-2,0)*VLOOKUP(VLOOKUP(F2499,ISLER!$1:$51,MATCH(D2499,ISLER!$1:$1,0)-1,0),DOVIZ!$1:$4,MATCH(CONCATENATE(TEXT(C2499,"YYYY")," ",TEXT(C2499,"AAAA")),DOVIZ!$1:$1,0),0))</f>
        <v/>
      </c>
      <c r="I2499" s="76" t="str">
        <f t="shared" si="241"/>
        <v/>
      </c>
      <c r="J2499" s="45" t="b">
        <f t="shared" si="239"/>
        <v>0</v>
      </c>
      <c r="K2499" s="45" t="str">
        <f>IF(J2499=FALSE,"",IF(G2499="","",VLOOKUP(F2499,ISLER!$1:$51,2,0)*VLOOKUP(VLOOKUP(F2499,ISLER!$1:$51,3,0),DOVIZ!$1:$4,MATCH(CONCATENATE(TEXT(C2499,"YYYY")," ",TEXT(C2499,"AAAA")),DOVIZ!$1:$1,0),0)))</f>
        <v/>
      </c>
      <c r="L2499" s="45" t="str">
        <f t="shared" si="242"/>
        <v/>
      </c>
      <c r="M2499" s="74">
        <f t="shared" si="238"/>
        <v>46021</v>
      </c>
    </row>
    <row r="2500" spans="1:13" x14ac:dyDescent="0.25">
      <c r="A2500" s="40">
        <v>2564</v>
      </c>
      <c r="B2500" s="40" t="str">
        <f t="shared" si="240"/>
        <v>2025 Aralık</v>
      </c>
      <c r="C2500" s="41">
        <f t="shared" ref="C2500:C2563" si="243">C2499</f>
        <v>46021</v>
      </c>
      <c r="D2500" s="42"/>
      <c r="E2500" s="42"/>
      <c r="F2500" s="42"/>
      <c r="G2500" s="43"/>
      <c r="H2500" s="76" t="str">
        <f>IF(G2500="","",VLOOKUP(F2500,ISLER!$1:$51,MATCH(D2500,ISLER!$1:$1,0)-2,0)*VLOOKUP(VLOOKUP(F2500,ISLER!$1:$51,MATCH(D2500,ISLER!$1:$1,0)-1,0),DOVIZ!$1:$4,MATCH(CONCATENATE(TEXT(C2500,"YYYY")," ",TEXT(C2500,"AAAA")),DOVIZ!$1:$1,0),0))</f>
        <v/>
      </c>
      <c r="I2500" s="76" t="str">
        <f t="shared" si="241"/>
        <v/>
      </c>
      <c r="J2500" s="45" t="b">
        <f t="shared" si="239"/>
        <v>0</v>
      </c>
      <c r="K2500" s="45" t="str">
        <f>IF(J2500=FALSE,"",IF(G2500="","",VLOOKUP(F2500,ISLER!$1:$51,2,0)*VLOOKUP(VLOOKUP(F2500,ISLER!$1:$51,3,0),DOVIZ!$1:$4,MATCH(CONCATENATE(TEXT(C2500,"YYYY")," ",TEXT(C2500,"AAAA")),DOVIZ!$1:$1,0),0)))</f>
        <v/>
      </c>
      <c r="L2500" s="45" t="str">
        <f t="shared" si="242"/>
        <v/>
      </c>
      <c r="M2500" s="74">
        <f t="shared" ref="M2500:M2563" si="244">C2500</f>
        <v>46021</v>
      </c>
    </row>
    <row r="2501" spans="1:13" x14ac:dyDescent="0.25">
      <c r="A2501" s="40">
        <v>2565</v>
      </c>
      <c r="B2501" s="40" t="str">
        <f t="shared" si="240"/>
        <v>2025 Aralık</v>
      </c>
      <c r="C2501" s="41">
        <f t="shared" si="243"/>
        <v>46021</v>
      </c>
      <c r="D2501" s="42"/>
      <c r="E2501" s="42"/>
      <c r="F2501" s="42"/>
      <c r="G2501" s="43"/>
      <c r="H2501" s="76" t="str">
        <f>IF(G2501="","",VLOOKUP(F2501,ISLER!$1:$51,MATCH(D2501,ISLER!$1:$1,0)-2,0)*VLOOKUP(VLOOKUP(F2501,ISLER!$1:$51,MATCH(D2501,ISLER!$1:$1,0)-1,0),DOVIZ!$1:$4,MATCH(CONCATENATE(TEXT(C2501,"YYYY")," ",TEXT(C2501,"AAAA")),DOVIZ!$1:$1,0),0))</f>
        <v/>
      </c>
      <c r="I2501" s="76" t="str">
        <f t="shared" si="241"/>
        <v/>
      </c>
      <c r="J2501" s="45" t="b">
        <f t="shared" si="239"/>
        <v>0</v>
      </c>
      <c r="K2501" s="45" t="str">
        <f>IF(J2501=FALSE,"",IF(G2501="","",VLOOKUP(F2501,ISLER!$1:$51,2,0)*VLOOKUP(VLOOKUP(F2501,ISLER!$1:$51,3,0),DOVIZ!$1:$4,MATCH(CONCATENATE(TEXT(C2501,"YYYY")," ",TEXT(C2501,"AAAA")),DOVIZ!$1:$1,0),0)))</f>
        <v/>
      </c>
      <c r="L2501" s="45" t="str">
        <f t="shared" si="242"/>
        <v/>
      </c>
      <c r="M2501" s="74">
        <f t="shared" si="244"/>
        <v>46021</v>
      </c>
    </row>
    <row r="2502" spans="1:13" x14ac:dyDescent="0.25">
      <c r="A2502" s="40">
        <v>2566</v>
      </c>
      <c r="B2502" s="40" t="str">
        <f t="shared" si="240"/>
        <v>2025 Aralık</v>
      </c>
      <c r="C2502" s="41">
        <f t="shared" si="243"/>
        <v>46021</v>
      </c>
      <c r="D2502" s="42"/>
      <c r="E2502" s="42"/>
      <c r="F2502" s="42"/>
      <c r="G2502" s="43"/>
      <c r="H2502" s="76" t="str">
        <f>IF(G2502="","",VLOOKUP(F2502,ISLER!$1:$51,MATCH(D2502,ISLER!$1:$1,0)-2,0)*VLOOKUP(VLOOKUP(F2502,ISLER!$1:$51,MATCH(D2502,ISLER!$1:$1,0)-1,0),DOVIZ!$1:$4,MATCH(CONCATENATE(TEXT(C2502,"YYYY")," ",TEXT(C2502,"AAAA")),DOVIZ!$1:$1,0),0))</f>
        <v/>
      </c>
      <c r="I2502" s="76" t="str">
        <f t="shared" si="241"/>
        <v/>
      </c>
      <c r="J2502" s="45" t="b">
        <f t="shared" si="239"/>
        <v>0</v>
      </c>
      <c r="K2502" s="45" t="str">
        <f>IF(J2502=FALSE,"",IF(G2502="","",VLOOKUP(F2502,ISLER!$1:$51,2,0)*VLOOKUP(VLOOKUP(F2502,ISLER!$1:$51,3,0),DOVIZ!$1:$4,MATCH(CONCATENATE(TEXT(C2502,"YYYY")," ",TEXT(C2502,"AAAA")),DOVIZ!$1:$1,0),0)))</f>
        <v/>
      </c>
      <c r="L2502" s="45" t="str">
        <f t="shared" si="242"/>
        <v/>
      </c>
      <c r="M2502" s="74">
        <f t="shared" si="244"/>
        <v>46021</v>
      </c>
    </row>
    <row r="2503" spans="1:13" x14ac:dyDescent="0.25">
      <c r="A2503" s="40">
        <v>2567</v>
      </c>
      <c r="B2503" s="40" t="str">
        <f t="shared" si="240"/>
        <v>2025 Aralık</v>
      </c>
      <c r="C2503" s="41">
        <f t="shared" si="243"/>
        <v>46021</v>
      </c>
      <c r="D2503" s="42"/>
      <c r="E2503" s="42"/>
      <c r="F2503" s="42"/>
      <c r="G2503" s="43"/>
      <c r="H2503" s="76" t="str">
        <f>IF(G2503="","",VLOOKUP(F2503,ISLER!$1:$51,MATCH(D2503,ISLER!$1:$1,0)-2,0)*VLOOKUP(VLOOKUP(F2503,ISLER!$1:$51,MATCH(D2503,ISLER!$1:$1,0)-1,0),DOVIZ!$1:$4,MATCH(CONCATENATE(TEXT(C2503,"YYYY")," ",TEXT(C2503,"AAAA")),DOVIZ!$1:$1,0),0))</f>
        <v/>
      </c>
      <c r="I2503" s="76" t="str">
        <f t="shared" si="241"/>
        <v/>
      </c>
      <c r="J2503" s="45" t="b">
        <f t="shared" si="239"/>
        <v>0</v>
      </c>
      <c r="K2503" s="45" t="str">
        <f>IF(J2503=FALSE,"",IF(G2503="","",VLOOKUP(F2503,ISLER!$1:$51,2,0)*VLOOKUP(VLOOKUP(F2503,ISLER!$1:$51,3,0),DOVIZ!$1:$4,MATCH(CONCATENATE(TEXT(C2503,"YYYY")," ",TEXT(C2503,"AAAA")),DOVIZ!$1:$1,0),0)))</f>
        <v/>
      </c>
      <c r="L2503" s="45" t="str">
        <f t="shared" si="242"/>
        <v/>
      </c>
      <c r="M2503" s="74">
        <f t="shared" si="244"/>
        <v>46021</v>
      </c>
    </row>
    <row r="2504" spans="1:13" x14ac:dyDescent="0.25">
      <c r="A2504" s="40">
        <v>2568</v>
      </c>
      <c r="B2504" s="40" t="str">
        <f t="shared" si="240"/>
        <v>2025 Aralık</v>
      </c>
      <c r="C2504" s="41">
        <f t="shared" si="243"/>
        <v>46021</v>
      </c>
      <c r="D2504" s="42"/>
      <c r="E2504" s="42"/>
      <c r="F2504" s="42"/>
      <c r="G2504" s="43"/>
      <c r="H2504" s="76" t="str">
        <f>IF(G2504="","",VLOOKUP(F2504,ISLER!$1:$51,MATCH(D2504,ISLER!$1:$1,0)-2,0)*VLOOKUP(VLOOKUP(F2504,ISLER!$1:$51,MATCH(D2504,ISLER!$1:$1,0)-1,0),DOVIZ!$1:$4,MATCH(CONCATENATE(TEXT(C2504,"YYYY")," ",TEXT(C2504,"AAAA")),DOVIZ!$1:$1,0),0))</f>
        <v/>
      </c>
      <c r="I2504" s="76" t="str">
        <f t="shared" si="241"/>
        <v/>
      </c>
      <c r="J2504" s="45" t="b">
        <f t="shared" si="239"/>
        <v>0</v>
      </c>
      <c r="K2504" s="45" t="str">
        <f>IF(J2504=FALSE,"",IF(G2504="","",VLOOKUP(F2504,ISLER!$1:$51,2,0)*VLOOKUP(VLOOKUP(F2504,ISLER!$1:$51,3,0),DOVIZ!$1:$4,MATCH(CONCATENATE(TEXT(C2504,"YYYY")," ",TEXT(C2504,"AAAA")),DOVIZ!$1:$1,0),0)))</f>
        <v/>
      </c>
      <c r="L2504" s="45" t="str">
        <f t="shared" si="242"/>
        <v/>
      </c>
      <c r="M2504" s="74">
        <f t="shared" si="244"/>
        <v>46021</v>
      </c>
    </row>
    <row r="2505" spans="1:13" x14ac:dyDescent="0.25">
      <c r="A2505" s="40">
        <v>2569</v>
      </c>
      <c r="B2505" s="40" t="str">
        <f t="shared" si="240"/>
        <v>2025 Aralık</v>
      </c>
      <c r="C2505" s="41">
        <f t="shared" si="243"/>
        <v>46021</v>
      </c>
      <c r="D2505" s="42"/>
      <c r="E2505" s="42"/>
      <c r="F2505" s="42"/>
      <c r="G2505" s="43"/>
      <c r="H2505" s="76" t="str">
        <f>IF(G2505="","",VLOOKUP(F2505,ISLER!$1:$51,MATCH(D2505,ISLER!$1:$1,0)-2,0)*VLOOKUP(VLOOKUP(F2505,ISLER!$1:$51,MATCH(D2505,ISLER!$1:$1,0)-1,0),DOVIZ!$1:$4,MATCH(CONCATENATE(TEXT(C2505,"YYYY")," ",TEXT(C2505,"AAAA")),DOVIZ!$1:$1,0),0))</f>
        <v/>
      </c>
      <c r="I2505" s="76" t="str">
        <f t="shared" si="241"/>
        <v/>
      </c>
      <c r="J2505" s="45" t="b">
        <f t="shared" si="239"/>
        <v>0</v>
      </c>
      <c r="K2505" s="45" t="str">
        <f>IF(J2505=FALSE,"",IF(G2505="","",VLOOKUP(F2505,ISLER!$1:$51,2,0)*VLOOKUP(VLOOKUP(F2505,ISLER!$1:$51,3,0),DOVIZ!$1:$4,MATCH(CONCATENATE(TEXT(C2505,"YYYY")," ",TEXT(C2505,"AAAA")),DOVIZ!$1:$1,0),0)))</f>
        <v/>
      </c>
      <c r="L2505" s="45" t="str">
        <f t="shared" si="242"/>
        <v/>
      </c>
      <c r="M2505" s="74">
        <f t="shared" si="244"/>
        <v>46021</v>
      </c>
    </row>
    <row r="2506" spans="1:13" x14ac:dyDescent="0.25">
      <c r="A2506" s="40">
        <v>2570</v>
      </c>
      <c r="B2506" s="40" t="str">
        <f t="shared" si="240"/>
        <v>2025 Aralık</v>
      </c>
      <c r="C2506" s="41">
        <f t="shared" si="243"/>
        <v>46021</v>
      </c>
      <c r="D2506" s="42"/>
      <c r="E2506" s="42"/>
      <c r="F2506" s="42"/>
      <c r="G2506" s="43"/>
      <c r="H2506" s="76" t="str">
        <f>IF(G2506="","",VLOOKUP(F2506,ISLER!$1:$51,MATCH(D2506,ISLER!$1:$1,0)-2,0)*VLOOKUP(VLOOKUP(F2506,ISLER!$1:$51,MATCH(D2506,ISLER!$1:$1,0)-1,0),DOVIZ!$1:$4,MATCH(CONCATENATE(TEXT(C2506,"YYYY")," ",TEXT(C2506,"AAAA")),DOVIZ!$1:$1,0),0))</f>
        <v/>
      </c>
      <c r="I2506" s="76" t="str">
        <f t="shared" si="241"/>
        <v/>
      </c>
      <c r="J2506" s="45" t="b">
        <f t="shared" si="239"/>
        <v>0</v>
      </c>
      <c r="K2506" s="45" t="str">
        <f>IF(J2506=FALSE,"",IF(G2506="","",VLOOKUP(F2506,ISLER!$1:$51,2,0)*VLOOKUP(VLOOKUP(F2506,ISLER!$1:$51,3,0),DOVIZ!$1:$4,MATCH(CONCATENATE(TEXT(C2506,"YYYY")," ",TEXT(C2506,"AAAA")),DOVIZ!$1:$1,0),0)))</f>
        <v/>
      </c>
      <c r="L2506" s="45" t="str">
        <f t="shared" si="242"/>
        <v/>
      </c>
      <c r="M2506" s="74">
        <f t="shared" si="244"/>
        <v>46021</v>
      </c>
    </row>
    <row r="2507" spans="1:13" x14ac:dyDescent="0.25">
      <c r="A2507" s="40">
        <v>2571</v>
      </c>
      <c r="B2507" s="40" t="str">
        <f t="shared" si="240"/>
        <v>2025 Aralık</v>
      </c>
      <c r="C2507" s="41">
        <f t="shared" si="243"/>
        <v>46021</v>
      </c>
      <c r="D2507" s="42"/>
      <c r="E2507" s="42"/>
      <c r="F2507" s="42"/>
      <c r="G2507" s="43"/>
      <c r="H2507" s="76" t="str">
        <f>IF(G2507="","",VLOOKUP(F2507,ISLER!$1:$51,MATCH(D2507,ISLER!$1:$1,0)-2,0)*VLOOKUP(VLOOKUP(F2507,ISLER!$1:$51,MATCH(D2507,ISLER!$1:$1,0)-1,0),DOVIZ!$1:$4,MATCH(CONCATENATE(TEXT(C2507,"YYYY")," ",TEXT(C2507,"AAAA")),DOVIZ!$1:$1,0),0))</f>
        <v/>
      </c>
      <c r="I2507" s="76" t="str">
        <f t="shared" si="241"/>
        <v/>
      </c>
      <c r="J2507" s="45" t="b">
        <f t="shared" si="239"/>
        <v>0</v>
      </c>
      <c r="K2507" s="45" t="str">
        <f>IF(J2507=FALSE,"",IF(G2507="","",VLOOKUP(F2507,ISLER!$1:$51,2,0)*VLOOKUP(VLOOKUP(F2507,ISLER!$1:$51,3,0),DOVIZ!$1:$4,MATCH(CONCATENATE(TEXT(C2507,"YYYY")," ",TEXT(C2507,"AAAA")),DOVIZ!$1:$1,0),0)))</f>
        <v/>
      </c>
      <c r="L2507" s="45" t="str">
        <f t="shared" si="242"/>
        <v/>
      </c>
      <c r="M2507" s="74">
        <f t="shared" si="244"/>
        <v>46021</v>
      </c>
    </row>
    <row r="2508" spans="1:13" x14ac:dyDescent="0.25">
      <c r="A2508" s="40">
        <v>2572</v>
      </c>
      <c r="B2508" s="40" t="str">
        <f t="shared" si="240"/>
        <v>2025 Aralık</v>
      </c>
      <c r="C2508" s="41">
        <f t="shared" si="243"/>
        <v>46021</v>
      </c>
      <c r="D2508" s="42"/>
      <c r="E2508" s="42"/>
      <c r="F2508" s="42"/>
      <c r="G2508" s="43"/>
      <c r="H2508" s="76" t="str">
        <f>IF(G2508="","",VLOOKUP(F2508,ISLER!$1:$51,MATCH(D2508,ISLER!$1:$1,0)-2,0)*VLOOKUP(VLOOKUP(F2508,ISLER!$1:$51,MATCH(D2508,ISLER!$1:$1,0)-1,0),DOVIZ!$1:$4,MATCH(CONCATENATE(TEXT(C2508,"YYYY")," ",TEXT(C2508,"AAAA")),DOVIZ!$1:$1,0),0))</f>
        <v/>
      </c>
      <c r="I2508" s="76" t="str">
        <f t="shared" si="241"/>
        <v/>
      </c>
      <c r="J2508" s="45" t="b">
        <f t="shared" si="239"/>
        <v>0</v>
      </c>
      <c r="K2508" s="45" t="str">
        <f>IF(J2508=FALSE,"",IF(G2508="","",VLOOKUP(F2508,ISLER!$1:$51,2,0)*VLOOKUP(VLOOKUP(F2508,ISLER!$1:$51,3,0),DOVIZ!$1:$4,MATCH(CONCATENATE(TEXT(C2508,"YYYY")," ",TEXT(C2508,"AAAA")),DOVIZ!$1:$1,0),0)))</f>
        <v/>
      </c>
      <c r="L2508" s="45" t="str">
        <f t="shared" si="242"/>
        <v/>
      </c>
      <c r="M2508" s="74">
        <f t="shared" si="244"/>
        <v>46021</v>
      </c>
    </row>
    <row r="2509" spans="1:13" x14ac:dyDescent="0.25">
      <c r="A2509" s="40">
        <v>2573</v>
      </c>
      <c r="B2509" s="40" t="str">
        <f t="shared" si="240"/>
        <v>2025 Aralık</v>
      </c>
      <c r="C2509" s="41">
        <f t="shared" si="243"/>
        <v>46021</v>
      </c>
      <c r="D2509" s="42"/>
      <c r="E2509" s="42"/>
      <c r="F2509" s="42"/>
      <c r="G2509" s="43"/>
      <c r="H2509" s="76" t="str">
        <f>IF(G2509="","",VLOOKUP(F2509,ISLER!$1:$51,MATCH(D2509,ISLER!$1:$1,0)-2,0)*VLOOKUP(VLOOKUP(F2509,ISLER!$1:$51,MATCH(D2509,ISLER!$1:$1,0)-1,0),DOVIZ!$1:$4,MATCH(CONCATENATE(TEXT(C2509,"YYYY")," ",TEXT(C2509,"AAAA")),DOVIZ!$1:$1,0),0))</f>
        <v/>
      </c>
      <c r="I2509" s="76" t="str">
        <f t="shared" si="241"/>
        <v/>
      </c>
      <c r="J2509" s="45" t="b">
        <f t="shared" si="239"/>
        <v>0</v>
      </c>
      <c r="K2509" s="45" t="str">
        <f>IF(J2509=FALSE,"",IF(G2509="","",VLOOKUP(F2509,ISLER!$1:$51,2,0)*VLOOKUP(VLOOKUP(F2509,ISLER!$1:$51,3,0),DOVIZ!$1:$4,MATCH(CONCATENATE(TEXT(C2509,"YYYY")," ",TEXT(C2509,"AAAA")),DOVIZ!$1:$1,0),0)))</f>
        <v/>
      </c>
      <c r="L2509" s="45" t="str">
        <f t="shared" si="242"/>
        <v/>
      </c>
      <c r="M2509" s="74">
        <f t="shared" si="244"/>
        <v>46021</v>
      </c>
    </row>
    <row r="2510" spans="1:13" x14ac:dyDescent="0.25">
      <c r="A2510" s="40">
        <v>2574</v>
      </c>
      <c r="B2510" s="40" t="str">
        <f t="shared" si="240"/>
        <v>2025 Aralık</v>
      </c>
      <c r="C2510" s="41">
        <f t="shared" si="243"/>
        <v>46021</v>
      </c>
      <c r="D2510" s="42"/>
      <c r="E2510" s="42"/>
      <c r="F2510" s="42"/>
      <c r="G2510" s="43"/>
      <c r="H2510" s="76" t="str">
        <f>IF(G2510="","",VLOOKUP(F2510,ISLER!$1:$51,MATCH(D2510,ISLER!$1:$1,0)-2,0)*VLOOKUP(VLOOKUP(F2510,ISLER!$1:$51,MATCH(D2510,ISLER!$1:$1,0)-1,0),DOVIZ!$1:$4,MATCH(CONCATENATE(TEXT(C2510,"YYYY")," ",TEXT(C2510,"AAAA")),DOVIZ!$1:$1,0),0))</f>
        <v/>
      </c>
      <c r="I2510" s="76" t="str">
        <f t="shared" si="241"/>
        <v/>
      </c>
      <c r="J2510" s="45" t="b">
        <f t="shared" si="239"/>
        <v>0</v>
      </c>
      <c r="K2510" s="45" t="str">
        <f>IF(J2510=FALSE,"",IF(G2510="","",VLOOKUP(F2510,ISLER!$1:$51,2,0)*VLOOKUP(VLOOKUP(F2510,ISLER!$1:$51,3,0),DOVIZ!$1:$4,MATCH(CONCATENATE(TEXT(C2510,"YYYY")," ",TEXT(C2510,"AAAA")),DOVIZ!$1:$1,0),0)))</f>
        <v/>
      </c>
      <c r="L2510" s="45" t="str">
        <f t="shared" si="242"/>
        <v/>
      </c>
      <c r="M2510" s="74">
        <f t="shared" si="244"/>
        <v>46021</v>
      </c>
    </row>
    <row r="2511" spans="1:13" x14ac:dyDescent="0.25">
      <c r="A2511" s="40">
        <v>2575</v>
      </c>
      <c r="B2511" s="40" t="str">
        <f t="shared" si="240"/>
        <v>2025 Aralık</v>
      </c>
      <c r="C2511" s="41">
        <f t="shared" si="243"/>
        <v>46021</v>
      </c>
      <c r="D2511" s="42"/>
      <c r="E2511" s="42"/>
      <c r="F2511" s="42"/>
      <c r="G2511" s="43"/>
      <c r="H2511" s="76" t="str">
        <f>IF(G2511="","",VLOOKUP(F2511,ISLER!$1:$51,MATCH(D2511,ISLER!$1:$1,0)-2,0)*VLOOKUP(VLOOKUP(F2511,ISLER!$1:$51,MATCH(D2511,ISLER!$1:$1,0)-1,0),DOVIZ!$1:$4,MATCH(CONCATENATE(TEXT(C2511,"YYYY")," ",TEXT(C2511,"AAAA")),DOVIZ!$1:$1,0),0))</f>
        <v/>
      </c>
      <c r="I2511" s="76" t="str">
        <f t="shared" si="241"/>
        <v/>
      </c>
      <c r="J2511" s="45" t="b">
        <f t="shared" si="239"/>
        <v>0</v>
      </c>
      <c r="K2511" s="45" t="str">
        <f>IF(J2511=FALSE,"",IF(G2511="","",VLOOKUP(F2511,ISLER!$1:$51,2,0)*VLOOKUP(VLOOKUP(F2511,ISLER!$1:$51,3,0),DOVIZ!$1:$4,MATCH(CONCATENATE(TEXT(C2511,"YYYY")," ",TEXT(C2511,"AAAA")),DOVIZ!$1:$1,0),0)))</f>
        <v/>
      </c>
      <c r="L2511" s="45" t="str">
        <f t="shared" si="242"/>
        <v/>
      </c>
      <c r="M2511" s="74">
        <f t="shared" si="244"/>
        <v>46021</v>
      </c>
    </row>
    <row r="2512" spans="1:13" x14ac:dyDescent="0.25">
      <c r="A2512" s="40">
        <v>2576</v>
      </c>
      <c r="B2512" s="40" t="str">
        <f t="shared" si="240"/>
        <v>2025 Aralık</v>
      </c>
      <c r="C2512" s="41">
        <f t="shared" si="243"/>
        <v>46021</v>
      </c>
      <c r="D2512" s="42"/>
      <c r="E2512" s="42"/>
      <c r="F2512" s="42"/>
      <c r="G2512" s="43"/>
      <c r="H2512" s="76" t="str">
        <f>IF(G2512="","",VLOOKUP(F2512,ISLER!$1:$51,MATCH(D2512,ISLER!$1:$1,0)-2,0)*VLOOKUP(VLOOKUP(F2512,ISLER!$1:$51,MATCH(D2512,ISLER!$1:$1,0)-1,0),DOVIZ!$1:$4,MATCH(CONCATENATE(TEXT(C2512,"YYYY")," ",TEXT(C2512,"AAAA")),DOVIZ!$1:$1,0),0))</f>
        <v/>
      </c>
      <c r="I2512" s="76" t="str">
        <f t="shared" si="241"/>
        <v/>
      </c>
      <c r="J2512" s="45" t="b">
        <f t="shared" si="239"/>
        <v>0</v>
      </c>
      <c r="K2512" s="45" t="str">
        <f>IF(J2512=FALSE,"",IF(G2512="","",VLOOKUP(F2512,ISLER!$1:$51,2,0)*VLOOKUP(VLOOKUP(F2512,ISLER!$1:$51,3,0),DOVIZ!$1:$4,MATCH(CONCATENATE(TEXT(C2512,"YYYY")," ",TEXT(C2512,"AAAA")),DOVIZ!$1:$1,0),0)))</f>
        <v/>
      </c>
      <c r="L2512" s="45" t="str">
        <f t="shared" si="242"/>
        <v/>
      </c>
      <c r="M2512" s="74">
        <f t="shared" si="244"/>
        <v>46021</v>
      </c>
    </row>
    <row r="2513" spans="1:13" x14ac:dyDescent="0.25">
      <c r="A2513" s="40">
        <v>2577</v>
      </c>
      <c r="B2513" s="40" t="str">
        <f t="shared" si="240"/>
        <v>2025 Aralık</v>
      </c>
      <c r="C2513" s="41">
        <f t="shared" si="243"/>
        <v>46021</v>
      </c>
      <c r="D2513" s="42"/>
      <c r="E2513" s="42"/>
      <c r="F2513" s="42"/>
      <c r="G2513" s="43"/>
      <c r="H2513" s="76" t="str">
        <f>IF(G2513="","",VLOOKUP(F2513,ISLER!$1:$51,MATCH(D2513,ISLER!$1:$1,0)-2,0)*VLOOKUP(VLOOKUP(F2513,ISLER!$1:$51,MATCH(D2513,ISLER!$1:$1,0)-1,0),DOVIZ!$1:$4,MATCH(CONCATENATE(TEXT(C2513,"YYYY")," ",TEXT(C2513,"AAAA")),DOVIZ!$1:$1,0),0))</f>
        <v/>
      </c>
      <c r="I2513" s="76" t="str">
        <f t="shared" si="241"/>
        <v/>
      </c>
      <c r="J2513" s="45" t="b">
        <f t="shared" si="239"/>
        <v>0</v>
      </c>
      <c r="K2513" s="45" t="str">
        <f>IF(J2513=FALSE,"",IF(G2513="","",VLOOKUP(F2513,ISLER!$1:$51,2,0)*VLOOKUP(VLOOKUP(F2513,ISLER!$1:$51,3,0),DOVIZ!$1:$4,MATCH(CONCATENATE(TEXT(C2513,"YYYY")," ",TEXT(C2513,"AAAA")),DOVIZ!$1:$1,0),0)))</f>
        <v/>
      </c>
      <c r="L2513" s="45" t="str">
        <f t="shared" si="242"/>
        <v/>
      </c>
      <c r="M2513" s="74">
        <f t="shared" si="244"/>
        <v>46021</v>
      </c>
    </row>
    <row r="2514" spans="1:13" x14ac:dyDescent="0.25">
      <c r="A2514" s="40">
        <v>2578</v>
      </c>
      <c r="B2514" s="40" t="str">
        <f t="shared" si="240"/>
        <v>2025 Aralık</v>
      </c>
      <c r="C2514" s="41">
        <f t="shared" si="243"/>
        <v>46021</v>
      </c>
      <c r="D2514" s="42"/>
      <c r="E2514" s="42"/>
      <c r="F2514" s="42"/>
      <c r="G2514" s="43"/>
      <c r="H2514" s="76" t="str">
        <f>IF(G2514="","",VLOOKUP(F2514,ISLER!$1:$51,MATCH(D2514,ISLER!$1:$1,0)-2,0)*VLOOKUP(VLOOKUP(F2514,ISLER!$1:$51,MATCH(D2514,ISLER!$1:$1,0)-1,0),DOVIZ!$1:$4,MATCH(CONCATENATE(TEXT(C2514,"YYYY")," ",TEXT(C2514,"AAAA")),DOVIZ!$1:$1,0),0))</f>
        <v/>
      </c>
      <c r="I2514" s="76" t="str">
        <f t="shared" si="241"/>
        <v/>
      </c>
      <c r="J2514" s="45" t="b">
        <f t="shared" si="239"/>
        <v>0</v>
      </c>
      <c r="K2514" s="45" t="str">
        <f>IF(J2514=FALSE,"",IF(G2514="","",VLOOKUP(F2514,ISLER!$1:$51,2,0)*VLOOKUP(VLOOKUP(F2514,ISLER!$1:$51,3,0),DOVIZ!$1:$4,MATCH(CONCATENATE(TEXT(C2514,"YYYY")," ",TEXT(C2514,"AAAA")),DOVIZ!$1:$1,0),0)))</f>
        <v/>
      </c>
      <c r="L2514" s="45" t="str">
        <f t="shared" si="242"/>
        <v/>
      </c>
      <c r="M2514" s="74">
        <f t="shared" si="244"/>
        <v>46021</v>
      </c>
    </row>
    <row r="2515" spans="1:13" x14ac:dyDescent="0.25">
      <c r="A2515" s="40">
        <v>2579</v>
      </c>
      <c r="B2515" s="40" t="str">
        <f t="shared" si="240"/>
        <v>2025 Aralık</v>
      </c>
      <c r="C2515" s="41">
        <f t="shared" si="243"/>
        <v>46021</v>
      </c>
      <c r="D2515" s="42"/>
      <c r="E2515" s="42"/>
      <c r="F2515" s="42"/>
      <c r="G2515" s="43"/>
      <c r="H2515" s="76" t="str">
        <f>IF(G2515="","",VLOOKUP(F2515,ISLER!$1:$51,MATCH(D2515,ISLER!$1:$1,0)-2,0)*VLOOKUP(VLOOKUP(F2515,ISLER!$1:$51,MATCH(D2515,ISLER!$1:$1,0)-1,0),DOVIZ!$1:$4,MATCH(CONCATENATE(TEXT(C2515,"YYYY")," ",TEXT(C2515,"AAAA")),DOVIZ!$1:$1,0),0))</f>
        <v/>
      </c>
      <c r="I2515" s="76" t="str">
        <f t="shared" si="241"/>
        <v/>
      </c>
      <c r="J2515" s="45" t="b">
        <f t="shared" si="239"/>
        <v>0</v>
      </c>
      <c r="K2515" s="45" t="str">
        <f>IF(J2515=FALSE,"",IF(G2515="","",VLOOKUP(F2515,ISLER!$1:$51,2,0)*VLOOKUP(VLOOKUP(F2515,ISLER!$1:$51,3,0),DOVIZ!$1:$4,MATCH(CONCATENATE(TEXT(C2515,"YYYY")," ",TEXT(C2515,"AAAA")),DOVIZ!$1:$1,0),0)))</f>
        <v/>
      </c>
      <c r="L2515" s="45" t="str">
        <f t="shared" si="242"/>
        <v/>
      </c>
      <c r="M2515" s="74">
        <f t="shared" si="244"/>
        <v>46021</v>
      </c>
    </row>
    <row r="2516" spans="1:13" x14ac:dyDescent="0.25">
      <c r="A2516" s="40">
        <v>2580</v>
      </c>
      <c r="B2516" s="40" t="str">
        <f t="shared" si="240"/>
        <v>2025 Aralık</v>
      </c>
      <c r="C2516" s="41">
        <f t="shared" si="243"/>
        <v>46021</v>
      </c>
      <c r="D2516" s="42"/>
      <c r="E2516" s="42"/>
      <c r="F2516" s="42"/>
      <c r="G2516" s="43"/>
      <c r="H2516" s="76" t="str">
        <f>IF(G2516="","",VLOOKUP(F2516,ISLER!$1:$51,MATCH(D2516,ISLER!$1:$1,0)-2,0)*VLOOKUP(VLOOKUP(F2516,ISLER!$1:$51,MATCH(D2516,ISLER!$1:$1,0)-1,0),DOVIZ!$1:$4,MATCH(CONCATENATE(TEXT(C2516,"YYYY")," ",TEXT(C2516,"AAAA")),DOVIZ!$1:$1,0),0))</f>
        <v/>
      </c>
      <c r="I2516" s="76" t="str">
        <f t="shared" si="241"/>
        <v/>
      </c>
      <c r="J2516" s="45" t="b">
        <f t="shared" si="239"/>
        <v>0</v>
      </c>
      <c r="K2516" s="45" t="str">
        <f>IF(J2516=FALSE,"",IF(G2516="","",VLOOKUP(F2516,ISLER!$1:$51,2,0)*VLOOKUP(VLOOKUP(F2516,ISLER!$1:$51,3,0),DOVIZ!$1:$4,MATCH(CONCATENATE(TEXT(C2516,"YYYY")," ",TEXT(C2516,"AAAA")),DOVIZ!$1:$1,0),0)))</f>
        <v/>
      </c>
      <c r="L2516" s="45" t="str">
        <f t="shared" si="242"/>
        <v/>
      </c>
      <c r="M2516" s="74">
        <f t="shared" si="244"/>
        <v>46021</v>
      </c>
    </row>
    <row r="2517" spans="1:13" x14ac:dyDescent="0.25">
      <c r="A2517" s="40">
        <v>2581</v>
      </c>
      <c r="B2517" s="40" t="str">
        <f t="shared" si="240"/>
        <v>2025 Aralık</v>
      </c>
      <c r="C2517" s="41">
        <f t="shared" si="243"/>
        <v>46021</v>
      </c>
      <c r="D2517" s="42"/>
      <c r="E2517" s="42"/>
      <c r="F2517" s="42"/>
      <c r="G2517" s="43"/>
      <c r="H2517" s="76" t="str">
        <f>IF(G2517="","",VLOOKUP(F2517,ISLER!$1:$51,MATCH(D2517,ISLER!$1:$1,0)-2,0)*VLOOKUP(VLOOKUP(F2517,ISLER!$1:$51,MATCH(D2517,ISLER!$1:$1,0)-1,0),DOVIZ!$1:$4,MATCH(CONCATENATE(TEXT(C2517,"YYYY")," ",TEXT(C2517,"AAAA")),DOVIZ!$1:$1,0),0))</f>
        <v/>
      </c>
      <c r="I2517" s="76" t="str">
        <f t="shared" si="241"/>
        <v/>
      </c>
      <c r="J2517" s="45" t="b">
        <f t="shared" si="239"/>
        <v>0</v>
      </c>
      <c r="K2517" s="45" t="str">
        <f>IF(J2517=FALSE,"",IF(G2517="","",VLOOKUP(F2517,ISLER!$1:$51,2,0)*VLOOKUP(VLOOKUP(F2517,ISLER!$1:$51,3,0),DOVIZ!$1:$4,MATCH(CONCATENATE(TEXT(C2517,"YYYY")," ",TEXT(C2517,"AAAA")),DOVIZ!$1:$1,0),0)))</f>
        <v/>
      </c>
      <c r="L2517" s="45" t="str">
        <f t="shared" si="242"/>
        <v/>
      </c>
      <c r="M2517" s="74">
        <f t="shared" si="244"/>
        <v>46021</v>
      </c>
    </row>
    <row r="2518" spans="1:13" x14ac:dyDescent="0.25">
      <c r="A2518" s="40">
        <v>2582</v>
      </c>
      <c r="B2518" s="40" t="str">
        <f t="shared" si="240"/>
        <v>2025 Aralık</v>
      </c>
      <c r="C2518" s="41">
        <f t="shared" si="243"/>
        <v>46021</v>
      </c>
      <c r="D2518" s="42"/>
      <c r="E2518" s="42"/>
      <c r="F2518" s="42"/>
      <c r="G2518" s="43"/>
      <c r="H2518" s="76" t="str">
        <f>IF(G2518="","",VLOOKUP(F2518,ISLER!$1:$51,MATCH(D2518,ISLER!$1:$1,0)-2,0)*VLOOKUP(VLOOKUP(F2518,ISLER!$1:$51,MATCH(D2518,ISLER!$1:$1,0)-1,0),DOVIZ!$1:$4,MATCH(CONCATENATE(TEXT(C2518,"YYYY")," ",TEXT(C2518,"AAAA")),DOVIZ!$1:$1,0),0))</f>
        <v/>
      </c>
      <c r="I2518" s="76" t="str">
        <f t="shared" si="241"/>
        <v/>
      </c>
      <c r="J2518" s="45" t="b">
        <f t="shared" si="239"/>
        <v>0</v>
      </c>
      <c r="K2518" s="45" t="str">
        <f>IF(J2518=FALSE,"",IF(G2518="","",VLOOKUP(F2518,ISLER!$1:$51,2,0)*VLOOKUP(VLOOKUP(F2518,ISLER!$1:$51,3,0),DOVIZ!$1:$4,MATCH(CONCATENATE(TEXT(C2518,"YYYY")," ",TEXT(C2518,"AAAA")),DOVIZ!$1:$1,0),0)))</f>
        <v/>
      </c>
      <c r="L2518" s="45" t="str">
        <f t="shared" si="242"/>
        <v/>
      </c>
      <c r="M2518" s="74">
        <f t="shared" si="244"/>
        <v>46021</v>
      </c>
    </row>
    <row r="2519" spans="1:13" x14ac:dyDescent="0.25">
      <c r="A2519" s="40">
        <v>2583</v>
      </c>
      <c r="B2519" s="40" t="str">
        <f t="shared" si="240"/>
        <v>2025 Aralık</v>
      </c>
      <c r="C2519" s="41">
        <f t="shared" si="243"/>
        <v>46021</v>
      </c>
      <c r="D2519" s="42"/>
      <c r="E2519" s="42"/>
      <c r="F2519" s="42"/>
      <c r="G2519" s="43"/>
      <c r="H2519" s="76" t="str">
        <f>IF(G2519="","",VLOOKUP(F2519,ISLER!$1:$51,MATCH(D2519,ISLER!$1:$1,0)-2,0)*VLOOKUP(VLOOKUP(F2519,ISLER!$1:$51,MATCH(D2519,ISLER!$1:$1,0)-1,0),DOVIZ!$1:$4,MATCH(CONCATENATE(TEXT(C2519,"YYYY")," ",TEXT(C2519,"AAAA")),DOVIZ!$1:$1,0),0))</f>
        <v/>
      </c>
      <c r="I2519" s="76" t="str">
        <f t="shared" si="241"/>
        <v/>
      </c>
      <c r="J2519" s="45" t="b">
        <f t="shared" si="239"/>
        <v>0</v>
      </c>
      <c r="K2519" s="45" t="str">
        <f>IF(J2519=FALSE,"",IF(G2519="","",VLOOKUP(F2519,ISLER!$1:$51,2,0)*VLOOKUP(VLOOKUP(F2519,ISLER!$1:$51,3,0),DOVIZ!$1:$4,MATCH(CONCATENATE(TEXT(C2519,"YYYY")," ",TEXT(C2519,"AAAA")),DOVIZ!$1:$1,0),0)))</f>
        <v/>
      </c>
      <c r="L2519" s="45" t="str">
        <f t="shared" si="242"/>
        <v/>
      </c>
      <c r="M2519" s="74">
        <f t="shared" si="244"/>
        <v>46021</v>
      </c>
    </row>
    <row r="2520" spans="1:13" x14ac:dyDescent="0.25">
      <c r="A2520" s="40">
        <v>2584</v>
      </c>
      <c r="B2520" s="40" t="str">
        <f t="shared" si="240"/>
        <v>2025 Aralık</v>
      </c>
      <c r="C2520" s="41">
        <f t="shared" si="243"/>
        <v>46021</v>
      </c>
      <c r="D2520" s="42"/>
      <c r="E2520" s="42"/>
      <c r="F2520" s="42"/>
      <c r="G2520" s="43"/>
      <c r="H2520" s="76" t="str">
        <f>IF(G2520="","",VLOOKUP(F2520,ISLER!$1:$51,MATCH(D2520,ISLER!$1:$1,0)-2,0)*VLOOKUP(VLOOKUP(F2520,ISLER!$1:$51,MATCH(D2520,ISLER!$1:$1,0)-1,0),DOVIZ!$1:$4,MATCH(CONCATENATE(TEXT(C2520,"YYYY")," ",TEXT(C2520,"AAAA")),DOVIZ!$1:$1,0),0))</f>
        <v/>
      </c>
      <c r="I2520" s="76" t="str">
        <f t="shared" si="241"/>
        <v/>
      </c>
      <c r="J2520" s="45" t="b">
        <f t="shared" si="239"/>
        <v>0</v>
      </c>
      <c r="K2520" s="45" t="str">
        <f>IF(J2520=FALSE,"",IF(G2520="","",VLOOKUP(F2520,ISLER!$1:$51,2,0)*VLOOKUP(VLOOKUP(F2520,ISLER!$1:$51,3,0),DOVIZ!$1:$4,MATCH(CONCATENATE(TEXT(C2520,"YYYY")," ",TEXT(C2520,"AAAA")),DOVIZ!$1:$1,0),0)))</f>
        <v/>
      </c>
      <c r="L2520" s="45" t="str">
        <f t="shared" si="242"/>
        <v/>
      </c>
      <c r="M2520" s="74">
        <f t="shared" si="244"/>
        <v>46021</v>
      </c>
    </row>
    <row r="2521" spans="1:13" x14ac:dyDescent="0.25">
      <c r="A2521" s="40">
        <v>2585</v>
      </c>
      <c r="B2521" s="40" t="str">
        <f t="shared" si="240"/>
        <v>2025 Aralık</v>
      </c>
      <c r="C2521" s="41">
        <f t="shared" si="243"/>
        <v>46021</v>
      </c>
      <c r="D2521" s="42"/>
      <c r="E2521" s="42"/>
      <c r="F2521" s="42"/>
      <c r="G2521" s="43"/>
      <c r="H2521" s="76" t="str">
        <f>IF(G2521="","",VLOOKUP(F2521,ISLER!$1:$51,MATCH(D2521,ISLER!$1:$1,0)-2,0)*VLOOKUP(VLOOKUP(F2521,ISLER!$1:$51,MATCH(D2521,ISLER!$1:$1,0)-1,0),DOVIZ!$1:$4,MATCH(CONCATENATE(TEXT(C2521,"YYYY")," ",TEXT(C2521,"AAAA")),DOVIZ!$1:$1,0),0))</f>
        <v/>
      </c>
      <c r="I2521" s="76" t="str">
        <f t="shared" si="241"/>
        <v/>
      </c>
      <c r="J2521" s="45" t="b">
        <f t="shared" si="239"/>
        <v>0</v>
      </c>
      <c r="K2521" s="45" t="str">
        <f>IF(J2521=FALSE,"",IF(G2521="","",VLOOKUP(F2521,ISLER!$1:$51,2,0)*VLOOKUP(VLOOKUP(F2521,ISLER!$1:$51,3,0),DOVIZ!$1:$4,MATCH(CONCATENATE(TEXT(C2521,"YYYY")," ",TEXT(C2521,"AAAA")),DOVIZ!$1:$1,0),0)))</f>
        <v/>
      </c>
      <c r="L2521" s="45" t="str">
        <f t="shared" si="242"/>
        <v/>
      </c>
      <c r="M2521" s="74">
        <f t="shared" si="244"/>
        <v>46021</v>
      </c>
    </row>
    <row r="2522" spans="1:13" x14ac:dyDescent="0.25">
      <c r="A2522" s="40">
        <v>2586</v>
      </c>
      <c r="B2522" s="40" t="str">
        <f t="shared" si="240"/>
        <v>2025 Aralık</v>
      </c>
      <c r="C2522" s="41">
        <f t="shared" si="243"/>
        <v>46021</v>
      </c>
      <c r="D2522" s="42"/>
      <c r="E2522" s="42"/>
      <c r="F2522" s="42"/>
      <c r="G2522" s="43"/>
      <c r="H2522" s="76" t="str">
        <f>IF(G2522="","",VLOOKUP(F2522,ISLER!$1:$51,MATCH(D2522,ISLER!$1:$1,0)-2,0)*VLOOKUP(VLOOKUP(F2522,ISLER!$1:$51,MATCH(D2522,ISLER!$1:$1,0)-1,0),DOVIZ!$1:$4,MATCH(CONCATENATE(TEXT(C2522,"YYYY")," ",TEXT(C2522,"AAAA")),DOVIZ!$1:$1,0),0))</f>
        <v/>
      </c>
      <c r="I2522" s="76" t="str">
        <f t="shared" si="241"/>
        <v/>
      </c>
      <c r="J2522" s="45" t="b">
        <f t="shared" si="239"/>
        <v>0</v>
      </c>
      <c r="K2522" s="45" t="str">
        <f>IF(J2522=FALSE,"",IF(G2522="","",VLOOKUP(F2522,ISLER!$1:$51,2,0)*VLOOKUP(VLOOKUP(F2522,ISLER!$1:$51,3,0),DOVIZ!$1:$4,MATCH(CONCATENATE(TEXT(C2522,"YYYY")," ",TEXT(C2522,"AAAA")),DOVIZ!$1:$1,0),0)))</f>
        <v/>
      </c>
      <c r="L2522" s="45" t="str">
        <f t="shared" si="242"/>
        <v/>
      </c>
      <c r="M2522" s="74">
        <f t="shared" si="244"/>
        <v>46021</v>
      </c>
    </row>
    <row r="2523" spans="1:13" x14ac:dyDescent="0.25">
      <c r="A2523" s="40">
        <v>2587</v>
      </c>
      <c r="B2523" s="40" t="str">
        <f t="shared" si="240"/>
        <v>2025 Aralık</v>
      </c>
      <c r="C2523" s="41">
        <f t="shared" si="243"/>
        <v>46021</v>
      </c>
      <c r="D2523" s="42"/>
      <c r="E2523" s="42"/>
      <c r="F2523" s="42"/>
      <c r="G2523" s="43"/>
      <c r="H2523" s="76" t="str">
        <f>IF(G2523="","",VLOOKUP(F2523,ISLER!$1:$51,MATCH(D2523,ISLER!$1:$1,0)-2,0)*VLOOKUP(VLOOKUP(F2523,ISLER!$1:$51,MATCH(D2523,ISLER!$1:$1,0)-1,0),DOVIZ!$1:$4,MATCH(CONCATENATE(TEXT(C2523,"YYYY")," ",TEXT(C2523,"AAAA")),DOVIZ!$1:$1,0),0))</f>
        <v/>
      </c>
      <c r="I2523" s="76" t="str">
        <f t="shared" si="241"/>
        <v/>
      </c>
      <c r="J2523" s="45" t="b">
        <f t="shared" si="239"/>
        <v>0</v>
      </c>
      <c r="K2523" s="45" t="str">
        <f>IF(J2523=FALSE,"",IF(G2523="","",VLOOKUP(F2523,ISLER!$1:$51,2,0)*VLOOKUP(VLOOKUP(F2523,ISLER!$1:$51,3,0),DOVIZ!$1:$4,MATCH(CONCATENATE(TEXT(C2523,"YYYY")," ",TEXT(C2523,"AAAA")),DOVIZ!$1:$1,0),0)))</f>
        <v/>
      </c>
      <c r="L2523" s="45" t="str">
        <f t="shared" si="242"/>
        <v/>
      </c>
      <c r="M2523" s="74">
        <f t="shared" si="244"/>
        <v>46021</v>
      </c>
    </row>
    <row r="2524" spans="1:13" x14ac:dyDescent="0.25">
      <c r="A2524" s="40">
        <v>2588</v>
      </c>
      <c r="B2524" s="40" t="str">
        <f t="shared" si="240"/>
        <v>2025 Aralık</v>
      </c>
      <c r="C2524" s="41">
        <f t="shared" si="243"/>
        <v>46021</v>
      </c>
      <c r="D2524" s="42"/>
      <c r="E2524" s="42"/>
      <c r="F2524" s="42"/>
      <c r="G2524" s="43"/>
      <c r="H2524" s="76" t="str">
        <f>IF(G2524="","",VLOOKUP(F2524,ISLER!$1:$51,MATCH(D2524,ISLER!$1:$1,0)-2,0)*VLOOKUP(VLOOKUP(F2524,ISLER!$1:$51,MATCH(D2524,ISLER!$1:$1,0)-1,0),DOVIZ!$1:$4,MATCH(CONCATENATE(TEXT(C2524,"YYYY")," ",TEXT(C2524,"AAAA")),DOVIZ!$1:$1,0),0))</f>
        <v/>
      </c>
      <c r="I2524" s="76" t="str">
        <f t="shared" si="241"/>
        <v/>
      </c>
      <c r="J2524" s="45" t="b">
        <f t="shared" si="239"/>
        <v>0</v>
      </c>
      <c r="K2524" s="45" t="str">
        <f>IF(J2524=FALSE,"",IF(G2524="","",VLOOKUP(F2524,ISLER!$1:$51,2,0)*VLOOKUP(VLOOKUP(F2524,ISLER!$1:$51,3,0),DOVIZ!$1:$4,MATCH(CONCATENATE(TEXT(C2524,"YYYY")," ",TEXT(C2524,"AAAA")),DOVIZ!$1:$1,0),0)))</f>
        <v/>
      </c>
      <c r="L2524" s="45" t="str">
        <f t="shared" si="242"/>
        <v/>
      </c>
      <c r="M2524" s="74">
        <f t="shared" si="244"/>
        <v>46021</v>
      </c>
    </row>
    <row r="2525" spans="1:13" x14ac:dyDescent="0.25">
      <c r="A2525" s="40">
        <v>2589</v>
      </c>
      <c r="B2525" s="40" t="str">
        <f t="shared" si="240"/>
        <v>2025 Aralık</v>
      </c>
      <c r="C2525" s="41">
        <f t="shared" si="243"/>
        <v>46021</v>
      </c>
      <c r="D2525" s="42"/>
      <c r="E2525" s="42"/>
      <c r="F2525" s="42"/>
      <c r="G2525" s="43"/>
      <c r="H2525" s="76" t="str">
        <f>IF(G2525="","",VLOOKUP(F2525,ISLER!$1:$51,MATCH(D2525,ISLER!$1:$1,0)-2,0)*VLOOKUP(VLOOKUP(F2525,ISLER!$1:$51,MATCH(D2525,ISLER!$1:$1,0)-1,0),DOVIZ!$1:$4,MATCH(CONCATENATE(TEXT(C2525,"YYYY")," ",TEXT(C2525,"AAAA")),DOVIZ!$1:$1,0),0))</f>
        <v/>
      </c>
      <c r="I2525" s="76" t="str">
        <f t="shared" si="241"/>
        <v/>
      </c>
      <c r="J2525" s="45" t="b">
        <f t="shared" si="239"/>
        <v>0</v>
      </c>
      <c r="K2525" s="45" t="str">
        <f>IF(J2525=FALSE,"",IF(G2525="","",VLOOKUP(F2525,ISLER!$1:$51,2,0)*VLOOKUP(VLOOKUP(F2525,ISLER!$1:$51,3,0),DOVIZ!$1:$4,MATCH(CONCATENATE(TEXT(C2525,"YYYY")," ",TEXT(C2525,"AAAA")),DOVIZ!$1:$1,0),0)))</f>
        <v/>
      </c>
      <c r="L2525" s="45" t="str">
        <f t="shared" si="242"/>
        <v/>
      </c>
      <c r="M2525" s="74">
        <f t="shared" si="244"/>
        <v>46021</v>
      </c>
    </row>
    <row r="2526" spans="1:13" x14ac:dyDescent="0.25">
      <c r="A2526" s="40">
        <v>2590</v>
      </c>
      <c r="B2526" s="40" t="str">
        <f t="shared" si="240"/>
        <v>2025 Aralık</v>
      </c>
      <c r="C2526" s="41">
        <f t="shared" si="243"/>
        <v>46021</v>
      </c>
      <c r="D2526" s="42"/>
      <c r="E2526" s="42"/>
      <c r="F2526" s="42"/>
      <c r="G2526" s="43"/>
      <c r="H2526" s="76" t="str">
        <f>IF(G2526="","",VLOOKUP(F2526,ISLER!$1:$51,MATCH(D2526,ISLER!$1:$1,0)-2,0)*VLOOKUP(VLOOKUP(F2526,ISLER!$1:$51,MATCH(D2526,ISLER!$1:$1,0)-1,0),DOVIZ!$1:$4,MATCH(CONCATENATE(TEXT(C2526,"YYYY")," ",TEXT(C2526,"AAAA")),DOVIZ!$1:$1,0),0))</f>
        <v/>
      </c>
      <c r="I2526" s="76" t="str">
        <f t="shared" si="241"/>
        <v/>
      </c>
      <c r="J2526" s="45" t="b">
        <f t="shared" si="239"/>
        <v>0</v>
      </c>
      <c r="K2526" s="45" t="str">
        <f>IF(J2526=FALSE,"",IF(G2526="","",VLOOKUP(F2526,ISLER!$1:$51,2,0)*VLOOKUP(VLOOKUP(F2526,ISLER!$1:$51,3,0),DOVIZ!$1:$4,MATCH(CONCATENATE(TEXT(C2526,"YYYY")," ",TEXT(C2526,"AAAA")),DOVIZ!$1:$1,0),0)))</f>
        <v/>
      </c>
      <c r="L2526" s="45" t="str">
        <f t="shared" si="242"/>
        <v/>
      </c>
      <c r="M2526" s="74">
        <f t="shared" si="244"/>
        <v>46021</v>
      </c>
    </row>
    <row r="2527" spans="1:13" x14ac:dyDescent="0.25">
      <c r="A2527" s="40">
        <v>2591</v>
      </c>
      <c r="B2527" s="40" t="str">
        <f t="shared" si="240"/>
        <v>2025 Aralık</v>
      </c>
      <c r="C2527" s="41">
        <f t="shared" si="243"/>
        <v>46021</v>
      </c>
      <c r="D2527" s="42"/>
      <c r="E2527" s="42"/>
      <c r="F2527" s="42"/>
      <c r="G2527" s="43"/>
      <c r="H2527" s="76" t="str">
        <f>IF(G2527="","",VLOOKUP(F2527,ISLER!$1:$51,MATCH(D2527,ISLER!$1:$1,0)-2,0)*VLOOKUP(VLOOKUP(F2527,ISLER!$1:$51,MATCH(D2527,ISLER!$1:$1,0)-1,0),DOVIZ!$1:$4,MATCH(CONCATENATE(TEXT(C2527,"YYYY")," ",TEXT(C2527,"AAAA")),DOVIZ!$1:$1,0),0))</f>
        <v/>
      </c>
      <c r="I2527" s="76" t="str">
        <f t="shared" si="241"/>
        <v/>
      </c>
      <c r="J2527" s="45" t="b">
        <f t="shared" si="239"/>
        <v>0</v>
      </c>
      <c r="K2527" s="45" t="str">
        <f>IF(J2527=FALSE,"",IF(G2527="","",VLOOKUP(F2527,ISLER!$1:$51,2,0)*VLOOKUP(VLOOKUP(F2527,ISLER!$1:$51,3,0),DOVIZ!$1:$4,MATCH(CONCATENATE(TEXT(C2527,"YYYY")," ",TEXT(C2527,"AAAA")),DOVIZ!$1:$1,0),0)))</f>
        <v/>
      </c>
      <c r="L2527" s="45" t="str">
        <f t="shared" si="242"/>
        <v/>
      </c>
      <c r="M2527" s="74">
        <f t="shared" si="244"/>
        <v>46021</v>
      </c>
    </row>
    <row r="2528" spans="1:13" x14ac:dyDescent="0.25">
      <c r="A2528" s="40">
        <v>2592</v>
      </c>
      <c r="B2528" s="40" t="str">
        <f t="shared" si="240"/>
        <v>2025 Aralık</v>
      </c>
      <c r="C2528" s="41">
        <f t="shared" si="243"/>
        <v>46021</v>
      </c>
      <c r="D2528" s="42"/>
      <c r="E2528" s="42"/>
      <c r="F2528" s="42"/>
      <c r="G2528" s="43"/>
      <c r="H2528" s="76" t="str">
        <f>IF(G2528="","",VLOOKUP(F2528,ISLER!$1:$51,MATCH(D2528,ISLER!$1:$1,0)-2,0)*VLOOKUP(VLOOKUP(F2528,ISLER!$1:$51,MATCH(D2528,ISLER!$1:$1,0)-1,0),DOVIZ!$1:$4,MATCH(CONCATENATE(TEXT(C2528,"YYYY")," ",TEXT(C2528,"AAAA")),DOVIZ!$1:$1,0),0))</f>
        <v/>
      </c>
      <c r="I2528" s="76" t="str">
        <f t="shared" si="241"/>
        <v/>
      </c>
      <c r="J2528" s="45" t="b">
        <f t="shared" si="239"/>
        <v>0</v>
      </c>
      <c r="K2528" s="45" t="str">
        <f>IF(J2528=FALSE,"",IF(G2528="","",VLOOKUP(F2528,ISLER!$1:$51,2,0)*VLOOKUP(VLOOKUP(F2528,ISLER!$1:$51,3,0),DOVIZ!$1:$4,MATCH(CONCATENATE(TEXT(C2528,"YYYY")," ",TEXT(C2528,"AAAA")),DOVIZ!$1:$1,0),0)))</f>
        <v/>
      </c>
      <c r="L2528" s="45" t="str">
        <f t="shared" si="242"/>
        <v/>
      </c>
      <c r="M2528" s="74">
        <f t="shared" si="244"/>
        <v>46021</v>
      </c>
    </row>
    <row r="2529" spans="1:13" x14ac:dyDescent="0.25">
      <c r="A2529" s="40">
        <v>2593</v>
      </c>
      <c r="B2529" s="40" t="str">
        <f t="shared" si="240"/>
        <v>2025 Aralık</v>
      </c>
      <c r="C2529" s="41">
        <f t="shared" si="243"/>
        <v>46021</v>
      </c>
      <c r="D2529" s="42"/>
      <c r="E2529" s="42"/>
      <c r="F2529" s="42"/>
      <c r="G2529" s="43"/>
      <c r="H2529" s="76" t="str">
        <f>IF(G2529="","",VLOOKUP(F2529,ISLER!$1:$51,MATCH(D2529,ISLER!$1:$1,0)-2,0)*VLOOKUP(VLOOKUP(F2529,ISLER!$1:$51,MATCH(D2529,ISLER!$1:$1,0)-1,0),DOVIZ!$1:$4,MATCH(CONCATENATE(TEXT(C2529,"YYYY")," ",TEXT(C2529,"AAAA")),DOVIZ!$1:$1,0),0))</f>
        <v/>
      </c>
      <c r="I2529" s="76" t="str">
        <f t="shared" si="241"/>
        <v/>
      </c>
      <c r="J2529" s="45" t="b">
        <f t="shared" si="239"/>
        <v>0</v>
      </c>
      <c r="K2529" s="45" t="str">
        <f>IF(J2529=FALSE,"",IF(G2529="","",VLOOKUP(F2529,ISLER!$1:$51,2,0)*VLOOKUP(VLOOKUP(F2529,ISLER!$1:$51,3,0),DOVIZ!$1:$4,MATCH(CONCATENATE(TEXT(C2529,"YYYY")," ",TEXT(C2529,"AAAA")),DOVIZ!$1:$1,0),0)))</f>
        <v/>
      </c>
      <c r="L2529" s="45" t="str">
        <f t="shared" si="242"/>
        <v/>
      </c>
      <c r="M2529" s="74">
        <f t="shared" si="244"/>
        <v>46021</v>
      </c>
    </row>
    <row r="2530" spans="1:13" x14ac:dyDescent="0.25">
      <c r="A2530" s="40">
        <v>2594</v>
      </c>
      <c r="B2530" s="40" t="str">
        <f t="shared" si="240"/>
        <v>2025 Aralık</v>
      </c>
      <c r="C2530" s="41">
        <f t="shared" si="243"/>
        <v>46021</v>
      </c>
      <c r="D2530" s="42"/>
      <c r="E2530" s="42"/>
      <c r="F2530" s="42"/>
      <c r="G2530" s="43"/>
      <c r="H2530" s="76" t="str">
        <f>IF(G2530="","",VLOOKUP(F2530,ISLER!$1:$51,MATCH(D2530,ISLER!$1:$1,0)-2,0)*VLOOKUP(VLOOKUP(F2530,ISLER!$1:$51,MATCH(D2530,ISLER!$1:$1,0)-1,0),DOVIZ!$1:$4,MATCH(CONCATENATE(TEXT(C2530,"YYYY")," ",TEXT(C2530,"AAAA")),DOVIZ!$1:$1,0),0))</f>
        <v/>
      </c>
      <c r="I2530" s="76" t="str">
        <f t="shared" si="241"/>
        <v/>
      </c>
      <c r="J2530" s="45" t="b">
        <f t="shared" si="239"/>
        <v>0</v>
      </c>
      <c r="K2530" s="45" t="str">
        <f>IF(J2530=FALSE,"",IF(G2530="","",VLOOKUP(F2530,ISLER!$1:$51,2,0)*VLOOKUP(VLOOKUP(F2530,ISLER!$1:$51,3,0),DOVIZ!$1:$4,MATCH(CONCATENATE(TEXT(C2530,"YYYY")," ",TEXT(C2530,"AAAA")),DOVIZ!$1:$1,0),0)))</f>
        <v/>
      </c>
      <c r="L2530" s="45" t="str">
        <f t="shared" si="242"/>
        <v/>
      </c>
      <c r="M2530" s="74">
        <f t="shared" si="244"/>
        <v>46021</v>
      </c>
    </row>
    <row r="2531" spans="1:13" x14ac:dyDescent="0.25">
      <c r="A2531" s="40">
        <v>2595</v>
      </c>
      <c r="B2531" s="40" t="str">
        <f t="shared" si="240"/>
        <v>2025 Aralık</v>
      </c>
      <c r="C2531" s="41">
        <f t="shared" si="243"/>
        <v>46021</v>
      </c>
      <c r="D2531" s="42"/>
      <c r="E2531" s="42"/>
      <c r="F2531" s="42"/>
      <c r="G2531" s="43"/>
      <c r="H2531" s="76" t="str">
        <f>IF(G2531="","",VLOOKUP(F2531,ISLER!$1:$51,MATCH(D2531,ISLER!$1:$1,0)-2,0)*VLOOKUP(VLOOKUP(F2531,ISLER!$1:$51,MATCH(D2531,ISLER!$1:$1,0)-1,0),DOVIZ!$1:$4,MATCH(CONCATENATE(TEXT(C2531,"YYYY")," ",TEXT(C2531,"AAAA")),DOVIZ!$1:$1,0),0))</f>
        <v/>
      </c>
      <c r="I2531" s="76" t="str">
        <f t="shared" si="241"/>
        <v/>
      </c>
      <c r="J2531" s="45" t="b">
        <f t="shared" si="239"/>
        <v>0</v>
      </c>
      <c r="K2531" s="45" t="str">
        <f>IF(J2531=FALSE,"",IF(G2531="","",VLOOKUP(F2531,ISLER!$1:$51,2,0)*VLOOKUP(VLOOKUP(F2531,ISLER!$1:$51,3,0),DOVIZ!$1:$4,MATCH(CONCATENATE(TEXT(C2531,"YYYY")," ",TEXT(C2531,"AAAA")),DOVIZ!$1:$1,0),0)))</f>
        <v/>
      </c>
      <c r="L2531" s="45" t="str">
        <f t="shared" si="242"/>
        <v/>
      </c>
      <c r="M2531" s="74">
        <f t="shared" si="244"/>
        <v>46021</v>
      </c>
    </row>
    <row r="2532" spans="1:13" x14ac:dyDescent="0.25">
      <c r="A2532" s="40">
        <v>2596</v>
      </c>
      <c r="B2532" s="40" t="str">
        <f t="shared" si="240"/>
        <v>2025 Aralık</v>
      </c>
      <c r="C2532" s="41">
        <f t="shared" si="243"/>
        <v>46021</v>
      </c>
      <c r="D2532" s="42"/>
      <c r="E2532" s="42"/>
      <c r="F2532" s="42"/>
      <c r="G2532" s="43"/>
      <c r="H2532" s="76" t="str">
        <f>IF(G2532="","",VLOOKUP(F2532,ISLER!$1:$51,MATCH(D2532,ISLER!$1:$1,0)-2,0)*VLOOKUP(VLOOKUP(F2532,ISLER!$1:$51,MATCH(D2532,ISLER!$1:$1,0)-1,0),DOVIZ!$1:$4,MATCH(CONCATENATE(TEXT(C2532,"YYYY")," ",TEXT(C2532,"AAAA")),DOVIZ!$1:$1,0),0))</f>
        <v/>
      </c>
      <c r="I2532" s="76" t="str">
        <f t="shared" si="241"/>
        <v/>
      </c>
      <c r="J2532" s="45" t="b">
        <f t="shared" si="239"/>
        <v>0</v>
      </c>
      <c r="K2532" s="45" t="str">
        <f>IF(J2532=FALSE,"",IF(G2532="","",VLOOKUP(F2532,ISLER!$1:$51,2,0)*VLOOKUP(VLOOKUP(F2532,ISLER!$1:$51,3,0),DOVIZ!$1:$4,MATCH(CONCATENATE(TEXT(C2532,"YYYY")," ",TEXT(C2532,"AAAA")),DOVIZ!$1:$1,0),0)))</f>
        <v/>
      </c>
      <c r="L2532" s="45" t="str">
        <f t="shared" si="242"/>
        <v/>
      </c>
      <c r="M2532" s="74">
        <f t="shared" si="244"/>
        <v>46021</v>
      </c>
    </row>
    <row r="2533" spans="1:13" x14ac:dyDescent="0.25">
      <c r="A2533" s="40">
        <v>2597</v>
      </c>
      <c r="B2533" s="40" t="str">
        <f t="shared" si="240"/>
        <v>2025 Aralık</v>
      </c>
      <c r="C2533" s="41">
        <f t="shared" si="243"/>
        <v>46021</v>
      </c>
      <c r="D2533" s="42"/>
      <c r="E2533" s="42"/>
      <c r="F2533" s="42"/>
      <c r="G2533" s="43"/>
      <c r="H2533" s="76" t="str">
        <f>IF(G2533="","",VLOOKUP(F2533,ISLER!$1:$51,MATCH(D2533,ISLER!$1:$1,0)-2,0)*VLOOKUP(VLOOKUP(F2533,ISLER!$1:$51,MATCH(D2533,ISLER!$1:$1,0)-1,0),DOVIZ!$1:$4,MATCH(CONCATENATE(TEXT(C2533,"YYYY")," ",TEXT(C2533,"AAAA")),DOVIZ!$1:$1,0),0))</f>
        <v/>
      </c>
      <c r="I2533" s="76" t="str">
        <f t="shared" si="241"/>
        <v/>
      </c>
      <c r="J2533" s="45" t="b">
        <f t="shared" si="239"/>
        <v>0</v>
      </c>
      <c r="K2533" s="45" t="str">
        <f>IF(J2533=FALSE,"",IF(G2533="","",VLOOKUP(F2533,ISLER!$1:$51,2,0)*VLOOKUP(VLOOKUP(F2533,ISLER!$1:$51,3,0),DOVIZ!$1:$4,MATCH(CONCATENATE(TEXT(C2533,"YYYY")," ",TEXT(C2533,"AAAA")),DOVIZ!$1:$1,0),0)))</f>
        <v/>
      </c>
      <c r="L2533" s="45" t="str">
        <f t="shared" si="242"/>
        <v/>
      </c>
      <c r="M2533" s="74">
        <f t="shared" si="244"/>
        <v>46021</v>
      </c>
    </row>
    <row r="2534" spans="1:13" x14ac:dyDescent="0.25">
      <c r="A2534" s="40">
        <v>2598</v>
      </c>
      <c r="B2534" s="40" t="str">
        <f t="shared" si="240"/>
        <v>2025 Aralık</v>
      </c>
      <c r="C2534" s="41">
        <f t="shared" si="243"/>
        <v>46021</v>
      </c>
      <c r="D2534" s="42"/>
      <c r="E2534" s="42"/>
      <c r="F2534" s="42"/>
      <c r="G2534" s="43"/>
      <c r="H2534" s="76" t="str">
        <f>IF(G2534="","",VLOOKUP(F2534,ISLER!$1:$51,MATCH(D2534,ISLER!$1:$1,0)-2,0)*VLOOKUP(VLOOKUP(F2534,ISLER!$1:$51,MATCH(D2534,ISLER!$1:$1,0)-1,0),DOVIZ!$1:$4,MATCH(CONCATENATE(TEXT(C2534,"YYYY")," ",TEXT(C2534,"AAAA")),DOVIZ!$1:$1,0),0))</f>
        <v/>
      </c>
      <c r="I2534" s="76" t="str">
        <f t="shared" si="241"/>
        <v/>
      </c>
      <c r="J2534" s="45" t="b">
        <f t="shared" si="239"/>
        <v>0</v>
      </c>
      <c r="K2534" s="45" t="str">
        <f>IF(J2534=FALSE,"",IF(G2534="","",VLOOKUP(F2534,ISLER!$1:$51,2,0)*VLOOKUP(VLOOKUP(F2534,ISLER!$1:$51,3,0),DOVIZ!$1:$4,MATCH(CONCATENATE(TEXT(C2534,"YYYY")," ",TEXT(C2534,"AAAA")),DOVIZ!$1:$1,0),0)))</f>
        <v/>
      </c>
      <c r="L2534" s="45" t="str">
        <f t="shared" si="242"/>
        <v/>
      </c>
      <c r="M2534" s="74">
        <f t="shared" si="244"/>
        <v>46021</v>
      </c>
    </row>
    <row r="2535" spans="1:13" x14ac:dyDescent="0.25">
      <c r="A2535" s="40">
        <v>2599</v>
      </c>
      <c r="B2535" s="40" t="str">
        <f t="shared" si="240"/>
        <v>2025 Aralık</v>
      </c>
      <c r="C2535" s="41">
        <f t="shared" si="243"/>
        <v>46021</v>
      </c>
      <c r="D2535" s="42"/>
      <c r="E2535" s="42"/>
      <c r="F2535" s="42"/>
      <c r="G2535" s="43"/>
      <c r="H2535" s="76" t="str">
        <f>IF(G2535="","",VLOOKUP(F2535,ISLER!$1:$51,MATCH(D2535,ISLER!$1:$1,0)-2,0)*VLOOKUP(VLOOKUP(F2535,ISLER!$1:$51,MATCH(D2535,ISLER!$1:$1,0)-1,0),DOVIZ!$1:$4,MATCH(CONCATENATE(TEXT(C2535,"YYYY")," ",TEXT(C2535,"AAAA")),DOVIZ!$1:$1,0),0))</f>
        <v/>
      </c>
      <c r="I2535" s="76" t="str">
        <f t="shared" si="241"/>
        <v/>
      </c>
      <c r="J2535" s="45" t="b">
        <f t="shared" si="239"/>
        <v>0</v>
      </c>
      <c r="K2535" s="45" t="str">
        <f>IF(J2535=FALSE,"",IF(G2535="","",VLOOKUP(F2535,ISLER!$1:$51,2,0)*VLOOKUP(VLOOKUP(F2535,ISLER!$1:$51,3,0),DOVIZ!$1:$4,MATCH(CONCATENATE(TEXT(C2535,"YYYY")," ",TEXT(C2535,"AAAA")),DOVIZ!$1:$1,0),0)))</f>
        <v/>
      </c>
      <c r="L2535" s="45" t="str">
        <f t="shared" si="242"/>
        <v/>
      </c>
      <c r="M2535" s="74">
        <f t="shared" si="244"/>
        <v>46021</v>
      </c>
    </row>
    <row r="2536" spans="1:13" x14ac:dyDescent="0.25">
      <c r="A2536" s="40">
        <v>2600</v>
      </c>
      <c r="B2536" s="40" t="str">
        <f t="shared" si="240"/>
        <v>2025 Aralık</v>
      </c>
      <c r="C2536" s="41">
        <f t="shared" si="243"/>
        <v>46021</v>
      </c>
      <c r="D2536" s="42"/>
      <c r="E2536" s="42"/>
      <c r="F2536" s="42"/>
      <c r="G2536" s="43"/>
      <c r="H2536" s="76" t="str">
        <f>IF(G2536="","",VLOOKUP(F2536,ISLER!$1:$51,MATCH(D2536,ISLER!$1:$1,0)-2,0)*VLOOKUP(VLOOKUP(F2536,ISLER!$1:$51,MATCH(D2536,ISLER!$1:$1,0)-1,0),DOVIZ!$1:$4,MATCH(CONCATENATE(TEXT(C2536,"YYYY")," ",TEXT(C2536,"AAAA")),DOVIZ!$1:$1,0),0))</f>
        <v/>
      </c>
      <c r="I2536" s="76" t="str">
        <f t="shared" si="241"/>
        <v/>
      </c>
      <c r="J2536" s="45" t="b">
        <f t="shared" si="239"/>
        <v>0</v>
      </c>
      <c r="K2536" s="45" t="str">
        <f>IF(J2536=FALSE,"",IF(G2536="","",VLOOKUP(F2536,ISLER!$1:$51,2,0)*VLOOKUP(VLOOKUP(F2536,ISLER!$1:$51,3,0),DOVIZ!$1:$4,MATCH(CONCATENATE(TEXT(C2536,"YYYY")," ",TEXT(C2536,"AAAA")),DOVIZ!$1:$1,0),0)))</f>
        <v/>
      </c>
      <c r="L2536" s="45" t="str">
        <f t="shared" si="242"/>
        <v/>
      </c>
      <c r="M2536" s="74">
        <f t="shared" si="244"/>
        <v>46021</v>
      </c>
    </row>
    <row r="2537" spans="1:13" x14ac:dyDescent="0.25">
      <c r="A2537" s="40">
        <v>2601</v>
      </c>
      <c r="B2537" s="40" t="str">
        <f t="shared" si="240"/>
        <v>2025 Aralık</v>
      </c>
      <c r="C2537" s="41">
        <f t="shared" si="243"/>
        <v>46021</v>
      </c>
      <c r="D2537" s="42"/>
      <c r="E2537" s="42"/>
      <c r="F2537" s="42"/>
      <c r="G2537" s="43"/>
      <c r="H2537" s="76" t="str">
        <f>IF(G2537="","",VLOOKUP(F2537,ISLER!$1:$51,MATCH(D2537,ISLER!$1:$1,0)-2,0)*VLOOKUP(VLOOKUP(F2537,ISLER!$1:$51,MATCH(D2537,ISLER!$1:$1,0)-1,0),DOVIZ!$1:$4,MATCH(CONCATENATE(TEXT(C2537,"YYYY")," ",TEXT(C2537,"AAAA")),DOVIZ!$1:$1,0),0))</f>
        <v/>
      </c>
      <c r="I2537" s="76" t="str">
        <f t="shared" si="241"/>
        <v/>
      </c>
      <c r="J2537" s="45" t="b">
        <f t="shared" si="239"/>
        <v>0</v>
      </c>
      <c r="K2537" s="45" t="str">
        <f>IF(J2537=FALSE,"",IF(G2537="","",VLOOKUP(F2537,ISLER!$1:$51,2,0)*VLOOKUP(VLOOKUP(F2537,ISLER!$1:$51,3,0),DOVIZ!$1:$4,MATCH(CONCATENATE(TEXT(C2537,"YYYY")," ",TEXT(C2537,"AAAA")),DOVIZ!$1:$1,0),0)))</f>
        <v/>
      </c>
      <c r="L2537" s="45" t="str">
        <f t="shared" si="242"/>
        <v/>
      </c>
      <c r="M2537" s="74">
        <f t="shared" si="244"/>
        <v>46021</v>
      </c>
    </row>
    <row r="2538" spans="1:13" x14ac:dyDescent="0.25">
      <c r="A2538" s="40">
        <v>2602</v>
      </c>
      <c r="B2538" s="40" t="str">
        <f t="shared" si="240"/>
        <v>2025 Aralık</v>
      </c>
      <c r="C2538" s="41">
        <f t="shared" si="243"/>
        <v>46021</v>
      </c>
      <c r="D2538" s="42"/>
      <c r="E2538" s="42"/>
      <c r="F2538" s="42"/>
      <c r="G2538" s="43"/>
      <c r="H2538" s="76" t="str">
        <f>IF(G2538="","",VLOOKUP(F2538,ISLER!$1:$51,MATCH(D2538,ISLER!$1:$1,0)-2,0)*VLOOKUP(VLOOKUP(F2538,ISLER!$1:$51,MATCH(D2538,ISLER!$1:$1,0)-1,0),DOVIZ!$1:$4,MATCH(CONCATENATE(TEXT(C2538,"YYYY")," ",TEXT(C2538,"AAAA")),DOVIZ!$1:$1,0),0))</f>
        <v/>
      </c>
      <c r="I2538" s="76" t="str">
        <f t="shared" si="241"/>
        <v/>
      </c>
      <c r="J2538" s="45" t="b">
        <f t="shared" si="239"/>
        <v>0</v>
      </c>
      <c r="K2538" s="45" t="str">
        <f>IF(J2538=FALSE,"",IF(G2538="","",VLOOKUP(F2538,ISLER!$1:$51,2,0)*VLOOKUP(VLOOKUP(F2538,ISLER!$1:$51,3,0),DOVIZ!$1:$4,MATCH(CONCATENATE(TEXT(C2538,"YYYY")," ",TEXT(C2538,"AAAA")),DOVIZ!$1:$1,0),0)))</f>
        <v/>
      </c>
      <c r="L2538" s="45" t="str">
        <f t="shared" si="242"/>
        <v/>
      </c>
      <c r="M2538" s="74">
        <f t="shared" si="244"/>
        <v>46021</v>
      </c>
    </row>
    <row r="2539" spans="1:13" x14ac:dyDescent="0.25">
      <c r="A2539" s="40">
        <v>2603</v>
      </c>
      <c r="B2539" s="40" t="str">
        <f t="shared" si="240"/>
        <v>2025 Aralık</v>
      </c>
      <c r="C2539" s="41">
        <f t="shared" si="243"/>
        <v>46021</v>
      </c>
      <c r="D2539" s="42"/>
      <c r="E2539" s="42"/>
      <c r="F2539" s="42"/>
      <c r="G2539" s="43"/>
      <c r="H2539" s="76" t="str">
        <f>IF(G2539="","",VLOOKUP(F2539,ISLER!$1:$51,MATCH(D2539,ISLER!$1:$1,0)-2,0)*VLOOKUP(VLOOKUP(F2539,ISLER!$1:$51,MATCH(D2539,ISLER!$1:$1,0)-1,0),DOVIZ!$1:$4,MATCH(CONCATENATE(TEXT(C2539,"YYYY")," ",TEXT(C2539,"AAAA")),DOVIZ!$1:$1,0),0))</f>
        <v/>
      </c>
      <c r="I2539" s="76" t="str">
        <f t="shared" si="241"/>
        <v/>
      </c>
      <c r="J2539" s="45" t="b">
        <f t="shared" si="239"/>
        <v>0</v>
      </c>
      <c r="K2539" s="45" t="str">
        <f>IF(J2539=FALSE,"",IF(G2539="","",VLOOKUP(F2539,ISLER!$1:$51,2,0)*VLOOKUP(VLOOKUP(F2539,ISLER!$1:$51,3,0),DOVIZ!$1:$4,MATCH(CONCATENATE(TEXT(C2539,"YYYY")," ",TEXT(C2539,"AAAA")),DOVIZ!$1:$1,0),0)))</f>
        <v/>
      </c>
      <c r="L2539" s="45" t="str">
        <f t="shared" si="242"/>
        <v/>
      </c>
      <c r="M2539" s="74">
        <f t="shared" si="244"/>
        <v>46021</v>
      </c>
    </row>
    <row r="2540" spans="1:13" x14ac:dyDescent="0.25">
      <c r="A2540" s="40">
        <v>2604</v>
      </c>
      <c r="B2540" s="40" t="str">
        <f t="shared" si="240"/>
        <v>2025 Aralık</v>
      </c>
      <c r="C2540" s="41">
        <f t="shared" si="243"/>
        <v>46021</v>
      </c>
      <c r="D2540" s="42"/>
      <c r="E2540" s="42"/>
      <c r="F2540" s="42"/>
      <c r="G2540" s="43"/>
      <c r="H2540" s="76" t="str">
        <f>IF(G2540="","",VLOOKUP(F2540,ISLER!$1:$51,MATCH(D2540,ISLER!$1:$1,0)-2,0)*VLOOKUP(VLOOKUP(F2540,ISLER!$1:$51,MATCH(D2540,ISLER!$1:$1,0)-1,0),DOVIZ!$1:$4,MATCH(CONCATENATE(TEXT(C2540,"YYYY")," ",TEXT(C2540,"AAAA")),DOVIZ!$1:$1,0),0))</f>
        <v/>
      </c>
      <c r="I2540" s="76" t="str">
        <f t="shared" si="241"/>
        <v/>
      </c>
      <c r="J2540" s="45" t="b">
        <f t="shared" si="239"/>
        <v>0</v>
      </c>
      <c r="K2540" s="45" t="str">
        <f>IF(J2540=FALSE,"",IF(G2540="","",VLOOKUP(F2540,ISLER!$1:$51,2,0)*VLOOKUP(VLOOKUP(F2540,ISLER!$1:$51,3,0),DOVIZ!$1:$4,MATCH(CONCATENATE(TEXT(C2540,"YYYY")," ",TEXT(C2540,"AAAA")),DOVIZ!$1:$1,0),0)))</f>
        <v/>
      </c>
      <c r="L2540" s="45" t="str">
        <f t="shared" si="242"/>
        <v/>
      </c>
      <c r="M2540" s="74">
        <f t="shared" si="244"/>
        <v>46021</v>
      </c>
    </row>
    <row r="2541" spans="1:13" x14ac:dyDescent="0.25">
      <c r="A2541" s="40">
        <v>2605</v>
      </c>
      <c r="B2541" s="40" t="str">
        <f t="shared" si="240"/>
        <v>2025 Aralık</v>
      </c>
      <c r="C2541" s="41">
        <f t="shared" si="243"/>
        <v>46021</v>
      </c>
      <c r="D2541" s="42"/>
      <c r="E2541" s="42"/>
      <c r="F2541" s="42"/>
      <c r="G2541" s="43"/>
      <c r="H2541" s="76" t="str">
        <f>IF(G2541="","",VLOOKUP(F2541,ISLER!$1:$51,MATCH(D2541,ISLER!$1:$1,0)-2,0)*VLOOKUP(VLOOKUP(F2541,ISLER!$1:$51,MATCH(D2541,ISLER!$1:$1,0)-1,0),DOVIZ!$1:$4,MATCH(CONCATENATE(TEXT(C2541,"YYYY")," ",TEXT(C2541,"AAAA")),DOVIZ!$1:$1,0),0))</f>
        <v/>
      </c>
      <c r="I2541" s="76" t="str">
        <f t="shared" si="241"/>
        <v/>
      </c>
      <c r="J2541" s="45" t="b">
        <f t="shared" si="239"/>
        <v>0</v>
      </c>
      <c r="K2541" s="45" t="str">
        <f>IF(J2541=FALSE,"",IF(G2541="","",VLOOKUP(F2541,ISLER!$1:$51,2,0)*VLOOKUP(VLOOKUP(F2541,ISLER!$1:$51,3,0),DOVIZ!$1:$4,MATCH(CONCATENATE(TEXT(C2541,"YYYY")," ",TEXT(C2541,"AAAA")),DOVIZ!$1:$1,0),0)))</f>
        <v/>
      </c>
      <c r="L2541" s="45" t="str">
        <f t="shared" si="242"/>
        <v/>
      </c>
      <c r="M2541" s="74">
        <f t="shared" si="244"/>
        <v>46021</v>
      </c>
    </row>
    <row r="2542" spans="1:13" x14ac:dyDescent="0.25">
      <c r="A2542" s="40">
        <v>2606</v>
      </c>
      <c r="B2542" s="40" t="str">
        <f t="shared" si="240"/>
        <v>2025 Aralık</v>
      </c>
      <c r="C2542" s="41">
        <f t="shared" si="243"/>
        <v>46021</v>
      </c>
      <c r="D2542" s="42"/>
      <c r="E2542" s="42"/>
      <c r="F2542" s="42"/>
      <c r="G2542" s="43"/>
      <c r="H2542" s="76" t="str">
        <f>IF(G2542="","",VLOOKUP(F2542,ISLER!$1:$51,MATCH(D2542,ISLER!$1:$1,0)-2,0)*VLOOKUP(VLOOKUP(F2542,ISLER!$1:$51,MATCH(D2542,ISLER!$1:$1,0)-1,0),DOVIZ!$1:$4,MATCH(CONCATENATE(TEXT(C2542,"YYYY")," ",TEXT(C2542,"AAAA")),DOVIZ!$1:$1,0),0))</f>
        <v/>
      </c>
      <c r="I2542" s="76" t="str">
        <f t="shared" si="241"/>
        <v/>
      </c>
      <c r="J2542" s="45" t="b">
        <f t="shared" si="239"/>
        <v>0</v>
      </c>
      <c r="K2542" s="45" t="str">
        <f>IF(J2542=FALSE,"",IF(G2542="","",VLOOKUP(F2542,ISLER!$1:$51,2,0)*VLOOKUP(VLOOKUP(F2542,ISLER!$1:$51,3,0),DOVIZ!$1:$4,MATCH(CONCATENATE(TEXT(C2542,"YYYY")," ",TEXT(C2542,"AAAA")),DOVIZ!$1:$1,0),0)))</f>
        <v/>
      </c>
      <c r="L2542" s="45" t="str">
        <f t="shared" si="242"/>
        <v/>
      </c>
      <c r="M2542" s="74">
        <f t="shared" si="244"/>
        <v>46021</v>
      </c>
    </row>
    <row r="2543" spans="1:13" x14ac:dyDescent="0.25">
      <c r="A2543" s="40">
        <v>2607</v>
      </c>
      <c r="B2543" s="40" t="str">
        <f t="shared" si="240"/>
        <v>2025 Aralık</v>
      </c>
      <c r="C2543" s="41">
        <f t="shared" si="243"/>
        <v>46021</v>
      </c>
      <c r="D2543" s="42"/>
      <c r="E2543" s="42"/>
      <c r="F2543" s="42"/>
      <c r="G2543" s="43"/>
      <c r="H2543" s="76" t="str">
        <f>IF(G2543="","",VLOOKUP(F2543,ISLER!$1:$51,MATCH(D2543,ISLER!$1:$1,0)-2,0)*VLOOKUP(VLOOKUP(F2543,ISLER!$1:$51,MATCH(D2543,ISLER!$1:$1,0)-1,0),DOVIZ!$1:$4,MATCH(CONCATENATE(TEXT(C2543,"YYYY")," ",TEXT(C2543,"AAAA")),DOVIZ!$1:$1,0),0))</f>
        <v/>
      </c>
      <c r="I2543" s="76" t="str">
        <f t="shared" si="241"/>
        <v/>
      </c>
      <c r="J2543" s="45" t="b">
        <f t="shared" si="239"/>
        <v>0</v>
      </c>
      <c r="K2543" s="45" t="str">
        <f>IF(J2543=FALSE,"",IF(G2543="","",VLOOKUP(F2543,ISLER!$1:$51,2,0)*VLOOKUP(VLOOKUP(F2543,ISLER!$1:$51,3,0),DOVIZ!$1:$4,MATCH(CONCATENATE(TEXT(C2543,"YYYY")," ",TEXT(C2543,"AAAA")),DOVIZ!$1:$1,0),0)))</f>
        <v/>
      </c>
      <c r="L2543" s="45" t="str">
        <f t="shared" si="242"/>
        <v/>
      </c>
      <c r="M2543" s="74">
        <f t="shared" si="244"/>
        <v>46021</v>
      </c>
    </row>
    <row r="2544" spans="1:13" x14ac:dyDescent="0.25">
      <c r="A2544" s="40">
        <v>2608</v>
      </c>
      <c r="B2544" s="40" t="str">
        <f t="shared" si="240"/>
        <v>2025 Aralık</v>
      </c>
      <c r="C2544" s="41">
        <f t="shared" si="243"/>
        <v>46021</v>
      </c>
      <c r="D2544" s="42"/>
      <c r="E2544" s="42"/>
      <c r="F2544" s="42"/>
      <c r="G2544" s="43"/>
      <c r="H2544" s="76" t="str">
        <f>IF(G2544="","",VLOOKUP(F2544,ISLER!$1:$51,MATCH(D2544,ISLER!$1:$1,0)-2,0)*VLOOKUP(VLOOKUP(F2544,ISLER!$1:$51,MATCH(D2544,ISLER!$1:$1,0)-1,0),DOVIZ!$1:$4,MATCH(CONCATENATE(TEXT(C2544,"YYYY")," ",TEXT(C2544,"AAAA")),DOVIZ!$1:$1,0),0))</f>
        <v/>
      </c>
      <c r="I2544" s="76" t="str">
        <f t="shared" si="241"/>
        <v/>
      </c>
      <c r="J2544" s="45" t="b">
        <f t="shared" si="239"/>
        <v>0</v>
      </c>
      <c r="K2544" s="45" t="str">
        <f>IF(J2544=FALSE,"",IF(G2544="","",VLOOKUP(F2544,ISLER!$1:$51,2,0)*VLOOKUP(VLOOKUP(F2544,ISLER!$1:$51,3,0),DOVIZ!$1:$4,MATCH(CONCATENATE(TEXT(C2544,"YYYY")," ",TEXT(C2544,"AAAA")),DOVIZ!$1:$1,0),0)))</f>
        <v/>
      </c>
      <c r="L2544" s="45" t="str">
        <f t="shared" si="242"/>
        <v/>
      </c>
      <c r="M2544" s="74">
        <f t="shared" si="244"/>
        <v>46021</v>
      </c>
    </row>
    <row r="2545" spans="1:13" x14ac:dyDescent="0.25">
      <c r="A2545" s="40">
        <v>2609</v>
      </c>
      <c r="B2545" s="40" t="str">
        <f t="shared" si="240"/>
        <v>2025 Aralık</v>
      </c>
      <c r="C2545" s="41">
        <f t="shared" si="243"/>
        <v>46021</v>
      </c>
      <c r="D2545" s="42"/>
      <c r="E2545" s="42"/>
      <c r="F2545" s="42"/>
      <c r="G2545" s="43"/>
      <c r="H2545" s="76" t="str">
        <f>IF(G2545="","",VLOOKUP(F2545,ISLER!$1:$51,MATCH(D2545,ISLER!$1:$1,0)-2,0)*VLOOKUP(VLOOKUP(F2545,ISLER!$1:$51,MATCH(D2545,ISLER!$1:$1,0)-1,0),DOVIZ!$1:$4,MATCH(CONCATENATE(TEXT(C2545,"YYYY")," ",TEXT(C2545,"AAAA")),DOVIZ!$1:$1,0),0))</f>
        <v/>
      </c>
      <c r="I2545" s="76" t="str">
        <f t="shared" si="241"/>
        <v/>
      </c>
      <c r="J2545" s="45" t="b">
        <f t="shared" si="239"/>
        <v>0</v>
      </c>
      <c r="K2545" s="45" t="str">
        <f>IF(J2545=FALSE,"",IF(G2545="","",VLOOKUP(F2545,ISLER!$1:$51,2,0)*VLOOKUP(VLOOKUP(F2545,ISLER!$1:$51,3,0),DOVIZ!$1:$4,MATCH(CONCATENATE(TEXT(C2545,"YYYY")," ",TEXT(C2545,"AAAA")),DOVIZ!$1:$1,0),0)))</f>
        <v/>
      </c>
      <c r="L2545" s="45" t="str">
        <f t="shared" si="242"/>
        <v/>
      </c>
      <c r="M2545" s="74">
        <f t="shared" si="244"/>
        <v>46021</v>
      </c>
    </row>
    <row r="2546" spans="1:13" x14ac:dyDescent="0.25">
      <c r="A2546" s="40">
        <v>2610</v>
      </c>
      <c r="B2546" s="40" t="str">
        <f t="shared" si="240"/>
        <v>2025 Aralık</v>
      </c>
      <c r="C2546" s="41">
        <f t="shared" si="243"/>
        <v>46021</v>
      </c>
      <c r="D2546" s="42"/>
      <c r="E2546" s="42"/>
      <c r="F2546" s="42"/>
      <c r="G2546" s="43"/>
      <c r="H2546" s="76" t="str">
        <f>IF(G2546="","",VLOOKUP(F2546,ISLER!$1:$51,MATCH(D2546,ISLER!$1:$1,0)-2,0)*VLOOKUP(VLOOKUP(F2546,ISLER!$1:$51,MATCH(D2546,ISLER!$1:$1,0)-1,0),DOVIZ!$1:$4,MATCH(CONCATENATE(TEXT(C2546,"YYYY")," ",TEXT(C2546,"AAAA")),DOVIZ!$1:$1,0),0))</f>
        <v/>
      </c>
      <c r="I2546" s="76" t="str">
        <f t="shared" si="241"/>
        <v/>
      </c>
      <c r="J2546" s="45" t="b">
        <f t="shared" ref="J2546:J2609" si="245">OR(D2546="DİŞÇİM İSTANBUL EZGİ HANIM",D2546="DİŞÇİM İSTANBUL MERVE HANIM",D2546="DİŞÇİM İSTANBUL BÜŞRA HANIM",D2546="DİŞÇİM İSTANBUL HÜLYA HANIM",D2546="DİŞÇİM İSTANBUL KEMAL BEY",D2546="DİŞÇİM İSTANBUL HAKAN BEY",D2546="DİŞÇİM İSTANBUL MUHAMMED BEY",D2546="DİŞÇİM İSTANBUL MURAT BEY")</f>
        <v>0</v>
      </c>
      <c r="K2546" s="45" t="str">
        <f>IF(J2546=FALSE,"",IF(G2546="","",VLOOKUP(F2546,ISLER!$1:$51,2,0)*VLOOKUP(VLOOKUP(F2546,ISLER!$1:$51,3,0),DOVIZ!$1:$4,MATCH(CONCATENATE(TEXT(C2546,"YYYY")," ",TEXT(C2546,"AAAA")),DOVIZ!$1:$1,0),0)))</f>
        <v/>
      </c>
      <c r="L2546" s="45" t="str">
        <f t="shared" si="242"/>
        <v/>
      </c>
      <c r="M2546" s="74">
        <f t="shared" si="244"/>
        <v>46021</v>
      </c>
    </row>
    <row r="2547" spans="1:13" x14ac:dyDescent="0.25">
      <c r="A2547" s="40">
        <v>2611</v>
      </c>
      <c r="B2547" s="40" t="str">
        <f t="shared" si="240"/>
        <v>2025 Aralık</v>
      </c>
      <c r="C2547" s="41">
        <f t="shared" si="243"/>
        <v>46021</v>
      </c>
      <c r="D2547" s="42"/>
      <c r="E2547" s="42"/>
      <c r="F2547" s="42"/>
      <c r="G2547" s="43"/>
      <c r="H2547" s="76" t="str">
        <f>IF(G2547="","",VLOOKUP(F2547,ISLER!$1:$51,MATCH(D2547,ISLER!$1:$1,0)-2,0)*VLOOKUP(VLOOKUP(F2547,ISLER!$1:$51,MATCH(D2547,ISLER!$1:$1,0)-1,0),DOVIZ!$1:$4,MATCH(CONCATENATE(TEXT(C2547,"YYYY")," ",TEXT(C2547,"AAAA")),DOVIZ!$1:$1,0),0))</f>
        <v/>
      </c>
      <c r="I2547" s="76" t="str">
        <f t="shared" si="241"/>
        <v/>
      </c>
      <c r="J2547" s="45" t="b">
        <f t="shared" si="245"/>
        <v>0</v>
      </c>
      <c r="K2547" s="45" t="str">
        <f>IF(J2547=FALSE,"",IF(G2547="","",VLOOKUP(F2547,ISLER!$1:$51,2,0)*VLOOKUP(VLOOKUP(F2547,ISLER!$1:$51,3,0),DOVIZ!$1:$4,MATCH(CONCATENATE(TEXT(C2547,"YYYY")," ",TEXT(C2547,"AAAA")),DOVIZ!$1:$1,0),0)))</f>
        <v/>
      </c>
      <c r="L2547" s="45" t="str">
        <f t="shared" si="242"/>
        <v/>
      </c>
      <c r="M2547" s="74">
        <f t="shared" si="244"/>
        <v>46021</v>
      </c>
    </row>
    <row r="2548" spans="1:13" x14ac:dyDescent="0.25">
      <c r="A2548" s="40">
        <v>2612</v>
      </c>
      <c r="B2548" s="40" t="str">
        <f t="shared" si="240"/>
        <v>2025 Aralık</v>
      </c>
      <c r="C2548" s="41">
        <f t="shared" si="243"/>
        <v>46021</v>
      </c>
      <c r="D2548" s="42"/>
      <c r="E2548" s="42"/>
      <c r="F2548" s="42"/>
      <c r="G2548" s="43"/>
      <c r="H2548" s="76" t="str">
        <f>IF(G2548="","",VLOOKUP(F2548,ISLER!$1:$51,MATCH(D2548,ISLER!$1:$1,0)-2,0)*VLOOKUP(VLOOKUP(F2548,ISLER!$1:$51,MATCH(D2548,ISLER!$1:$1,0)-1,0),DOVIZ!$1:$4,MATCH(CONCATENATE(TEXT(C2548,"YYYY")," ",TEXT(C2548,"AAAA")),DOVIZ!$1:$1,0),0))</f>
        <v/>
      </c>
      <c r="I2548" s="76" t="str">
        <f t="shared" si="241"/>
        <v/>
      </c>
      <c r="J2548" s="45" t="b">
        <f t="shared" si="245"/>
        <v>0</v>
      </c>
      <c r="K2548" s="45" t="str">
        <f>IF(J2548=FALSE,"",IF(G2548="","",VLOOKUP(F2548,ISLER!$1:$51,2,0)*VLOOKUP(VLOOKUP(F2548,ISLER!$1:$51,3,0),DOVIZ!$1:$4,MATCH(CONCATENATE(TEXT(C2548,"YYYY")," ",TEXT(C2548,"AAAA")),DOVIZ!$1:$1,0),0)))</f>
        <v/>
      </c>
      <c r="L2548" s="45" t="str">
        <f t="shared" si="242"/>
        <v/>
      </c>
      <c r="M2548" s="74">
        <f t="shared" si="244"/>
        <v>46021</v>
      </c>
    </row>
    <row r="2549" spans="1:13" x14ac:dyDescent="0.25">
      <c r="A2549" s="40">
        <v>2613</v>
      </c>
      <c r="B2549" s="40" t="str">
        <f t="shared" si="240"/>
        <v>2025 Aralık</v>
      </c>
      <c r="C2549" s="41">
        <f t="shared" si="243"/>
        <v>46021</v>
      </c>
      <c r="D2549" s="42"/>
      <c r="E2549" s="42"/>
      <c r="F2549" s="42"/>
      <c r="G2549" s="43"/>
      <c r="H2549" s="76" t="str">
        <f>IF(G2549="","",VLOOKUP(F2549,ISLER!$1:$51,MATCH(D2549,ISLER!$1:$1,0)-2,0)*VLOOKUP(VLOOKUP(F2549,ISLER!$1:$51,MATCH(D2549,ISLER!$1:$1,0)-1,0),DOVIZ!$1:$4,MATCH(CONCATENATE(TEXT(C2549,"YYYY")," ",TEXT(C2549,"AAAA")),DOVIZ!$1:$1,0),0))</f>
        <v/>
      </c>
      <c r="I2549" s="76" t="str">
        <f t="shared" si="241"/>
        <v/>
      </c>
      <c r="J2549" s="45" t="b">
        <f t="shared" si="245"/>
        <v>0</v>
      </c>
      <c r="K2549" s="45" t="str">
        <f>IF(J2549=FALSE,"",IF(G2549="","",VLOOKUP(F2549,ISLER!$1:$51,2,0)*VLOOKUP(VLOOKUP(F2549,ISLER!$1:$51,3,0),DOVIZ!$1:$4,MATCH(CONCATENATE(TEXT(C2549,"YYYY")," ",TEXT(C2549,"AAAA")),DOVIZ!$1:$1,0),0)))</f>
        <v/>
      </c>
      <c r="L2549" s="45" t="str">
        <f t="shared" si="242"/>
        <v/>
      </c>
      <c r="M2549" s="74">
        <f t="shared" si="244"/>
        <v>46021</v>
      </c>
    </row>
    <row r="2550" spans="1:13" x14ac:dyDescent="0.25">
      <c r="A2550" s="40">
        <v>2614</v>
      </c>
      <c r="B2550" s="40" t="str">
        <f t="shared" si="240"/>
        <v>2025 Aralık</v>
      </c>
      <c r="C2550" s="41">
        <f t="shared" si="243"/>
        <v>46021</v>
      </c>
      <c r="D2550" s="42"/>
      <c r="E2550" s="42"/>
      <c r="F2550" s="42"/>
      <c r="G2550" s="43"/>
      <c r="H2550" s="76" t="str">
        <f>IF(G2550="","",VLOOKUP(F2550,ISLER!$1:$51,MATCH(D2550,ISLER!$1:$1,0)-2,0)*VLOOKUP(VLOOKUP(F2550,ISLER!$1:$51,MATCH(D2550,ISLER!$1:$1,0)-1,0),DOVIZ!$1:$4,MATCH(CONCATENATE(TEXT(C2550,"YYYY")," ",TEXT(C2550,"AAAA")),DOVIZ!$1:$1,0),0))</f>
        <v/>
      </c>
      <c r="I2550" s="76" t="str">
        <f t="shared" si="241"/>
        <v/>
      </c>
      <c r="J2550" s="45" t="b">
        <f t="shared" si="245"/>
        <v>0</v>
      </c>
      <c r="K2550" s="45" t="str">
        <f>IF(J2550=FALSE,"",IF(G2550="","",VLOOKUP(F2550,ISLER!$1:$51,2,0)*VLOOKUP(VLOOKUP(F2550,ISLER!$1:$51,3,0),DOVIZ!$1:$4,MATCH(CONCATENATE(TEXT(C2550,"YYYY")," ",TEXT(C2550,"AAAA")),DOVIZ!$1:$1,0),0)))</f>
        <v/>
      </c>
      <c r="L2550" s="45" t="str">
        <f t="shared" si="242"/>
        <v/>
      </c>
      <c r="M2550" s="74">
        <f t="shared" si="244"/>
        <v>46021</v>
      </c>
    </row>
    <row r="2551" spans="1:13" x14ac:dyDescent="0.25">
      <c r="A2551" s="40">
        <v>2615</v>
      </c>
      <c r="B2551" s="40" t="str">
        <f t="shared" si="240"/>
        <v>2025 Aralık</v>
      </c>
      <c r="C2551" s="41">
        <f t="shared" si="243"/>
        <v>46021</v>
      </c>
      <c r="D2551" s="42"/>
      <c r="E2551" s="42"/>
      <c r="F2551" s="42"/>
      <c r="G2551" s="43"/>
      <c r="H2551" s="76" t="str">
        <f>IF(G2551="","",VLOOKUP(F2551,ISLER!$1:$51,MATCH(D2551,ISLER!$1:$1,0)-2,0)*VLOOKUP(VLOOKUP(F2551,ISLER!$1:$51,MATCH(D2551,ISLER!$1:$1,0)-1,0),DOVIZ!$1:$4,MATCH(CONCATENATE(TEXT(C2551,"YYYY")," ",TEXT(C2551,"AAAA")),DOVIZ!$1:$1,0),0))</f>
        <v/>
      </c>
      <c r="I2551" s="76" t="str">
        <f t="shared" si="241"/>
        <v/>
      </c>
      <c r="J2551" s="45" t="b">
        <f t="shared" si="245"/>
        <v>0</v>
      </c>
      <c r="K2551" s="45" t="str">
        <f>IF(J2551=FALSE,"",IF(G2551="","",VLOOKUP(F2551,ISLER!$1:$51,2,0)*VLOOKUP(VLOOKUP(F2551,ISLER!$1:$51,3,0),DOVIZ!$1:$4,MATCH(CONCATENATE(TEXT(C2551,"YYYY")," ",TEXT(C2551,"AAAA")),DOVIZ!$1:$1,0),0)))</f>
        <v/>
      </c>
      <c r="L2551" s="45" t="str">
        <f t="shared" si="242"/>
        <v/>
      </c>
      <c r="M2551" s="74">
        <f t="shared" si="244"/>
        <v>46021</v>
      </c>
    </row>
    <row r="2552" spans="1:13" x14ac:dyDescent="0.25">
      <c r="A2552" s="40">
        <v>2616</v>
      </c>
      <c r="B2552" s="40" t="str">
        <f t="shared" si="240"/>
        <v>2025 Aralık</v>
      </c>
      <c r="C2552" s="41">
        <f t="shared" si="243"/>
        <v>46021</v>
      </c>
      <c r="D2552" s="42"/>
      <c r="E2552" s="42"/>
      <c r="F2552" s="42"/>
      <c r="G2552" s="43"/>
      <c r="H2552" s="76" t="str">
        <f>IF(G2552="","",VLOOKUP(F2552,ISLER!$1:$51,MATCH(D2552,ISLER!$1:$1,0)-2,0)*VLOOKUP(VLOOKUP(F2552,ISLER!$1:$51,MATCH(D2552,ISLER!$1:$1,0)-1,0),DOVIZ!$1:$4,MATCH(CONCATENATE(TEXT(C2552,"YYYY")," ",TEXT(C2552,"AAAA")),DOVIZ!$1:$1,0),0))</f>
        <v/>
      </c>
      <c r="I2552" s="76" t="str">
        <f t="shared" si="241"/>
        <v/>
      </c>
      <c r="J2552" s="45" t="b">
        <f t="shared" si="245"/>
        <v>0</v>
      </c>
      <c r="K2552" s="45" t="str">
        <f>IF(J2552=FALSE,"",IF(G2552="","",VLOOKUP(F2552,ISLER!$1:$51,2,0)*VLOOKUP(VLOOKUP(F2552,ISLER!$1:$51,3,0),DOVIZ!$1:$4,MATCH(CONCATENATE(TEXT(C2552,"YYYY")," ",TEXT(C2552,"AAAA")),DOVIZ!$1:$1,0),0)))</f>
        <v/>
      </c>
      <c r="L2552" s="45" t="str">
        <f t="shared" si="242"/>
        <v/>
      </c>
      <c r="M2552" s="74">
        <f t="shared" si="244"/>
        <v>46021</v>
      </c>
    </row>
    <row r="2553" spans="1:13" x14ac:dyDescent="0.25">
      <c r="A2553" s="40">
        <v>2617</v>
      </c>
      <c r="B2553" s="40" t="str">
        <f t="shared" si="240"/>
        <v>2025 Aralık</v>
      </c>
      <c r="C2553" s="41">
        <f t="shared" si="243"/>
        <v>46021</v>
      </c>
      <c r="D2553" s="42"/>
      <c r="E2553" s="42"/>
      <c r="F2553" s="42"/>
      <c r="G2553" s="43"/>
      <c r="H2553" s="76" t="str">
        <f>IF(G2553="","",VLOOKUP(F2553,ISLER!$1:$51,MATCH(D2553,ISLER!$1:$1,0)-2,0)*VLOOKUP(VLOOKUP(F2553,ISLER!$1:$51,MATCH(D2553,ISLER!$1:$1,0)-1,0),DOVIZ!$1:$4,MATCH(CONCATENATE(TEXT(C2553,"YYYY")," ",TEXT(C2553,"AAAA")),DOVIZ!$1:$1,0),0))</f>
        <v/>
      </c>
      <c r="I2553" s="76" t="str">
        <f t="shared" si="241"/>
        <v/>
      </c>
      <c r="J2553" s="45" t="b">
        <f t="shared" si="245"/>
        <v>0</v>
      </c>
      <c r="K2553" s="45" t="str">
        <f>IF(J2553=FALSE,"",IF(G2553="","",VLOOKUP(F2553,ISLER!$1:$51,2,0)*VLOOKUP(VLOOKUP(F2553,ISLER!$1:$51,3,0),DOVIZ!$1:$4,MATCH(CONCATENATE(TEXT(C2553,"YYYY")," ",TEXT(C2553,"AAAA")),DOVIZ!$1:$1,0),0)))</f>
        <v/>
      </c>
      <c r="L2553" s="45" t="str">
        <f t="shared" si="242"/>
        <v/>
      </c>
      <c r="M2553" s="74">
        <f t="shared" si="244"/>
        <v>46021</v>
      </c>
    </row>
    <row r="2554" spans="1:13" x14ac:dyDescent="0.25">
      <c r="A2554" s="40">
        <v>2618</v>
      </c>
      <c r="B2554" s="40" t="str">
        <f t="shared" si="240"/>
        <v>2025 Aralık</v>
      </c>
      <c r="C2554" s="41">
        <f t="shared" si="243"/>
        <v>46021</v>
      </c>
      <c r="D2554" s="42"/>
      <c r="E2554" s="42"/>
      <c r="F2554" s="42"/>
      <c r="G2554" s="43"/>
      <c r="H2554" s="76" t="str">
        <f>IF(G2554="","",VLOOKUP(F2554,ISLER!$1:$51,MATCH(D2554,ISLER!$1:$1,0)-2,0)*VLOOKUP(VLOOKUP(F2554,ISLER!$1:$51,MATCH(D2554,ISLER!$1:$1,0)-1,0),DOVIZ!$1:$4,MATCH(CONCATENATE(TEXT(C2554,"YYYY")," ",TEXT(C2554,"AAAA")),DOVIZ!$1:$1,0),0))</f>
        <v/>
      </c>
      <c r="I2554" s="76" t="str">
        <f t="shared" si="241"/>
        <v/>
      </c>
      <c r="J2554" s="45" t="b">
        <f t="shared" si="245"/>
        <v>0</v>
      </c>
      <c r="K2554" s="45" t="str">
        <f>IF(J2554=FALSE,"",IF(G2554="","",VLOOKUP(F2554,ISLER!$1:$51,2,0)*VLOOKUP(VLOOKUP(F2554,ISLER!$1:$51,3,0),DOVIZ!$1:$4,MATCH(CONCATENATE(TEXT(C2554,"YYYY")," ",TEXT(C2554,"AAAA")),DOVIZ!$1:$1,0),0)))</f>
        <v/>
      </c>
      <c r="L2554" s="45" t="str">
        <f t="shared" si="242"/>
        <v/>
      </c>
      <c r="M2554" s="74">
        <f t="shared" si="244"/>
        <v>46021</v>
      </c>
    </row>
    <row r="2555" spans="1:13" x14ac:dyDescent="0.25">
      <c r="A2555" s="40">
        <v>2619</v>
      </c>
      <c r="B2555" s="40" t="str">
        <f t="shared" si="240"/>
        <v>2025 Aralık</v>
      </c>
      <c r="C2555" s="41">
        <f t="shared" si="243"/>
        <v>46021</v>
      </c>
      <c r="D2555" s="42"/>
      <c r="E2555" s="42"/>
      <c r="F2555" s="42"/>
      <c r="G2555" s="43"/>
      <c r="H2555" s="76" t="str">
        <f>IF(G2555="","",VLOOKUP(F2555,ISLER!$1:$51,MATCH(D2555,ISLER!$1:$1,0)-2,0)*VLOOKUP(VLOOKUP(F2555,ISLER!$1:$51,MATCH(D2555,ISLER!$1:$1,0)-1,0),DOVIZ!$1:$4,MATCH(CONCATENATE(TEXT(C2555,"YYYY")," ",TEXT(C2555,"AAAA")),DOVIZ!$1:$1,0),0))</f>
        <v/>
      </c>
      <c r="I2555" s="76" t="str">
        <f t="shared" si="241"/>
        <v/>
      </c>
      <c r="J2555" s="45" t="b">
        <f t="shared" si="245"/>
        <v>0</v>
      </c>
      <c r="K2555" s="45" t="str">
        <f>IF(J2555=FALSE,"",IF(G2555="","",VLOOKUP(F2555,ISLER!$1:$51,2,0)*VLOOKUP(VLOOKUP(F2555,ISLER!$1:$51,3,0),DOVIZ!$1:$4,MATCH(CONCATENATE(TEXT(C2555,"YYYY")," ",TEXT(C2555,"AAAA")),DOVIZ!$1:$1,0),0)))</f>
        <v/>
      </c>
      <c r="L2555" s="45" t="str">
        <f t="shared" si="242"/>
        <v/>
      </c>
      <c r="M2555" s="74">
        <f t="shared" si="244"/>
        <v>46021</v>
      </c>
    </row>
    <row r="2556" spans="1:13" x14ac:dyDescent="0.25">
      <c r="A2556" s="40">
        <v>2620</v>
      </c>
      <c r="B2556" s="40" t="str">
        <f t="shared" si="240"/>
        <v>2025 Aralık</v>
      </c>
      <c r="C2556" s="41">
        <f t="shared" si="243"/>
        <v>46021</v>
      </c>
      <c r="D2556" s="42"/>
      <c r="E2556" s="42"/>
      <c r="F2556" s="42"/>
      <c r="G2556" s="43"/>
      <c r="H2556" s="76" t="str">
        <f>IF(G2556="","",VLOOKUP(F2556,ISLER!$1:$51,MATCH(D2556,ISLER!$1:$1,0)-2,0)*VLOOKUP(VLOOKUP(F2556,ISLER!$1:$51,MATCH(D2556,ISLER!$1:$1,0)-1,0),DOVIZ!$1:$4,MATCH(CONCATENATE(TEXT(C2556,"YYYY")," ",TEXT(C2556,"AAAA")),DOVIZ!$1:$1,0),0))</f>
        <v/>
      </c>
      <c r="I2556" s="76" t="str">
        <f t="shared" si="241"/>
        <v/>
      </c>
      <c r="J2556" s="45" t="b">
        <f t="shared" si="245"/>
        <v>0</v>
      </c>
      <c r="K2556" s="45" t="str">
        <f>IF(J2556=FALSE,"",IF(G2556="","",VLOOKUP(F2556,ISLER!$1:$51,2,0)*VLOOKUP(VLOOKUP(F2556,ISLER!$1:$51,3,0),DOVIZ!$1:$4,MATCH(CONCATENATE(TEXT(C2556,"YYYY")," ",TEXT(C2556,"AAAA")),DOVIZ!$1:$1,0),0)))</f>
        <v/>
      </c>
      <c r="L2556" s="45" t="str">
        <f t="shared" si="242"/>
        <v/>
      </c>
      <c r="M2556" s="74">
        <f t="shared" si="244"/>
        <v>46021</v>
      </c>
    </row>
    <row r="2557" spans="1:13" x14ac:dyDescent="0.25">
      <c r="A2557" s="40">
        <v>2621</v>
      </c>
      <c r="B2557" s="40" t="str">
        <f t="shared" si="240"/>
        <v>2025 Aralık</v>
      </c>
      <c r="C2557" s="41">
        <f t="shared" si="243"/>
        <v>46021</v>
      </c>
      <c r="D2557" s="42"/>
      <c r="E2557" s="42"/>
      <c r="F2557" s="42"/>
      <c r="G2557" s="43"/>
      <c r="H2557" s="76" t="str">
        <f>IF(G2557="","",VLOOKUP(F2557,ISLER!$1:$51,MATCH(D2557,ISLER!$1:$1,0)-2,0)*VLOOKUP(VLOOKUP(F2557,ISLER!$1:$51,MATCH(D2557,ISLER!$1:$1,0)-1,0),DOVIZ!$1:$4,MATCH(CONCATENATE(TEXT(C2557,"YYYY")," ",TEXT(C2557,"AAAA")),DOVIZ!$1:$1,0),0))</f>
        <v/>
      </c>
      <c r="I2557" s="76" t="str">
        <f t="shared" si="241"/>
        <v/>
      </c>
      <c r="J2557" s="45" t="b">
        <f t="shared" si="245"/>
        <v>0</v>
      </c>
      <c r="K2557" s="45" t="str">
        <f>IF(J2557=FALSE,"",IF(G2557="","",VLOOKUP(F2557,ISLER!$1:$51,2,0)*VLOOKUP(VLOOKUP(F2557,ISLER!$1:$51,3,0),DOVIZ!$1:$4,MATCH(CONCATENATE(TEXT(C2557,"YYYY")," ",TEXT(C2557,"AAAA")),DOVIZ!$1:$1,0),0)))</f>
        <v/>
      </c>
      <c r="L2557" s="45" t="str">
        <f t="shared" si="242"/>
        <v/>
      </c>
      <c r="M2557" s="74">
        <f t="shared" si="244"/>
        <v>46021</v>
      </c>
    </row>
    <row r="2558" spans="1:13" x14ac:dyDescent="0.25">
      <c r="A2558" s="40">
        <v>2622</v>
      </c>
      <c r="B2558" s="40" t="str">
        <f t="shared" si="240"/>
        <v>2025 Aralık</v>
      </c>
      <c r="C2558" s="41">
        <f t="shared" si="243"/>
        <v>46021</v>
      </c>
      <c r="D2558" s="42"/>
      <c r="E2558" s="42"/>
      <c r="F2558" s="42"/>
      <c r="G2558" s="43"/>
      <c r="H2558" s="76" t="str">
        <f>IF(G2558="","",VLOOKUP(F2558,ISLER!$1:$51,MATCH(D2558,ISLER!$1:$1,0)-2,0)*VLOOKUP(VLOOKUP(F2558,ISLER!$1:$51,MATCH(D2558,ISLER!$1:$1,0)-1,0),DOVIZ!$1:$4,MATCH(CONCATENATE(TEXT(C2558,"YYYY")," ",TEXT(C2558,"AAAA")),DOVIZ!$1:$1,0),0))</f>
        <v/>
      </c>
      <c r="I2558" s="76" t="str">
        <f t="shared" si="241"/>
        <v/>
      </c>
      <c r="J2558" s="45" t="b">
        <f t="shared" si="245"/>
        <v>0</v>
      </c>
      <c r="K2558" s="45" t="str">
        <f>IF(J2558=FALSE,"",IF(G2558="","",VLOOKUP(F2558,ISLER!$1:$51,2,0)*VLOOKUP(VLOOKUP(F2558,ISLER!$1:$51,3,0),DOVIZ!$1:$4,MATCH(CONCATENATE(TEXT(C2558,"YYYY")," ",TEXT(C2558,"AAAA")),DOVIZ!$1:$1,0),0)))</f>
        <v/>
      </c>
      <c r="L2558" s="45" t="str">
        <f t="shared" si="242"/>
        <v/>
      </c>
      <c r="M2558" s="74">
        <f t="shared" si="244"/>
        <v>46021</v>
      </c>
    </row>
    <row r="2559" spans="1:13" x14ac:dyDescent="0.25">
      <c r="A2559" s="40">
        <v>2623</v>
      </c>
      <c r="B2559" s="40" t="str">
        <f t="shared" si="240"/>
        <v>2025 Aralık</v>
      </c>
      <c r="C2559" s="41">
        <f t="shared" si="243"/>
        <v>46021</v>
      </c>
      <c r="D2559" s="42"/>
      <c r="E2559" s="42"/>
      <c r="F2559" s="42"/>
      <c r="G2559" s="43"/>
      <c r="H2559" s="76" t="str">
        <f>IF(G2559="","",VLOOKUP(F2559,ISLER!$1:$51,MATCH(D2559,ISLER!$1:$1,0)-2,0)*VLOOKUP(VLOOKUP(F2559,ISLER!$1:$51,MATCH(D2559,ISLER!$1:$1,0)-1,0),DOVIZ!$1:$4,MATCH(CONCATENATE(TEXT(C2559,"YYYY")," ",TEXT(C2559,"AAAA")),DOVIZ!$1:$1,0),0))</f>
        <v/>
      </c>
      <c r="I2559" s="76" t="str">
        <f t="shared" si="241"/>
        <v/>
      </c>
      <c r="J2559" s="45" t="b">
        <f t="shared" si="245"/>
        <v>0</v>
      </c>
      <c r="K2559" s="45" t="str">
        <f>IF(J2559=FALSE,"",IF(G2559="","",VLOOKUP(F2559,ISLER!$1:$51,2,0)*VLOOKUP(VLOOKUP(F2559,ISLER!$1:$51,3,0),DOVIZ!$1:$4,MATCH(CONCATENATE(TEXT(C2559,"YYYY")," ",TEXT(C2559,"AAAA")),DOVIZ!$1:$1,0),0)))</f>
        <v/>
      </c>
      <c r="L2559" s="45" t="str">
        <f t="shared" si="242"/>
        <v/>
      </c>
      <c r="M2559" s="74">
        <f t="shared" si="244"/>
        <v>46021</v>
      </c>
    </row>
    <row r="2560" spans="1:13" x14ac:dyDescent="0.25">
      <c r="A2560" s="40">
        <v>2624</v>
      </c>
      <c r="B2560" s="40" t="str">
        <f t="shared" si="240"/>
        <v>2025 Aralık</v>
      </c>
      <c r="C2560" s="41">
        <f t="shared" si="243"/>
        <v>46021</v>
      </c>
      <c r="D2560" s="42"/>
      <c r="E2560" s="42"/>
      <c r="F2560" s="42"/>
      <c r="G2560" s="43"/>
      <c r="H2560" s="76" t="str">
        <f>IF(G2560="","",VLOOKUP(F2560,ISLER!$1:$51,MATCH(D2560,ISLER!$1:$1,0)-2,0)*VLOOKUP(VLOOKUP(F2560,ISLER!$1:$51,MATCH(D2560,ISLER!$1:$1,0)-1,0),DOVIZ!$1:$4,MATCH(CONCATENATE(TEXT(C2560,"YYYY")," ",TEXT(C2560,"AAAA")),DOVIZ!$1:$1,0),0))</f>
        <v/>
      </c>
      <c r="I2560" s="76" t="str">
        <f t="shared" si="241"/>
        <v/>
      </c>
      <c r="J2560" s="45" t="b">
        <f t="shared" si="245"/>
        <v>0</v>
      </c>
      <c r="K2560" s="45" t="str">
        <f>IF(J2560=FALSE,"",IF(G2560="","",VLOOKUP(F2560,ISLER!$1:$51,2,0)*VLOOKUP(VLOOKUP(F2560,ISLER!$1:$51,3,0),DOVIZ!$1:$4,MATCH(CONCATENATE(TEXT(C2560,"YYYY")," ",TEXT(C2560,"AAAA")),DOVIZ!$1:$1,0),0)))</f>
        <v/>
      </c>
      <c r="L2560" s="45" t="str">
        <f t="shared" si="242"/>
        <v/>
      </c>
      <c r="M2560" s="74">
        <f t="shared" si="244"/>
        <v>46021</v>
      </c>
    </row>
    <row r="2561" spans="1:13" x14ac:dyDescent="0.25">
      <c r="A2561" s="40">
        <v>2625</v>
      </c>
      <c r="B2561" s="40" t="str">
        <f t="shared" ref="B2561:B2624" si="246">CONCATENATE(TEXT(C2561,"YYYY")," ",TEXT(C2561,"AAAA"))</f>
        <v>2025 Aralık</v>
      </c>
      <c r="C2561" s="41">
        <f t="shared" si="243"/>
        <v>46021</v>
      </c>
      <c r="D2561" s="42"/>
      <c r="E2561" s="42"/>
      <c r="F2561" s="42"/>
      <c r="G2561" s="43"/>
      <c r="H2561" s="76" t="str">
        <f>IF(G2561="","",VLOOKUP(F2561,ISLER!$1:$51,MATCH(D2561,ISLER!$1:$1,0)-2,0)*VLOOKUP(VLOOKUP(F2561,ISLER!$1:$51,MATCH(D2561,ISLER!$1:$1,0)-1,0),DOVIZ!$1:$4,MATCH(CONCATENATE(TEXT(C2561,"YYYY")," ",TEXT(C2561,"AAAA")),DOVIZ!$1:$1,0),0))</f>
        <v/>
      </c>
      <c r="I2561" s="76" t="str">
        <f t="shared" ref="I2561:I2624" si="247">IF(G2561="","",G2561*H2561)</f>
        <v/>
      </c>
      <c r="J2561" s="45" t="b">
        <f t="shared" si="245"/>
        <v>0</v>
      </c>
      <c r="K2561" s="45" t="str">
        <f>IF(J2561=FALSE,"",IF(G2561="","",VLOOKUP(F2561,ISLER!$1:$51,2,0)*VLOOKUP(VLOOKUP(F2561,ISLER!$1:$51,3,0),DOVIZ!$1:$4,MATCH(CONCATENATE(TEXT(C2561,"YYYY")," ",TEXT(C2561,"AAAA")),DOVIZ!$1:$1,0),0)))</f>
        <v/>
      </c>
      <c r="L2561" s="45" t="str">
        <f t="shared" ref="L2561:L2624" si="248">IF(K2561="","",G2561*K2561)</f>
        <v/>
      </c>
      <c r="M2561" s="74">
        <f t="shared" si="244"/>
        <v>46021</v>
      </c>
    </row>
    <row r="2562" spans="1:13" x14ac:dyDescent="0.25">
      <c r="A2562" s="40">
        <v>2626</v>
      </c>
      <c r="B2562" s="40" t="str">
        <f t="shared" si="246"/>
        <v>2025 Aralık</v>
      </c>
      <c r="C2562" s="41">
        <f t="shared" si="243"/>
        <v>46021</v>
      </c>
      <c r="D2562" s="42"/>
      <c r="E2562" s="42"/>
      <c r="F2562" s="42"/>
      <c r="G2562" s="43"/>
      <c r="H2562" s="76" t="str">
        <f>IF(G2562="","",VLOOKUP(F2562,ISLER!$1:$51,MATCH(D2562,ISLER!$1:$1,0)-2,0)*VLOOKUP(VLOOKUP(F2562,ISLER!$1:$51,MATCH(D2562,ISLER!$1:$1,0)-1,0),DOVIZ!$1:$4,MATCH(CONCATENATE(TEXT(C2562,"YYYY")," ",TEXT(C2562,"AAAA")),DOVIZ!$1:$1,0),0))</f>
        <v/>
      </c>
      <c r="I2562" s="76" t="str">
        <f t="shared" si="247"/>
        <v/>
      </c>
      <c r="J2562" s="45" t="b">
        <f t="shared" si="245"/>
        <v>0</v>
      </c>
      <c r="K2562" s="45" t="str">
        <f>IF(J2562=FALSE,"",IF(G2562="","",VLOOKUP(F2562,ISLER!$1:$51,2,0)*VLOOKUP(VLOOKUP(F2562,ISLER!$1:$51,3,0),DOVIZ!$1:$4,MATCH(CONCATENATE(TEXT(C2562,"YYYY")," ",TEXT(C2562,"AAAA")),DOVIZ!$1:$1,0),0)))</f>
        <v/>
      </c>
      <c r="L2562" s="45" t="str">
        <f t="shared" si="248"/>
        <v/>
      </c>
      <c r="M2562" s="74">
        <f t="shared" si="244"/>
        <v>46021</v>
      </c>
    </row>
    <row r="2563" spans="1:13" x14ac:dyDescent="0.25">
      <c r="A2563" s="40">
        <v>2627</v>
      </c>
      <c r="B2563" s="40" t="str">
        <f t="shared" si="246"/>
        <v>2025 Aralık</v>
      </c>
      <c r="C2563" s="41">
        <f t="shared" si="243"/>
        <v>46021</v>
      </c>
      <c r="D2563" s="42"/>
      <c r="E2563" s="42"/>
      <c r="F2563" s="42"/>
      <c r="G2563" s="43"/>
      <c r="H2563" s="76" t="str">
        <f>IF(G2563="","",VLOOKUP(F2563,ISLER!$1:$51,MATCH(D2563,ISLER!$1:$1,0)-2,0)*VLOOKUP(VLOOKUP(F2563,ISLER!$1:$51,MATCH(D2563,ISLER!$1:$1,0)-1,0),DOVIZ!$1:$4,MATCH(CONCATENATE(TEXT(C2563,"YYYY")," ",TEXT(C2563,"AAAA")),DOVIZ!$1:$1,0),0))</f>
        <v/>
      </c>
      <c r="I2563" s="76" t="str">
        <f t="shared" si="247"/>
        <v/>
      </c>
      <c r="J2563" s="45" t="b">
        <f t="shared" si="245"/>
        <v>0</v>
      </c>
      <c r="K2563" s="45" t="str">
        <f>IF(J2563=FALSE,"",IF(G2563="","",VLOOKUP(F2563,ISLER!$1:$51,2,0)*VLOOKUP(VLOOKUP(F2563,ISLER!$1:$51,3,0),DOVIZ!$1:$4,MATCH(CONCATENATE(TEXT(C2563,"YYYY")," ",TEXT(C2563,"AAAA")),DOVIZ!$1:$1,0),0)))</f>
        <v/>
      </c>
      <c r="L2563" s="45" t="str">
        <f t="shared" si="248"/>
        <v/>
      </c>
      <c r="M2563" s="74">
        <f t="shared" si="244"/>
        <v>46021</v>
      </c>
    </row>
    <row r="2564" spans="1:13" x14ac:dyDescent="0.25">
      <c r="A2564" s="40">
        <v>2628</v>
      </c>
      <c r="B2564" s="40" t="str">
        <f t="shared" si="246"/>
        <v>2025 Aralık</v>
      </c>
      <c r="C2564" s="41">
        <f t="shared" ref="C2564:C2627" si="249">C2563</f>
        <v>46021</v>
      </c>
      <c r="D2564" s="42"/>
      <c r="E2564" s="42"/>
      <c r="F2564" s="42"/>
      <c r="G2564" s="43"/>
      <c r="H2564" s="76" t="str">
        <f>IF(G2564="","",VLOOKUP(F2564,ISLER!$1:$51,MATCH(D2564,ISLER!$1:$1,0)-2,0)*VLOOKUP(VLOOKUP(F2564,ISLER!$1:$51,MATCH(D2564,ISLER!$1:$1,0)-1,0),DOVIZ!$1:$4,MATCH(CONCATENATE(TEXT(C2564,"YYYY")," ",TEXT(C2564,"AAAA")),DOVIZ!$1:$1,0),0))</f>
        <v/>
      </c>
      <c r="I2564" s="76" t="str">
        <f t="shared" si="247"/>
        <v/>
      </c>
      <c r="J2564" s="45" t="b">
        <f t="shared" si="245"/>
        <v>0</v>
      </c>
      <c r="K2564" s="45" t="str">
        <f>IF(J2564=FALSE,"",IF(G2564="","",VLOOKUP(F2564,ISLER!$1:$51,2,0)*VLOOKUP(VLOOKUP(F2564,ISLER!$1:$51,3,0),DOVIZ!$1:$4,MATCH(CONCATENATE(TEXT(C2564,"YYYY")," ",TEXT(C2564,"AAAA")),DOVIZ!$1:$1,0),0)))</f>
        <v/>
      </c>
      <c r="L2564" s="45" t="str">
        <f t="shared" si="248"/>
        <v/>
      </c>
      <c r="M2564" s="74">
        <f t="shared" ref="M2564:M2627" si="250">C2564</f>
        <v>46021</v>
      </c>
    </row>
    <row r="2565" spans="1:13" x14ac:dyDescent="0.25">
      <c r="A2565" s="40">
        <v>2629</v>
      </c>
      <c r="B2565" s="40" t="str">
        <f t="shared" si="246"/>
        <v>2025 Aralık</v>
      </c>
      <c r="C2565" s="41">
        <f t="shared" si="249"/>
        <v>46021</v>
      </c>
      <c r="D2565" s="42"/>
      <c r="E2565" s="42"/>
      <c r="F2565" s="42"/>
      <c r="G2565" s="43"/>
      <c r="H2565" s="76" t="str">
        <f>IF(G2565="","",VLOOKUP(F2565,ISLER!$1:$51,MATCH(D2565,ISLER!$1:$1,0)-2,0)*VLOOKUP(VLOOKUP(F2565,ISLER!$1:$51,MATCH(D2565,ISLER!$1:$1,0)-1,0),DOVIZ!$1:$4,MATCH(CONCATENATE(TEXT(C2565,"YYYY")," ",TEXT(C2565,"AAAA")),DOVIZ!$1:$1,0),0))</f>
        <v/>
      </c>
      <c r="I2565" s="76" t="str">
        <f t="shared" si="247"/>
        <v/>
      </c>
      <c r="J2565" s="45" t="b">
        <f t="shared" si="245"/>
        <v>0</v>
      </c>
      <c r="K2565" s="45" t="str">
        <f>IF(J2565=FALSE,"",IF(G2565="","",VLOOKUP(F2565,ISLER!$1:$51,2,0)*VLOOKUP(VLOOKUP(F2565,ISLER!$1:$51,3,0),DOVIZ!$1:$4,MATCH(CONCATENATE(TEXT(C2565,"YYYY")," ",TEXT(C2565,"AAAA")),DOVIZ!$1:$1,0),0)))</f>
        <v/>
      </c>
      <c r="L2565" s="45" t="str">
        <f t="shared" si="248"/>
        <v/>
      </c>
      <c r="M2565" s="74">
        <f t="shared" si="250"/>
        <v>46021</v>
      </c>
    </row>
    <row r="2566" spans="1:13" x14ac:dyDescent="0.25">
      <c r="A2566" s="40">
        <v>2630</v>
      </c>
      <c r="B2566" s="40" t="str">
        <f t="shared" si="246"/>
        <v>2025 Aralık</v>
      </c>
      <c r="C2566" s="41">
        <f t="shared" si="249"/>
        <v>46021</v>
      </c>
      <c r="D2566" s="42"/>
      <c r="E2566" s="42"/>
      <c r="F2566" s="42"/>
      <c r="G2566" s="43"/>
      <c r="H2566" s="76" t="str">
        <f>IF(G2566="","",VLOOKUP(F2566,ISLER!$1:$51,MATCH(D2566,ISLER!$1:$1,0)-2,0)*VLOOKUP(VLOOKUP(F2566,ISLER!$1:$51,MATCH(D2566,ISLER!$1:$1,0)-1,0),DOVIZ!$1:$4,MATCH(CONCATENATE(TEXT(C2566,"YYYY")," ",TEXT(C2566,"AAAA")),DOVIZ!$1:$1,0),0))</f>
        <v/>
      </c>
      <c r="I2566" s="76" t="str">
        <f t="shared" si="247"/>
        <v/>
      </c>
      <c r="J2566" s="45" t="b">
        <f t="shared" si="245"/>
        <v>0</v>
      </c>
      <c r="K2566" s="45" t="str">
        <f>IF(J2566=FALSE,"",IF(G2566="","",VLOOKUP(F2566,ISLER!$1:$51,2,0)*VLOOKUP(VLOOKUP(F2566,ISLER!$1:$51,3,0),DOVIZ!$1:$4,MATCH(CONCATENATE(TEXT(C2566,"YYYY")," ",TEXT(C2566,"AAAA")),DOVIZ!$1:$1,0),0)))</f>
        <v/>
      </c>
      <c r="L2566" s="45" t="str">
        <f t="shared" si="248"/>
        <v/>
      </c>
      <c r="M2566" s="74">
        <f t="shared" si="250"/>
        <v>46021</v>
      </c>
    </row>
    <row r="2567" spans="1:13" x14ac:dyDescent="0.25">
      <c r="A2567" s="40">
        <v>2631</v>
      </c>
      <c r="B2567" s="40" t="str">
        <f t="shared" si="246"/>
        <v>2025 Aralık</v>
      </c>
      <c r="C2567" s="41">
        <f t="shared" si="249"/>
        <v>46021</v>
      </c>
      <c r="D2567" s="42"/>
      <c r="E2567" s="42"/>
      <c r="F2567" s="42"/>
      <c r="G2567" s="43"/>
      <c r="H2567" s="76" t="str">
        <f>IF(G2567="","",VLOOKUP(F2567,ISLER!$1:$51,MATCH(D2567,ISLER!$1:$1,0)-2,0)*VLOOKUP(VLOOKUP(F2567,ISLER!$1:$51,MATCH(D2567,ISLER!$1:$1,0)-1,0),DOVIZ!$1:$4,MATCH(CONCATENATE(TEXT(C2567,"YYYY")," ",TEXT(C2567,"AAAA")),DOVIZ!$1:$1,0),0))</f>
        <v/>
      </c>
      <c r="I2567" s="76" t="str">
        <f t="shared" si="247"/>
        <v/>
      </c>
      <c r="J2567" s="45" t="b">
        <f t="shared" si="245"/>
        <v>0</v>
      </c>
      <c r="K2567" s="45" t="str">
        <f>IF(J2567=FALSE,"",IF(G2567="","",VLOOKUP(F2567,ISLER!$1:$51,2,0)*VLOOKUP(VLOOKUP(F2567,ISLER!$1:$51,3,0),DOVIZ!$1:$4,MATCH(CONCATENATE(TEXT(C2567,"YYYY")," ",TEXT(C2567,"AAAA")),DOVIZ!$1:$1,0),0)))</f>
        <v/>
      </c>
      <c r="L2567" s="45" t="str">
        <f t="shared" si="248"/>
        <v/>
      </c>
      <c r="M2567" s="74">
        <f t="shared" si="250"/>
        <v>46021</v>
      </c>
    </row>
    <row r="2568" spans="1:13" x14ac:dyDescent="0.25">
      <c r="A2568" s="40">
        <v>2632</v>
      </c>
      <c r="B2568" s="40" t="str">
        <f t="shared" si="246"/>
        <v>2025 Aralık</v>
      </c>
      <c r="C2568" s="41">
        <f t="shared" si="249"/>
        <v>46021</v>
      </c>
      <c r="D2568" s="42"/>
      <c r="E2568" s="42"/>
      <c r="F2568" s="42"/>
      <c r="G2568" s="43"/>
      <c r="H2568" s="76" t="str">
        <f>IF(G2568="","",VLOOKUP(F2568,ISLER!$1:$51,MATCH(D2568,ISLER!$1:$1,0)-2,0)*VLOOKUP(VLOOKUP(F2568,ISLER!$1:$51,MATCH(D2568,ISLER!$1:$1,0)-1,0),DOVIZ!$1:$4,MATCH(CONCATENATE(TEXT(C2568,"YYYY")," ",TEXT(C2568,"AAAA")),DOVIZ!$1:$1,0),0))</f>
        <v/>
      </c>
      <c r="I2568" s="76" t="str">
        <f t="shared" si="247"/>
        <v/>
      </c>
      <c r="J2568" s="45" t="b">
        <f t="shared" si="245"/>
        <v>0</v>
      </c>
      <c r="K2568" s="45" t="str">
        <f>IF(J2568=FALSE,"",IF(G2568="","",VLOOKUP(F2568,ISLER!$1:$51,2,0)*VLOOKUP(VLOOKUP(F2568,ISLER!$1:$51,3,0),DOVIZ!$1:$4,MATCH(CONCATENATE(TEXT(C2568,"YYYY")," ",TEXT(C2568,"AAAA")),DOVIZ!$1:$1,0),0)))</f>
        <v/>
      </c>
      <c r="L2568" s="45" t="str">
        <f t="shared" si="248"/>
        <v/>
      </c>
      <c r="M2568" s="74">
        <f t="shared" si="250"/>
        <v>46021</v>
      </c>
    </row>
    <row r="2569" spans="1:13" x14ac:dyDescent="0.25">
      <c r="A2569" s="40">
        <v>2633</v>
      </c>
      <c r="B2569" s="40" t="str">
        <f t="shared" si="246"/>
        <v>2025 Aralık</v>
      </c>
      <c r="C2569" s="41">
        <f t="shared" si="249"/>
        <v>46021</v>
      </c>
      <c r="D2569" s="42"/>
      <c r="E2569" s="42"/>
      <c r="F2569" s="42"/>
      <c r="G2569" s="43"/>
      <c r="H2569" s="76" t="str">
        <f>IF(G2569="","",VLOOKUP(F2569,ISLER!$1:$51,MATCH(D2569,ISLER!$1:$1,0)-2,0)*VLOOKUP(VLOOKUP(F2569,ISLER!$1:$51,MATCH(D2569,ISLER!$1:$1,0)-1,0),DOVIZ!$1:$4,MATCH(CONCATENATE(TEXT(C2569,"YYYY")," ",TEXT(C2569,"AAAA")),DOVIZ!$1:$1,0),0))</f>
        <v/>
      </c>
      <c r="I2569" s="76" t="str">
        <f t="shared" si="247"/>
        <v/>
      </c>
      <c r="J2569" s="45" t="b">
        <f t="shared" si="245"/>
        <v>0</v>
      </c>
      <c r="K2569" s="45" t="str">
        <f>IF(J2569=FALSE,"",IF(G2569="","",VLOOKUP(F2569,ISLER!$1:$51,2,0)*VLOOKUP(VLOOKUP(F2569,ISLER!$1:$51,3,0),DOVIZ!$1:$4,MATCH(CONCATENATE(TEXT(C2569,"YYYY")," ",TEXT(C2569,"AAAA")),DOVIZ!$1:$1,0),0)))</f>
        <v/>
      </c>
      <c r="L2569" s="45" t="str">
        <f t="shared" si="248"/>
        <v/>
      </c>
      <c r="M2569" s="74">
        <f t="shared" si="250"/>
        <v>46021</v>
      </c>
    </row>
    <row r="2570" spans="1:13" x14ac:dyDescent="0.25">
      <c r="A2570" s="40">
        <v>2634</v>
      </c>
      <c r="B2570" s="40" t="str">
        <f t="shared" si="246"/>
        <v>2025 Aralık</v>
      </c>
      <c r="C2570" s="41">
        <f t="shared" si="249"/>
        <v>46021</v>
      </c>
      <c r="D2570" s="42"/>
      <c r="E2570" s="42"/>
      <c r="F2570" s="42"/>
      <c r="G2570" s="43"/>
      <c r="H2570" s="76" t="str">
        <f>IF(G2570="","",VLOOKUP(F2570,ISLER!$1:$51,MATCH(D2570,ISLER!$1:$1,0)-2,0)*VLOOKUP(VLOOKUP(F2570,ISLER!$1:$51,MATCH(D2570,ISLER!$1:$1,0)-1,0),DOVIZ!$1:$4,MATCH(CONCATENATE(TEXT(C2570,"YYYY")," ",TEXT(C2570,"AAAA")),DOVIZ!$1:$1,0),0))</f>
        <v/>
      </c>
      <c r="I2570" s="76" t="str">
        <f t="shared" si="247"/>
        <v/>
      </c>
      <c r="J2570" s="45" t="b">
        <f t="shared" si="245"/>
        <v>0</v>
      </c>
      <c r="K2570" s="45" t="str">
        <f>IF(J2570=FALSE,"",IF(G2570="","",VLOOKUP(F2570,ISLER!$1:$51,2,0)*VLOOKUP(VLOOKUP(F2570,ISLER!$1:$51,3,0),DOVIZ!$1:$4,MATCH(CONCATENATE(TEXT(C2570,"YYYY")," ",TEXT(C2570,"AAAA")),DOVIZ!$1:$1,0),0)))</f>
        <v/>
      </c>
      <c r="L2570" s="45" t="str">
        <f t="shared" si="248"/>
        <v/>
      </c>
      <c r="M2570" s="74">
        <f t="shared" si="250"/>
        <v>46021</v>
      </c>
    </row>
    <row r="2571" spans="1:13" x14ac:dyDescent="0.25">
      <c r="A2571" s="40">
        <v>2635</v>
      </c>
      <c r="B2571" s="40" t="str">
        <f t="shared" si="246"/>
        <v>2025 Aralık</v>
      </c>
      <c r="C2571" s="41">
        <f t="shared" si="249"/>
        <v>46021</v>
      </c>
      <c r="D2571" s="42"/>
      <c r="E2571" s="42"/>
      <c r="F2571" s="42"/>
      <c r="G2571" s="43"/>
      <c r="H2571" s="76" t="str">
        <f>IF(G2571="","",VLOOKUP(F2571,ISLER!$1:$51,MATCH(D2571,ISLER!$1:$1,0)-2,0)*VLOOKUP(VLOOKUP(F2571,ISLER!$1:$51,MATCH(D2571,ISLER!$1:$1,0)-1,0),DOVIZ!$1:$4,MATCH(CONCATENATE(TEXT(C2571,"YYYY")," ",TEXT(C2571,"AAAA")),DOVIZ!$1:$1,0),0))</f>
        <v/>
      </c>
      <c r="I2571" s="76" t="str">
        <f t="shared" si="247"/>
        <v/>
      </c>
      <c r="J2571" s="45" t="b">
        <f t="shared" si="245"/>
        <v>0</v>
      </c>
      <c r="K2571" s="45" t="str">
        <f>IF(J2571=FALSE,"",IF(G2571="","",VLOOKUP(F2571,ISLER!$1:$51,2,0)*VLOOKUP(VLOOKUP(F2571,ISLER!$1:$51,3,0),DOVIZ!$1:$4,MATCH(CONCATENATE(TEXT(C2571,"YYYY")," ",TEXT(C2571,"AAAA")),DOVIZ!$1:$1,0),0)))</f>
        <v/>
      </c>
      <c r="L2571" s="45" t="str">
        <f t="shared" si="248"/>
        <v/>
      </c>
      <c r="M2571" s="74">
        <f t="shared" si="250"/>
        <v>46021</v>
      </c>
    </row>
    <row r="2572" spans="1:13" x14ac:dyDescent="0.25">
      <c r="A2572" s="40">
        <v>2636</v>
      </c>
      <c r="B2572" s="40" t="str">
        <f t="shared" si="246"/>
        <v>2025 Aralık</v>
      </c>
      <c r="C2572" s="41">
        <f t="shared" si="249"/>
        <v>46021</v>
      </c>
      <c r="D2572" s="42"/>
      <c r="E2572" s="42"/>
      <c r="F2572" s="42"/>
      <c r="G2572" s="43"/>
      <c r="H2572" s="76" t="str">
        <f>IF(G2572="","",VLOOKUP(F2572,ISLER!$1:$51,MATCH(D2572,ISLER!$1:$1,0)-2,0)*VLOOKUP(VLOOKUP(F2572,ISLER!$1:$51,MATCH(D2572,ISLER!$1:$1,0)-1,0),DOVIZ!$1:$4,MATCH(CONCATENATE(TEXT(C2572,"YYYY")," ",TEXT(C2572,"AAAA")),DOVIZ!$1:$1,0),0))</f>
        <v/>
      </c>
      <c r="I2572" s="76" t="str">
        <f t="shared" si="247"/>
        <v/>
      </c>
      <c r="J2572" s="45" t="b">
        <f t="shared" si="245"/>
        <v>0</v>
      </c>
      <c r="K2572" s="45" t="str">
        <f>IF(J2572=FALSE,"",IF(G2572="","",VLOOKUP(F2572,ISLER!$1:$51,2,0)*VLOOKUP(VLOOKUP(F2572,ISLER!$1:$51,3,0),DOVIZ!$1:$4,MATCH(CONCATENATE(TEXT(C2572,"YYYY")," ",TEXT(C2572,"AAAA")),DOVIZ!$1:$1,0),0)))</f>
        <v/>
      </c>
      <c r="L2572" s="45" t="str">
        <f t="shared" si="248"/>
        <v/>
      </c>
      <c r="M2572" s="74">
        <f t="shared" si="250"/>
        <v>46021</v>
      </c>
    </row>
    <row r="2573" spans="1:13" x14ac:dyDescent="0.25">
      <c r="A2573" s="40">
        <v>2637</v>
      </c>
      <c r="B2573" s="40" t="str">
        <f t="shared" si="246"/>
        <v>2025 Aralık</v>
      </c>
      <c r="C2573" s="41">
        <f t="shared" si="249"/>
        <v>46021</v>
      </c>
      <c r="D2573" s="42"/>
      <c r="E2573" s="42"/>
      <c r="F2573" s="42"/>
      <c r="G2573" s="43"/>
      <c r="H2573" s="76" t="str">
        <f>IF(G2573="","",VLOOKUP(F2573,ISLER!$1:$51,MATCH(D2573,ISLER!$1:$1,0)-2,0)*VLOOKUP(VLOOKUP(F2573,ISLER!$1:$51,MATCH(D2573,ISLER!$1:$1,0)-1,0),DOVIZ!$1:$4,MATCH(CONCATENATE(TEXT(C2573,"YYYY")," ",TEXT(C2573,"AAAA")),DOVIZ!$1:$1,0),0))</f>
        <v/>
      </c>
      <c r="I2573" s="76" t="str">
        <f t="shared" si="247"/>
        <v/>
      </c>
      <c r="J2573" s="45" t="b">
        <f t="shared" si="245"/>
        <v>0</v>
      </c>
      <c r="K2573" s="45" t="str">
        <f>IF(J2573=FALSE,"",IF(G2573="","",VLOOKUP(F2573,ISLER!$1:$51,2,0)*VLOOKUP(VLOOKUP(F2573,ISLER!$1:$51,3,0),DOVIZ!$1:$4,MATCH(CONCATENATE(TEXT(C2573,"YYYY")," ",TEXT(C2573,"AAAA")),DOVIZ!$1:$1,0),0)))</f>
        <v/>
      </c>
      <c r="L2573" s="45" t="str">
        <f t="shared" si="248"/>
        <v/>
      </c>
      <c r="M2573" s="74">
        <f t="shared" si="250"/>
        <v>46021</v>
      </c>
    </row>
    <row r="2574" spans="1:13" x14ac:dyDescent="0.25">
      <c r="A2574" s="40">
        <v>2638</v>
      </c>
      <c r="B2574" s="40" t="str">
        <f t="shared" si="246"/>
        <v>2025 Aralık</v>
      </c>
      <c r="C2574" s="41">
        <f t="shared" si="249"/>
        <v>46021</v>
      </c>
      <c r="D2574" s="42"/>
      <c r="E2574" s="42"/>
      <c r="F2574" s="42"/>
      <c r="G2574" s="43"/>
      <c r="H2574" s="76" t="str">
        <f>IF(G2574="","",VLOOKUP(F2574,ISLER!$1:$51,MATCH(D2574,ISLER!$1:$1,0)-2,0)*VLOOKUP(VLOOKUP(F2574,ISLER!$1:$51,MATCH(D2574,ISLER!$1:$1,0)-1,0),DOVIZ!$1:$4,MATCH(CONCATENATE(TEXT(C2574,"YYYY")," ",TEXT(C2574,"AAAA")),DOVIZ!$1:$1,0),0))</f>
        <v/>
      </c>
      <c r="I2574" s="76" t="str">
        <f t="shared" si="247"/>
        <v/>
      </c>
      <c r="J2574" s="45" t="b">
        <f t="shared" si="245"/>
        <v>0</v>
      </c>
      <c r="K2574" s="45" t="str">
        <f>IF(J2574=FALSE,"",IF(G2574="","",VLOOKUP(F2574,ISLER!$1:$51,2,0)*VLOOKUP(VLOOKUP(F2574,ISLER!$1:$51,3,0),DOVIZ!$1:$4,MATCH(CONCATENATE(TEXT(C2574,"YYYY")," ",TEXT(C2574,"AAAA")),DOVIZ!$1:$1,0),0)))</f>
        <v/>
      </c>
      <c r="L2574" s="45" t="str">
        <f t="shared" si="248"/>
        <v/>
      </c>
      <c r="M2574" s="74">
        <f t="shared" si="250"/>
        <v>46021</v>
      </c>
    </row>
    <row r="2575" spans="1:13" x14ac:dyDescent="0.25">
      <c r="A2575" s="40">
        <v>2639</v>
      </c>
      <c r="B2575" s="40" t="str">
        <f t="shared" si="246"/>
        <v>2025 Aralık</v>
      </c>
      <c r="C2575" s="41">
        <f t="shared" si="249"/>
        <v>46021</v>
      </c>
      <c r="D2575" s="42"/>
      <c r="E2575" s="42"/>
      <c r="F2575" s="42"/>
      <c r="G2575" s="43"/>
      <c r="H2575" s="76" t="str">
        <f>IF(G2575="","",VLOOKUP(F2575,ISLER!$1:$51,MATCH(D2575,ISLER!$1:$1,0)-2,0)*VLOOKUP(VLOOKUP(F2575,ISLER!$1:$51,MATCH(D2575,ISLER!$1:$1,0)-1,0),DOVIZ!$1:$4,MATCH(CONCATENATE(TEXT(C2575,"YYYY")," ",TEXT(C2575,"AAAA")),DOVIZ!$1:$1,0),0))</f>
        <v/>
      </c>
      <c r="I2575" s="76" t="str">
        <f t="shared" si="247"/>
        <v/>
      </c>
      <c r="J2575" s="45" t="b">
        <f t="shared" si="245"/>
        <v>0</v>
      </c>
      <c r="K2575" s="45" t="str">
        <f>IF(J2575=FALSE,"",IF(G2575="","",VLOOKUP(F2575,ISLER!$1:$51,2,0)*VLOOKUP(VLOOKUP(F2575,ISLER!$1:$51,3,0),DOVIZ!$1:$4,MATCH(CONCATENATE(TEXT(C2575,"YYYY")," ",TEXT(C2575,"AAAA")),DOVIZ!$1:$1,0),0)))</f>
        <v/>
      </c>
      <c r="L2575" s="45" t="str">
        <f t="shared" si="248"/>
        <v/>
      </c>
      <c r="M2575" s="74">
        <f t="shared" si="250"/>
        <v>46021</v>
      </c>
    </row>
    <row r="2576" spans="1:13" x14ac:dyDescent="0.25">
      <c r="A2576" s="40">
        <v>2640</v>
      </c>
      <c r="B2576" s="40" t="str">
        <f t="shared" si="246"/>
        <v>2025 Aralık</v>
      </c>
      <c r="C2576" s="41">
        <f t="shared" si="249"/>
        <v>46021</v>
      </c>
      <c r="D2576" s="42"/>
      <c r="E2576" s="42"/>
      <c r="F2576" s="42"/>
      <c r="G2576" s="43"/>
      <c r="H2576" s="76" t="str">
        <f>IF(G2576="","",VLOOKUP(F2576,ISLER!$1:$51,MATCH(D2576,ISLER!$1:$1,0)-2,0)*VLOOKUP(VLOOKUP(F2576,ISLER!$1:$51,MATCH(D2576,ISLER!$1:$1,0)-1,0),DOVIZ!$1:$4,MATCH(CONCATENATE(TEXT(C2576,"YYYY")," ",TEXT(C2576,"AAAA")),DOVIZ!$1:$1,0),0))</f>
        <v/>
      </c>
      <c r="I2576" s="76" t="str">
        <f t="shared" si="247"/>
        <v/>
      </c>
      <c r="J2576" s="45" t="b">
        <f t="shared" si="245"/>
        <v>0</v>
      </c>
      <c r="K2576" s="45" t="str">
        <f>IF(J2576=FALSE,"",IF(G2576="","",VLOOKUP(F2576,ISLER!$1:$51,2,0)*VLOOKUP(VLOOKUP(F2576,ISLER!$1:$51,3,0),DOVIZ!$1:$4,MATCH(CONCATENATE(TEXT(C2576,"YYYY")," ",TEXT(C2576,"AAAA")),DOVIZ!$1:$1,0),0)))</f>
        <v/>
      </c>
      <c r="L2576" s="45" t="str">
        <f t="shared" si="248"/>
        <v/>
      </c>
      <c r="M2576" s="74">
        <f t="shared" si="250"/>
        <v>46021</v>
      </c>
    </row>
    <row r="2577" spans="1:13" x14ac:dyDescent="0.25">
      <c r="A2577" s="40">
        <v>2641</v>
      </c>
      <c r="B2577" s="40" t="str">
        <f t="shared" si="246"/>
        <v>2025 Aralık</v>
      </c>
      <c r="C2577" s="41">
        <f t="shared" si="249"/>
        <v>46021</v>
      </c>
      <c r="D2577" s="42"/>
      <c r="E2577" s="42"/>
      <c r="F2577" s="42"/>
      <c r="G2577" s="43"/>
      <c r="H2577" s="76" t="str">
        <f>IF(G2577="","",VLOOKUP(F2577,ISLER!$1:$51,MATCH(D2577,ISLER!$1:$1,0)-2,0)*VLOOKUP(VLOOKUP(F2577,ISLER!$1:$51,MATCH(D2577,ISLER!$1:$1,0)-1,0),DOVIZ!$1:$4,MATCH(CONCATENATE(TEXT(C2577,"YYYY")," ",TEXT(C2577,"AAAA")),DOVIZ!$1:$1,0),0))</f>
        <v/>
      </c>
      <c r="I2577" s="76" t="str">
        <f t="shared" si="247"/>
        <v/>
      </c>
      <c r="J2577" s="45" t="b">
        <f t="shared" si="245"/>
        <v>0</v>
      </c>
      <c r="K2577" s="45" t="str">
        <f>IF(J2577=FALSE,"",IF(G2577="","",VLOOKUP(F2577,ISLER!$1:$51,2,0)*VLOOKUP(VLOOKUP(F2577,ISLER!$1:$51,3,0),DOVIZ!$1:$4,MATCH(CONCATENATE(TEXT(C2577,"YYYY")," ",TEXT(C2577,"AAAA")),DOVIZ!$1:$1,0),0)))</f>
        <v/>
      </c>
      <c r="L2577" s="45" t="str">
        <f t="shared" si="248"/>
        <v/>
      </c>
      <c r="M2577" s="74">
        <f t="shared" si="250"/>
        <v>46021</v>
      </c>
    </row>
    <row r="2578" spans="1:13" x14ac:dyDescent="0.25">
      <c r="A2578" s="40">
        <v>2642</v>
      </c>
      <c r="B2578" s="40" t="str">
        <f t="shared" si="246"/>
        <v>2025 Aralık</v>
      </c>
      <c r="C2578" s="41">
        <f t="shared" si="249"/>
        <v>46021</v>
      </c>
      <c r="D2578" s="42"/>
      <c r="E2578" s="42"/>
      <c r="F2578" s="42"/>
      <c r="G2578" s="43"/>
      <c r="H2578" s="76" t="str">
        <f>IF(G2578="","",VLOOKUP(F2578,ISLER!$1:$51,MATCH(D2578,ISLER!$1:$1,0)-2,0)*VLOOKUP(VLOOKUP(F2578,ISLER!$1:$51,MATCH(D2578,ISLER!$1:$1,0)-1,0),DOVIZ!$1:$4,MATCH(CONCATENATE(TEXT(C2578,"YYYY")," ",TEXT(C2578,"AAAA")),DOVIZ!$1:$1,0),0))</f>
        <v/>
      </c>
      <c r="I2578" s="76" t="str">
        <f t="shared" si="247"/>
        <v/>
      </c>
      <c r="J2578" s="45" t="b">
        <f t="shared" si="245"/>
        <v>0</v>
      </c>
      <c r="K2578" s="45" t="str">
        <f>IF(J2578=FALSE,"",IF(G2578="","",VLOOKUP(F2578,ISLER!$1:$51,2,0)*VLOOKUP(VLOOKUP(F2578,ISLER!$1:$51,3,0),DOVIZ!$1:$4,MATCH(CONCATENATE(TEXT(C2578,"YYYY")," ",TEXT(C2578,"AAAA")),DOVIZ!$1:$1,0),0)))</f>
        <v/>
      </c>
      <c r="L2578" s="45" t="str">
        <f t="shared" si="248"/>
        <v/>
      </c>
      <c r="M2578" s="74">
        <f t="shared" si="250"/>
        <v>46021</v>
      </c>
    </row>
    <row r="2579" spans="1:13" x14ac:dyDescent="0.25">
      <c r="A2579" s="40">
        <v>2643</v>
      </c>
      <c r="B2579" s="40" t="str">
        <f t="shared" si="246"/>
        <v>2025 Aralık</v>
      </c>
      <c r="C2579" s="41">
        <f t="shared" si="249"/>
        <v>46021</v>
      </c>
      <c r="D2579" s="42"/>
      <c r="E2579" s="42"/>
      <c r="F2579" s="42"/>
      <c r="G2579" s="43"/>
      <c r="H2579" s="76" t="str">
        <f>IF(G2579="","",VLOOKUP(F2579,ISLER!$1:$51,MATCH(D2579,ISLER!$1:$1,0)-2,0)*VLOOKUP(VLOOKUP(F2579,ISLER!$1:$51,MATCH(D2579,ISLER!$1:$1,0)-1,0),DOVIZ!$1:$4,MATCH(CONCATENATE(TEXT(C2579,"YYYY")," ",TEXT(C2579,"AAAA")),DOVIZ!$1:$1,0),0))</f>
        <v/>
      </c>
      <c r="I2579" s="76" t="str">
        <f t="shared" si="247"/>
        <v/>
      </c>
      <c r="J2579" s="45" t="b">
        <f t="shared" si="245"/>
        <v>0</v>
      </c>
      <c r="K2579" s="45" t="str">
        <f>IF(J2579=FALSE,"",IF(G2579="","",VLOOKUP(F2579,ISLER!$1:$51,2,0)*VLOOKUP(VLOOKUP(F2579,ISLER!$1:$51,3,0),DOVIZ!$1:$4,MATCH(CONCATENATE(TEXT(C2579,"YYYY")," ",TEXT(C2579,"AAAA")),DOVIZ!$1:$1,0),0)))</f>
        <v/>
      </c>
      <c r="L2579" s="45" t="str">
        <f t="shared" si="248"/>
        <v/>
      </c>
      <c r="M2579" s="74">
        <f t="shared" si="250"/>
        <v>46021</v>
      </c>
    </row>
    <row r="2580" spans="1:13" x14ac:dyDescent="0.25">
      <c r="A2580" s="40">
        <v>2644</v>
      </c>
      <c r="B2580" s="40" t="str">
        <f t="shared" si="246"/>
        <v>2025 Aralık</v>
      </c>
      <c r="C2580" s="41">
        <f t="shared" si="249"/>
        <v>46021</v>
      </c>
      <c r="D2580" s="42"/>
      <c r="E2580" s="42"/>
      <c r="F2580" s="42"/>
      <c r="G2580" s="43"/>
      <c r="H2580" s="76" t="str">
        <f>IF(G2580="","",VLOOKUP(F2580,ISLER!$1:$51,MATCH(D2580,ISLER!$1:$1,0)-2,0)*VLOOKUP(VLOOKUP(F2580,ISLER!$1:$51,MATCH(D2580,ISLER!$1:$1,0)-1,0),DOVIZ!$1:$4,MATCH(CONCATENATE(TEXT(C2580,"YYYY")," ",TEXT(C2580,"AAAA")),DOVIZ!$1:$1,0),0))</f>
        <v/>
      </c>
      <c r="I2580" s="76" t="str">
        <f t="shared" si="247"/>
        <v/>
      </c>
      <c r="J2580" s="45" t="b">
        <f t="shared" si="245"/>
        <v>0</v>
      </c>
      <c r="K2580" s="45" t="str">
        <f>IF(J2580=FALSE,"",IF(G2580="","",VLOOKUP(F2580,ISLER!$1:$51,2,0)*VLOOKUP(VLOOKUP(F2580,ISLER!$1:$51,3,0),DOVIZ!$1:$4,MATCH(CONCATENATE(TEXT(C2580,"YYYY")," ",TEXT(C2580,"AAAA")),DOVIZ!$1:$1,0),0)))</f>
        <v/>
      </c>
      <c r="L2580" s="45" t="str">
        <f t="shared" si="248"/>
        <v/>
      </c>
      <c r="M2580" s="74">
        <f t="shared" si="250"/>
        <v>46021</v>
      </c>
    </row>
    <row r="2581" spans="1:13" x14ac:dyDescent="0.25">
      <c r="A2581" s="40">
        <v>2645</v>
      </c>
      <c r="B2581" s="40" t="str">
        <f t="shared" si="246"/>
        <v>2025 Aralık</v>
      </c>
      <c r="C2581" s="41">
        <f t="shared" si="249"/>
        <v>46021</v>
      </c>
      <c r="D2581" s="42"/>
      <c r="E2581" s="42"/>
      <c r="F2581" s="42"/>
      <c r="G2581" s="43"/>
      <c r="H2581" s="76" t="str">
        <f>IF(G2581="","",VLOOKUP(F2581,ISLER!$1:$51,MATCH(D2581,ISLER!$1:$1,0)-2,0)*VLOOKUP(VLOOKUP(F2581,ISLER!$1:$51,MATCH(D2581,ISLER!$1:$1,0)-1,0),DOVIZ!$1:$4,MATCH(CONCATENATE(TEXT(C2581,"YYYY")," ",TEXT(C2581,"AAAA")),DOVIZ!$1:$1,0),0))</f>
        <v/>
      </c>
      <c r="I2581" s="76" t="str">
        <f t="shared" si="247"/>
        <v/>
      </c>
      <c r="J2581" s="45" t="b">
        <f t="shared" si="245"/>
        <v>0</v>
      </c>
      <c r="K2581" s="45" t="str">
        <f>IF(J2581=FALSE,"",IF(G2581="","",VLOOKUP(F2581,ISLER!$1:$51,2,0)*VLOOKUP(VLOOKUP(F2581,ISLER!$1:$51,3,0),DOVIZ!$1:$4,MATCH(CONCATENATE(TEXT(C2581,"YYYY")," ",TEXT(C2581,"AAAA")),DOVIZ!$1:$1,0),0)))</f>
        <v/>
      </c>
      <c r="L2581" s="45" t="str">
        <f t="shared" si="248"/>
        <v/>
      </c>
      <c r="M2581" s="74">
        <f t="shared" si="250"/>
        <v>46021</v>
      </c>
    </row>
    <row r="2582" spans="1:13" x14ac:dyDescent="0.25">
      <c r="A2582" s="40">
        <v>2646</v>
      </c>
      <c r="B2582" s="40" t="str">
        <f t="shared" si="246"/>
        <v>2025 Aralık</v>
      </c>
      <c r="C2582" s="41">
        <f t="shared" si="249"/>
        <v>46021</v>
      </c>
      <c r="D2582" s="42"/>
      <c r="E2582" s="42"/>
      <c r="F2582" s="42"/>
      <c r="G2582" s="43"/>
      <c r="H2582" s="76" t="str">
        <f>IF(G2582="","",VLOOKUP(F2582,ISLER!$1:$51,MATCH(D2582,ISLER!$1:$1,0)-2,0)*VLOOKUP(VLOOKUP(F2582,ISLER!$1:$51,MATCH(D2582,ISLER!$1:$1,0)-1,0),DOVIZ!$1:$4,MATCH(CONCATENATE(TEXT(C2582,"YYYY")," ",TEXT(C2582,"AAAA")),DOVIZ!$1:$1,0),0))</f>
        <v/>
      </c>
      <c r="I2582" s="76" t="str">
        <f t="shared" si="247"/>
        <v/>
      </c>
      <c r="J2582" s="45" t="b">
        <f t="shared" si="245"/>
        <v>0</v>
      </c>
      <c r="K2582" s="45" t="str">
        <f>IF(J2582=FALSE,"",IF(G2582="","",VLOOKUP(F2582,ISLER!$1:$51,2,0)*VLOOKUP(VLOOKUP(F2582,ISLER!$1:$51,3,0),DOVIZ!$1:$4,MATCH(CONCATENATE(TEXT(C2582,"YYYY")," ",TEXT(C2582,"AAAA")),DOVIZ!$1:$1,0),0)))</f>
        <v/>
      </c>
      <c r="L2582" s="45" t="str">
        <f t="shared" si="248"/>
        <v/>
      </c>
      <c r="M2582" s="74">
        <f t="shared" si="250"/>
        <v>46021</v>
      </c>
    </row>
    <row r="2583" spans="1:13" x14ac:dyDescent="0.25">
      <c r="A2583" s="40">
        <v>2647</v>
      </c>
      <c r="B2583" s="40" t="str">
        <f t="shared" si="246"/>
        <v>2025 Aralık</v>
      </c>
      <c r="C2583" s="41">
        <f t="shared" si="249"/>
        <v>46021</v>
      </c>
      <c r="D2583" s="42"/>
      <c r="E2583" s="42"/>
      <c r="F2583" s="42"/>
      <c r="G2583" s="43"/>
      <c r="H2583" s="76" t="str">
        <f>IF(G2583="","",VLOOKUP(F2583,ISLER!$1:$51,MATCH(D2583,ISLER!$1:$1,0)-2,0)*VLOOKUP(VLOOKUP(F2583,ISLER!$1:$51,MATCH(D2583,ISLER!$1:$1,0)-1,0),DOVIZ!$1:$4,MATCH(CONCATENATE(TEXT(C2583,"YYYY")," ",TEXT(C2583,"AAAA")),DOVIZ!$1:$1,0),0))</f>
        <v/>
      </c>
      <c r="I2583" s="76" t="str">
        <f t="shared" si="247"/>
        <v/>
      </c>
      <c r="J2583" s="45" t="b">
        <f t="shared" si="245"/>
        <v>0</v>
      </c>
      <c r="K2583" s="45" t="str">
        <f>IF(J2583=FALSE,"",IF(G2583="","",VLOOKUP(F2583,ISLER!$1:$51,2,0)*VLOOKUP(VLOOKUP(F2583,ISLER!$1:$51,3,0),DOVIZ!$1:$4,MATCH(CONCATENATE(TEXT(C2583,"YYYY")," ",TEXT(C2583,"AAAA")),DOVIZ!$1:$1,0),0)))</f>
        <v/>
      </c>
      <c r="L2583" s="45" t="str">
        <f t="shared" si="248"/>
        <v/>
      </c>
      <c r="M2583" s="74">
        <f t="shared" si="250"/>
        <v>46021</v>
      </c>
    </row>
    <row r="2584" spans="1:13" x14ac:dyDescent="0.25">
      <c r="A2584" s="40">
        <v>2648</v>
      </c>
      <c r="B2584" s="40" t="str">
        <f t="shared" si="246"/>
        <v>2025 Aralık</v>
      </c>
      <c r="C2584" s="41">
        <f t="shared" si="249"/>
        <v>46021</v>
      </c>
      <c r="D2584" s="42"/>
      <c r="E2584" s="42"/>
      <c r="F2584" s="42"/>
      <c r="G2584" s="43"/>
      <c r="H2584" s="76" t="str">
        <f>IF(G2584="","",VLOOKUP(F2584,ISLER!$1:$51,MATCH(D2584,ISLER!$1:$1,0)-2,0)*VLOOKUP(VLOOKUP(F2584,ISLER!$1:$51,MATCH(D2584,ISLER!$1:$1,0)-1,0),DOVIZ!$1:$4,MATCH(CONCATENATE(TEXT(C2584,"YYYY")," ",TEXT(C2584,"AAAA")),DOVIZ!$1:$1,0),0))</f>
        <v/>
      </c>
      <c r="I2584" s="76" t="str">
        <f t="shared" si="247"/>
        <v/>
      </c>
      <c r="J2584" s="45" t="b">
        <f t="shared" si="245"/>
        <v>0</v>
      </c>
      <c r="K2584" s="45" t="str">
        <f>IF(J2584=FALSE,"",IF(G2584="","",VLOOKUP(F2584,ISLER!$1:$51,2,0)*VLOOKUP(VLOOKUP(F2584,ISLER!$1:$51,3,0),DOVIZ!$1:$4,MATCH(CONCATENATE(TEXT(C2584,"YYYY")," ",TEXT(C2584,"AAAA")),DOVIZ!$1:$1,0),0)))</f>
        <v/>
      </c>
      <c r="L2584" s="45" t="str">
        <f t="shared" si="248"/>
        <v/>
      </c>
      <c r="M2584" s="74">
        <f t="shared" si="250"/>
        <v>46021</v>
      </c>
    </row>
    <row r="2585" spans="1:13" x14ac:dyDescent="0.25">
      <c r="A2585" s="40">
        <v>2649</v>
      </c>
      <c r="B2585" s="40" t="str">
        <f t="shared" si="246"/>
        <v>2025 Aralık</v>
      </c>
      <c r="C2585" s="41">
        <f t="shared" si="249"/>
        <v>46021</v>
      </c>
      <c r="D2585" s="42"/>
      <c r="E2585" s="42"/>
      <c r="F2585" s="42"/>
      <c r="G2585" s="43"/>
      <c r="H2585" s="76" t="str">
        <f>IF(G2585="","",VLOOKUP(F2585,ISLER!$1:$51,MATCH(D2585,ISLER!$1:$1,0)-2,0)*VLOOKUP(VLOOKUP(F2585,ISLER!$1:$51,MATCH(D2585,ISLER!$1:$1,0)-1,0),DOVIZ!$1:$4,MATCH(CONCATENATE(TEXT(C2585,"YYYY")," ",TEXT(C2585,"AAAA")),DOVIZ!$1:$1,0),0))</f>
        <v/>
      </c>
      <c r="I2585" s="76" t="str">
        <f t="shared" si="247"/>
        <v/>
      </c>
      <c r="J2585" s="45" t="b">
        <f t="shared" si="245"/>
        <v>0</v>
      </c>
      <c r="K2585" s="45" t="str">
        <f>IF(J2585=FALSE,"",IF(G2585="","",VLOOKUP(F2585,ISLER!$1:$51,2,0)*VLOOKUP(VLOOKUP(F2585,ISLER!$1:$51,3,0),DOVIZ!$1:$4,MATCH(CONCATENATE(TEXT(C2585,"YYYY")," ",TEXT(C2585,"AAAA")),DOVIZ!$1:$1,0),0)))</f>
        <v/>
      </c>
      <c r="L2585" s="45" t="str">
        <f t="shared" si="248"/>
        <v/>
      </c>
      <c r="M2585" s="74">
        <f t="shared" si="250"/>
        <v>46021</v>
      </c>
    </row>
    <row r="2586" spans="1:13" x14ac:dyDescent="0.25">
      <c r="A2586" s="40">
        <v>2650</v>
      </c>
      <c r="B2586" s="40" t="str">
        <f t="shared" si="246"/>
        <v>2025 Aralık</v>
      </c>
      <c r="C2586" s="41">
        <f t="shared" si="249"/>
        <v>46021</v>
      </c>
      <c r="D2586" s="42"/>
      <c r="E2586" s="42"/>
      <c r="F2586" s="42"/>
      <c r="G2586" s="43"/>
      <c r="H2586" s="76" t="str">
        <f>IF(G2586="","",VLOOKUP(F2586,ISLER!$1:$51,MATCH(D2586,ISLER!$1:$1,0)-2,0)*VLOOKUP(VLOOKUP(F2586,ISLER!$1:$51,MATCH(D2586,ISLER!$1:$1,0)-1,0),DOVIZ!$1:$4,MATCH(CONCATENATE(TEXT(C2586,"YYYY")," ",TEXT(C2586,"AAAA")),DOVIZ!$1:$1,0),0))</f>
        <v/>
      </c>
      <c r="I2586" s="76" t="str">
        <f t="shared" si="247"/>
        <v/>
      </c>
      <c r="J2586" s="45" t="b">
        <f t="shared" si="245"/>
        <v>0</v>
      </c>
      <c r="K2586" s="45" t="str">
        <f>IF(J2586=FALSE,"",IF(G2586="","",VLOOKUP(F2586,ISLER!$1:$51,2,0)*VLOOKUP(VLOOKUP(F2586,ISLER!$1:$51,3,0),DOVIZ!$1:$4,MATCH(CONCATENATE(TEXT(C2586,"YYYY")," ",TEXT(C2586,"AAAA")),DOVIZ!$1:$1,0),0)))</f>
        <v/>
      </c>
      <c r="L2586" s="45" t="str">
        <f t="shared" si="248"/>
        <v/>
      </c>
      <c r="M2586" s="74">
        <f t="shared" si="250"/>
        <v>46021</v>
      </c>
    </row>
    <row r="2587" spans="1:13" x14ac:dyDescent="0.25">
      <c r="A2587" s="40">
        <v>2651</v>
      </c>
      <c r="B2587" s="40" t="str">
        <f t="shared" si="246"/>
        <v>2025 Aralık</v>
      </c>
      <c r="C2587" s="41">
        <f t="shared" si="249"/>
        <v>46021</v>
      </c>
      <c r="D2587" s="42"/>
      <c r="E2587" s="42"/>
      <c r="F2587" s="42"/>
      <c r="G2587" s="43"/>
      <c r="H2587" s="76" t="str">
        <f>IF(G2587="","",VLOOKUP(F2587,ISLER!$1:$51,MATCH(D2587,ISLER!$1:$1,0)-2,0)*VLOOKUP(VLOOKUP(F2587,ISLER!$1:$51,MATCH(D2587,ISLER!$1:$1,0)-1,0),DOVIZ!$1:$4,MATCH(CONCATENATE(TEXT(C2587,"YYYY")," ",TEXT(C2587,"AAAA")),DOVIZ!$1:$1,0),0))</f>
        <v/>
      </c>
      <c r="I2587" s="76" t="str">
        <f t="shared" si="247"/>
        <v/>
      </c>
      <c r="J2587" s="45" t="b">
        <f t="shared" si="245"/>
        <v>0</v>
      </c>
      <c r="K2587" s="45" t="str">
        <f>IF(J2587=FALSE,"",IF(G2587="","",VLOOKUP(F2587,ISLER!$1:$51,2,0)*VLOOKUP(VLOOKUP(F2587,ISLER!$1:$51,3,0),DOVIZ!$1:$4,MATCH(CONCATENATE(TEXT(C2587,"YYYY")," ",TEXT(C2587,"AAAA")),DOVIZ!$1:$1,0),0)))</f>
        <v/>
      </c>
      <c r="L2587" s="45" t="str">
        <f t="shared" si="248"/>
        <v/>
      </c>
      <c r="M2587" s="74">
        <f t="shared" si="250"/>
        <v>46021</v>
      </c>
    </row>
    <row r="2588" spans="1:13" x14ac:dyDescent="0.25">
      <c r="A2588" s="40">
        <v>2652</v>
      </c>
      <c r="B2588" s="40" t="str">
        <f t="shared" si="246"/>
        <v>2025 Aralık</v>
      </c>
      <c r="C2588" s="41">
        <f t="shared" si="249"/>
        <v>46021</v>
      </c>
      <c r="D2588" s="42"/>
      <c r="E2588" s="42"/>
      <c r="F2588" s="42"/>
      <c r="G2588" s="43"/>
      <c r="H2588" s="76" t="str">
        <f>IF(G2588="","",VLOOKUP(F2588,ISLER!$1:$51,MATCH(D2588,ISLER!$1:$1,0)-2,0)*VLOOKUP(VLOOKUP(F2588,ISLER!$1:$51,MATCH(D2588,ISLER!$1:$1,0)-1,0),DOVIZ!$1:$4,MATCH(CONCATENATE(TEXT(C2588,"YYYY")," ",TEXT(C2588,"AAAA")),DOVIZ!$1:$1,0),0))</f>
        <v/>
      </c>
      <c r="I2588" s="76" t="str">
        <f t="shared" si="247"/>
        <v/>
      </c>
      <c r="J2588" s="45" t="b">
        <f t="shared" si="245"/>
        <v>0</v>
      </c>
      <c r="K2588" s="45" t="str">
        <f>IF(J2588=FALSE,"",IF(G2588="","",VLOOKUP(F2588,ISLER!$1:$51,2,0)*VLOOKUP(VLOOKUP(F2588,ISLER!$1:$51,3,0),DOVIZ!$1:$4,MATCH(CONCATENATE(TEXT(C2588,"YYYY")," ",TEXT(C2588,"AAAA")),DOVIZ!$1:$1,0),0)))</f>
        <v/>
      </c>
      <c r="L2588" s="45" t="str">
        <f t="shared" si="248"/>
        <v/>
      </c>
      <c r="M2588" s="74">
        <f t="shared" si="250"/>
        <v>46021</v>
      </c>
    </row>
    <row r="2589" spans="1:13" x14ac:dyDescent="0.25">
      <c r="A2589" s="40">
        <v>2653</v>
      </c>
      <c r="B2589" s="40" t="str">
        <f t="shared" si="246"/>
        <v>2025 Aralık</v>
      </c>
      <c r="C2589" s="41">
        <f t="shared" si="249"/>
        <v>46021</v>
      </c>
      <c r="D2589" s="42"/>
      <c r="E2589" s="42"/>
      <c r="F2589" s="42"/>
      <c r="G2589" s="43"/>
      <c r="H2589" s="76" t="str">
        <f>IF(G2589="","",VLOOKUP(F2589,ISLER!$1:$51,MATCH(D2589,ISLER!$1:$1,0)-2,0)*VLOOKUP(VLOOKUP(F2589,ISLER!$1:$51,MATCH(D2589,ISLER!$1:$1,0)-1,0),DOVIZ!$1:$4,MATCH(CONCATENATE(TEXT(C2589,"YYYY")," ",TEXT(C2589,"AAAA")),DOVIZ!$1:$1,0),0))</f>
        <v/>
      </c>
      <c r="I2589" s="76" t="str">
        <f t="shared" si="247"/>
        <v/>
      </c>
      <c r="J2589" s="45" t="b">
        <f t="shared" si="245"/>
        <v>0</v>
      </c>
      <c r="K2589" s="45" t="str">
        <f>IF(J2589=FALSE,"",IF(G2589="","",VLOOKUP(F2589,ISLER!$1:$51,2,0)*VLOOKUP(VLOOKUP(F2589,ISLER!$1:$51,3,0),DOVIZ!$1:$4,MATCH(CONCATENATE(TEXT(C2589,"YYYY")," ",TEXT(C2589,"AAAA")),DOVIZ!$1:$1,0),0)))</f>
        <v/>
      </c>
      <c r="L2589" s="45" t="str">
        <f t="shared" si="248"/>
        <v/>
      </c>
      <c r="M2589" s="74">
        <f t="shared" si="250"/>
        <v>46021</v>
      </c>
    </row>
    <row r="2590" spans="1:13" x14ac:dyDescent="0.25">
      <c r="A2590" s="40">
        <v>2654</v>
      </c>
      <c r="B2590" s="40" t="str">
        <f t="shared" si="246"/>
        <v>2025 Aralık</v>
      </c>
      <c r="C2590" s="41">
        <f t="shared" si="249"/>
        <v>46021</v>
      </c>
      <c r="D2590" s="42"/>
      <c r="E2590" s="42"/>
      <c r="F2590" s="42"/>
      <c r="G2590" s="43"/>
      <c r="H2590" s="76" t="str">
        <f>IF(G2590="","",VLOOKUP(F2590,ISLER!$1:$51,MATCH(D2590,ISLER!$1:$1,0)-2,0)*VLOOKUP(VLOOKUP(F2590,ISLER!$1:$51,MATCH(D2590,ISLER!$1:$1,0)-1,0),DOVIZ!$1:$4,MATCH(CONCATENATE(TEXT(C2590,"YYYY")," ",TEXT(C2590,"AAAA")),DOVIZ!$1:$1,0),0))</f>
        <v/>
      </c>
      <c r="I2590" s="76" t="str">
        <f t="shared" si="247"/>
        <v/>
      </c>
      <c r="J2590" s="45" t="b">
        <f t="shared" si="245"/>
        <v>0</v>
      </c>
      <c r="K2590" s="45" t="str">
        <f>IF(J2590=FALSE,"",IF(G2590="","",VLOOKUP(F2590,ISLER!$1:$51,2,0)*VLOOKUP(VLOOKUP(F2590,ISLER!$1:$51,3,0),DOVIZ!$1:$4,MATCH(CONCATENATE(TEXT(C2590,"YYYY")," ",TEXT(C2590,"AAAA")),DOVIZ!$1:$1,0),0)))</f>
        <v/>
      </c>
      <c r="L2590" s="45" t="str">
        <f t="shared" si="248"/>
        <v/>
      </c>
      <c r="M2590" s="74">
        <f t="shared" si="250"/>
        <v>46021</v>
      </c>
    </row>
    <row r="2591" spans="1:13" x14ac:dyDescent="0.25">
      <c r="A2591" s="40">
        <v>2655</v>
      </c>
      <c r="B2591" s="40" t="str">
        <f t="shared" si="246"/>
        <v>2025 Aralık</v>
      </c>
      <c r="C2591" s="41">
        <f t="shared" si="249"/>
        <v>46021</v>
      </c>
      <c r="D2591" s="42"/>
      <c r="E2591" s="42"/>
      <c r="F2591" s="42"/>
      <c r="G2591" s="43"/>
      <c r="H2591" s="76" t="str">
        <f>IF(G2591="","",VLOOKUP(F2591,ISLER!$1:$51,MATCH(D2591,ISLER!$1:$1,0)-2,0)*VLOOKUP(VLOOKUP(F2591,ISLER!$1:$51,MATCH(D2591,ISLER!$1:$1,0)-1,0),DOVIZ!$1:$4,MATCH(CONCATENATE(TEXT(C2591,"YYYY")," ",TEXT(C2591,"AAAA")),DOVIZ!$1:$1,0),0))</f>
        <v/>
      </c>
      <c r="I2591" s="76" t="str">
        <f t="shared" si="247"/>
        <v/>
      </c>
      <c r="J2591" s="45" t="b">
        <f t="shared" si="245"/>
        <v>0</v>
      </c>
      <c r="K2591" s="45" t="str">
        <f>IF(J2591=FALSE,"",IF(G2591="","",VLOOKUP(F2591,ISLER!$1:$51,2,0)*VLOOKUP(VLOOKUP(F2591,ISLER!$1:$51,3,0),DOVIZ!$1:$4,MATCH(CONCATENATE(TEXT(C2591,"YYYY")," ",TEXT(C2591,"AAAA")),DOVIZ!$1:$1,0),0)))</f>
        <v/>
      </c>
      <c r="L2591" s="45" t="str">
        <f t="shared" si="248"/>
        <v/>
      </c>
      <c r="M2591" s="74">
        <f t="shared" si="250"/>
        <v>46021</v>
      </c>
    </row>
    <row r="2592" spans="1:13" x14ac:dyDescent="0.25">
      <c r="A2592" s="40">
        <v>2656</v>
      </c>
      <c r="B2592" s="40" t="str">
        <f t="shared" si="246"/>
        <v>2025 Aralık</v>
      </c>
      <c r="C2592" s="41">
        <f t="shared" si="249"/>
        <v>46021</v>
      </c>
      <c r="D2592" s="42"/>
      <c r="E2592" s="42"/>
      <c r="F2592" s="42"/>
      <c r="G2592" s="43"/>
      <c r="H2592" s="76" t="str">
        <f>IF(G2592="","",VLOOKUP(F2592,ISLER!$1:$51,MATCH(D2592,ISLER!$1:$1,0)-2,0)*VLOOKUP(VLOOKUP(F2592,ISLER!$1:$51,MATCH(D2592,ISLER!$1:$1,0)-1,0),DOVIZ!$1:$4,MATCH(CONCATENATE(TEXT(C2592,"YYYY")," ",TEXT(C2592,"AAAA")),DOVIZ!$1:$1,0),0))</f>
        <v/>
      </c>
      <c r="I2592" s="76" t="str">
        <f t="shared" si="247"/>
        <v/>
      </c>
      <c r="J2592" s="45" t="b">
        <f t="shared" si="245"/>
        <v>0</v>
      </c>
      <c r="K2592" s="45" t="str">
        <f>IF(J2592=FALSE,"",IF(G2592="","",VLOOKUP(F2592,ISLER!$1:$51,2,0)*VLOOKUP(VLOOKUP(F2592,ISLER!$1:$51,3,0),DOVIZ!$1:$4,MATCH(CONCATENATE(TEXT(C2592,"YYYY")," ",TEXT(C2592,"AAAA")),DOVIZ!$1:$1,0),0)))</f>
        <v/>
      </c>
      <c r="L2592" s="45" t="str">
        <f t="shared" si="248"/>
        <v/>
      </c>
      <c r="M2592" s="74">
        <f t="shared" si="250"/>
        <v>46021</v>
      </c>
    </row>
    <row r="2593" spans="1:13" x14ac:dyDescent="0.25">
      <c r="A2593" s="40">
        <v>2657</v>
      </c>
      <c r="B2593" s="40" t="str">
        <f t="shared" si="246"/>
        <v>2025 Aralık</v>
      </c>
      <c r="C2593" s="41">
        <f t="shared" si="249"/>
        <v>46021</v>
      </c>
      <c r="D2593" s="42"/>
      <c r="E2593" s="42"/>
      <c r="F2593" s="42"/>
      <c r="G2593" s="43"/>
      <c r="H2593" s="76" t="str">
        <f>IF(G2593="","",VLOOKUP(F2593,ISLER!$1:$51,MATCH(D2593,ISLER!$1:$1,0)-2,0)*VLOOKUP(VLOOKUP(F2593,ISLER!$1:$51,MATCH(D2593,ISLER!$1:$1,0)-1,0),DOVIZ!$1:$4,MATCH(CONCATENATE(TEXT(C2593,"YYYY")," ",TEXT(C2593,"AAAA")),DOVIZ!$1:$1,0),0))</f>
        <v/>
      </c>
      <c r="I2593" s="76" t="str">
        <f t="shared" si="247"/>
        <v/>
      </c>
      <c r="J2593" s="45" t="b">
        <f t="shared" si="245"/>
        <v>0</v>
      </c>
      <c r="K2593" s="45" t="str">
        <f>IF(J2593=FALSE,"",IF(G2593="","",VLOOKUP(F2593,ISLER!$1:$51,2,0)*VLOOKUP(VLOOKUP(F2593,ISLER!$1:$51,3,0),DOVIZ!$1:$4,MATCH(CONCATENATE(TEXT(C2593,"YYYY")," ",TEXT(C2593,"AAAA")),DOVIZ!$1:$1,0),0)))</f>
        <v/>
      </c>
      <c r="L2593" s="45" t="str">
        <f t="shared" si="248"/>
        <v/>
      </c>
      <c r="M2593" s="74">
        <f t="shared" si="250"/>
        <v>46021</v>
      </c>
    </row>
    <row r="2594" spans="1:13" x14ac:dyDescent="0.25">
      <c r="A2594" s="40">
        <v>2658</v>
      </c>
      <c r="B2594" s="40" t="str">
        <f t="shared" si="246"/>
        <v>2025 Aralık</v>
      </c>
      <c r="C2594" s="41">
        <f t="shared" si="249"/>
        <v>46021</v>
      </c>
      <c r="D2594" s="42"/>
      <c r="E2594" s="42"/>
      <c r="F2594" s="42"/>
      <c r="G2594" s="43"/>
      <c r="H2594" s="76" t="str">
        <f>IF(G2594="","",VLOOKUP(F2594,ISLER!$1:$51,MATCH(D2594,ISLER!$1:$1,0)-2,0)*VLOOKUP(VLOOKUP(F2594,ISLER!$1:$51,MATCH(D2594,ISLER!$1:$1,0)-1,0),DOVIZ!$1:$4,MATCH(CONCATENATE(TEXT(C2594,"YYYY")," ",TEXT(C2594,"AAAA")),DOVIZ!$1:$1,0),0))</f>
        <v/>
      </c>
      <c r="I2594" s="76" t="str">
        <f t="shared" si="247"/>
        <v/>
      </c>
      <c r="J2594" s="45" t="b">
        <f t="shared" si="245"/>
        <v>0</v>
      </c>
      <c r="K2594" s="45" t="str">
        <f>IF(J2594=FALSE,"",IF(G2594="","",VLOOKUP(F2594,ISLER!$1:$51,2,0)*VLOOKUP(VLOOKUP(F2594,ISLER!$1:$51,3,0),DOVIZ!$1:$4,MATCH(CONCATENATE(TEXT(C2594,"YYYY")," ",TEXT(C2594,"AAAA")),DOVIZ!$1:$1,0),0)))</f>
        <v/>
      </c>
      <c r="L2594" s="45" t="str">
        <f t="shared" si="248"/>
        <v/>
      </c>
      <c r="M2594" s="74">
        <f t="shared" si="250"/>
        <v>46021</v>
      </c>
    </row>
    <row r="2595" spans="1:13" x14ac:dyDescent="0.25">
      <c r="A2595" s="40">
        <v>2659</v>
      </c>
      <c r="B2595" s="40" t="str">
        <f t="shared" si="246"/>
        <v>2025 Aralık</v>
      </c>
      <c r="C2595" s="41">
        <f t="shared" si="249"/>
        <v>46021</v>
      </c>
      <c r="D2595" s="42"/>
      <c r="E2595" s="42"/>
      <c r="F2595" s="42"/>
      <c r="G2595" s="43"/>
      <c r="H2595" s="76" t="str">
        <f>IF(G2595="","",VLOOKUP(F2595,ISLER!$1:$51,MATCH(D2595,ISLER!$1:$1,0)-2,0)*VLOOKUP(VLOOKUP(F2595,ISLER!$1:$51,MATCH(D2595,ISLER!$1:$1,0)-1,0),DOVIZ!$1:$4,MATCH(CONCATENATE(TEXT(C2595,"YYYY")," ",TEXT(C2595,"AAAA")),DOVIZ!$1:$1,0),0))</f>
        <v/>
      </c>
      <c r="I2595" s="76" t="str">
        <f t="shared" si="247"/>
        <v/>
      </c>
      <c r="J2595" s="45" t="b">
        <f t="shared" si="245"/>
        <v>0</v>
      </c>
      <c r="K2595" s="45" t="str">
        <f>IF(J2595=FALSE,"",IF(G2595="","",VLOOKUP(F2595,ISLER!$1:$51,2,0)*VLOOKUP(VLOOKUP(F2595,ISLER!$1:$51,3,0),DOVIZ!$1:$4,MATCH(CONCATENATE(TEXT(C2595,"YYYY")," ",TEXT(C2595,"AAAA")),DOVIZ!$1:$1,0),0)))</f>
        <v/>
      </c>
      <c r="L2595" s="45" t="str">
        <f t="shared" si="248"/>
        <v/>
      </c>
      <c r="M2595" s="74">
        <f t="shared" si="250"/>
        <v>46021</v>
      </c>
    </row>
    <row r="2596" spans="1:13" x14ac:dyDescent="0.25">
      <c r="A2596" s="40">
        <v>2660</v>
      </c>
      <c r="B2596" s="40" t="str">
        <f t="shared" si="246"/>
        <v>2025 Aralık</v>
      </c>
      <c r="C2596" s="41">
        <f t="shared" si="249"/>
        <v>46021</v>
      </c>
      <c r="D2596" s="42"/>
      <c r="E2596" s="42"/>
      <c r="F2596" s="42"/>
      <c r="G2596" s="43"/>
      <c r="H2596" s="76" t="str">
        <f>IF(G2596="","",VLOOKUP(F2596,ISLER!$1:$51,MATCH(D2596,ISLER!$1:$1,0)-2,0)*VLOOKUP(VLOOKUP(F2596,ISLER!$1:$51,MATCH(D2596,ISLER!$1:$1,0)-1,0),DOVIZ!$1:$4,MATCH(CONCATENATE(TEXT(C2596,"YYYY")," ",TEXT(C2596,"AAAA")),DOVIZ!$1:$1,0),0))</f>
        <v/>
      </c>
      <c r="I2596" s="76" t="str">
        <f t="shared" si="247"/>
        <v/>
      </c>
      <c r="J2596" s="45" t="b">
        <f t="shared" si="245"/>
        <v>0</v>
      </c>
      <c r="K2596" s="45" t="str">
        <f>IF(J2596=FALSE,"",IF(G2596="","",VLOOKUP(F2596,ISLER!$1:$51,2,0)*VLOOKUP(VLOOKUP(F2596,ISLER!$1:$51,3,0),DOVIZ!$1:$4,MATCH(CONCATENATE(TEXT(C2596,"YYYY")," ",TEXT(C2596,"AAAA")),DOVIZ!$1:$1,0),0)))</f>
        <v/>
      </c>
      <c r="L2596" s="45" t="str">
        <f t="shared" si="248"/>
        <v/>
      </c>
      <c r="M2596" s="74">
        <f t="shared" si="250"/>
        <v>46021</v>
      </c>
    </row>
    <row r="2597" spans="1:13" x14ac:dyDescent="0.25">
      <c r="A2597" s="40">
        <v>2661</v>
      </c>
      <c r="B2597" s="40" t="str">
        <f t="shared" si="246"/>
        <v>2025 Aralık</v>
      </c>
      <c r="C2597" s="41">
        <f t="shared" si="249"/>
        <v>46021</v>
      </c>
      <c r="D2597" s="42"/>
      <c r="E2597" s="42"/>
      <c r="F2597" s="42"/>
      <c r="G2597" s="43"/>
      <c r="H2597" s="76" t="str">
        <f>IF(G2597="","",VLOOKUP(F2597,ISLER!$1:$51,MATCH(D2597,ISLER!$1:$1,0)-2,0)*VLOOKUP(VLOOKUP(F2597,ISLER!$1:$51,MATCH(D2597,ISLER!$1:$1,0)-1,0),DOVIZ!$1:$4,MATCH(CONCATENATE(TEXT(C2597,"YYYY")," ",TEXT(C2597,"AAAA")),DOVIZ!$1:$1,0),0))</f>
        <v/>
      </c>
      <c r="I2597" s="76" t="str">
        <f t="shared" si="247"/>
        <v/>
      </c>
      <c r="J2597" s="45" t="b">
        <f t="shared" si="245"/>
        <v>0</v>
      </c>
      <c r="K2597" s="45" t="str">
        <f>IF(J2597=FALSE,"",IF(G2597="","",VLOOKUP(F2597,ISLER!$1:$51,2,0)*VLOOKUP(VLOOKUP(F2597,ISLER!$1:$51,3,0),DOVIZ!$1:$4,MATCH(CONCATENATE(TEXT(C2597,"YYYY")," ",TEXT(C2597,"AAAA")),DOVIZ!$1:$1,0),0)))</f>
        <v/>
      </c>
      <c r="L2597" s="45" t="str">
        <f t="shared" si="248"/>
        <v/>
      </c>
      <c r="M2597" s="74">
        <f t="shared" si="250"/>
        <v>46021</v>
      </c>
    </row>
    <row r="2598" spans="1:13" x14ac:dyDescent="0.25">
      <c r="A2598" s="40">
        <v>2662</v>
      </c>
      <c r="B2598" s="40" t="str">
        <f t="shared" si="246"/>
        <v>2025 Aralık</v>
      </c>
      <c r="C2598" s="41">
        <f t="shared" si="249"/>
        <v>46021</v>
      </c>
      <c r="D2598" s="42"/>
      <c r="E2598" s="42"/>
      <c r="F2598" s="42"/>
      <c r="G2598" s="43"/>
      <c r="H2598" s="76" t="str">
        <f>IF(G2598="","",VLOOKUP(F2598,ISLER!$1:$51,MATCH(D2598,ISLER!$1:$1,0)-2,0)*VLOOKUP(VLOOKUP(F2598,ISLER!$1:$51,MATCH(D2598,ISLER!$1:$1,0)-1,0),DOVIZ!$1:$4,MATCH(CONCATENATE(TEXT(C2598,"YYYY")," ",TEXT(C2598,"AAAA")),DOVIZ!$1:$1,0),0))</f>
        <v/>
      </c>
      <c r="I2598" s="76" t="str">
        <f t="shared" si="247"/>
        <v/>
      </c>
      <c r="J2598" s="45" t="b">
        <f t="shared" si="245"/>
        <v>0</v>
      </c>
      <c r="K2598" s="45" t="str">
        <f>IF(J2598=FALSE,"",IF(G2598="","",VLOOKUP(F2598,ISLER!$1:$51,2,0)*VLOOKUP(VLOOKUP(F2598,ISLER!$1:$51,3,0),DOVIZ!$1:$4,MATCH(CONCATENATE(TEXT(C2598,"YYYY")," ",TEXT(C2598,"AAAA")),DOVIZ!$1:$1,0),0)))</f>
        <v/>
      </c>
      <c r="L2598" s="45" t="str">
        <f t="shared" si="248"/>
        <v/>
      </c>
      <c r="M2598" s="74">
        <f t="shared" si="250"/>
        <v>46021</v>
      </c>
    </row>
    <row r="2599" spans="1:13" x14ac:dyDescent="0.25">
      <c r="A2599" s="40">
        <v>2663</v>
      </c>
      <c r="B2599" s="40" t="str">
        <f t="shared" si="246"/>
        <v>2025 Aralık</v>
      </c>
      <c r="C2599" s="41">
        <f t="shared" si="249"/>
        <v>46021</v>
      </c>
      <c r="D2599" s="42"/>
      <c r="E2599" s="42"/>
      <c r="F2599" s="42"/>
      <c r="G2599" s="43"/>
      <c r="H2599" s="76" t="str">
        <f>IF(G2599="","",VLOOKUP(F2599,ISLER!$1:$51,MATCH(D2599,ISLER!$1:$1,0)-2,0)*VLOOKUP(VLOOKUP(F2599,ISLER!$1:$51,MATCH(D2599,ISLER!$1:$1,0)-1,0),DOVIZ!$1:$4,MATCH(CONCATENATE(TEXT(C2599,"YYYY")," ",TEXT(C2599,"AAAA")),DOVIZ!$1:$1,0),0))</f>
        <v/>
      </c>
      <c r="I2599" s="76" t="str">
        <f t="shared" si="247"/>
        <v/>
      </c>
      <c r="J2599" s="45" t="b">
        <f t="shared" si="245"/>
        <v>0</v>
      </c>
      <c r="K2599" s="45" t="str">
        <f>IF(J2599=FALSE,"",IF(G2599="","",VLOOKUP(F2599,ISLER!$1:$51,2,0)*VLOOKUP(VLOOKUP(F2599,ISLER!$1:$51,3,0),DOVIZ!$1:$4,MATCH(CONCATENATE(TEXT(C2599,"YYYY")," ",TEXT(C2599,"AAAA")),DOVIZ!$1:$1,0),0)))</f>
        <v/>
      </c>
      <c r="L2599" s="45" t="str">
        <f t="shared" si="248"/>
        <v/>
      </c>
      <c r="M2599" s="74">
        <f t="shared" si="250"/>
        <v>46021</v>
      </c>
    </row>
    <row r="2600" spans="1:13" x14ac:dyDescent="0.25">
      <c r="A2600" s="40">
        <v>2664</v>
      </c>
      <c r="B2600" s="40" t="str">
        <f t="shared" si="246"/>
        <v>2025 Aralık</v>
      </c>
      <c r="C2600" s="41">
        <f t="shared" si="249"/>
        <v>46021</v>
      </c>
      <c r="D2600" s="42"/>
      <c r="E2600" s="42"/>
      <c r="F2600" s="42"/>
      <c r="G2600" s="43"/>
      <c r="H2600" s="76" t="str">
        <f>IF(G2600="","",VLOOKUP(F2600,ISLER!$1:$51,MATCH(D2600,ISLER!$1:$1,0)-2,0)*VLOOKUP(VLOOKUP(F2600,ISLER!$1:$51,MATCH(D2600,ISLER!$1:$1,0)-1,0),DOVIZ!$1:$4,MATCH(CONCATENATE(TEXT(C2600,"YYYY")," ",TEXT(C2600,"AAAA")),DOVIZ!$1:$1,0),0))</f>
        <v/>
      </c>
      <c r="I2600" s="76" t="str">
        <f t="shared" si="247"/>
        <v/>
      </c>
      <c r="J2600" s="45" t="b">
        <f t="shared" si="245"/>
        <v>0</v>
      </c>
      <c r="K2600" s="45" t="str">
        <f>IF(J2600=FALSE,"",IF(G2600="","",VLOOKUP(F2600,ISLER!$1:$51,2,0)*VLOOKUP(VLOOKUP(F2600,ISLER!$1:$51,3,0),DOVIZ!$1:$4,MATCH(CONCATENATE(TEXT(C2600,"YYYY")," ",TEXT(C2600,"AAAA")),DOVIZ!$1:$1,0),0)))</f>
        <v/>
      </c>
      <c r="L2600" s="45" t="str">
        <f t="shared" si="248"/>
        <v/>
      </c>
      <c r="M2600" s="74">
        <f t="shared" si="250"/>
        <v>46021</v>
      </c>
    </row>
    <row r="2601" spans="1:13" x14ac:dyDescent="0.25">
      <c r="A2601" s="40">
        <v>2665</v>
      </c>
      <c r="B2601" s="40" t="str">
        <f t="shared" si="246"/>
        <v>2025 Aralık</v>
      </c>
      <c r="C2601" s="41">
        <f t="shared" si="249"/>
        <v>46021</v>
      </c>
      <c r="D2601" s="42"/>
      <c r="E2601" s="42"/>
      <c r="F2601" s="42"/>
      <c r="G2601" s="43"/>
      <c r="H2601" s="76" t="str">
        <f>IF(G2601="","",VLOOKUP(F2601,ISLER!$1:$51,MATCH(D2601,ISLER!$1:$1,0)-2,0)*VLOOKUP(VLOOKUP(F2601,ISLER!$1:$51,MATCH(D2601,ISLER!$1:$1,0)-1,0),DOVIZ!$1:$4,MATCH(CONCATENATE(TEXT(C2601,"YYYY")," ",TEXT(C2601,"AAAA")),DOVIZ!$1:$1,0),0))</f>
        <v/>
      </c>
      <c r="I2601" s="76" t="str">
        <f t="shared" si="247"/>
        <v/>
      </c>
      <c r="J2601" s="45" t="b">
        <f t="shared" si="245"/>
        <v>0</v>
      </c>
      <c r="K2601" s="45" t="str">
        <f>IF(J2601=FALSE,"",IF(G2601="","",VLOOKUP(F2601,ISLER!$1:$51,2,0)*VLOOKUP(VLOOKUP(F2601,ISLER!$1:$51,3,0),DOVIZ!$1:$4,MATCH(CONCATENATE(TEXT(C2601,"YYYY")," ",TEXT(C2601,"AAAA")),DOVIZ!$1:$1,0),0)))</f>
        <v/>
      </c>
      <c r="L2601" s="45" t="str">
        <f t="shared" si="248"/>
        <v/>
      </c>
      <c r="M2601" s="74">
        <f t="shared" si="250"/>
        <v>46021</v>
      </c>
    </row>
    <row r="2602" spans="1:13" x14ac:dyDescent="0.25">
      <c r="A2602" s="40">
        <v>2666</v>
      </c>
      <c r="B2602" s="40" t="str">
        <f t="shared" si="246"/>
        <v>2025 Aralık</v>
      </c>
      <c r="C2602" s="41">
        <f t="shared" si="249"/>
        <v>46021</v>
      </c>
      <c r="D2602" s="42"/>
      <c r="E2602" s="42"/>
      <c r="F2602" s="42"/>
      <c r="G2602" s="43"/>
      <c r="H2602" s="76" t="str">
        <f>IF(G2602="","",VLOOKUP(F2602,ISLER!$1:$51,MATCH(D2602,ISLER!$1:$1,0)-2,0)*VLOOKUP(VLOOKUP(F2602,ISLER!$1:$51,MATCH(D2602,ISLER!$1:$1,0)-1,0),DOVIZ!$1:$4,MATCH(CONCATENATE(TEXT(C2602,"YYYY")," ",TEXT(C2602,"AAAA")),DOVIZ!$1:$1,0),0))</f>
        <v/>
      </c>
      <c r="I2602" s="76" t="str">
        <f t="shared" si="247"/>
        <v/>
      </c>
      <c r="J2602" s="45" t="b">
        <f t="shared" si="245"/>
        <v>0</v>
      </c>
      <c r="K2602" s="45" t="str">
        <f>IF(J2602=FALSE,"",IF(G2602="","",VLOOKUP(F2602,ISLER!$1:$51,2,0)*VLOOKUP(VLOOKUP(F2602,ISLER!$1:$51,3,0),DOVIZ!$1:$4,MATCH(CONCATENATE(TEXT(C2602,"YYYY")," ",TEXT(C2602,"AAAA")),DOVIZ!$1:$1,0),0)))</f>
        <v/>
      </c>
      <c r="L2602" s="45" t="str">
        <f t="shared" si="248"/>
        <v/>
      </c>
      <c r="M2602" s="74">
        <f t="shared" si="250"/>
        <v>46021</v>
      </c>
    </row>
    <row r="2603" spans="1:13" x14ac:dyDescent="0.25">
      <c r="A2603" s="40">
        <v>2667</v>
      </c>
      <c r="B2603" s="40" t="str">
        <f t="shared" si="246"/>
        <v>2025 Aralık</v>
      </c>
      <c r="C2603" s="41">
        <f t="shared" si="249"/>
        <v>46021</v>
      </c>
      <c r="D2603" s="42"/>
      <c r="E2603" s="42"/>
      <c r="F2603" s="42"/>
      <c r="G2603" s="43"/>
      <c r="H2603" s="76" t="str">
        <f>IF(G2603="","",VLOOKUP(F2603,ISLER!$1:$51,MATCH(D2603,ISLER!$1:$1,0)-2,0)*VLOOKUP(VLOOKUP(F2603,ISLER!$1:$51,MATCH(D2603,ISLER!$1:$1,0)-1,0),DOVIZ!$1:$4,MATCH(CONCATENATE(TEXT(C2603,"YYYY")," ",TEXT(C2603,"AAAA")),DOVIZ!$1:$1,0),0))</f>
        <v/>
      </c>
      <c r="I2603" s="76" t="str">
        <f t="shared" si="247"/>
        <v/>
      </c>
      <c r="J2603" s="45" t="b">
        <f t="shared" si="245"/>
        <v>0</v>
      </c>
      <c r="K2603" s="45" t="str">
        <f>IF(J2603=FALSE,"",IF(G2603="","",VLOOKUP(F2603,ISLER!$1:$51,2,0)*VLOOKUP(VLOOKUP(F2603,ISLER!$1:$51,3,0),DOVIZ!$1:$4,MATCH(CONCATENATE(TEXT(C2603,"YYYY")," ",TEXT(C2603,"AAAA")),DOVIZ!$1:$1,0),0)))</f>
        <v/>
      </c>
      <c r="L2603" s="45" t="str">
        <f t="shared" si="248"/>
        <v/>
      </c>
      <c r="M2603" s="74">
        <f t="shared" si="250"/>
        <v>46021</v>
      </c>
    </row>
    <row r="2604" spans="1:13" x14ac:dyDescent="0.25">
      <c r="A2604" s="40">
        <v>2668</v>
      </c>
      <c r="B2604" s="40" t="str">
        <f t="shared" si="246"/>
        <v>2025 Aralık</v>
      </c>
      <c r="C2604" s="41">
        <f t="shared" si="249"/>
        <v>46021</v>
      </c>
      <c r="D2604" s="42"/>
      <c r="E2604" s="42"/>
      <c r="F2604" s="42"/>
      <c r="G2604" s="43"/>
      <c r="H2604" s="76" t="str">
        <f>IF(G2604="","",VLOOKUP(F2604,ISLER!$1:$51,MATCH(D2604,ISLER!$1:$1,0)-2,0)*VLOOKUP(VLOOKUP(F2604,ISLER!$1:$51,MATCH(D2604,ISLER!$1:$1,0)-1,0),DOVIZ!$1:$4,MATCH(CONCATENATE(TEXT(C2604,"YYYY")," ",TEXT(C2604,"AAAA")),DOVIZ!$1:$1,0),0))</f>
        <v/>
      </c>
      <c r="I2604" s="76" t="str">
        <f t="shared" si="247"/>
        <v/>
      </c>
      <c r="J2604" s="45" t="b">
        <f t="shared" si="245"/>
        <v>0</v>
      </c>
      <c r="K2604" s="45" t="str">
        <f>IF(J2604=FALSE,"",IF(G2604="","",VLOOKUP(F2604,ISLER!$1:$51,2,0)*VLOOKUP(VLOOKUP(F2604,ISLER!$1:$51,3,0),DOVIZ!$1:$4,MATCH(CONCATENATE(TEXT(C2604,"YYYY")," ",TEXT(C2604,"AAAA")),DOVIZ!$1:$1,0),0)))</f>
        <v/>
      </c>
      <c r="L2604" s="45" t="str">
        <f t="shared" si="248"/>
        <v/>
      </c>
      <c r="M2604" s="74">
        <f t="shared" si="250"/>
        <v>46021</v>
      </c>
    </row>
    <row r="2605" spans="1:13" x14ac:dyDescent="0.25">
      <c r="A2605" s="40">
        <v>2669</v>
      </c>
      <c r="B2605" s="40" t="str">
        <f t="shared" si="246"/>
        <v>2025 Aralık</v>
      </c>
      <c r="C2605" s="41">
        <f t="shared" si="249"/>
        <v>46021</v>
      </c>
      <c r="D2605" s="42"/>
      <c r="E2605" s="42"/>
      <c r="F2605" s="42"/>
      <c r="G2605" s="43"/>
      <c r="H2605" s="76" t="str">
        <f>IF(G2605="","",VLOOKUP(F2605,ISLER!$1:$51,MATCH(D2605,ISLER!$1:$1,0)-2,0)*VLOOKUP(VLOOKUP(F2605,ISLER!$1:$51,MATCH(D2605,ISLER!$1:$1,0)-1,0),DOVIZ!$1:$4,MATCH(CONCATENATE(TEXT(C2605,"YYYY")," ",TEXT(C2605,"AAAA")),DOVIZ!$1:$1,0),0))</f>
        <v/>
      </c>
      <c r="I2605" s="76" t="str">
        <f t="shared" si="247"/>
        <v/>
      </c>
      <c r="J2605" s="45" t="b">
        <f t="shared" si="245"/>
        <v>0</v>
      </c>
      <c r="K2605" s="45" t="str">
        <f>IF(J2605=FALSE,"",IF(G2605="","",VLOOKUP(F2605,ISLER!$1:$51,2,0)*VLOOKUP(VLOOKUP(F2605,ISLER!$1:$51,3,0),DOVIZ!$1:$4,MATCH(CONCATENATE(TEXT(C2605,"YYYY")," ",TEXT(C2605,"AAAA")),DOVIZ!$1:$1,0),0)))</f>
        <v/>
      </c>
      <c r="L2605" s="45" t="str">
        <f t="shared" si="248"/>
        <v/>
      </c>
      <c r="M2605" s="74">
        <f t="shared" si="250"/>
        <v>46021</v>
      </c>
    </row>
    <row r="2606" spans="1:13" x14ac:dyDescent="0.25">
      <c r="A2606" s="40">
        <v>2670</v>
      </c>
      <c r="B2606" s="40" t="str">
        <f t="shared" si="246"/>
        <v>2025 Aralık</v>
      </c>
      <c r="C2606" s="41">
        <f t="shared" si="249"/>
        <v>46021</v>
      </c>
      <c r="D2606" s="42"/>
      <c r="E2606" s="42"/>
      <c r="F2606" s="42"/>
      <c r="G2606" s="43"/>
      <c r="H2606" s="76" t="str">
        <f>IF(G2606="","",VLOOKUP(F2606,ISLER!$1:$51,MATCH(D2606,ISLER!$1:$1,0)-2,0)*VLOOKUP(VLOOKUP(F2606,ISLER!$1:$51,MATCH(D2606,ISLER!$1:$1,0)-1,0),DOVIZ!$1:$4,MATCH(CONCATENATE(TEXT(C2606,"YYYY")," ",TEXT(C2606,"AAAA")),DOVIZ!$1:$1,0),0))</f>
        <v/>
      </c>
      <c r="I2606" s="76" t="str">
        <f t="shared" si="247"/>
        <v/>
      </c>
      <c r="J2606" s="45" t="b">
        <f t="shared" si="245"/>
        <v>0</v>
      </c>
      <c r="K2606" s="45" t="str">
        <f>IF(J2606=FALSE,"",IF(G2606="","",VLOOKUP(F2606,ISLER!$1:$51,2,0)*VLOOKUP(VLOOKUP(F2606,ISLER!$1:$51,3,0),DOVIZ!$1:$4,MATCH(CONCATENATE(TEXT(C2606,"YYYY")," ",TEXT(C2606,"AAAA")),DOVIZ!$1:$1,0),0)))</f>
        <v/>
      </c>
      <c r="L2606" s="45" t="str">
        <f t="shared" si="248"/>
        <v/>
      </c>
      <c r="M2606" s="74">
        <f t="shared" si="250"/>
        <v>46021</v>
      </c>
    </row>
    <row r="2607" spans="1:13" x14ac:dyDescent="0.25">
      <c r="A2607" s="40">
        <v>2671</v>
      </c>
      <c r="B2607" s="40" t="str">
        <f t="shared" si="246"/>
        <v>2025 Aralık</v>
      </c>
      <c r="C2607" s="41">
        <f t="shared" si="249"/>
        <v>46021</v>
      </c>
      <c r="D2607" s="42"/>
      <c r="E2607" s="42"/>
      <c r="F2607" s="42"/>
      <c r="G2607" s="43"/>
      <c r="H2607" s="76" t="str">
        <f>IF(G2607="","",VLOOKUP(F2607,ISLER!$1:$51,MATCH(D2607,ISLER!$1:$1,0)-2,0)*VLOOKUP(VLOOKUP(F2607,ISLER!$1:$51,MATCH(D2607,ISLER!$1:$1,0)-1,0),DOVIZ!$1:$4,MATCH(CONCATENATE(TEXT(C2607,"YYYY")," ",TEXT(C2607,"AAAA")),DOVIZ!$1:$1,0),0))</f>
        <v/>
      </c>
      <c r="I2607" s="76" t="str">
        <f t="shared" si="247"/>
        <v/>
      </c>
      <c r="J2607" s="45" t="b">
        <f t="shared" si="245"/>
        <v>0</v>
      </c>
      <c r="K2607" s="45" t="str">
        <f>IF(J2607=FALSE,"",IF(G2607="","",VLOOKUP(F2607,ISLER!$1:$51,2,0)*VLOOKUP(VLOOKUP(F2607,ISLER!$1:$51,3,0),DOVIZ!$1:$4,MATCH(CONCATENATE(TEXT(C2607,"YYYY")," ",TEXT(C2607,"AAAA")),DOVIZ!$1:$1,0),0)))</f>
        <v/>
      </c>
      <c r="L2607" s="45" t="str">
        <f t="shared" si="248"/>
        <v/>
      </c>
      <c r="M2607" s="74">
        <f t="shared" si="250"/>
        <v>46021</v>
      </c>
    </row>
    <row r="2608" spans="1:13" x14ac:dyDescent="0.25">
      <c r="A2608" s="40">
        <v>2672</v>
      </c>
      <c r="B2608" s="40" t="str">
        <f t="shared" si="246"/>
        <v>2025 Aralık</v>
      </c>
      <c r="C2608" s="41">
        <f t="shared" si="249"/>
        <v>46021</v>
      </c>
      <c r="D2608" s="42"/>
      <c r="E2608" s="42"/>
      <c r="F2608" s="42"/>
      <c r="G2608" s="43"/>
      <c r="H2608" s="76" t="str">
        <f>IF(G2608="","",VLOOKUP(F2608,ISLER!$1:$51,MATCH(D2608,ISLER!$1:$1,0)-2,0)*VLOOKUP(VLOOKUP(F2608,ISLER!$1:$51,MATCH(D2608,ISLER!$1:$1,0)-1,0),DOVIZ!$1:$4,MATCH(CONCATENATE(TEXT(C2608,"YYYY")," ",TEXT(C2608,"AAAA")),DOVIZ!$1:$1,0),0))</f>
        <v/>
      </c>
      <c r="I2608" s="76" t="str">
        <f t="shared" si="247"/>
        <v/>
      </c>
      <c r="J2608" s="45" t="b">
        <f t="shared" si="245"/>
        <v>0</v>
      </c>
      <c r="K2608" s="45" t="str">
        <f>IF(J2608=FALSE,"",IF(G2608="","",VLOOKUP(F2608,ISLER!$1:$51,2,0)*VLOOKUP(VLOOKUP(F2608,ISLER!$1:$51,3,0),DOVIZ!$1:$4,MATCH(CONCATENATE(TEXT(C2608,"YYYY")," ",TEXT(C2608,"AAAA")),DOVIZ!$1:$1,0),0)))</f>
        <v/>
      </c>
      <c r="L2608" s="45" t="str">
        <f t="shared" si="248"/>
        <v/>
      </c>
      <c r="M2608" s="74">
        <f t="shared" si="250"/>
        <v>46021</v>
      </c>
    </row>
    <row r="2609" spans="1:13" x14ac:dyDescent="0.25">
      <c r="A2609" s="40">
        <v>2673</v>
      </c>
      <c r="B2609" s="40" t="str">
        <f t="shared" si="246"/>
        <v>2025 Aralık</v>
      </c>
      <c r="C2609" s="41">
        <f t="shared" si="249"/>
        <v>46021</v>
      </c>
      <c r="D2609" s="42"/>
      <c r="E2609" s="42"/>
      <c r="F2609" s="42"/>
      <c r="G2609" s="43"/>
      <c r="H2609" s="76" t="str">
        <f>IF(G2609="","",VLOOKUP(F2609,ISLER!$1:$51,MATCH(D2609,ISLER!$1:$1,0)-2,0)*VLOOKUP(VLOOKUP(F2609,ISLER!$1:$51,MATCH(D2609,ISLER!$1:$1,0)-1,0),DOVIZ!$1:$4,MATCH(CONCATENATE(TEXT(C2609,"YYYY")," ",TEXT(C2609,"AAAA")),DOVIZ!$1:$1,0),0))</f>
        <v/>
      </c>
      <c r="I2609" s="76" t="str">
        <f t="shared" si="247"/>
        <v/>
      </c>
      <c r="J2609" s="45" t="b">
        <f t="shared" si="245"/>
        <v>0</v>
      </c>
      <c r="K2609" s="45" t="str">
        <f>IF(J2609=FALSE,"",IF(G2609="","",VLOOKUP(F2609,ISLER!$1:$51,2,0)*VLOOKUP(VLOOKUP(F2609,ISLER!$1:$51,3,0),DOVIZ!$1:$4,MATCH(CONCATENATE(TEXT(C2609,"YYYY")," ",TEXT(C2609,"AAAA")),DOVIZ!$1:$1,0),0)))</f>
        <v/>
      </c>
      <c r="L2609" s="45" t="str">
        <f t="shared" si="248"/>
        <v/>
      </c>
      <c r="M2609" s="74">
        <f t="shared" si="250"/>
        <v>46021</v>
      </c>
    </row>
    <row r="2610" spans="1:13" x14ac:dyDescent="0.25">
      <c r="A2610" s="40">
        <v>2674</v>
      </c>
      <c r="B2610" s="40" t="str">
        <f t="shared" si="246"/>
        <v>2025 Aralık</v>
      </c>
      <c r="C2610" s="41">
        <f t="shared" si="249"/>
        <v>46021</v>
      </c>
      <c r="D2610" s="42"/>
      <c r="E2610" s="42"/>
      <c r="F2610" s="42"/>
      <c r="G2610" s="43"/>
      <c r="H2610" s="76" t="str">
        <f>IF(G2610="","",VLOOKUP(F2610,ISLER!$1:$51,MATCH(D2610,ISLER!$1:$1,0)-2,0)*VLOOKUP(VLOOKUP(F2610,ISLER!$1:$51,MATCH(D2610,ISLER!$1:$1,0)-1,0),DOVIZ!$1:$4,MATCH(CONCATENATE(TEXT(C2610,"YYYY")," ",TEXT(C2610,"AAAA")),DOVIZ!$1:$1,0),0))</f>
        <v/>
      </c>
      <c r="I2610" s="76" t="str">
        <f t="shared" si="247"/>
        <v/>
      </c>
      <c r="J2610" s="45" t="b">
        <f t="shared" ref="J2610:J2673" si="251">OR(D2610="DİŞÇİM İSTANBUL EZGİ HANIM",D2610="DİŞÇİM İSTANBUL MERVE HANIM",D2610="DİŞÇİM İSTANBUL BÜŞRA HANIM",D2610="DİŞÇİM İSTANBUL HÜLYA HANIM",D2610="DİŞÇİM İSTANBUL KEMAL BEY",D2610="DİŞÇİM İSTANBUL HAKAN BEY",D2610="DİŞÇİM İSTANBUL MUHAMMED BEY",D2610="DİŞÇİM İSTANBUL MURAT BEY")</f>
        <v>0</v>
      </c>
      <c r="K2610" s="45" t="str">
        <f>IF(J2610=FALSE,"",IF(G2610="","",VLOOKUP(F2610,ISLER!$1:$51,2,0)*VLOOKUP(VLOOKUP(F2610,ISLER!$1:$51,3,0),DOVIZ!$1:$4,MATCH(CONCATENATE(TEXT(C2610,"YYYY")," ",TEXT(C2610,"AAAA")),DOVIZ!$1:$1,0),0)))</f>
        <v/>
      </c>
      <c r="L2610" s="45" t="str">
        <f t="shared" si="248"/>
        <v/>
      </c>
      <c r="M2610" s="74">
        <f t="shared" si="250"/>
        <v>46021</v>
      </c>
    </row>
    <row r="2611" spans="1:13" x14ac:dyDescent="0.25">
      <c r="A2611" s="40">
        <v>2675</v>
      </c>
      <c r="B2611" s="40" t="str">
        <f t="shared" si="246"/>
        <v>2025 Aralık</v>
      </c>
      <c r="C2611" s="41">
        <f t="shared" si="249"/>
        <v>46021</v>
      </c>
      <c r="D2611" s="42"/>
      <c r="E2611" s="42"/>
      <c r="F2611" s="42"/>
      <c r="G2611" s="43"/>
      <c r="H2611" s="76" t="str">
        <f>IF(G2611="","",VLOOKUP(F2611,ISLER!$1:$51,MATCH(D2611,ISLER!$1:$1,0)-2,0)*VLOOKUP(VLOOKUP(F2611,ISLER!$1:$51,MATCH(D2611,ISLER!$1:$1,0)-1,0),DOVIZ!$1:$4,MATCH(CONCATENATE(TEXT(C2611,"YYYY")," ",TEXT(C2611,"AAAA")),DOVIZ!$1:$1,0),0))</f>
        <v/>
      </c>
      <c r="I2611" s="76" t="str">
        <f t="shared" si="247"/>
        <v/>
      </c>
      <c r="J2611" s="45" t="b">
        <f t="shared" si="251"/>
        <v>0</v>
      </c>
      <c r="K2611" s="45" t="str">
        <f>IF(J2611=FALSE,"",IF(G2611="","",VLOOKUP(F2611,ISLER!$1:$51,2,0)*VLOOKUP(VLOOKUP(F2611,ISLER!$1:$51,3,0),DOVIZ!$1:$4,MATCH(CONCATENATE(TEXT(C2611,"YYYY")," ",TEXT(C2611,"AAAA")),DOVIZ!$1:$1,0),0)))</f>
        <v/>
      </c>
      <c r="L2611" s="45" t="str">
        <f t="shared" si="248"/>
        <v/>
      </c>
      <c r="M2611" s="74">
        <f t="shared" si="250"/>
        <v>46021</v>
      </c>
    </row>
    <row r="2612" spans="1:13" x14ac:dyDescent="0.25">
      <c r="A2612" s="40">
        <v>2676</v>
      </c>
      <c r="B2612" s="40" t="str">
        <f t="shared" si="246"/>
        <v>2025 Aralık</v>
      </c>
      <c r="C2612" s="41">
        <f t="shared" si="249"/>
        <v>46021</v>
      </c>
      <c r="D2612" s="42"/>
      <c r="E2612" s="42"/>
      <c r="F2612" s="42"/>
      <c r="G2612" s="43"/>
      <c r="H2612" s="76" t="str">
        <f>IF(G2612="","",VLOOKUP(F2612,ISLER!$1:$51,MATCH(D2612,ISLER!$1:$1,0)-2,0)*VLOOKUP(VLOOKUP(F2612,ISLER!$1:$51,MATCH(D2612,ISLER!$1:$1,0)-1,0),DOVIZ!$1:$4,MATCH(CONCATENATE(TEXT(C2612,"YYYY")," ",TEXT(C2612,"AAAA")),DOVIZ!$1:$1,0),0))</f>
        <v/>
      </c>
      <c r="I2612" s="76" t="str">
        <f t="shared" si="247"/>
        <v/>
      </c>
      <c r="J2612" s="45" t="b">
        <f t="shared" si="251"/>
        <v>0</v>
      </c>
      <c r="K2612" s="45" t="str">
        <f>IF(J2612=FALSE,"",IF(G2612="","",VLOOKUP(F2612,ISLER!$1:$51,2,0)*VLOOKUP(VLOOKUP(F2612,ISLER!$1:$51,3,0),DOVIZ!$1:$4,MATCH(CONCATENATE(TEXT(C2612,"YYYY")," ",TEXT(C2612,"AAAA")),DOVIZ!$1:$1,0),0)))</f>
        <v/>
      </c>
      <c r="L2612" s="45" t="str">
        <f t="shared" si="248"/>
        <v/>
      </c>
      <c r="M2612" s="74">
        <f t="shared" si="250"/>
        <v>46021</v>
      </c>
    </row>
    <row r="2613" spans="1:13" x14ac:dyDescent="0.25">
      <c r="A2613" s="40">
        <v>2677</v>
      </c>
      <c r="B2613" s="40" t="str">
        <f t="shared" si="246"/>
        <v>2025 Aralık</v>
      </c>
      <c r="C2613" s="41">
        <f t="shared" si="249"/>
        <v>46021</v>
      </c>
      <c r="D2613" s="42"/>
      <c r="E2613" s="42"/>
      <c r="F2613" s="42"/>
      <c r="G2613" s="43"/>
      <c r="H2613" s="76" t="str">
        <f>IF(G2613="","",VLOOKUP(F2613,ISLER!$1:$51,MATCH(D2613,ISLER!$1:$1,0)-2,0)*VLOOKUP(VLOOKUP(F2613,ISLER!$1:$51,MATCH(D2613,ISLER!$1:$1,0)-1,0),DOVIZ!$1:$4,MATCH(CONCATENATE(TEXT(C2613,"YYYY")," ",TEXT(C2613,"AAAA")),DOVIZ!$1:$1,0),0))</f>
        <v/>
      </c>
      <c r="I2613" s="76" t="str">
        <f t="shared" si="247"/>
        <v/>
      </c>
      <c r="J2613" s="45" t="b">
        <f t="shared" si="251"/>
        <v>0</v>
      </c>
      <c r="K2613" s="45" t="str">
        <f>IF(J2613=FALSE,"",IF(G2613="","",VLOOKUP(F2613,ISLER!$1:$51,2,0)*VLOOKUP(VLOOKUP(F2613,ISLER!$1:$51,3,0),DOVIZ!$1:$4,MATCH(CONCATENATE(TEXT(C2613,"YYYY")," ",TEXT(C2613,"AAAA")),DOVIZ!$1:$1,0),0)))</f>
        <v/>
      </c>
      <c r="L2613" s="45" t="str">
        <f t="shared" si="248"/>
        <v/>
      </c>
      <c r="M2613" s="74">
        <f t="shared" si="250"/>
        <v>46021</v>
      </c>
    </row>
    <row r="2614" spans="1:13" x14ac:dyDescent="0.25">
      <c r="A2614" s="40">
        <v>2678</v>
      </c>
      <c r="B2614" s="40" t="str">
        <f t="shared" si="246"/>
        <v>2025 Aralık</v>
      </c>
      <c r="C2614" s="41">
        <f t="shared" si="249"/>
        <v>46021</v>
      </c>
      <c r="D2614" s="42"/>
      <c r="E2614" s="42"/>
      <c r="F2614" s="42"/>
      <c r="G2614" s="43"/>
      <c r="H2614" s="76" t="str">
        <f>IF(G2614="","",VLOOKUP(F2614,ISLER!$1:$51,MATCH(D2614,ISLER!$1:$1,0)-2,0)*VLOOKUP(VLOOKUP(F2614,ISLER!$1:$51,MATCH(D2614,ISLER!$1:$1,0)-1,0),DOVIZ!$1:$4,MATCH(CONCATENATE(TEXT(C2614,"YYYY")," ",TEXT(C2614,"AAAA")),DOVIZ!$1:$1,0),0))</f>
        <v/>
      </c>
      <c r="I2614" s="76" t="str">
        <f t="shared" si="247"/>
        <v/>
      </c>
      <c r="J2614" s="45" t="b">
        <f t="shared" si="251"/>
        <v>0</v>
      </c>
      <c r="K2614" s="45" t="str">
        <f>IF(J2614=FALSE,"",IF(G2614="","",VLOOKUP(F2614,ISLER!$1:$51,2,0)*VLOOKUP(VLOOKUP(F2614,ISLER!$1:$51,3,0),DOVIZ!$1:$4,MATCH(CONCATENATE(TEXT(C2614,"YYYY")," ",TEXT(C2614,"AAAA")),DOVIZ!$1:$1,0),0)))</f>
        <v/>
      </c>
      <c r="L2614" s="45" t="str">
        <f t="shared" si="248"/>
        <v/>
      </c>
      <c r="M2614" s="74">
        <f t="shared" si="250"/>
        <v>46021</v>
      </c>
    </row>
    <row r="2615" spans="1:13" x14ac:dyDescent="0.25">
      <c r="A2615" s="40">
        <v>2679</v>
      </c>
      <c r="B2615" s="40" t="str">
        <f t="shared" si="246"/>
        <v>2025 Aralık</v>
      </c>
      <c r="C2615" s="41">
        <f t="shared" si="249"/>
        <v>46021</v>
      </c>
      <c r="D2615" s="42"/>
      <c r="E2615" s="42"/>
      <c r="F2615" s="42"/>
      <c r="G2615" s="43"/>
      <c r="H2615" s="76" t="str">
        <f>IF(G2615="","",VLOOKUP(F2615,ISLER!$1:$51,MATCH(D2615,ISLER!$1:$1,0)-2,0)*VLOOKUP(VLOOKUP(F2615,ISLER!$1:$51,MATCH(D2615,ISLER!$1:$1,0)-1,0),DOVIZ!$1:$4,MATCH(CONCATENATE(TEXT(C2615,"YYYY")," ",TEXT(C2615,"AAAA")),DOVIZ!$1:$1,0),0))</f>
        <v/>
      </c>
      <c r="I2615" s="76" t="str">
        <f t="shared" si="247"/>
        <v/>
      </c>
      <c r="J2615" s="45" t="b">
        <f t="shared" si="251"/>
        <v>0</v>
      </c>
      <c r="K2615" s="45" t="str">
        <f>IF(J2615=FALSE,"",IF(G2615="","",VLOOKUP(F2615,ISLER!$1:$51,2,0)*VLOOKUP(VLOOKUP(F2615,ISLER!$1:$51,3,0),DOVIZ!$1:$4,MATCH(CONCATENATE(TEXT(C2615,"YYYY")," ",TEXT(C2615,"AAAA")),DOVIZ!$1:$1,0),0)))</f>
        <v/>
      </c>
      <c r="L2615" s="45" t="str">
        <f t="shared" si="248"/>
        <v/>
      </c>
      <c r="M2615" s="74">
        <f t="shared" si="250"/>
        <v>46021</v>
      </c>
    </row>
    <row r="2616" spans="1:13" x14ac:dyDescent="0.25">
      <c r="A2616" s="40">
        <v>2680</v>
      </c>
      <c r="B2616" s="40" t="str">
        <f t="shared" si="246"/>
        <v>2025 Aralık</v>
      </c>
      <c r="C2616" s="41">
        <f t="shared" si="249"/>
        <v>46021</v>
      </c>
      <c r="D2616" s="42"/>
      <c r="E2616" s="42"/>
      <c r="F2616" s="42"/>
      <c r="G2616" s="43"/>
      <c r="H2616" s="76" t="str">
        <f>IF(G2616="","",VLOOKUP(F2616,ISLER!$1:$51,MATCH(D2616,ISLER!$1:$1,0)-2,0)*VLOOKUP(VLOOKUP(F2616,ISLER!$1:$51,MATCH(D2616,ISLER!$1:$1,0)-1,0),DOVIZ!$1:$4,MATCH(CONCATENATE(TEXT(C2616,"YYYY")," ",TEXT(C2616,"AAAA")),DOVIZ!$1:$1,0),0))</f>
        <v/>
      </c>
      <c r="I2616" s="76" t="str">
        <f t="shared" si="247"/>
        <v/>
      </c>
      <c r="J2616" s="45" t="b">
        <f t="shared" si="251"/>
        <v>0</v>
      </c>
      <c r="K2616" s="45" t="str">
        <f>IF(J2616=FALSE,"",IF(G2616="","",VLOOKUP(F2616,ISLER!$1:$51,2,0)*VLOOKUP(VLOOKUP(F2616,ISLER!$1:$51,3,0),DOVIZ!$1:$4,MATCH(CONCATENATE(TEXT(C2616,"YYYY")," ",TEXT(C2616,"AAAA")),DOVIZ!$1:$1,0),0)))</f>
        <v/>
      </c>
      <c r="L2616" s="45" t="str">
        <f t="shared" si="248"/>
        <v/>
      </c>
      <c r="M2616" s="74">
        <f t="shared" si="250"/>
        <v>46021</v>
      </c>
    </row>
    <row r="2617" spans="1:13" x14ac:dyDescent="0.25">
      <c r="A2617" s="40">
        <v>2681</v>
      </c>
      <c r="B2617" s="40" t="str">
        <f t="shared" si="246"/>
        <v>2025 Aralık</v>
      </c>
      <c r="C2617" s="41">
        <f t="shared" si="249"/>
        <v>46021</v>
      </c>
      <c r="D2617" s="42"/>
      <c r="E2617" s="42"/>
      <c r="F2617" s="42"/>
      <c r="G2617" s="43"/>
      <c r="H2617" s="76" t="str">
        <f>IF(G2617="","",VLOOKUP(F2617,ISLER!$1:$51,MATCH(D2617,ISLER!$1:$1,0)-2,0)*VLOOKUP(VLOOKUP(F2617,ISLER!$1:$51,MATCH(D2617,ISLER!$1:$1,0)-1,0),DOVIZ!$1:$4,MATCH(CONCATENATE(TEXT(C2617,"YYYY")," ",TEXT(C2617,"AAAA")),DOVIZ!$1:$1,0),0))</f>
        <v/>
      </c>
      <c r="I2617" s="76" t="str">
        <f t="shared" si="247"/>
        <v/>
      </c>
      <c r="J2617" s="45" t="b">
        <f t="shared" si="251"/>
        <v>0</v>
      </c>
      <c r="K2617" s="45" t="str">
        <f>IF(J2617=FALSE,"",IF(G2617="","",VLOOKUP(F2617,ISLER!$1:$51,2,0)*VLOOKUP(VLOOKUP(F2617,ISLER!$1:$51,3,0),DOVIZ!$1:$4,MATCH(CONCATENATE(TEXT(C2617,"YYYY")," ",TEXT(C2617,"AAAA")),DOVIZ!$1:$1,0),0)))</f>
        <v/>
      </c>
      <c r="L2617" s="45" t="str">
        <f t="shared" si="248"/>
        <v/>
      </c>
      <c r="M2617" s="74">
        <f t="shared" si="250"/>
        <v>46021</v>
      </c>
    </row>
    <row r="2618" spans="1:13" x14ac:dyDescent="0.25">
      <c r="A2618" s="40">
        <v>2682</v>
      </c>
      <c r="B2618" s="40" t="str">
        <f t="shared" si="246"/>
        <v>2025 Aralık</v>
      </c>
      <c r="C2618" s="41">
        <f t="shared" si="249"/>
        <v>46021</v>
      </c>
      <c r="D2618" s="42"/>
      <c r="E2618" s="42"/>
      <c r="F2618" s="42"/>
      <c r="G2618" s="43"/>
      <c r="H2618" s="76" t="str">
        <f>IF(G2618="","",VLOOKUP(F2618,ISLER!$1:$51,MATCH(D2618,ISLER!$1:$1,0)-2,0)*VLOOKUP(VLOOKUP(F2618,ISLER!$1:$51,MATCH(D2618,ISLER!$1:$1,0)-1,0),DOVIZ!$1:$4,MATCH(CONCATENATE(TEXT(C2618,"YYYY")," ",TEXT(C2618,"AAAA")),DOVIZ!$1:$1,0),0))</f>
        <v/>
      </c>
      <c r="I2618" s="76" t="str">
        <f t="shared" si="247"/>
        <v/>
      </c>
      <c r="J2618" s="45" t="b">
        <f t="shared" si="251"/>
        <v>0</v>
      </c>
      <c r="K2618" s="45" t="str">
        <f>IF(J2618=FALSE,"",IF(G2618="","",VLOOKUP(F2618,ISLER!$1:$51,2,0)*VLOOKUP(VLOOKUP(F2618,ISLER!$1:$51,3,0),DOVIZ!$1:$4,MATCH(CONCATENATE(TEXT(C2618,"YYYY")," ",TEXT(C2618,"AAAA")),DOVIZ!$1:$1,0),0)))</f>
        <v/>
      </c>
      <c r="L2618" s="45" t="str">
        <f t="shared" si="248"/>
        <v/>
      </c>
      <c r="M2618" s="74">
        <f t="shared" si="250"/>
        <v>46021</v>
      </c>
    </row>
    <row r="2619" spans="1:13" x14ac:dyDescent="0.25">
      <c r="A2619" s="40">
        <v>2683</v>
      </c>
      <c r="B2619" s="40" t="str">
        <f t="shared" si="246"/>
        <v>2025 Aralık</v>
      </c>
      <c r="C2619" s="41">
        <f t="shared" si="249"/>
        <v>46021</v>
      </c>
      <c r="D2619" s="42"/>
      <c r="E2619" s="42"/>
      <c r="F2619" s="42"/>
      <c r="G2619" s="43"/>
      <c r="H2619" s="76" t="str">
        <f>IF(G2619="","",VLOOKUP(F2619,ISLER!$1:$51,MATCH(D2619,ISLER!$1:$1,0)-2,0)*VLOOKUP(VLOOKUP(F2619,ISLER!$1:$51,MATCH(D2619,ISLER!$1:$1,0)-1,0),DOVIZ!$1:$4,MATCH(CONCATENATE(TEXT(C2619,"YYYY")," ",TEXT(C2619,"AAAA")),DOVIZ!$1:$1,0),0))</f>
        <v/>
      </c>
      <c r="I2619" s="76" t="str">
        <f t="shared" si="247"/>
        <v/>
      </c>
      <c r="J2619" s="45" t="b">
        <f t="shared" si="251"/>
        <v>0</v>
      </c>
      <c r="K2619" s="45" t="str">
        <f>IF(J2619=FALSE,"",IF(G2619="","",VLOOKUP(F2619,ISLER!$1:$51,2,0)*VLOOKUP(VLOOKUP(F2619,ISLER!$1:$51,3,0),DOVIZ!$1:$4,MATCH(CONCATENATE(TEXT(C2619,"YYYY")," ",TEXT(C2619,"AAAA")),DOVIZ!$1:$1,0),0)))</f>
        <v/>
      </c>
      <c r="L2619" s="45" t="str">
        <f t="shared" si="248"/>
        <v/>
      </c>
      <c r="M2619" s="74">
        <f t="shared" si="250"/>
        <v>46021</v>
      </c>
    </row>
    <row r="2620" spans="1:13" x14ac:dyDescent="0.25">
      <c r="A2620" s="40">
        <v>2684</v>
      </c>
      <c r="B2620" s="40" t="str">
        <f t="shared" si="246"/>
        <v>2025 Aralık</v>
      </c>
      <c r="C2620" s="41">
        <f t="shared" si="249"/>
        <v>46021</v>
      </c>
      <c r="D2620" s="42"/>
      <c r="E2620" s="42"/>
      <c r="F2620" s="42"/>
      <c r="G2620" s="43"/>
      <c r="H2620" s="76" t="str">
        <f>IF(G2620="","",VLOOKUP(F2620,ISLER!$1:$51,MATCH(D2620,ISLER!$1:$1,0)-2,0)*VLOOKUP(VLOOKUP(F2620,ISLER!$1:$51,MATCH(D2620,ISLER!$1:$1,0)-1,0),DOVIZ!$1:$4,MATCH(CONCATENATE(TEXT(C2620,"YYYY")," ",TEXT(C2620,"AAAA")),DOVIZ!$1:$1,0),0))</f>
        <v/>
      </c>
      <c r="I2620" s="76" t="str">
        <f t="shared" si="247"/>
        <v/>
      </c>
      <c r="J2620" s="45" t="b">
        <f t="shared" si="251"/>
        <v>0</v>
      </c>
      <c r="K2620" s="45" t="str">
        <f>IF(J2620=FALSE,"",IF(G2620="","",VLOOKUP(F2620,ISLER!$1:$51,2,0)*VLOOKUP(VLOOKUP(F2620,ISLER!$1:$51,3,0),DOVIZ!$1:$4,MATCH(CONCATENATE(TEXT(C2620,"YYYY")," ",TEXT(C2620,"AAAA")),DOVIZ!$1:$1,0),0)))</f>
        <v/>
      </c>
      <c r="L2620" s="45" t="str">
        <f t="shared" si="248"/>
        <v/>
      </c>
      <c r="M2620" s="74">
        <f t="shared" si="250"/>
        <v>46021</v>
      </c>
    </row>
    <row r="2621" spans="1:13" x14ac:dyDescent="0.25">
      <c r="A2621" s="40">
        <v>2685</v>
      </c>
      <c r="B2621" s="40" t="str">
        <f t="shared" si="246"/>
        <v>2025 Aralık</v>
      </c>
      <c r="C2621" s="41">
        <f t="shared" si="249"/>
        <v>46021</v>
      </c>
      <c r="D2621" s="42"/>
      <c r="E2621" s="42"/>
      <c r="F2621" s="42"/>
      <c r="G2621" s="43"/>
      <c r="H2621" s="76" t="str">
        <f>IF(G2621="","",VLOOKUP(F2621,ISLER!$1:$51,MATCH(D2621,ISLER!$1:$1,0)-2,0)*VLOOKUP(VLOOKUP(F2621,ISLER!$1:$51,MATCH(D2621,ISLER!$1:$1,0)-1,0),DOVIZ!$1:$4,MATCH(CONCATENATE(TEXT(C2621,"YYYY")," ",TEXT(C2621,"AAAA")),DOVIZ!$1:$1,0),0))</f>
        <v/>
      </c>
      <c r="I2621" s="76" t="str">
        <f t="shared" si="247"/>
        <v/>
      </c>
      <c r="J2621" s="45" t="b">
        <f t="shared" si="251"/>
        <v>0</v>
      </c>
      <c r="K2621" s="45" t="str">
        <f>IF(J2621=FALSE,"",IF(G2621="","",VLOOKUP(F2621,ISLER!$1:$51,2,0)*VLOOKUP(VLOOKUP(F2621,ISLER!$1:$51,3,0),DOVIZ!$1:$4,MATCH(CONCATENATE(TEXT(C2621,"YYYY")," ",TEXT(C2621,"AAAA")),DOVIZ!$1:$1,0),0)))</f>
        <v/>
      </c>
      <c r="L2621" s="45" t="str">
        <f t="shared" si="248"/>
        <v/>
      </c>
      <c r="M2621" s="74">
        <f t="shared" si="250"/>
        <v>46021</v>
      </c>
    </row>
    <row r="2622" spans="1:13" x14ac:dyDescent="0.25">
      <c r="A2622" s="40">
        <v>2686</v>
      </c>
      <c r="B2622" s="40" t="str">
        <f t="shared" si="246"/>
        <v>2025 Aralık</v>
      </c>
      <c r="C2622" s="41">
        <f t="shared" si="249"/>
        <v>46021</v>
      </c>
      <c r="D2622" s="42"/>
      <c r="E2622" s="42"/>
      <c r="F2622" s="42"/>
      <c r="G2622" s="43"/>
      <c r="H2622" s="76" t="str">
        <f>IF(G2622="","",VLOOKUP(F2622,ISLER!$1:$51,MATCH(D2622,ISLER!$1:$1,0)-2,0)*VLOOKUP(VLOOKUP(F2622,ISLER!$1:$51,MATCH(D2622,ISLER!$1:$1,0)-1,0),DOVIZ!$1:$4,MATCH(CONCATENATE(TEXT(C2622,"YYYY")," ",TEXT(C2622,"AAAA")),DOVIZ!$1:$1,0),0))</f>
        <v/>
      </c>
      <c r="I2622" s="76" t="str">
        <f t="shared" si="247"/>
        <v/>
      </c>
      <c r="J2622" s="45" t="b">
        <f t="shared" si="251"/>
        <v>0</v>
      </c>
      <c r="K2622" s="45" t="str">
        <f>IF(J2622=FALSE,"",IF(G2622="","",VLOOKUP(F2622,ISLER!$1:$51,2,0)*VLOOKUP(VLOOKUP(F2622,ISLER!$1:$51,3,0),DOVIZ!$1:$4,MATCH(CONCATENATE(TEXT(C2622,"YYYY")," ",TEXT(C2622,"AAAA")),DOVIZ!$1:$1,0),0)))</f>
        <v/>
      </c>
      <c r="L2622" s="45" t="str">
        <f t="shared" si="248"/>
        <v/>
      </c>
      <c r="M2622" s="74">
        <f t="shared" si="250"/>
        <v>46021</v>
      </c>
    </row>
    <row r="2623" spans="1:13" x14ac:dyDescent="0.25">
      <c r="A2623" s="40">
        <v>2687</v>
      </c>
      <c r="B2623" s="40" t="str">
        <f t="shared" si="246"/>
        <v>2025 Aralık</v>
      </c>
      <c r="C2623" s="41">
        <f t="shared" si="249"/>
        <v>46021</v>
      </c>
      <c r="D2623" s="42"/>
      <c r="E2623" s="42"/>
      <c r="F2623" s="42"/>
      <c r="G2623" s="43"/>
      <c r="H2623" s="76" t="str">
        <f>IF(G2623="","",VLOOKUP(F2623,ISLER!$1:$51,MATCH(D2623,ISLER!$1:$1,0)-2,0)*VLOOKUP(VLOOKUP(F2623,ISLER!$1:$51,MATCH(D2623,ISLER!$1:$1,0)-1,0),DOVIZ!$1:$4,MATCH(CONCATENATE(TEXT(C2623,"YYYY")," ",TEXT(C2623,"AAAA")),DOVIZ!$1:$1,0),0))</f>
        <v/>
      </c>
      <c r="I2623" s="76" t="str">
        <f t="shared" si="247"/>
        <v/>
      </c>
      <c r="J2623" s="45" t="b">
        <f t="shared" si="251"/>
        <v>0</v>
      </c>
      <c r="K2623" s="45" t="str">
        <f>IF(J2623=FALSE,"",IF(G2623="","",VLOOKUP(F2623,ISLER!$1:$51,2,0)*VLOOKUP(VLOOKUP(F2623,ISLER!$1:$51,3,0),DOVIZ!$1:$4,MATCH(CONCATENATE(TEXT(C2623,"YYYY")," ",TEXT(C2623,"AAAA")),DOVIZ!$1:$1,0),0)))</f>
        <v/>
      </c>
      <c r="L2623" s="45" t="str">
        <f t="shared" si="248"/>
        <v/>
      </c>
      <c r="M2623" s="74">
        <f t="shared" si="250"/>
        <v>46021</v>
      </c>
    </row>
    <row r="2624" spans="1:13" x14ac:dyDescent="0.25">
      <c r="A2624" s="40">
        <v>2688</v>
      </c>
      <c r="B2624" s="40" t="str">
        <f t="shared" si="246"/>
        <v>2025 Aralık</v>
      </c>
      <c r="C2624" s="41">
        <f t="shared" si="249"/>
        <v>46021</v>
      </c>
      <c r="D2624" s="42"/>
      <c r="E2624" s="42"/>
      <c r="F2624" s="42"/>
      <c r="G2624" s="43"/>
      <c r="H2624" s="76" t="str">
        <f>IF(G2624="","",VLOOKUP(F2624,ISLER!$1:$51,MATCH(D2624,ISLER!$1:$1,0)-2,0)*VLOOKUP(VLOOKUP(F2624,ISLER!$1:$51,MATCH(D2624,ISLER!$1:$1,0)-1,0),DOVIZ!$1:$4,MATCH(CONCATENATE(TEXT(C2624,"YYYY")," ",TEXT(C2624,"AAAA")),DOVIZ!$1:$1,0),0))</f>
        <v/>
      </c>
      <c r="I2624" s="76" t="str">
        <f t="shared" si="247"/>
        <v/>
      </c>
      <c r="J2624" s="45" t="b">
        <f t="shared" si="251"/>
        <v>0</v>
      </c>
      <c r="K2624" s="45" t="str">
        <f>IF(J2624=FALSE,"",IF(G2624="","",VLOOKUP(F2624,ISLER!$1:$51,2,0)*VLOOKUP(VLOOKUP(F2624,ISLER!$1:$51,3,0),DOVIZ!$1:$4,MATCH(CONCATENATE(TEXT(C2624,"YYYY")," ",TEXT(C2624,"AAAA")),DOVIZ!$1:$1,0),0)))</f>
        <v/>
      </c>
      <c r="L2624" s="45" t="str">
        <f t="shared" si="248"/>
        <v/>
      </c>
      <c r="M2624" s="74">
        <f t="shared" si="250"/>
        <v>46021</v>
      </c>
    </row>
    <row r="2625" spans="1:13" x14ac:dyDescent="0.25">
      <c r="A2625" s="40">
        <v>2689</v>
      </c>
      <c r="B2625" s="40" t="str">
        <f t="shared" ref="B2625:B2688" si="252">CONCATENATE(TEXT(C2625,"YYYY")," ",TEXT(C2625,"AAAA"))</f>
        <v>2025 Aralık</v>
      </c>
      <c r="C2625" s="41">
        <f t="shared" si="249"/>
        <v>46021</v>
      </c>
      <c r="D2625" s="42"/>
      <c r="E2625" s="42"/>
      <c r="F2625" s="42"/>
      <c r="G2625" s="43"/>
      <c r="H2625" s="76" t="str">
        <f>IF(G2625="","",VLOOKUP(F2625,ISLER!$1:$51,MATCH(D2625,ISLER!$1:$1,0)-2,0)*VLOOKUP(VLOOKUP(F2625,ISLER!$1:$51,MATCH(D2625,ISLER!$1:$1,0)-1,0),DOVIZ!$1:$4,MATCH(CONCATENATE(TEXT(C2625,"YYYY")," ",TEXT(C2625,"AAAA")),DOVIZ!$1:$1,0),0))</f>
        <v/>
      </c>
      <c r="I2625" s="76" t="str">
        <f t="shared" ref="I2625:I2688" si="253">IF(G2625="","",G2625*H2625)</f>
        <v/>
      </c>
      <c r="J2625" s="45" t="b">
        <f t="shared" si="251"/>
        <v>0</v>
      </c>
      <c r="K2625" s="45" t="str">
        <f>IF(J2625=FALSE,"",IF(G2625="","",VLOOKUP(F2625,ISLER!$1:$51,2,0)*VLOOKUP(VLOOKUP(F2625,ISLER!$1:$51,3,0),DOVIZ!$1:$4,MATCH(CONCATENATE(TEXT(C2625,"YYYY")," ",TEXT(C2625,"AAAA")),DOVIZ!$1:$1,0),0)))</f>
        <v/>
      </c>
      <c r="L2625" s="45" t="str">
        <f t="shared" ref="L2625:L2688" si="254">IF(K2625="","",G2625*K2625)</f>
        <v/>
      </c>
      <c r="M2625" s="74">
        <f t="shared" si="250"/>
        <v>46021</v>
      </c>
    </row>
    <row r="2626" spans="1:13" x14ac:dyDescent="0.25">
      <c r="A2626" s="40">
        <v>2690</v>
      </c>
      <c r="B2626" s="40" t="str">
        <f t="shared" si="252"/>
        <v>2025 Aralık</v>
      </c>
      <c r="C2626" s="41">
        <f t="shared" si="249"/>
        <v>46021</v>
      </c>
      <c r="D2626" s="42"/>
      <c r="E2626" s="42"/>
      <c r="F2626" s="42"/>
      <c r="G2626" s="43"/>
      <c r="H2626" s="76" t="str">
        <f>IF(G2626="","",VLOOKUP(F2626,ISLER!$1:$51,MATCH(D2626,ISLER!$1:$1,0)-2,0)*VLOOKUP(VLOOKUP(F2626,ISLER!$1:$51,MATCH(D2626,ISLER!$1:$1,0)-1,0),DOVIZ!$1:$4,MATCH(CONCATENATE(TEXT(C2626,"YYYY")," ",TEXT(C2626,"AAAA")),DOVIZ!$1:$1,0),0))</f>
        <v/>
      </c>
      <c r="I2626" s="76" t="str">
        <f t="shared" si="253"/>
        <v/>
      </c>
      <c r="J2626" s="45" t="b">
        <f t="shared" si="251"/>
        <v>0</v>
      </c>
      <c r="K2626" s="45" t="str">
        <f>IF(J2626=FALSE,"",IF(G2626="","",VLOOKUP(F2626,ISLER!$1:$51,2,0)*VLOOKUP(VLOOKUP(F2626,ISLER!$1:$51,3,0),DOVIZ!$1:$4,MATCH(CONCATENATE(TEXT(C2626,"YYYY")," ",TEXT(C2626,"AAAA")),DOVIZ!$1:$1,0),0)))</f>
        <v/>
      </c>
      <c r="L2626" s="45" t="str">
        <f t="shared" si="254"/>
        <v/>
      </c>
      <c r="M2626" s="74">
        <f t="shared" si="250"/>
        <v>46021</v>
      </c>
    </row>
    <row r="2627" spans="1:13" x14ac:dyDescent="0.25">
      <c r="A2627" s="40">
        <v>2691</v>
      </c>
      <c r="B2627" s="40" t="str">
        <f t="shared" si="252"/>
        <v>2025 Aralık</v>
      </c>
      <c r="C2627" s="41">
        <f t="shared" si="249"/>
        <v>46021</v>
      </c>
      <c r="D2627" s="42"/>
      <c r="E2627" s="42"/>
      <c r="F2627" s="42"/>
      <c r="G2627" s="43"/>
      <c r="H2627" s="76" t="str">
        <f>IF(G2627="","",VLOOKUP(F2627,ISLER!$1:$51,MATCH(D2627,ISLER!$1:$1,0)-2,0)*VLOOKUP(VLOOKUP(F2627,ISLER!$1:$51,MATCH(D2627,ISLER!$1:$1,0)-1,0),DOVIZ!$1:$4,MATCH(CONCATENATE(TEXT(C2627,"YYYY")," ",TEXT(C2627,"AAAA")),DOVIZ!$1:$1,0),0))</f>
        <v/>
      </c>
      <c r="I2627" s="76" t="str">
        <f t="shared" si="253"/>
        <v/>
      </c>
      <c r="J2627" s="45" t="b">
        <f t="shared" si="251"/>
        <v>0</v>
      </c>
      <c r="K2627" s="45" t="str">
        <f>IF(J2627=FALSE,"",IF(G2627="","",VLOOKUP(F2627,ISLER!$1:$51,2,0)*VLOOKUP(VLOOKUP(F2627,ISLER!$1:$51,3,0),DOVIZ!$1:$4,MATCH(CONCATENATE(TEXT(C2627,"YYYY")," ",TEXT(C2627,"AAAA")),DOVIZ!$1:$1,0),0)))</f>
        <v/>
      </c>
      <c r="L2627" s="45" t="str">
        <f t="shared" si="254"/>
        <v/>
      </c>
      <c r="M2627" s="74">
        <f t="shared" si="250"/>
        <v>46021</v>
      </c>
    </row>
    <row r="2628" spans="1:13" x14ac:dyDescent="0.25">
      <c r="A2628" s="40">
        <v>2692</v>
      </c>
      <c r="B2628" s="40" t="str">
        <f t="shared" si="252"/>
        <v>2025 Aralık</v>
      </c>
      <c r="C2628" s="41">
        <f t="shared" ref="C2628:C2691" si="255">C2627</f>
        <v>46021</v>
      </c>
      <c r="D2628" s="42"/>
      <c r="E2628" s="42"/>
      <c r="F2628" s="42"/>
      <c r="G2628" s="43"/>
      <c r="H2628" s="76" t="str">
        <f>IF(G2628="","",VLOOKUP(F2628,ISLER!$1:$51,MATCH(D2628,ISLER!$1:$1,0)-2,0)*VLOOKUP(VLOOKUP(F2628,ISLER!$1:$51,MATCH(D2628,ISLER!$1:$1,0)-1,0),DOVIZ!$1:$4,MATCH(CONCATENATE(TEXT(C2628,"YYYY")," ",TEXT(C2628,"AAAA")),DOVIZ!$1:$1,0),0))</f>
        <v/>
      </c>
      <c r="I2628" s="76" t="str">
        <f t="shared" si="253"/>
        <v/>
      </c>
      <c r="J2628" s="45" t="b">
        <f t="shared" si="251"/>
        <v>0</v>
      </c>
      <c r="K2628" s="45" t="str">
        <f>IF(J2628=FALSE,"",IF(G2628="","",VLOOKUP(F2628,ISLER!$1:$51,2,0)*VLOOKUP(VLOOKUP(F2628,ISLER!$1:$51,3,0),DOVIZ!$1:$4,MATCH(CONCATENATE(TEXT(C2628,"YYYY")," ",TEXT(C2628,"AAAA")),DOVIZ!$1:$1,0),0)))</f>
        <v/>
      </c>
      <c r="L2628" s="45" t="str">
        <f t="shared" si="254"/>
        <v/>
      </c>
      <c r="M2628" s="74">
        <f t="shared" ref="M2628:M2691" si="256">C2628</f>
        <v>46021</v>
      </c>
    </row>
    <row r="2629" spans="1:13" x14ac:dyDescent="0.25">
      <c r="A2629" s="40">
        <v>2693</v>
      </c>
      <c r="B2629" s="40" t="str">
        <f t="shared" si="252"/>
        <v>2025 Aralık</v>
      </c>
      <c r="C2629" s="41">
        <f t="shared" si="255"/>
        <v>46021</v>
      </c>
      <c r="D2629" s="42"/>
      <c r="E2629" s="42"/>
      <c r="F2629" s="42"/>
      <c r="G2629" s="43"/>
      <c r="H2629" s="76" t="str">
        <f>IF(G2629="","",VLOOKUP(F2629,ISLER!$1:$51,MATCH(D2629,ISLER!$1:$1,0)-2,0)*VLOOKUP(VLOOKUP(F2629,ISLER!$1:$51,MATCH(D2629,ISLER!$1:$1,0)-1,0),DOVIZ!$1:$4,MATCH(CONCATENATE(TEXT(C2629,"YYYY")," ",TEXT(C2629,"AAAA")),DOVIZ!$1:$1,0),0))</f>
        <v/>
      </c>
      <c r="I2629" s="76" t="str">
        <f t="shared" si="253"/>
        <v/>
      </c>
      <c r="J2629" s="45" t="b">
        <f t="shared" si="251"/>
        <v>0</v>
      </c>
      <c r="K2629" s="45" t="str">
        <f>IF(J2629=FALSE,"",IF(G2629="","",VLOOKUP(F2629,ISLER!$1:$51,2,0)*VLOOKUP(VLOOKUP(F2629,ISLER!$1:$51,3,0),DOVIZ!$1:$4,MATCH(CONCATENATE(TEXT(C2629,"YYYY")," ",TEXT(C2629,"AAAA")),DOVIZ!$1:$1,0),0)))</f>
        <v/>
      </c>
      <c r="L2629" s="45" t="str">
        <f t="shared" si="254"/>
        <v/>
      </c>
      <c r="M2629" s="74">
        <f t="shared" si="256"/>
        <v>46021</v>
      </c>
    </row>
    <row r="2630" spans="1:13" x14ac:dyDescent="0.25">
      <c r="A2630" s="40">
        <v>2694</v>
      </c>
      <c r="B2630" s="40" t="str">
        <f t="shared" si="252"/>
        <v>2025 Aralık</v>
      </c>
      <c r="C2630" s="41">
        <f t="shared" si="255"/>
        <v>46021</v>
      </c>
      <c r="D2630" s="42"/>
      <c r="E2630" s="42"/>
      <c r="F2630" s="42"/>
      <c r="G2630" s="43"/>
      <c r="H2630" s="76" t="str">
        <f>IF(G2630="","",VLOOKUP(F2630,ISLER!$1:$51,MATCH(D2630,ISLER!$1:$1,0)-2,0)*VLOOKUP(VLOOKUP(F2630,ISLER!$1:$51,MATCH(D2630,ISLER!$1:$1,0)-1,0),DOVIZ!$1:$4,MATCH(CONCATENATE(TEXT(C2630,"YYYY")," ",TEXT(C2630,"AAAA")),DOVIZ!$1:$1,0),0))</f>
        <v/>
      </c>
      <c r="I2630" s="76" t="str">
        <f t="shared" si="253"/>
        <v/>
      </c>
      <c r="J2630" s="45" t="b">
        <f t="shared" si="251"/>
        <v>0</v>
      </c>
      <c r="K2630" s="45" t="str">
        <f>IF(J2630=FALSE,"",IF(G2630="","",VLOOKUP(F2630,ISLER!$1:$51,2,0)*VLOOKUP(VLOOKUP(F2630,ISLER!$1:$51,3,0),DOVIZ!$1:$4,MATCH(CONCATENATE(TEXT(C2630,"YYYY")," ",TEXT(C2630,"AAAA")),DOVIZ!$1:$1,0),0)))</f>
        <v/>
      </c>
      <c r="L2630" s="45" t="str">
        <f t="shared" si="254"/>
        <v/>
      </c>
      <c r="M2630" s="74">
        <f t="shared" si="256"/>
        <v>46021</v>
      </c>
    </row>
    <row r="2631" spans="1:13" x14ac:dyDescent="0.25">
      <c r="A2631" s="40">
        <v>2695</v>
      </c>
      <c r="B2631" s="40" t="str">
        <f t="shared" si="252"/>
        <v>2025 Aralık</v>
      </c>
      <c r="C2631" s="41">
        <f t="shared" si="255"/>
        <v>46021</v>
      </c>
      <c r="D2631" s="42"/>
      <c r="E2631" s="42"/>
      <c r="F2631" s="42"/>
      <c r="G2631" s="43"/>
      <c r="H2631" s="76" t="str">
        <f>IF(G2631="","",VLOOKUP(F2631,ISLER!$1:$51,MATCH(D2631,ISLER!$1:$1,0)-2,0)*VLOOKUP(VLOOKUP(F2631,ISLER!$1:$51,MATCH(D2631,ISLER!$1:$1,0)-1,0),DOVIZ!$1:$4,MATCH(CONCATENATE(TEXT(C2631,"YYYY")," ",TEXT(C2631,"AAAA")),DOVIZ!$1:$1,0),0))</f>
        <v/>
      </c>
      <c r="I2631" s="76" t="str">
        <f t="shared" si="253"/>
        <v/>
      </c>
      <c r="J2631" s="45" t="b">
        <f t="shared" si="251"/>
        <v>0</v>
      </c>
      <c r="K2631" s="45" t="str">
        <f>IF(J2631=FALSE,"",IF(G2631="","",VLOOKUP(F2631,ISLER!$1:$51,2,0)*VLOOKUP(VLOOKUP(F2631,ISLER!$1:$51,3,0),DOVIZ!$1:$4,MATCH(CONCATENATE(TEXT(C2631,"YYYY")," ",TEXT(C2631,"AAAA")),DOVIZ!$1:$1,0),0)))</f>
        <v/>
      </c>
      <c r="L2631" s="45" t="str">
        <f t="shared" si="254"/>
        <v/>
      </c>
      <c r="M2631" s="74">
        <f t="shared" si="256"/>
        <v>46021</v>
      </c>
    </row>
    <row r="2632" spans="1:13" x14ac:dyDescent="0.25">
      <c r="A2632" s="40">
        <v>2696</v>
      </c>
      <c r="B2632" s="40" t="str">
        <f t="shared" si="252"/>
        <v>2025 Aralık</v>
      </c>
      <c r="C2632" s="41">
        <f t="shared" si="255"/>
        <v>46021</v>
      </c>
      <c r="D2632" s="42"/>
      <c r="E2632" s="42"/>
      <c r="F2632" s="42"/>
      <c r="G2632" s="43"/>
      <c r="H2632" s="76" t="str">
        <f>IF(G2632="","",VLOOKUP(F2632,ISLER!$1:$51,MATCH(D2632,ISLER!$1:$1,0)-2,0)*VLOOKUP(VLOOKUP(F2632,ISLER!$1:$51,MATCH(D2632,ISLER!$1:$1,0)-1,0),DOVIZ!$1:$4,MATCH(CONCATENATE(TEXT(C2632,"YYYY")," ",TEXT(C2632,"AAAA")),DOVIZ!$1:$1,0),0))</f>
        <v/>
      </c>
      <c r="I2632" s="76" t="str">
        <f t="shared" si="253"/>
        <v/>
      </c>
      <c r="J2632" s="45" t="b">
        <f t="shared" si="251"/>
        <v>0</v>
      </c>
      <c r="K2632" s="45" t="str">
        <f>IF(J2632=FALSE,"",IF(G2632="","",VLOOKUP(F2632,ISLER!$1:$51,2,0)*VLOOKUP(VLOOKUP(F2632,ISLER!$1:$51,3,0),DOVIZ!$1:$4,MATCH(CONCATENATE(TEXT(C2632,"YYYY")," ",TEXT(C2632,"AAAA")),DOVIZ!$1:$1,0),0)))</f>
        <v/>
      </c>
      <c r="L2632" s="45" t="str">
        <f t="shared" si="254"/>
        <v/>
      </c>
      <c r="M2632" s="74">
        <f t="shared" si="256"/>
        <v>46021</v>
      </c>
    </row>
    <row r="2633" spans="1:13" x14ac:dyDescent="0.25">
      <c r="A2633" s="40">
        <v>2697</v>
      </c>
      <c r="B2633" s="40" t="str">
        <f t="shared" si="252"/>
        <v>2025 Aralık</v>
      </c>
      <c r="C2633" s="41">
        <f t="shared" si="255"/>
        <v>46021</v>
      </c>
      <c r="D2633" s="42"/>
      <c r="E2633" s="42"/>
      <c r="F2633" s="42"/>
      <c r="G2633" s="43"/>
      <c r="H2633" s="76" t="str">
        <f>IF(G2633="","",VLOOKUP(F2633,ISLER!$1:$51,MATCH(D2633,ISLER!$1:$1,0)-2,0)*VLOOKUP(VLOOKUP(F2633,ISLER!$1:$51,MATCH(D2633,ISLER!$1:$1,0)-1,0),DOVIZ!$1:$4,MATCH(CONCATENATE(TEXT(C2633,"YYYY")," ",TEXT(C2633,"AAAA")),DOVIZ!$1:$1,0),0))</f>
        <v/>
      </c>
      <c r="I2633" s="76" t="str">
        <f t="shared" si="253"/>
        <v/>
      </c>
      <c r="J2633" s="45" t="b">
        <f t="shared" si="251"/>
        <v>0</v>
      </c>
      <c r="K2633" s="45" t="str">
        <f>IF(J2633=FALSE,"",IF(G2633="","",VLOOKUP(F2633,ISLER!$1:$51,2,0)*VLOOKUP(VLOOKUP(F2633,ISLER!$1:$51,3,0),DOVIZ!$1:$4,MATCH(CONCATENATE(TEXT(C2633,"YYYY")," ",TEXT(C2633,"AAAA")),DOVIZ!$1:$1,0),0)))</f>
        <v/>
      </c>
      <c r="L2633" s="45" t="str">
        <f t="shared" si="254"/>
        <v/>
      </c>
      <c r="M2633" s="74">
        <f t="shared" si="256"/>
        <v>46021</v>
      </c>
    </row>
    <row r="2634" spans="1:13" x14ac:dyDescent="0.25">
      <c r="A2634" s="40">
        <v>2698</v>
      </c>
      <c r="B2634" s="40" t="str">
        <f t="shared" si="252"/>
        <v>2025 Aralık</v>
      </c>
      <c r="C2634" s="41">
        <f t="shared" si="255"/>
        <v>46021</v>
      </c>
      <c r="D2634" s="42"/>
      <c r="E2634" s="42"/>
      <c r="F2634" s="42"/>
      <c r="G2634" s="43"/>
      <c r="H2634" s="76" t="str">
        <f>IF(G2634="","",VLOOKUP(F2634,ISLER!$1:$51,MATCH(D2634,ISLER!$1:$1,0)-2,0)*VLOOKUP(VLOOKUP(F2634,ISLER!$1:$51,MATCH(D2634,ISLER!$1:$1,0)-1,0),DOVIZ!$1:$4,MATCH(CONCATENATE(TEXT(C2634,"YYYY")," ",TEXT(C2634,"AAAA")),DOVIZ!$1:$1,0),0))</f>
        <v/>
      </c>
      <c r="I2634" s="76" t="str">
        <f t="shared" si="253"/>
        <v/>
      </c>
      <c r="J2634" s="45" t="b">
        <f t="shared" si="251"/>
        <v>0</v>
      </c>
      <c r="K2634" s="45" t="str">
        <f>IF(J2634=FALSE,"",IF(G2634="","",VLOOKUP(F2634,ISLER!$1:$51,2,0)*VLOOKUP(VLOOKUP(F2634,ISLER!$1:$51,3,0),DOVIZ!$1:$4,MATCH(CONCATENATE(TEXT(C2634,"YYYY")," ",TEXT(C2634,"AAAA")),DOVIZ!$1:$1,0),0)))</f>
        <v/>
      </c>
      <c r="L2634" s="45" t="str">
        <f t="shared" si="254"/>
        <v/>
      </c>
      <c r="M2634" s="74">
        <f t="shared" si="256"/>
        <v>46021</v>
      </c>
    </row>
    <row r="2635" spans="1:13" x14ac:dyDescent="0.25">
      <c r="A2635" s="40">
        <v>2699</v>
      </c>
      <c r="B2635" s="40" t="str">
        <f t="shared" si="252"/>
        <v>2025 Aralık</v>
      </c>
      <c r="C2635" s="41">
        <f t="shared" si="255"/>
        <v>46021</v>
      </c>
      <c r="D2635" s="42"/>
      <c r="E2635" s="42"/>
      <c r="F2635" s="42"/>
      <c r="G2635" s="43"/>
      <c r="H2635" s="76" t="str">
        <f>IF(G2635="","",VLOOKUP(F2635,ISLER!$1:$51,MATCH(D2635,ISLER!$1:$1,0)-2,0)*VLOOKUP(VLOOKUP(F2635,ISLER!$1:$51,MATCH(D2635,ISLER!$1:$1,0)-1,0),DOVIZ!$1:$4,MATCH(CONCATENATE(TEXT(C2635,"YYYY")," ",TEXT(C2635,"AAAA")),DOVIZ!$1:$1,0),0))</f>
        <v/>
      </c>
      <c r="I2635" s="76" t="str">
        <f t="shared" si="253"/>
        <v/>
      </c>
      <c r="J2635" s="45" t="b">
        <f t="shared" si="251"/>
        <v>0</v>
      </c>
      <c r="K2635" s="45" t="str">
        <f>IF(J2635=FALSE,"",IF(G2635="","",VLOOKUP(F2635,ISLER!$1:$51,2,0)*VLOOKUP(VLOOKUP(F2635,ISLER!$1:$51,3,0),DOVIZ!$1:$4,MATCH(CONCATENATE(TEXT(C2635,"YYYY")," ",TEXT(C2635,"AAAA")),DOVIZ!$1:$1,0),0)))</f>
        <v/>
      </c>
      <c r="L2635" s="45" t="str">
        <f t="shared" si="254"/>
        <v/>
      </c>
      <c r="M2635" s="74">
        <f t="shared" si="256"/>
        <v>46021</v>
      </c>
    </row>
    <row r="2636" spans="1:13" x14ac:dyDescent="0.25">
      <c r="A2636" s="40">
        <v>2700</v>
      </c>
      <c r="B2636" s="40" t="str">
        <f t="shared" si="252"/>
        <v>2025 Aralık</v>
      </c>
      <c r="C2636" s="41">
        <f t="shared" si="255"/>
        <v>46021</v>
      </c>
      <c r="D2636" s="42"/>
      <c r="E2636" s="42"/>
      <c r="F2636" s="42"/>
      <c r="G2636" s="43"/>
      <c r="H2636" s="76" t="str">
        <f>IF(G2636="","",VLOOKUP(F2636,ISLER!$1:$51,MATCH(D2636,ISLER!$1:$1,0)-2,0)*VLOOKUP(VLOOKUP(F2636,ISLER!$1:$51,MATCH(D2636,ISLER!$1:$1,0)-1,0),DOVIZ!$1:$4,MATCH(CONCATENATE(TEXT(C2636,"YYYY")," ",TEXT(C2636,"AAAA")),DOVIZ!$1:$1,0),0))</f>
        <v/>
      </c>
      <c r="I2636" s="76" t="str">
        <f t="shared" si="253"/>
        <v/>
      </c>
      <c r="J2636" s="45" t="b">
        <f t="shared" si="251"/>
        <v>0</v>
      </c>
      <c r="K2636" s="45" t="str">
        <f>IF(J2636=FALSE,"",IF(G2636="","",VLOOKUP(F2636,ISLER!$1:$51,2,0)*VLOOKUP(VLOOKUP(F2636,ISLER!$1:$51,3,0),DOVIZ!$1:$4,MATCH(CONCATENATE(TEXT(C2636,"YYYY")," ",TEXT(C2636,"AAAA")),DOVIZ!$1:$1,0),0)))</f>
        <v/>
      </c>
      <c r="L2636" s="45" t="str">
        <f t="shared" si="254"/>
        <v/>
      </c>
      <c r="M2636" s="74">
        <f t="shared" si="256"/>
        <v>46021</v>
      </c>
    </row>
    <row r="2637" spans="1:13" x14ac:dyDescent="0.25">
      <c r="A2637" s="40">
        <v>2701</v>
      </c>
      <c r="B2637" s="40" t="str">
        <f t="shared" si="252"/>
        <v>2025 Aralık</v>
      </c>
      <c r="C2637" s="41">
        <f t="shared" si="255"/>
        <v>46021</v>
      </c>
      <c r="D2637" s="42"/>
      <c r="E2637" s="42"/>
      <c r="F2637" s="42"/>
      <c r="G2637" s="43"/>
      <c r="H2637" s="76" t="str">
        <f>IF(G2637="","",VLOOKUP(F2637,ISLER!$1:$51,MATCH(D2637,ISLER!$1:$1,0)-2,0)*VLOOKUP(VLOOKUP(F2637,ISLER!$1:$51,MATCH(D2637,ISLER!$1:$1,0)-1,0),DOVIZ!$1:$4,MATCH(CONCATENATE(TEXT(C2637,"YYYY")," ",TEXT(C2637,"AAAA")),DOVIZ!$1:$1,0),0))</f>
        <v/>
      </c>
      <c r="I2637" s="76" t="str">
        <f t="shared" si="253"/>
        <v/>
      </c>
      <c r="J2637" s="45" t="b">
        <f t="shared" si="251"/>
        <v>0</v>
      </c>
      <c r="K2637" s="45" t="str">
        <f>IF(J2637=FALSE,"",IF(G2637="","",VLOOKUP(F2637,ISLER!$1:$51,2,0)*VLOOKUP(VLOOKUP(F2637,ISLER!$1:$51,3,0),DOVIZ!$1:$4,MATCH(CONCATENATE(TEXT(C2637,"YYYY")," ",TEXT(C2637,"AAAA")),DOVIZ!$1:$1,0),0)))</f>
        <v/>
      </c>
      <c r="L2637" s="45" t="str">
        <f t="shared" si="254"/>
        <v/>
      </c>
      <c r="M2637" s="74">
        <f t="shared" si="256"/>
        <v>46021</v>
      </c>
    </row>
    <row r="2638" spans="1:13" x14ac:dyDescent="0.25">
      <c r="A2638" s="40">
        <v>2702</v>
      </c>
      <c r="B2638" s="40" t="str">
        <f t="shared" si="252"/>
        <v>2025 Aralık</v>
      </c>
      <c r="C2638" s="41">
        <f t="shared" si="255"/>
        <v>46021</v>
      </c>
      <c r="D2638" s="42"/>
      <c r="E2638" s="42"/>
      <c r="F2638" s="42"/>
      <c r="G2638" s="43"/>
      <c r="H2638" s="76" t="str">
        <f>IF(G2638="","",VLOOKUP(F2638,ISLER!$1:$51,MATCH(D2638,ISLER!$1:$1,0)-2,0)*VLOOKUP(VLOOKUP(F2638,ISLER!$1:$51,MATCH(D2638,ISLER!$1:$1,0)-1,0),DOVIZ!$1:$4,MATCH(CONCATENATE(TEXT(C2638,"YYYY")," ",TEXT(C2638,"AAAA")),DOVIZ!$1:$1,0),0))</f>
        <v/>
      </c>
      <c r="I2638" s="76" t="str">
        <f t="shared" si="253"/>
        <v/>
      </c>
      <c r="J2638" s="45" t="b">
        <f t="shared" si="251"/>
        <v>0</v>
      </c>
      <c r="K2638" s="45" t="str">
        <f>IF(J2638=FALSE,"",IF(G2638="","",VLOOKUP(F2638,ISLER!$1:$51,2,0)*VLOOKUP(VLOOKUP(F2638,ISLER!$1:$51,3,0),DOVIZ!$1:$4,MATCH(CONCATENATE(TEXT(C2638,"YYYY")," ",TEXT(C2638,"AAAA")),DOVIZ!$1:$1,0),0)))</f>
        <v/>
      </c>
      <c r="L2638" s="45" t="str">
        <f t="shared" si="254"/>
        <v/>
      </c>
      <c r="M2638" s="74">
        <f t="shared" si="256"/>
        <v>46021</v>
      </c>
    </row>
    <row r="2639" spans="1:13" x14ac:dyDescent="0.25">
      <c r="A2639" s="40">
        <v>2703</v>
      </c>
      <c r="B2639" s="40" t="str">
        <f t="shared" si="252"/>
        <v>2025 Aralık</v>
      </c>
      <c r="C2639" s="41">
        <f t="shared" si="255"/>
        <v>46021</v>
      </c>
      <c r="D2639" s="42"/>
      <c r="E2639" s="42"/>
      <c r="F2639" s="42"/>
      <c r="G2639" s="43"/>
      <c r="H2639" s="76" t="str">
        <f>IF(G2639="","",VLOOKUP(F2639,ISLER!$1:$51,MATCH(D2639,ISLER!$1:$1,0)-2,0)*VLOOKUP(VLOOKUP(F2639,ISLER!$1:$51,MATCH(D2639,ISLER!$1:$1,0)-1,0),DOVIZ!$1:$4,MATCH(CONCATENATE(TEXT(C2639,"YYYY")," ",TEXT(C2639,"AAAA")),DOVIZ!$1:$1,0),0))</f>
        <v/>
      </c>
      <c r="I2639" s="76" t="str">
        <f t="shared" si="253"/>
        <v/>
      </c>
      <c r="J2639" s="45" t="b">
        <f t="shared" si="251"/>
        <v>0</v>
      </c>
      <c r="K2639" s="45" t="str">
        <f>IF(J2639=FALSE,"",IF(G2639="","",VLOOKUP(F2639,ISLER!$1:$51,2,0)*VLOOKUP(VLOOKUP(F2639,ISLER!$1:$51,3,0),DOVIZ!$1:$4,MATCH(CONCATENATE(TEXT(C2639,"YYYY")," ",TEXT(C2639,"AAAA")),DOVIZ!$1:$1,0),0)))</f>
        <v/>
      </c>
      <c r="L2639" s="45" t="str">
        <f t="shared" si="254"/>
        <v/>
      </c>
      <c r="M2639" s="74">
        <f t="shared" si="256"/>
        <v>46021</v>
      </c>
    </row>
    <row r="2640" spans="1:13" x14ac:dyDescent="0.25">
      <c r="A2640" s="40">
        <v>2704</v>
      </c>
      <c r="B2640" s="40" t="str">
        <f t="shared" si="252"/>
        <v>2025 Aralık</v>
      </c>
      <c r="C2640" s="41">
        <f t="shared" si="255"/>
        <v>46021</v>
      </c>
      <c r="D2640" s="42"/>
      <c r="E2640" s="42"/>
      <c r="F2640" s="42"/>
      <c r="G2640" s="43"/>
      <c r="H2640" s="76" t="str">
        <f>IF(G2640="","",VLOOKUP(F2640,ISLER!$1:$51,MATCH(D2640,ISLER!$1:$1,0)-2,0)*VLOOKUP(VLOOKUP(F2640,ISLER!$1:$51,MATCH(D2640,ISLER!$1:$1,0)-1,0),DOVIZ!$1:$4,MATCH(CONCATENATE(TEXT(C2640,"YYYY")," ",TEXT(C2640,"AAAA")),DOVIZ!$1:$1,0),0))</f>
        <v/>
      </c>
      <c r="I2640" s="76" t="str">
        <f t="shared" si="253"/>
        <v/>
      </c>
      <c r="J2640" s="45" t="b">
        <f t="shared" si="251"/>
        <v>0</v>
      </c>
      <c r="K2640" s="45" t="str">
        <f>IF(J2640=FALSE,"",IF(G2640="","",VLOOKUP(F2640,ISLER!$1:$51,2,0)*VLOOKUP(VLOOKUP(F2640,ISLER!$1:$51,3,0),DOVIZ!$1:$4,MATCH(CONCATENATE(TEXT(C2640,"YYYY")," ",TEXT(C2640,"AAAA")),DOVIZ!$1:$1,0),0)))</f>
        <v/>
      </c>
      <c r="L2640" s="45" t="str">
        <f t="shared" si="254"/>
        <v/>
      </c>
      <c r="M2640" s="74">
        <f t="shared" si="256"/>
        <v>46021</v>
      </c>
    </row>
    <row r="2641" spans="1:13" x14ac:dyDescent="0.25">
      <c r="A2641" s="40">
        <v>2705</v>
      </c>
      <c r="B2641" s="40" t="str">
        <f t="shared" si="252"/>
        <v>2025 Aralık</v>
      </c>
      <c r="C2641" s="41">
        <f t="shared" si="255"/>
        <v>46021</v>
      </c>
      <c r="D2641" s="42"/>
      <c r="E2641" s="42"/>
      <c r="F2641" s="42"/>
      <c r="G2641" s="43"/>
      <c r="H2641" s="76" t="str">
        <f>IF(G2641="","",VLOOKUP(F2641,ISLER!$1:$51,MATCH(D2641,ISLER!$1:$1,0)-2,0)*VLOOKUP(VLOOKUP(F2641,ISLER!$1:$51,MATCH(D2641,ISLER!$1:$1,0)-1,0),DOVIZ!$1:$4,MATCH(CONCATENATE(TEXT(C2641,"YYYY")," ",TEXT(C2641,"AAAA")),DOVIZ!$1:$1,0),0))</f>
        <v/>
      </c>
      <c r="I2641" s="76" t="str">
        <f t="shared" si="253"/>
        <v/>
      </c>
      <c r="J2641" s="45" t="b">
        <f t="shared" si="251"/>
        <v>0</v>
      </c>
      <c r="K2641" s="45" t="str">
        <f>IF(J2641=FALSE,"",IF(G2641="","",VLOOKUP(F2641,ISLER!$1:$51,2,0)*VLOOKUP(VLOOKUP(F2641,ISLER!$1:$51,3,0),DOVIZ!$1:$4,MATCH(CONCATENATE(TEXT(C2641,"YYYY")," ",TEXT(C2641,"AAAA")),DOVIZ!$1:$1,0),0)))</f>
        <v/>
      </c>
      <c r="L2641" s="45" t="str">
        <f t="shared" si="254"/>
        <v/>
      </c>
      <c r="M2641" s="74">
        <f t="shared" si="256"/>
        <v>46021</v>
      </c>
    </row>
    <row r="2642" spans="1:13" x14ac:dyDescent="0.25">
      <c r="A2642" s="40">
        <v>2706</v>
      </c>
      <c r="B2642" s="40" t="str">
        <f t="shared" si="252"/>
        <v>2025 Aralık</v>
      </c>
      <c r="C2642" s="41">
        <f t="shared" si="255"/>
        <v>46021</v>
      </c>
      <c r="D2642" s="42"/>
      <c r="E2642" s="42"/>
      <c r="F2642" s="42"/>
      <c r="G2642" s="43"/>
      <c r="H2642" s="76" t="str">
        <f>IF(G2642="","",VLOOKUP(F2642,ISLER!$1:$51,MATCH(D2642,ISLER!$1:$1,0)-2,0)*VLOOKUP(VLOOKUP(F2642,ISLER!$1:$51,MATCH(D2642,ISLER!$1:$1,0)-1,0),DOVIZ!$1:$4,MATCH(CONCATENATE(TEXT(C2642,"YYYY")," ",TEXT(C2642,"AAAA")),DOVIZ!$1:$1,0),0))</f>
        <v/>
      </c>
      <c r="I2642" s="76" t="str">
        <f t="shared" si="253"/>
        <v/>
      </c>
      <c r="J2642" s="45" t="b">
        <f t="shared" si="251"/>
        <v>0</v>
      </c>
      <c r="K2642" s="45" t="str">
        <f>IF(J2642=FALSE,"",IF(G2642="","",VLOOKUP(F2642,ISLER!$1:$51,2,0)*VLOOKUP(VLOOKUP(F2642,ISLER!$1:$51,3,0),DOVIZ!$1:$4,MATCH(CONCATENATE(TEXT(C2642,"YYYY")," ",TEXT(C2642,"AAAA")),DOVIZ!$1:$1,0),0)))</f>
        <v/>
      </c>
      <c r="L2642" s="45" t="str">
        <f t="shared" si="254"/>
        <v/>
      </c>
      <c r="M2642" s="74">
        <f t="shared" si="256"/>
        <v>46021</v>
      </c>
    </row>
    <row r="2643" spans="1:13" x14ac:dyDescent="0.25">
      <c r="A2643" s="40">
        <v>2707</v>
      </c>
      <c r="B2643" s="40" t="str">
        <f t="shared" si="252"/>
        <v>2025 Aralık</v>
      </c>
      <c r="C2643" s="41">
        <f t="shared" si="255"/>
        <v>46021</v>
      </c>
      <c r="D2643" s="42"/>
      <c r="E2643" s="42"/>
      <c r="F2643" s="42"/>
      <c r="G2643" s="43"/>
      <c r="H2643" s="76" t="str">
        <f>IF(G2643="","",VLOOKUP(F2643,ISLER!$1:$51,MATCH(D2643,ISLER!$1:$1,0)-2,0)*VLOOKUP(VLOOKUP(F2643,ISLER!$1:$51,MATCH(D2643,ISLER!$1:$1,0)-1,0),DOVIZ!$1:$4,MATCH(CONCATENATE(TEXT(C2643,"YYYY")," ",TEXT(C2643,"AAAA")),DOVIZ!$1:$1,0),0))</f>
        <v/>
      </c>
      <c r="I2643" s="76" t="str">
        <f t="shared" si="253"/>
        <v/>
      </c>
      <c r="J2643" s="45" t="b">
        <f t="shared" si="251"/>
        <v>0</v>
      </c>
      <c r="K2643" s="45" t="str">
        <f>IF(J2643=FALSE,"",IF(G2643="","",VLOOKUP(F2643,ISLER!$1:$51,2,0)*VLOOKUP(VLOOKUP(F2643,ISLER!$1:$51,3,0),DOVIZ!$1:$4,MATCH(CONCATENATE(TEXT(C2643,"YYYY")," ",TEXT(C2643,"AAAA")),DOVIZ!$1:$1,0),0)))</f>
        <v/>
      </c>
      <c r="L2643" s="45" t="str">
        <f t="shared" si="254"/>
        <v/>
      </c>
      <c r="M2643" s="74">
        <f t="shared" si="256"/>
        <v>46021</v>
      </c>
    </row>
    <row r="2644" spans="1:13" x14ac:dyDescent="0.25">
      <c r="A2644" s="40">
        <v>2708</v>
      </c>
      <c r="B2644" s="40" t="str">
        <f t="shared" si="252"/>
        <v>2025 Aralık</v>
      </c>
      <c r="C2644" s="41">
        <f t="shared" si="255"/>
        <v>46021</v>
      </c>
      <c r="D2644" s="42"/>
      <c r="E2644" s="42"/>
      <c r="F2644" s="42"/>
      <c r="G2644" s="43"/>
      <c r="H2644" s="76" t="str">
        <f>IF(G2644="","",VLOOKUP(F2644,ISLER!$1:$51,MATCH(D2644,ISLER!$1:$1,0)-2,0)*VLOOKUP(VLOOKUP(F2644,ISLER!$1:$51,MATCH(D2644,ISLER!$1:$1,0)-1,0),DOVIZ!$1:$4,MATCH(CONCATENATE(TEXT(C2644,"YYYY")," ",TEXT(C2644,"AAAA")),DOVIZ!$1:$1,0),0))</f>
        <v/>
      </c>
      <c r="I2644" s="76" t="str">
        <f t="shared" si="253"/>
        <v/>
      </c>
      <c r="J2644" s="45" t="b">
        <f t="shared" si="251"/>
        <v>0</v>
      </c>
      <c r="K2644" s="45" t="str">
        <f>IF(J2644=FALSE,"",IF(G2644="","",VLOOKUP(F2644,ISLER!$1:$51,2,0)*VLOOKUP(VLOOKUP(F2644,ISLER!$1:$51,3,0),DOVIZ!$1:$4,MATCH(CONCATENATE(TEXT(C2644,"YYYY")," ",TEXT(C2644,"AAAA")),DOVIZ!$1:$1,0),0)))</f>
        <v/>
      </c>
      <c r="L2644" s="45" t="str">
        <f t="shared" si="254"/>
        <v/>
      </c>
      <c r="M2644" s="74">
        <f t="shared" si="256"/>
        <v>46021</v>
      </c>
    </row>
    <row r="2645" spans="1:13" x14ac:dyDescent="0.25">
      <c r="A2645" s="40">
        <v>2709</v>
      </c>
      <c r="B2645" s="40" t="str">
        <f t="shared" si="252"/>
        <v>2025 Aralık</v>
      </c>
      <c r="C2645" s="41">
        <f t="shared" si="255"/>
        <v>46021</v>
      </c>
      <c r="D2645" s="42"/>
      <c r="E2645" s="42"/>
      <c r="F2645" s="42"/>
      <c r="G2645" s="43"/>
      <c r="H2645" s="76" t="str">
        <f>IF(G2645="","",VLOOKUP(F2645,ISLER!$1:$51,MATCH(D2645,ISLER!$1:$1,0)-2,0)*VLOOKUP(VLOOKUP(F2645,ISLER!$1:$51,MATCH(D2645,ISLER!$1:$1,0)-1,0),DOVIZ!$1:$4,MATCH(CONCATENATE(TEXT(C2645,"YYYY")," ",TEXT(C2645,"AAAA")),DOVIZ!$1:$1,0),0))</f>
        <v/>
      </c>
      <c r="I2645" s="76" t="str">
        <f t="shared" si="253"/>
        <v/>
      </c>
      <c r="J2645" s="45" t="b">
        <f t="shared" si="251"/>
        <v>0</v>
      </c>
      <c r="K2645" s="45" t="str">
        <f>IF(J2645=FALSE,"",IF(G2645="","",VLOOKUP(F2645,ISLER!$1:$51,2,0)*VLOOKUP(VLOOKUP(F2645,ISLER!$1:$51,3,0),DOVIZ!$1:$4,MATCH(CONCATENATE(TEXT(C2645,"YYYY")," ",TEXT(C2645,"AAAA")),DOVIZ!$1:$1,0),0)))</f>
        <v/>
      </c>
      <c r="L2645" s="45" t="str">
        <f t="shared" si="254"/>
        <v/>
      </c>
      <c r="M2645" s="74">
        <f t="shared" si="256"/>
        <v>46021</v>
      </c>
    </row>
    <row r="2646" spans="1:13" x14ac:dyDescent="0.25">
      <c r="A2646" s="40">
        <v>2710</v>
      </c>
      <c r="B2646" s="40" t="str">
        <f t="shared" si="252"/>
        <v>2025 Aralık</v>
      </c>
      <c r="C2646" s="41">
        <f t="shared" si="255"/>
        <v>46021</v>
      </c>
      <c r="D2646" s="42"/>
      <c r="E2646" s="42"/>
      <c r="F2646" s="42"/>
      <c r="G2646" s="43"/>
      <c r="H2646" s="76" t="str">
        <f>IF(G2646="","",VLOOKUP(F2646,ISLER!$1:$51,MATCH(D2646,ISLER!$1:$1,0)-2,0)*VLOOKUP(VLOOKUP(F2646,ISLER!$1:$51,MATCH(D2646,ISLER!$1:$1,0)-1,0),DOVIZ!$1:$4,MATCH(CONCATENATE(TEXT(C2646,"YYYY")," ",TEXT(C2646,"AAAA")),DOVIZ!$1:$1,0),0))</f>
        <v/>
      </c>
      <c r="I2646" s="76" t="str">
        <f t="shared" si="253"/>
        <v/>
      </c>
      <c r="J2646" s="45" t="b">
        <f t="shared" si="251"/>
        <v>0</v>
      </c>
      <c r="K2646" s="45" t="str">
        <f>IF(J2646=FALSE,"",IF(G2646="","",VLOOKUP(F2646,ISLER!$1:$51,2,0)*VLOOKUP(VLOOKUP(F2646,ISLER!$1:$51,3,0),DOVIZ!$1:$4,MATCH(CONCATENATE(TEXT(C2646,"YYYY")," ",TEXT(C2646,"AAAA")),DOVIZ!$1:$1,0),0)))</f>
        <v/>
      </c>
      <c r="L2646" s="45" t="str">
        <f t="shared" si="254"/>
        <v/>
      </c>
      <c r="M2646" s="74">
        <f t="shared" si="256"/>
        <v>46021</v>
      </c>
    </row>
    <row r="2647" spans="1:13" x14ac:dyDescent="0.25">
      <c r="A2647" s="40">
        <v>2711</v>
      </c>
      <c r="B2647" s="40" t="str">
        <f t="shared" si="252"/>
        <v>2025 Aralık</v>
      </c>
      <c r="C2647" s="41">
        <f t="shared" si="255"/>
        <v>46021</v>
      </c>
      <c r="D2647" s="42"/>
      <c r="E2647" s="42"/>
      <c r="F2647" s="42"/>
      <c r="G2647" s="43"/>
      <c r="H2647" s="76" t="str">
        <f>IF(G2647="","",VLOOKUP(F2647,ISLER!$1:$51,MATCH(D2647,ISLER!$1:$1,0)-2,0)*VLOOKUP(VLOOKUP(F2647,ISLER!$1:$51,MATCH(D2647,ISLER!$1:$1,0)-1,0),DOVIZ!$1:$4,MATCH(CONCATENATE(TEXT(C2647,"YYYY")," ",TEXT(C2647,"AAAA")),DOVIZ!$1:$1,0),0))</f>
        <v/>
      </c>
      <c r="I2647" s="76" t="str">
        <f t="shared" si="253"/>
        <v/>
      </c>
      <c r="J2647" s="45" t="b">
        <f t="shared" si="251"/>
        <v>0</v>
      </c>
      <c r="K2647" s="45" t="str">
        <f>IF(J2647=FALSE,"",IF(G2647="","",VLOOKUP(F2647,ISLER!$1:$51,2,0)*VLOOKUP(VLOOKUP(F2647,ISLER!$1:$51,3,0),DOVIZ!$1:$4,MATCH(CONCATENATE(TEXT(C2647,"YYYY")," ",TEXT(C2647,"AAAA")),DOVIZ!$1:$1,0),0)))</f>
        <v/>
      </c>
      <c r="L2647" s="45" t="str">
        <f t="shared" si="254"/>
        <v/>
      </c>
      <c r="M2647" s="74">
        <f t="shared" si="256"/>
        <v>46021</v>
      </c>
    </row>
    <row r="2648" spans="1:13" x14ac:dyDescent="0.25">
      <c r="A2648" s="40">
        <v>2712</v>
      </c>
      <c r="B2648" s="40" t="str">
        <f t="shared" si="252"/>
        <v>2025 Aralık</v>
      </c>
      <c r="C2648" s="41">
        <f t="shared" si="255"/>
        <v>46021</v>
      </c>
      <c r="D2648" s="42"/>
      <c r="E2648" s="42"/>
      <c r="F2648" s="42"/>
      <c r="G2648" s="43"/>
      <c r="H2648" s="76" t="str">
        <f>IF(G2648="","",VLOOKUP(F2648,ISLER!$1:$51,MATCH(D2648,ISLER!$1:$1,0)-2,0)*VLOOKUP(VLOOKUP(F2648,ISLER!$1:$51,MATCH(D2648,ISLER!$1:$1,0)-1,0),DOVIZ!$1:$4,MATCH(CONCATENATE(TEXT(C2648,"YYYY")," ",TEXT(C2648,"AAAA")),DOVIZ!$1:$1,0),0))</f>
        <v/>
      </c>
      <c r="I2648" s="76" t="str">
        <f t="shared" si="253"/>
        <v/>
      </c>
      <c r="J2648" s="45" t="b">
        <f t="shared" si="251"/>
        <v>0</v>
      </c>
      <c r="K2648" s="45" t="str">
        <f>IF(J2648=FALSE,"",IF(G2648="","",VLOOKUP(F2648,ISLER!$1:$51,2,0)*VLOOKUP(VLOOKUP(F2648,ISLER!$1:$51,3,0),DOVIZ!$1:$4,MATCH(CONCATENATE(TEXT(C2648,"YYYY")," ",TEXT(C2648,"AAAA")),DOVIZ!$1:$1,0),0)))</f>
        <v/>
      </c>
      <c r="L2648" s="45" t="str">
        <f t="shared" si="254"/>
        <v/>
      </c>
      <c r="M2648" s="74">
        <f t="shared" si="256"/>
        <v>46021</v>
      </c>
    </row>
    <row r="2649" spans="1:13" x14ac:dyDescent="0.25">
      <c r="A2649" s="40">
        <v>2713</v>
      </c>
      <c r="B2649" s="40" t="str">
        <f t="shared" si="252"/>
        <v>2025 Aralık</v>
      </c>
      <c r="C2649" s="41">
        <f t="shared" si="255"/>
        <v>46021</v>
      </c>
      <c r="D2649" s="42"/>
      <c r="E2649" s="42"/>
      <c r="F2649" s="42"/>
      <c r="G2649" s="43"/>
      <c r="H2649" s="76" t="str">
        <f>IF(G2649="","",VLOOKUP(F2649,ISLER!$1:$51,MATCH(D2649,ISLER!$1:$1,0)-2,0)*VLOOKUP(VLOOKUP(F2649,ISLER!$1:$51,MATCH(D2649,ISLER!$1:$1,0)-1,0),DOVIZ!$1:$4,MATCH(CONCATENATE(TEXT(C2649,"YYYY")," ",TEXT(C2649,"AAAA")),DOVIZ!$1:$1,0),0))</f>
        <v/>
      </c>
      <c r="I2649" s="76" t="str">
        <f t="shared" si="253"/>
        <v/>
      </c>
      <c r="J2649" s="45" t="b">
        <f t="shared" si="251"/>
        <v>0</v>
      </c>
      <c r="K2649" s="45" t="str">
        <f>IF(J2649=FALSE,"",IF(G2649="","",VLOOKUP(F2649,ISLER!$1:$51,2,0)*VLOOKUP(VLOOKUP(F2649,ISLER!$1:$51,3,0),DOVIZ!$1:$4,MATCH(CONCATENATE(TEXT(C2649,"YYYY")," ",TEXT(C2649,"AAAA")),DOVIZ!$1:$1,0),0)))</f>
        <v/>
      </c>
      <c r="L2649" s="45" t="str">
        <f t="shared" si="254"/>
        <v/>
      </c>
      <c r="M2649" s="74">
        <f t="shared" si="256"/>
        <v>46021</v>
      </c>
    </row>
    <row r="2650" spans="1:13" x14ac:dyDescent="0.25">
      <c r="A2650" s="40">
        <v>2714</v>
      </c>
      <c r="B2650" s="40" t="str">
        <f t="shared" si="252"/>
        <v>2025 Aralık</v>
      </c>
      <c r="C2650" s="41">
        <f t="shared" si="255"/>
        <v>46021</v>
      </c>
      <c r="D2650" s="42"/>
      <c r="E2650" s="42"/>
      <c r="F2650" s="42"/>
      <c r="G2650" s="43"/>
      <c r="H2650" s="76" t="str">
        <f>IF(G2650="","",VLOOKUP(F2650,ISLER!$1:$51,MATCH(D2650,ISLER!$1:$1,0)-2,0)*VLOOKUP(VLOOKUP(F2650,ISLER!$1:$51,MATCH(D2650,ISLER!$1:$1,0)-1,0),DOVIZ!$1:$4,MATCH(CONCATENATE(TEXT(C2650,"YYYY")," ",TEXT(C2650,"AAAA")),DOVIZ!$1:$1,0),0))</f>
        <v/>
      </c>
      <c r="I2650" s="76" t="str">
        <f t="shared" si="253"/>
        <v/>
      </c>
      <c r="J2650" s="45" t="b">
        <f t="shared" si="251"/>
        <v>0</v>
      </c>
      <c r="K2650" s="45" t="str">
        <f>IF(J2650=FALSE,"",IF(G2650="","",VLOOKUP(F2650,ISLER!$1:$51,2,0)*VLOOKUP(VLOOKUP(F2650,ISLER!$1:$51,3,0),DOVIZ!$1:$4,MATCH(CONCATENATE(TEXT(C2650,"YYYY")," ",TEXT(C2650,"AAAA")),DOVIZ!$1:$1,0),0)))</f>
        <v/>
      </c>
      <c r="L2650" s="45" t="str">
        <f t="shared" si="254"/>
        <v/>
      </c>
      <c r="M2650" s="74">
        <f t="shared" si="256"/>
        <v>46021</v>
      </c>
    </row>
    <row r="2651" spans="1:13" x14ac:dyDescent="0.25">
      <c r="A2651" s="40">
        <v>2715</v>
      </c>
      <c r="B2651" s="40" t="str">
        <f t="shared" si="252"/>
        <v>2025 Aralık</v>
      </c>
      <c r="C2651" s="41">
        <f t="shared" si="255"/>
        <v>46021</v>
      </c>
      <c r="D2651" s="42"/>
      <c r="E2651" s="42"/>
      <c r="F2651" s="42"/>
      <c r="G2651" s="43"/>
      <c r="H2651" s="76" t="str">
        <f>IF(G2651="","",VLOOKUP(F2651,ISLER!$1:$51,MATCH(D2651,ISLER!$1:$1,0)-2,0)*VLOOKUP(VLOOKUP(F2651,ISLER!$1:$51,MATCH(D2651,ISLER!$1:$1,0)-1,0),DOVIZ!$1:$4,MATCH(CONCATENATE(TEXT(C2651,"YYYY")," ",TEXT(C2651,"AAAA")),DOVIZ!$1:$1,0),0))</f>
        <v/>
      </c>
      <c r="I2651" s="76" t="str">
        <f t="shared" si="253"/>
        <v/>
      </c>
      <c r="J2651" s="45" t="b">
        <f t="shared" si="251"/>
        <v>0</v>
      </c>
      <c r="K2651" s="45" t="str">
        <f>IF(J2651=FALSE,"",IF(G2651="","",VLOOKUP(F2651,ISLER!$1:$51,2,0)*VLOOKUP(VLOOKUP(F2651,ISLER!$1:$51,3,0),DOVIZ!$1:$4,MATCH(CONCATENATE(TEXT(C2651,"YYYY")," ",TEXT(C2651,"AAAA")),DOVIZ!$1:$1,0),0)))</f>
        <v/>
      </c>
      <c r="L2651" s="45" t="str">
        <f t="shared" si="254"/>
        <v/>
      </c>
      <c r="M2651" s="74">
        <f t="shared" si="256"/>
        <v>46021</v>
      </c>
    </row>
    <row r="2652" spans="1:13" x14ac:dyDescent="0.25">
      <c r="A2652" s="40">
        <v>2716</v>
      </c>
      <c r="B2652" s="40" t="str">
        <f t="shared" si="252"/>
        <v>2025 Aralık</v>
      </c>
      <c r="C2652" s="41">
        <f t="shared" si="255"/>
        <v>46021</v>
      </c>
      <c r="D2652" s="42"/>
      <c r="E2652" s="42"/>
      <c r="F2652" s="42"/>
      <c r="G2652" s="43"/>
      <c r="H2652" s="76" t="str">
        <f>IF(G2652="","",VLOOKUP(F2652,ISLER!$1:$51,MATCH(D2652,ISLER!$1:$1,0)-2,0)*VLOOKUP(VLOOKUP(F2652,ISLER!$1:$51,MATCH(D2652,ISLER!$1:$1,0)-1,0),DOVIZ!$1:$4,MATCH(CONCATENATE(TEXT(C2652,"YYYY")," ",TEXT(C2652,"AAAA")),DOVIZ!$1:$1,0),0))</f>
        <v/>
      </c>
      <c r="I2652" s="76" t="str">
        <f t="shared" si="253"/>
        <v/>
      </c>
      <c r="J2652" s="45" t="b">
        <f t="shared" si="251"/>
        <v>0</v>
      </c>
      <c r="K2652" s="45" t="str">
        <f>IF(J2652=FALSE,"",IF(G2652="","",VLOOKUP(F2652,ISLER!$1:$51,2,0)*VLOOKUP(VLOOKUP(F2652,ISLER!$1:$51,3,0),DOVIZ!$1:$4,MATCH(CONCATENATE(TEXT(C2652,"YYYY")," ",TEXT(C2652,"AAAA")),DOVIZ!$1:$1,0),0)))</f>
        <v/>
      </c>
      <c r="L2652" s="45" t="str">
        <f t="shared" si="254"/>
        <v/>
      </c>
      <c r="M2652" s="74">
        <f t="shared" si="256"/>
        <v>46021</v>
      </c>
    </row>
    <row r="2653" spans="1:13" x14ac:dyDescent="0.25">
      <c r="A2653" s="40">
        <v>2717</v>
      </c>
      <c r="B2653" s="40" t="str">
        <f t="shared" si="252"/>
        <v>2025 Aralık</v>
      </c>
      <c r="C2653" s="41">
        <f t="shared" si="255"/>
        <v>46021</v>
      </c>
      <c r="D2653" s="42"/>
      <c r="E2653" s="42"/>
      <c r="F2653" s="42"/>
      <c r="G2653" s="43"/>
      <c r="H2653" s="76" t="str">
        <f>IF(G2653="","",VLOOKUP(F2653,ISLER!$1:$51,MATCH(D2653,ISLER!$1:$1,0)-2,0)*VLOOKUP(VLOOKUP(F2653,ISLER!$1:$51,MATCH(D2653,ISLER!$1:$1,0)-1,0),DOVIZ!$1:$4,MATCH(CONCATENATE(TEXT(C2653,"YYYY")," ",TEXT(C2653,"AAAA")),DOVIZ!$1:$1,0),0))</f>
        <v/>
      </c>
      <c r="I2653" s="76" t="str">
        <f t="shared" si="253"/>
        <v/>
      </c>
      <c r="J2653" s="45" t="b">
        <f t="shared" si="251"/>
        <v>0</v>
      </c>
      <c r="K2653" s="45" t="str">
        <f>IF(J2653=FALSE,"",IF(G2653="","",VLOOKUP(F2653,ISLER!$1:$51,2,0)*VLOOKUP(VLOOKUP(F2653,ISLER!$1:$51,3,0),DOVIZ!$1:$4,MATCH(CONCATENATE(TEXT(C2653,"YYYY")," ",TEXT(C2653,"AAAA")),DOVIZ!$1:$1,0),0)))</f>
        <v/>
      </c>
      <c r="L2653" s="45" t="str">
        <f t="shared" si="254"/>
        <v/>
      </c>
      <c r="M2653" s="74">
        <f t="shared" si="256"/>
        <v>46021</v>
      </c>
    </row>
    <row r="2654" spans="1:13" x14ac:dyDescent="0.25">
      <c r="A2654" s="40">
        <v>2718</v>
      </c>
      <c r="B2654" s="40" t="str">
        <f t="shared" si="252"/>
        <v>2025 Aralık</v>
      </c>
      <c r="C2654" s="41">
        <f t="shared" si="255"/>
        <v>46021</v>
      </c>
      <c r="D2654" s="42"/>
      <c r="E2654" s="42"/>
      <c r="F2654" s="42"/>
      <c r="G2654" s="43"/>
      <c r="H2654" s="76" t="str">
        <f>IF(G2654="","",VLOOKUP(F2654,ISLER!$1:$51,MATCH(D2654,ISLER!$1:$1,0)-2,0)*VLOOKUP(VLOOKUP(F2654,ISLER!$1:$51,MATCH(D2654,ISLER!$1:$1,0)-1,0),DOVIZ!$1:$4,MATCH(CONCATENATE(TEXT(C2654,"YYYY")," ",TEXT(C2654,"AAAA")),DOVIZ!$1:$1,0),0))</f>
        <v/>
      </c>
      <c r="I2654" s="76" t="str">
        <f t="shared" si="253"/>
        <v/>
      </c>
      <c r="J2654" s="45" t="b">
        <f t="shared" si="251"/>
        <v>0</v>
      </c>
      <c r="K2654" s="45" t="str">
        <f>IF(J2654=FALSE,"",IF(G2654="","",VLOOKUP(F2654,ISLER!$1:$51,2,0)*VLOOKUP(VLOOKUP(F2654,ISLER!$1:$51,3,0),DOVIZ!$1:$4,MATCH(CONCATENATE(TEXT(C2654,"YYYY")," ",TEXT(C2654,"AAAA")),DOVIZ!$1:$1,0),0)))</f>
        <v/>
      </c>
      <c r="L2654" s="45" t="str">
        <f t="shared" si="254"/>
        <v/>
      </c>
      <c r="M2654" s="74">
        <f t="shared" si="256"/>
        <v>46021</v>
      </c>
    </row>
    <row r="2655" spans="1:13" x14ac:dyDescent="0.25">
      <c r="A2655" s="40">
        <v>2719</v>
      </c>
      <c r="B2655" s="40" t="str">
        <f t="shared" si="252"/>
        <v>2025 Aralık</v>
      </c>
      <c r="C2655" s="41">
        <f t="shared" si="255"/>
        <v>46021</v>
      </c>
      <c r="D2655" s="42"/>
      <c r="E2655" s="42"/>
      <c r="F2655" s="42"/>
      <c r="G2655" s="43"/>
      <c r="H2655" s="76" t="str">
        <f>IF(G2655="","",VLOOKUP(F2655,ISLER!$1:$51,MATCH(D2655,ISLER!$1:$1,0)-2,0)*VLOOKUP(VLOOKUP(F2655,ISLER!$1:$51,MATCH(D2655,ISLER!$1:$1,0)-1,0),DOVIZ!$1:$4,MATCH(CONCATENATE(TEXT(C2655,"YYYY")," ",TEXT(C2655,"AAAA")),DOVIZ!$1:$1,0),0))</f>
        <v/>
      </c>
      <c r="I2655" s="76" t="str">
        <f t="shared" si="253"/>
        <v/>
      </c>
      <c r="J2655" s="45" t="b">
        <f t="shared" si="251"/>
        <v>0</v>
      </c>
      <c r="K2655" s="45" t="str">
        <f>IF(J2655=FALSE,"",IF(G2655="","",VLOOKUP(F2655,ISLER!$1:$51,2,0)*VLOOKUP(VLOOKUP(F2655,ISLER!$1:$51,3,0),DOVIZ!$1:$4,MATCH(CONCATENATE(TEXT(C2655,"YYYY")," ",TEXT(C2655,"AAAA")),DOVIZ!$1:$1,0),0)))</f>
        <v/>
      </c>
      <c r="L2655" s="45" t="str">
        <f t="shared" si="254"/>
        <v/>
      </c>
      <c r="M2655" s="74">
        <f t="shared" si="256"/>
        <v>46021</v>
      </c>
    </row>
    <row r="2656" spans="1:13" x14ac:dyDescent="0.25">
      <c r="A2656" s="40">
        <v>2720</v>
      </c>
      <c r="B2656" s="40" t="str">
        <f t="shared" si="252"/>
        <v>2025 Aralık</v>
      </c>
      <c r="C2656" s="41">
        <f t="shared" si="255"/>
        <v>46021</v>
      </c>
      <c r="D2656" s="42"/>
      <c r="E2656" s="42"/>
      <c r="F2656" s="42"/>
      <c r="G2656" s="43"/>
      <c r="H2656" s="76" t="str">
        <f>IF(G2656="","",VLOOKUP(F2656,ISLER!$1:$51,MATCH(D2656,ISLER!$1:$1,0)-2,0)*VLOOKUP(VLOOKUP(F2656,ISLER!$1:$51,MATCH(D2656,ISLER!$1:$1,0)-1,0),DOVIZ!$1:$4,MATCH(CONCATENATE(TEXT(C2656,"YYYY")," ",TEXT(C2656,"AAAA")),DOVIZ!$1:$1,0),0))</f>
        <v/>
      </c>
      <c r="I2656" s="76" t="str">
        <f t="shared" si="253"/>
        <v/>
      </c>
      <c r="J2656" s="45" t="b">
        <f t="shared" si="251"/>
        <v>0</v>
      </c>
      <c r="K2656" s="45" t="str">
        <f>IF(J2656=FALSE,"",IF(G2656="","",VLOOKUP(F2656,ISLER!$1:$51,2,0)*VLOOKUP(VLOOKUP(F2656,ISLER!$1:$51,3,0),DOVIZ!$1:$4,MATCH(CONCATENATE(TEXT(C2656,"YYYY")," ",TEXT(C2656,"AAAA")),DOVIZ!$1:$1,0),0)))</f>
        <v/>
      </c>
      <c r="L2656" s="45" t="str">
        <f t="shared" si="254"/>
        <v/>
      </c>
      <c r="M2656" s="74">
        <f t="shared" si="256"/>
        <v>46021</v>
      </c>
    </row>
    <row r="2657" spans="1:13" x14ac:dyDescent="0.25">
      <c r="A2657" s="40">
        <v>2721</v>
      </c>
      <c r="B2657" s="40" t="str">
        <f t="shared" si="252"/>
        <v>2025 Aralık</v>
      </c>
      <c r="C2657" s="41">
        <f t="shared" si="255"/>
        <v>46021</v>
      </c>
      <c r="D2657" s="42"/>
      <c r="E2657" s="42"/>
      <c r="F2657" s="42"/>
      <c r="G2657" s="43"/>
      <c r="H2657" s="76" t="str">
        <f>IF(G2657="","",VLOOKUP(F2657,ISLER!$1:$51,MATCH(D2657,ISLER!$1:$1,0)-2,0)*VLOOKUP(VLOOKUP(F2657,ISLER!$1:$51,MATCH(D2657,ISLER!$1:$1,0)-1,0),DOVIZ!$1:$4,MATCH(CONCATENATE(TEXT(C2657,"YYYY")," ",TEXT(C2657,"AAAA")),DOVIZ!$1:$1,0),0))</f>
        <v/>
      </c>
      <c r="I2657" s="76" t="str">
        <f t="shared" si="253"/>
        <v/>
      </c>
      <c r="J2657" s="45" t="b">
        <f t="shared" si="251"/>
        <v>0</v>
      </c>
      <c r="K2657" s="45" t="str">
        <f>IF(J2657=FALSE,"",IF(G2657="","",VLOOKUP(F2657,ISLER!$1:$51,2,0)*VLOOKUP(VLOOKUP(F2657,ISLER!$1:$51,3,0),DOVIZ!$1:$4,MATCH(CONCATENATE(TEXT(C2657,"YYYY")," ",TEXT(C2657,"AAAA")),DOVIZ!$1:$1,0),0)))</f>
        <v/>
      </c>
      <c r="L2657" s="45" t="str">
        <f t="shared" si="254"/>
        <v/>
      </c>
      <c r="M2657" s="74">
        <f t="shared" si="256"/>
        <v>46021</v>
      </c>
    </row>
    <row r="2658" spans="1:13" x14ac:dyDescent="0.25">
      <c r="A2658" s="40">
        <v>2722</v>
      </c>
      <c r="B2658" s="40" t="str">
        <f t="shared" si="252"/>
        <v>2025 Aralık</v>
      </c>
      <c r="C2658" s="41">
        <f t="shared" si="255"/>
        <v>46021</v>
      </c>
      <c r="D2658" s="42"/>
      <c r="E2658" s="42"/>
      <c r="F2658" s="42"/>
      <c r="G2658" s="43"/>
      <c r="H2658" s="76" t="str">
        <f>IF(G2658="","",VLOOKUP(F2658,ISLER!$1:$51,MATCH(D2658,ISLER!$1:$1,0)-2,0)*VLOOKUP(VLOOKUP(F2658,ISLER!$1:$51,MATCH(D2658,ISLER!$1:$1,0)-1,0),DOVIZ!$1:$4,MATCH(CONCATENATE(TEXT(C2658,"YYYY")," ",TEXT(C2658,"AAAA")),DOVIZ!$1:$1,0),0))</f>
        <v/>
      </c>
      <c r="I2658" s="76" t="str">
        <f t="shared" si="253"/>
        <v/>
      </c>
      <c r="J2658" s="45" t="b">
        <f t="shared" si="251"/>
        <v>0</v>
      </c>
      <c r="K2658" s="45" t="str">
        <f>IF(J2658=FALSE,"",IF(G2658="","",VLOOKUP(F2658,ISLER!$1:$51,2,0)*VLOOKUP(VLOOKUP(F2658,ISLER!$1:$51,3,0),DOVIZ!$1:$4,MATCH(CONCATENATE(TEXT(C2658,"YYYY")," ",TEXT(C2658,"AAAA")),DOVIZ!$1:$1,0),0)))</f>
        <v/>
      </c>
      <c r="L2658" s="45" t="str">
        <f t="shared" si="254"/>
        <v/>
      </c>
      <c r="M2658" s="74">
        <f t="shared" si="256"/>
        <v>46021</v>
      </c>
    </row>
    <row r="2659" spans="1:13" x14ac:dyDescent="0.25">
      <c r="A2659" s="40">
        <v>2723</v>
      </c>
      <c r="B2659" s="40" t="str">
        <f t="shared" si="252"/>
        <v>2025 Aralık</v>
      </c>
      <c r="C2659" s="41">
        <f t="shared" si="255"/>
        <v>46021</v>
      </c>
      <c r="D2659" s="42"/>
      <c r="E2659" s="42"/>
      <c r="F2659" s="42"/>
      <c r="G2659" s="43"/>
      <c r="H2659" s="76" t="str">
        <f>IF(G2659="","",VLOOKUP(F2659,ISLER!$1:$51,MATCH(D2659,ISLER!$1:$1,0)-2,0)*VLOOKUP(VLOOKUP(F2659,ISLER!$1:$51,MATCH(D2659,ISLER!$1:$1,0)-1,0),DOVIZ!$1:$4,MATCH(CONCATENATE(TEXT(C2659,"YYYY")," ",TEXT(C2659,"AAAA")),DOVIZ!$1:$1,0),0))</f>
        <v/>
      </c>
      <c r="I2659" s="76" t="str">
        <f t="shared" si="253"/>
        <v/>
      </c>
      <c r="J2659" s="45" t="b">
        <f t="shared" si="251"/>
        <v>0</v>
      </c>
      <c r="K2659" s="45" t="str">
        <f>IF(J2659=FALSE,"",IF(G2659="","",VLOOKUP(F2659,ISLER!$1:$51,2,0)*VLOOKUP(VLOOKUP(F2659,ISLER!$1:$51,3,0),DOVIZ!$1:$4,MATCH(CONCATENATE(TEXT(C2659,"YYYY")," ",TEXT(C2659,"AAAA")),DOVIZ!$1:$1,0),0)))</f>
        <v/>
      </c>
      <c r="L2659" s="45" t="str">
        <f t="shared" si="254"/>
        <v/>
      </c>
      <c r="M2659" s="74">
        <f t="shared" si="256"/>
        <v>46021</v>
      </c>
    </row>
    <row r="2660" spans="1:13" x14ac:dyDescent="0.25">
      <c r="A2660" s="40">
        <v>2724</v>
      </c>
      <c r="B2660" s="40" t="str">
        <f t="shared" si="252"/>
        <v>2025 Aralık</v>
      </c>
      <c r="C2660" s="41">
        <f t="shared" si="255"/>
        <v>46021</v>
      </c>
      <c r="D2660" s="42"/>
      <c r="E2660" s="42"/>
      <c r="F2660" s="42"/>
      <c r="G2660" s="43"/>
      <c r="H2660" s="76" t="str">
        <f>IF(G2660="","",VLOOKUP(F2660,ISLER!$1:$51,MATCH(D2660,ISLER!$1:$1,0)-2,0)*VLOOKUP(VLOOKUP(F2660,ISLER!$1:$51,MATCH(D2660,ISLER!$1:$1,0)-1,0),DOVIZ!$1:$4,MATCH(CONCATENATE(TEXT(C2660,"YYYY")," ",TEXT(C2660,"AAAA")),DOVIZ!$1:$1,0),0))</f>
        <v/>
      </c>
      <c r="I2660" s="76" t="str">
        <f t="shared" si="253"/>
        <v/>
      </c>
      <c r="J2660" s="45" t="b">
        <f t="shared" si="251"/>
        <v>0</v>
      </c>
      <c r="K2660" s="45" t="str">
        <f>IF(J2660=FALSE,"",IF(G2660="","",VLOOKUP(F2660,ISLER!$1:$51,2,0)*VLOOKUP(VLOOKUP(F2660,ISLER!$1:$51,3,0),DOVIZ!$1:$4,MATCH(CONCATENATE(TEXT(C2660,"YYYY")," ",TEXT(C2660,"AAAA")),DOVIZ!$1:$1,0),0)))</f>
        <v/>
      </c>
      <c r="L2660" s="45" t="str">
        <f t="shared" si="254"/>
        <v/>
      </c>
      <c r="M2660" s="74">
        <f t="shared" si="256"/>
        <v>46021</v>
      </c>
    </row>
    <row r="2661" spans="1:13" x14ac:dyDescent="0.25">
      <c r="A2661" s="40">
        <v>2725</v>
      </c>
      <c r="B2661" s="40" t="str">
        <f t="shared" si="252"/>
        <v>2025 Aralık</v>
      </c>
      <c r="C2661" s="41">
        <f t="shared" si="255"/>
        <v>46021</v>
      </c>
      <c r="D2661" s="42"/>
      <c r="E2661" s="42"/>
      <c r="F2661" s="42"/>
      <c r="G2661" s="43"/>
      <c r="H2661" s="76" t="str">
        <f>IF(G2661="","",VLOOKUP(F2661,ISLER!$1:$51,MATCH(D2661,ISLER!$1:$1,0)-2,0)*VLOOKUP(VLOOKUP(F2661,ISLER!$1:$51,MATCH(D2661,ISLER!$1:$1,0)-1,0),DOVIZ!$1:$4,MATCH(CONCATENATE(TEXT(C2661,"YYYY")," ",TEXT(C2661,"AAAA")),DOVIZ!$1:$1,0),0))</f>
        <v/>
      </c>
      <c r="I2661" s="76" t="str">
        <f t="shared" si="253"/>
        <v/>
      </c>
      <c r="J2661" s="45" t="b">
        <f t="shared" si="251"/>
        <v>0</v>
      </c>
      <c r="K2661" s="45" t="str">
        <f>IF(J2661=FALSE,"",IF(G2661="","",VLOOKUP(F2661,ISLER!$1:$51,2,0)*VLOOKUP(VLOOKUP(F2661,ISLER!$1:$51,3,0),DOVIZ!$1:$4,MATCH(CONCATENATE(TEXT(C2661,"YYYY")," ",TEXT(C2661,"AAAA")),DOVIZ!$1:$1,0),0)))</f>
        <v/>
      </c>
      <c r="L2661" s="45" t="str">
        <f t="shared" si="254"/>
        <v/>
      </c>
      <c r="M2661" s="74">
        <f t="shared" si="256"/>
        <v>46021</v>
      </c>
    </row>
    <row r="2662" spans="1:13" x14ac:dyDescent="0.25">
      <c r="A2662" s="40">
        <v>2726</v>
      </c>
      <c r="B2662" s="40" t="str">
        <f t="shared" si="252"/>
        <v>2025 Aralık</v>
      </c>
      <c r="C2662" s="41">
        <f t="shared" si="255"/>
        <v>46021</v>
      </c>
      <c r="D2662" s="42"/>
      <c r="E2662" s="42"/>
      <c r="F2662" s="42"/>
      <c r="G2662" s="43"/>
      <c r="H2662" s="76" t="str">
        <f>IF(G2662="","",VLOOKUP(F2662,ISLER!$1:$51,MATCH(D2662,ISLER!$1:$1,0)-2,0)*VLOOKUP(VLOOKUP(F2662,ISLER!$1:$51,MATCH(D2662,ISLER!$1:$1,0)-1,0),DOVIZ!$1:$4,MATCH(CONCATENATE(TEXT(C2662,"YYYY")," ",TEXT(C2662,"AAAA")),DOVIZ!$1:$1,0),0))</f>
        <v/>
      </c>
      <c r="I2662" s="76" t="str">
        <f t="shared" si="253"/>
        <v/>
      </c>
      <c r="J2662" s="45" t="b">
        <f t="shared" si="251"/>
        <v>0</v>
      </c>
      <c r="K2662" s="45" t="str">
        <f>IF(J2662=FALSE,"",IF(G2662="","",VLOOKUP(F2662,ISLER!$1:$51,2,0)*VLOOKUP(VLOOKUP(F2662,ISLER!$1:$51,3,0),DOVIZ!$1:$4,MATCH(CONCATENATE(TEXT(C2662,"YYYY")," ",TEXT(C2662,"AAAA")),DOVIZ!$1:$1,0),0)))</f>
        <v/>
      </c>
      <c r="L2662" s="45" t="str">
        <f t="shared" si="254"/>
        <v/>
      </c>
      <c r="M2662" s="74">
        <f t="shared" si="256"/>
        <v>46021</v>
      </c>
    </row>
    <row r="2663" spans="1:13" x14ac:dyDescent="0.25">
      <c r="A2663" s="40">
        <v>2727</v>
      </c>
      <c r="B2663" s="40" t="str">
        <f t="shared" si="252"/>
        <v>2025 Aralık</v>
      </c>
      <c r="C2663" s="41">
        <f t="shared" si="255"/>
        <v>46021</v>
      </c>
      <c r="D2663" s="42"/>
      <c r="E2663" s="42"/>
      <c r="F2663" s="42"/>
      <c r="G2663" s="43"/>
      <c r="H2663" s="76" t="str">
        <f>IF(G2663="","",VLOOKUP(F2663,ISLER!$1:$51,MATCH(D2663,ISLER!$1:$1,0)-2,0)*VLOOKUP(VLOOKUP(F2663,ISLER!$1:$51,MATCH(D2663,ISLER!$1:$1,0)-1,0),DOVIZ!$1:$4,MATCH(CONCATENATE(TEXT(C2663,"YYYY")," ",TEXT(C2663,"AAAA")),DOVIZ!$1:$1,0),0))</f>
        <v/>
      </c>
      <c r="I2663" s="76" t="str">
        <f t="shared" si="253"/>
        <v/>
      </c>
      <c r="J2663" s="45" t="b">
        <f t="shared" si="251"/>
        <v>0</v>
      </c>
      <c r="K2663" s="45" t="str">
        <f>IF(J2663=FALSE,"",IF(G2663="","",VLOOKUP(F2663,ISLER!$1:$51,2,0)*VLOOKUP(VLOOKUP(F2663,ISLER!$1:$51,3,0),DOVIZ!$1:$4,MATCH(CONCATENATE(TEXT(C2663,"YYYY")," ",TEXT(C2663,"AAAA")),DOVIZ!$1:$1,0),0)))</f>
        <v/>
      </c>
      <c r="L2663" s="45" t="str">
        <f t="shared" si="254"/>
        <v/>
      </c>
      <c r="M2663" s="74">
        <f t="shared" si="256"/>
        <v>46021</v>
      </c>
    </row>
    <row r="2664" spans="1:13" x14ac:dyDescent="0.25">
      <c r="A2664" s="40">
        <v>2728</v>
      </c>
      <c r="B2664" s="40" t="str">
        <f t="shared" si="252"/>
        <v>2025 Aralık</v>
      </c>
      <c r="C2664" s="41">
        <f t="shared" si="255"/>
        <v>46021</v>
      </c>
      <c r="D2664" s="42"/>
      <c r="E2664" s="42"/>
      <c r="F2664" s="42"/>
      <c r="G2664" s="43"/>
      <c r="H2664" s="76" t="str">
        <f>IF(G2664="","",VLOOKUP(F2664,ISLER!$1:$51,MATCH(D2664,ISLER!$1:$1,0)-2,0)*VLOOKUP(VLOOKUP(F2664,ISLER!$1:$51,MATCH(D2664,ISLER!$1:$1,0)-1,0),DOVIZ!$1:$4,MATCH(CONCATENATE(TEXT(C2664,"YYYY")," ",TEXT(C2664,"AAAA")),DOVIZ!$1:$1,0),0))</f>
        <v/>
      </c>
      <c r="I2664" s="76" t="str">
        <f t="shared" si="253"/>
        <v/>
      </c>
      <c r="J2664" s="45" t="b">
        <f t="shared" si="251"/>
        <v>0</v>
      </c>
      <c r="K2664" s="45" t="str">
        <f>IF(J2664=FALSE,"",IF(G2664="","",VLOOKUP(F2664,ISLER!$1:$51,2,0)*VLOOKUP(VLOOKUP(F2664,ISLER!$1:$51,3,0),DOVIZ!$1:$4,MATCH(CONCATENATE(TEXT(C2664,"YYYY")," ",TEXT(C2664,"AAAA")),DOVIZ!$1:$1,0),0)))</f>
        <v/>
      </c>
      <c r="L2664" s="45" t="str">
        <f t="shared" si="254"/>
        <v/>
      </c>
      <c r="M2664" s="74">
        <f t="shared" si="256"/>
        <v>46021</v>
      </c>
    </row>
    <row r="2665" spans="1:13" x14ac:dyDescent="0.25">
      <c r="A2665" s="40">
        <v>2729</v>
      </c>
      <c r="B2665" s="40" t="str">
        <f t="shared" si="252"/>
        <v>2025 Aralık</v>
      </c>
      <c r="C2665" s="41">
        <f t="shared" si="255"/>
        <v>46021</v>
      </c>
      <c r="D2665" s="42"/>
      <c r="E2665" s="42"/>
      <c r="F2665" s="42"/>
      <c r="G2665" s="43"/>
      <c r="H2665" s="76" t="str">
        <f>IF(G2665="","",VLOOKUP(F2665,ISLER!$1:$51,MATCH(D2665,ISLER!$1:$1,0)-2,0)*VLOOKUP(VLOOKUP(F2665,ISLER!$1:$51,MATCH(D2665,ISLER!$1:$1,0)-1,0),DOVIZ!$1:$4,MATCH(CONCATENATE(TEXT(C2665,"YYYY")," ",TEXT(C2665,"AAAA")),DOVIZ!$1:$1,0),0))</f>
        <v/>
      </c>
      <c r="I2665" s="76" t="str">
        <f t="shared" si="253"/>
        <v/>
      </c>
      <c r="J2665" s="45" t="b">
        <f t="shared" si="251"/>
        <v>0</v>
      </c>
      <c r="K2665" s="45" t="str">
        <f>IF(J2665=FALSE,"",IF(G2665="","",VLOOKUP(F2665,ISLER!$1:$51,2,0)*VLOOKUP(VLOOKUP(F2665,ISLER!$1:$51,3,0),DOVIZ!$1:$4,MATCH(CONCATENATE(TEXT(C2665,"YYYY")," ",TEXT(C2665,"AAAA")),DOVIZ!$1:$1,0),0)))</f>
        <v/>
      </c>
      <c r="L2665" s="45" t="str">
        <f t="shared" si="254"/>
        <v/>
      </c>
      <c r="M2665" s="74">
        <f t="shared" si="256"/>
        <v>46021</v>
      </c>
    </row>
    <row r="2666" spans="1:13" x14ac:dyDescent="0.25">
      <c r="A2666" s="40">
        <v>2730</v>
      </c>
      <c r="B2666" s="40" t="str">
        <f t="shared" si="252"/>
        <v>2025 Aralık</v>
      </c>
      <c r="C2666" s="41">
        <f t="shared" si="255"/>
        <v>46021</v>
      </c>
      <c r="D2666" s="42"/>
      <c r="E2666" s="42"/>
      <c r="F2666" s="42"/>
      <c r="G2666" s="43"/>
      <c r="H2666" s="76" t="str">
        <f>IF(G2666="","",VLOOKUP(F2666,ISLER!$1:$51,MATCH(D2666,ISLER!$1:$1,0)-2,0)*VLOOKUP(VLOOKUP(F2666,ISLER!$1:$51,MATCH(D2666,ISLER!$1:$1,0)-1,0),DOVIZ!$1:$4,MATCH(CONCATENATE(TEXT(C2666,"YYYY")," ",TEXT(C2666,"AAAA")),DOVIZ!$1:$1,0),0))</f>
        <v/>
      </c>
      <c r="I2666" s="76" t="str">
        <f t="shared" si="253"/>
        <v/>
      </c>
      <c r="J2666" s="45" t="b">
        <f t="shared" si="251"/>
        <v>0</v>
      </c>
      <c r="K2666" s="45" t="str">
        <f>IF(J2666=FALSE,"",IF(G2666="","",VLOOKUP(F2666,ISLER!$1:$51,2,0)*VLOOKUP(VLOOKUP(F2666,ISLER!$1:$51,3,0),DOVIZ!$1:$4,MATCH(CONCATENATE(TEXT(C2666,"YYYY")," ",TEXT(C2666,"AAAA")),DOVIZ!$1:$1,0),0)))</f>
        <v/>
      </c>
      <c r="L2666" s="45" t="str">
        <f t="shared" si="254"/>
        <v/>
      </c>
      <c r="M2666" s="74">
        <f t="shared" si="256"/>
        <v>46021</v>
      </c>
    </row>
    <row r="2667" spans="1:13" x14ac:dyDescent="0.25">
      <c r="A2667" s="40">
        <v>2731</v>
      </c>
      <c r="B2667" s="40" t="str">
        <f t="shared" si="252"/>
        <v>2025 Aralık</v>
      </c>
      <c r="C2667" s="41">
        <f t="shared" si="255"/>
        <v>46021</v>
      </c>
      <c r="D2667" s="42"/>
      <c r="E2667" s="42"/>
      <c r="F2667" s="42"/>
      <c r="G2667" s="43"/>
      <c r="H2667" s="76" t="str">
        <f>IF(G2667="","",VLOOKUP(F2667,ISLER!$1:$51,MATCH(D2667,ISLER!$1:$1,0)-2,0)*VLOOKUP(VLOOKUP(F2667,ISLER!$1:$51,MATCH(D2667,ISLER!$1:$1,0)-1,0),DOVIZ!$1:$4,MATCH(CONCATENATE(TEXT(C2667,"YYYY")," ",TEXT(C2667,"AAAA")),DOVIZ!$1:$1,0),0))</f>
        <v/>
      </c>
      <c r="I2667" s="76" t="str">
        <f t="shared" si="253"/>
        <v/>
      </c>
      <c r="J2667" s="45" t="b">
        <f t="shared" si="251"/>
        <v>0</v>
      </c>
      <c r="K2667" s="45" t="str">
        <f>IF(J2667=FALSE,"",IF(G2667="","",VLOOKUP(F2667,ISLER!$1:$51,2,0)*VLOOKUP(VLOOKUP(F2667,ISLER!$1:$51,3,0),DOVIZ!$1:$4,MATCH(CONCATENATE(TEXT(C2667,"YYYY")," ",TEXT(C2667,"AAAA")),DOVIZ!$1:$1,0),0)))</f>
        <v/>
      </c>
      <c r="L2667" s="45" t="str">
        <f t="shared" si="254"/>
        <v/>
      </c>
      <c r="M2667" s="74">
        <f t="shared" si="256"/>
        <v>46021</v>
      </c>
    </row>
    <row r="2668" spans="1:13" x14ac:dyDescent="0.25">
      <c r="A2668" s="40">
        <v>2732</v>
      </c>
      <c r="B2668" s="40" t="str">
        <f t="shared" si="252"/>
        <v>2025 Aralık</v>
      </c>
      <c r="C2668" s="41">
        <f t="shared" si="255"/>
        <v>46021</v>
      </c>
      <c r="D2668" s="42"/>
      <c r="E2668" s="42"/>
      <c r="F2668" s="42"/>
      <c r="G2668" s="43"/>
      <c r="H2668" s="76" t="str">
        <f>IF(G2668="","",VLOOKUP(F2668,ISLER!$1:$51,MATCH(D2668,ISLER!$1:$1,0)-2,0)*VLOOKUP(VLOOKUP(F2668,ISLER!$1:$51,MATCH(D2668,ISLER!$1:$1,0)-1,0),DOVIZ!$1:$4,MATCH(CONCATENATE(TEXT(C2668,"YYYY")," ",TEXT(C2668,"AAAA")),DOVIZ!$1:$1,0),0))</f>
        <v/>
      </c>
      <c r="I2668" s="76" t="str">
        <f t="shared" si="253"/>
        <v/>
      </c>
      <c r="J2668" s="45" t="b">
        <f t="shared" si="251"/>
        <v>0</v>
      </c>
      <c r="K2668" s="45" t="str">
        <f>IF(J2668=FALSE,"",IF(G2668="","",VLOOKUP(F2668,ISLER!$1:$51,2,0)*VLOOKUP(VLOOKUP(F2668,ISLER!$1:$51,3,0),DOVIZ!$1:$4,MATCH(CONCATENATE(TEXT(C2668,"YYYY")," ",TEXT(C2668,"AAAA")),DOVIZ!$1:$1,0),0)))</f>
        <v/>
      </c>
      <c r="L2668" s="45" t="str">
        <f t="shared" si="254"/>
        <v/>
      </c>
      <c r="M2668" s="74">
        <f t="shared" si="256"/>
        <v>46021</v>
      </c>
    </row>
    <row r="2669" spans="1:13" x14ac:dyDescent="0.25">
      <c r="A2669" s="40">
        <v>2733</v>
      </c>
      <c r="B2669" s="40" t="str">
        <f t="shared" si="252"/>
        <v>2025 Aralık</v>
      </c>
      <c r="C2669" s="41">
        <f t="shared" si="255"/>
        <v>46021</v>
      </c>
      <c r="D2669" s="42"/>
      <c r="E2669" s="42"/>
      <c r="F2669" s="42"/>
      <c r="G2669" s="43"/>
      <c r="H2669" s="76" t="str">
        <f>IF(G2669="","",VLOOKUP(F2669,ISLER!$1:$51,MATCH(D2669,ISLER!$1:$1,0)-2,0)*VLOOKUP(VLOOKUP(F2669,ISLER!$1:$51,MATCH(D2669,ISLER!$1:$1,0)-1,0),DOVIZ!$1:$4,MATCH(CONCATENATE(TEXT(C2669,"YYYY")," ",TEXT(C2669,"AAAA")),DOVIZ!$1:$1,0),0))</f>
        <v/>
      </c>
      <c r="I2669" s="76" t="str">
        <f t="shared" si="253"/>
        <v/>
      </c>
      <c r="J2669" s="45" t="b">
        <f t="shared" si="251"/>
        <v>0</v>
      </c>
      <c r="K2669" s="45" t="str">
        <f>IF(J2669=FALSE,"",IF(G2669="","",VLOOKUP(F2669,ISLER!$1:$51,2,0)*VLOOKUP(VLOOKUP(F2669,ISLER!$1:$51,3,0),DOVIZ!$1:$4,MATCH(CONCATENATE(TEXT(C2669,"YYYY")," ",TEXT(C2669,"AAAA")),DOVIZ!$1:$1,0),0)))</f>
        <v/>
      </c>
      <c r="L2669" s="45" t="str">
        <f t="shared" si="254"/>
        <v/>
      </c>
      <c r="M2669" s="74">
        <f t="shared" si="256"/>
        <v>46021</v>
      </c>
    </row>
    <row r="2670" spans="1:13" x14ac:dyDescent="0.25">
      <c r="A2670" s="40">
        <v>2734</v>
      </c>
      <c r="B2670" s="40" t="str">
        <f t="shared" si="252"/>
        <v>2025 Aralık</v>
      </c>
      <c r="C2670" s="41">
        <f t="shared" si="255"/>
        <v>46021</v>
      </c>
      <c r="D2670" s="42"/>
      <c r="E2670" s="42"/>
      <c r="F2670" s="42"/>
      <c r="G2670" s="43"/>
      <c r="H2670" s="76" t="str">
        <f>IF(G2670="","",VLOOKUP(F2670,ISLER!$1:$51,MATCH(D2670,ISLER!$1:$1,0)-2,0)*VLOOKUP(VLOOKUP(F2670,ISLER!$1:$51,MATCH(D2670,ISLER!$1:$1,0)-1,0),DOVIZ!$1:$4,MATCH(CONCATENATE(TEXT(C2670,"YYYY")," ",TEXT(C2670,"AAAA")),DOVIZ!$1:$1,0),0))</f>
        <v/>
      </c>
      <c r="I2670" s="76" t="str">
        <f t="shared" si="253"/>
        <v/>
      </c>
      <c r="J2670" s="45" t="b">
        <f t="shared" si="251"/>
        <v>0</v>
      </c>
      <c r="K2670" s="45" t="str">
        <f>IF(J2670=FALSE,"",IF(G2670="","",VLOOKUP(F2670,ISLER!$1:$51,2,0)*VLOOKUP(VLOOKUP(F2670,ISLER!$1:$51,3,0),DOVIZ!$1:$4,MATCH(CONCATENATE(TEXT(C2670,"YYYY")," ",TEXT(C2670,"AAAA")),DOVIZ!$1:$1,0),0)))</f>
        <v/>
      </c>
      <c r="L2670" s="45" t="str">
        <f t="shared" si="254"/>
        <v/>
      </c>
      <c r="M2670" s="74">
        <f t="shared" si="256"/>
        <v>46021</v>
      </c>
    </row>
    <row r="2671" spans="1:13" x14ac:dyDescent="0.25">
      <c r="A2671" s="40">
        <v>2735</v>
      </c>
      <c r="B2671" s="40" t="str">
        <f t="shared" si="252"/>
        <v>2025 Aralık</v>
      </c>
      <c r="C2671" s="41">
        <f t="shared" si="255"/>
        <v>46021</v>
      </c>
      <c r="D2671" s="42"/>
      <c r="E2671" s="42"/>
      <c r="F2671" s="42"/>
      <c r="G2671" s="43"/>
      <c r="H2671" s="76" t="str">
        <f>IF(G2671="","",VLOOKUP(F2671,ISLER!$1:$51,MATCH(D2671,ISLER!$1:$1,0)-2,0)*VLOOKUP(VLOOKUP(F2671,ISLER!$1:$51,MATCH(D2671,ISLER!$1:$1,0)-1,0),DOVIZ!$1:$4,MATCH(CONCATENATE(TEXT(C2671,"YYYY")," ",TEXT(C2671,"AAAA")),DOVIZ!$1:$1,0),0))</f>
        <v/>
      </c>
      <c r="I2671" s="76" t="str">
        <f t="shared" si="253"/>
        <v/>
      </c>
      <c r="J2671" s="45" t="b">
        <f t="shared" si="251"/>
        <v>0</v>
      </c>
      <c r="K2671" s="45" t="str">
        <f>IF(J2671=FALSE,"",IF(G2671="","",VLOOKUP(F2671,ISLER!$1:$51,2,0)*VLOOKUP(VLOOKUP(F2671,ISLER!$1:$51,3,0),DOVIZ!$1:$4,MATCH(CONCATENATE(TEXT(C2671,"YYYY")," ",TEXT(C2671,"AAAA")),DOVIZ!$1:$1,0),0)))</f>
        <v/>
      </c>
      <c r="L2671" s="45" t="str">
        <f t="shared" si="254"/>
        <v/>
      </c>
      <c r="M2671" s="74">
        <f t="shared" si="256"/>
        <v>46021</v>
      </c>
    </row>
    <row r="2672" spans="1:13" x14ac:dyDescent="0.25">
      <c r="A2672" s="40">
        <v>2736</v>
      </c>
      <c r="B2672" s="40" t="str">
        <f t="shared" si="252"/>
        <v>2025 Aralık</v>
      </c>
      <c r="C2672" s="41">
        <f t="shared" si="255"/>
        <v>46021</v>
      </c>
      <c r="D2672" s="42"/>
      <c r="E2672" s="42"/>
      <c r="F2672" s="42"/>
      <c r="G2672" s="43"/>
      <c r="H2672" s="76" t="str">
        <f>IF(G2672="","",VLOOKUP(F2672,ISLER!$1:$51,MATCH(D2672,ISLER!$1:$1,0)-2,0)*VLOOKUP(VLOOKUP(F2672,ISLER!$1:$51,MATCH(D2672,ISLER!$1:$1,0)-1,0),DOVIZ!$1:$4,MATCH(CONCATENATE(TEXT(C2672,"YYYY")," ",TEXT(C2672,"AAAA")),DOVIZ!$1:$1,0),0))</f>
        <v/>
      </c>
      <c r="I2672" s="76" t="str">
        <f t="shared" si="253"/>
        <v/>
      </c>
      <c r="J2672" s="45" t="b">
        <f t="shared" si="251"/>
        <v>0</v>
      </c>
      <c r="K2672" s="45" t="str">
        <f>IF(J2672=FALSE,"",IF(G2672="","",VLOOKUP(F2672,ISLER!$1:$51,2,0)*VLOOKUP(VLOOKUP(F2672,ISLER!$1:$51,3,0),DOVIZ!$1:$4,MATCH(CONCATENATE(TEXT(C2672,"YYYY")," ",TEXT(C2672,"AAAA")),DOVIZ!$1:$1,0),0)))</f>
        <v/>
      </c>
      <c r="L2672" s="45" t="str">
        <f t="shared" si="254"/>
        <v/>
      </c>
      <c r="M2672" s="74">
        <f t="shared" si="256"/>
        <v>46021</v>
      </c>
    </row>
    <row r="2673" spans="1:13" x14ac:dyDescent="0.25">
      <c r="A2673" s="40">
        <v>2737</v>
      </c>
      <c r="B2673" s="40" t="str">
        <f t="shared" si="252"/>
        <v>2025 Aralık</v>
      </c>
      <c r="C2673" s="41">
        <f t="shared" si="255"/>
        <v>46021</v>
      </c>
      <c r="D2673" s="42"/>
      <c r="E2673" s="42"/>
      <c r="F2673" s="42"/>
      <c r="G2673" s="43"/>
      <c r="H2673" s="76" t="str">
        <f>IF(G2673="","",VLOOKUP(F2673,ISLER!$1:$51,MATCH(D2673,ISLER!$1:$1,0)-2,0)*VLOOKUP(VLOOKUP(F2673,ISLER!$1:$51,MATCH(D2673,ISLER!$1:$1,0)-1,0),DOVIZ!$1:$4,MATCH(CONCATENATE(TEXT(C2673,"YYYY")," ",TEXT(C2673,"AAAA")),DOVIZ!$1:$1,0),0))</f>
        <v/>
      </c>
      <c r="I2673" s="76" t="str">
        <f t="shared" si="253"/>
        <v/>
      </c>
      <c r="J2673" s="45" t="b">
        <f t="shared" si="251"/>
        <v>0</v>
      </c>
      <c r="K2673" s="45" t="str">
        <f>IF(J2673=FALSE,"",IF(G2673="","",VLOOKUP(F2673,ISLER!$1:$51,2,0)*VLOOKUP(VLOOKUP(F2673,ISLER!$1:$51,3,0),DOVIZ!$1:$4,MATCH(CONCATENATE(TEXT(C2673,"YYYY")," ",TEXT(C2673,"AAAA")),DOVIZ!$1:$1,0),0)))</f>
        <v/>
      </c>
      <c r="L2673" s="45" t="str">
        <f t="shared" si="254"/>
        <v/>
      </c>
      <c r="M2673" s="74">
        <f t="shared" si="256"/>
        <v>46021</v>
      </c>
    </row>
    <row r="2674" spans="1:13" x14ac:dyDescent="0.25">
      <c r="A2674" s="40">
        <v>2738</v>
      </c>
      <c r="B2674" s="40" t="str">
        <f t="shared" si="252"/>
        <v>2025 Aralık</v>
      </c>
      <c r="C2674" s="41">
        <f t="shared" si="255"/>
        <v>46021</v>
      </c>
      <c r="D2674" s="42"/>
      <c r="E2674" s="42"/>
      <c r="F2674" s="42"/>
      <c r="G2674" s="43"/>
      <c r="H2674" s="76" t="str">
        <f>IF(G2674="","",VLOOKUP(F2674,ISLER!$1:$51,MATCH(D2674,ISLER!$1:$1,0)-2,0)*VLOOKUP(VLOOKUP(F2674,ISLER!$1:$51,MATCH(D2674,ISLER!$1:$1,0)-1,0),DOVIZ!$1:$4,MATCH(CONCATENATE(TEXT(C2674,"YYYY")," ",TEXT(C2674,"AAAA")),DOVIZ!$1:$1,0),0))</f>
        <v/>
      </c>
      <c r="I2674" s="76" t="str">
        <f t="shared" si="253"/>
        <v/>
      </c>
      <c r="J2674" s="45" t="b">
        <f t="shared" ref="J2674:J2737" si="257">OR(D2674="DİŞÇİM İSTANBUL EZGİ HANIM",D2674="DİŞÇİM İSTANBUL MERVE HANIM",D2674="DİŞÇİM İSTANBUL BÜŞRA HANIM",D2674="DİŞÇİM İSTANBUL HÜLYA HANIM",D2674="DİŞÇİM İSTANBUL KEMAL BEY",D2674="DİŞÇİM İSTANBUL HAKAN BEY",D2674="DİŞÇİM İSTANBUL MUHAMMED BEY",D2674="DİŞÇİM İSTANBUL MURAT BEY")</f>
        <v>0</v>
      </c>
      <c r="K2674" s="45" t="str">
        <f>IF(J2674=FALSE,"",IF(G2674="","",VLOOKUP(F2674,ISLER!$1:$51,2,0)*VLOOKUP(VLOOKUP(F2674,ISLER!$1:$51,3,0),DOVIZ!$1:$4,MATCH(CONCATENATE(TEXT(C2674,"YYYY")," ",TEXT(C2674,"AAAA")),DOVIZ!$1:$1,0),0)))</f>
        <v/>
      </c>
      <c r="L2674" s="45" t="str">
        <f t="shared" si="254"/>
        <v/>
      </c>
      <c r="M2674" s="74">
        <f t="shared" si="256"/>
        <v>46021</v>
      </c>
    </row>
    <row r="2675" spans="1:13" x14ac:dyDescent="0.25">
      <c r="A2675" s="40">
        <v>2739</v>
      </c>
      <c r="B2675" s="40" t="str">
        <f t="shared" si="252"/>
        <v>2025 Aralık</v>
      </c>
      <c r="C2675" s="41">
        <f t="shared" si="255"/>
        <v>46021</v>
      </c>
      <c r="D2675" s="42"/>
      <c r="E2675" s="42"/>
      <c r="F2675" s="42"/>
      <c r="G2675" s="43"/>
      <c r="H2675" s="76" t="str">
        <f>IF(G2675="","",VLOOKUP(F2675,ISLER!$1:$51,MATCH(D2675,ISLER!$1:$1,0)-2,0)*VLOOKUP(VLOOKUP(F2675,ISLER!$1:$51,MATCH(D2675,ISLER!$1:$1,0)-1,0),DOVIZ!$1:$4,MATCH(CONCATENATE(TEXT(C2675,"YYYY")," ",TEXT(C2675,"AAAA")),DOVIZ!$1:$1,0),0))</f>
        <v/>
      </c>
      <c r="I2675" s="76" t="str">
        <f t="shared" si="253"/>
        <v/>
      </c>
      <c r="J2675" s="45" t="b">
        <f t="shared" si="257"/>
        <v>0</v>
      </c>
      <c r="K2675" s="45" t="str">
        <f>IF(J2675=FALSE,"",IF(G2675="","",VLOOKUP(F2675,ISLER!$1:$51,2,0)*VLOOKUP(VLOOKUP(F2675,ISLER!$1:$51,3,0),DOVIZ!$1:$4,MATCH(CONCATENATE(TEXT(C2675,"YYYY")," ",TEXT(C2675,"AAAA")),DOVIZ!$1:$1,0),0)))</f>
        <v/>
      </c>
      <c r="L2675" s="45" t="str">
        <f t="shared" si="254"/>
        <v/>
      </c>
      <c r="M2675" s="74">
        <f t="shared" si="256"/>
        <v>46021</v>
      </c>
    </row>
    <row r="2676" spans="1:13" x14ac:dyDescent="0.25">
      <c r="A2676" s="40">
        <v>2740</v>
      </c>
      <c r="B2676" s="40" t="str">
        <f t="shared" si="252"/>
        <v>2025 Aralık</v>
      </c>
      <c r="C2676" s="41">
        <f t="shared" si="255"/>
        <v>46021</v>
      </c>
      <c r="D2676" s="42"/>
      <c r="E2676" s="42"/>
      <c r="F2676" s="42"/>
      <c r="G2676" s="43"/>
      <c r="H2676" s="76" t="str">
        <f>IF(G2676="","",VLOOKUP(F2676,ISLER!$1:$51,MATCH(D2676,ISLER!$1:$1,0)-2,0)*VLOOKUP(VLOOKUP(F2676,ISLER!$1:$51,MATCH(D2676,ISLER!$1:$1,0)-1,0),DOVIZ!$1:$4,MATCH(CONCATENATE(TEXT(C2676,"YYYY")," ",TEXT(C2676,"AAAA")),DOVIZ!$1:$1,0),0))</f>
        <v/>
      </c>
      <c r="I2676" s="76" t="str">
        <f t="shared" si="253"/>
        <v/>
      </c>
      <c r="J2676" s="45" t="b">
        <f t="shared" si="257"/>
        <v>0</v>
      </c>
      <c r="K2676" s="45" t="str">
        <f>IF(J2676=FALSE,"",IF(G2676="","",VLOOKUP(F2676,ISLER!$1:$51,2,0)*VLOOKUP(VLOOKUP(F2676,ISLER!$1:$51,3,0),DOVIZ!$1:$4,MATCH(CONCATENATE(TEXT(C2676,"YYYY")," ",TEXT(C2676,"AAAA")),DOVIZ!$1:$1,0),0)))</f>
        <v/>
      </c>
      <c r="L2676" s="45" t="str">
        <f t="shared" si="254"/>
        <v/>
      </c>
      <c r="M2676" s="74">
        <f t="shared" si="256"/>
        <v>46021</v>
      </c>
    </row>
    <row r="2677" spans="1:13" x14ac:dyDescent="0.25">
      <c r="A2677" s="40">
        <v>2741</v>
      </c>
      <c r="B2677" s="40" t="str">
        <f t="shared" si="252"/>
        <v>2025 Aralık</v>
      </c>
      <c r="C2677" s="41">
        <f t="shared" si="255"/>
        <v>46021</v>
      </c>
      <c r="D2677" s="42"/>
      <c r="E2677" s="42"/>
      <c r="F2677" s="42"/>
      <c r="G2677" s="43"/>
      <c r="H2677" s="76" t="str">
        <f>IF(G2677="","",VLOOKUP(F2677,ISLER!$1:$51,MATCH(D2677,ISLER!$1:$1,0)-2,0)*VLOOKUP(VLOOKUP(F2677,ISLER!$1:$51,MATCH(D2677,ISLER!$1:$1,0)-1,0),DOVIZ!$1:$4,MATCH(CONCATENATE(TEXT(C2677,"YYYY")," ",TEXT(C2677,"AAAA")),DOVIZ!$1:$1,0),0))</f>
        <v/>
      </c>
      <c r="I2677" s="76" t="str">
        <f t="shared" si="253"/>
        <v/>
      </c>
      <c r="J2677" s="45" t="b">
        <f t="shared" si="257"/>
        <v>0</v>
      </c>
      <c r="K2677" s="45" t="str">
        <f>IF(J2677=FALSE,"",IF(G2677="","",VLOOKUP(F2677,ISLER!$1:$51,2,0)*VLOOKUP(VLOOKUP(F2677,ISLER!$1:$51,3,0),DOVIZ!$1:$4,MATCH(CONCATENATE(TEXT(C2677,"YYYY")," ",TEXT(C2677,"AAAA")),DOVIZ!$1:$1,0),0)))</f>
        <v/>
      </c>
      <c r="L2677" s="45" t="str">
        <f t="shared" si="254"/>
        <v/>
      </c>
      <c r="M2677" s="74">
        <f t="shared" si="256"/>
        <v>46021</v>
      </c>
    </row>
    <row r="2678" spans="1:13" x14ac:dyDescent="0.25">
      <c r="A2678" s="40">
        <v>2742</v>
      </c>
      <c r="B2678" s="40" t="str">
        <f t="shared" si="252"/>
        <v>2025 Aralık</v>
      </c>
      <c r="C2678" s="41">
        <f t="shared" si="255"/>
        <v>46021</v>
      </c>
      <c r="D2678" s="42"/>
      <c r="E2678" s="42"/>
      <c r="F2678" s="42"/>
      <c r="G2678" s="43"/>
      <c r="H2678" s="76" t="str">
        <f>IF(G2678="","",VLOOKUP(F2678,ISLER!$1:$51,MATCH(D2678,ISLER!$1:$1,0)-2,0)*VLOOKUP(VLOOKUP(F2678,ISLER!$1:$51,MATCH(D2678,ISLER!$1:$1,0)-1,0),DOVIZ!$1:$4,MATCH(CONCATENATE(TEXT(C2678,"YYYY")," ",TEXT(C2678,"AAAA")),DOVIZ!$1:$1,0),0))</f>
        <v/>
      </c>
      <c r="I2678" s="76" t="str">
        <f t="shared" si="253"/>
        <v/>
      </c>
      <c r="J2678" s="45" t="b">
        <f t="shared" si="257"/>
        <v>0</v>
      </c>
      <c r="K2678" s="45" t="str">
        <f>IF(J2678=FALSE,"",IF(G2678="","",VLOOKUP(F2678,ISLER!$1:$51,2,0)*VLOOKUP(VLOOKUP(F2678,ISLER!$1:$51,3,0),DOVIZ!$1:$4,MATCH(CONCATENATE(TEXT(C2678,"YYYY")," ",TEXT(C2678,"AAAA")),DOVIZ!$1:$1,0),0)))</f>
        <v/>
      </c>
      <c r="L2678" s="45" t="str">
        <f t="shared" si="254"/>
        <v/>
      </c>
      <c r="M2678" s="74">
        <f t="shared" si="256"/>
        <v>46021</v>
      </c>
    </row>
    <row r="2679" spans="1:13" x14ac:dyDescent="0.25">
      <c r="A2679" s="40">
        <v>2743</v>
      </c>
      <c r="B2679" s="40" t="str">
        <f t="shared" si="252"/>
        <v>2025 Aralık</v>
      </c>
      <c r="C2679" s="41">
        <f t="shared" si="255"/>
        <v>46021</v>
      </c>
      <c r="D2679" s="42"/>
      <c r="E2679" s="42"/>
      <c r="F2679" s="42"/>
      <c r="G2679" s="43"/>
      <c r="H2679" s="76" t="str">
        <f>IF(G2679="","",VLOOKUP(F2679,ISLER!$1:$51,MATCH(D2679,ISLER!$1:$1,0)-2,0)*VLOOKUP(VLOOKUP(F2679,ISLER!$1:$51,MATCH(D2679,ISLER!$1:$1,0)-1,0),DOVIZ!$1:$4,MATCH(CONCATENATE(TEXT(C2679,"YYYY")," ",TEXT(C2679,"AAAA")),DOVIZ!$1:$1,0),0))</f>
        <v/>
      </c>
      <c r="I2679" s="76" t="str">
        <f t="shared" si="253"/>
        <v/>
      </c>
      <c r="J2679" s="45" t="b">
        <f t="shared" si="257"/>
        <v>0</v>
      </c>
      <c r="K2679" s="45" t="str">
        <f>IF(J2679=FALSE,"",IF(G2679="","",VLOOKUP(F2679,ISLER!$1:$51,2,0)*VLOOKUP(VLOOKUP(F2679,ISLER!$1:$51,3,0),DOVIZ!$1:$4,MATCH(CONCATENATE(TEXT(C2679,"YYYY")," ",TEXT(C2679,"AAAA")),DOVIZ!$1:$1,0),0)))</f>
        <v/>
      </c>
      <c r="L2679" s="45" t="str">
        <f t="shared" si="254"/>
        <v/>
      </c>
      <c r="M2679" s="74">
        <f t="shared" si="256"/>
        <v>46021</v>
      </c>
    </row>
    <row r="2680" spans="1:13" x14ac:dyDescent="0.25">
      <c r="A2680" s="40">
        <v>2744</v>
      </c>
      <c r="B2680" s="40" t="str">
        <f t="shared" si="252"/>
        <v>2025 Aralık</v>
      </c>
      <c r="C2680" s="41">
        <f t="shared" si="255"/>
        <v>46021</v>
      </c>
      <c r="D2680" s="42"/>
      <c r="E2680" s="42"/>
      <c r="F2680" s="42"/>
      <c r="G2680" s="43"/>
      <c r="H2680" s="76" t="str">
        <f>IF(G2680="","",VLOOKUP(F2680,ISLER!$1:$51,MATCH(D2680,ISLER!$1:$1,0)-2,0)*VLOOKUP(VLOOKUP(F2680,ISLER!$1:$51,MATCH(D2680,ISLER!$1:$1,0)-1,0),DOVIZ!$1:$4,MATCH(CONCATENATE(TEXT(C2680,"YYYY")," ",TEXT(C2680,"AAAA")),DOVIZ!$1:$1,0),0))</f>
        <v/>
      </c>
      <c r="I2680" s="76" t="str">
        <f t="shared" si="253"/>
        <v/>
      </c>
      <c r="J2680" s="45" t="b">
        <f t="shared" si="257"/>
        <v>0</v>
      </c>
      <c r="K2680" s="45" t="str">
        <f>IF(J2680=FALSE,"",IF(G2680="","",VLOOKUP(F2680,ISLER!$1:$51,2,0)*VLOOKUP(VLOOKUP(F2680,ISLER!$1:$51,3,0),DOVIZ!$1:$4,MATCH(CONCATENATE(TEXT(C2680,"YYYY")," ",TEXT(C2680,"AAAA")),DOVIZ!$1:$1,0),0)))</f>
        <v/>
      </c>
      <c r="L2680" s="45" t="str">
        <f t="shared" si="254"/>
        <v/>
      </c>
      <c r="M2680" s="74">
        <f t="shared" si="256"/>
        <v>46021</v>
      </c>
    </row>
    <row r="2681" spans="1:13" x14ac:dyDescent="0.25">
      <c r="A2681" s="40">
        <v>2745</v>
      </c>
      <c r="B2681" s="40" t="str">
        <f t="shared" si="252"/>
        <v>2025 Aralık</v>
      </c>
      <c r="C2681" s="41">
        <f t="shared" si="255"/>
        <v>46021</v>
      </c>
      <c r="D2681" s="42"/>
      <c r="E2681" s="42"/>
      <c r="F2681" s="42"/>
      <c r="G2681" s="43"/>
      <c r="H2681" s="76" t="str">
        <f>IF(G2681="","",VLOOKUP(F2681,ISLER!$1:$51,MATCH(D2681,ISLER!$1:$1,0)-2,0)*VLOOKUP(VLOOKUP(F2681,ISLER!$1:$51,MATCH(D2681,ISLER!$1:$1,0)-1,0),DOVIZ!$1:$4,MATCH(CONCATENATE(TEXT(C2681,"YYYY")," ",TEXT(C2681,"AAAA")),DOVIZ!$1:$1,0),0))</f>
        <v/>
      </c>
      <c r="I2681" s="76" t="str">
        <f t="shared" si="253"/>
        <v/>
      </c>
      <c r="J2681" s="45" t="b">
        <f t="shared" si="257"/>
        <v>0</v>
      </c>
      <c r="K2681" s="45" t="str">
        <f>IF(J2681=FALSE,"",IF(G2681="","",VLOOKUP(F2681,ISLER!$1:$51,2,0)*VLOOKUP(VLOOKUP(F2681,ISLER!$1:$51,3,0),DOVIZ!$1:$4,MATCH(CONCATENATE(TEXT(C2681,"YYYY")," ",TEXT(C2681,"AAAA")),DOVIZ!$1:$1,0),0)))</f>
        <v/>
      </c>
      <c r="L2681" s="45" t="str">
        <f t="shared" si="254"/>
        <v/>
      </c>
      <c r="M2681" s="74">
        <f t="shared" si="256"/>
        <v>46021</v>
      </c>
    </row>
    <row r="2682" spans="1:13" x14ac:dyDescent="0.25">
      <c r="A2682" s="40">
        <v>2746</v>
      </c>
      <c r="B2682" s="40" t="str">
        <f t="shared" si="252"/>
        <v>2025 Aralık</v>
      </c>
      <c r="C2682" s="41">
        <f t="shared" si="255"/>
        <v>46021</v>
      </c>
      <c r="D2682" s="42"/>
      <c r="E2682" s="42"/>
      <c r="F2682" s="42"/>
      <c r="G2682" s="43"/>
      <c r="H2682" s="76" t="str">
        <f>IF(G2682="","",VLOOKUP(F2682,ISLER!$1:$51,MATCH(D2682,ISLER!$1:$1,0)-2,0)*VLOOKUP(VLOOKUP(F2682,ISLER!$1:$51,MATCH(D2682,ISLER!$1:$1,0)-1,0),DOVIZ!$1:$4,MATCH(CONCATENATE(TEXT(C2682,"YYYY")," ",TEXT(C2682,"AAAA")),DOVIZ!$1:$1,0),0))</f>
        <v/>
      </c>
      <c r="I2682" s="76" t="str">
        <f t="shared" si="253"/>
        <v/>
      </c>
      <c r="J2682" s="45" t="b">
        <f t="shared" si="257"/>
        <v>0</v>
      </c>
      <c r="K2682" s="45" t="str">
        <f>IF(J2682=FALSE,"",IF(G2682="","",VLOOKUP(F2682,ISLER!$1:$51,2,0)*VLOOKUP(VLOOKUP(F2682,ISLER!$1:$51,3,0),DOVIZ!$1:$4,MATCH(CONCATENATE(TEXT(C2682,"YYYY")," ",TEXT(C2682,"AAAA")),DOVIZ!$1:$1,0),0)))</f>
        <v/>
      </c>
      <c r="L2682" s="45" t="str">
        <f t="shared" si="254"/>
        <v/>
      </c>
      <c r="M2682" s="74">
        <f t="shared" si="256"/>
        <v>46021</v>
      </c>
    </row>
    <row r="2683" spans="1:13" x14ac:dyDescent="0.25">
      <c r="A2683" s="40">
        <v>2747</v>
      </c>
      <c r="B2683" s="40" t="str">
        <f t="shared" si="252"/>
        <v>2025 Aralık</v>
      </c>
      <c r="C2683" s="41">
        <f t="shared" si="255"/>
        <v>46021</v>
      </c>
      <c r="D2683" s="42"/>
      <c r="E2683" s="42"/>
      <c r="F2683" s="42"/>
      <c r="G2683" s="43"/>
      <c r="H2683" s="76" t="str">
        <f>IF(G2683="","",VLOOKUP(F2683,ISLER!$1:$51,MATCH(D2683,ISLER!$1:$1,0)-2,0)*VLOOKUP(VLOOKUP(F2683,ISLER!$1:$51,MATCH(D2683,ISLER!$1:$1,0)-1,0),DOVIZ!$1:$4,MATCH(CONCATENATE(TEXT(C2683,"YYYY")," ",TEXT(C2683,"AAAA")),DOVIZ!$1:$1,0),0))</f>
        <v/>
      </c>
      <c r="I2683" s="76" t="str">
        <f t="shared" si="253"/>
        <v/>
      </c>
      <c r="J2683" s="45" t="b">
        <f t="shared" si="257"/>
        <v>0</v>
      </c>
      <c r="K2683" s="45" t="str">
        <f>IF(J2683=FALSE,"",IF(G2683="","",VLOOKUP(F2683,ISLER!$1:$51,2,0)*VLOOKUP(VLOOKUP(F2683,ISLER!$1:$51,3,0),DOVIZ!$1:$4,MATCH(CONCATENATE(TEXT(C2683,"YYYY")," ",TEXT(C2683,"AAAA")),DOVIZ!$1:$1,0),0)))</f>
        <v/>
      </c>
      <c r="L2683" s="45" t="str">
        <f t="shared" si="254"/>
        <v/>
      </c>
      <c r="M2683" s="74">
        <f t="shared" si="256"/>
        <v>46021</v>
      </c>
    </row>
    <row r="2684" spans="1:13" x14ac:dyDescent="0.25">
      <c r="A2684" s="40">
        <v>2748</v>
      </c>
      <c r="B2684" s="40" t="str">
        <f t="shared" si="252"/>
        <v>2025 Aralık</v>
      </c>
      <c r="C2684" s="41">
        <f t="shared" si="255"/>
        <v>46021</v>
      </c>
      <c r="D2684" s="42"/>
      <c r="E2684" s="42"/>
      <c r="F2684" s="42"/>
      <c r="G2684" s="43"/>
      <c r="H2684" s="76" t="str">
        <f>IF(G2684="","",VLOOKUP(F2684,ISLER!$1:$51,MATCH(D2684,ISLER!$1:$1,0)-2,0)*VLOOKUP(VLOOKUP(F2684,ISLER!$1:$51,MATCH(D2684,ISLER!$1:$1,0)-1,0),DOVIZ!$1:$4,MATCH(CONCATENATE(TEXT(C2684,"YYYY")," ",TEXT(C2684,"AAAA")),DOVIZ!$1:$1,0),0))</f>
        <v/>
      </c>
      <c r="I2684" s="76" t="str">
        <f t="shared" si="253"/>
        <v/>
      </c>
      <c r="J2684" s="45" t="b">
        <f t="shared" si="257"/>
        <v>0</v>
      </c>
      <c r="K2684" s="45" t="str">
        <f>IF(J2684=FALSE,"",IF(G2684="","",VLOOKUP(F2684,ISLER!$1:$51,2,0)*VLOOKUP(VLOOKUP(F2684,ISLER!$1:$51,3,0),DOVIZ!$1:$4,MATCH(CONCATENATE(TEXT(C2684,"YYYY")," ",TEXT(C2684,"AAAA")),DOVIZ!$1:$1,0),0)))</f>
        <v/>
      </c>
      <c r="L2684" s="45" t="str">
        <f t="shared" si="254"/>
        <v/>
      </c>
      <c r="M2684" s="74">
        <f t="shared" si="256"/>
        <v>46021</v>
      </c>
    </row>
    <row r="2685" spans="1:13" x14ac:dyDescent="0.25">
      <c r="A2685" s="40">
        <v>2749</v>
      </c>
      <c r="B2685" s="40" t="str">
        <f t="shared" si="252"/>
        <v>2025 Aralık</v>
      </c>
      <c r="C2685" s="41">
        <f t="shared" si="255"/>
        <v>46021</v>
      </c>
      <c r="D2685" s="42"/>
      <c r="E2685" s="42"/>
      <c r="F2685" s="42"/>
      <c r="G2685" s="43"/>
      <c r="H2685" s="76" t="str">
        <f>IF(G2685="","",VLOOKUP(F2685,ISLER!$1:$51,MATCH(D2685,ISLER!$1:$1,0)-2,0)*VLOOKUP(VLOOKUP(F2685,ISLER!$1:$51,MATCH(D2685,ISLER!$1:$1,0)-1,0),DOVIZ!$1:$4,MATCH(CONCATENATE(TEXT(C2685,"YYYY")," ",TEXT(C2685,"AAAA")),DOVIZ!$1:$1,0),0))</f>
        <v/>
      </c>
      <c r="I2685" s="76" t="str">
        <f t="shared" si="253"/>
        <v/>
      </c>
      <c r="J2685" s="45" t="b">
        <f t="shared" si="257"/>
        <v>0</v>
      </c>
      <c r="K2685" s="45" t="str">
        <f>IF(J2685=FALSE,"",IF(G2685="","",VLOOKUP(F2685,ISLER!$1:$51,2,0)*VLOOKUP(VLOOKUP(F2685,ISLER!$1:$51,3,0),DOVIZ!$1:$4,MATCH(CONCATENATE(TEXT(C2685,"YYYY")," ",TEXT(C2685,"AAAA")),DOVIZ!$1:$1,0),0)))</f>
        <v/>
      </c>
      <c r="L2685" s="45" t="str">
        <f t="shared" si="254"/>
        <v/>
      </c>
      <c r="M2685" s="74">
        <f t="shared" si="256"/>
        <v>46021</v>
      </c>
    </row>
    <row r="2686" spans="1:13" x14ac:dyDescent="0.25">
      <c r="A2686" s="40">
        <v>2750</v>
      </c>
      <c r="B2686" s="40" t="str">
        <f t="shared" si="252"/>
        <v>2025 Aralık</v>
      </c>
      <c r="C2686" s="41">
        <f t="shared" si="255"/>
        <v>46021</v>
      </c>
      <c r="D2686" s="42"/>
      <c r="E2686" s="42"/>
      <c r="F2686" s="42"/>
      <c r="G2686" s="43"/>
      <c r="H2686" s="76" t="str">
        <f>IF(G2686="","",VLOOKUP(F2686,ISLER!$1:$51,MATCH(D2686,ISLER!$1:$1,0)-2,0)*VLOOKUP(VLOOKUP(F2686,ISLER!$1:$51,MATCH(D2686,ISLER!$1:$1,0)-1,0),DOVIZ!$1:$4,MATCH(CONCATENATE(TEXT(C2686,"YYYY")," ",TEXT(C2686,"AAAA")),DOVIZ!$1:$1,0),0))</f>
        <v/>
      </c>
      <c r="I2686" s="76" t="str">
        <f t="shared" si="253"/>
        <v/>
      </c>
      <c r="J2686" s="45" t="b">
        <f t="shared" si="257"/>
        <v>0</v>
      </c>
      <c r="K2686" s="45" t="str">
        <f>IF(J2686=FALSE,"",IF(G2686="","",VLOOKUP(F2686,ISLER!$1:$51,2,0)*VLOOKUP(VLOOKUP(F2686,ISLER!$1:$51,3,0),DOVIZ!$1:$4,MATCH(CONCATENATE(TEXT(C2686,"YYYY")," ",TEXT(C2686,"AAAA")),DOVIZ!$1:$1,0),0)))</f>
        <v/>
      </c>
      <c r="L2686" s="45" t="str">
        <f t="shared" si="254"/>
        <v/>
      </c>
      <c r="M2686" s="74">
        <f t="shared" si="256"/>
        <v>46021</v>
      </c>
    </row>
    <row r="2687" spans="1:13" x14ac:dyDescent="0.25">
      <c r="A2687" s="40">
        <v>2751</v>
      </c>
      <c r="B2687" s="40" t="str">
        <f t="shared" si="252"/>
        <v>2025 Aralık</v>
      </c>
      <c r="C2687" s="41">
        <f t="shared" si="255"/>
        <v>46021</v>
      </c>
      <c r="D2687" s="42"/>
      <c r="E2687" s="42"/>
      <c r="F2687" s="42"/>
      <c r="G2687" s="43"/>
      <c r="H2687" s="76" t="str">
        <f>IF(G2687="","",VLOOKUP(F2687,ISLER!$1:$51,MATCH(D2687,ISLER!$1:$1,0)-2,0)*VLOOKUP(VLOOKUP(F2687,ISLER!$1:$51,MATCH(D2687,ISLER!$1:$1,0)-1,0),DOVIZ!$1:$4,MATCH(CONCATENATE(TEXT(C2687,"YYYY")," ",TEXT(C2687,"AAAA")),DOVIZ!$1:$1,0),0))</f>
        <v/>
      </c>
      <c r="I2687" s="76" t="str">
        <f t="shared" si="253"/>
        <v/>
      </c>
      <c r="J2687" s="45" t="b">
        <f t="shared" si="257"/>
        <v>0</v>
      </c>
      <c r="K2687" s="45" t="str">
        <f>IF(J2687=FALSE,"",IF(G2687="","",VLOOKUP(F2687,ISLER!$1:$51,2,0)*VLOOKUP(VLOOKUP(F2687,ISLER!$1:$51,3,0),DOVIZ!$1:$4,MATCH(CONCATENATE(TEXT(C2687,"YYYY")," ",TEXT(C2687,"AAAA")),DOVIZ!$1:$1,0),0)))</f>
        <v/>
      </c>
      <c r="L2687" s="45" t="str">
        <f t="shared" si="254"/>
        <v/>
      </c>
      <c r="M2687" s="74">
        <f t="shared" si="256"/>
        <v>46021</v>
      </c>
    </row>
    <row r="2688" spans="1:13" x14ac:dyDescent="0.25">
      <c r="A2688" s="40">
        <v>2752</v>
      </c>
      <c r="B2688" s="40" t="str">
        <f t="shared" si="252"/>
        <v>2025 Aralık</v>
      </c>
      <c r="C2688" s="41">
        <f t="shared" si="255"/>
        <v>46021</v>
      </c>
      <c r="D2688" s="42"/>
      <c r="E2688" s="42"/>
      <c r="F2688" s="42"/>
      <c r="G2688" s="43"/>
      <c r="H2688" s="76" t="str">
        <f>IF(G2688="","",VLOOKUP(F2688,ISLER!$1:$51,MATCH(D2688,ISLER!$1:$1,0)-2,0)*VLOOKUP(VLOOKUP(F2688,ISLER!$1:$51,MATCH(D2688,ISLER!$1:$1,0)-1,0),DOVIZ!$1:$4,MATCH(CONCATENATE(TEXT(C2688,"YYYY")," ",TEXT(C2688,"AAAA")),DOVIZ!$1:$1,0),0))</f>
        <v/>
      </c>
      <c r="I2688" s="76" t="str">
        <f t="shared" si="253"/>
        <v/>
      </c>
      <c r="J2688" s="45" t="b">
        <f t="shared" si="257"/>
        <v>0</v>
      </c>
      <c r="K2688" s="45" t="str">
        <f>IF(J2688=FALSE,"",IF(G2688="","",VLOOKUP(F2688,ISLER!$1:$51,2,0)*VLOOKUP(VLOOKUP(F2688,ISLER!$1:$51,3,0),DOVIZ!$1:$4,MATCH(CONCATENATE(TEXT(C2688,"YYYY")," ",TEXT(C2688,"AAAA")),DOVIZ!$1:$1,0),0)))</f>
        <v/>
      </c>
      <c r="L2688" s="45" t="str">
        <f t="shared" si="254"/>
        <v/>
      </c>
      <c r="M2688" s="74">
        <f t="shared" si="256"/>
        <v>46021</v>
      </c>
    </row>
    <row r="2689" spans="1:13" x14ac:dyDescent="0.25">
      <c r="A2689" s="40">
        <v>2753</v>
      </c>
      <c r="B2689" s="40" t="str">
        <f t="shared" ref="B2689:B2752" si="258">CONCATENATE(TEXT(C2689,"YYYY")," ",TEXT(C2689,"AAAA"))</f>
        <v>2025 Aralık</v>
      </c>
      <c r="C2689" s="41">
        <f t="shared" si="255"/>
        <v>46021</v>
      </c>
      <c r="D2689" s="42"/>
      <c r="E2689" s="42"/>
      <c r="F2689" s="42"/>
      <c r="G2689" s="43"/>
      <c r="H2689" s="76" t="str">
        <f>IF(G2689="","",VLOOKUP(F2689,ISLER!$1:$51,MATCH(D2689,ISLER!$1:$1,0)-2,0)*VLOOKUP(VLOOKUP(F2689,ISLER!$1:$51,MATCH(D2689,ISLER!$1:$1,0)-1,0),DOVIZ!$1:$4,MATCH(CONCATENATE(TEXT(C2689,"YYYY")," ",TEXT(C2689,"AAAA")),DOVIZ!$1:$1,0),0))</f>
        <v/>
      </c>
      <c r="I2689" s="76" t="str">
        <f t="shared" ref="I2689:I2752" si="259">IF(G2689="","",G2689*H2689)</f>
        <v/>
      </c>
      <c r="J2689" s="45" t="b">
        <f t="shared" si="257"/>
        <v>0</v>
      </c>
      <c r="K2689" s="45" t="str">
        <f>IF(J2689=FALSE,"",IF(G2689="","",VLOOKUP(F2689,ISLER!$1:$51,2,0)*VLOOKUP(VLOOKUP(F2689,ISLER!$1:$51,3,0),DOVIZ!$1:$4,MATCH(CONCATENATE(TEXT(C2689,"YYYY")," ",TEXT(C2689,"AAAA")),DOVIZ!$1:$1,0),0)))</f>
        <v/>
      </c>
      <c r="L2689" s="45" t="str">
        <f t="shared" ref="L2689:L2752" si="260">IF(K2689="","",G2689*K2689)</f>
        <v/>
      </c>
      <c r="M2689" s="74">
        <f t="shared" si="256"/>
        <v>46021</v>
      </c>
    </row>
    <row r="2690" spans="1:13" x14ac:dyDescent="0.25">
      <c r="A2690" s="40">
        <v>2754</v>
      </c>
      <c r="B2690" s="40" t="str">
        <f t="shared" si="258"/>
        <v>2025 Aralık</v>
      </c>
      <c r="C2690" s="41">
        <f t="shared" si="255"/>
        <v>46021</v>
      </c>
      <c r="D2690" s="42"/>
      <c r="E2690" s="42"/>
      <c r="F2690" s="42"/>
      <c r="G2690" s="43"/>
      <c r="H2690" s="76" t="str">
        <f>IF(G2690="","",VLOOKUP(F2690,ISLER!$1:$51,MATCH(D2690,ISLER!$1:$1,0)-2,0)*VLOOKUP(VLOOKUP(F2690,ISLER!$1:$51,MATCH(D2690,ISLER!$1:$1,0)-1,0),DOVIZ!$1:$4,MATCH(CONCATENATE(TEXT(C2690,"YYYY")," ",TEXT(C2690,"AAAA")),DOVIZ!$1:$1,0),0))</f>
        <v/>
      </c>
      <c r="I2690" s="76" t="str">
        <f t="shared" si="259"/>
        <v/>
      </c>
      <c r="J2690" s="45" t="b">
        <f t="shared" si="257"/>
        <v>0</v>
      </c>
      <c r="K2690" s="45" t="str">
        <f>IF(J2690=FALSE,"",IF(G2690="","",VLOOKUP(F2690,ISLER!$1:$51,2,0)*VLOOKUP(VLOOKUP(F2690,ISLER!$1:$51,3,0),DOVIZ!$1:$4,MATCH(CONCATENATE(TEXT(C2690,"YYYY")," ",TEXT(C2690,"AAAA")),DOVIZ!$1:$1,0),0)))</f>
        <v/>
      </c>
      <c r="L2690" s="45" t="str">
        <f t="shared" si="260"/>
        <v/>
      </c>
      <c r="M2690" s="74">
        <f t="shared" si="256"/>
        <v>46021</v>
      </c>
    </row>
    <row r="2691" spans="1:13" x14ac:dyDescent="0.25">
      <c r="A2691" s="40">
        <v>2755</v>
      </c>
      <c r="B2691" s="40" t="str">
        <f t="shared" si="258"/>
        <v>2025 Aralık</v>
      </c>
      <c r="C2691" s="41">
        <f t="shared" si="255"/>
        <v>46021</v>
      </c>
      <c r="D2691" s="42"/>
      <c r="E2691" s="42"/>
      <c r="F2691" s="42"/>
      <c r="G2691" s="43"/>
      <c r="H2691" s="76" t="str">
        <f>IF(G2691="","",VLOOKUP(F2691,ISLER!$1:$51,MATCH(D2691,ISLER!$1:$1,0)-2,0)*VLOOKUP(VLOOKUP(F2691,ISLER!$1:$51,MATCH(D2691,ISLER!$1:$1,0)-1,0),DOVIZ!$1:$4,MATCH(CONCATENATE(TEXT(C2691,"YYYY")," ",TEXT(C2691,"AAAA")),DOVIZ!$1:$1,0),0))</f>
        <v/>
      </c>
      <c r="I2691" s="76" t="str">
        <f t="shared" si="259"/>
        <v/>
      </c>
      <c r="J2691" s="45" t="b">
        <f t="shared" si="257"/>
        <v>0</v>
      </c>
      <c r="K2691" s="45" t="str">
        <f>IF(J2691=FALSE,"",IF(G2691="","",VLOOKUP(F2691,ISLER!$1:$51,2,0)*VLOOKUP(VLOOKUP(F2691,ISLER!$1:$51,3,0),DOVIZ!$1:$4,MATCH(CONCATENATE(TEXT(C2691,"YYYY")," ",TEXT(C2691,"AAAA")),DOVIZ!$1:$1,0),0)))</f>
        <v/>
      </c>
      <c r="L2691" s="45" t="str">
        <f t="shared" si="260"/>
        <v/>
      </c>
      <c r="M2691" s="74">
        <f t="shared" si="256"/>
        <v>46021</v>
      </c>
    </row>
    <row r="2692" spans="1:13" x14ac:dyDescent="0.25">
      <c r="A2692" s="40">
        <v>2756</v>
      </c>
      <c r="B2692" s="40" t="str">
        <f t="shared" si="258"/>
        <v>2025 Aralık</v>
      </c>
      <c r="C2692" s="41">
        <f t="shared" ref="C2692:C2755" si="261">C2691</f>
        <v>46021</v>
      </c>
      <c r="D2692" s="42"/>
      <c r="E2692" s="42"/>
      <c r="F2692" s="42"/>
      <c r="G2692" s="43"/>
      <c r="H2692" s="76" t="str">
        <f>IF(G2692="","",VLOOKUP(F2692,ISLER!$1:$51,MATCH(D2692,ISLER!$1:$1,0)-2,0)*VLOOKUP(VLOOKUP(F2692,ISLER!$1:$51,MATCH(D2692,ISLER!$1:$1,0)-1,0),DOVIZ!$1:$4,MATCH(CONCATENATE(TEXT(C2692,"YYYY")," ",TEXT(C2692,"AAAA")),DOVIZ!$1:$1,0),0))</f>
        <v/>
      </c>
      <c r="I2692" s="76" t="str">
        <f t="shared" si="259"/>
        <v/>
      </c>
      <c r="J2692" s="45" t="b">
        <f t="shared" si="257"/>
        <v>0</v>
      </c>
      <c r="K2692" s="45" t="str">
        <f>IF(J2692=FALSE,"",IF(G2692="","",VLOOKUP(F2692,ISLER!$1:$51,2,0)*VLOOKUP(VLOOKUP(F2692,ISLER!$1:$51,3,0),DOVIZ!$1:$4,MATCH(CONCATENATE(TEXT(C2692,"YYYY")," ",TEXT(C2692,"AAAA")),DOVIZ!$1:$1,0),0)))</f>
        <v/>
      </c>
      <c r="L2692" s="45" t="str">
        <f t="shared" si="260"/>
        <v/>
      </c>
      <c r="M2692" s="74">
        <f t="shared" ref="M2692:M2755" si="262">C2692</f>
        <v>46021</v>
      </c>
    </row>
    <row r="2693" spans="1:13" x14ac:dyDescent="0.25">
      <c r="A2693" s="40">
        <v>2757</v>
      </c>
      <c r="B2693" s="40" t="str">
        <f t="shared" si="258"/>
        <v>2025 Aralık</v>
      </c>
      <c r="C2693" s="41">
        <f t="shared" si="261"/>
        <v>46021</v>
      </c>
      <c r="D2693" s="42"/>
      <c r="E2693" s="42"/>
      <c r="F2693" s="42"/>
      <c r="G2693" s="43"/>
      <c r="H2693" s="76" t="str">
        <f>IF(G2693="","",VLOOKUP(F2693,ISLER!$1:$51,MATCH(D2693,ISLER!$1:$1,0)-2,0)*VLOOKUP(VLOOKUP(F2693,ISLER!$1:$51,MATCH(D2693,ISLER!$1:$1,0)-1,0),DOVIZ!$1:$4,MATCH(CONCATENATE(TEXT(C2693,"YYYY")," ",TEXT(C2693,"AAAA")),DOVIZ!$1:$1,0),0))</f>
        <v/>
      </c>
      <c r="I2693" s="76" t="str">
        <f t="shared" si="259"/>
        <v/>
      </c>
      <c r="J2693" s="45" t="b">
        <f t="shared" si="257"/>
        <v>0</v>
      </c>
      <c r="K2693" s="45" t="str">
        <f>IF(J2693=FALSE,"",IF(G2693="","",VLOOKUP(F2693,ISLER!$1:$51,2,0)*VLOOKUP(VLOOKUP(F2693,ISLER!$1:$51,3,0),DOVIZ!$1:$4,MATCH(CONCATENATE(TEXT(C2693,"YYYY")," ",TEXT(C2693,"AAAA")),DOVIZ!$1:$1,0),0)))</f>
        <v/>
      </c>
      <c r="L2693" s="45" t="str">
        <f t="shared" si="260"/>
        <v/>
      </c>
      <c r="M2693" s="74">
        <f t="shared" si="262"/>
        <v>46021</v>
      </c>
    </row>
    <row r="2694" spans="1:13" x14ac:dyDescent="0.25">
      <c r="A2694" s="40">
        <v>2758</v>
      </c>
      <c r="B2694" s="40" t="str">
        <f t="shared" si="258"/>
        <v>2025 Aralık</v>
      </c>
      <c r="C2694" s="41">
        <f t="shared" si="261"/>
        <v>46021</v>
      </c>
      <c r="D2694" s="42"/>
      <c r="E2694" s="42"/>
      <c r="F2694" s="42"/>
      <c r="G2694" s="43"/>
      <c r="H2694" s="76" t="str">
        <f>IF(G2694="","",VLOOKUP(F2694,ISLER!$1:$51,MATCH(D2694,ISLER!$1:$1,0)-2,0)*VLOOKUP(VLOOKUP(F2694,ISLER!$1:$51,MATCH(D2694,ISLER!$1:$1,0)-1,0),DOVIZ!$1:$4,MATCH(CONCATENATE(TEXT(C2694,"YYYY")," ",TEXT(C2694,"AAAA")),DOVIZ!$1:$1,0),0))</f>
        <v/>
      </c>
      <c r="I2694" s="76" t="str">
        <f t="shared" si="259"/>
        <v/>
      </c>
      <c r="J2694" s="45" t="b">
        <f t="shared" si="257"/>
        <v>0</v>
      </c>
      <c r="K2694" s="45" t="str">
        <f>IF(J2694=FALSE,"",IF(G2694="","",VLOOKUP(F2694,ISLER!$1:$51,2,0)*VLOOKUP(VLOOKUP(F2694,ISLER!$1:$51,3,0),DOVIZ!$1:$4,MATCH(CONCATENATE(TEXT(C2694,"YYYY")," ",TEXT(C2694,"AAAA")),DOVIZ!$1:$1,0),0)))</f>
        <v/>
      </c>
      <c r="L2694" s="45" t="str">
        <f t="shared" si="260"/>
        <v/>
      </c>
      <c r="M2694" s="74">
        <f t="shared" si="262"/>
        <v>46021</v>
      </c>
    </row>
    <row r="2695" spans="1:13" x14ac:dyDescent="0.25">
      <c r="A2695" s="40">
        <v>2759</v>
      </c>
      <c r="B2695" s="40" t="str">
        <f t="shared" si="258"/>
        <v>2025 Aralık</v>
      </c>
      <c r="C2695" s="41">
        <f t="shared" si="261"/>
        <v>46021</v>
      </c>
      <c r="D2695" s="42"/>
      <c r="E2695" s="42"/>
      <c r="F2695" s="42"/>
      <c r="G2695" s="43"/>
      <c r="H2695" s="76" t="str">
        <f>IF(G2695="","",VLOOKUP(F2695,ISLER!$1:$51,MATCH(D2695,ISLER!$1:$1,0)-2,0)*VLOOKUP(VLOOKUP(F2695,ISLER!$1:$51,MATCH(D2695,ISLER!$1:$1,0)-1,0),DOVIZ!$1:$4,MATCH(CONCATENATE(TEXT(C2695,"YYYY")," ",TEXT(C2695,"AAAA")),DOVIZ!$1:$1,0),0))</f>
        <v/>
      </c>
      <c r="I2695" s="76" t="str">
        <f t="shared" si="259"/>
        <v/>
      </c>
      <c r="J2695" s="45" t="b">
        <f t="shared" si="257"/>
        <v>0</v>
      </c>
      <c r="K2695" s="45" t="str">
        <f>IF(J2695=FALSE,"",IF(G2695="","",VLOOKUP(F2695,ISLER!$1:$51,2,0)*VLOOKUP(VLOOKUP(F2695,ISLER!$1:$51,3,0),DOVIZ!$1:$4,MATCH(CONCATENATE(TEXT(C2695,"YYYY")," ",TEXT(C2695,"AAAA")),DOVIZ!$1:$1,0),0)))</f>
        <v/>
      </c>
      <c r="L2695" s="45" t="str">
        <f t="shared" si="260"/>
        <v/>
      </c>
      <c r="M2695" s="74">
        <f t="shared" si="262"/>
        <v>46021</v>
      </c>
    </row>
    <row r="2696" spans="1:13" x14ac:dyDescent="0.25">
      <c r="A2696" s="40">
        <v>2760</v>
      </c>
      <c r="B2696" s="40" t="str">
        <f t="shared" si="258"/>
        <v>2025 Aralık</v>
      </c>
      <c r="C2696" s="41">
        <f t="shared" si="261"/>
        <v>46021</v>
      </c>
      <c r="D2696" s="42"/>
      <c r="E2696" s="42"/>
      <c r="F2696" s="42"/>
      <c r="G2696" s="43"/>
      <c r="H2696" s="76" t="str">
        <f>IF(G2696="","",VLOOKUP(F2696,ISLER!$1:$51,MATCH(D2696,ISLER!$1:$1,0)-2,0)*VLOOKUP(VLOOKUP(F2696,ISLER!$1:$51,MATCH(D2696,ISLER!$1:$1,0)-1,0),DOVIZ!$1:$4,MATCH(CONCATENATE(TEXT(C2696,"YYYY")," ",TEXT(C2696,"AAAA")),DOVIZ!$1:$1,0),0))</f>
        <v/>
      </c>
      <c r="I2696" s="76" t="str">
        <f t="shared" si="259"/>
        <v/>
      </c>
      <c r="J2696" s="45" t="b">
        <f t="shared" si="257"/>
        <v>0</v>
      </c>
      <c r="K2696" s="45" t="str">
        <f>IF(J2696=FALSE,"",IF(G2696="","",VLOOKUP(F2696,ISLER!$1:$51,2,0)*VLOOKUP(VLOOKUP(F2696,ISLER!$1:$51,3,0),DOVIZ!$1:$4,MATCH(CONCATENATE(TEXT(C2696,"YYYY")," ",TEXT(C2696,"AAAA")),DOVIZ!$1:$1,0),0)))</f>
        <v/>
      </c>
      <c r="L2696" s="45" t="str">
        <f t="shared" si="260"/>
        <v/>
      </c>
      <c r="M2696" s="74">
        <f t="shared" si="262"/>
        <v>46021</v>
      </c>
    </row>
    <row r="2697" spans="1:13" x14ac:dyDescent="0.25">
      <c r="A2697" s="40">
        <v>2761</v>
      </c>
      <c r="B2697" s="40" t="str">
        <f t="shared" si="258"/>
        <v>2025 Aralık</v>
      </c>
      <c r="C2697" s="41">
        <f t="shared" si="261"/>
        <v>46021</v>
      </c>
      <c r="D2697" s="42"/>
      <c r="E2697" s="42"/>
      <c r="F2697" s="42"/>
      <c r="G2697" s="43"/>
      <c r="H2697" s="76" t="str">
        <f>IF(G2697="","",VLOOKUP(F2697,ISLER!$1:$51,MATCH(D2697,ISLER!$1:$1,0)-2,0)*VLOOKUP(VLOOKUP(F2697,ISLER!$1:$51,MATCH(D2697,ISLER!$1:$1,0)-1,0),DOVIZ!$1:$4,MATCH(CONCATENATE(TEXT(C2697,"YYYY")," ",TEXT(C2697,"AAAA")),DOVIZ!$1:$1,0),0))</f>
        <v/>
      </c>
      <c r="I2697" s="76" t="str">
        <f t="shared" si="259"/>
        <v/>
      </c>
      <c r="J2697" s="45" t="b">
        <f t="shared" si="257"/>
        <v>0</v>
      </c>
      <c r="K2697" s="45" t="str">
        <f>IF(J2697=FALSE,"",IF(G2697="","",VLOOKUP(F2697,ISLER!$1:$51,2,0)*VLOOKUP(VLOOKUP(F2697,ISLER!$1:$51,3,0),DOVIZ!$1:$4,MATCH(CONCATENATE(TEXT(C2697,"YYYY")," ",TEXT(C2697,"AAAA")),DOVIZ!$1:$1,0),0)))</f>
        <v/>
      </c>
      <c r="L2697" s="45" t="str">
        <f t="shared" si="260"/>
        <v/>
      </c>
      <c r="M2697" s="74">
        <f t="shared" si="262"/>
        <v>46021</v>
      </c>
    </row>
    <row r="2698" spans="1:13" x14ac:dyDescent="0.25">
      <c r="A2698" s="40">
        <v>2762</v>
      </c>
      <c r="B2698" s="40" t="str">
        <f t="shared" si="258"/>
        <v>2025 Aralık</v>
      </c>
      <c r="C2698" s="41">
        <f t="shared" si="261"/>
        <v>46021</v>
      </c>
      <c r="D2698" s="42"/>
      <c r="E2698" s="42"/>
      <c r="F2698" s="42"/>
      <c r="G2698" s="43"/>
      <c r="H2698" s="76" t="str">
        <f>IF(G2698="","",VLOOKUP(F2698,ISLER!$1:$51,MATCH(D2698,ISLER!$1:$1,0)-2,0)*VLOOKUP(VLOOKUP(F2698,ISLER!$1:$51,MATCH(D2698,ISLER!$1:$1,0)-1,0),DOVIZ!$1:$4,MATCH(CONCATENATE(TEXT(C2698,"YYYY")," ",TEXT(C2698,"AAAA")),DOVIZ!$1:$1,0),0))</f>
        <v/>
      </c>
      <c r="I2698" s="76" t="str">
        <f t="shared" si="259"/>
        <v/>
      </c>
      <c r="J2698" s="45" t="b">
        <f t="shared" si="257"/>
        <v>0</v>
      </c>
      <c r="K2698" s="45" t="str">
        <f>IF(J2698=FALSE,"",IF(G2698="","",VLOOKUP(F2698,ISLER!$1:$51,2,0)*VLOOKUP(VLOOKUP(F2698,ISLER!$1:$51,3,0),DOVIZ!$1:$4,MATCH(CONCATENATE(TEXT(C2698,"YYYY")," ",TEXT(C2698,"AAAA")),DOVIZ!$1:$1,0),0)))</f>
        <v/>
      </c>
      <c r="L2698" s="45" t="str">
        <f t="shared" si="260"/>
        <v/>
      </c>
      <c r="M2698" s="74">
        <f t="shared" si="262"/>
        <v>46021</v>
      </c>
    </row>
    <row r="2699" spans="1:13" x14ac:dyDescent="0.25">
      <c r="A2699" s="40">
        <v>2763</v>
      </c>
      <c r="B2699" s="40" t="str">
        <f t="shared" si="258"/>
        <v>2025 Aralık</v>
      </c>
      <c r="C2699" s="41">
        <f t="shared" si="261"/>
        <v>46021</v>
      </c>
      <c r="D2699" s="42"/>
      <c r="E2699" s="42"/>
      <c r="F2699" s="42"/>
      <c r="G2699" s="43"/>
      <c r="H2699" s="76" t="str">
        <f>IF(G2699="","",VLOOKUP(F2699,ISLER!$1:$51,MATCH(D2699,ISLER!$1:$1,0)-2,0)*VLOOKUP(VLOOKUP(F2699,ISLER!$1:$51,MATCH(D2699,ISLER!$1:$1,0)-1,0),DOVIZ!$1:$4,MATCH(CONCATENATE(TEXT(C2699,"YYYY")," ",TEXT(C2699,"AAAA")),DOVIZ!$1:$1,0),0))</f>
        <v/>
      </c>
      <c r="I2699" s="76" t="str">
        <f t="shared" si="259"/>
        <v/>
      </c>
      <c r="J2699" s="45" t="b">
        <f t="shared" si="257"/>
        <v>0</v>
      </c>
      <c r="K2699" s="45" t="str">
        <f>IF(J2699=FALSE,"",IF(G2699="","",VLOOKUP(F2699,ISLER!$1:$51,2,0)*VLOOKUP(VLOOKUP(F2699,ISLER!$1:$51,3,0),DOVIZ!$1:$4,MATCH(CONCATENATE(TEXT(C2699,"YYYY")," ",TEXT(C2699,"AAAA")),DOVIZ!$1:$1,0),0)))</f>
        <v/>
      </c>
      <c r="L2699" s="45" t="str">
        <f t="shared" si="260"/>
        <v/>
      </c>
      <c r="M2699" s="74">
        <f t="shared" si="262"/>
        <v>46021</v>
      </c>
    </row>
    <row r="2700" spans="1:13" x14ac:dyDescent="0.25">
      <c r="A2700" s="40">
        <v>2764</v>
      </c>
      <c r="B2700" s="40" t="str">
        <f t="shared" si="258"/>
        <v>2025 Aralık</v>
      </c>
      <c r="C2700" s="41">
        <f t="shared" si="261"/>
        <v>46021</v>
      </c>
      <c r="D2700" s="42"/>
      <c r="E2700" s="42"/>
      <c r="F2700" s="42"/>
      <c r="G2700" s="43"/>
      <c r="H2700" s="76" t="str">
        <f>IF(G2700="","",VLOOKUP(F2700,ISLER!$1:$51,MATCH(D2700,ISLER!$1:$1,0)-2,0)*VLOOKUP(VLOOKUP(F2700,ISLER!$1:$51,MATCH(D2700,ISLER!$1:$1,0)-1,0),DOVIZ!$1:$4,MATCH(CONCATENATE(TEXT(C2700,"YYYY")," ",TEXT(C2700,"AAAA")),DOVIZ!$1:$1,0),0))</f>
        <v/>
      </c>
      <c r="I2700" s="76" t="str">
        <f t="shared" si="259"/>
        <v/>
      </c>
      <c r="J2700" s="45" t="b">
        <f t="shared" si="257"/>
        <v>0</v>
      </c>
      <c r="K2700" s="45" t="str">
        <f>IF(J2700=FALSE,"",IF(G2700="","",VLOOKUP(F2700,ISLER!$1:$51,2,0)*VLOOKUP(VLOOKUP(F2700,ISLER!$1:$51,3,0),DOVIZ!$1:$4,MATCH(CONCATENATE(TEXT(C2700,"YYYY")," ",TEXT(C2700,"AAAA")),DOVIZ!$1:$1,0),0)))</f>
        <v/>
      </c>
      <c r="L2700" s="45" t="str">
        <f t="shared" si="260"/>
        <v/>
      </c>
      <c r="M2700" s="74">
        <f t="shared" si="262"/>
        <v>46021</v>
      </c>
    </row>
    <row r="2701" spans="1:13" x14ac:dyDescent="0.25">
      <c r="A2701" s="40">
        <v>2765</v>
      </c>
      <c r="B2701" s="40" t="str">
        <f t="shared" si="258"/>
        <v>2025 Aralık</v>
      </c>
      <c r="C2701" s="41">
        <f t="shared" si="261"/>
        <v>46021</v>
      </c>
      <c r="D2701" s="42"/>
      <c r="E2701" s="42"/>
      <c r="F2701" s="42"/>
      <c r="G2701" s="43"/>
      <c r="H2701" s="76" t="str">
        <f>IF(G2701="","",VLOOKUP(F2701,ISLER!$1:$51,MATCH(D2701,ISLER!$1:$1,0)-2,0)*VLOOKUP(VLOOKUP(F2701,ISLER!$1:$51,MATCH(D2701,ISLER!$1:$1,0)-1,0),DOVIZ!$1:$4,MATCH(CONCATENATE(TEXT(C2701,"YYYY")," ",TEXT(C2701,"AAAA")),DOVIZ!$1:$1,0),0))</f>
        <v/>
      </c>
      <c r="I2701" s="76" t="str">
        <f t="shared" si="259"/>
        <v/>
      </c>
      <c r="J2701" s="45" t="b">
        <f t="shared" si="257"/>
        <v>0</v>
      </c>
      <c r="K2701" s="45" t="str">
        <f>IF(J2701=FALSE,"",IF(G2701="","",VLOOKUP(F2701,ISLER!$1:$51,2,0)*VLOOKUP(VLOOKUP(F2701,ISLER!$1:$51,3,0),DOVIZ!$1:$4,MATCH(CONCATENATE(TEXT(C2701,"YYYY")," ",TEXT(C2701,"AAAA")),DOVIZ!$1:$1,0),0)))</f>
        <v/>
      </c>
      <c r="L2701" s="45" t="str">
        <f t="shared" si="260"/>
        <v/>
      </c>
      <c r="M2701" s="74">
        <f t="shared" si="262"/>
        <v>46021</v>
      </c>
    </row>
    <row r="2702" spans="1:13" x14ac:dyDescent="0.25">
      <c r="A2702" s="40">
        <v>2766</v>
      </c>
      <c r="B2702" s="40" t="str">
        <f t="shared" si="258"/>
        <v>2025 Aralık</v>
      </c>
      <c r="C2702" s="41">
        <f t="shared" si="261"/>
        <v>46021</v>
      </c>
      <c r="D2702" s="42"/>
      <c r="E2702" s="42"/>
      <c r="F2702" s="42"/>
      <c r="G2702" s="43"/>
      <c r="H2702" s="76" t="str">
        <f>IF(G2702="","",VLOOKUP(F2702,ISLER!$1:$51,MATCH(D2702,ISLER!$1:$1,0)-2,0)*VLOOKUP(VLOOKUP(F2702,ISLER!$1:$51,MATCH(D2702,ISLER!$1:$1,0)-1,0),DOVIZ!$1:$4,MATCH(CONCATENATE(TEXT(C2702,"YYYY")," ",TEXT(C2702,"AAAA")),DOVIZ!$1:$1,0),0))</f>
        <v/>
      </c>
      <c r="I2702" s="76" t="str">
        <f t="shared" si="259"/>
        <v/>
      </c>
      <c r="J2702" s="45" t="b">
        <f t="shared" si="257"/>
        <v>0</v>
      </c>
      <c r="K2702" s="45" t="str">
        <f>IF(J2702=FALSE,"",IF(G2702="","",VLOOKUP(F2702,ISLER!$1:$51,2,0)*VLOOKUP(VLOOKUP(F2702,ISLER!$1:$51,3,0),DOVIZ!$1:$4,MATCH(CONCATENATE(TEXT(C2702,"YYYY")," ",TEXT(C2702,"AAAA")),DOVIZ!$1:$1,0),0)))</f>
        <v/>
      </c>
      <c r="L2702" s="45" t="str">
        <f t="shared" si="260"/>
        <v/>
      </c>
      <c r="M2702" s="74">
        <f t="shared" si="262"/>
        <v>46021</v>
      </c>
    </row>
    <row r="2703" spans="1:13" x14ac:dyDescent="0.25">
      <c r="A2703" s="40">
        <v>2767</v>
      </c>
      <c r="B2703" s="40" t="str">
        <f t="shared" si="258"/>
        <v>2025 Aralık</v>
      </c>
      <c r="C2703" s="41">
        <f t="shared" si="261"/>
        <v>46021</v>
      </c>
      <c r="D2703" s="42"/>
      <c r="E2703" s="42"/>
      <c r="F2703" s="42"/>
      <c r="G2703" s="43"/>
      <c r="H2703" s="76" t="str">
        <f>IF(G2703="","",VLOOKUP(F2703,ISLER!$1:$51,MATCH(D2703,ISLER!$1:$1,0)-2,0)*VLOOKUP(VLOOKUP(F2703,ISLER!$1:$51,MATCH(D2703,ISLER!$1:$1,0)-1,0),DOVIZ!$1:$4,MATCH(CONCATENATE(TEXT(C2703,"YYYY")," ",TEXT(C2703,"AAAA")),DOVIZ!$1:$1,0),0))</f>
        <v/>
      </c>
      <c r="I2703" s="76" t="str">
        <f t="shared" si="259"/>
        <v/>
      </c>
      <c r="J2703" s="45" t="b">
        <f t="shared" si="257"/>
        <v>0</v>
      </c>
      <c r="K2703" s="45" t="str">
        <f>IF(J2703=FALSE,"",IF(G2703="","",VLOOKUP(F2703,ISLER!$1:$51,2,0)*VLOOKUP(VLOOKUP(F2703,ISLER!$1:$51,3,0),DOVIZ!$1:$4,MATCH(CONCATENATE(TEXT(C2703,"YYYY")," ",TEXT(C2703,"AAAA")),DOVIZ!$1:$1,0),0)))</f>
        <v/>
      </c>
      <c r="L2703" s="45" t="str">
        <f t="shared" si="260"/>
        <v/>
      </c>
      <c r="M2703" s="74">
        <f t="shared" si="262"/>
        <v>46021</v>
      </c>
    </row>
    <row r="2704" spans="1:13" x14ac:dyDescent="0.25">
      <c r="A2704" s="40">
        <v>2768</v>
      </c>
      <c r="B2704" s="40" t="str">
        <f t="shared" si="258"/>
        <v>2025 Aralık</v>
      </c>
      <c r="C2704" s="41">
        <f t="shared" si="261"/>
        <v>46021</v>
      </c>
      <c r="D2704" s="42"/>
      <c r="E2704" s="42"/>
      <c r="F2704" s="42"/>
      <c r="G2704" s="43"/>
      <c r="H2704" s="76" t="str">
        <f>IF(G2704="","",VLOOKUP(F2704,ISLER!$1:$51,MATCH(D2704,ISLER!$1:$1,0)-2,0)*VLOOKUP(VLOOKUP(F2704,ISLER!$1:$51,MATCH(D2704,ISLER!$1:$1,0)-1,0),DOVIZ!$1:$4,MATCH(CONCATENATE(TEXT(C2704,"YYYY")," ",TEXT(C2704,"AAAA")),DOVIZ!$1:$1,0),0))</f>
        <v/>
      </c>
      <c r="I2704" s="76" t="str">
        <f t="shared" si="259"/>
        <v/>
      </c>
      <c r="J2704" s="45" t="b">
        <f t="shared" si="257"/>
        <v>0</v>
      </c>
      <c r="K2704" s="45" t="str">
        <f>IF(J2704=FALSE,"",IF(G2704="","",VLOOKUP(F2704,ISLER!$1:$51,2,0)*VLOOKUP(VLOOKUP(F2704,ISLER!$1:$51,3,0),DOVIZ!$1:$4,MATCH(CONCATENATE(TEXT(C2704,"YYYY")," ",TEXT(C2704,"AAAA")),DOVIZ!$1:$1,0),0)))</f>
        <v/>
      </c>
      <c r="L2704" s="45" t="str">
        <f t="shared" si="260"/>
        <v/>
      </c>
      <c r="M2704" s="74">
        <f t="shared" si="262"/>
        <v>46021</v>
      </c>
    </row>
    <row r="2705" spans="1:13" x14ac:dyDescent="0.25">
      <c r="A2705" s="40">
        <v>2769</v>
      </c>
      <c r="B2705" s="40" t="str">
        <f t="shared" si="258"/>
        <v>2025 Aralık</v>
      </c>
      <c r="C2705" s="41">
        <f t="shared" si="261"/>
        <v>46021</v>
      </c>
      <c r="D2705" s="42"/>
      <c r="E2705" s="42"/>
      <c r="F2705" s="42"/>
      <c r="G2705" s="43"/>
      <c r="H2705" s="76" t="str">
        <f>IF(G2705="","",VLOOKUP(F2705,ISLER!$1:$51,MATCH(D2705,ISLER!$1:$1,0)-2,0)*VLOOKUP(VLOOKUP(F2705,ISLER!$1:$51,MATCH(D2705,ISLER!$1:$1,0)-1,0),DOVIZ!$1:$4,MATCH(CONCATENATE(TEXT(C2705,"YYYY")," ",TEXT(C2705,"AAAA")),DOVIZ!$1:$1,0),0))</f>
        <v/>
      </c>
      <c r="I2705" s="76" t="str">
        <f t="shared" si="259"/>
        <v/>
      </c>
      <c r="J2705" s="45" t="b">
        <f t="shared" si="257"/>
        <v>0</v>
      </c>
      <c r="K2705" s="45" t="str">
        <f>IF(J2705=FALSE,"",IF(G2705="","",VLOOKUP(F2705,ISLER!$1:$51,2,0)*VLOOKUP(VLOOKUP(F2705,ISLER!$1:$51,3,0),DOVIZ!$1:$4,MATCH(CONCATENATE(TEXT(C2705,"YYYY")," ",TEXT(C2705,"AAAA")),DOVIZ!$1:$1,0),0)))</f>
        <v/>
      </c>
      <c r="L2705" s="45" t="str">
        <f t="shared" si="260"/>
        <v/>
      </c>
      <c r="M2705" s="74">
        <f t="shared" si="262"/>
        <v>46021</v>
      </c>
    </row>
    <row r="2706" spans="1:13" x14ac:dyDescent="0.25">
      <c r="A2706" s="40">
        <v>2770</v>
      </c>
      <c r="B2706" s="40" t="str">
        <f t="shared" si="258"/>
        <v>2025 Aralık</v>
      </c>
      <c r="C2706" s="41">
        <f t="shared" si="261"/>
        <v>46021</v>
      </c>
      <c r="D2706" s="42"/>
      <c r="E2706" s="42"/>
      <c r="F2706" s="42"/>
      <c r="G2706" s="43"/>
      <c r="H2706" s="76" t="str">
        <f>IF(G2706="","",VLOOKUP(F2706,ISLER!$1:$51,MATCH(D2706,ISLER!$1:$1,0)-2,0)*VLOOKUP(VLOOKUP(F2706,ISLER!$1:$51,MATCH(D2706,ISLER!$1:$1,0)-1,0),DOVIZ!$1:$4,MATCH(CONCATENATE(TEXT(C2706,"YYYY")," ",TEXT(C2706,"AAAA")),DOVIZ!$1:$1,0),0))</f>
        <v/>
      </c>
      <c r="I2706" s="76" t="str">
        <f t="shared" si="259"/>
        <v/>
      </c>
      <c r="J2706" s="45" t="b">
        <f t="shared" si="257"/>
        <v>0</v>
      </c>
      <c r="K2706" s="45" t="str">
        <f>IF(J2706=FALSE,"",IF(G2706="","",VLOOKUP(F2706,ISLER!$1:$51,2,0)*VLOOKUP(VLOOKUP(F2706,ISLER!$1:$51,3,0),DOVIZ!$1:$4,MATCH(CONCATENATE(TEXT(C2706,"YYYY")," ",TEXT(C2706,"AAAA")),DOVIZ!$1:$1,0),0)))</f>
        <v/>
      </c>
      <c r="L2706" s="45" t="str">
        <f t="shared" si="260"/>
        <v/>
      </c>
      <c r="M2706" s="74">
        <f t="shared" si="262"/>
        <v>46021</v>
      </c>
    </row>
    <row r="2707" spans="1:13" x14ac:dyDescent="0.25">
      <c r="A2707" s="40">
        <v>2771</v>
      </c>
      <c r="B2707" s="40" t="str">
        <f t="shared" si="258"/>
        <v>2025 Aralık</v>
      </c>
      <c r="C2707" s="41">
        <f t="shared" si="261"/>
        <v>46021</v>
      </c>
      <c r="D2707" s="42"/>
      <c r="E2707" s="42"/>
      <c r="F2707" s="42"/>
      <c r="G2707" s="43"/>
      <c r="H2707" s="76" t="str">
        <f>IF(G2707="","",VLOOKUP(F2707,ISLER!$1:$51,MATCH(D2707,ISLER!$1:$1,0)-2,0)*VLOOKUP(VLOOKUP(F2707,ISLER!$1:$51,MATCH(D2707,ISLER!$1:$1,0)-1,0),DOVIZ!$1:$4,MATCH(CONCATENATE(TEXT(C2707,"YYYY")," ",TEXT(C2707,"AAAA")),DOVIZ!$1:$1,0),0))</f>
        <v/>
      </c>
      <c r="I2707" s="76" t="str">
        <f t="shared" si="259"/>
        <v/>
      </c>
      <c r="J2707" s="45" t="b">
        <f t="shared" si="257"/>
        <v>0</v>
      </c>
      <c r="K2707" s="45" t="str">
        <f>IF(J2707=FALSE,"",IF(G2707="","",VLOOKUP(F2707,ISLER!$1:$51,2,0)*VLOOKUP(VLOOKUP(F2707,ISLER!$1:$51,3,0),DOVIZ!$1:$4,MATCH(CONCATENATE(TEXT(C2707,"YYYY")," ",TEXT(C2707,"AAAA")),DOVIZ!$1:$1,0),0)))</f>
        <v/>
      </c>
      <c r="L2707" s="45" t="str">
        <f t="shared" si="260"/>
        <v/>
      </c>
      <c r="M2707" s="74">
        <f t="shared" si="262"/>
        <v>46021</v>
      </c>
    </row>
    <row r="2708" spans="1:13" x14ac:dyDescent="0.25">
      <c r="A2708" s="40">
        <v>2772</v>
      </c>
      <c r="B2708" s="40" t="str">
        <f t="shared" si="258"/>
        <v>2025 Aralık</v>
      </c>
      <c r="C2708" s="41">
        <f t="shared" si="261"/>
        <v>46021</v>
      </c>
      <c r="D2708" s="42"/>
      <c r="E2708" s="42"/>
      <c r="F2708" s="42"/>
      <c r="G2708" s="43"/>
      <c r="H2708" s="76" t="str">
        <f>IF(G2708="","",VLOOKUP(F2708,ISLER!$1:$51,MATCH(D2708,ISLER!$1:$1,0)-2,0)*VLOOKUP(VLOOKUP(F2708,ISLER!$1:$51,MATCH(D2708,ISLER!$1:$1,0)-1,0),DOVIZ!$1:$4,MATCH(CONCATENATE(TEXT(C2708,"YYYY")," ",TEXT(C2708,"AAAA")),DOVIZ!$1:$1,0),0))</f>
        <v/>
      </c>
      <c r="I2708" s="76" t="str">
        <f t="shared" si="259"/>
        <v/>
      </c>
      <c r="J2708" s="45" t="b">
        <f t="shared" si="257"/>
        <v>0</v>
      </c>
      <c r="K2708" s="45" t="str">
        <f>IF(J2708=FALSE,"",IF(G2708="","",VLOOKUP(F2708,ISLER!$1:$51,2,0)*VLOOKUP(VLOOKUP(F2708,ISLER!$1:$51,3,0),DOVIZ!$1:$4,MATCH(CONCATENATE(TEXT(C2708,"YYYY")," ",TEXT(C2708,"AAAA")),DOVIZ!$1:$1,0),0)))</f>
        <v/>
      </c>
      <c r="L2708" s="45" t="str">
        <f t="shared" si="260"/>
        <v/>
      </c>
      <c r="M2708" s="74">
        <f t="shared" si="262"/>
        <v>46021</v>
      </c>
    </row>
    <row r="2709" spans="1:13" x14ac:dyDescent="0.25">
      <c r="A2709" s="40">
        <v>2773</v>
      </c>
      <c r="B2709" s="40" t="str">
        <f t="shared" si="258"/>
        <v>2025 Aralık</v>
      </c>
      <c r="C2709" s="41">
        <f t="shared" si="261"/>
        <v>46021</v>
      </c>
      <c r="D2709" s="42"/>
      <c r="E2709" s="42"/>
      <c r="F2709" s="42"/>
      <c r="G2709" s="43"/>
      <c r="H2709" s="76" t="str">
        <f>IF(G2709="","",VLOOKUP(F2709,ISLER!$1:$51,MATCH(D2709,ISLER!$1:$1,0)-2,0)*VLOOKUP(VLOOKUP(F2709,ISLER!$1:$51,MATCH(D2709,ISLER!$1:$1,0)-1,0),DOVIZ!$1:$4,MATCH(CONCATENATE(TEXT(C2709,"YYYY")," ",TEXT(C2709,"AAAA")),DOVIZ!$1:$1,0),0))</f>
        <v/>
      </c>
      <c r="I2709" s="76" t="str">
        <f t="shared" si="259"/>
        <v/>
      </c>
      <c r="J2709" s="45" t="b">
        <f t="shared" si="257"/>
        <v>0</v>
      </c>
      <c r="K2709" s="45" t="str">
        <f>IF(J2709=FALSE,"",IF(G2709="","",VLOOKUP(F2709,ISLER!$1:$51,2,0)*VLOOKUP(VLOOKUP(F2709,ISLER!$1:$51,3,0),DOVIZ!$1:$4,MATCH(CONCATENATE(TEXT(C2709,"YYYY")," ",TEXT(C2709,"AAAA")),DOVIZ!$1:$1,0),0)))</f>
        <v/>
      </c>
      <c r="L2709" s="45" t="str">
        <f t="shared" si="260"/>
        <v/>
      </c>
      <c r="M2709" s="74">
        <f t="shared" si="262"/>
        <v>46021</v>
      </c>
    </row>
    <row r="2710" spans="1:13" x14ac:dyDescent="0.25">
      <c r="A2710" s="40">
        <v>2774</v>
      </c>
      <c r="B2710" s="40" t="str">
        <f t="shared" si="258"/>
        <v>2025 Aralık</v>
      </c>
      <c r="C2710" s="41">
        <f t="shared" si="261"/>
        <v>46021</v>
      </c>
      <c r="D2710" s="42"/>
      <c r="E2710" s="42"/>
      <c r="F2710" s="42"/>
      <c r="G2710" s="43"/>
      <c r="H2710" s="76" t="str">
        <f>IF(G2710="","",VLOOKUP(F2710,ISLER!$1:$51,MATCH(D2710,ISLER!$1:$1,0)-2,0)*VLOOKUP(VLOOKUP(F2710,ISLER!$1:$51,MATCH(D2710,ISLER!$1:$1,0)-1,0),DOVIZ!$1:$4,MATCH(CONCATENATE(TEXT(C2710,"YYYY")," ",TEXT(C2710,"AAAA")),DOVIZ!$1:$1,0),0))</f>
        <v/>
      </c>
      <c r="I2710" s="76" t="str">
        <f t="shared" si="259"/>
        <v/>
      </c>
      <c r="J2710" s="45" t="b">
        <f t="shared" si="257"/>
        <v>0</v>
      </c>
      <c r="K2710" s="45" t="str">
        <f>IF(J2710=FALSE,"",IF(G2710="","",VLOOKUP(F2710,ISLER!$1:$51,2,0)*VLOOKUP(VLOOKUP(F2710,ISLER!$1:$51,3,0),DOVIZ!$1:$4,MATCH(CONCATENATE(TEXT(C2710,"YYYY")," ",TEXT(C2710,"AAAA")),DOVIZ!$1:$1,0),0)))</f>
        <v/>
      </c>
      <c r="L2710" s="45" t="str">
        <f t="shared" si="260"/>
        <v/>
      </c>
      <c r="M2710" s="74">
        <f t="shared" si="262"/>
        <v>46021</v>
      </c>
    </row>
    <row r="2711" spans="1:13" x14ac:dyDescent="0.25">
      <c r="A2711" s="40">
        <v>2775</v>
      </c>
      <c r="B2711" s="40" t="str">
        <f t="shared" si="258"/>
        <v>2025 Aralık</v>
      </c>
      <c r="C2711" s="41">
        <f t="shared" si="261"/>
        <v>46021</v>
      </c>
      <c r="D2711" s="42"/>
      <c r="E2711" s="42"/>
      <c r="F2711" s="42"/>
      <c r="G2711" s="43"/>
      <c r="H2711" s="76" t="str">
        <f>IF(G2711="","",VLOOKUP(F2711,ISLER!$1:$51,MATCH(D2711,ISLER!$1:$1,0)-2,0)*VLOOKUP(VLOOKUP(F2711,ISLER!$1:$51,MATCH(D2711,ISLER!$1:$1,0)-1,0),DOVIZ!$1:$4,MATCH(CONCATENATE(TEXT(C2711,"YYYY")," ",TEXT(C2711,"AAAA")),DOVIZ!$1:$1,0),0))</f>
        <v/>
      </c>
      <c r="I2711" s="76" t="str">
        <f t="shared" si="259"/>
        <v/>
      </c>
      <c r="J2711" s="45" t="b">
        <f t="shared" si="257"/>
        <v>0</v>
      </c>
      <c r="K2711" s="45" t="str">
        <f>IF(J2711=FALSE,"",IF(G2711="","",VLOOKUP(F2711,ISLER!$1:$51,2,0)*VLOOKUP(VLOOKUP(F2711,ISLER!$1:$51,3,0),DOVIZ!$1:$4,MATCH(CONCATENATE(TEXT(C2711,"YYYY")," ",TEXT(C2711,"AAAA")),DOVIZ!$1:$1,0),0)))</f>
        <v/>
      </c>
      <c r="L2711" s="45" t="str">
        <f t="shared" si="260"/>
        <v/>
      </c>
      <c r="M2711" s="74">
        <f t="shared" si="262"/>
        <v>46021</v>
      </c>
    </row>
    <row r="2712" spans="1:13" x14ac:dyDescent="0.25">
      <c r="A2712" s="40">
        <v>2776</v>
      </c>
      <c r="B2712" s="40" t="str">
        <f t="shared" si="258"/>
        <v>2025 Aralık</v>
      </c>
      <c r="C2712" s="41">
        <f t="shared" si="261"/>
        <v>46021</v>
      </c>
      <c r="D2712" s="42"/>
      <c r="E2712" s="42"/>
      <c r="F2712" s="42"/>
      <c r="G2712" s="43"/>
      <c r="H2712" s="76" t="str">
        <f>IF(G2712="","",VLOOKUP(F2712,ISLER!$1:$51,MATCH(D2712,ISLER!$1:$1,0)-2,0)*VLOOKUP(VLOOKUP(F2712,ISLER!$1:$51,MATCH(D2712,ISLER!$1:$1,0)-1,0),DOVIZ!$1:$4,MATCH(CONCATENATE(TEXT(C2712,"YYYY")," ",TEXT(C2712,"AAAA")),DOVIZ!$1:$1,0),0))</f>
        <v/>
      </c>
      <c r="I2712" s="76" t="str">
        <f t="shared" si="259"/>
        <v/>
      </c>
      <c r="J2712" s="45" t="b">
        <f t="shared" si="257"/>
        <v>0</v>
      </c>
      <c r="K2712" s="45" t="str">
        <f>IF(J2712=FALSE,"",IF(G2712="","",VLOOKUP(F2712,ISLER!$1:$51,2,0)*VLOOKUP(VLOOKUP(F2712,ISLER!$1:$51,3,0),DOVIZ!$1:$4,MATCH(CONCATENATE(TEXT(C2712,"YYYY")," ",TEXT(C2712,"AAAA")),DOVIZ!$1:$1,0),0)))</f>
        <v/>
      </c>
      <c r="L2712" s="45" t="str">
        <f t="shared" si="260"/>
        <v/>
      </c>
      <c r="M2712" s="74">
        <f t="shared" si="262"/>
        <v>46021</v>
      </c>
    </row>
    <row r="2713" spans="1:13" x14ac:dyDescent="0.25">
      <c r="A2713" s="40">
        <v>2777</v>
      </c>
      <c r="B2713" s="40" t="str">
        <f t="shared" si="258"/>
        <v>2025 Aralık</v>
      </c>
      <c r="C2713" s="41">
        <f t="shared" si="261"/>
        <v>46021</v>
      </c>
      <c r="D2713" s="42"/>
      <c r="E2713" s="42"/>
      <c r="F2713" s="42"/>
      <c r="G2713" s="43"/>
      <c r="H2713" s="76" t="str">
        <f>IF(G2713="","",VLOOKUP(F2713,ISLER!$1:$51,MATCH(D2713,ISLER!$1:$1,0)-2,0)*VLOOKUP(VLOOKUP(F2713,ISLER!$1:$51,MATCH(D2713,ISLER!$1:$1,0)-1,0),DOVIZ!$1:$4,MATCH(CONCATENATE(TEXT(C2713,"YYYY")," ",TEXT(C2713,"AAAA")),DOVIZ!$1:$1,0),0))</f>
        <v/>
      </c>
      <c r="I2713" s="76" t="str">
        <f t="shared" si="259"/>
        <v/>
      </c>
      <c r="J2713" s="45" t="b">
        <f t="shared" si="257"/>
        <v>0</v>
      </c>
      <c r="K2713" s="45" t="str">
        <f>IF(J2713=FALSE,"",IF(G2713="","",VLOOKUP(F2713,ISLER!$1:$51,2,0)*VLOOKUP(VLOOKUP(F2713,ISLER!$1:$51,3,0),DOVIZ!$1:$4,MATCH(CONCATENATE(TEXT(C2713,"YYYY")," ",TEXT(C2713,"AAAA")),DOVIZ!$1:$1,0),0)))</f>
        <v/>
      </c>
      <c r="L2713" s="45" t="str">
        <f t="shared" si="260"/>
        <v/>
      </c>
      <c r="M2713" s="74">
        <f t="shared" si="262"/>
        <v>46021</v>
      </c>
    </row>
    <row r="2714" spans="1:13" x14ac:dyDescent="0.25">
      <c r="A2714" s="40">
        <v>2778</v>
      </c>
      <c r="B2714" s="40" t="str">
        <f t="shared" si="258"/>
        <v>2025 Aralık</v>
      </c>
      <c r="C2714" s="41">
        <f t="shared" si="261"/>
        <v>46021</v>
      </c>
      <c r="D2714" s="42"/>
      <c r="E2714" s="42"/>
      <c r="F2714" s="42"/>
      <c r="G2714" s="43"/>
      <c r="H2714" s="76" t="str">
        <f>IF(G2714="","",VLOOKUP(F2714,ISLER!$1:$51,MATCH(D2714,ISLER!$1:$1,0)-2,0)*VLOOKUP(VLOOKUP(F2714,ISLER!$1:$51,MATCH(D2714,ISLER!$1:$1,0)-1,0),DOVIZ!$1:$4,MATCH(CONCATENATE(TEXT(C2714,"YYYY")," ",TEXT(C2714,"AAAA")),DOVIZ!$1:$1,0),0))</f>
        <v/>
      </c>
      <c r="I2714" s="76" t="str">
        <f t="shared" si="259"/>
        <v/>
      </c>
      <c r="J2714" s="45" t="b">
        <f t="shared" si="257"/>
        <v>0</v>
      </c>
      <c r="K2714" s="45" t="str">
        <f>IF(J2714=FALSE,"",IF(G2714="","",VLOOKUP(F2714,ISLER!$1:$51,2,0)*VLOOKUP(VLOOKUP(F2714,ISLER!$1:$51,3,0),DOVIZ!$1:$4,MATCH(CONCATENATE(TEXT(C2714,"YYYY")," ",TEXT(C2714,"AAAA")),DOVIZ!$1:$1,0),0)))</f>
        <v/>
      </c>
      <c r="L2714" s="45" t="str">
        <f t="shared" si="260"/>
        <v/>
      </c>
      <c r="M2714" s="74">
        <f t="shared" si="262"/>
        <v>46021</v>
      </c>
    </row>
    <row r="2715" spans="1:13" x14ac:dyDescent="0.25">
      <c r="A2715" s="40">
        <v>2779</v>
      </c>
      <c r="B2715" s="40" t="str">
        <f t="shared" si="258"/>
        <v>2025 Aralık</v>
      </c>
      <c r="C2715" s="41">
        <f t="shared" si="261"/>
        <v>46021</v>
      </c>
      <c r="D2715" s="42"/>
      <c r="E2715" s="42"/>
      <c r="F2715" s="42"/>
      <c r="G2715" s="43"/>
      <c r="H2715" s="76" t="str">
        <f>IF(G2715="","",VLOOKUP(F2715,ISLER!$1:$51,MATCH(D2715,ISLER!$1:$1,0)-2,0)*VLOOKUP(VLOOKUP(F2715,ISLER!$1:$51,MATCH(D2715,ISLER!$1:$1,0)-1,0),DOVIZ!$1:$4,MATCH(CONCATENATE(TEXT(C2715,"YYYY")," ",TEXT(C2715,"AAAA")),DOVIZ!$1:$1,0),0))</f>
        <v/>
      </c>
      <c r="I2715" s="76" t="str">
        <f t="shared" si="259"/>
        <v/>
      </c>
      <c r="J2715" s="45" t="b">
        <f t="shared" si="257"/>
        <v>0</v>
      </c>
      <c r="K2715" s="45" t="str">
        <f>IF(J2715=FALSE,"",IF(G2715="","",VLOOKUP(F2715,ISLER!$1:$51,2,0)*VLOOKUP(VLOOKUP(F2715,ISLER!$1:$51,3,0),DOVIZ!$1:$4,MATCH(CONCATENATE(TEXT(C2715,"YYYY")," ",TEXT(C2715,"AAAA")),DOVIZ!$1:$1,0),0)))</f>
        <v/>
      </c>
      <c r="L2715" s="45" t="str">
        <f t="shared" si="260"/>
        <v/>
      </c>
      <c r="M2715" s="74">
        <f t="shared" si="262"/>
        <v>46021</v>
      </c>
    </row>
    <row r="2716" spans="1:13" x14ac:dyDescent="0.25">
      <c r="A2716" s="40">
        <v>2780</v>
      </c>
      <c r="B2716" s="40" t="str">
        <f t="shared" si="258"/>
        <v>2025 Aralık</v>
      </c>
      <c r="C2716" s="41">
        <f t="shared" si="261"/>
        <v>46021</v>
      </c>
      <c r="D2716" s="42"/>
      <c r="E2716" s="42"/>
      <c r="F2716" s="42"/>
      <c r="G2716" s="43"/>
      <c r="H2716" s="76" t="str">
        <f>IF(G2716="","",VLOOKUP(F2716,ISLER!$1:$51,MATCH(D2716,ISLER!$1:$1,0)-2,0)*VLOOKUP(VLOOKUP(F2716,ISLER!$1:$51,MATCH(D2716,ISLER!$1:$1,0)-1,0),DOVIZ!$1:$4,MATCH(CONCATENATE(TEXT(C2716,"YYYY")," ",TEXT(C2716,"AAAA")),DOVIZ!$1:$1,0),0))</f>
        <v/>
      </c>
      <c r="I2716" s="76" t="str">
        <f t="shared" si="259"/>
        <v/>
      </c>
      <c r="J2716" s="45" t="b">
        <f t="shared" si="257"/>
        <v>0</v>
      </c>
      <c r="K2716" s="45" t="str">
        <f>IF(J2716=FALSE,"",IF(G2716="","",VLOOKUP(F2716,ISLER!$1:$51,2,0)*VLOOKUP(VLOOKUP(F2716,ISLER!$1:$51,3,0),DOVIZ!$1:$4,MATCH(CONCATENATE(TEXT(C2716,"YYYY")," ",TEXT(C2716,"AAAA")),DOVIZ!$1:$1,0),0)))</f>
        <v/>
      </c>
      <c r="L2716" s="45" t="str">
        <f t="shared" si="260"/>
        <v/>
      </c>
      <c r="M2716" s="74">
        <f t="shared" si="262"/>
        <v>46021</v>
      </c>
    </row>
    <row r="2717" spans="1:13" x14ac:dyDescent="0.25">
      <c r="A2717" s="40">
        <v>2781</v>
      </c>
      <c r="B2717" s="40" t="str">
        <f t="shared" si="258"/>
        <v>2025 Aralık</v>
      </c>
      <c r="C2717" s="41">
        <f t="shared" si="261"/>
        <v>46021</v>
      </c>
      <c r="D2717" s="42"/>
      <c r="E2717" s="42"/>
      <c r="F2717" s="42"/>
      <c r="G2717" s="43"/>
      <c r="H2717" s="76" t="str">
        <f>IF(G2717="","",VLOOKUP(F2717,ISLER!$1:$51,MATCH(D2717,ISLER!$1:$1,0)-2,0)*VLOOKUP(VLOOKUP(F2717,ISLER!$1:$51,MATCH(D2717,ISLER!$1:$1,0)-1,0),DOVIZ!$1:$4,MATCH(CONCATENATE(TEXT(C2717,"YYYY")," ",TEXT(C2717,"AAAA")),DOVIZ!$1:$1,0),0))</f>
        <v/>
      </c>
      <c r="I2717" s="76" t="str">
        <f t="shared" si="259"/>
        <v/>
      </c>
      <c r="J2717" s="45" t="b">
        <f t="shared" si="257"/>
        <v>0</v>
      </c>
      <c r="K2717" s="45" t="str">
        <f>IF(J2717=FALSE,"",IF(G2717="","",VLOOKUP(F2717,ISLER!$1:$51,2,0)*VLOOKUP(VLOOKUP(F2717,ISLER!$1:$51,3,0),DOVIZ!$1:$4,MATCH(CONCATENATE(TEXT(C2717,"YYYY")," ",TEXT(C2717,"AAAA")),DOVIZ!$1:$1,0),0)))</f>
        <v/>
      </c>
      <c r="L2717" s="45" t="str">
        <f t="shared" si="260"/>
        <v/>
      </c>
      <c r="M2717" s="74">
        <f t="shared" si="262"/>
        <v>46021</v>
      </c>
    </row>
    <row r="2718" spans="1:13" x14ac:dyDescent="0.25">
      <c r="A2718" s="40">
        <v>2782</v>
      </c>
      <c r="B2718" s="40" t="str">
        <f t="shared" si="258"/>
        <v>2025 Aralık</v>
      </c>
      <c r="C2718" s="41">
        <f t="shared" si="261"/>
        <v>46021</v>
      </c>
      <c r="D2718" s="42"/>
      <c r="E2718" s="42"/>
      <c r="F2718" s="42"/>
      <c r="G2718" s="43"/>
      <c r="H2718" s="76" t="str">
        <f>IF(G2718="","",VLOOKUP(F2718,ISLER!$1:$51,MATCH(D2718,ISLER!$1:$1,0)-2,0)*VLOOKUP(VLOOKUP(F2718,ISLER!$1:$51,MATCH(D2718,ISLER!$1:$1,0)-1,0),DOVIZ!$1:$4,MATCH(CONCATENATE(TEXT(C2718,"YYYY")," ",TEXT(C2718,"AAAA")),DOVIZ!$1:$1,0),0))</f>
        <v/>
      </c>
      <c r="I2718" s="76" t="str">
        <f t="shared" si="259"/>
        <v/>
      </c>
      <c r="J2718" s="45" t="b">
        <f t="shared" si="257"/>
        <v>0</v>
      </c>
      <c r="K2718" s="45" t="str">
        <f>IF(J2718=FALSE,"",IF(G2718="","",VLOOKUP(F2718,ISLER!$1:$51,2,0)*VLOOKUP(VLOOKUP(F2718,ISLER!$1:$51,3,0),DOVIZ!$1:$4,MATCH(CONCATENATE(TEXT(C2718,"YYYY")," ",TEXT(C2718,"AAAA")),DOVIZ!$1:$1,0),0)))</f>
        <v/>
      </c>
      <c r="L2718" s="45" t="str">
        <f t="shared" si="260"/>
        <v/>
      </c>
      <c r="M2718" s="74">
        <f t="shared" si="262"/>
        <v>46021</v>
      </c>
    </row>
    <row r="2719" spans="1:13" x14ac:dyDescent="0.25">
      <c r="A2719" s="40">
        <v>2783</v>
      </c>
      <c r="B2719" s="40" t="str">
        <f t="shared" si="258"/>
        <v>2025 Aralık</v>
      </c>
      <c r="C2719" s="41">
        <f t="shared" si="261"/>
        <v>46021</v>
      </c>
      <c r="D2719" s="42"/>
      <c r="E2719" s="42"/>
      <c r="F2719" s="42"/>
      <c r="G2719" s="43"/>
      <c r="H2719" s="76" t="str">
        <f>IF(G2719="","",VLOOKUP(F2719,ISLER!$1:$51,MATCH(D2719,ISLER!$1:$1,0)-2,0)*VLOOKUP(VLOOKUP(F2719,ISLER!$1:$51,MATCH(D2719,ISLER!$1:$1,0)-1,0),DOVIZ!$1:$4,MATCH(CONCATENATE(TEXT(C2719,"YYYY")," ",TEXT(C2719,"AAAA")),DOVIZ!$1:$1,0),0))</f>
        <v/>
      </c>
      <c r="I2719" s="76" t="str">
        <f t="shared" si="259"/>
        <v/>
      </c>
      <c r="J2719" s="45" t="b">
        <f t="shared" si="257"/>
        <v>0</v>
      </c>
      <c r="K2719" s="45" t="str">
        <f>IF(J2719=FALSE,"",IF(G2719="","",VLOOKUP(F2719,ISLER!$1:$51,2,0)*VLOOKUP(VLOOKUP(F2719,ISLER!$1:$51,3,0),DOVIZ!$1:$4,MATCH(CONCATENATE(TEXT(C2719,"YYYY")," ",TEXT(C2719,"AAAA")),DOVIZ!$1:$1,0),0)))</f>
        <v/>
      </c>
      <c r="L2719" s="45" t="str">
        <f t="shared" si="260"/>
        <v/>
      </c>
      <c r="M2719" s="74">
        <f t="shared" si="262"/>
        <v>46021</v>
      </c>
    </row>
    <row r="2720" spans="1:13" x14ac:dyDescent="0.25">
      <c r="A2720" s="40">
        <v>2784</v>
      </c>
      <c r="B2720" s="40" t="str">
        <f t="shared" si="258"/>
        <v>2025 Aralık</v>
      </c>
      <c r="C2720" s="41">
        <f t="shared" si="261"/>
        <v>46021</v>
      </c>
      <c r="D2720" s="42"/>
      <c r="E2720" s="42"/>
      <c r="F2720" s="42"/>
      <c r="G2720" s="43"/>
      <c r="H2720" s="76" t="str">
        <f>IF(G2720="","",VLOOKUP(F2720,ISLER!$1:$51,MATCH(D2720,ISLER!$1:$1,0)-2,0)*VLOOKUP(VLOOKUP(F2720,ISLER!$1:$51,MATCH(D2720,ISLER!$1:$1,0)-1,0),DOVIZ!$1:$4,MATCH(CONCATENATE(TEXT(C2720,"YYYY")," ",TEXT(C2720,"AAAA")),DOVIZ!$1:$1,0),0))</f>
        <v/>
      </c>
      <c r="I2720" s="76" t="str">
        <f t="shared" si="259"/>
        <v/>
      </c>
      <c r="J2720" s="45" t="b">
        <f t="shared" si="257"/>
        <v>0</v>
      </c>
      <c r="K2720" s="45" t="str">
        <f>IF(J2720=FALSE,"",IF(G2720="","",VLOOKUP(F2720,ISLER!$1:$51,2,0)*VLOOKUP(VLOOKUP(F2720,ISLER!$1:$51,3,0),DOVIZ!$1:$4,MATCH(CONCATENATE(TEXT(C2720,"YYYY")," ",TEXT(C2720,"AAAA")),DOVIZ!$1:$1,0),0)))</f>
        <v/>
      </c>
      <c r="L2720" s="45" t="str">
        <f t="shared" si="260"/>
        <v/>
      </c>
      <c r="M2720" s="74">
        <f t="shared" si="262"/>
        <v>46021</v>
      </c>
    </row>
    <row r="2721" spans="1:13" x14ac:dyDescent="0.25">
      <c r="A2721" s="40">
        <v>2785</v>
      </c>
      <c r="B2721" s="40" t="str">
        <f t="shared" si="258"/>
        <v>2025 Aralık</v>
      </c>
      <c r="C2721" s="41">
        <f t="shared" si="261"/>
        <v>46021</v>
      </c>
      <c r="D2721" s="42"/>
      <c r="E2721" s="42"/>
      <c r="F2721" s="42"/>
      <c r="G2721" s="43"/>
      <c r="H2721" s="76" t="str">
        <f>IF(G2721="","",VLOOKUP(F2721,ISLER!$1:$51,MATCH(D2721,ISLER!$1:$1,0)-2,0)*VLOOKUP(VLOOKUP(F2721,ISLER!$1:$51,MATCH(D2721,ISLER!$1:$1,0)-1,0),DOVIZ!$1:$4,MATCH(CONCATENATE(TEXT(C2721,"YYYY")," ",TEXT(C2721,"AAAA")),DOVIZ!$1:$1,0),0))</f>
        <v/>
      </c>
      <c r="I2721" s="76" t="str">
        <f t="shared" si="259"/>
        <v/>
      </c>
      <c r="J2721" s="45" t="b">
        <f t="shared" si="257"/>
        <v>0</v>
      </c>
      <c r="K2721" s="45" t="str">
        <f>IF(J2721=FALSE,"",IF(G2721="","",VLOOKUP(F2721,ISLER!$1:$51,2,0)*VLOOKUP(VLOOKUP(F2721,ISLER!$1:$51,3,0),DOVIZ!$1:$4,MATCH(CONCATENATE(TEXT(C2721,"YYYY")," ",TEXT(C2721,"AAAA")),DOVIZ!$1:$1,0),0)))</f>
        <v/>
      </c>
      <c r="L2721" s="45" t="str">
        <f t="shared" si="260"/>
        <v/>
      </c>
      <c r="M2721" s="74">
        <f t="shared" si="262"/>
        <v>46021</v>
      </c>
    </row>
    <row r="2722" spans="1:13" x14ac:dyDescent="0.25">
      <c r="A2722" s="40">
        <v>2786</v>
      </c>
      <c r="B2722" s="40" t="str">
        <f t="shared" si="258"/>
        <v>2025 Aralık</v>
      </c>
      <c r="C2722" s="41">
        <f t="shared" si="261"/>
        <v>46021</v>
      </c>
      <c r="D2722" s="42"/>
      <c r="E2722" s="42"/>
      <c r="F2722" s="42"/>
      <c r="G2722" s="43"/>
      <c r="H2722" s="76" t="str">
        <f>IF(G2722="","",VLOOKUP(F2722,ISLER!$1:$51,MATCH(D2722,ISLER!$1:$1,0)-2,0)*VLOOKUP(VLOOKUP(F2722,ISLER!$1:$51,MATCH(D2722,ISLER!$1:$1,0)-1,0),DOVIZ!$1:$4,MATCH(CONCATENATE(TEXT(C2722,"YYYY")," ",TEXT(C2722,"AAAA")),DOVIZ!$1:$1,0),0))</f>
        <v/>
      </c>
      <c r="I2722" s="76" t="str">
        <f t="shared" si="259"/>
        <v/>
      </c>
      <c r="J2722" s="45" t="b">
        <f t="shared" si="257"/>
        <v>0</v>
      </c>
      <c r="K2722" s="45" t="str">
        <f>IF(J2722=FALSE,"",IF(G2722="","",VLOOKUP(F2722,ISLER!$1:$51,2,0)*VLOOKUP(VLOOKUP(F2722,ISLER!$1:$51,3,0),DOVIZ!$1:$4,MATCH(CONCATENATE(TEXT(C2722,"YYYY")," ",TEXT(C2722,"AAAA")),DOVIZ!$1:$1,0),0)))</f>
        <v/>
      </c>
      <c r="L2722" s="45" t="str">
        <f t="shared" si="260"/>
        <v/>
      </c>
      <c r="M2722" s="74">
        <f t="shared" si="262"/>
        <v>46021</v>
      </c>
    </row>
    <row r="2723" spans="1:13" x14ac:dyDescent="0.25">
      <c r="A2723" s="40">
        <v>2787</v>
      </c>
      <c r="B2723" s="40" t="str">
        <f t="shared" si="258"/>
        <v>2025 Aralık</v>
      </c>
      <c r="C2723" s="41">
        <f t="shared" si="261"/>
        <v>46021</v>
      </c>
      <c r="D2723" s="42"/>
      <c r="E2723" s="42"/>
      <c r="F2723" s="42"/>
      <c r="G2723" s="43"/>
      <c r="H2723" s="76" t="str">
        <f>IF(G2723="","",VLOOKUP(F2723,ISLER!$1:$51,MATCH(D2723,ISLER!$1:$1,0)-2,0)*VLOOKUP(VLOOKUP(F2723,ISLER!$1:$51,MATCH(D2723,ISLER!$1:$1,0)-1,0),DOVIZ!$1:$4,MATCH(CONCATENATE(TEXT(C2723,"YYYY")," ",TEXT(C2723,"AAAA")),DOVIZ!$1:$1,0),0))</f>
        <v/>
      </c>
      <c r="I2723" s="76" t="str">
        <f t="shared" si="259"/>
        <v/>
      </c>
      <c r="J2723" s="45" t="b">
        <f t="shared" si="257"/>
        <v>0</v>
      </c>
      <c r="K2723" s="45" t="str">
        <f>IF(J2723=FALSE,"",IF(G2723="","",VLOOKUP(F2723,ISLER!$1:$51,2,0)*VLOOKUP(VLOOKUP(F2723,ISLER!$1:$51,3,0),DOVIZ!$1:$4,MATCH(CONCATENATE(TEXT(C2723,"YYYY")," ",TEXT(C2723,"AAAA")),DOVIZ!$1:$1,0),0)))</f>
        <v/>
      </c>
      <c r="L2723" s="45" t="str">
        <f t="shared" si="260"/>
        <v/>
      </c>
      <c r="M2723" s="74">
        <f t="shared" si="262"/>
        <v>46021</v>
      </c>
    </row>
    <row r="2724" spans="1:13" x14ac:dyDescent="0.25">
      <c r="A2724" s="40">
        <v>2788</v>
      </c>
      <c r="B2724" s="40" t="str">
        <f t="shared" si="258"/>
        <v>2025 Aralık</v>
      </c>
      <c r="C2724" s="41">
        <f t="shared" si="261"/>
        <v>46021</v>
      </c>
      <c r="D2724" s="42"/>
      <c r="E2724" s="42"/>
      <c r="F2724" s="42"/>
      <c r="G2724" s="43"/>
      <c r="H2724" s="76" t="str">
        <f>IF(G2724="","",VLOOKUP(F2724,ISLER!$1:$51,MATCH(D2724,ISLER!$1:$1,0)-2,0)*VLOOKUP(VLOOKUP(F2724,ISLER!$1:$51,MATCH(D2724,ISLER!$1:$1,0)-1,0),DOVIZ!$1:$4,MATCH(CONCATENATE(TEXT(C2724,"YYYY")," ",TEXT(C2724,"AAAA")),DOVIZ!$1:$1,0),0))</f>
        <v/>
      </c>
      <c r="I2724" s="76" t="str">
        <f t="shared" si="259"/>
        <v/>
      </c>
      <c r="J2724" s="45" t="b">
        <f t="shared" si="257"/>
        <v>0</v>
      </c>
      <c r="K2724" s="45" t="str">
        <f>IF(J2724=FALSE,"",IF(G2724="","",VLOOKUP(F2724,ISLER!$1:$51,2,0)*VLOOKUP(VLOOKUP(F2724,ISLER!$1:$51,3,0),DOVIZ!$1:$4,MATCH(CONCATENATE(TEXT(C2724,"YYYY")," ",TEXT(C2724,"AAAA")),DOVIZ!$1:$1,0),0)))</f>
        <v/>
      </c>
      <c r="L2724" s="45" t="str">
        <f t="shared" si="260"/>
        <v/>
      </c>
      <c r="M2724" s="74">
        <f t="shared" si="262"/>
        <v>46021</v>
      </c>
    </row>
    <row r="2725" spans="1:13" x14ac:dyDescent="0.25">
      <c r="A2725" s="40">
        <v>2789</v>
      </c>
      <c r="B2725" s="40" t="str">
        <f t="shared" si="258"/>
        <v>2025 Aralık</v>
      </c>
      <c r="C2725" s="41">
        <f t="shared" si="261"/>
        <v>46021</v>
      </c>
      <c r="D2725" s="42"/>
      <c r="E2725" s="42"/>
      <c r="F2725" s="42"/>
      <c r="G2725" s="43"/>
      <c r="H2725" s="76" t="str">
        <f>IF(G2725="","",VLOOKUP(F2725,ISLER!$1:$51,MATCH(D2725,ISLER!$1:$1,0)-2,0)*VLOOKUP(VLOOKUP(F2725,ISLER!$1:$51,MATCH(D2725,ISLER!$1:$1,0)-1,0),DOVIZ!$1:$4,MATCH(CONCATENATE(TEXT(C2725,"YYYY")," ",TEXT(C2725,"AAAA")),DOVIZ!$1:$1,0),0))</f>
        <v/>
      </c>
      <c r="I2725" s="76" t="str">
        <f t="shared" si="259"/>
        <v/>
      </c>
      <c r="J2725" s="45" t="b">
        <f t="shared" si="257"/>
        <v>0</v>
      </c>
      <c r="K2725" s="45" t="str">
        <f>IF(J2725=FALSE,"",IF(G2725="","",VLOOKUP(F2725,ISLER!$1:$51,2,0)*VLOOKUP(VLOOKUP(F2725,ISLER!$1:$51,3,0),DOVIZ!$1:$4,MATCH(CONCATENATE(TEXT(C2725,"YYYY")," ",TEXT(C2725,"AAAA")),DOVIZ!$1:$1,0),0)))</f>
        <v/>
      </c>
      <c r="L2725" s="45" t="str">
        <f t="shared" si="260"/>
        <v/>
      </c>
      <c r="M2725" s="74">
        <f t="shared" si="262"/>
        <v>46021</v>
      </c>
    </row>
    <row r="2726" spans="1:13" x14ac:dyDescent="0.25">
      <c r="A2726" s="40">
        <v>2790</v>
      </c>
      <c r="B2726" s="40" t="str">
        <f t="shared" si="258"/>
        <v>2025 Aralık</v>
      </c>
      <c r="C2726" s="41">
        <f t="shared" si="261"/>
        <v>46021</v>
      </c>
      <c r="D2726" s="42"/>
      <c r="E2726" s="42"/>
      <c r="F2726" s="42"/>
      <c r="G2726" s="43"/>
      <c r="H2726" s="76" t="str">
        <f>IF(G2726="","",VLOOKUP(F2726,ISLER!$1:$51,MATCH(D2726,ISLER!$1:$1,0)-2,0)*VLOOKUP(VLOOKUP(F2726,ISLER!$1:$51,MATCH(D2726,ISLER!$1:$1,0)-1,0),DOVIZ!$1:$4,MATCH(CONCATENATE(TEXT(C2726,"YYYY")," ",TEXT(C2726,"AAAA")),DOVIZ!$1:$1,0),0))</f>
        <v/>
      </c>
      <c r="I2726" s="76" t="str">
        <f t="shared" si="259"/>
        <v/>
      </c>
      <c r="J2726" s="45" t="b">
        <f t="shared" si="257"/>
        <v>0</v>
      </c>
      <c r="K2726" s="45" t="str">
        <f>IF(J2726=FALSE,"",IF(G2726="","",VLOOKUP(F2726,ISLER!$1:$51,2,0)*VLOOKUP(VLOOKUP(F2726,ISLER!$1:$51,3,0),DOVIZ!$1:$4,MATCH(CONCATENATE(TEXT(C2726,"YYYY")," ",TEXT(C2726,"AAAA")),DOVIZ!$1:$1,0),0)))</f>
        <v/>
      </c>
      <c r="L2726" s="45" t="str">
        <f t="shared" si="260"/>
        <v/>
      </c>
      <c r="M2726" s="74">
        <f t="shared" si="262"/>
        <v>46021</v>
      </c>
    </row>
    <row r="2727" spans="1:13" x14ac:dyDescent="0.25">
      <c r="A2727" s="40">
        <v>2791</v>
      </c>
      <c r="B2727" s="40" t="str">
        <f t="shared" si="258"/>
        <v>2025 Aralık</v>
      </c>
      <c r="C2727" s="41">
        <f t="shared" si="261"/>
        <v>46021</v>
      </c>
      <c r="D2727" s="42"/>
      <c r="E2727" s="42"/>
      <c r="F2727" s="42"/>
      <c r="G2727" s="43"/>
      <c r="H2727" s="76" t="str">
        <f>IF(G2727="","",VLOOKUP(F2727,ISLER!$1:$51,MATCH(D2727,ISLER!$1:$1,0)-2,0)*VLOOKUP(VLOOKUP(F2727,ISLER!$1:$51,MATCH(D2727,ISLER!$1:$1,0)-1,0),DOVIZ!$1:$4,MATCH(CONCATENATE(TEXT(C2727,"YYYY")," ",TEXT(C2727,"AAAA")),DOVIZ!$1:$1,0),0))</f>
        <v/>
      </c>
      <c r="I2727" s="76" t="str">
        <f t="shared" si="259"/>
        <v/>
      </c>
      <c r="J2727" s="45" t="b">
        <f t="shared" si="257"/>
        <v>0</v>
      </c>
      <c r="K2727" s="45" t="str">
        <f>IF(J2727=FALSE,"",IF(G2727="","",VLOOKUP(F2727,ISLER!$1:$51,2,0)*VLOOKUP(VLOOKUP(F2727,ISLER!$1:$51,3,0),DOVIZ!$1:$4,MATCH(CONCATENATE(TEXT(C2727,"YYYY")," ",TEXT(C2727,"AAAA")),DOVIZ!$1:$1,0),0)))</f>
        <v/>
      </c>
      <c r="L2727" s="45" t="str">
        <f t="shared" si="260"/>
        <v/>
      </c>
      <c r="M2727" s="74">
        <f t="shared" si="262"/>
        <v>46021</v>
      </c>
    </row>
    <row r="2728" spans="1:13" x14ac:dyDescent="0.25">
      <c r="A2728" s="40">
        <v>2792</v>
      </c>
      <c r="B2728" s="40" t="str">
        <f t="shared" si="258"/>
        <v>2025 Aralık</v>
      </c>
      <c r="C2728" s="41">
        <f t="shared" si="261"/>
        <v>46021</v>
      </c>
      <c r="D2728" s="42"/>
      <c r="E2728" s="42"/>
      <c r="F2728" s="42"/>
      <c r="G2728" s="43"/>
      <c r="H2728" s="76" t="str">
        <f>IF(G2728="","",VLOOKUP(F2728,ISLER!$1:$51,MATCH(D2728,ISLER!$1:$1,0)-2,0)*VLOOKUP(VLOOKUP(F2728,ISLER!$1:$51,MATCH(D2728,ISLER!$1:$1,0)-1,0),DOVIZ!$1:$4,MATCH(CONCATENATE(TEXT(C2728,"YYYY")," ",TEXT(C2728,"AAAA")),DOVIZ!$1:$1,0),0))</f>
        <v/>
      </c>
      <c r="I2728" s="76" t="str">
        <f t="shared" si="259"/>
        <v/>
      </c>
      <c r="J2728" s="45" t="b">
        <f t="shared" si="257"/>
        <v>0</v>
      </c>
      <c r="K2728" s="45" t="str">
        <f>IF(J2728=FALSE,"",IF(G2728="","",VLOOKUP(F2728,ISLER!$1:$51,2,0)*VLOOKUP(VLOOKUP(F2728,ISLER!$1:$51,3,0),DOVIZ!$1:$4,MATCH(CONCATENATE(TEXT(C2728,"YYYY")," ",TEXT(C2728,"AAAA")),DOVIZ!$1:$1,0),0)))</f>
        <v/>
      </c>
      <c r="L2728" s="45" t="str">
        <f t="shared" si="260"/>
        <v/>
      </c>
      <c r="M2728" s="74">
        <f t="shared" si="262"/>
        <v>46021</v>
      </c>
    </row>
    <row r="2729" spans="1:13" x14ac:dyDescent="0.25">
      <c r="A2729" s="40">
        <v>2793</v>
      </c>
      <c r="B2729" s="40" t="str">
        <f t="shared" si="258"/>
        <v>2025 Aralık</v>
      </c>
      <c r="C2729" s="41">
        <f t="shared" si="261"/>
        <v>46021</v>
      </c>
      <c r="D2729" s="42"/>
      <c r="E2729" s="42"/>
      <c r="F2729" s="42"/>
      <c r="G2729" s="43"/>
      <c r="H2729" s="76" t="str">
        <f>IF(G2729="","",VLOOKUP(F2729,ISLER!$1:$51,MATCH(D2729,ISLER!$1:$1,0)-2,0)*VLOOKUP(VLOOKUP(F2729,ISLER!$1:$51,MATCH(D2729,ISLER!$1:$1,0)-1,0),DOVIZ!$1:$4,MATCH(CONCATENATE(TEXT(C2729,"YYYY")," ",TEXT(C2729,"AAAA")),DOVIZ!$1:$1,0),0))</f>
        <v/>
      </c>
      <c r="I2729" s="76" t="str">
        <f t="shared" si="259"/>
        <v/>
      </c>
      <c r="J2729" s="45" t="b">
        <f t="shared" si="257"/>
        <v>0</v>
      </c>
      <c r="K2729" s="45" t="str">
        <f>IF(J2729=FALSE,"",IF(G2729="","",VLOOKUP(F2729,ISLER!$1:$51,2,0)*VLOOKUP(VLOOKUP(F2729,ISLER!$1:$51,3,0),DOVIZ!$1:$4,MATCH(CONCATENATE(TEXT(C2729,"YYYY")," ",TEXT(C2729,"AAAA")),DOVIZ!$1:$1,0),0)))</f>
        <v/>
      </c>
      <c r="L2729" s="45" t="str">
        <f t="shared" si="260"/>
        <v/>
      </c>
      <c r="M2729" s="74">
        <f t="shared" si="262"/>
        <v>46021</v>
      </c>
    </row>
    <row r="2730" spans="1:13" x14ac:dyDescent="0.25">
      <c r="A2730" s="40">
        <v>2794</v>
      </c>
      <c r="B2730" s="40" t="str">
        <f t="shared" si="258"/>
        <v>2025 Aralık</v>
      </c>
      <c r="C2730" s="41">
        <f t="shared" si="261"/>
        <v>46021</v>
      </c>
      <c r="D2730" s="42"/>
      <c r="E2730" s="42"/>
      <c r="F2730" s="42"/>
      <c r="G2730" s="43"/>
      <c r="H2730" s="76" t="str">
        <f>IF(G2730="","",VLOOKUP(F2730,ISLER!$1:$51,MATCH(D2730,ISLER!$1:$1,0)-2,0)*VLOOKUP(VLOOKUP(F2730,ISLER!$1:$51,MATCH(D2730,ISLER!$1:$1,0)-1,0),DOVIZ!$1:$4,MATCH(CONCATENATE(TEXT(C2730,"YYYY")," ",TEXT(C2730,"AAAA")),DOVIZ!$1:$1,0),0))</f>
        <v/>
      </c>
      <c r="I2730" s="76" t="str">
        <f t="shared" si="259"/>
        <v/>
      </c>
      <c r="J2730" s="45" t="b">
        <f t="shared" si="257"/>
        <v>0</v>
      </c>
      <c r="K2730" s="45" t="str">
        <f>IF(J2730=FALSE,"",IF(G2730="","",VLOOKUP(F2730,ISLER!$1:$51,2,0)*VLOOKUP(VLOOKUP(F2730,ISLER!$1:$51,3,0),DOVIZ!$1:$4,MATCH(CONCATENATE(TEXT(C2730,"YYYY")," ",TEXT(C2730,"AAAA")),DOVIZ!$1:$1,0),0)))</f>
        <v/>
      </c>
      <c r="L2730" s="45" t="str">
        <f t="shared" si="260"/>
        <v/>
      </c>
      <c r="M2730" s="74">
        <f t="shared" si="262"/>
        <v>46021</v>
      </c>
    </row>
    <row r="2731" spans="1:13" x14ac:dyDescent="0.25">
      <c r="A2731" s="40">
        <v>2795</v>
      </c>
      <c r="B2731" s="40" t="str">
        <f t="shared" si="258"/>
        <v>2025 Aralık</v>
      </c>
      <c r="C2731" s="41">
        <f t="shared" si="261"/>
        <v>46021</v>
      </c>
      <c r="D2731" s="42"/>
      <c r="E2731" s="42"/>
      <c r="F2731" s="42"/>
      <c r="G2731" s="43"/>
      <c r="H2731" s="76" t="str">
        <f>IF(G2731="","",VLOOKUP(F2731,ISLER!$1:$51,MATCH(D2731,ISLER!$1:$1,0)-2,0)*VLOOKUP(VLOOKUP(F2731,ISLER!$1:$51,MATCH(D2731,ISLER!$1:$1,0)-1,0),DOVIZ!$1:$4,MATCH(CONCATENATE(TEXT(C2731,"YYYY")," ",TEXT(C2731,"AAAA")),DOVIZ!$1:$1,0),0))</f>
        <v/>
      </c>
      <c r="I2731" s="76" t="str">
        <f t="shared" si="259"/>
        <v/>
      </c>
      <c r="J2731" s="45" t="b">
        <f t="shared" si="257"/>
        <v>0</v>
      </c>
      <c r="K2731" s="45" t="str">
        <f>IF(J2731=FALSE,"",IF(G2731="","",VLOOKUP(F2731,ISLER!$1:$51,2,0)*VLOOKUP(VLOOKUP(F2731,ISLER!$1:$51,3,0),DOVIZ!$1:$4,MATCH(CONCATENATE(TEXT(C2731,"YYYY")," ",TEXT(C2731,"AAAA")),DOVIZ!$1:$1,0),0)))</f>
        <v/>
      </c>
      <c r="L2731" s="45" t="str">
        <f t="shared" si="260"/>
        <v/>
      </c>
      <c r="M2731" s="74">
        <f t="shared" si="262"/>
        <v>46021</v>
      </c>
    </row>
    <row r="2732" spans="1:13" x14ac:dyDescent="0.25">
      <c r="A2732" s="40">
        <v>2796</v>
      </c>
      <c r="B2732" s="40" t="str">
        <f t="shared" si="258"/>
        <v>2025 Aralık</v>
      </c>
      <c r="C2732" s="41">
        <f t="shared" si="261"/>
        <v>46021</v>
      </c>
      <c r="D2732" s="42"/>
      <c r="E2732" s="42"/>
      <c r="F2732" s="42"/>
      <c r="G2732" s="43"/>
      <c r="H2732" s="76" t="str">
        <f>IF(G2732="","",VLOOKUP(F2732,ISLER!$1:$51,MATCH(D2732,ISLER!$1:$1,0)-2,0)*VLOOKUP(VLOOKUP(F2732,ISLER!$1:$51,MATCH(D2732,ISLER!$1:$1,0)-1,0),DOVIZ!$1:$4,MATCH(CONCATENATE(TEXT(C2732,"YYYY")," ",TEXT(C2732,"AAAA")),DOVIZ!$1:$1,0),0))</f>
        <v/>
      </c>
      <c r="I2732" s="76" t="str">
        <f t="shared" si="259"/>
        <v/>
      </c>
      <c r="J2732" s="45" t="b">
        <f t="shared" si="257"/>
        <v>0</v>
      </c>
      <c r="K2732" s="45" t="str">
        <f>IF(J2732=FALSE,"",IF(G2732="","",VLOOKUP(F2732,ISLER!$1:$51,2,0)*VLOOKUP(VLOOKUP(F2732,ISLER!$1:$51,3,0),DOVIZ!$1:$4,MATCH(CONCATENATE(TEXT(C2732,"YYYY")," ",TEXT(C2732,"AAAA")),DOVIZ!$1:$1,0),0)))</f>
        <v/>
      </c>
      <c r="L2732" s="45" t="str">
        <f t="shared" si="260"/>
        <v/>
      </c>
      <c r="M2732" s="74">
        <f t="shared" si="262"/>
        <v>46021</v>
      </c>
    </row>
    <row r="2733" spans="1:13" x14ac:dyDescent="0.25">
      <c r="A2733" s="40">
        <v>2797</v>
      </c>
      <c r="B2733" s="40" t="str">
        <f t="shared" si="258"/>
        <v>2025 Aralık</v>
      </c>
      <c r="C2733" s="41">
        <f t="shared" si="261"/>
        <v>46021</v>
      </c>
      <c r="D2733" s="42"/>
      <c r="E2733" s="42"/>
      <c r="F2733" s="42"/>
      <c r="G2733" s="43"/>
      <c r="H2733" s="76" t="str">
        <f>IF(G2733="","",VLOOKUP(F2733,ISLER!$1:$51,MATCH(D2733,ISLER!$1:$1,0)-2,0)*VLOOKUP(VLOOKUP(F2733,ISLER!$1:$51,MATCH(D2733,ISLER!$1:$1,0)-1,0),DOVIZ!$1:$4,MATCH(CONCATENATE(TEXT(C2733,"YYYY")," ",TEXT(C2733,"AAAA")),DOVIZ!$1:$1,0),0))</f>
        <v/>
      </c>
      <c r="I2733" s="76" t="str">
        <f t="shared" si="259"/>
        <v/>
      </c>
      <c r="J2733" s="45" t="b">
        <f t="shared" si="257"/>
        <v>0</v>
      </c>
      <c r="K2733" s="45" t="str">
        <f>IF(J2733=FALSE,"",IF(G2733="","",VLOOKUP(F2733,ISLER!$1:$51,2,0)*VLOOKUP(VLOOKUP(F2733,ISLER!$1:$51,3,0),DOVIZ!$1:$4,MATCH(CONCATENATE(TEXT(C2733,"YYYY")," ",TEXT(C2733,"AAAA")),DOVIZ!$1:$1,0),0)))</f>
        <v/>
      </c>
      <c r="L2733" s="45" t="str">
        <f t="shared" si="260"/>
        <v/>
      </c>
      <c r="M2733" s="74">
        <f t="shared" si="262"/>
        <v>46021</v>
      </c>
    </row>
    <row r="2734" spans="1:13" x14ac:dyDescent="0.25">
      <c r="A2734" s="40">
        <v>2798</v>
      </c>
      <c r="B2734" s="40" t="str">
        <f t="shared" si="258"/>
        <v>2025 Aralık</v>
      </c>
      <c r="C2734" s="41">
        <f t="shared" si="261"/>
        <v>46021</v>
      </c>
      <c r="D2734" s="42"/>
      <c r="E2734" s="42"/>
      <c r="F2734" s="42"/>
      <c r="G2734" s="43"/>
      <c r="H2734" s="76" t="str">
        <f>IF(G2734="","",VLOOKUP(F2734,ISLER!$1:$51,MATCH(D2734,ISLER!$1:$1,0)-2,0)*VLOOKUP(VLOOKUP(F2734,ISLER!$1:$51,MATCH(D2734,ISLER!$1:$1,0)-1,0),DOVIZ!$1:$4,MATCH(CONCATENATE(TEXT(C2734,"YYYY")," ",TEXT(C2734,"AAAA")),DOVIZ!$1:$1,0),0))</f>
        <v/>
      </c>
      <c r="I2734" s="76" t="str">
        <f t="shared" si="259"/>
        <v/>
      </c>
      <c r="J2734" s="45" t="b">
        <f t="shared" si="257"/>
        <v>0</v>
      </c>
      <c r="K2734" s="45" t="str">
        <f>IF(J2734=FALSE,"",IF(G2734="","",VLOOKUP(F2734,ISLER!$1:$51,2,0)*VLOOKUP(VLOOKUP(F2734,ISLER!$1:$51,3,0),DOVIZ!$1:$4,MATCH(CONCATENATE(TEXT(C2734,"YYYY")," ",TEXT(C2734,"AAAA")),DOVIZ!$1:$1,0),0)))</f>
        <v/>
      </c>
      <c r="L2734" s="45" t="str">
        <f t="shared" si="260"/>
        <v/>
      </c>
      <c r="M2734" s="74">
        <f t="shared" si="262"/>
        <v>46021</v>
      </c>
    </row>
    <row r="2735" spans="1:13" x14ac:dyDescent="0.25">
      <c r="A2735" s="40">
        <v>2799</v>
      </c>
      <c r="B2735" s="40" t="str">
        <f t="shared" si="258"/>
        <v>2025 Aralık</v>
      </c>
      <c r="C2735" s="41">
        <f t="shared" si="261"/>
        <v>46021</v>
      </c>
      <c r="D2735" s="42"/>
      <c r="E2735" s="42"/>
      <c r="F2735" s="42"/>
      <c r="G2735" s="43"/>
      <c r="H2735" s="76" t="str">
        <f>IF(G2735="","",VLOOKUP(F2735,ISLER!$1:$51,MATCH(D2735,ISLER!$1:$1,0)-2,0)*VLOOKUP(VLOOKUP(F2735,ISLER!$1:$51,MATCH(D2735,ISLER!$1:$1,0)-1,0),DOVIZ!$1:$4,MATCH(CONCATENATE(TEXT(C2735,"YYYY")," ",TEXT(C2735,"AAAA")),DOVIZ!$1:$1,0),0))</f>
        <v/>
      </c>
      <c r="I2735" s="76" t="str">
        <f t="shared" si="259"/>
        <v/>
      </c>
      <c r="J2735" s="45" t="b">
        <f t="shared" si="257"/>
        <v>0</v>
      </c>
      <c r="K2735" s="45" t="str">
        <f>IF(J2735=FALSE,"",IF(G2735="","",VLOOKUP(F2735,ISLER!$1:$51,2,0)*VLOOKUP(VLOOKUP(F2735,ISLER!$1:$51,3,0),DOVIZ!$1:$4,MATCH(CONCATENATE(TEXT(C2735,"YYYY")," ",TEXT(C2735,"AAAA")),DOVIZ!$1:$1,0),0)))</f>
        <v/>
      </c>
      <c r="L2735" s="45" t="str">
        <f t="shared" si="260"/>
        <v/>
      </c>
      <c r="M2735" s="74">
        <f t="shared" si="262"/>
        <v>46021</v>
      </c>
    </row>
    <row r="2736" spans="1:13" x14ac:dyDescent="0.25">
      <c r="A2736" s="40">
        <v>2800</v>
      </c>
      <c r="B2736" s="40" t="str">
        <f t="shared" si="258"/>
        <v>2025 Aralık</v>
      </c>
      <c r="C2736" s="41">
        <f t="shared" si="261"/>
        <v>46021</v>
      </c>
      <c r="D2736" s="42"/>
      <c r="E2736" s="42"/>
      <c r="F2736" s="42"/>
      <c r="G2736" s="43"/>
      <c r="H2736" s="76" t="str">
        <f>IF(G2736="","",VLOOKUP(F2736,ISLER!$1:$51,MATCH(D2736,ISLER!$1:$1,0)-2,0)*VLOOKUP(VLOOKUP(F2736,ISLER!$1:$51,MATCH(D2736,ISLER!$1:$1,0)-1,0),DOVIZ!$1:$4,MATCH(CONCATENATE(TEXT(C2736,"YYYY")," ",TEXT(C2736,"AAAA")),DOVIZ!$1:$1,0),0))</f>
        <v/>
      </c>
      <c r="I2736" s="76" t="str">
        <f t="shared" si="259"/>
        <v/>
      </c>
      <c r="J2736" s="45" t="b">
        <f t="shared" si="257"/>
        <v>0</v>
      </c>
      <c r="K2736" s="45" t="str">
        <f>IF(J2736=FALSE,"",IF(G2736="","",VLOOKUP(F2736,ISLER!$1:$51,2,0)*VLOOKUP(VLOOKUP(F2736,ISLER!$1:$51,3,0),DOVIZ!$1:$4,MATCH(CONCATENATE(TEXT(C2736,"YYYY")," ",TEXT(C2736,"AAAA")),DOVIZ!$1:$1,0),0)))</f>
        <v/>
      </c>
      <c r="L2736" s="45" t="str">
        <f t="shared" si="260"/>
        <v/>
      </c>
      <c r="M2736" s="74">
        <f t="shared" si="262"/>
        <v>46021</v>
      </c>
    </row>
    <row r="2737" spans="1:13" x14ac:dyDescent="0.25">
      <c r="A2737" s="40">
        <v>2801</v>
      </c>
      <c r="B2737" s="40" t="str">
        <f t="shared" si="258"/>
        <v>2025 Aralık</v>
      </c>
      <c r="C2737" s="41">
        <f t="shared" si="261"/>
        <v>46021</v>
      </c>
      <c r="D2737" s="42"/>
      <c r="E2737" s="42"/>
      <c r="F2737" s="42"/>
      <c r="G2737" s="43"/>
      <c r="H2737" s="76" t="str">
        <f>IF(G2737="","",VLOOKUP(F2737,ISLER!$1:$51,MATCH(D2737,ISLER!$1:$1,0)-2,0)*VLOOKUP(VLOOKUP(F2737,ISLER!$1:$51,MATCH(D2737,ISLER!$1:$1,0)-1,0),DOVIZ!$1:$4,MATCH(CONCATENATE(TEXT(C2737,"YYYY")," ",TEXT(C2737,"AAAA")),DOVIZ!$1:$1,0),0))</f>
        <v/>
      </c>
      <c r="I2737" s="76" t="str">
        <f t="shared" si="259"/>
        <v/>
      </c>
      <c r="J2737" s="45" t="b">
        <f t="shared" si="257"/>
        <v>0</v>
      </c>
      <c r="K2737" s="45" t="str">
        <f>IF(J2737=FALSE,"",IF(G2737="","",VLOOKUP(F2737,ISLER!$1:$51,2,0)*VLOOKUP(VLOOKUP(F2737,ISLER!$1:$51,3,0),DOVIZ!$1:$4,MATCH(CONCATENATE(TEXT(C2737,"YYYY")," ",TEXT(C2737,"AAAA")),DOVIZ!$1:$1,0),0)))</f>
        <v/>
      </c>
      <c r="L2737" s="45" t="str">
        <f t="shared" si="260"/>
        <v/>
      </c>
      <c r="M2737" s="74">
        <f t="shared" si="262"/>
        <v>46021</v>
      </c>
    </row>
    <row r="2738" spans="1:13" x14ac:dyDescent="0.25">
      <c r="A2738" s="40">
        <v>2802</v>
      </c>
      <c r="B2738" s="40" t="str">
        <f t="shared" si="258"/>
        <v>2025 Aralık</v>
      </c>
      <c r="C2738" s="41">
        <f t="shared" si="261"/>
        <v>46021</v>
      </c>
      <c r="D2738" s="42"/>
      <c r="E2738" s="42"/>
      <c r="F2738" s="42"/>
      <c r="G2738" s="43"/>
      <c r="H2738" s="76" t="str">
        <f>IF(G2738="","",VLOOKUP(F2738,ISLER!$1:$51,MATCH(D2738,ISLER!$1:$1,0)-2,0)*VLOOKUP(VLOOKUP(F2738,ISLER!$1:$51,MATCH(D2738,ISLER!$1:$1,0)-1,0),DOVIZ!$1:$4,MATCH(CONCATENATE(TEXT(C2738,"YYYY")," ",TEXT(C2738,"AAAA")),DOVIZ!$1:$1,0),0))</f>
        <v/>
      </c>
      <c r="I2738" s="76" t="str">
        <f t="shared" si="259"/>
        <v/>
      </c>
      <c r="J2738" s="45" t="b">
        <f t="shared" ref="J2738:J2801" si="263">OR(D2738="DİŞÇİM İSTANBUL EZGİ HANIM",D2738="DİŞÇİM İSTANBUL MERVE HANIM",D2738="DİŞÇİM İSTANBUL BÜŞRA HANIM",D2738="DİŞÇİM İSTANBUL HÜLYA HANIM",D2738="DİŞÇİM İSTANBUL KEMAL BEY",D2738="DİŞÇİM İSTANBUL HAKAN BEY",D2738="DİŞÇİM İSTANBUL MUHAMMED BEY",D2738="DİŞÇİM İSTANBUL MURAT BEY")</f>
        <v>0</v>
      </c>
      <c r="K2738" s="45" t="str">
        <f>IF(J2738=FALSE,"",IF(G2738="","",VLOOKUP(F2738,ISLER!$1:$51,2,0)*VLOOKUP(VLOOKUP(F2738,ISLER!$1:$51,3,0),DOVIZ!$1:$4,MATCH(CONCATENATE(TEXT(C2738,"YYYY")," ",TEXT(C2738,"AAAA")),DOVIZ!$1:$1,0),0)))</f>
        <v/>
      </c>
      <c r="L2738" s="45" t="str">
        <f t="shared" si="260"/>
        <v/>
      </c>
      <c r="M2738" s="74">
        <f t="shared" si="262"/>
        <v>46021</v>
      </c>
    </row>
    <row r="2739" spans="1:13" x14ac:dyDescent="0.25">
      <c r="A2739" s="40">
        <v>2803</v>
      </c>
      <c r="B2739" s="40" t="str">
        <f t="shared" si="258"/>
        <v>2025 Aralık</v>
      </c>
      <c r="C2739" s="41">
        <f t="shared" si="261"/>
        <v>46021</v>
      </c>
      <c r="D2739" s="42"/>
      <c r="E2739" s="42"/>
      <c r="F2739" s="42"/>
      <c r="G2739" s="43"/>
      <c r="H2739" s="76" t="str">
        <f>IF(G2739="","",VLOOKUP(F2739,ISLER!$1:$51,MATCH(D2739,ISLER!$1:$1,0)-2,0)*VLOOKUP(VLOOKUP(F2739,ISLER!$1:$51,MATCH(D2739,ISLER!$1:$1,0)-1,0),DOVIZ!$1:$4,MATCH(CONCATENATE(TEXT(C2739,"YYYY")," ",TEXT(C2739,"AAAA")),DOVIZ!$1:$1,0),0))</f>
        <v/>
      </c>
      <c r="I2739" s="76" t="str">
        <f t="shared" si="259"/>
        <v/>
      </c>
      <c r="J2739" s="45" t="b">
        <f t="shared" si="263"/>
        <v>0</v>
      </c>
      <c r="K2739" s="45" t="str">
        <f>IF(J2739=FALSE,"",IF(G2739="","",VLOOKUP(F2739,ISLER!$1:$51,2,0)*VLOOKUP(VLOOKUP(F2739,ISLER!$1:$51,3,0),DOVIZ!$1:$4,MATCH(CONCATENATE(TEXT(C2739,"YYYY")," ",TEXT(C2739,"AAAA")),DOVIZ!$1:$1,0),0)))</f>
        <v/>
      </c>
      <c r="L2739" s="45" t="str">
        <f t="shared" si="260"/>
        <v/>
      </c>
      <c r="M2739" s="74">
        <f t="shared" si="262"/>
        <v>46021</v>
      </c>
    </row>
    <row r="2740" spans="1:13" x14ac:dyDescent="0.25">
      <c r="A2740" s="40">
        <v>2804</v>
      </c>
      <c r="B2740" s="40" t="str">
        <f t="shared" si="258"/>
        <v>2025 Aralık</v>
      </c>
      <c r="C2740" s="41">
        <f t="shared" si="261"/>
        <v>46021</v>
      </c>
      <c r="D2740" s="42"/>
      <c r="E2740" s="42"/>
      <c r="F2740" s="42"/>
      <c r="G2740" s="43"/>
      <c r="H2740" s="76" t="str">
        <f>IF(G2740="","",VLOOKUP(F2740,ISLER!$1:$51,MATCH(D2740,ISLER!$1:$1,0)-2,0)*VLOOKUP(VLOOKUP(F2740,ISLER!$1:$51,MATCH(D2740,ISLER!$1:$1,0)-1,0),DOVIZ!$1:$4,MATCH(CONCATENATE(TEXT(C2740,"YYYY")," ",TEXT(C2740,"AAAA")),DOVIZ!$1:$1,0),0))</f>
        <v/>
      </c>
      <c r="I2740" s="76" t="str">
        <f t="shared" si="259"/>
        <v/>
      </c>
      <c r="J2740" s="45" t="b">
        <f t="shared" si="263"/>
        <v>0</v>
      </c>
      <c r="K2740" s="45" t="str">
        <f>IF(J2740=FALSE,"",IF(G2740="","",VLOOKUP(F2740,ISLER!$1:$51,2,0)*VLOOKUP(VLOOKUP(F2740,ISLER!$1:$51,3,0),DOVIZ!$1:$4,MATCH(CONCATENATE(TEXT(C2740,"YYYY")," ",TEXT(C2740,"AAAA")),DOVIZ!$1:$1,0),0)))</f>
        <v/>
      </c>
      <c r="L2740" s="45" t="str">
        <f t="shared" si="260"/>
        <v/>
      </c>
      <c r="M2740" s="74">
        <f t="shared" si="262"/>
        <v>46021</v>
      </c>
    </row>
    <row r="2741" spans="1:13" x14ac:dyDescent="0.25">
      <c r="A2741" s="40">
        <v>2805</v>
      </c>
      <c r="B2741" s="40" t="str">
        <f t="shared" si="258"/>
        <v>2025 Aralık</v>
      </c>
      <c r="C2741" s="41">
        <f t="shared" si="261"/>
        <v>46021</v>
      </c>
      <c r="D2741" s="42"/>
      <c r="E2741" s="42"/>
      <c r="F2741" s="42"/>
      <c r="G2741" s="43"/>
      <c r="H2741" s="76" t="str">
        <f>IF(G2741="","",VLOOKUP(F2741,ISLER!$1:$51,MATCH(D2741,ISLER!$1:$1,0)-2,0)*VLOOKUP(VLOOKUP(F2741,ISLER!$1:$51,MATCH(D2741,ISLER!$1:$1,0)-1,0),DOVIZ!$1:$4,MATCH(CONCATENATE(TEXT(C2741,"YYYY")," ",TEXT(C2741,"AAAA")),DOVIZ!$1:$1,0),0))</f>
        <v/>
      </c>
      <c r="I2741" s="76" t="str">
        <f t="shared" si="259"/>
        <v/>
      </c>
      <c r="J2741" s="45" t="b">
        <f t="shared" si="263"/>
        <v>0</v>
      </c>
      <c r="K2741" s="45" t="str">
        <f>IF(J2741=FALSE,"",IF(G2741="","",VLOOKUP(F2741,ISLER!$1:$51,2,0)*VLOOKUP(VLOOKUP(F2741,ISLER!$1:$51,3,0),DOVIZ!$1:$4,MATCH(CONCATENATE(TEXT(C2741,"YYYY")," ",TEXT(C2741,"AAAA")),DOVIZ!$1:$1,0),0)))</f>
        <v/>
      </c>
      <c r="L2741" s="45" t="str">
        <f t="shared" si="260"/>
        <v/>
      </c>
      <c r="M2741" s="74">
        <f t="shared" si="262"/>
        <v>46021</v>
      </c>
    </row>
    <row r="2742" spans="1:13" x14ac:dyDescent="0.25">
      <c r="A2742" s="40">
        <v>2806</v>
      </c>
      <c r="B2742" s="40" t="str">
        <f t="shared" si="258"/>
        <v>2025 Aralık</v>
      </c>
      <c r="C2742" s="41">
        <f t="shared" si="261"/>
        <v>46021</v>
      </c>
      <c r="D2742" s="42"/>
      <c r="E2742" s="42"/>
      <c r="F2742" s="42"/>
      <c r="G2742" s="43"/>
      <c r="H2742" s="76" t="str">
        <f>IF(G2742="","",VLOOKUP(F2742,ISLER!$1:$51,MATCH(D2742,ISLER!$1:$1,0)-2,0)*VLOOKUP(VLOOKUP(F2742,ISLER!$1:$51,MATCH(D2742,ISLER!$1:$1,0)-1,0),DOVIZ!$1:$4,MATCH(CONCATENATE(TEXT(C2742,"YYYY")," ",TEXT(C2742,"AAAA")),DOVIZ!$1:$1,0),0))</f>
        <v/>
      </c>
      <c r="I2742" s="76" t="str">
        <f t="shared" si="259"/>
        <v/>
      </c>
      <c r="J2742" s="45" t="b">
        <f t="shared" si="263"/>
        <v>0</v>
      </c>
      <c r="K2742" s="45" t="str">
        <f>IF(J2742=FALSE,"",IF(G2742="","",VLOOKUP(F2742,ISLER!$1:$51,2,0)*VLOOKUP(VLOOKUP(F2742,ISLER!$1:$51,3,0),DOVIZ!$1:$4,MATCH(CONCATENATE(TEXT(C2742,"YYYY")," ",TEXT(C2742,"AAAA")),DOVIZ!$1:$1,0),0)))</f>
        <v/>
      </c>
      <c r="L2742" s="45" t="str">
        <f t="shared" si="260"/>
        <v/>
      </c>
      <c r="M2742" s="74">
        <f t="shared" si="262"/>
        <v>46021</v>
      </c>
    </row>
    <row r="2743" spans="1:13" x14ac:dyDescent="0.25">
      <c r="A2743" s="40">
        <v>2807</v>
      </c>
      <c r="B2743" s="40" t="str">
        <f t="shared" si="258"/>
        <v>2025 Aralık</v>
      </c>
      <c r="C2743" s="41">
        <f t="shared" si="261"/>
        <v>46021</v>
      </c>
      <c r="D2743" s="42"/>
      <c r="E2743" s="42"/>
      <c r="F2743" s="42"/>
      <c r="G2743" s="43"/>
      <c r="H2743" s="76" t="str">
        <f>IF(G2743="","",VLOOKUP(F2743,ISLER!$1:$51,MATCH(D2743,ISLER!$1:$1,0)-2,0)*VLOOKUP(VLOOKUP(F2743,ISLER!$1:$51,MATCH(D2743,ISLER!$1:$1,0)-1,0),DOVIZ!$1:$4,MATCH(CONCATENATE(TEXT(C2743,"YYYY")," ",TEXT(C2743,"AAAA")),DOVIZ!$1:$1,0),0))</f>
        <v/>
      </c>
      <c r="I2743" s="76" t="str">
        <f t="shared" si="259"/>
        <v/>
      </c>
      <c r="J2743" s="45" t="b">
        <f t="shared" si="263"/>
        <v>0</v>
      </c>
      <c r="K2743" s="45" t="str">
        <f>IF(J2743=FALSE,"",IF(G2743="","",VLOOKUP(F2743,ISLER!$1:$51,2,0)*VLOOKUP(VLOOKUP(F2743,ISLER!$1:$51,3,0),DOVIZ!$1:$4,MATCH(CONCATENATE(TEXT(C2743,"YYYY")," ",TEXT(C2743,"AAAA")),DOVIZ!$1:$1,0),0)))</f>
        <v/>
      </c>
      <c r="L2743" s="45" t="str">
        <f t="shared" si="260"/>
        <v/>
      </c>
      <c r="M2743" s="74">
        <f t="shared" si="262"/>
        <v>46021</v>
      </c>
    </row>
    <row r="2744" spans="1:13" x14ac:dyDescent="0.25">
      <c r="A2744" s="40">
        <v>2808</v>
      </c>
      <c r="B2744" s="40" t="str">
        <f t="shared" si="258"/>
        <v>2025 Aralık</v>
      </c>
      <c r="C2744" s="41">
        <f t="shared" si="261"/>
        <v>46021</v>
      </c>
      <c r="D2744" s="42"/>
      <c r="E2744" s="42"/>
      <c r="F2744" s="42"/>
      <c r="G2744" s="43"/>
      <c r="H2744" s="76" t="str">
        <f>IF(G2744="","",VLOOKUP(F2744,ISLER!$1:$51,MATCH(D2744,ISLER!$1:$1,0)-2,0)*VLOOKUP(VLOOKUP(F2744,ISLER!$1:$51,MATCH(D2744,ISLER!$1:$1,0)-1,0),DOVIZ!$1:$4,MATCH(CONCATENATE(TEXT(C2744,"YYYY")," ",TEXT(C2744,"AAAA")),DOVIZ!$1:$1,0),0))</f>
        <v/>
      </c>
      <c r="I2744" s="76" t="str">
        <f t="shared" si="259"/>
        <v/>
      </c>
      <c r="J2744" s="45" t="b">
        <f t="shared" si="263"/>
        <v>0</v>
      </c>
      <c r="K2744" s="45" t="str">
        <f>IF(J2744=FALSE,"",IF(G2744="","",VLOOKUP(F2744,ISLER!$1:$51,2,0)*VLOOKUP(VLOOKUP(F2744,ISLER!$1:$51,3,0),DOVIZ!$1:$4,MATCH(CONCATENATE(TEXT(C2744,"YYYY")," ",TEXT(C2744,"AAAA")),DOVIZ!$1:$1,0),0)))</f>
        <v/>
      </c>
      <c r="L2744" s="45" t="str">
        <f t="shared" si="260"/>
        <v/>
      </c>
      <c r="M2744" s="74">
        <f t="shared" si="262"/>
        <v>46021</v>
      </c>
    </row>
    <row r="2745" spans="1:13" x14ac:dyDescent="0.25">
      <c r="A2745" s="40">
        <v>2809</v>
      </c>
      <c r="B2745" s="40" t="str">
        <f t="shared" si="258"/>
        <v>2025 Aralık</v>
      </c>
      <c r="C2745" s="41">
        <f t="shared" si="261"/>
        <v>46021</v>
      </c>
      <c r="D2745" s="42"/>
      <c r="E2745" s="42"/>
      <c r="F2745" s="42"/>
      <c r="G2745" s="43"/>
      <c r="H2745" s="76" t="str">
        <f>IF(G2745="","",VLOOKUP(F2745,ISLER!$1:$51,MATCH(D2745,ISLER!$1:$1,0)-2,0)*VLOOKUP(VLOOKUP(F2745,ISLER!$1:$51,MATCH(D2745,ISLER!$1:$1,0)-1,0),DOVIZ!$1:$4,MATCH(CONCATENATE(TEXT(C2745,"YYYY")," ",TEXT(C2745,"AAAA")),DOVIZ!$1:$1,0),0))</f>
        <v/>
      </c>
      <c r="I2745" s="76" t="str">
        <f t="shared" si="259"/>
        <v/>
      </c>
      <c r="J2745" s="45" t="b">
        <f t="shared" si="263"/>
        <v>0</v>
      </c>
      <c r="K2745" s="45" t="str">
        <f>IF(J2745=FALSE,"",IF(G2745="","",VLOOKUP(F2745,ISLER!$1:$51,2,0)*VLOOKUP(VLOOKUP(F2745,ISLER!$1:$51,3,0),DOVIZ!$1:$4,MATCH(CONCATENATE(TEXT(C2745,"YYYY")," ",TEXT(C2745,"AAAA")),DOVIZ!$1:$1,0),0)))</f>
        <v/>
      </c>
      <c r="L2745" s="45" t="str">
        <f t="shared" si="260"/>
        <v/>
      </c>
      <c r="M2745" s="74">
        <f t="shared" si="262"/>
        <v>46021</v>
      </c>
    </row>
    <row r="2746" spans="1:13" x14ac:dyDescent="0.25">
      <c r="A2746" s="40">
        <v>2810</v>
      </c>
      <c r="B2746" s="40" t="str">
        <f t="shared" si="258"/>
        <v>2025 Aralık</v>
      </c>
      <c r="C2746" s="41">
        <f t="shared" si="261"/>
        <v>46021</v>
      </c>
      <c r="D2746" s="42"/>
      <c r="E2746" s="42"/>
      <c r="F2746" s="42"/>
      <c r="G2746" s="43"/>
      <c r="H2746" s="76" t="str">
        <f>IF(G2746="","",VLOOKUP(F2746,ISLER!$1:$51,MATCH(D2746,ISLER!$1:$1,0)-2,0)*VLOOKUP(VLOOKUP(F2746,ISLER!$1:$51,MATCH(D2746,ISLER!$1:$1,0)-1,0),DOVIZ!$1:$4,MATCH(CONCATENATE(TEXT(C2746,"YYYY")," ",TEXT(C2746,"AAAA")),DOVIZ!$1:$1,0),0))</f>
        <v/>
      </c>
      <c r="I2746" s="76" t="str">
        <f t="shared" si="259"/>
        <v/>
      </c>
      <c r="J2746" s="45" t="b">
        <f t="shared" si="263"/>
        <v>0</v>
      </c>
      <c r="K2746" s="45" t="str">
        <f>IF(J2746=FALSE,"",IF(G2746="","",VLOOKUP(F2746,ISLER!$1:$51,2,0)*VLOOKUP(VLOOKUP(F2746,ISLER!$1:$51,3,0),DOVIZ!$1:$4,MATCH(CONCATENATE(TEXT(C2746,"YYYY")," ",TEXT(C2746,"AAAA")),DOVIZ!$1:$1,0),0)))</f>
        <v/>
      </c>
      <c r="L2746" s="45" t="str">
        <f t="shared" si="260"/>
        <v/>
      </c>
      <c r="M2746" s="74">
        <f t="shared" si="262"/>
        <v>46021</v>
      </c>
    </row>
    <row r="2747" spans="1:13" x14ac:dyDescent="0.25">
      <c r="A2747" s="40">
        <v>2811</v>
      </c>
      <c r="B2747" s="40" t="str">
        <f t="shared" si="258"/>
        <v>2025 Aralık</v>
      </c>
      <c r="C2747" s="41">
        <f t="shared" si="261"/>
        <v>46021</v>
      </c>
      <c r="D2747" s="42"/>
      <c r="E2747" s="42"/>
      <c r="F2747" s="42"/>
      <c r="G2747" s="43"/>
      <c r="H2747" s="76" t="str">
        <f>IF(G2747="","",VLOOKUP(F2747,ISLER!$1:$51,MATCH(D2747,ISLER!$1:$1,0)-2,0)*VLOOKUP(VLOOKUP(F2747,ISLER!$1:$51,MATCH(D2747,ISLER!$1:$1,0)-1,0),DOVIZ!$1:$4,MATCH(CONCATENATE(TEXT(C2747,"YYYY")," ",TEXT(C2747,"AAAA")),DOVIZ!$1:$1,0),0))</f>
        <v/>
      </c>
      <c r="I2747" s="76" t="str">
        <f t="shared" si="259"/>
        <v/>
      </c>
      <c r="J2747" s="45" t="b">
        <f t="shared" si="263"/>
        <v>0</v>
      </c>
      <c r="K2747" s="45" t="str">
        <f>IF(J2747=FALSE,"",IF(G2747="","",VLOOKUP(F2747,ISLER!$1:$51,2,0)*VLOOKUP(VLOOKUP(F2747,ISLER!$1:$51,3,0),DOVIZ!$1:$4,MATCH(CONCATENATE(TEXT(C2747,"YYYY")," ",TEXT(C2747,"AAAA")),DOVIZ!$1:$1,0),0)))</f>
        <v/>
      </c>
      <c r="L2747" s="45" t="str">
        <f t="shared" si="260"/>
        <v/>
      </c>
      <c r="M2747" s="74">
        <f t="shared" si="262"/>
        <v>46021</v>
      </c>
    </row>
    <row r="2748" spans="1:13" x14ac:dyDescent="0.25">
      <c r="A2748" s="40">
        <v>2812</v>
      </c>
      <c r="B2748" s="40" t="str">
        <f t="shared" si="258"/>
        <v>2025 Aralık</v>
      </c>
      <c r="C2748" s="41">
        <f t="shared" si="261"/>
        <v>46021</v>
      </c>
      <c r="D2748" s="42"/>
      <c r="E2748" s="42"/>
      <c r="F2748" s="42"/>
      <c r="G2748" s="43"/>
      <c r="H2748" s="76" t="str">
        <f>IF(G2748="","",VLOOKUP(F2748,ISLER!$1:$51,MATCH(D2748,ISLER!$1:$1,0)-2,0)*VLOOKUP(VLOOKUP(F2748,ISLER!$1:$51,MATCH(D2748,ISLER!$1:$1,0)-1,0),DOVIZ!$1:$4,MATCH(CONCATENATE(TEXT(C2748,"YYYY")," ",TEXT(C2748,"AAAA")),DOVIZ!$1:$1,0),0))</f>
        <v/>
      </c>
      <c r="I2748" s="76" t="str">
        <f t="shared" si="259"/>
        <v/>
      </c>
      <c r="J2748" s="45" t="b">
        <f t="shared" si="263"/>
        <v>0</v>
      </c>
      <c r="K2748" s="45" t="str">
        <f>IF(J2748=FALSE,"",IF(G2748="","",VLOOKUP(F2748,ISLER!$1:$51,2,0)*VLOOKUP(VLOOKUP(F2748,ISLER!$1:$51,3,0),DOVIZ!$1:$4,MATCH(CONCATENATE(TEXT(C2748,"YYYY")," ",TEXT(C2748,"AAAA")),DOVIZ!$1:$1,0),0)))</f>
        <v/>
      </c>
      <c r="L2748" s="45" t="str">
        <f t="shared" si="260"/>
        <v/>
      </c>
      <c r="M2748" s="74">
        <f t="shared" si="262"/>
        <v>46021</v>
      </c>
    </row>
    <row r="2749" spans="1:13" x14ac:dyDescent="0.25">
      <c r="A2749" s="40">
        <v>2813</v>
      </c>
      <c r="B2749" s="40" t="str">
        <f t="shared" si="258"/>
        <v>2025 Aralık</v>
      </c>
      <c r="C2749" s="41">
        <f t="shared" si="261"/>
        <v>46021</v>
      </c>
      <c r="D2749" s="42"/>
      <c r="E2749" s="42"/>
      <c r="F2749" s="42"/>
      <c r="G2749" s="43"/>
      <c r="H2749" s="76" t="str">
        <f>IF(G2749="","",VLOOKUP(F2749,ISLER!$1:$51,MATCH(D2749,ISLER!$1:$1,0)-2,0)*VLOOKUP(VLOOKUP(F2749,ISLER!$1:$51,MATCH(D2749,ISLER!$1:$1,0)-1,0),DOVIZ!$1:$4,MATCH(CONCATENATE(TEXT(C2749,"YYYY")," ",TEXT(C2749,"AAAA")),DOVIZ!$1:$1,0),0))</f>
        <v/>
      </c>
      <c r="I2749" s="76" t="str">
        <f t="shared" si="259"/>
        <v/>
      </c>
      <c r="J2749" s="45" t="b">
        <f t="shared" si="263"/>
        <v>0</v>
      </c>
      <c r="K2749" s="45" t="str">
        <f>IF(J2749=FALSE,"",IF(G2749="","",VLOOKUP(F2749,ISLER!$1:$51,2,0)*VLOOKUP(VLOOKUP(F2749,ISLER!$1:$51,3,0),DOVIZ!$1:$4,MATCH(CONCATENATE(TEXT(C2749,"YYYY")," ",TEXT(C2749,"AAAA")),DOVIZ!$1:$1,0),0)))</f>
        <v/>
      </c>
      <c r="L2749" s="45" t="str">
        <f t="shared" si="260"/>
        <v/>
      </c>
      <c r="M2749" s="74">
        <f t="shared" si="262"/>
        <v>46021</v>
      </c>
    </row>
    <row r="2750" spans="1:13" x14ac:dyDescent="0.25">
      <c r="A2750" s="40">
        <v>2814</v>
      </c>
      <c r="B2750" s="40" t="str">
        <f t="shared" si="258"/>
        <v>2025 Aralık</v>
      </c>
      <c r="C2750" s="41">
        <f t="shared" si="261"/>
        <v>46021</v>
      </c>
      <c r="D2750" s="42"/>
      <c r="E2750" s="42"/>
      <c r="F2750" s="42"/>
      <c r="G2750" s="43"/>
      <c r="H2750" s="76" t="str">
        <f>IF(G2750="","",VLOOKUP(F2750,ISLER!$1:$51,MATCH(D2750,ISLER!$1:$1,0)-2,0)*VLOOKUP(VLOOKUP(F2750,ISLER!$1:$51,MATCH(D2750,ISLER!$1:$1,0)-1,0),DOVIZ!$1:$4,MATCH(CONCATENATE(TEXT(C2750,"YYYY")," ",TEXT(C2750,"AAAA")),DOVIZ!$1:$1,0),0))</f>
        <v/>
      </c>
      <c r="I2750" s="76" t="str">
        <f t="shared" si="259"/>
        <v/>
      </c>
      <c r="J2750" s="45" t="b">
        <f t="shared" si="263"/>
        <v>0</v>
      </c>
      <c r="K2750" s="45" t="str">
        <f>IF(J2750=FALSE,"",IF(G2750="","",VLOOKUP(F2750,ISLER!$1:$51,2,0)*VLOOKUP(VLOOKUP(F2750,ISLER!$1:$51,3,0),DOVIZ!$1:$4,MATCH(CONCATENATE(TEXT(C2750,"YYYY")," ",TEXT(C2750,"AAAA")),DOVIZ!$1:$1,0),0)))</f>
        <v/>
      </c>
      <c r="L2750" s="45" t="str">
        <f t="shared" si="260"/>
        <v/>
      </c>
      <c r="M2750" s="74">
        <f t="shared" si="262"/>
        <v>46021</v>
      </c>
    </row>
    <row r="2751" spans="1:13" x14ac:dyDescent="0.25">
      <c r="A2751" s="40">
        <v>2815</v>
      </c>
      <c r="B2751" s="40" t="str">
        <f t="shared" si="258"/>
        <v>2025 Aralık</v>
      </c>
      <c r="C2751" s="41">
        <f t="shared" si="261"/>
        <v>46021</v>
      </c>
      <c r="D2751" s="42"/>
      <c r="E2751" s="42"/>
      <c r="F2751" s="42"/>
      <c r="G2751" s="43"/>
      <c r="H2751" s="76" t="str">
        <f>IF(G2751="","",VLOOKUP(F2751,ISLER!$1:$51,MATCH(D2751,ISLER!$1:$1,0)-2,0)*VLOOKUP(VLOOKUP(F2751,ISLER!$1:$51,MATCH(D2751,ISLER!$1:$1,0)-1,0),DOVIZ!$1:$4,MATCH(CONCATENATE(TEXT(C2751,"YYYY")," ",TEXT(C2751,"AAAA")),DOVIZ!$1:$1,0),0))</f>
        <v/>
      </c>
      <c r="I2751" s="76" t="str">
        <f t="shared" si="259"/>
        <v/>
      </c>
      <c r="J2751" s="45" t="b">
        <f t="shared" si="263"/>
        <v>0</v>
      </c>
      <c r="K2751" s="45" t="str">
        <f>IF(J2751=FALSE,"",IF(G2751="","",VLOOKUP(F2751,ISLER!$1:$51,2,0)*VLOOKUP(VLOOKUP(F2751,ISLER!$1:$51,3,0),DOVIZ!$1:$4,MATCH(CONCATENATE(TEXT(C2751,"YYYY")," ",TEXT(C2751,"AAAA")),DOVIZ!$1:$1,0),0)))</f>
        <v/>
      </c>
      <c r="L2751" s="45" t="str">
        <f t="shared" si="260"/>
        <v/>
      </c>
      <c r="M2751" s="74">
        <f t="shared" si="262"/>
        <v>46021</v>
      </c>
    </row>
    <row r="2752" spans="1:13" x14ac:dyDescent="0.25">
      <c r="A2752" s="40">
        <v>2816</v>
      </c>
      <c r="B2752" s="40" t="str">
        <f t="shared" si="258"/>
        <v>2025 Aralık</v>
      </c>
      <c r="C2752" s="41">
        <f t="shared" si="261"/>
        <v>46021</v>
      </c>
      <c r="D2752" s="42"/>
      <c r="E2752" s="42"/>
      <c r="F2752" s="42"/>
      <c r="G2752" s="43"/>
      <c r="H2752" s="76" t="str">
        <f>IF(G2752="","",VLOOKUP(F2752,ISLER!$1:$51,MATCH(D2752,ISLER!$1:$1,0)-2,0)*VLOOKUP(VLOOKUP(F2752,ISLER!$1:$51,MATCH(D2752,ISLER!$1:$1,0)-1,0),DOVIZ!$1:$4,MATCH(CONCATENATE(TEXT(C2752,"YYYY")," ",TEXT(C2752,"AAAA")),DOVIZ!$1:$1,0),0))</f>
        <v/>
      </c>
      <c r="I2752" s="76" t="str">
        <f t="shared" si="259"/>
        <v/>
      </c>
      <c r="J2752" s="45" t="b">
        <f t="shared" si="263"/>
        <v>0</v>
      </c>
      <c r="K2752" s="45" t="str">
        <f>IF(J2752=FALSE,"",IF(G2752="","",VLOOKUP(F2752,ISLER!$1:$51,2,0)*VLOOKUP(VLOOKUP(F2752,ISLER!$1:$51,3,0),DOVIZ!$1:$4,MATCH(CONCATENATE(TEXT(C2752,"YYYY")," ",TEXT(C2752,"AAAA")),DOVIZ!$1:$1,0),0)))</f>
        <v/>
      </c>
      <c r="L2752" s="45" t="str">
        <f t="shared" si="260"/>
        <v/>
      </c>
      <c r="M2752" s="74">
        <f t="shared" si="262"/>
        <v>46021</v>
      </c>
    </row>
    <row r="2753" spans="1:13" x14ac:dyDescent="0.25">
      <c r="A2753" s="40">
        <v>2817</v>
      </c>
      <c r="B2753" s="40" t="str">
        <f t="shared" ref="B2753:B2816" si="264">CONCATENATE(TEXT(C2753,"YYYY")," ",TEXT(C2753,"AAAA"))</f>
        <v>2025 Aralık</v>
      </c>
      <c r="C2753" s="41">
        <f t="shared" si="261"/>
        <v>46021</v>
      </c>
      <c r="D2753" s="42"/>
      <c r="E2753" s="42"/>
      <c r="F2753" s="42"/>
      <c r="G2753" s="43"/>
      <c r="H2753" s="76" t="str">
        <f>IF(G2753="","",VLOOKUP(F2753,ISLER!$1:$51,MATCH(D2753,ISLER!$1:$1,0)-2,0)*VLOOKUP(VLOOKUP(F2753,ISLER!$1:$51,MATCH(D2753,ISLER!$1:$1,0)-1,0),DOVIZ!$1:$4,MATCH(CONCATENATE(TEXT(C2753,"YYYY")," ",TEXT(C2753,"AAAA")),DOVIZ!$1:$1,0),0))</f>
        <v/>
      </c>
      <c r="I2753" s="76" t="str">
        <f t="shared" ref="I2753:I2816" si="265">IF(G2753="","",G2753*H2753)</f>
        <v/>
      </c>
      <c r="J2753" s="45" t="b">
        <f t="shared" si="263"/>
        <v>0</v>
      </c>
      <c r="K2753" s="45" t="str">
        <f>IF(J2753=FALSE,"",IF(G2753="","",VLOOKUP(F2753,ISLER!$1:$51,2,0)*VLOOKUP(VLOOKUP(F2753,ISLER!$1:$51,3,0),DOVIZ!$1:$4,MATCH(CONCATENATE(TEXT(C2753,"YYYY")," ",TEXT(C2753,"AAAA")),DOVIZ!$1:$1,0),0)))</f>
        <v/>
      </c>
      <c r="L2753" s="45" t="str">
        <f t="shared" ref="L2753:L2816" si="266">IF(K2753="","",G2753*K2753)</f>
        <v/>
      </c>
      <c r="M2753" s="74">
        <f t="shared" si="262"/>
        <v>46021</v>
      </c>
    </row>
    <row r="2754" spans="1:13" x14ac:dyDescent="0.25">
      <c r="A2754" s="40">
        <v>2818</v>
      </c>
      <c r="B2754" s="40" t="str">
        <f t="shared" si="264"/>
        <v>2025 Aralık</v>
      </c>
      <c r="C2754" s="41">
        <f t="shared" si="261"/>
        <v>46021</v>
      </c>
      <c r="D2754" s="42"/>
      <c r="E2754" s="42"/>
      <c r="F2754" s="42"/>
      <c r="G2754" s="43"/>
      <c r="H2754" s="76" t="str">
        <f>IF(G2754="","",VLOOKUP(F2754,ISLER!$1:$51,MATCH(D2754,ISLER!$1:$1,0)-2,0)*VLOOKUP(VLOOKUP(F2754,ISLER!$1:$51,MATCH(D2754,ISLER!$1:$1,0)-1,0),DOVIZ!$1:$4,MATCH(CONCATENATE(TEXT(C2754,"YYYY")," ",TEXT(C2754,"AAAA")),DOVIZ!$1:$1,0),0))</f>
        <v/>
      </c>
      <c r="I2754" s="76" t="str">
        <f t="shared" si="265"/>
        <v/>
      </c>
      <c r="J2754" s="45" t="b">
        <f t="shared" si="263"/>
        <v>0</v>
      </c>
      <c r="K2754" s="45" t="str">
        <f>IF(J2754=FALSE,"",IF(G2754="","",VLOOKUP(F2754,ISLER!$1:$51,2,0)*VLOOKUP(VLOOKUP(F2754,ISLER!$1:$51,3,0),DOVIZ!$1:$4,MATCH(CONCATENATE(TEXT(C2754,"YYYY")," ",TEXT(C2754,"AAAA")),DOVIZ!$1:$1,0),0)))</f>
        <v/>
      </c>
      <c r="L2754" s="45" t="str">
        <f t="shared" si="266"/>
        <v/>
      </c>
      <c r="M2754" s="74">
        <f t="shared" si="262"/>
        <v>46021</v>
      </c>
    </row>
    <row r="2755" spans="1:13" x14ac:dyDescent="0.25">
      <c r="A2755" s="40">
        <v>2819</v>
      </c>
      <c r="B2755" s="40" t="str">
        <f t="shared" si="264"/>
        <v>2025 Aralık</v>
      </c>
      <c r="C2755" s="41">
        <f t="shared" si="261"/>
        <v>46021</v>
      </c>
      <c r="D2755" s="42"/>
      <c r="E2755" s="42"/>
      <c r="F2755" s="42"/>
      <c r="G2755" s="43"/>
      <c r="H2755" s="76" t="str">
        <f>IF(G2755="","",VLOOKUP(F2755,ISLER!$1:$51,MATCH(D2755,ISLER!$1:$1,0)-2,0)*VLOOKUP(VLOOKUP(F2755,ISLER!$1:$51,MATCH(D2755,ISLER!$1:$1,0)-1,0),DOVIZ!$1:$4,MATCH(CONCATENATE(TEXT(C2755,"YYYY")," ",TEXT(C2755,"AAAA")),DOVIZ!$1:$1,0),0))</f>
        <v/>
      </c>
      <c r="I2755" s="76" t="str">
        <f t="shared" si="265"/>
        <v/>
      </c>
      <c r="J2755" s="45" t="b">
        <f t="shared" si="263"/>
        <v>0</v>
      </c>
      <c r="K2755" s="45" t="str">
        <f>IF(J2755=FALSE,"",IF(G2755="","",VLOOKUP(F2755,ISLER!$1:$51,2,0)*VLOOKUP(VLOOKUP(F2755,ISLER!$1:$51,3,0),DOVIZ!$1:$4,MATCH(CONCATENATE(TEXT(C2755,"YYYY")," ",TEXT(C2755,"AAAA")),DOVIZ!$1:$1,0),0)))</f>
        <v/>
      </c>
      <c r="L2755" s="45" t="str">
        <f t="shared" si="266"/>
        <v/>
      </c>
      <c r="M2755" s="74">
        <f t="shared" si="262"/>
        <v>46021</v>
      </c>
    </row>
    <row r="2756" spans="1:13" x14ac:dyDescent="0.25">
      <c r="A2756" s="40">
        <v>2820</v>
      </c>
      <c r="B2756" s="40" t="str">
        <f t="shared" si="264"/>
        <v>2025 Aralık</v>
      </c>
      <c r="C2756" s="41">
        <f t="shared" ref="C2756:C2819" si="267">C2755</f>
        <v>46021</v>
      </c>
      <c r="D2756" s="42"/>
      <c r="E2756" s="42"/>
      <c r="F2756" s="42"/>
      <c r="G2756" s="43"/>
      <c r="H2756" s="76" t="str">
        <f>IF(G2756="","",VLOOKUP(F2756,ISLER!$1:$51,MATCH(D2756,ISLER!$1:$1,0)-2,0)*VLOOKUP(VLOOKUP(F2756,ISLER!$1:$51,MATCH(D2756,ISLER!$1:$1,0)-1,0),DOVIZ!$1:$4,MATCH(CONCATENATE(TEXT(C2756,"YYYY")," ",TEXT(C2756,"AAAA")),DOVIZ!$1:$1,0),0))</f>
        <v/>
      </c>
      <c r="I2756" s="76" t="str">
        <f t="shared" si="265"/>
        <v/>
      </c>
      <c r="J2756" s="45" t="b">
        <f t="shared" si="263"/>
        <v>0</v>
      </c>
      <c r="K2756" s="45" t="str">
        <f>IF(J2756=FALSE,"",IF(G2756="","",VLOOKUP(F2756,ISLER!$1:$51,2,0)*VLOOKUP(VLOOKUP(F2756,ISLER!$1:$51,3,0),DOVIZ!$1:$4,MATCH(CONCATENATE(TEXT(C2756,"YYYY")," ",TEXT(C2756,"AAAA")),DOVIZ!$1:$1,0),0)))</f>
        <v/>
      </c>
      <c r="L2756" s="45" t="str">
        <f t="shared" si="266"/>
        <v/>
      </c>
      <c r="M2756" s="74">
        <f t="shared" ref="M2756:M2819" si="268">C2756</f>
        <v>46021</v>
      </c>
    </row>
    <row r="2757" spans="1:13" x14ac:dyDescent="0.25">
      <c r="A2757" s="40">
        <v>2821</v>
      </c>
      <c r="B2757" s="40" t="str">
        <f t="shared" si="264"/>
        <v>2025 Aralık</v>
      </c>
      <c r="C2757" s="41">
        <f t="shared" si="267"/>
        <v>46021</v>
      </c>
      <c r="D2757" s="42"/>
      <c r="E2757" s="42"/>
      <c r="F2757" s="42"/>
      <c r="G2757" s="43"/>
      <c r="H2757" s="76" t="str">
        <f>IF(G2757="","",VLOOKUP(F2757,ISLER!$1:$51,MATCH(D2757,ISLER!$1:$1,0)-2,0)*VLOOKUP(VLOOKUP(F2757,ISLER!$1:$51,MATCH(D2757,ISLER!$1:$1,0)-1,0),DOVIZ!$1:$4,MATCH(CONCATENATE(TEXT(C2757,"YYYY")," ",TEXT(C2757,"AAAA")),DOVIZ!$1:$1,0),0))</f>
        <v/>
      </c>
      <c r="I2757" s="76" t="str">
        <f t="shared" si="265"/>
        <v/>
      </c>
      <c r="J2757" s="45" t="b">
        <f t="shared" si="263"/>
        <v>0</v>
      </c>
      <c r="K2757" s="45" t="str">
        <f>IF(J2757=FALSE,"",IF(G2757="","",VLOOKUP(F2757,ISLER!$1:$51,2,0)*VLOOKUP(VLOOKUP(F2757,ISLER!$1:$51,3,0),DOVIZ!$1:$4,MATCH(CONCATENATE(TEXT(C2757,"YYYY")," ",TEXT(C2757,"AAAA")),DOVIZ!$1:$1,0),0)))</f>
        <v/>
      </c>
      <c r="L2757" s="45" t="str">
        <f t="shared" si="266"/>
        <v/>
      </c>
      <c r="M2757" s="74">
        <f t="shared" si="268"/>
        <v>46021</v>
      </c>
    </row>
    <row r="2758" spans="1:13" x14ac:dyDescent="0.25">
      <c r="A2758" s="40">
        <v>2822</v>
      </c>
      <c r="B2758" s="40" t="str">
        <f t="shared" si="264"/>
        <v>2025 Aralık</v>
      </c>
      <c r="C2758" s="41">
        <f t="shared" si="267"/>
        <v>46021</v>
      </c>
      <c r="D2758" s="42"/>
      <c r="E2758" s="42"/>
      <c r="F2758" s="42"/>
      <c r="G2758" s="43"/>
      <c r="H2758" s="76" t="str">
        <f>IF(G2758="","",VLOOKUP(F2758,ISLER!$1:$51,MATCH(D2758,ISLER!$1:$1,0)-2,0)*VLOOKUP(VLOOKUP(F2758,ISLER!$1:$51,MATCH(D2758,ISLER!$1:$1,0)-1,0),DOVIZ!$1:$4,MATCH(CONCATENATE(TEXT(C2758,"YYYY")," ",TEXT(C2758,"AAAA")),DOVIZ!$1:$1,0),0))</f>
        <v/>
      </c>
      <c r="I2758" s="76" t="str">
        <f t="shared" si="265"/>
        <v/>
      </c>
      <c r="J2758" s="45" t="b">
        <f t="shared" si="263"/>
        <v>0</v>
      </c>
      <c r="K2758" s="45" t="str">
        <f>IF(J2758=FALSE,"",IF(G2758="","",VLOOKUP(F2758,ISLER!$1:$51,2,0)*VLOOKUP(VLOOKUP(F2758,ISLER!$1:$51,3,0),DOVIZ!$1:$4,MATCH(CONCATENATE(TEXT(C2758,"YYYY")," ",TEXT(C2758,"AAAA")),DOVIZ!$1:$1,0),0)))</f>
        <v/>
      </c>
      <c r="L2758" s="45" t="str">
        <f t="shared" si="266"/>
        <v/>
      </c>
      <c r="M2758" s="74">
        <f t="shared" si="268"/>
        <v>46021</v>
      </c>
    </row>
    <row r="2759" spans="1:13" x14ac:dyDescent="0.25">
      <c r="A2759" s="40">
        <v>2823</v>
      </c>
      <c r="B2759" s="40" t="str">
        <f t="shared" si="264"/>
        <v>2025 Aralık</v>
      </c>
      <c r="C2759" s="41">
        <f t="shared" si="267"/>
        <v>46021</v>
      </c>
      <c r="D2759" s="42"/>
      <c r="E2759" s="42"/>
      <c r="F2759" s="42"/>
      <c r="G2759" s="43"/>
      <c r="H2759" s="76" t="str">
        <f>IF(G2759="","",VLOOKUP(F2759,ISLER!$1:$51,MATCH(D2759,ISLER!$1:$1,0)-2,0)*VLOOKUP(VLOOKUP(F2759,ISLER!$1:$51,MATCH(D2759,ISLER!$1:$1,0)-1,0),DOVIZ!$1:$4,MATCH(CONCATENATE(TEXT(C2759,"YYYY")," ",TEXT(C2759,"AAAA")),DOVIZ!$1:$1,0),0))</f>
        <v/>
      </c>
      <c r="I2759" s="76" t="str">
        <f t="shared" si="265"/>
        <v/>
      </c>
      <c r="J2759" s="45" t="b">
        <f t="shared" si="263"/>
        <v>0</v>
      </c>
      <c r="K2759" s="45" t="str">
        <f>IF(J2759=FALSE,"",IF(G2759="","",VLOOKUP(F2759,ISLER!$1:$51,2,0)*VLOOKUP(VLOOKUP(F2759,ISLER!$1:$51,3,0),DOVIZ!$1:$4,MATCH(CONCATENATE(TEXT(C2759,"YYYY")," ",TEXT(C2759,"AAAA")),DOVIZ!$1:$1,0),0)))</f>
        <v/>
      </c>
      <c r="L2759" s="45" t="str">
        <f t="shared" si="266"/>
        <v/>
      </c>
      <c r="M2759" s="74">
        <f t="shared" si="268"/>
        <v>46021</v>
      </c>
    </row>
    <row r="2760" spans="1:13" x14ac:dyDescent="0.25">
      <c r="A2760" s="40">
        <v>2824</v>
      </c>
      <c r="B2760" s="40" t="str">
        <f t="shared" si="264"/>
        <v>2025 Aralık</v>
      </c>
      <c r="C2760" s="41">
        <f t="shared" si="267"/>
        <v>46021</v>
      </c>
      <c r="D2760" s="42"/>
      <c r="E2760" s="42"/>
      <c r="F2760" s="42"/>
      <c r="G2760" s="43"/>
      <c r="H2760" s="76" t="str">
        <f>IF(G2760="","",VLOOKUP(F2760,ISLER!$1:$51,MATCH(D2760,ISLER!$1:$1,0)-2,0)*VLOOKUP(VLOOKUP(F2760,ISLER!$1:$51,MATCH(D2760,ISLER!$1:$1,0)-1,0),DOVIZ!$1:$4,MATCH(CONCATENATE(TEXT(C2760,"YYYY")," ",TEXT(C2760,"AAAA")),DOVIZ!$1:$1,0),0))</f>
        <v/>
      </c>
      <c r="I2760" s="76" t="str">
        <f t="shared" si="265"/>
        <v/>
      </c>
      <c r="J2760" s="45" t="b">
        <f t="shared" si="263"/>
        <v>0</v>
      </c>
      <c r="K2760" s="45" t="str">
        <f>IF(J2760=FALSE,"",IF(G2760="","",VLOOKUP(F2760,ISLER!$1:$51,2,0)*VLOOKUP(VLOOKUP(F2760,ISLER!$1:$51,3,0),DOVIZ!$1:$4,MATCH(CONCATENATE(TEXT(C2760,"YYYY")," ",TEXT(C2760,"AAAA")),DOVIZ!$1:$1,0),0)))</f>
        <v/>
      </c>
      <c r="L2760" s="45" t="str">
        <f t="shared" si="266"/>
        <v/>
      </c>
      <c r="M2760" s="74">
        <f t="shared" si="268"/>
        <v>46021</v>
      </c>
    </row>
    <row r="2761" spans="1:13" x14ac:dyDescent="0.25">
      <c r="A2761" s="40">
        <v>2825</v>
      </c>
      <c r="B2761" s="40" t="str">
        <f t="shared" si="264"/>
        <v>2025 Aralık</v>
      </c>
      <c r="C2761" s="41">
        <f t="shared" si="267"/>
        <v>46021</v>
      </c>
      <c r="D2761" s="42"/>
      <c r="E2761" s="42"/>
      <c r="F2761" s="42"/>
      <c r="G2761" s="43"/>
      <c r="H2761" s="76" t="str">
        <f>IF(G2761="","",VLOOKUP(F2761,ISLER!$1:$51,MATCH(D2761,ISLER!$1:$1,0)-2,0)*VLOOKUP(VLOOKUP(F2761,ISLER!$1:$51,MATCH(D2761,ISLER!$1:$1,0)-1,0),DOVIZ!$1:$4,MATCH(CONCATENATE(TEXT(C2761,"YYYY")," ",TEXT(C2761,"AAAA")),DOVIZ!$1:$1,0),0))</f>
        <v/>
      </c>
      <c r="I2761" s="76" t="str">
        <f t="shared" si="265"/>
        <v/>
      </c>
      <c r="J2761" s="45" t="b">
        <f t="shared" si="263"/>
        <v>0</v>
      </c>
      <c r="K2761" s="45" t="str">
        <f>IF(J2761=FALSE,"",IF(G2761="","",VLOOKUP(F2761,ISLER!$1:$51,2,0)*VLOOKUP(VLOOKUP(F2761,ISLER!$1:$51,3,0),DOVIZ!$1:$4,MATCH(CONCATENATE(TEXT(C2761,"YYYY")," ",TEXT(C2761,"AAAA")),DOVIZ!$1:$1,0),0)))</f>
        <v/>
      </c>
      <c r="L2761" s="45" t="str">
        <f t="shared" si="266"/>
        <v/>
      </c>
      <c r="M2761" s="74">
        <f t="shared" si="268"/>
        <v>46021</v>
      </c>
    </row>
    <row r="2762" spans="1:13" x14ac:dyDescent="0.25">
      <c r="A2762" s="40">
        <v>2826</v>
      </c>
      <c r="B2762" s="40" t="str">
        <f t="shared" si="264"/>
        <v>2025 Aralık</v>
      </c>
      <c r="C2762" s="41">
        <f t="shared" si="267"/>
        <v>46021</v>
      </c>
      <c r="D2762" s="42"/>
      <c r="E2762" s="42"/>
      <c r="F2762" s="42"/>
      <c r="G2762" s="43"/>
      <c r="H2762" s="76" t="str">
        <f>IF(G2762="","",VLOOKUP(F2762,ISLER!$1:$51,MATCH(D2762,ISLER!$1:$1,0)-2,0)*VLOOKUP(VLOOKUP(F2762,ISLER!$1:$51,MATCH(D2762,ISLER!$1:$1,0)-1,0),DOVIZ!$1:$4,MATCH(CONCATENATE(TEXT(C2762,"YYYY")," ",TEXT(C2762,"AAAA")),DOVIZ!$1:$1,0),0))</f>
        <v/>
      </c>
      <c r="I2762" s="76" t="str">
        <f t="shared" si="265"/>
        <v/>
      </c>
      <c r="J2762" s="45" t="b">
        <f t="shared" si="263"/>
        <v>0</v>
      </c>
      <c r="K2762" s="45" t="str">
        <f>IF(J2762=FALSE,"",IF(G2762="","",VLOOKUP(F2762,ISLER!$1:$51,2,0)*VLOOKUP(VLOOKUP(F2762,ISLER!$1:$51,3,0),DOVIZ!$1:$4,MATCH(CONCATENATE(TEXT(C2762,"YYYY")," ",TEXT(C2762,"AAAA")),DOVIZ!$1:$1,0),0)))</f>
        <v/>
      </c>
      <c r="L2762" s="45" t="str">
        <f t="shared" si="266"/>
        <v/>
      </c>
      <c r="M2762" s="74">
        <f t="shared" si="268"/>
        <v>46021</v>
      </c>
    </row>
    <row r="2763" spans="1:13" x14ac:dyDescent="0.25">
      <c r="A2763" s="40">
        <v>2827</v>
      </c>
      <c r="B2763" s="40" t="str">
        <f t="shared" si="264"/>
        <v>2025 Aralık</v>
      </c>
      <c r="C2763" s="41">
        <f t="shared" si="267"/>
        <v>46021</v>
      </c>
      <c r="D2763" s="42"/>
      <c r="E2763" s="42"/>
      <c r="F2763" s="42"/>
      <c r="G2763" s="43"/>
      <c r="H2763" s="76" t="str">
        <f>IF(G2763="","",VLOOKUP(F2763,ISLER!$1:$51,MATCH(D2763,ISLER!$1:$1,0)-2,0)*VLOOKUP(VLOOKUP(F2763,ISLER!$1:$51,MATCH(D2763,ISLER!$1:$1,0)-1,0),DOVIZ!$1:$4,MATCH(CONCATENATE(TEXT(C2763,"YYYY")," ",TEXT(C2763,"AAAA")),DOVIZ!$1:$1,0),0))</f>
        <v/>
      </c>
      <c r="I2763" s="76" t="str">
        <f t="shared" si="265"/>
        <v/>
      </c>
      <c r="J2763" s="45" t="b">
        <f t="shared" si="263"/>
        <v>0</v>
      </c>
      <c r="K2763" s="45" t="str">
        <f>IF(J2763=FALSE,"",IF(G2763="","",VLOOKUP(F2763,ISLER!$1:$51,2,0)*VLOOKUP(VLOOKUP(F2763,ISLER!$1:$51,3,0),DOVIZ!$1:$4,MATCH(CONCATENATE(TEXT(C2763,"YYYY")," ",TEXT(C2763,"AAAA")),DOVIZ!$1:$1,0),0)))</f>
        <v/>
      </c>
      <c r="L2763" s="45" t="str">
        <f t="shared" si="266"/>
        <v/>
      </c>
      <c r="M2763" s="74">
        <f t="shared" si="268"/>
        <v>46021</v>
      </c>
    </row>
    <row r="2764" spans="1:13" x14ac:dyDescent="0.25">
      <c r="A2764" s="40">
        <v>2828</v>
      </c>
      <c r="B2764" s="40" t="str">
        <f t="shared" si="264"/>
        <v>2025 Aralık</v>
      </c>
      <c r="C2764" s="41">
        <f t="shared" si="267"/>
        <v>46021</v>
      </c>
      <c r="D2764" s="42"/>
      <c r="E2764" s="42"/>
      <c r="F2764" s="42"/>
      <c r="G2764" s="43"/>
      <c r="H2764" s="76" t="str">
        <f>IF(G2764="","",VLOOKUP(F2764,ISLER!$1:$51,MATCH(D2764,ISLER!$1:$1,0)-2,0)*VLOOKUP(VLOOKUP(F2764,ISLER!$1:$51,MATCH(D2764,ISLER!$1:$1,0)-1,0),DOVIZ!$1:$4,MATCH(CONCATENATE(TEXT(C2764,"YYYY")," ",TEXT(C2764,"AAAA")),DOVIZ!$1:$1,0),0))</f>
        <v/>
      </c>
      <c r="I2764" s="76" t="str">
        <f t="shared" si="265"/>
        <v/>
      </c>
      <c r="J2764" s="45" t="b">
        <f t="shared" si="263"/>
        <v>0</v>
      </c>
      <c r="K2764" s="45" t="str">
        <f>IF(J2764=FALSE,"",IF(G2764="","",VLOOKUP(F2764,ISLER!$1:$51,2,0)*VLOOKUP(VLOOKUP(F2764,ISLER!$1:$51,3,0),DOVIZ!$1:$4,MATCH(CONCATENATE(TEXT(C2764,"YYYY")," ",TEXT(C2764,"AAAA")),DOVIZ!$1:$1,0),0)))</f>
        <v/>
      </c>
      <c r="L2764" s="45" t="str">
        <f t="shared" si="266"/>
        <v/>
      </c>
      <c r="M2764" s="74">
        <f t="shared" si="268"/>
        <v>46021</v>
      </c>
    </row>
    <row r="2765" spans="1:13" x14ac:dyDescent="0.25">
      <c r="A2765" s="40">
        <v>2829</v>
      </c>
      <c r="B2765" s="40" t="str">
        <f t="shared" si="264"/>
        <v>2025 Aralık</v>
      </c>
      <c r="C2765" s="41">
        <f t="shared" si="267"/>
        <v>46021</v>
      </c>
      <c r="D2765" s="42"/>
      <c r="E2765" s="42"/>
      <c r="F2765" s="42"/>
      <c r="G2765" s="43"/>
      <c r="H2765" s="76" t="str">
        <f>IF(G2765="","",VLOOKUP(F2765,ISLER!$1:$51,MATCH(D2765,ISLER!$1:$1,0)-2,0)*VLOOKUP(VLOOKUP(F2765,ISLER!$1:$51,MATCH(D2765,ISLER!$1:$1,0)-1,0),DOVIZ!$1:$4,MATCH(CONCATENATE(TEXT(C2765,"YYYY")," ",TEXT(C2765,"AAAA")),DOVIZ!$1:$1,0),0))</f>
        <v/>
      </c>
      <c r="I2765" s="76" t="str">
        <f t="shared" si="265"/>
        <v/>
      </c>
      <c r="J2765" s="45" t="b">
        <f t="shared" si="263"/>
        <v>0</v>
      </c>
      <c r="K2765" s="45" t="str">
        <f>IF(J2765=FALSE,"",IF(G2765="","",VLOOKUP(F2765,ISLER!$1:$51,2,0)*VLOOKUP(VLOOKUP(F2765,ISLER!$1:$51,3,0),DOVIZ!$1:$4,MATCH(CONCATENATE(TEXT(C2765,"YYYY")," ",TEXT(C2765,"AAAA")),DOVIZ!$1:$1,0),0)))</f>
        <v/>
      </c>
      <c r="L2765" s="45" t="str">
        <f t="shared" si="266"/>
        <v/>
      </c>
      <c r="M2765" s="74">
        <f t="shared" si="268"/>
        <v>46021</v>
      </c>
    </row>
    <row r="2766" spans="1:13" x14ac:dyDescent="0.25">
      <c r="A2766" s="40">
        <v>2830</v>
      </c>
      <c r="B2766" s="40" t="str">
        <f t="shared" si="264"/>
        <v>2025 Aralık</v>
      </c>
      <c r="C2766" s="41">
        <f t="shared" si="267"/>
        <v>46021</v>
      </c>
      <c r="D2766" s="42"/>
      <c r="E2766" s="42"/>
      <c r="F2766" s="42"/>
      <c r="G2766" s="43"/>
      <c r="H2766" s="76" t="str">
        <f>IF(G2766="","",VLOOKUP(F2766,ISLER!$1:$51,MATCH(D2766,ISLER!$1:$1,0)-2,0)*VLOOKUP(VLOOKUP(F2766,ISLER!$1:$51,MATCH(D2766,ISLER!$1:$1,0)-1,0),DOVIZ!$1:$4,MATCH(CONCATENATE(TEXT(C2766,"YYYY")," ",TEXT(C2766,"AAAA")),DOVIZ!$1:$1,0),0))</f>
        <v/>
      </c>
      <c r="I2766" s="76" t="str">
        <f t="shared" si="265"/>
        <v/>
      </c>
      <c r="J2766" s="45" t="b">
        <f t="shared" si="263"/>
        <v>0</v>
      </c>
      <c r="K2766" s="45" t="str">
        <f>IF(J2766=FALSE,"",IF(G2766="","",VLOOKUP(F2766,ISLER!$1:$51,2,0)*VLOOKUP(VLOOKUP(F2766,ISLER!$1:$51,3,0),DOVIZ!$1:$4,MATCH(CONCATENATE(TEXT(C2766,"YYYY")," ",TEXT(C2766,"AAAA")),DOVIZ!$1:$1,0),0)))</f>
        <v/>
      </c>
      <c r="L2766" s="45" t="str">
        <f t="shared" si="266"/>
        <v/>
      </c>
      <c r="M2766" s="74">
        <f t="shared" si="268"/>
        <v>46021</v>
      </c>
    </row>
    <row r="2767" spans="1:13" x14ac:dyDescent="0.25">
      <c r="A2767" s="40">
        <v>2831</v>
      </c>
      <c r="B2767" s="40" t="str">
        <f t="shared" si="264"/>
        <v>2025 Aralık</v>
      </c>
      <c r="C2767" s="41">
        <f t="shared" si="267"/>
        <v>46021</v>
      </c>
      <c r="D2767" s="42"/>
      <c r="E2767" s="42"/>
      <c r="F2767" s="42"/>
      <c r="G2767" s="43"/>
      <c r="H2767" s="76" t="str">
        <f>IF(G2767="","",VLOOKUP(F2767,ISLER!$1:$51,MATCH(D2767,ISLER!$1:$1,0)-2,0)*VLOOKUP(VLOOKUP(F2767,ISLER!$1:$51,MATCH(D2767,ISLER!$1:$1,0)-1,0),DOVIZ!$1:$4,MATCH(CONCATENATE(TEXT(C2767,"YYYY")," ",TEXT(C2767,"AAAA")),DOVIZ!$1:$1,0),0))</f>
        <v/>
      </c>
      <c r="I2767" s="76" t="str">
        <f t="shared" si="265"/>
        <v/>
      </c>
      <c r="J2767" s="45" t="b">
        <f t="shared" si="263"/>
        <v>0</v>
      </c>
      <c r="K2767" s="45" t="str">
        <f>IF(J2767=FALSE,"",IF(G2767="","",VLOOKUP(F2767,ISLER!$1:$51,2,0)*VLOOKUP(VLOOKUP(F2767,ISLER!$1:$51,3,0),DOVIZ!$1:$4,MATCH(CONCATENATE(TEXT(C2767,"YYYY")," ",TEXT(C2767,"AAAA")),DOVIZ!$1:$1,0),0)))</f>
        <v/>
      </c>
      <c r="L2767" s="45" t="str">
        <f t="shared" si="266"/>
        <v/>
      </c>
      <c r="M2767" s="74">
        <f t="shared" si="268"/>
        <v>46021</v>
      </c>
    </row>
    <row r="2768" spans="1:13" x14ac:dyDescent="0.25">
      <c r="A2768" s="40">
        <v>2832</v>
      </c>
      <c r="B2768" s="40" t="str">
        <f t="shared" si="264"/>
        <v>2025 Aralık</v>
      </c>
      <c r="C2768" s="41">
        <f t="shared" si="267"/>
        <v>46021</v>
      </c>
      <c r="D2768" s="42"/>
      <c r="E2768" s="42"/>
      <c r="F2768" s="42"/>
      <c r="G2768" s="43"/>
      <c r="H2768" s="76" t="str">
        <f>IF(G2768="","",VLOOKUP(F2768,ISLER!$1:$51,MATCH(D2768,ISLER!$1:$1,0)-2,0)*VLOOKUP(VLOOKUP(F2768,ISLER!$1:$51,MATCH(D2768,ISLER!$1:$1,0)-1,0),DOVIZ!$1:$4,MATCH(CONCATENATE(TEXT(C2768,"YYYY")," ",TEXT(C2768,"AAAA")),DOVIZ!$1:$1,0),0))</f>
        <v/>
      </c>
      <c r="I2768" s="76" t="str">
        <f t="shared" si="265"/>
        <v/>
      </c>
      <c r="J2768" s="45" t="b">
        <f t="shared" si="263"/>
        <v>0</v>
      </c>
      <c r="K2768" s="45" t="str">
        <f>IF(J2768=FALSE,"",IF(G2768="","",VLOOKUP(F2768,ISLER!$1:$51,2,0)*VLOOKUP(VLOOKUP(F2768,ISLER!$1:$51,3,0),DOVIZ!$1:$4,MATCH(CONCATENATE(TEXT(C2768,"YYYY")," ",TEXT(C2768,"AAAA")),DOVIZ!$1:$1,0),0)))</f>
        <v/>
      </c>
      <c r="L2768" s="45" t="str">
        <f t="shared" si="266"/>
        <v/>
      </c>
      <c r="M2768" s="74">
        <f t="shared" si="268"/>
        <v>46021</v>
      </c>
    </row>
    <row r="2769" spans="1:13" x14ac:dyDescent="0.25">
      <c r="A2769" s="40">
        <v>2833</v>
      </c>
      <c r="B2769" s="40" t="str">
        <f t="shared" si="264"/>
        <v>2025 Aralık</v>
      </c>
      <c r="C2769" s="41">
        <f t="shared" si="267"/>
        <v>46021</v>
      </c>
      <c r="D2769" s="42"/>
      <c r="E2769" s="42"/>
      <c r="F2769" s="42"/>
      <c r="G2769" s="43"/>
      <c r="H2769" s="76" t="str">
        <f>IF(G2769="","",VLOOKUP(F2769,ISLER!$1:$51,MATCH(D2769,ISLER!$1:$1,0)-2,0)*VLOOKUP(VLOOKUP(F2769,ISLER!$1:$51,MATCH(D2769,ISLER!$1:$1,0)-1,0),DOVIZ!$1:$4,MATCH(CONCATENATE(TEXT(C2769,"YYYY")," ",TEXT(C2769,"AAAA")),DOVIZ!$1:$1,0),0))</f>
        <v/>
      </c>
      <c r="I2769" s="76" t="str">
        <f t="shared" si="265"/>
        <v/>
      </c>
      <c r="J2769" s="45" t="b">
        <f t="shared" si="263"/>
        <v>0</v>
      </c>
      <c r="K2769" s="45" t="str">
        <f>IF(J2769=FALSE,"",IF(G2769="","",VLOOKUP(F2769,ISLER!$1:$51,2,0)*VLOOKUP(VLOOKUP(F2769,ISLER!$1:$51,3,0),DOVIZ!$1:$4,MATCH(CONCATENATE(TEXT(C2769,"YYYY")," ",TEXT(C2769,"AAAA")),DOVIZ!$1:$1,0),0)))</f>
        <v/>
      </c>
      <c r="L2769" s="45" t="str">
        <f t="shared" si="266"/>
        <v/>
      </c>
      <c r="M2769" s="74">
        <f t="shared" si="268"/>
        <v>46021</v>
      </c>
    </row>
    <row r="2770" spans="1:13" x14ac:dyDescent="0.25">
      <c r="A2770" s="40">
        <v>2834</v>
      </c>
      <c r="B2770" s="40" t="str">
        <f t="shared" si="264"/>
        <v>2025 Aralık</v>
      </c>
      <c r="C2770" s="41">
        <f t="shared" si="267"/>
        <v>46021</v>
      </c>
      <c r="D2770" s="42"/>
      <c r="E2770" s="42"/>
      <c r="F2770" s="42"/>
      <c r="G2770" s="43"/>
      <c r="H2770" s="76" t="str">
        <f>IF(G2770="","",VLOOKUP(F2770,ISLER!$1:$51,MATCH(D2770,ISLER!$1:$1,0)-2,0)*VLOOKUP(VLOOKUP(F2770,ISLER!$1:$51,MATCH(D2770,ISLER!$1:$1,0)-1,0),DOVIZ!$1:$4,MATCH(CONCATENATE(TEXT(C2770,"YYYY")," ",TEXT(C2770,"AAAA")),DOVIZ!$1:$1,0),0))</f>
        <v/>
      </c>
      <c r="I2770" s="76" t="str">
        <f t="shared" si="265"/>
        <v/>
      </c>
      <c r="J2770" s="45" t="b">
        <f t="shared" si="263"/>
        <v>0</v>
      </c>
      <c r="K2770" s="45" t="str">
        <f>IF(J2770=FALSE,"",IF(G2770="","",VLOOKUP(F2770,ISLER!$1:$51,2,0)*VLOOKUP(VLOOKUP(F2770,ISLER!$1:$51,3,0),DOVIZ!$1:$4,MATCH(CONCATENATE(TEXT(C2770,"YYYY")," ",TEXT(C2770,"AAAA")),DOVIZ!$1:$1,0),0)))</f>
        <v/>
      </c>
      <c r="L2770" s="45" t="str">
        <f t="shared" si="266"/>
        <v/>
      </c>
      <c r="M2770" s="74">
        <f t="shared" si="268"/>
        <v>46021</v>
      </c>
    </row>
    <row r="2771" spans="1:13" x14ac:dyDescent="0.25">
      <c r="A2771" s="40">
        <v>2835</v>
      </c>
      <c r="B2771" s="40" t="str">
        <f t="shared" si="264"/>
        <v>2025 Aralık</v>
      </c>
      <c r="C2771" s="41">
        <f t="shared" si="267"/>
        <v>46021</v>
      </c>
      <c r="D2771" s="42"/>
      <c r="E2771" s="42"/>
      <c r="F2771" s="42"/>
      <c r="G2771" s="43"/>
      <c r="H2771" s="76" t="str">
        <f>IF(G2771="","",VLOOKUP(F2771,ISLER!$1:$51,MATCH(D2771,ISLER!$1:$1,0)-2,0)*VLOOKUP(VLOOKUP(F2771,ISLER!$1:$51,MATCH(D2771,ISLER!$1:$1,0)-1,0),DOVIZ!$1:$4,MATCH(CONCATENATE(TEXT(C2771,"YYYY")," ",TEXT(C2771,"AAAA")),DOVIZ!$1:$1,0),0))</f>
        <v/>
      </c>
      <c r="I2771" s="76" t="str">
        <f t="shared" si="265"/>
        <v/>
      </c>
      <c r="J2771" s="45" t="b">
        <f t="shared" si="263"/>
        <v>0</v>
      </c>
      <c r="K2771" s="45" t="str">
        <f>IF(J2771=FALSE,"",IF(G2771="","",VLOOKUP(F2771,ISLER!$1:$51,2,0)*VLOOKUP(VLOOKUP(F2771,ISLER!$1:$51,3,0),DOVIZ!$1:$4,MATCH(CONCATENATE(TEXT(C2771,"YYYY")," ",TEXT(C2771,"AAAA")),DOVIZ!$1:$1,0),0)))</f>
        <v/>
      </c>
      <c r="L2771" s="45" t="str">
        <f t="shared" si="266"/>
        <v/>
      </c>
      <c r="M2771" s="74">
        <f t="shared" si="268"/>
        <v>46021</v>
      </c>
    </row>
    <row r="2772" spans="1:13" x14ac:dyDescent="0.25">
      <c r="A2772" s="40">
        <v>2836</v>
      </c>
      <c r="B2772" s="40" t="str">
        <f t="shared" si="264"/>
        <v>2025 Aralık</v>
      </c>
      <c r="C2772" s="41">
        <f t="shared" si="267"/>
        <v>46021</v>
      </c>
      <c r="D2772" s="42"/>
      <c r="E2772" s="42"/>
      <c r="F2772" s="42"/>
      <c r="G2772" s="43"/>
      <c r="H2772" s="76" t="str">
        <f>IF(G2772="","",VLOOKUP(F2772,ISLER!$1:$51,MATCH(D2772,ISLER!$1:$1,0)-2,0)*VLOOKUP(VLOOKUP(F2772,ISLER!$1:$51,MATCH(D2772,ISLER!$1:$1,0)-1,0),DOVIZ!$1:$4,MATCH(CONCATENATE(TEXT(C2772,"YYYY")," ",TEXT(C2772,"AAAA")),DOVIZ!$1:$1,0),0))</f>
        <v/>
      </c>
      <c r="I2772" s="76" t="str">
        <f t="shared" si="265"/>
        <v/>
      </c>
      <c r="J2772" s="45" t="b">
        <f t="shared" si="263"/>
        <v>0</v>
      </c>
      <c r="K2772" s="45" t="str">
        <f>IF(J2772=FALSE,"",IF(G2772="","",VLOOKUP(F2772,ISLER!$1:$51,2,0)*VLOOKUP(VLOOKUP(F2772,ISLER!$1:$51,3,0),DOVIZ!$1:$4,MATCH(CONCATENATE(TEXT(C2772,"YYYY")," ",TEXT(C2772,"AAAA")),DOVIZ!$1:$1,0),0)))</f>
        <v/>
      </c>
      <c r="L2772" s="45" t="str">
        <f t="shared" si="266"/>
        <v/>
      </c>
      <c r="M2772" s="74">
        <f t="shared" si="268"/>
        <v>46021</v>
      </c>
    </row>
    <row r="2773" spans="1:13" x14ac:dyDescent="0.25">
      <c r="A2773" s="40">
        <v>2837</v>
      </c>
      <c r="B2773" s="40" t="str">
        <f t="shared" si="264"/>
        <v>2025 Aralık</v>
      </c>
      <c r="C2773" s="41">
        <f t="shared" si="267"/>
        <v>46021</v>
      </c>
      <c r="D2773" s="42"/>
      <c r="E2773" s="42"/>
      <c r="F2773" s="42"/>
      <c r="G2773" s="43"/>
      <c r="H2773" s="76" t="str">
        <f>IF(G2773="","",VLOOKUP(F2773,ISLER!$1:$51,MATCH(D2773,ISLER!$1:$1,0)-2,0)*VLOOKUP(VLOOKUP(F2773,ISLER!$1:$51,MATCH(D2773,ISLER!$1:$1,0)-1,0),DOVIZ!$1:$4,MATCH(CONCATENATE(TEXT(C2773,"YYYY")," ",TEXT(C2773,"AAAA")),DOVIZ!$1:$1,0),0))</f>
        <v/>
      </c>
      <c r="I2773" s="76" t="str">
        <f t="shared" si="265"/>
        <v/>
      </c>
      <c r="J2773" s="45" t="b">
        <f t="shared" si="263"/>
        <v>0</v>
      </c>
      <c r="K2773" s="45" t="str">
        <f>IF(J2773=FALSE,"",IF(G2773="","",VLOOKUP(F2773,ISLER!$1:$51,2,0)*VLOOKUP(VLOOKUP(F2773,ISLER!$1:$51,3,0),DOVIZ!$1:$4,MATCH(CONCATENATE(TEXT(C2773,"YYYY")," ",TEXT(C2773,"AAAA")),DOVIZ!$1:$1,0),0)))</f>
        <v/>
      </c>
      <c r="L2773" s="45" t="str">
        <f t="shared" si="266"/>
        <v/>
      </c>
      <c r="M2773" s="74">
        <f t="shared" si="268"/>
        <v>46021</v>
      </c>
    </row>
    <row r="2774" spans="1:13" x14ac:dyDescent="0.25">
      <c r="A2774" s="40">
        <v>2838</v>
      </c>
      <c r="B2774" s="40" t="str">
        <f t="shared" si="264"/>
        <v>2025 Aralık</v>
      </c>
      <c r="C2774" s="41">
        <f t="shared" si="267"/>
        <v>46021</v>
      </c>
      <c r="D2774" s="42"/>
      <c r="E2774" s="42"/>
      <c r="F2774" s="42"/>
      <c r="G2774" s="43"/>
      <c r="H2774" s="76" t="str">
        <f>IF(G2774="","",VLOOKUP(F2774,ISLER!$1:$51,MATCH(D2774,ISLER!$1:$1,0)-2,0)*VLOOKUP(VLOOKUP(F2774,ISLER!$1:$51,MATCH(D2774,ISLER!$1:$1,0)-1,0),DOVIZ!$1:$4,MATCH(CONCATENATE(TEXT(C2774,"YYYY")," ",TEXT(C2774,"AAAA")),DOVIZ!$1:$1,0),0))</f>
        <v/>
      </c>
      <c r="I2774" s="76" t="str">
        <f t="shared" si="265"/>
        <v/>
      </c>
      <c r="J2774" s="45" t="b">
        <f t="shared" si="263"/>
        <v>0</v>
      </c>
      <c r="K2774" s="45" t="str">
        <f>IF(J2774=FALSE,"",IF(G2774="","",VLOOKUP(F2774,ISLER!$1:$51,2,0)*VLOOKUP(VLOOKUP(F2774,ISLER!$1:$51,3,0),DOVIZ!$1:$4,MATCH(CONCATENATE(TEXT(C2774,"YYYY")," ",TEXT(C2774,"AAAA")),DOVIZ!$1:$1,0),0)))</f>
        <v/>
      </c>
      <c r="L2774" s="45" t="str">
        <f t="shared" si="266"/>
        <v/>
      </c>
      <c r="M2774" s="74">
        <f t="shared" si="268"/>
        <v>46021</v>
      </c>
    </row>
    <row r="2775" spans="1:13" x14ac:dyDescent="0.25">
      <c r="A2775" s="40">
        <v>2839</v>
      </c>
      <c r="B2775" s="40" t="str">
        <f t="shared" si="264"/>
        <v>2025 Aralık</v>
      </c>
      <c r="C2775" s="41">
        <f t="shared" si="267"/>
        <v>46021</v>
      </c>
      <c r="D2775" s="42"/>
      <c r="E2775" s="42"/>
      <c r="F2775" s="42"/>
      <c r="G2775" s="43"/>
      <c r="H2775" s="76" t="str">
        <f>IF(G2775="","",VLOOKUP(F2775,ISLER!$1:$51,MATCH(D2775,ISLER!$1:$1,0)-2,0)*VLOOKUP(VLOOKUP(F2775,ISLER!$1:$51,MATCH(D2775,ISLER!$1:$1,0)-1,0),DOVIZ!$1:$4,MATCH(CONCATENATE(TEXT(C2775,"YYYY")," ",TEXT(C2775,"AAAA")),DOVIZ!$1:$1,0),0))</f>
        <v/>
      </c>
      <c r="I2775" s="76" t="str">
        <f t="shared" si="265"/>
        <v/>
      </c>
      <c r="J2775" s="45" t="b">
        <f t="shared" si="263"/>
        <v>0</v>
      </c>
      <c r="K2775" s="45" t="str">
        <f>IF(J2775=FALSE,"",IF(G2775="","",VLOOKUP(F2775,ISLER!$1:$51,2,0)*VLOOKUP(VLOOKUP(F2775,ISLER!$1:$51,3,0),DOVIZ!$1:$4,MATCH(CONCATENATE(TEXT(C2775,"YYYY")," ",TEXT(C2775,"AAAA")),DOVIZ!$1:$1,0),0)))</f>
        <v/>
      </c>
      <c r="L2775" s="45" t="str">
        <f t="shared" si="266"/>
        <v/>
      </c>
      <c r="M2775" s="74">
        <f t="shared" si="268"/>
        <v>46021</v>
      </c>
    </row>
    <row r="2776" spans="1:13" x14ac:dyDescent="0.25">
      <c r="A2776" s="40">
        <v>2840</v>
      </c>
      <c r="B2776" s="40" t="str">
        <f t="shared" si="264"/>
        <v>2025 Aralık</v>
      </c>
      <c r="C2776" s="41">
        <f t="shared" si="267"/>
        <v>46021</v>
      </c>
      <c r="D2776" s="42"/>
      <c r="E2776" s="42"/>
      <c r="F2776" s="42"/>
      <c r="G2776" s="43"/>
      <c r="H2776" s="76" t="str">
        <f>IF(G2776="","",VLOOKUP(F2776,ISLER!$1:$51,MATCH(D2776,ISLER!$1:$1,0)-2,0)*VLOOKUP(VLOOKUP(F2776,ISLER!$1:$51,MATCH(D2776,ISLER!$1:$1,0)-1,0),DOVIZ!$1:$4,MATCH(CONCATENATE(TEXT(C2776,"YYYY")," ",TEXT(C2776,"AAAA")),DOVIZ!$1:$1,0),0))</f>
        <v/>
      </c>
      <c r="I2776" s="76" t="str">
        <f t="shared" si="265"/>
        <v/>
      </c>
      <c r="J2776" s="45" t="b">
        <f t="shared" si="263"/>
        <v>0</v>
      </c>
      <c r="K2776" s="45" t="str">
        <f>IF(J2776=FALSE,"",IF(G2776="","",VLOOKUP(F2776,ISLER!$1:$51,2,0)*VLOOKUP(VLOOKUP(F2776,ISLER!$1:$51,3,0),DOVIZ!$1:$4,MATCH(CONCATENATE(TEXT(C2776,"YYYY")," ",TEXT(C2776,"AAAA")),DOVIZ!$1:$1,0),0)))</f>
        <v/>
      </c>
      <c r="L2776" s="45" t="str">
        <f t="shared" si="266"/>
        <v/>
      </c>
      <c r="M2776" s="74">
        <f t="shared" si="268"/>
        <v>46021</v>
      </c>
    </row>
    <row r="2777" spans="1:13" x14ac:dyDescent="0.25">
      <c r="A2777" s="40">
        <v>2841</v>
      </c>
      <c r="B2777" s="40" t="str">
        <f t="shared" si="264"/>
        <v>2025 Aralık</v>
      </c>
      <c r="C2777" s="41">
        <f t="shared" si="267"/>
        <v>46021</v>
      </c>
      <c r="D2777" s="42"/>
      <c r="E2777" s="42"/>
      <c r="F2777" s="42"/>
      <c r="G2777" s="43"/>
      <c r="H2777" s="76" t="str">
        <f>IF(G2777="","",VLOOKUP(F2777,ISLER!$1:$51,MATCH(D2777,ISLER!$1:$1,0)-2,0)*VLOOKUP(VLOOKUP(F2777,ISLER!$1:$51,MATCH(D2777,ISLER!$1:$1,0)-1,0),DOVIZ!$1:$4,MATCH(CONCATENATE(TEXT(C2777,"YYYY")," ",TEXT(C2777,"AAAA")),DOVIZ!$1:$1,0),0))</f>
        <v/>
      </c>
      <c r="I2777" s="76" t="str">
        <f t="shared" si="265"/>
        <v/>
      </c>
      <c r="J2777" s="45" t="b">
        <f t="shared" si="263"/>
        <v>0</v>
      </c>
      <c r="K2777" s="45" t="str">
        <f>IF(J2777=FALSE,"",IF(G2777="","",VLOOKUP(F2777,ISLER!$1:$51,2,0)*VLOOKUP(VLOOKUP(F2777,ISLER!$1:$51,3,0),DOVIZ!$1:$4,MATCH(CONCATENATE(TEXT(C2777,"YYYY")," ",TEXT(C2777,"AAAA")),DOVIZ!$1:$1,0),0)))</f>
        <v/>
      </c>
      <c r="L2777" s="45" t="str">
        <f t="shared" si="266"/>
        <v/>
      </c>
      <c r="M2777" s="74">
        <f t="shared" si="268"/>
        <v>46021</v>
      </c>
    </row>
    <row r="2778" spans="1:13" x14ac:dyDescent="0.25">
      <c r="A2778" s="40">
        <v>2842</v>
      </c>
      <c r="B2778" s="40" t="str">
        <f t="shared" si="264"/>
        <v>2025 Aralık</v>
      </c>
      <c r="C2778" s="41">
        <f t="shared" si="267"/>
        <v>46021</v>
      </c>
      <c r="D2778" s="42"/>
      <c r="E2778" s="42"/>
      <c r="F2778" s="42"/>
      <c r="G2778" s="43"/>
      <c r="H2778" s="76" t="str">
        <f>IF(G2778="","",VLOOKUP(F2778,ISLER!$1:$51,MATCH(D2778,ISLER!$1:$1,0)-2,0)*VLOOKUP(VLOOKUP(F2778,ISLER!$1:$51,MATCH(D2778,ISLER!$1:$1,0)-1,0),DOVIZ!$1:$4,MATCH(CONCATENATE(TEXT(C2778,"YYYY")," ",TEXT(C2778,"AAAA")),DOVIZ!$1:$1,0),0))</f>
        <v/>
      </c>
      <c r="I2778" s="76" t="str">
        <f t="shared" si="265"/>
        <v/>
      </c>
      <c r="J2778" s="45" t="b">
        <f t="shared" si="263"/>
        <v>0</v>
      </c>
      <c r="K2778" s="45" t="str">
        <f>IF(J2778=FALSE,"",IF(G2778="","",VLOOKUP(F2778,ISLER!$1:$51,2,0)*VLOOKUP(VLOOKUP(F2778,ISLER!$1:$51,3,0),DOVIZ!$1:$4,MATCH(CONCATENATE(TEXT(C2778,"YYYY")," ",TEXT(C2778,"AAAA")),DOVIZ!$1:$1,0),0)))</f>
        <v/>
      </c>
      <c r="L2778" s="45" t="str">
        <f t="shared" si="266"/>
        <v/>
      </c>
      <c r="M2778" s="74">
        <f t="shared" si="268"/>
        <v>46021</v>
      </c>
    </row>
    <row r="2779" spans="1:13" x14ac:dyDescent="0.25">
      <c r="A2779" s="40">
        <v>2843</v>
      </c>
      <c r="B2779" s="40" t="str">
        <f t="shared" si="264"/>
        <v>2025 Aralık</v>
      </c>
      <c r="C2779" s="41">
        <f t="shared" si="267"/>
        <v>46021</v>
      </c>
      <c r="D2779" s="42"/>
      <c r="E2779" s="42"/>
      <c r="F2779" s="42"/>
      <c r="G2779" s="43"/>
      <c r="H2779" s="76" t="str">
        <f>IF(G2779="","",VLOOKUP(F2779,ISLER!$1:$51,MATCH(D2779,ISLER!$1:$1,0)-2,0)*VLOOKUP(VLOOKUP(F2779,ISLER!$1:$51,MATCH(D2779,ISLER!$1:$1,0)-1,0),DOVIZ!$1:$4,MATCH(CONCATENATE(TEXT(C2779,"YYYY")," ",TEXT(C2779,"AAAA")),DOVIZ!$1:$1,0),0))</f>
        <v/>
      </c>
      <c r="I2779" s="76" t="str">
        <f t="shared" si="265"/>
        <v/>
      </c>
      <c r="J2779" s="45" t="b">
        <f t="shared" si="263"/>
        <v>0</v>
      </c>
      <c r="K2779" s="45" t="str">
        <f>IF(J2779=FALSE,"",IF(G2779="","",VLOOKUP(F2779,ISLER!$1:$51,2,0)*VLOOKUP(VLOOKUP(F2779,ISLER!$1:$51,3,0),DOVIZ!$1:$4,MATCH(CONCATENATE(TEXT(C2779,"YYYY")," ",TEXT(C2779,"AAAA")),DOVIZ!$1:$1,0),0)))</f>
        <v/>
      </c>
      <c r="L2779" s="45" t="str">
        <f t="shared" si="266"/>
        <v/>
      </c>
      <c r="M2779" s="74">
        <f t="shared" si="268"/>
        <v>46021</v>
      </c>
    </row>
    <row r="2780" spans="1:13" x14ac:dyDescent="0.25">
      <c r="A2780" s="40">
        <v>2844</v>
      </c>
      <c r="B2780" s="40" t="str">
        <f t="shared" si="264"/>
        <v>2025 Aralık</v>
      </c>
      <c r="C2780" s="41">
        <f t="shared" si="267"/>
        <v>46021</v>
      </c>
      <c r="D2780" s="42"/>
      <c r="E2780" s="42"/>
      <c r="F2780" s="42"/>
      <c r="G2780" s="43"/>
      <c r="H2780" s="76" t="str">
        <f>IF(G2780="","",VLOOKUP(F2780,ISLER!$1:$51,MATCH(D2780,ISLER!$1:$1,0)-2,0)*VLOOKUP(VLOOKUP(F2780,ISLER!$1:$51,MATCH(D2780,ISLER!$1:$1,0)-1,0),DOVIZ!$1:$4,MATCH(CONCATENATE(TEXT(C2780,"YYYY")," ",TEXT(C2780,"AAAA")),DOVIZ!$1:$1,0),0))</f>
        <v/>
      </c>
      <c r="I2780" s="76" t="str">
        <f t="shared" si="265"/>
        <v/>
      </c>
      <c r="J2780" s="45" t="b">
        <f t="shared" si="263"/>
        <v>0</v>
      </c>
      <c r="K2780" s="45" t="str">
        <f>IF(J2780=FALSE,"",IF(G2780="","",VLOOKUP(F2780,ISLER!$1:$51,2,0)*VLOOKUP(VLOOKUP(F2780,ISLER!$1:$51,3,0),DOVIZ!$1:$4,MATCH(CONCATENATE(TEXT(C2780,"YYYY")," ",TEXT(C2780,"AAAA")),DOVIZ!$1:$1,0),0)))</f>
        <v/>
      </c>
      <c r="L2780" s="45" t="str">
        <f t="shared" si="266"/>
        <v/>
      </c>
      <c r="M2780" s="74">
        <f t="shared" si="268"/>
        <v>46021</v>
      </c>
    </row>
    <row r="2781" spans="1:13" x14ac:dyDescent="0.25">
      <c r="A2781" s="40">
        <v>2845</v>
      </c>
      <c r="B2781" s="40" t="str">
        <f t="shared" si="264"/>
        <v>2025 Aralık</v>
      </c>
      <c r="C2781" s="41">
        <f t="shared" si="267"/>
        <v>46021</v>
      </c>
      <c r="D2781" s="42"/>
      <c r="E2781" s="42"/>
      <c r="F2781" s="42"/>
      <c r="G2781" s="43"/>
      <c r="H2781" s="76" t="str">
        <f>IF(G2781="","",VLOOKUP(F2781,ISLER!$1:$51,MATCH(D2781,ISLER!$1:$1,0)-2,0)*VLOOKUP(VLOOKUP(F2781,ISLER!$1:$51,MATCH(D2781,ISLER!$1:$1,0)-1,0),DOVIZ!$1:$4,MATCH(CONCATENATE(TEXT(C2781,"YYYY")," ",TEXT(C2781,"AAAA")),DOVIZ!$1:$1,0),0))</f>
        <v/>
      </c>
      <c r="I2781" s="76" t="str">
        <f t="shared" si="265"/>
        <v/>
      </c>
      <c r="J2781" s="45" t="b">
        <f t="shared" si="263"/>
        <v>0</v>
      </c>
      <c r="K2781" s="45" t="str">
        <f>IF(J2781=FALSE,"",IF(G2781="","",VLOOKUP(F2781,ISLER!$1:$51,2,0)*VLOOKUP(VLOOKUP(F2781,ISLER!$1:$51,3,0),DOVIZ!$1:$4,MATCH(CONCATENATE(TEXT(C2781,"YYYY")," ",TEXT(C2781,"AAAA")),DOVIZ!$1:$1,0),0)))</f>
        <v/>
      </c>
      <c r="L2781" s="45" t="str">
        <f t="shared" si="266"/>
        <v/>
      </c>
      <c r="M2781" s="74">
        <f t="shared" si="268"/>
        <v>46021</v>
      </c>
    </row>
    <row r="2782" spans="1:13" x14ac:dyDescent="0.25">
      <c r="A2782" s="40">
        <v>2846</v>
      </c>
      <c r="B2782" s="40" t="str">
        <f t="shared" si="264"/>
        <v>2025 Aralık</v>
      </c>
      <c r="C2782" s="41">
        <f t="shared" si="267"/>
        <v>46021</v>
      </c>
      <c r="D2782" s="42"/>
      <c r="E2782" s="42"/>
      <c r="F2782" s="42"/>
      <c r="G2782" s="43"/>
      <c r="H2782" s="76" t="str">
        <f>IF(G2782="","",VLOOKUP(F2782,ISLER!$1:$51,MATCH(D2782,ISLER!$1:$1,0)-2,0)*VLOOKUP(VLOOKUP(F2782,ISLER!$1:$51,MATCH(D2782,ISLER!$1:$1,0)-1,0),DOVIZ!$1:$4,MATCH(CONCATENATE(TEXT(C2782,"YYYY")," ",TEXT(C2782,"AAAA")),DOVIZ!$1:$1,0),0))</f>
        <v/>
      </c>
      <c r="I2782" s="76" t="str">
        <f t="shared" si="265"/>
        <v/>
      </c>
      <c r="J2782" s="45" t="b">
        <f t="shared" si="263"/>
        <v>0</v>
      </c>
      <c r="K2782" s="45" t="str">
        <f>IF(J2782=FALSE,"",IF(G2782="","",VLOOKUP(F2782,ISLER!$1:$51,2,0)*VLOOKUP(VLOOKUP(F2782,ISLER!$1:$51,3,0),DOVIZ!$1:$4,MATCH(CONCATENATE(TEXT(C2782,"YYYY")," ",TEXT(C2782,"AAAA")),DOVIZ!$1:$1,0),0)))</f>
        <v/>
      </c>
      <c r="L2782" s="45" t="str">
        <f t="shared" si="266"/>
        <v/>
      </c>
      <c r="M2782" s="74">
        <f t="shared" si="268"/>
        <v>46021</v>
      </c>
    </row>
    <row r="2783" spans="1:13" x14ac:dyDescent="0.25">
      <c r="A2783" s="40">
        <v>2847</v>
      </c>
      <c r="B2783" s="40" t="str">
        <f t="shared" si="264"/>
        <v>2025 Aralık</v>
      </c>
      <c r="C2783" s="41">
        <f t="shared" si="267"/>
        <v>46021</v>
      </c>
      <c r="D2783" s="42"/>
      <c r="E2783" s="42"/>
      <c r="F2783" s="42"/>
      <c r="G2783" s="43"/>
      <c r="H2783" s="76" t="str">
        <f>IF(G2783="","",VLOOKUP(F2783,ISLER!$1:$51,MATCH(D2783,ISLER!$1:$1,0)-2,0)*VLOOKUP(VLOOKUP(F2783,ISLER!$1:$51,MATCH(D2783,ISLER!$1:$1,0)-1,0),DOVIZ!$1:$4,MATCH(CONCATENATE(TEXT(C2783,"YYYY")," ",TEXT(C2783,"AAAA")),DOVIZ!$1:$1,0),0))</f>
        <v/>
      </c>
      <c r="I2783" s="76" t="str">
        <f t="shared" si="265"/>
        <v/>
      </c>
      <c r="J2783" s="45" t="b">
        <f t="shared" si="263"/>
        <v>0</v>
      </c>
      <c r="K2783" s="45" t="str">
        <f>IF(J2783=FALSE,"",IF(G2783="","",VLOOKUP(F2783,ISLER!$1:$51,2,0)*VLOOKUP(VLOOKUP(F2783,ISLER!$1:$51,3,0),DOVIZ!$1:$4,MATCH(CONCATENATE(TEXT(C2783,"YYYY")," ",TEXT(C2783,"AAAA")),DOVIZ!$1:$1,0),0)))</f>
        <v/>
      </c>
      <c r="L2783" s="45" t="str">
        <f t="shared" si="266"/>
        <v/>
      </c>
      <c r="M2783" s="74">
        <f t="shared" si="268"/>
        <v>46021</v>
      </c>
    </row>
    <row r="2784" spans="1:13" x14ac:dyDescent="0.25">
      <c r="A2784" s="40">
        <v>2848</v>
      </c>
      <c r="B2784" s="40" t="str">
        <f t="shared" si="264"/>
        <v>2025 Aralık</v>
      </c>
      <c r="C2784" s="41">
        <f t="shared" si="267"/>
        <v>46021</v>
      </c>
      <c r="D2784" s="42"/>
      <c r="E2784" s="42"/>
      <c r="F2784" s="42"/>
      <c r="G2784" s="43"/>
      <c r="H2784" s="76" t="str">
        <f>IF(G2784="","",VLOOKUP(F2784,ISLER!$1:$51,MATCH(D2784,ISLER!$1:$1,0)-2,0)*VLOOKUP(VLOOKUP(F2784,ISLER!$1:$51,MATCH(D2784,ISLER!$1:$1,0)-1,0),DOVIZ!$1:$4,MATCH(CONCATENATE(TEXT(C2784,"YYYY")," ",TEXT(C2784,"AAAA")),DOVIZ!$1:$1,0),0))</f>
        <v/>
      </c>
      <c r="I2784" s="76" t="str">
        <f t="shared" si="265"/>
        <v/>
      </c>
      <c r="J2784" s="45" t="b">
        <f t="shared" si="263"/>
        <v>0</v>
      </c>
      <c r="K2784" s="45" t="str">
        <f>IF(J2784=FALSE,"",IF(G2784="","",VLOOKUP(F2784,ISLER!$1:$51,2,0)*VLOOKUP(VLOOKUP(F2784,ISLER!$1:$51,3,0),DOVIZ!$1:$4,MATCH(CONCATENATE(TEXT(C2784,"YYYY")," ",TEXT(C2784,"AAAA")),DOVIZ!$1:$1,0),0)))</f>
        <v/>
      </c>
      <c r="L2784" s="45" t="str">
        <f t="shared" si="266"/>
        <v/>
      </c>
      <c r="M2784" s="74">
        <f t="shared" si="268"/>
        <v>46021</v>
      </c>
    </row>
    <row r="2785" spans="1:13" x14ac:dyDescent="0.25">
      <c r="A2785" s="40">
        <v>2849</v>
      </c>
      <c r="B2785" s="40" t="str">
        <f t="shared" si="264"/>
        <v>2025 Aralık</v>
      </c>
      <c r="C2785" s="41">
        <f t="shared" si="267"/>
        <v>46021</v>
      </c>
      <c r="D2785" s="42"/>
      <c r="E2785" s="42"/>
      <c r="F2785" s="42"/>
      <c r="G2785" s="43"/>
      <c r="H2785" s="76" t="str">
        <f>IF(G2785="","",VLOOKUP(F2785,ISLER!$1:$51,MATCH(D2785,ISLER!$1:$1,0)-2,0)*VLOOKUP(VLOOKUP(F2785,ISLER!$1:$51,MATCH(D2785,ISLER!$1:$1,0)-1,0),DOVIZ!$1:$4,MATCH(CONCATENATE(TEXT(C2785,"YYYY")," ",TEXT(C2785,"AAAA")),DOVIZ!$1:$1,0),0))</f>
        <v/>
      </c>
      <c r="I2785" s="76" t="str">
        <f t="shared" si="265"/>
        <v/>
      </c>
      <c r="J2785" s="45" t="b">
        <f t="shared" si="263"/>
        <v>0</v>
      </c>
      <c r="K2785" s="45" t="str">
        <f>IF(J2785=FALSE,"",IF(G2785="","",VLOOKUP(F2785,ISLER!$1:$51,2,0)*VLOOKUP(VLOOKUP(F2785,ISLER!$1:$51,3,0),DOVIZ!$1:$4,MATCH(CONCATENATE(TEXT(C2785,"YYYY")," ",TEXT(C2785,"AAAA")),DOVIZ!$1:$1,0),0)))</f>
        <v/>
      </c>
      <c r="L2785" s="45" t="str">
        <f t="shared" si="266"/>
        <v/>
      </c>
      <c r="M2785" s="74">
        <f t="shared" si="268"/>
        <v>46021</v>
      </c>
    </row>
    <row r="2786" spans="1:13" x14ac:dyDescent="0.25">
      <c r="A2786" s="40">
        <v>2850</v>
      </c>
      <c r="B2786" s="40" t="str">
        <f t="shared" si="264"/>
        <v>2025 Aralık</v>
      </c>
      <c r="C2786" s="41">
        <f t="shared" si="267"/>
        <v>46021</v>
      </c>
      <c r="D2786" s="42"/>
      <c r="E2786" s="42"/>
      <c r="F2786" s="42"/>
      <c r="G2786" s="43"/>
      <c r="H2786" s="76" t="str">
        <f>IF(G2786="","",VLOOKUP(F2786,ISLER!$1:$51,MATCH(D2786,ISLER!$1:$1,0)-2,0)*VLOOKUP(VLOOKUP(F2786,ISLER!$1:$51,MATCH(D2786,ISLER!$1:$1,0)-1,0),DOVIZ!$1:$4,MATCH(CONCATENATE(TEXT(C2786,"YYYY")," ",TEXT(C2786,"AAAA")),DOVIZ!$1:$1,0),0))</f>
        <v/>
      </c>
      <c r="I2786" s="76" t="str">
        <f t="shared" si="265"/>
        <v/>
      </c>
      <c r="J2786" s="45" t="b">
        <f t="shared" si="263"/>
        <v>0</v>
      </c>
      <c r="K2786" s="45" t="str">
        <f>IF(J2786=FALSE,"",IF(G2786="","",VLOOKUP(F2786,ISLER!$1:$51,2,0)*VLOOKUP(VLOOKUP(F2786,ISLER!$1:$51,3,0),DOVIZ!$1:$4,MATCH(CONCATENATE(TEXT(C2786,"YYYY")," ",TEXT(C2786,"AAAA")),DOVIZ!$1:$1,0),0)))</f>
        <v/>
      </c>
      <c r="L2786" s="45" t="str">
        <f t="shared" si="266"/>
        <v/>
      </c>
      <c r="M2786" s="74">
        <f t="shared" si="268"/>
        <v>46021</v>
      </c>
    </row>
    <row r="2787" spans="1:13" x14ac:dyDescent="0.25">
      <c r="A2787" s="40">
        <v>2851</v>
      </c>
      <c r="B2787" s="40" t="str">
        <f t="shared" si="264"/>
        <v>2025 Aralık</v>
      </c>
      <c r="C2787" s="41">
        <f t="shared" si="267"/>
        <v>46021</v>
      </c>
      <c r="D2787" s="42"/>
      <c r="E2787" s="42"/>
      <c r="F2787" s="42"/>
      <c r="G2787" s="43"/>
      <c r="H2787" s="76" t="str">
        <f>IF(G2787="","",VLOOKUP(F2787,ISLER!$1:$51,MATCH(D2787,ISLER!$1:$1,0)-2,0)*VLOOKUP(VLOOKUP(F2787,ISLER!$1:$51,MATCH(D2787,ISLER!$1:$1,0)-1,0),DOVIZ!$1:$4,MATCH(CONCATENATE(TEXT(C2787,"YYYY")," ",TEXT(C2787,"AAAA")),DOVIZ!$1:$1,0),0))</f>
        <v/>
      </c>
      <c r="I2787" s="76" t="str">
        <f t="shared" si="265"/>
        <v/>
      </c>
      <c r="J2787" s="45" t="b">
        <f t="shared" si="263"/>
        <v>0</v>
      </c>
      <c r="K2787" s="45" t="str">
        <f>IF(J2787=FALSE,"",IF(G2787="","",VLOOKUP(F2787,ISLER!$1:$51,2,0)*VLOOKUP(VLOOKUP(F2787,ISLER!$1:$51,3,0),DOVIZ!$1:$4,MATCH(CONCATENATE(TEXT(C2787,"YYYY")," ",TEXT(C2787,"AAAA")),DOVIZ!$1:$1,0),0)))</f>
        <v/>
      </c>
      <c r="L2787" s="45" t="str">
        <f t="shared" si="266"/>
        <v/>
      </c>
      <c r="M2787" s="74">
        <f t="shared" si="268"/>
        <v>46021</v>
      </c>
    </row>
    <row r="2788" spans="1:13" x14ac:dyDescent="0.25">
      <c r="A2788" s="40">
        <v>2852</v>
      </c>
      <c r="B2788" s="40" t="str">
        <f t="shared" si="264"/>
        <v>2025 Aralık</v>
      </c>
      <c r="C2788" s="41">
        <f t="shared" si="267"/>
        <v>46021</v>
      </c>
      <c r="D2788" s="42"/>
      <c r="E2788" s="42"/>
      <c r="F2788" s="42"/>
      <c r="G2788" s="43"/>
      <c r="H2788" s="76" t="str">
        <f>IF(G2788="","",VLOOKUP(F2788,ISLER!$1:$51,MATCH(D2788,ISLER!$1:$1,0)-2,0)*VLOOKUP(VLOOKUP(F2788,ISLER!$1:$51,MATCH(D2788,ISLER!$1:$1,0)-1,0),DOVIZ!$1:$4,MATCH(CONCATENATE(TEXT(C2788,"YYYY")," ",TEXT(C2788,"AAAA")),DOVIZ!$1:$1,0),0))</f>
        <v/>
      </c>
      <c r="I2788" s="76" t="str">
        <f t="shared" si="265"/>
        <v/>
      </c>
      <c r="J2788" s="45" t="b">
        <f t="shared" si="263"/>
        <v>0</v>
      </c>
      <c r="K2788" s="45" t="str">
        <f>IF(J2788=FALSE,"",IF(G2788="","",VLOOKUP(F2788,ISLER!$1:$51,2,0)*VLOOKUP(VLOOKUP(F2788,ISLER!$1:$51,3,0),DOVIZ!$1:$4,MATCH(CONCATENATE(TEXT(C2788,"YYYY")," ",TEXT(C2788,"AAAA")),DOVIZ!$1:$1,0),0)))</f>
        <v/>
      </c>
      <c r="L2788" s="45" t="str">
        <f t="shared" si="266"/>
        <v/>
      </c>
      <c r="M2788" s="74">
        <f t="shared" si="268"/>
        <v>46021</v>
      </c>
    </row>
    <row r="2789" spans="1:13" x14ac:dyDescent="0.25">
      <c r="A2789" s="40">
        <v>2853</v>
      </c>
      <c r="B2789" s="40" t="str">
        <f t="shared" si="264"/>
        <v>2025 Aralık</v>
      </c>
      <c r="C2789" s="41">
        <f t="shared" si="267"/>
        <v>46021</v>
      </c>
      <c r="D2789" s="42"/>
      <c r="E2789" s="42"/>
      <c r="F2789" s="42"/>
      <c r="G2789" s="43"/>
      <c r="H2789" s="76" t="str">
        <f>IF(G2789="","",VLOOKUP(F2789,ISLER!$1:$51,MATCH(D2789,ISLER!$1:$1,0)-2,0)*VLOOKUP(VLOOKUP(F2789,ISLER!$1:$51,MATCH(D2789,ISLER!$1:$1,0)-1,0),DOVIZ!$1:$4,MATCH(CONCATENATE(TEXT(C2789,"YYYY")," ",TEXT(C2789,"AAAA")),DOVIZ!$1:$1,0),0))</f>
        <v/>
      </c>
      <c r="I2789" s="76" t="str">
        <f t="shared" si="265"/>
        <v/>
      </c>
      <c r="J2789" s="45" t="b">
        <f t="shared" si="263"/>
        <v>0</v>
      </c>
      <c r="K2789" s="45" t="str">
        <f>IF(J2789=FALSE,"",IF(G2789="","",VLOOKUP(F2789,ISLER!$1:$51,2,0)*VLOOKUP(VLOOKUP(F2789,ISLER!$1:$51,3,0),DOVIZ!$1:$4,MATCH(CONCATENATE(TEXT(C2789,"YYYY")," ",TEXT(C2789,"AAAA")),DOVIZ!$1:$1,0),0)))</f>
        <v/>
      </c>
      <c r="L2789" s="45" t="str">
        <f t="shared" si="266"/>
        <v/>
      </c>
      <c r="M2789" s="74">
        <f t="shared" si="268"/>
        <v>46021</v>
      </c>
    </row>
    <row r="2790" spans="1:13" x14ac:dyDescent="0.25">
      <c r="A2790" s="40">
        <v>2854</v>
      </c>
      <c r="B2790" s="40" t="str">
        <f t="shared" si="264"/>
        <v>2025 Aralık</v>
      </c>
      <c r="C2790" s="41">
        <f t="shared" si="267"/>
        <v>46021</v>
      </c>
      <c r="D2790" s="42"/>
      <c r="E2790" s="42"/>
      <c r="F2790" s="42"/>
      <c r="G2790" s="43"/>
      <c r="H2790" s="76" t="str">
        <f>IF(G2790="","",VLOOKUP(F2790,ISLER!$1:$51,MATCH(D2790,ISLER!$1:$1,0)-2,0)*VLOOKUP(VLOOKUP(F2790,ISLER!$1:$51,MATCH(D2790,ISLER!$1:$1,0)-1,0),DOVIZ!$1:$4,MATCH(CONCATENATE(TEXT(C2790,"YYYY")," ",TEXT(C2790,"AAAA")),DOVIZ!$1:$1,0),0))</f>
        <v/>
      </c>
      <c r="I2790" s="76" t="str">
        <f t="shared" si="265"/>
        <v/>
      </c>
      <c r="J2790" s="45" t="b">
        <f t="shared" si="263"/>
        <v>0</v>
      </c>
      <c r="K2790" s="45" t="str">
        <f>IF(J2790=FALSE,"",IF(G2790="","",VLOOKUP(F2790,ISLER!$1:$51,2,0)*VLOOKUP(VLOOKUP(F2790,ISLER!$1:$51,3,0),DOVIZ!$1:$4,MATCH(CONCATENATE(TEXT(C2790,"YYYY")," ",TEXT(C2790,"AAAA")),DOVIZ!$1:$1,0),0)))</f>
        <v/>
      </c>
      <c r="L2790" s="45" t="str">
        <f t="shared" si="266"/>
        <v/>
      </c>
      <c r="M2790" s="74">
        <f t="shared" si="268"/>
        <v>46021</v>
      </c>
    </row>
    <row r="2791" spans="1:13" x14ac:dyDescent="0.25">
      <c r="A2791" s="40">
        <v>2855</v>
      </c>
      <c r="B2791" s="40" t="str">
        <f t="shared" si="264"/>
        <v>2025 Aralık</v>
      </c>
      <c r="C2791" s="41">
        <f t="shared" si="267"/>
        <v>46021</v>
      </c>
      <c r="D2791" s="42"/>
      <c r="E2791" s="42"/>
      <c r="F2791" s="42"/>
      <c r="G2791" s="43"/>
      <c r="H2791" s="76" t="str">
        <f>IF(G2791="","",VLOOKUP(F2791,ISLER!$1:$51,MATCH(D2791,ISLER!$1:$1,0)-2,0)*VLOOKUP(VLOOKUP(F2791,ISLER!$1:$51,MATCH(D2791,ISLER!$1:$1,0)-1,0),DOVIZ!$1:$4,MATCH(CONCATENATE(TEXT(C2791,"YYYY")," ",TEXT(C2791,"AAAA")),DOVIZ!$1:$1,0),0))</f>
        <v/>
      </c>
      <c r="I2791" s="76" t="str">
        <f t="shared" si="265"/>
        <v/>
      </c>
      <c r="J2791" s="45" t="b">
        <f t="shared" si="263"/>
        <v>0</v>
      </c>
      <c r="K2791" s="45" t="str">
        <f>IF(J2791=FALSE,"",IF(G2791="","",VLOOKUP(F2791,ISLER!$1:$51,2,0)*VLOOKUP(VLOOKUP(F2791,ISLER!$1:$51,3,0),DOVIZ!$1:$4,MATCH(CONCATENATE(TEXT(C2791,"YYYY")," ",TEXT(C2791,"AAAA")),DOVIZ!$1:$1,0),0)))</f>
        <v/>
      </c>
      <c r="L2791" s="45" t="str">
        <f t="shared" si="266"/>
        <v/>
      </c>
      <c r="M2791" s="74">
        <f t="shared" si="268"/>
        <v>46021</v>
      </c>
    </row>
    <row r="2792" spans="1:13" x14ac:dyDescent="0.25">
      <c r="A2792" s="40">
        <v>2856</v>
      </c>
      <c r="B2792" s="40" t="str">
        <f t="shared" si="264"/>
        <v>2025 Aralık</v>
      </c>
      <c r="C2792" s="41">
        <f t="shared" si="267"/>
        <v>46021</v>
      </c>
      <c r="D2792" s="42"/>
      <c r="E2792" s="42"/>
      <c r="F2792" s="42"/>
      <c r="G2792" s="43"/>
      <c r="H2792" s="76" t="str">
        <f>IF(G2792="","",VLOOKUP(F2792,ISLER!$1:$51,MATCH(D2792,ISLER!$1:$1,0)-2,0)*VLOOKUP(VLOOKUP(F2792,ISLER!$1:$51,MATCH(D2792,ISLER!$1:$1,0)-1,0),DOVIZ!$1:$4,MATCH(CONCATENATE(TEXT(C2792,"YYYY")," ",TEXT(C2792,"AAAA")),DOVIZ!$1:$1,0),0))</f>
        <v/>
      </c>
      <c r="I2792" s="76" t="str">
        <f t="shared" si="265"/>
        <v/>
      </c>
      <c r="J2792" s="45" t="b">
        <f t="shared" si="263"/>
        <v>0</v>
      </c>
      <c r="K2792" s="45" t="str">
        <f>IF(J2792=FALSE,"",IF(G2792="","",VLOOKUP(F2792,ISLER!$1:$51,2,0)*VLOOKUP(VLOOKUP(F2792,ISLER!$1:$51,3,0),DOVIZ!$1:$4,MATCH(CONCATENATE(TEXT(C2792,"YYYY")," ",TEXT(C2792,"AAAA")),DOVIZ!$1:$1,0),0)))</f>
        <v/>
      </c>
      <c r="L2792" s="45" t="str">
        <f t="shared" si="266"/>
        <v/>
      </c>
      <c r="M2792" s="74">
        <f t="shared" si="268"/>
        <v>46021</v>
      </c>
    </row>
    <row r="2793" spans="1:13" x14ac:dyDescent="0.25">
      <c r="A2793" s="40">
        <v>2857</v>
      </c>
      <c r="B2793" s="40" t="str">
        <f t="shared" si="264"/>
        <v>2025 Aralık</v>
      </c>
      <c r="C2793" s="41">
        <f t="shared" si="267"/>
        <v>46021</v>
      </c>
      <c r="D2793" s="42"/>
      <c r="E2793" s="42"/>
      <c r="F2793" s="42"/>
      <c r="G2793" s="43"/>
      <c r="H2793" s="76" t="str">
        <f>IF(G2793="","",VLOOKUP(F2793,ISLER!$1:$51,MATCH(D2793,ISLER!$1:$1,0)-2,0)*VLOOKUP(VLOOKUP(F2793,ISLER!$1:$51,MATCH(D2793,ISLER!$1:$1,0)-1,0),DOVIZ!$1:$4,MATCH(CONCATENATE(TEXT(C2793,"YYYY")," ",TEXT(C2793,"AAAA")),DOVIZ!$1:$1,0),0))</f>
        <v/>
      </c>
      <c r="I2793" s="76" t="str">
        <f t="shared" si="265"/>
        <v/>
      </c>
      <c r="J2793" s="45" t="b">
        <f t="shared" si="263"/>
        <v>0</v>
      </c>
      <c r="K2793" s="45" t="str">
        <f>IF(J2793=FALSE,"",IF(G2793="","",VLOOKUP(F2793,ISLER!$1:$51,2,0)*VLOOKUP(VLOOKUP(F2793,ISLER!$1:$51,3,0),DOVIZ!$1:$4,MATCH(CONCATENATE(TEXT(C2793,"YYYY")," ",TEXT(C2793,"AAAA")),DOVIZ!$1:$1,0),0)))</f>
        <v/>
      </c>
      <c r="L2793" s="45" t="str">
        <f t="shared" si="266"/>
        <v/>
      </c>
      <c r="M2793" s="74">
        <f t="shared" si="268"/>
        <v>46021</v>
      </c>
    </row>
    <row r="2794" spans="1:13" x14ac:dyDescent="0.25">
      <c r="A2794" s="40">
        <v>2858</v>
      </c>
      <c r="B2794" s="40" t="str">
        <f t="shared" si="264"/>
        <v>2025 Aralık</v>
      </c>
      <c r="C2794" s="41">
        <f t="shared" si="267"/>
        <v>46021</v>
      </c>
      <c r="D2794" s="42"/>
      <c r="E2794" s="42"/>
      <c r="F2794" s="42"/>
      <c r="G2794" s="43"/>
      <c r="H2794" s="76" t="str">
        <f>IF(G2794="","",VLOOKUP(F2794,ISLER!$1:$51,MATCH(D2794,ISLER!$1:$1,0)-2,0)*VLOOKUP(VLOOKUP(F2794,ISLER!$1:$51,MATCH(D2794,ISLER!$1:$1,0)-1,0),DOVIZ!$1:$4,MATCH(CONCATENATE(TEXT(C2794,"YYYY")," ",TEXT(C2794,"AAAA")),DOVIZ!$1:$1,0),0))</f>
        <v/>
      </c>
      <c r="I2794" s="76" t="str">
        <f t="shared" si="265"/>
        <v/>
      </c>
      <c r="J2794" s="45" t="b">
        <f t="shared" si="263"/>
        <v>0</v>
      </c>
      <c r="K2794" s="45" t="str">
        <f>IF(J2794=FALSE,"",IF(G2794="","",VLOOKUP(F2794,ISLER!$1:$51,2,0)*VLOOKUP(VLOOKUP(F2794,ISLER!$1:$51,3,0),DOVIZ!$1:$4,MATCH(CONCATENATE(TEXT(C2794,"YYYY")," ",TEXT(C2794,"AAAA")),DOVIZ!$1:$1,0),0)))</f>
        <v/>
      </c>
      <c r="L2794" s="45" t="str">
        <f t="shared" si="266"/>
        <v/>
      </c>
      <c r="M2794" s="74">
        <f t="shared" si="268"/>
        <v>46021</v>
      </c>
    </row>
    <row r="2795" spans="1:13" x14ac:dyDescent="0.25">
      <c r="A2795" s="40">
        <v>2859</v>
      </c>
      <c r="B2795" s="40" t="str">
        <f t="shared" si="264"/>
        <v>2025 Aralık</v>
      </c>
      <c r="C2795" s="41">
        <f t="shared" si="267"/>
        <v>46021</v>
      </c>
      <c r="D2795" s="42"/>
      <c r="E2795" s="42"/>
      <c r="F2795" s="42"/>
      <c r="G2795" s="43"/>
      <c r="H2795" s="76" t="str">
        <f>IF(G2795="","",VLOOKUP(F2795,ISLER!$1:$51,MATCH(D2795,ISLER!$1:$1,0)-2,0)*VLOOKUP(VLOOKUP(F2795,ISLER!$1:$51,MATCH(D2795,ISLER!$1:$1,0)-1,0),DOVIZ!$1:$4,MATCH(CONCATENATE(TEXT(C2795,"YYYY")," ",TEXT(C2795,"AAAA")),DOVIZ!$1:$1,0),0))</f>
        <v/>
      </c>
      <c r="I2795" s="76" t="str">
        <f t="shared" si="265"/>
        <v/>
      </c>
      <c r="J2795" s="45" t="b">
        <f t="shared" si="263"/>
        <v>0</v>
      </c>
      <c r="K2795" s="45" t="str">
        <f>IF(J2795=FALSE,"",IF(G2795="","",VLOOKUP(F2795,ISLER!$1:$51,2,0)*VLOOKUP(VLOOKUP(F2795,ISLER!$1:$51,3,0),DOVIZ!$1:$4,MATCH(CONCATENATE(TEXT(C2795,"YYYY")," ",TEXT(C2795,"AAAA")),DOVIZ!$1:$1,0),0)))</f>
        <v/>
      </c>
      <c r="L2795" s="45" t="str">
        <f t="shared" si="266"/>
        <v/>
      </c>
      <c r="M2795" s="74">
        <f t="shared" si="268"/>
        <v>46021</v>
      </c>
    </row>
    <row r="2796" spans="1:13" x14ac:dyDescent="0.25">
      <c r="A2796" s="40">
        <v>2860</v>
      </c>
      <c r="B2796" s="40" t="str">
        <f t="shared" si="264"/>
        <v>2025 Aralık</v>
      </c>
      <c r="C2796" s="41">
        <f t="shared" si="267"/>
        <v>46021</v>
      </c>
      <c r="D2796" s="42"/>
      <c r="E2796" s="42"/>
      <c r="F2796" s="42"/>
      <c r="G2796" s="43"/>
      <c r="H2796" s="76" t="str">
        <f>IF(G2796="","",VLOOKUP(F2796,ISLER!$1:$51,MATCH(D2796,ISLER!$1:$1,0)-2,0)*VLOOKUP(VLOOKUP(F2796,ISLER!$1:$51,MATCH(D2796,ISLER!$1:$1,0)-1,0),DOVIZ!$1:$4,MATCH(CONCATENATE(TEXT(C2796,"YYYY")," ",TEXT(C2796,"AAAA")),DOVIZ!$1:$1,0),0))</f>
        <v/>
      </c>
      <c r="I2796" s="76" t="str">
        <f t="shared" si="265"/>
        <v/>
      </c>
      <c r="J2796" s="45" t="b">
        <f t="shared" si="263"/>
        <v>0</v>
      </c>
      <c r="K2796" s="45" t="str">
        <f>IF(J2796=FALSE,"",IF(G2796="","",VLOOKUP(F2796,ISLER!$1:$51,2,0)*VLOOKUP(VLOOKUP(F2796,ISLER!$1:$51,3,0),DOVIZ!$1:$4,MATCH(CONCATENATE(TEXT(C2796,"YYYY")," ",TEXT(C2796,"AAAA")),DOVIZ!$1:$1,0),0)))</f>
        <v/>
      </c>
      <c r="L2796" s="45" t="str">
        <f t="shared" si="266"/>
        <v/>
      </c>
      <c r="M2796" s="74">
        <f t="shared" si="268"/>
        <v>46021</v>
      </c>
    </row>
    <row r="2797" spans="1:13" x14ac:dyDescent="0.25">
      <c r="A2797" s="40">
        <v>2861</v>
      </c>
      <c r="B2797" s="40" t="str">
        <f t="shared" si="264"/>
        <v>2025 Aralık</v>
      </c>
      <c r="C2797" s="41">
        <f t="shared" si="267"/>
        <v>46021</v>
      </c>
      <c r="D2797" s="42"/>
      <c r="E2797" s="42"/>
      <c r="F2797" s="42"/>
      <c r="G2797" s="43"/>
      <c r="H2797" s="76" t="str">
        <f>IF(G2797="","",VLOOKUP(F2797,ISLER!$1:$51,MATCH(D2797,ISLER!$1:$1,0)-2,0)*VLOOKUP(VLOOKUP(F2797,ISLER!$1:$51,MATCH(D2797,ISLER!$1:$1,0)-1,0),DOVIZ!$1:$4,MATCH(CONCATENATE(TEXT(C2797,"YYYY")," ",TEXT(C2797,"AAAA")),DOVIZ!$1:$1,0),0))</f>
        <v/>
      </c>
      <c r="I2797" s="76" t="str">
        <f t="shared" si="265"/>
        <v/>
      </c>
      <c r="J2797" s="45" t="b">
        <f t="shared" si="263"/>
        <v>0</v>
      </c>
      <c r="K2797" s="45" t="str">
        <f>IF(J2797=FALSE,"",IF(G2797="","",VLOOKUP(F2797,ISLER!$1:$51,2,0)*VLOOKUP(VLOOKUP(F2797,ISLER!$1:$51,3,0),DOVIZ!$1:$4,MATCH(CONCATENATE(TEXT(C2797,"YYYY")," ",TEXT(C2797,"AAAA")),DOVIZ!$1:$1,0),0)))</f>
        <v/>
      </c>
      <c r="L2797" s="45" t="str">
        <f t="shared" si="266"/>
        <v/>
      </c>
      <c r="M2797" s="74">
        <f t="shared" si="268"/>
        <v>46021</v>
      </c>
    </row>
    <row r="2798" spans="1:13" x14ac:dyDescent="0.25">
      <c r="A2798" s="40">
        <v>2862</v>
      </c>
      <c r="B2798" s="40" t="str">
        <f t="shared" si="264"/>
        <v>2025 Aralık</v>
      </c>
      <c r="C2798" s="41">
        <f t="shared" si="267"/>
        <v>46021</v>
      </c>
      <c r="D2798" s="42"/>
      <c r="E2798" s="42"/>
      <c r="F2798" s="42"/>
      <c r="G2798" s="43"/>
      <c r="H2798" s="76" t="str">
        <f>IF(G2798="","",VLOOKUP(F2798,ISLER!$1:$51,MATCH(D2798,ISLER!$1:$1,0)-2,0)*VLOOKUP(VLOOKUP(F2798,ISLER!$1:$51,MATCH(D2798,ISLER!$1:$1,0)-1,0),DOVIZ!$1:$4,MATCH(CONCATENATE(TEXT(C2798,"YYYY")," ",TEXT(C2798,"AAAA")),DOVIZ!$1:$1,0),0))</f>
        <v/>
      </c>
      <c r="I2798" s="76" t="str">
        <f t="shared" si="265"/>
        <v/>
      </c>
      <c r="J2798" s="45" t="b">
        <f t="shared" si="263"/>
        <v>0</v>
      </c>
      <c r="K2798" s="45" t="str">
        <f>IF(J2798=FALSE,"",IF(G2798="","",VLOOKUP(F2798,ISLER!$1:$51,2,0)*VLOOKUP(VLOOKUP(F2798,ISLER!$1:$51,3,0),DOVIZ!$1:$4,MATCH(CONCATENATE(TEXT(C2798,"YYYY")," ",TEXT(C2798,"AAAA")),DOVIZ!$1:$1,0),0)))</f>
        <v/>
      </c>
      <c r="L2798" s="45" t="str">
        <f t="shared" si="266"/>
        <v/>
      </c>
      <c r="M2798" s="74">
        <f t="shared" si="268"/>
        <v>46021</v>
      </c>
    </row>
    <row r="2799" spans="1:13" x14ac:dyDescent="0.25">
      <c r="A2799" s="40">
        <v>2863</v>
      </c>
      <c r="B2799" s="40" t="str">
        <f t="shared" si="264"/>
        <v>2025 Aralık</v>
      </c>
      <c r="C2799" s="41">
        <f t="shared" si="267"/>
        <v>46021</v>
      </c>
      <c r="D2799" s="42"/>
      <c r="E2799" s="42"/>
      <c r="F2799" s="42"/>
      <c r="G2799" s="43"/>
      <c r="H2799" s="76" t="str">
        <f>IF(G2799="","",VLOOKUP(F2799,ISLER!$1:$51,MATCH(D2799,ISLER!$1:$1,0)-2,0)*VLOOKUP(VLOOKUP(F2799,ISLER!$1:$51,MATCH(D2799,ISLER!$1:$1,0)-1,0),DOVIZ!$1:$4,MATCH(CONCATENATE(TEXT(C2799,"YYYY")," ",TEXT(C2799,"AAAA")),DOVIZ!$1:$1,0),0))</f>
        <v/>
      </c>
      <c r="I2799" s="76" t="str">
        <f t="shared" si="265"/>
        <v/>
      </c>
      <c r="J2799" s="45" t="b">
        <f t="shared" si="263"/>
        <v>0</v>
      </c>
      <c r="K2799" s="45" t="str">
        <f>IF(J2799=FALSE,"",IF(G2799="","",VLOOKUP(F2799,ISLER!$1:$51,2,0)*VLOOKUP(VLOOKUP(F2799,ISLER!$1:$51,3,0),DOVIZ!$1:$4,MATCH(CONCATENATE(TEXT(C2799,"YYYY")," ",TEXT(C2799,"AAAA")),DOVIZ!$1:$1,0),0)))</f>
        <v/>
      </c>
      <c r="L2799" s="45" t="str">
        <f t="shared" si="266"/>
        <v/>
      </c>
      <c r="M2799" s="74">
        <f t="shared" si="268"/>
        <v>46021</v>
      </c>
    </row>
    <row r="2800" spans="1:13" x14ac:dyDescent="0.25">
      <c r="A2800" s="40">
        <v>2864</v>
      </c>
      <c r="B2800" s="40" t="str">
        <f t="shared" si="264"/>
        <v>2025 Aralık</v>
      </c>
      <c r="C2800" s="41">
        <f t="shared" si="267"/>
        <v>46021</v>
      </c>
      <c r="D2800" s="42"/>
      <c r="E2800" s="42"/>
      <c r="F2800" s="42"/>
      <c r="G2800" s="43"/>
      <c r="H2800" s="76" t="str">
        <f>IF(G2800="","",VLOOKUP(F2800,ISLER!$1:$51,MATCH(D2800,ISLER!$1:$1,0)-2,0)*VLOOKUP(VLOOKUP(F2800,ISLER!$1:$51,MATCH(D2800,ISLER!$1:$1,0)-1,0),DOVIZ!$1:$4,MATCH(CONCATENATE(TEXT(C2800,"YYYY")," ",TEXT(C2800,"AAAA")),DOVIZ!$1:$1,0),0))</f>
        <v/>
      </c>
      <c r="I2800" s="76" t="str">
        <f t="shared" si="265"/>
        <v/>
      </c>
      <c r="J2800" s="45" t="b">
        <f t="shared" si="263"/>
        <v>0</v>
      </c>
      <c r="K2800" s="45" t="str">
        <f>IF(J2800=FALSE,"",IF(G2800="","",VLOOKUP(F2800,ISLER!$1:$51,2,0)*VLOOKUP(VLOOKUP(F2800,ISLER!$1:$51,3,0),DOVIZ!$1:$4,MATCH(CONCATENATE(TEXT(C2800,"YYYY")," ",TEXT(C2800,"AAAA")),DOVIZ!$1:$1,0),0)))</f>
        <v/>
      </c>
      <c r="L2800" s="45" t="str">
        <f t="shared" si="266"/>
        <v/>
      </c>
      <c r="M2800" s="74">
        <f t="shared" si="268"/>
        <v>46021</v>
      </c>
    </row>
    <row r="2801" spans="1:13" x14ac:dyDescent="0.25">
      <c r="A2801" s="40">
        <v>2865</v>
      </c>
      <c r="B2801" s="40" t="str">
        <f t="shared" si="264"/>
        <v>2025 Aralık</v>
      </c>
      <c r="C2801" s="41">
        <f t="shared" si="267"/>
        <v>46021</v>
      </c>
      <c r="D2801" s="42"/>
      <c r="E2801" s="42"/>
      <c r="F2801" s="42"/>
      <c r="G2801" s="43"/>
      <c r="H2801" s="76" t="str">
        <f>IF(G2801="","",VLOOKUP(F2801,ISLER!$1:$51,MATCH(D2801,ISLER!$1:$1,0)-2,0)*VLOOKUP(VLOOKUP(F2801,ISLER!$1:$51,MATCH(D2801,ISLER!$1:$1,0)-1,0),DOVIZ!$1:$4,MATCH(CONCATENATE(TEXT(C2801,"YYYY")," ",TEXT(C2801,"AAAA")),DOVIZ!$1:$1,0),0))</f>
        <v/>
      </c>
      <c r="I2801" s="76" t="str">
        <f t="shared" si="265"/>
        <v/>
      </c>
      <c r="J2801" s="45" t="b">
        <f t="shared" si="263"/>
        <v>0</v>
      </c>
      <c r="K2801" s="45" t="str">
        <f>IF(J2801=FALSE,"",IF(G2801="","",VLOOKUP(F2801,ISLER!$1:$51,2,0)*VLOOKUP(VLOOKUP(F2801,ISLER!$1:$51,3,0),DOVIZ!$1:$4,MATCH(CONCATENATE(TEXT(C2801,"YYYY")," ",TEXT(C2801,"AAAA")),DOVIZ!$1:$1,0),0)))</f>
        <v/>
      </c>
      <c r="L2801" s="45" t="str">
        <f t="shared" si="266"/>
        <v/>
      </c>
      <c r="M2801" s="74">
        <f t="shared" si="268"/>
        <v>46021</v>
      </c>
    </row>
    <row r="2802" spans="1:13" x14ac:dyDescent="0.25">
      <c r="A2802" s="40">
        <v>2866</v>
      </c>
      <c r="B2802" s="40" t="str">
        <f t="shared" si="264"/>
        <v>2025 Aralık</v>
      </c>
      <c r="C2802" s="41">
        <f t="shared" si="267"/>
        <v>46021</v>
      </c>
      <c r="D2802" s="42"/>
      <c r="E2802" s="42"/>
      <c r="F2802" s="42"/>
      <c r="G2802" s="43"/>
      <c r="H2802" s="76" t="str">
        <f>IF(G2802="","",VLOOKUP(F2802,ISLER!$1:$51,MATCH(D2802,ISLER!$1:$1,0)-2,0)*VLOOKUP(VLOOKUP(F2802,ISLER!$1:$51,MATCH(D2802,ISLER!$1:$1,0)-1,0),DOVIZ!$1:$4,MATCH(CONCATENATE(TEXT(C2802,"YYYY")," ",TEXT(C2802,"AAAA")),DOVIZ!$1:$1,0),0))</f>
        <v/>
      </c>
      <c r="I2802" s="76" t="str">
        <f t="shared" si="265"/>
        <v/>
      </c>
      <c r="J2802" s="45" t="b">
        <f t="shared" ref="J2802:J2865" si="269">OR(D2802="DİŞÇİM İSTANBUL EZGİ HANIM",D2802="DİŞÇİM İSTANBUL MERVE HANIM",D2802="DİŞÇİM İSTANBUL BÜŞRA HANIM",D2802="DİŞÇİM İSTANBUL HÜLYA HANIM",D2802="DİŞÇİM İSTANBUL KEMAL BEY",D2802="DİŞÇİM İSTANBUL HAKAN BEY",D2802="DİŞÇİM İSTANBUL MUHAMMED BEY",D2802="DİŞÇİM İSTANBUL MURAT BEY")</f>
        <v>0</v>
      </c>
      <c r="K2802" s="45" t="str">
        <f>IF(J2802=FALSE,"",IF(G2802="","",VLOOKUP(F2802,ISLER!$1:$51,2,0)*VLOOKUP(VLOOKUP(F2802,ISLER!$1:$51,3,0),DOVIZ!$1:$4,MATCH(CONCATENATE(TEXT(C2802,"YYYY")," ",TEXT(C2802,"AAAA")),DOVIZ!$1:$1,0),0)))</f>
        <v/>
      </c>
      <c r="L2802" s="45" t="str">
        <f t="shared" si="266"/>
        <v/>
      </c>
      <c r="M2802" s="74">
        <f t="shared" si="268"/>
        <v>46021</v>
      </c>
    </row>
    <row r="2803" spans="1:13" x14ac:dyDescent="0.25">
      <c r="A2803" s="40">
        <v>2867</v>
      </c>
      <c r="B2803" s="40" t="str">
        <f t="shared" si="264"/>
        <v>2025 Aralık</v>
      </c>
      <c r="C2803" s="41">
        <f t="shared" si="267"/>
        <v>46021</v>
      </c>
      <c r="D2803" s="42"/>
      <c r="E2803" s="42"/>
      <c r="F2803" s="42"/>
      <c r="G2803" s="43"/>
      <c r="H2803" s="76" t="str">
        <f>IF(G2803="","",VLOOKUP(F2803,ISLER!$1:$51,MATCH(D2803,ISLER!$1:$1,0)-2,0)*VLOOKUP(VLOOKUP(F2803,ISLER!$1:$51,MATCH(D2803,ISLER!$1:$1,0)-1,0),DOVIZ!$1:$4,MATCH(CONCATENATE(TEXT(C2803,"YYYY")," ",TEXT(C2803,"AAAA")),DOVIZ!$1:$1,0),0))</f>
        <v/>
      </c>
      <c r="I2803" s="76" t="str">
        <f t="shared" si="265"/>
        <v/>
      </c>
      <c r="J2803" s="45" t="b">
        <f t="shared" si="269"/>
        <v>0</v>
      </c>
      <c r="K2803" s="45" t="str">
        <f>IF(J2803=FALSE,"",IF(G2803="","",VLOOKUP(F2803,ISLER!$1:$51,2,0)*VLOOKUP(VLOOKUP(F2803,ISLER!$1:$51,3,0),DOVIZ!$1:$4,MATCH(CONCATENATE(TEXT(C2803,"YYYY")," ",TEXT(C2803,"AAAA")),DOVIZ!$1:$1,0),0)))</f>
        <v/>
      </c>
      <c r="L2803" s="45" t="str">
        <f t="shared" si="266"/>
        <v/>
      </c>
      <c r="M2803" s="74">
        <f t="shared" si="268"/>
        <v>46021</v>
      </c>
    </row>
    <row r="2804" spans="1:13" x14ac:dyDescent="0.25">
      <c r="A2804" s="40">
        <v>2868</v>
      </c>
      <c r="B2804" s="40" t="str">
        <f t="shared" si="264"/>
        <v>2025 Aralık</v>
      </c>
      <c r="C2804" s="41">
        <f t="shared" si="267"/>
        <v>46021</v>
      </c>
      <c r="D2804" s="42"/>
      <c r="E2804" s="42"/>
      <c r="F2804" s="42"/>
      <c r="G2804" s="43"/>
      <c r="H2804" s="76" t="str">
        <f>IF(G2804="","",VLOOKUP(F2804,ISLER!$1:$51,MATCH(D2804,ISLER!$1:$1,0)-2,0)*VLOOKUP(VLOOKUP(F2804,ISLER!$1:$51,MATCH(D2804,ISLER!$1:$1,0)-1,0),DOVIZ!$1:$4,MATCH(CONCATENATE(TEXT(C2804,"YYYY")," ",TEXT(C2804,"AAAA")),DOVIZ!$1:$1,0),0))</f>
        <v/>
      </c>
      <c r="I2804" s="76" t="str">
        <f t="shared" si="265"/>
        <v/>
      </c>
      <c r="J2804" s="45" t="b">
        <f t="shared" si="269"/>
        <v>0</v>
      </c>
      <c r="K2804" s="45" t="str">
        <f>IF(J2804=FALSE,"",IF(G2804="","",VLOOKUP(F2804,ISLER!$1:$51,2,0)*VLOOKUP(VLOOKUP(F2804,ISLER!$1:$51,3,0),DOVIZ!$1:$4,MATCH(CONCATENATE(TEXT(C2804,"YYYY")," ",TEXT(C2804,"AAAA")),DOVIZ!$1:$1,0),0)))</f>
        <v/>
      </c>
      <c r="L2804" s="45" t="str">
        <f t="shared" si="266"/>
        <v/>
      </c>
      <c r="M2804" s="74">
        <f t="shared" si="268"/>
        <v>46021</v>
      </c>
    </row>
    <row r="2805" spans="1:13" x14ac:dyDescent="0.25">
      <c r="A2805" s="40">
        <v>2869</v>
      </c>
      <c r="B2805" s="40" t="str">
        <f t="shared" si="264"/>
        <v>2025 Aralık</v>
      </c>
      <c r="C2805" s="41">
        <f t="shared" si="267"/>
        <v>46021</v>
      </c>
      <c r="D2805" s="42"/>
      <c r="E2805" s="42"/>
      <c r="F2805" s="42"/>
      <c r="G2805" s="43"/>
      <c r="H2805" s="76" t="str">
        <f>IF(G2805="","",VLOOKUP(F2805,ISLER!$1:$51,MATCH(D2805,ISLER!$1:$1,0)-2,0)*VLOOKUP(VLOOKUP(F2805,ISLER!$1:$51,MATCH(D2805,ISLER!$1:$1,0)-1,0),DOVIZ!$1:$4,MATCH(CONCATENATE(TEXT(C2805,"YYYY")," ",TEXT(C2805,"AAAA")),DOVIZ!$1:$1,0),0))</f>
        <v/>
      </c>
      <c r="I2805" s="76" t="str">
        <f t="shared" si="265"/>
        <v/>
      </c>
      <c r="J2805" s="45" t="b">
        <f t="shared" si="269"/>
        <v>0</v>
      </c>
      <c r="K2805" s="45" t="str">
        <f>IF(J2805=FALSE,"",IF(G2805="","",VLOOKUP(F2805,ISLER!$1:$51,2,0)*VLOOKUP(VLOOKUP(F2805,ISLER!$1:$51,3,0),DOVIZ!$1:$4,MATCH(CONCATENATE(TEXT(C2805,"YYYY")," ",TEXT(C2805,"AAAA")),DOVIZ!$1:$1,0),0)))</f>
        <v/>
      </c>
      <c r="L2805" s="45" t="str">
        <f t="shared" si="266"/>
        <v/>
      </c>
      <c r="M2805" s="74">
        <f t="shared" si="268"/>
        <v>46021</v>
      </c>
    </row>
    <row r="2806" spans="1:13" x14ac:dyDescent="0.25">
      <c r="A2806" s="40">
        <v>2870</v>
      </c>
      <c r="B2806" s="40" t="str">
        <f t="shared" si="264"/>
        <v>2025 Aralık</v>
      </c>
      <c r="C2806" s="41">
        <f t="shared" si="267"/>
        <v>46021</v>
      </c>
      <c r="D2806" s="42"/>
      <c r="E2806" s="42"/>
      <c r="F2806" s="42"/>
      <c r="G2806" s="43"/>
      <c r="H2806" s="76" t="str">
        <f>IF(G2806="","",VLOOKUP(F2806,ISLER!$1:$51,MATCH(D2806,ISLER!$1:$1,0)-2,0)*VLOOKUP(VLOOKUP(F2806,ISLER!$1:$51,MATCH(D2806,ISLER!$1:$1,0)-1,0),DOVIZ!$1:$4,MATCH(CONCATENATE(TEXT(C2806,"YYYY")," ",TEXT(C2806,"AAAA")),DOVIZ!$1:$1,0),0))</f>
        <v/>
      </c>
      <c r="I2806" s="76" t="str">
        <f t="shared" si="265"/>
        <v/>
      </c>
      <c r="J2806" s="45" t="b">
        <f t="shared" si="269"/>
        <v>0</v>
      </c>
      <c r="K2806" s="45" t="str">
        <f>IF(J2806=FALSE,"",IF(G2806="","",VLOOKUP(F2806,ISLER!$1:$51,2,0)*VLOOKUP(VLOOKUP(F2806,ISLER!$1:$51,3,0),DOVIZ!$1:$4,MATCH(CONCATENATE(TEXT(C2806,"YYYY")," ",TEXT(C2806,"AAAA")),DOVIZ!$1:$1,0),0)))</f>
        <v/>
      </c>
      <c r="L2806" s="45" t="str">
        <f t="shared" si="266"/>
        <v/>
      </c>
      <c r="M2806" s="74">
        <f t="shared" si="268"/>
        <v>46021</v>
      </c>
    </row>
    <row r="2807" spans="1:13" x14ac:dyDescent="0.25">
      <c r="A2807" s="40">
        <v>2871</v>
      </c>
      <c r="B2807" s="40" t="str">
        <f t="shared" si="264"/>
        <v>2025 Aralık</v>
      </c>
      <c r="C2807" s="41">
        <f t="shared" si="267"/>
        <v>46021</v>
      </c>
      <c r="D2807" s="42"/>
      <c r="E2807" s="42"/>
      <c r="F2807" s="42"/>
      <c r="G2807" s="43"/>
      <c r="H2807" s="76" t="str">
        <f>IF(G2807="","",VLOOKUP(F2807,ISLER!$1:$51,MATCH(D2807,ISLER!$1:$1,0)-2,0)*VLOOKUP(VLOOKUP(F2807,ISLER!$1:$51,MATCH(D2807,ISLER!$1:$1,0)-1,0),DOVIZ!$1:$4,MATCH(CONCATENATE(TEXT(C2807,"YYYY")," ",TEXT(C2807,"AAAA")),DOVIZ!$1:$1,0),0))</f>
        <v/>
      </c>
      <c r="I2807" s="76" t="str">
        <f t="shared" si="265"/>
        <v/>
      </c>
      <c r="J2807" s="45" t="b">
        <f t="shared" si="269"/>
        <v>0</v>
      </c>
      <c r="K2807" s="45" t="str">
        <f>IF(J2807=FALSE,"",IF(G2807="","",VLOOKUP(F2807,ISLER!$1:$51,2,0)*VLOOKUP(VLOOKUP(F2807,ISLER!$1:$51,3,0),DOVIZ!$1:$4,MATCH(CONCATENATE(TEXT(C2807,"YYYY")," ",TEXT(C2807,"AAAA")),DOVIZ!$1:$1,0),0)))</f>
        <v/>
      </c>
      <c r="L2807" s="45" t="str">
        <f t="shared" si="266"/>
        <v/>
      </c>
      <c r="M2807" s="74">
        <f t="shared" si="268"/>
        <v>46021</v>
      </c>
    </row>
    <row r="2808" spans="1:13" x14ac:dyDescent="0.25">
      <c r="A2808" s="40">
        <v>2872</v>
      </c>
      <c r="B2808" s="40" t="str">
        <f t="shared" si="264"/>
        <v>2025 Aralık</v>
      </c>
      <c r="C2808" s="41">
        <f t="shared" si="267"/>
        <v>46021</v>
      </c>
      <c r="D2808" s="42"/>
      <c r="E2808" s="42"/>
      <c r="F2808" s="42"/>
      <c r="G2808" s="43"/>
      <c r="H2808" s="76" t="str">
        <f>IF(G2808="","",VLOOKUP(F2808,ISLER!$1:$51,MATCH(D2808,ISLER!$1:$1,0)-2,0)*VLOOKUP(VLOOKUP(F2808,ISLER!$1:$51,MATCH(D2808,ISLER!$1:$1,0)-1,0),DOVIZ!$1:$4,MATCH(CONCATENATE(TEXT(C2808,"YYYY")," ",TEXT(C2808,"AAAA")),DOVIZ!$1:$1,0),0))</f>
        <v/>
      </c>
      <c r="I2808" s="76" t="str">
        <f t="shared" si="265"/>
        <v/>
      </c>
      <c r="J2808" s="45" t="b">
        <f t="shared" si="269"/>
        <v>0</v>
      </c>
      <c r="K2808" s="45" t="str">
        <f>IF(J2808=FALSE,"",IF(G2808="","",VLOOKUP(F2808,ISLER!$1:$51,2,0)*VLOOKUP(VLOOKUP(F2808,ISLER!$1:$51,3,0),DOVIZ!$1:$4,MATCH(CONCATENATE(TEXT(C2808,"YYYY")," ",TEXT(C2808,"AAAA")),DOVIZ!$1:$1,0),0)))</f>
        <v/>
      </c>
      <c r="L2808" s="45" t="str">
        <f t="shared" si="266"/>
        <v/>
      </c>
      <c r="M2808" s="74">
        <f t="shared" si="268"/>
        <v>46021</v>
      </c>
    </row>
    <row r="2809" spans="1:13" x14ac:dyDescent="0.25">
      <c r="A2809" s="40">
        <v>2873</v>
      </c>
      <c r="B2809" s="40" t="str">
        <f t="shared" si="264"/>
        <v>2025 Aralık</v>
      </c>
      <c r="C2809" s="41">
        <f t="shared" si="267"/>
        <v>46021</v>
      </c>
      <c r="D2809" s="42"/>
      <c r="E2809" s="42"/>
      <c r="F2809" s="42"/>
      <c r="G2809" s="43"/>
      <c r="H2809" s="76" t="str">
        <f>IF(G2809="","",VLOOKUP(F2809,ISLER!$1:$51,MATCH(D2809,ISLER!$1:$1,0)-2,0)*VLOOKUP(VLOOKUP(F2809,ISLER!$1:$51,MATCH(D2809,ISLER!$1:$1,0)-1,0),DOVIZ!$1:$4,MATCH(CONCATENATE(TEXT(C2809,"YYYY")," ",TEXT(C2809,"AAAA")),DOVIZ!$1:$1,0),0))</f>
        <v/>
      </c>
      <c r="I2809" s="76" t="str">
        <f t="shared" si="265"/>
        <v/>
      </c>
      <c r="J2809" s="45" t="b">
        <f t="shared" si="269"/>
        <v>0</v>
      </c>
      <c r="K2809" s="45" t="str">
        <f>IF(J2809=FALSE,"",IF(G2809="","",VLOOKUP(F2809,ISLER!$1:$51,2,0)*VLOOKUP(VLOOKUP(F2809,ISLER!$1:$51,3,0),DOVIZ!$1:$4,MATCH(CONCATENATE(TEXT(C2809,"YYYY")," ",TEXT(C2809,"AAAA")),DOVIZ!$1:$1,0),0)))</f>
        <v/>
      </c>
      <c r="L2809" s="45" t="str">
        <f t="shared" si="266"/>
        <v/>
      </c>
      <c r="M2809" s="74">
        <f t="shared" si="268"/>
        <v>46021</v>
      </c>
    </row>
    <row r="2810" spans="1:13" x14ac:dyDescent="0.25">
      <c r="A2810" s="40">
        <v>2874</v>
      </c>
      <c r="B2810" s="40" t="str">
        <f t="shared" si="264"/>
        <v>2025 Aralık</v>
      </c>
      <c r="C2810" s="41">
        <f t="shared" si="267"/>
        <v>46021</v>
      </c>
      <c r="D2810" s="42"/>
      <c r="E2810" s="42"/>
      <c r="F2810" s="42"/>
      <c r="G2810" s="43"/>
      <c r="H2810" s="76" t="str">
        <f>IF(G2810="","",VLOOKUP(F2810,ISLER!$1:$51,MATCH(D2810,ISLER!$1:$1,0)-2,0)*VLOOKUP(VLOOKUP(F2810,ISLER!$1:$51,MATCH(D2810,ISLER!$1:$1,0)-1,0),DOVIZ!$1:$4,MATCH(CONCATENATE(TEXT(C2810,"YYYY")," ",TEXT(C2810,"AAAA")),DOVIZ!$1:$1,0),0))</f>
        <v/>
      </c>
      <c r="I2810" s="76" t="str">
        <f t="shared" si="265"/>
        <v/>
      </c>
      <c r="J2810" s="45" t="b">
        <f t="shared" si="269"/>
        <v>0</v>
      </c>
      <c r="K2810" s="45" t="str">
        <f>IF(J2810=FALSE,"",IF(G2810="","",VLOOKUP(F2810,ISLER!$1:$51,2,0)*VLOOKUP(VLOOKUP(F2810,ISLER!$1:$51,3,0),DOVIZ!$1:$4,MATCH(CONCATENATE(TEXT(C2810,"YYYY")," ",TEXT(C2810,"AAAA")),DOVIZ!$1:$1,0),0)))</f>
        <v/>
      </c>
      <c r="L2810" s="45" t="str">
        <f t="shared" si="266"/>
        <v/>
      </c>
      <c r="M2810" s="74">
        <f t="shared" si="268"/>
        <v>46021</v>
      </c>
    </row>
    <row r="2811" spans="1:13" x14ac:dyDescent="0.25">
      <c r="A2811" s="40">
        <v>2875</v>
      </c>
      <c r="B2811" s="40" t="str">
        <f t="shared" si="264"/>
        <v>2025 Aralık</v>
      </c>
      <c r="C2811" s="41">
        <f t="shared" si="267"/>
        <v>46021</v>
      </c>
      <c r="D2811" s="42"/>
      <c r="E2811" s="42"/>
      <c r="F2811" s="42"/>
      <c r="G2811" s="43"/>
      <c r="H2811" s="76" t="str">
        <f>IF(G2811="","",VLOOKUP(F2811,ISLER!$1:$51,MATCH(D2811,ISLER!$1:$1,0)-2,0)*VLOOKUP(VLOOKUP(F2811,ISLER!$1:$51,MATCH(D2811,ISLER!$1:$1,0)-1,0),DOVIZ!$1:$4,MATCH(CONCATENATE(TEXT(C2811,"YYYY")," ",TEXT(C2811,"AAAA")),DOVIZ!$1:$1,0),0))</f>
        <v/>
      </c>
      <c r="I2811" s="76" t="str">
        <f t="shared" si="265"/>
        <v/>
      </c>
      <c r="J2811" s="45" t="b">
        <f t="shared" si="269"/>
        <v>0</v>
      </c>
      <c r="K2811" s="45" t="str">
        <f>IF(J2811=FALSE,"",IF(G2811="","",VLOOKUP(F2811,ISLER!$1:$51,2,0)*VLOOKUP(VLOOKUP(F2811,ISLER!$1:$51,3,0),DOVIZ!$1:$4,MATCH(CONCATENATE(TEXT(C2811,"YYYY")," ",TEXT(C2811,"AAAA")),DOVIZ!$1:$1,0),0)))</f>
        <v/>
      </c>
      <c r="L2811" s="45" t="str">
        <f t="shared" si="266"/>
        <v/>
      </c>
      <c r="M2811" s="74">
        <f t="shared" si="268"/>
        <v>46021</v>
      </c>
    </row>
    <row r="2812" spans="1:13" x14ac:dyDescent="0.25">
      <c r="A2812" s="40">
        <v>2876</v>
      </c>
      <c r="B2812" s="40" t="str">
        <f t="shared" si="264"/>
        <v>2025 Aralık</v>
      </c>
      <c r="C2812" s="41">
        <f t="shared" si="267"/>
        <v>46021</v>
      </c>
      <c r="D2812" s="42"/>
      <c r="E2812" s="42"/>
      <c r="F2812" s="42"/>
      <c r="G2812" s="43"/>
      <c r="H2812" s="76" t="str">
        <f>IF(G2812="","",VLOOKUP(F2812,ISLER!$1:$51,MATCH(D2812,ISLER!$1:$1,0)-2,0)*VLOOKUP(VLOOKUP(F2812,ISLER!$1:$51,MATCH(D2812,ISLER!$1:$1,0)-1,0),DOVIZ!$1:$4,MATCH(CONCATENATE(TEXT(C2812,"YYYY")," ",TEXT(C2812,"AAAA")),DOVIZ!$1:$1,0),0))</f>
        <v/>
      </c>
      <c r="I2812" s="76" t="str">
        <f t="shared" si="265"/>
        <v/>
      </c>
      <c r="J2812" s="45" t="b">
        <f t="shared" si="269"/>
        <v>0</v>
      </c>
      <c r="K2812" s="45" t="str">
        <f>IF(J2812=FALSE,"",IF(G2812="","",VLOOKUP(F2812,ISLER!$1:$51,2,0)*VLOOKUP(VLOOKUP(F2812,ISLER!$1:$51,3,0),DOVIZ!$1:$4,MATCH(CONCATENATE(TEXT(C2812,"YYYY")," ",TEXT(C2812,"AAAA")),DOVIZ!$1:$1,0),0)))</f>
        <v/>
      </c>
      <c r="L2812" s="45" t="str">
        <f t="shared" si="266"/>
        <v/>
      </c>
      <c r="M2812" s="74">
        <f t="shared" si="268"/>
        <v>46021</v>
      </c>
    </row>
    <row r="2813" spans="1:13" x14ac:dyDescent="0.25">
      <c r="A2813" s="40">
        <v>2877</v>
      </c>
      <c r="B2813" s="40" t="str">
        <f t="shared" si="264"/>
        <v>2025 Aralık</v>
      </c>
      <c r="C2813" s="41">
        <f t="shared" si="267"/>
        <v>46021</v>
      </c>
      <c r="D2813" s="42"/>
      <c r="E2813" s="42"/>
      <c r="F2813" s="42"/>
      <c r="G2813" s="43"/>
      <c r="H2813" s="76" t="str">
        <f>IF(G2813="","",VLOOKUP(F2813,ISLER!$1:$51,MATCH(D2813,ISLER!$1:$1,0)-2,0)*VLOOKUP(VLOOKUP(F2813,ISLER!$1:$51,MATCH(D2813,ISLER!$1:$1,0)-1,0),DOVIZ!$1:$4,MATCH(CONCATENATE(TEXT(C2813,"YYYY")," ",TEXT(C2813,"AAAA")),DOVIZ!$1:$1,0),0))</f>
        <v/>
      </c>
      <c r="I2813" s="76" t="str">
        <f t="shared" si="265"/>
        <v/>
      </c>
      <c r="J2813" s="45" t="b">
        <f t="shared" si="269"/>
        <v>0</v>
      </c>
      <c r="K2813" s="45" t="str">
        <f>IF(J2813=FALSE,"",IF(G2813="","",VLOOKUP(F2813,ISLER!$1:$51,2,0)*VLOOKUP(VLOOKUP(F2813,ISLER!$1:$51,3,0),DOVIZ!$1:$4,MATCH(CONCATENATE(TEXT(C2813,"YYYY")," ",TEXT(C2813,"AAAA")),DOVIZ!$1:$1,0),0)))</f>
        <v/>
      </c>
      <c r="L2813" s="45" t="str">
        <f t="shared" si="266"/>
        <v/>
      </c>
      <c r="M2813" s="74">
        <f t="shared" si="268"/>
        <v>46021</v>
      </c>
    </row>
    <row r="2814" spans="1:13" x14ac:dyDescent="0.25">
      <c r="A2814" s="40">
        <v>2878</v>
      </c>
      <c r="B2814" s="40" t="str">
        <f t="shared" si="264"/>
        <v>2025 Aralık</v>
      </c>
      <c r="C2814" s="41">
        <f t="shared" si="267"/>
        <v>46021</v>
      </c>
      <c r="D2814" s="42"/>
      <c r="E2814" s="42"/>
      <c r="F2814" s="42"/>
      <c r="G2814" s="43"/>
      <c r="H2814" s="76" t="str">
        <f>IF(G2814="","",VLOOKUP(F2814,ISLER!$1:$51,MATCH(D2814,ISLER!$1:$1,0)-2,0)*VLOOKUP(VLOOKUP(F2814,ISLER!$1:$51,MATCH(D2814,ISLER!$1:$1,0)-1,0),DOVIZ!$1:$4,MATCH(CONCATENATE(TEXT(C2814,"YYYY")," ",TEXT(C2814,"AAAA")),DOVIZ!$1:$1,0),0))</f>
        <v/>
      </c>
      <c r="I2814" s="76" t="str">
        <f t="shared" si="265"/>
        <v/>
      </c>
      <c r="J2814" s="45" t="b">
        <f t="shared" si="269"/>
        <v>0</v>
      </c>
      <c r="K2814" s="45" t="str">
        <f>IF(J2814=FALSE,"",IF(G2814="","",VLOOKUP(F2814,ISLER!$1:$51,2,0)*VLOOKUP(VLOOKUP(F2814,ISLER!$1:$51,3,0),DOVIZ!$1:$4,MATCH(CONCATENATE(TEXT(C2814,"YYYY")," ",TEXT(C2814,"AAAA")),DOVIZ!$1:$1,0),0)))</f>
        <v/>
      </c>
      <c r="L2814" s="45" t="str">
        <f t="shared" si="266"/>
        <v/>
      </c>
      <c r="M2814" s="74">
        <f t="shared" si="268"/>
        <v>46021</v>
      </c>
    </row>
    <row r="2815" spans="1:13" x14ac:dyDescent="0.25">
      <c r="A2815" s="40">
        <v>2879</v>
      </c>
      <c r="B2815" s="40" t="str">
        <f t="shared" si="264"/>
        <v>2025 Aralık</v>
      </c>
      <c r="C2815" s="41">
        <f t="shared" si="267"/>
        <v>46021</v>
      </c>
      <c r="D2815" s="42"/>
      <c r="E2815" s="42"/>
      <c r="F2815" s="42"/>
      <c r="G2815" s="43"/>
      <c r="H2815" s="76" t="str">
        <f>IF(G2815="","",VLOOKUP(F2815,ISLER!$1:$51,MATCH(D2815,ISLER!$1:$1,0)-2,0)*VLOOKUP(VLOOKUP(F2815,ISLER!$1:$51,MATCH(D2815,ISLER!$1:$1,0)-1,0),DOVIZ!$1:$4,MATCH(CONCATENATE(TEXT(C2815,"YYYY")," ",TEXT(C2815,"AAAA")),DOVIZ!$1:$1,0),0))</f>
        <v/>
      </c>
      <c r="I2815" s="76" t="str">
        <f t="shared" si="265"/>
        <v/>
      </c>
      <c r="J2815" s="45" t="b">
        <f t="shared" si="269"/>
        <v>0</v>
      </c>
      <c r="K2815" s="45" t="str">
        <f>IF(J2815=FALSE,"",IF(G2815="","",VLOOKUP(F2815,ISLER!$1:$51,2,0)*VLOOKUP(VLOOKUP(F2815,ISLER!$1:$51,3,0),DOVIZ!$1:$4,MATCH(CONCATENATE(TEXT(C2815,"YYYY")," ",TEXT(C2815,"AAAA")),DOVIZ!$1:$1,0),0)))</f>
        <v/>
      </c>
      <c r="L2815" s="45" t="str">
        <f t="shared" si="266"/>
        <v/>
      </c>
      <c r="M2815" s="74">
        <f t="shared" si="268"/>
        <v>46021</v>
      </c>
    </row>
    <row r="2816" spans="1:13" x14ac:dyDescent="0.25">
      <c r="A2816" s="40">
        <v>2880</v>
      </c>
      <c r="B2816" s="40" t="str">
        <f t="shared" si="264"/>
        <v>2025 Aralık</v>
      </c>
      <c r="C2816" s="41">
        <f t="shared" si="267"/>
        <v>46021</v>
      </c>
      <c r="D2816" s="42"/>
      <c r="E2816" s="42"/>
      <c r="F2816" s="42"/>
      <c r="G2816" s="43"/>
      <c r="H2816" s="76" t="str">
        <f>IF(G2816="","",VLOOKUP(F2816,ISLER!$1:$51,MATCH(D2816,ISLER!$1:$1,0)-2,0)*VLOOKUP(VLOOKUP(F2816,ISLER!$1:$51,MATCH(D2816,ISLER!$1:$1,0)-1,0),DOVIZ!$1:$4,MATCH(CONCATENATE(TEXT(C2816,"YYYY")," ",TEXT(C2816,"AAAA")),DOVIZ!$1:$1,0),0))</f>
        <v/>
      </c>
      <c r="I2816" s="76" t="str">
        <f t="shared" si="265"/>
        <v/>
      </c>
      <c r="J2816" s="45" t="b">
        <f t="shared" si="269"/>
        <v>0</v>
      </c>
      <c r="K2816" s="45" t="str">
        <f>IF(J2816=FALSE,"",IF(G2816="","",VLOOKUP(F2816,ISLER!$1:$51,2,0)*VLOOKUP(VLOOKUP(F2816,ISLER!$1:$51,3,0),DOVIZ!$1:$4,MATCH(CONCATENATE(TEXT(C2816,"YYYY")," ",TEXT(C2816,"AAAA")),DOVIZ!$1:$1,0),0)))</f>
        <v/>
      </c>
      <c r="L2816" s="45" t="str">
        <f t="shared" si="266"/>
        <v/>
      </c>
      <c r="M2816" s="74">
        <f t="shared" si="268"/>
        <v>46021</v>
      </c>
    </row>
    <row r="2817" spans="1:13" x14ac:dyDescent="0.25">
      <c r="A2817" s="40">
        <v>2881</v>
      </c>
      <c r="B2817" s="40" t="str">
        <f t="shared" ref="B2817:B2880" si="270">CONCATENATE(TEXT(C2817,"YYYY")," ",TEXT(C2817,"AAAA"))</f>
        <v>2025 Aralık</v>
      </c>
      <c r="C2817" s="41">
        <f t="shared" si="267"/>
        <v>46021</v>
      </c>
      <c r="D2817" s="42"/>
      <c r="E2817" s="42"/>
      <c r="F2817" s="42"/>
      <c r="G2817" s="43"/>
      <c r="H2817" s="76" t="str">
        <f>IF(G2817="","",VLOOKUP(F2817,ISLER!$1:$51,MATCH(D2817,ISLER!$1:$1,0)-2,0)*VLOOKUP(VLOOKUP(F2817,ISLER!$1:$51,MATCH(D2817,ISLER!$1:$1,0)-1,0),DOVIZ!$1:$4,MATCH(CONCATENATE(TEXT(C2817,"YYYY")," ",TEXT(C2817,"AAAA")),DOVIZ!$1:$1,0),0))</f>
        <v/>
      </c>
      <c r="I2817" s="76" t="str">
        <f t="shared" ref="I2817:I2880" si="271">IF(G2817="","",G2817*H2817)</f>
        <v/>
      </c>
      <c r="J2817" s="45" t="b">
        <f t="shared" si="269"/>
        <v>0</v>
      </c>
      <c r="K2817" s="45" t="str">
        <f>IF(J2817=FALSE,"",IF(G2817="","",VLOOKUP(F2817,ISLER!$1:$51,2,0)*VLOOKUP(VLOOKUP(F2817,ISLER!$1:$51,3,0),DOVIZ!$1:$4,MATCH(CONCATENATE(TEXT(C2817,"YYYY")," ",TEXT(C2817,"AAAA")),DOVIZ!$1:$1,0),0)))</f>
        <v/>
      </c>
      <c r="L2817" s="45" t="str">
        <f t="shared" ref="L2817:L2880" si="272">IF(K2817="","",G2817*K2817)</f>
        <v/>
      </c>
      <c r="M2817" s="74">
        <f t="shared" si="268"/>
        <v>46021</v>
      </c>
    </row>
    <row r="2818" spans="1:13" x14ac:dyDescent="0.25">
      <c r="A2818" s="40">
        <v>2882</v>
      </c>
      <c r="B2818" s="40" t="str">
        <f t="shared" si="270"/>
        <v>2025 Aralık</v>
      </c>
      <c r="C2818" s="41">
        <f t="shared" si="267"/>
        <v>46021</v>
      </c>
      <c r="D2818" s="42"/>
      <c r="E2818" s="42"/>
      <c r="F2818" s="42"/>
      <c r="G2818" s="43"/>
      <c r="H2818" s="76" t="str">
        <f>IF(G2818="","",VLOOKUP(F2818,ISLER!$1:$51,MATCH(D2818,ISLER!$1:$1,0)-2,0)*VLOOKUP(VLOOKUP(F2818,ISLER!$1:$51,MATCH(D2818,ISLER!$1:$1,0)-1,0),DOVIZ!$1:$4,MATCH(CONCATENATE(TEXT(C2818,"YYYY")," ",TEXT(C2818,"AAAA")),DOVIZ!$1:$1,0),0))</f>
        <v/>
      </c>
      <c r="I2818" s="76" t="str">
        <f t="shared" si="271"/>
        <v/>
      </c>
      <c r="J2818" s="45" t="b">
        <f t="shared" si="269"/>
        <v>0</v>
      </c>
      <c r="K2818" s="45" t="str">
        <f>IF(J2818=FALSE,"",IF(G2818="","",VLOOKUP(F2818,ISLER!$1:$51,2,0)*VLOOKUP(VLOOKUP(F2818,ISLER!$1:$51,3,0),DOVIZ!$1:$4,MATCH(CONCATENATE(TEXT(C2818,"YYYY")," ",TEXT(C2818,"AAAA")),DOVIZ!$1:$1,0),0)))</f>
        <v/>
      </c>
      <c r="L2818" s="45" t="str">
        <f t="shared" si="272"/>
        <v/>
      </c>
      <c r="M2818" s="74">
        <f t="shared" si="268"/>
        <v>46021</v>
      </c>
    </row>
    <row r="2819" spans="1:13" x14ac:dyDescent="0.25">
      <c r="A2819" s="40">
        <v>2883</v>
      </c>
      <c r="B2819" s="40" t="str">
        <f t="shared" si="270"/>
        <v>2025 Aralık</v>
      </c>
      <c r="C2819" s="41">
        <f t="shared" si="267"/>
        <v>46021</v>
      </c>
      <c r="D2819" s="42"/>
      <c r="E2819" s="42"/>
      <c r="F2819" s="42"/>
      <c r="G2819" s="43"/>
      <c r="H2819" s="76" t="str">
        <f>IF(G2819="","",VLOOKUP(F2819,ISLER!$1:$51,MATCH(D2819,ISLER!$1:$1,0)-2,0)*VLOOKUP(VLOOKUP(F2819,ISLER!$1:$51,MATCH(D2819,ISLER!$1:$1,0)-1,0),DOVIZ!$1:$4,MATCH(CONCATENATE(TEXT(C2819,"YYYY")," ",TEXT(C2819,"AAAA")),DOVIZ!$1:$1,0),0))</f>
        <v/>
      </c>
      <c r="I2819" s="76" t="str">
        <f t="shared" si="271"/>
        <v/>
      </c>
      <c r="J2819" s="45" t="b">
        <f t="shared" si="269"/>
        <v>0</v>
      </c>
      <c r="K2819" s="45" t="str">
        <f>IF(J2819=FALSE,"",IF(G2819="","",VLOOKUP(F2819,ISLER!$1:$51,2,0)*VLOOKUP(VLOOKUP(F2819,ISLER!$1:$51,3,0),DOVIZ!$1:$4,MATCH(CONCATENATE(TEXT(C2819,"YYYY")," ",TEXT(C2819,"AAAA")),DOVIZ!$1:$1,0),0)))</f>
        <v/>
      </c>
      <c r="L2819" s="45" t="str">
        <f t="shared" si="272"/>
        <v/>
      </c>
      <c r="M2819" s="74">
        <f t="shared" si="268"/>
        <v>46021</v>
      </c>
    </row>
    <row r="2820" spans="1:13" x14ac:dyDescent="0.25">
      <c r="A2820" s="40">
        <v>2884</v>
      </c>
      <c r="B2820" s="40" t="str">
        <f t="shared" si="270"/>
        <v>2025 Aralık</v>
      </c>
      <c r="C2820" s="41">
        <f t="shared" ref="C2820:C2883" si="273">C2819</f>
        <v>46021</v>
      </c>
      <c r="D2820" s="42"/>
      <c r="E2820" s="42"/>
      <c r="F2820" s="42"/>
      <c r="G2820" s="43"/>
      <c r="H2820" s="76" t="str">
        <f>IF(G2820="","",VLOOKUP(F2820,ISLER!$1:$51,MATCH(D2820,ISLER!$1:$1,0)-2,0)*VLOOKUP(VLOOKUP(F2820,ISLER!$1:$51,MATCH(D2820,ISLER!$1:$1,0)-1,0),DOVIZ!$1:$4,MATCH(CONCATENATE(TEXT(C2820,"YYYY")," ",TEXT(C2820,"AAAA")),DOVIZ!$1:$1,0),0))</f>
        <v/>
      </c>
      <c r="I2820" s="76" t="str">
        <f t="shared" si="271"/>
        <v/>
      </c>
      <c r="J2820" s="45" t="b">
        <f t="shared" si="269"/>
        <v>0</v>
      </c>
      <c r="K2820" s="45" t="str">
        <f>IF(J2820=FALSE,"",IF(G2820="","",VLOOKUP(F2820,ISLER!$1:$51,2,0)*VLOOKUP(VLOOKUP(F2820,ISLER!$1:$51,3,0),DOVIZ!$1:$4,MATCH(CONCATENATE(TEXT(C2820,"YYYY")," ",TEXT(C2820,"AAAA")),DOVIZ!$1:$1,0),0)))</f>
        <v/>
      </c>
      <c r="L2820" s="45" t="str">
        <f t="shared" si="272"/>
        <v/>
      </c>
      <c r="M2820" s="74">
        <f t="shared" ref="M2820:M2883" si="274">C2820</f>
        <v>46021</v>
      </c>
    </row>
    <row r="2821" spans="1:13" x14ac:dyDescent="0.25">
      <c r="A2821" s="40">
        <v>2885</v>
      </c>
      <c r="B2821" s="40" t="str">
        <f t="shared" si="270"/>
        <v>2025 Aralık</v>
      </c>
      <c r="C2821" s="41">
        <f t="shared" si="273"/>
        <v>46021</v>
      </c>
      <c r="D2821" s="42"/>
      <c r="E2821" s="42"/>
      <c r="F2821" s="42"/>
      <c r="G2821" s="43"/>
      <c r="H2821" s="76" t="str">
        <f>IF(G2821="","",VLOOKUP(F2821,ISLER!$1:$51,MATCH(D2821,ISLER!$1:$1,0)-2,0)*VLOOKUP(VLOOKUP(F2821,ISLER!$1:$51,MATCH(D2821,ISLER!$1:$1,0)-1,0),DOVIZ!$1:$4,MATCH(CONCATENATE(TEXT(C2821,"YYYY")," ",TEXT(C2821,"AAAA")),DOVIZ!$1:$1,0),0))</f>
        <v/>
      </c>
      <c r="I2821" s="76" t="str">
        <f t="shared" si="271"/>
        <v/>
      </c>
      <c r="J2821" s="45" t="b">
        <f t="shared" si="269"/>
        <v>0</v>
      </c>
      <c r="K2821" s="45" t="str">
        <f>IF(J2821=FALSE,"",IF(G2821="","",VLOOKUP(F2821,ISLER!$1:$51,2,0)*VLOOKUP(VLOOKUP(F2821,ISLER!$1:$51,3,0),DOVIZ!$1:$4,MATCH(CONCATENATE(TEXT(C2821,"YYYY")," ",TEXT(C2821,"AAAA")),DOVIZ!$1:$1,0),0)))</f>
        <v/>
      </c>
      <c r="L2821" s="45" t="str">
        <f t="shared" si="272"/>
        <v/>
      </c>
      <c r="M2821" s="74">
        <f t="shared" si="274"/>
        <v>46021</v>
      </c>
    </row>
    <row r="2822" spans="1:13" x14ac:dyDescent="0.25">
      <c r="A2822" s="40">
        <v>2886</v>
      </c>
      <c r="B2822" s="40" t="str">
        <f t="shared" si="270"/>
        <v>2025 Aralık</v>
      </c>
      <c r="C2822" s="41">
        <f t="shared" si="273"/>
        <v>46021</v>
      </c>
      <c r="D2822" s="42"/>
      <c r="E2822" s="42"/>
      <c r="F2822" s="42"/>
      <c r="G2822" s="43"/>
      <c r="H2822" s="76" t="str">
        <f>IF(G2822="","",VLOOKUP(F2822,ISLER!$1:$51,MATCH(D2822,ISLER!$1:$1,0)-2,0)*VLOOKUP(VLOOKUP(F2822,ISLER!$1:$51,MATCH(D2822,ISLER!$1:$1,0)-1,0),DOVIZ!$1:$4,MATCH(CONCATENATE(TEXT(C2822,"YYYY")," ",TEXT(C2822,"AAAA")),DOVIZ!$1:$1,0),0))</f>
        <v/>
      </c>
      <c r="I2822" s="76" t="str">
        <f t="shared" si="271"/>
        <v/>
      </c>
      <c r="J2822" s="45" t="b">
        <f t="shared" si="269"/>
        <v>0</v>
      </c>
      <c r="K2822" s="45" t="str">
        <f>IF(J2822=FALSE,"",IF(G2822="","",VLOOKUP(F2822,ISLER!$1:$51,2,0)*VLOOKUP(VLOOKUP(F2822,ISLER!$1:$51,3,0),DOVIZ!$1:$4,MATCH(CONCATENATE(TEXT(C2822,"YYYY")," ",TEXT(C2822,"AAAA")),DOVIZ!$1:$1,0),0)))</f>
        <v/>
      </c>
      <c r="L2822" s="45" t="str">
        <f t="shared" si="272"/>
        <v/>
      </c>
      <c r="M2822" s="74">
        <f t="shared" si="274"/>
        <v>46021</v>
      </c>
    </row>
    <row r="2823" spans="1:13" x14ac:dyDescent="0.25">
      <c r="A2823" s="40">
        <v>2887</v>
      </c>
      <c r="B2823" s="40" t="str">
        <f t="shared" si="270"/>
        <v>2025 Aralık</v>
      </c>
      <c r="C2823" s="41">
        <f t="shared" si="273"/>
        <v>46021</v>
      </c>
      <c r="D2823" s="42"/>
      <c r="E2823" s="42"/>
      <c r="F2823" s="42"/>
      <c r="G2823" s="43"/>
      <c r="H2823" s="76" t="str">
        <f>IF(G2823="","",VLOOKUP(F2823,ISLER!$1:$51,MATCH(D2823,ISLER!$1:$1,0)-2,0)*VLOOKUP(VLOOKUP(F2823,ISLER!$1:$51,MATCH(D2823,ISLER!$1:$1,0)-1,0),DOVIZ!$1:$4,MATCH(CONCATENATE(TEXT(C2823,"YYYY")," ",TEXT(C2823,"AAAA")),DOVIZ!$1:$1,0),0))</f>
        <v/>
      </c>
      <c r="I2823" s="76" t="str">
        <f t="shared" si="271"/>
        <v/>
      </c>
      <c r="J2823" s="45" t="b">
        <f t="shared" si="269"/>
        <v>0</v>
      </c>
      <c r="K2823" s="45" t="str">
        <f>IF(J2823=FALSE,"",IF(G2823="","",VLOOKUP(F2823,ISLER!$1:$51,2,0)*VLOOKUP(VLOOKUP(F2823,ISLER!$1:$51,3,0),DOVIZ!$1:$4,MATCH(CONCATENATE(TEXT(C2823,"YYYY")," ",TEXT(C2823,"AAAA")),DOVIZ!$1:$1,0),0)))</f>
        <v/>
      </c>
      <c r="L2823" s="45" t="str">
        <f t="shared" si="272"/>
        <v/>
      </c>
      <c r="M2823" s="74">
        <f t="shared" si="274"/>
        <v>46021</v>
      </c>
    </row>
    <row r="2824" spans="1:13" x14ac:dyDescent="0.25">
      <c r="A2824" s="40">
        <v>2888</v>
      </c>
      <c r="B2824" s="40" t="str">
        <f t="shared" si="270"/>
        <v>2025 Aralık</v>
      </c>
      <c r="C2824" s="41">
        <f t="shared" si="273"/>
        <v>46021</v>
      </c>
      <c r="D2824" s="42"/>
      <c r="E2824" s="42"/>
      <c r="F2824" s="42"/>
      <c r="G2824" s="43"/>
      <c r="H2824" s="76" t="str">
        <f>IF(G2824="","",VLOOKUP(F2824,ISLER!$1:$51,MATCH(D2824,ISLER!$1:$1,0)-2,0)*VLOOKUP(VLOOKUP(F2824,ISLER!$1:$51,MATCH(D2824,ISLER!$1:$1,0)-1,0),DOVIZ!$1:$4,MATCH(CONCATENATE(TEXT(C2824,"YYYY")," ",TEXT(C2824,"AAAA")),DOVIZ!$1:$1,0),0))</f>
        <v/>
      </c>
      <c r="I2824" s="76" t="str">
        <f t="shared" si="271"/>
        <v/>
      </c>
      <c r="J2824" s="45" t="b">
        <f t="shared" si="269"/>
        <v>0</v>
      </c>
      <c r="K2824" s="45" t="str">
        <f>IF(J2824=FALSE,"",IF(G2824="","",VLOOKUP(F2824,ISLER!$1:$51,2,0)*VLOOKUP(VLOOKUP(F2824,ISLER!$1:$51,3,0),DOVIZ!$1:$4,MATCH(CONCATENATE(TEXT(C2824,"YYYY")," ",TEXT(C2824,"AAAA")),DOVIZ!$1:$1,0),0)))</f>
        <v/>
      </c>
      <c r="L2824" s="45" t="str">
        <f t="shared" si="272"/>
        <v/>
      </c>
      <c r="M2824" s="74">
        <f t="shared" si="274"/>
        <v>46021</v>
      </c>
    </row>
    <row r="2825" spans="1:13" x14ac:dyDescent="0.25">
      <c r="A2825" s="40">
        <v>2889</v>
      </c>
      <c r="B2825" s="40" t="str">
        <f t="shared" si="270"/>
        <v>2025 Aralık</v>
      </c>
      <c r="C2825" s="41">
        <f t="shared" si="273"/>
        <v>46021</v>
      </c>
      <c r="D2825" s="42"/>
      <c r="E2825" s="42"/>
      <c r="F2825" s="42"/>
      <c r="G2825" s="43"/>
      <c r="H2825" s="76" t="str">
        <f>IF(G2825="","",VLOOKUP(F2825,ISLER!$1:$51,MATCH(D2825,ISLER!$1:$1,0)-2,0)*VLOOKUP(VLOOKUP(F2825,ISLER!$1:$51,MATCH(D2825,ISLER!$1:$1,0)-1,0),DOVIZ!$1:$4,MATCH(CONCATENATE(TEXT(C2825,"YYYY")," ",TEXT(C2825,"AAAA")),DOVIZ!$1:$1,0),0))</f>
        <v/>
      </c>
      <c r="I2825" s="76" t="str">
        <f t="shared" si="271"/>
        <v/>
      </c>
      <c r="J2825" s="45" t="b">
        <f t="shared" si="269"/>
        <v>0</v>
      </c>
      <c r="K2825" s="45" t="str">
        <f>IF(J2825=FALSE,"",IF(G2825="","",VLOOKUP(F2825,ISLER!$1:$51,2,0)*VLOOKUP(VLOOKUP(F2825,ISLER!$1:$51,3,0),DOVIZ!$1:$4,MATCH(CONCATENATE(TEXT(C2825,"YYYY")," ",TEXT(C2825,"AAAA")),DOVIZ!$1:$1,0),0)))</f>
        <v/>
      </c>
      <c r="L2825" s="45" t="str">
        <f t="shared" si="272"/>
        <v/>
      </c>
      <c r="M2825" s="74">
        <f t="shared" si="274"/>
        <v>46021</v>
      </c>
    </row>
    <row r="2826" spans="1:13" x14ac:dyDescent="0.25">
      <c r="A2826" s="40">
        <v>2890</v>
      </c>
      <c r="B2826" s="40" t="str">
        <f t="shared" si="270"/>
        <v>2025 Aralık</v>
      </c>
      <c r="C2826" s="41">
        <f t="shared" si="273"/>
        <v>46021</v>
      </c>
      <c r="D2826" s="42"/>
      <c r="E2826" s="42"/>
      <c r="F2826" s="42"/>
      <c r="G2826" s="43"/>
      <c r="H2826" s="76" t="str">
        <f>IF(G2826="","",VLOOKUP(F2826,ISLER!$1:$51,MATCH(D2826,ISLER!$1:$1,0)-2,0)*VLOOKUP(VLOOKUP(F2826,ISLER!$1:$51,MATCH(D2826,ISLER!$1:$1,0)-1,0),DOVIZ!$1:$4,MATCH(CONCATENATE(TEXT(C2826,"YYYY")," ",TEXT(C2826,"AAAA")),DOVIZ!$1:$1,0),0))</f>
        <v/>
      </c>
      <c r="I2826" s="76" t="str">
        <f t="shared" si="271"/>
        <v/>
      </c>
      <c r="J2826" s="45" t="b">
        <f t="shared" si="269"/>
        <v>0</v>
      </c>
      <c r="K2826" s="45" t="str">
        <f>IF(J2826=FALSE,"",IF(G2826="","",VLOOKUP(F2826,ISLER!$1:$51,2,0)*VLOOKUP(VLOOKUP(F2826,ISLER!$1:$51,3,0),DOVIZ!$1:$4,MATCH(CONCATENATE(TEXT(C2826,"YYYY")," ",TEXT(C2826,"AAAA")),DOVIZ!$1:$1,0),0)))</f>
        <v/>
      </c>
      <c r="L2826" s="45" t="str">
        <f t="shared" si="272"/>
        <v/>
      </c>
      <c r="M2826" s="74">
        <f t="shared" si="274"/>
        <v>46021</v>
      </c>
    </row>
    <row r="2827" spans="1:13" x14ac:dyDescent="0.25">
      <c r="A2827" s="40">
        <v>2891</v>
      </c>
      <c r="B2827" s="40" t="str">
        <f t="shared" si="270"/>
        <v>2025 Aralık</v>
      </c>
      <c r="C2827" s="41">
        <f t="shared" si="273"/>
        <v>46021</v>
      </c>
      <c r="D2827" s="42"/>
      <c r="E2827" s="42"/>
      <c r="F2827" s="42"/>
      <c r="G2827" s="43"/>
      <c r="H2827" s="76" t="str">
        <f>IF(G2827="","",VLOOKUP(F2827,ISLER!$1:$51,MATCH(D2827,ISLER!$1:$1,0)-2,0)*VLOOKUP(VLOOKUP(F2827,ISLER!$1:$51,MATCH(D2827,ISLER!$1:$1,0)-1,0),DOVIZ!$1:$4,MATCH(CONCATENATE(TEXT(C2827,"YYYY")," ",TEXT(C2827,"AAAA")),DOVIZ!$1:$1,0),0))</f>
        <v/>
      </c>
      <c r="I2827" s="76" t="str">
        <f t="shared" si="271"/>
        <v/>
      </c>
      <c r="J2827" s="45" t="b">
        <f t="shared" si="269"/>
        <v>0</v>
      </c>
      <c r="K2827" s="45" t="str">
        <f>IF(J2827=FALSE,"",IF(G2827="","",VLOOKUP(F2827,ISLER!$1:$51,2,0)*VLOOKUP(VLOOKUP(F2827,ISLER!$1:$51,3,0),DOVIZ!$1:$4,MATCH(CONCATENATE(TEXT(C2827,"YYYY")," ",TEXT(C2827,"AAAA")),DOVIZ!$1:$1,0),0)))</f>
        <v/>
      </c>
      <c r="L2827" s="45" t="str">
        <f t="shared" si="272"/>
        <v/>
      </c>
      <c r="M2827" s="74">
        <f t="shared" si="274"/>
        <v>46021</v>
      </c>
    </row>
    <row r="2828" spans="1:13" x14ac:dyDescent="0.25">
      <c r="A2828" s="40">
        <v>2892</v>
      </c>
      <c r="B2828" s="40" t="str">
        <f t="shared" si="270"/>
        <v>2025 Aralık</v>
      </c>
      <c r="C2828" s="41">
        <f t="shared" si="273"/>
        <v>46021</v>
      </c>
      <c r="D2828" s="42"/>
      <c r="E2828" s="42"/>
      <c r="F2828" s="42"/>
      <c r="G2828" s="43"/>
      <c r="H2828" s="76" t="str">
        <f>IF(G2828="","",VLOOKUP(F2828,ISLER!$1:$51,MATCH(D2828,ISLER!$1:$1,0)-2,0)*VLOOKUP(VLOOKUP(F2828,ISLER!$1:$51,MATCH(D2828,ISLER!$1:$1,0)-1,0),DOVIZ!$1:$4,MATCH(CONCATENATE(TEXT(C2828,"YYYY")," ",TEXT(C2828,"AAAA")),DOVIZ!$1:$1,0),0))</f>
        <v/>
      </c>
      <c r="I2828" s="76" t="str">
        <f t="shared" si="271"/>
        <v/>
      </c>
      <c r="J2828" s="45" t="b">
        <f t="shared" si="269"/>
        <v>0</v>
      </c>
      <c r="K2828" s="45" t="str">
        <f>IF(J2828=FALSE,"",IF(G2828="","",VLOOKUP(F2828,ISLER!$1:$51,2,0)*VLOOKUP(VLOOKUP(F2828,ISLER!$1:$51,3,0),DOVIZ!$1:$4,MATCH(CONCATENATE(TEXT(C2828,"YYYY")," ",TEXT(C2828,"AAAA")),DOVIZ!$1:$1,0),0)))</f>
        <v/>
      </c>
      <c r="L2828" s="45" t="str">
        <f t="shared" si="272"/>
        <v/>
      </c>
      <c r="M2828" s="74">
        <f t="shared" si="274"/>
        <v>46021</v>
      </c>
    </row>
    <row r="2829" spans="1:13" x14ac:dyDescent="0.25">
      <c r="A2829" s="40">
        <v>2893</v>
      </c>
      <c r="B2829" s="40" t="str">
        <f t="shared" si="270"/>
        <v>2025 Aralık</v>
      </c>
      <c r="C2829" s="41">
        <f t="shared" si="273"/>
        <v>46021</v>
      </c>
      <c r="D2829" s="42"/>
      <c r="E2829" s="42"/>
      <c r="F2829" s="42"/>
      <c r="G2829" s="43"/>
      <c r="H2829" s="76" t="str">
        <f>IF(G2829="","",VLOOKUP(F2829,ISLER!$1:$51,MATCH(D2829,ISLER!$1:$1,0)-2,0)*VLOOKUP(VLOOKUP(F2829,ISLER!$1:$51,MATCH(D2829,ISLER!$1:$1,0)-1,0),DOVIZ!$1:$4,MATCH(CONCATENATE(TEXT(C2829,"YYYY")," ",TEXT(C2829,"AAAA")),DOVIZ!$1:$1,0),0))</f>
        <v/>
      </c>
      <c r="I2829" s="76" t="str">
        <f t="shared" si="271"/>
        <v/>
      </c>
      <c r="J2829" s="45" t="b">
        <f t="shared" si="269"/>
        <v>0</v>
      </c>
      <c r="K2829" s="45" t="str">
        <f>IF(J2829=FALSE,"",IF(G2829="","",VLOOKUP(F2829,ISLER!$1:$51,2,0)*VLOOKUP(VLOOKUP(F2829,ISLER!$1:$51,3,0),DOVIZ!$1:$4,MATCH(CONCATENATE(TEXT(C2829,"YYYY")," ",TEXT(C2829,"AAAA")),DOVIZ!$1:$1,0),0)))</f>
        <v/>
      </c>
      <c r="L2829" s="45" t="str">
        <f t="shared" si="272"/>
        <v/>
      </c>
      <c r="M2829" s="74">
        <f t="shared" si="274"/>
        <v>46021</v>
      </c>
    </row>
    <row r="2830" spans="1:13" x14ac:dyDescent="0.25">
      <c r="A2830" s="40">
        <v>2894</v>
      </c>
      <c r="B2830" s="40" t="str">
        <f t="shared" si="270"/>
        <v>2025 Aralık</v>
      </c>
      <c r="C2830" s="41">
        <f t="shared" si="273"/>
        <v>46021</v>
      </c>
      <c r="D2830" s="42"/>
      <c r="E2830" s="42"/>
      <c r="F2830" s="42"/>
      <c r="G2830" s="43"/>
      <c r="H2830" s="76" t="str">
        <f>IF(G2830="","",VLOOKUP(F2830,ISLER!$1:$51,MATCH(D2830,ISLER!$1:$1,0)-2,0)*VLOOKUP(VLOOKUP(F2830,ISLER!$1:$51,MATCH(D2830,ISLER!$1:$1,0)-1,0),DOVIZ!$1:$4,MATCH(CONCATENATE(TEXT(C2830,"YYYY")," ",TEXT(C2830,"AAAA")),DOVIZ!$1:$1,0),0))</f>
        <v/>
      </c>
      <c r="I2830" s="76" t="str">
        <f t="shared" si="271"/>
        <v/>
      </c>
      <c r="J2830" s="45" t="b">
        <f t="shared" si="269"/>
        <v>0</v>
      </c>
      <c r="K2830" s="45" t="str">
        <f>IF(J2830=FALSE,"",IF(G2830="","",VLOOKUP(F2830,ISLER!$1:$51,2,0)*VLOOKUP(VLOOKUP(F2830,ISLER!$1:$51,3,0),DOVIZ!$1:$4,MATCH(CONCATENATE(TEXT(C2830,"YYYY")," ",TEXT(C2830,"AAAA")),DOVIZ!$1:$1,0),0)))</f>
        <v/>
      </c>
      <c r="L2830" s="45" t="str">
        <f t="shared" si="272"/>
        <v/>
      </c>
      <c r="M2830" s="74">
        <f t="shared" si="274"/>
        <v>46021</v>
      </c>
    </row>
    <row r="2831" spans="1:13" x14ac:dyDescent="0.25">
      <c r="A2831" s="40">
        <v>2895</v>
      </c>
      <c r="B2831" s="40" t="str">
        <f t="shared" si="270"/>
        <v>2025 Aralık</v>
      </c>
      <c r="C2831" s="41">
        <f t="shared" si="273"/>
        <v>46021</v>
      </c>
      <c r="D2831" s="42"/>
      <c r="E2831" s="42"/>
      <c r="F2831" s="42"/>
      <c r="G2831" s="43"/>
      <c r="H2831" s="76" t="str">
        <f>IF(G2831="","",VLOOKUP(F2831,ISLER!$1:$51,MATCH(D2831,ISLER!$1:$1,0)-2,0)*VLOOKUP(VLOOKUP(F2831,ISLER!$1:$51,MATCH(D2831,ISLER!$1:$1,0)-1,0),DOVIZ!$1:$4,MATCH(CONCATENATE(TEXT(C2831,"YYYY")," ",TEXT(C2831,"AAAA")),DOVIZ!$1:$1,0),0))</f>
        <v/>
      </c>
      <c r="I2831" s="76" t="str">
        <f t="shared" si="271"/>
        <v/>
      </c>
      <c r="J2831" s="45" t="b">
        <f t="shared" si="269"/>
        <v>0</v>
      </c>
      <c r="K2831" s="45" t="str">
        <f>IF(J2831=FALSE,"",IF(G2831="","",VLOOKUP(F2831,ISLER!$1:$51,2,0)*VLOOKUP(VLOOKUP(F2831,ISLER!$1:$51,3,0),DOVIZ!$1:$4,MATCH(CONCATENATE(TEXT(C2831,"YYYY")," ",TEXT(C2831,"AAAA")),DOVIZ!$1:$1,0),0)))</f>
        <v/>
      </c>
      <c r="L2831" s="45" t="str">
        <f t="shared" si="272"/>
        <v/>
      </c>
      <c r="M2831" s="74">
        <f t="shared" si="274"/>
        <v>46021</v>
      </c>
    </row>
    <row r="2832" spans="1:13" x14ac:dyDescent="0.25">
      <c r="A2832" s="40">
        <v>2896</v>
      </c>
      <c r="B2832" s="40" t="str">
        <f t="shared" si="270"/>
        <v>2025 Aralık</v>
      </c>
      <c r="C2832" s="41">
        <f t="shared" si="273"/>
        <v>46021</v>
      </c>
      <c r="D2832" s="42"/>
      <c r="E2832" s="42"/>
      <c r="F2832" s="42"/>
      <c r="G2832" s="43"/>
      <c r="H2832" s="76" t="str">
        <f>IF(G2832="","",VLOOKUP(F2832,ISLER!$1:$51,MATCH(D2832,ISLER!$1:$1,0)-2,0)*VLOOKUP(VLOOKUP(F2832,ISLER!$1:$51,MATCH(D2832,ISLER!$1:$1,0)-1,0),DOVIZ!$1:$4,MATCH(CONCATENATE(TEXT(C2832,"YYYY")," ",TEXT(C2832,"AAAA")),DOVIZ!$1:$1,0),0))</f>
        <v/>
      </c>
      <c r="I2832" s="76" t="str">
        <f t="shared" si="271"/>
        <v/>
      </c>
      <c r="J2832" s="45" t="b">
        <f t="shared" si="269"/>
        <v>0</v>
      </c>
      <c r="K2832" s="45" t="str">
        <f>IF(J2832=FALSE,"",IF(G2832="","",VLOOKUP(F2832,ISLER!$1:$51,2,0)*VLOOKUP(VLOOKUP(F2832,ISLER!$1:$51,3,0),DOVIZ!$1:$4,MATCH(CONCATENATE(TEXT(C2832,"YYYY")," ",TEXT(C2832,"AAAA")),DOVIZ!$1:$1,0),0)))</f>
        <v/>
      </c>
      <c r="L2832" s="45" t="str">
        <f t="shared" si="272"/>
        <v/>
      </c>
      <c r="M2832" s="74">
        <f t="shared" si="274"/>
        <v>46021</v>
      </c>
    </row>
    <row r="2833" spans="1:13" x14ac:dyDescent="0.25">
      <c r="A2833" s="40">
        <v>2897</v>
      </c>
      <c r="B2833" s="40" t="str">
        <f t="shared" si="270"/>
        <v>2025 Aralık</v>
      </c>
      <c r="C2833" s="41">
        <f t="shared" si="273"/>
        <v>46021</v>
      </c>
      <c r="D2833" s="42"/>
      <c r="E2833" s="42"/>
      <c r="F2833" s="42"/>
      <c r="G2833" s="43"/>
      <c r="H2833" s="76" t="str">
        <f>IF(G2833="","",VLOOKUP(F2833,ISLER!$1:$51,MATCH(D2833,ISLER!$1:$1,0)-2,0)*VLOOKUP(VLOOKUP(F2833,ISLER!$1:$51,MATCH(D2833,ISLER!$1:$1,0)-1,0),DOVIZ!$1:$4,MATCH(CONCATENATE(TEXT(C2833,"YYYY")," ",TEXT(C2833,"AAAA")),DOVIZ!$1:$1,0),0))</f>
        <v/>
      </c>
      <c r="I2833" s="76" t="str">
        <f t="shared" si="271"/>
        <v/>
      </c>
      <c r="J2833" s="45" t="b">
        <f t="shared" si="269"/>
        <v>0</v>
      </c>
      <c r="K2833" s="45" t="str">
        <f>IF(J2833=FALSE,"",IF(G2833="","",VLOOKUP(F2833,ISLER!$1:$51,2,0)*VLOOKUP(VLOOKUP(F2833,ISLER!$1:$51,3,0),DOVIZ!$1:$4,MATCH(CONCATENATE(TEXT(C2833,"YYYY")," ",TEXT(C2833,"AAAA")),DOVIZ!$1:$1,0),0)))</f>
        <v/>
      </c>
      <c r="L2833" s="45" t="str">
        <f t="shared" si="272"/>
        <v/>
      </c>
      <c r="M2833" s="74">
        <f t="shared" si="274"/>
        <v>46021</v>
      </c>
    </row>
    <row r="2834" spans="1:13" x14ac:dyDescent="0.25">
      <c r="A2834" s="40">
        <v>2898</v>
      </c>
      <c r="B2834" s="40" t="str">
        <f t="shared" si="270"/>
        <v>2025 Aralık</v>
      </c>
      <c r="C2834" s="41">
        <f t="shared" si="273"/>
        <v>46021</v>
      </c>
      <c r="D2834" s="42"/>
      <c r="E2834" s="42"/>
      <c r="F2834" s="42"/>
      <c r="G2834" s="43"/>
      <c r="H2834" s="76" t="str">
        <f>IF(G2834="","",VLOOKUP(F2834,ISLER!$1:$51,MATCH(D2834,ISLER!$1:$1,0)-2,0)*VLOOKUP(VLOOKUP(F2834,ISLER!$1:$51,MATCH(D2834,ISLER!$1:$1,0)-1,0),DOVIZ!$1:$4,MATCH(CONCATENATE(TEXT(C2834,"YYYY")," ",TEXT(C2834,"AAAA")),DOVIZ!$1:$1,0),0))</f>
        <v/>
      </c>
      <c r="I2834" s="76" t="str">
        <f t="shared" si="271"/>
        <v/>
      </c>
      <c r="J2834" s="45" t="b">
        <f t="shared" si="269"/>
        <v>0</v>
      </c>
      <c r="K2834" s="45" t="str">
        <f>IF(J2834=FALSE,"",IF(G2834="","",VLOOKUP(F2834,ISLER!$1:$51,2,0)*VLOOKUP(VLOOKUP(F2834,ISLER!$1:$51,3,0),DOVIZ!$1:$4,MATCH(CONCATENATE(TEXT(C2834,"YYYY")," ",TEXT(C2834,"AAAA")),DOVIZ!$1:$1,0),0)))</f>
        <v/>
      </c>
      <c r="L2834" s="45" t="str">
        <f t="shared" si="272"/>
        <v/>
      </c>
      <c r="M2834" s="74">
        <f t="shared" si="274"/>
        <v>46021</v>
      </c>
    </row>
    <row r="2835" spans="1:13" x14ac:dyDescent="0.25">
      <c r="A2835" s="40">
        <v>2899</v>
      </c>
      <c r="B2835" s="40" t="str">
        <f t="shared" si="270"/>
        <v>2025 Aralık</v>
      </c>
      <c r="C2835" s="41">
        <f t="shared" si="273"/>
        <v>46021</v>
      </c>
      <c r="D2835" s="42"/>
      <c r="E2835" s="42"/>
      <c r="F2835" s="42"/>
      <c r="G2835" s="43"/>
      <c r="H2835" s="76" t="str">
        <f>IF(G2835="","",VLOOKUP(F2835,ISLER!$1:$51,MATCH(D2835,ISLER!$1:$1,0)-2,0)*VLOOKUP(VLOOKUP(F2835,ISLER!$1:$51,MATCH(D2835,ISLER!$1:$1,0)-1,0),DOVIZ!$1:$4,MATCH(CONCATENATE(TEXT(C2835,"YYYY")," ",TEXT(C2835,"AAAA")),DOVIZ!$1:$1,0),0))</f>
        <v/>
      </c>
      <c r="I2835" s="76" t="str">
        <f t="shared" si="271"/>
        <v/>
      </c>
      <c r="J2835" s="45" t="b">
        <f t="shared" si="269"/>
        <v>0</v>
      </c>
      <c r="K2835" s="45" t="str">
        <f>IF(J2835=FALSE,"",IF(G2835="","",VLOOKUP(F2835,ISLER!$1:$51,2,0)*VLOOKUP(VLOOKUP(F2835,ISLER!$1:$51,3,0),DOVIZ!$1:$4,MATCH(CONCATENATE(TEXT(C2835,"YYYY")," ",TEXT(C2835,"AAAA")),DOVIZ!$1:$1,0),0)))</f>
        <v/>
      </c>
      <c r="L2835" s="45" t="str">
        <f t="shared" si="272"/>
        <v/>
      </c>
      <c r="M2835" s="74">
        <f t="shared" si="274"/>
        <v>46021</v>
      </c>
    </row>
    <row r="2836" spans="1:13" x14ac:dyDescent="0.25">
      <c r="A2836" s="40">
        <v>2900</v>
      </c>
      <c r="B2836" s="40" t="str">
        <f t="shared" si="270"/>
        <v>2025 Aralık</v>
      </c>
      <c r="C2836" s="41">
        <f t="shared" si="273"/>
        <v>46021</v>
      </c>
      <c r="D2836" s="42"/>
      <c r="E2836" s="42"/>
      <c r="F2836" s="42"/>
      <c r="G2836" s="43"/>
      <c r="H2836" s="76" t="str">
        <f>IF(G2836="","",VLOOKUP(F2836,ISLER!$1:$51,MATCH(D2836,ISLER!$1:$1,0)-2,0)*VLOOKUP(VLOOKUP(F2836,ISLER!$1:$51,MATCH(D2836,ISLER!$1:$1,0)-1,0),DOVIZ!$1:$4,MATCH(CONCATENATE(TEXT(C2836,"YYYY")," ",TEXT(C2836,"AAAA")),DOVIZ!$1:$1,0),0))</f>
        <v/>
      </c>
      <c r="I2836" s="76" t="str">
        <f t="shared" si="271"/>
        <v/>
      </c>
      <c r="J2836" s="45" t="b">
        <f t="shared" si="269"/>
        <v>0</v>
      </c>
      <c r="K2836" s="45" t="str">
        <f>IF(J2836=FALSE,"",IF(G2836="","",VLOOKUP(F2836,ISLER!$1:$51,2,0)*VLOOKUP(VLOOKUP(F2836,ISLER!$1:$51,3,0),DOVIZ!$1:$4,MATCH(CONCATENATE(TEXT(C2836,"YYYY")," ",TEXT(C2836,"AAAA")),DOVIZ!$1:$1,0),0)))</f>
        <v/>
      </c>
      <c r="L2836" s="45" t="str">
        <f t="shared" si="272"/>
        <v/>
      </c>
      <c r="M2836" s="74">
        <f t="shared" si="274"/>
        <v>46021</v>
      </c>
    </row>
    <row r="2837" spans="1:13" x14ac:dyDescent="0.25">
      <c r="A2837" s="40">
        <v>2901</v>
      </c>
      <c r="B2837" s="40" t="str">
        <f t="shared" si="270"/>
        <v>2025 Aralık</v>
      </c>
      <c r="C2837" s="41">
        <f t="shared" si="273"/>
        <v>46021</v>
      </c>
      <c r="D2837" s="42"/>
      <c r="E2837" s="42"/>
      <c r="F2837" s="42"/>
      <c r="G2837" s="43"/>
      <c r="H2837" s="76" t="str">
        <f>IF(G2837="","",VLOOKUP(F2837,ISLER!$1:$51,MATCH(D2837,ISLER!$1:$1,0)-2,0)*VLOOKUP(VLOOKUP(F2837,ISLER!$1:$51,MATCH(D2837,ISLER!$1:$1,0)-1,0),DOVIZ!$1:$4,MATCH(CONCATENATE(TEXT(C2837,"YYYY")," ",TEXT(C2837,"AAAA")),DOVIZ!$1:$1,0),0))</f>
        <v/>
      </c>
      <c r="I2837" s="76" t="str">
        <f t="shared" si="271"/>
        <v/>
      </c>
      <c r="J2837" s="45" t="b">
        <f t="shared" si="269"/>
        <v>0</v>
      </c>
      <c r="K2837" s="45" t="str">
        <f>IF(J2837=FALSE,"",IF(G2837="","",VLOOKUP(F2837,ISLER!$1:$51,2,0)*VLOOKUP(VLOOKUP(F2837,ISLER!$1:$51,3,0),DOVIZ!$1:$4,MATCH(CONCATENATE(TEXT(C2837,"YYYY")," ",TEXT(C2837,"AAAA")),DOVIZ!$1:$1,0),0)))</f>
        <v/>
      </c>
      <c r="L2837" s="45" t="str">
        <f t="shared" si="272"/>
        <v/>
      </c>
      <c r="M2837" s="74">
        <f t="shared" si="274"/>
        <v>46021</v>
      </c>
    </row>
    <row r="2838" spans="1:13" x14ac:dyDescent="0.25">
      <c r="A2838" s="40">
        <v>2902</v>
      </c>
      <c r="B2838" s="40" t="str">
        <f t="shared" si="270"/>
        <v>2025 Aralık</v>
      </c>
      <c r="C2838" s="41">
        <f t="shared" si="273"/>
        <v>46021</v>
      </c>
      <c r="D2838" s="42"/>
      <c r="E2838" s="42"/>
      <c r="F2838" s="42"/>
      <c r="G2838" s="43"/>
      <c r="H2838" s="76" t="str">
        <f>IF(G2838="","",VLOOKUP(F2838,ISLER!$1:$51,MATCH(D2838,ISLER!$1:$1,0)-2,0)*VLOOKUP(VLOOKUP(F2838,ISLER!$1:$51,MATCH(D2838,ISLER!$1:$1,0)-1,0),DOVIZ!$1:$4,MATCH(CONCATENATE(TEXT(C2838,"YYYY")," ",TEXT(C2838,"AAAA")),DOVIZ!$1:$1,0),0))</f>
        <v/>
      </c>
      <c r="I2838" s="76" t="str">
        <f t="shared" si="271"/>
        <v/>
      </c>
      <c r="J2838" s="45" t="b">
        <f t="shared" si="269"/>
        <v>0</v>
      </c>
      <c r="K2838" s="45" t="str">
        <f>IF(J2838=FALSE,"",IF(G2838="","",VLOOKUP(F2838,ISLER!$1:$51,2,0)*VLOOKUP(VLOOKUP(F2838,ISLER!$1:$51,3,0),DOVIZ!$1:$4,MATCH(CONCATENATE(TEXT(C2838,"YYYY")," ",TEXT(C2838,"AAAA")),DOVIZ!$1:$1,0),0)))</f>
        <v/>
      </c>
      <c r="L2838" s="45" t="str">
        <f t="shared" si="272"/>
        <v/>
      </c>
      <c r="M2838" s="74">
        <f t="shared" si="274"/>
        <v>46021</v>
      </c>
    </row>
    <row r="2839" spans="1:13" x14ac:dyDescent="0.25">
      <c r="A2839" s="40">
        <v>2903</v>
      </c>
      <c r="B2839" s="40" t="str">
        <f t="shared" si="270"/>
        <v>2025 Aralık</v>
      </c>
      <c r="C2839" s="41">
        <f t="shared" si="273"/>
        <v>46021</v>
      </c>
      <c r="D2839" s="42"/>
      <c r="E2839" s="42"/>
      <c r="F2839" s="42"/>
      <c r="G2839" s="43"/>
      <c r="H2839" s="76" t="str">
        <f>IF(G2839="","",VLOOKUP(F2839,ISLER!$1:$51,MATCH(D2839,ISLER!$1:$1,0)-2,0)*VLOOKUP(VLOOKUP(F2839,ISLER!$1:$51,MATCH(D2839,ISLER!$1:$1,0)-1,0),DOVIZ!$1:$4,MATCH(CONCATENATE(TEXT(C2839,"YYYY")," ",TEXT(C2839,"AAAA")),DOVIZ!$1:$1,0),0))</f>
        <v/>
      </c>
      <c r="I2839" s="76" t="str">
        <f t="shared" si="271"/>
        <v/>
      </c>
      <c r="J2839" s="45" t="b">
        <f t="shared" si="269"/>
        <v>0</v>
      </c>
      <c r="K2839" s="45" t="str">
        <f>IF(J2839=FALSE,"",IF(G2839="","",VLOOKUP(F2839,ISLER!$1:$51,2,0)*VLOOKUP(VLOOKUP(F2839,ISLER!$1:$51,3,0),DOVIZ!$1:$4,MATCH(CONCATENATE(TEXT(C2839,"YYYY")," ",TEXT(C2839,"AAAA")),DOVIZ!$1:$1,0),0)))</f>
        <v/>
      </c>
      <c r="L2839" s="45" t="str">
        <f t="shared" si="272"/>
        <v/>
      </c>
      <c r="M2839" s="74">
        <f t="shared" si="274"/>
        <v>46021</v>
      </c>
    </row>
    <row r="2840" spans="1:13" x14ac:dyDescent="0.25">
      <c r="A2840" s="40">
        <v>2904</v>
      </c>
      <c r="B2840" s="40" t="str">
        <f t="shared" si="270"/>
        <v>2025 Aralık</v>
      </c>
      <c r="C2840" s="41">
        <f t="shared" si="273"/>
        <v>46021</v>
      </c>
      <c r="D2840" s="42"/>
      <c r="E2840" s="42"/>
      <c r="F2840" s="42"/>
      <c r="G2840" s="43"/>
      <c r="H2840" s="76" t="str">
        <f>IF(G2840="","",VLOOKUP(F2840,ISLER!$1:$51,MATCH(D2840,ISLER!$1:$1,0)-2,0)*VLOOKUP(VLOOKUP(F2840,ISLER!$1:$51,MATCH(D2840,ISLER!$1:$1,0)-1,0),DOVIZ!$1:$4,MATCH(CONCATENATE(TEXT(C2840,"YYYY")," ",TEXT(C2840,"AAAA")),DOVIZ!$1:$1,0),0))</f>
        <v/>
      </c>
      <c r="I2840" s="76" t="str">
        <f t="shared" si="271"/>
        <v/>
      </c>
      <c r="J2840" s="45" t="b">
        <f t="shared" si="269"/>
        <v>0</v>
      </c>
      <c r="K2840" s="45" t="str">
        <f>IF(J2840=FALSE,"",IF(G2840="","",VLOOKUP(F2840,ISLER!$1:$51,2,0)*VLOOKUP(VLOOKUP(F2840,ISLER!$1:$51,3,0),DOVIZ!$1:$4,MATCH(CONCATENATE(TEXT(C2840,"YYYY")," ",TEXT(C2840,"AAAA")),DOVIZ!$1:$1,0),0)))</f>
        <v/>
      </c>
      <c r="L2840" s="45" t="str">
        <f t="shared" si="272"/>
        <v/>
      </c>
      <c r="M2840" s="74">
        <f t="shared" si="274"/>
        <v>46021</v>
      </c>
    </row>
    <row r="2841" spans="1:13" x14ac:dyDescent="0.25">
      <c r="A2841" s="40">
        <v>2905</v>
      </c>
      <c r="B2841" s="40" t="str">
        <f t="shared" si="270"/>
        <v>2025 Aralık</v>
      </c>
      <c r="C2841" s="41">
        <f t="shared" si="273"/>
        <v>46021</v>
      </c>
      <c r="D2841" s="42"/>
      <c r="E2841" s="42"/>
      <c r="F2841" s="42"/>
      <c r="G2841" s="43"/>
      <c r="H2841" s="76" t="str">
        <f>IF(G2841="","",VLOOKUP(F2841,ISLER!$1:$51,MATCH(D2841,ISLER!$1:$1,0)-2,0)*VLOOKUP(VLOOKUP(F2841,ISLER!$1:$51,MATCH(D2841,ISLER!$1:$1,0)-1,0),DOVIZ!$1:$4,MATCH(CONCATENATE(TEXT(C2841,"YYYY")," ",TEXT(C2841,"AAAA")),DOVIZ!$1:$1,0),0))</f>
        <v/>
      </c>
      <c r="I2841" s="76" t="str">
        <f t="shared" si="271"/>
        <v/>
      </c>
      <c r="J2841" s="45" t="b">
        <f t="shared" si="269"/>
        <v>0</v>
      </c>
      <c r="K2841" s="45" t="str">
        <f>IF(J2841=FALSE,"",IF(G2841="","",VLOOKUP(F2841,ISLER!$1:$51,2,0)*VLOOKUP(VLOOKUP(F2841,ISLER!$1:$51,3,0),DOVIZ!$1:$4,MATCH(CONCATENATE(TEXT(C2841,"YYYY")," ",TEXT(C2841,"AAAA")),DOVIZ!$1:$1,0),0)))</f>
        <v/>
      </c>
      <c r="L2841" s="45" t="str">
        <f t="shared" si="272"/>
        <v/>
      </c>
      <c r="M2841" s="74">
        <f t="shared" si="274"/>
        <v>46021</v>
      </c>
    </row>
    <row r="2842" spans="1:13" x14ac:dyDescent="0.25">
      <c r="A2842" s="40">
        <v>2906</v>
      </c>
      <c r="B2842" s="40" t="str">
        <f t="shared" si="270"/>
        <v>2025 Aralık</v>
      </c>
      <c r="C2842" s="41">
        <f t="shared" si="273"/>
        <v>46021</v>
      </c>
      <c r="D2842" s="42"/>
      <c r="E2842" s="42"/>
      <c r="F2842" s="42"/>
      <c r="G2842" s="43"/>
      <c r="H2842" s="76" t="str">
        <f>IF(G2842="","",VLOOKUP(F2842,ISLER!$1:$51,MATCH(D2842,ISLER!$1:$1,0)-2,0)*VLOOKUP(VLOOKUP(F2842,ISLER!$1:$51,MATCH(D2842,ISLER!$1:$1,0)-1,0),DOVIZ!$1:$4,MATCH(CONCATENATE(TEXT(C2842,"YYYY")," ",TEXT(C2842,"AAAA")),DOVIZ!$1:$1,0),0))</f>
        <v/>
      </c>
      <c r="I2842" s="76" t="str">
        <f t="shared" si="271"/>
        <v/>
      </c>
      <c r="J2842" s="45" t="b">
        <f t="shared" si="269"/>
        <v>0</v>
      </c>
      <c r="K2842" s="45" t="str">
        <f>IF(J2842=FALSE,"",IF(G2842="","",VLOOKUP(F2842,ISLER!$1:$51,2,0)*VLOOKUP(VLOOKUP(F2842,ISLER!$1:$51,3,0),DOVIZ!$1:$4,MATCH(CONCATENATE(TEXT(C2842,"YYYY")," ",TEXT(C2842,"AAAA")),DOVIZ!$1:$1,0),0)))</f>
        <v/>
      </c>
      <c r="L2842" s="45" t="str">
        <f t="shared" si="272"/>
        <v/>
      </c>
      <c r="M2842" s="74">
        <f t="shared" si="274"/>
        <v>46021</v>
      </c>
    </row>
    <row r="2843" spans="1:13" x14ac:dyDescent="0.25">
      <c r="A2843" s="40">
        <v>2907</v>
      </c>
      <c r="B2843" s="40" t="str">
        <f t="shared" si="270"/>
        <v>2025 Aralık</v>
      </c>
      <c r="C2843" s="41">
        <f t="shared" si="273"/>
        <v>46021</v>
      </c>
      <c r="D2843" s="42"/>
      <c r="E2843" s="42"/>
      <c r="F2843" s="42"/>
      <c r="G2843" s="43"/>
      <c r="H2843" s="76" t="str">
        <f>IF(G2843="","",VLOOKUP(F2843,ISLER!$1:$51,MATCH(D2843,ISLER!$1:$1,0)-2,0)*VLOOKUP(VLOOKUP(F2843,ISLER!$1:$51,MATCH(D2843,ISLER!$1:$1,0)-1,0),DOVIZ!$1:$4,MATCH(CONCATENATE(TEXT(C2843,"YYYY")," ",TEXT(C2843,"AAAA")),DOVIZ!$1:$1,0),0))</f>
        <v/>
      </c>
      <c r="I2843" s="76" t="str">
        <f t="shared" si="271"/>
        <v/>
      </c>
      <c r="J2843" s="45" t="b">
        <f t="shared" si="269"/>
        <v>0</v>
      </c>
      <c r="K2843" s="45" t="str">
        <f>IF(J2843=FALSE,"",IF(G2843="","",VLOOKUP(F2843,ISLER!$1:$51,2,0)*VLOOKUP(VLOOKUP(F2843,ISLER!$1:$51,3,0),DOVIZ!$1:$4,MATCH(CONCATENATE(TEXT(C2843,"YYYY")," ",TEXT(C2843,"AAAA")),DOVIZ!$1:$1,0),0)))</f>
        <v/>
      </c>
      <c r="L2843" s="45" t="str">
        <f t="shared" si="272"/>
        <v/>
      </c>
      <c r="M2843" s="74">
        <f t="shared" si="274"/>
        <v>46021</v>
      </c>
    </row>
    <row r="2844" spans="1:13" x14ac:dyDescent="0.25">
      <c r="A2844" s="40">
        <v>2908</v>
      </c>
      <c r="B2844" s="40" t="str">
        <f t="shared" si="270"/>
        <v>2025 Aralık</v>
      </c>
      <c r="C2844" s="41">
        <f t="shared" si="273"/>
        <v>46021</v>
      </c>
      <c r="D2844" s="42"/>
      <c r="E2844" s="42"/>
      <c r="F2844" s="42"/>
      <c r="G2844" s="43"/>
      <c r="H2844" s="76" t="str">
        <f>IF(G2844="","",VLOOKUP(F2844,ISLER!$1:$51,MATCH(D2844,ISLER!$1:$1,0)-2,0)*VLOOKUP(VLOOKUP(F2844,ISLER!$1:$51,MATCH(D2844,ISLER!$1:$1,0)-1,0),DOVIZ!$1:$4,MATCH(CONCATENATE(TEXT(C2844,"YYYY")," ",TEXT(C2844,"AAAA")),DOVIZ!$1:$1,0),0))</f>
        <v/>
      </c>
      <c r="I2844" s="76" t="str">
        <f t="shared" si="271"/>
        <v/>
      </c>
      <c r="J2844" s="45" t="b">
        <f t="shared" si="269"/>
        <v>0</v>
      </c>
      <c r="K2844" s="45" t="str">
        <f>IF(J2844=FALSE,"",IF(G2844="","",VLOOKUP(F2844,ISLER!$1:$51,2,0)*VLOOKUP(VLOOKUP(F2844,ISLER!$1:$51,3,0),DOVIZ!$1:$4,MATCH(CONCATENATE(TEXT(C2844,"YYYY")," ",TEXT(C2844,"AAAA")),DOVIZ!$1:$1,0),0)))</f>
        <v/>
      </c>
      <c r="L2844" s="45" t="str">
        <f t="shared" si="272"/>
        <v/>
      </c>
      <c r="M2844" s="74">
        <f t="shared" si="274"/>
        <v>46021</v>
      </c>
    </row>
    <row r="2845" spans="1:13" x14ac:dyDescent="0.25">
      <c r="A2845" s="40">
        <v>2909</v>
      </c>
      <c r="B2845" s="40" t="str">
        <f t="shared" si="270"/>
        <v>2025 Aralık</v>
      </c>
      <c r="C2845" s="41">
        <f t="shared" si="273"/>
        <v>46021</v>
      </c>
      <c r="D2845" s="42"/>
      <c r="E2845" s="42"/>
      <c r="F2845" s="42"/>
      <c r="G2845" s="43"/>
      <c r="H2845" s="76" t="str">
        <f>IF(G2845="","",VLOOKUP(F2845,ISLER!$1:$51,MATCH(D2845,ISLER!$1:$1,0)-2,0)*VLOOKUP(VLOOKUP(F2845,ISLER!$1:$51,MATCH(D2845,ISLER!$1:$1,0)-1,0),DOVIZ!$1:$4,MATCH(CONCATENATE(TEXT(C2845,"YYYY")," ",TEXT(C2845,"AAAA")),DOVIZ!$1:$1,0),0))</f>
        <v/>
      </c>
      <c r="I2845" s="76" t="str">
        <f t="shared" si="271"/>
        <v/>
      </c>
      <c r="J2845" s="45" t="b">
        <f t="shared" si="269"/>
        <v>0</v>
      </c>
      <c r="K2845" s="45" t="str">
        <f>IF(J2845=FALSE,"",IF(G2845="","",VLOOKUP(F2845,ISLER!$1:$51,2,0)*VLOOKUP(VLOOKUP(F2845,ISLER!$1:$51,3,0),DOVIZ!$1:$4,MATCH(CONCATENATE(TEXT(C2845,"YYYY")," ",TEXT(C2845,"AAAA")),DOVIZ!$1:$1,0),0)))</f>
        <v/>
      </c>
      <c r="L2845" s="45" t="str">
        <f t="shared" si="272"/>
        <v/>
      </c>
      <c r="M2845" s="74">
        <f t="shared" si="274"/>
        <v>46021</v>
      </c>
    </row>
    <row r="2846" spans="1:13" x14ac:dyDescent="0.25">
      <c r="A2846" s="40">
        <v>2910</v>
      </c>
      <c r="B2846" s="40" t="str">
        <f t="shared" si="270"/>
        <v>2025 Aralık</v>
      </c>
      <c r="C2846" s="41">
        <f t="shared" si="273"/>
        <v>46021</v>
      </c>
      <c r="D2846" s="42"/>
      <c r="E2846" s="42"/>
      <c r="F2846" s="42"/>
      <c r="G2846" s="43"/>
      <c r="H2846" s="76" t="str">
        <f>IF(G2846="","",VLOOKUP(F2846,ISLER!$1:$51,MATCH(D2846,ISLER!$1:$1,0)-2,0)*VLOOKUP(VLOOKUP(F2846,ISLER!$1:$51,MATCH(D2846,ISLER!$1:$1,0)-1,0),DOVIZ!$1:$4,MATCH(CONCATENATE(TEXT(C2846,"YYYY")," ",TEXT(C2846,"AAAA")),DOVIZ!$1:$1,0),0))</f>
        <v/>
      </c>
      <c r="I2846" s="76" t="str">
        <f t="shared" si="271"/>
        <v/>
      </c>
      <c r="J2846" s="45" t="b">
        <f t="shared" si="269"/>
        <v>0</v>
      </c>
      <c r="K2846" s="45" t="str">
        <f>IF(J2846=FALSE,"",IF(G2846="","",VLOOKUP(F2846,ISLER!$1:$51,2,0)*VLOOKUP(VLOOKUP(F2846,ISLER!$1:$51,3,0),DOVIZ!$1:$4,MATCH(CONCATENATE(TEXT(C2846,"YYYY")," ",TEXT(C2846,"AAAA")),DOVIZ!$1:$1,0),0)))</f>
        <v/>
      </c>
      <c r="L2846" s="45" t="str">
        <f t="shared" si="272"/>
        <v/>
      </c>
      <c r="M2846" s="74">
        <f t="shared" si="274"/>
        <v>46021</v>
      </c>
    </row>
    <row r="2847" spans="1:13" x14ac:dyDescent="0.25">
      <c r="A2847" s="40">
        <v>2911</v>
      </c>
      <c r="B2847" s="40" t="str">
        <f t="shared" si="270"/>
        <v>2025 Aralık</v>
      </c>
      <c r="C2847" s="41">
        <f t="shared" si="273"/>
        <v>46021</v>
      </c>
      <c r="D2847" s="42"/>
      <c r="E2847" s="42"/>
      <c r="F2847" s="42"/>
      <c r="G2847" s="43"/>
      <c r="H2847" s="76" t="str">
        <f>IF(G2847="","",VLOOKUP(F2847,ISLER!$1:$51,MATCH(D2847,ISLER!$1:$1,0)-2,0)*VLOOKUP(VLOOKUP(F2847,ISLER!$1:$51,MATCH(D2847,ISLER!$1:$1,0)-1,0),DOVIZ!$1:$4,MATCH(CONCATENATE(TEXT(C2847,"YYYY")," ",TEXT(C2847,"AAAA")),DOVIZ!$1:$1,0),0))</f>
        <v/>
      </c>
      <c r="I2847" s="76" t="str">
        <f t="shared" si="271"/>
        <v/>
      </c>
      <c r="J2847" s="45" t="b">
        <f t="shared" si="269"/>
        <v>0</v>
      </c>
      <c r="K2847" s="45" t="str">
        <f>IF(J2847=FALSE,"",IF(G2847="","",VLOOKUP(F2847,ISLER!$1:$51,2,0)*VLOOKUP(VLOOKUP(F2847,ISLER!$1:$51,3,0),DOVIZ!$1:$4,MATCH(CONCATENATE(TEXT(C2847,"YYYY")," ",TEXT(C2847,"AAAA")),DOVIZ!$1:$1,0),0)))</f>
        <v/>
      </c>
      <c r="L2847" s="45" t="str">
        <f t="shared" si="272"/>
        <v/>
      </c>
      <c r="M2847" s="74">
        <f t="shared" si="274"/>
        <v>46021</v>
      </c>
    </row>
    <row r="2848" spans="1:13" x14ac:dyDescent="0.25">
      <c r="A2848" s="40">
        <v>2912</v>
      </c>
      <c r="B2848" s="40" t="str">
        <f t="shared" si="270"/>
        <v>2025 Aralık</v>
      </c>
      <c r="C2848" s="41">
        <f t="shared" si="273"/>
        <v>46021</v>
      </c>
      <c r="D2848" s="42"/>
      <c r="E2848" s="42"/>
      <c r="F2848" s="42"/>
      <c r="G2848" s="43"/>
      <c r="H2848" s="76" t="str">
        <f>IF(G2848="","",VLOOKUP(F2848,ISLER!$1:$51,MATCH(D2848,ISLER!$1:$1,0)-2,0)*VLOOKUP(VLOOKUP(F2848,ISLER!$1:$51,MATCH(D2848,ISLER!$1:$1,0)-1,0),DOVIZ!$1:$4,MATCH(CONCATENATE(TEXT(C2848,"YYYY")," ",TEXT(C2848,"AAAA")),DOVIZ!$1:$1,0),0))</f>
        <v/>
      </c>
      <c r="I2848" s="76" t="str">
        <f t="shared" si="271"/>
        <v/>
      </c>
      <c r="J2848" s="45" t="b">
        <f t="shared" si="269"/>
        <v>0</v>
      </c>
      <c r="K2848" s="45" t="str">
        <f>IF(J2848=FALSE,"",IF(G2848="","",VLOOKUP(F2848,ISLER!$1:$51,2,0)*VLOOKUP(VLOOKUP(F2848,ISLER!$1:$51,3,0),DOVIZ!$1:$4,MATCH(CONCATENATE(TEXT(C2848,"YYYY")," ",TEXT(C2848,"AAAA")),DOVIZ!$1:$1,0),0)))</f>
        <v/>
      </c>
      <c r="L2848" s="45" t="str">
        <f t="shared" si="272"/>
        <v/>
      </c>
      <c r="M2848" s="74">
        <f t="shared" si="274"/>
        <v>46021</v>
      </c>
    </row>
    <row r="2849" spans="1:13" x14ac:dyDescent="0.25">
      <c r="A2849" s="40">
        <v>2913</v>
      </c>
      <c r="B2849" s="40" t="str">
        <f t="shared" si="270"/>
        <v>2025 Aralık</v>
      </c>
      <c r="C2849" s="41">
        <f t="shared" si="273"/>
        <v>46021</v>
      </c>
      <c r="D2849" s="42"/>
      <c r="E2849" s="42"/>
      <c r="F2849" s="42"/>
      <c r="G2849" s="43"/>
      <c r="H2849" s="76" t="str">
        <f>IF(G2849="","",VLOOKUP(F2849,ISLER!$1:$51,MATCH(D2849,ISLER!$1:$1,0)-2,0)*VLOOKUP(VLOOKUP(F2849,ISLER!$1:$51,MATCH(D2849,ISLER!$1:$1,0)-1,0),DOVIZ!$1:$4,MATCH(CONCATENATE(TEXT(C2849,"YYYY")," ",TEXT(C2849,"AAAA")),DOVIZ!$1:$1,0),0))</f>
        <v/>
      </c>
      <c r="I2849" s="76" t="str">
        <f t="shared" si="271"/>
        <v/>
      </c>
      <c r="J2849" s="45" t="b">
        <f t="shared" si="269"/>
        <v>0</v>
      </c>
      <c r="K2849" s="45" t="str">
        <f>IF(J2849=FALSE,"",IF(G2849="","",VLOOKUP(F2849,ISLER!$1:$51,2,0)*VLOOKUP(VLOOKUP(F2849,ISLER!$1:$51,3,0),DOVIZ!$1:$4,MATCH(CONCATENATE(TEXT(C2849,"YYYY")," ",TEXT(C2849,"AAAA")),DOVIZ!$1:$1,0),0)))</f>
        <v/>
      </c>
      <c r="L2849" s="45" t="str">
        <f t="shared" si="272"/>
        <v/>
      </c>
      <c r="M2849" s="74">
        <f t="shared" si="274"/>
        <v>46021</v>
      </c>
    </row>
    <row r="2850" spans="1:13" x14ac:dyDescent="0.25">
      <c r="A2850" s="40">
        <v>2914</v>
      </c>
      <c r="B2850" s="40" t="str">
        <f t="shared" si="270"/>
        <v>2025 Aralık</v>
      </c>
      <c r="C2850" s="41">
        <f t="shared" si="273"/>
        <v>46021</v>
      </c>
      <c r="D2850" s="42"/>
      <c r="E2850" s="42"/>
      <c r="F2850" s="42"/>
      <c r="G2850" s="43"/>
      <c r="H2850" s="76" t="str">
        <f>IF(G2850="","",VLOOKUP(F2850,ISLER!$1:$51,MATCH(D2850,ISLER!$1:$1,0)-2,0)*VLOOKUP(VLOOKUP(F2850,ISLER!$1:$51,MATCH(D2850,ISLER!$1:$1,0)-1,0),DOVIZ!$1:$4,MATCH(CONCATENATE(TEXT(C2850,"YYYY")," ",TEXT(C2850,"AAAA")),DOVIZ!$1:$1,0),0))</f>
        <v/>
      </c>
      <c r="I2850" s="76" t="str">
        <f t="shared" si="271"/>
        <v/>
      </c>
      <c r="J2850" s="45" t="b">
        <f t="shared" si="269"/>
        <v>0</v>
      </c>
      <c r="K2850" s="45" t="str">
        <f>IF(J2850=FALSE,"",IF(G2850="","",VLOOKUP(F2850,ISLER!$1:$51,2,0)*VLOOKUP(VLOOKUP(F2850,ISLER!$1:$51,3,0),DOVIZ!$1:$4,MATCH(CONCATENATE(TEXT(C2850,"YYYY")," ",TEXT(C2850,"AAAA")),DOVIZ!$1:$1,0),0)))</f>
        <v/>
      </c>
      <c r="L2850" s="45" t="str">
        <f t="shared" si="272"/>
        <v/>
      </c>
      <c r="M2850" s="74">
        <f t="shared" si="274"/>
        <v>46021</v>
      </c>
    </row>
    <row r="2851" spans="1:13" x14ac:dyDescent="0.25">
      <c r="A2851" s="40">
        <v>2915</v>
      </c>
      <c r="B2851" s="40" t="str">
        <f t="shared" si="270"/>
        <v>2025 Aralık</v>
      </c>
      <c r="C2851" s="41">
        <f t="shared" si="273"/>
        <v>46021</v>
      </c>
      <c r="D2851" s="42"/>
      <c r="E2851" s="42"/>
      <c r="F2851" s="42"/>
      <c r="G2851" s="43"/>
      <c r="H2851" s="76" t="str">
        <f>IF(G2851="","",VLOOKUP(F2851,ISLER!$1:$51,MATCH(D2851,ISLER!$1:$1,0)-2,0)*VLOOKUP(VLOOKUP(F2851,ISLER!$1:$51,MATCH(D2851,ISLER!$1:$1,0)-1,0),DOVIZ!$1:$4,MATCH(CONCATENATE(TEXT(C2851,"YYYY")," ",TEXT(C2851,"AAAA")),DOVIZ!$1:$1,0),0))</f>
        <v/>
      </c>
      <c r="I2851" s="76" t="str">
        <f t="shared" si="271"/>
        <v/>
      </c>
      <c r="J2851" s="45" t="b">
        <f t="shared" si="269"/>
        <v>0</v>
      </c>
      <c r="K2851" s="45" t="str">
        <f>IF(J2851=FALSE,"",IF(G2851="","",VLOOKUP(F2851,ISLER!$1:$51,2,0)*VLOOKUP(VLOOKUP(F2851,ISLER!$1:$51,3,0),DOVIZ!$1:$4,MATCH(CONCATENATE(TEXT(C2851,"YYYY")," ",TEXT(C2851,"AAAA")),DOVIZ!$1:$1,0),0)))</f>
        <v/>
      </c>
      <c r="L2851" s="45" t="str">
        <f t="shared" si="272"/>
        <v/>
      </c>
      <c r="M2851" s="74">
        <f t="shared" si="274"/>
        <v>46021</v>
      </c>
    </row>
    <row r="2852" spans="1:13" x14ac:dyDescent="0.25">
      <c r="A2852" s="40">
        <v>2916</v>
      </c>
      <c r="B2852" s="40" t="str">
        <f t="shared" si="270"/>
        <v>2025 Aralık</v>
      </c>
      <c r="C2852" s="41">
        <f t="shared" si="273"/>
        <v>46021</v>
      </c>
      <c r="D2852" s="42"/>
      <c r="E2852" s="42"/>
      <c r="F2852" s="42"/>
      <c r="G2852" s="43"/>
      <c r="H2852" s="76" t="str">
        <f>IF(G2852="","",VLOOKUP(F2852,ISLER!$1:$51,MATCH(D2852,ISLER!$1:$1,0)-2,0)*VLOOKUP(VLOOKUP(F2852,ISLER!$1:$51,MATCH(D2852,ISLER!$1:$1,0)-1,0),DOVIZ!$1:$4,MATCH(CONCATENATE(TEXT(C2852,"YYYY")," ",TEXT(C2852,"AAAA")),DOVIZ!$1:$1,0),0))</f>
        <v/>
      </c>
      <c r="I2852" s="76" t="str">
        <f t="shared" si="271"/>
        <v/>
      </c>
      <c r="J2852" s="45" t="b">
        <f t="shared" si="269"/>
        <v>0</v>
      </c>
      <c r="K2852" s="45" t="str">
        <f>IF(J2852=FALSE,"",IF(G2852="","",VLOOKUP(F2852,ISLER!$1:$51,2,0)*VLOOKUP(VLOOKUP(F2852,ISLER!$1:$51,3,0),DOVIZ!$1:$4,MATCH(CONCATENATE(TEXT(C2852,"YYYY")," ",TEXT(C2852,"AAAA")),DOVIZ!$1:$1,0),0)))</f>
        <v/>
      </c>
      <c r="L2852" s="45" t="str">
        <f t="shared" si="272"/>
        <v/>
      </c>
      <c r="M2852" s="74">
        <f t="shared" si="274"/>
        <v>46021</v>
      </c>
    </row>
    <row r="2853" spans="1:13" x14ac:dyDescent="0.25">
      <c r="A2853" s="40">
        <v>2917</v>
      </c>
      <c r="B2853" s="40" t="str">
        <f t="shared" si="270"/>
        <v>2025 Aralık</v>
      </c>
      <c r="C2853" s="41">
        <f t="shared" si="273"/>
        <v>46021</v>
      </c>
      <c r="D2853" s="42"/>
      <c r="E2853" s="42"/>
      <c r="F2853" s="42"/>
      <c r="G2853" s="43"/>
      <c r="H2853" s="76" t="str">
        <f>IF(G2853="","",VLOOKUP(F2853,ISLER!$1:$51,MATCH(D2853,ISLER!$1:$1,0)-2,0)*VLOOKUP(VLOOKUP(F2853,ISLER!$1:$51,MATCH(D2853,ISLER!$1:$1,0)-1,0),DOVIZ!$1:$4,MATCH(CONCATENATE(TEXT(C2853,"YYYY")," ",TEXT(C2853,"AAAA")),DOVIZ!$1:$1,0),0))</f>
        <v/>
      </c>
      <c r="I2853" s="76" t="str">
        <f t="shared" si="271"/>
        <v/>
      </c>
      <c r="J2853" s="45" t="b">
        <f t="shared" si="269"/>
        <v>0</v>
      </c>
      <c r="K2853" s="45" t="str">
        <f>IF(J2853=FALSE,"",IF(G2853="","",VLOOKUP(F2853,ISLER!$1:$51,2,0)*VLOOKUP(VLOOKUP(F2853,ISLER!$1:$51,3,0),DOVIZ!$1:$4,MATCH(CONCATENATE(TEXT(C2853,"YYYY")," ",TEXT(C2853,"AAAA")),DOVIZ!$1:$1,0),0)))</f>
        <v/>
      </c>
      <c r="L2853" s="45" t="str">
        <f t="shared" si="272"/>
        <v/>
      </c>
      <c r="M2853" s="74">
        <f t="shared" si="274"/>
        <v>46021</v>
      </c>
    </row>
    <row r="2854" spans="1:13" x14ac:dyDescent="0.25">
      <c r="A2854" s="40">
        <v>2918</v>
      </c>
      <c r="B2854" s="40" t="str">
        <f t="shared" si="270"/>
        <v>2025 Aralık</v>
      </c>
      <c r="C2854" s="41">
        <f t="shared" si="273"/>
        <v>46021</v>
      </c>
      <c r="D2854" s="42"/>
      <c r="E2854" s="42"/>
      <c r="F2854" s="42"/>
      <c r="G2854" s="43"/>
      <c r="H2854" s="76" t="str">
        <f>IF(G2854="","",VLOOKUP(F2854,ISLER!$1:$51,MATCH(D2854,ISLER!$1:$1,0)-2,0)*VLOOKUP(VLOOKUP(F2854,ISLER!$1:$51,MATCH(D2854,ISLER!$1:$1,0)-1,0),DOVIZ!$1:$4,MATCH(CONCATENATE(TEXT(C2854,"YYYY")," ",TEXT(C2854,"AAAA")),DOVIZ!$1:$1,0),0))</f>
        <v/>
      </c>
      <c r="I2854" s="76" t="str">
        <f t="shared" si="271"/>
        <v/>
      </c>
      <c r="J2854" s="45" t="b">
        <f t="shared" si="269"/>
        <v>0</v>
      </c>
      <c r="K2854" s="45" t="str">
        <f>IF(J2854=FALSE,"",IF(G2854="","",VLOOKUP(F2854,ISLER!$1:$51,2,0)*VLOOKUP(VLOOKUP(F2854,ISLER!$1:$51,3,0),DOVIZ!$1:$4,MATCH(CONCATENATE(TEXT(C2854,"YYYY")," ",TEXT(C2854,"AAAA")),DOVIZ!$1:$1,0),0)))</f>
        <v/>
      </c>
      <c r="L2854" s="45" t="str">
        <f t="shared" si="272"/>
        <v/>
      </c>
      <c r="M2854" s="74">
        <f t="shared" si="274"/>
        <v>46021</v>
      </c>
    </row>
    <row r="2855" spans="1:13" x14ac:dyDescent="0.25">
      <c r="A2855" s="40">
        <v>2919</v>
      </c>
      <c r="B2855" s="40" t="str">
        <f t="shared" si="270"/>
        <v>2025 Aralık</v>
      </c>
      <c r="C2855" s="41">
        <f t="shared" si="273"/>
        <v>46021</v>
      </c>
      <c r="D2855" s="42"/>
      <c r="E2855" s="42"/>
      <c r="F2855" s="42"/>
      <c r="G2855" s="43"/>
      <c r="H2855" s="76" t="str">
        <f>IF(G2855="","",VLOOKUP(F2855,ISLER!$1:$51,MATCH(D2855,ISLER!$1:$1,0)-2,0)*VLOOKUP(VLOOKUP(F2855,ISLER!$1:$51,MATCH(D2855,ISLER!$1:$1,0)-1,0),DOVIZ!$1:$4,MATCH(CONCATENATE(TEXT(C2855,"YYYY")," ",TEXT(C2855,"AAAA")),DOVIZ!$1:$1,0),0))</f>
        <v/>
      </c>
      <c r="I2855" s="76" t="str">
        <f t="shared" si="271"/>
        <v/>
      </c>
      <c r="J2855" s="45" t="b">
        <f t="shared" si="269"/>
        <v>0</v>
      </c>
      <c r="K2855" s="45" t="str">
        <f>IF(J2855=FALSE,"",IF(G2855="","",VLOOKUP(F2855,ISLER!$1:$51,2,0)*VLOOKUP(VLOOKUP(F2855,ISLER!$1:$51,3,0),DOVIZ!$1:$4,MATCH(CONCATENATE(TEXT(C2855,"YYYY")," ",TEXT(C2855,"AAAA")),DOVIZ!$1:$1,0),0)))</f>
        <v/>
      </c>
      <c r="L2855" s="45" t="str">
        <f t="shared" si="272"/>
        <v/>
      </c>
      <c r="M2855" s="74">
        <f t="shared" si="274"/>
        <v>46021</v>
      </c>
    </row>
    <row r="2856" spans="1:13" x14ac:dyDescent="0.25">
      <c r="A2856" s="40">
        <v>2920</v>
      </c>
      <c r="B2856" s="40" t="str">
        <f t="shared" si="270"/>
        <v>2025 Aralık</v>
      </c>
      <c r="C2856" s="41">
        <f t="shared" si="273"/>
        <v>46021</v>
      </c>
      <c r="D2856" s="42"/>
      <c r="E2856" s="42"/>
      <c r="F2856" s="42"/>
      <c r="G2856" s="43"/>
      <c r="H2856" s="76" t="str">
        <f>IF(G2856="","",VLOOKUP(F2856,ISLER!$1:$51,MATCH(D2856,ISLER!$1:$1,0)-2,0)*VLOOKUP(VLOOKUP(F2856,ISLER!$1:$51,MATCH(D2856,ISLER!$1:$1,0)-1,0),DOVIZ!$1:$4,MATCH(CONCATENATE(TEXT(C2856,"YYYY")," ",TEXT(C2856,"AAAA")),DOVIZ!$1:$1,0),0))</f>
        <v/>
      </c>
      <c r="I2856" s="76" t="str">
        <f t="shared" si="271"/>
        <v/>
      </c>
      <c r="J2856" s="45" t="b">
        <f t="shared" si="269"/>
        <v>0</v>
      </c>
      <c r="K2856" s="45" t="str">
        <f>IF(J2856=FALSE,"",IF(G2856="","",VLOOKUP(F2856,ISLER!$1:$51,2,0)*VLOOKUP(VLOOKUP(F2856,ISLER!$1:$51,3,0),DOVIZ!$1:$4,MATCH(CONCATENATE(TEXT(C2856,"YYYY")," ",TEXT(C2856,"AAAA")),DOVIZ!$1:$1,0),0)))</f>
        <v/>
      </c>
      <c r="L2856" s="45" t="str">
        <f t="shared" si="272"/>
        <v/>
      </c>
      <c r="M2856" s="74">
        <f t="shared" si="274"/>
        <v>46021</v>
      </c>
    </row>
    <row r="2857" spans="1:13" x14ac:dyDescent="0.25">
      <c r="A2857" s="40">
        <v>2921</v>
      </c>
      <c r="B2857" s="40" t="str">
        <f t="shared" si="270"/>
        <v>2025 Aralık</v>
      </c>
      <c r="C2857" s="41">
        <f t="shared" si="273"/>
        <v>46021</v>
      </c>
      <c r="D2857" s="42"/>
      <c r="E2857" s="42"/>
      <c r="F2857" s="42"/>
      <c r="G2857" s="43"/>
      <c r="H2857" s="76" t="str">
        <f>IF(G2857="","",VLOOKUP(F2857,ISLER!$1:$51,MATCH(D2857,ISLER!$1:$1,0)-2,0)*VLOOKUP(VLOOKUP(F2857,ISLER!$1:$51,MATCH(D2857,ISLER!$1:$1,0)-1,0),DOVIZ!$1:$4,MATCH(CONCATENATE(TEXT(C2857,"YYYY")," ",TEXT(C2857,"AAAA")),DOVIZ!$1:$1,0),0))</f>
        <v/>
      </c>
      <c r="I2857" s="76" t="str">
        <f t="shared" si="271"/>
        <v/>
      </c>
      <c r="J2857" s="45" t="b">
        <f t="shared" si="269"/>
        <v>0</v>
      </c>
      <c r="K2857" s="45" t="str">
        <f>IF(J2857=FALSE,"",IF(G2857="","",VLOOKUP(F2857,ISLER!$1:$51,2,0)*VLOOKUP(VLOOKUP(F2857,ISLER!$1:$51,3,0),DOVIZ!$1:$4,MATCH(CONCATENATE(TEXT(C2857,"YYYY")," ",TEXT(C2857,"AAAA")),DOVIZ!$1:$1,0),0)))</f>
        <v/>
      </c>
      <c r="L2857" s="45" t="str">
        <f t="shared" si="272"/>
        <v/>
      </c>
      <c r="M2857" s="74">
        <f t="shared" si="274"/>
        <v>46021</v>
      </c>
    </row>
    <row r="2858" spans="1:13" x14ac:dyDescent="0.25">
      <c r="A2858" s="40">
        <v>2922</v>
      </c>
      <c r="B2858" s="40" t="str">
        <f t="shared" si="270"/>
        <v>2025 Aralık</v>
      </c>
      <c r="C2858" s="41">
        <f t="shared" si="273"/>
        <v>46021</v>
      </c>
      <c r="D2858" s="42"/>
      <c r="E2858" s="42"/>
      <c r="F2858" s="42"/>
      <c r="G2858" s="43"/>
      <c r="H2858" s="76" t="str">
        <f>IF(G2858="","",VLOOKUP(F2858,ISLER!$1:$51,MATCH(D2858,ISLER!$1:$1,0)-2,0)*VLOOKUP(VLOOKUP(F2858,ISLER!$1:$51,MATCH(D2858,ISLER!$1:$1,0)-1,0),DOVIZ!$1:$4,MATCH(CONCATENATE(TEXT(C2858,"YYYY")," ",TEXT(C2858,"AAAA")),DOVIZ!$1:$1,0),0))</f>
        <v/>
      </c>
      <c r="I2858" s="76" t="str">
        <f t="shared" si="271"/>
        <v/>
      </c>
      <c r="J2858" s="45" t="b">
        <f t="shared" si="269"/>
        <v>0</v>
      </c>
      <c r="K2858" s="45" t="str">
        <f>IF(J2858=FALSE,"",IF(G2858="","",VLOOKUP(F2858,ISLER!$1:$51,2,0)*VLOOKUP(VLOOKUP(F2858,ISLER!$1:$51,3,0),DOVIZ!$1:$4,MATCH(CONCATENATE(TEXT(C2858,"YYYY")," ",TEXT(C2858,"AAAA")),DOVIZ!$1:$1,0),0)))</f>
        <v/>
      </c>
      <c r="L2858" s="45" t="str">
        <f t="shared" si="272"/>
        <v/>
      </c>
      <c r="M2858" s="74">
        <f t="shared" si="274"/>
        <v>46021</v>
      </c>
    </row>
    <row r="2859" spans="1:13" x14ac:dyDescent="0.25">
      <c r="A2859" s="40">
        <v>2923</v>
      </c>
      <c r="B2859" s="40" t="str">
        <f t="shared" si="270"/>
        <v>2025 Aralık</v>
      </c>
      <c r="C2859" s="41">
        <f t="shared" si="273"/>
        <v>46021</v>
      </c>
      <c r="D2859" s="42"/>
      <c r="E2859" s="42"/>
      <c r="F2859" s="42"/>
      <c r="G2859" s="43"/>
      <c r="H2859" s="76" t="str">
        <f>IF(G2859="","",VLOOKUP(F2859,ISLER!$1:$51,MATCH(D2859,ISLER!$1:$1,0)-2,0)*VLOOKUP(VLOOKUP(F2859,ISLER!$1:$51,MATCH(D2859,ISLER!$1:$1,0)-1,0),DOVIZ!$1:$4,MATCH(CONCATENATE(TEXT(C2859,"YYYY")," ",TEXT(C2859,"AAAA")),DOVIZ!$1:$1,0),0))</f>
        <v/>
      </c>
      <c r="I2859" s="76" t="str">
        <f t="shared" si="271"/>
        <v/>
      </c>
      <c r="J2859" s="45" t="b">
        <f t="shared" si="269"/>
        <v>0</v>
      </c>
      <c r="K2859" s="45" t="str">
        <f>IF(J2859=FALSE,"",IF(G2859="","",VLOOKUP(F2859,ISLER!$1:$51,2,0)*VLOOKUP(VLOOKUP(F2859,ISLER!$1:$51,3,0),DOVIZ!$1:$4,MATCH(CONCATENATE(TEXT(C2859,"YYYY")," ",TEXT(C2859,"AAAA")),DOVIZ!$1:$1,0),0)))</f>
        <v/>
      </c>
      <c r="L2859" s="45" t="str">
        <f t="shared" si="272"/>
        <v/>
      </c>
      <c r="M2859" s="74">
        <f t="shared" si="274"/>
        <v>46021</v>
      </c>
    </row>
    <row r="2860" spans="1:13" x14ac:dyDescent="0.25">
      <c r="A2860" s="40">
        <v>2924</v>
      </c>
      <c r="B2860" s="40" t="str">
        <f t="shared" si="270"/>
        <v>2025 Aralık</v>
      </c>
      <c r="C2860" s="41">
        <f t="shared" si="273"/>
        <v>46021</v>
      </c>
      <c r="D2860" s="42"/>
      <c r="E2860" s="42"/>
      <c r="F2860" s="42"/>
      <c r="G2860" s="43"/>
      <c r="H2860" s="76" t="str">
        <f>IF(G2860="","",VLOOKUP(F2860,ISLER!$1:$51,MATCH(D2860,ISLER!$1:$1,0)-2,0)*VLOOKUP(VLOOKUP(F2860,ISLER!$1:$51,MATCH(D2860,ISLER!$1:$1,0)-1,0),DOVIZ!$1:$4,MATCH(CONCATENATE(TEXT(C2860,"YYYY")," ",TEXT(C2860,"AAAA")),DOVIZ!$1:$1,0),0))</f>
        <v/>
      </c>
      <c r="I2860" s="76" t="str">
        <f t="shared" si="271"/>
        <v/>
      </c>
      <c r="J2860" s="45" t="b">
        <f t="shared" si="269"/>
        <v>0</v>
      </c>
      <c r="K2860" s="45" t="str">
        <f>IF(J2860=FALSE,"",IF(G2860="","",VLOOKUP(F2860,ISLER!$1:$51,2,0)*VLOOKUP(VLOOKUP(F2860,ISLER!$1:$51,3,0),DOVIZ!$1:$4,MATCH(CONCATENATE(TEXT(C2860,"YYYY")," ",TEXT(C2860,"AAAA")),DOVIZ!$1:$1,0),0)))</f>
        <v/>
      </c>
      <c r="L2860" s="45" t="str">
        <f t="shared" si="272"/>
        <v/>
      </c>
      <c r="M2860" s="74">
        <f t="shared" si="274"/>
        <v>46021</v>
      </c>
    </row>
    <row r="2861" spans="1:13" x14ac:dyDescent="0.25">
      <c r="A2861" s="40">
        <v>2925</v>
      </c>
      <c r="B2861" s="40" t="str">
        <f t="shared" si="270"/>
        <v>2025 Aralık</v>
      </c>
      <c r="C2861" s="41">
        <f t="shared" si="273"/>
        <v>46021</v>
      </c>
      <c r="D2861" s="42"/>
      <c r="E2861" s="42"/>
      <c r="F2861" s="42"/>
      <c r="G2861" s="43"/>
      <c r="H2861" s="76" t="str">
        <f>IF(G2861="","",VLOOKUP(F2861,ISLER!$1:$51,MATCH(D2861,ISLER!$1:$1,0)-2,0)*VLOOKUP(VLOOKUP(F2861,ISLER!$1:$51,MATCH(D2861,ISLER!$1:$1,0)-1,0),DOVIZ!$1:$4,MATCH(CONCATENATE(TEXT(C2861,"YYYY")," ",TEXT(C2861,"AAAA")),DOVIZ!$1:$1,0),0))</f>
        <v/>
      </c>
      <c r="I2861" s="76" t="str">
        <f t="shared" si="271"/>
        <v/>
      </c>
      <c r="J2861" s="45" t="b">
        <f t="shared" si="269"/>
        <v>0</v>
      </c>
      <c r="K2861" s="45" t="str">
        <f>IF(J2861=FALSE,"",IF(G2861="","",VLOOKUP(F2861,ISLER!$1:$51,2,0)*VLOOKUP(VLOOKUP(F2861,ISLER!$1:$51,3,0),DOVIZ!$1:$4,MATCH(CONCATENATE(TEXT(C2861,"YYYY")," ",TEXT(C2861,"AAAA")),DOVIZ!$1:$1,0),0)))</f>
        <v/>
      </c>
      <c r="L2861" s="45" t="str">
        <f t="shared" si="272"/>
        <v/>
      </c>
      <c r="M2861" s="74">
        <f t="shared" si="274"/>
        <v>46021</v>
      </c>
    </row>
    <row r="2862" spans="1:13" x14ac:dyDescent="0.25">
      <c r="A2862" s="40">
        <v>2926</v>
      </c>
      <c r="B2862" s="40" t="str">
        <f t="shared" si="270"/>
        <v>2025 Aralık</v>
      </c>
      <c r="C2862" s="41">
        <f t="shared" si="273"/>
        <v>46021</v>
      </c>
      <c r="D2862" s="42"/>
      <c r="E2862" s="42"/>
      <c r="F2862" s="42"/>
      <c r="G2862" s="43"/>
      <c r="H2862" s="76" t="str">
        <f>IF(G2862="","",VLOOKUP(F2862,ISLER!$1:$51,MATCH(D2862,ISLER!$1:$1,0)-2,0)*VLOOKUP(VLOOKUP(F2862,ISLER!$1:$51,MATCH(D2862,ISLER!$1:$1,0)-1,0),DOVIZ!$1:$4,MATCH(CONCATENATE(TEXT(C2862,"YYYY")," ",TEXT(C2862,"AAAA")),DOVIZ!$1:$1,0),0))</f>
        <v/>
      </c>
      <c r="I2862" s="76" t="str">
        <f t="shared" si="271"/>
        <v/>
      </c>
      <c r="J2862" s="45" t="b">
        <f t="shared" si="269"/>
        <v>0</v>
      </c>
      <c r="K2862" s="45" t="str">
        <f>IF(J2862=FALSE,"",IF(G2862="","",VLOOKUP(F2862,ISLER!$1:$51,2,0)*VLOOKUP(VLOOKUP(F2862,ISLER!$1:$51,3,0),DOVIZ!$1:$4,MATCH(CONCATENATE(TEXT(C2862,"YYYY")," ",TEXT(C2862,"AAAA")),DOVIZ!$1:$1,0),0)))</f>
        <v/>
      </c>
      <c r="L2862" s="45" t="str">
        <f t="shared" si="272"/>
        <v/>
      </c>
      <c r="M2862" s="74">
        <f t="shared" si="274"/>
        <v>46021</v>
      </c>
    </row>
    <row r="2863" spans="1:13" x14ac:dyDescent="0.25">
      <c r="A2863" s="40">
        <v>2927</v>
      </c>
      <c r="B2863" s="40" t="str">
        <f t="shared" si="270"/>
        <v>2025 Aralık</v>
      </c>
      <c r="C2863" s="41">
        <f t="shared" si="273"/>
        <v>46021</v>
      </c>
      <c r="D2863" s="42"/>
      <c r="E2863" s="42"/>
      <c r="F2863" s="42"/>
      <c r="G2863" s="43"/>
      <c r="H2863" s="76" t="str">
        <f>IF(G2863="","",VLOOKUP(F2863,ISLER!$1:$51,MATCH(D2863,ISLER!$1:$1,0)-2,0)*VLOOKUP(VLOOKUP(F2863,ISLER!$1:$51,MATCH(D2863,ISLER!$1:$1,0)-1,0),DOVIZ!$1:$4,MATCH(CONCATENATE(TEXT(C2863,"YYYY")," ",TEXT(C2863,"AAAA")),DOVIZ!$1:$1,0),0))</f>
        <v/>
      </c>
      <c r="I2863" s="76" t="str">
        <f t="shared" si="271"/>
        <v/>
      </c>
      <c r="J2863" s="45" t="b">
        <f t="shared" si="269"/>
        <v>0</v>
      </c>
      <c r="K2863" s="45" t="str">
        <f>IF(J2863=FALSE,"",IF(G2863="","",VLOOKUP(F2863,ISLER!$1:$51,2,0)*VLOOKUP(VLOOKUP(F2863,ISLER!$1:$51,3,0),DOVIZ!$1:$4,MATCH(CONCATENATE(TEXT(C2863,"YYYY")," ",TEXT(C2863,"AAAA")),DOVIZ!$1:$1,0),0)))</f>
        <v/>
      </c>
      <c r="L2863" s="45" t="str">
        <f t="shared" si="272"/>
        <v/>
      </c>
      <c r="M2863" s="74">
        <f t="shared" si="274"/>
        <v>46021</v>
      </c>
    </row>
    <row r="2864" spans="1:13" x14ac:dyDescent="0.25">
      <c r="A2864" s="40">
        <v>2928</v>
      </c>
      <c r="B2864" s="40" t="str">
        <f t="shared" si="270"/>
        <v>2025 Aralık</v>
      </c>
      <c r="C2864" s="41">
        <f t="shared" si="273"/>
        <v>46021</v>
      </c>
      <c r="D2864" s="42"/>
      <c r="E2864" s="42"/>
      <c r="F2864" s="42"/>
      <c r="G2864" s="43"/>
      <c r="H2864" s="76" t="str">
        <f>IF(G2864="","",VLOOKUP(F2864,ISLER!$1:$51,MATCH(D2864,ISLER!$1:$1,0)-2,0)*VLOOKUP(VLOOKUP(F2864,ISLER!$1:$51,MATCH(D2864,ISLER!$1:$1,0)-1,0),DOVIZ!$1:$4,MATCH(CONCATENATE(TEXT(C2864,"YYYY")," ",TEXT(C2864,"AAAA")),DOVIZ!$1:$1,0),0))</f>
        <v/>
      </c>
      <c r="I2864" s="76" t="str">
        <f t="shared" si="271"/>
        <v/>
      </c>
      <c r="J2864" s="45" t="b">
        <f t="shared" si="269"/>
        <v>0</v>
      </c>
      <c r="K2864" s="45" t="str">
        <f>IF(J2864=FALSE,"",IF(G2864="","",VLOOKUP(F2864,ISLER!$1:$51,2,0)*VLOOKUP(VLOOKUP(F2864,ISLER!$1:$51,3,0),DOVIZ!$1:$4,MATCH(CONCATENATE(TEXT(C2864,"YYYY")," ",TEXT(C2864,"AAAA")),DOVIZ!$1:$1,0),0)))</f>
        <v/>
      </c>
      <c r="L2864" s="45" t="str">
        <f t="shared" si="272"/>
        <v/>
      </c>
      <c r="M2864" s="74">
        <f t="shared" si="274"/>
        <v>46021</v>
      </c>
    </row>
    <row r="2865" spans="1:13" x14ac:dyDescent="0.25">
      <c r="A2865" s="40">
        <v>2929</v>
      </c>
      <c r="B2865" s="40" t="str">
        <f t="shared" si="270"/>
        <v>2025 Aralık</v>
      </c>
      <c r="C2865" s="41">
        <f t="shared" si="273"/>
        <v>46021</v>
      </c>
      <c r="D2865" s="42"/>
      <c r="E2865" s="42"/>
      <c r="F2865" s="42"/>
      <c r="G2865" s="43"/>
      <c r="H2865" s="76" t="str">
        <f>IF(G2865="","",VLOOKUP(F2865,ISLER!$1:$51,MATCH(D2865,ISLER!$1:$1,0)-2,0)*VLOOKUP(VLOOKUP(F2865,ISLER!$1:$51,MATCH(D2865,ISLER!$1:$1,0)-1,0),DOVIZ!$1:$4,MATCH(CONCATENATE(TEXT(C2865,"YYYY")," ",TEXT(C2865,"AAAA")),DOVIZ!$1:$1,0),0))</f>
        <v/>
      </c>
      <c r="I2865" s="76" t="str">
        <f t="shared" si="271"/>
        <v/>
      </c>
      <c r="J2865" s="45" t="b">
        <f t="shared" si="269"/>
        <v>0</v>
      </c>
      <c r="K2865" s="45" t="str">
        <f>IF(J2865=FALSE,"",IF(G2865="","",VLOOKUP(F2865,ISLER!$1:$51,2,0)*VLOOKUP(VLOOKUP(F2865,ISLER!$1:$51,3,0),DOVIZ!$1:$4,MATCH(CONCATENATE(TEXT(C2865,"YYYY")," ",TEXT(C2865,"AAAA")),DOVIZ!$1:$1,0),0)))</f>
        <v/>
      </c>
      <c r="L2865" s="45" t="str">
        <f t="shared" si="272"/>
        <v/>
      </c>
      <c r="M2865" s="74">
        <f t="shared" si="274"/>
        <v>46021</v>
      </c>
    </row>
    <row r="2866" spans="1:13" x14ac:dyDescent="0.25">
      <c r="A2866" s="40">
        <v>2930</v>
      </c>
      <c r="B2866" s="40" t="str">
        <f t="shared" si="270"/>
        <v>2025 Aralık</v>
      </c>
      <c r="C2866" s="41">
        <f t="shared" si="273"/>
        <v>46021</v>
      </c>
      <c r="D2866" s="42"/>
      <c r="E2866" s="42"/>
      <c r="F2866" s="42"/>
      <c r="G2866" s="43"/>
      <c r="H2866" s="76" t="str">
        <f>IF(G2866="","",VLOOKUP(F2866,ISLER!$1:$51,MATCH(D2866,ISLER!$1:$1,0)-2,0)*VLOOKUP(VLOOKUP(F2866,ISLER!$1:$51,MATCH(D2866,ISLER!$1:$1,0)-1,0),DOVIZ!$1:$4,MATCH(CONCATENATE(TEXT(C2866,"YYYY")," ",TEXT(C2866,"AAAA")),DOVIZ!$1:$1,0),0))</f>
        <v/>
      </c>
      <c r="I2866" s="76" t="str">
        <f t="shared" si="271"/>
        <v/>
      </c>
      <c r="J2866" s="45" t="b">
        <f t="shared" ref="J2866:J2929" si="275">OR(D2866="DİŞÇİM İSTANBUL EZGİ HANIM",D2866="DİŞÇİM İSTANBUL MERVE HANIM",D2866="DİŞÇİM İSTANBUL BÜŞRA HANIM",D2866="DİŞÇİM İSTANBUL HÜLYA HANIM",D2866="DİŞÇİM İSTANBUL KEMAL BEY",D2866="DİŞÇİM İSTANBUL HAKAN BEY",D2866="DİŞÇİM İSTANBUL MUHAMMED BEY",D2866="DİŞÇİM İSTANBUL MURAT BEY")</f>
        <v>0</v>
      </c>
      <c r="K2866" s="45" t="str">
        <f>IF(J2866=FALSE,"",IF(G2866="","",VLOOKUP(F2866,ISLER!$1:$51,2,0)*VLOOKUP(VLOOKUP(F2866,ISLER!$1:$51,3,0),DOVIZ!$1:$4,MATCH(CONCATENATE(TEXT(C2866,"YYYY")," ",TEXT(C2866,"AAAA")),DOVIZ!$1:$1,0),0)))</f>
        <v/>
      </c>
      <c r="L2866" s="45" t="str">
        <f t="shared" si="272"/>
        <v/>
      </c>
      <c r="M2866" s="74">
        <f t="shared" si="274"/>
        <v>46021</v>
      </c>
    </row>
    <row r="2867" spans="1:13" x14ac:dyDescent="0.25">
      <c r="A2867" s="40">
        <v>2931</v>
      </c>
      <c r="B2867" s="40" t="str">
        <f t="shared" si="270"/>
        <v>2025 Aralık</v>
      </c>
      <c r="C2867" s="41">
        <f t="shared" si="273"/>
        <v>46021</v>
      </c>
      <c r="D2867" s="42"/>
      <c r="E2867" s="42"/>
      <c r="F2867" s="42"/>
      <c r="G2867" s="43"/>
      <c r="H2867" s="76" t="str">
        <f>IF(G2867="","",VLOOKUP(F2867,ISLER!$1:$51,MATCH(D2867,ISLER!$1:$1,0)-2,0)*VLOOKUP(VLOOKUP(F2867,ISLER!$1:$51,MATCH(D2867,ISLER!$1:$1,0)-1,0),DOVIZ!$1:$4,MATCH(CONCATENATE(TEXT(C2867,"YYYY")," ",TEXT(C2867,"AAAA")),DOVIZ!$1:$1,0),0))</f>
        <v/>
      </c>
      <c r="I2867" s="76" t="str">
        <f t="shared" si="271"/>
        <v/>
      </c>
      <c r="J2867" s="45" t="b">
        <f t="shared" si="275"/>
        <v>0</v>
      </c>
      <c r="K2867" s="45" t="str">
        <f>IF(J2867=FALSE,"",IF(G2867="","",VLOOKUP(F2867,ISLER!$1:$51,2,0)*VLOOKUP(VLOOKUP(F2867,ISLER!$1:$51,3,0),DOVIZ!$1:$4,MATCH(CONCATENATE(TEXT(C2867,"YYYY")," ",TEXT(C2867,"AAAA")),DOVIZ!$1:$1,0),0)))</f>
        <v/>
      </c>
      <c r="L2867" s="45" t="str">
        <f t="shared" si="272"/>
        <v/>
      </c>
      <c r="M2867" s="74">
        <f t="shared" si="274"/>
        <v>46021</v>
      </c>
    </row>
    <row r="2868" spans="1:13" x14ac:dyDescent="0.25">
      <c r="A2868" s="40">
        <v>2932</v>
      </c>
      <c r="B2868" s="40" t="str">
        <f t="shared" si="270"/>
        <v>2025 Aralık</v>
      </c>
      <c r="C2868" s="41">
        <f t="shared" si="273"/>
        <v>46021</v>
      </c>
      <c r="D2868" s="42"/>
      <c r="E2868" s="42"/>
      <c r="F2868" s="42"/>
      <c r="G2868" s="43"/>
      <c r="H2868" s="76" t="str">
        <f>IF(G2868="","",VLOOKUP(F2868,ISLER!$1:$51,MATCH(D2868,ISLER!$1:$1,0)-2,0)*VLOOKUP(VLOOKUP(F2868,ISLER!$1:$51,MATCH(D2868,ISLER!$1:$1,0)-1,0),DOVIZ!$1:$4,MATCH(CONCATENATE(TEXT(C2868,"YYYY")," ",TEXT(C2868,"AAAA")),DOVIZ!$1:$1,0),0))</f>
        <v/>
      </c>
      <c r="I2868" s="76" t="str">
        <f t="shared" si="271"/>
        <v/>
      </c>
      <c r="J2868" s="45" t="b">
        <f t="shared" si="275"/>
        <v>0</v>
      </c>
      <c r="K2868" s="45" t="str">
        <f>IF(J2868=FALSE,"",IF(G2868="","",VLOOKUP(F2868,ISLER!$1:$51,2,0)*VLOOKUP(VLOOKUP(F2868,ISLER!$1:$51,3,0),DOVIZ!$1:$4,MATCH(CONCATENATE(TEXT(C2868,"YYYY")," ",TEXT(C2868,"AAAA")),DOVIZ!$1:$1,0),0)))</f>
        <v/>
      </c>
      <c r="L2868" s="45" t="str">
        <f t="shared" si="272"/>
        <v/>
      </c>
      <c r="M2868" s="74">
        <f t="shared" si="274"/>
        <v>46021</v>
      </c>
    </row>
    <row r="2869" spans="1:13" x14ac:dyDescent="0.25">
      <c r="A2869" s="40">
        <v>2933</v>
      </c>
      <c r="B2869" s="40" t="str">
        <f t="shared" si="270"/>
        <v>2025 Aralık</v>
      </c>
      <c r="C2869" s="41">
        <f t="shared" si="273"/>
        <v>46021</v>
      </c>
      <c r="D2869" s="42"/>
      <c r="E2869" s="42"/>
      <c r="F2869" s="42"/>
      <c r="G2869" s="43"/>
      <c r="H2869" s="76" t="str">
        <f>IF(G2869="","",VLOOKUP(F2869,ISLER!$1:$51,MATCH(D2869,ISLER!$1:$1,0)-2,0)*VLOOKUP(VLOOKUP(F2869,ISLER!$1:$51,MATCH(D2869,ISLER!$1:$1,0)-1,0),DOVIZ!$1:$4,MATCH(CONCATENATE(TEXT(C2869,"YYYY")," ",TEXT(C2869,"AAAA")),DOVIZ!$1:$1,0),0))</f>
        <v/>
      </c>
      <c r="I2869" s="76" t="str">
        <f t="shared" si="271"/>
        <v/>
      </c>
      <c r="J2869" s="45" t="b">
        <f t="shared" si="275"/>
        <v>0</v>
      </c>
      <c r="K2869" s="45" t="str">
        <f>IF(J2869=FALSE,"",IF(G2869="","",VLOOKUP(F2869,ISLER!$1:$51,2,0)*VLOOKUP(VLOOKUP(F2869,ISLER!$1:$51,3,0),DOVIZ!$1:$4,MATCH(CONCATENATE(TEXT(C2869,"YYYY")," ",TEXT(C2869,"AAAA")),DOVIZ!$1:$1,0),0)))</f>
        <v/>
      </c>
      <c r="L2869" s="45" t="str">
        <f t="shared" si="272"/>
        <v/>
      </c>
      <c r="M2869" s="74">
        <f t="shared" si="274"/>
        <v>46021</v>
      </c>
    </row>
    <row r="2870" spans="1:13" x14ac:dyDescent="0.25">
      <c r="A2870" s="40">
        <v>2934</v>
      </c>
      <c r="B2870" s="40" t="str">
        <f t="shared" si="270"/>
        <v>2025 Aralık</v>
      </c>
      <c r="C2870" s="41">
        <f t="shared" si="273"/>
        <v>46021</v>
      </c>
      <c r="D2870" s="42"/>
      <c r="E2870" s="42"/>
      <c r="F2870" s="42"/>
      <c r="G2870" s="43"/>
      <c r="H2870" s="76" t="str">
        <f>IF(G2870="","",VLOOKUP(F2870,ISLER!$1:$51,MATCH(D2870,ISLER!$1:$1,0)-2,0)*VLOOKUP(VLOOKUP(F2870,ISLER!$1:$51,MATCH(D2870,ISLER!$1:$1,0)-1,0),DOVIZ!$1:$4,MATCH(CONCATENATE(TEXT(C2870,"YYYY")," ",TEXT(C2870,"AAAA")),DOVIZ!$1:$1,0),0))</f>
        <v/>
      </c>
      <c r="I2870" s="76" t="str">
        <f t="shared" si="271"/>
        <v/>
      </c>
      <c r="J2870" s="45" t="b">
        <f t="shared" si="275"/>
        <v>0</v>
      </c>
      <c r="K2870" s="45" t="str">
        <f>IF(J2870=FALSE,"",IF(G2870="","",VLOOKUP(F2870,ISLER!$1:$51,2,0)*VLOOKUP(VLOOKUP(F2870,ISLER!$1:$51,3,0),DOVIZ!$1:$4,MATCH(CONCATENATE(TEXT(C2870,"YYYY")," ",TEXT(C2870,"AAAA")),DOVIZ!$1:$1,0),0)))</f>
        <v/>
      </c>
      <c r="L2870" s="45" t="str">
        <f t="shared" si="272"/>
        <v/>
      </c>
      <c r="M2870" s="74">
        <f t="shared" si="274"/>
        <v>46021</v>
      </c>
    </row>
    <row r="2871" spans="1:13" x14ac:dyDescent="0.25">
      <c r="A2871" s="40">
        <v>2935</v>
      </c>
      <c r="B2871" s="40" t="str">
        <f t="shared" si="270"/>
        <v>2025 Aralık</v>
      </c>
      <c r="C2871" s="41">
        <f t="shared" si="273"/>
        <v>46021</v>
      </c>
      <c r="D2871" s="42"/>
      <c r="E2871" s="42"/>
      <c r="F2871" s="42"/>
      <c r="G2871" s="43"/>
      <c r="H2871" s="76" t="str">
        <f>IF(G2871="","",VLOOKUP(F2871,ISLER!$1:$51,MATCH(D2871,ISLER!$1:$1,0)-2,0)*VLOOKUP(VLOOKUP(F2871,ISLER!$1:$51,MATCH(D2871,ISLER!$1:$1,0)-1,0),DOVIZ!$1:$4,MATCH(CONCATENATE(TEXT(C2871,"YYYY")," ",TEXT(C2871,"AAAA")),DOVIZ!$1:$1,0),0))</f>
        <v/>
      </c>
      <c r="I2871" s="76" t="str">
        <f t="shared" si="271"/>
        <v/>
      </c>
      <c r="J2871" s="45" t="b">
        <f t="shared" si="275"/>
        <v>0</v>
      </c>
      <c r="K2871" s="45" t="str">
        <f>IF(J2871=FALSE,"",IF(G2871="","",VLOOKUP(F2871,ISLER!$1:$51,2,0)*VLOOKUP(VLOOKUP(F2871,ISLER!$1:$51,3,0),DOVIZ!$1:$4,MATCH(CONCATENATE(TEXT(C2871,"YYYY")," ",TEXT(C2871,"AAAA")),DOVIZ!$1:$1,0),0)))</f>
        <v/>
      </c>
      <c r="L2871" s="45" t="str">
        <f t="shared" si="272"/>
        <v/>
      </c>
      <c r="M2871" s="74">
        <f t="shared" si="274"/>
        <v>46021</v>
      </c>
    </row>
    <row r="2872" spans="1:13" x14ac:dyDescent="0.25">
      <c r="A2872" s="40">
        <v>2936</v>
      </c>
      <c r="B2872" s="40" t="str">
        <f t="shared" si="270"/>
        <v>2025 Aralık</v>
      </c>
      <c r="C2872" s="41">
        <f t="shared" si="273"/>
        <v>46021</v>
      </c>
      <c r="D2872" s="42"/>
      <c r="E2872" s="42"/>
      <c r="F2872" s="42"/>
      <c r="G2872" s="43"/>
      <c r="H2872" s="76" t="str">
        <f>IF(G2872="","",VLOOKUP(F2872,ISLER!$1:$51,MATCH(D2872,ISLER!$1:$1,0)-2,0)*VLOOKUP(VLOOKUP(F2872,ISLER!$1:$51,MATCH(D2872,ISLER!$1:$1,0)-1,0),DOVIZ!$1:$4,MATCH(CONCATENATE(TEXT(C2872,"YYYY")," ",TEXT(C2872,"AAAA")),DOVIZ!$1:$1,0),0))</f>
        <v/>
      </c>
      <c r="I2872" s="76" t="str">
        <f t="shared" si="271"/>
        <v/>
      </c>
      <c r="J2872" s="45" t="b">
        <f t="shared" si="275"/>
        <v>0</v>
      </c>
      <c r="K2872" s="45" t="str">
        <f>IF(J2872=FALSE,"",IF(G2872="","",VLOOKUP(F2872,ISLER!$1:$51,2,0)*VLOOKUP(VLOOKUP(F2872,ISLER!$1:$51,3,0),DOVIZ!$1:$4,MATCH(CONCATENATE(TEXT(C2872,"YYYY")," ",TEXT(C2872,"AAAA")),DOVIZ!$1:$1,0),0)))</f>
        <v/>
      </c>
      <c r="L2872" s="45" t="str">
        <f t="shared" si="272"/>
        <v/>
      </c>
      <c r="M2872" s="74">
        <f t="shared" si="274"/>
        <v>46021</v>
      </c>
    </row>
    <row r="2873" spans="1:13" x14ac:dyDescent="0.25">
      <c r="A2873" s="40">
        <v>2937</v>
      </c>
      <c r="B2873" s="40" t="str">
        <f t="shared" si="270"/>
        <v>2025 Aralık</v>
      </c>
      <c r="C2873" s="41">
        <f t="shared" si="273"/>
        <v>46021</v>
      </c>
      <c r="D2873" s="42"/>
      <c r="E2873" s="42"/>
      <c r="F2873" s="42"/>
      <c r="G2873" s="43"/>
      <c r="H2873" s="76" t="str">
        <f>IF(G2873="","",VLOOKUP(F2873,ISLER!$1:$51,MATCH(D2873,ISLER!$1:$1,0)-2,0)*VLOOKUP(VLOOKUP(F2873,ISLER!$1:$51,MATCH(D2873,ISLER!$1:$1,0)-1,0),DOVIZ!$1:$4,MATCH(CONCATENATE(TEXT(C2873,"YYYY")," ",TEXT(C2873,"AAAA")),DOVIZ!$1:$1,0),0))</f>
        <v/>
      </c>
      <c r="I2873" s="76" t="str">
        <f t="shared" si="271"/>
        <v/>
      </c>
      <c r="J2873" s="45" t="b">
        <f t="shared" si="275"/>
        <v>0</v>
      </c>
      <c r="K2873" s="45" t="str">
        <f>IF(J2873=FALSE,"",IF(G2873="","",VLOOKUP(F2873,ISLER!$1:$51,2,0)*VLOOKUP(VLOOKUP(F2873,ISLER!$1:$51,3,0),DOVIZ!$1:$4,MATCH(CONCATENATE(TEXT(C2873,"YYYY")," ",TEXT(C2873,"AAAA")),DOVIZ!$1:$1,0),0)))</f>
        <v/>
      </c>
      <c r="L2873" s="45" t="str">
        <f t="shared" si="272"/>
        <v/>
      </c>
      <c r="M2873" s="74">
        <f t="shared" si="274"/>
        <v>46021</v>
      </c>
    </row>
    <row r="2874" spans="1:13" x14ac:dyDescent="0.25">
      <c r="A2874" s="40">
        <v>2938</v>
      </c>
      <c r="B2874" s="40" t="str">
        <f t="shared" si="270"/>
        <v>2025 Aralık</v>
      </c>
      <c r="C2874" s="41">
        <f t="shared" si="273"/>
        <v>46021</v>
      </c>
      <c r="D2874" s="42"/>
      <c r="E2874" s="42"/>
      <c r="F2874" s="42"/>
      <c r="G2874" s="43"/>
      <c r="H2874" s="76" t="str">
        <f>IF(G2874="","",VLOOKUP(F2874,ISLER!$1:$51,MATCH(D2874,ISLER!$1:$1,0)-2,0)*VLOOKUP(VLOOKUP(F2874,ISLER!$1:$51,MATCH(D2874,ISLER!$1:$1,0)-1,0),DOVIZ!$1:$4,MATCH(CONCATENATE(TEXT(C2874,"YYYY")," ",TEXT(C2874,"AAAA")),DOVIZ!$1:$1,0),0))</f>
        <v/>
      </c>
      <c r="I2874" s="76" t="str">
        <f t="shared" si="271"/>
        <v/>
      </c>
      <c r="J2874" s="45" t="b">
        <f t="shared" si="275"/>
        <v>0</v>
      </c>
      <c r="K2874" s="45" t="str">
        <f>IF(J2874=FALSE,"",IF(G2874="","",VLOOKUP(F2874,ISLER!$1:$51,2,0)*VLOOKUP(VLOOKUP(F2874,ISLER!$1:$51,3,0),DOVIZ!$1:$4,MATCH(CONCATENATE(TEXT(C2874,"YYYY")," ",TEXT(C2874,"AAAA")),DOVIZ!$1:$1,0),0)))</f>
        <v/>
      </c>
      <c r="L2874" s="45" t="str">
        <f t="shared" si="272"/>
        <v/>
      </c>
      <c r="M2874" s="74">
        <f t="shared" si="274"/>
        <v>46021</v>
      </c>
    </row>
    <row r="2875" spans="1:13" x14ac:dyDescent="0.25">
      <c r="A2875" s="40">
        <v>2939</v>
      </c>
      <c r="B2875" s="40" t="str">
        <f t="shared" si="270"/>
        <v>2025 Aralık</v>
      </c>
      <c r="C2875" s="41">
        <f t="shared" si="273"/>
        <v>46021</v>
      </c>
      <c r="D2875" s="42"/>
      <c r="E2875" s="42"/>
      <c r="F2875" s="42"/>
      <c r="G2875" s="43"/>
      <c r="H2875" s="76" t="str">
        <f>IF(G2875="","",VLOOKUP(F2875,ISLER!$1:$51,MATCH(D2875,ISLER!$1:$1,0)-2,0)*VLOOKUP(VLOOKUP(F2875,ISLER!$1:$51,MATCH(D2875,ISLER!$1:$1,0)-1,0),DOVIZ!$1:$4,MATCH(CONCATENATE(TEXT(C2875,"YYYY")," ",TEXT(C2875,"AAAA")),DOVIZ!$1:$1,0),0))</f>
        <v/>
      </c>
      <c r="I2875" s="76" t="str">
        <f t="shared" si="271"/>
        <v/>
      </c>
      <c r="J2875" s="45" t="b">
        <f t="shared" si="275"/>
        <v>0</v>
      </c>
      <c r="K2875" s="45" t="str">
        <f>IF(J2875=FALSE,"",IF(G2875="","",VLOOKUP(F2875,ISLER!$1:$51,2,0)*VLOOKUP(VLOOKUP(F2875,ISLER!$1:$51,3,0),DOVIZ!$1:$4,MATCH(CONCATENATE(TEXT(C2875,"YYYY")," ",TEXT(C2875,"AAAA")),DOVIZ!$1:$1,0),0)))</f>
        <v/>
      </c>
      <c r="L2875" s="45" t="str">
        <f t="shared" si="272"/>
        <v/>
      </c>
      <c r="M2875" s="74">
        <f t="shared" si="274"/>
        <v>46021</v>
      </c>
    </row>
    <row r="2876" spans="1:13" x14ac:dyDescent="0.25">
      <c r="A2876" s="40">
        <v>2940</v>
      </c>
      <c r="B2876" s="40" t="str">
        <f t="shared" si="270"/>
        <v>2025 Aralık</v>
      </c>
      <c r="C2876" s="41">
        <f t="shared" si="273"/>
        <v>46021</v>
      </c>
      <c r="D2876" s="42"/>
      <c r="E2876" s="42"/>
      <c r="F2876" s="42"/>
      <c r="G2876" s="43"/>
      <c r="H2876" s="76" t="str">
        <f>IF(G2876="","",VLOOKUP(F2876,ISLER!$1:$51,MATCH(D2876,ISLER!$1:$1,0)-2,0)*VLOOKUP(VLOOKUP(F2876,ISLER!$1:$51,MATCH(D2876,ISLER!$1:$1,0)-1,0),DOVIZ!$1:$4,MATCH(CONCATENATE(TEXT(C2876,"YYYY")," ",TEXT(C2876,"AAAA")),DOVIZ!$1:$1,0),0))</f>
        <v/>
      </c>
      <c r="I2876" s="76" t="str">
        <f t="shared" si="271"/>
        <v/>
      </c>
      <c r="J2876" s="45" t="b">
        <f t="shared" si="275"/>
        <v>0</v>
      </c>
      <c r="K2876" s="45" t="str">
        <f>IF(J2876=FALSE,"",IF(G2876="","",VLOOKUP(F2876,ISLER!$1:$51,2,0)*VLOOKUP(VLOOKUP(F2876,ISLER!$1:$51,3,0),DOVIZ!$1:$4,MATCH(CONCATENATE(TEXT(C2876,"YYYY")," ",TEXT(C2876,"AAAA")),DOVIZ!$1:$1,0),0)))</f>
        <v/>
      </c>
      <c r="L2876" s="45" t="str">
        <f t="shared" si="272"/>
        <v/>
      </c>
      <c r="M2876" s="74">
        <f t="shared" si="274"/>
        <v>46021</v>
      </c>
    </row>
    <row r="2877" spans="1:13" x14ac:dyDescent="0.25">
      <c r="A2877" s="40">
        <v>2941</v>
      </c>
      <c r="B2877" s="40" t="str">
        <f t="shared" si="270"/>
        <v>2025 Aralık</v>
      </c>
      <c r="C2877" s="41">
        <f t="shared" si="273"/>
        <v>46021</v>
      </c>
      <c r="D2877" s="42"/>
      <c r="E2877" s="42"/>
      <c r="F2877" s="42"/>
      <c r="G2877" s="43"/>
      <c r="H2877" s="76" t="str">
        <f>IF(G2877="","",VLOOKUP(F2877,ISLER!$1:$51,MATCH(D2877,ISLER!$1:$1,0)-2,0)*VLOOKUP(VLOOKUP(F2877,ISLER!$1:$51,MATCH(D2877,ISLER!$1:$1,0)-1,0),DOVIZ!$1:$4,MATCH(CONCATENATE(TEXT(C2877,"YYYY")," ",TEXT(C2877,"AAAA")),DOVIZ!$1:$1,0),0))</f>
        <v/>
      </c>
      <c r="I2877" s="76" t="str">
        <f t="shared" si="271"/>
        <v/>
      </c>
      <c r="J2877" s="45" t="b">
        <f t="shared" si="275"/>
        <v>0</v>
      </c>
      <c r="K2877" s="45" t="str">
        <f>IF(J2877=FALSE,"",IF(G2877="","",VLOOKUP(F2877,ISLER!$1:$51,2,0)*VLOOKUP(VLOOKUP(F2877,ISLER!$1:$51,3,0),DOVIZ!$1:$4,MATCH(CONCATENATE(TEXT(C2877,"YYYY")," ",TEXT(C2877,"AAAA")),DOVIZ!$1:$1,0),0)))</f>
        <v/>
      </c>
      <c r="L2877" s="45" t="str">
        <f t="shared" si="272"/>
        <v/>
      </c>
      <c r="M2877" s="74">
        <f t="shared" si="274"/>
        <v>46021</v>
      </c>
    </row>
    <row r="2878" spans="1:13" x14ac:dyDescent="0.25">
      <c r="A2878" s="40">
        <v>2942</v>
      </c>
      <c r="B2878" s="40" t="str">
        <f t="shared" si="270"/>
        <v>2025 Aralık</v>
      </c>
      <c r="C2878" s="41">
        <f t="shared" si="273"/>
        <v>46021</v>
      </c>
      <c r="D2878" s="42"/>
      <c r="E2878" s="42"/>
      <c r="F2878" s="42"/>
      <c r="G2878" s="43"/>
      <c r="H2878" s="76" t="str">
        <f>IF(G2878="","",VLOOKUP(F2878,ISLER!$1:$51,MATCH(D2878,ISLER!$1:$1,0)-2,0)*VLOOKUP(VLOOKUP(F2878,ISLER!$1:$51,MATCH(D2878,ISLER!$1:$1,0)-1,0),DOVIZ!$1:$4,MATCH(CONCATENATE(TEXT(C2878,"YYYY")," ",TEXT(C2878,"AAAA")),DOVIZ!$1:$1,0),0))</f>
        <v/>
      </c>
      <c r="I2878" s="76" t="str">
        <f t="shared" si="271"/>
        <v/>
      </c>
      <c r="J2878" s="45" t="b">
        <f t="shared" si="275"/>
        <v>0</v>
      </c>
      <c r="K2878" s="45" t="str">
        <f>IF(J2878=FALSE,"",IF(G2878="","",VLOOKUP(F2878,ISLER!$1:$51,2,0)*VLOOKUP(VLOOKUP(F2878,ISLER!$1:$51,3,0),DOVIZ!$1:$4,MATCH(CONCATENATE(TEXT(C2878,"YYYY")," ",TEXT(C2878,"AAAA")),DOVIZ!$1:$1,0),0)))</f>
        <v/>
      </c>
      <c r="L2878" s="45" t="str">
        <f t="shared" si="272"/>
        <v/>
      </c>
      <c r="M2878" s="74">
        <f t="shared" si="274"/>
        <v>46021</v>
      </c>
    </row>
    <row r="2879" spans="1:13" x14ac:dyDescent="0.25">
      <c r="A2879" s="40">
        <v>2943</v>
      </c>
      <c r="B2879" s="40" t="str">
        <f t="shared" si="270"/>
        <v>2025 Aralık</v>
      </c>
      <c r="C2879" s="41">
        <f t="shared" si="273"/>
        <v>46021</v>
      </c>
      <c r="D2879" s="42"/>
      <c r="E2879" s="42"/>
      <c r="F2879" s="42"/>
      <c r="G2879" s="43"/>
      <c r="H2879" s="76" t="str">
        <f>IF(G2879="","",VLOOKUP(F2879,ISLER!$1:$51,MATCH(D2879,ISLER!$1:$1,0)-2,0)*VLOOKUP(VLOOKUP(F2879,ISLER!$1:$51,MATCH(D2879,ISLER!$1:$1,0)-1,0),DOVIZ!$1:$4,MATCH(CONCATENATE(TEXT(C2879,"YYYY")," ",TEXT(C2879,"AAAA")),DOVIZ!$1:$1,0),0))</f>
        <v/>
      </c>
      <c r="I2879" s="76" t="str">
        <f t="shared" si="271"/>
        <v/>
      </c>
      <c r="J2879" s="45" t="b">
        <f t="shared" si="275"/>
        <v>0</v>
      </c>
      <c r="K2879" s="45" t="str">
        <f>IF(J2879=FALSE,"",IF(G2879="","",VLOOKUP(F2879,ISLER!$1:$51,2,0)*VLOOKUP(VLOOKUP(F2879,ISLER!$1:$51,3,0),DOVIZ!$1:$4,MATCH(CONCATENATE(TEXT(C2879,"YYYY")," ",TEXT(C2879,"AAAA")),DOVIZ!$1:$1,0),0)))</f>
        <v/>
      </c>
      <c r="L2879" s="45" t="str">
        <f t="shared" si="272"/>
        <v/>
      </c>
      <c r="M2879" s="74">
        <f t="shared" si="274"/>
        <v>46021</v>
      </c>
    </row>
    <row r="2880" spans="1:13" x14ac:dyDescent="0.25">
      <c r="A2880" s="40">
        <v>2944</v>
      </c>
      <c r="B2880" s="40" t="str">
        <f t="shared" si="270"/>
        <v>2025 Aralık</v>
      </c>
      <c r="C2880" s="41">
        <f t="shared" si="273"/>
        <v>46021</v>
      </c>
      <c r="D2880" s="42"/>
      <c r="E2880" s="42"/>
      <c r="F2880" s="42"/>
      <c r="G2880" s="43"/>
      <c r="H2880" s="76" t="str">
        <f>IF(G2880="","",VLOOKUP(F2880,ISLER!$1:$51,MATCH(D2880,ISLER!$1:$1,0)-2,0)*VLOOKUP(VLOOKUP(F2880,ISLER!$1:$51,MATCH(D2880,ISLER!$1:$1,0)-1,0),DOVIZ!$1:$4,MATCH(CONCATENATE(TEXT(C2880,"YYYY")," ",TEXT(C2880,"AAAA")),DOVIZ!$1:$1,0),0))</f>
        <v/>
      </c>
      <c r="I2880" s="76" t="str">
        <f t="shared" si="271"/>
        <v/>
      </c>
      <c r="J2880" s="45" t="b">
        <f t="shared" si="275"/>
        <v>0</v>
      </c>
      <c r="K2880" s="45" t="str">
        <f>IF(J2880=FALSE,"",IF(G2880="","",VLOOKUP(F2880,ISLER!$1:$51,2,0)*VLOOKUP(VLOOKUP(F2880,ISLER!$1:$51,3,0),DOVIZ!$1:$4,MATCH(CONCATENATE(TEXT(C2880,"YYYY")," ",TEXT(C2880,"AAAA")),DOVIZ!$1:$1,0),0)))</f>
        <v/>
      </c>
      <c r="L2880" s="45" t="str">
        <f t="shared" si="272"/>
        <v/>
      </c>
      <c r="M2880" s="74">
        <f t="shared" si="274"/>
        <v>46021</v>
      </c>
    </row>
    <row r="2881" spans="1:13" x14ac:dyDescent="0.25">
      <c r="A2881" s="40">
        <v>2945</v>
      </c>
      <c r="B2881" s="40" t="str">
        <f t="shared" ref="B2881:B2944" si="276">CONCATENATE(TEXT(C2881,"YYYY")," ",TEXT(C2881,"AAAA"))</f>
        <v>2025 Aralık</v>
      </c>
      <c r="C2881" s="41">
        <f t="shared" si="273"/>
        <v>46021</v>
      </c>
      <c r="D2881" s="42"/>
      <c r="E2881" s="42"/>
      <c r="F2881" s="42"/>
      <c r="G2881" s="43"/>
      <c r="H2881" s="76" t="str">
        <f>IF(G2881="","",VLOOKUP(F2881,ISLER!$1:$51,MATCH(D2881,ISLER!$1:$1,0)-2,0)*VLOOKUP(VLOOKUP(F2881,ISLER!$1:$51,MATCH(D2881,ISLER!$1:$1,0)-1,0),DOVIZ!$1:$4,MATCH(CONCATENATE(TEXT(C2881,"YYYY")," ",TEXT(C2881,"AAAA")),DOVIZ!$1:$1,0),0))</f>
        <v/>
      </c>
      <c r="I2881" s="76" t="str">
        <f t="shared" ref="I2881:I2944" si="277">IF(G2881="","",G2881*H2881)</f>
        <v/>
      </c>
      <c r="J2881" s="45" t="b">
        <f t="shared" si="275"/>
        <v>0</v>
      </c>
      <c r="K2881" s="45" t="str">
        <f>IF(J2881=FALSE,"",IF(G2881="","",VLOOKUP(F2881,ISLER!$1:$51,2,0)*VLOOKUP(VLOOKUP(F2881,ISLER!$1:$51,3,0),DOVIZ!$1:$4,MATCH(CONCATENATE(TEXT(C2881,"YYYY")," ",TEXT(C2881,"AAAA")),DOVIZ!$1:$1,0),0)))</f>
        <v/>
      </c>
      <c r="L2881" s="45" t="str">
        <f t="shared" ref="L2881:L2944" si="278">IF(K2881="","",G2881*K2881)</f>
        <v/>
      </c>
      <c r="M2881" s="74">
        <f t="shared" si="274"/>
        <v>46021</v>
      </c>
    </row>
    <row r="2882" spans="1:13" x14ac:dyDescent="0.25">
      <c r="A2882" s="40">
        <v>2946</v>
      </c>
      <c r="B2882" s="40" t="str">
        <f t="shared" si="276"/>
        <v>2025 Aralık</v>
      </c>
      <c r="C2882" s="41">
        <f t="shared" si="273"/>
        <v>46021</v>
      </c>
      <c r="D2882" s="42"/>
      <c r="E2882" s="42"/>
      <c r="F2882" s="42"/>
      <c r="G2882" s="43"/>
      <c r="H2882" s="76" t="str">
        <f>IF(G2882="","",VLOOKUP(F2882,ISLER!$1:$51,MATCH(D2882,ISLER!$1:$1,0)-2,0)*VLOOKUP(VLOOKUP(F2882,ISLER!$1:$51,MATCH(D2882,ISLER!$1:$1,0)-1,0),DOVIZ!$1:$4,MATCH(CONCATENATE(TEXT(C2882,"YYYY")," ",TEXT(C2882,"AAAA")),DOVIZ!$1:$1,0),0))</f>
        <v/>
      </c>
      <c r="I2882" s="76" t="str">
        <f t="shared" si="277"/>
        <v/>
      </c>
      <c r="J2882" s="45" t="b">
        <f t="shared" si="275"/>
        <v>0</v>
      </c>
      <c r="K2882" s="45" t="str">
        <f>IF(J2882=FALSE,"",IF(G2882="","",VLOOKUP(F2882,ISLER!$1:$51,2,0)*VLOOKUP(VLOOKUP(F2882,ISLER!$1:$51,3,0),DOVIZ!$1:$4,MATCH(CONCATENATE(TEXT(C2882,"YYYY")," ",TEXT(C2882,"AAAA")),DOVIZ!$1:$1,0),0)))</f>
        <v/>
      </c>
      <c r="L2882" s="45" t="str">
        <f t="shared" si="278"/>
        <v/>
      </c>
      <c r="M2882" s="74">
        <f t="shared" si="274"/>
        <v>46021</v>
      </c>
    </row>
    <row r="2883" spans="1:13" x14ac:dyDescent="0.25">
      <c r="A2883" s="40">
        <v>2947</v>
      </c>
      <c r="B2883" s="40" t="str">
        <f t="shared" si="276"/>
        <v>2025 Aralık</v>
      </c>
      <c r="C2883" s="41">
        <f t="shared" si="273"/>
        <v>46021</v>
      </c>
      <c r="D2883" s="42"/>
      <c r="E2883" s="42"/>
      <c r="F2883" s="42"/>
      <c r="G2883" s="43"/>
      <c r="H2883" s="76" t="str">
        <f>IF(G2883="","",VLOOKUP(F2883,ISLER!$1:$51,MATCH(D2883,ISLER!$1:$1,0)-2,0)*VLOOKUP(VLOOKUP(F2883,ISLER!$1:$51,MATCH(D2883,ISLER!$1:$1,0)-1,0),DOVIZ!$1:$4,MATCH(CONCATENATE(TEXT(C2883,"YYYY")," ",TEXT(C2883,"AAAA")),DOVIZ!$1:$1,0),0))</f>
        <v/>
      </c>
      <c r="I2883" s="76" t="str">
        <f t="shared" si="277"/>
        <v/>
      </c>
      <c r="J2883" s="45" t="b">
        <f t="shared" si="275"/>
        <v>0</v>
      </c>
      <c r="K2883" s="45" t="str">
        <f>IF(J2883=FALSE,"",IF(G2883="","",VLOOKUP(F2883,ISLER!$1:$51,2,0)*VLOOKUP(VLOOKUP(F2883,ISLER!$1:$51,3,0),DOVIZ!$1:$4,MATCH(CONCATENATE(TEXT(C2883,"YYYY")," ",TEXT(C2883,"AAAA")),DOVIZ!$1:$1,0),0)))</f>
        <v/>
      </c>
      <c r="L2883" s="45" t="str">
        <f t="shared" si="278"/>
        <v/>
      </c>
      <c r="M2883" s="74">
        <f t="shared" si="274"/>
        <v>46021</v>
      </c>
    </row>
    <row r="2884" spans="1:13" x14ac:dyDescent="0.25">
      <c r="A2884" s="40">
        <v>2948</v>
      </c>
      <c r="B2884" s="40" t="str">
        <f t="shared" si="276"/>
        <v>2025 Aralık</v>
      </c>
      <c r="C2884" s="41">
        <f t="shared" ref="C2884:C2947" si="279">C2883</f>
        <v>46021</v>
      </c>
      <c r="D2884" s="42"/>
      <c r="E2884" s="42"/>
      <c r="F2884" s="42"/>
      <c r="G2884" s="43"/>
      <c r="H2884" s="76" t="str">
        <f>IF(G2884="","",VLOOKUP(F2884,ISLER!$1:$51,MATCH(D2884,ISLER!$1:$1,0)-2,0)*VLOOKUP(VLOOKUP(F2884,ISLER!$1:$51,MATCH(D2884,ISLER!$1:$1,0)-1,0),DOVIZ!$1:$4,MATCH(CONCATENATE(TEXT(C2884,"YYYY")," ",TEXT(C2884,"AAAA")),DOVIZ!$1:$1,0),0))</f>
        <v/>
      </c>
      <c r="I2884" s="76" t="str">
        <f t="shared" si="277"/>
        <v/>
      </c>
      <c r="J2884" s="45" t="b">
        <f t="shared" si="275"/>
        <v>0</v>
      </c>
      <c r="K2884" s="45" t="str">
        <f>IF(J2884=FALSE,"",IF(G2884="","",VLOOKUP(F2884,ISLER!$1:$51,2,0)*VLOOKUP(VLOOKUP(F2884,ISLER!$1:$51,3,0),DOVIZ!$1:$4,MATCH(CONCATENATE(TEXT(C2884,"YYYY")," ",TEXT(C2884,"AAAA")),DOVIZ!$1:$1,0),0)))</f>
        <v/>
      </c>
      <c r="L2884" s="45" t="str">
        <f t="shared" si="278"/>
        <v/>
      </c>
      <c r="M2884" s="74">
        <f t="shared" ref="M2884:M2947" si="280">C2884</f>
        <v>46021</v>
      </c>
    </row>
    <row r="2885" spans="1:13" x14ac:dyDescent="0.25">
      <c r="A2885" s="40">
        <v>2949</v>
      </c>
      <c r="B2885" s="40" t="str">
        <f t="shared" si="276"/>
        <v>2025 Aralık</v>
      </c>
      <c r="C2885" s="41">
        <f t="shared" si="279"/>
        <v>46021</v>
      </c>
      <c r="D2885" s="42"/>
      <c r="E2885" s="42"/>
      <c r="F2885" s="42"/>
      <c r="G2885" s="43"/>
      <c r="H2885" s="76" t="str">
        <f>IF(G2885="","",VLOOKUP(F2885,ISLER!$1:$51,MATCH(D2885,ISLER!$1:$1,0)-2,0)*VLOOKUP(VLOOKUP(F2885,ISLER!$1:$51,MATCH(D2885,ISLER!$1:$1,0)-1,0),DOVIZ!$1:$4,MATCH(CONCATENATE(TEXT(C2885,"YYYY")," ",TEXT(C2885,"AAAA")),DOVIZ!$1:$1,0),0))</f>
        <v/>
      </c>
      <c r="I2885" s="76" t="str">
        <f t="shared" si="277"/>
        <v/>
      </c>
      <c r="J2885" s="45" t="b">
        <f t="shared" si="275"/>
        <v>0</v>
      </c>
      <c r="K2885" s="45" t="str">
        <f>IF(J2885=FALSE,"",IF(G2885="","",VLOOKUP(F2885,ISLER!$1:$51,2,0)*VLOOKUP(VLOOKUP(F2885,ISLER!$1:$51,3,0),DOVIZ!$1:$4,MATCH(CONCATENATE(TEXT(C2885,"YYYY")," ",TEXT(C2885,"AAAA")),DOVIZ!$1:$1,0),0)))</f>
        <v/>
      </c>
      <c r="L2885" s="45" t="str">
        <f t="shared" si="278"/>
        <v/>
      </c>
      <c r="M2885" s="74">
        <f t="shared" si="280"/>
        <v>46021</v>
      </c>
    </row>
    <row r="2886" spans="1:13" x14ac:dyDescent="0.25">
      <c r="A2886" s="40">
        <v>2950</v>
      </c>
      <c r="B2886" s="40" t="str">
        <f t="shared" si="276"/>
        <v>2025 Aralık</v>
      </c>
      <c r="C2886" s="41">
        <f t="shared" si="279"/>
        <v>46021</v>
      </c>
      <c r="D2886" s="42"/>
      <c r="E2886" s="42"/>
      <c r="F2886" s="42"/>
      <c r="G2886" s="43"/>
      <c r="H2886" s="76" t="str">
        <f>IF(G2886="","",VLOOKUP(F2886,ISLER!$1:$51,MATCH(D2886,ISLER!$1:$1,0)-2,0)*VLOOKUP(VLOOKUP(F2886,ISLER!$1:$51,MATCH(D2886,ISLER!$1:$1,0)-1,0),DOVIZ!$1:$4,MATCH(CONCATENATE(TEXT(C2886,"YYYY")," ",TEXT(C2886,"AAAA")),DOVIZ!$1:$1,0),0))</f>
        <v/>
      </c>
      <c r="I2886" s="76" t="str">
        <f t="shared" si="277"/>
        <v/>
      </c>
      <c r="J2886" s="45" t="b">
        <f t="shared" si="275"/>
        <v>0</v>
      </c>
      <c r="K2886" s="45" t="str">
        <f>IF(J2886=FALSE,"",IF(G2886="","",VLOOKUP(F2886,ISLER!$1:$51,2,0)*VLOOKUP(VLOOKUP(F2886,ISLER!$1:$51,3,0),DOVIZ!$1:$4,MATCH(CONCATENATE(TEXT(C2886,"YYYY")," ",TEXT(C2886,"AAAA")),DOVIZ!$1:$1,0),0)))</f>
        <v/>
      </c>
      <c r="L2886" s="45" t="str">
        <f t="shared" si="278"/>
        <v/>
      </c>
      <c r="M2886" s="74">
        <f t="shared" si="280"/>
        <v>46021</v>
      </c>
    </row>
    <row r="2887" spans="1:13" x14ac:dyDescent="0.25">
      <c r="A2887" s="40">
        <v>2951</v>
      </c>
      <c r="B2887" s="40" t="str">
        <f t="shared" si="276"/>
        <v>2025 Aralık</v>
      </c>
      <c r="C2887" s="41">
        <f t="shared" si="279"/>
        <v>46021</v>
      </c>
      <c r="D2887" s="42"/>
      <c r="E2887" s="42"/>
      <c r="F2887" s="42"/>
      <c r="G2887" s="43"/>
      <c r="H2887" s="76" t="str">
        <f>IF(G2887="","",VLOOKUP(F2887,ISLER!$1:$51,MATCH(D2887,ISLER!$1:$1,0)-2,0)*VLOOKUP(VLOOKUP(F2887,ISLER!$1:$51,MATCH(D2887,ISLER!$1:$1,0)-1,0),DOVIZ!$1:$4,MATCH(CONCATENATE(TEXT(C2887,"YYYY")," ",TEXT(C2887,"AAAA")),DOVIZ!$1:$1,0),0))</f>
        <v/>
      </c>
      <c r="I2887" s="76" t="str">
        <f t="shared" si="277"/>
        <v/>
      </c>
      <c r="J2887" s="45" t="b">
        <f t="shared" si="275"/>
        <v>0</v>
      </c>
      <c r="K2887" s="45" t="str">
        <f>IF(J2887=FALSE,"",IF(G2887="","",VLOOKUP(F2887,ISLER!$1:$51,2,0)*VLOOKUP(VLOOKUP(F2887,ISLER!$1:$51,3,0),DOVIZ!$1:$4,MATCH(CONCATENATE(TEXT(C2887,"YYYY")," ",TEXT(C2887,"AAAA")),DOVIZ!$1:$1,0),0)))</f>
        <v/>
      </c>
      <c r="L2887" s="45" t="str">
        <f t="shared" si="278"/>
        <v/>
      </c>
      <c r="M2887" s="74">
        <f t="shared" si="280"/>
        <v>46021</v>
      </c>
    </row>
    <row r="2888" spans="1:13" x14ac:dyDescent="0.25">
      <c r="A2888" s="40">
        <v>2952</v>
      </c>
      <c r="B2888" s="40" t="str">
        <f t="shared" si="276"/>
        <v>2025 Aralık</v>
      </c>
      <c r="C2888" s="41">
        <f t="shared" si="279"/>
        <v>46021</v>
      </c>
      <c r="D2888" s="42"/>
      <c r="E2888" s="42"/>
      <c r="F2888" s="42"/>
      <c r="G2888" s="43"/>
      <c r="H2888" s="76" t="str">
        <f>IF(G2888="","",VLOOKUP(F2888,ISLER!$1:$51,MATCH(D2888,ISLER!$1:$1,0)-2,0)*VLOOKUP(VLOOKUP(F2888,ISLER!$1:$51,MATCH(D2888,ISLER!$1:$1,0)-1,0),DOVIZ!$1:$4,MATCH(CONCATENATE(TEXT(C2888,"YYYY")," ",TEXT(C2888,"AAAA")),DOVIZ!$1:$1,0),0))</f>
        <v/>
      </c>
      <c r="I2888" s="76" t="str">
        <f t="shared" si="277"/>
        <v/>
      </c>
      <c r="J2888" s="45" t="b">
        <f t="shared" si="275"/>
        <v>0</v>
      </c>
      <c r="K2888" s="45" t="str">
        <f>IF(J2888=FALSE,"",IF(G2888="","",VLOOKUP(F2888,ISLER!$1:$51,2,0)*VLOOKUP(VLOOKUP(F2888,ISLER!$1:$51,3,0),DOVIZ!$1:$4,MATCH(CONCATENATE(TEXT(C2888,"YYYY")," ",TEXT(C2888,"AAAA")),DOVIZ!$1:$1,0),0)))</f>
        <v/>
      </c>
      <c r="L2888" s="45" t="str">
        <f t="shared" si="278"/>
        <v/>
      </c>
      <c r="M2888" s="74">
        <f t="shared" si="280"/>
        <v>46021</v>
      </c>
    </row>
    <row r="2889" spans="1:13" x14ac:dyDescent="0.25">
      <c r="A2889" s="40">
        <v>2953</v>
      </c>
      <c r="B2889" s="40" t="str">
        <f t="shared" si="276"/>
        <v>2025 Aralık</v>
      </c>
      <c r="C2889" s="41">
        <f t="shared" si="279"/>
        <v>46021</v>
      </c>
      <c r="D2889" s="42"/>
      <c r="E2889" s="42"/>
      <c r="F2889" s="42"/>
      <c r="G2889" s="43"/>
      <c r="H2889" s="76" t="str">
        <f>IF(G2889="","",VLOOKUP(F2889,ISLER!$1:$51,MATCH(D2889,ISLER!$1:$1,0)-2,0)*VLOOKUP(VLOOKUP(F2889,ISLER!$1:$51,MATCH(D2889,ISLER!$1:$1,0)-1,0),DOVIZ!$1:$4,MATCH(CONCATENATE(TEXT(C2889,"YYYY")," ",TEXT(C2889,"AAAA")),DOVIZ!$1:$1,0),0))</f>
        <v/>
      </c>
      <c r="I2889" s="76" t="str">
        <f t="shared" si="277"/>
        <v/>
      </c>
      <c r="J2889" s="45" t="b">
        <f t="shared" si="275"/>
        <v>0</v>
      </c>
      <c r="K2889" s="45" t="str">
        <f>IF(J2889=FALSE,"",IF(G2889="","",VLOOKUP(F2889,ISLER!$1:$51,2,0)*VLOOKUP(VLOOKUP(F2889,ISLER!$1:$51,3,0),DOVIZ!$1:$4,MATCH(CONCATENATE(TEXT(C2889,"YYYY")," ",TEXT(C2889,"AAAA")),DOVIZ!$1:$1,0),0)))</f>
        <v/>
      </c>
      <c r="L2889" s="45" t="str">
        <f t="shared" si="278"/>
        <v/>
      </c>
      <c r="M2889" s="74">
        <f t="shared" si="280"/>
        <v>46021</v>
      </c>
    </row>
    <row r="2890" spans="1:13" x14ac:dyDescent="0.25">
      <c r="A2890" s="40">
        <v>2954</v>
      </c>
      <c r="B2890" s="40" t="str">
        <f t="shared" si="276"/>
        <v>2025 Aralık</v>
      </c>
      <c r="C2890" s="41">
        <f t="shared" si="279"/>
        <v>46021</v>
      </c>
      <c r="D2890" s="42"/>
      <c r="E2890" s="42"/>
      <c r="F2890" s="42"/>
      <c r="G2890" s="43"/>
      <c r="H2890" s="76" t="str">
        <f>IF(G2890="","",VLOOKUP(F2890,ISLER!$1:$51,MATCH(D2890,ISLER!$1:$1,0)-2,0)*VLOOKUP(VLOOKUP(F2890,ISLER!$1:$51,MATCH(D2890,ISLER!$1:$1,0)-1,0),DOVIZ!$1:$4,MATCH(CONCATENATE(TEXT(C2890,"YYYY")," ",TEXT(C2890,"AAAA")),DOVIZ!$1:$1,0),0))</f>
        <v/>
      </c>
      <c r="I2890" s="76" t="str">
        <f t="shared" si="277"/>
        <v/>
      </c>
      <c r="J2890" s="45" t="b">
        <f t="shared" si="275"/>
        <v>0</v>
      </c>
      <c r="K2890" s="45" t="str">
        <f>IF(J2890=FALSE,"",IF(G2890="","",VLOOKUP(F2890,ISLER!$1:$51,2,0)*VLOOKUP(VLOOKUP(F2890,ISLER!$1:$51,3,0),DOVIZ!$1:$4,MATCH(CONCATENATE(TEXT(C2890,"YYYY")," ",TEXT(C2890,"AAAA")),DOVIZ!$1:$1,0),0)))</f>
        <v/>
      </c>
      <c r="L2890" s="45" t="str">
        <f t="shared" si="278"/>
        <v/>
      </c>
      <c r="M2890" s="74">
        <f t="shared" si="280"/>
        <v>46021</v>
      </c>
    </row>
    <row r="2891" spans="1:13" x14ac:dyDescent="0.25">
      <c r="A2891" s="40">
        <v>2955</v>
      </c>
      <c r="B2891" s="40" t="str">
        <f t="shared" si="276"/>
        <v>2025 Aralık</v>
      </c>
      <c r="C2891" s="41">
        <f t="shared" si="279"/>
        <v>46021</v>
      </c>
      <c r="D2891" s="42"/>
      <c r="E2891" s="42"/>
      <c r="F2891" s="42"/>
      <c r="G2891" s="43"/>
      <c r="H2891" s="76" t="str">
        <f>IF(G2891="","",VLOOKUP(F2891,ISLER!$1:$51,MATCH(D2891,ISLER!$1:$1,0)-2,0)*VLOOKUP(VLOOKUP(F2891,ISLER!$1:$51,MATCH(D2891,ISLER!$1:$1,0)-1,0),DOVIZ!$1:$4,MATCH(CONCATENATE(TEXT(C2891,"YYYY")," ",TEXT(C2891,"AAAA")),DOVIZ!$1:$1,0),0))</f>
        <v/>
      </c>
      <c r="I2891" s="76" t="str">
        <f t="shared" si="277"/>
        <v/>
      </c>
      <c r="J2891" s="45" t="b">
        <f t="shared" si="275"/>
        <v>0</v>
      </c>
      <c r="K2891" s="45" t="str">
        <f>IF(J2891=FALSE,"",IF(G2891="","",VLOOKUP(F2891,ISLER!$1:$51,2,0)*VLOOKUP(VLOOKUP(F2891,ISLER!$1:$51,3,0),DOVIZ!$1:$4,MATCH(CONCATENATE(TEXT(C2891,"YYYY")," ",TEXT(C2891,"AAAA")),DOVIZ!$1:$1,0),0)))</f>
        <v/>
      </c>
      <c r="L2891" s="45" t="str">
        <f t="shared" si="278"/>
        <v/>
      </c>
      <c r="M2891" s="74">
        <f t="shared" si="280"/>
        <v>46021</v>
      </c>
    </row>
    <row r="2892" spans="1:13" x14ac:dyDescent="0.25">
      <c r="A2892" s="40">
        <v>2956</v>
      </c>
      <c r="B2892" s="40" t="str">
        <f t="shared" si="276"/>
        <v>2025 Aralık</v>
      </c>
      <c r="C2892" s="41">
        <f t="shared" si="279"/>
        <v>46021</v>
      </c>
      <c r="D2892" s="42"/>
      <c r="E2892" s="42"/>
      <c r="F2892" s="42"/>
      <c r="G2892" s="43"/>
      <c r="H2892" s="76" t="str">
        <f>IF(G2892="","",VLOOKUP(F2892,ISLER!$1:$51,MATCH(D2892,ISLER!$1:$1,0)-2,0)*VLOOKUP(VLOOKUP(F2892,ISLER!$1:$51,MATCH(D2892,ISLER!$1:$1,0)-1,0),DOVIZ!$1:$4,MATCH(CONCATENATE(TEXT(C2892,"YYYY")," ",TEXT(C2892,"AAAA")),DOVIZ!$1:$1,0),0))</f>
        <v/>
      </c>
      <c r="I2892" s="76" t="str">
        <f t="shared" si="277"/>
        <v/>
      </c>
      <c r="J2892" s="45" t="b">
        <f t="shared" si="275"/>
        <v>0</v>
      </c>
      <c r="K2892" s="45" t="str">
        <f>IF(J2892=FALSE,"",IF(G2892="","",VLOOKUP(F2892,ISLER!$1:$51,2,0)*VLOOKUP(VLOOKUP(F2892,ISLER!$1:$51,3,0),DOVIZ!$1:$4,MATCH(CONCATENATE(TEXT(C2892,"YYYY")," ",TEXT(C2892,"AAAA")),DOVIZ!$1:$1,0),0)))</f>
        <v/>
      </c>
      <c r="L2892" s="45" t="str">
        <f t="shared" si="278"/>
        <v/>
      </c>
      <c r="M2892" s="74">
        <f t="shared" si="280"/>
        <v>46021</v>
      </c>
    </row>
    <row r="2893" spans="1:13" x14ac:dyDescent="0.25">
      <c r="A2893" s="40">
        <v>2957</v>
      </c>
      <c r="B2893" s="40" t="str">
        <f t="shared" si="276"/>
        <v>2025 Aralık</v>
      </c>
      <c r="C2893" s="41">
        <f t="shared" si="279"/>
        <v>46021</v>
      </c>
      <c r="D2893" s="42"/>
      <c r="E2893" s="42"/>
      <c r="F2893" s="42"/>
      <c r="G2893" s="43"/>
      <c r="H2893" s="76" t="str">
        <f>IF(G2893="","",VLOOKUP(F2893,ISLER!$1:$51,MATCH(D2893,ISLER!$1:$1,0)-2,0)*VLOOKUP(VLOOKUP(F2893,ISLER!$1:$51,MATCH(D2893,ISLER!$1:$1,0)-1,0),DOVIZ!$1:$4,MATCH(CONCATENATE(TEXT(C2893,"YYYY")," ",TEXT(C2893,"AAAA")),DOVIZ!$1:$1,0),0))</f>
        <v/>
      </c>
      <c r="I2893" s="76" t="str">
        <f t="shared" si="277"/>
        <v/>
      </c>
      <c r="J2893" s="45" t="b">
        <f t="shared" si="275"/>
        <v>0</v>
      </c>
      <c r="K2893" s="45" t="str">
        <f>IF(J2893=FALSE,"",IF(G2893="","",VLOOKUP(F2893,ISLER!$1:$51,2,0)*VLOOKUP(VLOOKUP(F2893,ISLER!$1:$51,3,0),DOVIZ!$1:$4,MATCH(CONCATENATE(TEXT(C2893,"YYYY")," ",TEXT(C2893,"AAAA")),DOVIZ!$1:$1,0),0)))</f>
        <v/>
      </c>
      <c r="L2893" s="45" t="str">
        <f t="shared" si="278"/>
        <v/>
      </c>
      <c r="M2893" s="74">
        <f t="shared" si="280"/>
        <v>46021</v>
      </c>
    </row>
    <row r="2894" spans="1:13" x14ac:dyDescent="0.25">
      <c r="A2894" s="40">
        <v>2958</v>
      </c>
      <c r="B2894" s="40" t="str">
        <f t="shared" si="276"/>
        <v>2025 Aralık</v>
      </c>
      <c r="C2894" s="41">
        <f t="shared" si="279"/>
        <v>46021</v>
      </c>
      <c r="D2894" s="42"/>
      <c r="E2894" s="42"/>
      <c r="F2894" s="42"/>
      <c r="G2894" s="43"/>
      <c r="H2894" s="76" t="str">
        <f>IF(G2894="","",VLOOKUP(F2894,ISLER!$1:$51,MATCH(D2894,ISLER!$1:$1,0)-2,0)*VLOOKUP(VLOOKUP(F2894,ISLER!$1:$51,MATCH(D2894,ISLER!$1:$1,0)-1,0),DOVIZ!$1:$4,MATCH(CONCATENATE(TEXT(C2894,"YYYY")," ",TEXT(C2894,"AAAA")),DOVIZ!$1:$1,0),0))</f>
        <v/>
      </c>
      <c r="I2894" s="76" t="str">
        <f t="shared" si="277"/>
        <v/>
      </c>
      <c r="J2894" s="45" t="b">
        <f t="shared" si="275"/>
        <v>0</v>
      </c>
      <c r="K2894" s="45" t="str">
        <f>IF(J2894=FALSE,"",IF(G2894="","",VLOOKUP(F2894,ISLER!$1:$51,2,0)*VLOOKUP(VLOOKUP(F2894,ISLER!$1:$51,3,0),DOVIZ!$1:$4,MATCH(CONCATENATE(TEXT(C2894,"YYYY")," ",TEXT(C2894,"AAAA")),DOVIZ!$1:$1,0),0)))</f>
        <v/>
      </c>
      <c r="L2894" s="45" t="str">
        <f t="shared" si="278"/>
        <v/>
      </c>
      <c r="M2894" s="74">
        <f t="shared" si="280"/>
        <v>46021</v>
      </c>
    </row>
    <row r="2895" spans="1:13" x14ac:dyDescent="0.25">
      <c r="A2895" s="40">
        <v>2959</v>
      </c>
      <c r="B2895" s="40" t="str">
        <f t="shared" si="276"/>
        <v>2025 Aralık</v>
      </c>
      <c r="C2895" s="41">
        <f t="shared" si="279"/>
        <v>46021</v>
      </c>
      <c r="D2895" s="42"/>
      <c r="E2895" s="42"/>
      <c r="F2895" s="42"/>
      <c r="G2895" s="43"/>
      <c r="H2895" s="76" t="str">
        <f>IF(G2895="","",VLOOKUP(F2895,ISLER!$1:$51,MATCH(D2895,ISLER!$1:$1,0)-2,0)*VLOOKUP(VLOOKUP(F2895,ISLER!$1:$51,MATCH(D2895,ISLER!$1:$1,0)-1,0),DOVIZ!$1:$4,MATCH(CONCATENATE(TEXT(C2895,"YYYY")," ",TEXT(C2895,"AAAA")),DOVIZ!$1:$1,0),0))</f>
        <v/>
      </c>
      <c r="I2895" s="76" t="str">
        <f t="shared" si="277"/>
        <v/>
      </c>
      <c r="J2895" s="45" t="b">
        <f t="shared" si="275"/>
        <v>0</v>
      </c>
      <c r="K2895" s="45" t="str">
        <f>IF(J2895=FALSE,"",IF(G2895="","",VLOOKUP(F2895,ISLER!$1:$51,2,0)*VLOOKUP(VLOOKUP(F2895,ISLER!$1:$51,3,0),DOVIZ!$1:$4,MATCH(CONCATENATE(TEXT(C2895,"YYYY")," ",TEXT(C2895,"AAAA")),DOVIZ!$1:$1,0),0)))</f>
        <v/>
      </c>
      <c r="L2895" s="45" t="str">
        <f t="shared" si="278"/>
        <v/>
      </c>
      <c r="M2895" s="74">
        <f t="shared" si="280"/>
        <v>46021</v>
      </c>
    </row>
    <row r="2896" spans="1:13" x14ac:dyDescent="0.25">
      <c r="A2896" s="40">
        <v>2960</v>
      </c>
      <c r="B2896" s="40" t="str">
        <f t="shared" si="276"/>
        <v>2025 Aralık</v>
      </c>
      <c r="C2896" s="41">
        <f t="shared" si="279"/>
        <v>46021</v>
      </c>
      <c r="D2896" s="42"/>
      <c r="E2896" s="42"/>
      <c r="F2896" s="42"/>
      <c r="G2896" s="43"/>
      <c r="H2896" s="76" t="str">
        <f>IF(G2896="","",VLOOKUP(F2896,ISLER!$1:$51,MATCH(D2896,ISLER!$1:$1,0)-2,0)*VLOOKUP(VLOOKUP(F2896,ISLER!$1:$51,MATCH(D2896,ISLER!$1:$1,0)-1,0),DOVIZ!$1:$4,MATCH(CONCATENATE(TEXT(C2896,"YYYY")," ",TEXT(C2896,"AAAA")),DOVIZ!$1:$1,0),0))</f>
        <v/>
      </c>
      <c r="I2896" s="76" t="str">
        <f t="shared" si="277"/>
        <v/>
      </c>
      <c r="J2896" s="45" t="b">
        <f t="shared" si="275"/>
        <v>0</v>
      </c>
      <c r="K2896" s="45" t="str">
        <f>IF(J2896=FALSE,"",IF(G2896="","",VLOOKUP(F2896,ISLER!$1:$51,2,0)*VLOOKUP(VLOOKUP(F2896,ISLER!$1:$51,3,0),DOVIZ!$1:$4,MATCH(CONCATENATE(TEXT(C2896,"YYYY")," ",TEXT(C2896,"AAAA")),DOVIZ!$1:$1,0),0)))</f>
        <v/>
      </c>
      <c r="L2896" s="45" t="str">
        <f t="shared" si="278"/>
        <v/>
      </c>
      <c r="M2896" s="74">
        <f t="shared" si="280"/>
        <v>46021</v>
      </c>
    </row>
    <row r="2897" spans="1:13" x14ac:dyDescent="0.25">
      <c r="A2897" s="40">
        <v>2961</v>
      </c>
      <c r="B2897" s="40" t="str">
        <f t="shared" si="276"/>
        <v>2025 Aralık</v>
      </c>
      <c r="C2897" s="41">
        <f t="shared" si="279"/>
        <v>46021</v>
      </c>
      <c r="D2897" s="42"/>
      <c r="E2897" s="42"/>
      <c r="F2897" s="42"/>
      <c r="G2897" s="43"/>
      <c r="H2897" s="76" t="str">
        <f>IF(G2897="","",VLOOKUP(F2897,ISLER!$1:$51,MATCH(D2897,ISLER!$1:$1,0)-2,0)*VLOOKUP(VLOOKUP(F2897,ISLER!$1:$51,MATCH(D2897,ISLER!$1:$1,0)-1,0),DOVIZ!$1:$4,MATCH(CONCATENATE(TEXT(C2897,"YYYY")," ",TEXT(C2897,"AAAA")),DOVIZ!$1:$1,0),0))</f>
        <v/>
      </c>
      <c r="I2897" s="76" t="str">
        <f t="shared" si="277"/>
        <v/>
      </c>
      <c r="J2897" s="45" t="b">
        <f t="shared" si="275"/>
        <v>0</v>
      </c>
      <c r="K2897" s="45" t="str">
        <f>IF(J2897=FALSE,"",IF(G2897="","",VLOOKUP(F2897,ISLER!$1:$51,2,0)*VLOOKUP(VLOOKUP(F2897,ISLER!$1:$51,3,0),DOVIZ!$1:$4,MATCH(CONCATENATE(TEXT(C2897,"YYYY")," ",TEXT(C2897,"AAAA")),DOVIZ!$1:$1,0),0)))</f>
        <v/>
      </c>
      <c r="L2897" s="45" t="str">
        <f t="shared" si="278"/>
        <v/>
      </c>
      <c r="M2897" s="74">
        <f t="shared" si="280"/>
        <v>46021</v>
      </c>
    </row>
    <row r="2898" spans="1:13" x14ac:dyDescent="0.25">
      <c r="A2898" s="40">
        <v>2962</v>
      </c>
      <c r="B2898" s="40" t="str">
        <f t="shared" si="276"/>
        <v>2025 Aralık</v>
      </c>
      <c r="C2898" s="41">
        <f t="shared" si="279"/>
        <v>46021</v>
      </c>
      <c r="D2898" s="42"/>
      <c r="E2898" s="42"/>
      <c r="F2898" s="42"/>
      <c r="G2898" s="43"/>
      <c r="H2898" s="76" t="str">
        <f>IF(G2898="","",VLOOKUP(F2898,ISLER!$1:$51,MATCH(D2898,ISLER!$1:$1,0)-2,0)*VLOOKUP(VLOOKUP(F2898,ISLER!$1:$51,MATCH(D2898,ISLER!$1:$1,0)-1,0),DOVIZ!$1:$4,MATCH(CONCATENATE(TEXT(C2898,"YYYY")," ",TEXT(C2898,"AAAA")),DOVIZ!$1:$1,0),0))</f>
        <v/>
      </c>
      <c r="I2898" s="76" t="str">
        <f t="shared" si="277"/>
        <v/>
      </c>
      <c r="J2898" s="45" t="b">
        <f t="shared" si="275"/>
        <v>0</v>
      </c>
      <c r="K2898" s="45" t="str">
        <f>IF(J2898=FALSE,"",IF(G2898="","",VLOOKUP(F2898,ISLER!$1:$51,2,0)*VLOOKUP(VLOOKUP(F2898,ISLER!$1:$51,3,0),DOVIZ!$1:$4,MATCH(CONCATENATE(TEXT(C2898,"YYYY")," ",TEXT(C2898,"AAAA")),DOVIZ!$1:$1,0),0)))</f>
        <v/>
      </c>
      <c r="L2898" s="45" t="str">
        <f t="shared" si="278"/>
        <v/>
      </c>
      <c r="M2898" s="74">
        <f t="shared" si="280"/>
        <v>46021</v>
      </c>
    </row>
    <row r="2899" spans="1:13" x14ac:dyDescent="0.25">
      <c r="A2899" s="40">
        <v>2963</v>
      </c>
      <c r="B2899" s="40" t="str">
        <f t="shared" si="276"/>
        <v>2025 Aralık</v>
      </c>
      <c r="C2899" s="41">
        <f t="shared" si="279"/>
        <v>46021</v>
      </c>
      <c r="D2899" s="42"/>
      <c r="E2899" s="42"/>
      <c r="F2899" s="42"/>
      <c r="G2899" s="43"/>
      <c r="H2899" s="76" t="str">
        <f>IF(G2899="","",VLOOKUP(F2899,ISLER!$1:$51,MATCH(D2899,ISLER!$1:$1,0)-2,0)*VLOOKUP(VLOOKUP(F2899,ISLER!$1:$51,MATCH(D2899,ISLER!$1:$1,0)-1,0),DOVIZ!$1:$4,MATCH(CONCATENATE(TEXT(C2899,"YYYY")," ",TEXT(C2899,"AAAA")),DOVIZ!$1:$1,0),0))</f>
        <v/>
      </c>
      <c r="I2899" s="76" t="str">
        <f t="shared" si="277"/>
        <v/>
      </c>
      <c r="J2899" s="45" t="b">
        <f t="shared" si="275"/>
        <v>0</v>
      </c>
      <c r="K2899" s="45" t="str">
        <f>IF(J2899=FALSE,"",IF(G2899="","",VLOOKUP(F2899,ISLER!$1:$51,2,0)*VLOOKUP(VLOOKUP(F2899,ISLER!$1:$51,3,0),DOVIZ!$1:$4,MATCH(CONCATENATE(TEXT(C2899,"YYYY")," ",TEXT(C2899,"AAAA")),DOVIZ!$1:$1,0),0)))</f>
        <v/>
      </c>
      <c r="L2899" s="45" t="str">
        <f t="shared" si="278"/>
        <v/>
      </c>
      <c r="M2899" s="74">
        <f t="shared" si="280"/>
        <v>46021</v>
      </c>
    </row>
    <row r="2900" spans="1:13" x14ac:dyDescent="0.25">
      <c r="A2900" s="40">
        <v>2964</v>
      </c>
      <c r="B2900" s="40" t="str">
        <f t="shared" si="276"/>
        <v>2025 Aralık</v>
      </c>
      <c r="C2900" s="41">
        <f t="shared" si="279"/>
        <v>46021</v>
      </c>
      <c r="D2900" s="42"/>
      <c r="E2900" s="42"/>
      <c r="F2900" s="42"/>
      <c r="G2900" s="43"/>
      <c r="H2900" s="76" t="str">
        <f>IF(G2900="","",VLOOKUP(F2900,ISLER!$1:$51,MATCH(D2900,ISLER!$1:$1,0)-2,0)*VLOOKUP(VLOOKUP(F2900,ISLER!$1:$51,MATCH(D2900,ISLER!$1:$1,0)-1,0),DOVIZ!$1:$4,MATCH(CONCATENATE(TEXT(C2900,"YYYY")," ",TEXT(C2900,"AAAA")),DOVIZ!$1:$1,0),0))</f>
        <v/>
      </c>
      <c r="I2900" s="76" t="str">
        <f t="shared" si="277"/>
        <v/>
      </c>
      <c r="J2900" s="45" t="b">
        <f t="shared" si="275"/>
        <v>0</v>
      </c>
      <c r="K2900" s="45" t="str">
        <f>IF(J2900=FALSE,"",IF(G2900="","",VLOOKUP(F2900,ISLER!$1:$51,2,0)*VLOOKUP(VLOOKUP(F2900,ISLER!$1:$51,3,0),DOVIZ!$1:$4,MATCH(CONCATENATE(TEXT(C2900,"YYYY")," ",TEXT(C2900,"AAAA")),DOVIZ!$1:$1,0),0)))</f>
        <v/>
      </c>
      <c r="L2900" s="45" t="str">
        <f t="shared" si="278"/>
        <v/>
      </c>
      <c r="M2900" s="74">
        <f t="shared" si="280"/>
        <v>46021</v>
      </c>
    </row>
    <row r="2901" spans="1:13" x14ac:dyDescent="0.25">
      <c r="A2901" s="40">
        <v>2965</v>
      </c>
      <c r="B2901" s="40" t="str">
        <f t="shared" si="276"/>
        <v>2025 Aralık</v>
      </c>
      <c r="C2901" s="41">
        <f t="shared" si="279"/>
        <v>46021</v>
      </c>
      <c r="D2901" s="42"/>
      <c r="E2901" s="42"/>
      <c r="F2901" s="42"/>
      <c r="G2901" s="43"/>
      <c r="H2901" s="76" t="str">
        <f>IF(G2901="","",VLOOKUP(F2901,ISLER!$1:$51,MATCH(D2901,ISLER!$1:$1,0)-2,0)*VLOOKUP(VLOOKUP(F2901,ISLER!$1:$51,MATCH(D2901,ISLER!$1:$1,0)-1,0),DOVIZ!$1:$4,MATCH(CONCATENATE(TEXT(C2901,"YYYY")," ",TEXT(C2901,"AAAA")),DOVIZ!$1:$1,0),0))</f>
        <v/>
      </c>
      <c r="I2901" s="76" t="str">
        <f t="shared" si="277"/>
        <v/>
      </c>
      <c r="J2901" s="45" t="b">
        <f t="shared" si="275"/>
        <v>0</v>
      </c>
      <c r="K2901" s="45" t="str">
        <f>IF(J2901=FALSE,"",IF(G2901="","",VLOOKUP(F2901,ISLER!$1:$51,2,0)*VLOOKUP(VLOOKUP(F2901,ISLER!$1:$51,3,0),DOVIZ!$1:$4,MATCH(CONCATENATE(TEXT(C2901,"YYYY")," ",TEXT(C2901,"AAAA")),DOVIZ!$1:$1,0),0)))</f>
        <v/>
      </c>
      <c r="L2901" s="45" t="str">
        <f t="shared" si="278"/>
        <v/>
      </c>
      <c r="M2901" s="74">
        <f t="shared" si="280"/>
        <v>46021</v>
      </c>
    </row>
    <row r="2902" spans="1:13" x14ac:dyDescent="0.25">
      <c r="A2902" s="40">
        <v>2966</v>
      </c>
      <c r="B2902" s="40" t="str">
        <f t="shared" si="276"/>
        <v>2025 Aralık</v>
      </c>
      <c r="C2902" s="41">
        <f t="shared" si="279"/>
        <v>46021</v>
      </c>
      <c r="D2902" s="42"/>
      <c r="E2902" s="42"/>
      <c r="F2902" s="42"/>
      <c r="G2902" s="43"/>
      <c r="H2902" s="76" t="str">
        <f>IF(G2902="","",VLOOKUP(F2902,ISLER!$1:$51,MATCH(D2902,ISLER!$1:$1,0)-2,0)*VLOOKUP(VLOOKUP(F2902,ISLER!$1:$51,MATCH(D2902,ISLER!$1:$1,0)-1,0),DOVIZ!$1:$4,MATCH(CONCATENATE(TEXT(C2902,"YYYY")," ",TEXT(C2902,"AAAA")),DOVIZ!$1:$1,0),0))</f>
        <v/>
      </c>
      <c r="I2902" s="76" t="str">
        <f t="shared" si="277"/>
        <v/>
      </c>
      <c r="J2902" s="45" t="b">
        <f t="shared" si="275"/>
        <v>0</v>
      </c>
      <c r="K2902" s="45" t="str">
        <f>IF(J2902=FALSE,"",IF(G2902="","",VLOOKUP(F2902,ISLER!$1:$51,2,0)*VLOOKUP(VLOOKUP(F2902,ISLER!$1:$51,3,0),DOVIZ!$1:$4,MATCH(CONCATENATE(TEXT(C2902,"YYYY")," ",TEXT(C2902,"AAAA")),DOVIZ!$1:$1,0),0)))</f>
        <v/>
      </c>
      <c r="L2902" s="45" t="str">
        <f t="shared" si="278"/>
        <v/>
      </c>
      <c r="M2902" s="74">
        <f t="shared" si="280"/>
        <v>46021</v>
      </c>
    </row>
    <row r="2903" spans="1:13" x14ac:dyDescent="0.25">
      <c r="A2903" s="40">
        <v>2967</v>
      </c>
      <c r="B2903" s="40" t="str">
        <f t="shared" si="276"/>
        <v>2025 Aralık</v>
      </c>
      <c r="C2903" s="41">
        <f t="shared" si="279"/>
        <v>46021</v>
      </c>
      <c r="D2903" s="42"/>
      <c r="E2903" s="42"/>
      <c r="F2903" s="42"/>
      <c r="G2903" s="43"/>
      <c r="H2903" s="76" t="str">
        <f>IF(G2903="","",VLOOKUP(F2903,ISLER!$1:$51,MATCH(D2903,ISLER!$1:$1,0)-2,0)*VLOOKUP(VLOOKUP(F2903,ISLER!$1:$51,MATCH(D2903,ISLER!$1:$1,0)-1,0),DOVIZ!$1:$4,MATCH(CONCATENATE(TEXT(C2903,"YYYY")," ",TEXT(C2903,"AAAA")),DOVIZ!$1:$1,0),0))</f>
        <v/>
      </c>
      <c r="I2903" s="76" t="str">
        <f t="shared" si="277"/>
        <v/>
      </c>
      <c r="J2903" s="45" t="b">
        <f t="shared" si="275"/>
        <v>0</v>
      </c>
      <c r="K2903" s="45" t="str">
        <f>IF(J2903=FALSE,"",IF(G2903="","",VLOOKUP(F2903,ISLER!$1:$51,2,0)*VLOOKUP(VLOOKUP(F2903,ISLER!$1:$51,3,0),DOVIZ!$1:$4,MATCH(CONCATENATE(TEXT(C2903,"YYYY")," ",TEXT(C2903,"AAAA")),DOVIZ!$1:$1,0),0)))</f>
        <v/>
      </c>
      <c r="L2903" s="45" t="str">
        <f t="shared" si="278"/>
        <v/>
      </c>
      <c r="M2903" s="74">
        <f t="shared" si="280"/>
        <v>46021</v>
      </c>
    </row>
    <row r="2904" spans="1:13" x14ac:dyDescent="0.25">
      <c r="A2904" s="40">
        <v>2968</v>
      </c>
      <c r="B2904" s="40" t="str">
        <f t="shared" si="276"/>
        <v>2025 Aralık</v>
      </c>
      <c r="C2904" s="41">
        <f t="shared" si="279"/>
        <v>46021</v>
      </c>
      <c r="D2904" s="42"/>
      <c r="E2904" s="42"/>
      <c r="F2904" s="42"/>
      <c r="G2904" s="43"/>
      <c r="H2904" s="76" t="str">
        <f>IF(G2904="","",VLOOKUP(F2904,ISLER!$1:$51,MATCH(D2904,ISLER!$1:$1,0)-2,0)*VLOOKUP(VLOOKUP(F2904,ISLER!$1:$51,MATCH(D2904,ISLER!$1:$1,0)-1,0),DOVIZ!$1:$4,MATCH(CONCATENATE(TEXT(C2904,"YYYY")," ",TEXT(C2904,"AAAA")),DOVIZ!$1:$1,0),0))</f>
        <v/>
      </c>
      <c r="I2904" s="76" t="str">
        <f t="shared" si="277"/>
        <v/>
      </c>
      <c r="J2904" s="45" t="b">
        <f t="shared" si="275"/>
        <v>0</v>
      </c>
      <c r="K2904" s="45" t="str">
        <f>IF(J2904=FALSE,"",IF(G2904="","",VLOOKUP(F2904,ISLER!$1:$51,2,0)*VLOOKUP(VLOOKUP(F2904,ISLER!$1:$51,3,0),DOVIZ!$1:$4,MATCH(CONCATENATE(TEXT(C2904,"YYYY")," ",TEXT(C2904,"AAAA")),DOVIZ!$1:$1,0),0)))</f>
        <v/>
      </c>
      <c r="L2904" s="45" t="str">
        <f t="shared" si="278"/>
        <v/>
      </c>
      <c r="M2904" s="74">
        <f t="shared" si="280"/>
        <v>46021</v>
      </c>
    </row>
    <row r="2905" spans="1:13" x14ac:dyDescent="0.25">
      <c r="A2905" s="40">
        <v>2969</v>
      </c>
      <c r="B2905" s="40" t="str">
        <f t="shared" si="276"/>
        <v>2025 Aralık</v>
      </c>
      <c r="C2905" s="41">
        <f t="shared" si="279"/>
        <v>46021</v>
      </c>
      <c r="D2905" s="42"/>
      <c r="E2905" s="42"/>
      <c r="F2905" s="42"/>
      <c r="G2905" s="43"/>
      <c r="H2905" s="76" t="str">
        <f>IF(G2905="","",VLOOKUP(F2905,ISLER!$1:$51,MATCH(D2905,ISLER!$1:$1,0)-2,0)*VLOOKUP(VLOOKUP(F2905,ISLER!$1:$51,MATCH(D2905,ISLER!$1:$1,0)-1,0),DOVIZ!$1:$4,MATCH(CONCATENATE(TEXT(C2905,"YYYY")," ",TEXT(C2905,"AAAA")),DOVIZ!$1:$1,0),0))</f>
        <v/>
      </c>
      <c r="I2905" s="76" t="str">
        <f t="shared" si="277"/>
        <v/>
      </c>
      <c r="J2905" s="45" t="b">
        <f t="shared" si="275"/>
        <v>0</v>
      </c>
      <c r="K2905" s="45" t="str">
        <f>IF(J2905=FALSE,"",IF(G2905="","",VLOOKUP(F2905,ISLER!$1:$51,2,0)*VLOOKUP(VLOOKUP(F2905,ISLER!$1:$51,3,0),DOVIZ!$1:$4,MATCH(CONCATENATE(TEXT(C2905,"YYYY")," ",TEXT(C2905,"AAAA")),DOVIZ!$1:$1,0),0)))</f>
        <v/>
      </c>
      <c r="L2905" s="45" t="str">
        <f t="shared" si="278"/>
        <v/>
      </c>
      <c r="M2905" s="74">
        <f t="shared" si="280"/>
        <v>46021</v>
      </c>
    </row>
    <row r="2906" spans="1:13" x14ac:dyDescent="0.25">
      <c r="A2906" s="40">
        <v>2970</v>
      </c>
      <c r="B2906" s="40" t="str">
        <f t="shared" si="276"/>
        <v>2025 Aralık</v>
      </c>
      <c r="C2906" s="41">
        <f t="shared" si="279"/>
        <v>46021</v>
      </c>
      <c r="D2906" s="42"/>
      <c r="E2906" s="42"/>
      <c r="F2906" s="42"/>
      <c r="G2906" s="43"/>
      <c r="H2906" s="76" t="str">
        <f>IF(G2906="","",VLOOKUP(F2906,ISLER!$1:$51,MATCH(D2906,ISLER!$1:$1,0)-2,0)*VLOOKUP(VLOOKUP(F2906,ISLER!$1:$51,MATCH(D2906,ISLER!$1:$1,0)-1,0),DOVIZ!$1:$4,MATCH(CONCATENATE(TEXT(C2906,"YYYY")," ",TEXT(C2906,"AAAA")),DOVIZ!$1:$1,0),0))</f>
        <v/>
      </c>
      <c r="I2906" s="76" t="str">
        <f t="shared" si="277"/>
        <v/>
      </c>
      <c r="J2906" s="45" t="b">
        <f t="shared" si="275"/>
        <v>0</v>
      </c>
      <c r="K2906" s="45" t="str">
        <f>IF(J2906=FALSE,"",IF(G2906="","",VLOOKUP(F2906,ISLER!$1:$51,2,0)*VLOOKUP(VLOOKUP(F2906,ISLER!$1:$51,3,0),DOVIZ!$1:$4,MATCH(CONCATENATE(TEXT(C2906,"YYYY")," ",TEXT(C2906,"AAAA")),DOVIZ!$1:$1,0),0)))</f>
        <v/>
      </c>
      <c r="L2906" s="45" t="str">
        <f t="shared" si="278"/>
        <v/>
      </c>
      <c r="M2906" s="74">
        <f t="shared" si="280"/>
        <v>46021</v>
      </c>
    </row>
    <row r="2907" spans="1:13" x14ac:dyDescent="0.25">
      <c r="A2907" s="40">
        <v>2971</v>
      </c>
      <c r="B2907" s="40" t="str">
        <f t="shared" si="276"/>
        <v>2025 Aralık</v>
      </c>
      <c r="C2907" s="41">
        <f t="shared" si="279"/>
        <v>46021</v>
      </c>
      <c r="D2907" s="42"/>
      <c r="E2907" s="42"/>
      <c r="F2907" s="42"/>
      <c r="G2907" s="43"/>
      <c r="H2907" s="76" t="str">
        <f>IF(G2907="","",VLOOKUP(F2907,ISLER!$1:$51,MATCH(D2907,ISLER!$1:$1,0)-2,0)*VLOOKUP(VLOOKUP(F2907,ISLER!$1:$51,MATCH(D2907,ISLER!$1:$1,0)-1,0),DOVIZ!$1:$4,MATCH(CONCATENATE(TEXT(C2907,"YYYY")," ",TEXT(C2907,"AAAA")),DOVIZ!$1:$1,0),0))</f>
        <v/>
      </c>
      <c r="I2907" s="76" t="str">
        <f t="shared" si="277"/>
        <v/>
      </c>
      <c r="J2907" s="45" t="b">
        <f t="shared" si="275"/>
        <v>0</v>
      </c>
      <c r="K2907" s="45" t="str">
        <f>IF(J2907=FALSE,"",IF(G2907="","",VLOOKUP(F2907,ISLER!$1:$51,2,0)*VLOOKUP(VLOOKUP(F2907,ISLER!$1:$51,3,0),DOVIZ!$1:$4,MATCH(CONCATENATE(TEXT(C2907,"YYYY")," ",TEXT(C2907,"AAAA")),DOVIZ!$1:$1,0),0)))</f>
        <v/>
      </c>
      <c r="L2907" s="45" t="str">
        <f t="shared" si="278"/>
        <v/>
      </c>
      <c r="M2907" s="74">
        <f t="shared" si="280"/>
        <v>46021</v>
      </c>
    </row>
    <row r="2908" spans="1:13" x14ac:dyDescent="0.25">
      <c r="A2908" s="40">
        <v>2972</v>
      </c>
      <c r="B2908" s="40" t="str">
        <f t="shared" si="276"/>
        <v>2025 Aralık</v>
      </c>
      <c r="C2908" s="41">
        <f t="shared" si="279"/>
        <v>46021</v>
      </c>
      <c r="D2908" s="42"/>
      <c r="E2908" s="42"/>
      <c r="F2908" s="42"/>
      <c r="G2908" s="43"/>
      <c r="H2908" s="76" t="str">
        <f>IF(G2908="","",VLOOKUP(F2908,ISLER!$1:$51,MATCH(D2908,ISLER!$1:$1,0)-2,0)*VLOOKUP(VLOOKUP(F2908,ISLER!$1:$51,MATCH(D2908,ISLER!$1:$1,0)-1,0),DOVIZ!$1:$4,MATCH(CONCATENATE(TEXT(C2908,"YYYY")," ",TEXT(C2908,"AAAA")),DOVIZ!$1:$1,0),0))</f>
        <v/>
      </c>
      <c r="I2908" s="76" t="str">
        <f t="shared" si="277"/>
        <v/>
      </c>
      <c r="J2908" s="45" t="b">
        <f t="shared" si="275"/>
        <v>0</v>
      </c>
      <c r="K2908" s="45" t="str">
        <f>IF(J2908=FALSE,"",IF(G2908="","",VLOOKUP(F2908,ISLER!$1:$51,2,0)*VLOOKUP(VLOOKUP(F2908,ISLER!$1:$51,3,0),DOVIZ!$1:$4,MATCH(CONCATENATE(TEXT(C2908,"YYYY")," ",TEXT(C2908,"AAAA")),DOVIZ!$1:$1,0),0)))</f>
        <v/>
      </c>
      <c r="L2908" s="45" t="str">
        <f t="shared" si="278"/>
        <v/>
      </c>
      <c r="M2908" s="74">
        <f t="shared" si="280"/>
        <v>46021</v>
      </c>
    </row>
    <row r="2909" spans="1:13" x14ac:dyDescent="0.25">
      <c r="A2909" s="40">
        <v>2973</v>
      </c>
      <c r="B2909" s="40" t="str">
        <f t="shared" si="276"/>
        <v>2025 Aralık</v>
      </c>
      <c r="C2909" s="41">
        <f t="shared" si="279"/>
        <v>46021</v>
      </c>
      <c r="D2909" s="42"/>
      <c r="E2909" s="42"/>
      <c r="F2909" s="42"/>
      <c r="G2909" s="43"/>
      <c r="H2909" s="76" t="str">
        <f>IF(G2909="","",VLOOKUP(F2909,ISLER!$1:$51,MATCH(D2909,ISLER!$1:$1,0)-2,0)*VLOOKUP(VLOOKUP(F2909,ISLER!$1:$51,MATCH(D2909,ISLER!$1:$1,0)-1,0),DOVIZ!$1:$4,MATCH(CONCATENATE(TEXT(C2909,"YYYY")," ",TEXT(C2909,"AAAA")),DOVIZ!$1:$1,0),0))</f>
        <v/>
      </c>
      <c r="I2909" s="76" t="str">
        <f t="shared" si="277"/>
        <v/>
      </c>
      <c r="J2909" s="45" t="b">
        <f t="shared" si="275"/>
        <v>0</v>
      </c>
      <c r="K2909" s="45" t="str">
        <f>IF(J2909=FALSE,"",IF(G2909="","",VLOOKUP(F2909,ISLER!$1:$51,2,0)*VLOOKUP(VLOOKUP(F2909,ISLER!$1:$51,3,0),DOVIZ!$1:$4,MATCH(CONCATENATE(TEXT(C2909,"YYYY")," ",TEXT(C2909,"AAAA")),DOVIZ!$1:$1,0),0)))</f>
        <v/>
      </c>
      <c r="L2909" s="45" t="str">
        <f t="shared" si="278"/>
        <v/>
      </c>
      <c r="M2909" s="74">
        <f t="shared" si="280"/>
        <v>46021</v>
      </c>
    </row>
    <row r="2910" spans="1:13" x14ac:dyDescent="0.25">
      <c r="A2910" s="40">
        <v>2974</v>
      </c>
      <c r="B2910" s="40" t="str">
        <f t="shared" si="276"/>
        <v>2025 Aralık</v>
      </c>
      <c r="C2910" s="41">
        <f t="shared" si="279"/>
        <v>46021</v>
      </c>
      <c r="D2910" s="42"/>
      <c r="E2910" s="42"/>
      <c r="F2910" s="42"/>
      <c r="G2910" s="43"/>
      <c r="H2910" s="76" t="str">
        <f>IF(G2910="","",VLOOKUP(F2910,ISLER!$1:$51,MATCH(D2910,ISLER!$1:$1,0)-2,0)*VLOOKUP(VLOOKUP(F2910,ISLER!$1:$51,MATCH(D2910,ISLER!$1:$1,0)-1,0),DOVIZ!$1:$4,MATCH(CONCATENATE(TEXT(C2910,"YYYY")," ",TEXT(C2910,"AAAA")),DOVIZ!$1:$1,0),0))</f>
        <v/>
      </c>
      <c r="I2910" s="76" t="str">
        <f t="shared" si="277"/>
        <v/>
      </c>
      <c r="J2910" s="45" t="b">
        <f t="shared" si="275"/>
        <v>0</v>
      </c>
      <c r="K2910" s="45" t="str">
        <f>IF(J2910=FALSE,"",IF(G2910="","",VLOOKUP(F2910,ISLER!$1:$51,2,0)*VLOOKUP(VLOOKUP(F2910,ISLER!$1:$51,3,0),DOVIZ!$1:$4,MATCH(CONCATENATE(TEXT(C2910,"YYYY")," ",TEXT(C2910,"AAAA")),DOVIZ!$1:$1,0),0)))</f>
        <v/>
      </c>
      <c r="L2910" s="45" t="str">
        <f t="shared" si="278"/>
        <v/>
      </c>
      <c r="M2910" s="74">
        <f t="shared" si="280"/>
        <v>46021</v>
      </c>
    </row>
    <row r="2911" spans="1:13" x14ac:dyDescent="0.25">
      <c r="A2911" s="40">
        <v>2975</v>
      </c>
      <c r="B2911" s="40" t="str">
        <f t="shared" si="276"/>
        <v>2025 Aralık</v>
      </c>
      <c r="C2911" s="41">
        <f t="shared" si="279"/>
        <v>46021</v>
      </c>
      <c r="D2911" s="42"/>
      <c r="E2911" s="42"/>
      <c r="F2911" s="42"/>
      <c r="G2911" s="43"/>
      <c r="H2911" s="76" t="str">
        <f>IF(G2911="","",VLOOKUP(F2911,ISLER!$1:$51,MATCH(D2911,ISLER!$1:$1,0)-2,0)*VLOOKUP(VLOOKUP(F2911,ISLER!$1:$51,MATCH(D2911,ISLER!$1:$1,0)-1,0),DOVIZ!$1:$4,MATCH(CONCATENATE(TEXT(C2911,"YYYY")," ",TEXT(C2911,"AAAA")),DOVIZ!$1:$1,0),0))</f>
        <v/>
      </c>
      <c r="I2911" s="76" t="str">
        <f t="shared" si="277"/>
        <v/>
      </c>
      <c r="J2911" s="45" t="b">
        <f t="shared" si="275"/>
        <v>0</v>
      </c>
      <c r="K2911" s="45" t="str">
        <f>IF(J2911=FALSE,"",IF(G2911="","",VLOOKUP(F2911,ISLER!$1:$51,2,0)*VLOOKUP(VLOOKUP(F2911,ISLER!$1:$51,3,0),DOVIZ!$1:$4,MATCH(CONCATENATE(TEXT(C2911,"YYYY")," ",TEXT(C2911,"AAAA")),DOVIZ!$1:$1,0),0)))</f>
        <v/>
      </c>
      <c r="L2911" s="45" t="str">
        <f t="shared" si="278"/>
        <v/>
      </c>
      <c r="M2911" s="74">
        <f t="shared" si="280"/>
        <v>46021</v>
      </c>
    </row>
    <row r="2912" spans="1:13" x14ac:dyDescent="0.25">
      <c r="A2912" s="40">
        <v>2976</v>
      </c>
      <c r="B2912" s="40" t="str">
        <f t="shared" si="276"/>
        <v>2025 Aralık</v>
      </c>
      <c r="C2912" s="41">
        <f t="shared" si="279"/>
        <v>46021</v>
      </c>
      <c r="D2912" s="42"/>
      <c r="E2912" s="42"/>
      <c r="F2912" s="42"/>
      <c r="G2912" s="43"/>
      <c r="H2912" s="76" t="str">
        <f>IF(G2912="","",VLOOKUP(F2912,ISLER!$1:$51,MATCH(D2912,ISLER!$1:$1,0)-2,0)*VLOOKUP(VLOOKUP(F2912,ISLER!$1:$51,MATCH(D2912,ISLER!$1:$1,0)-1,0),DOVIZ!$1:$4,MATCH(CONCATENATE(TEXT(C2912,"YYYY")," ",TEXT(C2912,"AAAA")),DOVIZ!$1:$1,0),0))</f>
        <v/>
      </c>
      <c r="I2912" s="76" t="str">
        <f t="shared" si="277"/>
        <v/>
      </c>
      <c r="J2912" s="45" t="b">
        <f t="shared" si="275"/>
        <v>0</v>
      </c>
      <c r="K2912" s="45" t="str">
        <f>IF(J2912=FALSE,"",IF(G2912="","",VLOOKUP(F2912,ISLER!$1:$51,2,0)*VLOOKUP(VLOOKUP(F2912,ISLER!$1:$51,3,0),DOVIZ!$1:$4,MATCH(CONCATENATE(TEXT(C2912,"YYYY")," ",TEXT(C2912,"AAAA")),DOVIZ!$1:$1,0),0)))</f>
        <v/>
      </c>
      <c r="L2912" s="45" t="str">
        <f t="shared" si="278"/>
        <v/>
      </c>
      <c r="M2912" s="74">
        <f t="shared" si="280"/>
        <v>46021</v>
      </c>
    </row>
    <row r="2913" spans="1:13" x14ac:dyDescent="0.25">
      <c r="A2913" s="40">
        <v>2977</v>
      </c>
      <c r="B2913" s="40" t="str">
        <f t="shared" si="276"/>
        <v>2025 Aralık</v>
      </c>
      <c r="C2913" s="41">
        <f t="shared" si="279"/>
        <v>46021</v>
      </c>
      <c r="D2913" s="42"/>
      <c r="E2913" s="42"/>
      <c r="F2913" s="42"/>
      <c r="G2913" s="43"/>
      <c r="H2913" s="76" t="str">
        <f>IF(G2913="","",VLOOKUP(F2913,ISLER!$1:$51,MATCH(D2913,ISLER!$1:$1,0)-2,0)*VLOOKUP(VLOOKUP(F2913,ISLER!$1:$51,MATCH(D2913,ISLER!$1:$1,0)-1,0),DOVIZ!$1:$4,MATCH(CONCATENATE(TEXT(C2913,"YYYY")," ",TEXT(C2913,"AAAA")),DOVIZ!$1:$1,0),0))</f>
        <v/>
      </c>
      <c r="I2913" s="76" t="str">
        <f t="shared" si="277"/>
        <v/>
      </c>
      <c r="J2913" s="45" t="b">
        <f t="shared" si="275"/>
        <v>0</v>
      </c>
      <c r="K2913" s="45" t="str">
        <f>IF(J2913=FALSE,"",IF(G2913="","",VLOOKUP(F2913,ISLER!$1:$51,2,0)*VLOOKUP(VLOOKUP(F2913,ISLER!$1:$51,3,0),DOVIZ!$1:$4,MATCH(CONCATENATE(TEXT(C2913,"YYYY")," ",TEXT(C2913,"AAAA")),DOVIZ!$1:$1,0),0)))</f>
        <v/>
      </c>
      <c r="L2913" s="45" t="str">
        <f t="shared" si="278"/>
        <v/>
      </c>
      <c r="M2913" s="74">
        <f t="shared" si="280"/>
        <v>46021</v>
      </c>
    </row>
    <row r="2914" spans="1:13" x14ac:dyDescent="0.25">
      <c r="A2914" s="40">
        <v>2978</v>
      </c>
      <c r="B2914" s="40" t="str">
        <f t="shared" si="276"/>
        <v>2025 Aralık</v>
      </c>
      <c r="C2914" s="41">
        <f t="shared" si="279"/>
        <v>46021</v>
      </c>
      <c r="D2914" s="42"/>
      <c r="E2914" s="42"/>
      <c r="F2914" s="42"/>
      <c r="G2914" s="43"/>
      <c r="H2914" s="76" t="str">
        <f>IF(G2914="","",VLOOKUP(F2914,ISLER!$1:$51,MATCH(D2914,ISLER!$1:$1,0)-2,0)*VLOOKUP(VLOOKUP(F2914,ISLER!$1:$51,MATCH(D2914,ISLER!$1:$1,0)-1,0),DOVIZ!$1:$4,MATCH(CONCATENATE(TEXT(C2914,"YYYY")," ",TEXT(C2914,"AAAA")),DOVIZ!$1:$1,0),0))</f>
        <v/>
      </c>
      <c r="I2914" s="76" t="str">
        <f t="shared" si="277"/>
        <v/>
      </c>
      <c r="J2914" s="45" t="b">
        <f t="shared" si="275"/>
        <v>0</v>
      </c>
      <c r="K2914" s="45" t="str">
        <f>IF(J2914=FALSE,"",IF(G2914="","",VLOOKUP(F2914,ISLER!$1:$51,2,0)*VLOOKUP(VLOOKUP(F2914,ISLER!$1:$51,3,0),DOVIZ!$1:$4,MATCH(CONCATENATE(TEXT(C2914,"YYYY")," ",TEXT(C2914,"AAAA")),DOVIZ!$1:$1,0),0)))</f>
        <v/>
      </c>
      <c r="L2914" s="45" t="str">
        <f t="shared" si="278"/>
        <v/>
      </c>
      <c r="M2914" s="74">
        <f t="shared" si="280"/>
        <v>46021</v>
      </c>
    </row>
    <row r="2915" spans="1:13" x14ac:dyDescent="0.25">
      <c r="A2915" s="40">
        <v>2979</v>
      </c>
      <c r="B2915" s="40" t="str">
        <f t="shared" si="276"/>
        <v>2025 Aralık</v>
      </c>
      <c r="C2915" s="41">
        <f t="shared" si="279"/>
        <v>46021</v>
      </c>
      <c r="D2915" s="42"/>
      <c r="E2915" s="42"/>
      <c r="F2915" s="42"/>
      <c r="G2915" s="43"/>
      <c r="H2915" s="76" t="str">
        <f>IF(G2915="","",VLOOKUP(F2915,ISLER!$1:$51,MATCH(D2915,ISLER!$1:$1,0)-2,0)*VLOOKUP(VLOOKUP(F2915,ISLER!$1:$51,MATCH(D2915,ISLER!$1:$1,0)-1,0),DOVIZ!$1:$4,MATCH(CONCATENATE(TEXT(C2915,"YYYY")," ",TEXT(C2915,"AAAA")),DOVIZ!$1:$1,0),0))</f>
        <v/>
      </c>
      <c r="I2915" s="76" t="str">
        <f t="shared" si="277"/>
        <v/>
      </c>
      <c r="J2915" s="45" t="b">
        <f t="shared" si="275"/>
        <v>0</v>
      </c>
      <c r="K2915" s="45" t="str">
        <f>IF(J2915=FALSE,"",IF(G2915="","",VLOOKUP(F2915,ISLER!$1:$51,2,0)*VLOOKUP(VLOOKUP(F2915,ISLER!$1:$51,3,0),DOVIZ!$1:$4,MATCH(CONCATENATE(TEXT(C2915,"YYYY")," ",TEXT(C2915,"AAAA")),DOVIZ!$1:$1,0),0)))</f>
        <v/>
      </c>
      <c r="L2915" s="45" t="str">
        <f t="shared" si="278"/>
        <v/>
      </c>
      <c r="M2915" s="74">
        <f t="shared" si="280"/>
        <v>46021</v>
      </c>
    </row>
    <row r="2916" spans="1:13" x14ac:dyDescent="0.25">
      <c r="A2916" s="40">
        <v>2980</v>
      </c>
      <c r="B2916" s="40" t="str">
        <f t="shared" si="276"/>
        <v>2025 Aralık</v>
      </c>
      <c r="C2916" s="41">
        <f t="shared" si="279"/>
        <v>46021</v>
      </c>
      <c r="D2916" s="42"/>
      <c r="E2916" s="42"/>
      <c r="F2916" s="42"/>
      <c r="G2916" s="43"/>
      <c r="H2916" s="76" t="str">
        <f>IF(G2916="","",VLOOKUP(F2916,ISLER!$1:$51,MATCH(D2916,ISLER!$1:$1,0)-2,0)*VLOOKUP(VLOOKUP(F2916,ISLER!$1:$51,MATCH(D2916,ISLER!$1:$1,0)-1,0),DOVIZ!$1:$4,MATCH(CONCATENATE(TEXT(C2916,"YYYY")," ",TEXT(C2916,"AAAA")),DOVIZ!$1:$1,0),0))</f>
        <v/>
      </c>
      <c r="I2916" s="76" t="str">
        <f t="shared" si="277"/>
        <v/>
      </c>
      <c r="J2916" s="45" t="b">
        <f t="shared" si="275"/>
        <v>0</v>
      </c>
      <c r="K2916" s="45" t="str">
        <f>IF(J2916=FALSE,"",IF(G2916="","",VLOOKUP(F2916,ISLER!$1:$51,2,0)*VLOOKUP(VLOOKUP(F2916,ISLER!$1:$51,3,0),DOVIZ!$1:$4,MATCH(CONCATENATE(TEXT(C2916,"YYYY")," ",TEXT(C2916,"AAAA")),DOVIZ!$1:$1,0),0)))</f>
        <v/>
      </c>
      <c r="L2916" s="45" t="str">
        <f t="shared" si="278"/>
        <v/>
      </c>
      <c r="M2916" s="74">
        <f t="shared" si="280"/>
        <v>46021</v>
      </c>
    </row>
    <row r="2917" spans="1:13" x14ac:dyDescent="0.25">
      <c r="A2917" s="40">
        <v>2981</v>
      </c>
      <c r="B2917" s="40" t="str">
        <f t="shared" si="276"/>
        <v>2025 Aralık</v>
      </c>
      <c r="C2917" s="41">
        <f t="shared" si="279"/>
        <v>46021</v>
      </c>
      <c r="D2917" s="42"/>
      <c r="E2917" s="42"/>
      <c r="F2917" s="42"/>
      <c r="G2917" s="43"/>
      <c r="H2917" s="76" t="str">
        <f>IF(G2917="","",VLOOKUP(F2917,ISLER!$1:$51,MATCH(D2917,ISLER!$1:$1,0)-2,0)*VLOOKUP(VLOOKUP(F2917,ISLER!$1:$51,MATCH(D2917,ISLER!$1:$1,0)-1,0),DOVIZ!$1:$4,MATCH(CONCATENATE(TEXT(C2917,"YYYY")," ",TEXT(C2917,"AAAA")),DOVIZ!$1:$1,0),0))</f>
        <v/>
      </c>
      <c r="I2917" s="76" t="str">
        <f t="shared" si="277"/>
        <v/>
      </c>
      <c r="J2917" s="45" t="b">
        <f t="shared" si="275"/>
        <v>0</v>
      </c>
      <c r="K2917" s="45" t="str">
        <f>IF(J2917=FALSE,"",IF(G2917="","",VLOOKUP(F2917,ISLER!$1:$51,2,0)*VLOOKUP(VLOOKUP(F2917,ISLER!$1:$51,3,0),DOVIZ!$1:$4,MATCH(CONCATENATE(TEXT(C2917,"YYYY")," ",TEXT(C2917,"AAAA")),DOVIZ!$1:$1,0),0)))</f>
        <v/>
      </c>
      <c r="L2917" s="45" t="str">
        <f t="shared" si="278"/>
        <v/>
      </c>
      <c r="M2917" s="74">
        <f t="shared" si="280"/>
        <v>46021</v>
      </c>
    </row>
    <row r="2918" spans="1:13" x14ac:dyDescent="0.25">
      <c r="A2918" s="40">
        <v>2982</v>
      </c>
      <c r="B2918" s="40" t="str">
        <f t="shared" si="276"/>
        <v>2025 Aralık</v>
      </c>
      <c r="C2918" s="41">
        <f t="shared" si="279"/>
        <v>46021</v>
      </c>
      <c r="D2918" s="42"/>
      <c r="E2918" s="42"/>
      <c r="F2918" s="42"/>
      <c r="G2918" s="43"/>
      <c r="H2918" s="76" t="str">
        <f>IF(G2918="","",VLOOKUP(F2918,ISLER!$1:$51,MATCH(D2918,ISLER!$1:$1,0)-2,0)*VLOOKUP(VLOOKUP(F2918,ISLER!$1:$51,MATCH(D2918,ISLER!$1:$1,0)-1,0),DOVIZ!$1:$4,MATCH(CONCATENATE(TEXT(C2918,"YYYY")," ",TEXT(C2918,"AAAA")),DOVIZ!$1:$1,0),0))</f>
        <v/>
      </c>
      <c r="I2918" s="76" t="str">
        <f t="shared" si="277"/>
        <v/>
      </c>
      <c r="J2918" s="45" t="b">
        <f t="shared" si="275"/>
        <v>0</v>
      </c>
      <c r="K2918" s="45" t="str">
        <f>IF(J2918=FALSE,"",IF(G2918="","",VLOOKUP(F2918,ISLER!$1:$51,2,0)*VLOOKUP(VLOOKUP(F2918,ISLER!$1:$51,3,0),DOVIZ!$1:$4,MATCH(CONCATENATE(TEXT(C2918,"YYYY")," ",TEXT(C2918,"AAAA")),DOVIZ!$1:$1,0),0)))</f>
        <v/>
      </c>
      <c r="L2918" s="45" t="str">
        <f t="shared" si="278"/>
        <v/>
      </c>
      <c r="M2918" s="74">
        <f t="shared" si="280"/>
        <v>46021</v>
      </c>
    </row>
    <row r="2919" spans="1:13" x14ac:dyDescent="0.25">
      <c r="A2919" s="40">
        <v>2983</v>
      </c>
      <c r="B2919" s="40" t="str">
        <f t="shared" si="276"/>
        <v>2025 Aralık</v>
      </c>
      <c r="C2919" s="41">
        <f t="shared" si="279"/>
        <v>46021</v>
      </c>
      <c r="D2919" s="42"/>
      <c r="E2919" s="42"/>
      <c r="F2919" s="42"/>
      <c r="G2919" s="43"/>
      <c r="H2919" s="76" t="str">
        <f>IF(G2919="","",VLOOKUP(F2919,ISLER!$1:$51,MATCH(D2919,ISLER!$1:$1,0)-2,0)*VLOOKUP(VLOOKUP(F2919,ISLER!$1:$51,MATCH(D2919,ISLER!$1:$1,0)-1,0),DOVIZ!$1:$4,MATCH(CONCATENATE(TEXT(C2919,"YYYY")," ",TEXT(C2919,"AAAA")),DOVIZ!$1:$1,0),0))</f>
        <v/>
      </c>
      <c r="I2919" s="76" t="str">
        <f t="shared" si="277"/>
        <v/>
      </c>
      <c r="J2919" s="45" t="b">
        <f t="shared" si="275"/>
        <v>0</v>
      </c>
      <c r="K2919" s="45" t="str">
        <f>IF(J2919=FALSE,"",IF(G2919="","",VLOOKUP(F2919,ISLER!$1:$51,2,0)*VLOOKUP(VLOOKUP(F2919,ISLER!$1:$51,3,0),DOVIZ!$1:$4,MATCH(CONCATENATE(TEXT(C2919,"YYYY")," ",TEXT(C2919,"AAAA")),DOVIZ!$1:$1,0),0)))</f>
        <v/>
      </c>
      <c r="L2919" s="45" t="str">
        <f t="shared" si="278"/>
        <v/>
      </c>
      <c r="M2919" s="74">
        <f t="shared" si="280"/>
        <v>46021</v>
      </c>
    </row>
    <row r="2920" spans="1:13" x14ac:dyDescent="0.25">
      <c r="A2920" s="40">
        <v>2984</v>
      </c>
      <c r="B2920" s="40" t="str">
        <f t="shared" si="276"/>
        <v>2025 Aralık</v>
      </c>
      <c r="C2920" s="41">
        <f t="shared" si="279"/>
        <v>46021</v>
      </c>
      <c r="D2920" s="42"/>
      <c r="E2920" s="42"/>
      <c r="F2920" s="42"/>
      <c r="G2920" s="43"/>
      <c r="H2920" s="76" t="str">
        <f>IF(G2920="","",VLOOKUP(F2920,ISLER!$1:$51,MATCH(D2920,ISLER!$1:$1,0)-2,0)*VLOOKUP(VLOOKUP(F2920,ISLER!$1:$51,MATCH(D2920,ISLER!$1:$1,0)-1,0),DOVIZ!$1:$4,MATCH(CONCATENATE(TEXT(C2920,"YYYY")," ",TEXT(C2920,"AAAA")),DOVIZ!$1:$1,0),0))</f>
        <v/>
      </c>
      <c r="I2920" s="76" t="str">
        <f t="shared" si="277"/>
        <v/>
      </c>
      <c r="J2920" s="45" t="b">
        <f t="shared" si="275"/>
        <v>0</v>
      </c>
      <c r="K2920" s="45" t="str">
        <f>IF(J2920=FALSE,"",IF(G2920="","",VLOOKUP(F2920,ISLER!$1:$51,2,0)*VLOOKUP(VLOOKUP(F2920,ISLER!$1:$51,3,0),DOVIZ!$1:$4,MATCH(CONCATENATE(TEXT(C2920,"YYYY")," ",TEXT(C2920,"AAAA")),DOVIZ!$1:$1,0),0)))</f>
        <v/>
      </c>
      <c r="L2920" s="45" t="str">
        <f t="shared" si="278"/>
        <v/>
      </c>
      <c r="M2920" s="74">
        <f t="shared" si="280"/>
        <v>46021</v>
      </c>
    </row>
    <row r="2921" spans="1:13" x14ac:dyDescent="0.25">
      <c r="A2921" s="40">
        <v>2985</v>
      </c>
      <c r="B2921" s="40" t="str">
        <f t="shared" si="276"/>
        <v>2025 Aralık</v>
      </c>
      <c r="C2921" s="41">
        <f t="shared" si="279"/>
        <v>46021</v>
      </c>
      <c r="D2921" s="42"/>
      <c r="E2921" s="42"/>
      <c r="F2921" s="42"/>
      <c r="G2921" s="43"/>
      <c r="H2921" s="76" t="str">
        <f>IF(G2921="","",VLOOKUP(F2921,ISLER!$1:$51,MATCH(D2921,ISLER!$1:$1,0)-2,0)*VLOOKUP(VLOOKUP(F2921,ISLER!$1:$51,MATCH(D2921,ISLER!$1:$1,0)-1,0),DOVIZ!$1:$4,MATCH(CONCATENATE(TEXT(C2921,"YYYY")," ",TEXT(C2921,"AAAA")),DOVIZ!$1:$1,0),0))</f>
        <v/>
      </c>
      <c r="I2921" s="76" t="str">
        <f t="shared" si="277"/>
        <v/>
      </c>
      <c r="J2921" s="45" t="b">
        <f t="shared" si="275"/>
        <v>0</v>
      </c>
      <c r="K2921" s="45" t="str">
        <f>IF(J2921=FALSE,"",IF(G2921="","",VLOOKUP(F2921,ISLER!$1:$51,2,0)*VLOOKUP(VLOOKUP(F2921,ISLER!$1:$51,3,0),DOVIZ!$1:$4,MATCH(CONCATENATE(TEXT(C2921,"YYYY")," ",TEXT(C2921,"AAAA")),DOVIZ!$1:$1,0),0)))</f>
        <v/>
      </c>
      <c r="L2921" s="45" t="str">
        <f t="shared" si="278"/>
        <v/>
      </c>
      <c r="M2921" s="74">
        <f t="shared" si="280"/>
        <v>46021</v>
      </c>
    </row>
    <row r="2922" spans="1:13" x14ac:dyDescent="0.25">
      <c r="A2922" s="40">
        <v>2986</v>
      </c>
      <c r="B2922" s="40" t="str">
        <f t="shared" si="276"/>
        <v>2025 Aralık</v>
      </c>
      <c r="C2922" s="41">
        <f t="shared" si="279"/>
        <v>46021</v>
      </c>
      <c r="D2922" s="42"/>
      <c r="E2922" s="42"/>
      <c r="F2922" s="42"/>
      <c r="G2922" s="43"/>
      <c r="H2922" s="76" t="str">
        <f>IF(G2922="","",VLOOKUP(F2922,ISLER!$1:$51,MATCH(D2922,ISLER!$1:$1,0)-2,0)*VLOOKUP(VLOOKUP(F2922,ISLER!$1:$51,MATCH(D2922,ISLER!$1:$1,0)-1,0),DOVIZ!$1:$4,MATCH(CONCATENATE(TEXT(C2922,"YYYY")," ",TEXT(C2922,"AAAA")),DOVIZ!$1:$1,0),0))</f>
        <v/>
      </c>
      <c r="I2922" s="76" t="str">
        <f t="shared" si="277"/>
        <v/>
      </c>
      <c r="J2922" s="45" t="b">
        <f t="shared" si="275"/>
        <v>0</v>
      </c>
      <c r="K2922" s="45" t="str">
        <f>IF(J2922=FALSE,"",IF(G2922="","",VLOOKUP(F2922,ISLER!$1:$51,2,0)*VLOOKUP(VLOOKUP(F2922,ISLER!$1:$51,3,0),DOVIZ!$1:$4,MATCH(CONCATENATE(TEXT(C2922,"YYYY")," ",TEXT(C2922,"AAAA")),DOVIZ!$1:$1,0),0)))</f>
        <v/>
      </c>
      <c r="L2922" s="45" t="str">
        <f t="shared" si="278"/>
        <v/>
      </c>
      <c r="M2922" s="74">
        <f t="shared" si="280"/>
        <v>46021</v>
      </c>
    </row>
    <row r="2923" spans="1:13" x14ac:dyDescent="0.25">
      <c r="A2923" s="40">
        <v>2987</v>
      </c>
      <c r="B2923" s="40" t="str">
        <f t="shared" si="276"/>
        <v>2025 Aralık</v>
      </c>
      <c r="C2923" s="41">
        <f t="shared" si="279"/>
        <v>46021</v>
      </c>
      <c r="D2923" s="42"/>
      <c r="E2923" s="42"/>
      <c r="F2923" s="42"/>
      <c r="G2923" s="43"/>
      <c r="H2923" s="76" t="str">
        <f>IF(G2923="","",VLOOKUP(F2923,ISLER!$1:$51,MATCH(D2923,ISLER!$1:$1,0)-2,0)*VLOOKUP(VLOOKUP(F2923,ISLER!$1:$51,MATCH(D2923,ISLER!$1:$1,0)-1,0),DOVIZ!$1:$4,MATCH(CONCATENATE(TEXT(C2923,"YYYY")," ",TEXT(C2923,"AAAA")),DOVIZ!$1:$1,0),0))</f>
        <v/>
      </c>
      <c r="I2923" s="76" t="str">
        <f t="shared" si="277"/>
        <v/>
      </c>
      <c r="J2923" s="45" t="b">
        <f t="shared" si="275"/>
        <v>0</v>
      </c>
      <c r="K2923" s="45" t="str">
        <f>IF(J2923=FALSE,"",IF(G2923="","",VLOOKUP(F2923,ISLER!$1:$51,2,0)*VLOOKUP(VLOOKUP(F2923,ISLER!$1:$51,3,0),DOVIZ!$1:$4,MATCH(CONCATENATE(TEXT(C2923,"YYYY")," ",TEXT(C2923,"AAAA")),DOVIZ!$1:$1,0),0)))</f>
        <v/>
      </c>
      <c r="L2923" s="45" t="str">
        <f t="shared" si="278"/>
        <v/>
      </c>
      <c r="M2923" s="74">
        <f t="shared" si="280"/>
        <v>46021</v>
      </c>
    </row>
    <row r="2924" spans="1:13" x14ac:dyDescent="0.25">
      <c r="A2924" s="40">
        <v>2988</v>
      </c>
      <c r="B2924" s="40" t="str">
        <f t="shared" si="276"/>
        <v>2025 Aralık</v>
      </c>
      <c r="C2924" s="41">
        <f t="shared" si="279"/>
        <v>46021</v>
      </c>
      <c r="D2924" s="42"/>
      <c r="E2924" s="42"/>
      <c r="F2924" s="42"/>
      <c r="G2924" s="43"/>
      <c r="H2924" s="76" t="str">
        <f>IF(G2924="","",VLOOKUP(F2924,ISLER!$1:$51,MATCH(D2924,ISLER!$1:$1,0)-2,0)*VLOOKUP(VLOOKUP(F2924,ISLER!$1:$51,MATCH(D2924,ISLER!$1:$1,0)-1,0),DOVIZ!$1:$4,MATCH(CONCATENATE(TEXT(C2924,"YYYY")," ",TEXT(C2924,"AAAA")),DOVIZ!$1:$1,0),0))</f>
        <v/>
      </c>
      <c r="I2924" s="76" t="str">
        <f t="shared" si="277"/>
        <v/>
      </c>
      <c r="J2924" s="45" t="b">
        <f t="shared" si="275"/>
        <v>0</v>
      </c>
      <c r="K2924" s="45" t="str">
        <f>IF(J2924=FALSE,"",IF(G2924="","",VLOOKUP(F2924,ISLER!$1:$51,2,0)*VLOOKUP(VLOOKUP(F2924,ISLER!$1:$51,3,0),DOVIZ!$1:$4,MATCH(CONCATENATE(TEXT(C2924,"YYYY")," ",TEXT(C2924,"AAAA")),DOVIZ!$1:$1,0),0)))</f>
        <v/>
      </c>
      <c r="L2924" s="45" t="str">
        <f t="shared" si="278"/>
        <v/>
      </c>
      <c r="M2924" s="74">
        <f t="shared" si="280"/>
        <v>46021</v>
      </c>
    </row>
    <row r="2925" spans="1:13" x14ac:dyDescent="0.25">
      <c r="A2925" s="40">
        <v>2989</v>
      </c>
      <c r="B2925" s="40" t="str">
        <f t="shared" si="276"/>
        <v>2025 Aralık</v>
      </c>
      <c r="C2925" s="41">
        <f t="shared" si="279"/>
        <v>46021</v>
      </c>
      <c r="D2925" s="42"/>
      <c r="E2925" s="42"/>
      <c r="F2925" s="42"/>
      <c r="G2925" s="43"/>
      <c r="H2925" s="76" t="str">
        <f>IF(G2925="","",VLOOKUP(F2925,ISLER!$1:$51,MATCH(D2925,ISLER!$1:$1,0)-2,0)*VLOOKUP(VLOOKUP(F2925,ISLER!$1:$51,MATCH(D2925,ISLER!$1:$1,0)-1,0),DOVIZ!$1:$4,MATCH(CONCATENATE(TEXT(C2925,"YYYY")," ",TEXT(C2925,"AAAA")),DOVIZ!$1:$1,0),0))</f>
        <v/>
      </c>
      <c r="I2925" s="76" t="str">
        <f t="shared" si="277"/>
        <v/>
      </c>
      <c r="J2925" s="45" t="b">
        <f t="shared" si="275"/>
        <v>0</v>
      </c>
      <c r="K2925" s="45" t="str">
        <f>IF(J2925=FALSE,"",IF(G2925="","",VLOOKUP(F2925,ISLER!$1:$51,2,0)*VLOOKUP(VLOOKUP(F2925,ISLER!$1:$51,3,0),DOVIZ!$1:$4,MATCH(CONCATENATE(TEXT(C2925,"YYYY")," ",TEXT(C2925,"AAAA")),DOVIZ!$1:$1,0),0)))</f>
        <v/>
      </c>
      <c r="L2925" s="45" t="str">
        <f t="shared" si="278"/>
        <v/>
      </c>
      <c r="M2925" s="74">
        <f t="shared" si="280"/>
        <v>46021</v>
      </c>
    </row>
    <row r="2926" spans="1:13" x14ac:dyDescent="0.25">
      <c r="A2926" s="40">
        <v>2990</v>
      </c>
      <c r="B2926" s="40" t="str">
        <f t="shared" si="276"/>
        <v>2025 Aralık</v>
      </c>
      <c r="C2926" s="41">
        <f t="shared" si="279"/>
        <v>46021</v>
      </c>
      <c r="D2926" s="42"/>
      <c r="E2926" s="42"/>
      <c r="F2926" s="42"/>
      <c r="G2926" s="43"/>
      <c r="H2926" s="76" t="str">
        <f>IF(G2926="","",VLOOKUP(F2926,ISLER!$1:$51,MATCH(D2926,ISLER!$1:$1,0)-2,0)*VLOOKUP(VLOOKUP(F2926,ISLER!$1:$51,MATCH(D2926,ISLER!$1:$1,0)-1,0),DOVIZ!$1:$4,MATCH(CONCATENATE(TEXT(C2926,"YYYY")," ",TEXT(C2926,"AAAA")),DOVIZ!$1:$1,0),0))</f>
        <v/>
      </c>
      <c r="I2926" s="76" t="str">
        <f t="shared" si="277"/>
        <v/>
      </c>
      <c r="J2926" s="45" t="b">
        <f t="shared" si="275"/>
        <v>0</v>
      </c>
      <c r="K2926" s="45" t="str">
        <f>IF(J2926=FALSE,"",IF(G2926="","",VLOOKUP(F2926,ISLER!$1:$51,2,0)*VLOOKUP(VLOOKUP(F2926,ISLER!$1:$51,3,0),DOVIZ!$1:$4,MATCH(CONCATENATE(TEXT(C2926,"YYYY")," ",TEXT(C2926,"AAAA")),DOVIZ!$1:$1,0),0)))</f>
        <v/>
      </c>
      <c r="L2926" s="45" t="str">
        <f t="shared" si="278"/>
        <v/>
      </c>
      <c r="M2926" s="74">
        <f t="shared" si="280"/>
        <v>46021</v>
      </c>
    </row>
    <row r="2927" spans="1:13" x14ac:dyDescent="0.25">
      <c r="A2927" s="40">
        <v>2991</v>
      </c>
      <c r="B2927" s="40" t="str">
        <f t="shared" si="276"/>
        <v>2025 Aralık</v>
      </c>
      <c r="C2927" s="41">
        <f t="shared" si="279"/>
        <v>46021</v>
      </c>
      <c r="D2927" s="42"/>
      <c r="E2927" s="42"/>
      <c r="F2927" s="42"/>
      <c r="G2927" s="43"/>
      <c r="H2927" s="76" t="str">
        <f>IF(G2927="","",VLOOKUP(F2927,ISLER!$1:$51,MATCH(D2927,ISLER!$1:$1,0)-2,0)*VLOOKUP(VLOOKUP(F2927,ISLER!$1:$51,MATCH(D2927,ISLER!$1:$1,0)-1,0),DOVIZ!$1:$4,MATCH(CONCATENATE(TEXT(C2927,"YYYY")," ",TEXT(C2927,"AAAA")),DOVIZ!$1:$1,0),0))</f>
        <v/>
      </c>
      <c r="I2927" s="76" t="str">
        <f t="shared" si="277"/>
        <v/>
      </c>
      <c r="J2927" s="45" t="b">
        <f t="shared" si="275"/>
        <v>0</v>
      </c>
      <c r="K2927" s="45" t="str">
        <f>IF(J2927=FALSE,"",IF(G2927="","",VLOOKUP(F2927,ISLER!$1:$51,2,0)*VLOOKUP(VLOOKUP(F2927,ISLER!$1:$51,3,0),DOVIZ!$1:$4,MATCH(CONCATENATE(TEXT(C2927,"YYYY")," ",TEXT(C2927,"AAAA")),DOVIZ!$1:$1,0),0)))</f>
        <v/>
      </c>
      <c r="L2927" s="45" t="str">
        <f t="shared" si="278"/>
        <v/>
      </c>
      <c r="M2927" s="74">
        <f t="shared" si="280"/>
        <v>46021</v>
      </c>
    </row>
    <row r="2928" spans="1:13" x14ac:dyDescent="0.25">
      <c r="A2928" s="40">
        <v>2992</v>
      </c>
      <c r="B2928" s="40" t="str">
        <f t="shared" si="276"/>
        <v>2025 Aralık</v>
      </c>
      <c r="C2928" s="41">
        <f t="shared" si="279"/>
        <v>46021</v>
      </c>
      <c r="D2928" s="42"/>
      <c r="E2928" s="42"/>
      <c r="F2928" s="42"/>
      <c r="G2928" s="43"/>
      <c r="H2928" s="76" t="str">
        <f>IF(G2928="","",VLOOKUP(F2928,ISLER!$1:$51,MATCH(D2928,ISLER!$1:$1,0)-2,0)*VLOOKUP(VLOOKUP(F2928,ISLER!$1:$51,MATCH(D2928,ISLER!$1:$1,0)-1,0),DOVIZ!$1:$4,MATCH(CONCATENATE(TEXT(C2928,"YYYY")," ",TEXT(C2928,"AAAA")),DOVIZ!$1:$1,0),0))</f>
        <v/>
      </c>
      <c r="I2928" s="76" t="str">
        <f t="shared" si="277"/>
        <v/>
      </c>
      <c r="J2928" s="45" t="b">
        <f t="shared" si="275"/>
        <v>0</v>
      </c>
      <c r="K2928" s="45" t="str">
        <f>IF(J2928=FALSE,"",IF(G2928="","",VLOOKUP(F2928,ISLER!$1:$51,2,0)*VLOOKUP(VLOOKUP(F2928,ISLER!$1:$51,3,0),DOVIZ!$1:$4,MATCH(CONCATENATE(TEXT(C2928,"YYYY")," ",TEXT(C2928,"AAAA")),DOVIZ!$1:$1,0),0)))</f>
        <v/>
      </c>
      <c r="L2928" s="45" t="str">
        <f t="shared" si="278"/>
        <v/>
      </c>
      <c r="M2928" s="74">
        <f t="shared" si="280"/>
        <v>46021</v>
      </c>
    </row>
    <row r="2929" spans="1:13" x14ac:dyDescent="0.25">
      <c r="A2929" s="40">
        <v>2993</v>
      </c>
      <c r="B2929" s="40" t="str">
        <f t="shared" si="276"/>
        <v>2025 Aralık</v>
      </c>
      <c r="C2929" s="41">
        <f t="shared" si="279"/>
        <v>46021</v>
      </c>
      <c r="D2929" s="42"/>
      <c r="E2929" s="42"/>
      <c r="F2929" s="42"/>
      <c r="G2929" s="43"/>
      <c r="H2929" s="76" t="str">
        <f>IF(G2929="","",VLOOKUP(F2929,ISLER!$1:$51,MATCH(D2929,ISLER!$1:$1,0)-2,0)*VLOOKUP(VLOOKUP(F2929,ISLER!$1:$51,MATCH(D2929,ISLER!$1:$1,0)-1,0),DOVIZ!$1:$4,MATCH(CONCATENATE(TEXT(C2929,"YYYY")," ",TEXT(C2929,"AAAA")),DOVIZ!$1:$1,0),0))</f>
        <v/>
      </c>
      <c r="I2929" s="76" t="str">
        <f t="shared" si="277"/>
        <v/>
      </c>
      <c r="J2929" s="45" t="b">
        <f t="shared" si="275"/>
        <v>0</v>
      </c>
      <c r="K2929" s="45" t="str">
        <f>IF(J2929=FALSE,"",IF(G2929="","",VLOOKUP(F2929,ISLER!$1:$51,2,0)*VLOOKUP(VLOOKUP(F2929,ISLER!$1:$51,3,0),DOVIZ!$1:$4,MATCH(CONCATENATE(TEXT(C2929,"YYYY")," ",TEXT(C2929,"AAAA")),DOVIZ!$1:$1,0),0)))</f>
        <v/>
      </c>
      <c r="L2929" s="45" t="str">
        <f t="shared" si="278"/>
        <v/>
      </c>
      <c r="M2929" s="74">
        <f t="shared" si="280"/>
        <v>46021</v>
      </c>
    </row>
    <row r="2930" spans="1:13" x14ac:dyDescent="0.25">
      <c r="A2930" s="40">
        <v>2994</v>
      </c>
      <c r="B2930" s="40" t="str">
        <f t="shared" si="276"/>
        <v>2025 Aralık</v>
      </c>
      <c r="C2930" s="41">
        <f t="shared" si="279"/>
        <v>46021</v>
      </c>
      <c r="D2930" s="42"/>
      <c r="E2930" s="42"/>
      <c r="F2930" s="42"/>
      <c r="G2930" s="43"/>
      <c r="H2930" s="76" t="str">
        <f>IF(G2930="","",VLOOKUP(F2930,ISLER!$1:$51,MATCH(D2930,ISLER!$1:$1,0)-2,0)*VLOOKUP(VLOOKUP(F2930,ISLER!$1:$51,MATCH(D2930,ISLER!$1:$1,0)-1,0),DOVIZ!$1:$4,MATCH(CONCATENATE(TEXT(C2930,"YYYY")," ",TEXT(C2930,"AAAA")),DOVIZ!$1:$1,0),0))</f>
        <v/>
      </c>
      <c r="I2930" s="76" t="str">
        <f t="shared" si="277"/>
        <v/>
      </c>
      <c r="J2930" s="45" t="b">
        <f t="shared" ref="J2930:J2993" si="281">OR(D2930="DİŞÇİM İSTANBUL EZGİ HANIM",D2930="DİŞÇİM İSTANBUL MERVE HANIM",D2930="DİŞÇİM İSTANBUL BÜŞRA HANIM",D2930="DİŞÇİM İSTANBUL HÜLYA HANIM",D2930="DİŞÇİM İSTANBUL KEMAL BEY",D2930="DİŞÇİM İSTANBUL HAKAN BEY",D2930="DİŞÇİM İSTANBUL MUHAMMED BEY",D2930="DİŞÇİM İSTANBUL MURAT BEY")</f>
        <v>0</v>
      </c>
      <c r="K2930" s="45" t="str">
        <f>IF(J2930=FALSE,"",IF(G2930="","",VLOOKUP(F2930,ISLER!$1:$51,2,0)*VLOOKUP(VLOOKUP(F2930,ISLER!$1:$51,3,0),DOVIZ!$1:$4,MATCH(CONCATENATE(TEXT(C2930,"YYYY")," ",TEXT(C2930,"AAAA")),DOVIZ!$1:$1,0),0)))</f>
        <v/>
      </c>
      <c r="L2930" s="45" t="str">
        <f t="shared" si="278"/>
        <v/>
      </c>
      <c r="M2930" s="74">
        <f t="shared" si="280"/>
        <v>46021</v>
      </c>
    </row>
    <row r="2931" spans="1:13" x14ac:dyDescent="0.25">
      <c r="A2931" s="40">
        <v>2995</v>
      </c>
      <c r="B2931" s="40" t="str">
        <f t="shared" si="276"/>
        <v>2025 Aralık</v>
      </c>
      <c r="C2931" s="41">
        <f t="shared" si="279"/>
        <v>46021</v>
      </c>
      <c r="D2931" s="42"/>
      <c r="E2931" s="42"/>
      <c r="F2931" s="42"/>
      <c r="G2931" s="43"/>
      <c r="H2931" s="76" t="str">
        <f>IF(G2931="","",VLOOKUP(F2931,ISLER!$1:$51,MATCH(D2931,ISLER!$1:$1,0)-2,0)*VLOOKUP(VLOOKUP(F2931,ISLER!$1:$51,MATCH(D2931,ISLER!$1:$1,0)-1,0),DOVIZ!$1:$4,MATCH(CONCATENATE(TEXT(C2931,"YYYY")," ",TEXT(C2931,"AAAA")),DOVIZ!$1:$1,0),0))</f>
        <v/>
      </c>
      <c r="I2931" s="76" t="str">
        <f t="shared" si="277"/>
        <v/>
      </c>
      <c r="J2931" s="45" t="b">
        <f t="shared" si="281"/>
        <v>0</v>
      </c>
      <c r="K2931" s="45" t="str">
        <f>IF(J2931=FALSE,"",IF(G2931="","",VLOOKUP(F2931,ISLER!$1:$51,2,0)*VLOOKUP(VLOOKUP(F2931,ISLER!$1:$51,3,0),DOVIZ!$1:$4,MATCH(CONCATENATE(TEXT(C2931,"YYYY")," ",TEXT(C2931,"AAAA")),DOVIZ!$1:$1,0),0)))</f>
        <v/>
      </c>
      <c r="L2931" s="45" t="str">
        <f t="shared" si="278"/>
        <v/>
      </c>
      <c r="M2931" s="74">
        <f t="shared" si="280"/>
        <v>46021</v>
      </c>
    </row>
    <row r="2932" spans="1:13" x14ac:dyDescent="0.25">
      <c r="A2932" s="40">
        <v>2996</v>
      </c>
      <c r="B2932" s="40" t="str">
        <f t="shared" si="276"/>
        <v>2025 Aralık</v>
      </c>
      <c r="C2932" s="41">
        <f t="shared" si="279"/>
        <v>46021</v>
      </c>
      <c r="D2932" s="42"/>
      <c r="E2932" s="42"/>
      <c r="F2932" s="42"/>
      <c r="G2932" s="43"/>
      <c r="H2932" s="76" t="str">
        <f>IF(G2932="","",VLOOKUP(F2932,ISLER!$1:$51,MATCH(D2932,ISLER!$1:$1,0)-2,0)*VLOOKUP(VLOOKUP(F2932,ISLER!$1:$51,MATCH(D2932,ISLER!$1:$1,0)-1,0),DOVIZ!$1:$4,MATCH(CONCATENATE(TEXT(C2932,"YYYY")," ",TEXT(C2932,"AAAA")),DOVIZ!$1:$1,0),0))</f>
        <v/>
      </c>
      <c r="I2932" s="76" t="str">
        <f t="shared" si="277"/>
        <v/>
      </c>
      <c r="J2932" s="45" t="b">
        <f t="shared" si="281"/>
        <v>0</v>
      </c>
      <c r="K2932" s="45" t="str">
        <f>IF(J2932=FALSE,"",IF(G2932="","",VLOOKUP(F2932,ISLER!$1:$51,2,0)*VLOOKUP(VLOOKUP(F2932,ISLER!$1:$51,3,0),DOVIZ!$1:$4,MATCH(CONCATENATE(TEXT(C2932,"YYYY")," ",TEXT(C2932,"AAAA")),DOVIZ!$1:$1,0),0)))</f>
        <v/>
      </c>
      <c r="L2932" s="45" t="str">
        <f t="shared" si="278"/>
        <v/>
      </c>
      <c r="M2932" s="74">
        <f t="shared" si="280"/>
        <v>46021</v>
      </c>
    </row>
    <row r="2933" spans="1:13" x14ac:dyDescent="0.25">
      <c r="A2933" s="40">
        <v>2997</v>
      </c>
      <c r="B2933" s="40" t="str">
        <f t="shared" si="276"/>
        <v>2025 Aralık</v>
      </c>
      <c r="C2933" s="41">
        <f t="shared" si="279"/>
        <v>46021</v>
      </c>
      <c r="D2933" s="42"/>
      <c r="E2933" s="42"/>
      <c r="F2933" s="42"/>
      <c r="G2933" s="43"/>
      <c r="H2933" s="76" t="str">
        <f>IF(G2933="","",VLOOKUP(F2933,ISLER!$1:$51,MATCH(D2933,ISLER!$1:$1,0)-2,0)*VLOOKUP(VLOOKUP(F2933,ISLER!$1:$51,MATCH(D2933,ISLER!$1:$1,0)-1,0),DOVIZ!$1:$4,MATCH(CONCATENATE(TEXT(C2933,"YYYY")," ",TEXT(C2933,"AAAA")),DOVIZ!$1:$1,0),0))</f>
        <v/>
      </c>
      <c r="I2933" s="76" t="str">
        <f t="shared" si="277"/>
        <v/>
      </c>
      <c r="J2933" s="45" t="b">
        <f t="shared" si="281"/>
        <v>0</v>
      </c>
      <c r="K2933" s="45" t="str">
        <f>IF(J2933=FALSE,"",IF(G2933="","",VLOOKUP(F2933,ISLER!$1:$51,2,0)*VLOOKUP(VLOOKUP(F2933,ISLER!$1:$51,3,0),DOVIZ!$1:$4,MATCH(CONCATENATE(TEXT(C2933,"YYYY")," ",TEXT(C2933,"AAAA")),DOVIZ!$1:$1,0),0)))</f>
        <v/>
      </c>
      <c r="L2933" s="45" t="str">
        <f t="shared" si="278"/>
        <v/>
      </c>
      <c r="M2933" s="74">
        <f t="shared" si="280"/>
        <v>46021</v>
      </c>
    </row>
    <row r="2934" spans="1:13" x14ac:dyDescent="0.25">
      <c r="A2934" s="40">
        <v>2998</v>
      </c>
      <c r="B2934" s="40" t="str">
        <f t="shared" si="276"/>
        <v>2025 Aralık</v>
      </c>
      <c r="C2934" s="41">
        <f t="shared" si="279"/>
        <v>46021</v>
      </c>
      <c r="D2934" s="42"/>
      <c r="E2934" s="42"/>
      <c r="F2934" s="42"/>
      <c r="G2934" s="43"/>
      <c r="H2934" s="76" t="str">
        <f>IF(G2934="","",VLOOKUP(F2934,ISLER!$1:$51,MATCH(D2934,ISLER!$1:$1,0)-2,0)*VLOOKUP(VLOOKUP(F2934,ISLER!$1:$51,MATCH(D2934,ISLER!$1:$1,0)-1,0),DOVIZ!$1:$4,MATCH(CONCATENATE(TEXT(C2934,"YYYY")," ",TEXT(C2934,"AAAA")),DOVIZ!$1:$1,0),0))</f>
        <v/>
      </c>
      <c r="I2934" s="76" t="str">
        <f t="shared" si="277"/>
        <v/>
      </c>
      <c r="J2934" s="45" t="b">
        <f t="shared" si="281"/>
        <v>0</v>
      </c>
      <c r="K2934" s="45" t="str">
        <f>IF(J2934=FALSE,"",IF(G2934="","",VLOOKUP(F2934,ISLER!$1:$51,2,0)*VLOOKUP(VLOOKUP(F2934,ISLER!$1:$51,3,0),DOVIZ!$1:$4,MATCH(CONCATENATE(TEXT(C2934,"YYYY")," ",TEXT(C2934,"AAAA")),DOVIZ!$1:$1,0),0)))</f>
        <v/>
      </c>
      <c r="L2934" s="45" t="str">
        <f t="shared" si="278"/>
        <v/>
      </c>
      <c r="M2934" s="74">
        <f t="shared" si="280"/>
        <v>46021</v>
      </c>
    </row>
    <row r="2935" spans="1:13" x14ac:dyDescent="0.25">
      <c r="A2935" s="40">
        <v>2999</v>
      </c>
      <c r="B2935" s="40" t="str">
        <f t="shared" si="276"/>
        <v>2025 Aralık</v>
      </c>
      <c r="C2935" s="41">
        <f t="shared" si="279"/>
        <v>46021</v>
      </c>
      <c r="D2935" s="42"/>
      <c r="E2935" s="42"/>
      <c r="F2935" s="42"/>
      <c r="G2935" s="43"/>
      <c r="H2935" s="76" t="str">
        <f>IF(G2935="","",VLOOKUP(F2935,ISLER!$1:$51,MATCH(D2935,ISLER!$1:$1,0)-2,0)*VLOOKUP(VLOOKUP(F2935,ISLER!$1:$51,MATCH(D2935,ISLER!$1:$1,0)-1,0),DOVIZ!$1:$4,MATCH(CONCATENATE(TEXT(C2935,"YYYY")," ",TEXT(C2935,"AAAA")),DOVIZ!$1:$1,0),0))</f>
        <v/>
      </c>
      <c r="I2935" s="76" t="str">
        <f t="shared" si="277"/>
        <v/>
      </c>
      <c r="J2935" s="45" t="b">
        <f t="shared" si="281"/>
        <v>0</v>
      </c>
      <c r="K2935" s="45" t="str">
        <f>IF(J2935=FALSE,"",IF(G2935="","",VLOOKUP(F2935,ISLER!$1:$51,2,0)*VLOOKUP(VLOOKUP(F2935,ISLER!$1:$51,3,0),DOVIZ!$1:$4,MATCH(CONCATENATE(TEXT(C2935,"YYYY")," ",TEXT(C2935,"AAAA")),DOVIZ!$1:$1,0),0)))</f>
        <v/>
      </c>
      <c r="L2935" s="45" t="str">
        <f t="shared" si="278"/>
        <v/>
      </c>
      <c r="M2935" s="74">
        <f t="shared" si="280"/>
        <v>46021</v>
      </c>
    </row>
    <row r="2936" spans="1:13" x14ac:dyDescent="0.25">
      <c r="A2936" s="40">
        <v>3000</v>
      </c>
      <c r="B2936" s="40" t="str">
        <f t="shared" si="276"/>
        <v>2025 Aralık</v>
      </c>
      <c r="C2936" s="41">
        <f t="shared" si="279"/>
        <v>46021</v>
      </c>
      <c r="D2936" s="42"/>
      <c r="E2936" s="42"/>
      <c r="F2936" s="42"/>
      <c r="G2936" s="43"/>
      <c r="H2936" s="76" t="str">
        <f>IF(G2936="","",VLOOKUP(F2936,ISLER!$1:$51,MATCH(D2936,ISLER!$1:$1,0)-2,0)*VLOOKUP(VLOOKUP(F2936,ISLER!$1:$51,MATCH(D2936,ISLER!$1:$1,0)-1,0),DOVIZ!$1:$4,MATCH(CONCATENATE(TEXT(C2936,"YYYY")," ",TEXT(C2936,"AAAA")),DOVIZ!$1:$1,0),0))</f>
        <v/>
      </c>
      <c r="I2936" s="76" t="str">
        <f t="shared" si="277"/>
        <v/>
      </c>
      <c r="J2936" s="45" t="b">
        <f t="shared" si="281"/>
        <v>0</v>
      </c>
      <c r="K2936" s="45" t="str">
        <f>IF(J2936=FALSE,"",IF(G2936="","",VLOOKUP(F2936,ISLER!$1:$51,2,0)*VLOOKUP(VLOOKUP(F2936,ISLER!$1:$51,3,0),DOVIZ!$1:$4,MATCH(CONCATENATE(TEXT(C2936,"YYYY")," ",TEXT(C2936,"AAAA")),DOVIZ!$1:$1,0),0)))</f>
        <v/>
      </c>
      <c r="L2936" s="45" t="str">
        <f t="shared" si="278"/>
        <v/>
      </c>
      <c r="M2936" s="74">
        <f t="shared" si="280"/>
        <v>46021</v>
      </c>
    </row>
    <row r="2937" spans="1:13" x14ac:dyDescent="0.25">
      <c r="A2937" s="40">
        <v>3001</v>
      </c>
      <c r="B2937" s="40" t="str">
        <f t="shared" si="276"/>
        <v>2025 Aralık</v>
      </c>
      <c r="C2937" s="41">
        <f t="shared" si="279"/>
        <v>46021</v>
      </c>
      <c r="D2937" s="42"/>
      <c r="E2937" s="42"/>
      <c r="F2937" s="42"/>
      <c r="G2937" s="43"/>
      <c r="H2937" s="76" t="str">
        <f>IF(G2937="","",VLOOKUP(F2937,ISLER!$1:$51,MATCH(D2937,ISLER!$1:$1,0)-2,0)*VLOOKUP(VLOOKUP(F2937,ISLER!$1:$51,MATCH(D2937,ISLER!$1:$1,0)-1,0),DOVIZ!$1:$4,MATCH(CONCATENATE(TEXT(C2937,"YYYY")," ",TEXT(C2937,"AAAA")),DOVIZ!$1:$1,0),0))</f>
        <v/>
      </c>
      <c r="I2937" s="76" t="str">
        <f t="shared" si="277"/>
        <v/>
      </c>
      <c r="J2937" s="45" t="b">
        <f t="shared" si="281"/>
        <v>0</v>
      </c>
      <c r="K2937" s="45" t="str">
        <f>IF(J2937=FALSE,"",IF(G2937="","",VLOOKUP(F2937,ISLER!$1:$51,2,0)*VLOOKUP(VLOOKUP(F2937,ISLER!$1:$51,3,0),DOVIZ!$1:$4,MATCH(CONCATENATE(TEXT(C2937,"YYYY")," ",TEXT(C2937,"AAAA")),DOVIZ!$1:$1,0),0)))</f>
        <v/>
      </c>
      <c r="L2937" s="45" t="str">
        <f t="shared" si="278"/>
        <v/>
      </c>
      <c r="M2937" s="74">
        <f t="shared" si="280"/>
        <v>46021</v>
      </c>
    </row>
    <row r="2938" spans="1:13" x14ac:dyDescent="0.25">
      <c r="A2938" s="40">
        <v>3002</v>
      </c>
      <c r="B2938" s="40" t="str">
        <f t="shared" si="276"/>
        <v>2025 Aralık</v>
      </c>
      <c r="C2938" s="41">
        <f t="shared" si="279"/>
        <v>46021</v>
      </c>
      <c r="D2938" s="42"/>
      <c r="E2938" s="42"/>
      <c r="F2938" s="42"/>
      <c r="G2938" s="43"/>
      <c r="H2938" s="76" t="str">
        <f>IF(G2938="","",VLOOKUP(F2938,ISLER!$1:$51,MATCH(D2938,ISLER!$1:$1,0)-2,0)*VLOOKUP(VLOOKUP(F2938,ISLER!$1:$51,MATCH(D2938,ISLER!$1:$1,0)-1,0),DOVIZ!$1:$4,MATCH(CONCATENATE(TEXT(C2938,"YYYY")," ",TEXT(C2938,"AAAA")),DOVIZ!$1:$1,0),0))</f>
        <v/>
      </c>
      <c r="I2938" s="76" t="str">
        <f t="shared" si="277"/>
        <v/>
      </c>
      <c r="J2938" s="45" t="b">
        <f t="shared" si="281"/>
        <v>0</v>
      </c>
      <c r="K2938" s="45" t="str">
        <f>IF(J2938=FALSE,"",IF(G2938="","",VLOOKUP(F2938,ISLER!$1:$51,2,0)*VLOOKUP(VLOOKUP(F2938,ISLER!$1:$51,3,0),DOVIZ!$1:$4,MATCH(CONCATENATE(TEXT(C2938,"YYYY")," ",TEXT(C2938,"AAAA")),DOVIZ!$1:$1,0),0)))</f>
        <v/>
      </c>
      <c r="L2938" s="45" t="str">
        <f t="shared" si="278"/>
        <v/>
      </c>
      <c r="M2938" s="74">
        <f t="shared" si="280"/>
        <v>46021</v>
      </c>
    </row>
    <row r="2939" spans="1:13" x14ac:dyDescent="0.25">
      <c r="A2939" s="40">
        <v>3003</v>
      </c>
      <c r="B2939" s="40" t="str">
        <f t="shared" si="276"/>
        <v>2025 Aralık</v>
      </c>
      <c r="C2939" s="41">
        <f t="shared" si="279"/>
        <v>46021</v>
      </c>
      <c r="D2939" s="42"/>
      <c r="E2939" s="42"/>
      <c r="F2939" s="42"/>
      <c r="G2939" s="43"/>
      <c r="H2939" s="76" t="str">
        <f>IF(G2939="","",VLOOKUP(F2939,ISLER!$1:$51,MATCH(D2939,ISLER!$1:$1,0)-2,0)*VLOOKUP(VLOOKUP(F2939,ISLER!$1:$51,MATCH(D2939,ISLER!$1:$1,0)-1,0),DOVIZ!$1:$4,MATCH(CONCATENATE(TEXT(C2939,"YYYY")," ",TEXT(C2939,"AAAA")),DOVIZ!$1:$1,0),0))</f>
        <v/>
      </c>
      <c r="I2939" s="76" t="str">
        <f t="shared" si="277"/>
        <v/>
      </c>
      <c r="J2939" s="45" t="b">
        <f t="shared" si="281"/>
        <v>0</v>
      </c>
      <c r="K2939" s="45" t="str">
        <f>IF(J2939=FALSE,"",IF(G2939="","",VLOOKUP(F2939,ISLER!$1:$51,2,0)*VLOOKUP(VLOOKUP(F2939,ISLER!$1:$51,3,0),DOVIZ!$1:$4,MATCH(CONCATENATE(TEXT(C2939,"YYYY")," ",TEXT(C2939,"AAAA")),DOVIZ!$1:$1,0),0)))</f>
        <v/>
      </c>
      <c r="L2939" s="45" t="str">
        <f t="shared" si="278"/>
        <v/>
      </c>
      <c r="M2939" s="74">
        <f t="shared" si="280"/>
        <v>46021</v>
      </c>
    </row>
    <row r="2940" spans="1:13" x14ac:dyDescent="0.25">
      <c r="A2940" s="40">
        <v>3004</v>
      </c>
      <c r="B2940" s="40" t="str">
        <f t="shared" si="276"/>
        <v>2025 Aralık</v>
      </c>
      <c r="C2940" s="41">
        <f t="shared" si="279"/>
        <v>46021</v>
      </c>
      <c r="D2940" s="42"/>
      <c r="E2940" s="42"/>
      <c r="F2940" s="42"/>
      <c r="G2940" s="43"/>
      <c r="H2940" s="76" t="str">
        <f>IF(G2940="","",VLOOKUP(F2940,ISLER!$1:$51,MATCH(D2940,ISLER!$1:$1,0)-2,0)*VLOOKUP(VLOOKUP(F2940,ISLER!$1:$51,MATCH(D2940,ISLER!$1:$1,0)-1,0),DOVIZ!$1:$4,MATCH(CONCATENATE(TEXT(C2940,"YYYY")," ",TEXT(C2940,"AAAA")),DOVIZ!$1:$1,0),0))</f>
        <v/>
      </c>
      <c r="I2940" s="76" t="str">
        <f t="shared" si="277"/>
        <v/>
      </c>
      <c r="J2940" s="45" t="b">
        <f t="shared" si="281"/>
        <v>0</v>
      </c>
      <c r="K2940" s="45" t="str">
        <f>IF(J2940=FALSE,"",IF(G2940="","",VLOOKUP(F2940,ISLER!$1:$51,2,0)*VLOOKUP(VLOOKUP(F2940,ISLER!$1:$51,3,0),DOVIZ!$1:$4,MATCH(CONCATENATE(TEXT(C2940,"YYYY")," ",TEXT(C2940,"AAAA")),DOVIZ!$1:$1,0),0)))</f>
        <v/>
      </c>
      <c r="L2940" s="45" t="str">
        <f t="shared" si="278"/>
        <v/>
      </c>
      <c r="M2940" s="74">
        <f t="shared" si="280"/>
        <v>46021</v>
      </c>
    </row>
    <row r="2941" spans="1:13" x14ac:dyDescent="0.25">
      <c r="A2941" s="40">
        <v>3005</v>
      </c>
      <c r="B2941" s="40" t="str">
        <f t="shared" si="276"/>
        <v>2025 Aralık</v>
      </c>
      <c r="C2941" s="41">
        <f t="shared" si="279"/>
        <v>46021</v>
      </c>
      <c r="D2941" s="42"/>
      <c r="E2941" s="42"/>
      <c r="F2941" s="42"/>
      <c r="G2941" s="43"/>
      <c r="H2941" s="76" t="str">
        <f>IF(G2941="","",VLOOKUP(F2941,ISLER!$1:$51,MATCH(D2941,ISLER!$1:$1,0)-2,0)*VLOOKUP(VLOOKUP(F2941,ISLER!$1:$51,MATCH(D2941,ISLER!$1:$1,0)-1,0),DOVIZ!$1:$4,MATCH(CONCATENATE(TEXT(C2941,"YYYY")," ",TEXT(C2941,"AAAA")),DOVIZ!$1:$1,0),0))</f>
        <v/>
      </c>
      <c r="I2941" s="76" t="str">
        <f t="shared" si="277"/>
        <v/>
      </c>
      <c r="J2941" s="45" t="b">
        <f t="shared" si="281"/>
        <v>0</v>
      </c>
      <c r="K2941" s="45" t="str">
        <f>IF(J2941=FALSE,"",IF(G2941="","",VLOOKUP(F2941,ISLER!$1:$51,2,0)*VLOOKUP(VLOOKUP(F2941,ISLER!$1:$51,3,0),DOVIZ!$1:$4,MATCH(CONCATENATE(TEXT(C2941,"YYYY")," ",TEXT(C2941,"AAAA")),DOVIZ!$1:$1,0),0)))</f>
        <v/>
      </c>
      <c r="L2941" s="45" t="str">
        <f t="shared" si="278"/>
        <v/>
      </c>
      <c r="M2941" s="74">
        <f t="shared" si="280"/>
        <v>46021</v>
      </c>
    </row>
    <row r="2942" spans="1:13" x14ac:dyDescent="0.25">
      <c r="A2942" s="40">
        <v>3006</v>
      </c>
      <c r="B2942" s="40" t="str">
        <f t="shared" si="276"/>
        <v>2025 Aralık</v>
      </c>
      <c r="C2942" s="41">
        <f t="shared" si="279"/>
        <v>46021</v>
      </c>
      <c r="D2942" s="42"/>
      <c r="E2942" s="42"/>
      <c r="F2942" s="42"/>
      <c r="G2942" s="43"/>
      <c r="H2942" s="76" t="str">
        <f>IF(G2942="","",VLOOKUP(F2942,ISLER!$1:$51,MATCH(D2942,ISLER!$1:$1,0)-2,0)*VLOOKUP(VLOOKUP(F2942,ISLER!$1:$51,MATCH(D2942,ISLER!$1:$1,0)-1,0),DOVIZ!$1:$4,MATCH(CONCATENATE(TEXT(C2942,"YYYY")," ",TEXT(C2942,"AAAA")),DOVIZ!$1:$1,0),0))</f>
        <v/>
      </c>
      <c r="I2942" s="76" t="str">
        <f t="shared" si="277"/>
        <v/>
      </c>
      <c r="J2942" s="45" t="b">
        <f t="shared" si="281"/>
        <v>0</v>
      </c>
      <c r="K2942" s="45" t="str">
        <f>IF(J2942=FALSE,"",IF(G2942="","",VLOOKUP(F2942,ISLER!$1:$51,2,0)*VLOOKUP(VLOOKUP(F2942,ISLER!$1:$51,3,0),DOVIZ!$1:$4,MATCH(CONCATENATE(TEXT(C2942,"YYYY")," ",TEXT(C2942,"AAAA")),DOVIZ!$1:$1,0),0)))</f>
        <v/>
      </c>
      <c r="L2942" s="45" t="str">
        <f t="shared" si="278"/>
        <v/>
      </c>
      <c r="M2942" s="74">
        <f t="shared" si="280"/>
        <v>46021</v>
      </c>
    </row>
    <row r="2943" spans="1:13" x14ac:dyDescent="0.25">
      <c r="A2943" s="40">
        <v>3007</v>
      </c>
      <c r="B2943" s="40" t="str">
        <f t="shared" si="276"/>
        <v>2025 Aralık</v>
      </c>
      <c r="C2943" s="41">
        <f t="shared" si="279"/>
        <v>46021</v>
      </c>
      <c r="D2943" s="42"/>
      <c r="E2943" s="42"/>
      <c r="F2943" s="42"/>
      <c r="G2943" s="43"/>
      <c r="H2943" s="76" t="str">
        <f>IF(G2943="","",VLOOKUP(F2943,ISLER!$1:$51,MATCH(D2943,ISLER!$1:$1,0)-2,0)*VLOOKUP(VLOOKUP(F2943,ISLER!$1:$51,MATCH(D2943,ISLER!$1:$1,0)-1,0),DOVIZ!$1:$4,MATCH(CONCATENATE(TEXT(C2943,"YYYY")," ",TEXT(C2943,"AAAA")),DOVIZ!$1:$1,0),0))</f>
        <v/>
      </c>
      <c r="I2943" s="76" t="str">
        <f t="shared" si="277"/>
        <v/>
      </c>
      <c r="J2943" s="45" t="b">
        <f t="shared" si="281"/>
        <v>0</v>
      </c>
      <c r="K2943" s="45" t="str">
        <f>IF(J2943=FALSE,"",IF(G2943="","",VLOOKUP(F2943,ISLER!$1:$51,2,0)*VLOOKUP(VLOOKUP(F2943,ISLER!$1:$51,3,0),DOVIZ!$1:$4,MATCH(CONCATENATE(TEXT(C2943,"YYYY")," ",TEXT(C2943,"AAAA")),DOVIZ!$1:$1,0),0)))</f>
        <v/>
      </c>
      <c r="L2943" s="45" t="str">
        <f t="shared" si="278"/>
        <v/>
      </c>
      <c r="M2943" s="74">
        <f t="shared" si="280"/>
        <v>46021</v>
      </c>
    </row>
    <row r="2944" spans="1:13" x14ac:dyDescent="0.25">
      <c r="A2944" s="40">
        <v>3008</v>
      </c>
      <c r="B2944" s="40" t="str">
        <f t="shared" si="276"/>
        <v>2025 Aralık</v>
      </c>
      <c r="C2944" s="41">
        <f t="shared" si="279"/>
        <v>46021</v>
      </c>
      <c r="D2944" s="42"/>
      <c r="E2944" s="42"/>
      <c r="F2944" s="42"/>
      <c r="G2944" s="43"/>
      <c r="H2944" s="76" t="str">
        <f>IF(G2944="","",VLOOKUP(F2944,ISLER!$1:$51,MATCH(D2944,ISLER!$1:$1,0)-2,0)*VLOOKUP(VLOOKUP(F2944,ISLER!$1:$51,MATCH(D2944,ISLER!$1:$1,0)-1,0),DOVIZ!$1:$4,MATCH(CONCATENATE(TEXT(C2944,"YYYY")," ",TEXT(C2944,"AAAA")),DOVIZ!$1:$1,0),0))</f>
        <v/>
      </c>
      <c r="I2944" s="76" t="str">
        <f t="shared" si="277"/>
        <v/>
      </c>
      <c r="J2944" s="45" t="b">
        <f t="shared" si="281"/>
        <v>0</v>
      </c>
      <c r="K2944" s="45" t="str">
        <f>IF(J2944=FALSE,"",IF(G2944="","",VLOOKUP(F2944,ISLER!$1:$51,2,0)*VLOOKUP(VLOOKUP(F2944,ISLER!$1:$51,3,0),DOVIZ!$1:$4,MATCH(CONCATENATE(TEXT(C2944,"YYYY")," ",TEXT(C2944,"AAAA")),DOVIZ!$1:$1,0),0)))</f>
        <v/>
      </c>
      <c r="L2944" s="45" t="str">
        <f t="shared" si="278"/>
        <v/>
      </c>
      <c r="M2944" s="74">
        <f t="shared" si="280"/>
        <v>46021</v>
      </c>
    </row>
    <row r="2945" spans="1:13" x14ac:dyDescent="0.25">
      <c r="A2945" s="40">
        <v>3009</v>
      </c>
      <c r="B2945" s="40" t="str">
        <f t="shared" ref="B2945:B3008" si="282">CONCATENATE(TEXT(C2945,"YYYY")," ",TEXT(C2945,"AAAA"))</f>
        <v>2025 Aralık</v>
      </c>
      <c r="C2945" s="41">
        <f t="shared" si="279"/>
        <v>46021</v>
      </c>
      <c r="D2945" s="42"/>
      <c r="E2945" s="42"/>
      <c r="F2945" s="42"/>
      <c r="G2945" s="43"/>
      <c r="H2945" s="76" t="str">
        <f>IF(G2945="","",VLOOKUP(F2945,ISLER!$1:$51,MATCH(D2945,ISLER!$1:$1,0)-2,0)*VLOOKUP(VLOOKUP(F2945,ISLER!$1:$51,MATCH(D2945,ISLER!$1:$1,0)-1,0),DOVIZ!$1:$4,MATCH(CONCATENATE(TEXT(C2945,"YYYY")," ",TEXT(C2945,"AAAA")),DOVIZ!$1:$1,0),0))</f>
        <v/>
      </c>
      <c r="I2945" s="76" t="str">
        <f t="shared" ref="I2945:I3008" si="283">IF(G2945="","",G2945*H2945)</f>
        <v/>
      </c>
      <c r="J2945" s="45" t="b">
        <f t="shared" si="281"/>
        <v>0</v>
      </c>
      <c r="K2945" s="45" t="str">
        <f>IF(J2945=FALSE,"",IF(G2945="","",VLOOKUP(F2945,ISLER!$1:$51,2,0)*VLOOKUP(VLOOKUP(F2945,ISLER!$1:$51,3,0),DOVIZ!$1:$4,MATCH(CONCATENATE(TEXT(C2945,"YYYY")," ",TEXT(C2945,"AAAA")),DOVIZ!$1:$1,0),0)))</f>
        <v/>
      </c>
      <c r="L2945" s="45" t="str">
        <f t="shared" ref="L2945:L3008" si="284">IF(K2945="","",G2945*K2945)</f>
        <v/>
      </c>
      <c r="M2945" s="74">
        <f t="shared" si="280"/>
        <v>46021</v>
      </c>
    </row>
    <row r="2946" spans="1:13" x14ac:dyDescent="0.25">
      <c r="A2946" s="40">
        <v>3010</v>
      </c>
      <c r="B2946" s="40" t="str">
        <f t="shared" si="282"/>
        <v>2025 Aralık</v>
      </c>
      <c r="C2946" s="41">
        <f t="shared" si="279"/>
        <v>46021</v>
      </c>
      <c r="D2946" s="42"/>
      <c r="E2946" s="42"/>
      <c r="F2946" s="42"/>
      <c r="G2946" s="43"/>
      <c r="H2946" s="76" t="str">
        <f>IF(G2946="","",VLOOKUP(F2946,ISLER!$1:$51,MATCH(D2946,ISLER!$1:$1,0)-2,0)*VLOOKUP(VLOOKUP(F2946,ISLER!$1:$51,MATCH(D2946,ISLER!$1:$1,0)-1,0),DOVIZ!$1:$4,MATCH(CONCATENATE(TEXT(C2946,"YYYY")," ",TEXT(C2946,"AAAA")),DOVIZ!$1:$1,0),0))</f>
        <v/>
      </c>
      <c r="I2946" s="76" t="str">
        <f t="shared" si="283"/>
        <v/>
      </c>
      <c r="J2946" s="45" t="b">
        <f t="shared" si="281"/>
        <v>0</v>
      </c>
      <c r="K2946" s="45" t="str">
        <f>IF(J2946=FALSE,"",IF(G2946="","",VLOOKUP(F2946,ISLER!$1:$51,2,0)*VLOOKUP(VLOOKUP(F2946,ISLER!$1:$51,3,0),DOVIZ!$1:$4,MATCH(CONCATENATE(TEXT(C2946,"YYYY")," ",TEXT(C2946,"AAAA")),DOVIZ!$1:$1,0),0)))</f>
        <v/>
      </c>
      <c r="L2946" s="45" t="str">
        <f t="shared" si="284"/>
        <v/>
      </c>
      <c r="M2946" s="74">
        <f t="shared" si="280"/>
        <v>46021</v>
      </c>
    </row>
    <row r="2947" spans="1:13" x14ac:dyDescent="0.25">
      <c r="A2947" s="40">
        <v>3011</v>
      </c>
      <c r="B2947" s="40" t="str">
        <f t="shared" si="282"/>
        <v>2025 Aralık</v>
      </c>
      <c r="C2947" s="41">
        <f t="shared" si="279"/>
        <v>46021</v>
      </c>
      <c r="D2947" s="42"/>
      <c r="E2947" s="42"/>
      <c r="F2947" s="42"/>
      <c r="G2947" s="43"/>
      <c r="H2947" s="76" t="str">
        <f>IF(G2947="","",VLOOKUP(F2947,ISLER!$1:$51,MATCH(D2947,ISLER!$1:$1,0)-2,0)*VLOOKUP(VLOOKUP(F2947,ISLER!$1:$51,MATCH(D2947,ISLER!$1:$1,0)-1,0),DOVIZ!$1:$4,MATCH(CONCATENATE(TEXT(C2947,"YYYY")," ",TEXT(C2947,"AAAA")),DOVIZ!$1:$1,0),0))</f>
        <v/>
      </c>
      <c r="I2947" s="76" t="str">
        <f t="shared" si="283"/>
        <v/>
      </c>
      <c r="J2947" s="45" t="b">
        <f t="shared" si="281"/>
        <v>0</v>
      </c>
      <c r="K2947" s="45" t="str">
        <f>IF(J2947=FALSE,"",IF(G2947="","",VLOOKUP(F2947,ISLER!$1:$51,2,0)*VLOOKUP(VLOOKUP(F2947,ISLER!$1:$51,3,0),DOVIZ!$1:$4,MATCH(CONCATENATE(TEXT(C2947,"YYYY")," ",TEXT(C2947,"AAAA")),DOVIZ!$1:$1,0),0)))</f>
        <v/>
      </c>
      <c r="L2947" s="45" t="str">
        <f t="shared" si="284"/>
        <v/>
      </c>
      <c r="M2947" s="74">
        <f t="shared" si="280"/>
        <v>46021</v>
      </c>
    </row>
    <row r="2948" spans="1:13" x14ac:dyDescent="0.25">
      <c r="A2948" s="40">
        <v>3012</v>
      </c>
      <c r="B2948" s="40" t="str">
        <f t="shared" si="282"/>
        <v>2025 Aralık</v>
      </c>
      <c r="C2948" s="41">
        <f t="shared" ref="C2948:C3011" si="285">C2947</f>
        <v>46021</v>
      </c>
      <c r="D2948" s="42"/>
      <c r="E2948" s="42"/>
      <c r="F2948" s="42"/>
      <c r="G2948" s="43"/>
      <c r="H2948" s="76" t="str">
        <f>IF(G2948="","",VLOOKUP(F2948,ISLER!$1:$51,MATCH(D2948,ISLER!$1:$1,0)-2,0)*VLOOKUP(VLOOKUP(F2948,ISLER!$1:$51,MATCH(D2948,ISLER!$1:$1,0)-1,0),DOVIZ!$1:$4,MATCH(CONCATENATE(TEXT(C2948,"YYYY")," ",TEXT(C2948,"AAAA")),DOVIZ!$1:$1,0),0))</f>
        <v/>
      </c>
      <c r="I2948" s="76" t="str">
        <f t="shared" si="283"/>
        <v/>
      </c>
      <c r="J2948" s="45" t="b">
        <f t="shared" si="281"/>
        <v>0</v>
      </c>
      <c r="K2948" s="45" t="str">
        <f>IF(J2948=FALSE,"",IF(G2948="","",VLOOKUP(F2948,ISLER!$1:$51,2,0)*VLOOKUP(VLOOKUP(F2948,ISLER!$1:$51,3,0),DOVIZ!$1:$4,MATCH(CONCATENATE(TEXT(C2948,"YYYY")," ",TEXT(C2948,"AAAA")),DOVIZ!$1:$1,0),0)))</f>
        <v/>
      </c>
      <c r="L2948" s="45" t="str">
        <f t="shared" si="284"/>
        <v/>
      </c>
      <c r="M2948" s="74">
        <f t="shared" ref="M2948:M3011" si="286">C2948</f>
        <v>46021</v>
      </c>
    </row>
    <row r="2949" spans="1:13" x14ac:dyDescent="0.25">
      <c r="A2949" s="40">
        <v>3013</v>
      </c>
      <c r="B2949" s="40" t="str">
        <f t="shared" si="282"/>
        <v>2025 Aralık</v>
      </c>
      <c r="C2949" s="41">
        <f t="shared" si="285"/>
        <v>46021</v>
      </c>
      <c r="D2949" s="42"/>
      <c r="E2949" s="42"/>
      <c r="F2949" s="42"/>
      <c r="G2949" s="43"/>
      <c r="H2949" s="76" t="str">
        <f>IF(G2949="","",VLOOKUP(F2949,ISLER!$1:$51,MATCH(D2949,ISLER!$1:$1,0)-2,0)*VLOOKUP(VLOOKUP(F2949,ISLER!$1:$51,MATCH(D2949,ISLER!$1:$1,0)-1,0),DOVIZ!$1:$4,MATCH(CONCATENATE(TEXT(C2949,"YYYY")," ",TEXT(C2949,"AAAA")),DOVIZ!$1:$1,0),0))</f>
        <v/>
      </c>
      <c r="I2949" s="76" t="str">
        <f t="shared" si="283"/>
        <v/>
      </c>
      <c r="J2949" s="45" t="b">
        <f t="shared" si="281"/>
        <v>0</v>
      </c>
      <c r="K2949" s="45" t="str">
        <f>IF(J2949=FALSE,"",IF(G2949="","",VLOOKUP(F2949,ISLER!$1:$51,2,0)*VLOOKUP(VLOOKUP(F2949,ISLER!$1:$51,3,0),DOVIZ!$1:$4,MATCH(CONCATENATE(TEXT(C2949,"YYYY")," ",TEXT(C2949,"AAAA")),DOVIZ!$1:$1,0),0)))</f>
        <v/>
      </c>
      <c r="L2949" s="45" t="str">
        <f t="shared" si="284"/>
        <v/>
      </c>
      <c r="M2949" s="74">
        <f t="shared" si="286"/>
        <v>46021</v>
      </c>
    </row>
    <row r="2950" spans="1:13" x14ac:dyDescent="0.25">
      <c r="A2950" s="40">
        <v>3014</v>
      </c>
      <c r="B2950" s="40" t="str">
        <f t="shared" si="282"/>
        <v>2025 Aralık</v>
      </c>
      <c r="C2950" s="41">
        <f t="shared" si="285"/>
        <v>46021</v>
      </c>
      <c r="D2950" s="42"/>
      <c r="E2950" s="42"/>
      <c r="F2950" s="42"/>
      <c r="G2950" s="43"/>
      <c r="H2950" s="76" t="str">
        <f>IF(G2950="","",VLOOKUP(F2950,ISLER!$1:$51,MATCH(D2950,ISLER!$1:$1,0)-2,0)*VLOOKUP(VLOOKUP(F2950,ISLER!$1:$51,MATCH(D2950,ISLER!$1:$1,0)-1,0),DOVIZ!$1:$4,MATCH(CONCATENATE(TEXT(C2950,"YYYY")," ",TEXT(C2950,"AAAA")),DOVIZ!$1:$1,0),0))</f>
        <v/>
      </c>
      <c r="I2950" s="76" t="str">
        <f t="shared" si="283"/>
        <v/>
      </c>
      <c r="J2950" s="45" t="b">
        <f t="shared" si="281"/>
        <v>0</v>
      </c>
      <c r="K2950" s="45" t="str">
        <f>IF(J2950=FALSE,"",IF(G2950="","",VLOOKUP(F2950,ISLER!$1:$51,2,0)*VLOOKUP(VLOOKUP(F2950,ISLER!$1:$51,3,0),DOVIZ!$1:$4,MATCH(CONCATENATE(TEXT(C2950,"YYYY")," ",TEXT(C2950,"AAAA")),DOVIZ!$1:$1,0),0)))</f>
        <v/>
      </c>
      <c r="L2950" s="45" t="str">
        <f t="shared" si="284"/>
        <v/>
      </c>
      <c r="M2950" s="74">
        <f t="shared" si="286"/>
        <v>46021</v>
      </c>
    </row>
    <row r="2951" spans="1:13" x14ac:dyDescent="0.25">
      <c r="A2951" s="40">
        <v>3015</v>
      </c>
      <c r="B2951" s="40" t="str">
        <f t="shared" si="282"/>
        <v>2025 Aralık</v>
      </c>
      <c r="C2951" s="41">
        <f t="shared" si="285"/>
        <v>46021</v>
      </c>
      <c r="D2951" s="42"/>
      <c r="E2951" s="42"/>
      <c r="F2951" s="42"/>
      <c r="G2951" s="43"/>
      <c r="H2951" s="76" t="str">
        <f>IF(G2951="","",VLOOKUP(F2951,ISLER!$1:$51,MATCH(D2951,ISLER!$1:$1,0)-2,0)*VLOOKUP(VLOOKUP(F2951,ISLER!$1:$51,MATCH(D2951,ISLER!$1:$1,0)-1,0),DOVIZ!$1:$4,MATCH(CONCATENATE(TEXT(C2951,"YYYY")," ",TEXT(C2951,"AAAA")),DOVIZ!$1:$1,0),0))</f>
        <v/>
      </c>
      <c r="I2951" s="76" t="str">
        <f t="shared" si="283"/>
        <v/>
      </c>
      <c r="J2951" s="45" t="b">
        <f t="shared" si="281"/>
        <v>0</v>
      </c>
      <c r="K2951" s="45" t="str">
        <f>IF(J2951=FALSE,"",IF(G2951="","",VLOOKUP(F2951,ISLER!$1:$51,2,0)*VLOOKUP(VLOOKUP(F2951,ISLER!$1:$51,3,0),DOVIZ!$1:$4,MATCH(CONCATENATE(TEXT(C2951,"YYYY")," ",TEXT(C2951,"AAAA")),DOVIZ!$1:$1,0),0)))</f>
        <v/>
      </c>
      <c r="L2951" s="45" t="str">
        <f t="shared" si="284"/>
        <v/>
      </c>
      <c r="M2951" s="74">
        <f t="shared" si="286"/>
        <v>46021</v>
      </c>
    </row>
    <row r="2952" spans="1:13" x14ac:dyDescent="0.25">
      <c r="A2952" s="40">
        <v>3016</v>
      </c>
      <c r="B2952" s="40" t="str">
        <f t="shared" si="282"/>
        <v>2025 Aralık</v>
      </c>
      <c r="C2952" s="41">
        <f t="shared" si="285"/>
        <v>46021</v>
      </c>
      <c r="D2952" s="42"/>
      <c r="E2952" s="42"/>
      <c r="F2952" s="42"/>
      <c r="G2952" s="43"/>
      <c r="H2952" s="76" t="str">
        <f>IF(G2952="","",VLOOKUP(F2952,ISLER!$1:$51,MATCH(D2952,ISLER!$1:$1,0)-2,0)*VLOOKUP(VLOOKUP(F2952,ISLER!$1:$51,MATCH(D2952,ISLER!$1:$1,0)-1,0),DOVIZ!$1:$4,MATCH(CONCATENATE(TEXT(C2952,"YYYY")," ",TEXT(C2952,"AAAA")),DOVIZ!$1:$1,0),0))</f>
        <v/>
      </c>
      <c r="I2952" s="76" t="str">
        <f t="shared" si="283"/>
        <v/>
      </c>
      <c r="J2952" s="45" t="b">
        <f t="shared" si="281"/>
        <v>0</v>
      </c>
      <c r="K2952" s="45" t="str">
        <f>IF(J2952=FALSE,"",IF(G2952="","",VLOOKUP(F2952,ISLER!$1:$51,2,0)*VLOOKUP(VLOOKUP(F2952,ISLER!$1:$51,3,0),DOVIZ!$1:$4,MATCH(CONCATENATE(TEXT(C2952,"YYYY")," ",TEXT(C2952,"AAAA")),DOVIZ!$1:$1,0),0)))</f>
        <v/>
      </c>
      <c r="L2952" s="45" t="str">
        <f t="shared" si="284"/>
        <v/>
      </c>
      <c r="M2952" s="74">
        <f t="shared" si="286"/>
        <v>46021</v>
      </c>
    </row>
    <row r="2953" spans="1:13" x14ac:dyDescent="0.25">
      <c r="A2953" s="40">
        <v>3017</v>
      </c>
      <c r="B2953" s="40" t="str">
        <f t="shared" si="282"/>
        <v>2025 Aralık</v>
      </c>
      <c r="C2953" s="41">
        <f t="shared" si="285"/>
        <v>46021</v>
      </c>
      <c r="D2953" s="42"/>
      <c r="E2953" s="42"/>
      <c r="F2953" s="42"/>
      <c r="G2953" s="43"/>
      <c r="H2953" s="76" t="str">
        <f>IF(G2953="","",VLOOKUP(F2953,ISLER!$1:$51,MATCH(D2953,ISLER!$1:$1,0)-2,0)*VLOOKUP(VLOOKUP(F2953,ISLER!$1:$51,MATCH(D2953,ISLER!$1:$1,0)-1,0),DOVIZ!$1:$4,MATCH(CONCATENATE(TEXT(C2953,"YYYY")," ",TEXT(C2953,"AAAA")),DOVIZ!$1:$1,0),0))</f>
        <v/>
      </c>
      <c r="I2953" s="76" t="str">
        <f t="shared" si="283"/>
        <v/>
      </c>
      <c r="J2953" s="45" t="b">
        <f t="shared" si="281"/>
        <v>0</v>
      </c>
      <c r="K2953" s="45" t="str">
        <f>IF(J2953=FALSE,"",IF(G2953="","",VLOOKUP(F2953,ISLER!$1:$51,2,0)*VLOOKUP(VLOOKUP(F2953,ISLER!$1:$51,3,0),DOVIZ!$1:$4,MATCH(CONCATENATE(TEXT(C2953,"YYYY")," ",TEXT(C2953,"AAAA")),DOVIZ!$1:$1,0),0)))</f>
        <v/>
      </c>
      <c r="L2953" s="45" t="str">
        <f t="shared" si="284"/>
        <v/>
      </c>
      <c r="M2953" s="74">
        <f t="shared" si="286"/>
        <v>46021</v>
      </c>
    </row>
    <row r="2954" spans="1:13" x14ac:dyDescent="0.25">
      <c r="A2954" s="40">
        <v>3018</v>
      </c>
      <c r="B2954" s="40" t="str">
        <f t="shared" si="282"/>
        <v>2025 Aralık</v>
      </c>
      <c r="C2954" s="41">
        <f t="shared" si="285"/>
        <v>46021</v>
      </c>
      <c r="D2954" s="42"/>
      <c r="E2954" s="42"/>
      <c r="F2954" s="42"/>
      <c r="G2954" s="43"/>
      <c r="H2954" s="76" t="str">
        <f>IF(G2954="","",VLOOKUP(F2954,ISLER!$1:$51,MATCH(D2954,ISLER!$1:$1,0)-2,0)*VLOOKUP(VLOOKUP(F2954,ISLER!$1:$51,MATCH(D2954,ISLER!$1:$1,0)-1,0),DOVIZ!$1:$4,MATCH(CONCATENATE(TEXT(C2954,"YYYY")," ",TEXT(C2954,"AAAA")),DOVIZ!$1:$1,0),0))</f>
        <v/>
      </c>
      <c r="I2954" s="76" t="str">
        <f t="shared" si="283"/>
        <v/>
      </c>
      <c r="J2954" s="45" t="b">
        <f t="shared" si="281"/>
        <v>0</v>
      </c>
      <c r="K2954" s="45" t="str">
        <f>IF(J2954=FALSE,"",IF(G2954="","",VLOOKUP(F2954,ISLER!$1:$51,2,0)*VLOOKUP(VLOOKUP(F2954,ISLER!$1:$51,3,0),DOVIZ!$1:$4,MATCH(CONCATENATE(TEXT(C2954,"YYYY")," ",TEXT(C2954,"AAAA")),DOVIZ!$1:$1,0),0)))</f>
        <v/>
      </c>
      <c r="L2954" s="45" t="str">
        <f t="shared" si="284"/>
        <v/>
      </c>
      <c r="M2954" s="74">
        <f t="shared" si="286"/>
        <v>46021</v>
      </c>
    </row>
    <row r="2955" spans="1:13" x14ac:dyDescent="0.25">
      <c r="A2955" s="40">
        <v>3019</v>
      </c>
      <c r="B2955" s="40" t="str">
        <f t="shared" si="282"/>
        <v>2025 Aralık</v>
      </c>
      <c r="C2955" s="41">
        <f t="shared" si="285"/>
        <v>46021</v>
      </c>
      <c r="D2955" s="42"/>
      <c r="E2955" s="42"/>
      <c r="F2955" s="42"/>
      <c r="G2955" s="43"/>
      <c r="H2955" s="76" t="str">
        <f>IF(G2955="","",VLOOKUP(F2955,ISLER!$1:$51,MATCH(D2955,ISLER!$1:$1,0)-2,0)*VLOOKUP(VLOOKUP(F2955,ISLER!$1:$51,MATCH(D2955,ISLER!$1:$1,0)-1,0),DOVIZ!$1:$4,MATCH(CONCATENATE(TEXT(C2955,"YYYY")," ",TEXT(C2955,"AAAA")),DOVIZ!$1:$1,0),0))</f>
        <v/>
      </c>
      <c r="I2955" s="76" t="str">
        <f t="shared" si="283"/>
        <v/>
      </c>
      <c r="J2955" s="45" t="b">
        <f t="shared" si="281"/>
        <v>0</v>
      </c>
      <c r="K2955" s="45" t="str">
        <f>IF(J2955=FALSE,"",IF(G2955="","",VLOOKUP(F2955,ISLER!$1:$51,2,0)*VLOOKUP(VLOOKUP(F2955,ISLER!$1:$51,3,0),DOVIZ!$1:$4,MATCH(CONCATENATE(TEXT(C2955,"YYYY")," ",TEXT(C2955,"AAAA")),DOVIZ!$1:$1,0),0)))</f>
        <v/>
      </c>
      <c r="L2955" s="45" t="str">
        <f t="shared" si="284"/>
        <v/>
      </c>
      <c r="M2955" s="74">
        <f t="shared" si="286"/>
        <v>46021</v>
      </c>
    </row>
    <row r="2956" spans="1:13" x14ac:dyDescent="0.25">
      <c r="A2956" s="40">
        <v>3020</v>
      </c>
      <c r="B2956" s="40" t="str">
        <f t="shared" si="282"/>
        <v>2025 Aralık</v>
      </c>
      <c r="C2956" s="41">
        <f t="shared" si="285"/>
        <v>46021</v>
      </c>
      <c r="D2956" s="42"/>
      <c r="E2956" s="42"/>
      <c r="F2956" s="42"/>
      <c r="G2956" s="43"/>
      <c r="H2956" s="76" t="str">
        <f>IF(G2956="","",VLOOKUP(F2956,ISLER!$1:$51,MATCH(D2956,ISLER!$1:$1,0)-2,0)*VLOOKUP(VLOOKUP(F2956,ISLER!$1:$51,MATCH(D2956,ISLER!$1:$1,0)-1,0),DOVIZ!$1:$4,MATCH(CONCATENATE(TEXT(C2956,"YYYY")," ",TEXT(C2956,"AAAA")),DOVIZ!$1:$1,0),0))</f>
        <v/>
      </c>
      <c r="I2956" s="76" t="str">
        <f t="shared" si="283"/>
        <v/>
      </c>
      <c r="J2956" s="45" t="b">
        <f t="shared" si="281"/>
        <v>0</v>
      </c>
      <c r="K2956" s="45" t="str">
        <f>IF(J2956=FALSE,"",IF(G2956="","",VLOOKUP(F2956,ISLER!$1:$51,2,0)*VLOOKUP(VLOOKUP(F2956,ISLER!$1:$51,3,0),DOVIZ!$1:$4,MATCH(CONCATENATE(TEXT(C2956,"YYYY")," ",TEXT(C2956,"AAAA")),DOVIZ!$1:$1,0),0)))</f>
        <v/>
      </c>
      <c r="L2956" s="45" t="str">
        <f t="shared" si="284"/>
        <v/>
      </c>
      <c r="M2956" s="74">
        <f t="shared" si="286"/>
        <v>46021</v>
      </c>
    </row>
    <row r="2957" spans="1:13" x14ac:dyDescent="0.25">
      <c r="A2957" s="40">
        <v>3021</v>
      </c>
      <c r="B2957" s="40" t="str">
        <f t="shared" si="282"/>
        <v>2025 Aralık</v>
      </c>
      <c r="C2957" s="41">
        <f t="shared" si="285"/>
        <v>46021</v>
      </c>
      <c r="D2957" s="42"/>
      <c r="E2957" s="42"/>
      <c r="F2957" s="42"/>
      <c r="G2957" s="43"/>
      <c r="H2957" s="76" t="str">
        <f>IF(G2957="","",VLOOKUP(F2957,ISLER!$1:$51,MATCH(D2957,ISLER!$1:$1,0)-2,0)*VLOOKUP(VLOOKUP(F2957,ISLER!$1:$51,MATCH(D2957,ISLER!$1:$1,0)-1,0),DOVIZ!$1:$4,MATCH(CONCATENATE(TEXT(C2957,"YYYY")," ",TEXT(C2957,"AAAA")),DOVIZ!$1:$1,0),0))</f>
        <v/>
      </c>
      <c r="I2957" s="76" t="str">
        <f t="shared" si="283"/>
        <v/>
      </c>
      <c r="J2957" s="45" t="b">
        <f t="shared" si="281"/>
        <v>0</v>
      </c>
      <c r="K2957" s="45" t="str">
        <f>IF(J2957=FALSE,"",IF(G2957="","",VLOOKUP(F2957,ISLER!$1:$51,2,0)*VLOOKUP(VLOOKUP(F2957,ISLER!$1:$51,3,0),DOVIZ!$1:$4,MATCH(CONCATENATE(TEXT(C2957,"YYYY")," ",TEXT(C2957,"AAAA")),DOVIZ!$1:$1,0),0)))</f>
        <v/>
      </c>
      <c r="L2957" s="45" t="str">
        <f t="shared" si="284"/>
        <v/>
      </c>
      <c r="M2957" s="74">
        <f t="shared" si="286"/>
        <v>46021</v>
      </c>
    </row>
    <row r="2958" spans="1:13" x14ac:dyDescent="0.25">
      <c r="A2958" s="40">
        <v>3022</v>
      </c>
      <c r="B2958" s="40" t="str">
        <f t="shared" si="282"/>
        <v>2025 Aralık</v>
      </c>
      <c r="C2958" s="41">
        <f t="shared" si="285"/>
        <v>46021</v>
      </c>
      <c r="D2958" s="42"/>
      <c r="E2958" s="42"/>
      <c r="F2958" s="42"/>
      <c r="G2958" s="43"/>
      <c r="H2958" s="76" t="str">
        <f>IF(G2958="","",VLOOKUP(F2958,ISLER!$1:$51,MATCH(D2958,ISLER!$1:$1,0)-2,0)*VLOOKUP(VLOOKUP(F2958,ISLER!$1:$51,MATCH(D2958,ISLER!$1:$1,0)-1,0),DOVIZ!$1:$4,MATCH(CONCATENATE(TEXT(C2958,"YYYY")," ",TEXT(C2958,"AAAA")),DOVIZ!$1:$1,0),0))</f>
        <v/>
      </c>
      <c r="I2958" s="76" t="str">
        <f t="shared" si="283"/>
        <v/>
      </c>
      <c r="J2958" s="45" t="b">
        <f t="shared" si="281"/>
        <v>0</v>
      </c>
      <c r="K2958" s="45" t="str">
        <f>IF(J2958=FALSE,"",IF(G2958="","",VLOOKUP(F2958,ISLER!$1:$51,2,0)*VLOOKUP(VLOOKUP(F2958,ISLER!$1:$51,3,0),DOVIZ!$1:$4,MATCH(CONCATENATE(TEXT(C2958,"YYYY")," ",TEXT(C2958,"AAAA")),DOVIZ!$1:$1,0),0)))</f>
        <v/>
      </c>
      <c r="L2958" s="45" t="str">
        <f t="shared" si="284"/>
        <v/>
      </c>
      <c r="M2958" s="74">
        <f t="shared" si="286"/>
        <v>46021</v>
      </c>
    </row>
    <row r="2959" spans="1:13" x14ac:dyDescent="0.25">
      <c r="A2959" s="40">
        <v>3023</v>
      </c>
      <c r="B2959" s="40" t="str">
        <f t="shared" si="282"/>
        <v>2025 Aralık</v>
      </c>
      <c r="C2959" s="41">
        <f t="shared" si="285"/>
        <v>46021</v>
      </c>
      <c r="D2959" s="42"/>
      <c r="E2959" s="42"/>
      <c r="F2959" s="42"/>
      <c r="G2959" s="43"/>
      <c r="H2959" s="76" t="str">
        <f>IF(G2959="","",VLOOKUP(F2959,ISLER!$1:$51,MATCH(D2959,ISLER!$1:$1,0)-2,0)*VLOOKUP(VLOOKUP(F2959,ISLER!$1:$51,MATCH(D2959,ISLER!$1:$1,0)-1,0),DOVIZ!$1:$4,MATCH(CONCATENATE(TEXT(C2959,"YYYY")," ",TEXT(C2959,"AAAA")),DOVIZ!$1:$1,0),0))</f>
        <v/>
      </c>
      <c r="I2959" s="76" t="str">
        <f t="shared" si="283"/>
        <v/>
      </c>
      <c r="J2959" s="45" t="b">
        <f t="shared" si="281"/>
        <v>0</v>
      </c>
      <c r="K2959" s="45" t="str">
        <f>IF(J2959=FALSE,"",IF(G2959="","",VLOOKUP(F2959,ISLER!$1:$51,2,0)*VLOOKUP(VLOOKUP(F2959,ISLER!$1:$51,3,0),DOVIZ!$1:$4,MATCH(CONCATENATE(TEXT(C2959,"YYYY")," ",TEXT(C2959,"AAAA")),DOVIZ!$1:$1,0),0)))</f>
        <v/>
      </c>
      <c r="L2959" s="45" t="str">
        <f t="shared" si="284"/>
        <v/>
      </c>
      <c r="M2959" s="74">
        <f t="shared" si="286"/>
        <v>46021</v>
      </c>
    </row>
    <row r="2960" spans="1:13" x14ac:dyDescent="0.25">
      <c r="A2960" s="40">
        <v>3024</v>
      </c>
      <c r="B2960" s="40" t="str">
        <f t="shared" si="282"/>
        <v>2025 Aralık</v>
      </c>
      <c r="C2960" s="41">
        <f t="shared" si="285"/>
        <v>46021</v>
      </c>
      <c r="D2960" s="42"/>
      <c r="E2960" s="42"/>
      <c r="F2960" s="42"/>
      <c r="G2960" s="43"/>
      <c r="H2960" s="76" t="str">
        <f>IF(G2960="","",VLOOKUP(F2960,ISLER!$1:$51,MATCH(D2960,ISLER!$1:$1,0)-2,0)*VLOOKUP(VLOOKUP(F2960,ISLER!$1:$51,MATCH(D2960,ISLER!$1:$1,0)-1,0),DOVIZ!$1:$4,MATCH(CONCATENATE(TEXT(C2960,"YYYY")," ",TEXT(C2960,"AAAA")),DOVIZ!$1:$1,0),0))</f>
        <v/>
      </c>
      <c r="I2960" s="76" t="str">
        <f t="shared" si="283"/>
        <v/>
      </c>
      <c r="J2960" s="45" t="b">
        <f t="shared" si="281"/>
        <v>0</v>
      </c>
      <c r="K2960" s="45" t="str">
        <f>IF(J2960=FALSE,"",IF(G2960="","",VLOOKUP(F2960,ISLER!$1:$51,2,0)*VLOOKUP(VLOOKUP(F2960,ISLER!$1:$51,3,0),DOVIZ!$1:$4,MATCH(CONCATENATE(TEXT(C2960,"YYYY")," ",TEXT(C2960,"AAAA")),DOVIZ!$1:$1,0),0)))</f>
        <v/>
      </c>
      <c r="L2960" s="45" t="str">
        <f t="shared" si="284"/>
        <v/>
      </c>
      <c r="M2960" s="74">
        <f t="shared" si="286"/>
        <v>46021</v>
      </c>
    </row>
    <row r="2961" spans="1:13" x14ac:dyDescent="0.25">
      <c r="A2961" s="40">
        <v>3025</v>
      </c>
      <c r="B2961" s="40" t="str">
        <f t="shared" si="282"/>
        <v>2025 Aralık</v>
      </c>
      <c r="C2961" s="41">
        <f t="shared" si="285"/>
        <v>46021</v>
      </c>
      <c r="D2961" s="42"/>
      <c r="E2961" s="42"/>
      <c r="F2961" s="42"/>
      <c r="G2961" s="43"/>
      <c r="H2961" s="76" t="str">
        <f>IF(G2961="","",VLOOKUP(F2961,ISLER!$1:$51,MATCH(D2961,ISLER!$1:$1,0)-2,0)*VLOOKUP(VLOOKUP(F2961,ISLER!$1:$51,MATCH(D2961,ISLER!$1:$1,0)-1,0),DOVIZ!$1:$4,MATCH(CONCATENATE(TEXT(C2961,"YYYY")," ",TEXT(C2961,"AAAA")),DOVIZ!$1:$1,0),0))</f>
        <v/>
      </c>
      <c r="I2961" s="76" t="str">
        <f t="shared" si="283"/>
        <v/>
      </c>
      <c r="J2961" s="45" t="b">
        <f t="shared" si="281"/>
        <v>0</v>
      </c>
      <c r="K2961" s="45" t="str">
        <f>IF(J2961=FALSE,"",IF(G2961="","",VLOOKUP(F2961,ISLER!$1:$51,2,0)*VLOOKUP(VLOOKUP(F2961,ISLER!$1:$51,3,0),DOVIZ!$1:$4,MATCH(CONCATENATE(TEXT(C2961,"YYYY")," ",TEXT(C2961,"AAAA")),DOVIZ!$1:$1,0),0)))</f>
        <v/>
      </c>
      <c r="L2961" s="45" t="str">
        <f t="shared" si="284"/>
        <v/>
      </c>
      <c r="M2961" s="74">
        <f t="shared" si="286"/>
        <v>46021</v>
      </c>
    </row>
    <row r="2962" spans="1:13" x14ac:dyDescent="0.25">
      <c r="A2962" s="40">
        <v>3026</v>
      </c>
      <c r="B2962" s="40" t="str">
        <f t="shared" si="282"/>
        <v>2025 Aralık</v>
      </c>
      <c r="C2962" s="41">
        <f t="shared" si="285"/>
        <v>46021</v>
      </c>
      <c r="D2962" s="42"/>
      <c r="E2962" s="42"/>
      <c r="F2962" s="42"/>
      <c r="G2962" s="43"/>
      <c r="H2962" s="76" t="str">
        <f>IF(G2962="","",VLOOKUP(F2962,ISLER!$1:$51,MATCH(D2962,ISLER!$1:$1,0)-2,0)*VLOOKUP(VLOOKUP(F2962,ISLER!$1:$51,MATCH(D2962,ISLER!$1:$1,0)-1,0),DOVIZ!$1:$4,MATCH(CONCATENATE(TEXT(C2962,"YYYY")," ",TEXT(C2962,"AAAA")),DOVIZ!$1:$1,0),0))</f>
        <v/>
      </c>
      <c r="I2962" s="76" t="str">
        <f t="shared" si="283"/>
        <v/>
      </c>
      <c r="J2962" s="45" t="b">
        <f t="shared" si="281"/>
        <v>0</v>
      </c>
      <c r="K2962" s="45" t="str">
        <f>IF(J2962=FALSE,"",IF(G2962="","",VLOOKUP(F2962,ISLER!$1:$51,2,0)*VLOOKUP(VLOOKUP(F2962,ISLER!$1:$51,3,0),DOVIZ!$1:$4,MATCH(CONCATENATE(TEXT(C2962,"YYYY")," ",TEXT(C2962,"AAAA")),DOVIZ!$1:$1,0),0)))</f>
        <v/>
      </c>
      <c r="L2962" s="45" t="str">
        <f t="shared" si="284"/>
        <v/>
      </c>
      <c r="M2962" s="74">
        <f t="shared" si="286"/>
        <v>46021</v>
      </c>
    </row>
    <row r="2963" spans="1:13" x14ac:dyDescent="0.25">
      <c r="A2963" s="40">
        <v>3027</v>
      </c>
      <c r="B2963" s="40" t="str">
        <f t="shared" si="282"/>
        <v>2025 Aralık</v>
      </c>
      <c r="C2963" s="41">
        <f t="shared" si="285"/>
        <v>46021</v>
      </c>
      <c r="D2963" s="42"/>
      <c r="E2963" s="42"/>
      <c r="F2963" s="42"/>
      <c r="G2963" s="43"/>
      <c r="H2963" s="76" t="str">
        <f>IF(G2963="","",VLOOKUP(F2963,ISLER!$1:$51,MATCH(D2963,ISLER!$1:$1,0)-2,0)*VLOOKUP(VLOOKUP(F2963,ISLER!$1:$51,MATCH(D2963,ISLER!$1:$1,0)-1,0),DOVIZ!$1:$4,MATCH(CONCATENATE(TEXT(C2963,"YYYY")," ",TEXT(C2963,"AAAA")),DOVIZ!$1:$1,0),0))</f>
        <v/>
      </c>
      <c r="I2963" s="76" t="str">
        <f t="shared" si="283"/>
        <v/>
      </c>
      <c r="J2963" s="45" t="b">
        <f t="shared" si="281"/>
        <v>0</v>
      </c>
      <c r="K2963" s="45" t="str">
        <f>IF(J2963=FALSE,"",IF(G2963="","",VLOOKUP(F2963,ISLER!$1:$51,2,0)*VLOOKUP(VLOOKUP(F2963,ISLER!$1:$51,3,0),DOVIZ!$1:$4,MATCH(CONCATENATE(TEXT(C2963,"YYYY")," ",TEXT(C2963,"AAAA")),DOVIZ!$1:$1,0),0)))</f>
        <v/>
      </c>
      <c r="L2963" s="45" t="str">
        <f t="shared" si="284"/>
        <v/>
      </c>
      <c r="M2963" s="74">
        <f t="shared" si="286"/>
        <v>46021</v>
      </c>
    </row>
    <row r="2964" spans="1:13" x14ac:dyDescent="0.25">
      <c r="A2964" s="40">
        <v>3028</v>
      </c>
      <c r="B2964" s="40" t="str">
        <f t="shared" si="282"/>
        <v>2025 Aralık</v>
      </c>
      <c r="C2964" s="41">
        <f t="shared" si="285"/>
        <v>46021</v>
      </c>
      <c r="D2964" s="42"/>
      <c r="E2964" s="42"/>
      <c r="F2964" s="42"/>
      <c r="G2964" s="43"/>
      <c r="H2964" s="76" t="str">
        <f>IF(G2964="","",VLOOKUP(F2964,ISLER!$1:$51,MATCH(D2964,ISLER!$1:$1,0)-2,0)*VLOOKUP(VLOOKUP(F2964,ISLER!$1:$51,MATCH(D2964,ISLER!$1:$1,0)-1,0),DOVIZ!$1:$4,MATCH(CONCATENATE(TEXT(C2964,"YYYY")," ",TEXT(C2964,"AAAA")),DOVIZ!$1:$1,0),0))</f>
        <v/>
      </c>
      <c r="I2964" s="76" t="str">
        <f t="shared" si="283"/>
        <v/>
      </c>
      <c r="J2964" s="45" t="b">
        <f t="shared" si="281"/>
        <v>0</v>
      </c>
      <c r="K2964" s="45" t="str">
        <f>IF(J2964=FALSE,"",IF(G2964="","",VLOOKUP(F2964,ISLER!$1:$51,2,0)*VLOOKUP(VLOOKUP(F2964,ISLER!$1:$51,3,0),DOVIZ!$1:$4,MATCH(CONCATENATE(TEXT(C2964,"YYYY")," ",TEXT(C2964,"AAAA")),DOVIZ!$1:$1,0),0)))</f>
        <v/>
      </c>
      <c r="L2964" s="45" t="str">
        <f t="shared" si="284"/>
        <v/>
      </c>
      <c r="M2964" s="74">
        <f t="shared" si="286"/>
        <v>46021</v>
      </c>
    </row>
    <row r="2965" spans="1:13" x14ac:dyDescent="0.25">
      <c r="A2965" s="40">
        <v>3029</v>
      </c>
      <c r="B2965" s="40" t="str">
        <f t="shared" si="282"/>
        <v>2025 Aralık</v>
      </c>
      <c r="C2965" s="41">
        <f t="shared" si="285"/>
        <v>46021</v>
      </c>
      <c r="D2965" s="42"/>
      <c r="E2965" s="42"/>
      <c r="F2965" s="42"/>
      <c r="G2965" s="43"/>
      <c r="H2965" s="76" t="str">
        <f>IF(G2965="","",VLOOKUP(F2965,ISLER!$1:$51,MATCH(D2965,ISLER!$1:$1,0)-2,0)*VLOOKUP(VLOOKUP(F2965,ISLER!$1:$51,MATCH(D2965,ISLER!$1:$1,0)-1,0),DOVIZ!$1:$4,MATCH(CONCATENATE(TEXT(C2965,"YYYY")," ",TEXT(C2965,"AAAA")),DOVIZ!$1:$1,0),0))</f>
        <v/>
      </c>
      <c r="I2965" s="76" t="str">
        <f t="shared" si="283"/>
        <v/>
      </c>
      <c r="J2965" s="45" t="b">
        <f t="shared" si="281"/>
        <v>0</v>
      </c>
      <c r="K2965" s="45" t="str">
        <f>IF(J2965=FALSE,"",IF(G2965="","",VLOOKUP(F2965,ISLER!$1:$51,2,0)*VLOOKUP(VLOOKUP(F2965,ISLER!$1:$51,3,0),DOVIZ!$1:$4,MATCH(CONCATENATE(TEXT(C2965,"YYYY")," ",TEXT(C2965,"AAAA")),DOVIZ!$1:$1,0),0)))</f>
        <v/>
      </c>
      <c r="L2965" s="45" t="str">
        <f t="shared" si="284"/>
        <v/>
      </c>
      <c r="M2965" s="74">
        <f t="shared" si="286"/>
        <v>46021</v>
      </c>
    </row>
    <row r="2966" spans="1:13" x14ac:dyDescent="0.25">
      <c r="A2966" s="40">
        <v>3030</v>
      </c>
      <c r="B2966" s="40" t="str">
        <f t="shared" si="282"/>
        <v>2025 Aralık</v>
      </c>
      <c r="C2966" s="41">
        <f t="shared" si="285"/>
        <v>46021</v>
      </c>
      <c r="D2966" s="42"/>
      <c r="E2966" s="42"/>
      <c r="F2966" s="42"/>
      <c r="G2966" s="43"/>
      <c r="H2966" s="76" t="str">
        <f>IF(G2966="","",VLOOKUP(F2966,ISLER!$1:$51,MATCH(D2966,ISLER!$1:$1,0)-2,0)*VLOOKUP(VLOOKUP(F2966,ISLER!$1:$51,MATCH(D2966,ISLER!$1:$1,0)-1,0),DOVIZ!$1:$4,MATCH(CONCATENATE(TEXT(C2966,"YYYY")," ",TEXT(C2966,"AAAA")),DOVIZ!$1:$1,0),0))</f>
        <v/>
      </c>
      <c r="I2966" s="76" t="str">
        <f t="shared" si="283"/>
        <v/>
      </c>
      <c r="J2966" s="45" t="b">
        <f t="shared" si="281"/>
        <v>0</v>
      </c>
      <c r="K2966" s="45" t="str">
        <f>IF(J2966=FALSE,"",IF(G2966="","",VLOOKUP(F2966,ISLER!$1:$51,2,0)*VLOOKUP(VLOOKUP(F2966,ISLER!$1:$51,3,0),DOVIZ!$1:$4,MATCH(CONCATENATE(TEXT(C2966,"YYYY")," ",TEXT(C2966,"AAAA")),DOVIZ!$1:$1,0),0)))</f>
        <v/>
      </c>
      <c r="L2966" s="45" t="str">
        <f t="shared" si="284"/>
        <v/>
      </c>
      <c r="M2966" s="74">
        <f t="shared" si="286"/>
        <v>46021</v>
      </c>
    </row>
    <row r="2967" spans="1:13" x14ac:dyDescent="0.25">
      <c r="A2967" s="40">
        <v>3031</v>
      </c>
      <c r="B2967" s="40" t="str">
        <f t="shared" si="282"/>
        <v>2025 Aralık</v>
      </c>
      <c r="C2967" s="41">
        <f t="shared" si="285"/>
        <v>46021</v>
      </c>
      <c r="D2967" s="42"/>
      <c r="E2967" s="42"/>
      <c r="F2967" s="42"/>
      <c r="G2967" s="43"/>
      <c r="H2967" s="76" t="str">
        <f>IF(G2967="","",VLOOKUP(F2967,ISLER!$1:$51,MATCH(D2967,ISLER!$1:$1,0)-2,0)*VLOOKUP(VLOOKUP(F2967,ISLER!$1:$51,MATCH(D2967,ISLER!$1:$1,0)-1,0),DOVIZ!$1:$4,MATCH(CONCATENATE(TEXT(C2967,"YYYY")," ",TEXT(C2967,"AAAA")),DOVIZ!$1:$1,0),0))</f>
        <v/>
      </c>
      <c r="I2967" s="76" t="str">
        <f t="shared" si="283"/>
        <v/>
      </c>
      <c r="J2967" s="45" t="b">
        <f t="shared" si="281"/>
        <v>0</v>
      </c>
      <c r="K2967" s="45" t="str">
        <f>IF(J2967=FALSE,"",IF(G2967="","",VLOOKUP(F2967,ISLER!$1:$51,2,0)*VLOOKUP(VLOOKUP(F2967,ISLER!$1:$51,3,0),DOVIZ!$1:$4,MATCH(CONCATENATE(TEXT(C2967,"YYYY")," ",TEXT(C2967,"AAAA")),DOVIZ!$1:$1,0),0)))</f>
        <v/>
      </c>
      <c r="L2967" s="45" t="str">
        <f t="shared" si="284"/>
        <v/>
      </c>
      <c r="M2967" s="74">
        <f t="shared" si="286"/>
        <v>46021</v>
      </c>
    </row>
    <row r="2968" spans="1:13" x14ac:dyDescent="0.25">
      <c r="A2968" s="40">
        <v>3032</v>
      </c>
      <c r="B2968" s="40" t="str">
        <f t="shared" si="282"/>
        <v>2025 Aralık</v>
      </c>
      <c r="C2968" s="41">
        <f t="shared" si="285"/>
        <v>46021</v>
      </c>
      <c r="D2968" s="42"/>
      <c r="E2968" s="42"/>
      <c r="F2968" s="42"/>
      <c r="G2968" s="43"/>
      <c r="H2968" s="76" t="str">
        <f>IF(G2968="","",VLOOKUP(F2968,ISLER!$1:$51,MATCH(D2968,ISLER!$1:$1,0)-2,0)*VLOOKUP(VLOOKUP(F2968,ISLER!$1:$51,MATCH(D2968,ISLER!$1:$1,0)-1,0),DOVIZ!$1:$4,MATCH(CONCATENATE(TEXT(C2968,"YYYY")," ",TEXT(C2968,"AAAA")),DOVIZ!$1:$1,0),0))</f>
        <v/>
      </c>
      <c r="I2968" s="76" t="str">
        <f t="shared" si="283"/>
        <v/>
      </c>
      <c r="J2968" s="45" t="b">
        <f t="shared" si="281"/>
        <v>0</v>
      </c>
      <c r="K2968" s="45" t="str">
        <f>IF(J2968=FALSE,"",IF(G2968="","",VLOOKUP(F2968,ISLER!$1:$51,2,0)*VLOOKUP(VLOOKUP(F2968,ISLER!$1:$51,3,0),DOVIZ!$1:$4,MATCH(CONCATENATE(TEXT(C2968,"YYYY")," ",TEXT(C2968,"AAAA")),DOVIZ!$1:$1,0),0)))</f>
        <v/>
      </c>
      <c r="L2968" s="45" t="str">
        <f t="shared" si="284"/>
        <v/>
      </c>
      <c r="M2968" s="74">
        <f t="shared" si="286"/>
        <v>46021</v>
      </c>
    </row>
    <row r="2969" spans="1:13" x14ac:dyDescent="0.25">
      <c r="A2969" s="40">
        <v>3033</v>
      </c>
      <c r="B2969" s="40" t="str">
        <f t="shared" si="282"/>
        <v>2025 Aralık</v>
      </c>
      <c r="C2969" s="41">
        <f t="shared" si="285"/>
        <v>46021</v>
      </c>
      <c r="D2969" s="42"/>
      <c r="E2969" s="42"/>
      <c r="F2969" s="42"/>
      <c r="G2969" s="43"/>
      <c r="H2969" s="76" t="str">
        <f>IF(G2969="","",VLOOKUP(F2969,ISLER!$1:$51,MATCH(D2969,ISLER!$1:$1,0)-2,0)*VLOOKUP(VLOOKUP(F2969,ISLER!$1:$51,MATCH(D2969,ISLER!$1:$1,0)-1,0),DOVIZ!$1:$4,MATCH(CONCATENATE(TEXT(C2969,"YYYY")," ",TEXT(C2969,"AAAA")),DOVIZ!$1:$1,0),0))</f>
        <v/>
      </c>
      <c r="I2969" s="76" t="str">
        <f t="shared" si="283"/>
        <v/>
      </c>
      <c r="J2969" s="45" t="b">
        <f t="shared" si="281"/>
        <v>0</v>
      </c>
      <c r="K2969" s="45" t="str">
        <f>IF(J2969=FALSE,"",IF(G2969="","",VLOOKUP(F2969,ISLER!$1:$51,2,0)*VLOOKUP(VLOOKUP(F2969,ISLER!$1:$51,3,0),DOVIZ!$1:$4,MATCH(CONCATENATE(TEXT(C2969,"YYYY")," ",TEXT(C2969,"AAAA")),DOVIZ!$1:$1,0),0)))</f>
        <v/>
      </c>
      <c r="L2969" s="45" t="str">
        <f t="shared" si="284"/>
        <v/>
      </c>
      <c r="M2969" s="74">
        <f t="shared" si="286"/>
        <v>46021</v>
      </c>
    </row>
    <row r="2970" spans="1:13" x14ac:dyDescent="0.25">
      <c r="A2970" s="40">
        <v>3034</v>
      </c>
      <c r="B2970" s="40" t="str">
        <f t="shared" si="282"/>
        <v>2025 Aralık</v>
      </c>
      <c r="C2970" s="41">
        <f t="shared" si="285"/>
        <v>46021</v>
      </c>
      <c r="D2970" s="42"/>
      <c r="E2970" s="42"/>
      <c r="F2970" s="42"/>
      <c r="G2970" s="43"/>
      <c r="H2970" s="76" t="str">
        <f>IF(G2970="","",VLOOKUP(F2970,ISLER!$1:$51,MATCH(D2970,ISLER!$1:$1,0)-2,0)*VLOOKUP(VLOOKUP(F2970,ISLER!$1:$51,MATCH(D2970,ISLER!$1:$1,0)-1,0),DOVIZ!$1:$4,MATCH(CONCATENATE(TEXT(C2970,"YYYY")," ",TEXT(C2970,"AAAA")),DOVIZ!$1:$1,0),0))</f>
        <v/>
      </c>
      <c r="I2970" s="76" t="str">
        <f t="shared" si="283"/>
        <v/>
      </c>
      <c r="J2970" s="45" t="b">
        <f t="shared" si="281"/>
        <v>0</v>
      </c>
      <c r="K2970" s="45" t="str">
        <f>IF(J2970=FALSE,"",IF(G2970="","",VLOOKUP(F2970,ISLER!$1:$51,2,0)*VLOOKUP(VLOOKUP(F2970,ISLER!$1:$51,3,0),DOVIZ!$1:$4,MATCH(CONCATENATE(TEXT(C2970,"YYYY")," ",TEXT(C2970,"AAAA")),DOVIZ!$1:$1,0),0)))</f>
        <v/>
      </c>
      <c r="L2970" s="45" t="str">
        <f t="shared" si="284"/>
        <v/>
      </c>
      <c r="M2970" s="74">
        <f t="shared" si="286"/>
        <v>46021</v>
      </c>
    </row>
    <row r="2971" spans="1:13" x14ac:dyDescent="0.25">
      <c r="A2971" s="40">
        <v>3035</v>
      </c>
      <c r="B2971" s="40" t="str">
        <f t="shared" si="282"/>
        <v>2025 Aralık</v>
      </c>
      <c r="C2971" s="41">
        <f t="shared" si="285"/>
        <v>46021</v>
      </c>
      <c r="D2971" s="42"/>
      <c r="E2971" s="42"/>
      <c r="F2971" s="42"/>
      <c r="G2971" s="43"/>
      <c r="H2971" s="76" t="str">
        <f>IF(G2971="","",VLOOKUP(F2971,ISLER!$1:$51,MATCH(D2971,ISLER!$1:$1,0)-2,0)*VLOOKUP(VLOOKUP(F2971,ISLER!$1:$51,MATCH(D2971,ISLER!$1:$1,0)-1,0),DOVIZ!$1:$4,MATCH(CONCATENATE(TEXT(C2971,"YYYY")," ",TEXT(C2971,"AAAA")),DOVIZ!$1:$1,0),0))</f>
        <v/>
      </c>
      <c r="I2971" s="76" t="str">
        <f t="shared" si="283"/>
        <v/>
      </c>
      <c r="J2971" s="45" t="b">
        <f t="shared" si="281"/>
        <v>0</v>
      </c>
      <c r="K2971" s="45" t="str">
        <f>IF(J2971=FALSE,"",IF(G2971="","",VLOOKUP(F2971,ISLER!$1:$51,2,0)*VLOOKUP(VLOOKUP(F2971,ISLER!$1:$51,3,0),DOVIZ!$1:$4,MATCH(CONCATENATE(TEXT(C2971,"YYYY")," ",TEXT(C2971,"AAAA")),DOVIZ!$1:$1,0),0)))</f>
        <v/>
      </c>
      <c r="L2971" s="45" t="str">
        <f t="shared" si="284"/>
        <v/>
      </c>
      <c r="M2971" s="74">
        <f t="shared" si="286"/>
        <v>46021</v>
      </c>
    </row>
    <row r="2972" spans="1:13" x14ac:dyDescent="0.25">
      <c r="A2972" s="40">
        <v>3036</v>
      </c>
      <c r="B2972" s="40" t="str">
        <f t="shared" si="282"/>
        <v>2025 Aralık</v>
      </c>
      <c r="C2972" s="41">
        <f t="shared" si="285"/>
        <v>46021</v>
      </c>
      <c r="D2972" s="42"/>
      <c r="E2972" s="42"/>
      <c r="F2972" s="42"/>
      <c r="G2972" s="43"/>
      <c r="H2972" s="76" t="str">
        <f>IF(G2972="","",VLOOKUP(F2972,ISLER!$1:$51,MATCH(D2972,ISLER!$1:$1,0)-2,0)*VLOOKUP(VLOOKUP(F2972,ISLER!$1:$51,MATCH(D2972,ISLER!$1:$1,0)-1,0),DOVIZ!$1:$4,MATCH(CONCATENATE(TEXT(C2972,"YYYY")," ",TEXT(C2972,"AAAA")),DOVIZ!$1:$1,0),0))</f>
        <v/>
      </c>
      <c r="I2972" s="76" t="str">
        <f t="shared" si="283"/>
        <v/>
      </c>
      <c r="J2972" s="45" t="b">
        <f t="shared" si="281"/>
        <v>0</v>
      </c>
      <c r="K2972" s="45" t="str">
        <f>IF(J2972=FALSE,"",IF(G2972="","",VLOOKUP(F2972,ISLER!$1:$51,2,0)*VLOOKUP(VLOOKUP(F2972,ISLER!$1:$51,3,0),DOVIZ!$1:$4,MATCH(CONCATENATE(TEXT(C2972,"YYYY")," ",TEXT(C2972,"AAAA")),DOVIZ!$1:$1,0),0)))</f>
        <v/>
      </c>
      <c r="L2972" s="45" t="str">
        <f t="shared" si="284"/>
        <v/>
      </c>
      <c r="M2972" s="74">
        <f t="shared" si="286"/>
        <v>46021</v>
      </c>
    </row>
    <row r="2973" spans="1:13" x14ac:dyDescent="0.25">
      <c r="A2973" s="40">
        <v>3037</v>
      </c>
      <c r="B2973" s="40" t="str">
        <f t="shared" si="282"/>
        <v>2025 Aralık</v>
      </c>
      <c r="C2973" s="41">
        <f t="shared" si="285"/>
        <v>46021</v>
      </c>
      <c r="D2973" s="42"/>
      <c r="E2973" s="42"/>
      <c r="F2973" s="42"/>
      <c r="G2973" s="43"/>
      <c r="H2973" s="76" t="str">
        <f>IF(G2973="","",VLOOKUP(F2973,ISLER!$1:$51,MATCH(D2973,ISLER!$1:$1,0)-2,0)*VLOOKUP(VLOOKUP(F2973,ISLER!$1:$51,MATCH(D2973,ISLER!$1:$1,0)-1,0),DOVIZ!$1:$4,MATCH(CONCATENATE(TEXT(C2973,"YYYY")," ",TEXT(C2973,"AAAA")),DOVIZ!$1:$1,0),0))</f>
        <v/>
      </c>
      <c r="I2973" s="76" t="str">
        <f t="shared" si="283"/>
        <v/>
      </c>
      <c r="J2973" s="45" t="b">
        <f t="shared" si="281"/>
        <v>0</v>
      </c>
      <c r="K2973" s="45" t="str">
        <f>IF(J2973=FALSE,"",IF(G2973="","",VLOOKUP(F2973,ISLER!$1:$51,2,0)*VLOOKUP(VLOOKUP(F2973,ISLER!$1:$51,3,0),DOVIZ!$1:$4,MATCH(CONCATENATE(TEXT(C2973,"YYYY")," ",TEXT(C2973,"AAAA")),DOVIZ!$1:$1,0),0)))</f>
        <v/>
      </c>
      <c r="L2973" s="45" t="str">
        <f t="shared" si="284"/>
        <v/>
      </c>
      <c r="M2973" s="74">
        <f t="shared" si="286"/>
        <v>46021</v>
      </c>
    </row>
    <row r="2974" spans="1:13" x14ac:dyDescent="0.25">
      <c r="A2974" s="40">
        <v>3038</v>
      </c>
      <c r="B2974" s="40" t="str">
        <f t="shared" si="282"/>
        <v>2025 Aralık</v>
      </c>
      <c r="C2974" s="41">
        <f t="shared" si="285"/>
        <v>46021</v>
      </c>
      <c r="D2974" s="42"/>
      <c r="E2974" s="42"/>
      <c r="F2974" s="42"/>
      <c r="G2974" s="43"/>
      <c r="H2974" s="76" t="str">
        <f>IF(G2974="","",VLOOKUP(F2974,ISLER!$1:$51,MATCH(D2974,ISLER!$1:$1,0)-2,0)*VLOOKUP(VLOOKUP(F2974,ISLER!$1:$51,MATCH(D2974,ISLER!$1:$1,0)-1,0),DOVIZ!$1:$4,MATCH(CONCATENATE(TEXT(C2974,"YYYY")," ",TEXT(C2974,"AAAA")),DOVIZ!$1:$1,0),0))</f>
        <v/>
      </c>
      <c r="I2974" s="76" t="str">
        <f t="shared" si="283"/>
        <v/>
      </c>
      <c r="J2974" s="45" t="b">
        <f t="shared" si="281"/>
        <v>0</v>
      </c>
      <c r="K2974" s="45" t="str">
        <f>IF(J2974=FALSE,"",IF(G2974="","",VLOOKUP(F2974,ISLER!$1:$51,2,0)*VLOOKUP(VLOOKUP(F2974,ISLER!$1:$51,3,0),DOVIZ!$1:$4,MATCH(CONCATENATE(TEXT(C2974,"YYYY")," ",TEXT(C2974,"AAAA")),DOVIZ!$1:$1,0),0)))</f>
        <v/>
      </c>
      <c r="L2974" s="45" t="str">
        <f t="shared" si="284"/>
        <v/>
      </c>
      <c r="M2974" s="74">
        <f t="shared" si="286"/>
        <v>46021</v>
      </c>
    </row>
    <row r="2975" spans="1:13" x14ac:dyDescent="0.25">
      <c r="A2975" s="40">
        <v>3039</v>
      </c>
      <c r="B2975" s="40" t="str">
        <f t="shared" si="282"/>
        <v>2025 Aralık</v>
      </c>
      <c r="C2975" s="41">
        <f t="shared" si="285"/>
        <v>46021</v>
      </c>
      <c r="D2975" s="42"/>
      <c r="E2975" s="42"/>
      <c r="F2975" s="42"/>
      <c r="G2975" s="43"/>
      <c r="H2975" s="76" t="str">
        <f>IF(G2975="","",VLOOKUP(F2975,ISLER!$1:$51,MATCH(D2975,ISLER!$1:$1,0)-2,0)*VLOOKUP(VLOOKUP(F2975,ISLER!$1:$51,MATCH(D2975,ISLER!$1:$1,0)-1,0),DOVIZ!$1:$4,MATCH(CONCATENATE(TEXT(C2975,"YYYY")," ",TEXT(C2975,"AAAA")),DOVIZ!$1:$1,0),0))</f>
        <v/>
      </c>
      <c r="I2975" s="76" t="str">
        <f t="shared" si="283"/>
        <v/>
      </c>
      <c r="J2975" s="45" t="b">
        <f t="shared" si="281"/>
        <v>0</v>
      </c>
      <c r="K2975" s="45" t="str">
        <f>IF(J2975=FALSE,"",IF(G2975="","",VLOOKUP(F2975,ISLER!$1:$51,2,0)*VLOOKUP(VLOOKUP(F2975,ISLER!$1:$51,3,0),DOVIZ!$1:$4,MATCH(CONCATENATE(TEXT(C2975,"YYYY")," ",TEXT(C2975,"AAAA")),DOVIZ!$1:$1,0),0)))</f>
        <v/>
      </c>
      <c r="L2975" s="45" t="str">
        <f t="shared" si="284"/>
        <v/>
      </c>
      <c r="M2975" s="74">
        <f t="shared" si="286"/>
        <v>46021</v>
      </c>
    </row>
    <row r="2976" spans="1:13" x14ac:dyDescent="0.25">
      <c r="A2976" s="40">
        <v>3040</v>
      </c>
      <c r="B2976" s="40" t="str">
        <f t="shared" si="282"/>
        <v>2025 Aralık</v>
      </c>
      <c r="C2976" s="41">
        <f t="shared" si="285"/>
        <v>46021</v>
      </c>
      <c r="D2976" s="42"/>
      <c r="E2976" s="42"/>
      <c r="F2976" s="42"/>
      <c r="G2976" s="43"/>
      <c r="H2976" s="76" t="str">
        <f>IF(G2976="","",VLOOKUP(F2976,ISLER!$1:$51,MATCH(D2976,ISLER!$1:$1,0)-2,0)*VLOOKUP(VLOOKUP(F2976,ISLER!$1:$51,MATCH(D2976,ISLER!$1:$1,0)-1,0),DOVIZ!$1:$4,MATCH(CONCATENATE(TEXT(C2976,"YYYY")," ",TEXT(C2976,"AAAA")),DOVIZ!$1:$1,0),0))</f>
        <v/>
      </c>
      <c r="I2976" s="76" t="str">
        <f t="shared" si="283"/>
        <v/>
      </c>
      <c r="J2976" s="45" t="b">
        <f t="shared" si="281"/>
        <v>0</v>
      </c>
      <c r="K2976" s="45" t="str">
        <f>IF(J2976=FALSE,"",IF(G2976="","",VLOOKUP(F2976,ISLER!$1:$51,2,0)*VLOOKUP(VLOOKUP(F2976,ISLER!$1:$51,3,0),DOVIZ!$1:$4,MATCH(CONCATENATE(TEXT(C2976,"YYYY")," ",TEXT(C2976,"AAAA")),DOVIZ!$1:$1,0),0)))</f>
        <v/>
      </c>
      <c r="L2976" s="45" t="str">
        <f t="shared" si="284"/>
        <v/>
      </c>
      <c r="M2976" s="74">
        <f t="shared" si="286"/>
        <v>46021</v>
      </c>
    </row>
    <row r="2977" spans="1:13" x14ac:dyDescent="0.25">
      <c r="A2977" s="40">
        <v>3041</v>
      </c>
      <c r="B2977" s="40" t="str">
        <f t="shared" si="282"/>
        <v>2025 Aralık</v>
      </c>
      <c r="C2977" s="41">
        <f t="shared" si="285"/>
        <v>46021</v>
      </c>
      <c r="D2977" s="42"/>
      <c r="E2977" s="42"/>
      <c r="F2977" s="42"/>
      <c r="G2977" s="43"/>
      <c r="H2977" s="76" t="str">
        <f>IF(G2977="","",VLOOKUP(F2977,ISLER!$1:$51,MATCH(D2977,ISLER!$1:$1,0)-2,0)*VLOOKUP(VLOOKUP(F2977,ISLER!$1:$51,MATCH(D2977,ISLER!$1:$1,0)-1,0),DOVIZ!$1:$4,MATCH(CONCATENATE(TEXT(C2977,"YYYY")," ",TEXT(C2977,"AAAA")),DOVIZ!$1:$1,0),0))</f>
        <v/>
      </c>
      <c r="I2977" s="76" t="str">
        <f t="shared" si="283"/>
        <v/>
      </c>
      <c r="J2977" s="45" t="b">
        <f t="shared" si="281"/>
        <v>0</v>
      </c>
      <c r="K2977" s="45" t="str">
        <f>IF(J2977=FALSE,"",IF(G2977="","",VLOOKUP(F2977,ISLER!$1:$51,2,0)*VLOOKUP(VLOOKUP(F2977,ISLER!$1:$51,3,0),DOVIZ!$1:$4,MATCH(CONCATENATE(TEXT(C2977,"YYYY")," ",TEXT(C2977,"AAAA")),DOVIZ!$1:$1,0),0)))</f>
        <v/>
      </c>
      <c r="L2977" s="45" t="str">
        <f t="shared" si="284"/>
        <v/>
      </c>
      <c r="M2977" s="74">
        <f t="shared" si="286"/>
        <v>46021</v>
      </c>
    </row>
    <row r="2978" spans="1:13" x14ac:dyDescent="0.25">
      <c r="A2978" s="40">
        <v>3042</v>
      </c>
      <c r="B2978" s="40" t="str">
        <f t="shared" si="282"/>
        <v>2025 Aralık</v>
      </c>
      <c r="C2978" s="41">
        <f t="shared" si="285"/>
        <v>46021</v>
      </c>
      <c r="D2978" s="42"/>
      <c r="E2978" s="42"/>
      <c r="F2978" s="42"/>
      <c r="G2978" s="43"/>
      <c r="H2978" s="76" t="str">
        <f>IF(G2978="","",VLOOKUP(F2978,ISLER!$1:$51,MATCH(D2978,ISLER!$1:$1,0)-2,0)*VLOOKUP(VLOOKUP(F2978,ISLER!$1:$51,MATCH(D2978,ISLER!$1:$1,0)-1,0),DOVIZ!$1:$4,MATCH(CONCATENATE(TEXT(C2978,"YYYY")," ",TEXT(C2978,"AAAA")),DOVIZ!$1:$1,0),0))</f>
        <v/>
      </c>
      <c r="I2978" s="76" t="str">
        <f t="shared" si="283"/>
        <v/>
      </c>
      <c r="J2978" s="45" t="b">
        <f t="shared" si="281"/>
        <v>0</v>
      </c>
      <c r="K2978" s="45" t="str">
        <f>IF(J2978=FALSE,"",IF(G2978="","",VLOOKUP(F2978,ISLER!$1:$51,2,0)*VLOOKUP(VLOOKUP(F2978,ISLER!$1:$51,3,0),DOVIZ!$1:$4,MATCH(CONCATENATE(TEXT(C2978,"YYYY")," ",TEXT(C2978,"AAAA")),DOVIZ!$1:$1,0),0)))</f>
        <v/>
      </c>
      <c r="L2978" s="45" t="str">
        <f t="shared" si="284"/>
        <v/>
      </c>
      <c r="M2978" s="74">
        <f t="shared" si="286"/>
        <v>46021</v>
      </c>
    </row>
    <row r="2979" spans="1:13" x14ac:dyDescent="0.25">
      <c r="A2979" s="40">
        <v>3043</v>
      </c>
      <c r="B2979" s="40" t="str">
        <f t="shared" si="282"/>
        <v>2025 Aralık</v>
      </c>
      <c r="C2979" s="41">
        <f t="shared" si="285"/>
        <v>46021</v>
      </c>
      <c r="D2979" s="42"/>
      <c r="E2979" s="42"/>
      <c r="F2979" s="42"/>
      <c r="G2979" s="43"/>
      <c r="H2979" s="76" t="str">
        <f>IF(G2979="","",VLOOKUP(F2979,ISLER!$1:$51,MATCH(D2979,ISLER!$1:$1,0)-2,0)*VLOOKUP(VLOOKUP(F2979,ISLER!$1:$51,MATCH(D2979,ISLER!$1:$1,0)-1,0),DOVIZ!$1:$4,MATCH(CONCATENATE(TEXT(C2979,"YYYY")," ",TEXT(C2979,"AAAA")),DOVIZ!$1:$1,0),0))</f>
        <v/>
      </c>
      <c r="I2979" s="76" t="str">
        <f t="shared" si="283"/>
        <v/>
      </c>
      <c r="J2979" s="45" t="b">
        <f t="shared" si="281"/>
        <v>0</v>
      </c>
      <c r="K2979" s="45" t="str">
        <f>IF(J2979=FALSE,"",IF(G2979="","",VLOOKUP(F2979,ISLER!$1:$51,2,0)*VLOOKUP(VLOOKUP(F2979,ISLER!$1:$51,3,0),DOVIZ!$1:$4,MATCH(CONCATENATE(TEXT(C2979,"YYYY")," ",TEXT(C2979,"AAAA")),DOVIZ!$1:$1,0),0)))</f>
        <v/>
      </c>
      <c r="L2979" s="45" t="str">
        <f t="shared" si="284"/>
        <v/>
      </c>
      <c r="M2979" s="74">
        <f t="shared" si="286"/>
        <v>46021</v>
      </c>
    </row>
    <row r="2980" spans="1:13" x14ac:dyDescent="0.25">
      <c r="A2980" s="40">
        <v>3044</v>
      </c>
      <c r="B2980" s="40" t="str">
        <f t="shared" si="282"/>
        <v>2025 Aralık</v>
      </c>
      <c r="C2980" s="41">
        <f t="shared" si="285"/>
        <v>46021</v>
      </c>
      <c r="D2980" s="42"/>
      <c r="E2980" s="42"/>
      <c r="F2980" s="42"/>
      <c r="G2980" s="43"/>
      <c r="H2980" s="76" t="str">
        <f>IF(G2980="","",VLOOKUP(F2980,ISLER!$1:$51,MATCH(D2980,ISLER!$1:$1,0)-2,0)*VLOOKUP(VLOOKUP(F2980,ISLER!$1:$51,MATCH(D2980,ISLER!$1:$1,0)-1,0),DOVIZ!$1:$4,MATCH(CONCATENATE(TEXT(C2980,"YYYY")," ",TEXT(C2980,"AAAA")),DOVIZ!$1:$1,0),0))</f>
        <v/>
      </c>
      <c r="I2980" s="76" t="str">
        <f t="shared" si="283"/>
        <v/>
      </c>
      <c r="J2980" s="45" t="b">
        <f t="shared" si="281"/>
        <v>0</v>
      </c>
      <c r="K2980" s="45" t="str">
        <f>IF(J2980=FALSE,"",IF(G2980="","",VLOOKUP(F2980,ISLER!$1:$51,2,0)*VLOOKUP(VLOOKUP(F2980,ISLER!$1:$51,3,0),DOVIZ!$1:$4,MATCH(CONCATENATE(TEXT(C2980,"YYYY")," ",TEXT(C2980,"AAAA")),DOVIZ!$1:$1,0),0)))</f>
        <v/>
      </c>
      <c r="L2980" s="45" t="str">
        <f t="shared" si="284"/>
        <v/>
      </c>
      <c r="M2980" s="74">
        <f t="shared" si="286"/>
        <v>46021</v>
      </c>
    </row>
    <row r="2981" spans="1:13" x14ac:dyDescent="0.25">
      <c r="A2981" s="40">
        <v>3045</v>
      </c>
      <c r="B2981" s="40" t="str">
        <f t="shared" si="282"/>
        <v>2025 Aralık</v>
      </c>
      <c r="C2981" s="41">
        <f t="shared" si="285"/>
        <v>46021</v>
      </c>
      <c r="D2981" s="42"/>
      <c r="E2981" s="42"/>
      <c r="F2981" s="42"/>
      <c r="G2981" s="43"/>
      <c r="H2981" s="76" t="str">
        <f>IF(G2981="","",VLOOKUP(F2981,ISLER!$1:$51,MATCH(D2981,ISLER!$1:$1,0)-2,0)*VLOOKUP(VLOOKUP(F2981,ISLER!$1:$51,MATCH(D2981,ISLER!$1:$1,0)-1,0),DOVIZ!$1:$4,MATCH(CONCATENATE(TEXT(C2981,"YYYY")," ",TEXT(C2981,"AAAA")),DOVIZ!$1:$1,0),0))</f>
        <v/>
      </c>
      <c r="I2981" s="76" t="str">
        <f t="shared" si="283"/>
        <v/>
      </c>
      <c r="J2981" s="45" t="b">
        <f t="shared" si="281"/>
        <v>0</v>
      </c>
      <c r="K2981" s="45" t="str">
        <f>IF(J2981=FALSE,"",IF(G2981="","",VLOOKUP(F2981,ISLER!$1:$51,2,0)*VLOOKUP(VLOOKUP(F2981,ISLER!$1:$51,3,0),DOVIZ!$1:$4,MATCH(CONCATENATE(TEXT(C2981,"YYYY")," ",TEXT(C2981,"AAAA")),DOVIZ!$1:$1,0),0)))</f>
        <v/>
      </c>
      <c r="L2981" s="45" t="str">
        <f t="shared" si="284"/>
        <v/>
      </c>
      <c r="M2981" s="74">
        <f t="shared" si="286"/>
        <v>46021</v>
      </c>
    </row>
    <row r="2982" spans="1:13" x14ac:dyDescent="0.25">
      <c r="A2982" s="40">
        <v>3046</v>
      </c>
      <c r="B2982" s="40" t="str">
        <f t="shared" si="282"/>
        <v>2025 Aralık</v>
      </c>
      <c r="C2982" s="41">
        <f t="shared" si="285"/>
        <v>46021</v>
      </c>
      <c r="D2982" s="42"/>
      <c r="E2982" s="42"/>
      <c r="F2982" s="42"/>
      <c r="G2982" s="43"/>
      <c r="H2982" s="76" t="str">
        <f>IF(G2982="","",VLOOKUP(F2982,ISLER!$1:$51,MATCH(D2982,ISLER!$1:$1,0)-2,0)*VLOOKUP(VLOOKUP(F2982,ISLER!$1:$51,MATCH(D2982,ISLER!$1:$1,0)-1,0),DOVIZ!$1:$4,MATCH(CONCATENATE(TEXT(C2982,"YYYY")," ",TEXT(C2982,"AAAA")),DOVIZ!$1:$1,0),0))</f>
        <v/>
      </c>
      <c r="I2982" s="76" t="str">
        <f t="shared" si="283"/>
        <v/>
      </c>
      <c r="J2982" s="45" t="b">
        <f t="shared" si="281"/>
        <v>0</v>
      </c>
      <c r="K2982" s="45" t="str">
        <f>IF(J2982=FALSE,"",IF(G2982="","",VLOOKUP(F2982,ISLER!$1:$51,2,0)*VLOOKUP(VLOOKUP(F2982,ISLER!$1:$51,3,0),DOVIZ!$1:$4,MATCH(CONCATENATE(TEXT(C2982,"YYYY")," ",TEXT(C2982,"AAAA")),DOVIZ!$1:$1,0),0)))</f>
        <v/>
      </c>
      <c r="L2982" s="45" t="str">
        <f t="shared" si="284"/>
        <v/>
      </c>
      <c r="M2982" s="74">
        <f t="shared" si="286"/>
        <v>46021</v>
      </c>
    </row>
    <row r="2983" spans="1:13" x14ac:dyDescent="0.25">
      <c r="A2983" s="40">
        <v>3047</v>
      </c>
      <c r="B2983" s="40" t="str">
        <f t="shared" si="282"/>
        <v>2025 Aralık</v>
      </c>
      <c r="C2983" s="41">
        <f t="shared" si="285"/>
        <v>46021</v>
      </c>
      <c r="D2983" s="42"/>
      <c r="E2983" s="42"/>
      <c r="F2983" s="42"/>
      <c r="G2983" s="43"/>
      <c r="H2983" s="76" t="str">
        <f>IF(G2983="","",VLOOKUP(F2983,ISLER!$1:$51,MATCH(D2983,ISLER!$1:$1,0)-2,0)*VLOOKUP(VLOOKUP(F2983,ISLER!$1:$51,MATCH(D2983,ISLER!$1:$1,0)-1,0),DOVIZ!$1:$4,MATCH(CONCATENATE(TEXT(C2983,"YYYY")," ",TEXT(C2983,"AAAA")),DOVIZ!$1:$1,0),0))</f>
        <v/>
      </c>
      <c r="I2983" s="76" t="str">
        <f t="shared" si="283"/>
        <v/>
      </c>
      <c r="J2983" s="45" t="b">
        <f t="shared" si="281"/>
        <v>0</v>
      </c>
      <c r="K2983" s="45" t="str">
        <f>IF(J2983=FALSE,"",IF(G2983="","",VLOOKUP(F2983,ISLER!$1:$51,2,0)*VLOOKUP(VLOOKUP(F2983,ISLER!$1:$51,3,0),DOVIZ!$1:$4,MATCH(CONCATENATE(TEXT(C2983,"YYYY")," ",TEXT(C2983,"AAAA")),DOVIZ!$1:$1,0),0)))</f>
        <v/>
      </c>
      <c r="L2983" s="45" t="str">
        <f t="shared" si="284"/>
        <v/>
      </c>
      <c r="M2983" s="74">
        <f t="shared" si="286"/>
        <v>46021</v>
      </c>
    </row>
    <row r="2984" spans="1:13" x14ac:dyDescent="0.25">
      <c r="A2984" s="40">
        <v>3048</v>
      </c>
      <c r="B2984" s="40" t="str">
        <f t="shared" si="282"/>
        <v>2025 Aralık</v>
      </c>
      <c r="C2984" s="41">
        <f t="shared" si="285"/>
        <v>46021</v>
      </c>
      <c r="D2984" s="42"/>
      <c r="E2984" s="42"/>
      <c r="F2984" s="42"/>
      <c r="G2984" s="43"/>
      <c r="H2984" s="76" t="str">
        <f>IF(G2984="","",VLOOKUP(F2984,ISLER!$1:$51,MATCH(D2984,ISLER!$1:$1,0)-2,0)*VLOOKUP(VLOOKUP(F2984,ISLER!$1:$51,MATCH(D2984,ISLER!$1:$1,0)-1,0),DOVIZ!$1:$4,MATCH(CONCATENATE(TEXT(C2984,"YYYY")," ",TEXT(C2984,"AAAA")),DOVIZ!$1:$1,0),0))</f>
        <v/>
      </c>
      <c r="I2984" s="76" t="str">
        <f t="shared" si="283"/>
        <v/>
      </c>
      <c r="J2984" s="45" t="b">
        <f t="shared" si="281"/>
        <v>0</v>
      </c>
      <c r="K2984" s="45" t="str">
        <f>IF(J2984=FALSE,"",IF(G2984="","",VLOOKUP(F2984,ISLER!$1:$51,2,0)*VLOOKUP(VLOOKUP(F2984,ISLER!$1:$51,3,0),DOVIZ!$1:$4,MATCH(CONCATENATE(TEXT(C2984,"YYYY")," ",TEXT(C2984,"AAAA")),DOVIZ!$1:$1,0),0)))</f>
        <v/>
      </c>
      <c r="L2984" s="45" t="str">
        <f t="shared" si="284"/>
        <v/>
      </c>
      <c r="M2984" s="74">
        <f t="shared" si="286"/>
        <v>46021</v>
      </c>
    </row>
    <row r="2985" spans="1:13" x14ac:dyDescent="0.25">
      <c r="A2985" s="40">
        <v>3049</v>
      </c>
      <c r="B2985" s="40" t="str">
        <f t="shared" si="282"/>
        <v>2025 Aralık</v>
      </c>
      <c r="C2985" s="41">
        <f t="shared" si="285"/>
        <v>46021</v>
      </c>
      <c r="D2985" s="42"/>
      <c r="E2985" s="42"/>
      <c r="F2985" s="42"/>
      <c r="G2985" s="43"/>
      <c r="H2985" s="76" t="str">
        <f>IF(G2985="","",VLOOKUP(F2985,ISLER!$1:$51,MATCH(D2985,ISLER!$1:$1,0)-2,0)*VLOOKUP(VLOOKUP(F2985,ISLER!$1:$51,MATCH(D2985,ISLER!$1:$1,0)-1,0),DOVIZ!$1:$4,MATCH(CONCATENATE(TEXT(C2985,"YYYY")," ",TEXT(C2985,"AAAA")),DOVIZ!$1:$1,0),0))</f>
        <v/>
      </c>
      <c r="I2985" s="76" t="str">
        <f t="shared" si="283"/>
        <v/>
      </c>
      <c r="J2985" s="45" t="b">
        <f t="shared" si="281"/>
        <v>0</v>
      </c>
      <c r="K2985" s="45" t="str">
        <f>IF(J2985=FALSE,"",IF(G2985="","",VLOOKUP(F2985,ISLER!$1:$51,2,0)*VLOOKUP(VLOOKUP(F2985,ISLER!$1:$51,3,0),DOVIZ!$1:$4,MATCH(CONCATENATE(TEXT(C2985,"YYYY")," ",TEXT(C2985,"AAAA")),DOVIZ!$1:$1,0),0)))</f>
        <v/>
      </c>
      <c r="L2985" s="45" t="str">
        <f t="shared" si="284"/>
        <v/>
      </c>
      <c r="M2985" s="74">
        <f t="shared" si="286"/>
        <v>46021</v>
      </c>
    </row>
    <row r="2986" spans="1:13" x14ac:dyDescent="0.25">
      <c r="A2986" s="40">
        <v>3050</v>
      </c>
      <c r="B2986" s="40" t="str">
        <f t="shared" si="282"/>
        <v>2025 Aralık</v>
      </c>
      <c r="C2986" s="41">
        <f t="shared" si="285"/>
        <v>46021</v>
      </c>
      <c r="D2986" s="42"/>
      <c r="E2986" s="42"/>
      <c r="F2986" s="42"/>
      <c r="G2986" s="43"/>
      <c r="H2986" s="76" t="str">
        <f>IF(G2986="","",VLOOKUP(F2986,ISLER!$1:$51,MATCH(D2986,ISLER!$1:$1,0)-2,0)*VLOOKUP(VLOOKUP(F2986,ISLER!$1:$51,MATCH(D2986,ISLER!$1:$1,0)-1,0),DOVIZ!$1:$4,MATCH(CONCATENATE(TEXT(C2986,"YYYY")," ",TEXT(C2986,"AAAA")),DOVIZ!$1:$1,0),0))</f>
        <v/>
      </c>
      <c r="I2986" s="76" t="str">
        <f t="shared" si="283"/>
        <v/>
      </c>
      <c r="J2986" s="45" t="b">
        <f t="shared" si="281"/>
        <v>0</v>
      </c>
      <c r="K2986" s="45" t="str">
        <f>IF(J2986=FALSE,"",IF(G2986="","",VLOOKUP(F2986,ISLER!$1:$51,2,0)*VLOOKUP(VLOOKUP(F2986,ISLER!$1:$51,3,0),DOVIZ!$1:$4,MATCH(CONCATENATE(TEXT(C2986,"YYYY")," ",TEXT(C2986,"AAAA")),DOVIZ!$1:$1,0),0)))</f>
        <v/>
      </c>
      <c r="L2986" s="45" t="str">
        <f t="shared" si="284"/>
        <v/>
      </c>
      <c r="M2986" s="74">
        <f t="shared" si="286"/>
        <v>46021</v>
      </c>
    </row>
    <row r="2987" spans="1:13" x14ac:dyDescent="0.25">
      <c r="A2987" s="40">
        <v>3051</v>
      </c>
      <c r="B2987" s="40" t="str">
        <f t="shared" si="282"/>
        <v>2025 Aralık</v>
      </c>
      <c r="C2987" s="41">
        <f t="shared" si="285"/>
        <v>46021</v>
      </c>
      <c r="D2987" s="42"/>
      <c r="E2987" s="42"/>
      <c r="F2987" s="42"/>
      <c r="G2987" s="43"/>
      <c r="H2987" s="76" t="str">
        <f>IF(G2987="","",VLOOKUP(F2987,ISLER!$1:$51,MATCH(D2987,ISLER!$1:$1,0)-2,0)*VLOOKUP(VLOOKUP(F2987,ISLER!$1:$51,MATCH(D2987,ISLER!$1:$1,0)-1,0),DOVIZ!$1:$4,MATCH(CONCATENATE(TEXT(C2987,"YYYY")," ",TEXT(C2987,"AAAA")),DOVIZ!$1:$1,0),0))</f>
        <v/>
      </c>
      <c r="I2987" s="76" t="str">
        <f t="shared" si="283"/>
        <v/>
      </c>
      <c r="J2987" s="45" t="b">
        <f t="shared" si="281"/>
        <v>0</v>
      </c>
      <c r="K2987" s="45" t="str">
        <f>IF(J2987=FALSE,"",IF(G2987="","",VLOOKUP(F2987,ISLER!$1:$51,2,0)*VLOOKUP(VLOOKUP(F2987,ISLER!$1:$51,3,0),DOVIZ!$1:$4,MATCH(CONCATENATE(TEXT(C2987,"YYYY")," ",TEXT(C2987,"AAAA")),DOVIZ!$1:$1,0),0)))</f>
        <v/>
      </c>
      <c r="L2987" s="45" t="str">
        <f t="shared" si="284"/>
        <v/>
      </c>
      <c r="M2987" s="74">
        <f t="shared" si="286"/>
        <v>46021</v>
      </c>
    </row>
    <row r="2988" spans="1:13" x14ac:dyDescent="0.25">
      <c r="A2988" s="40">
        <v>3052</v>
      </c>
      <c r="B2988" s="40" t="str">
        <f t="shared" si="282"/>
        <v>2025 Aralık</v>
      </c>
      <c r="C2988" s="41">
        <f t="shared" si="285"/>
        <v>46021</v>
      </c>
      <c r="D2988" s="42"/>
      <c r="E2988" s="42"/>
      <c r="F2988" s="42"/>
      <c r="G2988" s="43"/>
      <c r="H2988" s="76" t="str">
        <f>IF(G2988="","",VLOOKUP(F2988,ISLER!$1:$51,MATCH(D2988,ISLER!$1:$1,0)-2,0)*VLOOKUP(VLOOKUP(F2988,ISLER!$1:$51,MATCH(D2988,ISLER!$1:$1,0)-1,0),DOVIZ!$1:$4,MATCH(CONCATENATE(TEXT(C2988,"YYYY")," ",TEXT(C2988,"AAAA")),DOVIZ!$1:$1,0),0))</f>
        <v/>
      </c>
      <c r="I2988" s="76" t="str">
        <f t="shared" si="283"/>
        <v/>
      </c>
      <c r="J2988" s="45" t="b">
        <f t="shared" si="281"/>
        <v>0</v>
      </c>
      <c r="K2988" s="45" t="str">
        <f>IF(J2988=FALSE,"",IF(G2988="","",VLOOKUP(F2988,ISLER!$1:$51,2,0)*VLOOKUP(VLOOKUP(F2988,ISLER!$1:$51,3,0),DOVIZ!$1:$4,MATCH(CONCATENATE(TEXT(C2988,"YYYY")," ",TEXT(C2988,"AAAA")),DOVIZ!$1:$1,0),0)))</f>
        <v/>
      </c>
      <c r="L2988" s="45" t="str">
        <f t="shared" si="284"/>
        <v/>
      </c>
      <c r="M2988" s="74">
        <f t="shared" si="286"/>
        <v>46021</v>
      </c>
    </row>
    <row r="2989" spans="1:13" x14ac:dyDescent="0.25">
      <c r="A2989" s="40">
        <v>3053</v>
      </c>
      <c r="B2989" s="40" t="str">
        <f t="shared" si="282"/>
        <v>2025 Aralık</v>
      </c>
      <c r="C2989" s="41">
        <f t="shared" si="285"/>
        <v>46021</v>
      </c>
      <c r="D2989" s="42"/>
      <c r="E2989" s="42"/>
      <c r="F2989" s="42"/>
      <c r="G2989" s="43"/>
      <c r="H2989" s="76" t="str">
        <f>IF(G2989="","",VLOOKUP(F2989,ISLER!$1:$51,MATCH(D2989,ISLER!$1:$1,0)-2,0)*VLOOKUP(VLOOKUP(F2989,ISLER!$1:$51,MATCH(D2989,ISLER!$1:$1,0)-1,0),DOVIZ!$1:$4,MATCH(CONCATENATE(TEXT(C2989,"YYYY")," ",TEXT(C2989,"AAAA")),DOVIZ!$1:$1,0),0))</f>
        <v/>
      </c>
      <c r="I2989" s="76" t="str">
        <f t="shared" si="283"/>
        <v/>
      </c>
      <c r="J2989" s="45" t="b">
        <f t="shared" si="281"/>
        <v>0</v>
      </c>
      <c r="K2989" s="45" t="str">
        <f>IF(J2989=FALSE,"",IF(G2989="","",VLOOKUP(F2989,ISLER!$1:$51,2,0)*VLOOKUP(VLOOKUP(F2989,ISLER!$1:$51,3,0),DOVIZ!$1:$4,MATCH(CONCATENATE(TEXT(C2989,"YYYY")," ",TEXT(C2989,"AAAA")),DOVIZ!$1:$1,0),0)))</f>
        <v/>
      </c>
      <c r="L2989" s="45" t="str">
        <f t="shared" si="284"/>
        <v/>
      </c>
      <c r="M2989" s="74">
        <f t="shared" si="286"/>
        <v>46021</v>
      </c>
    </row>
    <row r="2990" spans="1:13" x14ac:dyDescent="0.25">
      <c r="A2990" s="40">
        <v>3054</v>
      </c>
      <c r="B2990" s="40" t="str">
        <f t="shared" si="282"/>
        <v>2025 Aralık</v>
      </c>
      <c r="C2990" s="41">
        <f t="shared" si="285"/>
        <v>46021</v>
      </c>
      <c r="D2990" s="42"/>
      <c r="E2990" s="42"/>
      <c r="F2990" s="42"/>
      <c r="G2990" s="43"/>
      <c r="H2990" s="76" t="str">
        <f>IF(G2990="","",VLOOKUP(F2990,ISLER!$1:$51,MATCH(D2990,ISLER!$1:$1,0)-2,0)*VLOOKUP(VLOOKUP(F2990,ISLER!$1:$51,MATCH(D2990,ISLER!$1:$1,0)-1,0),DOVIZ!$1:$4,MATCH(CONCATENATE(TEXT(C2990,"YYYY")," ",TEXT(C2990,"AAAA")),DOVIZ!$1:$1,0),0))</f>
        <v/>
      </c>
      <c r="I2990" s="76" t="str">
        <f t="shared" si="283"/>
        <v/>
      </c>
      <c r="J2990" s="45" t="b">
        <f t="shared" si="281"/>
        <v>0</v>
      </c>
      <c r="K2990" s="45" t="str">
        <f>IF(J2990=FALSE,"",IF(G2990="","",VLOOKUP(F2990,ISLER!$1:$51,2,0)*VLOOKUP(VLOOKUP(F2990,ISLER!$1:$51,3,0),DOVIZ!$1:$4,MATCH(CONCATENATE(TEXT(C2990,"YYYY")," ",TEXT(C2990,"AAAA")),DOVIZ!$1:$1,0),0)))</f>
        <v/>
      </c>
      <c r="L2990" s="45" t="str">
        <f t="shared" si="284"/>
        <v/>
      </c>
      <c r="M2990" s="74">
        <f t="shared" si="286"/>
        <v>46021</v>
      </c>
    </row>
    <row r="2991" spans="1:13" x14ac:dyDescent="0.25">
      <c r="A2991" s="40">
        <v>3055</v>
      </c>
      <c r="B2991" s="40" t="str">
        <f t="shared" si="282"/>
        <v>2025 Aralık</v>
      </c>
      <c r="C2991" s="41">
        <f t="shared" si="285"/>
        <v>46021</v>
      </c>
      <c r="D2991" s="42"/>
      <c r="E2991" s="42"/>
      <c r="F2991" s="42"/>
      <c r="G2991" s="43"/>
      <c r="H2991" s="76" t="str">
        <f>IF(G2991="","",VLOOKUP(F2991,ISLER!$1:$51,MATCH(D2991,ISLER!$1:$1,0)-2,0)*VLOOKUP(VLOOKUP(F2991,ISLER!$1:$51,MATCH(D2991,ISLER!$1:$1,0)-1,0),DOVIZ!$1:$4,MATCH(CONCATENATE(TEXT(C2991,"YYYY")," ",TEXT(C2991,"AAAA")),DOVIZ!$1:$1,0),0))</f>
        <v/>
      </c>
      <c r="I2991" s="76" t="str">
        <f t="shared" si="283"/>
        <v/>
      </c>
      <c r="J2991" s="45" t="b">
        <f t="shared" si="281"/>
        <v>0</v>
      </c>
      <c r="K2991" s="45" t="str">
        <f>IF(J2991=FALSE,"",IF(G2991="","",VLOOKUP(F2991,ISLER!$1:$51,2,0)*VLOOKUP(VLOOKUP(F2991,ISLER!$1:$51,3,0),DOVIZ!$1:$4,MATCH(CONCATENATE(TEXT(C2991,"YYYY")," ",TEXT(C2991,"AAAA")),DOVIZ!$1:$1,0),0)))</f>
        <v/>
      </c>
      <c r="L2991" s="45" t="str">
        <f t="shared" si="284"/>
        <v/>
      </c>
      <c r="M2991" s="74">
        <f t="shared" si="286"/>
        <v>46021</v>
      </c>
    </row>
    <row r="2992" spans="1:13" x14ac:dyDescent="0.25">
      <c r="A2992" s="40">
        <v>3056</v>
      </c>
      <c r="B2992" s="40" t="str">
        <f t="shared" si="282"/>
        <v>2025 Aralık</v>
      </c>
      <c r="C2992" s="41">
        <f t="shared" si="285"/>
        <v>46021</v>
      </c>
      <c r="D2992" s="42"/>
      <c r="E2992" s="42"/>
      <c r="F2992" s="42"/>
      <c r="G2992" s="43"/>
      <c r="H2992" s="76" t="str">
        <f>IF(G2992="","",VLOOKUP(F2992,ISLER!$1:$51,MATCH(D2992,ISLER!$1:$1,0)-2,0)*VLOOKUP(VLOOKUP(F2992,ISLER!$1:$51,MATCH(D2992,ISLER!$1:$1,0)-1,0),DOVIZ!$1:$4,MATCH(CONCATENATE(TEXT(C2992,"YYYY")," ",TEXT(C2992,"AAAA")),DOVIZ!$1:$1,0),0))</f>
        <v/>
      </c>
      <c r="I2992" s="76" t="str">
        <f t="shared" si="283"/>
        <v/>
      </c>
      <c r="J2992" s="45" t="b">
        <f t="shared" si="281"/>
        <v>0</v>
      </c>
      <c r="K2992" s="45" t="str">
        <f>IF(J2992=FALSE,"",IF(G2992="","",VLOOKUP(F2992,ISLER!$1:$51,2,0)*VLOOKUP(VLOOKUP(F2992,ISLER!$1:$51,3,0),DOVIZ!$1:$4,MATCH(CONCATENATE(TEXT(C2992,"YYYY")," ",TEXT(C2992,"AAAA")),DOVIZ!$1:$1,0),0)))</f>
        <v/>
      </c>
      <c r="L2992" s="45" t="str">
        <f t="shared" si="284"/>
        <v/>
      </c>
      <c r="M2992" s="74">
        <f t="shared" si="286"/>
        <v>46021</v>
      </c>
    </row>
    <row r="2993" spans="1:13" x14ac:dyDescent="0.25">
      <c r="A2993" s="40">
        <v>3057</v>
      </c>
      <c r="B2993" s="40" t="str">
        <f t="shared" si="282"/>
        <v>2025 Aralık</v>
      </c>
      <c r="C2993" s="41">
        <f t="shared" si="285"/>
        <v>46021</v>
      </c>
      <c r="D2993" s="42"/>
      <c r="E2993" s="42"/>
      <c r="F2993" s="42"/>
      <c r="G2993" s="43"/>
      <c r="H2993" s="76" t="str">
        <f>IF(G2993="","",VLOOKUP(F2993,ISLER!$1:$51,MATCH(D2993,ISLER!$1:$1,0)-2,0)*VLOOKUP(VLOOKUP(F2993,ISLER!$1:$51,MATCH(D2993,ISLER!$1:$1,0)-1,0),DOVIZ!$1:$4,MATCH(CONCATENATE(TEXT(C2993,"YYYY")," ",TEXT(C2993,"AAAA")),DOVIZ!$1:$1,0),0))</f>
        <v/>
      </c>
      <c r="I2993" s="76" t="str">
        <f t="shared" si="283"/>
        <v/>
      </c>
      <c r="J2993" s="45" t="b">
        <f t="shared" si="281"/>
        <v>0</v>
      </c>
      <c r="K2993" s="45" t="str">
        <f>IF(J2993=FALSE,"",IF(G2993="","",VLOOKUP(F2993,ISLER!$1:$51,2,0)*VLOOKUP(VLOOKUP(F2993,ISLER!$1:$51,3,0),DOVIZ!$1:$4,MATCH(CONCATENATE(TEXT(C2993,"YYYY")," ",TEXT(C2993,"AAAA")),DOVIZ!$1:$1,0),0)))</f>
        <v/>
      </c>
      <c r="L2993" s="45" t="str">
        <f t="shared" si="284"/>
        <v/>
      </c>
      <c r="M2993" s="74">
        <f t="shared" si="286"/>
        <v>46021</v>
      </c>
    </row>
    <row r="2994" spans="1:13" x14ac:dyDescent="0.25">
      <c r="A2994" s="40">
        <v>3058</v>
      </c>
      <c r="B2994" s="40" t="str">
        <f t="shared" si="282"/>
        <v>2025 Aralık</v>
      </c>
      <c r="C2994" s="41">
        <f t="shared" si="285"/>
        <v>46021</v>
      </c>
      <c r="D2994" s="42"/>
      <c r="E2994" s="42"/>
      <c r="F2994" s="42"/>
      <c r="G2994" s="43"/>
      <c r="H2994" s="76" t="str">
        <f>IF(G2994="","",VLOOKUP(F2994,ISLER!$1:$51,MATCH(D2994,ISLER!$1:$1,0)-2,0)*VLOOKUP(VLOOKUP(F2994,ISLER!$1:$51,MATCH(D2994,ISLER!$1:$1,0)-1,0),DOVIZ!$1:$4,MATCH(CONCATENATE(TEXT(C2994,"YYYY")," ",TEXT(C2994,"AAAA")),DOVIZ!$1:$1,0),0))</f>
        <v/>
      </c>
      <c r="I2994" s="76" t="str">
        <f t="shared" si="283"/>
        <v/>
      </c>
      <c r="J2994" s="45" t="b">
        <f t="shared" ref="J2994:J3057" si="287">OR(D2994="DİŞÇİM İSTANBUL EZGİ HANIM",D2994="DİŞÇİM İSTANBUL MERVE HANIM",D2994="DİŞÇİM İSTANBUL BÜŞRA HANIM",D2994="DİŞÇİM İSTANBUL HÜLYA HANIM",D2994="DİŞÇİM İSTANBUL KEMAL BEY",D2994="DİŞÇİM İSTANBUL HAKAN BEY",D2994="DİŞÇİM İSTANBUL MUHAMMED BEY",D2994="DİŞÇİM İSTANBUL MURAT BEY")</f>
        <v>0</v>
      </c>
      <c r="K2994" s="45" t="str">
        <f>IF(J2994=FALSE,"",IF(G2994="","",VLOOKUP(F2994,ISLER!$1:$51,2,0)*VLOOKUP(VLOOKUP(F2994,ISLER!$1:$51,3,0),DOVIZ!$1:$4,MATCH(CONCATENATE(TEXT(C2994,"YYYY")," ",TEXT(C2994,"AAAA")),DOVIZ!$1:$1,0),0)))</f>
        <v/>
      </c>
      <c r="L2994" s="45" t="str">
        <f t="shared" si="284"/>
        <v/>
      </c>
      <c r="M2994" s="74">
        <f t="shared" si="286"/>
        <v>46021</v>
      </c>
    </row>
    <row r="2995" spans="1:13" x14ac:dyDescent="0.25">
      <c r="A2995" s="40">
        <v>3059</v>
      </c>
      <c r="B2995" s="40" t="str">
        <f t="shared" si="282"/>
        <v>2025 Aralık</v>
      </c>
      <c r="C2995" s="41">
        <f t="shared" si="285"/>
        <v>46021</v>
      </c>
      <c r="D2995" s="42"/>
      <c r="E2995" s="42"/>
      <c r="F2995" s="42"/>
      <c r="G2995" s="43"/>
      <c r="H2995" s="76" t="str">
        <f>IF(G2995="","",VLOOKUP(F2995,ISLER!$1:$51,MATCH(D2995,ISLER!$1:$1,0)-2,0)*VLOOKUP(VLOOKUP(F2995,ISLER!$1:$51,MATCH(D2995,ISLER!$1:$1,0)-1,0),DOVIZ!$1:$4,MATCH(CONCATENATE(TEXT(C2995,"YYYY")," ",TEXT(C2995,"AAAA")),DOVIZ!$1:$1,0),0))</f>
        <v/>
      </c>
      <c r="I2995" s="76" t="str">
        <f t="shared" si="283"/>
        <v/>
      </c>
      <c r="J2995" s="45" t="b">
        <f t="shared" si="287"/>
        <v>0</v>
      </c>
      <c r="K2995" s="45" t="str">
        <f>IF(J2995=FALSE,"",IF(G2995="","",VLOOKUP(F2995,ISLER!$1:$51,2,0)*VLOOKUP(VLOOKUP(F2995,ISLER!$1:$51,3,0),DOVIZ!$1:$4,MATCH(CONCATENATE(TEXT(C2995,"YYYY")," ",TEXT(C2995,"AAAA")),DOVIZ!$1:$1,0),0)))</f>
        <v/>
      </c>
      <c r="L2995" s="45" t="str">
        <f t="shared" si="284"/>
        <v/>
      </c>
      <c r="M2995" s="74">
        <f t="shared" si="286"/>
        <v>46021</v>
      </c>
    </row>
    <row r="2996" spans="1:13" x14ac:dyDescent="0.25">
      <c r="A2996" s="40">
        <v>3060</v>
      </c>
      <c r="B2996" s="40" t="str">
        <f t="shared" si="282"/>
        <v>2025 Aralık</v>
      </c>
      <c r="C2996" s="41">
        <f t="shared" si="285"/>
        <v>46021</v>
      </c>
      <c r="D2996" s="42"/>
      <c r="E2996" s="42"/>
      <c r="F2996" s="42"/>
      <c r="G2996" s="43"/>
      <c r="H2996" s="76" t="str">
        <f>IF(G2996="","",VLOOKUP(F2996,ISLER!$1:$51,MATCH(D2996,ISLER!$1:$1,0)-2,0)*VLOOKUP(VLOOKUP(F2996,ISLER!$1:$51,MATCH(D2996,ISLER!$1:$1,0)-1,0),DOVIZ!$1:$4,MATCH(CONCATENATE(TEXT(C2996,"YYYY")," ",TEXT(C2996,"AAAA")),DOVIZ!$1:$1,0),0))</f>
        <v/>
      </c>
      <c r="I2996" s="76" t="str">
        <f t="shared" si="283"/>
        <v/>
      </c>
      <c r="J2996" s="45" t="b">
        <f t="shared" si="287"/>
        <v>0</v>
      </c>
      <c r="K2996" s="45" t="str">
        <f>IF(J2996=FALSE,"",IF(G2996="","",VLOOKUP(F2996,ISLER!$1:$51,2,0)*VLOOKUP(VLOOKUP(F2996,ISLER!$1:$51,3,0),DOVIZ!$1:$4,MATCH(CONCATENATE(TEXT(C2996,"YYYY")," ",TEXT(C2996,"AAAA")),DOVIZ!$1:$1,0),0)))</f>
        <v/>
      </c>
      <c r="L2996" s="45" t="str">
        <f t="shared" si="284"/>
        <v/>
      </c>
      <c r="M2996" s="74">
        <f t="shared" si="286"/>
        <v>46021</v>
      </c>
    </row>
    <row r="2997" spans="1:13" x14ac:dyDescent="0.25">
      <c r="A2997" s="40">
        <v>3061</v>
      </c>
      <c r="B2997" s="40" t="str">
        <f t="shared" si="282"/>
        <v>2025 Aralık</v>
      </c>
      <c r="C2997" s="41">
        <f t="shared" si="285"/>
        <v>46021</v>
      </c>
      <c r="D2997" s="42"/>
      <c r="E2997" s="42"/>
      <c r="F2997" s="42"/>
      <c r="G2997" s="43"/>
      <c r="H2997" s="76" t="str">
        <f>IF(G2997="","",VLOOKUP(F2997,ISLER!$1:$51,MATCH(D2997,ISLER!$1:$1,0)-2,0)*VLOOKUP(VLOOKUP(F2997,ISLER!$1:$51,MATCH(D2997,ISLER!$1:$1,0)-1,0),DOVIZ!$1:$4,MATCH(CONCATENATE(TEXT(C2997,"YYYY")," ",TEXT(C2997,"AAAA")),DOVIZ!$1:$1,0),0))</f>
        <v/>
      </c>
      <c r="I2997" s="76" t="str">
        <f t="shared" si="283"/>
        <v/>
      </c>
      <c r="J2997" s="45" t="b">
        <f t="shared" si="287"/>
        <v>0</v>
      </c>
      <c r="K2997" s="45" t="str">
        <f>IF(J2997=FALSE,"",IF(G2997="","",VLOOKUP(F2997,ISLER!$1:$51,2,0)*VLOOKUP(VLOOKUP(F2997,ISLER!$1:$51,3,0),DOVIZ!$1:$4,MATCH(CONCATENATE(TEXT(C2997,"YYYY")," ",TEXT(C2997,"AAAA")),DOVIZ!$1:$1,0),0)))</f>
        <v/>
      </c>
      <c r="L2997" s="45" t="str">
        <f t="shared" si="284"/>
        <v/>
      </c>
      <c r="M2997" s="74">
        <f t="shared" si="286"/>
        <v>46021</v>
      </c>
    </row>
    <row r="2998" spans="1:13" x14ac:dyDescent="0.25">
      <c r="A2998" s="40">
        <v>3062</v>
      </c>
      <c r="B2998" s="40" t="str">
        <f t="shared" si="282"/>
        <v>2025 Aralık</v>
      </c>
      <c r="C2998" s="41">
        <f t="shared" si="285"/>
        <v>46021</v>
      </c>
      <c r="D2998" s="42"/>
      <c r="E2998" s="42"/>
      <c r="F2998" s="42"/>
      <c r="G2998" s="43"/>
      <c r="H2998" s="76" t="str">
        <f>IF(G2998="","",VLOOKUP(F2998,ISLER!$1:$51,MATCH(D2998,ISLER!$1:$1,0)-2,0)*VLOOKUP(VLOOKUP(F2998,ISLER!$1:$51,MATCH(D2998,ISLER!$1:$1,0)-1,0),DOVIZ!$1:$4,MATCH(CONCATENATE(TEXT(C2998,"YYYY")," ",TEXT(C2998,"AAAA")),DOVIZ!$1:$1,0),0))</f>
        <v/>
      </c>
      <c r="I2998" s="76" t="str">
        <f t="shared" si="283"/>
        <v/>
      </c>
      <c r="J2998" s="45" t="b">
        <f t="shared" si="287"/>
        <v>0</v>
      </c>
      <c r="K2998" s="45" t="str">
        <f>IF(J2998=FALSE,"",IF(G2998="","",VLOOKUP(F2998,ISLER!$1:$51,2,0)*VLOOKUP(VLOOKUP(F2998,ISLER!$1:$51,3,0),DOVIZ!$1:$4,MATCH(CONCATENATE(TEXT(C2998,"YYYY")," ",TEXT(C2998,"AAAA")),DOVIZ!$1:$1,0),0)))</f>
        <v/>
      </c>
      <c r="L2998" s="45" t="str">
        <f t="shared" si="284"/>
        <v/>
      </c>
      <c r="M2998" s="74">
        <f t="shared" si="286"/>
        <v>46021</v>
      </c>
    </row>
    <row r="2999" spans="1:13" x14ac:dyDescent="0.25">
      <c r="A2999" s="40">
        <v>3063</v>
      </c>
      <c r="B2999" s="40" t="str">
        <f t="shared" si="282"/>
        <v>2025 Aralık</v>
      </c>
      <c r="C2999" s="41">
        <f t="shared" si="285"/>
        <v>46021</v>
      </c>
      <c r="D2999" s="42"/>
      <c r="E2999" s="42"/>
      <c r="F2999" s="42"/>
      <c r="G2999" s="43"/>
      <c r="H2999" s="76" t="str">
        <f>IF(G2999="","",VLOOKUP(F2999,ISLER!$1:$51,MATCH(D2999,ISLER!$1:$1,0)-2,0)*VLOOKUP(VLOOKUP(F2999,ISLER!$1:$51,MATCH(D2999,ISLER!$1:$1,0)-1,0),DOVIZ!$1:$4,MATCH(CONCATENATE(TEXT(C2999,"YYYY")," ",TEXT(C2999,"AAAA")),DOVIZ!$1:$1,0),0))</f>
        <v/>
      </c>
      <c r="I2999" s="76" t="str">
        <f t="shared" si="283"/>
        <v/>
      </c>
      <c r="J2999" s="45" t="b">
        <f t="shared" si="287"/>
        <v>0</v>
      </c>
      <c r="K2999" s="45" t="str">
        <f>IF(J2999=FALSE,"",IF(G2999="","",VLOOKUP(F2999,ISLER!$1:$51,2,0)*VLOOKUP(VLOOKUP(F2999,ISLER!$1:$51,3,0),DOVIZ!$1:$4,MATCH(CONCATENATE(TEXT(C2999,"YYYY")," ",TEXT(C2999,"AAAA")),DOVIZ!$1:$1,0),0)))</f>
        <v/>
      </c>
      <c r="L2999" s="45" t="str">
        <f t="shared" si="284"/>
        <v/>
      </c>
      <c r="M2999" s="74">
        <f t="shared" si="286"/>
        <v>46021</v>
      </c>
    </row>
    <row r="3000" spans="1:13" x14ac:dyDescent="0.25">
      <c r="A3000" s="40">
        <v>3064</v>
      </c>
      <c r="B3000" s="40" t="str">
        <f t="shared" si="282"/>
        <v>2025 Aralık</v>
      </c>
      <c r="C3000" s="41">
        <f t="shared" si="285"/>
        <v>46021</v>
      </c>
      <c r="D3000" s="42"/>
      <c r="E3000" s="42"/>
      <c r="F3000" s="42"/>
      <c r="G3000" s="43"/>
      <c r="H3000" s="76" t="str">
        <f>IF(G3000="","",VLOOKUP(F3000,ISLER!$1:$51,MATCH(D3000,ISLER!$1:$1,0)-2,0)*VLOOKUP(VLOOKUP(F3000,ISLER!$1:$51,MATCH(D3000,ISLER!$1:$1,0)-1,0),DOVIZ!$1:$4,MATCH(CONCATENATE(TEXT(C3000,"YYYY")," ",TEXT(C3000,"AAAA")),DOVIZ!$1:$1,0),0))</f>
        <v/>
      </c>
      <c r="I3000" s="76" t="str">
        <f t="shared" si="283"/>
        <v/>
      </c>
      <c r="J3000" s="45" t="b">
        <f t="shared" si="287"/>
        <v>0</v>
      </c>
      <c r="K3000" s="45" t="str">
        <f>IF(J3000=FALSE,"",IF(G3000="","",VLOOKUP(F3000,ISLER!$1:$51,2,0)*VLOOKUP(VLOOKUP(F3000,ISLER!$1:$51,3,0),DOVIZ!$1:$4,MATCH(CONCATENATE(TEXT(C3000,"YYYY")," ",TEXT(C3000,"AAAA")),DOVIZ!$1:$1,0),0)))</f>
        <v/>
      </c>
      <c r="L3000" s="45" t="str">
        <f t="shared" si="284"/>
        <v/>
      </c>
      <c r="M3000" s="74">
        <f t="shared" si="286"/>
        <v>46021</v>
      </c>
    </row>
    <row r="3001" spans="1:13" x14ac:dyDescent="0.25">
      <c r="A3001" s="40">
        <v>3065</v>
      </c>
      <c r="B3001" s="40" t="str">
        <f t="shared" si="282"/>
        <v>2025 Aralık</v>
      </c>
      <c r="C3001" s="41">
        <f t="shared" si="285"/>
        <v>46021</v>
      </c>
      <c r="D3001" s="42"/>
      <c r="E3001" s="42"/>
      <c r="F3001" s="42"/>
      <c r="G3001" s="43"/>
      <c r="H3001" s="76" t="str">
        <f>IF(G3001="","",VLOOKUP(F3001,ISLER!$1:$51,MATCH(D3001,ISLER!$1:$1,0)-2,0)*VLOOKUP(VLOOKUP(F3001,ISLER!$1:$51,MATCH(D3001,ISLER!$1:$1,0)-1,0),DOVIZ!$1:$4,MATCH(CONCATENATE(TEXT(C3001,"YYYY")," ",TEXT(C3001,"AAAA")),DOVIZ!$1:$1,0),0))</f>
        <v/>
      </c>
      <c r="I3001" s="76" t="str">
        <f t="shared" si="283"/>
        <v/>
      </c>
      <c r="J3001" s="45" t="b">
        <f t="shared" si="287"/>
        <v>0</v>
      </c>
      <c r="K3001" s="45" t="str">
        <f>IF(J3001=FALSE,"",IF(G3001="","",VLOOKUP(F3001,ISLER!$1:$51,2,0)*VLOOKUP(VLOOKUP(F3001,ISLER!$1:$51,3,0),DOVIZ!$1:$4,MATCH(CONCATENATE(TEXT(C3001,"YYYY")," ",TEXT(C3001,"AAAA")),DOVIZ!$1:$1,0),0)))</f>
        <v/>
      </c>
      <c r="L3001" s="45" t="str">
        <f t="shared" si="284"/>
        <v/>
      </c>
      <c r="M3001" s="74">
        <f t="shared" si="286"/>
        <v>46021</v>
      </c>
    </row>
    <row r="3002" spans="1:13" x14ac:dyDescent="0.25">
      <c r="A3002" s="40">
        <v>3066</v>
      </c>
      <c r="B3002" s="40" t="str">
        <f t="shared" si="282"/>
        <v>2025 Aralık</v>
      </c>
      <c r="C3002" s="41">
        <f t="shared" si="285"/>
        <v>46021</v>
      </c>
      <c r="D3002" s="42"/>
      <c r="E3002" s="42"/>
      <c r="F3002" s="42"/>
      <c r="G3002" s="43"/>
      <c r="H3002" s="76" t="str">
        <f>IF(G3002="","",VLOOKUP(F3002,ISLER!$1:$51,MATCH(D3002,ISLER!$1:$1,0)-2,0)*VLOOKUP(VLOOKUP(F3002,ISLER!$1:$51,MATCH(D3002,ISLER!$1:$1,0)-1,0),DOVIZ!$1:$4,MATCH(CONCATENATE(TEXT(C3002,"YYYY")," ",TEXT(C3002,"AAAA")),DOVIZ!$1:$1,0),0))</f>
        <v/>
      </c>
      <c r="I3002" s="76" t="str">
        <f t="shared" si="283"/>
        <v/>
      </c>
      <c r="J3002" s="45" t="b">
        <f t="shared" si="287"/>
        <v>0</v>
      </c>
      <c r="K3002" s="45" t="str">
        <f>IF(J3002=FALSE,"",IF(G3002="","",VLOOKUP(F3002,ISLER!$1:$51,2,0)*VLOOKUP(VLOOKUP(F3002,ISLER!$1:$51,3,0),DOVIZ!$1:$4,MATCH(CONCATENATE(TEXT(C3002,"YYYY")," ",TEXT(C3002,"AAAA")),DOVIZ!$1:$1,0),0)))</f>
        <v/>
      </c>
      <c r="L3002" s="45" t="str">
        <f t="shared" si="284"/>
        <v/>
      </c>
      <c r="M3002" s="74">
        <f t="shared" si="286"/>
        <v>46021</v>
      </c>
    </row>
    <row r="3003" spans="1:13" x14ac:dyDescent="0.25">
      <c r="A3003" s="40">
        <v>3067</v>
      </c>
      <c r="B3003" s="40" t="str">
        <f t="shared" si="282"/>
        <v>2025 Aralık</v>
      </c>
      <c r="C3003" s="41">
        <f t="shared" si="285"/>
        <v>46021</v>
      </c>
      <c r="D3003" s="42"/>
      <c r="E3003" s="42"/>
      <c r="F3003" s="42"/>
      <c r="G3003" s="43"/>
      <c r="H3003" s="76" t="str">
        <f>IF(G3003="","",VLOOKUP(F3003,ISLER!$1:$51,MATCH(D3003,ISLER!$1:$1,0)-2,0)*VLOOKUP(VLOOKUP(F3003,ISLER!$1:$51,MATCH(D3003,ISLER!$1:$1,0)-1,0),DOVIZ!$1:$4,MATCH(CONCATENATE(TEXT(C3003,"YYYY")," ",TEXT(C3003,"AAAA")),DOVIZ!$1:$1,0),0))</f>
        <v/>
      </c>
      <c r="I3003" s="76" t="str">
        <f t="shared" si="283"/>
        <v/>
      </c>
      <c r="J3003" s="45" t="b">
        <f t="shared" si="287"/>
        <v>0</v>
      </c>
      <c r="K3003" s="45" t="str">
        <f>IF(J3003=FALSE,"",IF(G3003="","",VLOOKUP(F3003,ISLER!$1:$51,2,0)*VLOOKUP(VLOOKUP(F3003,ISLER!$1:$51,3,0),DOVIZ!$1:$4,MATCH(CONCATENATE(TEXT(C3003,"YYYY")," ",TEXT(C3003,"AAAA")),DOVIZ!$1:$1,0),0)))</f>
        <v/>
      </c>
      <c r="L3003" s="45" t="str">
        <f t="shared" si="284"/>
        <v/>
      </c>
      <c r="M3003" s="74">
        <f t="shared" si="286"/>
        <v>46021</v>
      </c>
    </row>
    <row r="3004" spans="1:13" x14ac:dyDescent="0.25">
      <c r="A3004" s="40">
        <v>3068</v>
      </c>
      <c r="B3004" s="40" t="str">
        <f t="shared" si="282"/>
        <v>2025 Aralık</v>
      </c>
      <c r="C3004" s="41">
        <f t="shared" si="285"/>
        <v>46021</v>
      </c>
      <c r="D3004" s="42"/>
      <c r="E3004" s="42"/>
      <c r="F3004" s="42"/>
      <c r="G3004" s="43"/>
      <c r="H3004" s="76" t="str">
        <f>IF(G3004="","",VLOOKUP(F3004,ISLER!$1:$51,MATCH(D3004,ISLER!$1:$1,0)-2,0)*VLOOKUP(VLOOKUP(F3004,ISLER!$1:$51,MATCH(D3004,ISLER!$1:$1,0)-1,0),DOVIZ!$1:$4,MATCH(CONCATENATE(TEXT(C3004,"YYYY")," ",TEXT(C3004,"AAAA")),DOVIZ!$1:$1,0),0))</f>
        <v/>
      </c>
      <c r="I3004" s="76" t="str">
        <f t="shared" si="283"/>
        <v/>
      </c>
      <c r="J3004" s="45" t="b">
        <f t="shared" si="287"/>
        <v>0</v>
      </c>
      <c r="K3004" s="45" t="str">
        <f>IF(J3004=FALSE,"",IF(G3004="","",VLOOKUP(F3004,ISLER!$1:$51,2,0)*VLOOKUP(VLOOKUP(F3004,ISLER!$1:$51,3,0),DOVIZ!$1:$4,MATCH(CONCATENATE(TEXT(C3004,"YYYY")," ",TEXT(C3004,"AAAA")),DOVIZ!$1:$1,0),0)))</f>
        <v/>
      </c>
      <c r="L3004" s="45" t="str">
        <f t="shared" si="284"/>
        <v/>
      </c>
      <c r="M3004" s="74">
        <f t="shared" si="286"/>
        <v>46021</v>
      </c>
    </row>
    <row r="3005" spans="1:13" x14ac:dyDescent="0.25">
      <c r="A3005" s="40">
        <v>3069</v>
      </c>
      <c r="B3005" s="40" t="str">
        <f t="shared" si="282"/>
        <v>2025 Aralık</v>
      </c>
      <c r="C3005" s="41">
        <f t="shared" si="285"/>
        <v>46021</v>
      </c>
      <c r="D3005" s="42"/>
      <c r="E3005" s="42"/>
      <c r="F3005" s="42"/>
      <c r="G3005" s="43"/>
      <c r="H3005" s="76" t="str">
        <f>IF(G3005="","",VLOOKUP(F3005,ISLER!$1:$51,MATCH(D3005,ISLER!$1:$1,0)-2,0)*VLOOKUP(VLOOKUP(F3005,ISLER!$1:$51,MATCH(D3005,ISLER!$1:$1,0)-1,0),DOVIZ!$1:$4,MATCH(CONCATENATE(TEXT(C3005,"YYYY")," ",TEXT(C3005,"AAAA")),DOVIZ!$1:$1,0),0))</f>
        <v/>
      </c>
      <c r="I3005" s="76" t="str">
        <f t="shared" si="283"/>
        <v/>
      </c>
      <c r="J3005" s="45" t="b">
        <f t="shared" si="287"/>
        <v>0</v>
      </c>
      <c r="K3005" s="45" t="str">
        <f>IF(J3005=FALSE,"",IF(G3005="","",VLOOKUP(F3005,ISLER!$1:$51,2,0)*VLOOKUP(VLOOKUP(F3005,ISLER!$1:$51,3,0),DOVIZ!$1:$4,MATCH(CONCATENATE(TEXT(C3005,"YYYY")," ",TEXT(C3005,"AAAA")),DOVIZ!$1:$1,0),0)))</f>
        <v/>
      </c>
      <c r="L3005" s="45" t="str">
        <f t="shared" si="284"/>
        <v/>
      </c>
      <c r="M3005" s="74">
        <f t="shared" si="286"/>
        <v>46021</v>
      </c>
    </row>
    <row r="3006" spans="1:13" x14ac:dyDescent="0.25">
      <c r="A3006" s="40">
        <v>3070</v>
      </c>
      <c r="B3006" s="40" t="str">
        <f t="shared" si="282"/>
        <v>2025 Aralık</v>
      </c>
      <c r="C3006" s="41">
        <f t="shared" si="285"/>
        <v>46021</v>
      </c>
      <c r="D3006" s="42"/>
      <c r="E3006" s="42"/>
      <c r="F3006" s="42"/>
      <c r="G3006" s="43"/>
      <c r="H3006" s="76" t="str">
        <f>IF(G3006="","",VLOOKUP(F3006,ISLER!$1:$51,MATCH(D3006,ISLER!$1:$1,0)-2,0)*VLOOKUP(VLOOKUP(F3006,ISLER!$1:$51,MATCH(D3006,ISLER!$1:$1,0)-1,0),DOVIZ!$1:$4,MATCH(CONCATENATE(TEXT(C3006,"YYYY")," ",TEXT(C3006,"AAAA")),DOVIZ!$1:$1,0),0))</f>
        <v/>
      </c>
      <c r="I3006" s="76" t="str">
        <f t="shared" si="283"/>
        <v/>
      </c>
      <c r="J3006" s="45" t="b">
        <f t="shared" si="287"/>
        <v>0</v>
      </c>
      <c r="K3006" s="45" t="str">
        <f>IF(J3006=FALSE,"",IF(G3006="","",VLOOKUP(F3006,ISLER!$1:$51,2,0)*VLOOKUP(VLOOKUP(F3006,ISLER!$1:$51,3,0),DOVIZ!$1:$4,MATCH(CONCATENATE(TEXT(C3006,"YYYY")," ",TEXT(C3006,"AAAA")),DOVIZ!$1:$1,0),0)))</f>
        <v/>
      </c>
      <c r="L3006" s="45" t="str">
        <f t="shared" si="284"/>
        <v/>
      </c>
      <c r="M3006" s="74">
        <f t="shared" si="286"/>
        <v>46021</v>
      </c>
    </row>
    <row r="3007" spans="1:13" x14ac:dyDescent="0.25">
      <c r="A3007" s="40">
        <v>3071</v>
      </c>
      <c r="B3007" s="40" t="str">
        <f t="shared" si="282"/>
        <v>2025 Aralık</v>
      </c>
      <c r="C3007" s="41">
        <f t="shared" si="285"/>
        <v>46021</v>
      </c>
      <c r="D3007" s="42"/>
      <c r="E3007" s="42"/>
      <c r="F3007" s="42"/>
      <c r="G3007" s="43"/>
      <c r="H3007" s="76" t="str">
        <f>IF(G3007="","",VLOOKUP(F3007,ISLER!$1:$51,MATCH(D3007,ISLER!$1:$1,0)-2,0)*VLOOKUP(VLOOKUP(F3007,ISLER!$1:$51,MATCH(D3007,ISLER!$1:$1,0)-1,0),DOVIZ!$1:$4,MATCH(CONCATENATE(TEXT(C3007,"YYYY")," ",TEXT(C3007,"AAAA")),DOVIZ!$1:$1,0),0))</f>
        <v/>
      </c>
      <c r="I3007" s="76" t="str">
        <f t="shared" si="283"/>
        <v/>
      </c>
      <c r="J3007" s="45" t="b">
        <f t="shared" si="287"/>
        <v>0</v>
      </c>
      <c r="K3007" s="45" t="str">
        <f>IF(J3007=FALSE,"",IF(G3007="","",VLOOKUP(F3007,ISLER!$1:$51,2,0)*VLOOKUP(VLOOKUP(F3007,ISLER!$1:$51,3,0),DOVIZ!$1:$4,MATCH(CONCATENATE(TEXT(C3007,"YYYY")," ",TEXT(C3007,"AAAA")),DOVIZ!$1:$1,0),0)))</f>
        <v/>
      </c>
      <c r="L3007" s="45" t="str">
        <f t="shared" si="284"/>
        <v/>
      </c>
      <c r="M3007" s="74">
        <f t="shared" si="286"/>
        <v>46021</v>
      </c>
    </row>
    <row r="3008" spans="1:13" x14ac:dyDescent="0.25">
      <c r="A3008" s="40">
        <v>3072</v>
      </c>
      <c r="B3008" s="40" t="str">
        <f t="shared" si="282"/>
        <v>2025 Aralık</v>
      </c>
      <c r="C3008" s="41">
        <f t="shared" si="285"/>
        <v>46021</v>
      </c>
      <c r="D3008" s="42"/>
      <c r="E3008" s="42"/>
      <c r="F3008" s="42"/>
      <c r="G3008" s="43"/>
      <c r="H3008" s="76" t="str">
        <f>IF(G3008="","",VLOOKUP(F3008,ISLER!$1:$51,MATCH(D3008,ISLER!$1:$1,0)-2,0)*VLOOKUP(VLOOKUP(F3008,ISLER!$1:$51,MATCH(D3008,ISLER!$1:$1,0)-1,0),DOVIZ!$1:$4,MATCH(CONCATENATE(TEXT(C3008,"YYYY")," ",TEXT(C3008,"AAAA")),DOVIZ!$1:$1,0),0))</f>
        <v/>
      </c>
      <c r="I3008" s="76" t="str">
        <f t="shared" si="283"/>
        <v/>
      </c>
      <c r="J3008" s="45" t="b">
        <f t="shared" si="287"/>
        <v>0</v>
      </c>
      <c r="K3008" s="45" t="str">
        <f>IF(J3008=FALSE,"",IF(G3008="","",VLOOKUP(F3008,ISLER!$1:$51,2,0)*VLOOKUP(VLOOKUP(F3008,ISLER!$1:$51,3,0),DOVIZ!$1:$4,MATCH(CONCATENATE(TEXT(C3008,"YYYY")," ",TEXT(C3008,"AAAA")),DOVIZ!$1:$1,0),0)))</f>
        <v/>
      </c>
      <c r="L3008" s="45" t="str">
        <f t="shared" si="284"/>
        <v/>
      </c>
      <c r="M3008" s="74">
        <f t="shared" si="286"/>
        <v>46021</v>
      </c>
    </row>
    <row r="3009" spans="1:13" x14ac:dyDescent="0.25">
      <c r="A3009" s="40">
        <v>3073</v>
      </c>
      <c r="B3009" s="40" t="str">
        <f t="shared" ref="B3009:B3072" si="288">CONCATENATE(TEXT(C3009,"YYYY")," ",TEXT(C3009,"AAAA"))</f>
        <v>2025 Aralık</v>
      </c>
      <c r="C3009" s="41">
        <f t="shared" si="285"/>
        <v>46021</v>
      </c>
      <c r="D3009" s="42"/>
      <c r="E3009" s="42"/>
      <c r="F3009" s="42"/>
      <c r="G3009" s="43"/>
      <c r="H3009" s="76" t="str">
        <f>IF(G3009="","",VLOOKUP(F3009,ISLER!$1:$51,MATCH(D3009,ISLER!$1:$1,0)-2,0)*VLOOKUP(VLOOKUP(F3009,ISLER!$1:$51,MATCH(D3009,ISLER!$1:$1,0)-1,0),DOVIZ!$1:$4,MATCH(CONCATENATE(TEXT(C3009,"YYYY")," ",TEXT(C3009,"AAAA")),DOVIZ!$1:$1,0),0))</f>
        <v/>
      </c>
      <c r="I3009" s="76" t="str">
        <f t="shared" ref="I3009:I3072" si="289">IF(G3009="","",G3009*H3009)</f>
        <v/>
      </c>
      <c r="J3009" s="45" t="b">
        <f t="shared" si="287"/>
        <v>0</v>
      </c>
      <c r="K3009" s="45" t="str">
        <f>IF(J3009=FALSE,"",IF(G3009="","",VLOOKUP(F3009,ISLER!$1:$51,2,0)*VLOOKUP(VLOOKUP(F3009,ISLER!$1:$51,3,0),DOVIZ!$1:$4,MATCH(CONCATENATE(TEXT(C3009,"YYYY")," ",TEXT(C3009,"AAAA")),DOVIZ!$1:$1,0),0)))</f>
        <v/>
      </c>
      <c r="L3009" s="45" t="str">
        <f t="shared" ref="L3009:L3072" si="290">IF(K3009="","",G3009*K3009)</f>
        <v/>
      </c>
      <c r="M3009" s="74">
        <f t="shared" si="286"/>
        <v>46021</v>
      </c>
    </row>
    <row r="3010" spans="1:13" x14ac:dyDescent="0.25">
      <c r="A3010" s="40">
        <v>3074</v>
      </c>
      <c r="B3010" s="40" t="str">
        <f t="shared" si="288"/>
        <v>2025 Aralık</v>
      </c>
      <c r="C3010" s="41">
        <f t="shared" si="285"/>
        <v>46021</v>
      </c>
      <c r="D3010" s="42"/>
      <c r="E3010" s="42"/>
      <c r="F3010" s="42"/>
      <c r="G3010" s="43"/>
      <c r="H3010" s="76" t="str">
        <f>IF(G3010="","",VLOOKUP(F3010,ISLER!$1:$51,MATCH(D3010,ISLER!$1:$1,0)-2,0)*VLOOKUP(VLOOKUP(F3010,ISLER!$1:$51,MATCH(D3010,ISLER!$1:$1,0)-1,0),DOVIZ!$1:$4,MATCH(CONCATENATE(TEXT(C3010,"YYYY")," ",TEXT(C3010,"AAAA")),DOVIZ!$1:$1,0),0))</f>
        <v/>
      </c>
      <c r="I3010" s="76" t="str">
        <f t="shared" si="289"/>
        <v/>
      </c>
      <c r="J3010" s="45" t="b">
        <f t="shared" si="287"/>
        <v>0</v>
      </c>
      <c r="K3010" s="45" t="str">
        <f>IF(J3010=FALSE,"",IF(G3010="","",VLOOKUP(F3010,ISLER!$1:$51,2,0)*VLOOKUP(VLOOKUP(F3010,ISLER!$1:$51,3,0),DOVIZ!$1:$4,MATCH(CONCATENATE(TEXT(C3010,"YYYY")," ",TEXT(C3010,"AAAA")),DOVIZ!$1:$1,0),0)))</f>
        <v/>
      </c>
      <c r="L3010" s="45" t="str">
        <f t="shared" si="290"/>
        <v/>
      </c>
      <c r="M3010" s="74">
        <f t="shared" si="286"/>
        <v>46021</v>
      </c>
    </row>
    <row r="3011" spans="1:13" x14ac:dyDescent="0.25">
      <c r="A3011" s="40">
        <v>3075</v>
      </c>
      <c r="B3011" s="40" t="str">
        <f t="shared" si="288"/>
        <v>2025 Aralık</v>
      </c>
      <c r="C3011" s="41">
        <f t="shared" si="285"/>
        <v>46021</v>
      </c>
      <c r="D3011" s="42"/>
      <c r="E3011" s="42"/>
      <c r="F3011" s="42"/>
      <c r="G3011" s="43"/>
      <c r="H3011" s="76" t="str">
        <f>IF(G3011="","",VLOOKUP(F3011,ISLER!$1:$51,MATCH(D3011,ISLER!$1:$1,0)-2,0)*VLOOKUP(VLOOKUP(F3011,ISLER!$1:$51,MATCH(D3011,ISLER!$1:$1,0)-1,0),DOVIZ!$1:$4,MATCH(CONCATENATE(TEXT(C3011,"YYYY")," ",TEXT(C3011,"AAAA")),DOVIZ!$1:$1,0),0))</f>
        <v/>
      </c>
      <c r="I3011" s="76" t="str">
        <f t="shared" si="289"/>
        <v/>
      </c>
      <c r="J3011" s="45" t="b">
        <f t="shared" si="287"/>
        <v>0</v>
      </c>
      <c r="K3011" s="45" t="str">
        <f>IF(J3011=FALSE,"",IF(G3011="","",VLOOKUP(F3011,ISLER!$1:$51,2,0)*VLOOKUP(VLOOKUP(F3011,ISLER!$1:$51,3,0),DOVIZ!$1:$4,MATCH(CONCATENATE(TEXT(C3011,"YYYY")," ",TEXT(C3011,"AAAA")),DOVIZ!$1:$1,0),0)))</f>
        <v/>
      </c>
      <c r="L3011" s="45" t="str">
        <f t="shared" si="290"/>
        <v/>
      </c>
      <c r="M3011" s="74">
        <f t="shared" si="286"/>
        <v>46021</v>
      </c>
    </row>
    <row r="3012" spans="1:13" x14ac:dyDescent="0.25">
      <c r="A3012" s="40">
        <v>3076</v>
      </c>
      <c r="B3012" s="40" t="str">
        <f t="shared" si="288"/>
        <v>2025 Aralık</v>
      </c>
      <c r="C3012" s="41">
        <f t="shared" ref="C3012:C3075" si="291">C3011</f>
        <v>46021</v>
      </c>
      <c r="D3012" s="42"/>
      <c r="E3012" s="42"/>
      <c r="F3012" s="42"/>
      <c r="G3012" s="43"/>
      <c r="H3012" s="76" t="str">
        <f>IF(G3012="","",VLOOKUP(F3012,ISLER!$1:$51,MATCH(D3012,ISLER!$1:$1,0)-2,0)*VLOOKUP(VLOOKUP(F3012,ISLER!$1:$51,MATCH(D3012,ISLER!$1:$1,0)-1,0),DOVIZ!$1:$4,MATCH(CONCATENATE(TEXT(C3012,"YYYY")," ",TEXT(C3012,"AAAA")),DOVIZ!$1:$1,0),0))</f>
        <v/>
      </c>
      <c r="I3012" s="76" t="str">
        <f t="shared" si="289"/>
        <v/>
      </c>
      <c r="J3012" s="45" t="b">
        <f t="shared" si="287"/>
        <v>0</v>
      </c>
      <c r="K3012" s="45" t="str">
        <f>IF(J3012=FALSE,"",IF(G3012="","",VLOOKUP(F3012,ISLER!$1:$51,2,0)*VLOOKUP(VLOOKUP(F3012,ISLER!$1:$51,3,0),DOVIZ!$1:$4,MATCH(CONCATENATE(TEXT(C3012,"YYYY")," ",TEXT(C3012,"AAAA")),DOVIZ!$1:$1,0),0)))</f>
        <v/>
      </c>
      <c r="L3012" s="45" t="str">
        <f t="shared" si="290"/>
        <v/>
      </c>
      <c r="M3012" s="74">
        <f t="shared" ref="M3012:M3075" si="292">C3012</f>
        <v>46021</v>
      </c>
    </row>
    <row r="3013" spans="1:13" x14ac:dyDescent="0.25">
      <c r="A3013" s="40">
        <v>3077</v>
      </c>
      <c r="B3013" s="40" t="str">
        <f t="shared" si="288"/>
        <v>2025 Aralık</v>
      </c>
      <c r="C3013" s="41">
        <f t="shared" si="291"/>
        <v>46021</v>
      </c>
      <c r="D3013" s="42"/>
      <c r="E3013" s="42"/>
      <c r="F3013" s="42"/>
      <c r="G3013" s="43"/>
      <c r="H3013" s="76" t="str">
        <f>IF(G3013="","",VLOOKUP(F3013,ISLER!$1:$51,MATCH(D3013,ISLER!$1:$1,0)-2,0)*VLOOKUP(VLOOKUP(F3013,ISLER!$1:$51,MATCH(D3013,ISLER!$1:$1,0)-1,0),DOVIZ!$1:$4,MATCH(CONCATENATE(TEXT(C3013,"YYYY")," ",TEXT(C3013,"AAAA")),DOVIZ!$1:$1,0),0))</f>
        <v/>
      </c>
      <c r="I3013" s="76" t="str">
        <f t="shared" si="289"/>
        <v/>
      </c>
      <c r="J3013" s="45" t="b">
        <f t="shared" si="287"/>
        <v>0</v>
      </c>
      <c r="K3013" s="45" t="str">
        <f>IF(J3013=FALSE,"",IF(G3013="","",VLOOKUP(F3013,ISLER!$1:$51,2,0)*VLOOKUP(VLOOKUP(F3013,ISLER!$1:$51,3,0),DOVIZ!$1:$4,MATCH(CONCATENATE(TEXT(C3013,"YYYY")," ",TEXT(C3013,"AAAA")),DOVIZ!$1:$1,0),0)))</f>
        <v/>
      </c>
      <c r="L3013" s="45" t="str">
        <f t="shared" si="290"/>
        <v/>
      </c>
      <c r="M3013" s="74">
        <f t="shared" si="292"/>
        <v>46021</v>
      </c>
    </row>
    <row r="3014" spans="1:13" x14ac:dyDescent="0.25">
      <c r="A3014" s="40">
        <v>3078</v>
      </c>
      <c r="B3014" s="40" t="str">
        <f t="shared" si="288"/>
        <v>2025 Aralık</v>
      </c>
      <c r="C3014" s="41">
        <f t="shared" si="291"/>
        <v>46021</v>
      </c>
      <c r="D3014" s="42"/>
      <c r="E3014" s="42"/>
      <c r="F3014" s="42"/>
      <c r="G3014" s="43"/>
      <c r="H3014" s="76" t="str">
        <f>IF(G3014="","",VLOOKUP(F3014,ISLER!$1:$51,MATCH(D3014,ISLER!$1:$1,0)-2,0)*VLOOKUP(VLOOKUP(F3014,ISLER!$1:$51,MATCH(D3014,ISLER!$1:$1,0)-1,0),DOVIZ!$1:$4,MATCH(CONCATENATE(TEXT(C3014,"YYYY")," ",TEXT(C3014,"AAAA")),DOVIZ!$1:$1,0),0))</f>
        <v/>
      </c>
      <c r="I3014" s="76" t="str">
        <f t="shared" si="289"/>
        <v/>
      </c>
      <c r="J3014" s="45" t="b">
        <f t="shared" si="287"/>
        <v>0</v>
      </c>
      <c r="K3014" s="45" t="str">
        <f>IF(J3014=FALSE,"",IF(G3014="","",VLOOKUP(F3014,ISLER!$1:$51,2,0)*VLOOKUP(VLOOKUP(F3014,ISLER!$1:$51,3,0),DOVIZ!$1:$4,MATCH(CONCATENATE(TEXT(C3014,"YYYY")," ",TEXT(C3014,"AAAA")),DOVIZ!$1:$1,0),0)))</f>
        <v/>
      </c>
      <c r="L3014" s="45" t="str">
        <f t="shared" si="290"/>
        <v/>
      </c>
      <c r="M3014" s="74">
        <f t="shared" si="292"/>
        <v>46021</v>
      </c>
    </row>
    <row r="3015" spans="1:13" x14ac:dyDescent="0.25">
      <c r="A3015" s="40">
        <v>3079</v>
      </c>
      <c r="B3015" s="40" t="str">
        <f t="shared" si="288"/>
        <v>2025 Aralık</v>
      </c>
      <c r="C3015" s="41">
        <f t="shared" si="291"/>
        <v>46021</v>
      </c>
      <c r="D3015" s="42"/>
      <c r="E3015" s="42"/>
      <c r="F3015" s="42"/>
      <c r="G3015" s="43"/>
      <c r="H3015" s="76" t="str">
        <f>IF(G3015="","",VLOOKUP(F3015,ISLER!$1:$51,MATCH(D3015,ISLER!$1:$1,0)-2,0)*VLOOKUP(VLOOKUP(F3015,ISLER!$1:$51,MATCH(D3015,ISLER!$1:$1,0)-1,0),DOVIZ!$1:$4,MATCH(CONCATENATE(TEXT(C3015,"YYYY")," ",TEXT(C3015,"AAAA")),DOVIZ!$1:$1,0),0))</f>
        <v/>
      </c>
      <c r="I3015" s="76" t="str">
        <f t="shared" si="289"/>
        <v/>
      </c>
      <c r="J3015" s="45" t="b">
        <f t="shared" si="287"/>
        <v>0</v>
      </c>
      <c r="K3015" s="45" t="str">
        <f>IF(J3015=FALSE,"",IF(G3015="","",VLOOKUP(F3015,ISLER!$1:$51,2,0)*VLOOKUP(VLOOKUP(F3015,ISLER!$1:$51,3,0),DOVIZ!$1:$4,MATCH(CONCATENATE(TEXT(C3015,"YYYY")," ",TEXT(C3015,"AAAA")),DOVIZ!$1:$1,0),0)))</f>
        <v/>
      </c>
      <c r="L3015" s="45" t="str">
        <f t="shared" si="290"/>
        <v/>
      </c>
      <c r="M3015" s="74">
        <f t="shared" si="292"/>
        <v>46021</v>
      </c>
    </row>
    <row r="3016" spans="1:13" x14ac:dyDescent="0.25">
      <c r="A3016" s="40">
        <v>3080</v>
      </c>
      <c r="B3016" s="40" t="str">
        <f t="shared" si="288"/>
        <v>2025 Aralık</v>
      </c>
      <c r="C3016" s="41">
        <f t="shared" si="291"/>
        <v>46021</v>
      </c>
      <c r="D3016" s="42"/>
      <c r="E3016" s="42"/>
      <c r="F3016" s="42"/>
      <c r="G3016" s="43"/>
      <c r="H3016" s="76" t="str">
        <f>IF(G3016="","",VLOOKUP(F3016,ISLER!$1:$51,MATCH(D3016,ISLER!$1:$1,0)-2,0)*VLOOKUP(VLOOKUP(F3016,ISLER!$1:$51,MATCH(D3016,ISLER!$1:$1,0)-1,0),DOVIZ!$1:$4,MATCH(CONCATENATE(TEXT(C3016,"YYYY")," ",TEXT(C3016,"AAAA")),DOVIZ!$1:$1,0),0))</f>
        <v/>
      </c>
      <c r="I3016" s="76" t="str">
        <f t="shared" si="289"/>
        <v/>
      </c>
      <c r="J3016" s="45" t="b">
        <f t="shared" si="287"/>
        <v>0</v>
      </c>
      <c r="K3016" s="45" t="str">
        <f>IF(J3016=FALSE,"",IF(G3016="","",VLOOKUP(F3016,ISLER!$1:$51,2,0)*VLOOKUP(VLOOKUP(F3016,ISLER!$1:$51,3,0),DOVIZ!$1:$4,MATCH(CONCATENATE(TEXT(C3016,"YYYY")," ",TEXT(C3016,"AAAA")),DOVIZ!$1:$1,0),0)))</f>
        <v/>
      </c>
      <c r="L3016" s="45" t="str">
        <f t="shared" si="290"/>
        <v/>
      </c>
      <c r="M3016" s="74">
        <f t="shared" si="292"/>
        <v>46021</v>
      </c>
    </row>
    <row r="3017" spans="1:13" x14ac:dyDescent="0.25">
      <c r="A3017" s="40">
        <v>3081</v>
      </c>
      <c r="B3017" s="40" t="str">
        <f t="shared" si="288"/>
        <v>2025 Aralık</v>
      </c>
      <c r="C3017" s="41">
        <f t="shared" si="291"/>
        <v>46021</v>
      </c>
      <c r="D3017" s="42"/>
      <c r="E3017" s="42"/>
      <c r="F3017" s="42"/>
      <c r="G3017" s="43"/>
      <c r="H3017" s="76" t="str">
        <f>IF(G3017="","",VLOOKUP(F3017,ISLER!$1:$51,MATCH(D3017,ISLER!$1:$1,0)-2,0)*VLOOKUP(VLOOKUP(F3017,ISLER!$1:$51,MATCH(D3017,ISLER!$1:$1,0)-1,0),DOVIZ!$1:$4,MATCH(CONCATENATE(TEXT(C3017,"YYYY")," ",TEXT(C3017,"AAAA")),DOVIZ!$1:$1,0),0))</f>
        <v/>
      </c>
      <c r="I3017" s="76" t="str">
        <f t="shared" si="289"/>
        <v/>
      </c>
      <c r="J3017" s="45" t="b">
        <f t="shared" si="287"/>
        <v>0</v>
      </c>
      <c r="K3017" s="45" t="str">
        <f>IF(J3017=FALSE,"",IF(G3017="","",VLOOKUP(F3017,ISLER!$1:$51,2,0)*VLOOKUP(VLOOKUP(F3017,ISLER!$1:$51,3,0),DOVIZ!$1:$4,MATCH(CONCATENATE(TEXT(C3017,"YYYY")," ",TEXT(C3017,"AAAA")),DOVIZ!$1:$1,0),0)))</f>
        <v/>
      </c>
      <c r="L3017" s="45" t="str">
        <f t="shared" si="290"/>
        <v/>
      </c>
      <c r="M3017" s="74">
        <f t="shared" si="292"/>
        <v>46021</v>
      </c>
    </row>
    <row r="3018" spans="1:13" x14ac:dyDescent="0.25">
      <c r="A3018" s="40">
        <v>3082</v>
      </c>
      <c r="B3018" s="40" t="str">
        <f t="shared" si="288"/>
        <v>2025 Aralık</v>
      </c>
      <c r="C3018" s="41">
        <f t="shared" si="291"/>
        <v>46021</v>
      </c>
      <c r="D3018" s="42"/>
      <c r="E3018" s="42"/>
      <c r="F3018" s="42"/>
      <c r="G3018" s="43"/>
      <c r="H3018" s="76" t="str">
        <f>IF(G3018="","",VLOOKUP(F3018,ISLER!$1:$51,MATCH(D3018,ISLER!$1:$1,0)-2,0)*VLOOKUP(VLOOKUP(F3018,ISLER!$1:$51,MATCH(D3018,ISLER!$1:$1,0)-1,0),DOVIZ!$1:$4,MATCH(CONCATENATE(TEXT(C3018,"YYYY")," ",TEXT(C3018,"AAAA")),DOVIZ!$1:$1,0),0))</f>
        <v/>
      </c>
      <c r="I3018" s="76" t="str">
        <f t="shared" si="289"/>
        <v/>
      </c>
      <c r="J3018" s="45" t="b">
        <f t="shared" si="287"/>
        <v>0</v>
      </c>
      <c r="K3018" s="45" t="str">
        <f>IF(J3018=FALSE,"",IF(G3018="","",VLOOKUP(F3018,ISLER!$1:$51,2,0)*VLOOKUP(VLOOKUP(F3018,ISLER!$1:$51,3,0),DOVIZ!$1:$4,MATCH(CONCATENATE(TEXT(C3018,"YYYY")," ",TEXT(C3018,"AAAA")),DOVIZ!$1:$1,0),0)))</f>
        <v/>
      </c>
      <c r="L3018" s="45" t="str">
        <f t="shared" si="290"/>
        <v/>
      </c>
      <c r="M3018" s="74">
        <f t="shared" si="292"/>
        <v>46021</v>
      </c>
    </row>
    <row r="3019" spans="1:13" x14ac:dyDescent="0.25">
      <c r="A3019" s="40">
        <v>3083</v>
      </c>
      <c r="B3019" s="40" t="str">
        <f t="shared" si="288"/>
        <v>2025 Aralık</v>
      </c>
      <c r="C3019" s="41">
        <f t="shared" si="291"/>
        <v>46021</v>
      </c>
      <c r="D3019" s="42"/>
      <c r="E3019" s="42"/>
      <c r="F3019" s="42"/>
      <c r="G3019" s="43"/>
      <c r="H3019" s="76" t="str">
        <f>IF(G3019="","",VLOOKUP(F3019,ISLER!$1:$51,MATCH(D3019,ISLER!$1:$1,0)-2,0)*VLOOKUP(VLOOKUP(F3019,ISLER!$1:$51,MATCH(D3019,ISLER!$1:$1,0)-1,0),DOVIZ!$1:$4,MATCH(CONCATENATE(TEXT(C3019,"YYYY")," ",TEXT(C3019,"AAAA")),DOVIZ!$1:$1,0),0))</f>
        <v/>
      </c>
      <c r="I3019" s="76" t="str">
        <f t="shared" si="289"/>
        <v/>
      </c>
      <c r="J3019" s="45" t="b">
        <f t="shared" si="287"/>
        <v>0</v>
      </c>
      <c r="K3019" s="45" t="str">
        <f>IF(J3019=FALSE,"",IF(G3019="","",VLOOKUP(F3019,ISLER!$1:$51,2,0)*VLOOKUP(VLOOKUP(F3019,ISLER!$1:$51,3,0),DOVIZ!$1:$4,MATCH(CONCATENATE(TEXT(C3019,"YYYY")," ",TEXT(C3019,"AAAA")),DOVIZ!$1:$1,0),0)))</f>
        <v/>
      </c>
      <c r="L3019" s="45" t="str">
        <f t="shared" si="290"/>
        <v/>
      </c>
      <c r="M3019" s="74">
        <f t="shared" si="292"/>
        <v>46021</v>
      </c>
    </row>
    <row r="3020" spans="1:13" x14ac:dyDescent="0.25">
      <c r="A3020" s="40">
        <v>3084</v>
      </c>
      <c r="B3020" s="40" t="str">
        <f t="shared" si="288"/>
        <v>2025 Aralık</v>
      </c>
      <c r="C3020" s="41">
        <f t="shared" si="291"/>
        <v>46021</v>
      </c>
      <c r="D3020" s="42"/>
      <c r="E3020" s="42"/>
      <c r="F3020" s="42"/>
      <c r="G3020" s="43"/>
      <c r="H3020" s="76" t="str">
        <f>IF(G3020="","",VLOOKUP(F3020,ISLER!$1:$51,MATCH(D3020,ISLER!$1:$1,0)-2,0)*VLOOKUP(VLOOKUP(F3020,ISLER!$1:$51,MATCH(D3020,ISLER!$1:$1,0)-1,0),DOVIZ!$1:$4,MATCH(CONCATENATE(TEXT(C3020,"YYYY")," ",TEXT(C3020,"AAAA")),DOVIZ!$1:$1,0),0))</f>
        <v/>
      </c>
      <c r="I3020" s="76" t="str">
        <f t="shared" si="289"/>
        <v/>
      </c>
      <c r="J3020" s="45" t="b">
        <f t="shared" si="287"/>
        <v>0</v>
      </c>
      <c r="K3020" s="45" t="str">
        <f>IF(J3020=FALSE,"",IF(G3020="","",VLOOKUP(F3020,ISLER!$1:$51,2,0)*VLOOKUP(VLOOKUP(F3020,ISLER!$1:$51,3,0),DOVIZ!$1:$4,MATCH(CONCATENATE(TEXT(C3020,"YYYY")," ",TEXT(C3020,"AAAA")),DOVIZ!$1:$1,0),0)))</f>
        <v/>
      </c>
      <c r="L3020" s="45" t="str">
        <f t="shared" si="290"/>
        <v/>
      </c>
      <c r="M3020" s="74">
        <f t="shared" si="292"/>
        <v>46021</v>
      </c>
    </row>
    <row r="3021" spans="1:13" x14ac:dyDescent="0.25">
      <c r="A3021" s="40">
        <v>3085</v>
      </c>
      <c r="B3021" s="40" t="str">
        <f t="shared" si="288"/>
        <v>2025 Aralık</v>
      </c>
      <c r="C3021" s="41">
        <f t="shared" si="291"/>
        <v>46021</v>
      </c>
      <c r="D3021" s="42"/>
      <c r="E3021" s="42"/>
      <c r="F3021" s="42"/>
      <c r="G3021" s="43"/>
      <c r="H3021" s="76" t="str">
        <f>IF(G3021="","",VLOOKUP(F3021,ISLER!$1:$51,MATCH(D3021,ISLER!$1:$1,0)-2,0)*VLOOKUP(VLOOKUP(F3021,ISLER!$1:$51,MATCH(D3021,ISLER!$1:$1,0)-1,0),DOVIZ!$1:$4,MATCH(CONCATENATE(TEXT(C3021,"YYYY")," ",TEXT(C3021,"AAAA")),DOVIZ!$1:$1,0),0))</f>
        <v/>
      </c>
      <c r="I3021" s="76" t="str">
        <f t="shared" si="289"/>
        <v/>
      </c>
      <c r="J3021" s="45" t="b">
        <f t="shared" si="287"/>
        <v>0</v>
      </c>
      <c r="K3021" s="45" t="str">
        <f>IF(J3021=FALSE,"",IF(G3021="","",VLOOKUP(F3021,ISLER!$1:$51,2,0)*VLOOKUP(VLOOKUP(F3021,ISLER!$1:$51,3,0),DOVIZ!$1:$4,MATCH(CONCATENATE(TEXT(C3021,"YYYY")," ",TEXT(C3021,"AAAA")),DOVIZ!$1:$1,0),0)))</f>
        <v/>
      </c>
      <c r="L3021" s="45" t="str">
        <f t="shared" si="290"/>
        <v/>
      </c>
      <c r="M3021" s="74">
        <f t="shared" si="292"/>
        <v>46021</v>
      </c>
    </row>
    <row r="3022" spans="1:13" x14ac:dyDescent="0.25">
      <c r="A3022" s="40">
        <v>3086</v>
      </c>
      <c r="B3022" s="40" t="str">
        <f t="shared" si="288"/>
        <v>2025 Aralık</v>
      </c>
      <c r="C3022" s="41">
        <f t="shared" si="291"/>
        <v>46021</v>
      </c>
      <c r="D3022" s="42"/>
      <c r="E3022" s="42"/>
      <c r="F3022" s="42"/>
      <c r="G3022" s="43"/>
      <c r="H3022" s="76" t="str">
        <f>IF(G3022="","",VLOOKUP(F3022,ISLER!$1:$51,MATCH(D3022,ISLER!$1:$1,0)-2,0)*VLOOKUP(VLOOKUP(F3022,ISLER!$1:$51,MATCH(D3022,ISLER!$1:$1,0)-1,0),DOVIZ!$1:$4,MATCH(CONCATENATE(TEXT(C3022,"YYYY")," ",TEXT(C3022,"AAAA")),DOVIZ!$1:$1,0),0))</f>
        <v/>
      </c>
      <c r="I3022" s="76" t="str">
        <f t="shared" si="289"/>
        <v/>
      </c>
      <c r="J3022" s="45" t="b">
        <f t="shared" si="287"/>
        <v>0</v>
      </c>
      <c r="K3022" s="45" t="str">
        <f>IF(J3022=FALSE,"",IF(G3022="","",VLOOKUP(F3022,ISLER!$1:$51,2,0)*VLOOKUP(VLOOKUP(F3022,ISLER!$1:$51,3,0),DOVIZ!$1:$4,MATCH(CONCATENATE(TEXT(C3022,"YYYY")," ",TEXT(C3022,"AAAA")),DOVIZ!$1:$1,0),0)))</f>
        <v/>
      </c>
      <c r="L3022" s="45" t="str">
        <f t="shared" si="290"/>
        <v/>
      </c>
      <c r="M3022" s="74">
        <f t="shared" si="292"/>
        <v>46021</v>
      </c>
    </row>
    <row r="3023" spans="1:13" x14ac:dyDescent="0.25">
      <c r="A3023" s="40">
        <v>3087</v>
      </c>
      <c r="B3023" s="40" t="str">
        <f t="shared" si="288"/>
        <v>2025 Aralık</v>
      </c>
      <c r="C3023" s="41">
        <f t="shared" si="291"/>
        <v>46021</v>
      </c>
      <c r="D3023" s="42"/>
      <c r="E3023" s="42"/>
      <c r="F3023" s="42"/>
      <c r="G3023" s="43"/>
      <c r="H3023" s="76" t="str">
        <f>IF(G3023="","",VLOOKUP(F3023,ISLER!$1:$51,MATCH(D3023,ISLER!$1:$1,0)-2,0)*VLOOKUP(VLOOKUP(F3023,ISLER!$1:$51,MATCH(D3023,ISLER!$1:$1,0)-1,0),DOVIZ!$1:$4,MATCH(CONCATENATE(TEXT(C3023,"YYYY")," ",TEXT(C3023,"AAAA")),DOVIZ!$1:$1,0),0))</f>
        <v/>
      </c>
      <c r="I3023" s="76" t="str">
        <f t="shared" si="289"/>
        <v/>
      </c>
      <c r="J3023" s="45" t="b">
        <f t="shared" si="287"/>
        <v>0</v>
      </c>
      <c r="K3023" s="45" t="str">
        <f>IF(J3023=FALSE,"",IF(G3023="","",VLOOKUP(F3023,ISLER!$1:$51,2,0)*VLOOKUP(VLOOKUP(F3023,ISLER!$1:$51,3,0),DOVIZ!$1:$4,MATCH(CONCATENATE(TEXT(C3023,"YYYY")," ",TEXT(C3023,"AAAA")),DOVIZ!$1:$1,0),0)))</f>
        <v/>
      </c>
      <c r="L3023" s="45" t="str">
        <f t="shared" si="290"/>
        <v/>
      </c>
      <c r="M3023" s="74">
        <f t="shared" si="292"/>
        <v>46021</v>
      </c>
    </row>
    <row r="3024" spans="1:13" x14ac:dyDescent="0.25">
      <c r="A3024" s="40">
        <v>3088</v>
      </c>
      <c r="B3024" s="40" t="str">
        <f t="shared" si="288"/>
        <v>2025 Aralık</v>
      </c>
      <c r="C3024" s="41">
        <f t="shared" si="291"/>
        <v>46021</v>
      </c>
      <c r="D3024" s="42"/>
      <c r="E3024" s="42"/>
      <c r="F3024" s="42"/>
      <c r="G3024" s="43"/>
      <c r="H3024" s="76" t="str">
        <f>IF(G3024="","",VLOOKUP(F3024,ISLER!$1:$51,MATCH(D3024,ISLER!$1:$1,0)-2,0)*VLOOKUP(VLOOKUP(F3024,ISLER!$1:$51,MATCH(D3024,ISLER!$1:$1,0)-1,0),DOVIZ!$1:$4,MATCH(CONCATENATE(TEXT(C3024,"YYYY")," ",TEXT(C3024,"AAAA")),DOVIZ!$1:$1,0),0))</f>
        <v/>
      </c>
      <c r="I3024" s="76" t="str">
        <f t="shared" si="289"/>
        <v/>
      </c>
      <c r="J3024" s="45" t="b">
        <f t="shared" si="287"/>
        <v>0</v>
      </c>
      <c r="K3024" s="45" t="str">
        <f>IF(J3024=FALSE,"",IF(G3024="","",VLOOKUP(F3024,ISLER!$1:$51,2,0)*VLOOKUP(VLOOKUP(F3024,ISLER!$1:$51,3,0),DOVIZ!$1:$4,MATCH(CONCATENATE(TEXT(C3024,"YYYY")," ",TEXT(C3024,"AAAA")),DOVIZ!$1:$1,0),0)))</f>
        <v/>
      </c>
      <c r="L3024" s="45" t="str">
        <f t="shared" si="290"/>
        <v/>
      </c>
      <c r="M3024" s="74">
        <f t="shared" si="292"/>
        <v>46021</v>
      </c>
    </row>
    <row r="3025" spans="1:13" x14ac:dyDescent="0.25">
      <c r="A3025" s="40">
        <v>3089</v>
      </c>
      <c r="B3025" s="40" t="str">
        <f t="shared" si="288"/>
        <v>2025 Aralık</v>
      </c>
      <c r="C3025" s="41">
        <f t="shared" si="291"/>
        <v>46021</v>
      </c>
      <c r="D3025" s="42"/>
      <c r="E3025" s="42"/>
      <c r="F3025" s="42"/>
      <c r="G3025" s="43"/>
      <c r="H3025" s="76" t="str">
        <f>IF(G3025="","",VLOOKUP(F3025,ISLER!$1:$51,MATCH(D3025,ISLER!$1:$1,0)-2,0)*VLOOKUP(VLOOKUP(F3025,ISLER!$1:$51,MATCH(D3025,ISLER!$1:$1,0)-1,0),DOVIZ!$1:$4,MATCH(CONCATENATE(TEXT(C3025,"YYYY")," ",TEXT(C3025,"AAAA")),DOVIZ!$1:$1,0),0))</f>
        <v/>
      </c>
      <c r="I3025" s="76" t="str">
        <f t="shared" si="289"/>
        <v/>
      </c>
      <c r="J3025" s="45" t="b">
        <f t="shared" si="287"/>
        <v>0</v>
      </c>
      <c r="K3025" s="45" t="str">
        <f>IF(J3025=FALSE,"",IF(G3025="","",VLOOKUP(F3025,ISLER!$1:$51,2,0)*VLOOKUP(VLOOKUP(F3025,ISLER!$1:$51,3,0),DOVIZ!$1:$4,MATCH(CONCATENATE(TEXT(C3025,"YYYY")," ",TEXT(C3025,"AAAA")),DOVIZ!$1:$1,0),0)))</f>
        <v/>
      </c>
      <c r="L3025" s="45" t="str">
        <f t="shared" si="290"/>
        <v/>
      </c>
      <c r="M3025" s="74">
        <f t="shared" si="292"/>
        <v>46021</v>
      </c>
    </row>
    <row r="3026" spans="1:13" x14ac:dyDescent="0.25">
      <c r="A3026" s="40">
        <v>3090</v>
      </c>
      <c r="B3026" s="40" t="str">
        <f t="shared" si="288"/>
        <v>2025 Aralık</v>
      </c>
      <c r="C3026" s="41">
        <f t="shared" si="291"/>
        <v>46021</v>
      </c>
      <c r="D3026" s="42"/>
      <c r="E3026" s="42"/>
      <c r="F3026" s="42"/>
      <c r="G3026" s="43"/>
      <c r="H3026" s="76" t="str">
        <f>IF(G3026="","",VLOOKUP(F3026,ISLER!$1:$51,MATCH(D3026,ISLER!$1:$1,0)-2,0)*VLOOKUP(VLOOKUP(F3026,ISLER!$1:$51,MATCH(D3026,ISLER!$1:$1,0)-1,0),DOVIZ!$1:$4,MATCH(CONCATENATE(TEXT(C3026,"YYYY")," ",TEXT(C3026,"AAAA")),DOVIZ!$1:$1,0),0))</f>
        <v/>
      </c>
      <c r="I3026" s="76" t="str">
        <f t="shared" si="289"/>
        <v/>
      </c>
      <c r="J3026" s="45" t="b">
        <f t="shared" si="287"/>
        <v>0</v>
      </c>
      <c r="K3026" s="45" t="str">
        <f>IF(J3026=FALSE,"",IF(G3026="","",VLOOKUP(F3026,ISLER!$1:$51,2,0)*VLOOKUP(VLOOKUP(F3026,ISLER!$1:$51,3,0),DOVIZ!$1:$4,MATCH(CONCATENATE(TEXT(C3026,"YYYY")," ",TEXT(C3026,"AAAA")),DOVIZ!$1:$1,0),0)))</f>
        <v/>
      </c>
      <c r="L3026" s="45" t="str">
        <f t="shared" si="290"/>
        <v/>
      </c>
      <c r="M3026" s="74">
        <f t="shared" si="292"/>
        <v>46021</v>
      </c>
    </row>
    <row r="3027" spans="1:13" x14ac:dyDescent="0.25">
      <c r="A3027" s="40">
        <v>3091</v>
      </c>
      <c r="B3027" s="40" t="str">
        <f t="shared" si="288"/>
        <v>2025 Aralık</v>
      </c>
      <c r="C3027" s="41">
        <f t="shared" si="291"/>
        <v>46021</v>
      </c>
      <c r="D3027" s="42"/>
      <c r="E3027" s="42"/>
      <c r="F3027" s="42"/>
      <c r="G3027" s="43"/>
      <c r="H3027" s="76" t="str">
        <f>IF(G3027="","",VLOOKUP(F3027,ISLER!$1:$51,MATCH(D3027,ISLER!$1:$1,0)-2,0)*VLOOKUP(VLOOKUP(F3027,ISLER!$1:$51,MATCH(D3027,ISLER!$1:$1,0)-1,0),DOVIZ!$1:$4,MATCH(CONCATENATE(TEXT(C3027,"YYYY")," ",TEXT(C3027,"AAAA")),DOVIZ!$1:$1,0),0))</f>
        <v/>
      </c>
      <c r="I3027" s="76" t="str">
        <f t="shared" si="289"/>
        <v/>
      </c>
      <c r="J3027" s="45" t="b">
        <f t="shared" si="287"/>
        <v>0</v>
      </c>
      <c r="K3027" s="45" t="str">
        <f>IF(J3027=FALSE,"",IF(G3027="","",VLOOKUP(F3027,ISLER!$1:$51,2,0)*VLOOKUP(VLOOKUP(F3027,ISLER!$1:$51,3,0),DOVIZ!$1:$4,MATCH(CONCATENATE(TEXT(C3027,"YYYY")," ",TEXT(C3027,"AAAA")),DOVIZ!$1:$1,0),0)))</f>
        <v/>
      </c>
      <c r="L3027" s="45" t="str">
        <f t="shared" si="290"/>
        <v/>
      </c>
      <c r="M3027" s="74">
        <f t="shared" si="292"/>
        <v>46021</v>
      </c>
    </row>
    <row r="3028" spans="1:13" x14ac:dyDescent="0.25">
      <c r="A3028" s="40">
        <v>3092</v>
      </c>
      <c r="B3028" s="40" t="str">
        <f t="shared" si="288"/>
        <v>2025 Aralık</v>
      </c>
      <c r="C3028" s="41">
        <f t="shared" si="291"/>
        <v>46021</v>
      </c>
      <c r="D3028" s="42"/>
      <c r="E3028" s="42"/>
      <c r="F3028" s="42"/>
      <c r="G3028" s="43"/>
      <c r="H3028" s="76" t="str">
        <f>IF(G3028="","",VLOOKUP(F3028,ISLER!$1:$51,MATCH(D3028,ISLER!$1:$1,0)-2,0)*VLOOKUP(VLOOKUP(F3028,ISLER!$1:$51,MATCH(D3028,ISLER!$1:$1,0)-1,0),DOVIZ!$1:$4,MATCH(CONCATENATE(TEXT(C3028,"YYYY")," ",TEXT(C3028,"AAAA")),DOVIZ!$1:$1,0),0))</f>
        <v/>
      </c>
      <c r="I3028" s="76" t="str">
        <f t="shared" si="289"/>
        <v/>
      </c>
      <c r="J3028" s="45" t="b">
        <f t="shared" si="287"/>
        <v>0</v>
      </c>
      <c r="K3028" s="45" t="str">
        <f>IF(J3028=FALSE,"",IF(G3028="","",VLOOKUP(F3028,ISLER!$1:$51,2,0)*VLOOKUP(VLOOKUP(F3028,ISLER!$1:$51,3,0),DOVIZ!$1:$4,MATCH(CONCATENATE(TEXT(C3028,"YYYY")," ",TEXT(C3028,"AAAA")),DOVIZ!$1:$1,0),0)))</f>
        <v/>
      </c>
      <c r="L3028" s="45" t="str">
        <f t="shared" si="290"/>
        <v/>
      </c>
      <c r="M3028" s="74">
        <f t="shared" si="292"/>
        <v>46021</v>
      </c>
    </row>
    <row r="3029" spans="1:13" x14ac:dyDescent="0.25">
      <c r="A3029" s="40">
        <v>3093</v>
      </c>
      <c r="B3029" s="40" t="str">
        <f t="shared" si="288"/>
        <v>2025 Aralık</v>
      </c>
      <c r="C3029" s="41">
        <f t="shared" si="291"/>
        <v>46021</v>
      </c>
      <c r="D3029" s="42"/>
      <c r="E3029" s="42"/>
      <c r="F3029" s="42"/>
      <c r="G3029" s="43"/>
      <c r="H3029" s="76" t="str">
        <f>IF(G3029="","",VLOOKUP(F3029,ISLER!$1:$51,MATCH(D3029,ISLER!$1:$1,0)-2,0)*VLOOKUP(VLOOKUP(F3029,ISLER!$1:$51,MATCH(D3029,ISLER!$1:$1,0)-1,0),DOVIZ!$1:$4,MATCH(CONCATENATE(TEXT(C3029,"YYYY")," ",TEXT(C3029,"AAAA")),DOVIZ!$1:$1,0),0))</f>
        <v/>
      </c>
      <c r="I3029" s="76" t="str">
        <f t="shared" si="289"/>
        <v/>
      </c>
      <c r="J3029" s="45" t="b">
        <f t="shared" si="287"/>
        <v>0</v>
      </c>
      <c r="K3029" s="45" t="str">
        <f>IF(J3029=FALSE,"",IF(G3029="","",VLOOKUP(F3029,ISLER!$1:$51,2,0)*VLOOKUP(VLOOKUP(F3029,ISLER!$1:$51,3,0),DOVIZ!$1:$4,MATCH(CONCATENATE(TEXT(C3029,"YYYY")," ",TEXT(C3029,"AAAA")),DOVIZ!$1:$1,0),0)))</f>
        <v/>
      </c>
      <c r="L3029" s="45" t="str">
        <f t="shared" si="290"/>
        <v/>
      </c>
      <c r="M3029" s="74">
        <f t="shared" si="292"/>
        <v>46021</v>
      </c>
    </row>
    <row r="3030" spans="1:13" x14ac:dyDescent="0.25">
      <c r="A3030" s="40">
        <v>3094</v>
      </c>
      <c r="B3030" s="40" t="str">
        <f t="shared" si="288"/>
        <v>2025 Aralık</v>
      </c>
      <c r="C3030" s="41">
        <f t="shared" si="291"/>
        <v>46021</v>
      </c>
      <c r="D3030" s="42"/>
      <c r="E3030" s="42"/>
      <c r="F3030" s="42"/>
      <c r="G3030" s="43"/>
      <c r="H3030" s="76" t="str">
        <f>IF(G3030="","",VLOOKUP(F3030,ISLER!$1:$51,MATCH(D3030,ISLER!$1:$1,0)-2,0)*VLOOKUP(VLOOKUP(F3030,ISLER!$1:$51,MATCH(D3030,ISLER!$1:$1,0)-1,0),DOVIZ!$1:$4,MATCH(CONCATENATE(TEXT(C3030,"YYYY")," ",TEXT(C3030,"AAAA")),DOVIZ!$1:$1,0),0))</f>
        <v/>
      </c>
      <c r="I3030" s="76" t="str">
        <f t="shared" si="289"/>
        <v/>
      </c>
      <c r="J3030" s="45" t="b">
        <f t="shared" si="287"/>
        <v>0</v>
      </c>
      <c r="K3030" s="45" t="str">
        <f>IF(J3030=FALSE,"",IF(G3030="","",VLOOKUP(F3030,ISLER!$1:$51,2,0)*VLOOKUP(VLOOKUP(F3030,ISLER!$1:$51,3,0),DOVIZ!$1:$4,MATCH(CONCATENATE(TEXT(C3030,"YYYY")," ",TEXT(C3030,"AAAA")),DOVIZ!$1:$1,0),0)))</f>
        <v/>
      </c>
      <c r="L3030" s="45" t="str">
        <f t="shared" si="290"/>
        <v/>
      </c>
      <c r="M3030" s="74">
        <f t="shared" si="292"/>
        <v>46021</v>
      </c>
    </row>
    <row r="3031" spans="1:13" x14ac:dyDescent="0.25">
      <c r="A3031" s="40">
        <v>3095</v>
      </c>
      <c r="B3031" s="40" t="str">
        <f t="shared" si="288"/>
        <v>2025 Aralık</v>
      </c>
      <c r="C3031" s="41">
        <f t="shared" si="291"/>
        <v>46021</v>
      </c>
      <c r="D3031" s="42"/>
      <c r="E3031" s="42"/>
      <c r="F3031" s="42"/>
      <c r="G3031" s="43"/>
      <c r="H3031" s="76" t="str">
        <f>IF(G3031="","",VLOOKUP(F3031,ISLER!$1:$51,MATCH(D3031,ISLER!$1:$1,0)-2,0)*VLOOKUP(VLOOKUP(F3031,ISLER!$1:$51,MATCH(D3031,ISLER!$1:$1,0)-1,0),DOVIZ!$1:$4,MATCH(CONCATENATE(TEXT(C3031,"YYYY")," ",TEXT(C3031,"AAAA")),DOVIZ!$1:$1,0),0))</f>
        <v/>
      </c>
      <c r="I3031" s="76" t="str">
        <f t="shared" si="289"/>
        <v/>
      </c>
      <c r="J3031" s="45" t="b">
        <f t="shared" si="287"/>
        <v>0</v>
      </c>
      <c r="K3031" s="45" t="str">
        <f>IF(J3031=FALSE,"",IF(G3031="","",VLOOKUP(F3031,ISLER!$1:$51,2,0)*VLOOKUP(VLOOKUP(F3031,ISLER!$1:$51,3,0),DOVIZ!$1:$4,MATCH(CONCATENATE(TEXT(C3031,"YYYY")," ",TEXT(C3031,"AAAA")),DOVIZ!$1:$1,0),0)))</f>
        <v/>
      </c>
      <c r="L3031" s="45" t="str">
        <f t="shared" si="290"/>
        <v/>
      </c>
      <c r="M3031" s="74">
        <f t="shared" si="292"/>
        <v>46021</v>
      </c>
    </row>
    <row r="3032" spans="1:13" x14ac:dyDescent="0.25">
      <c r="A3032" s="40">
        <v>3096</v>
      </c>
      <c r="B3032" s="40" t="str">
        <f t="shared" si="288"/>
        <v>2025 Aralık</v>
      </c>
      <c r="C3032" s="41">
        <f t="shared" si="291"/>
        <v>46021</v>
      </c>
      <c r="D3032" s="42"/>
      <c r="E3032" s="42"/>
      <c r="F3032" s="42"/>
      <c r="G3032" s="43"/>
      <c r="H3032" s="76" t="str">
        <f>IF(G3032="","",VLOOKUP(F3032,ISLER!$1:$51,MATCH(D3032,ISLER!$1:$1,0)-2,0)*VLOOKUP(VLOOKUP(F3032,ISLER!$1:$51,MATCH(D3032,ISLER!$1:$1,0)-1,0),DOVIZ!$1:$4,MATCH(CONCATENATE(TEXT(C3032,"YYYY")," ",TEXT(C3032,"AAAA")),DOVIZ!$1:$1,0),0))</f>
        <v/>
      </c>
      <c r="I3032" s="76" t="str">
        <f t="shared" si="289"/>
        <v/>
      </c>
      <c r="J3032" s="45" t="b">
        <f t="shared" si="287"/>
        <v>0</v>
      </c>
      <c r="K3032" s="45" t="str">
        <f>IF(J3032=FALSE,"",IF(G3032="","",VLOOKUP(F3032,ISLER!$1:$51,2,0)*VLOOKUP(VLOOKUP(F3032,ISLER!$1:$51,3,0),DOVIZ!$1:$4,MATCH(CONCATENATE(TEXT(C3032,"YYYY")," ",TEXT(C3032,"AAAA")),DOVIZ!$1:$1,0),0)))</f>
        <v/>
      </c>
      <c r="L3032" s="45" t="str">
        <f t="shared" si="290"/>
        <v/>
      </c>
      <c r="M3032" s="74">
        <f t="shared" si="292"/>
        <v>46021</v>
      </c>
    </row>
    <row r="3033" spans="1:13" x14ac:dyDescent="0.25">
      <c r="A3033" s="40">
        <v>3097</v>
      </c>
      <c r="B3033" s="40" t="str">
        <f t="shared" si="288"/>
        <v>2025 Aralık</v>
      </c>
      <c r="C3033" s="41">
        <f t="shared" si="291"/>
        <v>46021</v>
      </c>
      <c r="D3033" s="42"/>
      <c r="E3033" s="42"/>
      <c r="F3033" s="42"/>
      <c r="G3033" s="43"/>
      <c r="H3033" s="76" t="str">
        <f>IF(G3033="","",VLOOKUP(F3033,ISLER!$1:$51,MATCH(D3033,ISLER!$1:$1,0)-2,0)*VLOOKUP(VLOOKUP(F3033,ISLER!$1:$51,MATCH(D3033,ISLER!$1:$1,0)-1,0),DOVIZ!$1:$4,MATCH(CONCATENATE(TEXT(C3033,"YYYY")," ",TEXT(C3033,"AAAA")),DOVIZ!$1:$1,0),0))</f>
        <v/>
      </c>
      <c r="I3033" s="76" t="str">
        <f t="shared" si="289"/>
        <v/>
      </c>
      <c r="J3033" s="45" t="b">
        <f t="shared" si="287"/>
        <v>0</v>
      </c>
      <c r="K3033" s="45" t="str">
        <f>IF(J3033=FALSE,"",IF(G3033="","",VLOOKUP(F3033,ISLER!$1:$51,2,0)*VLOOKUP(VLOOKUP(F3033,ISLER!$1:$51,3,0),DOVIZ!$1:$4,MATCH(CONCATENATE(TEXT(C3033,"YYYY")," ",TEXT(C3033,"AAAA")),DOVIZ!$1:$1,0),0)))</f>
        <v/>
      </c>
      <c r="L3033" s="45" t="str">
        <f t="shared" si="290"/>
        <v/>
      </c>
      <c r="M3033" s="74">
        <f t="shared" si="292"/>
        <v>46021</v>
      </c>
    </row>
    <row r="3034" spans="1:13" x14ac:dyDescent="0.25">
      <c r="A3034" s="40">
        <v>3098</v>
      </c>
      <c r="B3034" s="40" t="str">
        <f t="shared" si="288"/>
        <v>2025 Aralık</v>
      </c>
      <c r="C3034" s="41">
        <f t="shared" si="291"/>
        <v>46021</v>
      </c>
      <c r="D3034" s="42"/>
      <c r="E3034" s="42"/>
      <c r="F3034" s="42"/>
      <c r="G3034" s="43"/>
      <c r="H3034" s="76" t="str">
        <f>IF(G3034="","",VLOOKUP(F3034,ISLER!$1:$51,MATCH(D3034,ISLER!$1:$1,0)-2,0)*VLOOKUP(VLOOKUP(F3034,ISLER!$1:$51,MATCH(D3034,ISLER!$1:$1,0)-1,0),DOVIZ!$1:$4,MATCH(CONCATENATE(TEXT(C3034,"YYYY")," ",TEXT(C3034,"AAAA")),DOVIZ!$1:$1,0),0))</f>
        <v/>
      </c>
      <c r="I3034" s="76" t="str">
        <f t="shared" si="289"/>
        <v/>
      </c>
      <c r="J3034" s="45" t="b">
        <f t="shared" si="287"/>
        <v>0</v>
      </c>
      <c r="K3034" s="45" t="str">
        <f>IF(J3034=FALSE,"",IF(G3034="","",VLOOKUP(F3034,ISLER!$1:$51,2,0)*VLOOKUP(VLOOKUP(F3034,ISLER!$1:$51,3,0),DOVIZ!$1:$4,MATCH(CONCATENATE(TEXT(C3034,"YYYY")," ",TEXT(C3034,"AAAA")),DOVIZ!$1:$1,0),0)))</f>
        <v/>
      </c>
      <c r="L3034" s="45" t="str">
        <f t="shared" si="290"/>
        <v/>
      </c>
      <c r="M3034" s="74">
        <f t="shared" si="292"/>
        <v>46021</v>
      </c>
    </row>
    <row r="3035" spans="1:13" x14ac:dyDescent="0.25">
      <c r="A3035" s="40">
        <v>3099</v>
      </c>
      <c r="B3035" s="40" t="str">
        <f t="shared" si="288"/>
        <v>2025 Aralık</v>
      </c>
      <c r="C3035" s="41">
        <f t="shared" si="291"/>
        <v>46021</v>
      </c>
      <c r="D3035" s="42"/>
      <c r="E3035" s="42"/>
      <c r="F3035" s="42"/>
      <c r="G3035" s="43"/>
      <c r="H3035" s="76" t="str">
        <f>IF(G3035="","",VLOOKUP(F3035,ISLER!$1:$51,MATCH(D3035,ISLER!$1:$1,0)-2,0)*VLOOKUP(VLOOKUP(F3035,ISLER!$1:$51,MATCH(D3035,ISLER!$1:$1,0)-1,0),DOVIZ!$1:$4,MATCH(CONCATENATE(TEXT(C3035,"YYYY")," ",TEXT(C3035,"AAAA")),DOVIZ!$1:$1,0),0))</f>
        <v/>
      </c>
      <c r="I3035" s="76" t="str">
        <f t="shared" si="289"/>
        <v/>
      </c>
      <c r="J3035" s="45" t="b">
        <f t="shared" si="287"/>
        <v>0</v>
      </c>
      <c r="K3035" s="45" t="str">
        <f>IF(J3035=FALSE,"",IF(G3035="","",VLOOKUP(F3035,ISLER!$1:$51,2,0)*VLOOKUP(VLOOKUP(F3035,ISLER!$1:$51,3,0),DOVIZ!$1:$4,MATCH(CONCATENATE(TEXT(C3035,"YYYY")," ",TEXT(C3035,"AAAA")),DOVIZ!$1:$1,0),0)))</f>
        <v/>
      </c>
      <c r="L3035" s="45" t="str">
        <f t="shared" si="290"/>
        <v/>
      </c>
      <c r="M3035" s="74">
        <f t="shared" si="292"/>
        <v>46021</v>
      </c>
    </row>
    <row r="3036" spans="1:13" x14ac:dyDescent="0.25">
      <c r="A3036" s="40">
        <v>3100</v>
      </c>
      <c r="B3036" s="40" t="str">
        <f t="shared" si="288"/>
        <v>2025 Aralık</v>
      </c>
      <c r="C3036" s="41">
        <f t="shared" si="291"/>
        <v>46021</v>
      </c>
      <c r="D3036" s="42"/>
      <c r="E3036" s="42"/>
      <c r="F3036" s="42"/>
      <c r="G3036" s="43"/>
      <c r="H3036" s="76" t="str">
        <f>IF(G3036="","",VLOOKUP(F3036,ISLER!$1:$51,MATCH(D3036,ISLER!$1:$1,0)-2,0)*VLOOKUP(VLOOKUP(F3036,ISLER!$1:$51,MATCH(D3036,ISLER!$1:$1,0)-1,0),DOVIZ!$1:$4,MATCH(CONCATENATE(TEXT(C3036,"YYYY")," ",TEXT(C3036,"AAAA")),DOVIZ!$1:$1,0),0))</f>
        <v/>
      </c>
      <c r="I3036" s="76" t="str">
        <f t="shared" si="289"/>
        <v/>
      </c>
      <c r="J3036" s="45" t="b">
        <f t="shared" si="287"/>
        <v>0</v>
      </c>
      <c r="K3036" s="45" t="str">
        <f>IF(J3036=FALSE,"",IF(G3036="","",VLOOKUP(F3036,ISLER!$1:$51,2,0)*VLOOKUP(VLOOKUP(F3036,ISLER!$1:$51,3,0),DOVIZ!$1:$4,MATCH(CONCATENATE(TEXT(C3036,"YYYY")," ",TEXT(C3036,"AAAA")),DOVIZ!$1:$1,0),0)))</f>
        <v/>
      </c>
      <c r="L3036" s="45" t="str">
        <f t="shared" si="290"/>
        <v/>
      </c>
      <c r="M3036" s="74">
        <f t="shared" si="292"/>
        <v>46021</v>
      </c>
    </row>
    <row r="3037" spans="1:13" x14ac:dyDescent="0.25">
      <c r="A3037" s="40">
        <v>3101</v>
      </c>
      <c r="B3037" s="40" t="str">
        <f t="shared" si="288"/>
        <v>2025 Aralık</v>
      </c>
      <c r="C3037" s="41">
        <f t="shared" si="291"/>
        <v>46021</v>
      </c>
      <c r="D3037" s="42"/>
      <c r="E3037" s="42"/>
      <c r="F3037" s="42"/>
      <c r="G3037" s="43"/>
      <c r="H3037" s="76" t="str">
        <f>IF(G3037="","",VLOOKUP(F3037,ISLER!$1:$51,MATCH(D3037,ISLER!$1:$1,0)-2,0)*VLOOKUP(VLOOKUP(F3037,ISLER!$1:$51,MATCH(D3037,ISLER!$1:$1,0)-1,0),DOVIZ!$1:$4,MATCH(CONCATENATE(TEXT(C3037,"YYYY")," ",TEXT(C3037,"AAAA")),DOVIZ!$1:$1,0),0))</f>
        <v/>
      </c>
      <c r="I3037" s="76" t="str">
        <f t="shared" si="289"/>
        <v/>
      </c>
      <c r="J3037" s="45" t="b">
        <f t="shared" si="287"/>
        <v>0</v>
      </c>
      <c r="K3037" s="45" t="str">
        <f>IF(J3037=FALSE,"",IF(G3037="","",VLOOKUP(F3037,ISLER!$1:$51,2,0)*VLOOKUP(VLOOKUP(F3037,ISLER!$1:$51,3,0),DOVIZ!$1:$4,MATCH(CONCATENATE(TEXT(C3037,"YYYY")," ",TEXT(C3037,"AAAA")),DOVIZ!$1:$1,0),0)))</f>
        <v/>
      </c>
      <c r="L3037" s="45" t="str">
        <f t="shared" si="290"/>
        <v/>
      </c>
      <c r="M3037" s="74">
        <f t="shared" si="292"/>
        <v>46021</v>
      </c>
    </row>
    <row r="3038" spans="1:13" x14ac:dyDescent="0.25">
      <c r="A3038" s="40">
        <v>3102</v>
      </c>
      <c r="B3038" s="40" t="str">
        <f t="shared" si="288"/>
        <v>2025 Aralık</v>
      </c>
      <c r="C3038" s="41">
        <f t="shared" si="291"/>
        <v>46021</v>
      </c>
      <c r="D3038" s="42"/>
      <c r="E3038" s="42"/>
      <c r="F3038" s="42"/>
      <c r="G3038" s="43"/>
      <c r="H3038" s="76" t="str">
        <f>IF(G3038="","",VLOOKUP(F3038,ISLER!$1:$51,MATCH(D3038,ISLER!$1:$1,0)-2,0)*VLOOKUP(VLOOKUP(F3038,ISLER!$1:$51,MATCH(D3038,ISLER!$1:$1,0)-1,0),DOVIZ!$1:$4,MATCH(CONCATENATE(TEXT(C3038,"YYYY")," ",TEXT(C3038,"AAAA")),DOVIZ!$1:$1,0),0))</f>
        <v/>
      </c>
      <c r="I3038" s="76" t="str">
        <f t="shared" si="289"/>
        <v/>
      </c>
      <c r="J3038" s="45" t="b">
        <f t="shared" si="287"/>
        <v>0</v>
      </c>
      <c r="K3038" s="45" t="str">
        <f>IF(J3038=FALSE,"",IF(G3038="","",VLOOKUP(F3038,ISLER!$1:$51,2,0)*VLOOKUP(VLOOKUP(F3038,ISLER!$1:$51,3,0),DOVIZ!$1:$4,MATCH(CONCATENATE(TEXT(C3038,"YYYY")," ",TEXT(C3038,"AAAA")),DOVIZ!$1:$1,0),0)))</f>
        <v/>
      </c>
      <c r="L3038" s="45" t="str">
        <f t="shared" si="290"/>
        <v/>
      </c>
      <c r="M3038" s="74">
        <f t="shared" si="292"/>
        <v>46021</v>
      </c>
    </row>
    <row r="3039" spans="1:13" x14ac:dyDescent="0.25">
      <c r="A3039" s="40">
        <v>3103</v>
      </c>
      <c r="B3039" s="40" t="str">
        <f t="shared" si="288"/>
        <v>2025 Aralık</v>
      </c>
      <c r="C3039" s="41">
        <f t="shared" si="291"/>
        <v>46021</v>
      </c>
      <c r="D3039" s="42"/>
      <c r="E3039" s="42"/>
      <c r="F3039" s="42"/>
      <c r="G3039" s="43"/>
      <c r="H3039" s="76" t="str">
        <f>IF(G3039="","",VLOOKUP(F3039,ISLER!$1:$51,MATCH(D3039,ISLER!$1:$1,0)-2,0)*VLOOKUP(VLOOKUP(F3039,ISLER!$1:$51,MATCH(D3039,ISLER!$1:$1,0)-1,0),DOVIZ!$1:$4,MATCH(CONCATENATE(TEXT(C3039,"YYYY")," ",TEXT(C3039,"AAAA")),DOVIZ!$1:$1,0),0))</f>
        <v/>
      </c>
      <c r="I3039" s="76" t="str">
        <f t="shared" si="289"/>
        <v/>
      </c>
      <c r="J3039" s="45" t="b">
        <f t="shared" si="287"/>
        <v>0</v>
      </c>
      <c r="K3039" s="45" t="str">
        <f>IF(J3039=FALSE,"",IF(G3039="","",VLOOKUP(F3039,ISLER!$1:$51,2,0)*VLOOKUP(VLOOKUP(F3039,ISLER!$1:$51,3,0),DOVIZ!$1:$4,MATCH(CONCATENATE(TEXT(C3039,"YYYY")," ",TEXT(C3039,"AAAA")),DOVIZ!$1:$1,0),0)))</f>
        <v/>
      </c>
      <c r="L3039" s="45" t="str">
        <f t="shared" si="290"/>
        <v/>
      </c>
      <c r="M3039" s="74">
        <f t="shared" si="292"/>
        <v>46021</v>
      </c>
    </row>
    <row r="3040" spans="1:13" x14ac:dyDescent="0.25">
      <c r="A3040" s="40">
        <v>3104</v>
      </c>
      <c r="B3040" s="40" t="str">
        <f t="shared" si="288"/>
        <v>2025 Aralık</v>
      </c>
      <c r="C3040" s="41">
        <f t="shared" si="291"/>
        <v>46021</v>
      </c>
      <c r="D3040" s="42"/>
      <c r="E3040" s="42"/>
      <c r="F3040" s="42"/>
      <c r="G3040" s="43"/>
      <c r="H3040" s="76" t="str">
        <f>IF(G3040="","",VLOOKUP(F3040,ISLER!$1:$51,MATCH(D3040,ISLER!$1:$1,0)-2,0)*VLOOKUP(VLOOKUP(F3040,ISLER!$1:$51,MATCH(D3040,ISLER!$1:$1,0)-1,0),DOVIZ!$1:$4,MATCH(CONCATENATE(TEXT(C3040,"YYYY")," ",TEXT(C3040,"AAAA")),DOVIZ!$1:$1,0),0))</f>
        <v/>
      </c>
      <c r="I3040" s="76" t="str">
        <f t="shared" si="289"/>
        <v/>
      </c>
      <c r="J3040" s="45" t="b">
        <f t="shared" si="287"/>
        <v>0</v>
      </c>
      <c r="K3040" s="45" t="str">
        <f>IF(J3040=FALSE,"",IF(G3040="","",VLOOKUP(F3040,ISLER!$1:$51,2,0)*VLOOKUP(VLOOKUP(F3040,ISLER!$1:$51,3,0),DOVIZ!$1:$4,MATCH(CONCATENATE(TEXT(C3040,"YYYY")," ",TEXT(C3040,"AAAA")),DOVIZ!$1:$1,0),0)))</f>
        <v/>
      </c>
      <c r="L3040" s="45" t="str">
        <f t="shared" si="290"/>
        <v/>
      </c>
      <c r="M3040" s="74">
        <f t="shared" si="292"/>
        <v>46021</v>
      </c>
    </row>
    <row r="3041" spans="1:13" x14ac:dyDescent="0.25">
      <c r="A3041" s="40">
        <v>3105</v>
      </c>
      <c r="B3041" s="40" t="str">
        <f t="shared" si="288"/>
        <v>2025 Aralık</v>
      </c>
      <c r="C3041" s="41">
        <f t="shared" si="291"/>
        <v>46021</v>
      </c>
      <c r="D3041" s="42"/>
      <c r="E3041" s="42"/>
      <c r="F3041" s="42"/>
      <c r="G3041" s="43"/>
      <c r="H3041" s="76" t="str">
        <f>IF(G3041="","",VLOOKUP(F3041,ISLER!$1:$51,MATCH(D3041,ISLER!$1:$1,0)-2,0)*VLOOKUP(VLOOKUP(F3041,ISLER!$1:$51,MATCH(D3041,ISLER!$1:$1,0)-1,0),DOVIZ!$1:$4,MATCH(CONCATENATE(TEXT(C3041,"YYYY")," ",TEXT(C3041,"AAAA")),DOVIZ!$1:$1,0),0))</f>
        <v/>
      </c>
      <c r="I3041" s="76" t="str">
        <f t="shared" si="289"/>
        <v/>
      </c>
      <c r="J3041" s="45" t="b">
        <f t="shared" si="287"/>
        <v>0</v>
      </c>
      <c r="K3041" s="45" t="str">
        <f>IF(J3041=FALSE,"",IF(G3041="","",VLOOKUP(F3041,ISLER!$1:$51,2,0)*VLOOKUP(VLOOKUP(F3041,ISLER!$1:$51,3,0),DOVIZ!$1:$4,MATCH(CONCATENATE(TEXT(C3041,"YYYY")," ",TEXT(C3041,"AAAA")),DOVIZ!$1:$1,0),0)))</f>
        <v/>
      </c>
      <c r="L3041" s="45" t="str">
        <f t="shared" si="290"/>
        <v/>
      </c>
      <c r="M3041" s="74">
        <f t="shared" si="292"/>
        <v>46021</v>
      </c>
    </row>
    <row r="3042" spans="1:13" x14ac:dyDescent="0.25">
      <c r="A3042" s="40">
        <v>3106</v>
      </c>
      <c r="B3042" s="40" t="str">
        <f t="shared" si="288"/>
        <v>2025 Aralık</v>
      </c>
      <c r="C3042" s="41">
        <f t="shared" si="291"/>
        <v>46021</v>
      </c>
      <c r="D3042" s="42"/>
      <c r="E3042" s="42"/>
      <c r="F3042" s="42"/>
      <c r="G3042" s="43"/>
      <c r="H3042" s="76" t="str">
        <f>IF(G3042="","",VLOOKUP(F3042,ISLER!$1:$51,MATCH(D3042,ISLER!$1:$1,0)-2,0)*VLOOKUP(VLOOKUP(F3042,ISLER!$1:$51,MATCH(D3042,ISLER!$1:$1,0)-1,0),DOVIZ!$1:$4,MATCH(CONCATENATE(TEXT(C3042,"YYYY")," ",TEXT(C3042,"AAAA")),DOVIZ!$1:$1,0),0))</f>
        <v/>
      </c>
      <c r="I3042" s="76" t="str">
        <f t="shared" si="289"/>
        <v/>
      </c>
      <c r="J3042" s="45" t="b">
        <f t="shared" si="287"/>
        <v>0</v>
      </c>
      <c r="K3042" s="45" t="str">
        <f>IF(J3042=FALSE,"",IF(G3042="","",VLOOKUP(F3042,ISLER!$1:$51,2,0)*VLOOKUP(VLOOKUP(F3042,ISLER!$1:$51,3,0),DOVIZ!$1:$4,MATCH(CONCATENATE(TEXT(C3042,"YYYY")," ",TEXT(C3042,"AAAA")),DOVIZ!$1:$1,0),0)))</f>
        <v/>
      </c>
      <c r="L3042" s="45" t="str">
        <f t="shared" si="290"/>
        <v/>
      </c>
      <c r="M3042" s="74">
        <f t="shared" si="292"/>
        <v>46021</v>
      </c>
    </row>
    <row r="3043" spans="1:13" x14ac:dyDescent="0.25">
      <c r="A3043" s="40">
        <v>3107</v>
      </c>
      <c r="B3043" s="40" t="str">
        <f t="shared" si="288"/>
        <v>2025 Aralık</v>
      </c>
      <c r="C3043" s="41">
        <f t="shared" si="291"/>
        <v>46021</v>
      </c>
      <c r="D3043" s="42"/>
      <c r="E3043" s="42"/>
      <c r="F3043" s="42"/>
      <c r="G3043" s="43"/>
      <c r="H3043" s="76" t="str">
        <f>IF(G3043="","",VLOOKUP(F3043,ISLER!$1:$51,MATCH(D3043,ISLER!$1:$1,0)-2,0)*VLOOKUP(VLOOKUP(F3043,ISLER!$1:$51,MATCH(D3043,ISLER!$1:$1,0)-1,0),DOVIZ!$1:$4,MATCH(CONCATENATE(TEXT(C3043,"YYYY")," ",TEXT(C3043,"AAAA")),DOVIZ!$1:$1,0),0))</f>
        <v/>
      </c>
      <c r="I3043" s="76" t="str">
        <f t="shared" si="289"/>
        <v/>
      </c>
      <c r="J3043" s="45" t="b">
        <f t="shared" si="287"/>
        <v>0</v>
      </c>
      <c r="K3043" s="45" t="str">
        <f>IF(J3043=FALSE,"",IF(G3043="","",VLOOKUP(F3043,ISLER!$1:$51,2,0)*VLOOKUP(VLOOKUP(F3043,ISLER!$1:$51,3,0),DOVIZ!$1:$4,MATCH(CONCATENATE(TEXT(C3043,"YYYY")," ",TEXT(C3043,"AAAA")),DOVIZ!$1:$1,0),0)))</f>
        <v/>
      </c>
      <c r="L3043" s="45" t="str">
        <f t="shared" si="290"/>
        <v/>
      </c>
      <c r="M3043" s="74">
        <f t="shared" si="292"/>
        <v>46021</v>
      </c>
    </row>
    <row r="3044" spans="1:13" x14ac:dyDescent="0.25">
      <c r="A3044" s="40">
        <v>3108</v>
      </c>
      <c r="B3044" s="40" t="str">
        <f t="shared" si="288"/>
        <v>2025 Aralık</v>
      </c>
      <c r="C3044" s="41">
        <f t="shared" si="291"/>
        <v>46021</v>
      </c>
      <c r="D3044" s="42"/>
      <c r="E3044" s="42"/>
      <c r="F3044" s="42"/>
      <c r="G3044" s="43"/>
      <c r="H3044" s="76" t="str">
        <f>IF(G3044="","",VLOOKUP(F3044,ISLER!$1:$51,MATCH(D3044,ISLER!$1:$1,0)-2,0)*VLOOKUP(VLOOKUP(F3044,ISLER!$1:$51,MATCH(D3044,ISLER!$1:$1,0)-1,0),DOVIZ!$1:$4,MATCH(CONCATENATE(TEXT(C3044,"YYYY")," ",TEXT(C3044,"AAAA")),DOVIZ!$1:$1,0),0))</f>
        <v/>
      </c>
      <c r="I3044" s="76" t="str">
        <f t="shared" si="289"/>
        <v/>
      </c>
      <c r="J3044" s="45" t="b">
        <f t="shared" si="287"/>
        <v>0</v>
      </c>
      <c r="K3044" s="45" t="str">
        <f>IF(J3044=FALSE,"",IF(G3044="","",VLOOKUP(F3044,ISLER!$1:$51,2,0)*VLOOKUP(VLOOKUP(F3044,ISLER!$1:$51,3,0),DOVIZ!$1:$4,MATCH(CONCATENATE(TEXT(C3044,"YYYY")," ",TEXT(C3044,"AAAA")),DOVIZ!$1:$1,0),0)))</f>
        <v/>
      </c>
      <c r="L3044" s="45" t="str">
        <f t="shared" si="290"/>
        <v/>
      </c>
      <c r="M3044" s="74">
        <f t="shared" si="292"/>
        <v>46021</v>
      </c>
    </row>
    <row r="3045" spans="1:13" x14ac:dyDescent="0.25">
      <c r="A3045" s="40">
        <v>3109</v>
      </c>
      <c r="B3045" s="40" t="str">
        <f t="shared" si="288"/>
        <v>2025 Aralık</v>
      </c>
      <c r="C3045" s="41">
        <f t="shared" si="291"/>
        <v>46021</v>
      </c>
      <c r="D3045" s="42"/>
      <c r="E3045" s="42"/>
      <c r="F3045" s="42"/>
      <c r="G3045" s="43"/>
      <c r="H3045" s="76" t="str">
        <f>IF(G3045="","",VLOOKUP(F3045,ISLER!$1:$51,MATCH(D3045,ISLER!$1:$1,0)-2,0)*VLOOKUP(VLOOKUP(F3045,ISLER!$1:$51,MATCH(D3045,ISLER!$1:$1,0)-1,0),DOVIZ!$1:$4,MATCH(CONCATENATE(TEXT(C3045,"YYYY")," ",TEXT(C3045,"AAAA")),DOVIZ!$1:$1,0),0))</f>
        <v/>
      </c>
      <c r="I3045" s="76" t="str">
        <f t="shared" si="289"/>
        <v/>
      </c>
      <c r="J3045" s="45" t="b">
        <f t="shared" si="287"/>
        <v>0</v>
      </c>
      <c r="K3045" s="45" t="str">
        <f>IF(J3045=FALSE,"",IF(G3045="","",VLOOKUP(F3045,ISLER!$1:$51,2,0)*VLOOKUP(VLOOKUP(F3045,ISLER!$1:$51,3,0),DOVIZ!$1:$4,MATCH(CONCATENATE(TEXT(C3045,"YYYY")," ",TEXT(C3045,"AAAA")),DOVIZ!$1:$1,0),0)))</f>
        <v/>
      </c>
      <c r="L3045" s="45" t="str">
        <f t="shared" si="290"/>
        <v/>
      </c>
      <c r="M3045" s="74">
        <f t="shared" si="292"/>
        <v>46021</v>
      </c>
    </row>
    <row r="3046" spans="1:13" x14ac:dyDescent="0.25">
      <c r="A3046" s="40">
        <v>3110</v>
      </c>
      <c r="B3046" s="40" t="str">
        <f t="shared" si="288"/>
        <v>2025 Aralık</v>
      </c>
      <c r="C3046" s="41">
        <f t="shared" si="291"/>
        <v>46021</v>
      </c>
      <c r="D3046" s="42"/>
      <c r="E3046" s="42"/>
      <c r="F3046" s="42"/>
      <c r="G3046" s="43"/>
      <c r="H3046" s="76" t="str">
        <f>IF(G3046="","",VLOOKUP(F3046,ISLER!$1:$51,MATCH(D3046,ISLER!$1:$1,0)-2,0)*VLOOKUP(VLOOKUP(F3046,ISLER!$1:$51,MATCH(D3046,ISLER!$1:$1,0)-1,0),DOVIZ!$1:$4,MATCH(CONCATENATE(TEXT(C3046,"YYYY")," ",TEXT(C3046,"AAAA")),DOVIZ!$1:$1,0),0))</f>
        <v/>
      </c>
      <c r="I3046" s="76" t="str">
        <f t="shared" si="289"/>
        <v/>
      </c>
      <c r="J3046" s="45" t="b">
        <f t="shared" si="287"/>
        <v>0</v>
      </c>
      <c r="K3046" s="45" t="str">
        <f>IF(J3046=FALSE,"",IF(G3046="","",VLOOKUP(F3046,ISLER!$1:$51,2,0)*VLOOKUP(VLOOKUP(F3046,ISLER!$1:$51,3,0),DOVIZ!$1:$4,MATCH(CONCATENATE(TEXT(C3046,"YYYY")," ",TEXT(C3046,"AAAA")),DOVIZ!$1:$1,0),0)))</f>
        <v/>
      </c>
      <c r="L3046" s="45" t="str">
        <f t="shared" si="290"/>
        <v/>
      </c>
      <c r="M3046" s="74">
        <f t="shared" si="292"/>
        <v>46021</v>
      </c>
    </row>
    <row r="3047" spans="1:13" x14ac:dyDescent="0.25">
      <c r="A3047" s="40">
        <v>3111</v>
      </c>
      <c r="B3047" s="40" t="str">
        <f t="shared" si="288"/>
        <v>2025 Aralık</v>
      </c>
      <c r="C3047" s="41">
        <f t="shared" si="291"/>
        <v>46021</v>
      </c>
      <c r="D3047" s="42"/>
      <c r="E3047" s="42"/>
      <c r="F3047" s="42"/>
      <c r="G3047" s="43"/>
      <c r="H3047" s="76" t="str">
        <f>IF(G3047="","",VLOOKUP(F3047,ISLER!$1:$51,MATCH(D3047,ISLER!$1:$1,0)-2,0)*VLOOKUP(VLOOKUP(F3047,ISLER!$1:$51,MATCH(D3047,ISLER!$1:$1,0)-1,0),DOVIZ!$1:$4,MATCH(CONCATENATE(TEXT(C3047,"YYYY")," ",TEXT(C3047,"AAAA")),DOVIZ!$1:$1,0),0))</f>
        <v/>
      </c>
      <c r="I3047" s="76" t="str">
        <f t="shared" si="289"/>
        <v/>
      </c>
      <c r="J3047" s="45" t="b">
        <f t="shared" si="287"/>
        <v>0</v>
      </c>
      <c r="K3047" s="45" t="str">
        <f>IF(J3047=FALSE,"",IF(G3047="","",VLOOKUP(F3047,ISLER!$1:$51,2,0)*VLOOKUP(VLOOKUP(F3047,ISLER!$1:$51,3,0),DOVIZ!$1:$4,MATCH(CONCATENATE(TEXT(C3047,"YYYY")," ",TEXT(C3047,"AAAA")),DOVIZ!$1:$1,0),0)))</f>
        <v/>
      </c>
      <c r="L3047" s="45" t="str">
        <f t="shared" si="290"/>
        <v/>
      </c>
      <c r="M3047" s="74">
        <f t="shared" si="292"/>
        <v>46021</v>
      </c>
    </row>
    <row r="3048" spans="1:13" x14ac:dyDescent="0.25">
      <c r="A3048" s="40">
        <v>3112</v>
      </c>
      <c r="B3048" s="40" t="str">
        <f t="shared" si="288"/>
        <v>2025 Aralık</v>
      </c>
      <c r="C3048" s="41">
        <f t="shared" si="291"/>
        <v>46021</v>
      </c>
      <c r="D3048" s="42"/>
      <c r="E3048" s="42"/>
      <c r="F3048" s="42"/>
      <c r="G3048" s="43"/>
      <c r="H3048" s="76" t="str">
        <f>IF(G3048="","",VLOOKUP(F3048,ISLER!$1:$51,MATCH(D3048,ISLER!$1:$1,0)-2,0)*VLOOKUP(VLOOKUP(F3048,ISLER!$1:$51,MATCH(D3048,ISLER!$1:$1,0)-1,0),DOVIZ!$1:$4,MATCH(CONCATENATE(TEXT(C3048,"YYYY")," ",TEXT(C3048,"AAAA")),DOVIZ!$1:$1,0),0))</f>
        <v/>
      </c>
      <c r="I3048" s="76" t="str">
        <f t="shared" si="289"/>
        <v/>
      </c>
      <c r="J3048" s="45" t="b">
        <f t="shared" si="287"/>
        <v>0</v>
      </c>
      <c r="K3048" s="45" t="str">
        <f>IF(J3048=FALSE,"",IF(G3048="","",VLOOKUP(F3048,ISLER!$1:$51,2,0)*VLOOKUP(VLOOKUP(F3048,ISLER!$1:$51,3,0),DOVIZ!$1:$4,MATCH(CONCATENATE(TEXT(C3048,"YYYY")," ",TEXT(C3048,"AAAA")),DOVIZ!$1:$1,0),0)))</f>
        <v/>
      </c>
      <c r="L3048" s="45" t="str">
        <f t="shared" si="290"/>
        <v/>
      </c>
      <c r="M3048" s="74">
        <f t="shared" si="292"/>
        <v>46021</v>
      </c>
    </row>
    <row r="3049" spans="1:13" x14ac:dyDescent="0.25">
      <c r="A3049" s="40">
        <v>3113</v>
      </c>
      <c r="B3049" s="40" t="str">
        <f t="shared" si="288"/>
        <v>2025 Aralık</v>
      </c>
      <c r="C3049" s="41">
        <f t="shared" si="291"/>
        <v>46021</v>
      </c>
      <c r="D3049" s="42"/>
      <c r="E3049" s="42"/>
      <c r="F3049" s="42"/>
      <c r="G3049" s="43"/>
      <c r="H3049" s="76" t="str">
        <f>IF(G3049="","",VLOOKUP(F3049,ISLER!$1:$51,MATCH(D3049,ISLER!$1:$1,0)-2,0)*VLOOKUP(VLOOKUP(F3049,ISLER!$1:$51,MATCH(D3049,ISLER!$1:$1,0)-1,0),DOVIZ!$1:$4,MATCH(CONCATENATE(TEXT(C3049,"YYYY")," ",TEXT(C3049,"AAAA")),DOVIZ!$1:$1,0),0))</f>
        <v/>
      </c>
      <c r="I3049" s="76" t="str">
        <f t="shared" si="289"/>
        <v/>
      </c>
      <c r="J3049" s="45" t="b">
        <f t="shared" si="287"/>
        <v>0</v>
      </c>
      <c r="K3049" s="45" t="str">
        <f>IF(J3049=FALSE,"",IF(G3049="","",VLOOKUP(F3049,ISLER!$1:$51,2,0)*VLOOKUP(VLOOKUP(F3049,ISLER!$1:$51,3,0),DOVIZ!$1:$4,MATCH(CONCATENATE(TEXT(C3049,"YYYY")," ",TEXT(C3049,"AAAA")),DOVIZ!$1:$1,0),0)))</f>
        <v/>
      </c>
      <c r="L3049" s="45" t="str">
        <f t="shared" si="290"/>
        <v/>
      </c>
      <c r="M3049" s="74">
        <f t="shared" si="292"/>
        <v>46021</v>
      </c>
    </row>
    <row r="3050" spans="1:13" x14ac:dyDescent="0.25">
      <c r="A3050" s="40">
        <v>3114</v>
      </c>
      <c r="B3050" s="40" t="str">
        <f t="shared" si="288"/>
        <v>2025 Aralık</v>
      </c>
      <c r="C3050" s="41">
        <f t="shared" si="291"/>
        <v>46021</v>
      </c>
      <c r="D3050" s="42"/>
      <c r="E3050" s="42"/>
      <c r="F3050" s="42"/>
      <c r="G3050" s="43"/>
      <c r="H3050" s="76" t="str">
        <f>IF(G3050="","",VLOOKUP(F3050,ISLER!$1:$51,MATCH(D3050,ISLER!$1:$1,0)-2,0)*VLOOKUP(VLOOKUP(F3050,ISLER!$1:$51,MATCH(D3050,ISLER!$1:$1,0)-1,0),DOVIZ!$1:$4,MATCH(CONCATENATE(TEXT(C3050,"YYYY")," ",TEXT(C3050,"AAAA")),DOVIZ!$1:$1,0),0))</f>
        <v/>
      </c>
      <c r="I3050" s="76" t="str">
        <f t="shared" si="289"/>
        <v/>
      </c>
      <c r="J3050" s="45" t="b">
        <f t="shared" si="287"/>
        <v>0</v>
      </c>
      <c r="K3050" s="45" t="str">
        <f>IF(J3050=FALSE,"",IF(G3050="","",VLOOKUP(F3050,ISLER!$1:$51,2,0)*VLOOKUP(VLOOKUP(F3050,ISLER!$1:$51,3,0),DOVIZ!$1:$4,MATCH(CONCATENATE(TEXT(C3050,"YYYY")," ",TEXT(C3050,"AAAA")),DOVIZ!$1:$1,0),0)))</f>
        <v/>
      </c>
      <c r="L3050" s="45" t="str">
        <f t="shared" si="290"/>
        <v/>
      </c>
      <c r="M3050" s="74">
        <f t="shared" si="292"/>
        <v>46021</v>
      </c>
    </row>
    <row r="3051" spans="1:13" x14ac:dyDescent="0.25">
      <c r="A3051" s="40">
        <v>3115</v>
      </c>
      <c r="B3051" s="40" t="str">
        <f t="shared" si="288"/>
        <v>2025 Aralık</v>
      </c>
      <c r="C3051" s="41">
        <f t="shared" si="291"/>
        <v>46021</v>
      </c>
      <c r="D3051" s="42"/>
      <c r="E3051" s="42"/>
      <c r="F3051" s="42"/>
      <c r="G3051" s="43"/>
      <c r="H3051" s="76" t="str">
        <f>IF(G3051="","",VLOOKUP(F3051,ISLER!$1:$51,MATCH(D3051,ISLER!$1:$1,0)-2,0)*VLOOKUP(VLOOKUP(F3051,ISLER!$1:$51,MATCH(D3051,ISLER!$1:$1,0)-1,0),DOVIZ!$1:$4,MATCH(CONCATENATE(TEXT(C3051,"YYYY")," ",TEXT(C3051,"AAAA")),DOVIZ!$1:$1,0),0))</f>
        <v/>
      </c>
      <c r="I3051" s="76" t="str">
        <f t="shared" si="289"/>
        <v/>
      </c>
      <c r="J3051" s="45" t="b">
        <f t="shared" si="287"/>
        <v>0</v>
      </c>
      <c r="K3051" s="45" t="str">
        <f>IF(J3051=FALSE,"",IF(G3051="","",VLOOKUP(F3051,ISLER!$1:$51,2,0)*VLOOKUP(VLOOKUP(F3051,ISLER!$1:$51,3,0),DOVIZ!$1:$4,MATCH(CONCATENATE(TEXT(C3051,"YYYY")," ",TEXT(C3051,"AAAA")),DOVIZ!$1:$1,0),0)))</f>
        <v/>
      </c>
      <c r="L3051" s="45" t="str">
        <f t="shared" si="290"/>
        <v/>
      </c>
      <c r="M3051" s="74">
        <f t="shared" si="292"/>
        <v>46021</v>
      </c>
    </row>
    <row r="3052" spans="1:13" x14ac:dyDescent="0.25">
      <c r="A3052" s="40">
        <v>3116</v>
      </c>
      <c r="B3052" s="40" t="str">
        <f t="shared" si="288"/>
        <v>2025 Aralık</v>
      </c>
      <c r="C3052" s="41">
        <f t="shared" si="291"/>
        <v>46021</v>
      </c>
      <c r="D3052" s="42"/>
      <c r="E3052" s="42"/>
      <c r="F3052" s="42"/>
      <c r="G3052" s="43"/>
      <c r="H3052" s="76" t="str">
        <f>IF(G3052="","",VLOOKUP(F3052,ISLER!$1:$51,MATCH(D3052,ISLER!$1:$1,0)-2,0)*VLOOKUP(VLOOKUP(F3052,ISLER!$1:$51,MATCH(D3052,ISLER!$1:$1,0)-1,0),DOVIZ!$1:$4,MATCH(CONCATENATE(TEXT(C3052,"YYYY")," ",TEXT(C3052,"AAAA")),DOVIZ!$1:$1,0),0))</f>
        <v/>
      </c>
      <c r="I3052" s="76" t="str">
        <f t="shared" si="289"/>
        <v/>
      </c>
      <c r="J3052" s="45" t="b">
        <f t="shared" si="287"/>
        <v>0</v>
      </c>
      <c r="K3052" s="45" t="str">
        <f>IF(J3052=FALSE,"",IF(G3052="","",VLOOKUP(F3052,ISLER!$1:$51,2,0)*VLOOKUP(VLOOKUP(F3052,ISLER!$1:$51,3,0),DOVIZ!$1:$4,MATCH(CONCATENATE(TEXT(C3052,"YYYY")," ",TEXT(C3052,"AAAA")),DOVIZ!$1:$1,0),0)))</f>
        <v/>
      </c>
      <c r="L3052" s="45" t="str">
        <f t="shared" si="290"/>
        <v/>
      </c>
      <c r="M3052" s="74">
        <f t="shared" si="292"/>
        <v>46021</v>
      </c>
    </row>
    <row r="3053" spans="1:13" x14ac:dyDescent="0.25">
      <c r="A3053" s="40">
        <v>3117</v>
      </c>
      <c r="B3053" s="40" t="str">
        <f t="shared" si="288"/>
        <v>2025 Aralık</v>
      </c>
      <c r="C3053" s="41">
        <f t="shared" si="291"/>
        <v>46021</v>
      </c>
      <c r="D3053" s="42"/>
      <c r="E3053" s="42"/>
      <c r="F3053" s="42"/>
      <c r="G3053" s="43"/>
      <c r="H3053" s="76" t="str">
        <f>IF(G3053="","",VLOOKUP(F3053,ISLER!$1:$51,MATCH(D3053,ISLER!$1:$1,0)-2,0)*VLOOKUP(VLOOKUP(F3053,ISLER!$1:$51,MATCH(D3053,ISLER!$1:$1,0)-1,0),DOVIZ!$1:$4,MATCH(CONCATENATE(TEXT(C3053,"YYYY")," ",TEXT(C3053,"AAAA")),DOVIZ!$1:$1,0),0))</f>
        <v/>
      </c>
      <c r="I3053" s="76" t="str">
        <f t="shared" si="289"/>
        <v/>
      </c>
      <c r="J3053" s="45" t="b">
        <f t="shared" si="287"/>
        <v>0</v>
      </c>
      <c r="K3053" s="45" t="str">
        <f>IF(J3053=FALSE,"",IF(G3053="","",VLOOKUP(F3053,ISLER!$1:$51,2,0)*VLOOKUP(VLOOKUP(F3053,ISLER!$1:$51,3,0),DOVIZ!$1:$4,MATCH(CONCATENATE(TEXT(C3053,"YYYY")," ",TEXT(C3053,"AAAA")),DOVIZ!$1:$1,0),0)))</f>
        <v/>
      </c>
      <c r="L3053" s="45" t="str">
        <f t="shared" si="290"/>
        <v/>
      </c>
      <c r="M3053" s="74">
        <f t="shared" si="292"/>
        <v>46021</v>
      </c>
    </row>
    <row r="3054" spans="1:13" x14ac:dyDescent="0.25">
      <c r="A3054" s="40">
        <v>3118</v>
      </c>
      <c r="B3054" s="40" t="str">
        <f t="shared" si="288"/>
        <v>2025 Aralık</v>
      </c>
      <c r="C3054" s="41">
        <f t="shared" si="291"/>
        <v>46021</v>
      </c>
      <c r="D3054" s="42"/>
      <c r="E3054" s="42"/>
      <c r="F3054" s="42"/>
      <c r="G3054" s="43"/>
      <c r="H3054" s="76" t="str">
        <f>IF(G3054="","",VLOOKUP(F3054,ISLER!$1:$51,MATCH(D3054,ISLER!$1:$1,0)-2,0)*VLOOKUP(VLOOKUP(F3054,ISLER!$1:$51,MATCH(D3054,ISLER!$1:$1,0)-1,0),DOVIZ!$1:$4,MATCH(CONCATENATE(TEXT(C3054,"YYYY")," ",TEXT(C3054,"AAAA")),DOVIZ!$1:$1,0),0))</f>
        <v/>
      </c>
      <c r="I3054" s="76" t="str">
        <f t="shared" si="289"/>
        <v/>
      </c>
      <c r="J3054" s="45" t="b">
        <f t="shared" si="287"/>
        <v>0</v>
      </c>
      <c r="K3054" s="45" t="str">
        <f>IF(J3054=FALSE,"",IF(G3054="","",VLOOKUP(F3054,ISLER!$1:$51,2,0)*VLOOKUP(VLOOKUP(F3054,ISLER!$1:$51,3,0),DOVIZ!$1:$4,MATCH(CONCATENATE(TEXT(C3054,"YYYY")," ",TEXT(C3054,"AAAA")),DOVIZ!$1:$1,0),0)))</f>
        <v/>
      </c>
      <c r="L3054" s="45" t="str">
        <f t="shared" si="290"/>
        <v/>
      </c>
      <c r="M3054" s="74">
        <f t="shared" si="292"/>
        <v>46021</v>
      </c>
    </row>
    <row r="3055" spans="1:13" x14ac:dyDescent="0.25">
      <c r="A3055" s="40">
        <v>3119</v>
      </c>
      <c r="B3055" s="40" t="str">
        <f t="shared" si="288"/>
        <v>2025 Aralık</v>
      </c>
      <c r="C3055" s="41">
        <f t="shared" si="291"/>
        <v>46021</v>
      </c>
      <c r="D3055" s="42"/>
      <c r="E3055" s="42"/>
      <c r="F3055" s="42"/>
      <c r="G3055" s="43"/>
      <c r="H3055" s="76" t="str">
        <f>IF(G3055="","",VLOOKUP(F3055,ISLER!$1:$51,MATCH(D3055,ISLER!$1:$1,0)-2,0)*VLOOKUP(VLOOKUP(F3055,ISLER!$1:$51,MATCH(D3055,ISLER!$1:$1,0)-1,0),DOVIZ!$1:$4,MATCH(CONCATENATE(TEXT(C3055,"YYYY")," ",TEXT(C3055,"AAAA")),DOVIZ!$1:$1,0),0))</f>
        <v/>
      </c>
      <c r="I3055" s="76" t="str">
        <f t="shared" si="289"/>
        <v/>
      </c>
      <c r="J3055" s="45" t="b">
        <f t="shared" si="287"/>
        <v>0</v>
      </c>
      <c r="K3055" s="45" t="str">
        <f>IF(J3055=FALSE,"",IF(G3055="","",VLOOKUP(F3055,ISLER!$1:$51,2,0)*VLOOKUP(VLOOKUP(F3055,ISLER!$1:$51,3,0),DOVIZ!$1:$4,MATCH(CONCATENATE(TEXT(C3055,"YYYY")," ",TEXT(C3055,"AAAA")),DOVIZ!$1:$1,0),0)))</f>
        <v/>
      </c>
      <c r="L3055" s="45" t="str">
        <f t="shared" si="290"/>
        <v/>
      </c>
      <c r="M3055" s="74">
        <f t="shared" si="292"/>
        <v>46021</v>
      </c>
    </row>
    <row r="3056" spans="1:13" x14ac:dyDescent="0.25">
      <c r="A3056" s="40">
        <v>3120</v>
      </c>
      <c r="B3056" s="40" t="str">
        <f t="shared" si="288"/>
        <v>2025 Aralık</v>
      </c>
      <c r="C3056" s="41">
        <f t="shared" si="291"/>
        <v>46021</v>
      </c>
      <c r="D3056" s="42"/>
      <c r="E3056" s="42"/>
      <c r="F3056" s="42"/>
      <c r="G3056" s="43"/>
      <c r="H3056" s="76" t="str">
        <f>IF(G3056="","",VLOOKUP(F3056,ISLER!$1:$51,MATCH(D3056,ISLER!$1:$1,0)-2,0)*VLOOKUP(VLOOKUP(F3056,ISLER!$1:$51,MATCH(D3056,ISLER!$1:$1,0)-1,0),DOVIZ!$1:$4,MATCH(CONCATENATE(TEXT(C3056,"YYYY")," ",TEXT(C3056,"AAAA")),DOVIZ!$1:$1,0),0))</f>
        <v/>
      </c>
      <c r="I3056" s="76" t="str">
        <f t="shared" si="289"/>
        <v/>
      </c>
      <c r="J3056" s="45" t="b">
        <f t="shared" si="287"/>
        <v>0</v>
      </c>
      <c r="K3056" s="45" t="str">
        <f>IF(J3056=FALSE,"",IF(G3056="","",VLOOKUP(F3056,ISLER!$1:$51,2,0)*VLOOKUP(VLOOKUP(F3056,ISLER!$1:$51,3,0),DOVIZ!$1:$4,MATCH(CONCATENATE(TEXT(C3056,"YYYY")," ",TEXT(C3056,"AAAA")),DOVIZ!$1:$1,0),0)))</f>
        <v/>
      </c>
      <c r="L3056" s="45" t="str">
        <f t="shared" si="290"/>
        <v/>
      </c>
      <c r="M3056" s="74">
        <f t="shared" si="292"/>
        <v>46021</v>
      </c>
    </row>
    <row r="3057" spans="1:13" x14ac:dyDescent="0.25">
      <c r="A3057" s="40">
        <v>3121</v>
      </c>
      <c r="B3057" s="40" t="str">
        <f t="shared" si="288"/>
        <v>2025 Aralık</v>
      </c>
      <c r="C3057" s="41">
        <f t="shared" si="291"/>
        <v>46021</v>
      </c>
      <c r="D3057" s="42"/>
      <c r="E3057" s="42"/>
      <c r="F3057" s="42"/>
      <c r="G3057" s="43"/>
      <c r="H3057" s="76" t="str">
        <f>IF(G3057="","",VLOOKUP(F3057,ISLER!$1:$51,MATCH(D3057,ISLER!$1:$1,0)-2,0)*VLOOKUP(VLOOKUP(F3057,ISLER!$1:$51,MATCH(D3057,ISLER!$1:$1,0)-1,0),DOVIZ!$1:$4,MATCH(CONCATENATE(TEXT(C3057,"YYYY")," ",TEXT(C3057,"AAAA")),DOVIZ!$1:$1,0),0))</f>
        <v/>
      </c>
      <c r="I3057" s="76" t="str">
        <f t="shared" si="289"/>
        <v/>
      </c>
      <c r="J3057" s="45" t="b">
        <f t="shared" si="287"/>
        <v>0</v>
      </c>
      <c r="K3057" s="45" t="str">
        <f>IF(J3057=FALSE,"",IF(G3057="","",VLOOKUP(F3057,ISLER!$1:$51,2,0)*VLOOKUP(VLOOKUP(F3057,ISLER!$1:$51,3,0),DOVIZ!$1:$4,MATCH(CONCATENATE(TEXT(C3057,"YYYY")," ",TEXT(C3057,"AAAA")),DOVIZ!$1:$1,0),0)))</f>
        <v/>
      </c>
      <c r="L3057" s="45" t="str">
        <f t="shared" si="290"/>
        <v/>
      </c>
      <c r="M3057" s="74">
        <f t="shared" si="292"/>
        <v>46021</v>
      </c>
    </row>
    <row r="3058" spans="1:13" x14ac:dyDescent="0.25">
      <c r="A3058" s="40">
        <v>3122</v>
      </c>
      <c r="B3058" s="40" t="str">
        <f t="shared" si="288"/>
        <v>2025 Aralık</v>
      </c>
      <c r="C3058" s="41">
        <f t="shared" si="291"/>
        <v>46021</v>
      </c>
      <c r="D3058" s="42"/>
      <c r="E3058" s="42"/>
      <c r="F3058" s="42"/>
      <c r="G3058" s="43"/>
      <c r="H3058" s="76" t="str">
        <f>IF(G3058="","",VLOOKUP(F3058,ISLER!$1:$51,MATCH(D3058,ISLER!$1:$1,0)-2,0)*VLOOKUP(VLOOKUP(F3058,ISLER!$1:$51,MATCH(D3058,ISLER!$1:$1,0)-1,0),DOVIZ!$1:$4,MATCH(CONCATENATE(TEXT(C3058,"YYYY")," ",TEXT(C3058,"AAAA")),DOVIZ!$1:$1,0),0))</f>
        <v/>
      </c>
      <c r="I3058" s="76" t="str">
        <f t="shared" si="289"/>
        <v/>
      </c>
      <c r="J3058" s="45" t="b">
        <f t="shared" ref="J3058:J3121" si="293">OR(D3058="DİŞÇİM İSTANBUL EZGİ HANIM",D3058="DİŞÇİM İSTANBUL MERVE HANIM",D3058="DİŞÇİM İSTANBUL BÜŞRA HANIM",D3058="DİŞÇİM İSTANBUL HÜLYA HANIM",D3058="DİŞÇİM İSTANBUL KEMAL BEY",D3058="DİŞÇİM İSTANBUL HAKAN BEY",D3058="DİŞÇİM İSTANBUL MUHAMMED BEY",D3058="DİŞÇİM İSTANBUL MURAT BEY")</f>
        <v>0</v>
      </c>
      <c r="K3058" s="45" t="str">
        <f>IF(J3058=FALSE,"",IF(G3058="","",VLOOKUP(F3058,ISLER!$1:$51,2,0)*VLOOKUP(VLOOKUP(F3058,ISLER!$1:$51,3,0),DOVIZ!$1:$4,MATCH(CONCATENATE(TEXT(C3058,"YYYY")," ",TEXT(C3058,"AAAA")),DOVIZ!$1:$1,0),0)))</f>
        <v/>
      </c>
      <c r="L3058" s="45" t="str">
        <f t="shared" si="290"/>
        <v/>
      </c>
      <c r="M3058" s="74">
        <f t="shared" si="292"/>
        <v>46021</v>
      </c>
    </row>
    <row r="3059" spans="1:13" x14ac:dyDescent="0.25">
      <c r="A3059" s="40">
        <v>3123</v>
      </c>
      <c r="B3059" s="40" t="str">
        <f t="shared" si="288"/>
        <v>2025 Aralık</v>
      </c>
      <c r="C3059" s="41">
        <f t="shared" si="291"/>
        <v>46021</v>
      </c>
      <c r="D3059" s="42"/>
      <c r="E3059" s="42"/>
      <c r="F3059" s="42"/>
      <c r="G3059" s="43"/>
      <c r="H3059" s="76" t="str">
        <f>IF(G3059="","",VLOOKUP(F3059,ISLER!$1:$51,MATCH(D3059,ISLER!$1:$1,0)-2,0)*VLOOKUP(VLOOKUP(F3059,ISLER!$1:$51,MATCH(D3059,ISLER!$1:$1,0)-1,0),DOVIZ!$1:$4,MATCH(CONCATENATE(TEXT(C3059,"YYYY")," ",TEXT(C3059,"AAAA")),DOVIZ!$1:$1,0),0))</f>
        <v/>
      </c>
      <c r="I3059" s="76" t="str">
        <f t="shared" si="289"/>
        <v/>
      </c>
      <c r="J3059" s="45" t="b">
        <f t="shared" si="293"/>
        <v>0</v>
      </c>
      <c r="K3059" s="45" t="str">
        <f>IF(J3059=FALSE,"",IF(G3059="","",VLOOKUP(F3059,ISLER!$1:$51,2,0)*VLOOKUP(VLOOKUP(F3059,ISLER!$1:$51,3,0),DOVIZ!$1:$4,MATCH(CONCATENATE(TEXT(C3059,"YYYY")," ",TEXT(C3059,"AAAA")),DOVIZ!$1:$1,0),0)))</f>
        <v/>
      </c>
      <c r="L3059" s="45" t="str">
        <f t="shared" si="290"/>
        <v/>
      </c>
      <c r="M3059" s="74">
        <f t="shared" si="292"/>
        <v>46021</v>
      </c>
    </row>
    <row r="3060" spans="1:13" x14ac:dyDescent="0.25">
      <c r="A3060" s="40">
        <v>3124</v>
      </c>
      <c r="B3060" s="40" t="str">
        <f t="shared" si="288"/>
        <v>2025 Aralık</v>
      </c>
      <c r="C3060" s="41">
        <f t="shared" si="291"/>
        <v>46021</v>
      </c>
      <c r="D3060" s="42"/>
      <c r="E3060" s="42"/>
      <c r="F3060" s="42"/>
      <c r="G3060" s="43"/>
      <c r="H3060" s="76" t="str">
        <f>IF(G3060="","",VLOOKUP(F3060,ISLER!$1:$51,MATCH(D3060,ISLER!$1:$1,0)-2,0)*VLOOKUP(VLOOKUP(F3060,ISLER!$1:$51,MATCH(D3060,ISLER!$1:$1,0)-1,0),DOVIZ!$1:$4,MATCH(CONCATENATE(TEXT(C3060,"YYYY")," ",TEXT(C3060,"AAAA")),DOVIZ!$1:$1,0),0))</f>
        <v/>
      </c>
      <c r="I3060" s="76" t="str">
        <f t="shared" si="289"/>
        <v/>
      </c>
      <c r="J3060" s="45" t="b">
        <f t="shared" si="293"/>
        <v>0</v>
      </c>
      <c r="K3060" s="45" t="str">
        <f>IF(J3060=FALSE,"",IF(G3060="","",VLOOKUP(F3060,ISLER!$1:$51,2,0)*VLOOKUP(VLOOKUP(F3060,ISLER!$1:$51,3,0),DOVIZ!$1:$4,MATCH(CONCATENATE(TEXT(C3060,"YYYY")," ",TEXT(C3060,"AAAA")),DOVIZ!$1:$1,0),0)))</f>
        <v/>
      </c>
      <c r="L3060" s="45" t="str">
        <f t="shared" si="290"/>
        <v/>
      </c>
      <c r="M3060" s="74">
        <f t="shared" si="292"/>
        <v>46021</v>
      </c>
    </row>
    <row r="3061" spans="1:13" x14ac:dyDescent="0.25">
      <c r="A3061" s="40">
        <v>3125</v>
      </c>
      <c r="B3061" s="40" t="str">
        <f t="shared" si="288"/>
        <v>2025 Aralık</v>
      </c>
      <c r="C3061" s="41">
        <f t="shared" si="291"/>
        <v>46021</v>
      </c>
      <c r="D3061" s="42"/>
      <c r="E3061" s="42"/>
      <c r="F3061" s="42"/>
      <c r="G3061" s="43"/>
      <c r="H3061" s="76" t="str">
        <f>IF(G3061="","",VLOOKUP(F3061,ISLER!$1:$51,MATCH(D3061,ISLER!$1:$1,0)-2,0)*VLOOKUP(VLOOKUP(F3061,ISLER!$1:$51,MATCH(D3061,ISLER!$1:$1,0)-1,0),DOVIZ!$1:$4,MATCH(CONCATENATE(TEXT(C3061,"YYYY")," ",TEXT(C3061,"AAAA")),DOVIZ!$1:$1,0),0))</f>
        <v/>
      </c>
      <c r="I3061" s="76" t="str">
        <f t="shared" si="289"/>
        <v/>
      </c>
      <c r="J3061" s="45" t="b">
        <f t="shared" si="293"/>
        <v>0</v>
      </c>
      <c r="K3061" s="45" t="str">
        <f>IF(J3061=FALSE,"",IF(G3061="","",VLOOKUP(F3061,ISLER!$1:$51,2,0)*VLOOKUP(VLOOKUP(F3061,ISLER!$1:$51,3,0),DOVIZ!$1:$4,MATCH(CONCATENATE(TEXT(C3061,"YYYY")," ",TEXT(C3061,"AAAA")),DOVIZ!$1:$1,0),0)))</f>
        <v/>
      </c>
      <c r="L3061" s="45" t="str">
        <f t="shared" si="290"/>
        <v/>
      </c>
      <c r="M3061" s="74">
        <f t="shared" si="292"/>
        <v>46021</v>
      </c>
    </row>
    <row r="3062" spans="1:13" x14ac:dyDescent="0.25">
      <c r="A3062" s="40">
        <v>3126</v>
      </c>
      <c r="B3062" s="40" t="str">
        <f t="shared" si="288"/>
        <v>2025 Aralık</v>
      </c>
      <c r="C3062" s="41">
        <f t="shared" si="291"/>
        <v>46021</v>
      </c>
      <c r="D3062" s="42"/>
      <c r="E3062" s="42"/>
      <c r="F3062" s="42"/>
      <c r="G3062" s="43"/>
      <c r="H3062" s="76" t="str">
        <f>IF(G3062="","",VLOOKUP(F3062,ISLER!$1:$51,MATCH(D3062,ISLER!$1:$1,0)-2,0)*VLOOKUP(VLOOKUP(F3062,ISLER!$1:$51,MATCH(D3062,ISLER!$1:$1,0)-1,0),DOVIZ!$1:$4,MATCH(CONCATENATE(TEXT(C3062,"YYYY")," ",TEXT(C3062,"AAAA")),DOVIZ!$1:$1,0),0))</f>
        <v/>
      </c>
      <c r="I3062" s="76" t="str">
        <f t="shared" si="289"/>
        <v/>
      </c>
      <c r="J3062" s="45" t="b">
        <f t="shared" si="293"/>
        <v>0</v>
      </c>
      <c r="K3062" s="45" t="str">
        <f>IF(J3062=FALSE,"",IF(G3062="","",VLOOKUP(F3062,ISLER!$1:$51,2,0)*VLOOKUP(VLOOKUP(F3062,ISLER!$1:$51,3,0),DOVIZ!$1:$4,MATCH(CONCATENATE(TEXT(C3062,"YYYY")," ",TEXT(C3062,"AAAA")),DOVIZ!$1:$1,0),0)))</f>
        <v/>
      </c>
      <c r="L3062" s="45" t="str">
        <f t="shared" si="290"/>
        <v/>
      </c>
      <c r="M3062" s="74">
        <f t="shared" si="292"/>
        <v>46021</v>
      </c>
    </row>
    <row r="3063" spans="1:13" x14ac:dyDescent="0.25">
      <c r="A3063" s="40">
        <v>3127</v>
      </c>
      <c r="B3063" s="40" t="str">
        <f t="shared" si="288"/>
        <v>2025 Aralık</v>
      </c>
      <c r="C3063" s="41">
        <f t="shared" si="291"/>
        <v>46021</v>
      </c>
      <c r="D3063" s="42"/>
      <c r="E3063" s="42"/>
      <c r="F3063" s="42"/>
      <c r="G3063" s="43"/>
      <c r="H3063" s="76" t="str">
        <f>IF(G3063="","",VLOOKUP(F3063,ISLER!$1:$51,MATCH(D3063,ISLER!$1:$1,0)-2,0)*VLOOKUP(VLOOKUP(F3063,ISLER!$1:$51,MATCH(D3063,ISLER!$1:$1,0)-1,0),DOVIZ!$1:$4,MATCH(CONCATENATE(TEXT(C3063,"YYYY")," ",TEXT(C3063,"AAAA")),DOVIZ!$1:$1,0),0))</f>
        <v/>
      </c>
      <c r="I3063" s="76" t="str">
        <f t="shared" si="289"/>
        <v/>
      </c>
      <c r="J3063" s="45" t="b">
        <f t="shared" si="293"/>
        <v>0</v>
      </c>
      <c r="K3063" s="45" t="str">
        <f>IF(J3063=FALSE,"",IF(G3063="","",VLOOKUP(F3063,ISLER!$1:$51,2,0)*VLOOKUP(VLOOKUP(F3063,ISLER!$1:$51,3,0),DOVIZ!$1:$4,MATCH(CONCATENATE(TEXT(C3063,"YYYY")," ",TEXT(C3063,"AAAA")),DOVIZ!$1:$1,0),0)))</f>
        <v/>
      </c>
      <c r="L3063" s="45" t="str">
        <f t="shared" si="290"/>
        <v/>
      </c>
      <c r="M3063" s="74">
        <f t="shared" si="292"/>
        <v>46021</v>
      </c>
    </row>
    <row r="3064" spans="1:13" x14ac:dyDescent="0.25">
      <c r="A3064" s="40">
        <v>3128</v>
      </c>
      <c r="B3064" s="40" t="str">
        <f t="shared" si="288"/>
        <v>2025 Aralık</v>
      </c>
      <c r="C3064" s="41">
        <f t="shared" si="291"/>
        <v>46021</v>
      </c>
      <c r="D3064" s="42"/>
      <c r="E3064" s="42"/>
      <c r="F3064" s="42"/>
      <c r="G3064" s="43"/>
      <c r="H3064" s="76" t="str">
        <f>IF(G3064="","",VLOOKUP(F3064,ISLER!$1:$51,MATCH(D3064,ISLER!$1:$1,0)-2,0)*VLOOKUP(VLOOKUP(F3064,ISLER!$1:$51,MATCH(D3064,ISLER!$1:$1,0)-1,0),DOVIZ!$1:$4,MATCH(CONCATENATE(TEXT(C3064,"YYYY")," ",TEXT(C3064,"AAAA")),DOVIZ!$1:$1,0),0))</f>
        <v/>
      </c>
      <c r="I3064" s="76" t="str">
        <f t="shared" si="289"/>
        <v/>
      </c>
      <c r="J3064" s="45" t="b">
        <f t="shared" si="293"/>
        <v>0</v>
      </c>
      <c r="K3064" s="45" t="str">
        <f>IF(J3064=FALSE,"",IF(G3064="","",VLOOKUP(F3064,ISLER!$1:$51,2,0)*VLOOKUP(VLOOKUP(F3064,ISLER!$1:$51,3,0),DOVIZ!$1:$4,MATCH(CONCATENATE(TEXT(C3064,"YYYY")," ",TEXT(C3064,"AAAA")),DOVIZ!$1:$1,0),0)))</f>
        <v/>
      </c>
      <c r="L3064" s="45" t="str">
        <f t="shared" si="290"/>
        <v/>
      </c>
      <c r="M3064" s="74">
        <f t="shared" si="292"/>
        <v>46021</v>
      </c>
    </row>
    <row r="3065" spans="1:13" x14ac:dyDescent="0.25">
      <c r="A3065" s="40">
        <v>3129</v>
      </c>
      <c r="B3065" s="40" t="str">
        <f t="shared" si="288"/>
        <v>2025 Aralık</v>
      </c>
      <c r="C3065" s="41">
        <f t="shared" si="291"/>
        <v>46021</v>
      </c>
      <c r="D3065" s="42"/>
      <c r="E3065" s="42"/>
      <c r="F3065" s="42"/>
      <c r="G3065" s="43"/>
      <c r="H3065" s="76" t="str">
        <f>IF(G3065="","",VLOOKUP(F3065,ISLER!$1:$51,MATCH(D3065,ISLER!$1:$1,0)-2,0)*VLOOKUP(VLOOKUP(F3065,ISLER!$1:$51,MATCH(D3065,ISLER!$1:$1,0)-1,0),DOVIZ!$1:$4,MATCH(CONCATENATE(TEXT(C3065,"YYYY")," ",TEXT(C3065,"AAAA")),DOVIZ!$1:$1,0),0))</f>
        <v/>
      </c>
      <c r="I3065" s="76" t="str">
        <f t="shared" si="289"/>
        <v/>
      </c>
      <c r="J3065" s="45" t="b">
        <f t="shared" si="293"/>
        <v>0</v>
      </c>
      <c r="K3065" s="45" t="str">
        <f>IF(J3065=FALSE,"",IF(G3065="","",VLOOKUP(F3065,ISLER!$1:$51,2,0)*VLOOKUP(VLOOKUP(F3065,ISLER!$1:$51,3,0),DOVIZ!$1:$4,MATCH(CONCATENATE(TEXT(C3065,"YYYY")," ",TEXT(C3065,"AAAA")),DOVIZ!$1:$1,0),0)))</f>
        <v/>
      </c>
      <c r="L3065" s="45" t="str">
        <f t="shared" si="290"/>
        <v/>
      </c>
      <c r="M3065" s="74">
        <f t="shared" si="292"/>
        <v>46021</v>
      </c>
    </row>
    <row r="3066" spans="1:13" x14ac:dyDescent="0.25">
      <c r="A3066" s="40">
        <v>3130</v>
      </c>
      <c r="B3066" s="40" t="str">
        <f t="shared" si="288"/>
        <v>2025 Aralık</v>
      </c>
      <c r="C3066" s="41">
        <f t="shared" si="291"/>
        <v>46021</v>
      </c>
      <c r="D3066" s="42"/>
      <c r="E3066" s="42"/>
      <c r="F3066" s="42"/>
      <c r="G3066" s="43"/>
      <c r="H3066" s="76" t="str">
        <f>IF(G3066="","",VLOOKUP(F3066,ISLER!$1:$51,MATCH(D3066,ISLER!$1:$1,0)-2,0)*VLOOKUP(VLOOKUP(F3066,ISLER!$1:$51,MATCH(D3066,ISLER!$1:$1,0)-1,0),DOVIZ!$1:$4,MATCH(CONCATENATE(TEXT(C3066,"YYYY")," ",TEXT(C3066,"AAAA")),DOVIZ!$1:$1,0),0))</f>
        <v/>
      </c>
      <c r="I3066" s="76" t="str">
        <f t="shared" si="289"/>
        <v/>
      </c>
      <c r="J3066" s="45" t="b">
        <f t="shared" si="293"/>
        <v>0</v>
      </c>
      <c r="K3066" s="45" t="str">
        <f>IF(J3066=FALSE,"",IF(G3066="","",VLOOKUP(F3066,ISLER!$1:$51,2,0)*VLOOKUP(VLOOKUP(F3066,ISLER!$1:$51,3,0),DOVIZ!$1:$4,MATCH(CONCATENATE(TEXT(C3066,"YYYY")," ",TEXT(C3066,"AAAA")),DOVIZ!$1:$1,0),0)))</f>
        <v/>
      </c>
      <c r="L3066" s="45" t="str">
        <f t="shared" si="290"/>
        <v/>
      </c>
      <c r="M3066" s="74">
        <f t="shared" si="292"/>
        <v>46021</v>
      </c>
    </row>
    <row r="3067" spans="1:13" x14ac:dyDescent="0.25">
      <c r="A3067" s="40">
        <v>3131</v>
      </c>
      <c r="B3067" s="40" t="str">
        <f t="shared" si="288"/>
        <v>2025 Aralık</v>
      </c>
      <c r="C3067" s="41">
        <f t="shared" si="291"/>
        <v>46021</v>
      </c>
      <c r="D3067" s="42"/>
      <c r="E3067" s="42"/>
      <c r="F3067" s="42"/>
      <c r="G3067" s="43"/>
      <c r="H3067" s="76" t="str">
        <f>IF(G3067="","",VLOOKUP(F3067,ISLER!$1:$51,MATCH(D3067,ISLER!$1:$1,0)-2,0)*VLOOKUP(VLOOKUP(F3067,ISLER!$1:$51,MATCH(D3067,ISLER!$1:$1,0)-1,0),DOVIZ!$1:$4,MATCH(CONCATENATE(TEXT(C3067,"YYYY")," ",TEXT(C3067,"AAAA")),DOVIZ!$1:$1,0),0))</f>
        <v/>
      </c>
      <c r="I3067" s="76" t="str">
        <f t="shared" si="289"/>
        <v/>
      </c>
      <c r="J3067" s="45" t="b">
        <f t="shared" si="293"/>
        <v>0</v>
      </c>
      <c r="K3067" s="45" t="str">
        <f>IF(J3067=FALSE,"",IF(G3067="","",VLOOKUP(F3067,ISLER!$1:$51,2,0)*VLOOKUP(VLOOKUP(F3067,ISLER!$1:$51,3,0),DOVIZ!$1:$4,MATCH(CONCATENATE(TEXT(C3067,"YYYY")," ",TEXT(C3067,"AAAA")),DOVIZ!$1:$1,0),0)))</f>
        <v/>
      </c>
      <c r="L3067" s="45" t="str">
        <f t="shared" si="290"/>
        <v/>
      </c>
      <c r="M3067" s="74">
        <f t="shared" si="292"/>
        <v>46021</v>
      </c>
    </row>
    <row r="3068" spans="1:13" x14ac:dyDescent="0.25">
      <c r="A3068" s="40">
        <v>3132</v>
      </c>
      <c r="B3068" s="40" t="str">
        <f t="shared" si="288"/>
        <v>2025 Aralık</v>
      </c>
      <c r="C3068" s="41">
        <f t="shared" si="291"/>
        <v>46021</v>
      </c>
      <c r="D3068" s="42"/>
      <c r="E3068" s="42"/>
      <c r="F3068" s="42"/>
      <c r="G3068" s="43"/>
      <c r="H3068" s="76" t="str">
        <f>IF(G3068="","",VLOOKUP(F3068,ISLER!$1:$51,MATCH(D3068,ISLER!$1:$1,0)-2,0)*VLOOKUP(VLOOKUP(F3068,ISLER!$1:$51,MATCH(D3068,ISLER!$1:$1,0)-1,0),DOVIZ!$1:$4,MATCH(CONCATENATE(TEXT(C3068,"YYYY")," ",TEXT(C3068,"AAAA")),DOVIZ!$1:$1,0),0))</f>
        <v/>
      </c>
      <c r="I3068" s="76" t="str">
        <f t="shared" si="289"/>
        <v/>
      </c>
      <c r="J3068" s="45" t="b">
        <f t="shared" si="293"/>
        <v>0</v>
      </c>
      <c r="K3068" s="45" t="str">
        <f>IF(J3068=FALSE,"",IF(G3068="","",VLOOKUP(F3068,ISLER!$1:$51,2,0)*VLOOKUP(VLOOKUP(F3068,ISLER!$1:$51,3,0),DOVIZ!$1:$4,MATCH(CONCATENATE(TEXT(C3068,"YYYY")," ",TEXT(C3068,"AAAA")),DOVIZ!$1:$1,0),0)))</f>
        <v/>
      </c>
      <c r="L3068" s="45" t="str">
        <f t="shared" si="290"/>
        <v/>
      </c>
      <c r="M3068" s="74">
        <f t="shared" si="292"/>
        <v>46021</v>
      </c>
    </row>
    <row r="3069" spans="1:13" x14ac:dyDescent="0.25">
      <c r="A3069" s="40">
        <v>3133</v>
      </c>
      <c r="B3069" s="40" t="str">
        <f t="shared" si="288"/>
        <v>2025 Aralık</v>
      </c>
      <c r="C3069" s="41">
        <f t="shared" si="291"/>
        <v>46021</v>
      </c>
      <c r="D3069" s="42"/>
      <c r="E3069" s="42"/>
      <c r="F3069" s="42"/>
      <c r="G3069" s="43"/>
      <c r="H3069" s="76" t="str">
        <f>IF(G3069="","",VLOOKUP(F3069,ISLER!$1:$51,MATCH(D3069,ISLER!$1:$1,0)-2,0)*VLOOKUP(VLOOKUP(F3069,ISLER!$1:$51,MATCH(D3069,ISLER!$1:$1,0)-1,0),DOVIZ!$1:$4,MATCH(CONCATENATE(TEXT(C3069,"YYYY")," ",TEXT(C3069,"AAAA")),DOVIZ!$1:$1,0),0))</f>
        <v/>
      </c>
      <c r="I3069" s="76" t="str">
        <f t="shared" si="289"/>
        <v/>
      </c>
      <c r="J3069" s="45" t="b">
        <f t="shared" si="293"/>
        <v>0</v>
      </c>
      <c r="K3069" s="45" t="str">
        <f>IF(J3069=FALSE,"",IF(G3069="","",VLOOKUP(F3069,ISLER!$1:$51,2,0)*VLOOKUP(VLOOKUP(F3069,ISLER!$1:$51,3,0),DOVIZ!$1:$4,MATCH(CONCATENATE(TEXT(C3069,"YYYY")," ",TEXT(C3069,"AAAA")),DOVIZ!$1:$1,0),0)))</f>
        <v/>
      </c>
      <c r="L3069" s="45" t="str">
        <f t="shared" si="290"/>
        <v/>
      </c>
      <c r="M3069" s="74">
        <f t="shared" si="292"/>
        <v>46021</v>
      </c>
    </row>
    <row r="3070" spans="1:13" x14ac:dyDescent="0.25">
      <c r="A3070" s="40">
        <v>3134</v>
      </c>
      <c r="B3070" s="40" t="str">
        <f t="shared" si="288"/>
        <v>2025 Aralık</v>
      </c>
      <c r="C3070" s="41">
        <f t="shared" si="291"/>
        <v>46021</v>
      </c>
      <c r="D3070" s="42"/>
      <c r="E3070" s="42"/>
      <c r="F3070" s="42"/>
      <c r="G3070" s="43"/>
      <c r="H3070" s="76" t="str">
        <f>IF(G3070="","",VLOOKUP(F3070,ISLER!$1:$51,MATCH(D3070,ISLER!$1:$1,0)-2,0)*VLOOKUP(VLOOKUP(F3070,ISLER!$1:$51,MATCH(D3070,ISLER!$1:$1,0)-1,0),DOVIZ!$1:$4,MATCH(CONCATENATE(TEXT(C3070,"YYYY")," ",TEXT(C3070,"AAAA")),DOVIZ!$1:$1,0),0))</f>
        <v/>
      </c>
      <c r="I3070" s="76" t="str">
        <f t="shared" si="289"/>
        <v/>
      </c>
      <c r="J3070" s="45" t="b">
        <f t="shared" si="293"/>
        <v>0</v>
      </c>
      <c r="K3070" s="45" t="str">
        <f>IF(J3070=FALSE,"",IF(G3070="","",VLOOKUP(F3070,ISLER!$1:$51,2,0)*VLOOKUP(VLOOKUP(F3070,ISLER!$1:$51,3,0),DOVIZ!$1:$4,MATCH(CONCATENATE(TEXT(C3070,"YYYY")," ",TEXT(C3070,"AAAA")),DOVIZ!$1:$1,0),0)))</f>
        <v/>
      </c>
      <c r="L3070" s="45" t="str">
        <f t="shared" si="290"/>
        <v/>
      </c>
      <c r="M3070" s="74">
        <f t="shared" si="292"/>
        <v>46021</v>
      </c>
    </row>
    <row r="3071" spans="1:13" x14ac:dyDescent="0.25">
      <c r="A3071" s="40">
        <v>3135</v>
      </c>
      <c r="B3071" s="40" t="str">
        <f t="shared" si="288"/>
        <v>2025 Aralık</v>
      </c>
      <c r="C3071" s="41">
        <f t="shared" si="291"/>
        <v>46021</v>
      </c>
      <c r="D3071" s="42"/>
      <c r="E3071" s="42"/>
      <c r="F3071" s="42"/>
      <c r="G3071" s="43"/>
      <c r="H3071" s="76" t="str">
        <f>IF(G3071="","",VLOOKUP(F3071,ISLER!$1:$51,MATCH(D3071,ISLER!$1:$1,0)-2,0)*VLOOKUP(VLOOKUP(F3071,ISLER!$1:$51,MATCH(D3071,ISLER!$1:$1,0)-1,0),DOVIZ!$1:$4,MATCH(CONCATENATE(TEXT(C3071,"YYYY")," ",TEXT(C3071,"AAAA")),DOVIZ!$1:$1,0),0))</f>
        <v/>
      </c>
      <c r="I3071" s="76" t="str">
        <f t="shared" si="289"/>
        <v/>
      </c>
      <c r="J3071" s="45" t="b">
        <f t="shared" si="293"/>
        <v>0</v>
      </c>
      <c r="K3071" s="45" t="str">
        <f>IF(J3071=FALSE,"",IF(G3071="","",VLOOKUP(F3071,ISLER!$1:$51,2,0)*VLOOKUP(VLOOKUP(F3071,ISLER!$1:$51,3,0),DOVIZ!$1:$4,MATCH(CONCATENATE(TEXT(C3071,"YYYY")," ",TEXT(C3071,"AAAA")),DOVIZ!$1:$1,0),0)))</f>
        <v/>
      </c>
      <c r="L3071" s="45" t="str">
        <f t="shared" si="290"/>
        <v/>
      </c>
      <c r="M3071" s="74">
        <f t="shared" si="292"/>
        <v>46021</v>
      </c>
    </row>
    <row r="3072" spans="1:13" x14ac:dyDescent="0.25">
      <c r="A3072" s="40">
        <v>3136</v>
      </c>
      <c r="B3072" s="40" t="str">
        <f t="shared" si="288"/>
        <v>2025 Aralık</v>
      </c>
      <c r="C3072" s="41">
        <f t="shared" si="291"/>
        <v>46021</v>
      </c>
      <c r="D3072" s="42"/>
      <c r="E3072" s="42"/>
      <c r="F3072" s="42"/>
      <c r="G3072" s="43"/>
      <c r="H3072" s="76" t="str">
        <f>IF(G3072="","",VLOOKUP(F3072,ISLER!$1:$51,MATCH(D3072,ISLER!$1:$1,0)-2,0)*VLOOKUP(VLOOKUP(F3072,ISLER!$1:$51,MATCH(D3072,ISLER!$1:$1,0)-1,0),DOVIZ!$1:$4,MATCH(CONCATENATE(TEXT(C3072,"YYYY")," ",TEXT(C3072,"AAAA")),DOVIZ!$1:$1,0),0))</f>
        <v/>
      </c>
      <c r="I3072" s="76" t="str">
        <f t="shared" si="289"/>
        <v/>
      </c>
      <c r="J3072" s="45" t="b">
        <f t="shared" si="293"/>
        <v>0</v>
      </c>
      <c r="K3072" s="45" t="str">
        <f>IF(J3072=FALSE,"",IF(G3072="","",VLOOKUP(F3072,ISLER!$1:$51,2,0)*VLOOKUP(VLOOKUP(F3072,ISLER!$1:$51,3,0),DOVIZ!$1:$4,MATCH(CONCATENATE(TEXT(C3072,"YYYY")," ",TEXT(C3072,"AAAA")),DOVIZ!$1:$1,0),0)))</f>
        <v/>
      </c>
      <c r="L3072" s="45" t="str">
        <f t="shared" si="290"/>
        <v/>
      </c>
      <c r="M3072" s="74">
        <f t="shared" si="292"/>
        <v>46021</v>
      </c>
    </row>
    <row r="3073" spans="1:13" x14ac:dyDescent="0.25">
      <c r="A3073" s="40">
        <v>3137</v>
      </c>
      <c r="B3073" s="40" t="str">
        <f t="shared" ref="B3073:B3136" si="294">CONCATENATE(TEXT(C3073,"YYYY")," ",TEXT(C3073,"AAAA"))</f>
        <v>2025 Aralık</v>
      </c>
      <c r="C3073" s="41">
        <f t="shared" si="291"/>
        <v>46021</v>
      </c>
      <c r="D3073" s="42"/>
      <c r="E3073" s="42"/>
      <c r="F3073" s="42"/>
      <c r="G3073" s="43"/>
      <c r="H3073" s="76" t="str">
        <f>IF(G3073="","",VLOOKUP(F3073,ISLER!$1:$51,MATCH(D3073,ISLER!$1:$1,0)-2,0)*VLOOKUP(VLOOKUP(F3073,ISLER!$1:$51,MATCH(D3073,ISLER!$1:$1,0)-1,0),DOVIZ!$1:$4,MATCH(CONCATENATE(TEXT(C3073,"YYYY")," ",TEXT(C3073,"AAAA")),DOVIZ!$1:$1,0),0))</f>
        <v/>
      </c>
      <c r="I3073" s="76" t="str">
        <f t="shared" ref="I3073:I3136" si="295">IF(G3073="","",G3073*H3073)</f>
        <v/>
      </c>
      <c r="J3073" s="45" t="b">
        <f t="shared" si="293"/>
        <v>0</v>
      </c>
      <c r="K3073" s="45" t="str">
        <f>IF(J3073=FALSE,"",IF(G3073="","",VLOOKUP(F3073,ISLER!$1:$51,2,0)*VLOOKUP(VLOOKUP(F3073,ISLER!$1:$51,3,0),DOVIZ!$1:$4,MATCH(CONCATENATE(TEXT(C3073,"YYYY")," ",TEXT(C3073,"AAAA")),DOVIZ!$1:$1,0),0)))</f>
        <v/>
      </c>
      <c r="L3073" s="45" t="str">
        <f t="shared" ref="L3073:L3136" si="296">IF(K3073="","",G3073*K3073)</f>
        <v/>
      </c>
      <c r="M3073" s="74">
        <f t="shared" si="292"/>
        <v>46021</v>
      </c>
    </row>
    <row r="3074" spans="1:13" x14ac:dyDescent="0.25">
      <c r="A3074" s="40">
        <v>3138</v>
      </c>
      <c r="B3074" s="40" t="str">
        <f t="shared" si="294"/>
        <v>2025 Aralık</v>
      </c>
      <c r="C3074" s="41">
        <f t="shared" si="291"/>
        <v>46021</v>
      </c>
      <c r="D3074" s="42"/>
      <c r="E3074" s="42"/>
      <c r="F3074" s="42"/>
      <c r="G3074" s="43"/>
      <c r="H3074" s="76" t="str">
        <f>IF(G3074="","",VLOOKUP(F3074,ISLER!$1:$51,MATCH(D3074,ISLER!$1:$1,0)-2,0)*VLOOKUP(VLOOKUP(F3074,ISLER!$1:$51,MATCH(D3074,ISLER!$1:$1,0)-1,0),DOVIZ!$1:$4,MATCH(CONCATENATE(TEXT(C3074,"YYYY")," ",TEXT(C3074,"AAAA")),DOVIZ!$1:$1,0),0))</f>
        <v/>
      </c>
      <c r="I3074" s="76" t="str">
        <f t="shared" si="295"/>
        <v/>
      </c>
      <c r="J3074" s="45" t="b">
        <f t="shared" si="293"/>
        <v>0</v>
      </c>
      <c r="K3074" s="45" t="str">
        <f>IF(J3074=FALSE,"",IF(G3074="","",VLOOKUP(F3074,ISLER!$1:$51,2,0)*VLOOKUP(VLOOKUP(F3074,ISLER!$1:$51,3,0),DOVIZ!$1:$4,MATCH(CONCATENATE(TEXT(C3074,"YYYY")," ",TEXT(C3074,"AAAA")),DOVIZ!$1:$1,0),0)))</f>
        <v/>
      </c>
      <c r="L3074" s="45" t="str">
        <f t="shared" si="296"/>
        <v/>
      </c>
      <c r="M3074" s="74">
        <f t="shared" si="292"/>
        <v>46021</v>
      </c>
    </row>
    <row r="3075" spans="1:13" x14ac:dyDescent="0.25">
      <c r="A3075" s="40">
        <v>3139</v>
      </c>
      <c r="B3075" s="40" t="str">
        <f t="shared" si="294"/>
        <v>2025 Aralık</v>
      </c>
      <c r="C3075" s="41">
        <f t="shared" si="291"/>
        <v>46021</v>
      </c>
      <c r="D3075" s="42"/>
      <c r="E3075" s="42"/>
      <c r="F3075" s="42"/>
      <c r="G3075" s="43"/>
      <c r="H3075" s="76" t="str">
        <f>IF(G3075="","",VLOOKUP(F3075,ISLER!$1:$51,MATCH(D3075,ISLER!$1:$1,0)-2,0)*VLOOKUP(VLOOKUP(F3075,ISLER!$1:$51,MATCH(D3075,ISLER!$1:$1,0)-1,0),DOVIZ!$1:$4,MATCH(CONCATENATE(TEXT(C3075,"YYYY")," ",TEXT(C3075,"AAAA")),DOVIZ!$1:$1,0),0))</f>
        <v/>
      </c>
      <c r="I3075" s="76" t="str">
        <f t="shared" si="295"/>
        <v/>
      </c>
      <c r="J3075" s="45" t="b">
        <f t="shared" si="293"/>
        <v>0</v>
      </c>
      <c r="K3075" s="45" t="str">
        <f>IF(J3075=FALSE,"",IF(G3075="","",VLOOKUP(F3075,ISLER!$1:$51,2,0)*VLOOKUP(VLOOKUP(F3075,ISLER!$1:$51,3,0),DOVIZ!$1:$4,MATCH(CONCATENATE(TEXT(C3075,"YYYY")," ",TEXT(C3075,"AAAA")),DOVIZ!$1:$1,0),0)))</f>
        <v/>
      </c>
      <c r="L3075" s="45" t="str">
        <f t="shared" si="296"/>
        <v/>
      </c>
      <c r="M3075" s="74">
        <f t="shared" si="292"/>
        <v>46021</v>
      </c>
    </row>
    <row r="3076" spans="1:13" x14ac:dyDescent="0.25">
      <c r="A3076" s="40">
        <v>3140</v>
      </c>
      <c r="B3076" s="40" t="str">
        <f t="shared" si="294"/>
        <v>2025 Aralık</v>
      </c>
      <c r="C3076" s="41">
        <f t="shared" ref="C3076:C3139" si="297">C3075</f>
        <v>46021</v>
      </c>
      <c r="D3076" s="42"/>
      <c r="E3076" s="42"/>
      <c r="F3076" s="42"/>
      <c r="G3076" s="43"/>
      <c r="H3076" s="76" t="str">
        <f>IF(G3076="","",VLOOKUP(F3076,ISLER!$1:$51,MATCH(D3076,ISLER!$1:$1,0)-2,0)*VLOOKUP(VLOOKUP(F3076,ISLER!$1:$51,MATCH(D3076,ISLER!$1:$1,0)-1,0),DOVIZ!$1:$4,MATCH(CONCATENATE(TEXT(C3076,"YYYY")," ",TEXT(C3076,"AAAA")),DOVIZ!$1:$1,0),0))</f>
        <v/>
      </c>
      <c r="I3076" s="76" t="str">
        <f t="shared" si="295"/>
        <v/>
      </c>
      <c r="J3076" s="45" t="b">
        <f t="shared" si="293"/>
        <v>0</v>
      </c>
      <c r="K3076" s="45" t="str">
        <f>IF(J3076=FALSE,"",IF(G3076="","",VLOOKUP(F3076,ISLER!$1:$51,2,0)*VLOOKUP(VLOOKUP(F3076,ISLER!$1:$51,3,0),DOVIZ!$1:$4,MATCH(CONCATENATE(TEXT(C3076,"YYYY")," ",TEXT(C3076,"AAAA")),DOVIZ!$1:$1,0),0)))</f>
        <v/>
      </c>
      <c r="L3076" s="45" t="str">
        <f t="shared" si="296"/>
        <v/>
      </c>
      <c r="M3076" s="74">
        <f t="shared" ref="M3076:M3139" si="298">C3076</f>
        <v>46021</v>
      </c>
    </row>
    <row r="3077" spans="1:13" x14ac:dyDescent="0.25">
      <c r="A3077" s="40">
        <v>3141</v>
      </c>
      <c r="B3077" s="40" t="str">
        <f t="shared" si="294"/>
        <v>2025 Aralık</v>
      </c>
      <c r="C3077" s="41">
        <f t="shared" si="297"/>
        <v>46021</v>
      </c>
      <c r="D3077" s="42"/>
      <c r="E3077" s="42"/>
      <c r="F3077" s="42"/>
      <c r="G3077" s="43"/>
      <c r="H3077" s="76" t="str">
        <f>IF(G3077="","",VLOOKUP(F3077,ISLER!$1:$51,MATCH(D3077,ISLER!$1:$1,0)-2,0)*VLOOKUP(VLOOKUP(F3077,ISLER!$1:$51,MATCH(D3077,ISLER!$1:$1,0)-1,0),DOVIZ!$1:$4,MATCH(CONCATENATE(TEXT(C3077,"YYYY")," ",TEXT(C3077,"AAAA")),DOVIZ!$1:$1,0),0))</f>
        <v/>
      </c>
      <c r="I3077" s="76" t="str">
        <f t="shared" si="295"/>
        <v/>
      </c>
      <c r="J3077" s="45" t="b">
        <f t="shared" si="293"/>
        <v>0</v>
      </c>
      <c r="K3077" s="45" t="str">
        <f>IF(J3077=FALSE,"",IF(G3077="","",VLOOKUP(F3077,ISLER!$1:$51,2,0)*VLOOKUP(VLOOKUP(F3077,ISLER!$1:$51,3,0),DOVIZ!$1:$4,MATCH(CONCATENATE(TEXT(C3077,"YYYY")," ",TEXT(C3077,"AAAA")),DOVIZ!$1:$1,0),0)))</f>
        <v/>
      </c>
      <c r="L3077" s="45" t="str">
        <f t="shared" si="296"/>
        <v/>
      </c>
      <c r="M3077" s="74">
        <f t="shared" si="298"/>
        <v>46021</v>
      </c>
    </row>
    <row r="3078" spans="1:13" x14ac:dyDescent="0.25">
      <c r="A3078" s="40">
        <v>3142</v>
      </c>
      <c r="B3078" s="40" t="str">
        <f t="shared" si="294"/>
        <v>2025 Aralık</v>
      </c>
      <c r="C3078" s="41">
        <f t="shared" si="297"/>
        <v>46021</v>
      </c>
      <c r="D3078" s="42"/>
      <c r="E3078" s="42"/>
      <c r="F3078" s="42"/>
      <c r="G3078" s="43"/>
      <c r="H3078" s="76" t="str">
        <f>IF(G3078="","",VLOOKUP(F3078,ISLER!$1:$51,MATCH(D3078,ISLER!$1:$1,0)-2,0)*VLOOKUP(VLOOKUP(F3078,ISLER!$1:$51,MATCH(D3078,ISLER!$1:$1,0)-1,0),DOVIZ!$1:$4,MATCH(CONCATENATE(TEXT(C3078,"YYYY")," ",TEXT(C3078,"AAAA")),DOVIZ!$1:$1,0),0))</f>
        <v/>
      </c>
      <c r="I3078" s="76" t="str">
        <f t="shared" si="295"/>
        <v/>
      </c>
      <c r="J3078" s="45" t="b">
        <f t="shared" si="293"/>
        <v>0</v>
      </c>
      <c r="K3078" s="45" t="str">
        <f>IF(J3078=FALSE,"",IF(G3078="","",VLOOKUP(F3078,ISLER!$1:$51,2,0)*VLOOKUP(VLOOKUP(F3078,ISLER!$1:$51,3,0),DOVIZ!$1:$4,MATCH(CONCATENATE(TEXT(C3078,"YYYY")," ",TEXT(C3078,"AAAA")),DOVIZ!$1:$1,0),0)))</f>
        <v/>
      </c>
      <c r="L3078" s="45" t="str">
        <f t="shared" si="296"/>
        <v/>
      </c>
      <c r="M3078" s="74">
        <f t="shared" si="298"/>
        <v>46021</v>
      </c>
    </row>
    <row r="3079" spans="1:13" x14ac:dyDescent="0.25">
      <c r="A3079" s="40">
        <v>3143</v>
      </c>
      <c r="B3079" s="40" t="str">
        <f t="shared" si="294"/>
        <v>2025 Aralık</v>
      </c>
      <c r="C3079" s="41">
        <f t="shared" si="297"/>
        <v>46021</v>
      </c>
      <c r="D3079" s="42"/>
      <c r="E3079" s="42"/>
      <c r="F3079" s="42"/>
      <c r="G3079" s="43"/>
      <c r="H3079" s="76" t="str">
        <f>IF(G3079="","",VLOOKUP(F3079,ISLER!$1:$51,MATCH(D3079,ISLER!$1:$1,0)-2,0)*VLOOKUP(VLOOKUP(F3079,ISLER!$1:$51,MATCH(D3079,ISLER!$1:$1,0)-1,0),DOVIZ!$1:$4,MATCH(CONCATENATE(TEXT(C3079,"YYYY")," ",TEXT(C3079,"AAAA")),DOVIZ!$1:$1,0),0))</f>
        <v/>
      </c>
      <c r="I3079" s="76" t="str">
        <f t="shared" si="295"/>
        <v/>
      </c>
      <c r="J3079" s="45" t="b">
        <f t="shared" si="293"/>
        <v>0</v>
      </c>
      <c r="K3079" s="45" t="str">
        <f>IF(J3079=FALSE,"",IF(G3079="","",VLOOKUP(F3079,ISLER!$1:$51,2,0)*VLOOKUP(VLOOKUP(F3079,ISLER!$1:$51,3,0),DOVIZ!$1:$4,MATCH(CONCATENATE(TEXT(C3079,"YYYY")," ",TEXT(C3079,"AAAA")),DOVIZ!$1:$1,0),0)))</f>
        <v/>
      </c>
      <c r="L3079" s="45" t="str">
        <f t="shared" si="296"/>
        <v/>
      </c>
      <c r="M3079" s="74">
        <f t="shared" si="298"/>
        <v>46021</v>
      </c>
    </row>
    <row r="3080" spans="1:13" x14ac:dyDescent="0.25">
      <c r="A3080" s="40">
        <v>3144</v>
      </c>
      <c r="B3080" s="40" t="str">
        <f t="shared" si="294"/>
        <v>2025 Aralık</v>
      </c>
      <c r="C3080" s="41">
        <f t="shared" si="297"/>
        <v>46021</v>
      </c>
      <c r="D3080" s="42"/>
      <c r="E3080" s="42"/>
      <c r="F3080" s="42"/>
      <c r="G3080" s="43"/>
      <c r="H3080" s="76" t="str">
        <f>IF(G3080="","",VLOOKUP(F3080,ISLER!$1:$51,MATCH(D3080,ISLER!$1:$1,0)-2,0)*VLOOKUP(VLOOKUP(F3080,ISLER!$1:$51,MATCH(D3080,ISLER!$1:$1,0)-1,0),DOVIZ!$1:$4,MATCH(CONCATENATE(TEXT(C3080,"YYYY")," ",TEXT(C3080,"AAAA")),DOVIZ!$1:$1,0),0))</f>
        <v/>
      </c>
      <c r="I3080" s="76" t="str">
        <f t="shared" si="295"/>
        <v/>
      </c>
      <c r="J3080" s="45" t="b">
        <f t="shared" si="293"/>
        <v>0</v>
      </c>
      <c r="K3080" s="45" t="str">
        <f>IF(J3080=FALSE,"",IF(G3080="","",VLOOKUP(F3080,ISLER!$1:$51,2,0)*VLOOKUP(VLOOKUP(F3080,ISLER!$1:$51,3,0),DOVIZ!$1:$4,MATCH(CONCATENATE(TEXT(C3080,"YYYY")," ",TEXT(C3080,"AAAA")),DOVIZ!$1:$1,0),0)))</f>
        <v/>
      </c>
      <c r="L3080" s="45" t="str">
        <f t="shared" si="296"/>
        <v/>
      </c>
      <c r="M3080" s="74">
        <f t="shared" si="298"/>
        <v>46021</v>
      </c>
    </row>
    <row r="3081" spans="1:13" x14ac:dyDescent="0.25">
      <c r="A3081" s="40">
        <v>3145</v>
      </c>
      <c r="B3081" s="40" t="str">
        <f t="shared" si="294"/>
        <v>2025 Aralık</v>
      </c>
      <c r="C3081" s="41">
        <f t="shared" si="297"/>
        <v>46021</v>
      </c>
      <c r="D3081" s="42"/>
      <c r="E3081" s="42"/>
      <c r="F3081" s="42"/>
      <c r="G3081" s="43"/>
      <c r="H3081" s="76" t="str">
        <f>IF(G3081="","",VLOOKUP(F3081,ISLER!$1:$51,MATCH(D3081,ISLER!$1:$1,0)-2,0)*VLOOKUP(VLOOKUP(F3081,ISLER!$1:$51,MATCH(D3081,ISLER!$1:$1,0)-1,0),DOVIZ!$1:$4,MATCH(CONCATENATE(TEXT(C3081,"YYYY")," ",TEXT(C3081,"AAAA")),DOVIZ!$1:$1,0),0))</f>
        <v/>
      </c>
      <c r="I3081" s="76" t="str">
        <f t="shared" si="295"/>
        <v/>
      </c>
      <c r="J3081" s="45" t="b">
        <f t="shared" si="293"/>
        <v>0</v>
      </c>
      <c r="K3081" s="45" t="str">
        <f>IF(J3081=FALSE,"",IF(G3081="","",VLOOKUP(F3081,ISLER!$1:$51,2,0)*VLOOKUP(VLOOKUP(F3081,ISLER!$1:$51,3,0),DOVIZ!$1:$4,MATCH(CONCATENATE(TEXT(C3081,"YYYY")," ",TEXT(C3081,"AAAA")),DOVIZ!$1:$1,0),0)))</f>
        <v/>
      </c>
      <c r="L3081" s="45" t="str">
        <f t="shared" si="296"/>
        <v/>
      </c>
      <c r="M3081" s="74">
        <f t="shared" si="298"/>
        <v>46021</v>
      </c>
    </row>
    <row r="3082" spans="1:13" x14ac:dyDescent="0.25">
      <c r="A3082" s="40">
        <v>3146</v>
      </c>
      <c r="B3082" s="40" t="str">
        <f t="shared" si="294"/>
        <v>2025 Aralık</v>
      </c>
      <c r="C3082" s="41">
        <f t="shared" si="297"/>
        <v>46021</v>
      </c>
      <c r="D3082" s="42"/>
      <c r="E3082" s="42"/>
      <c r="F3082" s="42"/>
      <c r="G3082" s="43"/>
      <c r="H3082" s="76" t="str">
        <f>IF(G3082="","",VLOOKUP(F3082,ISLER!$1:$51,MATCH(D3082,ISLER!$1:$1,0)-2,0)*VLOOKUP(VLOOKUP(F3082,ISLER!$1:$51,MATCH(D3082,ISLER!$1:$1,0)-1,0),DOVIZ!$1:$4,MATCH(CONCATENATE(TEXT(C3082,"YYYY")," ",TEXT(C3082,"AAAA")),DOVIZ!$1:$1,0),0))</f>
        <v/>
      </c>
      <c r="I3082" s="76" t="str">
        <f t="shared" si="295"/>
        <v/>
      </c>
      <c r="J3082" s="45" t="b">
        <f t="shared" si="293"/>
        <v>0</v>
      </c>
      <c r="K3082" s="45" t="str">
        <f>IF(J3082=FALSE,"",IF(G3082="","",VLOOKUP(F3082,ISLER!$1:$51,2,0)*VLOOKUP(VLOOKUP(F3082,ISLER!$1:$51,3,0),DOVIZ!$1:$4,MATCH(CONCATENATE(TEXT(C3082,"YYYY")," ",TEXT(C3082,"AAAA")),DOVIZ!$1:$1,0),0)))</f>
        <v/>
      </c>
      <c r="L3082" s="45" t="str">
        <f t="shared" si="296"/>
        <v/>
      </c>
      <c r="M3082" s="74">
        <f t="shared" si="298"/>
        <v>46021</v>
      </c>
    </row>
    <row r="3083" spans="1:13" x14ac:dyDescent="0.25">
      <c r="A3083" s="40">
        <v>3147</v>
      </c>
      <c r="B3083" s="40" t="str">
        <f t="shared" si="294"/>
        <v>2025 Aralık</v>
      </c>
      <c r="C3083" s="41">
        <f t="shared" si="297"/>
        <v>46021</v>
      </c>
      <c r="D3083" s="42"/>
      <c r="E3083" s="42"/>
      <c r="F3083" s="42"/>
      <c r="G3083" s="43"/>
      <c r="H3083" s="76" t="str">
        <f>IF(G3083="","",VLOOKUP(F3083,ISLER!$1:$51,MATCH(D3083,ISLER!$1:$1,0)-2,0)*VLOOKUP(VLOOKUP(F3083,ISLER!$1:$51,MATCH(D3083,ISLER!$1:$1,0)-1,0),DOVIZ!$1:$4,MATCH(CONCATENATE(TEXT(C3083,"YYYY")," ",TEXT(C3083,"AAAA")),DOVIZ!$1:$1,0),0))</f>
        <v/>
      </c>
      <c r="I3083" s="76" t="str">
        <f t="shared" si="295"/>
        <v/>
      </c>
      <c r="J3083" s="45" t="b">
        <f t="shared" si="293"/>
        <v>0</v>
      </c>
      <c r="K3083" s="45" t="str">
        <f>IF(J3083=FALSE,"",IF(G3083="","",VLOOKUP(F3083,ISLER!$1:$51,2,0)*VLOOKUP(VLOOKUP(F3083,ISLER!$1:$51,3,0),DOVIZ!$1:$4,MATCH(CONCATENATE(TEXT(C3083,"YYYY")," ",TEXT(C3083,"AAAA")),DOVIZ!$1:$1,0),0)))</f>
        <v/>
      </c>
      <c r="L3083" s="45" t="str">
        <f t="shared" si="296"/>
        <v/>
      </c>
      <c r="M3083" s="74">
        <f t="shared" si="298"/>
        <v>46021</v>
      </c>
    </row>
    <row r="3084" spans="1:13" x14ac:dyDescent="0.25">
      <c r="A3084" s="40">
        <v>3148</v>
      </c>
      <c r="B3084" s="40" t="str">
        <f t="shared" si="294"/>
        <v>2025 Aralık</v>
      </c>
      <c r="C3084" s="41">
        <f t="shared" si="297"/>
        <v>46021</v>
      </c>
      <c r="D3084" s="42"/>
      <c r="E3084" s="42"/>
      <c r="F3084" s="42"/>
      <c r="G3084" s="43"/>
      <c r="H3084" s="76" t="str">
        <f>IF(G3084="","",VLOOKUP(F3084,ISLER!$1:$51,MATCH(D3084,ISLER!$1:$1,0)-2,0)*VLOOKUP(VLOOKUP(F3084,ISLER!$1:$51,MATCH(D3084,ISLER!$1:$1,0)-1,0),DOVIZ!$1:$4,MATCH(CONCATENATE(TEXT(C3084,"YYYY")," ",TEXT(C3084,"AAAA")),DOVIZ!$1:$1,0),0))</f>
        <v/>
      </c>
      <c r="I3084" s="76" t="str">
        <f t="shared" si="295"/>
        <v/>
      </c>
      <c r="J3084" s="45" t="b">
        <f t="shared" si="293"/>
        <v>0</v>
      </c>
      <c r="K3084" s="45" t="str">
        <f>IF(J3084=FALSE,"",IF(G3084="","",VLOOKUP(F3084,ISLER!$1:$51,2,0)*VLOOKUP(VLOOKUP(F3084,ISLER!$1:$51,3,0),DOVIZ!$1:$4,MATCH(CONCATENATE(TEXT(C3084,"YYYY")," ",TEXT(C3084,"AAAA")),DOVIZ!$1:$1,0),0)))</f>
        <v/>
      </c>
      <c r="L3084" s="45" t="str">
        <f t="shared" si="296"/>
        <v/>
      </c>
      <c r="M3084" s="74">
        <f t="shared" si="298"/>
        <v>46021</v>
      </c>
    </row>
    <row r="3085" spans="1:13" x14ac:dyDescent="0.25">
      <c r="A3085" s="40">
        <v>3149</v>
      </c>
      <c r="B3085" s="40" t="str">
        <f t="shared" si="294"/>
        <v>2025 Aralık</v>
      </c>
      <c r="C3085" s="41">
        <f t="shared" si="297"/>
        <v>46021</v>
      </c>
      <c r="D3085" s="42"/>
      <c r="E3085" s="42"/>
      <c r="F3085" s="42"/>
      <c r="G3085" s="43"/>
      <c r="H3085" s="76" t="str">
        <f>IF(G3085="","",VLOOKUP(F3085,ISLER!$1:$51,MATCH(D3085,ISLER!$1:$1,0)-2,0)*VLOOKUP(VLOOKUP(F3085,ISLER!$1:$51,MATCH(D3085,ISLER!$1:$1,0)-1,0),DOVIZ!$1:$4,MATCH(CONCATENATE(TEXT(C3085,"YYYY")," ",TEXT(C3085,"AAAA")),DOVIZ!$1:$1,0),0))</f>
        <v/>
      </c>
      <c r="I3085" s="76" t="str">
        <f t="shared" si="295"/>
        <v/>
      </c>
      <c r="J3085" s="45" t="b">
        <f t="shared" si="293"/>
        <v>0</v>
      </c>
      <c r="K3085" s="45" t="str">
        <f>IF(J3085=FALSE,"",IF(G3085="","",VLOOKUP(F3085,ISLER!$1:$51,2,0)*VLOOKUP(VLOOKUP(F3085,ISLER!$1:$51,3,0),DOVIZ!$1:$4,MATCH(CONCATENATE(TEXT(C3085,"YYYY")," ",TEXT(C3085,"AAAA")),DOVIZ!$1:$1,0),0)))</f>
        <v/>
      </c>
      <c r="L3085" s="45" t="str">
        <f t="shared" si="296"/>
        <v/>
      </c>
      <c r="M3085" s="74">
        <f t="shared" si="298"/>
        <v>46021</v>
      </c>
    </row>
    <row r="3086" spans="1:13" x14ac:dyDescent="0.25">
      <c r="A3086" s="40">
        <v>3150</v>
      </c>
      <c r="B3086" s="40" t="str">
        <f t="shared" si="294"/>
        <v>2025 Aralık</v>
      </c>
      <c r="C3086" s="41">
        <f t="shared" si="297"/>
        <v>46021</v>
      </c>
      <c r="D3086" s="42"/>
      <c r="E3086" s="42"/>
      <c r="F3086" s="42"/>
      <c r="G3086" s="43"/>
      <c r="H3086" s="76" t="str">
        <f>IF(G3086="","",VLOOKUP(F3086,ISLER!$1:$51,MATCH(D3086,ISLER!$1:$1,0)-2,0)*VLOOKUP(VLOOKUP(F3086,ISLER!$1:$51,MATCH(D3086,ISLER!$1:$1,0)-1,0),DOVIZ!$1:$4,MATCH(CONCATENATE(TEXT(C3086,"YYYY")," ",TEXT(C3086,"AAAA")),DOVIZ!$1:$1,0),0))</f>
        <v/>
      </c>
      <c r="I3086" s="76" t="str">
        <f t="shared" si="295"/>
        <v/>
      </c>
      <c r="J3086" s="45" t="b">
        <f t="shared" si="293"/>
        <v>0</v>
      </c>
      <c r="K3086" s="45" t="str">
        <f>IF(J3086=FALSE,"",IF(G3086="","",VLOOKUP(F3086,ISLER!$1:$51,2,0)*VLOOKUP(VLOOKUP(F3086,ISLER!$1:$51,3,0),DOVIZ!$1:$4,MATCH(CONCATENATE(TEXT(C3086,"YYYY")," ",TEXT(C3086,"AAAA")),DOVIZ!$1:$1,0),0)))</f>
        <v/>
      </c>
      <c r="L3086" s="45" t="str">
        <f t="shared" si="296"/>
        <v/>
      </c>
      <c r="M3086" s="74">
        <f t="shared" si="298"/>
        <v>46021</v>
      </c>
    </row>
    <row r="3087" spans="1:13" x14ac:dyDescent="0.25">
      <c r="A3087" s="40">
        <v>3151</v>
      </c>
      <c r="B3087" s="40" t="str">
        <f t="shared" si="294"/>
        <v>2025 Aralık</v>
      </c>
      <c r="C3087" s="41">
        <f t="shared" si="297"/>
        <v>46021</v>
      </c>
      <c r="D3087" s="42"/>
      <c r="E3087" s="42"/>
      <c r="F3087" s="42"/>
      <c r="G3087" s="43"/>
      <c r="H3087" s="76" t="str">
        <f>IF(G3087="","",VLOOKUP(F3087,ISLER!$1:$51,MATCH(D3087,ISLER!$1:$1,0)-2,0)*VLOOKUP(VLOOKUP(F3087,ISLER!$1:$51,MATCH(D3087,ISLER!$1:$1,0)-1,0),DOVIZ!$1:$4,MATCH(CONCATENATE(TEXT(C3087,"YYYY")," ",TEXT(C3087,"AAAA")),DOVIZ!$1:$1,0),0))</f>
        <v/>
      </c>
      <c r="I3087" s="76" t="str">
        <f t="shared" si="295"/>
        <v/>
      </c>
      <c r="J3087" s="45" t="b">
        <f t="shared" si="293"/>
        <v>0</v>
      </c>
      <c r="K3087" s="45" t="str">
        <f>IF(J3087=FALSE,"",IF(G3087="","",VLOOKUP(F3087,ISLER!$1:$51,2,0)*VLOOKUP(VLOOKUP(F3087,ISLER!$1:$51,3,0),DOVIZ!$1:$4,MATCH(CONCATENATE(TEXT(C3087,"YYYY")," ",TEXT(C3087,"AAAA")),DOVIZ!$1:$1,0),0)))</f>
        <v/>
      </c>
      <c r="L3087" s="45" t="str">
        <f t="shared" si="296"/>
        <v/>
      </c>
      <c r="M3087" s="74">
        <f t="shared" si="298"/>
        <v>46021</v>
      </c>
    </row>
    <row r="3088" spans="1:13" x14ac:dyDescent="0.25">
      <c r="A3088" s="40">
        <v>3152</v>
      </c>
      <c r="B3088" s="40" t="str">
        <f t="shared" si="294"/>
        <v>2025 Aralık</v>
      </c>
      <c r="C3088" s="41">
        <f t="shared" si="297"/>
        <v>46021</v>
      </c>
      <c r="D3088" s="42"/>
      <c r="E3088" s="42"/>
      <c r="F3088" s="42"/>
      <c r="G3088" s="43"/>
      <c r="H3088" s="76" t="str">
        <f>IF(G3088="","",VLOOKUP(F3088,ISLER!$1:$51,MATCH(D3088,ISLER!$1:$1,0)-2,0)*VLOOKUP(VLOOKUP(F3088,ISLER!$1:$51,MATCH(D3088,ISLER!$1:$1,0)-1,0),DOVIZ!$1:$4,MATCH(CONCATENATE(TEXT(C3088,"YYYY")," ",TEXT(C3088,"AAAA")),DOVIZ!$1:$1,0),0))</f>
        <v/>
      </c>
      <c r="I3088" s="76" t="str">
        <f t="shared" si="295"/>
        <v/>
      </c>
      <c r="J3088" s="45" t="b">
        <f t="shared" si="293"/>
        <v>0</v>
      </c>
      <c r="K3088" s="45" t="str">
        <f>IF(J3088=FALSE,"",IF(G3088="","",VLOOKUP(F3088,ISLER!$1:$51,2,0)*VLOOKUP(VLOOKUP(F3088,ISLER!$1:$51,3,0),DOVIZ!$1:$4,MATCH(CONCATENATE(TEXT(C3088,"YYYY")," ",TEXT(C3088,"AAAA")),DOVIZ!$1:$1,0),0)))</f>
        <v/>
      </c>
      <c r="L3088" s="45" t="str">
        <f t="shared" si="296"/>
        <v/>
      </c>
      <c r="M3088" s="74">
        <f t="shared" si="298"/>
        <v>46021</v>
      </c>
    </row>
    <row r="3089" spans="1:13" x14ac:dyDescent="0.25">
      <c r="A3089" s="40">
        <v>3153</v>
      </c>
      <c r="B3089" s="40" t="str">
        <f t="shared" si="294"/>
        <v>2025 Aralık</v>
      </c>
      <c r="C3089" s="41">
        <f t="shared" si="297"/>
        <v>46021</v>
      </c>
      <c r="D3089" s="42"/>
      <c r="E3089" s="42"/>
      <c r="F3089" s="42"/>
      <c r="G3089" s="43"/>
      <c r="H3089" s="76" t="str">
        <f>IF(G3089="","",VLOOKUP(F3089,ISLER!$1:$51,MATCH(D3089,ISLER!$1:$1,0)-2,0)*VLOOKUP(VLOOKUP(F3089,ISLER!$1:$51,MATCH(D3089,ISLER!$1:$1,0)-1,0),DOVIZ!$1:$4,MATCH(CONCATENATE(TEXT(C3089,"YYYY")," ",TEXT(C3089,"AAAA")),DOVIZ!$1:$1,0),0))</f>
        <v/>
      </c>
      <c r="I3089" s="76" t="str">
        <f t="shared" si="295"/>
        <v/>
      </c>
      <c r="J3089" s="45" t="b">
        <f t="shared" si="293"/>
        <v>0</v>
      </c>
      <c r="K3089" s="45" t="str">
        <f>IF(J3089=FALSE,"",IF(G3089="","",VLOOKUP(F3089,ISLER!$1:$51,2,0)*VLOOKUP(VLOOKUP(F3089,ISLER!$1:$51,3,0),DOVIZ!$1:$4,MATCH(CONCATENATE(TEXT(C3089,"YYYY")," ",TEXT(C3089,"AAAA")),DOVIZ!$1:$1,0),0)))</f>
        <v/>
      </c>
      <c r="L3089" s="45" t="str">
        <f t="shared" si="296"/>
        <v/>
      </c>
      <c r="M3089" s="74">
        <f t="shared" si="298"/>
        <v>46021</v>
      </c>
    </row>
    <row r="3090" spans="1:13" x14ac:dyDescent="0.25">
      <c r="A3090" s="40">
        <v>3154</v>
      </c>
      <c r="B3090" s="40" t="str">
        <f t="shared" si="294"/>
        <v>2025 Aralık</v>
      </c>
      <c r="C3090" s="41">
        <f t="shared" si="297"/>
        <v>46021</v>
      </c>
      <c r="D3090" s="42"/>
      <c r="E3090" s="42"/>
      <c r="F3090" s="42"/>
      <c r="G3090" s="43"/>
      <c r="H3090" s="76" t="str">
        <f>IF(G3090="","",VLOOKUP(F3090,ISLER!$1:$51,MATCH(D3090,ISLER!$1:$1,0)-2,0)*VLOOKUP(VLOOKUP(F3090,ISLER!$1:$51,MATCH(D3090,ISLER!$1:$1,0)-1,0),DOVIZ!$1:$4,MATCH(CONCATENATE(TEXT(C3090,"YYYY")," ",TEXT(C3090,"AAAA")),DOVIZ!$1:$1,0),0))</f>
        <v/>
      </c>
      <c r="I3090" s="76" t="str">
        <f t="shared" si="295"/>
        <v/>
      </c>
      <c r="J3090" s="45" t="b">
        <f t="shared" si="293"/>
        <v>0</v>
      </c>
      <c r="K3090" s="45" t="str">
        <f>IF(J3090=FALSE,"",IF(G3090="","",VLOOKUP(F3090,ISLER!$1:$51,2,0)*VLOOKUP(VLOOKUP(F3090,ISLER!$1:$51,3,0),DOVIZ!$1:$4,MATCH(CONCATENATE(TEXT(C3090,"YYYY")," ",TEXT(C3090,"AAAA")),DOVIZ!$1:$1,0),0)))</f>
        <v/>
      </c>
      <c r="L3090" s="45" t="str">
        <f t="shared" si="296"/>
        <v/>
      </c>
      <c r="M3090" s="74">
        <f t="shared" si="298"/>
        <v>46021</v>
      </c>
    </row>
    <row r="3091" spans="1:13" x14ac:dyDescent="0.25">
      <c r="A3091" s="40">
        <v>3155</v>
      </c>
      <c r="B3091" s="40" t="str">
        <f t="shared" si="294"/>
        <v>2025 Aralık</v>
      </c>
      <c r="C3091" s="41">
        <f t="shared" si="297"/>
        <v>46021</v>
      </c>
      <c r="D3091" s="42"/>
      <c r="E3091" s="42"/>
      <c r="F3091" s="42"/>
      <c r="G3091" s="43"/>
      <c r="H3091" s="76" t="str">
        <f>IF(G3091="","",VLOOKUP(F3091,ISLER!$1:$51,MATCH(D3091,ISLER!$1:$1,0)-2,0)*VLOOKUP(VLOOKUP(F3091,ISLER!$1:$51,MATCH(D3091,ISLER!$1:$1,0)-1,0),DOVIZ!$1:$4,MATCH(CONCATENATE(TEXT(C3091,"YYYY")," ",TEXT(C3091,"AAAA")),DOVIZ!$1:$1,0),0))</f>
        <v/>
      </c>
      <c r="I3091" s="76" t="str">
        <f t="shared" si="295"/>
        <v/>
      </c>
      <c r="J3091" s="45" t="b">
        <f t="shared" si="293"/>
        <v>0</v>
      </c>
      <c r="K3091" s="45" t="str">
        <f>IF(J3091=FALSE,"",IF(G3091="","",VLOOKUP(F3091,ISLER!$1:$51,2,0)*VLOOKUP(VLOOKUP(F3091,ISLER!$1:$51,3,0),DOVIZ!$1:$4,MATCH(CONCATENATE(TEXT(C3091,"YYYY")," ",TEXT(C3091,"AAAA")),DOVIZ!$1:$1,0),0)))</f>
        <v/>
      </c>
      <c r="L3091" s="45" t="str">
        <f t="shared" si="296"/>
        <v/>
      </c>
      <c r="M3091" s="74">
        <f t="shared" si="298"/>
        <v>46021</v>
      </c>
    </row>
    <row r="3092" spans="1:13" x14ac:dyDescent="0.25">
      <c r="A3092" s="40">
        <v>3156</v>
      </c>
      <c r="B3092" s="40" t="str">
        <f t="shared" si="294"/>
        <v>2025 Aralık</v>
      </c>
      <c r="C3092" s="41">
        <f t="shared" si="297"/>
        <v>46021</v>
      </c>
      <c r="D3092" s="42"/>
      <c r="E3092" s="42"/>
      <c r="F3092" s="42"/>
      <c r="G3092" s="43"/>
      <c r="H3092" s="76" t="str">
        <f>IF(G3092="","",VLOOKUP(F3092,ISLER!$1:$51,MATCH(D3092,ISLER!$1:$1,0)-2,0)*VLOOKUP(VLOOKUP(F3092,ISLER!$1:$51,MATCH(D3092,ISLER!$1:$1,0)-1,0),DOVIZ!$1:$4,MATCH(CONCATENATE(TEXT(C3092,"YYYY")," ",TEXT(C3092,"AAAA")),DOVIZ!$1:$1,0),0))</f>
        <v/>
      </c>
      <c r="I3092" s="76" t="str">
        <f t="shared" si="295"/>
        <v/>
      </c>
      <c r="J3092" s="45" t="b">
        <f t="shared" si="293"/>
        <v>0</v>
      </c>
      <c r="K3092" s="45" t="str">
        <f>IF(J3092=FALSE,"",IF(G3092="","",VLOOKUP(F3092,ISLER!$1:$51,2,0)*VLOOKUP(VLOOKUP(F3092,ISLER!$1:$51,3,0),DOVIZ!$1:$4,MATCH(CONCATENATE(TEXT(C3092,"YYYY")," ",TEXT(C3092,"AAAA")),DOVIZ!$1:$1,0),0)))</f>
        <v/>
      </c>
      <c r="L3092" s="45" t="str">
        <f t="shared" si="296"/>
        <v/>
      </c>
      <c r="M3092" s="74">
        <f t="shared" si="298"/>
        <v>46021</v>
      </c>
    </row>
    <row r="3093" spans="1:13" x14ac:dyDescent="0.25">
      <c r="A3093" s="40">
        <v>3157</v>
      </c>
      <c r="B3093" s="40" t="str">
        <f t="shared" si="294"/>
        <v>2025 Aralık</v>
      </c>
      <c r="C3093" s="41">
        <f t="shared" si="297"/>
        <v>46021</v>
      </c>
      <c r="D3093" s="42"/>
      <c r="E3093" s="42"/>
      <c r="F3093" s="42"/>
      <c r="G3093" s="43"/>
      <c r="H3093" s="76" t="str">
        <f>IF(G3093="","",VLOOKUP(F3093,ISLER!$1:$51,MATCH(D3093,ISLER!$1:$1,0)-2,0)*VLOOKUP(VLOOKUP(F3093,ISLER!$1:$51,MATCH(D3093,ISLER!$1:$1,0)-1,0),DOVIZ!$1:$4,MATCH(CONCATENATE(TEXT(C3093,"YYYY")," ",TEXT(C3093,"AAAA")),DOVIZ!$1:$1,0),0))</f>
        <v/>
      </c>
      <c r="I3093" s="76" t="str">
        <f t="shared" si="295"/>
        <v/>
      </c>
      <c r="J3093" s="45" t="b">
        <f t="shared" si="293"/>
        <v>0</v>
      </c>
      <c r="K3093" s="45" t="str">
        <f>IF(J3093=FALSE,"",IF(G3093="","",VLOOKUP(F3093,ISLER!$1:$51,2,0)*VLOOKUP(VLOOKUP(F3093,ISLER!$1:$51,3,0),DOVIZ!$1:$4,MATCH(CONCATENATE(TEXT(C3093,"YYYY")," ",TEXT(C3093,"AAAA")),DOVIZ!$1:$1,0),0)))</f>
        <v/>
      </c>
      <c r="L3093" s="45" t="str">
        <f t="shared" si="296"/>
        <v/>
      </c>
      <c r="M3093" s="74">
        <f t="shared" si="298"/>
        <v>46021</v>
      </c>
    </row>
    <row r="3094" spans="1:13" x14ac:dyDescent="0.25">
      <c r="A3094" s="40">
        <v>3158</v>
      </c>
      <c r="B3094" s="40" t="str">
        <f t="shared" si="294"/>
        <v>2025 Aralık</v>
      </c>
      <c r="C3094" s="41">
        <f t="shared" si="297"/>
        <v>46021</v>
      </c>
      <c r="D3094" s="42"/>
      <c r="E3094" s="42"/>
      <c r="F3094" s="42"/>
      <c r="G3094" s="43"/>
      <c r="H3094" s="76" t="str">
        <f>IF(G3094="","",VLOOKUP(F3094,ISLER!$1:$51,MATCH(D3094,ISLER!$1:$1,0)-2,0)*VLOOKUP(VLOOKUP(F3094,ISLER!$1:$51,MATCH(D3094,ISLER!$1:$1,0)-1,0),DOVIZ!$1:$4,MATCH(CONCATENATE(TEXT(C3094,"YYYY")," ",TEXT(C3094,"AAAA")),DOVIZ!$1:$1,0),0))</f>
        <v/>
      </c>
      <c r="I3094" s="76" t="str">
        <f t="shared" si="295"/>
        <v/>
      </c>
      <c r="J3094" s="45" t="b">
        <f t="shared" si="293"/>
        <v>0</v>
      </c>
      <c r="K3094" s="45" t="str">
        <f>IF(J3094=FALSE,"",IF(G3094="","",VLOOKUP(F3094,ISLER!$1:$51,2,0)*VLOOKUP(VLOOKUP(F3094,ISLER!$1:$51,3,0),DOVIZ!$1:$4,MATCH(CONCATENATE(TEXT(C3094,"YYYY")," ",TEXT(C3094,"AAAA")),DOVIZ!$1:$1,0),0)))</f>
        <v/>
      </c>
      <c r="L3094" s="45" t="str">
        <f t="shared" si="296"/>
        <v/>
      </c>
      <c r="M3094" s="74">
        <f t="shared" si="298"/>
        <v>46021</v>
      </c>
    </row>
    <row r="3095" spans="1:13" x14ac:dyDescent="0.25">
      <c r="A3095" s="40">
        <v>3159</v>
      </c>
      <c r="B3095" s="40" t="str">
        <f t="shared" si="294"/>
        <v>2025 Aralık</v>
      </c>
      <c r="C3095" s="41">
        <f t="shared" si="297"/>
        <v>46021</v>
      </c>
      <c r="D3095" s="42"/>
      <c r="E3095" s="42"/>
      <c r="F3095" s="42"/>
      <c r="G3095" s="43"/>
      <c r="H3095" s="76" t="str">
        <f>IF(G3095="","",VLOOKUP(F3095,ISLER!$1:$51,MATCH(D3095,ISLER!$1:$1,0)-2,0)*VLOOKUP(VLOOKUP(F3095,ISLER!$1:$51,MATCH(D3095,ISLER!$1:$1,0)-1,0),DOVIZ!$1:$4,MATCH(CONCATENATE(TEXT(C3095,"YYYY")," ",TEXT(C3095,"AAAA")),DOVIZ!$1:$1,0),0))</f>
        <v/>
      </c>
      <c r="I3095" s="76" t="str">
        <f t="shared" si="295"/>
        <v/>
      </c>
      <c r="J3095" s="45" t="b">
        <f t="shared" si="293"/>
        <v>0</v>
      </c>
      <c r="K3095" s="45" t="str">
        <f>IF(J3095=FALSE,"",IF(G3095="","",VLOOKUP(F3095,ISLER!$1:$51,2,0)*VLOOKUP(VLOOKUP(F3095,ISLER!$1:$51,3,0),DOVIZ!$1:$4,MATCH(CONCATENATE(TEXT(C3095,"YYYY")," ",TEXT(C3095,"AAAA")),DOVIZ!$1:$1,0),0)))</f>
        <v/>
      </c>
      <c r="L3095" s="45" t="str">
        <f t="shared" si="296"/>
        <v/>
      </c>
      <c r="M3095" s="74">
        <f t="shared" si="298"/>
        <v>46021</v>
      </c>
    </row>
    <row r="3096" spans="1:13" x14ac:dyDescent="0.25">
      <c r="A3096" s="40">
        <v>3160</v>
      </c>
      <c r="B3096" s="40" t="str">
        <f t="shared" si="294"/>
        <v>2025 Aralık</v>
      </c>
      <c r="C3096" s="41">
        <f t="shared" si="297"/>
        <v>46021</v>
      </c>
      <c r="D3096" s="42"/>
      <c r="E3096" s="42"/>
      <c r="F3096" s="42"/>
      <c r="G3096" s="43"/>
      <c r="H3096" s="76" t="str">
        <f>IF(G3096="","",VLOOKUP(F3096,ISLER!$1:$51,MATCH(D3096,ISLER!$1:$1,0)-2,0)*VLOOKUP(VLOOKUP(F3096,ISLER!$1:$51,MATCH(D3096,ISLER!$1:$1,0)-1,0),DOVIZ!$1:$4,MATCH(CONCATENATE(TEXT(C3096,"YYYY")," ",TEXT(C3096,"AAAA")),DOVIZ!$1:$1,0),0))</f>
        <v/>
      </c>
      <c r="I3096" s="76" t="str">
        <f t="shared" si="295"/>
        <v/>
      </c>
      <c r="J3096" s="45" t="b">
        <f t="shared" si="293"/>
        <v>0</v>
      </c>
      <c r="K3096" s="45" t="str">
        <f>IF(J3096=FALSE,"",IF(G3096="","",VLOOKUP(F3096,ISLER!$1:$51,2,0)*VLOOKUP(VLOOKUP(F3096,ISLER!$1:$51,3,0),DOVIZ!$1:$4,MATCH(CONCATENATE(TEXT(C3096,"YYYY")," ",TEXT(C3096,"AAAA")),DOVIZ!$1:$1,0),0)))</f>
        <v/>
      </c>
      <c r="L3096" s="45" t="str">
        <f t="shared" si="296"/>
        <v/>
      </c>
      <c r="M3096" s="74">
        <f t="shared" si="298"/>
        <v>46021</v>
      </c>
    </row>
    <row r="3097" spans="1:13" x14ac:dyDescent="0.25">
      <c r="A3097" s="40">
        <v>3161</v>
      </c>
      <c r="B3097" s="40" t="str">
        <f t="shared" si="294"/>
        <v>2025 Aralık</v>
      </c>
      <c r="C3097" s="41">
        <f t="shared" si="297"/>
        <v>46021</v>
      </c>
      <c r="D3097" s="42"/>
      <c r="E3097" s="42"/>
      <c r="F3097" s="42"/>
      <c r="G3097" s="43"/>
      <c r="H3097" s="76" t="str">
        <f>IF(G3097="","",VLOOKUP(F3097,ISLER!$1:$51,MATCH(D3097,ISLER!$1:$1,0)-2,0)*VLOOKUP(VLOOKUP(F3097,ISLER!$1:$51,MATCH(D3097,ISLER!$1:$1,0)-1,0),DOVIZ!$1:$4,MATCH(CONCATENATE(TEXT(C3097,"YYYY")," ",TEXT(C3097,"AAAA")),DOVIZ!$1:$1,0),0))</f>
        <v/>
      </c>
      <c r="I3097" s="76" t="str">
        <f t="shared" si="295"/>
        <v/>
      </c>
      <c r="J3097" s="45" t="b">
        <f t="shared" si="293"/>
        <v>0</v>
      </c>
      <c r="K3097" s="45" t="str">
        <f>IF(J3097=FALSE,"",IF(G3097="","",VLOOKUP(F3097,ISLER!$1:$51,2,0)*VLOOKUP(VLOOKUP(F3097,ISLER!$1:$51,3,0),DOVIZ!$1:$4,MATCH(CONCATENATE(TEXT(C3097,"YYYY")," ",TEXT(C3097,"AAAA")),DOVIZ!$1:$1,0),0)))</f>
        <v/>
      </c>
      <c r="L3097" s="45" t="str">
        <f t="shared" si="296"/>
        <v/>
      </c>
      <c r="M3097" s="74">
        <f t="shared" si="298"/>
        <v>46021</v>
      </c>
    </row>
    <row r="3098" spans="1:13" x14ac:dyDescent="0.25">
      <c r="A3098" s="40">
        <v>3162</v>
      </c>
      <c r="B3098" s="40" t="str">
        <f t="shared" si="294"/>
        <v>2025 Aralık</v>
      </c>
      <c r="C3098" s="41">
        <f t="shared" si="297"/>
        <v>46021</v>
      </c>
      <c r="D3098" s="42"/>
      <c r="E3098" s="42"/>
      <c r="F3098" s="42"/>
      <c r="G3098" s="43"/>
      <c r="H3098" s="76" t="str">
        <f>IF(G3098="","",VLOOKUP(F3098,ISLER!$1:$51,MATCH(D3098,ISLER!$1:$1,0)-2,0)*VLOOKUP(VLOOKUP(F3098,ISLER!$1:$51,MATCH(D3098,ISLER!$1:$1,0)-1,0),DOVIZ!$1:$4,MATCH(CONCATENATE(TEXT(C3098,"YYYY")," ",TEXT(C3098,"AAAA")),DOVIZ!$1:$1,0),0))</f>
        <v/>
      </c>
      <c r="I3098" s="76" t="str">
        <f t="shared" si="295"/>
        <v/>
      </c>
      <c r="J3098" s="45" t="b">
        <f t="shared" si="293"/>
        <v>0</v>
      </c>
      <c r="K3098" s="45" t="str">
        <f>IF(J3098=FALSE,"",IF(G3098="","",VLOOKUP(F3098,ISLER!$1:$51,2,0)*VLOOKUP(VLOOKUP(F3098,ISLER!$1:$51,3,0),DOVIZ!$1:$4,MATCH(CONCATENATE(TEXT(C3098,"YYYY")," ",TEXT(C3098,"AAAA")),DOVIZ!$1:$1,0),0)))</f>
        <v/>
      </c>
      <c r="L3098" s="45" t="str">
        <f t="shared" si="296"/>
        <v/>
      </c>
      <c r="M3098" s="74">
        <f t="shared" si="298"/>
        <v>46021</v>
      </c>
    </row>
    <row r="3099" spans="1:13" x14ac:dyDescent="0.25">
      <c r="A3099" s="40">
        <v>3163</v>
      </c>
      <c r="B3099" s="40" t="str">
        <f t="shared" si="294"/>
        <v>2025 Aralık</v>
      </c>
      <c r="C3099" s="41">
        <f t="shared" si="297"/>
        <v>46021</v>
      </c>
      <c r="D3099" s="42"/>
      <c r="E3099" s="42"/>
      <c r="F3099" s="42"/>
      <c r="G3099" s="43"/>
      <c r="H3099" s="76" t="str">
        <f>IF(G3099="","",VLOOKUP(F3099,ISLER!$1:$51,MATCH(D3099,ISLER!$1:$1,0)-2,0)*VLOOKUP(VLOOKUP(F3099,ISLER!$1:$51,MATCH(D3099,ISLER!$1:$1,0)-1,0),DOVIZ!$1:$4,MATCH(CONCATENATE(TEXT(C3099,"YYYY")," ",TEXT(C3099,"AAAA")),DOVIZ!$1:$1,0),0))</f>
        <v/>
      </c>
      <c r="I3099" s="76" t="str">
        <f t="shared" si="295"/>
        <v/>
      </c>
      <c r="J3099" s="45" t="b">
        <f t="shared" si="293"/>
        <v>0</v>
      </c>
      <c r="K3099" s="45" t="str">
        <f>IF(J3099=FALSE,"",IF(G3099="","",VLOOKUP(F3099,ISLER!$1:$51,2,0)*VLOOKUP(VLOOKUP(F3099,ISLER!$1:$51,3,0),DOVIZ!$1:$4,MATCH(CONCATENATE(TEXT(C3099,"YYYY")," ",TEXT(C3099,"AAAA")),DOVIZ!$1:$1,0),0)))</f>
        <v/>
      </c>
      <c r="L3099" s="45" t="str">
        <f t="shared" si="296"/>
        <v/>
      </c>
      <c r="M3099" s="74">
        <f t="shared" si="298"/>
        <v>46021</v>
      </c>
    </row>
    <row r="3100" spans="1:13" x14ac:dyDescent="0.25">
      <c r="A3100" s="40">
        <v>3164</v>
      </c>
      <c r="B3100" s="40" t="str">
        <f t="shared" si="294"/>
        <v>2025 Aralık</v>
      </c>
      <c r="C3100" s="41">
        <f t="shared" si="297"/>
        <v>46021</v>
      </c>
      <c r="D3100" s="42"/>
      <c r="E3100" s="42"/>
      <c r="F3100" s="42"/>
      <c r="G3100" s="43"/>
      <c r="H3100" s="76" t="str">
        <f>IF(G3100="","",VLOOKUP(F3100,ISLER!$1:$51,MATCH(D3100,ISLER!$1:$1,0)-2,0)*VLOOKUP(VLOOKUP(F3100,ISLER!$1:$51,MATCH(D3100,ISLER!$1:$1,0)-1,0),DOVIZ!$1:$4,MATCH(CONCATENATE(TEXT(C3100,"YYYY")," ",TEXT(C3100,"AAAA")),DOVIZ!$1:$1,0),0))</f>
        <v/>
      </c>
      <c r="I3100" s="76" t="str">
        <f t="shared" si="295"/>
        <v/>
      </c>
      <c r="J3100" s="45" t="b">
        <f t="shared" si="293"/>
        <v>0</v>
      </c>
      <c r="K3100" s="45" t="str">
        <f>IF(J3100=FALSE,"",IF(G3100="","",VLOOKUP(F3100,ISLER!$1:$51,2,0)*VLOOKUP(VLOOKUP(F3100,ISLER!$1:$51,3,0),DOVIZ!$1:$4,MATCH(CONCATENATE(TEXT(C3100,"YYYY")," ",TEXT(C3100,"AAAA")),DOVIZ!$1:$1,0),0)))</f>
        <v/>
      </c>
      <c r="L3100" s="45" t="str">
        <f t="shared" si="296"/>
        <v/>
      </c>
      <c r="M3100" s="74">
        <f t="shared" si="298"/>
        <v>46021</v>
      </c>
    </row>
    <row r="3101" spans="1:13" x14ac:dyDescent="0.25">
      <c r="A3101" s="40">
        <v>3165</v>
      </c>
      <c r="B3101" s="40" t="str">
        <f t="shared" si="294"/>
        <v>2025 Aralık</v>
      </c>
      <c r="C3101" s="41">
        <f t="shared" si="297"/>
        <v>46021</v>
      </c>
      <c r="D3101" s="42"/>
      <c r="E3101" s="42"/>
      <c r="F3101" s="42"/>
      <c r="G3101" s="43"/>
      <c r="H3101" s="76" t="str">
        <f>IF(G3101="","",VLOOKUP(F3101,ISLER!$1:$51,MATCH(D3101,ISLER!$1:$1,0)-2,0)*VLOOKUP(VLOOKUP(F3101,ISLER!$1:$51,MATCH(D3101,ISLER!$1:$1,0)-1,0),DOVIZ!$1:$4,MATCH(CONCATENATE(TEXT(C3101,"YYYY")," ",TEXT(C3101,"AAAA")),DOVIZ!$1:$1,0),0))</f>
        <v/>
      </c>
      <c r="I3101" s="76" t="str">
        <f t="shared" si="295"/>
        <v/>
      </c>
      <c r="J3101" s="45" t="b">
        <f t="shared" si="293"/>
        <v>0</v>
      </c>
      <c r="K3101" s="45" t="str">
        <f>IF(J3101=FALSE,"",IF(G3101="","",VLOOKUP(F3101,ISLER!$1:$51,2,0)*VLOOKUP(VLOOKUP(F3101,ISLER!$1:$51,3,0),DOVIZ!$1:$4,MATCH(CONCATENATE(TEXT(C3101,"YYYY")," ",TEXT(C3101,"AAAA")),DOVIZ!$1:$1,0),0)))</f>
        <v/>
      </c>
      <c r="L3101" s="45" t="str">
        <f t="shared" si="296"/>
        <v/>
      </c>
      <c r="M3101" s="74">
        <f t="shared" si="298"/>
        <v>46021</v>
      </c>
    </row>
    <row r="3102" spans="1:13" x14ac:dyDescent="0.25">
      <c r="A3102" s="40">
        <v>3166</v>
      </c>
      <c r="B3102" s="40" t="str">
        <f t="shared" si="294"/>
        <v>2025 Aralık</v>
      </c>
      <c r="C3102" s="41">
        <f t="shared" si="297"/>
        <v>46021</v>
      </c>
      <c r="D3102" s="42"/>
      <c r="E3102" s="42"/>
      <c r="F3102" s="42"/>
      <c r="G3102" s="43"/>
      <c r="H3102" s="76" t="str">
        <f>IF(G3102="","",VLOOKUP(F3102,ISLER!$1:$51,MATCH(D3102,ISLER!$1:$1,0)-2,0)*VLOOKUP(VLOOKUP(F3102,ISLER!$1:$51,MATCH(D3102,ISLER!$1:$1,0)-1,0),DOVIZ!$1:$4,MATCH(CONCATENATE(TEXT(C3102,"YYYY")," ",TEXT(C3102,"AAAA")),DOVIZ!$1:$1,0),0))</f>
        <v/>
      </c>
      <c r="I3102" s="76" t="str">
        <f t="shared" si="295"/>
        <v/>
      </c>
      <c r="J3102" s="45" t="b">
        <f t="shared" si="293"/>
        <v>0</v>
      </c>
      <c r="K3102" s="45" t="str">
        <f>IF(J3102=FALSE,"",IF(G3102="","",VLOOKUP(F3102,ISLER!$1:$51,2,0)*VLOOKUP(VLOOKUP(F3102,ISLER!$1:$51,3,0),DOVIZ!$1:$4,MATCH(CONCATENATE(TEXT(C3102,"YYYY")," ",TEXT(C3102,"AAAA")),DOVIZ!$1:$1,0),0)))</f>
        <v/>
      </c>
      <c r="L3102" s="45" t="str">
        <f t="shared" si="296"/>
        <v/>
      </c>
      <c r="M3102" s="74">
        <f t="shared" si="298"/>
        <v>46021</v>
      </c>
    </row>
    <row r="3103" spans="1:13" x14ac:dyDescent="0.25">
      <c r="A3103" s="40">
        <v>3167</v>
      </c>
      <c r="B3103" s="40" t="str">
        <f t="shared" si="294"/>
        <v>2025 Aralık</v>
      </c>
      <c r="C3103" s="41">
        <f t="shared" si="297"/>
        <v>46021</v>
      </c>
      <c r="D3103" s="42"/>
      <c r="E3103" s="42"/>
      <c r="F3103" s="42"/>
      <c r="G3103" s="43"/>
      <c r="H3103" s="76" t="str">
        <f>IF(G3103="","",VLOOKUP(F3103,ISLER!$1:$51,MATCH(D3103,ISLER!$1:$1,0)-2,0)*VLOOKUP(VLOOKUP(F3103,ISLER!$1:$51,MATCH(D3103,ISLER!$1:$1,0)-1,0),DOVIZ!$1:$4,MATCH(CONCATENATE(TEXT(C3103,"YYYY")," ",TEXT(C3103,"AAAA")),DOVIZ!$1:$1,0),0))</f>
        <v/>
      </c>
      <c r="I3103" s="76" t="str">
        <f t="shared" si="295"/>
        <v/>
      </c>
      <c r="J3103" s="45" t="b">
        <f t="shared" si="293"/>
        <v>0</v>
      </c>
      <c r="K3103" s="45" t="str">
        <f>IF(J3103=FALSE,"",IF(G3103="","",VLOOKUP(F3103,ISLER!$1:$51,2,0)*VLOOKUP(VLOOKUP(F3103,ISLER!$1:$51,3,0),DOVIZ!$1:$4,MATCH(CONCATENATE(TEXT(C3103,"YYYY")," ",TEXT(C3103,"AAAA")),DOVIZ!$1:$1,0),0)))</f>
        <v/>
      </c>
      <c r="L3103" s="45" t="str">
        <f t="shared" si="296"/>
        <v/>
      </c>
      <c r="M3103" s="74">
        <f t="shared" si="298"/>
        <v>46021</v>
      </c>
    </row>
    <row r="3104" spans="1:13" x14ac:dyDescent="0.25">
      <c r="A3104" s="40">
        <v>3168</v>
      </c>
      <c r="B3104" s="40" t="str">
        <f t="shared" si="294"/>
        <v>2025 Aralık</v>
      </c>
      <c r="C3104" s="41">
        <f t="shared" si="297"/>
        <v>46021</v>
      </c>
      <c r="D3104" s="42"/>
      <c r="E3104" s="42"/>
      <c r="F3104" s="42"/>
      <c r="G3104" s="43"/>
      <c r="H3104" s="76" t="str">
        <f>IF(G3104="","",VLOOKUP(F3104,ISLER!$1:$51,MATCH(D3104,ISLER!$1:$1,0)-2,0)*VLOOKUP(VLOOKUP(F3104,ISLER!$1:$51,MATCH(D3104,ISLER!$1:$1,0)-1,0),DOVIZ!$1:$4,MATCH(CONCATENATE(TEXT(C3104,"YYYY")," ",TEXT(C3104,"AAAA")),DOVIZ!$1:$1,0),0))</f>
        <v/>
      </c>
      <c r="I3104" s="76" t="str">
        <f t="shared" si="295"/>
        <v/>
      </c>
      <c r="J3104" s="45" t="b">
        <f t="shared" si="293"/>
        <v>0</v>
      </c>
      <c r="K3104" s="45" t="str">
        <f>IF(J3104=FALSE,"",IF(G3104="","",VLOOKUP(F3104,ISLER!$1:$51,2,0)*VLOOKUP(VLOOKUP(F3104,ISLER!$1:$51,3,0),DOVIZ!$1:$4,MATCH(CONCATENATE(TEXT(C3104,"YYYY")," ",TEXT(C3104,"AAAA")),DOVIZ!$1:$1,0),0)))</f>
        <v/>
      </c>
      <c r="L3104" s="45" t="str">
        <f t="shared" si="296"/>
        <v/>
      </c>
      <c r="M3104" s="74">
        <f t="shared" si="298"/>
        <v>46021</v>
      </c>
    </row>
    <row r="3105" spans="1:13" x14ac:dyDescent="0.25">
      <c r="A3105" s="40">
        <v>3169</v>
      </c>
      <c r="B3105" s="40" t="str">
        <f t="shared" si="294"/>
        <v>2025 Aralık</v>
      </c>
      <c r="C3105" s="41">
        <f t="shared" si="297"/>
        <v>46021</v>
      </c>
      <c r="D3105" s="42"/>
      <c r="E3105" s="42"/>
      <c r="F3105" s="42"/>
      <c r="G3105" s="43"/>
      <c r="H3105" s="76" t="str">
        <f>IF(G3105="","",VLOOKUP(F3105,ISLER!$1:$51,MATCH(D3105,ISLER!$1:$1,0)-2,0)*VLOOKUP(VLOOKUP(F3105,ISLER!$1:$51,MATCH(D3105,ISLER!$1:$1,0)-1,0),DOVIZ!$1:$4,MATCH(CONCATENATE(TEXT(C3105,"YYYY")," ",TEXT(C3105,"AAAA")),DOVIZ!$1:$1,0),0))</f>
        <v/>
      </c>
      <c r="I3105" s="76" t="str">
        <f t="shared" si="295"/>
        <v/>
      </c>
      <c r="J3105" s="45" t="b">
        <f t="shared" si="293"/>
        <v>0</v>
      </c>
      <c r="K3105" s="45" t="str">
        <f>IF(J3105=FALSE,"",IF(G3105="","",VLOOKUP(F3105,ISLER!$1:$51,2,0)*VLOOKUP(VLOOKUP(F3105,ISLER!$1:$51,3,0),DOVIZ!$1:$4,MATCH(CONCATENATE(TEXT(C3105,"YYYY")," ",TEXT(C3105,"AAAA")),DOVIZ!$1:$1,0),0)))</f>
        <v/>
      </c>
      <c r="L3105" s="45" t="str">
        <f t="shared" si="296"/>
        <v/>
      </c>
      <c r="M3105" s="74">
        <f t="shared" si="298"/>
        <v>46021</v>
      </c>
    </row>
    <row r="3106" spans="1:13" x14ac:dyDescent="0.25">
      <c r="A3106" s="40">
        <v>3170</v>
      </c>
      <c r="B3106" s="40" t="str">
        <f t="shared" si="294"/>
        <v>2025 Aralık</v>
      </c>
      <c r="C3106" s="41">
        <f t="shared" si="297"/>
        <v>46021</v>
      </c>
      <c r="D3106" s="42"/>
      <c r="E3106" s="42"/>
      <c r="F3106" s="42"/>
      <c r="G3106" s="43"/>
      <c r="H3106" s="76" t="str">
        <f>IF(G3106="","",VLOOKUP(F3106,ISLER!$1:$51,MATCH(D3106,ISLER!$1:$1,0)-2,0)*VLOOKUP(VLOOKUP(F3106,ISLER!$1:$51,MATCH(D3106,ISLER!$1:$1,0)-1,0),DOVIZ!$1:$4,MATCH(CONCATENATE(TEXT(C3106,"YYYY")," ",TEXT(C3106,"AAAA")),DOVIZ!$1:$1,0),0))</f>
        <v/>
      </c>
      <c r="I3106" s="76" t="str">
        <f t="shared" si="295"/>
        <v/>
      </c>
      <c r="J3106" s="45" t="b">
        <f t="shared" si="293"/>
        <v>0</v>
      </c>
      <c r="K3106" s="45" t="str">
        <f>IF(J3106=FALSE,"",IF(G3106="","",VLOOKUP(F3106,ISLER!$1:$51,2,0)*VLOOKUP(VLOOKUP(F3106,ISLER!$1:$51,3,0),DOVIZ!$1:$4,MATCH(CONCATENATE(TEXT(C3106,"YYYY")," ",TEXT(C3106,"AAAA")),DOVIZ!$1:$1,0),0)))</f>
        <v/>
      </c>
      <c r="L3106" s="45" t="str">
        <f t="shared" si="296"/>
        <v/>
      </c>
      <c r="M3106" s="74">
        <f t="shared" si="298"/>
        <v>46021</v>
      </c>
    </row>
    <row r="3107" spans="1:13" x14ac:dyDescent="0.25">
      <c r="A3107" s="40">
        <v>3171</v>
      </c>
      <c r="B3107" s="40" t="str">
        <f t="shared" si="294"/>
        <v>2025 Aralık</v>
      </c>
      <c r="C3107" s="41">
        <f t="shared" si="297"/>
        <v>46021</v>
      </c>
      <c r="D3107" s="42"/>
      <c r="E3107" s="42"/>
      <c r="F3107" s="42"/>
      <c r="G3107" s="43"/>
      <c r="H3107" s="76" t="str">
        <f>IF(G3107="","",VLOOKUP(F3107,ISLER!$1:$51,MATCH(D3107,ISLER!$1:$1,0)-2,0)*VLOOKUP(VLOOKUP(F3107,ISLER!$1:$51,MATCH(D3107,ISLER!$1:$1,0)-1,0),DOVIZ!$1:$4,MATCH(CONCATENATE(TEXT(C3107,"YYYY")," ",TEXT(C3107,"AAAA")),DOVIZ!$1:$1,0),0))</f>
        <v/>
      </c>
      <c r="I3107" s="76" t="str">
        <f t="shared" si="295"/>
        <v/>
      </c>
      <c r="J3107" s="45" t="b">
        <f t="shared" si="293"/>
        <v>0</v>
      </c>
      <c r="K3107" s="45" t="str">
        <f>IF(J3107=FALSE,"",IF(G3107="","",VLOOKUP(F3107,ISLER!$1:$51,2,0)*VLOOKUP(VLOOKUP(F3107,ISLER!$1:$51,3,0),DOVIZ!$1:$4,MATCH(CONCATENATE(TEXT(C3107,"YYYY")," ",TEXT(C3107,"AAAA")),DOVIZ!$1:$1,0),0)))</f>
        <v/>
      </c>
      <c r="L3107" s="45" t="str">
        <f t="shared" si="296"/>
        <v/>
      </c>
      <c r="M3107" s="74">
        <f t="shared" si="298"/>
        <v>46021</v>
      </c>
    </row>
    <row r="3108" spans="1:13" x14ac:dyDescent="0.25">
      <c r="A3108" s="40">
        <v>3172</v>
      </c>
      <c r="B3108" s="40" t="str">
        <f t="shared" si="294"/>
        <v>2025 Aralık</v>
      </c>
      <c r="C3108" s="41">
        <f t="shared" si="297"/>
        <v>46021</v>
      </c>
      <c r="D3108" s="42"/>
      <c r="E3108" s="42"/>
      <c r="F3108" s="42"/>
      <c r="G3108" s="43"/>
      <c r="H3108" s="76" t="str">
        <f>IF(G3108="","",VLOOKUP(F3108,ISLER!$1:$51,MATCH(D3108,ISLER!$1:$1,0)-2,0)*VLOOKUP(VLOOKUP(F3108,ISLER!$1:$51,MATCH(D3108,ISLER!$1:$1,0)-1,0),DOVIZ!$1:$4,MATCH(CONCATENATE(TEXT(C3108,"YYYY")," ",TEXT(C3108,"AAAA")),DOVIZ!$1:$1,0),0))</f>
        <v/>
      </c>
      <c r="I3108" s="76" t="str">
        <f t="shared" si="295"/>
        <v/>
      </c>
      <c r="J3108" s="45" t="b">
        <f t="shared" si="293"/>
        <v>0</v>
      </c>
      <c r="K3108" s="45" t="str">
        <f>IF(J3108=FALSE,"",IF(G3108="","",VLOOKUP(F3108,ISLER!$1:$51,2,0)*VLOOKUP(VLOOKUP(F3108,ISLER!$1:$51,3,0),DOVIZ!$1:$4,MATCH(CONCATENATE(TEXT(C3108,"YYYY")," ",TEXT(C3108,"AAAA")),DOVIZ!$1:$1,0),0)))</f>
        <v/>
      </c>
      <c r="L3108" s="45" t="str">
        <f t="shared" si="296"/>
        <v/>
      </c>
      <c r="M3108" s="74">
        <f t="shared" si="298"/>
        <v>46021</v>
      </c>
    </row>
    <row r="3109" spans="1:13" x14ac:dyDescent="0.25">
      <c r="A3109" s="40">
        <v>3173</v>
      </c>
      <c r="B3109" s="40" t="str">
        <f t="shared" si="294"/>
        <v>2025 Aralık</v>
      </c>
      <c r="C3109" s="41">
        <f t="shared" si="297"/>
        <v>46021</v>
      </c>
      <c r="D3109" s="42"/>
      <c r="E3109" s="42"/>
      <c r="F3109" s="42"/>
      <c r="G3109" s="43"/>
      <c r="H3109" s="76" t="str">
        <f>IF(G3109="","",VLOOKUP(F3109,ISLER!$1:$51,MATCH(D3109,ISLER!$1:$1,0)-2,0)*VLOOKUP(VLOOKUP(F3109,ISLER!$1:$51,MATCH(D3109,ISLER!$1:$1,0)-1,0),DOVIZ!$1:$4,MATCH(CONCATENATE(TEXT(C3109,"YYYY")," ",TEXT(C3109,"AAAA")),DOVIZ!$1:$1,0),0))</f>
        <v/>
      </c>
      <c r="I3109" s="76" t="str">
        <f t="shared" si="295"/>
        <v/>
      </c>
      <c r="J3109" s="45" t="b">
        <f t="shared" si="293"/>
        <v>0</v>
      </c>
      <c r="K3109" s="45" t="str">
        <f>IF(J3109=FALSE,"",IF(G3109="","",VLOOKUP(F3109,ISLER!$1:$51,2,0)*VLOOKUP(VLOOKUP(F3109,ISLER!$1:$51,3,0),DOVIZ!$1:$4,MATCH(CONCATENATE(TEXT(C3109,"YYYY")," ",TEXT(C3109,"AAAA")),DOVIZ!$1:$1,0),0)))</f>
        <v/>
      </c>
      <c r="L3109" s="45" t="str">
        <f t="shared" si="296"/>
        <v/>
      </c>
      <c r="M3109" s="74">
        <f t="shared" si="298"/>
        <v>46021</v>
      </c>
    </row>
    <row r="3110" spans="1:13" x14ac:dyDescent="0.25">
      <c r="A3110" s="40">
        <v>3174</v>
      </c>
      <c r="B3110" s="40" t="str">
        <f t="shared" si="294"/>
        <v>2025 Aralık</v>
      </c>
      <c r="C3110" s="41">
        <f t="shared" si="297"/>
        <v>46021</v>
      </c>
      <c r="D3110" s="42"/>
      <c r="E3110" s="42"/>
      <c r="F3110" s="42"/>
      <c r="G3110" s="43"/>
      <c r="H3110" s="76" t="str">
        <f>IF(G3110="","",VLOOKUP(F3110,ISLER!$1:$51,MATCH(D3110,ISLER!$1:$1,0)-2,0)*VLOOKUP(VLOOKUP(F3110,ISLER!$1:$51,MATCH(D3110,ISLER!$1:$1,0)-1,0),DOVIZ!$1:$4,MATCH(CONCATENATE(TEXT(C3110,"YYYY")," ",TEXT(C3110,"AAAA")),DOVIZ!$1:$1,0),0))</f>
        <v/>
      </c>
      <c r="I3110" s="76" t="str">
        <f t="shared" si="295"/>
        <v/>
      </c>
      <c r="J3110" s="45" t="b">
        <f t="shared" si="293"/>
        <v>0</v>
      </c>
      <c r="K3110" s="45" t="str">
        <f>IF(J3110=FALSE,"",IF(G3110="","",VLOOKUP(F3110,ISLER!$1:$51,2,0)*VLOOKUP(VLOOKUP(F3110,ISLER!$1:$51,3,0),DOVIZ!$1:$4,MATCH(CONCATENATE(TEXT(C3110,"YYYY")," ",TEXT(C3110,"AAAA")),DOVIZ!$1:$1,0),0)))</f>
        <v/>
      </c>
      <c r="L3110" s="45" t="str">
        <f t="shared" si="296"/>
        <v/>
      </c>
      <c r="M3110" s="74">
        <f t="shared" si="298"/>
        <v>46021</v>
      </c>
    </row>
    <row r="3111" spans="1:13" x14ac:dyDescent="0.25">
      <c r="A3111" s="40">
        <v>3175</v>
      </c>
      <c r="B3111" s="40" t="str">
        <f t="shared" si="294"/>
        <v>2025 Aralık</v>
      </c>
      <c r="C3111" s="41">
        <f t="shared" si="297"/>
        <v>46021</v>
      </c>
      <c r="D3111" s="42"/>
      <c r="E3111" s="42"/>
      <c r="F3111" s="42"/>
      <c r="G3111" s="43"/>
      <c r="H3111" s="76" t="str">
        <f>IF(G3111="","",VLOOKUP(F3111,ISLER!$1:$51,MATCH(D3111,ISLER!$1:$1,0)-2,0)*VLOOKUP(VLOOKUP(F3111,ISLER!$1:$51,MATCH(D3111,ISLER!$1:$1,0)-1,0),DOVIZ!$1:$4,MATCH(CONCATENATE(TEXT(C3111,"YYYY")," ",TEXT(C3111,"AAAA")),DOVIZ!$1:$1,0),0))</f>
        <v/>
      </c>
      <c r="I3111" s="76" t="str">
        <f t="shared" si="295"/>
        <v/>
      </c>
      <c r="J3111" s="45" t="b">
        <f t="shared" si="293"/>
        <v>0</v>
      </c>
      <c r="K3111" s="45" t="str">
        <f>IF(J3111=FALSE,"",IF(G3111="","",VLOOKUP(F3111,ISLER!$1:$51,2,0)*VLOOKUP(VLOOKUP(F3111,ISLER!$1:$51,3,0),DOVIZ!$1:$4,MATCH(CONCATENATE(TEXT(C3111,"YYYY")," ",TEXT(C3111,"AAAA")),DOVIZ!$1:$1,0),0)))</f>
        <v/>
      </c>
      <c r="L3111" s="45" t="str">
        <f t="shared" si="296"/>
        <v/>
      </c>
      <c r="M3111" s="74">
        <f t="shared" si="298"/>
        <v>46021</v>
      </c>
    </row>
    <row r="3112" spans="1:13" x14ac:dyDescent="0.25">
      <c r="A3112" s="40">
        <v>3176</v>
      </c>
      <c r="B3112" s="40" t="str">
        <f t="shared" si="294"/>
        <v>2025 Aralık</v>
      </c>
      <c r="C3112" s="41">
        <f t="shared" si="297"/>
        <v>46021</v>
      </c>
      <c r="D3112" s="42"/>
      <c r="E3112" s="42"/>
      <c r="F3112" s="42"/>
      <c r="G3112" s="43"/>
      <c r="H3112" s="76" t="str">
        <f>IF(G3112="","",VLOOKUP(F3112,ISLER!$1:$51,MATCH(D3112,ISLER!$1:$1,0)-2,0)*VLOOKUP(VLOOKUP(F3112,ISLER!$1:$51,MATCH(D3112,ISLER!$1:$1,0)-1,0),DOVIZ!$1:$4,MATCH(CONCATENATE(TEXT(C3112,"YYYY")," ",TEXT(C3112,"AAAA")),DOVIZ!$1:$1,0),0))</f>
        <v/>
      </c>
      <c r="I3112" s="76" t="str">
        <f t="shared" si="295"/>
        <v/>
      </c>
      <c r="J3112" s="45" t="b">
        <f t="shared" si="293"/>
        <v>0</v>
      </c>
      <c r="K3112" s="45" t="str">
        <f>IF(J3112=FALSE,"",IF(G3112="","",VLOOKUP(F3112,ISLER!$1:$51,2,0)*VLOOKUP(VLOOKUP(F3112,ISLER!$1:$51,3,0),DOVIZ!$1:$4,MATCH(CONCATENATE(TEXT(C3112,"YYYY")," ",TEXT(C3112,"AAAA")),DOVIZ!$1:$1,0),0)))</f>
        <v/>
      </c>
      <c r="L3112" s="45" t="str">
        <f t="shared" si="296"/>
        <v/>
      </c>
      <c r="M3112" s="74">
        <f t="shared" si="298"/>
        <v>46021</v>
      </c>
    </row>
    <row r="3113" spans="1:13" x14ac:dyDescent="0.25">
      <c r="A3113" s="40">
        <v>3177</v>
      </c>
      <c r="B3113" s="40" t="str">
        <f t="shared" si="294"/>
        <v>2025 Aralık</v>
      </c>
      <c r="C3113" s="41">
        <f t="shared" si="297"/>
        <v>46021</v>
      </c>
      <c r="D3113" s="42"/>
      <c r="E3113" s="42"/>
      <c r="F3113" s="42"/>
      <c r="G3113" s="43"/>
      <c r="H3113" s="76" t="str">
        <f>IF(G3113="","",VLOOKUP(F3113,ISLER!$1:$51,MATCH(D3113,ISLER!$1:$1,0)-2,0)*VLOOKUP(VLOOKUP(F3113,ISLER!$1:$51,MATCH(D3113,ISLER!$1:$1,0)-1,0),DOVIZ!$1:$4,MATCH(CONCATENATE(TEXT(C3113,"YYYY")," ",TEXT(C3113,"AAAA")),DOVIZ!$1:$1,0),0))</f>
        <v/>
      </c>
      <c r="I3113" s="76" t="str">
        <f t="shared" si="295"/>
        <v/>
      </c>
      <c r="J3113" s="45" t="b">
        <f t="shared" si="293"/>
        <v>0</v>
      </c>
      <c r="K3113" s="45" t="str">
        <f>IF(J3113=FALSE,"",IF(G3113="","",VLOOKUP(F3113,ISLER!$1:$51,2,0)*VLOOKUP(VLOOKUP(F3113,ISLER!$1:$51,3,0),DOVIZ!$1:$4,MATCH(CONCATENATE(TEXT(C3113,"YYYY")," ",TEXT(C3113,"AAAA")),DOVIZ!$1:$1,0),0)))</f>
        <v/>
      </c>
      <c r="L3113" s="45" t="str">
        <f t="shared" si="296"/>
        <v/>
      </c>
      <c r="M3113" s="74">
        <f t="shared" si="298"/>
        <v>46021</v>
      </c>
    </row>
    <row r="3114" spans="1:13" x14ac:dyDescent="0.25">
      <c r="A3114" s="40">
        <v>3178</v>
      </c>
      <c r="B3114" s="40" t="str">
        <f t="shared" si="294"/>
        <v>2025 Aralık</v>
      </c>
      <c r="C3114" s="41">
        <f t="shared" si="297"/>
        <v>46021</v>
      </c>
      <c r="D3114" s="42"/>
      <c r="E3114" s="42"/>
      <c r="F3114" s="42"/>
      <c r="G3114" s="43"/>
      <c r="H3114" s="76" t="str">
        <f>IF(G3114="","",VLOOKUP(F3114,ISLER!$1:$51,MATCH(D3114,ISLER!$1:$1,0)-2,0)*VLOOKUP(VLOOKUP(F3114,ISLER!$1:$51,MATCH(D3114,ISLER!$1:$1,0)-1,0),DOVIZ!$1:$4,MATCH(CONCATENATE(TEXT(C3114,"YYYY")," ",TEXT(C3114,"AAAA")),DOVIZ!$1:$1,0),0))</f>
        <v/>
      </c>
      <c r="I3114" s="76" t="str">
        <f t="shared" si="295"/>
        <v/>
      </c>
      <c r="J3114" s="45" t="b">
        <f t="shared" si="293"/>
        <v>0</v>
      </c>
      <c r="K3114" s="45" t="str">
        <f>IF(J3114=FALSE,"",IF(G3114="","",VLOOKUP(F3114,ISLER!$1:$51,2,0)*VLOOKUP(VLOOKUP(F3114,ISLER!$1:$51,3,0),DOVIZ!$1:$4,MATCH(CONCATENATE(TEXT(C3114,"YYYY")," ",TEXT(C3114,"AAAA")),DOVIZ!$1:$1,0),0)))</f>
        <v/>
      </c>
      <c r="L3114" s="45" t="str">
        <f t="shared" si="296"/>
        <v/>
      </c>
      <c r="M3114" s="74">
        <f t="shared" si="298"/>
        <v>46021</v>
      </c>
    </row>
    <row r="3115" spans="1:13" x14ac:dyDescent="0.25">
      <c r="A3115" s="40">
        <v>3179</v>
      </c>
      <c r="B3115" s="40" t="str">
        <f t="shared" si="294"/>
        <v>2025 Aralık</v>
      </c>
      <c r="C3115" s="41">
        <f t="shared" si="297"/>
        <v>46021</v>
      </c>
      <c r="D3115" s="42"/>
      <c r="E3115" s="42"/>
      <c r="F3115" s="42"/>
      <c r="G3115" s="43"/>
      <c r="H3115" s="76" t="str">
        <f>IF(G3115="","",VLOOKUP(F3115,ISLER!$1:$51,MATCH(D3115,ISLER!$1:$1,0)-2,0)*VLOOKUP(VLOOKUP(F3115,ISLER!$1:$51,MATCH(D3115,ISLER!$1:$1,0)-1,0),DOVIZ!$1:$4,MATCH(CONCATENATE(TEXT(C3115,"YYYY")," ",TEXT(C3115,"AAAA")),DOVIZ!$1:$1,0),0))</f>
        <v/>
      </c>
      <c r="I3115" s="76" t="str">
        <f t="shared" si="295"/>
        <v/>
      </c>
      <c r="J3115" s="45" t="b">
        <f t="shared" si="293"/>
        <v>0</v>
      </c>
      <c r="K3115" s="45" t="str">
        <f>IF(J3115=FALSE,"",IF(G3115="","",VLOOKUP(F3115,ISLER!$1:$51,2,0)*VLOOKUP(VLOOKUP(F3115,ISLER!$1:$51,3,0),DOVIZ!$1:$4,MATCH(CONCATENATE(TEXT(C3115,"YYYY")," ",TEXT(C3115,"AAAA")),DOVIZ!$1:$1,0),0)))</f>
        <v/>
      </c>
      <c r="L3115" s="45" t="str">
        <f t="shared" si="296"/>
        <v/>
      </c>
      <c r="M3115" s="74">
        <f t="shared" si="298"/>
        <v>46021</v>
      </c>
    </row>
    <row r="3116" spans="1:13" x14ac:dyDescent="0.25">
      <c r="A3116" s="40">
        <v>3180</v>
      </c>
      <c r="B3116" s="40" t="str">
        <f t="shared" si="294"/>
        <v>2025 Aralık</v>
      </c>
      <c r="C3116" s="41">
        <f t="shared" si="297"/>
        <v>46021</v>
      </c>
      <c r="D3116" s="42"/>
      <c r="E3116" s="42"/>
      <c r="F3116" s="42"/>
      <c r="G3116" s="43"/>
      <c r="H3116" s="76" t="str">
        <f>IF(G3116="","",VLOOKUP(F3116,ISLER!$1:$51,MATCH(D3116,ISLER!$1:$1,0)-2,0)*VLOOKUP(VLOOKUP(F3116,ISLER!$1:$51,MATCH(D3116,ISLER!$1:$1,0)-1,0),DOVIZ!$1:$4,MATCH(CONCATENATE(TEXT(C3116,"YYYY")," ",TEXT(C3116,"AAAA")),DOVIZ!$1:$1,0),0))</f>
        <v/>
      </c>
      <c r="I3116" s="76" t="str">
        <f t="shared" si="295"/>
        <v/>
      </c>
      <c r="J3116" s="45" t="b">
        <f t="shared" si="293"/>
        <v>0</v>
      </c>
      <c r="K3116" s="45" t="str">
        <f>IF(J3116=FALSE,"",IF(G3116="","",VLOOKUP(F3116,ISLER!$1:$51,2,0)*VLOOKUP(VLOOKUP(F3116,ISLER!$1:$51,3,0),DOVIZ!$1:$4,MATCH(CONCATENATE(TEXT(C3116,"YYYY")," ",TEXT(C3116,"AAAA")),DOVIZ!$1:$1,0),0)))</f>
        <v/>
      </c>
      <c r="L3116" s="45" t="str">
        <f t="shared" si="296"/>
        <v/>
      </c>
      <c r="M3116" s="74">
        <f t="shared" si="298"/>
        <v>46021</v>
      </c>
    </row>
    <row r="3117" spans="1:13" x14ac:dyDescent="0.25">
      <c r="A3117" s="40">
        <v>3181</v>
      </c>
      <c r="B3117" s="40" t="str">
        <f t="shared" si="294"/>
        <v>2025 Aralık</v>
      </c>
      <c r="C3117" s="41">
        <f t="shared" si="297"/>
        <v>46021</v>
      </c>
      <c r="D3117" s="42"/>
      <c r="E3117" s="42"/>
      <c r="F3117" s="42"/>
      <c r="G3117" s="43"/>
      <c r="H3117" s="76" t="str">
        <f>IF(G3117="","",VLOOKUP(F3117,ISLER!$1:$51,MATCH(D3117,ISLER!$1:$1,0)-2,0)*VLOOKUP(VLOOKUP(F3117,ISLER!$1:$51,MATCH(D3117,ISLER!$1:$1,0)-1,0),DOVIZ!$1:$4,MATCH(CONCATENATE(TEXT(C3117,"YYYY")," ",TEXT(C3117,"AAAA")),DOVIZ!$1:$1,0),0))</f>
        <v/>
      </c>
      <c r="I3117" s="76" t="str">
        <f t="shared" si="295"/>
        <v/>
      </c>
      <c r="J3117" s="45" t="b">
        <f t="shared" si="293"/>
        <v>0</v>
      </c>
      <c r="K3117" s="45" t="str">
        <f>IF(J3117=FALSE,"",IF(G3117="","",VLOOKUP(F3117,ISLER!$1:$51,2,0)*VLOOKUP(VLOOKUP(F3117,ISLER!$1:$51,3,0),DOVIZ!$1:$4,MATCH(CONCATENATE(TEXT(C3117,"YYYY")," ",TEXT(C3117,"AAAA")),DOVIZ!$1:$1,0),0)))</f>
        <v/>
      </c>
      <c r="L3117" s="45" t="str">
        <f t="shared" si="296"/>
        <v/>
      </c>
      <c r="M3117" s="74">
        <f t="shared" si="298"/>
        <v>46021</v>
      </c>
    </row>
    <row r="3118" spans="1:13" x14ac:dyDescent="0.25">
      <c r="A3118" s="40">
        <v>3182</v>
      </c>
      <c r="B3118" s="40" t="str">
        <f t="shared" si="294"/>
        <v>2025 Aralık</v>
      </c>
      <c r="C3118" s="41">
        <f t="shared" si="297"/>
        <v>46021</v>
      </c>
      <c r="D3118" s="42"/>
      <c r="E3118" s="42"/>
      <c r="F3118" s="42"/>
      <c r="G3118" s="43"/>
      <c r="H3118" s="76" t="str">
        <f>IF(G3118="","",VLOOKUP(F3118,ISLER!$1:$51,MATCH(D3118,ISLER!$1:$1,0)-2,0)*VLOOKUP(VLOOKUP(F3118,ISLER!$1:$51,MATCH(D3118,ISLER!$1:$1,0)-1,0),DOVIZ!$1:$4,MATCH(CONCATENATE(TEXT(C3118,"YYYY")," ",TEXT(C3118,"AAAA")),DOVIZ!$1:$1,0),0))</f>
        <v/>
      </c>
      <c r="I3118" s="76" t="str">
        <f t="shared" si="295"/>
        <v/>
      </c>
      <c r="J3118" s="45" t="b">
        <f t="shared" si="293"/>
        <v>0</v>
      </c>
      <c r="K3118" s="45" t="str">
        <f>IF(J3118=FALSE,"",IF(G3118="","",VLOOKUP(F3118,ISLER!$1:$51,2,0)*VLOOKUP(VLOOKUP(F3118,ISLER!$1:$51,3,0),DOVIZ!$1:$4,MATCH(CONCATENATE(TEXT(C3118,"YYYY")," ",TEXT(C3118,"AAAA")),DOVIZ!$1:$1,0),0)))</f>
        <v/>
      </c>
      <c r="L3118" s="45" t="str">
        <f t="shared" si="296"/>
        <v/>
      </c>
      <c r="M3118" s="74">
        <f t="shared" si="298"/>
        <v>46021</v>
      </c>
    </row>
    <row r="3119" spans="1:13" x14ac:dyDescent="0.25">
      <c r="A3119" s="40">
        <v>3183</v>
      </c>
      <c r="B3119" s="40" t="str">
        <f t="shared" si="294"/>
        <v>2025 Aralık</v>
      </c>
      <c r="C3119" s="41">
        <f t="shared" si="297"/>
        <v>46021</v>
      </c>
      <c r="D3119" s="42"/>
      <c r="E3119" s="42"/>
      <c r="F3119" s="42"/>
      <c r="G3119" s="43"/>
      <c r="H3119" s="76" t="str">
        <f>IF(G3119="","",VLOOKUP(F3119,ISLER!$1:$51,MATCH(D3119,ISLER!$1:$1,0)-2,0)*VLOOKUP(VLOOKUP(F3119,ISLER!$1:$51,MATCH(D3119,ISLER!$1:$1,0)-1,0),DOVIZ!$1:$4,MATCH(CONCATENATE(TEXT(C3119,"YYYY")," ",TEXT(C3119,"AAAA")),DOVIZ!$1:$1,0),0))</f>
        <v/>
      </c>
      <c r="I3119" s="76" t="str">
        <f t="shared" si="295"/>
        <v/>
      </c>
      <c r="J3119" s="45" t="b">
        <f t="shared" si="293"/>
        <v>0</v>
      </c>
      <c r="K3119" s="45" t="str">
        <f>IF(J3119=FALSE,"",IF(G3119="","",VLOOKUP(F3119,ISLER!$1:$51,2,0)*VLOOKUP(VLOOKUP(F3119,ISLER!$1:$51,3,0),DOVIZ!$1:$4,MATCH(CONCATENATE(TEXT(C3119,"YYYY")," ",TEXT(C3119,"AAAA")),DOVIZ!$1:$1,0),0)))</f>
        <v/>
      </c>
      <c r="L3119" s="45" t="str">
        <f t="shared" si="296"/>
        <v/>
      </c>
      <c r="M3119" s="74">
        <f t="shared" si="298"/>
        <v>46021</v>
      </c>
    </row>
    <row r="3120" spans="1:13" x14ac:dyDescent="0.25">
      <c r="A3120" s="40">
        <v>3184</v>
      </c>
      <c r="B3120" s="40" t="str">
        <f t="shared" si="294"/>
        <v>2025 Aralık</v>
      </c>
      <c r="C3120" s="41">
        <f t="shared" si="297"/>
        <v>46021</v>
      </c>
      <c r="D3120" s="42"/>
      <c r="E3120" s="42"/>
      <c r="F3120" s="42"/>
      <c r="G3120" s="43"/>
      <c r="H3120" s="76" t="str">
        <f>IF(G3120="","",VLOOKUP(F3120,ISLER!$1:$51,MATCH(D3120,ISLER!$1:$1,0)-2,0)*VLOOKUP(VLOOKUP(F3120,ISLER!$1:$51,MATCH(D3120,ISLER!$1:$1,0)-1,0),DOVIZ!$1:$4,MATCH(CONCATENATE(TEXT(C3120,"YYYY")," ",TEXT(C3120,"AAAA")),DOVIZ!$1:$1,0),0))</f>
        <v/>
      </c>
      <c r="I3120" s="76" t="str">
        <f t="shared" si="295"/>
        <v/>
      </c>
      <c r="J3120" s="45" t="b">
        <f t="shared" si="293"/>
        <v>0</v>
      </c>
      <c r="K3120" s="45" t="str">
        <f>IF(J3120=FALSE,"",IF(G3120="","",VLOOKUP(F3120,ISLER!$1:$51,2,0)*VLOOKUP(VLOOKUP(F3120,ISLER!$1:$51,3,0),DOVIZ!$1:$4,MATCH(CONCATENATE(TEXT(C3120,"YYYY")," ",TEXT(C3120,"AAAA")),DOVIZ!$1:$1,0),0)))</f>
        <v/>
      </c>
      <c r="L3120" s="45" t="str">
        <f t="shared" si="296"/>
        <v/>
      </c>
      <c r="M3120" s="74">
        <f t="shared" si="298"/>
        <v>46021</v>
      </c>
    </row>
    <row r="3121" spans="1:13" x14ac:dyDescent="0.25">
      <c r="A3121" s="40">
        <v>3185</v>
      </c>
      <c r="B3121" s="40" t="str">
        <f t="shared" si="294"/>
        <v>2025 Aralık</v>
      </c>
      <c r="C3121" s="41">
        <f t="shared" si="297"/>
        <v>46021</v>
      </c>
      <c r="D3121" s="42"/>
      <c r="E3121" s="42"/>
      <c r="F3121" s="42"/>
      <c r="G3121" s="43"/>
      <c r="H3121" s="76" t="str">
        <f>IF(G3121="","",VLOOKUP(F3121,ISLER!$1:$51,MATCH(D3121,ISLER!$1:$1,0)-2,0)*VLOOKUP(VLOOKUP(F3121,ISLER!$1:$51,MATCH(D3121,ISLER!$1:$1,0)-1,0),DOVIZ!$1:$4,MATCH(CONCATENATE(TEXT(C3121,"YYYY")," ",TEXT(C3121,"AAAA")),DOVIZ!$1:$1,0),0))</f>
        <v/>
      </c>
      <c r="I3121" s="76" t="str">
        <f t="shared" si="295"/>
        <v/>
      </c>
      <c r="J3121" s="45" t="b">
        <f t="shared" si="293"/>
        <v>0</v>
      </c>
      <c r="K3121" s="45" t="str">
        <f>IF(J3121=FALSE,"",IF(G3121="","",VLOOKUP(F3121,ISLER!$1:$51,2,0)*VLOOKUP(VLOOKUP(F3121,ISLER!$1:$51,3,0),DOVIZ!$1:$4,MATCH(CONCATENATE(TEXT(C3121,"YYYY")," ",TEXT(C3121,"AAAA")),DOVIZ!$1:$1,0),0)))</f>
        <v/>
      </c>
      <c r="L3121" s="45" t="str">
        <f t="shared" si="296"/>
        <v/>
      </c>
      <c r="M3121" s="74">
        <f t="shared" si="298"/>
        <v>46021</v>
      </c>
    </row>
    <row r="3122" spans="1:13" x14ac:dyDescent="0.25">
      <c r="A3122" s="40">
        <v>3186</v>
      </c>
      <c r="B3122" s="40" t="str">
        <f t="shared" si="294"/>
        <v>2025 Aralık</v>
      </c>
      <c r="C3122" s="41">
        <f t="shared" si="297"/>
        <v>46021</v>
      </c>
      <c r="D3122" s="42"/>
      <c r="E3122" s="42"/>
      <c r="F3122" s="42"/>
      <c r="G3122" s="43"/>
      <c r="H3122" s="76" t="str">
        <f>IF(G3122="","",VLOOKUP(F3122,ISLER!$1:$51,MATCH(D3122,ISLER!$1:$1,0)-2,0)*VLOOKUP(VLOOKUP(F3122,ISLER!$1:$51,MATCH(D3122,ISLER!$1:$1,0)-1,0),DOVIZ!$1:$4,MATCH(CONCATENATE(TEXT(C3122,"YYYY")," ",TEXT(C3122,"AAAA")),DOVIZ!$1:$1,0),0))</f>
        <v/>
      </c>
      <c r="I3122" s="76" t="str">
        <f t="shared" si="295"/>
        <v/>
      </c>
      <c r="J3122" s="45" t="b">
        <f t="shared" ref="J3122:J3185" si="299">OR(D3122="DİŞÇİM İSTANBUL EZGİ HANIM",D3122="DİŞÇİM İSTANBUL MERVE HANIM",D3122="DİŞÇİM İSTANBUL BÜŞRA HANIM",D3122="DİŞÇİM İSTANBUL HÜLYA HANIM",D3122="DİŞÇİM İSTANBUL KEMAL BEY",D3122="DİŞÇİM İSTANBUL HAKAN BEY",D3122="DİŞÇİM İSTANBUL MUHAMMED BEY",D3122="DİŞÇİM İSTANBUL MURAT BEY")</f>
        <v>0</v>
      </c>
      <c r="K3122" s="45" t="str">
        <f>IF(J3122=FALSE,"",IF(G3122="","",VLOOKUP(F3122,ISLER!$1:$51,2,0)*VLOOKUP(VLOOKUP(F3122,ISLER!$1:$51,3,0),DOVIZ!$1:$4,MATCH(CONCATENATE(TEXT(C3122,"YYYY")," ",TEXT(C3122,"AAAA")),DOVIZ!$1:$1,0),0)))</f>
        <v/>
      </c>
      <c r="L3122" s="45" t="str">
        <f t="shared" si="296"/>
        <v/>
      </c>
      <c r="M3122" s="74">
        <f t="shared" si="298"/>
        <v>46021</v>
      </c>
    </row>
    <row r="3123" spans="1:13" x14ac:dyDescent="0.25">
      <c r="A3123" s="40">
        <v>3187</v>
      </c>
      <c r="B3123" s="40" t="str">
        <f t="shared" si="294"/>
        <v>2025 Aralık</v>
      </c>
      <c r="C3123" s="41">
        <f t="shared" si="297"/>
        <v>46021</v>
      </c>
      <c r="D3123" s="42"/>
      <c r="E3123" s="42"/>
      <c r="F3123" s="42"/>
      <c r="G3123" s="43"/>
      <c r="H3123" s="76" t="str">
        <f>IF(G3123="","",VLOOKUP(F3123,ISLER!$1:$51,MATCH(D3123,ISLER!$1:$1,0)-2,0)*VLOOKUP(VLOOKUP(F3123,ISLER!$1:$51,MATCH(D3123,ISLER!$1:$1,0)-1,0),DOVIZ!$1:$4,MATCH(CONCATENATE(TEXT(C3123,"YYYY")," ",TEXT(C3123,"AAAA")),DOVIZ!$1:$1,0),0))</f>
        <v/>
      </c>
      <c r="I3123" s="76" t="str">
        <f t="shared" si="295"/>
        <v/>
      </c>
      <c r="J3123" s="45" t="b">
        <f t="shared" si="299"/>
        <v>0</v>
      </c>
      <c r="K3123" s="45" t="str">
        <f>IF(J3123=FALSE,"",IF(G3123="","",VLOOKUP(F3123,ISLER!$1:$51,2,0)*VLOOKUP(VLOOKUP(F3123,ISLER!$1:$51,3,0),DOVIZ!$1:$4,MATCH(CONCATENATE(TEXT(C3123,"YYYY")," ",TEXT(C3123,"AAAA")),DOVIZ!$1:$1,0),0)))</f>
        <v/>
      </c>
      <c r="L3123" s="45" t="str">
        <f t="shared" si="296"/>
        <v/>
      </c>
      <c r="M3123" s="74">
        <f t="shared" si="298"/>
        <v>46021</v>
      </c>
    </row>
    <row r="3124" spans="1:13" x14ac:dyDescent="0.25">
      <c r="A3124" s="40">
        <v>3188</v>
      </c>
      <c r="B3124" s="40" t="str">
        <f t="shared" si="294"/>
        <v>2025 Aralık</v>
      </c>
      <c r="C3124" s="41">
        <f t="shared" si="297"/>
        <v>46021</v>
      </c>
      <c r="D3124" s="42"/>
      <c r="E3124" s="42"/>
      <c r="F3124" s="42"/>
      <c r="G3124" s="43"/>
      <c r="H3124" s="76" t="str">
        <f>IF(G3124="","",VLOOKUP(F3124,ISLER!$1:$51,MATCH(D3124,ISLER!$1:$1,0)-2,0)*VLOOKUP(VLOOKUP(F3124,ISLER!$1:$51,MATCH(D3124,ISLER!$1:$1,0)-1,0),DOVIZ!$1:$4,MATCH(CONCATENATE(TEXT(C3124,"YYYY")," ",TEXT(C3124,"AAAA")),DOVIZ!$1:$1,0),0))</f>
        <v/>
      </c>
      <c r="I3124" s="76" t="str">
        <f t="shared" si="295"/>
        <v/>
      </c>
      <c r="J3124" s="45" t="b">
        <f t="shared" si="299"/>
        <v>0</v>
      </c>
      <c r="K3124" s="45" t="str">
        <f>IF(J3124=FALSE,"",IF(G3124="","",VLOOKUP(F3124,ISLER!$1:$51,2,0)*VLOOKUP(VLOOKUP(F3124,ISLER!$1:$51,3,0),DOVIZ!$1:$4,MATCH(CONCATENATE(TEXT(C3124,"YYYY")," ",TEXT(C3124,"AAAA")),DOVIZ!$1:$1,0),0)))</f>
        <v/>
      </c>
      <c r="L3124" s="45" t="str">
        <f t="shared" si="296"/>
        <v/>
      </c>
      <c r="M3124" s="74">
        <f t="shared" si="298"/>
        <v>46021</v>
      </c>
    </row>
    <row r="3125" spans="1:13" x14ac:dyDescent="0.25">
      <c r="A3125" s="40">
        <v>3189</v>
      </c>
      <c r="B3125" s="40" t="str">
        <f t="shared" si="294"/>
        <v>2025 Aralık</v>
      </c>
      <c r="C3125" s="41">
        <f t="shared" si="297"/>
        <v>46021</v>
      </c>
      <c r="D3125" s="42"/>
      <c r="E3125" s="42"/>
      <c r="F3125" s="42"/>
      <c r="G3125" s="43"/>
      <c r="H3125" s="76" t="str">
        <f>IF(G3125="","",VLOOKUP(F3125,ISLER!$1:$51,MATCH(D3125,ISLER!$1:$1,0)-2,0)*VLOOKUP(VLOOKUP(F3125,ISLER!$1:$51,MATCH(D3125,ISLER!$1:$1,0)-1,0),DOVIZ!$1:$4,MATCH(CONCATENATE(TEXT(C3125,"YYYY")," ",TEXT(C3125,"AAAA")),DOVIZ!$1:$1,0),0))</f>
        <v/>
      </c>
      <c r="I3125" s="76" t="str">
        <f t="shared" si="295"/>
        <v/>
      </c>
      <c r="J3125" s="45" t="b">
        <f t="shared" si="299"/>
        <v>0</v>
      </c>
      <c r="K3125" s="45" t="str">
        <f>IF(J3125=FALSE,"",IF(G3125="","",VLOOKUP(F3125,ISLER!$1:$51,2,0)*VLOOKUP(VLOOKUP(F3125,ISLER!$1:$51,3,0),DOVIZ!$1:$4,MATCH(CONCATENATE(TEXT(C3125,"YYYY")," ",TEXT(C3125,"AAAA")),DOVIZ!$1:$1,0),0)))</f>
        <v/>
      </c>
      <c r="L3125" s="45" t="str">
        <f t="shared" si="296"/>
        <v/>
      </c>
      <c r="M3125" s="74">
        <f t="shared" si="298"/>
        <v>46021</v>
      </c>
    </row>
    <row r="3126" spans="1:13" x14ac:dyDescent="0.25">
      <c r="A3126" s="40">
        <v>3190</v>
      </c>
      <c r="B3126" s="40" t="str">
        <f t="shared" si="294"/>
        <v>2025 Aralık</v>
      </c>
      <c r="C3126" s="41">
        <f t="shared" si="297"/>
        <v>46021</v>
      </c>
      <c r="D3126" s="42"/>
      <c r="E3126" s="42"/>
      <c r="F3126" s="42"/>
      <c r="G3126" s="43"/>
      <c r="H3126" s="76" t="str">
        <f>IF(G3126="","",VLOOKUP(F3126,ISLER!$1:$51,MATCH(D3126,ISLER!$1:$1,0)-2,0)*VLOOKUP(VLOOKUP(F3126,ISLER!$1:$51,MATCH(D3126,ISLER!$1:$1,0)-1,0),DOVIZ!$1:$4,MATCH(CONCATENATE(TEXT(C3126,"YYYY")," ",TEXT(C3126,"AAAA")),DOVIZ!$1:$1,0),0))</f>
        <v/>
      </c>
      <c r="I3126" s="76" t="str">
        <f t="shared" si="295"/>
        <v/>
      </c>
      <c r="J3126" s="45" t="b">
        <f t="shared" si="299"/>
        <v>0</v>
      </c>
      <c r="K3126" s="45" t="str">
        <f>IF(J3126=FALSE,"",IF(G3126="","",VLOOKUP(F3126,ISLER!$1:$51,2,0)*VLOOKUP(VLOOKUP(F3126,ISLER!$1:$51,3,0),DOVIZ!$1:$4,MATCH(CONCATENATE(TEXT(C3126,"YYYY")," ",TEXT(C3126,"AAAA")),DOVIZ!$1:$1,0),0)))</f>
        <v/>
      </c>
      <c r="L3126" s="45" t="str">
        <f t="shared" si="296"/>
        <v/>
      </c>
      <c r="M3126" s="74">
        <f t="shared" si="298"/>
        <v>46021</v>
      </c>
    </row>
    <row r="3127" spans="1:13" x14ac:dyDescent="0.25">
      <c r="A3127" s="40">
        <v>3191</v>
      </c>
      <c r="B3127" s="40" t="str">
        <f t="shared" si="294"/>
        <v>2025 Aralık</v>
      </c>
      <c r="C3127" s="41">
        <f t="shared" si="297"/>
        <v>46021</v>
      </c>
      <c r="D3127" s="42"/>
      <c r="E3127" s="42"/>
      <c r="F3127" s="42"/>
      <c r="G3127" s="43"/>
      <c r="H3127" s="76" t="str">
        <f>IF(G3127="","",VLOOKUP(F3127,ISLER!$1:$51,MATCH(D3127,ISLER!$1:$1,0)-2,0)*VLOOKUP(VLOOKUP(F3127,ISLER!$1:$51,MATCH(D3127,ISLER!$1:$1,0)-1,0),DOVIZ!$1:$4,MATCH(CONCATENATE(TEXT(C3127,"YYYY")," ",TEXT(C3127,"AAAA")),DOVIZ!$1:$1,0),0))</f>
        <v/>
      </c>
      <c r="I3127" s="76" t="str">
        <f t="shared" si="295"/>
        <v/>
      </c>
      <c r="J3127" s="45" t="b">
        <f t="shared" si="299"/>
        <v>0</v>
      </c>
      <c r="K3127" s="45" t="str">
        <f>IF(J3127=FALSE,"",IF(G3127="","",VLOOKUP(F3127,ISLER!$1:$51,2,0)*VLOOKUP(VLOOKUP(F3127,ISLER!$1:$51,3,0),DOVIZ!$1:$4,MATCH(CONCATENATE(TEXT(C3127,"YYYY")," ",TEXT(C3127,"AAAA")),DOVIZ!$1:$1,0),0)))</f>
        <v/>
      </c>
      <c r="L3127" s="45" t="str">
        <f t="shared" si="296"/>
        <v/>
      </c>
      <c r="M3127" s="74">
        <f t="shared" si="298"/>
        <v>46021</v>
      </c>
    </row>
    <row r="3128" spans="1:13" x14ac:dyDescent="0.25">
      <c r="A3128" s="40">
        <v>3192</v>
      </c>
      <c r="B3128" s="40" t="str">
        <f t="shared" si="294"/>
        <v>2025 Aralık</v>
      </c>
      <c r="C3128" s="41">
        <f t="shared" si="297"/>
        <v>46021</v>
      </c>
      <c r="D3128" s="42"/>
      <c r="E3128" s="42"/>
      <c r="F3128" s="42"/>
      <c r="G3128" s="43"/>
      <c r="H3128" s="76" t="str">
        <f>IF(G3128="","",VLOOKUP(F3128,ISLER!$1:$51,MATCH(D3128,ISLER!$1:$1,0)-2,0)*VLOOKUP(VLOOKUP(F3128,ISLER!$1:$51,MATCH(D3128,ISLER!$1:$1,0)-1,0),DOVIZ!$1:$4,MATCH(CONCATENATE(TEXT(C3128,"YYYY")," ",TEXT(C3128,"AAAA")),DOVIZ!$1:$1,0),0))</f>
        <v/>
      </c>
      <c r="I3128" s="76" t="str">
        <f t="shared" si="295"/>
        <v/>
      </c>
      <c r="J3128" s="45" t="b">
        <f t="shared" si="299"/>
        <v>0</v>
      </c>
      <c r="K3128" s="45" t="str">
        <f>IF(J3128=FALSE,"",IF(G3128="","",VLOOKUP(F3128,ISLER!$1:$51,2,0)*VLOOKUP(VLOOKUP(F3128,ISLER!$1:$51,3,0),DOVIZ!$1:$4,MATCH(CONCATENATE(TEXT(C3128,"YYYY")," ",TEXT(C3128,"AAAA")),DOVIZ!$1:$1,0),0)))</f>
        <v/>
      </c>
      <c r="L3128" s="45" t="str">
        <f t="shared" si="296"/>
        <v/>
      </c>
      <c r="M3128" s="74">
        <f t="shared" si="298"/>
        <v>46021</v>
      </c>
    </row>
    <row r="3129" spans="1:13" x14ac:dyDescent="0.25">
      <c r="A3129" s="40">
        <v>3193</v>
      </c>
      <c r="B3129" s="40" t="str">
        <f t="shared" si="294"/>
        <v>2025 Aralık</v>
      </c>
      <c r="C3129" s="41">
        <f t="shared" si="297"/>
        <v>46021</v>
      </c>
      <c r="D3129" s="42"/>
      <c r="E3129" s="42"/>
      <c r="F3129" s="42"/>
      <c r="G3129" s="43"/>
      <c r="H3129" s="76" t="str">
        <f>IF(G3129="","",VLOOKUP(F3129,ISLER!$1:$51,MATCH(D3129,ISLER!$1:$1,0)-2,0)*VLOOKUP(VLOOKUP(F3129,ISLER!$1:$51,MATCH(D3129,ISLER!$1:$1,0)-1,0),DOVIZ!$1:$4,MATCH(CONCATENATE(TEXT(C3129,"YYYY")," ",TEXT(C3129,"AAAA")),DOVIZ!$1:$1,0),0))</f>
        <v/>
      </c>
      <c r="I3129" s="76" t="str">
        <f t="shared" si="295"/>
        <v/>
      </c>
      <c r="J3129" s="45" t="b">
        <f t="shared" si="299"/>
        <v>0</v>
      </c>
      <c r="K3129" s="45" t="str">
        <f>IF(J3129=FALSE,"",IF(G3129="","",VLOOKUP(F3129,ISLER!$1:$51,2,0)*VLOOKUP(VLOOKUP(F3129,ISLER!$1:$51,3,0),DOVIZ!$1:$4,MATCH(CONCATENATE(TEXT(C3129,"YYYY")," ",TEXT(C3129,"AAAA")),DOVIZ!$1:$1,0),0)))</f>
        <v/>
      </c>
      <c r="L3129" s="45" t="str">
        <f t="shared" si="296"/>
        <v/>
      </c>
      <c r="M3129" s="74">
        <f t="shared" si="298"/>
        <v>46021</v>
      </c>
    </row>
    <row r="3130" spans="1:13" x14ac:dyDescent="0.25">
      <c r="A3130" s="40">
        <v>3194</v>
      </c>
      <c r="B3130" s="40" t="str">
        <f t="shared" si="294"/>
        <v>2025 Aralık</v>
      </c>
      <c r="C3130" s="41">
        <f t="shared" si="297"/>
        <v>46021</v>
      </c>
      <c r="D3130" s="42"/>
      <c r="E3130" s="42"/>
      <c r="F3130" s="42"/>
      <c r="G3130" s="43"/>
      <c r="H3130" s="76" t="str">
        <f>IF(G3130="","",VLOOKUP(F3130,ISLER!$1:$51,MATCH(D3130,ISLER!$1:$1,0)-2,0)*VLOOKUP(VLOOKUP(F3130,ISLER!$1:$51,MATCH(D3130,ISLER!$1:$1,0)-1,0),DOVIZ!$1:$4,MATCH(CONCATENATE(TEXT(C3130,"YYYY")," ",TEXT(C3130,"AAAA")),DOVIZ!$1:$1,0),0))</f>
        <v/>
      </c>
      <c r="I3130" s="76" t="str">
        <f t="shared" si="295"/>
        <v/>
      </c>
      <c r="J3130" s="45" t="b">
        <f t="shared" si="299"/>
        <v>0</v>
      </c>
      <c r="K3130" s="45" t="str">
        <f>IF(J3130=FALSE,"",IF(G3130="","",VLOOKUP(F3130,ISLER!$1:$51,2,0)*VLOOKUP(VLOOKUP(F3130,ISLER!$1:$51,3,0),DOVIZ!$1:$4,MATCH(CONCATENATE(TEXT(C3130,"YYYY")," ",TEXT(C3130,"AAAA")),DOVIZ!$1:$1,0),0)))</f>
        <v/>
      </c>
      <c r="L3130" s="45" t="str">
        <f t="shared" si="296"/>
        <v/>
      </c>
      <c r="M3130" s="74">
        <f t="shared" si="298"/>
        <v>46021</v>
      </c>
    </row>
    <row r="3131" spans="1:13" x14ac:dyDescent="0.25">
      <c r="A3131" s="40">
        <v>3195</v>
      </c>
      <c r="B3131" s="40" t="str">
        <f t="shared" si="294"/>
        <v>2025 Aralık</v>
      </c>
      <c r="C3131" s="41">
        <f t="shared" si="297"/>
        <v>46021</v>
      </c>
      <c r="D3131" s="42"/>
      <c r="E3131" s="42"/>
      <c r="F3131" s="42"/>
      <c r="G3131" s="43"/>
      <c r="H3131" s="76" t="str">
        <f>IF(G3131="","",VLOOKUP(F3131,ISLER!$1:$51,MATCH(D3131,ISLER!$1:$1,0)-2,0)*VLOOKUP(VLOOKUP(F3131,ISLER!$1:$51,MATCH(D3131,ISLER!$1:$1,0)-1,0),DOVIZ!$1:$4,MATCH(CONCATENATE(TEXT(C3131,"YYYY")," ",TEXT(C3131,"AAAA")),DOVIZ!$1:$1,0),0))</f>
        <v/>
      </c>
      <c r="I3131" s="76" t="str">
        <f t="shared" si="295"/>
        <v/>
      </c>
      <c r="J3131" s="45" t="b">
        <f t="shared" si="299"/>
        <v>0</v>
      </c>
      <c r="K3131" s="45" t="str">
        <f>IF(J3131=FALSE,"",IF(G3131="","",VLOOKUP(F3131,ISLER!$1:$51,2,0)*VLOOKUP(VLOOKUP(F3131,ISLER!$1:$51,3,0),DOVIZ!$1:$4,MATCH(CONCATENATE(TEXT(C3131,"YYYY")," ",TEXT(C3131,"AAAA")),DOVIZ!$1:$1,0),0)))</f>
        <v/>
      </c>
      <c r="L3131" s="45" t="str">
        <f t="shared" si="296"/>
        <v/>
      </c>
      <c r="M3131" s="74">
        <f t="shared" si="298"/>
        <v>46021</v>
      </c>
    </row>
    <row r="3132" spans="1:13" x14ac:dyDescent="0.25">
      <c r="A3132" s="40">
        <v>3196</v>
      </c>
      <c r="B3132" s="40" t="str">
        <f t="shared" si="294"/>
        <v>2025 Aralık</v>
      </c>
      <c r="C3132" s="41">
        <f t="shared" si="297"/>
        <v>46021</v>
      </c>
      <c r="D3132" s="42"/>
      <c r="E3132" s="42"/>
      <c r="F3132" s="42"/>
      <c r="G3132" s="43"/>
      <c r="H3132" s="76" t="str">
        <f>IF(G3132="","",VLOOKUP(F3132,ISLER!$1:$51,MATCH(D3132,ISLER!$1:$1,0)-2,0)*VLOOKUP(VLOOKUP(F3132,ISLER!$1:$51,MATCH(D3132,ISLER!$1:$1,0)-1,0),DOVIZ!$1:$4,MATCH(CONCATENATE(TEXT(C3132,"YYYY")," ",TEXT(C3132,"AAAA")),DOVIZ!$1:$1,0),0))</f>
        <v/>
      </c>
      <c r="I3132" s="76" t="str">
        <f t="shared" si="295"/>
        <v/>
      </c>
      <c r="J3132" s="45" t="b">
        <f t="shared" si="299"/>
        <v>0</v>
      </c>
      <c r="K3132" s="45" t="str">
        <f>IF(J3132=FALSE,"",IF(G3132="","",VLOOKUP(F3132,ISLER!$1:$51,2,0)*VLOOKUP(VLOOKUP(F3132,ISLER!$1:$51,3,0),DOVIZ!$1:$4,MATCH(CONCATENATE(TEXT(C3132,"YYYY")," ",TEXT(C3132,"AAAA")),DOVIZ!$1:$1,0),0)))</f>
        <v/>
      </c>
      <c r="L3132" s="45" t="str">
        <f t="shared" si="296"/>
        <v/>
      </c>
      <c r="M3132" s="74">
        <f t="shared" si="298"/>
        <v>46021</v>
      </c>
    </row>
    <row r="3133" spans="1:13" x14ac:dyDescent="0.25">
      <c r="A3133" s="40">
        <v>3197</v>
      </c>
      <c r="B3133" s="40" t="str">
        <f t="shared" si="294"/>
        <v>2025 Aralık</v>
      </c>
      <c r="C3133" s="41">
        <f t="shared" si="297"/>
        <v>46021</v>
      </c>
      <c r="D3133" s="42"/>
      <c r="E3133" s="42"/>
      <c r="F3133" s="42"/>
      <c r="G3133" s="43"/>
      <c r="H3133" s="76" t="str">
        <f>IF(G3133="","",VLOOKUP(F3133,ISLER!$1:$51,MATCH(D3133,ISLER!$1:$1,0)-2,0)*VLOOKUP(VLOOKUP(F3133,ISLER!$1:$51,MATCH(D3133,ISLER!$1:$1,0)-1,0),DOVIZ!$1:$4,MATCH(CONCATENATE(TEXT(C3133,"YYYY")," ",TEXT(C3133,"AAAA")),DOVIZ!$1:$1,0),0))</f>
        <v/>
      </c>
      <c r="I3133" s="76" t="str">
        <f t="shared" si="295"/>
        <v/>
      </c>
      <c r="J3133" s="45" t="b">
        <f t="shared" si="299"/>
        <v>0</v>
      </c>
      <c r="K3133" s="45" t="str">
        <f>IF(J3133=FALSE,"",IF(G3133="","",VLOOKUP(F3133,ISLER!$1:$51,2,0)*VLOOKUP(VLOOKUP(F3133,ISLER!$1:$51,3,0),DOVIZ!$1:$4,MATCH(CONCATENATE(TEXT(C3133,"YYYY")," ",TEXT(C3133,"AAAA")),DOVIZ!$1:$1,0),0)))</f>
        <v/>
      </c>
      <c r="L3133" s="45" t="str">
        <f t="shared" si="296"/>
        <v/>
      </c>
      <c r="M3133" s="74">
        <f t="shared" si="298"/>
        <v>46021</v>
      </c>
    </row>
    <row r="3134" spans="1:13" x14ac:dyDescent="0.25">
      <c r="A3134" s="40">
        <v>3198</v>
      </c>
      <c r="B3134" s="40" t="str">
        <f t="shared" si="294"/>
        <v>2025 Aralık</v>
      </c>
      <c r="C3134" s="41">
        <f t="shared" si="297"/>
        <v>46021</v>
      </c>
      <c r="D3134" s="42"/>
      <c r="E3134" s="42"/>
      <c r="F3134" s="42"/>
      <c r="G3134" s="43"/>
      <c r="H3134" s="76" t="str">
        <f>IF(G3134="","",VLOOKUP(F3134,ISLER!$1:$51,MATCH(D3134,ISLER!$1:$1,0)-2,0)*VLOOKUP(VLOOKUP(F3134,ISLER!$1:$51,MATCH(D3134,ISLER!$1:$1,0)-1,0),DOVIZ!$1:$4,MATCH(CONCATENATE(TEXT(C3134,"YYYY")," ",TEXT(C3134,"AAAA")),DOVIZ!$1:$1,0),0))</f>
        <v/>
      </c>
      <c r="I3134" s="76" t="str">
        <f t="shared" si="295"/>
        <v/>
      </c>
      <c r="J3134" s="45" t="b">
        <f t="shared" si="299"/>
        <v>0</v>
      </c>
      <c r="K3134" s="45" t="str">
        <f>IF(J3134=FALSE,"",IF(G3134="","",VLOOKUP(F3134,ISLER!$1:$51,2,0)*VLOOKUP(VLOOKUP(F3134,ISLER!$1:$51,3,0),DOVIZ!$1:$4,MATCH(CONCATENATE(TEXT(C3134,"YYYY")," ",TEXT(C3134,"AAAA")),DOVIZ!$1:$1,0),0)))</f>
        <v/>
      </c>
      <c r="L3134" s="45" t="str">
        <f t="shared" si="296"/>
        <v/>
      </c>
      <c r="M3134" s="74">
        <f t="shared" si="298"/>
        <v>46021</v>
      </c>
    </row>
    <row r="3135" spans="1:13" x14ac:dyDescent="0.25">
      <c r="A3135" s="40">
        <v>3199</v>
      </c>
      <c r="B3135" s="40" t="str">
        <f t="shared" si="294"/>
        <v>2025 Aralık</v>
      </c>
      <c r="C3135" s="41">
        <f t="shared" si="297"/>
        <v>46021</v>
      </c>
      <c r="D3135" s="42"/>
      <c r="E3135" s="42"/>
      <c r="F3135" s="42"/>
      <c r="G3135" s="43"/>
      <c r="H3135" s="76" t="str">
        <f>IF(G3135="","",VLOOKUP(F3135,ISLER!$1:$51,MATCH(D3135,ISLER!$1:$1,0)-2,0)*VLOOKUP(VLOOKUP(F3135,ISLER!$1:$51,MATCH(D3135,ISLER!$1:$1,0)-1,0),DOVIZ!$1:$4,MATCH(CONCATENATE(TEXT(C3135,"YYYY")," ",TEXT(C3135,"AAAA")),DOVIZ!$1:$1,0),0))</f>
        <v/>
      </c>
      <c r="I3135" s="76" t="str">
        <f t="shared" si="295"/>
        <v/>
      </c>
      <c r="J3135" s="45" t="b">
        <f t="shared" si="299"/>
        <v>0</v>
      </c>
      <c r="K3135" s="45" t="str">
        <f>IF(J3135=FALSE,"",IF(G3135="","",VLOOKUP(F3135,ISLER!$1:$51,2,0)*VLOOKUP(VLOOKUP(F3135,ISLER!$1:$51,3,0),DOVIZ!$1:$4,MATCH(CONCATENATE(TEXT(C3135,"YYYY")," ",TEXT(C3135,"AAAA")),DOVIZ!$1:$1,0),0)))</f>
        <v/>
      </c>
      <c r="L3135" s="45" t="str">
        <f t="shared" si="296"/>
        <v/>
      </c>
      <c r="M3135" s="74">
        <f t="shared" si="298"/>
        <v>46021</v>
      </c>
    </row>
    <row r="3136" spans="1:13" x14ac:dyDescent="0.25">
      <c r="A3136" s="40">
        <v>3200</v>
      </c>
      <c r="B3136" s="40" t="str">
        <f t="shared" si="294"/>
        <v>2025 Aralık</v>
      </c>
      <c r="C3136" s="41">
        <f t="shared" si="297"/>
        <v>46021</v>
      </c>
      <c r="D3136" s="42"/>
      <c r="E3136" s="42"/>
      <c r="F3136" s="42"/>
      <c r="G3136" s="43"/>
      <c r="H3136" s="76" t="str">
        <f>IF(G3136="","",VLOOKUP(F3136,ISLER!$1:$51,MATCH(D3136,ISLER!$1:$1,0)-2,0)*VLOOKUP(VLOOKUP(F3136,ISLER!$1:$51,MATCH(D3136,ISLER!$1:$1,0)-1,0),DOVIZ!$1:$4,MATCH(CONCATENATE(TEXT(C3136,"YYYY")," ",TEXT(C3136,"AAAA")),DOVIZ!$1:$1,0),0))</f>
        <v/>
      </c>
      <c r="I3136" s="76" t="str">
        <f t="shared" si="295"/>
        <v/>
      </c>
      <c r="J3136" s="45" t="b">
        <f t="shared" si="299"/>
        <v>0</v>
      </c>
      <c r="K3136" s="45" t="str">
        <f>IF(J3136=FALSE,"",IF(G3136="","",VLOOKUP(F3136,ISLER!$1:$51,2,0)*VLOOKUP(VLOOKUP(F3136,ISLER!$1:$51,3,0),DOVIZ!$1:$4,MATCH(CONCATENATE(TEXT(C3136,"YYYY")," ",TEXT(C3136,"AAAA")),DOVIZ!$1:$1,0),0)))</f>
        <v/>
      </c>
      <c r="L3136" s="45" t="str">
        <f t="shared" si="296"/>
        <v/>
      </c>
      <c r="M3136" s="74">
        <f t="shared" si="298"/>
        <v>46021</v>
      </c>
    </row>
    <row r="3137" spans="1:13" x14ac:dyDescent="0.25">
      <c r="A3137" s="40">
        <v>3201</v>
      </c>
      <c r="B3137" s="40" t="str">
        <f t="shared" ref="B3137:B3200" si="300">CONCATENATE(TEXT(C3137,"YYYY")," ",TEXT(C3137,"AAAA"))</f>
        <v>2025 Aralık</v>
      </c>
      <c r="C3137" s="41">
        <f t="shared" si="297"/>
        <v>46021</v>
      </c>
      <c r="D3137" s="42"/>
      <c r="E3137" s="42"/>
      <c r="F3137" s="42"/>
      <c r="G3137" s="43"/>
      <c r="H3137" s="76" t="str">
        <f>IF(G3137="","",VLOOKUP(F3137,ISLER!$1:$51,MATCH(D3137,ISLER!$1:$1,0)-2,0)*VLOOKUP(VLOOKUP(F3137,ISLER!$1:$51,MATCH(D3137,ISLER!$1:$1,0)-1,0),DOVIZ!$1:$4,MATCH(CONCATENATE(TEXT(C3137,"YYYY")," ",TEXT(C3137,"AAAA")),DOVIZ!$1:$1,0),0))</f>
        <v/>
      </c>
      <c r="I3137" s="76" t="str">
        <f t="shared" ref="I3137:I3200" si="301">IF(G3137="","",G3137*H3137)</f>
        <v/>
      </c>
      <c r="J3137" s="45" t="b">
        <f t="shared" si="299"/>
        <v>0</v>
      </c>
      <c r="K3137" s="45" t="str">
        <f>IF(J3137=FALSE,"",IF(G3137="","",VLOOKUP(F3137,ISLER!$1:$51,2,0)*VLOOKUP(VLOOKUP(F3137,ISLER!$1:$51,3,0),DOVIZ!$1:$4,MATCH(CONCATENATE(TEXT(C3137,"YYYY")," ",TEXT(C3137,"AAAA")),DOVIZ!$1:$1,0),0)))</f>
        <v/>
      </c>
      <c r="L3137" s="45" t="str">
        <f t="shared" ref="L3137:L3200" si="302">IF(K3137="","",G3137*K3137)</f>
        <v/>
      </c>
      <c r="M3137" s="74">
        <f t="shared" si="298"/>
        <v>46021</v>
      </c>
    </row>
    <row r="3138" spans="1:13" x14ac:dyDescent="0.25">
      <c r="A3138" s="40">
        <v>3202</v>
      </c>
      <c r="B3138" s="40" t="str">
        <f t="shared" si="300"/>
        <v>2025 Aralık</v>
      </c>
      <c r="C3138" s="41">
        <f t="shared" si="297"/>
        <v>46021</v>
      </c>
      <c r="D3138" s="42"/>
      <c r="E3138" s="42"/>
      <c r="F3138" s="42"/>
      <c r="G3138" s="43"/>
      <c r="H3138" s="76" t="str">
        <f>IF(G3138="","",VLOOKUP(F3138,ISLER!$1:$51,MATCH(D3138,ISLER!$1:$1,0)-2,0)*VLOOKUP(VLOOKUP(F3138,ISLER!$1:$51,MATCH(D3138,ISLER!$1:$1,0)-1,0),DOVIZ!$1:$4,MATCH(CONCATENATE(TEXT(C3138,"YYYY")," ",TEXT(C3138,"AAAA")),DOVIZ!$1:$1,0),0))</f>
        <v/>
      </c>
      <c r="I3138" s="76" t="str">
        <f t="shared" si="301"/>
        <v/>
      </c>
      <c r="J3138" s="45" t="b">
        <f t="shared" si="299"/>
        <v>0</v>
      </c>
      <c r="K3138" s="45" t="str">
        <f>IF(J3138=FALSE,"",IF(G3138="","",VLOOKUP(F3138,ISLER!$1:$51,2,0)*VLOOKUP(VLOOKUP(F3138,ISLER!$1:$51,3,0),DOVIZ!$1:$4,MATCH(CONCATENATE(TEXT(C3138,"YYYY")," ",TEXT(C3138,"AAAA")),DOVIZ!$1:$1,0),0)))</f>
        <v/>
      </c>
      <c r="L3138" s="45" t="str">
        <f t="shared" si="302"/>
        <v/>
      </c>
      <c r="M3138" s="74">
        <f t="shared" si="298"/>
        <v>46021</v>
      </c>
    </row>
    <row r="3139" spans="1:13" x14ac:dyDescent="0.25">
      <c r="A3139" s="40">
        <v>3203</v>
      </c>
      <c r="B3139" s="40" t="str">
        <f t="shared" si="300"/>
        <v>2025 Aralık</v>
      </c>
      <c r="C3139" s="41">
        <f t="shared" si="297"/>
        <v>46021</v>
      </c>
      <c r="D3139" s="42"/>
      <c r="E3139" s="42"/>
      <c r="F3139" s="42"/>
      <c r="G3139" s="43"/>
      <c r="H3139" s="76" t="str">
        <f>IF(G3139="","",VLOOKUP(F3139,ISLER!$1:$51,MATCH(D3139,ISLER!$1:$1,0)-2,0)*VLOOKUP(VLOOKUP(F3139,ISLER!$1:$51,MATCH(D3139,ISLER!$1:$1,0)-1,0),DOVIZ!$1:$4,MATCH(CONCATENATE(TEXT(C3139,"YYYY")," ",TEXT(C3139,"AAAA")),DOVIZ!$1:$1,0),0))</f>
        <v/>
      </c>
      <c r="I3139" s="76" t="str">
        <f t="shared" si="301"/>
        <v/>
      </c>
      <c r="J3139" s="45" t="b">
        <f t="shared" si="299"/>
        <v>0</v>
      </c>
      <c r="K3139" s="45" t="str">
        <f>IF(J3139=FALSE,"",IF(G3139="","",VLOOKUP(F3139,ISLER!$1:$51,2,0)*VLOOKUP(VLOOKUP(F3139,ISLER!$1:$51,3,0),DOVIZ!$1:$4,MATCH(CONCATENATE(TEXT(C3139,"YYYY")," ",TEXT(C3139,"AAAA")),DOVIZ!$1:$1,0),0)))</f>
        <v/>
      </c>
      <c r="L3139" s="45" t="str">
        <f t="shared" si="302"/>
        <v/>
      </c>
      <c r="M3139" s="74">
        <f t="shared" si="298"/>
        <v>46021</v>
      </c>
    </row>
    <row r="3140" spans="1:13" x14ac:dyDescent="0.25">
      <c r="A3140" s="40">
        <v>3204</v>
      </c>
      <c r="B3140" s="40" t="str">
        <f t="shared" si="300"/>
        <v>2025 Aralık</v>
      </c>
      <c r="C3140" s="41">
        <f t="shared" ref="C3140:C3203" si="303">C3139</f>
        <v>46021</v>
      </c>
      <c r="D3140" s="42"/>
      <c r="E3140" s="42"/>
      <c r="F3140" s="42"/>
      <c r="G3140" s="43"/>
      <c r="H3140" s="76" t="str">
        <f>IF(G3140="","",VLOOKUP(F3140,ISLER!$1:$51,MATCH(D3140,ISLER!$1:$1,0)-2,0)*VLOOKUP(VLOOKUP(F3140,ISLER!$1:$51,MATCH(D3140,ISLER!$1:$1,0)-1,0),DOVIZ!$1:$4,MATCH(CONCATENATE(TEXT(C3140,"YYYY")," ",TEXT(C3140,"AAAA")),DOVIZ!$1:$1,0),0))</f>
        <v/>
      </c>
      <c r="I3140" s="76" t="str">
        <f t="shared" si="301"/>
        <v/>
      </c>
      <c r="J3140" s="45" t="b">
        <f t="shared" si="299"/>
        <v>0</v>
      </c>
      <c r="K3140" s="45" t="str">
        <f>IF(J3140=FALSE,"",IF(G3140="","",VLOOKUP(F3140,ISLER!$1:$51,2,0)*VLOOKUP(VLOOKUP(F3140,ISLER!$1:$51,3,0),DOVIZ!$1:$4,MATCH(CONCATENATE(TEXT(C3140,"YYYY")," ",TEXT(C3140,"AAAA")),DOVIZ!$1:$1,0),0)))</f>
        <v/>
      </c>
      <c r="L3140" s="45" t="str">
        <f t="shared" si="302"/>
        <v/>
      </c>
      <c r="M3140" s="74">
        <f t="shared" ref="M3140:M3203" si="304">C3140</f>
        <v>46021</v>
      </c>
    </row>
    <row r="3141" spans="1:13" x14ac:dyDescent="0.25">
      <c r="A3141" s="40">
        <v>3205</v>
      </c>
      <c r="B3141" s="40" t="str">
        <f t="shared" si="300"/>
        <v>2025 Aralık</v>
      </c>
      <c r="C3141" s="41">
        <f t="shared" si="303"/>
        <v>46021</v>
      </c>
      <c r="D3141" s="42"/>
      <c r="E3141" s="42"/>
      <c r="F3141" s="42"/>
      <c r="G3141" s="43"/>
      <c r="H3141" s="76" t="str">
        <f>IF(G3141="","",VLOOKUP(F3141,ISLER!$1:$51,MATCH(D3141,ISLER!$1:$1,0)-2,0)*VLOOKUP(VLOOKUP(F3141,ISLER!$1:$51,MATCH(D3141,ISLER!$1:$1,0)-1,0),DOVIZ!$1:$4,MATCH(CONCATENATE(TEXT(C3141,"YYYY")," ",TEXT(C3141,"AAAA")),DOVIZ!$1:$1,0),0))</f>
        <v/>
      </c>
      <c r="I3141" s="76" t="str">
        <f t="shared" si="301"/>
        <v/>
      </c>
      <c r="J3141" s="45" t="b">
        <f t="shared" si="299"/>
        <v>0</v>
      </c>
      <c r="K3141" s="45" t="str">
        <f>IF(J3141=FALSE,"",IF(G3141="","",VLOOKUP(F3141,ISLER!$1:$51,2,0)*VLOOKUP(VLOOKUP(F3141,ISLER!$1:$51,3,0),DOVIZ!$1:$4,MATCH(CONCATENATE(TEXT(C3141,"YYYY")," ",TEXT(C3141,"AAAA")),DOVIZ!$1:$1,0),0)))</f>
        <v/>
      </c>
      <c r="L3141" s="45" t="str">
        <f t="shared" si="302"/>
        <v/>
      </c>
      <c r="M3141" s="74">
        <f t="shared" si="304"/>
        <v>46021</v>
      </c>
    </row>
    <row r="3142" spans="1:13" x14ac:dyDescent="0.25">
      <c r="A3142" s="40">
        <v>3206</v>
      </c>
      <c r="B3142" s="40" t="str">
        <f t="shared" si="300"/>
        <v>2025 Aralık</v>
      </c>
      <c r="C3142" s="41">
        <f t="shared" si="303"/>
        <v>46021</v>
      </c>
      <c r="D3142" s="42"/>
      <c r="E3142" s="42"/>
      <c r="F3142" s="42"/>
      <c r="G3142" s="43"/>
      <c r="H3142" s="76" t="str">
        <f>IF(G3142="","",VLOOKUP(F3142,ISLER!$1:$51,MATCH(D3142,ISLER!$1:$1,0)-2,0)*VLOOKUP(VLOOKUP(F3142,ISLER!$1:$51,MATCH(D3142,ISLER!$1:$1,0)-1,0),DOVIZ!$1:$4,MATCH(CONCATENATE(TEXT(C3142,"YYYY")," ",TEXT(C3142,"AAAA")),DOVIZ!$1:$1,0),0))</f>
        <v/>
      </c>
      <c r="I3142" s="76" t="str">
        <f t="shared" si="301"/>
        <v/>
      </c>
      <c r="J3142" s="45" t="b">
        <f t="shared" si="299"/>
        <v>0</v>
      </c>
      <c r="K3142" s="45" t="str">
        <f>IF(J3142=FALSE,"",IF(G3142="","",VLOOKUP(F3142,ISLER!$1:$51,2,0)*VLOOKUP(VLOOKUP(F3142,ISLER!$1:$51,3,0),DOVIZ!$1:$4,MATCH(CONCATENATE(TEXT(C3142,"YYYY")," ",TEXT(C3142,"AAAA")),DOVIZ!$1:$1,0),0)))</f>
        <v/>
      </c>
      <c r="L3142" s="45" t="str">
        <f t="shared" si="302"/>
        <v/>
      </c>
      <c r="M3142" s="74">
        <f t="shared" si="304"/>
        <v>46021</v>
      </c>
    </row>
    <row r="3143" spans="1:13" x14ac:dyDescent="0.25">
      <c r="A3143" s="40">
        <v>3207</v>
      </c>
      <c r="B3143" s="40" t="str">
        <f t="shared" si="300"/>
        <v>2025 Aralık</v>
      </c>
      <c r="C3143" s="41">
        <f t="shared" si="303"/>
        <v>46021</v>
      </c>
      <c r="D3143" s="42"/>
      <c r="E3143" s="42"/>
      <c r="F3143" s="42"/>
      <c r="G3143" s="43"/>
      <c r="H3143" s="76" t="str">
        <f>IF(G3143="","",VLOOKUP(F3143,ISLER!$1:$51,MATCH(D3143,ISLER!$1:$1,0)-2,0)*VLOOKUP(VLOOKUP(F3143,ISLER!$1:$51,MATCH(D3143,ISLER!$1:$1,0)-1,0),DOVIZ!$1:$4,MATCH(CONCATENATE(TEXT(C3143,"YYYY")," ",TEXT(C3143,"AAAA")),DOVIZ!$1:$1,0),0))</f>
        <v/>
      </c>
      <c r="I3143" s="76" t="str">
        <f t="shared" si="301"/>
        <v/>
      </c>
      <c r="J3143" s="45" t="b">
        <f t="shared" si="299"/>
        <v>0</v>
      </c>
      <c r="K3143" s="45" t="str">
        <f>IF(J3143=FALSE,"",IF(G3143="","",VLOOKUP(F3143,ISLER!$1:$51,2,0)*VLOOKUP(VLOOKUP(F3143,ISLER!$1:$51,3,0),DOVIZ!$1:$4,MATCH(CONCATENATE(TEXT(C3143,"YYYY")," ",TEXT(C3143,"AAAA")),DOVIZ!$1:$1,0),0)))</f>
        <v/>
      </c>
      <c r="L3143" s="45" t="str">
        <f t="shared" si="302"/>
        <v/>
      </c>
      <c r="M3143" s="74">
        <f t="shared" si="304"/>
        <v>46021</v>
      </c>
    </row>
    <row r="3144" spans="1:13" x14ac:dyDescent="0.25">
      <c r="A3144" s="40">
        <v>3208</v>
      </c>
      <c r="B3144" s="40" t="str">
        <f t="shared" si="300"/>
        <v>2025 Aralık</v>
      </c>
      <c r="C3144" s="41">
        <f t="shared" si="303"/>
        <v>46021</v>
      </c>
      <c r="D3144" s="42"/>
      <c r="E3144" s="42"/>
      <c r="F3144" s="42"/>
      <c r="G3144" s="43"/>
      <c r="H3144" s="76" t="str">
        <f>IF(G3144="","",VLOOKUP(F3144,ISLER!$1:$51,MATCH(D3144,ISLER!$1:$1,0)-2,0)*VLOOKUP(VLOOKUP(F3144,ISLER!$1:$51,MATCH(D3144,ISLER!$1:$1,0)-1,0),DOVIZ!$1:$4,MATCH(CONCATENATE(TEXT(C3144,"YYYY")," ",TEXT(C3144,"AAAA")),DOVIZ!$1:$1,0),0))</f>
        <v/>
      </c>
      <c r="I3144" s="76" t="str">
        <f t="shared" si="301"/>
        <v/>
      </c>
      <c r="J3144" s="45" t="b">
        <f t="shared" si="299"/>
        <v>0</v>
      </c>
      <c r="K3144" s="45" t="str">
        <f>IF(J3144=FALSE,"",IF(G3144="","",VLOOKUP(F3144,ISLER!$1:$51,2,0)*VLOOKUP(VLOOKUP(F3144,ISLER!$1:$51,3,0),DOVIZ!$1:$4,MATCH(CONCATENATE(TEXT(C3144,"YYYY")," ",TEXT(C3144,"AAAA")),DOVIZ!$1:$1,0),0)))</f>
        <v/>
      </c>
      <c r="L3144" s="45" t="str">
        <f t="shared" si="302"/>
        <v/>
      </c>
      <c r="M3144" s="74">
        <f t="shared" si="304"/>
        <v>46021</v>
      </c>
    </row>
    <row r="3145" spans="1:13" x14ac:dyDescent="0.25">
      <c r="A3145" s="40">
        <v>3209</v>
      </c>
      <c r="B3145" s="40" t="str">
        <f t="shared" si="300"/>
        <v>2025 Aralık</v>
      </c>
      <c r="C3145" s="41">
        <f t="shared" si="303"/>
        <v>46021</v>
      </c>
      <c r="D3145" s="42"/>
      <c r="E3145" s="42"/>
      <c r="F3145" s="42"/>
      <c r="G3145" s="43"/>
      <c r="H3145" s="76" t="str">
        <f>IF(G3145="","",VLOOKUP(F3145,ISLER!$1:$51,MATCH(D3145,ISLER!$1:$1,0)-2,0)*VLOOKUP(VLOOKUP(F3145,ISLER!$1:$51,MATCH(D3145,ISLER!$1:$1,0)-1,0),DOVIZ!$1:$4,MATCH(CONCATENATE(TEXT(C3145,"YYYY")," ",TEXT(C3145,"AAAA")),DOVIZ!$1:$1,0),0))</f>
        <v/>
      </c>
      <c r="I3145" s="76" t="str">
        <f t="shared" si="301"/>
        <v/>
      </c>
      <c r="J3145" s="45" t="b">
        <f t="shared" si="299"/>
        <v>0</v>
      </c>
      <c r="K3145" s="45" t="str">
        <f>IF(J3145=FALSE,"",IF(G3145="","",VLOOKUP(F3145,ISLER!$1:$51,2,0)*VLOOKUP(VLOOKUP(F3145,ISLER!$1:$51,3,0),DOVIZ!$1:$4,MATCH(CONCATENATE(TEXT(C3145,"YYYY")," ",TEXT(C3145,"AAAA")),DOVIZ!$1:$1,0),0)))</f>
        <v/>
      </c>
      <c r="L3145" s="45" t="str">
        <f t="shared" si="302"/>
        <v/>
      </c>
      <c r="M3145" s="74">
        <f t="shared" si="304"/>
        <v>46021</v>
      </c>
    </row>
    <row r="3146" spans="1:13" x14ac:dyDescent="0.25">
      <c r="A3146" s="40">
        <v>3210</v>
      </c>
      <c r="B3146" s="40" t="str">
        <f t="shared" si="300"/>
        <v>2025 Aralık</v>
      </c>
      <c r="C3146" s="41">
        <f t="shared" si="303"/>
        <v>46021</v>
      </c>
      <c r="D3146" s="42"/>
      <c r="E3146" s="42"/>
      <c r="F3146" s="42"/>
      <c r="G3146" s="43"/>
      <c r="H3146" s="76" t="str">
        <f>IF(G3146="","",VLOOKUP(F3146,ISLER!$1:$51,MATCH(D3146,ISLER!$1:$1,0)-2,0)*VLOOKUP(VLOOKUP(F3146,ISLER!$1:$51,MATCH(D3146,ISLER!$1:$1,0)-1,0),DOVIZ!$1:$4,MATCH(CONCATENATE(TEXT(C3146,"YYYY")," ",TEXT(C3146,"AAAA")),DOVIZ!$1:$1,0),0))</f>
        <v/>
      </c>
      <c r="I3146" s="76" t="str">
        <f t="shared" si="301"/>
        <v/>
      </c>
      <c r="J3146" s="45" t="b">
        <f t="shared" si="299"/>
        <v>0</v>
      </c>
      <c r="K3146" s="45" t="str">
        <f>IF(J3146=FALSE,"",IF(G3146="","",VLOOKUP(F3146,ISLER!$1:$51,2,0)*VLOOKUP(VLOOKUP(F3146,ISLER!$1:$51,3,0),DOVIZ!$1:$4,MATCH(CONCATENATE(TEXT(C3146,"YYYY")," ",TEXT(C3146,"AAAA")),DOVIZ!$1:$1,0),0)))</f>
        <v/>
      </c>
      <c r="L3146" s="45" t="str">
        <f t="shared" si="302"/>
        <v/>
      </c>
      <c r="M3146" s="74">
        <f t="shared" si="304"/>
        <v>46021</v>
      </c>
    </row>
    <row r="3147" spans="1:13" x14ac:dyDescent="0.25">
      <c r="A3147" s="40">
        <v>3211</v>
      </c>
      <c r="B3147" s="40" t="str">
        <f t="shared" si="300"/>
        <v>2025 Aralık</v>
      </c>
      <c r="C3147" s="41">
        <f t="shared" si="303"/>
        <v>46021</v>
      </c>
      <c r="D3147" s="42"/>
      <c r="E3147" s="42"/>
      <c r="F3147" s="42"/>
      <c r="G3147" s="43"/>
      <c r="H3147" s="76" t="str">
        <f>IF(G3147="","",VLOOKUP(F3147,ISLER!$1:$51,MATCH(D3147,ISLER!$1:$1,0)-2,0)*VLOOKUP(VLOOKUP(F3147,ISLER!$1:$51,MATCH(D3147,ISLER!$1:$1,0)-1,0),DOVIZ!$1:$4,MATCH(CONCATENATE(TEXT(C3147,"YYYY")," ",TEXT(C3147,"AAAA")),DOVIZ!$1:$1,0),0))</f>
        <v/>
      </c>
      <c r="I3147" s="76" t="str">
        <f t="shared" si="301"/>
        <v/>
      </c>
      <c r="J3147" s="45" t="b">
        <f t="shared" si="299"/>
        <v>0</v>
      </c>
      <c r="K3147" s="45" t="str">
        <f>IF(J3147=FALSE,"",IF(G3147="","",VLOOKUP(F3147,ISLER!$1:$51,2,0)*VLOOKUP(VLOOKUP(F3147,ISLER!$1:$51,3,0),DOVIZ!$1:$4,MATCH(CONCATENATE(TEXT(C3147,"YYYY")," ",TEXT(C3147,"AAAA")),DOVIZ!$1:$1,0),0)))</f>
        <v/>
      </c>
      <c r="L3147" s="45" t="str">
        <f t="shared" si="302"/>
        <v/>
      </c>
      <c r="M3147" s="74">
        <f t="shared" si="304"/>
        <v>46021</v>
      </c>
    </row>
    <row r="3148" spans="1:13" x14ac:dyDescent="0.25">
      <c r="A3148" s="40">
        <v>3212</v>
      </c>
      <c r="B3148" s="40" t="str">
        <f t="shared" si="300"/>
        <v>2025 Aralık</v>
      </c>
      <c r="C3148" s="41">
        <f t="shared" si="303"/>
        <v>46021</v>
      </c>
      <c r="D3148" s="42"/>
      <c r="E3148" s="42"/>
      <c r="F3148" s="42"/>
      <c r="G3148" s="43"/>
      <c r="H3148" s="76" t="str">
        <f>IF(G3148="","",VLOOKUP(F3148,ISLER!$1:$51,MATCH(D3148,ISLER!$1:$1,0)-2,0)*VLOOKUP(VLOOKUP(F3148,ISLER!$1:$51,MATCH(D3148,ISLER!$1:$1,0)-1,0),DOVIZ!$1:$4,MATCH(CONCATENATE(TEXT(C3148,"YYYY")," ",TEXT(C3148,"AAAA")),DOVIZ!$1:$1,0),0))</f>
        <v/>
      </c>
      <c r="I3148" s="76" t="str">
        <f t="shared" si="301"/>
        <v/>
      </c>
      <c r="J3148" s="45" t="b">
        <f t="shared" si="299"/>
        <v>0</v>
      </c>
      <c r="K3148" s="45" t="str">
        <f>IF(J3148=FALSE,"",IF(G3148="","",VLOOKUP(F3148,ISLER!$1:$51,2,0)*VLOOKUP(VLOOKUP(F3148,ISLER!$1:$51,3,0),DOVIZ!$1:$4,MATCH(CONCATENATE(TEXT(C3148,"YYYY")," ",TEXT(C3148,"AAAA")),DOVIZ!$1:$1,0),0)))</f>
        <v/>
      </c>
      <c r="L3148" s="45" t="str">
        <f t="shared" si="302"/>
        <v/>
      </c>
      <c r="M3148" s="74">
        <f t="shared" si="304"/>
        <v>46021</v>
      </c>
    </row>
    <row r="3149" spans="1:13" x14ac:dyDescent="0.25">
      <c r="A3149" s="40">
        <v>3213</v>
      </c>
      <c r="B3149" s="40" t="str">
        <f t="shared" si="300"/>
        <v>2025 Aralık</v>
      </c>
      <c r="C3149" s="41">
        <f t="shared" si="303"/>
        <v>46021</v>
      </c>
      <c r="D3149" s="42"/>
      <c r="E3149" s="42"/>
      <c r="F3149" s="42"/>
      <c r="G3149" s="43"/>
      <c r="H3149" s="76" t="str">
        <f>IF(G3149="","",VLOOKUP(F3149,ISLER!$1:$51,MATCH(D3149,ISLER!$1:$1,0)-2,0)*VLOOKUP(VLOOKUP(F3149,ISLER!$1:$51,MATCH(D3149,ISLER!$1:$1,0)-1,0),DOVIZ!$1:$4,MATCH(CONCATENATE(TEXT(C3149,"YYYY")," ",TEXT(C3149,"AAAA")),DOVIZ!$1:$1,0),0))</f>
        <v/>
      </c>
      <c r="I3149" s="76" t="str">
        <f t="shared" si="301"/>
        <v/>
      </c>
      <c r="J3149" s="45" t="b">
        <f t="shared" si="299"/>
        <v>0</v>
      </c>
      <c r="K3149" s="45" t="str">
        <f>IF(J3149=FALSE,"",IF(G3149="","",VLOOKUP(F3149,ISLER!$1:$51,2,0)*VLOOKUP(VLOOKUP(F3149,ISLER!$1:$51,3,0),DOVIZ!$1:$4,MATCH(CONCATENATE(TEXT(C3149,"YYYY")," ",TEXT(C3149,"AAAA")),DOVIZ!$1:$1,0),0)))</f>
        <v/>
      </c>
      <c r="L3149" s="45" t="str">
        <f t="shared" si="302"/>
        <v/>
      </c>
      <c r="M3149" s="74">
        <f t="shared" si="304"/>
        <v>46021</v>
      </c>
    </row>
    <row r="3150" spans="1:13" x14ac:dyDescent="0.25">
      <c r="A3150" s="40">
        <v>3214</v>
      </c>
      <c r="B3150" s="40" t="str">
        <f t="shared" si="300"/>
        <v>2025 Aralık</v>
      </c>
      <c r="C3150" s="41">
        <f t="shared" si="303"/>
        <v>46021</v>
      </c>
      <c r="D3150" s="42"/>
      <c r="E3150" s="42"/>
      <c r="F3150" s="42"/>
      <c r="G3150" s="43"/>
      <c r="H3150" s="76" t="str">
        <f>IF(G3150="","",VLOOKUP(F3150,ISLER!$1:$51,MATCH(D3150,ISLER!$1:$1,0)-2,0)*VLOOKUP(VLOOKUP(F3150,ISLER!$1:$51,MATCH(D3150,ISLER!$1:$1,0)-1,0),DOVIZ!$1:$4,MATCH(CONCATENATE(TEXT(C3150,"YYYY")," ",TEXT(C3150,"AAAA")),DOVIZ!$1:$1,0),0))</f>
        <v/>
      </c>
      <c r="I3150" s="76" t="str">
        <f t="shared" si="301"/>
        <v/>
      </c>
      <c r="J3150" s="45" t="b">
        <f t="shared" si="299"/>
        <v>0</v>
      </c>
      <c r="K3150" s="45" t="str">
        <f>IF(J3150=FALSE,"",IF(G3150="","",VLOOKUP(F3150,ISLER!$1:$51,2,0)*VLOOKUP(VLOOKUP(F3150,ISLER!$1:$51,3,0),DOVIZ!$1:$4,MATCH(CONCATENATE(TEXT(C3150,"YYYY")," ",TEXT(C3150,"AAAA")),DOVIZ!$1:$1,0),0)))</f>
        <v/>
      </c>
      <c r="L3150" s="45" t="str">
        <f t="shared" si="302"/>
        <v/>
      </c>
      <c r="M3150" s="74">
        <f t="shared" si="304"/>
        <v>46021</v>
      </c>
    </row>
    <row r="3151" spans="1:13" x14ac:dyDescent="0.25">
      <c r="A3151" s="40">
        <v>3215</v>
      </c>
      <c r="B3151" s="40" t="str">
        <f t="shared" si="300"/>
        <v>2025 Aralık</v>
      </c>
      <c r="C3151" s="41">
        <f t="shared" si="303"/>
        <v>46021</v>
      </c>
      <c r="D3151" s="42"/>
      <c r="E3151" s="42"/>
      <c r="F3151" s="42"/>
      <c r="G3151" s="43"/>
      <c r="H3151" s="76" t="str">
        <f>IF(G3151="","",VLOOKUP(F3151,ISLER!$1:$51,MATCH(D3151,ISLER!$1:$1,0)-2,0)*VLOOKUP(VLOOKUP(F3151,ISLER!$1:$51,MATCH(D3151,ISLER!$1:$1,0)-1,0),DOVIZ!$1:$4,MATCH(CONCATENATE(TEXT(C3151,"YYYY")," ",TEXT(C3151,"AAAA")),DOVIZ!$1:$1,0),0))</f>
        <v/>
      </c>
      <c r="I3151" s="76" t="str">
        <f t="shared" si="301"/>
        <v/>
      </c>
      <c r="J3151" s="45" t="b">
        <f t="shared" si="299"/>
        <v>0</v>
      </c>
      <c r="K3151" s="45" t="str">
        <f>IF(J3151=FALSE,"",IF(G3151="","",VLOOKUP(F3151,ISLER!$1:$51,2,0)*VLOOKUP(VLOOKUP(F3151,ISLER!$1:$51,3,0),DOVIZ!$1:$4,MATCH(CONCATENATE(TEXT(C3151,"YYYY")," ",TEXT(C3151,"AAAA")),DOVIZ!$1:$1,0),0)))</f>
        <v/>
      </c>
      <c r="L3151" s="45" t="str">
        <f t="shared" si="302"/>
        <v/>
      </c>
      <c r="M3151" s="74">
        <f t="shared" si="304"/>
        <v>46021</v>
      </c>
    </row>
    <row r="3152" spans="1:13" x14ac:dyDescent="0.25">
      <c r="A3152" s="40">
        <v>3216</v>
      </c>
      <c r="B3152" s="40" t="str">
        <f t="shared" si="300"/>
        <v>2025 Aralık</v>
      </c>
      <c r="C3152" s="41">
        <f t="shared" si="303"/>
        <v>46021</v>
      </c>
      <c r="D3152" s="42"/>
      <c r="E3152" s="42"/>
      <c r="F3152" s="42"/>
      <c r="G3152" s="43"/>
      <c r="H3152" s="76" t="str">
        <f>IF(G3152="","",VLOOKUP(F3152,ISLER!$1:$51,MATCH(D3152,ISLER!$1:$1,0)-2,0)*VLOOKUP(VLOOKUP(F3152,ISLER!$1:$51,MATCH(D3152,ISLER!$1:$1,0)-1,0),DOVIZ!$1:$4,MATCH(CONCATENATE(TEXT(C3152,"YYYY")," ",TEXT(C3152,"AAAA")),DOVIZ!$1:$1,0),0))</f>
        <v/>
      </c>
      <c r="I3152" s="76" t="str">
        <f t="shared" si="301"/>
        <v/>
      </c>
      <c r="J3152" s="45" t="b">
        <f t="shared" si="299"/>
        <v>0</v>
      </c>
      <c r="K3152" s="45" t="str">
        <f>IF(J3152=FALSE,"",IF(G3152="","",VLOOKUP(F3152,ISLER!$1:$51,2,0)*VLOOKUP(VLOOKUP(F3152,ISLER!$1:$51,3,0),DOVIZ!$1:$4,MATCH(CONCATENATE(TEXT(C3152,"YYYY")," ",TEXT(C3152,"AAAA")),DOVIZ!$1:$1,0),0)))</f>
        <v/>
      </c>
      <c r="L3152" s="45" t="str">
        <f t="shared" si="302"/>
        <v/>
      </c>
      <c r="M3152" s="74">
        <f t="shared" si="304"/>
        <v>46021</v>
      </c>
    </row>
    <row r="3153" spans="1:13" x14ac:dyDescent="0.25">
      <c r="A3153" s="40">
        <v>3217</v>
      </c>
      <c r="B3153" s="40" t="str">
        <f t="shared" si="300"/>
        <v>2025 Aralık</v>
      </c>
      <c r="C3153" s="41">
        <f t="shared" si="303"/>
        <v>46021</v>
      </c>
      <c r="D3153" s="42"/>
      <c r="E3153" s="42"/>
      <c r="F3153" s="42"/>
      <c r="G3153" s="43"/>
      <c r="H3153" s="76" t="str">
        <f>IF(G3153="","",VLOOKUP(F3153,ISLER!$1:$51,MATCH(D3153,ISLER!$1:$1,0)-2,0)*VLOOKUP(VLOOKUP(F3153,ISLER!$1:$51,MATCH(D3153,ISLER!$1:$1,0)-1,0),DOVIZ!$1:$4,MATCH(CONCATENATE(TEXT(C3153,"YYYY")," ",TEXT(C3153,"AAAA")),DOVIZ!$1:$1,0),0))</f>
        <v/>
      </c>
      <c r="I3153" s="76" t="str">
        <f t="shared" si="301"/>
        <v/>
      </c>
      <c r="J3153" s="45" t="b">
        <f t="shared" si="299"/>
        <v>0</v>
      </c>
      <c r="K3153" s="45" t="str">
        <f>IF(J3153=FALSE,"",IF(G3153="","",VLOOKUP(F3153,ISLER!$1:$51,2,0)*VLOOKUP(VLOOKUP(F3153,ISLER!$1:$51,3,0),DOVIZ!$1:$4,MATCH(CONCATENATE(TEXT(C3153,"YYYY")," ",TEXT(C3153,"AAAA")),DOVIZ!$1:$1,0),0)))</f>
        <v/>
      </c>
      <c r="L3153" s="45" t="str">
        <f t="shared" si="302"/>
        <v/>
      </c>
      <c r="M3153" s="74">
        <f t="shared" si="304"/>
        <v>46021</v>
      </c>
    </row>
    <row r="3154" spans="1:13" x14ac:dyDescent="0.25">
      <c r="A3154" s="40">
        <v>3218</v>
      </c>
      <c r="B3154" s="40" t="str">
        <f t="shared" si="300"/>
        <v>2025 Aralık</v>
      </c>
      <c r="C3154" s="41">
        <f t="shared" si="303"/>
        <v>46021</v>
      </c>
      <c r="D3154" s="42"/>
      <c r="E3154" s="42"/>
      <c r="F3154" s="42"/>
      <c r="G3154" s="43"/>
      <c r="H3154" s="76" t="str">
        <f>IF(G3154="","",VLOOKUP(F3154,ISLER!$1:$51,MATCH(D3154,ISLER!$1:$1,0)-2,0)*VLOOKUP(VLOOKUP(F3154,ISLER!$1:$51,MATCH(D3154,ISLER!$1:$1,0)-1,0),DOVIZ!$1:$4,MATCH(CONCATENATE(TEXT(C3154,"YYYY")," ",TEXT(C3154,"AAAA")),DOVIZ!$1:$1,0),0))</f>
        <v/>
      </c>
      <c r="I3154" s="76" t="str">
        <f t="shared" si="301"/>
        <v/>
      </c>
      <c r="J3154" s="45" t="b">
        <f t="shared" si="299"/>
        <v>0</v>
      </c>
      <c r="K3154" s="45" t="str">
        <f>IF(J3154=FALSE,"",IF(G3154="","",VLOOKUP(F3154,ISLER!$1:$51,2,0)*VLOOKUP(VLOOKUP(F3154,ISLER!$1:$51,3,0),DOVIZ!$1:$4,MATCH(CONCATENATE(TEXT(C3154,"YYYY")," ",TEXT(C3154,"AAAA")),DOVIZ!$1:$1,0),0)))</f>
        <v/>
      </c>
      <c r="L3154" s="45" t="str">
        <f t="shared" si="302"/>
        <v/>
      </c>
      <c r="M3154" s="74">
        <f t="shared" si="304"/>
        <v>46021</v>
      </c>
    </row>
    <row r="3155" spans="1:13" x14ac:dyDescent="0.25">
      <c r="A3155" s="40">
        <v>3219</v>
      </c>
      <c r="B3155" s="40" t="str">
        <f t="shared" si="300"/>
        <v>2025 Aralık</v>
      </c>
      <c r="C3155" s="41">
        <f t="shared" si="303"/>
        <v>46021</v>
      </c>
      <c r="D3155" s="42"/>
      <c r="E3155" s="42"/>
      <c r="F3155" s="42"/>
      <c r="G3155" s="43"/>
      <c r="H3155" s="76" t="str">
        <f>IF(G3155="","",VLOOKUP(F3155,ISLER!$1:$51,MATCH(D3155,ISLER!$1:$1,0)-2,0)*VLOOKUP(VLOOKUP(F3155,ISLER!$1:$51,MATCH(D3155,ISLER!$1:$1,0)-1,0),DOVIZ!$1:$4,MATCH(CONCATENATE(TEXT(C3155,"YYYY")," ",TEXT(C3155,"AAAA")),DOVIZ!$1:$1,0),0))</f>
        <v/>
      </c>
      <c r="I3155" s="76" t="str">
        <f t="shared" si="301"/>
        <v/>
      </c>
      <c r="J3155" s="45" t="b">
        <f t="shared" si="299"/>
        <v>0</v>
      </c>
      <c r="K3155" s="45" t="str">
        <f>IF(J3155=FALSE,"",IF(G3155="","",VLOOKUP(F3155,ISLER!$1:$51,2,0)*VLOOKUP(VLOOKUP(F3155,ISLER!$1:$51,3,0),DOVIZ!$1:$4,MATCH(CONCATENATE(TEXT(C3155,"YYYY")," ",TEXT(C3155,"AAAA")),DOVIZ!$1:$1,0),0)))</f>
        <v/>
      </c>
      <c r="L3155" s="45" t="str">
        <f t="shared" si="302"/>
        <v/>
      </c>
      <c r="M3155" s="74">
        <f t="shared" si="304"/>
        <v>46021</v>
      </c>
    </row>
    <row r="3156" spans="1:13" x14ac:dyDescent="0.25">
      <c r="A3156" s="40">
        <v>3220</v>
      </c>
      <c r="B3156" s="40" t="str">
        <f t="shared" si="300"/>
        <v>2025 Aralık</v>
      </c>
      <c r="C3156" s="41">
        <f t="shared" si="303"/>
        <v>46021</v>
      </c>
      <c r="D3156" s="42"/>
      <c r="E3156" s="42"/>
      <c r="F3156" s="42"/>
      <c r="G3156" s="43"/>
      <c r="H3156" s="76" t="str">
        <f>IF(G3156="","",VLOOKUP(F3156,ISLER!$1:$51,MATCH(D3156,ISLER!$1:$1,0)-2,0)*VLOOKUP(VLOOKUP(F3156,ISLER!$1:$51,MATCH(D3156,ISLER!$1:$1,0)-1,0),DOVIZ!$1:$4,MATCH(CONCATENATE(TEXT(C3156,"YYYY")," ",TEXT(C3156,"AAAA")),DOVIZ!$1:$1,0),0))</f>
        <v/>
      </c>
      <c r="I3156" s="76" t="str">
        <f t="shared" si="301"/>
        <v/>
      </c>
      <c r="J3156" s="45" t="b">
        <f t="shared" si="299"/>
        <v>0</v>
      </c>
      <c r="K3156" s="45" t="str">
        <f>IF(J3156=FALSE,"",IF(G3156="","",VLOOKUP(F3156,ISLER!$1:$51,2,0)*VLOOKUP(VLOOKUP(F3156,ISLER!$1:$51,3,0),DOVIZ!$1:$4,MATCH(CONCATENATE(TEXT(C3156,"YYYY")," ",TEXT(C3156,"AAAA")),DOVIZ!$1:$1,0),0)))</f>
        <v/>
      </c>
      <c r="L3156" s="45" t="str">
        <f t="shared" si="302"/>
        <v/>
      </c>
      <c r="M3156" s="74">
        <f t="shared" si="304"/>
        <v>46021</v>
      </c>
    </row>
    <row r="3157" spans="1:13" x14ac:dyDescent="0.25">
      <c r="A3157" s="40">
        <v>3221</v>
      </c>
      <c r="B3157" s="40" t="str">
        <f t="shared" si="300"/>
        <v>2025 Aralık</v>
      </c>
      <c r="C3157" s="41">
        <f t="shared" si="303"/>
        <v>46021</v>
      </c>
      <c r="D3157" s="42"/>
      <c r="E3157" s="42"/>
      <c r="F3157" s="42"/>
      <c r="G3157" s="43"/>
      <c r="H3157" s="76" t="str">
        <f>IF(G3157="","",VLOOKUP(F3157,ISLER!$1:$51,MATCH(D3157,ISLER!$1:$1,0)-2,0)*VLOOKUP(VLOOKUP(F3157,ISLER!$1:$51,MATCH(D3157,ISLER!$1:$1,0)-1,0),DOVIZ!$1:$4,MATCH(CONCATENATE(TEXT(C3157,"YYYY")," ",TEXT(C3157,"AAAA")),DOVIZ!$1:$1,0),0))</f>
        <v/>
      </c>
      <c r="I3157" s="76" t="str">
        <f t="shared" si="301"/>
        <v/>
      </c>
      <c r="J3157" s="45" t="b">
        <f t="shared" si="299"/>
        <v>0</v>
      </c>
      <c r="K3157" s="45" t="str">
        <f>IF(J3157=FALSE,"",IF(G3157="","",VLOOKUP(F3157,ISLER!$1:$51,2,0)*VLOOKUP(VLOOKUP(F3157,ISLER!$1:$51,3,0),DOVIZ!$1:$4,MATCH(CONCATENATE(TEXT(C3157,"YYYY")," ",TEXT(C3157,"AAAA")),DOVIZ!$1:$1,0),0)))</f>
        <v/>
      </c>
      <c r="L3157" s="45" t="str">
        <f t="shared" si="302"/>
        <v/>
      </c>
      <c r="M3157" s="74">
        <f t="shared" si="304"/>
        <v>46021</v>
      </c>
    </row>
    <row r="3158" spans="1:13" x14ac:dyDescent="0.25">
      <c r="A3158" s="40">
        <v>3222</v>
      </c>
      <c r="B3158" s="40" t="str">
        <f t="shared" si="300"/>
        <v>2025 Aralık</v>
      </c>
      <c r="C3158" s="41">
        <f t="shared" si="303"/>
        <v>46021</v>
      </c>
      <c r="D3158" s="42"/>
      <c r="E3158" s="42"/>
      <c r="F3158" s="42"/>
      <c r="G3158" s="43"/>
      <c r="H3158" s="76" t="str">
        <f>IF(G3158="","",VLOOKUP(F3158,ISLER!$1:$51,MATCH(D3158,ISLER!$1:$1,0)-2,0)*VLOOKUP(VLOOKUP(F3158,ISLER!$1:$51,MATCH(D3158,ISLER!$1:$1,0)-1,0),DOVIZ!$1:$4,MATCH(CONCATENATE(TEXT(C3158,"YYYY")," ",TEXT(C3158,"AAAA")),DOVIZ!$1:$1,0),0))</f>
        <v/>
      </c>
      <c r="I3158" s="76" t="str">
        <f t="shared" si="301"/>
        <v/>
      </c>
      <c r="J3158" s="45" t="b">
        <f t="shared" si="299"/>
        <v>0</v>
      </c>
      <c r="K3158" s="45" t="str">
        <f>IF(J3158=FALSE,"",IF(G3158="","",VLOOKUP(F3158,ISLER!$1:$51,2,0)*VLOOKUP(VLOOKUP(F3158,ISLER!$1:$51,3,0),DOVIZ!$1:$4,MATCH(CONCATENATE(TEXT(C3158,"YYYY")," ",TEXT(C3158,"AAAA")),DOVIZ!$1:$1,0),0)))</f>
        <v/>
      </c>
      <c r="L3158" s="45" t="str">
        <f t="shared" si="302"/>
        <v/>
      </c>
      <c r="M3158" s="74">
        <f t="shared" si="304"/>
        <v>46021</v>
      </c>
    </row>
    <row r="3159" spans="1:13" x14ac:dyDescent="0.25">
      <c r="A3159" s="40">
        <v>3223</v>
      </c>
      <c r="B3159" s="40" t="str">
        <f t="shared" si="300"/>
        <v>2025 Aralık</v>
      </c>
      <c r="C3159" s="41">
        <f t="shared" si="303"/>
        <v>46021</v>
      </c>
      <c r="D3159" s="42"/>
      <c r="E3159" s="42"/>
      <c r="F3159" s="42"/>
      <c r="G3159" s="43"/>
      <c r="H3159" s="76" t="str">
        <f>IF(G3159="","",VLOOKUP(F3159,ISLER!$1:$51,MATCH(D3159,ISLER!$1:$1,0)-2,0)*VLOOKUP(VLOOKUP(F3159,ISLER!$1:$51,MATCH(D3159,ISLER!$1:$1,0)-1,0),DOVIZ!$1:$4,MATCH(CONCATENATE(TEXT(C3159,"YYYY")," ",TEXT(C3159,"AAAA")),DOVIZ!$1:$1,0),0))</f>
        <v/>
      </c>
      <c r="I3159" s="76" t="str">
        <f t="shared" si="301"/>
        <v/>
      </c>
      <c r="J3159" s="45" t="b">
        <f t="shared" si="299"/>
        <v>0</v>
      </c>
      <c r="K3159" s="45" t="str">
        <f>IF(J3159=FALSE,"",IF(G3159="","",VLOOKUP(F3159,ISLER!$1:$51,2,0)*VLOOKUP(VLOOKUP(F3159,ISLER!$1:$51,3,0),DOVIZ!$1:$4,MATCH(CONCATENATE(TEXT(C3159,"YYYY")," ",TEXT(C3159,"AAAA")),DOVIZ!$1:$1,0),0)))</f>
        <v/>
      </c>
      <c r="L3159" s="45" t="str">
        <f t="shared" si="302"/>
        <v/>
      </c>
      <c r="M3159" s="74">
        <f t="shared" si="304"/>
        <v>46021</v>
      </c>
    </row>
    <row r="3160" spans="1:13" x14ac:dyDescent="0.25">
      <c r="A3160" s="40">
        <v>3224</v>
      </c>
      <c r="B3160" s="40" t="str">
        <f t="shared" si="300"/>
        <v>2025 Aralık</v>
      </c>
      <c r="C3160" s="41">
        <f t="shared" si="303"/>
        <v>46021</v>
      </c>
      <c r="D3160" s="42"/>
      <c r="E3160" s="42"/>
      <c r="F3160" s="42"/>
      <c r="G3160" s="43"/>
      <c r="H3160" s="76" t="str">
        <f>IF(G3160="","",VLOOKUP(F3160,ISLER!$1:$51,MATCH(D3160,ISLER!$1:$1,0)-2,0)*VLOOKUP(VLOOKUP(F3160,ISLER!$1:$51,MATCH(D3160,ISLER!$1:$1,0)-1,0),DOVIZ!$1:$4,MATCH(CONCATENATE(TEXT(C3160,"YYYY")," ",TEXT(C3160,"AAAA")),DOVIZ!$1:$1,0),0))</f>
        <v/>
      </c>
      <c r="I3160" s="76" t="str">
        <f t="shared" si="301"/>
        <v/>
      </c>
      <c r="J3160" s="45" t="b">
        <f t="shared" si="299"/>
        <v>0</v>
      </c>
      <c r="K3160" s="45" t="str">
        <f>IF(J3160=FALSE,"",IF(G3160="","",VLOOKUP(F3160,ISLER!$1:$51,2,0)*VLOOKUP(VLOOKUP(F3160,ISLER!$1:$51,3,0),DOVIZ!$1:$4,MATCH(CONCATENATE(TEXT(C3160,"YYYY")," ",TEXT(C3160,"AAAA")),DOVIZ!$1:$1,0),0)))</f>
        <v/>
      </c>
      <c r="L3160" s="45" t="str">
        <f t="shared" si="302"/>
        <v/>
      </c>
      <c r="M3160" s="74">
        <f t="shared" si="304"/>
        <v>46021</v>
      </c>
    </row>
    <row r="3161" spans="1:13" x14ac:dyDescent="0.25">
      <c r="A3161" s="40">
        <v>3225</v>
      </c>
      <c r="B3161" s="40" t="str">
        <f t="shared" si="300"/>
        <v>2025 Aralık</v>
      </c>
      <c r="C3161" s="41">
        <f t="shared" si="303"/>
        <v>46021</v>
      </c>
      <c r="D3161" s="42"/>
      <c r="E3161" s="42"/>
      <c r="F3161" s="42"/>
      <c r="G3161" s="43"/>
      <c r="H3161" s="76" t="str">
        <f>IF(G3161="","",VLOOKUP(F3161,ISLER!$1:$51,MATCH(D3161,ISLER!$1:$1,0)-2,0)*VLOOKUP(VLOOKUP(F3161,ISLER!$1:$51,MATCH(D3161,ISLER!$1:$1,0)-1,0),DOVIZ!$1:$4,MATCH(CONCATENATE(TEXT(C3161,"YYYY")," ",TEXT(C3161,"AAAA")),DOVIZ!$1:$1,0),0))</f>
        <v/>
      </c>
      <c r="I3161" s="76" t="str">
        <f t="shared" si="301"/>
        <v/>
      </c>
      <c r="J3161" s="45" t="b">
        <f t="shared" si="299"/>
        <v>0</v>
      </c>
      <c r="K3161" s="45" t="str">
        <f>IF(J3161=FALSE,"",IF(G3161="","",VLOOKUP(F3161,ISLER!$1:$51,2,0)*VLOOKUP(VLOOKUP(F3161,ISLER!$1:$51,3,0),DOVIZ!$1:$4,MATCH(CONCATENATE(TEXT(C3161,"YYYY")," ",TEXT(C3161,"AAAA")),DOVIZ!$1:$1,0),0)))</f>
        <v/>
      </c>
      <c r="L3161" s="45" t="str">
        <f t="shared" si="302"/>
        <v/>
      </c>
      <c r="M3161" s="74">
        <f t="shared" si="304"/>
        <v>46021</v>
      </c>
    </row>
    <row r="3162" spans="1:13" x14ac:dyDescent="0.25">
      <c r="A3162" s="40">
        <v>3226</v>
      </c>
      <c r="B3162" s="40" t="str">
        <f t="shared" si="300"/>
        <v>2025 Aralık</v>
      </c>
      <c r="C3162" s="41">
        <f t="shared" si="303"/>
        <v>46021</v>
      </c>
      <c r="D3162" s="42"/>
      <c r="E3162" s="42"/>
      <c r="F3162" s="42"/>
      <c r="G3162" s="43"/>
      <c r="H3162" s="76" t="str">
        <f>IF(G3162="","",VLOOKUP(F3162,ISLER!$1:$51,MATCH(D3162,ISLER!$1:$1,0)-2,0)*VLOOKUP(VLOOKUP(F3162,ISLER!$1:$51,MATCH(D3162,ISLER!$1:$1,0)-1,0),DOVIZ!$1:$4,MATCH(CONCATENATE(TEXT(C3162,"YYYY")," ",TEXT(C3162,"AAAA")),DOVIZ!$1:$1,0),0))</f>
        <v/>
      </c>
      <c r="I3162" s="76" t="str">
        <f t="shared" si="301"/>
        <v/>
      </c>
      <c r="J3162" s="45" t="b">
        <f t="shared" si="299"/>
        <v>0</v>
      </c>
      <c r="K3162" s="45" t="str">
        <f>IF(J3162=FALSE,"",IF(G3162="","",VLOOKUP(F3162,ISLER!$1:$51,2,0)*VLOOKUP(VLOOKUP(F3162,ISLER!$1:$51,3,0),DOVIZ!$1:$4,MATCH(CONCATENATE(TEXT(C3162,"YYYY")," ",TEXT(C3162,"AAAA")),DOVIZ!$1:$1,0),0)))</f>
        <v/>
      </c>
      <c r="L3162" s="45" t="str">
        <f t="shared" si="302"/>
        <v/>
      </c>
      <c r="M3162" s="74">
        <f t="shared" si="304"/>
        <v>46021</v>
      </c>
    </row>
    <row r="3163" spans="1:13" x14ac:dyDescent="0.25">
      <c r="A3163" s="40">
        <v>3227</v>
      </c>
      <c r="B3163" s="40" t="str">
        <f t="shared" si="300"/>
        <v>2025 Aralık</v>
      </c>
      <c r="C3163" s="41">
        <f t="shared" si="303"/>
        <v>46021</v>
      </c>
      <c r="D3163" s="42"/>
      <c r="E3163" s="42"/>
      <c r="F3163" s="42"/>
      <c r="G3163" s="43"/>
      <c r="H3163" s="76" t="str">
        <f>IF(G3163="","",VLOOKUP(F3163,ISLER!$1:$51,MATCH(D3163,ISLER!$1:$1,0)-2,0)*VLOOKUP(VLOOKUP(F3163,ISLER!$1:$51,MATCH(D3163,ISLER!$1:$1,0)-1,0),DOVIZ!$1:$4,MATCH(CONCATENATE(TEXT(C3163,"YYYY")," ",TEXT(C3163,"AAAA")),DOVIZ!$1:$1,0),0))</f>
        <v/>
      </c>
      <c r="I3163" s="76" t="str">
        <f t="shared" si="301"/>
        <v/>
      </c>
      <c r="J3163" s="45" t="b">
        <f t="shared" si="299"/>
        <v>0</v>
      </c>
      <c r="K3163" s="45" t="str">
        <f>IF(J3163=FALSE,"",IF(G3163="","",VLOOKUP(F3163,ISLER!$1:$51,2,0)*VLOOKUP(VLOOKUP(F3163,ISLER!$1:$51,3,0),DOVIZ!$1:$4,MATCH(CONCATENATE(TEXT(C3163,"YYYY")," ",TEXT(C3163,"AAAA")),DOVIZ!$1:$1,0),0)))</f>
        <v/>
      </c>
      <c r="L3163" s="45" t="str">
        <f t="shared" si="302"/>
        <v/>
      </c>
      <c r="M3163" s="74">
        <f t="shared" si="304"/>
        <v>46021</v>
      </c>
    </row>
    <row r="3164" spans="1:13" x14ac:dyDescent="0.25">
      <c r="A3164" s="40">
        <v>3228</v>
      </c>
      <c r="B3164" s="40" t="str">
        <f t="shared" si="300"/>
        <v>2025 Aralık</v>
      </c>
      <c r="C3164" s="41">
        <f t="shared" si="303"/>
        <v>46021</v>
      </c>
      <c r="D3164" s="42"/>
      <c r="E3164" s="42"/>
      <c r="F3164" s="42"/>
      <c r="G3164" s="43"/>
      <c r="H3164" s="76" t="str">
        <f>IF(G3164="","",VLOOKUP(F3164,ISLER!$1:$51,MATCH(D3164,ISLER!$1:$1,0)-2,0)*VLOOKUP(VLOOKUP(F3164,ISLER!$1:$51,MATCH(D3164,ISLER!$1:$1,0)-1,0),DOVIZ!$1:$4,MATCH(CONCATENATE(TEXT(C3164,"YYYY")," ",TEXT(C3164,"AAAA")),DOVIZ!$1:$1,0),0))</f>
        <v/>
      </c>
      <c r="I3164" s="76" t="str">
        <f t="shared" si="301"/>
        <v/>
      </c>
      <c r="J3164" s="45" t="b">
        <f t="shared" si="299"/>
        <v>0</v>
      </c>
      <c r="K3164" s="45" t="str">
        <f>IF(J3164=FALSE,"",IF(G3164="","",VLOOKUP(F3164,ISLER!$1:$51,2,0)*VLOOKUP(VLOOKUP(F3164,ISLER!$1:$51,3,0),DOVIZ!$1:$4,MATCH(CONCATENATE(TEXT(C3164,"YYYY")," ",TEXT(C3164,"AAAA")),DOVIZ!$1:$1,0),0)))</f>
        <v/>
      </c>
      <c r="L3164" s="45" t="str">
        <f t="shared" si="302"/>
        <v/>
      </c>
      <c r="M3164" s="74">
        <f t="shared" si="304"/>
        <v>46021</v>
      </c>
    </row>
    <row r="3165" spans="1:13" x14ac:dyDescent="0.25">
      <c r="A3165" s="40">
        <v>3229</v>
      </c>
      <c r="B3165" s="40" t="str">
        <f t="shared" si="300"/>
        <v>2025 Aralık</v>
      </c>
      <c r="C3165" s="41">
        <f t="shared" si="303"/>
        <v>46021</v>
      </c>
      <c r="D3165" s="42"/>
      <c r="E3165" s="42"/>
      <c r="F3165" s="42"/>
      <c r="G3165" s="43"/>
      <c r="H3165" s="76" t="str">
        <f>IF(G3165="","",VLOOKUP(F3165,ISLER!$1:$51,MATCH(D3165,ISLER!$1:$1,0)-2,0)*VLOOKUP(VLOOKUP(F3165,ISLER!$1:$51,MATCH(D3165,ISLER!$1:$1,0)-1,0),DOVIZ!$1:$4,MATCH(CONCATENATE(TEXT(C3165,"YYYY")," ",TEXT(C3165,"AAAA")),DOVIZ!$1:$1,0),0))</f>
        <v/>
      </c>
      <c r="I3165" s="76" t="str">
        <f t="shared" si="301"/>
        <v/>
      </c>
      <c r="J3165" s="45" t="b">
        <f t="shared" si="299"/>
        <v>0</v>
      </c>
      <c r="K3165" s="45" t="str">
        <f>IF(J3165=FALSE,"",IF(G3165="","",VLOOKUP(F3165,ISLER!$1:$51,2,0)*VLOOKUP(VLOOKUP(F3165,ISLER!$1:$51,3,0),DOVIZ!$1:$4,MATCH(CONCATENATE(TEXT(C3165,"YYYY")," ",TEXT(C3165,"AAAA")),DOVIZ!$1:$1,0),0)))</f>
        <v/>
      </c>
      <c r="L3165" s="45" t="str">
        <f t="shared" si="302"/>
        <v/>
      </c>
      <c r="M3165" s="74">
        <f t="shared" si="304"/>
        <v>46021</v>
      </c>
    </row>
    <row r="3166" spans="1:13" x14ac:dyDescent="0.25">
      <c r="A3166" s="40">
        <v>3230</v>
      </c>
      <c r="B3166" s="40" t="str">
        <f t="shared" si="300"/>
        <v>2025 Aralık</v>
      </c>
      <c r="C3166" s="41">
        <f t="shared" si="303"/>
        <v>46021</v>
      </c>
      <c r="D3166" s="42"/>
      <c r="E3166" s="42"/>
      <c r="F3166" s="42"/>
      <c r="G3166" s="43"/>
      <c r="H3166" s="76" t="str">
        <f>IF(G3166="","",VLOOKUP(F3166,ISLER!$1:$51,MATCH(D3166,ISLER!$1:$1,0)-2,0)*VLOOKUP(VLOOKUP(F3166,ISLER!$1:$51,MATCH(D3166,ISLER!$1:$1,0)-1,0),DOVIZ!$1:$4,MATCH(CONCATENATE(TEXT(C3166,"YYYY")," ",TEXT(C3166,"AAAA")),DOVIZ!$1:$1,0),0))</f>
        <v/>
      </c>
      <c r="I3166" s="76" t="str">
        <f t="shared" si="301"/>
        <v/>
      </c>
      <c r="J3166" s="45" t="b">
        <f t="shared" si="299"/>
        <v>0</v>
      </c>
      <c r="K3166" s="45" t="str">
        <f>IF(J3166=FALSE,"",IF(G3166="","",VLOOKUP(F3166,ISLER!$1:$51,2,0)*VLOOKUP(VLOOKUP(F3166,ISLER!$1:$51,3,0),DOVIZ!$1:$4,MATCH(CONCATENATE(TEXT(C3166,"YYYY")," ",TEXT(C3166,"AAAA")),DOVIZ!$1:$1,0),0)))</f>
        <v/>
      </c>
      <c r="L3166" s="45" t="str">
        <f t="shared" si="302"/>
        <v/>
      </c>
      <c r="M3166" s="74">
        <f t="shared" si="304"/>
        <v>46021</v>
      </c>
    </row>
    <row r="3167" spans="1:13" x14ac:dyDescent="0.25">
      <c r="A3167" s="40">
        <v>3231</v>
      </c>
      <c r="B3167" s="40" t="str">
        <f t="shared" si="300"/>
        <v>2025 Aralık</v>
      </c>
      <c r="C3167" s="41">
        <f t="shared" si="303"/>
        <v>46021</v>
      </c>
      <c r="D3167" s="42"/>
      <c r="E3167" s="42"/>
      <c r="F3167" s="42"/>
      <c r="G3167" s="43"/>
      <c r="H3167" s="76" t="str">
        <f>IF(G3167="","",VLOOKUP(F3167,ISLER!$1:$51,MATCH(D3167,ISLER!$1:$1,0)-2,0)*VLOOKUP(VLOOKUP(F3167,ISLER!$1:$51,MATCH(D3167,ISLER!$1:$1,0)-1,0),DOVIZ!$1:$4,MATCH(CONCATENATE(TEXT(C3167,"YYYY")," ",TEXT(C3167,"AAAA")),DOVIZ!$1:$1,0),0))</f>
        <v/>
      </c>
      <c r="I3167" s="76" t="str">
        <f t="shared" si="301"/>
        <v/>
      </c>
      <c r="J3167" s="45" t="b">
        <f t="shared" si="299"/>
        <v>0</v>
      </c>
      <c r="K3167" s="45" t="str">
        <f>IF(J3167=FALSE,"",IF(G3167="","",VLOOKUP(F3167,ISLER!$1:$51,2,0)*VLOOKUP(VLOOKUP(F3167,ISLER!$1:$51,3,0),DOVIZ!$1:$4,MATCH(CONCATENATE(TEXT(C3167,"YYYY")," ",TEXT(C3167,"AAAA")),DOVIZ!$1:$1,0),0)))</f>
        <v/>
      </c>
      <c r="L3167" s="45" t="str">
        <f t="shared" si="302"/>
        <v/>
      </c>
      <c r="M3167" s="74">
        <f t="shared" si="304"/>
        <v>46021</v>
      </c>
    </row>
    <row r="3168" spans="1:13" x14ac:dyDescent="0.25">
      <c r="A3168" s="40">
        <v>3232</v>
      </c>
      <c r="B3168" s="40" t="str">
        <f t="shared" si="300"/>
        <v>2025 Aralık</v>
      </c>
      <c r="C3168" s="41">
        <f t="shared" si="303"/>
        <v>46021</v>
      </c>
      <c r="D3168" s="42"/>
      <c r="E3168" s="42"/>
      <c r="F3168" s="42"/>
      <c r="G3168" s="43"/>
      <c r="H3168" s="76" t="str">
        <f>IF(G3168="","",VLOOKUP(F3168,ISLER!$1:$51,MATCH(D3168,ISLER!$1:$1,0)-2,0)*VLOOKUP(VLOOKUP(F3168,ISLER!$1:$51,MATCH(D3168,ISLER!$1:$1,0)-1,0),DOVIZ!$1:$4,MATCH(CONCATENATE(TEXT(C3168,"YYYY")," ",TEXT(C3168,"AAAA")),DOVIZ!$1:$1,0),0))</f>
        <v/>
      </c>
      <c r="I3168" s="76" t="str">
        <f t="shared" si="301"/>
        <v/>
      </c>
      <c r="J3168" s="45" t="b">
        <f t="shared" si="299"/>
        <v>0</v>
      </c>
      <c r="K3168" s="45" t="str">
        <f>IF(J3168=FALSE,"",IF(G3168="","",VLOOKUP(F3168,ISLER!$1:$51,2,0)*VLOOKUP(VLOOKUP(F3168,ISLER!$1:$51,3,0),DOVIZ!$1:$4,MATCH(CONCATENATE(TEXT(C3168,"YYYY")," ",TEXT(C3168,"AAAA")),DOVIZ!$1:$1,0),0)))</f>
        <v/>
      </c>
      <c r="L3168" s="45" t="str">
        <f t="shared" si="302"/>
        <v/>
      </c>
      <c r="M3168" s="74">
        <f t="shared" si="304"/>
        <v>46021</v>
      </c>
    </row>
    <row r="3169" spans="1:13" x14ac:dyDescent="0.25">
      <c r="A3169" s="40">
        <v>3233</v>
      </c>
      <c r="B3169" s="40" t="str">
        <f t="shared" si="300"/>
        <v>2025 Aralık</v>
      </c>
      <c r="C3169" s="41">
        <f t="shared" si="303"/>
        <v>46021</v>
      </c>
      <c r="D3169" s="42"/>
      <c r="E3169" s="42"/>
      <c r="F3169" s="42"/>
      <c r="G3169" s="43"/>
      <c r="H3169" s="76" t="str">
        <f>IF(G3169="","",VLOOKUP(F3169,ISLER!$1:$51,MATCH(D3169,ISLER!$1:$1,0)-2,0)*VLOOKUP(VLOOKUP(F3169,ISLER!$1:$51,MATCH(D3169,ISLER!$1:$1,0)-1,0),DOVIZ!$1:$4,MATCH(CONCATENATE(TEXT(C3169,"YYYY")," ",TEXT(C3169,"AAAA")),DOVIZ!$1:$1,0),0))</f>
        <v/>
      </c>
      <c r="I3169" s="76" t="str">
        <f t="shared" si="301"/>
        <v/>
      </c>
      <c r="J3169" s="45" t="b">
        <f t="shared" si="299"/>
        <v>0</v>
      </c>
      <c r="K3169" s="45" t="str">
        <f>IF(J3169=FALSE,"",IF(G3169="","",VLOOKUP(F3169,ISLER!$1:$51,2,0)*VLOOKUP(VLOOKUP(F3169,ISLER!$1:$51,3,0),DOVIZ!$1:$4,MATCH(CONCATENATE(TEXT(C3169,"YYYY")," ",TEXT(C3169,"AAAA")),DOVIZ!$1:$1,0),0)))</f>
        <v/>
      </c>
      <c r="L3169" s="45" t="str">
        <f t="shared" si="302"/>
        <v/>
      </c>
      <c r="M3169" s="74">
        <f t="shared" si="304"/>
        <v>46021</v>
      </c>
    </row>
    <row r="3170" spans="1:13" x14ac:dyDescent="0.25">
      <c r="A3170" s="40">
        <v>3234</v>
      </c>
      <c r="B3170" s="40" t="str">
        <f t="shared" si="300"/>
        <v>2025 Aralık</v>
      </c>
      <c r="C3170" s="41">
        <f t="shared" si="303"/>
        <v>46021</v>
      </c>
      <c r="D3170" s="42"/>
      <c r="E3170" s="42"/>
      <c r="F3170" s="42"/>
      <c r="G3170" s="43"/>
      <c r="H3170" s="76" t="str">
        <f>IF(G3170="","",VLOOKUP(F3170,ISLER!$1:$51,MATCH(D3170,ISLER!$1:$1,0)-2,0)*VLOOKUP(VLOOKUP(F3170,ISLER!$1:$51,MATCH(D3170,ISLER!$1:$1,0)-1,0),DOVIZ!$1:$4,MATCH(CONCATENATE(TEXT(C3170,"YYYY")," ",TEXT(C3170,"AAAA")),DOVIZ!$1:$1,0),0))</f>
        <v/>
      </c>
      <c r="I3170" s="76" t="str">
        <f t="shared" si="301"/>
        <v/>
      </c>
      <c r="J3170" s="45" t="b">
        <f t="shared" si="299"/>
        <v>0</v>
      </c>
      <c r="K3170" s="45" t="str">
        <f>IF(J3170=FALSE,"",IF(G3170="","",VLOOKUP(F3170,ISLER!$1:$51,2,0)*VLOOKUP(VLOOKUP(F3170,ISLER!$1:$51,3,0),DOVIZ!$1:$4,MATCH(CONCATENATE(TEXT(C3170,"YYYY")," ",TEXT(C3170,"AAAA")),DOVIZ!$1:$1,0),0)))</f>
        <v/>
      </c>
      <c r="L3170" s="45" t="str">
        <f t="shared" si="302"/>
        <v/>
      </c>
      <c r="M3170" s="74">
        <f t="shared" si="304"/>
        <v>46021</v>
      </c>
    </row>
    <row r="3171" spans="1:13" x14ac:dyDescent="0.25">
      <c r="A3171" s="40">
        <v>3235</v>
      </c>
      <c r="B3171" s="40" t="str">
        <f t="shared" si="300"/>
        <v>2025 Aralık</v>
      </c>
      <c r="C3171" s="41">
        <f t="shared" si="303"/>
        <v>46021</v>
      </c>
      <c r="D3171" s="42"/>
      <c r="E3171" s="42"/>
      <c r="F3171" s="42"/>
      <c r="G3171" s="43"/>
      <c r="H3171" s="76" t="str">
        <f>IF(G3171="","",VLOOKUP(F3171,ISLER!$1:$51,MATCH(D3171,ISLER!$1:$1,0)-2,0)*VLOOKUP(VLOOKUP(F3171,ISLER!$1:$51,MATCH(D3171,ISLER!$1:$1,0)-1,0),DOVIZ!$1:$4,MATCH(CONCATENATE(TEXT(C3171,"YYYY")," ",TEXT(C3171,"AAAA")),DOVIZ!$1:$1,0),0))</f>
        <v/>
      </c>
      <c r="I3171" s="76" t="str">
        <f t="shared" si="301"/>
        <v/>
      </c>
      <c r="J3171" s="45" t="b">
        <f t="shared" si="299"/>
        <v>0</v>
      </c>
      <c r="K3171" s="45" t="str">
        <f>IF(J3171=FALSE,"",IF(G3171="","",VLOOKUP(F3171,ISLER!$1:$51,2,0)*VLOOKUP(VLOOKUP(F3171,ISLER!$1:$51,3,0),DOVIZ!$1:$4,MATCH(CONCATENATE(TEXT(C3171,"YYYY")," ",TEXT(C3171,"AAAA")),DOVIZ!$1:$1,0),0)))</f>
        <v/>
      </c>
      <c r="L3171" s="45" t="str">
        <f t="shared" si="302"/>
        <v/>
      </c>
      <c r="M3171" s="74">
        <f t="shared" si="304"/>
        <v>46021</v>
      </c>
    </row>
    <row r="3172" spans="1:13" x14ac:dyDescent="0.25">
      <c r="A3172" s="40">
        <v>3236</v>
      </c>
      <c r="B3172" s="40" t="str">
        <f t="shared" si="300"/>
        <v>2025 Aralık</v>
      </c>
      <c r="C3172" s="41">
        <f t="shared" si="303"/>
        <v>46021</v>
      </c>
      <c r="D3172" s="42"/>
      <c r="E3172" s="42"/>
      <c r="F3172" s="42"/>
      <c r="G3172" s="43"/>
      <c r="H3172" s="76" t="str">
        <f>IF(G3172="","",VLOOKUP(F3172,ISLER!$1:$51,MATCH(D3172,ISLER!$1:$1,0)-2,0)*VLOOKUP(VLOOKUP(F3172,ISLER!$1:$51,MATCH(D3172,ISLER!$1:$1,0)-1,0),DOVIZ!$1:$4,MATCH(CONCATENATE(TEXT(C3172,"YYYY")," ",TEXT(C3172,"AAAA")),DOVIZ!$1:$1,0),0))</f>
        <v/>
      </c>
      <c r="I3172" s="76" t="str">
        <f t="shared" si="301"/>
        <v/>
      </c>
      <c r="J3172" s="45" t="b">
        <f t="shared" si="299"/>
        <v>0</v>
      </c>
      <c r="K3172" s="45" t="str">
        <f>IF(J3172=FALSE,"",IF(G3172="","",VLOOKUP(F3172,ISLER!$1:$51,2,0)*VLOOKUP(VLOOKUP(F3172,ISLER!$1:$51,3,0),DOVIZ!$1:$4,MATCH(CONCATENATE(TEXT(C3172,"YYYY")," ",TEXT(C3172,"AAAA")),DOVIZ!$1:$1,0),0)))</f>
        <v/>
      </c>
      <c r="L3172" s="45" t="str">
        <f t="shared" si="302"/>
        <v/>
      </c>
      <c r="M3172" s="74">
        <f t="shared" si="304"/>
        <v>46021</v>
      </c>
    </row>
    <row r="3173" spans="1:13" x14ac:dyDescent="0.25">
      <c r="A3173" s="40">
        <v>3237</v>
      </c>
      <c r="B3173" s="40" t="str">
        <f t="shared" si="300"/>
        <v>2025 Aralık</v>
      </c>
      <c r="C3173" s="41">
        <f t="shared" si="303"/>
        <v>46021</v>
      </c>
      <c r="D3173" s="42"/>
      <c r="E3173" s="42"/>
      <c r="F3173" s="42"/>
      <c r="G3173" s="43"/>
      <c r="H3173" s="76" t="str">
        <f>IF(G3173="","",VLOOKUP(F3173,ISLER!$1:$51,MATCH(D3173,ISLER!$1:$1,0)-2,0)*VLOOKUP(VLOOKUP(F3173,ISLER!$1:$51,MATCH(D3173,ISLER!$1:$1,0)-1,0),DOVIZ!$1:$4,MATCH(CONCATENATE(TEXT(C3173,"YYYY")," ",TEXT(C3173,"AAAA")),DOVIZ!$1:$1,0),0))</f>
        <v/>
      </c>
      <c r="I3173" s="76" t="str">
        <f t="shared" si="301"/>
        <v/>
      </c>
      <c r="J3173" s="45" t="b">
        <f t="shared" si="299"/>
        <v>0</v>
      </c>
      <c r="K3173" s="45" t="str">
        <f>IF(J3173=FALSE,"",IF(G3173="","",VLOOKUP(F3173,ISLER!$1:$51,2,0)*VLOOKUP(VLOOKUP(F3173,ISLER!$1:$51,3,0),DOVIZ!$1:$4,MATCH(CONCATENATE(TEXT(C3173,"YYYY")," ",TEXT(C3173,"AAAA")),DOVIZ!$1:$1,0),0)))</f>
        <v/>
      </c>
      <c r="L3173" s="45" t="str">
        <f t="shared" si="302"/>
        <v/>
      </c>
      <c r="M3173" s="74">
        <f t="shared" si="304"/>
        <v>46021</v>
      </c>
    </row>
    <row r="3174" spans="1:13" x14ac:dyDescent="0.25">
      <c r="A3174" s="40">
        <v>3238</v>
      </c>
      <c r="B3174" s="40" t="str">
        <f t="shared" si="300"/>
        <v>2025 Aralık</v>
      </c>
      <c r="C3174" s="41">
        <f t="shared" si="303"/>
        <v>46021</v>
      </c>
      <c r="D3174" s="42"/>
      <c r="E3174" s="42"/>
      <c r="F3174" s="42"/>
      <c r="G3174" s="43"/>
      <c r="H3174" s="76" t="str">
        <f>IF(G3174="","",VLOOKUP(F3174,ISLER!$1:$51,MATCH(D3174,ISLER!$1:$1,0)-2,0)*VLOOKUP(VLOOKUP(F3174,ISLER!$1:$51,MATCH(D3174,ISLER!$1:$1,0)-1,0),DOVIZ!$1:$4,MATCH(CONCATENATE(TEXT(C3174,"YYYY")," ",TEXT(C3174,"AAAA")),DOVIZ!$1:$1,0),0))</f>
        <v/>
      </c>
      <c r="I3174" s="76" t="str">
        <f t="shared" si="301"/>
        <v/>
      </c>
      <c r="J3174" s="45" t="b">
        <f t="shared" si="299"/>
        <v>0</v>
      </c>
      <c r="K3174" s="45" t="str">
        <f>IF(J3174=FALSE,"",IF(G3174="","",VLOOKUP(F3174,ISLER!$1:$51,2,0)*VLOOKUP(VLOOKUP(F3174,ISLER!$1:$51,3,0),DOVIZ!$1:$4,MATCH(CONCATENATE(TEXT(C3174,"YYYY")," ",TEXT(C3174,"AAAA")),DOVIZ!$1:$1,0),0)))</f>
        <v/>
      </c>
      <c r="L3174" s="45" t="str">
        <f t="shared" si="302"/>
        <v/>
      </c>
      <c r="M3174" s="74">
        <f t="shared" si="304"/>
        <v>46021</v>
      </c>
    </row>
    <row r="3175" spans="1:13" x14ac:dyDescent="0.25">
      <c r="A3175" s="40">
        <v>3239</v>
      </c>
      <c r="B3175" s="40" t="str">
        <f t="shared" si="300"/>
        <v>2025 Aralık</v>
      </c>
      <c r="C3175" s="41">
        <f t="shared" si="303"/>
        <v>46021</v>
      </c>
      <c r="D3175" s="42"/>
      <c r="E3175" s="42"/>
      <c r="F3175" s="42"/>
      <c r="G3175" s="43"/>
      <c r="H3175" s="76" t="str">
        <f>IF(G3175="","",VLOOKUP(F3175,ISLER!$1:$51,MATCH(D3175,ISLER!$1:$1,0)-2,0)*VLOOKUP(VLOOKUP(F3175,ISLER!$1:$51,MATCH(D3175,ISLER!$1:$1,0)-1,0),DOVIZ!$1:$4,MATCH(CONCATENATE(TEXT(C3175,"YYYY")," ",TEXT(C3175,"AAAA")),DOVIZ!$1:$1,0),0))</f>
        <v/>
      </c>
      <c r="I3175" s="76" t="str">
        <f t="shared" si="301"/>
        <v/>
      </c>
      <c r="J3175" s="45" t="b">
        <f t="shared" si="299"/>
        <v>0</v>
      </c>
      <c r="K3175" s="45" t="str">
        <f>IF(J3175=FALSE,"",IF(G3175="","",VLOOKUP(F3175,ISLER!$1:$51,2,0)*VLOOKUP(VLOOKUP(F3175,ISLER!$1:$51,3,0),DOVIZ!$1:$4,MATCH(CONCATENATE(TEXT(C3175,"YYYY")," ",TEXT(C3175,"AAAA")),DOVIZ!$1:$1,0),0)))</f>
        <v/>
      </c>
      <c r="L3175" s="45" t="str">
        <f t="shared" si="302"/>
        <v/>
      </c>
      <c r="M3175" s="74">
        <f t="shared" si="304"/>
        <v>46021</v>
      </c>
    </row>
    <row r="3176" spans="1:13" x14ac:dyDescent="0.25">
      <c r="A3176" s="40">
        <v>3240</v>
      </c>
      <c r="B3176" s="40" t="str">
        <f t="shared" si="300"/>
        <v>2025 Aralık</v>
      </c>
      <c r="C3176" s="41">
        <f t="shared" si="303"/>
        <v>46021</v>
      </c>
      <c r="D3176" s="42"/>
      <c r="E3176" s="42"/>
      <c r="F3176" s="42"/>
      <c r="G3176" s="43"/>
      <c r="H3176" s="76" t="str">
        <f>IF(G3176="","",VLOOKUP(F3176,ISLER!$1:$51,MATCH(D3176,ISLER!$1:$1,0)-2,0)*VLOOKUP(VLOOKUP(F3176,ISLER!$1:$51,MATCH(D3176,ISLER!$1:$1,0)-1,0),DOVIZ!$1:$4,MATCH(CONCATENATE(TEXT(C3176,"YYYY")," ",TEXT(C3176,"AAAA")),DOVIZ!$1:$1,0),0))</f>
        <v/>
      </c>
      <c r="I3176" s="76" t="str">
        <f t="shared" si="301"/>
        <v/>
      </c>
      <c r="J3176" s="45" t="b">
        <f t="shared" si="299"/>
        <v>0</v>
      </c>
      <c r="K3176" s="45" t="str">
        <f>IF(J3176=FALSE,"",IF(G3176="","",VLOOKUP(F3176,ISLER!$1:$51,2,0)*VLOOKUP(VLOOKUP(F3176,ISLER!$1:$51,3,0),DOVIZ!$1:$4,MATCH(CONCATENATE(TEXT(C3176,"YYYY")," ",TEXT(C3176,"AAAA")),DOVIZ!$1:$1,0),0)))</f>
        <v/>
      </c>
      <c r="L3176" s="45" t="str">
        <f t="shared" si="302"/>
        <v/>
      </c>
      <c r="M3176" s="74">
        <f t="shared" si="304"/>
        <v>46021</v>
      </c>
    </row>
    <row r="3177" spans="1:13" x14ac:dyDescent="0.25">
      <c r="A3177" s="40">
        <v>3241</v>
      </c>
      <c r="B3177" s="40" t="str">
        <f t="shared" si="300"/>
        <v>2025 Aralık</v>
      </c>
      <c r="C3177" s="41">
        <f t="shared" si="303"/>
        <v>46021</v>
      </c>
      <c r="D3177" s="42"/>
      <c r="E3177" s="42"/>
      <c r="F3177" s="42"/>
      <c r="G3177" s="43"/>
      <c r="H3177" s="76" t="str">
        <f>IF(G3177="","",VLOOKUP(F3177,ISLER!$1:$51,MATCH(D3177,ISLER!$1:$1,0)-2,0)*VLOOKUP(VLOOKUP(F3177,ISLER!$1:$51,MATCH(D3177,ISLER!$1:$1,0)-1,0),DOVIZ!$1:$4,MATCH(CONCATENATE(TEXT(C3177,"YYYY")," ",TEXT(C3177,"AAAA")),DOVIZ!$1:$1,0),0))</f>
        <v/>
      </c>
      <c r="I3177" s="76" t="str">
        <f t="shared" si="301"/>
        <v/>
      </c>
      <c r="J3177" s="45" t="b">
        <f t="shared" si="299"/>
        <v>0</v>
      </c>
      <c r="K3177" s="45" t="str">
        <f>IF(J3177=FALSE,"",IF(G3177="","",VLOOKUP(F3177,ISLER!$1:$51,2,0)*VLOOKUP(VLOOKUP(F3177,ISLER!$1:$51,3,0),DOVIZ!$1:$4,MATCH(CONCATENATE(TEXT(C3177,"YYYY")," ",TEXT(C3177,"AAAA")),DOVIZ!$1:$1,0),0)))</f>
        <v/>
      </c>
      <c r="L3177" s="45" t="str">
        <f t="shared" si="302"/>
        <v/>
      </c>
      <c r="M3177" s="74">
        <f t="shared" si="304"/>
        <v>46021</v>
      </c>
    </row>
    <row r="3178" spans="1:13" x14ac:dyDescent="0.25">
      <c r="A3178" s="40">
        <v>3242</v>
      </c>
      <c r="B3178" s="40" t="str">
        <f t="shared" si="300"/>
        <v>2025 Aralık</v>
      </c>
      <c r="C3178" s="41">
        <f t="shared" si="303"/>
        <v>46021</v>
      </c>
      <c r="D3178" s="42"/>
      <c r="E3178" s="42"/>
      <c r="F3178" s="42"/>
      <c r="G3178" s="43"/>
      <c r="H3178" s="76" t="str">
        <f>IF(G3178="","",VLOOKUP(F3178,ISLER!$1:$51,MATCH(D3178,ISLER!$1:$1,0)-2,0)*VLOOKUP(VLOOKUP(F3178,ISLER!$1:$51,MATCH(D3178,ISLER!$1:$1,0)-1,0),DOVIZ!$1:$4,MATCH(CONCATENATE(TEXT(C3178,"YYYY")," ",TEXT(C3178,"AAAA")),DOVIZ!$1:$1,0),0))</f>
        <v/>
      </c>
      <c r="I3178" s="76" t="str">
        <f t="shared" si="301"/>
        <v/>
      </c>
      <c r="J3178" s="45" t="b">
        <f t="shared" si="299"/>
        <v>0</v>
      </c>
      <c r="K3178" s="45" t="str">
        <f>IF(J3178=FALSE,"",IF(G3178="","",VLOOKUP(F3178,ISLER!$1:$51,2,0)*VLOOKUP(VLOOKUP(F3178,ISLER!$1:$51,3,0),DOVIZ!$1:$4,MATCH(CONCATENATE(TEXT(C3178,"YYYY")," ",TEXT(C3178,"AAAA")),DOVIZ!$1:$1,0),0)))</f>
        <v/>
      </c>
      <c r="L3178" s="45" t="str">
        <f t="shared" si="302"/>
        <v/>
      </c>
      <c r="M3178" s="74">
        <f t="shared" si="304"/>
        <v>46021</v>
      </c>
    </row>
    <row r="3179" spans="1:13" x14ac:dyDescent="0.25">
      <c r="A3179" s="40">
        <v>3243</v>
      </c>
      <c r="B3179" s="40" t="str">
        <f t="shared" si="300"/>
        <v>2025 Aralık</v>
      </c>
      <c r="C3179" s="41">
        <f t="shared" si="303"/>
        <v>46021</v>
      </c>
      <c r="D3179" s="42"/>
      <c r="E3179" s="42"/>
      <c r="F3179" s="42"/>
      <c r="G3179" s="43"/>
      <c r="H3179" s="76" t="str">
        <f>IF(G3179="","",VLOOKUP(F3179,ISLER!$1:$51,MATCH(D3179,ISLER!$1:$1,0)-2,0)*VLOOKUP(VLOOKUP(F3179,ISLER!$1:$51,MATCH(D3179,ISLER!$1:$1,0)-1,0),DOVIZ!$1:$4,MATCH(CONCATENATE(TEXT(C3179,"YYYY")," ",TEXT(C3179,"AAAA")),DOVIZ!$1:$1,0),0))</f>
        <v/>
      </c>
      <c r="I3179" s="76" t="str">
        <f t="shared" si="301"/>
        <v/>
      </c>
      <c r="J3179" s="45" t="b">
        <f t="shared" si="299"/>
        <v>0</v>
      </c>
      <c r="K3179" s="45" t="str">
        <f>IF(J3179=FALSE,"",IF(G3179="","",VLOOKUP(F3179,ISLER!$1:$51,2,0)*VLOOKUP(VLOOKUP(F3179,ISLER!$1:$51,3,0),DOVIZ!$1:$4,MATCH(CONCATENATE(TEXT(C3179,"YYYY")," ",TEXT(C3179,"AAAA")),DOVIZ!$1:$1,0),0)))</f>
        <v/>
      </c>
      <c r="L3179" s="45" t="str">
        <f t="shared" si="302"/>
        <v/>
      </c>
      <c r="M3179" s="74">
        <f t="shared" si="304"/>
        <v>46021</v>
      </c>
    </row>
    <row r="3180" spans="1:13" x14ac:dyDescent="0.25">
      <c r="A3180" s="40">
        <v>3244</v>
      </c>
      <c r="B3180" s="40" t="str">
        <f t="shared" si="300"/>
        <v>2025 Aralık</v>
      </c>
      <c r="C3180" s="41">
        <f t="shared" si="303"/>
        <v>46021</v>
      </c>
      <c r="D3180" s="42"/>
      <c r="E3180" s="42"/>
      <c r="F3180" s="42"/>
      <c r="G3180" s="43"/>
      <c r="H3180" s="76" t="str">
        <f>IF(G3180="","",VLOOKUP(F3180,ISLER!$1:$51,MATCH(D3180,ISLER!$1:$1,0)-2,0)*VLOOKUP(VLOOKUP(F3180,ISLER!$1:$51,MATCH(D3180,ISLER!$1:$1,0)-1,0),DOVIZ!$1:$4,MATCH(CONCATENATE(TEXT(C3180,"YYYY")," ",TEXT(C3180,"AAAA")),DOVIZ!$1:$1,0),0))</f>
        <v/>
      </c>
      <c r="I3180" s="76" t="str">
        <f t="shared" si="301"/>
        <v/>
      </c>
      <c r="J3180" s="45" t="b">
        <f t="shared" si="299"/>
        <v>0</v>
      </c>
      <c r="K3180" s="45" t="str">
        <f>IF(J3180=FALSE,"",IF(G3180="","",VLOOKUP(F3180,ISLER!$1:$51,2,0)*VLOOKUP(VLOOKUP(F3180,ISLER!$1:$51,3,0),DOVIZ!$1:$4,MATCH(CONCATENATE(TEXT(C3180,"YYYY")," ",TEXT(C3180,"AAAA")),DOVIZ!$1:$1,0),0)))</f>
        <v/>
      </c>
      <c r="L3180" s="45" t="str">
        <f t="shared" si="302"/>
        <v/>
      </c>
      <c r="M3180" s="74">
        <f t="shared" si="304"/>
        <v>46021</v>
      </c>
    </row>
    <row r="3181" spans="1:13" x14ac:dyDescent="0.25">
      <c r="A3181" s="40">
        <v>3245</v>
      </c>
      <c r="B3181" s="40" t="str">
        <f t="shared" si="300"/>
        <v>2025 Aralık</v>
      </c>
      <c r="C3181" s="41">
        <f t="shared" si="303"/>
        <v>46021</v>
      </c>
      <c r="D3181" s="42"/>
      <c r="E3181" s="42"/>
      <c r="F3181" s="42"/>
      <c r="G3181" s="43"/>
      <c r="H3181" s="76" t="str">
        <f>IF(G3181="","",VLOOKUP(F3181,ISLER!$1:$51,MATCH(D3181,ISLER!$1:$1,0)-2,0)*VLOOKUP(VLOOKUP(F3181,ISLER!$1:$51,MATCH(D3181,ISLER!$1:$1,0)-1,0),DOVIZ!$1:$4,MATCH(CONCATENATE(TEXT(C3181,"YYYY")," ",TEXT(C3181,"AAAA")),DOVIZ!$1:$1,0),0))</f>
        <v/>
      </c>
      <c r="I3181" s="76" t="str">
        <f t="shared" si="301"/>
        <v/>
      </c>
      <c r="J3181" s="45" t="b">
        <f t="shared" si="299"/>
        <v>0</v>
      </c>
      <c r="K3181" s="45" t="str">
        <f>IF(J3181=FALSE,"",IF(G3181="","",VLOOKUP(F3181,ISLER!$1:$51,2,0)*VLOOKUP(VLOOKUP(F3181,ISLER!$1:$51,3,0),DOVIZ!$1:$4,MATCH(CONCATENATE(TEXT(C3181,"YYYY")," ",TEXT(C3181,"AAAA")),DOVIZ!$1:$1,0),0)))</f>
        <v/>
      </c>
      <c r="L3181" s="45" t="str">
        <f t="shared" si="302"/>
        <v/>
      </c>
      <c r="M3181" s="74">
        <f t="shared" si="304"/>
        <v>46021</v>
      </c>
    </row>
    <row r="3182" spans="1:13" x14ac:dyDescent="0.25">
      <c r="A3182" s="40">
        <v>3246</v>
      </c>
      <c r="B3182" s="40" t="str">
        <f t="shared" si="300"/>
        <v>2025 Aralık</v>
      </c>
      <c r="C3182" s="41">
        <f t="shared" si="303"/>
        <v>46021</v>
      </c>
      <c r="D3182" s="42"/>
      <c r="E3182" s="42"/>
      <c r="F3182" s="42"/>
      <c r="G3182" s="43"/>
      <c r="H3182" s="76" t="str">
        <f>IF(G3182="","",VLOOKUP(F3182,ISLER!$1:$51,MATCH(D3182,ISLER!$1:$1,0)-2,0)*VLOOKUP(VLOOKUP(F3182,ISLER!$1:$51,MATCH(D3182,ISLER!$1:$1,0)-1,0),DOVIZ!$1:$4,MATCH(CONCATENATE(TEXT(C3182,"YYYY")," ",TEXT(C3182,"AAAA")),DOVIZ!$1:$1,0),0))</f>
        <v/>
      </c>
      <c r="I3182" s="76" t="str">
        <f t="shared" si="301"/>
        <v/>
      </c>
      <c r="J3182" s="45" t="b">
        <f t="shared" si="299"/>
        <v>0</v>
      </c>
      <c r="K3182" s="45" t="str">
        <f>IF(J3182=FALSE,"",IF(G3182="","",VLOOKUP(F3182,ISLER!$1:$51,2,0)*VLOOKUP(VLOOKUP(F3182,ISLER!$1:$51,3,0),DOVIZ!$1:$4,MATCH(CONCATENATE(TEXT(C3182,"YYYY")," ",TEXT(C3182,"AAAA")),DOVIZ!$1:$1,0),0)))</f>
        <v/>
      </c>
      <c r="L3182" s="45" t="str">
        <f t="shared" si="302"/>
        <v/>
      </c>
      <c r="M3182" s="74">
        <f t="shared" si="304"/>
        <v>46021</v>
      </c>
    </row>
    <row r="3183" spans="1:13" x14ac:dyDescent="0.25">
      <c r="A3183" s="40">
        <v>3247</v>
      </c>
      <c r="B3183" s="40" t="str">
        <f t="shared" si="300"/>
        <v>2025 Aralık</v>
      </c>
      <c r="C3183" s="41">
        <f t="shared" si="303"/>
        <v>46021</v>
      </c>
      <c r="D3183" s="42"/>
      <c r="E3183" s="42"/>
      <c r="F3183" s="42"/>
      <c r="G3183" s="43"/>
      <c r="H3183" s="76" t="str">
        <f>IF(G3183="","",VLOOKUP(F3183,ISLER!$1:$51,MATCH(D3183,ISLER!$1:$1,0)-2,0)*VLOOKUP(VLOOKUP(F3183,ISLER!$1:$51,MATCH(D3183,ISLER!$1:$1,0)-1,0),DOVIZ!$1:$4,MATCH(CONCATENATE(TEXT(C3183,"YYYY")," ",TEXT(C3183,"AAAA")),DOVIZ!$1:$1,0),0))</f>
        <v/>
      </c>
      <c r="I3183" s="76" t="str">
        <f t="shared" si="301"/>
        <v/>
      </c>
      <c r="J3183" s="45" t="b">
        <f t="shared" si="299"/>
        <v>0</v>
      </c>
      <c r="K3183" s="45" t="str">
        <f>IF(J3183=FALSE,"",IF(G3183="","",VLOOKUP(F3183,ISLER!$1:$51,2,0)*VLOOKUP(VLOOKUP(F3183,ISLER!$1:$51,3,0),DOVIZ!$1:$4,MATCH(CONCATENATE(TEXT(C3183,"YYYY")," ",TEXT(C3183,"AAAA")),DOVIZ!$1:$1,0),0)))</f>
        <v/>
      </c>
      <c r="L3183" s="45" t="str">
        <f t="shared" si="302"/>
        <v/>
      </c>
      <c r="M3183" s="74">
        <f t="shared" si="304"/>
        <v>46021</v>
      </c>
    </row>
    <row r="3184" spans="1:13" x14ac:dyDescent="0.25">
      <c r="A3184" s="40">
        <v>3248</v>
      </c>
      <c r="B3184" s="40" t="str">
        <f t="shared" si="300"/>
        <v>2025 Aralık</v>
      </c>
      <c r="C3184" s="41">
        <f t="shared" si="303"/>
        <v>46021</v>
      </c>
      <c r="D3184" s="42"/>
      <c r="E3184" s="42"/>
      <c r="F3184" s="42"/>
      <c r="G3184" s="43"/>
      <c r="H3184" s="76" t="str">
        <f>IF(G3184="","",VLOOKUP(F3184,ISLER!$1:$51,MATCH(D3184,ISLER!$1:$1,0)-2,0)*VLOOKUP(VLOOKUP(F3184,ISLER!$1:$51,MATCH(D3184,ISLER!$1:$1,0)-1,0),DOVIZ!$1:$4,MATCH(CONCATENATE(TEXT(C3184,"YYYY")," ",TEXT(C3184,"AAAA")),DOVIZ!$1:$1,0),0))</f>
        <v/>
      </c>
      <c r="I3184" s="76" t="str">
        <f t="shared" si="301"/>
        <v/>
      </c>
      <c r="J3184" s="45" t="b">
        <f t="shared" si="299"/>
        <v>0</v>
      </c>
      <c r="K3184" s="45" t="str">
        <f>IF(J3184=FALSE,"",IF(G3184="","",VLOOKUP(F3184,ISLER!$1:$51,2,0)*VLOOKUP(VLOOKUP(F3184,ISLER!$1:$51,3,0),DOVIZ!$1:$4,MATCH(CONCATENATE(TEXT(C3184,"YYYY")," ",TEXT(C3184,"AAAA")),DOVIZ!$1:$1,0),0)))</f>
        <v/>
      </c>
      <c r="L3184" s="45" t="str">
        <f t="shared" si="302"/>
        <v/>
      </c>
      <c r="M3184" s="74">
        <f t="shared" si="304"/>
        <v>46021</v>
      </c>
    </row>
    <row r="3185" spans="1:13" x14ac:dyDescent="0.25">
      <c r="A3185" s="40">
        <v>3249</v>
      </c>
      <c r="B3185" s="40" t="str">
        <f t="shared" si="300"/>
        <v>2025 Aralık</v>
      </c>
      <c r="C3185" s="41">
        <f t="shared" si="303"/>
        <v>46021</v>
      </c>
      <c r="D3185" s="42"/>
      <c r="E3185" s="42"/>
      <c r="F3185" s="42"/>
      <c r="G3185" s="43"/>
      <c r="H3185" s="76" t="str">
        <f>IF(G3185="","",VLOOKUP(F3185,ISLER!$1:$51,MATCH(D3185,ISLER!$1:$1,0)-2,0)*VLOOKUP(VLOOKUP(F3185,ISLER!$1:$51,MATCH(D3185,ISLER!$1:$1,0)-1,0),DOVIZ!$1:$4,MATCH(CONCATENATE(TEXT(C3185,"YYYY")," ",TEXT(C3185,"AAAA")),DOVIZ!$1:$1,0),0))</f>
        <v/>
      </c>
      <c r="I3185" s="76" t="str">
        <f t="shared" si="301"/>
        <v/>
      </c>
      <c r="J3185" s="45" t="b">
        <f t="shared" si="299"/>
        <v>0</v>
      </c>
      <c r="K3185" s="45" t="str">
        <f>IF(J3185=FALSE,"",IF(G3185="","",VLOOKUP(F3185,ISLER!$1:$51,2,0)*VLOOKUP(VLOOKUP(F3185,ISLER!$1:$51,3,0),DOVIZ!$1:$4,MATCH(CONCATENATE(TEXT(C3185,"YYYY")," ",TEXT(C3185,"AAAA")),DOVIZ!$1:$1,0),0)))</f>
        <v/>
      </c>
      <c r="L3185" s="45" t="str">
        <f t="shared" si="302"/>
        <v/>
      </c>
      <c r="M3185" s="74">
        <f t="shared" si="304"/>
        <v>46021</v>
      </c>
    </row>
    <row r="3186" spans="1:13" x14ac:dyDescent="0.25">
      <c r="A3186" s="40">
        <v>3250</v>
      </c>
      <c r="B3186" s="40" t="str">
        <f t="shared" si="300"/>
        <v>2025 Aralık</v>
      </c>
      <c r="C3186" s="41">
        <f t="shared" si="303"/>
        <v>46021</v>
      </c>
      <c r="D3186" s="42"/>
      <c r="E3186" s="42"/>
      <c r="F3186" s="42"/>
      <c r="G3186" s="43"/>
      <c r="H3186" s="76" t="str">
        <f>IF(G3186="","",VLOOKUP(F3186,ISLER!$1:$51,MATCH(D3186,ISLER!$1:$1,0)-2,0)*VLOOKUP(VLOOKUP(F3186,ISLER!$1:$51,MATCH(D3186,ISLER!$1:$1,0)-1,0),DOVIZ!$1:$4,MATCH(CONCATENATE(TEXT(C3186,"YYYY")," ",TEXT(C3186,"AAAA")),DOVIZ!$1:$1,0),0))</f>
        <v/>
      </c>
      <c r="I3186" s="76" t="str">
        <f t="shared" si="301"/>
        <v/>
      </c>
      <c r="J3186" s="45" t="b">
        <f t="shared" ref="J3186:J3249" si="305">OR(D3186="DİŞÇİM İSTANBUL EZGİ HANIM",D3186="DİŞÇİM İSTANBUL MERVE HANIM",D3186="DİŞÇİM İSTANBUL BÜŞRA HANIM",D3186="DİŞÇİM İSTANBUL HÜLYA HANIM",D3186="DİŞÇİM İSTANBUL KEMAL BEY",D3186="DİŞÇİM İSTANBUL HAKAN BEY",D3186="DİŞÇİM İSTANBUL MUHAMMED BEY",D3186="DİŞÇİM İSTANBUL MURAT BEY")</f>
        <v>0</v>
      </c>
      <c r="K3186" s="45" t="str">
        <f>IF(J3186=FALSE,"",IF(G3186="","",VLOOKUP(F3186,ISLER!$1:$51,2,0)*VLOOKUP(VLOOKUP(F3186,ISLER!$1:$51,3,0),DOVIZ!$1:$4,MATCH(CONCATENATE(TEXT(C3186,"YYYY")," ",TEXT(C3186,"AAAA")),DOVIZ!$1:$1,0),0)))</f>
        <v/>
      </c>
      <c r="L3186" s="45" t="str">
        <f t="shared" si="302"/>
        <v/>
      </c>
      <c r="M3186" s="74">
        <f t="shared" si="304"/>
        <v>46021</v>
      </c>
    </row>
    <row r="3187" spans="1:13" x14ac:dyDescent="0.25">
      <c r="A3187" s="40">
        <v>3251</v>
      </c>
      <c r="B3187" s="40" t="str">
        <f t="shared" si="300"/>
        <v>2025 Aralık</v>
      </c>
      <c r="C3187" s="41">
        <f t="shared" si="303"/>
        <v>46021</v>
      </c>
      <c r="D3187" s="42"/>
      <c r="E3187" s="42"/>
      <c r="F3187" s="42"/>
      <c r="G3187" s="43"/>
      <c r="H3187" s="76" t="str">
        <f>IF(G3187="","",VLOOKUP(F3187,ISLER!$1:$51,MATCH(D3187,ISLER!$1:$1,0)-2,0)*VLOOKUP(VLOOKUP(F3187,ISLER!$1:$51,MATCH(D3187,ISLER!$1:$1,0)-1,0),DOVIZ!$1:$4,MATCH(CONCATENATE(TEXT(C3187,"YYYY")," ",TEXT(C3187,"AAAA")),DOVIZ!$1:$1,0),0))</f>
        <v/>
      </c>
      <c r="I3187" s="76" t="str">
        <f t="shared" si="301"/>
        <v/>
      </c>
      <c r="J3187" s="45" t="b">
        <f t="shared" si="305"/>
        <v>0</v>
      </c>
      <c r="K3187" s="45" t="str">
        <f>IF(J3187=FALSE,"",IF(G3187="","",VLOOKUP(F3187,ISLER!$1:$51,2,0)*VLOOKUP(VLOOKUP(F3187,ISLER!$1:$51,3,0),DOVIZ!$1:$4,MATCH(CONCATENATE(TEXT(C3187,"YYYY")," ",TEXT(C3187,"AAAA")),DOVIZ!$1:$1,0),0)))</f>
        <v/>
      </c>
      <c r="L3187" s="45" t="str">
        <f t="shared" si="302"/>
        <v/>
      </c>
      <c r="M3187" s="74">
        <f t="shared" si="304"/>
        <v>46021</v>
      </c>
    </row>
    <row r="3188" spans="1:13" x14ac:dyDescent="0.25">
      <c r="A3188" s="40">
        <v>3252</v>
      </c>
      <c r="B3188" s="40" t="str">
        <f t="shared" si="300"/>
        <v>2025 Aralık</v>
      </c>
      <c r="C3188" s="41">
        <f t="shared" si="303"/>
        <v>46021</v>
      </c>
      <c r="D3188" s="42"/>
      <c r="E3188" s="42"/>
      <c r="F3188" s="42"/>
      <c r="G3188" s="43"/>
      <c r="H3188" s="76" t="str">
        <f>IF(G3188="","",VLOOKUP(F3188,ISLER!$1:$51,MATCH(D3188,ISLER!$1:$1,0)-2,0)*VLOOKUP(VLOOKUP(F3188,ISLER!$1:$51,MATCH(D3188,ISLER!$1:$1,0)-1,0),DOVIZ!$1:$4,MATCH(CONCATENATE(TEXT(C3188,"YYYY")," ",TEXT(C3188,"AAAA")),DOVIZ!$1:$1,0),0))</f>
        <v/>
      </c>
      <c r="I3188" s="76" t="str">
        <f t="shared" si="301"/>
        <v/>
      </c>
      <c r="J3188" s="45" t="b">
        <f t="shared" si="305"/>
        <v>0</v>
      </c>
      <c r="K3188" s="45" t="str">
        <f>IF(J3188=FALSE,"",IF(G3188="","",VLOOKUP(F3188,ISLER!$1:$51,2,0)*VLOOKUP(VLOOKUP(F3188,ISLER!$1:$51,3,0),DOVIZ!$1:$4,MATCH(CONCATENATE(TEXT(C3188,"YYYY")," ",TEXT(C3188,"AAAA")),DOVIZ!$1:$1,0),0)))</f>
        <v/>
      </c>
      <c r="L3188" s="45" t="str">
        <f t="shared" si="302"/>
        <v/>
      </c>
      <c r="M3188" s="74">
        <f t="shared" si="304"/>
        <v>46021</v>
      </c>
    </row>
    <row r="3189" spans="1:13" x14ac:dyDescent="0.25">
      <c r="A3189" s="40">
        <v>3253</v>
      </c>
      <c r="B3189" s="40" t="str">
        <f t="shared" si="300"/>
        <v>2025 Aralık</v>
      </c>
      <c r="C3189" s="41">
        <f t="shared" si="303"/>
        <v>46021</v>
      </c>
      <c r="D3189" s="42"/>
      <c r="E3189" s="42"/>
      <c r="F3189" s="42"/>
      <c r="G3189" s="43"/>
      <c r="H3189" s="76" t="str">
        <f>IF(G3189="","",VLOOKUP(F3189,ISLER!$1:$51,MATCH(D3189,ISLER!$1:$1,0)-2,0)*VLOOKUP(VLOOKUP(F3189,ISLER!$1:$51,MATCH(D3189,ISLER!$1:$1,0)-1,0),DOVIZ!$1:$4,MATCH(CONCATENATE(TEXT(C3189,"YYYY")," ",TEXT(C3189,"AAAA")),DOVIZ!$1:$1,0),0))</f>
        <v/>
      </c>
      <c r="I3189" s="76" t="str">
        <f t="shared" si="301"/>
        <v/>
      </c>
      <c r="J3189" s="45" t="b">
        <f t="shared" si="305"/>
        <v>0</v>
      </c>
      <c r="K3189" s="45" t="str">
        <f>IF(J3189=FALSE,"",IF(G3189="","",VLOOKUP(F3189,ISLER!$1:$51,2,0)*VLOOKUP(VLOOKUP(F3189,ISLER!$1:$51,3,0),DOVIZ!$1:$4,MATCH(CONCATENATE(TEXT(C3189,"YYYY")," ",TEXT(C3189,"AAAA")),DOVIZ!$1:$1,0),0)))</f>
        <v/>
      </c>
      <c r="L3189" s="45" t="str">
        <f t="shared" si="302"/>
        <v/>
      </c>
      <c r="M3189" s="74">
        <f t="shared" si="304"/>
        <v>46021</v>
      </c>
    </row>
    <row r="3190" spans="1:13" x14ac:dyDescent="0.25">
      <c r="A3190" s="40">
        <v>3254</v>
      </c>
      <c r="B3190" s="40" t="str">
        <f t="shared" si="300"/>
        <v>2025 Aralık</v>
      </c>
      <c r="C3190" s="41">
        <f t="shared" si="303"/>
        <v>46021</v>
      </c>
      <c r="D3190" s="42"/>
      <c r="E3190" s="42"/>
      <c r="F3190" s="42"/>
      <c r="G3190" s="43"/>
      <c r="H3190" s="76" t="str">
        <f>IF(G3190="","",VLOOKUP(F3190,ISLER!$1:$51,MATCH(D3190,ISLER!$1:$1,0)-2,0)*VLOOKUP(VLOOKUP(F3190,ISLER!$1:$51,MATCH(D3190,ISLER!$1:$1,0)-1,0),DOVIZ!$1:$4,MATCH(CONCATENATE(TEXT(C3190,"YYYY")," ",TEXT(C3190,"AAAA")),DOVIZ!$1:$1,0),0))</f>
        <v/>
      </c>
      <c r="I3190" s="76" t="str">
        <f t="shared" si="301"/>
        <v/>
      </c>
      <c r="J3190" s="45" t="b">
        <f t="shared" si="305"/>
        <v>0</v>
      </c>
      <c r="K3190" s="45" t="str">
        <f>IF(J3190=FALSE,"",IF(G3190="","",VLOOKUP(F3190,ISLER!$1:$51,2,0)*VLOOKUP(VLOOKUP(F3190,ISLER!$1:$51,3,0),DOVIZ!$1:$4,MATCH(CONCATENATE(TEXT(C3190,"YYYY")," ",TEXT(C3190,"AAAA")),DOVIZ!$1:$1,0),0)))</f>
        <v/>
      </c>
      <c r="L3190" s="45" t="str">
        <f t="shared" si="302"/>
        <v/>
      </c>
      <c r="M3190" s="74">
        <f t="shared" si="304"/>
        <v>46021</v>
      </c>
    </row>
    <row r="3191" spans="1:13" x14ac:dyDescent="0.25">
      <c r="A3191" s="40">
        <v>3255</v>
      </c>
      <c r="B3191" s="40" t="str">
        <f t="shared" si="300"/>
        <v>2025 Aralık</v>
      </c>
      <c r="C3191" s="41">
        <f t="shared" si="303"/>
        <v>46021</v>
      </c>
      <c r="D3191" s="42"/>
      <c r="E3191" s="42"/>
      <c r="F3191" s="42"/>
      <c r="G3191" s="43"/>
      <c r="H3191" s="76" t="str">
        <f>IF(G3191="","",VLOOKUP(F3191,ISLER!$1:$51,MATCH(D3191,ISLER!$1:$1,0)-2,0)*VLOOKUP(VLOOKUP(F3191,ISLER!$1:$51,MATCH(D3191,ISLER!$1:$1,0)-1,0),DOVIZ!$1:$4,MATCH(CONCATENATE(TEXT(C3191,"YYYY")," ",TEXT(C3191,"AAAA")),DOVIZ!$1:$1,0),0))</f>
        <v/>
      </c>
      <c r="I3191" s="76" t="str">
        <f t="shared" si="301"/>
        <v/>
      </c>
      <c r="J3191" s="45" t="b">
        <f t="shared" si="305"/>
        <v>0</v>
      </c>
      <c r="K3191" s="45" t="str">
        <f>IF(J3191=FALSE,"",IF(G3191="","",VLOOKUP(F3191,ISLER!$1:$51,2,0)*VLOOKUP(VLOOKUP(F3191,ISLER!$1:$51,3,0),DOVIZ!$1:$4,MATCH(CONCATENATE(TEXT(C3191,"YYYY")," ",TEXT(C3191,"AAAA")),DOVIZ!$1:$1,0),0)))</f>
        <v/>
      </c>
      <c r="L3191" s="45" t="str">
        <f t="shared" si="302"/>
        <v/>
      </c>
      <c r="M3191" s="74">
        <f t="shared" si="304"/>
        <v>46021</v>
      </c>
    </row>
    <row r="3192" spans="1:13" x14ac:dyDescent="0.25">
      <c r="A3192" s="40">
        <v>3256</v>
      </c>
      <c r="B3192" s="40" t="str">
        <f t="shared" si="300"/>
        <v>2025 Aralık</v>
      </c>
      <c r="C3192" s="41">
        <f t="shared" si="303"/>
        <v>46021</v>
      </c>
      <c r="D3192" s="42"/>
      <c r="E3192" s="42"/>
      <c r="F3192" s="42"/>
      <c r="G3192" s="43"/>
      <c r="H3192" s="76" t="str">
        <f>IF(G3192="","",VLOOKUP(F3192,ISLER!$1:$51,MATCH(D3192,ISLER!$1:$1,0)-2,0)*VLOOKUP(VLOOKUP(F3192,ISLER!$1:$51,MATCH(D3192,ISLER!$1:$1,0)-1,0),DOVIZ!$1:$4,MATCH(CONCATENATE(TEXT(C3192,"YYYY")," ",TEXT(C3192,"AAAA")),DOVIZ!$1:$1,0),0))</f>
        <v/>
      </c>
      <c r="I3192" s="76" t="str">
        <f t="shared" si="301"/>
        <v/>
      </c>
      <c r="J3192" s="45" t="b">
        <f t="shared" si="305"/>
        <v>0</v>
      </c>
      <c r="K3192" s="45" t="str">
        <f>IF(J3192=FALSE,"",IF(G3192="","",VLOOKUP(F3192,ISLER!$1:$51,2,0)*VLOOKUP(VLOOKUP(F3192,ISLER!$1:$51,3,0),DOVIZ!$1:$4,MATCH(CONCATENATE(TEXT(C3192,"YYYY")," ",TEXT(C3192,"AAAA")),DOVIZ!$1:$1,0),0)))</f>
        <v/>
      </c>
      <c r="L3192" s="45" t="str">
        <f t="shared" si="302"/>
        <v/>
      </c>
      <c r="M3192" s="74">
        <f t="shared" si="304"/>
        <v>46021</v>
      </c>
    </row>
    <row r="3193" spans="1:13" x14ac:dyDescent="0.25">
      <c r="A3193" s="40">
        <v>3257</v>
      </c>
      <c r="B3193" s="40" t="str">
        <f t="shared" si="300"/>
        <v>2025 Aralık</v>
      </c>
      <c r="C3193" s="41">
        <f t="shared" si="303"/>
        <v>46021</v>
      </c>
      <c r="D3193" s="42"/>
      <c r="E3193" s="42"/>
      <c r="F3193" s="42"/>
      <c r="G3193" s="43"/>
      <c r="H3193" s="76" t="str">
        <f>IF(G3193="","",VLOOKUP(F3193,ISLER!$1:$51,MATCH(D3193,ISLER!$1:$1,0)-2,0)*VLOOKUP(VLOOKUP(F3193,ISLER!$1:$51,MATCH(D3193,ISLER!$1:$1,0)-1,0),DOVIZ!$1:$4,MATCH(CONCATENATE(TEXT(C3193,"YYYY")," ",TEXT(C3193,"AAAA")),DOVIZ!$1:$1,0),0))</f>
        <v/>
      </c>
      <c r="I3193" s="76" t="str">
        <f t="shared" si="301"/>
        <v/>
      </c>
      <c r="J3193" s="45" t="b">
        <f t="shared" si="305"/>
        <v>0</v>
      </c>
      <c r="K3193" s="45" t="str">
        <f>IF(J3193=FALSE,"",IF(G3193="","",VLOOKUP(F3193,ISLER!$1:$51,2,0)*VLOOKUP(VLOOKUP(F3193,ISLER!$1:$51,3,0),DOVIZ!$1:$4,MATCH(CONCATENATE(TEXT(C3193,"YYYY")," ",TEXT(C3193,"AAAA")),DOVIZ!$1:$1,0),0)))</f>
        <v/>
      </c>
      <c r="L3193" s="45" t="str">
        <f t="shared" si="302"/>
        <v/>
      </c>
      <c r="M3193" s="74">
        <f t="shared" si="304"/>
        <v>46021</v>
      </c>
    </row>
    <row r="3194" spans="1:13" x14ac:dyDescent="0.25">
      <c r="A3194" s="40">
        <v>3258</v>
      </c>
      <c r="B3194" s="40" t="str">
        <f t="shared" si="300"/>
        <v>2025 Aralık</v>
      </c>
      <c r="C3194" s="41">
        <f t="shared" si="303"/>
        <v>46021</v>
      </c>
      <c r="D3194" s="42"/>
      <c r="E3194" s="42"/>
      <c r="F3194" s="42"/>
      <c r="G3194" s="43"/>
      <c r="H3194" s="76" t="str">
        <f>IF(G3194="","",VLOOKUP(F3194,ISLER!$1:$51,MATCH(D3194,ISLER!$1:$1,0)-2,0)*VLOOKUP(VLOOKUP(F3194,ISLER!$1:$51,MATCH(D3194,ISLER!$1:$1,0)-1,0),DOVIZ!$1:$4,MATCH(CONCATENATE(TEXT(C3194,"YYYY")," ",TEXT(C3194,"AAAA")),DOVIZ!$1:$1,0),0))</f>
        <v/>
      </c>
      <c r="I3194" s="76" t="str">
        <f t="shared" si="301"/>
        <v/>
      </c>
      <c r="J3194" s="45" t="b">
        <f t="shared" si="305"/>
        <v>0</v>
      </c>
      <c r="K3194" s="45" t="str">
        <f>IF(J3194=FALSE,"",IF(G3194="","",VLOOKUP(F3194,ISLER!$1:$51,2,0)*VLOOKUP(VLOOKUP(F3194,ISLER!$1:$51,3,0),DOVIZ!$1:$4,MATCH(CONCATENATE(TEXT(C3194,"YYYY")," ",TEXT(C3194,"AAAA")),DOVIZ!$1:$1,0),0)))</f>
        <v/>
      </c>
      <c r="L3194" s="45" t="str">
        <f t="shared" si="302"/>
        <v/>
      </c>
      <c r="M3194" s="74">
        <f t="shared" si="304"/>
        <v>46021</v>
      </c>
    </row>
    <row r="3195" spans="1:13" x14ac:dyDescent="0.25">
      <c r="A3195" s="40">
        <v>3259</v>
      </c>
      <c r="B3195" s="40" t="str">
        <f t="shared" si="300"/>
        <v>2025 Aralık</v>
      </c>
      <c r="C3195" s="41">
        <f t="shared" si="303"/>
        <v>46021</v>
      </c>
      <c r="D3195" s="42"/>
      <c r="E3195" s="42"/>
      <c r="F3195" s="42"/>
      <c r="G3195" s="43"/>
      <c r="H3195" s="76" t="str">
        <f>IF(G3195="","",VLOOKUP(F3195,ISLER!$1:$51,MATCH(D3195,ISLER!$1:$1,0)-2,0)*VLOOKUP(VLOOKUP(F3195,ISLER!$1:$51,MATCH(D3195,ISLER!$1:$1,0)-1,0),DOVIZ!$1:$4,MATCH(CONCATENATE(TEXT(C3195,"YYYY")," ",TEXT(C3195,"AAAA")),DOVIZ!$1:$1,0),0))</f>
        <v/>
      </c>
      <c r="I3195" s="76" t="str">
        <f t="shared" si="301"/>
        <v/>
      </c>
      <c r="J3195" s="45" t="b">
        <f t="shared" si="305"/>
        <v>0</v>
      </c>
      <c r="K3195" s="45" t="str">
        <f>IF(J3195=FALSE,"",IF(G3195="","",VLOOKUP(F3195,ISLER!$1:$51,2,0)*VLOOKUP(VLOOKUP(F3195,ISLER!$1:$51,3,0),DOVIZ!$1:$4,MATCH(CONCATENATE(TEXT(C3195,"YYYY")," ",TEXT(C3195,"AAAA")),DOVIZ!$1:$1,0),0)))</f>
        <v/>
      </c>
      <c r="L3195" s="45" t="str">
        <f t="shared" si="302"/>
        <v/>
      </c>
      <c r="M3195" s="74">
        <f t="shared" si="304"/>
        <v>46021</v>
      </c>
    </row>
    <row r="3196" spans="1:13" x14ac:dyDescent="0.25">
      <c r="A3196" s="40">
        <v>3260</v>
      </c>
      <c r="B3196" s="40" t="str">
        <f t="shared" si="300"/>
        <v>2025 Aralık</v>
      </c>
      <c r="C3196" s="41">
        <f t="shared" si="303"/>
        <v>46021</v>
      </c>
      <c r="D3196" s="42"/>
      <c r="E3196" s="42"/>
      <c r="F3196" s="42"/>
      <c r="G3196" s="43"/>
      <c r="H3196" s="76" t="str">
        <f>IF(G3196="","",VLOOKUP(F3196,ISLER!$1:$51,MATCH(D3196,ISLER!$1:$1,0)-2,0)*VLOOKUP(VLOOKUP(F3196,ISLER!$1:$51,MATCH(D3196,ISLER!$1:$1,0)-1,0),DOVIZ!$1:$4,MATCH(CONCATENATE(TEXT(C3196,"YYYY")," ",TEXT(C3196,"AAAA")),DOVIZ!$1:$1,0),0))</f>
        <v/>
      </c>
      <c r="I3196" s="76" t="str">
        <f t="shared" si="301"/>
        <v/>
      </c>
      <c r="J3196" s="45" t="b">
        <f t="shared" si="305"/>
        <v>0</v>
      </c>
      <c r="K3196" s="45" t="str">
        <f>IF(J3196=FALSE,"",IF(G3196="","",VLOOKUP(F3196,ISLER!$1:$51,2,0)*VLOOKUP(VLOOKUP(F3196,ISLER!$1:$51,3,0),DOVIZ!$1:$4,MATCH(CONCATENATE(TEXT(C3196,"YYYY")," ",TEXT(C3196,"AAAA")),DOVIZ!$1:$1,0),0)))</f>
        <v/>
      </c>
      <c r="L3196" s="45" t="str">
        <f t="shared" si="302"/>
        <v/>
      </c>
      <c r="M3196" s="74">
        <f t="shared" si="304"/>
        <v>46021</v>
      </c>
    </row>
    <row r="3197" spans="1:13" x14ac:dyDescent="0.25">
      <c r="A3197" s="40">
        <v>3261</v>
      </c>
      <c r="B3197" s="40" t="str">
        <f t="shared" si="300"/>
        <v>2025 Aralık</v>
      </c>
      <c r="C3197" s="41">
        <f t="shared" si="303"/>
        <v>46021</v>
      </c>
      <c r="D3197" s="42"/>
      <c r="E3197" s="42"/>
      <c r="F3197" s="42"/>
      <c r="G3197" s="43"/>
      <c r="H3197" s="76" t="str">
        <f>IF(G3197="","",VLOOKUP(F3197,ISLER!$1:$51,MATCH(D3197,ISLER!$1:$1,0)-2,0)*VLOOKUP(VLOOKUP(F3197,ISLER!$1:$51,MATCH(D3197,ISLER!$1:$1,0)-1,0),DOVIZ!$1:$4,MATCH(CONCATENATE(TEXT(C3197,"YYYY")," ",TEXT(C3197,"AAAA")),DOVIZ!$1:$1,0),0))</f>
        <v/>
      </c>
      <c r="I3197" s="76" t="str">
        <f t="shared" si="301"/>
        <v/>
      </c>
      <c r="J3197" s="45" t="b">
        <f t="shared" si="305"/>
        <v>0</v>
      </c>
      <c r="K3197" s="45" t="str">
        <f>IF(J3197=FALSE,"",IF(G3197="","",VLOOKUP(F3197,ISLER!$1:$51,2,0)*VLOOKUP(VLOOKUP(F3197,ISLER!$1:$51,3,0),DOVIZ!$1:$4,MATCH(CONCATENATE(TEXT(C3197,"YYYY")," ",TEXT(C3197,"AAAA")),DOVIZ!$1:$1,0),0)))</f>
        <v/>
      </c>
      <c r="L3197" s="45" t="str">
        <f t="shared" si="302"/>
        <v/>
      </c>
      <c r="M3197" s="74">
        <f t="shared" si="304"/>
        <v>46021</v>
      </c>
    </row>
    <row r="3198" spans="1:13" x14ac:dyDescent="0.25">
      <c r="A3198" s="40">
        <v>3262</v>
      </c>
      <c r="B3198" s="40" t="str">
        <f t="shared" si="300"/>
        <v>2025 Aralık</v>
      </c>
      <c r="C3198" s="41">
        <f t="shared" si="303"/>
        <v>46021</v>
      </c>
      <c r="D3198" s="42"/>
      <c r="E3198" s="42"/>
      <c r="F3198" s="42"/>
      <c r="G3198" s="43"/>
      <c r="H3198" s="76" t="str">
        <f>IF(G3198="","",VLOOKUP(F3198,ISLER!$1:$51,MATCH(D3198,ISLER!$1:$1,0)-2,0)*VLOOKUP(VLOOKUP(F3198,ISLER!$1:$51,MATCH(D3198,ISLER!$1:$1,0)-1,0),DOVIZ!$1:$4,MATCH(CONCATENATE(TEXT(C3198,"YYYY")," ",TEXT(C3198,"AAAA")),DOVIZ!$1:$1,0),0))</f>
        <v/>
      </c>
      <c r="I3198" s="76" t="str">
        <f t="shared" si="301"/>
        <v/>
      </c>
      <c r="J3198" s="45" t="b">
        <f t="shared" si="305"/>
        <v>0</v>
      </c>
      <c r="K3198" s="45" t="str">
        <f>IF(J3198=FALSE,"",IF(G3198="","",VLOOKUP(F3198,ISLER!$1:$51,2,0)*VLOOKUP(VLOOKUP(F3198,ISLER!$1:$51,3,0),DOVIZ!$1:$4,MATCH(CONCATENATE(TEXT(C3198,"YYYY")," ",TEXT(C3198,"AAAA")),DOVIZ!$1:$1,0),0)))</f>
        <v/>
      </c>
      <c r="L3198" s="45" t="str">
        <f t="shared" si="302"/>
        <v/>
      </c>
      <c r="M3198" s="74">
        <f t="shared" si="304"/>
        <v>46021</v>
      </c>
    </row>
    <row r="3199" spans="1:13" x14ac:dyDescent="0.25">
      <c r="A3199" s="40">
        <v>3263</v>
      </c>
      <c r="B3199" s="40" t="str">
        <f t="shared" si="300"/>
        <v>2025 Aralık</v>
      </c>
      <c r="C3199" s="41">
        <f t="shared" si="303"/>
        <v>46021</v>
      </c>
      <c r="D3199" s="42"/>
      <c r="E3199" s="42"/>
      <c r="F3199" s="42"/>
      <c r="G3199" s="43"/>
      <c r="H3199" s="76" t="str">
        <f>IF(G3199="","",VLOOKUP(F3199,ISLER!$1:$51,MATCH(D3199,ISLER!$1:$1,0)-2,0)*VLOOKUP(VLOOKUP(F3199,ISLER!$1:$51,MATCH(D3199,ISLER!$1:$1,0)-1,0),DOVIZ!$1:$4,MATCH(CONCATENATE(TEXT(C3199,"YYYY")," ",TEXT(C3199,"AAAA")),DOVIZ!$1:$1,0),0))</f>
        <v/>
      </c>
      <c r="I3199" s="76" t="str">
        <f t="shared" si="301"/>
        <v/>
      </c>
      <c r="J3199" s="45" t="b">
        <f t="shared" si="305"/>
        <v>0</v>
      </c>
      <c r="K3199" s="45" t="str">
        <f>IF(J3199=FALSE,"",IF(G3199="","",VLOOKUP(F3199,ISLER!$1:$51,2,0)*VLOOKUP(VLOOKUP(F3199,ISLER!$1:$51,3,0),DOVIZ!$1:$4,MATCH(CONCATENATE(TEXT(C3199,"YYYY")," ",TEXT(C3199,"AAAA")),DOVIZ!$1:$1,0),0)))</f>
        <v/>
      </c>
      <c r="L3199" s="45" t="str">
        <f t="shared" si="302"/>
        <v/>
      </c>
      <c r="M3199" s="74">
        <f t="shared" si="304"/>
        <v>46021</v>
      </c>
    </row>
    <row r="3200" spans="1:13" x14ac:dyDescent="0.25">
      <c r="A3200" s="40">
        <v>3264</v>
      </c>
      <c r="B3200" s="40" t="str">
        <f t="shared" si="300"/>
        <v>2025 Aralık</v>
      </c>
      <c r="C3200" s="41">
        <f t="shared" si="303"/>
        <v>46021</v>
      </c>
      <c r="D3200" s="42"/>
      <c r="E3200" s="42"/>
      <c r="F3200" s="42"/>
      <c r="G3200" s="43"/>
      <c r="H3200" s="76" t="str">
        <f>IF(G3200="","",VLOOKUP(F3200,ISLER!$1:$51,MATCH(D3200,ISLER!$1:$1,0)-2,0)*VLOOKUP(VLOOKUP(F3200,ISLER!$1:$51,MATCH(D3200,ISLER!$1:$1,0)-1,0),DOVIZ!$1:$4,MATCH(CONCATENATE(TEXT(C3200,"YYYY")," ",TEXT(C3200,"AAAA")),DOVIZ!$1:$1,0),0))</f>
        <v/>
      </c>
      <c r="I3200" s="76" t="str">
        <f t="shared" si="301"/>
        <v/>
      </c>
      <c r="J3200" s="45" t="b">
        <f t="shared" si="305"/>
        <v>0</v>
      </c>
      <c r="K3200" s="45" t="str">
        <f>IF(J3200=FALSE,"",IF(G3200="","",VLOOKUP(F3200,ISLER!$1:$51,2,0)*VLOOKUP(VLOOKUP(F3200,ISLER!$1:$51,3,0),DOVIZ!$1:$4,MATCH(CONCATENATE(TEXT(C3200,"YYYY")," ",TEXT(C3200,"AAAA")),DOVIZ!$1:$1,0),0)))</f>
        <v/>
      </c>
      <c r="L3200" s="45" t="str">
        <f t="shared" si="302"/>
        <v/>
      </c>
      <c r="M3200" s="74">
        <f t="shared" si="304"/>
        <v>46021</v>
      </c>
    </row>
    <row r="3201" spans="1:13" x14ac:dyDescent="0.25">
      <c r="A3201" s="40">
        <v>3265</v>
      </c>
      <c r="B3201" s="40" t="str">
        <f t="shared" ref="B3201:B3264" si="306">CONCATENATE(TEXT(C3201,"YYYY")," ",TEXT(C3201,"AAAA"))</f>
        <v>2025 Aralık</v>
      </c>
      <c r="C3201" s="41">
        <f t="shared" si="303"/>
        <v>46021</v>
      </c>
      <c r="D3201" s="42"/>
      <c r="E3201" s="42"/>
      <c r="F3201" s="42"/>
      <c r="G3201" s="43"/>
      <c r="H3201" s="76" t="str">
        <f>IF(G3201="","",VLOOKUP(F3201,ISLER!$1:$51,MATCH(D3201,ISLER!$1:$1,0)-2,0)*VLOOKUP(VLOOKUP(F3201,ISLER!$1:$51,MATCH(D3201,ISLER!$1:$1,0)-1,0),DOVIZ!$1:$4,MATCH(CONCATENATE(TEXT(C3201,"YYYY")," ",TEXT(C3201,"AAAA")),DOVIZ!$1:$1,0),0))</f>
        <v/>
      </c>
      <c r="I3201" s="76" t="str">
        <f t="shared" ref="I3201:I3264" si="307">IF(G3201="","",G3201*H3201)</f>
        <v/>
      </c>
      <c r="J3201" s="45" t="b">
        <f t="shared" si="305"/>
        <v>0</v>
      </c>
      <c r="K3201" s="45" t="str">
        <f>IF(J3201=FALSE,"",IF(G3201="","",VLOOKUP(F3201,ISLER!$1:$51,2,0)*VLOOKUP(VLOOKUP(F3201,ISLER!$1:$51,3,0),DOVIZ!$1:$4,MATCH(CONCATENATE(TEXT(C3201,"YYYY")," ",TEXT(C3201,"AAAA")),DOVIZ!$1:$1,0),0)))</f>
        <v/>
      </c>
      <c r="L3201" s="45" t="str">
        <f t="shared" ref="L3201:L3264" si="308">IF(K3201="","",G3201*K3201)</f>
        <v/>
      </c>
      <c r="M3201" s="74">
        <f t="shared" si="304"/>
        <v>46021</v>
      </c>
    </row>
    <row r="3202" spans="1:13" x14ac:dyDescent="0.25">
      <c r="A3202" s="40">
        <v>3266</v>
      </c>
      <c r="B3202" s="40" t="str">
        <f t="shared" si="306"/>
        <v>2025 Aralık</v>
      </c>
      <c r="C3202" s="41">
        <f t="shared" si="303"/>
        <v>46021</v>
      </c>
      <c r="D3202" s="42"/>
      <c r="E3202" s="42"/>
      <c r="F3202" s="42"/>
      <c r="G3202" s="43"/>
      <c r="H3202" s="76" t="str">
        <f>IF(G3202="","",VLOOKUP(F3202,ISLER!$1:$51,MATCH(D3202,ISLER!$1:$1,0)-2,0)*VLOOKUP(VLOOKUP(F3202,ISLER!$1:$51,MATCH(D3202,ISLER!$1:$1,0)-1,0),DOVIZ!$1:$4,MATCH(CONCATENATE(TEXT(C3202,"YYYY")," ",TEXT(C3202,"AAAA")),DOVIZ!$1:$1,0),0))</f>
        <v/>
      </c>
      <c r="I3202" s="76" t="str">
        <f t="shared" si="307"/>
        <v/>
      </c>
      <c r="J3202" s="45" t="b">
        <f t="shared" si="305"/>
        <v>0</v>
      </c>
      <c r="K3202" s="45" t="str">
        <f>IF(J3202=FALSE,"",IF(G3202="","",VLOOKUP(F3202,ISLER!$1:$51,2,0)*VLOOKUP(VLOOKUP(F3202,ISLER!$1:$51,3,0),DOVIZ!$1:$4,MATCH(CONCATENATE(TEXT(C3202,"YYYY")," ",TEXT(C3202,"AAAA")),DOVIZ!$1:$1,0),0)))</f>
        <v/>
      </c>
      <c r="L3202" s="45" t="str">
        <f t="shared" si="308"/>
        <v/>
      </c>
      <c r="M3202" s="74">
        <f t="shared" si="304"/>
        <v>46021</v>
      </c>
    </row>
    <row r="3203" spans="1:13" x14ac:dyDescent="0.25">
      <c r="A3203" s="40">
        <v>3267</v>
      </c>
      <c r="B3203" s="40" t="str">
        <f t="shared" si="306"/>
        <v>2025 Aralık</v>
      </c>
      <c r="C3203" s="41">
        <f t="shared" si="303"/>
        <v>46021</v>
      </c>
      <c r="D3203" s="42"/>
      <c r="E3203" s="42"/>
      <c r="F3203" s="42"/>
      <c r="G3203" s="43"/>
      <c r="H3203" s="76" t="str">
        <f>IF(G3203="","",VLOOKUP(F3203,ISLER!$1:$51,MATCH(D3203,ISLER!$1:$1,0)-2,0)*VLOOKUP(VLOOKUP(F3203,ISLER!$1:$51,MATCH(D3203,ISLER!$1:$1,0)-1,0),DOVIZ!$1:$4,MATCH(CONCATENATE(TEXT(C3203,"YYYY")," ",TEXT(C3203,"AAAA")),DOVIZ!$1:$1,0),0))</f>
        <v/>
      </c>
      <c r="I3203" s="76" t="str">
        <f t="shared" si="307"/>
        <v/>
      </c>
      <c r="J3203" s="45" t="b">
        <f t="shared" si="305"/>
        <v>0</v>
      </c>
      <c r="K3203" s="45" t="str">
        <f>IF(J3203=FALSE,"",IF(G3203="","",VLOOKUP(F3203,ISLER!$1:$51,2,0)*VLOOKUP(VLOOKUP(F3203,ISLER!$1:$51,3,0),DOVIZ!$1:$4,MATCH(CONCATENATE(TEXT(C3203,"YYYY")," ",TEXT(C3203,"AAAA")),DOVIZ!$1:$1,0),0)))</f>
        <v/>
      </c>
      <c r="L3203" s="45" t="str">
        <f t="shared" si="308"/>
        <v/>
      </c>
      <c r="M3203" s="74">
        <f t="shared" si="304"/>
        <v>46021</v>
      </c>
    </row>
    <row r="3204" spans="1:13" x14ac:dyDescent="0.25">
      <c r="A3204" s="40">
        <v>3268</v>
      </c>
      <c r="B3204" s="40" t="str">
        <f t="shared" si="306"/>
        <v>2025 Aralık</v>
      </c>
      <c r="C3204" s="41">
        <f t="shared" ref="C3204:C3267" si="309">C3203</f>
        <v>46021</v>
      </c>
      <c r="D3204" s="42"/>
      <c r="E3204" s="42"/>
      <c r="F3204" s="42"/>
      <c r="G3204" s="43"/>
      <c r="H3204" s="76" t="str">
        <f>IF(G3204="","",VLOOKUP(F3204,ISLER!$1:$51,MATCH(D3204,ISLER!$1:$1,0)-2,0)*VLOOKUP(VLOOKUP(F3204,ISLER!$1:$51,MATCH(D3204,ISLER!$1:$1,0)-1,0),DOVIZ!$1:$4,MATCH(CONCATENATE(TEXT(C3204,"YYYY")," ",TEXT(C3204,"AAAA")),DOVIZ!$1:$1,0),0))</f>
        <v/>
      </c>
      <c r="I3204" s="76" t="str">
        <f t="shared" si="307"/>
        <v/>
      </c>
      <c r="J3204" s="45" t="b">
        <f t="shared" si="305"/>
        <v>0</v>
      </c>
      <c r="K3204" s="45" t="str">
        <f>IF(J3204=FALSE,"",IF(G3204="","",VLOOKUP(F3204,ISLER!$1:$51,2,0)*VLOOKUP(VLOOKUP(F3204,ISLER!$1:$51,3,0),DOVIZ!$1:$4,MATCH(CONCATENATE(TEXT(C3204,"YYYY")," ",TEXT(C3204,"AAAA")),DOVIZ!$1:$1,0),0)))</f>
        <v/>
      </c>
      <c r="L3204" s="45" t="str">
        <f t="shared" si="308"/>
        <v/>
      </c>
      <c r="M3204" s="74">
        <f t="shared" ref="M3204:M3267" si="310">C3204</f>
        <v>46021</v>
      </c>
    </row>
    <row r="3205" spans="1:13" x14ac:dyDescent="0.25">
      <c r="A3205" s="40">
        <v>3269</v>
      </c>
      <c r="B3205" s="40" t="str">
        <f t="shared" si="306"/>
        <v>2025 Aralık</v>
      </c>
      <c r="C3205" s="41">
        <f t="shared" si="309"/>
        <v>46021</v>
      </c>
      <c r="D3205" s="42"/>
      <c r="E3205" s="42"/>
      <c r="F3205" s="42"/>
      <c r="G3205" s="43"/>
      <c r="H3205" s="76" t="str">
        <f>IF(G3205="","",VLOOKUP(F3205,ISLER!$1:$51,MATCH(D3205,ISLER!$1:$1,0)-2,0)*VLOOKUP(VLOOKUP(F3205,ISLER!$1:$51,MATCH(D3205,ISLER!$1:$1,0)-1,0),DOVIZ!$1:$4,MATCH(CONCATENATE(TEXT(C3205,"YYYY")," ",TEXT(C3205,"AAAA")),DOVIZ!$1:$1,0),0))</f>
        <v/>
      </c>
      <c r="I3205" s="76" t="str">
        <f t="shared" si="307"/>
        <v/>
      </c>
      <c r="J3205" s="45" t="b">
        <f t="shared" si="305"/>
        <v>0</v>
      </c>
      <c r="K3205" s="45" t="str">
        <f>IF(J3205=FALSE,"",IF(G3205="","",VLOOKUP(F3205,ISLER!$1:$51,2,0)*VLOOKUP(VLOOKUP(F3205,ISLER!$1:$51,3,0),DOVIZ!$1:$4,MATCH(CONCATENATE(TEXT(C3205,"YYYY")," ",TEXT(C3205,"AAAA")),DOVIZ!$1:$1,0),0)))</f>
        <v/>
      </c>
      <c r="L3205" s="45" t="str">
        <f t="shared" si="308"/>
        <v/>
      </c>
      <c r="M3205" s="74">
        <f t="shared" si="310"/>
        <v>46021</v>
      </c>
    </row>
    <row r="3206" spans="1:13" x14ac:dyDescent="0.25">
      <c r="A3206" s="40">
        <v>3270</v>
      </c>
      <c r="B3206" s="40" t="str">
        <f t="shared" si="306"/>
        <v>2025 Aralık</v>
      </c>
      <c r="C3206" s="41">
        <f t="shared" si="309"/>
        <v>46021</v>
      </c>
      <c r="D3206" s="42"/>
      <c r="E3206" s="42"/>
      <c r="F3206" s="42"/>
      <c r="G3206" s="43"/>
      <c r="H3206" s="76" t="str">
        <f>IF(G3206="","",VLOOKUP(F3206,ISLER!$1:$51,MATCH(D3206,ISLER!$1:$1,0)-2,0)*VLOOKUP(VLOOKUP(F3206,ISLER!$1:$51,MATCH(D3206,ISLER!$1:$1,0)-1,0),DOVIZ!$1:$4,MATCH(CONCATENATE(TEXT(C3206,"YYYY")," ",TEXT(C3206,"AAAA")),DOVIZ!$1:$1,0),0))</f>
        <v/>
      </c>
      <c r="I3206" s="76" t="str">
        <f t="shared" si="307"/>
        <v/>
      </c>
      <c r="J3206" s="45" t="b">
        <f t="shared" si="305"/>
        <v>0</v>
      </c>
      <c r="K3206" s="45" t="str">
        <f>IF(J3206=FALSE,"",IF(G3206="","",VLOOKUP(F3206,ISLER!$1:$51,2,0)*VLOOKUP(VLOOKUP(F3206,ISLER!$1:$51,3,0),DOVIZ!$1:$4,MATCH(CONCATENATE(TEXT(C3206,"YYYY")," ",TEXT(C3206,"AAAA")),DOVIZ!$1:$1,0),0)))</f>
        <v/>
      </c>
      <c r="L3206" s="45" t="str">
        <f t="shared" si="308"/>
        <v/>
      </c>
      <c r="M3206" s="74">
        <f t="shared" si="310"/>
        <v>46021</v>
      </c>
    </row>
    <row r="3207" spans="1:13" x14ac:dyDescent="0.25">
      <c r="A3207" s="40">
        <v>3271</v>
      </c>
      <c r="B3207" s="40" t="str">
        <f t="shared" si="306"/>
        <v>2025 Aralık</v>
      </c>
      <c r="C3207" s="41">
        <f t="shared" si="309"/>
        <v>46021</v>
      </c>
      <c r="D3207" s="42"/>
      <c r="E3207" s="42"/>
      <c r="F3207" s="42"/>
      <c r="G3207" s="43"/>
      <c r="H3207" s="76" t="str">
        <f>IF(G3207="","",VLOOKUP(F3207,ISLER!$1:$51,MATCH(D3207,ISLER!$1:$1,0)-2,0)*VLOOKUP(VLOOKUP(F3207,ISLER!$1:$51,MATCH(D3207,ISLER!$1:$1,0)-1,0),DOVIZ!$1:$4,MATCH(CONCATENATE(TEXT(C3207,"YYYY")," ",TEXT(C3207,"AAAA")),DOVIZ!$1:$1,0),0))</f>
        <v/>
      </c>
      <c r="I3207" s="76" t="str">
        <f t="shared" si="307"/>
        <v/>
      </c>
      <c r="J3207" s="45" t="b">
        <f t="shared" si="305"/>
        <v>0</v>
      </c>
      <c r="K3207" s="45" t="str">
        <f>IF(J3207=FALSE,"",IF(G3207="","",VLOOKUP(F3207,ISLER!$1:$51,2,0)*VLOOKUP(VLOOKUP(F3207,ISLER!$1:$51,3,0),DOVIZ!$1:$4,MATCH(CONCATENATE(TEXT(C3207,"YYYY")," ",TEXT(C3207,"AAAA")),DOVIZ!$1:$1,0),0)))</f>
        <v/>
      </c>
      <c r="L3207" s="45" t="str">
        <f t="shared" si="308"/>
        <v/>
      </c>
      <c r="M3207" s="74">
        <f t="shared" si="310"/>
        <v>46021</v>
      </c>
    </row>
    <row r="3208" spans="1:13" x14ac:dyDescent="0.25">
      <c r="A3208" s="40">
        <v>3272</v>
      </c>
      <c r="B3208" s="40" t="str">
        <f t="shared" si="306"/>
        <v>2025 Aralık</v>
      </c>
      <c r="C3208" s="41">
        <f t="shared" si="309"/>
        <v>46021</v>
      </c>
      <c r="D3208" s="42"/>
      <c r="E3208" s="42"/>
      <c r="F3208" s="42"/>
      <c r="G3208" s="43"/>
      <c r="H3208" s="76" t="str">
        <f>IF(G3208="","",VLOOKUP(F3208,ISLER!$1:$51,MATCH(D3208,ISLER!$1:$1,0)-2,0)*VLOOKUP(VLOOKUP(F3208,ISLER!$1:$51,MATCH(D3208,ISLER!$1:$1,0)-1,0),DOVIZ!$1:$4,MATCH(CONCATENATE(TEXT(C3208,"YYYY")," ",TEXT(C3208,"AAAA")),DOVIZ!$1:$1,0),0))</f>
        <v/>
      </c>
      <c r="I3208" s="76" t="str">
        <f t="shared" si="307"/>
        <v/>
      </c>
      <c r="J3208" s="45" t="b">
        <f t="shared" si="305"/>
        <v>0</v>
      </c>
      <c r="K3208" s="45" t="str">
        <f>IF(J3208=FALSE,"",IF(G3208="","",VLOOKUP(F3208,ISLER!$1:$51,2,0)*VLOOKUP(VLOOKUP(F3208,ISLER!$1:$51,3,0),DOVIZ!$1:$4,MATCH(CONCATENATE(TEXT(C3208,"YYYY")," ",TEXT(C3208,"AAAA")),DOVIZ!$1:$1,0),0)))</f>
        <v/>
      </c>
      <c r="L3208" s="45" t="str">
        <f t="shared" si="308"/>
        <v/>
      </c>
      <c r="M3208" s="74">
        <f t="shared" si="310"/>
        <v>46021</v>
      </c>
    </row>
    <row r="3209" spans="1:13" x14ac:dyDescent="0.25">
      <c r="A3209" s="40">
        <v>3273</v>
      </c>
      <c r="B3209" s="40" t="str">
        <f t="shared" si="306"/>
        <v>2025 Aralık</v>
      </c>
      <c r="C3209" s="41">
        <f t="shared" si="309"/>
        <v>46021</v>
      </c>
      <c r="D3209" s="42"/>
      <c r="E3209" s="42"/>
      <c r="F3209" s="42"/>
      <c r="G3209" s="43"/>
      <c r="H3209" s="76" t="str">
        <f>IF(G3209="","",VLOOKUP(F3209,ISLER!$1:$51,MATCH(D3209,ISLER!$1:$1,0)-2,0)*VLOOKUP(VLOOKUP(F3209,ISLER!$1:$51,MATCH(D3209,ISLER!$1:$1,0)-1,0),DOVIZ!$1:$4,MATCH(CONCATENATE(TEXT(C3209,"YYYY")," ",TEXT(C3209,"AAAA")),DOVIZ!$1:$1,0),0))</f>
        <v/>
      </c>
      <c r="I3209" s="76" t="str">
        <f t="shared" si="307"/>
        <v/>
      </c>
      <c r="J3209" s="45" t="b">
        <f t="shared" si="305"/>
        <v>0</v>
      </c>
      <c r="K3209" s="45" t="str">
        <f>IF(J3209=FALSE,"",IF(G3209="","",VLOOKUP(F3209,ISLER!$1:$51,2,0)*VLOOKUP(VLOOKUP(F3209,ISLER!$1:$51,3,0),DOVIZ!$1:$4,MATCH(CONCATENATE(TEXT(C3209,"YYYY")," ",TEXT(C3209,"AAAA")),DOVIZ!$1:$1,0),0)))</f>
        <v/>
      </c>
      <c r="L3209" s="45" t="str">
        <f t="shared" si="308"/>
        <v/>
      </c>
      <c r="M3209" s="74">
        <f t="shared" si="310"/>
        <v>46021</v>
      </c>
    </row>
    <row r="3210" spans="1:13" x14ac:dyDescent="0.25">
      <c r="A3210" s="40">
        <v>3274</v>
      </c>
      <c r="B3210" s="40" t="str">
        <f t="shared" si="306"/>
        <v>2025 Aralık</v>
      </c>
      <c r="C3210" s="41">
        <f t="shared" si="309"/>
        <v>46021</v>
      </c>
      <c r="D3210" s="42"/>
      <c r="E3210" s="42"/>
      <c r="F3210" s="42"/>
      <c r="G3210" s="43"/>
      <c r="H3210" s="76" t="str">
        <f>IF(G3210="","",VLOOKUP(F3210,ISLER!$1:$51,MATCH(D3210,ISLER!$1:$1,0)-2,0)*VLOOKUP(VLOOKUP(F3210,ISLER!$1:$51,MATCH(D3210,ISLER!$1:$1,0)-1,0),DOVIZ!$1:$4,MATCH(CONCATENATE(TEXT(C3210,"YYYY")," ",TEXT(C3210,"AAAA")),DOVIZ!$1:$1,0),0))</f>
        <v/>
      </c>
      <c r="I3210" s="76" t="str">
        <f t="shared" si="307"/>
        <v/>
      </c>
      <c r="J3210" s="45" t="b">
        <f t="shared" si="305"/>
        <v>0</v>
      </c>
      <c r="K3210" s="45" t="str">
        <f>IF(J3210=FALSE,"",IF(G3210="","",VLOOKUP(F3210,ISLER!$1:$51,2,0)*VLOOKUP(VLOOKUP(F3210,ISLER!$1:$51,3,0),DOVIZ!$1:$4,MATCH(CONCATENATE(TEXT(C3210,"YYYY")," ",TEXT(C3210,"AAAA")),DOVIZ!$1:$1,0),0)))</f>
        <v/>
      </c>
      <c r="L3210" s="45" t="str">
        <f t="shared" si="308"/>
        <v/>
      </c>
      <c r="M3210" s="74">
        <f t="shared" si="310"/>
        <v>46021</v>
      </c>
    </row>
    <row r="3211" spans="1:13" x14ac:dyDescent="0.25">
      <c r="A3211" s="40">
        <v>3275</v>
      </c>
      <c r="B3211" s="40" t="str">
        <f t="shared" si="306"/>
        <v>2025 Aralık</v>
      </c>
      <c r="C3211" s="41">
        <f t="shared" si="309"/>
        <v>46021</v>
      </c>
      <c r="D3211" s="42"/>
      <c r="E3211" s="42"/>
      <c r="F3211" s="42"/>
      <c r="G3211" s="43"/>
      <c r="H3211" s="76" t="str">
        <f>IF(G3211="","",VLOOKUP(F3211,ISLER!$1:$51,MATCH(D3211,ISLER!$1:$1,0)-2,0)*VLOOKUP(VLOOKUP(F3211,ISLER!$1:$51,MATCH(D3211,ISLER!$1:$1,0)-1,0),DOVIZ!$1:$4,MATCH(CONCATENATE(TEXT(C3211,"YYYY")," ",TEXT(C3211,"AAAA")),DOVIZ!$1:$1,0),0))</f>
        <v/>
      </c>
      <c r="I3211" s="76" t="str">
        <f t="shared" si="307"/>
        <v/>
      </c>
      <c r="J3211" s="45" t="b">
        <f t="shared" si="305"/>
        <v>0</v>
      </c>
      <c r="K3211" s="45" t="str">
        <f>IF(J3211=FALSE,"",IF(G3211="","",VLOOKUP(F3211,ISLER!$1:$51,2,0)*VLOOKUP(VLOOKUP(F3211,ISLER!$1:$51,3,0),DOVIZ!$1:$4,MATCH(CONCATENATE(TEXT(C3211,"YYYY")," ",TEXT(C3211,"AAAA")),DOVIZ!$1:$1,0),0)))</f>
        <v/>
      </c>
      <c r="L3211" s="45" t="str">
        <f t="shared" si="308"/>
        <v/>
      </c>
      <c r="M3211" s="74">
        <f t="shared" si="310"/>
        <v>46021</v>
      </c>
    </row>
    <row r="3212" spans="1:13" x14ac:dyDescent="0.25">
      <c r="A3212" s="40">
        <v>3276</v>
      </c>
      <c r="B3212" s="40" t="str">
        <f t="shared" si="306"/>
        <v>2025 Aralık</v>
      </c>
      <c r="C3212" s="41">
        <f t="shared" si="309"/>
        <v>46021</v>
      </c>
      <c r="D3212" s="42"/>
      <c r="E3212" s="42"/>
      <c r="F3212" s="42"/>
      <c r="G3212" s="43"/>
      <c r="H3212" s="76" t="str">
        <f>IF(G3212="","",VLOOKUP(F3212,ISLER!$1:$51,MATCH(D3212,ISLER!$1:$1,0)-2,0)*VLOOKUP(VLOOKUP(F3212,ISLER!$1:$51,MATCH(D3212,ISLER!$1:$1,0)-1,0),DOVIZ!$1:$4,MATCH(CONCATENATE(TEXT(C3212,"YYYY")," ",TEXT(C3212,"AAAA")),DOVIZ!$1:$1,0),0))</f>
        <v/>
      </c>
      <c r="I3212" s="76" t="str">
        <f t="shared" si="307"/>
        <v/>
      </c>
      <c r="J3212" s="45" t="b">
        <f t="shared" si="305"/>
        <v>0</v>
      </c>
      <c r="K3212" s="45" t="str">
        <f>IF(J3212=FALSE,"",IF(G3212="","",VLOOKUP(F3212,ISLER!$1:$51,2,0)*VLOOKUP(VLOOKUP(F3212,ISLER!$1:$51,3,0),DOVIZ!$1:$4,MATCH(CONCATENATE(TEXT(C3212,"YYYY")," ",TEXT(C3212,"AAAA")),DOVIZ!$1:$1,0),0)))</f>
        <v/>
      </c>
      <c r="L3212" s="45" t="str">
        <f t="shared" si="308"/>
        <v/>
      </c>
      <c r="M3212" s="74">
        <f t="shared" si="310"/>
        <v>46021</v>
      </c>
    </row>
    <row r="3213" spans="1:13" x14ac:dyDescent="0.25">
      <c r="A3213" s="40">
        <v>3277</v>
      </c>
      <c r="B3213" s="40" t="str">
        <f t="shared" si="306"/>
        <v>2025 Aralık</v>
      </c>
      <c r="C3213" s="41">
        <f t="shared" si="309"/>
        <v>46021</v>
      </c>
      <c r="D3213" s="42"/>
      <c r="E3213" s="42"/>
      <c r="F3213" s="42"/>
      <c r="G3213" s="43"/>
      <c r="H3213" s="76" t="str">
        <f>IF(G3213="","",VLOOKUP(F3213,ISLER!$1:$51,MATCH(D3213,ISLER!$1:$1,0)-2,0)*VLOOKUP(VLOOKUP(F3213,ISLER!$1:$51,MATCH(D3213,ISLER!$1:$1,0)-1,0),DOVIZ!$1:$4,MATCH(CONCATENATE(TEXT(C3213,"YYYY")," ",TEXT(C3213,"AAAA")),DOVIZ!$1:$1,0),0))</f>
        <v/>
      </c>
      <c r="I3213" s="76" t="str">
        <f t="shared" si="307"/>
        <v/>
      </c>
      <c r="J3213" s="45" t="b">
        <f t="shared" si="305"/>
        <v>0</v>
      </c>
      <c r="K3213" s="45" t="str">
        <f>IF(J3213=FALSE,"",IF(G3213="","",VLOOKUP(F3213,ISLER!$1:$51,2,0)*VLOOKUP(VLOOKUP(F3213,ISLER!$1:$51,3,0),DOVIZ!$1:$4,MATCH(CONCATENATE(TEXT(C3213,"YYYY")," ",TEXT(C3213,"AAAA")),DOVIZ!$1:$1,0),0)))</f>
        <v/>
      </c>
      <c r="L3213" s="45" t="str">
        <f t="shared" si="308"/>
        <v/>
      </c>
      <c r="M3213" s="74">
        <f t="shared" si="310"/>
        <v>46021</v>
      </c>
    </row>
    <row r="3214" spans="1:13" x14ac:dyDescent="0.25">
      <c r="A3214" s="40">
        <v>3278</v>
      </c>
      <c r="B3214" s="40" t="str">
        <f t="shared" si="306"/>
        <v>2025 Aralık</v>
      </c>
      <c r="C3214" s="41">
        <f t="shared" si="309"/>
        <v>46021</v>
      </c>
      <c r="D3214" s="42"/>
      <c r="E3214" s="42"/>
      <c r="F3214" s="42"/>
      <c r="G3214" s="43"/>
      <c r="H3214" s="76" t="str">
        <f>IF(G3214="","",VLOOKUP(F3214,ISLER!$1:$51,MATCH(D3214,ISLER!$1:$1,0)-2,0)*VLOOKUP(VLOOKUP(F3214,ISLER!$1:$51,MATCH(D3214,ISLER!$1:$1,0)-1,0),DOVIZ!$1:$4,MATCH(CONCATENATE(TEXT(C3214,"YYYY")," ",TEXT(C3214,"AAAA")),DOVIZ!$1:$1,0),0))</f>
        <v/>
      </c>
      <c r="I3214" s="76" t="str">
        <f t="shared" si="307"/>
        <v/>
      </c>
      <c r="J3214" s="45" t="b">
        <f t="shared" si="305"/>
        <v>0</v>
      </c>
      <c r="K3214" s="45" t="str">
        <f>IF(J3214=FALSE,"",IF(G3214="","",VLOOKUP(F3214,ISLER!$1:$51,2,0)*VLOOKUP(VLOOKUP(F3214,ISLER!$1:$51,3,0),DOVIZ!$1:$4,MATCH(CONCATENATE(TEXT(C3214,"YYYY")," ",TEXT(C3214,"AAAA")),DOVIZ!$1:$1,0),0)))</f>
        <v/>
      </c>
      <c r="L3214" s="45" t="str">
        <f t="shared" si="308"/>
        <v/>
      </c>
      <c r="M3214" s="74">
        <f t="shared" si="310"/>
        <v>46021</v>
      </c>
    </row>
    <row r="3215" spans="1:13" x14ac:dyDescent="0.25">
      <c r="A3215" s="40">
        <v>3279</v>
      </c>
      <c r="B3215" s="40" t="str">
        <f t="shared" si="306"/>
        <v>2025 Aralık</v>
      </c>
      <c r="C3215" s="41">
        <f t="shared" si="309"/>
        <v>46021</v>
      </c>
      <c r="D3215" s="42"/>
      <c r="E3215" s="42"/>
      <c r="F3215" s="42"/>
      <c r="G3215" s="43"/>
      <c r="H3215" s="76" t="str">
        <f>IF(G3215="","",VLOOKUP(F3215,ISLER!$1:$51,MATCH(D3215,ISLER!$1:$1,0)-2,0)*VLOOKUP(VLOOKUP(F3215,ISLER!$1:$51,MATCH(D3215,ISLER!$1:$1,0)-1,0),DOVIZ!$1:$4,MATCH(CONCATENATE(TEXT(C3215,"YYYY")," ",TEXT(C3215,"AAAA")),DOVIZ!$1:$1,0),0))</f>
        <v/>
      </c>
      <c r="I3215" s="76" t="str">
        <f t="shared" si="307"/>
        <v/>
      </c>
      <c r="J3215" s="45" t="b">
        <f t="shared" si="305"/>
        <v>0</v>
      </c>
      <c r="K3215" s="45" t="str">
        <f>IF(J3215=FALSE,"",IF(G3215="","",VLOOKUP(F3215,ISLER!$1:$51,2,0)*VLOOKUP(VLOOKUP(F3215,ISLER!$1:$51,3,0),DOVIZ!$1:$4,MATCH(CONCATENATE(TEXT(C3215,"YYYY")," ",TEXT(C3215,"AAAA")),DOVIZ!$1:$1,0),0)))</f>
        <v/>
      </c>
      <c r="L3215" s="45" t="str">
        <f t="shared" si="308"/>
        <v/>
      </c>
      <c r="M3215" s="74">
        <f t="shared" si="310"/>
        <v>46021</v>
      </c>
    </row>
    <row r="3216" spans="1:13" x14ac:dyDescent="0.25">
      <c r="A3216" s="40">
        <v>3280</v>
      </c>
      <c r="B3216" s="40" t="str">
        <f t="shared" si="306"/>
        <v>2025 Aralık</v>
      </c>
      <c r="C3216" s="41">
        <f t="shared" si="309"/>
        <v>46021</v>
      </c>
      <c r="D3216" s="42"/>
      <c r="E3216" s="42"/>
      <c r="F3216" s="42"/>
      <c r="G3216" s="43"/>
      <c r="H3216" s="76" t="str">
        <f>IF(G3216="","",VLOOKUP(F3216,ISLER!$1:$51,MATCH(D3216,ISLER!$1:$1,0)-2,0)*VLOOKUP(VLOOKUP(F3216,ISLER!$1:$51,MATCH(D3216,ISLER!$1:$1,0)-1,0),DOVIZ!$1:$4,MATCH(CONCATENATE(TEXT(C3216,"YYYY")," ",TEXT(C3216,"AAAA")),DOVIZ!$1:$1,0),0))</f>
        <v/>
      </c>
      <c r="I3216" s="76" t="str">
        <f t="shared" si="307"/>
        <v/>
      </c>
      <c r="J3216" s="45" t="b">
        <f t="shared" si="305"/>
        <v>0</v>
      </c>
      <c r="K3216" s="45" t="str">
        <f>IF(J3216=FALSE,"",IF(G3216="","",VLOOKUP(F3216,ISLER!$1:$51,2,0)*VLOOKUP(VLOOKUP(F3216,ISLER!$1:$51,3,0),DOVIZ!$1:$4,MATCH(CONCATENATE(TEXT(C3216,"YYYY")," ",TEXT(C3216,"AAAA")),DOVIZ!$1:$1,0),0)))</f>
        <v/>
      </c>
      <c r="L3216" s="45" t="str">
        <f t="shared" si="308"/>
        <v/>
      </c>
      <c r="M3216" s="74">
        <f t="shared" si="310"/>
        <v>46021</v>
      </c>
    </row>
    <row r="3217" spans="1:13" x14ac:dyDescent="0.25">
      <c r="A3217" s="40">
        <v>3281</v>
      </c>
      <c r="B3217" s="40" t="str">
        <f t="shared" si="306"/>
        <v>2025 Aralık</v>
      </c>
      <c r="C3217" s="41">
        <f t="shared" si="309"/>
        <v>46021</v>
      </c>
      <c r="D3217" s="42"/>
      <c r="E3217" s="42"/>
      <c r="F3217" s="42"/>
      <c r="G3217" s="43"/>
      <c r="H3217" s="76" t="str">
        <f>IF(G3217="","",VLOOKUP(F3217,ISLER!$1:$51,MATCH(D3217,ISLER!$1:$1,0)-2,0)*VLOOKUP(VLOOKUP(F3217,ISLER!$1:$51,MATCH(D3217,ISLER!$1:$1,0)-1,0),DOVIZ!$1:$4,MATCH(CONCATENATE(TEXT(C3217,"YYYY")," ",TEXT(C3217,"AAAA")),DOVIZ!$1:$1,0),0))</f>
        <v/>
      </c>
      <c r="I3217" s="76" t="str">
        <f t="shared" si="307"/>
        <v/>
      </c>
      <c r="J3217" s="45" t="b">
        <f t="shared" si="305"/>
        <v>0</v>
      </c>
      <c r="K3217" s="45" t="str">
        <f>IF(J3217=FALSE,"",IF(G3217="","",VLOOKUP(F3217,ISLER!$1:$51,2,0)*VLOOKUP(VLOOKUP(F3217,ISLER!$1:$51,3,0),DOVIZ!$1:$4,MATCH(CONCATENATE(TEXT(C3217,"YYYY")," ",TEXT(C3217,"AAAA")),DOVIZ!$1:$1,0),0)))</f>
        <v/>
      </c>
      <c r="L3217" s="45" t="str">
        <f t="shared" si="308"/>
        <v/>
      </c>
      <c r="M3217" s="74">
        <f t="shared" si="310"/>
        <v>46021</v>
      </c>
    </row>
    <row r="3218" spans="1:13" x14ac:dyDescent="0.25">
      <c r="A3218" s="40">
        <v>3282</v>
      </c>
      <c r="B3218" s="40" t="str">
        <f t="shared" si="306"/>
        <v>2025 Aralık</v>
      </c>
      <c r="C3218" s="41">
        <f t="shared" si="309"/>
        <v>46021</v>
      </c>
      <c r="D3218" s="42"/>
      <c r="E3218" s="42"/>
      <c r="F3218" s="42"/>
      <c r="G3218" s="43"/>
      <c r="H3218" s="76" t="str">
        <f>IF(G3218="","",VLOOKUP(F3218,ISLER!$1:$51,MATCH(D3218,ISLER!$1:$1,0)-2,0)*VLOOKUP(VLOOKUP(F3218,ISLER!$1:$51,MATCH(D3218,ISLER!$1:$1,0)-1,0),DOVIZ!$1:$4,MATCH(CONCATENATE(TEXT(C3218,"YYYY")," ",TEXT(C3218,"AAAA")),DOVIZ!$1:$1,0),0))</f>
        <v/>
      </c>
      <c r="I3218" s="76" t="str">
        <f t="shared" si="307"/>
        <v/>
      </c>
      <c r="J3218" s="45" t="b">
        <f t="shared" si="305"/>
        <v>0</v>
      </c>
      <c r="K3218" s="45" t="str">
        <f>IF(J3218=FALSE,"",IF(G3218="","",VLOOKUP(F3218,ISLER!$1:$51,2,0)*VLOOKUP(VLOOKUP(F3218,ISLER!$1:$51,3,0),DOVIZ!$1:$4,MATCH(CONCATENATE(TEXT(C3218,"YYYY")," ",TEXT(C3218,"AAAA")),DOVIZ!$1:$1,0),0)))</f>
        <v/>
      </c>
      <c r="L3218" s="45" t="str">
        <f t="shared" si="308"/>
        <v/>
      </c>
      <c r="M3218" s="74">
        <f t="shared" si="310"/>
        <v>46021</v>
      </c>
    </row>
    <row r="3219" spans="1:13" x14ac:dyDescent="0.25">
      <c r="A3219" s="40">
        <v>3283</v>
      </c>
      <c r="B3219" s="40" t="str">
        <f t="shared" si="306"/>
        <v>2025 Aralık</v>
      </c>
      <c r="C3219" s="41">
        <f t="shared" si="309"/>
        <v>46021</v>
      </c>
      <c r="D3219" s="42"/>
      <c r="E3219" s="42"/>
      <c r="F3219" s="42"/>
      <c r="G3219" s="43"/>
      <c r="H3219" s="76" t="str">
        <f>IF(G3219="","",VLOOKUP(F3219,ISLER!$1:$51,MATCH(D3219,ISLER!$1:$1,0)-2,0)*VLOOKUP(VLOOKUP(F3219,ISLER!$1:$51,MATCH(D3219,ISLER!$1:$1,0)-1,0),DOVIZ!$1:$4,MATCH(CONCATENATE(TEXT(C3219,"YYYY")," ",TEXT(C3219,"AAAA")),DOVIZ!$1:$1,0),0))</f>
        <v/>
      </c>
      <c r="I3219" s="76" t="str">
        <f t="shared" si="307"/>
        <v/>
      </c>
      <c r="J3219" s="45" t="b">
        <f t="shared" si="305"/>
        <v>0</v>
      </c>
      <c r="K3219" s="45" t="str">
        <f>IF(J3219=FALSE,"",IF(G3219="","",VLOOKUP(F3219,ISLER!$1:$51,2,0)*VLOOKUP(VLOOKUP(F3219,ISLER!$1:$51,3,0),DOVIZ!$1:$4,MATCH(CONCATENATE(TEXT(C3219,"YYYY")," ",TEXT(C3219,"AAAA")),DOVIZ!$1:$1,0),0)))</f>
        <v/>
      </c>
      <c r="L3219" s="45" t="str">
        <f t="shared" si="308"/>
        <v/>
      </c>
      <c r="M3219" s="74">
        <f t="shared" si="310"/>
        <v>46021</v>
      </c>
    </row>
    <row r="3220" spans="1:13" x14ac:dyDescent="0.25">
      <c r="A3220" s="40">
        <v>3284</v>
      </c>
      <c r="B3220" s="40" t="str">
        <f t="shared" si="306"/>
        <v>2025 Aralık</v>
      </c>
      <c r="C3220" s="41">
        <f t="shared" si="309"/>
        <v>46021</v>
      </c>
      <c r="D3220" s="42"/>
      <c r="E3220" s="42"/>
      <c r="F3220" s="42"/>
      <c r="G3220" s="43"/>
      <c r="H3220" s="76" t="str">
        <f>IF(G3220="","",VLOOKUP(F3220,ISLER!$1:$51,MATCH(D3220,ISLER!$1:$1,0)-2,0)*VLOOKUP(VLOOKUP(F3220,ISLER!$1:$51,MATCH(D3220,ISLER!$1:$1,0)-1,0),DOVIZ!$1:$4,MATCH(CONCATENATE(TEXT(C3220,"YYYY")," ",TEXT(C3220,"AAAA")),DOVIZ!$1:$1,0),0))</f>
        <v/>
      </c>
      <c r="I3220" s="76" t="str">
        <f t="shared" si="307"/>
        <v/>
      </c>
      <c r="J3220" s="45" t="b">
        <f t="shared" si="305"/>
        <v>0</v>
      </c>
      <c r="K3220" s="45" t="str">
        <f>IF(J3220=FALSE,"",IF(G3220="","",VLOOKUP(F3220,ISLER!$1:$51,2,0)*VLOOKUP(VLOOKUP(F3220,ISLER!$1:$51,3,0),DOVIZ!$1:$4,MATCH(CONCATENATE(TEXT(C3220,"YYYY")," ",TEXT(C3220,"AAAA")),DOVIZ!$1:$1,0),0)))</f>
        <v/>
      </c>
      <c r="L3220" s="45" t="str">
        <f t="shared" si="308"/>
        <v/>
      </c>
      <c r="M3220" s="74">
        <f t="shared" si="310"/>
        <v>46021</v>
      </c>
    </row>
    <row r="3221" spans="1:13" x14ac:dyDescent="0.25">
      <c r="A3221" s="40">
        <v>3285</v>
      </c>
      <c r="B3221" s="40" t="str">
        <f t="shared" si="306"/>
        <v>2025 Aralık</v>
      </c>
      <c r="C3221" s="41">
        <f t="shared" si="309"/>
        <v>46021</v>
      </c>
      <c r="D3221" s="42"/>
      <c r="E3221" s="42"/>
      <c r="F3221" s="42"/>
      <c r="G3221" s="43"/>
      <c r="H3221" s="76" t="str">
        <f>IF(G3221="","",VLOOKUP(F3221,ISLER!$1:$51,MATCH(D3221,ISLER!$1:$1,0)-2,0)*VLOOKUP(VLOOKUP(F3221,ISLER!$1:$51,MATCH(D3221,ISLER!$1:$1,0)-1,0),DOVIZ!$1:$4,MATCH(CONCATENATE(TEXT(C3221,"YYYY")," ",TEXT(C3221,"AAAA")),DOVIZ!$1:$1,0),0))</f>
        <v/>
      </c>
      <c r="I3221" s="76" t="str">
        <f t="shared" si="307"/>
        <v/>
      </c>
      <c r="J3221" s="45" t="b">
        <f t="shared" si="305"/>
        <v>0</v>
      </c>
      <c r="K3221" s="45" t="str">
        <f>IF(J3221=FALSE,"",IF(G3221="","",VLOOKUP(F3221,ISLER!$1:$51,2,0)*VLOOKUP(VLOOKUP(F3221,ISLER!$1:$51,3,0),DOVIZ!$1:$4,MATCH(CONCATENATE(TEXT(C3221,"YYYY")," ",TEXT(C3221,"AAAA")),DOVIZ!$1:$1,0),0)))</f>
        <v/>
      </c>
      <c r="L3221" s="45" t="str">
        <f t="shared" si="308"/>
        <v/>
      </c>
      <c r="M3221" s="74">
        <f t="shared" si="310"/>
        <v>46021</v>
      </c>
    </row>
    <row r="3222" spans="1:13" x14ac:dyDescent="0.25">
      <c r="A3222" s="40">
        <v>3286</v>
      </c>
      <c r="B3222" s="40" t="str">
        <f t="shared" si="306"/>
        <v>2025 Aralık</v>
      </c>
      <c r="C3222" s="41">
        <f t="shared" si="309"/>
        <v>46021</v>
      </c>
      <c r="D3222" s="42"/>
      <c r="E3222" s="42"/>
      <c r="F3222" s="42"/>
      <c r="G3222" s="43"/>
      <c r="H3222" s="76" t="str">
        <f>IF(G3222="","",VLOOKUP(F3222,ISLER!$1:$51,MATCH(D3222,ISLER!$1:$1,0)-2,0)*VLOOKUP(VLOOKUP(F3222,ISLER!$1:$51,MATCH(D3222,ISLER!$1:$1,0)-1,0),DOVIZ!$1:$4,MATCH(CONCATENATE(TEXT(C3222,"YYYY")," ",TEXT(C3222,"AAAA")),DOVIZ!$1:$1,0),0))</f>
        <v/>
      </c>
      <c r="I3222" s="76" t="str">
        <f t="shared" si="307"/>
        <v/>
      </c>
      <c r="J3222" s="45" t="b">
        <f t="shared" si="305"/>
        <v>0</v>
      </c>
      <c r="K3222" s="45" t="str">
        <f>IF(J3222=FALSE,"",IF(G3222="","",VLOOKUP(F3222,ISLER!$1:$51,2,0)*VLOOKUP(VLOOKUP(F3222,ISLER!$1:$51,3,0),DOVIZ!$1:$4,MATCH(CONCATENATE(TEXT(C3222,"YYYY")," ",TEXT(C3222,"AAAA")),DOVIZ!$1:$1,0),0)))</f>
        <v/>
      </c>
      <c r="L3222" s="45" t="str">
        <f t="shared" si="308"/>
        <v/>
      </c>
      <c r="M3222" s="74">
        <f t="shared" si="310"/>
        <v>46021</v>
      </c>
    </row>
    <row r="3223" spans="1:13" x14ac:dyDescent="0.25">
      <c r="A3223" s="40">
        <v>3287</v>
      </c>
      <c r="B3223" s="40" t="str">
        <f t="shared" si="306"/>
        <v>2025 Aralık</v>
      </c>
      <c r="C3223" s="41">
        <f t="shared" si="309"/>
        <v>46021</v>
      </c>
      <c r="D3223" s="42"/>
      <c r="E3223" s="42"/>
      <c r="F3223" s="42"/>
      <c r="G3223" s="43"/>
      <c r="H3223" s="76" t="str">
        <f>IF(G3223="","",VLOOKUP(F3223,ISLER!$1:$51,MATCH(D3223,ISLER!$1:$1,0)-2,0)*VLOOKUP(VLOOKUP(F3223,ISLER!$1:$51,MATCH(D3223,ISLER!$1:$1,0)-1,0),DOVIZ!$1:$4,MATCH(CONCATENATE(TEXT(C3223,"YYYY")," ",TEXT(C3223,"AAAA")),DOVIZ!$1:$1,0),0))</f>
        <v/>
      </c>
      <c r="I3223" s="76" t="str">
        <f t="shared" si="307"/>
        <v/>
      </c>
      <c r="J3223" s="45" t="b">
        <f t="shared" si="305"/>
        <v>0</v>
      </c>
      <c r="K3223" s="45" t="str">
        <f>IF(J3223=FALSE,"",IF(G3223="","",VLOOKUP(F3223,ISLER!$1:$51,2,0)*VLOOKUP(VLOOKUP(F3223,ISLER!$1:$51,3,0),DOVIZ!$1:$4,MATCH(CONCATENATE(TEXT(C3223,"YYYY")," ",TEXT(C3223,"AAAA")),DOVIZ!$1:$1,0),0)))</f>
        <v/>
      </c>
      <c r="L3223" s="45" t="str">
        <f t="shared" si="308"/>
        <v/>
      </c>
      <c r="M3223" s="74">
        <f t="shared" si="310"/>
        <v>46021</v>
      </c>
    </row>
    <row r="3224" spans="1:13" x14ac:dyDescent="0.25">
      <c r="A3224" s="40">
        <v>3288</v>
      </c>
      <c r="B3224" s="40" t="str">
        <f t="shared" si="306"/>
        <v>2025 Aralık</v>
      </c>
      <c r="C3224" s="41">
        <f t="shared" si="309"/>
        <v>46021</v>
      </c>
      <c r="D3224" s="42"/>
      <c r="E3224" s="42"/>
      <c r="F3224" s="42"/>
      <c r="G3224" s="43"/>
      <c r="H3224" s="76" t="str">
        <f>IF(G3224="","",VLOOKUP(F3224,ISLER!$1:$51,MATCH(D3224,ISLER!$1:$1,0)-2,0)*VLOOKUP(VLOOKUP(F3224,ISLER!$1:$51,MATCH(D3224,ISLER!$1:$1,0)-1,0),DOVIZ!$1:$4,MATCH(CONCATENATE(TEXT(C3224,"YYYY")," ",TEXT(C3224,"AAAA")),DOVIZ!$1:$1,0),0))</f>
        <v/>
      </c>
      <c r="I3224" s="76" t="str">
        <f t="shared" si="307"/>
        <v/>
      </c>
      <c r="J3224" s="45" t="b">
        <f t="shared" si="305"/>
        <v>0</v>
      </c>
      <c r="K3224" s="45" t="str">
        <f>IF(J3224=FALSE,"",IF(G3224="","",VLOOKUP(F3224,ISLER!$1:$51,2,0)*VLOOKUP(VLOOKUP(F3224,ISLER!$1:$51,3,0),DOVIZ!$1:$4,MATCH(CONCATENATE(TEXT(C3224,"YYYY")," ",TEXT(C3224,"AAAA")),DOVIZ!$1:$1,0),0)))</f>
        <v/>
      </c>
      <c r="L3224" s="45" t="str">
        <f t="shared" si="308"/>
        <v/>
      </c>
      <c r="M3224" s="74">
        <f t="shared" si="310"/>
        <v>46021</v>
      </c>
    </row>
    <row r="3225" spans="1:13" x14ac:dyDescent="0.25">
      <c r="A3225" s="40">
        <v>3289</v>
      </c>
      <c r="B3225" s="40" t="str">
        <f t="shared" si="306"/>
        <v>2025 Aralık</v>
      </c>
      <c r="C3225" s="41">
        <f t="shared" si="309"/>
        <v>46021</v>
      </c>
      <c r="D3225" s="42"/>
      <c r="E3225" s="42"/>
      <c r="F3225" s="42"/>
      <c r="G3225" s="43"/>
      <c r="H3225" s="76" t="str">
        <f>IF(G3225="","",VLOOKUP(F3225,ISLER!$1:$51,MATCH(D3225,ISLER!$1:$1,0)-2,0)*VLOOKUP(VLOOKUP(F3225,ISLER!$1:$51,MATCH(D3225,ISLER!$1:$1,0)-1,0),DOVIZ!$1:$4,MATCH(CONCATENATE(TEXT(C3225,"YYYY")," ",TEXT(C3225,"AAAA")),DOVIZ!$1:$1,0),0))</f>
        <v/>
      </c>
      <c r="I3225" s="76" t="str">
        <f t="shared" si="307"/>
        <v/>
      </c>
      <c r="J3225" s="45" t="b">
        <f t="shared" si="305"/>
        <v>0</v>
      </c>
      <c r="K3225" s="45" t="str">
        <f>IF(J3225=FALSE,"",IF(G3225="","",VLOOKUP(F3225,ISLER!$1:$51,2,0)*VLOOKUP(VLOOKUP(F3225,ISLER!$1:$51,3,0),DOVIZ!$1:$4,MATCH(CONCATENATE(TEXT(C3225,"YYYY")," ",TEXT(C3225,"AAAA")),DOVIZ!$1:$1,0),0)))</f>
        <v/>
      </c>
      <c r="L3225" s="45" t="str">
        <f t="shared" si="308"/>
        <v/>
      </c>
      <c r="M3225" s="74">
        <f t="shared" si="310"/>
        <v>46021</v>
      </c>
    </row>
    <row r="3226" spans="1:13" x14ac:dyDescent="0.25">
      <c r="A3226" s="40">
        <v>3290</v>
      </c>
      <c r="B3226" s="40" t="str">
        <f t="shared" si="306"/>
        <v>2025 Aralık</v>
      </c>
      <c r="C3226" s="41">
        <f t="shared" si="309"/>
        <v>46021</v>
      </c>
      <c r="D3226" s="42"/>
      <c r="E3226" s="42"/>
      <c r="F3226" s="42"/>
      <c r="G3226" s="43"/>
      <c r="H3226" s="76" t="str">
        <f>IF(G3226="","",VLOOKUP(F3226,ISLER!$1:$51,MATCH(D3226,ISLER!$1:$1,0)-2,0)*VLOOKUP(VLOOKUP(F3226,ISLER!$1:$51,MATCH(D3226,ISLER!$1:$1,0)-1,0),DOVIZ!$1:$4,MATCH(CONCATENATE(TEXT(C3226,"YYYY")," ",TEXT(C3226,"AAAA")),DOVIZ!$1:$1,0),0))</f>
        <v/>
      </c>
      <c r="I3226" s="76" t="str">
        <f t="shared" si="307"/>
        <v/>
      </c>
      <c r="J3226" s="45" t="b">
        <f t="shared" si="305"/>
        <v>0</v>
      </c>
      <c r="K3226" s="45" t="str">
        <f>IF(J3226=FALSE,"",IF(G3226="","",VLOOKUP(F3226,ISLER!$1:$51,2,0)*VLOOKUP(VLOOKUP(F3226,ISLER!$1:$51,3,0),DOVIZ!$1:$4,MATCH(CONCATENATE(TEXT(C3226,"YYYY")," ",TEXT(C3226,"AAAA")),DOVIZ!$1:$1,0),0)))</f>
        <v/>
      </c>
      <c r="L3226" s="45" t="str">
        <f t="shared" si="308"/>
        <v/>
      </c>
      <c r="M3226" s="74">
        <f t="shared" si="310"/>
        <v>46021</v>
      </c>
    </row>
    <row r="3227" spans="1:13" x14ac:dyDescent="0.25">
      <c r="A3227" s="40">
        <v>3291</v>
      </c>
      <c r="B3227" s="40" t="str">
        <f t="shared" si="306"/>
        <v>2025 Aralık</v>
      </c>
      <c r="C3227" s="41">
        <f t="shared" si="309"/>
        <v>46021</v>
      </c>
      <c r="D3227" s="42"/>
      <c r="E3227" s="42"/>
      <c r="F3227" s="42"/>
      <c r="G3227" s="43"/>
      <c r="H3227" s="76" t="str">
        <f>IF(G3227="","",VLOOKUP(F3227,ISLER!$1:$51,MATCH(D3227,ISLER!$1:$1,0)-2,0)*VLOOKUP(VLOOKUP(F3227,ISLER!$1:$51,MATCH(D3227,ISLER!$1:$1,0)-1,0),DOVIZ!$1:$4,MATCH(CONCATENATE(TEXT(C3227,"YYYY")," ",TEXT(C3227,"AAAA")),DOVIZ!$1:$1,0),0))</f>
        <v/>
      </c>
      <c r="I3227" s="76" t="str">
        <f t="shared" si="307"/>
        <v/>
      </c>
      <c r="J3227" s="45" t="b">
        <f t="shared" si="305"/>
        <v>0</v>
      </c>
      <c r="K3227" s="45" t="str">
        <f>IF(J3227=FALSE,"",IF(G3227="","",VLOOKUP(F3227,ISLER!$1:$51,2,0)*VLOOKUP(VLOOKUP(F3227,ISLER!$1:$51,3,0),DOVIZ!$1:$4,MATCH(CONCATENATE(TEXT(C3227,"YYYY")," ",TEXT(C3227,"AAAA")),DOVIZ!$1:$1,0),0)))</f>
        <v/>
      </c>
      <c r="L3227" s="45" t="str">
        <f t="shared" si="308"/>
        <v/>
      </c>
      <c r="M3227" s="74">
        <f t="shared" si="310"/>
        <v>46021</v>
      </c>
    </row>
    <row r="3228" spans="1:13" x14ac:dyDescent="0.25">
      <c r="A3228" s="40">
        <v>3292</v>
      </c>
      <c r="B3228" s="40" t="str">
        <f t="shared" si="306"/>
        <v>2025 Aralık</v>
      </c>
      <c r="C3228" s="41">
        <f t="shared" si="309"/>
        <v>46021</v>
      </c>
      <c r="D3228" s="42"/>
      <c r="E3228" s="42"/>
      <c r="F3228" s="42"/>
      <c r="G3228" s="43"/>
      <c r="H3228" s="76" t="str">
        <f>IF(G3228="","",VLOOKUP(F3228,ISLER!$1:$51,MATCH(D3228,ISLER!$1:$1,0)-2,0)*VLOOKUP(VLOOKUP(F3228,ISLER!$1:$51,MATCH(D3228,ISLER!$1:$1,0)-1,0),DOVIZ!$1:$4,MATCH(CONCATENATE(TEXT(C3228,"YYYY")," ",TEXT(C3228,"AAAA")),DOVIZ!$1:$1,0),0))</f>
        <v/>
      </c>
      <c r="I3228" s="76" t="str">
        <f t="shared" si="307"/>
        <v/>
      </c>
      <c r="J3228" s="45" t="b">
        <f t="shared" si="305"/>
        <v>0</v>
      </c>
      <c r="K3228" s="45" t="str">
        <f>IF(J3228=FALSE,"",IF(G3228="","",VLOOKUP(F3228,ISLER!$1:$51,2,0)*VLOOKUP(VLOOKUP(F3228,ISLER!$1:$51,3,0),DOVIZ!$1:$4,MATCH(CONCATENATE(TEXT(C3228,"YYYY")," ",TEXT(C3228,"AAAA")),DOVIZ!$1:$1,0),0)))</f>
        <v/>
      </c>
      <c r="L3228" s="45" t="str">
        <f t="shared" si="308"/>
        <v/>
      </c>
      <c r="M3228" s="74">
        <f t="shared" si="310"/>
        <v>46021</v>
      </c>
    </row>
    <row r="3229" spans="1:13" x14ac:dyDescent="0.25">
      <c r="A3229" s="40">
        <v>3293</v>
      </c>
      <c r="B3229" s="40" t="str">
        <f t="shared" si="306"/>
        <v>2025 Aralık</v>
      </c>
      <c r="C3229" s="41">
        <f t="shared" si="309"/>
        <v>46021</v>
      </c>
      <c r="D3229" s="42"/>
      <c r="E3229" s="42"/>
      <c r="F3229" s="42"/>
      <c r="G3229" s="43"/>
      <c r="H3229" s="76" t="str">
        <f>IF(G3229="","",VLOOKUP(F3229,ISLER!$1:$51,MATCH(D3229,ISLER!$1:$1,0)-2,0)*VLOOKUP(VLOOKUP(F3229,ISLER!$1:$51,MATCH(D3229,ISLER!$1:$1,0)-1,0),DOVIZ!$1:$4,MATCH(CONCATENATE(TEXT(C3229,"YYYY")," ",TEXT(C3229,"AAAA")),DOVIZ!$1:$1,0),0))</f>
        <v/>
      </c>
      <c r="I3229" s="76" t="str">
        <f t="shared" si="307"/>
        <v/>
      </c>
      <c r="J3229" s="45" t="b">
        <f t="shared" si="305"/>
        <v>0</v>
      </c>
      <c r="K3229" s="45" t="str">
        <f>IF(J3229=FALSE,"",IF(G3229="","",VLOOKUP(F3229,ISLER!$1:$51,2,0)*VLOOKUP(VLOOKUP(F3229,ISLER!$1:$51,3,0),DOVIZ!$1:$4,MATCH(CONCATENATE(TEXT(C3229,"YYYY")," ",TEXT(C3229,"AAAA")),DOVIZ!$1:$1,0),0)))</f>
        <v/>
      </c>
      <c r="L3229" s="45" t="str">
        <f t="shared" si="308"/>
        <v/>
      </c>
      <c r="M3229" s="74">
        <f t="shared" si="310"/>
        <v>46021</v>
      </c>
    </row>
    <row r="3230" spans="1:13" x14ac:dyDescent="0.25">
      <c r="A3230" s="40">
        <v>3294</v>
      </c>
      <c r="B3230" s="40" t="str">
        <f t="shared" si="306"/>
        <v>2025 Aralık</v>
      </c>
      <c r="C3230" s="41">
        <f t="shared" si="309"/>
        <v>46021</v>
      </c>
      <c r="D3230" s="42"/>
      <c r="E3230" s="42"/>
      <c r="F3230" s="42"/>
      <c r="G3230" s="43"/>
      <c r="H3230" s="76" t="str">
        <f>IF(G3230="","",VLOOKUP(F3230,ISLER!$1:$51,MATCH(D3230,ISLER!$1:$1,0)-2,0)*VLOOKUP(VLOOKUP(F3230,ISLER!$1:$51,MATCH(D3230,ISLER!$1:$1,0)-1,0),DOVIZ!$1:$4,MATCH(CONCATENATE(TEXT(C3230,"YYYY")," ",TEXT(C3230,"AAAA")),DOVIZ!$1:$1,0),0))</f>
        <v/>
      </c>
      <c r="I3230" s="76" t="str">
        <f t="shared" si="307"/>
        <v/>
      </c>
      <c r="J3230" s="45" t="b">
        <f t="shared" si="305"/>
        <v>0</v>
      </c>
      <c r="K3230" s="45" t="str">
        <f>IF(J3230=FALSE,"",IF(G3230="","",VLOOKUP(F3230,ISLER!$1:$51,2,0)*VLOOKUP(VLOOKUP(F3230,ISLER!$1:$51,3,0),DOVIZ!$1:$4,MATCH(CONCATENATE(TEXT(C3230,"YYYY")," ",TEXT(C3230,"AAAA")),DOVIZ!$1:$1,0),0)))</f>
        <v/>
      </c>
      <c r="L3230" s="45" t="str">
        <f t="shared" si="308"/>
        <v/>
      </c>
      <c r="M3230" s="74">
        <f t="shared" si="310"/>
        <v>46021</v>
      </c>
    </row>
    <row r="3231" spans="1:13" x14ac:dyDescent="0.25">
      <c r="A3231" s="40">
        <v>3295</v>
      </c>
      <c r="B3231" s="40" t="str">
        <f t="shared" si="306"/>
        <v>2025 Aralık</v>
      </c>
      <c r="C3231" s="41">
        <f t="shared" si="309"/>
        <v>46021</v>
      </c>
      <c r="D3231" s="42"/>
      <c r="E3231" s="42"/>
      <c r="F3231" s="42"/>
      <c r="G3231" s="43"/>
      <c r="H3231" s="76" t="str">
        <f>IF(G3231="","",VLOOKUP(F3231,ISLER!$1:$51,MATCH(D3231,ISLER!$1:$1,0)-2,0)*VLOOKUP(VLOOKUP(F3231,ISLER!$1:$51,MATCH(D3231,ISLER!$1:$1,0)-1,0),DOVIZ!$1:$4,MATCH(CONCATENATE(TEXT(C3231,"YYYY")," ",TEXT(C3231,"AAAA")),DOVIZ!$1:$1,0),0))</f>
        <v/>
      </c>
      <c r="I3231" s="76" t="str">
        <f t="shared" si="307"/>
        <v/>
      </c>
      <c r="J3231" s="45" t="b">
        <f t="shared" si="305"/>
        <v>0</v>
      </c>
      <c r="K3231" s="45" t="str">
        <f>IF(J3231=FALSE,"",IF(G3231="","",VLOOKUP(F3231,ISLER!$1:$51,2,0)*VLOOKUP(VLOOKUP(F3231,ISLER!$1:$51,3,0),DOVIZ!$1:$4,MATCH(CONCATENATE(TEXT(C3231,"YYYY")," ",TEXT(C3231,"AAAA")),DOVIZ!$1:$1,0),0)))</f>
        <v/>
      </c>
      <c r="L3231" s="45" t="str">
        <f t="shared" si="308"/>
        <v/>
      </c>
      <c r="M3231" s="74">
        <f t="shared" si="310"/>
        <v>46021</v>
      </c>
    </row>
    <row r="3232" spans="1:13" x14ac:dyDescent="0.25">
      <c r="A3232" s="40">
        <v>3296</v>
      </c>
      <c r="B3232" s="40" t="str">
        <f t="shared" si="306"/>
        <v>2025 Aralık</v>
      </c>
      <c r="C3232" s="41">
        <f t="shared" si="309"/>
        <v>46021</v>
      </c>
      <c r="D3232" s="42"/>
      <c r="E3232" s="42"/>
      <c r="F3232" s="42"/>
      <c r="G3232" s="43"/>
      <c r="H3232" s="76" t="str">
        <f>IF(G3232="","",VLOOKUP(F3232,ISLER!$1:$51,MATCH(D3232,ISLER!$1:$1,0)-2,0)*VLOOKUP(VLOOKUP(F3232,ISLER!$1:$51,MATCH(D3232,ISLER!$1:$1,0)-1,0),DOVIZ!$1:$4,MATCH(CONCATENATE(TEXT(C3232,"YYYY")," ",TEXT(C3232,"AAAA")),DOVIZ!$1:$1,0),0))</f>
        <v/>
      </c>
      <c r="I3232" s="76" t="str">
        <f t="shared" si="307"/>
        <v/>
      </c>
      <c r="J3232" s="45" t="b">
        <f t="shared" si="305"/>
        <v>0</v>
      </c>
      <c r="K3232" s="45" t="str">
        <f>IF(J3232=FALSE,"",IF(G3232="","",VLOOKUP(F3232,ISLER!$1:$51,2,0)*VLOOKUP(VLOOKUP(F3232,ISLER!$1:$51,3,0),DOVIZ!$1:$4,MATCH(CONCATENATE(TEXT(C3232,"YYYY")," ",TEXT(C3232,"AAAA")),DOVIZ!$1:$1,0),0)))</f>
        <v/>
      </c>
      <c r="L3232" s="45" t="str">
        <f t="shared" si="308"/>
        <v/>
      </c>
      <c r="M3232" s="74">
        <f t="shared" si="310"/>
        <v>46021</v>
      </c>
    </row>
    <row r="3233" spans="1:13" x14ac:dyDescent="0.25">
      <c r="A3233" s="40">
        <v>3297</v>
      </c>
      <c r="B3233" s="40" t="str">
        <f t="shared" si="306"/>
        <v>2025 Aralık</v>
      </c>
      <c r="C3233" s="41">
        <f t="shared" si="309"/>
        <v>46021</v>
      </c>
      <c r="D3233" s="42"/>
      <c r="E3233" s="42"/>
      <c r="F3233" s="42"/>
      <c r="G3233" s="43"/>
      <c r="H3233" s="76" t="str">
        <f>IF(G3233="","",VLOOKUP(F3233,ISLER!$1:$51,MATCH(D3233,ISLER!$1:$1,0)-2,0)*VLOOKUP(VLOOKUP(F3233,ISLER!$1:$51,MATCH(D3233,ISLER!$1:$1,0)-1,0),DOVIZ!$1:$4,MATCH(CONCATENATE(TEXT(C3233,"YYYY")," ",TEXT(C3233,"AAAA")),DOVIZ!$1:$1,0),0))</f>
        <v/>
      </c>
      <c r="I3233" s="76" t="str">
        <f t="shared" si="307"/>
        <v/>
      </c>
      <c r="J3233" s="45" t="b">
        <f t="shared" si="305"/>
        <v>0</v>
      </c>
      <c r="K3233" s="45" t="str">
        <f>IF(J3233=FALSE,"",IF(G3233="","",VLOOKUP(F3233,ISLER!$1:$51,2,0)*VLOOKUP(VLOOKUP(F3233,ISLER!$1:$51,3,0),DOVIZ!$1:$4,MATCH(CONCATENATE(TEXT(C3233,"YYYY")," ",TEXT(C3233,"AAAA")),DOVIZ!$1:$1,0),0)))</f>
        <v/>
      </c>
      <c r="L3233" s="45" t="str">
        <f t="shared" si="308"/>
        <v/>
      </c>
      <c r="M3233" s="74">
        <f t="shared" si="310"/>
        <v>46021</v>
      </c>
    </row>
    <row r="3234" spans="1:13" x14ac:dyDescent="0.25">
      <c r="A3234" s="40">
        <v>3298</v>
      </c>
      <c r="B3234" s="40" t="str">
        <f t="shared" si="306"/>
        <v>2025 Aralık</v>
      </c>
      <c r="C3234" s="41">
        <f t="shared" si="309"/>
        <v>46021</v>
      </c>
      <c r="D3234" s="42"/>
      <c r="E3234" s="42"/>
      <c r="F3234" s="42"/>
      <c r="G3234" s="43"/>
      <c r="H3234" s="76" t="str">
        <f>IF(G3234="","",VLOOKUP(F3234,ISLER!$1:$51,MATCH(D3234,ISLER!$1:$1,0)-2,0)*VLOOKUP(VLOOKUP(F3234,ISLER!$1:$51,MATCH(D3234,ISLER!$1:$1,0)-1,0),DOVIZ!$1:$4,MATCH(CONCATENATE(TEXT(C3234,"YYYY")," ",TEXT(C3234,"AAAA")),DOVIZ!$1:$1,0),0))</f>
        <v/>
      </c>
      <c r="I3234" s="76" t="str">
        <f t="shared" si="307"/>
        <v/>
      </c>
      <c r="J3234" s="45" t="b">
        <f t="shared" si="305"/>
        <v>0</v>
      </c>
      <c r="K3234" s="45" t="str">
        <f>IF(J3234=FALSE,"",IF(G3234="","",VLOOKUP(F3234,ISLER!$1:$51,2,0)*VLOOKUP(VLOOKUP(F3234,ISLER!$1:$51,3,0),DOVIZ!$1:$4,MATCH(CONCATENATE(TEXT(C3234,"YYYY")," ",TEXT(C3234,"AAAA")),DOVIZ!$1:$1,0),0)))</f>
        <v/>
      </c>
      <c r="L3234" s="45" t="str">
        <f t="shared" si="308"/>
        <v/>
      </c>
      <c r="M3234" s="74">
        <f t="shared" si="310"/>
        <v>46021</v>
      </c>
    </row>
    <row r="3235" spans="1:13" x14ac:dyDescent="0.25">
      <c r="A3235" s="40">
        <v>3299</v>
      </c>
      <c r="B3235" s="40" t="str">
        <f t="shared" si="306"/>
        <v>2025 Aralık</v>
      </c>
      <c r="C3235" s="41">
        <f t="shared" si="309"/>
        <v>46021</v>
      </c>
      <c r="D3235" s="42"/>
      <c r="E3235" s="42"/>
      <c r="F3235" s="42"/>
      <c r="G3235" s="43"/>
      <c r="H3235" s="76" t="str">
        <f>IF(G3235="","",VLOOKUP(F3235,ISLER!$1:$51,MATCH(D3235,ISLER!$1:$1,0)-2,0)*VLOOKUP(VLOOKUP(F3235,ISLER!$1:$51,MATCH(D3235,ISLER!$1:$1,0)-1,0),DOVIZ!$1:$4,MATCH(CONCATENATE(TEXT(C3235,"YYYY")," ",TEXT(C3235,"AAAA")),DOVIZ!$1:$1,0),0))</f>
        <v/>
      </c>
      <c r="I3235" s="76" t="str">
        <f t="shared" si="307"/>
        <v/>
      </c>
      <c r="J3235" s="45" t="b">
        <f t="shared" si="305"/>
        <v>0</v>
      </c>
      <c r="K3235" s="45" t="str">
        <f>IF(J3235=FALSE,"",IF(G3235="","",VLOOKUP(F3235,ISLER!$1:$51,2,0)*VLOOKUP(VLOOKUP(F3235,ISLER!$1:$51,3,0),DOVIZ!$1:$4,MATCH(CONCATENATE(TEXT(C3235,"YYYY")," ",TEXT(C3235,"AAAA")),DOVIZ!$1:$1,0),0)))</f>
        <v/>
      </c>
      <c r="L3235" s="45" t="str">
        <f t="shared" si="308"/>
        <v/>
      </c>
      <c r="M3235" s="74">
        <f t="shared" si="310"/>
        <v>46021</v>
      </c>
    </row>
    <row r="3236" spans="1:13" x14ac:dyDescent="0.25">
      <c r="A3236" s="40">
        <v>3300</v>
      </c>
      <c r="B3236" s="40" t="str">
        <f t="shared" si="306"/>
        <v>2025 Aralık</v>
      </c>
      <c r="C3236" s="41">
        <f t="shared" si="309"/>
        <v>46021</v>
      </c>
      <c r="D3236" s="42"/>
      <c r="E3236" s="42"/>
      <c r="F3236" s="42"/>
      <c r="G3236" s="43"/>
      <c r="H3236" s="76" t="str">
        <f>IF(G3236="","",VLOOKUP(F3236,ISLER!$1:$51,MATCH(D3236,ISLER!$1:$1,0)-2,0)*VLOOKUP(VLOOKUP(F3236,ISLER!$1:$51,MATCH(D3236,ISLER!$1:$1,0)-1,0),DOVIZ!$1:$4,MATCH(CONCATENATE(TEXT(C3236,"YYYY")," ",TEXT(C3236,"AAAA")),DOVIZ!$1:$1,0),0))</f>
        <v/>
      </c>
      <c r="I3236" s="76" t="str">
        <f t="shared" si="307"/>
        <v/>
      </c>
      <c r="J3236" s="45" t="b">
        <f t="shared" si="305"/>
        <v>0</v>
      </c>
      <c r="K3236" s="45" t="str">
        <f>IF(J3236=FALSE,"",IF(G3236="","",VLOOKUP(F3236,ISLER!$1:$51,2,0)*VLOOKUP(VLOOKUP(F3236,ISLER!$1:$51,3,0),DOVIZ!$1:$4,MATCH(CONCATENATE(TEXT(C3236,"YYYY")," ",TEXT(C3236,"AAAA")),DOVIZ!$1:$1,0),0)))</f>
        <v/>
      </c>
      <c r="L3236" s="45" t="str">
        <f t="shared" si="308"/>
        <v/>
      </c>
      <c r="M3236" s="74">
        <f t="shared" si="310"/>
        <v>46021</v>
      </c>
    </row>
    <row r="3237" spans="1:13" x14ac:dyDescent="0.25">
      <c r="A3237" s="40">
        <v>3301</v>
      </c>
      <c r="B3237" s="40" t="str">
        <f t="shared" si="306"/>
        <v>2025 Aralık</v>
      </c>
      <c r="C3237" s="41">
        <f t="shared" si="309"/>
        <v>46021</v>
      </c>
      <c r="D3237" s="42"/>
      <c r="E3237" s="42"/>
      <c r="F3237" s="42"/>
      <c r="G3237" s="43"/>
      <c r="H3237" s="76" t="str">
        <f>IF(G3237="","",VLOOKUP(F3237,ISLER!$1:$51,MATCH(D3237,ISLER!$1:$1,0)-2,0)*VLOOKUP(VLOOKUP(F3237,ISLER!$1:$51,MATCH(D3237,ISLER!$1:$1,0)-1,0),DOVIZ!$1:$4,MATCH(CONCATENATE(TEXT(C3237,"YYYY")," ",TEXT(C3237,"AAAA")),DOVIZ!$1:$1,0),0))</f>
        <v/>
      </c>
      <c r="I3237" s="76" t="str">
        <f t="shared" si="307"/>
        <v/>
      </c>
      <c r="J3237" s="45" t="b">
        <f t="shared" si="305"/>
        <v>0</v>
      </c>
      <c r="K3237" s="45" t="str">
        <f>IF(J3237=FALSE,"",IF(G3237="","",VLOOKUP(F3237,ISLER!$1:$51,2,0)*VLOOKUP(VLOOKUP(F3237,ISLER!$1:$51,3,0),DOVIZ!$1:$4,MATCH(CONCATENATE(TEXT(C3237,"YYYY")," ",TEXT(C3237,"AAAA")),DOVIZ!$1:$1,0),0)))</f>
        <v/>
      </c>
      <c r="L3237" s="45" t="str">
        <f t="shared" si="308"/>
        <v/>
      </c>
      <c r="M3237" s="74">
        <f t="shared" si="310"/>
        <v>46021</v>
      </c>
    </row>
    <row r="3238" spans="1:13" x14ac:dyDescent="0.25">
      <c r="A3238" s="40">
        <v>3302</v>
      </c>
      <c r="B3238" s="40" t="str">
        <f t="shared" si="306"/>
        <v>2025 Aralık</v>
      </c>
      <c r="C3238" s="41">
        <f t="shared" si="309"/>
        <v>46021</v>
      </c>
      <c r="D3238" s="42"/>
      <c r="E3238" s="42"/>
      <c r="F3238" s="42"/>
      <c r="G3238" s="43"/>
      <c r="H3238" s="76" t="str">
        <f>IF(G3238="","",VLOOKUP(F3238,ISLER!$1:$51,MATCH(D3238,ISLER!$1:$1,0)-2,0)*VLOOKUP(VLOOKUP(F3238,ISLER!$1:$51,MATCH(D3238,ISLER!$1:$1,0)-1,0),DOVIZ!$1:$4,MATCH(CONCATENATE(TEXT(C3238,"YYYY")," ",TEXT(C3238,"AAAA")),DOVIZ!$1:$1,0),0))</f>
        <v/>
      </c>
      <c r="I3238" s="76" t="str">
        <f t="shared" si="307"/>
        <v/>
      </c>
      <c r="J3238" s="45" t="b">
        <f t="shared" si="305"/>
        <v>0</v>
      </c>
      <c r="K3238" s="45" t="str">
        <f>IF(J3238=FALSE,"",IF(G3238="","",VLOOKUP(F3238,ISLER!$1:$51,2,0)*VLOOKUP(VLOOKUP(F3238,ISLER!$1:$51,3,0),DOVIZ!$1:$4,MATCH(CONCATENATE(TEXT(C3238,"YYYY")," ",TEXT(C3238,"AAAA")),DOVIZ!$1:$1,0),0)))</f>
        <v/>
      </c>
      <c r="L3238" s="45" t="str">
        <f t="shared" si="308"/>
        <v/>
      </c>
      <c r="M3238" s="74">
        <f t="shared" si="310"/>
        <v>46021</v>
      </c>
    </row>
    <row r="3239" spans="1:13" x14ac:dyDescent="0.25">
      <c r="A3239" s="40">
        <v>3303</v>
      </c>
      <c r="B3239" s="40" t="str">
        <f t="shared" si="306"/>
        <v>2025 Aralık</v>
      </c>
      <c r="C3239" s="41">
        <f t="shared" si="309"/>
        <v>46021</v>
      </c>
      <c r="D3239" s="42"/>
      <c r="E3239" s="42"/>
      <c r="F3239" s="42"/>
      <c r="G3239" s="43"/>
      <c r="H3239" s="76" t="str">
        <f>IF(G3239="","",VLOOKUP(F3239,ISLER!$1:$51,MATCH(D3239,ISLER!$1:$1,0)-2,0)*VLOOKUP(VLOOKUP(F3239,ISLER!$1:$51,MATCH(D3239,ISLER!$1:$1,0)-1,0),DOVIZ!$1:$4,MATCH(CONCATENATE(TEXT(C3239,"YYYY")," ",TEXT(C3239,"AAAA")),DOVIZ!$1:$1,0),0))</f>
        <v/>
      </c>
      <c r="I3239" s="76" t="str">
        <f t="shared" si="307"/>
        <v/>
      </c>
      <c r="J3239" s="45" t="b">
        <f t="shared" si="305"/>
        <v>0</v>
      </c>
      <c r="K3239" s="45" t="str">
        <f>IF(J3239=FALSE,"",IF(G3239="","",VLOOKUP(F3239,ISLER!$1:$51,2,0)*VLOOKUP(VLOOKUP(F3239,ISLER!$1:$51,3,0),DOVIZ!$1:$4,MATCH(CONCATENATE(TEXT(C3239,"YYYY")," ",TEXT(C3239,"AAAA")),DOVIZ!$1:$1,0),0)))</f>
        <v/>
      </c>
      <c r="L3239" s="45" t="str">
        <f t="shared" si="308"/>
        <v/>
      </c>
      <c r="M3239" s="74">
        <f t="shared" si="310"/>
        <v>46021</v>
      </c>
    </row>
    <row r="3240" spans="1:13" x14ac:dyDescent="0.25">
      <c r="A3240" s="40">
        <v>3304</v>
      </c>
      <c r="B3240" s="40" t="str">
        <f t="shared" si="306"/>
        <v>2025 Aralık</v>
      </c>
      <c r="C3240" s="41">
        <f t="shared" si="309"/>
        <v>46021</v>
      </c>
      <c r="D3240" s="42"/>
      <c r="E3240" s="42"/>
      <c r="F3240" s="42"/>
      <c r="G3240" s="43"/>
      <c r="H3240" s="76" t="str">
        <f>IF(G3240="","",VLOOKUP(F3240,ISLER!$1:$51,MATCH(D3240,ISLER!$1:$1,0)-2,0)*VLOOKUP(VLOOKUP(F3240,ISLER!$1:$51,MATCH(D3240,ISLER!$1:$1,0)-1,0),DOVIZ!$1:$4,MATCH(CONCATENATE(TEXT(C3240,"YYYY")," ",TEXT(C3240,"AAAA")),DOVIZ!$1:$1,0),0))</f>
        <v/>
      </c>
      <c r="I3240" s="76" t="str">
        <f t="shared" si="307"/>
        <v/>
      </c>
      <c r="J3240" s="45" t="b">
        <f t="shared" si="305"/>
        <v>0</v>
      </c>
      <c r="K3240" s="45" t="str">
        <f>IF(J3240=FALSE,"",IF(G3240="","",VLOOKUP(F3240,ISLER!$1:$51,2,0)*VLOOKUP(VLOOKUP(F3240,ISLER!$1:$51,3,0),DOVIZ!$1:$4,MATCH(CONCATENATE(TEXT(C3240,"YYYY")," ",TEXT(C3240,"AAAA")),DOVIZ!$1:$1,0),0)))</f>
        <v/>
      </c>
      <c r="L3240" s="45" t="str">
        <f t="shared" si="308"/>
        <v/>
      </c>
      <c r="M3240" s="74">
        <f t="shared" si="310"/>
        <v>46021</v>
      </c>
    </row>
    <row r="3241" spans="1:13" x14ac:dyDescent="0.25">
      <c r="A3241" s="40">
        <v>3305</v>
      </c>
      <c r="B3241" s="40" t="str">
        <f t="shared" si="306"/>
        <v>2025 Aralık</v>
      </c>
      <c r="C3241" s="41">
        <f t="shared" si="309"/>
        <v>46021</v>
      </c>
      <c r="D3241" s="42"/>
      <c r="E3241" s="42"/>
      <c r="F3241" s="42"/>
      <c r="G3241" s="43"/>
      <c r="H3241" s="76" t="str">
        <f>IF(G3241="","",VLOOKUP(F3241,ISLER!$1:$51,MATCH(D3241,ISLER!$1:$1,0)-2,0)*VLOOKUP(VLOOKUP(F3241,ISLER!$1:$51,MATCH(D3241,ISLER!$1:$1,0)-1,0),DOVIZ!$1:$4,MATCH(CONCATENATE(TEXT(C3241,"YYYY")," ",TEXT(C3241,"AAAA")),DOVIZ!$1:$1,0),0))</f>
        <v/>
      </c>
      <c r="I3241" s="76" t="str">
        <f t="shared" si="307"/>
        <v/>
      </c>
      <c r="J3241" s="45" t="b">
        <f t="shared" si="305"/>
        <v>0</v>
      </c>
      <c r="K3241" s="45" t="str">
        <f>IF(J3241=FALSE,"",IF(G3241="","",VLOOKUP(F3241,ISLER!$1:$51,2,0)*VLOOKUP(VLOOKUP(F3241,ISLER!$1:$51,3,0),DOVIZ!$1:$4,MATCH(CONCATENATE(TEXT(C3241,"YYYY")," ",TEXT(C3241,"AAAA")),DOVIZ!$1:$1,0),0)))</f>
        <v/>
      </c>
      <c r="L3241" s="45" t="str">
        <f t="shared" si="308"/>
        <v/>
      </c>
      <c r="M3241" s="74">
        <f t="shared" si="310"/>
        <v>46021</v>
      </c>
    </row>
    <row r="3242" spans="1:13" x14ac:dyDescent="0.25">
      <c r="A3242" s="40">
        <v>3306</v>
      </c>
      <c r="B3242" s="40" t="str">
        <f t="shared" si="306"/>
        <v>2025 Aralık</v>
      </c>
      <c r="C3242" s="41">
        <f t="shared" si="309"/>
        <v>46021</v>
      </c>
      <c r="D3242" s="42"/>
      <c r="E3242" s="42"/>
      <c r="F3242" s="42"/>
      <c r="G3242" s="43"/>
      <c r="H3242" s="76" t="str">
        <f>IF(G3242="","",VLOOKUP(F3242,ISLER!$1:$51,MATCH(D3242,ISLER!$1:$1,0)-2,0)*VLOOKUP(VLOOKUP(F3242,ISLER!$1:$51,MATCH(D3242,ISLER!$1:$1,0)-1,0),DOVIZ!$1:$4,MATCH(CONCATENATE(TEXT(C3242,"YYYY")," ",TEXT(C3242,"AAAA")),DOVIZ!$1:$1,0),0))</f>
        <v/>
      </c>
      <c r="I3242" s="76" t="str">
        <f t="shared" si="307"/>
        <v/>
      </c>
      <c r="J3242" s="45" t="b">
        <f t="shared" si="305"/>
        <v>0</v>
      </c>
      <c r="K3242" s="45" t="str">
        <f>IF(J3242=FALSE,"",IF(G3242="","",VLOOKUP(F3242,ISLER!$1:$51,2,0)*VLOOKUP(VLOOKUP(F3242,ISLER!$1:$51,3,0),DOVIZ!$1:$4,MATCH(CONCATENATE(TEXT(C3242,"YYYY")," ",TEXT(C3242,"AAAA")),DOVIZ!$1:$1,0),0)))</f>
        <v/>
      </c>
      <c r="L3242" s="45" t="str">
        <f t="shared" si="308"/>
        <v/>
      </c>
      <c r="M3242" s="74">
        <f t="shared" si="310"/>
        <v>46021</v>
      </c>
    </row>
    <row r="3243" spans="1:13" x14ac:dyDescent="0.25">
      <c r="A3243" s="40">
        <v>3307</v>
      </c>
      <c r="B3243" s="40" t="str">
        <f t="shared" si="306"/>
        <v>2025 Aralık</v>
      </c>
      <c r="C3243" s="41">
        <f t="shared" si="309"/>
        <v>46021</v>
      </c>
      <c r="D3243" s="42"/>
      <c r="E3243" s="42"/>
      <c r="F3243" s="42"/>
      <c r="G3243" s="43"/>
      <c r="H3243" s="76" t="str">
        <f>IF(G3243="","",VLOOKUP(F3243,ISLER!$1:$51,MATCH(D3243,ISLER!$1:$1,0)-2,0)*VLOOKUP(VLOOKUP(F3243,ISLER!$1:$51,MATCH(D3243,ISLER!$1:$1,0)-1,0),DOVIZ!$1:$4,MATCH(CONCATENATE(TEXT(C3243,"YYYY")," ",TEXT(C3243,"AAAA")),DOVIZ!$1:$1,0),0))</f>
        <v/>
      </c>
      <c r="I3243" s="76" t="str">
        <f t="shared" si="307"/>
        <v/>
      </c>
      <c r="J3243" s="45" t="b">
        <f t="shared" si="305"/>
        <v>0</v>
      </c>
      <c r="K3243" s="45" t="str">
        <f>IF(J3243=FALSE,"",IF(G3243="","",VLOOKUP(F3243,ISLER!$1:$51,2,0)*VLOOKUP(VLOOKUP(F3243,ISLER!$1:$51,3,0),DOVIZ!$1:$4,MATCH(CONCATENATE(TEXT(C3243,"YYYY")," ",TEXT(C3243,"AAAA")),DOVIZ!$1:$1,0),0)))</f>
        <v/>
      </c>
      <c r="L3243" s="45" t="str">
        <f t="shared" si="308"/>
        <v/>
      </c>
      <c r="M3243" s="74">
        <f t="shared" si="310"/>
        <v>46021</v>
      </c>
    </row>
    <row r="3244" spans="1:13" x14ac:dyDescent="0.25">
      <c r="A3244" s="40">
        <v>3308</v>
      </c>
      <c r="B3244" s="40" t="str">
        <f t="shared" si="306"/>
        <v>2025 Aralık</v>
      </c>
      <c r="C3244" s="41">
        <f t="shared" si="309"/>
        <v>46021</v>
      </c>
      <c r="D3244" s="42"/>
      <c r="E3244" s="42"/>
      <c r="F3244" s="42"/>
      <c r="G3244" s="43"/>
      <c r="H3244" s="76" t="str">
        <f>IF(G3244="","",VLOOKUP(F3244,ISLER!$1:$51,MATCH(D3244,ISLER!$1:$1,0)-2,0)*VLOOKUP(VLOOKUP(F3244,ISLER!$1:$51,MATCH(D3244,ISLER!$1:$1,0)-1,0),DOVIZ!$1:$4,MATCH(CONCATENATE(TEXT(C3244,"YYYY")," ",TEXT(C3244,"AAAA")),DOVIZ!$1:$1,0),0))</f>
        <v/>
      </c>
      <c r="I3244" s="76" t="str">
        <f t="shared" si="307"/>
        <v/>
      </c>
      <c r="J3244" s="45" t="b">
        <f t="shared" si="305"/>
        <v>0</v>
      </c>
      <c r="K3244" s="45" t="str">
        <f>IF(J3244=FALSE,"",IF(G3244="","",VLOOKUP(F3244,ISLER!$1:$51,2,0)*VLOOKUP(VLOOKUP(F3244,ISLER!$1:$51,3,0),DOVIZ!$1:$4,MATCH(CONCATENATE(TEXT(C3244,"YYYY")," ",TEXT(C3244,"AAAA")),DOVIZ!$1:$1,0),0)))</f>
        <v/>
      </c>
      <c r="L3244" s="45" t="str">
        <f t="shared" si="308"/>
        <v/>
      </c>
      <c r="M3244" s="74">
        <f t="shared" si="310"/>
        <v>46021</v>
      </c>
    </row>
    <row r="3245" spans="1:13" x14ac:dyDescent="0.25">
      <c r="A3245" s="40">
        <v>3309</v>
      </c>
      <c r="B3245" s="40" t="str">
        <f t="shared" si="306"/>
        <v>2025 Aralık</v>
      </c>
      <c r="C3245" s="41">
        <f t="shared" si="309"/>
        <v>46021</v>
      </c>
      <c r="D3245" s="42"/>
      <c r="E3245" s="42"/>
      <c r="F3245" s="42"/>
      <c r="G3245" s="43"/>
      <c r="H3245" s="76" t="str">
        <f>IF(G3245="","",VLOOKUP(F3245,ISLER!$1:$51,MATCH(D3245,ISLER!$1:$1,0)-2,0)*VLOOKUP(VLOOKUP(F3245,ISLER!$1:$51,MATCH(D3245,ISLER!$1:$1,0)-1,0),DOVIZ!$1:$4,MATCH(CONCATENATE(TEXT(C3245,"YYYY")," ",TEXT(C3245,"AAAA")),DOVIZ!$1:$1,0),0))</f>
        <v/>
      </c>
      <c r="I3245" s="76" t="str">
        <f t="shared" si="307"/>
        <v/>
      </c>
      <c r="J3245" s="45" t="b">
        <f t="shared" si="305"/>
        <v>0</v>
      </c>
      <c r="K3245" s="45" t="str">
        <f>IF(J3245=FALSE,"",IF(G3245="","",VLOOKUP(F3245,ISLER!$1:$51,2,0)*VLOOKUP(VLOOKUP(F3245,ISLER!$1:$51,3,0),DOVIZ!$1:$4,MATCH(CONCATENATE(TEXT(C3245,"YYYY")," ",TEXT(C3245,"AAAA")),DOVIZ!$1:$1,0),0)))</f>
        <v/>
      </c>
      <c r="L3245" s="45" t="str">
        <f t="shared" si="308"/>
        <v/>
      </c>
      <c r="M3245" s="74">
        <f t="shared" si="310"/>
        <v>46021</v>
      </c>
    </row>
    <row r="3246" spans="1:13" x14ac:dyDescent="0.25">
      <c r="A3246" s="40">
        <v>3310</v>
      </c>
      <c r="B3246" s="40" t="str">
        <f t="shared" si="306"/>
        <v>2025 Aralık</v>
      </c>
      <c r="C3246" s="41">
        <f t="shared" si="309"/>
        <v>46021</v>
      </c>
      <c r="D3246" s="42"/>
      <c r="E3246" s="42"/>
      <c r="F3246" s="42"/>
      <c r="G3246" s="43"/>
      <c r="H3246" s="76" t="str">
        <f>IF(G3246="","",VLOOKUP(F3246,ISLER!$1:$51,MATCH(D3246,ISLER!$1:$1,0)-2,0)*VLOOKUP(VLOOKUP(F3246,ISLER!$1:$51,MATCH(D3246,ISLER!$1:$1,0)-1,0),DOVIZ!$1:$4,MATCH(CONCATENATE(TEXT(C3246,"YYYY")," ",TEXT(C3246,"AAAA")),DOVIZ!$1:$1,0),0))</f>
        <v/>
      </c>
      <c r="I3246" s="76" t="str">
        <f t="shared" si="307"/>
        <v/>
      </c>
      <c r="J3246" s="45" t="b">
        <f t="shared" si="305"/>
        <v>0</v>
      </c>
      <c r="K3246" s="45" t="str">
        <f>IF(J3246=FALSE,"",IF(G3246="","",VLOOKUP(F3246,ISLER!$1:$51,2,0)*VLOOKUP(VLOOKUP(F3246,ISLER!$1:$51,3,0),DOVIZ!$1:$4,MATCH(CONCATENATE(TEXT(C3246,"YYYY")," ",TEXT(C3246,"AAAA")),DOVIZ!$1:$1,0),0)))</f>
        <v/>
      </c>
      <c r="L3246" s="45" t="str">
        <f t="shared" si="308"/>
        <v/>
      </c>
      <c r="M3246" s="74">
        <f t="shared" si="310"/>
        <v>46021</v>
      </c>
    </row>
    <row r="3247" spans="1:13" x14ac:dyDescent="0.25">
      <c r="A3247" s="40">
        <v>3311</v>
      </c>
      <c r="B3247" s="40" t="str">
        <f t="shared" si="306"/>
        <v>2025 Aralık</v>
      </c>
      <c r="C3247" s="41">
        <f t="shared" si="309"/>
        <v>46021</v>
      </c>
      <c r="D3247" s="42"/>
      <c r="E3247" s="42"/>
      <c r="F3247" s="42"/>
      <c r="G3247" s="43"/>
      <c r="H3247" s="76" t="str">
        <f>IF(G3247="","",VLOOKUP(F3247,ISLER!$1:$51,MATCH(D3247,ISLER!$1:$1,0)-2,0)*VLOOKUP(VLOOKUP(F3247,ISLER!$1:$51,MATCH(D3247,ISLER!$1:$1,0)-1,0),DOVIZ!$1:$4,MATCH(CONCATENATE(TEXT(C3247,"YYYY")," ",TEXT(C3247,"AAAA")),DOVIZ!$1:$1,0),0))</f>
        <v/>
      </c>
      <c r="I3247" s="76" t="str">
        <f t="shared" si="307"/>
        <v/>
      </c>
      <c r="J3247" s="45" t="b">
        <f t="shared" si="305"/>
        <v>0</v>
      </c>
      <c r="K3247" s="45" t="str">
        <f>IF(J3247=FALSE,"",IF(G3247="","",VLOOKUP(F3247,ISLER!$1:$51,2,0)*VLOOKUP(VLOOKUP(F3247,ISLER!$1:$51,3,0),DOVIZ!$1:$4,MATCH(CONCATENATE(TEXT(C3247,"YYYY")," ",TEXT(C3247,"AAAA")),DOVIZ!$1:$1,0),0)))</f>
        <v/>
      </c>
      <c r="L3247" s="45" t="str">
        <f t="shared" si="308"/>
        <v/>
      </c>
      <c r="M3247" s="74">
        <f t="shared" si="310"/>
        <v>46021</v>
      </c>
    </row>
    <row r="3248" spans="1:13" x14ac:dyDescent="0.25">
      <c r="A3248" s="40">
        <v>3312</v>
      </c>
      <c r="B3248" s="40" t="str">
        <f t="shared" si="306"/>
        <v>2025 Aralık</v>
      </c>
      <c r="C3248" s="41">
        <f t="shared" si="309"/>
        <v>46021</v>
      </c>
      <c r="D3248" s="42"/>
      <c r="E3248" s="42"/>
      <c r="F3248" s="42"/>
      <c r="G3248" s="43"/>
      <c r="H3248" s="76" t="str">
        <f>IF(G3248="","",VLOOKUP(F3248,ISLER!$1:$51,MATCH(D3248,ISLER!$1:$1,0)-2,0)*VLOOKUP(VLOOKUP(F3248,ISLER!$1:$51,MATCH(D3248,ISLER!$1:$1,0)-1,0),DOVIZ!$1:$4,MATCH(CONCATENATE(TEXT(C3248,"YYYY")," ",TEXT(C3248,"AAAA")),DOVIZ!$1:$1,0),0))</f>
        <v/>
      </c>
      <c r="I3248" s="76" t="str">
        <f t="shared" si="307"/>
        <v/>
      </c>
      <c r="J3248" s="45" t="b">
        <f t="shared" si="305"/>
        <v>0</v>
      </c>
      <c r="K3248" s="45" t="str">
        <f>IF(J3248=FALSE,"",IF(G3248="","",VLOOKUP(F3248,ISLER!$1:$51,2,0)*VLOOKUP(VLOOKUP(F3248,ISLER!$1:$51,3,0),DOVIZ!$1:$4,MATCH(CONCATENATE(TEXT(C3248,"YYYY")," ",TEXT(C3248,"AAAA")),DOVIZ!$1:$1,0),0)))</f>
        <v/>
      </c>
      <c r="L3248" s="45" t="str">
        <f t="shared" si="308"/>
        <v/>
      </c>
      <c r="M3248" s="74">
        <f t="shared" si="310"/>
        <v>46021</v>
      </c>
    </row>
    <row r="3249" spans="1:13" x14ac:dyDescent="0.25">
      <c r="A3249" s="40">
        <v>3313</v>
      </c>
      <c r="B3249" s="40" t="str">
        <f t="shared" si="306"/>
        <v>2025 Aralık</v>
      </c>
      <c r="C3249" s="41">
        <f t="shared" si="309"/>
        <v>46021</v>
      </c>
      <c r="D3249" s="42"/>
      <c r="E3249" s="42"/>
      <c r="F3249" s="42"/>
      <c r="G3249" s="43"/>
      <c r="H3249" s="76" t="str">
        <f>IF(G3249="","",VLOOKUP(F3249,ISLER!$1:$51,MATCH(D3249,ISLER!$1:$1,0)-2,0)*VLOOKUP(VLOOKUP(F3249,ISLER!$1:$51,MATCH(D3249,ISLER!$1:$1,0)-1,0),DOVIZ!$1:$4,MATCH(CONCATENATE(TEXT(C3249,"YYYY")," ",TEXT(C3249,"AAAA")),DOVIZ!$1:$1,0),0))</f>
        <v/>
      </c>
      <c r="I3249" s="76" t="str">
        <f t="shared" si="307"/>
        <v/>
      </c>
      <c r="J3249" s="45" t="b">
        <f t="shared" si="305"/>
        <v>0</v>
      </c>
      <c r="K3249" s="45" t="str">
        <f>IF(J3249=FALSE,"",IF(G3249="","",VLOOKUP(F3249,ISLER!$1:$51,2,0)*VLOOKUP(VLOOKUP(F3249,ISLER!$1:$51,3,0),DOVIZ!$1:$4,MATCH(CONCATENATE(TEXT(C3249,"YYYY")," ",TEXT(C3249,"AAAA")),DOVIZ!$1:$1,0),0)))</f>
        <v/>
      </c>
      <c r="L3249" s="45" t="str">
        <f t="shared" si="308"/>
        <v/>
      </c>
      <c r="M3249" s="74">
        <f t="shared" si="310"/>
        <v>46021</v>
      </c>
    </row>
    <row r="3250" spans="1:13" x14ac:dyDescent="0.25">
      <c r="A3250" s="40">
        <v>3314</v>
      </c>
      <c r="B3250" s="40" t="str">
        <f t="shared" si="306"/>
        <v>2025 Aralık</v>
      </c>
      <c r="C3250" s="41">
        <f t="shared" si="309"/>
        <v>46021</v>
      </c>
      <c r="D3250" s="42"/>
      <c r="E3250" s="42"/>
      <c r="F3250" s="42"/>
      <c r="G3250" s="43"/>
      <c r="H3250" s="76" t="str">
        <f>IF(G3250="","",VLOOKUP(F3250,ISLER!$1:$51,MATCH(D3250,ISLER!$1:$1,0)-2,0)*VLOOKUP(VLOOKUP(F3250,ISLER!$1:$51,MATCH(D3250,ISLER!$1:$1,0)-1,0),DOVIZ!$1:$4,MATCH(CONCATENATE(TEXT(C3250,"YYYY")," ",TEXT(C3250,"AAAA")),DOVIZ!$1:$1,0),0))</f>
        <v/>
      </c>
      <c r="I3250" s="76" t="str">
        <f t="shared" si="307"/>
        <v/>
      </c>
      <c r="J3250" s="45" t="b">
        <f t="shared" ref="J3250:J3313" si="311">OR(D3250="DİŞÇİM İSTANBUL EZGİ HANIM",D3250="DİŞÇİM İSTANBUL MERVE HANIM",D3250="DİŞÇİM İSTANBUL BÜŞRA HANIM",D3250="DİŞÇİM İSTANBUL HÜLYA HANIM",D3250="DİŞÇİM İSTANBUL KEMAL BEY",D3250="DİŞÇİM İSTANBUL HAKAN BEY",D3250="DİŞÇİM İSTANBUL MUHAMMED BEY",D3250="DİŞÇİM İSTANBUL MURAT BEY")</f>
        <v>0</v>
      </c>
      <c r="K3250" s="45" t="str">
        <f>IF(J3250=FALSE,"",IF(G3250="","",VLOOKUP(F3250,ISLER!$1:$51,2,0)*VLOOKUP(VLOOKUP(F3250,ISLER!$1:$51,3,0),DOVIZ!$1:$4,MATCH(CONCATENATE(TEXT(C3250,"YYYY")," ",TEXT(C3250,"AAAA")),DOVIZ!$1:$1,0),0)))</f>
        <v/>
      </c>
      <c r="L3250" s="45" t="str">
        <f t="shared" si="308"/>
        <v/>
      </c>
      <c r="M3250" s="74">
        <f t="shared" si="310"/>
        <v>46021</v>
      </c>
    </row>
    <row r="3251" spans="1:13" x14ac:dyDescent="0.25">
      <c r="A3251" s="40">
        <v>3315</v>
      </c>
      <c r="B3251" s="40" t="str">
        <f t="shared" si="306"/>
        <v>2025 Aralık</v>
      </c>
      <c r="C3251" s="41">
        <f t="shared" si="309"/>
        <v>46021</v>
      </c>
      <c r="D3251" s="42"/>
      <c r="E3251" s="42"/>
      <c r="F3251" s="42"/>
      <c r="G3251" s="43"/>
      <c r="H3251" s="76" t="str">
        <f>IF(G3251="","",VLOOKUP(F3251,ISLER!$1:$51,MATCH(D3251,ISLER!$1:$1,0)-2,0)*VLOOKUP(VLOOKUP(F3251,ISLER!$1:$51,MATCH(D3251,ISLER!$1:$1,0)-1,0),DOVIZ!$1:$4,MATCH(CONCATENATE(TEXT(C3251,"YYYY")," ",TEXT(C3251,"AAAA")),DOVIZ!$1:$1,0),0))</f>
        <v/>
      </c>
      <c r="I3251" s="76" t="str">
        <f t="shared" si="307"/>
        <v/>
      </c>
      <c r="J3251" s="45" t="b">
        <f t="shared" si="311"/>
        <v>0</v>
      </c>
      <c r="K3251" s="45" t="str">
        <f>IF(J3251=FALSE,"",IF(G3251="","",VLOOKUP(F3251,ISLER!$1:$51,2,0)*VLOOKUP(VLOOKUP(F3251,ISLER!$1:$51,3,0),DOVIZ!$1:$4,MATCH(CONCATENATE(TEXT(C3251,"YYYY")," ",TEXT(C3251,"AAAA")),DOVIZ!$1:$1,0),0)))</f>
        <v/>
      </c>
      <c r="L3251" s="45" t="str">
        <f t="shared" si="308"/>
        <v/>
      </c>
      <c r="M3251" s="74">
        <f t="shared" si="310"/>
        <v>46021</v>
      </c>
    </row>
    <row r="3252" spans="1:13" x14ac:dyDescent="0.25">
      <c r="A3252" s="40">
        <v>3316</v>
      </c>
      <c r="B3252" s="40" t="str">
        <f t="shared" si="306"/>
        <v>2025 Aralık</v>
      </c>
      <c r="C3252" s="41">
        <f t="shared" si="309"/>
        <v>46021</v>
      </c>
      <c r="D3252" s="42"/>
      <c r="E3252" s="42"/>
      <c r="F3252" s="42"/>
      <c r="G3252" s="43"/>
      <c r="H3252" s="76" t="str">
        <f>IF(G3252="","",VLOOKUP(F3252,ISLER!$1:$51,MATCH(D3252,ISLER!$1:$1,0)-2,0)*VLOOKUP(VLOOKUP(F3252,ISLER!$1:$51,MATCH(D3252,ISLER!$1:$1,0)-1,0),DOVIZ!$1:$4,MATCH(CONCATENATE(TEXT(C3252,"YYYY")," ",TEXT(C3252,"AAAA")),DOVIZ!$1:$1,0),0))</f>
        <v/>
      </c>
      <c r="I3252" s="76" t="str">
        <f t="shared" si="307"/>
        <v/>
      </c>
      <c r="J3252" s="45" t="b">
        <f t="shared" si="311"/>
        <v>0</v>
      </c>
      <c r="K3252" s="45" t="str">
        <f>IF(J3252=FALSE,"",IF(G3252="","",VLOOKUP(F3252,ISLER!$1:$51,2,0)*VLOOKUP(VLOOKUP(F3252,ISLER!$1:$51,3,0),DOVIZ!$1:$4,MATCH(CONCATENATE(TEXT(C3252,"YYYY")," ",TEXT(C3252,"AAAA")),DOVIZ!$1:$1,0),0)))</f>
        <v/>
      </c>
      <c r="L3252" s="45" t="str">
        <f t="shared" si="308"/>
        <v/>
      </c>
      <c r="M3252" s="74">
        <f t="shared" si="310"/>
        <v>46021</v>
      </c>
    </row>
    <row r="3253" spans="1:13" x14ac:dyDescent="0.25">
      <c r="A3253" s="40">
        <v>3317</v>
      </c>
      <c r="B3253" s="40" t="str">
        <f t="shared" si="306"/>
        <v>2025 Aralık</v>
      </c>
      <c r="C3253" s="41">
        <f t="shared" si="309"/>
        <v>46021</v>
      </c>
      <c r="D3253" s="42"/>
      <c r="E3253" s="42"/>
      <c r="F3253" s="42"/>
      <c r="G3253" s="43"/>
      <c r="H3253" s="76" t="str">
        <f>IF(G3253="","",VLOOKUP(F3253,ISLER!$1:$51,MATCH(D3253,ISLER!$1:$1,0)-2,0)*VLOOKUP(VLOOKUP(F3253,ISLER!$1:$51,MATCH(D3253,ISLER!$1:$1,0)-1,0),DOVIZ!$1:$4,MATCH(CONCATENATE(TEXT(C3253,"YYYY")," ",TEXT(C3253,"AAAA")),DOVIZ!$1:$1,0),0))</f>
        <v/>
      </c>
      <c r="I3253" s="76" t="str">
        <f t="shared" si="307"/>
        <v/>
      </c>
      <c r="J3253" s="45" t="b">
        <f t="shared" si="311"/>
        <v>0</v>
      </c>
      <c r="K3253" s="45" t="str">
        <f>IF(J3253=FALSE,"",IF(G3253="","",VLOOKUP(F3253,ISLER!$1:$51,2,0)*VLOOKUP(VLOOKUP(F3253,ISLER!$1:$51,3,0),DOVIZ!$1:$4,MATCH(CONCATENATE(TEXT(C3253,"YYYY")," ",TEXT(C3253,"AAAA")),DOVIZ!$1:$1,0),0)))</f>
        <v/>
      </c>
      <c r="L3253" s="45" t="str">
        <f t="shared" si="308"/>
        <v/>
      </c>
      <c r="M3253" s="74">
        <f t="shared" si="310"/>
        <v>46021</v>
      </c>
    </row>
    <row r="3254" spans="1:13" x14ac:dyDescent="0.25">
      <c r="A3254" s="40">
        <v>3318</v>
      </c>
      <c r="B3254" s="40" t="str">
        <f t="shared" si="306"/>
        <v>2025 Aralık</v>
      </c>
      <c r="C3254" s="41">
        <f t="shared" si="309"/>
        <v>46021</v>
      </c>
      <c r="D3254" s="42"/>
      <c r="E3254" s="42"/>
      <c r="F3254" s="42"/>
      <c r="G3254" s="43"/>
      <c r="H3254" s="76" t="str">
        <f>IF(G3254="","",VLOOKUP(F3254,ISLER!$1:$51,MATCH(D3254,ISLER!$1:$1,0)-2,0)*VLOOKUP(VLOOKUP(F3254,ISLER!$1:$51,MATCH(D3254,ISLER!$1:$1,0)-1,0),DOVIZ!$1:$4,MATCH(CONCATENATE(TEXT(C3254,"YYYY")," ",TEXT(C3254,"AAAA")),DOVIZ!$1:$1,0),0))</f>
        <v/>
      </c>
      <c r="I3254" s="76" t="str">
        <f t="shared" si="307"/>
        <v/>
      </c>
      <c r="J3254" s="45" t="b">
        <f t="shared" si="311"/>
        <v>0</v>
      </c>
      <c r="K3254" s="45" t="str">
        <f>IF(J3254=FALSE,"",IF(G3254="","",VLOOKUP(F3254,ISLER!$1:$51,2,0)*VLOOKUP(VLOOKUP(F3254,ISLER!$1:$51,3,0),DOVIZ!$1:$4,MATCH(CONCATENATE(TEXT(C3254,"YYYY")," ",TEXT(C3254,"AAAA")),DOVIZ!$1:$1,0),0)))</f>
        <v/>
      </c>
      <c r="L3254" s="45" t="str">
        <f t="shared" si="308"/>
        <v/>
      </c>
      <c r="M3254" s="74">
        <f t="shared" si="310"/>
        <v>46021</v>
      </c>
    </row>
    <row r="3255" spans="1:13" x14ac:dyDescent="0.25">
      <c r="A3255" s="40">
        <v>3319</v>
      </c>
      <c r="B3255" s="40" t="str">
        <f t="shared" si="306"/>
        <v>2025 Aralık</v>
      </c>
      <c r="C3255" s="41">
        <f t="shared" si="309"/>
        <v>46021</v>
      </c>
      <c r="D3255" s="42"/>
      <c r="E3255" s="42"/>
      <c r="F3255" s="42"/>
      <c r="G3255" s="43"/>
      <c r="H3255" s="76" t="str">
        <f>IF(G3255="","",VLOOKUP(F3255,ISLER!$1:$51,MATCH(D3255,ISLER!$1:$1,0)-2,0)*VLOOKUP(VLOOKUP(F3255,ISLER!$1:$51,MATCH(D3255,ISLER!$1:$1,0)-1,0),DOVIZ!$1:$4,MATCH(CONCATENATE(TEXT(C3255,"YYYY")," ",TEXT(C3255,"AAAA")),DOVIZ!$1:$1,0),0))</f>
        <v/>
      </c>
      <c r="I3255" s="76" t="str">
        <f t="shared" si="307"/>
        <v/>
      </c>
      <c r="J3255" s="45" t="b">
        <f t="shared" si="311"/>
        <v>0</v>
      </c>
      <c r="K3255" s="45" t="str">
        <f>IF(J3255=FALSE,"",IF(G3255="","",VLOOKUP(F3255,ISLER!$1:$51,2,0)*VLOOKUP(VLOOKUP(F3255,ISLER!$1:$51,3,0),DOVIZ!$1:$4,MATCH(CONCATENATE(TEXT(C3255,"YYYY")," ",TEXT(C3255,"AAAA")),DOVIZ!$1:$1,0),0)))</f>
        <v/>
      </c>
      <c r="L3255" s="45" t="str">
        <f t="shared" si="308"/>
        <v/>
      </c>
      <c r="M3255" s="74">
        <f t="shared" si="310"/>
        <v>46021</v>
      </c>
    </row>
    <row r="3256" spans="1:13" x14ac:dyDescent="0.25">
      <c r="A3256" s="40">
        <v>3320</v>
      </c>
      <c r="B3256" s="40" t="str">
        <f t="shared" si="306"/>
        <v>2025 Aralık</v>
      </c>
      <c r="C3256" s="41">
        <f t="shared" si="309"/>
        <v>46021</v>
      </c>
      <c r="D3256" s="42"/>
      <c r="E3256" s="42"/>
      <c r="F3256" s="42"/>
      <c r="G3256" s="43"/>
      <c r="H3256" s="76" t="str">
        <f>IF(G3256="","",VLOOKUP(F3256,ISLER!$1:$51,MATCH(D3256,ISLER!$1:$1,0)-2,0)*VLOOKUP(VLOOKUP(F3256,ISLER!$1:$51,MATCH(D3256,ISLER!$1:$1,0)-1,0),DOVIZ!$1:$4,MATCH(CONCATENATE(TEXT(C3256,"YYYY")," ",TEXT(C3256,"AAAA")),DOVIZ!$1:$1,0),0))</f>
        <v/>
      </c>
      <c r="I3256" s="76" t="str">
        <f t="shared" si="307"/>
        <v/>
      </c>
      <c r="J3256" s="45" t="b">
        <f t="shared" si="311"/>
        <v>0</v>
      </c>
      <c r="K3256" s="45" t="str">
        <f>IF(J3256=FALSE,"",IF(G3256="","",VLOOKUP(F3256,ISLER!$1:$51,2,0)*VLOOKUP(VLOOKUP(F3256,ISLER!$1:$51,3,0),DOVIZ!$1:$4,MATCH(CONCATENATE(TEXT(C3256,"YYYY")," ",TEXT(C3256,"AAAA")),DOVIZ!$1:$1,0),0)))</f>
        <v/>
      </c>
      <c r="L3256" s="45" t="str">
        <f t="shared" si="308"/>
        <v/>
      </c>
      <c r="M3256" s="74">
        <f t="shared" si="310"/>
        <v>46021</v>
      </c>
    </row>
    <row r="3257" spans="1:13" x14ac:dyDescent="0.25">
      <c r="A3257" s="40">
        <v>3321</v>
      </c>
      <c r="B3257" s="40" t="str">
        <f t="shared" si="306"/>
        <v>2025 Aralık</v>
      </c>
      <c r="C3257" s="41">
        <f t="shared" si="309"/>
        <v>46021</v>
      </c>
      <c r="D3257" s="42"/>
      <c r="E3257" s="42"/>
      <c r="F3257" s="42"/>
      <c r="G3257" s="43"/>
      <c r="H3257" s="76" t="str">
        <f>IF(G3257="","",VLOOKUP(F3257,ISLER!$1:$51,MATCH(D3257,ISLER!$1:$1,0)-2,0)*VLOOKUP(VLOOKUP(F3257,ISLER!$1:$51,MATCH(D3257,ISLER!$1:$1,0)-1,0),DOVIZ!$1:$4,MATCH(CONCATENATE(TEXT(C3257,"YYYY")," ",TEXT(C3257,"AAAA")),DOVIZ!$1:$1,0),0))</f>
        <v/>
      </c>
      <c r="I3257" s="76" t="str">
        <f t="shared" si="307"/>
        <v/>
      </c>
      <c r="J3257" s="45" t="b">
        <f t="shared" si="311"/>
        <v>0</v>
      </c>
      <c r="K3257" s="45" t="str">
        <f>IF(J3257=FALSE,"",IF(G3257="","",VLOOKUP(F3257,ISLER!$1:$51,2,0)*VLOOKUP(VLOOKUP(F3257,ISLER!$1:$51,3,0),DOVIZ!$1:$4,MATCH(CONCATENATE(TEXT(C3257,"YYYY")," ",TEXT(C3257,"AAAA")),DOVIZ!$1:$1,0),0)))</f>
        <v/>
      </c>
      <c r="L3257" s="45" t="str">
        <f t="shared" si="308"/>
        <v/>
      </c>
      <c r="M3257" s="74">
        <f t="shared" si="310"/>
        <v>46021</v>
      </c>
    </row>
    <row r="3258" spans="1:13" x14ac:dyDescent="0.25">
      <c r="A3258" s="40">
        <v>3322</v>
      </c>
      <c r="B3258" s="40" t="str">
        <f t="shared" si="306"/>
        <v>2025 Aralık</v>
      </c>
      <c r="C3258" s="41">
        <f t="shared" si="309"/>
        <v>46021</v>
      </c>
      <c r="D3258" s="42"/>
      <c r="E3258" s="42"/>
      <c r="F3258" s="42"/>
      <c r="G3258" s="43"/>
      <c r="H3258" s="76" t="str">
        <f>IF(G3258="","",VLOOKUP(F3258,ISLER!$1:$51,MATCH(D3258,ISLER!$1:$1,0)-2,0)*VLOOKUP(VLOOKUP(F3258,ISLER!$1:$51,MATCH(D3258,ISLER!$1:$1,0)-1,0),DOVIZ!$1:$4,MATCH(CONCATENATE(TEXT(C3258,"YYYY")," ",TEXT(C3258,"AAAA")),DOVIZ!$1:$1,0),0))</f>
        <v/>
      </c>
      <c r="I3258" s="76" t="str">
        <f t="shared" si="307"/>
        <v/>
      </c>
      <c r="J3258" s="45" t="b">
        <f t="shared" si="311"/>
        <v>0</v>
      </c>
      <c r="K3258" s="45" t="str">
        <f>IF(J3258=FALSE,"",IF(G3258="","",VLOOKUP(F3258,ISLER!$1:$51,2,0)*VLOOKUP(VLOOKUP(F3258,ISLER!$1:$51,3,0),DOVIZ!$1:$4,MATCH(CONCATENATE(TEXT(C3258,"YYYY")," ",TEXT(C3258,"AAAA")),DOVIZ!$1:$1,0),0)))</f>
        <v/>
      </c>
      <c r="L3258" s="45" t="str">
        <f t="shared" si="308"/>
        <v/>
      </c>
      <c r="M3258" s="74">
        <f t="shared" si="310"/>
        <v>46021</v>
      </c>
    </row>
    <row r="3259" spans="1:13" x14ac:dyDescent="0.25">
      <c r="A3259" s="40">
        <v>3323</v>
      </c>
      <c r="B3259" s="40" t="str">
        <f t="shared" si="306"/>
        <v>2025 Aralık</v>
      </c>
      <c r="C3259" s="41">
        <f t="shared" si="309"/>
        <v>46021</v>
      </c>
      <c r="D3259" s="42"/>
      <c r="E3259" s="42"/>
      <c r="F3259" s="42"/>
      <c r="G3259" s="43"/>
      <c r="H3259" s="76" t="str">
        <f>IF(G3259="","",VLOOKUP(F3259,ISLER!$1:$51,MATCH(D3259,ISLER!$1:$1,0)-2,0)*VLOOKUP(VLOOKUP(F3259,ISLER!$1:$51,MATCH(D3259,ISLER!$1:$1,0)-1,0),DOVIZ!$1:$4,MATCH(CONCATENATE(TEXT(C3259,"YYYY")," ",TEXT(C3259,"AAAA")),DOVIZ!$1:$1,0),0))</f>
        <v/>
      </c>
      <c r="I3259" s="76" t="str">
        <f t="shared" si="307"/>
        <v/>
      </c>
      <c r="J3259" s="45" t="b">
        <f t="shared" si="311"/>
        <v>0</v>
      </c>
      <c r="K3259" s="45" t="str">
        <f>IF(J3259=FALSE,"",IF(G3259="","",VLOOKUP(F3259,ISLER!$1:$51,2,0)*VLOOKUP(VLOOKUP(F3259,ISLER!$1:$51,3,0),DOVIZ!$1:$4,MATCH(CONCATENATE(TEXT(C3259,"YYYY")," ",TEXT(C3259,"AAAA")),DOVIZ!$1:$1,0),0)))</f>
        <v/>
      </c>
      <c r="L3259" s="45" t="str">
        <f t="shared" si="308"/>
        <v/>
      </c>
      <c r="M3259" s="74">
        <f t="shared" si="310"/>
        <v>46021</v>
      </c>
    </row>
    <row r="3260" spans="1:13" x14ac:dyDescent="0.25">
      <c r="A3260" s="40">
        <v>3324</v>
      </c>
      <c r="B3260" s="40" t="str">
        <f t="shared" si="306"/>
        <v>2025 Aralık</v>
      </c>
      <c r="C3260" s="41">
        <f t="shared" si="309"/>
        <v>46021</v>
      </c>
      <c r="D3260" s="42"/>
      <c r="E3260" s="42"/>
      <c r="F3260" s="42"/>
      <c r="G3260" s="43"/>
      <c r="H3260" s="76" t="str">
        <f>IF(G3260="","",VLOOKUP(F3260,ISLER!$1:$51,MATCH(D3260,ISLER!$1:$1,0)-2,0)*VLOOKUP(VLOOKUP(F3260,ISLER!$1:$51,MATCH(D3260,ISLER!$1:$1,0)-1,0),DOVIZ!$1:$4,MATCH(CONCATENATE(TEXT(C3260,"YYYY")," ",TEXT(C3260,"AAAA")),DOVIZ!$1:$1,0),0))</f>
        <v/>
      </c>
      <c r="I3260" s="76" t="str">
        <f t="shared" si="307"/>
        <v/>
      </c>
      <c r="J3260" s="45" t="b">
        <f t="shared" si="311"/>
        <v>0</v>
      </c>
      <c r="K3260" s="45" t="str">
        <f>IF(J3260=FALSE,"",IF(G3260="","",VLOOKUP(F3260,ISLER!$1:$51,2,0)*VLOOKUP(VLOOKUP(F3260,ISLER!$1:$51,3,0),DOVIZ!$1:$4,MATCH(CONCATENATE(TEXT(C3260,"YYYY")," ",TEXT(C3260,"AAAA")),DOVIZ!$1:$1,0),0)))</f>
        <v/>
      </c>
      <c r="L3260" s="45" t="str">
        <f t="shared" si="308"/>
        <v/>
      </c>
      <c r="M3260" s="74">
        <f t="shared" si="310"/>
        <v>46021</v>
      </c>
    </row>
    <row r="3261" spans="1:13" x14ac:dyDescent="0.25">
      <c r="A3261" s="40">
        <v>3325</v>
      </c>
      <c r="B3261" s="40" t="str">
        <f t="shared" si="306"/>
        <v>2025 Aralık</v>
      </c>
      <c r="C3261" s="41">
        <f t="shared" si="309"/>
        <v>46021</v>
      </c>
      <c r="D3261" s="42"/>
      <c r="E3261" s="42"/>
      <c r="F3261" s="42"/>
      <c r="G3261" s="43"/>
      <c r="H3261" s="76" t="str">
        <f>IF(G3261="","",VLOOKUP(F3261,ISLER!$1:$51,MATCH(D3261,ISLER!$1:$1,0)-2,0)*VLOOKUP(VLOOKUP(F3261,ISLER!$1:$51,MATCH(D3261,ISLER!$1:$1,0)-1,0),DOVIZ!$1:$4,MATCH(CONCATENATE(TEXT(C3261,"YYYY")," ",TEXT(C3261,"AAAA")),DOVIZ!$1:$1,0),0))</f>
        <v/>
      </c>
      <c r="I3261" s="76" t="str">
        <f t="shared" si="307"/>
        <v/>
      </c>
      <c r="J3261" s="45" t="b">
        <f t="shared" si="311"/>
        <v>0</v>
      </c>
      <c r="K3261" s="45" t="str">
        <f>IF(J3261=FALSE,"",IF(G3261="","",VLOOKUP(F3261,ISLER!$1:$51,2,0)*VLOOKUP(VLOOKUP(F3261,ISLER!$1:$51,3,0),DOVIZ!$1:$4,MATCH(CONCATENATE(TEXT(C3261,"YYYY")," ",TEXT(C3261,"AAAA")),DOVIZ!$1:$1,0),0)))</f>
        <v/>
      </c>
      <c r="L3261" s="45" t="str">
        <f t="shared" si="308"/>
        <v/>
      </c>
      <c r="M3261" s="74">
        <f t="shared" si="310"/>
        <v>46021</v>
      </c>
    </row>
    <row r="3262" spans="1:13" x14ac:dyDescent="0.25">
      <c r="A3262" s="40">
        <v>3326</v>
      </c>
      <c r="B3262" s="40" t="str">
        <f t="shared" si="306"/>
        <v>2025 Aralık</v>
      </c>
      <c r="C3262" s="41">
        <f t="shared" si="309"/>
        <v>46021</v>
      </c>
      <c r="D3262" s="42"/>
      <c r="E3262" s="42"/>
      <c r="F3262" s="42"/>
      <c r="G3262" s="43"/>
      <c r="H3262" s="76" t="str">
        <f>IF(G3262="","",VLOOKUP(F3262,ISLER!$1:$51,MATCH(D3262,ISLER!$1:$1,0)-2,0)*VLOOKUP(VLOOKUP(F3262,ISLER!$1:$51,MATCH(D3262,ISLER!$1:$1,0)-1,0),DOVIZ!$1:$4,MATCH(CONCATENATE(TEXT(C3262,"YYYY")," ",TEXT(C3262,"AAAA")),DOVIZ!$1:$1,0),0))</f>
        <v/>
      </c>
      <c r="I3262" s="76" t="str">
        <f t="shared" si="307"/>
        <v/>
      </c>
      <c r="J3262" s="45" t="b">
        <f t="shared" si="311"/>
        <v>0</v>
      </c>
      <c r="K3262" s="45" t="str">
        <f>IF(J3262=FALSE,"",IF(G3262="","",VLOOKUP(F3262,ISLER!$1:$51,2,0)*VLOOKUP(VLOOKUP(F3262,ISLER!$1:$51,3,0),DOVIZ!$1:$4,MATCH(CONCATENATE(TEXT(C3262,"YYYY")," ",TEXT(C3262,"AAAA")),DOVIZ!$1:$1,0),0)))</f>
        <v/>
      </c>
      <c r="L3262" s="45" t="str">
        <f t="shared" si="308"/>
        <v/>
      </c>
      <c r="M3262" s="74">
        <f t="shared" si="310"/>
        <v>46021</v>
      </c>
    </row>
    <row r="3263" spans="1:13" x14ac:dyDescent="0.25">
      <c r="A3263" s="40">
        <v>3327</v>
      </c>
      <c r="B3263" s="40" t="str">
        <f t="shared" si="306"/>
        <v>2025 Aralık</v>
      </c>
      <c r="C3263" s="41">
        <f t="shared" si="309"/>
        <v>46021</v>
      </c>
      <c r="D3263" s="42"/>
      <c r="E3263" s="42"/>
      <c r="F3263" s="42"/>
      <c r="G3263" s="43"/>
      <c r="H3263" s="76" t="str">
        <f>IF(G3263="","",VLOOKUP(F3263,ISLER!$1:$51,MATCH(D3263,ISLER!$1:$1,0)-2,0)*VLOOKUP(VLOOKUP(F3263,ISLER!$1:$51,MATCH(D3263,ISLER!$1:$1,0)-1,0),DOVIZ!$1:$4,MATCH(CONCATENATE(TEXT(C3263,"YYYY")," ",TEXT(C3263,"AAAA")),DOVIZ!$1:$1,0),0))</f>
        <v/>
      </c>
      <c r="I3263" s="76" t="str">
        <f t="shared" si="307"/>
        <v/>
      </c>
      <c r="J3263" s="45" t="b">
        <f t="shared" si="311"/>
        <v>0</v>
      </c>
      <c r="K3263" s="45" t="str">
        <f>IF(J3263=FALSE,"",IF(G3263="","",VLOOKUP(F3263,ISLER!$1:$51,2,0)*VLOOKUP(VLOOKUP(F3263,ISLER!$1:$51,3,0),DOVIZ!$1:$4,MATCH(CONCATENATE(TEXT(C3263,"YYYY")," ",TEXT(C3263,"AAAA")),DOVIZ!$1:$1,0),0)))</f>
        <v/>
      </c>
      <c r="L3263" s="45" t="str">
        <f t="shared" si="308"/>
        <v/>
      </c>
      <c r="M3263" s="74">
        <f t="shared" si="310"/>
        <v>46021</v>
      </c>
    </row>
    <row r="3264" spans="1:13" x14ac:dyDescent="0.25">
      <c r="A3264" s="40">
        <v>3328</v>
      </c>
      <c r="B3264" s="40" t="str">
        <f t="shared" si="306"/>
        <v>2025 Aralık</v>
      </c>
      <c r="C3264" s="41">
        <f t="shared" si="309"/>
        <v>46021</v>
      </c>
      <c r="D3264" s="42"/>
      <c r="E3264" s="42"/>
      <c r="F3264" s="42"/>
      <c r="G3264" s="43"/>
      <c r="H3264" s="76" t="str">
        <f>IF(G3264="","",VLOOKUP(F3264,ISLER!$1:$51,MATCH(D3264,ISLER!$1:$1,0)-2,0)*VLOOKUP(VLOOKUP(F3264,ISLER!$1:$51,MATCH(D3264,ISLER!$1:$1,0)-1,0),DOVIZ!$1:$4,MATCH(CONCATENATE(TEXT(C3264,"YYYY")," ",TEXT(C3264,"AAAA")),DOVIZ!$1:$1,0),0))</f>
        <v/>
      </c>
      <c r="I3264" s="76" t="str">
        <f t="shared" si="307"/>
        <v/>
      </c>
      <c r="J3264" s="45" t="b">
        <f t="shared" si="311"/>
        <v>0</v>
      </c>
      <c r="K3264" s="45" t="str">
        <f>IF(J3264=FALSE,"",IF(G3264="","",VLOOKUP(F3264,ISLER!$1:$51,2,0)*VLOOKUP(VLOOKUP(F3264,ISLER!$1:$51,3,0),DOVIZ!$1:$4,MATCH(CONCATENATE(TEXT(C3264,"YYYY")," ",TEXT(C3264,"AAAA")),DOVIZ!$1:$1,0),0)))</f>
        <v/>
      </c>
      <c r="L3264" s="45" t="str">
        <f t="shared" si="308"/>
        <v/>
      </c>
      <c r="M3264" s="74">
        <f t="shared" si="310"/>
        <v>46021</v>
      </c>
    </row>
    <row r="3265" spans="1:13" x14ac:dyDescent="0.25">
      <c r="A3265" s="40">
        <v>3329</v>
      </c>
      <c r="B3265" s="40" t="str">
        <f t="shared" ref="B3265:B3328" si="312">CONCATENATE(TEXT(C3265,"YYYY")," ",TEXT(C3265,"AAAA"))</f>
        <v>2025 Aralık</v>
      </c>
      <c r="C3265" s="41">
        <f t="shared" si="309"/>
        <v>46021</v>
      </c>
      <c r="D3265" s="42"/>
      <c r="E3265" s="42"/>
      <c r="F3265" s="42"/>
      <c r="G3265" s="43"/>
      <c r="H3265" s="76" t="str">
        <f>IF(G3265="","",VLOOKUP(F3265,ISLER!$1:$51,MATCH(D3265,ISLER!$1:$1,0)-2,0)*VLOOKUP(VLOOKUP(F3265,ISLER!$1:$51,MATCH(D3265,ISLER!$1:$1,0)-1,0),DOVIZ!$1:$4,MATCH(CONCATENATE(TEXT(C3265,"YYYY")," ",TEXT(C3265,"AAAA")),DOVIZ!$1:$1,0),0))</f>
        <v/>
      </c>
      <c r="I3265" s="76" t="str">
        <f t="shared" ref="I3265:I3328" si="313">IF(G3265="","",G3265*H3265)</f>
        <v/>
      </c>
      <c r="J3265" s="45" t="b">
        <f t="shared" si="311"/>
        <v>0</v>
      </c>
      <c r="K3265" s="45" t="str">
        <f>IF(J3265=FALSE,"",IF(G3265="","",VLOOKUP(F3265,ISLER!$1:$51,2,0)*VLOOKUP(VLOOKUP(F3265,ISLER!$1:$51,3,0),DOVIZ!$1:$4,MATCH(CONCATENATE(TEXT(C3265,"YYYY")," ",TEXT(C3265,"AAAA")),DOVIZ!$1:$1,0),0)))</f>
        <v/>
      </c>
      <c r="L3265" s="45" t="str">
        <f t="shared" ref="L3265:L3328" si="314">IF(K3265="","",G3265*K3265)</f>
        <v/>
      </c>
      <c r="M3265" s="74">
        <f t="shared" si="310"/>
        <v>46021</v>
      </c>
    </row>
    <row r="3266" spans="1:13" x14ac:dyDescent="0.25">
      <c r="A3266" s="40">
        <v>3330</v>
      </c>
      <c r="B3266" s="40" t="str">
        <f t="shared" si="312"/>
        <v>2025 Aralık</v>
      </c>
      <c r="C3266" s="41">
        <f t="shared" si="309"/>
        <v>46021</v>
      </c>
      <c r="D3266" s="42"/>
      <c r="E3266" s="42"/>
      <c r="F3266" s="42"/>
      <c r="G3266" s="43"/>
      <c r="H3266" s="76" t="str">
        <f>IF(G3266="","",VLOOKUP(F3266,ISLER!$1:$51,MATCH(D3266,ISLER!$1:$1,0)-2,0)*VLOOKUP(VLOOKUP(F3266,ISLER!$1:$51,MATCH(D3266,ISLER!$1:$1,0)-1,0),DOVIZ!$1:$4,MATCH(CONCATENATE(TEXT(C3266,"YYYY")," ",TEXT(C3266,"AAAA")),DOVIZ!$1:$1,0),0))</f>
        <v/>
      </c>
      <c r="I3266" s="76" t="str">
        <f t="shared" si="313"/>
        <v/>
      </c>
      <c r="J3266" s="45" t="b">
        <f t="shared" si="311"/>
        <v>0</v>
      </c>
      <c r="K3266" s="45" t="str">
        <f>IF(J3266=FALSE,"",IF(G3266="","",VLOOKUP(F3266,ISLER!$1:$51,2,0)*VLOOKUP(VLOOKUP(F3266,ISLER!$1:$51,3,0),DOVIZ!$1:$4,MATCH(CONCATENATE(TEXT(C3266,"YYYY")," ",TEXT(C3266,"AAAA")),DOVIZ!$1:$1,0),0)))</f>
        <v/>
      </c>
      <c r="L3266" s="45" t="str">
        <f t="shared" si="314"/>
        <v/>
      </c>
      <c r="M3266" s="74">
        <f t="shared" si="310"/>
        <v>46021</v>
      </c>
    </row>
    <row r="3267" spans="1:13" x14ac:dyDescent="0.25">
      <c r="A3267" s="40">
        <v>3331</v>
      </c>
      <c r="B3267" s="40" t="str">
        <f t="shared" si="312"/>
        <v>2025 Aralık</v>
      </c>
      <c r="C3267" s="41">
        <f t="shared" si="309"/>
        <v>46021</v>
      </c>
      <c r="D3267" s="42"/>
      <c r="E3267" s="42"/>
      <c r="F3267" s="42"/>
      <c r="G3267" s="43"/>
      <c r="H3267" s="76" t="str">
        <f>IF(G3267="","",VLOOKUP(F3267,ISLER!$1:$51,MATCH(D3267,ISLER!$1:$1,0)-2,0)*VLOOKUP(VLOOKUP(F3267,ISLER!$1:$51,MATCH(D3267,ISLER!$1:$1,0)-1,0),DOVIZ!$1:$4,MATCH(CONCATENATE(TEXT(C3267,"YYYY")," ",TEXT(C3267,"AAAA")),DOVIZ!$1:$1,0),0))</f>
        <v/>
      </c>
      <c r="I3267" s="76" t="str">
        <f t="shared" si="313"/>
        <v/>
      </c>
      <c r="J3267" s="45" t="b">
        <f t="shared" si="311"/>
        <v>0</v>
      </c>
      <c r="K3267" s="45" t="str">
        <f>IF(J3267=FALSE,"",IF(G3267="","",VLOOKUP(F3267,ISLER!$1:$51,2,0)*VLOOKUP(VLOOKUP(F3267,ISLER!$1:$51,3,0),DOVIZ!$1:$4,MATCH(CONCATENATE(TEXT(C3267,"YYYY")," ",TEXT(C3267,"AAAA")),DOVIZ!$1:$1,0),0)))</f>
        <v/>
      </c>
      <c r="L3267" s="45" t="str">
        <f t="shared" si="314"/>
        <v/>
      </c>
      <c r="M3267" s="74">
        <f t="shared" si="310"/>
        <v>46021</v>
      </c>
    </row>
    <row r="3268" spans="1:13" x14ac:dyDescent="0.25">
      <c r="A3268" s="40">
        <v>3332</v>
      </c>
      <c r="B3268" s="40" t="str">
        <f t="shared" si="312"/>
        <v>2025 Aralık</v>
      </c>
      <c r="C3268" s="41">
        <f t="shared" ref="C3268:C3331" si="315">C3267</f>
        <v>46021</v>
      </c>
      <c r="D3268" s="42"/>
      <c r="E3268" s="42"/>
      <c r="F3268" s="42"/>
      <c r="G3268" s="43"/>
      <c r="H3268" s="76" t="str">
        <f>IF(G3268="","",VLOOKUP(F3268,ISLER!$1:$51,MATCH(D3268,ISLER!$1:$1,0)-2,0)*VLOOKUP(VLOOKUP(F3268,ISLER!$1:$51,MATCH(D3268,ISLER!$1:$1,0)-1,0),DOVIZ!$1:$4,MATCH(CONCATENATE(TEXT(C3268,"YYYY")," ",TEXT(C3268,"AAAA")),DOVIZ!$1:$1,0),0))</f>
        <v/>
      </c>
      <c r="I3268" s="76" t="str">
        <f t="shared" si="313"/>
        <v/>
      </c>
      <c r="J3268" s="45" t="b">
        <f t="shared" si="311"/>
        <v>0</v>
      </c>
      <c r="K3268" s="45" t="str">
        <f>IF(J3268=FALSE,"",IF(G3268="","",VLOOKUP(F3268,ISLER!$1:$51,2,0)*VLOOKUP(VLOOKUP(F3268,ISLER!$1:$51,3,0),DOVIZ!$1:$4,MATCH(CONCATENATE(TEXT(C3268,"YYYY")," ",TEXT(C3268,"AAAA")),DOVIZ!$1:$1,0),0)))</f>
        <v/>
      </c>
      <c r="L3268" s="45" t="str">
        <f t="shared" si="314"/>
        <v/>
      </c>
      <c r="M3268" s="74">
        <f t="shared" ref="M3268:M3331" si="316">C3268</f>
        <v>46021</v>
      </c>
    </row>
    <row r="3269" spans="1:13" x14ac:dyDescent="0.25">
      <c r="A3269" s="40">
        <v>3333</v>
      </c>
      <c r="B3269" s="40" t="str">
        <f t="shared" si="312"/>
        <v>2025 Aralık</v>
      </c>
      <c r="C3269" s="41">
        <f t="shared" si="315"/>
        <v>46021</v>
      </c>
      <c r="D3269" s="42"/>
      <c r="E3269" s="42"/>
      <c r="F3269" s="42"/>
      <c r="G3269" s="43"/>
      <c r="H3269" s="76" t="str">
        <f>IF(G3269="","",VLOOKUP(F3269,ISLER!$1:$51,MATCH(D3269,ISLER!$1:$1,0)-2,0)*VLOOKUP(VLOOKUP(F3269,ISLER!$1:$51,MATCH(D3269,ISLER!$1:$1,0)-1,0),DOVIZ!$1:$4,MATCH(CONCATENATE(TEXT(C3269,"YYYY")," ",TEXT(C3269,"AAAA")),DOVIZ!$1:$1,0),0))</f>
        <v/>
      </c>
      <c r="I3269" s="76" t="str">
        <f t="shared" si="313"/>
        <v/>
      </c>
      <c r="J3269" s="45" t="b">
        <f t="shared" si="311"/>
        <v>0</v>
      </c>
      <c r="K3269" s="45" t="str">
        <f>IF(J3269=FALSE,"",IF(G3269="","",VLOOKUP(F3269,ISLER!$1:$51,2,0)*VLOOKUP(VLOOKUP(F3269,ISLER!$1:$51,3,0),DOVIZ!$1:$4,MATCH(CONCATENATE(TEXT(C3269,"YYYY")," ",TEXT(C3269,"AAAA")),DOVIZ!$1:$1,0),0)))</f>
        <v/>
      </c>
      <c r="L3269" s="45" t="str">
        <f t="shared" si="314"/>
        <v/>
      </c>
      <c r="M3269" s="74">
        <f t="shared" si="316"/>
        <v>46021</v>
      </c>
    </row>
    <row r="3270" spans="1:13" x14ac:dyDescent="0.25">
      <c r="A3270" s="40">
        <v>3334</v>
      </c>
      <c r="B3270" s="40" t="str">
        <f t="shared" si="312"/>
        <v>2025 Aralık</v>
      </c>
      <c r="C3270" s="41">
        <f t="shared" si="315"/>
        <v>46021</v>
      </c>
      <c r="D3270" s="42"/>
      <c r="E3270" s="42"/>
      <c r="F3270" s="42"/>
      <c r="G3270" s="43"/>
      <c r="H3270" s="76" t="str">
        <f>IF(G3270="","",VLOOKUP(F3270,ISLER!$1:$51,MATCH(D3270,ISLER!$1:$1,0)-2,0)*VLOOKUP(VLOOKUP(F3270,ISLER!$1:$51,MATCH(D3270,ISLER!$1:$1,0)-1,0),DOVIZ!$1:$4,MATCH(CONCATENATE(TEXT(C3270,"YYYY")," ",TEXT(C3270,"AAAA")),DOVIZ!$1:$1,0),0))</f>
        <v/>
      </c>
      <c r="I3270" s="76" t="str">
        <f t="shared" si="313"/>
        <v/>
      </c>
      <c r="J3270" s="45" t="b">
        <f t="shared" si="311"/>
        <v>0</v>
      </c>
      <c r="K3270" s="45" t="str">
        <f>IF(J3270=FALSE,"",IF(G3270="","",VLOOKUP(F3270,ISLER!$1:$51,2,0)*VLOOKUP(VLOOKUP(F3270,ISLER!$1:$51,3,0),DOVIZ!$1:$4,MATCH(CONCATENATE(TEXT(C3270,"YYYY")," ",TEXT(C3270,"AAAA")),DOVIZ!$1:$1,0),0)))</f>
        <v/>
      </c>
      <c r="L3270" s="45" t="str">
        <f t="shared" si="314"/>
        <v/>
      </c>
      <c r="M3270" s="74">
        <f t="shared" si="316"/>
        <v>46021</v>
      </c>
    </row>
    <row r="3271" spans="1:13" x14ac:dyDescent="0.25">
      <c r="A3271" s="40">
        <v>3335</v>
      </c>
      <c r="B3271" s="40" t="str">
        <f t="shared" si="312"/>
        <v>2025 Aralık</v>
      </c>
      <c r="C3271" s="41">
        <f t="shared" si="315"/>
        <v>46021</v>
      </c>
      <c r="D3271" s="42"/>
      <c r="E3271" s="42"/>
      <c r="F3271" s="42"/>
      <c r="G3271" s="43"/>
      <c r="H3271" s="76" t="str">
        <f>IF(G3271="","",VLOOKUP(F3271,ISLER!$1:$51,MATCH(D3271,ISLER!$1:$1,0)-2,0)*VLOOKUP(VLOOKUP(F3271,ISLER!$1:$51,MATCH(D3271,ISLER!$1:$1,0)-1,0),DOVIZ!$1:$4,MATCH(CONCATENATE(TEXT(C3271,"YYYY")," ",TEXT(C3271,"AAAA")),DOVIZ!$1:$1,0),0))</f>
        <v/>
      </c>
      <c r="I3271" s="76" t="str">
        <f t="shared" si="313"/>
        <v/>
      </c>
      <c r="J3271" s="45" t="b">
        <f t="shared" si="311"/>
        <v>0</v>
      </c>
      <c r="K3271" s="45" t="str">
        <f>IF(J3271=FALSE,"",IF(G3271="","",VLOOKUP(F3271,ISLER!$1:$51,2,0)*VLOOKUP(VLOOKUP(F3271,ISLER!$1:$51,3,0),DOVIZ!$1:$4,MATCH(CONCATENATE(TEXT(C3271,"YYYY")," ",TEXT(C3271,"AAAA")),DOVIZ!$1:$1,0),0)))</f>
        <v/>
      </c>
      <c r="L3271" s="45" t="str">
        <f t="shared" si="314"/>
        <v/>
      </c>
      <c r="M3271" s="74">
        <f t="shared" si="316"/>
        <v>46021</v>
      </c>
    </row>
    <row r="3272" spans="1:13" x14ac:dyDescent="0.25">
      <c r="A3272" s="40">
        <v>3336</v>
      </c>
      <c r="B3272" s="40" t="str">
        <f t="shared" si="312"/>
        <v>2025 Aralık</v>
      </c>
      <c r="C3272" s="41">
        <f t="shared" si="315"/>
        <v>46021</v>
      </c>
      <c r="D3272" s="42"/>
      <c r="E3272" s="42"/>
      <c r="F3272" s="42"/>
      <c r="G3272" s="43"/>
      <c r="H3272" s="76" t="str">
        <f>IF(G3272="","",VLOOKUP(F3272,ISLER!$1:$51,MATCH(D3272,ISLER!$1:$1,0)-2,0)*VLOOKUP(VLOOKUP(F3272,ISLER!$1:$51,MATCH(D3272,ISLER!$1:$1,0)-1,0),DOVIZ!$1:$4,MATCH(CONCATENATE(TEXT(C3272,"YYYY")," ",TEXT(C3272,"AAAA")),DOVIZ!$1:$1,0),0))</f>
        <v/>
      </c>
      <c r="I3272" s="76" t="str">
        <f t="shared" si="313"/>
        <v/>
      </c>
      <c r="J3272" s="45" t="b">
        <f t="shared" si="311"/>
        <v>0</v>
      </c>
      <c r="K3272" s="45" t="str">
        <f>IF(J3272=FALSE,"",IF(G3272="","",VLOOKUP(F3272,ISLER!$1:$51,2,0)*VLOOKUP(VLOOKUP(F3272,ISLER!$1:$51,3,0),DOVIZ!$1:$4,MATCH(CONCATENATE(TEXT(C3272,"YYYY")," ",TEXT(C3272,"AAAA")),DOVIZ!$1:$1,0),0)))</f>
        <v/>
      </c>
      <c r="L3272" s="45" t="str">
        <f t="shared" si="314"/>
        <v/>
      </c>
      <c r="M3272" s="74">
        <f t="shared" si="316"/>
        <v>46021</v>
      </c>
    </row>
    <row r="3273" spans="1:13" x14ac:dyDescent="0.25">
      <c r="A3273" s="40">
        <v>3337</v>
      </c>
      <c r="B3273" s="40" t="str">
        <f t="shared" si="312"/>
        <v>2025 Aralık</v>
      </c>
      <c r="C3273" s="41">
        <f t="shared" si="315"/>
        <v>46021</v>
      </c>
      <c r="D3273" s="42"/>
      <c r="E3273" s="42"/>
      <c r="F3273" s="42"/>
      <c r="G3273" s="43"/>
      <c r="H3273" s="76" t="str">
        <f>IF(G3273="","",VLOOKUP(F3273,ISLER!$1:$51,MATCH(D3273,ISLER!$1:$1,0)-2,0)*VLOOKUP(VLOOKUP(F3273,ISLER!$1:$51,MATCH(D3273,ISLER!$1:$1,0)-1,0),DOVIZ!$1:$4,MATCH(CONCATENATE(TEXT(C3273,"YYYY")," ",TEXT(C3273,"AAAA")),DOVIZ!$1:$1,0),0))</f>
        <v/>
      </c>
      <c r="I3273" s="76" t="str">
        <f t="shared" si="313"/>
        <v/>
      </c>
      <c r="J3273" s="45" t="b">
        <f t="shared" si="311"/>
        <v>0</v>
      </c>
      <c r="K3273" s="45" t="str">
        <f>IF(J3273=FALSE,"",IF(G3273="","",VLOOKUP(F3273,ISLER!$1:$51,2,0)*VLOOKUP(VLOOKUP(F3273,ISLER!$1:$51,3,0),DOVIZ!$1:$4,MATCH(CONCATENATE(TEXT(C3273,"YYYY")," ",TEXT(C3273,"AAAA")),DOVIZ!$1:$1,0),0)))</f>
        <v/>
      </c>
      <c r="L3273" s="45" t="str">
        <f t="shared" si="314"/>
        <v/>
      </c>
      <c r="M3273" s="74">
        <f t="shared" si="316"/>
        <v>46021</v>
      </c>
    </row>
    <row r="3274" spans="1:13" x14ac:dyDescent="0.25">
      <c r="A3274" s="40">
        <v>3338</v>
      </c>
      <c r="B3274" s="40" t="str">
        <f t="shared" si="312"/>
        <v>2025 Aralık</v>
      </c>
      <c r="C3274" s="41">
        <f t="shared" si="315"/>
        <v>46021</v>
      </c>
      <c r="D3274" s="42"/>
      <c r="E3274" s="42"/>
      <c r="F3274" s="42"/>
      <c r="G3274" s="43"/>
      <c r="H3274" s="76" t="str">
        <f>IF(G3274="","",VLOOKUP(F3274,ISLER!$1:$51,MATCH(D3274,ISLER!$1:$1,0)-2,0)*VLOOKUP(VLOOKUP(F3274,ISLER!$1:$51,MATCH(D3274,ISLER!$1:$1,0)-1,0),DOVIZ!$1:$4,MATCH(CONCATENATE(TEXT(C3274,"YYYY")," ",TEXT(C3274,"AAAA")),DOVIZ!$1:$1,0),0))</f>
        <v/>
      </c>
      <c r="I3274" s="76" t="str">
        <f t="shared" si="313"/>
        <v/>
      </c>
      <c r="J3274" s="45" t="b">
        <f t="shared" si="311"/>
        <v>0</v>
      </c>
      <c r="K3274" s="45" t="str">
        <f>IF(J3274=FALSE,"",IF(G3274="","",VLOOKUP(F3274,ISLER!$1:$51,2,0)*VLOOKUP(VLOOKUP(F3274,ISLER!$1:$51,3,0),DOVIZ!$1:$4,MATCH(CONCATENATE(TEXT(C3274,"YYYY")," ",TEXT(C3274,"AAAA")),DOVIZ!$1:$1,0),0)))</f>
        <v/>
      </c>
      <c r="L3274" s="45" t="str">
        <f t="shared" si="314"/>
        <v/>
      </c>
      <c r="M3274" s="74">
        <f t="shared" si="316"/>
        <v>46021</v>
      </c>
    </row>
    <row r="3275" spans="1:13" x14ac:dyDescent="0.25">
      <c r="A3275" s="40">
        <v>3339</v>
      </c>
      <c r="B3275" s="40" t="str">
        <f t="shared" si="312"/>
        <v>2025 Aralık</v>
      </c>
      <c r="C3275" s="41">
        <f t="shared" si="315"/>
        <v>46021</v>
      </c>
      <c r="D3275" s="42"/>
      <c r="E3275" s="42"/>
      <c r="F3275" s="42"/>
      <c r="G3275" s="43"/>
      <c r="H3275" s="76" t="str">
        <f>IF(G3275="","",VLOOKUP(F3275,ISLER!$1:$51,MATCH(D3275,ISLER!$1:$1,0)-2,0)*VLOOKUP(VLOOKUP(F3275,ISLER!$1:$51,MATCH(D3275,ISLER!$1:$1,0)-1,0),DOVIZ!$1:$4,MATCH(CONCATENATE(TEXT(C3275,"YYYY")," ",TEXT(C3275,"AAAA")),DOVIZ!$1:$1,0),0))</f>
        <v/>
      </c>
      <c r="I3275" s="76" t="str">
        <f t="shared" si="313"/>
        <v/>
      </c>
      <c r="J3275" s="45" t="b">
        <f t="shared" si="311"/>
        <v>0</v>
      </c>
      <c r="K3275" s="45" t="str">
        <f>IF(J3275=FALSE,"",IF(G3275="","",VLOOKUP(F3275,ISLER!$1:$51,2,0)*VLOOKUP(VLOOKUP(F3275,ISLER!$1:$51,3,0),DOVIZ!$1:$4,MATCH(CONCATENATE(TEXT(C3275,"YYYY")," ",TEXT(C3275,"AAAA")),DOVIZ!$1:$1,0),0)))</f>
        <v/>
      </c>
      <c r="L3275" s="45" t="str">
        <f t="shared" si="314"/>
        <v/>
      </c>
      <c r="M3275" s="74">
        <f t="shared" si="316"/>
        <v>46021</v>
      </c>
    </row>
    <row r="3276" spans="1:13" x14ac:dyDescent="0.25">
      <c r="A3276" s="40">
        <v>3340</v>
      </c>
      <c r="B3276" s="40" t="str">
        <f t="shared" si="312"/>
        <v>2025 Aralık</v>
      </c>
      <c r="C3276" s="41">
        <f t="shared" si="315"/>
        <v>46021</v>
      </c>
      <c r="D3276" s="42"/>
      <c r="E3276" s="42"/>
      <c r="F3276" s="42"/>
      <c r="G3276" s="43"/>
      <c r="H3276" s="76" t="str">
        <f>IF(G3276="","",VLOOKUP(F3276,ISLER!$1:$51,MATCH(D3276,ISLER!$1:$1,0)-2,0)*VLOOKUP(VLOOKUP(F3276,ISLER!$1:$51,MATCH(D3276,ISLER!$1:$1,0)-1,0),DOVIZ!$1:$4,MATCH(CONCATENATE(TEXT(C3276,"YYYY")," ",TEXT(C3276,"AAAA")),DOVIZ!$1:$1,0),0))</f>
        <v/>
      </c>
      <c r="I3276" s="76" t="str">
        <f t="shared" si="313"/>
        <v/>
      </c>
      <c r="J3276" s="45" t="b">
        <f t="shared" si="311"/>
        <v>0</v>
      </c>
      <c r="K3276" s="45" t="str">
        <f>IF(J3276=FALSE,"",IF(G3276="","",VLOOKUP(F3276,ISLER!$1:$51,2,0)*VLOOKUP(VLOOKUP(F3276,ISLER!$1:$51,3,0),DOVIZ!$1:$4,MATCH(CONCATENATE(TEXT(C3276,"YYYY")," ",TEXT(C3276,"AAAA")),DOVIZ!$1:$1,0),0)))</f>
        <v/>
      </c>
      <c r="L3276" s="45" t="str">
        <f t="shared" si="314"/>
        <v/>
      </c>
      <c r="M3276" s="74">
        <f t="shared" si="316"/>
        <v>46021</v>
      </c>
    </row>
    <row r="3277" spans="1:13" x14ac:dyDescent="0.25">
      <c r="A3277" s="40">
        <v>3341</v>
      </c>
      <c r="B3277" s="40" t="str">
        <f t="shared" si="312"/>
        <v>2025 Aralık</v>
      </c>
      <c r="C3277" s="41">
        <f t="shared" si="315"/>
        <v>46021</v>
      </c>
      <c r="D3277" s="42"/>
      <c r="E3277" s="42"/>
      <c r="F3277" s="42"/>
      <c r="G3277" s="43"/>
      <c r="H3277" s="76" t="str">
        <f>IF(G3277="","",VLOOKUP(F3277,ISLER!$1:$51,MATCH(D3277,ISLER!$1:$1,0)-2,0)*VLOOKUP(VLOOKUP(F3277,ISLER!$1:$51,MATCH(D3277,ISLER!$1:$1,0)-1,0),DOVIZ!$1:$4,MATCH(CONCATENATE(TEXT(C3277,"YYYY")," ",TEXT(C3277,"AAAA")),DOVIZ!$1:$1,0),0))</f>
        <v/>
      </c>
      <c r="I3277" s="76" t="str">
        <f t="shared" si="313"/>
        <v/>
      </c>
      <c r="J3277" s="45" t="b">
        <f t="shared" si="311"/>
        <v>0</v>
      </c>
      <c r="K3277" s="45" t="str">
        <f>IF(J3277=FALSE,"",IF(G3277="","",VLOOKUP(F3277,ISLER!$1:$51,2,0)*VLOOKUP(VLOOKUP(F3277,ISLER!$1:$51,3,0),DOVIZ!$1:$4,MATCH(CONCATENATE(TEXT(C3277,"YYYY")," ",TEXT(C3277,"AAAA")),DOVIZ!$1:$1,0),0)))</f>
        <v/>
      </c>
      <c r="L3277" s="45" t="str">
        <f t="shared" si="314"/>
        <v/>
      </c>
      <c r="M3277" s="74">
        <f t="shared" si="316"/>
        <v>46021</v>
      </c>
    </row>
    <row r="3278" spans="1:13" x14ac:dyDescent="0.25">
      <c r="A3278" s="40">
        <v>3342</v>
      </c>
      <c r="B3278" s="40" t="str">
        <f t="shared" si="312"/>
        <v>2025 Aralık</v>
      </c>
      <c r="C3278" s="41">
        <f t="shared" si="315"/>
        <v>46021</v>
      </c>
      <c r="D3278" s="42"/>
      <c r="E3278" s="42"/>
      <c r="F3278" s="42"/>
      <c r="G3278" s="43"/>
      <c r="H3278" s="76" t="str">
        <f>IF(G3278="","",VLOOKUP(F3278,ISLER!$1:$51,MATCH(D3278,ISLER!$1:$1,0)-2,0)*VLOOKUP(VLOOKUP(F3278,ISLER!$1:$51,MATCH(D3278,ISLER!$1:$1,0)-1,0),DOVIZ!$1:$4,MATCH(CONCATENATE(TEXT(C3278,"YYYY")," ",TEXT(C3278,"AAAA")),DOVIZ!$1:$1,0),0))</f>
        <v/>
      </c>
      <c r="I3278" s="76" t="str">
        <f t="shared" si="313"/>
        <v/>
      </c>
      <c r="J3278" s="45" t="b">
        <f t="shared" si="311"/>
        <v>0</v>
      </c>
      <c r="K3278" s="45" t="str">
        <f>IF(J3278=FALSE,"",IF(G3278="","",VLOOKUP(F3278,ISLER!$1:$51,2,0)*VLOOKUP(VLOOKUP(F3278,ISLER!$1:$51,3,0),DOVIZ!$1:$4,MATCH(CONCATENATE(TEXT(C3278,"YYYY")," ",TEXT(C3278,"AAAA")),DOVIZ!$1:$1,0),0)))</f>
        <v/>
      </c>
      <c r="L3278" s="45" t="str">
        <f t="shared" si="314"/>
        <v/>
      </c>
      <c r="M3278" s="74">
        <f t="shared" si="316"/>
        <v>46021</v>
      </c>
    </row>
    <row r="3279" spans="1:13" x14ac:dyDescent="0.25">
      <c r="A3279" s="40">
        <v>3343</v>
      </c>
      <c r="B3279" s="40" t="str">
        <f t="shared" si="312"/>
        <v>2025 Aralık</v>
      </c>
      <c r="C3279" s="41">
        <f t="shared" si="315"/>
        <v>46021</v>
      </c>
      <c r="D3279" s="42"/>
      <c r="E3279" s="42"/>
      <c r="F3279" s="42"/>
      <c r="G3279" s="43"/>
      <c r="H3279" s="76" t="str">
        <f>IF(G3279="","",VLOOKUP(F3279,ISLER!$1:$51,MATCH(D3279,ISLER!$1:$1,0)-2,0)*VLOOKUP(VLOOKUP(F3279,ISLER!$1:$51,MATCH(D3279,ISLER!$1:$1,0)-1,0),DOVIZ!$1:$4,MATCH(CONCATENATE(TEXT(C3279,"YYYY")," ",TEXT(C3279,"AAAA")),DOVIZ!$1:$1,0),0))</f>
        <v/>
      </c>
      <c r="I3279" s="76" t="str">
        <f t="shared" si="313"/>
        <v/>
      </c>
      <c r="J3279" s="45" t="b">
        <f t="shared" si="311"/>
        <v>0</v>
      </c>
      <c r="K3279" s="45" t="str">
        <f>IF(J3279=FALSE,"",IF(G3279="","",VLOOKUP(F3279,ISLER!$1:$51,2,0)*VLOOKUP(VLOOKUP(F3279,ISLER!$1:$51,3,0),DOVIZ!$1:$4,MATCH(CONCATENATE(TEXT(C3279,"YYYY")," ",TEXT(C3279,"AAAA")),DOVIZ!$1:$1,0),0)))</f>
        <v/>
      </c>
      <c r="L3279" s="45" t="str">
        <f t="shared" si="314"/>
        <v/>
      </c>
      <c r="M3279" s="74">
        <f t="shared" si="316"/>
        <v>46021</v>
      </c>
    </row>
    <row r="3280" spans="1:13" x14ac:dyDescent="0.25">
      <c r="A3280" s="40">
        <v>3344</v>
      </c>
      <c r="B3280" s="40" t="str">
        <f t="shared" si="312"/>
        <v>2025 Aralık</v>
      </c>
      <c r="C3280" s="41">
        <f t="shared" si="315"/>
        <v>46021</v>
      </c>
      <c r="D3280" s="42"/>
      <c r="E3280" s="42"/>
      <c r="F3280" s="42"/>
      <c r="G3280" s="43"/>
      <c r="H3280" s="76" t="str">
        <f>IF(G3280="","",VLOOKUP(F3280,ISLER!$1:$51,MATCH(D3280,ISLER!$1:$1,0)-2,0)*VLOOKUP(VLOOKUP(F3280,ISLER!$1:$51,MATCH(D3280,ISLER!$1:$1,0)-1,0),DOVIZ!$1:$4,MATCH(CONCATENATE(TEXT(C3280,"YYYY")," ",TEXT(C3280,"AAAA")),DOVIZ!$1:$1,0),0))</f>
        <v/>
      </c>
      <c r="I3280" s="76" t="str">
        <f t="shared" si="313"/>
        <v/>
      </c>
      <c r="J3280" s="45" t="b">
        <f t="shared" si="311"/>
        <v>0</v>
      </c>
      <c r="K3280" s="45" t="str">
        <f>IF(J3280=FALSE,"",IF(G3280="","",VLOOKUP(F3280,ISLER!$1:$51,2,0)*VLOOKUP(VLOOKUP(F3280,ISLER!$1:$51,3,0),DOVIZ!$1:$4,MATCH(CONCATENATE(TEXT(C3280,"YYYY")," ",TEXT(C3280,"AAAA")),DOVIZ!$1:$1,0),0)))</f>
        <v/>
      </c>
      <c r="L3280" s="45" t="str">
        <f t="shared" si="314"/>
        <v/>
      </c>
      <c r="M3280" s="74">
        <f t="shared" si="316"/>
        <v>46021</v>
      </c>
    </row>
    <row r="3281" spans="1:13" x14ac:dyDescent="0.25">
      <c r="A3281" s="40">
        <v>3345</v>
      </c>
      <c r="B3281" s="40" t="str">
        <f t="shared" si="312"/>
        <v>2025 Aralık</v>
      </c>
      <c r="C3281" s="41">
        <f t="shared" si="315"/>
        <v>46021</v>
      </c>
      <c r="D3281" s="42"/>
      <c r="E3281" s="42"/>
      <c r="F3281" s="42"/>
      <c r="G3281" s="43"/>
      <c r="H3281" s="76" t="str">
        <f>IF(G3281="","",VLOOKUP(F3281,ISLER!$1:$51,MATCH(D3281,ISLER!$1:$1,0)-2,0)*VLOOKUP(VLOOKUP(F3281,ISLER!$1:$51,MATCH(D3281,ISLER!$1:$1,0)-1,0),DOVIZ!$1:$4,MATCH(CONCATENATE(TEXT(C3281,"YYYY")," ",TEXT(C3281,"AAAA")),DOVIZ!$1:$1,0),0))</f>
        <v/>
      </c>
      <c r="I3281" s="76" t="str">
        <f t="shared" si="313"/>
        <v/>
      </c>
      <c r="J3281" s="45" t="b">
        <f t="shared" si="311"/>
        <v>0</v>
      </c>
      <c r="K3281" s="45" t="str">
        <f>IF(J3281=FALSE,"",IF(G3281="","",VLOOKUP(F3281,ISLER!$1:$51,2,0)*VLOOKUP(VLOOKUP(F3281,ISLER!$1:$51,3,0),DOVIZ!$1:$4,MATCH(CONCATENATE(TEXT(C3281,"YYYY")," ",TEXT(C3281,"AAAA")),DOVIZ!$1:$1,0),0)))</f>
        <v/>
      </c>
      <c r="L3281" s="45" t="str">
        <f t="shared" si="314"/>
        <v/>
      </c>
      <c r="M3281" s="74">
        <f t="shared" si="316"/>
        <v>46021</v>
      </c>
    </row>
    <row r="3282" spans="1:13" x14ac:dyDescent="0.25">
      <c r="A3282" s="40">
        <v>3346</v>
      </c>
      <c r="B3282" s="40" t="str">
        <f t="shared" si="312"/>
        <v>2025 Aralık</v>
      </c>
      <c r="C3282" s="41">
        <f t="shared" si="315"/>
        <v>46021</v>
      </c>
      <c r="D3282" s="42"/>
      <c r="E3282" s="42"/>
      <c r="F3282" s="42"/>
      <c r="G3282" s="43"/>
      <c r="H3282" s="76" t="str">
        <f>IF(G3282="","",VLOOKUP(F3282,ISLER!$1:$51,MATCH(D3282,ISLER!$1:$1,0)-2,0)*VLOOKUP(VLOOKUP(F3282,ISLER!$1:$51,MATCH(D3282,ISLER!$1:$1,0)-1,0),DOVIZ!$1:$4,MATCH(CONCATENATE(TEXT(C3282,"YYYY")," ",TEXT(C3282,"AAAA")),DOVIZ!$1:$1,0),0))</f>
        <v/>
      </c>
      <c r="I3282" s="76" t="str">
        <f t="shared" si="313"/>
        <v/>
      </c>
      <c r="J3282" s="45" t="b">
        <f t="shared" si="311"/>
        <v>0</v>
      </c>
      <c r="K3282" s="45" t="str">
        <f>IF(J3282=FALSE,"",IF(G3282="","",VLOOKUP(F3282,ISLER!$1:$51,2,0)*VLOOKUP(VLOOKUP(F3282,ISLER!$1:$51,3,0),DOVIZ!$1:$4,MATCH(CONCATENATE(TEXT(C3282,"YYYY")," ",TEXT(C3282,"AAAA")),DOVIZ!$1:$1,0),0)))</f>
        <v/>
      </c>
      <c r="L3282" s="45" t="str">
        <f t="shared" si="314"/>
        <v/>
      </c>
      <c r="M3282" s="74">
        <f t="shared" si="316"/>
        <v>46021</v>
      </c>
    </row>
    <row r="3283" spans="1:13" x14ac:dyDescent="0.25">
      <c r="A3283" s="40">
        <v>3347</v>
      </c>
      <c r="B3283" s="40" t="str">
        <f t="shared" si="312"/>
        <v>2025 Aralık</v>
      </c>
      <c r="C3283" s="41">
        <f t="shared" si="315"/>
        <v>46021</v>
      </c>
      <c r="D3283" s="42"/>
      <c r="E3283" s="42"/>
      <c r="F3283" s="42"/>
      <c r="G3283" s="43"/>
      <c r="H3283" s="76" t="str">
        <f>IF(G3283="","",VLOOKUP(F3283,ISLER!$1:$51,MATCH(D3283,ISLER!$1:$1,0)-2,0)*VLOOKUP(VLOOKUP(F3283,ISLER!$1:$51,MATCH(D3283,ISLER!$1:$1,0)-1,0),DOVIZ!$1:$4,MATCH(CONCATENATE(TEXT(C3283,"YYYY")," ",TEXT(C3283,"AAAA")),DOVIZ!$1:$1,0),0))</f>
        <v/>
      </c>
      <c r="I3283" s="76" t="str">
        <f t="shared" si="313"/>
        <v/>
      </c>
      <c r="J3283" s="45" t="b">
        <f t="shared" si="311"/>
        <v>0</v>
      </c>
      <c r="K3283" s="45" t="str">
        <f>IF(J3283=FALSE,"",IF(G3283="","",VLOOKUP(F3283,ISLER!$1:$51,2,0)*VLOOKUP(VLOOKUP(F3283,ISLER!$1:$51,3,0),DOVIZ!$1:$4,MATCH(CONCATENATE(TEXT(C3283,"YYYY")," ",TEXT(C3283,"AAAA")),DOVIZ!$1:$1,0),0)))</f>
        <v/>
      </c>
      <c r="L3283" s="45" t="str">
        <f t="shared" si="314"/>
        <v/>
      </c>
      <c r="M3283" s="74">
        <f t="shared" si="316"/>
        <v>46021</v>
      </c>
    </row>
    <row r="3284" spans="1:13" x14ac:dyDescent="0.25">
      <c r="A3284" s="40">
        <v>3348</v>
      </c>
      <c r="B3284" s="40" t="str">
        <f t="shared" si="312"/>
        <v>2025 Aralık</v>
      </c>
      <c r="C3284" s="41">
        <f t="shared" si="315"/>
        <v>46021</v>
      </c>
      <c r="D3284" s="42"/>
      <c r="E3284" s="42"/>
      <c r="F3284" s="42"/>
      <c r="G3284" s="43"/>
      <c r="H3284" s="76" t="str">
        <f>IF(G3284="","",VLOOKUP(F3284,ISLER!$1:$51,MATCH(D3284,ISLER!$1:$1,0)-2,0)*VLOOKUP(VLOOKUP(F3284,ISLER!$1:$51,MATCH(D3284,ISLER!$1:$1,0)-1,0),DOVIZ!$1:$4,MATCH(CONCATENATE(TEXT(C3284,"YYYY")," ",TEXT(C3284,"AAAA")),DOVIZ!$1:$1,0),0))</f>
        <v/>
      </c>
      <c r="I3284" s="76" t="str">
        <f t="shared" si="313"/>
        <v/>
      </c>
      <c r="J3284" s="45" t="b">
        <f t="shared" si="311"/>
        <v>0</v>
      </c>
      <c r="K3284" s="45" t="str">
        <f>IF(J3284=FALSE,"",IF(G3284="","",VLOOKUP(F3284,ISLER!$1:$51,2,0)*VLOOKUP(VLOOKUP(F3284,ISLER!$1:$51,3,0),DOVIZ!$1:$4,MATCH(CONCATENATE(TEXT(C3284,"YYYY")," ",TEXT(C3284,"AAAA")),DOVIZ!$1:$1,0),0)))</f>
        <v/>
      </c>
      <c r="L3284" s="45" t="str">
        <f t="shared" si="314"/>
        <v/>
      </c>
      <c r="M3284" s="74">
        <f t="shared" si="316"/>
        <v>46021</v>
      </c>
    </row>
    <row r="3285" spans="1:13" x14ac:dyDescent="0.25">
      <c r="A3285" s="40">
        <v>3349</v>
      </c>
      <c r="B3285" s="40" t="str">
        <f t="shared" si="312"/>
        <v>2025 Aralık</v>
      </c>
      <c r="C3285" s="41">
        <f t="shared" si="315"/>
        <v>46021</v>
      </c>
      <c r="D3285" s="42"/>
      <c r="E3285" s="42"/>
      <c r="F3285" s="42"/>
      <c r="G3285" s="43"/>
      <c r="H3285" s="76" t="str">
        <f>IF(G3285="","",VLOOKUP(F3285,ISLER!$1:$51,MATCH(D3285,ISLER!$1:$1,0)-2,0)*VLOOKUP(VLOOKUP(F3285,ISLER!$1:$51,MATCH(D3285,ISLER!$1:$1,0)-1,0),DOVIZ!$1:$4,MATCH(CONCATENATE(TEXT(C3285,"YYYY")," ",TEXT(C3285,"AAAA")),DOVIZ!$1:$1,0),0))</f>
        <v/>
      </c>
      <c r="I3285" s="76" t="str">
        <f t="shared" si="313"/>
        <v/>
      </c>
      <c r="J3285" s="45" t="b">
        <f t="shared" si="311"/>
        <v>0</v>
      </c>
      <c r="K3285" s="45" t="str">
        <f>IF(J3285=FALSE,"",IF(G3285="","",VLOOKUP(F3285,ISLER!$1:$51,2,0)*VLOOKUP(VLOOKUP(F3285,ISLER!$1:$51,3,0),DOVIZ!$1:$4,MATCH(CONCATENATE(TEXT(C3285,"YYYY")," ",TEXT(C3285,"AAAA")),DOVIZ!$1:$1,0),0)))</f>
        <v/>
      </c>
      <c r="L3285" s="45" t="str">
        <f t="shared" si="314"/>
        <v/>
      </c>
      <c r="M3285" s="74">
        <f t="shared" si="316"/>
        <v>46021</v>
      </c>
    </row>
    <row r="3286" spans="1:13" x14ac:dyDescent="0.25">
      <c r="A3286" s="40">
        <v>3350</v>
      </c>
      <c r="B3286" s="40" t="str">
        <f t="shared" si="312"/>
        <v>2025 Aralık</v>
      </c>
      <c r="C3286" s="41">
        <f t="shared" si="315"/>
        <v>46021</v>
      </c>
      <c r="D3286" s="42"/>
      <c r="E3286" s="42"/>
      <c r="F3286" s="42"/>
      <c r="G3286" s="43"/>
      <c r="H3286" s="76" t="str">
        <f>IF(G3286="","",VLOOKUP(F3286,ISLER!$1:$51,MATCH(D3286,ISLER!$1:$1,0)-2,0)*VLOOKUP(VLOOKUP(F3286,ISLER!$1:$51,MATCH(D3286,ISLER!$1:$1,0)-1,0),DOVIZ!$1:$4,MATCH(CONCATENATE(TEXT(C3286,"YYYY")," ",TEXT(C3286,"AAAA")),DOVIZ!$1:$1,0),0))</f>
        <v/>
      </c>
      <c r="I3286" s="76" t="str">
        <f t="shared" si="313"/>
        <v/>
      </c>
      <c r="J3286" s="45" t="b">
        <f t="shared" si="311"/>
        <v>0</v>
      </c>
      <c r="K3286" s="45" t="str">
        <f>IF(J3286=FALSE,"",IF(G3286="","",VLOOKUP(F3286,ISLER!$1:$51,2,0)*VLOOKUP(VLOOKUP(F3286,ISLER!$1:$51,3,0),DOVIZ!$1:$4,MATCH(CONCATENATE(TEXT(C3286,"YYYY")," ",TEXT(C3286,"AAAA")),DOVIZ!$1:$1,0),0)))</f>
        <v/>
      </c>
      <c r="L3286" s="45" t="str">
        <f t="shared" si="314"/>
        <v/>
      </c>
      <c r="M3286" s="74">
        <f t="shared" si="316"/>
        <v>46021</v>
      </c>
    </row>
    <row r="3287" spans="1:13" x14ac:dyDescent="0.25">
      <c r="A3287" s="40">
        <v>3351</v>
      </c>
      <c r="B3287" s="40" t="str">
        <f t="shared" si="312"/>
        <v>2025 Aralık</v>
      </c>
      <c r="C3287" s="41">
        <f t="shared" si="315"/>
        <v>46021</v>
      </c>
      <c r="D3287" s="42"/>
      <c r="E3287" s="42"/>
      <c r="F3287" s="42"/>
      <c r="G3287" s="43"/>
      <c r="H3287" s="76" t="str">
        <f>IF(G3287="","",VLOOKUP(F3287,ISLER!$1:$51,MATCH(D3287,ISLER!$1:$1,0)-2,0)*VLOOKUP(VLOOKUP(F3287,ISLER!$1:$51,MATCH(D3287,ISLER!$1:$1,0)-1,0),DOVIZ!$1:$4,MATCH(CONCATENATE(TEXT(C3287,"YYYY")," ",TEXT(C3287,"AAAA")),DOVIZ!$1:$1,0),0))</f>
        <v/>
      </c>
      <c r="I3287" s="76" t="str">
        <f t="shared" si="313"/>
        <v/>
      </c>
      <c r="J3287" s="45" t="b">
        <f t="shared" si="311"/>
        <v>0</v>
      </c>
      <c r="K3287" s="45" t="str">
        <f>IF(J3287=FALSE,"",IF(G3287="","",VLOOKUP(F3287,ISLER!$1:$51,2,0)*VLOOKUP(VLOOKUP(F3287,ISLER!$1:$51,3,0),DOVIZ!$1:$4,MATCH(CONCATENATE(TEXT(C3287,"YYYY")," ",TEXT(C3287,"AAAA")),DOVIZ!$1:$1,0),0)))</f>
        <v/>
      </c>
      <c r="L3287" s="45" t="str">
        <f t="shared" si="314"/>
        <v/>
      </c>
      <c r="M3287" s="74">
        <f t="shared" si="316"/>
        <v>46021</v>
      </c>
    </row>
    <row r="3288" spans="1:13" x14ac:dyDescent="0.25">
      <c r="A3288" s="40">
        <v>3352</v>
      </c>
      <c r="B3288" s="40" t="str">
        <f t="shared" si="312"/>
        <v>2025 Aralık</v>
      </c>
      <c r="C3288" s="41">
        <f t="shared" si="315"/>
        <v>46021</v>
      </c>
      <c r="D3288" s="42"/>
      <c r="E3288" s="42"/>
      <c r="F3288" s="42"/>
      <c r="G3288" s="43"/>
      <c r="H3288" s="76" t="str">
        <f>IF(G3288="","",VLOOKUP(F3288,ISLER!$1:$51,MATCH(D3288,ISLER!$1:$1,0)-2,0)*VLOOKUP(VLOOKUP(F3288,ISLER!$1:$51,MATCH(D3288,ISLER!$1:$1,0)-1,0),DOVIZ!$1:$4,MATCH(CONCATENATE(TEXT(C3288,"YYYY")," ",TEXT(C3288,"AAAA")),DOVIZ!$1:$1,0),0))</f>
        <v/>
      </c>
      <c r="I3288" s="76" t="str">
        <f t="shared" si="313"/>
        <v/>
      </c>
      <c r="J3288" s="45" t="b">
        <f t="shared" si="311"/>
        <v>0</v>
      </c>
      <c r="K3288" s="45" t="str">
        <f>IF(J3288=FALSE,"",IF(G3288="","",VLOOKUP(F3288,ISLER!$1:$51,2,0)*VLOOKUP(VLOOKUP(F3288,ISLER!$1:$51,3,0),DOVIZ!$1:$4,MATCH(CONCATENATE(TEXT(C3288,"YYYY")," ",TEXT(C3288,"AAAA")),DOVIZ!$1:$1,0),0)))</f>
        <v/>
      </c>
      <c r="L3288" s="45" t="str">
        <f t="shared" si="314"/>
        <v/>
      </c>
      <c r="M3288" s="74">
        <f t="shared" si="316"/>
        <v>46021</v>
      </c>
    </row>
    <row r="3289" spans="1:13" x14ac:dyDescent="0.25">
      <c r="A3289" s="40">
        <v>3353</v>
      </c>
      <c r="B3289" s="40" t="str">
        <f t="shared" si="312"/>
        <v>2025 Aralık</v>
      </c>
      <c r="C3289" s="41">
        <f t="shared" si="315"/>
        <v>46021</v>
      </c>
      <c r="D3289" s="42"/>
      <c r="E3289" s="42"/>
      <c r="F3289" s="42"/>
      <c r="G3289" s="43"/>
      <c r="H3289" s="76" t="str">
        <f>IF(G3289="","",VLOOKUP(F3289,ISLER!$1:$51,MATCH(D3289,ISLER!$1:$1,0)-2,0)*VLOOKUP(VLOOKUP(F3289,ISLER!$1:$51,MATCH(D3289,ISLER!$1:$1,0)-1,0),DOVIZ!$1:$4,MATCH(CONCATENATE(TEXT(C3289,"YYYY")," ",TEXT(C3289,"AAAA")),DOVIZ!$1:$1,0),0))</f>
        <v/>
      </c>
      <c r="I3289" s="76" t="str">
        <f t="shared" si="313"/>
        <v/>
      </c>
      <c r="J3289" s="45" t="b">
        <f t="shared" si="311"/>
        <v>0</v>
      </c>
      <c r="K3289" s="45" t="str">
        <f>IF(J3289=FALSE,"",IF(G3289="","",VLOOKUP(F3289,ISLER!$1:$51,2,0)*VLOOKUP(VLOOKUP(F3289,ISLER!$1:$51,3,0),DOVIZ!$1:$4,MATCH(CONCATENATE(TEXT(C3289,"YYYY")," ",TEXT(C3289,"AAAA")),DOVIZ!$1:$1,0),0)))</f>
        <v/>
      </c>
      <c r="L3289" s="45" t="str">
        <f t="shared" si="314"/>
        <v/>
      </c>
      <c r="M3289" s="74">
        <f t="shared" si="316"/>
        <v>46021</v>
      </c>
    </row>
    <row r="3290" spans="1:13" x14ac:dyDescent="0.25">
      <c r="A3290" s="40">
        <v>3354</v>
      </c>
      <c r="B3290" s="40" t="str">
        <f t="shared" si="312"/>
        <v>2025 Aralık</v>
      </c>
      <c r="C3290" s="41">
        <f t="shared" si="315"/>
        <v>46021</v>
      </c>
      <c r="D3290" s="42"/>
      <c r="E3290" s="42"/>
      <c r="F3290" s="42"/>
      <c r="G3290" s="43"/>
      <c r="H3290" s="76" t="str">
        <f>IF(G3290="","",VLOOKUP(F3290,ISLER!$1:$51,MATCH(D3290,ISLER!$1:$1,0)-2,0)*VLOOKUP(VLOOKUP(F3290,ISLER!$1:$51,MATCH(D3290,ISLER!$1:$1,0)-1,0),DOVIZ!$1:$4,MATCH(CONCATENATE(TEXT(C3290,"YYYY")," ",TEXT(C3290,"AAAA")),DOVIZ!$1:$1,0),0))</f>
        <v/>
      </c>
      <c r="I3290" s="76" t="str">
        <f t="shared" si="313"/>
        <v/>
      </c>
      <c r="J3290" s="45" t="b">
        <f t="shared" si="311"/>
        <v>0</v>
      </c>
      <c r="K3290" s="45" t="str">
        <f>IF(J3290=FALSE,"",IF(G3290="","",VLOOKUP(F3290,ISLER!$1:$51,2,0)*VLOOKUP(VLOOKUP(F3290,ISLER!$1:$51,3,0),DOVIZ!$1:$4,MATCH(CONCATENATE(TEXT(C3290,"YYYY")," ",TEXT(C3290,"AAAA")),DOVIZ!$1:$1,0),0)))</f>
        <v/>
      </c>
      <c r="L3290" s="45" t="str">
        <f t="shared" si="314"/>
        <v/>
      </c>
      <c r="M3290" s="74">
        <f t="shared" si="316"/>
        <v>46021</v>
      </c>
    </row>
    <row r="3291" spans="1:13" x14ac:dyDescent="0.25">
      <c r="A3291" s="40">
        <v>3355</v>
      </c>
      <c r="B3291" s="40" t="str">
        <f t="shared" si="312"/>
        <v>2025 Aralık</v>
      </c>
      <c r="C3291" s="41">
        <f t="shared" si="315"/>
        <v>46021</v>
      </c>
      <c r="D3291" s="42"/>
      <c r="E3291" s="42"/>
      <c r="F3291" s="42"/>
      <c r="G3291" s="43"/>
      <c r="H3291" s="76" t="str">
        <f>IF(G3291="","",VLOOKUP(F3291,ISLER!$1:$51,MATCH(D3291,ISLER!$1:$1,0)-2,0)*VLOOKUP(VLOOKUP(F3291,ISLER!$1:$51,MATCH(D3291,ISLER!$1:$1,0)-1,0),DOVIZ!$1:$4,MATCH(CONCATENATE(TEXT(C3291,"YYYY")," ",TEXT(C3291,"AAAA")),DOVIZ!$1:$1,0),0))</f>
        <v/>
      </c>
      <c r="I3291" s="76" t="str">
        <f t="shared" si="313"/>
        <v/>
      </c>
      <c r="J3291" s="45" t="b">
        <f t="shared" si="311"/>
        <v>0</v>
      </c>
      <c r="K3291" s="45" t="str">
        <f>IF(J3291=FALSE,"",IF(G3291="","",VLOOKUP(F3291,ISLER!$1:$51,2,0)*VLOOKUP(VLOOKUP(F3291,ISLER!$1:$51,3,0),DOVIZ!$1:$4,MATCH(CONCATENATE(TEXT(C3291,"YYYY")," ",TEXT(C3291,"AAAA")),DOVIZ!$1:$1,0),0)))</f>
        <v/>
      </c>
      <c r="L3291" s="45" t="str">
        <f t="shared" si="314"/>
        <v/>
      </c>
      <c r="M3291" s="74">
        <f t="shared" si="316"/>
        <v>46021</v>
      </c>
    </row>
    <row r="3292" spans="1:13" x14ac:dyDescent="0.25">
      <c r="A3292" s="40">
        <v>3356</v>
      </c>
      <c r="B3292" s="40" t="str">
        <f t="shared" si="312"/>
        <v>2025 Aralık</v>
      </c>
      <c r="C3292" s="41">
        <f t="shared" si="315"/>
        <v>46021</v>
      </c>
      <c r="D3292" s="42"/>
      <c r="E3292" s="42"/>
      <c r="F3292" s="42"/>
      <c r="G3292" s="43"/>
      <c r="H3292" s="76" t="str">
        <f>IF(G3292="","",VLOOKUP(F3292,ISLER!$1:$51,MATCH(D3292,ISLER!$1:$1,0)-2,0)*VLOOKUP(VLOOKUP(F3292,ISLER!$1:$51,MATCH(D3292,ISLER!$1:$1,0)-1,0),DOVIZ!$1:$4,MATCH(CONCATENATE(TEXT(C3292,"YYYY")," ",TEXT(C3292,"AAAA")),DOVIZ!$1:$1,0),0))</f>
        <v/>
      </c>
      <c r="I3292" s="76" t="str">
        <f t="shared" si="313"/>
        <v/>
      </c>
      <c r="J3292" s="45" t="b">
        <f t="shared" si="311"/>
        <v>0</v>
      </c>
      <c r="K3292" s="45" t="str">
        <f>IF(J3292=FALSE,"",IF(G3292="","",VLOOKUP(F3292,ISLER!$1:$51,2,0)*VLOOKUP(VLOOKUP(F3292,ISLER!$1:$51,3,0),DOVIZ!$1:$4,MATCH(CONCATENATE(TEXT(C3292,"YYYY")," ",TEXT(C3292,"AAAA")),DOVIZ!$1:$1,0),0)))</f>
        <v/>
      </c>
      <c r="L3292" s="45" t="str">
        <f t="shared" si="314"/>
        <v/>
      </c>
      <c r="M3292" s="74">
        <f t="shared" si="316"/>
        <v>46021</v>
      </c>
    </row>
    <row r="3293" spans="1:13" x14ac:dyDescent="0.25">
      <c r="A3293" s="40">
        <v>3357</v>
      </c>
      <c r="B3293" s="40" t="str">
        <f t="shared" si="312"/>
        <v>2025 Aralık</v>
      </c>
      <c r="C3293" s="41">
        <f t="shared" si="315"/>
        <v>46021</v>
      </c>
      <c r="D3293" s="42"/>
      <c r="E3293" s="42"/>
      <c r="F3293" s="42"/>
      <c r="G3293" s="43"/>
      <c r="H3293" s="76" t="str">
        <f>IF(G3293="","",VLOOKUP(F3293,ISLER!$1:$51,MATCH(D3293,ISLER!$1:$1,0)-2,0)*VLOOKUP(VLOOKUP(F3293,ISLER!$1:$51,MATCH(D3293,ISLER!$1:$1,0)-1,0),DOVIZ!$1:$4,MATCH(CONCATENATE(TEXT(C3293,"YYYY")," ",TEXT(C3293,"AAAA")),DOVIZ!$1:$1,0),0))</f>
        <v/>
      </c>
      <c r="I3293" s="76" t="str">
        <f t="shared" si="313"/>
        <v/>
      </c>
      <c r="J3293" s="45" t="b">
        <f t="shared" si="311"/>
        <v>0</v>
      </c>
      <c r="K3293" s="45" t="str">
        <f>IF(J3293=FALSE,"",IF(G3293="","",VLOOKUP(F3293,ISLER!$1:$51,2,0)*VLOOKUP(VLOOKUP(F3293,ISLER!$1:$51,3,0),DOVIZ!$1:$4,MATCH(CONCATENATE(TEXT(C3293,"YYYY")," ",TEXT(C3293,"AAAA")),DOVIZ!$1:$1,0),0)))</f>
        <v/>
      </c>
      <c r="L3293" s="45" t="str">
        <f t="shared" si="314"/>
        <v/>
      </c>
      <c r="M3293" s="74">
        <f t="shared" si="316"/>
        <v>46021</v>
      </c>
    </row>
    <row r="3294" spans="1:13" x14ac:dyDescent="0.25">
      <c r="A3294" s="40">
        <v>3358</v>
      </c>
      <c r="B3294" s="40" t="str">
        <f t="shared" si="312"/>
        <v>2025 Aralık</v>
      </c>
      <c r="C3294" s="41">
        <f t="shared" si="315"/>
        <v>46021</v>
      </c>
      <c r="D3294" s="42"/>
      <c r="E3294" s="42"/>
      <c r="F3294" s="42"/>
      <c r="G3294" s="43"/>
      <c r="H3294" s="76" t="str">
        <f>IF(G3294="","",VLOOKUP(F3294,ISLER!$1:$51,MATCH(D3294,ISLER!$1:$1,0)-2,0)*VLOOKUP(VLOOKUP(F3294,ISLER!$1:$51,MATCH(D3294,ISLER!$1:$1,0)-1,0),DOVIZ!$1:$4,MATCH(CONCATENATE(TEXT(C3294,"YYYY")," ",TEXT(C3294,"AAAA")),DOVIZ!$1:$1,0),0))</f>
        <v/>
      </c>
      <c r="I3294" s="76" t="str">
        <f t="shared" si="313"/>
        <v/>
      </c>
      <c r="J3294" s="45" t="b">
        <f t="shared" si="311"/>
        <v>0</v>
      </c>
      <c r="K3294" s="45" t="str">
        <f>IF(J3294=FALSE,"",IF(G3294="","",VLOOKUP(F3294,ISLER!$1:$51,2,0)*VLOOKUP(VLOOKUP(F3294,ISLER!$1:$51,3,0),DOVIZ!$1:$4,MATCH(CONCATENATE(TEXT(C3294,"YYYY")," ",TEXT(C3294,"AAAA")),DOVIZ!$1:$1,0),0)))</f>
        <v/>
      </c>
      <c r="L3294" s="45" t="str">
        <f t="shared" si="314"/>
        <v/>
      </c>
      <c r="M3294" s="74">
        <f t="shared" si="316"/>
        <v>46021</v>
      </c>
    </row>
    <row r="3295" spans="1:13" x14ac:dyDescent="0.25">
      <c r="A3295" s="40">
        <v>3359</v>
      </c>
      <c r="B3295" s="40" t="str">
        <f t="shared" si="312"/>
        <v>2025 Aralık</v>
      </c>
      <c r="C3295" s="41">
        <f t="shared" si="315"/>
        <v>46021</v>
      </c>
      <c r="D3295" s="42"/>
      <c r="E3295" s="42"/>
      <c r="F3295" s="42"/>
      <c r="G3295" s="43"/>
      <c r="H3295" s="76" t="str">
        <f>IF(G3295="","",VLOOKUP(F3295,ISLER!$1:$51,MATCH(D3295,ISLER!$1:$1,0)-2,0)*VLOOKUP(VLOOKUP(F3295,ISLER!$1:$51,MATCH(D3295,ISLER!$1:$1,0)-1,0),DOVIZ!$1:$4,MATCH(CONCATENATE(TEXT(C3295,"YYYY")," ",TEXT(C3295,"AAAA")),DOVIZ!$1:$1,0),0))</f>
        <v/>
      </c>
      <c r="I3295" s="76" t="str">
        <f t="shared" si="313"/>
        <v/>
      </c>
      <c r="J3295" s="45" t="b">
        <f t="shared" si="311"/>
        <v>0</v>
      </c>
      <c r="K3295" s="45" t="str">
        <f>IF(J3295=FALSE,"",IF(G3295="","",VLOOKUP(F3295,ISLER!$1:$51,2,0)*VLOOKUP(VLOOKUP(F3295,ISLER!$1:$51,3,0),DOVIZ!$1:$4,MATCH(CONCATENATE(TEXT(C3295,"YYYY")," ",TEXT(C3295,"AAAA")),DOVIZ!$1:$1,0),0)))</f>
        <v/>
      </c>
      <c r="L3295" s="45" t="str">
        <f t="shared" si="314"/>
        <v/>
      </c>
      <c r="M3295" s="74">
        <f t="shared" si="316"/>
        <v>46021</v>
      </c>
    </row>
    <row r="3296" spans="1:13" x14ac:dyDescent="0.25">
      <c r="A3296" s="40">
        <v>3360</v>
      </c>
      <c r="B3296" s="40" t="str">
        <f t="shared" si="312"/>
        <v>2025 Aralık</v>
      </c>
      <c r="C3296" s="41">
        <f t="shared" si="315"/>
        <v>46021</v>
      </c>
      <c r="D3296" s="42"/>
      <c r="E3296" s="42"/>
      <c r="F3296" s="42"/>
      <c r="G3296" s="43"/>
      <c r="H3296" s="76" t="str">
        <f>IF(G3296="","",VLOOKUP(F3296,ISLER!$1:$51,MATCH(D3296,ISLER!$1:$1,0)-2,0)*VLOOKUP(VLOOKUP(F3296,ISLER!$1:$51,MATCH(D3296,ISLER!$1:$1,0)-1,0),DOVIZ!$1:$4,MATCH(CONCATENATE(TEXT(C3296,"YYYY")," ",TEXT(C3296,"AAAA")),DOVIZ!$1:$1,0),0))</f>
        <v/>
      </c>
      <c r="I3296" s="76" t="str">
        <f t="shared" si="313"/>
        <v/>
      </c>
      <c r="J3296" s="45" t="b">
        <f t="shared" si="311"/>
        <v>0</v>
      </c>
      <c r="K3296" s="45" t="str">
        <f>IF(J3296=FALSE,"",IF(G3296="","",VLOOKUP(F3296,ISLER!$1:$51,2,0)*VLOOKUP(VLOOKUP(F3296,ISLER!$1:$51,3,0),DOVIZ!$1:$4,MATCH(CONCATENATE(TEXT(C3296,"YYYY")," ",TEXT(C3296,"AAAA")),DOVIZ!$1:$1,0),0)))</f>
        <v/>
      </c>
      <c r="L3296" s="45" t="str">
        <f t="shared" si="314"/>
        <v/>
      </c>
      <c r="M3296" s="74">
        <f t="shared" si="316"/>
        <v>46021</v>
      </c>
    </row>
    <row r="3297" spans="1:13" x14ac:dyDescent="0.25">
      <c r="A3297" s="40">
        <v>3361</v>
      </c>
      <c r="B3297" s="40" t="str">
        <f t="shared" si="312"/>
        <v>2025 Aralık</v>
      </c>
      <c r="C3297" s="41">
        <f t="shared" si="315"/>
        <v>46021</v>
      </c>
      <c r="D3297" s="42"/>
      <c r="E3297" s="42"/>
      <c r="F3297" s="42"/>
      <c r="G3297" s="43"/>
      <c r="H3297" s="76" t="str">
        <f>IF(G3297="","",VLOOKUP(F3297,ISLER!$1:$51,MATCH(D3297,ISLER!$1:$1,0)-2,0)*VLOOKUP(VLOOKUP(F3297,ISLER!$1:$51,MATCH(D3297,ISLER!$1:$1,0)-1,0),DOVIZ!$1:$4,MATCH(CONCATENATE(TEXT(C3297,"YYYY")," ",TEXT(C3297,"AAAA")),DOVIZ!$1:$1,0),0))</f>
        <v/>
      </c>
      <c r="I3297" s="76" t="str">
        <f t="shared" si="313"/>
        <v/>
      </c>
      <c r="J3297" s="45" t="b">
        <f t="shared" si="311"/>
        <v>0</v>
      </c>
      <c r="K3297" s="45" t="str">
        <f>IF(J3297=FALSE,"",IF(G3297="","",VLOOKUP(F3297,ISLER!$1:$51,2,0)*VLOOKUP(VLOOKUP(F3297,ISLER!$1:$51,3,0),DOVIZ!$1:$4,MATCH(CONCATENATE(TEXT(C3297,"YYYY")," ",TEXT(C3297,"AAAA")),DOVIZ!$1:$1,0),0)))</f>
        <v/>
      </c>
      <c r="L3297" s="45" t="str">
        <f t="shared" si="314"/>
        <v/>
      </c>
      <c r="M3297" s="74">
        <f t="shared" si="316"/>
        <v>46021</v>
      </c>
    </row>
    <row r="3298" spans="1:13" x14ac:dyDescent="0.25">
      <c r="A3298" s="40">
        <v>3362</v>
      </c>
      <c r="B3298" s="40" t="str">
        <f t="shared" si="312"/>
        <v>2025 Aralık</v>
      </c>
      <c r="C3298" s="41">
        <f t="shared" si="315"/>
        <v>46021</v>
      </c>
      <c r="D3298" s="42"/>
      <c r="E3298" s="42"/>
      <c r="F3298" s="42"/>
      <c r="G3298" s="43"/>
      <c r="H3298" s="76" t="str">
        <f>IF(G3298="","",VLOOKUP(F3298,ISLER!$1:$51,MATCH(D3298,ISLER!$1:$1,0)-2,0)*VLOOKUP(VLOOKUP(F3298,ISLER!$1:$51,MATCH(D3298,ISLER!$1:$1,0)-1,0),DOVIZ!$1:$4,MATCH(CONCATENATE(TEXT(C3298,"YYYY")," ",TEXT(C3298,"AAAA")),DOVIZ!$1:$1,0),0))</f>
        <v/>
      </c>
      <c r="I3298" s="76" t="str">
        <f t="shared" si="313"/>
        <v/>
      </c>
      <c r="J3298" s="45" t="b">
        <f t="shared" si="311"/>
        <v>0</v>
      </c>
      <c r="K3298" s="45" t="str">
        <f>IF(J3298=FALSE,"",IF(G3298="","",VLOOKUP(F3298,ISLER!$1:$51,2,0)*VLOOKUP(VLOOKUP(F3298,ISLER!$1:$51,3,0),DOVIZ!$1:$4,MATCH(CONCATENATE(TEXT(C3298,"YYYY")," ",TEXT(C3298,"AAAA")),DOVIZ!$1:$1,0),0)))</f>
        <v/>
      </c>
      <c r="L3298" s="45" t="str">
        <f t="shared" si="314"/>
        <v/>
      </c>
      <c r="M3298" s="74">
        <f t="shared" si="316"/>
        <v>46021</v>
      </c>
    </row>
    <row r="3299" spans="1:13" x14ac:dyDescent="0.25">
      <c r="A3299" s="40">
        <v>3363</v>
      </c>
      <c r="B3299" s="40" t="str">
        <f t="shared" si="312"/>
        <v>2025 Aralık</v>
      </c>
      <c r="C3299" s="41">
        <f t="shared" si="315"/>
        <v>46021</v>
      </c>
      <c r="D3299" s="42"/>
      <c r="E3299" s="42"/>
      <c r="F3299" s="42"/>
      <c r="G3299" s="43"/>
      <c r="H3299" s="76" t="str">
        <f>IF(G3299="","",VLOOKUP(F3299,ISLER!$1:$51,MATCH(D3299,ISLER!$1:$1,0)-2,0)*VLOOKUP(VLOOKUP(F3299,ISLER!$1:$51,MATCH(D3299,ISLER!$1:$1,0)-1,0),DOVIZ!$1:$4,MATCH(CONCATENATE(TEXT(C3299,"YYYY")," ",TEXT(C3299,"AAAA")),DOVIZ!$1:$1,0),0))</f>
        <v/>
      </c>
      <c r="I3299" s="76" t="str">
        <f t="shared" si="313"/>
        <v/>
      </c>
      <c r="J3299" s="45" t="b">
        <f t="shared" si="311"/>
        <v>0</v>
      </c>
      <c r="K3299" s="45" t="str">
        <f>IF(J3299=FALSE,"",IF(G3299="","",VLOOKUP(F3299,ISLER!$1:$51,2,0)*VLOOKUP(VLOOKUP(F3299,ISLER!$1:$51,3,0),DOVIZ!$1:$4,MATCH(CONCATENATE(TEXT(C3299,"YYYY")," ",TEXT(C3299,"AAAA")),DOVIZ!$1:$1,0),0)))</f>
        <v/>
      </c>
      <c r="L3299" s="45" t="str">
        <f t="shared" si="314"/>
        <v/>
      </c>
      <c r="M3299" s="74">
        <f t="shared" si="316"/>
        <v>46021</v>
      </c>
    </row>
    <row r="3300" spans="1:13" x14ac:dyDescent="0.25">
      <c r="A3300" s="40">
        <v>3364</v>
      </c>
      <c r="B3300" s="40" t="str">
        <f t="shared" si="312"/>
        <v>2025 Aralık</v>
      </c>
      <c r="C3300" s="41">
        <f t="shared" si="315"/>
        <v>46021</v>
      </c>
      <c r="D3300" s="42"/>
      <c r="E3300" s="42"/>
      <c r="F3300" s="42"/>
      <c r="G3300" s="43"/>
      <c r="H3300" s="76" t="str">
        <f>IF(G3300="","",VLOOKUP(F3300,ISLER!$1:$51,MATCH(D3300,ISLER!$1:$1,0)-2,0)*VLOOKUP(VLOOKUP(F3300,ISLER!$1:$51,MATCH(D3300,ISLER!$1:$1,0)-1,0),DOVIZ!$1:$4,MATCH(CONCATENATE(TEXT(C3300,"YYYY")," ",TEXT(C3300,"AAAA")),DOVIZ!$1:$1,0),0))</f>
        <v/>
      </c>
      <c r="I3300" s="76" t="str">
        <f t="shared" si="313"/>
        <v/>
      </c>
      <c r="J3300" s="45" t="b">
        <f t="shared" si="311"/>
        <v>0</v>
      </c>
      <c r="K3300" s="45" t="str">
        <f>IF(J3300=FALSE,"",IF(G3300="","",VLOOKUP(F3300,ISLER!$1:$51,2,0)*VLOOKUP(VLOOKUP(F3300,ISLER!$1:$51,3,0),DOVIZ!$1:$4,MATCH(CONCATENATE(TEXT(C3300,"YYYY")," ",TEXT(C3300,"AAAA")),DOVIZ!$1:$1,0),0)))</f>
        <v/>
      </c>
      <c r="L3300" s="45" t="str">
        <f t="shared" si="314"/>
        <v/>
      </c>
      <c r="M3300" s="74">
        <f t="shared" si="316"/>
        <v>46021</v>
      </c>
    </row>
    <row r="3301" spans="1:13" x14ac:dyDescent="0.25">
      <c r="A3301" s="40">
        <v>3365</v>
      </c>
      <c r="B3301" s="40" t="str">
        <f t="shared" si="312"/>
        <v>2025 Aralık</v>
      </c>
      <c r="C3301" s="41">
        <f t="shared" si="315"/>
        <v>46021</v>
      </c>
      <c r="D3301" s="42"/>
      <c r="E3301" s="42"/>
      <c r="F3301" s="42"/>
      <c r="G3301" s="43"/>
      <c r="H3301" s="76" t="str">
        <f>IF(G3301="","",VLOOKUP(F3301,ISLER!$1:$51,MATCH(D3301,ISLER!$1:$1,0)-2,0)*VLOOKUP(VLOOKUP(F3301,ISLER!$1:$51,MATCH(D3301,ISLER!$1:$1,0)-1,0),DOVIZ!$1:$4,MATCH(CONCATENATE(TEXT(C3301,"YYYY")," ",TEXT(C3301,"AAAA")),DOVIZ!$1:$1,0),0))</f>
        <v/>
      </c>
      <c r="I3301" s="76" t="str">
        <f t="shared" si="313"/>
        <v/>
      </c>
      <c r="J3301" s="45" t="b">
        <f t="shared" si="311"/>
        <v>0</v>
      </c>
      <c r="K3301" s="45" t="str">
        <f>IF(J3301=FALSE,"",IF(G3301="","",VLOOKUP(F3301,ISLER!$1:$51,2,0)*VLOOKUP(VLOOKUP(F3301,ISLER!$1:$51,3,0),DOVIZ!$1:$4,MATCH(CONCATENATE(TEXT(C3301,"YYYY")," ",TEXT(C3301,"AAAA")),DOVIZ!$1:$1,0),0)))</f>
        <v/>
      </c>
      <c r="L3301" s="45" t="str">
        <f t="shared" si="314"/>
        <v/>
      </c>
      <c r="M3301" s="74">
        <f t="shared" si="316"/>
        <v>46021</v>
      </c>
    </row>
    <row r="3302" spans="1:13" x14ac:dyDescent="0.25">
      <c r="A3302" s="40">
        <v>3366</v>
      </c>
      <c r="B3302" s="40" t="str">
        <f t="shared" si="312"/>
        <v>2025 Aralık</v>
      </c>
      <c r="C3302" s="41">
        <f t="shared" si="315"/>
        <v>46021</v>
      </c>
      <c r="D3302" s="42"/>
      <c r="E3302" s="42"/>
      <c r="F3302" s="42"/>
      <c r="G3302" s="43"/>
      <c r="H3302" s="76" t="str">
        <f>IF(G3302="","",VLOOKUP(F3302,ISLER!$1:$51,MATCH(D3302,ISLER!$1:$1,0)-2,0)*VLOOKUP(VLOOKUP(F3302,ISLER!$1:$51,MATCH(D3302,ISLER!$1:$1,0)-1,0),DOVIZ!$1:$4,MATCH(CONCATENATE(TEXT(C3302,"YYYY")," ",TEXT(C3302,"AAAA")),DOVIZ!$1:$1,0),0))</f>
        <v/>
      </c>
      <c r="I3302" s="76" t="str">
        <f t="shared" si="313"/>
        <v/>
      </c>
      <c r="J3302" s="45" t="b">
        <f t="shared" si="311"/>
        <v>0</v>
      </c>
      <c r="K3302" s="45" t="str">
        <f>IF(J3302=FALSE,"",IF(G3302="","",VLOOKUP(F3302,ISLER!$1:$51,2,0)*VLOOKUP(VLOOKUP(F3302,ISLER!$1:$51,3,0),DOVIZ!$1:$4,MATCH(CONCATENATE(TEXT(C3302,"YYYY")," ",TEXT(C3302,"AAAA")),DOVIZ!$1:$1,0),0)))</f>
        <v/>
      </c>
      <c r="L3302" s="45" t="str">
        <f t="shared" si="314"/>
        <v/>
      </c>
      <c r="M3302" s="74">
        <f t="shared" si="316"/>
        <v>46021</v>
      </c>
    </row>
    <row r="3303" spans="1:13" x14ac:dyDescent="0.25">
      <c r="A3303" s="40">
        <v>3367</v>
      </c>
      <c r="B3303" s="40" t="str">
        <f t="shared" si="312"/>
        <v>2025 Aralık</v>
      </c>
      <c r="C3303" s="41">
        <f t="shared" si="315"/>
        <v>46021</v>
      </c>
      <c r="D3303" s="42"/>
      <c r="E3303" s="42"/>
      <c r="F3303" s="42"/>
      <c r="G3303" s="43"/>
      <c r="H3303" s="76" t="str">
        <f>IF(G3303="","",VLOOKUP(F3303,ISLER!$1:$51,MATCH(D3303,ISLER!$1:$1,0)-2,0)*VLOOKUP(VLOOKUP(F3303,ISLER!$1:$51,MATCH(D3303,ISLER!$1:$1,0)-1,0),DOVIZ!$1:$4,MATCH(CONCATENATE(TEXT(C3303,"YYYY")," ",TEXT(C3303,"AAAA")),DOVIZ!$1:$1,0),0))</f>
        <v/>
      </c>
      <c r="I3303" s="76" t="str">
        <f t="shared" si="313"/>
        <v/>
      </c>
      <c r="J3303" s="45" t="b">
        <f t="shared" si="311"/>
        <v>0</v>
      </c>
      <c r="K3303" s="45" t="str">
        <f>IF(J3303=FALSE,"",IF(G3303="","",VLOOKUP(F3303,ISLER!$1:$51,2,0)*VLOOKUP(VLOOKUP(F3303,ISLER!$1:$51,3,0),DOVIZ!$1:$4,MATCH(CONCATENATE(TEXT(C3303,"YYYY")," ",TEXT(C3303,"AAAA")),DOVIZ!$1:$1,0),0)))</f>
        <v/>
      </c>
      <c r="L3303" s="45" t="str">
        <f t="shared" si="314"/>
        <v/>
      </c>
      <c r="M3303" s="74">
        <f t="shared" si="316"/>
        <v>46021</v>
      </c>
    </row>
    <row r="3304" spans="1:13" x14ac:dyDescent="0.25">
      <c r="A3304" s="40">
        <v>3368</v>
      </c>
      <c r="B3304" s="40" t="str">
        <f t="shared" si="312"/>
        <v>2025 Aralık</v>
      </c>
      <c r="C3304" s="41">
        <f t="shared" si="315"/>
        <v>46021</v>
      </c>
      <c r="D3304" s="42"/>
      <c r="E3304" s="42"/>
      <c r="F3304" s="42"/>
      <c r="G3304" s="43"/>
      <c r="H3304" s="76" t="str">
        <f>IF(G3304="","",VLOOKUP(F3304,ISLER!$1:$51,MATCH(D3304,ISLER!$1:$1,0)-2,0)*VLOOKUP(VLOOKUP(F3304,ISLER!$1:$51,MATCH(D3304,ISLER!$1:$1,0)-1,0),DOVIZ!$1:$4,MATCH(CONCATENATE(TEXT(C3304,"YYYY")," ",TEXT(C3304,"AAAA")),DOVIZ!$1:$1,0),0))</f>
        <v/>
      </c>
      <c r="I3304" s="76" t="str">
        <f t="shared" si="313"/>
        <v/>
      </c>
      <c r="J3304" s="45" t="b">
        <f t="shared" si="311"/>
        <v>0</v>
      </c>
      <c r="K3304" s="45" t="str">
        <f>IF(J3304=FALSE,"",IF(G3304="","",VLOOKUP(F3304,ISLER!$1:$51,2,0)*VLOOKUP(VLOOKUP(F3304,ISLER!$1:$51,3,0),DOVIZ!$1:$4,MATCH(CONCATENATE(TEXT(C3304,"YYYY")," ",TEXT(C3304,"AAAA")),DOVIZ!$1:$1,0),0)))</f>
        <v/>
      </c>
      <c r="L3304" s="45" t="str">
        <f t="shared" si="314"/>
        <v/>
      </c>
      <c r="M3304" s="74">
        <f t="shared" si="316"/>
        <v>46021</v>
      </c>
    </row>
    <row r="3305" spans="1:13" x14ac:dyDescent="0.25">
      <c r="A3305" s="40">
        <v>3369</v>
      </c>
      <c r="B3305" s="40" t="str">
        <f t="shared" si="312"/>
        <v>2025 Aralık</v>
      </c>
      <c r="C3305" s="41">
        <f t="shared" si="315"/>
        <v>46021</v>
      </c>
      <c r="D3305" s="42"/>
      <c r="E3305" s="42"/>
      <c r="F3305" s="42"/>
      <c r="G3305" s="43"/>
      <c r="H3305" s="76" t="str">
        <f>IF(G3305="","",VLOOKUP(F3305,ISLER!$1:$51,MATCH(D3305,ISLER!$1:$1,0)-2,0)*VLOOKUP(VLOOKUP(F3305,ISLER!$1:$51,MATCH(D3305,ISLER!$1:$1,0)-1,0),DOVIZ!$1:$4,MATCH(CONCATENATE(TEXT(C3305,"YYYY")," ",TEXT(C3305,"AAAA")),DOVIZ!$1:$1,0),0))</f>
        <v/>
      </c>
      <c r="I3305" s="76" t="str">
        <f t="shared" si="313"/>
        <v/>
      </c>
      <c r="J3305" s="45" t="b">
        <f t="shared" si="311"/>
        <v>0</v>
      </c>
      <c r="K3305" s="45" t="str">
        <f>IF(J3305=FALSE,"",IF(G3305="","",VLOOKUP(F3305,ISLER!$1:$51,2,0)*VLOOKUP(VLOOKUP(F3305,ISLER!$1:$51,3,0),DOVIZ!$1:$4,MATCH(CONCATENATE(TEXT(C3305,"YYYY")," ",TEXT(C3305,"AAAA")),DOVIZ!$1:$1,0),0)))</f>
        <v/>
      </c>
      <c r="L3305" s="45" t="str">
        <f t="shared" si="314"/>
        <v/>
      </c>
      <c r="M3305" s="74">
        <f t="shared" si="316"/>
        <v>46021</v>
      </c>
    </row>
    <row r="3306" spans="1:13" x14ac:dyDescent="0.25">
      <c r="A3306" s="40">
        <v>3370</v>
      </c>
      <c r="B3306" s="40" t="str">
        <f t="shared" si="312"/>
        <v>2025 Aralık</v>
      </c>
      <c r="C3306" s="41">
        <f t="shared" si="315"/>
        <v>46021</v>
      </c>
      <c r="D3306" s="42"/>
      <c r="E3306" s="42"/>
      <c r="F3306" s="42"/>
      <c r="G3306" s="43"/>
      <c r="H3306" s="76" t="str">
        <f>IF(G3306="","",VLOOKUP(F3306,ISLER!$1:$51,MATCH(D3306,ISLER!$1:$1,0)-2,0)*VLOOKUP(VLOOKUP(F3306,ISLER!$1:$51,MATCH(D3306,ISLER!$1:$1,0)-1,0),DOVIZ!$1:$4,MATCH(CONCATENATE(TEXT(C3306,"YYYY")," ",TEXT(C3306,"AAAA")),DOVIZ!$1:$1,0),0))</f>
        <v/>
      </c>
      <c r="I3306" s="76" t="str">
        <f t="shared" si="313"/>
        <v/>
      </c>
      <c r="J3306" s="45" t="b">
        <f t="shared" si="311"/>
        <v>0</v>
      </c>
      <c r="K3306" s="45" t="str">
        <f>IF(J3306=FALSE,"",IF(G3306="","",VLOOKUP(F3306,ISLER!$1:$51,2,0)*VLOOKUP(VLOOKUP(F3306,ISLER!$1:$51,3,0),DOVIZ!$1:$4,MATCH(CONCATENATE(TEXT(C3306,"YYYY")," ",TEXT(C3306,"AAAA")),DOVIZ!$1:$1,0),0)))</f>
        <v/>
      </c>
      <c r="L3306" s="45" t="str">
        <f t="shared" si="314"/>
        <v/>
      </c>
      <c r="M3306" s="74">
        <f t="shared" si="316"/>
        <v>46021</v>
      </c>
    </row>
    <row r="3307" spans="1:13" x14ac:dyDescent="0.25">
      <c r="A3307" s="40">
        <v>3371</v>
      </c>
      <c r="B3307" s="40" t="str">
        <f t="shared" si="312"/>
        <v>2025 Aralık</v>
      </c>
      <c r="C3307" s="41">
        <f t="shared" si="315"/>
        <v>46021</v>
      </c>
      <c r="D3307" s="42"/>
      <c r="E3307" s="42"/>
      <c r="F3307" s="42"/>
      <c r="G3307" s="43"/>
      <c r="H3307" s="76" t="str">
        <f>IF(G3307="","",VLOOKUP(F3307,ISLER!$1:$51,MATCH(D3307,ISLER!$1:$1,0)-2,0)*VLOOKUP(VLOOKUP(F3307,ISLER!$1:$51,MATCH(D3307,ISLER!$1:$1,0)-1,0),DOVIZ!$1:$4,MATCH(CONCATENATE(TEXT(C3307,"YYYY")," ",TEXT(C3307,"AAAA")),DOVIZ!$1:$1,0),0))</f>
        <v/>
      </c>
      <c r="I3307" s="76" t="str">
        <f t="shared" si="313"/>
        <v/>
      </c>
      <c r="J3307" s="45" t="b">
        <f t="shared" si="311"/>
        <v>0</v>
      </c>
      <c r="K3307" s="45" t="str">
        <f>IF(J3307=FALSE,"",IF(G3307="","",VLOOKUP(F3307,ISLER!$1:$51,2,0)*VLOOKUP(VLOOKUP(F3307,ISLER!$1:$51,3,0),DOVIZ!$1:$4,MATCH(CONCATENATE(TEXT(C3307,"YYYY")," ",TEXT(C3307,"AAAA")),DOVIZ!$1:$1,0),0)))</f>
        <v/>
      </c>
      <c r="L3307" s="45" t="str">
        <f t="shared" si="314"/>
        <v/>
      </c>
      <c r="M3307" s="74">
        <f t="shared" si="316"/>
        <v>46021</v>
      </c>
    </row>
    <row r="3308" spans="1:13" x14ac:dyDescent="0.25">
      <c r="A3308" s="40">
        <v>3372</v>
      </c>
      <c r="B3308" s="40" t="str">
        <f t="shared" si="312"/>
        <v>2025 Aralık</v>
      </c>
      <c r="C3308" s="41">
        <f t="shared" si="315"/>
        <v>46021</v>
      </c>
      <c r="D3308" s="42"/>
      <c r="E3308" s="42"/>
      <c r="F3308" s="42"/>
      <c r="G3308" s="43"/>
      <c r="H3308" s="76" t="str">
        <f>IF(G3308="","",VLOOKUP(F3308,ISLER!$1:$51,MATCH(D3308,ISLER!$1:$1,0)-2,0)*VLOOKUP(VLOOKUP(F3308,ISLER!$1:$51,MATCH(D3308,ISLER!$1:$1,0)-1,0),DOVIZ!$1:$4,MATCH(CONCATENATE(TEXT(C3308,"YYYY")," ",TEXT(C3308,"AAAA")),DOVIZ!$1:$1,0),0))</f>
        <v/>
      </c>
      <c r="I3308" s="76" t="str">
        <f t="shared" si="313"/>
        <v/>
      </c>
      <c r="J3308" s="45" t="b">
        <f t="shared" si="311"/>
        <v>0</v>
      </c>
      <c r="K3308" s="45" t="str">
        <f>IF(J3308=FALSE,"",IF(G3308="","",VLOOKUP(F3308,ISLER!$1:$51,2,0)*VLOOKUP(VLOOKUP(F3308,ISLER!$1:$51,3,0),DOVIZ!$1:$4,MATCH(CONCATENATE(TEXT(C3308,"YYYY")," ",TEXT(C3308,"AAAA")),DOVIZ!$1:$1,0),0)))</f>
        <v/>
      </c>
      <c r="L3308" s="45" t="str">
        <f t="shared" si="314"/>
        <v/>
      </c>
      <c r="M3308" s="74">
        <f t="shared" si="316"/>
        <v>46021</v>
      </c>
    </row>
    <row r="3309" spans="1:13" x14ac:dyDescent="0.25">
      <c r="A3309" s="40">
        <v>3373</v>
      </c>
      <c r="B3309" s="40" t="str">
        <f t="shared" si="312"/>
        <v>2025 Aralık</v>
      </c>
      <c r="C3309" s="41">
        <f t="shared" si="315"/>
        <v>46021</v>
      </c>
      <c r="D3309" s="42"/>
      <c r="E3309" s="42"/>
      <c r="F3309" s="42"/>
      <c r="G3309" s="43"/>
      <c r="H3309" s="76" t="str">
        <f>IF(G3309="","",VLOOKUP(F3309,ISLER!$1:$51,MATCH(D3309,ISLER!$1:$1,0)-2,0)*VLOOKUP(VLOOKUP(F3309,ISLER!$1:$51,MATCH(D3309,ISLER!$1:$1,0)-1,0),DOVIZ!$1:$4,MATCH(CONCATENATE(TEXT(C3309,"YYYY")," ",TEXT(C3309,"AAAA")),DOVIZ!$1:$1,0),0))</f>
        <v/>
      </c>
      <c r="I3309" s="76" t="str">
        <f t="shared" si="313"/>
        <v/>
      </c>
      <c r="J3309" s="45" t="b">
        <f t="shared" si="311"/>
        <v>0</v>
      </c>
      <c r="K3309" s="45" t="str">
        <f>IF(J3309=FALSE,"",IF(G3309="","",VLOOKUP(F3309,ISLER!$1:$51,2,0)*VLOOKUP(VLOOKUP(F3309,ISLER!$1:$51,3,0),DOVIZ!$1:$4,MATCH(CONCATENATE(TEXT(C3309,"YYYY")," ",TEXT(C3309,"AAAA")),DOVIZ!$1:$1,0),0)))</f>
        <v/>
      </c>
      <c r="L3309" s="45" t="str">
        <f t="shared" si="314"/>
        <v/>
      </c>
      <c r="M3309" s="74">
        <f t="shared" si="316"/>
        <v>46021</v>
      </c>
    </row>
    <row r="3310" spans="1:13" x14ac:dyDescent="0.25">
      <c r="A3310" s="40">
        <v>3374</v>
      </c>
      <c r="B3310" s="40" t="str">
        <f t="shared" si="312"/>
        <v>2025 Aralık</v>
      </c>
      <c r="C3310" s="41">
        <f t="shared" si="315"/>
        <v>46021</v>
      </c>
      <c r="D3310" s="42"/>
      <c r="E3310" s="42"/>
      <c r="F3310" s="42"/>
      <c r="G3310" s="43"/>
      <c r="H3310" s="76" t="str">
        <f>IF(G3310="","",VLOOKUP(F3310,ISLER!$1:$51,MATCH(D3310,ISLER!$1:$1,0)-2,0)*VLOOKUP(VLOOKUP(F3310,ISLER!$1:$51,MATCH(D3310,ISLER!$1:$1,0)-1,0),DOVIZ!$1:$4,MATCH(CONCATENATE(TEXT(C3310,"YYYY")," ",TEXT(C3310,"AAAA")),DOVIZ!$1:$1,0),0))</f>
        <v/>
      </c>
      <c r="I3310" s="76" t="str">
        <f t="shared" si="313"/>
        <v/>
      </c>
      <c r="J3310" s="45" t="b">
        <f t="shared" si="311"/>
        <v>0</v>
      </c>
      <c r="K3310" s="45" t="str">
        <f>IF(J3310=FALSE,"",IF(G3310="","",VLOOKUP(F3310,ISLER!$1:$51,2,0)*VLOOKUP(VLOOKUP(F3310,ISLER!$1:$51,3,0),DOVIZ!$1:$4,MATCH(CONCATENATE(TEXT(C3310,"YYYY")," ",TEXT(C3310,"AAAA")),DOVIZ!$1:$1,0),0)))</f>
        <v/>
      </c>
      <c r="L3310" s="45" t="str">
        <f t="shared" si="314"/>
        <v/>
      </c>
      <c r="M3310" s="74">
        <f t="shared" si="316"/>
        <v>46021</v>
      </c>
    </row>
    <row r="3311" spans="1:13" x14ac:dyDescent="0.25">
      <c r="A3311" s="40">
        <v>3375</v>
      </c>
      <c r="B3311" s="40" t="str">
        <f t="shared" si="312"/>
        <v>2025 Aralık</v>
      </c>
      <c r="C3311" s="41">
        <f t="shared" si="315"/>
        <v>46021</v>
      </c>
      <c r="D3311" s="42"/>
      <c r="E3311" s="42"/>
      <c r="F3311" s="42"/>
      <c r="G3311" s="43"/>
      <c r="H3311" s="76" t="str">
        <f>IF(G3311="","",VLOOKUP(F3311,ISLER!$1:$51,MATCH(D3311,ISLER!$1:$1,0)-2,0)*VLOOKUP(VLOOKUP(F3311,ISLER!$1:$51,MATCH(D3311,ISLER!$1:$1,0)-1,0),DOVIZ!$1:$4,MATCH(CONCATENATE(TEXT(C3311,"YYYY")," ",TEXT(C3311,"AAAA")),DOVIZ!$1:$1,0),0))</f>
        <v/>
      </c>
      <c r="I3311" s="76" t="str">
        <f t="shared" si="313"/>
        <v/>
      </c>
      <c r="J3311" s="45" t="b">
        <f t="shared" si="311"/>
        <v>0</v>
      </c>
      <c r="K3311" s="45" t="str">
        <f>IF(J3311=FALSE,"",IF(G3311="","",VLOOKUP(F3311,ISLER!$1:$51,2,0)*VLOOKUP(VLOOKUP(F3311,ISLER!$1:$51,3,0),DOVIZ!$1:$4,MATCH(CONCATENATE(TEXT(C3311,"YYYY")," ",TEXT(C3311,"AAAA")),DOVIZ!$1:$1,0),0)))</f>
        <v/>
      </c>
      <c r="L3311" s="45" t="str">
        <f t="shared" si="314"/>
        <v/>
      </c>
      <c r="M3311" s="74">
        <f t="shared" si="316"/>
        <v>46021</v>
      </c>
    </row>
    <row r="3312" spans="1:13" x14ac:dyDescent="0.25">
      <c r="A3312" s="40">
        <v>3376</v>
      </c>
      <c r="B3312" s="40" t="str">
        <f t="shared" si="312"/>
        <v>2025 Aralık</v>
      </c>
      <c r="C3312" s="41">
        <f t="shared" si="315"/>
        <v>46021</v>
      </c>
      <c r="D3312" s="42"/>
      <c r="E3312" s="42"/>
      <c r="F3312" s="42"/>
      <c r="G3312" s="43"/>
      <c r="H3312" s="76" t="str">
        <f>IF(G3312="","",VLOOKUP(F3312,ISLER!$1:$51,MATCH(D3312,ISLER!$1:$1,0)-2,0)*VLOOKUP(VLOOKUP(F3312,ISLER!$1:$51,MATCH(D3312,ISLER!$1:$1,0)-1,0),DOVIZ!$1:$4,MATCH(CONCATENATE(TEXT(C3312,"YYYY")," ",TEXT(C3312,"AAAA")),DOVIZ!$1:$1,0),0))</f>
        <v/>
      </c>
      <c r="I3312" s="76" t="str">
        <f t="shared" si="313"/>
        <v/>
      </c>
      <c r="J3312" s="45" t="b">
        <f t="shared" si="311"/>
        <v>0</v>
      </c>
      <c r="K3312" s="45" t="str">
        <f>IF(J3312=FALSE,"",IF(G3312="","",VLOOKUP(F3312,ISLER!$1:$51,2,0)*VLOOKUP(VLOOKUP(F3312,ISLER!$1:$51,3,0),DOVIZ!$1:$4,MATCH(CONCATENATE(TEXT(C3312,"YYYY")," ",TEXT(C3312,"AAAA")),DOVIZ!$1:$1,0),0)))</f>
        <v/>
      </c>
      <c r="L3312" s="45" t="str">
        <f t="shared" si="314"/>
        <v/>
      </c>
      <c r="M3312" s="74">
        <f t="shared" si="316"/>
        <v>46021</v>
      </c>
    </row>
    <row r="3313" spans="1:13" x14ac:dyDescent="0.25">
      <c r="A3313" s="40">
        <v>3377</v>
      </c>
      <c r="B3313" s="40" t="str">
        <f t="shared" si="312"/>
        <v>2025 Aralık</v>
      </c>
      <c r="C3313" s="41">
        <f t="shared" si="315"/>
        <v>46021</v>
      </c>
      <c r="D3313" s="42"/>
      <c r="E3313" s="42"/>
      <c r="F3313" s="42"/>
      <c r="G3313" s="43"/>
      <c r="H3313" s="76" t="str">
        <f>IF(G3313="","",VLOOKUP(F3313,ISLER!$1:$51,MATCH(D3313,ISLER!$1:$1,0)-2,0)*VLOOKUP(VLOOKUP(F3313,ISLER!$1:$51,MATCH(D3313,ISLER!$1:$1,0)-1,0),DOVIZ!$1:$4,MATCH(CONCATENATE(TEXT(C3313,"YYYY")," ",TEXT(C3313,"AAAA")),DOVIZ!$1:$1,0),0))</f>
        <v/>
      </c>
      <c r="I3313" s="76" t="str">
        <f t="shared" si="313"/>
        <v/>
      </c>
      <c r="J3313" s="45" t="b">
        <f t="shared" si="311"/>
        <v>0</v>
      </c>
      <c r="K3313" s="45" t="str">
        <f>IF(J3313=FALSE,"",IF(G3313="","",VLOOKUP(F3313,ISLER!$1:$51,2,0)*VLOOKUP(VLOOKUP(F3313,ISLER!$1:$51,3,0),DOVIZ!$1:$4,MATCH(CONCATENATE(TEXT(C3313,"YYYY")," ",TEXT(C3313,"AAAA")),DOVIZ!$1:$1,0),0)))</f>
        <v/>
      </c>
      <c r="L3313" s="45" t="str">
        <f t="shared" si="314"/>
        <v/>
      </c>
      <c r="M3313" s="74">
        <f t="shared" si="316"/>
        <v>46021</v>
      </c>
    </row>
    <row r="3314" spans="1:13" x14ac:dyDescent="0.25">
      <c r="A3314" s="40">
        <v>3378</v>
      </c>
      <c r="B3314" s="40" t="str">
        <f t="shared" si="312"/>
        <v>2025 Aralık</v>
      </c>
      <c r="C3314" s="41">
        <f t="shared" si="315"/>
        <v>46021</v>
      </c>
      <c r="D3314" s="42"/>
      <c r="E3314" s="42"/>
      <c r="F3314" s="42"/>
      <c r="G3314" s="43"/>
      <c r="H3314" s="76" t="str">
        <f>IF(G3314="","",VLOOKUP(F3314,ISLER!$1:$51,MATCH(D3314,ISLER!$1:$1,0)-2,0)*VLOOKUP(VLOOKUP(F3314,ISLER!$1:$51,MATCH(D3314,ISLER!$1:$1,0)-1,0),DOVIZ!$1:$4,MATCH(CONCATENATE(TEXT(C3314,"YYYY")," ",TEXT(C3314,"AAAA")),DOVIZ!$1:$1,0),0))</f>
        <v/>
      </c>
      <c r="I3314" s="76" t="str">
        <f t="shared" si="313"/>
        <v/>
      </c>
      <c r="J3314" s="45" t="b">
        <f t="shared" ref="J3314:J3377" si="317">OR(D3314="DİŞÇİM İSTANBUL EZGİ HANIM",D3314="DİŞÇİM İSTANBUL MERVE HANIM",D3314="DİŞÇİM İSTANBUL BÜŞRA HANIM",D3314="DİŞÇİM İSTANBUL HÜLYA HANIM",D3314="DİŞÇİM İSTANBUL KEMAL BEY",D3314="DİŞÇİM İSTANBUL HAKAN BEY",D3314="DİŞÇİM İSTANBUL MUHAMMED BEY",D3314="DİŞÇİM İSTANBUL MURAT BEY")</f>
        <v>0</v>
      </c>
      <c r="K3314" s="45" t="str">
        <f>IF(J3314=FALSE,"",IF(G3314="","",VLOOKUP(F3314,ISLER!$1:$51,2,0)*VLOOKUP(VLOOKUP(F3314,ISLER!$1:$51,3,0),DOVIZ!$1:$4,MATCH(CONCATENATE(TEXT(C3314,"YYYY")," ",TEXT(C3314,"AAAA")),DOVIZ!$1:$1,0),0)))</f>
        <v/>
      </c>
      <c r="L3314" s="45" t="str">
        <f t="shared" si="314"/>
        <v/>
      </c>
      <c r="M3314" s="74">
        <f t="shared" si="316"/>
        <v>46021</v>
      </c>
    </row>
    <row r="3315" spans="1:13" x14ac:dyDescent="0.25">
      <c r="A3315" s="40">
        <v>3379</v>
      </c>
      <c r="B3315" s="40" t="str">
        <f t="shared" si="312"/>
        <v>2025 Aralık</v>
      </c>
      <c r="C3315" s="41">
        <f t="shared" si="315"/>
        <v>46021</v>
      </c>
      <c r="D3315" s="42"/>
      <c r="E3315" s="42"/>
      <c r="F3315" s="42"/>
      <c r="G3315" s="43"/>
      <c r="H3315" s="76" t="str">
        <f>IF(G3315="","",VLOOKUP(F3315,ISLER!$1:$51,MATCH(D3315,ISLER!$1:$1,0)-2,0)*VLOOKUP(VLOOKUP(F3315,ISLER!$1:$51,MATCH(D3315,ISLER!$1:$1,0)-1,0),DOVIZ!$1:$4,MATCH(CONCATENATE(TEXT(C3315,"YYYY")," ",TEXT(C3315,"AAAA")),DOVIZ!$1:$1,0),0))</f>
        <v/>
      </c>
      <c r="I3315" s="76" t="str">
        <f t="shared" si="313"/>
        <v/>
      </c>
      <c r="J3315" s="45" t="b">
        <f t="shared" si="317"/>
        <v>0</v>
      </c>
      <c r="K3315" s="45" t="str">
        <f>IF(J3315=FALSE,"",IF(G3315="","",VLOOKUP(F3315,ISLER!$1:$51,2,0)*VLOOKUP(VLOOKUP(F3315,ISLER!$1:$51,3,0),DOVIZ!$1:$4,MATCH(CONCATENATE(TEXT(C3315,"YYYY")," ",TEXT(C3315,"AAAA")),DOVIZ!$1:$1,0),0)))</f>
        <v/>
      </c>
      <c r="L3315" s="45" t="str">
        <f t="shared" si="314"/>
        <v/>
      </c>
      <c r="M3315" s="74">
        <f t="shared" si="316"/>
        <v>46021</v>
      </c>
    </row>
    <row r="3316" spans="1:13" x14ac:dyDescent="0.25">
      <c r="A3316" s="40">
        <v>3380</v>
      </c>
      <c r="B3316" s="40" t="str">
        <f t="shared" si="312"/>
        <v>2025 Aralık</v>
      </c>
      <c r="C3316" s="41">
        <f t="shared" si="315"/>
        <v>46021</v>
      </c>
      <c r="D3316" s="42"/>
      <c r="E3316" s="42"/>
      <c r="F3316" s="42"/>
      <c r="G3316" s="43"/>
      <c r="H3316" s="76" t="str">
        <f>IF(G3316="","",VLOOKUP(F3316,ISLER!$1:$51,MATCH(D3316,ISLER!$1:$1,0)-2,0)*VLOOKUP(VLOOKUP(F3316,ISLER!$1:$51,MATCH(D3316,ISLER!$1:$1,0)-1,0),DOVIZ!$1:$4,MATCH(CONCATENATE(TEXT(C3316,"YYYY")," ",TEXT(C3316,"AAAA")),DOVIZ!$1:$1,0),0))</f>
        <v/>
      </c>
      <c r="I3316" s="76" t="str">
        <f t="shared" si="313"/>
        <v/>
      </c>
      <c r="J3316" s="45" t="b">
        <f t="shared" si="317"/>
        <v>0</v>
      </c>
      <c r="K3316" s="45" t="str">
        <f>IF(J3316=FALSE,"",IF(G3316="","",VLOOKUP(F3316,ISLER!$1:$51,2,0)*VLOOKUP(VLOOKUP(F3316,ISLER!$1:$51,3,0),DOVIZ!$1:$4,MATCH(CONCATENATE(TEXT(C3316,"YYYY")," ",TEXT(C3316,"AAAA")),DOVIZ!$1:$1,0),0)))</f>
        <v/>
      </c>
      <c r="L3316" s="45" t="str">
        <f t="shared" si="314"/>
        <v/>
      </c>
      <c r="M3316" s="74">
        <f t="shared" si="316"/>
        <v>46021</v>
      </c>
    </row>
    <row r="3317" spans="1:13" x14ac:dyDescent="0.25">
      <c r="A3317" s="40">
        <v>3381</v>
      </c>
      <c r="B3317" s="40" t="str">
        <f t="shared" si="312"/>
        <v>2025 Aralık</v>
      </c>
      <c r="C3317" s="41">
        <f t="shared" si="315"/>
        <v>46021</v>
      </c>
      <c r="D3317" s="42"/>
      <c r="E3317" s="42"/>
      <c r="F3317" s="42"/>
      <c r="G3317" s="43"/>
      <c r="H3317" s="76" t="str">
        <f>IF(G3317="","",VLOOKUP(F3317,ISLER!$1:$51,MATCH(D3317,ISLER!$1:$1,0)-2,0)*VLOOKUP(VLOOKUP(F3317,ISLER!$1:$51,MATCH(D3317,ISLER!$1:$1,0)-1,0),DOVIZ!$1:$4,MATCH(CONCATENATE(TEXT(C3317,"YYYY")," ",TEXT(C3317,"AAAA")),DOVIZ!$1:$1,0),0))</f>
        <v/>
      </c>
      <c r="I3317" s="76" t="str">
        <f t="shared" si="313"/>
        <v/>
      </c>
      <c r="J3317" s="45" t="b">
        <f t="shared" si="317"/>
        <v>0</v>
      </c>
      <c r="K3317" s="45" t="str">
        <f>IF(J3317=FALSE,"",IF(G3317="","",VLOOKUP(F3317,ISLER!$1:$51,2,0)*VLOOKUP(VLOOKUP(F3317,ISLER!$1:$51,3,0),DOVIZ!$1:$4,MATCH(CONCATENATE(TEXT(C3317,"YYYY")," ",TEXT(C3317,"AAAA")),DOVIZ!$1:$1,0),0)))</f>
        <v/>
      </c>
      <c r="L3317" s="45" t="str">
        <f t="shared" si="314"/>
        <v/>
      </c>
      <c r="M3317" s="74">
        <f t="shared" si="316"/>
        <v>46021</v>
      </c>
    </row>
    <row r="3318" spans="1:13" x14ac:dyDescent="0.25">
      <c r="A3318" s="40">
        <v>3382</v>
      </c>
      <c r="B3318" s="40" t="str">
        <f t="shared" si="312"/>
        <v>2025 Aralık</v>
      </c>
      <c r="C3318" s="41">
        <f t="shared" si="315"/>
        <v>46021</v>
      </c>
      <c r="D3318" s="42"/>
      <c r="E3318" s="42"/>
      <c r="F3318" s="42"/>
      <c r="G3318" s="43"/>
      <c r="H3318" s="76" t="str">
        <f>IF(G3318="","",VLOOKUP(F3318,ISLER!$1:$51,MATCH(D3318,ISLER!$1:$1,0)-2,0)*VLOOKUP(VLOOKUP(F3318,ISLER!$1:$51,MATCH(D3318,ISLER!$1:$1,0)-1,0),DOVIZ!$1:$4,MATCH(CONCATENATE(TEXT(C3318,"YYYY")," ",TEXT(C3318,"AAAA")),DOVIZ!$1:$1,0),0))</f>
        <v/>
      </c>
      <c r="I3318" s="76" t="str">
        <f t="shared" si="313"/>
        <v/>
      </c>
      <c r="J3318" s="45" t="b">
        <f t="shared" si="317"/>
        <v>0</v>
      </c>
      <c r="K3318" s="45" t="str">
        <f>IF(J3318=FALSE,"",IF(G3318="","",VLOOKUP(F3318,ISLER!$1:$51,2,0)*VLOOKUP(VLOOKUP(F3318,ISLER!$1:$51,3,0),DOVIZ!$1:$4,MATCH(CONCATENATE(TEXT(C3318,"YYYY")," ",TEXT(C3318,"AAAA")),DOVIZ!$1:$1,0),0)))</f>
        <v/>
      </c>
      <c r="L3318" s="45" t="str">
        <f t="shared" si="314"/>
        <v/>
      </c>
      <c r="M3318" s="74">
        <f t="shared" si="316"/>
        <v>46021</v>
      </c>
    </row>
    <row r="3319" spans="1:13" x14ac:dyDescent="0.25">
      <c r="A3319" s="40">
        <v>3383</v>
      </c>
      <c r="B3319" s="40" t="str">
        <f t="shared" si="312"/>
        <v>2025 Aralık</v>
      </c>
      <c r="C3319" s="41">
        <f t="shared" si="315"/>
        <v>46021</v>
      </c>
      <c r="D3319" s="42"/>
      <c r="E3319" s="42"/>
      <c r="F3319" s="42"/>
      <c r="G3319" s="43"/>
      <c r="H3319" s="76" t="str">
        <f>IF(G3319="","",VLOOKUP(F3319,ISLER!$1:$51,MATCH(D3319,ISLER!$1:$1,0)-2,0)*VLOOKUP(VLOOKUP(F3319,ISLER!$1:$51,MATCH(D3319,ISLER!$1:$1,0)-1,0),DOVIZ!$1:$4,MATCH(CONCATENATE(TEXT(C3319,"YYYY")," ",TEXT(C3319,"AAAA")),DOVIZ!$1:$1,0),0))</f>
        <v/>
      </c>
      <c r="I3319" s="76" t="str">
        <f t="shared" si="313"/>
        <v/>
      </c>
      <c r="J3319" s="45" t="b">
        <f t="shared" si="317"/>
        <v>0</v>
      </c>
      <c r="K3319" s="45" t="str">
        <f>IF(J3319=FALSE,"",IF(G3319="","",VLOOKUP(F3319,ISLER!$1:$51,2,0)*VLOOKUP(VLOOKUP(F3319,ISLER!$1:$51,3,0),DOVIZ!$1:$4,MATCH(CONCATENATE(TEXT(C3319,"YYYY")," ",TEXT(C3319,"AAAA")),DOVIZ!$1:$1,0),0)))</f>
        <v/>
      </c>
      <c r="L3319" s="45" t="str">
        <f t="shared" si="314"/>
        <v/>
      </c>
      <c r="M3319" s="74">
        <f t="shared" si="316"/>
        <v>46021</v>
      </c>
    </row>
    <row r="3320" spans="1:13" x14ac:dyDescent="0.25">
      <c r="A3320" s="40">
        <v>3384</v>
      </c>
      <c r="B3320" s="40" t="str">
        <f t="shared" si="312"/>
        <v>2025 Aralık</v>
      </c>
      <c r="C3320" s="41">
        <f t="shared" si="315"/>
        <v>46021</v>
      </c>
      <c r="D3320" s="42"/>
      <c r="E3320" s="42"/>
      <c r="F3320" s="42"/>
      <c r="G3320" s="43"/>
      <c r="H3320" s="76" t="str">
        <f>IF(G3320="","",VLOOKUP(F3320,ISLER!$1:$51,MATCH(D3320,ISLER!$1:$1,0)-2,0)*VLOOKUP(VLOOKUP(F3320,ISLER!$1:$51,MATCH(D3320,ISLER!$1:$1,0)-1,0),DOVIZ!$1:$4,MATCH(CONCATENATE(TEXT(C3320,"YYYY")," ",TEXT(C3320,"AAAA")),DOVIZ!$1:$1,0),0))</f>
        <v/>
      </c>
      <c r="I3320" s="76" t="str">
        <f t="shared" si="313"/>
        <v/>
      </c>
      <c r="J3320" s="45" t="b">
        <f t="shared" si="317"/>
        <v>0</v>
      </c>
      <c r="K3320" s="45" t="str">
        <f>IF(J3320=FALSE,"",IF(G3320="","",VLOOKUP(F3320,ISLER!$1:$51,2,0)*VLOOKUP(VLOOKUP(F3320,ISLER!$1:$51,3,0),DOVIZ!$1:$4,MATCH(CONCATENATE(TEXT(C3320,"YYYY")," ",TEXT(C3320,"AAAA")),DOVIZ!$1:$1,0),0)))</f>
        <v/>
      </c>
      <c r="L3320" s="45" t="str">
        <f t="shared" si="314"/>
        <v/>
      </c>
      <c r="M3320" s="74">
        <f t="shared" si="316"/>
        <v>46021</v>
      </c>
    </row>
    <row r="3321" spans="1:13" x14ac:dyDescent="0.25">
      <c r="A3321" s="40">
        <v>3385</v>
      </c>
      <c r="B3321" s="40" t="str">
        <f t="shared" si="312"/>
        <v>2025 Aralık</v>
      </c>
      <c r="C3321" s="41">
        <f t="shared" si="315"/>
        <v>46021</v>
      </c>
      <c r="D3321" s="42"/>
      <c r="E3321" s="42"/>
      <c r="F3321" s="42"/>
      <c r="G3321" s="43"/>
      <c r="H3321" s="76" t="str">
        <f>IF(G3321="","",VLOOKUP(F3321,ISLER!$1:$51,MATCH(D3321,ISLER!$1:$1,0)-2,0)*VLOOKUP(VLOOKUP(F3321,ISLER!$1:$51,MATCH(D3321,ISLER!$1:$1,0)-1,0),DOVIZ!$1:$4,MATCH(CONCATENATE(TEXT(C3321,"YYYY")," ",TEXT(C3321,"AAAA")),DOVIZ!$1:$1,0),0))</f>
        <v/>
      </c>
      <c r="I3321" s="76" t="str">
        <f t="shared" si="313"/>
        <v/>
      </c>
      <c r="J3321" s="45" t="b">
        <f t="shared" si="317"/>
        <v>0</v>
      </c>
      <c r="K3321" s="45" t="str">
        <f>IF(J3321=FALSE,"",IF(G3321="","",VLOOKUP(F3321,ISLER!$1:$51,2,0)*VLOOKUP(VLOOKUP(F3321,ISLER!$1:$51,3,0),DOVIZ!$1:$4,MATCH(CONCATENATE(TEXT(C3321,"YYYY")," ",TEXT(C3321,"AAAA")),DOVIZ!$1:$1,0),0)))</f>
        <v/>
      </c>
      <c r="L3321" s="45" t="str">
        <f t="shared" si="314"/>
        <v/>
      </c>
      <c r="M3321" s="74">
        <f t="shared" si="316"/>
        <v>46021</v>
      </c>
    </row>
    <row r="3322" spans="1:13" x14ac:dyDescent="0.25">
      <c r="A3322" s="40">
        <v>3386</v>
      </c>
      <c r="B3322" s="40" t="str">
        <f t="shared" si="312"/>
        <v>2025 Aralık</v>
      </c>
      <c r="C3322" s="41">
        <f t="shared" si="315"/>
        <v>46021</v>
      </c>
      <c r="D3322" s="42"/>
      <c r="E3322" s="42"/>
      <c r="F3322" s="42"/>
      <c r="G3322" s="43"/>
      <c r="H3322" s="76" t="str">
        <f>IF(G3322="","",VLOOKUP(F3322,ISLER!$1:$51,MATCH(D3322,ISLER!$1:$1,0)-2,0)*VLOOKUP(VLOOKUP(F3322,ISLER!$1:$51,MATCH(D3322,ISLER!$1:$1,0)-1,0),DOVIZ!$1:$4,MATCH(CONCATENATE(TEXT(C3322,"YYYY")," ",TEXT(C3322,"AAAA")),DOVIZ!$1:$1,0),0))</f>
        <v/>
      </c>
      <c r="I3322" s="76" t="str">
        <f t="shared" si="313"/>
        <v/>
      </c>
      <c r="J3322" s="45" t="b">
        <f t="shared" si="317"/>
        <v>0</v>
      </c>
      <c r="K3322" s="45" t="str">
        <f>IF(J3322=FALSE,"",IF(G3322="","",VLOOKUP(F3322,ISLER!$1:$51,2,0)*VLOOKUP(VLOOKUP(F3322,ISLER!$1:$51,3,0),DOVIZ!$1:$4,MATCH(CONCATENATE(TEXT(C3322,"YYYY")," ",TEXT(C3322,"AAAA")),DOVIZ!$1:$1,0),0)))</f>
        <v/>
      </c>
      <c r="L3322" s="45" t="str">
        <f t="shared" si="314"/>
        <v/>
      </c>
      <c r="M3322" s="74">
        <f t="shared" si="316"/>
        <v>46021</v>
      </c>
    </row>
    <row r="3323" spans="1:13" x14ac:dyDescent="0.25">
      <c r="A3323" s="40">
        <v>3387</v>
      </c>
      <c r="B3323" s="40" t="str">
        <f t="shared" si="312"/>
        <v>2025 Aralık</v>
      </c>
      <c r="C3323" s="41">
        <f t="shared" si="315"/>
        <v>46021</v>
      </c>
      <c r="D3323" s="42"/>
      <c r="E3323" s="42"/>
      <c r="F3323" s="42"/>
      <c r="G3323" s="43"/>
      <c r="H3323" s="76" t="str">
        <f>IF(G3323="","",VLOOKUP(F3323,ISLER!$1:$51,MATCH(D3323,ISLER!$1:$1,0)-2,0)*VLOOKUP(VLOOKUP(F3323,ISLER!$1:$51,MATCH(D3323,ISLER!$1:$1,0)-1,0),DOVIZ!$1:$4,MATCH(CONCATENATE(TEXT(C3323,"YYYY")," ",TEXT(C3323,"AAAA")),DOVIZ!$1:$1,0),0))</f>
        <v/>
      </c>
      <c r="I3323" s="76" t="str">
        <f t="shared" si="313"/>
        <v/>
      </c>
      <c r="J3323" s="45" t="b">
        <f t="shared" si="317"/>
        <v>0</v>
      </c>
      <c r="K3323" s="45" t="str">
        <f>IF(J3323=FALSE,"",IF(G3323="","",VLOOKUP(F3323,ISLER!$1:$51,2,0)*VLOOKUP(VLOOKUP(F3323,ISLER!$1:$51,3,0),DOVIZ!$1:$4,MATCH(CONCATENATE(TEXT(C3323,"YYYY")," ",TEXT(C3323,"AAAA")),DOVIZ!$1:$1,0),0)))</f>
        <v/>
      </c>
      <c r="L3323" s="45" t="str">
        <f t="shared" si="314"/>
        <v/>
      </c>
      <c r="M3323" s="74">
        <f t="shared" si="316"/>
        <v>46021</v>
      </c>
    </row>
    <row r="3324" spans="1:13" x14ac:dyDescent="0.25">
      <c r="A3324" s="40">
        <v>3388</v>
      </c>
      <c r="B3324" s="40" t="str">
        <f t="shared" si="312"/>
        <v>2025 Aralık</v>
      </c>
      <c r="C3324" s="41">
        <f t="shared" si="315"/>
        <v>46021</v>
      </c>
      <c r="D3324" s="42"/>
      <c r="E3324" s="42"/>
      <c r="F3324" s="42"/>
      <c r="G3324" s="43"/>
      <c r="H3324" s="76" t="str">
        <f>IF(G3324="","",VLOOKUP(F3324,ISLER!$1:$51,MATCH(D3324,ISLER!$1:$1,0)-2,0)*VLOOKUP(VLOOKUP(F3324,ISLER!$1:$51,MATCH(D3324,ISLER!$1:$1,0)-1,0),DOVIZ!$1:$4,MATCH(CONCATENATE(TEXT(C3324,"YYYY")," ",TEXT(C3324,"AAAA")),DOVIZ!$1:$1,0),0))</f>
        <v/>
      </c>
      <c r="I3324" s="76" t="str">
        <f t="shared" si="313"/>
        <v/>
      </c>
      <c r="J3324" s="45" t="b">
        <f t="shared" si="317"/>
        <v>0</v>
      </c>
      <c r="K3324" s="45" t="str">
        <f>IF(J3324=FALSE,"",IF(G3324="","",VLOOKUP(F3324,ISLER!$1:$51,2,0)*VLOOKUP(VLOOKUP(F3324,ISLER!$1:$51,3,0),DOVIZ!$1:$4,MATCH(CONCATENATE(TEXT(C3324,"YYYY")," ",TEXT(C3324,"AAAA")),DOVIZ!$1:$1,0),0)))</f>
        <v/>
      </c>
      <c r="L3324" s="45" t="str">
        <f t="shared" si="314"/>
        <v/>
      </c>
      <c r="M3324" s="74">
        <f t="shared" si="316"/>
        <v>46021</v>
      </c>
    </row>
    <row r="3325" spans="1:13" x14ac:dyDescent="0.25">
      <c r="A3325" s="40">
        <v>3389</v>
      </c>
      <c r="B3325" s="40" t="str">
        <f t="shared" si="312"/>
        <v>2025 Aralık</v>
      </c>
      <c r="C3325" s="41">
        <f t="shared" si="315"/>
        <v>46021</v>
      </c>
      <c r="D3325" s="42"/>
      <c r="E3325" s="42"/>
      <c r="F3325" s="42"/>
      <c r="G3325" s="43"/>
      <c r="H3325" s="76" t="str">
        <f>IF(G3325="","",VLOOKUP(F3325,ISLER!$1:$51,MATCH(D3325,ISLER!$1:$1,0)-2,0)*VLOOKUP(VLOOKUP(F3325,ISLER!$1:$51,MATCH(D3325,ISLER!$1:$1,0)-1,0),DOVIZ!$1:$4,MATCH(CONCATENATE(TEXT(C3325,"YYYY")," ",TEXT(C3325,"AAAA")),DOVIZ!$1:$1,0),0))</f>
        <v/>
      </c>
      <c r="I3325" s="76" t="str">
        <f t="shared" si="313"/>
        <v/>
      </c>
      <c r="J3325" s="45" t="b">
        <f t="shared" si="317"/>
        <v>0</v>
      </c>
      <c r="K3325" s="45" t="str">
        <f>IF(J3325=FALSE,"",IF(G3325="","",VLOOKUP(F3325,ISLER!$1:$51,2,0)*VLOOKUP(VLOOKUP(F3325,ISLER!$1:$51,3,0),DOVIZ!$1:$4,MATCH(CONCATENATE(TEXT(C3325,"YYYY")," ",TEXT(C3325,"AAAA")),DOVIZ!$1:$1,0),0)))</f>
        <v/>
      </c>
      <c r="L3325" s="45" t="str">
        <f t="shared" si="314"/>
        <v/>
      </c>
      <c r="M3325" s="74">
        <f t="shared" si="316"/>
        <v>46021</v>
      </c>
    </row>
    <row r="3326" spans="1:13" x14ac:dyDescent="0.25">
      <c r="A3326" s="40">
        <v>3390</v>
      </c>
      <c r="B3326" s="40" t="str">
        <f t="shared" si="312"/>
        <v>2025 Aralık</v>
      </c>
      <c r="C3326" s="41">
        <f t="shared" si="315"/>
        <v>46021</v>
      </c>
      <c r="D3326" s="42"/>
      <c r="E3326" s="42"/>
      <c r="F3326" s="42"/>
      <c r="G3326" s="43"/>
      <c r="H3326" s="76" t="str">
        <f>IF(G3326="","",VLOOKUP(F3326,ISLER!$1:$51,MATCH(D3326,ISLER!$1:$1,0)-2,0)*VLOOKUP(VLOOKUP(F3326,ISLER!$1:$51,MATCH(D3326,ISLER!$1:$1,0)-1,0),DOVIZ!$1:$4,MATCH(CONCATENATE(TEXT(C3326,"YYYY")," ",TEXT(C3326,"AAAA")),DOVIZ!$1:$1,0),0))</f>
        <v/>
      </c>
      <c r="I3326" s="76" t="str">
        <f t="shared" si="313"/>
        <v/>
      </c>
      <c r="J3326" s="45" t="b">
        <f t="shared" si="317"/>
        <v>0</v>
      </c>
      <c r="K3326" s="45" t="str">
        <f>IF(J3326=FALSE,"",IF(G3326="","",VLOOKUP(F3326,ISLER!$1:$51,2,0)*VLOOKUP(VLOOKUP(F3326,ISLER!$1:$51,3,0),DOVIZ!$1:$4,MATCH(CONCATENATE(TEXT(C3326,"YYYY")," ",TEXT(C3326,"AAAA")),DOVIZ!$1:$1,0),0)))</f>
        <v/>
      </c>
      <c r="L3326" s="45" t="str">
        <f t="shared" si="314"/>
        <v/>
      </c>
      <c r="M3326" s="74">
        <f t="shared" si="316"/>
        <v>46021</v>
      </c>
    </row>
    <row r="3327" spans="1:13" x14ac:dyDescent="0.25">
      <c r="A3327" s="40">
        <v>3391</v>
      </c>
      <c r="B3327" s="40" t="str">
        <f t="shared" si="312"/>
        <v>2025 Aralık</v>
      </c>
      <c r="C3327" s="41">
        <f t="shared" si="315"/>
        <v>46021</v>
      </c>
      <c r="D3327" s="42"/>
      <c r="E3327" s="42"/>
      <c r="F3327" s="42"/>
      <c r="G3327" s="43"/>
      <c r="H3327" s="76" t="str">
        <f>IF(G3327="","",VLOOKUP(F3327,ISLER!$1:$51,MATCH(D3327,ISLER!$1:$1,0)-2,0)*VLOOKUP(VLOOKUP(F3327,ISLER!$1:$51,MATCH(D3327,ISLER!$1:$1,0)-1,0),DOVIZ!$1:$4,MATCH(CONCATENATE(TEXT(C3327,"YYYY")," ",TEXT(C3327,"AAAA")),DOVIZ!$1:$1,0),0))</f>
        <v/>
      </c>
      <c r="I3327" s="76" t="str">
        <f t="shared" si="313"/>
        <v/>
      </c>
      <c r="J3327" s="45" t="b">
        <f t="shared" si="317"/>
        <v>0</v>
      </c>
      <c r="K3327" s="45" t="str">
        <f>IF(J3327=FALSE,"",IF(G3327="","",VLOOKUP(F3327,ISLER!$1:$51,2,0)*VLOOKUP(VLOOKUP(F3327,ISLER!$1:$51,3,0),DOVIZ!$1:$4,MATCH(CONCATENATE(TEXT(C3327,"YYYY")," ",TEXT(C3327,"AAAA")),DOVIZ!$1:$1,0),0)))</f>
        <v/>
      </c>
      <c r="L3327" s="45" t="str">
        <f t="shared" si="314"/>
        <v/>
      </c>
      <c r="M3327" s="74">
        <f t="shared" si="316"/>
        <v>46021</v>
      </c>
    </row>
    <row r="3328" spans="1:13" x14ac:dyDescent="0.25">
      <c r="A3328" s="40">
        <v>3392</v>
      </c>
      <c r="B3328" s="40" t="str">
        <f t="shared" si="312"/>
        <v>2025 Aralık</v>
      </c>
      <c r="C3328" s="41">
        <f t="shared" si="315"/>
        <v>46021</v>
      </c>
      <c r="D3328" s="42"/>
      <c r="E3328" s="42"/>
      <c r="F3328" s="42"/>
      <c r="G3328" s="43"/>
      <c r="H3328" s="76" t="str">
        <f>IF(G3328="","",VLOOKUP(F3328,ISLER!$1:$51,MATCH(D3328,ISLER!$1:$1,0)-2,0)*VLOOKUP(VLOOKUP(F3328,ISLER!$1:$51,MATCH(D3328,ISLER!$1:$1,0)-1,0),DOVIZ!$1:$4,MATCH(CONCATENATE(TEXT(C3328,"YYYY")," ",TEXT(C3328,"AAAA")),DOVIZ!$1:$1,0),0))</f>
        <v/>
      </c>
      <c r="I3328" s="76" t="str">
        <f t="shared" si="313"/>
        <v/>
      </c>
      <c r="J3328" s="45" t="b">
        <f t="shared" si="317"/>
        <v>0</v>
      </c>
      <c r="K3328" s="45" t="str">
        <f>IF(J3328=FALSE,"",IF(G3328="","",VLOOKUP(F3328,ISLER!$1:$51,2,0)*VLOOKUP(VLOOKUP(F3328,ISLER!$1:$51,3,0),DOVIZ!$1:$4,MATCH(CONCATENATE(TEXT(C3328,"YYYY")," ",TEXT(C3328,"AAAA")),DOVIZ!$1:$1,0),0)))</f>
        <v/>
      </c>
      <c r="L3328" s="45" t="str">
        <f t="shared" si="314"/>
        <v/>
      </c>
      <c r="M3328" s="74">
        <f t="shared" si="316"/>
        <v>46021</v>
      </c>
    </row>
    <row r="3329" spans="1:13" x14ac:dyDescent="0.25">
      <c r="A3329" s="40">
        <v>3393</v>
      </c>
      <c r="B3329" s="40" t="str">
        <f t="shared" ref="B3329:B3392" si="318">CONCATENATE(TEXT(C3329,"YYYY")," ",TEXT(C3329,"AAAA"))</f>
        <v>2025 Aralık</v>
      </c>
      <c r="C3329" s="41">
        <f t="shared" si="315"/>
        <v>46021</v>
      </c>
      <c r="D3329" s="42"/>
      <c r="E3329" s="42"/>
      <c r="F3329" s="42"/>
      <c r="G3329" s="43"/>
      <c r="H3329" s="76" t="str">
        <f>IF(G3329="","",VLOOKUP(F3329,ISLER!$1:$51,MATCH(D3329,ISLER!$1:$1,0)-2,0)*VLOOKUP(VLOOKUP(F3329,ISLER!$1:$51,MATCH(D3329,ISLER!$1:$1,0)-1,0),DOVIZ!$1:$4,MATCH(CONCATENATE(TEXT(C3329,"YYYY")," ",TEXT(C3329,"AAAA")),DOVIZ!$1:$1,0),0))</f>
        <v/>
      </c>
      <c r="I3329" s="76" t="str">
        <f t="shared" ref="I3329:I3392" si="319">IF(G3329="","",G3329*H3329)</f>
        <v/>
      </c>
      <c r="J3329" s="45" t="b">
        <f t="shared" si="317"/>
        <v>0</v>
      </c>
      <c r="K3329" s="45" t="str">
        <f>IF(J3329=FALSE,"",IF(G3329="","",VLOOKUP(F3329,ISLER!$1:$51,2,0)*VLOOKUP(VLOOKUP(F3329,ISLER!$1:$51,3,0),DOVIZ!$1:$4,MATCH(CONCATENATE(TEXT(C3329,"YYYY")," ",TEXT(C3329,"AAAA")),DOVIZ!$1:$1,0),0)))</f>
        <v/>
      </c>
      <c r="L3329" s="45" t="str">
        <f t="shared" ref="L3329:L3392" si="320">IF(K3329="","",G3329*K3329)</f>
        <v/>
      </c>
      <c r="M3329" s="74">
        <f t="shared" si="316"/>
        <v>46021</v>
      </c>
    </row>
    <row r="3330" spans="1:13" x14ac:dyDescent="0.25">
      <c r="A3330" s="40">
        <v>3394</v>
      </c>
      <c r="B3330" s="40" t="str">
        <f t="shared" si="318"/>
        <v>2025 Aralık</v>
      </c>
      <c r="C3330" s="41">
        <f t="shared" si="315"/>
        <v>46021</v>
      </c>
      <c r="D3330" s="42"/>
      <c r="E3330" s="42"/>
      <c r="F3330" s="42"/>
      <c r="G3330" s="43"/>
      <c r="H3330" s="76" t="str">
        <f>IF(G3330="","",VLOOKUP(F3330,ISLER!$1:$51,MATCH(D3330,ISLER!$1:$1,0)-2,0)*VLOOKUP(VLOOKUP(F3330,ISLER!$1:$51,MATCH(D3330,ISLER!$1:$1,0)-1,0),DOVIZ!$1:$4,MATCH(CONCATENATE(TEXT(C3330,"YYYY")," ",TEXT(C3330,"AAAA")),DOVIZ!$1:$1,0),0))</f>
        <v/>
      </c>
      <c r="I3330" s="76" t="str">
        <f t="shared" si="319"/>
        <v/>
      </c>
      <c r="J3330" s="45" t="b">
        <f t="shared" si="317"/>
        <v>0</v>
      </c>
      <c r="K3330" s="45" t="str">
        <f>IF(J3330=FALSE,"",IF(G3330="","",VLOOKUP(F3330,ISLER!$1:$51,2,0)*VLOOKUP(VLOOKUP(F3330,ISLER!$1:$51,3,0),DOVIZ!$1:$4,MATCH(CONCATENATE(TEXT(C3330,"YYYY")," ",TEXT(C3330,"AAAA")),DOVIZ!$1:$1,0),0)))</f>
        <v/>
      </c>
      <c r="L3330" s="45" t="str">
        <f t="shared" si="320"/>
        <v/>
      </c>
      <c r="M3330" s="74">
        <f t="shared" si="316"/>
        <v>46021</v>
      </c>
    </row>
    <row r="3331" spans="1:13" x14ac:dyDescent="0.25">
      <c r="A3331" s="40">
        <v>3395</v>
      </c>
      <c r="B3331" s="40" t="str">
        <f t="shared" si="318"/>
        <v>2025 Aralık</v>
      </c>
      <c r="C3331" s="41">
        <f t="shared" si="315"/>
        <v>46021</v>
      </c>
      <c r="D3331" s="42"/>
      <c r="E3331" s="42"/>
      <c r="F3331" s="42"/>
      <c r="G3331" s="43"/>
      <c r="H3331" s="76" t="str">
        <f>IF(G3331="","",VLOOKUP(F3331,ISLER!$1:$51,MATCH(D3331,ISLER!$1:$1,0)-2,0)*VLOOKUP(VLOOKUP(F3331,ISLER!$1:$51,MATCH(D3331,ISLER!$1:$1,0)-1,0),DOVIZ!$1:$4,MATCH(CONCATENATE(TEXT(C3331,"YYYY")," ",TEXT(C3331,"AAAA")),DOVIZ!$1:$1,0),0))</f>
        <v/>
      </c>
      <c r="I3331" s="76" t="str">
        <f t="shared" si="319"/>
        <v/>
      </c>
      <c r="J3331" s="45" t="b">
        <f t="shared" si="317"/>
        <v>0</v>
      </c>
      <c r="K3331" s="45" t="str">
        <f>IF(J3331=FALSE,"",IF(G3331="","",VLOOKUP(F3331,ISLER!$1:$51,2,0)*VLOOKUP(VLOOKUP(F3331,ISLER!$1:$51,3,0),DOVIZ!$1:$4,MATCH(CONCATENATE(TEXT(C3331,"YYYY")," ",TEXT(C3331,"AAAA")),DOVIZ!$1:$1,0),0)))</f>
        <v/>
      </c>
      <c r="L3331" s="45" t="str">
        <f t="shared" si="320"/>
        <v/>
      </c>
      <c r="M3331" s="74">
        <f t="shared" si="316"/>
        <v>46021</v>
      </c>
    </row>
    <row r="3332" spans="1:13" x14ac:dyDescent="0.25">
      <c r="A3332" s="40">
        <v>3396</v>
      </c>
      <c r="B3332" s="40" t="str">
        <f t="shared" si="318"/>
        <v>2025 Aralık</v>
      </c>
      <c r="C3332" s="41">
        <f t="shared" ref="C3332:C3395" si="321">C3331</f>
        <v>46021</v>
      </c>
      <c r="D3332" s="42"/>
      <c r="E3332" s="42"/>
      <c r="F3332" s="42"/>
      <c r="G3332" s="43"/>
      <c r="H3332" s="76" t="str">
        <f>IF(G3332="","",VLOOKUP(F3332,ISLER!$1:$51,MATCH(D3332,ISLER!$1:$1,0)-2,0)*VLOOKUP(VLOOKUP(F3332,ISLER!$1:$51,MATCH(D3332,ISLER!$1:$1,0)-1,0),DOVIZ!$1:$4,MATCH(CONCATENATE(TEXT(C3332,"YYYY")," ",TEXT(C3332,"AAAA")),DOVIZ!$1:$1,0),0))</f>
        <v/>
      </c>
      <c r="I3332" s="76" t="str">
        <f t="shared" si="319"/>
        <v/>
      </c>
      <c r="J3332" s="45" t="b">
        <f t="shared" si="317"/>
        <v>0</v>
      </c>
      <c r="K3332" s="45" t="str">
        <f>IF(J3332=FALSE,"",IF(G3332="","",VLOOKUP(F3332,ISLER!$1:$51,2,0)*VLOOKUP(VLOOKUP(F3332,ISLER!$1:$51,3,0),DOVIZ!$1:$4,MATCH(CONCATENATE(TEXT(C3332,"YYYY")," ",TEXT(C3332,"AAAA")),DOVIZ!$1:$1,0),0)))</f>
        <v/>
      </c>
      <c r="L3332" s="45" t="str">
        <f t="shared" si="320"/>
        <v/>
      </c>
      <c r="M3332" s="74">
        <f t="shared" ref="M3332:M3395" si="322">C3332</f>
        <v>46021</v>
      </c>
    </row>
    <row r="3333" spans="1:13" x14ac:dyDescent="0.25">
      <c r="A3333" s="40">
        <v>3397</v>
      </c>
      <c r="B3333" s="40" t="str">
        <f t="shared" si="318"/>
        <v>2025 Aralık</v>
      </c>
      <c r="C3333" s="41">
        <f t="shared" si="321"/>
        <v>46021</v>
      </c>
      <c r="D3333" s="42"/>
      <c r="E3333" s="42"/>
      <c r="F3333" s="42"/>
      <c r="G3333" s="43"/>
      <c r="H3333" s="76" t="str">
        <f>IF(G3333="","",VLOOKUP(F3333,ISLER!$1:$51,MATCH(D3333,ISLER!$1:$1,0)-2,0)*VLOOKUP(VLOOKUP(F3333,ISLER!$1:$51,MATCH(D3333,ISLER!$1:$1,0)-1,0),DOVIZ!$1:$4,MATCH(CONCATENATE(TEXT(C3333,"YYYY")," ",TEXT(C3333,"AAAA")),DOVIZ!$1:$1,0),0))</f>
        <v/>
      </c>
      <c r="I3333" s="76" t="str">
        <f t="shared" si="319"/>
        <v/>
      </c>
      <c r="J3333" s="45" t="b">
        <f t="shared" si="317"/>
        <v>0</v>
      </c>
      <c r="K3333" s="45" t="str">
        <f>IF(J3333=FALSE,"",IF(G3333="","",VLOOKUP(F3333,ISLER!$1:$51,2,0)*VLOOKUP(VLOOKUP(F3333,ISLER!$1:$51,3,0),DOVIZ!$1:$4,MATCH(CONCATENATE(TEXT(C3333,"YYYY")," ",TEXT(C3333,"AAAA")),DOVIZ!$1:$1,0),0)))</f>
        <v/>
      </c>
      <c r="L3333" s="45" t="str">
        <f t="shared" si="320"/>
        <v/>
      </c>
      <c r="M3333" s="74">
        <f t="shared" si="322"/>
        <v>46021</v>
      </c>
    </row>
    <row r="3334" spans="1:13" x14ac:dyDescent="0.25">
      <c r="A3334" s="40">
        <v>3398</v>
      </c>
      <c r="B3334" s="40" t="str">
        <f t="shared" si="318"/>
        <v>2025 Aralık</v>
      </c>
      <c r="C3334" s="41">
        <f t="shared" si="321"/>
        <v>46021</v>
      </c>
      <c r="D3334" s="42"/>
      <c r="E3334" s="42"/>
      <c r="F3334" s="42"/>
      <c r="G3334" s="43"/>
      <c r="H3334" s="76" t="str">
        <f>IF(G3334="","",VLOOKUP(F3334,ISLER!$1:$51,MATCH(D3334,ISLER!$1:$1,0)-2,0)*VLOOKUP(VLOOKUP(F3334,ISLER!$1:$51,MATCH(D3334,ISLER!$1:$1,0)-1,0),DOVIZ!$1:$4,MATCH(CONCATENATE(TEXT(C3334,"YYYY")," ",TEXT(C3334,"AAAA")),DOVIZ!$1:$1,0),0))</f>
        <v/>
      </c>
      <c r="I3334" s="76" t="str">
        <f t="shared" si="319"/>
        <v/>
      </c>
      <c r="J3334" s="45" t="b">
        <f t="shared" si="317"/>
        <v>0</v>
      </c>
      <c r="K3334" s="45" t="str">
        <f>IF(J3334=FALSE,"",IF(G3334="","",VLOOKUP(F3334,ISLER!$1:$51,2,0)*VLOOKUP(VLOOKUP(F3334,ISLER!$1:$51,3,0),DOVIZ!$1:$4,MATCH(CONCATENATE(TEXT(C3334,"YYYY")," ",TEXT(C3334,"AAAA")),DOVIZ!$1:$1,0),0)))</f>
        <v/>
      </c>
      <c r="L3334" s="45" t="str">
        <f t="shared" si="320"/>
        <v/>
      </c>
      <c r="M3334" s="74">
        <f t="shared" si="322"/>
        <v>46021</v>
      </c>
    </row>
    <row r="3335" spans="1:13" x14ac:dyDescent="0.25">
      <c r="A3335" s="40">
        <v>3399</v>
      </c>
      <c r="B3335" s="40" t="str">
        <f t="shared" si="318"/>
        <v>2025 Aralık</v>
      </c>
      <c r="C3335" s="41">
        <f t="shared" si="321"/>
        <v>46021</v>
      </c>
      <c r="D3335" s="42"/>
      <c r="E3335" s="42"/>
      <c r="F3335" s="42"/>
      <c r="G3335" s="43"/>
      <c r="H3335" s="76" t="str">
        <f>IF(G3335="","",VLOOKUP(F3335,ISLER!$1:$51,MATCH(D3335,ISLER!$1:$1,0)-2,0)*VLOOKUP(VLOOKUP(F3335,ISLER!$1:$51,MATCH(D3335,ISLER!$1:$1,0)-1,0),DOVIZ!$1:$4,MATCH(CONCATENATE(TEXT(C3335,"YYYY")," ",TEXT(C3335,"AAAA")),DOVIZ!$1:$1,0),0))</f>
        <v/>
      </c>
      <c r="I3335" s="76" t="str">
        <f t="shared" si="319"/>
        <v/>
      </c>
      <c r="J3335" s="45" t="b">
        <f t="shared" si="317"/>
        <v>0</v>
      </c>
      <c r="K3335" s="45" t="str">
        <f>IF(J3335=FALSE,"",IF(G3335="","",VLOOKUP(F3335,ISLER!$1:$51,2,0)*VLOOKUP(VLOOKUP(F3335,ISLER!$1:$51,3,0),DOVIZ!$1:$4,MATCH(CONCATENATE(TEXT(C3335,"YYYY")," ",TEXT(C3335,"AAAA")),DOVIZ!$1:$1,0),0)))</f>
        <v/>
      </c>
      <c r="L3335" s="45" t="str">
        <f t="shared" si="320"/>
        <v/>
      </c>
      <c r="M3335" s="74">
        <f t="shared" si="322"/>
        <v>46021</v>
      </c>
    </row>
    <row r="3336" spans="1:13" x14ac:dyDescent="0.25">
      <c r="A3336" s="40">
        <v>3400</v>
      </c>
      <c r="B3336" s="40" t="str">
        <f t="shared" si="318"/>
        <v>2025 Aralık</v>
      </c>
      <c r="C3336" s="41">
        <f t="shared" si="321"/>
        <v>46021</v>
      </c>
      <c r="D3336" s="42"/>
      <c r="E3336" s="42"/>
      <c r="F3336" s="42"/>
      <c r="G3336" s="43"/>
      <c r="H3336" s="76" t="str">
        <f>IF(G3336="","",VLOOKUP(F3336,ISLER!$1:$51,MATCH(D3336,ISLER!$1:$1,0)-2,0)*VLOOKUP(VLOOKUP(F3336,ISLER!$1:$51,MATCH(D3336,ISLER!$1:$1,0)-1,0),DOVIZ!$1:$4,MATCH(CONCATENATE(TEXT(C3336,"YYYY")," ",TEXT(C3336,"AAAA")),DOVIZ!$1:$1,0),0))</f>
        <v/>
      </c>
      <c r="I3336" s="76" t="str">
        <f t="shared" si="319"/>
        <v/>
      </c>
      <c r="J3336" s="45" t="b">
        <f t="shared" si="317"/>
        <v>0</v>
      </c>
      <c r="K3336" s="45" t="str">
        <f>IF(J3336=FALSE,"",IF(G3336="","",VLOOKUP(F3336,ISLER!$1:$51,2,0)*VLOOKUP(VLOOKUP(F3336,ISLER!$1:$51,3,0),DOVIZ!$1:$4,MATCH(CONCATENATE(TEXT(C3336,"YYYY")," ",TEXT(C3336,"AAAA")),DOVIZ!$1:$1,0),0)))</f>
        <v/>
      </c>
      <c r="L3336" s="45" t="str">
        <f t="shared" si="320"/>
        <v/>
      </c>
      <c r="M3336" s="74">
        <f t="shared" si="322"/>
        <v>46021</v>
      </c>
    </row>
    <row r="3337" spans="1:13" x14ac:dyDescent="0.25">
      <c r="A3337" s="40">
        <v>3401</v>
      </c>
      <c r="B3337" s="40" t="str">
        <f t="shared" si="318"/>
        <v>2025 Aralık</v>
      </c>
      <c r="C3337" s="41">
        <f t="shared" si="321"/>
        <v>46021</v>
      </c>
      <c r="D3337" s="42"/>
      <c r="E3337" s="42"/>
      <c r="F3337" s="42"/>
      <c r="G3337" s="43"/>
      <c r="H3337" s="76" t="str">
        <f>IF(G3337="","",VLOOKUP(F3337,ISLER!$1:$51,MATCH(D3337,ISLER!$1:$1,0)-2,0)*VLOOKUP(VLOOKUP(F3337,ISLER!$1:$51,MATCH(D3337,ISLER!$1:$1,0)-1,0),DOVIZ!$1:$4,MATCH(CONCATENATE(TEXT(C3337,"YYYY")," ",TEXT(C3337,"AAAA")),DOVIZ!$1:$1,0),0))</f>
        <v/>
      </c>
      <c r="I3337" s="76" t="str">
        <f t="shared" si="319"/>
        <v/>
      </c>
      <c r="J3337" s="45" t="b">
        <f t="shared" si="317"/>
        <v>0</v>
      </c>
      <c r="K3337" s="45" t="str">
        <f>IF(J3337=FALSE,"",IF(G3337="","",VLOOKUP(F3337,ISLER!$1:$51,2,0)*VLOOKUP(VLOOKUP(F3337,ISLER!$1:$51,3,0),DOVIZ!$1:$4,MATCH(CONCATENATE(TEXT(C3337,"YYYY")," ",TEXT(C3337,"AAAA")),DOVIZ!$1:$1,0),0)))</f>
        <v/>
      </c>
      <c r="L3337" s="45" t="str">
        <f t="shared" si="320"/>
        <v/>
      </c>
      <c r="M3337" s="74">
        <f t="shared" si="322"/>
        <v>46021</v>
      </c>
    </row>
    <row r="3338" spans="1:13" x14ac:dyDescent="0.25">
      <c r="A3338" s="40">
        <v>3402</v>
      </c>
      <c r="B3338" s="40" t="str">
        <f t="shared" si="318"/>
        <v>2025 Aralık</v>
      </c>
      <c r="C3338" s="41">
        <f t="shared" si="321"/>
        <v>46021</v>
      </c>
      <c r="D3338" s="42"/>
      <c r="E3338" s="42"/>
      <c r="F3338" s="42"/>
      <c r="G3338" s="43"/>
      <c r="H3338" s="76" t="str">
        <f>IF(G3338="","",VLOOKUP(F3338,ISLER!$1:$51,MATCH(D3338,ISLER!$1:$1,0)-2,0)*VLOOKUP(VLOOKUP(F3338,ISLER!$1:$51,MATCH(D3338,ISLER!$1:$1,0)-1,0),DOVIZ!$1:$4,MATCH(CONCATENATE(TEXT(C3338,"YYYY")," ",TEXT(C3338,"AAAA")),DOVIZ!$1:$1,0),0))</f>
        <v/>
      </c>
      <c r="I3338" s="76" t="str">
        <f t="shared" si="319"/>
        <v/>
      </c>
      <c r="J3338" s="45" t="b">
        <f t="shared" si="317"/>
        <v>0</v>
      </c>
      <c r="K3338" s="45" t="str">
        <f>IF(J3338=FALSE,"",IF(G3338="","",VLOOKUP(F3338,ISLER!$1:$51,2,0)*VLOOKUP(VLOOKUP(F3338,ISLER!$1:$51,3,0),DOVIZ!$1:$4,MATCH(CONCATENATE(TEXT(C3338,"YYYY")," ",TEXT(C3338,"AAAA")),DOVIZ!$1:$1,0),0)))</f>
        <v/>
      </c>
      <c r="L3338" s="45" t="str">
        <f t="shared" si="320"/>
        <v/>
      </c>
      <c r="M3338" s="74">
        <f t="shared" si="322"/>
        <v>46021</v>
      </c>
    </row>
    <row r="3339" spans="1:13" x14ac:dyDescent="0.25">
      <c r="A3339" s="40">
        <v>3403</v>
      </c>
      <c r="B3339" s="40" t="str">
        <f t="shared" si="318"/>
        <v>2025 Aralık</v>
      </c>
      <c r="C3339" s="41">
        <f t="shared" si="321"/>
        <v>46021</v>
      </c>
      <c r="D3339" s="42"/>
      <c r="E3339" s="42"/>
      <c r="F3339" s="42"/>
      <c r="G3339" s="43"/>
      <c r="H3339" s="76" t="str">
        <f>IF(G3339="","",VLOOKUP(F3339,ISLER!$1:$51,MATCH(D3339,ISLER!$1:$1,0)-2,0)*VLOOKUP(VLOOKUP(F3339,ISLER!$1:$51,MATCH(D3339,ISLER!$1:$1,0)-1,0),DOVIZ!$1:$4,MATCH(CONCATENATE(TEXT(C3339,"YYYY")," ",TEXT(C3339,"AAAA")),DOVIZ!$1:$1,0),0))</f>
        <v/>
      </c>
      <c r="I3339" s="76" t="str">
        <f t="shared" si="319"/>
        <v/>
      </c>
      <c r="J3339" s="45" t="b">
        <f t="shared" si="317"/>
        <v>0</v>
      </c>
      <c r="K3339" s="45" t="str">
        <f>IF(J3339=FALSE,"",IF(G3339="","",VLOOKUP(F3339,ISLER!$1:$51,2,0)*VLOOKUP(VLOOKUP(F3339,ISLER!$1:$51,3,0),DOVIZ!$1:$4,MATCH(CONCATENATE(TEXT(C3339,"YYYY")," ",TEXT(C3339,"AAAA")),DOVIZ!$1:$1,0),0)))</f>
        <v/>
      </c>
      <c r="L3339" s="45" t="str">
        <f t="shared" si="320"/>
        <v/>
      </c>
      <c r="M3339" s="74">
        <f t="shared" si="322"/>
        <v>46021</v>
      </c>
    </row>
    <row r="3340" spans="1:13" x14ac:dyDescent="0.25">
      <c r="A3340" s="40">
        <v>3404</v>
      </c>
      <c r="B3340" s="40" t="str">
        <f t="shared" si="318"/>
        <v>2025 Aralık</v>
      </c>
      <c r="C3340" s="41">
        <f t="shared" si="321"/>
        <v>46021</v>
      </c>
      <c r="D3340" s="42"/>
      <c r="E3340" s="42"/>
      <c r="F3340" s="42"/>
      <c r="G3340" s="43"/>
      <c r="H3340" s="76" t="str">
        <f>IF(G3340="","",VLOOKUP(F3340,ISLER!$1:$51,MATCH(D3340,ISLER!$1:$1,0)-2,0)*VLOOKUP(VLOOKUP(F3340,ISLER!$1:$51,MATCH(D3340,ISLER!$1:$1,0)-1,0),DOVIZ!$1:$4,MATCH(CONCATENATE(TEXT(C3340,"YYYY")," ",TEXT(C3340,"AAAA")),DOVIZ!$1:$1,0),0))</f>
        <v/>
      </c>
      <c r="I3340" s="76" t="str">
        <f t="shared" si="319"/>
        <v/>
      </c>
      <c r="J3340" s="45" t="b">
        <f t="shared" si="317"/>
        <v>0</v>
      </c>
      <c r="K3340" s="45" t="str">
        <f>IF(J3340=FALSE,"",IF(G3340="","",VLOOKUP(F3340,ISLER!$1:$51,2,0)*VLOOKUP(VLOOKUP(F3340,ISLER!$1:$51,3,0),DOVIZ!$1:$4,MATCH(CONCATENATE(TEXT(C3340,"YYYY")," ",TEXT(C3340,"AAAA")),DOVIZ!$1:$1,0),0)))</f>
        <v/>
      </c>
      <c r="L3340" s="45" t="str">
        <f t="shared" si="320"/>
        <v/>
      </c>
      <c r="M3340" s="74">
        <f t="shared" si="322"/>
        <v>46021</v>
      </c>
    </row>
    <row r="3341" spans="1:13" x14ac:dyDescent="0.25">
      <c r="A3341" s="40">
        <v>3405</v>
      </c>
      <c r="B3341" s="40" t="str">
        <f t="shared" si="318"/>
        <v>2025 Aralık</v>
      </c>
      <c r="C3341" s="41">
        <f t="shared" si="321"/>
        <v>46021</v>
      </c>
      <c r="D3341" s="42"/>
      <c r="E3341" s="42"/>
      <c r="F3341" s="42"/>
      <c r="G3341" s="43"/>
      <c r="H3341" s="76" t="str">
        <f>IF(G3341="","",VLOOKUP(F3341,ISLER!$1:$51,MATCH(D3341,ISLER!$1:$1,0)-2,0)*VLOOKUP(VLOOKUP(F3341,ISLER!$1:$51,MATCH(D3341,ISLER!$1:$1,0)-1,0),DOVIZ!$1:$4,MATCH(CONCATENATE(TEXT(C3341,"YYYY")," ",TEXT(C3341,"AAAA")),DOVIZ!$1:$1,0),0))</f>
        <v/>
      </c>
      <c r="I3341" s="76" t="str">
        <f t="shared" si="319"/>
        <v/>
      </c>
      <c r="J3341" s="45" t="b">
        <f t="shared" si="317"/>
        <v>0</v>
      </c>
      <c r="K3341" s="45" t="str">
        <f>IF(J3341=FALSE,"",IF(G3341="","",VLOOKUP(F3341,ISLER!$1:$51,2,0)*VLOOKUP(VLOOKUP(F3341,ISLER!$1:$51,3,0),DOVIZ!$1:$4,MATCH(CONCATENATE(TEXT(C3341,"YYYY")," ",TEXT(C3341,"AAAA")),DOVIZ!$1:$1,0),0)))</f>
        <v/>
      </c>
      <c r="L3341" s="45" t="str">
        <f t="shared" si="320"/>
        <v/>
      </c>
      <c r="M3341" s="74">
        <f t="shared" si="322"/>
        <v>46021</v>
      </c>
    </row>
    <row r="3342" spans="1:13" x14ac:dyDescent="0.25">
      <c r="A3342" s="40">
        <v>3406</v>
      </c>
      <c r="B3342" s="40" t="str">
        <f t="shared" si="318"/>
        <v>2025 Aralık</v>
      </c>
      <c r="C3342" s="41">
        <f t="shared" si="321"/>
        <v>46021</v>
      </c>
      <c r="D3342" s="42"/>
      <c r="E3342" s="42"/>
      <c r="F3342" s="42"/>
      <c r="G3342" s="43"/>
      <c r="H3342" s="76" t="str">
        <f>IF(G3342="","",VLOOKUP(F3342,ISLER!$1:$51,MATCH(D3342,ISLER!$1:$1,0)-2,0)*VLOOKUP(VLOOKUP(F3342,ISLER!$1:$51,MATCH(D3342,ISLER!$1:$1,0)-1,0),DOVIZ!$1:$4,MATCH(CONCATENATE(TEXT(C3342,"YYYY")," ",TEXT(C3342,"AAAA")),DOVIZ!$1:$1,0),0))</f>
        <v/>
      </c>
      <c r="I3342" s="76" t="str">
        <f t="shared" si="319"/>
        <v/>
      </c>
      <c r="J3342" s="45" t="b">
        <f t="shared" si="317"/>
        <v>0</v>
      </c>
      <c r="K3342" s="45" t="str">
        <f>IF(J3342=FALSE,"",IF(G3342="","",VLOOKUP(F3342,ISLER!$1:$51,2,0)*VLOOKUP(VLOOKUP(F3342,ISLER!$1:$51,3,0),DOVIZ!$1:$4,MATCH(CONCATENATE(TEXT(C3342,"YYYY")," ",TEXT(C3342,"AAAA")),DOVIZ!$1:$1,0),0)))</f>
        <v/>
      </c>
      <c r="L3342" s="45" t="str">
        <f t="shared" si="320"/>
        <v/>
      </c>
      <c r="M3342" s="74">
        <f t="shared" si="322"/>
        <v>46021</v>
      </c>
    </row>
    <row r="3343" spans="1:13" x14ac:dyDescent="0.25">
      <c r="A3343" s="40">
        <v>3407</v>
      </c>
      <c r="B3343" s="40" t="str">
        <f t="shared" si="318"/>
        <v>2025 Aralık</v>
      </c>
      <c r="C3343" s="41">
        <f t="shared" si="321"/>
        <v>46021</v>
      </c>
      <c r="D3343" s="42"/>
      <c r="E3343" s="42"/>
      <c r="F3343" s="42"/>
      <c r="G3343" s="43"/>
      <c r="H3343" s="76" t="str">
        <f>IF(G3343="","",VLOOKUP(F3343,ISLER!$1:$51,MATCH(D3343,ISLER!$1:$1,0)-2,0)*VLOOKUP(VLOOKUP(F3343,ISLER!$1:$51,MATCH(D3343,ISLER!$1:$1,0)-1,0),DOVIZ!$1:$4,MATCH(CONCATENATE(TEXT(C3343,"YYYY")," ",TEXT(C3343,"AAAA")),DOVIZ!$1:$1,0),0))</f>
        <v/>
      </c>
      <c r="I3343" s="76" t="str">
        <f t="shared" si="319"/>
        <v/>
      </c>
      <c r="J3343" s="45" t="b">
        <f t="shared" si="317"/>
        <v>0</v>
      </c>
      <c r="K3343" s="45" t="str">
        <f>IF(J3343=FALSE,"",IF(G3343="","",VLOOKUP(F3343,ISLER!$1:$51,2,0)*VLOOKUP(VLOOKUP(F3343,ISLER!$1:$51,3,0),DOVIZ!$1:$4,MATCH(CONCATENATE(TEXT(C3343,"YYYY")," ",TEXT(C3343,"AAAA")),DOVIZ!$1:$1,0),0)))</f>
        <v/>
      </c>
      <c r="L3343" s="45" t="str">
        <f t="shared" si="320"/>
        <v/>
      </c>
      <c r="M3343" s="74">
        <f t="shared" si="322"/>
        <v>46021</v>
      </c>
    </row>
    <row r="3344" spans="1:13" x14ac:dyDescent="0.25">
      <c r="A3344" s="40">
        <v>3408</v>
      </c>
      <c r="B3344" s="40" t="str">
        <f t="shared" si="318"/>
        <v>2025 Aralık</v>
      </c>
      <c r="C3344" s="41">
        <f t="shared" si="321"/>
        <v>46021</v>
      </c>
      <c r="D3344" s="42"/>
      <c r="E3344" s="42"/>
      <c r="F3344" s="42"/>
      <c r="G3344" s="43"/>
      <c r="H3344" s="76" t="str">
        <f>IF(G3344="","",VLOOKUP(F3344,ISLER!$1:$51,MATCH(D3344,ISLER!$1:$1,0)-2,0)*VLOOKUP(VLOOKUP(F3344,ISLER!$1:$51,MATCH(D3344,ISLER!$1:$1,0)-1,0),DOVIZ!$1:$4,MATCH(CONCATENATE(TEXT(C3344,"YYYY")," ",TEXT(C3344,"AAAA")),DOVIZ!$1:$1,0),0))</f>
        <v/>
      </c>
      <c r="I3344" s="76" t="str">
        <f t="shared" si="319"/>
        <v/>
      </c>
      <c r="J3344" s="45" t="b">
        <f t="shared" si="317"/>
        <v>0</v>
      </c>
      <c r="K3344" s="45" t="str">
        <f>IF(J3344=FALSE,"",IF(G3344="","",VLOOKUP(F3344,ISLER!$1:$51,2,0)*VLOOKUP(VLOOKUP(F3344,ISLER!$1:$51,3,0),DOVIZ!$1:$4,MATCH(CONCATENATE(TEXT(C3344,"YYYY")," ",TEXT(C3344,"AAAA")),DOVIZ!$1:$1,0),0)))</f>
        <v/>
      </c>
      <c r="L3344" s="45" t="str">
        <f t="shared" si="320"/>
        <v/>
      </c>
      <c r="M3344" s="74">
        <f t="shared" si="322"/>
        <v>46021</v>
      </c>
    </row>
    <row r="3345" spans="1:13" x14ac:dyDescent="0.25">
      <c r="A3345" s="40">
        <v>3409</v>
      </c>
      <c r="B3345" s="40" t="str">
        <f t="shared" si="318"/>
        <v>2025 Aralık</v>
      </c>
      <c r="C3345" s="41">
        <f t="shared" si="321"/>
        <v>46021</v>
      </c>
      <c r="D3345" s="42"/>
      <c r="E3345" s="42"/>
      <c r="F3345" s="42"/>
      <c r="G3345" s="43"/>
      <c r="H3345" s="76" t="str">
        <f>IF(G3345="","",VLOOKUP(F3345,ISLER!$1:$51,MATCH(D3345,ISLER!$1:$1,0)-2,0)*VLOOKUP(VLOOKUP(F3345,ISLER!$1:$51,MATCH(D3345,ISLER!$1:$1,0)-1,0),DOVIZ!$1:$4,MATCH(CONCATENATE(TEXT(C3345,"YYYY")," ",TEXT(C3345,"AAAA")),DOVIZ!$1:$1,0),0))</f>
        <v/>
      </c>
      <c r="I3345" s="76" t="str">
        <f t="shared" si="319"/>
        <v/>
      </c>
      <c r="J3345" s="45" t="b">
        <f t="shared" si="317"/>
        <v>0</v>
      </c>
      <c r="K3345" s="45" t="str">
        <f>IF(J3345=FALSE,"",IF(G3345="","",VLOOKUP(F3345,ISLER!$1:$51,2,0)*VLOOKUP(VLOOKUP(F3345,ISLER!$1:$51,3,0),DOVIZ!$1:$4,MATCH(CONCATENATE(TEXT(C3345,"YYYY")," ",TEXT(C3345,"AAAA")),DOVIZ!$1:$1,0),0)))</f>
        <v/>
      </c>
      <c r="L3345" s="45" t="str">
        <f t="shared" si="320"/>
        <v/>
      </c>
      <c r="M3345" s="74">
        <f t="shared" si="322"/>
        <v>46021</v>
      </c>
    </row>
    <row r="3346" spans="1:13" x14ac:dyDescent="0.25">
      <c r="A3346" s="40">
        <v>3410</v>
      </c>
      <c r="B3346" s="40" t="str">
        <f t="shared" si="318"/>
        <v>2025 Aralık</v>
      </c>
      <c r="C3346" s="41">
        <f t="shared" si="321"/>
        <v>46021</v>
      </c>
      <c r="D3346" s="42"/>
      <c r="E3346" s="42"/>
      <c r="F3346" s="42"/>
      <c r="G3346" s="43"/>
      <c r="H3346" s="76" t="str">
        <f>IF(G3346="","",VLOOKUP(F3346,ISLER!$1:$51,MATCH(D3346,ISLER!$1:$1,0)-2,0)*VLOOKUP(VLOOKUP(F3346,ISLER!$1:$51,MATCH(D3346,ISLER!$1:$1,0)-1,0),DOVIZ!$1:$4,MATCH(CONCATENATE(TEXT(C3346,"YYYY")," ",TEXT(C3346,"AAAA")),DOVIZ!$1:$1,0),0))</f>
        <v/>
      </c>
      <c r="I3346" s="76" t="str">
        <f t="shared" si="319"/>
        <v/>
      </c>
      <c r="J3346" s="45" t="b">
        <f t="shared" si="317"/>
        <v>0</v>
      </c>
      <c r="K3346" s="45" t="str">
        <f>IF(J3346=FALSE,"",IF(G3346="","",VLOOKUP(F3346,ISLER!$1:$51,2,0)*VLOOKUP(VLOOKUP(F3346,ISLER!$1:$51,3,0),DOVIZ!$1:$4,MATCH(CONCATENATE(TEXT(C3346,"YYYY")," ",TEXT(C3346,"AAAA")),DOVIZ!$1:$1,0),0)))</f>
        <v/>
      </c>
      <c r="L3346" s="45" t="str">
        <f t="shared" si="320"/>
        <v/>
      </c>
      <c r="M3346" s="74">
        <f t="shared" si="322"/>
        <v>46021</v>
      </c>
    </row>
    <row r="3347" spans="1:13" x14ac:dyDescent="0.25">
      <c r="A3347" s="40">
        <v>3411</v>
      </c>
      <c r="B3347" s="40" t="str">
        <f t="shared" si="318"/>
        <v>2025 Aralık</v>
      </c>
      <c r="C3347" s="41">
        <f t="shared" si="321"/>
        <v>46021</v>
      </c>
      <c r="D3347" s="42"/>
      <c r="E3347" s="42"/>
      <c r="F3347" s="42"/>
      <c r="G3347" s="43"/>
      <c r="H3347" s="76" t="str">
        <f>IF(G3347="","",VLOOKUP(F3347,ISLER!$1:$51,MATCH(D3347,ISLER!$1:$1,0)-2,0)*VLOOKUP(VLOOKUP(F3347,ISLER!$1:$51,MATCH(D3347,ISLER!$1:$1,0)-1,0),DOVIZ!$1:$4,MATCH(CONCATENATE(TEXT(C3347,"YYYY")," ",TEXT(C3347,"AAAA")),DOVIZ!$1:$1,0),0))</f>
        <v/>
      </c>
      <c r="I3347" s="76" t="str">
        <f t="shared" si="319"/>
        <v/>
      </c>
      <c r="J3347" s="45" t="b">
        <f t="shared" si="317"/>
        <v>0</v>
      </c>
      <c r="K3347" s="45" t="str">
        <f>IF(J3347=FALSE,"",IF(G3347="","",VLOOKUP(F3347,ISLER!$1:$51,2,0)*VLOOKUP(VLOOKUP(F3347,ISLER!$1:$51,3,0),DOVIZ!$1:$4,MATCH(CONCATENATE(TEXT(C3347,"YYYY")," ",TEXT(C3347,"AAAA")),DOVIZ!$1:$1,0),0)))</f>
        <v/>
      </c>
      <c r="L3347" s="45" t="str">
        <f t="shared" si="320"/>
        <v/>
      </c>
      <c r="M3347" s="74">
        <f t="shared" si="322"/>
        <v>46021</v>
      </c>
    </row>
    <row r="3348" spans="1:13" x14ac:dyDescent="0.25">
      <c r="A3348" s="40">
        <v>3412</v>
      </c>
      <c r="B3348" s="40" t="str">
        <f t="shared" si="318"/>
        <v>2025 Aralık</v>
      </c>
      <c r="C3348" s="41">
        <f t="shared" si="321"/>
        <v>46021</v>
      </c>
      <c r="D3348" s="42"/>
      <c r="E3348" s="42"/>
      <c r="F3348" s="42"/>
      <c r="G3348" s="43"/>
      <c r="H3348" s="76" t="str">
        <f>IF(G3348="","",VLOOKUP(F3348,ISLER!$1:$51,MATCH(D3348,ISLER!$1:$1,0)-2,0)*VLOOKUP(VLOOKUP(F3348,ISLER!$1:$51,MATCH(D3348,ISLER!$1:$1,0)-1,0),DOVIZ!$1:$4,MATCH(CONCATENATE(TEXT(C3348,"YYYY")," ",TEXT(C3348,"AAAA")),DOVIZ!$1:$1,0),0))</f>
        <v/>
      </c>
      <c r="I3348" s="76" t="str">
        <f t="shared" si="319"/>
        <v/>
      </c>
      <c r="J3348" s="45" t="b">
        <f t="shared" si="317"/>
        <v>0</v>
      </c>
      <c r="K3348" s="45" t="str">
        <f>IF(J3348=FALSE,"",IF(G3348="","",VLOOKUP(F3348,ISLER!$1:$51,2,0)*VLOOKUP(VLOOKUP(F3348,ISLER!$1:$51,3,0),DOVIZ!$1:$4,MATCH(CONCATENATE(TEXT(C3348,"YYYY")," ",TEXT(C3348,"AAAA")),DOVIZ!$1:$1,0),0)))</f>
        <v/>
      </c>
      <c r="L3348" s="45" t="str">
        <f t="shared" si="320"/>
        <v/>
      </c>
      <c r="M3348" s="74">
        <f t="shared" si="322"/>
        <v>46021</v>
      </c>
    </row>
    <row r="3349" spans="1:13" x14ac:dyDescent="0.25">
      <c r="A3349" s="40">
        <v>3413</v>
      </c>
      <c r="B3349" s="40" t="str">
        <f t="shared" si="318"/>
        <v>2025 Aralık</v>
      </c>
      <c r="C3349" s="41">
        <f t="shared" si="321"/>
        <v>46021</v>
      </c>
      <c r="D3349" s="42"/>
      <c r="E3349" s="42"/>
      <c r="F3349" s="42"/>
      <c r="G3349" s="43"/>
      <c r="H3349" s="76" t="str">
        <f>IF(G3349="","",VLOOKUP(F3349,ISLER!$1:$51,MATCH(D3349,ISLER!$1:$1,0)-2,0)*VLOOKUP(VLOOKUP(F3349,ISLER!$1:$51,MATCH(D3349,ISLER!$1:$1,0)-1,0),DOVIZ!$1:$4,MATCH(CONCATENATE(TEXT(C3349,"YYYY")," ",TEXT(C3349,"AAAA")),DOVIZ!$1:$1,0),0))</f>
        <v/>
      </c>
      <c r="I3349" s="76" t="str">
        <f t="shared" si="319"/>
        <v/>
      </c>
      <c r="J3349" s="45" t="b">
        <f t="shared" si="317"/>
        <v>0</v>
      </c>
      <c r="K3349" s="45" t="str">
        <f>IF(J3349=FALSE,"",IF(G3349="","",VLOOKUP(F3349,ISLER!$1:$51,2,0)*VLOOKUP(VLOOKUP(F3349,ISLER!$1:$51,3,0),DOVIZ!$1:$4,MATCH(CONCATENATE(TEXT(C3349,"YYYY")," ",TEXT(C3349,"AAAA")),DOVIZ!$1:$1,0),0)))</f>
        <v/>
      </c>
      <c r="L3349" s="45" t="str">
        <f t="shared" si="320"/>
        <v/>
      </c>
      <c r="M3349" s="74">
        <f t="shared" si="322"/>
        <v>46021</v>
      </c>
    </row>
    <row r="3350" spans="1:13" x14ac:dyDescent="0.25">
      <c r="A3350" s="40">
        <v>3414</v>
      </c>
      <c r="B3350" s="40" t="str">
        <f t="shared" si="318"/>
        <v>2025 Aralık</v>
      </c>
      <c r="C3350" s="41">
        <f t="shared" si="321"/>
        <v>46021</v>
      </c>
      <c r="D3350" s="42"/>
      <c r="E3350" s="42"/>
      <c r="F3350" s="42"/>
      <c r="G3350" s="43"/>
      <c r="H3350" s="76" t="str">
        <f>IF(G3350="","",VLOOKUP(F3350,ISLER!$1:$51,MATCH(D3350,ISLER!$1:$1,0)-2,0)*VLOOKUP(VLOOKUP(F3350,ISLER!$1:$51,MATCH(D3350,ISLER!$1:$1,0)-1,0),DOVIZ!$1:$4,MATCH(CONCATENATE(TEXT(C3350,"YYYY")," ",TEXT(C3350,"AAAA")),DOVIZ!$1:$1,0),0))</f>
        <v/>
      </c>
      <c r="I3350" s="76" t="str">
        <f t="shared" si="319"/>
        <v/>
      </c>
      <c r="J3350" s="45" t="b">
        <f t="shared" si="317"/>
        <v>0</v>
      </c>
      <c r="K3350" s="45" t="str">
        <f>IF(J3350=FALSE,"",IF(G3350="","",VLOOKUP(F3350,ISLER!$1:$51,2,0)*VLOOKUP(VLOOKUP(F3350,ISLER!$1:$51,3,0),DOVIZ!$1:$4,MATCH(CONCATENATE(TEXT(C3350,"YYYY")," ",TEXT(C3350,"AAAA")),DOVIZ!$1:$1,0),0)))</f>
        <v/>
      </c>
      <c r="L3350" s="45" t="str">
        <f t="shared" si="320"/>
        <v/>
      </c>
      <c r="M3350" s="74">
        <f t="shared" si="322"/>
        <v>46021</v>
      </c>
    </row>
    <row r="3351" spans="1:13" x14ac:dyDescent="0.25">
      <c r="A3351" s="40">
        <v>3415</v>
      </c>
      <c r="B3351" s="40" t="str">
        <f t="shared" si="318"/>
        <v>2025 Aralık</v>
      </c>
      <c r="C3351" s="41">
        <f t="shared" si="321"/>
        <v>46021</v>
      </c>
      <c r="D3351" s="42"/>
      <c r="E3351" s="42"/>
      <c r="F3351" s="42"/>
      <c r="G3351" s="43"/>
      <c r="H3351" s="76" t="str">
        <f>IF(G3351="","",VLOOKUP(F3351,ISLER!$1:$51,MATCH(D3351,ISLER!$1:$1,0)-2,0)*VLOOKUP(VLOOKUP(F3351,ISLER!$1:$51,MATCH(D3351,ISLER!$1:$1,0)-1,0),DOVIZ!$1:$4,MATCH(CONCATENATE(TEXT(C3351,"YYYY")," ",TEXT(C3351,"AAAA")),DOVIZ!$1:$1,0),0))</f>
        <v/>
      </c>
      <c r="I3351" s="76" t="str">
        <f t="shared" si="319"/>
        <v/>
      </c>
      <c r="J3351" s="45" t="b">
        <f t="shared" si="317"/>
        <v>0</v>
      </c>
      <c r="K3351" s="45" t="str">
        <f>IF(J3351=FALSE,"",IF(G3351="","",VLOOKUP(F3351,ISLER!$1:$51,2,0)*VLOOKUP(VLOOKUP(F3351,ISLER!$1:$51,3,0),DOVIZ!$1:$4,MATCH(CONCATENATE(TEXT(C3351,"YYYY")," ",TEXT(C3351,"AAAA")),DOVIZ!$1:$1,0),0)))</f>
        <v/>
      </c>
      <c r="L3351" s="45" t="str">
        <f t="shared" si="320"/>
        <v/>
      </c>
      <c r="M3351" s="74">
        <f t="shared" si="322"/>
        <v>46021</v>
      </c>
    </row>
    <row r="3352" spans="1:13" x14ac:dyDescent="0.25">
      <c r="A3352" s="40">
        <v>3416</v>
      </c>
      <c r="B3352" s="40" t="str">
        <f t="shared" si="318"/>
        <v>2025 Aralık</v>
      </c>
      <c r="C3352" s="41">
        <f t="shared" si="321"/>
        <v>46021</v>
      </c>
      <c r="D3352" s="42"/>
      <c r="E3352" s="42"/>
      <c r="F3352" s="42"/>
      <c r="G3352" s="43"/>
      <c r="H3352" s="76" t="str">
        <f>IF(G3352="","",VLOOKUP(F3352,ISLER!$1:$51,MATCH(D3352,ISLER!$1:$1,0)-2,0)*VLOOKUP(VLOOKUP(F3352,ISLER!$1:$51,MATCH(D3352,ISLER!$1:$1,0)-1,0),DOVIZ!$1:$4,MATCH(CONCATENATE(TEXT(C3352,"YYYY")," ",TEXT(C3352,"AAAA")),DOVIZ!$1:$1,0),0))</f>
        <v/>
      </c>
      <c r="I3352" s="76" t="str">
        <f t="shared" si="319"/>
        <v/>
      </c>
      <c r="J3352" s="45" t="b">
        <f t="shared" si="317"/>
        <v>0</v>
      </c>
      <c r="K3352" s="45" t="str">
        <f>IF(J3352=FALSE,"",IF(G3352="","",VLOOKUP(F3352,ISLER!$1:$51,2,0)*VLOOKUP(VLOOKUP(F3352,ISLER!$1:$51,3,0),DOVIZ!$1:$4,MATCH(CONCATENATE(TEXT(C3352,"YYYY")," ",TEXT(C3352,"AAAA")),DOVIZ!$1:$1,0),0)))</f>
        <v/>
      </c>
      <c r="L3352" s="45" t="str">
        <f t="shared" si="320"/>
        <v/>
      </c>
      <c r="M3352" s="74">
        <f t="shared" si="322"/>
        <v>46021</v>
      </c>
    </row>
    <row r="3353" spans="1:13" x14ac:dyDescent="0.25">
      <c r="A3353" s="40">
        <v>3417</v>
      </c>
      <c r="B3353" s="40" t="str">
        <f t="shared" si="318"/>
        <v>2025 Aralık</v>
      </c>
      <c r="C3353" s="41">
        <f t="shared" si="321"/>
        <v>46021</v>
      </c>
      <c r="D3353" s="42"/>
      <c r="E3353" s="42"/>
      <c r="F3353" s="42"/>
      <c r="G3353" s="43"/>
      <c r="H3353" s="76" t="str">
        <f>IF(G3353="","",VLOOKUP(F3353,ISLER!$1:$51,MATCH(D3353,ISLER!$1:$1,0)-2,0)*VLOOKUP(VLOOKUP(F3353,ISLER!$1:$51,MATCH(D3353,ISLER!$1:$1,0)-1,0),DOVIZ!$1:$4,MATCH(CONCATENATE(TEXT(C3353,"YYYY")," ",TEXT(C3353,"AAAA")),DOVIZ!$1:$1,0),0))</f>
        <v/>
      </c>
      <c r="I3353" s="76" t="str">
        <f t="shared" si="319"/>
        <v/>
      </c>
      <c r="J3353" s="45" t="b">
        <f t="shared" si="317"/>
        <v>0</v>
      </c>
      <c r="K3353" s="45" t="str">
        <f>IF(J3353=FALSE,"",IF(G3353="","",VLOOKUP(F3353,ISLER!$1:$51,2,0)*VLOOKUP(VLOOKUP(F3353,ISLER!$1:$51,3,0),DOVIZ!$1:$4,MATCH(CONCATENATE(TEXT(C3353,"YYYY")," ",TEXT(C3353,"AAAA")),DOVIZ!$1:$1,0),0)))</f>
        <v/>
      </c>
      <c r="L3353" s="45" t="str">
        <f t="shared" si="320"/>
        <v/>
      </c>
      <c r="M3353" s="74">
        <f t="shared" si="322"/>
        <v>46021</v>
      </c>
    </row>
    <row r="3354" spans="1:13" x14ac:dyDescent="0.25">
      <c r="A3354" s="40">
        <v>3418</v>
      </c>
      <c r="B3354" s="40" t="str">
        <f t="shared" si="318"/>
        <v>2025 Aralık</v>
      </c>
      <c r="C3354" s="41">
        <f t="shared" si="321"/>
        <v>46021</v>
      </c>
      <c r="D3354" s="42"/>
      <c r="E3354" s="42"/>
      <c r="F3354" s="42"/>
      <c r="G3354" s="43"/>
      <c r="H3354" s="76" t="str">
        <f>IF(G3354="","",VLOOKUP(F3354,ISLER!$1:$51,MATCH(D3354,ISLER!$1:$1,0)-2,0)*VLOOKUP(VLOOKUP(F3354,ISLER!$1:$51,MATCH(D3354,ISLER!$1:$1,0)-1,0),DOVIZ!$1:$4,MATCH(CONCATENATE(TEXT(C3354,"YYYY")," ",TEXT(C3354,"AAAA")),DOVIZ!$1:$1,0),0))</f>
        <v/>
      </c>
      <c r="I3354" s="76" t="str">
        <f t="shared" si="319"/>
        <v/>
      </c>
      <c r="J3354" s="45" t="b">
        <f t="shared" si="317"/>
        <v>0</v>
      </c>
      <c r="K3354" s="45" t="str">
        <f>IF(J3354=FALSE,"",IF(G3354="","",VLOOKUP(F3354,ISLER!$1:$51,2,0)*VLOOKUP(VLOOKUP(F3354,ISLER!$1:$51,3,0),DOVIZ!$1:$4,MATCH(CONCATENATE(TEXT(C3354,"YYYY")," ",TEXT(C3354,"AAAA")),DOVIZ!$1:$1,0),0)))</f>
        <v/>
      </c>
      <c r="L3354" s="45" t="str">
        <f t="shared" si="320"/>
        <v/>
      </c>
      <c r="M3354" s="74">
        <f t="shared" si="322"/>
        <v>46021</v>
      </c>
    </row>
    <row r="3355" spans="1:13" x14ac:dyDescent="0.25">
      <c r="A3355" s="40">
        <v>3419</v>
      </c>
      <c r="B3355" s="40" t="str">
        <f t="shared" si="318"/>
        <v>2025 Aralık</v>
      </c>
      <c r="C3355" s="41">
        <f t="shared" si="321"/>
        <v>46021</v>
      </c>
      <c r="D3355" s="42"/>
      <c r="E3355" s="42"/>
      <c r="F3355" s="42"/>
      <c r="G3355" s="43"/>
      <c r="H3355" s="76" t="str">
        <f>IF(G3355="","",VLOOKUP(F3355,ISLER!$1:$51,MATCH(D3355,ISLER!$1:$1,0)-2,0)*VLOOKUP(VLOOKUP(F3355,ISLER!$1:$51,MATCH(D3355,ISLER!$1:$1,0)-1,0),DOVIZ!$1:$4,MATCH(CONCATENATE(TEXT(C3355,"YYYY")," ",TEXT(C3355,"AAAA")),DOVIZ!$1:$1,0),0))</f>
        <v/>
      </c>
      <c r="I3355" s="76" t="str">
        <f t="shared" si="319"/>
        <v/>
      </c>
      <c r="J3355" s="45" t="b">
        <f t="shared" si="317"/>
        <v>0</v>
      </c>
      <c r="K3355" s="45" t="str">
        <f>IF(J3355=FALSE,"",IF(G3355="","",VLOOKUP(F3355,ISLER!$1:$51,2,0)*VLOOKUP(VLOOKUP(F3355,ISLER!$1:$51,3,0),DOVIZ!$1:$4,MATCH(CONCATENATE(TEXT(C3355,"YYYY")," ",TEXT(C3355,"AAAA")),DOVIZ!$1:$1,0),0)))</f>
        <v/>
      </c>
      <c r="L3355" s="45" t="str">
        <f t="shared" si="320"/>
        <v/>
      </c>
      <c r="M3355" s="74">
        <f t="shared" si="322"/>
        <v>46021</v>
      </c>
    </row>
    <row r="3356" spans="1:13" x14ac:dyDescent="0.25">
      <c r="A3356" s="40">
        <v>3420</v>
      </c>
      <c r="B3356" s="40" t="str">
        <f t="shared" si="318"/>
        <v>2025 Aralık</v>
      </c>
      <c r="C3356" s="41">
        <f t="shared" si="321"/>
        <v>46021</v>
      </c>
      <c r="D3356" s="42"/>
      <c r="E3356" s="42"/>
      <c r="F3356" s="42"/>
      <c r="G3356" s="43"/>
      <c r="H3356" s="76" t="str">
        <f>IF(G3356="","",VLOOKUP(F3356,ISLER!$1:$51,MATCH(D3356,ISLER!$1:$1,0)-2,0)*VLOOKUP(VLOOKUP(F3356,ISLER!$1:$51,MATCH(D3356,ISLER!$1:$1,0)-1,0),DOVIZ!$1:$4,MATCH(CONCATENATE(TEXT(C3356,"YYYY")," ",TEXT(C3356,"AAAA")),DOVIZ!$1:$1,0),0))</f>
        <v/>
      </c>
      <c r="I3356" s="76" t="str">
        <f t="shared" si="319"/>
        <v/>
      </c>
      <c r="J3356" s="45" t="b">
        <f t="shared" si="317"/>
        <v>0</v>
      </c>
      <c r="K3356" s="45" t="str">
        <f>IF(J3356=FALSE,"",IF(G3356="","",VLOOKUP(F3356,ISLER!$1:$51,2,0)*VLOOKUP(VLOOKUP(F3356,ISLER!$1:$51,3,0),DOVIZ!$1:$4,MATCH(CONCATENATE(TEXT(C3356,"YYYY")," ",TEXT(C3356,"AAAA")),DOVIZ!$1:$1,0),0)))</f>
        <v/>
      </c>
      <c r="L3356" s="45" t="str">
        <f t="shared" si="320"/>
        <v/>
      </c>
      <c r="M3356" s="74">
        <f t="shared" si="322"/>
        <v>46021</v>
      </c>
    </row>
    <row r="3357" spans="1:13" x14ac:dyDescent="0.25">
      <c r="A3357" s="40">
        <v>3421</v>
      </c>
      <c r="B3357" s="40" t="str">
        <f t="shared" si="318"/>
        <v>2025 Aralık</v>
      </c>
      <c r="C3357" s="41">
        <f t="shared" si="321"/>
        <v>46021</v>
      </c>
      <c r="D3357" s="42"/>
      <c r="E3357" s="42"/>
      <c r="F3357" s="42"/>
      <c r="G3357" s="43"/>
      <c r="H3357" s="76" t="str">
        <f>IF(G3357="","",VLOOKUP(F3357,ISLER!$1:$51,MATCH(D3357,ISLER!$1:$1,0)-2,0)*VLOOKUP(VLOOKUP(F3357,ISLER!$1:$51,MATCH(D3357,ISLER!$1:$1,0)-1,0),DOVIZ!$1:$4,MATCH(CONCATENATE(TEXT(C3357,"YYYY")," ",TEXT(C3357,"AAAA")),DOVIZ!$1:$1,0),0))</f>
        <v/>
      </c>
      <c r="I3357" s="76" t="str">
        <f t="shared" si="319"/>
        <v/>
      </c>
      <c r="J3357" s="45" t="b">
        <f t="shared" si="317"/>
        <v>0</v>
      </c>
      <c r="K3357" s="45" t="str">
        <f>IF(J3357=FALSE,"",IF(G3357="","",VLOOKUP(F3357,ISLER!$1:$51,2,0)*VLOOKUP(VLOOKUP(F3357,ISLER!$1:$51,3,0),DOVIZ!$1:$4,MATCH(CONCATENATE(TEXT(C3357,"YYYY")," ",TEXT(C3357,"AAAA")),DOVIZ!$1:$1,0),0)))</f>
        <v/>
      </c>
      <c r="L3357" s="45" t="str">
        <f t="shared" si="320"/>
        <v/>
      </c>
      <c r="M3357" s="74">
        <f t="shared" si="322"/>
        <v>46021</v>
      </c>
    </row>
    <row r="3358" spans="1:13" x14ac:dyDescent="0.25">
      <c r="A3358" s="40">
        <v>3422</v>
      </c>
      <c r="B3358" s="40" t="str">
        <f t="shared" si="318"/>
        <v>2025 Aralık</v>
      </c>
      <c r="C3358" s="41">
        <f t="shared" si="321"/>
        <v>46021</v>
      </c>
      <c r="D3358" s="42"/>
      <c r="E3358" s="42"/>
      <c r="F3358" s="42"/>
      <c r="G3358" s="43"/>
      <c r="H3358" s="76" t="str">
        <f>IF(G3358="","",VLOOKUP(F3358,ISLER!$1:$51,MATCH(D3358,ISLER!$1:$1,0)-2,0)*VLOOKUP(VLOOKUP(F3358,ISLER!$1:$51,MATCH(D3358,ISLER!$1:$1,0)-1,0),DOVIZ!$1:$4,MATCH(CONCATENATE(TEXT(C3358,"YYYY")," ",TEXT(C3358,"AAAA")),DOVIZ!$1:$1,0),0))</f>
        <v/>
      </c>
      <c r="I3358" s="76" t="str">
        <f t="shared" si="319"/>
        <v/>
      </c>
      <c r="J3358" s="45" t="b">
        <f t="shared" si="317"/>
        <v>0</v>
      </c>
      <c r="K3358" s="45" t="str">
        <f>IF(J3358=FALSE,"",IF(G3358="","",VLOOKUP(F3358,ISLER!$1:$51,2,0)*VLOOKUP(VLOOKUP(F3358,ISLER!$1:$51,3,0),DOVIZ!$1:$4,MATCH(CONCATENATE(TEXT(C3358,"YYYY")," ",TEXT(C3358,"AAAA")),DOVIZ!$1:$1,0),0)))</f>
        <v/>
      </c>
      <c r="L3358" s="45" t="str">
        <f t="shared" si="320"/>
        <v/>
      </c>
      <c r="M3358" s="74">
        <f t="shared" si="322"/>
        <v>46021</v>
      </c>
    </row>
    <row r="3359" spans="1:13" x14ac:dyDescent="0.25">
      <c r="A3359" s="40">
        <v>3423</v>
      </c>
      <c r="B3359" s="40" t="str">
        <f t="shared" si="318"/>
        <v>2025 Aralık</v>
      </c>
      <c r="C3359" s="41">
        <f t="shared" si="321"/>
        <v>46021</v>
      </c>
      <c r="D3359" s="42"/>
      <c r="E3359" s="42"/>
      <c r="F3359" s="42"/>
      <c r="G3359" s="43"/>
      <c r="H3359" s="76" t="str">
        <f>IF(G3359="","",VLOOKUP(F3359,ISLER!$1:$51,MATCH(D3359,ISLER!$1:$1,0)-2,0)*VLOOKUP(VLOOKUP(F3359,ISLER!$1:$51,MATCH(D3359,ISLER!$1:$1,0)-1,0),DOVIZ!$1:$4,MATCH(CONCATENATE(TEXT(C3359,"YYYY")," ",TEXT(C3359,"AAAA")),DOVIZ!$1:$1,0),0))</f>
        <v/>
      </c>
      <c r="I3359" s="76" t="str">
        <f t="shared" si="319"/>
        <v/>
      </c>
      <c r="J3359" s="45" t="b">
        <f t="shared" si="317"/>
        <v>0</v>
      </c>
      <c r="K3359" s="45" t="str">
        <f>IF(J3359=FALSE,"",IF(G3359="","",VLOOKUP(F3359,ISLER!$1:$51,2,0)*VLOOKUP(VLOOKUP(F3359,ISLER!$1:$51,3,0),DOVIZ!$1:$4,MATCH(CONCATENATE(TEXT(C3359,"YYYY")," ",TEXT(C3359,"AAAA")),DOVIZ!$1:$1,0),0)))</f>
        <v/>
      </c>
      <c r="L3359" s="45" t="str">
        <f t="shared" si="320"/>
        <v/>
      </c>
      <c r="M3359" s="74">
        <f t="shared" si="322"/>
        <v>46021</v>
      </c>
    </row>
    <row r="3360" spans="1:13" x14ac:dyDescent="0.25">
      <c r="A3360" s="40">
        <v>3424</v>
      </c>
      <c r="B3360" s="40" t="str">
        <f t="shared" si="318"/>
        <v>2025 Aralık</v>
      </c>
      <c r="C3360" s="41">
        <f t="shared" si="321"/>
        <v>46021</v>
      </c>
      <c r="D3360" s="42"/>
      <c r="E3360" s="42"/>
      <c r="F3360" s="42"/>
      <c r="G3360" s="43"/>
      <c r="H3360" s="76" t="str">
        <f>IF(G3360="","",VLOOKUP(F3360,ISLER!$1:$51,MATCH(D3360,ISLER!$1:$1,0)-2,0)*VLOOKUP(VLOOKUP(F3360,ISLER!$1:$51,MATCH(D3360,ISLER!$1:$1,0)-1,0),DOVIZ!$1:$4,MATCH(CONCATENATE(TEXT(C3360,"YYYY")," ",TEXT(C3360,"AAAA")),DOVIZ!$1:$1,0),0))</f>
        <v/>
      </c>
      <c r="I3360" s="76" t="str">
        <f t="shared" si="319"/>
        <v/>
      </c>
      <c r="J3360" s="45" t="b">
        <f t="shared" si="317"/>
        <v>0</v>
      </c>
      <c r="K3360" s="45" t="str">
        <f>IF(J3360=FALSE,"",IF(G3360="","",VLOOKUP(F3360,ISLER!$1:$51,2,0)*VLOOKUP(VLOOKUP(F3360,ISLER!$1:$51,3,0),DOVIZ!$1:$4,MATCH(CONCATENATE(TEXT(C3360,"YYYY")," ",TEXT(C3360,"AAAA")),DOVIZ!$1:$1,0),0)))</f>
        <v/>
      </c>
      <c r="L3360" s="45" t="str">
        <f t="shared" si="320"/>
        <v/>
      </c>
      <c r="M3360" s="74">
        <f t="shared" si="322"/>
        <v>46021</v>
      </c>
    </row>
    <row r="3361" spans="1:13" x14ac:dyDescent="0.25">
      <c r="A3361" s="40">
        <v>3425</v>
      </c>
      <c r="B3361" s="40" t="str">
        <f t="shared" si="318"/>
        <v>2025 Aralık</v>
      </c>
      <c r="C3361" s="41">
        <f t="shared" si="321"/>
        <v>46021</v>
      </c>
      <c r="D3361" s="42"/>
      <c r="E3361" s="42"/>
      <c r="F3361" s="42"/>
      <c r="G3361" s="43"/>
      <c r="H3361" s="76" t="str">
        <f>IF(G3361="","",VLOOKUP(F3361,ISLER!$1:$51,MATCH(D3361,ISLER!$1:$1,0)-2,0)*VLOOKUP(VLOOKUP(F3361,ISLER!$1:$51,MATCH(D3361,ISLER!$1:$1,0)-1,0),DOVIZ!$1:$4,MATCH(CONCATENATE(TEXT(C3361,"YYYY")," ",TEXT(C3361,"AAAA")),DOVIZ!$1:$1,0),0))</f>
        <v/>
      </c>
      <c r="I3361" s="76" t="str">
        <f t="shared" si="319"/>
        <v/>
      </c>
      <c r="J3361" s="45" t="b">
        <f t="shared" si="317"/>
        <v>0</v>
      </c>
      <c r="K3361" s="45" t="str">
        <f>IF(J3361=FALSE,"",IF(G3361="","",VLOOKUP(F3361,ISLER!$1:$51,2,0)*VLOOKUP(VLOOKUP(F3361,ISLER!$1:$51,3,0),DOVIZ!$1:$4,MATCH(CONCATENATE(TEXT(C3361,"YYYY")," ",TEXT(C3361,"AAAA")),DOVIZ!$1:$1,0),0)))</f>
        <v/>
      </c>
      <c r="L3361" s="45" t="str">
        <f t="shared" si="320"/>
        <v/>
      </c>
      <c r="M3361" s="74">
        <f t="shared" si="322"/>
        <v>46021</v>
      </c>
    </row>
    <row r="3362" spans="1:13" x14ac:dyDescent="0.25">
      <c r="A3362" s="40">
        <v>3426</v>
      </c>
      <c r="B3362" s="40" t="str">
        <f t="shared" si="318"/>
        <v>2025 Aralık</v>
      </c>
      <c r="C3362" s="41">
        <f t="shared" si="321"/>
        <v>46021</v>
      </c>
      <c r="D3362" s="42"/>
      <c r="E3362" s="42"/>
      <c r="F3362" s="42"/>
      <c r="G3362" s="43"/>
      <c r="H3362" s="76" t="str">
        <f>IF(G3362="","",VLOOKUP(F3362,ISLER!$1:$51,MATCH(D3362,ISLER!$1:$1,0)-2,0)*VLOOKUP(VLOOKUP(F3362,ISLER!$1:$51,MATCH(D3362,ISLER!$1:$1,0)-1,0),DOVIZ!$1:$4,MATCH(CONCATENATE(TEXT(C3362,"YYYY")," ",TEXT(C3362,"AAAA")),DOVIZ!$1:$1,0),0))</f>
        <v/>
      </c>
      <c r="I3362" s="76" t="str">
        <f t="shared" si="319"/>
        <v/>
      </c>
      <c r="J3362" s="45" t="b">
        <f t="shared" si="317"/>
        <v>0</v>
      </c>
      <c r="K3362" s="45" t="str">
        <f>IF(J3362=FALSE,"",IF(G3362="","",VLOOKUP(F3362,ISLER!$1:$51,2,0)*VLOOKUP(VLOOKUP(F3362,ISLER!$1:$51,3,0),DOVIZ!$1:$4,MATCH(CONCATENATE(TEXT(C3362,"YYYY")," ",TEXT(C3362,"AAAA")),DOVIZ!$1:$1,0),0)))</f>
        <v/>
      </c>
      <c r="L3362" s="45" t="str">
        <f t="shared" si="320"/>
        <v/>
      </c>
      <c r="M3362" s="74">
        <f t="shared" si="322"/>
        <v>46021</v>
      </c>
    </row>
    <row r="3363" spans="1:13" x14ac:dyDescent="0.25">
      <c r="A3363" s="40">
        <v>3427</v>
      </c>
      <c r="B3363" s="40" t="str">
        <f t="shared" si="318"/>
        <v>2025 Aralık</v>
      </c>
      <c r="C3363" s="41">
        <f t="shared" si="321"/>
        <v>46021</v>
      </c>
      <c r="D3363" s="42"/>
      <c r="E3363" s="42"/>
      <c r="F3363" s="42"/>
      <c r="G3363" s="43"/>
      <c r="H3363" s="76" t="str">
        <f>IF(G3363="","",VLOOKUP(F3363,ISLER!$1:$51,MATCH(D3363,ISLER!$1:$1,0)-2,0)*VLOOKUP(VLOOKUP(F3363,ISLER!$1:$51,MATCH(D3363,ISLER!$1:$1,0)-1,0),DOVIZ!$1:$4,MATCH(CONCATENATE(TEXT(C3363,"YYYY")," ",TEXT(C3363,"AAAA")),DOVIZ!$1:$1,0),0))</f>
        <v/>
      </c>
      <c r="I3363" s="76" t="str">
        <f t="shared" si="319"/>
        <v/>
      </c>
      <c r="J3363" s="45" t="b">
        <f t="shared" si="317"/>
        <v>0</v>
      </c>
      <c r="K3363" s="45" t="str">
        <f>IF(J3363=FALSE,"",IF(G3363="","",VLOOKUP(F3363,ISLER!$1:$51,2,0)*VLOOKUP(VLOOKUP(F3363,ISLER!$1:$51,3,0),DOVIZ!$1:$4,MATCH(CONCATENATE(TEXT(C3363,"YYYY")," ",TEXT(C3363,"AAAA")),DOVIZ!$1:$1,0),0)))</f>
        <v/>
      </c>
      <c r="L3363" s="45" t="str">
        <f t="shared" si="320"/>
        <v/>
      </c>
      <c r="M3363" s="74">
        <f t="shared" si="322"/>
        <v>46021</v>
      </c>
    </row>
    <row r="3364" spans="1:13" x14ac:dyDescent="0.25">
      <c r="A3364" s="40">
        <v>3428</v>
      </c>
      <c r="B3364" s="40" t="str">
        <f t="shared" si="318"/>
        <v>2025 Aralık</v>
      </c>
      <c r="C3364" s="41">
        <f t="shared" si="321"/>
        <v>46021</v>
      </c>
      <c r="D3364" s="42"/>
      <c r="E3364" s="42"/>
      <c r="F3364" s="42"/>
      <c r="G3364" s="43"/>
      <c r="H3364" s="76" t="str">
        <f>IF(G3364="","",VLOOKUP(F3364,ISLER!$1:$51,MATCH(D3364,ISLER!$1:$1,0)-2,0)*VLOOKUP(VLOOKUP(F3364,ISLER!$1:$51,MATCH(D3364,ISLER!$1:$1,0)-1,0),DOVIZ!$1:$4,MATCH(CONCATENATE(TEXT(C3364,"YYYY")," ",TEXT(C3364,"AAAA")),DOVIZ!$1:$1,0),0))</f>
        <v/>
      </c>
      <c r="I3364" s="76" t="str">
        <f t="shared" si="319"/>
        <v/>
      </c>
      <c r="J3364" s="45" t="b">
        <f t="shared" si="317"/>
        <v>0</v>
      </c>
      <c r="K3364" s="45" t="str">
        <f>IF(J3364=FALSE,"",IF(G3364="","",VLOOKUP(F3364,ISLER!$1:$51,2,0)*VLOOKUP(VLOOKUP(F3364,ISLER!$1:$51,3,0),DOVIZ!$1:$4,MATCH(CONCATENATE(TEXT(C3364,"YYYY")," ",TEXT(C3364,"AAAA")),DOVIZ!$1:$1,0),0)))</f>
        <v/>
      </c>
      <c r="L3364" s="45" t="str">
        <f t="shared" si="320"/>
        <v/>
      </c>
      <c r="M3364" s="74">
        <f t="shared" si="322"/>
        <v>46021</v>
      </c>
    </row>
    <row r="3365" spans="1:13" x14ac:dyDescent="0.25">
      <c r="A3365" s="40">
        <v>3429</v>
      </c>
      <c r="B3365" s="40" t="str">
        <f t="shared" si="318"/>
        <v>2025 Aralık</v>
      </c>
      <c r="C3365" s="41">
        <f t="shared" si="321"/>
        <v>46021</v>
      </c>
      <c r="D3365" s="42"/>
      <c r="E3365" s="42"/>
      <c r="F3365" s="42"/>
      <c r="G3365" s="43"/>
      <c r="H3365" s="76" t="str">
        <f>IF(G3365="","",VLOOKUP(F3365,ISLER!$1:$51,MATCH(D3365,ISLER!$1:$1,0)-2,0)*VLOOKUP(VLOOKUP(F3365,ISLER!$1:$51,MATCH(D3365,ISLER!$1:$1,0)-1,0),DOVIZ!$1:$4,MATCH(CONCATENATE(TEXT(C3365,"YYYY")," ",TEXT(C3365,"AAAA")),DOVIZ!$1:$1,0),0))</f>
        <v/>
      </c>
      <c r="I3365" s="76" t="str">
        <f t="shared" si="319"/>
        <v/>
      </c>
      <c r="J3365" s="45" t="b">
        <f t="shared" si="317"/>
        <v>0</v>
      </c>
      <c r="K3365" s="45" t="str">
        <f>IF(J3365=FALSE,"",IF(G3365="","",VLOOKUP(F3365,ISLER!$1:$51,2,0)*VLOOKUP(VLOOKUP(F3365,ISLER!$1:$51,3,0),DOVIZ!$1:$4,MATCH(CONCATENATE(TEXT(C3365,"YYYY")," ",TEXT(C3365,"AAAA")),DOVIZ!$1:$1,0),0)))</f>
        <v/>
      </c>
      <c r="L3365" s="45" t="str">
        <f t="shared" si="320"/>
        <v/>
      </c>
      <c r="M3365" s="74">
        <f t="shared" si="322"/>
        <v>46021</v>
      </c>
    </row>
    <row r="3366" spans="1:13" x14ac:dyDescent="0.25">
      <c r="A3366" s="40">
        <v>3430</v>
      </c>
      <c r="B3366" s="40" t="str">
        <f t="shared" si="318"/>
        <v>2025 Aralık</v>
      </c>
      <c r="C3366" s="41">
        <f t="shared" si="321"/>
        <v>46021</v>
      </c>
      <c r="D3366" s="42"/>
      <c r="E3366" s="42"/>
      <c r="F3366" s="42"/>
      <c r="G3366" s="43"/>
      <c r="H3366" s="76" t="str">
        <f>IF(G3366="","",VLOOKUP(F3366,ISLER!$1:$51,MATCH(D3366,ISLER!$1:$1,0)-2,0)*VLOOKUP(VLOOKUP(F3366,ISLER!$1:$51,MATCH(D3366,ISLER!$1:$1,0)-1,0),DOVIZ!$1:$4,MATCH(CONCATENATE(TEXT(C3366,"YYYY")," ",TEXT(C3366,"AAAA")),DOVIZ!$1:$1,0),0))</f>
        <v/>
      </c>
      <c r="I3366" s="76" t="str">
        <f t="shared" si="319"/>
        <v/>
      </c>
      <c r="J3366" s="45" t="b">
        <f t="shared" si="317"/>
        <v>0</v>
      </c>
      <c r="K3366" s="45" t="str">
        <f>IF(J3366=FALSE,"",IF(G3366="","",VLOOKUP(F3366,ISLER!$1:$51,2,0)*VLOOKUP(VLOOKUP(F3366,ISLER!$1:$51,3,0),DOVIZ!$1:$4,MATCH(CONCATENATE(TEXT(C3366,"YYYY")," ",TEXT(C3366,"AAAA")),DOVIZ!$1:$1,0),0)))</f>
        <v/>
      </c>
      <c r="L3366" s="45" t="str">
        <f t="shared" si="320"/>
        <v/>
      </c>
      <c r="M3366" s="74">
        <f t="shared" si="322"/>
        <v>46021</v>
      </c>
    </row>
    <row r="3367" spans="1:13" x14ac:dyDescent="0.25">
      <c r="A3367" s="40">
        <v>3431</v>
      </c>
      <c r="B3367" s="40" t="str">
        <f t="shared" si="318"/>
        <v>2025 Aralık</v>
      </c>
      <c r="C3367" s="41">
        <f t="shared" si="321"/>
        <v>46021</v>
      </c>
      <c r="D3367" s="42"/>
      <c r="E3367" s="42"/>
      <c r="F3367" s="42"/>
      <c r="G3367" s="43"/>
      <c r="H3367" s="76" t="str">
        <f>IF(G3367="","",VLOOKUP(F3367,ISLER!$1:$51,MATCH(D3367,ISLER!$1:$1,0)-2,0)*VLOOKUP(VLOOKUP(F3367,ISLER!$1:$51,MATCH(D3367,ISLER!$1:$1,0)-1,0),DOVIZ!$1:$4,MATCH(CONCATENATE(TEXT(C3367,"YYYY")," ",TEXT(C3367,"AAAA")),DOVIZ!$1:$1,0),0))</f>
        <v/>
      </c>
      <c r="I3367" s="76" t="str">
        <f t="shared" si="319"/>
        <v/>
      </c>
      <c r="J3367" s="45" t="b">
        <f t="shared" si="317"/>
        <v>0</v>
      </c>
      <c r="K3367" s="45" t="str">
        <f>IF(J3367=FALSE,"",IF(G3367="","",VLOOKUP(F3367,ISLER!$1:$51,2,0)*VLOOKUP(VLOOKUP(F3367,ISLER!$1:$51,3,0),DOVIZ!$1:$4,MATCH(CONCATENATE(TEXT(C3367,"YYYY")," ",TEXT(C3367,"AAAA")),DOVIZ!$1:$1,0),0)))</f>
        <v/>
      </c>
      <c r="L3367" s="45" t="str">
        <f t="shared" si="320"/>
        <v/>
      </c>
      <c r="M3367" s="74">
        <f t="shared" si="322"/>
        <v>46021</v>
      </c>
    </row>
    <row r="3368" spans="1:13" x14ac:dyDescent="0.25">
      <c r="A3368" s="40">
        <v>3432</v>
      </c>
      <c r="B3368" s="40" t="str">
        <f t="shared" si="318"/>
        <v>2025 Aralık</v>
      </c>
      <c r="C3368" s="41">
        <f t="shared" si="321"/>
        <v>46021</v>
      </c>
      <c r="D3368" s="42"/>
      <c r="E3368" s="42"/>
      <c r="F3368" s="42"/>
      <c r="G3368" s="43"/>
      <c r="H3368" s="76" t="str">
        <f>IF(G3368="","",VLOOKUP(F3368,ISLER!$1:$51,MATCH(D3368,ISLER!$1:$1,0)-2,0)*VLOOKUP(VLOOKUP(F3368,ISLER!$1:$51,MATCH(D3368,ISLER!$1:$1,0)-1,0),DOVIZ!$1:$4,MATCH(CONCATENATE(TEXT(C3368,"YYYY")," ",TEXT(C3368,"AAAA")),DOVIZ!$1:$1,0),0))</f>
        <v/>
      </c>
      <c r="I3368" s="76" t="str">
        <f t="shared" si="319"/>
        <v/>
      </c>
      <c r="J3368" s="45" t="b">
        <f t="shared" si="317"/>
        <v>0</v>
      </c>
      <c r="K3368" s="45" t="str">
        <f>IF(J3368=FALSE,"",IF(G3368="","",VLOOKUP(F3368,ISLER!$1:$51,2,0)*VLOOKUP(VLOOKUP(F3368,ISLER!$1:$51,3,0),DOVIZ!$1:$4,MATCH(CONCATENATE(TEXT(C3368,"YYYY")," ",TEXT(C3368,"AAAA")),DOVIZ!$1:$1,0),0)))</f>
        <v/>
      </c>
      <c r="L3368" s="45" t="str">
        <f t="shared" si="320"/>
        <v/>
      </c>
      <c r="M3368" s="74">
        <f t="shared" si="322"/>
        <v>46021</v>
      </c>
    </row>
    <row r="3369" spans="1:13" x14ac:dyDescent="0.25">
      <c r="A3369" s="40">
        <v>3433</v>
      </c>
      <c r="B3369" s="40" t="str">
        <f t="shared" si="318"/>
        <v>2025 Aralık</v>
      </c>
      <c r="C3369" s="41">
        <f t="shared" si="321"/>
        <v>46021</v>
      </c>
      <c r="D3369" s="42"/>
      <c r="E3369" s="42"/>
      <c r="F3369" s="42"/>
      <c r="G3369" s="43"/>
      <c r="H3369" s="76" t="str">
        <f>IF(G3369="","",VLOOKUP(F3369,ISLER!$1:$51,MATCH(D3369,ISLER!$1:$1,0)-2,0)*VLOOKUP(VLOOKUP(F3369,ISLER!$1:$51,MATCH(D3369,ISLER!$1:$1,0)-1,0),DOVIZ!$1:$4,MATCH(CONCATENATE(TEXT(C3369,"YYYY")," ",TEXT(C3369,"AAAA")),DOVIZ!$1:$1,0),0))</f>
        <v/>
      </c>
      <c r="I3369" s="76" t="str">
        <f t="shared" si="319"/>
        <v/>
      </c>
      <c r="J3369" s="45" t="b">
        <f t="shared" si="317"/>
        <v>0</v>
      </c>
      <c r="K3369" s="45" t="str">
        <f>IF(J3369=FALSE,"",IF(G3369="","",VLOOKUP(F3369,ISLER!$1:$51,2,0)*VLOOKUP(VLOOKUP(F3369,ISLER!$1:$51,3,0),DOVIZ!$1:$4,MATCH(CONCATENATE(TEXT(C3369,"YYYY")," ",TEXT(C3369,"AAAA")),DOVIZ!$1:$1,0),0)))</f>
        <v/>
      </c>
      <c r="L3369" s="45" t="str">
        <f t="shared" si="320"/>
        <v/>
      </c>
      <c r="M3369" s="74">
        <f t="shared" si="322"/>
        <v>46021</v>
      </c>
    </row>
    <row r="3370" spans="1:13" x14ac:dyDescent="0.25">
      <c r="A3370" s="40">
        <v>3434</v>
      </c>
      <c r="B3370" s="40" t="str">
        <f t="shared" si="318"/>
        <v>2025 Aralık</v>
      </c>
      <c r="C3370" s="41">
        <f t="shared" si="321"/>
        <v>46021</v>
      </c>
      <c r="D3370" s="42"/>
      <c r="E3370" s="42"/>
      <c r="F3370" s="42"/>
      <c r="G3370" s="43"/>
      <c r="H3370" s="76" t="str">
        <f>IF(G3370="","",VLOOKUP(F3370,ISLER!$1:$51,MATCH(D3370,ISLER!$1:$1,0)-2,0)*VLOOKUP(VLOOKUP(F3370,ISLER!$1:$51,MATCH(D3370,ISLER!$1:$1,0)-1,0),DOVIZ!$1:$4,MATCH(CONCATENATE(TEXT(C3370,"YYYY")," ",TEXT(C3370,"AAAA")),DOVIZ!$1:$1,0),0))</f>
        <v/>
      </c>
      <c r="I3370" s="76" t="str">
        <f t="shared" si="319"/>
        <v/>
      </c>
      <c r="J3370" s="45" t="b">
        <f t="shared" si="317"/>
        <v>0</v>
      </c>
      <c r="K3370" s="45" t="str">
        <f>IF(J3370=FALSE,"",IF(G3370="","",VLOOKUP(F3370,ISLER!$1:$51,2,0)*VLOOKUP(VLOOKUP(F3370,ISLER!$1:$51,3,0),DOVIZ!$1:$4,MATCH(CONCATENATE(TEXT(C3370,"YYYY")," ",TEXT(C3370,"AAAA")),DOVIZ!$1:$1,0),0)))</f>
        <v/>
      </c>
      <c r="L3370" s="45" t="str">
        <f t="shared" si="320"/>
        <v/>
      </c>
      <c r="M3370" s="74">
        <f t="shared" si="322"/>
        <v>46021</v>
      </c>
    </row>
    <row r="3371" spans="1:13" x14ac:dyDescent="0.25">
      <c r="A3371" s="40">
        <v>3435</v>
      </c>
      <c r="B3371" s="40" t="str">
        <f t="shared" si="318"/>
        <v>2025 Aralık</v>
      </c>
      <c r="C3371" s="41">
        <f t="shared" si="321"/>
        <v>46021</v>
      </c>
      <c r="D3371" s="42"/>
      <c r="E3371" s="42"/>
      <c r="F3371" s="42"/>
      <c r="G3371" s="43"/>
      <c r="H3371" s="76" t="str">
        <f>IF(G3371="","",VLOOKUP(F3371,ISLER!$1:$51,MATCH(D3371,ISLER!$1:$1,0)-2,0)*VLOOKUP(VLOOKUP(F3371,ISLER!$1:$51,MATCH(D3371,ISLER!$1:$1,0)-1,0),DOVIZ!$1:$4,MATCH(CONCATENATE(TEXT(C3371,"YYYY")," ",TEXT(C3371,"AAAA")),DOVIZ!$1:$1,0),0))</f>
        <v/>
      </c>
      <c r="I3371" s="76" t="str">
        <f t="shared" si="319"/>
        <v/>
      </c>
      <c r="J3371" s="45" t="b">
        <f t="shared" si="317"/>
        <v>0</v>
      </c>
      <c r="K3371" s="45" t="str">
        <f>IF(J3371=FALSE,"",IF(G3371="","",VLOOKUP(F3371,ISLER!$1:$51,2,0)*VLOOKUP(VLOOKUP(F3371,ISLER!$1:$51,3,0),DOVIZ!$1:$4,MATCH(CONCATENATE(TEXT(C3371,"YYYY")," ",TEXT(C3371,"AAAA")),DOVIZ!$1:$1,0),0)))</f>
        <v/>
      </c>
      <c r="L3371" s="45" t="str">
        <f t="shared" si="320"/>
        <v/>
      </c>
      <c r="M3371" s="74">
        <f t="shared" si="322"/>
        <v>46021</v>
      </c>
    </row>
    <row r="3372" spans="1:13" x14ac:dyDescent="0.25">
      <c r="A3372" s="40">
        <v>3436</v>
      </c>
      <c r="B3372" s="40" t="str">
        <f t="shared" si="318"/>
        <v>2025 Aralık</v>
      </c>
      <c r="C3372" s="41">
        <f t="shared" si="321"/>
        <v>46021</v>
      </c>
      <c r="D3372" s="42"/>
      <c r="E3372" s="42"/>
      <c r="F3372" s="42"/>
      <c r="G3372" s="43"/>
      <c r="H3372" s="76" t="str">
        <f>IF(G3372="","",VLOOKUP(F3372,ISLER!$1:$51,MATCH(D3372,ISLER!$1:$1,0)-2,0)*VLOOKUP(VLOOKUP(F3372,ISLER!$1:$51,MATCH(D3372,ISLER!$1:$1,0)-1,0),DOVIZ!$1:$4,MATCH(CONCATENATE(TEXT(C3372,"YYYY")," ",TEXT(C3372,"AAAA")),DOVIZ!$1:$1,0),0))</f>
        <v/>
      </c>
      <c r="I3372" s="76" t="str">
        <f t="shared" si="319"/>
        <v/>
      </c>
      <c r="J3372" s="45" t="b">
        <f t="shared" si="317"/>
        <v>0</v>
      </c>
      <c r="K3372" s="45" t="str">
        <f>IF(J3372=FALSE,"",IF(G3372="","",VLOOKUP(F3372,ISLER!$1:$51,2,0)*VLOOKUP(VLOOKUP(F3372,ISLER!$1:$51,3,0),DOVIZ!$1:$4,MATCH(CONCATENATE(TEXT(C3372,"YYYY")," ",TEXT(C3372,"AAAA")),DOVIZ!$1:$1,0),0)))</f>
        <v/>
      </c>
      <c r="L3372" s="45" t="str">
        <f t="shared" si="320"/>
        <v/>
      </c>
      <c r="M3372" s="74">
        <f t="shared" si="322"/>
        <v>46021</v>
      </c>
    </row>
    <row r="3373" spans="1:13" x14ac:dyDescent="0.25">
      <c r="A3373" s="40">
        <v>3437</v>
      </c>
      <c r="B3373" s="40" t="str">
        <f t="shared" si="318"/>
        <v>2025 Aralık</v>
      </c>
      <c r="C3373" s="41">
        <f t="shared" si="321"/>
        <v>46021</v>
      </c>
      <c r="D3373" s="42"/>
      <c r="E3373" s="42"/>
      <c r="F3373" s="42"/>
      <c r="G3373" s="43"/>
      <c r="H3373" s="76" t="str">
        <f>IF(G3373="","",VLOOKUP(F3373,ISLER!$1:$51,MATCH(D3373,ISLER!$1:$1,0)-2,0)*VLOOKUP(VLOOKUP(F3373,ISLER!$1:$51,MATCH(D3373,ISLER!$1:$1,0)-1,0),DOVIZ!$1:$4,MATCH(CONCATENATE(TEXT(C3373,"YYYY")," ",TEXT(C3373,"AAAA")),DOVIZ!$1:$1,0),0))</f>
        <v/>
      </c>
      <c r="I3373" s="76" t="str">
        <f t="shared" si="319"/>
        <v/>
      </c>
      <c r="J3373" s="45" t="b">
        <f t="shared" si="317"/>
        <v>0</v>
      </c>
      <c r="K3373" s="45" t="str">
        <f>IF(J3373=FALSE,"",IF(G3373="","",VLOOKUP(F3373,ISLER!$1:$51,2,0)*VLOOKUP(VLOOKUP(F3373,ISLER!$1:$51,3,0),DOVIZ!$1:$4,MATCH(CONCATENATE(TEXT(C3373,"YYYY")," ",TEXT(C3373,"AAAA")),DOVIZ!$1:$1,0),0)))</f>
        <v/>
      </c>
      <c r="L3373" s="45" t="str">
        <f t="shared" si="320"/>
        <v/>
      </c>
      <c r="M3373" s="74">
        <f t="shared" si="322"/>
        <v>46021</v>
      </c>
    </row>
    <row r="3374" spans="1:13" x14ac:dyDescent="0.25">
      <c r="A3374" s="40">
        <v>3438</v>
      </c>
      <c r="B3374" s="40" t="str">
        <f t="shared" si="318"/>
        <v>2025 Aralık</v>
      </c>
      <c r="C3374" s="41">
        <f t="shared" si="321"/>
        <v>46021</v>
      </c>
      <c r="D3374" s="42"/>
      <c r="E3374" s="42"/>
      <c r="F3374" s="42"/>
      <c r="G3374" s="43"/>
      <c r="H3374" s="76" t="str">
        <f>IF(G3374="","",VLOOKUP(F3374,ISLER!$1:$51,MATCH(D3374,ISLER!$1:$1,0)-2,0)*VLOOKUP(VLOOKUP(F3374,ISLER!$1:$51,MATCH(D3374,ISLER!$1:$1,0)-1,0),DOVIZ!$1:$4,MATCH(CONCATENATE(TEXT(C3374,"YYYY")," ",TEXT(C3374,"AAAA")),DOVIZ!$1:$1,0),0))</f>
        <v/>
      </c>
      <c r="I3374" s="76" t="str">
        <f t="shared" si="319"/>
        <v/>
      </c>
      <c r="J3374" s="45" t="b">
        <f t="shared" si="317"/>
        <v>0</v>
      </c>
      <c r="K3374" s="45" t="str">
        <f>IF(J3374=FALSE,"",IF(G3374="","",VLOOKUP(F3374,ISLER!$1:$51,2,0)*VLOOKUP(VLOOKUP(F3374,ISLER!$1:$51,3,0),DOVIZ!$1:$4,MATCH(CONCATENATE(TEXT(C3374,"YYYY")," ",TEXT(C3374,"AAAA")),DOVIZ!$1:$1,0),0)))</f>
        <v/>
      </c>
      <c r="L3374" s="45" t="str">
        <f t="shared" si="320"/>
        <v/>
      </c>
      <c r="M3374" s="74">
        <f t="shared" si="322"/>
        <v>46021</v>
      </c>
    </row>
    <row r="3375" spans="1:13" x14ac:dyDescent="0.25">
      <c r="A3375" s="40">
        <v>3439</v>
      </c>
      <c r="B3375" s="40" t="str">
        <f t="shared" si="318"/>
        <v>2025 Aralık</v>
      </c>
      <c r="C3375" s="41">
        <f t="shared" si="321"/>
        <v>46021</v>
      </c>
      <c r="D3375" s="42"/>
      <c r="E3375" s="42"/>
      <c r="F3375" s="42"/>
      <c r="G3375" s="43"/>
      <c r="H3375" s="76" t="str">
        <f>IF(G3375="","",VLOOKUP(F3375,ISLER!$1:$51,MATCH(D3375,ISLER!$1:$1,0)-2,0)*VLOOKUP(VLOOKUP(F3375,ISLER!$1:$51,MATCH(D3375,ISLER!$1:$1,0)-1,0),DOVIZ!$1:$4,MATCH(CONCATENATE(TEXT(C3375,"YYYY")," ",TEXT(C3375,"AAAA")),DOVIZ!$1:$1,0),0))</f>
        <v/>
      </c>
      <c r="I3375" s="76" t="str">
        <f t="shared" si="319"/>
        <v/>
      </c>
      <c r="J3375" s="45" t="b">
        <f t="shared" si="317"/>
        <v>0</v>
      </c>
      <c r="K3375" s="45" t="str">
        <f>IF(J3375=FALSE,"",IF(G3375="","",VLOOKUP(F3375,ISLER!$1:$51,2,0)*VLOOKUP(VLOOKUP(F3375,ISLER!$1:$51,3,0),DOVIZ!$1:$4,MATCH(CONCATENATE(TEXT(C3375,"YYYY")," ",TEXT(C3375,"AAAA")),DOVIZ!$1:$1,0),0)))</f>
        <v/>
      </c>
      <c r="L3375" s="45" t="str">
        <f t="shared" si="320"/>
        <v/>
      </c>
      <c r="M3375" s="74">
        <f t="shared" si="322"/>
        <v>46021</v>
      </c>
    </row>
    <row r="3376" spans="1:13" x14ac:dyDescent="0.25">
      <c r="A3376" s="40">
        <v>3440</v>
      </c>
      <c r="B3376" s="40" t="str">
        <f t="shared" si="318"/>
        <v>2025 Aralık</v>
      </c>
      <c r="C3376" s="41">
        <f t="shared" si="321"/>
        <v>46021</v>
      </c>
      <c r="D3376" s="42"/>
      <c r="E3376" s="42"/>
      <c r="F3376" s="42"/>
      <c r="G3376" s="43"/>
      <c r="H3376" s="76" t="str">
        <f>IF(G3376="","",VLOOKUP(F3376,ISLER!$1:$51,MATCH(D3376,ISLER!$1:$1,0)-2,0)*VLOOKUP(VLOOKUP(F3376,ISLER!$1:$51,MATCH(D3376,ISLER!$1:$1,0)-1,0),DOVIZ!$1:$4,MATCH(CONCATENATE(TEXT(C3376,"YYYY")," ",TEXT(C3376,"AAAA")),DOVIZ!$1:$1,0),0))</f>
        <v/>
      </c>
      <c r="I3376" s="76" t="str">
        <f t="shared" si="319"/>
        <v/>
      </c>
      <c r="J3376" s="45" t="b">
        <f t="shared" si="317"/>
        <v>0</v>
      </c>
      <c r="K3376" s="45" t="str">
        <f>IF(J3376=FALSE,"",IF(G3376="","",VLOOKUP(F3376,ISLER!$1:$51,2,0)*VLOOKUP(VLOOKUP(F3376,ISLER!$1:$51,3,0),DOVIZ!$1:$4,MATCH(CONCATENATE(TEXT(C3376,"YYYY")," ",TEXT(C3376,"AAAA")),DOVIZ!$1:$1,0),0)))</f>
        <v/>
      </c>
      <c r="L3376" s="45" t="str">
        <f t="shared" si="320"/>
        <v/>
      </c>
      <c r="M3376" s="74">
        <f t="shared" si="322"/>
        <v>46021</v>
      </c>
    </row>
    <row r="3377" spans="1:13" x14ac:dyDescent="0.25">
      <c r="A3377" s="40">
        <v>3441</v>
      </c>
      <c r="B3377" s="40" t="str">
        <f t="shared" si="318"/>
        <v>2025 Aralık</v>
      </c>
      <c r="C3377" s="41">
        <f t="shared" si="321"/>
        <v>46021</v>
      </c>
      <c r="D3377" s="42"/>
      <c r="E3377" s="42"/>
      <c r="F3377" s="42"/>
      <c r="G3377" s="43"/>
      <c r="H3377" s="76" t="str">
        <f>IF(G3377="","",VLOOKUP(F3377,ISLER!$1:$51,MATCH(D3377,ISLER!$1:$1,0)-2,0)*VLOOKUP(VLOOKUP(F3377,ISLER!$1:$51,MATCH(D3377,ISLER!$1:$1,0)-1,0),DOVIZ!$1:$4,MATCH(CONCATENATE(TEXT(C3377,"YYYY")," ",TEXT(C3377,"AAAA")),DOVIZ!$1:$1,0),0))</f>
        <v/>
      </c>
      <c r="I3377" s="76" t="str">
        <f t="shared" si="319"/>
        <v/>
      </c>
      <c r="J3377" s="45" t="b">
        <f t="shared" si="317"/>
        <v>0</v>
      </c>
      <c r="K3377" s="45" t="str">
        <f>IF(J3377=FALSE,"",IF(G3377="","",VLOOKUP(F3377,ISLER!$1:$51,2,0)*VLOOKUP(VLOOKUP(F3377,ISLER!$1:$51,3,0),DOVIZ!$1:$4,MATCH(CONCATENATE(TEXT(C3377,"YYYY")," ",TEXT(C3377,"AAAA")),DOVIZ!$1:$1,0),0)))</f>
        <v/>
      </c>
      <c r="L3377" s="45" t="str">
        <f t="shared" si="320"/>
        <v/>
      </c>
      <c r="M3377" s="74">
        <f t="shared" si="322"/>
        <v>46021</v>
      </c>
    </row>
    <row r="3378" spans="1:13" x14ac:dyDescent="0.25">
      <c r="A3378" s="40">
        <v>3442</v>
      </c>
      <c r="B3378" s="40" t="str">
        <f t="shared" si="318"/>
        <v>2025 Aralık</v>
      </c>
      <c r="C3378" s="41">
        <f t="shared" si="321"/>
        <v>46021</v>
      </c>
      <c r="D3378" s="42"/>
      <c r="E3378" s="42"/>
      <c r="F3378" s="42"/>
      <c r="G3378" s="43"/>
      <c r="H3378" s="76" t="str">
        <f>IF(G3378="","",VLOOKUP(F3378,ISLER!$1:$51,MATCH(D3378,ISLER!$1:$1,0)-2,0)*VLOOKUP(VLOOKUP(F3378,ISLER!$1:$51,MATCH(D3378,ISLER!$1:$1,0)-1,0),DOVIZ!$1:$4,MATCH(CONCATENATE(TEXT(C3378,"YYYY")," ",TEXT(C3378,"AAAA")),DOVIZ!$1:$1,0),0))</f>
        <v/>
      </c>
      <c r="I3378" s="76" t="str">
        <f t="shared" si="319"/>
        <v/>
      </c>
      <c r="J3378" s="45" t="b">
        <f t="shared" ref="J3378:J3441" si="323">OR(D3378="DİŞÇİM İSTANBUL EZGİ HANIM",D3378="DİŞÇİM İSTANBUL MERVE HANIM",D3378="DİŞÇİM İSTANBUL BÜŞRA HANIM",D3378="DİŞÇİM İSTANBUL HÜLYA HANIM",D3378="DİŞÇİM İSTANBUL KEMAL BEY",D3378="DİŞÇİM İSTANBUL HAKAN BEY",D3378="DİŞÇİM İSTANBUL MUHAMMED BEY",D3378="DİŞÇİM İSTANBUL MURAT BEY")</f>
        <v>0</v>
      </c>
      <c r="K3378" s="45" t="str">
        <f>IF(J3378=FALSE,"",IF(G3378="","",VLOOKUP(F3378,ISLER!$1:$51,2,0)*VLOOKUP(VLOOKUP(F3378,ISLER!$1:$51,3,0),DOVIZ!$1:$4,MATCH(CONCATENATE(TEXT(C3378,"YYYY")," ",TEXT(C3378,"AAAA")),DOVIZ!$1:$1,0),0)))</f>
        <v/>
      </c>
      <c r="L3378" s="45" t="str">
        <f t="shared" si="320"/>
        <v/>
      </c>
      <c r="M3378" s="74">
        <f t="shared" si="322"/>
        <v>46021</v>
      </c>
    </row>
    <row r="3379" spans="1:13" x14ac:dyDescent="0.25">
      <c r="A3379" s="40">
        <v>3443</v>
      </c>
      <c r="B3379" s="40" t="str">
        <f t="shared" si="318"/>
        <v>2025 Aralık</v>
      </c>
      <c r="C3379" s="41">
        <f t="shared" si="321"/>
        <v>46021</v>
      </c>
      <c r="D3379" s="42"/>
      <c r="E3379" s="42"/>
      <c r="F3379" s="42"/>
      <c r="G3379" s="43"/>
      <c r="H3379" s="76" t="str">
        <f>IF(G3379="","",VLOOKUP(F3379,ISLER!$1:$51,MATCH(D3379,ISLER!$1:$1,0)-2,0)*VLOOKUP(VLOOKUP(F3379,ISLER!$1:$51,MATCH(D3379,ISLER!$1:$1,0)-1,0),DOVIZ!$1:$4,MATCH(CONCATENATE(TEXT(C3379,"YYYY")," ",TEXT(C3379,"AAAA")),DOVIZ!$1:$1,0),0))</f>
        <v/>
      </c>
      <c r="I3379" s="76" t="str">
        <f t="shared" si="319"/>
        <v/>
      </c>
      <c r="J3379" s="45" t="b">
        <f t="shared" si="323"/>
        <v>0</v>
      </c>
      <c r="K3379" s="45" t="str">
        <f>IF(J3379=FALSE,"",IF(G3379="","",VLOOKUP(F3379,ISLER!$1:$51,2,0)*VLOOKUP(VLOOKUP(F3379,ISLER!$1:$51,3,0),DOVIZ!$1:$4,MATCH(CONCATENATE(TEXT(C3379,"YYYY")," ",TEXT(C3379,"AAAA")),DOVIZ!$1:$1,0),0)))</f>
        <v/>
      </c>
      <c r="L3379" s="45" t="str">
        <f t="shared" si="320"/>
        <v/>
      </c>
      <c r="M3379" s="74">
        <f t="shared" si="322"/>
        <v>46021</v>
      </c>
    </row>
    <row r="3380" spans="1:13" x14ac:dyDescent="0.25">
      <c r="A3380" s="40">
        <v>3444</v>
      </c>
      <c r="B3380" s="40" t="str">
        <f t="shared" si="318"/>
        <v>2025 Aralık</v>
      </c>
      <c r="C3380" s="41">
        <f t="shared" si="321"/>
        <v>46021</v>
      </c>
      <c r="D3380" s="42"/>
      <c r="E3380" s="42"/>
      <c r="F3380" s="42"/>
      <c r="G3380" s="43"/>
      <c r="H3380" s="76" t="str">
        <f>IF(G3380="","",VLOOKUP(F3380,ISLER!$1:$51,MATCH(D3380,ISLER!$1:$1,0)-2,0)*VLOOKUP(VLOOKUP(F3380,ISLER!$1:$51,MATCH(D3380,ISLER!$1:$1,0)-1,0),DOVIZ!$1:$4,MATCH(CONCATENATE(TEXT(C3380,"YYYY")," ",TEXT(C3380,"AAAA")),DOVIZ!$1:$1,0),0))</f>
        <v/>
      </c>
      <c r="I3380" s="76" t="str">
        <f t="shared" si="319"/>
        <v/>
      </c>
      <c r="J3380" s="45" t="b">
        <f t="shared" si="323"/>
        <v>0</v>
      </c>
      <c r="K3380" s="45" t="str">
        <f>IF(J3380=FALSE,"",IF(G3380="","",VLOOKUP(F3380,ISLER!$1:$51,2,0)*VLOOKUP(VLOOKUP(F3380,ISLER!$1:$51,3,0),DOVIZ!$1:$4,MATCH(CONCATENATE(TEXT(C3380,"YYYY")," ",TEXT(C3380,"AAAA")),DOVIZ!$1:$1,0),0)))</f>
        <v/>
      </c>
      <c r="L3380" s="45" t="str">
        <f t="shared" si="320"/>
        <v/>
      </c>
      <c r="M3380" s="74">
        <f t="shared" si="322"/>
        <v>46021</v>
      </c>
    </row>
    <row r="3381" spans="1:13" x14ac:dyDescent="0.25">
      <c r="A3381" s="40">
        <v>3445</v>
      </c>
      <c r="B3381" s="40" t="str">
        <f t="shared" si="318"/>
        <v>2025 Aralık</v>
      </c>
      <c r="C3381" s="41">
        <f t="shared" si="321"/>
        <v>46021</v>
      </c>
      <c r="D3381" s="42"/>
      <c r="E3381" s="42"/>
      <c r="F3381" s="42"/>
      <c r="G3381" s="43"/>
      <c r="H3381" s="76" t="str">
        <f>IF(G3381="","",VLOOKUP(F3381,ISLER!$1:$51,MATCH(D3381,ISLER!$1:$1,0)-2,0)*VLOOKUP(VLOOKUP(F3381,ISLER!$1:$51,MATCH(D3381,ISLER!$1:$1,0)-1,0),DOVIZ!$1:$4,MATCH(CONCATENATE(TEXT(C3381,"YYYY")," ",TEXT(C3381,"AAAA")),DOVIZ!$1:$1,0),0))</f>
        <v/>
      </c>
      <c r="I3381" s="76" t="str">
        <f t="shared" si="319"/>
        <v/>
      </c>
      <c r="J3381" s="45" t="b">
        <f t="shared" si="323"/>
        <v>0</v>
      </c>
      <c r="K3381" s="45" t="str">
        <f>IF(J3381=FALSE,"",IF(G3381="","",VLOOKUP(F3381,ISLER!$1:$51,2,0)*VLOOKUP(VLOOKUP(F3381,ISLER!$1:$51,3,0),DOVIZ!$1:$4,MATCH(CONCATENATE(TEXT(C3381,"YYYY")," ",TEXT(C3381,"AAAA")),DOVIZ!$1:$1,0),0)))</f>
        <v/>
      </c>
      <c r="L3381" s="45" t="str">
        <f t="shared" si="320"/>
        <v/>
      </c>
      <c r="M3381" s="74">
        <f t="shared" si="322"/>
        <v>46021</v>
      </c>
    </row>
    <row r="3382" spans="1:13" x14ac:dyDescent="0.25">
      <c r="A3382" s="40">
        <v>3446</v>
      </c>
      <c r="B3382" s="40" t="str">
        <f t="shared" si="318"/>
        <v>2025 Aralık</v>
      </c>
      <c r="C3382" s="41">
        <f t="shared" si="321"/>
        <v>46021</v>
      </c>
      <c r="D3382" s="42"/>
      <c r="E3382" s="42"/>
      <c r="F3382" s="42"/>
      <c r="G3382" s="43"/>
      <c r="H3382" s="76" t="str">
        <f>IF(G3382="","",VLOOKUP(F3382,ISLER!$1:$51,MATCH(D3382,ISLER!$1:$1,0)-2,0)*VLOOKUP(VLOOKUP(F3382,ISLER!$1:$51,MATCH(D3382,ISLER!$1:$1,0)-1,0),DOVIZ!$1:$4,MATCH(CONCATENATE(TEXT(C3382,"YYYY")," ",TEXT(C3382,"AAAA")),DOVIZ!$1:$1,0),0))</f>
        <v/>
      </c>
      <c r="I3382" s="76" t="str">
        <f t="shared" si="319"/>
        <v/>
      </c>
      <c r="J3382" s="45" t="b">
        <f t="shared" si="323"/>
        <v>0</v>
      </c>
      <c r="K3382" s="45" t="str">
        <f>IF(J3382=FALSE,"",IF(G3382="","",VLOOKUP(F3382,ISLER!$1:$51,2,0)*VLOOKUP(VLOOKUP(F3382,ISLER!$1:$51,3,0),DOVIZ!$1:$4,MATCH(CONCATENATE(TEXT(C3382,"YYYY")," ",TEXT(C3382,"AAAA")),DOVIZ!$1:$1,0),0)))</f>
        <v/>
      </c>
      <c r="L3382" s="45" t="str">
        <f t="shared" si="320"/>
        <v/>
      </c>
      <c r="M3382" s="74">
        <f t="shared" si="322"/>
        <v>46021</v>
      </c>
    </row>
    <row r="3383" spans="1:13" x14ac:dyDescent="0.25">
      <c r="A3383" s="40">
        <v>3447</v>
      </c>
      <c r="B3383" s="40" t="str">
        <f t="shared" si="318"/>
        <v>2025 Aralık</v>
      </c>
      <c r="C3383" s="41">
        <f t="shared" si="321"/>
        <v>46021</v>
      </c>
      <c r="D3383" s="42"/>
      <c r="E3383" s="42"/>
      <c r="F3383" s="42"/>
      <c r="G3383" s="43"/>
      <c r="H3383" s="76" t="str">
        <f>IF(G3383="","",VLOOKUP(F3383,ISLER!$1:$51,MATCH(D3383,ISLER!$1:$1,0)-2,0)*VLOOKUP(VLOOKUP(F3383,ISLER!$1:$51,MATCH(D3383,ISLER!$1:$1,0)-1,0),DOVIZ!$1:$4,MATCH(CONCATENATE(TEXT(C3383,"YYYY")," ",TEXT(C3383,"AAAA")),DOVIZ!$1:$1,0),0))</f>
        <v/>
      </c>
      <c r="I3383" s="76" t="str">
        <f t="shared" si="319"/>
        <v/>
      </c>
      <c r="J3383" s="45" t="b">
        <f t="shared" si="323"/>
        <v>0</v>
      </c>
      <c r="K3383" s="45" t="str">
        <f>IF(J3383=FALSE,"",IF(G3383="","",VLOOKUP(F3383,ISLER!$1:$51,2,0)*VLOOKUP(VLOOKUP(F3383,ISLER!$1:$51,3,0),DOVIZ!$1:$4,MATCH(CONCATENATE(TEXT(C3383,"YYYY")," ",TEXT(C3383,"AAAA")),DOVIZ!$1:$1,0),0)))</f>
        <v/>
      </c>
      <c r="L3383" s="45" t="str">
        <f t="shared" si="320"/>
        <v/>
      </c>
      <c r="M3383" s="74">
        <f t="shared" si="322"/>
        <v>46021</v>
      </c>
    </row>
    <row r="3384" spans="1:13" x14ac:dyDescent="0.25">
      <c r="A3384" s="40">
        <v>3448</v>
      </c>
      <c r="B3384" s="40" t="str">
        <f t="shared" si="318"/>
        <v>2025 Aralık</v>
      </c>
      <c r="C3384" s="41">
        <f t="shared" si="321"/>
        <v>46021</v>
      </c>
      <c r="D3384" s="42"/>
      <c r="E3384" s="42"/>
      <c r="F3384" s="42"/>
      <c r="G3384" s="43"/>
      <c r="H3384" s="76" t="str">
        <f>IF(G3384="","",VLOOKUP(F3384,ISLER!$1:$51,MATCH(D3384,ISLER!$1:$1,0)-2,0)*VLOOKUP(VLOOKUP(F3384,ISLER!$1:$51,MATCH(D3384,ISLER!$1:$1,0)-1,0),DOVIZ!$1:$4,MATCH(CONCATENATE(TEXT(C3384,"YYYY")," ",TEXT(C3384,"AAAA")),DOVIZ!$1:$1,0),0))</f>
        <v/>
      </c>
      <c r="I3384" s="76" t="str">
        <f t="shared" si="319"/>
        <v/>
      </c>
      <c r="J3384" s="45" t="b">
        <f t="shared" si="323"/>
        <v>0</v>
      </c>
      <c r="K3384" s="45" t="str">
        <f>IF(J3384=FALSE,"",IF(G3384="","",VLOOKUP(F3384,ISLER!$1:$51,2,0)*VLOOKUP(VLOOKUP(F3384,ISLER!$1:$51,3,0),DOVIZ!$1:$4,MATCH(CONCATENATE(TEXT(C3384,"YYYY")," ",TEXT(C3384,"AAAA")),DOVIZ!$1:$1,0),0)))</f>
        <v/>
      </c>
      <c r="L3384" s="45" t="str">
        <f t="shared" si="320"/>
        <v/>
      </c>
      <c r="M3384" s="74">
        <f t="shared" si="322"/>
        <v>46021</v>
      </c>
    </row>
    <row r="3385" spans="1:13" x14ac:dyDescent="0.25">
      <c r="A3385" s="40">
        <v>3449</v>
      </c>
      <c r="B3385" s="40" t="str">
        <f t="shared" si="318"/>
        <v>2025 Aralık</v>
      </c>
      <c r="C3385" s="41">
        <f t="shared" si="321"/>
        <v>46021</v>
      </c>
      <c r="D3385" s="42"/>
      <c r="E3385" s="42"/>
      <c r="F3385" s="42"/>
      <c r="G3385" s="43"/>
      <c r="H3385" s="76" t="str">
        <f>IF(G3385="","",VLOOKUP(F3385,ISLER!$1:$51,MATCH(D3385,ISLER!$1:$1,0)-2,0)*VLOOKUP(VLOOKUP(F3385,ISLER!$1:$51,MATCH(D3385,ISLER!$1:$1,0)-1,0),DOVIZ!$1:$4,MATCH(CONCATENATE(TEXT(C3385,"YYYY")," ",TEXT(C3385,"AAAA")),DOVIZ!$1:$1,0),0))</f>
        <v/>
      </c>
      <c r="I3385" s="76" t="str">
        <f t="shared" si="319"/>
        <v/>
      </c>
      <c r="J3385" s="45" t="b">
        <f t="shared" si="323"/>
        <v>0</v>
      </c>
      <c r="K3385" s="45" t="str">
        <f>IF(J3385=FALSE,"",IF(G3385="","",VLOOKUP(F3385,ISLER!$1:$51,2,0)*VLOOKUP(VLOOKUP(F3385,ISLER!$1:$51,3,0),DOVIZ!$1:$4,MATCH(CONCATENATE(TEXT(C3385,"YYYY")," ",TEXT(C3385,"AAAA")),DOVIZ!$1:$1,0),0)))</f>
        <v/>
      </c>
      <c r="L3385" s="45" t="str">
        <f t="shared" si="320"/>
        <v/>
      </c>
      <c r="M3385" s="74">
        <f t="shared" si="322"/>
        <v>46021</v>
      </c>
    </row>
    <row r="3386" spans="1:13" x14ac:dyDescent="0.25">
      <c r="A3386" s="40">
        <v>3450</v>
      </c>
      <c r="B3386" s="40" t="str">
        <f t="shared" si="318"/>
        <v>2025 Aralık</v>
      </c>
      <c r="C3386" s="41">
        <f t="shared" si="321"/>
        <v>46021</v>
      </c>
      <c r="D3386" s="42"/>
      <c r="E3386" s="42"/>
      <c r="F3386" s="42"/>
      <c r="G3386" s="43"/>
      <c r="H3386" s="76" t="str">
        <f>IF(G3386="","",VLOOKUP(F3386,ISLER!$1:$51,MATCH(D3386,ISLER!$1:$1,0)-2,0)*VLOOKUP(VLOOKUP(F3386,ISLER!$1:$51,MATCH(D3386,ISLER!$1:$1,0)-1,0),DOVIZ!$1:$4,MATCH(CONCATENATE(TEXT(C3386,"YYYY")," ",TEXT(C3386,"AAAA")),DOVIZ!$1:$1,0),0))</f>
        <v/>
      </c>
      <c r="I3386" s="76" t="str">
        <f t="shared" si="319"/>
        <v/>
      </c>
      <c r="J3386" s="45" t="b">
        <f t="shared" si="323"/>
        <v>0</v>
      </c>
      <c r="K3386" s="45" t="str">
        <f>IF(J3386=FALSE,"",IF(G3386="","",VLOOKUP(F3386,ISLER!$1:$51,2,0)*VLOOKUP(VLOOKUP(F3386,ISLER!$1:$51,3,0),DOVIZ!$1:$4,MATCH(CONCATENATE(TEXT(C3386,"YYYY")," ",TEXT(C3386,"AAAA")),DOVIZ!$1:$1,0),0)))</f>
        <v/>
      </c>
      <c r="L3386" s="45" t="str">
        <f t="shared" si="320"/>
        <v/>
      </c>
      <c r="M3386" s="74">
        <f t="shared" si="322"/>
        <v>46021</v>
      </c>
    </row>
    <row r="3387" spans="1:13" x14ac:dyDescent="0.25">
      <c r="A3387" s="40">
        <v>3451</v>
      </c>
      <c r="B3387" s="40" t="str">
        <f t="shared" si="318"/>
        <v>2025 Aralık</v>
      </c>
      <c r="C3387" s="41">
        <f t="shared" si="321"/>
        <v>46021</v>
      </c>
      <c r="D3387" s="42"/>
      <c r="E3387" s="42"/>
      <c r="F3387" s="42"/>
      <c r="G3387" s="43"/>
      <c r="H3387" s="76" t="str">
        <f>IF(G3387="","",VLOOKUP(F3387,ISLER!$1:$51,MATCH(D3387,ISLER!$1:$1,0)-2,0)*VLOOKUP(VLOOKUP(F3387,ISLER!$1:$51,MATCH(D3387,ISLER!$1:$1,0)-1,0),DOVIZ!$1:$4,MATCH(CONCATENATE(TEXT(C3387,"YYYY")," ",TEXT(C3387,"AAAA")),DOVIZ!$1:$1,0),0))</f>
        <v/>
      </c>
      <c r="I3387" s="76" t="str">
        <f t="shared" si="319"/>
        <v/>
      </c>
      <c r="J3387" s="45" t="b">
        <f t="shared" si="323"/>
        <v>0</v>
      </c>
      <c r="K3387" s="45" t="str">
        <f>IF(J3387=FALSE,"",IF(G3387="","",VLOOKUP(F3387,ISLER!$1:$51,2,0)*VLOOKUP(VLOOKUP(F3387,ISLER!$1:$51,3,0),DOVIZ!$1:$4,MATCH(CONCATENATE(TEXT(C3387,"YYYY")," ",TEXT(C3387,"AAAA")),DOVIZ!$1:$1,0),0)))</f>
        <v/>
      </c>
      <c r="L3387" s="45" t="str">
        <f t="shared" si="320"/>
        <v/>
      </c>
      <c r="M3387" s="74">
        <f t="shared" si="322"/>
        <v>46021</v>
      </c>
    </row>
    <row r="3388" spans="1:13" x14ac:dyDescent="0.25">
      <c r="A3388" s="40">
        <v>3452</v>
      </c>
      <c r="B3388" s="40" t="str">
        <f t="shared" si="318"/>
        <v>2025 Aralık</v>
      </c>
      <c r="C3388" s="41">
        <f t="shared" si="321"/>
        <v>46021</v>
      </c>
      <c r="D3388" s="42"/>
      <c r="E3388" s="42"/>
      <c r="F3388" s="42"/>
      <c r="G3388" s="43"/>
      <c r="H3388" s="76" t="str">
        <f>IF(G3388="","",VLOOKUP(F3388,ISLER!$1:$51,MATCH(D3388,ISLER!$1:$1,0)-2,0)*VLOOKUP(VLOOKUP(F3388,ISLER!$1:$51,MATCH(D3388,ISLER!$1:$1,0)-1,0),DOVIZ!$1:$4,MATCH(CONCATENATE(TEXT(C3388,"YYYY")," ",TEXT(C3388,"AAAA")),DOVIZ!$1:$1,0),0))</f>
        <v/>
      </c>
      <c r="I3388" s="76" t="str">
        <f t="shared" si="319"/>
        <v/>
      </c>
      <c r="J3388" s="45" t="b">
        <f t="shared" si="323"/>
        <v>0</v>
      </c>
      <c r="K3388" s="45" t="str">
        <f>IF(J3388=FALSE,"",IF(G3388="","",VLOOKUP(F3388,ISLER!$1:$51,2,0)*VLOOKUP(VLOOKUP(F3388,ISLER!$1:$51,3,0),DOVIZ!$1:$4,MATCH(CONCATENATE(TEXT(C3388,"YYYY")," ",TEXT(C3388,"AAAA")),DOVIZ!$1:$1,0),0)))</f>
        <v/>
      </c>
      <c r="L3388" s="45" t="str">
        <f t="shared" si="320"/>
        <v/>
      </c>
      <c r="M3388" s="74">
        <f t="shared" si="322"/>
        <v>46021</v>
      </c>
    </row>
    <row r="3389" spans="1:13" x14ac:dyDescent="0.25">
      <c r="A3389" s="40">
        <v>3453</v>
      </c>
      <c r="B3389" s="40" t="str">
        <f t="shared" si="318"/>
        <v>2025 Aralık</v>
      </c>
      <c r="C3389" s="41">
        <f t="shared" si="321"/>
        <v>46021</v>
      </c>
      <c r="D3389" s="42"/>
      <c r="E3389" s="42"/>
      <c r="F3389" s="42"/>
      <c r="G3389" s="43"/>
      <c r="H3389" s="76" t="str">
        <f>IF(G3389="","",VLOOKUP(F3389,ISLER!$1:$51,MATCH(D3389,ISLER!$1:$1,0)-2,0)*VLOOKUP(VLOOKUP(F3389,ISLER!$1:$51,MATCH(D3389,ISLER!$1:$1,0)-1,0),DOVIZ!$1:$4,MATCH(CONCATENATE(TEXT(C3389,"YYYY")," ",TEXT(C3389,"AAAA")),DOVIZ!$1:$1,0),0))</f>
        <v/>
      </c>
      <c r="I3389" s="76" t="str">
        <f t="shared" si="319"/>
        <v/>
      </c>
      <c r="J3389" s="45" t="b">
        <f t="shared" si="323"/>
        <v>0</v>
      </c>
      <c r="K3389" s="45" t="str">
        <f>IF(J3389=FALSE,"",IF(G3389="","",VLOOKUP(F3389,ISLER!$1:$51,2,0)*VLOOKUP(VLOOKUP(F3389,ISLER!$1:$51,3,0),DOVIZ!$1:$4,MATCH(CONCATENATE(TEXT(C3389,"YYYY")," ",TEXT(C3389,"AAAA")),DOVIZ!$1:$1,0),0)))</f>
        <v/>
      </c>
      <c r="L3389" s="45" t="str">
        <f t="shared" si="320"/>
        <v/>
      </c>
      <c r="M3389" s="74">
        <f t="shared" si="322"/>
        <v>46021</v>
      </c>
    </row>
    <row r="3390" spans="1:13" x14ac:dyDescent="0.25">
      <c r="A3390" s="40">
        <v>3454</v>
      </c>
      <c r="B3390" s="40" t="str">
        <f t="shared" si="318"/>
        <v>2025 Aralık</v>
      </c>
      <c r="C3390" s="41">
        <f t="shared" si="321"/>
        <v>46021</v>
      </c>
      <c r="D3390" s="42"/>
      <c r="E3390" s="42"/>
      <c r="F3390" s="42"/>
      <c r="G3390" s="43"/>
      <c r="H3390" s="76" t="str">
        <f>IF(G3390="","",VLOOKUP(F3390,ISLER!$1:$51,MATCH(D3390,ISLER!$1:$1,0)-2,0)*VLOOKUP(VLOOKUP(F3390,ISLER!$1:$51,MATCH(D3390,ISLER!$1:$1,0)-1,0),DOVIZ!$1:$4,MATCH(CONCATENATE(TEXT(C3390,"YYYY")," ",TEXT(C3390,"AAAA")),DOVIZ!$1:$1,0),0))</f>
        <v/>
      </c>
      <c r="I3390" s="76" t="str">
        <f t="shared" si="319"/>
        <v/>
      </c>
      <c r="J3390" s="45" t="b">
        <f t="shared" si="323"/>
        <v>0</v>
      </c>
      <c r="K3390" s="45" t="str">
        <f>IF(J3390=FALSE,"",IF(G3390="","",VLOOKUP(F3390,ISLER!$1:$51,2,0)*VLOOKUP(VLOOKUP(F3390,ISLER!$1:$51,3,0),DOVIZ!$1:$4,MATCH(CONCATENATE(TEXT(C3390,"YYYY")," ",TEXT(C3390,"AAAA")),DOVIZ!$1:$1,0),0)))</f>
        <v/>
      </c>
      <c r="L3390" s="45" t="str">
        <f t="shared" si="320"/>
        <v/>
      </c>
      <c r="M3390" s="74">
        <f t="shared" si="322"/>
        <v>46021</v>
      </c>
    </row>
    <row r="3391" spans="1:13" x14ac:dyDescent="0.25">
      <c r="A3391" s="40">
        <v>3455</v>
      </c>
      <c r="B3391" s="40" t="str">
        <f t="shared" si="318"/>
        <v>2025 Aralık</v>
      </c>
      <c r="C3391" s="41">
        <f t="shared" si="321"/>
        <v>46021</v>
      </c>
      <c r="D3391" s="42"/>
      <c r="E3391" s="42"/>
      <c r="F3391" s="42"/>
      <c r="G3391" s="43"/>
      <c r="H3391" s="76" t="str">
        <f>IF(G3391="","",VLOOKUP(F3391,ISLER!$1:$51,MATCH(D3391,ISLER!$1:$1,0)-2,0)*VLOOKUP(VLOOKUP(F3391,ISLER!$1:$51,MATCH(D3391,ISLER!$1:$1,0)-1,0),DOVIZ!$1:$4,MATCH(CONCATENATE(TEXT(C3391,"YYYY")," ",TEXT(C3391,"AAAA")),DOVIZ!$1:$1,0),0))</f>
        <v/>
      </c>
      <c r="I3391" s="76" t="str">
        <f t="shared" si="319"/>
        <v/>
      </c>
      <c r="J3391" s="45" t="b">
        <f t="shared" si="323"/>
        <v>0</v>
      </c>
      <c r="K3391" s="45" t="str">
        <f>IF(J3391=FALSE,"",IF(G3391="","",VLOOKUP(F3391,ISLER!$1:$51,2,0)*VLOOKUP(VLOOKUP(F3391,ISLER!$1:$51,3,0),DOVIZ!$1:$4,MATCH(CONCATENATE(TEXT(C3391,"YYYY")," ",TEXT(C3391,"AAAA")),DOVIZ!$1:$1,0),0)))</f>
        <v/>
      </c>
      <c r="L3391" s="45" t="str">
        <f t="shared" si="320"/>
        <v/>
      </c>
      <c r="M3391" s="74">
        <f t="shared" si="322"/>
        <v>46021</v>
      </c>
    </row>
    <row r="3392" spans="1:13" x14ac:dyDescent="0.25">
      <c r="A3392" s="40">
        <v>3456</v>
      </c>
      <c r="B3392" s="40" t="str">
        <f t="shared" si="318"/>
        <v>2025 Aralık</v>
      </c>
      <c r="C3392" s="41">
        <f t="shared" si="321"/>
        <v>46021</v>
      </c>
      <c r="D3392" s="42"/>
      <c r="E3392" s="42"/>
      <c r="F3392" s="42"/>
      <c r="G3392" s="43"/>
      <c r="H3392" s="76" t="str">
        <f>IF(G3392="","",VLOOKUP(F3392,ISLER!$1:$51,MATCH(D3392,ISLER!$1:$1,0)-2,0)*VLOOKUP(VLOOKUP(F3392,ISLER!$1:$51,MATCH(D3392,ISLER!$1:$1,0)-1,0),DOVIZ!$1:$4,MATCH(CONCATENATE(TEXT(C3392,"YYYY")," ",TEXT(C3392,"AAAA")),DOVIZ!$1:$1,0),0))</f>
        <v/>
      </c>
      <c r="I3392" s="76" t="str">
        <f t="shared" si="319"/>
        <v/>
      </c>
      <c r="J3392" s="45" t="b">
        <f t="shared" si="323"/>
        <v>0</v>
      </c>
      <c r="K3392" s="45" t="str">
        <f>IF(J3392=FALSE,"",IF(G3392="","",VLOOKUP(F3392,ISLER!$1:$51,2,0)*VLOOKUP(VLOOKUP(F3392,ISLER!$1:$51,3,0),DOVIZ!$1:$4,MATCH(CONCATENATE(TEXT(C3392,"YYYY")," ",TEXT(C3392,"AAAA")),DOVIZ!$1:$1,0),0)))</f>
        <v/>
      </c>
      <c r="L3392" s="45" t="str">
        <f t="shared" si="320"/>
        <v/>
      </c>
      <c r="M3392" s="74">
        <f t="shared" si="322"/>
        <v>46021</v>
      </c>
    </row>
    <row r="3393" spans="1:13" x14ac:dyDescent="0.25">
      <c r="A3393" s="40">
        <v>3457</v>
      </c>
      <c r="B3393" s="40" t="str">
        <f t="shared" ref="B3393:B3456" si="324">CONCATENATE(TEXT(C3393,"YYYY")," ",TEXT(C3393,"AAAA"))</f>
        <v>2025 Aralık</v>
      </c>
      <c r="C3393" s="41">
        <f t="shared" si="321"/>
        <v>46021</v>
      </c>
      <c r="D3393" s="42"/>
      <c r="E3393" s="42"/>
      <c r="F3393" s="42"/>
      <c r="G3393" s="43"/>
      <c r="H3393" s="76" t="str">
        <f>IF(G3393="","",VLOOKUP(F3393,ISLER!$1:$51,MATCH(D3393,ISLER!$1:$1,0)-2,0)*VLOOKUP(VLOOKUP(F3393,ISLER!$1:$51,MATCH(D3393,ISLER!$1:$1,0)-1,0),DOVIZ!$1:$4,MATCH(CONCATENATE(TEXT(C3393,"YYYY")," ",TEXT(C3393,"AAAA")),DOVIZ!$1:$1,0),0))</f>
        <v/>
      </c>
      <c r="I3393" s="76" t="str">
        <f t="shared" ref="I3393:I3456" si="325">IF(G3393="","",G3393*H3393)</f>
        <v/>
      </c>
      <c r="J3393" s="45" t="b">
        <f t="shared" si="323"/>
        <v>0</v>
      </c>
      <c r="K3393" s="45" t="str">
        <f>IF(J3393=FALSE,"",IF(G3393="","",VLOOKUP(F3393,ISLER!$1:$51,2,0)*VLOOKUP(VLOOKUP(F3393,ISLER!$1:$51,3,0),DOVIZ!$1:$4,MATCH(CONCATENATE(TEXT(C3393,"YYYY")," ",TEXT(C3393,"AAAA")),DOVIZ!$1:$1,0),0)))</f>
        <v/>
      </c>
      <c r="L3393" s="45" t="str">
        <f t="shared" ref="L3393:L3456" si="326">IF(K3393="","",G3393*K3393)</f>
        <v/>
      </c>
      <c r="M3393" s="74">
        <f t="shared" si="322"/>
        <v>46021</v>
      </c>
    </row>
    <row r="3394" spans="1:13" x14ac:dyDescent="0.25">
      <c r="A3394" s="40">
        <v>3458</v>
      </c>
      <c r="B3394" s="40" t="str">
        <f t="shared" si="324"/>
        <v>2025 Aralık</v>
      </c>
      <c r="C3394" s="41">
        <f t="shared" si="321"/>
        <v>46021</v>
      </c>
      <c r="D3394" s="42"/>
      <c r="E3394" s="42"/>
      <c r="F3394" s="42"/>
      <c r="G3394" s="43"/>
      <c r="H3394" s="76" t="str">
        <f>IF(G3394="","",VLOOKUP(F3394,ISLER!$1:$51,MATCH(D3394,ISLER!$1:$1,0)-2,0)*VLOOKUP(VLOOKUP(F3394,ISLER!$1:$51,MATCH(D3394,ISLER!$1:$1,0)-1,0),DOVIZ!$1:$4,MATCH(CONCATENATE(TEXT(C3394,"YYYY")," ",TEXT(C3394,"AAAA")),DOVIZ!$1:$1,0),0))</f>
        <v/>
      </c>
      <c r="I3394" s="76" t="str">
        <f t="shared" si="325"/>
        <v/>
      </c>
      <c r="J3394" s="45" t="b">
        <f t="shared" si="323"/>
        <v>0</v>
      </c>
      <c r="K3394" s="45" t="str">
        <f>IF(J3394=FALSE,"",IF(G3394="","",VLOOKUP(F3394,ISLER!$1:$51,2,0)*VLOOKUP(VLOOKUP(F3394,ISLER!$1:$51,3,0),DOVIZ!$1:$4,MATCH(CONCATENATE(TEXT(C3394,"YYYY")," ",TEXT(C3394,"AAAA")),DOVIZ!$1:$1,0),0)))</f>
        <v/>
      </c>
      <c r="L3394" s="45" t="str">
        <f t="shared" si="326"/>
        <v/>
      </c>
      <c r="M3394" s="74">
        <f t="shared" si="322"/>
        <v>46021</v>
      </c>
    </row>
    <row r="3395" spans="1:13" x14ac:dyDescent="0.25">
      <c r="A3395" s="40">
        <v>3459</v>
      </c>
      <c r="B3395" s="40" t="str">
        <f t="shared" si="324"/>
        <v>2025 Aralık</v>
      </c>
      <c r="C3395" s="41">
        <f t="shared" si="321"/>
        <v>46021</v>
      </c>
      <c r="D3395" s="42"/>
      <c r="E3395" s="42"/>
      <c r="F3395" s="42"/>
      <c r="G3395" s="43"/>
      <c r="H3395" s="76" t="str">
        <f>IF(G3395="","",VLOOKUP(F3395,ISLER!$1:$51,MATCH(D3395,ISLER!$1:$1,0)-2,0)*VLOOKUP(VLOOKUP(F3395,ISLER!$1:$51,MATCH(D3395,ISLER!$1:$1,0)-1,0),DOVIZ!$1:$4,MATCH(CONCATENATE(TEXT(C3395,"YYYY")," ",TEXT(C3395,"AAAA")),DOVIZ!$1:$1,0),0))</f>
        <v/>
      </c>
      <c r="I3395" s="76" t="str">
        <f t="shared" si="325"/>
        <v/>
      </c>
      <c r="J3395" s="45" t="b">
        <f t="shared" si="323"/>
        <v>0</v>
      </c>
      <c r="K3395" s="45" t="str">
        <f>IF(J3395=FALSE,"",IF(G3395="","",VLOOKUP(F3395,ISLER!$1:$51,2,0)*VLOOKUP(VLOOKUP(F3395,ISLER!$1:$51,3,0),DOVIZ!$1:$4,MATCH(CONCATENATE(TEXT(C3395,"YYYY")," ",TEXT(C3395,"AAAA")),DOVIZ!$1:$1,0),0)))</f>
        <v/>
      </c>
      <c r="L3395" s="45" t="str">
        <f t="shared" si="326"/>
        <v/>
      </c>
      <c r="M3395" s="74">
        <f t="shared" si="322"/>
        <v>46021</v>
      </c>
    </row>
    <row r="3396" spans="1:13" x14ac:dyDescent="0.25">
      <c r="A3396" s="40">
        <v>3460</v>
      </c>
      <c r="B3396" s="40" t="str">
        <f t="shared" si="324"/>
        <v>2025 Aralık</v>
      </c>
      <c r="C3396" s="41">
        <f t="shared" ref="C3396:C3459" si="327">C3395</f>
        <v>46021</v>
      </c>
      <c r="D3396" s="42"/>
      <c r="E3396" s="42"/>
      <c r="F3396" s="42"/>
      <c r="G3396" s="43"/>
      <c r="H3396" s="76" t="str">
        <f>IF(G3396="","",VLOOKUP(F3396,ISLER!$1:$51,MATCH(D3396,ISLER!$1:$1,0)-2,0)*VLOOKUP(VLOOKUP(F3396,ISLER!$1:$51,MATCH(D3396,ISLER!$1:$1,0)-1,0),DOVIZ!$1:$4,MATCH(CONCATENATE(TEXT(C3396,"YYYY")," ",TEXT(C3396,"AAAA")),DOVIZ!$1:$1,0),0))</f>
        <v/>
      </c>
      <c r="I3396" s="76" t="str">
        <f t="shared" si="325"/>
        <v/>
      </c>
      <c r="J3396" s="45" t="b">
        <f t="shared" si="323"/>
        <v>0</v>
      </c>
      <c r="K3396" s="45" t="str">
        <f>IF(J3396=FALSE,"",IF(G3396="","",VLOOKUP(F3396,ISLER!$1:$51,2,0)*VLOOKUP(VLOOKUP(F3396,ISLER!$1:$51,3,0),DOVIZ!$1:$4,MATCH(CONCATENATE(TEXT(C3396,"YYYY")," ",TEXT(C3396,"AAAA")),DOVIZ!$1:$1,0),0)))</f>
        <v/>
      </c>
      <c r="L3396" s="45" t="str">
        <f t="shared" si="326"/>
        <v/>
      </c>
      <c r="M3396" s="74">
        <f t="shared" ref="M3396:M3459" si="328">C3396</f>
        <v>46021</v>
      </c>
    </row>
    <row r="3397" spans="1:13" x14ac:dyDescent="0.25">
      <c r="A3397" s="40">
        <v>3461</v>
      </c>
      <c r="B3397" s="40" t="str">
        <f t="shared" si="324"/>
        <v>2025 Aralık</v>
      </c>
      <c r="C3397" s="41">
        <f t="shared" si="327"/>
        <v>46021</v>
      </c>
      <c r="D3397" s="42"/>
      <c r="E3397" s="42"/>
      <c r="F3397" s="42"/>
      <c r="G3397" s="43"/>
      <c r="H3397" s="76" t="str">
        <f>IF(G3397="","",VLOOKUP(F3397,ISLER!$1:$51,MATCH(D3397,ISLER!$1:$1,0)-2,0)*VLOOKUP(VLOOKUP(F3397,ISLER!$1:$51,MATCH(D3397,ISLER!$1:$1,0)-1,0),DOVIZ!$1:$4,MATCH(CONCATENATE(TEXT(C3397,"YYYY")," ",TEXT(C3397,"AAAA")),DOVIZ!$1:$1,0),0))</f>
        <v/>
      </c>
      <c r="I3397" s="76" t="str">
        <f t="shared" si="325"/>
        <v/>
      </c>
      <c r="J3397" s="45" t="b">
        <f t="shared" si="323"/>
        <v>0</v>
      </c>
      <c r="K3397" s="45" t="str">
        <f>IF(J3397=FALSE,"",IF(G3397="","",VLOOKUP(F3397,ISLER!$1:$51,2,0)*VLOOKUP(VLOOKUP(F3397,ISLER!$1:$51,3,0),DOVIZ!$1:$4,MATCH(CONCATENATE(TEXT(C3397,"YYYY")," ",TEXT(C3397,"AAAA")),DOVIZ!$1:$1,0),0)))</f>
        <v/>
      </c>
      <c r="L3397" s="45" t="str">
        <f t="shared" si="326"/>
        <v/>
      </c>
      <c r="M3397" s="74">
        <f t="shared" si="328"/>
        <v>46021</v>
      </c>
    </row>
    <row r="3398" spans="1:13" x14ac:dyDescent="0.25">
      <c r="A3398" s="40">
        <v>3462</v>
      </c>
      <c r="B3398" s="40" t="str">
        <f t="shared" si="324"/>
        <v>2025 Aralık</v>
      </c>
      <c r="C3398" s="41">
        <f t="shared" si="327"/>
        <v>46021</v>
      </c>
      <c r="D3398" s="42"/>
      <c r="E3398" s="42"/>
      <c r="F3398" s="42"/>
      <c r="G3398" s="43"/>
      <c r="H3398" s="76" t="str">
        <f>IF(G3398="","",VLOOKUP(F3398,ISLER!$1:$51,MATCH(D3398,ISLER!$1:$1,0)-2,0)*VLOOKUP(VLOOKUP(F3398,ISLER!$1:$51,MATCH(D3398,ISLER!$1:$1,0)-1,0),DOVIZ!$1:$4,MATCH(CONCATENATE(TEXT(C3398,"YYYY")," ",TEXT(C3398,"AAAA")),DOVIZ!$1:$1,0),0))</f>
        <v/>
      </c>
      <c r="I3398" s="76" t="str">
        <f t="shared" si="325"/>
        <v/>
      </c>
      <c r="J3398" s="45" t="b">
        <f t="shared" si="323"/>
        <v>0</v>
      </c>
      <c r="K3398" s="45" t="str">
        <f>IF(J3398=FALSE,"",IF(G3398="","",VLOOKUP(F3398,ISLER!$1:$51,2,0)*VLOOKUP(VLOOKUP(F3398,ISLER!$1:$51,3,0),DOVIZ!$1:$4,MATCH(CONCATENATE(TEXT(C3398,"YYYY")," ",TEXT(C3398,"AAAA")),DOVIZ!$1:$1,0),0)))</f>
        <v/>
      </c>
      <c r="L3398" s="45" t="str">
        <f t="shared" si="326"/>
        <v/>
      </c>
      <c r="M3398" s="74">
        <f t="shared" si="328"/>
        <v>46021</v>
      </c>
    </row>
    <row r="3399" spans="1:13" x14ac:dyDescent="0.25">
      <c r="A3399" s="40">
        <v>3463</v>
      </c>
      <c r="B3399" s="40" t="str">
        <f t="shared" si="324"/>
        <v>2025 Aralık</v>
      </c>
      <c r="C3399" s="41">
        <f t="shared" si="327"/>
        <v>46021</v>
      </c>
      <c r="D3399" s="42"/>
      <c r="E3399" s="42"/>
      <c r="F3399" s="42"/>
      <c r="G3399" s="43"/>
      <c r="H3399" s="76" t="str">
        <f>IF(G3399="","",VLOOKUP(F3399,ISLER!$1:$51,MATCH(D3399,ISLER!$1:$1,0)-2,0)*VLOOKUP(VLOOKUP(F3399,ISLER!$1:$51,MATCH(D3399,ISLER!$1:$1,0)-1,0),DOVIZ!$1:$4,MATCH(CONCATENATE(TEXT(C3399,"YYYY")," ",TEXT(C3399,"AAAA")),DOVIZ!$1:$1,0),0))</f>
        <v/>
      </c>
      <c r="I3399" s="76" t="str">
        <f t="shared" si="325"/>
        <v/>
      </c>
      <c r="J3399" s="45" t="b">
        <f t="shared" si="323"/>
        <v>0</v>
      </c>
      <c r="K3399" s="45" t="str">
        <f>IF(J3399=FALSE,"",IF(G3399="","",VLOOKUP(F3399,ISLER!$1:$51,2,0)*VLOOKUP(VLOOKUP(F3399,ISLER!$1:$51,3,0),DOVIZ!$1:$4,MATCH(CONCATENATE(TEXT(C3399,"YYYY")," ",TEXT(C3399,"AAAA")),DOVIZ!$1:$1,0),0)))</f>
        <v/>
      </c>
      <c r="L3399" s="45" t="str">
        <f t="shared" si="326"/>
        <v/>
      </c>
      <c r="M3399" s="74">
        <f t="shared" si="328"/>
        <v>46021</v>
      </c>
    </row>
    <row r="3400" spans="1:13" x14ac:dyDescent="0.25">
      <c r="A3400" s="40">
        <v>3464</v>
      </c>
      <c r="B3400" s="40" t="str">
        <f t="shared" si="324"/>
        <v>2025 Aralık</v>
      </c>
      <c r="C3400" s="41">
        <f t="shared" si="327"/>
        <v>46021</v>
      </c>
      <c r="D3400" s="42"/>
      <c r="E3400" s="42"/>
      <c r="F3400" s="42"/>
      <c r="G3400" s="43"/>
      <c r="H3400" s="76" t="str">
        <f>IF(G3400="","",VLOOKUP(F3400,ISLER!$1:$51,MATCH(D3400,ISLER!$1:$1,0)-2,0)*VLOOKUP(VLOOKUP(F3400,ISLER!$1:$51,MATCH(D3400,ISLER!$1:$1,0)-1,0),DOVIZ!$1:$4,MATCH(CONCATENATE(TEXT(C3400,"YYYY")," ",TEXT(C3400,"AAAA")),DOVIZ!$1:$1,0),0))</f>
        <v/>
      </c>
      <c r="I3400" s="76" t="str">
        <f t="shared" si="325"/>
        <v/>
      </c>
      <c r="J3400" s="45" t="b">
        <f t="shared" si="323"/>
        <v>0</v>
      </c>
      <c r="K3400" s="45" t="str">
        <f>IF(J3400=FALSE,"",IF(G3400="","",VLOOKUP(F3400,ISLER!$1:$51,2,0)*VLOOKUP(VLOOKUP(F3400,ISLER!$1:$51,3,0),DOVIZ!$1:$4,MATCH(CONCATENATE(TEXT(C3400,"YYYY")," ",TEXT(C3400,"AAAA")),DOVIZ!$1:$1,0),0)))</f>
        <v/>
      </c>
      <c r="L3400" s="45" t="str">
        <f t="shared" si="326"/>
        <v/>
      </c>
      <c r="M3400" s="74">
        <f t="shared" si="328"/>
        <v>46021</v>
      </c>
    </row>
    <row r="3401" spans="1:13" x14ac:dyDescent="0.25">
      <c r="A3401" s="40">
        <v>3465</v>
      </c>
      <c r="B3401" s="40" t="str">
        <f t="shared" si="324"/>
        <v>2025 Aralık</v>
      </c>
      <c r="C3401" s="41">
        <f t="shared" si="327"/>
        <v>46021</v>
      </c>
      <c r="D3401" s="42"/>
      <c r="E3401" s="42"/>
      <c r="F3401" s="42"/>
      <c r="G3401" s="43"/>
      <c r="H3401" s="76" t="str">
        <f>IF(G3401="","",VLOOKUP(F3401,ISLER!$1:$51,MATCH(D3401,ISLER!$1:$1,0)-2,0)*VLOOKUP(VLOOKUP(F3401,ISLER!$1:$51,MATCH(D3401,ISLER!$1:$1,0)-1,0),DOVIZ!$1:$4,MATCH(CONCATENATE(TEXT(C3401,"YYYY")," ",TEXT(C3401,"AAAA")),DOVIZ!$1:$1,0),0))</f>
        <v/>
      </c>
      <c r="I3401" s="76" t="str">
        <f t="shared" si="325"/>
        <v/>
      </c>
      <c r="J3401" s="45" t="b">
        <f t="shared" si="323"/>
        <v>0</v>
      </c>
      <c r="K3401" s="45" t="str">
        <f>IF(J3401=FALSE,"",IF(G3401="","",VLOOKUP(F3401,ISLER!$1:$51,2,0)*VLOOKUP(VLOOKUP(F3401,ISLER!$1:$51,3,0),DOVIZ!$1:$4,MATCH(CONCATENATE(TEXT(C3401,"YYYY")," ",TEXT(C3401,"AAAA")),DOVIZ!$1:$1,0),0)))</f>
        <v/>
      </c>
      <c r="L3401" s="45" t="str">
        <f t="shared" si="326"/>
        <v/>
      </c>
      <c r="M3401" s="74">
        <f t="shared" si="328"/>
        <v>46021</v>
      </c>
    </row>
    <row r="3402" spans="1:13" x14ac:dyDescent="0.25">
      <c r="A3402" s="40">
        <v>3466</v>
      </c>
      <c r="B3402" s="40" t="str">
        <f t="shared" si="324"/>
        <v>2025 Aralık</v>
      </c>
      <c r="C3402" s="41">
        <f t="shared" si="327"/>
        <v>46021</v>
      </c>
      <c r="D3402" s="42"/>
      <c r="E3402" s="42"/>
      <c r="F3402" s="42"/>
      <c r="G3402" s="43"/>
      <c r="H3402" s="76" t="str">
        <f>IF(G3402="","",VLOOKUP(F3402,ISLER!$1:$51,MATCH(D3402,ISLER!$1:$1,0)-2,0)*VLOOKUP(VLOOKUP(F3402,ISLER!$1:$51,MATCH(D3402,ISLER!$1:$1,0)-1,0),DOVIZ!$1:$4,MATCH(CONCATENATE(TEXT(C3402,"YYYY")," ",TEXT(C3402,"AAAA")),DOVIZ!$1:$1,0),0))</f>
        <v/>
      </c>
      <c r="I3402" s="76" t="str">
        <f t="shared" si="325"/>
        <v/>
      </c>
      <c r="J3402" s="45" t="b">
        <f t="shared" si="323"/>
        <v>0</v>
      </c>
      <c r="K3402" s="45" t="str">
        <f>IF(J3402=FALSE,"",IF(G3402="","",VLOOKUP(F3402,ISLER!$1:$51,2,0)*VLOOKUP(VLOOKUP(F3402,ISLER!$1:$51,3,0),DOVIZ!$1:$4,MATCH(CONCATENATE(TEXT(C3402,"YYYY")," ",TEXT(C3402,"AAAA")),DOVIZ!$1:$1,0),0)))</f>
        <v/>
      </c>
      <c r="L3402" s="45" t="str">
        <f t="shared" si="326"/>
        <v/>
      </c>
      <c r="M3402" s="74">
        <f t="shared" si="328"/>
        <v>46021</v>
      </c>
    </row>
    <row r="3403" spans="1:13" x14ac:dyDescent="0.25">
      <c r="A3403" s="40">
        <v>3467</v>
      </c>
      <c r="B3403" s="40" t="str">
        <f t="shared" si="324"/>
        <v>2025 Aralık</v>
      </c>
      <c r="C3403" s="41">
        <f t="shared" si="327"/>
        <v>46021</v>
      </c>
      <c r="D3403" s="42"/>
      <c r="E3403" s="42"/>
      <c r="F3403" s="42"/>
      <c r="G3403" s="43"/>
      <c r="H3403" s="76" t="str">
        <f>IF(G3403="","",VLOOKUP(F3403,ISLER!$1:$51,MATCH(D3403,ISLER!$1:$1,0)-2,0)*VLOOKUP(VLOOKUP(F3403,ISLER!$1:$51,MATCH(D3403,ISLER!$1:$1,0)-1,0),DOVIZ!$1:$4,MATCH(CONCATENATE(TEXT(C3403,"YYYY")," ",TEXT(C3403,"AAAA")),DOVIZ!$1:$1,0),0))</f>
        <v/>
      </c>
      <c r="I3403" s="76" t="str">
        <f t="shared" si="325"/>
        <v/>
      </c>
      <c r="J3403" s="45" t="b">
        <f t="shared" si="323"/>
        <v>0</v>
      </c>
      <c r="K3403" s="45" t="str">
        <f>IF(J3403=FALSE,"",IF(G3403="","",VLOOKUP(F3403,ISLER!$1:$51,2,0)*VLOOKUP(VLOOKUP(F3403,ISLER!$1:$51,3,0),DOVIZ!$1:$4,MATCH(CONCATENATE(TEXT(C3403,"YYYY")," ",TEXT(C3403,"AAAA")),DOVIZ!$1:$1,0),0)))</f>
        <v/>
      </c>
      <c r="L3403" s="45" t="str">
        <f t="shared" si="326"/>
        <v/>
      </c>
      <c r="M3403" s="74">
        <f t="shared" si="328"/>
        <v>46021</v>
      </c>
    </row>
    <row r="3404" spans="1:13" x14ac:dyDescent="0.25">
      <c r="A3404" s="40">
        <v>3468</v>
      </c>
      <c r="B3404" s="40" t="str">
        <f t="shared" si="324"/>
        <v>2025 Aralık</v>
      </c>
      <c r="C3404" s="41">
        <f t="shared" si="327"/>
        <v>46021</v>
      </c>
      <c r="D3404" s="42"/>
      <c r="E3404" s="42"/>
      <c r="F3404" s="42"/>
      <c r="G3404" s="43"/>
      <c r="H3404" s="76" t="str">
        <f>IF(G3404="","",VLOOKUP(F3404,ISLER!$1:$51,MATCH(D3404,ISLER!$1:$1,0)-2,0)*VLOOKUP(VLOOKUP(F3404,ISLER!$1:$51,MATCH(D3404,ISLER!$1:$1,0)-1,0),DOVIZ!$1:$4,MATCH(CONCATENATE(TEXT(C3404,"YYYY")," ",TEXT(C3404,"AAAA")),DOVIZ!$1:$1,0),0))</f>
        <v/>
      </c>
      <c r="I3404" s="76" t="str">
        <f t="shared" si="325"/>
        <v/>
      </c>
      <c r="J3404" s="45" t="b">
        <f t="shared" si="323"/>
        <v>0</v>
      </c>
      <c r="K3404" s="45" t="str">
        <f>IF(J3404=FALSE,"",IF(G3404="","",VLOOKUP(F3404,ISLER!$1:$51,2,0)*VLOOKUP(VLOOKUP(F3404,ISLER!$1:$51,3,0),DOVIZ!$1:$4,MATCH(CONCATENATE(TEXT(C3404,"YYYY")," ",TEXT(C3404,"AAAA")),DOVIZ!$1:$1,0),0)))</f>
        <v/>
      </c>
      <c r="L3404" s="45" t="str">
        <f t="shared" si="326"/>
        <v/>
      </c>
      <c r="M3404" s="74">
        <f t="shared" si="328"/>
        <v>46021</v>
      </c>
    </row>
    <row r="3405" spans="1:13" x14ac:dyDescent="0.25">
      <c r="A3405" s="40">
        <v>3469</v>
      </c>
      <c r="B3405" s="40" t="str">
        <f t="shared" si="324"/>
        <v>2025 Aralık</v>
      </c>
      <c r="C3405" s="41">
        <f t="shared" si="327"/>
        <v>46021</v>
      </c>
      <c r="D3405" s="42"/>
      <c r="E3405" s="42"/>
      <c r="F3405" s="42"/>
      <c r="G3405" s="43"/>
      <c r="H3405" s="76" t="str">
        <f>IF(G3405="","",VLOOKUP(F3405,ISLER!$1:$51,MATCH(D3405,ISLER!$1:$1,0)-2,0)*VLOOKUP(VLOOKUP(F3405,ISLER!$1:$51,MATCH(D3405,ISLER!$1:$1,0)-1,0),DOVIZ!$1:$4,MATCH(CONCATENATE(TEXT(C3405,"YYYY")," ",TEXT(C3405,"AAAA")),DOVIZ!$1:$1,0),0))</f>
        <v/>
      </c>
      <c r="I3405" s="76" t="str">
        <f t="shared" si="325"/>
        <v/>
      </c>
      <c r="J3405" s="45" t="b">
        <f t="shared" si="323"/>
        <v>0</v>
      </c>
      <c r="K3405" s="45" t="str">
        <f>IF(J3405=FALSE,"",IF(G3405="","",VLOOKUP(F3405,ISLER!$1:$51,2,0)*VLOOKUP(VLOOKUP(F3405,ISLER!$1:$51,3,0),DOVIZ!$1:$4,MATCH(CONCATENATE(TEXT(C3405,"YYYY")," ",TEXT(C3405,"AAAA")),DOVIZ!$1:$1,0),0)))</f>
        <v/>
      </c>
      <c r="L3405" s="45" t="str">
        <f t="shared" si="326"/>
        <v/>
      </c>
      <c r="M3405" s="74">
        <f t="shared" si="328"/>
        <v>46021</v>
      </c>
    </row>
    <row r="3406" spans="1:13" x14ac:dyDescent="0.25">
      <c r="A3406" s="40">
        <v>3470</v>
      </c>
      <c r="B3406" s="40" t="str">
        <f t="shared" si="324"/>
        <v>2025 Aralık</v>
      </c>
      <c r="C3406" s="41">
        <f t="shared" si="327"/>
        <v>46021</v>
      </c>
      <c r="D3406" s="42"/>
      <c r="E3406" s="42"/>
      <c r="F3406" s="42"/>
      <c r="G3406" s="43"/>
      <c r="H3406" s="76" t="str">
        <f>IF(G3406="","",VLOOKUP(F3406,ISLER!$1:$51,MATCH(D3406,ISLER!$1:$1,0)-2,0)*VLOOKUP(VLOOKUP(F3406,ISLER!$1:$51,MATCH(D3406,ISLER!$1:$1,0)-1,0),DOVIZ!$1:$4,MATCH(CONCATENATE(TEXT(C3406,"YYYY")," ",TEXT(C3406,"AAAA")),DOVIZ!$1:$1,0),0))</f>
        <v/>
      </c>
      <c r="I3406" s="76" t="str">
        <f t="shared" si="325"/>
        <v/>
      </c>
      <c r="J3406" s="45" t="b">
        <f t="shared" si="323"/>
        <v>0</v>
      </c>
      <c r="K3406" s="45" t="str">
        <f>IF(J3406=FALSE,"",IF(G3406="","",VLOOKUP(F3406,ISLER!$1:$51,2,0)*VLOOKUP(VLOOKUP(F3406,ISLER!$1:$51,3,0),DOVIZ!$1:$4,MATCH(CONCATENATE(TEXT(C3406,"YYYY")," ",TEXT(C3406,"AAAA")),DOVIZ!$1:$1,0),0)))</f>
        <v/>
      </c>
      <c r="L3406" s="45" t="str">
        <f t="shared" si="326"/>
        <v/>
      </c>
      <c r="M3406" s="74">
        <f t="shared" si="328"/>
        <v>46021</v>
      </c>
    </row>
    <row r="3407" spans="1:13" x14ac:dyDescent="0.25">
      <c r="A3407" s="40">
        <v>3471</v>
      </c>
      <c r="B3407" s="40" t="str">
        <f t="shared" si="324"/>
        <v>2025 Aralık</v>
      </c>
      <c r="C3407" s="41">
        <f t="shared" si="327"/>
        <v>46021</v>
      </c>
      <c r="D3407" s="42"/>
      <c r="E3407" s="42"/>
      <c r="F3407" s="42"/>
      <c r="G3407" s="43"/>
      <c r="H3407" s="76" t="str">
        <f>IF(G3407="","",VLOOKUP(F3407,ISLER!$1:$51,MATCH(D3407,ISLER!$1:$1,0)-2,0)*VLOOKUP(VLOOKUP(F3407,ISLER!$1:$51,MATCH(D3407,ISLER!$1:$1,0)-1,0),DOVIZ!$1:$4,MATCH(CONCATENATE(TEXT(C3407,"YYYY")," ",TEXT(C3407,"AAAA")),DOVIZ!$1:$1,0),0))</f>
        <v/>
      </c>
      <c r="I3407" s="76" t="str">
        <f t="shared" si="325"/>
        <v/>
      </c>
      <c r="J3407" s="45" t="b">
        <f t="shared" si="323"/>
        <v>0</v>
      </c>
      <c r="K3407" s="45" t="str">
        <f>IF(J3407=FALSE,"",IF(G3407="","",VLOOKUP(F3407,ISLER!$1:$51,2,0)*VLOOKUP(VLOOKUP(F3407,ISLER!$1:$51,3,0),DOVIZ!$1:$4,MATCH(CONCATENATE(TEXT(C3407,"YYYY")," ",TEXT(C3407,"AAAA")),DOVIZ!$1:$1,0),0)))</f>
        <v/>
      </c>
      <c r="L3407" s="45" t="str">
        <f t="shared" si="326"/>
        <v/>
      </c>
      <c r="M3407" s="74">
        <f t="shared" si="328"/>
        <v>46021</v>
      </c>
    </row>
    <row r="3408" spans="1:13" x14ac:dyDescent="0.25">
      <c r="A3408" s="40">
        <v>3472</v>
      </c>
      <c r="B3408" s="40" t="str">
        <f t="shared" si="324"/>
        <v>2025 Aralık</v>
      </c>
      <c r="C3408" s="41">
        <f t="shared" si="327"/>
        <v>46021</v>
      </c>
      <c r="D3408" s="42"/>
      <c r="E3408" s="42"/>
      <c r="F3408" s="42"/>
      <c r="G3408" s="43"/>
      <c r="H3408" s="76" t="str">
        <f>IF(G3408="","",VLOOKUP(F3408,ISLER!$1:$51,MATCH(D3408,ISLER!$1:$1,0)-2,0)*VLOOKUP(VLOOKUP(F3408,ISLER!$1:$51,MATCH(D3408,ISLER!$1:$1,0)-1,0),DOVIZ!$1:$4,MATCH(CONCATENATE(TEXT(C3408,"YYYY")," ",TEXT(C3408,"AAAA")),DOVIZ!$1:$1,0),0))</f>
        <v/>
      </c>
      <c r="I3408" s="76" t="str">
        <f t="shared" si="325"/>
        <v/>
      </c>
      <c r="J3408" s="45" t="b">
        <f t="shared" si="323"/>
        <v>0</v>
      </c>
      <c r="K3408" s="45" t="str">
        <f>IF(J3408=FALSE,"",IF(G3408="","",VLOOKUP(F3408,ISLER!$1:$51,2,0)*VLOOKUP(VLOOKUP(F3408,ISLER!$1:$51,3,0),DOVIZ!$1:$4,MATCH(CONCATENATE(TEXT(C3408,"YYYY")," ",TEXT(C3408,"AAAA")),DOVIZ!$1:$1,0),0)))</f>
        <v/>
      </c>
      <c r="L3408" s="45" t="str">
        <f t="shared" si="326"/>
        <v/>
      </c>
      <c r="M3408" s="74">
        <f t="shared" si="328"/>
        <v>46021</v>
      </c>
    </row>
    <row r="3409" spans="1:13" x14ac:dyDescent="0.25">
      <c r="A3409" s="40">
        <v>3473</v>
      </c>
      <c r="B3409" s="40" t="str">
        <f t="shared" si="324"/>
        <v>2025 Aralık</v>
      </c>
      <c r="C3409" s="41">
        <f t="shared" si="327"/>
        <v>46021</v>
      </c>
      <c r="D3409" s="42"/>
      <c r="E3409" s="42"/>
      <c r="F3409" s="42"/>
      <c r="G3409" s="43"/>
      <c r="H3409" s="76" t="str">
        <f>IF(G3409="","",VLOOKUP(F3409,ISLER!$1:$51,MATCH(D3409,ISLER!$1:$1,0)-2,0)*VLOOKUP(VLOOKUP(F3409,ISLER!$1:$51,MATCH(D3409,ISLER!$1:$1,0)-1,0),DOVIZ!$1:$4,MATCH(CONCATENATE(TEXT(C3409,"YYYY")," ",TEXT(C3409,"AAAA")),DOVIZ!$1:$1,0),0))</f>
        <v/>
      </c>
      <c r="I3409" s="76" t="str">
        <f t="shared" si="325"/>
        <v/>
      </c>
      <c r="J3409" s="45" t="b">
        <f t="shared" si="323"/>
        <v>0</v>
      </c>
      <c r="K3409" s="45" t="str">
        <f>IF(J3409=FALSE,"",IF(G3409="","",VLOOKUP(F3409,ISLER!$1:$51,2,0)*VLOOKUP(VLOOKUP(F3409,ISLER!$1:$51,3,0),DOVIZ!$1:$4,MATCH(CONCATENATE(TEXT(C3409,"YYYY")," ",TEXT(C3409,"AAAA")),DOVIZ!$1:$1,0),0)))</f>
        <v/>
      </c>
      <c r="L3409" s="45" t="str">
        <f t="shared" si="326"/>
        <v/>
      </c>
      <c r="M3409" s="74">
        <f t="shared" si="328"/>
        <v>46021</v>
      </c>
    </row>
    <row r="3410" spans="1:13" x14ac:dyDescent="0.25">
      <c r="A3410" s="40">
        <v>3474</v>
      </c>
      <c r="B3410" s="40" t="str">
        <f t="shared" si="324"/>
        <v>2025 Aralık</v>
      </c>
      <c r="C3410" s="41">
        <f t="shared" si="327"/>
        <v>46021</v>
      </c>
      <c r="D3410" s="42"/>
      <c r="E3410" s="42"/>
      <c r="F3410" s="42"/>
      <c r="G3410" s="43"/>
      <c r="H3410" s="76" t="str">
        <f>IF(G3410="","",VLOOKUP(F3410,ISLER!$1:$51,MATCH(D3410,ISLER!$1:$1,0)-2,0)*VLOOKUP(VLOOKUP(F3410,ISLER!$1:$51,MATCH(D3410,ISLER!$1:$1,0)-1,0),DOVIZ!$1:$4,MATCH(CONCATENATE(TEXT(C3410,"YYYY")," ",TEXT(C3410,"AAAA")),DOVIZ!$1:$1,0),0))</f>
        <v/>
      </c>
      <c r="I3410" s="76" t="str">
        <f t="shared" si="325"/>
        <v/>
      </c>
      <c r="J3410" s="45" t="b">
        <f t="shared" si="323"/>
        <v>0</v>
      </c>
      <c r="K3410" s="45" t="str">
        <f>IF(J3410=FALSE,"",IF(G3410="","",VLOOKUP(F3410,ISLER!$1:$51,2,0)*VLOOKUP(VLOOKUP(F3410,ISLER!$1:$51,3,0),DOVIZ!$1:$4,MATCH(CONCATENATE(TEXT(C3410,"YYYY")," ",TEXT(C3410,"AAAA")),DOVIZ!$1:$1,0),0)))</f>
        <v/>
      </c>
      <c r="L3410" s="45" t="str">
        <f t="shared" si="326"/>
        <v/>
      </c>
      <c r="M3410" s="74">
        <f t="shared" si="328"/>
        <v>46021</v>
      </c>
    </row>
    <row r="3411" spans="1:13" x14ac:dyDescent="0.25">
      <c r="A3411" s="40">
        <v>3475</v>
      </c>
      <c r="B3411" s="40" t="str">
        <f t="shared" si="324"/>
        <v>2025 Aralık</v>
      </c>
      <c r="C3411" s="41">
        <f t="shared" si="327"/>
        <v>46021</v>
      </c>
      <c r="D3411" s="42"/>
      <c r="E3411" s="42"/>
      <c r="F3411" s="42"/>
      <c r="G3411" s="43"/>
      <c r="H3411" s="76" t="str">
        <f>IF(G3411="","",VLOOKUP(F3411,ISLER!$1:$51,MATCH(D3411,ISLER!$1:$1,0)-2,0)*VLOOKUP(VLOOKUP(F3411,ISLER!$1:$51,MATCH(D3411,ISLER!$1:$1,0)-1,0),DOVIZ!$1:$4,MATCH(CONCATENATE(TEXT(C3411,"YYYY")," ",TEXT(C3411,"AAAA")),DOVIZ!$1:$1,0),0))</f>
        <v/>
      </c>
      <c r="I3411" s="76" t="str">
        <f t="shared" si="325"/>
        <v/>
      </c>
      <c r="J3411" s="45" t="b">
        <f t="shared" si="323"/>
        <v>0</v>
      </c>
      <c r="K3411" s="45" t="str">
        <f>IF(J3411=FALSE,"",IF(G3411="","",VLOOKUP(F3411,ISLER!$1:$51,2,0)*VLOOKUP(VLOOKUP(F3411,ISLER!$1:$51,3,0),DOVIZ!$1:$4,MATCH(CONCATENATE(TEXT(C3411,"YYYY")," ",TEXT(C3411,"AAAA")),DOVIZ!$1:$1,0),0)))</f>
        <v/>
      </c>
      <c r="L3411" s="45" t="str">
        <f t="shared" si="326"/>
        <v/>
      </c>
      <c r="M3411" s="74">
        <f t="shared" si="328"/>
        <v>46021</v>
      </c>
    </row>
    <row r="3412" spans="1:13" x14ac:dyDescent="0.25">
      <c r="A3412" s="40">
        <v>3476</v>
      </c>
      <c r="B3412" s="40" t="str">
        <f t="shared" si="324"/>
        <v>2025 Aralık</v>
      </c>
      <c r="C3412" s="41">
        <f t="shared" si="327"/>
        <v>46021</v>
      </c>
      <c r="D3412" s="42"/>
      <c r="E3412" s="42"/>
      <c r="F3412" s="42"/>
      <c r="G3412" s="43"/>
      <c r="H3412" s="76" t="str">
        <f>IF(G3412="","",VLOOKUP(F3412,ISLER!$1:$51,MATCH(D3412,ISLER!$1:$1,0)-2,0)*VLOOKUP(VLOOKUP(F3412,ISLER!$1:$51,MATCH(D3412,ISLER!$1:$1,0)-1,0),DOVIZ!$1:$4,MATCH(CONCATENATE(TEXT(C3412,"YYYY")," ",TEXT(C3412,"AAAA")),DOVIZ!$1:$1,0),0))</f>
        <v/>
      </c>
      <c r="I3412" s="76" t="str">
        <f t="shared" si="325"/>
        <v/>
      </c>
      <c r="J3412" s="45" t="b">
        <f t="shared" si="323"/>
        <v>0</v>
      </c>
      <c r="K3412" s="45" t="str">
        <f>IF(J3412=FALSE,"",IF(G3412="","",VLOOKUP(F3412,ISLER!$1:$51,2,0)*VLOOKUP(VLOOKUP(F3412,ISLER!$1:$51,3,0),DOVIZ!$1:$4,MATCH(CONCATENATE(TEXT(C3412,"YYYY")," ",TEXT(C3412,"AAAA")),DOVIZ!$1:$1,0),0)))</f>
        <v/>
      </c>
      <c r="L3412" s="45" t="str">
        <f t="shared" si="326"/>
        <v/>
      </c>
      <c r="M3412" s="74">
        <f t="shared" si="328"/>
        <v>46021</v>
      </c>
    </row>
    <row r="3413" spans="1:13" x14ac:dyDescent="0.25">
      <c r="A3413" s="40">
        <v>3477</v>
      </c>
      <c r="B3413" s="40" t="str">
        <f t="shared" si="324"/>
        <v>2025 Aralık</v>
      </c>
      <c r="C3413" s="41">
        <f t="shared" si="327"/>
        <v>46021</v>
      </c>
      <c r="D3413" s="42"/>
      <c r="E3413" s="42"/>
      <c r="F3413" s="42"/>
      <c r="G3413" s="43"/>
      <c r="H3413" s="76" t="str">
        <f>IF(G3413="","",VLOOKUP(F3413,ISLER!$1:$51,MATCH(D3413,ISLER!$1:$1,0)-2,0)*VLOOKUP(VLOOKUP(F3413,ISLER!$1:$51,MATCH(D3413,ISLER!$1:$1,0)-1,0),DOVIZ!$1:$4,MATCH(CONCATENATE(TEXT(C3413,"YYYY")," ",TEXT(C3413,"AAAA")),DOVIZ!$1:$1,0),0))</f>
        <v/>
      </c>
      <c r="I3413" s="76" t="str">
        <f t="shared" si="325"/>
        <v/>
      </c>
      <c r="J3413" s="45" t="b">
        <f t="shared" si="323"/>
        <v>0</v>
      </c>
      <c r="K3413" s="45" t="str">
        <f>IF(J3413=FALSE,"",IF(G3413="","",VLOOKUP(F3413,ISLER!$1:$51,2,0)*VLOOKUP(VLOOKUP(F3413,ISLER!$1:$51,3,0),DOVIZ!$1:$4,MATCH(CONCATENATE(TEXT(C3413,"YYYY")," ",TEXT(C3413,"AAAA")),DOVIZ!$1:$1,0),0)))</f>
        <v/>
      </c>
      <c r="L3413" s="45" t="str">
        <f t="shared" si="326"/>
        <v/>
      </c>
      <c r="M3413" s="74">
        <f t="shared" si="328"/>
        <v>46021</v>
      </c>
    </row>
    <row r="3414" spans="1:13" x14ac:dyDescent="0.25">
      <c r="A3414" s="40">
        <v>3478</v>
      </c>
      <c r="B3414" s="40" t="str">
        <f t="shared" si="324"/>
        <v>2025 Aralık</v>
      </c>
      <c r="C3414" s="41">
        <f t="shared" si="327"/>
        <v>46021</v>
      </c>
      <c r="D3414" s="42"/>
      <c r="E3414" s="42"/>
      <c r="F3414" s="42"/>
      <c r="G3414" s="43"/>
      <c r="H3414" s="76" t="str">
        <f>IF(G3414="","",VLOOKUP(F3414,ISLER!$1:$51,MATCH(D3414,ISLER!$1:$1,0)-2,0)*VLOOKUP(VLOOKUP(F3414,ISLER!$1:$51,MATCH(D3414,ISLER!$1:$1,0)-1,0),DOVIZ!$1:$4,MATCH(CONCATENATE(TEXT(C3414,"YYYY")," ",TEXT(C3414,"AAAA")),DOVIZ!$1:$1,0),0))</f>
        <v/>
      </c>
      <c r="I3414" s="76" t="str">
        <f t="shared" si="325"/>
        <v/>
      </c>
      <c r="J3414" s="45" t="b">
        <f t="shared" si="323"/>
        <v>0</v>
      </c>
      <c r="K3414" s="45" t="str">
        <f>IF(J3414=FALSE,"",IF(G3414="","",VLOOKUP(F3414,ISLER!$1:$51,2,0)*VLOOKUP(VLOOKUP(F3414,ISLER!$1:$51,3,0),DOVIZ!$1:$4,MATCH(CONCATENATE(TEXT(C3414,"YYYY")," ",TEXT(C3414,"AAAA")),DOVIZ!$1:$1,0),0)))</f>
        <v/>
      </c>
      <c r="L3414" s="45" t="str">
        <f t="shared" si="326"/>
        <v/>
      </c>
      <c r="M3414" s="74">
        <f t="shared" si="328"/>
        <v>46021</v>
      </c>
    </row>
    <row r="3415" spans="1:13" x14ac:dyDescent="0.25">
      <c r="A3415" s="40">
        <v>3479</v>
      </c>
      <c r="B3415" s="40" t="str">
        <f t="shared" si="324"/>
        <v>2025 Aralık</v>
      </c>
      <c r="C3415" s="41">
        <f t="shared" si="327"/>
        <v>46021</v>
      </c>
      <c r="D3415" s="42"/>
      <c r="E3415" s="42"/>
      <c r="F3415" s="42"/>
      <c r="G3415" s="43"/>
      <c r="H3415" s="76" t="str">
        <f>IF(G3415="","",VLOOKUP(F3415,ISLER!$1:$51,MATCH(D3415,ISLER!$1:$1,0)-2,0)*VLOOKUP(VLOOKUP(F3415,ISLER!$1:$51,MATCH(D3415,ISLER!$1:$1,0)-1,0),DOVIZ!$1:$4,MATCH(CONCATENATE(TEXT(C3415,"YYYY")," ",TEXT(C3415,"AAAA")),DOVIZ!$1:$1,0),0))</f>
        <v/>
      </c>
      <c r="I3415" s="76" t="str">
        <f t="shared" si="325"/>
        <v/>
      </c>
      <c r="J3415" s="45" t="b">
        <f t="shared" si="323"/>
        <v>0</v>
      </c>
      <c r="K3415" s="45" t="str">
        <f>IF(J3415=FALSE,"",IF(G3415="","",VLOOKUP(F3415,ISLER!$1:$51,2,0)*VLOOKUP(VLOOKUP(F3415,ISLER!$1:$51,3,0),DOVIZ!$1:$4,MATCH(CONCATENATE(TEXT(C3415,"YYYY")," ",TEXT(C3415,"AAAA")),DOVIZ!$1:$1,0),0)))</f>
        <v/>
      </c>
      <c r="L3415" s="45" t="str">
        <f t="shared" si="326"/>
        <v/>
      </c>
      <c r="M3415" s="74">
        <f t="shared" si="328"/>
        <v>46021</v>
      </c>
    </row>
    <row r="3416" spans="1:13" x14ac:dyDescent="0.25">
      <c r="A3416" s="40">
        <v>3480</v>
      </c>
      <c r="B3416" s="40" t="str">
        <f t="shared" si="324"/>
        <v>2025 Aralık</v>
      </c>
      <c r="C3416" s="41">
        <f t="shared" si="327"/>
        <v>46021</v>
      </c>
      <c r="D3416" s="42"/>
      <c r="E3416" s="42"/>
      <c r="F3416" s="42"/>
      <c r="G3416" s="43"/>
      <c r="H3416" s="76" t="str">
        <f>IF(G3416="","",VLOOKUP(F3416,ISLER!$1:$51,MATCH(D3416,ISLER!$1:$1,0)-2,0)*VLOOKUP(VLOOKUP(F3416,ISLER!$1:$51,MATCH(D3416,ISLER!$1:$1,0)-1,0),DOVIZ!$1:$4,MATCH(CONCATENATE(TEXT(C3416,"YYYY")," ",TEXT(C3416,"AAAA")),DOVIZ!$1:$1,0),0))</f>
        <v/>
      </c>
      <c r="I3416" s="76" t="str">
        <f t="shared" si="325"/>
        <v/>
      </c>
      <c r="J3416" s="45" t="b">
        <f t="shared" si="323"/>
        <v>0</v>
      </c>
      <c r="K3416" s="45" t="str">
        <f>IF(J3416=FALSE,"",IF(G3416="","",VLOOKUP(F3416,ISLER!$1:$51,2,0)*VLOOKUP(VLOOKUP(F3416,ISLER!$1:$51,3,0),DOVIZ!$1:$4,MATCH(CONCATENATE(TEXT(C3416,"YYYY")," ",TEXT(C3416,"AAAA")),DOVIZ!$1:$1,0),0)))</f>
        <v/>
      </c>
      <c r="L3416" s="45" t="str">
        <f t="shared" si="326"/>
        <v/>
      </c>
      <c r="M3416" s="74">
        <f t="shared" si="328"/>
        <v>46021</v>
      </c>
    </row>
    <row r="3417" spans="1:13" x14ac:dyDescent="0.25">
      <c r="A3417" s="40">
        <v>3481</v>
      </c>
      <c r="B3417" s="40" t="str">
        <f t="shared" si="324"/>
        <v>2025 Aralık</v>
      </c>
      <c r="C3417" s="41">
        <f t="shared" si="327"/>
        <v>46021</v>
      </c>
      <c r="D3417" s="42"/>
      <c r="E3417" s="42"/>
      <c r="F3417" s="42"/>
      <c r="G3417" s="43"/>
      <c r="H3417" s="76" t="str">
        <f>IF(G3417="","",VLOOKUP(F3417,ISLER!$1:$51,MATCH(D3417,ISLER!$1:$1,0)-2,0)*VLOOKUP(VLOOKUP(F3417,ISLER!$1:$51,MATCH(D3417,ISLER!$1:$1,0)-1,0),DOVIZ!$1:$4,MATCH(CONCATENATE(TEXT(C3417,"YYYY")," ",TEXT(C3417,"AAAA")),DOVIZ!$1:$1,0),0))</f>
        <v/>
      </c>
      <c r="I3417" s="76" t="str">
        <f t="shared" si="325"/>
        <v/>
      </c>
      <c r="J3417" s="45" t="b">
        <f t="shared" si="323"/>
        <v>0</v>
      </c>
      <c r="K3417" s="45" t="str">
        <f>IF(J3417=FALSE,"",IF(G3417="","",VLOOKUP(F3417,ISLER!$1:$51,2,0)*VLOOKUP(VLOOKUP(F3417,ISLER!$1:$51,3,0),DOVIZ!$1:$4,MATCH(CONCATENATE(TEXT(C3417,"YYYY")," ",TEXT(C3417,"AAAA")),DOVIZ!$1:$1,0),0)))</f>
        <v/>
      </c>
      <c r="L3417" s="45" t="str">
        <f t="shared" si="326"/>
        <v/>
      </c>
      <c r="M3417" s="74">
        <f t="shared" si="328"/>
        <v>46021</v>
      </c>
    </row>
    <row r="3418" spans="1:13" x14ac:dyDescent="0.25">
      <c r="A3418" s="40">
        <v>3482</v>
      </c>
      <c r="B3418" s="40" t="str">
        <f t="shared" si="324"/>
        <v>2025 Aralık</v>
      </c>
      <c r="C3418" s="41">
        <f t="shared" si="327"/>
        <v>46021</v>
      </c>
      <c r="D3418" s="42"/>
      <c r="E3418" s="42"/>
      <c r="F3418" s="42"/>
      <c r="G3418" s="43"/>
      <c r="H3418" s="76" t="str">
        <f>IF(G3418="","",VLOOKUP(F3418,ISLER!$1:$51,MATCH(D3418,ISLER!$1:$1,0)-2,0)*VLOOKUP(VLOOKUP(F3418,ISLER!$1:$51,MATCH(D3418,ISLER!$1:$1,0)-1,0),DOVIZ!$1:$4,MATCH(CONCATENATE(TEXT(C3418,"YYYY")," ",TEXT(C3418,"AAAA")),DOVIZ!$1:$1,0),0))</f>
        <v/>
      </c>
      <c r="I3418" s="76" t="str">
        <f t="shared" si="325"/>
        <v/>
      </c>
      <c r="J3418" s="45" t="b">
        <f t="shared" si="323"/>
        <v>0</v>
      </c>
      <c r="K3418" s="45" t="str">
        <f>IF(J3418=FALSE,"",IF(G3418="","",VLOOKUP(F3418,ISLER!$1:$51,2,0)*VLOOKUP(VLOOKUP(F3418,ISLER!$1:$51,3,0),DOVIZ!$1:$4,MATCH(CONCATENATE(TEXT(C3418,"YYYY")," ",TEXT(C3418,"AAAA")),DOVIZ!$1:$1,0),0)))</f>
        <v/>
      </c>
      <c r="L3418" s="45" t="str">
        <f t="shared" si="326"/>
        <v/>
      </c>
      <c r="M3418" s="74">
        <f t="shared" si="328"/>
        <v>46021</v>
      </c>
    </row>
    <row r="3419" spans="1:13" x14ac:dyDescent="0.25">
      <c r="A3419" s="40">
        <v>3483</v>
      </c>
      <c r="B3419" s="40" t="str">
        <f t="shared" si="324"/>
        <v>2025 Aralık</v>
      </c>
      <c r="C3419" s="41">
        <f t="shared" si="327"/>
        <v>46021</v>
      </c>
      <c r="D3419" s="42"/>
      <c r="E3419" s="42"/>
      <c r="F3419" s="42"/>
      <c r="G3419" s="43"/>
      <c r="H3419" s="76" t="str">
        <f>IF(G3419="","",VLOOKUP(F3419,ISLER!$1:$51,MATCH(D3419,ISLER!$1:$1,0)-2,0)*VLOOKUP(VLOOKUP(F3419,ISLER!$1:$51,MATCH(D3419,ISLER!$1:$1,0)-1,0),DOVIZ!$1:$4,MATCH(CONCATENATE(TEXT(C3419,"YYYY")," ",TEXT(C3419,"AAAA")),DOVIZ!$1:$1,0),0))</f>
        <v/>
      </c>
      <c r="I3419" s="76" t="str">
        <f t="shared" si="325"/>
        <v/>
      </c>
      <c r="J3419" s="45" t="b">
        <f t="shared" si="323"/>
        <v>0</v>
      </c>
      <c r="K3419" s="45" t="str">
        <f>IF(J3419=FALSE,"",IF(G3419="","",VLOOKUP(F3419,ISLER!$1:$51,2,0)*VLOOKUP(VLOOKUP(F3419,ISLER!$1:$51,3,0),DOVIZ!$1:$4,MATCH(CONCATENATE(TEXT(C3419,"YYYY")," ",TEXT(C3419,"AAAA")),DOVIZ!$1:$1,0),0)))</f>
        <v/>
      </c>
      <c r="L3419" s="45" t="str">
        <f t="shared" si="326"/>
        <v/>
      </c>
      <c r="M3419" s="74">
        <f t="shared" si="328"/>
        <v>46021</v>
      </c>
    </row>
    <row r="3420" spans="1:13" x14ac:dyDescent="0.25">
      <c r="A3420" s="40">
        <v>3484</v>
      </c>
      <c r="B3420" s="40" t="str">
        <f t="shared" si="324"/>
        <v>2025 Aralık</v>
      </c>
      <c r="C3420" s="41">
        <f t="shared" si="327"/>
        <v>46021</v>
      </c>
      <c r="D3420" s="42"/>
      <c r="E3420" s="42"/>
      <c r="F3420" s="42"/>
      <c r="G3420" s="43"/>
      <c r="H3420" s="76" t="str">
        <f>IF(G3420="","",VLOOKUP(F3420,ISLER!$1:$51,MATCH(D3420,ISLER!$1:$1,0)-2,0)*VLOOKUP(VLOOKUP(F3420,ISLER!$1:$51,MATCH(D3420,ISLER!$1:$1,0)-1,0),DOVIZ!$1:$4,MATCH(CONCATENATE(TEXT(C3420,"YYYY")," ",TEXT(C3420,"AAAA")),DOVIZ!$1:$1,0),0))</f>
        <v/>
      </c>
      <c r="I3420" s="76" t="str">
        <f t="shared" si="325"/>
        <v/>
      </c>
      <c r="J3420" s="45" t="b">
        <f t="shared" si="323"/>
        <v>0</v>
      </c>
      <c r="K3420" s="45" t="str">
        <f>IF(J3420=FALSE,"",IF(G3420="","",VLOOKUP(F3420,ISLER!$1:$51,2,0)*VLOOKUP(VLOOKUP(F3420,ISLER!$1:$51,3,0),DOVIZ!$1:$4,MATCH(CONCATENATE(TEXT(C3420,"YYYY")," ",TEXT(C3420,"AAAA")),DOVIZ!$1:$1,0),0)))</f>
        <v/>
      </c>
      <c r="L3420" s="45" t="str">
        <f t="shared" si="326"/>
        <v/>
      </c>
      <c r="M3420" s="74">
        <f t="shared" si="328"/>
        <v>46021</v>
      </c>
    </row>
    <row r="3421" spans="1:13" x14ac:dyDescent="0.25">
      <c r="A3421" s="40">
        <v>3485</v>
      </c>
      <c r="B3421" s="40" t="str">
        <f t="shared" si="324"/>
        <v>2025 Aralık</v>
      </c>
      <c r="C3421" s="41">
        <f t="shared" si="327"/>
        <v>46021</v>
      </c>
      <c r="D3421" s="42"/>
      <c r="E3421" s="42"/>
      <c r="F3421" s="42"/>
      <c r="G3421" s="43"/>
      <c r="H3421" s="76" t="str">
        <f>IF(G3421="","",VLOOKUP(F3421,ISLER!$1:$51,MATCH(D3421,ISLER!$1:$1,0)-2,0)*VLOOKUP(VLOOKUP(F3421,ISLER!$1:$51,MATCH(D3421,ISLER!$1:$1,0)-1,0),DOVIZ!$1:$4,MATCH(CONCATENATE(TEXT(C3421,"YYYY")," ",TEXT(C3421,"AAAA")),DOVIZ!$1:$1,0),0))</f>
        <v/>
      </c>
      <c r="I3421" s="76" t="str">
        <f t="shared" si="325"/>
        <v/>
      </c>
      <c r="J3421" s="45" t="b">
        <f t="shared" si="323"/>
        <v>0</v>
      </c>
      <c r="K3421" s="45" t="str">
        <f>IF(J3421=FALSE,"",IF(G3421="","",VLOOKUP(F3421,ISLER!$1:$51,2,0)*VLOOKUP(VLOOKUP(F3421,ISLER!$1:$51,3,0),DOVIZ!$1:$4,MATCH(CONCATENATE(TEXT(C3421,"YYYY")," ",TEXT(C3421,"AAAA")),DOVIZ!$1:$1,0),0)))</f>
        <v/>
      </c>
      <c r="L3421" s="45" t="str">
        <f t="shared" si="326"/>
        <v/>
      </c>
      <c r="M3421" s="74">
        <f t="shared" si="328"/>
        <v>46021</v>
      </c>
    </row>
    <row r="3422" spans="1:13" x14ac:dyDescent="0.25">
      <c r="A3422" s="40">
        <v>3486</v>
      </c>
      <c r="B3422" s="40" t="str">
        <f t="shared" si="324"/>
        <v>2025 Aralık</v>
      </c>
      <c r="C3422" s="41">
        <f t="shared" si="327"/>
        <v>46021</v>
      </c>
      <c r="D3422" s="42"/>
      <c r="E3422" s="42"/>
      <c r="F3422" s="42"/>
      <c r="G3422" s="43"/>
      <c r="H3422" s="76" t="str">
        <f>IF(G3422="","",VLOOKUP(F3422,ISLER!$1:$51,MATCH(D3422,ISLER!$1:$1,0)-2,0)*VLOOKUP(VLOOKUP(F3422,ISLER!$1:$51,MATCH(D3422,ISLER!$1:$1,0)-1,0),DOVIZ!$1:$4,MATCH(CONCATENATE(TEXT(C3422,"YYYY")," ",TEXT(C3422,"AAAA")),DOVIZ!$1:$1,0),0))</f>
        <v/>
      </c>
      <c r="I3422" s="76" t="str">
        <f t="shared" si="325"/>
        <v/>
      </c>
      <c r="J3422" s="45" t="b">
        <f t="shared" si="323"/>
        <v>0</v>
      </c>
      <c r="K3422" s="45" t="str">
        <f>IF(J3422=FALSE,"",IF(G3422="","",VLOOKUP(F3422,ISLER!$1:$51,2,0)*VLOOKUP(VLOOKUP(F3422,ISLER!$1:$51,3,0),DOVIZ!$1:$4,MATCH(CONCATENATE(TEXT(C3422,"YYYY")," ",TEXT(C3422,"AAAA")),DOVIZ!$1:$1,0),0)))</f>
        <v/>
      </c>
      <c r="L3422" s="45" t="str">
        <f t="shared" si="326"/>
        <v/>
      </c>
      <c r="M3422" s="74">
        <f t="shared" si="328"/>
        <v>46021</v>
      </c>
    </row>
    <row r="3423" spans="1:13" x14ac:dyDescent="0.25">
      <c r="A3423" s="40">
        <v>3487</v>
      </c>
      <c r="B3423" s="40" t="str">
        <f t="shared" si="324"/>
        <v>2025 Aralık</v>
      </c>
      <c r="C3423" s="41">
        <f t="shared" si="327"/>
        <v>46021</v>
      </c>
      <c r="D3423" s="42"/>
      <c r="E3423" s="42"/>
      <c r="F3423" s="42"/>
      <c r="G3423" s="43"/>
      <c r="H3423" s="76" t="str">
        <f>IF(G3423="","",VLOOKUP(F3423,ISLER!$1:$51,MATCH(D3423,ISLER!$1:$1,0)-2,0)*VLOOKUP(VLOOKUP(F3423,ISLER!$1:$51,MATCH(D3423,ISLER!$1:$1,0)-1,0),DOVIZ!$1:$4,MATCH(CONCATENATE(TEXT(C3423,"YYYY")," ",TEXT(C3423,"AAAA")),DOVIZ!$1:$1,0),0))</f>
        <v/>
      </c>
      <c r="I3423" s="76" t="str">
        <f t="shared" si="325"/>
        <v/>
      </c>
      <c r="J3423" s="45" t="b">
        <f t="shared" si="323"/>
        <v>0</v>
      </c>
      <c r="K3423" s="45" t="str">
        <f>IF(J3423=FALSE,"",IF(G3423="","",VLOOKUP(F3423,ISLER!$1:$51,2,0)*VLOOKUP(VLOOKUP(F3423,ISLER!$1:$51,3,0),DOVIZ!$1:$4,MATCH(CONCATENATE(TEXT(C3423,"YYYY")," ",TEXT(C3423,"AAAA")),DOVIZ!$1:$1,0),0)))</f>
        <v/>
      </c>
      <c r="L3423" s="45" t="str">
        <f t="shared" si="326"/>
        <v/>
      </c>
      <c r="M3423" s="74">
        <f t="shared" si="328"/>
        <v>46021</v>
      </c>
    </row>
    <row r="3424" spans="1:13" x14ac:dyDescent="0.25">
      <c r="A3424" s="40">
        <v>3488</v>
      </c>
      <c r="B3424" s="40" t="str">
        <f t="shared" si="324"/>
        <v>2025 Aralık</v>
      </c>
      <c r="C3424" s="41">
        <f t="shared" si="327"/>
        <v>46021</v>
      </c>
      <c r="D3424" s="42"/>
      <c r="E3424" s="42"/>
      <c r="F3424" s="42"/>
      <c r="G3424" s="43"/>
      <c r="H3424" s="76" t="str">
        <f>IF(G3424="","",VLOOKUP(F3424,ISLER!$1:$51,MATCH(D3424,ISLER!$1:$1,0)-2,0)*VLOOKUP(VLOOKUP(F3424,ISLER!$1:$51,MATCH(D3424,ISLER!$1:$1,0)-1,0),DOVIZ!$1:$4,MATCH(CONCATENATE(TEXT(C3424,"YYYY")," ",TEXT(C3424,"AAAA")),DOVIZ!$1:$1,0),0))</f>
        <v/>
      </c>
      <c r="I3424" s="76" t="str">
        <f t="shared" si="325"/>
        <v/>
      </c>
      <c r="J3424" s="45" t="b">
        <f t="shared" si="323"/>
        <v>0</v>
      </c>
      <c r="K3424" s="45" t="str">
        <f>IF(J3424=FALSE,"",IF(G3424="","",VLOOKUP(F3424,ISLER!$1:$51,2,0)*VLOOKUP(VLOOKUP(F3424,ISLER!$1:$51,3,0),DOVIZ!$1:$4,MATCH(CONCATENATE(TEXT(C3424,"YYYY")," ",TEXT(C3424,"AAAA")),DOVIZ!$1:$1,0),0)))</f>
        <v/>
      </c>
      <c r="L3424" s="45" t="str">
        <f t="shared" si="326"/>
        <v/>
      </c>
      <c r="M3424" s="74">
        <f t="shared" si="328"/>
        <v>46021</v>
      </c>
    </row>
    <row r="3425" spans="1:13" x14ac:dyDescent="0.25">
      <c r="A3425" s="40">
        <v>3489</v>
      </c>
      <c r="B3425" s="40" t="str">
        <f t="shared" si="324"/>
        <v>2025 Aralık</v>
      </c>
      <c r="C3425" s="41">
        <f t="shared" si="327"/>
        <v>46021</v>
      </c>
      <c r="D3425" s="42"/>
      <c r="E3425" s="42"/>
      <c r="F3425" s="42"/>
      <c r="G3425" s="43"/>
      <c r="H3425" s="76" t="str">
        <f>IF(G3425="","",VLOOKUP(F3425,ISLER!$1:$51,MATCH(D3425,ISLER!$1:$1,0)-2,0)*VLOOKUP(VLOOKUP(F3425,ISLER!$1:$51,MATCH(D3425,ISLER!$1:$1,0)-1,0),DOVIZ!$1:$4,MATCH(CONCATENATE(TEXT(C3425,"YYYY")," ",TEXT(C3425,"AAAA")),DOVIZ!$1:$1,0),0))</f>
        <v/>
      </c>
      <c r="I3425" s="76" t="str">
        <f t="shared" si="325"/>
        <v/>
      </c>
      <c r="J3425" s="45" t="b">
        <f t="shared" si="323"/>
        <v>0</v>
      </c>
      <c r="K3425" s="45" t="str">
        <f>IF(J3425=FALSE,"",IF(G3425="","",VLOOKUP(F3425,ISLER!$1:$51,2,0)*VLOOKUP(VLOOKUP(F3425,ISLER!$1:$51,3,0),DOVIZ!$1:$4,MATCH(CONCATENATE(TEXT(C3425,"YYYY")," ",TEXT(C3425,"AAAA")),DOVIZ!$1:$1,0),0)))</f>
        <v/>
      </c>
      <c r="L3425" s="45" t="str">
        <f t="shared" si="326"/>
        <v/>
      </c>
      <c r="M3425" s="74">
        <f t="shared" si="328"/>
        <v>46021</v>
      </c>
    </row>
    <row r="3426" spans="1:13" x14ac:dyDescent="0.25">
      <c r="A3426" s="40">
        <v>3490</v>
      </c>
      <c r="B3426" s="40" t="str">
        <f t="shared" si="324"/>
        <v>2025 Aralık</v>
      </c>
      <c r="C3426" s="41">
        <f t="shared" si="327"/>
        <v>46021</v>
      </c>
      <c r="D3426" s="42"/>
      <c r="E3426" s="42"/>
      <c r="F3426" s="42"/>
      <c r="G3426" s="43"/>
      <c r="H3426" s="76" t="str">
        <f>IF(G3426="","",VLOOKUP(F3426,ISLER!$1:$51,MATCH(D3426,ISLER!$1:$1,0)-2,0)*VLOOKUP(VLOOKUP(F3426,ISLER!$1:$51,MATCH(D3426,ISLER!$1:$1,0)-1,0),DOVIZ!$1:$4,MATCH(CONCATENATE(TEXT(C3426,"YYYY")," ",TEXT(C3426,"AAAA")),DOVIZ!$1:$1,0),0))</f>
        <v/>
      </c>
      <c r="I3426" s="76" t="str">
        <f t="shared" si="325"/>
        <v/>
      </c>
      <c r="J3426" s="45" t="b">
        <f t="shared" si="323"/>
        <v>0</v>
      </c>
      <c r="K3426" s="45" t="str">
        <f>IF(J3426=FALSE,"",IF(G3426="","",VLOOKUP(F3426,ISLER!$1:$51,2,0)*VLOOKUP(VLOOKUP(F3426,ISLER!$1:$51,3,0),DOVIZ!$1:$4,MATCH(CONCATENATE(TEXT(C3426,"YYYY")," ",TEXT(C3426,"AAAA")),DOVIZ!$1:$1,0),0)))</f>
        <v/>
      </c>
      <c r="L3426" s="45" t="str">
        <f t="shared" si="326"/>
        <v/>
      </c>
      <c r="M3426" s="74">
        <f t="shared" si="328"/>
        <v>46021</v>
      </c>
    </row>
    <row r="3427" spans="1:13" x14ac:dyDescent="0.25">
      <c r="A3427" s="40">
        <v>3491</v>
      </c>
      <c r="B3427" s="40" t="str">
        <f t="shared" si="324"/>
        <v>2025 Aralık</v>
      </c>
      <c r="C3427" s="41">
        <f t="shared" si="327"/>
        <v>46021</v>
      </c>
      <c r="D3427" s="42"/>
      <c r="E3427" s="42"/>
      <c r="F3427" s="42"/>
      <c r="G3427" s="43"/>
      <c r="H3427" s="76" t="str">
        <f>IF(G3427="","",VLOOKUP(F3427,ISLER!$1:$51,MATCH(D3427,ISLER!$1:$1,0)-2,0)*VLOOKUP(VLOOKUP(F3427,ISLER!$1:$51,MATCH(D3427,ISLER!$1:$1,0)-1,0),DOVIZ!$1:$4,MATCH(CONCATENATE(TEXT(C3427,"YYYY")," ",TEXT(C3427,"AAAA")),DOVIZ!$1:$1,0),0))</f>
        <v/>
      </c>
      <c r="I3427" s="76" t="str">
        <f t="shared" si="325"/>
        <v/>
      </c>
      <c r="J3427" s="45" t="b">
        <f t="shared" si="323"/>
        <v>0</v>
      </c>
      <c r="K3427" s="45" t="str">
        <f>IF(J3427=FALSE,"",IF(G3427="","",VLOOKUP(F3427,ISLER!$1:$51,2,0)*VLOOKUP(VLOOKUP(F3427,ISLER!$1:$51,3,0),DOVIZ!$1:$4,MATCH(CONCATENATE(TEXT(C3427,"YYYY")," ",TEXT(C3427,"AAAA")),DOVIZ!$1:$1,0),0)))</f>
        <v/>
      </c>
      <c r="L3427" s="45" t="str">
        <f t="shared" si="326"/>
        <v/>
      </c>
      <c r="M3427" s="74">
        <f t="shared" si="328"/>
        <v>46021</v>
      </c>
    </row>
    <row r="3428" spans="1:13" x14ac:dyDescent="0.25">
      <c r="A3428" s="40">
        <v>3492</v>
      </c>
      <c r="B3428" s="40" t="str">
        <f t="shared" si="324"/>
        <v>2025 Aralık</v>
      </c>
      <c r="C3428" s="41">
        <f t="shared" si="327"/>
        <v>46021</v>
      </c>
      <c r="D3428" s="42"/>
      <c r="E3428" s="42"/>
      <c r="F3428" s="42"/>
      <c r="G3428" s="43"/>
      <c r="H3428" s="76" t="str">
        <f>IF(G3428="","",VLOOKUP(F3428,ISLER!$1:$51,MATCH(D3428,ISLER!$1:$1,0)-2,0)*VLOOKUP(VLOOKUP(F3428,ISLER!$1:$51,MATCH(D3428,ISLER!$1:$1,0)-1,0),DOVIZ!$1:$4,MATCH(CONCATENATE(TEXT(C3428,"YYYY")," ",TEXT(C3428,"AAAA")),DOVIZ!$1:$1,0),0))</f>
        <v/>
      </c>
      <c r="I3428" s="76" t="str">
        <f t="shared" si="325"/>
        <v/>
      </c>
      <c r="J3428" s="45" t="b">
        <f t="shared" si="323"/>
        <v>0</v>
      </c>
      <c r="K3428" s="45" t="str">
        <f>IF(J3428=FALSE,"",IF(G3428="","",VLOOKUP(F3428,ISLER!$1:$51,2,0)*VLOOKUP(VLOOKUP(F3428,ISLER!$1:$51,3,0),DOVIZ!$1:$4,MATCH(CONCATENATE(TEXT(C3428,"YYYY")," ",TEXT(C3428,"AAAA")),DOVIZ!$1:$1,0),0)))</f>
        <v/>
      </c>
      <c r="L3428" s="45" t="str">
        <f t="shared" si="326"/>
        <v/>
      </c>
      <c r="M3428" s="74">
        <f t="shared" si="328"/>
        <v>46021</v>
      </c>
    </row>
    <row r="3429" spans="1:13" x14ac:dyDescent="0.25">
      <c r="A3429" s="40">
        <v>3493</v>
      </c>
      <c r="B3429" s="40" t="str">
        <f t="shared" si="324"/>
        <v>2025 Aralık</v>
      </c>
      <c r="C3429" s="41">
        <f t="shared" si="327"/>
        <v>46021</v>
      </c>
      <c r="D3429" s="42"/>
      <c r="E3429" s="42"/>
      <c r="F3429" s="42"/>
      <c r="G3429" s="43"/>
      <c r="H3429" s="76" t="str">
        <f>IF(G3429="","",VLOOKUP(F3429,ISLER!$1:$51,MATCH(D3429,ISLER!$1:$1,0)-2,0)*VLOOKUP(VLOOKUP(F3429,ISLER!$1:$51,MATCH(D3429,ISLER!$1:$1,0)-1,0),DOVIZ!$1:$4,MATCH(CONCATENATE(TEXT(C3429,"YYYY")," ",TEXT(C3429,"AAAA")),DOVIZ!$1:$1,0),0))</f>
        <v/>
      </c>
      <c r="I3429" s="76" t="str">
        <f t="shared" si="325"/>
        <v/>
      </c>
      <c r="J3429" s="45" t="b">
        <f t="shared" si="323"/>
        <v>0</v>
      </c>
      <c r="K3429" s="45" t="str">
        <f>IF(J3429=FALSE,"",IF(G3429="","",VLOOKUP(F3429,ISLER!$1:$51,2,0)*VLOOKUP(VLOOKUP(F3429,ISLER!$1:$51,3,0),DOVIZ!$1:$4,MATCH(CONCATENATE(TEXT(C3429,"YYYY")," ",TEXT(C3429,"AAAA")),DOVIZ!$1:$1,0),0)))</f>
        <v/>
      </c>
      <c r="L3429" s="45" t="str">
        <f t="shared" si="326"/>
        <v/>
      </c>
      <c r="M3429" s="74">
        <f t="shared" si="328"/>
        <v>46021</v>
      </c>
    </row>
    <row r="3430" spans="1:13" x14ac:dyDescent="0.25">
      <c r="A3430" s="40">
        <v>3494</v>
      </c>
      <c r="B3430" s="40" t="str">
        <f t="shared" si="324"/>
        <v>2025 Aralık</v>
      </c>
      <c r="C3430" s="41">
        <f t="shared" si="327"/>
        <v>46021</v>
      </c>
      <c r="D3430" s="42"/>
      <c r="E3430" s="42"/>
      <c r="F3430" s="42"/>
      <c r="G3430" s="43"/>
      <c r="H3430" s="76" t="str">
        <f>IF(G3430="","",VLOOKUP(F3430,ISLER!$1:$51,MATCH(D3430,ISLER!$1:$1,0)-2,0)*VLOOKUP(VLOOKUP(F3430,ISLER!$1:$51,MATCH(D3430,ISLER!$1:$1,0)-1,0),DOVIZ!$1:$4,MATCH(CONCATENATE(TEXT(C3430,"YYYY")," ",TEXT(C3430,"AAAA")),DOVIZ!$1:$1,0),0))</f>
        <v/>
      </c>
      <c r="I3430" s="76" t="str">
        <f t="shared" si="325"/>
        <v/>
      </c>
      <c r="J3430" s="45" t="b">
        <f t="shared" si="323"/>
        <v>0</v>
      </c>
      <c r="K3430" s="45" t="str">
        <f>IF(J3430=FALSE,"",IF(G3430="","",VLOOKUP(F3430,ISLER!$1:$51,2,0)*VLOOKUP(VLOOKUP(F3430,ISLER!$1:$51,3,0),DOVIZ!$1:$4,MATCH(CONCATENATE(TEXT(C3430,"YYYY")," ",TEXT(C3430,"AAAA")),DOVIZ!$1:$1,0),0)))</f>
        <v/>
      </c>
      <c r="L3430" s="45" t="str">
        <f t="shared" si="326"/>
        <v/>
      </c>
      <c r="M3430" s="74">
        <f t="shared" si="328"/>
        <v>46021</v>
      </c>
    </row>
    <row r="3431" spans="1:13" x14ac:dyDescent="0.25">
      <c r="A3431" s="40">
        <v>3495</v>
      </c>
      <c r="B3431" s="40" t="str">
        <f t="shared" si="324"/>
        <v>2025 Aralık</v>
      </c>
      <c r="C3431" s="41">
        <f t="shared" si="327"/>
        <v>46021</v>
      </c>
      <c r="D3431" s="42"/>
      <c r="E3431" s="42"/>
      <c r="F3431" s="42"/>
      <c r="G3431" s="43"/>
      <c r="H3431" s="76" t="str">
        <f>IF(G3431="","",VLOOKUP(F3431,ISLER!$1:$51,MATCH(D3431,ISLER!$1:$1,0)-2,0)*VLOOKUP(VLOOKUP(F3431,ISLER!$1:$51,MATCH(D3431,ISLER!$1:$1,0)-1,0),DOVIZ!$1:$4,MATCH(CONCATENATE(TEXT(C3431,"YYYY")," ",TEXT(C3431,"AAAA")),DOVIZ!$1:$1,0),0))</f>
        <v/>
      </c>
      <c r="I3431" s="76" t="str">
        <f t="shared" si="325"/>
        <v/>
      </c>
      <c r="J3431" s="45" t="b">
        <f t="shared" si="323"/>
        <v>0</v>
      </c>
      <c r="K3431" s="45" t="str">
        <f>IF(J3431=FALSE,"",IF(G3431="","",VLOOKUP(F3431,ISLER!$1:$51,2,0)*VLOOKUP(VLOOKUP(F3431,ISLER!$1:$51,3,0),DOVIZ!$1:$4,MATCH(CONCATENATE(TEXT(C3431,"YYYY")," ",TEXT(C3431,"AAAA")),DOVIZ!$1:$1,0),0)))</f>
        <v/>
      </c>
      <c r="L3431" s="45" t="str">
        <f t="shared" si="326"/>
        <v/>
      </c>
      <c r="M3431" s="74">
        <f t="shared" si="328"/>
        <v>46021</v>
      </c>
    </row>
    <row r="3432" spans="1:13" x14ac:dyDescent="0.25">
      <c r="A3432" s="40">
        <v>3496</v>
      </c>
      <c r="B3432" s="40" t="str">
        <f t="shared" si="324"/>
        <v>2025 Aralık</v>
      </c>
      <c r="C3432" s="41">
        <f t="shared" si="327"/>
        <v>46021</v>
      </c>
      <c r="D3432" s="42"/>
      <c r="E3432" s="42"/>
      <c r="F3432" s="42"/>
      <c r="G3432" s="43"/>
      <c r="H3432" s="76" t="str">
        <f>IF(G3432="","",VLOOKUP(F3432,ISLER!$1:$51,MATCH(D3432,ISLER!$1:$1,0)-2,0)*VLOOKUP(VLOOKUP(F3432,ISLER!$1:$51,MATCH(D3432,ISLER!$1:$1,0)-1,0),DOVIZ!$1:$4,MATCH(CONCATENATE(TEXT(C3432,"YYYY")," ",TEXT(C3432,"AAAA")),DOVIZ!$1:$1,0),0))</f>
        <v/>
      </c>
      <c r="I3432" s="76" t="str">
        <f t="shared" si="325"/>
        <v/>
      </c>
      <c r="J3432" s="45" t="b">
        <f t="shared" si="323"/>
        <v>0</v>
      </c>
      <c r="K3432" s="45" t="str">
        <f>IF(J3432=FALSE,"",IF(G3432="","",VLOOKUP(F3432,ISLER!$1:$51,2,0)*VLOOKUP(VLOOKUP(F3432,ISLER!$1:$51,3,0),DOVIZ!$1:$4,MATCH(CONCATENATE(TEXT(C3432,"YYYY")," ",TEXT(C3432,"AAAA")),DOVIZ!$1:$1,0),0)))</f>
        <v/>
      </c>
      <c r="L3432" s="45" t="str">
        <f t="shared" si="326"/>
        <v/>
      </c>
      <c r="M3432" s="74">
        <f t="shared" si="328"/>
        <v>46021</v>
      </c>
    </row>
    <row r="3433" spans="1:13" x14ac:dyDescent="0.25">
      <c r="A3433" s="40">
        <v>3497</v>
      </c>
      <c r="B3433" s="40" t="str">
        <f t="shared" si="324"/>
        <v>2025 Aralık</v>
      </c>
      <c r="C3433" s="41">
        <f t="shared" si="327"/>
        <v>46021</v>
      </c>
      <c r="D3433" s="42"/>
      <c r="E3433" s="42"/>
      <c r="F3433" s="42"/>
      <c r="G3433" s="43"/>
      <c r="H3433" s="76" t="str">
        <f>IF(G3433="","",VLOOKUP(F3433,ISLER!$1:$51,MATCH(D3433,ISLER!$1:$1,0)-2,0)*VLOOKUP(VLOOKUP(F3433,ISLER!$1:$51,MATCH(D3433,ISLER!$1:$1,0)-1,0),DOVIZ!$1:$4,MATCH(CONCATENATE(TEXT(C3433,"YYYY")," ",TEXT(C3433,"AAAA")),DOVIZ!$1:$1,0),0))</f>
        <v/>
      </c>
      <c r="I3433" s="76" t="str">
        <f t="shared" si="325"/>
        <v/>
      </c>
      <c r="J3433" s="45" t="b">
        <f t="shared" si="323"/>
        <v>0</v>
      </c>
      <c r="K3433" s="45" t="str">
        <f>IF(J3433=FALSE,"",IF(G3433="","",VLOOKUP(F3433,ISLER!$1:$51,2,0)*VLOOKUP(VLOOKUP(F3433,ISLER!$1:$51,3,0),DOVIZ!$1:$4,MATCH(CONCATENATE(TEXT(C3433,"YYYY")," ",TEXT(C3433,"AAAA")),DOVIZ!$1:$1,0),0)))</f>
        <v/>
      </c>
      <c r="L3433" s="45" t="str">
        <f t="shared" si="326"/>
        <v/>
      </c>
      <c r="M3433" s="74">
        <f t="shared" si="328"/>
        <v>46021</v>
      </c>
    </row>
    <row r="3434" spans="1:13" x14ac:dyDescent="0.25">
      <c r="A3434" s="40">
        <v>3498</v>
      </c>
      <c r="B3434" s="40" t="str">
        <f t="shared" si="324"/>
        <v>2025 Aralık</v>
      </c>
      <c r="C3434" s="41">
        <f t="shared" si="327"/>
        <v>46021</v>
      </c>
      <c r="D3434" s="42"/>
      <c r="E3434" s="42"/>
      <c r="F3434" s="42"/>
      <c r="G3434" s="43"/>
      <c r="H3434" s="76" t="str">
        <f>IF(G3434="","",VLOOKUP(F3434,ISLER!$1:$51,MATCH(D3434,ISLER!$1:$1,0)-2,0)*VLOOKUP(VLOOKUP(F3434,ISLER!$1:$51,MATCH(D3434,ISLER!$1:$1,0)-1,0),DOVIZ!$1:$4,MATCH(CONCATENATE(TEXT(C3434,"YYYY")," ",TEXT(C3434,"AAAA")),DOVIZ!$1:$1,0),0))</f>
        <v/>
      </c>
      <c r="I3434" s="76" t="str">
        <f t="shared" si="325"/>
        <v/>
      </c>
      <c r="J3434" s="45" t="b">
        <f t="shared" si="323"/>
        <v>0</v>
      </c>
      <c r="K3434" s="45" t="str">
        <f>IF(J3434=FALSE,"",IF(G3434="","",VLOOKUP(F3434,ISLER!$1:$51,2,0)*VLOOKUP(VLOOKUP(F3434,ISLER!$1:$51,3,0),DOVIZ!$1:$4,MATCH(CONCATENATE(TEXT(C3434,"YYYY")," ",TEXT(C3434,"AAAA")),DOVIZ!$1:$1,0),0)))</f>
        <v/>
      </c>
      <c r="L3434" s="45" t="str">
        <f t="shared" si="326"/>
        <v/>
      </c>
      <c r="M3434" s="74">
        <f t="shared" si="328"/>
        <v>46021</v>
      </c>
    </row>
    <row r="3435" spans="1:13" x14ac:dyDescent="0.25">
      <c r="A3435" s="40">
        <v>3499</v>
      </c>
      <c r="B3435" s="40" t="str">
        <f t="shared" si="324"/>
        <v>2025 Aralık</v>
      </c>
      <c r="C3435" s="41">
        <f t="shared" si="327"/>
        <v>46021</v>
      </c>
      <c r="D3435" s="42"/>
      <c r="E3435" s="42"/>
      <c r="F3435" s="42"/>
      <c r="G3435" s="43"/>
      <c r="H3435" s="76" t="str">
        <f>IF(G3435="","",VLOOKUP(F3435,ISLER!$1:$51,MATCH(D3435,ISLER!$1:$1,0)-2,0)*VLOOKUP(VLOOKUP(F3435,ISLER!$1:$51,MATCH(D3435,ISLER!$1:$1,0)-1,0),DOVIZ!$1:$4,MATCH(CONCATENATE(TEXT(C3435,"YYYY")," ",TEXT(C3435,"AAAA")),DOVIZ!$1:$1,0),0))</f>
        <v/>
      </c>
      <c r="I3435" s="76" t="str">
        <f t="shared" si="325"/>
        <v/>
      </c>
      <c r="J3435" s="45" t="b">
        <f t="shared" si="323"/>
        <v>0</v>
      </c>
      <c r="K3435" s="45" t="str">
        <f>IF(J3435=FALSE,"",IF(G3435="","",VLOOKUP(F3435,ISLER!$1:$51,2,0)*VLOOKUP(VLOOKUP(F3435,ISLER!$1:$51,3,0),DOVIZ!$1:$4,MATCH(CONCATENATE(TEXT(C3435,"YYYY")," ",TEXT(C3435,"AAAA")),DOVIZ!$1:$1,0),0)))</f>
        <v/>
      </c>
      <c r="L3435" s="45" t="str">
        <f t="shared" si="326"/>
        <v/>
      </c>
      <c r="M3435" s="74">
        <f t="shared" si="328"/>
        <v>46021</v>
      </c>
    </row>
    <row r="3436" spans="1:13" x14ac:dyDescent="0.25">
      <c r="A3436" s="40">
        <v>3500</v>
      </c>
      <c r="B3436" s="40" t="str">
        <f t="shared" si="324"/>
        <v>2025 Aralık</v>
      </c>
      <c r="C3436" s="41">
        <f t="shared" si="327"/>
        <v>46021</v>
      </c>
      <c r="D3436" s="42"/>
      <c r="E3436" s="42"/>
      <c r="F3436" s="42"/>
      <c r="G3436" s="43"/>
      <c r="H3436" s="76" t="str">
        <f>IF(G3436="","",VLOOKUP(F3436,ISLER!$1:$51,MATCH(D3436,ISLER!$1:$1,0)-2,0)*VLOOKUP(VLOOKUP(F3436,ISLER!$1:$51,MATCH(D3436,ISLER!$1:$1,0)-1,0),DOVIZ!$1:$4,MATCH(CONCATENATE(TEXT(C3436,"YYYY")," ",TEXT(C3436,"AAAA")),DOVIZ!$1:$1,0),0))</f>
        <v/>
      </c>
      <c r="I3436" s="76" t="str">
        <f t="shared" si="325"/>
        <v/>
      </c>
      <c r="J3436" s="45" t="b">
        <f t="shared" si="323"/>
        <v>0</v>
      </c>
      <c r="K3436" s="45" t="str">
        <f>IF(J3436=FALSE,"",IF(G3436="","",VLOOKUP(F3436,ISLER!$1:$51,2,0)*VLOOKUP(VLOOKUP(F3436,ISLER!$1:$51,3,0),DOVIZ!$1:$4,MATCH(CONCATENATE(TEXT(C3436,"YYYY")," ",TEXT(C3436,"AAAA")),DOVIZ!$1:$1,0),0)))</f>
        <v/>
      </c>
      <c r="L3436" s="45" t="str">
        <f t="shared" si="326"/>
        <v/>
      </c>
      <c r="M3436" s="74">
        <f t="shared" si="328"/>
        <v>46021</v>
      </c>
    </row>
    <row r="3437" spans="1:13" x14ac:dyDescent="0.25">
      <c r="A3437" s="40">
        <v>3501</v>
      </c>
      <c r="B3437" s="40" t="str">
        <f t="shared" si="324"/>
        <v>2025 Aralık</v>
      </c>
      <c r="C3437" s="41">
        <f t="shared" si="327"/>
        <v>46021</v>
      </c>
      <c r="D3437" s="42"/>
      <c r="E3437" s="42"/>
      <c r="F3437" s="42"/>
      <c r="G3437" s="43"/>
      <c r="H3437" s="76" t="str">
        <f>IF(G3437="","",VLOOKUP(F3437,ISLER!$1:$51,MATCH(D3437,ISLER!$1:$1,0)-2,0)*VLOOKUP(VLOOKUP(F3437,ISLER!$1:$51,MATCH(D3437,ISLER!$1:$1,0)-1,0),DOVIZ!$1:$4,MATCH(CONCATENATE(TEXT(C3437,"YYYY")," ",TEXT(C3437,"AAAA")),DOVIZ!$1:$1,0),0))</f>
        <v/>
      </c>
      <c r="I3437" s="76" t="str">
        <f t="shared" si="325"/>
        <v/>
      </c>
      <c r="J3437" s="45" t="b">
        <f t="shared" si="323"/>
        <v>0</v>
      </c>
      <c r="K3437" s="45" t="str">
        <f>IF(J3437=FALSE,"",IF(G3437="","",VLOOKUP(F3437,ISLER!$1:$51,2,0)*VLOOKUP(VLOOKUP(F3437,ISLER!$1:$51,3,0),DOVIZ!$1:$4,MATCH(CONCATENATE(TEXT(C3437,"YYYY")," ",TEXT(C3437,"AAAA")),DOVIZ!$1:$1,0),0)))</f>
        <v/>
      </c>
      <c r="L3437" s="45" t="str">
        <f t="shared" si="326"/>
        <v/>
      </c>
      <c r="M3437" s="74">
        <f t="shared" si="328"/>
        <v>46021</v>
      </c>
    </row>
    <row r="3438" spans="1:13" x14ac:dyDescent="0.25">
      <c r="A3438" s="40">
        <v>3502</v>
      </c>
      <c r="B3438" s="40" t="str">
        <f t="shared" si="324"/>
        <v>2025 Aralık</v>
      </c>
      <c r="C3438" s="41">
        <f t="shared" si="327"/>
        <v>46021</v>
      </c>
      <c r="D3438" s="42"/>
      <c r="E3438" s="42"/>
      <c r="F3438" s="42"/>
      <c r="G3438" s="43"/>
      <c r="H3438" s="76" t="str">
        <f>IF(G3438="","",VLOOKUP(F3438,ISLER!$1:$51,MATCH(D3438,ISLER!$1:$1,0)-2,0)*VLOOKUP(VLOOKUP(F3438,ISLER!$1:$51,MATCH(D3438,ISLER!$1:$1,0)-1,0),DOVIZ!$1:$4,MATCH(CONCATENATE(TEXT(C3438,"YYYY")," ",TEXT(C3438,"AAAA")),DOVIZ!$1:$1,0),0))</f>
        <v/>
      </c>
      <c r="I3438" s="76" t="str">
        <f t="shared" si="325"/>
        <v/>
      </c>
      <c r="J3438" s="45" t="b">
        <f t="shared" si="323"/>
        <v>0</v>
      </c>
      <c r="K3438" s="45" t="str">
        <f>IF(J3438=FALSE,"",IF(G3438="","",VLOOKUP(F3438,ISLER!$1:$51,2,0)*VLOOKUP(VLOOKUP(F3438,ISLER!$1:$51,3,0),DOVIZ!$1:$4,MATCH(CONCATENATE(TEXT(C3438,"YYYY")," ",TEXT(C3438,"AAAA")),DOVIZ!$1:$1,0),0)))</f>
        <v/>
      </c>
      <c r="L3438" s="45" t="str">
        <f t="shared" si="326"/>
        <v/>
      </c>
      <c r="M3438" s="74">
        <f t="shared" si="328"/>
        <v>46021</v>
      </c>
    </row>
    <row r="3439" spans="1:13" x14ac:dyDescent="0.25">
      <c r="A3439" s="40">
        <v>3503</v>
      </c>
      <c r="B3439" s="40" t="str">
        <f t="shared" si="324"/>
        <v>2025 Aralık</v>
      </c>
      <c r="C3439" s="41">
        <f t="shared" si="327"/>
        <v>46021</v>
      </c>
      <c r="D3439" s="42"/>
      <c r="E3439" s="42"/>
      <c r="F3439" s="42"/>
      <c r="G3439" s="43"/>
      <c r="H3439" s="76" t="str">
        <f>IF(G3439="","",VLOOKUP(F3439,ISLER!$1:$51,MATCH(D3439,ISLER!$1:$1,0)-2,0)*VLOOKUP(VLOOKUP(F3439,ISLER!$1:$51,MATCH(D3439,ISLER!$1:$1,0)-1,0),DOVIZ!$1:$4,MATCH(CONCATENATE(TEXT(C3439,"YYYY")," ",TEXT(C3439,"AAAA")),DOVIZ!$1:$1,0),0))</f>
        <v/>
      </c>
      <c r="I3439" s="76" t="str">
        <f t="shared" si="325"/>
        <v/>
      </c>
      <c r="J3439" s="45" t="b">
        <f t="shared" si="323"/>
        <v>0</v>
      </c>
      <c r="K3439" s="45" t="str">
        <f>IF(J3439=FALSE,"",IF(G3439="","",VLOOKUP(F3439,ISLER!$1:$51,2,0)*VLOOKUP(VLOOKUP(F3439,ISLER!$1:$51,3,0),DOVIZ!$1:$4,MATCH(CONCATENATE(TEXT(C3439,"YYYY")," ",TEXT(C3439,"AAAA")),DOVIZ!$1:$1,0),0)))</f>
        <v/>
      </c>
      <c r="L3439" s="45" t="str">
        <f t="shared" si="326"/>
        <v/>
      </c>
      <c r="M3439" s="74">
        <f t="shared" si="328"/>
        <v>46021</v>
      </c>
    </row>
    <row r="3440" spans="1:13" x14ac:dyDescent="0.25">
      <c r="A3440" s="40">
        <v>3504</v>
      </c>
      <c r="B3440" s="40" t="str">
        <f t="shared" si="324"/>
        <v>2025 Aralık</v>
      </c>
      <c r="C3440" s="41">
        <f t="shared" si="327"/>
        <v>46021</v>
      </c>
      <c r="D3440" s="42"/>
      <c r="E3440" s="42"/>
      <c r="F3440" s="42"/>
      <c r="G3440" s="43"/>
      <c r="H3440" s="76" t="str">
        <f>IF(G3440="","",VLOOKUP(F3440,ISLER!$1:$51,MATCH(D3440,ISLER!$1:$1,0)-2,0)*VLOOKUP(VLOOKUP(F3440,ISLER!$1:$51,MATCH(D3440,ISLER!$1:$1,0)-1,0),DOVIZ!$1:$4,MATCH(CONCATENATE(TEXT(C3440,"YYYY")," ",TEXT(C3440,"AAAA")),DOVIZ!$1:$1,0),0))</f>
        <v/>
      </c>
      <c r="I3440" s="76" t="str">
        <f t="shared" si="325"/>
        <v/>
      </c>
      <c r="J3440" s="45" t="b">
        <f t="shared" si="323"/>
        <v>0</v>
      </c>
      <c r="K3440" s="45" t="str">
        <f>IF(J3440=FALSE,"",IF(G3440="","",VLOOKUP(F3440,ISLER!$1:$51,2,0)*VLOOKUP(VLOOKUP(F3440,ISLER!$1:$51,3,0),DOVIZ!$1:$4,MATCH(CONCATENATE(TEXT(C3440,"YYYY")," ",TEXT(C3440,"AAAA")),DOVIZ!$1:$1,0),0)))</f>
        <v/>
      </c>
      <c r="L3440" s="45" t="str">
        <f t="shared" si="326"/>
        <v/>
      </c>
      <c r="M3440" s="74">
        <f t="shared" si="328"/>
        <v>46021</v>
      </c>
    </row>
    <row r="3441" spans="1:13" x14ac:dyDescent="0.25">
      <c r="A3441" s="40">
        <v>3505</v>
      </c>
      <c r="B3441" s="40" t="str">
        <f t="shared" si="324"/>
        <v>2025 Aralık</v>
      </c>
      <c r="C3441" s="41">
        <f t="shared" si="327"/>
        <v>46021</v>
      </c>
      <c r="D3441" s="42"/>
      <c r="E3441" s="42"/>
      <c r="F3441" s="42"/>
      <c r="G3441" s="43"/>
      <c r="H3441" s="76" t="str">
        <f>IF(G3441="","",VLOOKUP(F3441,ISLER!$1:$51,MATCH(D3441,ISLER!$1:$1,0)-2,0)*VLOOKUP(VLOOKUP(F3441,ISLER!$1:$51,MATCH(D3441,ISLER!$1:$1,0)-1,0),DOVIZ!$1:$4,MATCH(CONCATENATE(TEXT(C3441,"YYYY")," ",TEXT(C3441,"AAAA")),DOVIZ!$1:$1,0),0))</f>
        <v/>
      </c>
      <c r="I3441" s="76" t="str">
        <f t="shared" si="325"/>
        <v/>
      </c>
      <c r="J3441" s="45" t="b">
        <f t="shared" si="323"/>
        <v>0</v>
      </c>
      <c r="K3441" s="45" t="str">
        <f>IF(J3441=FALSE,"",IF(G3441="","",VLOOKUP(F3441,ISLER!$1:$51,2,0)*VLOOKUP(VLOOKUP(F3441,ISLER!$1:$51,3,0),DOVIZ!$1:$4,MATCH(CONCATENATE(TEXT(C3441,"YYYY")," ",TEXT(C3441,"AAAA")),DOVIZ!$1:$1,0),0)))</f>
        <v/>
      </c>
      <c r="L3441" s="45" t="str">
        <f t="shared" si="326"/>
        <v/>
      </c>
      <c r="M3441" s="74">
        <f t="shared" si="328"/>
        <v>46021</v>
      </c>
    </row>
    <row r="3442" spans="1:13" x14ac:dyDescent="0.25">
      <c r="A3442" s="40">
        <v>3506</v>
      </c>
      <c r="B3442" s="40" t="str">
        <f t="shared" si="324"/>
        <v>2025 Aralık</v>
      </c>
      <c r="C3442" s="41">
        <f t="shared" si="327"/>
        <v>46021</v>
      </c>
      <c r="D3442" s="42"/>
      <c r="E3442" s="42"/>
      <c r="F3442" s="42"/>
      <c r="G3442" s="43"/>
      <c r="H3442" s="76" t="str">
        <f>IF(G3442="","",VLOOKUP(F3442,ISLER!$1:$51,MATCH(D3442,ISLER!$1:$1,0)-2,0)*VLOOKUP(VLOOKUP(F3442,ISLER!$1:$51,MATCH(D3442,ISLER!$1:$1,0)-1,0),DOVIZ!$1:$4,MATCH(CONCATENATE(TEXT(C3442,"YYYY")," ",TEXT(C3442,"AAAA")),DOVIZ!$1:$1,0),0))</f>
        <v/>
      </c>
      <c r="I3442" s="76" t="str">
        <f t="shared" si="325"/>
        <v/>
      </c>
      <c r="J3442" s="45" t="b">
        <f t="shared" ref="J3442:J3505" si="329">OR(D3442="DİŞÇİM İSTANBUL EZGİ HANIM",D3442="DİŞÇİM İSTANBUL MERVE HANIM",D3442="DİŞÇİM İSTANBUL BÜŞRA HANIM",D3442="DİŞÇİM İSTANBUL HÜLYA HANIM",D3442="DİŞÇİM İSTANBUL KEMAL BEY",D3442="DİŞÇİM İSTANBUL HAKAN BEY",D3442="DİŞÇİM İSTANBUL MUHAMMED BEY",D3442="DİŞÇİM İSTANBUL MURAT BEY")</f>
        <v>0</v>
      </c>
      <c r="K3442" s="45" t="str">
        <f>IF(J3442=FALSE,"",IF(G3442="","",VLOOKUP(F3442,ISLER!$1:$51,2,0)*VLOOKUP(VLOOKUP(F3442,ISLER!$1:$51,3,0),DOVIZ!$1:$4,MATCH(CONCATENATE(TEXT(C3442,"YYYY")," ",TEXT(C3442,"AAAA")),DOVIZ!$1:$1,0),0)))</f>
        <v/>
      </c>
      <c r="L3442" s="45" t="str">
        <f t="shared" si="326"/>
        <v/>
      </c>
      <c r="M3442" s="74">
        <f t="shared" si="328"/>
        <v>46021</v>
      </c>
    </row>
    <row r="3443" spans="1:13" x14ac:dyDescent="0.25">
      <c r="A3443" s="40">
        <v>3507</v>
      </c>
      <c r="B3443" s="40" t="str">
        <f t="shared" si="324"/>
        <v>2025 Aralık</v>
      </c>
      <c r="C3443" s="41">
        <f t="shared" si="327"/>
        <v>46021</v>
      </c>
      <c r="D3443" s="42"/>
      <c r="E3443" s="42"/>
      <c r="F3443" s="42"/>
      <c r="G3443" s="43"/>
      <c r="H3443" s="76" t="str">
        <f>IF(G3443="","",VLOOKUP(F3443,ISLER!$1:$51,MATCH(D3443,ISLER!$1:$1,0)-2,0)*VLOOKUP(VLOOKUP(F3443,ISLER!$1:$51,MATCH(D3443,ISLER!$1:$1,0)-1,0),DOVIZ!$1:$4,MATCH(CONCATENATE(TEXT(C3443,"YYYY")," ",TEXT(C3443,"AAAA")),DOVIZ!$1:$1,0),0))</f>
        <v/>
      </c>
      <c r="I3443" s="76" t="str">
        <f t="shared" si="325"/>
        <v/>
      </c>
      <c r="J3443" s="45" t="b">
        <f t="shared" si="329"/>
        <v>0</v>
      </c>
      <c r="K3443" s="45" t="str">
        <f>IF(J3443=FALSE,"",IF(G3443="","",VLOOKUP(F3443,ISLER!$1:$51,2,0)*VLOOKUP(VLOOKUP(F3443,ISLER!$1:$51,3,0),DOVIZ!$1:$4,MATCH(CONCATENATE(TEXT(C3443,"YYYY")," ",TEXT(C3443,"AAAA")),DOVIZ!$1:$1,0),0)))</f>
        <v/>
      </c>
      <c r="L3443" s="45" t="str">
        <f t="shared" si="326"/>
        <v/>
      </c>
      <c r="M3443" s="74">
        <f t="shared" si="328"/>
        <v>46021</v>
      </c>
    </row>
    <row r="3444" spans="1:13" x14ac:dyDescent="0.25">
      <c r="A3444" s="40">
        <v>3508</v>
      </c>
      <c r="B3444" s="40" t="str">
        <f t="shared" si="324"/>
        <v>2025 Aralık</v>
      </c>
      <c r="C3444" s="41">
        <f t="shared" si="327"/>
        <v>46021</v>
      </c>
      <c r="D3444" s="42"/>
      <c r="E3444" s="42"/>
      <c r="F3444" s="42"/>
      <c r="G3444" s="43"/>
      <c r="H3444" s="76" t="str">
        <f>IF(G3444="","",VLOOKUP(F3444,ISLER!$1:$51,MATCH(D3444,ISLER!$1:$1,0)-2,0)*VLOOKUP(VLOOKUP(F3444,ISLER!$1:$51,MATCH(D3444,ISLER!$1:$1,0)-1,0),DOVIZ!$1:$4,MATCH(CONCATENATE(TEXT(C3444,"YYYY")," ",TEXT(C3444,"AAAA")),DOVIZ!$1:$1,0),0))</f>
        <v/>
      </c>
      <c r="I3444" s="76" t="str">
        <f t="shared" si="325"/>
        <v/>
      </c>
      <c r="J3444" s="45" t="b">
        <f t="shared" si="329"/>
        <v>0</v>
      </c>
      <c r="K3444" s="45" t="str">
        <f>IF(J3444=FALSE,"",IF(G3444="","",VLOOKUP(F3444,ISLER!$1:$51,2,0)*VLOOKUP(VLOOKUP(F3444,ISLER!$1:$51,3,0),DOVIZ!$1:$4,MATCH(CONCATENATE(TEXT(C3444,"YYYY")," ",TEXT(C3444,"AAAA")),DOVIZ!$1:$1,0),0)))</f>
        <v/>
      </c>
      <c r="L3444" s="45" t="str">
        <f t="shared" si="326"/>
        <v/>
      </c>
      <c r="M3444" s="74">
        <f t="shared" si="328"/>
        <v>46021</v>
      </c>
    </row>
    <row r="3445" spans="1:13" x14ac:dyDescent="0.25">
      <c r="A3445" s="40">
        <v>3509</v>
      </c>
      <c r="B3445" s="40" t="str">
        <f t="shared" si="324"/>
        <v>2025 Aralık</v>
      </c>
      <c r="C3445" s="41">
        <f t="shared" si="327"/>
        <v>46021</v>
      </c>
      <c r="D3445" s="42"/>
      <c r="E3445" s="42"/>
      <c r="F3445" s="42"/>
      <c r="G3445" s="43"/>
      <c r="H3445" s="76" t="str">
        <f>IF(G3445="","",VLOOKUP(F3445,ISLER!$1:$51,MATCH(D3445,ISLER!$1:$1,0)-2,0)*VLOOKUP(VLOOKUP(F3445,ISLER!$1:$51,MATCH(D3445,ISLER!$1:$1,0)-1,0),DOVIZ!$1:$4,MATCH(CONCATENATE(TEXT(C3445,"YYYY")," ",TEXT(C3445,"AAAA")),DOVIZ!$1:$1,0),0))</f>
        <v/>
      </c>
      <c r="I3445" s="76" t="str">
        <f t="shared" si="325"/>
        <v/>
      </c>
      <c r="J3445" s="45" t="b">
        <f t="shared" si="329"/>
        <v>0</v>
      </c>
      <c r="K3445" s="45" t="str">
        <f>IF(J3445=FALSE,"",IF(G3445="","",VLOOKUP(F3445,ISLER!$1:$51,2,0)*VLOOKUP(VLOOKUP(F3445,ISLER!$1:$51,3,0),DOVIZ!$1:$4,MATCH(CONCATENATE(TEXT(C3445,"YYYY")," ",TEXT(C3445,"AAAA")),DOVIZ!$1:$1,0),0)))</f>
        <v/>
      </c>
      <c r="L3445" s="45" t="str">
        <f t="shared" si="326"/>
        <v/>
      </c>
      <c r="M3445" s="74">
        <f t="shared" si="328"/>
        <v>46021</v>
      </c>
    </row>
    <row r="3446" spans="1:13" x14ac:dyDescent="0.25">
      <c r="A3446" s="40">
        <v>3510</v>
      </c>
      <c r="B3446" s="40" t="str">
        <f t="shared" si="324"/>
        <v>2025 Aralık</v>
      </c>
      <c r="C3446" s="41">
        <f t="shared" si="327"/>
        <v>46021</v>
      </c>
      <c r="D3446" s="42"/>
      <c r="E3446" s="42"/>
      <c r="F3446" s="42"/>
      <c r="G3446" s="43"/>
      <c r="H3446" s="76" t="str">
        <f>IF(G3446="","",VLOOKUP(F3446,ISLER!$1:$51,MATCH(D3446,ISLER!$1:$1,0)-2,0)*VLOOKUP(VLOOKUP(F3446,ISLER!$1:$51,MATCH(D3446,ISLER!$1:$1,0)-1,0),DOVIZ!$1:$4,MATCH(CONCATENATE(TEXT(C3446,"YYYY")," ",TEXT(C3446,"AAAA")),DOVIZ!$1:$1,0),0))</f>
        <v/>
      </c>
      <c r="I3446" s="76" t="str">
        <f t="shared" si="325"/>
        <v/>
      </c>
      <c r="J3446" s="45" t="b">
        <f t="shared" si="329"/>
        <v>0</v>
      </c>
      <c r="K3446" s="45" t="str">
        <f>IF(J3446=FALSE,"",IF(G3446="","",VLOOKUP(F3446,ISLER!$1:$51,2,0)*VLOOKUP(VLOOKUP(F3446,ISLER!$1:$51,3,0),DOVIZ!$1:$4,MATCH(CONCATENATE(TEXT(C3446,"YYYY")," ",TEXT(C3446,"AAAA")),DOVIZ!$1:$1,0),0)))</f>
        <v/>
      </c>
      <c r="L3446" s="45" t="str">
        <f t="shared" si="326"/>
        <v/>
      </c>
      <c r="M3446" s="74">
        <f t="shared" si="328"/>
        <v>46021</v>
      </c>
    </row>
    <row r="3447" spans="1:13" x14ac:dyDescent="0.25">
      <c r="A3447" s="40">
        <v>3511</v>
      </c>
      <c r="B3447" s="40" t="str">
        <f t="shared" si="324"/>
        <v>2025 Aralık</v>
      </c>
      <c r="C3447" s="41">
        <f t="shared" si="327"/>
        <v>46021</v>
      </c>
      <c r="D3447" s="42"/>
      <c r="E3447" s="42"/>
      <c r="F3447" s="42"/>
      <c r="G3447" s="43"/>
      <c r="H3447" s="76" t="str">
        <f>IF(G3447="","",VLOOKUP(F3447,ISLER!$1:$51,MATCH(D3447,ISLER!$1:$1,0)-2,0)*VLOOKUP(VLOOKUP(F3447,ISLER!$1:$51,MATCH(D3447,ISLER!$1:$1,0)-1,0),DOVIZ!$1:$4,MATCH(CONCATENATE(TEXT(C3447,"YYYY")," ",TEXT(C3447,"AAAA")),DOVIZ!$1:$1,0),0))</f>
        <v/>
      </c>
      <c r="I3447" s="76" t="str">
        <f t="shared" si="325"/>
        <v/>
      </c>
      <c r="J3447" s="45" t="b">
        <f t="shared" si="329"/>
        <v>0</v>
      </c>
      <c r="K3447" s="45" t="str">
        <f>IF(J3447=FALSE,"",IF(G3447="","",VLOOKUP(F3447,ISLER!$1:$51,2,0)*VLOOKUP(VLOOKUP(F3447,ISLER!$1:$51,3,0),DOVIZ!$1:$4,MATCH(CONCATENATE(TEXT(C3447,"YYYY")," ",TEXT(C3447,"AAAA")),DOVIZ!$1:$1,0),0)))</f>
        <v/>
      </c>
      <c r="L3447" s="45" t="str">
        <f t="shared" si="326"/>
        <v/>
      </c>
      <c r="M3447" s="74">
        <f t="shared" si="328"/>
        <v>46021</v>
      </c>
    </row>
    <row r="3448" spans="1:13" x14ac:dyDescent="0.25">
      <c r="A3448" s="40">
        <v>3512</v>
      </c>
      <c r="B3448" s="40" t="str">
        <f t="shared" si="324"/>
        <v>2025 Aralık</v>
      </c>
      <c r="C3448" s="41">
        <f t="shared" si="327"/>
        <v>46021</v>
      </c>
      <c r="D3448" s="42"/>
      <c r="E3448" s="42"/>
      <c r="F3448" s="42"/>
      <c r="G3448" s="43"/>
      <c r="H3448" s="76" t="str">
        <f>IF(G3448="","",VLOOKUP(F3448,ISLER!$1:$51,MATCH(D3448,ISLER!$1:$1,0)-2,0)*VLOOKUP(VLOOKUP(F3448,ISLER!$1:$51,MATCH(D3448,ISLER!$1:$1,0)-1,0),DOVIZ!$1:$4,MATCH(CONCATENATE(TEXT(C3448,"YYYY")," ",TEXT(C3448,"AAAA")),DOVIZ!$1:$1,0),0))</f>
        <v/>
      </c>
      <c r="I3448" s="76" t="str">
        <f t="shared" si="325"/>
        <v/>
      </c>
      <c r="J3448" s="45" t="b">
        <f t="shared" si="329"/>
        <v>0</v>
      </c>
      <c r="K3448" s="45" t="str">
        <f>IF(J3448=FALSE,"",IF(G3448="","",VLOOKUP(F3448,ISLER!$1:$51,2,0)*VLOOKUP(VLOOKUP(F3448,ISLER!$1:$51,3,0),DOVIZ!$1:$4,MATCH(CONCATENATE(TEXT(C3448,"YYYY")," ",TEXT(C3448,"AAAA")),DOVIZ!$1:$1,0),0)))</f>
        <v/>
      </c>
      <c r="L3448" s="45" t="str">
        <f t="shared" si="326"/>
        <v/>
      </c>
      <c r="M3448" s="74">
        <f t="shared" si="328"/>
        <v>46021</v>
      </c>
    </row>
    <row r="3449" spans="1:13" x14ac:dyDescent="0.25">
      <c r="A3449" s="40">
        <v>3513</v>
      </c>
      <c r="B3449" s="40" t="str">
        <f t="shared" si="324"/>
        <v>2025 Aralık</v>
      </c>
      <c r="C3449" s="41">
        <f t="shared" si="327"/>
        <v>46021</v>
      </c>
      <c r="D3449" s="42"/>
      <c r="E3449" s="42"/>
      <c r="F3449" s="42"/>
      <c r="G3449" s="43"/>
      <c r="H3449" s="76" t="str">
        <f>IF(G3449="","",VLOOKUP(F3449,ISLER!$1:$51,MATCH(D3449,ISLER!$1:$1,0)-2,0)*VLOOKUP(VLOOKUP(F3449,ISLER!$1:$51,MATCH(D3449,ISLER!$1:$1,0)-1,0),DOVIZ!$1:$4,MATCH(CONCATENATE(TEXT(C3449,"YYYY")," ",TEXT(C3449,"AAAA")),DOVIZ!$1:$1,0),0))</f>
        <v/>
      </c>
      <c r="I3449" s="76" t="str">
        <f t="shared" si="325"/>
        <v/>
      </c>
      <c r="J3449" s="45" t="b">
        <f t="shared" si="329"/>
        <v>0</v>
      </c>
      <c r="K3449" s="45" t="str">
        <f>IF(J3449=FALSE,"",IF(G3449="","",VLOOKUP(F3449,ISLER!$1:$51,2,0)*VLOOKUP(VLOOKUP(F3449,ISLER!$1:$51,3,0),DOVIZ!$1:$4,MATCH(CONCATENATE(TEXT(C3449,"YYYY")," ",TEXT(C3449,"AAAA")),DOVIZ!$1:$1,0),0)))</f>
        <v/>
      </c>
      <c r="L3449" s="45" t="str">
        <f t="shared" si="326"/>
        <v/>
      </c>
      <c r="M3449" s="74">
        <f t="shared" si="328"/>
        <v>46021</v>
      </c>
    </row>
    <row r="3450" spans="1:13" x14ac:dyDescent="0.25">
      <c r="A3450" s="40">
        <v>3514</v>
      </c>
      <c r="B3450" s="40" t="str">
        <f t="shared" si="324"/>
        <v>2025 Aralık</v>
      </c>
      <c r="C3450" s="41">
        <f t="shared" si="327"/>
        <v>46021</v>
      </c>
      <c r="D3450" s="42"/>
      <c r="E3450" s="42"/>
      <c r="F3450" s="42"/>
      <c r="G3450" s="43"/>
      <c r="H3450" s="76" t="str">
        <f>IF(G3450="","",VLOOKUP(F3450,ISLER!$1:$51,MATCH(D3450,ISLER!$1:$1,0)-2,0)*VLOOKUP(VLOOKUP(F3450,ISLER!$1:$51,MATCH(D3450,ISLER!$1:$1,0)-1,0),DOVIZ!$1:$4,MATCH(CONCATENATE(TEXT(C3450,"YYYY")," ",TEXT(C3450,"AAAA")),DOVIZ!$1:$1,0),0))</f>
        <v/>
      </c>
      <c r="I3450" s="76" t="str">
        <f t="shared" si="325"/>
        <v/>
      </c>
      <c r="J3450" s="45" t="b">
        <f t="shared" si="329"/>
        <v>0</v>
      </c>
      <c r="K3450" s="45" t="str">
        <f>IF(J3450=FALSE,"",IF(G3450="","",VLOOKUP(F3450,ISLER!$1:$51,2,0)*VLOOKUP(VLOOKUP(F3450,ISLER!$1:$51,3,0),DOVIZ!$1:$4,MATCH(CONCATENATE(TEXT(C3450,"YYYY")," ",TEXT(C3450,"AAAA")),DOVIZ!$1:$1,0),0)))</f>
        <v/>
      </c>
      <c r="L3450" s="45" t="str">
        <f t="shared" si="326"/>
        <v/>
      </c>
      <c r="M3450" s="74">
        <f t="shared" si="328"/>
        <v>46021</v>
      </c>
    </row>
    <row r="3451" spans="1:13" x14ac:dyDescent="0.25">
      <c r="A3451" s="40">
        <v>3515</v>
      </c>
      <c r="B3451" s="40" t="str">
        <f t="shared" si="324"/>
        <v>2025 Aralık</v>
      </c>
      <c r="C3451" s="41">
        <f t="shared" si="327"/>
        <v>46021</v>
      </c>
      <c r="D3451" s="42"/>
      <c r="E3451" s="42"/>
      <c r="F3451" s="42"/>
      <c r="G3451" s="43"/>
      <c r="H3451" s="76" t="str">
        <f>IF(G3451="","",VLOOKUP(F3451,ISLER!$1:$51,MATCH(D3451,ISLER!$1:$1,0)-2,0)*VLOOKUP(VLOOKUP(F3451,ISLER!$1:$51,MATCH(D3451,ISLER!$1:$1,0)-1,0),DOVIZ!$1:$4,MATCH(CONCATENATE(TEXT(C3451,"YYYY")," ",TEXT(C3451,"AAAA")),DOVIZ!$1:$1,0),0))</f>
        <v/>
      </c>
      <c r="I3451" s="76" t="str">
        <f t="shared" si="325"/>
        <v/>
      </c>
      <c r="J3451" s="45" t="b">
        <f t="shared" si="329"/>
        <v>0</v>
      </c>
      <c r="K3451" s="45" t="str">
        <f>IF(J3451=FALSE,"",IF(G3451="","",VLOOKUP(F3451,ISLER!$1:$51,2,0)*VLOOKUP(VLOOKUP(F3451,ISLER!$1:$51,3,0),DOVIZ!$1:$4,MATCH(CONCATENATE(TEXT(C3451,"YYYY")," ",TEXT(C3451,"AAAA")),DOVIZ!$1:$1,0),0)))</f>
        <v/>
      </c>
      <c r="L3451" s="45" t="str">
        <f t="shared" si="326"/>
        <v/>
      </c>
      <c r="M3451" s="74">
        <f t="shared" si="328"/>
        <v>46021</v>
      </c>
    </row>
    <row r="3452" spans="1:13" x14ac:dyDescent="0.25">
      <c r="A3452" s="40">
        <v>3516</v>
      </c>
      <c r="B3452" s="40" t="str">
        <f t="shared" si="324"/>
        <v>2025 Aralık</v>
      </c>
      <c r="C3452" s="41">
        <f t="shared" si="327"/>
        <v>46021</v>
      </c>
      <c r="D3452" s="42"/>
      <c r="E3452" s="42"/>
      <c r="F3452" s="42"/>
      <c r="G3452" s="43"/>
      <c r="H3452" s="76" t="str">
        <f>IF(G3452="","",VLOOKUP(F3452,ISLER!$1:$51,MATCH(D3452,ISLER!$1:$1,0)-2,0)*VLOOKUP(VLOOKUP(F3452,ISLER!$1:$51,MATCH(D3452,ISLER!$1:$1,0)-1,0),DOVIZ!$1:$4,MATCH(CONCATENATE(TEXT(C3452,"YYYY")," ",TEXT(C3452,"AAAA")),DOVIZ!$1:$1,0),0))</f>
        <v/>
      </c>
      <c r="I3452" s="76" t="str">
        <f t="shared" si="325"/>
        <v/>
      </c>
      <c r="J3452" s="45" t="b">
        <f t="shared" si="329"/>
        <v>0</v>
      </c>
      <c r="K3452" s="45" t="str">
        <f>IF(J3452=FALSE,"",IF(G3452="","",VLOOKUP(F3452,ISLER!$1:$51,2,0)*VLOOKUP(VLOOKUP(F3452,ISLER!$1:$51,3,0),DOVIZ!$1:$4,MATCH(CONCATENATE(TEXT(C3452,"YYYY")," ",TEXT(C3452,"AAAA")),DOVIZ!$1:$1,0),0)))</f>
        <v/>
      </c>
      <c r="L3452" s="45" t="str">
        <f t="shared" si="326"/>
        <v/>
      </c>
      <c r="M3452" s="74">
        <f t="shared" si="328"/>
        <v>46021</v>
      </c>
    </row>
    <row r="3453" spans="1:13" x14ac:dyDescent="0.25">
      <c r="A3453" s="40">
        <v>3517</v>
      </c>
      <c r="B3453" s="40" t="str">
        <f t="shared" si="324"/>
        <v>2025 Aralık</v>
      </c>
      <c r="C3453" s="41">
        <f t="shared" si="327"/>
        <v>46021</v>
      </c>
      <c r="D3453" s="42"/>
      <c r="E3453" s="42"/>
      <c r="F3453" s="42"/>
      <c r="G3453" s="43"/>
      <c r="H3453" s="76" t="str">
        <f>IF(G3453="","",VLOOKUP(F3453,ISLER!$1:$51,MATCH(D3453,ISLER!$1:$1,0)-2,0)*VLOOKUP(VLOOKUP(F3453,ISLER!$1:$51,MATCH(D3453,ISLER!$1:$1,0)-1,0),DOVIZ!$1:$4,MATCH(CONCATENATE(TEXT(C3453,"YYYY")," ",TEXT(C3453,"AAAA")),DOVIZ!$1:$1,0),0))</f>
        <v/>
      </c>
      <c r="I3453" s="76" t="str">
        <f t="shared" si="325"/>
        <v/>
      </c>
      <c r="J3453" s="45" t="b">
        <f t="shared" si="329"/>
        <v>0</v>
      </c>
      <c r="K3453" s="45" t="str">
        <f>IF(J3453=FALSE,"",IF(G3453="","",VLOOKUP(F3453,ISLER!$1:$51,2,0)*VLOOKUP(VLOOKUP(F3453,ISLER!$1:$51,3,0),DOVIZ!$1:$4,MATCH(CONCATENATE(TEXT(C3453,"YYYY")," ",TEXT(C3453,"AAAA")),DOVIZ!$1:$1,0),0)))</f>
        <v/>
      </c>
      <c r="L3453" s="45" t="str">
        <f t="shared" si="326"/>
        <v/>
      </c>
      <c r="M3453" s="74">
        <f t="shared" si="328"/>
        <v>46021</v>
      </c>
    </row>
    <row r="3454" spans="1:13" x14ac:dyDescent="0.25">
      <c r="A3454" s="40">
        <v>3518</v>
      </c>
      <c r="B3454" s="40" t="str">
        <f t="shared" si="324"/>
        <v>2025 Aralık</v>
      </c>
      <c r="C3454" s="41">
        <f t="shared" si="327"/>
        <v>46021</v>
      </c>
      <c r="D3454" s="42"/>
      <c r="E3454" s="42"/>
      <c r="F3454" s="42"/>
      <c r="G3454" s="43"/>
      <c r="H3454" s="76" t="str">
        <f>IF(G3454="","",VLOOKUP(F3454,ISLER!$1:$51,MATCH(D3454,ISLER!$1:$1,0)-2,0)*VLOOKUP(VLOOKUP(F3454,ISLER!$1:$51,MATCH(D3454,ISLER!$1:$1,0)-1,0),DOVIZ!$1:$4,MATCH(CONCATENATE(TEXT(C3454,"YYYY")," ",TEXT(C3454,"AAAA")),DOVIZ!$1:$1,0),0))</f>
        <v/>
      </c>
      <c r="I3454" s="76" t="str">
        <f t="shared" si="325"/>
        <v/>
      </c>
      <c r="J3454" s="45" t="b">
        <f t="shared" si="329"/>
        <v>0</v>
      </c>
      <c r="K3454" s="45" t="str">
        <f>IF(J3454=FALSE,"",IF(G3454="","",VLOOKUP(F3454,ISLER!$1:$51,2,0)*VLOOKUP(VLOOKUP(F3454,ISLER!$1:$51,3,0),DOVIZ!$1:$4,MATCH(CONCATENATE(TEXT(C3454,"YYYY")," ",TEXT(C3454,"AAAA")),DOVIZ!$1:$1,0),0)))</f>
        <v/>
      </c>
      <c r="L3454" s="45" t="str">
        <f t="shared" si="326"/>
        <v/>
      </c>
      <c r="M3454" s="74">
        <f t="shared" si="328"/>
        <v>46021</v>
      </c>
    </row>
    <row r="3455" spans="1:13" x14ac:dyDescent="0.25">
      <c r="A3455" s="40">
        <v>3519</v>
      </c>
      <c r="B3455" s="40" t="str">
        <f t="shared" si="324"/>
        <v>2025 Aralık</v>
      </c>
      <c r="C3455" s="41">
        <f t="shared" si="327"/>
        <v>46021</v>
      </c>
      <c r="D3455" s="42"/>
      <c r="E3455" s="42"/>
      <c r="F3455" s="42"/>
      <c r="G3455" s="43"/>
      <c r="H3455" s="76" t="str">
        <f>IF(G3455="","",VLOOKUP(F3455,ISLER!$1:$51,MATCH(D3455,ISLER!$1:$1,0)-2,0)*VLOOKUP(VLOOKUP(F3455,ISLER!$1:$51,MATCH(D3455,ISLER!$1:$1,0)-1,0),DOVIZ!$1:$4,MATCH(CONCATENATE(TEXT(C3455,"YYYY")," ",TEXT(C3455,"AAAA")),DOVIZ!$1:$1,0),0))</f>
        <v/>
      </c>
      <c r="I3455" s="76" t="str">
        <f t="shared" si="325"/>
        <v/>
      </c>
      <c r="J3455" s="45" t="b">
        <f t="shared" si="329"/>
        <v>0</v>
      </c>
      <c r="K3455" s="45" t="str">
        <f>IF(J3455=FALSE,"",IF(G3455="","",VLOOKUP(F3455,ISLER!$1:$51,2,0)*VLOOKUP(VLOOKUP(F3455,ISLER!$1:$51,3,0),DOVIZ!$1:$4,MATCH(CONCATENATE(TEXT(C3455,"YYYY")," ",TEXT(C3455,"AAAA")),DOVIZ!$1:$1,0),0)))</f>
        <v/>
      </c>
      <c r="L3455" s="45" t="str">
        <f t="shared" si="326"/>
        <v/>
      </c>
      <c r="M3455" s="74">
        <f t="shared" si="328"/>
        <v>46021</v>
      </c>
    </row>
    <row r="3456" spans="1:13" x14ac:dyDescent="0.25">
      <c r="A3456" s="40">
        <v>3520</v>
      </c>
      <c r="B3456" s="40" t="str">
        <f t="shared" si="324"/>
        <v>2025 Aralık</v>
      </c>
      <c r="C3456" s="41">
        <f t="shared" si="327"/>
        <v>46021</v>
      </c>
      <c r="D3456" s="42"/>
      <c r="E3456" s="42"/>
      <c r="F3456" s="42"/>
      <c r="G3456" s="43"/>
      <c r="H3456" s="76" t="str">
        <f>IF(G3456="","",VLOOKUP(F3456,ISLER!$1:$51,MATCH(D3456,ISLER!$1:$1,0)-2,0)*VLOOKUP(VLOOKUP(F3456,ISLER!$1:$51,MATCH(D3456,ISLER!$1:$1,0)-1,0),DOVIZ!$1:$4,MATCH(CONCATENATE(TEXT(C3456,"YYYY")," ",TEXT(C3456,"AAAA")),DOVIZ!$1:$1,0),0))</f>
        <v/>
      </c>
      <c r="I3456" s="76" t="str">
        <f t="shared" si="325"/>
        <v/>
      </c>
      <c r="J3456" s="45" t="b">
        <f t="shared" si="329"/>
        <v>0</v>
      </c>
      <c r="K3456" s="45" t="str">
        <f>IF(J3456=FALSE,"",IF(G3456="","",VLOOKUP(F3456,ISLER!$1:$51,2,0)*VLOOKUP(VLOOKUP(F3456,ISLER!$1:$51,3,0),DOVIZ!$1:$4,MATCH(CONCATENATE(TEXT(C3456,"YYYY")," ",TEXT(C3456,"AAAA")),DOVIZ!$1:$1,0),0)))</f>
        <v/>
      </c>
      <c r="L3456" s="45" t="str">
        <f t="shared" si="326"/>
        <v/>
      </c>
      <c r="M3456" s="74">
        <f t="shared" si="328"/>
        <v>46021</v>
      </c>
    </row>
    <row r="3457" spans="1:13" x14ac:dyDescent="0.25">
      <c r="A3457" s="40">
        <v>3521</v>
      </c>
      <c r="B3457" s="40" t="str">
        <f t="shared" ref="B3457:B3520" si="330">CONCATENATE(TEXT(C3457,"YYYY")," ",TEXT(C3457,"AAAA"))</f>
        <v>2025 Aralık</v>
      </c>
      <c r="C3457" s="41">
        <f t="shared" si="327"/>
        <v>46021</v>
      </c>
      <c r="D3457" s="42"/>
      <c r="E3457" s="42"/>
      <c r="F3457" s="42"/>
      <c r="G3457" s="43"/>
      <c r="H3457" s="76" t="str">
        <f>IF(G3457="","",VLOOKUP(F3457,ISLER!$1:$51,MATCH(D3457,ISLER!$1:$1,0)-2,0)*VLOOKUP(VLOOKUP(F3457,ISLER!$1:$51,MATCH(D3457,ISLER!$1:$1,0)-1,0),DOVIZ!$1:$4,MATCH(CONCATENATE(TEXT(C3457,"YYYY")," ",TEXT(C3457,"AAAA")),DOVIZ!$1:$1,0),0))</f>
        <v/>
      </c>
      <c r="I3457" s="76" t="str">
        <f t="shared" ref="I3457:I3520" si="331">IF(G3457="","",G3457*H3457)</f>
        <v/>
      </c>
      <c r="J3457" s="45" t="b">
        <f t="shared" si="329"/>
        <v>0</v>
      </c>
      <c r="K3457" s="45" t="str">
        <f>IF(J3457=FALSE,"",IF(G3457="","",VLOOKUP(F3457,ISLER!$1:$51,2,0)*VLOOKUP(VLOOKUP(F3457,ISLER!$1:$51,3,0),DOVIZ!$1:$4,MATCH(CONCATENATE(TEXT(C3457,"YYYY")," ",TEXT(C3457,"AAAA")),DOVIZ!$1:$1,0),0)))</f>
        <v/>
      </c>
      <c r="L3457" s="45" t="str">
        <f t="shared" ref="L3457:L3520" si="332">IF(K3457="","",G3457*K3457)</f>
        <v/>
      </c>
      <c r="M3457" s="74">
        <f t="shared" si="328"/>
        <v>46021</v>
      </c>
    </row>
    <row r="3458" spans="1:13" x14ac:dyDescent="0.25">
      <c r="A3458" s="40">
        <v>3522</v>
      </c>
      <c r="B3458" s="40" t="str">
        <f t="shared" si="330"/>
        <v>2025 Aralık</v>
      </c>
      <c r="C3458" s="41">
        <f t="shared" si="327"/>
        <v>46021</v>
      </c>
      <c r="D3458" s="42"/>
      <c r="E3458" s="42"/>
      <c r="F3458" s="42"/>
      <c r="G3458" s="43"/>
      <c r="H3458" s="76" t="str">
        <f>IF(G3458="","",VLOOKUP(F3458,ISLER!$1:$51,MATCH(D3458,ISLER!$1:$1,0)-2,0)*VLOOKUP(VLOOKUP(F3458,ISLER!$1:$51,MATCH(D3458,ISLER!$1:$1,0)-1,0),DOVIZ!$1:$4,MATCH(CONCATENATE(TEXT(C3458,"YYYY")," ",TEXT(C3458,"AAAA")),DOVIZ!$1:$1,0),0))</f>
        <v/>
      </c>
      <c r="I3458" s="76" t="str">
        <f t="shared" si="331"/>
        <v/>
      </c>
      <c r="J3458" s="45" t="b">
        <f t="shared" si="329"/>
        <v>0</v>
      </c>
      <c r="K3458" s="45" t="str">
        <f>IF(J3458=FALSE,"",IF(G3458="","",VLOOKUP(F3458,ISLER!$1:$51,2,0)*VLOOKUP(VLOOKUP(F3458,ISLER!$1:$51,3,0),DOVIZ!$1:$4,MATCH(CONCATENATE(TEXT(C3458,"YYYY")," ",TEXT(C3458,"AAAA")),DOVIZ!$1:$1,0),0)))</f>
        <v/>
      </c>
      <c r="L3458" s="45" t="str">
        <f t="shared" si="332"/>
        <v/>
      </c>
      <c r="M3458" s="74">
        <f t="shared" si="328"/>
        <v>46021</v>
      </c>
    </row>
    <row r="3459" spans="1:13" x14ac:dyDescent="0.25">
      <c r="A3459" s="40">
        <v>3523</v>
      </c>
      <c r="B3459" s="40" t="str">
        <f t="shared" si="330"/>
        <v>2025 Aralık</v>
      </c>
      <c r="C3459" s="41">
        <f t="shared" si="327"/>
        <v>46021</v>
      </c>
      <c r="D3459" s="42"/>
      <c r="E3459" s="42"/>
      <c r="F3459" s="42"/>
      <c r="G3459" s="43"/>
      <c r="H3459" s="76" t="str">
        <f>IF(G3459="","",VLOOKUP(F3459,ISLER!$1:$51,MATCH(D3459,ISLER!$1:$1,0)-2,0)*VLOOKUP(VLOOKUP(F3459,ISLER!$1:$51,MATCH(D3459,ISLER!$1:$1,0)-1,0),DOVIZ!$1:$4,MATCH(CONCATENATE(TEXT(C3459,"YYYY")," ",TEXT(C3459,"AAAA")),DOVIZ!$1:$1,0),0))</f>
        <v/>
      </c>
      <c r="I3459" s="76" t="str">
        <f t="shared" si="331"/>
        <v/>
      </c>
      <c r="J3459" s="45" t="b">
        <f t="shared" si="329"/>
        <v>0</v>
      </c>
      <c r="K3459" s="45" t="str">
        <f>IF(J3459=FALSE,"",IF(G3459="","",VLOOKUP(F3459,ISLER!$1:$51,2,0)*VLOOKUP(VLOOKUP(F3459,ISLER!$1:$51,3,0),DOVIZ!$1:$4,MATCH(CONCATENATE(TEXT(C3459,"YYYY")," ",TEXT(C3459,"AAAA")),DOVIZ!$1:$1,0),0)))</f>
        <v/>
      </c>
      <c r="L3459" s="45" t="str">
        <f t="shared" si="332"/>
        <v/>
      </c>
      <c r="M3459" s="74">
        <f t="shared" si="328"/>
        <v>46021</v>
      </c>
    </row>
    <row r="3460" spans="1:13" x14ac:dyDescent="0.25">
      <c r="A3460" s="40">
        <v>3524</v>
      </c>
      <c r="B3460" s="40" t="str">
        <f t="shared" si="330"/>
        <v>2025 Aralık</v>
      </c>
      <c r="C3460" s="41">
        <f t="shared" ref="C3460:C3523" si="333">C3459</f>
        <v>46021</v>
      </c>
      <c r="D3460" s="42"/>
      <c r="E3460" s="42"/>
      <c r="F3460" s="42"/>
      <c r="G3460" s="43"/>
      <c r="H3460" s="76" t="str">
        <f>IF(G3460="","",VLOOKUP(F3460,ISLER!$1:$51,MATCH(D3460,ISLER!$1:$1,0)-2,0)*VLOOKUP(VLOOKUP(F3460,ISLER!$1:$51,MATCH(D3460,ISLER!$1:$1,0)-1,0),DOVIZ!$1:$4,MATCH(CONCATENATE(TEXT(C3460,"YYYY")," ",TEXT(C3460,"AAAA")),DOVIZ!$1:$1,0),0))</f>
        <v/>
      </c>
      <c r="I3460" s="76" t="str">
        <f t="shared" si="331"/>
        <v/>
      </c>
      <c r="J3460" s="45" t="b">
        <f t="shared" si="329"/>
        <v>0</v>
      </c>
      <c r="K3460" s="45" t="str">
        <f>IF(J3460=FALSE,"",IF(G3460="","",VLOOKUP(F3460,ISLER!$1:$51,2,0)*VLOOKUP(VLOOKUP(F3460,ISLER!$1:$51,3,0),DOVIZ!$1:$4,MATCH(CONCATENATE(TEXT(C3460,"YYYY")," ",TEXT(C3460,"AAAA")),DOVIZ!$1:$1,0),0)))</f>
        <v/>
      </c>
      <c r="L3460" s="45" t="str">
        <f t="shared" si="332"/>
        <v/>
      </c>
      <c r="M3460" s="74">
        <f t="shared" ref="M3460:M3523" si="334">C3460</f>
        <v>46021</v>
      </c>
    </row>
    <row r="3461" spans="1:13" x14ac:dyDescent="0.25">
      <c r="A3461" s="40">
        <v>3525</v>
      </c>
      <c r="B3461" s="40" t="str">
        <f t="shared" si="330"/>
        <v>2025 Aralık</v>
      </c>
      <c r="C3461" s="41">
        <f t="shared" si="333"/>
        <v>46021</v>
      </c>
      <c r="D3461" s="42"/>
      <c r="E3461" s="42"/>
      <c r="F3461" s="42"/>
      <c r="G3461" s="43"/>
      <c r="H3461" s="76" t="str">
        <f>IF(G3461="","",VLOOKUP(F3461,ISLER!$1:$51,MATCH(D3461,ISLER!$1:$1,0)-2,0)*VLOOKUP(VLOOKUP(F3461,ISLER!$1:$51,MATCH(D3461,ISLER!$1:$1,0)-1,0),DOVIZ!$1:$4,MATCH(CONCATENATE(TEXT(C3461,"YYYY")," ",TEXT(C3461,"AAAA")),DOVIZ!$1:$1,0),0))</f>
        <v/>
      </c>
      <c r="I3461" s="76" t="str">
        <f t="shared" si="331"/>
        <v/>
      </c>
      <c r="J3461" s="45" t="b">
        <f t="shared" si="329"/>
        <v>0</v>
      </c>
      <c r="K3461" s="45" t="str">
        <f>IF(J3461=FALSE,"",IF(G3461="","",VLOOKUP(F3461,ISLER!$1:$51,2,0)*VLOOKUP(VLOOKUP(F3461,ISLER!$1:$51,3,0),DOVIZ!$1:$4,MATCH(CONCATENATE(TEXT(C3461,"YYYY")," ",TEXT(C3461,"AAAA")),DOVIZ!$1:$1,0),0)))</f>
        <v/>
      </c>
      <c r="L3461" s="45" t="str">
        <f t="shared" si="332"/>
        <v/>
      </c>
      <c r="M3461" s="74">
        <f t="shared" si="334"/>
        <v>46021</v>
      </c>
    </row>
    <row r="3462" spans="1:13" x14ac:dyDescent="0.25">
      <c r="A3462" s="40">
        <v>3526</v>
      </c>
      <c r="B3462" s="40" t="str">
        <f t="shared" si="330"/>
        <v>2025 Aralık</v>
      </c>
      <c r="C3462" s="41">
        <f t="shared" si="333"/>
        <v>46021</v>
      </c>
      <c r="D3462" s="42"/>
      <c r="E3462" s="42"/>
      <c r="F3462" s="42"/>
      <c r="G3462" s="43"/>
      <c r="H3462" s="76" t="str">
        <f>IF(G3462="","",VLOOKUP(F3462,ISLER!$1:$51,MATCH(D3462,ISLER!$1:$1,0)-2,0)*VLOOKUP(VLOOKUP(F3462,ISLER!$1:$51,MATCH(D3462,ISLER!$1:$1,0)-1,0),DOVIZ!$1:$4,MATCH(CONCATENATE(TEXT(C3462,"YYYY")," ",TEXT(C3462,"AAAA")),DOVIZ!$1:$1,0),0))</f>
        <v/>
      </c>
      <c r="I3462" s="76" t="str">
        <f t="shared" si="331"/>
        <v/>
      </c>
      <c r="J3462" s="45" t="b">
        <f t="shared" si="329"/>
        <v>0</v>
      </c>
      <c r="K3462" s="45" t="str">
        <f>IF(J3462=FALSE,"",IF(G3462="","",VLOOKUP(F3462,ISLER!$1:$51,2,0)*VLOOKUP(VLOOKUP(F3462,ISLER!$1:$51,3,0),DOVIZ!$1:$4,MATCH(CONCATENATE(TEXT(C3462,"YYYY")," ",TEXT(C3462,"AAAA")),DOVIZ!$1:$1,0),0)))</f>
        <v/>
      </c>
      <c r="L3462" s="45" t="str">
        <f t="shared" si="332"/>
        <v/>
      </c>
      <c r="M3462" s="74">
        <f t="shared" si="334"/>
        <v>46021</v>
      </c>
    </row>
    <row r="3463" spans="1:13" x14ac:dyDescent="0.25">
      <c r="A3463" s="40">
        <v>3527</v>
      </c>
      <c r="B3463" s="40" t="str">
        <f t="shared" si="330"/>
        <v>2025 Aralık</v>
      </c>
      <c r="C3463" s="41">
        <f t="shared" si="333"/>
        <v>46021</v>
      </c>
      <c r="D3463" s="42"/>
      <c r="E3463" s="42"/>
      <c r="F3463" s="42"/>
      <c r="G3463" s="43"/>
      <c r="H3463" s="76" t="str">
        <f>IF(G3463="","",VLOOKUP(F3463,ISLER!$1:$51,MATCH(D3463,ISLER!$1:$1,0)-2,0)*VLOOKUP(VLOOKUP(F3463,ISLER!$1:$51,MATCH(D3463,ISLER!$1:$1,0)-1,0),DOVIZ!$1:$4,MATCH(CONCATENATE(TEXT(C3463,"YYYY")," ",TEXT(C3463,"AAAA")),DOVIZ!$1:$1,0),0))</f>
        <v/>
      </c>
      <c r="I3463" s="76" t="str">
        <f t="shared" si="331"/>
        <v/>
      </c>
      <c r="J3463" s="45" t="b">
        <f t="shared" si="329"/>
        <v>0</v>
      </c>
      <c r="K3463" s="45" t="str">
        <f>IF(J3463=FALSE,"",IF(G3463="","",VLOOKUP(F3463,ISLER!$1:$51,2,0)*VLOOKUP(VLOOKUP(F3463,ISLER!$1:$51,3,0),DOVIZ!$1:$4,MATCH(CONCATENATE(TEXT(C3463,"YYYY")," ",TEXT(C3463,"AAAA")),DOVIZ!$1:$1,0),0)))</f>
        <v/>
      </c>
      <c r="L3463" s="45" t="str">
        <f t="shared" si="332"/>
        <v/>
      </c>
      <c r="M3463" s="74">
        <f t="shared" si="334"/>
        <v>46021</v>
      </c>
    </row>
    <row r="3464" spans="1:13" x14ac:dyDescent="0.25">
      <c r="A3464" s="40">
        <v>3528</v>
      </c>
      <c r="B3464" s="40" t="str">
        <f t="shared" si="330"/>
        <v>2025 Aralık</v>
      </c>
      <c r="C3464" s="41">
        <f t="shared" si="333"/>
        <v>46021</v>
      </c>
      <c r="D3464" s="42"/>
      <c r="E3464" s="42"/>
      <c r="F3464" s="42"/>
      <c r="G3464" s="43"/>
      <c r="H3464" s="76" t="str">
        <f>IF(G3464="","",VLOOKUP(F3464,ISLER!$1:$51,MATCH(D3464,ISLER!$1:$1,0)-2,0)*VLOOKUP(VLOOKUP(F3464,ISLER!$1:$51,MATCH(D3464,ISLER!$1:$1,0)-1,0),DOVIZ!$1:$4,MATCH(CONCATENATE(TEXT(C3464,"YYYY")," ",TEXT(C3464,"AAAA")),DOVIZ!$1:$1,0),0))</f>
        <v/>
      </c>
      <c r="I3464" s="76" t="str">
        <f t="shared" si="331"/>
        <v/>
      </c>
      <c r="J3464" s="45" t="b">
        <f t="shared" si="329"/>
        <v>0</v>
      </c>
      <c r="K3464" s="45" t="str">
        <f>IF(J3464=FALSE,"",IF(G3464="","",VLOOKUP(F3464,ISLER!$1:$51,2,0)*VLOOKUP(VLOOKUP(F3464,ISLER!$1:$51,3,0),DOVIZ!$1:$4,MATCH(CONCATENATE(TEXT(C3464,"YYYY")," ",TEXT(C3464,"AAAA")),DOVIZ!$1:$1,0),0)))</f>
        <v/>
      </c>
      <c r="L3464" s="45" t="str">
        <f t="shared" si="332"/>
        <v/>
      </c>
      <c r="M3464" s="74">
        <f t="shared" si="334"/>
        <v>46021</v>
      </c>
    </row>
    <row r="3465" spans="1:13" x14ac:dyDescent="0.25">
      <c r="A3465" s="40">
        <v>3529</v>
      </c>
      <c r="B3465" s="40" t="str">
        <f t="shared" si="330"/>
        <v>2025 Aralık</v>
      </c>
      <c r="C3465" s="41">
        <f t="shared" si="333"/>
        <v>46021</v>
      </c>
      <c r="D3465" s="42"/>
      <c r="E3465" s="42"/>
      <c r="F3465" s="42"/>
      <c r="G3465" s="43"/>
      <c r="H3465" s="76" t="str">
        <f>IF(G3465="","",VLOOKUP(F3465,ISLER!$1:$51,MATCH(D3465,ISLER!$1:$1,0)-2,0)*VLOOKUP(VLOOKUP(F3465,ISLER!$1:$51,MATCH(D3465,ISLER!$1:$1,0)-1,0),DOVIZ!$1:$4,MATCH(CONCATENATE(TEXT(C3465,"YYYY")," ",TEXT(C3465,"AAAA")),DOVIZ!$1:$1,0),0))</f>
        <v/>
      </c>
      <c r="I3465" s="76" t="str">
        <f t="shared" si="331"/>
        <v/>
      </c>
      <c r="J3465" s="45" t="b">
        <f t="shared" si="329"/>
        <v>0</v>
      </c>
      <c r="K3465" s="45" t="str">
        <f>IF(J3465=FALSE,"",IF(G3465="","",VLOOKUP(F3465,ISLER!$1:$51,2,0)*VLOOKUP(VLOOKUP(F3465,ISLER!$1:$51,3,0),DOVIZ!$1:$4,MATCH(CONCATENATE(TEXT(C3465,"YYYY")," ",TEXT(C3465,"AAAA")),DOVIZ!$1:$1,0),0)))</f>
        <v/>
      </c>
      <c r="L3465" s="45" t="str">
        <f t="shared" si="332"/>
        <v/>
      </c>
      <c r="M3465" s="74">
        <f t="shared" si="334"/>
        <v>46021</v>
      </c>
    </row>
    <row r="3466" spans="1:13" x14ac:dyDescent="0.25">
      <c r="A3466" s="40">
        <v>3530</v>
      </c>
      <c r="B3466" s="40" t="str">
        <f t="shared" si="330"/>
        <v>2025 Aralık</v>
      </c>
      <c r="C3466" s="41">
        <f t="shared" si="333"/>
        <v>46021</v>
      </c>
      <c r="D3466" s="42"/>
      <c r="E3466" s="42"/>
      <c r="F3466" s="42"/>
      <c r="G3466" s="43"/>
      <c r="H3466" s="76" t="str">
        <f>IF(G3466="","",VLOOKUP(F3466,ISLER!$1:$51,MATCH(D3466,ISLER!$1:$1,0)-2,0)*VLOOKUP(VLOOKUP(F3466,ISLER!$1:$51,MATCH(D3466,ISLER!$1:$1,0)-1,0),DOVIZ!$1:$4,MATCH(CONCATENATE(TEXT(C3466,"YYYY")," ",TEXT(C3466,"AAAA")),DOVIZ!$1:$1,0),0))</f>
        <v/>
      </c>
      <c r="I3466" s="76" t="str">
        <f t="shared" si="331"/>
        <v/>
      </c>
      <c r="J3466" s="45" t="b">
        <f t="shared" si="329"/>
        <v>0</v>
      </c>
      <c r="K3466" s="45" t="str">
        <f>IF(J3466=FALSE,"",IF(G3466="","",VLOOKUP(F3466,ISLER!$1:$51,2,0)*VLOOKUP(VLOOKUP(F3466,ISLER!$1:$51,3,0),DOVIZ!$1:$4,MATCH(CONCATENATE(TEXT(C3466,"YYYY")," ",TEXT(C3466,"AAAA")),DOVIZ!$1:$1,0),0)))</f>
        <v/>
      </c>
      <c r="L3466" s="45" t="str">
        <f t="shared" si="332"/>
        <v/>
      </c>
      <c r="M3466" s="74">
        <f t="shared" si="334"/>
        <v>46021</v>
      </c>
    </row>
    <row r="3467" spans="1:13" x14ac:dyDescent="0.25">
      <c r="A3467" s="40">
        <v>3531</v>
      </c>
      <c r="B3467" s="40" t="str">
        <f t="shared" si="330"/>
        <v>2025 Aralık</v>
      </c>
      <c r="C3467" s="41">
        <f t="shared" si="333"/>
        <v>46021</v>
      </c>
      <c r="D3467" s="42"/>
      <c r="E3467" s="42"/>
      <c r="F3467" s="42"/>
      <c r="G3467" s="43"/>
      <c r="H3467" s="76" t="str">
        <f>IF(G3467="","",VLOOKUP(F3467,ISLER!$1:$51,MATCH(D3467,ISLER!$1:$1,0)-2,0)*VLOOKUP(VLOOKUP(F3467,ISLER!$1:$51,MATCH(D3467,ISLER!$1:$1,0)-1,0),DOVIZ!$1:$4,MATCH(CONCATENATE(TEXT(C3467,"YYYY")," ",TEXT(C3467,"AAAA")),DOVIZ!$1:$1,0),0))</f>
        <v/>
      </c>
      <c r="I3467" s="76" t="str">
        <f t="shared" si="331"/>
        <v/>
      </c>
      <c r="J3467" s="45" t="b">
        <f t="shared" si="329"/>
        <v>0</v>
      </c>
      <c r="K3467" s="45" t="str">
        <f>IF(J3467=FALSE,"",IF(G3467="","",VLOOKUP(F3467,ISLER!$1:$51,2,0)*VLOOKUP(VLOOKUP(F3467,ISLER!$1:$51,3,0),DOVIZ!$1:$4,MATCH(CONCATENATE(TEXT(C3467,"YYYY")," ",TEXT(C3467,"AAAA")),DOVIZ!$1:$1,0),0)))</f>
        <v/>
      </c>
      <c r="L3467" s="45" t="str">
        <f t="shared" si="332"/>
        <v/>
      </c>
      <c r="M3467" s="74">
        <f t="shared" si="334"/>
        <v>46021</v>
      </c>
    </row>
    <row r="3468" spans="1:13" x14ac:dyDescent="0.25">
      <c r="A3468" s="40">
        <v>3532</v>
      </c>
      <c r="B3468" s="40" t="str">
        <f t="shared" si="330"/>
        <v>2025 Aralık</v>
      </c>
      <c r="C3468" s="41">
        <f t="shared" si="333"/>
        <v>46021</v>
      </c>
      <c r="D3468" s="42"/>
      <c r="E3468" s="42"/>
      <c r="F3468" s="42"/>
      <c r="G3468" s="43"/>
      <c r="H3468" s="76" t="str">
        <f>IF(G3468="","",VLOOKUP(F3468,ISLER!$1:$51,MATCH(D3468,ISLER!$1:$1,0)-2,0)*VLOOKUP(VLOOKUP(F3468,ISLER!$1:$51,MATCH(D3468,ISLER!$1:$1,0)-1,0),DOVIZ!$1:$4,MATCH(CONCATENATE(TEXT(C3468,"YYYY")," ",TEXT(C3468,"AAAA")),DOVIZ!$1:$1,0),0))</f>
        <v/>
      </c>
      <c r="I3468" s="76" t="str">
        <f t="shared" si="331"/>
        <v/>
      </c>
      <c r="J3468" s="45" t="b">
        <f t="shared" si="329"/>
        <v>0</v>
      </c>
      <c r="K3468" s="45" t="str">
        <f>IF(J3468=FALSE,"",IF(G3468="","",VLOOKUP(F3468,ISLER!$1:$51,2,0)*VLOOKUP(VLOOKUP(F3468,ISLER!$1:$51,3,0),DOVIZ!$1:$4,MATCH(CONCATENATE(TEXT(C3468,"YYYY")," ",TEXT(C3468,"AAAA")),DOVIZ!$1:$1,0),0)))</f>
        <v/>
      </c>
      <c r="L3468" s="45" t="str">
        <f t="shared" si="332"/>
        <v/>
      </c>
      <c r="M3468" s="74">
        <f t="shared" si="334"/>
        <v>46021</v>
      </c>
    </row>
    <row r="3469" spans="1:13" x14ac:dyDescent="0.25">
      <c r="A3469" s="40">
        <v>3533</v>
      </c>
      <c r="B3469" s="40" t="str">
        <f t="shared" si="330"/>
        <v>2025 Aralık</v>
      </c>
      <c r="C3469" s="41">
        <f t="shared" si="333"/>
        <v>46021</v>
      </c>
      <c r="D3469" s="42"/>
      <c r="E3469" s="42"/>
      <c r="F3469" s="42"/>
      <c r="G3469" s="43"/>
      <c r="H3469" s="76" t="str">
        <f>IF(G3469="","",VLOOKUP(F3469,ISLER!$1:$51,MATCH(D3469,ISLER!$1:$1,0)-2,0)*VLOOKUP(VLOOKUP(F3469,ISLER!$1:$51,MATCH(D3469,ISLER!$1:$1,0)-1,0),DOVIZ!$1:$4,MATCH(CONCATENATE(TEXT(C3469,"YYYY")," ",TEXT(C3469,"AAAA")),DOVIZ!$1:$1,0),0))</f>
        <v/>
      </c>
      <c r="I3469" s="76" t="str">
        <f t="shared" si="331"/>
        <v/>
      </c>
      <c r="J3469" s="45" t="b">
        <f t="shared" si="329"/>
        <v>0</v>
      </c>
      <c r="K3469" s="45" t="str">
        <f>IF(J3469=FALSE,"",IF(G3469="","",VLOOKUP(F3469,ISLER!$1:$51,2,0)*VLOOKUP(VLOOKUP(F3469,ISLER!$1:$51,3,0),DOVIZ!$1:$4,MATCH(CONCATENATE(TEXT(C3469,"YYYY")," ",TEXT(C3469,"AAAA")),DOVIZ!$1:$1,0),0)))</f>
        <v/>
      </c>
      <c r="L3469" s="45" t="str">
        <f t="shared" si="332"/>
        <v/>
      </c>
      <c r="M3469" s="74">
        <f t="shared" si="334"/>
        <v>46021</v>
      </c>
    </row>
    <row r="3470" spans="1:13" x14ac:dyDescent="0.25">
      <c r="A3470" s="40">
        <v>3534</v>
      </c>
      <c r="B3470" s="40" t="str">
        <f t="shared" si="330"/>
        <v>2025 Aralık</v>
      </c>
      <c r="C3470" s="41">
        <f t="shared" si="333"/>
        <v>46021</v>
      </c>
      <c r="D3470" s="42"/>
      <c r="E3470" s="42"/>
      <c r="F3470" s="42"/>
      <c r="G3470" s="43"/>
      <c r="H3470" s="76" t="str">
        <f>IF(G3470="","",VLOOKUP(F3470,ISLER!$1:$51,MATCH(D3470,ISLER!$1:$1,0)-2,0)*VLOOKUP(VLOOKUP(F3470,ISLER!$1:$51,MATCH(D3470,ISLER!$1:$1,0)-1,0),DOVIZ!$1:$4,MATCH(CONCATENATE(TEXT(C3470,"YYYY")," ",TEXT(C3470,"AAAA")),DOVIZ!$1:$1,0),0))</f>
        <v/>
      </c>
      <c r="I3470" s="76" t="str">
        <f t="shared" si="331"/>
        <v/>
      </c>
      <c r="J3470" s="45" t="b">
        <f t="shared" si="329"/>
        <v>0</v>
      </c>
      <c r="K3470" s="45" t="str">
        <f>IF(J3470=FALSE,"",IF(G3470="","",VLOOKUP(F3470,ISLER!$1:$51,2,0)*VLOOKUP(VLOOKUP(F3470,ISLER!$1:$51,3,0),DOVIZ!$1:$4,MATCH(CONCATENATE(TEXT(C3470,"YYYY")," ",TEXT(C3470,"AAAA")),DOVIZ!$1:$1,0),0)))</f>
        <v/>
      </c>
      <c r="L3470" s="45" t="str">
        <f t="shared" si="332"/>
        <v/>
      </c>
      <c r="M3470" s="74">
        <f t="shared" si="334"/>
        <v>46021</v>
      </c>
    </row>
    <row r="3471" spans="1:13" x14ac:dyDescent="0.25">
      <c r="A3471" s="40">
        <v>3535</v>
      </c>
      <c r="B3471" s="40" t="str">
        <f t="shared" si="330"/>
        <v>2025 Aralık</v>
      </c>
      <c r="C3471" s="41">
        <f t="shared" si="333"/>
        <v>46021</v>
      </c>
      <c r="D3471" s="42"/>
      <c r="E3471" s="42"/>
      <c r="F3471" s="42"/>
      <c r="G3471" s="43"/>
      <c r="H3471" s="76" t="str">
        <f>IF(G3471="","",VLOOKUP(F3471,ISLER!$1:$51,MATCH(D3471,ISLER!$1:$1,0)-2,0)*VLOOKUP(VLOOKUP(F3471,ISLER!$1:$51,MATCH(D3471,ISLER!$1:$1,0)-1,0),DOVIZ!$1:$4,MATCH(CONCATENATE(TEXT(C3471,"YYYY")," ",TEXT(C3471,"AAAA")),DOVIZ!$1:$1,0),0))</f>
        <v/>
      </c>
      <c r="I3471" s="76" t="str">
        <f t="shared" si="331"/>
        <v/>
      </c>
      <c r="J3471" s="45" t="b">
        <f t="shared" si="329"/>
        <v>0</v>
      </c>
      <c r="K3471" s="45" t="str">
        <f>IF(J3471=FALSE,"",IF(G3471="","",VLOOKUP(F3471,ISLER!$1:$51,2,0)*VLOOKUP(VLOOKUP(F3471,ISLER!$1:$51,3,0),DOVIZ!$1:$4,MATCH(CONCATENATE(TEXT(C3471,"YYYY")," ",TEXT(C3471,"AAAA")),DOVIZ!$1:$1,0),0)))</f>
        <v/>
      </c>
      <c r="L3471" s="45" t="str">
        <f t="shared" si="332"/>
        <v/>
      </c>
      <c r="M3471" s="74">
        <f t="shared" si="334"/>
        <v>46021</v>
      </c>
    </row>
    <row r="3472" spans="1:13" x14ac:dyDescent="0.25">
      <c r="A3472" s="40">
        <v>3536</v>
      </c>
      <c r="B3472" s="40" t="str">
        <f t="shared" si="330"/>
        <v>2025 Aralık</v>
      </c>
      <c r="C3472" s="41">
        <f t="shared" si="333"/>
        <v>46021</v>
      </c>
      <c r="D3472" s="42"/>
      <c r="E3472" s="42"/>
      <c r="F3472" s="42"/>
      <c r="G3472" s="43"/>
      <c r="H3472" s="76" t="str">
        <f>IF(G3472="","",VLOOKUP(F3472,ISLER!$1:$51,MATCH(D3472,ISLER!$1:$1,0)-2,0)*VLOOKUP(VLOOKUP(F3472,ISLER!$1:$51,MATCH(D3472,ISLER!$1:$1,0)-1,0),DOVIZ!$1:$4,MATCH(CONCATENATE(TEXT(C3472,"YYYY")," ",TEXT(C3472,"AAAA")),DOVIZ!$1:$1,0),0))</f>
        <v/>
      </c>
      <c r="I3472" s="76" t="str">
        <f t="shared" si="331"/>
        <v/>
      </c>
      <c r="J3472" s="45" t="b">
        <f t="shared" si="329"/>
        <v>0</v>
      </c>
      <c r="K3472" s="45" t="str">
        <f>IF(J3472=FALSE,"",IF(G3472="","",VLOOKUP(F3472,ISLER!$1:$51,2,0)*VLOOKUP(VLOOKUP(F3472,ISLER!$1:$51,3,0),DOVIZ!$1:$4,MATCH(CONCATENATE(TEXT(C3472,"YYYY")," ",TEXT(C3472,"AAAA")),DOVIZ!$1:$1,0),0)))</f>
        <v/>
      </c>
      <c r="L3472" s="45" t="str">
        <f t="shared" si="332"/>
        <v/>
      </c>
      <c r="M3472" s="74">
        <f t="shared" si="334"/>
        <v>46021</v>
      </c>
    </row>
    <row r="3473" spans="1:13" x14ac:dyDescent="0.25">
      <c r="A3473" s="40">
        <v>3537</v>
      </c>
      <c r="B3473" s="40" t="str">
        <f t="shared" si="330"/>
        <v>2025 Aralık</v>
      </c>
      <c r="C3473" s="41">
        <f t="shared" si="333"/>
        <v>46021</v>
      </c>
      <c r="D3473" s="42"/>
      <c r="E3473" s="42"/>
      <c r="F3473" s="42"/>
      <c r="G3473" s="43"/>
      <c r="H3473" s="76" t="str">
        <f>IF(G3473="","",VLOOKUP(F3473,ISLER!$1:$51,MATCH(D3473,ISLER!$1:$1,0)-2,0)*VLOOKUP(VLOOKUP(F3473,ISLER!$1:$51,MATCH(D3473,ISLER!$1:$1,0)-1,0),DOVIZ!$1:$4,MATCH(CONCATENATE(TEXT(C3473,"YYYY")," ",TEXT(C3473,"AAAA")),DOVIZ!$1:$1,0),0))</f>
        <v/>
      </c>
      <c r="I3473" s="76" t="str">
        <f t="shared" si="331"/>
        <v/>
      </c>
      <c r="J3473" s="45" t="b">
        <f t="shared" si="329"/>
        <v>0</v>
      </c>
      <c r="K3473" s="45" t="str">
        <f>IF(J3473=FALSE,"",IF(G3473="","",VLOOKUP(F3473,ISLER!$1:$51,2,0)*VLOOKUP(VLOOKUP(F3473,ISLER!$1:$51,3,0),DOVIZ!$1:$4,MATCH(CONCATENATE(TEXT(C3473,"YYYY")," ",TEXT(C3473,"AAAA")),DOVIZ!$1:$1,0),0)))</f>
        <v/>
      </c>
      <c r="L3473" s="45" t="str">
        <f t="shared" si="332"/>
        <v/>
      </c>
      <c r="M3473" s="74">
        <f t="shared" si="334"/>
        <v>46021</v>
      </c>
    </row>
    <row r="3474" spans="1:13" x14ac:dyDescent="0.25">
      <c r="A3474" s="40">
        <v>3538</v>
      </c>
      <c r="B3474" s="40" t="str">
        <f t="shared" si="330"/>
        <v>2025 Aralık</v>
      </c>
      <c r="C3474" s="41">
        <f t="shared" si="333"/>
        <v>46021</v>
      </c>
      <c r="D3474" s="42"/>
      <c r="E3474" s="42"/>
      <c r="F3474" s="42"/>
      <c r="G3474" s="43"/>
      <c r="H3474" s="76" t="str">
        <f>IF(G3474="","",VLOOKUP(F3474,ISLER!$1:$51,MATCH(D3474,ISLER!$1:$1,0)-2,0)*VLOOKUP(VLOOKUP(F3474,ISLER!$1:$51,MATCH(D3474,ISLER!$1:$1,0)-1,0),DOVIZ!$1:$4,MATCH(CONCATENATE(TEXT(C3474,"YYYY")," ",TEXT(C3474,"AAAA")),DOVIZ!$1:$1,0),0))</f>
        <v/>
      </c>
      <c r="I3474" s="76" t="str">
        <f t="shared" si="331"/>
        <v/>
      </c>
      <c r="J3474" s="45" t="b">
        <f t="shared" si="329"/>
        <v>0</v>
      </c>
      <c r="K3474" s="45" t="str">
        <f>IF(J3474=FALSE,"",IF(G3474="","",VLOOKUP(F3474,ISLER!$1:$51,2,0)*VLOOKUP(VLOOKUP(F3474,ISLER!$1:$51,3,0),DOVIZ!$1:$4,MATCH(CONCATENATE(TEXT(C3474,"YYYY")," ",TEXT(C3474,"AAAA")),DOVIZ!$1:$1,0),0)))</f>
        <v/>
      </c>
      <c r="L3474" s="45" t="str">
        <f t="shared" si="332"/>
        <v/>
      </c>
      <c r="M3474" s="74">
        <f t="shared" si="334"/>
        <v>46021</v>
      </c>
    </row>
    <row r="3475" spans="1:13" x14ac:dyDescent="0.25">
      <c r="A3475" s="40">
        <v>3539</v>
      </c>
      <c r="B3475" s="40" t="str">
        <f t="shared" si="330"/>
        <v>2025 Aralık</v>
      </c>
      <c r="C3475" s="41">
        <f t="shared" si="333"/>
        <v>46021</v>
      </c>
      <c r="D3475" s="42"/>
      <c r="E3475" s="42"/>
      <c r="F3475" s="42"/>
      <c r="G3475" s="43"/>
      <c r="H3475" s="76" t="str">
        <f>IF(G3475="","",VLOOKUP(F3475,ISLER!$1:$51,MATCH(D3475,ISLER!$1:$1,0)-2,0)*VLOOKUP(VLOOKUP(F3475,ISLER!$1:$51,MATCH(D3475,ISLER!$1:$1,0)-1,0),DOVIZ!$1:$4,MATCH(CONCATENATE(TEXT(C3475,"YYYY")," ",TEXT(C3475,"AAAA")),DOVIZ!$1:$1,0),0))</f>
        <v/>
      </c>
      <c r="I3475" s="76" t="str">
        <f t="shared" si="331"/>
        <v/>
      </c>
      <c r="J3475" s="45" t="b">
        <f t="shared" si="329"/>
        <v>0</v>
      </c>
      <c r="K3475" s="45" t="str">
        <f>IF(J3475=FALSE,"",IF(G3475="","",VLOOKUP(F3475,ISLER!$1:$51,2,0)*VLOOKUP(VLOOKUP(F3475,ISLER!$1:$51,3,0),DOVIZ!$1:$4,MATCH(CONCATENATE(TEXT(C3475,"YYYY")," ",TEXT(C3475,"AAAA")),DOVIZ!$1:$1,0),0)))</f>
        <v/>
      </c>
      <c r="L3475" s="45" t="str">
        <f t="shared" si="332"/>
        <v/>
      </c>
      <c r="M3475" s="74">
        <f t="shared" si="334"/>
        <v>46021</v>
      </c>
    </row>
    <row r="3476" spans="1:13" x14ac:dyDescent="0.25">
      <c r="A3476" s="40">
        <v>3540</v>
      </c>
      <c r="B3476" s="40" t="str">
        <f t="shared" si="330"/>
        <v>2025 Aralık</v>
      </c>
      <c r="C3476" s="41">
        <f t="shared" si="333"/>
        <v>46021</v>
      </c>
      <c r="D3476" s="42"/>
      <c r="E3476" s="42"/>
      <c r="F3476" s="42"/>
      <c r="G3476" s="43"/>
      <c r="H3476" s="76" t="str">
        <f>IF(G3476="","",VLOOKUP(F3476,ISLER!$1:$51,MATCH(D3476,ISLER!$1:$1,0)-2,0)*VLOOKUP(VLOOKUP(F3476,ISLER!$1:$51,MATCH(D3476,ISLER!$1:$1,0)-1,0),DOVIZ!$1:$4,MATCH(CONCATENATE(TEXT(C3476,"YYYY")," ",TEXT(C3476,"AAAA")),DOVIZ!$1:$1,0),0))</f>
        <v/>
      </c>
      <c r="I3476" s="76" t="str">
        <f t="shared" si="331"/>
        <v/>
      </c>
      <c r="J3476" s="45" t="b">
        <f t="shared" si="329"/>
        <v>0</v>
      </c>
      <c r="K3476" s="45" t="str">
        <f>IF(J3476=FALSE,"",IF(G3476="","",VLOOKUP(F3476,ISLER!$1:$51,2,0)*VLOOKUP(VLOOKUP(F3476,ISLER!$1:$51,3,0),DOVIZ!$1:$4,MATCH(CONCATENATE(TEXT(C3476,"YYYY")," ",TEXT(C3476,"AAAA")),DOVIZ!$1:$1,0),0)))</f>
        <v/>
      </c>
      <c r="L3476" s="45" t="str">
        <f t="shared" si="332"/>
        <v/>
      </c>
      <c r="M3476" s="74">
        <f t="shared" si="334"/>
        <v>46021</v>
      </c>
    </row>
    <row r="3477" spans="1:13" x14ac:dyDescent="0.25">
      <c r="A3477" s="40">
        <v>3541</v>
      </c>
      <c r="B3477" s="40" t="str">
        <f t="shared" si="330"/>
        <v>2025 Aralık</v>
      </c>
      <c r="C3477" s="41">
        <f t="shared" si="333"/>
        <v>46021</v>
      </c>
      <c r="D3477" s="42"/>
      <c r="E3477" s="42"/>
      <c r="F3477" s="42"/>
      <c r="G3477" s="43"/>
      <c r="H3477" s="76" t="str">
        <f>IF(G3477="","",VLOOKUP(F3477,ISLER!$1:$51,MATCH(D3477,ISLER!$1:$1,0)-2,0)*VLOOKUP(VLOOKUP(F3477,ISLER!$1:$51,MATCH(D3477,ISLER!$1:$1,0)-1,0),DOVIZ!$1:$4,MATCH(CONCATENATE(TEXT(C3477,"YYYY")," ",TEXT(C3477,"AAAA")),DOVIZ!$1:$1,0),0))</f>
        <v/>
      </c>
      <c r="I3477" s="76" t="str">
        <f t="shared" si="331"/>
        <v/>
      </c>
      <c r="J3477" s="45" t="b">
        <f t="shared" si="329"/>
        <v>0</v>
      </c>
      <c r="K3477" s="45" t="str">
        <f>IF(J3477=FALSE,"",IF(G3477="","",VLOOKUP(F3477,ISLER!$1:$51,2,0)*VLOOKUP(VLOOKUP(F3477,ISLER!$1:$51,3,0),DOVIZ!$1:$4,MATCH(CONCATENATE(TEXT(C3477,"YYYY")," ",TEXT(C3477,"AAAA")),DOVIZ!$1:$1,0),0)))</f>
        <v/>
      </c>
      <c r="L3477" s="45" t="str">
        <f t="shared" si="332"/>
        <v/>
      </c>
      <c r="M3477" s="74">
        <f t="shared" si="334"/>
        <v>46021</v>
      </c>
    </row>
    <row r="3478" spans="1:13" x14ac:dyDescent="0.25">
      <c r="A3478" s="40">
        <v>3542</v>
      </c>
      <c r="B3478" s="40" t="str">
        <f t="shared" si="330"/>
        <v>2025 Aralık</v>
      </c>
      <c r="C3478" s="41">
        <f t="shared" si="333"/>
        <v>46021</v>
      </c>
      <c r="D3478" s="42"/>
      <c r="E3478" s="42"/>
      <c r="F3478" s="42"/>
      <c r="G3478" s="43"/>
      <c r="H3478" s="76" t="str">
        <f>IF(G3478="","",VLOOKUP(F3478,ISLER!$1:$51,MATCH(D3478,ISLER!$1:$1,0)-2,0)*VLOOKUP(VLOOKUP(F3478,ISLER!$1:$51,MATCH(D3478,ISLER!$1:$1,0)-1,0),DOVIZ!$1:$4,MATCH(CONCATENATE(TEXT(C3478,"YYYY")," ",TEXT(C3478,"AAAA")),DOVIZ!$1:$1,0),0))</f>
        <v/>
      </c>
      <c r="I3478" s="76" t="str">
        <f t="shared" si="331"/>
        <v/>
      </c>
      <c r="J3478" s="45" t="b">
        <f t="shared" si="329"/>
        <v>0</v>
      </c>
      <c r="K3478" s="45" t="str">
        <f>IF(J3478=FALSE,"",IF(G3478="","",VLOOKUP(F3478,ISLER!$1:$51,2,0)*VLOOKUP(VLOOKUP(F3478,ISLER!$1:$51,3,0),DOVIZ!$1:$4,MATCH(CONCATENATE(TEXT(C3478,"YYYY")," ",TEXT(C3478,"AAAA")),DOVIZ!$1:$1,0),0)))</f>
        <v/>
      </c>
      <c r="L3478" s="45" t="str">
        <f t="shared" si="332"/>
        <v/>
      </c>
      <c r="M3478" s="74">
        <f t="shared" si="334"/>
        <v>46021</v>
      </c>
    </row>
    <row r="3479" spans="1:13" x14ac:dyDescent="0.25">
      <c r="A3479" s="40">
        <v>3543</v>
      </c>
      <c r="B3479" s="40" t="str">
        <f t="shared" si="330"/>
        <v>2025 Aralık</v>
      </c>
      <c r="C3479" s="41">
        <f t="shared" si="333"/>
        <v>46021</v>
      </c>
      <c r="D3479" s="42"/>
      <c r="E3479" s="42"/>
      <c r="F3479" s="42"/>
      <c r="G3479" s="43"/>
      <c r="H3479" s="76" t="str">
        <f>IF(G3479="","",VLOOKUP(F3479,ISLER!$1:$51,MATCH(D3479,ISLER!$1:$1,0)-2,0)*VLOOKUP(VLOOKUP(F3479,ISLER!$1:$51,MATCH(D3479,ISLER!$1:$1,0)-1,0),DOVIZ!$1:$4,MATCH(CONCATENATE(TEXT(C3479,"YYYY")," ",TEXT(C3479,"AAAA")),DOVIZ!$1:$1,0),0))</f>
        <v/>
      </c>
      <c r="I3479" s="76" t="str">
        <f t="shared" si="331"/>
        <v/>
      </c>
      <c r="J3479" s="45" t="b">
        <f t="shared" si="329"/>
        <v>0</v>
      </c>
      <c r="K3479" s="45" t="str">
        <f>IF(J3479=FALSE,"",IF(G3479="","",VLOOKUP(F3479,ISLER!$1:$51,2,0)*VLOOKUP(VLOOKUP(F3479,ISLER!$1:$51,3,0),DOVIZ!$1:$4,MATCH(CONCATENATE(TEXT(C3479,"YYYY")," ",TEXT(C3479,"AAAA")),DOVIZ!$1:$1,0),0)))</f>
        <v/>
      </c>
      <c r="L3479" s="45" t="str">
        <f t="shared" si="332"/>
        <v/>
      </c>
      <c r="M3479" s="74">
        <f t="shared" si="334"/>
        <v>46021</v>
      </c>
    </row>
    <row r="3480" spans="1:13" x14ac:dyDescent="0.25">
      <c r="A3480" s="40">
        <v>3544</v>
      </c>
      <c r="B3480" s="40" t="str">
        <f t="shared" si="330"/>
        <v>2025 Aralık</v>
      </c>
      <c r="C3480" s="41">
        <f t="shared" si="333"/>
        <v>46021</v>
      </c>
      <c r="D3480" s="42"/>
      <c r="E3480" s="42"/>
      <c r="F3480" s="42"/>
      <c r="G3480" s="43"/>
      <c r="H3480" s="76" t="str">
        <f>IF(G3480="","",VLOOKUP(F3480,ISLER!$1:$51,MATCH(D3480,ISLER!$1:$1,0)-2,0)*VLOOKUP(VLOOKUP(F3480,ISLER!$1:$51,MATCH(D3480,ISLER!$1:$1,0)-1,0),DOVIZ!$1:$4,MATCH(CONCATENATE(TEXT(C3480,"YYYY")," ",TEXT(C3480,"AAAA")),DOVIZ!$1:$1,0),0))</f>
        <v/>
      </c>
      <c r="I3480" s="76" t="str">
        <f t="shared" si="331"/>
        <v/>
      </c>
      <c r="J3480" s="45" t="b">
        <f t="shared" si="329"/>
        <v>0</v>
      </c>
      <c r="K3480" s="45" t="str">
        <f>IF(J3480=FALSE,"",IF(G3480="","",VLOOKUP(F3480,ISLER!$1:$51,2,0)*VLOOKUP(VLOOKUP(F3480,ISLER!$1:$51,3,0),DOVIZ!$1:$4,MATCH(CONCATENATE(TEXT(C3480,"YYYY")," ",TEXT(C3480,"AAAA")),DOVIZ!$1:$1,0),0)))</f>
        <v/>
      </c>
      <c r="L3480" s="45" t="str">
        <f t="shared" si="332"/>
        <v/>
      </c>
      <c r="M3480" s="74">
        <f t="shared" si="334"/>
        <v>46021</v>
      </c>
    </row>
    <row r="3481" spans="1:13" x14ac:dyDescent="0.25">
      <c r="A3481" s="40">
        <v>3545</v>
      </c>
      <c r="B3481" s="40" t="str">
        <f t="shared" si="330"/>
        <v>2025 Aralık</v>
      </c>
      <c r="C3481" s="41">
        <f t="shared" si="333"/>
        <v>46021</v>
      </c>
      <c r="D3481" s="42"/>
      <c r="E3481" s="42"/>
      <c r="F3481" s="42"/>
      <c r="G3481" s="43"/>
      <c r="H3481" s="76" t="str">
        <f>IF(G3481="","",VLOOKUP(F3481,ISLER!$1:$51,MATCH(D3481,ISLER!$1:$1,0)-2,0)*VLOOKUP(VLOOKUP(F3481,ISLER!$1:$51,MATCH(D3481,ISLER!$1:$1,0)-1,0),DOVIZ!$1:$4,MATCH(CONCATENATE(TEXT(C3481,"YYYY")," ",TEXT(C3481,"AAAA")),DOVIZ!$1:$1,0),0))</f>
        <v/>
      </c>
      <c r="I3481" s="76" t="str">
        <f t="shared" si="331"/>
        <v/>
      </c>
      <c r="J3481" s="45" t="b">
        <f t="shared" si="329"/>
        <v>0</v>
      </c>
      <c r="K3481" s="45" t="str">
        <f>IF(J3481=FALSE,"",IF(G3481="","",VLOOKUP(F3481,ISLER!$1:$51,2,0)*VLOOKUP(VLOOKUP(F3481,ISLER!$1:$51,3,0),DOVIZ!$1:$4,MATCH(CONCATENATE(TEXT(C3481,"YYYY")," ",TEXT(C3481,"AAAA")),DOVIZ!$1:$1,0),0)))</f>
        <v/>
      </c>
      <c r="L3481" s="45" t="str">
        <f t="shared" si="332"/>
        <v/>
      </c>
      <c r="M3481" s="74">
        <f t="shared" si="334"/>
        <v>46021</v>
      </c>
    </row>
    <row r="3482" spans="1:13" x14ac:dyDescent="0.25">
      <c r="A3482" s="40">
        <v>3546</v>
      </c>
      <c r="B3482" s="40" t="str">
        <f t="shared" si="330"/>
        <v>2025 Aralık</v>
      </c>
      <c r="C3482" s="41">
        <f t="shared" si="333"/>
        <v>46021</v>
      </c>
      <c r="D3482" s="42"/>
      <c r="E3482" s="42"/>
      <c r="F3482" s="42"/>
      <c r="G3482" s="43"/>
      <c r="H3482" s="76" t="str">
        <f>IF(G3482="","",VLOOKUP(F3482,ISLER!$1:$51,MATCH(D3482,ISLER!$1:$1,0)-2,0)*VLOOKUP(VLOOKUP(F3482,ISLER!$1:$51,MATCH(D3482,ISLER!$1:$1,0)-1,0),DOVIZ!$1:$4,MATCH(CONCATENATE(TEXT(C3482,"YYYY")," ",TEXT(C3482,"AAAA")),DOVIZ!$1:$1,0),0))</f>
        <v/>
      </c>
      <c r="I3482" s="76" t="str">
        <f t="shared" si="331"/>
        <v/>
      </c>
      <c r="J3482" s="45" t="b">
        <f t="shared" si="329"/>
        <v>0</v>
      </c>
      <c r="K3482" s="45" t="str">
        <f>IF(J3482=FALSE,"",IF(G3482="","",VLOOKUP(F3482,ISLER!$1:$51,2,0)*VLOOKUP(VLOOKUP(F3482,ISLER!$1:$51,3,0),DOVIZ!$1:$4,MATCH(CONCATENATE(TEXT(C3482,"YYYY")," ",TEXT(C3482,"AAAA")),DOVIZ!$1:$1,0),0)))</f>
        <v/>
      </c>
      <c r="L3482" s="45" t="str">
        <f t="shared" si="332"/>
        <v/>
      </c>
      <c r="M3482" s="74">
        <f t="shared" si="334"/>
        <v>46021</v>
      </c>
    </row>
    <row r="3483" spans="1:13" x14ac:dyDescent="0.25">
      <c r="A3483" s="40">
        <v>3547</v>
      </c>
      <c r="B3483" s="40" t="str">
        <f t="shared" si="330"/>
        <v>2025 Aralık</v>
      </c>
      <c r="C3483" s="41">
        <f t="shared" si="333"/>
        <v>46021</v>
      </c>
      <c r="D3483" s="42"/>
      <c r="E3483" s="42"/>
      <c r="F3483" s="42"/>
      <c r="G3483" s="43"/>
      <c r="H3483" s="76" t="str">
        <f>IF(G3483="","",VLOOKUP(F3483,ISLER!$1:$51,MATCH(D3483,ISLER!$1:$1,0)-2,0)*VLOOKUP(VLOOKUP(F3483,ISLER!$1:$51,MATCH(D3483,ISLER!$1:$1,0)-1,0),DOVIZ!$1:$4,MATCH(CONCATENATE(TEXT(C3483,"YYYY")," ",TEXT(C3483,"AAAA")),DOVIZ!$1:$1,0),0))</f>
        <v/>
      </c>
      <c r="I3483" s="76" t="str">
        <f t="shared" si="331"/>
        <v/>
      </c>
      <c r="J3483" s="45" t="b">
        <f t="shared" si="329"/>
        <v>0</v>
      </c>
      <c r="K3483" s="45" t="str">
        <f>IF(J3483=FALSE,"",IF(G3483="","",VLOOKUP(F3483,ISLER!$1:$51,2,0)*VLOOKUP(VLOOKUP(F3483,ISLER!$1:$51,3,0),DOVIZ!$1:$4,MATCH(CONCATENATE(TEXT(C3483,"YYYY")," ",TEXT(C3483,"AAAA")),DOVIZ!$1:$1,0),0)))</f>
        <v/>
      </c>
      <c r="L3483" s="45" t="str">
        <f t="shared" si="332"/>
        <v/>
      </c>
      <c r="M3483" s="74">
        <f t="shared" si="334"/>
        <v>46021</v>
      </c>
    </row>
    <row r="3484" spans="1:13" x14ac:dyDescent="0.25">
      <c r="A3484" s="40">
        <v>3548</v>
      </c>
      <c r="B3484" s="40" t="str">
        <f t="shared" si="330"/>
        <v>2025 Aralık</v>
      </c>
      <c r="C3484" s="41">
        <f t="shared" si="333"/>
        <v>46021</v>
      </c>
      <c r="D3484" s="42"/>
      <c r="E3484" s="42"/>
      <c r="F3484" s="42"/>
      <c r="G3484" s="43"/>
      <c r="H3484" s="76" t="str">
        <f>IF(G3484="","",VLOOKUP(F3484,ISLER!$1:$51,MATCH(D3484,ISLER!$1:$1,0)-2,0)*VLOOKUP(VLOOKUP(F3484,ISLER!$1:$51,MATCH(D3484,ISLER!$1:$1,0)-1,0),DOVIZ!$1:$4,MATCH(CONCATENATE(TEXT(C3484,"YYYY")," ",TEXT(C3484,"AAAA")),DOVIZ!$1:$1,0),0))</f>
        <v/>
      </c>
      <c r="I3484" s="76" t="str">
        <f t="shared" si="331"/>
        <v/>
      </c>
      <c r="J3484" s="45" t="b">
        <f t="shared" si="329"/>
        <v>0</v>
      </c>
      <c r="K3484" s="45" t="str">
        <f>IF(J3484=FALSE,"",IF(G3484="","",VLOOKUP(F3484,ISLER!$1:$51,2,0)*VLOOKUP(VLOOKUP(F3484,ISLER!$1:$51,3,0),DOVIZ!$1:$4,MATCH(CONCATENATE(TEXT(C3484,"YYYY")," ",TEXT(C3484,"AAAA")),DOVIZ!$1:$1,0),0)))</f>
        <v/>
      </c>
      <c r="L3484" s="45" t="str">
        <f t="shared" si="332"/>
        <v/>
      </c>
      <c r="M3484" s="74">
        <f t="shared" si="334"/>
        <v>46021</v>
      </c>
    </row>
    <row r="3485" spans="1:13" x14ac:dyDescent="0.25">
      <c r="A3485" s="40">
        <v>3549</v>
      </c>
      <c r="B3485" s="40" t="str">
        <f t="shared" si="330"/>
        <v>2025 Aralık</v>
      </c>
      <c r="C3485" s="41">
        <f t="shared" si="333"/>
        <v>46021</v>
      </c>
      <c r="D3485" s="42"/>
      <c r="E3485" s="42"/>
      <c r="F3485" s="42"/>
      <c r="G3485" s="43"/>
      <c r="H3485" s="76" t="str">
        <f>IF(G3485="","",VLOOKUP(F3485,ISLER!$1:$51,MATCH(D3485,ISLER!$1:$1,0)-2,0)*VLOOKUP(VLOOKUP(F3485,ISLER!$1:$51,MATCH(D3485,ISLER!$1:$1,0)-1,0),DOVIZ!$1:$4,MATCH(CONCATENATE(TEXT(C3485,"YYYY")," ",TEXT(C3485,"AAAA")),DOVIZ!$1:$1,0),0))</f>
        <v/>
      </c>
      <c r="I3485" s="76" t="str">
        <f t="shared" si="331"/>
        <v/>
      </c>
      <c r="J3485" s="45" t="b">
        <f t="shared" si="329"/>
        <v>0</v>
      </c>
      <c r="K3485" s="45" t="str">
        <f>IF(J3485=FALSE,"",IF(G3485="","",VLOOKUP(F3485,ISLER!$1:$51,2,0)*VLOOKUP(VLOOKUP(F3485,ISLER!$1:$51,3,0),DOVIZ!$1:$4,MATCH(CONCATENATE(TEXT(C3485,"YYYY")," ",TEXT(C3485,"AAAA")),DOVIZ!$1:$1,0),0)))</f>
        <v/>
      </c>
      <c r="L3485" s="45" t="str">
        <f t="shared" si="332"/>
        <v/>
      </c>
      <c r="M3485" s="74">
        <f t="shared" si="334"/>
        <v>46021</v>
      </c>
    </row>
    <row r="3486" spans="1:13" x14ac:dyDescent="0.25">
      <c r="A3486" s="40">
        <v>3550</v>
      </c>
      <c r="B3486" s="40" t="str">
        <f t="shared" si="330"/>
        <v>2025 Aralık</v>
      </c>
      <c r="C3486" s="41">
        <f t="shared" si="333"/>
        <v>46021</v>
      </c>
      <c r="D3486" s="42"/>
      <c r="E3486" s="42"/>
      <c r="F3486" s="42"/>
      <c r="G3486" s="43"/>
      <c r="H3486" s="76" t="str">
        <f>IF(G3486="","",VLOOKUP(F3486,ISLER!$1:$51,MATCH(D3486,ISLER!$1:$1,0)-2,0)*VLOOKUP(VLOOKUP(F3486,ISLER!$1:$51,MATCH(D3486,ISLER!$1:$1,0)-1,0),DOVIZ!$1:$4,MATCH(CONCATENATE(TEXT(C3486,"YYYY")," ",TEXT(C3486,"AAAA")),DOVIZ!$1:$1,0),0))</f>
        <v/>
      </c>
      <c r="I3486" s="76" t="str">
        <f t="shared" si="331"/>
        <v/>
      </c>
      <c r="J3486" s="45" t="b">
        <f t="shared" si="329"/>
        <v>0</v>
      </c>
      <c r="K3486" s="45" t="str">
        <f>IF(J3486=FALSE,"",IF(G3486="","",VLOOKUP(F3486,ISLER!$1:$51,2,0)*VLOOKUP(VLOOKUP(F3486,ISLER!$1:$51,3,0),DOVIZ!$1:$4,MATCH(CONCATENATE(TEXT(C3486,"YYYY")," ",TEXT(C3486,"AAAA")),DOVIZ!$1:$1,0),0)))</f>
        <v/>
      </c>
      <c r="L3486" s="45" t="str">
        <f t="shared" si="332"/>
        <v/>
      </c>
      <c r="M3486" s="74">
        <f t="shared" si="334"/>
        <v>46021</v>
      </c>
    </row>
    <row r="3487" spans="1:13" x14ac:dyDescent="0.25">
      <c r="A3487" s="40">
        <v>3551</v>
      </c>
      <c r="B3487" s="40" t="str">
        <f t="shared" si="330"/>
        <v>2025 Aralık</v>
      </c>
      <c r="C3487" s="41">
        <f t="shared" si="333"/>
        <v>46021</v>
      </c>
      <c r="D3487" s="42"/>
      <c r="E3487" s="42"/>
      <c r="F3487" s="42"/>
      <c r="G3487" s="43"/>
      <c r="H3487" s="76" t="str">
        <f>IF(G3487="","",VLOOKUP(F3487,ISLER!$1:$51,MATCH(D3487,ISLER!$1:$1,0)-2,0)*VLOOKUP(VLOOKUP(F3487,ISLER!$1:$51,MATCH(D3487,ISLER!$1:$1,0)-1,0),DOVIZ!$1:$4,MATCH(CONCATENATE(TEXT(C3487,"YYYY")," ",TEXT(C3487,"AAAA")),DOVIZ!$1:$1,0),0))</f>
        <v/>
      </c>
      <c r="I3487" s="76" t="str">
        <f t="shared" si="331"/>
        <v/>
      </c>
      <c r="J3487" s="45" t="b">
        <f t="shared" si="329"/>
        <v>0</v>
      </c>
      <c r="K3487" s="45" t="str">
        <f>IF(J3487=FALSE,"",IF(G3487="","",VLOOKUP(F3487,ISLER!$1:$51,2,0)*VLOOKUP(VLOOKUP(F3487,ISLER!$1:$51,3,0),DOVIZ!$1:$4,MATCH(CONCATENATE(TEXT(C3487,"YYYY")," ",TEXT(C3487,"AAAA")),DOVIZ!$1:$1,0),0)))</f>
        <v/>
      </c>
      <c r="L3487" s="45" t="str">
        <f t="shared" si="332"/>
        <v/>
      </c>
      <c r="M3487" s="74">
        <f t="shared" si="334"/>
        <v>46021</v>
      </c>
    </row>
    <row r="3488" spans="1:13" x14ac:dyDescent="0.25">
      <c r="A3488" s="40">
        <v>3552</v>
      </c>
      <c r="B3488" s="40" t="str">
        <f t="shared" si="330"/>
        <v>2025 Aralık</v>
      </c>
      <c r="C3488" s="41">
        <f t="shared" si="333"/>
        <v>46021</v>
      </c>
      <c r="D3488" s="42"/>
      <c r="E3488" s="42"/>
      <c r="F3488" s="42"/>
      <c r="G3488" s="43"/>
      <c r="H3488" s="76" t="str">
        <f>IF(G3488="","",VLOOKUP(F3488,ISLER!$1:$51,MATCH(D3488,ISLER!$1:$1,0)-2,0)*VLOOKUP(VLOOKUP(F3488,ISLER!$1:$51,MATCH(D3488,ISLER!$1:$1,0)-1,0),DOVIZ!$1:$4,MATCH(CONCATENATE(TEXT(C3488,"YYYY")," ",TEXT(C3488,"AAAA")),DOVIZ!$1:$1,0),0))</f>
        <v/>
      </c>
      <c r="I3488" s="76" t="str">
        <f t="shared" si="331"/>
        <v/>
      </c>
      <c r="J3488" s="45" t="b">
        <f t="shared" si="329"/>
        <v>0</v>
      </c>
      <c r="K3488" s="45" t="str">
        <f>IF(J3488=FALSE,"",IF(G3488="","",VLOOKUP(F3488,ISLER!$1:$51,2,0)*VLOOKUP(VLOOKUP(F3488,ISLER!$1:$51,3,0),DOVIZ!$1:$4,MATCH(CONCATENATE(TEXT(C3488,"YYYY")," ",TEXT(C3488,"AAAA")),DOVIZ!$1:$1,0),0)))</f>
        <v/>
      </c>
      <c r="L3488" s="45" t="str">
        <f t="shared" si="332"/>
        <v/>
      </c>
      <c r="M3488" s="74">
        <f t="shared" si="334"/>
        <v>46021</v>
      </c>
    </row>
    <row r="3489" spans="1:13" x14ac:dyDescent="0.25">
      <c r="A3489" s="40">
        <v>3553</v>
      </c>
      <c r="B3489" s="40" t="str">
        <f t="shared" si="330"/>
        <v>2025 Aralık</v>
      </c>
      <c r="C3489" s="41">
        <f t="shared" si="333"/>
        <v>46021</v>
      </c>
      <c r="D3489" s="42"/>
      <c r="E3489" s="42"/>
      <c r="F3489" s="42"/>
      <c r="G3489" s="43"/>
      <c r="H3489" s="76" t="str">
        <f>IF(G3489="","",VLOOKUP(F3489,ISLER!$1:$51,MATCH(D3489,ISLER!$1:$1,0)-2,0)*VLOOKUP(VLOOKUP(F3489,ISLER!$1:$51,MATCH(D3489,ISLER!$1:$1,0)-1,0),DOVIZ!$1:$4,MATCH(CONCATENATE(TEXT(C3489,"YYYY")," ",TEXT(C3489,"AAAA")),DOVIZ!$1:$1,0),0))</f>
        <v/>
      </c>
      <c r="I3489" s="76" t="str">
        <f t="shared" si="331"/>
        <v/>
      </c>
      <c r="J3489" s="45" t="b">
        <f t="shared" si="329"/>
        <v>0</v>
      </c>
      <c r="K3489" s="45" t="str">
        <f>IF(J3489=FALSE,"",IF(G3489="","",VLOOKUP(F3489,ISLER!$1:$51,2,0)*VLOOKUP(VLOOKUP(F3489,ISLER!$1:$51,3,0),DOVIZ!$1:$4,MATCH(CONCATENATE(TEXT(C3489,"YYYY")," ",TEXT(C3489,"AAAA")),DOVIZ!$1:$1,0),0)))</f>
        <v/>
      </c>
      <c r="L3489" s="45" t="str">
        <f t="shared" si="332"/>
        <v/>
      </c>
      <c r="M3489" s="74">
        <f t="shared" si="334"/>
        <v>46021</v>
      </c>
    </row>
    <row r="3490" spans="1:13" x14ac:dyDescent="0.25">
      <c r="A3490" s="40">
        <v>3554</v>
      </c>
      <c r="B3490" s="40" t="str">
        <f t="shared" si="330"/>
        <v>2025 Aralık</v>
      </c>
      <c r="C3490" s="41">
        <f t="shared" si="333"/>
        <v>46021</v>
      </c>
      <c r="D3490" s="42"/>
      <c r="E3490" s="42"/>
      <c r="F3490" s="42"/>
      <c r="G3490" s="43"/>
      <c r="H3490" s="76" t="str">
        <f>IF(G3490="","",VLOOKUP(F3490,ISLER!$1:$51,MATCH(D3490,ISLER!$1:$1,0)-2,0)*VLOOKUP(VLOOKUP(F3490,ISLER!$1:$51,MATCH(D3490,ISLER!$1:$1,0)-1,0),DOVIZ!$1:$4,MATCH(CONCATENATE(TEXT(C3490,"YYYY")," ",TEXT(C3490,"AAAA")),DOVIZ!$1:$1,0),0))</f>
        <v/>
      </c>
      <c r="I3490" s="76" t="str">
        <f t="shared" si="331"/>
        <v/>
      </c>
      <c r="J3490" s="45" t="b">
        <f t="shared" si="329"/>
        <v>0</v>
      </c>
      <c r="K3490" s="45" t="str">
        <f>IF(J3490=FALSE,"",IF(G3490="","",VLOOKUP(F3490,ISLER!$1:$51,2,0)*VLOOKUP(VLOOKUP(F3490,ISLER!$1:$51,3,0),DOVIZ!$1:$4,MATCH(CONCATENATE(TEXT(C3490,"YYYY")," ",TEXT(C3490,"AAAA")),DOVIZ!$1:$1,0),0)))</f>
        <v/>
      </c>
      <c r="L3490" s="45" t="str">
        <f t="shared" si="332"/>
        <v/>
      </c>
      <c r="M3490" s="74">
        <f t="shared" si="334"/>
        <v>46021</v>
      </c>
    </row>
    <row r="3491" spans="1:13" x14ac:dyDescent="0.25">
      <c r="A3491" s="40">
        <v>3555</v>
      </c>
      <c r="B3491" s="40" t="str">
        <f t="shared" si="330"/>
        <v>2025 Aralık</v>
      </c>
      <c r="C3491" s="41">
        <f t="shared" si="333"/>
        <v>46021</v>
      </c>
      <c r="D3491" s="42"/>
      <c r="E3491" s="42"/>
      <c r="F3491" s="42"/>
      <c r="G3491" s="43"/>
      <c r="H3491" s="76" t="str">
        <f>IF(G3491="","",VLOOKUP(F3491,ISLER!$1:$51,MATCH(D3491,ISLER!$1:$1,0)-2,0)*VLOOKUP(VLOOKUP(F3491,ISLER!$1:$51,MATCH(D3491,ISLER!$1:$1,0)-1,0),DOVIZ!$1:$4,MATCH(CONCATENATE(TEXT(C3491,"YYYY")," ",TEXT(C3491,"AAAA")),DOVIZ!$1:$1,0),0))</f>
        <v/>
      </c>
      <c r="I3491" s="76" t="str">
        <f t="shared" si="331"/>
        <v/>
      </c>
      <c r="J3491" s="45" t="b">
        <f t="shared" si="329"/>
        <v>0</v>
      </c>
      <c r="K3491" s="45" t="str">
        <f>IF(J3491=FALSE,"",IF(G3491="","",VLOOKUP(F3491,ISLER!$1:$51,2,0)*VLOOKUP(VLOOKUP(F3491,ISLER!$1:$51,3,0),DOVIZ!$1:$4,MATCH(CONCATENATE(TEXT(C3491,"YYYY")," ",TEXT(C3491,"AAAA")),DOVIZ!$1:$1,0),0)))</f>
        <v/>
      </c>
      <c r="L3491" s="45" t="str">
        <f t="shared" si="332"/>
        <v/>
      </c>
      <c r="M3491" s="74">
        <f t="shared" si="334"/>
        <v>46021</v>
      </c>
    </row>
    <row r="3492" spans="1:13" x14ac:dyDescent="0.25">
      <c r="A3492" s="40">
        <v>3556</v>
      </c>
      <c r="B3492" s="40" t="str">
        <f t="shared" si="330"/>
        <v>2025 Aralık</v>
      </c>
      <c r="C3492" s="41">
        <f t="shared" si="333"/>
        <v>46021</v>
      </c>
      <c r="D3492" s="42"/>
      <c r="E3492" s="42"/>
      <c r="F3492" s="42"/>
      <c r="G3492" s="43"/>
      <c r="H3492" s="76" t="str">
        <f>IF(G3492="","",VLOOKUP(F3492,ISLER!$1:$51,MATCH(D3492,ISLER!$1:$1,0)-2,0)*VLOOKUP(VLOOKUP(F3492,ISLER!$1:$51,MATCH(D3492,ISLER!$1:$1,0)-1,0),DOVIZ!$1:$4,MATCH(CONCATENATE(TEXT(C3492,"YYYY")," ",TEXT(C3492,"AAAA")),DOVIZ!$1:$1,0),0))</f>
        <v/>
      </c>
      <c r="I3492" s="76" t="str">
        <f t="shared" si="331"/>
        <v/>
      </c>
      <c r="J3492" s="45" t="b">
        <f t="shared" si="329"/>
        <v>0</v>
      </c>
      <c r="K3492" s="45" t="str">
        <f>IF(J3492=FALSE,"",IF(G3492="","",VLOOKUP(F3492,ISLER!$1:$51,2,0)*VLOOKUP(VLOOKUP(F3492,ISLER!$1:$51,3,0),DOVIZ!$1:$4,MATCH(CONCATENATE(TEXT(C3492,"YYYY")," ",TEXT(C3492,"AAAA")),DOVIZ!$1:$1,0),0)))</f>
        <v/>
      </c>
      <c r="L3492" s="45" t="str">
        <f t="shared" si="332"/>
        <v/>
      </c>
      <c r="M3492" s="74">
        <f t="shared" si="334"/>
        <v>46021</v>
      </c>
    </row>
    <row r="3493" spans="1:13" x14ac:dyDescent="0.25">
      <c r="A3493" s="40">
        <v>3557</v>
      </c>
      <c r="B3493" s="40" t="str">
        <f t="shared" si="330"/>
        <v>2025 Aralık</v>
      </c>
      <c r="C3493" s="41">
        <f t="shared" si="333"/>
        <v>46021</v>
      </c>
      <c r="D3493" s="42"/>
      <c r="E3493" s="42"/>
      <c r="F3493" s="42"/>
      <c r="G3493" s="43"/>
      <c r="H3493" s="76" t="str">
        <f>IF(G3493="","",VLOOKUP(F3493,ISLER!$1:$51,MATCH(D3493,ISLER!$1:$1,0)-2,0)*VLOOKUP(VLOOKUP(F3493,ISLER!$1:$51,MATCH(D3493,ISLER!$1:$1,0)-1,0),DOVIZ!$1:$4,MATCH(CONCATENATE(TEXT(C3493,"YYYY")," ",TEXT(C3493,"AAAA")),DOVIZ!$1:$1,0),0))</f>
        <v/>
      </c>
      <c r="I3493" s="76" t="str">
        <f t="shared" si="331"/>
        <v/>
      </c>
      <c r="J3493" s="45" t="b">
        <f t="shared" si="329"/>
        <v>0</v>
      </c>
      <c r="K3493" s="45" t="str">
        <f>IF(J3493=FALSE,"",IF(G3493="","",VLOOKUP(F3493,ISLER!$1:$51,2,0)*VLOOKUP(VLOOKUP(F3493,ISLER!$1:$51,3,0),DOVIZ!$1:$4,MATCH(CONCATENATE(TEXT(C3493,"YYYY")," ",TEXT(C3493,"AAAA")),DOVIZ!$1:$1,0),0)))</f>
        <v/>
      </c>
      <c r="L3493" s="45" t="str">
        <f t="shared" si="332"/>
        <v/>
      </c>
      <c r="M3493" s="74">
        <f t="shared" si="334"/>
        <v>46021</v>
      </c>
    </row>
    <row r="3494" spans="1:13" x14ac:dyDescent="0.25">
      <c r="A3494" s="40">
        <v>3558</v>
      </c>
      <c r="B3494" s="40" t="str">
        <f t="shared" si="330"/>
        <v>2025 Aralık</v>
      </c>
      <c r="C3494" s="41">
        <f t="shared" si="333"/>
        <v>46021</v>
      </c>
      <c r="D3494" s="42"/>
      <c r="E3494" s="42"/>
      <c r="F3494" s="42"/>
      <c r="G3494" s="43"/>
      <c r="H3494" s="76" t="str">
        <f>IF(G3494="","",VLOOKUP(F3494,ISLER!$1:$51,MATCH(D3494,ISLER!$1:$1,0)-2,0)*VLOOKUP(VLOOKUP(F3494,ISLER!$1:$51,MATCH(D3494,ISLER!$1:$1,0)-1,0),DOVIZ!$1:$4,MATCH(CONCATENATE(TEXT(C3494,"YYYY")," ",TEXT(C3494,"AAAA")),DOVIZ!$1:$1,0),0))</f>
        <v/>
      </c>
      <c r="I3494" s="76" t="str">
        <f t="shared" si="331"/>
        <v/>
      </c>
      <c r="J3494" s="45" t="b">
        <f t="shared" si="329"/>
        <v>0</v>
      </c>
      <c r="K3494" s="45" t="str">
        <f>IF(J3494=FALSE,"",IF(G3494="","",VLOOKUP(F3494,ISLER!$1:$51,2,0)*VLOOKUP(VLOOKUP(F3494,ISLER!$1:$51,3,0),DOVIZ!$1:$4,MATCH(CONCATENATE(TEXT(C3494,"YYYY")," ",TEXT(C3494,"AAAA")),DOVIZ!$1:$1,0),0)))</f>
        <v/>
      </c>
      <c r="L3494" s="45" t="str">
        <f t="shared" si="332"/>
        <v/>
      </c>
      <c r="M3494" s="74">
        <f t="shared" si="334"/>
        <v>46021</v>
      </c>
    </row>
    <row r="3495" spans="1:13" x14ac:dyDescent="0.25">
      <c r="A3495" s="40">
        <v>3559</v>
      </c>
      <c r="B3495" s="40" t="str">
        <f t="shared" si="330"/>
        <v>2025 Aralık</v>
      </c>
      <c r="C3495" s="41">
        <f t="shared" si="333"/>
        <v>46021</v>
      </c>
      <c r="D3495" s="42"/>
      <c r="E3495" s="42"/>
      <c r="F3495" s="42"/>
      <c r="G3495" s="43"/>
      <c r="H3495" s="76" t="str">
        <f>IF(G3495="","",VLOOKUP(F3495,ISLER!$1:$51,MATCH(D3495,ISLER!$1:$1,0)-2,0)*VLOOKUP(VLOOKUP(F3495,ISLER!$1:$51,MATCH(D3495,ISLER!$1:$1,0)-1,0),DOVIZ!$1:$4,MATCH(CONCATENATE(TEXT(C3495,"YYYY")," ",TEXT(C3495,"AAAA")),DOVIZ!$1:$1,0),0))</f>
        <v/>
      </c>
      <c r="I3495" s="76" t="str">
        <f t="shared" si="331"/>
        <v/>
      </c>
      <c r="J3495" s="45" t="b">
        <f t="shared" si="329"/>
        <v>0</v>
      </c>
      <c r="K3495" s="45" t="str">
        <f>IF(J3495=FALSE,"",IF(G3495="","",VLOOKUP(F3495,ISLER!$1:$51,2,0)*VLOOKUP(VLOOKUP(F3495,ISLER!$1:$51,3,0),DOVIZ!$1:$4,MATCH(CONCATENATE(TEXT(C3495,"YYYY")," ",TEXT(C3495,"AAAA")),DOVIZ!$1:$1,0),0)))</f>
        <v/>
      </c>
      <c r="L3495" s="45" t="str">
        <f t="shared" si="332"/>
        <v/>
      </c>
      <c r="M3495" s="74">
        <f t="shared" si="334"/>
        <v>46021</v>
      </c>
    </row>
    <row r="3496" spans="1:13" x14ac:dyDescent="0.25">
      <c r="A3496" s="40">
        <v>3560</v>
      </c>
      <c r="B3496" s="40" t="str">
        <f t="shared" si="330"/>
        <v>2025 Aralık</v>
      </c>
      <c r="C3496" s="41">
        <f t="shared" si="333"/>
        <v>46021</v>
      </c>
      <c r="D3496" s="42"/>
      <c r="E3496" s="42"/>
      <c r="F3496" s="42"/>
      <c r="G3496" s="43"/>
      <c r="H3496" s="76" t="str">
        <f>IF(G3496="","",VLOOKUP(F3496,ISLER!$1:$51,MATCH(D3496,ISLER!$1:$1,0)-2,0)*VLOOKUP(VLOOKUP(F3496,ISLER!$1:$51,MATCH(D3496,ISLER!$1:$1,0)-1,0),DOVIZ!$1:$4,MATCH(CONCATENATE(TEXT(C3496,"YYYY")," ",TEXT(C3496,"AAAA")),DOVIZ!$1:$1,0),0))</f>
        <v/>
      </c>
      <c r="I3496" s="76" t="str">
        <f t="shared" si="331"/>
        <v/>
      </c>
      <c r="J3496" s="45" t="b">
        <f t="shared" si="329"/>
        <v>0</v>
      </c>
      <c r="K3496" s="45" t="str">
        <f>IF(J3496=FALSE,"",IF(G3496="","",VLOOKUP(F3496,ISLER!$1:$51,2,0)*VLOOKUP(VLOOKUP(F3496,ISLER!$1:$51,3,0),DOVIZ!$1:$4,MATCH(CONCATENATE(TEXT(C3496,"YYYY")," ",TEXT(C3496,"AAAA")),DOVIZ!$1:$1,0),0)))</f>
        <v/>
      </c>
      <c r="L3496" s="45" t="str">
        <f t="shared" si="332"/>
        <v/>
      </c>
      <c r="M3496" s="74">
        <f t="shared" si="334"/>
        <v>46021</v>
      </c>
    </row>
    <row r="3497" spans="1:13" x14ac:dyDescent="0.25">
      <c r="A3497" s="40">
        <v>3561</v>
      </c>
      <c r="B3497" s="40" t="str">
        <f t="shared" si="330"/>
        <v>2025 Aralık</v>
      </c>
      <c r="C3497" s="41">
        <f t="shared" si="333"/>
        <v>46021</v>
      </c>
      <c r="D3497" s="42"/>
      <c r="E3497" s="42"/>
      <c r="F3497" s="42"/>
      <c r="G3497" s="43"/>
      <c r="H3497" s="76" t="str">
        <f>IF(G3497="","",VLOOKUP(F3497,ISLER!$1:$51,MATCH(D3497,ISLER!$1:$1,0)-2,0)*VLOOKUP(VLOOKUP(F3497,ISLER!$1:$51,MATCH(D3497,ISLER!$1:$1,0)-1,0),DOVIZ!$1:$4,MATCH(CONCATENATE(TEXT(C3497,"YYYY")," ",TEXT(C3497,"AAAA")),DOVIZ!$1:$1,0),0))</f>
        <v/>
      </c>
      <c r="I3497" s="76" t="str">
        <f t="shared" si="331"/>
        <v/>
      </c>
      <c r="J3497" s="45" t="b">
        <f t="shared" si="329"/>
        <v>0</v>
      </c>
      <c r="K3497" s="45" t="str">
        <f>IF(J3497=FALSE,"",IF(G3497="","",VLOOKUP(F3497,ISLER!$1:$51,2,0)*VLOOKUP(VLOOKUP(F3497,ISLER!$1:$51,3,0),DOVIZ!$1:$4,MATCH(CONCATENATE(TEXT(C3497,"YYYY")," ",TEXT(C3497,"AAAA")),DOVIZ!$1:$1,0),0)))</f>
        <v/>
      </c>
      <c r="L3497" s="45" t="str">
        <f t="shared" si="332"/>
        <v/>
      </c>
      <c r="M3497" s="74">
        <f t="shared" si="334"/>
        <v>46021</v>
      </c>
    </row>
    <row r="3498" spans="1:13" x14ac:dyDescent="0.25">
      <c r="A3498" s="40">
        <v>3562</v>
      </c>
      <c r="B3498" s="40" t="str">
        <f t="shared" si="330"/>
        <v>2025 Aralık</v>
      </c>
      <c r="C3498" s="41">
        <f t="shared" si="333"/>
        <v>46021</v>
      </c>
      <c r="D3498" s="42"/>
      <c r="E3498" s="42"/>
      <c r="F3498" s="42"/>
      <c r="G3498" s="43"/>
      <c r="H3498" s="76" t="str">
        <f>IF(G3498="","",VLOOKUP(F3498,ISLER!$1:$51,MATCH(D3498,ISLER!$1:$1,0)-2,0)*VLOOKUP(VLOOKUP(F3498,ISLER!$1:$51,MATCH(D3498,ISLER!$1:$1,0)-1,0),DOVIZ!$1:$4,MATCH(CONCATENATE(TEXT(C3498,"YYYY")," ",TEXT(C3498,"AAAA")),DOVIZ!$1:$1,0),0))</f>
        <v/>
      </c>
      <c r="I3498" s="76" t="str">
        <f t="shared" si="331"/>
        <v/>
      </c>
      <c r="J3498" s="45" t="b">
        <f t="shared" si="329"/>
        <v>0</v>
      </c>
      <c r="K3498" s="45" t="str">
        <f>IF(J3498=FALSE,"",IF(G3498="","",VLOOKUP(F3498,ISLER!$1:$51,2,0)*VLOOKUP(VLOOKUP(F3498,ISLER!$1:$51,3,0),DOVIZ!$1:$4,MATCH(CONCATENATE(TEXT(C3498,"YYYY")," ",TEXT(C3498,"AAAA")),DOVIZ!$1:$1,0),0)))</f>
        <v/>
      </c>
      <c r="L3498" s="45" t="str">
        <f t="shared" si="332"/>
        <v/>
      </c>
      <c r="M3498" s="74">
        <f t="shared" si="334"/>
        <v>46021</v>
      </c>
    </row>
    <row r="3499" spans="1:13" x14ac:dyDescent="0.25">
      <c r="A3499" s="40">
        <v>3563</v>
      </c>
      <c r="B3499" s="40" t="str">
        <f t="shared" si="330"/>
        <v>2025 Aralık</v>
      </c>
      <c r="C3499" s="41">
        <f t="shared" si="333"/>
        <v>46021</v>
      </c>
      <c r="D3499" s="42"/>
      <c r="E3499" s="42"/>
      <c r="F3499" s="42"/>
      <c r="G3499" s="43"/>
      <c r="H3499" s="76" t="str">
        <f>IF(G3499="","",VLOOKUP(F3499,ISLER!$1:$51,MATCH(D3499,ISLER!$1:$1,0)-2,0)*VLOOKUP(VLOOKUP(F3499,ISLER!$1:$51,MATCH(D3499,ISLER!$1:$1,0)-1,0),DOVIZ!$1:$4,MATCH(CONCATENATE(TEXT(C3499,"YYYY")," ",TEXT(C3499,"AAAA")),DOVIZ!$1:$1,0),0))</f>
        <v/>
      </c>
      <c r="I3499" s="76" t="str">
        <f t="shared" si="331"/>
        <v/>
      </c>
      <c r="J3499" s="45" t="b">
        <f t="shared" si="329"/>
        <v>0</v>
      </c>
      <c r="K3499" s="45" t="str">
        <f>IF(J3499=FALSE,"",IF(G3499="","",VLOOKUP(F3499,ISLER!$1:$51,2,0)*VLOOKUP(VLOOKUP(F3499,ISLER!$1:$51,3,0),DOVIZ!$1:$4,MATCH(CONCATENATE(TEXT(C3499,"YYYY")," ",TEXT(C3499,"AAAA")),DOVIZ!$1:$1,0),0)))</f>
        <v/>
      </c>
      <c r="L3499" s="45" t="str">
        <f t="shared" si="332"/>
        <v/>
      </c>
      <c r="M3499" s="74">
        <f t="shared" si="334"/>
        <v>46021</v>
      </c>
    </row>
    <row r="3500" spans="1:13" x14ac:dyDescent="0.25">
      <c r="A3500" s="40">
        <v>3564</v>
      </c>
      <c r="B3500" s="40" t="str">
        <f t="shared" si="330"/>
        <v>2025 Aralık</v>
      </c>
      <c r="C3500" s="41">
        <f t="shared" si="333"/>
        <v>46021</v>
      </c>
      <c r="D3500" s="42"/>
      <c r="E3500" s="42"/>
      <c r="F3500" s="42"/>
      <c r="G3500" s="43"/>
      <c r="H3500" s="76" t="str">
        <f>IF(G3500="","",VLOOKUP(F3500,ISLER!$1:$51,MATCH(D3500,ISLER!$1:$1,0)-2,0)*VLOOKUP(VLOOKUP(F3500,ISLER!$1:$51,MATCH(D3500,ISLER!$1:$1,0)-1,0),DOVIZ!$1:$4,MATCH(CONCATENATE(TEXT(C3500,"YYYY")," ",TEXT(C3500,"AAAA")),DOVIZ!$1:$1,0),0))</f>
        <v/>
      </c>
      <c r="I3500" s="76" t="str">
        <f t="shared" si="331"/>
        <v/>
      </c>
      <c r="J3500" s="45" t="b">
        <f t="shared" si="329"/>
        <v>0</v>
      </c>
      <c r="K3500" s="45" t="str">
        <f>IF(J3500=FALSE,"",IF(G3500="","",VLOOKUP(F3500,ISLER!$1:$51,2,0)*VLOOKUP(VLOOKUP(F3500,ISLER!$1:$51,3,0),DOVIZ!$1:$4,MATCH(CONCATENATE(TEXT(C3500,"YYYY")," ",TEXT(C3500,"AAAA")),DOVIZ!$1:$1,0),0)))</f>
        <v/>
      </c>
      <c r="L3500" s="45" t="str">
        <f t="shared" si="332"/>
        <v/>
      </c>
      <c r="M3500" s="74">
        <f t="shared" si="334"/>
        <v>46021</v>
      </c>
    </row>
    <row r="3501" spans="1:13" x14ac:dyDescent="0.25">
      <c r="A3501" s="40">
        <v>3565</v>
      </c>
      <c r="B3501" s="40" t="str">
        <f t="shared" si="330"/>
        <v>2025 Aralık</v>
      </c>
      <c r="C3501" s="41">
        <f t="shared" si="333"/>
        <v>46021</v>
      </c>
      <c r="D3501" s="42"/>
      <c r="E3501" s="42"/>
      <c r="F3501" s="42"/>
      <c r="G3501" s="43"/>
      <c r="H3501" s="76" t="str">
        <f>IF(G3501="","",VLOOKUP(F3501,ISLER!$1:$51,MATCH(D3501,ISLER!$1:$1,0)-2,0)*VLOOKUP(VLOOKUP(F3501,ISLER!$1:$51,MATCH(D3501,ISLER!$1:$1,0)-1,0),DOVIZ!$1:$4,MATCH(CONCATENATE(TEXT(C3501,"YYYY")," ",TEXT(C3501,"AAAA")),DOVIZ!$1:$1,0),0))</f>
        <v/>
      </c>
      <c r="I3501" s="76" t="str">
        <f t="shared" si="331"/>
        <v/>
      </c>
      <c r="J3501" s="45" t="b">
        <f t="shared" si="329"/>
        <v>0</v>
      </c>
      <c r="K3501" s="45" t="str">
        <f>IF(J3501=FALSE,"",IF(G3501="","",VLOOKUP(F3501,ISLER!$1:$51,2,0)*VLOOKUP(VLOOKUP(F3501,ISLER!$1:$51,3,0),DOVIZ!$1:$4,MATCH(CONCATENATE(TEXT(C3501,"YYYY")," ",TEXT(C3501,"AAAA")),DOVIZ!$1:$1,0),0)))</f>
        <v/>
      </c>
      <c r="L3501" s="45" t="str">
        <f t="shared" si="332"/>
        <v/>
      </c>
      <c r="M3501" s="74">
        <f t="shared" si="334"/>
        <v>46021</v>
      </c>
    </row>
    <row r="3502" spans="1:13" x14ac:dyDescent="0.25">
      <c r="A3502" s="40">
        <v>3566</v>
      </c>
      <c r="B3502" s="40" t="str">
        <f t="shared" si="330"/>
        <v>2025 Aralık</v>
      </c>
      <c r="C3502" s="41">
        <f t="shared" si="333"/>
        <v>46021</v>
      </c>
      <c r="D3502" s="42"/>
      <c r="E3502" s="42"/>
      <c r="F3502" s="42"/>
      <c r="G3502" s="43"/>
      <c r="H3502" s="76" t="str">
        <f>IF(G3502="","",VLOOKUP(F3502,ISLER!$1:$51,MATCH(D3502,ISLER!$1:$1,0)-2,0)*VLOOKUP(VLOOKUP(F3502,ISLER!$1:$51,MATCH(D3502,ISLER!$1:$1,0)-1,0),DOVIZ!$1:$4,MATCH(CONCATENATE(TEXT(C3502,"YYYY")," ",TEXT(C3502,"AAAA")),DOVIZ!$1:$1,0),0))</f>
        <v/>
      </c>
      <c r="I3502" s="76" t="str">
        <f t="shared" si="331"/>
        <v/>
      </c>
      <c r="J3502" s="45" t="b">
        <f t="shared" si="329"/>
        <v>0</v>
      </c>
      <c r="K3502" s="45" t="str">
        <f>IF(J3502=FALSE,"",IF(G3502="","",VLOOKUP(F3502,ISLER!$1:$51,2,0)*VLOOKUP(VLOOKUP(F3502,ISLER!$1:$51,3,0),DOVIZ!$1:$4,MATCH(CONCATENATE(TEXT(C3502,"YYYY")," ",TEXT(C3502,"AAAA")),DOVIZ!$1:$1,0),0)))</f>
        <v/>
      </c>
      <c r="L3502" s="45" t="str">
        <f t="shared" si="332"/>
        <v/>
      </c>
      <c r="M3502" s="74">
        <f t="shared" si="334"/>
        <v>46021</v>
      </c>
    </row>
    <row r="3503" spans="1:13" x14ac:dyDescent="0.25">
      <c r="A3503" s="40">
        <v>3567</v>
      </c>
      <c r="B3503" s="40" t="str">
        <f t="shared" si="330"/>
        <v>2025 Aralık</v>
      </c>
      <c r="C3503" s="41">
        <f t="shared" si="333"/>
        <v>46021</v>
      </c>
      <c r="D3503" s="42"/>
      <c r="E3503" s="42"/>
      <c r="F3503" s="42"/>
      <c r="G3503" s="43"/>
      <c r="H3503" s="76" t="str">
        <f>IF(G3503="","",VLOOKUP(F3503,ISLER!$1:$51,MATCH(D3503,ISLER!$1:$1,0)-2,0)*VLOOKUP(VLOOKUP(F3503,ISLER!$1:$51,MATCH(D3503,ISLER!$1:$1,0)-1,0),DOVIZ!$1:$4,MATCH(CONCATENATE(TEXT(C3503,"YYYY")," ",TEXT(C3503,"AAAA")),DOVIZ!$1:$1,0),0))</f>
        <v/>
      </c>
      <c r="I3503" s="76" t="str">
        <f t="shared" si="331"/>
        <v/>
      </c>
      <c r="J3503" s="45" t="b">
        <f t="shared" si="329"/>
        <v>0</v>
      </c>
      <c r="K3503" s="45" t="str">
        <f>IF(J3503=FALSE,"",IF(G3503="","",VLOOKUP(F3503,ISLER!$1:$51,2,0)*VLOOKUP(VLOOKUP(F3503,ISLER!$1:$51,3,0),DOVIZ!$1:$4,MATCH(CONCATENATE(TEXT(C3503,"YYYY")," ",TEXT(C3503,"AAAA")),DOVIZ!$1:$1,0),0)))</f>
        <v/>
      </c>
      <c r="L3503" s="45" t="str">
        <f t="shared" si="332"/>
        <v/>
      </c>
      <c r="M3503" s="74">
        <f t="shared" si="334"/>
        <v>46021</v>
      </c>
    </row>
    <row r="3504" spans="1:13" x14ac:dyDescent="0.25">
      <c r="A3504" s="40">
        <v>3568</v>
      </c>
      <c r="B3504" s="40" t="str">
        <f t="shared" si="330"/>
        <v>2025 Aralık</v>
      </c>
      <c r="C3504" s="41">
        <f t="shared" si="333"/>
        <v>46021</v>
      </c>
      <c r="D3504" s="42"/>
      <c r="E3504" s="42"/>
      <c r="F3504" s="42"/>
      <c r="G3504" s="43"/>
      <c r="H3504" s="76" t="str">
        <f>IF(G3504="","",VLOOKUP(F3504,ISLER!$1:$51,MATCH(D3504,ISLER!$1:$1,0)-2,0)*VLOOKUP(VLOOKUP(F3504,ISLER!$1:$51,MATCH(D3504,ISLER!$1:$1,0)-1,0),DOVIZ!$1:$4,MATCH(CONCATENATE(TEXT(C3504,"YYYY")," ",TEXT(C3504,"AAAA")),DOVIZ!$1:$1,0),0))</f>
        <v/>
      </c>
      <c r="I3504" s="76" t="str">
        <f t="shared" si="331"/>
        <v/>
      </c>
      <c r="J3504" s="45" t="b">
        <f t="shared" si="329"/>
        <v>0</v>
      </c>
      <c r="K3504" s="45" t="str">
        <f>IF(J3504=FALSE,"",IF(G3504="","",VLOOKUP(F3504,ISLER!$1:$51,2,0)*VLOOKUP(VLOOKUP(F3504,ISLER!$1:$51,3,0),DOVIZ!$1:$4,MATCH(CONCATENATE(TEXT(C3504,"YYYY")," ",TEXT(C3504,"AAAA")),DOVIZ!$1:$1,0),0)))</f>
        <v/>
      </c>
      <c r="L3504" s="45" t="str">
        <f t="shared" si="332"/>
        <v/>
      </c>
      <c r="M3504" s="74">
        <f t="shared" si="334"/>
        <v>46021</v>
      </c>
    </row>
    <row r="3505" spans="1:13" x14ac:dyDescent="0.25">
      <c r="A3505" s="40">
        <v>3569</v>
      </c>
      <c r="B3505" s="40" t="str">
        <f t="shared" si="330"/>
        <v>2025 Aralık</v>
      </c>
      <c r="C3505" s="41">
        <f t="shared" si="333"/>
        <v>46021</v>
      </c>
      <c r="D3505" s="42"/>
      <c r="E3505" s="42"/>
      <c r="F3505" s="42"/>
      <c r="G3505" s="43"/>
      <c r="H3505" s="76" t="str">
        <f>IF(G3505="","",VLOOKUP(F3505,ISLER!$1:$51,MATCH(D3505,ISLER!$1:$1,0)-2,0)*VLOOKUP(VLOOKUP(F3505,ISLER!$1:$51,MATCH(D3505,ISLER!$1:$1,0)-1,0),DOVIZ!$1:$4,MATCH(CONCATENATE(TEXT(C3505,"YYYY")," ",TEXT(C3505,"AAAA")),DOVIZ!$1:$1,0),0))</f>
        <v/>
      </c>
      <c r="I3505" s="76" t="str">
        <f t="shared" si="331"/>
        <v/>
      </c>
      <c r="J3505" s="45" t="b">
        <f t="shared" si="329"/>
        <v>0</v>
      </c>
      <c r="K3505" s="45" t="str">
        <f>IF(J3505=FALSE,"",IF(G3505="","",VLOOKUP(F3505,ISLER!$1:$51,2,0)*VLOOKUP(VLOOKUP(F3505,ISLER!$1:$51,3,0),DOVIZ!$1:$4,MATCH(CONCATENATE(TEXT(C3505,"YYYY")," ",TEXT(C3505,"AAAA")),DOVIZ!$1:$1,0),0)))</f>
        <v/>
      </c>
      <c r="L3505" s="45" t="str">
        <f t="shared" si="332"/>
        <v/>
      </c>
      <c r="M3505" s="74">
        <f t="shared" si="334"/>
        <v>46021</v>
      </c>
    </row>
    <row r="3506" spans="1:13" x14ac:dyDescent="0.25">
      <c r="A3506" s="40">
        <v>3570</v>
      </c>
      <c r="B3506" s="40" t="str">
        <f t="shared" si="330"/>
        <v>2025 Aralık</v>
      </c>
      <c r="C3506" s="41">
        <f t="shared" si="333"/>
        <v>46021</v>
      </c>
      <c r="D3506" s="42"/>
      <c r="E3506" s="42"/>
      <c r="F3506" s="42"/>
      <c r="G3506" s="43"/>
      <c r="H3506" s="76" t="str">
        <f>IF(G3506="","",VLOOKUP(F3506,ISLER!$1:$51,MATCH(D3506,ISLER!$1:$1,0)-2,0)*VLOOKUP(VLOOKUP(F3506,ISLER!$1:$51,MATCH(D3506,ISLER!$1:$1,0)-1,0),DOVIZ!$1:$4,MATCH(CONCATENATE(TEXT(C3506,"YYYY")," ",TEXT(C3506,"AAAA")),DOVIZ!$1:$1,0),0))</f>
        <v/>
      </c>
      <c r="I3506" s="76" t="str">
        <f t="shared" si="331"/>
        <v/>
      </c>
      <c r="J3506" s="45" t="b">
        <f t="shared" ref="J3506:J3569" si="335">OR(D3506="DİŞÇİM İSTANBUL EZGİ HANIM",D3506="DİŞÇİM İSTANBUL MERVE HANIM",D3506="DİŞÇİM İSTANBUL BÜŞRA HANIM",D3506="DİŞÇİM İSTANBUL HÜLYA HANIM",D3506="DİŞÇİM İSTANBUL KEMAL BEY",D3506="DİŞÇİM İSTANBUL HAKAN BEY",D3506="DİŞÇİM İSTANBUL MUHAMMED BEY",D3506="DİŞÇİM İSTANBUL MURAT BEY")</f>
        <v>0</v>
      </c>
      <c r="K3506" s="45" t="str">
        <f>IF(J3506=FALSE,"",IF(G3506="","",VLOOKUP(F3506,ISLER!$1:$51,2,0)*VLOOKUP(VLOOKUP(F3506,ISLER!$1:$51,3,0),DOVIZ!$1:$4,MATCH(CONCATENATE(TEXT(C3506,"YYYY")," ",TEXT(C3506,"AAAA")),DOVIZ!$1:$1,0),0)))</f>
        <v/>
      </c>
      <c r="L3506" s="45" t="str">
        <f t="shared" si="332"/>
        <v/>
      </c>
      <c r="M3506" s="74">
        <f t="shared" si="334"/>
        <v>46021</v>
      </c>
    </row>
    <row r="3507" spans="1:13" x14ac:dyDescent="0.25">
      <c r="A3507" s="40">
        <v>3571</v>
      </c>
      <c r="B3507" s="40" t="str">
        <f t="shared" si="330"/>
        <v>2025 Aralık</v>
      </c>
      <c r="C3507" s="41">
        <f t="shared" si="333"/>
        <v>46021</v>
      </c>
      <c r="D3507" s="42"/>
      <c r="E3507" s="42"/>
      <c r="F3507" s="42"/>
      <c r="G3507" s="43"/>
      <c r="H3507" s="76" t="str">
        <f>IF(G3507="","",VLOOKUP(F3507,ISLER!$1:$51,MATCH(D3507,ISLER!$1:$1,0)-2,0)*VLOOKUP(VLOOKUP(F3507,ISLER!$1:$51,MATCH(D3507,ISLER!$1:$1,0)-1,0),DOVIZ!$1:$4,MATCH(CONCATENATE(TEXT(C3507,"YYYY")," ",TEXT(C3507,"AAAA")),DOVIZ!$1:$1,0),0))</f>
        <v/>
      </c>
      <c r="I3507" s="76" t="str">
        <f t="shared" si="331"/>
        <v/>
      </c>
      <c r="J3507" s="45" t="b">
        <f t="shared" si="335"/>
        <v>0</v>
      </c>
      <c r="K3507" s="45" t="str">
        <f>IF(J3507=FALSE,"",IF(G3507="","",VLOOKUP(F3507,ISLER!$1:$51,2,0)*VLOOKUP(VLOOKUP(F3507,ISLER!$1:$51,3,0),DOVIZ!$1:$4,MATCH(CONCATENATE(TEXT(C3507,"YYYY")," ",TEXT(C3507,"AAAA")),DOVIZ!$1:$1,0),0)))</f>
        <v/>
      </c>
      <c r="L3507" s="45" t="str">
        <f t="shared" si="332"/>
        <v/>
      </c>
      <c r="M3507" s="74">
        <f t="shared" si="334"/>
        <v>46021</v>
      </c>
    </row>
    <row r="3508" spans="1:13" x14ac:dyDescent="0.25">
      <c r="A3508" s="40">
        <v>3572</v>
      </c>
      <c r="B3508" s="40" t="str">
        <f t="shared" si="330"/>
        <v>2025 Aralık</v>
      </c>
      <c r="C3508" s="41">
        <f t="shared" si="333"/>
        <v>46021</v>
      </c>
      <c r="D3508" s="42"/>
      <c r="E3508" s="42"/>
      <c r="F3508" s="42"/>
      <c r="G3508" s="43"/>
      <c r="H3508" s="76" t="str">
        <f>IF(G3508="","",VLOOKUP(F3508,ISLER!$1:$51,MATCH(D3508,ISLER!$1:$1,0)-2,0)*VLOOKUP(VLOOKUP(F3508,ISLER!$1:$51,MATCH(D3508,ISLER!$1:$1,0)-1,0),DOVIZ!$1:$4,MATCH(CONCATENATE(TEXT(C3508,"YYYY")," ",TEXT(C3508,"AAAA")),DOVIZ!$1:$1,0),0))</f>
        <v/>
      </c>
      <c r="I3508" s="76" t="str">
        <f t="shared" si="331"/>
        <v/>
      </c>
      <c r="J3508" s="45" t="b">
        <f t="shared" si="335"/>
        <v>0</v>
      </c>
      <c r="K3508" s="45" t="str">
        <f>IF(J3508=FALSE,"",IF(G3508="","",VLOOKUP(F3508,ISLER!$1:$51,2,0)*VLOOKUP(VLOOKUP(F3508,ISLER!$1:$51,3,0),DOVIZ!$1:$4,MATCH(CONCATENATE(TEXT(C3508,"YYYY")," ",TEXT(C3508,"AAAA")),DOVIZ!$1:$1,0),0)))</f>
        <v/>
      </c>
      <c r="L3508" s="45" t="str">
        <f t="shared" si="332"/>
        <v/>
      </c>
      <c r="M3508" s="74">
        <f t="shared" si="334"/>
        <v>46021</v>
      </c>
    </row>
    <row r="3509" spans="1:13" x14ac:dyDescent="0.25">
      <c r="A3509" s="40">
        <v>3573</v>
      </c>
      <c r="B3509" s="40" t="str">
        <f t="shared" si="330"/>
        <v>2025 Aralık</v>
      </c>
      <c r="C3509" s="41">
        <f t="shared" si="333"/>
        <v>46021</v>
      </c>
      <c r="D3509" s="42"/>
      <c r="E3509" s="42"/>
      <c r="F3509" s="42"/>
      <c r="G3509" s="43"/>
      <c r="H3509" s="76" t="str">
        <f>IF(G3509="","",VLOOKUP(F3509,ISLER!$1:$51,MATCH(D3509,ISLER!$1:$1,0)-2,0)*VLOOKUP(VLOOKUP(F3509,ISLER!$1:$51,MATCH(D3509,ISLER!$1:$1,0)-1,0),DOVIZ!$1:$4,MATCH(CONCATENATE(TEXT(C3509,"YYYY")," ",TEXT(C3509,"AAAA")),DOVIZ!$1:$1,0),0))</f>
        <v/>
      </c>
      <c r="I3509" s="76" t="str">
        <f t="shared" si="331"/>
        <v/>
      </c>
      <c r="J3509" s="45" t="b">
        <f t="shared" si="335"/>
        <v>0</v>
      </c>
      <c r="K3509" s="45" t="str">
        <f>IF(J3509=FALSE,"",IF(G3509="","",VLOOKUP(F3509,ISLER!$1:$51,2,0)*VLOOKUP(VLOOKUP(F3509,ISLER!$1:$51,3,0),DOVIZ!$1:$4,MATCH(CONCATENATE(TEXT(C3509,"YYYY")," ",TEXT(C3509,"AAAA")),DOVIZ!$1:$1,0),0)))</f>
        <v/>
      </c>
      <c r="L3509" s="45" t="str">
        <f t="shared" si="332"/>
        <v/>
      </c>
      <c r="M3509" s="74">
        <f t="shared" si="334"/>
        <v>46021</v>
      </c>
    </row>
    <row r="3510" spans="1:13" x14ac:dyDescent="0.25">
      <c r="A3510" s="40">
        <v>3574</v>
      </c>
      <c r="B3510" s="40" t="str">
        <f t="shared" si="330"/>
        <v>2025 Aralık</v>
      </c>
      <c r="C3510" s="41">
        <f t="shared" si="333"/>
        <v>46021</v>
      </c>
      <c r="D3510" s="42"/>
      <c r="E3510" s="42"/>
      <c r="F3510" s="42"/>
      <c r="G3510" s="43"/>
      <c r="H3510" s="76" t="str">
        <f>IF(G3510="","",VLOOKUP(F3510,ISLER!$1:$51,MATCH(D3510,ISLER!$1:$1,0)-2,0)*VLOOKUP(VLOOKUP(F3510,ISLER!$1:$51,MATCH(D3510,ISLER!$1:$1,0)-1,0),DOVIZ!$1:$4,MATCH(CONCATENATE(TEXT(C3510,"YYYY")," ",TEXT(C3510,"AAAA")),DOVIZ!$1:$1,0),0))</f>
        <v/>
      </c>
      <c r="I3510" s="76" t="str">
        <f t="shared" si="331"/>
        <v/>
      </c>
      <c r="J3510" s="45" t="b">
        <f t="shared" si="335"/>
        <v>0</v>
      </c>
      <c r="K3510" s="45" t="str">
        <f>IF(J3510=FALSE,"",IF(G3510="","",VLOOKUP(F3510,ISLER!$1:$51,2,0)*VLOOKUP(VLOOKUP(F3510,ISLER!$1:$51,3,0),DOVIZ!$1:$4,MATCH(CONCATENATE(TEXT(C3510,"YYYY")," ",TEXT(C3510,"AAAA")),DOVIZ!$1:$1,0),0)))</f>
        <v/>
      </c>
      <c r="L3510" s="45" t="str">
        <f t="shared" si="332"/>
        <v/>
      </c>
      <c r="M3510" s="74">
        <f t="shared" si="334"/>
        <v>46021</v>
      </c>
    </row>
    <row r="3511" spans="1:13" x14ac:dyDescent="0.25">
      <c r="A3511" s="40">
        <v>3575</v>
      </c>
      <c r="B3511" s="40" t="str">
        <f t="shared" si="330"/>
        <v>2025 Aralık</v>
      </c>
      <c r="C3511" s="41">
        <f t="shared" si="333"/>
        <v>46021</v>
      </c>
      <c r="D3511" s="42"/>
      <c r="E3511" s="42"/>
      <c r="F3511" s="42"/>
      <c r="G3511" s="43"/>
      <c r="H3511" s="76" t="str">
        <f>IF(G3511="","",VLOOKUP(F3511,ISLER!$1:$51,MATCH(D3511,ISLER!$1:$1,0)-2,0)*VLOOKUP(VLOOKUP(F3511,ISLER!$1:$51,MATCH(D3511,ISLER!$1:$1,0)-1,0),DOVIZ!$1:$4,MATCH(CONCATENATE(TEXT(C3511,"YYYY")," ",TEXT(C3511,"AAAA")),DOVIZ!$1:$1,0),0))</f>
        <v/>
      </c>
      <c r="I3511" s="76" t="str">
        <f t="shared" si="331"/>
        <v/>
      </c>
      <c r="J3511" s="45" t="b">
        <f t="shared" si="335"/>
        <v>0</v>
      </c>
      <c r="K3511" s="45" t="str">
        <f>IF(J3511=FALSE,"",IF(G3511="","",VLOOKUP(F3511,ISLER!$1:$51,2,0)*VLOOKUP(VLOOKUP(F3511,ISLER!$1:$51,3,0),DOVIZ!$1:$4,MATCH(CONCATENATE(TEXT(C3511,"YYYY")," ",TEXT(C3511,"AAAA")),DOVIZ!$1:$1,0),0)))</f>
        <v/>
      </c>
      <c r="L3511" s="45" t="str">
        <f t="shared" si="332"/>
        <v/>
      </c>
      <c r="M3511" s="74">
        <f t="shared" si="334"/>
        <v>46021</v>
      </c>
    </row>
    <row r="3512" spans="1:13" x14ac:dyDescent="0.25">
      <c r="A3512" s="40">
        <v>3576</v>
      </c>
      <c r="B3512" s="40" t="str">
        <f t="shared" si="330"/>
        <v>2025 Aralık</v>
      </c>
      <c r="C3512" s="41">
        <f t="shared" si="333"/>
        <v>46021</v>
      </c>
      <c r="D3512" s="42"/>
      <c r="E3512" s="42"/>
      <c r="F3512" s="42"/>
      <c r="G3512" s="43"/>
      <c r="H3512" s="76" t="str">
        <f>IF(G3512="","",VLOOKUP(F3512,ISLER!$1:$51,MATCH(D3512,ISLER!$1:$1,0)-2,0)*VLOOKUP(VLOOKUP(F3512,ISLER!$1:$51,MATCH(D3512,ISLER!$1:$1,0)-1,0),DOVIZ!$1:$4,MATCH(CONCATENATE(TEXT(C3512,"YYYY")," ",TEXT(C3512,"AAAA")),DOVIZ!$1:$1,0),0))</f>
        <v/>
      </c>
      <c r="I3512" s="76" t="str">
        <f t="shared" si="331"/>
        <v/>
      </c>
      <c r="J3512" s="45" t="b">
        <f t="shared" si="335"/>
        <v>0</v>
      </c>
      <c r="K3512" s="45" t="str">
        <f>IF(J3512=FALSE,"",IF(G3512="","",VLOOKUP(F3512,ISLER!$1:$51,2,0)*VLOOKUP(VLOOKUP(F3512,ISLER!$1:$51,3,0),DOVIZ!$1:$4,MATCH(CONCATENATE(TEXT(C3512,"YYYY")," ",TEXT(C3512,"AAAA")),DOVIZ!$1:$1,0),0)))</f>
        <v/>
      </c>
      <c r="L3512" s="45" t="str">
        <f t="shared" si="332"/>
        <v/>
      </c>
      <c r="M3512" s="74">
        <f t="shared" si="334"/>
        <v>46021</v>
      </c>
    </row>
    <row r="3513" spans="1:13" x14ac:dyDescent="0.25">
      <c r="A3513" s="40">
        <v>3577</v>
      </c>
      <c r="B3513" s="40" t="str">
        <f t="shared" si="330"/>
        <v>2025 Aralık</v>
      </c>
      <c r="C3513" s="41">
        <f t="shared" si="333"/>
        <v>46021</v>
      </c>
      <c r="D3513" s="42"/>
      <c r="E3513" s="42"/>
      <c r="F3513" s="42"/>
      <c r="G3513" s="43"/>
      <c r="H3513" s="76" t="str">
        <f>IF(G3513="","",VLOOKUP(F3513,ISLER!$1:$51,MATCH(D3513,ISLER!$1:$1,0)-2,0)*VLOOKUP(VLOOKUP(F3513,ISLER!$1:$51,MATCH(D3513,ISLER!$1:$1,0)-1,0),DOVIZ!$1:$4,MATCH(CONCATENATE(TEXT(C3513,"YYYY")," ",TEXT(C3513,"AAAA")),DOVIZ!$1:$1,0),0))</f>
        <v/>
      </c>
      <c r="I3513" s="76" t="str">
        <f t="shared" si="331"/>
        <v/>
      </c>
      <c r="J3513" s="45" t="b">
        <f t="shared" si="335"/>
        <v>0</v>
      </c>
      <c r="K3513" s="45" t="str">
        <f>IF(J3513=FALSE,"",IF(G3513="","",VLOOKUP(F3513,ISLER!$1:$51,2,0)*VLOOKUP(VLOOKUP(F3513,ISLER!$1:$51,3,0),DOVIZ!$1:$4,MATCH(CONCATENATE(TEXT(C3513,"YYYY")," ",TEXT(C3513,"AAAA")),DOVIZ!$1:$1,0),0)))</f>
        <v/>
      </c>
      <c r="L3513" s="45" t="str">
        <f t="shared" si="332"/>
        <v/>
      </c>
      <c r="M3513" s="74">
        <f t="shared" si="334"/>
        <v>46021</v>
      </c>
    </row>
    <row r="3514" spans="1:13" x14ac:dyDescent="0.25">
      <c r="A3514" s="40">
        <v>3578</v>
      </c>
      <c r="B3514" s="40" t="str">
        <f t="shared" si="330"/>
        <v>2025 Aralık</v>
      </c>
      <c r="C3514" s="41">
        <f t="shared" si="333"/>
        <v>46021</v>
      </c>
      <c r="D3514" s="42"/>
      <c r="E3514" s="42"/>
      <c r="F3514" s="42"/>
      <c r="G3514" s="43"/>
      <c r="H3514" s="76" t="str">
        <f>IF(G3514="","",VLOOKUP(F3514,ISLER!$1:$51,MATCH(D3514,ISLER!$1:$1,0)-2,0)*VLOOKUP(VLOOKUP(F3514,ISLER!$1:$51,MATCH(D3514,ISLER!$1:$1,0)-1,0),DOVIZ!$1:$4,MATCH(CONCATENATE(TEXT(C3514,"YYYY")," ",TEXT(C3514,"AAAA")),DOVIZ!$1:$1,0),0))</f>
        <v/>
      </c>
      <c r="I3514" s="76" t="str">
        <f t="shared" si="331"/>
        <v/>
      </c>
      <c r="J3514" s="45" t="b">
        <f t="shared" si="335"/>
        <v>0</v>
      </c>
      <c r="K3514" s="45" t="str">
        <f>IF(J3514=FALSE,"",IF(G3514="","",VLOOKUP(F3514,ISLER!$1:$51,2,0)*VLOOKUP(VLOOKUP(F3514,ISLER!$1:$51,3,0),DOVIZ!$1:$4,MATCH(CONCATENATE(TEXT(C3514,"YYYY")," ",TEXT(C3514,"AAAA")),DOVIZ!$1:$1,0),0)))</f>
        <v/>
      </c>
      <c r="L3514" s="45" t="str">
        <f t="shared" si="332"/>
        <v/>
      </c>
      <c r="M3514" s="74">
        <f t="shared" si="334"/>
        <v>46021</v>
      </c>
    </row>
    <row r="3515" spans="1:13" x14ac:dyDescent="0.25">
      <c r="A3515" s="40">
        <v>3579</v>
      </c>
      <c r="B3515" s="40" t="str">
        <f t="shared" si="330"/>
        <v>2025 Aralık</v>
      </c>
      <c r="C3515" s="41">
        <f t="shared" si="333"/>
        <v>46021</v>
      </c>
      <c r="D3515" s="42"/>
      <c r="E3515" s="42"/>
      <c r="F3515" s="42"/>
      <c r="G3515" s="43"/>
      <c r="H3515" s="76" t="str">
        <f>IF(G3515="","",VLOOKUP(F3515,ISLER!$1:$51,MATCH(D3515,ISLER!$1:$1,0)-2,0)*VLOOKUP(VLOOKUP(F3515,ISLER!$1:$51,MATCH(D3515,ISLER!$1:$1,0)-1,0),DOVIZ!$1:$4,MATCH(CONCATENATE(TEXT(C3515,"YYYY")," ",TEXT(C3515,"AAAA")),DOVIZ!$1:$1,0),0))</f>
        <v/>
      </c>
      <c r="I3515" s="76" t="str">
        <f t="shared" si="331"/>
        <v/>
      </c>
      <c r="J3515" s="45" t="b">
        <f t="shared" si="335"/>
        <v>0</v>
      </c>
      <c r="K3515" s="45" t="str">
        <f>IF(J3515=FALSE,"",IF(G3515="","",VLOOKUP(F3515,ISLER!$1:$51,2,0)*VLOOKUP(VLOOKUP(F3515,ISLER!$1:$51,3,0),DOVIZ!$1:$4,MATCH(CONCATENATE(TEXT(C3515,"YYYY")," ",TEXT(C3515,"AAAA")),DOVIZ!$1:$1,0),0)))</f>
        <v/>
      </c>
      <c r="L3515" s="45" t="str">
        <f t="shared" si="332"/>
        <v/>
      </c>
      <c r="M3515" s="74">
        <f t="shared" si="334"/>
        <v>46021</v>
      </c>
    </row>
    <row r="3516" spans="1:13" x14ac:dyDescent="0.25">
      <c r="A3516" s="40">
        <v>3580</v>
      </c>
      <c r="B3516" s="40" t="str">
        <f t="shared" si="330"/>
        <v>2025 Aralık</v>
      </c>
      <c r="C3516" s="41">
        <f t="shared" si="333"/>
        <v>46021</v>
      </c>
      <c r="D3516" s="42"/>
      <c r="E3516" s="42"/>
      <c r="F3516" s="42"/>
      <c r="G3516" s="43"/>
      <c r="H3516" s="76" t="str">
        <f>IF(G3516="","",VLOOKUP(F3516,ISLER!$1:$51,MATCH(D3516,ISLER!$1:$1,0)-2,0)*VLOOKUP(VLOOKUP(F3516,ISLER!$1:$51,MATCH(D3516,ISLER!$1:$1,0)-1,0),DOVIZ!$1:$4,MATCH(CONCATENATE(TEXT(C3516,"YYYY")," ",TEXT(C3516,"AAAA")),DOVIZ!$1:$1,0),0))</f>
        <v/>
      </c>
      <c r="I3516" s="76" t="str">
        <f t="shared" si="331"/>
        <v/>
      </c>
      <c r="J3516" s="45" t="b">
        <f t="shared" si="335"/>
        <v>0</v>
      </c>
      <c r="K3516" s="45" t="str">
        <f>IF(J3516=FALSE,"",IF(G3516="","",VLOOKUP(F3516,ISLER!$1:$51,2,0)*VLOOKUP(VLOOKUP(F3516,ISLER!$1:$51,3,0),DOVIZ!$1:$4,MATCH(CONCATENATE(TEXT(C3516,"YYYY")," ",TEXT(C3516,"AAAA")),DOVIZ!$1:$1,0),0)))</f>
        <v/>
      </c>
      <c r="L3516" s="45" t="str">
        <f t="shared" si="332"/>
        <v/>
      </c>
      <c r="M3516" s="74">
        <f t="shared" si="334"/>
        <v>46021</v>
      </c>
    </row>
    <row r="3517" spans="1:13" x14ac:dyDescent="0.25">
      <c r="A3517" s="40">
        <v>3581</v>
      </c>
      <c r="B3517" s="40" t="str">
        <f t="shared" si="330"/>
        <v>2025 Aralık</v>
      </c>
      <c r="C3517" s="41">
        <f t="shared" si="333"/>
        <v>46021</v>
      </c>
      <c r="D3517" s="42"/>
      <c r="E3517" s="42"/>
      <c r="F3517" s="42"/>
      <c r="G3517" s="43"/>
      <c r="H3517" s="76" t="str">
        <f>IF(G3517="","",VLOOKUP(F3517,ISLER!$1:$51,MATCH(D3517,ISLER!$1:$1,0)-2,0)*VLOOKUP(VLOOKUP(F3517,ISLER!$1:$51,MATCH(D3517,ISLER!$1:$1,0)-1,0),DOVIZ!$1:$4,MATCH(CONCATENATE(TEXT(C3517,"YYYY")," ",TEXT(C3517,"AAAA")),DOVIZ!$1:$1,0),0))</f>
        <v/>
      </c>
      <c r="I3517" s="76" t="str">
        <f t="shared" si="331"/>
        <v/>
      </c>
      <c r="J3517" s="45" t="b">
        <f t="shared" si="335"/>
        <v>0</v>
      </c>
      <c r="K3517" s="45" t="str">
        <f>IF(J3517=FALSE,"",IF(G3517="","",VLOOKUP(F3517,ISLER!$1:$51,2,0)*VLOOKUP(VLOOKUP(F3517,ISLER!$1:$51,3,0),DOVIZ!$1:$4,MATCH(CONCATENATE(TEXT(C3517,"YYYY")," ",TEXT(C3517,"AAAA")),DOVIZ!$1:$1,0),0)))</f>
        <v/>
      </c>
      <c r="L3517" s="45" t="str">
        <f t="shared" si="332"/>
        <v/>
      </c>
      <c r="M3517" s="74">
        <f t="shared" si="334"/>
        <v>46021</v>
      </c>
    </row>
    <row r="3518" spans="1:13" x14ac:dyDescent="0.25">
      <c r="A3518" s="40">
        <v>3582</v>
      </c>
      <c r="B3518" s="40" t="str">
        <f t="shared" si="330"/>
        <v>2025 Aralık</v>
      </c>
      <c r="C3518" s="41">
        <f t="shared" si="333"/>
        <v>46021</v>
      </c>
      <c r="D3518" s="42"/>
      <c r="E3518" s="42"/>
      <c r="F3518" s="42"/>
      <c r="G3518" s="43"/>
      <c r="H3518" s="76" t="str">
        <f>IF(G3518="","",VLOOKUP(F3518,ISLER!$1:$51,MATCH(D3518,ISLER!$1:$1,0)-2,0)*VLOOKUP(VLOOKUP(F3518,ISLER!$1:$51,MATCH(D3518,ISLER!$1:$1,0)-1,0),DOVIZ!$1:$4,MATCH(CONCATENATE(TEXT(C3518,"YYYY")," ",TEXT(C3518,"AAAA")),DOVIZ!$1:$1,0),0))</f>
        <v/>
      </c>
      <c r="I3518" s="76" t="str">
        <f t="shared" si="331"/>
        <v/>
      </c>
      <c r="J3518" s="45" t="b">
        <f t="shared" si="335"/>
        <v>0</v>
      </c>
      <c r="K3518" s="45" t="str">
        <f>IF(J3518=FALSE,"",IF(G3518="","",VLOOKUP(F3518,ISLER!$1:$51,2,0)*VLOOKUP(VLOOKUP(F3518,ISLER!$1:$51,3,0),DOVIZ!$1:$4,MATCH(CONCATENATE(TEXT(C3518,"YYYY")," ",TEXT(C3518,"AAAA")),DOVIZ!$1:$1,0),0)))</f>
        <v/>
      </c>
      <c r="L3518" s="45" t="str">
        <f t="shared" si="332"/>
        <v/>
      </c>
      <c r="M3518" s="74">
        <f t="shared" si="334"/>
        <v>46021</v>
      </c>
    </row>
    <row r="3519" spans="1:13" x14ac:dyDescent="0.25">
      <c r="A3519" s="40">
        <v>3583</v>
      </c>
      <c r="B3519" s="40" t="str">
        <f t="shared" si="330"/>
        <v>2025 Aralık</v>
      </c>
      <c r="C3519" s="41">
        <f t="shared" si="333"/>
        <v>46021</v>
      </c>
      <c r="D3519" s="42"/>
      <c r="E3519" s="42"/>
      <c r="F3519" s="42"/>
      <c r="G3519" s="43"/>
      <c r="H3519" s="76" t="str">
        <f>IF(G3519="","",VLOOKUP(F3519,ISLER!$1:$51,MATCH(D3519,ISLER!$1:$1,0)-2,0)*VLOOKUP(VLOOKUP(F3519,ISLER!$1:$51,MATCH(D3519,ISLER!$1:$1,0)-1,0),DOVIZ!$1:$4,MATCH(CONCATENATE(TEXT(C3519,"YYYY")," ",TEXT(C3519,"AAAA")),DOVIZ!$1:$1,0),0))</f>
        <v/>
      </c>
      <c r="I3519" s="76" t="str">
        <f t="shared" si="331"/>
        <v/>
      </c>
      <c r="J3519" s="45" t="b">
        <f t="shared" si="335"/>
        <v>0</v>
      </c>
      <c r="K3519" s="45" t="str">
        <f>IF(J3519=FALSE,"",IF(G3519="","",VLOOKUP(F3519,ISLER!$1:$51,2,0)*VLOOKUP(VLOOKUP(F3519,ISLER!$1:$51,3,0),DOVIZ!$1:$4,MATCH(CONCATENATE(TEXT(C3519,"YYYY")," ",TEXT(C3519,"AAAA")),DOVIZ!$1:$1,0),0)))</f>
        <v/>
      </c>
      <c r="L3519" s="45" t="str">
        <f t="shared" si="332"/>
        <v/>
      </c>
      <c r="M3519" s="74">
        <f t="shared" si="334"/>
        <v>46021</v>
      </c>
    </row>
    <row r="3520" spans="1:13" x14ac:dyDescent="0.25">
      <c r="A3520" s="40">
        <v>3584</v>
      </c>
      <c r="B3520" s="40" t="str">
        <f t="shared" si="330"/>
        <v>2025 Aralık</v>
      </c>
      <c r="C3520" s="41">
        <f t="shared" si="333"/>
        <v>46021</v>
      </c>
      <c r="D3520" s="42"/>
      <c r="E3520" s="42"/>
      <c r="F3520" s="42"/>
      <c r="G3520" s="43"/>
      <c r="H3520" s="76" t="str">
        <f>IF(G3520="","",VLOOKUP(F3520,ISLER!$1:$51,MATCH(D3520,ISLER!$1:$1,0)-2,0)*VLOOKUP(VLOOKUP(F3520,ISLER!$1:$51,MATCH(D3520,ISLER!$1:$1,0)-1,0),DOVIZ!$1:$4,MATCH(CONCATENATE(TEXT(C3520,"YYYY")," ",TEXT(C3520,"AAAA")),DOVIZ!$1:$1,0),0))</f>
        <v/>
      </c>
      <c r="I3520" s="76" t="str">
        <f t="shared" si="331"/>
        <v/>
      </c>
      <c r="J3520" s="45" t="b">
        <f t="shared" si="335"/>
        <v>0</v>
      </c>
      <c r="K3520" s="45" t="str">
        <f>IF(J3520=FALSE,"",IF(G3520="","",VLOOKUP(F3520,ISLER!$1:$51,2,0)*VLOOKUP(VLOOKUP(F3520,ISLER!$1:$51,3,0),DOVIZ!$1:$4,MATCH(CONCATENATE(TEXT(C3520,"YYYY")," ",TEXT(C3520,"AAAA")),DOVIZ!$1:$1,0),0)))</f>
        <v/>
      </c>
      <c r="L3520" s="45" t="str">
        <f t="shared" si="332"/>
        <v/>
      </c>
      <c r="M3520" s="74">
        <f t="shared" si="334"/>
        <v>46021</v>
      </c>
    </row>
    <row r="3521" spans="1:13" x14ac:dyDescent="0.25">
      <c r="A3521" s="40">
        <v>3585</v>
      </c>
      <c r="B3521" s="40" t="str">
        <f t="shared" ref="B3521:B3584" si="336">CONCATENATE(TEXT(C3521,"YYYY")," ",TEXT(C3521,"AAAA"))</f>
        <v>2025 Aralık</v>
      </c>
      <c r="C3521" s="41">
        <f t="shared" si="333"/>
        <v>46021</v>
      </c>
      <c r="D3521" s="42"/>
      <c r="E3521" s="42"/>
      <c r="F3521" s="42"/>
      <c r="G3521" s="43"/>
      <c r="H3521" s="76" t="str">
        <f>IF(G3521="","",VLOOKUP(F3521,ISLER!$1:$51,MATCH(D3521,ISLER!$1:$1,0)-2,0)*VLOOKUP(VLOOKUP(F3521,ISLER!$1:$51,MATCH(D3521,ISLER!$1:$1,0)-1,0),DOVIZ!$1:$4,MATCH(CONCATENATE(TEXT(C3521,"YYYY")," ",TEXT(C3521,"AAAA")),DOVIZ!$1:$1,0),0))</f>
        <v/>
      </c>
      <c r="I3521" s="76" t="str">
        <f t="shared" ref="I3521:I3584" si="337">IF(G3521="","",G3521*H3521)</f>
        <v/>
      </c>
      <c r="J3521" s="45" t="b">
        <f t="shared" si="335"/>
        <v>0</v>
      </c>
      <c r="K3521" s="45" t="str">
        <f>IF(J3521=FALSE,"",IF(G3521="","",VLOOKUP(F3521,ISLER!$1:$51,2,0)*VLOOKUP(VLOOKUP(F3521,ISLER!$1:$51,3,0),DOVIZ!$1:$4,MATCH(CONCATENATE(TEXT(C3521,"YYYY")," ",TEXT(C3521,"AAAA")),DOVIZ!$1:$1,0),0)))</f>
        <v/>
      </c>
      <c r="L3521" s="45" t="str">
        <f t="shared" ref="L3521:L3584" si="338">IF(K3521="","",G3521*K3521)</f>
        <v/>
      </c>
      <c r="M3521" s="74">
        <f t="shared" si="334"/>
        <v>46021</v>
      </c>
    </row>
    <row r="3522" spans="1:13" x14ac:dyDescent="0.25">
      <c r="A3522" s="40">
        <v>3586</v>
      </c>
      <c r="B3522" s="40" t="str">
        <f t="shared" si="336"/>
        <v>2025 Aralık</v>
      </c>
      <c r="C3522" s="41">
        <f t="shared" si="333"/>
        <v>46021</v>
      </c>
      <c r="D3522" s="42"/>
      <c r="E3522" s="42"/>
      <c r="F3522" s="42"/>
      <c r="G3522" s="43"/>
      <c r="H3522" s="76" t="str">
        <f>IF(G3522="","",VLOOKUP(F3522,ISLER!$1:$51,MATCH(D3522,ISLER!$1:$1,0)-2,0)*VLOOKUP(VLOOKUP(F3522,ISLER!$1:$51,MATCH(D3522,ISLER!$1:$1,0)-1,0),DOVIZ!$1:$4,MATCH(CONCATENATE(TEXT(C3522,"YYYY")," ",TEXT(C3522,"AAAA")),DOVIZ!$1:$1,0),0))</f>
        <v/>
      </c>
      <c r="I3522" s="76" t="str">
        <f t="shared" si="337"/>
        <v/>
      </c>
      <c r="J3522" s="45" t="b">
        <f t="shared" si="335"/>
        <v>0</v>
      </c>
      <c r="K3522" s="45" t="str">
        <f>IF(J3522=FALSE,"",IF(G3522="","",VLOOKUP(F3522,ISLER!$1:$51,2,0)*VLOOKUP(VLOOKUP(F3522,ISLER!$1:$51,3,0),DOVIZ!$1:$4,MATCH(CONCATENATE(TEXT(C3522,"YYYY")," ",TEXT(C3522,"AAAA")),DOVIZ!$1:$1,0),0)))</f>
        <v/>
      </c>
      <c r="L3522" s="45" t="str">
        <f t="shared" si="338"/>
        <v/>
      </c>
      <c r="M3522" s="74">
        <f t="shared" si="334"/>
        <v>46021</v>
      </c>
    </row>
    <row r="3523" spans="1:13" x14ac:dyDescent="0.25">
      <c r="A3523" s="40">
        <v>3587</v>
      </c>
      <c r="B3523" s="40" t="str">
        <f t="shared" si="336"/>
        <v>2025 Aralık</v>
      </c>
      <c r="C3523" s="41">
        <f t="shared" si="333"/>
        <v>46021</v>
      </c>
      <c r="D3523" s="42"/>
      <c r="E3523" s="42"/>
      <c r="F3523" s="42"/>
      <c r="G3523" s="43"/>
      <c r="H3523" s="76" t="str">
        <f>IF(G3523="","",VLOOKUP(F3523,ISLER!$1:$51,MATCH(D3523,ISLER!$1:$1,0)-2,0)*VLOOKUP(VLOOKUP(F3523,ISLER!$1:$51,MATCH(D3523,ISLER!$1:$1,0)-1,0),DOVIZ!$1:$4,MATCH(CONCATENATE(TEXT(C3523,"YYYY")," ",TEXT(C3523,"AAAA")),DOVIZ!$1:$1,0),0))</f>
        <v/>
      </c>
      <c r="I3523" s="76" t="str">
        <f t="shared" si="337"/>
        <v/>
      </c>
      <c r="J3523" s="45" t="b">
        <f t="shared" si="335"/>
        <v>0</v>
      </c>
      <c r="K3523" s="45" t="str">
        <f>IF(J3523=FALSE,"",IF(G3523="","",VLOOKUP(F3523,ISLER!$1:$51,2,0)*VLOOKUP(VLOOKUP(F3523,ISLER!$1:$51,3,0),DOVIZ!$1:$4,MATCH(CONCATENATE(TEXT(C3523,"YYYY")," ",TEXT(C3523,"AAAA")),DOVIZ!$1:$1,0),0)))</f>
        <v/>
      </c>
      <c r="L3523" s="45" t="str">
        <f t="shared" si="338"/>
        <v/>
      </c>
      <c r="M3523" s="74">
        <f t="shared" si="334"/>
        <v>46021</v>
      </c>
    </row>
    <row r="3524" spans="1:13" x14ac:dyDescent="0.25">
      <c r="A3524" s="40">
        <v>3588</v>
      </c>
      <c r="B3524" s="40" t="str">
        <f t="shared" si="336"/>
        <v>2025 Aralık</v>
      </c>
      <c r="C3524" s="41">
        <f t="shared" ref="C3524:C3587" si="339">C3523</f>
        <v>46021</v>
      </c>
      <c r="D3524" s="42"/>
      <c r="E3524" s="42"/>
      <c r="F3524" s="42"/>
      <c r="G3524" s="43"/>
      <c r="H3524" s="76" t="str">
        <f>IF(G3524="","",VLOOKUP(F3524,ISLER!$1:$51,MATCH(D3524,ISLER!$1:$1,0)-2,0)*VLOOKUP(VLOOKUP(F3524,ISLER!$1:$51,MATCH(D3524,ISLER!$1:$1,0)-1,0),DOVIZ!$1:$4,MATCH(CONCATENATE(TEXT(C3524,"YYYY")," ",TEXT(C3524,"AAAA")),DOVIZ!$1:$1,0),0))</f>
        <v/>
      </c>
      <c r="I3524" s="76" t="str">
        <f t="shared" si="337"/>
        <v/>
      </c>
      <c r="J3524" s="45" t="b">
        <f t="shared" si="335"/>
        <v>0</v>
      </c>
      <c r="K3524" s="45" t="str">
        <f>IF(J3524=FALSE,"",IF(G3524="","",VLOOKUP(F3524,ISLER!$1:$51,2,0)*VLOOKUP(VLOOKUP(F3524,ISLER!$1:$51,3,0),DOVIZ!$1:$4,MATCH(CONCATENATE(TEXT(C3524,"YYYY")," ",TEXT(C3524,"AAAA")),DOVIZ!$1:$1,0),0)))</f>
        <v/>
      </c>
      <c r="L3524" s="45" t="str">
        <f t="shared" si="338"/>
        <v/>
      </c>
      <c r="M3524" s="74">
        <f t="shared" ref="M3524:M3587" si="340">C3524</f>
        <v>46021</v>
      </c>
    </row>
    <row r="3525" spans="1:13" x14ac:dyDescent="0.25">
      <c r="A3525" s="40">
        <v>3589</v>
      </c>
      <c r="B3525" s="40" t="str">
        <f t="shared" si="336"/>
        <v>2025 Aralık</v>
      </c>
      <c r="C3525" s="41">
        <f t="shared" si="339"/>
        <v>46021</v>
      </c>
      <c r="D3525" s="42"/>
      <c r="E3525" s="42"/>
      <c r="F3525" s="42"/>
      <c r="G3525" s="43"/>
      <c r="H3525" s="76" t="str">
        <f>IF(G3525="","",VLOOKUP(F3525,ISLER!$1:$51,MATCH(D3525,ISLER!$1:$1,0)-2,0)*VLOOKUP(VLOOKUP(F3525,ISLER!$1:$51,MATCH(D3525,ISLER!$1:$1,0)-1,0),DOVIZ!$1:$4,MATCH(CONCATENATE(TEXT(C3525,"YYYY")," ",TEXT(C3525,"AAAA")),DOVIZ!$1:$1,0),0))</f>
        <v/>
      </c>
      <c r="I3525" s="76" t="str">
        <f t="shared" si="337"/>
        <v/>
      </c>
      <c r="J3525" s="45" t="b">
        <f t="shared" si="335"/>
        <v>0</v>
      </c>
      <c r="K3525" s="45" t="str">
        <f>IF(J3525=FALSE,"",IF(G3525="","",VLOOKUP(F3525,ISLER!$1:$51,2,0)*VLOOKUP(VLOOKUP(F3525,ISLER!$1:$51,3,0),DOVIZ!$1:$4,MATCH(CONCATENATE(TEXT(C3525,"YYYY")," ",TEXT(C3525,"AAAA")),DOVIZ!$1:$1,0),0)))</f>
        <v/>
      </c>
      <c r="L3525" s="45" t="str">
        <f t="shared" si="338"/>
        <v/>
      </c>
      <c r="M3525" s="74">
        <f t="shared" si="340"/>
        <v>46021</v>
      </c>
    </row>
    <row r="3526" spans="1:13" x14ac:dyDescent="0.25">
      <c r="A3526" s="40">
        <v>3590</v>
      </c>
      <c r="B3526" s="40" t="str">
        <f t="shared" si="336"/>
        <v>2025 Aralık</v>
      </c>
      <c r="C3526" s="41">
        <f t="shared" si="339"/>
        <v>46021</v>
      </c>
      <c r="D3526" s="42"/>
      <c r="E3526" s="42"/>
      <c r="F3526" s="42"/>
      <c r="G3526" s="43"/>
      <c r="H3526" s="76" t="str">
        <f>IF(G3526="","",VLOOKUP(F3526,ISLER!$1:$51,MATCH(D3526,ISLER!$1:$1,0)-2,0)*VLOOKUP(VLOOKUP(F3526,ISLER!$1:$51,MATCH(D3526,ISLER!$1:$1,0)-1,0),DOVIZ!$1:$4,MATCH(CONCATENATE(TEXT(C3526,"YYYY")," ",TEXT(C3526,"AAAA")),DOVIZ!$1:$1,0),0))</f>
        <v/>
      </c>
      <c r="I3526" s="76" t="str">
        <f t="shared" si="337"/>
        <v/>
      </c>
      <c r="J3526" s="45" t="b">
        <f t="shared" si="335"/>
        <v>0</v>
      </c>
      <c r="K3526" s="45" t="str">
        <f>IF(J3526=FALSE,"",IF(G3526="","",VLOOKUP(F3526,ISLER!$1:$51,2,0)*VLOOKUP(VLOOKUP(F3526,ISLER!$1:$51,3,0),DOVIZ!$1:$4,MATCH(CONCATENATE(TEXT(C3526,"YYYY")," ",TEXT(C3526,"AAAA")),DOVIZ!$1:$1,0),0)))</f>
        <v/>
      </c>
      <c r="L3526" s="45" t="str">
        <f t="shared" si="338"/>
        <v/>
      </c>
      <c r="M3526" s="74">
        <f t="shared" si="340"/>
        <v>46021</v>
      </c>
    </row>
    <row r="3527" spans="1:13" x14ac:dyDescent="0.25">
      <c r="A3527" s="40">
        <v>3591</v>
      </c>
      <c r="B3527" s="40" t="str">
        <f t="shared" si="336"/>
        <v>2025 Aralık</v>
      </c>
      <c r="C3527" s="41">
        <f t="shared" si="339"/>
        <v>46021</v>
      </c>
      <c r="D3527" s="42"/>
      <c r="E3527" s="42"/>
      <c r="F3527" s="42"/>
      <c r="G3527" s="43"/>
      <c r="H3527" s="76" t="str">
        <f>IF(G3527="","",VLOOKUP(F3527,ISLER!$1:$51,MATCH(D3527,ISLER!$1:$1,0)-2,0)*VLOOKUP(VLOOKUP(F3527,ISLER!$1:$51,MATCH(D3527,ISLER!$1:$1,0)-1,0),DOVIZ!$1:$4,MATCH(CONCATENATE(TEXT(C3527,"YYYY")," ",TEXT(C3527,"AAAA")),DOVIZ!$1:$1,0),0))</f>
        <v/>
      </c>
      <c r="I3527" s="76" t="str">
        <f t="shared" si="337"/>
        <v/>
      </c>
      <c r="J3527" s="45" t="b">
        <f t="shared" si="335"/>
        <v>0</v>
      </c>
      <c r="K3527" s="45" t="str">
        <f>IF(J3527=FALSE,"",IF(G3527="","",VLOOKUP(F3527,ISLER!$1:$51,2,0)*VLOOKUP(VLOOKUP(F3527,ISLER!$1:$51,3,0),DOVIZ!$1:$4,MATCH(CONCATENATE(TEXT(C3527,"YYYY")," ",TEXT(C3527,"AAAA")),DOVIZ!$1:$1,0),0)))</f>
        <v/>
      </c>
      <c r="L3527" s="45" t="str">
        <f t="shared" si="338"/>
        <v/>
      </c>
      <c r="M3527" s="74">
        <f t="shared" si="340"/>
        <v>46021</v>
      </c>
    </row>
    <row r="3528" spans="1:13" x14ac:dyDescent="0.25">
      <c r="A3528" s="40">
        <v>3592</v>
      </c>
      <c r="B3528" s="40" t="str">
        <f t="shared" si="336"/>
        <v>2025 Aralık</v>
      </c>
      <c r="C3528" s="41">
        <f t="shared" si="339"/>
        <v>46021</v>
      </c>
      <c r="D3528" s="42"/>
      <c r="E3528" s="42"/>
      <c r="F3528" s="42"/>
      <c r="G3528" s="43"/>
      <c r="H3528" s="76" t="str">
        <f>IF(G3528="","",VLOOKUP(F3528,ISLER!$1:$51,MATCH(D3528,ISLER!$1:$1,0)-2,0)*VLOOKUP(VLOOKUP(F3528,ISLER!$1:$51,MATCH(D3528,ISLER!$1:$1,0)-1,0),DOVIZ!$1:$4,MATCH(CONCATENATE(TEXT(C3528,"YYYY")," ",TEXT(C3528,"AAAA")),DOVIZ!$1:$1,0),0))</f>
        <v/>
      </c>
      <c r="I3528" s="76" t="str">
        <f t="shared" si="337"/>
        <v/>
      </c>
      <c r="J3528" s="45" t="b">
        <f t="shared" si="335"/>
        <v>0</v>
      </c>
      <c r="K3528" s="45" t="str">
        <f>IF(J3528=FALSE,"",IF(G3528="","",VLOOKUP(F3528,ISLER!$1:$51,2,0)*VLOOKUP(VLOOKUP(F3528,ISLER!$1:$51,3,0),DOVIZ!$1:$4,MATCH(CONCATENATE(TEXT(C3528,"YYYY")," ",TEXT(C3528,"AAAA")),DOVIZ!$1:$1,0),0)))</f>
        <v/>
      </c>
      <c r="L3528" s="45" t="str">
        <f t="shared" si="338"/>
        <v/>
      </c>
      <c r="M3528" s="74">
        <f t="shared" si="340"/>
        <v>46021</v>
      </c>
    </row>
    <row r="3529" spans="1:13" x14ac:dyDescent="0.25">
      <c r="A3529" s="40">
        <v>3593</v>
      </c>
      <c r="B3529" s="40" t="str">
        <f t="shared" si="336"/>
        <v>2025 Aralık</v>
      </c>
      <c r="C3529" s="41">
        <f t="shared" si="339"/>
        <v>46021</v>
      </c>
      <c r="D3529" s="42"/>
      <c r="E3529" s="42"/>
      <c r="F3529" s="42"/>
      <c r="G3529" s="43"/>
      <c r="H3529" s="76" t="str">
        <f>IF(G3529="","",VLOOKUP(F3529,ISLER!$1:$51,MATCH(D3529,ISLER!$1:$1,0)-2,0)*VLOOKUP(VLOOKUP(F3529,ISLER!$1:$51,MATCH(D3529,ISLER!$1:$1,0)-1,0),DOVIZ!$1:$4,MATCH(CONCATENATE(TEXT(C3529,"YYYY")," ",TEXT(C3529,"AAAA")),DOVIZ!$1:$1,0),0))</f>
        <v/>
      </c>
      <c r="I3529" s="76" t="str">
        <f t="shared" si="337"/>
        <v/>
      </c>
      <c r="J3529" s="45" t="b">
        <f t="shared" si="335"/>
        <v>0</v>
      </c>
      <c r="K3529" s="45" t="str">
        <f>IF(J3529=FALSE,"",IF(G3529="","",VLOOKUP(F3529,ISLER!$1:$51,2,0)*VLOOKUP(VLOOKUP(F3529,ISLER!$1:$51,3,0),DOVIZ!$1:$4,MATCH(CONCATENATE(TEXT(C3529,"YYYY")," ",TEXT(C3529,"AAAA")),DOVIZ!$1:$1,0),0)))</f>
        <v/>
      </c>
      <c r="L3529" s="45" t="str">
        <f t="shared" si="338"/>
        <v/>
      </c>
      <c r="M3529" s="74">
        <f t="shared" si="340"/>
        <v>46021</v>
      </c>
    </row>
    <row r="3530" spans="1:13" x14ac:dyDescent="0.25">
      <c r="A3530" s="40">
        <v>3594</v>
      </c>
      <c r="B3530" s="40" t="str">
        <f t="shared" si="336"/>
        <v>2025 Aralık</v>
      </c>
      <c r="C3530" s="41">
        <f t="shared" si="339"/>
        <v>46021</v>
      </c>
      <c r="D3530" s="42"/>
      <c r="E3530" s="42"/>
      <c r="F3530" s="42"/>
      <c r="G3530" s="43"/>
      <c r="H3530" s="76" t="str">
        <f>IF(G3530="","",VLOOKUP(F3530,ISLER!$1:$51,MATCH(D3530,ISLER!$1:$1,0)-2,0)*VLOOKUP(VLOOKUP(F3530,ISLER!$1:$51,MATCH(D3530,ISLER!$1:$1,0)-1,0),DOVIZ!$1:$4,MATCH(CONCATENATE(TEXT(C3530,"YYYY")," ",TEXT(C3530,"AAAA")),DOVIZ!$1:$1,0),0))</f>
        <v/>
      </c>
      <c r="I3530" s="76" t="str">
        <f t="shared" si="337"/>
        <v/>
      </c>
      <c r="J3530" s="45" t="b">
        <f t="shared" si="335"/>
        <v>0</v>
      </c>
      <c r="K3530" s="45" t="str">
        <f>IF(J3530=FALSE,"",IF(G3530="","",VLOOKUP(F3530,ISLER!$1:$51,2,0)*VLOOKUP(VLOOKUP(F3530,ISLER!$1:$51,3,0),DOVIZ!$1:$4,MATCH(CONCATENATE(TEXT(C3530,"YYYY")," ",TEXT(C3530,"AAAA")),DOVIZ!$1:$1,0),0)))</f>
        <v/>
      </c>
      <c r="L3530" s="45" t="str">
        <f t="shared" si="338"/>
        <v/>
      </c>
      <c r="M3530" s="74">
        <f t="shared" si="340"/>
        <v>46021</v>
      </c>
    </row>
    <row r="3531" spans="1:13" x14ac:dyDescent="0.25">
      <c r="A3531" s="40">
        <v>3595</v>
      </c>
      <c r="B3531" s="40" t="str">
        <f t="shared" si="336"/>
        <v>2025 Aralık</v>
      </c>
      <c r="C3531" s="41">
        <f t="shared" si="339"/>
        <v>46021</v>
      </c>
      <c r="D3531" s="42"/>
      <c r="E3531" s="42"/>
      <c r="F3531" s="42"/>
      <c r="G3531" s="43"/>
      <c r="H3531" s="76" t="str">
        <f>IF(G3531="","",VLOOKUP(F3531,ISLER!$1:$51,MATCH(D3531,ISLER!$1:$1,0)-2,0)*VLOOKUP(VLOOKUP(F3531,ISLER!$1:$51,MATCH(D3531,ISLER!$1:$1,0)-1,0),DOVIZ!$1:$4,MATCH(CONCATENATE(TEXT(C3531,"YYYY")," ",TEXT(C3531,"AAAA")),DOVIZ!$1:$1,0),0))</f>
        <v/>
      </c>
      <c r="I3531" s="76" t="str">
        <f t="shared" si="337"/>
        <v/>
      </c>
      <c r="J3531" s="45" t="b">
        <f t="shared" si="335"/>
        <v>0</v>
      </c>
      <c r="K3531" s="45" t="str">
        <f>IF(J3531=FALSE,"",IF(G3531="","",VLOOKUP(F3531,ISLER!$1:$51,2,0)*VLOOKUP(VLOOKUP(F3531,ISLER!$1:$51,3,0),DOVIZ!$1:$4,MATCH(CONCATENATE(TEXT(C3531,"YYYY")," ",TEXT(C3531,"AAAA")),DOVIZ!$1:$1,0),0)))</f>
        <v/>
      </c>
      <c r="L3531" s="45" t="str">
        <f t="shared" si="338"/>
        <v/>
      </c>
      <c r="M3531" s="74">
        <f t="shared" si="340"/>
        <v>46021</v>
      </c>
    </row>
    <row r="3532" spans="1:13" x14ac:dyDescent="0.25">
      <c r="A3532" s="40">
        <v>3596</v>
      </c>
      <c r="B3532" s="40" t="str">
        <f t="shared" si="336"/>
        <v>2025 Aralık</v>
      </c>
      <c r="C3532" s="41">
        <f t="shared" si="339"/>
        <v>46021</v>
      </c>
      <c r="D3532" s="42"/>
      <c r="E3532" s="42"/>
      <c r="F3532" s="42"/>
      <c r="G3532" s="43"/>
      <c r="H3532" s="76" t="str">
        <f>IF(G3532="","",VLOOKUP(F3532,ISLER!$1:$51,MATCH(D3532,ISLER!$1:$1,0)-2,0)*VLOOKUP(VLOOKUP(F3532,ISLER!$1:$51,MATCH(D3532,ISLER!$1:$1,0)-1,0),DOVIZ!$1:$4,MATCH(CONCATENATE(TEXT(C3532,"YYYY")," ",TEXT(C3532,"AAAA")),DOVIZ!$1:$1,0),0))</f>
        <v/>
      </c>
      <c r="I3532" s="76" t="str">
        <f t="shared" si="337"/>
        <v/>
      </c>
      <c r="J3532" s="45" t="b">
        <f t="shared" si="335"/>
        <v>0</v>
      </c>
      <c r="K3532" s="45" t="str">
        <f>IF(J3532=FALSE,"",IF(G3532="","",VLOOKUP(F3532,ISLER!$1:$51,2,0)*VLOOKUP(VLOOKUP(F3532,ISLER!$1:$51,3,0),DOVIZ!$1:$4,MATCH(CONCATENATE(TEXT(C3532,"YYYY")," ",TEXT(C3532,"AAAA")),DOVIZ!$1:$1,0),0)))</f>
        <v/>
      </c>
      <c r="L3532" s="45" t="str">
        <f t="shared" si="338"/>
        <v/>
      </c>
      <c r="M3532" s="74">
        <f t="shared" si="340"/>
        <v>46021</v>
      </c>
    </row>
    <row r="3533" spans="1:13" x14ac:dyDescent="0.25">
      <c r="A3533" s="40">
        <v>3597</v>
      </c>
      <c r="B3533" s="40" t="str">
        <f t="shared" si="336"/>
        <v>2025 Aralık</v>
      </c>
      <c r="C3533" s="41">
        <f t="shared" si="339"/>
        <v>46021</v>
      </c>
      <c r="D3533" s="42"/>
      <c r="E3533" s="42"/>
      <c r="F3533" s="42"/>
      <c r="G3533" s="43"/>
      <c r="H3533" s="76" t="str">
        <f>IF(G3533="","",VLOOKUP(F3533,ISLER!$1:$51,MATCH(D3533,ISLER!$1:$1,0)-2,0)*VLOOKUP(VLOOKUP(F3533,ISLER!$1:$51,MATCH(D3533,ISLER!$1:$1,0)-1,0),DOVIZ!$1:$4,MATCH(CONCATENATE(TEXT(C3533,"YYYY")," ",TEXT(C3533,"AAAA")),DOVIZ!$1:$1,0),0))</f>
        <v/>
      </c>
      <c r="I3533" s="76" t="str">
        <f t="shared" si="337"/>
        <v/>
      </c>
      <c r="J3533" s="45" t="b">
        <f t="shared" si="335"/>
        <v>0</v>
      </c>
      <c r="K3533" s="45" t="str">
        <f>IF(J3533=FALSE,"",IF(G3533="","",VLOOKUP(F3533,ISLER!$1:$51,2,0)*VLOOKUP(VLOOKUP(F3533,ISLER!$1:$51,3,0),DOVIZ!$1:$4,MATCH(CONCATENATE(TEXT(C3533,"YYYY")," ",TEXT(C3533,"AAAA")),DOVIZ!$1:$1,0),0)))</f>
        <v/>
      </c>
      <c r="L3533" s="45" t="str">
        <f t="shared" si="338"/>
        <v/>
      </c>
      <c r="M3533" s="74">
        <f t="shared" si="340"/>
        <v>46021</v>
      </c>
    </row>
    <row r="3534" spans="1:13" x14ac:dyDescent="0.25">
      <c r="A3534" s="40">
        <v>3598</v>
      </c>
      <c r="B3534" s="40" t="str">
        <f t="shared" si="336"/>
        <v>2025 Aralık</v>
      </c>
      <c r="C3534" s="41">
        <f t="shared" si="339"/>
        <v>46021</v>
      </c>
      <c r="D3534" s="42"/>
      <c r="E3534" s="42"/>
      <c r="F3534" s="42"/>
      <c r="G3534" s="43"/>
      <c r="H3534" s="76" t="str">
        <f>IF(G3534="","",VLOOKUP(F3534,ISLER!$1:$51,MATCH(D3534,ISLER!$1:$1,0)-2,0)*VLOOKUP(VLOOKUP(F3534,ISLER!$1:$51,MATCH(D3534,ISLER!$1:$1,0)-1,0),DOVIZ!$1:$4,MATCH(CONCATENATE(TEXT(C3534,"YYYY")," ",TEXT(C3534,"AAAA")),DOVIZ!$1:$1,0),0))</f>
        <v/>
      </c>
      <c r="I3534" s="76" t="str">
        <f t="shared" si="337"/>
        <v/>
      </c>
      <c r="J3534" s="45" t="b">
        <f t="shared" si="335"/>
        <v>0</v>
      </c>
      <c r="K3534" s="45" t="str">
        <f>IF(J3534=FALSE,"",IF(G3534="","",VLOOKUP(F3534,ISLER!$1:$51,2,0)*VLOOKUP(VLOOKUP(F3534,ISLER!$1:$51,3,0),DOVIZ!$1:$4,MATCH(CONCATENATE(TEXT(C3534,"YYYY")," ",TEXT(C3534,"AAAA")),DOVIZ!$1:$1,0),0)))</f>
        <v/>
      </c>
      <c r="L3534" s="45" t="str">
        <f t="shared" si="338"/>
        <v/>
      </c>
      <c r="M3534" s="74">
        <f t="shared" si="340"/>
        <v>46021</v>
      </c>
    </row>
    <row r="3535" spans="1:13" x14ac:dyDescent="0.25">
      <c r="A3535" s="40">
        <v>3599</v>
      </c>
      <c r="B3535" s="40" t="str">
        <f t="shared" si="336"/>
        <v>2025 Aralık</v>
      </c>
      <c r="C3535" s="41">
        <f t="shared" si="339"/>
        <v>46021</v>
      </c>
      <c r="D3535" s="42"/>
      <c r="E3535" s="42"/>
      <c r="F3535" s="42"/>
      <c r="G3535" s="43"/>
      <c r="H3535" s="76" t="str">
        <f>IF(G3535="","",VLOOKUP(F3535,ISLER!$1:$51,MATCH(D3535,ISLER!$1:$1,0)-2,0)*VLOOKUP(VLOOKUP(F3535,ISLER!$1:$51,MATCH(D3535,ISLER!$1:$1,0)-1,0),DOVIZ!$1:$4,MATCH(CONCATENATE(TEXT(C3535,"YYYY")," ",TEXT(C3535,"AAAA")),DOVIZ!$1:$1,0),0))</f>
        <v/>
      </c>
      <c r="I3535" s="76" t="str">
        <f t="shared" si="337"/>
        <v/>
      </c>
      <c r="J3535" s="45" t="b">
        <f t="shared" si="335"/>
        <v>0</v>
      </c>
      <c r="K3535" s="45" t="str">
        <f>IF(J3535=FALSE,"",IF(G3535="","",VLOOKUP(F3535,ISLER!$1:$51,2,0)*VLOOKUP(VLOOKUP(F3535,ISLER!$1:$51,3,0),DOVIZ!$1:$4,MATCH(CONCATENATE(TEXT(C3535,"YYYY")," ",TEXT(C3535,"AAAA")),DOVIZ!$1:$1,0),0)))</f>
        <v/>
      </c>
      <c r="L3535" s="45" t="str">
        <f t="shared" si="338"/>
        <v/>
      </c>
      <c r="M3535" s="74">
        <f t="shared" si="340"/>
        <v>46021</v>
      </c>
    </row>
    <row r="3536" spans="1:13" x14ac:dyDescent="0.25">
      <c r="A3536" s="40">
        <v>3600</v>
      </c>
      <c r="B3536" s="40" t="str">
        <f t="shared" si="336"/>
        <v>2025 Aralık</v>
      </c>
      <c r="C3536" s="41">
        <f t="shared" si="339"/>
        <v>46021</v>
      </c>
      <c r="D3536" s="42"/>
      <c r="E3536" s="42"/>
      <c r="F3536" s="42"/>
      <c r="G3536" s="43"/>
      <c r="H3536" s="76" t="str">
        <f>IF(G3536="","",VLOOKUP(F3536,ISLER!$1:$51,MATCH(D3536,ISLER!$1:$1,0)-2,0)*VLOOKUP(VLOOKUP(F3536,ISLER!$1:$51,MATCH(D3536,ISLER!$1:$1,0)-1,0),DOVIZ!$1:$4,MATCH(CONCATENATE(TEXT(C3536,"YYYY")," ",TEXT(C3536,"AAAA")),DOVIZ!$1:$1,0),0))</f>
        <v/>
      </c>
      <c r="I3536" s="76" t="str">
        <f t="shared" si="337"/>
        <v/>
      </c>
      <c r="J3536" s="45" t="b">
        <f t="shared" si="335"/>
        <v>0</v>
      </c>
      <c r="K3536" s="45" t="str">
        <f>IF(J3536=FALSE,"",IF(G3536="","",VLOOKUP(F3536,ISLER!$1:$51,2,0)*VLOOKUP(VLOOKUP(F3536,ISLER!$1:$51,3,0),DOVIZ!$1:$4,MATCH(CONCATENATE(TEXT(C3536,"YYYY")," ",TEXT(C3536,"AAAA")),DOVIZ!$1:$1,0),0)))</f>
        <v/>
      </c>
      <c r="L3536" s="45" t="str">
        <f t="shared" si="338"/>
        <v/>
      </c>
      <c r="M3536" s="74">
        <f t="shared" si="340"/>
        <v>46021</v>
      </c>
    </row>
    <row r="3537" spans="1:13" x14ac:dyDescent="0.25">
      <c r="A3537" s="40">
        <v>3601</v>
      </c>
      <c r="B3537" s="40" t="str">
        <f t="shared" si="336"/>
        <v>2025 Aralık</v>
      </c>
      <c r="C3537" s="41">
        <f t="shared" si="339"/>
        <v>46021</v>
      </c>
      <c r="D3537" s="42"/>
      <c r="E3537" s="42"/>
      <c r="F3537" s="42"/>
      <c r="G3537" s="43"/>
      <c r="H3537" s="76" t="str">
        <f>IF(G3537="","",VLOOKUP(F3537,ISLER!$1:$51,MATCH(D3537,ISLER!$1:$1,0)-2,0)*VLOOKUP(VLOOKUP(F3537,ISLER!$1:$51,MATCH(D3537,ISLER!$1:$1,0)-1,0),DOVIZ!$1:$4,MATCH(CONCATENATE(TEXT(C3537,"YYYY")," ",TEXT(C3537,"AAAA")),DOVIZ!$1:$1,0),0))</f>
        <v/>
      </c>
      <c r="I3537" s="76" t="str">
        <f t="shared" si="337"/>
        <v/>
      </c>
      <c r="J3537" s="45" t="b">
        <f t="shared" si="335"/>
        <v>0</v>
      </c>
      <c r="K3537" s="45" t="str">
        <f>IF(J3537=FALSE,"",IF(G3537="","",VLOOKUP(F3537,ISLER!$1:$51,2,0)*VLOOKUP(VLOOKUP(F3537,ISLER!$1:$51,3,0),DOVIZ!$1:$4,MATCH(CONCATENATE(TEXT(C3537,"YYYY")," ",TEXT(C3537,"AAAA")),DOVIZ!$1:$1,0),0)))</f>
        <v/>
      </c>
      <c r="L3537" s="45" t="str">
        <f t="shared" si="338"/>
        <v/>
      </c>
      <c r="M3537" s="74">
        <f t="shared" si="340"/>
        <v>46021</v>
      </c>
    </row>
    <row r="3538" spans="1:13" x14ac:dyDescent="0.25">
      <c r="A3538" s="40">
        <v>3602</v>
      </c>
      <c r="B3538" s="40" t="str">
        <f t="shared" si="336"/>
        <v>2025 Aralık</v>
      </c>
      <c r="C3538" s="41">
        <f t="shared" si="339"/>
        <v>46021</v>
      </c>
      <c r="D3538" s="42"/>
      <c r="E3538" s="42"/>
      <c r="F3538" s="42"/>
      <c r="G3538" s="43"/>
      <c r="H3538" s="76" t="str">
        <f>IF(G3538="","",VLOOKUP(F3538,ISLER!$1:$51,MATCH(D3538,ISLER!$1:$1,0)-2,0)*VLOOKUP(VLOOKUP(F3538,ISLER!$1:$51,MATCH(D3538,ISLER!$1:$1,0)-1,0),DOVIZ!$1:$4,MATCH(CONCATENATE(TEXT(C3538,"YYYY")," ",TEXT(C3538,"AAAA")),DOVIZ!$1:$1,0),0))</f>
        <v/>
      </c>
      <c r="I3538" s="76" t="str">
        <f t="shared" si="337"/>
        <v/>
      </c>
      <c r="J3538" s="45" t="b">
        <f t="shared" si="335"/>
        <v>0</v>
      </c>
      <c r="K3538" s="45" t="str">
        <f>IF(J3538=FALSE,"",IF(G3538="","",VLOOKUP(F3538,ISLER!$1:$51,2,0)*VLOOKUP(VLOOKUP(F3538,ISLER!$1:$51,3,0),DOVIZ!$1:$4,MATCH(CONCATENATE(TEXT(C3538,"YYYY")," ",TEXT(C3538,"AAAA")),DOVIZ!$1:$1,0),0)))</f>
        <v/>
      </c>
      <c r="L3538" s="45" t="str">
        <f t="shared" si="338"/>
        <v/>
      </c>
      <c r="M3538" s="74">
        <f t="shared" si="340"/>
        <v>46021</v>
      </c>
    </row>
    <row r="3539" spans="1:13" x14ac:dyDescent="0.25">
      <c r="A3539" s="40">
        <v>3603</v>
      </c>
      <c r="B3539" s="40" t="str">
        <f t="shared" si="336"/>
        <v>2025 Aralık</v>
      </c>
      <c r="C3539" s="41">
        <f t="shared" si="339"/>
        <v>46021</v>
      </c>
      <c r="D3539" s="42"/>
      <c r="E3539" s="42"/>
      <c r="F3539" s="42"/>
      <c r="G3539" s="43"/>
      <c r="H3539" s="76" t="str">
        <f>IF(G3539="","",VLOOKUP(F3539,ISLER!$1:$51,MATCH(D3539,ISLER!$1:$1,0)-2,0)*VLOOKUP(VLOOKUP(F3539,ISLER!$1:$51,MATCH(D3539,ISLER!$1:$1,0)-1,0),DOVIZ!$1:$4,MATCH(CONCATENATE(TEXT(C3539,"YYYY")," ",TEXT(C3539,"AAAA")),DOVIZ!$1:$1,0),0))</f>
        <v/>
      </c>
      <c r="I3539" s="76" t="str">
        <f t="shared" si="337"/>
        <v/>
      </c>
      <c r="J3539" s="45" t="b">
        <f t="shared" si="335"/>
        <v>0</v>
      </c>
      <c r="K3539" s="45" t="str">
        <f>IF(J3539=FALSE,"",IF(G3539="","",VLOOKUP(F3539,ISLER!$1:$51,2,0)*VLOOKUP(VLOOKUP(F3539,ISLER!$1:$51,3,0),DOVIZ!$1:$4,MATCH(CONCATENATE(TEXT(C3539,"YYYY")," ",TEXT(C3539,"AAAA")),DOVIZ!$1:$1,0),0)))</f>
        <v/>
      </c>
      <c r="L3539" s="45" t="str">
        <f t="shared" si="338"/>
        <v/>
      </c>
      <c r="M3539" s="74">
        <f t="shared" si="340"/>
        <v>46021</v>
      </c>
    </row>
    <row r="3540" spans="1:13" x14ac:dyDescent="0.25">
      <c r="A3540" s="40">
        <v>3604</v>
      </c>
      <c r="B3540" s="40" t="str">
        <f t="shared" si="336"/>
        <v>2025 Aralık</v>
      </c>
      <c r="C3540" s="41">
        <f t="shared" si="339"/>
        <v>46021</v>
      </c>
      <c r="D3540" s="42"/>
      <c r="E3540" s="42"/>
      <c r="F3540" s="42"/>
      <c r="G3540" s="43"/>
      <c r="H3540" s="76" t="str">
        <f>IF(G3540="","",VLOOKUP(F3540,ISLER!$1:$51,MATCH(D3540,ISLER!$1:$1,0)-2,0)*VLOOKUP(VLOOKUP(F3540,ISLER!$1:$51,MATCH(D3540,ISLER!$1:$1,0)-1,0),DOVIZ!$1:$4,MATCH(CONCATENATE(TEXT(C3540,"YYYY")," ",TEXT(C3540,"AAAA")),DOVIZ!$1:$1,0),0))</f>
        <v/>
      </c>
      <c r="I3540" s="76" t="str">
        <f t="shared" si="337"/>
        <v/>
      </c>
      <c r="J3540" s="45" t="b">
        <f t="shared" si="335"/>
        <v>0</v>
      </c>
      <c r="K3540" s="45" t="str">
        <f>IF(J3540=FALSE,"",IF(G3540="","",VLOOKUP(F3540,ISLER!$1:$51,2,0)*VLOOKUP(VLOOKUP(F3540,ISLER!$1:$51,3,0),DOVIZ!$1:$4,MATCH(CONCATENATE(TEXT(C3540,"YYYY")," ",TEXT(C3540,"AAAA")),DOVIZ!$1:$1,0),0)))</f>
        <v/>
      </c>
      <c r="L3540" s="45" t="str">
        <f t="shared" si="338"/>
        <v/>
      </c>
      <c r="M3540" s="74">
        <f t="shared" si="340"/>
        <v>46021</v>
      </c>
    </row>
    <row r="3541" spans="1:13" x14ac:dyDescent="0.25">
      <c r="A3541" s="40">
        <v>3605</v>
      </c>
      <c r="B3541" s="40" t="str">
        <f t="shared" si="336"/>
        <v>2025 Aralık</v>
      </c>
      <c r="C3541" s="41">
        <f t="shared" si="339"/>
        <v>46021</v>
      </c>
      <c r="D3541" s="42"/>
      <c r="E3541" s="42"/>
      <c r="F3541" s="42"/>
      <c r="G3541" s="43"/>
      <c r="H3541" s="76" t="str">
        <f>IF(G3541="","",VLOOKUP(F3541,ISLER!$1:$51,MATCH(D3541,ISLER!$1:$1,0)-2,0)*VLOOKUP(VLOOKUP(F3541,ISLER!$1:$51,MATCH(D3541,ISLER!$1:$1,0)-1,0),DOVIZ!$1:$4,MATCH(CONCATENATE(TEXT(C3541,"YYYY")," ",TEXT(C3541,"AAAA")),DOVIZ!$1:$1,0),0))</f>
        <v/>
      </c>
      <c r="I3541" s="76" t="str">
        <f t="shared" si="337"/>
        <v/>
      </c>
      <c r="J3541" s="45" t="b">
        <f t="shared" si="335"/>
        <v>0</v>
      </c>
      <c r="K3541" s="45" t="str">
        <f>IF(J3541=FALSE,"",IF(G3541="","",VLOOKUP(F3541,ISLER!$1:$51,2,0)*VLOOKUP(VLOOKUP(F3541,ISLER!$1:$51,3,0),DOVIZ!$1:$4,MATCH(CONCATENATE(TEXT(C3541,"YYYY")," ",TEXT(C3541,"AAAA")),DOVIZ!$1:$1,0),0)))</f>
        <v/>
      </c>
      <c r="L3541" s="45" t="str">
        <f t="shared" si="338"/>
        <v/>
      </c>
      <c r="M3541" s="74">
        <f t="shared" si="340"/>
        <v>46021</v>
      </c>
    </row>
    <row r="3542" spans="1:13" x14ac:dyDescent="0.25">
      <c r="A3542" s="40">
        <v>3606</v>
      </c>
      <c r="B3542" s="40" t="str">
        <f t="shared" si="336"/>
        <v>2025 Aralık</v>
      </c>
      <c r="C3542" s="41">
        <f t="shared" si="339"/>
        <v>46021</v>
      </c>
      <c r="D3542" s="42"/>
      <c r="E3542" s="42"/>
      <c r="F3542" s="42"/>
      <c r="G3542" s="43"/>
      <c r="H3542" s="76" t="str">
        <f>IF(G3542="","",VLOOKUP(F3542,ISLER!$1:$51,MATCH(D3542,ISLER!$1:$1,0)-2,0)*VLOOKUP(VLOOKUP(F3542,ISLER!$1:$51,MATCH(D3542,ISLER!$1:$1,0)-1,0),DOVIZ!$1:$4,MATCH(CONCATENATE(TEXT(C3542,"YYYY")," ",TEXT(C3542,"AAAA")),DOVIZ!$1:$1,0),0))</f>
        <v/>
      </c>
      <c r="I3542" s="76" t="str">
        <f t="shared" si="337"/>
        <v/>
      </c>
      <c r="J3542" s="45" t="b">
        <f t="shared" si="335"/>
        <v>0</v>
      </c>
      <c r="K3542" s="45" t="str">
        <f>IF(J3542=FALSE,"",IF(G3542="","",VLOOKUP(F3542,ISLER!$1:$51,2,0)*VLOOKUP(VLOOKUP(F3542,ISLER!$1:$51,3,0),DOVIZ!$1:$4,MATCH(CONCATENATE(TEXT(C3542,"YYYY")," ",TEXT(C3542,"AAAA")),DOVIZ!$1:$1,0),0)))</f>
        <v/>
      </c>
      <c r="L3542" s="45" t="str">
        <f t="shared" si="338"/>
        <v/>
      </c>
      <c r="M3542" s="74">
        <f t="shared" si="340"/>
        <v>46021</v>
      </c>
    </row>
    <row r="3543" spans="1:13" x14ac:dyDescent="0.25">
      <c r="A3543" s="40">
        <v>3607</v>
      </c>
      <c r="B3543" s="40" t="str">
        <f t="shared" si="336"/>
        <v>2025 Aralık</v>
      </c>
      <c r="C3543" s="41">
        <f t="shared" si="339"/>
        <v>46021</v>
      </c>
      <c r="D3543" s="42"/>
      <c r="E3543" s="42"/>
      <c r="F3543" s="42"/>
      <c r="G3543" s="43"/>
      <c r="H3543" s="76" t="str">
        <f>IF(G3543="","",VLOOKUP(F3543,ISLER!$1:$51,MATCH(D3543,ISLER!$1:$1,0)-2,0)*VLOOKUP(VLOOKUP(F3543,ISLER!$1:$51,MATCH(D3543,ISLER!$1:$1,0)-1,0),DOVIZ!$1:$4,MATCH(CONCATENATE(TEXT(C3543,"YYYY")," ",TEXT(C3543,"AAAA")),DOVIZ!$1:$1,0),0))</f>
        <v/>
      </c>
      <c r="I3543" s="76" t="str">
        <f t="shared" si="337"/>
        <v/>
      </c>
      <c r="J3543" s="45" t="b">
        <f t="shared" si="335"/>
        <v>0</v>
      </c>
      <c r="K3543" s="45" t="str">
        <f>IF(J3543=FALSE,"",IF(G3543="","",VLOOKUP(F3543,ISLER!$1:$51,2,0)*VLOOKUP(VLOOKUP(F3543,ISLER!$1:$51,3,0),DOVIZ!$1:$4,MATCH(CONCATENATE(TEXT(C3543,"YYYY")," ",TEXT(C3543,"AAAA")),DOVIZ!$1:$1,0),0)))</f>
        <v/>
      </c>
      <c r="L3543" s="45" t="str">
        <f t="shared" si="338"/>
        <v/>
      </c>
      <c r="M3543" s="74">
        <f t="shared" si="340"/>
        <v>46021</v>
      </c>
    </row>
    <row r="3544" spans="1:13" x14ac:dyDescent="0.25">
      <c r="A3544" s="40">
        <v>3608</v>
      </c>
      <c r="B3544" s="40" t="str">
        <f t="shared" si="336"/>
        <v>2025 Aralık</v>
      </c>
      <c r="C3544" s="41">
        <f t="shared" si="339"/>
        <v>46021</v>
      </c>
      <c r="D3544" s="42"/>
      <c r="E3544" s="42"/>
      <c r="F3544" s="42"/>
      <c r="G3544" s="43"/>
      <c r="H3544" s="76" t="str">
        <f>IF(G3544="","",VLOOKUP(F3544,ISLER!$1:$51,MATCH(D3544,ISLER!$1:$1,0)-2,0)*VLOOKUP(VLOOKUP(F3544,ISLER!$1:$51,MATCH(D3544,ISLER!$1:$1,0)-1,0),DOVIZ!$1:$4,MATCH(CONCATENATE(TEXT(C3544,"YYYY")," ",TEXT(C3544,"AAAA")),DOVIZ!$1:$1,0),0))</f>
        <v/>
      </c>
      <c r="I3544" s="76" t="str">
        <f t="shared" si="337"/>
        <v/>
      </c>
      <c r="J3544" s="45" t="b">
        <f t="shared" si="335"/>
        <v>0</v>
      </c>
      <c r="K3544" s="45" t="str">
        <f>IF(J3544=FALSE,"",IF(G3544="","",VLOOKUP(F3544,ISLER!$1:$51,2,0)*VLOOKUP(VLOOKUP(F3544,ISLER!$1:$51,3,0),DOVIZ!$1:$4,MATCH(CONCATENATE(TEXT(C3544,"YYYY")," ",TEXT(C3544,"AAAA")),DOVIZ!$1:$1,0),0)))</f>
        <v/>
      </c>
      <c r="L3544" s="45" t="str">
        <f t="shared" si="338"/>
        <v/>
      </c>
      <c r="M3544" s="74">
        <f t="shared" si="340"/>
        <v>46021</v>
      </c>
    </row>
    <row r="3545" spans="1:13" x14ac:dyDescent="0.25">
      <c r="A3545" s="40">
        <v>3609</v>
      </c>
      <c r="B3545" s="40" t="str">
        <f t="shared" si="336"/>
        <v>2025 Aralık</v>
      </c>
      <c r="C3545" s="41">
        <f t="shared" si="339"/>
        <v>46021</v>
      </c>
      <c r="D3545" s="42"/>
      <c r="E3545" s="42"/>
      <c r="F3545" s="42"/>
      <c r="G3545" s="43"/>
      <c r="H3545" s="76" t="str">
        <f>IF(G3545="","",VLOOKUP(F3545,ISLER!$1:$51,MATCH(D3545,ISLER!$1:$1,0)-2,0)*VLOOKUP(VLOOKUP(F3545,ISLER!$1:$51,MATCH(D3545,ISLER!$1:$1,0)-1,0),DOVIZ!$1:$4,MATCH(CONCATENATE(TEXT(C3545,"YYYY")," ",TEXT(C3545,"AAAA")),DOVIZ!$1:$1,0),0))</f>
        <v/>
      </c>
      <c r="I3545" s="76" t="str">
        <f t="shared" si="337"/>
        <v/>
      </c>
      <c r="J3545" s="45" t="b">
        <f t="shared" si="335"/>
        <v>0</v>
      </c>
      <c r="K3545" s="45" t="str">
        <f>IF(J3545=FALSE,"",IF(G3545="","",VLOOKUP(F3545,ISLER!$1:$51,2,0)*VLOOKUP(VLOOKUP(F3545,ISLER!$1:$51,3,0),DOVIZ!$1:$4,MATCH(CONCATENATE(TEXT(C3545,"YYYY")," ",TEXT(C3545,"AAAA")),DOVIZ!$1:$1,0),0)))</f>
        <v/>
      </c>
      <c r="L3545" s="45" t="str">
        <f t="shared" si="338"/>
        <v/>
      </c>
      <c r="M3545" s="74">
        <f t="shared" si="340"/>
        <v>46021</v>
      </c>
    </row>
    <row r="3546" spans="1:13" x14ac:dyDescent="0.25">
      <c r="A3546" s="40">
        <v>3610</v>
      </c>
      <c r="B3546" s="40" t="str">
        <f t="shared" si="336"/>
        <v>2025 Aralık</v>
      </c>
      <c r="C3546" s="41">
        <f t="shared" si="339"/>
        <v>46021</v>
      </c>
      <c r="D3546" s="42"/>
      <c r="E3546" s="42"/>
      <c r="F3546" s="42"/>
      <c r="G3546" s="43"/>
      <c r="H3546" s="76" t="str">
        <f>IF(G3546="","",VLOOKUP(F3546,ISLER!$1:$51,MATCH(D3546,ISLER!$1:$1,0)-2,0)*VLOOKUP(VLOOKUP(F3546,ISLER!$1:$51,MATCH(D3546,ISLER!$1:$1,0)-1,0),DOVIZ!$1:$4,MATCH(CONCATENATE(TEXT(C3546,"YYYY")," ",TEXT(C3546,"AAAA")),DOVIZ!$1:$1,0),0))</f>
        <v/>
      </c>
      <c r="I3546" s="76" t="str">
        <f t="shared" si="337"/>
        <v/>
      </c>
      <c r="J3546" s="45" t="b">
        <f t="shared" si="335"/>
        <v>0</v>
      </c>
      <c r="K3546" s="45" t="str">
        <f>IF(J3546=FALSE,"",IF(G3546="","",VLOOKUP(F3546,ISLER!$1:$51,2,0)*VLOOKUP(VLOOKUP(F3546,ISLER!$1:$51,3,0),DOVIZ!$1:$4,MATCH(CONCATENATE(TEXT(C3546,"YYYY")," ",TEXT(C3546,"AAAA")),DOVIZ!$1:$1,0),0)))</f>
        <v/>
      </c>
      <c r="L3546" s="45" t="str">
        <f t="shared" si="338"/>
        <v/>
      </c>
      <c r="M3546" s="74">
        <f t="shared" si="340"/>
        <v>46021</v>
      </c>
    </row>
    <row r="3547" spans="1:13" x14ac:dyDescent="0.25">
      <c r="A3547" s="40">
        <v>3611</v>
      </c>
      <c r="B3547" s="40" t="str">
        <f t="shared" si="336"/>
        <v>2025 Aralık</v>
      </c>
      <c r="C3547" s="41">
        <f t="shared" si="339"/>
        <v>46021</v>
      </c>
      <c r="D3547" s="42"/>
      <c r="E3547" s="42"/>
      <c r="F3547" s="42"/>
      <c r="G3547" s="43"/>
      <c r="H3547" s="76" t="str">
        <f>IF(G3547="","",VLOOKUP(F3547,ISLER!$1:$51,MATCH(D3547,ISLER!$1:$1,0)-2,0)*VLOOKUP(VLOOKUP(F3547,ISLER!$1:$51,MATCH(D3547,ISLER!$1:$1,0)-1,0),DOVIZ!$1:$4,MATCH(CONCATENATE(TEXT(C3547,"YYYY")," ",TEXT(C3547,"AAAA")),DOVIZ!$1:$1,0),0))</f>
        <v/>
      </c>
      <c r="I3547" s="76" t="str">
        <f t="shared" si="337"/>
        <v/>
      </c>
      <c r="J3547" s="45" t="b">
        <f t="shared" si="335"/>
        <v>0</v>
      </c>
      <c r="K3547" s="45" t="str">
        <f>IF(J3547=FALSE,"",IF(G3547="","",VLOOKUP(F3547,ISLER!$1:$51,2,0)*VLOOKUP(VLOOKUP(F3547,ISLER!$1:$51,3,0),DOVIZ!$1:$4,MATCH(CONCATENATE(TEXT(C3547,"YYYY")," ",TEXT(C3547,"AAAA")),DOVIZ!$1:$1,0),0)))</f>
        <v/>
      </c>
      <c r="L3547" s="45" t="str">
        <f t="shared" si="338"/>
        <v/>
      </c>
      <c r="M3547" s="74">
        <f t="shared" si="340"/>
        <v>46021</v>
      </c>
    </row>
    <row r="3548" spans="1:13" x14ac:dyDescent="0.25">
      <c r="A3548" s="40">
        <v>3612</v>
      </c>
      <c r="B3548" s="40" t="str">
        <f t="shared" si="336"/>
        <v>2025 Aralık</v>
      </c>
      <c r="C3548" s="41">
        <f t="shared" si="339"/>
        <v>46021</v>
      </c>
      <c r="D3548" s="42"/>
      <c r="E3548" s="42"/>
      <c r="F3548" s="42"/>
      <c r="G3548" s="43"/>
      <c r="H3548" s="76" t="str">
        <f>IF(G3548="","",VLOOKUP(F3548,ISLER!$1:$51,MATCH(D3548,ISLER!$1:$1,0)-2,0)*VLOOKUP(VLOOKUP(F3548,ISLER!$1:$51,MATCH(D3548,ISLER!$1:$1,0)-1,0),DOVIZ!$1:$4,MATCH(CONCATENATE(TEXT(C3548,"YYYY")," ",TEXT(C3548,"AAAA")),DOVIZ!$1:$1,0),0))</f>
        <v/>
      </c>
      <c r="I3548" s="76" t="str">
        <f t="shared" si="337"/>
        <v/>
      </c>
      <c r="J3548" s="45" t="b">
        <f t="shared" si="335"/>
        <v>0</v>
      </c>
      <c r="K3548" s="45" t="str">
        <f>IF(J3548=FALSE,"",IF(G3548="","",VLOOKUP(F3548,ISLER!$1:$51,2,0)*VLOOKUP(VLOOKUP(F3548,ISLER!$1:$51,3,0),DOVIZ!$1:$4,MATCH(CONCATENATE(TEXT(C3548,"YYYY")," ",TEXT(C3548,"AAAA")),DOVIZ!$1:$1,0),0)))</f>
        <v/>
      </c>
      <c r="L3548" s="45" t="str">
        <f t="shared" si="338"/>
        <v/>
      </c>
      <c r="M3548" s="74">
        <f t="shared" si="340"/>
        <v>46021</v>
      </c>
    </row>
    <row r="3549" spans="1:13" x14ac:dyDescent="0.25">
      <c r="A3549" s="40">
        <v>3613</v>
      </c>
      <c r="B3549" s="40" t="str">
        <f t="shared" si="336"/>
        <v>2025 Aralık</v>
      </c>
      <c r="C3549" s="41">
        <f t="shared" si="339"/>
        <v>46021</v>
      </c>
      <c r="D3549" s="42"/>
      <c r="E3549" s="42"/>
      <c r="F3549" s="42"/>
      <c r="G3549" s="43"/>
      <c r="H3549" s="76" t="str">
        <f>IF(G3549="","",VLOOKUP(F3549,ISLER!$1:$51,MATCH(D3549,ISLER!$1:$1,0)-2,0)*VLOOKUP(VLOOKUP(F3549,ISLER!$1:$51,MATCH(D3549,ISLER!$1:$1,0)-1,0),DOVIZ!$1:$4,MATCH(CONCATENATE(TEXT(C3549,"YYYY")," ",TEXT(C3549,"AAAA")),DOVIZ!$1:$1,0),0))</f>
        <v/>
      </c>
      <c r="I3549" s="76" t="str">
        <f t="shared" si="337"/>
        <v/>
      </c>
      <c r="J3549" s="45" t="b">
        <f t="shared" si="335"/>
        <v>0</v>
      </c>
      <c r="K3549" s="45" t="str">
        <f>IF(J3549=FALSE,"",IF(G3549="","",VLOOKUP(F3549,ISLER!$1:$51,2,0)*VLOOKUP(VLOOKUP(F3549,ISLER!$1:$51,3,0),DOVIZ!$1:$4,MATCH(CONCATENATE(TEXT(C3549,"YYYY")," ",TEXT(C3549,"AAAA")),DOVIZ!$1:$1,0),0)))</f>
        <v/>
      </c>
      <c r="L3549" s="45" t="str">
        <f t="shared" si="338"/>
        <v/>
      </c>
      <c r="M3549" s="74">
        <f t="shared" si="340"/>
        <v>46021</v>
      </c>
    </row>
    <row r="3550" spans="1:13" x14ac:dyDescent="0.25">
      <c r="A3550" s="40">
        <v>3614</v>
      </c>
      <c r="B3550" s="40" t="str">
        <f t="shared" si="336"/>
        <v>2025 Aralık</v>
      </c>
      <c r="C3550" s="41">
        <f t="shared" si="339"/>
        <v>46021</v>
      </c>
      <c r="D3550" s="42"/>
      <c r="E3550" s="42"/>
      <c r="F3550" s="42"/>
      <c r="G3550" s="43"/>
      <c r="H3550" s="76" t="str">
        <f>IF(G3550="","",VLOOKUP(F3550,ISLER!$1:$51,MATCH(D3550,ISLER!$1:$1,0)-2,0)*VLOOKUP(VLOOKUP(F3550,ISLER!$1:$51,MATCH(D3550,ISLER!$1:$1,0)-1,0),DOVIZ!$1:$4,MATCH(CONCATENATE(TEXT(C3550,"YYYY")," ",TEXT(C3550,"AAAA")),DOVIZ!$1:$1,0),0))</f>
        <v/>
      </c>
      <c r="I3550" s="76" t="str">
        <f t="shared" si="337"/>
        <v/>
      </c>
      <c r="J3550" s="45" t="b">
        <f t="shared" si="335"/>
        <v>0</v>
      </c>
      <c r="K3550" s="45" t="str">
        <f>IF(J3550=FALSE,"",IF(G3550="","",VLOOKUP(F3550,ISLER!$1:$51,2,0)*VLOOKUP(VLOOKUP(F3550,ISLER!$1:$51,3,0),DOVIZ!$1:$4,MATCH(CONCATENATE(TEXT(C3550,"YYYY")," ",TEXT(C3550,"AAAA")),DOVIZ!$1:$1,0),0)))</f>
        <v/>
      </c>
      <c r="L3550" s="45" t="str">
        <f t="shared" si="338"/>
        <v/>
      </c>
      <c r="M3550" s="74">
        <f t="shared" si="340"/>
        <v>46021</v>
      </c>
    </row>
    <row r="3551" spans="1:13" x14ac:dyDescent="0.25">
      <c r="A3551" s="40">
        <v>3615</v>
      </c>
      <c r="B3551" s="40" t="str">
        <f t="shared" si="336"/>
        <v>2025 Aralık</v>
      </c>
      <c r="C3551" s="41">
        <f t="shared" si="339"/>
        <v>46021</v>
      </c>
      <c r="D3551" s="42"/>
      <c r="E3551" s="42"/>
      <c r="F3551" s="42"/>
      <c r="G3551" s="43"/>
      <c r="H3551" s="76" t="str">
        <f>IF(G3551="","",VLOOKUP(F3551,ISLER!$1:$51,MATCH(D3551,ISLER!$1:$1,0)-2,0)*VLOOKUP(VLOOKUP(F3551,ISLER!$1:$51,MATCH(D3551,ISLER!$1:$1,0)-1,0),DOVIZ!$1:$4,MATCH(CONCATENATE(TEXT(C3551,"YYYY")," ",TEXT(C3551,"AAAA")),DOVIZ!$1:$1,0),0))</f>
        <v/>
      </c>
      <c r="I3551" s="76" t="str">
        <f t="shared" si="337"/>
        <v/>
      </c>
      <c r="J3551" s="45" t="b">
        <f t="shared" si="335"/>
        <v>0</v>
      </c>
      <c r="K3551" s="45" t="str">
        <f>IF(J3551=FALSE,"",IF(G3551="","",VLOOKUP(F3551,ISLER!$1:$51,2,0)*VLOOKUP(VLOOKUP(F3551,ISLER!$1:$51,3,0),DOVIZ!$1:$4,MATCH(CONCATENATE(TEXT(C3551,"YYYY")," ",TEXT(C3551,"AAAA")),DOVIZ!$1:$1,0),0)))</f>
        <v/>
      </c>
      <c r="L3551" s="45" t="str">
        <f t="shared" si="338"/>
        <v/>
      </c>
      <c r="M3551" s="74">
        <f t="shared" si="340"/>
        <v>46021</v>
      </c>
    </row>
    <row r="3552" spans="1:13" x14ac:dyDescent="0.25">
      <c r="A3552" s="40">
        <v>3616</v>
      </c>
      <c r="B3552" s="40" t="str">
        <f t="shared" si="336"/>
        <v>2025 Aralık</v>
      </c>
      <c r="C3552" s="41">
        <f t="shared" si="339"/>
        <v>46021</v>
      </c>
      <c r="D3552" s="42"/>
      <c r="E3552" s="42"/>
      <c r="F3552" s="42"/>
      <c r="G3552" s="43"/>
      <c r="H3552" s="76" t="str">
        <f>IF(G3552="","",VLOOKUP(F3552,ISLER!$1:$51,MATCH(D3552,ISLER!$1:$1,0)-2,0)*VLOOKUP(VLOOKUP(F3552,ISLER!$1:$51,MATCH(D3552,ISLER!$1:$1,0)-1,0),DOVIZ!$1:$4,MATCH(CONCATENATE(TEXT(C3552,"YYYY")," ",TEXT(C3552,"AAAA")),DOVIZ!$1:$1,0),0))</f>
        <v/>
      </c>
      <c r="I3552" s="76" t="str">
        <f t="shared" si="337"/>
        <v/>
      </c>
      <c r="J3552" s="45" t="b">
        <f t="shared" si="335"/>
        <v>0</v>
      </c>
      <c r="K3552" s="45" t="str">
        <f>IF(J3552=FALSE,"",IF(G3552="","",VLOOKUP(F3552,ISLER!$1:$51,2,0)*VLOOKUP(VLOOKUP(F3552,ISLER!$1:$51,3,0),DOVIZ!$1:$4,MATCH(CONCATENATE(TEXT(C3552,"YYYY")," ",TEXT(C3552,"AAAA")),DOVIZ!$1:$1,0),0)))</f>
        <v/>
      </c>
      <c r="L3552" s="45" t="str">
        <f t="shared" si="338"/>
        <v/>
      </c>
      <c r="M3552" s="74">
        <f t="shared" si="340"/>
        <v>46021</v>
      </c>
    </row>
    <row r="3553" spans="1:13" x14ac:dyDescent="0.25">
      <c r="A3553" s="40">
        <v>3617</v>
      </c>
      <c r="B3553" s="40" t="str">
        <f t="shared" si="336"/>
        <v>2025 Aralık</v>
      </c>
      <c r="C3553" s="41">
        <f t="shared" si="339"/>
        <v>46021</v>
      </c>
      <c r="D3553" s="42"/>
      <c r="E3553" s="42"/>
      <c r="F3553" s="42"/>
      <c r="G3553" s="43"/>
      <c r="H3553" s="76" t="str">
        <f>IF(G3553="","",VLOOKUP(F3553,ISLER!$1:$51,MATCH(D3553,ISLER!$1:$1,0)-2,0)*VLOOKUP(VLOOKUP(F3553,ISLER!$1:$51,MATCH(D3553,ISLER!$1:$1,0)-1,0),DOVIZ!$1:$4,MATCH(CONCATENATE(TEXT(C3553,"YYYY")," ",TEXT(C3553,"AAAA")),DOVIZ!$1:$1,0),0))</f>
        <v/>
      </c>
      <c r="I3553" s="76" t="str">
        <f t="shared" si="337"/>
        <v/>
      </c>
      <c r="J3553" s="45" t="b">
        <f t="shared" si="335"/>
        <v>0</v>
      </c>
      <c r="K3553" s="45" t="str">
        <f>IF(J3553=FALSE,"",IF(G3553="","",VLOOKUP(F3553,ISLER!$1:$51,2,0)*VLOOKUP(VLOOKUP(F3553,ISLER!$1:$51,3,0),DOVIZ!$1:$4,MATCH(CONCATENATE(TEXT(C3553,"YYYY")," ",TEXT(C3553,"AAAA")),DOVIZ!$1:$1,0),0)))</f>
        <v/>
      </c>
      <c r="L3553" s="45" t="str">
        <f t="shared" si="338"/>
        <v/>
      </c>
      <c r="M3553" s="74">
        <f t="shared" si="340"/>
        <v>46021</v>
      </c>
    </row>
    <row r="3554" spans="1:13" x14ac:dyDescent="0.25">
      <c r="A3554" s="40">
        <v>3618</v>
      </c>
      <c r="B3554" s="40" t="str">
        <f t="shared" si="336"/>
        <v>2025 Aralık</v>
      </c>
      <c r="C3554" s="41">
        <f t="shared" si="339"/>
        <v>46021</v>
      </c>
      <c r="D3554" s="42"/>
      <c r="E3554" s="42"/>
      <c r="F3554" s="42"/>
      <c r="G3554" s="43"/>
      <c r="H3554" s="76" t="str">
        <f>IF(G3554="","",VLOOKUP(F3554,ISLER!$1:$51,MATCH(D3554,ISLER!$1:$1,0)-2,0)*VLOOKUP(VLOOKUP(F3554,ISLER!$1:$51,MATCH(D3554,ISLER!$1:$1,0)-1,0),DOVIZ!$1:$4,MATCH(CONCATENATE(TEXT(C3554,"YYYY")," ",TEXT(C3554,"AAAA")),DOVIZ!$1:$1,0),0))</f>
        <v/>
      </c>
      <c r="I3554" s="76" t="str">
        <f t="shared" si="337"/>
        <v/>
      </c>
      <c r="J3554" s="45" t="b">
        <f t="shared" si="335"/>
        <v>0</v>
      </c>
      <c r="K3554" s="45" t="str">
        <f>IF(J3554=FALSE,"",IF(G3554="","",VLOOKUP(F3554,ISLER!$1:$51,2,0)*VLOOKUP(VLOOKUP(F3554,ISLER!$1:$51,3,0),DOVIZ!$1:$4,MATCH(CONCATENATE(TEXT(C3554,"YYYY")," ",TEXT(C3554,"AAAA")),DOVIZ!$1:$1,0),0)))</f>
        <v/>
      </c>
      <c r="L3554" s="45" t="str">
        <f t="shared" si="338"/>
        <v/>
      </c>
      <c r="M3554" s="74">
        <f t="shared" si="340"/>
        <v>46021</v>
      </c>
    </row>
    <row r="3555" spans="1:13" x14ac:dyDescent="0.25">
      <c r="A3555" s="40">
        <v>3619</v>
      </c>
      <c r="B3555" s="40" t="str">
        <f t="shared" si="336"/>
        <v>2025 Aralık</v>
      </c>
      <c r="C3555" s="41">
        <f t="shared" si="339"/>
        <v>46021</v>
      </c>
      <c r="D3555" s="42"/>
      <c r="E3555" s="42"/>
      <c r="F3555" s="42"/>
      <c r="G3555" s="43"/>
      <c r="H3555" s="76" t="str">
        <f>IF(G3555="","",VLOOKUP(F3555,ISLER!$1:$51,MATCH(D3555,ISLER!$1:$1,0)-2,0)*VLOOKUP(VLOOKUP(F3555,ISLER!$1:$51,MATCH(D3555,ISLER!$1:$1,0)-1,0),DOVIZ!$1:$4,MATCH(CONCATENATE(TEXT(C3555,"YYYY")," ",TEXT(C3555,"AAAA")),DOVIZ!$1:$1,0),0))</f>
        <v/>
      </c>
      <c r="I3555" s="76" t="str">
        <f t="shared" si="337"/>
        <v/>
      </c>
      <c r="J3555" s="45" t="b">
        <f t="shared" si="335"/>
        <v>0</v>
      </c>
      <c r="K3555" s="45" t="str">
        <f>IF(J3555=FALSE,"",IF(G3555="","",VLOOKUP(F3555,ISLER!$1:$51,2,0)*VLOOKUP(VLOOKUP(F3555,ISLER!$1:$51,3,0),DOVIZ!$1:$4,MATCH(CONCATENATE(TEXT(C3555,"YYYY")," ",TEXT(C3555,"AAAA")),DOVIZ!$1:$1,0),0)))</f>
        <v/>
      </c>
      <c r="L3555" s="45" t="str">
        <f t="shared" si="338"/>
        <v/>
      </c>
      <c r="M3555" s="74">
        <f t="shared" si="340"/>
        <v>46021</v>
      </c>
    </row>
    <row r="3556" spans="1:13" x14ac:dyDescent="0.25">
      <c r="A3556" s="40">
        <v>3620</v>
      </c>
      <c r="B3556" s="40" t="str">
        <f t="shared" si="336"/>
        <v>2025 Aralık</v>
      </c>
      <c r="C3556" s="41">
        <f t="shared" si="339"/>
        <v>46021</v>
      </c>
      <c r="D3556" s="42"/>
      <c r="E3556" s="42"/>
      <c r="F3556" s="42"/>
      <c r="G3556" s="43"/>
      <c r="H3556" s="76" t="str">
        <f>IF(G3556="","",VLOOKUP(F3556,ISLER!$1:$51,MATCH(D3556,ISLER!$1:$1,0)-2,0)*VLOOKUP(VLOOKUP(F3556,ISLER!$1:$51,MATCH(D3556,ISLER!$1:$1,0)-1,0),DOVIZ!$1:$4,MATCH(CONCATENATE(TEXT(C3556,"YYYY")," ",TEXT(C3556,"AAAA")),DOVIZ!$1:$1,0),0))</f>
        <v/>
      </c>
      <c r="I3556" s="76" t="str">
        <f t="shared" si="337"/>
        <v/>
      </c>
      <c r="J3556" s="45" t="b">
        <f t="shared" si="335"/>
        <v>0</v>
      </c>
      <c r="K3556" s="45" t="str">
        <f>IF(J3556=FALSE,"",IF(G3556="","",VLOOKUP(F3556,ISLER!$1:$51,2,0)*VLOOKUP(VLOOKUP(F3556,ISLER!$1:$51,3,0),DOVIZ!$1:$4,MATCH(CONCATENATE(TEXT(C3556,"YYYY")," ",TEXT(C3556,"AAAA")),DOVIZ!$1:$1,0),0)))</f>
        <v/>
      </c>
      <c r="L3556" s="45" t="str">
        <f t="shared" si="338"/>
        <v/>
      </c>
      <c r="M3556" s="74">
        <f t="shared" si="340"/>
        <v>46021</v>
      </c>
    </row>
    <row r="3557" spans="1:13" x14ac:dyDescent="0.25">
      <c r="A3557" s="40">
        <v>3621</v>
      </c>
      <c r="B3557" s="40" t="str">
        <f t="shared" si="336"/>
        <v>2025 Aralık</v>
      </c>
      <c r="C3557" s="41">
        <f t="shared" si="339"/>
        <v>46021</v>
      </c>
      <c r="D3557" s="42"/>
      <c r="E3557" s="42"/>
      <c r="F3557" s="42"/>
      <c r="G3557" s="43"/>
      <c r="H3557" s="76" t="str">
        <f>IF(G3557="","",VLOOKUP(F3557,ISLER!$1:$51,MATCH(D3557,ISLER!$1:$1,0)-2,0)*VLOOKUP(VLOOKUP(F3557,ISLER!$1:$51,MATCH(D3557,ISLER!$1:$1,0)-1,0),DOVIZ!$1:$4,MATCH(CONCATENATE(TEXT(C3557,"YYYY")," ",TEXT(C3557,"AAAA")),DOVIZ!$1:$1,0),0))</f>
        <v/>
      </c>
      <c r="I3557" s="76" t="str">
        <f t="shared" si="337"/>
        <v/>
      </c>
      <c r="J3557" s="45" t="b">
        <f t="shared" si="335"/>
        <v>0</v>
      </c>
      <c r="K3557" s="45" t="str">
        <f>IF(J3557=FALSE,"",IF(G3557="","",VLOOKUP(F3557,ISLER!$1:$51,2,0)*VLOOKUP(VLOOKUP(F3557,ISLER!$1:$51,3,0),DOVIZ!$1:$4,MATCH(CONCATENATE(TEXT(C3557,"YYYY")," ",TEXT(C3557,"AAAA")),DOVIZ!$1:$1,0),0)))</f>
        <v/>
      </c>
      <c r="L3557" s="45" t="str">
        <f t="shared" si="338"/>
        <v/>
      </c>
      <c r="M3557" s="74">
        <f t="shared" si="340"/>
        <v>46021</v>
      </c>
    </row>
    <row r="3558" spans="1:13" x14ac:dyDescent="0.25">
      <c r="A3558" s="40">
        <v>3622</v>
      </c>
      <c r="B3558" s="40" t="str">
        <f t="shared" si="336"/>
        <v>2025 Aralık</v>
      </c>
      <c r="C3558" s="41">
        <f t="shared" si="339"/>
        <v>46021</v>
      </c>
      <c r="D3558" s="42"/>
      <c r="E3558" s="42"/>
      <c r="F3558" s="42"/>
      <c r="G3558" s="43"/>
      <c r="H3558" s="76" t="str">
        <f>IF(G3558="","",VLOOKUP(F3558,ISLER!$1:$51,MATCH(D3558,ISLER!$1:$1,0)-2,0)*VLOOKUP(VLOOKUP(F3558,ISLER!$1:$51,MATCH(D3558,ISLER!$1:$1,0)-1,0),DOVIZ!$1:$4,MATCH(CONCATENATE(TEXT(C3558,"YYYY")," ",TEXT(C3558,"AAAA")),DOVIZ!$1:$1,0),0))</f>
        <v/>
      </c>
      <c r="I3558" s="76" t="str">
        <f t="shared" si="337"/>
        <v/>
      </c>
      <c r="J3558" s="45" t="b">
        <f t="shared" si="335"/>
        <v>0</v>
      </c>
      <c r="K3558" s="45" t="str">
        <f>IF(J3558=FALSE,"",IF(G3558="","",VLOOKUP(F3558,ISLER!$1:$51,2,0)*VLOOKUP(VLOOKUP(F3558,ISLER!$1:$51,3,0),DOVIZ!$1:$4,MATCH(CONCATENATE(TEXT(C3558,"YYYY")," ",TEXT(C3558,"AAAA")),DOVIZ!$1:$1,0),0)))</f>
        <v/>
      </c>
      <c r="L3558" s="45" t="str">
        <f t="shared" si="338"/>
        <v/>
      </c>
      <c r="M3558" s="74">
        <f t="shared" si="340"/>
        <v>46021</v>
      </c>
    </row>
    <row r="3559" spans="1:13" x14ac:dyDescent="0.25">
      <c r="A3559" s="40">
        <v>3623</v>
      </c>
      <c r="B3559" s="40" t="str">
        <f t="shared" si="336"/>
        <v>2025 Aralık</v>
      </c>
      <c r="C3559" s="41">
        <f t="shared" si="339"/>
        <v>46021</v>
      </c>
      <c r="D3559" s="42"/>
      <c r="E3559" s="42"/>
      <c r="F3559" s="42"/>
      <c r="G3559" s="43"/>
      <c r="H3559" s="76" t="str">
        <f>IF(G3559="","",VLOOKUP(F3559,ISLER!$1:$51,MATCH(D3559,ISLER!$1:$1,0)-2,0)*VLOOKUP(VLOOKUP(F3559,ISLER!$1:$51,MATCH(D3559,ISLER!$1:$1,0)-1,0),DOVIZ!$1:$4,MATCH(CONCATENATE(TEXT(C3559,"YYYY")," ",TEXT(C3559,"AAAA")),DOVIZ!$1:$1,0),0))</f>
        <v/>
      </c>
      <c r="I3559" s="76" t="str">
        <f t="shared" si="337"/>
        <v/>
      </c>
      <c r="J3559" s="45" t="b">
        <f t="shared" si="335"/>
        <v>0</v>
      </c>
      <c r="K3559" s="45" t="str">
        <f>IF(J3559=FALSE,"",IF(G3559="","",VLOOKUP(F3559,ISLER!$1:$51,2,0)*VLOOKUP(VLOOKUP(F3559,ISLER!$1:$51,3,0),DOVIZ!$1:$4,MATCH(CONCATENATE(TEXT(C3559,"YYYY")," ",TEXT(C3559,"AAAA")),DOVIZ!$1:$1,0),0)))</f>
        <v/>
      </c>
      <c r="L3559" s="45" t="str">
        <f t="shared" si="338"/>
        <v/>
      </c>
      <c r="M3559" s="74">
        <f t="shared" si="340"/>
        <v>46021</v>
      </c>
    </row>
    <row r="3560" spans="1:13" x14ac:dyDescent="0.25">
      <c r="A3560" s="40">
        <v>3624</v>
      </c>
      <c r="B3560" s="40" t="str">
        <f t="shared" si="336"/>
        <v>2025 Aralık</v>
      </c>
      <c r="C3560" s="41">
        <f t="shared" si="339"/>
        <v>46021</v>
      </c>
      <c r="D3560" s="42"/>
      <c r="E3560" s="42"/>
      <c r="F3560" s="42"/>
      <c r="G3560" s="43"/>
      <c r="H3560" s="76" t="str">
        <f>IF(G3560="","",VLOOKUP(F3560,ISLER!$1:$51,MATCH(D3560,ISLER!$1:$1,0)-2,0)*VLOOKUP(VLOOKUP(F3560,ISLER!$1:$51,MATCH(D3560,ISLER!$1:$1,0)-1,0),DOVIZ!$1:$4,MATCH(CONCATENATE(TEXT(C3560,"YYYY")," ",TEXT(C3560,"AAAA")),DOVIZ!$1:$1,0),0))</f>
        <v/>
      </c>
      <c r="I3560" s="76" t="str">
        <f t="shared" si="337"/>
        <v/>
      </c>
      <c r="J3560" s="45" t="b">
        <f t="shared" si="335"/>
        <v>0</v>
      </c>
      <c r="K3560" s="45" t="str">
        <f>IF(J3560=FALSE,"",IF(G3560="","",VLOOKUP(F3560,ISLER!$1:$51,2,0)*VLOOKUP(VLOOKUP(F3560,ISLER!$1:$51,3,0),DOVIZ!$1:$4,MATCH(CONCATENATE(TEXT(C3560,"YYYY")," ",TEXT(C3560,"AAAA")),DOVIZ!$1:$1,0),0)))</f>
        <v/>
      </c>
      <c r="L3560" s="45" t="str">
        <f t="shared" si="338"/>
        <v/>
      </c>
      <c r="M3560" s="74">
        <f t="shared" si="340"/>
        <v>46021</v>
      </c>
    </row>
    <row r="3561" spans="1:13" x14ac:dyDescent="0.25">
      <c r="A3561" s="40">
        <v>3625</v>
      </c>
      <c r="B3561" s="40" t="str">
        <f t="shared" si="336"/>
        <v>2025 Aralık</v>
      </c>
      <c r="C3561" s="41">
        <f t="shared" si="339"/>
        <v>46021</v>
      </c>
      <c r="D3561" s="42"/>
      <c r="E3561" s="42"/>
      <c r="F3561" s="42"/>
      <c r="G3561" s="43"/>
      <c r="H3561" s="76" t="str">
        <f>IF(G3561="","",VLOOKUP(F3561,ISLER!$1:$51,MATCH(D3561,ISLER!$1:$1,0)-2,0)*VLOOKUP(VLOOKUP(F3561,ISLER!$1:$51,MATCH(D3561,ISLER!$1:$1,0)-1,0),DOVIZ!$1:$4,MATCH(CONCATENATE(TEXT(C3561,"YYYY")," ",TEXT(C3561,"AAAA")),DOVIZ!$1:$1,0),0))</f>
        <v/>
      </c>
      <c r="I3561" s="76" t="str">
        <f t="shared" si="337"/>
        <v/>
      </c>
      <c r="J3561" s="45" t="b">
        <f t="shared" si="335"/>
        <v>0</v>
      </c>
      <c r="K3561" s="45" t="str">
        <f>IF(J3561=FALSE,"",IF(G3561="","",VLOOKUP(F3561,ISLER!$1:$51,2,0)*VLOOKUP(VLOOKUP(F3561,ISLER!$1:$51,3,0),DOVIZ!$1:$4,MATCH(CONCATENATE(TEXT(C3561,"YYYY")," ",TEXT(C3561,"AAAA")),DOVIZ!$1:$1,0),0)))</f>
        <v/>
      </c>
      <c r="L3561" s="45" t="str">
        <f t="shared" si="338"/>
        <v/>
      </c>
      <c r="M3561" s="74">
        <f t="shared" si="340"/>
        <v>46021</v>
      </c>
    </row>
    <row r="3562" spans="1:13" x14ac:dyDescent="0.25">
      <c r="A3562" s="40">
        <v>3626</v>
      </c>
      <c r="B3562" s="40" t="str">
        <f t="shared" si="336"/>
        <v>2025 Aralık</v>
      </c>
      <c r="C3562" s="41">
        <f t="shared" si="339"/>
        <v>46021</v>
      </c>
      <c r="D3562" s="42"/>
      <c r="E3562" s="42"/>
      <c r="F3562" s="42"/>
      <c r="G3562" s="43"/>
      <c r="H3562" s="76" t="str">
        <f>IF(G3562="","",VLOOKUP(F3562,ISLER!$1:$51,MATCH(D3562,ISLER!$1:$1,0)-2,0)*VLOOKUP(VLOOKUP(F3562,ISLER!$1:$51,MATCH(D3562,ISLER!$1:$1,0)-1,0),DOVIZ!$1:$4,MATCH(CONCATENATE(TEXT(C3562,"YYYY")," ",TEXT(C3562,"AAAA")),DOVIZ!$1:$1,0),0))</f>
        <v/>
      </c>
      <c r="I3562" s="76" t="str">
        <f t="shared" si="337"/>
        <v/>
      </c>
      <c r="J3562" s="45" t="b">
        <f t="shared" si="335"/>
        <v>0</v>
      </c>
      <c r="K3562" s="45" t="str">
        <f>IF(J3562=FALSE,"",IF(G3562="","",VLOOKUP(F3562,ISLER!$1:$51,2,0)*VLOOKUP(VLOOKUP(F3562,ISLER!$1:$51,3,0),DOVIZ!$1:$4,MATCH(CONCATENATE(TEXT(C3562,"YYYY")," ",TEXT(C3562,"AAAA")),DOVIZ!$1:$1,0),0)))</f>
        <v/>
      </c>
      <c r="L3562" s="45" t="str">
        <f t="shared" si="338"/>
        <v/>
      </c>
      <c r="M3562" s="74">
        <f t="shared" si="340"/>
        <v>46021</v>
      </c>
    </row>
    <row r="3563" spans="1:13" x14ac:dyDescent="0.25">
      <c r="A3563" s="40">
        <v>3627</v>
      </c>
      <c r="B3563" s="40" t="str">
        <f t="shared" si="336"/>
        <v>2025 Aralık</v>
      </c>
      <c r="C3563" s="41">
        <f t="shared" si="339"/>
        <v>46021</v>
      </c>
      <c r="D3563" s="42"/>
      <c r="E3563" s="42"/>
      <c r="F3563" s="42"/>
      <c r="G3563" s="43"/>
      <c r="H3563" s="76" t="str">
        <f>IF(G3563="","",VLOOKUP(F3563,ISLER!$1:$51,MATCH(D3563,ISLER!$1:$1,0)-2,0)*VLOOKUP(VLOOKUP(F3563,ISLER!$1:$51,MATCH(D3563,ISLER!$1:$1,0)-1,0),DOVIZ!$1:$4,MATCH(CONCATENATE(TEXT(C3563,"YYYY")," ",TEXT(C3563,"AAAA")),DOVIZ!$1:$1,0),0))</f>
        <v/>
      </c>
      <c r="I3563" s="76" t="str">
        <f t="shared" si="337"/>
        <v/>
      </c>
      <c r="J3563" s="45" t="b">
        <f t="shared" si="335"/>
        <v>0</v>
      </c>
      <c r="K3563" s="45" t="str">
        <f>IF(J3563=FALSE,"",IF(G3563="","",VLOOKUP(F3563,ISLER!$1:$51,2,0)*VLOOKUP(VLOOKUP(F3563,ISLER!$1:$51,3,0),DOVIZ!$1:$4,MATCH(CONCATENATE(TEXT(C3563,"YYYY")," ",TEXT(C3563,"AAAA")),DOVIZ!$1:$1,0),0)))</f>
        <v/>
      </c>
      <c r="L3563" s="45" t="str">
        <f t="shared" si="338"/>
        <v/>
      </c>
      <c r="M3563" s="74">
        <f t="shared" si="340"/>
        <v>46021</v>
      </c>
    </row>
    <row r="3564" spans="1:13" x14ac:dyDescent="0.25">
      <c r="A3564" s="40">
        <v>3628</v>
      </c>
      <c r="B3564" s="40" t="str">
        <f t="shared" si="336"/>
        <v>2025 Aralık</v>
      </c>
      <c r="C3564" s="41">
        <f t="shared" si="339"/>
        <v>46021</v>
      </c>
      <c r="D3564" s="42"/>
      <c r="E3564" s="42"/>
      <c r="F3564" s="42"/>
      <c r="G3564" s="43"/>
      <c r="H3564" s="76" t="str">
        <f>IF(G3564="","",VLOOKUP(F3564,ISLER!$1:$51,MATCH(D3564,ISLER!$1:$1,0)-2,0)*VLOOKUP(VLOOKUP(F3564,ISLER!$1:$51,MATCH(D3564,ISLER!$1:$1,0)-1,0),DOVIZ!$1:$4,MATCH(CONCATENATE(TEXT(C3564,"YYYY")," ",TEXT(C3564,"AAAA")),DOVIZ!$1:$1,0),0))</f>
        <v/>
      </c>
      <c r="I3564" s="76" t="str">
        <f t="shared" si="337"/>
        <v/>
      </c>
      <c r="J3564" s="45" t="b">
        <f t="shared" si="335"/>
        <v>0</v>
      </c>
      <c r="K3564" s="45" t="str">
        <f>IF(J3564=FALSE,"",IF(G3564="","",VLOOKUP(F3564,ISLER!$1:$51,2,0)*VLOOKUP(VLOOKUP(F3564,ISLER!$1:$51,3,0),DOVIZ!$1:$4,MATCH(CONCATENATE(TEXT(C3564,"YYYY")," ",TEXT(C3564,"AAAA")),DOVIZ!$1:$1,0),0)))</f>
        <v/>
      </c>
      <c r="L3564" s="45" t="str">
        <f t="shared" si="338"/>
        <v/>
      </c>
      <c r="M3564" s="74">
        <f t="shared" si="340"/>
        <v>46021</v>
      </c>
    </row>
    <row r="3565" spans="1:13" x14ac:dyDescent="0.25">
      <c r="A3565" s="40">
        <v>3629</v>
      </c>
      <c r="B3565" s="40" t="str">
        <f t="shared" si="336"/>
        <v>2025 Aralık</v>
      </c>
      <c r="C3565" s="41">
        <f t="shared" si="339"/>
        <v>46021</v>
      </c>
      <c r="D3565" s="42"/>
      <c r="E3565" s="42"/>
      <c r="F3565" s="42"/>
      <c r="G3565" s="43"/>
      <c r="H3565" s="76" t="str">
        <f>IF(G3565="","",VLOOKUP(F3565,ISLER!$1:$51,MATCH(D3565,ISLER!$1:$1,0)-2,0)*VLOOKUP(VLOOKUP(F3565,ISLER!$1:$51,MATCH(D3565,ISLER!$1:$1,0)-1,0),DOVIZ!$1:$4,MATCH(CONCATENATE(TEXT(C3565,"YYYY")," ",TEXT(C3565,"AAAA")),DOVIZ!$1:$1,0),0))</f>
        <v/>
      </c>
      <c r="I3565" s="76" t="str">
        <f t="shared" si="337"/>
        <v/>
      </c>
      <c r="J3565" s="45" t="b">
        <f t="shared" si="335"/>
        <v>0</v>
      </c>
      <c r="K3565" s="45" t="str">
        <f>IF(J3565=FALSE,"",IF(G3565="","",VLOOKUP(F3565,ISLER!$1:$51,2,0)*VLOOKUP(VLOOKUP(F3565,ISLER!$1:$51,3,0),DOVIZ!$1:$4,MATCH(CONCATENATE(TEXT(C3565,"YYYY")," ",TEXT(C3565,"AAAA")),DOVIZ!$1:$1,0),0)))</f>
        <v/>
      </c>
      <c r="L3565" s="45" t="str">
        <f t="shared" si="338"/>
        <v/>
      </c>
      <c r="M3565" s="74">
        <f t="shared" si="340"/>
        <v>46021</v>
      </c>
    </row>
    <row r="3566" spans="1:13" x14ac:dyDescent="0.25">
      <c r="A3566" s="40">
        <v>3630</v>
      </c>
      <c r="B3566" s="40" t="str">
        <f t="shared" si="336"/>
        <v>2025 Aralık</v>
      </c>
      <c r="C3566" s="41">
        <f t="shared" si="339"/>
        <v>46021</v>
      </c>
      <c r="D3566" s="42"/>
      <c r="E3566" s="42"/>
      <c r="F3566" s="42"/>
      <c r="G3566" s="43"/>
      <c r="H3566" s="76" t="str">
        <f>IF(G3566="","",VLOOKUP(F3566,ISLER!$1:$51,MATCH(D3566,ISLER!$1:$1,0)-2,0)*VLOOKUP(VLOOKUP(F3566,ISLER!$1:$51,MATCH(D3566,ISLER!$1:$1,0)-1,0),DOVIZ!$1:$4,MATCH(CONCATENATE(TEXT(C3566,"YYYY")," ",TEXT(C3566,"AAAA")),DOVIZ!$1:$1,0),0))</f>
        <v/>
      </c>
      <c r="I3566" s="76" t="str">
        <f t="shared" si="337"/>
        <v/>
      </c>
      <c r="J3566" s="45" t="b">
        <f t="shared" si="335"/>
        <v>0</v>
      </c>
      <c r="K3566" s="45" t="str">
        <f>IF(J3566=FALSE,"",IF(G3566="","",VLOOKUP(F3566,ISLER!$1:$51,2,0)*VLOOKUP(VLOOKUP(F3566,ISLER!$1:$51,3,0),DOVIZ!$1:$4,MATCH(CONCATENATE(TEXT(C3566,"YYYY")," ",TEXT(C3566,"AAAA")),DOVIZ!$1:$1,0),0)))</f>
        <v/>
      </c>
      <c r="L3566" s="45" t="str">
        <f t="shared" si="338"/>
        <v/>
      </c>
      <c r="M3566" s="74">
        <f t="shared" si="340"/>
        <v>46021</v>
      </c>
    </row>
    <row r="3567" spans="1:13" x14ac:dyDescent="0.25">
      <c r="A3567" s="40">
        <v>3631</v>
      </c>
      <c r="B3567" s="40" t="str">
        <f t="shared" si="336"/>
        <v>2025 Aralık</v>
      </c>
      <c r="C3567" s="41">
        <f t="shared" si="339"/>
        <v>46021</v>
      </c>
      <c r="D3567" s="42"/>
      <c r="E3567" s="42"/>
      <c r="F3567" s="42"/>
      <c r="G3567" s="43"/>
      <c r="H3567" s="76" t="str">
        <f>IF(G3567="","",VLOOKUP(F3567,ISLER!$1:$51,MATCH(D3567,ISLER!$1:$1,0)-2,0)*VLOOKUP(VLOOKUP(F3567,ISLER!$1:$51,MATCH(D3567,ISLER!$1:$1,0)-1,0),DOVIZ!$1:$4,MATCH(CONCATENATE(TEXT(C3567,"YYYY")," ",TEXT(C3567,"AAAA")),DOVIZ!$1:$1,0),0))</f>
        <v/>
      </c>
      <c r="I3567" s="76" t="str">
        <f t="shared" si="337"/>
        <v/>
      </c>
      <c r="J3567" s="45" t="b">
        <f t="shared" si="335"/>
        <v>0</v>
      </c>
      <c r="K3567" s="45" t="str">
        <f>IF(J3567=FALSE,"",IF(G3567="","",VLOOKUP(F3567,ISLER!$1:$51,2,0)*VLOOKUP(VLOOKUP(F3567,ISLER!$1:$51,3,0),DOVIZ!$1:$4,MATCH(CONCATENATE(TEXT(C3567,"YYYY")," ",TEXT(C3567,"AAAA")),DOVIZ!$1:$1,0),0)))</f>
        <v/>
      </c>
      <c r="L3567" s="45" t="str">
        <f t="shared" si="338"/>
        <v/>
      </c>
      <c r="M3567" s="74">
        <f t="shared" si="340"/>
        <v>46021</v>
      </c>
    </row>
    <row r="3568" spans="1:13" x14ac:dyDescent="0.25">
      <c r="A3568" s="40">
        <v>3632</v>
      </c>
      <c r="B3568" s="40" t="str">
        <f t="shared" si="336"/>
        <v>2025 Aralık</v>
      </c>
      <c r="C3568" s="41">
        <f t="shared" si="339"/>
        <v>46021</v>
      </c>
      <c r="D3568" s="42"/>
      <c r="E3568" s="42"/>
      <c r="F3568" s="42"/>
      <c r="G3568" s="43"/>
      <c r="H3568" s="76" t="str">
        <f>IF(G3568="","",VLOOKUP(F3568,ISLER!$1:$51,MATCH(D3568,ISLER!$1:$1,0)-2,0)*VLOOKUP(VLOOKUP(F3568,ISLER!$1:$51,MATCH(D3568,ISLER!$1:$1,0)-1,0),DOVIZ!$1:$4,MATCH(CONCATENATE(TEXT(C3568,"YYYY")," ",TEXT(C3568,"AAAA")),DOVIZ!$1:$1,0),0))</f>
        <v/>
      </c>
      <c r="I3568" s="76" t="str">
        <f t="shared" si="337"/>
        <v/>
      </c>
      <c r="J3568" s="45" t="b">
        <f t="shared" si="335"/>
        <v>0</v>
      </c>
      <c r="K3568" s="45" t="str">
        <f>IF(J3568=FALSE,"",IF(G3568="","",VLOOKUP(F3568,ISLER!$1:$51,2,0)*VLOOKUP(VLOOKUP(F3568,ISLER!$1:$51,3,0),DOVIZ!$1:$4,MATCH(CONCATENATE(TEXT(C3568,"YYYY")," ",TEXT(C3568,"AAAA")),DOVIZ!$1:$1,0),0)))</f>
        <v/>
      </c>
      <c r="L3568" s="45" t="str">
        <f t="shared" si="338"/>
        <v/>
      </c>
      <c r="M3568" s="74">
        <f t="shared" si="340"/>
        <v>46021</v>
      </c>
    </row>
    <row r="3569" spans="1:13" x14ac:dyDescent="0.25">
      <c r="A3569" s="40">
        <v>3633</v>
      </c>
      <c r="B3569" s="40" t="str">
        <f t="shared" si="336"/>
        <v>2025 Aralık</v>
      </c>
      <c r="C3569" s="41">
        <f t="shared" si="339"/>
        <v>46021</v>
      </c>
      <c r="D3569" s="42"/>
      <c r="E3569" s="42"/>
      <c r="F3569" s="42"/>
      <c r="G3569" s="43"/>
      <c r="H3569" s="76" t="str">
        <f>IF(G3569="","",VLOOKUP(F3569,ISLER!$1:$51,MATCH(D3569,ISLER!$1:$1,0)-2,0)*VLOOKUP(VLOOKUP(F3569,ISLER!$1:$51,MATCH(D3569,ISLER!$1:$1,0)-1,0),DOVIZ!$1:$4,MATCH(CONCATENATE(TEXT(C3569,"YYYY")," ",TEXT(C3569,"AAAA")),DOVIZ!$1:$1,0),0))</f>
        <v/>
      </c>
      <c r="I3569" s="76" t="str">
        <f t="shared" si="337"/>
        <v/>
      </c>
      <c r="J3569" s="45" t="b">
        <f t="shared" si="335"/>
        <v>0</v>
      </c>
      <c r="K3569" s="45" t="str">
        <f>IF(J3569=FALSE,"",IF(G3569="","",VLOOKUP(F3569,ISLER!$1:$51,2,0)*VLOOKUP(VLOOKUP(F3569,ISLER!$1:$51,3,0),DOVIZ!$1:$4,MATCH(CONCATENATE(TEXT(C3569,"YYYY")," ",TEXT(C3569,"AAAA")),DOVIZ!$1:$1,0),0)))</f>
        <v/>
      </c>
      <c r="L3569" s="45" t="str">
        <f t="shared" si="338"/>
        <v/>
      </c>
      <c r="M3569" s="74">
        <f t="shared" si="340"/>
        <v>46021</v>
      </c>
    </row>
    <row r="3570" spans="1:13" x14ac:dyDescent="0.25">
      <c r="A3570" s="40">
        <v>3634</v>
      </c>
      <c r="B3570" s="40" t="str">
        <f t="shared" si="336"/>
        <v>2025 Aralık</v>
      </c>
      <c r="C3570" s="41">
        <f t="shared" si="339"/>
        <v>46021</v>
      </c>
      <c r="D3570" s="42"/>
      <c r="E3570" s="42"/>
      <c r="F3570" s="42"/>
      <c r="G3570" s="43"/>
      <c r="H3570" s="76" t="str">
        <f>IF(G3570="","",VLOOKUP(F3570,ISLER!$1:$51,MATCH(D3570,ISLER!$1:$1,0)-2,0)*VLOOKUP(VLOOKUP(F3570,ISLER!$1:$51,MATCH(D3570,ISLER!$1:$1,0)-1,0),DOVIZ!$1:$4,MATCH(CONCATENATE(TEXT(C3570,"YYYY")," ",TEXT(C3570,"AAAA")),DOVIZ!$1:$1,0),0))</f>
        <v/>
      </c>
      <c r="I3570" s="76" t="str">
        <f t="shared" si="337"/>
        <v/>
      </c>
      <c r="J3570" s="45" t="b">
        <f t="shared" ref="J3570:J3633" si="341">OR(D3570="DİŞÇİM İSTANBUL EZGİ HANIM",D3570="DİŞÇİM İSTANBUL MERVE HANIM",D3570="DİŞÇİM İSTANBUL BÜŞRA HANIM",D3570="DİŞÇİM İSTANBUL HÜLYA HANIM",D3570="DİŞÇİM İSTANBUL KEMAL BEY",D3570="DİŞÇİM İSTANBUL HAKAN BEY",D3570="DİŞÇİM İSTANBUL MUHAMMED BEY",D3570="DİŞÇİM İSTANBUL MURAT BEY")</f>
        <v>0</v>
      </c>
      <c r="K3570" s="45" t="str">
        <f>IF(J3570=FALSE,"",IF(G3570="","",VLOOKUP(F3570,ISLER!$1:$51,2,0)*VLOOKUP(VLOOKUP(F3570,ISLER!$1:$51,3,0),DOVIZ!$1:$4,MATCH(CONCATENATE(TEXT(C3570,"YYYY")," ",TEXT(C3570,"AAAA")),DOVIZ!$1:$1,0),0)))</f>
        <v/>
      </c>
      <c r="L3570" s="45" t="str">
        <f t="shared" si="338"/>
        <v/>
      </c>
      <c r="M3570" s="74">
        <f t="shared" si="340"/>
        <v>46021</v>
      </c>
    </row>
    <row r="3571" spans="1:13" x14ac:dyDescent="0.25">
      <c r="A3571" s="40">
        <v>3635</v>
      </c>
      <c r="B3571" s="40" t="str">
        <f t="shared" si="336"/>
        <v>2025 Aralık</v>
      </c>
      <c r="C3571" s="41">
        <f t="shared" si="339"/>
        <v>46021</v>
      </c>
      <c r="D3571" s="42"/>
      <c r="E3571" s="42"/>
      <c r="F3571" s="42"/>
      <c r="G3571" s="43"/>
      <c r="H3571" s="76" t="str">
        <f>IF(G3571="","",VLOOKUP(F3571,ISLER!$1:$51,MATCH(D3571,ISLER!$1:$1,0)-2,0)*VLOOKUP(VLOOKUP(F3571,ISLER!$1:$51,MATCH(D3571,ISLER!$1:$1,0)-1,0),DOVIZ!$1:$4,MATCH(CONCATENATE(TEXT(C3571,"YYYY")," ",TEXT(C3571,"AAAA")),DOVIZ!$1:$1,0),0))</f>
        <v/>
      </c>
      <c r="I3571" s="76" t="str">
        <f t="shared" si="337"/>
        <v/>
      </c>
      <c r="J3571" s="45" t="b">
        <f t="shared" si="341"/>
        <v>0</v>
      </c>
      <c r="K3571" s="45" t="str">
        <f>IF(J3571=FALSE,"",IF(G3571="","",VLOOKUP(F3571,ISLER!$1:$51,2,0)*VLOOKUP(VLOOKUP(F3571,ISLER!$1:$51,3,0),DOVIZ!$1:$4,MATCH(CONCATENATE(TEXT(C3571,"YYYY")," ",TEXT(C3571,"AAAA")),DOVIZ!$1:$1,0),0)))</f>
        <v/>
      </c>
      <c r="L3571" s="45" t="str">
        <f t="shared" si="338"/>
        <v/>
      </c>
      <c r="M3571" s="74">
        <f t="shared" si="340"/>
        <v>46021</v>
      </c>
    </row>
    <row r="3572" spans="1:13" x14ac:dyDescent="0.25">
      <c r="A3572" s="40">
        <v>3636</v>
      </c>
      <c r="B3572" s="40" t="str">
        <f t="shared" si="336"/>
        <v>2025 Aralık</v>
      </c>
      <c r="C3572" s="41">
        <f t="shared" si="339"/>
        <v>46021</v>
      </c>
      <c r="D3572" s="42"/>
      <c r="E3572" s="42"/>
      <c r="F3572" s="42"/>
      <c r="G3572" s="43"/>
      <c r="H3572" s="76" t="str">
        <f>IF(G3572="","",VLOOKUP(F3572,ISLER!$1:$51,MATCH(D3572,ISLER!$1:$1,0)-2,0)*VLOOKUP(VLOOKUP(F3572,ISLER!$1:$51,MATCH(D3572,ISLER!$1:$1,0)-1,0),DOVIZ!$1:$4,MATCH(CONCATENATE(TEXT(C3572,"YYYY")," ",TEXT(C3572,"AAAA")),DOVIZ!$1:$1,0),0))</f>
        <v/>
      </c>
      <c r="I3572" s="76" t="str">
        <f t="shared" si="337"/>
        <v/>
      </c>
      <c r="J3572" s="45" t="b">
        <f t="shared" si="341"/>
        <v>0</v>
      </c>
      <c r="K3572" s="45" t="str">
        <f>IF(J3572=FALSE,"",IF(G3572="","",VLOOKUP(F3572,ISLER!$1:$51,2,0)*VLOOKUP(VLOOKUP(F3572,ISLER!$1:$51,3,0),DOVIZ!$1:$4,MATCH(CONCATENATE(TEXT(C3572,"YYYY")," ",TEXT(C3572,"AAAA")),DOVIZ!$1:$1,0),0)))</f>
        <v/>
      </c>
      <c r="L3572" s="45" t="str">
        <f t="shared" si="338"/>
        <v/>
      </c>
      <c r="M3572" s="74">
        <f t="shared" si="340"/>
        <v>46021</v>
      </c>
    </row>
    <row r="3573" spans="1:13" x14ac:dyDescent="0.25">
      <c r="A3573" s="40">
        <v>3637</v>
      </c>
      <c r="B3573" s="40" t="str">
        <f t="shared" si="336"/>
        <v>2025 Aralık</v>
      </c>
      <c r="C3573" s="41">
        <f t="shared" si="339"/>
        <v>46021</v>
      </c>
      <c r="D3573" s="42"/>
      <c r="E3573" s="42"/>
      <c r="F3573" s="42"/>
      <c r="G3573" s="43"/>
      <c r="H3573" s="76" t="str">
        <f>IF(G3573="","",VLOOKUP(F3573,ISLER!$1:$51,MATCH(D3573,ISLER!$1:$1,0)-2,0)*VLOOKUP(VLOOKUP(F3573,ISLER!$1:$51,MATCH(D3573,ISLER!$1:$1,0)-1,0),DOVIZ!$1:$4,MATCH(CONCATENATE(TEXT(C3573,"YYYY")," ",TEXT(C3573,"AAAA")),DOVIZ!$1:$1,0),0))</f>
        <v/>
      </c>
      <c r="I3573" s="76" t="str">
        <f t="shared" si="337"/>
        <v/>
      </c>
      <c r="J3573" s="45" t="b">
        <f t="shared" si="341"/>
        <v>0</v>
      </c>
      <c r="K3573" s="45" t="str">
        <f>IF(J3573=FALSE,"",IF(G3573="","",VLOOKUP(F3573,ISLER!$1:$51,2,0)*VLOOKUP(VLOOKUP(F3573,ISLER!$1:$51,3,0),DOVIZ!$1:$4,MATCH(CONCATENATE(TEXT(C3573,"YYYY")," ",TEXT(C3573,"AAAA")),DOVIZ!$1:$1,0),0)))</f>
        <v/>
      </c>
      <c r="L3573" s="45" t="str">
        <f t="shared" si="338"/>
        <v/>
      </c>
      <c r="M3573" s="74">
        <f t="shared" si="340"/>
        <v>46021</v>
      </c>
    </row>
    <row r="3574" spans="1:13" x14ac:dyDescent="0.25">
      <c r="A3574" s="40">
        <v>3638</v>
      </c>
      <c r="B3574" s="40" t="str">
        <f t="shared" si="336"/>
        <v>2025 Aralık</v>
      </c>
      <c r="C3574" s="41">
        <f t="shared" si="339"/>
        <v>46021</v>
      </c>
      <c r="D3574" s="42"/>
      <c r="E3574" s="42"/>
      <c r="F3574" s="42"/>
      <c r="G3574" s="43"/>
      <c r="H3574" s="76" t="str">
        <f>IF(G3574="","",VLOOKUP(F3574,ISLER!$1:$51,MATCH(D3574,ISLER!$1:$1,0)-2,0)*VLOOKUP(VLOOKUP(F3574,ISLER!$1:$51,MATCH(D3574,ISLER!$1:$1,0)-1,0),DOVIZ!$1:$4,MATCH(CONCATENATE(TEXT(C3574,"YYYY")," ",TEXT(C3574,"AAAA")),DOVIZ!$1:$1,0),0))</f>
        <v/>
      </c>
      <c r="I3574" s="76" t="str">
        <f t="shared" si="337"/>
        <v/>
      </c>
      <c r="J3574" s="45" t="b">
        <f t="shared" si="341"/>
        <v>0</v>
      </c>
      <c r="K3574" s="45" t="str">
        <f>IF(J3574=FALSE,"",IF(G3574="","",VLOOKUP(F3574,ISLER!$1:$51,2,0)*VLOOKUP(VLOOKUP(F3574,ISLER!$1:$51,3,0),DOVIZ!$1:$4,MATCH(CONCATENATE(TEXT(C3574,"YYYY")," ",TEXT(C3574,"AAAA")),DOVIZ!$1:$1,0),0)))</f>
        <v/>
      </c>
      <c r="L3574" s="45" t="str">
        <f t="shared" si="338"/>
        <v/>
      </c>
      <c r="M3574" s="74">
        <f t="shared" si="340"/>
        <v>46021</v>
      </c>
    </row>
    <row r="3575" spans="1:13" x14ac:dyDescent="0.25">
      <c r="A3575" s="40">
        <v>3639</v>
      </c>
      <c r="B3575" s="40" t="str">
        <f t="shared" si="336"/>
        <v>2025 Aralık</v>
      </c>
      <c r="C3575" s="41">
        <f t="shared" si="339"/>
        <v>46021</v>
      </c>
      <c r="D3575" s="42"/>
      <c r="E3575" s="42"/>
      <c r="F3575" s="42"/>
      <c r="G3575" s="43"/>
      <c r="H3575" s="76" t="str">
        <f>IF(G3575="","",VLOOKUP(F3575,ISLER!$1:$51,MATCH(D3575,ISLER!$1:$1,0)-2,0)*VLOOKUP(VLOOKUP(F3575,ISLER!$1:$51,MATCH(D3575,ISLER!$1:$1,0)-1,0),DOVIZ!$1:$4,MATCH(CONCATENATE(TEXT(C3575,"YYYY")," ",TEXT(C3575,"AAAA")),DOVIZ!$1:$1,0),0))</f>
        <v/>
      </c>
      <c r="I3575" s="76" t="str">
        <f t="shared" si="337"/>
        <v/>
      </c>
      <c r="J3575" s="45" t="b">
        <f t="shared" si="341"/>
        <v>0</v>
      </c>
      <c r="K3575" s="45" t="str">
        <f>IF(J3575=FALSE,"",IF(G3575="","",VLOOKUP(F3575,ISLER!$1:$51,2,0)*VLOOKUP(VLOOKUP(F3575,ISLER!$1:$51,3,0),DOVIZ!$1:$4,MATCH(CONCATENATE(TEXT(C3575,"YYYY")," ",TEXT(C3575,"AAAA")),DOVIZ!$1:$1,0),0)))</f>
        <v/>
      </c>
      <c r="L3575" s="45" t="str">
        <f t="shared" si="338"/>
        <v/>
      </c>
      <c r="M3575" s="74">
        <f t="shared" si="340"/>
        <v>46021</v>
      </c>
    </row>
    <row r="3576" spans="1:13" x14ac:dyDescent="0.25">
      <c r="A3576" s="40">
        <v>3640</v>
      </c>
      <c r="B3576" s="40" t="str">
        <f t="shared" si="336"/>
        <v>2025 Aralık</v>
      </c>
      <c r="C3576" s="41">
        <f t="shared" si="339"/>
        <v>46021</v>
      </c>
      <c r="D3576" s="42"/>
      <c r="E3576" s="42"/>
      <c r="F3576" s="42"/>
      <c r="G3576" s="43"/>
      <c r="H3576" s="76" t="str">
        <f>IF(G3576="","",VLOOKUP(F3576,ISLER!$1:$51,MATCH(D3576,ISLER!$1:$1,0)-2,0)*VLOOKUP(VLOOKUP(F3576,ISLER!$1:$51,MATCH(D3576,ISLER!$1:$1,0)-1,0),DOVIZ!$1:$4,MATCH(CONCATENATE(TEXT(C3576,"YYYY")," ",TEXT(C3576,"AAAA")),DOVIZ!$1:$1,0),0))</f>
        <v/>
      </c>
      <c r="I3576" s="76" t="str">
        <f t="shared" si="337"/>
        <v/>
      </c>
      <c r="J3576" s="45" t="b">
        <f t="shared" si="341"/>
        <v>0</v>
      </c>
      <c r="K3576" s="45" t="str">
        <f>IF(J3576=FALSE,"",IF(G3576="","",VLOOKUP(F3576,ISLER!$1:$51,2,0)*VLOOKUP(VLOOKUP(F3576,ISLER!$1:$51,3,0),DOVIZ!$1:$4,MATCH(CONCATENATE(TEXT(C3576,"YYYY")," ",TEXT(C3576,"AAAA")),DOVIZ!$1:$1,0),0)))</f>
        <v/>
      </c>
      <c r="L3576" s="45" t="str">
        <f t="shared" si="338"/>
        <v/>
      </c>
      <c r="M3576" s="74">
        <f t="shared" si="340"/>
        <v>46021</v>
      </c>
    </row>
    <row r="3577" spans="1:13" x14ac:dyDescent="0.25">
      <c r="A3577" s="40">
        <v>3641</v>
      </c>
      <c r="B3577" s="40" t="str">
        <f t="shared" si="336"/>
        <v>2025 Aralık</v>
      </c>
      <c r="C3577" s="41">
        <f t="shared" si="339"/>
        <v>46021</v>
      </c>
      <c r="D3577" s="42"/>
      <c r="E3577" s="42"/>
      <c r="F3577" s="42"/>
      <c r="G3577" s="43"/>
      <c r="H3577" s="76" t="str">
        <f>IF(G3577="","",VLOOKUP(F3577,ISLER!$1:$51,MATCH(D3577,ISLER!$1:$1,0)-2,0)*VLOOKUP(VLOOKUP(F3577,ISLER!$1:$51,MATCH(D3577,ISLER!$1:$1,0)-1,0),DOVIZ!$1:$4,MATCH(CONCATENATE(TEXT(C3577,"YYYY")," ",TEXT(C3577,"AAAA")),DOVIZ!$1:$1,0),0))</f>
        <v/>
      </c>
      <c r="I3577" s="76" t="str">
        <f t="shared" si="337"/>
        <v/>
      </c>
      <c r="J3577" s="45" t="b">
        <f t="shared" si="341"/>
        <v>0</v>
      </c>
      <c r="K3577" s="45" t="str">
        <f>IF(J3577=FALSE,"",IF(G3577="","",VLOOKUP(F3577,ISLER!$1:$51,2,0)*VLOOKUP(VLOOKUP(F3577,ISLER!$1:$51,3,0),DOVIZ!$1:$4,MATCH(CONCATENATE(TEXT(C3577,"YYYY")," ",TEXT(C3577,"AAAA")),DOVIZ!$1:$1,0),0)))</f>
        <v/>
      </c>
      <c r="L3577" s="45" t="str">
        <f t="shared" si="338"/>
        <v/>
      </c>
      <c r="M3577" s="74">
        <f t="shared" si="340"/>
        <v>46021</v>
      </c>
    </row>
    <row r="3578" spans="1:13" x14ac:dyDescent="0.25">
      <c r="A3578" s="40">
        <v>3642</v>
      </c>
      <c r="B3578" s="40" t="str">
        <f t="shared" si="336"/>
        <v>2025 Aralık</v>
      </c>
      <c r="C3578" s="41">
        <f t="shared" si="339"/>
        <v>46021</v>
      </c>
      <c r="D3578" s="42"/>
      <c r="E3578" s="42"/>
      <c r="F3578" s="42"/>
      <c r="G3578" s="43"/>
      <c r="H3578" s="76" t="str">
        <f>IF(G3578="","",VLOOKUP(F3578,ISLER!$1:$51,MATCH(D3578,ISLER!$1:$1,0)-2,0)*VLOOKUP(VLOOKUP(F3578,ISLER!$1:$51,MATCH(D3578,ISLER!$1:$1,0)-1,0),DOVIZ!$1:$4,MATCH(CONCATENATE(TEXT(C3578,"YYYY")," ",TEXT(C3578,"AAAA")),DOVIZ!$1:$1,0),0))</f>
        <v/>
      </c>
      <c r="I3578" s="76" t="str">
        <f t="shared" si="337"/>
        <v/>
      </c>
      <c r="J3578" s="45" t="b">
        <f t="shared" si="341"/>
        <v>0</v>
      </c>
      <c r="K3578" s="45" t="str">
        <f>IF(J3578=FALSE,"",IF(G3578="","",VLOOKUP(F3578,ISLER!$1:$51,2,0)*VLOOKUP(VLOOKUP(F3578,ISLER!$1:$51,3,0),DOVIZ!$1:$4,MATCH(CONCATENATE(TEXT(C3578,"YYYY")," ",TEXT(C3578,"AAAA")),DOVIZ!$1:$1,0),0)))</f>
        <v/>
      </c>
      <c r="L3578" s="45" t="str">
        <f t="shared" si="338"/>
        <v/>
      </c>
      <c r="M3578" s="74">
        <f t="shared" si="340"/>
        <v>46021</v>
      </c>
    </row>
    <row r="3579" spans="1:13" x14ac:dyDescent="0.25">
      <c r="A3579" s="40">
        <v>3643</v>
      </c>
      <c r="B3579" s="40" t="str">
        <f t="shared" si="336"/>
        <v>2025 Aralık</v>
      </c>
      <c r="C3579" s="41">
        <f t="shared" si="339"/>
        <v>46021</v>
      </c>
      <c r="D3579" s="42"/>
      <c r="E3579" s="42"/>
      <c r="F3579" s="42"/>
      <c r="G3579" s="43"/>
      <c r="H3579" s="76" t="str">
        <f>IF(G3579="","",VLOOKUP(F3579,ISLER!$1:$51,MATCH(D3579,ISLER!$1:$1,0)-2,0)*VLOOKUP(VLOOKUP(F3579,ISLER!$1:$51,MATCH(D3579,ISLER!$1:$1,0)-1,0),DOVIZ!$1:$4,MATCH(CONCATENATE(TEXT(C3579,"YYYY")," ",TEXT(C3579,"AAAA")),DOVIZ!$1:$1,0),0))</f>
        <v/>
      </c>
      <c r="I3579" s="76" t="str">
        <f t="shared" si="337"/>
        <v/>
      </c>
      <c r="J3579" s="45" t="b">
        <f t="shared" si="341"/>
        <v>0</v>
      </c>
      <c r="K3579" s="45" t="str">
        <f>IF(J3579=FALSE,"",IF(G3579="","",VLOOKUP(F3579,ISLER!$1:$51,2,0)*VLOOKUP(VLOOKUP(F3579,ISLER!$1:$51,3,0),DOVIZ!$1:$4,MATCH(CONCATENATE(TEXT(C3579,"YYYY")," ",TEXT(C3579,"AAAA")),DOVIZ!$1:$1,0),0)))</f>
        <v/>
      </c>
      <c r="L3579" s="45" t="str">
        <f t="shared" si="338"/>
        <v/>
      </c>
      <c r="M3579" s="74">
        <f t="shared" si="340"/>
        <v>46021</v>
      </c>
    </row>
    <row r="3580" spans="1:13" x14ac:dyDescent="0.25">
      <c r="A3580" s="40">
        <v>3644</v>
      </c>
      <c r="B3580" s="40" t="str">
        <f t="shared" si="336"/>
        <v>2025 Aralık</v>
      </c>
      <c r="C3580" s="41">
        <f t="shared" si="339"/>
        <v>46021</v>
      </c>
      <c r="D3580" s="42"/>
      <c r="E3580" s="42"/>
      <c r="F3580" s="42"/>
      <c r="G3580" s="43"/>
      <c r="H3580" s="76" t="str">
        <f>IF(G3580="","",VLOOKUP(F3580,ISLER!$1:$51,MATCH(D3580,ISLER!$1:$1,0)-2,0)*VLOOKUP(VLOOKUP(F3580,ISLER!$1:$51,MATCH(D3580,ISLER!$1:$1,0)-1,0),DOVIZ!$1:$4,MATCH(CONCATENATE(TEXT(C3580,"YYYY")," ",TEXT(C3580,"AAAA")),DOVIZ!$1:$1,0),0))</f>
        <v/>
      </c>
      <c r="I3580" s="76" t="str">
        <f t="shared" si="337"/>
        <v/>
      </c>
      <c r="J3580" s="45" t="b">
        <f t="shared" si="341"/>
        <v>0</v>
      </c>
      <c r="K3580" s="45" t="str">
        <f>IF(J3580=FALSE,"",IF(G3580="","",VLOOKUP(F3580,ISLER!$1:$51,2,0)*VLOOKUP(VLOOKUP(F3580,ISLER!$1:$51,3,0),DOVIZ!$1:$4,MATCH(CONCATENATE(TEXT(C3580,"YYYY")," ",TEXT(C3580,"AAAA")),DOVIZ!$1:$1,0),0)))</f>
        <v/>
      </c>
      <c r="L3580" s="45" t="str">
        <f t="shared" si="338"/>
        <v/>
      </c>
      <c r="M3580" s="74">
        <f t="shared" si="340"/>
        <v>46021</v>
      </c>
    </row>
    <row r="3581" spans="1:13" x14ac:dyDescent="0.25">
      <c r="A3581" s="40">
        <v>3645</v>
      </c>
      <c r="B3581" s="40" t="str">
        <f t="shared" si="336"/>
        <v>2025 Aralık</v>
      </c>
      <c r="C3581" s="41">
        <f t="shared" si="339"/>
        <v>46021</v>
      </c>
      <c r="D3581" s="42"/>
      <c r="E3581" s="42"/>
      <c r="F3581" s="42"/>
      <c r="G3581" s="43"/>
      <c r="H3581" s="76" t="str">
        <f>IF(G3581="","",VLOOKUP(F3581,ISLER!$1:$51,MATCH(D3581,ISLER!$1:$1,0)-2,0)*VLOOKUP(VLOOKUP(F3581,ISLER!$1:$51,MATCH(D3581,ISLER!$1:$1,0)-1,0),DOVIZ!$1:$4,MATCH(CONCATENATE(TEXT(C3581,"YYYY")," ",TEXT(C3581,"AAAA")),DOVIZ!$1:$1,0),0))</f>
        <v/>
      </c>
      <c r="I3581" s="76" t="str">
        <f t="shared" si="337"/>
        <v/>
      </c>
      <c r="J3581" s="45" t="b">
        <f t="shared" si="341"/>
        <v>0</v>
      </c>
      <c r="K3581" s="45" t="str">
        <f>IF(J3581=FALSE,"",IF(G3581="","",VLOOKUP(F3581,ISLER!$1:$51,2,0)*VLOOKUP(VLOOKUP(F3581,ISLER!$1:$51,3,0),DOVIZ!$1:$4,MATCH(CONCATENATE(TEXT(C3581,"YYYY")," ",TEXT(C3581,"AAAA")),DOVIZ!$1:$1,0),0)))</f>
        <v/>
      </c>
      <c r="L3581" s="45" t="str">
        <f t="shared" si="338"/>
        <v/>
      </c>
      <c r="M3581" s="74">
        <f t="shared" si="340"/>
        <v>46021</v>
      </c>
    </row>
    <row r="3582" spans="1:13" x14ac:dyDescent="0.25">
      <c r="A3582" s="40">
        <v>3646</v>
      </c>
      <c r="B3582" s="40" t="str">
        <f t="shared" si="336"/>
        <v>2025 Aralık</v>
      </c>
      <c r="C3582" s="41">
        <f t="shared" si="339"/>
        <v>46021</v>
      </c>
      <c r="D3582" s="42"/>
      <c r="E3582" s="42"/>
      <c r="F3582" s="42"/>
      <c r="G3582" s="43"/>
      <c r="H3582" s="76" t="str">
        <f>IF(G3582="","",VLOOKUP(F3582,ISLER!$1:$51,MATCH(D3582,ISLER!$1:$1,0)-2,0)*VLOOKUP(VLOOKUP(F3582,ISLER!$1:$51,MATCH(D3582,ISLER!$1:$1,0)-1,0),DOVIZ!$1:$4,MATCH(CONCATENATE(TEXT(C3582,"YYYY")," ",TEXT(C3582,"AAAA")),DOVIZ!$1:$1,0),0))</f>
        <v/>
      </c>
      <c r="I3582" s="76" t="str">
        <f t="shared" si="337"/>
        <v/>
      </c>
      <c r="J3582" s="45" t="b">
        <f t="shared" si="341"/>
        <v>0</v>
      </c>
      <c r="K3582" s="45" t="str">
        <f>IF(J3582=FALSE,"",IF(G3582="","",VLOOKUP(F3582,ISLER!$1:$51,2,0)*VLOOKUP(VLOOKUP(F3582,ISLER!$1:$51,3,0),DOVIZ!$1:$4,MATCH(CONCATENATE(TEXT(C3582,"YYYY")," ",TEXT(C3582,"AAAA")),DOVIZ!$1:$1,0),0)))</f>
        <v/>
      </c>
      <c r="L3582" s="45" t="str">
        <f t="shared" si="338"/>
        <v/>
      </c>
      <c r="M3582" s="74">
        <f t="shared" si="340"/>
        <v>46021</v>
      </c>
    </row>
    <row r="3583" spans="1:13" x14ac:dyDescent="0.25">
      <c r="A3583" s="40">
        <v>3647</v>
      </c>
      <c r="B3583" s="40" t="str">
        <f t="shared" si="336"/>
        <v>2025 Aralık</v>
      </c>
      <c r="C3583" s="41">
        <f t="shared" si="339"/>
        <v>46021</v>
      </c>
      <c r="D3583" s="42"/>
      <c r="E3583" s="42"/>
      <c r="F3583" s="42"/>
      <c r="G3583" s="43"/>
      <c r="H3583" s="76" t="str">
        <f>IF(G3583="","",VLOOKUP(F3583,ISLER!$1:$51,MATCH(D3583,ISLER!$1:$1,0)-2,0)*VLOOKUP(VLOOKUP(F3583,ISLER!$1:$51,MATCH(D3583,ISLER!$1:$1,0)-1,0),DOVIZ!$1:$4,MATCH(CONCATENATE(TEXT(C3583,"YYYY")," ",TEXT(C3583,"AAAA")),DOVIZ!$1:$1,0),0))</f>
        <v/>
      </c>
      <c r="I3583" s="76" t="str">
        <f t="shared" si="337"/>
        <v/>
      </c>
      <c r="J3583" s="45" t="b">
        <f t="shared" si="341"/>
        <v>0</v>
      </c>
      <c r="K3583" s="45" t="str">
        <f>IF(J3583=FALSE,"",IF(G3583="","",VLOOKUP(F3583,ISLER!$1:$51,2,0)*VLOOKUP(VLOOKUP(F3583,ISLER!$1:$51,3,0),DOVIZ!$1:$4,MATCH(CONCATENATE(TEXT(C3583,"YYYY")," ",TEXT(C3583,"AAAA")),DOVIZ!$1:$1,0),0)))</f>
        <v/>
      </c>
      <c r="L3583" s="45" t="str">
        <f t="shared" si="338"/>
        <v/>
      </c>
      <c r="M3583" s="74">
        <f t="shared" si="340"/>
        <v>46021</v>
      </c>
    </row>
    <row r="3584" spans="1:13" x14ac:dyDescent="0.25">
      <c r="A3584" s="40">
        <v>3648</v>
      </c>
      <c r="B3584" s="40" t="str">
        <f t="shared" si="336"/>
        <v>2025 Aralık</v>
      </c>
      <c r="C3584" s="41">
        <f t="shared" si="339"/>
        <v>46021</v>
      </c>
      <c r="D3584" s="42"/>
      <c r="E3584" s="42"/>
      <c r="F3584" s="42"/>
      <c r="G3584" s="43"/>
      <c r="H3584" s="76" t="str">
        <f>IF(G3584="","",VLOOKUP(F3584,ISLER!$1:$51,MATCH(D3584,ISLER!$1:$1,0)-2,0)*VLOOKUP(VLOOKUP(F3584,ISLER!$1:$51,MATCH(D3584,ISLER!$1:$1,0)-1,0),DOVIZ!$1:$4,MATCH(CONCATENATE(TEXT(C3584,"YYYY")," ",TEXT(C3584,"AAAA")),DOVIZ!$1:$1,0),0))</f>
        <v/>
      </c>
      <c r="I3584" s="76" t="str">
        <f t="shared" si="337"/>
        <v/>
      </c>
      <c r="J3584" s="45" t="b">
        <f t="shared" si="341"/>
        <v>0</v>
      </c>
      <c r="K3584" s="45" t="str">
        <f>IF(J3584=FALSE,"",IF(G3584="","",VLOOKUP(F3584,ISLER!$1:$51,2,0)*VLOOKUP(VLOOKUP(F3584,ISLER!$1:$51,3,0),DOVIZ!$1:$4,MATCH(CONCATENATE(TEXT(C3584,"YYYY")," ",TEXT(C3584,"AAAA")),DOVIZ!$1:$1,0),0)))</f>
        <v/>
      </c>
      <c r="L3584" s="45" t="str">
        <f t="shared" si="338"/>
        <v/>
      </c>
      <c r="M3584" s="74">
        <f t="shared" si="340"/>
        <v>46021</v>
      </c>
    </row>
    <row r="3585" spans="1:13" x14ac:dyDescent="0.25">
      <c r="A3585" s="40">
        <v>3649</v>
      </c>
      <c r="B3585" s="40" t="str">
        <f t="shared" ref="B3585:B3648" si="342">CONCATENATE(TEXT(C3585,"YYYY")," ",TEXT(C3585,"AAAA"))</f>
        <v>2025 Aralık</v>
      </c>
      <c r="C3585" s="41">
        <f t="shared" si="339"/>
        <v>46021</v>
      </c>
      <c r="D3585" s="42"/>
      <c r="E3585" s="42"/>
      <c r="F3585" s="42"/>
      <c r="G3585" s="43"/>
      <c r="H3585" s="76" t="str">
        <f>IF(G3585="","",VLOOKUP(F3585,ISLER!$1:$51,MATCH(D3585,ISLER!$1:$1,0)-2,0)*VLOOKUP(VLOOKUP(F3585,ISLER!$1:$51,MATCH(D3585,ISLER!$1:$1,0)-1,0),DOVIZ!$1:$4,MATCH(CONCATENATE(TEXT(C3585,"YYYY")," ",TEXT(C3585,"AAAA")),DOVIZ!$1:$1,0),0))</f>
        <v/>
      </c>
      <c r="I3585" s="76" t="str">
        <f t="shared" ref="I3585:I3648" si="343">IF(G3585="","",G3585*H3585)</f>
        <v/>
      </c>
      <c r="J3585" s="45" t="b">
        <f t="shared" si="341"/>
        <v>0</v>
      </c>
      <c r="K3585" s="45" t="str">
        <f>IF(J3585=FALSE,"",IF(G3585="","",VLOOKUP(F3585,ISLER!$1:$51,2,0)*VLOOKUP(VLOOKUP(F3585,ISLER!$1:$51,3,0),DOVIZ!$1:$4,MATCH(CONCATENATE(TEXT(C3585,"YYYY")," ",TEXT(C3585,"AAAA")),DOVIZ!$1:$1,0),0)))</f>
        <v/>
      </c>
      <c r="L3585" s="45" t="str">
        <f t="shared" ref="L3585:L3648" si="344">IF(K3585="","",G3585*K3585)</f>
        <v/>
      </c>
      <c r="M3585" s="74">
        <f t="shared" si="340"/>
        <v>46021</v>
      </c>
    </row>
    <row r="3586" spans="1:13" x14ac:dyDescent="0.25">
      <c r="A3586" s="40">
        <v>3650</v>
      </c>
      <c r="B3586" s="40" t="str">
        <f t="shared" si="342"/>
        <v>2025 Aralık</v>
      </c>
      <c r="C3586" s="41">
        <f t="shared" si="339"/>
        <v>46021</v>
      </c>
      <c r="D3586" s="42"/>
      <c r="E3586" s="42"/>
      <c r="F3586" s="42"/>
      <c r="G3586" s="43"/>
      <c r="H3586" s="76" t="str">
        <f>IF(G3586="","",VLOOKUP(F3586,ISLER!$1:$51,MATCH(D3586,ISLER!$1:$1,0)-2,0)*VLOOKUP(VLOOKUP(F3586,ISLER!$1:$51,MATCH(D3586,ISLER!$1:$1,0)-1,0),DOVIZ!$1:$4,MATCH(CONCATENATE(TEXT(C3586,"YYYY")," ",TEXT(C3586,"AAAA")),DOVIZ!$1:$1,0),0))</f>
        <v/>
      </c>
      <c r="I3586" s="76" t="str">
        <f t="shared" si="343"/>
        <v/>
      </c>
      <c r="J3586" s="45" t="b">
        <f t="shared" si="341"/>
        <v>0</v>
      </c>
      <c r="K3586" s="45" t="str">
        <f>IF(J3586=FALSE,"",IF(G3586="","",VLOOKUP(F3586,ISLER!$1:$51,2,0)*VLOOKUP(VLOOKUP(F3586,ISLER!$1:$51,3,0),DOVIZ!$1:$4,MATCH(CONCATENATE(TEXT(C3586,"YYYY")," ",TEXT(C3586,"AAAA")),DOVIZ!$1:$1,0),0)))</f>
        <v/>
      </c>
      <c r="L3586" s="45" t="str">
        <f t="shared" si="344"/>
        <v/>
      </c>
      <c r="M3586" s="74">
        <f t="shared" si="340"/>
        <v>46021</v>
      </c>
    </row>
    <row r="3587" spans="1:13" x14ac:dyDescent="0.25">
      <c r="A3587" s="40">
        <v>3651</v>
      </c>
      <c r="B3587" s="40" t="str">
        <f t="shared" si="342"/>
        <v>2025 Aralık</v>
      </c>
      <c r="C3587" s="41">
        <f t="shared" si="339"/>
        <v>46021</v>
      </c>
      <c r="D3587" s="42"/>
      <c r="E3587" s="42"/>
      <c r="F3587" s="42"/>
      <c r="G3587" s="43"/>
      <c r="H3587" s="76" t="str">
        <f>IF(G3587="","",VLOOKUP(F3587,ISLER!$1:$51,MATCH(D3587,ISLER!$1:$1,0)-2,0)*VLOOKUP(VLOOKUP(F3587,ISLER!$1:$51,MATCH(D3587,ISLER!$1:$1,0)-1,0),DOVIZ!$1:$4,MATCH(CONCATENATE(TEXT(C3587,"YYYY")," ",TEXT(C3587,"AAAA")),DOVIZ!$1:$1,0),0))</f>
        <v/>
      </c>
      <c r="I3587" s="76" t="str">
        <f t="shared" si="343"/>
        <v/>
      </c>
      <c r="J3587" s="45" t="b">
        <f t="shared" si="341"/>
        <v>0</v>
      </c>
      <c r="K3587" s="45" t="str">
        <f>IF(J3587=FALSE,"",IF(G3587="","",VLOOKUP(F3587,ISLER!$1:$51,2,0)*VLOOKUP(VLOOKUP(F3587,ISLER!$1:$51,3,0),DOVIZ!$1:$4,MATCH(CONCATENATE(TEXT(C3587,"YYYY")," ",TEXT(C3587,"AAAA")),DOVIZ!$1:$1,0),0)))</f>
        <v/>
      </c>
      <c r="L3587" s="45" t="str">
        <f t="shared" si="344"/>
        <v/>
      </c>
      <c r="M3587" s="74">
        <f t="shared" si="340"/>
        <v>46021</v>
      </c>
    </row>
    <row r="3588" spans="1:13" x14ac:dyDescent="0.25">
      <c r="A3588" s="40">
        <v>3652</v>
      </c>
      <c r="B3588" s="40" t="str">
        <f t="shared" si="342"/>
        <v>2025 Aralık</v>
      </c>
      <c r="C3588" s="41">
        <f t="shared" ref="C3588:C3651" si="345">C3587</f>
        <v>46021</v>
      </c>
      <c r="D3588" s="42"/>
      <c r="E3588" s="42"/>
      <c r="F3588" s="42"/>
      <c r="G3588" s="43"/>
      <c r="H3588" s="76" t="str">
        <f>IF(G3588="","",VLOOKUP(F3588,ISLER!$1:$51,MATCH(D3588,ISLER!$1:$1,0)-2,0)*VLOOKUP(VLOOKUP(F3588,ISLER!$1:$51,MATCH(D3588,ISLER!$1:$1,0)-1,0),DOVIZ!$1:$4,MATCH(CONCATENATE(TEXT(C3588,"YYYY")," ",TEXT(C3588,"AAAA")),DOVIZ!$1:$1,0),0))</f>
        <v/>
      </c>
      <c r="I3588" s="76" t="str">
        <f t="shared" si="343"/>
        <v/>
      </c>
      <c r="J3588" s="45" t="b">
        <f t="shared" si="341"/>
        <v>0</v>
      </c>
      <c r="K3588" s="45" t="str">
        <f>IF(J3588=FALSE,"",IF(G3588="","",VLOOKUP(F3588,ISLER!$1:$51,2,0)*VLOOKUP(VLOOKUP(F3588,ISLER!$1:$51,3,0),DOVIZ!$1:$4,MATCH(CONCATENATE(TEXT(C3588,"YYYY")," ",TEXT(C3588,"AAAA")),DOVIZ!$1:$1,0),0)))</f>
        <v/>
      </c>
      <c r="L3588" s="45" t="str">
        <f t="shared" si="344"/>
        <v/>
      </c>
      <c r="M3588" s="74">
        <f t="shared" ref="M3588:M3651" si="346">C3588</f>
        <v>46021</v>
      </c>
    </row>
    <row r="3589" spans="1:13" x14ac:dyDescent="0.25">
      <c r="A3589" s="40">
        <v>3653</v>
      </c>
      <c r="B3589" s="40" t="str">
        <f t="shared" si="342"/>
        <v>2025 Aralık</v>
      </c>
      <c r="C3589" s="41">
        <f t="shared" si="345"/>
        <v>46021</v>
      </c>
      <c r="D3589" s="42"/>
      <c r="E3589" s="42"/>
      <c r="F3589" s="42"/>
      <c r="G3589" s="43"/>
      <c r="H3589" s="76" t="str">
        <f>IF(G3589="","",VLOOKUP(F3589,ISLER!$1:$51,MATCH(D3589,ISLER!$1:$1,0)-2,0)*VLOOKUP(VLOOKUP(F3589,ISLER!$1:$51,MATCH(D3589,ISLER!$1:$1,0)-1,0),DOVIZ!$1:$4,MATCH(CONCATENATE(TEXT(C3589,"YYYY")," ",TEXT(C3589,"AAAA")),DOVIZ!$1:$1,0),0))</f>
        <v/>
      </c>
      <c r="I3589" s="76" t="str">
        <f t="shared" si="343"/>
        <v/>
      </c>
      <c r="J3589" s="45" t="b">
        <f t="shared" si="341"/>
        <v>0</v>
      </c>
      <c r="K3589" s="45" t="str">
        <f>IF(J3589=FALSE,"",IF(G3589="","",VLOOKUP(F3589,ISLER!$1:$51,2,0)*VLOOKUP(VLOOKUP(F3589,ISLER!$1:$51,3,0),DOVIZ!$1:$4,MATCH(CONCATENATE(TEXT(C3589,"YYYY")," ",TEXT(C3589,"AAAA")),DOVIZ!$1:$1,0),0)))</f>
        <v/>
      </c>
      <c r="L3589" s="45" t="str">
        <f t="shared" si="344"/>
        <v/>
      </c>
      <c r="M3589" s="74">
        <f t="shared" si="346"/>
        <v>46021</v>
      </c>
    </row>
    <row r="3590" spans="1:13" x14ac:dyDescent="0.25">
      <c r="A3590" s="40">
        <v>3654</v>
      </c>
      <c r="B3590" s="40" t="str">
        <f t="shared" si="342"/>
        <v>2025 Aralık</v>
      </c>
      <c r="C3590" s="41">
        <f t="shared" si="345"/>
        <v>46021</v>
      </c>
      <c r="D3590" s="42"/>
      <c r="E3590" s="42"/>
      <c r="F3590" s="42"/>
      <c r="G3590" s="43"/>
      <c r="H3590" s="76" t="str">
        <f>IF(G3590="","",VLOOKUP(F3590,ISLER!$1:$51,MATCH(D3590,ISLER!$1:$1,0)-2,0)*VLOOKUP(VLOOKUP(F3590,ISLER!$1:$51,MATCH(D3590,ISLER!$1:$1,0)-1,0),DOVIZ!$1:$4,MATCH(CONCATENATE(TEXT(C3590,"YYYY")," ",TEXT(C3590,"AAAA")),DOVIZ!$1:$1,0),0))</f>
        <v/>
      </c>
      <c r="I3590" s="76" t="str">
        <f t="shared" si="343"/>
        <v/>
      </c>
      <c r="J3590" s="45" t="b">
        <f t="shared" si="341"/>
        <v>0</v>
      </c>
      <c r="K3590" s="45" t="str">
        <f>IF(J3590=FALSE,"",IF(G3590="","",VLOOKUP(F3590,ISLER!$1:$51,2,0)*VLOOKUP(VLOOKUP(F3590,ISLER!$1:$51,3,0),DOVIZ!$1:$4,MATCH(CONCATENATE(TEXT(C3590,"YYYY")," ",TEXT(C3590,"AAAA")),DOVIZ!$1:$1,0),0)))</f>
        <v/>
      </c>
      <c r="L3590" s="45" t="str">
        <f t="shared" si="344"/>
        <v/>
      </c>
      <c r="M3590" s="74">
        <f t="shared" si="346"/>
        <v>46021</v>
      </c>
    </row>
    <row r="3591" spans="1:13" x14ac:dyDescent="0.25">
      <c r="A3591" s="40">
        <v>3655</v>
      </c>
      <c r="B3591" s="40" t="str">
        <f t="shared" si="342"/>
        <v>2025 Aralık</v>
      </c>
      <c r="C3591" s="41">
        <f t="shared" si="345"/>
        <v>46021</v>
      </c>
      <c r="D3591" s="42"/>
      <c r="E3591" s="42"/>
      <c r="F3591" s="42"/>
      <c r="G3591" s="43"/>
      <c r="H3591" s="76" t="str">
        <f>IF(G3591="","",VLOOKUP(F3591,ISLER!$1:$51,MATCH(D3591,ISLER!$1:$1,0)-2,0)*VLOOKUP(VLOOKUP(F3591,ISLER!$1:$51,MATCH(D3591,ISLER!$1:$1,0)-1,0),DOVIZ!$1:$4,MATCH(CONCATENATE(TEXT(C3591,"YYYY")," ",TEXT(C3591,"AAAA")),DOVIZ!$1:$1,0),0))</f>
        <v/>
      </c>
      <c r="I3591" s="76" t="str">
        <f t="shared" si="343"/>
        <v/>
      </c>
      <c r="J3591" s="45" t="b">
        <f t="shared" si="341"/>
        <v>0</v>
      </c>
      <c r="K3591" s="45" t="str">
        <f>IF(J3591=FALSE,"",IF(G3591="","",VLOOKUP(F3591,ISLER!$1:$51,2,0)*VLOOKUP(VLOOKUP(F3591,ISLER!$1:$51,3,0),DOVIZ!$1:$4,MATCH(CONCATENATE(TEXT(C3591,"YYYY")," ",TEXT(C3591,"AAAA")),DOVIZ!$1:$1,0),0)))</f>
        <v/>
      </c>
      <c r="L3591" s="45" t="str">
        <f t="shared" si="344"/>
        <v/>
      </c>
      <c r="M3591" s="74">
        <f t="shared" si="346"/>
        <v>46021</v>
      </c>
    </row>
    <row r="3592" spans="1:13" x14ac:dyDescent="0.25">
      <c r="A3592" s="40">
        <v>3656</v>
      </c>
      <c r="B3592" s="40" t="str">
        <f t="shared" si="342"/>
        <v>2025 Aralık</v>
      </c>
      <c r="C3592" s="41">
        <f t="shared" si="345"/>
        <v>46021</v>
      </c>
      <c r="D3592" s="42"/>
      <c r="E3592" s="42"/>
      <c r="F3592" s="42"/>
      <c r="G3592" s="43"/>
      <c r="H3592" s="76" t="str">
        <f>IF(G3592="","",VLOOKUP(F3592,ISLER!$1:$51,MATCH(D3592,ISLER!$1:$1,0)-2,0)*VLOOKUP(VLOOKUP(F3592,ISLER!$1:$51,MATCH(D3592,ISLER!$1:$1,0)-1,0),DOVIZ!$1:$4,MATCH(CONCATENATE(TEXT(C3592,"YYYY")," ",TEXT(C3592,"AAAA")),DOVIZ!$1:$1,0),0))</f>
        <v/>
      </c>
      <c r="I3592" s="76" t="str">
        <f t="shared" si="343"/>
        <v/>
      </c>
      <c r="J3592" s="45" t="b">
        <f t="shared" si="341"/>
        <v>0</v>
      </c>
      <c r="K3592" s="45" t="str">
        <f>IF(J3592=FALSE,"",IF(G3592="","",VLOOKUP(F3592,ISLER!$1:$51,2,0)*VLOOKUP(VLOOKUP(F3592,ISLER!$1:$51,3,0),DOVIZ!$1:$4,MATCH(CONCATENATE(TEXT(C3592,"YYYY")," ",TEXT(C3592,"AAAA")),DOVIZ!$1:$1,0),0)))</f>
        <v/>
      </c>
      <c r="L3592" s="45" t="str">
        <f t="shared" si="344"/>
        <v/>
      </c>
      <c r="M3592" s="74">
        <f t="shared" si="346"/>
        <v>46021</v>
      </c>
    </row>
    <row r="3593" spans="1:13" x14ac:dyDescent="0.25">
      <c r="A3593" s="40">
        <v>3657</v>
      </c>
      <c r="B3593" s="40" t="str">
        <f t="shared" si="342"/>
        <v>2025 Aralık</v>
      </c>
      <c r="C3593" s="41">
        <f t="shared" si="345"/>
        <v>46021</v>
      </c>
      <c r="D3593" s="42"/>
      <c r="E3593" s="42"/>
      <c r="F3593" s="42"/>
      <c r="G3593" s="43"/>
      <c r="H3593" s="76" t="str">
        <f>IF(G3593="","",VLOOKUP(F3593,ISLER!$1:$51,MATCH(D3593,ISLER!$1:$1,0)-2,0)*VLOOKUP(VLOOKUP(F3593,ISLER!$1:$51,MATCH(D3593,ISLER!$1:$1,0)-1,0),DOVIZ!$1:$4,MATCH(CONCATENATE(TEXT(C3593,"YYYY")," ",TEXT(C3593,"AAAA")),DOVIZ!$1:$1,0),0))</f>
        <v/>
      </c>
      <c r="I3593" s="76" t="str">
        <f t="shared" si="343"/>
        <v/>
      </c>
      <c r="J3593" s="45" t="b">
        <f t="shared" si="341"/>
        <v>0</v>
      </c>
      <c r="K3593" s="45" t="str">
        <f>IF(J3593=FALSE,"",IF(G3593="","",VLOOKUP(F3593,ISLER!$1:$51,2,0)*VLOOKUP(VLOOKUP(F3593,ISLER!$1:$51,3,0),DOVIZ!$1:$4,MATCH(CONCATENATE(TEXT(C3593,"YYYY")," ",TEXT(C3593,"AAAA")),DOVIZ!$1:$1,0),0)))</f>
        <v/>
      </c>
      <c r="L3593" s="45" t="str">
        <f t="shared" si="344"/>
        <v/>
      </c>
      <c r="M3593" s="74">
        <f t="shared" si="346"/>
        <v>46021</v>
      </c>
    </row>
    <row r="3594" spans="1:13" x14ac:dyDescent="0.25">
      <c r="A3594" s="40">
        <v>3658</v>
      </c>
      <c r="B3594" s="40" t="str">
        <f t="shared" si="342"/>
        <v>2025 Aralık</v>
      </c>
      <c r="C3594" s="41">
        <f t="shared" si="345"/>
        <v>46021</v>
      </c>
      <c r="D3594" s="42"/>
      <c r="E3594" s="42"/>
      <c r="F3594" s="42"/>
      <c r="G3594" s="43"/>
      <c r="H3594" s="76" t="str">
        <f>IF(G3594="","",VLOOKUP(F3594,ISLER!$1:$51,MATCH(D3594,ISLER!$1:$1,0)-2,0)*VLOOKUP(VLOOKUP(F3594,ISLER!$1:$51,MATCH(D3594,ISLER!$1:$1,0)-1,0),DOVIZ!$1:$4,MATCH(CONCATENATE(TEXT(C3594,"YYYY")," ",TEXT(C3594,"AAAA")),DOVIZ!$1:$1,0),0))</f>
        <v/>
      </c>
      <c r="I3594" s="76" t="str">
        <f t="shared" si="343"/>
        <v/>
      </c>
      <c r="J3594" s="45" t="b">
        <f t="shared" si="341"/>
        <v>0</v>
      </c>
      <c r="K3594" s="45" t="str">
        <f>IF(J3594=FALSE,"",IF(G3594="","",VLOOKUP(F3594,ISLER!$1:$51,2,0)*VLOOKUP(VLOOKUP(F3594,ISLER!$1:$51,3,0),DOVIZ!$1:$4,MATCH(CONCATENATE(TEXT(C3594,"YYYY")," ",TEXT(C3594,"AAAA")),DOVIZ!$1:$1,0),0)))</f>
        <v/>
      </c>
      <c r="L3594" s="45" t="str">
        <f t="shared" si="344"/>
        <v/>
      </c>
      <c r="M3594" s="74">
        <f t="shared" si="346"/>
        <v>46021</v>
      </c>
    </row>
    <row r="3595" spans="1:13" x14ac:dyDescent="0.25">
      <c r="A3595" s="40">
        <v>3659</v>
      </c>
      <c r="B3595" s="40" t="str">
        <f t="shared" si="342"/>
        <v>2025 Aralık</v>
      </c>
      <c r="C3595" s="41">
        <f t="shared" si="345"/>
        <v>46021</v>
      </c>
      <c r="D3595" s="42"/>
      <c r="E3595" s="42"/>
      <c r="F3595" s="42"/>
      <c r="G3595" s="43"/>
      <c r="H3595" s="76" t="str">
        <f>IF(G3595="","",VLOOKUP(F3595,ISLER!$1:$51,MATCH(D3595,ISLER!$1:$1,0)-2,0)*VLOOKUP(VLOOKUP(F3595,ISLER!$1:$51,MATCH(D3595,ISLER!$1:$1,0)-1,0),DOVIZ!$1:$4,MATCH(CONCATENATE(TEXT(C3595,"YYYY")," ",TEXT(C3595,"AAAA")),DOVIZ!$1:$1,0),0))</f>
        <v/>
      </c>
      <c r="I3595" s="76" t="str">
        <f t="shared" si="343"/>
        <v/>
      </c>
      <c r="J3595" s="45" t="b">
        <f t="shared" si="341"/>
        <v>0</v>
      </c>
      <c r="K3595" s="45" t="str">
        <f>IF(J3595=FALSE,"",IF(G3595="","",VLOOKUP(F3595,ISLER!$1:$51,2,0)*VLOOKUP(VLOOKUP(F3595,ISLER!$1:$51,3,0),DOVIZ!$1:$4,MATCH(CONCATENATE(TEXT(C3595,"YYYY")," ",TEXT(C3595,"AAAA")),DOVIZ!$1:$1,0),0)))</f>
        <v/>
      </c>
      <c r="L3595" s="45" t="str">
        <f t="shared" si="344"/>
        <v/>
      </c>
      <c r="M3595" s="74">
        <f t="shared" si="346"/>
        <v>46021</v>
      </c>
    </row>
    <row r="3596" spans="1:13" x14ac:dyDescent="0.25">
      <c r="A3596" s="40">
        <v>3660</v>
      </c>
      <c r="B3596" s="40" t="str">
        <f t="shared" si="342"/>
        <v>2025 Aralık</v>
      </c>
      <c r="C3596" s="41">
        <f t="shared" si="345"/>
        <v>46021</v>
      </c>
      <c r="D3596" s="42"/>
      <c r="E3596" s="42"/>
      <c r="F3596" s="42"/>
      <c r="G3596" s="43"/>
      <c r="H3596" s="76" t="str">
        <f>IF(G3596="","",VLOOKUP(F3596,ISLER!$1:$51,MATCH(D3596,ISLER!$1:$1,0)-2,0)*VLOOKUP(VLOOKUP(F3596,ISLER!$1:$51,MATCH(D3596,ISLER!$1:$1,0)-1,0),DOVIZ!$1:$4,MATCH(CONCATENATE(TEXT(C3596,"YYYY")," ",TEXT(C3596,"AAAA")),DOVIZ!$1:$1,0),0))</f>
        <v/>
      </c>
      <c r="I3596" s="76" t="str">
        <f t="shared" si="343"/>
        <v/>
      </c>
      <c r="J3596" s="45" t="b">
        <f t="shared" si="341"/>
        <v>0</v>
      </c>
      <c r="K3596" s="45" t="str">
        <f>IF(J3596=FALSE,"",IF(G3596="","",VLOOKUP(F3596,ISLER!$1:$51,2,0)*VLOOKUP(VLOOKUP(F3596,ISLER!$1:$51,3,0),DOVIZ!$1:$4,MATCH(CONCATENATE(TEXT(C3596,"YYYY")," ",TEXT(C3596,"AAAA")),DOVIZ!$1:$1,0),0)))</f>
        <v/>
      </c>
      <c r="L3596" s="45" t="str">
        <f t="shared" si="344"/>
        <v/>
      </c>
      <c r="M3596" s="74">
        <f t="shared" si="346"/>
        <v>46021</v>
      </c>
    </row>
    <row r="3597" spans="1:13" x14ac:dyDescent="0.25">
      <c r="A3597" s="40">
        <v>3661</v>
      </c>
      <c r="B3597" s="40" t="str">
        <f t="shared" si="342"/>
        <v>2025 Aralık</v>
      </c>
      <c r="C3597" s="41">
        <f t="shared" si="345"/>
        <v>46021</v>
      </c>
      <c r="D3597" s="42"/>
      <c r="E3597" s="42"/>
      <c r="F3597" s="42"/>
      <c r="G3597" s="43"/>
      <c r="H3597" s="76" t="str">
        <f>IF(G3597="","",VLOOKUP(F3597,ISLER!$1:$51,MATCH(D3597,ISLER!$1:$1,0)-2,0)*VLOOKUP(VLOOKUP(F3597,ISLER!$1:$51,MATCH(D3597,ISLER!$1:$1,0)-1,0),DOVIZ!$1:$4,MATCH(CONCATENATE(TEXT(C3597,"YYYY")," ",TEXT(C3597,"AAAA")),DOVIZ!$1:$1,0),0))</f>
        <v/>
      </c>
      <c r="I3597" s="76" t="str">
        <f t="shared" si="343"/>
        <v/>
      </c>
      <c r="J3597" s="45" t="b">
        <f t="shared" si="341"/>
        <v>0</v>
      </c>
      <c r="K3597" s="45" t="str">
        <f>IF(J3597=FALSE,"",IF(G3597="","",VLOOKUP(F3597,ISLER!$1:$51,2,0)*VLOOKUP(VLOOKUP(F3597,ISLER!$1:$51,3,0),DOVIZ!$1:$4,MATCH(CONCATENATE(TEXT(C3597,"YYYY")," ",TEXT(C3597,"AAAA")),DOVIZ!$1:$1,0),0)))</f>
        <v/>
      </c>
      <c r="L3597" s="45" t="str">
        <f t="shared" si="344"/>
        <v/>
      </c>
      <c r="M3597" s="74">
        <f t="shared" si="346"/>
        <v>46021</v>
      </c>
    </row>
    <row r="3598" spans="1:13" x14ac:dyDescent="0.25">
      <c r="A3598" s="40">
        <v>3662</v>
      </c>
      <c r="B3598" s="40" t="str">
        <f t="shared" si="342"/>
        <v>2025 Aralık</v>
      </c>
      <c r="C3598" s="41">
        <f t="shared" si="345"/>
        <v>46021</v>
      </c>
      <c r="D3598" s="42"/>
      <c r="E3598" s="42"/>
      <c r="F3598" s="42"/>
      <c r="G3598" s="43"/>
      <c r="H3598" s="76" t="str">
        <f>IF(G3598="","",VLOOKUP(F3598,ISLER!$1:$51,MATCH(D3598,ISLER!$1:$1,0)-2,0)*VLOOKUP(VLOOKUP(F3598,ISLER!$1:$51,MATCH(D3598,ISLER!$1:$1,0)-1,0),DOVIZ!$1:$4,MATCH(CONCATENATE(TEXT(C3598,"YYYY")," ",TEXT(C3598,"AAAA")),DOVIZ!$1:$1,0),0))</f>
        <v/>
      </c>
      <c r="I3598" s="76" t="str">
        <f t="shared" si="343"/>
        <v/>
      </c>
      <c r="J3598" s="45" t="b">
        <f t="shared" si="341"/>
        <v>0</v>
      </c>
      <c r="K3598" s="45" t="str">
        <f>IF(J3598=FALSE,"",IF(G3598="","",VLOOKUP(F3598,ISLER!$1:$51,2,0)*VLOOKUP(VLOOKUP(F3598,ISLER!$1:$51,3,0),DOVIZ!$1:$4,MATCH(CONCATENATE(TEXT(C3598,"YYYY")," ",TEXT(C3598,"AAAA")),DOVIZ!$1:$1,0),0)))</f>
        <v/>
      </c>
      <c r="L3598" s="45" t="str">
        <f t="shared" si="344"/>
        <v/>
      </c>
      <c r="M3598" s="74">
        <f t="shared" si="346"/>
        <v>46021</v>
      </c>
    </row>
    <row r="3599" spans="1:13" x14ac:dyDescent="0.25">
      <c r="A3599" s="40">
        <v>3663</v>
      </c>
      <c r="B3599" s="40" t="str">
        <f t="shared" si="342"/>
        <v>2025 Aralık</v>
      </c>
      <c r="C3599" s="41">
        <f t="shared" si="345"/>
        <v>46021</v>
      </c>
      <c r="D3599" s="42"/>
      <c r="E3599" s="42"/>
      <c r="F3599" s="42"/>
      <c r="G3599" s="43"/>
      <c r="H3599" s="76" t="str">
        <f>IF(G3599="","",VLOOKUP(F3599,ISLER!$1:$51,MATCH(D3599,ISLER!$1:$1,0)-2,0)*VLOOKUP(VLOOKUP(F3599,ISLER!$1:$51,MATCH(D3599,ISLER!$1:$1,0)-1,0),DOVIZ!$1:$4,MATCH(CONCATENATE(TEXT(C3599,"YYYY")," ",TEXT(C3599,"AAAA")),DOVIZ!$1:$1,0),0))</f>
        <v/>
      </c>
      <c r="I3599" s="76" t="str">
        <f t="shared" si="343"/>
        <v/>
      </c>
      <c r="J3599" s="45" t="b">
        <f t="shared" si="341"/>
        <v>0</v>
      </c>
      <c r="K3599" s="45" t="str">
        <f>IF(J3599=FALSE,"",IF(G3599="","",VLOOKUP(F3599,ISLER!$1:$51,2,0)*VLOOKUP(VLOOKUP(F3599,ISLER!$1:$51,3,0),DOVIZ!$1:$4,MATCH(CONCATENATE(TEXT(C3599,"YYYY")," ",TEXT(C3599,"AAAA")),DOVIZ!$1:$1,0),0)))</f>
        <v/>
      </c>
      <c r="L3599" s="45" t="str">
        <f t="shared" si="344"/>
        <v/>
      </c>
      <c r="M3599" s="74">
        <f t="shared" si="346"/>
        <v>46021</v>
      </c>
    </row>
    <row r="3600" spans="1:13" x14ac:dyDescent="0.25">
      <c r="A3600" s="40">
        <v>3664</v>
      </c>
      <c r="B3600" s="40" t="str">
        <f t="shared" si="342"/>
        <v>2025 Aralık</v>
      </c>
      <c r="C3600" s="41">
        <f t="shared" si="345"/>
        <v>46021</v>
      </c>
      <c r="D3600" s="42"/>
      <c r="E3600" s="42"/>
      <c r="F3600" s="42"/>
      <c r="G3600" s="43"/>
      <c r="H3600" s="76" t="str">
        <f>IF(G3600="","",VLOOKUP(F3600,ISLER!$1:$51,MATCH(D3600,ISLER!$1:$1,0)-2,0)*VLOOKUP(VLOOKUP(F3600,ISLER!$1:$51,MATCH(D3600,ISLER!$1:$1,0)-1,0),DOVIZ!$1:$4,MATCH(CONCATENATE(TEXT(C3600,"YYYY")," ",TEXT(C3600,"AAAA")),DOVIZ!$1:$1,0),0))</f>
        <v/>
      </c>
      <c r="I3600" s="76" t="str">
        <f t="shared" si="343"/>
        <v/>
      </c>
      <c r="J3600" s="45" t="b">
        <f t="shared" si="341"/>
        <v>0</v>
      </c>
      <c r="K3600" s="45" t="str">
        <f>IF(J3600=FALSE,"",IF(G3600="","",VLOOKUP(F3600,ISLER!$1:$51,2,0)*VLOOKUP(VLOOKUP(F3600,ISLER!$1:$51,3,0),DOVIZ!$1:$4,MATCH(CONCATENATE(TEXT(C3600,"YYYY")," ",TEXT(C3600,"AAAA")),DOVIZ!$1:$1,0),0)))</f>
        <v/>
      </c>
      <c r="L3600" s="45" t="str">
        <f t="shared" si="344"/>
        <v/>
      </c>
      <c r="M3600" s="74">
        <f t="shared" si="346"/>
        <v>46021</v>
      </c>
    </row>
    <row r="3601" spans="1:13" x14ac:dyDescent="0.25">
      <c r="A3601" s="40">
        <v>3665</v>
      </c>
      <c r="B3601" s="40" t="str">
        <f t="shared" si="342"/>
        <v>2025 Aralık</v>
      </c>
      <c r="C3601" s="41">
        <f t="shared" si="345"/>
        <v>46021</v>
      </c>
      <c r="D3601" s="42"/>
      <c r="E3601" s="42"/>
      <c r="F3601" s="42"/>
      <c r="G3601" s="43"/>
      <c r="H3601" s="76" t="str">
        <f>IF(G3601="","",VLOOKUP(F3601,ISLER!$1:$51,MATCH(D3601,ISLER!$1:$1,0)-2,0)*VLOOKUP(VLOOKUP(F3601,ISLER!$1:$51,MATCH(D3601,ISLER!$1:$1,0)-1,0),DOVIZ!$1:$4,MATCH(CONCATENATE(TEXT(C3601,"YYYY")," ",TEXT(C3601,"AAAA")),DOVIZ!$1:$1,0),0))</f>
        <v/>
      </c>
      <c r="I3601" s="76" t="str">
        <f t="shared" si="343"/>
        <v/>
      </c>
      <c r="J3601" s="45" t="b">
        <f t="shared" si="341"/>
        <v>0</v>
      </c>
      <c r="K3601" s="45" t="str">
        <f>IF(J3601=FALSE,"",IF(G3601="","",VLOOKUP(F3601,ISLER!$1:$51,2,0)*VLOOKUP(VLOOKUP(F3601,ISLER!$1:$51,3,0),DOVIZ!$1:$4,MATCH(CONCATENATE(TEXT(C3601,"YYYY")," ",TEXT(C3601,"AAAA")),DOVIZ!$1:$1,0),0)))</f>
        <v/>
      </c>
      <c r="L3601" s="45" t="str">
        <f t="shared" si="344"/>
        <v/>
      </c>
      <c r="M3601" s="74">
        <f t="shared" si="346"/>
        <v>46021</v>
      </c>
    </row>
    <row r="3602" spans="1:13" x14ac:dyDescent="0.25">
      <c r="A3602" s="40">
        <v>3666</v>
      </c>
      <c r="B3602" s="40" t="str">
        <f t="shared" si="342"/>
        <v>2025 Aralık</v>
      </c>
      <c r="C3602" s="41">
        <f t="shared" si="345"/>
        <v>46021</v>
      </c>
      <c r="D3602" s="42"/>
      <c r="E3602" s="42"/>
      <c r="F3602" s="42"/>
      <c r="G3602" s="43"/>
      <c r="H3602" s="76" t="str">
        <f>IF(G3602="","",VLOOKUP(F3602,ISLER!$1:$51,MATCH(D3602,ISLER!$1:$1,0)-2,0)*VLOOKUP(VLOOKUP(F3602,ISLER!$1:$51,MATCH(D3602,ISLER!$1:$1,0)-1,0),DOVIZ!$1:$4,MATCH(CONCATENATE(TEXT(C3602,"YYYY")," ",TEXT(C3602,"AAAA")),DOVIZ!$1:$1,0),0))</f>
        <v/>
      </c>
      <c r="I3602" s="76" t="str">
        <f t="shared" si="343"/>
        <v/>
      </c>
      <c r="J3602" s="45" t="b">
        <f t="shared" si="341"/>
        <v>0</v>
      </c>
      <c r="K3602" s="45" t="str">
        <f>IF(J3602=FALSE,"",IF(G3602="","",VLOOKUP(F3602,ISLER!$1:$51,2,0)*VLOOKUP(VLOOKUP(F3602,ISLER!$1:$51,3,0),DOVIZ!$1:$4,MATCH(CONCATENATE(TEXT(C3602,"YYYY")," ",TEXT(C3602,"AAAA")),DOVIZ!$1:$1,0),0)))</f>
        <v/>
      </c>
      <c r="L3602" s="45" t="str">
        <f t="shared" si="344"/>
        <v/>
      </c>
      <c r="M3602" s="74">
        <f t="shared" si="346"/>
        <v>46021</v>
      </c>
    </row>
    <row r="3603" spans="1:13" x14ac:dyDescent="0.25">
      <c r="A3603" s="40">
        <v>3667</v>
      </c>
      <c r="B3603" s="40" t="str">
        <f t="shared" si="342"/>
        <v>2025 Aralık</v>
      </c>
      <c r="C3603" s="41">
        <f t="shared" si="345"/>
        <v>46021</v>
      </c>
      <c r="D3603" s="42"/>
      <c r="E3603" s="42"/>
      <c r="F3603" s="42"/>
      <c r="G3603" s="43"/>
      <c r="H3603" s="76" t="str">
        <f>IF(G3603="","",VLOOKUP(F3603,ISLER!$1:$51,MATCH(D3603,ISLER!$1:$1,0)-2,0)*VLOOKUP(VLOOKUP(F3603,ISLER!$1:$51,MATCH(D3603,ISLER!$1:$1,0)-1,0),DOVIZ!$1:$4,MATCH(CONCATENATE(TEXT(C3603,"YYYY")," ",TEXT(C3603,"AAAA")),DOVIZ!$1:$1,0),0))</f>
        <v/>
      </c>
      <c r="I3603" s="76" t="str">
        <f t="shared" si="343"/>
        <v/>
      </c>
      <c r="J3603" s="45" t="b">
        <f t="shared" si="341"/>
        <v>0</v>
      </c>
      <c r="K3603" s="45" t="str">
        <f>IF(J3603=FALSE,"",IF(G3603="","",VLOOKUP(F3603,ISLER!$1:$51,2,0)*VLOOKUP(VLOOKUP(F3603,ISLER!$1:$51,3,0),DOVIZ!$1:$4,MATCH(CONCATENATE(TEXT(C3603,"YYYY")," ",TEXT(C3603,"AAAA")),DOVIZ!$1:$1,0),0)))</f>
        <v/>
      </c>
      <c r="L3603" s="45" t="str">
        <f t="shared" si="344"/>
        <v/>
      </c>
      <c r="M3603" s="74">
        <f t="shared" si="346"/>
        <v>46021</v>
      </c>
    </row>
    <row r="3604" spans="1:13" x14ac:dyDescent="0.25">
      <c r="A3604" s="40">
        <v>3668</v>
      </c>
      <c r="B3604" s="40" t="str">
        <f t="shared" si="342"/>
        <v>2025 Aralık</v>
      </c>
      <c r="C3604" s="41">
        <f t="shared" si="345"/>
        <v>46021</v>
      </c>
      <c r="D3604" s="42"/>
      <c r="E3604" s="42"/>
      <c r="F3604" s="42"/>
      <c r="G3604" s="43"/>
      <c r="H3604" s="76" t="str">
        <f>IF(G3604="","",VLOOKUP(F3604,ISLER!$1:$51,MATCH(D3604,ISLER!$1:$1,0)-2,0)*VLOOKUP(VLOOKUP(F3604,ISLER!$1:$51,MATCH(D3604,ISLER!$1:$1,0)-1,0),DOVIZ!$1:$4,MATCH(CONCATENATE(TEXT(C3604,"YYYY")," ",TEXT(C3604,"AAAA")),DOVIZ!$1:$1,0),0))</f>
        <v/>
      </c>
      <c r="I3604" s="76" t="str">
        <f t="shared" si="343"/>
        <v/>
      </c>
      <c r="J3604" s="45" t="b">
        <f t="shared" si="341"/>
        <v>0</v>
      </c>
      <c r="K3604" s="45" t="str">
        <f>IF(J3604=FALSE,"",IF(G3604="","",VLOOKUP(F3604,ISLER!$1:$51,2,0)*VLOOKUP(VLOOKUP(F3604,ISLER!$1:$51,3,0),DOVIZ!$1:$4,MATCH(CONCATENATE(TEXT(C3604,"YYYY")," ",TEXT(C3604,"AAAA")),DOVIZ!$1:$1,0),0)))</f>
        <v/>
      </c>
      <c r="L3604" s="45" t="str">
        <f t="shared" si="344"/>
        <v/>
      </c>
      <c r="M3604" s="74">
        <f t="shared" si="346"/>
        <v>46021</v>
      </c>
    </row>
    <row r="3605" spans="1:13" x14ac:dyDescent="0.25">
      <c r="A3605" s="40">
        <v>3669</v>
      </c>
      <c r="B3605" s="40" t="str">
        <f t="shared" si="342"/>
        <v>2025 Aralık</v>
      </c>
      <c r="C3605" s="41">
        <f t="shared" si="345"/>
        <v>46021</v>
      </c>
      <c r="D3605" s="42"/>
      <c r="E3605" s="42"/>
      <c r="F3605" s="42"/>
      <c r="G3605" s="43"/>
      <c r="H3605" s="76" t="str">
        <f>IF(G3605="","",VLOOKUP(F3605,ISLER!$1:$51,MATCH(D3605,ISLER!$1:$1,0)-2,0)*VLOOKUP(VLOOKUP(F3605,ISLER!$1:$51,MATCH(D3605,ISLER!$1:$1,0)-1,0),DOVIZ!$1:$4,MATCH(CONCATENATE(TEXT(C3605,"YYYY")," ",TEXT(C3605,"AAAA")),DOVIZ!$1:$1,0),0))</f>
        <v/>
      </c>
      <c r="I3605" s="76" t="str">
        <f t="shared" si="343"/>
        <v/>
      </c>
      <c r="J3605" s="45" t="b">
        <f t="shared" si="341"/>
        <v>0</v>
      </c>
      <c r="K3605" s="45" t="str">
        <f>IF(J3605=FALSE,"",IF(G3605="","",VLOOKUP(F3605,ISLER!$1:$51,2,0)*VLOOKUP(VLOOKUP(F3605,ISLER!$1:$51,3,0),DOVIZ!$1:$4,MATCH(CONCATENATE(TEXT(C3605,"YYYY")," ",TEXT(C3605,"AAAA")),DOVIZ!$1:$1,0),0)))</f>
        <v/>
      </c>
      <c r="L3605" s="45" t="str">
        <f t="shared" si="344"/>
        <v/>
      </c>
      <c r="M3605" s="74">
        <f t="shared" si="346"/>
        <v>46021</v>
      </c>
    </row>
    <row r="3606" spans="1:13" x14ac:dyDescent="0.25">
      <c r="A3606" s="40">
        <v>3670</v>
      </c>
      <c r="B3606" s="40" t="str">
        <f t="shared" si="342"/>
        <v>2025 Aralık</v>
      </c>
      <c r="C3606" s="41">
        <f t="shared" si="345"/>
        <v>46021</v>
      </c>
      <c r="D3606" s="42"/>
      <c r="E3606" s="42"/>
      <c r="F3606" s="42"/>
      <c r="G3606" s="43"/>
      <c r="H3606" s="76" t="str">
        <f>IF(G3606="","",VLOOKUP(F3606,ISLER!$1:$51,MATCH(D3606,ISLER!$1:$1,0)-2,0)*VLOOKUP(VLOOKUP(F3606,ISLER!$1:$51,MATCH(D3606,ISLER!$1:$1,0)-1,0),DOVIZ!$1:$4,MATCH(CONCATENATE(TEXT(C3606,"YYYY")," ",TEXT(C3606,"AAAA")),DOVIZ!$1:$1,0),0))</f>
        <v/>
      </c>
      <c r="I3606" s="76" t="str">
        <f t="shared" si="343"/>
        <v/>
      </c>
      <c r="J3606" s="45" t="b">
        <f t="shared" si="341"/>
        <v>0</v>
      </c>
      <c r="K3606" s="45" t="str">
        <f>IF(J3606=FALSE,"",IF(G3606="","",VLOOKUP(F3606,ISLER!$1:$51,2,0)*VLOOKUP(VLOOKUP(F3606,ISLER!$1:$51,3,0),DOVIZ!$1:$4,MATCH(CONCATENATE(TEXT(C3606,"YYYY")," ",TEXT(C3606,"AAAA")),DOVIZ!$1:$1,0),0)))</f>
        <v/>
      </c>
      <c r="L3606" s="45" t="str">
        <f t="shared" si="344"/>
        <v/>
      </c>
      <c r="M3606" s="74">
        <f t="shared" si="346"/>
        <v>46021</v>
      </c>
    </row>
    <row r="3607" spans="1:13" x14ac:dyDescent="0.25">
      <c r="A3607" s="40">
        <v>3671</v>
      </c>
      <c r="B3607" s="40" t="str">
        <f t="shared" si="342"/>
        <v>2025 Aralık</v>
      </c>
      <c r="C3607" s="41">
        <f t="shared" si="345"/>
        <v>46021</v>
      </c>
      <c r="D3607" s="42"/>
      <c r="E3607" s="42"/>
      <c r="F3607" s="42"/>
      <c r="G3607" s="43"/>
      <c r="H3607" s="76" t="str">
        <f>IF(G3607="","",VLOOKUP(F3607,ISLER!$1:$51,MATCH(D3607,ISLER!$1:$1,0)-2,0)*VLOOKUP(VLOOKUP(F3607,ISLER!$1:$51,MATCH(D3607,ISLER!$1:$1,0)-1,0),DOVIZ!$1:$4,MATCH(CONCATENATE(TEXT(C3607,"YYYY")," ",TEXT(C3607,"AAAA")),DOVIZ!$1:$1,0),0))</f>
        <v/>
      </c>
      <c r="I3607" s="76" t="str">
        <f t="shared" si="343"/>
        <v/>
      </c>
      <c r="J3607" s="45" t="b">
        <f t="shared" si="341"/>
        <v>0</v>
      </c>
      <c r="K3607" s="45" t="str">
        <f>IF(J3607=FALSE,"",IF(G3607="","",VLOOKUP(F3607,ISLER!$1:$51,2,0)*VLOOKUP(VLOOKUP(F3607,ISLER!$1:$51,3,0),DOVIZ!$1:$4,MATCH(CONCATENATE(TEXT(C3607,"YYYY")," ",TEXT(C3607,"AAAA")),DOVIZ!$1:$1,0),0)))</f>
        <v/>
      </c>
      <c r="L3607" s="45" t="str">
        <f t="shared" si="344"/>
        <v/>
      </c>
      <c r="M3607" s="74">
        <f t="shared" si="346"/>
        <v>46021</v>
      </c>
    </row>
    <row r="3608" spans="1:13" x14ac:dyDescent="0.25">
      <c r="A3608" s="40">
        <v>3672</v>
      </c>
      <c r="B3608" s="40" t="str">
        <f t="shared" si="342"/>
        <v>2025 Aralık</v>
      </c>
      <c r="C3608" s="41">
        <f t="shared" si="345"/>
        <v>46021</v>
      </c>
      <c r="D3608" s="42"/>
      <c r="E3608" s="42"/>
      <c r="F3608" s="42"/>
      <c r="G3608" s="43"/>
      <c r="H3608" s="76" t="str">
        <f>IF(G3608="","",VLOOKUP(F3608,ISLER!$1:$51,MATCH(D3608,ISLER!$1:$1,0)-2,0)*VLOOKUP(VLOOKUP(F3608,ISLER!$1:$51,MATCH(D3608,ISLER!$1:$1,0)-1,0),DOVIZ!$1:$4,MATCH(CONCATENATE(TEXT(C3608,"YYYY")," ",TEXT(C3608,"AAAA")),DOVIZ!$1:$1,0),0))</f>
        <v/>
      </c>
      <c r="I3608" s="76" t="str">
        <f t="shared" si="343"/>
        <v/>
      </c>
      <c r="J3608" s="45" t="b">
        <f t="shared" si="341"/>
        <v>0</v>
      </c>
      <c r="K3608" s="45" t="str">
        <f>IF(J3608=FALSE,"",IF(G3608="","",VLOOKUP(F3608,ISLER!$1:$51,2,0)*VLOOKUP(VLOOKUP(F3608,ISLER!$1:$51,3,0),DOVIZ!$1:$4,MATCH(CONCATENATE(TEXT(C3608,"YYYY")," ",TEXT(C3608,"AAAA")),DOVIZ!$1:$1,0),0)))</f>
        <v/>
      </c>
      <c r="L3608" s="45" t="str">
        <f t="shared" si="344"/>
        <v/>
      </c>
      <c r="M3608" s="74">
        <f t="shared" si="346"/>
        <v>46021</v>
      </c>
    </row>
    <row r="3609" spans="1:13" x14ac:dyDescent="0.25">
      <c r="A3609" s="40">
        <v>3673</v>
      </c>
      <c r="B3609" s="40" t="str">
        <f t="shared" si="342"/>
        <v>2025 Aralık</v>
      </c>
      <c r="C3609" s="41">
        <f t="shared" si="345"/>
        <v>46021</v>
      </c>
      <c r="D3609" s="42"/>
      <c r="E3609" s="42"/>
      <c r="F3609" s="42"/>
      <c r="G3609" s="43"/>
      <c r="H3609" s="76" t="str">
        <f>IF(G3609="","",VLOOKUP(F3609,ISLER!$1:$51,MATCH(D3609,ISLER!$1:$1,0)-2,0)*VLOOKUP(VLOOKUP(F3609,ISLER!$1:$51,MATCH(D3609,ISLER!$1:$1,0)-1,0),DOVIZ!$1:$4,MATCH(CONCATENATE(TEXT(C3609,"YYYY")," ",TEXT(C3609,"AAAA")),DOVIZ!$1:$1,0),0))</f>
        <v/>
      </c>
      <c r="I3609" s="76" t="str">
        <f t="shared" si="343"/>
        <v/>
      </c>
      <c r="J3609" s="45" t="b">
        <f t="shared" si="341"/>
        <v>0</v>
      </c>
      <c r="K3609" s="45" t="str">
        <f>IF(J3609=FALSE,"",IF(G3609="","",VLOOKUP(F3609,ISLER!$1:$51,2,0)*VLOOKUP(VLOOKUP(F3609,ISLER!$1:$51,3,0),DOVIZ!$1:$4,MATCH(CONCATENATE(TEXT(C3609,"YYYY")," ",TEXT(C3609,"AAAA")),DOVIZ!$1:$1,0),0)))</f>
        <v/>
      </c>
      <c r="L3609" s="45" t="str">
        <f t="shared" si="344"/>
        <v/>
      </c>
      <c r="M3609" s="74">
        <f t="shared" si="346"/>
        <v>46021</v>
      </c>
    </row>
    <row r="3610" spans="1:13" x14ac:dyDescent="0.25">
      <c r="A3610" s="40">
        <v>3674</v>
      </c>
      <c r="B3610" s="40" t="str">
        <f t="shared" si="342"/>
        <v>2025 Aralık</v>
      </c>
      <c r="C3610" s="41">
        <f t="shared" si="345"/>
        <v>46021</v>
      </c>
      <c r="D3610" s="42"/>
      <c r="E3610" s="42"/>
      <c r="F3610" s="42"/>
      <c r="G3610" s="43"/>
      <c r="H3610" s="76" t="str">
        <f>IF(G3610="","",VLOOKUP(F3610,ISLER!$1:$51,MATCH(D3610,ISLER!$1:$1,0)-2,0)*VLOOKUP(VLOOKUP(F3610,ISLER!$1:$51,MATCH(D3610,ISLER!$1:$1,0)-1,0),DOVIZ!$1:$4,MATCH(CONCATENATE(TEXT(C3610,"YYYY")," ",TEXT(C3610,"AAAA")),DOVIZ!$1:$1,0),0))</f>
        <v/>
      </c>
      <c r="I3610" s="76" t="str">
        <f t="shared" si="343"/>
        <v/>
      </c>
      <c r="J3610" s="45" t="b">
        <f t="shared" si="341"/>
        <v>0</v>
      </c>
      <c r="K3610" s="45" t="str">
        <f>IF(J3610=FALSE,"",IF(G3610="","",VLOOKUP(F3610,ISLER!$1:$51,2,0)*VLOOKUP(VLOOKUP(F3610,ISLER!$1:$51,3,0),DOVIZ!$1:$4,MATCH(CONCATENATE(TEXT(C3610,"YYYY")," ",TEXT(C3610,"AAAA")),DOVIZ!$1:$1,0),0)))</f>
        <v/>
      </c>
      <c r="L3610" s="45" t="str">
        <f t="shared" si="344"/>
        <v/>
      </c>
      <c r="M3610" s="74">
        <f t="shared" si="346"/>
        <v>46021</v>
      </c>
    </row>
    <row r="3611" spans="1:13" x14ac:dyDescent="0.25">
      <c r="A3611" s="40">
        <v>3675</v>
      </c>
      <c r="B3611" s="40" t="str">
        <f t="shared" si="342"/>
        <v>2025 Aralık</v>
      </c>
      <c r="C3611" s="41">
        <f t="shared" si="345"/>
        <v>46021</v>
      </c>
      <c r="D3611" s="42"/>
      <c r="E3611" s="42"/>
      <c r="F3611" s="42"/>
      <c r="G3611" s="43"/>
      <c r="H3611" s="76" t="str">
        <f>IF(G3611="","",VLOOKUP(F3611,ISLER!$1:$51,MATCH(D3611,ISLER!$1:$1,0)-2,0)*VLOOKUP(VLOOKUP(F3611,ISLER!$1:$51,MATCH(D3611,ISLER!$1:$1,0)-1,0),DOVIZ!$1:$4,MATCH(CONCATENATE(TEXT(C3611,"YYYY")," ",TEXT(C3611,"AAAA")),DOVIZ!$1:$1,0),0))</f>
        <v/>
      </c>
      <c r="I3611" s="76" t="str">
        <f t="shared" si="343"/>
        <v/>
      </c>
      <c r="J3611" s="45" t="b">
        <f t="shared" si="341"/>
        <v>0</v>
      </c>
      <c r="K3611" s="45" t="str">
        <f>IF(J3611=FALSE,"",IF(G3611="","",VLOOKUP(F3611,ISLER!$1:$51,2,0)*VLOOKUP(VLOOKUP(F3611,ISLER!$1:$51,3,0),DOVIZ!$1:$4,MATCH(CONCATENATE(TEXT(C3611,"YYYY")," ",TEXT(C3611,"AAAA")),DOVIZ!$1:$1,0),0)))</f>
        <v/>
      </c>
      <c r="L3611" s="45" t="str">
        <f t="shared" si="344"/>
        <v/>
      </c>
      <c r="M3611" s="74">
        <f t="shared" si="346"/>
        <v>46021</v>
      </c>
    </row>
    <row r="3612" spans="1:13" x14ac:dyDescent="0.25">
      <c r="A3612" s="40">
        <v>3676</v>
      </c>
      <c r="B3612" s="40" t="str">
        <f t="shared" si="342"/>
        <v>2025 Aralık</v>
      </c>
      <c r="C3612" s="41">
        <f t="shared" si="345"/>
        <v>46021</v>
      </c>
      <c r="D3612" s="42"/>
      <c r="E3612" s="42"/>
      <c r="F3612" s="42"/>
      <c r="G3612" s="43"/>
      <c r="H3612" s="76" t="str">
        <f>IF(G3612="","",VLOOKUP(F3612,ISLER!$1:$51,MATCH(D3612,ISLER!$1:$1,0)-2,0)*VLOOKUP(VLOOKUP(F3612,ISLER!$1:$51,MATCH(D3612,ISLER!$1:$1,0)-1,0),DOVIZ!$1:$4,MATCH(CONCATENATE(TEXT(C3612,"YYYY")," ",TEXT(C3612,"AAAA")),DOVIZ!$1:$1,0),0))</f>
        <v/>
      </c>
      <c r="I3612" s="76" t="str">
        <f t="shared" si="343"/>
        <v/>
      </c>
      <c r="J3612" s="45" t="b">
        <f t="shared" si="341"/>
        <v>0</v>
      </c>
      <c r="K3612" s="45" t="str">
        <f>IF(J3612=FALSE,"",IF(G3612="","",VLOOKUP(F3612,ISLER!$1:$51,2,0)*VLOOKUP(VLOOKUP(F3612,ISLER!$1:$51,3,0),DOVIZ!$1:$4,MATCH(CONCATENATE(TEXT(C3612,"YYYY")," ",TEXT(C3612,"AAAA")),DOVIZ!$1:$1,0),0)))</f>
        <v/>
      </c>
      <c r="L3612" s="45" t="str">
        <f t="shared" si="344"/>
        <v/>
      </c>
      <c r="M3612" s="74">
        <f t="shared" si="346"/>
        <v>46021</v>
      </c>
    </row>
    <row r="3613" spans="1:13" x14ac:dyDescent="0.25">
      <c r="A3613" s="40">
        <v>3677</v>
      </c>
      <c r="B3613" s="40" t="str">
        <f t="shared" si="342"/>
        <v>2025 Aralık</v>
      </c>
      <c r="C3613" s="41">
        <f t="shared" si="345"/>
        <v>46021</v>
      </c>
      <c r="D3613" s="42"/>
      <c r="E3613" s="42"/>
      <c r="F3613" s="42"/>
      <c r="G3613" s="43"/>
      <c r="H3613" s="76" t="str">
        <f>IF(G3613="","",VLOOKUP(F3613,ISLER!$1:$51,MATCH(D3613,ISLER!$1:$1,0)-2,0)*VLOOKUP(VLOOKUP(F3613,ISLER!$1:$51,MATCH(D3613,ISLER!$1:$1,0)-1,0),DOVIZ!$1:$4,MATCH(CONCATENATE(TEXT(C3613,"YYYY")," ",TEXT(C3613,"AAAA")),DOVIZ!$1:$1,0),0))</f>
        <v/>
      </c>
      <c r="I3613" s="76" t="str">
        <f t="shared" si="343"/>
        <v/>
      </c>
      <c r="J3613" s="45" t="b">
        <f t="shared" si="341"/>
        <v>0</v>
      </c>
      <c r="K3613" s="45" t="str">
        <f>IF(J3613=FALSE,"",IF(G3613="","",VLOOKUP(F3613,ISLER!$1:$51,2,0)*VLOOKUP(VLOOKUP(F3613,ISLER!$1:$51,3,0),DOVIZ!$1:$4,MATCH(CONCATENATE(TEXT(C3613,"YYYY")," ",TEXT(C3613,"AAAA")),DOVIZ!$1:$1,0),0)))</f>
        <v/>
      </c>
      <c r="L3613" s="45" t="str">
        <f t="shared" si="344"/>
        <v/>
      </c>
      <c r="M3613" s="74">
        <f t="shared" si="346"/>
        <v>46021</v>
      </c>
    </row>
    <row r="3614" spans="1:13" x14ac:dyDescent="0.25">
      <c r="A3614" s="40">
        <v>3678</v>
      </c>
      <c r="B3614" s="40" t="str">
        <f t="shared" si="342"/>
        <v>2025 Aralık</v>
      </c>
      <c r="C3614" s="41">
        <f t="shared" si="345"/>
        <v>46021</v>
      </c>
      <c r="D3614" s="42"/>
      <c r="E3614" s="42"/>
      <c r="F3614" s="42"/>
      <c r="G3614" s="43"/>
      <c r="H3614" s="76" t="str">
        <f>IF(G3614="","",VLOOKUP(F3614,ISLER!$1:$51,MATCH(D3614,ISLER!$1:$1,0)-2,0)*VLOOKUP(VLOOKUP(F3614,ISLER!$1:$51,MATCH(D3614,ISLER!$1:$1,0)-1,0),DOVIZ!$1:$4,MATCH(CONCATENATE(TEXT(C3614,"YYYY")," ",TEXT(C3614,"AAAA")),DOVIZ!$1:$1,0),0))</f>
        <v/>
      </c>
      <c r="I3614" s="76" t="str">
        <f t="shared" si="343"/>
        <v/>
      </c>
      <c r="J3614" s="45" t="b">
        <f t="shared" si="341"/>
        <v>0</v>
      </c>
      <c r="K3614" s="45" t="str">
        <f>IF(J3614=FALSE,"",IF(G3614="","",VLOOKUP(F3614,ISLER!$1:$51,2,0)*VLOOKUP(VLOOKUP(F3614,ISLER!$1:$51,3,0),DOVIZ!$1:$4,MATCH(CONCATENATE(TEXT(C3614,"YYYY")," ",TEXT(C3614,"AAAA")),DOVIZ!$1:$1,0),0)))</f>
        <v/>
      </c>
      <c r="L3614" s="45" t="str">
        <f t="shared" si="344"/>
        <v/>
      </c>
      <c r="M3614" s="74">
        <f t="shared" si="346"/>
        <v>46021</v>
      </c>
    </row>
    <row r="3615" spans="1:13" x14ac:dyDescent="0.25">
      <c r="A3615" s="40">
        <v>3679</v>
      </c>
      <c r="B3615" s="40" t="str">
        <f t="shared" si="342"/>
        <v>2025 Aralık</v>
      </c>
      <c r="C3615" s="41">
        <f t="shared" si="345"/>
        <v>46021</v>
      </c>
      <c r="D3615" s="42"/>
      <c r="E3615" s="42"/>
      <c r="F3615" s="42"/>
      <c r="G3615" s="43"/>
      <c r="H3615" s="76" t="str">
        <f>IF(G3615="","",VLOOKUP(F3615,ISLER!$1:$51,MATCH(D3615,ISLER!$1:$1,0)-2,0)*VLOOKUP(VLOOKUP(F3615,ISLER!$1:$51,MATCH(D3615,ISLER!$1:$1,0)-1,0),DOVIZ!$1:$4,MATCH(CONCATENATE(TEXT(C3615,"YYYY")," ",TEXT(C3615,"AAAA")),DOVIZ!$1:$1,0),0))</f>
        <v/>
      </c>
      <c r="I3615" s="76" t="str">
        <f t="shared" si="343"/>
        <v/>
      </c>
      <c r="J3615" s="45" t="b">
        <f t="shared" si="341"/>
        <v>0</v>
      </c>
      <c r="K3615" s="45" t="str">
        <f>IF(J3615=FALSE,"",IF(G3615="","",VLOOKUP(F3615,ISLER!$1:$51,2,0)*VLOOKUP(VLOOKUP(F3615,ISLER!$1:$51,3,0),DOVIZ!$1:$4,MATCH(CONCATENATE(TEXT(C3615,"YYYY")," ",TEXT(C3615,"AAAA")),DOVIZ!$1:$1,0),0)))</f>
        <v/>
      </c>
      <c r="L3615" s="45" t="str">
        <f t="shared" si="344"/>
        <v/>
      </c>
      <c r="M3615" s="74">
        <f t="shared" si="346"/>
        <v>46021</v>
      </c>
    </row>
    <row r="3616" spans="1:13" x14ac:dyDescent="0.25">
      <c r="A3616" s="40">
        <v>3680</v>
      </c>
      <c r="B3616" s="40" t="str">
        <f t="shared" si="342"/>
        <v>2025 Aralık</v>
      </c>
      <c r="C3616" s="41">
        <f t="shared" si="345"/>
        <v>46021</v>
      </c>
      <c r="D3616" s="42"/>
      <c r="E3616" s="42"/>
      <c r="F3616" s="42"/>
      <c r="G3616" s="43"/>
      <c r="H3616" s="76" t="str">
        <f>IF(G3616="","",VLOOKUP(F3616,ISLER!$1:$51,MATCH(D3616,ISLER!$1:$1,0)-2,0)*VLOOKUP(VLOOKUP(F3616,ISLER!$1:$51,MATCH(D3616,ISLER!$1:$1,0)-1,0),DOVIZ!$1:$4,MATCH(CONCATENATE(TEXT(C3616,"YYYY")," ",TEXT(C3616,"AAAA")),DOVIZ!$1:$1,0),0))</f>
        <v/>
      </c>
      <c r="I3616" s="76" t="str">
        <f t="shared" si="343"/>
        <v/>
      </c>
      <c r="J3616" s="45" t="b">
        <f t="shared" si="341"/>
        <v>0</v>
      </c>
      <c r="K3616" s="45" t="str">
        <f>IF(J3616=FALSE,"",IF(G3616="","",VLOOKUP(F3616,ISLER!$1:$51,2,0)*VLOOKUP(VLOOKUP(F3616,ISLER!$1:$51,3,0),DOVIZ!$1:$4,MATCH(CONCATENATE(TEXT(C3616,"YYYY")," ",TEXT(C3616,"AAAA")),DOVIZ!$1:$1,0),0)))</f>
        <v/>
      </c>
      <c r="L3616" s="45" t="str">
        <f t="shared" si="344"/>
        <v/>
      </c>
      <c r="M3616" s="74">
        <f t="shared" si="346"/>
        <v>46021</v>
      </c>
    </row>
    <row r="3617" spans="1:13" x14ac:dyDescent="0.25">
      <c r="A3617" s="40">
        <v>3681</v>
      </c>
      <c r="B3617" s="40" t="str">
        <f t="shared" si="342"/>
        <v>2025 Aralık</v>
      </c>
      <c r="C3617" s="41">
        <f t="shared" si="345"/>
        <v>46021</v>
      </c>
      <c r="D3617" s="42"/>
      <c r="E3617" s="42"/>
      <c r="F3617" s="42"/>
      <c r="G3617" s="43"/>
      <c r="H3617" s="76" t="str">
        <f>IF(G3617="","",VLOOKUP(F3617,ISLER!$1:$51,MATCH(D3617,ISLER!$1:$1,0)-2,0)*VLOOKUP(VLOOKUP(F3617,ISLER!$1:$51,MATCH(D3617,ISLER!$1:$1,0)-1,0),DOVIZ!$1:$4,MATCH(CONCATENATE(TEXT(C3617,"YYYY")," ",TEXT(C3617,"AAAA")),DOVIZ!$1:$1,0),0))</f>
        <v/>
      </c>
      <c r="I3617" s="76" t="str">
        <f t="shared" si="343"/>
        <v/>
      </c>
      <c r="J3617" s="45" t="b">
        <f t="shared" si="341"/>
        <v>0</v>
      </c>
      <c r="K3617" s="45" t="str">
        <f>IF(J3617=FALSE,"",IF(G3617="","",VLOOKUP(F3617,ISLER!$1:$51,2,0)*VLOOKUP(VLOOKUP(F3617,ISLER!$1:$51,3,0),DOVIZ!$1:$4,MATCH(CONCATENATE(TEXT(C3617,"YYYY")," ",TEXT(C3617,"AAAA")),DOVIZ!$1:$1,0),0)))</f>
        <v/>
      </c>
      <c r="L3617" s="45" t="str">
        <f t="shared" si="344"/>
        <v/>
      </c>
      <c r="M3617" s="74">
        <f t="shared" si="346"/>
        <v>46021</v>
      </c>
    </row>
    <row r="3618" spans="1:13" x14ac:dyDescent="0.25">
      <c r="A3618" s="40">
        <v>3682</v>
      </c>
      <c r="B3618" s="40" t="str">
        <f t="shared" si="342"/>
        <v>2025 Aralık</v>
      </c>
      <c r="C3618" s="41">
        <f t="shared" si="345"/>
        <v>46021</v>
      </c>
      <c r="D3618" s="42"/>
      <c r="E3618" s="42"/>
      <c r="F3618" s="42"/>
      <c r="G3618" s="43"/>
      <c r="H3618" s="76" t="str">
        <f>IF(G3618="","",VLOOKUP(F3618,ISLER!$1:$51,MATCH(D3618,ISLER!$1:$1,0)-2,0)*VLOOKUP(VLOOKUP(F3618,ISLER!$1:$51,MATCH(D3618,ISLER!$1:$1,0)-1,0),DOVIZ!$1:$4,MATCH(CONCATENATE(TEXT(C3618,"YYYY")," ",TEXT(C3618,"AAAA")),DOVIZ!$1:$1,0),0))</f>
        <v/>
      </c>
      <c r="I3618" s="76" t="str">
        <f t="shared" si="343"/>
        <v/>
      </c>
      <c r="J3618" s="45" t="b">
        <f t="shared" si="341"/>
        <v>0</v>
      </c>
      <c r="K3618" s="45" t="str">
        <f>IF(J3618=FALSE,"",IF(G3618="","",VLOOKUP(F3618,ISLER!$1:$51,2,0)*VLOOKUP(VLOOKUP(F3618,ISLER!$1:$51,3,0),DOVIZ!$1:$4,MATCH(CONCATENATE(TEXT(C3618,"YYYY")," ",TEXT(C3618,"AAAA")),DOVIZ!$1:$1,0),0)))</f>
        <v/>
      </c>
      <c r="L3618" s="45" t="str">
        <f t="shared" si="344"/>
        <v/>
      </c>
      <c r="M3618" s="74">
        <f t="shared" si="346"/>
        <v>46021</v>
      </c>
    </row>
    <row r="3619" spans="1:13" x14ac:dyDescent="0.25">
      <c r="A3619" s="40">
        <v>3683</v>
      </c>
      <c r="B3619" s="40" t="str">
        <f t="shared" si="342"/>
        <v>2025 Aralık</v>
      </c>
      <c r="C3619" s="41">
        <f t="shared" si="345"/>
        <v>46021</v>
      </c>
      <c r="D3619" s="42"/>
      <c r="E3619" s="42"/>
      <c r="F3619" s="42"/>
      <c r="G3619" s="43"/>
      <c r="H3619" s="76" t="str">
        <f>IF(G3619="","",VLOOKUP(F3619,ISLER!$1:$51,MATCH(D3619,ISLER!$1:$1,0)-2,0)*VLOOKUP(VLOOKUP(F3619,ISLER!$1:$51,MATCH(D3619,ISLER!$1:$1,0)-1,0),DOVIZ!$1:$4,MATCH(CONCATENATE(TEXT(C3619,"YYYY")," ",TEXT(C3619,"AAAA")),DOVIZ!$1:$1,0),0))</f>
        <v/>
      </c>
      <c r="I3619" s="76" t="str">
        <f t="shared" si="343"/>
        <v/>
      </c>
      <c r="J3619" s="45" t="b">
        <f t="shared" si="341"/>
        <v>0</v>
      </c>
      <c r="K3619" s="45" t="str">
        <f>IF(J3619=FALSE,"",IF(G3619="","",VLOOKUP(F3619,ISLER!$1:$51,2,0)*VLOOKUP(VLOOKUP(F3619,ISLER!$1:$51,3,0),DOVIZ!$1:$4,MATCH(CONCATENATE(TEXT(C3619,"YYYY")," ",TEXT(C3619,"AAAA")),DOVIZ!$1:$1,0),0)))</f>
        <v/>
      </c>
      <c r="L3619" s="45" t="str">
        <f t="shared" si="344"/>
        <v/>
      </c>
      <c r="M3619" s="74">
        <f t="shared" si="346"/>
        <v>46021</v>
      </c>
    </row>
    <row r="3620" spans="1:13" x14ac:dyDescent="0.25">
      <c r="A3620" s="40">
        <v>3684</v>
      </c>
      <c r="B3620" s="40" t="str">
        <f t="shared" si="342"/>
        <v>2025 Aralık</v>
      </c>
      <c r="C3620" s="41">
        <f t="shared" si="345"/>
        <v>46021</v>
      </c>
      <c r="D3620" s="42"/>
      <c r="E3620" s="42"/>
      <c r="F3620" s="42"/>
      <c r="G3620" s="43"/>
      <c r="H3620" s="76" t="str">
        <f>IF(G3620="","",VLOOKUP(F3620,ISLER!$1:$51,MATCH(D3620,ISLER!$1:$1,0)-2,0)*VLOOKUP(VLOOKUP(F3620,ISLER!$1:$51,MATCH(D3620,ISLER!$1:$1,0)-1,0),DOVIZ!$1:$4,MATCH(CONCATENATE(TEXT(C3620,"YYYY")," ",TEXT(C3620,"AAAA")),DOVIZ!$1:$1,0),0))</f>
        <v/>
      </c>
      <c r="I3620" s="76" t="str">
        <f t="shared" si="343"/>
        <v/>
      </c>
      <c r="J3620" s="45" t="b">
        <f t="shared" si="341"/>
        <v>0</v>
      </c>
      <c r="K3620" s="45" t="str">
        <f>IF(J3620=FALSE,"",IF(G3620="","",VLOOKUP(F3620,ISLER!$1:$51,2,0)*VLOOKUP(VLOOKUP(F3620,ISLER!$1:$51,3,0),DOVIZ!$1:$4,MATCH(CONCATENATE(TEXT(C3620,"YYYY")," ",TEXT(C3620,"AAAA")),DOVIZ!$1:$1,0),0)))</f>
        <v/>
      </c>
      <c r="L3620" s="45" t="str">
        <f t="shared" si="344"/>
        <v/>
      </c>
      <c r="M3620" s="74">
        <f t="shared" si="346"/>
        <v>46021</v>
      </c>
    </row>
    <row r="3621" spans="1:13" x14ac:dyDescent="0.25">
      <c r="A3621" s="40">
        <v>3685</v>
      </c>
      <c r="B3621" s="40" t="str">
        <f t="shared" si="342"/>
        <v>2025 Aralık</v>
      </c>
      <c r="C3621" s="41">
        <f t="shared" si="345"/>
        <v>46021</v>
      </c>
      <c r="D3621" s="42"/>
      <c r="E3621" s="42"/>
      <c r="F3621" s="42"/>
      <c r="G3621" s="43"/>
      <c r="H3621" s="76" t="str">
        <f>IF(G3621="","",VLOOKUP(F3621,ISLER!$1:$51,MATCH(D3621,ISLER!$1:$1,0)-2,0)*VLOOKUP(VLOOKUP(F3621,ISLER!$1:$51,MATCH(D3621,ISLER!$1:$1,0)-1,0),DOVIZ!$1:$4,MATCH(CONCATENATE(TEXT(C3621,"YYYY")," ",TEXT(C3621,"AAAA")),DOVIZ!$1:$1,0),0))</f>
        <v/>
      </c>
      <c r="I3621" s="76" t="str">
        <f t="shared" si="343"/>
        <v/>
      </c>
      <c r="J3621" s="45" t="b">
        <f t="shared" si="341"/>
        <v>0</v>
      </c>
      <c r="K3621" s="45" t="str">
        <f>IF(J3621=FALSE,"",IF(G3621="","",VLOOKUP(F3621,ISLER!$1:$51,2,0)*VLOOKUP(VLOOKUP(F3621,ISLER!$1:$51,3,0),DOVIZ!$1:$4,MATCH(CONCATENATE(TEXT(C3621,"YYYY")," ",TEXT(C3621,"AAAA")),DOVIZ!$1:$1,0),0)))</f>
        <v/>
      </c>
      <c r="L3621" s="45" t="str">
        <f t="shared" si="344"/>
        <v/>
      </c>
      <c r="M3621" s="74">
        <f t="shared" si="346"/>
        <v>46021</v>
      </c>
    </row>
    <row r="3622" spans="1:13" x14ac:dyDescent="0.25">
      <c r="A3622" s="40">
        <v>3686</v>
      </c>
      <c r="B3622" s="40" t="str">
        <f t="shared" si="342"/>
        <v>2025 Aralık</v>
      </c>
      <c r="C3622" s="41">
        <f t="shared" si="345"/>
        <v>46021</v>
      </c>
      <c r="D3622" s="42"/>
      <c r="E3622" s="42"/>
      <c r="F3622" s="42"/>
      <c r="G3622" s="43"/>
      <c r="H3622" s="76" t="str">
        <f>IF(G3622="","",VLOOKUP(F3622,ISLER!$1:$51,MATCH(D3622,ISLER!$1:$1,0)-2,0)*VLOOKUP(VLOOKUP(F3622,ISLER!$1:$51,MATCH(D3622,ISLER!$1:$1,0)-1,0),DOVIZ!$1:$4,MATCH(CONCATENATE(TEXT(C3622,"YYYY")," ",TEXT(C3622,"AAAA")),DOVIZ!$1:$1,0),0))</f>
        <v/>
      </c>
      <c r="I3622" s="76" t="str">
        <f t="shared" si="343"/>
        <v/>
      </c>
      <c r="J3622" s="45" t="b">
        <f t="shared" si="341"/>
        <v>0</v>
      </c>
      <c r="K3622" s="45" t="str">
        <f>IF(J3622=FALSE,"",IF(G3622="","",VLOOKUP(F3622,ISLER!$1:$51,2,0)*VLOOKUP(VLOOKUP(F3622,ISLER!$1:$51,3,0),DOVIZ!$1:$4,MATCH(CONCATENATE(TEXT(C3622,"YYYY")," ",TEXT(C3622,"AAAA")),DOVIZ!$1:$1,0),0)))</f>
        <v/>
      </c>
      <c r="L3622" s="45" t="str">
        <f t="shared" si="344"/>
        <v/>
      </c>
      <c r="M3622" s="74">
        <f t="shared" si="346"/>
        <v>46021</v>
      </c>
    </row>
    <row r="3623" spans="1:13" x14ac:dyDescent="0.25">
      <c r="A3623" s="40">
        <v>3687</v>
      </c>
      <c r="B3623" s="40" t="str">
        <f t="shared" si="342"/>
        <v>2025 Aralık</v>
      </c>
      <c r="C3623" s="41">
        <f t="shared" si="345"/>
        <v>46021</v>
      </c>
      <c r="D3623" s="42"/>
      <c r="E3623" s="42"/>
      <c r="F3623" s="42"/>
      <c r="G3623" s="43"/>
      <c r="H3623" s="76" t="str">
        <f>IF(G3623="","",VLOOKUP(F3623,ISLER!$1:$51,MATCH(D3623,ISLER!$1:$1,0)-2,0)*VLOOKUP(VLOOKUP(F3623,ISLER!$1:$51,MATCH(D3623,ISLER!$1:$1,0)-1,0),DOVIZ!$1:$4,MATCH(CONCATENATE(TEXT(C3623,"YYYY")," ",TEXT(C3623,"AAAA")),DOVIZ!$1:$1,0),0))</f>
        <v/>
      </c>
      <c r="I3623" s="76" t="str">
        <f t="shared" si="343"/>
        <v/>
      </c>
      <c r="J3623" s="45" t="b">
        <f t="shared" si="341"/>
        <v>0</v>
      </c>
      <c r="K3623" s="45" t="str">
        <f>IF(J3623=FALSE,"",IF(G3623="","",VLOOKUP(F3623,ISLER!$1:$51,2,0)*VLOOKUP(VLOOKUP(F3623,ISLER!$1:$51,3,0),DOVIZ!$1:$4,MATCH(CONCATENATE(TEXT(C3623,"YYYY")," ",TEXT(C3623,"AAAA")),DOVIZ!$1:$1,0),0)))</f>
        <v/>
      </c>
      <c r="L3623" s="45" t="str">
        <f t="shared" si="344"/>
        <v/>
      </c>
      <c r="M3623" s="74">
        <f t="shared" si="346"/>
        <v>46021</v>
      </c>
    </row>
    <row r="3624" spans="1:13" x14ac:dyDescent="0.25">
      <c r="A3624" s="40">
        <v>3688</v>
      </c>
      <c r="B3624" s="40" t="str">
        <f t="shared" si="342"/>
        <v>2025 Aralık</v>
      </c>
      <c r="C3624" s="41">
        <f t="shared" si="345"/>
        <v>46021</v>
      </c>
      <c r="D3624" s="42"/>
      <c r="E3624" s="42"/>
      <c r="F3624" s="42"/>
      <c r="G3624" s="43"/>
      <c r="H3624" s="76" t="str">
        <f>IF(G3624="","",VLOOKUP(F3624,ISLER!$1:$51,MATCH(D3624,ISLER!$1:$1,0)-2,0)*VLOOKUP(VLOOKUP(F3624,ISLER!$1:$51,MATCH(D3624,ISLER!$1:$1,0)-1,0),DOVIZ!$1:$4,MATCH(CONCATENATE(TEXT(C3624,"YYYY")," ",TEXT(C3624,"AAAA")),DOVIZ!$1:$1,0),0))</f>
        <v/>
      </c>
      <c r="I3624" s="76" t="str">
        <f t="shared" si="343"/>
        <v/>
      </c>
      <c r="J3624" s="45" t="b">
        <f t="shared" si="341"/>
        <v>0</v>
      </c>
      <c r="K3624" s="45" t="str">
        <f>IF(J3624=FALSE,"",IF(G3624="","",VLOOKUP(F3624,ISLER!$1:$51,2,0)*VLOOKUP(VLOOKUP(F3624,ISLER!$1:$51,3,0),DOVIZ!$1:$4,MATCH(CONCATENATE(TEXT(C3624,"YYYY")," ",TEXT(C3624,"AAAA")),DOVIZ!$1:$1,0),0)))</f>
        <v/>
      </c>
      <c r="L3624" s="45" t="str">
        <f t="shared" si="344"/>
        <v/>
      </c>
      <c r="M3624" s="74">
        <f t="shared" si="346"/>
        <v>46021</v>
      </c>
    </row>
    <row r="3625" spans="1:13" x14ac:dyDescent="0.25">
      <c r="A3625" s="40">
        <v>3689</v>
      </c>
      <c r="B3625" s="40" t="str">
        <f t="shared" si="342"/>
        <v>2025 Aralık</v>
      </c>
      <c r="C3625" s="41">
        <f t="shared" si="345"/>
        <v>46021</v>
      </c>
      <c r="D3625" s="42"/>
      <c r="E3625" s="42"/>
      <c r="F3625" s="42"/>
      <c r="G3625" s="43"/>
      <c r="H3625" s="76" t="str">
        <f>IF(G3625="","",VLOOKUP(F3625,ISLER!$1:$51,MATCH(D3625,ISLER!$1:$1,0)-2,0)*VLOOKUP(VLOOKUP(F3625,ISLER!$1:$51,MATCH(D3625,ISLER!$1:$1,0)-1,0),DOVIZ!$1:$4,MATCH(CONCATENATE(TEXT(C3625,"YYYY")," ",TEXT(C3625,"AAAA")),DOVIZ!$1:$1,0),0))</f>
        <v/>
      </c>
      <c r="I3625" s="76" t="str">
        <f t="shared" si="343"/>
        <v/>
      </c>
      <c r="J3625" s="45" t="b">
        <f t="shared" si="341"/>
        <v>0</v>
      </c>
      <c r="K3625" s="45" t="str">
        <f>IF(J3625=FALSE,"",IF(G3625="","",VLOOKUP(F3625,ISLER!$1:$51,2,0)*VLOOKUP(VLOOKUP(F3625,ISLER!$1:$51,3,0),DOVIZ!$1:$4,MATCH(CONCATENATE(TEXT(C3625,"YYYY")," ",TEXT(C3625,"AAAA")),DOVIZ!$1:$1,0),0)))</f>
        <v/>
      </c>
      <c r="L3625" s="45" t="str">
        <f t="shared" si="344"/>
        <v/>
      </c>
      <c r="M3625" s="74">
        <f t="shared" si="346"/>
        <v>46021</v>
      </c>
    </row>
    <row r="3626" spans="1:13" x14ac:dyDescent="0.25">
      <c r="A3626" s="40">
        <v>3690</v>
      </c>
      <c r="B3626" s="40" t="str">
        <f t="shared" si="342"/>
        <v>2025 Aralık</v>
      </c>
      <c r="C3626" s="41">
        <f t="shared" si="345"/>
        <v>46021</v>
      </c>
      <c r="D3626" s="42"/>
      <c r="E3626" s="42"/>
      <c r="F3626" s="42"/>
      <c r="G3626" s="43"/>
      <c r="H3626" s="76" t="str">
        <f>IF(G3626="","",VLOOKUP(F3626,ISLER!$1:$51,MATCH(D3626,ISLER!$1:$1,0)-2,0)*VLOOKUP(VLOOKUP(F3626,ISLER!$1:$51,MATCH(D3626,ISLER!$1:$1,0)-1,0),DOVIZ!$1:$4,MATCH(CONCATENATE(TEXT(C3626,"YYYY")," ",TEXT(C3626,"AAAA")),DOVIZ!$1:$1,0),0))</f>
        <v/>
      </c>
      <c r="I3626" s="76" t="str">
        <f t="shared" si="343"/>
        <v/>
      </c>
      <c r="J3626" s="45" t="b">
        <f t="shared" si="341"/>
        <v>0</v>
      </c>
      <c r="K3626" s="45" t="str">
        <f>IF(J3626=FALSE,"",IF(G3626="","",VLOOKUP(F3626,ISLER!$1:$51,2,0)*VLOOKUP(VLOOKUP(F3626,ISLER!$1:$51,3,0),DOVIZ!$1:$4,MATCH(CONCATENATE(TEXT(C3626,"YYYY")," ",TEXT(C3626,"AAAA")),DOVIZ!$1:$1,0),0)))</f>
        <v/>
      </c>
      <c r="L3626" s="45" t="str">
        <f t="shared" si="344"/>
        <v/>
      </c>
      <c r="M3626" s="74">
        <f t="shared" si="346"/>
        <v>46021</v>
      </c>
    </row>
    <row r="3627" spans="1:13" x14ac:dyDescent="0.25">
      <c r="A3627" s="40">
        <v>3691</v>
      </c>
      <c r="B3627" s="40" t="str">
        <f t="shared" si="342"/>
        <v>2025 Aralık</v>
      </c>
      <c r="C3627" s="41">
        <f t="shared" si="345"/>
        <v>46021</v>
      </c>
      <c r="D3627" s="42"/>
      <c r="E3627" s="42"/>
      <c r="F3627" s="42"/>
      <c r="G3627" s="43"/>
      <c r="H3627" s="76" t="str">
        <f>IF(G3627="","",VLOOKUP(F3627,ISLER!$1:$51,MATCH(D3627,ISLER!$1:$1,0)-2,0)*VLOOKUP(VLOOKUP(F3627,ISLER!$1:$51,MATCH(D3627,ISLER!$1:$1,0)-1,0),DOVIZ!$1:$4,MATCH(CONCATENATE(TEXT(C3627,"YYYY")," ",TEXT(C3627,"AAAA")),DOVIZ!$1:$1,0),0))</f>
        <v/>
      </c>
      <c r="I3627" s="76" t="str">
        <f t="shared" si="343"/>
        <v/>
      </c>
      <c r="J3627" s="45" t="b">
        <f t="shared" si="341"/>
        <v>0</v>
      </c>
      <c r="K3627" s="45" t="str">
        <f>IF(J3627=FALSE,"",IF(G3627="","",VLOOKUP(F3627,ISLER!$1:$51,2,0)*VLOOKUP(VLOOKUP(F3627,ISLER!$1:$51,3,0),DOVIZ!$1:$4,MATCH(CONCATENATE(TEXT(C3627,"YYYY")," ",TEXT(C3627,"AAAA")),DOVIZ!$1:$1,0),0)))</f>
        <v/>
      </c>
      <c r="L3627" s="45" t="str">
        <f t="shared" si="344"/>
        <v/>
      </c>
      <c r="M3627" s="74">
        <f t="shared" si="346"/>
        <v>46021</v>
      </c>
    </row>
    <row r="3628" spans="1:13" x14ac:dyDescent="0.25">
      <c r="A3628" s="40">
        <v>3692</v>
      </c>
      <c r="B3628" s="40" t="str">
        <f t="shared" si="342"/>
        <v>2025 Aralık</v>
      </c>
      <c r="C3628" s="41">
        <f t="shared" si="345"/>
        <v>46021</v>
      </c>
      <c r="D3628" s="42"/>
      <c r="E3628" s="42"/>
      <c r="F3628" s="42"/>
      <c r="G3628" s="43"/>
      <c r="H3628" s="76" t="str">
        <f>IF(G3628="","",VLOOKUP(F3628,ISLER!$1:$51,MATCH(D3628,ISLER!$1:$1,0)-2,0)*VLOOKUP(VLOOKUP(F3628,ISLER!$1:$51,MATCH(D3628,ISLER!$1:$1,0)-1,0),DOVIZ!$1:$4,MATCH(CONCATENATE(TEXT(C3628,"YYYY")," ",TEXT(C3628,"AAAA")),DOVIZ!$1:$1,0),0))</f>
        <v/>
      </c>
      <c r="I3628" s="76" t="str">
        <f t="shared" si="343"/>
        <v/>
      </c>
      <c r="J3628" s="45" t="b">
        <f t="shared" si="341"/>
        <v>0</v>
      </c>
      <c r="K3628" s="45" t="str">
        <f>IF(J3628=FALSE,"",IF(G3628="","",VLOOKUP(F3628,ISLER!$1:$51,2,0)*VLOOKUP(VLOOKUP(F3628,ISLER!$1:$51,3,0),DOVIZ!$1:$4,MATCH(CONCATENATE(TEXT(C3628,"YYYY")," ",TEXT(C3628,"AAAA")),DOVIZ!$1:$1,0),0)))</f>
        <v/>
      </c>
      <c r="L3628" s="45" t="str">
        <f t="shared" si="344"/>
        <v/>
      </c>
      <c r="M3628" s="74">
        <f t="shared" si="346"/>
        <v>46021</v>
      </c>
    </row>
    <row r="3629" spans="1:13" x14ac:dyDescent="0.25">
      <c r="A3629" s="40">
        <v>3693</v>
      </c>
      <c r="B3629" s="40" t="str">
        <f t="shared" si="342"/>
        <v>2025 Aralık</v>
      </c>
      <c r="C3629" s="41">
        <f t="shared" si="345"/>
        <v>46021</v>
      </c>
      <c r="D3629" s="42"/>
      <c r="E3629" s="42"/>
      <c r="F3629" s="42"/>
      <c r="G3629" s="43"/>
      <c r="H3629" s="76" t="str">
        <f>IF(G3629="","",VLOOKUP(F3629,ISLER!$1:$51,MATCH(D3629,ISLER!$1:$1,0)-2,0)*VLOOKUP(VLOOKUP(F3629,ISLER!$1:$51,MATCH(D3629,ISLER!$1:$1,0)-1,0),DOVIZ!$1:$4,MATCH(CONCATENATE(TEXT(C3629,"YYYY")," ",TEXT(C3629,"AAAA")),DOVIZ!$1:$1,0),0))</f>
        <v/>
      </c>
      <c r="I3629" s="76" t="str">
        <f t="shared" si="343"/>
        <v/>
      </c>
      <c r="J3629" s="45" t="b">
        <f t="shared" si="341"/>
        <v>0</v>
      </c>
      <c r="K3629" s="45" t="str">
        <f>IF(J3629=FALSE,"",IF(G3629="","",VLOOKUP(F3629,ISLER!$1:$51,2,0)*VLOOKUP(VLOOKUP(F3629,ISLER!$1:$51,3,0),DOVIZ!$1:$4,MATCH(CONCATENATE(TEXT(C3629,"YYYY")," ",TEXT(C3629,"AAAA")),DOVIZ!$1:$1,0),0)))</f>
        <v/>
      </c>
      <c r="L3629" s="45" t="str">
        <f t="shared" si="344"/>
        <v/>
      </c>
      <c r="M3629" s="74">
        <f t="shared" si="346"/>
        <v>46021</v>
      </c>
    </row>
    <row r="3630" spans="1:13" x14ac:dyDescent="0.25">
      <c r="A3630" s="40">
        <v>3694</v>
      </c>
      <c r="B3630" s="40" t="str">
        <f t="shared" si="342"/>
        <v>2025 Aralık</v>
      </c>
      <c r="C3630" s="41">
        <f t="shared" si="345"/>
        <v>46021</v>
      </c>
      <c r="D3630" s="42"/>
      <c r="E3630" s="42"/>
      <c r="F3630" s="42"/>
      <c r="G3630" s="43"/>
      <c r="H3630" s="76" t="str">
        <f>IF(G3630="","",VLOOKUP(F3630,ISLER!$1:$51,MATCH(D3630,ISLER!$1:$1,0)-2,0)*VLOOKUP(VLOOKUP(F3630,ISLER!$1:$51,MATCH(D3630,ISLER!$1:$1,0)-1,0),DOVIZ!$1:$4,MATCH(CONCATENATE(TEXT(C3630,"YYYY")," ",TEXT(C3630,"AAAA")),DOVIZ!$1:$1,0),0))</f>
        <v/>
      </c>
      <c r="I3630" s="76" t="str">
        <f t="shared" si="343"/>
        <v/>
      </c>
      <c r="J3630" s="45" t="b">
        <f t="shared" si="341"/>
        <v>0</v>
      </c>
      <c r="K3630" s="45" t="str">
        <f>IF(J3630=FALSE,"",IF(G3630="","",VLOOKUP(F3630,ISLER!$1:$51,2,0)*VLOOKUP(VLOOKUP(F3630,ISLER!$1:$51,3,0),DOVIZ!$1:$4,MATCH(CONCATENATE(TEXT(C3630,"YYYY")," ",TEXT(C3630,"AAAA")),DOVIZ!$1:$1,0),0)))</f>
        <v/>
      </c>
      <c r="L3630" s="45" t="str">
        <f t="shared" si="344"/>
        <v/>
      </c>
      <c r="M3630" s="74">
        <f t="shared" si="346"/>
        <v>46021</v>
      </c>
    </row>
    <row r="3631" spans="1:13" x14ac:dyDescent="0.25">
      <c r="A3631" s="40">
        <v>3695</v>
      </c>
      <c r="B3631" s="40" t="str">
        <f t="shared" si="342"/>
        <v>2025 Aralık</v>
      </c>
      <c r="C3631" s="41">
        <f t="shared" si="345"/>
        <v>46021</v>
      </c>
      <c r="D3631" s="42"/>
      <c r="E3631" s="42"/>
      <c r="F3631" s="42"/>
      <c r="G3631" s="43"/>
      <c r="H3631" s="76" t="str">
        <f>IF(G3631="","",VLOOKUP(F3631,ISLER!$1:$51,MATCH(D3631,ISLER!$1:$1,0)-2,0)*VLOOKUP(VLOOKUP(F3631,ISLER!$1:$51,MATCH(D3631,ISLER!$1:$1,0)-1,0),DOVIZ!$1:$4,MATCH(CONCATENATE(TEXT(C3631,"YYYY")," ",TEXT(C3631,"AAAA")),DOVIZ!$1:$1,0),0))</f>
        <v/>
      </c>
      <c r="I3631" s="76" t="str">
        <f t="shared" si="343"/>
        <v/>
      </c>
      <c r="J3631" s="45" t="b">
        <f t="shared" si="341"/>
        <v>0</v>
      </c>
      <c r="K3631" s="45" t="str">
        <f>IF(J3631=FALSE,"",IF(G3631="","",VLOOKUP(F3631,ISLER!$1:$51,2,0)*VLOOKUP(VLOOKUP(F3631,ISLER!$1:$51,3,0),DOVIZ!$1:$4,MATCH(CONCATENATE(TEXT(C3631,"YYYY")," ",TEXT(C3631,"AAAA")),DOVIZ!$1:$1,0),0)))</f>
        <v/>
      </c>
      <c r="L3631" s="45" t="str">
        <f t="shared" si="344"/>
        <v/>
      </c>
      <c r="M3631" s="74">
        <f t="shared" si="346"/>
        <v>46021</v>
      </c>
    </row>
    <row r="3632" spans="1:13" x14ac:dyDescent="0.25">
      <c r="A3632" s="40">
        <v>3696</v>
      </c>
      <c r="B3632" s="40" t="str">
        <f t="shared" si="342"/>
        <v>2025 Aralık</v>
      </c>
      <c r="C3632" s="41">
        <f t="shared" si="345"/>
        <v>46021</v>
      </c>
      <c r="D3632" s="42"/>
      <c r="E3632" s="42"/>
      <c r="F3632" s="42"/>
      <c r="G3632" s="43"/>
      <c r="H3632" s="76" t="str">
        <f>IF(G3632="","",VLOOKUP(F3632,ISLER!$1:$51,MATCH(D3632,ISLER!$1:$1,0)-2,0)*VLOOKUP(VLOOKUP(F3632,ISLER!$1:$51,MATCH(D3632,ISLER!$1:$1,0)-1,0),DOVIZ!$1:$4,MATCH(CONCATENATE(TEXT(C3632,"YYYY")," ",TEXT(C3632,"AAAA")),DOVIZ!$1:$1,0),0))</f>
        <v/>
      </c>
      <c r="I3632" s="76" t="str">
        <f t="shared" si="343"/>
        <v/>
      </c>
      <c r="J3632" s="45" t="b">
        <f t="shared" si="341"/>
        <v>0</v>
      </c>
      <c r="K3632" s="45" t="str">
        <f>IF(J3632=FALSE,"",IF(G3632="","",VLOOKUP(F3632,ISLER!$1:$51,2,0)*VLOOKUP(VLOOKUP(F3632,ISLER!$1:$51,3,0),DOVIZ!$1:$4,MATCH(CONCATENATE(TEXT(C3632,"YYYY")," ",TEXT(C3632,"AAAA")),DOVIZ!$1:$1,0),0)))</f>
        <v/>
      </c>
      <c r="L3632" s="45" t="str">
        <f t="shared" si="344"/>
        <v/>
      </c>
      <c r="M3632" s="74">
        <f t="shared" si="346"/>
        <v>46021</v>
      </c>
    </row>
    <row r="3633" spans="1:13" x14ac:dyDescent="0.25">
      <c r="A3633" s="40">
        <v>3697</v>
      </c>
      <c r="B3633" s="40" t="str">
        <f t="shared" si="342"/>
        <v>2025 Aralık</v>
      </c>
      <c r="C3633" s="41">
        <f t="shared" si="345"/>
        <v>46021</v>
      </c>
      <c r="D3633" s="42"/>
      <c r="E3633" s="42"/>
      <c r="F3633" s="42"/>
      <c r="G3633" s="43"/>
      <c r="H3633" s="76" t="str">
        <f>IF(G3633="","",VLOOKUP(F3633,ISLER!$1:$51,MATCH(D3633,ISLER!$1:$1,0)-2,0)*VLOOKUP(VLOOKUP(F3633,ISLER!$1:$51,MATCH(D3633,ISLER!$1:$1,0)-1,0),DOVIZ!$1:$4,MATCH(CONCATENATE(TEXT(C3633,"YYYY")," ",TEXT(C3633,"AAAA")),DOVIZ!$1:$1,0),0))</f>
        <v/>
      </c>
      <c r="I3633" s="76" t="str">
        <f t="shared" si="343"/>
        <v/>
      </c>
      <c r="J3633" s="45" t="b">
        <f t="shared" si="341"/>
        <v>0</v>
      </c>
      <c r="K3633" s="45" t="str">
        <f>IF(J3633=FALSE,"",IF(G3633="","",VLOOKUP(F3633,ISLER!$1:$51,2,0)*VLOOKUP(VLOOKUP(F3633,ISLER!$1:$51,3,0),DOVIZ!$1:$4,MATCH(CONCATENATE(TEXT(C3633,"YYYY")," ",TEXT(C3633,"AAAA")),DOVIZ!$1:$1,0),0)))</f>
        <v/>
      </c>
      <c r="L3633" s="45" t="str">
        <f t="shared" si="344"/>
        <v/>
      </c>
      <c r="M3633" s="74">
        <f t="shared" si="346"/>
        <v>46021</v>
      </c>
    </row>
    <row r="3634" spans="1:13" x14ac:dyDescent="0.25">
      <c r="A3634" s="40">
        <v>3698</v>
      </c>
      <c r="B3634" s="40" t="str">
        <f t="shared" si="342"/>
        <v>2025 Aralık</v>
      </c>
      <c r="C3634" s="41">
        <f t="shared" si="345"/>
        <v>46021</v>
      </c>
      <c r="D3634" s="42"/>
      <c r="E3634" s="42"/>
      <c r="F3634" s="42"/>
      <c r="G3634" s="43"/>
      <c r="H3634" s="76" t="str">
        <f>IF(G3634="","",VLOOKUP(F3634,ISLER!$1:$51,MATCH(D3634,ISLER!$1:$1,0)-2,0)*VLOOKUP(VLOOKUP(F3634,ISLER!$1:$51,MATCH(D3634,ISLER!$1:$1,0)-1,0),DOVIZ!$1:$4,MATCH(CONCATENATE(TEXT(C3634,"YYYY")," ",TEXT(C3634,"AAAA")),DOVIZ!$1:$1,0),0))</f>
        <v/>
      </c>
      <c r="I3634" s="76" t="str">
        <f t="shared" si="343"/>
        <v/>
      </c>
      <c r="J3634" s="45" t="b">
        <f t="shared" ref="J3634:J3697" si="347">OR(D3634="DİŞÇİM İSTANBUL EZGİ HANIM",D3634="DİŞÇİM İSTANBUL MERVE HANIM",D3634="DİŞÇİM İSTANBUL BÜŞRA HANIM",D3634="DİŞÇİM İSTANBUL HÜLYA HANIM",D3634="DİŞÇİM İSTANBUL KEMAL BEY",D3634="DİŞÇİM İSTANBUL HAKAN BEY",D3634="DİŞÇİM İSTANBUL MUHAMMED BEY",D3634="DİŞÇİM İSTANBUL MURAT BEY")</f>
        <v>0</v>
      </c>
      <c r="K3634" s="45" t="str">
        <f>IF(J3634=FALSE,"",IF(G3634="","",VLOOKUP(F3634,ISLER!$1:$51,2,0)*VLOOKUP(VLOOKUP(F3634,ISLER!$1:$51,3,0),DOVIZ!$1:$4,MATCH(CONCATENATE(TEXT(C3634,"YYYY")," ",TEXT(C3634,"AAAA")),DOVIZ!$1:$1,0),0)))</f>
        <v/>
      </c>
      <c r="L3634" s="45" t="str">
        <f t="shared" si="344"/>
        <v/>
      </c>
      <c r="M3634" s="74">
        <f t="shared" si="346"/>
        <v>46021</v>
      </c>
    </row>
    <row r="3635" spans="1:13" x14ac:dyDescent="0.25">
      <c r="A3635" s="40">
        <v>3699</v>
      </c>
      <c r="B3635" s="40" t="str">
        <f t="shared" si="342"/>
        <v>2025 Aralık</v>
      </c>
      <c r="C3635" s="41">
        <f t="shared" si="345"/>
        <v>46021</v>
      </c>
      <c r="D3635" s="42"/>
      <c r="E3635" s="42"/>
      <c r="F3635" s="42"/>
      <c r="G3635" s="43"/>
      <c r="H3635" s="76" t="str">
        <f>IF(G3635="","",VLOOKUP(F3635,ISLER!$1:$51,MATCH(D3635,ISLER!$1:$1,0)-2,0)*VLOOKUP(VLOOKUP(F3635,ISLER!$1:$51,MATCH(D3635,ISLER!$1:$1,0)-1,0),DOVIZ!$1:$4,MATCH(CONCATENATE(TEXT(C3635,"YYYY")," ",TEXT(C3635,"AAAA")),DOVIZ!$1:$1,0),0))</f>
        <v/>
      </c>
      <c r="I3635" s="76" t="str">
        <f t="shared" si="343"/>
        <v/>
      </c>
      <c r="J3635" s="45" t="b">
        <f t="shared" si="347"/>
        <v>0</v>
      </c>
      <c r="K3635" s="45" t="str">
        <f>IF(J3635=FALSE,"",IF(G3635="","",VLOOKUP(F3635,ISLER!$1:$51,2,0)*VLOOKUP(VLOOKUP(F3635,ISLER!$1:$51,3,0),DOVIZ!$1:$4,MATCH(CONCATENATE(TEXT(C3635,"YYYY")," ",TEXT(C3635,"AAAA")),DOVIZ!$1:$1,0),0)))</f>
        <v/>
      </c>
      <c r="L3635" s="45" t="str">
        <f t="shared" si="344"/>
        <v/>
      </c>
      <c r="M3635" s="74">
        <f t="shared" si="346"/>
        <v>46021</v>
      </c>
    </row>
    <row r="3636" spans="1:13" x14ac:dyDescent="0.25">
      <c r="A3636" s="40">
        <v>3700</v>
      </c>
      <c r="B3636" s="40" t="str">
        <f t="shared" si="342"/>
        <v>2025 Aralık</v>
      </c>
      <c r="C3636" s="41">
        <f t="shared" si="345"/>
        <v>46021</v>
      </c>
      <c r="D3636" s="42"/>
      <c r="E3636" s="42"/>
      <c r="F3636" s="42"/>
      <c r="G3636" s="43"/>
      <c r="H3636" s="76" t="str">
        <f>IF(G3636="","",VLOOKUP(F3636,ISLER!$1:$51,MATCH(D3636,ISLER!$1:$1,0)-2,0)*VLOOKUP(VLOOKUP(F3636,ISLER!$1:$51,MATCH(D3636,ISLER!$1:$1,0)-1,0),DOVIZ!$1:$4,MATCH(CONCATENATE(TEXT(C3636,"YYYY")," ",TEXT(C3636,"AAAA")),DOVIZ!$1:$1,0),0))</f>
        <v/>
      </c>
      <c r="I3636" s="76" t="str">
        <f t="shared" si="343"/>
        <v/>
      </c>
      <c r="J3636" s="45" t="b">
        <f t="shared" si="347"/>
        <v>0</v>
      </c>
      <c r="K3636" s="45" t="str">
        <f>IF(J3636=FALSE,"",IF(G3636="","",VLOOKUP(F3636,ISLER!$1:$51,2,0)*VLOOKUP(VLOOKUP(F3636,ISLER!$1:$51,3,0),DOVIZ!$1:$4,MATCH(CONCATENATE(TEXT(C3636,"YYYY")," ",TEXT(C3636,"AAAA")),DOVIZ!$1:$1,0),0)))</f>
        <v/>
      </c>
      <c r="L3636" s="45" t="str">
        <f t="shared" si="344"/>
        <v/>
      </c>
      <c r="M3636" s="74">
        <f t="shared" si="346"/>
        <v>46021</v>
      </c>
    </row>
    <row r="3637" spans="1:13" x14ac:dyDescent="0.25">
      <c r="A3637" s="40">
        <v>3701</v>
      </c>
      <c r="B3637" s="40" t="str">
        <f t="shared" si="342"/>
        <v>2025 Aralık</v>
      </c>
      <c r="C3637" s="41">
        <f t="shared" si="345"/>
        <v>46021</v>
      </c>
      <c r="D3637" s="42"/>
      <c r="E3637" s="42"/>
      <c r="F3637" s="42"/>
      <c r="G3637" s="43"/>
      <c r="H3637" s="76" t="str">
        <f>IF(G3637="","",VLOOKUP(F3637,ISLER!$1:$51,MATCH(D3637,ISLER!$1:$1,0)-2,0)*VLOOKUP(VLOOKUP(F3637,ISLER!$1:$51,MATCH(D3637,ISLER!$1:$1,0)-1,0),DOVIZ!$1:$4,MATCH(CONCATENATE(TEXT(C3637,"YYYY")," ",TEXT(C3637,"AAAA")),DOVIZ!$1:$1,0),0))</f>
        <v/>
      </c>
      <c r="I3637" s="76" t="str">
        <f t="shared" si="343"/>
        <v/>
      </c>
      <c r="J3637" s="45" t="b">
        <f t="shared" si="347"/>
        <v>0</v>
      </c>
      <c r="K3637" s="45" t="str">
        <f>IF(J3637=FALSE,"",IF(G3637="","",VLOOKUP(F3637,ISLER!$1:$51,2,0)*VLOOKUP(VLOOKUP(F3637,ISLER!$1:$51,3,0),DOVIZ!$1:$4,MATCH(CONCATENATE(TEXT(C3637,"YYYY")," ",TEXT(C3637,"AAAA")),DOVIZ!$1:$1,0),0)))</f>
        <v/>
      </c>
      <c r="L3637" s="45" t="str">
        <f t="shared" si="344"/>
        <v/>
      </c>
      <c r="M3637" s="74">
        <f t="shared" si="346"/>
        <v>46021</v>
      </c>
    </row>
    <row r="3638" spans="1:13" x14ac:dyDescent="0.25">
      <c r="A3638" s="40">
        <v>3702</v>
      </c>
      <c r="B3638" s="40" t="str">
        <f t="shared" si="342"/>
        <v>2025 Aralık</v>
      </c>
      <c r="C3638" s="41">
        <f t="shared" si="345"/>
        <v>46021</v>
      </c>
      <c r="D3638" s="42"/>
      <c r="E3638" s="42"/>
      <c r="F3638" s="42"/>
      <c r="G3638" s="43"/>
      <c r="H3638" s="76" t="str">
        <f>IF(G3638="","",VLOOKUP(F3638,ISLER!$1:$51,MATCH(D3638,ISLER!$1:$1,0)-2,0)*VLOOKUP(VLOOKUP(F3638,ISLER!$1:$51,MATCH(D3638,ISLER!$1:$1,0)-1,0),DOVIZ!$1:$4,MATCH(CONCATENATE(TEXT(C3638,"YYYY")," ",TEXT(C3638,"AAAA")),DOVIZ!$1:$1,0),0))</f>
        <v/>
      </c>
      <c r="I3638" s="76" t="str">
        <f t="shared" si="343"/>
        <v/>
      </c>
      <c r="J3638" s="45" t="b">
        <f t="shared" si="347"/>
        <v>0</v>
      </c>
      <c r="K3638" s="45" t="str">
        <f>IF(J3638=FALSE,"",IF(G3638="","",VLOOKUP(F3638,ISLER!$1:$51,2,0)*VLOOKUP(VLOOKUP(F3638,ISLER!$1:$51,3,0),DOVIZ!$1:$4,MATCH(CONCATENATE(TEXT(C3638,"YYYY")," ",TEXT(C3638,"AAAA")),DOVIZ!$1:$1,0),0)))</f>
        <v/>
      </c>
      <c r="L3638" s="45" t="str">
        <f t="shared" si="344"/>
        <v/>
      </c>
      <c r="M3638" s="74">
        <f t="shared" si="346"/>
        <v>46021</v>
      </c>
    </row>
    <row r="3639" spans="1:13" x14ac:dyDescent="0.25">
      <c r="A3639" s="40">
        <v>3703</v>
      </c>
      <c r="B3639" s="40" t="str">
        <f t="shared" si="342"/>
        <v>2025 Aralık</v>
      </c>
      <c r="C3639" s="41">
        <f t="shared" si="345"/>
        <v>46021</v>
      </c>
      <c r="D3639" s="42"/>
      <c r="E3639" s="42"/>
      <c r="F3639" s="42"/>
      <c r="G3639" s="43"/>
      <c r="H3639" s="76" t="str">
        <f>IF(G3639="","",VLOOKUP(F3639,ISLER!$1:$51,MATCH(D3639,ISLER!$1:$1,0)-2,0)*VLOOKUP(VLOOKUP(F3639,ISLER!$1:$51,MATCH(D3639,ISLER!$1:$1,0)-1,0),DOVIZ!$1:$4,MATCH(CONCATENATE(TEXT(C3639,"YYYY")," ",TEXT(C3639,"AAAA")),DOVIZ!$1:$1,0),0))</f>
        <v/>
      </c>
      <c r="I3639" s="76" t="str">
        <f t="shared" si="343"/>
        <v/>
      </c>
      <c r="J3639" s="45" t="b">
        <f t="shared" si="347"/>
        <v>0</v>
      </c>
      <c r="K3639" s="45" t="str">
        <f>IF(J3639=FALSE,"",IF(G3639="","",VLOOKUP(F3639,ISLER!$1:$51,2,0)*VLOOKUP(VLOOKUP(F3639,ISLER!$1:$51,3,0),DOVIZ!$1:$4,MATCH(CONCATENATE(TEXT(C3639,"YYYY")," ",TEXT(C3639,"AAAA")),DOVIZ!$1:$1,0),0)))</f>
        <v/>
      </c>
      <c r="L3639" s="45" t="str">
        <f t="shared" si="344"/>
        <v/>
      </c>
      <c r="M3639" s="74">
        <f t="shared" si="346"/>
        <v>46021</v>
      </c>
    </row>
    <row r="3640" spans="1:13" x14ac:dyDescent="0.25">
      <c r="A3640" s="40">
        <v>3704</v>
      </c>
      <c r="B3640" s="40" t="str">
        <f t="shared" si="342"/>
        <v>2025 Aralık</v>
      </c>
      <c r="C3640" s="41">
        <f t="shared" si="345"/>
        <v>46021</v>
      </c>
      <c r="D3640" s="42"/>
      <c r="E3640" s="42"/>
      <c r="F3640" s="42"/>
      <c r="G3640" s="43"/>
      <c r="H3640" s="76" t="str">
        <f>IF(G3640="","",VLOOKUP(F3640,ISLER!$1:$51,MATCH(D3640,ISLER!$1:$1,0)-2,0)*VLOOKUP(VLOOKUP(F3640,ISLER!$1:$51,MATCH(D3640,ISLER!$1:$1,0)-1,0),DOVIZ!$1:$4,MATCH(CONCATENATE(TEXT(C3640,"YYYY")," ",TEXT(C3640,"AAAA")),DOVIZ!$1:$1,0),0))</f>
        <v/>
      </c>
      <c r="I3640" s="76" t="str">
        <f t="shared" si="343"/>
        <v/>
      </c>
      <c r="J3640" s="45" t="b">
        <f t="shared" si="347"/>
        <v>0</v>
      </c>
      <c r="K3640" s="45" t="str">
        <f>IF(J3640=FALSE,"",IF(G3640="","",VLOOKUP(F3640,ISLER!$1:$51,2,0)*VLOOKUP(VLOOKUP(F3640,ISLER!$1:$51,3,0),DOVIZ!$1:$4,MATCH(CONCATENATE(TEXT(C3640,"YYYY")," ",TEXT(C3640,"AAAA")),DOVIZ!$1:$1,0),0)))</f>
        <v/>
      </c>
      <c r="L3640" s="45" t="str">
        <f t="shared" si="344"/>
        <v/>
      </c>
      <c r="M3640" s="74">
        <f t="shared" si="346"/>
        <v>46021</v>
      </c>
    </row>
    <row r="3641" spans="1:13" x14ac:dyDescent="0.25">
      <c r="A3641" s="40">
        <v>3705</v>
      </c>
      <c r="B3641" s="40" t="str">
        <f t="shared" si="342"/>
        <v>2025 Aralık</v>
      </c>
      <c r="C3641" s="41">
        <f t="shared" si="345"/>
        <v>46021</v>
      </c>
      <c r="D3641" s="42"/>
      <c r="E3641" s="42"/>
      <c r="F3641" s="42"/>
      <c r="G3641" s="43"/>
      <c r="H3641" s="76" t="str">
        <f>IF(G3641="","",VLOOKUP(F3641,ISLER!$1:$51,MATCH(D3641,ISLER!$1:$1,0)-2,0)*VLOOKUP(VLOOKUP(F3641,ISLER!$1:$51,MATCH(D3641,ISLER!$1:$1,0)-1,0),DOVIZ!$1:$4,MATCH(CONCATENATE(TEXT(C3641,"YYYY")," ",TEXT(C3641,"AAAA")),DOVIZ!$1:$1,0),0))</f>
        <v/>
      </c>
      <c r="I3641" s="76" t="str">
        <f t="shared" si="343"/>
        <v/>
      </c>
      <c r="J3641" s="45" t="b">
        <f t="shared" si="347"/>
        <v>0</v>
      </c>
      <c r="K3641" s="45" t="str">
        <f>IF(J3641=FALSE,"",IF(G3641="","",VLOOKUP(F3641,ISLER!$1:$51,2,0)*VLOOKUP(VLOOKUP(F3641,ISLER!$1:$51,3,0),DOVIZ!$1:$4,MATCH(CONCATENATE(TEXT(C3641,"YYYY")," ",TEXT(C3641,"AAAA")),DOVIZ!$1:$1,0),0)))</f>
        <v/>
      </c>
      <c r="L3641" s="45" t="str">
        <f t="shared" si="344"/>
        <v/>
      </c>
      <c r="M3641" s="74">
        <f t="shared" si="346"/>
        <v>46021</v>
      </c>
    </row>
    <row r="3642" spans="1:13" x14ac:dyDescent="0.25">
      <c r="A3642" s="40">
        <v>3706</v>
      </c>
      <c r="B3642" s="40" t="str">
        <f t="shared" si="342"/>
        <v>2025 Aralık</v>
      </c>
      <c r="C3642" s="41">
        <f t="shared" si="345"/>
        <v>46021</v>
      </c>
      <c r="D3642" s="42"/>
      <c r="E3642" s="42"/>
      <c r="F3642" s="42"/>
      <c r="G3642" s="43"/>
      <c r="H3642" s="76" t="str">
        <f>IF(G3642="","",VLOOKUP(F3642,ISLER!$1:$51,MATCH(D3642,ISLER!$1:$1,0)-2,0)*VLOOKUP(VLOOKUP(F3642,ISLER!$1:$51,MATCH(D3642,ISLER!$1:$1,0)-1,0),DOVIZ!$1:$4,MATCH(CONCATENATE(TEXT(C3642,"YYYY")," ",TEXT(C3642,"AAAA")),DOVIZ!$1:$1,0),0))</f>
        <v/>
      </c>
      <c r="I3642" s="76" t="str">
        <f t="shared" si="343"/>
        <v/>
      </c>
      <c r="J3642" s="45" t="b">
        <f t="shared" si="347"/>
        <v>0</v>
      </c>
      <c r="K3642" s="45" t="str">
        <f>IF(J3642=FALSE,"",IF(G3642="","",VLOOKUP(F3642,ISLER!$1:$51,2,0)*VLOOKUP(VLOOKUP(F3642,ISLER!$1:$51,3,0),DOVIZ!$1:$4,MATCH(CONCATENATE(TEXT(C3642,"YYYY")," ",TEXT(C3642,"AAAA")),DOVIZ!$1:$1,0),0)))</f>
        <v/>
      </c>
      <c r="L3642" s="45" t="str">
        <f t="shared" si="344"/>
        <v/>
      </c>
      <c r="M3642" s="74">
        <f t="shared" si="346"/>
        <v>46021</v>
      </c>
    </row>
    <row r="3643" spans="1:13" x14ac:dyDescent="0.25">
      <c r="A3643" s="40">
        <v>3707</v>
      </c>
      <c r="B3643" s="40" t="str">
        <f t="shared" si="342"/>
        <v>2025 Aralık</v>
      </c>
      <c r="C3643" s="41">
        <f t="shared" si="345"/>
        <v>46021</v>
      </c>
      <c r="D3643" s="42"/>
      <c r="E3643" s="42"/>
      <c r="F3643" s="42"/>
      <c r="G3643" s="43"/>
      <c r="H3643" s="76" t="str">
        <f>IF(G3643="","",VLOOKUP(F3643,ISLER!$1:$51,MATCH(D3643,ISLER!$1:$1,0)-2,0)*VLOOKUP(VLOOKUP(F3643,ISLER!$1:$51,MATCH(D3643,ISLER!$1:$1,0)-1,0),DOVIZ!$1:$4,MATCH(CONCATENATE(TEXT(C3643,"YYYY")," ",TEXT(C3643,"AAAA")),DOVIZ!$1:$1,0),0))</f>
        <v/>
      </c>
      <c r="I3643" s="76" t="str">
        <f t="shared" si="343"/>
        <v/>
      </c>
      <c r="J3643" s="45" t="b">
        <f t="shared" si="347"/>
        <v>0</v>
      </c>
      <c r="K3643" s="45" t="str">
        <f>IF(J3643=FALSE,"",IF(G3643="","",VLOOKUP(F3643,ISLER!$1:$51,2,0)*VLOOKUP(VLOOKUP(F3643,ISLER!$1:$51,3,0),DOVIZ!$1:$4,MATCH(CONCATENATE(TEXT(C3643,"YYYY")," ",TEXT(C3643,"AAAA")),DOVIZ!$1:$1,0),0)))</f>
        <v/>
      </c>
      <c r="L3643" s="45" t="str">
        <f t="shared" si="344"/>
        <v/>
      </c>
      <c r="M3643" s="74">
        <f t="shared" si="346"/>
        <v>46021</v>
      </c>
    </row>
    <row r="3644" spans="1:13" x14ac:dyDescent="0.25">
      <c r="A3644" s="40">
        <v>3708</v>
      </c>
      <c r="B3644" s="40" t="str">
        <f t="shared" si="342"/>
        <v>2025 Aralık</v>
      </c>
      <c r="C3644" s="41">
        <f t="shared" si="345"/>
        <v>46021</v>
      </c>
      <c r="D3644" s="42"/>
      <c r="E3644" s="42"/>
      <c r="F3644" s="42"/>
      <c r="G3644" s="43"/>
      <c r="H3644" s="76" t="str">
        <f>IF(G3644="","",VLOOKUP(F3644,ISLER!$1:$51,MATCH(D3644,ISLER!$1:$1,0)-2,0)*VLOOKUP(VLOOKUP(F3644,ISLER!$1:$51,MATCH(D3644,ISLER!$1:$1,0)-1,0),DOVIZ!$1:$4,MATCH(CONCATENATE(TEXT(C3644,"YYYY")," ",TEXT(C3644,"AAAA")),DOVIZ!$1:$1,0),0))</f>
        <v/>
      </c>
      <c r="I3644" s="76" t="str">
        <f t="shared" si="343"/>
        <v/>
      </c>
      <c r="J3644" s="45" t="b">
        <f t="shared" si="347"/>
        <v>0</v>
      </c>
      <c r="K3644" s="45" t="str">
        <f>IF(J3644=FALSE,"",IF(G3644="","",VLOOKUP(F3644,ISLER!$1:$51,2,0)*VLOOKUP(VLOOKUP(F3644,ISLER!$1:$51,3,0),DOVIZ!$1:$4,MATCH(CONCATENATE(TEXT(C3644,"YYYY")," ",TEXT(C3644,"AAAA")),DOVIZ!$1:$1,0),0)))</f>
        <v/>
      </c>
      <c r="L3644" s="45" t="str">
        <f t="shared" si="344"/>
        <v/>
      </c>
      <c r="M3644" s="74">
        <f t="shared" si="346"/>
        <v>46021</v>
      </c>
    </row>
    <row r="3645" spans="1:13" x14ac:dyDescent="0.25">
      <c r="A3645" s="40">
        <v>3709</v>
      </c>
      <c r="B3645" s="40" t="str">
        <f t="shared" si="342"/>
        <v>2025 Aralık</v>
      </c>
      <c r="C3645" s="41">
        <f t="shared" si="345"/>
        <v>46021</v>
      </c>
      <c r="D3645" s="42"/>
      <c r="E3645" s="42"/>
      <c r="F3645" s="42"/>
      <c r="G3645" s="43"/>
      <c r="H3645" s="76" t="str">
        <f>IF(G3645="","",VLOOKUP(F3645,ISLER!$1:$51,MATCH(D3645,ISLER!$1:$1,0)-2,0)*VLOOKUP(VLOOKUP(F3645,ISLER!$1:$51,MATCH(D3645,ISLER!$1:$1,0)-1,0),DOVIZ!$1:$4,MATCH(CONCATENATE(TEXT(C3645,"YYYY")," ",TEXT(C3645,"AAAA")),DOVIZ!$1:$1,0),0))</f>
        <v/>
      </c>
      <c r="I3645" s="76" t="str">
        <f t="shared" si="343"/>
        <v/>
      </c>
      <c r="J3645" s="45" t="b">
        <f t="shared" si="347"/>
        <v>0</v>
      </c>
      <c r="K3645" s="45" t="str">
        <f>IF(J3645=FALSE,"",IF(G3645="","",VLOOKUP(F3645,ISLER!$1:$51,2,0)*VLOOKUP(VLOOKUP(F3645,ISLER!$1:$51,3,0),DOVIZ!$1:$4,MATCH(CONCATENATE(TEXT(C3645,"YYYY")," ",TEXT(C3645,"AAAA")),DOVIZ!$1:$1,0),0)))</f>
        <v/>
      </c>
      <c r="L3645" s="45" t="str">
        <f t="shared" si="344"/>
        <v/>
      </c>
      <c r="M3645" s="74">
        <f t="shared" si="346"/>
        <v>46021</v>
      </c>
    </row>
    <row r="3646" spans="1:13" x14ac:dyDescent="0.25">
      <c r="A3646" s="40">
        <v>3710</v>
      </c>
      <c r="B3646" s="40" t="str">
        <f t="shared" si="342"/>
        <v>2025 Aralık</v>
      </c>
      <c r="C3646" s="41">
        <f t="shared" si="345"/>
        <v>46021</v>
      </c>
      <c r="D3646" s="42"/>
      <c r="E3646" s="42"/>
      <c r="F3646" s="42"/>
      <c r="G3646" s="43"/>
      <c r="H3646" s="76" t="str">
        <f>IF(G3646="","",VLOOKUP(F3646,ISLER!$1:$51,MATCH(D3646,ISLER!$1:$1,0)-2,0)*VLOOKUP(VLOOKUP(F3646,ISLER!$1:$51,MATCH(D3646,ISLER!$1:$1,0)-1,0),DOVIZ!$1:$4,MATCH(CONCATENATE(TEXT(C3646,"YYYY")," ",TEXT(C3646,"AAAA")),DOVIZ!$1:$1,0),0))</f>
        <v/>
      </c>
      <c r="I3646" s="76" t="str">
        <f t="shared" si="343"/>
        <v/>
      </c>
      <c r="J3646" s="45" t="b">
        <f t="shared" si="347"/>
        <v>0</v>
      </c>
      <c r="K3646" s="45" t="str">
        <f>IF(J3646=FALSE,"",IF(G3646="","",VLOOKUP(F3646,ISLER!$1:$51,2,0)*VLOOKUP(VLOOKUP(F3646,ISLER!$1:$51,3,0),DOVIZ!$1:$4,MATCH(CONCATENATE(TEXT(C3646,"YYYY")," ",TEXT(C3646,"AAAA")),DOVIZ!$1:$1,0),0)))</f>
        <v/>
      </c>
      <c r="L3646" s="45" t="str">
        <f t="shared" si="344"/>
        <v/>
      </c>
      <c r="M3646" s="74">
        <f t="shared" si="346"/>
        <v>46021</v>
      </c>
    </row>
    <row r="3647" spans="1:13" x14ac:dyDescent="0.25">
      <c r="A3647" s="40">
        <v>3711</v>
      </c>
      <c r="B3647" s="40" t="str">
        <f t="shared" si="342"/>
        <v>2025 Aralık</v>
      </c>
      <c r="C3647" s="41">
        <f t="shared" si="345"/>
        <v>46021</v>
      </c>
      <c r="D3647" s="42"/>
      <c r="E3647" s="42"/>
      <c r="F3647" s="42"/>
      <c r="G3647" s="43"/>
      <c r="H3647" s="76" t="str">
        <f>IF(G3647="","",VLOOKUP(F3647,ISLER!$1:$51,MATCH(D3647,ISLER!$1:$1,0)-2,0)*VLOOKUP(VLOOKUP(F3647,ISLER!$1:$51,MATCH(D3647,ISLER!$1:$1,0)-1,0),DOVIZ!$1:$4,MATCH(CONCATENATE(TEXT(C3647,"YYYY")," ",TEXT(C3647,"AAAA")),DOVIZ!$1:$1,0),0))</f>
        <v/>
      </c>
      <c r="I3647" s="76" t="str">
        <f t="shared" si="343"/>
        <v/>
      </c>
      <c r="J3647" s="45" t="b">
        <f t="shared" si="347"/>
        <v>0</v>
      </c>
      <c r="K3647" s="45" t="str">
        <f>IF(J3647=FALSE,"",IF(G3647="","",VLOOKUP(F3647,ISLER!$1:$51,2,0)*VLOOKUP(VLOOKUP(F3647,ISLER!$1:$51,3,0),DOVIZ!$1:$4,MATCH(CONCATENATE(TEXT(C3647,"YYYY")," ",TEXT(C3647,"AAAA")),DOVIZ!$1:$1,0),0)))</f>
        <v/>
      </c>
      <c r="L3647" s="45" t="str">
        <f t="shared" si="344"/>
        <v/>
      </c>
      <c r="M3647" s="74">
        <f t="shared" si="346"/>
        <v>46021</v>
      </c>
    </row>
    <row r="3648" spans="1:13" x14ac:dyDescent="0.25">
      <c r="A3648" s="40">
        <v>3712</v>
      </c>
      <c r="B3648" s="40" t="str">
        <f t="shared" si="342"/>
        <v>2025 Aralık</v>
      </c>
      <c r="C3648" s="41">
        <f t="shared" si="345"/>
        <v>46021</v>
      </c>
      <c r="D3648" s="42"/>
      <c r="E3648" s="42"/>
      <c r="F3648" s="42"/>
      <c r="G3648" s="43"/>
      <c r="H3648" s="76" t="str">
        <f>IF(G3648="","",VLOOKUP(F3648,ISLER!$1:$51,MATCH(D3648,ISLER!$1:$1,0)-2,0)*VLOOKUP(VLOOKUP(F3648,ISLER!$1:$51,MATCH(D3648,ISLER!$1:$1,0)-1,0),DOVIZ!$1:$4,MATCH(CONCATENATE(TEXT(C3648,"YYYY")," ",TEXT(C3648,"AAAA")),DOVIZ!$1:$1,0),0))</f>
        <v/>
      </c>
      <c r="I3648" s="76" t="str">
        <f t="shared" si="343"/>
        <v/>
      </c>
      <c r="J3648" s="45" t="b">
        <f t="shared" si="347"/>
        <v>0</v>
      </c>
      <c r="K3648" s="45" t="str">
        <f>IF(J3648=FALSE,"",IF(G3648="","",VLOOKUP(F3648,ISLER!$1:$51,2,0)*VLOOKUP(VLOOKUP(F3648,ISLER!$1:$51,3,0),DOVIZ!$1:$4,MATCH(CONCATENATE(TEXT(C3648,"YYYY")," ",TEXT(C3648,"AAAA")),DOVIZ!$1:$1,0),0)))</f>
        <v/>
      </c>
      <c r="L3648" s="45" t="str">
        <f t="shared" si="344"/>
        <v/>
      </c>
      <c r="M3648" s="74">
        <f t="shared" si="346"/>
        <v>46021</v>
      </c>
    </row>
    <row r="3649" spans="1:13" x14ac:dyDescent="0.25">
      <c r="A3649" s="40">
        <v>3713</v>
      </c>
      <c r="B3649" s="40" t="str">
        <f t="shared" ref="B3649:B3712" si="348">CONCATENATE(TEXT(C3649,"YYYY")," ",TEXT(C3649,"AAAA"))</f>
        <v>2025 Aralık</v>
      </c>
      <c r="C3649" s="41">
        <f t="shared" si="345"/>
        <v>46021</v>
      </c>
      <c r="D3649" s="42"/>
      <c r="E3649" s="42"/>
      <c r="F3649" s="42"/>
      <c r="G3649" s="43"/>
      <c r="H3649" s="76" t="str">
        <f>IF(G3649="","",VLOOKUP(F3649,ISLER!$1:$51,MATCH(D3649,ISLER!$1:$1,0)-2,0)*VLOOKUP(VLOOKUP(F3649,ISLER!$1:$51,MATCH(D3649,ISLER!$1:$1,0)-1,0),DOVIZ!$1:$4,MATCH(CONCATENATE(TEXT(C3649,"YYYY")," ",TEXT(C3649,"AAAA")),DOVIZ!$1:$1,0),0))</f>
        <v/>
      </c>
      <c r="I3649" s="76" t="str">
        <f t="shared" ref="I3649:I3712" si="349">IF(G3649="","",G3649*H3649)</f>
        <v/>
      </c>
      <c r="J3649" s="45" t="b">
        <f t="shared" si="347"/>
        <v>0</v>
      </c>
      <c r="K3649" s="45" t="str">
        <f>IF(J3649=FALSE,"",IF(G3649="","",VLOOKUP(F3649,ISLER!$1:$51,2,0)*VLOOKUP(VLOOKUP(F3649,ISLER!$1:$51,3,0),DOVIZ!$1:$4,MATCH(CONCATENATE(TEXT(C3649,"YYYY")," ",TEXT(C3649,"AAAA")),DOVIZ!$1:$1,0),0)))</f>
        <v/>
      </c>
      <c r="L3649" s="45" t="str">
        <f t="shared" ref="L3649:L3712" si="350">IF(K3649="","",G3649*K3649)</f>
        <v/>
      </c>
      <c r="M3649" s="74">
        <f t="shared" si="346"/>
        <v>46021</v>
      </c>
    </row>
    <row r="3650" spans="1:13" x14ac:dyDescent="0.25">
      <c r="A3650" s="40">
        <v>3714</v>
      </c>
      <c r="B3650" s="40" t="str">
        <f t="shared" si="348"/>
        <v>2025 Aralık</v>
      </c>
      <c r="C3650" s="41">
        <f t="shared" si="345"/>
        <v>46021</v>
      </c>
      <c r="D3650" s="42"/>
      <c r="E3650" s="42"/>
      <c r="F3650" s="42"/>
      <c r="G3650" s="43"/>
      <c r="H3650" s="76" t="str">
        <f>IF(G3650="","",VLOOKUP(F3650,ISLER!$1:$51,MATCH(D3650,ISLER!$1:$1,0)-2,0)*VLOOKUP(VLOOKUP(F3650,ISLER!$1:$51,MATCH(D3650,ISLER!$1:$1,0)-1,0),DOVIZ!$1:$4,MATCH(CONCATENATE(TEXT(C3650,"YYYY")," ",TEXT(C3650,"AAAA")),DOVIZ!$1:$1,0),0))</f>
        <v/>
      </c>
      <c r="I3650" s="76" t="str">
        <f t="shared" si="349"/>
        <v/>
      </c>
      <c r="J3650" s="45" t="b">
        <f t="shared" si="347"/>
        <v>0</v>
      </c>
      <c r="K3650" s="45" t="str">
        <f>IF(J3650=FALSE,"",IF(G3650="","",VLOOKUP(F3650,ISLER!$1:$51,2,0)*VLOOKUP(VLOOKUP(F3650,ISLER!$1:$51,3,0),DOVIZ!$1:$4,MATCH(CONCATENATE(TEXT(C3650,"YYYY")," ",TEXT(C3650,"AAAA")),DOVIZ!$1:$1,0),0)))</f>
        <v/>
      </c>
      <c r="L3650" s="45" t="str">
        <f t="shared" si="350"/>
        <v/>
      </c>
      <c r="M3650" s="74">
        <f t="shared" si="346"/>
        <v>46021</v>
      </c>
    </row>
    <row r="3651" spans="1:13" x14ac:dyDescent="0.25">
      <c r="A3651" s="40">
        <v>3715</v>
      </c>
      <c r="B3651" s="40" t="str">
        <f t="shared" si="348"/>
        <v>2025 Aralık</v>
      </c>
      <c r="C3651" s="41">
        <f t="shared" si="345"/>
        <v>46021</v>
      </c>
      <c r="D3651" s="42"/>
      <c r="E3651" s="42"/>
      <c r="F3651" s="42"/>
      <c r="G3651" s="43"/>
      <c r="H3651" s="76" t="str">
        <f>IF(G3651="","",VLOOKUP(F3651,ISLER!$1:$51,MATCH(D3651,ISLER!$1:$1,0)-2,0)*VLOOKUP(VLOOKUP(F3651,ISLER!$1:$51,MATCH(D3651,ISLER!$1:$1,0)-1,0),DOVIZ!$1:$4,MATCH(CONCATENATE(TEXT(C3651,"YYYY")," ",TEXT(C3651,"AAAA")),DOVIZ!$1:$1,0),0))</f>
        <v/>
      </c>
      <c r="I3651" s="76" t="str">
        <f t="shared" si="349"/>
        <v/>
      </c>
      <c r="J3651" s="45" t="b">
        <f t="shared" si="347"/>
        <v>0</v>
      </c>
      <c r="K3651" s="45" t="str">
        <f>IF(J3651=FALSE,"",IF(G3651="","",VLOOKUP(F3651,ISLER!$1:$51,2,0)*VLOOKUP(VLOOKUP(F3651,ISLER!$1:$51,3,0),DOVIZ!$1:$4,MATCH(CONCATENATE(TEXT(C3651,"YYYY")," ",TEXT(C3651,"AAAA")),DOVIZ!$1:$1,0),0)))</f>
        <v/>
      </c>
      <c r="L3651" s="45" t="str">
        <f t="shared" si="350"/>
        <v/>
      </c>
      <c r="M3651" s="74">
        <f t="shared" si="346"/>
        <v>46021</v>
      </c>
    </row>
    <row r="3652" spans="1:13" x14ac:dyDescent="0.25">
      <c r="A3652" s="40">
        <v>3716</v>
      </c>
      <c r="B3652" s="40" t="str">
        <f t="shared" si="348"/>
        <v>2025 Aralık</v>
      </c>
      <c r="C3652" s="41">
        <f t="shared" ref="C3652:C3715" si="351">C3651</f>
        <v>46021</v>
      </c>
      <c r="D3652" s="42"/>
      <c r="E3652" s="42"/>
      <c r="F3652" s="42"/>
      <c r="G3652" s="43"/>
      <c r="H3652" s="76" t="str">
        <f>IF(G3652="","",VLOOKUP(F3652,ISLER!$1:$51,MATCH(D3652,ISLER!$1:$1,0)-2,0)*VLOOKUP(VLOOKUP(F3652,ISLER!$1:$51,MATCH(D3652,ISLER!$1:$1,0)-1,0),DOVIZ!$1:$4,MATCH(CONCATENATE(TEXT(C3652,"YYYY")," ",TEXT(C3652,"AAAA")),DOVIZ!$1:$1,0),0))</f>
        <v/>
      </c>
      <c r="I3652" s="76" t="str">
        <f t="shared" si="349"/>
        <v/>
      </c>
      <c r="J3652" s="45" t="b">
        <f t="shared" si="347"/>
        <v>0</v>
      </c>
      <c r="K3652" s="45" t="str">
        <f>IF(J3652=FALSE,"",IF(G3652="","",VLOOKUP(F3652,ISLER!$1:$51,2,0)*VLOOKUP(VLOOKUP(F3652,ISLER!$1:$51,3,0),DOVIZ!$1:$4,MATCH(CONCATENATE(TEXT(C3652,"YYYY")," ",TEXT(C3652,"AAAA")),DOVIZ!$1:$1,0),0)))</f>
        <v/>
      </c>
      <c r="L3652" s="45" t="str">
        <f t="shared" si="350"/>
        <v/>
      </c>
      <c r="M3652" s="74">
        <f t="shared" ref="M3652:M3715" si="352">C3652</f>
        <v>46021</v>
      </c>
    </row>
    <row r="3653" spans="1:13" x14ac:dyDescent="0.25">
      <c r="A3653" s="40">
        <v>3717</v>
      </c>
      <c r="B3653" s="40" t="str">
        <f t="shared" si="348"/>
        <v>2025 Aralık</v>
      </c>
      <c r="C3653" s="41">
        <f t="shared" si="351"/>
        <v>46021</v>
      </c>
      <c r="D3653" s="42"/>
      <c r="E3653" s="42"/>
      <c r="F3653" s="42"/>
      <c r="G3653" s="43"/>
      <c r="H3653" s="76" t="str">
        <f>IF(G3653="","",VLOOKUP(F3653,ISLER!$1:$51,MATCH(D3653,ISLER!$1:$1,0)-2,0)*VLOOKUP(VLOOKUP(F3653,ISLER!$1:$51,MATCH(D3653,ISLER!$1:$1,0)-1,0),DOVIZ!$1:$4,MATCH(CONCATENATE(TEXT(C3653,"YYYY")," ",TEXT(C3653,"AAAA")),DOVIZ!$1:$1,0),0))</f>
        <v/>
      </c>
      <c r="I3653" s="76" t="str">
        <f t="shared" si="349"/>
        <v/>
      </c>
      <c r="J3653" s="45" t="b">
        <f t="shared" si="347"/>
        <v>0</v>
      </c>
      <c r="K3653" s="45" t="str">
        <f>IF(J3653=FALSE,"",IF(G3653="","",VLOOKUP(F3653,ISLER!$1:$51,2,0)*VLOOKUP(VLOOKUP(F3653,ISLER!$1:$51,3,0),DOVIZ!$1:$4,MATCH(CONCATENATE(TEXT(C3653,"YYYY")," ",TEXT(C3653,"AAAA")),DOVIZ!$1:$1,0),0)))</f>
        <v/>
      </c>
      <c r="L3653" s="45" t="str">
        <f t="shared" si="350"/>
        <v/>
      </c>
      <c r="M3653" s="74">
        <f t="shared" si="352"/>
        <v>46021</v>
      </c>
    </row>
    <row r="3654" spans="1:13" x14ac:dyDescent="0.25">
      <c r="A3654" s="40">
        <v>3718</v>
      </c>
      <c r="B3654" s="40" t="str">
        <f t="shared" si="348"/>
        <v>2025 Aralık</v>
      </c>
      <c r="C3654" s="41">
        <f t="shared" si="351"/>
        <v>46021</v>
      </c>
      <c r="D3654" s="42"/>
      <c r="E3654" s="42"/>
      <c r="F3654" s="42"/>
      <c r="G3654" s="43"/>
      <c r="H3654" s="76" t="str">
        <f>IF(G3654="","",VLOOKUP(F3654,ISLER!$1:$51,MATCH(D3654,ISLER!$1:$1,0)-2,0)*VLOOKUP(VLOOKUP(F3654,ISLER!$1:$51,MATCH(D3654,ISLER!$1:$1,0)-1,0),DOVIZ!$1:$4,MATCH(CONCATENATE(TEXT(C3654,"YYYY")," ",TEXT(C3654,"AAAA")),DOVIZ!$1:$1,0),0))</f>
        <v/>
      </c>
      <c r="I3654" s="76" t="str">
        <f t="shared" si="349"/>
        <v/>
      </c>
      <c r="J3654" s="45" t="b">
        <f t="shared" si="347"/>
        <v>0</v>
      </c>
      <c r="K3654" s="45" t="str">
        <f>IF(J3654=FALSE,"",IF(G3654="","",VLOOKUP(F3654,ISLER!$1:$51,2,0)*VLOOKUP(VLOOKUP(F3654,ISLER!$1:$51,3,0),DOVIZ!$1:$4,MATCH(CONCATENATE(TEXT(C3654,"YYYY")," ",TEXT(C3654,"AAAA")),DOVIZ!$1:$1,0),0)))</f>
        <v/>
      </c>
      <c r="L3654" s="45" t="str">
        <f t="shared" si="350"/>
        <v/>
      </c>
      <c r="M3654" s="74">
        <f t="shared" si="352"/>
        <v>46021</v>
      </c>
    </row>
    <row r="3655" spans="1:13" x14ac:dyDescent="0.25">
      <c r="A3655" s="40">
        <v>3719</v>
      </c>
      <c r="B3655" s="40" t="str">
        <f t="shared" si="348"/>
        <v>2025 Aralık</v>
      </c>
      <c r="C3655" s="41">
        <f t="shared" si="351"/>
        <v>46021</v>
      </c>
      <c r="D3655" s="42"/>
      <c r="E3655" s="42"/>
      <c r="F3655" s="42"/>
      <c r="G3655" s="43"/>
      <c r="H3655" s="76" t="str">
        <f>IF(G3655="","",VLOOKUP(F3655,ISLER!$1:$51,MATCH(D3655,ISLER!$1:$1,0)-2,0)*VLOOKUP(VLOOKUP(F3655,ISLER!$1:$51,MATCH(D3655,ISLER!$1:$1,0)-1,0),DOVIZ!$1:$4,MATCH(CONCATENATE(TEXT(C3655,"YYYY")," ",TEXT(C3655,"AAAA")),DOVIZ!$1:$1,0),0))</f>
        <v/>
      </c>
      <c r="I3655" s="76" t="str">
        <f t="shared" si="349"/>
        <v/>
      </c>
      <c r="J3655" s="45" t="b">
        <f t="shared" si="347"/>
        <v>0</v>
      </c>
      <c r="K3655" s="45" t="str">
        <f>IF(J3655=FALSE,"",IF(G3655="","",VLOOKUP(F3655,ISLER!$1:$51,2,0)*VLOOKUP(VLOOKUP(F3655,ISLER!$1:$51,3,0),DOVIZ!$1:$4,MATCH(CONCATENATE(TEXT(C3655,"YYYY")," ",TEXT(C3655,"AAAA")),DOVIZ!$1:$1,0),0)))</f>
        <v/>
      </c>
      <c r="L3655" s="45" t="str">
        <f t="shared" si="350"/>
        <v/>
      </c>
      <c r="M3655" s="74">
        <f t="shared" si="352"/>
        <v>46021</v>
      </c>
    </row>
    <row r="3656" spans="1:13" x14ac:dyDescent="0.25">
      <c r="A3656" s="40">
        <v>3720</v>
      </c>
      <c r="B3656" s="40" t="str">
        <f t="shared" si="348"/>
        <v>2025 Aralık</v>
      </c>
      <c r="C3656" s="41">
        <f t="shared" si="351"/>
        <v>46021</v>
      </c>
      <c r="D3656" s="42"/>
      <c r="E3656" s="42"/>
      <c r="F3656" s="42"/>
      <c r="G3656" s="43"/>
      <c r="H3656" s="76" t="str">
        <f>IF(G3656="","",VLOOKUP(F3656,ISLER!$1:$51,MATCH(D3656,ISLER!$1:$1,0)-2,0)*VLOOKUP(VLOOKUP(F3656,ISLER!$1:$51,MATCH(D3656,ISLER!$1:$1,0)-1,0),DOVIZ!$1:$4,MATCH(CONCATENATE(TEXT(C3656,"YYYY")," ",TEXT(C3656,"AAAA")),DOVIZ!$1:$1,0),0))</f>
        <v/>
      </c>
      <c r="I3656" s="76" t="str">
        <f t="shared" si="349"/>
        <v/>
      </c>
      <c r="J3656" s="45" t="b">
        <f t="shared" si="347"/>
        <v>0</v>
      </c>
      <c r="K3656" s="45" t="str">
        <f>IF(J3656=FALSE,"",IF(G3656="","",VLOOKUP(F3656,ISLER!$1:$51,2,0)*VLOOKUP(VLOOKUP(F3656,ISLER!$1:$51,3,0),DOVIZ!$1:$4,MATCH(CONCATENATE(TEXT(C3656,"YYYY")," ",TEXT(C3656,"AAAA")),DOVIZ!$1:$1,0),0)))</f>
        <v/>
      </c>
      <c r="L3656" s="45" t="str">
        <f t="shared" si="350"/>
        <v/>
      </c>
      <c r="M3656" s="74">
        <f t="shared" si="352"/>
        <v>46021</v>
      </c>
    </row>
    <row r="3657" spans="1:13" x14ac:dyDescent="0.25">
      <c r="A3657" s="40">
        <v>3721</v>
      </c>
      <c r="B3657" s="40" t="str">
        <f t="shared" si="348"/>
        <v>2025 Aralık</v>
      </c>
      <c r="C3657" s="41">
        <f t="shared" si="351"/>
        <v>46021</v>
      </c>
      <c r="D3657" s="42"/>
      <c r="E3657" s="42"/>
      <c r="F3657" s="42"/>
      <c r="G3657" s="43"/>
      <c r="H3657" s="76" t="str">
        <f>IF(G3657="","",VLOOKUP(F3657,ISLER!$1:$51,MATCH(D3657,ISLER!$1:$1,0)-2,0)*VLOOKUP(VLOOKUP(F3657,ISLER!$1:$51,MATCH(D3657,ISLER!$1:$1,0)-1,0),DOVIZ!$1:$4,MATCH(CONCATENATE(TEXT(C3657,"YYYY")," ",TEXT(C3657,"AAAA")),DOVIZ!$1:$1,0),0))</f>
        <v/>
      </c>
      <c r="I3657" s="76" t="str">
        <f t="shared" si="349"/>
        <v/>
      </c>
      <c r="J3657" s="45" t="b">
        <f t="shared" si="347"/>
        <v>0</v>
      </c>
      <c r="K3657" s="45" t="str">
        <f>IF(J3657=FALSE,"",IF(G3657="","",VLOOKUP(F3657,ISLER!$1:$51,2,0)*VLOOKUP(VLOOKUP(F3657,ISLER!$1:$51,3,0),DOVIZ!$1:$4,MATCH(CONCATENATE(TEXT(C3657,"YYYY")," ",TEXT(C3657,"AAAA")),DOVIZ!$1:$1,0),0)))</f>
        <v/>
      </c>
      <c r="L3657" s="45" t="str">
        <f t="shared" si="350"/>
        <v/>
      </c>
      <c r="M3657" s="74">
        <f t="shared" si="352"/>
        <v>46021</v>
      </c>
    </row>
    <row r="3658" spans="1:13" x14ac:dyDescent="0.25">
      <c r="A3658" s="40">
        <v>3722</v>
      </c>
      <c r="B3658" s="40" t="str">
        <f t="shared" si="348"/>
        <v>2025 Aralık</v>
      </c>
      <c r="C3658" s="41">
        <f t="shared" si="351"/>
        <v>46021</v>
      </c>
      <c r="D3658" s="42"/>
      <c r="E3658" s="42"/>
      <c r="F3658" s="42"/>
      <c r="G3658" s="43"/>
      <c r="H3658" s="76" t="str">
        <f>IF(G3658="","",VLOOKUP(F3658,ISLER!$1:$51,MATCH(D3658,ISLER!$1:$1,0)-2,0)*VLOOKUP(VLOOKUP(F3658,ISLER!$1:$51,MATCH(D3658,ISLER!$1:$1,0)-1,0),DOVIZ!$1:$4,MATCH(CONCATENATE(TEXT(C3658,"YYYY")," ",TEXT(C3658,"AAAA")),DOVIZ!$1:$1,0),0))</f>
        <v/>
      </c>
      <c r="I3658" s="76" t="str">
        <f t="shared" si="349"/>
        <v/>
      </c>
      <c r="J3658" s="45" t="b">
        <f t="shared" si="347"/>
        <v>0</v>
      </c>
      <c r="K3658" s="45" t="str">
        <f>IF(J3658=FALSE,"",IF(G3658="","",VLOOKUP(F3658,ISLER!$1:$51,2,0)*VLOOKUP(VLOOKUP(F3658,ISLER!$1:$51,3,0),DOVIZ!$1:$4,MATCH(CONCATENATE(TEXT(C3658,"YYYY")," ",TEXT(C3658,"AAAA")),DOVIZ!$1:$1,0),0)))</f>
        <v/>
      </c>
      <c r="L3658" s="45" t="str">
        <f t="shared" si="350"/>
        <v/>
      </c>
      <c r="M3658" s="74">
        <f t="shared" si="352"/>
        <v>46021</v>
      </c>
    </row>
    <row r="3659" spans="1:13" x14ac:dyDescent="0.25">
      <c r="A3659" s="40">
        <v>3723</v>
      </c>
      <c r="B3659" s="40" t="str">
        <f t="shared" si="348"/>
        <v>2025 Aralık</v>
      </c>
      <c r="C3659" s="41">
        <f t="shared" si="351"/>
        <v>46021</v>
      </c>
      <c r="D3659" s="42"/>
      <c r="E3659" s="42"/>
      <c r="F3659" s="42"/>
      <c r="G3659" s="43"/>
      <c r="H3659" s="76" t="str">
        <f>IF(G3659="","",VLOOKUP(F3659,ISLER!$1:$51,MATCH(D3659,ISLER!$1:$1,0)-2,0)*VLOOKUP(VLOOKUP(F3659,ISLER!$1:$51,MATCH(D3659,ISLER!$1:$1,0)-1,0),DOVIZ!$1:$4,MATCH(CONCATENATE(TEXT(C3659,"YYYY")," ",TEXT(C3659,"AAAA")),DOVIZ!$1:$1,0),0))</f>
        <v/>
      </c>
      <c r="I3659" s="76" t="str">
        <f t="shared" si="349"/>
        <v/>
      </c>
      <c r="J3659" s="45" t="b">
        <f t="shared" si="347"/>
        <v>0</v>
      </c>
      <c r="K3659" s="45" t="str">
        <f>IF(J3659=FALSE,"",IF(G3659="","",VLOOKUP(F3659,ISLER!$1:$51,2,0)*VLOOKUP(VLOOKUP(F3659,ISLER!$1:$51,3,0),DOVIZ!$1:$4,MATCH(CONCATENATE(TEXT(C3659,"YYYY")," ",TEXT(C3659,"AAAA")),DOVIZ!$1:$1,0),0)))</f>
        <v/>
      </c>
      <c r="L3659" s="45" t="str">
        <f t="shared" si="350"/>
        <v/>
      </c>
      <c r="M3659" s="74">
        <f t="shared" si="352"/>
        <v>46021</v>
      </c>
    </row>
    <row r="3660" spans="1:13" x14ac:dyDescent="0.25">
      <c r="A3660" s="40">
        <v>3724</v>
      </c>
      <c r="B3660" s="40" t="str">
        <f t="shared" si="348"/>
        <v>2025 Aralık</v>
      </c>
      <c r="C3660" s="41">
        <f t="shared" si="351"/>
        <v>46021</v>
      </c>
      <c r="D3660" s="42"/>
      <c r="E3660" s="42"/>
      <c r="F3660" s="42"/>
      <c r="G3660" s="43"/>
      <c r="H3660" s="76" t="str">
        <f>IF(G3660="","",VLOOKUP(F3660,ISLER!$1:$51,MATCH(D3660,ISLER!$1:$1,0)-2,0)*VLOOKUP(VLOOKUP(F3660,ISLER!$1:$51,MATCH(D3660,ISLER!$1:$1,0)-1,0),DOVIZ!$1:$4,MATCH(CONCATENATE(TEXT(C3660,"YYYY")," ",TEXT(C3660,"AAAA")),DOVIZ!$1:$1,0),0))</f>
        <v/>
      </c>
      <c r="I3660" s="76" t="str">
        <f t="shared" si="349"/>
        <v/>
      </c>
      <c r="J3660" s="45" t="b">
        <f t="shared" si="347"/>
        <v>0</v>
      </c>
      <c r="K3660" s="45" t="str">
        <f>IF(J3660=FALSE,"",IF(G3660="","",VLOOKUP(F3660,ISLER!$1:$51,2,0)*VLOOKUP(VLOOKUP(F3660,ISLER!$1:$51,3,0),DOVIZ!$1:$4,MATCH(CONCATENATE(TEXT(C3660,"YYYY")," ",TEXT(C3660,"AAAA")),DOVIZ!$1:$1,0),0)))</f>
        <v/>
      </c>
      <c r="L3660" s="45" t="str">
        <f t="shared" si="350"/>
        <v/>
      </c>
      <c r="M3660" s="74">
        <f t="shared" si="352"/>
        <v>46021</v>
      </c>
    </row>
    <row r="3661" spans="1:13" x14ac:dyDescent="0.25">
      <c r="A3661" s="40">
        <v>3725</v>
      </c>
      <c r="B3661" s="40" t="str">
        <f t="shared" si="348"/>
        <v>2025 Aralık</v>
      </c>
      <c r="C3661" s="41">
        <f t="shared" si="351"/>
        <v>46021</v>
      </c>
      <c r="D3661" s="42"/>
      <c r="E3661" s="42"/>
      <c r="F3661" s="42"/>
      <c r="G3661" s="43"/>
      <c r="H3661" s="76" t="str">
        <f>IF(G3661="","",VLOOKUP(F3661,ISLER!$1:$51,MATCH(D3661,ISLER!$1:$1,0)-2,0)*VLOOKUP(VLOOKUP(F3661,ISLER!$1:$51,MATCH(D3661,ISLER!$1:$1,0)-1,0),DOVIZ!$1:$4,MATCH(CONCATENATE(TEXT(C3661,"YYYY")," ",TEXT(C3661,"AAAA")),DOVIZ!$1:$1,0),0))</f>
        <v/>
      </c>
      <c r="I3661" s="76" t="str">
        <f t="shared" si="349"/>
        <v/>
      </c>
      <c r="J3661" s="45" t="b">
        <f t="shared" si="347"/>
        <v>0</v>
      </c>
      <c r="K3661" s="45" t="str">
        <f>IF(J3661=FALSE,"",IF(G3661="","",VLOOKUP(F3661,ISLER!$1:$51,2,0)*VLOOKUP(VLOOKUP(F3661,ISLER!$1:$51,3,0),DOVIZ!$1:$4,MATCH(CONCATENATE(TEXT(C3661,"YYYY")," ",TEXT(C3661,"AAAA")),DOVIZ!$1:$1,0),0)))</f>
        <v/>
      </c>
      <c r="L3661" s="45" t="str">
        <f t="shared" si="350"/>
        <v/>
      </c>
      <c r="M3661" s="74">
        <f t="shared" si="352"/>
        <v>46021</v>
      </c>
    </row>
    <row r="3662" spans="1:13" x14ac:dyDescent="0.25">
      <c r="A3662" s="40">
        <v>3726</v>
      </c>
      <c r="B3662" s="40" t="str">
        <f t="shared" si="348"/>
        <v>2025 Aralık</v>
      </c>
      <c r="C3662" s="41">
        <f t="shared" si="351"/>
        <v>46021</v>
      </c>
      <c r="D3662" s="42"/>
      <c r="E3662" s="42"/>
      <c r="F3662" s="42"/>
      <c r="G3662" s="43"/>
      <c r="H3662" s="76" t="str">
        <f>IF(G3662="","",VLOOKUP(F3662,ISLER!$1:$51,MATCH(D3662,ISLER!$1:$1,0)-2,0)*VLOOKUP(VLOOKUP(F3662,ISLER!$1:$51,MATCH(D3662,ISLER!$1:$1,0)-1,0),DOVIZ!$1:$4,MATCH(CONCATENATE(TEXT(C3662,"YYYY")," ",TEXT(C3662,"AAAA")),DOVIZ!$1:$1,0),0))</f>
        <v/>
      </c>
      <c r="I3662" s="76" t="str">
        <f t="shared" si="349"/>
        <v/>
      </c>
      <c r="J3662" s="45" t="b">
        <f t="shared" si="347"/>
        <v>0</v>
      </c>
      <c r="K3662" s="45" t="str">
        <f>IF(J3662=FALSE,"",IF(G3662="","",VLOOKUP(F3662,ISLER!$1:$51,2,0)*VLOOKUP(VLOOKUP(F3662,ISLER!$1:$51,3,0),DOVIZ!$1:$4,MATCH(CONCATENATE(TEXT(C3662,"YYYY")," ",TEXT(C3662,"AAAA")),DOVIZ!$1:$1,0),0)))</f>
        <v/>
      </c>
      <c r="L3662" s="45" t="str">
        <f t="shared" si="350"/>
        <v/>
      </c>
      <c r="M3662" s="74">
        <f t="shared" si="352"/>
        <v>46021</v>
      </c>
    </row>
    <row r="3663" spans="1:13" x14ac:dyDescent="0.25">
      <c r="A3663" s="40">
        <v>3727</v>
      </c>
      <c r="B3663" s="40" t="str">
        <f t="shared" si="348"/>
        <v>2025 Aralık</v>
      </c>
      <c r="C3663" s="41">
        <f t="shared" si="351"/>
        <v>46021</v>
      </c>
      <c r="D3663" s="42"/>
      <c r="E3663" s="42"/>
      <c r="F3663" s="42"/>
      <c r="G3663" s="43"/>
      <c r="H3663" s="76" t="str">
        <f>IF(G3663="","",VLOOKUP(F3663,ISLER!$1:$51,MATCH(D3663,ISLER!$1:$1,0)-2,0)*VLOOKUP(VLOOKUP(F3663,ISLER!$1:$51,MATCH(D3663,ISLER!$1:$1,0)-1,0),DOVIZ!$1:$4,MATCH(CONCATENATE(TEXT(C3663,"YYYY")," ",TEXT(C3663,"AAAA")),DOVIZ!$1:$1,0),0))</f>
        <v/>
      </c>
      <c r="I3663" s="76" t="str">
        <f t="shared" si="349"/>
        <v/>
      </c>
      <c r="J3663" s="45" t="b">
        <f t="shared" si="347"/>
        <v>0</v>
      </c>
      <c r="K3663" s="45" t="str">
        <f>IF(J3663=FALSE,"",IF(G3663="","",VLOOKUP(F3663,ISLER!$1:$51,2,0)*VLOOKUP(VLOOKUP(F3663,ISLER!$1:$51,3,0),DOVIZ!$1:$4,MATCH(CONCATENATE(TEXT(C3663,"YYYY")," ",TEXT(C3663,"AAAA")),DOVIZ!$1:$1,0),0)))</f>
        <v/>
      </c>
      <c r="L3663" s="45" t="str">
        <f t="shared" si="350"/>
        <v/>
      </c>
      <c r="M3663" s="74">
        <f t="shared" si="352"/>
        <v>46021</v>
      </c>
    </row>
    <row r="3664" spans="1:13" x14ac:dyDescent="0.25">
      <c r="A3664" s="40">
        <v>3728</v>
      </c>
      <c r="B3664" s="40" t="str">
        <f t="shared" si="348"/>
        <v>2025 Aralık</v>
      </c>
      <c r="C3664" s="41">
        <f t="shared" si="351"/>
        <v>46021</v>
      </c>
      <c r="D3664" s="42"/>
      <c r="E3664" s="42"/>
      <c r="F3664" s="42"/>
      <c r="G3664" s="43"/>
      <c r="H3664" s="76" t="str">
        <f>IF(G3664="","",VLOOKUP(F3664,ISLER!$1:$51,MATCH(D3664,ISLER!$1:$1,0)-2,0)*VLOOKUP(VLOOKUP(F3664,ISLER!$1:$51,MATCH(D3664,ISLER!$1:$1,0)-1,0),DOVIZ!$1:$4,MATCH(CONCATENATE(TEXT(C3664,"YYYY")," ",TEXT(C3664,"AAAA")),DOVIZ!$1:$1,0),0))</f>
        <v/>
      </c>
      <c r="I3664" s="76" t="str">
        <f t="shared" si="349"/>
        <v/>
      </c>
      <c r="J3664" s="45" t="b">
        <f t="shared" si="347"/>
        <v>0</v>
      </c>
      <c r="K3664" s="45" t="str">
        <f>IF(J3664=FALSE,"",IF(G3664="","",VLOOKUP(F3664,ISLER!$1:$51,2,0)*VLOOKUP(VLOOKUP(F3664,ISLER!$1:$51,3,0),DOVIZ!$1:$4,MATCH(CONCATENATE(TEXT(C3664,"YYYY")," ",TEXT(C3664,"AAAA")),DOVIZ!$1:$1,0),0)))</f>
        <v/>
      </c>
      <c r="L3664" s="45" t="str">
        <f t="shared" si="350"/>
        <v/>
      </c>
      <c r="M3664" s="74">
        <f t="shared" si="352"/>
        <v>46021</v>
      </c>
    </row>
    <row r="3665" spans="1:13" x14ac:dyDescent="0.25">
      <c r="A3665" s="40">
        <v>3729</v>
      </c>
      <c r="B3665" s="40" t="str">
        <f t="shared" si="348"/>
        <v>2025 Aralık</v>
      </c>
      <c r="C3665" s="41">
        <f t="shared" si="351"/>
        <v>46021</v>
      </c>
      <c r="D3665" s="42"/>
      <c r="E3665" s="42"/>
      <c r="F3665" s="42"/>
      <c r="G3665" s="43"/>
      <c r="H3665" s="76" t="str">
        <f>IF(G3665="","",VLOOKUP(F3665,ISLER!$1:$51,MATCH(D3665,ISLER!$1:$1,0)-2,0)*VLOOKUP(VLOOKUP(F3665,ISLER!$1:$51,MATCH(D3665,ISLER!$1:$1,0)-1,0),DOVIZ!$1:$4,MATCH(CONCATENATE(TEXT(C3665,"YYYY")," ",TEXT(C3665,"AAAA")),DOVIZ!$1:$1,0),0))</f>
        <v/>
      </c>
      <c r="I3665" s="76" t="str">
        <f t="shared" si="349"/>
        <v/>
      </c>
      <c r="J3665" s="45" t="b">
        <f t="shared" si="347"/>
        <v>0</v>
      </c>
      <c r="K3665" s="45" t="str">
        <f>IF(J3665=FALSE,"",IF(G3665="","",VLOOKUP(F3665,ISLER!$1:$51,2,0)*VLOOKUP(VLOOKUP(F3665,ISLER!$1:$51,3,0),DOVIZ!$1:$4,MATCH(CONCATENATE(TEXT(C3665,"YYYY")," ",TEXT(C3665,"AAAA")),DOVIZ!$1:$1,0),0)))</f>
        <v/>
      </c>
      <c r="L3665" s="45" t="str">
        <f t="shared" si="350"/>
        <v/>
      </c>
      <c r="M3665" s="74">
        <f t="shared" si="352"/>
        <v>46021</v>
      </c>
    </row>
    <row r="3666" spans="1:13" x14ac:dyDescent="0.25">
      <c r="A3666" s="40">
        <v>3730</v>
      </c>
      <c r="B3666" s="40" t="str">
        <f t="shared" si="348"/>
        <v>2025 Aralık</v>
      </c>
      <c r="C3666" s="41">
        <f t="shared" si="351"/>
        <v>46021</v>
      </c>
      <c r="D3666" s="42"/>
      <c r="E3666" s="42"/>
      <c r="F3666" s="42"/>
      <c r="G3666" s="43"/>
      <c r="H3666" s="76" t="str">
        <f>IF(G3666="","",VLOOKUP(F3666,ISLER!$1:$51,MATCH(D3666,ISLER!$1:$1,0)-2,0)*VLOOKUP(VLOOKUP(F3666,ISLER!$1:$51,MATCH(D3666,ISLER!$1:$1,0)-1,0),DOVIZ!$1:$4,MATCH(CONCATENATE(TEXT(C3666,"YYYY")," ",TEXT(C3666,"AAAA")),DOVIZ!$1:$1,0),0))</f>
        <v/>
      </c>
      <c r="I3666" s="76" t="str">
        <f t="shared" si="349"/>
        <v/>
      </c>
      <c r="J3666" s="45" t="b">
        <f t="shared" si="347"/>
        <v>0</v>
      </c>
      <c r="K3666" s="45" t="str">
        <f>IF(J3666=FALSE,"",IF(G3666="","",VLOOKUP(F3666,ISLER!$1:$51,2,0)*VLOOKUP(VLOOKUP(F3666,ISLER!$1:$51,3,0),DOVIZ!$1:$4,MATCH(CONCATENATE(TEXT(C3666,"YYYY")," ",TEXT(C3666,"AAAA")),DOVIZ!$1:$1,0),0)))</f>
        <v/>
      </c>
      <c r="L3666" s="45" t="str">
        <f t="shared" si="350"/>
        <v/>
      </c>
      <c r="M3666" s="74">
        <f t="shared" si="352"/>
        <v>46021</v>
      </c>
    </row>
    <row r="3667" spans="1:13" x14ac:dyDescent="0.25">
      <c r="A3667" s="40">
        <v>3731</v>
      </c>
      <c r="B3667" s="40" t="str">
        <f t="shared" si="348"/>
        <v>2025 Aralık</v>
      </c>
      <c r="C3667" s="41">
        <f t="shared" si="351"/>
        <v>46021</v>
      </c>
      <c r="D3667" s="42"/>
      <c r="E3667" s="42"/>
      <c r="F3667" s="42"/>
      <c r="G3667" s="43"/>
      <c r="H3667" s="76" t="str">
        <f>IF(G3667="","",VLOOKUP(F3667,ISLER!$1:$51,MATCH(D3667,ISLER!$1:$1,0)-2,0)*VLOOKUP(VLOOKUP(F3667,ISLER!$1:$51,MATCH(D3667,ISLER!$1:$1,0)-1,0),DOVIZ!$1:$4,MATCH(CONCATENATE(TEXT(C3667,"YYYY")," ",TEXT(C3667,"AAAA")),DOVIZ!$1:$1,0),0))</f>
        <v/>
      </c>
      <c r="I3667" s="76" t="str">
        <f t="shared" si="349"/>
        <v/>
      </c>
      <c r="J3667" s="45" t="b">
        <f t="shared" si="347"/>
        <v>0</v>
      </c>
      <c r="K3667" s="45" t="str">
        <f>IF(J3667=FALSE,"",IF(G3667="","",VLOOKUP(F3667,ISLER!$1:$51,2,0)*VLOOKUP(VLOOKUP(F3667,ISLER!$1:$51,3,0),DOVIZ!$1:$4,MATCH(CONCATENATE(TEXT(C3667,"YYYY")," ",TEXT(C3667,"AAAA")),DOVIZ!$1:$1,0),0)))</f>
        <v/>
      </c>
      <c r="L3667" s="45" t="str">
        <f t="shared" si="350"/>
        <v/>
      </c>
      <c r="M3667" s="74">
        <f t="shared" si="352"/>
        <v>46021</v>
      </c>
    </row>
    <row r="3668" spans="1:13" x14ac:dyDescent="0.25">
      <c r="A3668" s="40">
        <v>3732</v>
      </c>
      <c r="B3668" s="40" t="str">
        <f t="shared" si="348"/>
        <v>2025 Aralık</v>
      </c>
      <c r="C3668" s="41">
        <f t="shared" si="351"/>
        <v>46021</v>
      </c>
      <c r="D3668" s="42"/>
      <c r="E3668" s="42"/>
      <c r="F3668" s="42"/>
      <c r="G3668" s="43"/>
      <c r="H3668" s="76" t="str">
        <f>IF(G3668="","",VLOOKUP(F3668,ISLER!$1:$51,MATCH(D3668,ISLER!$1:$1,0)-2,0)*VLOOKUP(VLOOKUP(F3668,ISLER!$1:$51,MATCH(D3668,ISLER!$1:$1,0)-1,0),DOVIZ!$1:$4,MATCH(CONCATENATE(TEXT(C3668,"YYYY")," ",TEXT(C3668,"AAAA")),DOVIZ!$1:$1,0),0))</f>
        <v/>
      </c>
      <c r="I3668" s="76" t="str">
        <f t="shared" si="349"/>
        <v/>
      </c>
      <c r="J3668" s="45" t="b">
        <f t="shared" si="347"/>
        <v>0</v>
      </c>
      <c r="K3668" s="45" t="str">
        <f>IF(J3668=FALSE,"",IF(G3668="","",VLOOKUP(F3668,ISLER!$1:$51,2,0)*VLOOKUP(VLOOKUP(F3668,ISLER!$1:$51,3,0),DOVIZ!$1:$4,MATCH(CONCATENATE(TEXT(C3668,"YYYY")," ",TEXT(C3668,"AAAA")),DOVIZ!$1:$1,0),0)))</f>
        <v/>
      </c>
      <c r="L3668" s="45" t="str">
        <f t="shared" si="350"/>
        <v/>
      </c>
      <c r="M3668" s="74">
        <f t="shared" si="352"/>
        <v>46021</v>
      </c>
    </row>
    <row r="3669" spans="1:13" x14ac:dyDescent="0.25">
      <c r="A3669" s="40">
        <v>3733</v>
      </c>
      <c r="B3669" s="40" t="str">
        <f t="shared" si="348"/>
        <v>2025 Aralık</v>
      </c>
      <c r="C3669" s="41">
        <f t="shared" si="351"/>
        <v>46021</v>
      </c>
      <c r="D3669" s="42"/>
      <c r="E3669" s="42"/>
      <c r="F3669" s="42"/>
      <c r="G3669" s="43"/>
      <c r="H3669" s="76" t="str">
        <f>IF(G3669="","",VLOOKUP(F3669,ISLER!$1:$51,MATCH(D3669,ISLER!$1:$1,0)-2,0)*VLOOKUP(VLOOKUP(F3669,ISLER!$1:$51,MATCH(D3669,ISLER!$1:$1,0)-1,0),DOVIZ!$1:$4,MATCH(CONCATENATE(TEXT(C3669,"YYYY")," ",TEXT(C3669,"AAAA")),DOVIZ!$1:$1,0),0))</f>
        <v/>
      </c>
      <c r="I3669" s="76" t="str">
        <f t="shared" si="349"/>
        <v/>
      </c>
      <c r="J3669" s="45" t="b">
        <f t="shared" si="347"/>
        <v>0</v>
      </c>
      <c r="K3669" s="45" t="str">
        <f>IF(J3669=FALSE,"",IF(G3669="","",VLOOKUP(F3669,ISLER!$1:$51,2,0)*VLOOKUP(VLOOKUP(F3669,ISLER!$1:$51,3,0),DOVIZ!$1:$4,MATCH(CONCATENATE(TEXT(C3669,"YYYY")," ",TEXT(C3669,"AAAA")),DOVIZ!$1:$1,0),0)))</f>
        <v/>
      </c>
      <c r="L3669" s="45" t="str">
        <f t="shared" si="350"/>
        <v/>
      </c>
      <c r="M3669" s="74">
        <f t="shared" si="352"/>
        <v>46021</v>
      </c>
    </row>
    <row r="3670" spans="1:13" x14ac:dyDescent="0.25">
      <c r="A3670" s="40">
        <v>3734</v>
      </c>
      <c r="B3670" s="40" t="str">
        <f t="shared" si="348"/>
        <v>2025 Aralık</v>
      </c>
      <c r="C3670" s="41">
        <f t="shared" si="351"/>
        <v>46021</v>
      </c>
      <c r="D3670" s="42"/>
      <c r="E3670" s="42"/>
      <c r="F3670" s="42"/>
      <c r="G3670" s="43"/>
      <c r="H3670" s="76" t="str">
        <f>IF(G3670="","",VLOOKUP(F3670,ISLER!$1:$51,MATCH(D3670,ISLER!$1:$1,0)-2,0)*VLOOKUP(VLOOKUP(F3670,ISLER!$1:$51,MATCH(D3670,ISLER!$1:$1,0)-1,0),DOVIZ!$1:$4,MATCH(CONCATENATE(TEXT(C3670,"YYYY")," ",TEXT(C3670,"AAAA")),DOVIZ!$1:$1,0),0))</f>
        <v/>
      </c>
      <c r="I3670" s="76" t="str">
        <f t="shared" si="349"/>
        <v/>
      </c>
      <c r="J3670" s="45" t="b">
        <f t="shared" si="347"/>
        <v>0</v>
      </c>
      <c r="K3670" s="45" t="str">
        <f>IF(J3670=FALSE,"",IF(G3670="","",VLOOKUP(F3670,ISLER!$1:$51,2,0)*VLOOKUP(VLOOKUP(F3670,ISLER!$1:$51,3,0),DOVIZ!$1:$4,MATCH(CONCATENATE(TEXT(C3670,"YYYY")," ",TEXT(C3670,"AAAA")),DOVIZ!$1:$1,0),0)))</f>
        <v/>
      </c>
      <c r="L3670" s="45" t="str">
        <f t="shared" si="350"/>
        <v/>
      </c>
      <c r="M3670" s="74">
        <f t="shared" si="352"/>
        <v>46021</v>
      </c>
    </row>
    <row r="3671" spans="1:13" x14ac:dyDescent="0.25">
      <c r="A3671" s="40">
        <v>3735</v>
      </c>
      <c r="B3671" s="40" t="str">
        <f t="shared" si="348"/>
        <v>2025 Aralık</v>
      </c>
      <c r="C3671" s="41">
        <f t="shared" si="351"/>
        <v>46021</v>
      </c>
      <c r="D3671" s="42"/>
      <c r="E3671" s="42"/>
      <c r="F3671" s="42"/>
      <c r="G3671" s="43"/>
      <c r="H3671" s="76" t="str">
        <f>IF(G3671="","",VLOOKUP(F3671,ISLER!$1:$51,MATCH(D3671,ISLER!$1:$1,0)-2,0)*VLOOKUP(VLOOKUP(F3671,ISLER!$1:$51,MATCH(D3671,ISLER!$1:$1,0)-1,0),DOVIZ!$1:$4,MATCH(CONCATENATE(TEXT(C3671,"YYYY")," ",TEXT(C3671,"AAAA")),DOVIZ!$1:$1,0),0))</f>
        <v/>
      </c>
      <c r="I3671" s="76" t="str">
        <f t="shared" si="349"/>
        <v/>
      </c>
      <c r="J3671" s="45" t="b">
        <f t="shared" si="347"/>
        <v>0</v>
      </c>
      <c r="K3671" s="45" t="str">
        <f>IF(J3671=FALSE,"",IF(G3671="","",VLOOKUP(F3671,ISLER!$1:$51,2,0)*VLOOKUP(VLOOKUP(F3671,ISLER!$1:$51,3,0),DOVIZ!$1:$4,MATCH(CONCATENATE(TEXT(C3671,"YYYY")," ",TEXT(C3671,"AAAA")),DOVIZ!$1:$1,0),0)))</f>
        <v/>
      </c>
      <c r="L3671" s="45" t="str">
        <f t="shared" si="350"/>
        <v/>
      </c>
      <c r="M3671" s="74">
        <f t="shared" si="352"/>
        <v>46021</v>
      </c>
    </row>
    <row r="3672" spans="1:13" x14ac:dyDescent="0.25">
      <c r="A3672" s="40">
        <v>3736</v>
      </c>
      <c r="B3672" s="40" t="str">
        <f t="shared" si="348"/>
        <v>2025 Aralık</v>
      </c>
      <c r="C3672" s="41">
        <f t="shared" si="351"/>
        <v>46021</v>
      </c>
      <c r="D3672" s="42"/>
      <c r="E3672" s="42"/>
      <c r="F3672" s="42"/>
      <c r="G3672" s="43"/>
      <c r="H3672" s="76" t="str">
        <f>IF(G3672="","",VLOOKUP(F3672,ISLER!$1:$51,MATCH(D3672,ISLER!$1:$1,0)-2,0)*VLOOKUP(VLOOKUP(F3672,ISLER!$1:$51,MATCH(D3672,ISLER!$1:$1,0)-1,0),DOVIZ!$1:$4,MATCH(CONCATENATE(TEXT(C3672,"YYYY")," ",TEXT(C3672,"AAAA")),DOVIZ!$1:$1,0),0))</f>
        <v/>
      </c>
      <c r="I3672" s="76" t="str">
        <f t="shared" si="349"/>
        <v/>
      </c>
      <c r="J3672" s="45" t="b">
        <f t="shared" si="347"/>
        <v>0</v>
      </c>
      <c r="K3672" s="45" t="str">
        <f>IF(J3672=FALSE,"",IF(G3672="","",VLOOKUP(F3672,ISLER!$1:$51,2,0)*VLOOKUP(VLOOKUP(F3672,ISLER!$1:$51,3,0),DOVIZ!$1:$4,MATCH(CONCATENATE(TEXT(C3672,"YYYY")," ",TEXT(C3672,"AAAA")),DOVIZ!$1:$1,0),0)))</f>
        <v/>
      </c>
      <c r="L3672" s="45" t="str">
        <f t="shared" si="350"/>
        <v/>
      </c>
      <c r="M3672" s="74">
        <f t="shared" si="352"/>
        <v>46021</v>
      </c>
    </row>
    <row r="3673" spans="1:13" x14ac:dyDescent="0.25">
      <c r="A3673" s="40">
        <v>3737</v>
      </c>
      <c r="B3673" s="40" t="str">
        <f t="shared" si="348"/>
        <v>2025 Aralık</v>
      </c>
      <c r="C3673" s="41">
        <f t="shared" si="351"/>
        <v>46021</v>
      </c>
      <c r="D3673" s="42"/>
      <c r="E3673" s="42"/>
      <c r="F3673" s="42"/>
      <c r="G3673" s="43"/>
      <c r="H3673" s="76" t="str">
        <f>IF(G3673="","",VLOOKUP(F3673,ISLER!$1:$51,MATCH(D3673,ISLER!$1:$1,0)-2,0)*VLOOKUP(VLOOKUP(F3673,ISLER!$1:$51,MATCH(D3673,ISLER!$1:$1,0)-1,0),DOVIZ!$1:$4,MATCH(CONCATENATE(TEXT(C3673,"YYYY")," ",TEXT(C3673,"AAAA")),DOVIZ!$1:$1,0),0))</f>
        <v/>
      </c>
      <c r="I3673" s="76" t="str">
        <f t="shared" si="349"/>
        <v/>
      </c>
      <c r="J3673" s="45" t="b">
        <f t="shared" si="347"/>
        <v>0</v>
      </c>
      <c r="K3673" s="45" t="str">
        <f>IF(J3673=FALSE,"",IF(G3673="","",VLOOKUP(F3673,ISLER!$1:$51,2,0)*VLOOKUP(VLOOKUP(F3673,ISLER!$1:$51,3,0),DOVIZ!$1:$4,MATCH(CONCATENATE(TEXT(C3673,"YYYY")," ",TEXT(C3673,"AAAA")),DOVIZ!$1:$1,0),0)))</f>
        <v/>
      </c>
      <c r="L3673" s="45" t="str">
        <f t="shared" si="350"/>
        <v/>
      </c>
      <c r="M3673" s="74">
        <f t="shared" si="352"/>
        <v>46021</v>
      </c>
    </row>
    <row r="3674" spans="1:13" x14ac:dyDescent="0.25">
      <c r="A3674" s="40">
        <v>3738</v>
      </c>
      <c r="B3674" s="40" t="str">
        <f t="shared" si="348"/>
        <v>2025 Aralık</v>
      </c>
      <c r="C3674" s="41">
        <f t="shared" si="351"/>
        <v>46021</v>
      </c>
      <c r="D3674" s="42"/>
      <c r="E3674" s="42"/>
      <c r="F3674" s="42"/>
      <c r="G3674" s="43"/>
      <c r="H3674" s="76" t="str">
        <f>IF(G3674="","",VLOOKUP(F3674,ISLER!$1:$51,MATCH(D3674,ISLER!$1:$1,0)-2,0)*VLOOKUP(VLOOKUP(F3674,ISLER!$1:$51,MATCH(D3674,ISLER!$1:$1,0)-1,0),DOVIZ!$1:$4,MATCH(CONCATENATE(TEXT(C3674,"YYYY")," ",TEXT(C3674,"AAAA")),DOVIZ!$1:$1,0),0))</f>
        <v/>
      </c>
      <c r="I3674" s="76" t="str">
        <f t="shared" si="349"/>
        <v/>
      </c>
      <c r="J3674" s="45" t="b">
        <f t="shared" si="347"/>
        <v>0</v>
      </c>
      <c r="K3674" s="45" t="str">
        <f>IF(J3674=FALSE,"",IF(G3674="","",VLOOKUP(F3674,ISLER!$1:$51,2,0)*VLOOKUP(VLOOKUP(F3674,ISLER!$1:$51,3,0),DOVIZ!$1:$4,MATCH(CONCATENATE(TEXT(C3674,"YYYY")," ",TEXT(C3674,"AAAA")),DOVIZ!$1:$1,0),0)))</f>
        <v/>
      </c>
      <c r="L3674" s="45" t="str">
        <f t="shared" si="350"/>
        <v/>
      </c>
      <c r="M3674" s="74">
        <f t="shared" si="352"/>
        <v>46021</v>
      </c>
    </row>
    <row r="3675" spans="1:13" x14ac:dyDescent="0.25">
      <c r="A3675" s="40">
        <v>3739</v>
      </c>
      <c r="B3675" s="40" t="str">
        <f t="shared" si="348"/>
        <v>2025 Aralık</v>
      </c>
      <c r="C3675" s="41">
        <f t="shared" si="351"/>
        <v>46021</v>
      </c>
      <c r="D3675" s="42"/>
      <c r="E3675" s="42"/>
      <c r="F3675" s="42"/>
      <c r="G3675" s="43"/>
      <c r="H3675" s="76" t="str">
        <f>IF(G3675="","",VLOOKUP(F3675,ISLER!$1:$51,MATCH(D3675,ISLER!$1:$1,0)-2,0)*VLOOKUP(VLOOKUP(F3675,ISLER!$1:$51,MATCH(D3675,ISLER!$1:$1,0)-1,0),DOVIZ!$1:$4,MATCH(CONCATENATE(TEXT(C3675,"YYYY")," ",TEXT(C3675,"AAAA")),DOVIZ!$1:$1,0),0))</f>
        <v/>
      </c>
      <c r="I3675" s="76" t="str">
        <f t="shared" si="349"/>
        <v/>
      </c>
      <c r="J3675" s="45" t="b">
        <f t="shared" si="347"/>
        <v>0</v>
      </c>
      <c r="K3675" s="45" t="str">
        <f>IF(J3675=FALSE,"",IF(G3675="","",VLOOKUP(F3675,ISLER!$1:$51,2,0)*VLOOKUP(VLOOKUP(F3675,ISLER!$1:$51,3,0),DOVIZ!$1:$4,MATCH(CONCATENATE(TEXT(C3675,"YYYY")," ",TEXT(C3675,"AAAA")),DOVIZ!$1:$1,0),0)))</f>
        <v/>
      </c>
      <c r="L3675" s="45" t="str">
        <f t="shared" si="350"/>
        <v/>
      </c>
      <c r="M3675" s="74">
        <f t="shared" si="352"/>
        <v>46021</v>
      </c>
    </row>
    <row r="3676" spans="1:13" x14ac:dyDescent="0.25">
      <c r="A3676" s="40">
        <v>3740</v>
      </c>
      <c r="B3676" s="40" t="str">
        <f t="shared" si="348"/>
        <v>2025 Aralık</v>
      </c>
      <c r="C3676" s="41">
        <f t="shared" si="351"/>
        <v>46021</v>
      </c>
      <c r="D3676" s="42"/>
      <c r="E3676" s="42"/>
      <c r="F3676" s="42"/>
      <c r="G3676" s="43"/>
      <c r="H3676" s="76" t="str">
        <f>IF(G3676="","",VLOOKUP(F3676,ISLER!$1:$51,MATCH(D3676,ISLER!$1:$1,0)-2,0)*VLOOKUP(VLOOKUP(F3676,ISLER!$1:$51,MATCH(D3676,ISLER!$1:$1,0)-1,0),DOVIZ!$1:$4,MATCH(CONCATENATE(TEXT(C3676,"YYYY")," ",TEXT(C3676,"AAAA")),DOVIZ!$1:$1,0),0))</f>
        <v/>
      </c>
      <c r="I3676" s="76" t="str">
        <f t="shared" si="349"/>
        <v/>
      </c>
      <c r="J3676" s="45" t="b">
        <f t="shared" si="347"/>
        <v>0</v>
      </c>
      <c r="K3676" s="45" t="str">
        <f>IF(J3676=FALSE,"",IF(G3676="","",VLOOKUP(F3676,ISLER!$1:$51,2,0)*VLOOKUP(VLOOKUP(F3676,ISLER!$1:$51,3,0),DOVIZ!$1:$4,MATCH(CONCATENATE(TEXT(C3676,"YYYY")," ",TEXT(C3676,"AAAA")),DOVIZ!$1:$1,0),0)))</f>
        <v/>
      </c>
      <c r="L3676" s="45" t="str">
        <f t="shared" si="350"/>
        <v/>
      </c>
      <c r="M3676" s="74">
        <f t="shared" si="352"/>
        <v>46021</v>
      </c>
    </row>
    <row r="3677" spans="1:13" x14ac:dyDescent="0.25">
      <c r="A3677" s="40">
        <v>3741</v>
      </c>
      <c r="B3677" s="40" t="str">
        <f t="shared" si="348"/>
        <v>2025 Aralık</v>
      </c>
      <c r="C3677" s="41">
        <f t="shared" si="351"/>
        <v>46021</v>
      </c>
      <c r="D3677" s="42"/>
      <c r="E3677" s="42"/>
      <c r="F3677" s="42"/>
      <c r="G3677" s="43"/>
      <c r="H3677" s="76" t="str">
        <f>IF(G3677="","",VLOOKUP(F3677,ISLER!$1:$51,MATCH(D3677,ISLER!$1:$1,0)-2,0)*VLOOKUP(VLOOKUP(F3677,ISLER!$1:$51,MATCH(D3677,ISLER!$1:$1,0)-1,0),DOVIZ!$1:$4,MATCH(CONCATENATE(TEXT(C3677,"YYYY")," ",TEXT(C3677,"AAAA")),DOVIZ!$1:$1,0),0))</f>
        <v/>
      </c>
      <c r="I3677" s="76" t="str">
        <f t="shared" si="349"/>
        <v/>
      </c>
      <c r="J3677" s="45" t="b">
        <f t="shared" si="347"/>
        <v>0</v>
      </c>
      <c r="K3677" s="45" t="str">
        <f>IF(J3677=FALSE,"",IF(G3677="","",VLOOKUP(F3677,ISLER!$1:$51,2,0)*VLOOKUP(VLOOKUP(F3677,ISLER!$1:$51,3,0),DOVIZ!$1:$4,MATCH(CONCATENATE(TEXT(C3677,"YYYY")," ",TEXT(C3677,"AAAA")),DOVIZ!$1:$1,0),0)))</f>
        <v/>
      </c>
      <c r="L3677" s="45" t="str">
        <f t="shared" si="350"/>
        <v/>
      </c>
      <c r="M3677" s="74">
        <f t="shared" si="352"/>
        <v>46021</v>
      </c>
    </row>
    <row r="3678" spans="1:13" x14ac:dyDescent="0.25">
      <c r="A3678" s="40">
        <v>3742</v>
      </c>
      <c r="B3678" s="40" t="str">
        <f t="shared" si="348"/>
        <v>2025 Aralık</v>
      </c>
      <c r="C3678" s="41">
        <f t="shared" si="351"/>
        <v>46021</v>
      </c>
      <c r="D3678" s="42"/>
      <c r="E3678" s="42"/>
      <c r="F3678" s="42"/>
      <c r="G3678" s="43"/>
      <c r="H3678" s="76" t="str">
        <f>IF(G3678="","",VLOOKUP(F3678,ISLER!$1:$51,MATCH(D3678,ISLER!$1:$1,0)-2,0)*VLOOKUP(VLOOKUP(F3678,ISLER!$1:$51,MATCH(D3678,ISLER!$1:$1,0)-1,0),DOVIZ!$1:$4,MATCH(CONCATENATE(TEXT(C3678,"YYYY")," ",TEXT(C3678,"AAAA")),DOVIZ!$1:$1,0),0))</f>
        <v/>
      </c>
      <c r="I3678" s="76" t="str">
        <f t="shared" si="349"/>
        <v/>
      </c>
      <c r="J3678" s="45" t="b">
        <f t="shared" si="347"/>
        <v>0</v>
      </c>
      <c r="K3678" s="45" t="str">
        <f>IF(J3678=FALSE,"",IF(G3678="","",VLOOKUP(F3678,ISLER!$1:$51,2,0)*VLOOKUP(VLOOKUP(F3678,ISLER!$1:$51,3,0),DOVIZ!$1:$4,MATCH(CONCATENATE(TEXT(C3678,"YYYY")," ",TEXT(C3678,"AAAA")),DOVIZ!$1:$1,0),0)))</f>
        <v/>
      </c>
      <c r="L3678" s="45" t="str">
        <f t="shared" si="350"/>
        <v/>
      </c>
      <c r="M3678" s="74">
        <f t="shared" si="352"/>
        <v>46021</v>
      </c>
    </row>
    <row r="3679" spans="1:13" x14ac:dyDescent="0.25">
      <c r="A3679" s="40">
        <v>3743</v>
      </c>
      <c r="B3679" s="40" t="str">
        <f t="shared" si="348"/>
        <v>2025 Aralık</v>
      </c>
      <c r="C3679" s="41">
        <f t="shared" si="351"/>
        <v>46021</v>
      </c>
      <c r="D3679" s="42"/>
      <c r="E3679" s="42"/>
      <c r="F3679" s="42"/>
      <c r="G3679" s="43"/>
      <c r="H3679" s="76" t="str">
        <f>IF(G3679="","",VLOOKUP(F3679,ISLER!$1:$51,MATCH(D3679,ISLER!$1:$1,0)-2,0)*VLOOKUP(VLOOKUP(F3679,ISLER!$1:$51,MATCH(D3679,ISLER!$1:$1,0)-1,0),DOVIZ!$1:$4,MATCH(CONCATENATE(TEXT(C3679,"YYYY")," ",TEXT(C3679,"AAAA")),DOVIZ!$1:$1,0),0))</f>
        <v/>
      </c>
      <c r="I3679" s="76" t="str">
        <f t="shared" si="349"/>
        <v/>
      </c>
      <c r="J3679" s="45" t="b">
        <f t="shared" si="347"/>
        <v>0</v>
      </c>
      <c r="K3679" s="45" t="str">
        <f>IF(J3679=FALSE,"",IF(G3679="","",VLOOKUP(F3679,ISLER!$1:$51,2,0)*VLOOKUP(VLOOKUP(F3679,ISLER!$1:$51,3,0),DOVIZ!$1:$4,MATCH(CONCATENATE(TEXT(C3679,"YYYY")," ",TEXT(C3679,"AAAA")),DOVIZ!$1:$1,0),0)))</f>
        <v/>
      </c>
      <c r="L3679" s="45" t="str">
        <f t="shared" si="350"/>
        <v/>
      </c>
      <c r="M3679" s="74">
        <f t="shared" si="352"/>
        <v>46021</v>
      </c>
    </row>
    <row r="3680" spans="1:13" x14ac:dyDescent="0.25">
      <c r="A3680" s="40">
        <v>3744</v>
      </c>
      <c r="B3680" s="40" t="str">
        <f t="shared" si="348"/>
        <v>2025 Aralık</v>
      </c>
      <c r="C3680" s="41">
        <f t="shared" si="351"/>
        <v>46021</v>
      </c>
      <c r="D3680" s="42"/>
      <c r="E3680" s="42"/>
      <c r="F3680" s="42"/>
      <c r="G3680" s="43"/>
      <c r="H3680" s="76" t="str">
        <f>IF(G3680="","",VLOOKUP(F3680,ISLER!$1:$51,MATCH(D3680,ISLER!$1:$1,0)-2,0)*VLOOKUP(VLOOKUP(F3680,ISLER!$1:$51,MATCH(D3680,ISLER!$1:$1,0)-1,0),DOVIZ!$1:$4,MATCH(CONCATENATE(TEXT(C3680,"YYYY")," ",TEXT(C3680,"AAAA")),DOVIZ!$1:$1,0),0))</f>
        <v/>
      </c>
      <c r="I3680" s="76" t="str">
        <f t="shared" si="349"/>
        <v/>
      </c>
      <c r="J3680" s="45" t="b">
        <f t="shared" si="347"/>
        <v>0</v>
      </c>
      <c r="K3680" s="45" t="str">
        <f>IF(J3680=FALSE,"",IF(G3680="","",VLOOKUP(F3680,ISLER!$1:$51,2,0)*VLOOKUP(VLOOKUP(F3680,ISLER!$1:$51,3,0),DOVIZ!$1:$4,MATCH(CONCATENATE(TEXT(C3680,"YYYY")," ",TEXT(C3680,"AAAA")),DOVIZ!$1:$1,0),0)))</f>
        <v/>
      </c>
      <c r="L3680" s="45" t="str">
        <f t="shared" si="350"/>
        <v/>
      </c>
      <c r="M3680" s="74">
        <f t="shared" si="352"/>
        <v>46021</v>
      </c>
    </row>
    <row r="3681" spans="1:13" x14ac:dyDescent="0.25">
      <c r="A3681" s="40">
        <v>3745</v>
      </c>
      <c r="B3681" s="40" t="str">
        <f t="shared" si="348"/>
        <v>2025 Aralık</v>
      </c>
      <c r="C3681" s="41">
        <f t="shared" si="351"/>
        <v>46021</v>
      </c>
      <c r="D3681" s="42"/>
      <c r="E3681" s="42"/>
      <c r="F3681" s="42"/>
      <c r="G3681" s="43"/>
      <c r="H3681" s="76" t="str">
        <f>IF(G3681="","",VLOOKUP(F3681,ISLER!$1:$51,MATCH(D3681,ISLER!$1:$1,0)-2,0)*VLOOKUP(VLOOKUP(F3681,ISLER!$1:$51,MATCH(D3681,ISLER!$1:$1,0)-1,0),DOVIZ!$1:$4,MATCH(CONCATENATE(TEXT(C3681,"YYYY")," ",TEXT(C3681,"AAAA")),DOVIZ!$1:$1,0),0))</f>
        <v/>
      </c>
      <c r="I3681" s="76" t="str">
        <f t="shared" si="349"/>
        <v/>
      </c>
      <c r="J3681" s="45" t="b">
        <f t="shared" si="347"/>
        <v>0</v>
      </c>
      <c r="K3681" s="45" t="str">
        <f>IF(J3681=FALSE,"",IF(G3681="","",VLOOKUP(F3681,ISLER!$1:$51,2,0)*VLOOKUP(VLOOKUP(F3681,ISLER!$1:$51,3,0),DOVIZ!$1:$4,MATCH(CONCATENATE(TEXT(C3681,"YYYY")," ",TEXT(C3681,"AAAA")),DOVIZ!$1:$1,0),0)))</f>
        <v/>
      </c>
      <c r="L3681" s="45" t="str">
        <f t="shared" si="350"/>
        <v/>
      </c>
      <c r="M3681" s="74">
        <f t="shared" si="352"/>
        <v>46021</v>
      </c>
    </row>
    <row r="3682" spans="1:13" x14ac:dyDescent="0.25">
      <c r="A3682" s="40">
        <v>3746</v>
      </c>
      <c r="B3682" s="40" t="str">
        <f t="shared" si="348"/>
        <v>2025 Aralık</v>
      </c>
      <c r="C3682" s="41">
        <f t="shared" si="351"/>
        <v>46021</v>
      </c>
      <c r="D3682" s="42"/>
      <c r="E3682" s="42"/>
      <c r="F3682" s="42"/>
      <c r="G3682" s="43"/>
      <c r="H3682" s="76" t="str">
        <f>IF(G3682="","",VLOOKUP(F3682,ISLER!$1:$51,MATCH(D3682,ISLER!$1:$1,0)-2,0)*VLOOKUP(VLOOKUP(F3682,ISLER!$1:$51,MATCH(D3682,ISLER!$1:$1,0)-1,0),DOVIZ!$1:$4,MATCH(CONCATENATE(TEXT(C3682,"YYYY")," ",TEXT(C3682,"AAAA")),DOVIZ!$1:$1,0),0))</f>
        <v/>
      </c>
      <c r="I3682" s="76" t="str">
        <f t="shared" si="349"/>
        <v/>
      </c>
      <c r="J3682" s="45" t="b">
        <f t="shared" si="347"/>
        <v>0</v>
      </c>
      <c r="K3682" s="45" t="str">
        <f>IF(J3682=FALSE,"",IF(G3682="","",VLOOKUP(F3682,ISLER!$1:$51,2,0)*VLOOKUP(VLOOKUP(F3682,ISLER!$1:$51,3,0),DOVIZ!$1:$4,MATCH(CONCATENATE(TEXT(C3682,"YYYY")," ",TEXT(C3682,"AAAA")),DOVIZ!$1:$1,0),0)))</f>
        <v/>
      </c>
      <c r="L3682" s="45" t="str">
        <f t="shared" si="350"/>
        <v/>
      </c>
      <c r="M3682" s="74">
        <f t="shared" si="352"/>
        <v>46021</v>
      </c>
    </row>
    <row r="3683" spans="1:13" x14ac:dyDescent="0.25">
      <c r="A3683" s="40">
        <v>3747</v>
      </c>
      <c r="B3683" s="40" t="str">
        <f t="shared" si="348"/>
        <v>2025 Aralık</v>
      </c>
      <c r="C3683" s="41">
        <f t="shared" si="351"/>
        <v>46021</v>
      </c>
      <c r="D3683" s="42"/>
      <c r="E3683" s="42"/>
      <c r="F3683" s="42"/>
      <c r="G3683" s="43"/>
      <c r="H3683" s="76" t="str">
        <f>IF(G3683="","",VLOOKUP(F3683,ISLER!$1:$51,MATCH(D3683,ISLER!$1:$1,0)-2,0)*VLOOKUP(VLOOKUP(F3683,ISLER!$1:$51,MATCH(D3683,ISLER!$1:$1,0)-1,0),DOVIZ!$1:$4,MATCH(CONCATENATE(TEXT(C3683,"YYYY")," ",TEXT(C3683,"AAAA")),DOVIZ!$1:$1,0),0))</f>
        <v/>
      </c>
      <c r="I3683" s="76" t="str">
        <f t="shared" si="349"/>
        <v/>
      </c>
      <c r="J3683" s="45" t="b">
        <f t="shared" si="347"/>
        <v>0</v>
      </c>
      <c r="K3683" s="45" t="str">
        <f>IF(J3683=FALSE,"",IF(G3683="","",VLOOKUP(F3683,ISLER!$1:$51,2,0)*VLOOKUP(VLOOKUP(F3683,ISLER!$1:$51,3,0),DOVIZ!$1:$4,MATCH(CONCATENATE(TEXT(C3683,"YYYY")," ",TEXT(C3683,"AAAA")),DOVIZ!$1:$1,0),0)))</f>
        <v/>
      </c>
      <c r="L3683" s="45" t="str">
        <f t="shared" si="350"/>
        <v/>
      </c>
      <c r="M3683" s="74">
        <f t="shared" si="352"/>
        <v>46021</v>
      </c>
    </row>
    <row r="3684" spans="1:13" x14ac:dyDescent="0.25">
      <c r="A3684" s="40">
        <v>3748</v>
      </c>
      <c r="B3684" s="40" t="str">
        <f t="shared" si="348"/>
        <v>2025 Aralık</v>
      </c>
      <c r="C3684" s="41">
        <f t="shared" si="351"/>
        <v>46021</v>
      </c>
      <c r="D3684" s="42"/>
      <c r="E3684" s="42"/>
      <c r="F3684" s="42"/>
      <c r="G3684" s="43"/>
      <c r="H3684" s="76" t="str">
        <f>IF(G3684="","",VLOOKUP(F3684,ISLER!$1:$51,MATCH(D3684,ISLER!$1:$1,0)-2,0)*VLOOKUP(VLOOKUP(F3684,ISLER!$1:$51,MATCH(D3684,ISLER!$1:$1,0)-1,0),DOVIZ!$1:$4,MATCH(CONCATENATE(TEXT(C3684,"YYYY")," ",TEXT(C3684,"AAAA")),DOVIZ!$1:$1,0),0))</f>
        <v/>
      </c>
      <c r="I3684" s="76" t="str">
        <f t="shared" si="349"/>
        <v/>
      </c>
      <c r="J3684" s="45" t="b">
        <f t="shared" si="347"/>
        <v>0</v>
      </c>
      <c r="K3684" s="45" t="str">
        <f>IF(J3684=FALSE,"",IF(G3684="","",VLOOKUP(F3684,ISLER!$1:$51,2,0)*VLOOKUP(VLOOKUP(F3684,ISLER!$1:$51,3,0),DOVIZ!$1:$4,MATCH(CONCATENATE(TEXT(C3684,"YYYY")," ",TEXT(C3684,"AAAA")),DOVIZ!$1:$1,0),0)))</f>
        <v/>
      </c>
      <c r="L3684" s="45" t="str">
        <f t="shared" si="350"/>
        <v/>
      </c>
      <c r="M3684" s="74">
        <f t="shared" si="352"/>
        <v>46021</v>
      </c>
    </row>
    <row r="3685" spans="1:13" x14ac:dyDescent="0.25">
      <c r="A3685" s="40">
        <v>3749</v>
      </c>
      <c r="B3685" s="40" t="str">
        <f t="shared" si="348"/>
        <v>2025 Aralık</v>
      </c>
      <c r="C3685" s="41">
        <f t="shared" si="351"/>
        <v>46021</v>
      </c>
      <c r="D3685" s="42"/>
      <c r="E3685" s="42"/>
      <c r="F3685" s="42"/>
      <c r="G3685" s="43"/>
      <c r="H3685" s="76" t="str">
        <f>IF(G3685="","",VLOOKUP(F3685,ISLER!$1:$51,MATCH(D3685,ISLER!$1:$1,0)-2,0)*VLOOKUP(VLOOKUP(F3685,ISLER!$1:$51,MATCH(D3685,ISLER!$1:$1,0)-1,0),DOVIZ!$1:$4,MATCH(CONCATENATE(TEXT(C3685,"YYYY")," ",TEXT(C3685,"AAAA")),DOVIZ!$1:$1,0),0))</f>
        <v/>
      </c>
      <c r="I3685" s="76" t="str">
        <f t="shared" si="349"/>
        <v/>
      </c>
      <c r="J3685" s="45" t="b">
        <f t="shared" si="347"/>
        <v>0</v>
      </c>
      <c r="K3685" s="45" t="str">
        <f>IF(J3685=FALSE,"",IF(G3685="","",VLOOKUP(F3685,ISLER!$1:$51,2,0)*VLOOKUP(VLOOKUP(F3685,ISLER!$1:$51,3,0),DOVIZ!$1:$4,MATCH(CONCATENATE(TEXT(C3685,"YYYY")," ",TEXT(C3685,"AAAA")),DOVIZ!$1:$1,0),0)))</f>
        <v/>
      </c>
      <c r="L3685" s="45" t="str">
        <f t="shared" si="350"/>
        <v/>
      </c>
      <c r="M3685" s="74">
        <f t="shared" si="352"/>
        <v>46021</v>
      </c>
    </row>
    <row r="3686" spans="1:13" x14ac:dyDescent="0.25">
      <c r="A3686" s="40">
        <v>3750</v>
      </c>
      <c r="B3686" s="40" t="str">
        <f t="shared" si="348"/>
        <v>2025 Aralık</v>
      </c>
      <c r="C3686" s="41">
        <f t="shared" si="351"/>
        <v>46021</v>
      </c>
      <c r="D3686" s="42"/>
      <c r="E3686" s="42"/>
      <c r="F3686" s="42"/>
      <c r="G3686" s="43"/>
      <c r="H3686" s="76" t="str">
        <f>IF(G3686="","",VLOOKUP(F3686,ISLER!$1:$51,MATCH(D3686,ISLER!$1:$1,0)-2,0)*VLOOKUP(VLOOKUP(F3686,ISLER!$1:$51,MATCH(D3686,ISLER!$1:$1,0)-1,0),DOVIZ!$1:$4,MATCH(CONCATENATE(TEXT(C3686,"YYYY")," ",TEXT(C3686,"AAAA")),DOVIZ!$1:$1,0),0))</f>
        <v/>
      </c>
      <c r="I3686" s="76" t="str">
        <f t="shared" si="349"/>
        <v/>
      </c>
      <c r="J3686" s="45" t="b">
        <f t="shared" si="347"/>
        <v>0</v>
      </c>
      <c r="K3686" s="45" t="str">
        <f>IF(J3686=FALSE,"",IF(G3686="","",VLOOKUP(F3686,ISLER!$1:$51,2,0)*VLOOKUP(VLOOKUP(F3686,ISLER!$1:$51,3,0),DOVIZ!$1:$4,MATCH(CONCATENATE(TEXT(C3686,"YYYY")," ",TEXT(C3686,"AAAA")),DOVIZ!$1:$1,0),0)))</f>
        <v/>
      </c>
      <c r="L3686" s="45" t="str">
        <f t="shared" si="350"/>
        <v/>
      </c>
      <c r="M3686" s="74">
        <f t="shared" si="352"/>
        <v>46021</v>
      </c>
    </row>
    <row r="3687" spans="1:13" x14ac:dyDescent="0.25">
      <c r="A3687" s="40">
        <v>3751</v>
      </c>
      <c r="B3687" s="40" t="str">
        <f t="shared" si="348"/>
        <v>2025 Aralık</v>
      </c>
      <c r="C3687" s="41">
        <f t="shared" si="351"/>
        <v>46021</v>
      </c>
      <c r="D3687" s="42"/>
      <c r="E3687" s="42"/>
      <c r="F3687" s="42"/>
      <c r="G3687" s="43"/>
      <c r="H3687" s="76" t="str">
        <f>IF(G3687="","",VLOOKUP(F3687,ISLER!$1:$51,MATCH(D3687,ISLER!$1:$1,0)-2,0)*VLOOKUP(VLOOKUP(F3687,ISLER!$1:$51,MATCH(D3687,ISLER!$1:$1,0)-1,0),DOVIZ!$1:$4,MATCH(CONCATENATE(TEXT(C3687,"YYYY")," ",TEXT(C3687,"AAAA")),DOVIZ!$1:$1,0),0))</f>
        <v/>
      </c>
      <c r="I3687" s="76" t="str">
        <f t="shared" si="349"/>
        <v/>
      </c>
      <c r="J3687" s="45" t="b">
        <f t="shared" si="347"/>
        <v>0</v>
      </c>
      <c r="K3687" s="45" t="str">
        <f>IF(J3687=FALSE,"",IF(G3687="","",VLOOKUP(F3687,ISLER!$1:$51,2,0)*VLOOKUP(VLOOKUP(F3687,ISLER!$1:$51,3,0),DOVIZ!$1:$4,MATCH(CONCATENATE(TEXT(C3687,"YYYY")," ",TEXT(C3687,"AAAA")),DOVIZ!$1:$1,0),0)))</f>
        <v/>
      </c>
      <c r="L3687" s="45" t="str">
        <f t="shared" si="350"/>
        <v/>
      </c>
      <c r="M3687" s="74">
        <f t="shared" si="352"/>
        <v>46021</v>
      </c>
    </row>
    <row r="3688" spans="1:13" x14ac:dyDescent="0.25">
      <c r="A3688" s="40">
        <v>3752</v>
      </c>
      <c r="B3688" s="40" t="str">
        <f t="shared" si="348"/>
        <v>2025 Aralık</v>
      </c>
      <c r="C3688" s="41">
        <f t="shared" si="351"/>
        <v>46021</v>
      </c>
      <c r="D3688" s="42"/>
      <c r="E3688" s="42"/>
      <c r="F3688" s="42"/>
      <c r="G3688" s="43"/>
      <c r="H3688" s="76" t="str">
        <f>IF(G3688="","",VLOOKUP(F3688,ISLER!$1:$51,MATCH(D3688,ISLER!$1:$1,0)-2,0)*VLOOKUP(VLOOKUP(F3688,ISLER!$1:$51,MATCH(D3688,ISLER!$1:$1,0)-1,0),DOVIZ!$1:$4,MATCH(CONCATENATE(TEXT(C3688,"YYYY")," ",TEXT(C3688,"AAAA")),DOVIZ!$1:$1,0),0))</f>
        <v/>
      </c>
      <c r="I3688" s="76" t="str">
        <f t="shared" si="349"/>
        <v/>
      </c>
      <c r="J3688" s="45" t="b">
        <f t="shared" si="347"/>
        <v>0</v>
      </c>
      <c r="K3688" s="45" t="str">
        <f>IF(J3688=FALSE,"",IF(G3688="","",VLOOKUP(F3688,ISLER!$1:$51,2,0)*VLOOKUP(VLOOKUP(F3688,ISLER!$1:$51,3,0),DOVIZ!$1:$4,MATCH(CONCATENATE(TEXT(C3688,"YYYY")," ",TEXT(C3688,"AAAA")),DOVIZ!$1:$1,0),0)))</f>
        <v/>
      </c>
      <c r="L3688" s="45" t="str">
        <f t="shared" si="350"/>
        <v/>
      </c>
      <c r="M3688" s="74">
        <f t="shared" si="352"/>
        <v>46021</v>
      </c>
    </row>
    <row r="3689" spans="1:13" x14ac:dyDescent="0.25">
      <c r="A3689" s="40">
        <v>3753</v>
      </c>
      <c r="B3689" s="40" t="str">
        <f t="shared" si="348"/>
        <v>2025 Aralık</v>
      </c>
      <c r="C3689" s="41">
        <f t="shared" si="351"/>
        <v>46021</v>
      </c>
      <c r="D3689" s="42"/>
      <c r="E3689" s="42"/>
      <c r="F3689" s="42"/>
      <c r="G3689" s="43"/>
      <c r="H3689" s="76" t="str">
        <f>IF(G3689="","",VLOOKUP(F3689,ISLER!$1:$51,MATCH(D3689,ISLER!$1:$1,0)-2,0)*VLOOKUP(VLOOKUP(F3689,ISLER!$1:$51,MATCH(D3689,ISLER!$1:$1,0)-1,0),DOVIZ!$1:$4,MATCH(CONCATENATE(TEXT(C3689,"YYYY")," ",TEXT(C3689,"AAAA")),DOVIZ!$1:$1,0),0))</f>
        <v/>
      </c>
      <c r="I3689" s="76" t="str">
        <f t="shared" si="349"/>
        <v/>
      </c>
      <c r="J3689" s="45" t="b">
        <f t="shared" si="347"/>
        <v>0</v>
      </c>
      <c r="K3689" s="45" t="str">
        <f>IF(J3689=FALSE,"",IF(G3689="","",VLOOKUP(F3689,ISLER!$1:$51,2,0)*VLOOKUP(VLOOKUP(F3689,ISLER!$1:$51,3,0),DOVIZ!$1:$4,MATCH(CONCATENATE(TEXT(C3689,"YYYY")," ",TEXT(C3689,"AAAA")),DOVIZ!$1:$1,0),0)))</f>
        <v/>
      </c>
      <c r="L3689" s="45" t="str">
        <f t="shared" si="350"/>
        <v/>
      </c>
      <c r="M3689" s="74">
        <f t="shared" si="352"/>
        <v>46021</v>
      </c>
    </row>
    <row r="3690" spans="1:13" x14ac:dyDescent="0.25">
      <c r="A3690" s="40">
        <v>3754</v>
      </c>
      <c r="B3690" s="40" t="str">
        <f t="shared" si="348"/>
        <v>2025 Aralık</v>
      </c>
      <c r="C3690" s="41">
        <f t="shared" si="351"/>
        <v>46021</v>
      </c>
      <c r="D3690" s="42"/>
      <c r="E3690" s="42"/>
      <c r="F3690" s="42"/>
      <c r="G3690" s="43"/>
      <c r="H3690" s="76" t="str">
        <f>IF(G3690="","",VLOOKUP(F3690,ISLER!$1:$51,MATCH(D3690,ISLER!$1:$1,0)-2,0)*VLOOKUP(VLOOKUP(F3690,ISLER!$1:$51,MATCH(D3690,ISLER!$1:$1,0)-1,0),DOVIZ!$1:$4,MATCH(CONCATENATE(TEXT(C3690,"YYYY")," ",TEXT(C3690,"AAAA")),DOVIZ!$1:$1,0),0))</f>
        <v/>
      </c>
      <c r="I3690" s="76" t="str">
        <f t="shared" si="349"/>
        <v/>
      </c>
      <c r="J3690" s="45" t="b">
        <f t="shared" si="347"/>
        <v>0</v>
      </c>
      <c r="K3690" s="45" t="str">
        <f>IF(J3690=FALSE,"",IF(G3690="","",VLOOKUP(F3690,ISLER!$1:$51,2,0)*VLOOKUP(VLOOKUP(F3690,ISLER!$1:$51,3,0),DOVIZ!$1:$4,MATCH(CONCATENATE(TEXT(C3690,"YYYY")," ",TEXT(C3690,"AAAA")),DOVIZ!$1:$1,0),0)))</f>
        <v/>
      </c>
      <c r="L3690" s="45" t="str">
        <f t="shared" si="350"/>
        <v/>
      </c>
      <c r="M3690" s="74">
        <f t="shared" si="352"/>
        <v>46021</v>
      </c>
    </row>
    <row r="3691" spans="1:13" x14ac:dyDescent="0.25">
      <c r="A3691" s="40">
        <v>3755</v>
      </c>
      <c r="B3691" s="40" t="str">
        <f t="shared" si="348"/>
        <v>2025 Aralık</v>
      </c>
      <c r="C3691" s="41">
        <f t="shared" si="351"/>
        <v>46021</v>
      </c>
      <c r="D3691" s="42"/>
      <c r="E3691" s="42"/>
      <c r="F3691" s="42"/>
      <c r="G3691" s="43"/>
      <c r="H3691" s="76" t="str">
        <f>IF(G3691="","",VLOOKUP(F3691,ISLER!$1:$51,MATCH(D3691,ISLER!$1:$1,0)-2,0)*VLOOKUP(VLOOKUP(F3691,ISLER!$1:$51,MATCH(D3691,ISLER!$1:$1,0)-1,0),DOVIZ!$1:$4,MATCH(CONCATENATE(TEXT(C3691,"YYYY")," ",TEXT(C3691,"AAAA")),DOVIZ!$1:$1,0),0))</f>
        <v/>
      </c>
      <c r="I3691" s="76" t="str">
        <f t="shared" si="349"/>
        <v/>
      </c>
      <c r="J3691" s="45" t="b">
        <f t="shared" si="347"/>
        <v>0</v>
      </c>
      <c r="K3691" s="45" t="str">
        <f>IF(J3691=FALSE,"",IF(G3691="","",VLOOKUP(F3691,ISLER!$1:$51,2,0)*VLOOKUP(VLOOKUP(F3691,ISLER!$1:$51,3,0),DOVIZ!$1:$4,MATCH(CONCATENATE(TEXT(C3691,"YYYY")," ",TEXT(C3691,"AAAA")),DOVIZ!$1:$1,0),0)))</f>
        <v/>
      </c>
      <c r="L3691" s="45" t="str">
        <f t="shared" si="350"/>
        <v/>
      </c>
      <c r="M3691" s="74">
        <f t="shared" si="352"/>
        <v>46021</v>
      </c>
    </row>
    <row r="3692" spans="1:13" x14ac:dyDescent="0.25">
      <c r="A3692" s="40">
        <v>3756</v>
      </c>
      <c r="B3692" s="40" t="str">
        <f t="shared" si="348"/>
        <v>2025 Aralık</v>
      </c>
      <c r="C3692" s="41">
        <f t="shared" si="351"/>
        <v>46021</v>
      </c>
      <c r="D3692" s="42"/>
      <c r="E3692" s="42"/>
      <c r="F3692" s="42"/>
      <c r="G3692" s="43"/>
      <c r="H3692" s="76" t="str">
        <f>IF(G3692="","",VLOOKUP(F3692,ISLER!$1:$51,MATCH(D3692,ISLER!$1:$1,0)-2,0)*VLOOKUP(VLOOKUP(F3692,ISLER!$1:$51,MATCH(D3692,ISLER!$1:$1,0)-1,0),DOVIZ!$1:$4,MATCH(CONCATENATE(TEXT(C3692,"YYYY")," ",TEXT(C3692,"AAAA")),DOVIZ!$1:$1,0),0))</f>
        <v/>
      </c>
      <c r="I3692" s="76" t="str">
        <f t="shared" si="349"/>
        <v/>
      </c>
      <c r="J3692" s="45" t="b">
        <f t="shared" si="347"/>
        <v>0</v>
      </c>
      <c r="K3692" s="45" t="str">
        <f>IF(J3692=FALSE,"",IF(G3692="","",VLOOKUP(F3692,ISLER!$1:$51,2,0)*VLOOKUP(VLOOKUP(F3692,ISLER!$1:$51,3,0),DOVIZ!$1:$4,MATCH(CONCATENATE(TEXT(C3692,"YYYY")," ",TEXT(C3692,"AAAA")),DOVIZ!$1:$1,0),0)))</f>
        <v/>
      </c>
      <c r="L3692" s="45" t="str">
        <f t="shared" si="350"/>
        <v/>
      </c>
      <c r="M3692" s="74">
        <f t="shared" si="352"/>
        <v>46021</v>
      </c>
    </row>
    <row r="3693" spans="1:13" x14ac:dyDescent="0.25">
      <c r="A3693" s="40">
        <v>3757</v>
      </c>
      <c r="B3693" s="40" t="str">
        <f t="shared" si="348"/>
        <v>2025 Aralık</v>
      </c>
      <c r="C3693" s="41">
        <f t="shared" si="351"/>
        <v>46021</v>
      </c>
      <c r="D3693" s="42"/>
      <c r="E3693" s="42"/>
      <c r="F3693" s="42"/>
      <c r="G3693" s="43"/>
      <c r="H3693" s="76" t="str">
        <f>IF(G3693="","",VLOOKUP(F3693,ISLER!$1:$51,MATCH(D3693,ISLER!$1:$1,0)-2,0)*VLOOKUP(VLOOKUP(F3693,ISLER!$1:$51,MATCH(D3693,ISLER!$1:$1,0)-1,0),DOVIZ!$1:$4,MATCH(CONCATENATE(TEXT(C3693,"YYYY")," ",TEXT(C3693,"AAAA")),DOVIZ!$1:$1,0),0))</f>
        <v/>
      </c>
      <c r="I3693" s="76" t="str">
        <f t="shared" si="349"/>
        <v/>
      </c>
      <c r="J3693" s="45" t="b">
        <f t="shared" si="347"/>
        <v>0</v>
      </c>
      <c r="K3693" s="45" t="str">
        <f>IF(J3693=FALSE,"",IF(G3693="","",VLOOKUP(F3693,ISLER!$1:$51,2,0)*VLOOKUP(VLOOKUP(F3693,ISLER!$1:$51,3,0),DOVIZ!$1:$4,MATCH(CONCATENATE(TEXT(C3693,"YYYY")," ",TEXT(C3693,"AAAA")),DOVIZ!$1:$1,0),0)))</f>
        <v/>
      </c>
      <c r="L3693" s="45" t="str">
        <f t="shared" si="350"/>
        <v/>
      </c>
      <c r="M3693" s="74">
        <f t="shared" si="352"/>
        <v>46021</v>
      </c>
    </row>
    <row r="3694" spans="1:13" x14ac:dyDescent="0.25">
      <c r="A3694" s="40">
        <v>3758</v>
      </c>
      <c r="B3694" s="40" t="str">
        <f t="shared" si="348"/>
        <v>2025 Aralık</v>
      </c>
      <c r="C3694" s="41">
        <f t="shared" si="351"/>
        <v>46021</v>
      </c>
      <c r="D3694" s="42"/>
      <c r="E3694" s="42"/>
      <c r="F3694" s="42"/>
      <c r="G3694" s="43"/>
      <c r="H3694" s="76" t="str">
        <f>IF(G3694="","",VLOOKUP(F3694,ISLER!$1:$51,MATCH(D3694,ISLER!$1:$1,0)-2,0)*VLOOKUP(VLOOKUP(F3694,ISLER!$1:$51,MATCH(D3694,ISLER!$1:$1,0)-1,0),DOVIZ!$1:$4,MATCH(CONCATENATE(TEXT(C3694,"YYYY")," ",TEXT(C3694,"AAAA")),DOVIZ!$1:$1,0),0))</f>
        <v/>
      </c>
      <c r="I3694" s="76" t="str">
        <f t="shared" si="349"/>
        <v/>
      </c>
      <c r="J3694" s="45" t="b">
        <f t="shared" si="347"/>
        <v>0</v>
      </c>
      <c r="K3694" s="45" t="str">
        <f>IF(J3694=FALSE,"",IF(G3694="","",VLOOKUP(F3694,ISLER!$1:$51,2,0)*VLOOKUP(VLOOKUP(F3694,ISLER!$1:$51,3,0),DOVIZ!$1:$4,MATCH(CONCATENATE(TEXT(C3694,"YYYY")," ",TEXT(C3694,"AAAA")),DOVIZ!$1:$1,0),0)))</f>
        <v/>
      </c>
      <c r="L3694" s="45" t="str">
        <f t="shared" si="350"/>
        <v/>
      </c>
      <c r="M3694" s="74">
        <f t="shared" si="352"/>
        <v>46021</v>
      </c>
    </row>
    <row r="3695" spans="1:13" x14ac:dyDescent="0.25">
      <c r="A3695" s="40">
        <v>3759</v>
      </c>
      <c r="B3695" s="40" t="str">
        <f t="shared" si="348"/>
        <v>2025 Aralık</v>
      </c>
      <c r="C3695" s="41">
        <f t="shared" si="351"/>
        <v>46021</v>
      </c>
      <c r="D3695" s="42"/>
      <c r="E3695" s="42"/>
      <c r="F3695" s="42"/>
      <c r="G3695" s="43"/>
      <c r="H3695" s="76" t="str">
        <f>IF(G3695="","",VLOOKUP(F3695,ISLER!$1:$51,MATCH(D3695,ISLER!$1:$1,0)-2,0)*VLOOKUP(VLOOKUP(F3695,ISLER!$1:$51,MATCH(D3695,ISLER!$1:$1,0)-1,0),DOVIZ!$1:$4,MATCH(CONCATENATE(TEXT(C3695,"YYYY")," ",TEXT(C3695,"AAAA")),DOVIZ!$1:$1,0),0))</f>
        <v/>
      </c>
      <c r="I3695" s="76" t="str">
        <f t="shared" si="349"/>
        <v/>
      </c>
      <c r="J3695" s="45" t="b">
        <f t="shared" si="347"/>
        <v>0</v>
      </c>
      <c r="K3695" s="45" t="str">
        <f>IF(J3695=FALSE,"",IF(G3695="","",VLOOKUP(F3695,ISLER!$1:$51,2,0)*VLOOKUP(VLOOKUP(F3695,ISLER!$1:$51,3,0),DOVIZ!$1:$4,MATCH(CONCATENATE(TEXT(C3695,"YYYY")," ",TEXT(C3695,"AAAA")),DOVIZ!$1:$1,0),0)))</f>
        <v/>
      </c>
      <c r="L3695" s="45" t="str">
        <f t="shared" si="350"/>
        <v/>
      </c>
      <c r="M3695" s="74">
        <f t="shared" si="352"/>
        <v>46021</v>
      </c>
    </row>
    <row r="3696" spans="1:13" x14ac:dyDescent="0.25">
      <c r="A3696" s="40">
        <v>3760</v>
      </c>
      <c r="B3696" s="40" t="str">
        <f t="shared" si="348"/>
        <v>2025 Aralık</v>
      </c>
      <c r="C3696" s="41">
        <f t="shared" si="351"/>
        <v>46021</v>
      </c>
      <c r="D3696" s="42"/>
      <c r="E3696" s="42"/>
      <c r="F3696" s="42"/>
      <c r="G3696" s="43"/>
      <c r="H3696" s="76" t="str">
        <f>IF(G3696="","",VLOOKUP(F3696,ISLER!$1:$51,MATCH(D3696,ISLER!$1:$1,0)-2,0)*VLOOKUP(VLOOKUP(F3696,ISLER!$1:$51,MATCH(D3696,ISLER!$1:$1,0)-1,0),DOVIZ!$1:$4,MATCH(CONCATENATE(TEXT(C3696,"YYYY")," ",TEXT(C3696,"AAAA")),DOVIZ!$1:$1,0),0))</f>
        <v/>
      </c>
      <c r="I3696" s="76" t="str">
        <f t="shared" si="349"/>
        <v/>
      </c>
      <c r="J3696" s="45" t="b">
        <f t="shared" si="347"/>
        <v>0</v>
      </c>
      <c r="K3696" s="45" t="str">
        <f>IF(J3696=FALSE,"",IF(G3696="","",VLOOKUP(F3696,ISLER!$1:$51,2,0)*VLOOKUP(VLOOKUP(F3696,ISLER!$1:$51,3,0),DOVIZ!$1:$4,MATCH(CONCATENATE(TEXT(C3696,"YYYY")," ",TEXT(C3696,"AAAA")),DOVIZ!$1:$1,0),0)))</f>
        <v/>
      </c>
      <c r="L3696" s="45" t="str">
        <f t="shared" si="350"/>
        <v/>
      </c>
      <c r="M3696" s="74">
        <f t="shared" si="352"/>
        <v>46021</v>
      </c>
    </row>
    <row r="3697" spans="1:13" x14ac:dyDescent="0.25">
      <c r="A3697" s="40">
        <v>3761</v>
      </c>
      <c r="B3697" s="40" t="str">
        <f t="shared" si="348"/>
        <v>2025 Aralık</v>
      </c>
      <c r="C3697" s="41">
        <f t="shared" si="351"/>
        <v>46021</v>
      </c>
      <c r="D3697" s="42"/>
      <c r="E3697" s="42"/>
      <c r="F3697" s="42"/>
      <c r="G3697" s="43"/>
      <c r="H3697" s="76" t="str">
        <f>IF(G3697="","",VLOOKUP(F3697,ISLER!$1:$51,MATCH(D3697,ISLER!$1:$1,0)-2,0)*VLOOKUP(VLOOKUP(F3697,ISLER!$1:$51,MATCH(D3697,ISLER!$1:$1,0)-1,0),DOVIZ!$1:$4,MATCH(CONCATENATE(TEXT(C3697,"YYYY")," ",TEXT(C3697,"AAAA")),DOVIZ!$1:$1,0),0))</f>
        <v/>
      </c>
      <c r="I3697" s="76" t="str">
        <f t="shared" si="349"/>
        <v/>
      </c>
      <c r="J3697" s="45" t="b">
        <f t="shared" si="347"/>
        <v>0</v>
      </c>
      <c r="K3697" s="45" t="str">
        <f>IF(J3697=FALSE,"",IF(G3697="","",VLOOKUP(F3697,ISLER!$1:$51,2,0)*VLOOKUP(VLOOKUP(F3697,ISLER!$1:$51,3,0),DOVIZ!$1:$4,MATCH(CONCATENATE(TEXT(C3697,"YYYY")," ",TEXT(C3697,"AAAA")),DOVIZ!$1:$1,0),0)))</f>
        <v/>
      </c>
      <c r="L3697" s="45" t="str">
        <f t="shared" si="350"/>
        <v/>
      </c>
      <c r="M3697" s="74">
        <f t="shared" si="352"/>
        <v>46021</v>
      </c>
    </row>
    <row r="3698" spans="1:13" x14ac:dyDescent="0.25">
      <c r="A3698" s="40">
        <v>3762</v>
      </c>
      <c r="B3698" s="40" t="str">
        <f t="shared" si="348"/>
        <v>2025 Aralık</v>
      </c>
      <c r="C3698" s="41">
        <f t="shared" si="351"/>
        <v>46021</v>
      </c>
      <c r="D3698" s="42"/>
      <c r="E3698" s="42"/>
      <c r="F3698" s="42"/>
      <c r="G3698" s="43"/>
      <c r="H3698" s="76" t="str">
        <f>IF(G3698="","",VLOOKUP(F3698,ISLER!$1:$51,MATCH(D3698,ISLER!$1:$1,0)-2,0)*VLOOKUP(VLOOKUP(F3698,ISLER!$1:$51,MATCH(D3698,ISLER!$1:$1,0)-1,0),DOVIZ!$1:$4,MATCH(CONCATENATE(TEXT(C3698,"YYYY")," ",TEXT(C3698,"AAAA")),DOVIZ!$1:$1,0),0))</f>
        <v/>
      </c>
      <c r="I3698" s="76" t="str">
        <f t="shared" si="349"/>
        <v/>
      </c>
      <c r="J3698" s="45" t="b">
        <f t="shared" ref="J3698:J3761" si="353">OR(D3698="DİŞÇİM İSTANBUL EZGİ HANIM",D3698="DİŞÇİM İSTANBUL MERVE HANIM",D3698="DİŞÇİM İSTANBUL BÜŞRA HANIM",D3698="DİŞÇİM İSTANBUL HÜLYA HANIM",D3698="DİŞÇİM İSTANBUL KEMAL BEY",D3698="DİŞÇİM İSTANBUL HAKAN BEY",D3698="DİŞÇİM İSTANBUL MUHAMMED BEY",D3698="DİŞÇİM İSTANBUL MURAT BEY")</f>
        <v>0</v>
      </c>
      <c r="K3698" s="45" t="str">
        <f>IF(J3698=FALSE,"",IF(G3698="","",VLOOKUP(F3698,ISLER!$1:$51,2,0)*VLOOKUP(VLOOKUP(F3698,ISLER!$1:$51,3,0),DOVIZ!$1:$4,MATCH(CONCATENATE(TEXT(C3698,"YYYY")," ",TEXT(C3698,"AAAA")),DOVIZ!$1:$1,0),0)))</f>
        <v/>
      </c>
      <c r="L3698" s="45" t="str">
        <f t="shared" si="350"/>
        <v/>
      </c>
      <c r="M3698" s="74">
        <f t="shared" si="352"/>
        <v>46021</v>
      </c>
    </row>
    <row r="3699" spans="1:13" x14ac:dyDescent="0.25">
      <c r="A3699" s="40">
        <v>3763</v>
      </c>
      <c r="B3699" s="40" t="str">
        <f t="shared" si="348"/>
        <v>2025 Aralık</v>
      </c>
      <c r="C3699" s="41">
        <f t="shared" si="351"/>
        <v>46021</v>
      </c>
      <c r="D3699" s="42"/>
      <c r="E3699" s="42"/>
      <c r="F3699" s="42"/>
      <c r="G3699" s="43"/>
      <c r="H3699" s="76" t="str">
        <f>IF(G3699="","",VLOOKUP(F3699,ISLER!$1:$51,MATCH(D3699,ISLER!$1:$1,0)-2,0)*VLOOKUP(VLOOKUP(F3699,ISLER!$1:$51,MATCH(D3699,ISLER!$1:$1,0)-1,0),DOVIZ!$1:$4,MATCH(CONCATENATE(TEXT(C3699,"YYYY")," ",TEXT(C3699,"AAAA")),DOVIZ!$1:$1,0),0))</f>
        <v/>
      </c>
      <c r="I3699" s="76" t="str">
        <f t="shared" si="349"/>
        <v/>
      </c>
      <c r="J3699" s="45" t="b">
        <f t="shared" si="353"/>
        <v>0</v>
      </c>
      <c r="K3699" s="45" t="str">
        <f>IF(J3699=FALSE,"",IF(G3699="","",VLOOKUP(F3699,ISLER!$1:$51,2,0)*VLOOKUP(VLOOKUP(F3699,ISLER!$1:$51,3,0),DOVIZ!$1:$4,MATCH(CONCATENATE(TEXT(C3699,"YYYY")," ",TEXT(C3699,"AAAA")),DOVIZ!$1:$1,0),0)))</f>
        <v/>
      </c>
      <c r="L3699" s="45" t="str">
        <f t="shared" si="350"/>
        <v/>
      </c>
      <c r="M3699" s="74">
        <f t="shared" si="352"/>
        <v>46021</v>
      </c>
    </row>
    <row r="3700" spans="1:13" x14ac:dyDescent="0.25">
      <c r="A3700" s="40">
        <v>3764</v>
      </c>
      <c r="B3700" s="40" t="str">
        <f t="shared" si="348"/>
        <v>2025 Aralık</v>
      </c>
      <c r="C3700" s="41">
        <f t="shared" si="351"/>
        <v>46021</v>
      </c>
      <c r="D3700" s="42"/>
      <c r="E3700" s="42"/>
      <c r="F3700" s="42"/>
      <c r="G3700" s="43"/>
      <c r="H3700" s="76" t="str">
        <f>IF(G3700="","",VLOOKUP(F3700,ISLER!$1:$51,MATCH(D3700,ISLER!$1:$1,0)-2,0)*VLOOKUP(VLOOKUP(F3700,ISLER!$1:$51,MATCH(D3700,ISLER!$1:$1,0)-1,0),DOVIZ!$1:$4,MATCH(CONCATENATE(TEXT(C3700,"YYYY")," ",TEXT(C3700,"AAAA")),DOVIZ!$1:$1,0),0))</f>
        <v/>
      </c>
      <c r="I3700" s="76" t="str">
        <f t="shared" si="349"/>
        <v/>
      </c>
      <c r="J3700" s="45" t="b">
        <f t="shared" si="353"/>
        <v>0</v>
      </c>
      <c r="K3700" s="45" t="str">
        <f>IF(J3700=FALSE,"",IF(G3700="","",VLOOKUP(F3700,ISLER!$1:$51,2,0)*VLOOKUP(VLOOKUP(F3700,ISLER!$1:$51,3,0),DOVIZ!$1:$4,MATCH(CONCATENATE(TEXT(C3700,"YYYY")," ",TEXT(C3700,"AAAA")),DOVIZ!$1:$1,0),0)))</f>
        <v/>
      </c>
      <c r="L3700" s="45" t="str">
        <f t="shared" si="350"/>
        <v/>
      </c>
      <c r="M3700" s="74">
        <f t="shared" si="352"/>
        <v>46021</v>
      </c>
    </row>
    <row r="3701" spans="1:13" x14ac:dyDescent="0.25">
      <c r="A3701" s="40">
        <v>3765</v>
      </c>
      <c r="B3701" s="40" t="str">
        <f t="shared" si="348"/>
        <v>2025 Aralık</v>
      </c>
      <c r="C3701" s="41">
        <f t="shared" si="351"/>
        <v>46021</v>
      </c>
      <c r="D3701" s="42"/>
      <c r="E3701" s="42"/>
      <c r="F3701" s="42"/>
      <c r="G3701" s="43"/>
      <c r="H3701" s="76" t="str">
        <f>IF(G3701="","",VLOOKUP(F3701,ISLER!$1:$51,MATCH(D3701,ISLER!$1:$1,0)-2,0)*VLOOKUP(VLOOKUP(F3701,ISLER!$1:$51,MATCH(D3701,ISLER!$1:$1,0)-1,0),DOVIZ!$1:$4,MATCH(CONCATENATE(TEXT(C3701,"YYYY")," ",TEXT(C3701,"AAAA")),DOVIZ!$1:$1,0),0))</f>
        <v/>
      </c>
      <c r="I3701" s="76" t="str">
        <f t="shared" si="349"/>
        <v/>
      </c>
      <c r="J3701" s="45" t="b">
        <f t="shared" si="353"/>
        <v>0</v>
      </c>
      <c r="K3701" s="45" t="str">
        <f>IF(J3701=FALSE,"",IF(G3701="","",VLOOKUP(F3701,ISLER!$1:$51,2,0)*VLOOKUP(VLOOKUP(F3701,ISLER!$1:$51,3,0),DOVIZ!$1:$4,MATCH(CONCATENATE(TEXT(C3701,"YYYY")," ",TEXT(C3701,"AAAA")),DOVIZ!$1:$1,0),0)))</f>
        <v/>
      </c>
      <c r="L3701" s="45" t="str">
        <f t="shared" si="350"/>
        <v/>
      </c>
      <c r="M3701" s="74">
        <f t="shared" si="352"/>
        <v>46021</v>
      </c>
    </row>
    <row r="3702" spans="1:13" x14ac:dyDescent="0.25">
      <c r="A3702" s="40">
        <v>3766</v>
      </c>
      <c r="B3702" s="40" t="str">
        <f t="shared" si="348"/>
        <v>2025 Aralık</v>
      </c>
      <c r="C3702" s="41">
        <f t="shared" si="351"/>
        <v>46021</v>
      </c>
      <c r="D3702" s="42"/>
      <c r="E3702" s="42"/>
      <c r="F3702" s="42"/>
      <c r="G3702" s="43"/>
      <c r="H3702" s="76" t="str">
        <f>IF(G3702="","",VLOOKUP(F3702,ISLER!$1:$51,MATCH(D3702,ISLER!$1:$1,0)-2,0)*VLOOKUP(VLOOKUP(F3702,ISLER!$1:$51,MATCH(D3702,ISLER!$1:$1,0)-1,0),DOVIZ!$1:$4,MATCH(CONCATENATE(TEXT(C3702,"YYYY")," ",TEXT(C3702,"AAAA")),DOVIZ!$1:$1,0),0))</f>
        <v/>
      </c>
      <c r="I3702" s="76" t="str">
        <f t="shared" si="349"/>
        <v/>
      </c>
      <c r="J3702" s="45" t="b">
        <f t="shared" si="353"/>
        <v>0</v>
      </c>
      <c r="K3702" s="45" t="str">
        <f>IF(J3702=FALSE,"",IF(G3702="","",VLOOKUP(F3702,ISLER!$1:$51,2,0)*VLOOKUP(VLOOKUP(F3702,ISLER!$1:$51,3,0),DOVIZ!$1:$4,MATCH(CONCATENATE(TEXT(C3702,"YYYY")," ",TEXT(C3702,"AAAA")),DOVIZ!$1:$1,0),0)))</f>
        <v/>
      </c>
      <c r="L3702" s="45" t="str">
        <f t="shared" si="350"/>
        <v/>
      </c>
      <c r="M3702" s="74">
        <f t="shared" si="352"/>
        <v>46021</v>
      </c>
    </row>
    <row r="3703" spans="1:13" x14ac:dyDescent="0.25">
      <c r="A3703" s="40">
        <v>3767</v>
      </c>
      <c r="B3703" s="40" t="str">
        <f t="shared" si="348"/>
        <v>2025 Aralık</v>
      </c>
      <c r="C3703" s="41">
        <f t="shared" si="351"/>
        <v>46021</v>
      </c>
      <c r="D3703" s="42"/>
      <c r="E3703" s="42"/>
      <c r="F3703" s="42"/>
      <c r="G3703" s="43"/>
      <c r="H3703" s="76" t="str">
        <f>IF(G3703="","",VLOOKUP(F3703,ISLER!$1:$51,MATCH(D3703,ISLER!$1:$1,0)-2,0)*VLOOKUP(VLOOKUP(F3703,ISLER!$1:$51,MATCH(D3703,ISLER!$1:$1,0)-1,0),DOVIZ!$1:$4,MATCH(CONCATENATE(TEXT(C3703,"YYYY")," ",TEXT(C3703,"AAAA")),DOVIZ!$1:$1,0),0))</f>
        <v/>
      </c>
      <c r="I3703" s="76" t="str">
        <f t="shared" si="349"/>
        <v/>
      </c>
      <c r="J3703" s="45" t="b">
        <f t="shared" si="353"/>
        <v>0</v>
      </c>
      <c r="K3703" s="45" t="str">
        <f>IF(J3703=FALSE,"",IF(G3703="","",VLOOKUP(F3703,ISLER!$1:$51,2,0)*VLOOKUP(VLOOKUP(F3703,ISLER!$1:$51,3,0),DOVIZ!$1:$4,MATCH(CONCATENATE(TEXT(C3703,"YYYY")," ",TEXT(C3703,"AAAA")),DOVIZ!$1:$1,0),0)))</f>
        <v/>
      </c>
      <c r="L3703" s="45" t="str">
        <f t="shared" si="350"/>
        <v/>
      </c>
      <c r="M3703" s="74">
        <f t="shared" si="352"/>
        <v>46021</v>
      </c>
    </row>
    <row r="3704" spans="1:13" x14ac:dyDescent="0.25">
      <c r="A3704" s="40">
        <v>3768</v>
      </c>
      <c r="B3704" s="40" t="str">
        <f t="shared" si="348"/>
        <v>2025 Aralık</v>
      </c>
      <c r="C3704" s="41">
        <f t="shared" si="351"/>
        <v>46021</v>
      </c>
      <c r="D3704" s="42"/>
      <c r="E3704" s="42"/>
      <c r="F3704" s="42"/>
      <c r="G3704" s="43"/>
      <c r="H3704" s="76" t="str">
        <f>IF(G3704="","",VLOOKUP(F3704,ISLER!$1:$51,MATCH(D3704,ISLER!$1:$1,0)-2,0)*VLOOKUP(VLOOKUP(F3704,ISLER!$1:$51,MATCH(D3704,ISLER!$1:$1,0)-1,0),DOVIZ!$1:$4,MATCH(CONCATENATE(TEXT(C3704,"YYYY")," ",TEXT(C3704,"AAAA")),DOVIZ!$1:$1,0),0))</f>
        <v/>
      </c>
      <c r="I3704" s="76" t="str">
        <f t="shared" si="349"/>
        <v/>
      </c>
      <c r="J3704" s="45" t="b">
        <f t="shared" si="353"/>
        <v>0</v>
      </c>
      <c r="K3704" s="45" t="str">
        <f>IF(J3704=FALSE,"",IF(G3704="","",VLOOKUP(F3704,ISLER!$1:$51,2,0)*VLOOKUP(VLOOKUP(F3704,ISLER!$1:$51,3,0),DOVIZ!$1:$4,MATCH(CONCATENATE(TEXT(C3704,"YYYY")," ",TEXT(C3704,"AAAA")),DOVIZ!$1:$1,0),0)))</f>
        <v/>
      </c>
      <c r="L3704" s="45" t="str">
        <f t="shared" si="350"/>
        <v/>
      </c>
      <c r="M3704" s="74">
        <f t="shared" si="352"/>
        <v>46021</v>
      </c>
    </row>
    <row r="3705" spans="1:13" x14ac:dyDescent="0.25">
      <c r="A3705" s="40">
        <v>3769</v>
      </c>
      <c r="B3705" s="40" t="str">
        <f t="shared" si="348"/>
        <v>2025 Aralık</v>
      </c>
      <c r="C3705" s="41">
        <f t="shared" si="351"/>
        <v>46021</v>
      </c>
      <c r="D3705" s="42"/>
      <c r="E3705" s="42"/>
      <c r="F3705" s="42"/>
      <c r="G3705" s="43"/>
      <c r="H3705" s="76" t="str">
        <f>IF(G3705="","",VLOOKUP(F3705,ISLER!$1:$51,MATCH(D3705,ISLER!$1:$1,0)-2,0)*VLOOKUP(VLOOKUP(F3705,ISLER!$1:$51,MATCH(D3705,ISLER!$1:$1,0)-1,0),DOVIZ!$1:$4,MATCH(CONCATENATE(TEXT(C3705,"YYYY")," ",TEXT(C3705,"AAAA")),DOVIZ!$1:$1,0),0))</f>
        <v/>
      </c>
      <c r="I3705" s="76" t="str">
        <f t="shared" si="349"/>
        <v/>
      </c>
      <c r="J3705" s="45" t="b">
        <f t="shared" si="353"/>
        <v>0</v>
      </c>
      <c r="K3705" s="45" t="str">
        <f>IF(J3705=FALSE,"",IF(G3705="","",VLOOKUP(F3705,ISLER!$1:$51,2,0)*VLOOKUP(VLOOKUP(F3705,ISLER!$1:$51,3,0),DOVIZ!$1:$4,MATCH(CONCATENATE(TEXT(C3705,"YYYY")," ",TEXT(C3705,"AAAA")),DOVIZ!$1:$1,0),0)))</f>
        <v/>
      </c>
      <c r="L3705" s="45" t="str">
        <f t="shared" si="350"/>
        <v/>
      </c>
      <c r="M3705" s="74">
        <f t="shared" si="352"/>
        <v>46021</v>
      </c>
    </row>
    <row r="3706" spans="1:13" x14ac:dyDescent="0.25">
      <c r="A3706" s="40">
        <v>3770</v>
      </c>
      <c r="B3706" s="40" t="str">
        <f t="shared" si="348"/>
        <v>2025 Aralık</v>
      </c>
      <c r="C3706" s="41">
        <f t="shared" si="351"/>
        <v>46021</v>
      </c>
      <c r="D3706" s="42"/>
      <c r="E3706" s="42"/>
      <c r="F3706" s="42"/>
      <c r="G3706" s="43"/>
      <c r="H3706" s="76" t="str">
        <f>IF(G3706="","",VLOOKUP(F3706,ISLER!$1:$51,MATCH(D3706,ISLER!$1:$1,0)-2,0)*VLOOKUP(VLOOKUP(F3706,ISLER!$1:$51,MATCH(D3706,ISLER!$1:$1,0)-1,0),DOVIZ!$1:$4,MATCH(CONCATENATE(TEXT(C3706,"YYYY")," ",TEXT(C3706,"AAAA")),DOVIZ!$1:$1,0),0))</f>
        <v/>
      </c>
      <c r="I3706" s="76" t="str">
        <f t="shared" si="349"/>
        <v/>
      </c>
      <c r="J3706" s="45" t="b">
        <f t="shared" si="353"/>
        <v>0</v>
      </c>
      <c r="K3706" s="45" t="str">
        <f>IF(J3706=FALSE,"",IF(G3706="","",VLOOKUP(F3706,ISLER!$1:$51,2,0)*VLOOKUP(VLOOKUP(F3706,ISLER!$1:$51,3,0),DOVIZ!$1:$4,MATCH(CONCATENATE(TEXT(C3706,"YYYY")," ",TEXT(C3706,"AAAA")),DOVIZ!$1:$1,0),0)))</f>
        <v/>
      </c>
      <c r="L3706" s="45" t="str">
        <f t="shared" si="350"/>
        <v/>
      </c>
      <c r="M3706" s="74">
        <f t="shared" si="352"/>
        <v>46021</v>
      </c>
    </row>
    <row r="3707" spans="1:13" x14ac:dyDescent="0.25">
      <c r="A3707" s="40">
        <v>3771</v>
      </c>
      <c r="B3707" s="40" t="str">
        <f t="shared" si="348"/>
        <v>2025 Aralık</v>
      </c>
      <c r="C3707" s="41">
        <f t="shared" si="351"/>
        <v>46021</v>
      </c>
      <c r="D3707" s="42"/>
      <c r="E3707" s="42"/>
      <c r="F3707" s="42"/>
      <c r="G3707" s="43"/>
      <c r="H3707" s="76" t="str">
        <f>IF(G3707="","",VLOOKUP(F3707,ISLER!$1:$51,MATCH(D3707,ISLER!$1:$1,0)-2,0)*VLOOKUP(VLOOKUP(F3707,ISLER!$1:$51,MATCH(D3707,ISLER!$1:$1,0)-1,0),DOVIZ!$1:$4,MATCH(CONCATENATE(TEXT(C3707,"YYYY")," ",TEXT(C3707,"AAAA")),DOVIZ!$1:$1,0),0))</f>
        <v/>
      </c>
      <c r="I3707" s="76" t="str">
        <f t="shared" si="349"/>
        <v/>
      </c>
      <c r="J3707" s="45" t="b">
        <f t="shared" si="353"/>
        <v>0</v>
      </c>
      <c r="K3707" s="45" t="str">
        <f>IF(J3707=FALSE,"",IF(G3707="","",VLOOKUP(F3707,ISLER!$1:$51,2,0)*VLOOKUP(VLOOKUP(F3707,ISLER!$1:$51,3,0),DOVIZ!$1:$4,MATCH(CONCATENATE(TEXT(C3707,"YYYY")," ",TEXT(C3707,"AAAA")),DOVIZ!$1:$1,0),0)))</f>
        <v/>
      </c>
      <c r="L3707" s="45" t="str">
        <f t="shared" si="350"/>
        <v/>
      </c>
      <c r="M3707" s="74">
        <f t="shared" si="352"/>
        <v>46021</v>
      </c>
    </row>
    <row r="3708" spans="1:13" x14ac:dyDescent="0.25">
      <c r="A3708" s="40">
        <v>3772</v>
      </c>
      <c r="B3708" s="40" t="str">
        <f t="shared" si="348"/>
        <v>2025 Aralık</v>
      </c>
      <c r="C3708" s="41">
        <f t="shared" si="351"/>
        <v>46021</v>
      </c>
      <c r="D3708" s="42"/>
      <c r="E3708" s="42"/>
      <c r="F3708" s="42"/>
      <c r="G3708" s="43"/>
      <c r="H3708" s="76" t="str">
        <f>IF(G3708="","",VLOOKUP(F3708,ISLER!$1:$51,MATCH(D3708,ISLER!$1:$1,0)-2,0)*VLOOKUP(VLOOKUP(F3708,ISLER!$1:$51,MATCH(D3708,ISLER!$1:$1,0)-1,0),DOVIZ!$1:$4,MATCH(CONCATENATE(TEXT(C3708,"YYYY")," ",TEXT(C3708,"AAAA")),DOVIZ!$1:$1,0),0))</f>
        <v/>
      </c>
      <c r="I3708" s="76" t="str">
        <f t="shared" si="349"/>
        <v/>
      </c>
      <c r="J3708" s="45" t="b">
        <f t="shared" si="353"/>
        <v>0</v>
      </c>
      <c r="K3708" s="45" t="str">
        <f>IF(J3708=FALSE,"",IF(G3708="","",VLOOKUP(F3708,ISLER!$1:$51,2,0)*VLOOKUP(VLOOKUP(F3708,ISLER!$1:$51,3,0),DOVIZ!$1:$4,MATCH(CONCATENATE(TEXT(C3708,"YYYY")," ",TEXT(C3708,"AAAA")),DOVIZ!$1:$1,0),0)))</f>
        <v/>
      </c>
      <c r="L3708" s="45" t="str">
        <f t="shared" si="350"/>
        <v/>
      </c>
      <c r="M3708" s="74">
        <f t="shared" si="352"/>
        <v>46021</v>
      </c>
    </row>
    <row r="3709" spans="1:13" x14ac:dyDescent="0.25">
      <c r="A3709" s="40">
        <v>3773</v>
      </c>
      <c r="B3709" s="40" t="str">
        <f t="shared" si="348"/>
        <v>2025 Aralık</v>
      </c>
      <c r="C3709" s="41">
        <f t="shared" si="351"/>
        <v>46021</v>
      </c>
      <c r="D3709" s="42"/>
      <c r="E3709" s="42"/>
      <c r="F3709" s="42"/>
      <c r="G3709" s="43"/>
      <c r="H3709" s="76" t="str">
        <f>IF(G3709="","",VLOOKUP(F3709,ISLER!$1:$51,MATCH(D3709,ISLER!$1:$1,0)-2,0)*VLOOKUP(VLOOKUP(F3709,ISLER!$1:$51,MATCH(D3709,ISLER!$1:$1,0)-1,0),DOVIZ!$1:$4,MATCH(CONCATENATE(TEXT(C3709,"YYYY")," ",TEXT(C3709,"AAAA")),DOVIZ!$1:$1,0),0))</f>
        <v/>
      </c>
      <c r="I3709" s="76" t="str">
        <f t="shared" si="349"/>
        <v/>
      </c>
      <c r="J3709" s="45" t="b">
        <f t="shared" si="353"/>
        <v>0</v>
      </c>
      <c r="K3709" s="45" t="str">
        <f>IF(J3709=FALSE,"",IF(G3709="","",VLOOKUP(F3709,ISLER!$1:$51,2,0)*VLOOKUP(VLOOKUP(F3709,ISLER!$1:$51,3,0),DOVIZ!$1:$4,MATCH(CONCATENATE(TEXT(C3709,"YYYY")," ",TEXT(C3709,"AAAA")),DOVIZ!$1:$1,0),0)))</f>
        <v/>
      </c>
      <c r="L3709" s="45" t="str">
        <f t="shared" si="350"/>
        <v/>
      </c>
      <c r="M3709" s="74">
        <f t="shared" si="352"/>
        <v>46021</v>
      </c>
    </row>
    <row r="3710" spans="1:13" x14ac:dyDescent="0.25">
      <c r="A3710" s="40">
        <v>3774</v>
      </c>
      <c r="B3710" s="40" t="str">
        <f t="shared" si="348"/>
        <v>2025 Aralık</v>
      </c>
      <c r="C3710" s="41">
        <f t="shared" si="351"/>
        <v>46021</v>
      </c>
      <c r="D3710" s="42"/>
      <c r="E3710" s="42"/>
      <c r="F3710" s="42"/>
      <c r="G3710" s="43"/>
      <c r="H3710" s="76" t="str">
        <f>IF(G3710="","",VLOOKUP(F3710,ISLER!$1:$51,MATCH(D3710,ISLER!$1:$1,0)-2,0)*VLOOKUP(VLOOKUP(F3710,ISLER!$1:$51,MATCH(D3710,ISLER!$1:$1,0)-1,0),DOVIZ!$1:$4,MATCH(CONCATENATE(TEXT(C3710,"YYYY")," ",TEXT(C3710,"AAAA")),DOVIZ!$1:$1,0),0))</f>
        <v/>
      </c>
      <c r="I3710" s="76" t="str">
        <f t="shared" si="349"/>
        <v/>
      </c>
      <c r="J3710" s="45" t="b">
        <f t="shared" si="353"/>
        <v>0</v>
      </c>
      <c r="K3710" s="45" t="str">
        <f>IF(J3710=FALSE,"",IF(G3710="","",VLOOKUP(F3710,ISLER!$1:$51,2,0)*VLOOKUP(VLOOKUP(F3710,ISLER!$1:$51,3,0),DOVIZ!$1:$4,MATCH(CONCATENATE(TEXT(C3710,"YYYY")," ",TEXT(C3710,"AAAA")),DOVIZ!$1:$1,0),0)))</f>
        <v/>
      </c>
      <c r="L3710" s="45" t="str">
        <f t="shared" si="350"/>
        <v/>
      </c>
      <c r="M3710" s="74">
        <f t="shared" si="352"/>
        <v>46021</v>
      </c>
    </row>
    <row r="3711" spans="1:13" x14ac:dyDescent="0.25">
      <c r="A3711" s="40">
        <v>3775</v>
      </c>
      <c r="B3711" s="40" t="str">
        <f t="shared" si="348"/>
        <v>2025 Aralık</v>
      </c>
      <c r="C3711" s="41">
        <f t="shared" si="351"/>
        <v>46021</v>
      </c>
      <c r="D3711" s="42"/>
      <c r="E3711" s="42"/>
      <c r="F3711" s="42"/>
      <c r="G3711" s="43"/>
      <c r="H3711" s="76" t="str">
        <f>IF(G3711="","",VLOOKUP(F3711,ISLER!$1:$51,MATCH(D3711,ISLER!$1:$1,0)-2,0)*VLOOKUP(VLOOKUP(F3711,ISLER!$1:$51,MATCH(D3711,ISLER!$1:$1,0)-1,0),DOVIZ!$1:$4,MATCH(CONCATENATE(TEXT(C3711,"YYYY")," ",TEXT(C3711,"AAAA")),DOVIZ!$1:$1,0),0))</f>
        <v/>
      </c>
      <c r="I3711" s="76" t="str">
        <f t="shared" si="349"/>
        <v/>
      </c>
      <c r="J3711" s="45" t="b">
        <f t="shared" si="353"/>
        <v>0</v>
      </c>
      <c r="K3711" s="45" t="str">
        <f>IF(J3711=FALSE,"",IF(G3711="","",VLOOKUP(F3711,ISLER!$1:$51,2,0)*VLOOKUP(VLOOKUP(F3711,ISLER!$1:$51,3,0),DOVIZ!$1:$4,MATCH(CONCATENATE(TEXT(C3711,"YYYY")," ",TEXT(C3711,"AAAA")),DOVIZ!$1:$1,0),0)))</f>
        <v/>
      </c>
      <c r="L3711" s="45" t="str">
        <f t="shared" si="350"/>
        <v/>
      </c>
      <c r="M3711" s="74">
        <f t="shared" si="352"/>
        <v>46021</v>
      </c>
    </row>
    <row r="3712" spans="1:13" x14ac:dyDescent="0.25">
      <c r="A3712" s="40">
        <v>3776</v>
      </c>
      <c r="B3712" s="40" t="str">
        <f t="shared" si="348"/>
        <v>2025 Aralık</v>
      </c>
      <c r="C3712" s="41">
        <f t="shared" si="351"/>
        <v>46021</v>
      </c>
      <c r="D3712" s="42"/>
      <c r="E3712" s="42"/>
      <c r="F3712" s="42"/>
      <c r="G3712" s="43"/>
      <c r="H3712" s="76" t="str">
        <f>IF(G3712="","",VLOOKUP(F3712,ISLER!$1:$51,MATCH(D3712,ISLER!$1:$1,0)-2,0)*VLOOKUP(VLOOKUP(F3712,ISLER!$1:$51,MATCH(D3712,ISLER!$1:$1,0)-1,0),DOVIZ!$1:$4,MATCH(CONCATENATE(TEXT(C3712,"YYYY")," ",TEXT(C3712,"AAAA")),DOVIZ!$1:$1,0),0))</f>
        <v/>
      </c>
      <c r="I3712" s="76" t="str">
        <f t="shared" si="349"/>
        <v/>
      </c>
      <c r="J3712" s="45" t="b">
        <f t="shared" si="353"/>
        <v>0</v>
      </c>
      <c r="K3712" s="45" t="str">
        <f>IF(J3712=FALSE,"",IF(G3712="","",VLOOKUP(F3712,ISLER!$1:$51,2,0)*VLOOKUP(VLOOKUP(F3712,ISLER!$1:$51,3,0),DOVIZ!$1:$4,MATCH(CONCATENATE(TEXT(C3712,"YYYY")," ",TEXT(C3712,"AAAA")),DOVIZ!$1:$1,0),0)))</f>
        <v/>
      </c>
      <c r="L3712" s="45" t="str">
        <f t="shared" si="350"/>
        <v/>
      </c>
      <c r="M3712" s="74">
        <f t="shared" si="352"/>
        <v>46021</v>
      </c>
    </row>
    <row r="3713" spans="1:13" x14ac:dyDescent="0.25">
      <c r="A3713" s="40">
        <v>3777</v>
      </c>
      <c r="B3713" s="40" t="str">
        <f t="shared" ref="B3713:B3776" si="354">CONCATENATE(TEXT(C3713,"YYYY")," ",TEXT(C3713,"AAAA"))</f>
        <v>2025 Aralık</v>
      </c>
      <c r="C3713" s="41">
        <f t="shared" si="351"/>
        <v>46021</v>
      </c>
      <c r="D3713" s="42"/>
      <c r="E3713" s="42"/>
      <c r="F3713" s="42"/>
      <c r="G3713" s="43"/>
      <c r="H3713" s="76" t="str">
        <f>IF(G3713="","",VLOOKUP(F3713,ISLER!$1:$51,MATCH(D3713,ISLER!$1:$1,0)-2,0)*VLOOKUP(VLOOKUP(F3713,ISLER!$1:$51,MATCH(D3713,ISLER!$1:$1,0)-1,0),DOVIZ!$1:$4,MATCH(CONCATENATE(TEXT(C3713,"YYYY")," ",TEXT(C3713,"AAAA")),DOVIZ!$1:$1,0),0))</f>
        <v/>
      </c>
      <c r="I3713" s="76" t="str">
        <f t="shared" ref="I3713:I3776" si="355">IF(G3713="","",G3713*H3713)</f>
        <v/>
      </c>
      <c r="J3713" s="45" t="b">
        <f t="shared" si="353"/>
        <v>0</v>
      </c>
      <c r="K3713" s="45" t="str">
        <f>IF(J3713=FALSE,"",IF(G3713="","",VLOOKUP(F3713,ISLER!$1:$51,2,0)*VLOOKUP(VLOOKUP(F3713,ISLER!$1:$51,3,0),DOVIZ!$1:$4,MATCH(CONCATENATE(TEXT(C3713,"YYYY")," ",TEXT(C3713,"AAAA")),DOVIZ!$1:$1,0),0)))</f>
        <v/>
      </c>
      <c r="L3713" s="45" t="str">
        <f t="shared" ref="L3713:L3776" si="356">IF(K3713="","",G3713*K3713)</f>
        <v/>
      </c>
      <c r="M3713" s="74">
        <f t="shared" si="352"/>
        <v>46021</v>
      </c>
    </row>
    <row r="3714" spans="1:13" x14ac:dyDescent="0.25">
      <c r="A3714" s="40">
        <v>3778</v>
      </c>
      <c r="B3714" s="40" t="str">
        <f t="shared" si="354"/>
        <v>2025 Aralık</v>
      </c>
      <c r="C3714" s="41">
        <f t="shared" si="351"/>
        <v>46021</v>
      </c>
      <c r="D3714" s="42"/>
      <c r="E3714" s="42"/>
      <c r="F3714" s="42"/>
      <c r="G3714" s="43"/>
      <c r="H3714" s="76" t="str">
        <f>IF(G3714="","",VLOOKUP(F3714,ISLER!$1:$51,MATCH(D3714,ISLER!$1:$1,0)-2,0)*VLOOKUP(VLOOKUP(F3714,ISLER!$1:$51,MATCH(D3714,ISLER!$1:$1,0)-1,0),DOVIZ!$1:$4,MATCH(CONCATENATE(TEXT(C3714,"YYYY")," ",TEXT(C3714,"AAAA")),DOVIZ!$1:$1,0),0))</f>
        <v/>
      </c>
      <c r="I3714" s="76" t="str">
        <f t="shared" si="355"/>
        <v/>
      </c>
      <c r="J3714" s="45" t="b">
        <f t="shared" si="353"/>
        <v>0</v>
      </c>
      <c r="K3714" s="45" t="str">
        <f>IF(J3714=FALSE,"",IF(G3714="","",VLOOKUP(F3714,ISLER!$1:$51,2,0)*VLOOKUP(VLOOKUP(F3714,ISLER!$1:$51,3,0),DOVIZ!$1:$4,MATCH(CONCATENATE(TEXT(C3714,"YYYY")," ",TEXT(C3714,"AAAA")),DOVIZ!$1:$1,0),0)))</f>
        <v/>
      </c>
      <c r="L3714" s="45" t="str">
        <f t="shared" si="356"/>
        <v/>
      </c>
      <c r="M3714" s="74">
        <f t="shared" si="352"/>
        <v>46021</v>
      </c>
    </row>
    <row r="3715" spans="1:13" x14ac:dyDescent="0.25">
      <c r="A3715" s="40">
        <v>3779</v>
      </c>
      <c r="B3715" s="40" t="str">
        <f t="shared" si="354"/>
        <v>2025 Aralık</v>
      </c>
      <c r="C3715" s="41">
        <f t="shared" si="351"/>
        <v>46021</v>
      </c>
      <c r="D3715" s="42"/>
      <c r="E3715" s="42"/>
      <c r="F3715" s="42"/>
      <c r="G3715" s="43"/>
      <c r="H3715" s="76" t="str">
        <f>IF(G3715="","",VLOOKUP(F3715,ISLER!$1:$51,MATCH(D3715,ISLER!$1:$1,0)-2,0)*VLOOKUP(VLOOKUP(F3715,ISLER!$1:$51,MATCH(D3715,ISLER!$1:$1,0)-1,0),DOVIZ!$1:$4,MATCH(CONCATENATE(TEXT(C3715,"YYYY")," ",TEXT(C3715,"AAAA")),DOVIZ!$1:$1,0),0))</f>
        <v/>
      </c>
      <c r="I3715" s="76" t="str">
        <f t="shared" si="355"/>
        <v/>
      </c>
      <c r="J3715" s="45" t="b">
        <f t="shared" si="353"/>
        <v>0</v>
      </c>
      <c r="K3715" s="45" t="str">
        <f>IF(J3715=FALSE,"",IF(G3715="","",VLOOKUP(F3715,ISLER!$1:$51,2,0)*VLOOKUP(VLOOKUP(F3715,ISLER!$1:$51,3,0),DOVIZ!$1:$4,MATCH(CONCATENATE(TEXT(C3715,"YYYY")," ",TEXT(C3715,"AAAA")),DOVIZ!$1:$1,0),0)))</f>
        <v/>
      </c>
      <c r="L3715" s="45" t="str">
        <f t="shared" si="356"/>
        <v/>
      </c>
      <c r="M3715" s="74">
        <f t="shared" si="352"/>
        <v>46021</v>
      </c>
    </row>
    <row r="3716" spans="1:13" x14ac:dyDescent="0.25">
      <c r="A3716" s="40">
        <v>3780</v>
      </c>
      <c r="B3716" s="40" t="str">
        <f t="shared" si="354"/>
        <v>2025 Aralık</v>
      </c>
      <c r="C3716" s="41">
        <f t="shared" ref="C3716:C3779" si="357">C3715</f>
        <v>46021</v>
      </c>
      <c r="D3716" s="42"/>
      <c r="E3716" s="42"/>
      <c r="F3716" s="42"/>
      <c r="G3716" s="43"/>
      <c r="H3716" s="76" t="str">
        <f>IF(G3716="","",VLOOKUP(F3716,ISLER!$1:$51,MATCH(D3716,ISLER!$1:$1,0)-2,0)*VLOOKUP(VLOOKUP(F3716,ISLER!$1:$51,MATCH(D3716,ISLER!$1:$1,0)-1,0),DOVIZ!$1:$4,MATCH(CONCATENATE(TEXT(C3716,"YYYY")," ",TEXT(C3716,"AAAA")),DOVIZ!$1:$1,0),0))</f>
        <v/>
      </c>
      <c r="I3716" s="76" t="str">
        <f t="shared" si="355"/>
        <v/>
      </c>
      <c r="J3716" s="45" t="b">
        <f t="shared" si="353"/>
        <v>0</v>
      </c>
      <c r="K3716" s="45" t="str">
        <f>IF(J3716=FALSE,"",IF(G3716="","",VLOOKUP(F3716,ISLER!$1:$51,2,0)*VLOOKUP(VLOOKUP(F3716,ISLER!$1:$51,3,0),DOVIZ!$1:$4,MATCH(CONCATENATE(TEXT(C3716,"YYYY")," ",TEXT(C3716,"AAAA")),DOVIZ!$1:$1,0),0)))</f>
        <v/>
      </c>
      <c r="L3716" s="45" t="str">
        <f t="shared" si="356"/>
        <v/>
      </c>
      <c r="M3716" s="74">
        <f t="shared" ref="M3716:M3779" si="358">C3716</f>
        <v>46021</v>
      </c>
    </row>
    <row r="3717" spans="1:13" x14ac:dyDescent="0.25">
      <c r="A3717" s="40">
        <v>3781</v>
      </c>
      <c r="B3717" s="40" t="str">
        <f t="shared" si="354"/>
        <v>2025 Aralık</v>
      </c>
      <c r="C3717" s="41">
        <f t="shared" si="357"/>
        <v>46021</v>
      </c>
      <c r="D3717" s="42"/>
      <c r="E3717" s="42"/>
      <c r="F3717" s="42"/>
      <c r="G3717" s="43"/>
      <c r="H3717" s="76" t="str">
        <f>IF(G3717="","",VLOOKUP(F3717,ISLER!$1:$51,MATCH(D3717,ISLER!$1:$1,0)-2,0)*VLOOKUP(VLOOKUP(F3717,ISLER!$1:$51,MATCH(D3717,ISLER!$1:$1,0)-1,0),DOVIZ!$1:$4,MATCH(CONCATENATE(TEXT(C3717,"YYYY")," ",TEXT(C3717,"AAAA")),DOVIZ!$1:$1,0),0))</f>
        <v/>
      </c>
      <c r="I3717" s="76" t="str">
        <f t="shared" si="355"/>
        <v/>
      </c>
      <c r="J3717" s="45" t="b">
        <f t="shared" si="353"/>
        <v>0</v>
      </c>
      <c r="K3717" s="45" t="str">
        <f>IF(J3717=FALSE,"",IF(G3717="","",VLOOKUP(F3717,ISLER!$1:$51,2,0)*VLOOKUP(VLOOKUP(F3717,ISLER!$1:$51,3,0),DOVIZ!$1:$4,MATCH(CONCATENATE(TEXT(C3717,"YYYY")," ",TEXT(C3717,"AAAA")),DOVIZ!$1:$1,0),0)))</f>
        <v/>
      </c>
      <c r="L3717" s="45" t="str">
        <f t="shared" si="356"/>
        <v/>
      </c>
      <c r="M3717" s="74">
        <f t="shared" si="358"/>
        <v>46021</v>
      </c>
    </row>
    <row r="3718" spans="1:13" x14ac:dyDescent="0.25">
      <c r="A3718" s="40">
        <v>3782</v>
      </c>
      <c r="B3718" s="40" t="str">
        <f t="shared" si="354"/>
        <v>2025 Aralık</v>
      </c>
      <c r="C3718" s="41">
        <f t="shared" si="357"/>
        <v>46021</v>
      </c>
      <c r="D3718" s="42"/>
      <c r="E3718" s="42"/>
      <c r="F3718" s="42"/>
      <c r="G3718" s="43"/>
      <c r="H3718" s="76" t="str">
        <f>IF(G3718="","",VLOOKUP(F3718,ISLER!$1:$51,MATCH(D3718,ISLER!$1:$1,0)-2,0)*VLOOKUP(VLOOKUP(F3718,ISLER!$1:$51,MATCH(D3718,ISLER!$1:$1,0)-1,0),DOVIZ!$1:$4,MATCH(CONCATENATE(TEXT(C3718,"YYYY")," ",TEXT(C3718,"AAAA")),DOVIZ!$1:$1,0),0))</f>
        <v/>
      </c>
      <c r="I3718" s="76" t="str">
        <f t="shared" si="355"/>
        <v/>
      </c>
      <c r="J3718" s="45" t="b">
        <f t="shared" si="353"/>
        <v>0</v>
      </c>
      <c r="K3718" s="45" t="str">
        <f>IF(J3718=FALSE,"",IF(G3718="","",VLOOKUP(F3718,ISLER!$1:$51,2,0)*VLOOKUP(VLOOKUP(F3718,ISLER!$1:$51,3,0),DOVIZ!$1:$4,MATCH(CONCATENATE(TEXT(C3718,"YYYY")," ",TEXT(C3718,"AAAA")),DOVIZ!$1:$1,0),0)))</f>
        <v/>
      </c>
      <c r="L3718" s="45" t="str">
        <f t="shared" si="356"/>
        <v/>
      </c>
      <c r="M3718" s="74">
        <f t="shared" si="358"/>
        <v>46021</v>
      </c>
    </row>
    <row r="3719" spans="1:13" x14ac:dyDescent="0.25">
      <c r="A3719" s="40">
        <v>3783</v>
      </c>
      <c r="B3719" s="40" t="str">
        <f t="shared" si="354"/>
        <v>2025 Aralık</v>
      </c>
      <c r="C3719" s="41">
        <f t="shared" si="357"/>
        <v>46021</v>
      </c>
      <c r="D3719" s="42"/>
      <c r="E3719" s="42"/>
      <c r="F3719" s="42"/>
      <c r="G3719" s="43"/>
      <c r="H3719" s="76" t="str">
        <f>IF(G3719="","",VLOOKUP(F3719,ISLER!$1:$51,MATCH(D3719,ISLER!$1:$1,0)-2,0)*VLOOKUP(VLOOKUP(F3719,ISLER!$1:$51,MATCH(D3719,ISLER!$1:$1,0)-1,0),DOVIZ!$1:$4,MATCH(CONCATENATE(TEXT(C3719,"YYYY")," ",TEXT(C3719,"AAAA")),DOVIZ!$1:$1,0),0))</f>
        <v/>
      </c>
      <c r="I3719" s="76" t="str">
        <f t="shared" si="355"/>
        <v/>
      </c>
      <c r="J3719" s="45" t="b">
        <f t="shared" si="353"/>
        <v>0</v>
      </c>
      <c r="K3719" s="45" t="str">
        <f>IF(J3719=FALSE,"",IF(G3719="","",VLOOKUP(F3719,ISLER!$1:$51,2,0)*VLOOKUP(VLOOKUP(F3719,ISLER!$1:$51,3,0),DOVIZ!$1:$4,MATCH(CONCATENATE(TEXT(C3719,"YYYY")," ",TEXT(C3719,"AAAA")),DOVIZ!$1:$1,0),0)))</f>
        <v/>
      </c>
      <c r="L3719" s="45" t="str">
        <f t="shared" si="356"/>
        <v/>
      </c>
      <c r="M3719" s="74">
        <f t="shared" si="358"/>
        <v>46021</v>
      </c>
    </row>
    <row r="3720" spans="1:13" x14ac:dyDescent="0.25">
      <c r="A3720" s="40">
        <v>3784</v>
      </c>
      <c r="B3720" s="40" t="str">
        <f t="shared" si="354"/>
        <v>2025 Aralık</v>
      </c>
      <c r="C3720" s="41">
        <f t="shared" si="357"/>
        <v>46021</v>
      </c>
      <c r="D3720" s="42"/>
      <c r="E3720" s="42"/>
      <c r="F3720" s="42"/>
      <c r="G3720" s="43"/>
      <c r="H3720" s="76" t="str">
        <f>IF(G3720="","",VLOOKUP(F3720,ISLER!$1:$51,MATCH(D3720,ISLER!$1:$1,0)-2,0)*VLOOKUP(VLOOKUP(F3720,ISLER!$1:$51,MATCH(D3720,ISLER!$1:$1,0)-1,0),DOVIZ!$1:$4,MATCH(CONCATENATE(TEXT(C3720,"YYYY")," ",TEXT(C3720,"AAAA")),DOVIZ!$1:$1,0),0))</f>
        <v/>
      </c>
      <c r="I3720" s="76" t="str">
        <f t="shared" si="355"/>
        <v/>
      </c>
      <c r="J3720" s="45" t="b">
        <f t="shared" si="353"/>
        <v>0</v>
      </c>
      <c r="K3720" s="45" t="str">
        <f>IF(J3720=FALSE,"",IF(G3720="","",VLOOKUP(F3720,ISLER!$1:$51,2,0)*VLOOKUP(VLOOKUP(F3720,ISLER!$1:$51,3,0),DOVIZ!$1:$4,MATCH(CONCATENATE(TEXT(C3720,"YYYY")," ",TEXT(C3720,"AAAA")),DOVIZ!$1:$1,0),0)))</f>
        <v/>
      </c>
      <c r="L3720" s="45" t="str">
        <f t="shared" si="356"/>
        <v/>
      </c>
      <c r="M3720" s="74">
        <f t="shared" si="358"/>
        <v>46021</v>
      </c>
    </row>
    <row r="3721" spans="1:13" x14ac:dyDescent="0.25">
      <c r="A3721" s="40">
        <v>3785</v>
      </c>
      <c r="B3721" s="40" t="str">
        <f t="shared" si="354"/>
        <v>2025 Aralık</v>
      </c>
      <c r="C3721" s="41">
        <f t="shared" si="357"/>
        <v>46021</v>
      </c>
      <c r="D3721" s="42"/>
      <c r="E3721" s="42"/>
      <c r="F3721" s="42"/>
      <c r="G3721" s="43"/>
      <c r="H3721" s="76" t="str">
        <f>IF(G3721="","",VLOOKUP(F3721,ISLER!$1:$51,MATCH(D3721,ISLER!$1:$1,0)-2,0)*VLOOKUP(VLOOKUP(F3721,ISLER!$1:$51,MATCH(D3721,ISLER!$1:$1,0)-1,0),DOVIZ!$1:$4,MATCH(CONCATENATE(TEXT(C3721,"YYYY")," ",TEXT(C3721,"AAAA")),DOVIZ!$1:$1,0),0))</f>
        <v/>
      </c>
      <c r="I3721" s="76" t="str">
        <f t="shared" si="355"/>
        <v/>
      </c>
      <c r="J3721" s="45" t="b">
        <f t="shared" si="353"/>
        <v>0</v>
      </c>
      <c r="K3721" s="45" t="str">
        <f>IF(J3721=FALSE,"",IF(G3721="","",VLOOKUP(F3721,ISLER!$1:$51,2,0)*VLOOKUP(VLOOKUP(F3721,ISLER!$1:$51,3,0),DOVIZ!$1:$4,MATCH(CONCATENATE(TEXT(C3721,"YYYY")," ",TEXT(C3721,"AAAA")),DOVIZ!$1:$1,0),0)))</f>
        <v/>
      </c>
      <c r="L3721" s="45" t="str">
        <f t="shared" si="356"/>
        <v/>
      </c>
      <c r="M3721" s="74">
        <f t="shared" si="358"/>
        <v>46021</v>
      </c>
    </row>
    <row r="3722" spans="1:13" x14ac:dyDescent="0.25">
      <c r="A3722" s="40">
        <v>3786</v>
      </c>
      <c r="B3722" s="40" t="str">
        <f t="shared" si="354"/>
        <v>2025 Aralık</v>
      </c>
      <c r="C3722" s="41">
        <f t="shared" si="357"/>
        <v>46021</v>
      </c>
      <c r="D3722" s="42"/>
      <c r="E3722" s="42"/>
      <c r="F3722" s="42"/>
      <c r="G3722" s="43"/>
      <c r="H3722" s="76" t="str">
        <f>IF(G3722="","",VLOOKUP(F3722,ISLER!$1:$51,MATCH(D3722,ISLER!$1:$1,0)-2,0)*VLOOKUP(VLOOKUP(F3722,ISLER!$1:$51,MATCH(D3722,ISLER!$1:$1,0)-1,0),DOVIZ!$1:$4,MATCH(CONCATENATE(TEXT(C3722,"YYYY")," ",TEXT(C3722,"AAAA")),DOVIZ!$1:$1,0),0))</f>
        <v/>
      </c>
      <c r="I3722" s="76" t="str">
        <f t="shared" si="355"/>
        <v/>
      </c>
      <c r="J3722" s="45" t="b">
        <f t="shared" si="353"/>
        <v>0</v>
      </c>
      <c r="K3722" s="45" t="str">
        <f>IF(J3722=FALSE,"",IF(G3722="","",VLOOKUP(F3722,ISLER!$1:$51,2,0)*VLOOKUP(VLOOKUP(F3722,ISLER!$1:$51,3,0),DOVIZ!$1:$4,MATCH(CONCATENATE(TEXT(C3722,"YYYY")," ",TEXT(C3722,"AAAA")),DOVIZ!$1:$1,0),0)))</f>
        <v/>
      </c>
      <c r="L3722" s="45" t="str">
        <f t="shared" si="356"/>
        <v/>
      </c>
      <c r="M3722" s="74">
        <f t="shared" si="358"/>
        <v>46021</v>
      </c>
    </row>
    <row r="3723" spans="1:13" x14ac:dyDescent="0.25">
      <c r="A3723" s="40">
        <v>3787</v>
      </c>
      <c r="B3723" s="40" t="str">
        <f t="shared" si="354"/>
        <v>2025 Aralık</v>
      </c>
      <c r="C3723" s="41">
        <f t="shared" si="357"/>
        <v>46021</v>
      </c>
      <c r="D3723" s="42"/>
      <c r="E3723" s="42"/>
      <c r="F3723" s="42"/>
      <c r="G3723" s="43"/>
      <c r="H3723" s="76" t="str">
        <f>IF(G3723="","",VLOOKUP(F3723,ISLER!$1:$51,MATCH(D3723,ISLER!$1:$1,0)-2,0)*VLOOKUP(VLOOKUP(F3723,ISLER!$1:$51,MATCH(D3723,ISLER!$1:$1,0)-1,0),DOVIZ!$1:$4,MATCH(CONCATENATE(TEXT(C3723,"YYYY")," ",TEXT(C3723,"AAAA")),DOVIZ!$1:$1,0),0))</f>
        <v/>
      </c>
      <c r="I3723" s="76" t="str">
        <f t="shared" si="355"/>
        <v/>
      </c>
      <c r="J3723" s="45" t="b">
        <f t="shared" si="353"/>
        <v>0</v>
      </c>
      <c r="K3723" s="45" t="str">
        <f>IF(J3723=FALSE,"",IF(G3723="","",VLOOKUP(F3723,ISLER!$1:$51,2,0)*VLOOKUP(VLOOKUP(F3723,ISLER!$1:$51,3,0),DOVIZ!$1:$4,MATCH(CONCATENATE(TEXT(C3723,"YYYY")," ",TEXT(C3723,"AAAA")),DOVIZ!$1:$1,0),0)))</f>
        <v/>
      </c>
      <c r="L3723" s="45" t="str">
        <f t="shared" si="356"/>
        <v/>
      </c>
      <c r="M3723" s="74">
        <f t="shared" si="358"/>
        <v>46021</v>
      </c>
    </row>
    <row r="3724" spans="1:13" x14ac:dyDescent="0.25">
      <c r="A3724" s="40">
        <v>3788</v>
      </c>
      <c r="B3724" s="40" t="str">
        <f t="shared" si="354"/>
        <v>2025 Aralık</v>
      </c>
      <c r="C3724" s="41">
        <f t="shared" si="357"/>
        <v>46021</v>
      </c>
      <c r="D3724" s="42"/>
      <c r="E3724" s="42"/>
      <c r="F3724" s="42"/>
      <c r="G3724" s="43"/>
      <c r="H3724" s="76" t="str">
        <f>IF(G3724="","",VLOOKUP(F3724,ISLER!$1:$51,MATCH(D3724,ISLER!$1:$1,0)-2,0)*VLOOKUP(VLOOKUP(F3724,ISLER!$1:$51,MATCH(D3724,ISLER!$1:$1,0)-1,0),DOVIZ!$1:$4,MATCH(CONCATENATE(TEXT(C3724,"YYYY")," ",TEXT(C3724,"AAAA")),DOVIZ!$1:$1,0),0))</f>
        <v/>
      </c>
      <c r="I3724" s="76" t="str">
        <f t="shared" si="355"/>
        <v/>
      </c>
      <c r="J3724" s="45" t="b">
        <f t="shared" si="353"/>
        <v>0</v>
      </c>
      <c r="K3724" s="45" t="str">
        <f>IF(J3724=FALSE,"",IF(G3724="","",VLOOKUP(F3724,ISLER!$1:$51,2,0)*VLOOKUP(VLOOKUP(F3724,ISLER!$1:$51,3,0),DOVIZ!$1:$4,MATCH(CONCATENATE(TEXT(C3724,"YYYY")," ",TEXT(C3724,"AAAA")),DOVIZ!$1:$1,0),0)))</f>
        <v/>
      </c>
      <c r="L3724" s="45" t="str">
        <f t="shared" si="356"/>
        <v/>
      </c>
      <c r="M3724" s="74">
        <f t="shared" si="358"/>
        <v>46021</v>
      </c>
    </row>
    <row r="3725" spans="1:13" x14ac:dyDescent="0.25">
      <c r="A3725" s="40">
        <v>3789</v>
      </c>
      <c r="B3725" s="40" t="str">
        <f t="shared" si="354"/>
        <v>2025 Aralık</v>
      </c>
      <c r="C3725" s="41">
        <f t="shared" si="357"/>
        <v>46021</v>
      </c>
      <c r="D3725" s="42"/>
      <c r="E3725" s="42"/>
      <c r="F3725" s="42"/>
      <c r="G3725" s="43"/>
      <c r="H3725" s="76" t="str">
        <f>IF(G3725="","",VLOOKUP(F3725,ISLER!$1:$51,MATCH(D3725,ISLER!$1:$1,0)-2,0)*VLOOKUP(VLOOKUP(F3725,ISLER!$1:$51,MATCH(D3725,ISLER!$1:$1,0)-1,0),DOVIZ!$1:$4,MATCH(CONCATENATE(TEXT(C3725,"YYYY")," ",TEXT(C3725,"AAAA")),DOVIZ!$1:$1,0),0))</f>
        <v/>
      </c>
      <c r="I3725" s="76" t="str">
        <f t="shared" si="355"/>
        <v/>
      </c>
      <c r="J3725" s="45" t="b">
        <f t="shared" si="353"/>
        <v>0</v>
      </c>
      <c r="K3725" s="45" t="str">
        <f>IF(J3725=FALSE,"",IF(G3725="","",VLOOKUP(F3725,ISLER!$1:$51,2,0)*VLOOKUP(VLOOKUP(F3725,ISLER!$1:$51,3,0),DOVIZ!$1:$4,MATCH(CONCATENATE(TEXT(C3725,"YYYY")," ",TEXT(C3725,"AAAA")),DOVIZ!$1:$1,0),0)))</f>
        <v/>
      </c>
      <c r="L3725" s="45" t="str">
        <f t="shared" si="356"/>
        <v/>
      </c>
      <c r="M3725" s="74">
        <f t="shared" si="358"/>
        <v>46021</v>
      </c>
    </row>
    <row r="3726" spans="1:13" x14ac:dyDescent="0.25">
      <c r="A3726" s="40">
        <v>3790</v>
      </c>
      <c r="B3726" s="40" t="str">
        <f t="shared" si="354"/>
        <v>2025 Aralık</v>
      </c>
      <c r="C3726" s="41">
        <f t="shared" si="357"/>
        <v>46021</v>
      </c>
      <c r="D3726" s="42"/>
      <c r="E3726" s="42"/>
      <c r="F3726" s="42"/>
      <c r="G3726" s="43"/>
      <c r="H3726" s="76" t="str">
        <f>IF(G3726="","",VLOOKUP(F3726,ISLER!$1:$51,MATCH(D3726,ISLER!$1:$1,0)-2,0)*VLOOKUP(VLOOKUP(F3726,ISLER!$1:$51,MATCH(D3726,ISLER!$1:$1,0)-1,0),DOVIZ!$1:$4,MATCH(CONCATENATE(TEXT(C3726,"YYYY")," ",TEXT(C3726,"AAAA")),DOVIZ!$1:$1,0),0))</f>
        <v/>
      </c>
      <c r="I3726" s="76" t="str">
        <f t="shared" si="355"/>
        <v/>
      </c>
      <c r="J3726" s="45" t="b">
        <f t="shared" si="353"/>
        <v>0</v>
      </c>
      <c r="K3726" s="45" t="str">
        <f>IF(J3726=FALSE,"",IF(G3726="","",VLOOKUP(F3726,ISLER!$1:$51,2,0)*VLOOKUP(VLOOKUP(F3726,ISLER!$1:$51,3,0),DOVIZ!$1:$4,MATCH(CONCATENATE(TEXT(C3726,"YYYY")," ",TEXT(C3726,"AAAA")),DOVIZ!$1:$1,0),0)))</f>
        <v/>
      </c>
      <c r="L3726" s="45" t="str">
        <f t="shared" si="356"/>
        <v/>
      </c>
      <c r="M3726" s="74">
        <f t="shared" si="358"/>
        <v>46021</v>
      </c>
    </row>
    <row r="3727" spans="1:13" x14ac:dyDescent="0.25">
      <c r="A3727" s="40">
        <v>3791</v>
      </c>
      <c r="B3727" s="40" t="str">
        <f t="shared" si="354"/>
        <v>2025 Aralık</v>
      </c>
      <c r="C3727" s="41">
        <f t="shared" si="357"/>
        <v>46021</v>
      </c>
      <c r="D3727" s="42"/>
      <c r="E3727" s="42"/>
      <c r="F3727" s="42"/>
      <c r="G3727" s="43"/>
      <c r="H3727" s="76" t="str">
        <f>IF(G3727="","",VLOOKUP(F3727,ISLER!$1:$51,MATCH(D3727,ISLER!$1:$1,0)-2,0)*VLOOKUP(VLOOKUP(F3727,ISLER!$1:$51,MATCH(D3727,ISLER!$1:$1,0)-1,0),DOVIZ!$1:$4,MATCH(CONCATENATE(TEXT(C3727,"YYYY")," ",TEXT(C3727,"AAAA")),DOVIZ!$1:$1,0),0))</f>
        <v/>
      </c>
      <c r="I3727" s="76" t="str">
        <f t="shared" si="355"/>
        <v/>
      </c>
      <c r="J3727" s="45" t="b">
        <f t="shared" si="353"/>
        <v>0</v>
      </c>
      <c r="K3727" s="45" t="str">
        <f>IF(J3727=FALSE,"",IF(G3727="","",VLOOKUP(F3727,ISLER!$1:$51,2,0)*VLOOKUP(VLOOKUP(F3727,ISLER!$1:$51,3,0),DOVIZ!$1:$4,MATCH(CONCATENATE(TEXT(C3727,"YYYY")," ",TEXT(C3727,"AAAA")),DOVIZ!$1:$1,0),0)))</f>
        <v/>
      </c>
      <c r="L3727" s="45" t="str">
        <f t="shared" si="356"/>
        <v/>
      </c>
      <c r="M3727" s="74">
        <f t="shared" si="358"/>
        <v>46021</v>
      </c>
    </row>
    <row r="3728" spans="1:13" x14ac:dyDescent="0.25">
      <c r="A3728" s="40">
        <v>3792</v>
      </c>
      <c r="B3728" s="40" t="str">
        <f t="shared" si="354"/>
        <v>2025 Aralık</v>
      </c>
      <c r="C3728" s="41">
        <f t="shared" si="357"/>
        <v>46021</v>
      </c>
      <c r="D3728" s="42"/>
      <c r="E3728" s="42"/>
      <c r="F3728" s="42"/>
      <c r="G3728" s="43"/>
      <c r="H3728" s="76" t="str">
        <f>IF(G3728="","",VLOOKUP(F3728,ISLER!$1:$51,MATCH(D3728,ISLER!$1:$1,0)-2,0)*VLOOKUP(VLOOKUP(F3728,ISLER!$1:$51,MATCH(D3728,ISLER!$1:$1,0)-1,0),DOVIZ!$1:$4,MATCH(CONCATENATE(TEXT(C3728,"YYYY")," ",TEXT(C3728,"AAAA")),DOVIZ!$1:$1,0),0))</f>
        <v/>
      </c>
      <c r="I3728" s="76" t="str">
        <f t="shared" si="355"/>
        <v/>
      </c>
      <c r="J3728" s="45" t="b">
        <f t="shared" si="353"/>
        <v>0</v>
      </c>
      <c r="K3728" s="45" t="str">
        <f>IF(J3728=FALSE,"",IF(G3728="","",VLOOKUP(F3728,ISLER!$1:$51,2,0)*VLOOKUP(VLOOKUP(F3728,ISLER!$1:$51,3,0),DOVIZ!$1:$4,MATCH(CONCATENATE(TEXT(C3728,"YYYY")," ",TEXT(C3728,"AAAA")),DOVIZ!$1:$1,0),0)))</f>
        <v/>
      </c>
      <c r="L3728" s="45" t="str">
        <f t="shared" si="356"/>
        <v/>
      </c>
      <c r="M3728" s="74">
        <f t="shared" si="358"/>
        <v>46021</v>
      </c>
    </row>
    <row r="3729" spans="1:13" x14ac:dyDescent="0.25">
      <c r="A3729" s="40">
        <v>3793</v>
      </c>
      <c r="B3729" s="40" t="str">
        <f t="shared" si="354"/>
        <v>2025 Aralık</v>
      </c>
      <c r="C3729" s="41">
        <f t="shared" si="357"/>
        <v>46021</v>
      </c>
      <c r="D3729" s="42"/>
      <c r="E3729" s="42"/>
      <c r="F3729" s="42"/>
      <c r="G3729" s="43"/>
      <c r="H3729" s="76" t="str">
        <f>IF(G3729="","",VLOOKUP(F3729,ISLER!$1:$51,MATCH(D3729,ISLER!$1:$1,0)-2,0)*VLOOKUP(VLOOKUP(F3729,ISLER!$1:$51,MATCH(D3729,ISLER!$1:$1,0)-1,0),DOVIZ!$1:$4,MATCH(CONCATENATE(TEXT(C3729,"YYYY")," ",TEXT(C3729,"AAAA")),DOVIZ!$1:$1,0),0))</f>
        <v/>
      </c>
      <c r="I3729" s="76" t="str">
        <f t="shared" si="355"/>
        <v/>
      </c>
      <c r="J3729" s="45" t="b">
        <f t="shared" si="353"/>
        <v>0</v>
      </c>
      <c r="K3729" s="45" t="str">
        <f>IF(J3729=FALSE,"",IF(G3729="","",VLOOKUP(F3729,ISLER!$1:$51,2,0)*VLOOKUP(VLOOKUP(F3729,ISLER!$1:$51,3,0),DOVIZ!$1:$4,MATCH(CONCATENATE(TEXT(C3729,"YYYY")," ",TEXT(C3729,"AAAA")),DOVIZ!$1:$1,0),0)))</f>
        <v/>
      </c>
      <c r="L3729" s="45" t="str">
        <f t="shared" si="356"/>
        <v/>
      </c>
      <c r="M3729" s="74">
        <f t="shared" si="358"/>
        <v>46021</v>
      </c>
    </row>
    <row r="3730" spans="1:13" x14ac:dyDescent="0.25">
      <c r="A3730" s="40">
        <v>3794</v>
      </c>
      <c r="B3730" s="40" t="str">
        <f t="shared" si="354"/>
        <v>2025 Aralık</v>
      </c>
      <c r="C3730" s="41">
        <f t="shared" si="357"/>
        <v>46021</v>
      </c>
      <c r="D3730" s="42"/>
      <c r="E3730" s="42"/>
      <c r="F3730" s="42"/>
      <c r="G3730" s="43"/>
      <c r="H3730" s="76" t="str">
        <f>IF(G3730="","",VLOOKUP(F3730,ISLER!$1:$51,MATCH(D3730,ISLER!$1:$1,0)-2,0)*VLOOKUP(VLOOKUP(F3730,ISLER!$1:$51,MATCH(D3730,ISLER!$1:$1,0)-1,0),DOVIZ!$1:$4,MATCH(CONCATENATE(TEXT(C3730,"YYYY")," ",TEXT(C3730,"AAAA")),DOVIZ!$1:$1,0),0))</f>
        <v/>
      </c>
      <c r="I3730" s="76" t="str">
        <f t="shared" si="355"/>
        <v/>
      </c>
      <c r="J3730" s="45" t="b">
        <f t="shared" si="353"/>
        <v>0</v>
      </c>
      <c r="K3730" s="45" t="str">
        <f>IF(J3730=FALSE,"",IF(G3730="","",VLOOKUP(F3730,ISLER!$1:$51,2,0)*VLOOKUP(VLOOKUP(F3730,ISLER!$1:$51,3,0),DOVIZ!$1:$4,MATCH(CONCATENATE(TEXT(C3730,"YYYY")," ",TEXT(C3730,"AAAA")),DOVIZ!$1:$1,0),0)))</f>
        <v/>
      </c>
      <c r="L3730" s="45" t="str">
        <f t="shared" si="356"/>
        <v/>
      </c>
      <c r="M3730" s="74">
        <f t="shared" si="358"/>
        <v>46021</v>
      </c>
    </row>
    <row r="3731" spans="1:13" x14ac:dyDescent="0.25">
      <c r="A3731" s="40">
        <v>3795</v>
      </c>
      <c r="B3731" s="40" t="str">
        <f t="shared" si="354"/>
        <v>2025 Aralık</v>
      </c>
      <c r="C3731" s="41">
        <f t="shared" si="357"/>
        <v>46021</v>
      </c>
      <c r="D3731" s="42"/>
      <c r="E3731" s="42"/>
      <c r="F3731" s="42"/>
      <c r="G3731" s="43"/>
      <c r="H3731" s="76" t="str">
        <f>IF(G3731="","",VLOOKUP(F3731,ISLER!$1:$51,MATCH(D3731,ISLER!$1:$1,0)-2,0)*VLOOKUP(VLOOKUP(F3731,ISLER!$1:$51,MATCH(D3731,ISLER!$1:$1,0)-1,0),DOVIZ!$1:$4,MATCH(CONCATENATE(TEXT(C3731,"YYYY")," ",TEXT(C3731,"AAAA")),DOVIZ!$1:$1,0),0))</f>
        <v/>
      </c>
      <c r="I3731" s="76" t="str">
        <f t="shared" si="355"/>
        <v/>
      </c>
      <c r="J3731" s="45" t="b">
        <f t="shared" si="353"/>
        <v>0</v>
      </c>
      <c r="K3731" s="45" t="str">
        <f>IF(J3731=FALSE,"",IF(G3731="","",VLOOKUP(F3731,ISLER!$1:$51,2,0)*VLOOKUP(VLOOKUP(F3731,ISLER!$1:$51,3,0),DOVIZ!$1:$4,MATCH(CONCATENATE(TEXT(C3731,"YYYY")," ",TEXT(C3731,"AAAA")),DOVIZ!$1:$1,0),0)))</f>
        <v/>
      </c>
      <c r="L3731" s="45" t="str">
        <f t="shared" si="356"/>
        <v/>
      </c>
      <c r="M3731" s="74">
        <f t="shared" si="358"/>
        <v>46021</v>
      </c>
    </row>
    <row r="3732" spans="1:13" x14ac:dyDescent="0.25">
      <c r="A3732" s="40">
        <v>3796</v>
      </c>
      <c r="B3732" s="40" t="str">
        <f t="shared" si="354"/>
        <v>2025 Aralık</v>
      </c>
      <c r="C3732" s="41">
        <f t="shared" si="357"/>
        <v>46021</v>
      </c>
      <c r="D3732" s="42"/>
      <c r="E3732" s="42"/>
      <c r="F3732" s="42"/>
      <c r="G3732" s="43"/>
      <c r="H3732" s="76" t="str">
        <f>IF(G3732="","",VLOOKUP(F3732,ISLER!$1:$51,MATCH(D3732,ISLER!$1:$1,0)-2,0)*VLOOKUP(VLOOKUP(F3732,ISLER!$1:$51,MATCH(D3732,ISLER!$1:$1,0)-1,0),DOVIZ!$1:$4,MATCH(CONCATENATE(TEXT(C3732,"YYYY")," ",TEXT(C3732,"AAAA")),DOVIZ!$1:$1,0),0))</f>
        <v/>
      </c>
      <c r="I3732" s="76" t="str">
        <f t="shared" si="355"/>
        <v/>
      </c>
      <c r="J3732" s="45" t="b">
        <f t="shared" si="353"/>
        <v>0</v>
      </c>
      <c r="K3732" s="45" t="str">
        <f>IF(J3732=FALSE,"",IF(G3732="","",VLOOKUP(F3732,ISLER!$1:$51,2,0)*VLOOKUP(VLOOKUP(F3732,ISLER!$1:$51,3,0),DOVIZ!$1:$4,MATCH(CONCATENATE(TEXT(C3732,"YYYY")," ",TEXT(C3732,"AAAA")),DOVIZ!$1:$1,0),0)))</f>
        <v/>
      </c>
      <c r="L3732" s="45" t="str">
        <f t="shared" si="356"/>
        <v/>
      </c>
      <c r="M3732" s="74">
        <f t="shared" si="358"/>
        <v>46021</v>
      </c>
    </row>
    <row r="3733" spans="1:13" x14ac:dyDescent="0.25">
      <c r="A3733" s="40">
        <v>3797</v>
      </c>
      <c r="B3733" s="40" t="str">
        <f t="shared" si="354"/>
        <v>2025 Aralık</v>
      </c>
      <c r="C3733" s="41">
        <f t="shared" si="357"/>
        <v>46021</v>
      </c>
      <c r="D3733" s="42"/>
      <c r="E3733" s="42"/>
      <c r="F3733" s="42"/>
      <c r="G3733" s="43"/>
      <c r="H3733" s="76" t="str">
        <f>IF(G3733="","",VLOOKUP(F3733,ISLER!$1:$51,MATCH(D3733,ISLER!$1:$1,0)-2,0)*VLOOKUP(VLOOKUP(F3733,ISLER!$1:$51,MATCH(D3733,ISLER!$1:$1,0)-1,0),DOVIZ!$1:$4,MATCH(CONCATENATE(TEXT(C3733,"YYYY")," ",TEXT(C3733,"AAAA")),DOVIZ!$1:$1,0),0))</f>
        <v/>
      </c>
      <c r="I3733" s="76" t="str">
        <f t="shared" si="355"/>
        <v/>
      </c>
      <c r="J3733" s="45" t="b">
        <f t="shared" si="353"/>
        <v>0</v>
      </c>
      <c r="K3733" s="45" t="str">
        <f>IF(J3733=FALSE,"",IF(G3733="","",VLOOKUP(F3733,ISLER!$1:$51,2,0)*VLOOKUP(VLOOKUP(F3733,ISLER!$1:$51,3,0),DOVIZ!$1:$4,MATCH(CONCATENATE(TEXT(C3733,"YYYY")," ",TEXT(C3733,"AAAA")),DOVIZ!$1:$1,0),0)))</f>
        <v/>
      </c>
      <c r="L3733" s="45" t="str">
        <f t="shared" si="356"/>
        <v/>
      </c>
      <c r="M3733" s="74">
        <f t="shared" si="358"/>
        <v>46021</v>
      </c>
    </row>
    <row r="3734" spans="1:13" x14ac:dyDescent="0.25">
      <c r="A3734" s="40">
        <v>3798</v>
      </c>
      <c r="B3734" s="40" t="str">
        <f t="shared" si="354"/>
        <v>2025 Aralık</v>
      </c>
      <c r="C3734" s="41">
        <f t="shared" si="357"/>
        <v>46021</v>
      </c>
      <c r="D3734" s="42"/>
      <c r="E3734" s="42"/>
      <c r="F3734" s="42"/>
      <c r="G3734" s="43"/>
      <c r="H3734" s="76" t="str">
        <f>IF(G3734="","",VLOOKUP(F3734,ISLER!$1:$51,MATCH(D3734,ISLER!$1:$1,0)-2,0)*VLOOKUP(VLOOKUP(F3734,ISLER!$1:$51,MATCH(D3734,ISLER!$1:$1,0)-1,0),DOVIZ!$1:$4,MATCH(CONCATENATE(TEXT(C3734,"YYYY")," ",TEXT(C3734,"AAAA")),DOVIZ!$1:$1,0),0))</f>
        <v/>
      </c>
      <c r="I3734" s="76" t="str">
        <f t="shared" si="355"/>
        <v/>
      </c>
      <c r="J3734" s="45" t="b">
        <f t="shared" si="353"/>
        <v>0</v>
      </c>
      <c r="K3734" s="45" t="str">
        <f>IF(J3734=FALSE,"",IF(G3734="","",VLOOKUP(F3734,ISLER!$1:$51,2,0)*VLOOKUP(VLOOKUP(F3734,ISLER!$1:$51,3,0),DOVIZ!$1:$4,MATCH(CONCATENATE(TEXT(C3734,"YYYY")," ",TEXT(C3734,"AAAA")),DOVIZ!$1:$1,0),0)))</f>
        <v/>
      </c>
      <c r="L3734" s="45" t="str">
        <f t="shared" si="356"/>
        <v/>
      </c>
      <c r="M3734" s="74">
        <f t="shared" si="358"/>
        <v>46021</v>
      </c>
    </row>
    <row r="3735" spans="1:13" x14ac:dyDescent="0.25">
      <c r="A3735" s="40">
        <v>3799</v>
      </c>
      <c r="B3735" s="40" t="str">
        <f t="shared" si="354"/>
        <v>2025 Aralık</v>
      </c>
      <c r="C3735" s="41">
        <f t="shared" si="357"/>
        <v>46021</v>
      </c>
      <c r="D3735" s="42"/>
      <c r="E3735" s="42"/>
      <c r="F3735" s="42"/>
      <c r="G3735" s="43"/>
      <c r="H3735" s="76" t="str">
        <f>IF(G3735="","",VLOOKUP(F3735,ISLER!$1:$51,MATCH(D3735,ISLER!$1:$1,0)-2,0)*VLOOKUP(VLOOKUP(F3735,ISLER!$1:$51,MATCH(D3735,ISLER!$1:$1,0)-1,0),DOVIZ!$1:$4,MATCH(CONCATENATE(TEXT(C3735,"YYYY")," ",TEXT(C3735,"AAAA")),DOVIZ!$1:$1,0),0))</f>
        <v/>
      </c>
      <c r="I3735" s="76" t="str">
        <f t="shared" si="355"/>
        <v/>
      </c>
      <c r="J3735" s="45" t="b">
        <f t="shared" si="353"/>
        <v>0</v>
      </c>
      <c r="K3735" s="45" t="str">
        <f>IF(J3735=FALSE,"",IF(G3735="","",VLOOKUP(F3735,ISLER!$1:$51,2,0)*VLOOKUP(VLOOKUP(F3735,ISLER!$1:$51,3,0),DOVIZ!$1:$4,MATCH(CONCATENATE(TEXT(C3735,"YYYY")," ",TEXT(C3735,"AAAA")),DOVIZ!$1:$1,0),0)))</f>
        <v/>
      </c>
      <c r="L3735" s="45" t="str">
        <f t="shared" si="356"/>
        <v/>
      </c>
      <c r="M3735" s="74">
        <f t="shared" si="358"/>
        <v>46021</v>
      </c>
    </row>
    <row r="3736" spans="1:13" x14ac:dyDescent="0.25">
      <c r="A3736" s="40">
        <v>3800</v>
      </c>
      <c r="B3736" s="40" t="str">
        <f t="shared" si="354"/>
        <v>2025 Aralık</v>
      </c>
      <c r="C3736" s="41">
        <f t="shared" si="357"/>
        <v>46021</v>
      </c>
      <c r="D3736" s="42"/>
      <c r="E3736" s="42"/>
      <c r="F3736" s="42"/>
      <c r="G3736" s="43"/>
      <c r="H3736" s="76" t="str">
        <f>IF(G3736="","",VLOOKUP(F3736,ISLER!$1:$51,MATCH(D3736,ISLER!$1:$1,0)-2,0)*VLOOKUP(VLOOKUP(F3736,ISLER!$1:$51,MATCH(D3736,ISLER!$1:$1,0)-1,0),DOVIZ!$1:$4,MATCH(CONCATENATE(TEXT(C3736,"YYYY")," ",TEXT(C3736,"AAAA")),DOVIZ!$1:$1,0),0))</f>
        <v/>
      </c>
      <c r="I3736" s="76" t="str">
        <f t="shared" si="355"/>
        <v/>
      </c>
      <c r="J3736" s="45" t="b">
        <f t="shared" si="353"/>
        <v>0</v>
      </c>
      <c r="K3736" s="45" t="str">
        <f>IF(J3736=FALSE,"",IF(G3736="","",VLOOKUP(F3736,ISLER!$1:$51,2,0)*VLOOKUP(VLOOKUP(F3736,ISLER!$1:$51,3,0),DOVIZ!$1:$4,MATCH(CONCATENATE(TEXT(C3736,"YYYY")," ",TEXT(C3736,"AAAA")),DOVIZ!$1:$1,0),0)))</f>
        <v/>
      </c>
      <c r="L3736" s="45" t="str">
        <f t="shared" si="356"/>
        <v/>
      </c>
      <c r="M3736" s="74">
        <f t="shared" si="358"/>
        <v>46021</v>
      </c>
    </row>
    <row r="3737" spans="1:13" x14ac:dyDescent="0.25">
      <c r="A3737" s="40">
        <v>3801</v>
      </c>
      <c r="B3737" s="40" t="str">
        <f t="shared" si="354"/>
        <v>2025 Aralık</v>
      </c>
      <c r="C3737" s="41">
        <f t="shared" si="357"/>
        <v>46021</v>
      </c>
      <c r="D3737" s="42"/>
      <c r="E3737" s="42"/>
      <c r="F3737" s="42"/>
      <c r="G3737" s="43"/>
      <c r="H3737" s="76" t="str">
        <f>IF(G3737="","",VLOOKUP(F3737,ISLER!$1:$51,MATCH(D3737,ISLER!$1:$1,0)-2,0)*VLOOKUP(VLOOKUP(F3737,ISLER!$1:$51,MATCH(D3737,ISLER!$1:$1,0)-1,0),DOVIZ!$1:$4,MATCH(CONCATENATE(TEXT(C3737,"YYYY")," ",TEXT(C3737,"AAAA")),DOVIZ!$1:$1,0),0))</f>
        <v/>
      </c>
      <c r="I3737" s="76" t="str">
        <f t="shared" si="355"/>
        <v/>
      </c>
      <c r="J3737" s="45" t="b">
        <f t="shared" si="353"/>
        <v>0</v>
      </c>
      <c r="K3737" s="45" t="str">
        <f>IF(J3737=FALSE,"",IF(G3737="","",VLOOKUP(F3737,ISLER!$1:$51,2,0)*VLOOKUP(VLOOKUP(F3737,ISLER!$1:$51,3,0),DOVIZ!$1:$4,MATCH(CONCATENATE(TEXT(C3737,"YYYY")," ",TEXT(C3737,"AAAA")),DOVIZ!$1:$1,0),0)))</f>
        <v/>
      </c>
      <c r="L3737" s="45" t="str">
        <f t="shared" si="356"/>
        <v/>
      </c>
      <c r="M3737" s="74">
        <f t="shared" si="358"/>
        <v>46021</v>
      </c>
    </row>
    <row r="3738" spans="1:13" x14ac:dyDescent="0.25">
      <c r="A3738" s="40">
        <v>3802</v>
      </c>
      <c r="B3738" s="40" t="str">
        <f t="shared" si="354"/>
        <v>2025 Aralık</v>
      </c>
      <c r="C3738" s="41">
        <f t="shared" si="357"/>
        <v>46021</v>
      </c>
      <c r="D3738" s="42"/>
      <c r="E3738" s="42"/>
      <c r="F3738" s="42"/>
      <c r="G3738" s="43"/>
      <c r="H3738" s="76" t="str">
        <f>IF(G3738="","",VLOOKUP(F3738,ISLER!$1:$51,MATCH(D3738,ISLER!$1:$1,0)-2,0)*VLOOKUP(VLOOKUP(F3738,ISLER!$1:$51,MATCH(D3738,ISLER!$1:$1,0)-1,0),DOVIZ!$1:$4,MATCH(CONCATENATE(TEXT(C3738,"YYYY")," ",TEXT(C3738,"AAAA")),DOVIZ!$1:$1,0),0))</f>
        <v/>
      </c>
      <c r="I3738" s="76" t="str">
        <f t="shared" si="355"/>
        <v/>
      </c>
      <c r="J3738" s="45" t="b">
        <f t="shared" si="353"/>
        <v>0</v>
      </c>
      <c r="K3738" s="45" t="str">
        <f>IF(J3738=FALSE,"",IF(G3738="","",VLOOKUP(F3738,ISLER!$1:$51,2,0)*VLOOKUP(VLOOKUP(F3738,ISLER!$1:$51,3,0),DOVIZ!$1:$4,MATCH(CONCATENATE(TEXT(C3738,"YYYY")," ",TEXT(C3738,"AAAA")),DOVIZ!$1:$1,0),0)))</f>
        <v/>
      </c>
      <c r="L3738" s="45" t="str">
        <f t="shared" si="356"/>
        <v/>
      </c>
      <c r="M3738" s="74">
        <f t="shared" si="358"/>
        <v>46021</v>
      </c>
    </row>
    <row r="3739" spans="1:13" x14ac:dyDescent="0.25">
      <c r="A3739" s="40">
        <v>3803</v>
      </c>
      <c r="B3739" s="40" t="str">
        <f t="shared" si="354"/>
        <v>2025 Aralık</v>
      </c>
      <c r="C3739" s="41">
        <f t="shared" si="357"/>
        <v>46021</v>
      </c>
      <c r="D3739" s="42"/>
      <c r="E3739" s="42"/>
      <c r="F3739" s="42"/>
      <c r="G3739" s="43"/>
      <c r="H3739" s="76" t="str">
        <f>IF(G3739="","",VLOOKUP(F3739,ISLER!$1:$51,MATCH(D3739,ISLER!$1:$1,0)-2,0)*VLOOKUP(VLOOKUP(F3739,ISLER!$1:$51,MATCH(D3739,ISLER!$1:$1,0)-1,0),DOVIZ!$1:$4,MATCH(CONCATENATE(TEXT(C3739,"YYYY")," ",TEXT(C3739,"AAAA")),DOVIZ!$1:$1,0),0))</f>
        <v/>
      </c>
      <c r="I3739" s="76" t="str">
        <f t="shared" si="355"/>
        <v/>
      </c>
      <c r="J3739" s="45" t="b">
        <f t="shared" si="353"/>
        <v>0</v>
      </c>
      <c r="K3739" s="45" t="str">
        <f>IF(J3739=FALSE,"",IF(G3739="","",VLOOKUP(F3739,ISLER!$1:$51,2,0)*VLOOKUP(VLOOKUP(F3739,ISLER!$1:$51,3,0),DOVIZ!$1:$4,MATCH(CONCATENATE(TEXT(C3739,"YYYY")," ",TEXT(C3739,"AAAA")),DOVIZ!$1:$1,0),0)))</f>
        <v/>
      </c>
      <c r="L3739" s="45" t="str">
        <f t="shared" si="356"/>
        <v/>
      </c>
      <c r="M3739" s="74">
        <f t="shared" si="358"/>
        <v>46021</v>
      </c>
    </row>
    <row r="3740" spans="1:13" x14ac:dyDescent="0.25">
      <c r="A3740" s="40">
        <v>3804</v>
      </c>
      <c r="B3740" s="40" t="str">
        <f t="shared" si="354"/>
        <v>2025 Aralık</v>
      </c>
      <c r="C3740" s="41">
        <f t="shared" si="357"/>
        <v>46021</v>
      </c>
      <c r="D3740" s="42"/>
      <c r="E3740" s="42"/>
      <c r="F3740" s="42"/>
      <c r="G3740" s="43"/>
      <c r="H3740" s="76" t="str">
        <f>IF(G3740="","",VLOOKUP(F3740,ISLER!$1:$51,MATCH(D3740,ISLER!$1:$1,0)-2,0)*VLOOKUP(VLOOKUP(F3740,ISLER!$1:$51,MATCH(D3740,ISLER!$1:$1,0)-1,0),DOVIZ!$1:$4,MATCH(CONCATENATE(TEXT(C3740,"YYYY")," ",TEXT(C3740,"AAAA")),DOVIZ!$1:$1,0),0))</f>
        <v/>
      </c>
      <c r="I3740" s="76" t="str">
        <f t="shared" si="355"/>
        <v/>
      </c>
      <c r="J3740" s="45" t="b">
        <f t="shared" si="353"/>
        <v>0</v>
      </c>
      <c r="K3740" s="45" t="str">
        <f>IF(J3740=FALSE,"",IF(G3740="","",VLOOKUP(F3740,ISLER!$1:$51,2,0)*VLOOKUP(VLOOKUP(F3740,ISLER!$1:$51,3,0),DOVIZ!$1:$4,MATCH(CONCATENATE(TEXT(C3740,"YYYY")," ",TEXT(C3740,"AAAA")),DOVIZ!$1:$1,0),0)))</f>
        <v/>
      </c>
      <c r="L3740" s="45" t="str">
        <f t="shared" si="356"/>
        <v/>
      </c>
      <c r="M3740" s="74">
        <f t="shared" si="358"/>
        <v>46021</v>
      </c>
    </row>
    <row r="3741" spans="1:13" x14ac:dyDescent="0.25">
      <c r="A3741" s="40">
        <v>3805</v>
      </c>
      <c r="B3741" s="40" t="str">
        <f t="shared" si="354"/>
        <v>2025 Aralık</v>
      </c>
      <c r="C3741" s="41">
        <f t="shared" si="357"/>
        <v>46021</v>
      </c>
      <c r="D3741" s="42"/>
      <c r="E3741" s="42"/>
      <c r="F3741" s="42"/>
      <c r="G3741" s="43"/>
      <c r="H3741" s="76" t="str">
        <f>IF(G3741="","",VLOOKUP(F3741,ISLER!$1:$51,MATCH(D3741,ISLER!$1:$1,0)-2,0)*VLOOKUP(VLOOKUP(F3741,ISLER!$1:$51,MATCH(D3741,ISLER!$1:$1,0)-1,0),DOVIZ!$1:$4,MATCH(CONCATENATE(TEXT(C3741,"YYYY")," ",TEXT(C3741,"AAAA")),DOVIZ!$1:$1,0),0))</f>
        <v/>
      </c>
      <c r="I3741" s="76" t="str">
        <f t="shared" si="355"/>
        <v/>
      </c>
      <c r="J3741" s="45" t="b">
        <f t="shared" si="353"/>
        <v>0</v>
      </c>
      <c r="K3741" s="45" t="str">
        <f>IF(J3741=FALSE,"",IF(G3741="","",VLOOKUP(F3741,ISLER!$1:$51,2,0)*VLOOKUP(VLOOKUP(F3741,ISLER!$1:$51,3,0),DOVIZ!$1:$4,MATCH(CONCATENATE(TEXT(C3741,"YYYY")," ",TEXT(C3741,"AAAA")),DOVIZ!$1:$1,0),0)))</f>
        <v/>
      </c>
      <c r="L3741" s="45" t="str">
        <f t="shared" si="356"/>
        <v/>
      </c>
      <c r="M3741" s="74">
        <f t="shared" si="358"/>
        <v>46021</v>
      </c>
    </row>
    <row r="3742" spans="1:13" x14ac:dyDescent="0.25">
      <c r="A3742" s="40">
        <v>3806</v>
      </c>
      <c r="B3742" s="40" t="str">
        <f t="shared" si="354"/>
        <v>2025 Aralık</v>
      </c>
      <c r="C3742" s="41">
        <f t="shared" si="357"/>
        <v>46021</v>
      </c>
      <c r="D3742" s="42"/>
      <c r="E3742" s="42"/>
      <c r="F3742" s="42"/>
      <c r="G3742" s="43"/>
      <c r="H3742" s="76" t="str">
        <f>IF(G3742="","",VLOOKUP(F3742,ISLER!$1:$51,MATCH(D3742,ISLER!$1:$1,0)-2,0)*VLOOKUP(VLOOKUP(F3742,ISLER!$1:$51,MATCH(D3742,ISLER!$1:$1,0)-1,0),DOVIZ!$1:$4,MATCH(CONCATENATE(TEXT(C3742,"YYYY")," ",TEXT(C3742,"AAAA")),DOVIZ!$1:$1,0),0))</f>
        <v/>
      </c>
      <c r="I3742" s="76" t="str">
        <f t="shared" si="355"/>
        <v/>
      </c>
      <c r="J3742" s="45" t="b">
        <f t="shared" si="353"/>
        <v>0</v>
      </c>
      <c r="K3742" s="45" t="str">
        <f>IF(J3742=FALSE,"",IF(G3742="","",VLOOKUP(F3742,ISLER!$1:$51,2,0)*VLOOKUP(VLOOKUP(F3742,ISLER!$1:$51,3,0),DOVIZ!$1:$4,MATCH(CONCATENATE(TEXT(C3742,"YYYY")," ",TEXT(C3742,"AAAA")),DOVIZ!$1:$1,0),0)))</f>
        <v/>
      </c>
      <c r="L3742" s="45" t="str">
        <f t="shared" si="356"/>
        <v/>
      </c>
      <c r="M3742" s="74">
        <f t="shared" si="358"/>
        <v>46021</v>
      </c>
    </row>
    <row r="3743" spans="1:13" x14ac:dyDescent="0.25">
      <c r="A3743" s="40">
        <v>3807</v>
      </c>
      <c r="B3743" s="40" t="str">
        <f t="shared" si="354"/>
        <v>2025 Aralık</v>
      </c>
      <c r="C3743" s="41">
        <f t="shared" si="357"/>
        <v>46021</v>
      </c>
      <c r="D3743" s="42"/>
      <c r="E3743" s="42"/>
      <c r="F3743" s="42"/>
      <c r="G3743" s="43"/>
      <c r="H3743" s="76" t="str">
        <f>IF(G3743="","",VLOOKUP(F3743,ISLER!$1:$51,MATCH(D3743,ISLER!$1:$1,0)-2,0)*VLOOKUP(VLOOKUP(F3743,ISLER!$1:$51,MATCH(D3743,ISLER!$1:$1,0)-1,0),DOVIZ!$1:$4,MATCH(CONCATENATE(TEXT(C3743,"YYYY")," ",TEXT(C3743,"AAAA")),DOVIZ!$1:$1,0),0))</f>
        <v/>
      </c>
      <c r="I3743" s="76" t="str">
        <f t="shared" si="355"/>
        <v/>
      </c>
      <c r="J3743" s="45" t="b">
        <f t="shared" si="353"/>
        <v>0</v>
      </c>
      <c r="K3743" s="45" t="str">
        <f>IF(J3743=FALSE,"",IF(G3743="","",VLOOKUP(F3743,ISLER!$1:$51,2,0)*VLOOKUP(VLOOKUP(F3743,ISLER!$1:$51,3,0),DOVIZ!$1:$4,MATCH(CONCATENATE(TEXT(C3743,"YYYY")," ",TEXT(C3743,"AAAA")),DOVIZ!$1:$1,0),0)))</f>
        <v/>
      </c>
      <c r="L3743" s="45" t="str">
        <f t="shared" si="356"/>
        <v/>
      </c>
      <c r="M3743" s="74">
        <f t="shared" si="358"/>
        <v>46021</v>
      </c>
    </row>
    <row r="3744" spans="1:13" x14ac:dyDescent="0.25">
      <c r="A3744" s="40">
        <v>3808</v>
      </c>
      <c r="B3744" s="40" t="str">
        <f t="shared" si="354"/>
        <v>2025 Aralık</v>
      </c>
      <c r="C3744" s="41">
        <f t="shared" si="357"/>
        <v>46021</v>
      </c>
      <c r="D3744" s="42"/>
      <c r="E3744" s="42"/>
      <c r="F3744" s="42"/>
      <c r="G3744" s="43"/>
      <c r="H3744" s="76" t="str">
        <f>IF(G3744="","",VLOOKUP(F3744,ISLER!$1:$51,MATCH(D3744,ISLER!$1:$1,0)-2,0)*VLOOKUP(VLOOKUP(F3744,ISLER!$1:$51,MATCH(D3744,ISLER!$1:$1,0)-1,0),DOVIZ!$1:$4,MATCH(CONCATENATE(TEXT(C3744,"YYYY")," ",TEXT(C3744,"AAAA")),DOVIZ!$1:$1,0),0))</f>
        <v/>
      </c>
      <c r="I3744" s="76" t="str">
        <f t="shared" si="355"/>
        <v/>
      </c>
      <c r="J3744" s="45" t="b">
        <f t="shared" si="353"/>
        <v>0</v>
      </c>
      <c r="K3744" s="45" t="str">
        <f>IF(J3744=FALSE,"",IF(G3744="","",VLOOKUP(F3744,ISLER!$1:$51,2,0)*VLOOKUP(VLOOKUP(F3744,ISLER!$1:$51,3,0),DOVIZ!$1:$4,MATCH(CONCATENATE(TEXT(C3744,"YYYY")," ",TEXT(C3744,"AAAA")),DOVIZ!$1:$1,0),0)))</f>
        <v/>
      </c>
      <c r="L3744" s="45" t="str">
        <f t="shared" si="356"/>
        <v/>
      </c>
      <c r="M3744" s="74">
        <f t="shared" si="358"/>
        <v>46021</v>
      </c>
    </row>
    <row r="3745" spans="1:13" x14ac:dyDescent="0.25">
      <c r="A3745" s="40">
        <v>3809</v>
      </c>
      <c r="B3745" s="40" t="str">
        <f t="shared" si="354"/>
        <v>2025 Aralık</v>
      </c>
      <c r="C3745" s="41">
        <f t="shared" si="357"/>
        <v>46021</v>
      </c>
      <c r="D3745" s="42"/>
      <c r="E3745" s="42"/>
      <c r="F3745" s="42"/>
      <c r="G3745" s="43"/>
      <c r="H3745" s="76" t="str">
        <f>IF(G3745="","",VLOOKUP(F3745,ISLER!$1:$51,MATCH(D3745,ISLER!$1:$1,0)-2,0)*VLOOKUP(VLOOKUP(F3745,ISLER!$1:$51,MATCH(D3745,ISLER!$1:$1,0)-1,0),DOVIZ!$1:$4,MATCH(CONCATENATE(TEXT(C3745,"YYYY")," ",TEXT(C3745,"AAAA")),DOVIZ!$1:$1,0),0))</f>
        <v/>
      </c>
      <c r="I3745" s="76" t="str">
        <f t="shared" si="355"/>
        <v/>
      </c>
      <c r="J3745" s="45" t="b">
        <f t="shared" si="353"/>
        <v>0</v>
      </c>
      <c r="K3745" s="45" t="str">
        <f>IF(J3745=FALSE,"",IF(G3745="","",VLOOKUP(F3745,ISLER!$1:$51,2,0)*VLOOKUP(VLOOKUP(F3745,ISLER!$1:$51,3,0),DOVIZ!$1:$4,MATCH(CONCATENATE(TEXT(C3745,"YYYY")," ",TEXT(C3745,"AAAA")),DOVIZ!$1:$1,0),0)))</f>
        <v/>
      </c>
      <c r="L3745" s="45" t="str">
        <f t="shared" si="356"/>
        <v/>
      </c>
      <c r="M3745" s="74">
        <f t="shared" si="358"/>
        <v>46021</v>
      </c>
    </row>
    <row r="3746" spans="1:13" x14ac:dyDescent="0.25">
      <c r="A3746" s="40">
        <v>3810</v>
      </c>
      <c r="B3746" s="40" t="str">
        <f t="shared" si="354"/>
        <v>2025 Aralık</v>
      </c>
      <c r="C3746" s="41">
        <f t="shared" si="357"/>
        <v>46021</v>
      </c>
      <c r="D3746" s="42"/>
      <c r="E3746" s="42"/>
      <c r="F3746" s="42"/>
      <c r="G3746" s="43"/>
      <c r="H3746" s="76" t="str">
        <f>IF(G3746="","",VLOOKUP(F3746,ISLER!$1:$51,MATCH(D3746,ISLER!$1:$1,0)-2,0)*VLOOKUP(VLOOKUP(F3746,ISLER!$1:$51,MATCH(D3746,ISLER!$1:$1,0)-1,0),DOVIZ!$1:$4,MATCH(CONCATENATE(TEXT(C3746,"YYYY")," ",TEXT(C3746,"AAAA")),DOVIZ!$1:$1,0),0))</f>
        <v/>
      </c>
      <c r="I3746" s="76" t="str">
        <f t="shared" si="355"/>
        <v/>
      </c>
      <c r="J3746" s="45" t="b">
        <f t="shared" si="353"/>
        <v>0</v>
      </c>
      <c r="K3746" s="45" t="str">
        <f>IF(J3746=FALSE,"",IF(G3746="","",VLOOKUP(F3746,ISLER!$1:$51,2,0)*VLOOKUP(VLOOKUP(F3746,ISLER!$1:$51,3,0),DOVIZ!$1:$4,MATCH(CONCATENATE(TEXT(C3746,"YYYY")," ",TEXT(C3746,"AAAA")),DOVIZ!$1:$1,0),0)))</f>
        <v/>
      </c>
      <c r="L3746" s="45" t="str">
        <f t="shared" si="356"/>
        <v/>
      </c>
      <c r="M3746" s="74">
        <f t="shared" si="358"/>
        <v>46021</v>
      </c>
    </row>
    <row r="3747" spans="1:13" x14ac:dyDescent="0.25">
      <c r="A3747" s="40">
        <v>3811</v>
      </c>
      <c r="B3747" s="40" t="str">
        <f t="shared" si="354"/>
        <v>2025 Aralık</v>
      </c>
      <c r="C3747" s="41">
        <f t="shared" si="357"/>
        <v>46021</v>
      </c>
      <c r="D3747" s="42"/>
      <c r="E3747" s="42"/>
      <c r="F3747" s="42"/>
      <c r="G3747" s="43"/>
      <c r="H3747" s="76" t="str">
        <f>IF(G3747="","",VLOOKUP(F3747,ISLER!$1:$51,MATCH(D3747,ISLER!$1:$1,0)-2,0)*VLOOKUP(VLOOKUP(F3747,ISLER!$1:$51,MATCH(D3747,ISLER!$1:$1,0)-1,0),DOVIZ!$1:$4,MATCH(CONCATENATE(TEXT(C3747,"YYYY")," ",TEXT(C3747,"AAAA")),DOVIZ!$1:$1,0),0))</f>
        <v/>
      </c>
      <c r="I3747" s="76" t="str">
        <f t="shared" si="355"/>
        <v/>
      </c>
      <c r="J3747" s="45" t="b">
        <f t="shared" si="353"/>
        <v>0</v>
      </c>
      <c r="K3747" s="45" t="str">
        <f>IF(J3747=FALSE,"",IF(G3747="","",VLOOKUP(F3747,ISLER!$1:$51,2,0)*VLOOKUP(VLOOKUP(F3747,ISLER!$1:$51,3,0),DOVIZ!$1:$4,MATCH(CONCATENATE(TEXT(C3747,"YYYY")," ",TEXT(C3747,"AAAA")),DOVIZ!$1:$1,0),0)))</f>
        <v/>
      </c>
      <c r="L3747" s="45" t="str">
        <f t="shared" si="356"/>
        <v/>
      </c>
      <c r="M3747" s="74">
        <f t="shared" si="358"/>
        <v>46021</v>
      </c>
    </row>
    <row r="3748" spans="1:13" x14ac:dyDescent="0.25">
      <c r="A3748" s="40">
        <v>3812</v>
      </c>
      <c r="B3748" s="40" t="str">
        <f t="shared" si="354"/>
        <v>2025 Aralık</v>
      </c>
      <c r="C3748" s="41">
        <f t="shared" si="357"/>
        <v>46021</v>
      </c>
      <c r="D3748" s="42"/>
      <c r="E3748" s="42"/>
      <c r="F3748" s="42"/>
      <c r="G3748" s="43"/>
      <c r="H3748" s="76" t="str">
        <f>IF(G3748="","",VLOOKUP(F3748,ISLER!$1:$51,MATCH(D3748,ISLER!$1:$1,0)-2,0)*VLOOKUP(VLOOKUP(F3748,ISLER!$1:$51,MATCH(D3748,ISLER!$1:$1,0)-1,0),DOVIZ!$1:$4,MATCH(CONCATENATE(TEXT(C3748,"YYYY")," ",TEXT(C3748,"AAAA")),DOVIZ!$1:$1,0),0))</f>
        <v/>
      </c>
      <c r="I3748" s="76" t="str">
        <f t="shared" si="355"/>
        <v/>
      </c>
      <c r="J3748" s="45" t="b">
        <f t="shared" si="353"/>
        <v>0</v>
      </c>
      <c r="K3748" s="45" t="str">
        <f>IF(J3748=FALSE,"",IF(G3748="","",VLOOKUP(F3748,ISLER!$1:$51,2,0)*VLOOKUP(VLOOKUP(F3748,ISLER!$1:$51,3,0),DOVIZ!$1:$4,MATCH(CONCATENATE(TEXT(C3748,"YYYY")," ",TEXT(C3748,"AAAA")),DOVIZ!$1:$1,0),0)))</f>
        <v/>
      </c>
      <c r="L3748" s="45" t="str">
        <f t="shared" si="356"/>
        <v/>
      </c>
      <c r="M3748" s="74">
        <f t="shared" si="358"/>
        <v>46021</v>
      </c>
    </row>
    <row r="3749" spans="1:13" x14ac:dyDescent="0.25">
      <c r="A3749" s="40">
        <v>3813</v>
      </c>
      <c r="B3749" s="40" t="str">
        <f t="shared" si="354"/>
        <v>2025 Aralık</v>
      </c>
      <c r="C3749" s="41">
        <f t="shared" si="357"/>
        <v>46021</v>
      </c>
      <c r="D3749" s="42"/>
      <c r="E3749" s="42"/>
      <c r="F3749" s="42"/>
      <c r="G3749" s="43"/>
      <c r="H3749" s="76" t="str">
        <f>IF(G3749="","",VLOOKUP(F3749,ISLER!$1:$51,MATCH(D3749,ISLER!$1:$1,0)-2,0)*VLOOKUP(VLOOKUP(F3749,ISLER!$1:$51,MATCH(D3749,ISLER!$1:$1,0)-1,0),DOVIZ!$1:$4,MATCH(CONCATENATE(TEXT(C3749,"YYYY")," ",TEXT(C3749,"AAAA")),DOVIZ!$1:$1,0),0))</f>
        <v/>
      </c>
      <c r="I3749" s="76" t="str">
        <f t="shared" si="355"/>
        <v/>
      </c>
      <c r="J3749" s="45" t="b">
        <f t="shared" si="353"/>
        <v>0</v>
      </c>
      <c r="K3749" s="45" t="str">
        <f>IF(J3749=FALSE,"",IF(G3749="","",VLOOKUP(F3749,ISLER!$1:$51,2,0)*VLOOKUP(VLOOKUP(F3749,ISLER!$1:$51,3,0),DOVIZ!$1:$4,MATCH(CONCATENATE(TEXT(C3749,"YYYY")," ",TEXT(C3749,"AAAA")),DOVIZ!$1:$1,0),0)))</f>
        <v/>
      </c>
      <c r="L3749" s="45" t="str">
        <f t="shared" si="356"/>
        <v/>
      </c>
      <c r="M3749" s="74">
        <f t="shared" si="358"/>
        <v>46021</v>
      </c>
    </row>
    <row r="3750" spans="1:13" x14ac:dyDescent="0.25">
      <c r="A3750" s="40">
        <v>3814</v>
      </c>
      <c r="B3750" s="40" t="str">
        <f t="shared" si="354"/>
        <v>2025 Aralık</v>
      </c>
      <c r="C3750" s="41">
        <f t="shared" si="357"/>
        <v>46021</v>
      </c>
      <c r="D3750" s="42"/>
      <c r="E3750" s="42"/>
      <c r="F3750" s="42"/>
      <c r="G3750" s="43"/>
      <c r="H3750" s="76" t="str">
        <f>IF(G3750="","",VLOOKUP(F3750,ISLER!$1:$51,MATCH(D3750,ISLER!$1:$1,0)-2,0)*VLOOKUP(VLOOKUP(F3750,ISLER!$1:$51,MATCH(D3750,ISLER!$1:$1,0)-1,0),DOVIZ!$1:$4,MATCH(CONCATENATE(TEXT(C3750,"YYYY")," ",TEXT(C3750,"AAAA")),DOVIZ!$1:$1,0),0))</f>
        <v/>
      </c>
      <c r="I3750" s="76" t="str">
        <f t="shared" si="355"/>
        <v/>
      </c>
      <c r="J3750" s="45" t="b">
        <f t="shared" si="353"/>
        <v>0</v>
      </c>
      <c r="K3750" s="45" t="str">
        <f>IF(J3750=FALSE,"",IF(G3750="","",VLOOKUP(F3750,ISLER!$1:$51,2,0)*VLOOKUP(VLOOKUP(F3750,ISLER!$1:$51,3,0),DOVIZ!$1:$4,MATCH(CONCATENATE(TEXT(C3750,"YYYY")," ",TEXT(C3750,"AAAA")),DOVIZ!$1:$1,0),0)))</f>
        <v/>
      </c>
      <c r="L3750" s="45" t="str">
        <f t="shared" si="356"/>
        <v/>
      </c>
      <c r="M3750" s="74">
        <f t="shared" si="358"/>
        <v>46021</v>
      </c>
    </row>
    <row r="3751" spans="1:13" x14ac:dyDescent="0.25">
      <c r="A3751" s="40">
        <v>3815</v>
      </c>
      <c r="B3751" s="40" t="str">
        <f t="shared" si="354"/>
        <v>2025 Aralık</v>
      </c>
      <c r="C3751" s="41">
        <f t="shared" si="357"/>
        <v>46021</v>
      </c>
      <c r="D3751" s="42"/>
      <c r="E3751" s="42"/>
      <c r="F3751" s="42"/>
      <c r="G3751" s="43"/>
      <c r="H3751" s="76" t="str">
        <f>IF(G3751="","",VLOOKUP(F3751,ISLER!$1:$51,MATCH(D3751,ISLER!$1:$1,0)-2,0)*VLOOKUP(VLOOKUP(F3751,ISLER!$1:$51,MATCH(D3751,ISLER!$1:$1,0)-1,0),DOVIZ!$1:$4,MATCH(CONCATENATE(TEXT(C3751,"YYYY")," ",TEXT(C3751,"AAAA")),DOVIZ!$1:$1,0),0))</f>
        <v/>
      </c>
      <c r="I3751" s="76" t="str">
        <f t="shared" si="355"/>
        <v/>
      </c>
      <c r="J3751" s="45" t="b">
        <f t="shared" si="353"/>
        <v>0</v>
      </c>
      <c r="K3751" s="45" t="str">
        <f>IF(J3751=FALSE,"",IF(G3751="","",VLOOKUP(F3751,ISLER!$1:$51,2,0)*VLOOKUP(VLOOKUP(F3751,ISLER!$1:$51,3,0),DOVIZ!$1:$4,MATCH(CONCATENATE(TEXT(C3751,"YYYY")," ",TEXT(C3751,"AAAA")),DOVIZ!$1:$1,0),0)))</f>
        <v/>
      </c>
      <c r="L3751" s="45" t="str">
        <f t="shared" si="356"/>
        <v/>
      </c>
      <c r="M3751" s="74">
        <f t="shared" si="358"/>
        <v>46021</v>
      </c>
    </row>
    <row r="3752" spans="1:13" x14ac:dyDescent="0.25">
      <c r="A3752" s="40">
        <v>3816</v>
      </c>
      <c r="B3752" s="40" t="str">
        <f t="shared" si="354"/>
        <v>2025 Aralık</v>
      </c>
      <c r="C3752" s="41">
        <f t="shared" si="357"/>
        <v>46021</v>
      </c>
      <c r="D3752" s="42"/>
      <c r="E3752" s="42"/>
      <c r="F3752" s="42"/>
      <c r="G3752" s="43"/>
      <c r="H3752" s="76" t="str">
        <f>IF(G3752="","",VLOOKUP(F3752,ISLER!$1:$51,MATCH(D3752,ISLER!$1:$1,0)-2,0)*VLOOKUP(VLOOKUP(F3752,ISLER!$1:$51,MATCH(D3752,ISLER!$1:$1,0)-1,0),DOVIZ!$1:$4,MATCH(CONCATENATE(TEXT(C3752,"YYYY")," ",TEXT(C3752,"AAAA")),DOVIZ!$1:$1,0),0))</f>
        <v/>
      </c>
      <c r="I3752" s="76" t="str">
        <f t="shared" si="355"/>
        <v/>
      </c>
      <c r="J3752" s="45" t="b">
        <f t="shared" si="353"/>
        <v>0</v>
      </c>
      <c r="K3752" s="45" t="str">
        <f>IF(J3752=FALSE,"",IF(G3752="","",VLOOKUP(F3752,ISLER!$1:$51,2,0)*VLOOKUP(VLOOKUP(F3752,ISLER!$1:$51,3,0),DOVIZ!$1:$4,MATCH(CONCATENATE(TEXT(C3752,"YYYY")," ",TEXT(C3752,"AAAA")),DOVIZ!$1:$1,0),0)))</f>
        <v/>
      </c>
      <c r="L3752" s="45" t="str">
        <f t="shared" si="356"/>
        <v/>
      </c>
      <c r="M3752" s="74">
        <f t="shared" si="358"/>
        <v>46021</v>
      </c>
    </row>
    <row r="3753" spans="1:13" x14ac:dyDescent="0.25">
      <c r="A3753" s="40">
        <v>3817</v>
      </c>
      <c r="B3753" s="40" t="str">
        <f t="shared" si="354"/>
        <v>2025 Aralık</v>
      </c>
      <c r="C3753" s="41">
        <f t="shared" si="357"/>
        <v>46021</v>
      </c>
      <c r="D3753" s="42"/>
      <c r="E3753" s="42"/>
      <c r="F3753" s="42"/>
      <c r="G3753" s="43"/>
      <c r="H3753" s="76" t="str">
        <f>IF(G3753="","",VLOOKUP(F3753,ISLER!$1:$51,MATCH(D3753,ISLER!$1:$1,0)-2,0)*VLOOKUP(VLOOKUP(F3753,ISLER!$1:$51,MATCH(D3753,ISLER!$1:$1,0)-1,0),DOVIZ!$1:$4,MATCH(CONCATENATE(TEXT(C3753,"YYYY")," ",TEXT(C3753,"AAAA")),DOVIZ!$1:$1,0),0))</f>
        <v/>
      </c>
      <c r="I3753" s="76" t="str">
        <f t="shared" si="355"/>
        <v/>
      </c>
      <c r="J3753" s="45" t="b">
        <f t="shared" si="353"/>
        <v>0</v>
      </c>
      <c r="K3753" s="45" t="str">
        <f>IF(J3753=FALSE,"",IF(G3753="","",VLOOKUP(F3753,ISLER!$1:$51,2,0)*VLOOKUP(VLOOKUP(F3753,ISLER!$1:$51,3,0),DOVIZ!$1:$4,MATCH(CONCATENATE(TEXT(C3753,"YYYY")," ",TEXT(C3753,"AAAA")),DOVIZ!$1:$1,0),0)))</f>
        <v/>
      </c>
      <c r="L3753" s="45" t="str">
        <f t="shared" si="356"/>
        <v/>
      </c>
      <c r="M3753" s="74">
        <f t="shared" si="358"/>
        <v>46021</v>
      </c>
    </row>
    <row r="3754" spans="1:13" x14ac:dyDescent="0.25">
      <c r="A3754" s="40">
        <v>3818</v>
      </c>
      <c r="B3754" s="40" t="str">
        <f t="shared" si="354"/>
        <v>2025 Aralık</v>
      </c>
      <c r="C3754" s="41">
        <f t="shared" si="357"/>
        <v>46021</v>
      </c>
      <c r="D3754" s="42"/>
      <c r="E3754" s="42"/>
      <c r="F3754" s="42"/>
      <c r="G3754" s="43"/>
      <c r="H3754" s="76" t="str">
        <f>IF(G3754="","",VLOOKUP(F3754,ISLER!$1:$51,MATCH(D3754,ISLER!$1:$1,0)-2,0)*VLOOKUP(VLOOKUP(F3754,ISLER!$1:$51,MATCH(D3754,ISLER!$1:$1,0)-1,0),DOVIZ!$1:$4,MATCH(CONCATENATE(TEXT(C3754,"YYYY")," ",TEXT(C3754,"AAAA")),DOVIZ!$1:$1,0),0))</f>
        <v/>
      </c>
      <c r="I3754" s="76" t="str">
        <f t="shared" si="355"/>
        <v/>
      </c>
      <c r="J3754" s="45" t="b">
        <f t="shared" si="353"/>
        <v>0</v>
      </c>
      <c r="K3754" s="45" t="str">
        <f>IF(J3754=FALSE,"",IF(G3754="","",VLOOKUP(F3754,ISLER!$1:$51,2,0)*VLOOKUP(VLOOKUP(F3754,ISLER!$1:$51,3,0),DOVIZ!$1:$4,MATCH(CONCATENATE(TEXT(C3754,"YYYY")," ",TEXT(C3754,"AAAA")),DOVIZ!$1:$1,0),0)))</f>
        <v/>
      </c>
      <c r="L3754" s="45" t="str">
        <f t="shared" si="356"/>
        <v/>
      </c>
      <c r="M3754" s="74">
        <f t="shared" si="358"/>
        <v>46021</v>
      </c>
    </row>
    <row r="3755" spans="1:13" x14ac:dyDescent="0.25">
      <c r="A3755" s="40">
        <v>3819</v>
      </c>
      <c r="B3755" s="40" t="str">
        <f t="shared" si="354"/>
        <v>2025 Aralık</v>
      </c>
      <c r="C3755" s="41">
        <f t="shared" si="357"/>
        <v>46021</v>
      </c>
      <c r="D3755" s="42"/>
      <c r="E3755" s="42"/>
      <c r="F3755" s="42"/>
      <c r="G3755" s="43"/>
      <c r="H3755" s="76" t="str">
        <f>IF(G3755="","",VLOOKUP(F3755,ISLER!$1:$51,MATCH(D3755,ISLER!$1:$1,0)-2,0)*VLOOKUP(VLOOKUP(F3755,ISLER!$1:$51,MATCH(D3755,ISLER!$1:$1,0)-1,0),DOVIZ!$1:$4,MATCH(CONCATENATE(TEXT(C3755,"YYYY")," ",TEXT(C3755,"AAAA")),DOVIZ!$1:$1,0),0))</f>
        <v/>
      </c>
      <c r="I3755" s="76" t="str">
        <f t="shared" si="355"/>
        <v/>
      </c>
      <c r="J3755" s="45" t="b">
        <f t="shared" si="353"/>
        <v>0</v>
      </c>
      <c r="K3755" s="45" t="str">
        <f>IF(J3755=FALSE,"",IF(G3755="","",VLOOKUP(F3755,ISLER!$1:$51,2,0)*VLOOKUP(VLOOKUP(F3755,ISLER!$1:$51,3,0),DOVIZ!$1:$4,MATCH(CONCATENATE(TEXT(C3755,"YYYY")," ",TEXT(C3755,"AAAA")),DOVIZ!$1:$1,0),0)))</f>
        <v/>
      </c>
      <c r="L3755" s="45" t="str">
        <f t="shared" si="356"/>
        <v/>
      </c>
      <c r="M3755" s="74">
        <f t="shared" si="358"/>
        <v>46021</v>
      </c>
    </row>
    <row r="3756" spans="1:13" x14ac:dyDescent="0.25">
      <c r="A3756" s="40">
        <v>3820</v>
      </c>
      <c r="B3756" s="40" t="str">
        <f t="shared" si="354"/>
        <v>2025 Aralık</v>
      </c>
      <c r="C3756" s="41">
        <f t="shared" si="357"/>
        <v>46021</v>
      </c>
      <c r="D3756" s="42"/>
      <c r="E3756" s="42"/>
      <c r="F3756" s="42"/>
      <c r="G3756" s="43"/>
      <c r="H3756" s="76" t="str">
        <f>IF(G3756="","",VLOOKUP(F3756,ISLER!$1:$51,MATCH(D3756,ISLER!$1:$1,0)-2,0)*VLOOKUP(VLOOKUP(F3756,ISLER!$1:$51,MATCH(D3756,ISLER!$1:$1,0)-1,0),DOVIZ!$1:$4,MATCH(CONCATENATE(TEXT(C3756,"YYYY")," ",TEXT(C3756,"AAAA")),DOVIZ!$1:$1,0),0))</f>
        <v/>
      </c>
      <c r="I3756" s="76" t="str">
        <f t="shared" si="355"/>
        <v/>
      </c>
      <c r="J3756" s="45" t="b">
        <f t="shared" si="353"/>
        <v>0</v>
      </c>
      <c r="K3756" s="45" t="str">
        <f>IF(J3756=FALSE,"",IF(G3756="","",VLOOKUP(F3756,ISLER!$1:$51,2,0)*VLOOKUP(VLOOKUP(F3756,ISLER!$1:$51,3,0),DOVIZ!$1:$4,MATCH(CONCATENATE(TEXT(C3756,"YYYY")," ",TEXT(C3756,"AAAA")),DOVIZ!$1:$1,0),0)))</f>
        <v/>
      </c>
      <c r="L3756" s="45" t="str">
        <f t="shared" si="356"/>
        <v/>
      </c>
      <c r="M3756" s="74">
        <f t="shared" si="358"/>
        <v>46021</v>
      </c>
    </row>
    <row r="3757" spans="1:13" x14ac:dyDescent="0.25">
      <c r="A3757" s="40">
        <v>3821</v>
      </c>
      <c r="B3757" s="40" t="str">
        <f t="shared" si="354"/>
        <v>2025 Aralık</v>
      </c>
      <c r="C3757" s="41">
        <f t="shared" si="357"/>
        <v>46021</v>
      </c>
      <c r="D3757" s="42"/>
      <c r="E3757" s="42"/>
      <c r="F3757" s="42"/>
      <c r="G3757" s="43"/>
      <c r="H3757" s="76" t="str">
        <f>IF(G3757="","",VLOOKUP(F3757,ISLER!$1:$51,MATCH(D3757,ISLER!$1:$1,0)-2,0)*VLOOKUP(VLOOKUP(F3757,ISLER!$1:$51,MATCH(D3757,ISLER!$1:$1,0)-1,0),DOVIZ!$1:$4,MATCH(CONCATENATE(TEXT(C3757,"YYYY")," ",TEXT(C3757,"AAAA")),DOVIZ!$1:$1,0),0))</f>
        <v/>
      </c>
      <c r="I3757" s="76" t="str">
        <f t="shared" si="355"/>
        <v/>
      </c>
      <c r="J3757" s="45" t="b">
        <f t="shared" si="353"/>
        <v>0</v>
      </c>
      <c r="K3757" s="45" t="str">
        <f>IF(J3757=FALSE,"",IF(G3757="","",VLOOKUP(F3757,ISLER!$1:$51,2,0)*VLOOKUP(VLOOKUP(F3757,ISLER!$1:$51,3,0),DOVIZ!$1:$4,MATCH(CONCATENATE(TEXT(C3757,"YYYY")," ",TEXT(C3757,"AAAA")),DOVIZ!$1:$1,0),0)))</f>
        <v/>
      </c>
      <c r="L3757" s="45" t="str">
        <f t="shared" si="356"/>
        <v/>
      </c>
      <c r="M3757" s="74">
        <f t="shared" si="358"/>
        <v>46021</v>
      </c>
    </row>
    <row r="3758" spans="1:13" x14ac:dyDescent="0.25">
      <c r="A3758" s="40">
        <v>3822</v>
      </c>
      <c r="B3758" s="40" t="str">
        <f t="shared" si="354"/>
        <v>2025 Aralık</v>
      </c>
      <c r="C3758" s="41">
        <f t="shared" si="357"/>
        <v>46021</v>
      </c>
      <c r="D3758" s="42"/>
      <c r="E3758" s="42"/>
      <c r="F3758" s="42"/>
      <c r="G3758" s="43"/>
      <c r="H3758" s="76" t="str">
        <f>IF(G3758="","",VLOOKUP(F3758,ISLER!$1:$51,MATCH(D3758,ISLER!$1:$1,0)-2,0)*VLOOKUP(VLOOKUP(F3758,ISLER!$1:$51,MATCH(D3758,ISLER!$1:$1,0)-1,0),DOVIZ!$1:$4,MATCH(CONCATENATE(TEXT(C3758,"YYYY")," ",TEXT(C3758,"AAAA")),DOVIZ!$1:$1,0),0))</f>
        <v/>
      </c>
      <c r="I3758" s="76" t="str">
        <f t="shared" si="355"/>
        <v/>
      </c>
      <c r="J3758" s="45" t="b">
        <f t="shared" si="353"/>
        <v>0</v>
      </c>
      <c r="K3758" s="45" t="str">
        <f>IF(J3758=FALSE,"",IF(G3758="","",VLOOKUP(F3758,ISLER!$1:$51,2,0)*VLOOKUP(VLOOKUP(F3758,ISLER!$1:$51,3,0),DOVIZ!$1:$4,MATCH(CONCATENATE(TEXT(C3758,"YYYY")," ",TEXT(C3758,"AAAA")),DOVIZ!$1:$1,0),0)))</f>
        <v/>
      </c>
      <c r="L3758" s="45" t="str">
        <f t="shared" si="356"/>
        <v/>
      </c>
      <c r="M3758" s="74">
        <f t="shared" si="358"/>
        <v>46021</v>
      </c>
    </row>
    <row r="3759" spans="1:13" x14ac:dyDescent="0.25">
      <c r="A3759" s="40">
        <v>3823</v>
      </c>
      <c r="B3759" s="40" t="str">
        <f t="shared" si="354"/>
        <v>2025 Aralık</v>
      </c>
      <c r="C3759" s="41">
        <f t="shared" si="357"/>
        <v>46021</v>
      </c>
      <c r="D3759" s="42"/>
      <c r="E3759" s="42"/>
      <c r="F3759" s="42"/>
      <c r="G3759" s="43"/>
      <c r="H3759" s="76" t="str">
        <f>IF(G3759="","",VLOOKUP(F3759,ISLER!$1:$51,MATCH(D3759,ISLER!$1:$1,0)-2,0)*VLOOKUP(VLOOKUP(F3759,ISLER!$1:$51,MATCH(D3759,ISLER!$1:$1,0)-1,0),DOVIZ!$1:$4,MATCH(CONCATENATE(TEXT(C3759,"YYYY")," ",TEXT(C3759,"AAAA")),DOVIZ!$1:$1,0),0))</f>
        <v/>
      </c>
      <c r="I3759" s="76" t="str">
        <f t="shared" si="355"/>
        <v/>
      </c>
      <c r="J3759" s="45" t="b">
        <f t="shared" si="353"/>
        <v>0</v>
      </c>
      <c r="K3759" s="45" t="str">
        <f>IF(J3759=FALSE,"",IF(G3759="","",VLOOKUP(F3759,ISLER!$1:$51,2,0)*VLOOKUP(VLOOKUP(F3759,ISLER!$1:$51,3,0),DOVIZ!$1:$4,MATCH(CONCATENATE(TEXT(C3759,"YYYY")," ",TEXT(C3759,"AAAA")),DOVIZ!$1:$1,0),0)))</f>
        <v/>
      </c>
      <c r="L3759" s="45" t="str">
        <f t="shared" si="356"/>
        <v/>
      </c>
      <c r="M3759" s="74">
        <f t="shared" si="358"/>
        <v>46021</v>
      </c>
    </row>
    <row r="3760" spans="1:13" x14ac:dyDescent="0.25">
      <c r="A3760" s="40">
        <v>3824</v>
      </c>
      <c r="B3760" s="40" t="str">
        <f t="shared" si="354"/>
        <v>2025 Aralık</v>
      </c>
      <c r="C3760" s="41">
        <f t="shared" si="357"/>
        <v>46021</v>
      </c>
      <c r="D3760" s="42"/>
      <c r="E3760" s="42"/>
      <c r="F3760" s="42"/>
      <c r="G3760" s="43"/>
      <c r="H3760" s="76" t="str">
        <f>IF(G3760="","",VLOOKUP(F3760,ISLER!$1:$51,MATCH(D3760,ISLER!$1:$1,0)-2,0)*VLOOKUP(VLOOKUP(F3760,ISLER!$1:$51,MATCH(D3760,ISLER!$1:$1,0)-1,0),DOVIZ!$1:$4,MATCH(CONCATENATE(TEXT(C3760,"YYYY")," ",TEXT(C3760,"AAAA")),DOVIZ!$1:$1,0),0))</f>
        <v/>
      </c>
      <c r="I3760" s="76" t="str">
        <f t="shared" si="355"/>
        <v/>
      </c>
      <c r="J3760" s="45" t="b">
        <f t="shared" si="353"/>
        <v>0</v>
      </c>
      <c r="K3760" s="45" t="str">
        <f>IF(J3760=FALSE,"",IF(G3760="","",VLOOKUP(F3760,ISLER!$1:$51,2,0)*VLOOKUP(VLOOKUP(F3760,ISLER!$1:$51,3,0),DOVIZ!$1:$4,MATCH(CONCATENATE(TEXT(C3760,"YYYY")," ",TEXT(C3760,"AAAA")),DOVIZ!$1:$1,0),0)))</f>
        <v/>
      </c>
      <c r="L3760" s="45" t="str">
        <f t="shared" si="356"/>
        <v/>
      </c>
      <c r="M3760" s="74">
        <f t="shared" si="358"/>
        <v>46021</v>
      </c>
    </row>
    <row r="3761" spans="1:13" x14ac:dyDescent="0.25">
      <c r="A3761" s="40">
        <v>3825</v>
      </c>
      <c r="B3761" s="40" t="str">
        <f t="shared" si="354"/>
        <v>2025 Aralık</v>
      </c>
      <c r="C3761" s="41">
        <f t="shared" si="357"/>
        <v>46021</v>
      </c>
      <c r="D3761" s="42"/>
      <c r="E3761" s="42"/>
      <c r="F3761" s="42"/>
      <c r="G3761" s="43"/>
      <c r="H3761" s="76" t="str">
        <f>IF(G3761="","",VLOOKUP(F3761,ISLER!$1:$51,MATCH(D3761,ISLER!$1:$1,0)-2,0)*VLOOKUP(VLOOKUP(F3761,ISLER!$1:$51,MATCH(D3761,ISLER!$1:$1,0)-1,0),DOVIZ!$1:$4,MATCH(CONCATENATE(TEXT(C3761,"YYYY")," ",TEXT(C3761,"AAAA")),DOVIZ!$1:$1,0),0))</f>
        <v/>
      </c>
      <c r="I3761" s="76" t="str">
        <f t="shared" si="355"/>
        <v/>
      </c>
      <c r="J3761" s="45" t="b">
        <f t="shared" si="353"/>
        <v>0</v>
      </c>
      <c r="K3761" s="45" t="str">
        <f>IF(J3761=FALSE,"",IF(G3761="","",VLOOKUP(F3761,ISLER!$1:$51,2,0)*VLOOKUP(VLOOKUP(F3761,ISLER!$1:$51,3,0),DOVIZ!$1:$4,MATCH(CONCATENATE(TEXT(C3761,"YYYY")," ",TEXT(C3761,"AAAA")),DOVIZ!$1:$1,0),0)))</f>
        <v/>
      </c>
      <c r="L3761" s="45" t="str">
        <f t="shared" si="356"/>
        <v/>
      </c>
      <c r="M3761" s="74">
        <f t="shared" si="358"/>
        <v>46021</v>
      </c>
    </row>
    <row r="3762" spans="1:13" x14ac:dyDescent="0.25">
      <c r="A3762" s="40">
        <v>3826</v>
      </c>
      <c r="B3762" s="40" t="str">
        <f t="shared" si="354"/>
        <v>2025 Aralık</v>
      </c>
      <c r="C3762" s="41">
        <f t="shared" si="357"/>
        <v>46021</v>
      </c>
      <c r="D3762" s="42"/>
      <c r="E3762" s="42"/>
      <c r="F3762" s="42"/>
      <c r="G3762" s="43"/>
      <c r="H3762" s="76" t="str">
        <f>IF(G3762="","",VLOOKUP(F3762,ISLER!$1:$51,MATCH(D3762,ISLER!$1:$1,0)-2,0)*VLOOKUP(VLOOKUP(F3762,ISLER!$1:$51,MATCH(D3762,ISLER!$1:$1,0)-1,0),DOVIZ!$1:$4,MATCH(CONCATENATE(TEXT(C3762,"YYYY")," ",TEXT(C3762,"AAAA")),DOVIZ!$1:$1,0),0))</f>
        <v/>
      </c>
      <c r="I3762" s="76" t="str">
        <f t="shared" si="355"/>
        <v/>
      </c>
      <c r="J3762" s="45" t="b">
        <f t="shared" ref="J3762:J3825" si="359">OR(D3762="DİŞÇİM İSTANBUL EZGİ HANIM",D3762="DİŞÇİM İSTANBUL MERVE HANIM",D3762="DİŞÇİM İSTANBUL BÜŞRA HANIM",D3762="DİŞÇİM İSTANBUL HÜLYA HANIM",D3762="DİŞÇİM İSTANBUL KEMAL BEY",D3762="DİŞÇİM İSTANBUL HAKAN BEY",D3762="DİŞÇİM İSTANBUL MUHAMMED BEY",D3762="DİŞÇİM İSTANBUL MURAT BEY")</f>
        <v>0</v>
      </c>
      <c r="K3762" s="45" t="str">
        <f>IF(J3762=FALSE,"",IF(G3762="","",VLOOKUP(F3762,ISLER!$1:$51,2,0)*VLOOKUP(VLOOKUP(F3762,ISLER!$1:$51,3,0),DOVIZ!$1:$4,MATCH(CONCATENATE(TEXT(C3762,"YYYY")," ",TEXT(C3762,"AAAA")),DOVIZ!$1:$1,0),0)))</f>
        <v/>
      </c>
      <c r="L3762" s="45" t="str">
        <f t="shared" si="356"/>
        <v/>
      </c>
      <c r="M3762" s="74">
        <f t="shared" si="358"/>
        <v>46021</v>
      </c>
    </row>
    <row r="3763" spans="1:13" x14ac:dyDescent="0.25">
      <c r="A3763" s="40">
        <v>3827</v>
      </c>
      <c r="B3763" s="40" t="str">
        <f t="shared" si="354"/>
        <v>2025 Aralık</v>
      </c>
      <c r="C3763" s="41">
        <f t="shared" si="357"/>
        <v>46021</v>
      </c>
      <c r="D3763" s="42"/>
      <c r="E3763" s="42"/>
      <c r="F3763" s="42"/>
      <c r="G3763" s="43"/>
      <c r="H3763" s="76" t="str">
        <f>IF(G3763="","",VLOOKUP(F3763,ISLER!$1:$51,MATCH(D3763,ISLER!$1:$1,0)-2,0)*VLOOKUP(VLOOKUP(F3763,ISLER!$1:$51,MATCH(D3763,ISLER!$1:$1,0)-1,0),DOVIZ!$1:$4,MATCH(CONCATENATE(TEXT(C3763,"YYYY")," ",TEXT(C3763,"AAAA")),DOVIZ!$1:$1,0),0))</f>
        <v/>
      </c>
      <c r="I3763" s="76" t="str">
        <f t="shared" si="355"/>
        <v/>
      </c>
      <c r="J3763" s="45" t="b">
        <f t="shared" si="359"/>
        <v>0</v>
      </c>
      <c r="K3763" s="45" t="str">
        <f>IF(J3763=FALSE,"",IF(G3763="","",VLOOKUP(F3763,ISLER!$1:$51,2,0)*VLOOKUP(VLOOKUP(F3763,ISLER!$1:$51,3,0),DOVIZ!$1:$4,MATCH(CONCATENATE(TEXT(C3763,"YYYY")," ",TEXT(C3763,"AAAA")),DOVIZ!$1:$1,0),0)))</f>
        <v/>
      </c>
      <c r="L3763" s="45" t="str">
        <f t="shared" si="356"/>
        <v/>
      </c>
      <c r="M3763" s="74">
        <f t="shared" si="358"/>
        <v>46021</v>
      </c>
    </row>
    <row r="3764" spans="1:13" x14ac:dyDescent="0.25">
      <c r="A3764" s="40">
        <v>3828</v>
      </c>
      <c r="B3764" s="40" t="str">
        <f t="shared" si="354"/>
        <v>2025 Aralık</v>
      </c>
      <c r="C3764" s="41">
        <f t="shared" si="357"/>
        <v>46021</v>
      </c>
      <c r="D3764" s="42"/>
      <c r="E3764" s="42"/>
      <c r="F3764" s="42"/>
      <c r="G3764" s="43"/>
      <c r="H3764" s="76" t="str">
        <f>IF(G3764="","",VLOOKUP(F3764,ISLER!$1:$51,MATCH(D3764,ISLER!$1:$1,0)-2,0)*VLOOKUP(VLOOKUP(F3764,ISLER!$1:$51,MATCH(D3764,ISLER!$1:$1,0)-1,0),DOVIZ!$1:$4,MATCH(CONCATENATE(TEXT(C3764,"YYYY")," ",TEXT(C3764,"AAAA")),DOVIZ!$1:$1,0),0))</f>
        <v/>
      </c>
      <c r="I3764" s="76" t="str">
        <f t="shared" si="355"/>
        <v/>
      </c>
      <c r="J3764" s="45" t="b">
        <f t="shared" si="359"/>
        <v>0</v>
      </c>
      <c r="K3764" s="45" t="str">
        <f>IF(J3764=FALSE,"",IF(G3764="","",VLOOKUP(F3764,ISLER!$1:$51,2,0)*VLOOKUP(VLOOKUP(F3764,ISLER!$1:$51,3,0),DOVIZ!$1:$4,MATCH(CONCATENATE(TEXT(C3764,"YYYY")," ",TEXT(C3764,"AAAA")),DOVIZ!$1:$1,0),0)))</f>
        <v/>
      </c>
      <c r="L3764" s="45" t="str">
        <f t="shared" si="356"/>
        <v/>
      </c>
      <c r="M3764" s="74">
        <f t="shared" si="358"/>
        <v>46021</v>
      </c>
    </row>
    <row r="3765" spans="1:13" x14ac:dyDescent="0.25">
      <c r="A3765" s="40">
        <v>3829</v>
      </c>
      <c r="B3765" s="40" t="str">
        <f t="shared" si="354"/>
        <v>2025 Aralık</v>
      </c>
      <c r="C3765" s="41">
        <f t="shared" si="357"/>
        <v>46021</v>
      </c>
      <c r="D3765" s="42"/>
      <c r="E3765" s="42"/>
      <c r="F3765" s="42"/>
      <c r="G3765" s="43"/>
      <c r="H3765" s="76" t="str">
        <f>IF(G3765="","",VLOOKUP(F3765,ISLER!$1:$51,MATCH(D3765,ISLER!$1:$1,0)-2,0)*VLOOKUP(VLOOKUP(F3765,ISLER!$1:$51,MATCH(D3765,ISLER!$1:$1,0)-1,0),DOVIZ!$1:$4,MATCH(CONCATENATE(TEXT(C3765,"YYYY")," ",TEXT(C3765,"AAAA")),DOVIZ!$1:$1,0),0))</f>
        <v/>
      </c>
      <c r="I3765" s="76" t="str">
        <f t="shared" si="355"/>
        <v/>
      </c>
      <c r="J3765" s="45" t="b">
        <f t="shared" si="359"/>
        <v>0</v>
      </c>
      <c r="K3765" s="45" t="str">
        <f>IF(J3765=FALSE,"",IF(G3765="","",VLOOKUP(F3765,ISLER!$1:$51,2,0)*VLOOKUP(VLOOKUP(F3765,ISLER!$1:$51,3,0),DOVIZ!$1:$4,MATCH(CONCATENATE(TEXT(C3765,"YYYY")," ",TEXT(C3765,"AAAA")),DOVIZ!$1:$1,0),0)))</f>
        <v/>
      </c>
      <c r="L3765" s="45" t="str">
        <f t="shared" si="356"/>
        <v/>
      </c>
      <c r="M3765" s="74">
        <f t="shared" si="358"/>
        <v>46021</v>
      </c>
    </row>
    <row r="3766" spans="1:13" x14ac:dyDescent="0.25">
      <c r="A3766" s="40">
        <v>3830</v>
      </c>
      <c r="B3766" s="40" t="str">
        <f t="shared" si="354"/>
        <v>2025 Aralık</v>
      </c>
      <c r="C3766" s="41">
        <f t="shared" si="357"/>
        <v>46021</v>
      </c>
      <c r="D3766" s="42"/>
      <c r="E3766" s="42"/>
      <c r="F3766" s="42"/>
      <c r="G3766" s="43"/>
      <c r="H3766" s="76" t="str">
        <f>IF(G3766="","",VLOOKUP(F3766,ISLER!$1:$51,MATCH(D3766,ISLER!$1:$1,0)-2,0)*VLOOKUP(VLOOKUP(F3766,ISLER!$1:$51,MATCH(D3766,ISLER!$1:$1,0)-1,0),DOVIZ!$1:$4,MATCH(CONCATENATE(TEXT(C3766,"YYYY")," ",TEXT(C3766,"AAAA")),DOVIZ!$1:$1,0),0))</f>
        <v/>
      </c>
      <c r="I3766" s="76" t="str">
        <f t="shared" si="355"/>
        <v/>
      </c>
      <c r="J3766" s="45" t="b">
        <f t="shared" si="359"/>
        <v>0</v>
      </c>
      <c r="K3766" s="45" t="str">
        <f>IF(J3766=FALSE,"",IF(G3766="","",VLOOKUP(F3766,ISLER!$1:$51,2,0)*VLOOKUP(VLOOKUP(F3766,ISLER!$1:$51,3,0),DOVIZ!$1:$4,MATCH(CONCATENATE(TEXT(C3766,"YYYY")," ",TEXT(C3766,"AAAA")),DOVIZ!$1:$1,0),0)))</f>
        <v/>
      </c>
      <c r="L3766" s="45" t="str">
        <f t="shared" si="356"/>
        <v/>
      </c>
      <c r="M3766" s="74">
        <f t="shared" si="358"/>
        <v>46021</v>
      </c>
    </row>
    <row r="3767" spans="1:13" x14ac:dyDescent="0.25">
      <c r="A3767" s="40">
        <v>3831</v>
      </c>
      <c r="B3767" s="40" t="str">
        <f t="shared" si="354"/>
        <v>2025 Aralık</v>
      </c>
      <c r="C3767" s="41">
        <f t="shared" si="357"/>
        <v>46021</v>
      </c>
      <c r="D3767" s="42"/>
      <c r="E3767" s="42"/>
      <c r="F3767" s="42"/>
      <c r="G3767" s="43"/>
      <c r="H3767" s="76" t="str">
        <f>IF(G3767="","",VLOOKUP(F3767,ISLER!$1:$51,MATCH(D3767,ISLER!$1:$1,0)-2,0)*VLOOKUP(VLOOKUP(F3767,ISLER!$1:$51,MATCH(D3767,ISLER!$1:$1,0)-1,0),DOVIZ!$1:$4,MATCH(CONCATENATE(TEXT(C3767,"YYYY")," ",TEXT(C3767,"AAAA")),DOVIZ!$1:$1,0),0))</f>
        <v/>
      </c>
      <c r="I3767" s="76" t="str">
        <f t="shared" si="355"/>
        <v/>
      </c>
      <c r="J3767" s="45" t="b">
        <f t="shared" si="359"/>
        <v>0</v>
      </c>
      <c r="K3767" s="45" t="str">
        <f>IF(J3767=FALSE,"",IF(G3767="","",VLOOKUP(F3767,ISLER!$1:$51,2,0)*VLOOKUP(VLOOKUP(F3767,ISLER!$1:$51,3,0),DOVIZ!$1:$4,MATCH(CONCATENATE(TEXT(C3767,"YYYY")," ",TEXT(C3767,"AAAA")),DOVIZ!$1:$1,0),0)))</f>
        <v/>
      </c>
      <c r="L3767" s="45" t="str">
        <f t="shared" si="356"/>
        <v/>
      </c>
      <c r="M3767" s="74">
        <f t="shared" si="358"/>
        <v>46021</v>
      </c>
    </row>
    <row r="3768" spans="1:13" x14ac:dyDescent="0.25">
      <c r="A3768" s="40">
        <v>3832</v>
      </c>
      <c r="B3768" s="40" t="str">
        <f t="shared" si="354"/>
        <v>2025 Aralık</v>
      </c>
      <c r="C3768" s="41">
        <f t="shared" si="357"/>
        <v>46021</v>
      </c>
      <c r="D3768" s="42"/>
      <c r="E3768" s="42"/>
      <c r="F3768" s="42"/>
      <c r="G3768" s="43"/>
      <c r="H3768" s="76" t="str">
        <f>IF(G3768="","",VLOOKUP(F3768,ISLER!$1:$51,MATCH(D3768,ISLER!$1:$1,0)-2,0)*VLOOKUP(VLOOKUP(F3768,ISLER!$1:$51,MATCH(D3768,ISLER!$1:$1,0)-1,0),DOVIZ!$1:$4,MATCH(CONCATENATE(TEXT(C3768,"YYYY")," ",TEXT(C3768,"AAAA")),DOVIZ!$1:$1,0),0))</f>
        <v/>
      </c>
      <c r="I3768" s="76" t="str">
        <f t="shared" si="355"/>
        <v/>
      </c>
      <c r="J3768" s="45" t="b">
        <f t="shared" si="359"/>
        <v>0</v>
      </c>
      <c r="K3768" s="45" t="str">
        <f>IF(J3768=FALSE,"",IF(G3768="","",VLOOKUP(F3768,ISLER!$1:$51,2,0)*VLOOKUP(VLOOKUP(F3768,ISLER!$1:$51,3,0),DOVIZ!$1:$4,MATCH(CONCATENATE(TEXT(C3768,"YYYY")," ",TEXT(C3768,"AAAA")),DOVIZ!$1:$1,0),0)))</f>
        <v/>
      </c>
      <c r="L3768" s="45" t="str">
        <f t="shared" si="356"/>
        <v/>
      </c>
      <c r="M3768" s="74">
        <f t="shared" si="358"/>
        <v>46021</v>
      </c>
    </row>
    <row r="3769" spans="1:13" x14ac:dyDescent="0.25">
      <c r="A3769" s="40">
        <v>3833</v>
      </c>
      <c r="B3769" s="40" t="str">
        <f t="shared" si="354"/>
        <v>2025 Aralık</v>
      </c>
      <c r="C3769" s="41">
        <f t="shared" si="357"/>
        <v>46021</v>
      </c>
      <c r="D3769" s="42"/>
      <c r="E3769" s="42"/>
      <c r="F3769" s="42"/>
      <c r="G3769" s="43"/>
      <c r="H3769" s="76" t="str">
        <f>IF(G3769="","",VLOOKUP(F3769,ISLER!$1:$51,MATCH(D3769,ISLER!$1:$1,0)-2,0)*VLOOKUP(VLOOKUP(F3769,ISLER!$1:$51,MATCH(D3769,ISLER!$1:$1,0)-1,0),DOVIZ!$1:$4,MATCH(CONCATENATE(TEXT(C3769,"YYYY")," ",TEXT(C3769,"AAAA")),DOVIZ!$1:$1,0),0))</f>
        <v/>
      </c>
      <c r="I3769" s="76" t="str">
        <f t="shared" si="355"/>
        <v/>
      </c>
      <c r="J3769" s="45" t="b">
        <f t="shared" si="359"/>
        <v>0</v>
      </c>
      <c r="K3769" s="45" t="str">
        <f>IF(J3769=FALSE,"",IF(G3769="","",VLOOKUP(F3769,ISLER!$1:$51,2,0)*VLOOKUP(VLOOKUP(F3769,ISLER!$1:$51,3,0),DOVIZ!$1:$4,MATCH(CONCATENATE(TEXT(C3769,"YYYY")," ",TEXT(C3769,"AAAA")),DOVIZ!$1:$1,0),0)))</f>
        <v/>
      </c>
      <c r="L3769" s="45" t="str">
        <f t="shared" si="356"/>
        <v/>
      </c>
      <c r="M3769" s="74">
        <f t="shared" si="358"/>
        <v>46021</v>
      </c>
    </row>
    <row r="3770" spans="1:13" x14ac:dyDescent="0.25">
      <c r="A3770" s="40">
        <v>3834</v>
      </c>
      <c r="B3770" s="40" t="str">
        <f t="shared" si="354"/>
        <v>2025 Aralık</v>
      </c>
      <c r="C3770" s="41">
        <f t="shared" si="357"/>
        <v>46021</v>
      </c>
      <c r="D3770" s="42"/>
      <c r="E3770" s="42"/>
      <c r="F3770" s="42"/>
      <c r="G3770" s="43"/>
      <c r="H3770" s="76" t="str">
        <f>IF(G3770="","",VLOOKUP(F3770,ISLER!$1:$51,MATCH(D3770,ISLER!$1:$1,0)-2,0)*VLOOKUP(VLOOKUP(F3770,ISLER!$1:$51,MATCH(D3770,ISLER!$1:$1,0)-1,0),DOVIZ!$1:$4,MATCH(CONCATENATE(TEXT(C3770,"YYYY")," ",TEXT(C3770,"AAAA")),DOVIZ!$1:$1,0),0))</f>
        <v/>
      </c>
      <c r="I3770" s="76" t="str">
        <f t="shared" si="355"/>
        <v/>
      </c>
      <c r="J3770" s="45" t="b">
        <f t="shared" si="359"/>
        <v>0</v>
      </c>
      <c r="K3770" s="45" t="str">
        <f>IF(J3770=FALSE,"",IF(G3770="","",VLOOKUP(F3770,ISLER!$1:$51,2,0)*VLOOKUP(VLOOKUP(F3770,ISLER!$1:$51,3,0),DOVIZ!$1:$4,MATCH(CONCATENATE(TEXT(C3770,"YYYY")," ",TEXT(C3770,"AAAA")),DOVIZ!$1:$1,0),0)))</f>
        <v/>
      </c>
      <c r="L3770" s="45" t="str">
        <f t="shared" si="356"/>
        <v/>
      </c>
      <c r="M3770" s="74">
        <f t="shared" si="358"/>
        <v>46021</v>
      </c>
    </row>
    <row r="3771" spans="1:13" x14ac:dyDescent="0.25">
      <c r="A3771" s="40">
        <v>3835</v>
      </c>
      <c r="B3771" s="40" t="str">
        <f t="shared" si="354"/>
        <v>2025 Aralık</v>
      </c>
      <c r="C3771" s="41">
        <f t="shared" si="357"/>
        <v>46021</v>
      </c>
      <c r="D3771" s="42"/>
      <c r="E3771" s="42"/>
      <c r="F3771" s="42"/>
      <c r="G3771" s="43"/>
      <c r="H3771" s="76" t="str">
        <f>IF(G3771="","",VLOOKUP(F3771,ISLER!$1:$51,MATCH(D3771,ISLER!$1:$1,0)-2,0)*VLOOKUP(VLOOKUP(F3771,ISLER!$1:$51,MATCH(D3771,ISLER!$1:$1,0)-1,0),DOVIZ!$1:$4,MATCH(CONCATENATE(TEXT(C3771,"YYYY")," ",TEXT(C3771,"AAAA")),DOVIZ!$1:$1,0),0))</f>
        <v/>
      </c>
      <c r="I3771" s="76" t="str">
        <f t="shared" si="355"/>
        <v/>
      </c>
      <c r="J3771" s="45" t="b">
        <f t="shared" si="359"/>
        <v>0</v>
      </c>
      <c r="K3771" s="45" t="str">
        <f>IF(J3771=FALSE,"",IF(G3771="","",VLOOKUP(F3771,ISLER!$1:$51,2,0)*VLOOKUP(VLOOKUP(F3771,ISLER!$1:$51,3,0),DOVIZ!$1:$4,MATCH(CONCATENATE(TEXT(C3771,"YYYY")," ",TEXT(C3771,"AAAA")),DOVIZ!$1:$1,0),0)))</f>
        <v/>
      </c>
      <c r="L3771" s="45" t="str">
        <f t="shared" si="356"/>
        <v/>
      </c>
      <c r="M3771" s="74">
        <f t="shared" si="358"/>
        <v>46021</v>
      </c>
    </row>
    <row r="3772" spans="1:13" x14ac:dyDescent="0.25">
      <c r="A3772" s="40">
        <v>3836</v>
      </c>
      <c r="B3772" s="40" t="str">
        <f t="shared" si="354"/>
        <v>2025 Aralık</v>
      </c>
      <c r="C3772" s="41">
        <f t="shared" si="357"/>
        <v>46021</v>
      </c>
      <c r="D3772" s="42"/>
      <c r="E3772" s="42"/>
      <c r="F3772" s="42"/>
      <c r="G3772" s="43"/>
      <c r="H3772" s="76" t="str">
        <f>IF(G3772="","",VLOOKUP(F3772,ISLER!$1:$51,MATCH(D3772,ISLER!$1:$1,0)-2,0)*VLOOKUP(VLOOKUP(F3772,ISLER!$1:$51,MATCH(D3772,ISLER!$1:$1,0)-1,0),DOVIZ!$1:$4,MATCH(CONCATENATE(TEXT(C3772,"YYYY")," ",TEXT(C3772,"AAAA")),DOVIZ!$1:$1,0),0))</f>
        <v/>
      </c>
      <c r="I3772" s="76" t="str">
        <f t="shared" si="355"/>
        <v/>
      </c>
      <c r="J3772" s="45" t="b">
        <f t="shared" si="359"/>
        <v>0</v>
      </c>
      <c r="K3772" s="45" t="str">
        <f>IF(J3772=FALSE,"",IF(G3772="","",VLOOKUP(F3772,ISLER!$1:$51,2,0)*VLOOKUP(VLOOKUP(F3772,ISLER!$1:$51,3,0),DOVIZ!$1:$4,MATCH(CONCATENATE(TEXT(C3772,"YYYY")," ",TEXT(C3772,"AAAA")),DOVIZ!$1:$1,0),0)))</f>
        <v/>
      </c>
      <c r="L3772" s="45" t="str">
        <f t="shared" si="356"/>
        <v/>
      </c>
      <c r="M3772" s="74">
        <f t="shared" si="358"/>
        <v>46021</v>
      </c>
    </row>
    <row r="3773" spans="1:13" x14ac:dyDescent="0.25">
      <c r="A3773" s="40">
        <v>3837</v>
      </c>
      <c r="B3773" s="40" t="str">
        <f t="shared" si="354"/>
        <v>2025 Aralık</v>
      </c>
      <c r="C3773" s="41">
        <f t="shared" si="357"/>
        <v>46021</v>
      </c>
      <c r="D3773" s="42"/>
      <c r="E3773" s="42"/>
      <c r="F3773" s="42"/>
      <c r="G3773" s="43"/>
      <c r="H3773" s="76" t="str">
        <f>IF(G3773="","",VLOOKUP(F3773,ISLER!$1:$51,MATCH(D3773,ISLER!$1:$1,0)-2,0)*VLOOKUP(VLOOKUP(F3773,ISLER!$1:$51,MATCH(D3773,ISLER!$1:$1,0)-1,0),DOVIZ!$1:$4,MATCH(CONCATENATE(TEXT(C3773,"YYYY")," ",TEXT(C3773,"AAAA")),DOVIZ!$1:$1,0),0))</f>
        <v/>
      </c>
      <c r="I3773" s="76" t="str">
        <f t="shared" si="355"/>
        <v/>
      </c>
      <c r="J3773" s="45" t="b">
        <f t="shared" si="359"/>
        <v>0</v>
      </c>
      <c r="K3773" s="45" t="str">
        <f>IF(J3773=FALSE,"",IF(G3773="","",VLOOKUP(F3773,ISLER!$1:$51,2,0)*VLOOKUP(VLOOKUP(F3773,ISLER!$1:$51,3,0),DOVIZ!$1:$4,MATCH(CONCATENATE(TEXT(C3773,"YYYY")," ",TEXT(C3773,"AAAA")),DOVIZ!$1:$1,0),0)))</f>
        <v/>
      </c>
      <c r="L3773" s="45" t="str">
        <f t="shared" si="356"/>
        <v/>
      </c>
      <c r="M3773" s="74">
        <f t="shared" si="358"/>
        <v>46021</v>
      </c>
    </row>
    <row r="3774" spans="1:13" x14ac:dyDescent="0.25">
      <c r="A3774" s="40">
        <v>3838</v>
      </c>
      <c r="B3774" s="40" t="str">
        <f t="shared" si="354"/>
        <v>2025 Aralık</v>
      </c>
      <c r="C3774" s="41">
        <f t="shared" si="357"/>
        <v>46021</v>
      </c>
      <c r="D3774" s="42"/>
      <c r="E3774" s="42"/>
      <c r="F3774" s="42"/>
      <c r="G3774" s="43"/>
      <c r="H3774" s="76" t="str">
        <f>IF(G3774="","",VLOOKUP(F3774,ISLER!$1:$51,MATCH(D3774,ISLER!$1:$1,0)-2,0)*VLOOKUP(VLOOKUP(F3774,ISLER!$1:$51,MATCH(D3774,ISLER!$1:$1,0)-1,0),DOVIZ!$1:$4,MATCH(CONCATENATE(TEXT(C3774,"YYYY")," ",TEXT(C3774,"AAAA")),DOVIZ!$1:$1,0),0))</f>
        <v/>
      </c>
      <c r="I3774" s="76" t="str">
        <f t="shared" si="355"/>
        <v/>
      </c>
      <c r="J3774" s="45" t="b">
        <f t="shared" si="359"/>
        <v>0</v>
      </c>
      <c r="K3774" s="45" t="str">
        <f>IF(J3774=FALSE,"",IF(G3774="","",VLOOKUP(F3774,ISLER!$1:$51,2,0)*VLOOKUP(VLOOKUP(F3774,ISLER!$1:$51,3,0),DOVIZ!$1:$4,MATCH(CONCATENATE(TEXT(C3774,"YYYY")," ",TEXT(C3774,"AAAA")),DOVIZ!$1:$1,0),0)))</f>
        <v/>
      </c>
      <c r="L3774" s="45" t="str">
        <f t="shared" si="356"/>
        <v/>
      </c>
      <c r="M3774" s="74">
        <f t="shared" si="358"/>
        <v>46021</v>
      </c>
    </row>
    <row r="3775" spans="1:13" x14ac:dyDescent="0.25">
      <c r="A3775" s="40">
        <v>3839</v>
      </c>
      <c r="B3775" s="40" t="str">
        <f t="shared" si="354"/>
        <v>2025 Aralık</v>
      </c>
      <c r="C3775" s="41">
        <f t="shared" si="357"/>
        <v>46021</v>
      </c>
      <c r="D3775" s="42"/>
      <c r="E3775" s="42"/>
      <c r="F3775" s="42"/>
      <c r="G3775" s="43"/>
      <c r="H3775" s="76" t="str">
        <f>IF(G3775="","",VLOOKUP(F3775,ISLER!$1:$51,MATCH(D3775,ISLER!$1:$1,0)-2,0)*VLOOKUP(VLOOKUP(F3775,ISLER!$1:$51,MATCH(D3775,ISLER!$1:$1,0)-1,0),DOVIZ!$1:$4,MATCH(CONCATENATE(TEXT(C3775,"YYYY")," ",TEXT(C3775,"AAAA")),DOVIZ!$1:$1,0),0))</f>
        <v/>
      </c>
      <c r="I3775" s="76" t="str">
        <f t="shared" si="355"/>
        <v/>
      </c>
      <c r="J3775" s="45" t="b">
        <f t="shared" si="359"/>
        <v>0</v>
      </c>
      <c r="K3775" s="45" t="str">
        <f>IF(J3775=FALSE,"",IF(G3775="","",VLOOKUP(F3775,ISLER!$1:$51,2,0)*VLOOKUP(VLOOKUP(F3775,ISLER!$1:$51,3,0),DOVIZ!$1:$4,MATCH(CONCATENATE(TEXT(C3775,"YYYY")," ",TEXT(C3775,"AAAA")),DOVIZ!$1:$1,0),0)))</f>
        <v/>
      </c>
      <c r="L3775" s="45" t="str">
        <f t="shared" si="356"/>
        <v/>
      </c>
      <c r="M3775" s="74">
        <f t="shared" si="358"/>
        <v>46021</v>
      </c>
    </row>
    <row r="3776" spans="1:13" x14ac:dyDescent="0.25">
      <c r="A3776" s="40">
        <v>3840</v>
      </c>
      <c r="B3776" s="40" t="str">
        <f t="shared" si="354"/>
        <v>2025 Aralık</v>
      </c>
      <c r="C3776" s="41">
        <f t="shared" si="357"/>
        <v>46021</v>
      </c>
      <c r="D3776" s="42"/>
      <c r="E3776" s="42"/>
      <c r="F3776" s="42"/>
      <c r="G3776" s="43"/>
      <c r="H3776" s="76" t="str">
        <f>IF(G3776="","",VLOOKUP(F3776,ISLER!$1:$51,MATCH(D3776,ISLER!$1:$1,0)-2,0)*VLOOKUP(VLOOKUP(F3776,ISLER!$1:$51,MATCH(D3776,ISLER!$1:$1,0)-1,0),DOVIZ!$1:$4,MATCH(CONCATENATE(TEXT(C3776,"YYYY")," ",TEXT(C3776,"AAAA")),DOVIZ!$1:$1,0),0))</f>
        <v/>
      </c>
      <c r="I3776" s="76" t="str">
        <f t="shared" si="355"/>
        <v/>
      </c>
      <c r="J3776" s="45" t="b">
        <f t="shared" si="359"/>
        <v>0</v>
      </c>
      <c r="K3776" s="45" t="str">
        <f>IF(J3776=FALSE,"",IF(G3776="","",VLOOKUP(F3776,ISLER!$1:$51,2,0)*VLOOKUP(VLOOKUP(F3776,ISLER!$1:$51,3,0),DOVIZ!$1:$4,MATCH(CONCATENATE(TEXT(C3776,"YYYY")," ",TEXT(C3776,"AAAA")),DOVIZ!$1:$1,0),0)))</f>
        <v/>
      </c>
      <c r="L3776" s="45" t="str">
        <f t="shared" si="356"/>
        <v/>
      </c>
      <c r="M3776" s="74">
        <f t="shared" si="358"/>
        <v>46021</v>
      </c>
    </row>
    <row r="3777" spans="1:13" x14ac:dyDescent="0.25">
      <c r="A3777" s="40">
        <v>3841</v>
      </c>
      <c r="B3777" s="40" t="str">
        <f t="shared" ref="B3777:B3840" si="360">CONCATENATE(TEXT(C3777,"YYYY")," ",TEXT(C3777,"AAAA"))</f>
        <v>2025 Aralık</v>
      </c>
      <c r="C3777" s="41">
        <f t="shared" si="357"/>
        <v>46021</v>
      </c>
      <c r="D3777" s="42"/>
      <c r="E3777" s="42"/>
      <c r="F3777" s="42"/>
      <c r="G3777" s="43"/>
      <c r="H3777" s="76" t="str">
        <f>IF(G3777="","",VLOOKUP(F3777,ISLER!$1:$51,MATCH(D3777,ISLER!$1:$1,0)-2,0)*VLOOKUP(VLOOKUP(F3777,ISLER!$1:$51,MATCH(D3777,ISLER!$1:$1,0)-1,0),DOVIZ!$1:$4,MATCH(CONCATENATE(TEXT(C3777,"YYYY")," ",TEXT(C3777,"AAAA")),DOVIZ!$1:$1,0),0))</f>
        <v/>
      </c>
      <c r="I3777" s="76" t="str">
        <f t="shared" ref="I3777:I3840" si="361">IF(G3777="","",G3777*H3777)</f>
        <v/>
      </c>
      <c r="J3777" s="45" t="b">
        <f t="shared" si="359"/>
        <v>0</v>
      </c>
      <c r="K3777" s="45" t="str">
        <f>IF(J3777=FALSE,"",IF(G3777="","",VLOOKUP(F3777,ISLER!$1:$51,2,0)*VLOOKUP(VLOOKUP(F3777,ISLER!$1:$51,3,0),DOVIZ!$1:$4,MATCH(CONCATENATE(TEXT(C3777,"YYYY")," ",TEXT(C3777,"AAAA")),DOVIZ!$1:$1,0),0)))</f>
        <v/>
      </c>
      <c r="L3777" s="45" t="str">
        <f t="shared" ref="L3777:L3840" si="362">IF(K3777="","",G3777*K3777)</f>
        <v/>
      </c>
      <c r="M3777" s="74">
        <f t="shared" si="358"/>
        <v>46021</v>
      </c>
    </row>
    <row r="3778" spans="1:13" x14ac:dyDescent="0.25">
      <c r="A3778" s="40">
        <v>3842</v>
      </c>
      <c r="B3778" s="40" t="str">
        <f t="shared" si="360"/>
        <v>2025 Aralık</v>
      </c>
      <c r="C3778" s="41">
        <f t="shared" si="357"/>
        <v>46021</v>
      </c>
      <c r="D3778" s="42"/>
      <c r="E3778" s="42"/>
      <c r="F3778" s="42"/>
      <c r="G3778" s="43"/>
      <c r="H3778" s="76" t="str">
        <f>IF(G3778="","",VLOOKUP(F3778,ISLER!$1:$51,MATCH(D3778,ISLER!$1:$1,0)-2,0)*VLOOKUP(VLOOKUP(F3778,ISLER!$1:$51,MATCH(D3778,ISLER!$1:$1,0)-1,0),DOVIZ!$1:$4,MATCH(CONCATENATE(TEXT(C3778,"YYYY")," ",TEXT(C3778,"AAAA")),DOVIZ!$1:$1,0),0))</f>
        <v/>
      </c>
      <c r="I3778" s="76" t="str">
        <f t="shared" si="361"/>
        <v/>
      </c>
      <c r="J3778" s="45" t="b">
        <f t="shared" si="359"/>
        <v>0</v>
      </c>
      <c r="K3778" s="45" t="str">
        <f>IF(J3778=FALSE,"",IF(G3778="","",VLOOKUP(F3778,ISLER!$1:$51,2,0)*VLOOKUP(VLOOKUP(F3778,ISLER!$1:$51,3,0),DOVIZ!$1:$4,MATCH(CONCATENATE(TEXT(C3778,"YYYY")," ",TEXT(C3778,"AAAA")),DOVIZ!$1:$1,0),0)))</f>
        <v/>
      </c>
      <c r="L3778" s="45" t="str">
        <f t="shared" si="362"/>
        <v/>
      </c>
      <c r="M3778" s="74">
        <f t="shared" si="358"/>
        <v>46021</v>
      </c>
    </row>
    <row r="3779" spans="1:13" x14ac:dyDescent="0.25">
      <c r="A3779" s="40">
        <v>3843</v>
      </c>
      <c r="B3779" s="40" t="str">
        <f t="shared" si="360"/>
        <v>2025 Aralık</v>
      </c>
      <c r="C3779" s="41">
        <f t="shared" si="357"/>
        <v>46021</v>
      </c>
      <c r="D3779" s="42"/>
      <c r="E3779" s="42"/>
      <c r="F3779" s="42"/>
      <c r="G3779" s="43"/>
      <c r="H3779" s="76" t="str">
        <f>IF(G3779="","",VLOOKUP(F3779,ISLER!$1:$51,MATCH(D3779,ISLER!$1:$1,0)-2,0)*VLOOKUP(VLOOKUP(F3779,ISLER!$1:$51,MATCH(D3779,ISLER!$1:$1,0)-1,0),DOVIZ!$1:$4,MATCH(CONCATENATE(TEXT(C3779,"YYYY")," ",TEXT(C3779,"AAAA")),DOVIZ!$1:$1,0),0))</f>
        <v/>
      </c>
      <c r="I3779" s="76" t="str">
        <f t="shared" si="361"/>
        <v/>
      </c>
      <c r="J3779" s="45" t="b">
        <f t="shared" si="359"/>
        <v>0</v>
      </c>
      <c r="K3779" s="45" t="str">
        <f>IF(J3779=FALSE,"",IF(G3779="","",VLOOKUP(F3779,ISLER!$1:$51,2,0)*VLOOKUP(VLOOKUP(F3779,ISLER!$1:$51,3,0),DOVIZ!$1:$4,MATCH(CONCATENATE(TEXT(C3779,"YYYY")," ",TEXT(C3779,"AAAA")),DOVIZ!$1:$1,0),0)))</f>
        <v/>
      </c>
      <c r="L3779" s="45" t="str">
        <f t="shared" si="362"/>
        <v/>
      </c>
      <c r="M3779" s="74">
        <f t="shared" si="358"/>
        <v>46021</v>
      </c>
    </row>
    <row r="3780" spans="1:13" x14ac:dyDescent="0.25">
      <c r="A3780" s="40">
        <v>3844</v>
      </c>
      <c r="B3780" s="40" t="str">
        <f t="shared" si="360"/>
        <v>2025 Aralık</v>
      </c>
      <c r="C3780" s="41">
        <f t="shared" ref="C3780:C3843" si="363">C3779</f>
        <v>46021</v>
      </c>
      <c r="D3780" s="42"/>
      <c r="E3780" s="42"/>
      <c r="F3780" s="42"/>
      <c r="G3780" s="43"/>
      <c r="H3780" s="76" t="str">
        <f>IF(G3780="","",VLOOKUP(F3780,ISLER!$1:$51,MATCH(D3780,ISLER!$1:$1,0)-2,0)*VLOOKUP(VLOOKUP(F3780,ISLER!$1:$51,MATCH(D3780,ISLER!$1:$1,0)-1,0),DOVIZ!$1:$4,MATCH(CONCATENATE(TEXT(C3780,"YYYY")," ",TEXT(C3780,"AAAA")),DOVIZ!$1:$1,0),0))</f>
        <v/>
      </c>
      <c r="I3780" s="76" t="str">
        <f t="shared" si="361"/>
        <v/>
      </c>
      <c r="J3780" s="45" t="b">
        <f t="shared" si="359"/>
        <v>0</v>
      </c>
      <c r="K3780" s="45" t="str">
        <f>IF(J3780=FALSE,"",IF(G3780="","",VLOOKUP(F3780,ISLER!$1:$51,2,0)*VLOOKUP(VLOOKUP(F3780,ISLER!$1:$51,3,0),DOVIZ!$1:$4,MATCH(CONCATENATE(TEXT(C3780,"YYYY")," ",TEXT(C3780,"AAAA")),DOVIZ!$1:$1,0),0)))</f>
        <v/>
      </c>
      <c r="L3780" s="45" t="str">
        <f t="shared" si="362"/>
        <v/>
      </c>
      <c r="M3780" s="74">
        <f t="shared" ref="M3780:M3843" si="364">C3780</f>
        <v>46021</v>
      </c>
    </row>
    <row r="3781" spans="1:13" x14ac:dyDescent="0.25">
      <c r="A3781" s="40">
        <v>3845</v>
      </c>
      <c r="B3781" s="40" t="str">
        <f t="shared" si="360"/>
        <v>2025 Aralık</v>
      </c>
      <c r="C3781" s="41">
        <f t="shared" si="363"/>
        <v>46021</v>
      </c>
      <c r="D3781" s="42"/>
      <c r="E3781" s="42"/>
      <c r="F3781" s="42"/>
      <c r="G3781" s="43"/>
      <c r="H3781" s="76" t="str">
        <f>IF(G3781="","",VLOOKUP(F3781,ISLER!$1:$51,MATCH(D3781,ISLER!$1:$1,0)-2,0)*VLOOKUP(VLOOKUP(F3781,ISLER!$1:$51,MATCH(D3781,ISLER!$1:$1,0)-1,0),DOVIZ!$1:$4,MATCH(CONCATENATE(TEXT(C3781,"YYYY")," ",TEXT(C3781,"AAAA")),DOVIZ!$1:$1,0),0))</f>
        <v/>
      </c>
      <c r="I3781" s="76" t="str">
        <f t="shared" si="361"/>
        <v/>
      </c>
      <c r="J3781" s="45" t="b">
        <f t="shared" si="359"/>
        <v>0</v>
      </c>
      <c r="K3781" s="45" t="str">
        <f>IF(J3781=FALSE,"",IF(G3781="","",VLOOKUP(F3781,ISLER!$1:$51,2,0)*VLOOKUP(VLOOKUP(F3781,ISLER!$1:$51,3,0),DOVIZ!$1:$4,MATCH(CONCATENATE(TEXT(C3781,"YYYY")," ",TEXT(C3781,"AAAA")),DOVIZ!$1:$1,0),0)))</f>
        <v/>
      </c>
      <c r="L3781" s="45" t="str">
        <f t="shared" si="362"/>
        <v/>
      </c>
      <c r="M3781" s="74">
        <f t="shared" si="364"/>
        <v>46021</v>
      </c>
    </row>
    <row r="3782" spans="1:13" x14ac:dyDescent="0.25">
      <c r="A3782" s="40">
        <v>3846</v>
      </c>
      <c r="B3782" s="40" t="str">
        <f t="shared" si="360"/>
        <v>2025 Aralık</v>
      </c>
      <c r="C3782" s="41">
        <f t="shared" si="363"/>
        <v>46021</v>
      </c>
      <c r="D3782" s="42"/>
      <c r="E3782" s="42"/>
      <c r="F3782" s="42"/>
      <c r="G3782" s="43"/>
      <c r="H3782" s="76" t="str">
        <f>IF(G3782="","",VLOOKUP(F3782,ISLER!$1:$51,MATCH(D3782,ISLER!$1:$1,0)-2,0)*VLOOKUP(VLOOKUP(F3782,ISLER!$1:$51,MATCH(D3782,ISLER!$1:$1,0)-1,0),DOVIZ!$1:$4,MATCH(CONCATENATE(TEXT(C3782,"YYYY")," ",TEXT(C3782,"AAAA")),DOVIZ!$1:$1,0),0))</f>
        <v/>
      </c>
      <c r="I3782" s="76" t="str">
        <f t="shared" si="361"/>
        <v/>
      </c>
      <c r="J3782" s="45" t="b">
        <f t="shared" si="359"/>
        <v>0</v>
      </c>
      <c r="K3782" s="45" t="str">
        <f>IF(J3782=FALSE,"",IF(G3782="","",VLOOKUP(F3782,ISLER!$1:$51,2,0)*VLOOKUP(VLOOKUP(F3782,ISLER!$1:$51,3,0),DOVIZ!$1:$4,MATCH(CONCATENATE(TEXT(C3782,"YYYY")," ",TEXT(C3782,"AAAA")),DOVIZ!$1:$1,0),0)))</f>
        <v/>
      </c>
      <c r="L3782" s="45" t="str">
        <f t="shared" si="362"/>
        <v/>
      </c>
      <c r="M3782" s="74">
        <f t="shared" si="364"/>
        <v>46021</v>
      </c>
    </row>
    <row r="3783" spans="1:13" x14ac:dyDescent="0.25">
      <c r="A3783" s="40">
        <v>3847</v>
      </c>
      <c r="B3783" s="40" t="str">
        <f t="shared" si="360"/>
        <v>2025 Aralık</v>
      </c>
      <c r="C3783" s="41">
        <f t="shared" si="363"/>
        <v>46021</v>
      </c>
      <c r="D3783" s="42"/>
      <c r="E3783" s="42"/>
      <c r="F3783" s="42"/>
      <c r="G3783" s="43"/>
      <c r="H3783" s="76" t="str">
        <f>IF(G3783="","",VLOOKUP(F3783,ISLER!$1:$51,MATCH(D3783,ISLER!$1:$1,0)-2,0)*VLOOKUP(VLOOKUP(F3783,ISLER!$1:$51,MATCH(D3783,ISLER!$1:$1,0)-1,0),DOVIZ!$1:$4,MATCH(CONCATENATE(TEXT(C3783,"YYYY")," ",TEXT(C3783,"AAAA")),DOVIZ!$1:$1,0),0))</f>
        <v/>
      </c>
      <c r="I3783" s="76" t="str">
        <f t="shared" si="361"/>
        <v/>
      </c>
      <c r="J3783" s="45" t="b">
        <f t="shared" si="359"/>
        <v>0</v>
      </c>
      <c r="K3783" s="45" t="str">
        <f>IF(J3783=FALSE,"",IF(G3783="","",VLOOKUP(F3783,ISLER!$1:$51,2,0)*VLOOKUP(VLOOKUP(F3783,ISLER!$1:$51,3,0),DOVIZ!$1:$4,MATCH(CONCATENATE(TEXT(C3783,"YYYY")," ",TEXT(C3783,"AAAA")),DOVIZ!$1:$1,0),0)))</f>
        <v/>
      </c>
      <c r="L3783" s="45" t="str">
        <f t="shared" si="362"/>
        <v/>
      </c>
      <c r="M3783" s="74">
        <f t="shared" si="364"/>
        <v>46021</v>
      </c>
    </row>
    <row r="3784" spans="1:13" x14ac:dyDescent="0.25">
      <c r="A3784" s="40">
        <v>3848</v>
      </c>
      <c r="B3784" s="40" t="str">
        <f t="shared" si="360"/>
        <v>2025 Aralık</v>
      </c>
      <c r="C3784" s="41">
        <f t="shared" si="363"/>
        <v>46021</v>
      </c>
      <c r="D3784" s="42"/>
      <c r="E3784" s="42"/>
      <c r="F3784" s="42"/>
      <c r="G3784" s="43"/>
      <c r="H3784" s="76" t="str">
        <f>IF(G3784="","",VLOOKUP(F3784,ISLER!$1:$51,MATCH(D3784,ISLER!$1:$1,0)-2,0)*VLOOKUP(VLOOKUP(F3784,ISLER!$1:$51,MATCH(D3784,ISLER!$1:$1,0)-1,0),DOVIZ!$1:$4,MATCH(CONCATENATE(TEXT(C3784,"YYYY")," ",TEXT(C3784,"AAAA")),DOVIZ!$1:$1,0),0))</f>
        <v/>
      </c>
      <c r="I3784" s="76" t="str">
        <f t="shared" si="361"/>
        <v/>
      </c>
      <c r="J3784" s="45" t="b">
        <f t="shared" si="359"/>
        <v>0</v>
      </c>
      <c r="K3784" s="45" t="str">
        <f>IF(J3784=FALSE,"",IF(G3784="","",VLOOKUP(F3784,ISLER!$1:$51,2,0)*VLOOKUP(VLOOKUP(F3784,ISLER!$1:$51,3,0),DOVIZ!$1:$4,MATCH(CONCATENATE(TEXT(C3784,"YYYY")," ",TEXT(C3784,"AAAA")),DOVIZ!$1:$1,0),0)))</f>
        <v/>
      </c>
      <c r="L3784" s="45" t="str">
        <f t="shared" si="362"/>
        <v/>
      </c>
      <c r="M3784" s="74">
        <f t="shared" si="364"/>
        <v>46021</v>
      </c>
    </row>
    <row r="3785" spans="1:13" x14ac:dyDescent="0.25">
      <c r="A3785" s="40">
        <v>3849</v>
      </c>
      <c r="B3785" s="40" t="str">
        <f t="shared" si="360"/>
        <v>2025 Aralık</v>
      </c>
      <c r="C3785" s="41">
        <f t="shared" si="363"/>
        <v>46021</v>
      </c>
      <c r="D3785" s="42"/>
      <c r="E3785" s="42"/>
      <c r="F3785" s="42"/>
      <c r="G3785" s="43"/>
      <c r="H3785" s="76" t="str">
        <f>IF(G3785="","",VLOOKUP(F3785,ISLER!$1:$51,MATCH(D3785,ISLER!$1:$1,0)-2,0)*VLOOKUP(VLOOKUP(F3785,ISLER!$1:$51,MATCH(D3785,ISLER!$1:$1,0)-1,0),DOVIZ!$1:$4,MATCH(CONCATENATE(TEXT(C3785,"YYYY")," ",TEXT(C3785,"AAAA")),DOVIZ!$1:$1,0),0))</f>
        <v/>
      </c>
      <c r="I3785" s="76" t="str">
        <f t="shared" si="361"/>
        <v/>
      </c>
      <c r="J3785" s="45" t="b">
        <f t="shared" si="359"/>
        <v>0</v>
      </c>
      <c r="K3785" s="45" t="str">
        <f>IF(J3785=FALSE,"",IF(G3785="","",VLOOKUP(F3785,ISLER!$1:$51,2,0)*VLOOKUP(VLOOKUP(F3785,ISLER!$1:$51,3,0),DOVIZ!$1:$4,MATCH(CONCATENATE(TEXT(C3785,"YYYY")," ",TEXT(C3785,"AAAA")),DOVIZ!$1:$1,0),0)))</f>
        <v/>
      </c>
      <c r="L3785" s="45" t="str">
        <f t="shared" si="362"/>
        <v/>
      </c>
      <c r="M3785" s="74">
        <f t="shared" si="364"/>
        <v>46021</v>
      </c>
    </row>
    <row r="3786" spans="1:13" x14ac:dyDescent="0.25">
      <c r="A3786" s="40">
        <v>3850</v>
      </c>
      <c r="B3786" s="40" t="str">
        <f t="shared" si="360"/>
        <v>2025 Aralık</v>
      </c>
      <c r="C3786" s="41">
        <f t="shared" si="363"/>
        <v>46021</v>
      </c>
      <c r="D3786" s="42"/>
      <c r="E3786" s="42"/>
      <c r="F3786" s="42"/>
      <c r="G3786" s="43"/>
      <c r="H3786" s="76" t="str">
        <f>IF(G3786="","",VLOOKUP(F3786,ISLER!$1:$51,MATCH(D3786,ISLER!$1:$1,0)-2,0)*VLOOKUP(VLOOKUP(F3786,ISLER!$1:$51,MATCH(D3786,ISLER!$1:$1,0)-1,0),DOVIZ!$1:$4,MATCH(CONCATENATE(TEXT(C3786,"YYYY")," ",TEXT(C3786,"AAAA")),DOVIZ!$1:$1,0),0))</f>
        <v/>
      </c>
      <c r="I3786" s="76" t="str">
        <f t="shared" si="361"/>
        <v/>
      </c>
      <c r="J3786" s="45" t="b">
        <f t="shared" si="359"/>
        <v>0</v>
      </c>
      <c r="K3786" s="45" t="str">
        <f>IF(J3786=FALSE,"",IF(G3786="","",VLOOKUP(F3786,ISLER!$1:$51,2,0)*VLOOKUP(VLOOKUP(F3786,ISLER!$1:$51,3,0),DOVIZ!$1:$4,MATCH(CONCATENATE(TEXT(C3786,"YYYY")," ",TEXT(C3786,"AAAA")),DOVIZ!$1:$1,0),0)))</f>
        <v/>
      </c>
      <c r="L3786" s="45" t="str">
        <f t="shared" si="362"/>
        <v/>
      </c>
      <c r="M3786" s="74">
        <f t="shared" si="364"/>
        <v>46021</v>
      </c>
    </row>
    <row r="3787" spans="1:13" x14ac:dyDescent="0.25">
      <c r="A3787" s="40">
        <v>3851</v>
      </c>
      <c r="B3787" s="40" t="str">
        <f t="shared" si="360"/>
        <v>2025 Aralık</v>
      </c>
      <c r="C3787" s="41">
        <f t="shared" si="363"/>
        <v>46021</v>
      </c>
      <c r="D3787" s="42"/>
      <c r="E3787" s="42"/>
      <c r="F3787" s="42"/>
      <c r="G3787" s="43"/>
      <c r="H3787" s="76" t="str">
        <f>IF(G3787="","",VLOOKUP(F3787,ISLER!$1:$51,MATCH(D3787,ISLER!$1:$1,0)-2,0)*VLOOKUP(VLOOKUP(F3787,ISLER!$1:$51,MATCH(D3787,ISLER!$1:$1,0)-1,0),DOVIZ!$1:$4,MATCH(CONCATENATE(TEXT(C3787,"YYYY")," ",TEXT(C3787,"AAAA")),DOVIZ!$1:$1,0),0))</f>
        <v/>
      </c>
      <c r="I3787" s="76" t="str">
        <f t="shared" si="361"/>
        <v/>
      </c>
      <c r="J3787" s="45" t="b">
        <f t="shared" si="359"/>
        <v>0</v>
      </c>
      <c r="K3787" s="45" t="str">
        <f>IF(J3787=FALSE,"",IF(G3787="","",VLOOKUP(F3787,ISLER!$1:$51,2,0)*VLOOKUP(VLOOKUP(F3787,ISLER!$1:$51,3,0),DOVIZ!$1:$4,MATCH(CONCATENATE(TEXT(C3787,"YYYY")," ",TEXT(C3787,"AAAA")),DOVIZ!$1:$1,0),0)))</f>
        <v/>
      </c>
      <c r="L3787" s="45" t="str">
        <f t="shared" si="362"/>
        <v/>
      </c>
      <c r="M3787" s="74">
        <f t="shared" si="364"/>
        <v>46021</v>
      </c>
    </row>
    <row r="3788" spans="1:13" x14ac:dyDescent="0.25">
      <c r="A3788" s="40">
        <v>3852</v>
      </c>
      <c r="B3788" s="40" t="str">
        <f t="shared" si="360"/>
        <v>2025 Aralık</v>
      </c>
      <c r="C3788" s="41">
        <f t="shared" si="363"/>
        <v>46021</v>
      </c>
      <c r="D3788" s="42"/>
      <c r="E3788" s="42"/>
      <c r="F3788" s="42"/>
      <c r="G3788" s="43"/>
      <c r="H3788" s="76" t="str">
        <f>IF(G3788="","",VLOOKUP(F3788,ISLER!$1:$51,MATCH(D3788,ISLER!$1:$1,0)-2,0)*VLOOKUP(VLOOKUP(F3788,ISLER!$1:$51,MATCH(D3788,ISLER!$1:$1,0)-1,0),DOVIZ!$1:$4,MATCH(CONCATENATE(TEXT(C3788,"YYYY")," ",TEXT(C3788,"AAAA")),DOVIZ!$1:$1,0),0))</f>
        <v/>
      </c>
      <c r="I3788" s="76" t="str">
        <f t="shared" si="361"/>
        <v/>
      </c>
      <c r="J3788" s="45" t="b">
        <f t="shared" si="359"/>
        <v>0</v>
      </c>
      <c r="K3788" s="45" t="str">
        <f>IF(J3788=FALSE,"",IF(G3788="","",VLOOKUP(F3788,ISLER!$1:$51,2,0)*VLOOKUP(VLOOKUP(F3788,ISLER!$1:$51,3,0),DOVIZ!$1:$4,MATCH(CONCATENATE(TEXT(C3788,"YYYY")," ",TEXT(C3788,"AAAA")),DOVIZ!$1:$1,0),0)))</f>
        <v/>
      </c>
      <c r="L3788" s="45" t="str">
        <f t="shared" si="362"/>
        <v/>
      </c>
      <c r="M3788" s="74">
        <f t="shared" si="364"/>
        <v>46021</v>
      </c>
    </row>
    <row r="3789" spans="1:13" x14ac:dyDescent="0.25">
      <c r="A3789" s="40">
        <v>3853</v>
      </c>
      <c r="B3789" s="40" t="str">
        <f t="shared" si="360"/>
        <v>2025 Aralık</v>
      </c>
      <c r="C3789" s="41">
        <f t="shared" si="363"/>
        <v>46021</v>
      </c>
      <c r="D3789" s="42"/>
      <c r="E3789" s="42"/>
      <c r="F3789" s="42"/>
      <c r="G3789" s="43"/>
      <c r="H3789" s="76" t="str">
        <f>IF(G3789="","",VLOOKUP(F3789,ISLER!$1:$51,MATCH(D3789,ISLER!$1:$1,0)-2,0)*VLOOKUP(VLOOKUP(F3789,ISLER!$1:$51,MATCH(D3789,ISLER!$1:$1,0)-1,0),DOVIZ!$1:$4,MATCH(CONCATENATE(TEXT(C3789,"YYYY")," ",TEXT(C3789,"AAAA")),DOVIZ!$1:$1,0),0))</f>
        <v/>
      </c>
      <c r="I3789" s="76" t="str">
        <f t="shared" si="361"/>
        <v/>
      </c>
      <c r="J3789" s="45" t="b">
        <f t="shared" si="359"/>
        <v>0</v>
      </c>
      <c r="K3789" s="45" t="str">
        <f>IF(J3789=FALSE,"",IF(G3789="","",VLOOKUP(F3789,ISLER!$1:$51,2,0)*VLOOKUP(VLOOKUP(F3789,ISLER!$1:$51,3,0),DOVIZ!$1:$4,MATCH(CONCATENATE(TEXT(C3789,"YYYY")," ",TEXT(C3789,"AAAA")),DOVIZ!$1:$1,0),0)))</f>
        <v/>
      </c>
      <c r="L3789" s="45" t="str">
        <f t="shared" si="362"/>
        <v/>
      </c>
      <c r="M3789" s="74">
        <f t="shared" si="364"/>
        <v>46021</v>
      </c>
    </row>
    <row r="3790" spans="1:13" x14ac:dyDescent="0.25">
      <c r="A3790" s="40">
        <v>3854</v>
      </c>
      <c r="B3790" s="40" t="str">
        <f t="shared" si="360"/>
        <v>2025 Aralık</v>
      </c>
      <c r="C3790" s="41">
        <f t="shared" si="363"/>
        <v>46021</v>
      </c>
      <c r="D3790" s="42"/>
      <c r="E3790" s="42"/>
      <c r="F3790" s="42"/>
      <c r="G3790" s="43"/>
      <c r="H3790" s="76" t="str">
        <f>IF(G3790="","",VLOOKUP(F3790,ISLER!$1:$51,MATCH(D3790,ISLER!$1:$1,0)-2,0)*VLOOKUP(VLOOKUP(F3790,ISLER!$1:$51,MATCH(D3790,ISLER!$1:$1,0)-1,0),DOVIZ!$1:$4,MATCH(CONCATENATE(TEXT(C3790,"YYYY")," ",TEXT(C3790,"AAAA")),DOVIZ!$1:$1,0),0))</f>
        <v/>
      </c>
      <c r="I3790" s="76" t="str">
        <f t="shared" si="361"/>
        <v/>
      </c>
      <c r="J3790" s="45" t="b">
        <f t="shared" si="359"/>
        <v>0</v>
      </c>
      <c r="K3790" s="45" t="str">
        <f>IF(J3790=FALSE,"",IF(G3790="","",VLOOKUP(F3790,ISLER!$1:$51,2,0)*VLOOKUP(VLOOKUP(F3790,ISLER!$1:$51,3,0),DOVIZ!$1:$4,MATCH(CONCATENATE(TEXT(C3790,"YYYY")," ",TEXT(C3790,"AAAA")),DOVIZ!$1:$1,0),0)))</f>
        <v/>
      </c>
      <c r="L3790" s="45" t="str">
        <f t="shared" si="362"/>
        <v/>
      </c>
      <c r="M3790" s="74">
        <f t="shared" si="364"/>
        <v>46021</v>
      </c>
    </row>
    <row r="3791" spans="1:13" x14ac:dyDescent="0.25">
      <c r="A3791" s="40">
        <v>3855</v>
      </c>
      <c r="B3791" s="40" t="str">
        <f t="shared" si="360"/>
        <v>2025 Aralık</v>
      </c>
      <c r="C3791" s="41">
        <f t="shared" si="363"/>
        <v>46021</v>
      </c>
      <c r="D3791" s="42"/>
      <c r="E3791" s="42"/>
      <c r="F3791" s="42"/>
      <c r="G3791" s="43"/>
      <c r="H3791" s="76" t="str">
        <f>IF(G3791="","",VLOOKUP(F3791,ISLER!$1:$51,MATCH(D3791,ISLER!$1:$1,0)-2,0)*VLOOKUP(VLOOKUP(F3791,ISLER!$1:$51,MATCH(D3791,ISLER!$1:$1,0)-1,0),DOVIZ!$1:$4,MATCH(CONCATENATE(TEXT(C3791,"YYYY")," ",TEXT(C3791,"AAAA")),DOVIZ!$1:$1,0),0))</f>
        <v/>
      </c>
      <c r="I3791" s="76" t="str">
        <f t="shared" si="361"/>
        <v/>
      </c>
      <c r="J3791" s="45" t="b">
        <f t="shared" si="359"/>
        <v>0</v>
      </c>
      <c r="K3791" s="45" t="str">
        <f>IF(J3791=FALSE,"",IF(G3791="","",VLOOKUP(F3791,ISLER!$1:$51,2,0)*VLOOKUP(VLOOKUP(F3791,ISLER!$1:$51,3,0),DOVIZ!$1:$4,MATCH(CONCATENATE(TEXT(C3791,"YYYY")," ",TEXT(C3791,"AAAA")),DOVIZ!$1:$1,0),0)))</f>
        <v/>
      </c>
      <c r="L3791" s="45" t="str">
        <f t="shared" si="362"/>
        <v/>
      </c>
      <c r="M3791" s="74">
        <f t="shared" si="364"/>
        <v>46021</v>
      </c>
    </row>
    <row r="3792" spans="1:13" x14ac:dyDescent="0.25">
      <c r="A3792" s="40">
        <v>3856</v>
      </c>
      <c r="B3792" s="40" t="str">
        <f t="shared" si="360"/>
        <v>2025 Aralık</v>
      </c>
      <c r="C3792" s="41">
        <f t="shared" si="363"/>
        <v>46021</v>
      </c>
      <c r="D3792" s="42"/>
      <c r="E3792" s="42"/>
      <c r="F3792" s="42"/>
      <c r="G3792" s="43"/>
      <c r="H3792" s="76" t="str">
        <f>IF(G3792="","",VLOOKUP(F3792,ISLER!$1:$51,MATCH(D3792,ISLER!$1:$1,0)-2,0)*VLOOKUP(VLOOKUP(F3792,ISLER!$1:$51,MATCH(D3792,ISLER!$1:$1,0)-1,0),DOVIZ!$1:$4,MATCH(CONCATENATE(TEXT(C3792,"YYYY")," ",TEXT(C3792,"AAAA")),DOVIZ!$1:$1,0),0))</f>
        <v/>
      </c>
      <c r="I3792" s="76" t="str">
        <f t="shared" si="361"/>
        <v/>
      </c>
      <c r="J3792" s="45" t="b">
        <f t="shared" si="359"/>
        <v>0</v>
      </c>
      <c r="K3792" s="45" t="str">
        <f>IF(J3792=FALSE,"",IF(G3792="","",VLOOKUP(F3792,ISLER!$1:$51,2,0)*VLOOKUP(VLOOKUP(F3792,ISLER!$1:$51,3,0),DOVIZ!$1:$4,MATCH(CONCATENATE(TEXT(C3792,"YYYY")," ",TEXT(C3792,"AAAA")),DOVIZ!$1:$1,0),0)))</f>
        <v/>
      </c>
      <c r="L3792" s="45" t="str">
        <f t="shared" si="362"/>
        <v/>
      </c>
      <c r="M3792" s="74">
        <f t="shared" si="364"/>
        <v>46021</v>
      </c>
    </row>
    <row r="3793" spans="1:13" x14ac:dyDescent="0.25">
      <c r="A3793" s="40">
        <v>3857</v>
      </c>
      <c r="B3793" s="40" t="str">
        <f t="shared" si="360"/>
        <v>2025 Aralık</v>
      </c>
      <c r="C3793" s="41">
        <f t="shared" si="363"/>
        <v>46021</v>
      </c>
      <c r="D3793" s="42"/>
      <c r="E3793" s="42"/>
      <c r="F3793" s="42"/>
      <c r="G3793" s="43"/>
      <c r="H3793" s="76" t="str">
        <f>IF(G3793="","",VLOOKUP(F3793,ISLER!$1:$51,MATCH(D3793,ISLER!$1:$1,0)-2,0)*VLOOKUP(VLOOKUP(F3793,ISLER!$1:$51,MATCH(D3793,ISLER!$1:$1,0)-1,0),DOVIZ!$1:$4,MATCH(CONCATENATE(TEXT(C3793,"YYYY")," ",TEXT(C3793,"AAAA")),DOVIZ!$1:$1,0),0))</f>
        <v/>
      </c>
      <c r="I3793" s="76" t="str">
        <f t="shared" si="361"/>
        <v/>
      </c>
      <c r="J3793" s="45" t="b">
        <f t="shared" si="359"/>
        <v>0</v>
      </c>
      <c r="K3793" s="45" t="str">
        <f>IF(J3793=FALSE,"",IF(G3793="","",VLOOKUP(F3793,ISLER!$1:$51,2,0)*VLOOKUP(VLOOKUP(F3793,ISLER!$1:$51,3,0),DOVIZ!$1:$4,MATCH(CONCATENATE(TEXT(C3793,"YYYY")," ",TEXT(C3793,"AAAA")),DOVIZ!$1:$1,0),0)))</f>
        <v/>
      </c>
      <c r="L3793" s="45" t="str">
        <f t="shared" si="362"/>
        <v/>
      </c>
      <c r="M3793" s="74">
        <f t="shared" si="364"/>
        <v>46021</v>
      </c>
    </row>
    <row r="3794" spans="1:13" x14ac:dyDescent="0.25">
      <c r="A3794" s="40">
        <v>3858</v>
      </c>
      <c r="B3794" s="40" t="str">
        <f t="shared" si="360"/>
        <v>2025 Aralık</v>
      </c>
      <c r="C3794" s="41">
        <f t="shared" si="363"/>
        <v>46021</v>
      </c>
      <c r="D3794" s="42"/>
      <c r="E3794" s="42"/>
      <c r="F3794" s="42"/>
      <c r="G3794" s="43"/>
      <c r="H3794" s="76" t="str">
        <f>IF(G3794="","",VLOOKUP(F3794,ISLER!$1:$51,MATCH(D3794,ISLER!$1:$1,0)-2,0)*VLOOKUP(VLOOKUP(F3794,ISLER!$1:$51,MATCH(D3794,ISLER!$1:$1,0)-1,0),DOVIZ!$1:$4,MATCH(CONCATENATE(TEXT(C3794,"YYYY")," ",TEXT(C3794,"AAAA")),DOVIZ!$1:$1,0),0))</f>
        <v/>
      </c>
      <c r="I3794" s="76" t="str">
        <f t="shared" si="361"/>
        <v/>
      </c>
      <c r="J3794" s="45" t="b">
        <f t="shared" si="359"/>
        <v>0</v>
      </c>
      <c r="K3794" s="45" t="str">
        <f>IF(J3794=FALSE,"",IF(G3794="","",VLOOKUP(F3794,ISLER!$1:$51,2,0)*VLOOKUP(VLOOKUP(F3794,ISLER!$1:$51,3,0),DOVIZ!$1:$4,MATCH(CONCATENATE(TEXT(C3794,"YYYY")," ",TEXT(C3794,"AAAA")),DOVIZ!$1:$1,0),0)))</f>
        <v/>
      </c>
      <c r="L3794" s="45" t="str">
        <f t="shared" si="362"/>
        <v/>
      </c>
      <c r="M3794" s="74">
        <f t="shared" si="364"/>
        <v>46021</v>
      </c>
    </row>
    <row r="3795" spans="1:13" x14ac:dyDescent="0.25">
      <c r="A3795" s="40">
        <v>3859</v>
      </c>
      <c r="B3795" s="40" t="str">
        <f t="shared" si="360"/>
        <v>2025 Aralık</v>
      </c>
      <c r="C3795" s="41">
        <f t="shared" si="363"/>
        <v>46021</v>
      </c>
      <c r="D3795" s="42"/>
      <c r="E3795" s="42"/>
      <c r="F3795" s="42"/>
      <c r="G3795" s="43"/>
      <c r="H3795" s="76" t="str">
        <f>IF(G3795="","",VLOOKUP(F3795,ISLER!$1:$51,MATCH(D3795,ISLER!$1:$1,0)-2,0)*VLOOKUP(VLOOKUP(F3795,ISLER!$1:$51,MATCH(D3795,ISLER!$1:$1,0)-1,0),DOVIZ!$1:$4,MATCH(CONCATENATE(TEXT(C3795,"YYYY")," ",TEXT(C3795,"AAAA")),DOVIZ!$1:$1,0),0))</f>
        <v/>
      </c>
      <c r="I3795" s="76" t="str">
        <f t="shared" si="361"/>
        <v/>
      </c>
      <c r="J3795" s="45" t="b">
        <f t="shared" si="359"/>
        <v>0</v>
      </c>
      <c r="K3795" s="45" t="str">
        <f>IF(J3795=FALSE,"",IF(G3795="","",VLOOKUP(F3795,ISLER!$1:$51,2,0)*VLOOKUP(VLOOKUP(F3795,ISLER!$1:$51,3,0),DOVIZ!$1:$4,MATCH(CONCATENATE(TEXT(C3795,"YYYY")," ",TEXT(C3795,"AAAA")),DOVIZ!$1:$1,0),0)))</f>
        <v/>
      </c>
      <c r="L3795" s="45" t="str">
        <f t="shared" si="362"/>
        <v/>
      </c>
      <c r="M3795" s="74">
        <f t="shared" si="364"/>
        <v>46021</v>
      </c>
    </row>
    <row r="3796" spans="1:13" x14ac:dyDescent="0.25">
      <c r="A3796" s="40">
        <v>3860</v>
      </c>
      <c r="B3796" s="40" t="str">
        <f t="shared" si="360"/>
        <v>2025 Aralık</v>
      </c>
      <c r="C3796" s="41">
        <f t="shared" si="363"/>
        <v>46021</v>
      </c>
      <c r="D3796" s="42"/>
      <c r="E3796" s="42"/>
      <c r="F3796" s="42"/>
      <c r="G3796" s="43"/>
      <c r="H3796" s="76" t="str">
        <f>IF(G3796="","",VLOOKUP(F3796,ISLER!$1:$51,MATCH(D3796,ISLER!$1:$1,0)-2,0)*VLOOKUP(VLOOKUP(F3796,ISLER!$1:$51,MATCH(D3796,ISLER!$1:$1,0)-1,0),DOVIZ!$1:$4,MATCH(CONCATENATE(TEXT(C3796,"YYYY")," ",TEXT(C3796,"AAAA")),DOVIZ!$1:$1,0),0))</f>
        <v/>
      </c>
      <c r="I3796" s="76" t="str">
        <f t="shared" si="361"/>
        <v/>
      </c>
      <c r="J3796" s="45" t="b">
        <f t="shared" si="359"/>
        <v>0</v>
      </c>
      <c r="K3796" s="45" t="str">
        <f>IF(J3796=FALSE,"",IF(G3796="","",VLOOKUP(F3796,ISLER!$1:$51,2,0)*VLOOKUP(VLOOKUP(F3796,ISLER!$1:$51,3,0),DOVIZ!$1:$4,MATCH(CONCATENATE(TEXT(C3796,"YYYY")," ",TEXT(C3796,"AAAA")),DOVIZ!$1:$1,0),0)))</f>
        <v/>
      </c>
      <c r="L3796" s="45" t="str">
        <f t="shared" si="362"/>
        <v/>
      </c>
      <c r="M3796" s="74">
        <f t="shared" si="364"/>
        <v>46021</v>
      </c>
    </row>
    <row r="3797" spans="1:13" x14ac:dyDescent="0.25">
      <c r="A3797" s="40">
        <v>3861</v>
      </c>
      <c r="B3797" s="40" t="str">
        <f t="shared" si="360"/>
        <v>2025 Aralık</v>
      </c>
      <c r="C3797" s="41">
        <f t="shared" si="363"/>
        <v>46021</v>
      </c>
      <c r="D3797" s="42"/>
      <c r="E3797" s="42"/>
      <c r="F3797" s="42"/>
      <c r="G3797" s="43"/>
      <c r="H3797" s="76" t="str">
        <f>IF(G3797="","",VLOOKUP(F3797,ISLER!$1:$51,MATCH(D3797,ISLER!$1:$1,0)-2,0)*VLOOKUP(VLOOKUP(F3797,ISLER!$1:$51,MATCH(D3797,ISLER!$1:$1,0)-1,0),DOVIZ!$1:$4,MATCH(CONCATENATE(TEXT(C3797,"YYYY")," ",TEXT(C3797,"AAAA")),DOVIZ!$1:$1,0),0))</f>
        <v/>
      </c>
      <c r="I3797" s="76" t="str">
        <f t="shared" si="361"/>
        <v/>
      </c>
      <c r="J3797" s="45" t="b">
        <f t="shared" si="359"/>
        <v>0</v>
      </c>
      <c r="K3797" s="45" t="str">
        <f>IF(J3797=FALSE,"",IF(G3797="","",VLOOKUP(F3797,ISLER!$1:$51,2,0)*VLOOKUP(VLOOKUP(F3797,ISLER!$1:$51,3,0),DOVIZ!$1:$4,MATCH(CONCATENATE(TEXT(C3797,"YYYY")," ",TEXT(C3797,"AAAA")),DOVIZ!$1:$1,0),0)))</f>
        <v/>
      </c>
      <c r="L3797" s="45" t="str">
        <f t="shared" si="362"/>
        <v/>
      </c>
      <c r="M3797" s="74">
        <f t="shared" si="364"/>
        <v>46021</v>
      </c>
    </row>
    <row r="3798" spans="1:13" x14ac:dyDescent="0.25">
      <c r="A3798" s="40">
        <v>3862</v>
      </c>
      <c r="B3798" s="40" t="str">
        <f t="shared" si="360"/>
        <v>2025 Aralık</v>
      </c>
      <c r="C3798" s="41">
        <f t="shared" si="363"/>
        <v>46021</v>
      </c>
      <c r="D3798" s="42"/>
      <c r="E3798" s="42"/>
      <c r="F3798" s="42"/>
      <c r="G3798" s="43"/>
      <c r="H3798" s="76" t="str">
        <f>IF(G3798="","",VLOOKUP(F3798,ISLER!$1:$51,MATCH(D3798,ISLER!$1:$1,0)-2,0)*VLOOKUP(VLOOKUP(F3798,ISLER!$1:$51,MATCH(D3798,ISLER!$1:$1,0)-1,0),DOVIZ!$1:$4,MATCH(CONCATENATE(TEXT(C3798,"YYYY")," ",TEXT(C3798,"AAAA")),DOVIZ!$1:$1,0),0))</f>
        <v/>
      </c>
      <c r="I3798" s="76" t="str">
        <f t="shared" si="361"/>
        <v/>
      </c>
      <c r="J3798" s="45" t="b">
        <f t="shared" si="359"/>
        <v>0</v>
      </c>
      <c r="K3798" s="45" t="str">
        <f>IF(J3798=FALSE,"",IF(G3798="","",VLOOKUP(F3798,ISLER!$1:$51,2,0)*VLOOKUP(VLOOKUP(F3798,ISLER!$1:$51,3,0),DOVIZ!$1:$4,MATCH(CONCATENATE(TEXT(C3798,"YYYY")," ",TEXT(C3798,"AAAA")),DOVIZ!$1:$1,0),0)))</f>
        <v/>
      </c>
      <c r="L3798" s="45" t="str">
        <f t="shared" si="362"/>
        <v/>
      </c>
      <c r="M3798" s="74">
        <f t="shared" si="364"/>
        <v>46021</v>
      </c>
    </row>
    <row r="3799" spans="1:13" x14ac:dyDescent="0.25">
      <c r="A3799" s="40">
        <v>3863</v>
      </c>
      <c r="B3799" s="40" t="str">
        <f t="shared" si="360"/>
        <v>2025 Aralık</v>
      </c>
      <c r="C3799" s="41">
        <f t="shared" si="363"/>
        <v>46021</v>
      </c>
      <c r="D3799" s="42"/>
      <c r="E3799" s="42"/>
      <c r="F3799" s="42"/>
      <c r="G3799" s="43"/>
      <c r="H3799" s="76" t="str">
        <f>IF(G3799="","",VLOOKUP(F3799,ISLER!$1:$51,MATCH(D3799,ISLER!$1:$1,0)-2,0)*VLOOKUP(VLOOKUP(F3799,ISLER!$1:$51,MATCH(D3799,ISLER!$1:$1,0)-1,0),DOVIZ!$1:$4,MATCH(CONCATENATE(TEXT(C3799,"YYYY")," ",TEXT(C3799,"AAAA")),DOVIZ!$1:$1,0),0))</f>
        <v/>
      </c>
      <c r="I3799" s="76" t="str">
        <f t="shared" si="361"/>
        <v/>
      </c>
      <c r="J3799" s="45" t="b">
        <f t="shared" si="359"/>
        <v>0</v>
      </c>
      <c r="K3799" s="45" t="str">
        <f>IF(J3799=FALSE,"",IF(G3799="","",VLOOKUP(F3799,ISLER!$1:$51,2,0)*VLOOKUP(VLOOKUP(F3799,ISLER!$1:$51,3,0),DOVIZ!$1:$4,MATCH(CONCATENATE(TEXT(C3799,"YYYY")," ",TEXT(C3799,"AAAA")),DOVIZ!$1:$1,0),0)))</f>
        <v/>
      </c>
      <c r="L3799" s="45" t="str">
        <f t="shared" si="362"/>
        <v/>
      </c>
      <c r="M3799" s="74">
        <f t="shared" si="364"/>
        <v>46021</v>
      </c>
    </row>
    <row r="3800" spans="1:13" x14ac:dyDescent="0.25">
      <c r="A3800" s="40">
        <v>3864</v>
      </c>
      <c r="B3800" s="40" t="str">
        <f t="shared" si="360"/>
        <v>2025 Aralık</v>
      </c>
      <c r="C3800" s="41">
        <f t="shared" si="363"/>
        <v>46021</v>
      </c>
      <c r="D3800" s="42"/>
      <c r="E3800" s="42"/>
      <c r="F3800" s="42"/>
      <c r="G3800" s="43"/>
      <c r="H3800" s="76" t="str">
        <f>IF(G3800="","",VLOOKUP(F3800,ISLER!$1:$51,MATCH(D3800,ISLER!$1:$1,0)-2,0)*VLOOKUP(VLOOKUP(F3800,ISLER!$1:$51,MATCH(D3800,ISLER!$1:$1,0)-1,0),DOVIZ!$1:$4,MATCH(CONCATENATE(TEXT(C3800,"YYYY")," ",TEXT(C3800,"AAAA")),DOVIZ!$1:$1,0),0))</f>
        <v/>
      </c>
      <c r="I3800" s="76" t="str">
        <f t="shared" si="361"/>
        <v/>
      </c>
      <c r="J3800" s="45" t="b">
        <f t="shared" si="359"/>
        <v>0</v>
      </c>
      <c r="K3800" s="45" t="str">
        <f>IF(J3800=FALSE,"",IF(G3800="","",VLOOKUP(F3800,ISLER!$1:$51,2,0)*VLOOKUP(VLOOKUP(F3800,ISLER!$1:$51,3,0),DOVIZ!$1:$4,MATCH(CONCATENATE(TEXT(C3800,"YYYY")," ",TEXT(C3800,"AAAA")),DOVIZ!$1:$1,0),0)))</f>
        <v/>
      </c>
      <c r="L3800" s="45" t="str">
        <f t="shared" si="362"/>
        <v/>
      </c>
      <c r="M3800" s="74">
        <f t="shared" si="364"/>
        <v>46021</v>
      </c>
    </row>
    <row r="3801" spans="1:13" x14ac:dyDescent="0.25">
      <c r="A3801" s="40">
        <v>3865</v>
      </c>
      <c r="B3801" s="40" t="str">
        <f t="shared" si="360"/>
        <v>2025 Aralık</v>
      </c>
      <c r="C3801" s="41">
        <f t="shared" si="363"/>
        <v>46021</v>
      </c>
      <c r="D3801" s="42"/>
      <c r="E3801" s="42"/>
      <c r="F3801" s="42"/>
      <c r="G3801" s="43"/>
      <c r="H3801" s="76" t="str">
        <f>IF(G3801="","",VLOOKUP(F3801,ISLER!$1:$51,MATCH(D3801,ISLER!$1:$1,0)-2,0)*VLOOKUP(VLOOKUP(F3801,ISLER!$1:$51,MATCH(D3801,ISLER!$1:$1,0)-1,0),DOVIZ!$1:$4,MATCH(CONCATENATE(TEXT(C3801,"YYYY")," ",TEXT(C3801,"AAAA")),DOVIZ!$1:$1,0),0))</f>
        <v/>
      </c>
      <c r="I3801" s="76" t="str">
        <f t="shared" si="361"/>
        <v/>
      </c>
      <c r="J3801" s="45" t="b">
        <f t="shared" si="359"/>
        <v>0</v>
      </c>
      <c r="K3801" s="45" t="str">
        <f>IF(J3801=FALSE,"",IF(G3801="","",VLOOKUP(F3801,ISLER!$1:$51,2,0)*VLOOKUP(VLOOKUP(F3801,ISLER!$1:$51,3,0),DOVIZ!$1:$4,MATCH(CONCATENATE(TEXT(C3801,"YYYY")," ",TEXT(C3801,"AAAA")),DOVIZ!$1:$1,0),0)))</f>
        <v/>
      </c>
      <c r="L3801" s="45" t="str">
        <f t="shared" si="362"/>
        <v/>
      </c>
      <c r="M3801" s="74">
        <f t="shared" si="364"/>
        <v>46021</v>
      </c>
    </row>
    <row r="3802" spans="1:13" x14ac:dyDescent="0.25">
      <c r="A3802" s="40">
        <v>3866</v>
      </c>
      <c r="B3802" s="40" t="str">
        <f t="shared" si="360"/>
        <v>2025 Aralık</v>
      </c>
      <c r="C3802" s="41">
        <f t="shared" si="363"/>
        <v>46021</v>
      </c>
      <c r="D3802" s="42"/>
      <c r="E3802" s="42"/>
      <c r="F3802" s="42"/>
      <c r="G3802" s="43"/>
      <c r="H3802" s="76" t="str">
        <f>IF(G3802="","",VLOOKUP(F3802,ISLER!$1:$51,MATCH(D3802,ISLER!$1:$1,0)-2,0)*VLOOKUP(VLOOKUP(F3802,ISLER!$1:$51,MATCH(D3802,ISLER!$1:$1,0)-1,0),DOVIZ!$1:$4,MATCH(CONCATENATE(TEXT(C3802,"YYYY")," ",TEXT(C3802,"AAAA")),DOVIZ!$1:$1,0),0))</f>
        <v/>
      </c>
      <c r="I3802" s="76" t="str">
        <f t="shared" si="361"/>
        <v/>
      </c>
      <c r="J3802" s="45" t="b">
        <f t="shared" si="359"/>
        <v>0</v>
      </c>
      <c r="K3802" s="45" t="str">
        <f>IF(J3802=FALSE,"",IF(G3802="","",VLOOKUP(F3802,ISLER!$1:$51,2,0)*VLOOKUP(VLOOKUP(F3802,ISLER!$1:$51,3,0),DOVIZ!$1:$4,MATCH(CONCATENATE(TEXT(C3802,"YYYY")," ",TEXT(C3802,"AAAA")),DOVIZ!$1:$1,0),0)))</f>
        <v/>
      </c>
      <c r="L3802" s="45" t="str">
        <f t="shared" si="362"/>
        <v/>
      </c>
      <c r="M3802" s="74">
        <f t="shared" si="364"/>
        <v>46021</v>
      </c>
    </row>
    <row r="3803" spans="1:13" x14ac:dyDescent="0.25">
      <c r="A3803" s="40">
        <v>3867</v>
      </c>
      <c r="B3803" s="40" t="str">
        <f t="shared" si="360"/>
        <v>2025 Aralık</v>
      </c>
      <c r="C3803" s="41">
        <f t="shared" si="363"/>
        <v>46021</v>
      </c>
      <c r="D3803" s="42"/>
      <c r="E3803" s="42"/>
      <c r="F3803" s="42"/>
      <c r="G3803" s="43"/>
      <c r="H3803" s="76" t="str">
        <f>IF(G3803="","",VLOOKUP(F3803,ISLER!$1:$51,MATCH(D3803,ISLER!$1:$1,0)-2,0)*VLOOKUP(VLOOKUP(F3803,ISLER!$1:$51,MATCH(D3803,ISLER!$1:$1,0)-1,0),DOVIZ!$1:$4,MATCH(CONCATENATE(TEXT(C3803,"YYYY")," ",TEXT(C3803,"AAAA")),DOVIZ!$1:$1,0),0))</f>
        <v/>
      </c>
      <c r="I3803" s="76" t="str">
        <f t="shared" si="361"/>
        <v/>
      </c>
      <c r="J3803" s="45" t="b">
        <f t="shared" si="359"/>
        <v>0</v>
      </c>
      <c r="K3803" s="45" t="str">
        <f>IF(J3803=FALSE,"",IF(G3803="","",VLOOKUP(F3803,ISLER!$1:$51,2,0)*VLOOKUP(VLOOKUP(F3803,ISLER!$1:$51,3,0),DOVIZ!$1:$4,MATCH(CONCATENATE(TEXT(C3803,"YYYY")," ",TEXT(C3803,"AAAA")),DOVIZ!$1:$1,0),0)))</f>
        <v/>
      </c>
      <c r="L3803" s="45" t="str">
        <f t="shared" si="362"/>
        <v/>
      </c>
      <c r="M3803" s="74">
        <f t="shared" si="364"/>
        <v>46021</v>
      </c>
    </row>
    <row r="3804" spans="1:13" x14ac:dyDescent="0.25">
      <c r="A3804" s="40">
        <v>3868</v>
      </c>
      <c r="B3804" s="40" t="str">
        <f t="shared" si="360"/>
        <v>2025 Aralık</v>
      </c>
      <c r="C3804" s="41">
        <f t="shared" si="363"/>
        <v>46021</v>
      </c>
      <c r="D3804" s="42"/>
      <c r="E3804" s="42"/>
      <c r="F3804" s="42"/>
      <c r="G3804" s="43"/>
      <c r="H3804" s="76" t="str">
        <f>IF(G3804="","",VLOOKUP(F3804,ISLER!$1:$51,MATCH(D3804,ISLER!$1:$1,0)-2,0)*VLOOKUP(VLOOKUP(F3804,ISLER!$1:$51,MATCH(D3804,ISLER!$1:$1,0)-1,0),DOVIZ!$1:$4,MATCH(CONCATENATE(TEXT(C3804,"YYYY")," ",TEXT(C3804,"AAAA")),DOVIZ!$1:$1,0),0))</f>
        <v/>
      </c>
      <c r="I3804" s="76" t="str">
        <f t="shared" si="361"/>
        <v/>
      </c>
      <c r="J3804" s="45" t="b">
        <f t="shared" si="359"/>
        <v>0</v>
      </c>
      <c r="K3804" s="45" t="str">
        <f>IF(J3804=FALSE,"",IF(G3804="","",VLOOKUP(F3804,ISLER!$1:$51,2,0)*VLOOKUP(VLOOKUP(F3804,ISLER!$1:$51,3,0),DOVIZ!$1:$4,MATCH(CONCATENATE(TEXT(C3804,"YYYY")," ",TEXT(C3804,"AAAA")),DOVIZ!$1:$1,0),0)))</f>
        <v/>
      </c>
      <c r="L3804" s="45" t="str">
        <f t="shared" si="362"/>
        <v/>
      </c>
      <c r="M3804" s="74">
        <f t="shared" si="364"/>
        <v>46021</v>
      </c>
    </row>
    <row r="3805" spans="1:13" x14ac:dyDescent="0.25">
      <c r="A3805" s="40">
        <v>3869</v>
      </c>
      <c r="B3805" s="40" t="str">
        <f t="shared" si="360"/>
        <v>2025 Aralık</v>
      </c>
      <c r="C3805" s="41">
        <f t="shared" si="363"/>
        <v>46021</v>
      </c>
      <c r="D3805" s="42"/>
      <c r="E3805" s="42"/>
      <c r="F3805" s="42"/>
      <c r="G3805" s="43"/>
      <c r="H3805" s="76" t="str">
        <f>IF(G3805="","",VLOOKUP(F3805,ISLER!$1:$51,MATCH(D3805,ISLER!$1:$1,0)-2,0)*VLOOKUP(VLOOKUP(F3805,ISLER!$1:$51,MATCH(D3805,ISLER!$1:$1,0)-1,0),DOVIZ!$1:$4,MATCH(CONCATENATE(TEXT(C3805,"YYYY")," ",TEXT(C3805,"AAAA")),DOVIZ!$1:$1,0),0))</f>
        <v/>
      </c>
      <c r="I3805" s="76" t="str">
        <f t="shared" si="361"/>
        <v/>
      </c>
      <c r="J3805" s="45" t="b">
        <f t="shared" si="359"/>
        <v>0</v>
      </c>
      <c r="K3805" s="45" t="str">
        <f>IF(J3805=FALSE,"",IF(G3805="","",VLOOKUP(F3805,ISLER!$1:$51,2,0)*VLOOKUP(VLOOKUP(F3805,ISLER!$1:$51,3,0),DOVIZ!$1:$4,MATCH(CONCATENATE(TEXT(C3805,"YYYY")," ",TEXT(C3805,"AAAA")),DOVIZ!$1:$1,0),0)))</f>
        <v/>
      </c>
      <c r="L3805" s="45" t="str">
        <f t="shared" si="362"/>
        <v/>
      </c>
      <c r="M3805" s="74">
        <f t="shared" si="364"/>
        <v>46021</v>
      </c>
    </row>
    <row r="3806" spans="1:13" x14ac:dyDescent="0.25">
      <c r="A3806" s="40">
        <v>3870</v>
      </c>
      <c r="B3806" s="40" t="str">
        <f t="shared" si="360"/>
        <v>2025 Aralık</v>
      </c>
      <c r="C3806" s="41">
        <f t="shared" si="363"/>
        <v>46021</v>
      </c>
      <c r="D3806" s="42"/>
      <c r="E3806" s="42"/>
      <c r="F3806" s="42"/>
      <c r="G3806" s="43"/>
      <c r="H3806" s="76" t="str">
        <f>IF(G3806="","",VLOOKUP(F3806,ISLER!$1:$51,MATCH(D3806,ISLER!$1:$1,0)-2,0)*VLOOKUP(VLOOKUP(F3806,ISLER!$1:$51,MATCH(D3806,ISLER!$1:$1,0)-1,0),DOVIZ!$1:$4,MATCH(CONCATENATE(TEXT(C3806,"YYYY")," ",TEXT(C3806,"AAAA")),DOVIZ!$1:$1,0),0))</f>
        <v/>
      </c>
      <c r="I3806" s="76" t="str">
        <f t="shared" si="361"/>
        <v/>
      </c>
      <c r="J3806" s="45" t="b">
        <f t="shared" si="359"/>
        <v>0</v>
      </c>
      <c r="K3806" s="45" t="str">
        <f>IF(J3806=FALSE,"",IF(G3806="","",VLOOKUP(F3806,ISLER!$1:$51,2,0)*VLOOKUP(VLOOKUP(F3806,ISLER!$1:$51,3,0),DOVIZ!$1:$4,MATCH(CONCATENATE(TEXT(C3806,"YYYY")," ",TEXT(C3806,"AAAA")),DOVIZ!$1:$1,0),0)))</f>
        <v/>
      </c>
      <c r="L3806" s="45" t="str">
        <f t="shared" si="362"/>
        <v/>
      </c>
      <c r="M3806" s="74">
        <f t="shared" si="364"/>
        <v>46021</v>
      </c>
    </row>
    <row r="3807" spans="1:13" x14ac:dyDescent="0.25">
      <c r="A3807" s="40">
        <v>3871</v>
      </c>
      <c r="B3807" s="40" t="str">
        <f t="shared" si="360"/>
        <v>2025 Aralık</v>
      </c>
      <c r="C3807" s="41">
        <f t="shared" si="363"/>
        <v>46021</v>
      </c>
      <c r="D3807" s="42"/>
      <c r="E3807" s="42"/>
      <c r="F3807" s="42"/>
      <c r="G3807" s="43"/>
      <c r="H3807" s="76" t="str">
        <f>IF(G3807="","",VLOOKUP(F3807,ISLER!$1:$51,MATCH(D3807,ISLER!$1:$1,0)-2,0)*VLOOKUP(VLOOKUP(F3807,ISLER!$1:$51,MATCH(D3807,ISLER!$1:$1,0)-1,0),DOVIZ!$1:$4,MATCH(CONCATENATE(TEXT(C3807,"YYYY")," ",TEXT(C3807,"AAAA")),DOVIZ!$1:$1,0),0))</f>
        <v/>
      </c>
      <c r="I3807" s="76" t="str">
        <f t="shared" si="361"/>
        <v/>
      </c>
      <c r="J3807" s="45" t="b">
        <f t="shared" si="359"/>
        <v>0</v>
      </c>
      <c r="K3807" s="45" t="str">
        <f>IF(J3807=FALSE,"",IF(G3807="","",VLOOKUP(F3807,ISLER!$1:$51,2,0)*VLOOKUP(VLOOKUP(F3807,ISLER!$1:$51,3,0),DOVIZ!$1:$4,MATCH(CONCATENATE(TEXT(C3807,"YYYY")," ",TEXT(C3807,"AAAA")),DOVIZ!$1:$1,0),0)))</f>
        <v/>
      </c>
      <c r="L3807" s="45" t="str">
        <f t="shared" si="362"/>
        <v/>
      </c>
      <c r="M3807" s="74">
        <f t="shared" si="364"/>
        <v>46021</v>
      </c>
    </row>
    <row r="3808" spans="1:13" x14ac:dyDescent="0.25">
      <c r="A3808" s="40">
        <v>3872</v>
      </c>
      <c r="B3808" s="40" t="str">
        <f t="shared" si="360"/>
        <v>2025 Aralık</v>
      </c>
      <c r="C3808" s="41">
        <f t="shared" si="363"/>
        <v>46021</v>
      </c>
      <c r="D3808" s="42"/>
      <c r="E3808" s="42"/>
      <c r="F3808" s="42"/>
      <c r="G3808" s="43"/>
      <c r="H3808" s="76" t="str">
        <f>IF(G3808="","",VLOOKUP(F3808,ISLER!$1:$51,MATCH(D3808,ISLER!$1:$1,0)-2,0)*VLOOKUP(VLOOKUP(F3808,ISLER!$1:$51,MATCH(D3808,ISLER!$1:$1,0)-1,0),DOVIZ!$1:$4,MATCH(CONCATENATE(TEXT(C3808,"YYYY")," ",TEXT(C3808,"AAAA")),DOVIZ!$1:$1,0),0))</f>
        <v/>
      </c>
      <c r="I3808" s="76" t="str">
        <f t="shared" si="361"/>
        <v/>
      </c>
      <c r="J3808" s="45" t="b">
        <f t="shared" si="359"/>
        <v>0</v>
      </c>
      <c r="K3808" s="45" t="str">
        <f>IF(J3808=FALSE,"",IF(G3808="","",VLOOKUP(F3808,ISLER!$1:$51,2,0)*VLOOKUP(VLOOKUP(F3808,ISLER!$1:$51,3,0),DOVIZ!$1:$4,MATCH(CONCATENATE(TEXT(C3808,"YYYY")," ",TEXT(C3808,"AAAA")),DOVIZ!$1:$1,0),0)))</f>
        <v/>
      </c>
      <c r="L3808" s="45" t="str">
        <f t="shared" si="362"/>
        <v/>
      </c>
      <c r="M3808" s="74">
        <f t="shared" si="364"/>
        <v>46021</v>
      </c>
    </row>
    <row r="3809" spans="1:13" x14ac:dyDescent="0.25">
      <c r="A3809" s="40">
        <v>3873</v>
      </c>
      <c r="B3809" s="40" t="str">
        <f t="shared" si="360"/>
        <v>2025 Aralık</v>
      </c>
      <c r="C3809" s="41">
        <f t="shared" si="363"/>
        <v>46021</v>
      </c>
      <c r="D3809" s="42"/>
      <c r="E3809" s="42"/>
      <c r="F3809" s="42"/>
      <c r="G3809" s="43"/>
      <c r="H3809" s="76" t="str">
        <f>IF(G3809="","",VLOOKUP(F3809,ISLER!$1:$51,MATCH(D3809,ISLER!$1:$1,0)-2,0)*VLOOKUP(VLOOKUP(F3809,ISLER!$1:$51,MATCH(D3809,ISLER!$1:$1,0)-1,0),DOVIZ!$1:$4,MATCH(CONCATENATE(TEXT(C3809,"YYYY")," ",TEXT(C3809,"AAAA")),DOVIZ!$1:$1,0),0))</f>
        <v/>
      </c>
      <c r="I3809" s="76" t="str">
        <f t="shared" si="361"/>
        <v/>
      </c>
      <c r="J3809" s="45" t="b">
        <f t="shared" si="359"/>
        <v>0</v>
      </c>
      <c r="K3809" s="45" t="str">
        <f>IF(J3809=FALSE,"",IF(G3809="","",VLOOKUP(F3809,ISLER!$1:$51,2,0)*VLOOKUP(VLOOKUP(F3809,ISLER!$1:$51,3,0),DOVIZ!$1:$4,MATCH(CONCATENATE(TEXT(C3809,"YYYY")," ",TEXT(C3809,"AAAA")),DOVIZ!$1:$1,0),0)))</f>
        <v/>
      </c>
      <c r="L3809" s="45" t="str">
        <f t="shared" si="362"/>
        <v/>
      </c>
      <c r="M3809" s="74">
        <f t="shared" si="364"/>
        <v>46021</v>
      </c>
    </row>
    <row r="3810" spans="1:13" x14ac:dyDescent="0.25">
      <c r="A3810" s="40">
        <v>3874</v>
      </c>
      <c r="B3810" s="40" t="str">
        <f t="shared" si="360"/>
        <v>2025 Aralık</v>
      </c>
      <c r="C3810" s="41">
        <f t="shared" si="363"/>
        <v>46021</v>
      </c>
      <c r="D3810" s="42"/>
      <c r="E3810" s="42"/>
      <c r="F3810" s="42"/>
      <c r="G3810" s="43"/>
      <c r="H3810" s="76" t="str">
        <f>IF(G3810="","",VLOOKUP(F3810,ISLER!$1:$51,MATCH(D3810,ISLER!$1:$1,0)-2,0)*VLOOKUP(VLOOKUP(F3810,ISLER!$1:$51,MATCH(D3810,ISLER!$1:$1,0)-1,0),DOVIZ!$1:$4,MATCH(CONCATENATE(TEXT(C3810,"YYYY")," ",TEXT(C3810,"AAAA")),DOVIZ!$1:$1,0),0))</f>
        <v/>
      </c>
      <c r="I3810" s="76" t="str">
        <f t="shared" si="361"/>
        <v/>
      </c>
      <c r="J3810" s="45" t="b">
        <f t="shared" si="359"/>
        <v>0</v>
      </c>
      <c r="K3810" s="45" t="str">
        <f>IF(J3810=FALSE,"",IF(G3810="","",VLOOKUP(F3810,ISLER!$1:$51,2,0)*VLOOKUP(VLOOKUP(F3810,ISLER!$1:$51,3,0),DOVIZ!$1:$4,MATCH(CONCATENATE(TEXT(C3810,"YYYY")," ",TEXT(C3810,"AAAA")),DOVIZ!$1:$1,0),0)))</f>
        <v/>
      </c>
      <c r="L3810" s="45" t="str">
        <f t="shared" si="362"/>
        <v/>
      </c>
      <c r="M3810" s="74">
        <f t="shared" si="364"/>
        <v>46021</v>
      </c>
    </row>
    <row r="3811" spans="1:13" x14ac:dyDescent="0.25">
      <c r="A3811" s="40">
        <v>3875</v>
      </c>
      <c r="B3811" s="40" t="str">
        <f t="shared" si="360"/>
        <v>2025 Aralık</v>
      </c>
      <c r="C3811" s="41">
        <f t="shared" si="363"/>
        <v>46021</v>
      </c>
      <c r="D3811" s="42"/>
      <c r="E3811" s="42"/>
      <c r="F3811" s="42"/>
      <c r="G3811" s="43"/>
      <c r="H3811" s="76" t="str">
        <f>IF(G3811="","",VLOOKUP(F3811,ISLER!$1:$51,MATCH(D3811,ISLER!$1:$1,0)-2,0)*VLOOKUP(VLOOKUP(F3811,ISLER!$1:$51,MATCH(D3811,ISLER!$1:$1,0)-1,0),DOVIZ!$1:$4,MATCH(CONCATENATE(TEXT(C3811,"YYYY")," ",TEXT(C3811,"AAAA")),DOVIZ!$1:$1,0),0))</f>
        <v/>
      </c>
      <c r="I3811" s="76" t="str">
        <f t="shared" si="361"/>
        <v/>
      </c>
      <c r="J3811" s="45" t="b">
        <f t="shared" si="359"/>
        <v>0</v>
      </c>
      <c r="K3811" s="45" t="str">
        <f>IF(J3811=FALSE,"",IF(G3811="","",VLOOKUP(F3811,ISLER!$1:$51,2,0)*VLOOKUP(VLOOKUP(F3811,ISLER!$1:$51,3,0),DOVIZ!$1:$4,MATCH(CONCATENATE(TEXT(C3811,"YYYY")," ",TEXT(C3811,"AAAA")),DOVIZ!$1:$1,0),0)))</f>
        <v/>
      </c>
      <c r="L3811" s="45" t="str">
        <f t="shared" si="362"/>
        <v/>
      </c>
      <c r="M3811" s="74">
        <f t="shared" si="364"/>
        <v>46021</v>
      </c>
    </row>
    <row r="3812" spans="1:13" x14ac:dyDescent="0.25">
      <c r="A3812" s="40">
        <v>3876</v>
      </c>
      <c r="B3812" s="40" t="str">
        <f t="shared" si="360"/>
        <v>2025 Aralık</v>
      </c>
      <c r="C3812" s="41">
        <f t="shared" si="363"/>
        <v>46021</v>
      </c>
      <c r="D3812" s="42"/>
      <c r="E3812" s="42"/>
      <c r="F3812" s="42"/>
      <c r="G3812" s="43"/>
      <c r="H3812" s="76" t="str">
        <f>IF(G3812="","",VLOOKUP(F3812,ISLER!$1:$51,MATCH(D3812,ISLER!$1:$1,0)-2,0)*VLOOKUP(VLOOKUP(F3812,ISLER!$1:$51,MATCH(D3812,ISLER!$1:$1,0)-1,0),DOVIZ!$1:$4,MATCH(CONCATENATE(TEXT(C3812,"YYYY")," ",TEXT(C3812,"AAAA")),DOVIZ!$1:$1,0),0))</f>
        <v/>
      </c>
      <c r="I3812" s="76" t="str">
        <f t="shared" si="361"/>
        <v/>
      </c>
      <c r="J3812" s="45" t="b">
        <f t="shared" si="359"/>
        <v>0</v>
      </c>
      <c r="K3812" s="45" t="str">
        <f>IF(J3812=FALSE,"",IF(G3812="","",VLOOKUP(F3812,ISLER!$1:$51,2,0)*VLOOKUP(VLOOKUP(F3812,ISLER!$1:$51,3,0),DOVIZ!$1:$4,MATCH(CONCATENATE(TEXT(C3812,"YYYY")," ",TEXT(C3812,"AAAA")),DOVIZ!$1:$1,0),0)))</f>
        <v/>
      </c>
      <c r="L3812" s="45" t="str">
        <f t="shared" si="362"/>
        <v/>
      </c>
      <c r="M3812" s="74">
        <f t="shared" si="364"/>
        <v>46021</v>
      </c>
    </row>
    <row r="3813" spans="1:13" x14ac:dyDescent="0.25">
      <c r="A3813" s="40">
        <v>3877</v>
      </c>
      <c r="B3813" s="40" t="str">
        <f t="shared" si="360"/>
        <v>2025 Aralık</v>
      </c>
      <c r="C3813" s="41">
        <f t="shared" si="363"/>
        <v>46021</v>
      </c>
      <c r="D3813" s="42"/>
      <c r="E3813" s="42"/>
      <c r="F3813" s="42"/>
      <c r="G3813" s="43"/>
      <c r="H3813" s="76" t="str">
        <f>IF(G3813="","",VLOOKUP(F3813,ISLER!$1:$51,MATCH(D3813,ISLER!$1:$1,0)-2,0)*VLOOKUP(VLOOKUP(F3813,ISLER!$1:$51,MATCH(D3813,ISLER!$1:$1,0)-1,0),DOVIZ!$1:$4,MATCH(CONCATENATE(TEXT(C3813,"YYYY")," ",TEXT(C3813,"AAAA")),DOVIZ!$1:$1,0),0))</f>
        <v/>
      </c>
      <c r="I3813" s="76" t="str">
        <f t="shared" si="361"/>
        <v/>
      </c>
      <c r="J3813" s="45" t="b">
        <f t="shared" si="359"/>
        <v>0</v>
      </c>
      <c r="K3813" s="45" t="str">
        <f>IF(J3813=FALSE,"",IF(G3813="","",VLOOKUP(F3813,ISLER!$1:$51,2,0)*VLOOKUP(VLOOKUP(F3813,ISLER!$1:$51,3,0),DOVIZ!$1:$4,MATCH(CONCATENATE(TEXT(C3813,"YYYY")," ",TEXT(C3813,"AAAA")),DOVIZ!$1:$1,0),0)))</f>
        <v/>
      </c>
      <c r="L3813" s="45" t="str">
        <f t="shared" si="362"/>
        <v/>
      </c>
      <c r="M3813" s="74">
        <f t="shared" si="364"/>
        <v>46021</v>
      </c>
    </row>
    <row r="3814" spans="1:13" x14ac:dyDescent="0.25">
      <c r="A3814" s="40">
        <v>3878</v>
      </c>
      <c r="B3814" s="40" t="str">
        <f t="shared" si="360"/>
        <v>2025 Aralık</v>
      </c>
      <c r="C3814" s="41">
        <f t="shared" si="363"/>
        <v>46021</v>
      </c>
      <c r="D3814" s="42"/>
      <c r="E3814" s="42"/>
      <c r="F3814" s="42"/>
      <c r="G3814" s="43"/>
      <c r="H3814" s="76" t="str">
        <f>IF(G3814="","",VLOOKUP(F3814,ISLER!$1:$51,MATCH(D3814,ISLER!$1:$1,0)-2,0)*VLOOKUP(VLOOKUP(F3814,ISLER!$1:$51,MATCH(D3814,ISLER!$1:$1,0)-1,0),DOVIZ!$1:$4,MATCH(CONCATENATE(TEXT(C3814,"YYYY")," ",TEXT(C3814,"AAAA")),DOVIZ!$1:$1,0),0))</f>
        <v/>
      </c>
      <c r="I3814" s="76" t="str">
        <f t="shared" si="361"/>
        <v/>
      </c>
      <c r="J3814" s="45" t="b">
        <f t="shared" si="359"/>
        <v>0</v>
      </c>
      <c r="K3814" s="45" t="str">
        <f>IF(J3814=FALSE,"",IF(G3814="","",VLOOKUP(F3814,ISLER!$1:$51,2,0)*VLOOKUP(VLOOKUP(F3814,ISLER!$1:$51,3,0),DOVIZ!$1:$4,MATCH(CONCATENATE(TEXT(C3814,"YYYY")," ",TEXT(C3814,"AAAA")),DOVIZ!$1:$1,0),0)))</f>
        <v/>
      </c>
      <c r="L3814" s="45" t="str">
        <f t="shared" si="362"/>
        <v/>
      </c>
      <c r="M3814" s="74">
        <f t="shared" si="364"/>
        <v>46021</v>
      </c>
    </row>
    <row r="3815" spans="1:13" x14ac:dyDescent="0.25">
      <c r="A3815" s="40">
        <v>3879</v>
      </c>
      <c r="B3815" s="40" t="str">
        <f t="shared" si="360"/>
        <v>2025 Aralık</v>
      </c>
      <c r="C3815" s="41">
        <f t="shared" si="363"/>
        <v>46021</v>
      </c>
      <c r="D3815" s="42"/>
      <c r="E3815" s="42"/>
      <c r="F3815" s="42"/>
      <c r="G3815" s="43"/>
      <c r="H3815" s="76" t="str">
        <f>IF(G3815="","",VLOOKUP(F3815,ISLER!$1:$51,MATCH(D3815,ISLER!$1:$1,0)-2,0)*VLOOKUP(VLOOKUP(F3815,ISLER!$1:$51,MATCH(D3815,ISLER!$1:$1,0)-1,0),DOVIZ!$1:$4,MATCH(CONCATENATE(TEXT(C3815,"YYYY")," ",TEXT(C3815,"AAAA")),DOVIZ!$1:$1,0),0))</f>
        <v/>
      </c>
      <c r="I3815" s="76" t="str">
        <f t="shared" si="361"/>
        <v/>
      </c>
      <c r="J3815" s="45" t="b">
        <f t="shared" si="359"/>
        <v>0</v>
      </c>
      <c r="K3815" s="45" t="str">
        <f>IF(J3815=FALSE,"",IF(G3815="","",VLOOKUP(F3815,ISLER!$1:$51,2,0)*VLOOKUP(VLOOKUP(F3815,ISLER!$1:$51,3,0),DOVIZ!$1:$4,MATCH(CONCATENATE(TEXT(C3815,"YYYY")," ",TEXT(C3815,"AAAA")),DOVIZ!$1:$1,0),0)))</f>
        <v/>
      </c>
      <c r="L3815" s="45" t="str">
        <f t="shared" si="362"/>
        <v/>
      </c>
      <c r="M3815" s="74">
        <f t="shared" si="364"/>
        <v>46021</v>
      </c>
    </row>
    <row r="3816" spans="1:13" x14ac:dyDescent="0.25">
      <c r="A3816" s="40">
        <v>3880</v>
      </c>
      <c r="B3816" s="40" t="str">
        <f t="shared" si="360"/>
        <v>2025 Aralık</v>
      </c>
      <c r="C3816" s="41">
        <f t="shared" si="363"/>
        <v>46021</v>
      </c>
      <c r="D3816" s="42"/>
      <c r="E3816" s="42"/>
      <c r="F3816" s="42"/>
      <c r="G3816" s="43"/>
      <c r="H3816" s="76" t="str">
        <f>IF(G3816="","",VLOOKUP(F3816,ISLER!$1:$51,MATCH(D3816,ISLER!$1:$1,0)-2,0)*VLOOKUP(VLOOKUP(F3816,ISLER!$1:$51,MATCH(D3816,ISLER!$1:$1,0)-1,0),DOVIZ!$1:$4,MATCH(CONCATENATE(TEXT(C3816,"YYYY")," ",TEXT(C3816,"AAAA")),DOVIZ!$1:$1,0),0))</f>
        <v/>
      </c>
      <c r="I3816" s="76" t="str">
        <f t="shared" si="361"/>
        <v/>
      </c>
      <c r="J3816" s="45" t="b">
        <f t="shared" si="359"/>
        <v>0</v>
      </c>
      <c r="K3816" s="45" t="str">
        <f>IF(J3816=FALSE,"",IF(G3816="","",VLOOKUP(F3816,ISLER!$1:$51,2,0)*VLOOKUP(VLOOKUP(F3816,ISLER!$1:$51,3,0),DOVIZ!$1:$4,MATCH(CONCATENATE(TEXT(C3816,"YYYY")," ",TEXT(C3816,"AAAA")),DOVIZ!$1:$1,0),0)))</f>
        <v/>
      </c>
      <c r="L3816" s="45" t="str">
        <f t="shared" si="362"/>
        <v/>
      </c>
      <c r="M3816" s="74">
        <f t="shared" si="364"/>
        <v>46021</v>
      </c>
    </row>
    <row r="3817" spans="1:13" x14ac:dyDescent="0.25">
      <c r="A3817" s="40">
        <v>3881</v>
      </c>
      <c r="B3817" s="40" t="str">
        <f t="shared" si="360"/>
        <v>2025 Aralık</v>
      </c>
      <c r="C3817" s="41">
        <f t="shared" si="363"/>
        <v>46021</v>
      </c>
      <c r="D3817" s="42"/>
      <c r="E3817" s="42"/>
      <c r="F3817" s="42"/>
      <c r="G3817" s="43"/>
      <c r="H3817" s="76" t="str">
        <f>IF(G3817="","",VLOOKUP(F3817,ISLER!$1:$51,MATCH(D3817,ISLER!$1:$1,0)-2,0)*VLOOKUP(VLOOKUP(F3817,ISLER!$1:$51,MATCH(D3817,ISLER!$1:$1,0)-1,0),DOVIZ!$1:$4,MATCH(CONCATENATE(TEXT(C3817,"YYYY")," ",TEXT(C3817,"AAAA")),DOVIZ!$1:$1,0),0))</f>
        <v/>
      </c>
      <c r="I3817" s="76" t="str">
        <f t="shared" si="361"/>
        <v/>
      </c>
      <c r="J3817" s="45" t="b">
        <f t="shared" si="359"/>
        <v>0</v>
      </c>
      <c r="K3817" s="45" t="str">
        <f>IF(J3817=FALSE,"",IF(G3817="","",VLOOKUP(F3817,ISLER!$1:$51,2,0)*VLOOKUP(VLOOKUP(F3817,ISLER!$1:$51,3,0),DOVIZ!$1:$4,MATCH(CONCATENATE(TEXT(C3817,"YYYY")," ",TEXT(C3817,"AAAA")),DOVIZ!$1:$1,0),0)))</f>
        <v/>
      </c>
      <c r="L3817" s="45" t="str">
        <f t="shared" si="362"/>
        <v/>
      </c>
      <c r="M3817" s="74">
        <f t="shared" si="364"/>
        <v>46021</v>
      </c>
    </row>
    <row r="3818" spans="1:13" x14ac:dyDescent="0.25">
      <c r="A3818" s="40">
        <v>3882</v>
      </c>
      <c r="B3818" s="40" t="str">
        <f t="shared" si="360"/>
        <v>2025 Aralık</v>
      </c>
      <c r="C3818" s="41">
        <f t="shared" si="363"/>
        <v>46021</v>
      </c>
      <c r="D3818" s="42"/>
      <c r="E3818" s="42"/>
      <c r="F3818" s="42"/>
      <c r="G3818" s="43"/>
      <c r="H3818" s="76" t="str">
        <f>IF(G3818="","",VLOOKUP(F3818,ISLER!$1:$51,MATCH(D3818,ISLER!$1:$1,0)-2,0)*VLOOKUP(VLOOKUP(F3818,ISLER!$1:$51,MATCH(D3818,ISLER!$1:$1,0)-1,0),DOVIZ!$1:$4,MATCH(CONCATENATE(TEXT(C3818,"YYYY")," ",TEXT(C3818,"AAAA")),DOVIZ!$1:$1,0),0))</f>
        <v/>
      </c>
      <c r="I3818" s="76" t="str">
        <f t="shared" si="361"/>
        <v/>
      </c>
      <c r="J3818" s="45" t="b">
        <f t="shared" si="359"/>
        <v>0</v>
      </c>
      <c r="K3818" s="45" t="str">
        <f>IF(J3818=FALSE,"",IF(G3818="","",VLOOKUP(F3818,ISLER!$1:$51,2,0)*VLOOKUP(VLOOKUP(F3818,ISLER!$1:$51,3,0),DOVIZ!$1:$4,MATCH(CONCATENATE(TEXT(C3818,"YYYY")," ",TEXT(C3818,"AAAA")),DOVIZ!$1:$1,0),0)))</f>
        <v/>
      </c>
      <c r="L3818" s="45" t="str">
        <f t="shared" si="362"/>
        <v/>
      </c>
      <c r="M3818" s="74">
        <f t="shared" si="364"/>
        <v>46021</v>
      </c>
    </row>
    <row r="3819" spans="1:13" x14ac:dyDescent="0.25">
      <c r="A3819" s="40">
        <v>3883</v>
      </c>
      <c r="B3819" s="40" t="str">
        <f t="shared" si="360"/>
        <v>2025 Aralık</v>
      </c>
      <c r="C3819" s="41">
        <f t="shared" si="363"/>
        <v>46021</v>
      </c>
      <c r="D3819" s="42"/>
      <c r="E3819" s="42"/>
      <c r="F3819" s="42"/>
      <c r="G3819" s="43"/>
      <c r="H3819" s="76" t="str">
        <f>IF(G3819="","",VLOOKUP(F3819,ISLER!$1:$51,MATCH(D3819,ISLER!$1:$1,0)-2,0)*VLOOKUP(VLOOKUP(F3819,ISLER!$1:$51,MATCH(D3819,ISLER!$1:$1,0)-1,0),DOVIZ!$1:$4,MATCH(CONCATENATE(TEXT(C3819,"YYYY")," ",TEXT(C3819,"AAAA")),DOVIZ!$1:$1,0),0))</f>
        <v/>
      </c>
      <c r="I3819" s="76" t="str">
        <f t="shared" si="361"/>
        <v/>
      </c>
      <c r="J3819" s="45" t="b">
        <f t="shared" si="359"/>
        <v>0</v>
      </c>
      <c r="K3819" s="45" t="str">
        <f>IF(J3819=FALSE,"",IF(G3819="","",VLOOKUP(F3819,ISLER!$1:$51,2,0)*VLOOKUP(VLOOKUP(F3819,ISLER!$1:$51,3,0),DOVIZ!$1:$4,MATCH(CONCATENATE(TEXT(C3819,"YYYY")," ",TEXT(C3819,"AAAA")),DOVIZ!$1:$1,0),0)))</f>
        <v/>
      </c>
      <c r="L3819" s="45" t="str">
        <f t="shared" si="362"/>
        <v/>
      </c>
      <c r="M3819" s="74">
        <f t="shared" si="364"/>
        <v>46021</v>
      </c>
    </row>
    <row r="3820" spans="1:13" x14ac:dyDescent="0.25">
      <c r="A3820" s="40">
        <v>3884</v>
      </c>
      <c r="B3820" s="40" t="str">
        <f t="shared" si="360"/>
        <v>2025 Aralık</v>
      </c>
      <c r="C3820" s="41">
        <f t="shared" si="363"/>
        <v>46021</v>
      </c>
      <c r="D3820" s="42"/>
      <c r="E3820" s="42"/>
      <c r="F3820" s="42"/>
      <c r="G3820" s="43"/>
      <c r="H3820" s="76" t="str">
        <f>IF(G3820="","",VLOOKUP(F3820,ISLER!$1:$51,MATCH(D3820,ISLER!$1:$1,0)-2,0)*VLOOKUP(VLOOKUP(F3820,ISLER!$1:$51,MATCH(D3820,ISLER!$1:$1,0)-1,0),DOVIZ!$1:$4,MATCH(CONCATENATE(TEXT(C3820,"YYYY")," ",TEXT(C3820,"AAAA")),DOVIZ!$1:$1,0),0))</f>
        <v/>
      </c>
      <c r="I3820" s="76" t="str">
        <f t="shared" si="361"/>
        <v/>
      </c>
      <c r="J3820" s="45" t="b">
        <f t="shared" si="359"/>
        <v>0</v>
      </c>
      <c r="K3820" s="45" t="str">
        <f>IF(J3820=FALSE,"",IF(G3820="","",VLOOKUP(F3820,ISLER!$1:$51,2,0)*VLOOKUP(VLOOKUP(F3820,ISLER!$1:$51,3,0),DOVIZ!$1:$4,MATCH(CONCATENATE(TEXT(C3820,"YYYY")," ",TEXT(C3820,"AAAA")),DOVIZ!$1:$1,0),0)))</f>
        <v/>
      </c>
      <c r="L3820" s="45" t="str">
        <f t="shared" si="362"/>
        <v/>
      </c>
      <c r="M3820" s="74">
        <f t="shared" si="364"/>
        <v>46021</v>
      </c>
    </row>
    <row r="3821" spans="1:13" x14ac:dyDescent="0.25">
      <c r="A3821" s="40">
        <v>3885</v>
      </c>
      <c r="B3821" s="40" t="str">
        <f t="shared" si="360"/>
        <v>2025 Aralık</v>
      </c>
      <c r="C3821" s="41">
        <f t="shared" si="363"/>
        <v>46021</v>
      </c>
      <c r="D3821" s="42"/>
      <c r="E3821" s="42"/>
      <c r="F3821" s="42"/>
      <c r="G3821" s="43"/>
      <c r="H3821" s="76" t="str">
        <f>IF(G3821="","",VLOOKUP(F3821,ISLER!$1:$51,MATCH(D3821,ISLER!$1:$1,0)-2,0)*VLOOKUP(VLOOKUP(F3821,ISLER!$1:$51,MATCH(D3821,ISLER!$1:$1,0)-1,0),DOVIZ!$1:$4,MATCH(CONCATENATE(TEXT(C3821,"YYYY")," ",TEXT(C3821,"AAAA")),DOVIZ!$1:$1,0),0))</f>
        <v/>
      </c>
      <c r="I3821" s="76" t="str">
        <f t="shared" si="361"/>
        <v/>
      </c>
      <c r="J3821" s="45" t="b">
        <f t="shared" si="359"/>
        <v>0</v>
      </c>
      <c r="K3821" s="45" t="str">
        <f>IF(J3821=FALSE,"",IF(G3821="","",VLOOKUP(F3821,ISLER!$1:$51,2,0)*VLOOKUP(VLOOKUP(F3821,ISLER!$1:$51,3,0),DOVIZ!$1:$4,MATCH(CONCATENATE(TEXT(C3821,"YYYY")," ",TEXT(C3821,"AAAA")),DOVIZ!$1:$1,0),0)))</f>
        <v/>
      </c>
      <c r="L3821" s="45" t="str">
        <f t="shared" si="362"/>
        <v/>
      </c>
      <c r="M3821" s="74">
        <f t="shared" si="364"/>
        <v>46021</v>
      </c>
    </row>
    <row r="3822" spans="1:13" x14ac:dyDescent="0.25">
      <c r="A3822" s="40">
        <v>3886</v>
      </c>
      <c r="B3822" s="40" t="str">
        <f t="shared" si="360"/>
        <v>2025 Aralık</v>
      </c>
      <c r="C3822" s="41">
        <f t="shared" si="363"/>
        <v>46021</v>
      </c>
      <c r="D3822" s="42"/>
      <c r="E3822" s="42"/>
      <c r="F3822" s="42"/>
      <c r="G3822" s="43"/>
      <c r="H3822" s="76" t="str">
        <f>IF(G3822="","",VLOOKUP(F3822,ISLER!$1:$51,MATCH(D3822,ISLER!$1:$1,0)-2,0)*VLOOKUP(VLOOKUP(F3822,ISLER!$1:$51,MATCH(D3822,ISLER!$1:$1,0)-1,0),DOVIZ!$1:$4,MATCH(CONCATENATE(TEXT(C3822,"YYYY")," ",TEXT(C3822,"AAAA")),DOVIZ!$1:$1,0),0))</f>
        <v/>
      </c>
      <c r="I3822" s="76" t="str">
        <f t="shared" si="361"/>
        <v/>
      </c>
      <c r="J3822" s="45" t="b">
        <f t="shared" si="359"/>
        <v>0</v>
      </c>
      <c r="K3822" s="45" t="str">
        <f>IF(J3822=FALSE,"",IF(G3822="","",VLOOKUP(F3822,ISLER!$1:$51,2,0)*VLOOKUP(VLOOKUP(F3822,ISLER!$1:$51,3,0),DOVIZ!$1:$4,MATCH(CONCATENATE(TEXT(C3822,"YYYY")," ",TEXT(C3822,"AAAA")),DOVIZ!$1:$1,0),0)))</f>
        <v/>
      </c>
      <c r="L3822" s="45" t="str">
        <f t="shared" si="362"/>
        <v/>
      </c>
      <c r="M3822" s="74">
        <f t="shared" si="364"/>
        <v>46021</v>
      </c>
    </row>
    <row r="3823" spans="1:13" x14ac:dyDescent="0.25">
      <c r="A3823" s="40">
        <v>3887</v>
      </c>
      <c r="B3823" s="40" t="str">
        <f t="shared" si="360"/>
        <v>2025 Aralık</v>
      </c>
      <c r="C3823" s="41">
        <f t="shared" si="363"/>
        <v>46021</v>
      </c>
      <c r="D3823" s="42"/>
      <c r="E3823" s="42"/>
      <c r="F3823" s="42"/>
      <c r="G3823" s="43"/>
      <c r="H3823" s="76" t="str">
        <f>IF(G3823="","",VLOOKUP(F3823,ISLER!$1:$51,MATCH(D3823,ISLER!$1:$1,0)-2,0)*VLOOKUP(VLOOKUP(F3823,ISLER!$1:$51,MATCH(D3823,ISLER!$1:$1,0)-1,0),DOVIZ!$1:$4,MATCH(CONCATENATE(TEXT(C3823,"YYYY")," ",TEXT(C3823,"AAAA")),DOVIZ!$1:$1,0),0))</f>
        <v/>
      </c>
      <c r="I3823" s="76" t="str">
        <f t="shared" si="361"/>
        <v/>
      </c>
      <c r="J3823" s="45" t="b">
        <f t="shared" si="359"/>
        <v>0</v>
      </c>
      <c r="K3823" s="45" t="str">
        <f>IF(J3823=FALSE,"",IF(G3823="","",VLOOKUP(F3823,ISLER!$1:$51,2,0)*VLOOKUP(VLOOKUP(F3823,ISLER!$1:$51,3,0),DOVIZ!$1:$4,MATCH(CONCATENATE(TEXT(C3823,"YYYY")," ",TEXT(C3823,"AAAA")),DOVIZ!$1:$1,0),0)))</f>
        <v/>
      </c>
      <c r="L3823" s="45" t="str">
        <f t="shared" si="362"/>
        <v/>
      </c>
      <c r="M3823" s="74">
        <f t="shared" si="364"/>
        <v>46021</v>
      </c>
    </row>
    <row r="3824" spans="1:13" x14ac:dyDescent="0.25">
      <c r="A3824" s="40">
        <v>3888</v>
      </c>
      <c r="B3824" s="40" t="str">
        <f t="shared" si="360"/>
        <v>2025 Aralık</v>
      </c>
      <c r="C3824" s="41">
        <f t="shared" si="363"/>
        <v>46021</v>
      </c>
      <c r="D3824" s="42"/>
      <c r="E3824" s="42"/>
      <c r="F3824" s="42"/>
      <c r="G3824" s="43"/>
      <c r="H3824" s="76" t="str">
        <f>IF(G3824="","",VLOOKUP(F3824,ISLER!$1:$51,MATCH(D3824,ISLER!$1:$1,0)-2,0)*VLOOKUP(VLOOKUP(F3824,ISLER!$1:$51,MATCH(D3824,ISLER!$1:$1,0)-1,0),DOVIZ!$1:$4,MATCH(CONCATENATE(TEXT(C3824,"YYYY")," ",TEXT(C3824,"AAAA")),DOVIZ!$1:$1,0),0))</f>
        <v/>
      </c>
      <c r="I3824" s="76" t="str">
        <f t="shared" si="361"/>
        <v/>
      </c>
      <c r="J3824" s="45" t="b">
        <f t="shared" si="359"/>
        <v>0</v>
      </c>
      <c r="K3824" s="45" t="str">
        <f>IF(J3824=FALSE,"",IF(G3824="","",VLOOKUP(F3824,ISLER!$1:$51,2,0)*VLOOKUP(VLOOKUP(F3824,ISLER!$1:$51,3,0),DOVIZ!$1:$4,MATCH(CONCATENATE(TEXT(C3824,"YYYY")," ",TEXT(C3824,"AAAA")),DOVIZ!$1:$1,0),0)))</f>
        <v/>
      </c>
      <c r="L3824" s="45" t="str">
        <f t="shared" si="362"/>
        <v/>
      </c>
      <c r="M3824" s="74">
        <f t="shared" si="364"/>
        <v>46021</v>
      </c>
    </row>
    <row r="3825" spans="1:13" x14ac:dyDescent="0.25">
      <c r="A3825" s="40">
        <v>3889</v>
      </c>
      <c r="B3825" s="40" t="str">
        <f t="shared" si="360"/>
        <v>2025 Aralık</v>
      </c>
      <c r="C3825" s="41">
        <f t="shared" si="363"/>
        <v>46021</v>
      </c>
      <c r="D3825" s="42"/>
      <c r="E3825" s="42"/>
      <c r="F3825" s="42"/>
      <c r="G3825" s="43"/>
      <c r="H3825" s="76" t="str">
        <f>IF(G3825="","",VLOOKUP(F3825,ISLER!$1:$51,MATCH(D3825,ISLER!$1:$1,0)-2,0)*VLOOKUP(VLOOKUP(F3825,ISLER!$1:$51,MATCH(D3825,ISLER!$1:$1,0)-1,0),DOVIZ!$1:$4,MATCH(CONCATENATE(TEXT(C3825,"YYYY")," ",TEXT(C3825,"AAAA")),DOVIZ!$1:$1,0),0))</f>
        <v/>
      </c>
      <c r="I3825" s="76" t="str">
        <f t="shared" si="361"/>
        <v/>
      </c>
      <c r="J3825" s="45" t="b">
        <f t="shared" si="359"/>
        <v>0</v>
      </c>
      <c r="K3825" s="45" t="str">
        <f>IF(J3825=FALSE,"",IF(G3825="","",VLOOKUP(F3825,ISLER!$1:$51,2,0)*VLOOKUP(VLOOKUP(F3825,ISLER!$1:$51,3,0),DOVIZ!$1:$4,MATCH(CONCATENATE(TEXT(C3825,"YYYY")," ",TEXT(C3825,"AAAA")),DOVIZ!$1:$1,0),0)))</f>
        <v/>
      </c>
      <c r="L3825" s="45" t="str">
        <f t="shared" si="362"/>
        <v/>
      </c>
      <c r="M3825" s="74">
        <f t="shared" si="364"/>
        <v>46021</v>
      </c>
    </row>
    <row r="3826" spans="1:13" x14ac:dyDescent="0.25">
      <c r="A3826" s="40">
        <v>3890</v>
      </c>
      <c r="B3826" s="40" t="str">
        <f t="shared" si="360"/>
        <v>2025 Aralık</v>
      </c>
      <c r="C3826" s="41">
        <f t="shared" si="363"/>
        <v>46021</v>
      </c>
      <c r="D3826" s="42"/>
      <c r="E3826" s="42"/>
      <c r="F3826" s="42"/>
      <c r="G3826" s="43"/>
      <c r="H3826" s="76" t="str">
        <f>IF(G3826="","",VLOOKUP(F3826,ISLER!$1:$51,MATCH(D3826,ISLER!$1:$1,0)-2,0)*VLOOKUP(VLOOKUP(F3826,ISLER!$1:$51,MATCH(D3826,ISLER!$1:$1,0)-1,0),DOVIZ!$1:$4,MATCH(CONCATENATE(TEXT(C3826,"YYYY")," ",TEXT(C3826,"AAAA")),DOVIZ!$1:$1,0),0))</f>
        <v/>
      </c>
      <c r="I3826" s="76" t="str">
        <f t="shared" si="361"/>
        <v/>
      </c>
      <c r="J3826" s="45" t="b">
        <f t="shared" ref="J3826:J3889" si="365">OR(D3826="DİŞÇİM İSTANBUL EZGİ HANIM",D3826="DİŞÇİM İSTANBUL MERVE HANIM",D3826="DİŞÇİM İSTANBUL BÜŞRA HANIM",D3826="DİŞÇİM İSTANBUL HÜLYA HANIM",D3826="DİŞÇİM İSTANBUL KEMAL BEY",D3826="DİŞÇİM İSTANBUL HAKAN BEY",D3826="DİŞÇİM İSTANBUL MUHAMMED BEY",D3826="DİŞÇİM İSTANBUL MURAT BEY")</f>
        <v>0</v>
      </c>
      <c r="K3826" s="45" t="str">
        <f>IF(J3826=FALSE,"",IF(G3826="","",VLOOKUP(F3826,ISLER!$1:$51,2,0)*VLOOKUP(VLOOKUP(F3826,ISLER!$1:$51,3,0),DOVIZ!$1:$4,MATCH(CONCATENATE(TEXT(C3826,"YYYY")," ",TEXT(C3826,"AAAA")),DOVIZ!$1:$1,0),0)))</f>
        <v/>
      </c>
      <c r="L3826" s="45" t="str">
        <f t="shared" si="362"/>
        <v/>
      </c>
      <c r="M3826" s="74">
        <f t="shared" si="364"/>
        <v>46021</v>
      </c>
    </row>
    <row r="3827" spans="1:13" x14ac:dyDescent="0.25">
      <c r="A3827" s="40">
        <v>3891</v>
      </c>
      <c r="B3827" s="40" t="str">
        <f t="shared" si="360"/>
        <v>2025 Aralık</v>
      </c>
      <c r="C3827" s="41">
        <f t="shared" si="363"/>
        <v>46021</v>
      </c>
      <c r="D3827" s="42"/>
      <c r="E3827" s="42"/>
      <c r="F3827" s="42"/>
      <c r="G3827" s="43"/>
      <c r="H3827" s="76" t="str">
        <f>IF(G3827="","",VLOOKUP(F3827,ISLER!$1:$51,MATCH(D3827,ISLER!$1:$1,0)-2,0)*VLOOKUP(VLOOKUP(F3827,ISLER!$1:$51,MATCH(D3827,ISLER!$1:$1,0)-1,0),DOVIZ!$1:$4,MATCH(CONCATENATE(TEXT(C3827,"YYYY")," ",TEXT(C3827,"AAAA")),DOVIZ!$1:$1,0),0))</f>
        <v/>
      </c>
      <c r="I3827" s="76" t="str">
        <f t="shared" si="361"/>
        <v/>
      </c>
      <c r="J3827" s="45" t="b">
        <f t="shared" si="365"/>
        <v>0</v>
      </c>
      <c r="K3827" s="45" t="str">
        <f>IF(J3827=FALSE,"",IF(G3827="","",VLOOKUP(F3827,ISLER!$1:$51,2,0)*VLOOKUP(VLOOKUP(F3827,ISLER!$1:$51,3,0),DOVIZ!$1:$4,MATCH(CONCATENATE(TEXT(C3827,"YYYY")," ",TEXT(C3827,"AAAA")),DOVIZ!$1:$1,0),0)))</f>
        <v/>
      </c>
      <c r="L3827" s="45" t="str">
        <f t="shared" si="362"/>
        <v/>
      </c>
      <c r="M3827" s="74">
        <f t="shared" si="364"/>
        <v>46021</v>
      </c>
    </row>
    <row r="3828" spans="1:13" x14ac:dyDescent="0.25">
      <c r="A3828" s="40">
        <v>3892</v>
      </c>
      <c r="B3828" s="40" t="str">
        <f t="shared" si="360"/>
        <v>2025 Aralık</v>
      </c>
      <c r="C3828" s="41">
        <f t="shared" si="363"/>
        <v>46021</v>
      </c>
      <c r="D3828" s="42"/>
      <c r="E3828" s="42"/>
      <c r="F3828" s="42"/>
      <c r="G3828" s="43"/>
      <c r="H3828" s="76" t="str">
        <f>IF(G3828="","",VLOOKUP(F3828,ISLER!$1:$51,MATCH(D3828,ISLER!$1:$1,0)-2,0)*VLOOKUP(VLOOKUP(F3828,ISLER!$1:$51,MATCH(D3828,ISLER!$1:$1,0)-1,0),DOVIZ!$1:$4,MATCH(CONCATENATE(TEXT(C3828,"YYYY")," ",TEXT(C3828,"AAAA")),DOVIZ!$1:$1,0),0))</f>
        <v/>
      </c>
      <c r="I3828" s="76" t="str">
        <f t="shared" si="361"/>
        <v/>
      </c>
      <c r="J3828" s="45" t="b">
        <f t="shared" si="365"/>
        <v>0</v>
      </c>
      <c r="K3828" s="45" t="str">
        <f>IF(J3828=FALSE,"",IF(G3828="","",VLOOKUP(F3828,ISLER!$1:$51,2,0)*VLOOKUP(VLOOKUP(F3828,ISLER!$1:$51,3,0),DOVIZ!$1:$4,MATCH(CONCATENATE(TEXT(C3828,"YYYY")," ",TEXT(C3828,"AAAA")),DOVIZ!$1:$1,0),0)))</f>
        <v/>
      </c>
      <c r="L3828" s="45" t="str">
        <f t="shared" si="362"/>
        <v/>
      </c>
      <c r="M3828" s="74">
        <f t="shared" si="364"/>
        <v>46021</v>
      </c>
    </row>
    <row r="3829" spans="1:13" x14ac:dyDescent="0.25">
      <c r="A3829" s="40">
        <v>3893</v>
      </c>
      <c r="B3829" s="40" t="str">
        <f t="shared" si="360"/>
        <v>2025 Aralık</v>
      </c>
      <c r="C3829" s="41">
        <f t="shared" si="363"/>
        <v>46021</v>
      </c>
      <c r="D3829" s="42"/>
      <c r="E3829" s="42"/>
      <c r="F3829" s="42"/>
      <c r="G3829" s="43"/>
      <c r="H3829" s="76" t="str">
        <f>IF(G3829="","",VLOOKUP(F3829,ISLER!$1:$51,MATCH(D3829,ISLER!$1:$1,0)-2,0)*VLOOKUP(VLOOKUP(F3829,ISLER!$1:$51,MATCH(D3829,ISLER!$1:$1,0)-1,0),DOVIZ!$1:$4,MATCH(CONCATENATE(TEXT(C3829,"YYYY")," ",TEXT(C3829,"AAAA")),DOVIZ!$1:$1,0),0))</f>
        <v/>
      </c>
      <c r="I3829" s="76" t="str">
        <f t="shared" si="361"/>
        <v/>
      </c>
      <c r="J3829" s="45" t="b">
        <f t="shared" si="365"/>
        <v>0</v>
      </c>
      <c r="K3829" s="45" t="str">
        <f>IF(J3829=FALSE,"",IF(G3829="","",VLOOKUP(F3829,ISLER!$1:$51,2,0)*VLOOKUP(VLOOKUP(F3829,ISLER!$1:$51,3,0),DOVIZ!$1:$4,MATCH(CONCATENATE(TEXT(C3829,"YYYY")," ",TEXT(C3829,"AAAA")),DOVIZ!$1:$1,0),0)))</f>
        <v/>
      </c>
      <c r="L3829" s="45" t="str">
        <f t="shared" si="362"/>
        <v/>
      </c>
      <c r="M3829" s="74">
        <f t="shared" si="364"/>
        <v>46021</v>
      </c>
    </row>
    <row r="3830" spans="1:13" x14ac:dyDescent="0.25">
      <c r="A3830" s="40">
        <v>3894</v>
      </c>
      <c r="B3830" s="40" t="str">
        <f t="shared" si="360"/>
        <v>2025 Aralık</v>
      </c>
      <c r="C3830" s="41">
        <f t="shared" si="363"/>
        <v>46021</v>
      </c>
      <c r="D3830" s="42"/>
      <c r="E3830" s="42"/>
      <c r="F3830" s="42"/>
      <c r="G3830" s="43"/>
      <c r="H3830" s="76" t="str">
        <f>IF(G3830="","",VLOOKUP(F3830,ISLER!$1:$51,MATCH(D3830,ISLER!$1:$1,0)-2,0)*VLOOKUP(VLOOKUP(F3830,ISLER!$1:$51,MATCH(D3830,ISLER!$1:$1,0)-1,0),DOVIZ!$1:$4,MATCH(CONCATENATE(TEXT(C3830,"YYYY")," ",TEXT(C3830,"AAAA")),DOVIZ!$1:$1,0),0))</f>
        <v/>
      </c>
      <c r="I3830" s="76" t="str">
        <f t="shared" si="361"/>
        <v/>
      </c>
      <c r="J3830" s="45" t="b">
        <f t="shared" si="365"/>
        <v>0</v>
      </c>
      <c r="K3830" s="45" t="str">
        <f>IF(J3830=FALSE,"",IF(G3830="","",VLOOKUP(F3830,ISLER!$1:$51,2,0)*VLOOKUP(VLOOKUP(F3830,ISLER!$1:$51,3,0),DOVIZ!$1:$4,MATCH(CONCATENATE(TEXT(C3830,"YYYY")," ",TEXT(C3830,"AAAA")),DOVIZ!$1:$1,0),0)))</f>
        <v/>
      </c>
      <c r="L3830" s="45" t="str">
        <f t="shared" si="362"/>
        <v/>
      </c>
      <c r="M3830" s="74">
        <f t="shared" si="364"/>
        <v>46021</v>
      </c>
    </row>
    <row r="3831" spans="1:13" x14ac:dyDescent="0.25">
      <c r="A3831" s="40">
        <v>3895</v>
      </c>
      <c r="B3831" s="40" t="str">
        <f t="shared" si="360"/>
        <v>2025 Aralık</v>
      </c>
      <c r="C3831" s="41">
        <f t="shared" si="363"/>
        <v>46021</v>
      </c>
      <c r="D3831" s="42"/>
      <c r="E3831" s="42"/>
      <c r="F3831" s="42"/>
      <c r="G3831" s="43"/>
      <c r="H3831" s="76" t="str">
        <f>IF(G3831="","",VLOOKUP(F3831,ISLER!$1:$51,MATCH(D3831,ISLER!$1:$1,0)-2,0)*VLOOKUP(VLOOKUP(F3831,ISLER!$1:$51,MATCH(D3831,ISLER!$1:$1,0)-1,0),DOVIZ!$1:$4,MATCH(CONCATENATE(TEXT(C3831,"YYYY")," ",TEXT(C3831,"AAAA")),DOVIZ!$1:$1,0),0))</f>
        <v/>
      </c>
      <c r="I3831" s="76" t="str">
        <f t="shared" si="361"/>
        <v/>
      </c>
      <c r="J3831" s="45" t="b">
        <f t="shared" si="365"/>
        <v>0</v>
      </c>
      <c r="K3831" s="45" t="str">
        <f>IF(J3831=FALSE,"",IF(G3831="","",VLOOKUP(F3831,ISLER!$1:$51,2,0)*VLOOKUP(VLOOKUP(F3831,ISLER!$1:$51,3,0),DOVIZ!$1:$4,MATCH(CONCATENATE(TEXT(C3831,"YYYY")," ",TEXT(C3831,"AAAA")),DOVIZ!$1:$1,0),0)))</f>
        <v/>
      </c>
      <c r="L3831" s="45" t="str">
        <f t="shared" si="362"/>
        <v/>
      </c>
      <c r="M3831" s="74">
        <f t="shared" si="364"/>
        <v>46021</v>
      </c>
    </row>
    <row r="3832" spans="1:13" x14ac:dyDescent="0.25">
      <c r="A3832" s="40">
        <v>3896</v>
      </c>
      <c r="B3832" s="40" t="str">
        <f t="shared" si="360"/>
        <v>2025 Aralık</v>
      </c>
      <c r="C3832" s="41">
        <f t="shared" si="363"/>
        <v>46021</v>
      </c>
      <c r="D3832" s="42"/>
      <c r="E3832" s="42"/>
      <c r="F3832" s="42"/>
      <c r="G3832" s="43"/>
      <c r="H3832" s="76" t="str">
        <f>IF(G3832="","",VLOOKUP(F3832,ISLER!$1:$51,MATCH(D3832,ISLER!$1:$1,0)-2,0)*VLOOKUP(VLOOKUP(F3832,ISLER!$1:$51,MATCH(D3832,ISLER!$1:$1,0)-1,0),DOVIZ!$1:$4,MATCH(CONCATENATE(TEXT(C3832,"YYYY")," ",TEXT(C3832,"AAAA")),DOVIZ!$1:$1,0),0))</f>
        <v/>
      </c>
      <c r="I3832" s="76" t="str">
        <f t="shared" si="361"/>
        <v/>
      </c>
      <c r="J3832" s="45" t="b">
        <f t="shared" si="365"/>
        <v>0</v>
      </c>
      <c r="K3832" s="45" t="str">
        <f>IF(J3832=FALSE,"",IF(G3832="","",VLOOKUP(F3832,ISLER!$1:$51,2,0)*VLOOKUP(VLOOKUP(F3832,ISLER!$1:$51,3,0),DOVIZ!$1:$4,MATCH(CONCATENATE(TEXT(C3832,"YYYY")," ",TEXT(C3832,"AAAA")),DOVIZ!$1:$1,0),0)))</f>
        <v/>
      </c>
      <c r="L3832" s="45" t="str">
        <f t="shared" si="362"/>
        <v/>
      </c>
      <c r="M3832" s="74">
        <f t="shared" si="364"/>
        <v>46021</v>
      </c>
    </row>
    <row r="3833" spans="1:13" x14ac:dyDescent="0.25">
      <c r="A3833" s="40">
        <v>3897</v>
      </c>
      <c r="B3833" s="40" t="str">
        <f t="shared" si="360"/>
        <v>2025 Aralık</v>
      </c>
      <c r="C3833" s="41">
        <f t="shared" si="363"/>
        <v>46021</v>
      </c>
      <c r="D3833" s="42"/>
      <c r="E3833" s="42"/>
      <c r="F3833" s="42"/>
      <c r="G3833" s="43"/>
      <c r="H3833" s="76" t="str">
        <f>IF(G3833="","",VLOOKUP(F3833,ISLER!$1:$51,MATCH(D3833,ISLER!$1:$1,0)-2,0)*VLOOKUP(VLOOKUP(F3833,ISLER!$1:$51,MATCH(D3833,ISLER!$1:$1,0)-1,0),DOVIZ!$1:$4,MATCH(CONCATENATE(TEXT(C3833,"YYYY")," ",TEXT(C3833,"AAAA")),DOVIZ!$1:$1,0),0))</f>
        <v/>
      </c>
      <c r="I3833" s="76" t="str">
        <f t="shared" si="361"/>
        <v/>
      </c>
      <c r="J3833" s="45" t="b">
        <f t="shared" si="365"/>
        <v>0</v>
      </c>
      <c r="K3833" s="45" t="str">
        <f>IF(J3833=FALSE,"",IF(G3833="","",VLOOKUP(F3833,ISLER!$1:$51,2,0)*VLOOKUP(VLOOKUP(F3833,ISLER!$1:$51,3,0),DOVIZ!$1:$4,MATCH(CONCATENATE(TEXT(C3833,"YYYY")," ",TEXT(C3833,"AAAA")),DOVIZ!$1:$1,0),0)))</f>
        <v/>
      </c>
      <c r="L3833" s="45" t="str">
        <f t="shared" si="362"/>
        <v/>
      </c>
      <c r="M3833" s="74">
        <f t="shared" si="364"/>
        <v>46021</v>
      </c>
    </row>
    <row r="3834" spans="1:13" x14ac:dyDescent="0.25">
      <c r="A3834" s="40">
        <v>3898</v>
      </c>
      <c r="B3834" s="40" t="str">
        <f t="shared" si="360"/>
        <v>2025 Aralık</v>
      </c>
      <c r="C3834" s="41">
        <f t="shared" si="363"/>
        <v>46021</v>
      </c>
      <c r="D3834" s="42"/>
      <c r="E3834" s="42"/>
      <c r="F3834" s="42"/>
      <c r="G3834" s="43"/>
      <c r="H3834" s="76" t="str">
        <f>IF(G3834="","",VLOOKUP(F3834,ISLER!$1:$51,MATCH(D3834,ISLER!$1:$1,0)-2,0)*VLOOKUP(VLOOKUP(F3834,ISLER!$1:$51,MATCH(D3834,ISLER!$1:$1,0)-1,0),DOVIZ!$1:$4,MATCH(CONCATENATE(TEXT(C3834,"YYYY")," ",TEXT(C3834,"AAAA")),DOVIZ!$1:$1,0),0))</f>
        <v/>
      </c>
      <c r="I3834" s="76" t="str">
        <f t="shared" si="361"/>
        <v/>
      </c>
      <c r="J3834" s="45" t="b">
        <f t="shared" si="365"/>
        <v>0</v>
      </c>
      <c r="K3834" s="45" t="str">
        <f>IF(J3834=FALSE,"",IF(G3834="","",VLOOKUP(F3834,ISLER!$1:$51,2,0)*VLOOKUP(VLOOKUP(F3834,ISLER!$1:$51,3,0),DOVIZ!$1:$4,MATCH(CONCATENATE(TEXT(C3834,"YYYY")," ",TEXT(C3834,"AAAA")),DOVIZ!$1:$1,0),0)))</f>
        <v/>
      </c>
      <c r="L3834" s="45" t="str">
        <f t="shared" si="362"/>
        <v/>
      </c>
      <c r="M3834" s="74">
        <f t="shared" si="364"/>
        <v>46021</v>
      </c>
    </row>
    <row r="3835" spans="1:13" x14ac:dyDescent="0.25">
      <c r="A3835" s="40">
        <v>3899</v>
      </c>
      <c r="B3835" s="40" t="str">
        <f t="shared" si="360"/>
        <v>2025 Aralık</v>
      </c>
      <c r="C3835" s="41">
        <f t="shared" si="363"/>
        <v>46021</v>
      </c>
      <c r="D3835" s="42"/>
      <c r="E3835" s="42"/>
      <c r="F3835" s="42"/>
      <c r="G3835" s="43"/>
      <c r="H3835" s="76" t="str">
        <f>IF(G3835="","",VLOOKUP(F3835,ISLER!$1:$51,MATCH(D3835,ISLER!$1:$1,0)-2,0)*VLOOKUP(VLOOKUP(F3835,ISLER!$1:$51,MATCH(D3835,ISLER!$1:$1,0)-1,0),DOVIZ!$1:$4,MATCH(CONCATENATE(TEXT(C3835,"YYYY")," ",TEXT(C3835,"AAAA")),DOVIZ!$1:$1,0),0))</f>
        <v/>
      </c>
      <c r="I3835" s="76" t="str">
        <f t="shared" si="361"/>
        <v/>
      </c>
      <c r="J3835" s="45" t="b">
        <f t="shared" si="365"/>
        <v>0</v>
      </c>
      <c r="K3835" s="45" t="str">
        <f>IF(J3835=FALSE,"",IF(G3835="","",VLOOKUP(F3835,ISLER!$1:$51,2,0)*VLOOKUP(VLOOKUP(F3835,ISLER!$1:$51,3,0),DOVIZ!$1:$4,MATCH(CONCATENATE(TEXT(C3835,"YYYY")," ",TEXT(C3835,"AAAA")),DOVIZ!$1:$1,0),0)))</f>
        <v/>
      </c>
      <c r="L3835" s="45" t="str">
        <f t="shared" si="362"/>
        <v/>
      </c>
      <c r="M3835" s="74">
        <f t="shared" si="364"/>
        <v>46021</v>
      </c>
    </row>
    <row r="3836" spans="1:13" x14ac:dyDescent="0.25">
      <c r="A3836" s="40">
        <v>3900</v>
      </c>
      <c r="B3836" s="40" t="str">
        <f t="shared" si="360"/>
        <v>2025 Aralık</v>
      </c>
      <c r="C3836" s="41">
        <f t="shared" si="363"/>
        <v>46021</v>
      </c>
      <c r="D3836" s="42"/>
      <c r="E3836" s="42"/>
      <c r="F3836" s="42"/>
      <c r="G3836" s="43"/>
      <c r="H3836" s="76" t="str">
        <f>IF(G3836="","",VLOOKUP(F3836,ISLER!$1:$51,MATCH(D3836,ISLER!$1:$1,0)-2,0)*VLOOKUP(VLOOKUP(F3836,ISLER!$1:$51,MATCH(D3836,ISLER!$1:$1,0)-1,0),DOVIZ!$1:$4,MATCH(CONCATENATE(TEXT(C3836,"YYYY")," ",TEXT(C3836,"AAAA")),DOVIZ!$1:$1,0),0))</f>
        <v/>
      </c>
      <c r="I3836" s="76" t="str">
        <f t="shared" si="361"/>
        <v/>
      </c>
      <c r="J3836" s="45" t="b">
        <f t="shared" si="365"/>
        <v>0</v>
      </c>
      <c r="K3836" s="45" t="str">
        <f>IF(J3836=FALSE,"",IF(G3836="","",VLOOKUP(F3836,ISLER!$1:$51,2,0)*VLOOKUP(VLOOKUP(F3836,ISLER!$1:$51,3,0),DOVIZ!$1:$4,MATCH(CONCATENATE(TEXT(C3836,"YYYY")," ",TEXT(C3836,"AAAA")),DOVIZ!$1:$1,0),0)))</f>
        <v/>
      </c>
      <c r="L3836" s="45" t="str">
        <f t="shared" si="362"/>
        <v/>
      </c>
      <c r="M3836" s="74">
        <f t="shared" si="364"/>
        <v>46021</v>
      </c>
    </row>
    <row r="3837" spans="1:13" x14ac:dyDescent="0.25">
      <c r="A3837" s="40">
        <v>3901</v>
      </c>
      <c r="B3837" s="40" t="str">
        <f t="shared" si="360"/>
        <v>2025 Aralık</v>
      </c>
      <c r="C3837" s="41">
        <f t="shared" si="363"/>
        <v>46021</v>
      </c>
      <c r="D3837" s="42"/>
      <c r="E3837" s="42"/>
      <c r="F3837" s="42"/>
      <c r="G3837" s="43"/>
      <c r="H3837" s="76" t="str">
        <f>IF(G3837="","",VLOOKUP(F3837,ISLER!$1:$51,MATCH(D3837,ISLER!$1:$1,0)-2,0)*VLOOKUP(VLOOKUP(F3837,ISLER!$1:$51,MATCH(D3837,ISLER!$1:$1,0)-1,0),DOVIZ!$1:$4,MATCH(CONCATENATE(TEXT(C3837,"YYYY")," ",TEXT(C3837,"AAAA")),DOVIZ!$1:$1,0),0))</f>
        <v/>
      </c>
      <c r="I3837" s="76" t="str">
        <f t="shared" si="361"/>
        <v/>
      </c>
      <c r="J3837" s="45" t="b">
        <f t="shared" si="365"/>
        <v>0</v>
      </c>
      <c r="K3837" s="45" t="str">
        <f>IF(J3837=FALSE,"",IF(G3837="","",VLOOKUP(F3837,ISLER!$1:$51,2,0)*VLOOKUP(VLOOKUP(F3837,ISLER!$1:$51,3,0),DOVIZ!$1:$4,MATCH(CONCATENATE(TEXT(C3837,"YYYY")," ",TEXT(C3837,"AAAA")),DOVIZ!$1:$1,0),0)))</f>
        <v/>
      </c>
      <c r="L3837" s="45" t="str">
        <f t="shared" si="362"/>
        <v/>
      </c>
      <c r="M3837" s="74">
        <f t="shared" si="364"/>
        <v>46021</v>
      </c>
    </row>
    <row r="3838" spans="1:13" x14ac:dyDescent="0.25">
      <c r="A3838" s="40">
        <v>3902</v>
      </c>
      <c r="B3838" s="40" t="str">
        <f t="shared" si="360"/>
        <v>2025 Aralık</v>
      </c>
      <c r="C3838" s="41">
        <f t="shared" si="363"/>
        <v>46021</v>
      </c>
      <c r="D3838" s="42"/>
      <c r="E3838" s="42"/>
      <c r="F3838" s="42"/>
      <c r="G3838" s="43"/>
      <c r="H3838" s="76" t="str">
        <f>IF(G3838="","",VLOOKUP(F3838,ISLER!$1:$51,MATCH(D3838,ISLER!$1:$1,0)-2,0)*VLOOKUP(VLOOKUP(F3838,ISLER!$1:$51,MATCH(D3838,ISLER!$1:$1,0)-1,0),DOVIZ!$1:$4,MATCH(CONCATENATE(TEXT(C3838,"YYYY")," ",TEXT(C3838,"AAAA")),DOVIZ!$1:$1,0),0))</f>
        <v/>
      </c>
      <c r="I3838" s="76" t="str">
        <f t="shared" si="361"/>
        <v/>
      </c>
      <c r="J3838" s="45" t="b">
        <f t="shared" si="365"/>
        <v>0</v>
      </c>
      <c r="K3838" s="45" t="str">
        <f>IF(J3838=FALSE,"",IF(G3838="","",VLOOKUP(F3838,ISLER!$1:$51,2,0)*VLOOKUP(VLOOKUP(F3838,ISLER!$1:$51,3,0),DOVIZ!$1:$4,MATCH(CONCATENATE(TEXT(C3838,"YYYY")," ",TEXT(C3838,"AAAA")),DOVIZ!$1:$1,0),0)))</f>
        <v/>
      </c>
      <c r="L3838" s="45" t="str">
        <f t="shared" si="362"/>
        <v/>
      </c>
      <c r="M3838" s="74">
        <f t="shared" si="364"/>
        <v>46021</v>
      </c>
    </row>
    <row r="3839" spans="1:13" x14ac:dyDescent="0.25">
      <c r="A3839" s="40">
        <v>3903</v>
      </c>
      <c r="B3839" s="40" t="str">
        <f t="shared" si="360"/>
        <v>2025 Aralık</v>
      </c>
      <c r="C3839" s="41">
        <f t="shared" si="363"/>
        <v>46021</v>
      </c>
      <c r="D3839" s="42"/>
      <c r="E3839" s="42"/>
      <c r="F3839" s="42"/>
      <c r="G3839" s="43"/>
      <c r="H3839" s="76" t="str">
        <f>IF(G3839="","",VLOOKUP(F3839,ISLER!$1:$51,MATCH(D3839,ISLER!$1:$1,0)-2,0)*VLOOKUP(VLOOKUP(F3839,ISLER!$1:$51,MATCH(D3839,ISLER!$1:$1,0)-1,0),DOVIZ!$1:$4,MATCH(CONCATENATE(TEXT(C3839,"YYYY")," ",TEXT(C3839,"AAAA")),DOVIZ!$1:$1,0),0))</f>
        <v/>
      </c>
      <c r="I3839" s="76" t="str">
        <f t="shared" si="361"/>
        <v/>
      </c>
      <c r="J3839" s="45" t="b">
        <f t="shared" si="365"/>
        <v>0</v>
      </c>
      <c r="K3839" s="45" t="str">
        <f>IF(J3839=FALSE,"",IF(G3839="","",VLOOKUP(F3839,ISLER!$1:$51,2,0)*VLOOKUP(VLOOKUP(F3839,ISLER!$1:$51,3,0),DOVIZ!$1:$4,MATCH(CONCATENATE(TEXT(C3839,"YYYY")," ",TEXT(C3839,"AAAA")),DOVIZ!$1:$1,0),0)))</f>
        <v/>
      </c>
      <c r="L3839" s="45" t="str">
        <f t="shared" si="362"/>
        <v/>
      </c>
      <c r="M3839" s="74">
        <f t="shared" si="364"/>
        <v>46021</v>
      </c>
    </row>
    <row r="3840" spans="1:13" x14ac:dyDescent="0.25">
      <c r="A3840" s="40">
        <v>3904</v>
      </c>
      <c r="B3840" s="40" t="str">
        <f t="shared" si="360"/>
        <v>2025 Aralık</v>
      </c>
      <c r="C3840" s="41">
        <f t="shared" si="363"/>
        <v>46021</v>
      </c>
      <c r="D3840" s="42"/>
      <c r="E3840" s="42"/>
      <c r="F3840" s="42"/>
      <c r="G3840" s="43"/>
      <c r="H3840" s="76" t="str">
        <f>IF(G3840="","",VLOOKUP(F3840,ISLER!$1:$51,MATCH(D3840,ISLER!$1:$1,0)-2,0)*VLOOKUP(VLOOKUP(F3840,ISLER!$1:$51,MATCH(D3840,ISLER!$1:$1,0)-1,0),DOVIZ!$1:$4,MATCH(CONCATENATE(TEXT(C3840,"YYYY")," ",TEXT(C3840,"AAAA")),DOVIZ!$1:$1,0),0))</f>
        <v/>
      </c>
      <c r="I3840" s="76" t="str">
        <f t="shared" si="361"/>
        <v/>
      </c>
      <c r="J3840" s="45" t="b">
        <f t="shared" si="365"/>
        <v>0</v>
      </c>
      <c r="K3840" s="45" t="str">
        <f>IF(J3840=FALSE,"",IF(G3840="","",VLOOKUP(F3840,ISLER!$1:$51,2,0)*VLOOKUP(VLOOKUP(F3840,ISLER!$1:$51,3,0),DOVIZ!$1:$4,MATCH(CONCATENATE(TEXT(C3840,"YYYY")," ",TEXT(C3840,"AAAA")),DOVIZ!$1:$1,0),0)))</f>
        <v/>
      </c>
      <c r="L3840" s="45" t="str">
        <f t="shared" si="362"/>
        <v/>
      </c>
      <c r="M3840" s="74">
        <f t="shared" si="364"/>
        <v>46021</v>
      </c>
    </row>
    <row r="3841" spans="1:13" x14ac:dyDescent="0.25">
      <c r="A3841" s="40">
        <v>3905</v>
      </c>
      <c r="B3841" s="40" t="str">
        <f t="shared" ref="B3841:B3904" si="366">CONCATENATE(TEXT(C3841,"YYYY")," ",TEXT(C3841,"AAAA"))</f>
        <v>2025 Aralık</v>
      </c>
      <c r="C3841" s="41">
        <f t="shared" si="363"/>
        <v>46021</v>
      </c>
      <c r="D3841" s="42"/>
      <c r="E3841" s="42"/>
      <c r="F3841" s="42"/>
      <c r="G3841" s="43"/>
      <c r="H3841" s="76" t="str">
        <f>IF(G3841="","",VLOOKUP(F3841,ISLER!$1:$51,MATCH(D3841,ISLER!$1:$1,0)-2,0)*VLOOKUP(VLOOKUP(F3841,ISLER!$1:$51,MATCH(D3841,ISLER!$1:$1,0)-1,0),DOVIZ!$1:$4,MATCH(CONCATENATE(TEXT(C3841,"YYYY")," ",TEXT(C3841,"AAAA")),DOVIZ!$1:$1,0),0))</f>
        <v/>
      </c>
      <c r="I3841" s="76" t="str">
        <f t="shared" ref="I3841:I3904" si="367">IF(G3841="","",G3841*H3841)</f>
        <v/>
      </c>
      <c r="J3841" s="45" t="b">
        <f t="shared" si="365"/>
        <v>0</v>
      </c>
      <c r="K3841" s="45" t="str">
        <f>IF(J3841=FALSE,"",IF(G3841="","",VLOOKUP(F3841,ISLER!$1:$51,2,0)*VLOOKUP(VLOOKUP(F3841,ISLER!$1:$51,3,0),DOVIZ!$1:$4,MATCH(CONCATENATE(TEXT(C3841,"YYYY")," ",TEXT(C3841,"AAAA")),DOVIZ!$1:$1,0),0)))</f>
        <v/>
      </c>
      <c r="L3841" s="45" t="str">
        <f t="shared" ref="L3841:L3904" si="368">IF(K3841="","",G3841*K3841)</f>
        <v/>
      </c>
      <c r="M3841" s="74">
        <f t="shared" si="364"/>
        <v>46021</v>
      </c>
    </row>
    <row r="3842" spans="1:13" x14ac:dyDescent="0.25">
      <c r="A3842" s="40">
        <v>3906</v>
      </c>
      <c r="B3842" s="40" t="str">
        <f t="shared" si="366"/>
        <v>2025 Aralık</v>
      </c>
      <c r="C3842" s="41">
        <f t="shared" si="363"/>
        <v>46021</v>
      </c>
      <c r="D3842" s="42"/>
      <c r="E3842" s="42"/>
      <c r="F3842" s="42"/>
      <c r="G3842" s="43"/>
      <c r="H3842" s="76" t="str">
        <f>IF(G3842="","",VLOOKUP(F3842,ISLER!$1:$51,MATCH(D3842,ISLER!$1:$1,0)-2,0)*VLOOKUP(VLOOKUP(F3842,ISLER!$1:$51,MATCH(D3842,ISLER!$1:$1,0)-1,0),DOVIZ!$1:$4,MATCH(CONCATENATE(TEXT(C3842,"YYYY")," ",TEXT(C3842,"AAAA")),DOVIZ!$1:$1,0),0))</f>
        <v/>
      </c>
      <c r="I3842" s="76" t="str">
        <f t="shared" si="367"/>
        <v/>
      </c>
      <c r="J3842" s="45" t="b">
        <f t="shared" si="365"/>
        <v>0</v>
      </c>
      <c r="K3842" s="45" t="str">
        <f>IF(J3842=FALSE,"",IF(G3842="","",VLOOKUP(F3842,ISLER!$1:$51,2,0)*VLOOKUP(VLOOKUP(F3842,ISLER!$1:$51,3,0),DOVIZ!$1:$4,MATCH(CONCATENATE(TEXT(C3842,"YYYY")," ",TEXT(C3842,"AAAA")),DOVIZ!$1:$1,0),0)))</f>
        <v/>
      </c>
      <c r="L3842" s="45" t="str">
        <f t="shared" si="368"/>
        <v/>
      </c>
      <c r="M3842" s="74">
        <f t="shared" si="364"/>
        <v>46021</v>
      </c>
    </row>
    <row r="3843" spans="1:13" x14ac:dyDescent="0.25">
      <c r="A3843" s="40">
        <v>3907</v>
      </c>
      <c r="B3843" s="40" t="str">
        <f t="shared" si="366"/>
        <v>2025 Aralık</v>
      </c>
      <c r="C3843" s="41">
        <f t="shared" si="363"/>
        <v>46021</v>
      </c>
      <c r="D3843" s="42"/>
      <c r="E3843" s="42"/>
      <c r="F3843" s="42"/>
      <c r="G3843" s="43"/>
      <c r="H3843" s="76" t="str">
        <f>IF(G3843="","",VLOOKUP(F3843,ISLER!$1:$51,MATCH(D3843,ISLER!$1:$1,0)-2,0)*VLOOKUP(VLOOKUP(F3843,ISLER!$1:$51,MATCH(D3843,ISLER!$1:$1,0)-1,0),DOVIZ!$1:$4,MATCH(CONCATENATE(TEXT(C3843,"YYYY")," ",TEXT(C3843,"AAAA")),DOVIZ!$1:$1,0),0))</f>
        <v/>
      </c>
      <c r="I3843" s="76" t="str">
        <f t="shared" si="367"/>
        <v/>
      </c>
      <c r="J3843" s="45" t="b">
        <f t="shared" si="365"/>
        <v>0</v>
      </c>
      <c r="K3843" s="45" t="str">
        <f>IF(J3843=FALSE,"",IF(G3843="","",VLOOKUP(F3843,ISLER!$1:$51,2,0)*VLOOKUP(VLOOKUP(F3843,ISLER!$1:$51,3,0),DOVIZ!$1:$4,MATCH(CONCATENATE(TEXT(C3843,"YYYY")," ",TEXT(C3843,"AAAA")),DOVIZ!$1:$1,0),0)))</f>
        <v/>
      </c>
      <c r="L3843" s="45" t="str">
        <f t="shared" si="368"/>
        <v/>
      </c>
      <c r="M3843" s="74">
        <f t="shared" si="364"/>
        <v>46021</v>
      </c>
    </row>
    <row r="3844" spans="1:13" x14ac:dyDescent="0.25">
      <c r="A3844" s="40">
        <v>3908</v>
      </c>
      <c r="B3844" s="40" t="str">
        <f t="shared" si="366"/>
        <v>2025 Aralık</v>
      </c>
      <c r="C3844" s="41">
        <f t="shared" ref="C3844:C3907" si="369">C3843</f>
        <v>46021</v>
      </c>
      <c r="D3844" s="42"/>
      <c r="E3844" s="42"/>
      <c r="F3844" s="42"/>
      <c r="G3844" s="43"/>
      <c r="H3844" s="76" t="str">
        <f>IF(G3844="","",VLOOKUP(F3844,ISLER!$1:$51,MATCH(D3844,ISLER!$1:$1,0)-2,0)*VLOOKUP(VLOOKUP(F3844,ISLER!$1:$51,MATCH(D3844,ISLER!$1:$1,0)-1,0),DOVIZ!$1:$4,MATCH(CONCATENATE(TEXT(C3844,"YYYY")," ",TEXT(C3844,"AAAA")),DOVIZ!$1:$1,0),0))</f>
        <v/>
      </c>
      <c r="I3844" s="76" t="str">
        <f t="shared" si="367"/>
        <v/>
      </c>
      <c r="J3844" s="45" t="b">
        <f t="shared" si="365"/>
        <v>0</v>
      </c>
      <c r="K3844" s="45" t="str">
        <f>IF(J3844=FALSE,"",IF(G3844="","",VLOOKUP(F3844,ISLER!$1:$51,2,0)*VLOOKUP(VLOOKUP(F3844,ISLER!$1:$51,3,0),DOVIZ!$1:$4,MATCH(CONCATENATE(TEXT(C3844,"YYYY")," ",TEXT(C3844,"AAAA")),DOVIZ!$1:$1,0),0)))</f>
        <v/>
      </c>
      <c r="L3844" s="45" t="str">
        <f t="shared" si="368"/>
        <v/>
      </c>
      <c r="M3844" s="74">
        <f t="shared" ref="M3844:M3907" si="370">C3844</f>
        <v>46021</v>
      </c>
    </row>
    <row r="3845" spans="1:13" x14ac:dyDescent="0.25">
      <c r="A3845" s="40">
        <v>3909</v>
      </c>
      <c r="B3845" s="40" t="str">
        <f t="shared" si="366"/>
        <v>2025 Aralık</v>
      </c>
      <c r="C3845" s="41">
        <f t="shared" si="369"/>
        <v>46021</v>
      </c>
      <c r="D3845" s="42"/>
      <c r="E3845" s="42"/>
      <c r="F3845" s="42"/>
      <c r="G3845" s="43"/>
      <c r="H3845" s="76" t="str">
        <f>IF(G3845="","",VLOOKUP(F3845,ISLER!$1:$51,MATCH(D3845,ISLER!$1:$1,0)-2,0)*VLOOKUP(VLOOKUP(F3845,ISLER!$1:$51,MATCH(D3845,ISLER!$1:$1,0)-1,0),DOVIZ!$1:$4,MATCH(CONCATENATE(TEXT(C3845,"YYYY")," ",TEXT(C3845,"AAAA")),DOVIZ!$1:$1,0),0))</f>
        <v/>
      </c>
      <c r="I3845" s="76" t="str">
        <f t="shared" si="367"/>
        <v/>
      </c>
      <c r="J3845" s="45" t="b">
        <f t="shared" si="365"/>
        <v>0</v>
      </c>
      <c r="K3845" s="45" t="str">
        <f>IF(J3845=FALSE,"",IF(G3845="","",VLOOKUP(F3845,ISLER!$1:$51,2,0)*VLOOKUP(VLOOKUP(F3845,ISLER!$1:$51,3,0),DOVIZ!$1:$4,MATCH(CONCATENATE(TEXT(C3845,"YYYY")," ",TEXT(C3845,"AAAA")),DOVIZ!$1:$1,0),0)))</f>
        <v/>
      </c>
      <c r="L3845" s="45" t="str">
        <f t="shared" si="368"/>
        <v/>
      </c>
      <c r="M3845" s="74">
        <f t="shared" si="370"/>
        <v>46021</v>
      </c>
    </row>
    <row r="3846" spans="1:13" x14ac:dyDescent="0.25">
      <c r="A3846" s="40">
        <v>3910</v>
      </c>
      <c r="B3846" s="40" t="str">
        <f t="shared" si="366"/>
        <v>2025 Aralık</v>
      </c>
      <c r="C3846" s="41">
        <f t="shared" si="369"/>
        <v>46021</v>
      </c>
      <c r="D3846" s="42"/>
      <c r="E3846" s="42"/>
      <c r="F3846" s="42"/>
      <c r="G3846" s="43"/>
      <c r="H3846" s="76" t="str">
        <f>IF(G3846="","",VLOOKUP(F3846,ISLER!$1:$51,MATCH(D3846,ISLER!$1:$1,0)-2,0)*VLOOKUP(VLOOKUP(F3846,ISLER!$1:$51,MATCH(D3846,ISLER!$1:$1,0)-1,0),DOVIZ!$1:$4,MATCH(CONCATENATE(TEXT(C3846,"YYYY")," ",TEXT(C3846,"AAAA")),DOVIZ!$1:$1,0),0))</f>
        <v/>
      </c>
      <c r="I3846" s="76" t="str">
        <f t="shared" si="367"/>
        <v/>
      </c>
      <c r="J3846" s="45" t="b">
        <f t="shared" si="365"/>
        <v>0</v>
      </c>
      <c r="K3846" s="45" t="str">
        <f>IF(J3846=FALSE,"",IF(G3846="","",VLOOKUP(F3846,ISLER!$1:$51,2,0)*VLOOKUP(VLOOKUP(F3846,ISLER!$1:$51,3,0),DOVIZ!$1:$4,MATCH(CONCATENATE(TEXT(C3846,"YYYY")," ",TEXT(C3846,"AAAA")),DOVIZ!$1:$1,0),0)))</f>
        <v/>
      </c>
      <c r="L3846" s="45" t="str">
        <f t="shared" si="368"/>
        <v/>
      </c>
      <c r="M3846" s="74">
        <f t="shared" si="370"/>
        <v>46021</v>
      </c>
    </row>
    <row r="3847" spans="1:13" x14ac:dyDescent="0.25">
      <c r="A3847" s="40">
        <v>3911</v>
      </c>
      <c r="B3847" s="40" t="str">
        <f t="shared" si="366"/>
        <v>2025 Aralık</v>
      </c>
      <c r="C3847" s="41">
        <f t="shared" si="369"/>
        <v>46021</v>
      </c>
      <c r="D3847" s="42"/>
      <c r="E3847" s="42"/>
      <c r="F3847" s="42"/>
      <c r="G3847" s="43"/>
      <c r="H3847" s="76" t="str">
        <f>IF(G3847="","",VLOOKUP(F3847,ISLER!$1:$51,MATCH(D3847,ISLER!$1:$1,0)-2,0)*VLOOKUP(VLOOKUP(F3847,ISLER!$1:$51,MATCH(D3847,ISLER!$1:$1,0)-1,0),DOVIZ!$1:$4,MATCH(CONCATENATE(TEXT(C3847,"YYYY")," ",TEXT(C3847,"AAAA")),DOVIZ!$1:$1,0),0))</f>
        <v/>
      </c>
      <c r="I3847" s="76" t="str">
        <f t="shared" si="367"/>
        <v/>
      </c>
      <c r="J3847" s="45" t="b">
        <f t="shared" si="365"/>
        <v>0</v>
      </c>
      <c r="K3847" s="45" t="str">
        <f>IF(J3847=FALSE,"",IF(G3847="","",VLOOKUP(F3847,ISLER!$1:$51,2,0)*VLOOKUP(VLOOKUP(F3847,ISLER!$1:$51,3,0),DOVIZ!$1:$4,MATCH(CONCATENATE(TEXT(C3847,"YYYY")," ",TEXT(C3847,"AAAA")),DOVIZ!$1:$1,0),0)))</f>
        <v/>
      </c>
      <c r="L3847" s="45" t="str">
        <f t="shared" si="368"/>
        <v/>
      </c>
      <c r="M3847" s="74">
        <f t="shared" si="370"/>
        <v>46021</v>
      </c>
    </row>
    <row r="3848" spans="1:13" x14ac:dyDescent="0.25">
      <c r="A3848" s="40">
        <v>3912</v>
      </c>
      <c r="B3848" s="40" t="str">
        <f t="shared" si="366"/>
        <v>2025 Aralık</v>
      </c>
      <c r="C3848" s="41">
        <f t="shared" si="369"/>
        <v>46021</v>
      </c>
      <c r="D3848" s="42"/>
      <c r="E3848" s="42"/>
      <c r="F3848" s="42"/>
      <c r="G3848" s="43"/>
      <c r="H3848" s="76" t="str">
        <f>IF(G3848="","",VLOOKUP(F3848,ISLER!$1:$51,MATCH(D3848,ISLER!$1:$1,0)-2,0)*VLOOKUP(VLOOKUP(F3848,ISLER!$1:$51,MATCH(D3848,ISLER!$1:$1,0)-1,0),DOVIZ!$1:$4,MATCH(CONCATENATE(TEXT(C3848,"YYYY")," ",TEXT(C3848,"AAAA")),DOVIZ!$1:$1,0),0))</f>
        <v/>
      </c>
      <c r="I3848" s="76" t="str">
        <f t="shared" si="367"/>
        <v/>
      </c>
      <c r="J3848" s="45" t="b">
        <f t="shared" si="365"/>
        <v>0</v>
      </c>
      <c r="K3848" s="45" t="str">
        <f>IF(J3848=FALSE,"",IF(G3848="","",VLOOKUP(F3848,ISLER!$1:$51,2,0)*VLOOKUP(VLOOKUP(F3848,ISLER!$1:$51,3,0),DOVIZ!$1:$4,MATCH(CONCATENATE(TEXT(C3848,"YYYY")," ",TEXT(C3848,"AAAA")),DOVIZ!$1:$1,0),0)))</f>
        <v/>
      </c>
      <c r="L3848" s="45" t="str">
        <f t="shared" si="368"/>
        <v/>
      </c>
      <c r="M3848" s="74">
        <f t="shared" si="370"/>
        <v>46021</v>
      </c>
    </row>
    <row r="3849" spans="1:13" x14ac:dyDescent="0.25">
      <c r="A3849" s="40">
        <v>3913</v>
      </c>
      <c r="B3849" s="40" t="str">
        <f t="shared" si="366"/>
        <v>2025 Aralık</v>
      </c>
      <c r="C3849" s="41">
        <f t="shared" si="369"/>
        <v>46021</v>
      </c>
      <c r="D3849" s="42"/>
      <c r="E3849" s="42"/>
      <c r="F3849" s="42"/>
      <c r="G3849" s="43"/>
      <c r="H3849" s="76" t="str">
        <f>IF(G3849="","",VLOOKUP(F3849,ISLER!$1:$51,MATCH(D3849,ISLER!$1:$1,0)-2,0)*VLOOKUP(VLOOKUP(F3849,ISLER!$1:$51,MATCH(D3849,ISLER!$1:$1,0)-1,0),DOVIZ!$1:$4,MATCH(CONCATENATE(TEXT(C3849,"YYYY")," ",TEXT(C3849,"AAAA")),DOVIZ!$1:$1,0),0))</f>
        <v/>
      </c>
      <c r="I3849" s="76" t="str">
        <f t="shared" si="367"/>
        <v/>
      </c>
      <c r="J3849" s="45" t="b">
        <f t="shared" si="365"/>
        <v>0</v>
      </c>
      <c r="K3849" s="45" t="str">
        <f>IF(J3849=FALSE,"",IF(G3849="","",VLOOKUP(F3849,ISLER!$1:$51,2,0)*VLOOKUP(VLOOKUP(F3849,ISLER!$1:$51,3,0),DOVIZ!$1:$4,MATCH(CONCATENATE(TEXT(C3849,"YYYY")," ",TEXT(C3849,"AAAA")),DOVIZ!$1:$1,0),0)))</f>
        <v/>
      </c>
      <c r="L3849" s="45" t="str">
        <f t="shared" si="368"/>
        <v/>
      </c>
      <c r="M3849" s="74">
        <f t="shared" si="370"/>
        <v>46021</v>
      </c>
    </row>
    <row r="3850" spans="1:13" x14ac:dyDescent="0.25">
      <c r="A3850" s="40">
        <v>3914</v>
      </c>
      <c r="B3850" s="40" t="str">
        <f t="shared" si="366"/>
        <v>2025 Aralık</v>
      </c>
      <c r="C3850" s="41">
        <f t="shared" si="369"/>
        <v>46021</v>
      </c>
      <c r="D3850" s="42"/>
      <c r="E3850" s="42"/>
      <c r="F3850" s="42"/>
      <c r="G3850" s="43"/>
      <c r="H3850" s="76" t="str">
        <f>IF(G3850="","",VLOOKUP(F3850,ISLER!$1:$51,MATCH(D3850,ISLER!$1:$1,0)-2,0)*VLOOKUP(VLOOKUP(F3850,ISLER!$1:$51,MATCH(D3850,ISLER!$1:$1,0)-1,0),DOVIZ!$1:$4,MATCH(CONCATENATE(TEXT(C3850,"YYYY")," ",TEXT(C3850,"AAAA")),DOVIZ!$1:$1,0),0))</f>
        <v/>
      </c>
      <c r="I3850" s="76" t="str">
        <f t="shared" si="367"/>
        <v/>
      </c>
      <c r="J3850" s="45" t="b">
        <f t="shared" si="365"/>
        <v>0</v>
      </c>
      <c r="K3850" s="45" t="str">
        <f>IF(J3850=FALSE,"",IF(G3850="","",VLOOKUP(F3850,ISLER!$1:$51,2,0)*VLOOKUP(VLOOKUP(F3850,ISLER!$1:$51,3,0),DOVIZ!$1:$4,MATCH(CONCATENATE(TEXT(C3850,"YYYY")," ",TEXT(C3850,"AAAA")),DOVIZ!$1:$1,0),0)))</f>
        <v/>
      </c>
      <c r="L3850" s="45" t="str">
        <f t="shared" si="368"/>
        <v/>
      </c>
      <c r="M3850" s="74">
        <f t="shared" si="370"/>
        <v>46021</v>
      </c>
    </row>
    <row r="3851" spans="1:13" x14ac:dyDescent="0.25">
      <c r="A3851" s="40">
        <v>3915</v>
      </c>
      <c r="B3851" s="40" t="str">
        <f t="shared" si="366"/>
        <v>2025 Aralık</v>
      </c>
      <c r="C3851" s="41">
        <f t="shared" si="369"/>
        <v>46021</v>
      </c>
      <c r="D3851" s="42"/>
      <c r="E3851" s="42"/>
      <c r="F3851" s="42"/>
      <c r="G3851" s="43"/>
      <c r="H3851" s="76" t="str">
        <f>IF(G3851="","",VLOOKUP(F3851,ISLER!$1:$51,MATCH(D3851,ISLER!$1:$1,0)-2,0)*VLOOKUP(VLOOKUP(F3851,ISLER!$1:$51,MATCH(D3851,ISLER!$1:$1,0)-1,0),DOVIZ!$1:$4,MATCH(CONCATENATE(TEXT(C3851,"YYYY")," ",TEXT(C3851,"AAAA")),DOVIZ!$1:$1,0),0))</f>
        <v/>
      </c>
      <c r="I3851" s="76" t="str">
        <f t="shared" si="367"/>
        <v/>
      </c>
      <c r="J3851" s="45" t="b">
        <f t="shared" si="365"/>
        <v>0</v>
      </c>
      <c r="K3851" s="45" t="str">
        <f>IF(J3851=FALSE,"",IF(G3851="","",VLOOKUP(F3851,ISLER!$1:$51,2,0)*VLOOKUP(VLOOKUP(F3851,ISLER!$1:$51,3,0),DOVIZ!$1:$4,MATCH(CONCATENATE(TEXT(C3851,"YYYY")," ",TEXT(C3851,"AAAA")),DOVIZ!$1:$1,0),0)))</f>
        <v/>
      </c>
      <c r="L3851" s="45" t="str">
        <f t="shared" si="368"/>
        <v/>
      </c>
      <c r="M3851" s="74">
        <f t="shared" si="370"/>
        <v>46021</v>
      </c>
    </row>
    <row r="3852" spans="1:13" x14ac:dyDescent="0.25">
      <c r="A3852" s="40">
        <v>3916</v>
      </c>
      <c r="B3852" s="40" t="str">
        <f t="shared" si="366"/>
        <v>2025 Aralık</v>
      </c>
      <c r="C3852" s="41">
        <f t="shared" si="369"/>
        <v>46021</v>
      </c>
      <c r="D3852" s="42"/>
      <c r="E3852" s="42"/>
      <c r="F3852" s="42"/>
      <c r="G3852" s="43"/>
      <c r="H3852" s="76" t="str">
        <f>IF(G3852="","",VLOOKUP(F3852,ISLER!$1:$51,MATCH(D3852,ISLER!$1:$1,0)-2,0)*VLOOKUP(VLOOKUP(F3852,ISLER!$1:$51,MATCH(D3852,ISLER!$1:$1,0)-1,0),DOVIZ!$1:$4,MATCH(CONCATENATE(TEXT(C3852,"YYYY")," ",TEXT(C3852,"AAAA")),DOVIZ!$1:$1,0),0))</f>
        <v/>
      </c>
      <c r="I3852" s="76" t="str">
        <f t="shared" si="367"/>
        <v/>
      </c>
      <c r="J3852" s="45" t="b">
        <f t="shared" si="365"/>
        <v>0</v>
      </c>
      <c r="K3852" s="45" t="str">
        <f>IF(J3852=FALSE,"",IF(G3852="","",VLOOKUP(F3852,ISLER!$1:$51,2,0)*VLOOKUP(VLOOKUP(F3852,ISLER!$1:$51,3,0),DOVIZ!$1:$4,MATCH(CONCATENATE(TEXT(C3852,"YYYY")," ",TEXT(C3852,"AAAA")),DOVIZ!$1:$1,0),0)))</f>
        <v/>
      </c>
      <c r="L3852" s="45" t="str">
        <f t="shared" si="368"/>
        <v/>
      </c>
      <c r="M3852" s="74">
        <f t="shared" si="370"/>
        <v>46021</v>
      </c>
    </row>
    <row r="3853" spans="1:13" x14ac:dyDescent="0.25">
      <c r="A3853" s="40">
        <v>3917</v>
      </c>
      <c r="B3853" s="40" t="str">
        <f t="shared" si="366"/>
        <v>2025 Aralık</v>
      </c>
      <c r="C3853" s="41">
        <f t="shared" si="369"/>
        <v>46021</v>
      </c>
      <c r="D3853" s="42"/>
      <c r="E3853" s="42"/>
      <c r="F3853" s="42"/>
      <c r="G3853" s="43"/>
      <c r="H3853" s="76" t="str">
        <f>IF(G3853="","",VLOOKUP(F3853,ISLER!$1:$51,MATCH(D3853,ISLER!$1:$1,0)-2,0)*VLOOKUP(VLOOKUP(F3853,ISLER!$1:$51,MATCH(D3853,ISLER!$1:$1,0)-1,0),DOVIZ!$1:$4,MATCH(CONCATENATE(TEXT(C3853,"YYYY")," ",TEXT(C3853,"AAAA")),DOVIZ!$1:$1,0),0))</f>
        <v/>
      </c>
      <c r="I3853" s="76" t="str">
        <f t="shared" si="367"/>
        <v/>
      </c>
      <c r="J3853" s="45" t="b">
        <f t="shared" si="365"/>
        <v>0</v>
      </c>
      <c r="K3853" s="45" t="str">
        <f>IF(J3853=FALSE,"",IF(G3853="","",VLOOKUP(F3853,ISLER!$1:$51,2,0)*VLOOKUP(VLOOKUP(F3853,ISLER!$1:$51,3,0),DOVIZ!$1:$4,MATCH(CONCATENATE(TEXT(C3853,"YYYY")," ",TEXT(C3853,"AAAA")),DOVIZ!$1:$1,0),0)))</f>
        <v/>
      </c>
      <c r="L3853" s="45" t="str">
        <f t="shared" si="368"/>
        <v/>
      </c>
      <c r="M3853" s="74">
        <f t="shared" si="370"/>
        <v>46021</v>
      </c>
    </row>
    <row r="3854" spans="1:13" x14ac:dyDescent="0.25">
      <c r="A3854" s="40">
        <v>3918</v>
      </c>
      <c r="B3854" s="40" t="str">
        <f t="shared" si="366"/>
        <v>2025 Aralık</v>
      </c>
      <c r="C3854" s="41">
        <f t="shared" si="369"/>
        <v>46021</v>
      </c>
      <c r="D3854" s="42"/>
      <c r="E3854" s="42"/>
      <c r="F3854" s="42"/>
      <c r="G3854" s="43"/>
      <c r="H3854" s="76" t="str">
        <f>IF(G3854="","",VLOOKUP(F3854,ISLER!$1:$51,MATCH(D3854,ISLER!$1:$1,0)-2,0)*VLOOKUP(VLOOKUP(F3854,ISLER!$1:$51,MATCH(D3854,ISLER!$1:$1,0)-1,0),DOVIZ!$1:$4,MATCH(CONCATENATE(TEXT(C3854,"YYYY")," ",TEXT(C3854,"AAAA")),DOVIZ!$1:$1,0),0))</f>
        <v/>
      </c>
      <c r="I3854" s="76" t="str">
        <f t="shared" si="367"/>
        <v/>
      </c>
      <c r="J3854" s="45" t="b">
        <f t="shared" si="365"/>
        <v>0</v>
      </c>
      <c r="K3854" s="45" t="str">
        <f>IF(J3854=FALSE,"",IF(G3854="","",VLOOKUP(F3854,ISLER!$1:$51,2,0)*VLOOKUP(VLOOKUP(F3854,ISLER!$1:$51,3,0),DOVIZ!$1:$4,MATCH(CONCATENATE(TEXT(C3854,"YYYY")," ",TEXT(C3854,"AAAA")),DOVIZ!$1:$1,0),0)))</f>
        <v/>
      </c>
      <c r="L3854" s="45" t="str">
        <f t="shared" si="368"/>
        <v/>
      </c>
      <c r="M3854" s="74">
        <f t="shared" si="370"/>
        <v>46021</v>
      </c>
    </row>
    <row r="3855" spans="1:13" x14ac:dyDescent="0.25">
      <c r="A3855" s="40">
        <v>3919</v>
      </c>
      <c r="B3855" s="40" t="str">
        <f t="shared" si="366"/>
        <v>2025 Aralık</v>
      </c>
      <c r="C3855" s="41">
        <f t="shared" si="369"/>
        <v>46021</v>
      </c>
      <c r="D3855" s="42"/>
      <c r="E3855" s="42"/>
      <c r="F3855" s="42"/>
      <c r="G3855" s="43"/>
      <c r="H3855" s="76" t="str">
        <f>IF(G3855="","",VLOOKUP(F3855,ISLER!$1:$51,MATCH(D3855,ISLER!$1:$1,0)-2,0)*VLOOKUP(VLOOKUP(F3855,ISLER!$1:$51,MATCH(D3855,ISLER!$1:$1,0)-1,0),DOVIZ!$1:$4,MATCH(CONCATENATE(TEXT(C3855,"YYYY")," ",TEXT(C3855,"AAAA")),DOVIZ!$1:$1,0),0))</f>
        <v/>
      </c>
      <c r="I3855" s="76" t="str">
        <f t="shared" si="367"/>
        <v/>
      </c>
      <c r="J3855" s="45" t="b">
        <f t="shared" si="365"/>
        <v>0</v>
      </c>
      <c r="K3855" s="45" t="str">
        <f>IF(J3855=FALSE,"",IF(G3855="","",VLOOKUP(F3855,ISLER!$1:$51,2,0)*VLOOKUP(VLOOKUP(F3855,ISLER!$1:$51,3,0),DOVIZ!$1:$4,MATCH(CONCATENATE(TEXT(C3855,"YYYY")," ",TEXT(C3855,"AAAA")),DOVIZ!$1:$1,0),0)))</f>
        <v/>
      </c>
      <c r="L3855" s="45" t="str">
        <f t="shared" si="368"/>
        <v/>
      </c>
      <c r="M3855" s="74">
        <f t="shared" si="370"/>
        <v>46021</v>
      </c>
    </row>
    <row r="3856" spans="1:13" x14ac:dyDescent="0.25">
      <c r="A3856" s="40">
        <v>3920</v>
      </c>
      <c r="B3856" s="40" t="str">
        <f t="shared" si="366"/>
        <v>2025 Aralık</v>
      </c>
      <c r="C3856" s="41">
        <f t="shared" si="369"/>
        <v>46021</v>
      </c>
      <c r="D3856" s="42"/>
      <c r="E3856" s="42"/>
      <c r="F3856" s="42"/>
      <c r="G3856" s="43"/>
      <c r="H3856" s="76" t="str">
        <f>IF(G3856="","",VLOOKUP(F3856,ISLER!$1:$51,MATCH(D3856,ISLER!$1:$1,0)-2,0)*VLOOKUP(VLOOKUP(F3856,ISLER!$1:$51,MATCH(D3856,ISLER!$1:$1,0)-1,0),DOVIZ!$1:$4,MATCH(CONCATENATE(TEXT(C3856,"YYYY")," ",TEXT(C3856,"AAAA")),DOVIZ!$1:$1,0),0))</f>
        <v/>
      </c>
      <c r="I3856" s="76" t="str">
        <f t="shared" si="367"/>
        <v/>
      </c>
      <c r="J3856" s="45" t="b">
        <f t="shared" si="365"/>
        <v>0</v>
      </c>
      <c r="K3856" s="45" t="str">
        <f>IF(J3856=FALSE,"",IF(G3856="","",VLOOKUP(F3856,ISLER!$1:$51,2,0)*VLOOKUP(VLOOKUP(F3856,ISLER!$1:$51,3,0),DOVIZ!$1:$4,MATCH(CONCATENATE(TEXT(C3856,"YYYY")," ",TEXT(C3856,"AAAA")),DOVIZ!$1:$1,0),0)))</f>
        <v/>
      </c>
      <c r="L3856" s="45" t="str">
        <f t="shared" si="368"/>
        <v/>
      </c>
      <c r="M3856" s="74">
        <f t="shared" si="370"/>
        <v>46021</v>
      </c>
    </row>
    <row r="3857" spans="1:13" x14ac:dyDescent="0.25">
      <c r="A3857" s="40">
        <v>3921</v>
      </c>
      <c r="B3857" s="40" t="str">
        <f t="shared" si="366"/>
        <v>2025 Aralık</v>
      </c>
      <c r="C3857" s="41">
        <f t="shared" si="369"/>
        <v>46021</v>
      </c>
      <c r="D3857" s="42"/>
      <c r="E3857" s="42"/>
      <c r="F3857" s="42"/>
      <c r="G3857" s="43"/>
      <c r="H3857" s="76" t="str">
        <f>IF(G3857="","",VLOOKUP(F3857,ISLER!$1:$51,MATCH(D3857,ISLER!$1:$1,0)-2,0)*VLOOKUP(VLOOKUP(F3857,ISLER!$1:$51,MATCH(D3857,ISLER!$1:$1,0)-1,0),DOVIZ!$1:$4,MATCH(CONCATENATE(TEXT(C3857,"YYYY")," ",TEXT(C3857,"AAAA")),DOVIZ!$1:$1,0),0))</f>
        <v/>
      </c>
      <c r="I3857" s="76" t="str">
        <f t="shared" si="367"/>
        <v/>
      </c>
      <c r="J3857" s="45" t="b">
        <f t="shared" si="365"/>
        <v>0</v>
      </c>
      <c r="K3857" s="45" t="str">
        <f>IF(J3857=FALSE,"",IF(G3857="","",VLOOKUP(F3857,ISLER!$1:$51,2,0)*VLOOKUP(VLOOKUP(F3857,ISLER!$1:$51,3,0),DOVIZ!$1:$4,MATCH(CONCATENATE(TEXT(C3857,"YYYY")," ",TEXT(C3857,"AAAA")),DOVIZ!$1:$1,0),0)))</f>
        <v/>
      </c>
      <c r="L3857" s="45" t="str">
        <f t="shared" si="368"/>
        <v/>
      </c>
      <c r="M3857" s="74">
        <f t="shared" si="370"/>
        <v>46021</v>
      </c>
    </row>
    <row r="3858" spans="1:13" x14ac:dyDescent="0.25">
      <c r="A3858" s="40">
        <v>3922</v>
      </c>
      <c r="B3858" s="40" t="str">
        <f t="shared" si="366"/>
        <v>2025 Aralık</v>
      </c>
      <c r="C3858" s="41">
        <f t="shared" si="369"/>
        <v>46021</v>
      </c>
      <c r="D3858" s="42"/>
      <c r="E3858" s="42"/>
      <c r="F3858" s="42"/>
      <c r="G3858" s="43"/>
      <c r="H3858" s="76" t="str">
        <f>IF(G3858="","",VLOOKUP(F3858,ISLER!$1:$51,MATCH(D3858,ISLER!$1:$1,0)-2,0)*VLOOKUP(VLOOKUP(F3858,ISLER!$1:$51,MATCH(D3858,ISLER!$1:$1,0)-1,0),DOVIZ!$1:$4,MATCH(CONCATENATE(TEXT(C3858,"YYYY")," ",TEXT(C3858,"AAAA")),DOVIZ!$1:$1,0),0))</f>
        <v/>
      </c>
      <c r="I3858" s="76" t="str">
        <f t="shared" si="367"/>
        <v/>
      </c>
      <c r="J3858" s="45" t="b">
        <f t="shared" si="365"/>
        <v>0</v>
      </c>
      <c r="K3858" s="45" t="str">
        <f>IF(J3858=FALSE,"",IF(G3858="","",VLOOKUP(F3858,ISLER!$1:$51,2,0)*VLOOKUP(VLOOKUP(F3858,ISLER!$1:$51,3,0),DOVIZ!$1:$4,MATCH(CONCATENATE(TEXT(C3858,"YYYY")," ",TEXT(C3858,"AAAA")),DOVIZ!$1:$1,0),0)))</f>
        <v/>
      </c>
      <c r="L3858" s="45" t="str">
        <f t="shared" si="368"/>
        <v/>
      </c>
      <c r="M3858" s="74">
        <f t="shared" si="370"/>
        <v>46021</v>
      </c>
    </row>
    <row r="3859" spans="1:13" x14ac:dyDescent="0.25">
      <c r="A3859" s="40">
        <v>3923</v>
      </c>
      <c r="B3859" s="40" t="str">
        <f t="shared" si="366"/>
        <v>2025 Aralık</v>
      </c>
      <c r="C3859" s="41">
        <f t="shared" si="369"/>
        <v>46021</v>
      </c>
      <c r="D3859" s="42"/>
      <c r="E3859" s="42"/>
      <c r="F3859" s="42"/>
      <c r="G3859" s="43"/>
      <c r="H3859" s="76" t="str">
        <f>IF(G3859="","",VLOOKUP(F3859,ISLER!$1:$51,MATCH(D3859,ISLER!$1:$1,0)-2,0)*VLOOKUP(VLOOKUP(F3859,ISLER!$1:$51,MATCH(D3859,ISLER!$1:$1,0)-1,0),DOVIZ!$1:$4,MATCH(CONCATENATE(TEXT(C3859,"YYYY")," ",TEXT(C3859,"AAAA")),DOVIZ!$1:$1,0),0))</f>
        <v/>
      </c>
      <c r="I3859" s="76" t="str">
        <f t="shared" si="367"/>
        <v/>
      </c>
      <c r="J3859" s="45" t="b">
        <f t="shared" si="365"/>
        <v>0</v>
      </c>
      <c r="K3859" s="45" t="str">
        <f>IF(J3859=FALSE,"",IF(G3859="","",VLOOKUP(F3859,ISLER!$1:$51,2,0)*VLOOKUP(VLOOKUP(F3859,ISLER!$1:$51,3,0),DOVIZ!$1:$4,MATCH(CONCATENATE(TEXT(C3859,"YYYY")," ",TEXT(C3859,"AAAA")),DOVIZ!$1:$1,0),0)))</f>
        <v/>
      </c>
      <c r="L3859" s="45" t="str">
        <f t="shared" si="368"/>
        <v/>
      </c>
      <c r="M3859" s="74">
        <f t="shared" si="370"/>
        <v>46021</v>
      </c>
    </row>
    <row r="3860" spans="1:13" x14ac:dyDescent="0.25">
      <c r="A3860" s="40">
        <v>3924</v>
      </c>
      <c r="B3860" s="40" t="str">
        <f t="shared" si="366"/>
        <v>2025 Aralık</v>
      </c>
      <c r="C3860" s="41">
        <f t="shared" si="369"/>
        <v>46021</v>
      </c>
      <c r="D3860" s="42"/>
      <c r="E3860" s="42"/>
      <c r="F3860" s="42"/>
      <c r="G3860" s="43"/>
      <c r="H3860" s="76" t="str">
        <f>IF(G3860="","",VLOOKUP(F3860,ISLER!$1:$51,MATCH(D3860,ISLER!$1:$1,0)-2,0)*VLOOKUP(VLOOKUP(F3860,ISLER!$1:$51,MATCH(D3860,ISLER!$1:$1,0)-1,0),DOVIZ!$1:$4,MATCH(CONCATENATE(TEXT(C3860,"YYYY")," ",TEXT(C3860,"AAAA")),DOVIZ!$1:$1,0),0))</f>
        <v/>
      </c>
      <c r="I3860" s="76" t="str">
        <f t="shared" si="367"/>
        <v/>
      </c>
      <c r="J3860" s="45" t="b">
        <f t="shared" si="365"/>
        <v>0</v>
      </c>
      <c r="K3860" s="45" t="str">
        <f>IF(J3860=FALSE,"",IF(G3860="","",VLOOKUP(F3860,ISLER!$1:$51,2,0)*VLOOKUP(VLOOKUP(F3860,ISLER!$1:$51,3,0),DOVIZ!$1:$4,MATCH(CONCATENATE(TEXT(C3860,"YYYY")," ",TEXT(C3860,"AAAA")),DOVIZ!$1:$1,0),0)))</f>
        <v/>
      </c>
      <c r="L3860" s="45" t="str">
        <f t="shared" si="368"/>
        <v/>
      </c>
      <c r="M3860" s="74">
        <f t="shared" si="370"/>
        <v>46021</v>
      </c>
    </row>
    <row r="3861" spans="1:13" x14ac:dyDescent="0.25">
      <c r="A3861" s="40">
        <v>3925</v>
      </c>
      <c r="B3861" s="40" t="str">
        <f t="shared" si="366"/>
        <v>2025 Aralık</v>
      </c>
      <c r="C3861" s="41">
        <f t="shared" si="369"/>
        <v>46021</v>
      </c>
      <c r="D3861" s="42"/>
      <c r="E3861" s="42"/>
      <c r="F3861" s="42"/>
      <c r="G3861" s="43"/>
      <c r="H3861" s="76" t="str">
        <f>IF(G3861="","",VLOOKUP(F3861,ISLER!$1:$51,MATCH(D3861,ISLER!$1:$1,0)-2,0)*VLOOKUP(VLOOKUP(F3861,ISLER!$1:$51,MATCH(D3861,ISLER!$1:$1,0)-1,0),DOVIZ!$1:$4,MATCH(CONCATENATE(TEXT(C3861,"YYYY")," ",TEXT(C3861,"AAAA")),DOVIZ!$1:$1,0),0))</f>
        <v/>
      </c>
      <c r="I3861" s="76" t="str">
        <f t="shared" si="367"/>
        <v/>
      </c>
      <c r="J3861" s="45" t="b">
        <f t="shared" si="365"/>
        <v>0</v>
      </c>
      <c r="K3861" s="45" t="str">
        <f>IF(J3861=FALSE,"",IF(G3861="","",VLOOKUP(F3861,ISLER!$1:$51,2,0)*VLOOKUP(VLOOKUP(F3861,ISLER!$1:$51,3,0),DOVIZ!$1:$4,MATCH(CONCATENATE(TEXT(C3861,"YYYY")," ",TEXT(C3861,"AAAA")),DOVIZ!$1:$1,0),0)))</f>
        <v/>
      </c>
      <c r="L3861" s="45" t="str">
        <f t="shared" si="368"/>
        <v/>
      </c>
      <c r="M3861" s="74">
        <f t="shared" si="370"/>
        <v>46021</v>
      </c>
    </row>
    <row r="3862" spans="1:13" x14ac:dyDescent="0.25">
      <c r="A3862" s="40">
        <v>3926</v>
      </c>
      <c r="B3862" s="40" t="str">
        <f t="shared" si="366"/>
        <v>2025 Aralık</v>
      </c>
      <c r="C3862" s="41">
        <f t="shared" si="369"/>
        <v>46021</v>
      </c>
      <c r="D3862" s="42"/>
      <c r="E3862" s="42"/>
      <c r="F3862" s="42"/>
      <c r="G3862" s="43"/>
      <c r="H3862" s="76" t="str">
        <f>IF(G3862="","",VLOOKUP(F3862,ISLER!$1:$51,MATCH(D3862,ISLER!$1:$1,0)-2,0)*VLOOKUP(VLOOKUP(F3862,ISLER!$1:$51,MATCH(D3862,ISLER!$1:$1,0)-1,0),DOVIZ!$1:$4,MATCH(CONCATENATE(TEXT(C3862,"YYYY")," ",TEXT(C3862,"AAAA")),DOVIZ!$1:$1,0),0))</f>
        <v/>
      </c>
      <c r="I3862" s="76" t="str">
        <f t="shared" si="367"/>
        <v/>
      </c>
      <c r="J3862" s="45" t="b">
        <f t="shared" si="365"/>
        <v>0</v>
      </c>
      <c r="K3862" s="45" t="str">
        <f>IF(J3862=FALSE,"",IF(G3862="","",VLOOKUP(F3862,ISLER!$1:$51,2,0)*VLOOKUP(VLOOKUP(F3862,ISLER!$1:$51,3,0),DOVIZ!$1:$4,MATCH(CONCATENATE(TEXT(C3862,"YYYY")," ",TEXT(C3862,"AAAA")),DOVIZ!$1:$1,0),0)))</f>
        <v/>
      </c>
      <c r="L3862" s="45" t="str">
        <f t="shared" si="368"/>
        <v/>
      </c>
      <c r="M3862" s="74">
        <f t="shared" si="370"/>
        <v>46021</v>
      </c>
    </row>
    <row r="3863" spans="1:13" x14ac:dyDescent="0.25">
      <c r="A3863" s="40">
        <v>3927</v>
      </c>
      <c r="B3863" s="40" t="str">
        <f t="shared" si="366"/>
        <v>2025 Aralık</v>
      </c>
      <c r="C3863" s="41">
        <f t="shared" si="369"/>
        <v>46021</v>
      </c>
      <c r="D3863" s="42"/>
      <c r="E3863" s="42"/>
      <c r="F3863" s="42"/>
      <c r="G3863" s="43"/>
      <c r="H3863" s="76" t="str">
        <f>IF(G3863="","",VLOOKUP(F3863,ISLER!$1:$51,MATCH(D3863,ISLER!$1:$1,0)-2,0)*VLOOKUP(VLOOKUP(F3863,ISLER!$1:$51,MATCH(D3863,ISLER!$1:$1,0)-1,0),DOVIZ!$1:$4,MATCH(CONCATENATE(TEXT(C3863,"YYYY")," ",TEXT(C3863,"AAAA")),DOVIZ!$1:$1,0),0))</f>
        <v/>
      </c>
      <c r="I3863" s="76" t="str">
        <f t="shared" si="367"/>
        <v/>
      </c>
      <c r="J3863" s="45" t="b">
        <f t="shared" si="365"/>
        <v>0</v>
      </c>
      <c r="K3863" s="45" t="str">
        <f>IF(J3863=FALSE,"",IF(G3863="","",VLOOKUP(F3863,ISLER!$1:$51,2,0)*VLOOKUP(VLOOKUP(F3863,ISLER!$1:$51,3,0),DOVIZ!$1:$4,MATCH(CONCATENATE(TEXT(C3863,"YYYY")," ",TEXT(C3863,"AAAA")),DOVIZ!$1:$1,0),0)))</f>
        <v/>
      </c>
      <c r="L3863" s="45" t="str">
        <f t="shared" si="368"/>
        <v/>
      </c>
      <c r="M3863" s="74">
        <f t="shared" si="370"/>
        <v>46021</v>
      </c>
    </row>
    <row r="3864" spans="1:13" x14ac:dyDescent="0.25">
      <c r="A3864" s="40">
        <v>3928</v>
      </c>
      <c r="B3864" s="40" t="str">
        <f t="shared" si="366"/>
        <v>2025 Aralık</v>
      </c>
      <c r="C3864" s="41">
        <f t="shared" si="369"/>
        <v>46021</v>
      </c>
      <c r="D3864" s="42"/>
      <c r="E3864" s="42"/>
      <c r="F3864" s="42"/>
      <c r="G3864" s="43"/>
      <c r="H3864" s="76" t="str">
        <f>IF(G3864="","",VLOOKUP(F3864,ISLER!$1:$51,MATCH(D3864,ISLER!$1:$1,0)-2,0)*VLOOKUP(VLOOKUP(F3864,ISLER!$1:$51,MATCH(D3864,ISLER!$1:$1,0)-1,0),DOVIZ!$1:$4,MATCH(CONCATENATE(TEXT(C3864,"YYYY")," ",TEXT(C3864,"AAAA")),DOVIZ!$1:$1,0),0))</f>
        <v/>
      </c>
      <c r="I3864" s="76" t="str">
        <f t="shared" si="367"/>
        <v/>
      </c>
      <c r="J3864" s="45" t="b">
        <f t="shared" si="365"/>
        <v>0</v>
      </c>
      <c r="K3864" s="45" t="str">
        <f>IF(J3864=FALSE,"",IF(G3864="","",VLOOKUP(F3864,ISLER!$1:$51,2,0)*VLOOKUP(VLOOKUP(F3864,ISLER!$1:$51,3,0),DOVIZ!$1:$4,MATCH(CONCATENATE(TEXT(C3864,"YYYY")," ",TEXT(C3864,"AAAA")),DOVIZ!$1:$1,0),0)))</f>
        <v/>
      </c>
      <c r="L3864" s="45" t="str">
        <f t="shared" si="368"/>
        <v/>
      </c>
      <c r="M3864" s="74">
        <f t="shared" si="370"/>
        <v>46021</v>
      </c>
    </row>
    <row r="3865" spans="1:13" x14ac:dyDescent="0.25">
      <c r="A3865" s="40">
        <v>3929</v>
      </c>
      <c r="B3865" s="40" t="str">
        <f t="shared" si="366"/>
        <v>2025 Aralık</v>
      </c>
      <c r="C3865" s="41">
        <f t="shared" si="369"/>
        <v>46021</v>
      </c>
      <c r="D3865" s="42"/>
      <c r="E3865" s="42"/>
      <c r="F3865" s="42"/>
      <c r="G3865" s="43"/>
      <c r="H3865" s="76" t="str">
        <f>IF(G3865="","",VLOOKUP(F3865,ISLER!$1:$51,MATCH(D3865,ISLER!$1:$1,0)-2,0)*VLOOKUP(VLOOKUP(F3865,ISLER!$1:$51,MATCH(D3865,ISLER!$1:$1,0)-1,0),DOVIZ!$1:$4,MATCH(CONCATENATE(TEXT(C3865,"YYYY")," ",TEXT(C3865,"AAAA")),DOVIZ!$1:$1,0),0))</f>
        <v/>
      </c>
      <c r="I3865" s="76" t="str">
        <f t="shared" si="367"/>
        <v/>
      </c>
      <c r="J3865" s="45" t="b">
        <f t="shared" si="365"/>
        <v>0</v>
      </c>
      <c r="K3865" s="45" t="str">
        <f>IF(J3865=FALSE,"",IF(G3865="","",VLOOKUP(F3865,ISLER!$1:$51,2,0)*VLOOKUP(VLOOKUP(F3865,ISLER!$1:$51,3,0),DOVIZ!$1:$4,MATCH(CONCATENATE(TEXT(C3865,"YYYY")," ",TEXT(C3865,"AAAA")),DOVIZ!$1:$1,0),0)))</f>
        <v/>
      </c>
      <c r="L3865" s="45" t="str">
        <f t="shared" si="368"/>
        <v/>
      </c>
      <c r="M3865" s="74">
        <f t="shared" si="370"/>
        <v>46021</v>
      </c>
    </row>
    <row r="3866" spans="1:13" x14ac:dyDescent="0.25">
      <c r="A3866" s="40">
        <v>3930</v>
      </c>
      <c r="B3866" s="40" t="str">
        <f t="shared" si="366"/>
        <v>2025 Aralık</v>
      </c>
      <c r="C3866" s="41">
        <f t="shared" si="369"/>
        <v>46021</v>
      </c>
      <c r="D3866" s="42"/>
      <c r="E3866" s="42"/>
      <c r="F3866" s="42"/>
      <c r="G3866" s="43"/>
      <c r="H3866" s="76" t="str">
        <f>IF(G3866="","",VLOOKUP(F3866,ISLER!$1:$51,MATCH(D3866,ISLER!$1:$1,0)-2,0)*VLOOKUP(VLOOKUP(F3866,ISLER!$1:$51,MATCH(D3866,ISLER!$1:$1,0)-1,0),DOVIZ!$1:$4,MATCH(CONCATENATE(TEXT(C3866,"YYYY")," ",TEXT(C3866,"AAAA")),DOVIZ!$1:$1,0),0))</f>
        <v/>
      </c>
      <c r="I3866" s="76" t="str">
        <f t="shared" si="367"/>
        <v/>
      </c>
      <c r="J3866" s="45" t="b">
        <f t="shared" si="365"/>
        <v>0</v>
      </c>
      <c r="K3866" s="45" t="str">
        <f>IF(J3866=FALSE,"",IF(G3866="","",VLOOKUP(F3866,ISLER!$1:$51,2,0)*VLOOKUP(VLOOKUP(F3866,ISLER!$1:$51,3,0),DOVIZ!$1:$4,MATCH(CONCATENATE(TEXT(C3866,"YYYY")," ",TEXT(C3866,"AAAA")),DOVIZ!$1:$1,0),0)))</f>
        <v/>
      </c>
      <c r="L3866" s="45" t="str">
        <f t="shared" si="368"/>
        <v/>
      </c>
      <c r="M3866" s="74">
        <f t="shared" si="370"/>
        <v>46021</v>
      </c>
    </row>
    <row r="3867" spans="1:13" x14ac:dyDescent="0.25">
      <c r="A3867" s="40">
        <v>3931</v>
      </c>
      <c r="B3867" s="40" t="str">
        <f t="shared" si="366"/>
        <v>2025 Aralık</v>
      </c>
      <c r="C3867" s="41">
        <f t="shared" si="369"/>
        <v>46021</v>
      </c>
      <c r="D3867" s="42"/>
      <c r="E3867" s="42"/>
      <c r="F3867" s="42"/>
      <c r="G3867" s="43"/>
      <c r="H3867" s="76" t="str">
        <f>IF(G3867="","",VLOOKUP(F3867,ISLER!$1:$51,MATCH(D3867,ISLER!$1:$1,0)-2,0)*VLOOKUP(VLOOKUP(F3867,ISLER!$1:$51,MATCH(D3867,ISLER!$1:$1,0)-1,0),DOVIZ!$1:$4,MATCH(CONCATENATE(TEXT(C3867,"YYYY")," ",TEXT(C3867,"AAAA")),DOVIZ!$1:$1,0),0))</f>
        <v/>
      </c>
      <c r="I3867" s="76" t="str">
        <f t="shared" si="367"/>
        <v/>
      </c>
      <c r="J3867" s="45" t="b">
        <f t="shared" si="365"/>
        <v>0</v>
      </c>
      <c r="K3867" s="45" t="str">
        <f>IF(J3867=FALSE,"",IF(G3867="","",VLOOKUP(F3867,ISLER!$1:$51,2,0)*VLOOKUP(VLOOKUP(F3867,ISLER!$1:$51,3,0),DOVIZ!$1:$4,MATCH(CONCATENATE(TEXT(C3867,"YYYY")," ",TEXT(C3867,"AAAA")),DOVIZ!$1:$1,0),0)))</f>
        <v/>
      </c>
      <c r="L3867" s="45" t="str">
        <f t="shared" si="368"/>
        <v/>
      </c>
      <c r="M3867" s="74">
        <f t="shared" si="370"/>
        <v>46021</v>
      </c>
    </row>
    <row r="3868" spans="1:13" x14ac:dyDescent="0.25">
      <c r="A3868" s="40">
        <v>3932</v>
      </c>
      <c r="B3868" s="40" t="str">
        <f t="shared" si="366"/>
        <v>2025 Aralık</v>
      </c>
      <c r="C3868" s="41">
        <f t="shared" si="369"/>
        <v>46021</v>
      </c>
      <c r="D3868" s="42"/>
      <c r="E3868" s="42"/>
      <c r="F3868" s="42"/>
      <c r="G3868" s="43"/>
      <c r="H3868" s="76" t="str">
        <f>IF(G3868="","",VLOOKUP(F3868,ISLER!$1:$51,MATCH(D3868,ISLER!$1:$1,0)-2,0)*VLOOKUP(VLOOKUP(F3868,ISLER!$1:$51,MATCH(D3868,ISLER!$1:$1,0)-1,0),DOVIZ!$1:$4,MATCH(CONCATENATE(TEXT(C3868,"YYYY")," ",TEXT(C3868,"AAAA")),DOVIZ!$1:$1,0),0))</f>
        <v/>
      </c>
      <c r="I3868" s="76" t="str">
        <f t="shared" si="367"/>
        <v/>
      </c>
      <c r="J3868" s="45" t="b">
        <f t="shared" si="365"/>
        <v>0</v>
      </c>
      <c r="K3868" s="45" t="str">
        <f>IF(J3868=FALSE,"",IF(G3868="","",VLOOKUP(F3868,ISLER!$1:$51,2,0)*VLOOKUP(VLOOKUP(F3868,ISLER!$1:$51,3,0),DOVIZ!$1:$4,MATCH(CONCATENATE(TEXT(C3868,"YYYY")," ",TEXT(C3868,"AAAA")),DOVIZ!$1:$1,0),0)))</f>
        <v/>
      </c>
      <c r="L3868" s="45" t="str">
        <f t="shared" si="368"/>
        <v/>
      </c>
      <c r="M3868" s="74">
        <f t="shared" si="370"/>
        <v>46021</v>
      </c>
    </row>
    <row r="3869" spans="1:13" x14ac:dyDescent="0.25">
      <c r="A3869" s="40">
        <v>3933</v>
      </c>
      <c r="B3869" s="40" t="str">
        <f t="shared" si="366"/>
        <v>2025 Aralık</v>
      </c>
      <c r="C3869" s="41">
        <f t="shared" si="369"/>
        <v>46021</v>
      </c>
      <c r="D3869" s="42"/>
      <c r="E3869" s="42"/>
      <c r="F3869" s="42"/>
      <c r="G3869" s="43"/>
      <c r="H3869" s="76" t="str">
        <f>IF(G3869="","",VLOOKUP(F3869,ISLER!$1:$51,MATCH(D3869,ISLER!$1:$1,0)-2,0)*VLOOKUP(VLOOKUP(F3869,ISLER!$1:$51,MATCH(D3869,ISLER!$1:$1,0)-1,0),DOVIZ!$1:$4,MATCH(CONCATENATE(TEXT(C3869,"YYYY")," ",TEXT(C3869,"AAAA")),DOVIZ!$1:$1,0),0))</f>
        <v/>
      </c>
      <c r="I3869" s="76" t="str">
        <f t="shared" si="367"/>
        <v/>
      </c>
      <c r="J3869" s="45" t="b">
        <f t="shared" si="365"/>
        <v>0</v>
      </c>
      <c r="K3869" s="45" t="str">
        <f>IF(J3869=FALSE,"",IF(G3869="","",VLOOKUP(F3869,ISLER!$1:$51,2,0)*VLOOKUP(VLOOKUP(F3869,ISLER!$1:$51,3,0),DOVIZ!$1:$4,MATCH(CONCATENATE(TEXT(C3869,"YYYY")," ",TEXT(C3869,"AAAA")),DOVIZ!$1:$1,0),0)))</f>
        <v/>
      </c>
      <c r="L3869" s="45" t="str">
        <f t="shared" si="368"/>
        <v/>
      </c>
      <c r="M3869" s="74">
        <f t="shared" si="370"/>
        <v>46021</v>
      </c>
    </row>
    <row r="3870" spans="1:13" x14ac:dyDescent="0.25">
      <c r="A3870" s="40">
        <v>3934</v>
      </c>
      <c r="B3870" s="40" t="str">
        <f t="shared" si="366"/>
        <v>2025 Aralık</v>
      </c>
      <c r="C3870" s="41">
        <f t="shared" si="369"/>
        <v>46021</v>
      </c>
      <c r="D3870" s="42"/>
      <c r="E3870" s="42"/>
      <c r="F3870" s="42"/>
      <c r="G3870" s="43"/>
      <c r="H3870" s="76" t="str">
        <f>IF(G3870="","",VLOOKUP(F3870,ISLER!$1:$51,MATCH(D3870,ISLER!$1:$1,0)-2,0)*VLOOKUP(VLOOKUP(F3870,ISLER!$1:$51,MATCH(D3870,ISLER!$1:$1,0)-1,0),DOVIZ!$1:$4,MATCH(CONCATENATE(TEXT(C3870,"YYYY")," ",TEXT(C3870,"AAAA")),DOVIZ!$1:$1,0),0))</f>
        <v/>
      </c>
      <c r="I3870" s="76" t="str">
        <f t="shared" si="367"/>
        <v/>
      </c>
      <c r="J3870" s="45" t="b">
        <f t="shared" si="365"/>
        <v>0</v>
      </c>
      <c r="K3870" s="45" t="str">
        <f>IF(J3870=FALSE,"",IF(G3870="","",VLOOKUP(F3870,ISLER!$1:$51,2,0)*VLOOKUP(VLOOKUP(F3870,ISLER!$1:$51,3,0),DOVIZ!$1:$4,MATCH(CONCATENATE(TEXT(C3870,"YYYY")," ",TEXT(C3870,"AAAA")),DOVIZ!$1:$1,0),0)))</f>
        <v/>
      </c>
      <c r="L3870" s="45" t="str">
        <f t="shared" si="368"/>
        <v/>
      </c>
      <c r="M3870" s="74">
        <f t="shared" si="370"/>
        <v>46021</v>
      </c>
    </row>
    <row r="3871" spans="1:13" x14ac:dyDescent="0.25">
      <c r="A3871" s="40">
        <v>3935</v>
      </c>
      <c r="B3871" s="40" t="str">
        <f t="shared" si="366"/>
        <v>2025 Aralık</v>
      </c>
      <c r="C3871" s="41">
        <f t="shared" si="369"/>
        <v>46021</v>
      </c>
      <c r="D3871" s="42"/>
      <c r="E3871" s="42"/>
      <c r="F3871" s="42"/>
      <c r="G3871" s="43"/>
      <c r="H3871" s="76" t="str">
        <f>IF(G3871="","",VLOOKUP(F3871,ISLER!$1:$51,MATCH(D3871,ISLER!$1:$1,0)-2,0)*VLOOKUP(VLOOKUP(F3871,ISLER!$1:$51,MATCH(D3871,ISLER!$1:$1,0)-1,0),DOVIZ!$1:$4,MATCH(CONCATENATE(TEXT(C3871,"YYYY")," ",TEXT(C3871,"AAAA")),DOVIZ!$1:$1,0),0))</f>
        <v/>
      </c>
      <c r="I3871" s="76" t="str">
        <f t="shared" si="367"/>
        <v/>
      </c>
      <c r="J3871" s="45" t="b">
        <f t="shared" si="365"/>
        <v>0</v>
      </c>
      <c r="K3871" s="45" t="str">
        <f>IF(J3871=FALSE,"",IF(G3871="","",VLOOKUP(F3871,ISLER!$1:$51,2,0)*VLOOKUP(VLOOKUP(F3871,ISLER!$1:$51,3,0),DOVIZ!$1:$4,MATCH(CONCATENATE(TEXT(C3871,"YYYY")," ",TEXT(C3871,"AAAA")),DOVIZ!$1:$1,0),0)))</f>
        <v/>
      </c>
      <c r="L3871" s="45" t="str">
        <f t="shared" si="368"/>
        <v/>
      </c>
      <c r="M3871" s="74">
        <f t="shared" si="370"/>
        <v>46021</v>
      </c>
    </row>
    <row r="3872" spans="1:13" x14ac:dyDescent="0.25">
      <c r="A3872" s="40">
        <v>3936</v>
      </c>
      <c r="B3872" s="40" t="str">
        <f t="shared" si="366"/>
        <v>2025 Aralık</v>
      </c>
      <c r="C3872" s="41">
        <f t="shared" si="369"/>
        <v>46021</v>
      </c>
      <c r="D3872" s="42"/>
      <c r="E3872" s="42"/>
      <c r="F3872" s="42"/>
      <c r="G3872" s="43"/>
      <c r="H3872" s="76" t="str">
        <f>IF(G3872="","",VLOOKUP(F3872,ISLER!$1:$51,MATCH(D3872,ISLER!$1:$1,0)-2,0)*VLOOKUP(VLOOKUP(F3872,ISLER!$1:$51,MATCH(D3872,ISLER!$1:$1,0)-1,0),DOVIZ!$1:$4,MATCH(CONCATENATE(TEXT(C3872,"YYYY")," ",TEXT(C3872,"AAAA")),DOVIZ!$1:$1,0),0))</f>
        <v/>
      </c>
      <c r="I3872" s="76" t="str">
        <f t="shared" si="367"/>
        <v/>
      </c>
      <c r="J3872" s="45" t="b">
        <f t="shared" si="365"/>
        <v>0</v>
      </c>
      <c r="K3872" s="45" t="str">
        <f>IF(J3872=FALSE,"",IF(G3872="","",VLOOKUP(F3872,ISLER!$1:$51,2,0)*VLOOKUP(VLOOKUP(F3872,ISLER!$1:$51,3,0),DOVIZ!$1:$4,MATCH(CONCATENATE(TEXT(C3872,"YYYY")," ",TEXT(C3872,"AAAA")),DOVIZ!$1:$1,0),0)))</f>
        <v/>
      </c>
      <c r="L3872" s="45" t="str">
        <f t="shared" si="368"/>
        <v/>
      </c>
      <c r="M3872" s="74">
        <f t="shared" si="370"/>
        <v>46021</v>
      </c>
    </row>
    <row r="3873" spans="1:13" x14ac:dyDescent="0.25">
      <c r="A3873" s="40">
        <v>3937</v>
      </c>
      <c r="B3873" s="40" t="str">
        <f t="shared" si="366"/>
        <v>2025 Aralık</v>
      </c>
      <c r="C3873" s="41">
        <f t="shared" si="369"/>
        <v>46021</v>
      </c>
      <c r="D3873" s="42"/>
      <c r="E3873" s="42"/>
      <c r="F3873" s="42"/>
      <c r="G3873" s="43"/>
      <c r="H3873" s="76" t="str">
        <f>IF(G3873="","",VLOOKUP(F3873,ISLER!$1:$51,MATCH(D3873,ISLER!$1:$1,0)-2,0)*VLOOKUP(VLOOKUP(F3873,ISLER!$1:$51,MATCH(D3873,ISLER!$1:$1,0)-1,0),DOVIZ!$1:$4,MATCH(CONCATENATE(TEXT(C3873,"YYYY")," ",TEXT(C3873,"AAAA")),DOVIZ!$1:$1,0),0))</f>
        <v/>
      </c>
      <c r="I3873" s="76" t="str">
        <f t="shared" si="367"/>
        <v/>
      </c>
      <c r="J3873" s="45" t="b">
        <f t="shared" si="365"/>
        <v>0</v>
      </c>
      <c r="K3873" s="45" t="str">
        <f>IF(J3873=FALSE,"",IF(G3873="","",VLOOKUP(F3873,ISLER!$1:$51,2,0)*VLOOKUP(VLOOKUP(F3873,ISLER!$1:$51,3,0),DOVIZ!$1:$4,MATCH(CONCATENATE(TEXT(C3873,"YYYY")," ",TEXT(C3873,"AAAA")),DOVIZ!$1:$1,0),0)))</f>
        <v/>
      </c>
      <c r="L3873" s="45" t="str">
        <f t="shared" si="368"/>
        <v/>
      </c>
      <c r="M3873" s="74">
        <f t="shared" si="370"/>
        <v>46021</v>
      </c>
    </row>
    <row r="3874" spans="1:13" x14ac:dyDescent="0.25">
      <c r="A3874" s="40">
        <v>3938</v>
      </c>
      <c r="B3874" s="40" t="str">
        <f t="shared" si="366"/>
        <v>2025 Aralık</v>
      </c>
      <c r="C3874" s="41">
        <f t="shared" si="369"/>
        <v>46021</v>
      </c>
      <c r="D3874" s="42"/>
      <c r="E3874" s="42"/>
      <c r="F3874" s="42"/>
      <c r="G3874" s="43"/>
      <c r="H3874" s="76" t="str">
        <f>IF(G3874="","",VLOOKUP(F3874,ISLER!$1:$51,MATCH(D3874,ISLER!$1:$1,0)-2,0)*VLOOKUP(VLOOKUP(F3874,ISLER!$1:$51,MATCH(D3874,ISLER!$1:$1,0)-1,0),DOVIZ!$1:$4,MATCH(CONCATENATE(TEXT(C3874,"YYYY")," ",TEXT(C3874,"AAAA")),DOVIZ!$1:$1,0),0))</f>
        <v/>
      </c>
      <c r="I3874" s="76" t="str">
        <f t="shared" si="367"/>
        <v/>
      </c>
      <c r="J3874" s="45" t="b">
        <f t="shared" si="365"/>
        <v>0</v>
      </c>
      <c r="K3874" s="45" t="str">
        <f>IF(J3874=FALSE,"",IF(G3874="","",VLOOKUP(F3874,ISLER!$1:$51,2,0)*VLOOKUP(VLOOKUP(F3874,ISLER!$1:$51,3,0),DOVIZ!$1:$4,MATCH(CONCATENATE(TEXT(C3874,"YYYY")," ",TEXT(C3874,"AAAA")),DOVIZ!$1:$1,0),0)))</f>
        <v/>
      </c>
      <c r="L3874" s="45" t="str">
        <f t="shared" si="368"/>
        <v/>
      </c>
      <c r="M3874" s="74">
        <f t="shared" si="370"/>
        <v>46021</v>
      </c>
    </row>
    <row r="3875" spans="1:13" x14ac:dyDescent="0.25">
      <c r="A3875" s="40">
        <v>3939</v>
      </c>
      <c r="B3875" s="40" t="str">
        <f t="shared" si="366"/>
        <v>2025 Aralık</v>
      </c>
      <c r="C3875" s="41">
        <f t="shared" si="369"/>
        <v>46021</v>
      </c>
      <c r="D3875" s="42"/>
      <c r="E3875" s="42"/>
      <c r="F3875" s="42"/>
      <c r="G3875" s="43"/>
      <c r="H3875" s="76" t="str">
        <f>IF(G3875="","",VLOOKUP(F3875,ISLER!$1:$51,MATCH(D3875,ISLER!$1:$1,0)-2,0)*VLOOKUP(VLOOKUP(F3875,ISLER!$1:$51,MATCH(D3875,ISLER!$1:$1,0)-1,0),DOVIZ!$1:$4,MATCH(CONCATENATE(TEXT(C3875,"YYYY")," ",TEXT(C3875,"AAAA")),DOVIZ!$1:$1,0),0))</f>
        <v/>
      </c>
      <c r="I3875" s="76" t="str">
        <f t="shared" si="367"/>
        <v/>
      </c>
      <c r="J3875" s="45" t="b">
        <f t="shared" si="365"/>
        <v>0</v>
      </c>
      <c r="K3875" s="45" t="str">
        <f>IF(J3875=FALSE,"",IF(G3875="","",VLOOKUP(F3875,ISLER!$1:$51,2,0)*VLOOKUP(VLOOKUP(F3875,ISLER!$1:$51,3,0),DOVIZ!$1:$4,MATCH(CONCATENATE(TEXT(C3875,"YYYY")," ",TEXT(C3875,"AAAA")),DOVIZ!$1:$1,0),0)))</f>
        <v/>
      </c>
      <c r="L3875" s="45" t="str">
        <f t="shared" si="368"/>
        <v/>
      </c>
      <c r="M3875" s="74">
        <f t="shared" si="370"/>
        <v>46021</v>
      </c>
    </row>
    <row r="3876" spans="1:13" x14ac:dyDescent="0.25">
      <c r="A3876" s="40">
        <v>3940</v>
      </c>
      <c r="B3876" s="40" t="str">
        <f t="shared" si="366"/>
        <v>2025 Aralık</v>
      </c>
      <c r="C3876" s="41">
        <f t="shared" si="369"/>
        <v>46021</v>
      </c>
      <c r="D3876" s="42"/>
      <c r="E3876" s="42"/>
      <c r="F3876" s="42"/>
      <c r="G3876" s="43"/>
      <c r="H3876" s="76" t="str">
        <f>IF(G3876="","",VLOOKUP(F3876,ISLER!$1:$51,MATCH(D3876,ISLER!$1:$1,0)-2,0)*VLOOKUP(VLOOKUP(F3876,ISLER!$1:$51,MATCH(D3876,ISLER!$1:$1,0)-1,0),DOVIZ!$1:$4,MATCH(CONCATENATE(TEXT(C3876,"YYYY")," ",TEXT(C3876,"AAAA")),DOVIZ!$1:$1,0),0))</f>
        <v/>
      </c>
      <c r="I3876" s="76" t="str">
        <f t="shared" si="367"/>
        <v/>
      </c>
      <c r="J3876" s="45" t="b">
        <f t="shared" si="365"/>
        <v>0</v>
      </c>
      <c r="K3876" s="45" t="str">
        <f>IF(J3876=FALSE,"",IF(G3876="","",VLOOKUP(F3876,ISLER!$1:$51,2,0)*VLOOKUP(VLOOKUP(F3876,ISLER!$1:$51,3,0),DOVIZ!$1:$4,MATCH(CONCATENATE(TEXT(C3876,"YYYY")," ",TEXT(C3876,"AAAA")),DOVIZ!$1:$1,0),0)))</f>
        <v/>
      </c>
      <c r="L3876" s="45" t="str">
        <f t="shared" si="368"/>
        <v/>
      </c>
      <c r="M3876" s="74">
        <f t="shared" si="370"/>
        <v>46021</v>
      </c>
    </row>
    <row r="3877" spans="1:13" x14ac:dyDescent="0.25">
      <c r="A3877" s="40">
        <v>3941</v>
      </c>
      <c r="B3877" s="40" t="str">
        <f t="shared" si="366"/>
        <v>2025 Aralık</v>
      </c>
      <c r="C3877" s="41">
        <f t="shared" si="369"/>
        <v>46021</v>
      </c>
      <c r="D3877" s="42"/>
      <c r="E3877" s="42"/>
      <c r="F3877" s="42"/>
      <c r="G3877" s="43"/>
      <c r="H3877" s="76" t="str">
        <f>IF(G3877="","",VLOOKUP(F3877,ISLER!$1:$51,MATCH(D3877,ISLER!$1:$1,0)-2,0)*VLOOKUP(VLOOKUP(F3877,ISLER!$1:$51,MATCH(D3877,ISLER!$1:$1,0)-1,0),DOVIZ!$1:$4,MATCH(CONCATENATE(TEXT(C3877,"YYYY")," ",TEXT(C3877,"AAAA")),DOVIZ!$1:$1,0),0))</f>
        <v/>
      </c>
      <c r="I3877" s="76" t="str">
        <f t="shared" si="367"/>
        <v/>
      </c>
      <c r="J3877" s="45" t="b">
        <f t="shared" si="365"/>
        <v>0</v>
      </c>
      <c r="K3877" s="45" t="str">
        <f>IF(J3877=FALSE,"",IF(G3877="","",VLOOKUP(F3877,ISLER!$1:$51,2,0)*VLOOKUP(VLOOKUP(F3877,ISLER!$1:$51,3,0),DOVIZ!$1:$4,MATCH(CONCATENATE(TEXT(C3877,"YYYY")," ",TEXT(C3877,"AAAA")),DOVIZ!$1:$1,0),0)))</f>
        <v/>
      </c>
      <c r="L3877" s="45" t="str">
        <f t="shared" si="368"/>
        <v/>
      </c>
      <c r="M3877" s="74">
        <f t="shared" si="370"/>
        <v>46021</v>
      </c>
    </row>
    <row r="3878" spans="1:13" x14ac:dyDescent="0.25">
      <c r="A3878" s="40">
        <v>3942</v>
      </c>
      <c r="B3878" s="40" t="str">
        <f t="shared" si="366"/>
        <v>2025 Aralık</v>
      </c>
      <c r="C3878" s="41">
        <f t="shared" si="369"/>
        <v>46021</v>
      </c>
      <c r="D3878" s="42"/>
      <c r="E3878" s="42"/>
      <c r="F3878" s="42"/>
      <c r="G3878" s="43"/>
      <c r="H3878" s="76" t="str">
        <f>IF(G3878="","",VLOOKUP(F3878,ISLER!$1:$51,MATCH(D3878,ISLER!$1:$1,0)-2,0)*VLOOKUP(VLOOKUP(F3878,ISLER!$1:$51,MATCH(D3878,ISLER!$1:$1,0)-1,0),DOVIZ!$1:$4,MATCH(CONCATENATE(TEXT(C3878,"YYYY")," ",TEXT(C3878,"AAAA")),DOVIZ!$1:$1,0),0))</f>
        <v/>
      </c>
      <c r="I3878" s="76" t="str">
        <f t="shared" si="367"/>
        <v/>
      </c>
      <c r="J3878" s="45" t="b">
        <f t="shared" si="365"/>
        <v>0</v>
      </c>
      <c r="K3878" s="45" t="str">
        <f>IF(J3878=FALSE,"",IF(G3878="","",VLOOKUP(F3878,ISLER!$1:$51,2,0)*VLOOKUP(VLOOKUP(F3878,ISLER!$1:$51,3,0),DOVIZ!$1:$4,MATCH(CONCATENATE(TEXT(C3878,"YYYY")," ",TEXT(C3878,"AAAA")),DOVIZ!$1:$1,0),0)))</f>
        <v/>
      </c>
      <c r="L3878" s="45" t="str">
        <f t="shared" si="368"/>
        <v/>
      </c>
      <c r="M3878" s="74">
        <f t="shared" si="370"/>
        <v>46021</v>
      </c>
    </row>
    <row r="3879" spans="1:13" x14ac:dyDescent="0.25">
      <c r="A3879" s="40">
        <v>3943</v>
      </c>
      <c r="B3879" s="40" t="str">
        <f t="shared" si="366"/>
        <v>2025 Aralık</v>
      </c>
      <c r="C3879" s="41">
        <f t="shared" si="369"/>
        <v>46021</v>
      </c>
      <c r="D3879" s="42"/>
      <c r="E3879" s="42"/>
      <c r="F3879" s="42"/>
      <c r="G3879" s="43"/>
      <c r="H3879" s="76" t="str">
        <f>IF(G3879="","",VLOOKUP(F3879,ISLER!$1:$51,MATCH(D3879,ISLER!$1:$1,0)-2,0)*VLOOKUP(VLOOKUP(F3879,ISLER!$1:$51,MATCH(D3879,ISLER!$1:$1,0)-1,0),DOVIZ!$1:$4,MATCH(CONCATENATE(TEXT(C3879,"YYYY")," ",TEXT(C3879,"AAAA")),DOVIZ!$1:$1,0),0))</f>
        <v/>
      </c>
      <c r="I3879" s="76" t="str">
        <f t="shared" si="367"/>
        <v/>
      </c>
      <c r="J3879" s="45" t="b">
        <f t="shared" si="365"/>
        <v>0</v>
      </c>
      <c r="K3879" s="45" t="str">
        <f>IF(J3879=FALSE,"",IF(G3879="","",VLOOKUP(F3879,ISLER!$1:$51,2,0)*VLOOKUP(VLOOKUP(F3879,ISLER!$1:$51,3,0),DOVIZ!$1:$4,MATCH(CONCATENATE(TEXT(C3879,"YYYY")," ",TEXT(C3879,"AAAA")),DOVIZ!$1:$1,0),0)))</f>
        <v/>
      </c>
      <c r="L3879" s="45" t="str">
        <f t="shared" si="368"/>
        <v/>
      </c>
      <c r="M3879" s="74">
        <f t="shared" si="370"/>
        <v>46021</v>
      </c>
    </row>
    <row r="3880" spans="1:13" x14ac:dyDescent="0.25">
      <c r="A3880" s="40">
        <v>3944</v>
      </c>
      <c r="B3880" s="40" t="str">
        <f t="shared" si="366"/>
        <v>2025 Aralık</v>
      </c>
      <c r="C3880" s="41">
        <f t="shared" si="369"/>
        <v>46021</v>
      </c>
      <c r="D3880" s="42"/>
      <c r="E3880" s="42"/>
      <c r="F3880" s="42"/>
      <c r="G3880" s="43"/>
      <c r="H3880" s="76" t="str">
        <f>IF(G3880="","",VLOOKUP(F3880,ISLER!$1:$51,MATCH(D3880,ISLER!$1:$1,0)-2,0)*VLOOKUP(VLOOKUP(F3880,ISLER!$1:$51,MATCH(D3880,ISLER!$1:$1,0)-1,0),DOVIZ!$1:$4,MATCH(CONCATENATE(TEXT(C3880,"YYYY")," ",TEXT(C3880,"AAAA")),DOVIZ!$1:$1,0),0))</f>
        <v/>
      </c>
      <c r="I3880" s="76" t="str">
        <f t="shared" si="367"/>
        <v/>
      </c>
      <c r="J3880" s="45" t="b">
        <f t="shared" si="365"/>
        <v>0</v>
      </c>
      <c r="K3880" s="45" t="str">
        <f>IF(J3880=FALSE,"",IF(G3880="","",VLOOKUP(F3880,ISLER!$1:$51,2,0)*VLOOKUP(VLOOKUP(F3880,ISLER!$1:$51,3,0),DOVIZ!$1:$4,MATCH(CONCATENATE(TEXT(C3880,"YYYY")," ",TEXT(C3880,"AAAA")),DOVIZ!$1:$1,0),0)))</f>
        <v/>
      </c>
      <c r="L3880" s="45" t="str">
        <f t="shared" si="368"/>
        <v/>
      </c>
      <c r="M3880" s="74">
        <f t="shared" si="370"/>
        <v>46021</v>
      </c>
    </row>
    <row r="3881" spans="1:13" x14ac:dyDescent="0.25">
      <c r="A3881" s="40">
        <v>3945</v>
      </c>
      <c r="B3881" s="40" t="str">
        <f t="shared" si="366"/>
        <v>2025 Aralık</v>
      </c>
      <c r="C3881" s="41">
        <f t="shared" si="369"/>
        <v>46021</v>
      </c>
      <c r="D3881" s="42"/>
      <c r="E3881" s="42"/>
      <c r="F3881" s="42"/>
      <c r="G3881" s="43"/>
      <c r="H3881" s="76" t="str">
        <f>IF(G3881="","",VLOOKUP(F3881,ISLER!$1:$51,MATCH(D3881,ISLER!$1:$1,0)-2,0)*VLOOKUP(VLOOKUP(F3881,ISLER!$1:$51,MATCH(D3881,ISLER!$1:$1,0)-1,0),DOVIZ!$1:$4,MATCH(CONCATENATE(TEXT(C3881,"YYYY")," ",TEXT(C3881,"AAAA")),DOVIZ!$1:$1,0),0))</f>
        <v/>
      </c>
      <c r="I3881" s="76" t="str">
        <f t="shared" si="367"/>
        <v/>
      </c>
      <c r="J3881" s="45" t="b">
        <f t="shared" si="365"/>
        <v>0</v>
      </c>
      <c r="K3881" s="45" t="str">
        <f>IF(J3881=FALSE,"",IF(G3881="","",VLOOKUP(F3881,ISLER!$1:$51,2,0)*VLOOKUP(VLOOKUP(F3881,ISLER!$1:$51,3,0),DOVIZ!$1:$4,MATCH(CONCATENATE(TEXT(C3881,"YYYY")," ",TEXT(C3881,"AAAA")),DOVIZ!$1:$1,0),0)))</f>
        <v/>
      </c>
      <c r="L3881" s="45" t="str">
        <f t="shared" si="368"/>
        <v/>
      </c>
      <c r="M3881" s="74">
        <f t="shared" si="370"/>
        <v>46021</v>
      </c>
    </row>
    <row r="3882" spans="1:13" x14ac:dyDescent="0.25">
      <c r="A3882" s="40">
        <v>3946</v>
      </c>
      <c r="B3882" s="40" t="str">
        <f t="shared" si="366"/>
        <v>2025 Aralık</v>
      </c>
      <c r="C3882" s="41">
        <f t="shared" si="369"/>
        <v>46021</v>
      </c>
      <c r="D3882" s="42"/>
      <c r="E3882" s="42"/>
      <c r="F3882" s="42"/>
      <c r="G3882" s="43"/>
      <c r="H3882" s="76" t="str">
        <f>IF(G3882="","",VLOOKUP(F3882,ISLER!$1:$51,MATCH(D3882,ISLER!$1:$1,0)-2,0)*VLOOKUP(VLOOKUP(F3882,ISLER!$1:$51,MATCH(D3882,ISLER!$1:$1,0)-1,0),DOVIZ!$1:$4,MATCH(CONCATENATE(TEXT(C3882,"YYYY")," ",TEXT(C3882,"AAAA")),DOVIZ!$1:$1,0),0))</f>
        <v/>
      </c>
      <c r="I3882" s="76" t="str">
        <f t="shared" si="367"/>
        <v/>
      </c>
      <c r="J3882" s="45" t="b">
        <f t="shared" si="365"/>
        <v>0</v>
      </c>
      <c r="K3882" s="45" t="str">
        <f>IF(J3882=FALSE,"",IF(G3882="","",VLOOKUP(F3882,ISLER!$1:$51,2,0)*VLOOKUP(VLOOKUP(F3882,ISLER!$1:$51,3,0),DOVIZ!$1:$4,MATCH(CONCATENATE(TEXT(C3882,"YYYY")," ",TEXT(C3882,"AAAA")),DOVIZ!$1:$1,0),0)))</f>
        <v/>
      </c>
      <c r="L3882" s="45" t="str">
        <f t="shared" si="368"/>
        <v/>
      </c>
      <c r="M3882" s="74">
        <f t="shared" si="370"/>
        <v>46021</v>
      </c>
    </row>
    <row r="3883" spans="1:13" x14ac:dyDescent="0.25">
      <c r="A3883" s="40">
        <v>3947</v>
      </c>
      <c r="B3883" s="40" t="str">
        <f t="shared" si="366"/>
        <v>2025 Aralık</v>
      </c>
      <c r="C3883" s="41">
        <f t="shared" si="369"/>
        <v>46021</v>
      </c>
      <c r="D3883" s="42"/>
      <c r="E3883" s="42"/>
      <c r="F3883" s="42"/>
      <c r="G3883" s="43"/>
      <c r="H3883" s="76" t="str">
        <f>IF(G3883="","",VLOOKUP(F3883,ISLER!$1:$51,MATCH(D3883,ISLER!$1:$1,0)-2,0)*VLOOKUP(VLOOKUP(F3883,ISLER!$1:$51,MATCH(D3883,ISLER!$1:$1,0)-1,0),DOVIZ!$1:$4,MATCH(CONCATENATE(TEXT(C3883,"YYYY")," ",TEXT(C3883,"AAAA")),DOVIZ!$1:$1,0),0))</f>
        <v/>
      </c>
      <c r="I3883" s="76" t="str">
        <f t="shared" si="367"/>
        <v/>
      </c>
      <c r="J3883" s="45" t="b">
        <f t="shared" si="365"/>
        <v>0</v>
      </c>
      <c r="K3883" s="45" t="str">
        <f>IF(J3883=FALSE,"",IF(G3883="","",VLOOKUP(F3883,ISLER!$1:$51,2,0)*VLOOKUP(VLOOKUP(F3883,ISLER!$1:$51,3,0),DOVIZ!$1:$4,MATCH(CONCATENATE(TEXT(C3883,"YYYY")," ",TEXT(C3883,"AAAA")),DOVIZ!$1:$1,0),0)))</f>
        <v/>
      </c>
      <c r="L3883" s="45" t="str">
        <f t="shared" si="368"/>
        <v/>
      </c>
      <c r="M3883" s="74">
        <f t="shared" si="370"/>
        <v>46021</v>
      </c>
    </row>
    <row r="3884" spans="1:13" x14ac:dyDescent="0.25">
      <c r="A3884" s="40">
        <v>3948</v>
      </c>
      <c r="B3884" s="40" t="str">
        <f t="shared" si="366"/>
        <v>2025 Aralık</v>
      </c>
      <c r="C3884" s="41">
        <f t="shared" si="369"/>
        <v>46021</v>
      </c>
      <c r="D3884" s="42"/>
      <c r="E3884" s="42"/>
      <c r="F3884" s="42"/>
      <c r="G3884" s="43"/>
      <c r="H3884" s="76" t="str">
        <f>IF(G3884="","",VLOOKUP(F3884,ISLER!$1:$51,MATCH(D3884,ISLER!$1:$1,0)-2,0)*VLOOKUP(VLOOKUP(F3884,ISLER!$1:$51,MATCH(D3884,ISLER!$1:$1,0)-1,0),DOVIZ!$1:$4,MATCH(CONCATENATE(TEXT(C3884,"YYYY")," ",TEXT(C3884,"AAAA")),DOVIZ!$1:$1,0),0))</f>
        <v/>
      </c>
      <c r="I3884" s="76" t="str">
        <f t="shared" si="367"/>
        <v/>
      </c>
      <c r="J3884" s="45" t="b">
        <f t="shared" si="365"/>
        <v>0</v>
      </c>
      <c r="K3884" s="45" t="str">
        <f>IF(J3884=FALSE,"",IF(G3884="","",VLOOKUP(F3884,ISLER!$1:$51,2,0)*VLOOKUP(VLOOKUP(F3884,ISLER!$1:$51,3,0),DOVIZ!$1:$4,MATCH(CONCATENATE(TEXT(C3884,"YYYY")," ",TEXT(C3884,"AAAA")),DOVIZ!$1:$1,0),0)))</f>
        <v/>
      </c>
      <c r="L3884" s="45" t="str">
        <f t="shared" si="368"/>
        <v/>
      </c>
      <c r="M3884" s="74">
        <f t="shared" si="370"/>
        <v>46021</v>
      </c>
    </row>
    <row r="3885" spans="1:13" x14ac:dyDescent="0.25">
      <c r="A3885" s="40">
        <v>3949</v>
      </c>
      <c r="B3885" s="40" t="str">
        <f t="shared" si="366"/>
        <v>2025 Aralık</v>
      </c>
      <c r="C3885" s="41">
        <f t="shared" si="369"/>
        <v>46021</v>
      </c>
      <c r="D3885" s="42"/>
      <c r="E3885" s="42"/>
      <c r="F3885" s="42"/>
      <c r="G3885" s="43"/>
      <c r="H3885" s="76" t="str">
        <f>IF(G3885="","",VLOOKUP(F3885,ISLER!$1:$51,MATCH(D3885,ISLER!$1:$1,0)-2,0)*VLOOKUP(VLOOKUP(F3885,ISLER!$1:$51,MATCH(D3885,ISLER!$1:$1,0)-1,0),DOVIZ!$1:$4,MATCH(CONCATENATE(TEXT(C3885,"YYYY")," ",TEXT(C3885,"AAAA")),DOVIZ!$1:$1,0),0))</f>
        <v/>
      </c>
      <c r="I3885" s="76" t="str">
        <f t="shared" si="367"/>
        <v/>
      </c>
      <c r="J3885" s="45" t="b">
        <f t="shared" si="365"/>
        <v>0</v>
      </c>
      <c r="K3885" s="45" t="str">
        <f>IF(J3885=FALSE,"",IF(G3885="","",VLOOKUP(F3885,ISLER!$1:$51,2,0)*VLOOKUP(VLOOKUP(F3885,ISLER!$1:$51,3,0),DOVIZ!$1:$4,MATCH(CONCATENATE(TEXT(C3885,"YYYY")," ",TEXT(C3885,"AAAA")),DOVIZ!$1:$1,0),0)))</f>
        <v/>
      </c>
      <c r="L3885" s="45" t="str">
        <f t="shared" si="368"/>
        <v/>
      </c>
      <c r="M3885" s="74">
        <f t="shared" si="370"/>
        <v>46021</v>
      </c>
    </row>
    <row r="3886" spans="1:13" x14ac:dyDescent="0.25">
      <c r="A3886" s="40">
        <v>3950</v>
      </c>
      <c r="B3886" s="40" t="str">
        <f t="shared" si="366"/>
        <v>2025 Aralık</v>
      </c>
      <c r="C3886" s="41">
        <f t="shared" si="369"/>
        <v>46021</v>
      </c>
      <c r="D3886" s="42"/>
      <c r="E3886" s="42"/>
      <c r="F3886" s="42"/>
      <c r="G3886" s="43"/>
      <c r="H3886" s="76" t="str">
        <f>IF(G3886="","",VLOOKUP(F3886,ISLER!$1:$51,MATCH(D3886,ISLER!$1:$1,0)-2,0)*VLOOKUP(VLOOKUP(F3886,ISLER!$1:$51,MATCH(D3886,ISLER!$1:$1,0)-1,0),DOVIZ!$1:$4,MATCH(CONCATENATE(TEXT(C3886,"YYYY")," ",TEXT(C3886,"AAAA")),DOVIZ!$1:$1,0),0))</f>
        <v/>
      </c>
      <c r="I3886" s="76" t="str">
        <f t="shared" si="367"/>
        <v/>
      </c>
      <c r="J3886" s="45" t="b">
        <f t="shared" si="365"/>
        <v>0</v>
      </c>
      <c r="K3886" s="45" t="str">
        <f>IF(J3886=FALSE,"",IF(G3886="","",VLOOKUP(F3886,ISLER!$1:$51,2,0)*VLOOKUP(VLOOKUP(F3886,ISLER!$1:$51,3,0),DOVIZ!$1:$4,MATCH(CONCATENATE(TEXT(C3886,"YYYY")," ",TEXT(C3886,"AAAA")),DOVIZ!$1:$1,0),0)))</f>
        <v/>
      </c>
      <c r="L3886" s="45" t="str">
        <f t="shared" si="368"/>
        <v/>
      </c>
      <c r="M3886" s="74">
        <f t="shared" si="370"/>
        <v>46021</v>
      </c>
    </row>
    <row r="3887" spans="1:13" x14ac:dyDescent="0.25">
      <c r="A3887" s="40">
        <v>3951</v>
      </c>
      <c r="B3887" s="40" t="str">
        <f t="shared" si="366"/>
        <v>2025 Aralık</v>
      </c>
      <c r="C3887" s="41">
        <f t="shared" si="369"/>
        <v>46021</v>
      </c>
      <c r="D3887" s="42"/>
      <c r="E3887" s="42"/>
      <c r="F3887" s="42"/>
      <c r="G3887" s="43"/>
      <c r="H3887" s="76" t="str">
        <f>IF(G3887="","",VLOOKUP(F3887,ISLER!$1:$51,MATCH(D3887,ISLER!$1:$1,0)-2,0)*VLOOKUP(VLOOKUP(F3887,ISLER!$1:$51,MATCH(D3887,ISLER!$1:$1,0)-1,0),DOVIZ!$1:$4,MATCH(CONCATENATE(TEXT(C3887,"YYYY")," ",TEXT(C3887,"AAAA")),DOVIZ!$1:$1,0),0))</f>
        <v/>
      </c>
      <c r="I3887" s="76" t="str">
        <f t="shared" si="367"/>
        <v/>
      </c>
      <c r="J3887" s="45" t="b">
        <f t="shared" si="365"/>
        <v>0</v>
      </c>
      <c r="K3887" s="45" t="str">
        <f>IF(J3887=FALSE,"",IF(G3887="","",VLOOKUP(F3887,ISLER!$1:$51,2,0)*VLOOKUP(VLOOKUP(F3887,ISLER!$1:$51,3,0),DOVIZ!$1:$4,MATCH(CONCATENATE(TEXT(C3887,"YYYY")," ",TEXT(C3887,"AAAA")),DOVIZ!$1:$1,0),0)))</f>
        <v/>
      </c>
      <c r="L3887" s="45" t="str">
        <f t="shared" si="368"/>
        <v/>
      </c>
      <c r="M3887" s="74">
        <f t="shared" si="370"/>
        <v>46021</v>
      </c>
    </row>
    <row r="3888" spans="1:13" x14ac:dyDescent="0.25">
      <c r="A3888" s="40">
        <v>3952</v>
      </c>
      <c r="B3888" s="40" t="str">
        <f t="shared" si="366"/>
        <v>2025 Aralık</v>
      </c>
      <c r="C3888" s="41">
        <f t="shared" si="369"/>
        <v>46021</v>
      </c>
      <c r="D3888" s="42"/>
      <c r="E3888" s="42"/>
      <c r="F3888" s="42"/>
      <c r="G3888" s="43"/>
      <c r="H3888" s="76" t="str">
        <f>IF(G3888="","",VLOOKUP(F3888,ISLER!$1:$51,MATCH(D3888,ISLER!$1:$1,0)-2,0)*VLOOKUP(VLOOKUP(F3888,ISLER!$1:$51,MATCH(D3888,ISLER!$1:$1,0)-1,0),DOVIZ!$1:$4,MATCH(CONCATENATE(TEXT(C3888,"YYYY")," ",TEXT(C3888,"AAAA")),DOVIZ!$1:$1,0),0))</f>
        <v/>
      </c>
      <c r="I3888" s="76" t="str">
        <f t="shared" si="367"/>
        <v/>
      </c>
      <c r="J3888" s="45" t="b">
        <f t="shared" si="365"/>
        <v>0</v>
      </c>
      <c r="K3888" s="45" t="str">
        <f>IF(J3888=FALSE,"",IF(G3888="","",VLOOKUP(F3888,ISLER!$1:$51,2,0)*VLOOKUP(VLOOKUP(F3888,ISLER!$1:$51,3,0),DOVIZ!$1:$4,MATCH(CONCATENATE(TEXT(C3888,"YYYY")," ",TEXT(C3888,"AAAA")),DOVIZ!$1:$1,0),0)))</f>
        <v/>
      </c>
      <c r="L3888" s="45" t="str">
        <f t="shared" si="368"/>
        <v/>
      </c>
      <c r="M3888" s="74">
        <f t="shared" si="370"/>
        <v>46021</v>
      </c>
    </row>
    <row r="3889" spans="1:13" x14ac:dyDescent="0.25">
      <c r="A3889" s="40">
        <v>3953</v>
      </c>
      <c r="B3889" s="40" t="str">
        <f t="shared" si="366"/>
        <v>2025 Aralık</v>
      </c>
      <c r="C3889" s="41">
        <f t="shared" si="369"/>
        <v>46021</v>
      </c>
      <c r="D3889" s="42"/>
      <c r="E3889" s="42"/>
      <c r="F3889" s="42"/>
      <c r="G3889" s="43"/>
      <c r="H3889" s="76" t="str">
        <f>IF(G3889="","",VLOOKUP(F3889,ISLER!$1:$51,MATCH(D3889,ISLER!$1:$1,0)-2,0)*VLOOKUP(VLOOKUP(F3889,ISLER!$1:$51,MATCH(D3889,ISLER!$1:$1,0)-1,0),DOVIZ!$1:$4,MATCH(CONCATENATE(TEXT(C3889,"YYYY")," ",TEXT(C3889,"AAAA")),DOVIZ!$1:$1,0),0))</f>
        <v/>
      </c>
      <c r="I3889" s="76" t="str">
        <f t="shared" si="367"/>
        <v/>
      </c>
      <c r="J3889" s="45" t="b">
        <f t="shared" si="365"/>
        <v>0</v>
      </c>
      <c r="K3889" s="45" t="str">
        <f>IF(J3889=FALSE,"",IF(G3889="","",VLOOKUP(F3889,ISLER!$1:$51,2,0)*VLOOKUP(VLOOKUP(F3889,ISLER!$1:$51,3,0),DOVIZ!$1:$4,MATCH(CONCATENATE(TEXT(C3889,"YYYY")," ",TEXT(C3889,"AAAA")),DOVIZ!$1:$1,0),0)))</f>
        <v/>
      </c>
      <c r="L3889" s="45" t="str">
        <f t="shared" si="368"/>
        <v/>
      </c>
      <c r="M3889" s="74">
        <f t="shared" si="370"/>
        <v>46021</v>
      </c>
    </row>
    <row r="3890" spans="1:13" x14ac:dyDescent="0.25">
      <c r="A3890" s="40">
        <v>3954</v>
      </c>
      <c r="B3890" s="40" t="str">
        <f t="shared" si="366"/>
        <v>2025 Aralık</v>
      </c>
      <c r="C3890" s="41">
        <f t="shared" si="369"/>
        <v>46021</v>
      </c>
      <c r="D3890" s="42"/>
      <c r="E3890" s="42"/>
      <c r="F3890" s="42"/>
      <c r="G3890" s="43"/>
      <c r="H3890" s="76" t="str">
        <f>IF(G3890="","",VLOOKUP(F3890,ISLER!$1:$51,MATCH(D3890,ISLER!$1:$1,0)-2,0)*VLOOKUP(VLOOKUP(F3890,ISLER!$1:$51,MATCH(D3890,ISLER!$1:$1,0)-1,0),DOVIZ!$1:$4,MATCH(CONCATENATE(TEXT(C3890,"YYYY")," ",TEXT(C3890,"AAAA")),DOVIZ!$1:$1,0),0))</f>
        <v/>
      </c>
      <c r="I3890" s="76" t="str">
        <f t="shared" si="367"/>
        <v/>
      </c>
      <c r="J3890" s="45" t="b">
        <f t="shared" ref="J3890:J3953" si="371">OR(D3890="DİŞÇİM İSTANBUL EZGİ HANIM",D3890="DİŞÇİM İSTANBUL MERVE HANIM",D3890="DİŞÇİM İSTANBUL BÜŞRA HANIM",D3890="DİŞÇİM İSTANBUL HÜLYA HANIM",D3890="DİŞÇİM İSTANBUL KEMAL BEY",D3890="DİŞÇİM İSTANBUL HAKAN BEY",D3890="DİŞÇİM İSTANBUL MUHAMMED BEY",D3890="DİŞÇİM İSTANBUL MURAT BEY")</f>
        <v>0</v>
      </c>
      <c r="K3890" s="45" t="str">
        <f>IF(J3890=FALSE,"",IF(G3890="","",VLOOKUP(F3890,ISLER!$1:$51,2,0)*VLOOKUP(VLOOKUP(F3890,ISLER!$1:$51,3,0),DOVIZ!$1:$4,MATCH(CONCATENATE(TEXT(C3890,"YYYY")," ",TEXT(C3890,"AAAA")),DOVIZ!$1:$1,0),0)))</f>
        <v/>
      </c>
      <c r="L3890" s="45" t="str">
        <f t="shared" si="368"/>
        <v/>
      </c>
      <c r="M3890" s="74">
        <f t="shared" si="370"/>
        <v>46021</v>
      </c>
    </row>
    <row r="3891" spans="1:13" x14ac:dyDescent="0.25">
      <c r="A3891" s="40">
        <v>3955</v>
      </c>
      <c r="B3891" s="40" t="str">
        <f t="shared" si="366"/>
        <v>2025 Aralık</v>
      </c>
      <c r="C3891" s="41">
        <f t="shared" si="369"/>
        <v>46021</v>
      </c>
      <c r="D3891" s="42"/>
      <c r="E3891" s="42"/>
      <c r="F3891" s="42"/>
      <c r="G3891" s="43"/>
      <c r="H3891" s="76" t="str">
        <f>IF(G3891="","",VLOOKUP(F3891,ISLER!$1:$51,MATCH(D3891,ISLER!$1:$1,0)-2,0)*VLOOKUP(VLOOKUP(F3891,ISLER!$1:$51,MATCH(D3891,ISLER!$1:$1,0)-1,0),DOVIZ!$1:$4,MATCH(CONCATENATE(TEXT(C3891,"YYYY")," ",TEXT(C3891,"AAAA")),DOVIZ!$1:$1,0),0))</f>
        <v/>
      </c>
      <c r="I3891" s="76" t="str">
        <f t="shared" si="367"/>
        <v/>
      </c>
      <c r="J3891" s="45" t="b">
        <f t="shared" si="371"/>
        <v>0</v>
      </c>
      <c r="K3891" s="45" t="str">
        <f>IF(J3891=FALSE,"",IF(G3891="","",VLOOKUP(F3891,ISLER!$1:$51,2,0)*VLOOKUP(VLOOKUP(F3891,ISLER!$1:$51,3,0),DOVIZ!$1:$4,MATCH(CONCATENATE(TEXT(C3891,"YYYY")," ",TEXT(C3891,"AAAA")),DOVIZ!$1:$1,0),0)))</f>
        <v/>
      </c>
      <c r="L3891" s="45" t="str">
        <f t="shared" si="368"/>
        <v/>
      </c>
      <c r="M3891" s="74">
        <f t="shared" si="370"/>
        <v>46021</v>
      </c>
    </row>
    <row r="3892" spans="1:13" x14ac:dyDescent="0.25">
      <c r="A3892" s="40">
        <v>3956</v>
      </c>
      <c r="B3892" s="40" t="str">
        <f t="shared" si="366"/>
        <v>2025 Aralık</v>
      </c>
      <c r="C3892" s="41">
        <f t="shared" si="369"/>
        <v>46021</v>
      </c>
      <c r="D3892" s="42"/>
      <c r="E3892" s="42"/>
      <c r="F3892" s="42"/>
      <c r="G3892" s="43"/>
      <c r="H3892" s="76" t="str">
        <f>IF(G3892="","",VLOOKUP(F3892,ISLER!$1:$51,MATCH(D3892,ISLER!$1:$1,0)-2,0)*VLOOKUP(VLOOKUP(F3892,ISLER!$1:$51,MATCH(D3892,ISLER!$1:$1,0)-1,0),DOVIZ!$1:$4,MATCH(CONCATENATE(TEXT(C3892,"YYYY")," ",TEXT(C3892,"AAAA")),DOVIZ!$1:$1,0),0))</f>
        <v/>
      </c>
      <c r="I3892" s="76" t="str">
        <f t="shared" si="367"/>
        <v/>
      </c>
      <c r="J3892" s="45" t="b">
        <f t="shared" si="371"/>
        <v>0</v>
      </c>
      <c r="K3892" s="45" t="str">
        <f>IF(J3892=FALSE,"",IF(G3892="","",VLOOKUP(F3892,ISLER!$1:$51,2,0)*VLOOKUP(VLOOKUP(F3892,ISLER!$1:$51,3,0),DOVIZ!$1:$4,MATCH(CONCATENATE(TEXT(C3892,"YYYY")," ",TEXT(C3892,"AAAA")),DOVIZ!$1:$1,0),0)))</f>
        <v/>
      </c>
      <c r="L3892" s="45" t="str">
        <f t="shared" si="368"/>
        <v/>
      </c>
      <c r="M3892" s="74">
        <f t="shared" si="370"/>
        <v>46021</v>
      </c>
    </row>
    <row r="3893" spans="1:13" x14ac:dyDescent="0.25">
      <c r="A3893" s="40">
        <v>3957</v>
      </c>
      <c r="B3893" s="40" t="str">
        <f t="shared" si="366"/>
        <v>2025 Aralık</v>
      </c>
      <c r="C3893" s="41">
        <f t="shared" si="369"/>
        <v>46021</v>
      </c>
      <c r="D3893" s="42"/>
      <c r="E3893" s="42"/>
      <c r="F3893" s="42"/>
      <c r="G3893" s="43"/>
      <c r="H3893" s="76" t="str">
        <f>IF(G3893="","",VLOOKUP(F3893,ISLER!$1:$51,MATCH(D3893,ISLER!$1:$1,0)-2,0)*VLOOKUP(VLOOKUP(F3893,ISLER!$1:$51,MATCH(D3893,ISLER!$1:$1,0)-1,0),DOVIZ!$1:$4,MATCH(CONCATENATE(TEXT(C3893,"YYYY")," ",TEXT(C3893,"AAAA")),DOVIZ!$1:$1,0),0))</f>
        <v/>
      </c>
      <c r="I3893" s="76" t="str">
        <f t="shared" si="367"/>
        <v/>
      </c>
      <c r="J3893" s="45" t="b">
        <f t="shared" si="371"/>
        <v>0</v>
      </c>
      <c r="K3893" s="45" t="str">
        <f>IF(J3893=FALSE,"",IF(G3893="","",VLOOKUP(F3893,ISLER!$1:$51,2,0)*VLOOKUP(VLOOKUP(F3893,ISLER!$1:$51,3,0),DOVIZ!$1:$4,MATCH(CONCATENATE(TEXT(C3893,"YYYY")," ",TEXT(C3893,"AAAA")),DOVIZ!$1:$1,0),0)))</f>
        <v/>
      </c>
      <c r="L3893" s="45" t="str">
        <f t="shared" si="368"/>
        <v/>
      </c>
      <c r="M3893" s="74">
        <f t="shared" si="370"/>
        <v>46021</v>
      </c>
    </row>
    <row r="3894" spans="1:13" x14ac:dyDescent="0.25">
      <c r="A3894" s="40">
        <v>3958</v>
      </c>
      <c r="B3894" s="40" t="str">
        <f t="shared" si="366"/>
        <v>2025 Aralık</v>
      </c>
      <c r="C3894" s="41">
        <f t="shared" si="369"/>
        <v>46021</v>
      </c>
      <c r="D3894" s="42"/>
      <c r="E3894" s="42"/>
      <c r="F3894" s="42"/>
      <c r="G3894" s="43"/>
      <c r="H3894" s="76" t="str">
        <f>IF(G3894="","",VLOOKUP(F3894,ISLER!$1:$51,MATCH(D3894,ISLER!$1:$1,0)-2,0)*VLOOKUP(VLOOKUP(F3894,ISLER!$1:$51,MATCH(D3894,ISLER!$1:$1,0)-1,0),DOVIZ!$1:$4,MATCH(CONCATENATE(TEXT(C3894,"YYYY")," ",TEXT(C3894,"AAAA")),DOVIZ!$1:$1,0),0))</f>
        <v/>
      </c>
      <c r="I3894" s="76" t="str">
        <f t="shared" si="367"/>
        <v/>
      </c>
      <c r="J3894" s="45" t="b">
        <f t="shared" si="371"/>
        <v>0</v>
      </c>
      <c r="K3894" s="45" t="str">
        <f>IF(J3894=FALSE,"",IF(G3894="","",VLOOKUP(F3894,ISLER!$1:$51,2,0)*VLOOKUP(VLOOKUP(F3894,ISLER!$1:$51,3,0),DOVIZ!$1:$4,MATCH(CONCATENATE(TEXT(C3894,"YYYY")," ",TEXT(C3894,"AAAA")),DOVIZ!$1:$1,0),0)))</f>
        <v/>
      </c>
      <c r="L3894" s="45" t="str">
        <f t="shared" si="368"/>
        <v/>
      </c>
      <c r="M3894" s="74">
        <f t="shared" si="370"/>
        <v>46021</v>
      </c>
    </row>
    <row r="3895" spans="1:13" x14ac:dyDescent="0.25">
      <c r="A3895" s="40">
        <v>3959</v>
      </c>
      <c r="B3895" s="40" t="str">
        <f t="shared" si="366"/>
        <v>2025 Aralık</v>
      </c>
      <c r="C3895" s="41">
        <f t="shared" si="369"/>
        <v>46021</v>
      </c>
      <c r="D3895" s="42"/>
      <c r="E3895" s="42"/>
      <c r="F3895" s="42"/>
      <c r="G3895" s="43"/>
      <c r="H3895" s="76" t="str">
        <f>IF(G3895="","",VLOOKUP(F3895,ISLER!$1:$51,MATCH(D3895,ISLER!$1:$1,0)-2,0)*VLOOKUP(VLOOKUP(F3895,ISLER!$1:$51,MATCH(D3895,ISLER!$1:$1,0)-1,0),DOVIZ!$1:$4,MATCH(CONCATENATE(TEXT(C3895,"YYYY")," ",TEXT(C3895,"AAAA")),DOVIZ!$1:$1,0),0))</f>
        <v/>
      </c>
      <c r="I3895" s="76" t="str">
        <f t="shared" si="367"/>
        <v/>
      </c>
      <c r="J3895" s="45" t="b">
        <f t="shared" si="371"/>
        <v>0</v>
      </c>
      <c r="K3895" s="45" t="str">
        <f>IF(J3895=FALSE,"",IF(G3895="","",VLOOKUP(F3895,ISLER!$1:$51,2,0)*VLOOKUP(VLOOKUP(F3895,ISLER!$1:$51,3,0),DOVIZ!$1:$4,MATCH(CONCATENATE(TEXT(C3895,"YYYY")," ",TEXT(C3895,"AAAA")),DOVIZ!$1:$1,0),0)))</f>
        <v/>
      </c>
      <c r="L3895" s="45" t="str">
        <f t="shared" si="368"/>
        <v/>
      </c>
      <c r="M3895" s="74">
        <f t="shared" si="370"/>
        <v>46021</v>
      </c>
    </row>
    <row r="3896" spans="1:13" x14ac:dyDescent="0.25">
      <c r="A3896" s="40">
        <v>3960</v>
      </c>
      <c r="B3896" s="40" t="str">
        <f t="shared" si="366"/>
        <v>2025 Aralık</v>
      </c>
      <c r="C3896" s="41">
        <f t="shared" si="369"/>
        <v>46021</v>
      </c>
      <c r="D3896" s="42"/>
      <c r="E3896" s="42"/>
      <c r="F3896" s="42"/>
      <c r="G3896" s="43"/>
      <c r="H3896" s="76" t="str">
        <f>IF(G3896="","",VLOOKUP(F3896,ISLER!$1:$51,MATCH(D3896,ISLER!$1:$1,0)-2,0)*VLOOKUP(VLOOKUP(F3896,ISLER!$1:$51,MATCH(D3896,ISLER!$1:$1,0)-1,0),DOVIZ!$1:$4,MATCH(CONCATENATE(TEXT(C3896,"YYYY")," ",TEXT(C3896,"AAAA")),DOVIZ!$1:$1,0),0))</f>
        <v/>
      </c>
      <c r="I3896" s="76" t="str">
        <f t="shared" si="367"/>
        <v/>
      </c>
      <c r="J3896" s="45" t="b">
        <f t="shared" si="371"/>
        <v>0</v>
      </c>
      <c r="K3896" s="45" t="str">
        <f>IF(J3896=FALSE,"",IF(G3896="","",VLOOKUP(F3896,ISLER!$1:$51,2,0)*VLOOKUP(VLOOKUP(F3896,ISLER!$1:$51,3,0),DOVIZ!$1:$4,MATCH(CONCATENATE(TEXT(C3896,"YYYY")," ",TEXT(C3896,"AAAA")),DOVIZ!$1:$1,0),0)))</f>
        <v/>
      </c>
      <c r="L3896" s="45" t="str">
        <f t="shared" si="368"/>
        <v/>
      </c>
      <c r="M3896" s="74">
        <f t="shared" si="370"/>
        <v>46021</v>
      </c>
    </row>
    <row r="3897" spans="1:13" x14ac:dyDescent="0.25">
      <c r="A3897" s="40">
        <v>3961</v>
      </c>
      <c r="B3897" s="40" t="str">
        <f t="shared" si="366"/>
        <v>2025 Aralık</v>
      </c>
      <c r="C3897" s="41">
        <f t="shared" si="369"/>
        <v>46021</v>
      </c>
      <c r="D3897" s="42"/>
      <c r="E3897" s="42"/>
      <c r="F3897" s="42"/>
      <c r="G3897" s="43"/>
      <c r="H3897" s="76" t="str">
        <f>IF(G3897="","",VLOOKUP(F3897,ISLER!$1:$51,MATCH(D3897,ISLER!$1:$1,0)-2,0)*VLOOKUP(VLOOKUP(F3897,ISLER!$1:$51,MATCH(D3897,ISLER!$1:$1,0)-1,0),DOVIZ!$1:$4,MATCH(CONCATENATE(TEXT(C3897,"YYYY")," ",TEXT(C3897,"AAAA")),DOVIZ!$1:$1,0),0))</f>
        <v/>
      </c>
      <c r="I3897" s="76" t="str">
        <f t="shared" si="367"/>
        <v/>
      </c>
      <c r="J3897" s="45" t="b">
        <f t="shared" si="371"/>
        <v>0</v>
      </c>
      <c r="K3897" s="45" t="str">
        <f>IF(J3897=FALSE,"",IF(G3897="","",VLOOKUP(F3897,ISLER!$1:$51,2,0)*VLOOKUP(VLOOKUP(F3897,ISLER!$1:$51,3,0),DOVIZ!$1:$4,MATCH(CONCATENATE(TEXT(C3897,"YYYY")," ",TEXT(C3897,"AAAA")),DOVIZ!$1:$1,0),0)))</f>
        <v/>
      </c>
      <c r="L3897" s="45" t="str">
        <f t="shared" si="368"/>
        <v/>
      </c>
      <c r="M3897" s="74">
        <f t="shared" si="370"/>
        <v>46021</v>
      </c>
    </row>
    <row r="3898" spans="1:13" x14ac:dyDescent="0.25">
      <c r="A3898" s="40">
        <v>3962</v>
      </c>
      <c r="B3898" s="40" t="str">
        <f t="shared" si="366"/>
        <v>2025 Aralık</v>
      </c>
      <c r="C3898" s="41">
        <f t="shared" si="369"/>
        <v>46021</v>
      </c>
      <c r="D3898" s="42"/>
      <c r="E3898" s="42"/>
      <c r="F3898" s="42"/>
      <c r="G3898" s="43"/>
      <c r="H3898" s="76" t="str">
        <f>IF(G3898="","",VLOOKUP(F3898,ISLER!$1:$51,MATCH(D3898,ISLER!$1:$1,0)-2,0)*VLOOKUP(VLOOKUP(F3898,ISLER!$1:$51,MATCH(D3898,ISLER!$1:$1,0)-1,0),DOVIZ!$1:$4,MATCH(CONCATENATE(TEXT(C3898,"YYYY")," ",TEXT(C3898,"AAAA")),DOVIZ!$1:$1,0),0))</f>
        <v/>
      </c>
      <c r="I3898" s="76" t="str">
        <f t="shared" si="367"/>
        <v/>
      </c>
      <c r="J3898" s="45" t="b">
        <f t="shared" si="371"/>
        <v>0</v>
      </c>
      <c r="K3898" s="45" t="str">
        <f>IF(J3898=FALSE,"",IF(G3898="","",VLOOKUP(F3898,ISLER!$1:$51,2,0)*VLOOKUP(VLOOKUP(F3898,ISLER!$1:$51,3,0),DOVIZ!$1:$4,MATCH(CONCATENATE(TEXT(C3898,"YYYY")," ",TEXT(C3898,"AAAA")),DOVIZ!$1:$1,0),0)))</f>
        <v/>
      </c>
      <c r="L3898" s="45" t="str">
        <f t="shared" si="368"/>
        <v/>
      </c>
      <c r="M3898" s="74">
        <f t="shared" si="370"/>
        <v>46021</v>
      </c>
    </row>
    <row r="3899" spans="1:13" x14ac:dyDescent="0.25">
      <c r="A3899" s="40">
        <v>3963</v>
      </c>
      <c r="B3899" s="40" t="str">
        <f t="shared" si="366"/>
        <v>2025 Aralık</v>
      </c>
      <c r="C3899" s="41">
        <f t="shared" si="369"/>
        <v>46021</v>
      </c>
      <c r="D3899" s="42"/>
      <c r="E3899" s="42"/>
      <c r="F3899" s="42"/>
      <c r="G3899" s="43"/>
      <c r="H3899" s="76" t="str">
        <f>IF(G3899="","",VLOOKUP(F3899,ISLER!$1:$51,MATCH(D3899,ISLER!$1:$1,0)-2,0)*VLOOKUP(VLOOKUP(F3899,ISLER!$1:$51,MATCH(D3899,ISLER!$1:$1,0)-1,0),DOVIZ!$1:$4,MATCH(CONCATENATE(TEXT(C3899,"YYYY")," ",TEXT(C3899,"AAAA")),DOVIZ!$1:$1,0),0))</f>
        <v/>
      </c>
      <c r="I3899" s="76" t="str">
        <f t="shared" si="367"/>
        <v/>
      </c>
      <c r="J3899" s="45" t="b">
        <f t="shared" si="371"/>
        <v>0</v>
      </c>
      <c r="K3899" s="45" t="str">
        <f>IF(J3899=FALSE,"",IF(G3899="","",VLOOKUP(F3899,ISLER!$1:$51,2,0)*VLOOKUP(VLOOKUP(F3899,ISLER!$1:$51,3,0),DOVIZ!$1:$4,MATCH(CONCATENATE(TEXT(C3899,"YYYY")," ",TEXT(C3899,"AAAA")),DOVIZ!$1:$1,0),0)))</f>
        <v/>
      </c>
      <c r="L3899" s="45" t="str">
        <f t="shared" si="368"/>
        <v/>
      </c>
      <c r="M3899" s="74">
        <f t="shared" si="370"/>
        <v>46021</v>
      </c>
    </row>
    <row r="3900" spans="1:13" x14ac:dyDescent="0.25">
      <c r="A3900" s="40">
        <v>3964</v>
      </c>
      <c r="B3900" s="40" t="str">
        <f t="shared" si="366"/>
        <v>2025 Aralık</v>
      </c>
      <c r="C3900" s="41">
        <f t="shared" si="369"/>
        <v>46021</v>
      </c>
      <c r="D3900" s="42"/>
      <c r="E3900" s="42"/>
      <c r="F3900" s="42"/>
      <c r="G3900" s="43"/>
      <c r="H3900" s="76" t="str">
        <f>IF(G3900="","",VLOOKUP(F3900,ISLER!$1:$51,MATCH(D3900,ISLER!$1:$1,0)-2,0)*VLOOKUP(VLOOKUP(F3900,ISLER!$1:$51,MATCH(D3900,ISLER!$1:$1,0)-1,0),DOVIZ!$1:$4,MATCH(CONCATENATE(TEXT(C3900,"YYYY")," ",TEXT(C3900,"AAAA")),DOVIZ!$1:$1,0),0))</f>
        <v/>
      </c>
      <c r="I3900" s="76" t="str">
        <f t="shared" si="367"/>
        <v/>
      </c>
      <c r="J3900" s="45" t="b">
        <f t="shared" si="371"/>
        <v>0</v>
      </c>
      <c r="K3900" s="45" t="str">
        <f>IF(J3900=FALSE,"",IF(G3900="","",VLOOKUP(F3900,ISLER!$1:$51,2,0)*VLOOKUP(VLOOKUP(F3900,ISLER!$1:$51,3,0),DOVIZ!$1:$4,MATCH(CONCATENATE(TEXT(C3900,"YYYY")," ",TEXT(C3900,"AAAA")),DOVIZ!$1:$1,0),0)))</f>
        <v/>
      </c>
      <c r="L3900" s="45" t="str">
        <f t="shared" si="368"/>
        <v/>
      </c>
      <c r="M3900" s="74">
        <f t="shared" si="370"/>
        <v>46021</v>
      </c>
    </row>
    <row r="3901" spans="1:13" x14ac:dyDescent="0.25">
      <c r="A3901" s="40">
        <v>3965</v>
      </c>
      <c r="B3901" s="40" t="str">
        <f t="shared" si="366"/>
        <v>2025 Aralık</v>
      </c>
      <c r="C3901" s="41">
        <f t="shared" si="369"/>
        <v>46021</v>
      </c>
      <c r="D3901" s="42"/>
      <c r="E3901" s="42"/>
      <c r="F3901" s="42"/>
      <c r="G3901" s="43"/>
      <c r="H3901" s="76" t="str">
        <f>IF(G3901="","",VLOOKUP(F3901,ISLER!$1:$51,MATCH(D3901,ISLER!$1:$1,0)-2,0)*VLOOKUP(VLOOKUP(F3901,ISLER!$1:$51,MATCH(D3901,ISLER!$1:$1,0)-1,0),DOVIZ!$1:$4,MATCH(CONCATENATE(TEXT(C3901,"YYYY")," ",TEXT(C3901,"AAAA")),DOVIZ!$1:$1,0),0))</f>
        <v/>
      </c>
      <c r="I3901" s="76" t="str">
        <f t="shared" si="367"/>
        <v/>
      </c>
      <c r="J3901" s="45" t="b">
        <f t="shared" si="371"/>
        <v>0</v>
      </c>
      <c r="K3901" s="45" t="str">
        <f>IF(J3901=FALSE,"",IF(G3901="","",VLOOKUP(F3901,ISLER!$1:$51,2,0)*VLOOKUP(VLOOKUP(F3901,ISLER!$1:$51,3,0),DOVIZ!$1:$4,MATCH(CONCATENATE(TEXT(C3901,"YYYY")," ",TEXT(C3901,"AAAA")),DOVIZ!$1:$1,0),0)))</f>
        <v/>
      </c>
      <c r="L3901" s="45" t="str">
        <f t="shared" si="368"/>
        <v/>
      </c>
      <c r="M3901" s="74">
        <f t="shared" si="370"/>
        <v>46021</v>
      </c>
    </row>
    <row r="3902" spans="1:13" x14ac:dyDescent="0.25">
      <c r="A3902" s="40">
        <v>3966</v>
      </c>
      <c r="B3902" s="40" t="str">
        <f t="shared" si="366"/>
        <v>2025 Aralık</v>
      </c>
      <c r="C3902" s="41">
        <f t="shared" si="369"/>
        <v>46021</v>
      </c>
      <c r="D3902" s="42"/>
      <c r="E3902" s="42"/>
      <c r="F3902" s="42"/>
      <c r="G3902" s="43"/>
      <c r="H3902" s="76" t="str">
        <f>IF(G3902="","",VLOOKUP(F3902,ISLER!$1:$51,MATCH(D3902,ISLER!$1:$1,0)-2,0)*VLOOKUP(VLOOKUP(F3902,ISLER!$1:$51,MATCH(D3902,ISLER!$1:$1,0)-1,0),DOVIZ!$1:$4,MATCH(CONCATENATE(TEXT(C3902,"YYYY")," ",TEXT(C3902,"AAAA")),DOVIZ!$1:$1,0),0))</f>
        <v/>
      </c>
      <c r="I3902" s="76" t="str">
        <f t="shared" si="367"/>
        <v/>
      </c>
      <c r="J3902" s="45" t="b">
        <f t="shared" si="371"/>
        <v>0</v>
      </c>
      <c r="K3902" s="45" t="str">
        <f>IF(J3902=FALSE,"",IF(G3902="","",VLOOKUP(F3902,ISLER!$1:$51,2,0)*VLOOKUP(VLOOKUP(F3902,ISLER!$1:$51,3,0),DOVIZ!$1:$4,MATCH(CONCATENATE(TEXT(C3902,"YYYY")," ",TEXT(C3902,"AAAA")),DOVIZ!$1:$1,0),0)))</f>
        <v/>
      </c>
      <c r="L3902" s="45" t="str">
        <f t="shared" si="368"/>
        <v/>
      </c>
      <c r="M3902" s="74">
        <f t="shared" si="370"/>
        <v>46021</v>
      </c>
    </row>
    <row r="3903" spans="1:13" x14ac:dyDescent="0.25">
      <c r="A3903" s="40">
        <v>3967</v>
      </c>
      <c r="B3903" s="40" t="str">
        <f t="shared" si="366"/>
        <v>2025 Aralık</v>
      </c>
      <c r="C3903" s="41">
        <f t="shared" si="369"/>
        <v>46021</v>
      </c>
      <c r="D3903" s="42"/>
      <c r="E3903" s="42"/>
      <c r="F3903" s="42"/>
      <c r="G3903" s="43"/>
      <c r="H3903" s="76" t="str">
        <f>IF(G3903="","",VLOOKUP(F3903,ISLER!$1:$51,MATCH(D3903,ISLER!$1:$1,0)-2,0)*VLOOKUP(VLOOKUP(F3903,ISLER!$1:$51,MATCH(D3903,ISLER!$1:$1,0)-1,0),DOVIZ!$1:$4,MATCH(CONCATENATE(TEXT(C3903,"YYYY")," ",TEXT(C3903,"AAAA")),DOVIZ!$1:$1,0),0))</f>
        <v/>
      </c>
      <c r="I3903" s="76" t="str">
        <f t="shared" si="367"/>
        <v/>
      </c>
      <c r="J3903" s="45" t="b">
        <f t="shared" si="371"/>
        <v>0</v>
      </c>
      <c r="K3903" s="45" t="str">
        <f>IF(J3903=FALSE,"",IF(G3903="","",VLOOKUP(F3903,ISLER!$1:$51,2,0)*VLOOKUP(VLOOKUP(F3903,ISLER!$1:$51,3,0),DOVIZ!$1:$4,MATCH(CONCATENATE(TEXT(C3903,"YYYY")," ",TEXT(C3903,"AAAA")),DOVIZ!$1:$1,0),0)))</f>
        <v/>
      </c>
      <c r="L3903" s="45" t="str">
        <f t="shared" si="368"/>
        <v/>
      </c>
      <c r="M3903" s="74">
        <f t="shared" si="370"/>
        <v>46021</v>
      </c>
    </row>
    <row r="3904" spans="1:13" x14ac:dyDescent="0.25">
      <c r="A3904" s="40">
        <v>3968</v>
      </c>
      <c r="B3904" s="40" t="str">
        <f t="shared" si="366"/>
        <v>2025 Aralık</v>
      </c>
      <c r="C3904" s="41">
        <f t="shared" si="369"/>
        <v>46021</v>
      </c>
      <c r="D3904" s="42"/>
      <c r="E3904" s="42"/>
      <c r="F3904" s="42"/>
      <c r="G3904" s="43"/>
      <c r="H3904" s="76" t="str">
        <f>IF(G3904="","",VLOOKUP(F3904,ISLER!$1:$51,MATCH(D3904,ISLER!$1:$1,0)-2,0)*VLOOKUP(VLOOKUP(F3904,ISLER!$1:$51,MATCH(D3904,ISLER!$1:$1,0)-1,0),DOVIZ!$1:$4,MATCH(CONCATENATE(TEXT(C3904,"YYYY")," ",TEXT(C3904,"AAAA")),DOVIZ!$1:$1,0),0))</f>
        <v/>
      </c>
      <c r="I3904" s="76" t="str">
        <f t="shared" si="367"/>
        <v/>
      </c>
      <c r="J3904" s="45" t="b">
        <f t="shared" si="371"/>
        <v>0</v>
      </c>
      <c r="K3904" s="45" t="str">
        <f>IF(J3904=FALSE,"",IF(G3904="","",VLOOKUP(F3904,ISLER!$1:$51,2,0)*VLOOKUP(VLOOKUP(F3904,ISLER!$1:$51,3,0),DOVIZ!$1:$4,MATCH(CONCATENATE(TEXT(C3904,"YYYY")," ",TEXT(C3904,"AAAA")),DOVIZ!$1:$1,0),0)))</f>
        <v/>
      </c>
      <c r="L3904" s="45" t="str">
        <f t="shared" si="368"/>
        <v/>
      </c>
      <c r="M3904" s="74">
        <f t="shared" si="370"/>
        <v>46021</v>
      </c>
    </row>
    <row r="3905" spans="1:13" x14ac:dyDescent="0.25">
      <c r="A3905" s="40">
        <v>3969</v>
      </c>
      <c r="B3905" s="40" t="str">
        <f t="shared" ref="B3905:B3968" si="372">CONCATENATE(TEXT(C3905,"YYYY")," ",TEXT(C3905,"AAAA"))</f>
        <v>2025 Aralık</v>
      </c>
      <c r="C3905" s="41">
        <f t="shared" si="369"/>
        <v>46021</v>
      </c>
      <c r="D3905" s="42"/>
      <c r="E3905" s="42"/>
      <c r="F3905" s="42"/>
      <c r="G3905" s="43"/>
      <c r="H3905" s="76" t="str">
        <f>IF(G3905="","",VLOOKUP(F3905,ISLER!$1:$51,MATCH(D3905,ISLER!$1:$1,0)-2,0)*VLOOKUP(VLOOKUP(F3905,ISLER!$1:$51,MATCH(D3905,ISLER!$1:$1,0)-1,0),DOVIZ!$1:$4,MATCH(CONCATENATE(TEXT(C3905,"YYYY")," ",TEXT(C3905,"AAAA")),DOVIZ!$1:$1,0),0))</f>
        <v/>
      </c>
      <c r="I3905" s="76" t="str">
        <f t="shared" ref="I3905:I3968" si="373">IF(G3905="","",G3905*H3905)</f>
        <v/>
      </c>
      <c r="J3905" s="45" t="b">
        <f t="shared" si="371"/>
        <v>0</v>
      </c>
      <c r="K3905" s="45" t="str">
        <f>IF(J3905=FALSE,"",IF(G3905="","",VLOOKUP(F3905,ISLER!$1:$51,2,0)*VLOOKUP(VLOOKUP(F3905,ISLER!$1:$51,3,0),DOVIZ!$1:$4,MATCH(CONCATENATE(TEXT(C3905,"YYYY")," ",TEXT(C3905,"AAAA")),DOVIZ!$1:$1,0),0)))</f>
        <v/>
      </c>
      <c r="L3905" s="45" t="str">
        <f t="shared" ref="L3905:L3968" si="374">IF(K3905="","",G3905*K3905)</f>
        <v/>
      </c>
      <c r="M3905" s="74">
        <f t="shared" si="370"/>
        <v>46021</v>
      </c>
    </row>
    <row r="3906" spans="1:13" x14ac:dyDescent="0.25">
      <c r="A3906" s="40">
        <v>3970</v>
      </c>
      <c r="B3906" s="40" t="str">
        <f t="shared" si="372"/>
        <v>2025 Aralık</v>
      </c>
      <c r="C3906" s="41">
        <f t="shared" si="369"/>
        <v>46021</v>
      </c>
      <c r="D3906" s="42"/>
      <c r="E3906" s="42"/>
      <c r="F3906" s="42"/>
      <c r="G3906" s="43"/>
      <c r="H3906" s="76" t="str">
        <f>IF(G3906="","",VLOOKUP(F3906,ISLER!$1:$51,MATCH(D3906,ISLER!$1:$1,0)-2,0)*VLOOKUP(VLOOKUP(F3906,ISLER!$1:$51,MATCH(D3906,ISLER!$1:$1,0)-1,0),DOVIZ!$1:$4,MATCH(CONCATENATE(TEXT(C3906,"YYYY")," ",TEXT(C3906,"AAAA")),DOVIZ!$1:$1,0),0))</f>
        <v/>
      </c>
      <c r="I3906" s="76" t="str">
        <f t="shared" si="373"/>
        <v/>
      </c>
      <c r="J3906" s="45" t="b">
        <f t="shared" si="371"/>
        <v>0</v>
      </c>
      <c r="K3906" s="45" t="str">
        <f>IF(J3906=FALSE,"",IF(G3906="","",VLOOKUP(F3906,ISLER!$1:$51,2,0)*VLOOKUP(VLOOKUP(F3906,ISLER!$1:$51,3,0),DOVIZ!$1:$4,MATCH(CONCATENATE(TEXT(C3906,"YYYY")," ",TEXT(C3906,"AAAA")),DOVIZ!$1:$1,0),0)))</f>
        <v/>
      </c>
      <c r="L3906" s="45" t="str">
        <f t="shared" si="374"/>
        <v/>
      </c>
      <c r="M3906" s="74">
        <f t="shared" si="370"/>
        <v>46021</v>
      </c>
    </row>
    <row r="3907" spans="1:13" x14ac:dyDescent="0.25">
      <c r="A3907" s="40">
        <v>3971</v>
      </c>
      <c r="B3907" s="40" t="str">
        <f t="shared" si="372"/>
        <v>2025 Aralık</v>
      </c>
      <c r="C3907" s="41">
        <f t="shared" si="369"/>
        <v>46021</v>
      </c>
      <c r="D3907" s="42"/>
      <c r="E3907" s="42"/>
      <c r="F3907" s="42"/>
      <c r="G3907" s="43"/>
      <c r="H3907" s="76" t="str">
        <f>IF(G3907="","",VLOOKUP(F3907,ISLER!$1:$51,MATCH(D3907,ISLER!$1:$1,0)-2,0)*VLOOKUP(VLOOKUP(F3907,ISLER!$1:$51,MATCH(D3907,ISLER!$1:$1,0)-1,0),DOVIZ!$1:$4,MATCH(CONCATENATE(TEXT(C3907,"YYYY")," ",TEXT(C3907,"AAAA")),DOVIZ!$1:$1,0),0))</f>
        <v/>
      </c>
      <c r="I3907" s="76" t="str">
        <f t="shared" si="373"/>
        <v/>
      </c>
      <c r="J3907" s="45" t="b">
        <f t="shared" si="371"/>
        <v>0</v>
      </c>
      <c r="K3907" s="45" t="str">
        <f>IF(J3907=FALSE,"",IF(G3907="","",VLOOKUP(F3907,ISLER!$1:$51,2,0)*VLOOKUP(VLOOKUP(F3907,ISLER!$1:$51,3,0),DOVIZ!$1:$4,MATCH(CONCATENATE(TEXT(C3907,"YYYY")," ",TEXT(C3907,"AAAA")),DOVIZ!$1:$1,0),0)))</f>
        <v/>
      </c>
      <c r="L3907" s="45" t="str">
        <f t="shared" si="374"/>
        <v/>
      </c>
      <c r="M3907" s="74">
        <f t="shared" si="370"/>
        <v>46021</v>
      </c>
    </row>
    <row r="3908" spans="1:13" x14ac:dyDescent="0.25">
      <c r="A3908" s="40">
        <v>3972</v>
      </c>
      <c r="B3908" s="40" t="str">
        <f t="shared" si="372"/>
        <v>2025 Aralık</v>
      </c>
      <c r="C3908" s="41">
        <f t="shared" ref="C3908:C3971" si="375">C3907</f>
        <v>46021</v>
      </c>
      <c r="D3908" s="42"/>
      <c r="E3908" s="42"/>
      <c r="F3908" s="42"/>
      <c r="G3908" s="43"/>
      <c r="H3908" s="76" t="str">
        <f>IF(G3908="","",VLOOKUP(F3908,ISLER!$1:$51,MATCH(D3908,ISLER!$1:$1,0)-2,0)*VLOOKUP(VLOOKUP(F3908,ISLER!$1:$51,MATCH(D3908,ISLER!$1:$1,0)-1,0),DOVIZ!$1:$4,MATCH(CONCATENATE(TEXT(C3908,"YYYY")," ",TEXT(C3908,"AAAA")),DOVIZ!$1:$1,0),0))</f>
        <v/>
      </c>
      <c r="I3908" s="76" t="str">
        <f t="shared" si="373"/>
        <v/>
      </c>
      <c r="J3908" s="45" t="b">
        <f t="shared" si="371"/>
        <v>0</v>
      </c>
      <c r="K3908" s="45" t="str">
        <f>IF(J3908=FALSE,"",IF(G3908="","",VLOOKUP(F3908,ISLER!$1:$51,2,0)*VLOOKUP(VLOOKUP(F3908,ISLER!$1:$51,3,0),DOVIZ!$1:$4,MATCH(CONCATENATE(TEXT(C3908,"YYYY")," ",TEXT(C3908,"AAAA")),DOVIZ!$1:$1,0),0)))</f>
        <v/>
      </c>
      <c r="L3908" s="45" t="str">
        <f t="shared" si="374"/>
        <v/>
      </c>
      <c r="M3908" s="74">
        <f t="shared" ref="M3908:M3971" si="376">C3908</f>
        <v>46021</v>
      </c>
    </row>
    <row r="3909" spans="1:13" x14ac:dyDescent="0.25">
      <c r="A3909" s="40">
        <v>3973</v>
      </c>
      <c r="B3909" s="40" t="str">
        <f t="shared" si="372"/>
        <v>2025 Aralık</v>
      </c>
      <c r="C3909" s="41">
        <f t="shared" si="375"/>
        <v>46021</v>
      </c>
      <c r="D3909" s="42"/>
      <c r="E3909" s="42"/>
      <c r="F3909" s="42"/>
      <c r="G3909" s="43"/>
      <c r="H3909" s="76" t="str">
        <f>IF(G3909="","",VLOOKUP(F3909,ISLER!$1:$51,MATCH(D3909,ISLER!$1:$1,0)-2,0)*VLOOKUP(VLOOKUP(F3909,ISLER!$1:$51,MATCH(D3909,ISLER!$1:$1,0)-1,0),DOVIZ!$1:$4,MATCH(CONCATENATE(TEXT(C3909,"YYYY")," ",TEXT(C3909,"AAAA")),DOVIZ!$1:$1,0),0))</f>
        <v/>
      </c>
      <c r="I3909" s="76" t="str">
        <f t="shared" si="373"/>
        <v/>
      </c>
      <c r="J3909" s="45" t="b">
        <f t="shared" si="371"/>
        <v>0</v>
      </c>
      <c r="K3909" s="45" t="str">
        <f>IF(J3909=FALSE,"",IF(G3909="","",VLOOKUP(F3909,ISLER!$1:$51,2,0)*VLOOKUP(VLOOKUP(F3909,ISLER!$1:$51,3,0),DOVIZ!$1:$4,MATCH(CONCATENATE(TEXT(C3909,"YYYY")," ",TEXT(C3909,"AAAA")),DOVIZ!$1:$1,0),0)))</f>
        <v/>
      </c>
      <c r="L3909" s="45" t="str">
        <f t="shared" si="374"/>
        <v/>
      </c>
      <c r="M3909" s="74">
        <f t="shared" si="376"/>
        <v>46021</v>
      </c>
    </row>
    <row r="3910" spans="1:13" x14ac:dyDescent="0.25">
      <c r="A3910" s="40">
        <v>3974</v>
      </c>
      <c r="B3910" s="40" t="str">
        <f t="shared" si="372"/>
        <v>2025 Aralık</v>
      </c>
      <c r="C3910" s="41">
        <f t="shared" si="375"/>
        <v>46021</v>
      </c>
      <c r="D3910" s="42"/>
      <c r="E3910" s="42"/>
      <c r="F3910" s="42"/>
      <c r="G3910" s="43"/>
      <c r="H3910" s="76" t="str">
        <f>IF(G3910="","",VLOOKUP(F3910,ISLER!$1:$51,MATCH(D3910,ISLER!$1:$1,0)-2,0)*VLOOKUP(VLOOKUP(F3910,ISLER!$1:$51,MATCH(D3910,ISLER!$1:$1,0)-1,0),DOVIZ!$1:$4,MATCH(CONCATENATE(TEXT(C3910,"YYYY")," ",TEXT(C3910,"AAAA")),DOVIZ!$1:$1,0),0))</f>
        <v/>
      </c>
      <c r="I3910" s="76" t="str">
        <f t="shared" si="373"/>
        <v/>
      </c>
      <c r="J3910" s="45" t="b">
        <f t="shared" si="371"/>
        <v>0</v>
      </c>
      <c r="K3910" s="45" t="str">
        <f>IF(J3910=FALSE,"",IF(G3910="","",VLOOKUP(F3910,ISLER!$1:$51,2,0)*VLOOKUP(VLOOKUP(F3910,ISLER!$1:$51,3,0),DOVIZ!$1:$4,MATCH(CONCATENATE(TEXT(C3910,"YYYY")," ",TEXT(C3910,"AAAA")),DOVIZ!$1:$1,0),0)))</f>
        <v/>
      </c>
      <c r="L3910" s="45" t="str">
        <f t="shared" si="374"/>
        <v/>
      </c>
      <c r="M3910" s="74">
        <f t="shared" si="376"/>
        <v>46021</v>
      </c>
    </row>
    <row r="3911" spans="1:13" x14ac:dyDescent="0.25">
      <c r="A3911" s="40">
        <v>3975</v>
      </c>
      <c r="B3911" s="40" t="str">
        <f t="shared" si="372"/>
        <v>2025 Aralık</v>
      </c>
      <c r="C3911" s="41">
        <f t="shared" si="375"/>
        <v>46021</v>
      </c>
      <c r="D3911" s="42"/>
      <c r="E3911" s="42"/>
      <c r="F3911" s="42"/>
      <c r="G3911" s="43"/>
      <c r="H3911" s="76" t="str">
        <f>IF(G3911="","",VLOOKUP(F3911,ISLER!$1:$51,MATCH(D3911,ISLER!$1:$1,0)-2,0)*VLOOKUP(VLOOKUP(F3911,ISLER!$1:$51,MATCH(D3911,ISLER!$1:$1,0)-1,0),DOVIZ!$1:$4,MATCH(CONCATENATE(TEXT(C3911,"YYYY")," ",TEXT(C3911,"AAAA")),DOVIZ!$1:$1,0),0))</f>
        <v/>
      </c>
      <c r="I3911" s="76" t="str">
        <f t="shared" si="373"/>
        <v/>
      </c>
      <c r="J3911" s="45" t="b">
        <f t="shared" si="371"/>
        <v>0</v>
      </c>
      <c r="K3911" s="45" t="str">
        <f>IF(J3911=FALSE,"",IF(G3911="","",VLOOKUP(F3911,ISLER!$1:$51,2,0)*VLOOKUP(VLOOKUP(F3911,ISLER!$1:$51,3,0),DOVIZ!$1:$4,MATCH(CONCATENATE(TEXT(C3911,"YYYY")," ",TEXT(C3911,"AAAA")),DOVIZ!$1:$1,0),0)))</f>
        <v/>
      </c>
      <c r="L3911" s="45" t="str">
        <f t="shared" si="374"/>
        <v/>
      </c>
      <c r="M3911" s="74">
        <f t="shared" si="376"/>
        <v>46021</v>
      </c>
    </row>
    <row r="3912" spans="1:13" x14ac:dyDescent="0.25">
      <c r="A3912" s="40">
        <v>3976</v>
      </c>
      <c r="B3912" s="40" t="str">
        <f t="shared" si="372"/>
        <v>2025 Aralık</v>
      </c>
      <c r="C3912" s="41">
        <f t="shared" si="375"/>
        <v>46021</v>
      </c>
      <c r="D3912" s="42"/>
      <c r="E3912" s="42"/>
      <c r="F3912" s="42"/>
      <c r="G3912" s="43"/>
      <c r="H3912" s="76" t="str">
        <f>IF(G3912="","",VLOOKUP(F3912,ISLER!$1:$51,MATCH(D3912,ISLER!$1:$1,0)-2,0)*VLOOKUP(VLOOKUP(F3912,ISLER!$1:$51,MATCH(D3912,ISLER!$1:$1,0)-1,0),DOVIZ!$1:$4,MATCH(CONCATENATE(TEXT(C3912,"YYYY")," ",TEXT(C3912,"AAAA")),DOVIZ!$1:$1,0),0))</f>
        <v/>
      </c>
      <c r="I3912" s="76" t="str">
        <f t="shared" si="373"/>
        <v/>
      </c>
      <c r="J3912" s="45" t="b">
        <f t="shared" si="371"/>
        <v>0</v>
      </c>
      <c r="K3912" s="45" t="str">
        <f>IF(J3912=FALSE,"",IF(G3912="","",VLOOKUP(F3912,ISLER!$1:$51,2,0)*VLOOKUP(VLOOKUP(F3912,ISLER!$1:$51,3,0),DOVIZ!$1:$4,MATCH(CONCATENATE(TEXT(C3912,"YYYY")," ",TEXT(C3912,"AAAA")),DOVIZ!$1:$1,0),0)))</f>
        <v/>
      </c>
      <c r="L3912" s="45" t="str">
        <f t="shared" si="374"/>
        <v/>
      </c>
      <c r="M3912" s="74">
        <f t="shared" si="376"/>
        <v>46021</v>
      </c>
    </row>
    <row r="3913" spans="1:13" x14ac:dyDescent="0.25">
      <c r="A3913" s="40">
        <v>3977</v>
      </c>
      <c r="B3913" s="40" t="str">
        <f t="shared" si="372"/>
        <v>2025 Aralık</v>
      </c>
      <c r="C3913" s="41">
        <f t="shared" si="375"/>
        <v>46021</v>
      </c>
      <c r="D3913" s="42"/>
      <c r="E3913" s="42"/>
      <c r="F3913" s="42"/>
      <c r="G3913" s="43"/>
      <c r="H3913" s="76" t="str">
        <f>IF(G3913="","",VLOOKUP(F3913,ISLER!$1:$51,MATCH(D3913,ISLER!$1:$1,0)-2,0)*VLOOKUP(VLOOKUP(F3913,ISLER!$1:$51,MATCH(D3913,ISLER!$1:$1,0)-1,0),DOVIZ!$1:$4,MATCH(CONCATENATE(TEXT(C3913,"YYYY")," ",TEXT(C3913,"AAAA")),DOVIZ!$1:$1,0),0))</f>
        <v/>
      </c>
      <c r="I3913" s="76" t="str">
        <f t="shared" si="373"/>
        <v/>
      </c>
      <c r="J3913" s="45" t="b">
        <f t="shared" si="371"/>
        <v>0</v>
      </c>
      <c r="K3913" s="45" t="str">
        <f>IF(J3913=FALSE,"",IF(G3913="","",VLOOKUP(F3913,ISLER!$1:$51,2,0)*VLOOKUP(VLOOKUP(F3913,ISLER!$1:$51,3,0),DOVIZ!$1:$4,MATCH(CONCATENATE(TEXT(C3913,"YYYY")," ",TEXT(C3913,"AAAA")),DOVIZ!$1:$1,0),0)))</f>
        <v/>
      </c>
      <c r="L3913" s="45" t="str">
        <f t="shared" si="374"/>
        <v/>
      </c>
      <c r="M3913" s="74">
        <f t="shared" si="376"/>
        <v>46021</v>
      </c>
    </row>
    <row r="3914" spans="1:13" x14ac:dyDescent="0.25">
      <c r="A3914" s="40">
        <v>3978</v>
      </c>
      <c r="B3914" s="40" t="str">
        <f t="shared" si="372"/>
        <v>2025 Aralık</v>
      </c>
      <c r="C3914" s="41">
        <f t="shared" si="375"/>
        <v>46021</v>
      </c>
      <c r="D3914" s="42"/>
      <c r="E3914" s="42"/>
      <c r="F3914" s="42"/>
      <c r="G3914" s="43"/>
      <c r="H3914" s="76" t="str">
        <f>IF(G3914="","",VLOOKUP(F3914,ISLER!$1:$51,MATCH(D3914,ISLER!$1:$1,0)-2,0)*VLOOKUP(VLOOKUP(F3914,ISLER!$1:$51,MATCH(D3914,ISLER!$1:$1,0)-1,0),DOVIZ!$1:$4,MATCH(CONCATENATE(TEXT(C3914,"YYYY")," ",TEXT(C3914,"AAAA")),DOVIZ!$1:$1,0),0))</f>
        <v/>
      </c>
      <c r="I3914" s="76" t="str">
        <f t="shared" si="373"/>
        <v/>
      </c>
      <c r="J3914" s="45" t="b">
        <f t="shared" si="371"/>
        <v>0</v>
      </c>
      <c r="K3914" s="45" t="str">
        <f>IF(J3914=FALSE,"",IF(G3914="","",VLOOKUP(F3914,ISLER!$1:$51,2,0)*VLOOKUP(VLOOKUP(F3914,ISLER!$1:$51,3,0),DOVIZ!$1:$4,MATCH(CONCATENATE(TEXT(C3914,"YYYY")," ",TEXT(C3914,"AAAA")),DOVIZ!$1:$1,0),0)))</f>
        <v/>
      </c>
      <c r="L3914" s="45" t="str">
        <f t="shared" si="374"/>
        <v/>
      </c>
      <c r="M3914" s="74">
        <f t="shared" si="376"/>
        <v>46021</v>
      </c>
    </row>
    <row r="3915" spans="1:13" x14ac:dyDescent="0.25">
      <c r="A3915" s="40">
        <v>3979</v>
      </c>
      <c r="B3915" s="40" t="str">
        <f t="shared" si="372"/>
        <v>2025 Aralık</v>
      </c>
      <c r="C3915" s="41">
        <f t="shared" si="375"/>
        <v>46021</v>
      </c>
      <c r="D3915" s="42"/>
      <c r="E3915" s="42"/>
      <c r="F3915" s="42"/>
      <c r="G3915" s="43"/>
      <c r="H3915" s="76" t="str">
        <f>IF(G3915="","",VLOOKUP(F3915,ISLER!$1:$51,MATCH(D3915,ISLER!$1:$1,0)-2,0)*VLOOKUP(VLOOKUP(F3915,ISLER!$1:$51,MATCH(D3915,ISLER!$1:$1,0)-1,0),DOVIZ!$1:$4,MATCH(CONCATENATE(TEXT(C3915,"YYYY")," ",TEXT(C3915,"AAAA")),DOVIZ!$1:$1,0),0))</f>
        <v/>
      </c>
      <c r="I3915" s="76" t="str">
        <f t="shared" si="373"/>
        <v/>
      </c>
      <c r="J3915" s="45" t="b">
        <f t="shared" si="371"/>
        <v>0</v>
      </c>
      <c r="K3915" s="45" t="str">
        <f>IF(J3915=FALSE,"",IF(G3915="","",VLOOKUP(F3915,ISLER!$1:$51,2,0)*VLOOKUP(VLOOKUP(F3915,ISLER!$1:$51,3,0),DOVIZ!$1:$4,MATCH(CONCATENATE(TEXT(C3915,"YYYY")," ",TEXT(C3915,"AAAA")),DOVIZ!$1:$1,0),0)))</f>
        <v/>
      </c>
      <c r="L3915" s="45" t="str">
        <f t="shared" si="374"/>
        <v/>
      </c>
      <c r="M3915" s="74">
        <f t="shared" si="376"/>
        <v>46021</v>
      </c>
    </row>
    <row r="3916" spans="1:13" x14ac:dyDescent="0.25">
      <c r="A3916" s="40">
        <v>3980</v>
      </c>
      <c r="B3916" s="40" t="str">
        <f t="shared" si="372"/>
        <v>2025 Aralık</v>
      </c>
      <c r="C3916" s="41">
        <f t="shared" si="375"/>
        <v>46021</v>
      </c>
      <c r="D3916" s="42"/>
      <c r="E3916" s="42"/>
      <c r="F3916" s="42"/>
      <c r="G3916" s="43"/>
      <c r="H3916" s="76" t="str">
        <f>IF(G3916="","",VLOOKUP(F3916,ISLER!$1:$51,MATCH(D3916,ISLER!$1:$1,0)-2,0)*VLOOKUP(VLOOKUP(F3916,ISLER!$1:$51,MATCH(D3916,ISLER!$1:$1,0)-1,0),DOVIZ!$1:$4,MATCH(CONCATENATE(TEXT(C3916,"YYYY")," ",TEXT(C3916,"AAAA")),DOVIZ!$1:$1,0),0))</f>
        <v/>
      </c>
      <c r="I3916" s="76" t="str">
        <f t="shared" si="373"/>
        <v/>
      </c>
      <c r="J3916" s="45" t="b">
        <f t="shared" si="371"/>
        <v>0</v>
      </c>
      <c r="K3916" s="45" t="str">
        <f>IF(J3916=FALSE,"",IF(G3916="","",VLOOKUP(F3916,ISLER!$1:$51,2,0)*VLOOKUP(VLOOKUP(F3916,ISLER!$1:$51,3,0),DOVIZ!$1:$4,MATCH(CONCATENATE(TEXT(C3916,"YYYY")," ",TEXT(C3916,"AAAA")),DOVIZ!$1:$1,0),0)))</f>
        <v/>
      </c>
      <c r="L3916" s="45" t="str">
        <f t="shared" si="374"/>
        <v/>
      </c>
      <c r="M3916" s="74">
        <f t="shared" si="376"/>
        <v>46021</v>
      </c>
    </row>
    <row r="3917" spans="1:13" x14ac:dyDescent="0.25">
      <c r="A3917" s="40">
        <v>3981</v>
      </c>
      <c r="B3917" s="40" t="str">
        <f t="shared" si="372"/>
        <v>2025 Aralık</v>
      </c>
      <c r="C3917" s="41">
        <f t="shared" si="375"/>
        <v>46021</v>
      </c>
      <c r="D3917" s="42"/>
      <c r="E3917" s="42"/>
      <c r="F3917" s="42"/>
      <c r="G3917" s="43"/>
      <c r="H3917" s="76" t="str">
        <f>IF(G3917="","",VLOOKUP(F3917,ISLER!$1:$51,MATCH(D3917,ISLER!$1:$1,0)-2,0)*VLOOKUP(VLOOKUP(F3917,ISLER!$1:$51,MATCH(D3917,ISLER!$1:$1,0)-1,0),DOVIZ!$1:$4,MATCH(CONCATENATE(TEXT(C3917,"YYYY")," ",TEXT(C3917,"AAAA")),DOVIZ!$1:$1,0),0))</f>
        <v/>
      </c>
      <c r="I3917" s="76" t="str">
        <f t="shared" si="373"/>
        <v/>
      </c>
      <c r="J3917" s="45" t="b">
        <f t="shared" si="371"/>
        <v>0</v>
      </c>
      <c r="K3917" s="45" t="str">
        <f>IF(J3917=FALSE,"",IF(G3917="","",VLOOKUP(F3917,ISLER!$1:$51,2,0)*VLOOKUP(VLOOKUP(F3917,ISLER!$1:$51,3,0),DOVIZ!$1:$4,MATCH(CONCATENATE(TEXT(C3917,"YYYY")," ",TEXT(C3917,"AAAA")),DOVIZ!$1:$1,0),0)))</f>
        <v/>
      </c>
      <c r="L3917" s="45" t="str">
        <f t="shared" si="374"/>
        <v/>
      </c>
      <c r="M3917" s="74">
        <f t="shared" si="376"/>
        <v>46021</v>
      </c>
    </row>
    <row r="3918" spans="1:13" x14ac:dyDescent="0.25">
      <c r="A3918" s="40">
        <v>3982</v>
      </c>
      <c r="B3918" s="40" t="str">
        <f t="shared" si="372"/>
        <v>2025 Aralık</v>
      </c>
      <c r="C3918" s="41">
        <f t="shared" si="375"/>
        <v>46021</v>
      </c>
      <c r="D3918" s="42"/>
      <c r="E3918" s="42"/>
      <c r="F3918" s="42"/>
      <c r="G3918" s="43"/>
      <c r="H3918" s="76" t="str">
        <f>IF(G3918="","",VLOOKUP(F3918,ISLER!$1:$51,MATCH(D3918,ISLER!$1:$1,0)-2,0)*VLOOKUP(VLOOKUP(F3918,ISLER!$1:$51,MATCH(D3918,ISLER!$1:$1,0)-1,0),DOVIZ!$1:$4,MATCH(CONCATENATE(TEXT(C3918,"YYYY")," ",TEXT(C3918,"AAAA")),DOVIZ!$1:$1,0),0))</f>
        <v/>
      </c>
      <c r="I3918" s="76" t="str">
        <f t="shared" si="373"/>
        <v/>
      </c>
      <c r="J3918" s="45" t="b">
        <f t="shared" si="371"/>
        <v>0</v>
      </c>
      <c r="K3918" s="45" t="str">
        <f>IF(J3918=FALSE,"",IF(G3918="","",VLOOKUP(F3918,ISLER!$1:$51,2,0)*VLOOKUP(VLOOKUP(F3918,ISLER!$1:$51,3,0),DOVIZ!$1:$4,MATCH(CONCATENATE(TEXT(C3918,"YYYY")," ",TEXT(C3918,"AAAA")),DOVIZ!$1:$1,0),0)))</f>
        <v/>
      </c>
      <c r="L3918" s="45" t="str">
        <f t="shared" si="374"/>
        <v/>
      </c>
      <c r="M3918" s="74">
        <f t="shared" si="376"/>
        <v>46021</v>
      </c>
    </row>
    <row r="3919" spans="1:13" x14ac:dyDescent="0.25">
      <c r="A3919" s="40">
        <v>3983</v>
      </c>
      <c r="B3919" s="40" t="str">
        <f t="shared" si="372"/>
        <v>2025 Aralık</v>
      </c>
      <c r="C3919" s="41">
        <f t="shared" si="375"/>
        <v>46021</v>
      </c>
      <c r="D3919" s="42"/>
      <c r="E3919" s="42"/>
      <c r="F3919" s="42"/>
      <c r="G3919" s="43"/>
      <c r="H3919" s="76" t="str">
        <f>IF(G3919="","",VLOOKUP(F3919,ISLER!$1:$51,MATCH(D3919,ISLER!$1:$1,0)-2,0)*VLOOKUP(VLOOKUP(F3919,ISLER!$1:$51,MATCH(D3919,ISLER!$1:$1,0)-1,0),DOVIZ!$1:$4,MATCH(CONCATENATE(TEXT(C3919,"YYYY")," ",TEXT(C3919,"AAAA")),DOVIZ!$1:$1,0),0))</f>
        <v/>
      </c>
      <c r="I3919" s="76" t="str">
        <f t="shared" si="373"/>
        <v/>
      </c>
      <c r="J3919" s="45" t="b">
        <f t="shared" si="371"/>
        <v>0</v>
      </c>
      <c r="K3919" s="45" t="str">
        <f>IF(J3919=FALSE,"",IF(G3919="","",VLOOKUP(F3919,ISLER!$1:$51,2,0)*VLOOKUP(VLOOKUP(F3919,ISLER!$1:$51,3,0),DOVIZ!$1:$4,MATCH(CONCATENATE(TEXT(C3919,"YYYY")," ",TEXT(C3919,"AAAA")),DOVIZ!$1:$1,0),0)))</f>
        <v/>
      </c>
      <c r="L3919" s="45" t="str">
        <f t="shared" si="374"/>
        <v/>
      </c>
      <c r="M3919" s="74">
        <f t="shared" si="376"/>
        <v>46021</v>
      </c>
    </row>
    <row r="3920" spans="1:13" x14ac:dyDescent="0.25">
      <c r="A3920" s="40">
        <v>3984</v>
      </c>
      <c r="B3920" s="40" t="str">
        <f t="shared" si="372"/>
        <v>2025 Aralık</v>
      </c>
      <c r="C3920" s="41">
        <f t="shared" si="375"/>
        <v>46021</v>
      </c>
      <c r="D3920" s="42"/>
      <c r="E3920" s="42"/>
      <c r="F3920" s="42"/>
      <c r="G3920" s="43"/>
      <c r="H3920" s="76" t="str">
        <f>IF(G3920="","",VLOOKUP(F3920,ISLER!$1:$51,MATCH(D3920,ISLER!$1:$1,0)-2,0)*VLOOKUP(VLOOKUP(F3920,ISLER!$1:$51,MATCH(D3920,ISLER!$1:$1,0)-1,0),DOVIZ!$1:$4,MATCH(CONCATENATE(TEXT(C3920,"YYYY")," ",TEXT(C3920,"AAAA")),DOVIZ!$1:$1,0),0))</f>
        <v/>
      </c>
      <c r="I3920" s="76" t="str">
        <f t="shared" si="373"/>
        <v/>
      </c>
      <c r="J3920" s="45" t="b">
        <f t="shared" si="371"/>
        <v>0</v>
      </c>
      <c r="K3920" s="45" t="str">
        <f>IF(J3920=FALSE,"",IF(G3920="","",VLOOKUP(F3920,ISLER!$1:$51,2,0)*VLOOKUP(VLOOKUP(F3920,ISLER!$1:$51,3,0),DOVIZ!$1:$4,MATCH(CONCATENATE(TEXT(C3920,"YYYY")," ",TEXT(C3920,"AAAA")),DOVIZ!$1:$1,0),0)))</f>
        <v/>
      </c>
      <c r="L3920" s="45" t="str">
        <f t="shared" si="374"/>
        <v/>
      </c>
      <c r="M3920" s="74">
        <f t="shared" si="376"/>
        <v>46021</v>
      </c>
    </row>
    <row r="3921" spans="1:13" x14ac:dyDescent="0.25">
      <c r="A3921" s="40">
        <v>3985</v>
      </c>
      <c r="B3921" s="40" t="str">
        <f t="shared" si="372"/>
        <v>2025 Aralık</v>
      </c>
      <c r="C3921" s="41">
        <f t="shared" si="375"/>
        <v>46021</v>
      </c>
      <c r="D3921" s="42"/>
      <c r="E3921" s="42"/>
      <c r="F3921" s="42"/>
      <c r="G3921" s="43"/>
      <c r="H3921" s="76" t="str">
        <f>IF(G3921="","",VLOOKUP(F3921,ISLER!$1:$51,MATCH(D3921,ISLER!$1:$1,0)-2,0)*VLOOKUP(VLOOKUP(F3921,ISLER!$1:$51,MATCH(D3921,ISLER!$1:$1,0)-1,0),DOVIZ!$1:$4,MATCH(CONCATENATE(TEXT(C3921,"YYYY")," ",TEXT(C3921,"AAAA")),DOVIZ!$1:$1,0),0))</f>
        <v/>
      </c>
      <c r="I3921" s="76" t="str">
        <f t="shared" si="373"/>
        <v/>
      </c>
      <c r="J3921" s="45" t="b">
        <f t="shared" si="371"/>
        <v>0</v>
      </c>
      <c r="K3921" s="45" t="str">
        <f>IF(J3921=FALSE,"",IF(G3921="","",VLOOKUP(F3921,ISLER!$1:$51,2,0)*VLOOKUP(VLOOKUP(F3921,ISLER!$1:$51,3,0),DOVIZ!$1:$4,MATCH(CONCATENATE(TEXT(C3921,"YYYY")," ",TEXT(C3921,"AAAA")),DOVIZ!$1:$1,0),0)))</f>
        <v/>
      </c>
      <c r="L3921" s="45" t="str">
        <f t="shared" si="374"/>
        <v/>
      </c>
      <c r="M3921" s="74">
        <f t="shared" si="376"/>
        <v>46021</v>
      </c>
    </row>
    <row r="3922" spans="1:13" x14ac:dyDescent="0.25">
      <c r="A3922" s="40">
        <v>3986</v>
      </c>
      <c r="B3922" s="40" t="str">
        <f t="shared" si="372"/>
        <v>2025 Aralık</v>
      </c>
      <c r="C3922" s="41">
        <f t="shared" si="375"/>
        <v>46021</v>
      </c>
      <c r="D3922" s="42"/>
      <c r="E3922" s="42"/>
      <c r="F3922" s="42"/>
      <c r="G3922" s="43"/>
      <c r="H3922" s="76" t="str">
        <f>IF(G3922="","",VLOOKUP(F3922,ISLER!$1:$51,MATCH(D3922,ISLER!$1:$1,0)-2,0)*VLOOKUP(VLOOKUP(F3922,ISLER!$1:$51,MATCH(D3922,ISLER!$1:$1,0)-1,0),DOVIZ!$1:$4,MATCH(CONCATENATE(TEXT(C3922,"YYYY")," ",TEXT(C3922,"AAAA")),DOVIZ!$1:$1,0),0))</f>
        <v/>
      </c>
      <c r="I3922" s="76" t="str">
        <f t="shared" si="373"/>
        <v/>
      </c>
      <c r="J3922" s="45" t="b">
        <f t="shared" si="371"/>
        <v>0</v>
      </c>
      <c r="K3922" s="45" t="str">
        <f>IF(J3922=FALSE,"",IF(G3922="","",VLOOKUP(F3922,ISLER!$1:$51,2,0)*VLOOKUP(VLOOKUP(F3922,ISLER!$1:$51,3,0),DOVIZ!$1:$4,MATCH(CONCATENATE(TEXT(C3922,"YYYY")," ",TEXT(C3922,"AAAA")),DOVIZ!$1:$1,0),0)))</f>
        <v/>
      </c>
      <c r="L3922" s="45" t="str">
        <f t="shared" si="374"/>
        <v/>
      </c>
      <c r="M3922" s="74">
        <f t="shared" si="376"/>
        <v>46021</v>
      </c>
    </row>
    <row r="3923" spans="1:13" x14ac:dyDescent="0.25">
      <c r="A3923" s="40">
        <v>3987</v>
      </c>
      <c r="B3923" s="40" t="str">
        <f t="shared" si="372"/>
        <v>2025 Aralık</v>
      </c>
      <c r="C3923" s="41">
        <f t="shared" si="375"/>
        <v>46021</v>
      </c>
      <c r="D3923" s="42"/>
      <c r="E3923" s="42"/>
      <c r="F3923" s="42"/>
      <c r="G3923" s="43"/>
      <c r="H3923" s="76" t="str">
        <f>IF(G3923="","",VLOOKUP(F3923,ISLER!$1:$51,MATCH(D3923,ISLER!$1:$1,0)-2,0)*VLOOKUP(VLOOKUP(F3923,ISLER!$1:$51,MATCH(D3923,ISLER!$1:$1,0)-1,0),DOVIZ!$1:$4,MATCH(CONCATENATE(TEXT(C3923,"YYYY")," ",TEXT(C3923,"AAAA")),DOVIZ!$1:$1,0),0))</f>
        <v/>
      </c>
      <c r="I3923" s="76" t="str">
        <f t="shared" si="373"/>
        <v/>
      </c>
      <c r="J3923" s="45" t="b">
        <f t="shared" si="371"/>
        <v>0</v>
      </c>
      <c r="K3923" s="45" t="str">
        <f>IF(J3923=FALSE,"",IF(G3923="","",VLOOKUP(F3923,ISLER!$1:$51,2,0)*VLOOKUP(VLOOKUP(F3923,ISLER!$1:$51,3,0),DOVIZ!$1:$4,MATCH(CONCATENATE(TEXT(C3923,"YYYY")," ",TEXT(C3923,"AAAA")),DOVIZ!$1:$1,0),0)))</f>
        <v/>
      </c>
      <c r="L3923" s="45" t="str">
        <f t="shared" si="374"/>
        <v/>
      </c>
      <c r="M3923" s="74">
        <f t="shared" si="376"/>
        <v>46021</v>
      </c>
    </row>
    <row r="3924" spans="1:13" x14ac:dyDescent="0.25">
      <c r="A3924" s="40">
        <v>3988</v>
      </c>
      <c r="B3924" s="40" t="str">
        <f t="shared" si="372"/>
        <v>2025 Aralık</v>
      </c>
      <c r="C3924" s="41">
        <f t="shared" si="375"/>
        <v>46021</v>
      </c>
      <c r="D3924" s="42"/>
      <c r="E3924" s="42"/>
      <c r="F3924" s="42"/>
      <c r="G3924" s="43"/>
      <c r="H3924" s="76" t="str">
        <f>IF(G3924="","",VLOOKUP(F3924,ISLER!$1:$51,MATCH(D3924,ISLER!$1:$1,0)-2,0)*VLOOKUP(VLOOKUP(F3924,ISLER!$1:$51,MATCH(D3924,ISLER!$1:$1,0)-1,0),DOVIZ!$1:$4,MATCH(CONCATENATE(TEXT(C3924,"YYYY")," ",TEXT(C3924,"AAAA")),DOVIZ!$1:$1,0),0))</f>
        <v/>
      </c>
      <c r="I3924" s="76" t="str">
        <f t="shared" si="373"/>
        <v/>
      </c>
      <c r="J3924" s="45" t="b">
        <f t="shared" si="371"/>
        <v>0</v>
      </c>
      <c r="K3924" s="45" t="str">
        <f>IF(J3924=FALSE,"",IF(G3924="","",VLOOKUP(F3924,ISLER!$1:$51,2,0)*VLOOKUP(VLOOKUP(F3924,ISLER!$1:$51,3,0),DOVIZ!$1:$4,MATCH(CONCATENATE(TEXT(C3924,"YYYY")," ",TEXT(C3924,"AAAA")),DOVIZ!$1:$1,0),0)))</f>
        <v/>
      </c>
      <c r="L3924" s="45" t="str">
        <f t="shared" si="374"/>
        <v/>
      </c>
      <c r="M3924" s="74">
        <f t="shared" si="376"/>
        <v>46021</v>
      </c>
    </row>
    <row r="3925" spans="1:13" x14ac:dyDescent="0.25">
      <c r="A3925" s="40">
        <v>3989</v>
      </c>
      <c r="B3925" s="40" t="str">
        <f t="shared" si="372"/>
        <v>2025 Aralık</v>
      </c>
      <c r="C3925" s="41">
        <f t="shared" si="375"/>
        <v>46021</v>
      </c>
      <c r="D3925" s="42"/>
      <c r="E3925" s="42"/>
      <c r="F3925" s="42"/>
      <c r="G3925" s="43"/>
      <c r="H3925" s="76" t="str">
        <f>IF(G3925="","",VLOOKUP(F3925,ISLER!$1:$51,MATCH(D3925,ISLER!$1:$1,0)-2,0)*VLOOKUP(VLOOKUP(F3925,ISLER!$1:$51,MATCH(D3925,ISLER!$1:$1,0)-1,0),DOVIZ!$1:$4,MATCH(CONCATENATE(TEXT(C3925,"YYYY")," ",TEXT(C3925,"AAAA")),DOVIZ!$1:$1,0),0))</f>
        <v/>
      </c>
      <c r="I3925" s="76" t="str">
        <f t="shared" si="373"/>
        <v/>
      </c>
      <c r="J3925" s="45" t="b">
        <f t="shared" si="371"/>
        <v>0</v>
      </c>
      <c r="K3925" s="45" t="str">
        <f>IF(J3925=FALSE,"",IF(G3925="","",VLOOKUP(F3925,ISLER!$1:$51,2,0)*VLOOKUP(VLOOKUP(F3925,ISLER!$1:$51,3,0),DOVIZ!$1:$4,MATCH(CONCATENATE(TEXT(C3925,"YYYY")," ",TEXT(C3925,"AAAA")),DOVIZ!$1:$1,0),0)))</f>
        <v/>
      </c>
      <c r="L3925" s="45" t="str">
        <f t="shared" si="374"/>
        <v/>
      </c>
      <c r="M3925" s="74">
        <f t="shared" si="376"/>
        <v>46021</v>
      </c>
    </row>
    <row r="3926" spans="1:13" x14ac:dyDescent="0.25">
      <c r="A3926" s="40">
        <v>3990</v>
      </c>
      <c r="B3926" s="40" t="str">
        <f t="shared" si="372"/>
        <v>2025 Aralık</v>
      </c>
      <c r="C3926" s="41">
        <f t="shared" si="375"/>
        <v>46021</v>
      </c>
      <c r="D3926" s="42"/>
      <c r="E3926" s="42"/>
      <c r="F3926" s="42"/>
      <c r="G3926" s="43"/>
      <c r="H3926" s="76" t="str">
        <f>IF(G3926="","",VLOOKUP(F3926,ISLER!$1:$51,MATCH(D3926,ISLER!$1:$1,0)-2,0)*VLOOKUP(VLOOKUP(F3926,ISLER!$1:$51,MATCH(D3926,ISLER!$1:$1,0)-1,0),DOVIZ!$1:$4,MATCH(CONCATENATE(TEXT(C3926,"YYYY")," ",TEXT(C3926,"AAAA")),DOVIZ!$1:$1,0),0))</f>
        <v/>
      </c>
      <c r="I3926" s="76" t="str">
        <f t="shared" si="373"/>
        <v/>
      </c>
      <c r="J3926" s="45" t="b">
        <f t="shared" si="371"/>
        <v>0</v>
      </c>
      <c r="K3926" s="45" t="str">
        <f>IF(J3926=FALSE,"",IF(G3926="","",VLOOKUP(F3926,ISLER!$1:$51,2,0)*VLOOKUP(VLOOKUP(F3926,ISLER!$1:$51,3,0),DOVIZ!$1:$4,MATCH(CONCATENATE(TEXT(C3926,"YYYY")," ",TEXT(C3926,"AAAA")),DOVIZ!$1:$1,0),0)))</f>
        <v/>
      </c>
      <c r="L3926" s="45" t="str">
        <f t="shared" si="374"/>
        <v/>
      </c>
      <c r="M3926" s="74">
        <f t="shared" si="376"/>
        <v>46021</v>
      </c>
    </row>
    <row r="3927" spans="1:13" x14ac:dyDescent="0.25">
      <c r="A3927" s="40">
        <v>3991</v>
      </c>
      <c r="B3927" s="40" t="str">
        <f t="shared" si="372"/>
        <v>2025 Aralık</v>
      </c>
      <c r="C3927" s="41">
        <f t="shared" si="375"/>
        <v>46021</v>
      </c>
      <c r="D3927" s="42"/>
      <c r="E3927" s="42"/>
      <c r="F3927" s="42"/>
      <c r="G3927" s="43"/>
      <c r="H3927" s="76" t="str">
        <f>IF(G3927="","",VLOOKUP(F3927,ISLER!$1:$51,MATCH(D3927,ISLER!$1:$1,0)-2,0)*VLOOKUP(VLOOKUP(F3927,ISLER!$1:$51,MATCH(D3927,ISLER!$1:$1,0)-1,0),DOVIZ!$1:$4,MATCH(CONCATENATE(TEXT(C3927,"YYYY")," ",TEXT(C3927,"AAAA")),DOVIZ!$1:$1,0),0))</f>
        <v/>
      </c>
      <c r="I3927" s="76" t="str">
        <f t="shared" si="373"/>
        <v/>
      </c>
      <c r="J3927" s="45" t="b">
        <f t="shared" si="371"/>
        <v>0</v>
      </c>
      <c r="K3927" s="45" t="str">
        <f>IF(J3927=FALSE,"",IF(G3927="","",VLOOKUP(F3927,ISLER!$1:$51,2,0)*VLOOKUP(VLOOKUP(F3927,ISLER!$1:$51,3,0),DOVIZ!$1:$4,MATCH(CONCATENATE(TEXT(C3927,"YYYY")," ",TEXT(C3927,"AAAA")),DOVIZ!$1:$1,0),0)))</f>
        <v/>
      </c>
      <c r="L3927" s="45" t="str">
        <f t="shared" si="374"/>
        <v/>
      </c>
      <c r="M3927" s="74">
        <f t="shared" si="376"/>
        <v>46021</v>
      </c>
    </row>
    <row r="3928" spans="1:13" x14ac:dyDescent="0.25">
      <c r="A3928" s="40">
        <v>3992</v>
      </c>
      <c r="B3928" s="40" t="str">
        <f t="shared" si="372"/>
        <v>2025 Aralık</v>
      </c>
      <c r="C3928" s="41">
        <f t="shared" si="375"/>
        <v>46021</v>
      </c>
      <c r="D3928" s="42"/>
      <c r="E3928" s="42"/>
      <c r="F3928" s="42"/>
      <c r="G3928" s="43"/>
      <c r="H3928" s="76" t="str">
        <f>IF(G3928="","",VLOOKUP(F3928,ISLER!$1:$51,MATCH(D3928,ISLER!$1:$1,0)-2,0)*VLOOKUP(VLOOKUP(F3928,ISLER!$1:$51,MATCH(D3928,ISLER!$1:$1,0)-1,0),DOVIZ!$1:$4,MATCH(CONCATENATE(TEXT(C3928,"YYYY")," ",TEXT(C3928,"AAAA")),DOVIZ!$1:$1,0),0))</f>
        <v/>
      </c>
      <c r="I3928" s="76" t="str">
        <f t="shared" si="373"/>
        <v/>
      </c>
      <c r="J3928" s="45" t="b">
        <f t="shared" si="371"/>
        <v>0</v>
      </c>
      <c r="K3928" s="45" t="str">
        <f>IF(J3928=FALSE,"",IF(G3928="","",VLOOKUP(F3928,ISLER!$1:$51,2,0)*VLOOKUP(VLOOKUP(F3928,ISLER!$1:$51,3,0),DOVIZ!$1:$4,MATCH(CONCATENATE(TEXT(C3928,"YYYY")," ",TEXT(C3928,"AAAA")),DOVIZ!$1:$1,0),0)))</f>
        <v/>
      </c>
      <c r="L3928" s="45" t="str">
        <f t="shared" si="374"/>
        <v/>
      </c>
      <c r="M3928" s="74">
        <f t="shared" si="376"/>
        <v>46021</v>
      </c>
    </row>
    <row r="3929" spans="1:13" x14ac:dyDescent="0.25">
      <c r="A3929" s="40">
        <v>3993</v>
      </c>
      <c r="B3929" s="40" t="str">
        <f t="shared" si="372"/>
        <v>2025 Aralık</v>
      </c>
      <c r="C3929" s="41">
        <f t="shared" si="375"/>
        <v>46021</v>
      </c>
      <c r="D3929" s="42"/>
      <c r="E3929" s="42"/>
      <c r="F3929" s="42"/>
      <c r="G3929" s="43"/>
      <c r="H3929" s="76" t="str">
        <f>IF(G3929="","",VLOOKUP(F3929,ISLER!$1:$51,MATCH(D3929,ISLER!$1:$1,0)-2,0)*VLOOKUP(VLOOKUP(F3929,ISLER!$1:$51,MATCH(D3929,ISLER!$1:$1,0)-1,0),DOVIZ!$1:$4,MATCH(CONCATENATE(TEXT(C3929,"YYYY")," ",TEXT(C3929,"AAAA")),DOVIZ!$1:$1,0),0))</f>
        <v/>
      </c>
      <c r="I3929" s="76" t="str">
        <f t="shared" si="373"/>
        <v/>
      </c>
      <c r="J3929" s="45" t="b">
        <f t="shared" si="371"/>
        <v>0</v>
      </c>
      <c r="K3929" s="45" t="str">
        <f>IF(J3929=FALSE,"",IF(G3929="","",VLOOKUP(F3929,ISLER!$1:$51,2,0)*VLOOKUP(VLOOKUP(F3929,ISLER!$1:$51,3,0),DOVIZ!$1:$4,MATCH(CONCATENATE(TEXT(C3929,"YYYY")," ",TEXT(C3929,"AAAA")),DOVIZ!$1:$1,0),0)))</f>
        <v/>
      </c>
      <c r="L3929" s="45" t="str">
        <f t="shared" si="374"/>
        <v/>
      </c>
      <c r="M3929" s="74">
        <f t="shared" si="376"/>
        <v>46021</v>
      </c>
    </row>
    <row r="3930" spans="1:13" x14ac:dyDescent="0.25">
      <c r="A3930" s="40">
        <v>3994</v>
      </c>
      <c r="B3930" s="40" t="str">
        <f t="shared" si="372"/>
        <v>2025 Aralık</v>
      </c>
      <c r="C3930" s="41">
        <f t="shared" si="375"/>
        <v>46021</v>
      </c>
      <c r="D3930" s="42"/>
      <c r="E3930" s="42"/>
      <c r="F3930" s="42"/>
      <c r="G3930" s="43"/>
      <c r="H3930" s="76" t="str">
        <f>IF(G3930="","",VLOOKUP(F3930,ISLER!$1:$51,MATCH(D3930,ISLER!$1:$1,0)-2,0)*VLOOKUP(VLOOKUP(F3930,ISLER!$1:$51,MATCH(D3930,ISLER!$1:$1,0)-1,0),DOVIZ!$1:$4,MATCH(CONCATENATE(TEXT(C3930,"YYYY")," ",TEXT(C3930,"AAAA")),DOVIZ!$1:$1,0),0))</f>
        <v/>
      </c>
      <c r="I3930" s="76" t="str">
        <f t="shared" si="373"/>
        <v/>
      </c>
      <c r="J3930" s="45" t="b">
        <f t="shared" si="371"/>
        <v>0</v>
      </c>
      <c r="K3930" s="45" t="str">
        <f>IF(J3930=FALSE,"",IF(G3930="","",VLOOKUP(F3930,ISLER!$1:$51,2,0)*VLOOKUP(VLOOKUP(F3930,ISLER!$1:$51,3,0),DOVIZ!$1:$4,MATCH(CONCATENATE(TEXT(C3930,"YYYY")," ",TEXT(C3930,"AAAA")),DOVIZ!$1:$1,0),0)))</f>
        <v/>
      </c>
      <c r="L3930" s="45" t="str">
        <f t="shared" si="374"/>
        <v/>
      </c>
      <c r="M3930" s="74">
        <f t="shared" si="376"/>
        <v>46021</v>
      </c>
    </row>
    <row r="3931" spans="1:13" x14ac:dyDescent="0.25">
      <c r="A3931" s="40">
        <v>3995</v>
      </c>
      <c r="B3931" s="40" t="str">
        <f t="shared" si="372"/>
        <v>2025 Aralık</v>
      </c>
      <c r="C3931" s="41">
        <f t="shared" si="375"/>
        <v>46021</v>
      </c>
      <c r="D3931" s="42"/>
      <c r="E3931" s="42"/>
      <c r="F3931" s="42"/>
      <c r="G3931" s="43"/>
      <c r="H3931" s="76" t="str">
        <f>IF(G3931="","",VLOOKUP(F3931,ISLER!$1:$51,MATCH(D3931,ISLER!$1:$1,0)-2,0)*VLOOKUP(VLOOKUP(F3931,ISLER!$1:$51,MATCH(D3931,ISLER!$1:$1,0)-1,0),DOVIZ!$1:$4,MATCH(CONCATENATE(TEXT(C3931,"YYYY")," ",TEXT(C3931,"AAAA")),DOVIZ!$1:$1,0),0))</f>
        <v/>
      </c>
      <c r="I3931" s="76" t="str">
        <f t="shared" si="373"/>
        <v/>
      </c>
      <c r="J3931" s="45" t="b">
        <f t="shared" si="371"/>
        <v>0</v>
      </c>
      <c r="K3931" s="45" t="str">
        <f>IF(J3931=FALSE,"",IF(G3931="","",VLOOKUP(F3931,ISLER!$1:$51,2,0)*VLOOKUP(VLOOKUP(F3931,ISLER!$1:$51,3,0),DOVIZ!$1:$4,MATCH(CONCATENATE(TEXT(C3931,"YYYY")," ",TEXT(C3931,"AAAA")),DOVIZ!$1:$1,0),0)))</f>
        <v/>
      </c>
      <c r="L3931" s="45" t="str">
        <f t="shared" si="374"/>
        <v/>
      </c>
      <c r="M3931" s="74">
        <f t="shared" si="376"/>
        <v>46021</v>
      </c>
    </row>
    <row r="3932" spans="1:13" x14ac:dyDescent="0.25">
      <c r="A3932" s="40">
        <v>3996</v>
      </c>
      <c r="B3932" s="40" t="str">
        <f t="shared" si="372"/>
        <v>2025 Aralık</v>
      </c>
      <c r="C3932" s="41">
        <f t="shared" si="375"/>
        <v>46021</v>
      </c>
      <c r="D3932" s="42"/>
      <c r="E3932" s="42"/>
      <c r="F3932" s="42"/>
      <c r="G3932" s="43"/>
      <c r="H3932" s="76" t="str">
        <f>IF(G3932="","",VLOOKUP(F3932,ISLER!$1:$51,MATCH(D3932,ISLER!$1:$1,0)-2,0)*VLOOKUP(VLOOKUP(F3932,ISLER!$1:$51,MATCH(D3932,ISLER!$1:$1,0)-1,0),DOVIZ!$1:$4,MATCH(CONCATENATE(TEXT(C3932,"YYYY")," ",TEXT(C3932,"AAAA")),DOVIZ!$1:$1,0),0))</f>
        <v/>
      </c>
      <c r="I3932" s="76" t="str">
        <f t="shared" si="373"/>
        <v/>
      </c>
      <c r="J3932" s="45" t="b">
        <f t="shared" si="371"/>
        <v>0</v>
      </c>
      <c r="K3932" s="45" t="str">
        <f>IF(J3932=FALSE,"",IF(G3932="","",VLOOKUP(F3932,ISLER!$1:$51,2,0)*VLOOKUP(VLOOKUP(F3932,ISLER!$1:$51,3,0),DOVIZ!$1:$4,MATCH(CONCATENATE(TEXT(C3932,"YYYY")," ",TEXT(C3932,"AAAA")),DOVIZ!$1:$1,0),0)))</f>
        <v/>
      </c>
      <c r="L3932" s="45" t="str">
        <f t="shared" si="374"/>
        <v/>
      </c>
      <c r="M3932" s="74">
        <f t="shared" si="376"/>
        <v>46021</v>
      </c>
    </row>
    <row r="3933" spans="1:13" x14ac:dyDescent="0.25">
      <c r="A3933" s="40">
        <v>3997</v>
      </c>
      <c r="B3933" s="40" t="str">
        <f t="shared" si="372"/>
        <v>2025 Aralık</v>
      </c>
      <c r="C3933" s="41">
        <f t="shared" si="375"/>
        <v>46021</v>
      </c>
      <c r="D3933" s="42"/>
      <c r="E3933" s="42"/>
      <c r="F3933" s="42"/>
      <c r="G3933" s="43"/>
      <c r="H3933" s="76" t="str">
        <f>IF(G3933="","",VLOOKUP(F3933,ISLER!$1:$51,MATCH(D3933,ISLER!$1:$1,0)-2,0)*VLOOKUP(VLOOKUP(F3933,ISLER!$1:$51,MATCH(D3933,ISLER!$1:$1,0)-1,0),DOVIZ!$1:$4,MATCH(CONCATENATE(TEXT(C3933,"YYYY")," ",TEXT(C3933,"AAAA")),DOVIZ!$1:$1,0),0))</f>
        <v/>
      </c>
      <c r="I3933" s="76" t="str">
        <f t="shared" si="373"/>
        <v/>
      </c>
      <c r="J3933" s="45" t="b">
        <f t="shared" si="371"/>
        <v>0</v>
      </c>
      <c r="K3933" s="45" t="str">
        <f>IF(J3933=FALSE,"",IF(G3933="","",VLOOKUP(F3933,ISLER!$1:$51,2,0)*VLOOKUP(VLOOKUP(F3933,ISLER!$1:$51,3,0),DOVIZ!$1:$4,MATCH(CONCATENATE(TEXT(C3933,"YYYY")," ",TEXT(C3933,"AAAA")),DOVIZ!$1:$1,0),0)))</f>
        <v/>
      </c>
      <c r="L3933" s="45" t="str">
        <f t="shared" si="374"/>
        <v/>
      </c>
      <c r="M3933" s="74">
        <f t="shared" si="376"/>
        <v>46021</v>
      </c>
    </row>
    <row r="3934" spans="1:13" x14ac:dyDescent="0.25">
      <c r="A3934" s="40">
        <v>3998</v>
      </c>
      <c r="B3934" s="40" t="str">
        <f t="shared" si="372"/>
        <v>2025 Aralık</v>
      </c>
      <c r="C3934" s="41">
        <f t="shared" si="375"/>
        <v>46021</v>
      </c>
      <c r="D3934" s="42"/>
      <c r="E3934" s="42"/>
      <c r="F3934" s="42"/>
      <c r="G3934" s="43"/>
      <c r="H3934" s="76" t="str">
        <f>IF(G3934="","",VLOOKUP(F3934,ISLER!$1:$51,MATCH(D3934,ISLER!$1:$1,0)-2,0)*VLOOKUP(VLOOKUP(F3934,ISLER!$1:$51,MATCH(D3934,ISLER!$1:$1,0)-1,0),DOVIZ!$1:$4,MATCH(CONCATENATE(TEXT(C3934,"YYYY")," ",TEXT(C3934,"AAAA")),DOVIZ!$1:$1,0),0))</f>
        <v/>
      </c>
      <c r="I3934" s="76" t="str">
        <f t="shared" si="373"/>
        <v/>
      </c>
      <c r="J3934" s="45" t="b">
        <f t="shared" si="371"/>
        <v>0</v>
      </c>
      <c r="K3934" s="45" t="str">
        <f>IF(J3934=FALSE,"",IF(G3934="","",VLOOKUP(F3934,ISLER!$1:$51,2,0)*VLOOKUP(VLOOKUP(F3934,ISLER!$1:$51,3,0),DOVIZ!$1:$4,MATCH(CONCATENATE(TEXT(C3934,"YYYY")," ",TEXT(C3934,"AAAA")),DOVIZ!$1:$1,0),0)))</f>
        <v/>
      </c>
      <c r="L3934" s="45" t="str">
        <f t="shared" si="374"/>
        <v/>
      </c>
      <c r="M3934" s="74">
        <f t="shared" si="376"/>
        <v>46021</v>
      </c>
    </row>
    <row r="3935" spans="1:13" x14ac:dyDescent="0.25">
      <c r="A3935" s="40">
        <v>3999</v>
      </c>
      <c r="B3935" s="40" t="str">
        <f t="shared" si="372"/>
        <v>2025 Aralık</v>
      </c>
      <c r="C3935" s="41">
        <f t="shared" si="375"/>
        <v>46021</v>
      </c>
      <c r="D3935" s="42"/>
      <c r="E3935" s="42"/>
      <c r="F3935" s="42"/>
      <c r="G3935" s="43"/>
      <c r="H3935" s="76" t="str">
        <f>IF(G3935="","",VLOOKUP(F3935,ISLER!$1:$51,MATCH(D3935,ISLER!$1:$1,0)-2,0)*VLOOKUP(VLOOKUP(F3935,ISLER!$1:$51,MATCH(D3935,ISLER!$1:$1,0)-1,0),DOVIZ!$1:$4,MATCH(CONCATENATE(TEXT(C3935,"YYYY")," ",TEXT(C3935,"AAAA")),DOVIZ!$1:$1,0),0))</f>
        <v/>
      </c>
      <c r="I3935" s="76" t="str">
        <f t="shared" si="373"/>
        <v/>
      </c>
      <c r="J3935" s="45" t="b">
        <f t="shared" si="371"/>
        <v>0</v>
      </c>
      <c r="K3935" s="45" t="str">
        <f>IF(J3935=FALSE,"",IF(G3935="","",VLOOKUP(F3935,ISLER!$1:$51,2,0)*VLOOKUP(VLOOKUP(F3935,ISLER!$1:$51,3,0),DOVIZ!$1:$4,MATCH(CONCATENATE(TEXT(C3935,"YYYY")," ",TEXT(C3935,"AAAA")),DOVIZ!$1:$1,0),0)))</f>
        <v/>
      </c>
      <c r="L3935" s="45" t="str">
        <f t="shared" si="374"/>
        <v/>
      </c>
      <c r="M3935" s="74">
        <f t="shared" si="376"/>
        <v>46021</v>
      </c>
    </row>
    <row r="3936" spans="1:13" x14ac:dyDescent="0.25">
      <c r="A3936" s="40">
        <v>4000</v>
      </c>
      <c r="B3936" s="40" t="str">
        <f t="shared" si="372"/>
        <v>2025 Aralık</v>
      </c>
      <c r="C3936" s="41">
        <f t="shared" si="375"/>
        <v>46021</v>
      </c>
      <c r="D3936" s="42"/>
      <c r="E3936" s="42"/>
      <c r="F3936" s="42"/>
      <c r="G3936" s="43"/>
      <c r="H3936" s="76" t="str">
        <f>IF(G3936="","",VLOOKUP(F3936,ISLER!$1:$51,MATCH(D3936,ISLER!$1:$1,0)-2,0)*VLOOKUP(VLOOKUP(F3936,ISLER!$1:$51,MATCH(D3936,ISLER!$1:$1,0)-1,0),DOVIZ!$1:$4,MATCH(CONCATENATE(TEXT(C3936,"YYYY")," ",TEXT(C3936,"AAAA")),DOVIZ!$1:$1,0),0))</f>
        <v/>
      </c>
      <c r="I3936" s="76" t="str">
        <f t="shared" si="373"/>
        <v/>
      </c>
      <c r="J3936" s="45" t="b">
        <f t="shared" si="371"/>
        <v>0</v>
      </c>
      <c r="K3936" s="45" t="str">
        <f>IF(J3936=FALSE,"",IF(G3936="","",VLOOKUP(F3936,ISLER!$1:$51,2,0)*VLOOKUP(VLOOKUP(F3936,ISLER!$1:$51,3,0),DOVIZ!$1:$4,MATCH(CONCATENATE(TEXT(C3936,"YYYY")," ",TEXT(C3936,"AAAA")),DOVIZ!$1:$1,0),0)))</f>
        <v/>
      </c>
      <c r="L3936" s="45" t="str">
        <f t="shared" si="374"/>
        <v/>
      </c>
      <c r="M3936" s="74">
        <f t="shared" si="376"/>
        <v>46021</v>
      </c>
    </row>
    <row r="3937" spans="1:13" x14ac:dyDescent="0.25">
      <c r="A3937" s="40">
        <v>4001</v>
      </c>
      <c r="B3937" s="40" t="str">
        <f t="shared" si="372"/>
        <v>2025 Aralık</v>
      </c>
      <c r="C3937" s="41">
        <f t="shared" si="375"/>
        <v>46021</v>
      </c>
      <c r="D3937" s="42"/>
      <c r="E3937" s="42"/>
      <c r="F3937" s="42"/>
      <c r="G3937" s="43"/>
      <c r="H3937" s="76" t="str">
        <f>IF(G3937="","",VLOOKUP(F3937,ISLER!$1:$51,MATCH(D3937,ISLER!$1:$1,0)-2,0)*VLOOKUP(VLOOKUP(F3937,ISLER!$1:$51,MATCH(D3937,ISLER!$1:$1,0)-1,0),DOVIZ!$1:$4,MATCH(CONCATENATE(TEXT(C3937,"YYYY")," ",TEXT(C3937,"AAAA")),DOVIZ!$1:$1,0),0))</f>
        <v/>
      </c>
      <c r="I3937" s="76" t="str">
        <f t="shared" si="373"/>
        <v/>
      </c>
      <c r="J3937" s="45" t="b">
        <f t="shared" si="371"/>
        <v>0</v>
      </c>
      <c r="K3937" s="45" t="str">
        <f>IF(J3937=FALSE,"",IF(G3937="","",VLOOKUP(F3937,ISLER!$1:$51,2,0)*VLOOKUP(VLOOKUP(F3937,ISLER!$1:$51,3,0),DOVIZ!$1:$4,MATCH(CONCATENATE(TEXT(C3937,"YYYY")," ",TEXT(C3937,"AAAA")),DOVIZ!$1:$1,0),0)))</f>
        <v/>
      </c>
      <c r="L3937" s="45" t="str">
        <f t="shared" si="374"/>
        <v/>
      </c>
      <c r="M3937" s="74">
        <f t="shared" si="376"/>
        <v>46021</v>
      </c>
    </row>
    <row r="3938" spans="1:13" x14ac:dyDescent="0.25">
      <c r="A3938" s="40">
        <v>4002</v>
      </c>
      <c r="B3938" s="40" t="str">
        <f t="shared" si="372"/>
        <v>2025 Aralık</v>
      </c>
      <c r="C3938" s="41">
        <f t="shared" si="375"/>
        <v>46021</v>
      </c>
      <c r="D3938" s="42"/>
      <c r="E3938" s="42"/>
      <c r="F3938" s="42"/>
      <c r="G3938" s="43"/>
      <c r="H3938" s="76" t="str">
        <f>IF(G3938="","",VLOOKUP(F3938,ISLER!$1:$51,MATCH(D3938,ISLER!$1:$1,0)-2,0)*VLOOKUP(VLOOKUP(F3938,ISLER!$1:$51,MATCH(D3938,ISLER!$1:$1,0)-1,0),DOVIZ!$1:$4,MATCH(CONCATENATE(TEXT(C3938,"YYYY")," ",TEXT(C3938,"AAAA")),DOVIZ!$1:$1,0),0))</f>
        <v/>
      </c>
      <c r="I3938" s="76" t="str">
        <f t="shared" si="373"/>
        <v/>
      </c>
      <c r="J3938" s="45" t="b">
        <f t="shared" si="371"/>
        <v>0</v>
      </c>
      <c r="K3938" s="45" t="str">
        <f>IF(J3938=FALSE,"",IF(G3938="","",VLOOKUP(F3938,ISLER!$1:$51,2,0)*VLOOKUP(VLOOKUP(F3938,ISLER!$1:$51,3,0),DOVIZ!$1:$4,MATCH(CONCATENATE(TEXT(C3938,"YYYY")," ",TEXT(C3938,"AAAA")),DOVIZ!$1:$1,0),0)))</f>
        <v/>
      </c>
      <c r="L3938" s="45" t="str">
        <f t="shared" si="374"/>
        <v/>
      </c>
      <c r="M3938" s="74">
        <f t="shared" si="376"/>
        <v>46021</v>
      </c>
    </row>
    <row r="3939" spans="1:13" x14ac:dyDescent="0.25">
      <c r="A3939" s="40">
        <v>4003</v>
      </c>
      <c r="B3939" s="40" t="str">
        <f t="shared" si="372"/>
        <v>2025 Aralık</v>
      </c>
      <c r="C3939" s="41">
        <f t="shared" si="375"/>
        <v>46021</v>
      </c>
      <c r="D3939" s="42"/>
      <c r="E3939" s="42"/>
      <c r="F3939" s="42"/>
      <c r="G3939" s="43"/>
      <c r="H3939" s="76" t="str">
        <f>IF(G3939="","",VLOOKUP(F3939,ISLER!$1:$51,MATCH(D3939,ISLER!$1:$1,0)-2,0)*VLOOKUP(VLOOKUP(F3939,ISLER!$1:$51,MATCH(D3939,ISLER!$1:$1,0)-1,0),DOVIZ!$1:$4,MATCH(CONCATENATE(TEXT(C3939,"YYYY")," ",TEXT(C3939,"AAAA")),DOVIZ!$1:$1,0),0))</f>
        <v/>
      </c>
      <c r="I3939" s="76" t="str">
        <f t="shared" si="373"/>
        <v/>
      </c>
      <c r="J3939" s="45" t="b">
        <f t="shared" si="371"/>
        <v>0</v>
      </c>
      <c r="K3939" s="45" t="str">
        <f>IF(J3939=FALSE,"",IF(G3939="","",VLOOKUP(F3939,ISLER!$1:$51,2,0)*VLOOKUP(VLOOKUP(F3939,ISLER!$1:$51,3,0),DOVIZ!$1:$4,MATCH(CONCATENATE(TEXT(C3939,"YYYY")," ",TEXT(C3939,"AAAA")),DOVIZ!$1:$1,0),0)))</f>
        <v/>
      </c>
      <c r="L3939" s="45" t="str">
        <f t="shared" si="374"/>
        <v/>
      </c>
      <c r="M3939" s="74">
        <f t="shared" si="376"/>
        <v>46021</v>
      </c>
    </row>
    <row r="3940" spans="1:13" x14ac:dyDescent="0.25">
      <c r="A3940" s="40">
        <v>4004</v>
      </c>
      <c r="B3940" s="40" t="str">
        <f t="shared" si="372"/>
        <v>2025 Aralık</v>
      </c>
      <c r="C3940" s="41">
        <f t="shared" si="375"/>
        <v>46021</v>
      </c>
      <c r="D3940" s="42"/>
      <c r="E3940" s="42"/>
      <c r="F3940" s="42"/>
      <c r="G3940" s="43"/>
      <c r="H3940" s="76" t="str">
        <f>IF(G3940="","",VLOOKUP(F3940,ISLER!$1:$51,MATCH(D3940,ISLER!$1:$1,0)-2,0)*VLOOKUP(VLOOKUP(F3940,ISLER!$1:$51,MATCH(D3940,ISLER!$1:$1,0)-1,0),DOVIZ!$1:$4,MATCH(CONCATENATE(TEXT(C3940,"YYYY")," ",TEXT(C3940,"AAAA")),DOVIZ!$1:$1,0),0))</f>
        <v/>
      </c>
      <c r="I3940" s="76" t="str">
        <f t="shared" si="373"/>
        <v/>
      </c>
      <c r="J3940" s="45" t="b">
        <f t="shared" si="371"/>
        <v>0</v>
      </c>
      <c r="K3940" s="45" t="str">
        <f>IF(J3940=FALSE,"",IF(G3940="","",VLOOKUP(F3940,ISLER!$1:$51,2,0)*VLOOKUP(VLOOKUP(F3940,ISLER!$1:$51,3,0),DOVIZ!$1:$4,MATCH(CONCATENATE(TEXT(C3940,"YYYY")," ",TEXT(C3940,"AAAA")),DOVIZ!$1:$1,0),0)))</f>
        <v/>
      </c>
      <c r="L3940" s="45" t="str">
        <f t="shared" si="374"/>
        <v/>
      </c>
      <c r="M3940" s="74">
        <f t="shared" si="376"/>
        <v>46021</v>
      </c>
    </row>
    <row r="3941" spans="1:13" x14ac:dyDescent="0.25">
      <c r="A3941" s="40">
        <v>4005</v>
      </c>
      <c r="B3941" s="40" t="str">
        <f t="shared" si="372"/>
        <v>2025 Aralık</v>
      </c>
      <c r="C3941" s="41">
        <f t="shared" si="375"/>
        <v>46021</v>
      </c>
      <c r="D3941" s="42"/>
      <c r="E3941" s="42"/>
      <c r="F3941" s="42"/>
      <c r="G3941" s="43"/>
      <c r="H3941" s="76" t="str">
        <f>IF(G3941="","",VLOOKUP(F3941,ISLER!$1:$51,MATCH(D3941,ISLER!$1:$1,0)-2,0)*VLOOKUP(VLOOKUP(F3941,ISLER!$1:$51,MATCH(D3941,ISLER!$1:$1,0)-1,0),DOVIZ!$1:$4,MATCH(CONCATENATE(TEXT(C3941,"YYYY")," ",TEXT(C3941,"AAAA")),DOVIZ!$1:$1,0),0))</f>
        <v/>
      </c>
      <c r="I3941" s="76" t="str">
        <f t="shared" si="373"/>
        <v/>
      </c>
      <c r="J3941" s="45" t="b">
        <f t="shared" si="371"/>
        <v>0</v>
      </c>
      <c r="K3941" s="45" t="str">
        <f>IF(J3941=FALSE,"",IF(G3941="","",VLOOKUP(F3941,ISLER!$1:$51,2,0)*VLOOKUP(VLOOKUP(F3941,ISLER!$1:$51,3,0),DOVIZ!$1:$4,MATCH(CONCATENATE(TEXT(C3941,"YYYY")," ",TEXT(C3941,"AAAA")),DOVIZ!$1:$1,0),0)))</f>
        <v/>
      </c>
      <c r="L3941" s="45" t="str">
        <f t="shared" si="374"/>
        <v/>
      </c>
      <c r="M3941" s="74">
        <f t="shared" si="376"/>
        <v>46021</v>
      </c>
    </row>
    <row r="3942" spans="1:13" x14ac:dyDescent="0.25">
      <c r="A3942" s="40">
        <v>4006</v>
      </c>
      <c r="B3942" s="40" t="str">
        <f t="shared" si="372"/>
        <v>2025 Aralık</v>
      </c>
      <c r="C3942" s="41">
        <f t="shared" si="375"/>
        <v>46021</v>
      </c>
      <c r="D3942" s="42"/>
      <c r="E3942" s="42"/>
      <c r="F3942" s="42"/>
      <c r="G3942" s="43"/>
      <c r="H3942" s="76" t="str">
        <f>IF(G3942="","",VLOOKUP(F3942,ISLER!$1:$51,MATCH(D3942,ISLER!$1:$1,0)-2,0)*VLOOKUP(VLOOKUP(F3942,ISLER!$1:$51,MATCH(D3942,ISLER!$1:$1,0)-1,0),DOVIZ!$1:$4,MATCH(CONCATENATE(TEXT(C3942,"YYYY")," ",TEXT(C3942,"AAAA")),DOVIZ!$1:$1,0),0))</f>
        <v/>
      </c>
      <c r="I3942" s="76" t="str">
        <f t="shared" si="373"/>
        <v/>
      </c>
      <c r="J3942" s="45" t="b">
        <f t="shared" si="371"/>
        <v>0</v>
      </c>
      <c r="K3942" s="45" t="str">
        <f>IF(J3942=FALSE,"",IF(G3942="","",VLOOKUP(F3942,ISLER!$1:$51,2,0)*VLOOKUP(VLOOKUP(F3942,ISLER!$1:$51,3,0),DOVIZ!$1:$4,MATCH(CONCATENATE(TEXT(C3942,"YYYY")," ",TEXT(C3942,"AAAA")),DOVIZ!$1:$1,0),0)))</f>
        <v/>
      </c>
      <c r="L3942" s="45" t="str">
        <f t="shared" si="374"/>
        <v/>
      </c>
      <c r="M3942" s="74">
        <f t="shared" si="376"/>
        <v>46021</v>
      </c>
    </row>
    <row r="3943" spans="1:13" x14ac:dyDescent="0.25">
      <c r="A3943" s="40">
        <v>4007</v>
      </c>
      <c r="B3943" s="40" t="str">
        <f t="shared" si="372"/>
        <v>2025 Aralık</v>
      </c>
      <c r="C3943" s="41">
        <f t="shared" si="375"/>
        <v>46021</v>
      </c>
      <c r="D3943" s="42"/>
      <c r="E3943" s="42"/>
      <c r="F3943" s="42"/>
      <c r="G3943" s="43"/>
      <c r="H3943" s="76" t="str">
        <f>IF(G3943="","",VLOOKUP(F3943,ISLER!$1:$51,MATCH(D3943,ISLER!$1:$1,0)-2,0)*VLOOKUP(VLOOKUP(F3943,ISLER!$1:$51,MATCH(D3943,ISLER!$1:$1,0)-1,0),DOVIZ!$1:$4,MATCH(CONCATENATE(TEXT(C3943,"YYYY")," ",TEXT(C3943,"AAAA")),DOVIZ!$1:$1,0),0))</f>
        <v/>
      </c>
      <c r="I3943" s="76" t="str">
        <f t="shared" si="373"/>
        <v/>
      </c>
      <c r="J3943" s="45" t="b">
        <f t="shared" si="371"/>
        <v>0</v>
      </c>
      <c r="K3943" s="45" t="str">
        <f>IF(J3943=FALSE,"",IF(G3943="","",VLOOKUP(F3943,ISLER!$1:$51,2,0)*VLOOKUP(VLOOKUP(F3943,ISLER!$1:$51,3,0),DOVIZ!$1:$4,MATCH(CONCATENATE(TEXT(C3943,"YYYY")," ",TEXT(C3943,"AAAA")),DOVIZ!$1:$1,0),0)))</f>
        <v/>
      </c>
      <c r="L3943" s="45" t="str">
        <f t="shared" si="374"/>
        <v/>
      </c>
      <c r="M3943" s="74">
        <f t="shared" si="376"/>
        <v>46021</v>
      </c>
    </row>
    <row r="3944" spans="1:13" x14ac:dyDescent="0.25">
      <c r="A3944" s="40">
        <v>4008</v>
      </c>
      <c r="B3944" s="40" t="str">
        <f t="shared" si="372"/>
        <v>2025 Aralık</v>
      </c>
      <c r="C3944" s="41">
        <f t="shared" si="375"/>
        <v>46021</v>
      </c>
      <c r="D3944" s="42"/>
      <c r="E3944" s="42"/>
      <c r="F3944" s="42"/>
      <c r="G3944" s="43"/>
      <c r="H3944" s="76" t="str">
        <f>IF(G3944="","",VLOOKUP(F3944,ISLER!$1:$51,MATCH(D3944,ISLER!$1:$1,0)-2,0)*VLOOKUP(VLOOKUP(F3944,ISLER!$1:$51,MATCH(D3944,ISLER!$1:$1,0)-1,0),DOVIZ!$1:$4,MATCH(CONCATENATE(TEXT(C3944,"YYYY")," ",TEXT(C3944,"AAAA")),DOVIZ!$1:$1,0),0))</f>
        <v/>
      </c>
      <c r="I3944" s="76" t="str">
        <f t="shared" si="373"/>
        <v/>
      </c>
      <c r="J3944" s="45" t="b">
        <f t="shared" si="371"/>
        <v>0</v>
      </c>
      <c r="K3944" s="45" t="str">
        <f>IF(J3944=FALSE,"",IF(G3944="","",VLOOKUP(F3944,ISLER!$1:$51,2,0)*VLOOKUP(VLOOKUP(F3944,ISLER!$1:$51,3,0),DOVIZ!$1:$4,MATCH(CONCATENATE(TEXT(C3944,"YYYY")," ",TEXT(C3944,"AAAA")),DOVIZ!$1:$1,0),0)))</f>
        <v/>
      </c>
      <c r="L3944" s="45" t="str">
        <f t="shared" si="374"/>
        <v/>
      </c>
      <c r="M3944" s="74">
        <f t="shared" si="376"/>
        <v>46021</v>
      </c>
    </row>
    <row r="3945" spans="1:13" x14ac:dyDescent="0.25">
      <c r="A3945" s="40">
        <v>4009</v>
      </c>
      <c r="B3945" s="40" t="str">
        <f t="shared" si="372"/>
        <v>2025 Aralık</v>
      </c>
      <c r="C3945" s="41">
        <f t="shared" si="375"/>
        <v>46021</v>
      </c>
      <c r="D3945" s="42"/>
      <c r="E3945" s="42"/>
      <c r="F3945" s="42"/>
      <c r="G3945" s="43"/>
      <c r="H3945" s="76" t="str">
        <f>IF(G3945="","",VLOOKUP(F3945,ISLER!$1:$51,MATCH(D3945,ISLER!$1:$1,0)-2,0)*VLOOKUP(VLOOKUP(F3945,ISLER!$1:$51,MATCH(D3945,ISLER!$1:$1,0)-1,0),DOVIZ!$1:$4,MATCH(CONCATENATE(TEXT(C3945,"YYYY")," ",TEXT(C3945,"AAAA")),DOVIZ!$1:$1,0),0))</f>
        <v/>
      </c>
      <c r="I3945" s="76" t="str">
        <f t="shared" si="373"/>
        <v/>
      </c>
      <c r="J3945" s="45" t="b">
        <f t="shared" si="371"/>
        <v>0</v>
      </c>
      <c r="K3945" s="45" t="str">
        <f>IF(J3945=FALSE,"",IF(G3945="","",VLOOKUP(F3945,ISLER!$1:$51,2,0)*VLOOKUP(VLOOKUP(F3945,ISLER!$1:$51,3,0),DOVIZ!$1:$4,MATCH(CONCATENATE(TEXT(C3945,"YYYY")," ",TEXT(C3945,"AAAA")),DOVIZ!$1:$1,0),0)))</f>
        <v/>
      </c>
      <c r="L3945" s="45" t="str">
        <f t="shared" si="374"/>
        <v/>
      </c>
      <c r="M3945" s="74">
        <f t="shared" si="376"/>
        <v>46021</v>
      </c>
    </row>
    <row r="3946" spans="1:13" x14ac:dyDescent="0.25">
      <c r="A3946" s="40">
        <v>4010</v>
      </c>
      <c r="B3946" s="40" t="str">
        <f t="shared" si="372"/>
        <v>2025 Aralık</v>
      </c>
      <c r="C3946" s="41">
        <f t="shared" si="375"/>
        <v>46021</v>
      </c>
      <c r="D3946" s="42"/>
      <c r="E3946" s="42"/>
      <c r="F3946" s="42"/>
      <c r="G3946" s="43"/>
      <c r="H3946" s="76" t="str">
        <f>IF(G3946="","",VLOOKUP(F3946,ISLER!$1:$51,MATCH(D3946,ISLER!$1:$1,0)-2,0)*VLOOKUP(VLOOKUP(F3946,ISLER!$1:$51,MATCH(D3946,ISLER!$1:$1,0)-1,0),DOVIZ!$1:$4,MATCH(CONCATENATE(TEXT(C3946,"YYYY")," ",TEXT(C3946,"AAAA")),DOVIZ!$1:$1,0),0))</f>
        <v/>
      </c>
      <c r="I3946" s="76" t="str">
        <f t="shared" si="373"/>
        <v/>
      </c>
      <c r="J3946" s="45" t="b">
        <f t="shared" si="371"/>
        <v>0</v>
      </c>
      <c r="K3946" s="45" t="str">
        <f>IF(J3946=FALSE,"",IF(G3946="","",VLOOKUP(F3946,ISLER!$1:$51,2,0)*VLOOKUP(VLOOKUP(F3946,ISLER!$1:$51,3,0),DOVIZ!$1:$4,MATCH(CONCATENATE(TEXT(C3946,"YYYY")," ",TEXT(C3946,"AAAA")),DOVIZ!$1:$1,0),0)))</f>
        <v/>
      </c>
      <c r="L3946" s="45" t="str">
        <f t="shared" si="374"/>
        <v/>
      </c>
      <c r="M3946" s="74">
        <f t="shared" si="376"/>
        <v>46021</v>
      </c>
    </row>
    <row r="3947" spans="1:13" x14ac:dyDescent="0.25">
      <c r="A3947" s="40">
        <v>4011</v>
      </c>
      <c r="B3947" s="40" t="str">
        <f t="shared" si="372"/>
        <v>2025 Aralık</v>
      </c>
      <c r="C3947" s="41">
        <f t="shared" si="375"/>
        <v>46021</v>
      </c>
      <c r="D3947" s="42"/>
      <c r="E3947" s="42"/>
      <c r="F3947" s="42"/>
      <c r="G3947" s="43"/>
      <c r="H3947" s="76" t="str">
        <f>IF(G3947="","",VLOOKUP(F3947,ISLER!$1:$51,MATCH(D3947,ISLER!$1:$1,0)-2,0)*VLOOKUP(VLOOKUP(F3947,ISLER!$1:$51,MATCH(D3947,ISLER!$1:$1,0)-1,0),DOVIZ!$1:$4,MATCH(CONCATENATE(TEXT(C3947,"YYYY")," ",TEXT(C3947,"AAAA")),DOVIZ!$1:$1,0),0))</f>
        <v/>
      </c>
      <c r="I3947" s="76" t="str">
        <f t="shared" si="373"/>
        <v/>
      </c>
      <c r="J3947" s="45" t="b">
        <f t="shared" si="371"/>
        <v>0</v>
      </c>
      <c r="K3947" s="45" t="str">
        <f>IF(J3947=FALSE,"",IF(G3947="","",VLOOKUP(F3947,ISLER!$1:$51,2,0)*VLOOKUP(VLOOKUP(F3947,ISLER!$1:$51,3,0),DOVIZ!$1:$4,MATCH(CONCATENATE(TEXT(C3947,"YYYY")," ",TEXT(C3947,"AAAA")),DOVIZ!$1:$1,0),0)))</f>
        <v/>
      </c>
      <c r="L3947" s="45" t="str">
        <f t="shared" si="374"/>
        <v/>
      </c>
      <c r="M3947" s="74">
        <f t="shared" si="376"/>
        <v>46021</v>
      </c>
    </row>
    <row r="3948" spans="1:13" x14ac:dyDescent="0.25">
      <c r="A3948" s="40">
        <v>4012</v>
      </c>
      <c r="B3948" s="40" t="str">
        <f t="shared" si="372"/>
        <v>2025 Aralık</v>
      </c>
      <c r="C3948" s="41">
        <f t="shared" si="375"/>
        <v>46021</v>
      </c>
      <c r="D3948" s="42"/>
      <c r="E3948" s="42"/>
      <c r="F3948" s="42"/>
      <c r="G3948" s="43"/>
      <c r="H3948" s="76" t="str">
        <f>IF(G3948="","",VLOOKUP(F3948,ISLER!$1:$51,MATCH(D3948,ISLER!$1:$1,0)-2,0)*VLOOKUP(VLOOKUP(F3948,ISLER!$1:$51,MATCH(D3948,ISLER!$1:$1,0)-1,0),DOVIZ!$1:$4,MATCH(CONCATENATE(TEXT(C3948,"YYYY")," ",TEXT(C3948,"AAAA")),DOVIZ!$1:$1,0),0))</f>
        <v/>
      </c>
      <c r="I3948" s="76" t="str">
        <f t="shared" si="373"/>
        <v/>
      </c>
      <c r="J3948" s="45" t="b">
        <f t="shared" si="371"/>
        <v>0</v>
      </c>
      <c r="K3948" s="45" t="str">
        <f>IF(J3948=FALSE,"",IF(G3948="","",VLOOKUP(F3948,ISLER!$1:$51,2,0)*VLOOKUP(VLOOKUP(F3948,ISLER!$1:$51,3,0),DOVIZ!$1:$4,MATCH(CONCATENATE(TEXT(C3948,"YYYY")," ",TEXT(C3948,"AAAA")),DOVIZ!$1:$1,0),0)))</f>
        <v/>
      </c>
      <c r="L3948" s="45" t="str">
        <f t="shared" si="374"/>
        <v/>
      </c>
      <c r="M3948" s="74">
        <f t="shared" si="376"/>
        <v>46021</v>
      </c>
    </row>
    <row r="3949" spans="1:13" x14ac:dyDescent="0.25">
      <c r="A3949" s="40">
        <v>4013</v>
      </c>
      <c r="B3949" s="40" t="str">
        <f t="shared" si="372"/>
        <v>2025 Aralık</v>
      </c>
      <c r="C3949" s="41">
        <f t="shared" si="375"/>
        <v>46021</v>
      </c>
      <c r="D3949" s="42"/>
      <c r="E3949" s="42"/>
      <c r="F3949" s="42"/>
      <c r="G3949" s="43"/>
      <c r="H3949" s="76" t="str">
        <f>IF(G3949="","",VLOOKUP(F3949,ISLER!$1:$51,MATCH(D3949,ISLER!$1:$1,0)-2,0)*VLOOKUP(VLOOKUP(F3949,ISLER!$1:$51,MATCH(D3949,ISLER!$1:$1,0)-1,0),DOVIZ!$1:$4,MATCH(CONCATENATE(TEXT(C3949,"YYYY")," ",TEXT(C3949,"AAAA")),DOVIZ!$1:$1,0),0))</f>
        <v/>
      </c>
      <c r="I3949" s="76" t="str">
        <f t="shared" si="373"/>
        <v/>
      </c>
      <c r="J3949" s="45" t="b">
        <f t="shared" si="371"/>
        <v>0</v>
      </c>
      <c r="K3949" s="45" t="str">
        <f>IF(J3949=FALSE,"",IF(G3949="","",VLOOKUP(F3949,ISLER!$1:$51,2,0)*VLOOKUP(VLOOKUP(F3949,ISLER!$1:$51,3,0),DOVIZ!$1:$4,MATCH(CONCATENATE(TEXT(C3949,"YYYY")," ",TEXT(C3949,"AAAA")),DOVIZ!$1:$1,0),0)))</f>
        <v/>
      </c>
      <c r="L3949" s="45" t="str">
        <f t="shared" si="374"/>
        <v/>
      </c>
      <c r="M3949" s="74">
        <f t="shared" si="376"/>
        <v>46021</v>
      </c>
    </row>
    <row r="3950" spans="1:13" x14ac:dyDescent="0.25">
      <c r="A3950" s="40">
        <v>4014</v>
      </c>
      <c r="B3950" s="40" t="str">
        <f t="shared" si="372"/>
        <v>2025 Aralık</v>
      </c>
      <c r="C3950" s="41">
        <f t="shared" si="375"/>
        <v>46021</v>
      </c>
      <c r="D3950" s="42"/>
      <c r="E3950" s="42"/>
      <c r="F3950" s="42"/>
      <c r="G3950" s="43"/>
      <c r="H3950" s="76" t="str">
        <f>IF(G3950="","",VLOOKUP(F3950,ISLER!$1:$51,MATCH(D3950,ISLER!$1:$1,0)-2,0)*VLOOKUP(VLOOKUP(F3950,ISLER!$1:$51,MATCH(D3950,ISLER!$1:$1,0)-1,0),DOVIZ!$1:$4,MATCH(CONCATENATE(TEXT(C3950,"YYYY")," ",TEXT(C3950,"AAAA")),DOVIZ!$1:$1,0),0))</f>
        <v/>
      </c>
      <c r="I3950" s="76" t="str">
        <f t="shared" si="373"/>
        <v/>
      </c>
      <c r="J3950" s="45" t="b">
        <f t="shared" si="371"/>
        <v>0</v>
      </c>
      <c r="K3950" s="45" t="str">
        <f>IF(J3950=FALSE,"",IF(G3950="","",VLOOKUP(F3950,ISLER!$1:$51,2,0)*VLOOKUP(VLOOKUP(F3950,ISLER!$1:$51,3,0),DOVIZ!$1:$4,MATCH(CONCATENATE(TEXT(C3950,"YYYY")," ",TEXT(C3950,"AAAA")),DOVIZ!$1:$1,0),0)))</f>
        <v/>
      </c>
      <c r="L3950" s="45" t="str">
        <f t="shared" si="374"/>
        <v/>
      </c>
      <c r="M3950" s="74">
        <f t="shared" si="376"/>
        <v>46021</v>
      </c>
    </row>
    <row r="3951" spans="1:13" x14ac:dyDescent="0.25">
      <c r="A3951" s="40">
        <v>4015</v>
      </c>
      <c r="B3951" s="40" t="str">
        <f t="shared" si="372"/>
        <v>2025 Aralık</v>
      </c>
      <c r="C3951" s="41">
        <f t="shared" si="375"/>
        <v>46021</v>
      </c>
      <c r="D3951" s="42"/>
      <c r="E3951" s="42"/>
      <c r="F3951" s="42"/>
      <c r="G3951" s="43"/>
      <c r="H3951" s="76" t="str">
        <f>IF(G3951="","",VLOOKUP(F3951,ISLER!$1:$51,MATCH(D3951,ISLER!$1:$1,0)-2,0)*VLOOKUP(VLOOKUP(F3951,ISLER!$1:$51,MATCH(D3951,ISLER!$1:$1,0)-1,0),DOVIZ!$1:$4,MATCH(CONCATENATE(TEXT(C3951,"YYYY")," ",TEXT(C3951,"AAAA")),DOVIZ!$1:$1,0),0))</f>
        <v/>
      </c>
      <c r="I3951" s="76" t="str">
        <f t="shared" si="373"/>
        <v/>
      </c>
      <c r="J3951" s="45" t="b">
        <f t="shared" si="371"/>
        <v>0</v>
      </c>
      <c r="K3951" s="45" t="str">
        <f>IF(J3951=FALSE,"",IF(G3951="","",VLOOKUP(F3951,ISLER!$1:$51,2,0)*VLOOKUP(VLOOKUP(F3951,ISLER!$1:$51,3,0),DOVIZ!$1:$4,MATCH(CONCATENATE(TEXT(C3951,"YYYY")," ",TEXT(C3951,"AAAA")),DOVIZ!$1:$1,0),0)))</f>
        <v/>
      </c>
      <c r="L3951" s="45" t="str">
        <f t="shared" si="374"/>
        <v/>
      </c>
      <c r="M3951" s="74">
        <f t="shared" si="376"/>
        <v>46021</v>
      </c>
    </row>
    <row r="3952" spans="1:13" x14ac:dyDescent="0.25">
      <c r="A3952" s="40">
        <v>4016</v>
      </c>
      <c r="B3952" s="40" t="str">
        <f t="shared" si="372"/>
        <v>2025 Aralık</v>
      </c>
      <c r="C3952" s="41">
        <f t="shared" si="375"/>
        <v>46021</v>
      </c>
      <c r="D3952" s="42"/>
      <c r="E3952" s="42"/>
      <c r="F3952" s="42"/>
      <c r="G3952" s="43"/>
      <c r="H3952" s="76" t="str">
        <f>IF(G3952="","",VLOOKUP(F3952,ISLER!$1:$51,MATCH(D3952,ISLER!$1:$1,0)-2,0)*VLOOKUP(VLOOKUP(F3952,ISLER!$1:$51,MATCH(D3952,ISLER!$1:$1,0)-1,0),DOVIZ!$1:$4,MATCH(CONCATENATE(TEXT(C3952,"YYYY")," ",TEXT(C3952,"AAAA")),DOVIZ!$1:$1,0),0))</f>
        <v/>
      </c>
      <c r="I3952" s="76" t="str">
        <f t="shared" si="373"/>
        <v/>
      </c>
      <c r="J3952" s="45" t="b">
        <f t="shared" si="371"/>
        <v>0</v>
      </c>
      <c r="K3952" s="45" t="str">
        <f>IF(J3952=FALSE,"",IF(G3952="","",VLOOKUP(F3952,ISLER!$1:$51,2,0)*VLOOKUP(VLOOKUP(F3952,ISLER!$1:$51,3,0),DOVIZ!$1:$4,MATCH(CONCATENATE(TEXT(C3952,"YYYY")," ",TEXT(C3952,"AAAA")),DOVIZ!$1:$1,0),0)))</f>
        <v/>
      </c>
      <c r="L3952" s="45" t="str">
        <f t="shared" si="374"/>
        <v/>
      </c>
      <c r="M3952" s="74">
        <f t="shared" si="376"/>
        <v>46021</v>
      </c>
    </row>
    <row r="3953" spans="1:13" x14ac:dyDescent="0.25">
      <c r="A3953" s="40">
        <v>4017</v>
      </c>
      <c r="B3953" s="40" t="str">
        <f t="shared" si="372"/>
        <v>2025 Aralık</v>
      </c>
      <c r="C3953" s="41">
        <f t="shared" si="375"/>
        <v>46021</v>
      </c>
      <c r="D3953" s="42"/>
      <c r="E3953" s="42"/>
      <c r="F3953" s="42"/>
      <c r="G3953" s="43"/>
      <c r="H3953" s="76" t="str">
        <f>IF(G3953="","",VLOOKUP(F3953,ISLER!$1:$51,MATCH(D3953,ISLER!$1:$1,0)-2,0)*VLOOKUP(VLOOKUP(F3953,ISLER!$1:$51,MATCH(D3953,ISLER!$1:$1,0)-1,0),DOVIZ!$1:$4,MATCH(CONCATENATE(TEXT(C3953,"YYYY")," ",TEXT(C3953,"AAAA")),DOVIZ!$1:$1,0),0))</f>
        <v/>
      </c>
      <c r="I3953" s="76" t="str">
        <f t="shared" si="373"/>
        <v/>
      </c>
      <c r="J3953" s="45" t="b">
        <f t="shared" si="371"/>
        <v>0</v>
      </c>
      <c r="K3953" s="45" t="str">
        <f>IF(J3953=FALSE,"",IF(G3953="","",VLOOKUP(F3953,ISLER!$1:$51,2,0)*VLOOKUP(VLOOKUP(F3953,ISLER!$1:$51,3,0),DOVIZ!$1:$4,MATCH(CONCATENATE(TEXT(C3953,"YYYY")," ",TEXT(C3953,"AAAA")),DOVIZ!$1:$1,0),0)))</f>
        <v/>
      </c>
      <c r="L3953" s="45" t="str">
        <f t="shared" si="374"/>
        <v/>
      </c>
      <c r="M3953" s="74">
        <f t="shared" si="376"/>
        <v>46021</v>
      </c>
    </row>
    <row r="3954" spans="1:13" x14ac:dyDescent="0.25">
      <c r="A3954" s="40">
        <v>4018</v>
      </c>
      <c r="B3954" s="40" t="str">
        <f t="shared" si="372"/>
        <v>2025 Aralık</v>
      </c>
      <c r="C3954" s="41">
        <f t="shared" si="375"/>
        <v>46021</v>
      </c>
      <c r="D3954" s="42"/>
      <c r="E3954" s="42"/>
      <c r="F3954" s="42"/>
      <c r="G3954" s="43"/>
      <c r="H3954" s="76" t="str">
        <f>IF(G3954="","",VLOOKUP(F3954,ISLER!$1:$51,MATCH(D3954,ISLER!$1:$1,0)-2,0)*VLOOKUP(VLOOKUP(F3954,ISLER!$1:$51,MATCH(D3954,ISLER!$1:$1,0)-1,0),DOVIZ!$1:$4,MATCH(CONCATENATE(TEXT(C3954,"YYYY")," ",TEXT(C3954,"AAAA")),DOVIZ!$1:$1,0),0))</f>
        <v/>
      </c>
      <c r="I3954" s="76" t="str">
        <f t="shared" si="373"/>
        <v/>
      </c>
      <c r="J3954" s="45" t="b">
        <f t="shared" ref="J3954:J4017" si="377">OR(D3954="DİŞÇİM İSTANBUL EZGİ HANIM",D3954="DİŞÇİM İSTANBUL MERVE HANIM",D3954="DİŞÇİM İSTANBUL BÜŞRA HANIM",D3954="DİŞÇİM İSTANBUL HÜLYA HANIM",D3954="DİŞÇİM İSTANBUL KEMAL BEY",D3954="DİŞÇİM İSTANBUL HAKAN BEY",D3954="DİŞÇİM İSTANBUL MUHAMMED BEY",D3954="DİŞÇİM İSTANBUL MURAT BEY")</f>
        <v>0</v>
      </c>
      <c r="K3954" s="45" t="str">
        <f>IF(J3954=FALSE,"",IF(G3954="","",VLOOKUP(F3954,ISLER!$1:$51,2,0)*VLOOKUP(VLOOKUP(F3954,ISLER!$1:$51,3,0),DOVIZ!$1:$4,MATCH(CONCATENATE(TEXT(C3954,"YYYY")," ",TEXT(C3954,"AAAA")),DOVIZ!$1:$1,0),0)))</f>
        <v/>
      </c>
      <c r="L3954" s="45" t="str">
        <f t="shared" si="374"/>
        <v/>
      </c>
      <c r="M3954" s="74">
        <f t="shared" si="376"/>
        <v>46021</v>
      </c>
    </row>
    <row r="3955" spans="1:13" x14ac:dyDescent="0.25">
      <c r="A3955" s="40">
        <v>4019</v>
      </c>
      <c r="B3955" s="40" t="str">
        <f t="shared" si="372"/>
        <v>2025 Aralık</v>
      </c>
      <c r="C3955" s="41">
        <f t="shared" si="375"/>
        <v>46021</v>
      </c>
      <c r="D3955" s="42"/>
      <c r="E3955" s="42"/>
      <c r="F3955" s="42"/>
      <c r="G3955" s="43"/>
      <c r="H3955" s="76" t="str">
        <f>IF(G3955="","",VLOOKUP(F3955,ISLER!$1:$51,MATCH(D3955,ISLER!$1:$1,0)-2,0)*VLOOKUP(VLOOKUP(F3955,ISLER!$1:$51,MATCH(D3955,ISLER!$1:$1,0)-1,0),DOVIZ!$1:$4,MATCH(CONCATENATE(TEXT(C3955,"YYYY")," ",TEXT(C3955,"AAAA")),DOVIZ!$1:$1,0),0))</f>
        <v/>
      </c>
      <c r="I3955" s="76" t="str">
        <f t="shared" si="373"/>
        <v/>
      </c>
      <c r="J3955" s="45" t="b">
        <f t="shared" si="377"/>
        <v>0</v>
      </c>
      <c r="K3955" s="45" t="str">
        <f>IF(J3955=FALSE,"",IF(G3955="","",VLOOKUP(F3955,ISLER!$1:$51,2,0)*VLOOKUP(VLOOKUP(F3955,ISLER!$1:$51,3,0),DOVIZ!$1:$4,MATCH(CONCATENATE(TEXT(C3955,"YYYY")," ",TEXT(C3955,"AAAA")),DOVIZ!$1:$1,0),0)))</f>
        <v/>
      </c>
      <c r="L3955" s="45" t="str">
        <f t="shared" si="374"/>
        <v/>
      </c>
      <c r="M3955" s="74">
        <f t="shared" si="376"/>
        <v>46021</v>
      </c>
    </row>
    <row r="3956" spans="1:13" x14ac:dyDescent="0.25">
      <c r="A3956" s="40">
        <v>4020</v>
      </c>
      <c r="B3956" s="40" t="str">
        <f t="shared" si="372"/>
        <v>2025 Aralık</v>
      </c>
      <c r="C3956" s="41">
        <f t="shared" si="375"/>
        <v>46021</v>
      </c>
      <c r="D3956" s="42"/>
      <c r="E3956" s="42"/>
      <c r="F3956" s="42"/>
      <c r="G3956" s="43"/>
      <c r="H3956" s="76" t="str">
        <f>IF(G3956="","",VLOOKUP(F3956,ISLER!$1:$51,MATCH(D3956,ISLER!$1:$1,0)-2,0)*VLOOKUP(VLOOKUP(F3956,ISLER!$1:$51,MATCH(D3956,ISLER!$1:$1,0)-1,0),DOVIZ!$1:$4,MATCH(CONCATENATE(TEXT(C3956,"YYYY")," ",TEXT(C3956,"AAAA")),DOVIZ!$1:$1,0),0))</f>
        <v/>
      </c>
      <c r="I3956" s="76" t="str">
        <f t="shared" si="373"/>
        <v/>
      </c>
      <c r="J3956" s="45" t="b">
        <f t="shared" si="377"/>
        <v>0</v>
      </c>
      <c r="K3956" s="45" t="str">
        <f>IF(J3956=FALSE,"",IF(G3956="","",VLOOKUP(F3956,ISLER!$1:$51,2,0)*VLOOKUP(VLOOKUP(F3956,ISLER!$1:$51,3,0),DOVIZ!$1:$4,MATCH(CONCATENATE(TEXT(C3956,"YYYY")," ",TEXT(C3956,"AAAA")),DOVIZ!$1:$1,0),0)))</f>
        <v/>
      </c>
      <c r="L3956" s="45" t="str">
        <f t="shared" si="374"/>
        <v/>
      </c>
      <c r="M3956" s="74">
        <f t="shared" si="376"/>
        <v>46021</v>
      </c>
    </row>
    <row r="3957" spans="1:13" x14ac:dyDescent="0.25">
      <c r="A3957" s="40">
        <v>4021</v>
      </c>
      <c r="B3957" s="40" t="str">
        <f t="shared" si="372"/>
        <v>2025 Aralık</v>
      </c>
      <c r="C3957" s="41">
        <f t="shared" si="375"/>
        <v>46021</v>
      </c>
      <c r="D3957" s="42"/>
      <c r="E3957" s="42"/>
      <c r="F3957" s="42"/>
      <c r="G3957" s="43"/>
      <c r="H3957" s="76" t="str">
        <f>IF(G3957="","",VLOOKUP(F3957,ISLER!$1:$51,MATCH(D3957,ISLER!$1:$1,0)-2,0)*VLOOKUP(VLOOKUP(F3957,ISLER!$1:$51,MATCH(D3957,ISLER!$1:$1,0)-1,0),DOVIZ!$1:$4,MATCH(CONCATENATE(TEXT(C3957,"YYYY")," ",TEXT(C3957,"AAAA")),DOVIZ!$1:$1,0),0))</f>
        <v/>
      </c>
      <c r="I3957" s="76" t="str">
        <f t="shared" si="373"/>
        <v/>
      </c>
      <c r="J3957" s="45" t="b">
        <f t="shared" si="377"/>
        <v>0</v>
      </c>
      <c r="K3957" s="45" t="str">
        <f>IF(J3957=FALSE,"",IF(G3957="","",VLOOKUP(F3957,ISLER!$1:$51,2,0)*VLOOKUP(VLOOKUP(F3957,ISLER!$1:$51,3,0),DOVIZ!$1:$4,MATCH(CONCATENATE(TEXT(C3957,"YYYY")," ",TEXT(C3957,"AAAA")),DOVIZ!$1:$1,0),0)))</f>
        <v/>
      </c>
      <c r="L3957" s="45" t="str">
        <f t="shared" si="374"/>
        <v/>
      </c>
      <c r="M3957" s="74">
        <f t="shared" si="376"/>
        <v>46021</v>
      </c>
    </row>
    <row r="3958" spans="1:13" x14ac:dyDescent="0.25">
      <c r="A3958" s="40">
        <v>4022</v>
      </c>
      <c r="B3958" s="40" t="str">
        <f t="shared" si="372"/>
        <v>2025 Aralık</v>
      </c>
      <c r="C3958" s="41">
        <f t="shared" si="375"/>
        <v>46021</v>
      </c>
      <c r="D3958" s="42"/>
      <c r="E3958" s="42"/>
      <c r="F3958" s="42"/>
      <c r="G3958" s="43"/>
      <c r="H3958" s="76" t="str">
        <f>IF(G3958="","",VLOOKUP(F3958,ISLER!$1:$51,MATCH(D3958,ISLER!$1:$1,0)-2,0)*VLOOKUP(VLOOKUP(F3958,ISLER!$1:$51,MATCH(D3958,ISLER!$1:$1,0)-1,0),DOVIZ!$1:$4,MATCH(CONCATENATE(TEXT(C3958,"YYYY")," ",TEXT(C3958,"AAAA")),DOVIZ!$1:$1,0),0))</f>
        <v/>
      </c>
      <c r="I3958" s="76" t="str">
        <f t="shared" si="373"/>
        <v/>
      </c>
      <c r="J3958" s="45" t="b">
        <f t="shared" si="377"/>
        <v>0</v>
      </c>
      <c r="K3958" s="45" t="str">
        <f>IF(J3958=FALSE,"",IF(G3958="","",VLOOKUP(F3958,ISLER!$1:$51,2,0)*VLOOKUP(VLOOKUP(F3958,ISLER!$1:$51,3,0),DOVIZ!$1:$4,MATCH(CONCATENATE(TEXT(C3958,"YYYY")," ",TEXT(C3958,"AAAA")),DOVIZ!$1:$1,0),0)))</f>
        <v/>
      </c>
      <c r="L3958" s="45" t="str">
        <f t="shared" si="374"/>
        <v/>
      </c>
      <c r="M3958" s="74">
        <f t="shared" si="376"/>
        <v>46021</v>
      </c>
    </row>
    <row r="3959" spans="1:13" x14ac:dyDescent="0.25">
      <c r="A3959" s="40">
        <v>4023</v>
      </c>
      <c r="B3959" s="40" t="str">
        <f t="shared" si="372"/>
        <v>2025 Aralık</v>
      </c>
      <c r="C3959" s="41">
        <f t="shared" si="375"/>
        <v>46021</v>
      </c>
      <c r="D3959" s="42"/>
      <c r="E3959" s="42"/>
      <c r="F3959" s="42"/>
      <c r="G3959" s="43"/>
      <c r="H3959" s="76" t="str">
        <f>IF(G3959="","",VLOOKUP(F3959,ISLER!$1:$51,MATCH(D3959,ISLER!$1:$1,0)-2,0)*VLOOKUP(VLOOKUP(F3959,ISLER!$1:$51,MATCH(D3959,ISLER!$1:$1,0)-1,0),DOVIZ!$1:$4,MATCH(CONCATENATE(TEXT(C3959,"YYYY")," ",TEXT(C3959,"AAAA")),DOVIZ!$1:$1,0),0))</f>
        <v/>
      </c>
      <c r="I3959" s="76" t="str">
        <f t="shared" si="373"/>
        <v/>
      </c>
      <c r="J3959" s="45" t="b">
        <f t="shared" si="377"/>
        <v>0</v>
      </c>
      <c r="K3959" s="45" t="str">
        <f>IF(J3959=FALSE,"",IF(G3959="","",VLOOKUP(F3959,ISLER!$1:$51,2,0)*VLOOKUP(VLOOKUP(F3959,ISLER!$1:$51,3,0),DOVIZ!$1:$4,MATCH(CONCATENATE(TEXT(C3959,"YYYY")," ",TEXT(C3959,"AAAA")),DOVIZ!$1:$1,0),0)))</f>
        <v/>
      </c>
      <c r="L3959" s="45" t="str">
        <f t="shared" si="374"/>
        <v/>
      </c>
      <c r="M3959" s="74">
        <f t="shared" si="376"/>
        <v>46021</v>
      </c>
    </row>
    <row r="3960" spans="1:13" x14ac:dyDescent="0.25">
      <c r="A3960" s="40">
        <v>4024</v>
      </c>
      <c r="B3960" s="40" t="str">
        <f t="shared" si="372"/>
        <v>2025 Aralık</v>
      </c>
      <c r="C3960" s="41">
        <f t="shared" si="375"/>
        <v>46021</v>
      </c>
      <c r="D3960" s="42"/>
      <c r="E3960" s="42"/>
      <c r="F3960" s="42"/>
      <c r="G3960" s="43"/>
      <c r="H3960" s="76" t="str">
        <f>IF(G3960="","",VLOOKUP(F3960,ISLER!$1:$51,MATCH(D3960,ISLER!$1:$1,0)-2,0)*VLOOKUP(VLOOKUP(F3960,ISLER!$1:$51,MATCH(D3960,ISLER!$1:$1,0)-1,0),DOVIZ!$1:$4,MATCH(CONCATENATE(TEXT(C3960,"YYYY")," ",TEXT(C3960,"AAAA")),DOVIZ!$1:$1,0),0))</f>
        <v/>
      </c>
      <c r="I3960" s="76" t="str">
        <f t="shared" si="373"/>
        <v/>
      </c>
      <c r="J3960" s="45" t="b">
        <f t="shared" si="377"/>
        <v>0</v>
      </c>
      <c r="K3960" s="45" t="str">
        <f>IF(J3960=FALSE,"",IF(G3960="","",VLOOKUP(F3960,ISLER!$1:$51,2,0)*VLOOKUP(VLOOKUP(F3960,ISLER!$1:$51,3,0),DOVIZ!$1:$4,MATCH(CONCATENATE(TEXT(C3960,"YYYY")," ",TEXT(C3960,"AAAA")),DOVIZ!$1:$1,0),0)))</f>
        <v/>
      </c>
      <c r="L3960" s="45" t="str">
        <f t="shared" si="374"/>
        <v/>
      </c>
      <c r="M3960" s="74">
        <f t="shared" si="376"/>
        <v>46021</v>
      </c>
    </row>
    <row r="3961" spans="1:13" x14ac:dyDescent="0.25">
      <c r="A3961" s="40">
        <v>4025</v>
      </c>
      <c r="B3961" s="40" t="str">
        <f t="shared" si="372"/>
        <v>2025 Aralık</v>
      </c>
      <c r="C3961" s="41">
        <f t="shared" si="375"/>
        <v>46021</v>
      </c>
      <c r="D3961" s="42"/>
      <c r="E3961" s="42"/>
      <c r="F3961" s="42"/>
      <c r="G3961" s="43"/>
      <c r="H3961" s="76" t="str">
        <f>IF(G3961="","",VLOOKUP(F3961,ISLER!$1:$51,MATCH(D3961,ISLER!$1:$1,0)-2,0)*VLOOKUP(VLOOKUP(F3961,ISLER!$1:$51,MATCH(D3961,ISLER!$1:$1,0)-1,0),DOVIZ!$1:$4,MATCH(CONCATENATE(TEXT(C3961,"YYYY")," ",TEXT(C3961,"AAAA")),DOVIZ!$1:$1,0),0))</f>
        <v/>
      </c>
      <c r="I3961" s="76" t="str">
        <f t="shared" si="373"/>
        <v/>
      </c>
      <c r="J3961" s="45" t="b">
        <f t="shared" si="377"/>
        <v>0</v>
      </c>
      <c r="K3961" s="45" t="str">
        <f>IF(J3961=FALSE,"",IF(G3961="","",VLOOKUP(F3961,ISLER!$1:$51,2,0)*VLOOKUP(VLOOKUP(F3961,ISLER!$1:$51,3,0),DOVIZ!$1:$4,MATCH(CONCATENATE(TEXT(C3961,"YYYY")," ",TEXT(C3961,"AAAA")),DOVIZ!$1:$1,0),0)))</f>
        <v/>
      </c>
      <c r="L3961" s="45" t="str">
        <f t="shared" si="374"/>
        <v/>
      </c>
      <c r="M3961" s="74">
        <f t="shared" si="376"/>
        <v>46021</v>
      </c>
    </row>
    <row r="3962" spans="1:13" x14ac:dyDescent="0.25">
      <c r="A3962" s="40">
        <v>4026</v>
      </c>
      <c r="B3962" s="40" t="str">
        <f t="shared" si="372"/>
        <v>2025 Aralık</v>
      </c>
      <c r="C3962" s="41">
        <f t="shared" si="375"/>
        <v>46021</v>
      </c>
      <c r="D3962" s="42"/>
      <c r="E3962" s="42"/>
      <c r="F3962" s="42"/>
      <c r="G3962" s="43"/>
      <c r="H3962" s="76" t="str">
        <f>IF(G3962="","",VLOOKUP(F3962,ISLER!$1:$51,MATCH(D3962,ISLER!$1:$1,0)-2,0)*VLOOKUP(VLOOKUP(F3962,ISLER!$1:$51,MATCH(D3962,ISLER!$1:$1,0)-1,0),DOVIZ!$1:$4,MATCH(CONCATENATE(TEXT(C3962,"YYYY")," ",TEXT(C3962,"AAAA")),DOVIZ!$1:$1,0),0))</f>
        <v/>
      </c>
      <c r="I3962" s="76" t="str">
        <f t="shared" si="373"/>
        <v/>
      </c>
      <c r="J3962" s="45" t="b">
        <f t="shared" si="377"/>
        <v>0</v>
      </c>
      <c r="K3962" s="45" t="str">
        <f>IF(J3962=FALSE,"",IF(G3962="","",VLOOKUP(F3962,ISLER!$1:$51,2,0)*VLOOKUP(VLOOKUP(F3962,ISLER!$1:$51,3,0),DOVIZ!$1:$4,MATCH(CONCATENATE(TEXT(C3962,"YYYY")," ",TEXT(C3962,"AAAA")),DOVIZ!$1:$1,0),0)))</f>
        <v/>
      </c>
      <c r="L3962" s="45" t="str">
        <f t="shared" si="374"/>
        <v/>
      </c>
      <c r="M3962" s="74">
        <f t="shared" si="376"/>
        <v>46021</v>
      </c>
    </row>
    <row r="3963" spans="1:13" x14ac:dyDescent="0.25">
      <c r="A3963" s="40">
        <v>4027</v>
      </c>
      <c r="B3963" s="40" t="str">
        <f t="shared" si="372"/>
        <v>2025 Aralık</v>
      </c>
      <c r="C3963" s="41">
        <f t="shared" si="375"/>
        <v>46021</v>
      </c>
      <c r="D3963" s="42"/>
      <c r="E3963" s="42"/>
      <c r="F3963" s="42"/>
      <c r="G3963" s="43"/>
      <c r="H3963" s="76" t="str">
        <f>IF(G3963="","",VLOOKUP(F3963,ISLER!$1:$51,MATCH(D3963,ISLER!$1:$1,0)-2,0)*VLOOKUP(VLOOKUP(F3963,ISLER!$1:$51,MATCH(D3963,ISLER!$1:$1,0)-1,0),DOVIZ!$1:$4,MATCH(CONCATENATE(TEXT(C3963,"YYYY")," ",TEXT(C3963,"AAAA")),DOVIZ!$1:$1,0),0))</f>
        <v/>
      </c>
      <c r="I3963" s="76" t="str">
        <f t="shared" si="373"/>
        <v/>
      </c>
      <c r="J3963" s="45" t="b">
        <f t="shared" si="377"/>
        <v>0</v>
      </c>
      <c r="K3963" s="45" t="str">
        <f>IF(J3963=FALSE,"",IF(G3963="","",VLOOKUP(F3963,ISLER!$1:$51,2,0)*VLOOKUP(VLOOKUP(F3963,ISLER!$1:$51,3,0),DOVIZ!$1:$4,MATCH(CONCATENATE(TEXT(C3963,"YYYY")," ",TEXT(C3963,"AAAA")),DOVIZ!$1:$1,0),0)))</f>
        <v/>
      </c>
      <c r="L3963" s="45" t="str">
        <f t="shared" si="374"/>
        <v/>
      </c>
      <c r="M3963" s="74">
        <f t="shared" si="376"/>
        <v>46021</v>
      </c>
    </row>
    <row r="3964" spans="1:13" x14ac:dyDescent="0.25">
      <c r="A3964" s="40">
        <v>4028</v>
      </c>
      <c r="B3964" s="40" t="str">
        <f t="shared" si="372"/>
        <v>2025 Aralık</v>
      </c>
      <c r="C3964" s="41">
        <f t="shared" si="375"/>
        <v>46021</v>
      </c>
      <c r="D3964" s="42"/>
      <c r="E3964" s="42"/>
      <c r="F3964" s="42"/>
      <c r="G3964" s="43"/>
      <c r="H3964" s="76" t="str">
        <f>IF(G3964="","",VLOOKUP(F3964,ISLER!$1:$51,MATCH(D3964,ISLER!$1:$1,0)-2,0)*VLOOKUP(VLOOKUP(F3964,ISLER!$1:$51,MATCH(D3964,ISLER!$1:$1,0)-1,0),DOVIZ!$1:$4,MATCH(CONCATENATE(TEXT(C3964,"YYYY")," ",TEXT(C3964,"AAAA")),DOVIZ!$1:$1,0),0))</f>
        <v/>
      </c>
      <c r="I3964" s="76" t="str">
        <f t="shared" si="373"/>
        <v/>
      </c>
      <c r="J3964" s="45" t="b">
        <f t="shared" si="377"/>
        <v>0</v>
      </c>
      <c r="K3964" s="45" t="str">
        <f>IF(J3964=FALSE,"",IF(G3964="","",VLOOKUP(F3964,ISLER!$1:$51,2,0)*VLOOKUP(VLOOKUP(F3964,ISLER!$1:$51,3,0),DOVIZ!$1:$4,MATCH(CONCATENATE(TEXT(C3964,"YYYY")," ",TEXT(C3964,"AAAA")),DOVIZ!$1:$1,0),0)))</f>
        <v/>
      </c>
      <c r="L3964" s="45" t="str">
        <f t="shared" si="374"/>
        <v/>
      </c>
      <c r="M3964" s="74">
        <f t="shared" si="376"/>
        <v>46021</v>
      </c>
    </row>
    <row r="3965" spans="1:13" x14ac:dyDescent="0.25">
      <c r="A3965" s="40">
        <v>4029</v>
      </c>
      <c r="B3965" s="40" t="str">
        <f t="shared" si="372"/>
        <v>2025 Aralık</v>
      </c>
      <c r="C3965" s="41">
        <f t="shared" si="375"/>
        <v>46021</v>
      </c>
      <c r="D3965" s="42"/>
      <c r="E3965" s="42"/>
      <c r="F3965" s="42"/>
      <c r="G3965" s="43"/>
      <c r="H3965" s="76" t="str">
        <f>IF(G3965="","",VLOOKUP(F3965,ISLER!$1:$51,MATCH(D3965,ISLER!$1:$1,0)-2,0)*VLOOKUP(VLOOKUP(F3965,ISLER!$1:$51,MATCH(D3965,ISLER!$1:$1,0)-1,0),DOVIZ!$1:$4,MATCH(CONCATENATE(TEXT(C3965,"YYYY")," ",TEXT(C3965,"AAAA")),DOVIZ!$1:$1,0),0))</f>
        <v/>
      </c>
      <c r="I3965" s="76" t="str">
        <f t="shared" si="373"/>
        <v/>
      </c>
      <c r="J3965" s="45" t="b">
        <f t="shared" si="377"/>
        <v>0</v>
      </c>
      <c r="K3965" s="45" t="str">
        <f>IF(J3965=FALSE,"",IF(G3965="","",VLOOKUP(F3965,ISLER!$1:$51,2,0)*VLOOKUP(VLOOKUP(F3965,ISLER!$1:$51,3,0),DOVIZ!$1:$4,MATCH(CONCATENATE(TEXT(C3965,"YYYY")," ",TEXT(C3965,"AAAA")),DOVIZ!$1:$1,0),0)))</f>
        <v/>
      </c>
      <c r="L3965" s="45" t="str">
        <f t="shared" si="374"/>
        <v/>
      </c>
      <c r="M3965" s="74">
        <f t="shared" si="376"/>
        <v>46021</v>
      </c>
    </row>
    <row r="3966" spans="1:13" x14ac:dyDescent="0.25">
      <c r="A3966" s="40">
        <v>4030</v>
      </c>
      <c r="B3966" s="40" t="str">
        <f t="shared" si="372"/>
        <v>2025 Aralık</v>
      </c>
      <c r="C3966" s="41">
        <f t="shared" si="375"/>
        <v>46021</v>
      </c>
      <c r="D3966" s="42"/>
      <c r="E3966" s="42"/>
      <c r="F3966" s="42"/>
      <c r="G3966" s="43"/>
      <c r="H3966" s="76" t="str">
        <f>IF(G3966="","",VLOOKUP(F3966,ISLER!$1:$51,MATCH(D3966,ISLER!$1:$1,0)-2,0)*VLOOKUP(VLOOKUP(F3966,ISLER!$1:$51,MATCH(D3966,ISLER!$1:$1,0)-1,0),DOVIZ!$1:$4,MATCH(CONCATENATE(TEXT(C3966,"YYYY")," ",TEXT(C3966,"AAAA")),DOVIZ!$1:$1,0),0))</f>
        <v/>
      </c>
      <c r="I3966" s="76" t="str">
        <f t="shared" si="373"/>
        <v/>
      </c>
      <c r="J3966" s="45" t="b">
        <f t="shared" si="377"/>
        <v>0</v>
      </c>
      <c r="K3966" s="45" t="str">
        <f>IF(J3966=FALSE,"",IF(G3966="","",VLOOKUP(F3966,ISLER!$1:$51,2,0)*VLOOKUP(VLOOKUP(F3966,ISLER!$1:$51,3,0),DOVIZ!$1:$4,MATCH(CONCATENATE(TEXT(C3966,"YYYY")," ",TEXT(C3966,"AAAA")),DOVIZ!$1:$1,0),0)))</f>
        <v/>
      </c>
      <c r="L3966" s="45" t="str">
        <f t="shared" si="374"/>
        <v/>
      </c>
      <c r="M3966" s="74">
        <f t="shared" si="376"/>
        <v>46021</v>
      </c>
    </row>
    <row r="3967" spans="1:13" x14ac:dyDescent="0.25">
      <c r="A3967" s="40">
        <v>4031</v>
      </c>
      <c r="B3967" s="40" t="str">
        <f t="shared" si="372"/>
        <v>2025 Aralık</v>
      </c>
      <c r="C3967" s="41">
        <f t="shared" si="375"/>
        <v>46021</v>
      </c>
      <c r="D3967" s="42"/>
      <c r="E3967" s="42"/>
      <c r="F3967" s="42"/>
      <c r="G3967" s="43"/>
      <c r="H3967" s="76" t="str">
        <f>IF(G3967="","",VLOOKUP(F3967,ISLER!$1:$51,MATCH(D3967,ISLER!$1:$1,0)-2,0)*VLOOKUP(VLOOKUP(F3967,ISLER!$1:$51,MATCH(D3967,ISLER!$1:$1,0)-1,0),DOVIZ!$1:$4,MATCH(CONCATENATE(TEXT(C3967,"YYYY")," ",TEXT(C3967,"AAAA")),DOVIZ!$1:$1,0),0))</f>
        <v/>
      </c>
      <c r="I3967" s="76" t="str">
        <f t="shared" si="373"/>
        <v/>
      </c>
      <c r="J3967" s="45" t="b">
        <f t="shared" si="377"/>
        <v>0</v>
      </c>
      <c r="K3967" s="45" t="str">
        <f>IF(J3967=FALSE,"",IF(G3967="","",VLOOKUP(F3967,ISLER!$1:$51,2,0)*VLOOKUP(VLOOKUP(F3967,ISLER!$1:$51,3,0),DOVIZ!$1:$4,MATCH(CONCATENATE(TEXT(C3967,"YYYY")," ",TEXT(C3967,"AAAA")),DOVIZ!$1:$1,0),0)))</f>
        <v/>
      </c>
      <c r="L3967" s="45" t="str">
        <f t="shared" si="374"/>
        <v/>
      </c>
      <c r="M3967" s="74">
        <f t="shared" si="376"/>
        <v>46021</v>
      </c>
    </row>
    <row r="3968" spans="1:13" x14ac:dyDescent="0.25">
      <c r="A3968" s="40">
        <v>4032</v>
      </c>
      <c r="B3968" s="40" t="str">
        <f t="shared" si="372"/>
        <v>2025 Aralık</v>
      </c>
      <c r="C3968" s="41">
        <f t="shared" si="375"/>
        <v>46021</v>
      </c>
      <c r="D3968" s="42"/>
      <c r="E3968" s="42"/>
      <c r="F3968" s="42"/>
      <c r="G3968" s="43"/>
      <c r="H3968" s="76" t="str">
        <f>IF(G3968="","",VLOOKUP(F3968,ISLER!$1:$51,MATCH(D3968,ISLER!$1:$1,0)-2,0)*VLOOKUP(VLOOKUP(F3968,ISLER!$1:$51,MATCH(D3968,ISLER!$1:$1,0)-1,0),DOVIZ!$1:$4,MATCH(CONCATENATE(TEXT(C3968,"YYYY")," ",TEXT(C3968,"AAAA")),DOVIZ!$1:$1,0),0))</f>
        <v/>
      </c>
      <c r="I3968" s="76" t="str">
        <f t="shared" si="373"/>
        <v/>
      </c>
      <c r="J3968" s="45" t="b">
        <f t="shared" si="377"/>
        <v>0</v>
      </c>
      <c r="K3968" s="45" t="str">
        <f>IF(J3968=FALSE,"",IF(G3968="","",VLOOKUP(F3968,ISLER!$1:$51,2,0)*VLOOKUP(VLOOKUP(F3968,ISLER!$1:$51,3,0),DOVIZ!$1:$4,MATCH(CONCATENATE(TEXT(C3968,"YYYY")," ",TEXT(C3968,"AAAA")),DOVIZ!$1:$1,0),0)))</f>
        <v/>
      </c>
      <c r="L3968" s="45" t="str">
        <f t="shared" si="374"/>
        <v/>
      </c>
      <c r="M3968" s="74">
        <f t="shared" si="376"/>
        <v>46021</v>
      </c>
    </row>
    <row r="3969" spans="1:13" x14ac:dyDescent="0.25">
      <c r="A3969" s="40">
        <v>4033</v>
      </c>
      <c r="B3969" s="40" t="str">
        <f t="shared" ref="B3969:B4032" si="378">CONCATENATE(TEXT(C3969,"YYYY")," ",TEXT(C3969,"AAAA"))</f>
        <v>2025 Aralık</v>
      </c>
      <c r="C3969" s="41">
        <f t="shared" si="375"/>
        <v>46021</v>
      </c>
      <c r="D3969" s="42"/>
      <c r="E3969" s="42"/>
      <c r="F3969" s="42"/>
      <c r="G3969" s="43"/>
      <c r="H3969" s="76" t="str">
        <f>IF(G3969="","",VLOOKUP(F3969,ISLER!$1:$51,MATCH(D3969,ISLER!$1:$1,0)-2,0)*VLOOKUP(VLOOKUP(F3969,ISLER!$1:$51,MATCH(D3969,ISLER!$1:$1,0)-1,0),DOVIZ!$1:$4,MATCH(CONCATENATE(TEXT(C3969,"YYYY")," ",TEXT(C3969,"AAAA")),DOVIZ!$1:$1,0),0))</f>
        <v/>
      </c>
      <c r="I3969" s="76" t="str">
        <f t="shared" ref="I3969:I4032" si="379">IF(G3969="","",G3969*H3969)</f>
        <v/>
      </c>
      <c r="J3969" s="45" t="b">
        <f t="shared" si="377"/>
        <v>0</v>
      </c>
      <c r="K3969" s="45" t="str">
        <f>IF(J3969=FALSE,"",IF(G3969="","",VLOOKUP(F3969,ISLER!$1:$51,2,0)*VLOOKUP(VLOOKUP(F3969,ISLER!$1:$51,3,0),DOVIZ!$1:$4,MATCH(CONCATENATE(TEXT(C3969,"YYYY")," ",TEXT(C3969,"AAAA")),DOVIZ!$1:$1,0),0)))</f>
        <v/>
      </c>
      <c r="L3969" s="45" t="str">
        <f t="shared" ref="L3969:L4032" si="380">IF(K3969="","",G3969*K3969)</f>
        <v/>
      </c>
      <c r="M3969" s="74">
        <f t="shared" si="376"/>
        <v>46021</v>
      </c>
    </row>
    <row r="3970" spans="1:13" x14ac:dyDescent="0.25">
      <c r="A3970" s="40">
        <v>4034</v>
      </c>
      <c r="B3970" s="40" t="str">
        <f t="shared" si="378"/>
        <v>2025 Aralık</v>
      </c>
      <c r="C3970" s="41">
        <f t="shared" si="375"/>
        <v>46021</v>
      </c>
      <c r="D3970" s="42"/>
      <c r="E3970" s="42"/>
      <c r="F3970" s="42"/>
      <c r="G3970" s="43"/>
      <c r="H3970" s="76" t="str">
        <f>IF(G3970="","",VLOOKUP(F3970,ISLER!$1:$51,MATCH(D3970,ISLER!$1:$1,0)-2,0)*VLOOKUP(VLOOKUP(F3970,ISLER!$1:$51,MATCH(D3970,ISLER!$1:$1,0)-1,0),DOVIZ!$1:$4,MATCH(CONCATENATE(TEXT(C3970,"YYYY")," ",TEXT(C3970,"AAAA")),DOVIZ!$1:$1,0),0))</f>
        <v/>
      </c>
      <c r="I3970" s="76" t="str">
        <f t="shared" si="379"/>
        <v/>
      </c>
      <c r="J3970" s="45" t="b">
        <f t="shared" si="377"/>
        <v>0</v>
      </c>
      <c r="K3970" s="45" t="str">
        <f>IF(J3970=FALSE,"",IF(G3970="","",VLOOKUP(F3970,ISLER!$1:$51,2,0)*VLOOKUP(VLOOKUP(F3970,ISLER!$1:$51,3,0),DOVIZ!$1:$4,MATCH(CONCATENATE(TEXT(C3970,"YYYY")," ",TEXT(C3970,"AAAA")),DOVIZ!$1:$1,0),0)))</f>
        <v/>
      </c>
      <c r="L3970" s="45" t="str">
        <f t="shared" si="380"/>
        <v/>
      </c>
      <c r="M3970" s="74">
        <f t="shared" si="376"/>
        <v>46021</v>
      </c>
    </row>
    <row r="3971" spans="1:13" x14ac:dyDescent="0.25">
      <c r="A3971" s="40">
        <v>4035</v>
      </c>
      <c r="B3971" s="40" t="str">
        <f t="shared" si="378"/>
        <v>2025 Aralık</v>
      </c>
      <c r="C3971" s="41">
        <f t="shared" si="375"/>
        <v>46021</v>
      </c>
      <c r="D3971" s="42"/>
      <c r="E3971" s="42"/>
      <c r="F3971" s="42"/>
      <c r="G3971" s="43"/>
      <c r="H3971" s="76" t="str">
        <f>IF(G3971="","",VLOOKUP(F3971,ISLER!$1:$51,MATCH(D3971,ISLER!$1:$1,0)-2,0)*VLOOKUP(VLOOKUP(F3971,ISLER!$1:$51,MATCH(D3971,ISLER!$1:$1,0)-1,0),DOVIZ!$1:$4,MATCH(CONCATENATE(TEXT(C3971,"YYYY")," ",TEXT(C3971,"AAAA")),DOVIZ!$1:$1,0),0))</f>
        <v/>
      </c>
      <c r="I3971" s="76" t="str">
        <f t="shared" si="379"/>
        <v/>
      </c>
      <c r="J3971" s="45" t="b">
        <f t="shared" si="377"/>
        <v>0</v>
      </c>
      <c r="K3971" s="45" t="str">
        <f>IF(J3971=FALSE,"",IF(G3971="","",VLOOKUP(F3971,ISLER!$1:$51,2,0)*VLOOKUP(VLOOKUP(F3971,ISLER!$1:$51,3,0),DOVIZ!$1:$4,MATCH(CONCATENATE(TEXT(C3971,"YYYY")," ",TEXT(C3971,"AAAA")),DOVIZ!$1:$1,0),0)))</f>
        <v/>
      </c>
      <c r="L3971" s="45" t="str">
        <f t="shared" si="380"/>
        <v/>
      </c>
      <c r="M3971" s="74">
        <f t="shared" si="376"/>
        <v>46021</v>
      </c>
    </row>
    <row r="3972" spans="1:13" x14ac:dyDescent="0.25">
      <c r="A3972" s="40">
        <v>4036</v>
      </c>
      <c r="B3972" s="40" t="str">
        <f t="shared" si="378"/>
        <v>2025 Aralık</v>
      </c>
      <c r="C3972" s="41">
        <f t="shared" ref="C3972:C4035" si="381">C3971</f>
        <v>46021</v>
      </c>
      <c r="D3972" s="42"/>
      <c r="E3972" s="42"/>
      <c r="F3972" s="42"/>
      <c r="G3972" s="43"/>
      <c r="H3972" s="76" t="str">
        <f>IF(G3972="","",VLOOKUP(F3972,ISLER!$1:$51,MATCH(D3972,ISLER!$1:$1,0)-2,0)*VLOOKUP(VLOOKUP(F3972,ISLER!$1:$51,MATCH(D3972,ISLER!$1:$1,0)-1,0),DOVIZ!$1:$4,MATCH(CONCATENATE(TEXT(C3972,"YYYY")," ",TEXT(C3972,"AAAA")),DOVIZ!$1:$1,0),0))</f>
        <v/>
      </c>
      <c r="I3972" s="76" t="str">
        <f t="shared" si="379"/>
        <v/>
      </c>
      <c r="J3972" s="45" t="b">
        <f t="shared" si="377"/>
        <v>0</v>
      </c>
      <c r="K3972" s="45" t="str">
        <f>IF(J3972=FALSE,"",IF(G3972="","",VLOOKUP(F3972,ISLER!$1:$51,2,0)*VLOOKUP(VLOOKUP(F3972,ISLER!$1:$51,3,0),DOVIZ!$1:$4,MATCH(CONCATENATE(TEXT(C3972,"YYYY")," ",TEXT(C3972,"AAAA")),DOVIZ!$1:$1,0),0)))</f>
        <v/>
      </c>
      <c r="L3972" s="45" t="str">
        <f t="shared" si="380"/>
        <v/>
      </c>
      <c r="M3972" s="74">
        <f t="shared" ref="M3972:M4035" si="382">C3972</f>
        <v>46021</v>
      </c>
    </row>
    <row r="3973" spans="1:13" x14ac:dyDescent="0.25">
      <c r="A3973" s="40">
        <v>4037</v>
      </c>
      <c r="B3973" s="40" t="str">
        <f t="shared" si="378"/>
        <v>2025 Aralık</v>
      </c>
      <c r="C3973" s="41">
        <f t="shared" si="381"/>
        <v>46021</v>
      </c>
      <c r="D3973" s="42"/>
      <c r="E3973" s="42"/>
      <c r="F3973" s="42"/>
      <c r="G3973" s="43"/>
      <c r="H3973" s="76" t="str">
        <f>IF(G3973="","",VLOOKUP(F3973,ISLER!$1:$51,MATCH(D3973,ISLER!$1:$1,0)-2,0)*VLOOKUP(VLOOKUP(F3973,ISLER!$1:$51,MATCH(D3973,ISLER!$1:$1,0)-1,0),DOVIZ!$1:$4,MATCH(CONCATENATE(TEXT(C3973,"YYYY")," ",TEXT(C3973,"AAAA")),DOVIZ!$1:$1,0),0))</f>
        <v/>
      </c>
      <c r="I3973" s="76" t="str">
        <f t="shared" si="379"/>
        <v/>
      </c>
      <c r="J3973" s="45" t="b">
        <f t="shared" si="377"/>
        <v>0</v>
      </c>
      <c r="K3973" s="45" t="str">
        <f>IF(J3973=FALSE,"",IF(G3973="","",VLOOKUP(F3973,ISLER!$1:$51,2,0)*VLOOKUP(VLOOKUP(F3973,ISLER!$1:$51,3,0),DOVIZ!$1:$4,MATCH(CONCATENATE(TEXT(C3973,"YYYY")," ",TEXT(C3973,"AAAA")),DOVIZ!$1:$1,0),0)))</f>
        <v/>
      </c>
      <c r="L3973" s="45" t="str">
        <f t="shared" si="380"/>
        <v/>
      </c>
      <c r="M3973" s="74">
        <f t="shared" si="382"/>
        <v>46021</v>
      </c>
    </row>
    <row r="3974" spans="1:13" x14ac:dyDescent="0.25">
      <c r="A3974" s="40">
        <v>4038</v>
      </c>
      <c r="B3974" s="40" t="str">
        <f t="shared" si="378"/>
        <v>2025 Aralık</v>
      </c>
      <c r="C3974" s="41">
        <f t="shared" si="381"/>
        <v>46021</v>
      </c>
      <c r="D3974" s="42"/>
      <c r="E3974" s="42"/>
      <c r="F3974" s="42"/>
      <c r="G3974" s="43"/>
      <c r="H3974" s="76" t="str">
        <f>IF(G3974="","",VLOOKUP(F3974,ISLER!$1:$51,MATCH(D3974,ISLER!$1:$1,0)-2,0)*VLOOKUP(VLOOKUP(F3974,ISLER!$1:$51,MATCH(D3974,ISLER!$1:$1,0)-1,0),DOVIZ!$1:$4,MATCH(CONCATENATE(TEXT(C3974,"YYYY")," ",TEXT(C3974,"AAAA")),DOVIZ!$1:$1,0),0))</f>
        <v/>
      </c>
      <c r="I3974" s="76" t="str">
        <f t="shared" si="379"/>
        <v/>
      </c>
      <c r="J3974" s="45" t="b">
        <f t="shared" si="377"/>
        <v>0</v>
      </c>
      <c r="K3974" s="45" t="str">
        <f>IF(J3974=FALSE,"",IF(G3974="","",VLOOKUP(F3974,ISLER!$1:$51,2,0)*VLOOKUP(VLOOKUP(F3974,ISLER!$1:$51,3,0),DOVIZ!$1:$4,MATCH(CONCATENATE(TEXT(C3974,"YYYY")," ",TEXT(C3974,"AAAA")),DOVIZ!$1:$1,0),0)))</f>
        <v/>
      </c>
      <c r="L3974" s="45" t="str">
        <f t="shared" si="380"/>
        <v/>
      </c>
      <c r="M3974" s="74">
        <f t="shared" si="382"/>
        <v>46021</v>
      </c>
    </row>
    <row r="3975" spans="1:13" x14ac:dyDescent="0.25">
      <c r="A3975" s="40">
        <v>4039</v>
      </c>
      <c r="B3975" s="40" t="str">
        <f t="shared" si="378"/>
        <v>2025 Aralık</v>
      </c>
      <c r="C3975" s="41">
        <f t="shared" si="381"/>
        <v>46021</v>
      </c>
      <c r="D3975" s="42"/>
      <c r="E3975" s="42"/>
      <c r="F3975" s="42"/>
      <c r="G3975" s="43"/>
      <c r="H3975" s="76" t="str">
        <f>IF(G3975="","",VLOOKUP(F3975,ISLER!$1:$51,MATCH(D3975,ISLER!$1:$1,0)-2,0)*VLOOKUP(VLOOKUP(F3975,ISLER!$1:$51,MATCH(D3975,ISLER!$1:$1,0)-1,0),DOVIZ!$1:$4,MATCH(CONCATENATE(TEXT(C3975,"YYYY")," ",TEXT(C3975,"AAAA")),DOVIZ!$1:$1,0),0))</f>
        <v/>
      </c>
      <c r="I3975" s="76" t="str">
        <f t="shared" si="379"/>
        <v/>
      </c>
      <c r="J3975" s="45" t="b">
        <f t="shared" si="377"/>
        <v>0</v>
      </c>
      <c r="K3975" s="45" t="str">
        <f>IF(J3975=FALSE,"",IF(G3975="","",VLOOKUP(F3975,ISLER!$1:$51,2,0)*VLOOKUP(VLOOKUP(F3975,ISLER!$1:$51,3,0),DOVIZ!$1:$4,MATCH(CONCATENATE(TEXT(C3975,"YYYY")," ",TEXT(C3975,"AAAA")),DOVIZ!$1:$1,0),0)))</f>
        <v/>
      </c>
      <c r="L3975" s="45" t="str">
        <f t="shared" si="380"/>
        <v/>
      </c>
      <c r="M3975" s="74">
        <f t="shared" si="382"/>
        <v>46021</v>
      </c>
    </row>
    <row r="3976" spans="1:13" x14ac:dyDescent="0.25">
      <c r="A3976" s="40">
        <v>4040</v>
      </c>
      <c r="B3976" s="40" t="str">
        <f t="shared" si="378"/>
        <v>2025 Aralık</v>
      </c>
      <c r="C3976" s="41">
        <f t="shared" si="381"/>
        <v>46021</v>
      </c>
      <c r="D3976" s="42"/>
      <c r="E3976" s="42"/>
      <c r="F3976" s="42"/>
      <c r="G3976" s="43"/>
      <c r="H3976" s="76" t="str">
        <f>IF(G3976="","",VLOOKUP(F3976,ISLER!$1:$51,MATCH(D3976,ISLER!$1:$1,0)-2,0)*VLOOKUP(VLOOKUP(F3976,ISLER!$1:$51,MATCH(D3976,ISLER!$1:$1,0)-1,0),DOVIZ!$1:$4,MATCH(CONCATENATE(TEXT(C3976,"YYYY")," ",TEXT(C3976,"AAAA")),DOVIZ!$1:$1,0),0))</f>
        <v/>
      </c>
      <c r="I3976" s="76" t="str">
        <f t="shared" si="379"/>
        <v/>
      </c>
      <c r="J3976" s="45" t="b">
        <f t="shared" si="377"/>
        <v>0</v>
      </c>
      <c r="K3976" s="45" t="str">
        <f>IF(J3976=FALSE,"",IF(G3976="","",VLOOKUP(F3976,ISLER!$1:$51,2,0)*VLOOKUP(VLOOKUP(F3976,ISLER!$1:$51,3,0),DOVIZ!$1:$4,MATCH(CONCATENATE(TEXT(C3976,"YYYY")," ",TEXT(C3976,"AAAA")),DOVIZ!$1:$1,0),0)))</f>
        <v/>
      </c>
      <c r="L3976" s="45" t="str">
        <f t="shared" si="380"/>
        <v/>
      </c>
      <c r="M3976" s="74">
        <f t="shared" si="382"/>
        <v>46021</v>
      </c>
    </row>
    <row r="3977" spans="1:13" x14ac:dyDescent="0.25">
      <c r="A3977" s="40">
        <v>4041</v>
      </c>
      <c r="B3977" s="40" t="str">
        <f t="shared" si="378"/>
        <v>2025 Aralık</v>
      </c>
      <c r="C3977" s="41">
        <f t="shared" si="381"/>
        <v>46021</v>
      </c>
      <c r="D3977" s="42"/>
      <c r="E3977" s="42"/>
      <c r="F3977" s="42"/>
      <c r="G3977" s="43"/>
      <c r="H3977" s="76" t="str">
        <f>IF(G3977="","",VLOOKUP(F3977,ISLER!$1:$51,MATCH(D3977,ISLER!$1:$1,0)-2,0)*VLOOKUP(VLOOKUP(F3977,ISLER!$1:$51,MATCH(D3977,ISLER!$1:$1,0)-1,0),DOVIZ!$1:$4,MATCH(CONCATENATE(TEXT(C3977,"YYYY")," ",TEXT(C3977,"AAAA")),DOVIZ!$1:$1,0),0))</f>
        <v/>
      </c>
      <c r="I3977" s="76" t="str">
        <f t="shared" si="379"/>
        <v/>
      </c>
      <c r="J3977" s="45" t="b">
        <f t="shared" si="377"/>
        <v>0</v>
      </c>
      <c r="K3977" s="45" t="str">
        <f>IF(J3977=FALSE,"",IF(G3977="","",VLOOKUP(F3977,ISLER!$1:$51,2,0)*VLOOKUP(VLOOKUP(F3977,ISLER!$1:$51,3,0),DOVIZ!$1:$4,MATCH(CONCATENATE(TEXT(C3977,"YYYY")," ",TEXT(C3977,"AAAA")),DOVIZ!$1:$1,0),0)))</f>
        <v/>
      </c>
      <c r="L3977" s="45" t="str">
        <f t="shared" si="380"/>
        <v/>
      </c>
      <c r="M3977" s="74">
        <f t="shared" si="382"/>
        <v>46021</v>
      </c>
    </row>
    <row r="3978" spans="1:13" x14ac:dyDescent="0.25">
      <c r="A3978" s="40">
        <v>4042</v>
      </c>
      <c r="B3978" s="40" t="str">
        <f t="shared" si="378"/>
        <v>2025 Aralık</v>
      </c>
      <c r="C3978" s="41">
        <f t="shared" si="381"/>
        <v>46021</v>
      </c>
      <c r="D3978" s="42"/>
      <c r="E3978" s="42"/>
      <c r="F3978" s="42"/>
      <c r="G3978" s="43"/>
      <c r="H3978" s="76" t="str">
        <f>IF(G3978="","",VLOOKUP(F3978,ISLER!$1:$51,MATCH(D3978,ISLER!$1:$1,0)-2,0)*VLOOKUP(VLOOKUP(F3978,ISLER!$1:$51,MATCH(D3978,ISLER!$1:$1,0)-1,0),DOVIZ!$1:$4,MATCH(CONCATENATE(TEXT(C3978,"YYYY")," ",TEXT(C3978,"AAAA")),DOVIZ!$1:$1,0),0))</f>
        <v/>
      </c>
      <c r="I3978" s="76" t="str">
        <f t="shared" si="379"/>
        <v/>
      </c>
      <c r="J3978" s="45" t="b">
        <f t="shared" si="377"/>
        <v>0</v>
      </c>
      <c r="K3978" s="45" t="str">
        <f>IF(J3978=FALSE,"",IF(G3978="","",VLOOKUP(F3978,ISLER!$1:$51,2,0)*VLOOKUP(VLOOKUP(F3978,ISLER!$1:$51,3,0),DOVIZ!$1:$4,MATCH(CONCATENATE(TEXT(C3978,"YYYY")," ",TEXT(C3978,"AAAA")),DOVIZ!$1:$1,0),0)))</f>
        <v/>
      </c>
      <c r="L3978" s="45" t="str">
        <f t="shared" si="380"/>
        <v/>
      </c>
      <c r="M3978" s="74">
        <f t="shared" si="382"/>
        <v>46021</v>
      </c>
    </row>
    <row r="3979" spans="1:13" x14ac:dyDescent="0.25">
      <c r="A3979" s="40">
        <v>4043</v>
      </c>
      <c r="B3979" s="40" t="str">
        <f t="shared" si="378"/>
        <v>2025 Aralık</v>
      </c>
      <c r="C3979" s="41">
        <f t="shared" si="381"/>
        <v>46021</v>
      </c>
      <c r="D3979" s="42"/>
      <c r="E3979" s="42"/>
      <c r="F3979" s="42"/>
      <c r="G3979" s="43"/>
      <c r="H3979" s="76" t="str">
        <f>IF(G3979="","",VLOOKUP(F3979,ISLER!$1:$51,MATCH(D3979,ISLER!$1:$1,0)-2,0)*VLOOKUP(VLOOKUP(F3979,ISLER!$1:$51,MATCH(D3979,ISLER!$1:$1,0)-1,0),DOVIZ!$1:$4,MATCH(CONCATENATE(TEXT(C3979,"YYYY")," ",TEXT(C3979,"AAAA")),DOVIZ!$1:$1,0),0))</f>
        <v/>
      </c>
      <c r="I3979" s="76" t="str">
        <f t="shared" si="379"/>
        <v/>
      </c>
      <c r="J3979" s="45" t="b">
        <f t="shared" si="377"/>
        <v>0</v>
      </c>
      <c r="K3979" s="45" t="str">
        <f>IF(J3979=FALSE,"",IF(G3979="","",VLOOKUP(F3979,ISLER!$1:$51,2,0)*VLOOKUP(VLOOKUP(F3979,ISLER!$1:$51,3,0),DOVIZ!$1:$4,MATCH(CONCATENATE(TEXT(C3979,"YYYY")," ",TEXT(C3979,"AAAA")),DOVIZ!$1:$1,0),0)))</f>
        <v/>
      </c>
      <c r="L3979" s="45" t="str">
        <f t="shared" si="380"/>
        <v/>
      </c>
      <c r="M3979" s="74">
        <f t="shared" si="382"/>
        <v>46021</v>
      </c>
    </row>
    <row r="3980" spans="1:13" x14ac:dyDescent="0.25">
      <c r="A3980" s="40">
        <v>4044</v>
      </c>
      <c r="B3980" s="40" t="str">
        <f t="shared" si="378"/>
        <v>2025 Aralık</v>
      </c>
      <c r="C3980" s="41">
        <f t="shared" si="381"/>
        <v>46021</v>
      </c>
      <c r="D3980" s="42"/>
      <c r="E3980" s="42"/>
      <c r="F3980" s="42"/>
      <c r="G3980" s="43"/>
      <c r="H3980" s="76" t="str">
        <f>IF(G3980="","",VLOOKUP(F3980,ISLER!$1:$51,MATCH(D3980,ISLER!$1:$1,0)-2,0)*VLOOKUP(VLOOKUP(F3980,ISLER!$1:$51,MATCH(D3980,ISLER!$1:$1,0)-1,0),DOVIZ!$1:$4,MATCH(CONCATENATE(TEXT(C3980,"YYYY")," ",TEXT(C3980,"AAAA")),DOVIZ!$1:$1,0),0))</f>
        <v/>
      </c>
      <c r="I3980" s="76" t="str">
        <f t="shared" si="379"/>
        <v/>
      </c>
      <c r="J3980" s="45" t="b">
        <f t="shared" si="377"/>
        <v>0</v>
      </c>
      <c r="K3980" s="45" t="str">
        <f>IF(J3980=FALSE,"",IF(G3980="","",VLOOKUP(F3980,ISLER!$1:$51,2,0)*VLOOKUP(VLOOKUP(F3980,ISLER!$1:$51,3,0),DOVIZ!$1:$4,MATCH(CONCATENATE(TEXT(C3980,"YYYY")," ",TEXT(C3980,"AAAA")),DOVIZ!$1:$1,0),0)))</f>
        <v/>
      </c>
      <c r="L3980" s="45" t="str">
        <f t="shared" si="380"/>
        <v/>
      </c>
      <c r="M3980" s="74">
        <f t="shared" si="382"/>
        <v>46021</v>
      </c>
    </row>
    <row r="3981" spans="1:13" x14ac:dyDescent="0.25">
      <c r="A3981" s="40">
        <v>4045</v>
      </c>
      <c r="B3981" s="40" t="str">
        <f t="shared" si="378"/>
        <v>2025 Aralık</v>
      </c>
      <c r="C3981" s="41">
        <f t="shared" si="381"/>
        <v>46021</v>
      </c>
      <c r="D3981" s="42"/>
      <c r="E3981" s="42"/>
      <c r="F3981" s="42"/>
      <c r="G3981" s="43"/>
      <c r="H3981" s="76" t="str">
        <f>IF(G3981="","",VLOOKUP(F3981,ISLER!$1:$51,MATCH(D3981,ISLER!$1:$1,0)-2,0)*VLOOKUP(VLOOKUP(F3981,ISLER!$1:$51,MATCH(D3981,ISLER!$1:$1,0)-1,0),DOVIZ!$1:$4,MATCH(CONCATENATE(TEXT(C3981,"YYYY")," ",TEXT(C3981,"AAAA")),DOVIZ!$1:$1,0),0))</f>
        <v/>
      </c>
      <c r="I3981" s="76" t="str">
        <f t="shared" si="379"/>
        <v/>
      </c>
      <c r="J3981" s="45" t="b">
        <f t="shared" si="377"/>
        <v>0</v>
      </c>
      <c r="K3981" s="45" t="str">
        <f>IF(J3981=FALSE,"",IF(G3981="","",VLOOKUP(F3981,ISLER!$1:$51,2,0)*VLOOKUP(VLOOKUP(F3981,ISLER!$1:$51,3,0),DOVIZ!$1:$4,MATCH(CONCATENATE(TEXT(C3981,"YYYY")," ",TEXT(C3981,"AAAA")),DOVIZ!$1:$1,0),0)))</f>
        <v/>
      </c>
      <c r="L3981" s="45" t="str">
        <f t="shared" si="380"/>
        <v/>
      </c>
      <c r="M3981" s="74">
        <f t="shared" si="382"/>
        <v>46021</v>
      </c>
    </row>
    <row r="3982" spans="1:13" x14ac:dyDescent="0.25">
      <c r="A3982" s="40">
        <v>4046</v>
      </c>
      <c r="B3982" s="40" t="str">
        <f t="shared" si="378"/>
        <v>2025 Aralık</v>
      </c>
      <c r="C3982" s="41">
        <f t="shared" si="381"/>
        <v>46021</v>
      </c>
      <c r="D3982" s="42"/>
      <c r="E3982" s="42"/>
      <c r="F3982" s="42"/>
      <c r="G3982" s="43"/>
      <c r="H3982" s="76" t="str">
        <f>IF(G3982="","",VLOOKUP(F3982,ISLER!$1:$51,MATCH(D3982,ISLER!$1:$1,0)-2,0)*VLOOKUP(VLOOKUP(F3982,ISLER!$1:$51,MATCH(D3982,ISLER!$1:$1,0)-1,0),DOVIZ!$1:$4,MATCH(CONCATENATE(TEXT(C3982,"YYYY")," ",TEXT(C3982,"AAAA")),DOVIZ!$1:$1,0),0))</f>
        <v/>
      </c>
      <c r="I3982" s="76" t="str">
        <f t="shared" si="379"/>
        <v/>
      </c>
      <c r="J3982" s="45" t="b">
        <f t="shared" si="377"/>
        <v>0</v>
      </c>
      <c r="K3982" s="45" t="str">
        <f>IF(J3982=FALSE,"",IF(G3982="","",VLOOKUP(F3982,ISLER!$1:$51,2,0)*VLOOKUP(VLOOKUP(F3982,ISLER!$1:$51,3,0),DOVIZ!$1:$4,MATCH(CONCATENATE(TEXT(C3982,"YYYY")," ",TEXT(C3982,"AAAA")),DOVIZ!$1:$1,0),0)))</f>
        <v/>
      </c>
      <c r="L3982" s="45" t="str">
        <f t="shared" si="380"/>
        <v/>
      </c>
      <c r="M3982" s="74">
        <f t="shared" si="382"/>
        <v>46021</v>
      </c>
    </row>
    <row r="3983" spans="1:13" x14ac:dyDescent="0.25">
      <c r="A3983" s="40">
        <v>4047</v>
      </c>
      <c r="B3983" s="40" t="str">
        <f t="shared" si="378"/>
        <v>2025 Aralık</v>
      </c>
      <c r="C3983" s="41">
        <f t="shared" si="381"/>
        <v>46021</v>
      </c>
      <c r="D3983" s="42"/>
      <c r="E3983" s="42"/>
      <c r="F3983" s="42"/>
      <c r="G3983" s="43"/>
      <c r="H3983" s="76" t="str">
        <f>IF(G3983="","",VLOOKUP(F3983,ISLER!$1:$51,MATCH(D3983,ISLER!$1:$1,0)-2,0)*VLOOKUP(VLOOKUP(F3983,ISLER!$1:$51,MATCH(D3983,ISLER!$1:$1,0)-1,0),DOVIZ!$1:$4,MATCH(CONCATENATE(TEXT(C3983,"YYYY")," ",TEXT(C3983,"AAAA")),DOVIZ!$1:$1,0),0))</f>
        <v/>
      </c>
      <c r="I3983" s="76" t="str">
        <f t="shared" si="379"/>
        <v/>
      </c>
      <c r="J3983" s="45" t="b">
        <f t="shared" si="377"/>
        <v>0</v>
      </c>
      <c r="K3983" s="45" t="str">
        <f>IF(J3983=FALSE,"",IF(G3983="","",VLOOKUP(F3983,ISLER!$1:$51,2,0)*VLOOKUP(VLOOKUP(F3983,ISLER!$1:$51,3,0),DOVIZ!$1:$4,MATCH(CONCATENATE(TEXT(C3983,"YYYY")," ",TEXT(C3983,"AAAA")),DOVIZ!$1:$1,0),0)))</f>
        <v/>
      </c>
      <c r="L3983" s="45" t="str">
        <f t="shared" si="380"/>
        <v/>
      </c>
      <c r="M3983" s="74">
        <f t="shared" si="382"/>
        <v>46021</v>
      </c>
    </row>
    <row r="3984" spans="1:13" x14ac:dyDescent="0.25">
      <c r="A3984" s="40">
        <v>4048</v>
      </c>
      <c r="B3984" s="40" t="str">
        <f t="shared" si="378"/>
        <v>2025 Aralık</v>
      </c>
      <c r="C3984" s="41">
        <f t="shared" si="381"/>
        <v>46021</v>
      </c>
      <c r="D3984" s="42"/>
      <c r="E3984" s="42"/>
      <c r="F3984" s="42"/>
      <c r="G3984" s="43"/>
      <c r="H3984" s="76" t="str">
        <f>IF(G3984="","",VLOOKUP(F3984,ISLER!$1:$51,MATCH(D3984,ISLER!$1:$1,0)-2,0)*VLOOKUP(VLOOKUP(F3984,ISLER!$1:$51,MATCH(D3984,ISLER!$1:$1,0)-1,0),DOVIZ!$1:$4,MATCH(CONCATENATE(TEXT(C3984,"YYYY")," ",TEXT(C3984,"AAAA")),DOVIZ!$1:$1,0),0))</f>
        <v/>
      </c>
      <c r="I3984" s="76" t="str">
        <f t="shared" si="379"/>
        <v/>
      </c>
      <c r="J3984" s="45" t="b">
        <f t="shared" si="377"/>
        <v>0</v>
      </c>
      <c r="K3984" s="45" t="str">
        <f>IF(J3984=FALSE,"",IF(G3984="","",VLOOKUP(F3984,ISLER!$1:$51,2,0)*VLOOKUP(VLOOKUP(F3984,ISLER!$1:$51,3,0),DOVIZ!$1:$4,MATCH(CONCATENATE(TEXT(C3984,"YYYY")," ",TEXT(C3984,"AAAA")),DOVIZ!$1:$1,0),0)))</f>
        <v/>
      </c>
      <c r="L3984" s="45" t="str">
        <f t="shared" si="380"/>
        <v/>
      </c>
      <c r="M3984" s="74">
        <f t="shared" si="382"/>
        <v>46021</v>
      </c>
    </row>
    <row r="3985" spans="1:13" x14ac:dyDescent="0.25">
      <c r="A3985" s="40">
        <v>4049</v>
      </c>
      <c r="B3985" s="40" t="str">
        <f t="shared" si="378"/>
        <v>2025 Aralık</v>
      </c>
      <c r="C3985" s="41">
        <f t="shared" si="381"/>
        <v>46021</v>
      </c>
      <c r="D3985" s="42"/>
      <c r="E3985" s="42"/>
      <c r="F3985" s="42"/>
      <c r="G3985" s="43"/>
      <c r="H3985" s="76" t="str">
        <f>IF(G3985="","",VLOOKUP(F3985,ISLER!$1:$51,MATCH(D3985,ISLER!$1:$1,0)-2,0)*VLOOKUP(VLOOKUP(F3985,ISLER!$1:$51,MATCH(D3985,ISLER!$1:$1,0)-1,0),DOVIZ!$1:$4,MATCH(CONCATENATE(TEXT(C3985,"YYYY")," ",TEXT(C3985,"AAAA")),DOVIZ!$1:$1,0),0))</f>
        <v/>
      </c>
      <c r="I3985" s="76" t="str">
        <f t="shared" si="379"/>
        <v/>
      </c>
      <c r="J3985" s="45" t="b">
        <f t="shared" si="377"/>
        <v>0</v>
      </c>
      <c r="K3985" s="45" t="str">
        <f>IF(J3985=FALSE,"",IF(G3985="","",VLOOKUP(F3985,ISLER!$1:$51,2,0)*VLOOKUP(VLOOKUP(F3985,ISLER!$1:$51,3,0),DOVIZ!$1:$4,MATCH(CONCATENATE(TEXT(C3985,"YYYY")," ",TEXT(C3985,"AAAA")),DOVIZ!$1:$1,0),0)))</f>
        <v/>
      </c>
      <c r="L3985" s="45" t="str">
        <f t="shared" si="380"/>
        <v/>
      </c>
      <c r="M3985" s="74">
        <f t="shared" si="382"/>
        <v>46021</v>
      </c>
    </row>
    <row r="3986" spans="1:13" x14ac:dyDescent="0.25">
      <c r="A3986" s="40">
        <v>4050</v>
      </c>
      <c r="B3986" s="40" t="str">
        <f t="shared" si="378"/>
        <v>2025 Aralık</v>
      </c>
      <c r="C3986" s="41">
        <f t="shared" si="381"/>
        <v>46021</v>
      </c>
      <c r="D3986" s="42"/>
      <c r="E3986" s="42"/>
      <c r="F3986" s="42"/>
      <c r="G3986" s="43"/>
      <c r="H3986" s="76" t="str">
        <f>IF(G3986="","",VLOOKUP(F3986,ISLER!$1:$51,MATCH(D3986,ISLER!$1:$1,0)-2,0)*VLOOKUP(VLOOKUP(F3986,ISLER!$1:$51,MATCH(D3986,ISLER!$1:$1,0)-1,0),DOVIZ!$1:$4,MATCH(CONCATENATE(TEXT(C3986,"YYYY")," ",TEXT(C3986,"AAAA")),DOVIZ!$1:$1,0),0))</f>
        <v/>
      </c>
      <c r="I3986" s="76" t="str">
        <f t="shared" si="379"/>
        <v/>
      </c>
      <c r="J3986" s="45" t="b">
        <f t="shared" si="377"/>
        <v>0</v>
      </c>
      <c r="K3986" s="45" t="str">
        <f>IF(J3986=FALSE,"",IF(G3986="","",VLOOKUP(F3986,ISLER!$1:$51,2,0)*VLOOKUP(VLOOKUP(F3986,ISLER!$1:$51,3,0),DOVIZ!$1:$4,MATCH(CONCATENATE(TEXT(C3986,"YYYY")," ",TEXT(C3986,"AAAA")),DOVIZ!$1:$1,0),0)))</f>
        <v/>
      </c>
      <c r="L3986" s="45" t="str">
        <f t="shared" si="380"/>
        <v/>
      </c>
      <c r="M3986" s="74">
        <f t="shared" si="382"/>
        <v>46021</v>
      </c>
    </row>
    <row r="3987" spans="1:13" x14ac:dyDescent="0.25">
      <c r="A3987" s="40">
        <v>4051</v>
      </c>
      <c r="B3987" s="40" t="str">
        <f t="shared" si="378"/>
        <v>2025 Aralık</v>
      </c>
      <c r="C3987" s="41">
        <f t="shared" si="381"/>
        <v>46021</v>
      </c>
      <c r="D3987" s="42"/>
      <c r="E3987" s="42"/>
      <c r="F3987" s="42"/>
      <c r="G3987" s="43"/>
      <c r="H3987" s="76" t="str">
        <f>IF(G3987="","",VLOOKUP(F3987,ISLER!$1:$51,MATCH(D3987,ISLER!$1:$1,0)-2,0)*VLOOKUP(VLOOKUP(F3987,ISLER!$1:$51,MATCH(D3987,ISLER!$1:$1,0)-1,0),DOVIZ!$1:$4,MATCH(CONCATENATE(TEXT(C3987,"YYYY")," ",TEXT(C3987,"AAAA")),DOVIZ!$1:$1,0),0))</f>
        <v/>
      </c>
      <c r="I3987" s="76" t="str">
        <f t="shared" si="379"/>
        <v/>
      </c>
      <c r="J3987" s="45" t="b">
        <f t="shared" si="377"/>
        <v>0</v>
      </c>
      <c r="K3987" s="45" t="str">
        <f>IF(J3987=FALSE,"",IF(G3987="","",VLOOKUP(F3987,ISLER!$1:$51,2,0)*VLOOKUP(VLOOKUP(F3987,ISLER!$1:$51,3,0),DOVIZ!$1:$4,MATCH(CONCATENATE(TEXT(C3987,"YYYY")," ",TEXT(C3987,"AAAA")),DOVIZ!$1:$1,0),0)))</f>
        <v/>
      </c>
      <c r="L3987" s="45" t="str">
        <f t="shared" si="380"/>
        <v/>
      </c>
      <c r="M3987" s="74">
        <f t="shared" si="382"/>
        <v>46021</v>
      </c>
    </row>
    <row r="3988" spans="1:13" x14ac:dyDescent="0.25">
      <c r="A3988" s="40">
        <v>4052</v>
      </c>
      <c r="B3988" s="40" t="str">
        <f t="shared" si="378"/>
        <v>2025 Aralık</v>
      </c>
      <c r="C3988" s="41">
        <f t="shared" si="381"/>
        <v>46021</v>
      </c>
      <c r="D3988" s="42"/>
      <c r="E3988" s="42"/>
      <c r="F3988" s="42"/>
      <c r="G3988" s="43"/>
      <c r="H3988" s="76" t="str">
        <f>IF(G3988="","",VLOOKUP(F3988,ISLER!$1:$51,MATCH(D3988,ISLER!$1:$1,0)-2,0)*VLOOKUP(VLOOKUP(F3988,ISLER!$1:$51,MATCH(D3988,ISLER!$1:$1,0)-1,0),DOVIZ!$1:$4,MATCH(CONCATENATE(TEXT(C3988,"YYYY")," ",TEXT(C3988,"AAAA")),DOVIZ!$1:$1,0),0))</f>
        <v/>
      </c>
      <c r="I3988" s="76" t="str">
        <f t="shared" si="379"/>
        <v/>
      </c>
      <c r="J3988" s="45" t="b">
        <f t="shared" si="377"/>
        <v>0</v>
      </c>
      <c r="K3988" s="45" t="str">
        <f>IF(J3988=FALSE,"",IF(G3988="","",VLOOKUP(F3988,ISLER!$1:$51,2,0)*VLOOKUP(VLOOKUP(F3988,ISLER!$1:$51,3,0),DOVIZ!$1:$4,MATCH(CONCATENATE(TEXT(C3988,"YYYY")," ",TEXT(C3988,"AAAA")),DOVIZ!$1:$1,0),0)))</f>
        <v/>
      </c>
      <c r="L3988" s="45" t="str">
        <f t="shared" si="380"/>
        <v/>
      </c>
      <c r="M3988" s="74">
        <f t="shared" si="382"/>
        <v>46021</v>
      </c>
    </row>
    <row r="3989" spans="1:13" x14ac:dyDescent="0.25">
      <c r="A3989" s="40">
        <v>4053</v>
      </c>
      <c r="B3989" s="40" t="str">
        <f t="shared" si="378"/>
        <v>2025 Aralık</v>
      </c>
      <c r="C3989" s="41">
        <f t="shared" si="381"/>
        <v>46021</v>
      </c>
      <c r="D3989" s="42"/>
      <c r="E3989" s="42"/>
      <c r="F3989" s="42"/>
      <c r="G3989" s="43"/>
      <c r="H3989" s="76" t="str">
        <f>IF(G3989="","",VLOOKUP(F3989,ISLER!$1:$51,MATCH(D3989,ISLER!$1:$1,0)-2,0)*VLOOKUP(VLOOKUP(F3989,ISLER!$1:$51,MATCH(D3989,ISLER!$1:$1,0)-1,0),DOVIZ!$1:$4,MATCH(CONCATENATE(TEXT(C3989,"YYYY")," ",TEXT(C3989,"AAAA")),DOVIZ!$1:$1,0),0))</f>
        <v/>
      </c>
      <c r="I3989" s="76" t="str">
        <f t="shared" si="379"/>
        <v/>
      </c>
      <c r="J3989" s="45" t="b">
        <f t="shared" si="377"/>
        <v>0</v>
      </c>
      <c r="K3989" s="45" t="str">
        <f>IF(J3989=FALSE,"",IF(G3989="","",VLOOKUP(F3989,ISLER!$1:$51,2,0)*VLOOKUP(VLOOKUP(F3989,ISLER!$1:$51,3,0),DOVIZ!$1:$4,MATCH(CONCATENATE(TEXT(C3989,"YYYY")," ",TEXT(C3989,"AAAA")),DOVIZ!$1:$1,0),0)))</f>
        <v/>
      </c>
      <c r="L3989" s="45" t="str">
        <f t="shared" si="380"/>
        <v/>
      </c>
      <c r="M3989" s="74">
        <f t="shared" si="382"/>
        <v>46021</v>
      </c>
    </row>
    <row r="3990" spans="1:13" x14ac:dyDescent="0.25">
      <c r="A3990" s="40">
        <v>4054</v>
      </c>
      <c r="B3990" s="40" t="str">
        <f t="shared" si="378"/>
        <v>2025 Aralık</v>
      </c>
      <c r="C3990" s="41">
        <f t="shared" si="381"/>
        <v>46021</v>
      </c>
      <c r="D3990" s="42"/>
      <c r="E3990" s="42"/>
      <c r="F3990" s="42"/>
      <c r="G3990" s="43"/>
      <c r="H3990" s="76" t="str">
        <f>IF(G3990="","",VLOOKUP(F3990,ISLER!$1:$51,MATCH(D3990,ISLER!$1:$1,0)-2,0)*VLOOKUP(VLOOKUP(F3990,ISLER!$1:$51,MATCH(D3990,ISLER!$1:$1,0)-1,0),DOVIZ!$1:$4,MATCH(CONCATENATE(TEXT(C3990,"YYYY")," ",TEXT(C3990,"AAAA")),DOVIZ!$1:$1,0),0))</f>
        <v/>
      </c>
      <c r="I3990" s="76" t="str">
        <f t="shared" si="379"/>
        <v/>
      </c>
      <c r="J3990" s="45" t="b">
        <f t="shared" si="377"/>
        <v>0</v>
      </c>
      <c r="K3990" s="45" t="str">
        <f>IF(J3990=FALSE,"",IF(G3990="","",VLOOKUP(F3990,ISLER!$1:$51,2,0)*VLOOKUP(VLOOKUP(F3990,ISLER!$1:$51,3,0),DOVIZ!$1:$4,MATCH(CONCATENATE(TEXT(C3990,"YYYY")," ",TEXT(C3990,"AAAA")),DOVIZ!$1:$1,0),0)))</f>
        <v/>
      </c>
      <c r="L3990" s="45" t="str">
        <f t="shared" si="380"/>
        <v/>
      </c>
      <c r="M3990" s="74">
        <f t="shared" si="382"/>
        <v>46021</v>
      </c>
    </row>
    <row r="3991" spans="1:13" x14ac:dyDescent="0.25">
      <c r="A3991" s="40">
        <v>4055</v>
      </c>
      <c r="B3991" s="40" t="str">
        <f t="shared" si="378"/>
        <v>2025 Aralık</v>
      </c>
      <c r="C3991" s="41">
        <f t="shared" si="381"/>
        <v>46021</v>
      </c>
      <c r="D3991" s="42"/>
      <c r="E3991" s="42"/>
      <c r="F3991" s="42"/>
      <c r="G3991" s="43"/>
      <c r="H3991" s="76" t="str">
        <f>IF(G3991="","",VLOOKUP(F3991,ISLER!$1:$51,MATCH(D3991,ISLER!$1:$1,0)-2,0)*VLOOKUP(VLOOKUP(F3991,ISLER!$1:$51,MATCH(D3991,ISLER!$1:$1,0)-1,0),DOVIZ!$1:$4,MATCH(CONCATENATE(TEXT(C3991,"YYYY")," ",TEXT(C3991,"AAAA")),DOVIZ!$1:$1,0),0))</f>
        <v/>
      </c>
      <c r="I3991" s="76" t="str">
        <f t="shared" si="379"/>
        <v/>
      </c>
      <c r="J3991" s="45" t="b">
        <f t="shared" si="377"/>
        <v>0</v>
      </c>
      <c r="K3991" s="45" t="str">
        <f>IF(J3991=FALSE,"",IF(G3991="","",VLOOKUP(F3991,ISLER!$1:$51,2,0)*VLOOKUP(VLOOKUP(F3991,ISLER!$1:$51,3,0),DOVIZ!$1:$4,MATCH(CONCATENATE(TEXT(C3991,"YYYY")," ",TEXT(C3991,"AAAA")),DOVIZ!$1:$1,0),0)))</f>
        <v/>
      </c>
      <c r="L3991" s="45" t="str">
        <f t="shared" si="380"/>
        <v/>
      </c>
      <c r="M3991" s="74">
        <f t="shared" si="382"/>
        <v>46021</v>
      </c>
    </row>
    <row r="3992" spans="1:13" x14ac:dyDescent="0.25">
      <c r="A3992" s="40">
        <v>4056</v>
      </c>
      <c r="B3992" s="40" t="str">
        <f t="shared" si="378"/>
        <v>2025 Aralık</v>
      </c>
      <c r="C3992" s="41">
        <f t="shared" si="381"/>
        <v>46021</v>
      </c>
      <c r="D3992" s="42"/>
      <c r="E3992" s="42"/>
      <c r="F3992" s="42"/>
      <c r="G3992" s="43"/>
      <c r="H3992" s="76" t="str">
        <f>IF(G3992="","",VLOOKUP(F3992,ISLER!$1:$51,MATCH(D3992,ISLER!$1:$1,0)-2,0)*VLOOKUP(VLOOKUP(F3992,ISLER!$1:$51,MATCH(D3992,ISLER!$1:$1,0)-1,0),DOVIZ!$1:$4,MATCH(CONCATENATE(TEXT(C3992,"YYYY")," ",TEXT(C3992,"AAAA")),DOVIZ!$1:$1,0),0))</f>
        <v/>
      </c>
      <c r="I3992" s="76" t="str">
        <f t="shared" si="379"/>
        <v/>
      </c>
      <c r="J3992" s="45" t="b">
        <f t="shared" si="377"/>
        <v>0</v>
      </c>
      <c r="K3992" s="45" t="str">
        <f>IF(J3992=FALSE,"",IF(G3992="","",VLOOKUP(F3992,ISLER!$1:$51,2,0)*VLOOKUP(VLOOKUP(F3992,ISLER!$1:$51,3,0),DOVIZ!$1:$4,MATCH(CONCATENATE(TEXT(C3992,"YYYY")," ",TEXT(C3992,"AAAA")),DOVIZ!$1:$1,0),0)))</f>
        <v/>
      </c>
      <c r="L3992" s="45" t="str">
        <f t="shared" si="380"/>
        <v/>
      </c>
      <c r="M3992" s="74">
        <f t="shared" si="382"/>
        <v>46021</v>
      </c>
    </row>
    <row r="3993" spans="1:13" x14ac:dyDescent="0.25">
      <c r="A3993" s="40">
        <v>4057</v>
      </c>
      <c r="B3993" s="40" t="str">
        <f t="shared" si="378"/>
        <v>2025 Aralık</v>
      </c>
      <c r="C3993" s="41">
        <f t="shared" si="381"/>
        <v>46021</v>
      </c>
      <c r="D3993" s="42"/>
      <c r="E3993" s="42"/>
      <c r="F3993" s="42"/>
      <c r="G3993" s="43"/>
      <c r="H3993" s="76" t="str">
        <f>IF(G3993="","",VLOOKUP(F3993,ISLER!$1:$51,MATCH(D3993,ISLER!$1:$1,0)-2,0)*VLOOKUP(VLOOKUP(F3993,ISLER!$1:$51,MATCH(D3993,ISLER!$1:$1,0)-1,0),DOVIZ!$1:$4,MATCH(CONCATENATE(TEXT(C3993,"YYYY")," ",TEXT(C3993,"AAAA")),DOVIZ!$1:$1,0),0))</f>
        <v/>
      </c>
      <c r="I3993" s="76" t="str">
        <f t="shared" si="379"/>
        <v/>
      </c>
      <c r="J3993" s="45" t="b">
        <f t="shared" si="377"/>
        <v>0</v>
      </c>
      <c r="K3993" s="45" t="str">
        <f>IF(J3993=FALSE,"",IF(G3993="","",VLOOKUP(F3993,ISLER!$1:$51,2,0)*VLOOKUP(VLOOKUP(F3993,ISLER!$1:$51,3,0),DOVIZ!$1:$4,MATCH(CONCATENATE(TEXT(C3993,"YYYY")," ",TEXT(C3993,"AAAA")),DOVIZ!$1:$1,0),0)))</f>
        <v/>
      </c>
      <c r="L3993" s="45" t="str">
        <f t="shared" si="380"/>
        <v/>
      </c>
      <c r="M3993" s="74">
        <f t="shared" si="382"/>
        <v>46021</v>
      </c>
    </row>
    <row r="3994" spans="1:13" x14ac:dyDescent="0.25">
      <c r="A3994" s="40">
        <v>4058</v>
      </c>
      <c r="B3994" s="40" t="str">
        <f t="shared" si="378"/>
        <v>2025 Aralık</v>
      </c>
      <c r="C3994" s="41">
        <f t="shared" si="381"/>
        <v>46021</v>
      </c>
      <c r="D3994" s="42"/>
      <c r="E3994" s="42"/>
      <c r="F3994" s="42"/>
      <c r="G3994" s="43"/>
      <c r="H3994" s="76" t="str">
        <f>IF(G3994="","",VLOOKUP(F3994,ISLER!$1:$51,MATCH(D3994,ISLER!$1:$1,0)-2,0)*VLOOKUP(VLOOKUP(F3994,ISLER!$1:$51,MATCH(D3994,ISLER!$1:$1,0)-1,0),DOVIZ!$1:$4,MATCH(CONCATENATE(TEXT(C3994,"YYYY")," ",TEXT(C3994,"AAAA")),DOVIZ!$1:$1,0),0))</f>
        <v/>
      </c>
      <c r="I3994" s="76" t="str">
        <f t="shared" si="379"/>
        <v/>
      </c>
      <c r="J3994" s="45" t="b">
        <f t="shared" si="377"/>
        <v>0</v>
      </c>
      <c r="K3994" s="45" t="str">
        <f>IF(J3994=FALSE,"",IF(G3994="","",VLOOKUP(F3994,ISLER!$1:$51,2,0)*VLOOKUP(VLOOKUP(F3994,ISLER!$1:$51,3,0),DOVIZ!$1:$4,MATCH(CONCATENATE(TEXT(C3994,"YYYY")," ",TEXT(C3994,"AAAA")),DOVIZ!$1:$1,0),0)))</f>
        <v/>
      </c>
      <c r="L3994" s="45" t="str">
        <f t="shared" si="380"/>
        <v/>
      </c>
      <c r="M3994" s="74">
        <f t="shared" si="382"/>
        <v>46021</v>
      </c>
    </row>
    <row r="3995" spans="1:13" x14ac:dyDescent="0.25">
      <c r="A3995" s="40">
        <v>4059</v>
      </c>
      <c r="B3995" s="40" t="str">
        <f t="shared" si="378"/>
        <v>2025 Aralık</v>
      </c>
      <c r="C3995" s="41">
        <f t="shared" si="381"/>
        <v>46021</v>
      </c>
      <c r="D3995" s="42"/>
      <c r="E3995" s="42"/>
      <c r="F3995" s="42"/>
      <c r="G3995" s="43"/>
      <c r="H3995" s="76" t="str">
        <f>IF(G3995="","",VLOOKUP(F3995,ISLER!$1:$51,MATCH(D3995,ISLER!$1:$1,0)-2,0)*VLOOKUP(VLOOKUP(F3995,ISLER!$1:$51,MATCH(D3995,ISLER!$1:$1,0)-1,0),DOVIZ!$1:$4,MATCH(CONCATENATE(TEXT(C3995,"YYYY")," ",TEXT(C3995,"AAAA")),DOVIZ!$1:$1,0),0))</f>
        <v/>
      </c>
      <c r="I3995" s="76" t="str">
        <f t="shared" si="379"/>
        <v/>
      </c>
      <c r="J3995" s="45" t="b">
        <f t="shared" si="377"/>
        <v>0</v>
      </c>
      <c r="K3995" s="45" t="str">
        <f>IF(J3995=FALSE,"",IF(G3995="","",VLOOKUP(F3995,ISLER!$1:$51,2,0)*VLOOKUP(VLOOKUP(F3995,ISLER!$1:$51,3,0),DOVIZ!$1:$4,MATCH(CONCATENATE(TEXT(C3995,"YYYY")," ",TEXT(C3995,"AAAA")),DOVIZ!$1:$1,0),0)))</f>
        <v/>
      </c>
      <c r="L3995" s="45" t="str">
        <f t="shared" si="380"/>
        <v/>
      </c>
      <c r="M3995" s="74">
        <f t="shared" si="382"/>
        <v>46021</v>
      </c>
    </row>
    <row r="3996" spans="1:13" x14ac:dyDescent="0.25">
      <c r="A3996" s="40">
        <v>4060</v>
      </c>
      <c r="B3996" s="40" t="str">
        <f t="shared" si="378"/>
        <v>2025 Aralık</v>
      </c>
      <c r="C3996" s="41">
        <f t="shared" si="381"/>
        <v>46021</v>
      </c>
      <c r="D3996" s="42"/>
      <c r="E3996" s="42"/>
      <c r="F3996" s="42"/>
      <c r="G3996" s="43"/>
      <c r="H3996" s="76" t="str">
        <f>IF(G3996="","",VLOOKUP(F3996,ISLER!$1:$51,MATCH(D3996,ISLER!$1:$1,0)-2,0)*VLOOKUP(VLOOKUP(F3996,ISLER!$1:$51,MATCH(D3996,ISLER!$1:$1,0)-1,0),DOVIZ!$1:$4,MATCH(CONCATENATE(TEXT(C3996,"YYYY")," ",TEXT(C3996,"AAAA")),DOVIZ!$1:$1,0),0))</f>
        <v/>
      </c>
      <c r="I3996" s="76" t="str">
        <f t="shared" si="379"/>
        <v/>
      </c>
      <c r="J3996" s="45" t="b">
        <f t="shared" si="377"/>
        <v>0</v>
      </c>
      <c r="K3996" s="45" t="str">
        <f>IF(J3996=FALSE,"",IF(G3996="","",VLOOKUP(F3996,ISLER!$1:$51,2,0)*VLOOKUP(VLOOKUP(F3996,ISLER!$1:$51,3,0),DOVIZ!$1:$4,MATCH(CONCATENATE(TEXT(C3996,"YYYY")," ",TEXT(C3996,"AAAA")),DOVIZ!$1:$1,0),0)))</f>
        <v/>
      </c>
      <c r="L3996" s="45" t="str">
        <f t="shared" si="380"/>
        <v/>
      </c>
      <c r="M3996" s="74">
        <f t="shared" si="382"/>
        <v>46021</v>
      </c>
    </row>
    <row r="3997" spans="1:13" x14ac:dyDescent="0.25">
      <c r="A3997" s="40">
        <v>4061</v>
      </c>
      <c r="B3997" s="40" t="str">
        <f t="shared" si="378"/>
        <v>2025 Aralık</v>
      </c>
      <c r="C3997" s="41">
        <f t="shared" si="381"/>
        <v>46021</v>
      </c>
      <c r="D3997" s="42"/>
      <c r="E3997" s="42"/>
      <c r="F3997" s="42"/>
      <c r="G3997" s="43"/>
      <c r="H3997" s="76" t="str">
        <f>IF(G3997="","",VLOOKUP(F3997,ISLER!$1:$51,MATCH(D3997,ISLER!$1:$1,0)-2,0)*VLOOKUP(VLOOKUP(F3997,ISLER!$1:$51,MATCH(D3997,ISLER!$1:$1,0)-1,0),DOVIZ!$1:$4,MATCH(CONCATENATE(TEXT(C3997,"YYYY")," ",TEXT(C3997,"AAAA")),DOVIZ!$1:$1,0),0))</f>
        <v/>
      </c>
      <c r="I3997" s="76" t="str">
        <f t="shared" si="379"/>
        <v/>
      </c>
      <c r="J3997" s="45" t="b">
        <f t="shared" si="377"/>
        <v>0</v>
      </c>
      <c r="K3997" s="45" t="str">
        <f>IF(J3997=FALSE,"",IF(G3997="","",VLOOKUP(F3997,ISLER!$1:$51,2,0)*VLOOKUP(VLOOKUP(F3997,ISLER!$1:$51,3,0),DOVIZ!$1:$4,MATCH(CONCATENATE(TEXT(C3997,"YYYY")," ",TEXT(C3997,"AAAA")),DOVIZ!$1:$1,0),0)))</f>
        <v/>
      </c>
      <c r="L3997" s="45" t="str">
        <f t="shared" si="380"/>
        <v/>
      </c>
      <c r="M3997" s="74">
        <f t="shared" si="382"/>
        <v>46021</v>
      </c>
    </row>
    <row r="3998" spans="1:13" x14ac:dyDescent="0.25">
      <c r="A3998" s="40">
        <v>4062</v>
      </c>
      <c r="B3998" s="40" t="str">
        <f t="shared" si="378"/>
        <v>2025 Aralık</v>
      </c>
      <c r="C3998" s="41">
        <f t="shared" si="381"/>
        <v>46021</v>
      </c>
      <c r="D3998" s="42"/>
      <c r="E3998" s="42"/>
      <c r="F3998" s="42"/>
      <c r="G3998" s="43"/>
      <c r="H3998" s="76" t="str">
        <f>IF(G3998="","",VLOOKUP(F3998,ISLER!$1:$51,MATCH(D3998,ISLER!$1:$1,0)-2,0)*VLOOKUP(VLOOKUP(F3998,ISLER!$1:$51,MATCH(D3998,ISLER!$1:$1,0)-1,0),DOVIZ!$1:$4,MATCH(CONCATENATE(TEXT(C3998,"YYYY")," ",TEXT(C3998,"AAAA")),DOVIZ!$1:$1,0),0))</f>
        <v/>
      </c>
      <c r="I3998" s="76" t="str">
        <f t="shared" si="379"/>
        <v/>
      </c>
      <c r="J3998" s="45" t="b">
        <f t="shared" si="377"/>
        <v>0</v>
      </c>
      <c r="K3998" s="45" t="str">
        <f>IF(J3998=FALSE,"",IF(G3998="","",VLOOKUP(F3998,ISLER!$1:$51,2,0)*VLOOKUP(VLOOKUP(F3998,ISLER!$1:$51,3,0),DOVIZ!$1:$4,MATCH(CONCATENATE(TEXT(C3998,"YYYY")," ",TEXT(C3998,"AAAA")),DOVIZ!$1:$1,0),0)))</f>
        <v/>
      </c>
      <c r="L3998" s="45" t="str">
        <f t="shared" si="380"/>
        <v/>
      </c>
      <c r="M3998" s="74">
        <f t="shared" si="382"/>
        <v>46021</v>
      </c>
    </row>
    <row r="3999" spans="1:13" x14ac:dyDescent="0.25">
      <c r="A3999" s="40">
        <v>4063</v>
      </c>
      <c r="B3999" s="40" t="str">
        <f t="shared" si="378"/>
        <v>2025 Aralık</v>
      </c>
      <c r="C3999" s="41">
        <f t="shared" si="381"/>
        <v>46021</v>
      </c>
      <c r="D3999" s="42"/>
      <c r="E3999" s="42"/>
      <c r="F3999" s="42"/>
      <c r="G3999" s="43"/>
      <c r="H3999" s="76" t="str">
        <f>IF(G3999="","",VLOOKUP(F3999,ISLER!$1:$51,MATCH(D3999,ISLER!$1:$1,0)-2,0)*VLOOKUP(VLOOKUP(F3999,ISLER!$1:$51,MATCH(D3999,ISLER!$1:$1,0)-1,0),DOVIZ!$1:$4,MATCH(CONCATENATE(TEXT(C3999,"YYYY")," ",TEXT(C3999,"AAAA")),DOVIZ!$1:$1,0),0))</f>
        <v/>
      </c>
      <c r="I3999" s="76" t="str">
        <f t="shared" si="379"/>
        <v/>
      </c>
      <c r="J3999" s="45" t="b">
        <f t="shared" si="377"/>
        <v>0</v>
      </c>
      <c r="K3999" s="45" t="str">
        <f>IF(J3999=FALSE,"",IF(G3999="","",VLOOKUP(F3999,ISLER!$1:$51,2,0)*VLOOKUP(VLOOKUP(F3999,ISLER!$1:$51,3,0),DOVIZ!$1:$4,MATCH(CONCATENATE(TEXT(C3999,"YYYY")," ",TEXT(C3999,"AAAA")),DOVIZ!$1:$1,0),0)))</f>
        <v/>
      </c>
      <c r="L3999" s="45" t="str">
        <f t="shared" si="380"/>
        <v/>
      </c>
      <c r="M3999" s="74">
        <f t="shared" si="382"/>
        <v>46021</v>
      </c>
    </row>
    <row r="4000" spans="1:13" x14ac:dyDescent="0.25">
      <c r="A4000" s="40">
        <v>4064</v>
      </c>
      <c r="B4000" s="40" t="str">
        <f t="shared" si="378"/>
        <v>2025 Aralık</v>
      </c>
      <c r="C4000" s="41">
        <f t="shared" si="381"/>
        <v>46021</v>
      </c>
      <c r="D4000" s="42"/>
      <c r="E4000" s="42"/>
      <c r="F4000" s="42"/>
      <c r="G4000" s="43"/>
      <c r="H4000" s="76" t="str">
        <f>IF(G4000="","",VLOOKUP(F4000,ISLER!$1:$51,MATCH(D4000,ISLER!$1:$1,0)-2,0)*VLOOKUP(VLOOKUP(F4000,ISLER!$1:$51,MATCH(D4000,ISLER!$1:$1,0)-1,0),DOVIZ!$1:$4,MATCH(CONCATENATE(TEXT(C4000,"YYYY")," ",TEXT(C4000,"AAAA")),DOVIZ!$1:$1,0),0))</f>
        <v/>
      </c>
      <c r="I4000" s="76" t="str">
        <f t="shared" si="379"/>
        <v/>
      </c>
      <c r="J4000" s="45" t="b">
        <f t="shared" si="377"/>
        <v>0</v>
      </c>
      <c r="K4000" s="45" t="str">
        <f>IF(J4000=FALSE,"",IF(G4000="","",VLOOKUP(F4000,ISLER!$1:$51,2,0)*VLOOKUP(VLOOKUP(F4000,ISLER!$1:$51,3,0),DOVIZ!$1:$4,MATCH(CONCATENATE(TEXT(C4000,"YYYY")," ",TEXT(C4000,"AAAA")),DOVIZ!$1:$1,0),0)))</f>
        <v/>
      </c>
      <c r="L4000" s="45" t="str">
        <f t="shared" si="380"/>
        <v/>
      </c>
      <c r="M4000" s="74">
        <f t="shared" si="382"/>
        <v>46021</v>
      </c>
    </row>
    <row r="4001" spans="1:13" x14ac:dyDescent="0.25">
      <c r="A4001" s="40">
        <v>4065</v>
      </c>
      <c r="B4001" s="40" t="str">
        <f t="shared" si="378"/>
        <v>2025 Aralık</v>
      </c>
      <c r="C4001" s="41">
        <f t="shared" si="381"/>
        <v>46021</v>
      </c>
      <c r="D4001" s="42"/>
      <c r="E4001" s="42"/>
      <c r="F4001" s="42"/>
      <c r="G4001" s="43"/>
      <c r="H4001" s="76" t="str">
        <f>IF(G4001="","",VLOOKUP(F4001,ISLER!$1:$51,MATCH(D4001,ISLER!$1:$1,0)-2,0)*VLOOKUP(VLOOKUP(F4001,ISLER!$1:$51,MATCH(D4001,ISLER!$1:$1,0)-1,0),DOVIZ!$1:$4,MATCH(CONCATENATE(TEXT(C4001,"YYYY")," ",TEXT(C4001,"AAAA")),DOVIZ!$1:$1,0),0))</f>
        <v/>
      </c>
      <c r="I4001" s="76" t="str">
        <f t="shared" si="379"/>
        <v/>
      </c>
      <c r="J4001" s="45" t="b">
        <f t="shared" si="377"/>
        <v>0</v>
      </c>
      <c r="K4001" s="45" t="str">
        <f>IF(J4001=FALSE,"",IF(G4001="","",VLOOKUP(F4001,ISLER!$1:$51,2,0)*VLOOKUP(VLOOKUP(F4001,ISLER!$1:$51,3,0),DOVIZ!$1:$4,MATCH(CONCATENATE(TEXT(C4001,"YYYY")," ",TEXT(C4001,"AAAA")),DOVIZ!$1:$1,0),0)))</f>
        <v/>
      </c>
      <c r="L4001" s="45" t="str">
        <f t="shared" si="380"/>
        <v/>
      </c>
      <c r="M4001" s="74">
        <f t="shared" si="382"/>
        <v>46021</v>
      </c>
    </row>
    <row r="4002" spans="1:13" x14ac:dyDescent="0.25">
      <c r="A4002" s="40">
        <v>4066</v>
      </c>
      <c r="B4002" s="40" t="str">
        <f t="shared" si="378"/>
        <v>2025 Aralık</v>
      </c>
      <c r="C4002" s="41">
        <f t="shared" si="381"/>
        <v>46021</v>
      </c>
      <c r="D4002" s="42"/>
      <c r="E4002" s="42"/>
      <c r="F4002" s="42"/>
      <c r="G4002" s="43"/>
      <c r="H4002" s="76" t="str">
        <f>IF(G4002="","",VLOOKUP(F4002,ISLER!$1:$51,MATCH(D4002,ISLER!$1:$1,0)-2,0)*VLOOKUP(VLOOKUP(F4002,ISLER!$1:$51,MATCH(D4002,ISLER!$1:$1,0)-1,0),DOVIZ!$1:$4,MATCH(CONCATENATE(TEXT(C4002,"YYYY")," ",TEXT(C4002,"AAAA")),DOVIZ!$1:$1,0),0))</f>
        <v/>
      </c>
      <c r="I4002" s="76" t="str">
        <f t="shared" si="379"/>
        <v/>
      </c>
      <c r="J4002" s="45" t="b">
        <f t="shared" si="377"/>
        <v>0</v>
      </c>
      <c r="K4002" s="45" t="str">
        <f>IF(J4002=FALSE,"",IF(G4002="","",VLOOKUP(F4002,ISLER!$1:$51,2,0)*VLOOKUP(VLOOKUP(F4002,ISLER!$1:$51,3,0),DOVIZ!$1:$4,MATCH(CONCATENATE(TEXT(C4002,"YYYY")," ",TEXT(C4002,"AAAA")),DOVIZ!$1:$1,0),0)))</f>
        <v/>
      </c>
      <c r="L4002" s="45" t="str">
        <f t="shared" si="380"/>
        <v/>
      </c>
      <c r="M4002" s="74">
        <f t="shared" si="382"/>
        <v>46021</v>
      </c>
    </row>
    <row r="4003" spans="1:13" x14ac:dyDescent="0.25">
      <c r="A4003" s="40">
        <v>4067</v>
      </c>
      <c r="B4003" s="40" t="str">
        <f t="shared" si="378"/>
        <v>2025 Aralık</v>
      </c>
      <c r="C4003" s="41">
        <f t="shared" si="381"/>
        <v>46021</v>
      </c>
      <c r="D4003" s="42"/>
      <c r="E4003" s="42"/>
      <c r="F4003" s="42"/>
      <c r="G4003" s="43"/>
      <c r="H4003" s="76" t="str">
        <f>IF(G4003="","",VLOOKUP(F4003,ISLER!$1:$51,MATCH(D4003,ISLER!$1:$1,0)-2,0)*VLOOKUP(VLOOKUP(F4003,ISLER!$1:$51,MATCH(D4003,ISLER!$1:$1,0)-1,0),DOVIZ!$1:$4,MATCH(CONCATENATE(TEXT(C4003,"YYYY")," ",TEXT(C4003,"AAAA")),DOVIZ!$1:$1,0),0))</f>
        <v/>
      </c>
      <c r="I4003" s="76" t="str">
        <f t="shared" si="379"/>
        <v/>
      </c>
      <c r="J4003" s="45" t="b">
        <f t="shared" si="377"/>
        <v>0</v>
      </c>
      <c r="K4003" s="45" t="str">
        <f>IF(J4003=FALSE,"",IF(G4003="","",VLOOKUP(F4003,ISLER!$1:$51,2,0)*VLOOKUP(VLOOKUP(F4003,ISLER!$1:$51,3,0),DOVIZ!$1:$4,MATCH(CONCATENATE(TEXT(C4003,"YYYY")," ",TEXT(C4003,"AAAA")),DOVIZ!$1:$1,0),0)))</f>
        <v/>
      </c>
      <c r="L4003" s="45" t="str">
        <f t="shared" si="380"/>
        <v/>
      </c>
      <c r="M4003" s="74">
        <f t="shared" si="382"/>
        <v>46021</v>
      </c>
    </row>
    <row r="4004" spans="1:13" x14ac:dyDescent="0.25">
      <c r="A4004" s="40">
        <v>4068</v>
      </c>
      <c r="B4004" s="40" t="str">
        <f t="shared" si="378"/>
        <v>2025 Aralık</v>
      </c>
      <c r="C4004" s="41">
        <f t="shared" si="381"/>
        <v>46021</v>
      </c>
      <c r="D4004" s="42"/>
      <c r="E4004" s="42"/>
      <c r="F4004" s="42"/>
      <c r="G4004" s="43"/>
      <c r="H4004" s="76" t="str">
        <f>IF(G4004="","",VLOOKUP(F4004,ISLER!$1:$51,MATCH(D4004,ISLER!$1:$1,0)-2,0)*VLOOKUP(VLOOKUP(F4004,ISLER!$1:$51,MATCH(D4004,ISLER!$1:$1,0)-1,0),DOVIZ!$1:$4,MATCH(CONCATENATE(TEXT(C4004,"YYYY")," ",TEXT(C4004,"AAAA")),DOVIZ!$1:$1,0),0))</f>
        <v/>
      </c>
      <c r="I4004" s="76" t="str">
        <f t="shared" si="379"/>
        <v/>
      </c>
      <c r="J4004" s="45" t="b">
        <f t="shared" si="377"/>
        <v>0</v>
      </c>
      <c r="K4004" s="45" t="str">
        <f>IF(J4004=FALSE,"",IF(G4004="","",VLOOKUP(F4004,ISLER!$1:$51,2,0)*VLOOKUP(VLOOKUP(F4004,ISLER!$1:$51,3,0),DOVIZ!$1:$4,MATCH(CONCATENATE(TEXT(C4004,"YYYY")," ",TEXT(C4004,"AAAA")),DOVIZ!$1:$1,0),0)))</f>
        <v/>
      </c>
      <c r="L4004" s="45" t="str">
        <f t="shared" si="380"/>
        <v/>
      </c>
      <c r="M4004" s="74">
        <f t="shared" si="382"/>
        <v>46021</v>
      </c>
    </row>
    <row r="4005" spans="1:13" x14ac:dyDescent="0.25">
      <c r="A4005" s="40">
        <v>4069</v>
      </c>
      <c r="B4005" s="40" t="str">
        <f t="shared" si="378"/>
        <v>2025 Aralık</v>
      </c>
      <c r="C4005" s="41">
        <f t="shared" si="381"/>
        <v>46021</v>
      </c>
      <c r="D4005" s="42"/>
      <c r="E4005" s="42"/>
      <c r="F4005" s="42"/>
      <c r="G4005" s="43"/>
      <c r="H4005" s="76" t="str">
        <f>IF(G4005="","",VLOOKUP(F4005,ISLER!$1:$51,MATCH(D4005,ISLER!$1:$1,0)-2,0)*VLOOKUP(VLOOKUP(F4005,ISLER!$1:$51,MATCH(D4005,ISLER!$1:$1,0)-1,0),DOVIZ!$1:$4,MATCH(CONCATENATE(TEXT(C4005,"YYYY")," ",TEXT(C4005,"AAAA")),DOVIZ!$1:$1,0),0))</f>
        <v/>
      </c>
      <c r="I4005" s="76" t="str">
        <f t="shared" si="379"/>
        <v/>
      </c>
      <c r="J4005" s="45" t="b">
        <f t="shared" si="377"/>
        <v>0</v>
      </c>
      <c r="K4005" s="45" t="str">
        <f>IF(J4005=FALSE,"",IF(G4005="","",VLOOKUP(F4005,ISLER!$1:$51,2,0)*VLOOKUP(VLOOKUP(F4005,ISLER!$1:$51,3,0),DOVIZ!$1:$4,MATCH(CONCATENATE(TEXT(C4005,"YYYY")," ",TEXT(C4005,"AAAA")),DOVIZ!$1:$1,0),0)))</f>
        <v/>
      </c>
      <c r="L4005" s="45" t="str">
        <f t="shared" si="380"/>
        <v/>
      </c>
      <c r="M4005" s="74">
        <f t="shared" si="382"/>
        <v>46021</v>
      </c>
    </row>
    <row r="4006" spans="1:13" x14ac:dyDescent="0.25">
      <c r="A4006" s="40">
        <v>4070</v>
      </c>
      <c r="B4006" s="40" t="str">
        <f t="shared" si="378"/>
        <v>2025 Aralık</v>
      </c>
      <c r="C4006" s="41">
        <f t="shared" si="381"/>
        <v>46021</v>
      </c>
      <c r="D4006" s="42"/>
      <c r="E4006" s="42"/>
      <c r="F4006" s="42"/>
      <c r="G4006" s="43"/>
      <c r="H4006" s="76" t="str">
        <f>IF(G4006="","",VLOOKUP(F4006,ISLER!$1:$51,MATCH(D4006,ISLER!$1:$1,0)-2,0)*VLOOKUP(VLOOKUP(F4006,ISLER!$1:$51,MATCH(D4006,ISLER!$1:$1,0)-1,0),DOVIZ!$1:$4,MATCH(CONCATENATE(TEXT(C4006,"YYYY")," ",TEXT(C4006,"AAAA")),DOVIZ!$1:$1,0),0))</f>
        <v/>
      </c>
      <c r="I4006" s="76" t="str">
        <f t="shared" si="379"/>
        <v/>
      </c>
      <c r="J4006" s="45" t="b">
        <f t="shared" si="377"/>
        <v>0</v>
      </c>
      <c r="K4006" s="45" t="str">
        <f>IF(J4006=FALSE,"",IF(G4006="","",VLOOKUP(F4006,ISLER!$1:$51,2,0)*VLOOKUP(VLOOKUP(F4006,ISLER!$1:$51,3,0),DOVIZ!$1:$4,MATCH(CONCATENATE(TEXT(C4006,"YYYY")," ",TEXT(C4006,"AAAA")),DOVIZ!$1:$1,0),0)))</f>
        <v/>
      </c>
      <c r="L4006" s="45" t="str">
        <f t="shared" si="380"/>
        <v/>
      </c>
      <c r="M4006" s="74">
        <f t="shared" si="382"/>
        <v>46021</v>
      </c>
    </row>
    <row r="4007" spans="1:13" x14ac:dyDescent="0.25">
      <c r="A4007" s="40">
        <v>4071</v>
      </c>
      <c r="B4007" s="40" t="str">
        <f t="shared" si="378"/>
        <v>2025 Aralık</v>
      </c>
      <c r="C4007" s="41">
        <f t="shared" si="381"/>
        <v>46021</v>
      </c>
      <c r="D4007" s="42"/>
      <c r="E4007" s="42"/>
      <c r="F4007" s="42"/>
      <c r="G4007" s="43"/>
      <c r="H4007" s="76" t="str">
        <f>IF(G4007="","",VLOOKUP(F4007,ISLER!$1:$51,MATCH(D4007,ISLER!$1:$1,0)-2,0)*VLOOKUP(VLOOKUP(F4007,ISLER!$1:$51,MATCH(D4007,ISLER!$1:$1,0)-1,0),DOVIZ!$1:$4,MATCH(CONCATENATE(TEXT(C4007,"YYYY")," ",TEXT(C4007,"AAAA")),DOVIZ!$1:$1,0),0))</f>
        <v/>
      </c>
      <c r="I4007" s="76" t="str">
        <f t="shared" si="379"/>
        <v/>
      </c>
      <c r="J4007" s="45" t="b">
        <f t="shared" si="377"/>
        <v>0</v>
      </c>
      <c r="K4007" s="45" t="str">
        <f>IF(J4007=FALSE,"",IF(G4007="","",VLOOKUP(F4007,ISLER!$1:$51,2,0)*VLOOKUP(VLOOKUP(F4007,ISLER!$1:$51,3,0),DOVIZ!$1:$4,MATCH(CONCATENATE(TEXT(C4007,"YYYY")," ",TEXT(C4007,"AAAA")),DOVIZ!$1:$1,0),0)))</f>
        <v/>
      </c>
      <c r="L4007" s="45" t="str">
        <f t="shared" si="380"/>
        <v/>
      </c>
      <c r="M4007" s="74">
        <f t="shared" si="382"/>
        <v>46021</v>
      </c>
    </row>
    <row r="4008" spans="1:13" x14ac:dyDescent="0.25">
      <c r="A4008" s="40">
        <v>4072</v>
      </c>
      <c r="B4008" s="40" t="str">
        <f t="shared" si="378"/>
        <v>2025 Aralık</v>
      </c>
      <c r="C4008" s="41">
        <f t="shared" si="381"/>
        <v>46021</v>
      </c>
      <c r="D4008" s="42"/>
      <c r="E4008" s="42"/>
      <c r="F4008" s="42"/>
      <c r="G4008" s="43"/>
      <c r="H4008" s="76" t="str">
        <f>IF(G4008="","",VLOOKUP(F4008,ISLER!$1:$51,MATCH(D4008,ISLER!$1:$1,0)-2,0)*VLOOKUP(VLOOKUP(F4008,ISLER!$1:$51,MATCH(D4008,ISLER!$1:$1,0)-1,0),DOVIZ!$1:$4,MATCH(CONCATENATE(TEXT(C4008,"YYYY")," ",TEXT(C4008,"AAAA")),DOVIZ!$1:$1,0),0))</f>
        <v/>
      </c>
      <c r="I4008" s="76" t="str">
        <f t="shared" si="379"/>
        <v/>
      </c>
      <c r="J4008" s="45" t="b">
        <f t="shared" si="377"/>
        <v>0</v>
      </c>
      <c r="K4008" s="45" t="str">
        <f>IF(J4008=FALSE,"",IF(G4008="","",VLOOKUP(F4008,ISLER!$1:$51,2,0)*VLOOKUP(VLOOKUP(F4008,ISLER!$1:$51,3,0),DOVIZ!$1:$4,MATCH(CONCATENATE(TEXT(C4008,"YYYY")," ",TEXT(C4008,"AAAA")),DOVIZ!$1:$1,0),0)))</f>
        <v/>
      </c>
      <c r="L4008" s="45" t="str">
        <f t="shared" si="380"/>
        <v/>
      </c>
      <c r="M4008" s="74">
        <f t="shared" si="382"/>
        <v>46021</v>
      </c>
    </row>
    <row r="4009" spans="1:13" x14ac:dyDescent="0.25">
      <c r="A4009" s="40">
        <v>4073</v>
      </c>
      <c r="B4009" s="40" t="str">
        <f t="shared" si="378"/>
        <v>2025 Aralık</v>
      </c>
      <c r="C4009" s="41">
        <f t="shared" si="381"/>
        <v>46021</v>
      </c>
      <c r="D4009" s="42"/>
      <c r="E4009" s="42"/>
      <c r="F4009" s="42"/>
      <c r="G4009" s="43"/>
      <c r="H4009" s="76" t="str">
        <f>IF(G4009="","",VLOOKUP(F4009,ISLER!$1:$51,MATCH(D4009,ISLER!$1:$1,0)-2,0)*VLOOKUP(VLOOKUP(F4009,ISLER!$1:$51,MATCH(D4009,ISLER!$1:$1,0)-1,0),DOVIZ!$1:$4,MATCH(CONCATENATE(TEXT(C4009,"YYYY")," ",TEXT(C4009,"AAAA")),DOVIZ!$1:$1,0),0))</f>
        <v/>
      </c>
      <c r="I4009" s="76" t="str">
        <f t="shared" si="379"/>
        <v/>
      </c>
      <c r="J4009" s="45" t="b">
        <f t="shared" si="377"/>
        <v>0</v>
      </c>
      <c r="K4009" s="45" t="str">
        <f>IF(J4009=FALSE,"",IF(G4009="","",VLOOKUP(F4009,ISLER!$1:$51,2,0)*VLOOKUP(VLOOKUP(F4009,ISLER!$1:$51,3,0),DOVIZ!$1:$4,MATCH(CONCATENATE(TEXT(C4009,"YYYY")," ",TEXT(C4009,"AAAA")),DOVIZ!$1:$1,0),0)))</f>
        <v/>
      </c>
      <c r="L4009" s="45" t="str">
        <f t="shared" si="380"/>
        <v/>
      </c>
      <c r="M4009" s="74">
        <f t="shared" si="382"/>
        <v>46021</v>
      </c>
    </row>
    <row r="4010" spans="1:13" x14ac:dyDescent="0.25">
      <c r="A4010" s="40">
        <v>4074</v>
      </c>
      <c r="B4010" s="40" t="str">
        <f t="shared" si="378"/>
        <v>2025 Aralık</v>
      </c>
      <c r="C4010" s="41">
        <f t="shared" si="381"/>
        <v>46021</v>
      </c>
      <c r="D4010" s="42"/>
      <c r="E4010" s="42"/>
      <c r="F4010" s="42"/>
      <c r="G4010" s="43"/>
      <c r="H4010" s="76" t="str">
        <f>IF(G4010="","",VLOOKUP(F4010,ISLER!$1:$51,MATCH(D4010,ISLER!$1:$1,0)-2,0)*VLOOKUP(VLOOKUP(F4010,ISLER!$1:$51,MATCH(D4010,ISLER!$1:$1,0)-1,0),DOVIZ!$1:$4,MATCH(CONCATENATE(TEXT(C4010,"YYYY")," ",TEXT(C4010,"AAAA")),DOVIZ!$1:$1,0),0))</f>
        <v/>
      </c>
      <c r="I4010" s="76" t="str">
        <f t="shared" si="379"/>
        <v/>
      </c>
      <c r="J4010" s="45" t="b">
        <f t="shared" si="377"/>
        <v>0</v>
      </c>
      <c r="K4010" s="45" t="str">
        <f>IF(J4010=FALSE,"",IF(G4010="","",VLOOKUP(F4010,ISLER!$1:$51,2,0)*VLOOKUP(VLOOKUP(F4010,ISLER!$1:$51,3,0),DOVIZ!$1:$4,MATCH(CONCATENATE(TEXT(C4010,"YYYY")," ",TEXT(C4010,"AAAA")),DOVIZ!$1:$1,0),0)))</f>
        <v/>
      </c>
      <c r="L4010" s="45" t="str">
        <f t="shared" si="380"/>
        <v/>
      </c>
      <c r="M4010" s="74">
        <f t="shared" si="382"/>
        <v>46021</v>
      </c>
    </row>
    <row r="4011" spans="1:13" x14ac:dyDescent="0.25">
      <c r="A4011" s="40">
        <v>4075</v>
      </c>
      <c r="B4011" s="40" t="str">
        <f t="shared" si="378"/>
        <v>2025 Aralık</v>
      </c>
      <c r="C4011" s="41">
        <f t="shared" si="381"/>
        <v>46021</v>
      </c>
      <c r="D4011" s="42"/>
      <c r="E4011" s="42"/>
      <c r="F4011" s="42"/>
      <c r="G4011" s="43"/>
      <c r="H4011" s="76" t="str">
        <f>IF(G4011="","",VLOOKUP(F4011,ISLER!$1:$51,MATCH(D4011,ISLER!$1:$1,0)-2,0)*VLOOKUP(VLOOKUP(F4011,ISLER!$1:$51,MATCH(D4011,ISLER!$1:$1,0)-1,0),DOVIZ!$1:$4,MATCH(CONCATENATE(TEXT(C4011,"YYYY")," ",TEXT(C4011,"AAAA")),DOVIZ!$1:$1,0),0))</f>
        <v/>
      </c>
      <c r="I4011" s="76" t="str">
        <f t="shared" si="379"/>
        <v/>
      </c>
      <c r="J4011" s="45" t="b">
        <f t="shared" si="377"/>
        <v>0</v>
      </c>
      <c r="K4011" s="45" t="str">
        <f>IF(J4011=FALSE,"",IF(G4011="","",VLOOKUP(F4011,ISLER!$1:$51,2,0)*VLOOKUP(VLOOKUP(F4011,ISLER!$1:$51,3,0),DOVIZ!$1:$4,MATCH(CONCATENATE(TEXT(C4011,"YYYY")," ",TEXT(C4011,"AAAA")),DOVIZ!$1:$1,0),0)))</f>
        <v/>
      </c>
      <c r="L4011" s="45" t="str">
        <f t="shared" si="380"/>
        <v/>
      </c>
      <c r="M4011" s="74">
        <f t="shared" si="382"/>
        <v>46021</v>
      </c>
    </row>
    <row r="4012" spans="1:13" x14ac:dyDescent="0.25">
      <c r="A4012" s="40">
        <v>4076</v>
      </c>
      <c r="B4012" s="40" t="str">
        <f t="shared" si="378"/>
        <v>2025 Aralık</v>
      </c>
      <c r="C4012" s="41">
        <f t="shared" si="381"/>
        <v>46021</v>
      </c>
      <c r="D4012" s="42"/>
      <c r="E4012" s="42"/>
      <c r="F4012" s="42"/>
      <c r="G4012" s="43"/>
      <c r="H4012" s="76" t="str">
        <f>IF(G4012="","",VLOOKUP(F4012,ISLER!$1:$51,MATCH(D4012,ISLER!$1:$1,0)-2,0)*VLOOKUP(VLOOKUP(F4012,ISLER!$1:$51,MATCH(D4012,ISLER!$1:$1,0)-1,0),DOVIZ!$1:$4,MATCH(CONCATENATE(TEXT(C4012,"YYYY")," ",TEXT(C4012,"AAAA")),DOVIZ!$1:$1,0),0))</f>
        <v/>
      </c>
      <c r="I4012" s="76" t="str">
        <f t="shared" si="379"/>
        <v/>
      </c>
      <c r="J4012" s="45" t="b">
        <f t="shared" si="377"/>
        <v>0</v>
      </c>
      <c r="K4012" s="45" t="str">
        <f>IF(J4012=FALSE,"",IF(G4012="","",VLOOKUP(F4012,ISLER!$1:$51,2,0)*VLOOKUP(VLOOKUP(F4012,ISLER!$1:$51,3,0),DOVIZ!$1:$4,MATCH(CONCATENATE(TEXT(C4012,"YYYY")," ",TEXT(C4012,"AAAA")),DOVIZ!$1:$1,0),0)))</f>
        <v/>
      </c>
      <c r="L4012" s="45" t="str">
        <f t="shared" si="380"/>
        <v/>
      </c>
      <c r="M4012" s="74">
        <f t="shared" si="382"/>
        <v>46021</v>
      </c>
    </row>
    <row r="4013" spans="1:13" x14ac:dyDescent="0.25">
      <c r="A4013" s="40">
        <v>4077</v>
      </c>
      <c r="B4013" s="40" t="str">
        <f t="shared" si="378"/>
        <v>2025 Aralık</v>
      </c>
      <c r="C4013" s="41">
        <f t="shared" si="381"/>
        <v>46021</v>
      </c>
      <c r="D4013" s="42"/>
      <c r="E4013" s="42"/>
      <c r="F4013" s="42"/>
      <c r="G4013" s="43"/>
      <c r="H4013" s="76" t="str">
        <f>IF(G4013="","",VLOOKUP(F4013,ISLER!$1:$51,MATCH(D4013,ISLER!$1:$1,0)-2,0)*VLOOKUP(VLOOKUP(F4013,ISLER!$1:$51,MATCH(D4013,ISLER!$1:$1,0)-1,0),DOVIZ!$1:$4,MATCH(CONCATENATE(TEXT(C4013,"YYYY")," ",TEXT(C4013,"AAAA")),DOVIZ!$1:$1,0),0))</f>
        <v/>
      </c>
      <c r="I4013" s="76" t="str">
        <f t="shared" si="379"/>
        <v/>
      </c>
      <c r="J4013" s="45" t="b">
        <f t="shared" si="377"/>
        <v>0</v>
      </c>
      <c r="K4013" s="45" t="str">
        <f>IF(J4013=FALSE,"",IF(G4013="","",VLOOKUP(F4013,ISLER!$1:$51,2,0)*VLOOKUP(VLOOKUP(F4013,ISLER!$1:$51,3,0),DOVIZ!$1:$4,MATCH(CONCATENATE(TEXT(C4013,"YYYY")," ",TEXT(C4013,"AAAA")),DOVIZ!$1:$1,0),0)))</f>
        <v/>
      </c>
      <c r="L4013" s="45" t="str">
        <f t="shared" si="380"/>
        <v/>
      </c>
      <c r="M4013" s="74">
        <f t="shared" si="382"/>
        <v>46021</v>
      </c>
    </row>
    <row r="4014" spans="1:13" x14ac:dyDescent="0.25">
      <c r="A4014" s="40">
        <v>4078</v>
      </c>
      <c r="B4014" s="40" t="str">
        <f t="shared" si="378"/>
        <v>2025 Aralık</v>
      </c>
      <c r="C4014" s="41">
        <f t="shared" si="381"/>
        <v>46021</v>
      </c>
      <c r="D4014" s="42"/>
      <c r="E4014" s="42"/>
      <c r="F4014" s="42"/>
      <c r="G4014" s="43"/>
      <c r="H4014" s="76" t="str">
        <f>IF(G4014="","",VLOOKUP(F4014,ISLER!$1:$51,MATCH(D4014,ISLER!$1:$1,0)-2,0)*VLOOKUP(VLOOKUP(F4014,ISLER!$1:$51,MATCH(D4014,ISLER!$1:$1,0)-1,0),DOVIZ!$1:$4,MATCH(CONCATENATE(TEXT(C4014,"YYYY")," ",TEXT(C4014,"AAAA")),DOVIZ!$1:$1,0),0))</f>
        <v/>
      </c>
      <c r="I4014" s="76" t="str">
        <f t="shared" si="379"/>
        <v/>
      </c>
      <c r="J4014" s="45" t="b">
        <f t="shared" si="377"/>
        <v>0</v>
      </c>
      <c r="K4014" s="45" t="str">
        <f>IF(J4014=FALSE,"",IF(G4014="","",VLOOKUP(F4014,ISLER!$1:$51,2,0)*VLOOKUP(VLOOKUP(F4014,ISLER!$1:$51,3,0),DOVIZ!$1:$4,MATCH(CONCATENATE(TEXT(C4014,"YYYY")," ",TEXT(C4014,"AAAA")),DOVIZ!$1:$1,0),0)))</f>
        <v/>
      </c>
      <c r="L4014" s="45" t="str">
        <f t="shared" si="380"/>
        <v/>
      </c>
      <c r="M4014" s="74">
        <f t="shared" si="382"/>
        <v>46021</v>
      </c>
    </row>
    <row r="4015" spans="1:13" x14ac:dyDescent="0.25">
      <c r="A4015" s="40">
        <v>4079</v>
      </c>
      <c r="B4015" s="40" t="str">
        <f t="shared" si="378"/>
        <v>2025 Aralık</v>
      </c>
      <c r="C4015" s="41">
        <f t="shared" si="381"/>
        <v>46021</v>
      </c>
      <c r="D4015" s="42"/>
      <c r="E4015" s="42"/>
      <c r="F4015" s="42"/>
      <c r="G4015" s="43"/>
      <c r="H4015" s="76" t="str">
        <f>IF(G4015="","",VLOOKUP(F4015,ISLER!$1:$51,MATCH(D4015,ISLER!$1:$1,0)-2,0)*VLOOKUP(VLOOKUP(F4015,ISLER!$1:$51,MATCH(D4015,ISLER!$1:$1,0)-1,0),DOVIZ!$1:$4,MATCH(CONCATENATE(TEXT(C4015,"YYYY")," ",TEXT(C4015,"AAAA")),DOVIZ!$1:$1,0),0))</f>
        <v/>
      </c>
      <c r="I4015" s="76" t="str">
        <f t="shared" si="379"/>
        <v/>
      </c>
      <c r="J4015" s="45" t="b">
        <f t="shared" si="377"/>
        <v>0</v>
      </c>
      <c r="K4015" s="45" t="str">
        <f>IF(J4015=FALSE,"",IF(G4015="","",VLOOKUP(F4015,ISLER!$1:$51,2,0)*VLOOKUP(VLOOKUP(F4015,ISLER!$1:$51,3,0),DOVIZ!$1:$4,MATCH(CONCATENATE(TEXT(C4015,"YYYY")," ",TEXT(C4015,"AAAA")),DOVIZ!$1:$1,0),0)))</f>
        <v/>
      </c>
      <c r="L4015" s="45" t="str">
        <f t="shared" si="380"/>
        <v/>
      </c>
      <c r="M4015" s="74">
        <f t="shared" si="382"/>
        <v>46021</v>
      </c>
    </row>
    <row r="4016" spans="1:13" x14ac:dyDescent="0.25">
      <c r="A4016" s="40">
        <v>4080</v>
      </c>
      <c r="B4016" s="40" t="str">
        <f t="shared" si="378"/>
        <v>2025 Aralık</v>
      </c>
      <c r="C4016" s="41">
        <f t="shared" si="381"/>
        <v>46021</v>
      </c>
      <c r="D4016" s="42"/>
      <c r="E4016" s="42"/>
      <c r="F4016" s="42"/>
      <c r="G4016" s="43"/>
      <c r="H4016" s="76" t="str">
        <f>IF(G4016="","",VLOOKUP(F4016,ISLER!$1:$51,MATCH(D4016,ISLER!$1:$1,0)-2,0)*VLOOKUP(VLOOKUP(F4016,ISLER!$1:$51,MATCH(D4016,ISLER!$1:$1,0)-1,0),DOVIZ!$1:$4,MATCH(CONCATENATE(TEXT(C4016,"YYYY")," ",TEXT(C4016,"AAAA")),DOVIZ!$1:$1,0),0))</f>
        <v/>
      </c>
      <c r="I4016" s="76" t="str">
        <f t="shared" si="379"/>
        <v/>
      </c>
      <c r="J4016" s="45" t="b">
        <f t="shared" si="377"/>
        <v>0</v>
      </c>
      <c r="K4016" s="45" t="str">
        <f>IF(J4016=FALSE,"",IF(G4016="","",VLOOKUP(F4016,ISLER!$1:$51,2,0)*VLOOKUP(VLOOKUP(F4016,ISLER!$1:$51,3,0),DOVIZ!$1:$4,MATCH(CONCATENATE(TEXT(C4016,"YYYY")," ",TEXT(C4016,"AAAA")),DOVIZ!$1:$1,0),0)))</f>
        <v/>
      </c>
      <c r="L4016" s="45" t="str">
        <f t="shared" si="380"/>
        <v/>
      </c>
      <c r="M4016" s="74">
        <f t="shared" si="382"/>
        <v>46021</v>
      </c>
    </row>
    <row r="4017" spans="1:13" x14ac:dyDescent="0.25">
      <c r="A4017" s="40">
        <v>4081</v>
      </c>
      <c r="B4017" s="40" t="str">
        <f t="shared" si="378"/>
        <v>2025 Aralık</v>
      </c>
      <c r="C4017" s="41">
        <f t="shared" si="381"/>
        <v>46021</v>
      </c>
      <c r="D4017" s="42"/>
      <c r="E4017" s="42"/>
      <c r="F4017" s="42"/>
      <c r="G4017" s="43"/>
      <c r="H4017" s="76" t="str">
        <f>IF(G4017="","",VLOOKUP(F4017,ISLER!$1:$51,MATCH(D4017,ISLER!$1:$1,0)-2,0)*VLOOKUP(VLOOKUP(F4017,ISLER!$1:$51,MATCH(D4017,ISLER!$1:$1,0)-1,0),DOVIZ!$1:$4,MATCH(CONCATENATE(TEXT(C4017,"YYYY")," ",TEXT(C4017,"AAAA")),DOVIZ!$1:$1,0),0))</f>
        <v/>
      </c>
      <c r="I4017" s="76" t="str">
        <f t="shared" si="379"/>
        <v/>
      </c>
      <c r="J4017" s="45" t="b">
        <f t="shared" si="377"/>
        <v>0</v>
      </c>
      <c r="K4017" s="45" t="str">
        <f>IF(J4017=FALSE,"",IF(G4017="","",VLOOKUP(F4017,ISLER!$1:$51,2,0)*VLOOKUP(VLOOKUP(F4017,ISLER!$1:$51,3,0),DOVIZ!$1:$4,MATCH(CONCATENATE(TEXT(C4017,"YYYY")," ",TEXT(C4017,"AAAA")),DOVIZ!$1:$1,0),0)))</f>
        <v/>
      </c>
      <c r="L4017" s="45" t="str">
        <f t="shared" si="380"/>
        <v/>
      </c>
      <c r="M4017" s="74">
        <f t="shared" si="382"/>
        <v>46021</v>
      </c>
    </row>
    <row r="4018" spans="1:13" x14ac:dyDescent="0.25">
      <c r="A4018" s="40">
        <v>4082</v>
      </c>
      <c r="B4018" s="40" t="str">
        <f t="shared" si="378"/>
        <v>2025 Aralık</v>
      </c>
      <c r="C4018" s="41">
        <f t="shared" si="381"/>
        <v>46021</v>
      </c>
      <c r="D4018" s="42"/>
      <c r="E4018" s="42"/>
      <c r="F4018" s="42"/>
      <c r="G4018" s="43"/>
      <c r="H4018" s="76" t="str">
        <f>IF(G4018="","",VLOOKUP(F4018,ISLER!$1:$51,MATCH(D4018,ISLER!$1:$1,0)-2,0)*VLOOKUP(VLOOKUP(F4018,ISLER!$1:$51,MATCH(D4018,ISLER!$1:$1,0)-1,0),DOVIZ!$1:$4,MATCH(CONCATENATE(TEXT(C4018,"YYYY")," ",TEXT(C4018,"AAAA")),DOVIZ!$1:$1,0),0))</f>
        <v/>
      </c>
      <c r="I4018" s="76" t="str">
        <f t="shared" si="379"/>
        <v/>
      </c>
      <c r="J4018" s="45" t="b">
        <f t="shared" ref="J4018:J4081" si="383">OR(D4018="DİŞÇİM İSTANBUL EZGİ HANIM",D4018="DİŞÇİM İSTANBUL MERVE HANIM",D4018="DİŞÇİM İSTANBUL BÜŞRA HANIM",D4018="DİŞÇİM İSTANBUL HÜLYA HANIM",D4018="DİŞÇİM İSTANBUL KEMAL BEY",D4018="DİŞÇİM İSTANBUL HAKAN BEY",D4018="DİŞÇİM İSTANBUL MUHAMMED BEY",D4018="DİŞÇİM İSTANBUL MURAT BEY")</f>
        <v>0</v>
      </c>
      <c r="K4018" s="45" t="str">
        <f>IF(J4018=FALSE,"",IF(G4018="","",VLOOKUP(F4018,ISLER!$1:$51,2,0)*VLOOKUP(VLOOKUP(F4018,ISLER!$1:$51,3,0),DOVIZ!$1:$4,MATCH(CONCATENATE(TEXT(C4018,"YYYY")," ",TEXT(C4018,"AAAA")),DOVIZ!$1:$1,0),0)))</f>
        <v/>
      </c>
      <c r="L4018" s="45" t="str">
        <f t="shared" si="380"/>
        <v/>
      </c>
      <c r="M4018" s="74">
        <f t="shared" si="382"/>
        <v>46021</v>
      </c>
    </row>
    <row r="4019" spans="1:13" x14ac:dyDescent="0.25">
      <c r="A4019" s="40">
        <v>4083</v>
      </c>
      <c r="B4019" s="40" t="str">
        <f t="shared" si="378"/>
        <v>2025 Aralık</v>
      </c>
      <c r="C4019" s="41">
        <f t="shared" si="381"/>
        <v>46021</v>
      </c>
      <c r="D4019" s="42"/>
      <c r="E4019" s="42"/>
      <c r="F4019" s="42"/>
      <c r="G4019" s="43"/>
      <c r="H4019" s="76" t="str">
        <f>IF(G4019="","",VLOOKUP(F4019,ISLER!$1:$51,MATCH(D4019,ISLER!$1:$1,0)-2,0)*VLOOKUP(VLOOKUP(F4019,ISLER!$1:$51,MATCH(D4019,ISLER!$1:$1,0)-1,0),DOVIZ!$1:$4,MATCH(CONCATENATE(TEXT(C4019,"YYYY")," ",TEXT(C4019,"AAAA")),DOVIZ!$1:$1,0),0))</f>
        <v/>
      </c>
      <c r="I4019" s="76" t="str">
        <f t="shared" si="379"/>
        <v/>
      </c>
      <c r="J4019" s="45" t="b">
        <f t="shared" si="383"/>
        <v>0</v>
      </c>
      <c r="K4019" s="45" t="str">
        <f>IF(J4019=FALSE,"",IF(G4019="","",VLOOKUP(F4019,ISLER!$1:$51,2,0)*VLOOKUP(VLOOKUP(F4019,ISLER!$1:$51,3,0),DOVIZ!$1:$4,MATCH(CONCATENATE(TEXT(C4019,"YYYY")," ",TEXT(C4019,"AAAA")),DOVIZ!$1:$1,0),0)))</f>
        <v/>
      </c>
      <c r="L4019" s="45" t="str">
        <f t="shared" si="380"/>
        <v/>
      </c>
      <c r="M4019" s="74">
        <f t="shared" si="382"/>
        <v>46021</v>
      </c>
    </row>
    <row r="4020" spans="1:13" x14ac:dyDescent="0.25">
      <c r="A4020" s="40">
        <v>4084</v>
      </c>
      <c r="B4020" s="40" t="str">
        <f t="shared" si="378"/>
        <v>2025 Aralık</v>
      </c>
      <c r="C4020" s="41">
        <f t="shared" si="381"/>
        <v>46021</v>
      </c>
      <c r="D4020" s="42"/>
      <c r="E4020" s="42"/>
      <c r="F4020" s="42"/>
      <c r="G4020" s="43"/>
      <c r="H4020" s="76" t="str">
        <f>IF(G4020="","",VLOOKUP(F4020,ISLER!$1:$51,MATCH(D4020,ISLER!$1:$1,0)-2,0)*VLOOKUP(VLOOKUP(F4020,ISLER!$1:$51,MATCH(D4020,ISLER!$1:$1,0)-1,0),DOVIZ!$1:$4,MATCH(CONCATENATE(TEXT(C4020,"YYYY")," ",TEXT(C4020,"AAAA")),DOVIZ!$1:$1,0),0))</f>
        <v/>
      </c>
      <c r="I4020" s="76" t="str">
        <f t="shared" si="379"/>
        <v/>
      </c>
      <c r="J4020" s="45" t="b">
        <f t="shared" si="383"/>
        <v>0</v>
      </c>
      <c r="K4020" s="45" t="str">
        <f>IF(J4020=FALSE,"",IF(G4020="","",VLOOKUP(F4020,ISLER!$1:$51,2,0)*VLOOKUP(VLOOKUP(F4020,ISLER!$1:$51,3,0),DOVIZ!$1:$4,MATCH(CONCATENATE(TEXT(C4020,"YYYY")," ",TEXT(C4020,"AAAA")),DOVIZ!$1:$1,0),0)))</f>
        <v/>
      </c>
      <c r="L4020" s="45" t="str">
        <f t="shared" si="380"/>
        <v/>
      </c>
      <c r="M4020" s="74">
        <f t="shared" si="382"/>
        <v>46021</v>
      </c>
    </row>
    <row r="4021" spans="1:13" x14ac:dyDescent="0.25">
      <c r="A4021" s="40">
        <v>4085</v>
      </c>
      <c r="B4021" s="40" t="str">
        <f t="shared" si="378"/>
        <v>2025 Aralık</v>
      </c>
      <c r="C4021" s="41">
        <f t="shared" si="381"/>
        <v>46021</v>
      </c>
      <c r="D4021" s="42"/>
      <c r="E4021" s="42"/>
      <c r="F4021" s="42"/>
      <c r="G4021" s="43"/>
      <c r="H4021" s="76" t="str">
        <f>IF(G4021="","",VLOOKUP(F4021,ISLER!$1:$51,MATCH(D4021,ISLER!$1:$1,0)-2,0)*VLOOKUP(VLOOKUP(F4021,ISLER!$1:$51,MATCH(D4021,ISLER!$1:$1,0)-1,0),DOVIZ!$1:$4,MATCH(CONCATENATE(TEXT(C4021,"YYYY")," ",TEXT(C4021,"AAAA")),DOVIZ!$1:$1,0),0))</f>
        <v/>
      </c>
      <c r="I4021" s="76" t="str">
        <f t="shared" si="379"/>
        <v/>
      </c>
      <c r="J4021" s="45" t="b">
        <f t="shared" si="383"/>
        <v>0</v>
      </c>
      <c r="K4021" s="45" t="str">
        <f>IF(J4021=FALSE,"",IF(G4021="","",VLOOKUP(F4021,ISLER!$1:$51,2,0)*VLOOKUP(VLOOKUP(F4021,ISLER!$1:$51,3,0),DOVIZ!$1:$4,MATCH(CONCATENATE(TEXT(C4021,"YYYY")," ",TEXT(C4021,"AAAA")),DOVIZ!$1:$1,0),0)))</f>
        <v/>
      </c>
      <c r="L4021" s="45" t="str">
        <f t="shared" si="380"/>
        <v/>
      </c>
      <c r="M4021" s="74">
        <f t="shared" si="382"/>
        <v>46021</v>
      </c>
    </row>
    <row r="4022" spans="1:13" x14ac:dyDescent="0.25">
      <c r="A4022" s="40">
        <v>4086</v>
      </c>
      <c r="B4022" s="40" t="str">
        <f t="shared" si="378"/>
        <v>2025 Aralık</v>
      </c>
      <c r="C4022" s="41">
        <f t="shared" si="381"/>
        <v>46021</v>
      </c>
      <c r="D4022" s="42"/>
      <c r="E4022" s="42"/>
      <c r="F4022" s="42"/>
      <c r="G4022" s="43"/>
      <c r="H4022" s="76" t="str">
        <f>IF(G4022="","",VLOOKUP(F4022,ISLER!$1:$51,MATCH(D4022,ISLER!$1:$1,0)-2,0)*VLOOKUP(VLOOKUP(F4022,ISLER!$1:$51,MATCH(D4022,ISLER!$1:$1,0)-1,0),DOVIZ!$1:$4,MATCH(CONCATENATE(TEXT(C4022,"YYYY")," ",TEXT(C4022,"AAAA")),DOVIZ!$1:$1,0),0))</f>
        <v/>
      </c>
      <c r="I4022" s="76" t="str">
        <f t="shared" si="379"/>
        <v/>
      </c>
      <c r="J4022" s="45" t="b">
        <f t="shared" si="383"/>
        <v>0</v>
      </c>
      <c r="K4022" s="45" t="str">
        <f>IF(J4022=FALSE,"",IF(G4022="","",VLOOKUP(F4022,ISLER!$1:$51,2,0)*VLOOKUP(VLOOKUP(F4022,ISLER!$1:$51,3,0),DOVIZ!$1:$4,MATCH(CONCATENATE(TEXT(C4022,"YYYY")," ",TEXT(C4022,"AAAA")),DOVIZ!$1:$1,0),0)))</f>
        <v/>
      </c>
      <c r="L4022" s="45" t="str">
        <f t="shared" si="380"/>
        <v/>
      </c>
      <c r="M4022" s="74">
        <f t="shared" si="382"/>
        <v>46021</v>
      </c>
    </row>
    <row r="4023" spans="1:13" x14ac:dyDescent="0.25">
      <c r="A4023" s="40">
        <v>4087</v>
      </c>
      <c r="B4023" s="40" t="str">
        <f t="shared" si="378"/>
        <v>2025 Aralık</v>
      </c>
      <c r="C4023" s="41">
        <f t="shared" si="381"/>
        <v>46021</v>
      </c>
      <c r="D4023" s="42"/>
      <c r="E4023" s="42"/>
      <c r="F4023" s="42"/>
      <c r="G4023" s="43"/>
      <c r="H4023" s="76" t="str">
        <f>IF(G4023="","",VLOOKUP(F4023,ISLER!$1:$51,MATCH(D4023,ISLER!$1:$1,0)-2,0)*VLOOKUP(VLOOKUP(F4023,ISLER!$1:$51,MATCH(D4023,ISLER!$1:$1,0)-1,0),DOVIZ!$1:$4,MATCH(CONCATENATE(TEXT(C4023,"YYYY")," ",TEXT(C4023,"AAAA")),DOVIZ!$1:$1,0),0))</f>
        <v/>
      </c>
      <c r="I4023" s="76" t="str">
        <f t="shared" si="379"/>
        <v/>
      </c>
      <c r="J4023" s="45" t="b">
        <f t="shared" si="383"/>
        <v>0</v>
      </c>
      <c r="K4023" s="45" t="str">
        <f>IF(J4023=FALSE,"",IF(G4023="","",VLOOKUP(F4023,ISLER!$1:$51,2,0)*VLOOKUP(VLOOKUP(F4023,ISLER!$1:$51,3,0),DOVIZ!$1:$4,MATCH(CONCATENATE(TEXT(C4023,"YYYY")," ",TEXT(C4023,"AAAA")),DOVIZ!$1:$1,0),0)))</f>
        <v/>
      </c>
      <c r="L4023" s="45" t="str">
        <f t="shared" si="380"/>
        <v/>
      </c>
      <c r="M4023" s="74">
        <f t="shared" si="382"/>
        <v>46021</v>
      </c>
    </row>
    <row r="4024" spans="1:13" x14ac:dyDescent="0.25">
      <c r="A4024" s="40">
        <v>4088</v>
      </c>
      <c r="B4024" s="40" t="str">
        <f t="shared" si="378"/>
        <v>2025 Aralık</v>
      </c>
      <c r="C4024" s="41">
        <f t="shared" si="381"/>
        <v>46021</v>
      </c>
      <c r="D4024" s="42"/>
      <c r="E4024" s="42"/>
      <c r="F4024" s="42"/>
      <c r="G4024" s="43"/>
      <c r="H4024" s="76" t="str">
        <f>IF(G4024="","",VLOOKUP(F4024,ISLER!$1:$51,MATCH(D4024,ISLER!$1:$1,0)-2,0)*VLOOKUP(VLOOKUP(F4024,ISLER!$1:$51,MATCH(D4024,ISLER!$1:$1,0)-1,0),DOVIZ!$1:$4,MATCH(CONCATENATE(TEXT(C4024,"YYYY")," ",TEXT(C4024,"AAAA")),DOVIZ!$1:$1,0),0))</f>
        <v/>
      </c>
      <c r="I4024" s="76" t="str">
        <f t="shared" si="379"/>
        <v/>
      </c>
      <c r="J4024" s="45" t="b">
        <f t="shared" si="383"/>
        <v>0</v>
      </c>
      <c r="K4024" s="45" t="str">
        <f>IF(J4024=FALSE,"",IF(G4024="","",VLOOKUP(F4024,ISLER!$1:$51,2,0)*VLOOKUP(VLOOKUP(F4024,ISLER!$1:$51,3,0),DOVIZ!$1:$4,MATCH(CONCATENATE(TEXT(C4024,"YYYY")," ",TEXT(C4024,"AAAA")),DOVIZ!$1:$1,0),0)))</f>
        <v/>
      </c>
      <c r="L4024" s="45" t="str">
        <f t="shared" si="380"/>
        <v/>
      </c>
      <c r="M4024" s="74">
        <f t="shared" si="382"/>
        <v>46021</v>
      </c>
    </row>
    <row r="4025" spans="1:13" x14ac:dyDescent="0.25">
      <c r="A4025" s="40">
        <v>4089</v>
      </c>
      <c r="B4025" s="40" t="str">
        <f t="shared" si="378"/>
        <v>2025 Aralık</v>
      </c>
      <c r="C4025" s="41">
        <f t="shared" si="381"/>
        <v>46021</v>
      </c>
      <c r="D4025" s="42"/>
      <c r="E4025" s="42"/>
      <c r="F4025" s="42"/>
      <c r="G4025" s="43"/>
      <c r="H4025" s="76" t="str">
        <f>IF(G4025="","",VLOOKUP(F4025,ISLER!$1:$51,MATCH(D4025,ISLER!$1:$1,0)-2,0)*VLOOKUP(VLOOKUP(F4025,ISLER!$1:$51,MATCH(D4025,ISLER!$1:$1,0)-1,0),DOVIZ!$1:$4,MATCH(CONCATENATE(TEXT(C4025,"YYYY")," ",TEXT(C4025,"AAAA")),DOVIZ!$1:$1,0),0))</f>
        <v/>
      </c>
      <c r="I4025" s="76" t="str">
        <f t="shared" si="379"/>
        <v/>
      </c>
      <c r="J4025" s="45" t="b">
        <f t="shared" si="383"/>
        <v>0</v>
      </c>
      <c r="K4025" s="45" t="str">
        <f>IF(J4025=FALSE,"",IF(G4025="","",VLOOKUP(F4025,ISLER!$1:$51,2,0)*VLOOKUP(VLOOKUP(F4025,ISLER!$1:$51,3,0),DOVIZ!$1:$4,MATCH(CONCATENATE(TEXT(C4025,"YYYY")," ",TEXT(C4025,"AAAA")),DOVIZ!$1:$1,0),0)))</f>
        <v/>
      </c>
      <c r="L4025" s="45" t="str">
        <f t="shared" si="380"/>
        <v/>
      </c>
      <c r="M4025" s="74">
        <f t="shared" si="382"/>
        <v>46021</v>
      </c>
    </row>
    <row r="4026" spans="1:13" x14ac:dyDescent="0.25">
      <c r="A4026" s="40">
        <v>4090</v>
      </c>
      <c r="B4026" s="40" t="str">
        <f t="shared" si="378"/>
        <v>2025 Aralık</v>
      </c>
      <c r="C4026" s="41">
        <f t="shared" si="381"/>
        <v>46021</v>
      </c>
      <c r="D4026" s="42"/>
      <c r="E4026" s="42"/>
      <c r="F4026" s="42"/>
      <c r="G4026" s="43"/>
      <c r="H4026" s="76" t="str">
        <f>IF(G4026="","",VLOOKUP(F4026,ISLER!$1:$51,MATCH(D4026,ISLER!$1:$1,0)-2,0)*VLOOKUP(VLOOKUP(F4026,ISLER!$1:$51,MATCH(D4026,ISLER!$1:$1,0)-1,0),DOVIZ!$1:$4,MATCH(CONCATENATE(TEXT(C4026,"YYYY")," ",TEXT(C4026,"AAAA")),DOVIZ!$1:$1,0),0))</f>
        <v/>
      </c>
      <c r="I4026" s="76" t="str">
        <f t="shared" si="379"/>
        <v/>
      </c>
      <c r="J4026" s="45" t="b">
        <f t="shared" si="383"/>
        <v>0</v>
      </c>
      <c r="K4026" s="45" t="str">
        <f>IF(J4026=FALSE,"",IF(G4026="","",VLOOKUP(F4026,ISLER!$1:$51,2,0)*VLOOKUP(VLOOKUP(F4026,ISLER!$1:$51,3,0),DOVIZ!$1:$4,MATCH(CONCATENATE(TEXT(C4026,"YYYY")," ",TEXT(C4026,"AAAA")),DOVIZ!$1:$1,0),0)))</f>
        <v/>
      </c>
      <c r="L4026" s="45" t="str">
        <f t="shared" si="380"/>
        <v/>
      </c>
      <c r="M4026" s="74">
        <f t="shared" si="382"/>
        <v>46021</v>
      </c>
    </row>
    <row r="4027" spans="1:13" x14ac:dyDescent="0.25">
      <c r="A4027" s="40">
        <v>4091</v>
      </c>
      <c r="B4027" s="40" t="str">
        <f t="shared" si="378"/>
        <v>2025 Aralık</v>
      </c>
      <c r="C4027" s="41">
        <f t="shared" si="381"/>
        <v>46021</v>
      </c>
      <c r="D4027" s="42"/>
      <c r="E4027" s="42"/>
      <c r="F4027" s="42"/>
      <c r="G4027" s="43"/>
      <c r="H4027" s="76" t="str">
        <f>IF(G4027="","",VLOOKUP(F4027,ISLER!$1:$51,MATCH(D4027,ISLER!$1:$1,0)-2,0)*VLOOKUP(VLOOKUP(F4027,ISLER!$1:$51,MATCH(D4027,ISLER!$1:$1,0)-1,0),DOVIZ!$1:$4,MATCH(CONCATENATE(TEXT(C4027,"YYYY")," ",TEXT(C4027,"AAAA")),DOVIZ!$1:$1,0),0))</f>
        <v/>
      </c>
      <c r="I4027" s="76" t="str">
        <f t="shared" si="379"/>
        <v/>
      </c>
      <c r="J4027" s="45" t="b">
        <f t="shared" si="383"/>
        <v>0</v>
      </c>
      <c r="K4027" s="45" t="str">
        <f>IF(J4027=FALSE,"",IF(G4027="","",VLOOKUP(F4027,ISLER!$1:$51,2,0)*VLOOKUP(VLOOKUP(F4027,ISLER!$1:$51,3,0),DOVIZ!$1:$4,MATCH(CONCATENATE(TEXT(C4027,"YYYY")," ",TEXT(C4027,"AAAA")),DOVIZ!$1:$1,0),0)))</f>
        <v/>
      </c>
      <c r="L4027" s="45" t="str">
        <f t="shared" si="380"/>
        <v/>
      </c>
      <c r="M4027" s="74">
        <f t="shared" si="382"/>
        <v>46021</v>
      </c>
    </row>
    <row r="4028" spans="1:13" x14ac:dyDescent="0.25">
      <c r="A4028" s="40">
        <v>4092</v>
      </c>
      <c r="B4028" s="40" t="str">
        <f t="shared" si="378"/>
        <v>2025 Aralık</v>
      </c>
      <c r="C4028" s="41">
        <f t="shared" si="381"/>
        <v>46021</v>
      </c>
      <c r="D4028" s="42"/>
      <c r="E4028" s="42"/>
      <c r="F4028" s="42"/>
      <c r="G4028" s="43"/>
      <c r="H4028" s="76" t="str">
        <f>IF(G4028="","",VLOOKUP(F4028,ISLER!$1:$51,MATCH(D4028,ISLER!$1:$1,0)-2,0)*VLOOKUP(VLOOKUP(F4028,ISLER!$1:$51,MATCH(D4028,ISLER!$1:$1,0)-1,0),DOVIZ!$1:$4,MATCH(CONCATENATE(TEXT(C4028,"YYYY")," ",TEXT(C4028,"AAAA")),DOVIZ!$1:$1,0),0))</f>
        <v/>
      </c>
      <c r="I4028" s="76" t="str">
        <f t="shared" si="379"/>
        <v/>
      </c>
      <c r="J4028" s="45" t="b">
        <f t="shared" si="383"/>
        <v>0</v>
      </c>
      <c r="K4028" s="45" t="str">
        <f>IF(J4028=FALSE,"",IF(G4028="","",VLOOKUP(F4028,ISLER!$1:$51,2,0)*VLOOKUP(VLOOKUP(F4028,ISLER!$1:$51,3,0),DOVIZ!$1:$4,MATCH(CONCATENATE(TEXT(C4028,"YYYY")," ",TEXT(C4028,"AAAA")),DOVIZ!$1:$1,0),0)))</f>
        <v/>
      </c>
      <c r="L4028" s="45" t="str">
        <f t="shared" si="380"/>
        <v/>
      </c>
      <c r="M4028" s="74">
        <f t="shared" si="382"/>
        <v>46021</v>
      </c>
    </row>
    <row r="4029" spans="1:13" x14ac:dyDescent="0.25">
      <c r="A4029" s="40">
        <v>4093</v>
      </c>
      <c r="B4029" s="40" t="str">
        <f t="shared" si="378"/>
        <v>2025 Aralık</v>
      </c>
      <c r="C4029" s="41">
        <f t="shared" si="381"/>
        <v>46021</v>
      </c>
      <c r="D4029" s="42"/>
      <c r="E4029" s="42"/>
      <c r="F4029" s="42"/>
      <c r="G4029" s="43"/>
      <c r="H4029" s="76" t="str">
        <f>IF(G4029="","",VLOOKUP(F4029,ISLER!$1:$51,MATCH(D4029,ISLER!$1:$1,0)-2,0)*VLOOKUP(VLOOKUP(F4029,ISLER!$1:$51,MATCH(D4029,ISLER!$1:$1,0)-1,0),DOVIZ!$1:$4,MATCH(CONCATENATE(TEXT(C4029,"YYYY")," ",TEXT(C4029,"AAAA")),DOVIZ!$1:$1,0),0))</f>
        <v/>
      </c>
      <c r="I4029" s="76" t="str">
        <f t="shared" si="379"/>
        <v/>
      </c>
      <c r="J4029" s="45" t="b">
        <f t="shared" si="383"/>
        <v>0</v>
      </c>
      <c r="K4029" s="45" t="str">
        <f>IF(J4029=FALSE,"",IF(G4029="","",VLOOKUP(F4029,ISLER!$1:$51,2,0)*VLOOKUP(VLOOKUP(F4029,ISLER!$1:$51,3,0),DOVIZ!$1:$4,MATCH(CONCATENATE(TEXT(C4029,"YYYY")," ",TEXT(C4029,"AAAA")),DOVIZ!$1:$1,0),0)))</f>
        <v/>
      </c>
      <c r="L4029" s="45" t="str">
        <f t="shared" si="380"/>
        <v/>
      </c>
      <c r="M4029" s="74">
        <f t="shared" si="382"/>
        <v>46021</v>
      </c>
    </row>
    <row r="4030" spans="1:13" x14ac:dyDescent="0.25">
      <c r="A4030" s="40">
        <v>4094</v>
      </c>
      <c r="B4030" s="40" t="str">
        <f t="shared" si="378"/>
        <v>2025 Aralık</v>
      </c>
      <c r="C4030" s="41">
        <f t="shared" si="381"/>
        <v>46021</v>
      </c>
      <c r="D4030" s="42"/>
      <c r="E4030" s="42"/>
      <c r="F4030" s="42"/>
      <c r="G4030" s="43"/>
      <c r="H4030" s="76" t="str">
        <f>IF(G4030="","",VLOOKUP(F4030,ISLER!$1:$51,MATCH(D4030,ISLER!$1:$1,0)-2,0)*VLOOKUP(VLOOKUP(F4030,ISLER!$1:$51,MATCH(D4030,ISLER!$1:$1,0)-1,0),DOVIZ!$1:$4,MATCH(CONCATENATE(TEXT(C4030,"YYYY")," ",TEXT(C4030,"AAAA")),DOVIZ!$1:$1,0),0))</f>
        <v/>
      </c>
      <c r="I4030" s="76" t="str">
        <f t="shared" si="379"/>
        <v/>
      </c>
      <c r="J4030" s="45" t="b">
        <f t="shared" si="383"/>
        <v>0</v>
      </c>
      <c r="K4030" s="45" t="str">
        <f>IF(J4030=FALSE,"",IF(G4030="","",VLOOKUP(F4030,ISLER!$1:$51,2,0)*VLOOKUP(VLOOKUP(F4030,ISLER!$1:$51,3,0),DOVIZ!$1:$4,MATCH(CONCATENATE(TEXT(C4030,"YYYY")," ",TEXT(C4030,"AAAA")),DOVIZ!$1:$1,0),0)))</f>
        <v/>
      </c>
      <c r="L4030" s="45" t="str">
        <f t="shared" si="380"/>
        <v/>
      </c>
      <c r="M4030" s="74">
        <f t="shared" si="382"/>
        <v>46021</v>
      </c>
    </row>
    <row r="4031" spans="1:13" x14ac:dyDescent="0.25">
      <c r="A4031" s="40">
        <v>4095</v>
      </c>
      <c r="B4031" s="40" t="str">
        <f t="shared" si="378"/>
        <v>2025 Aralık</v>
      </c>
      <c r="C4031" s="41">
        <f t="shared" si="381"/>
        <v>46021</v>
      </c>
      <c r="D4031" s="42"/>
      <c r="E4031" s="42"/>
      <c r="F4031" s="42"/>
      <c r="G4031" s="43"/>
      <c r="H4031" s="76" t="str">
        <f>IF(G4031="","",VLOOKUP(F4031,ISLER!$1:$51,MATCH(D4031,ISLER!$1:$1,0)-2,0)*VLOOKUP(VLOOKUP(F4031,ISLER!$1:$51,MATCH(D4031,ISLER!$1:$1,0)-1,0),DOVIZ!$1:$4,MATCH(CONCATENATE(TEXT(C4031,"YYYY")," ",TEXT(C4031,"AAAA")),DOVIZ!$1:$1,0),0))</f>
        <v/>
      </c>
      <c r="I4031" s="76" t="str">
        <f t="shared" si="379"/>
        <v/>
      </c>
      <c r="J4031" s="45" t="b">
        <f t="shared" si="383"/>
        <v>0</v>
      </c>
      <c r="K4031" s="45" t="str">
        <f>IF(J4031=FALSE,"",IF(G4031="","",VLOOKUP(F4031,ISLER!$1:$51,2,0)*VLOOKUP(VLOOKUP(F4031,ISLER!$1:$51,3,0),DOVIZ!$1:$4,MATCH(CONCATENATE(TEXT(C4031,"YYYY")," ",TEXT(C4031,"AAAA")),DOVIZ!$1:$1,0),0)))</f>
        <v/>
      </c>
      <c r="L4031" s="45" t="str">
        <f t="shared" si="380"/>
        <v/>
      </c>
      <c r="M4031" s="74">
        <f t="shared" si="382"/>
        <v>46021</v>
      </c>
    </row>
    <row r="4032" spans="1:13" x14ac:dyDescent="0.25">
      <c r="A4032" s="40">
        <v>4096</v>
      </c>
      <c r="B4032" s="40" t="str">
        <f t="shared" si="378"/>
        <v>2025 Aralık</v>
      </c>
      <c r="C4032" s="41">
        <f t="shared" si="381"/>
        <v>46021</v>
      </c>
      <c r="D4032" s="42"/>
      <c r="E4032" s="42"/>
      <c r="F4032" s="42"/>
      <c r="G4032" s="43"/>
      <c r="H4032" s="76" t="str">
        <f>IF(G4032="","",VLOOKUP(F4032,ISLER!$1:$51,MATCH(D4032,ISLER!$1:$1,0)-2,0)*VLOOKUP(VLOOKUP(F4032,ISLER!$1:$51,MATCH(D4032,ISLER!$1:$1,0)-1,0),DOVIZ!$1:$4,MATCH(CONCATENATE(TEXT(C4032,"YYYY")," ",TEXT(C4032,"AAAA")),DOVIZ!$1:$1,0),0))</f>
        <v/>
      </c>
      <c r="I4032" s="76" t="str">
        <f t="shared" si="379"/>
        <v/>
      </c>
      <c r="J4032" s="45" t="b">
        <f t="shared" si="383"/>
        <v>0</v>
      </c>
      <c r="K4032" s="45" t="str">
        <f>IF(J4032=FALSE,"",IF(G4032="","",VLOOKUP(F4032,ISLER!$1:$51,2,0)*VLOOKUP(VLOOKUP(F4032,ISLER!$1:$51,3,0),DOVIZ!$1:$4,MATCH(CONCATENATE(TEXT(C4032,"YYYY")," ",TEXT(C4032,"AAAA")),DOVIZ!$1:$1,0),0)))</f>
        <v/>
      </c>
      <c r="L4032" s="45" t="str">
        <f t="shared" si="380"/>
        <v/>
      </c>
      <c r="M4032" s="74">
        <f t="shared" si="382"/>
        <v>46021</v>
      </c>
    </row>
    <row r="4033" spans="1:13" x14ac:dyDescent="0.25">
      <c r="A4033" s="40">
        <v>4097</v>
      </c>
      <c r="B4033" s="40" t="str">
        <f t="shared" ref="B4033:B4096" si="384">CONCATENATE(TEXT(C4033,"YYYY")," ",TEXT(C4033,"AAAA"))</f>
        <v>2025 Aralık</v>
      </c>
      <c r="C4033" s="41">
        <f t="shared" si="381"/>
        <v>46021</v>
      </c>
      <c r="D4033" s="42"/>
      <c r="E4033" s="42"/>
      <c r="F4033" s="42"/>
      <c r="G4033" s="43"/>
      <c r="H4033" s="76" t="str">
        <f>IF(G4033="","",VLOOKUP(F4033,ISLER!$1:$51,MATCH(D4033,ISLER!$1:$1,0)-2,0)*VLOOKUP(VLOOKUP(F4033,ISLER!$1:$51,MATCH(D4033,ISLER!$1:$1,0)-1,0),DOVIZ!$1:$4,MATCH(CONCATENATE(TEXT(C4033,"YYYY")," ",TEXT(C4033,"AAAA")),DOVIZ!$1:$1,0),0))</f>
        <v/>
      </c>
      <c r="I4033" s="76" t="str">
        <f t="shared" ref="I4033:I4096" si="385">IF(G4033="","",G4033*H4033)</f>
        <v/>
      </c>
      <c r="J4033" s="45" t="b">
        <f t="shared" si="383"/>
        <v>0</v>
      </c>
      <c r="K4033" s="45" t="str">
        <f>IF(J4033=FALSE,"",IF(G4033="","",VLOOKUP(F4033,ISLER!$1:$51,2,0)*VLOOKUP(VLOOKUP(F4033,ISLER!$1:$51,3,0),DOVIZ!$1:$4,MATCH(CONCATENATE(TEXT(C4033,"YYYY")," ",TEXT(C4033,"AAAA")),DOVIZ!$1:$1,0),0)))</f>
        <v/>
      </c>
      <c r="L4033" s="45" t="str">
        <f t="shared" ref="L4033:L4096" si="386">IF(K4033="","",G4033*K4033)</f>
        <v/>
      </c>
      <c r="M4033" s="74">
        <f t="shared" si="382"/>
        <v>46021</v>
      </c>
    </row>
    <row r="4034" spans="1:13" x14ac:dyDescent="0.25">
      <c r="A4034" s="40">
        <v>4098</v>
      </c>
      <c r="B4034" s="40" t="str">
        <f t="shared" si="384"/>
        <v>2025 Aralık</v>
      </c>
      <c r="C4034" s="41">
        <f t="shared" si="381"/>
        <v>46021</v>
      </c>
      <c r="D4034" s="42"/>
      <c r="E4034" s="42"/>
      <c r="F4034" s="42"/>
      <c r="G4034" s="43"/>
      <c r="H4034" s="76" t="str">
        <f>IF(G4034="","",VLOOKUP(F4034,ISLER!$1:$51,MATCH(D4034,ISLER!$1:$1,0)-2,0)*VLOOKUP(VLOOKUP(F4034,ISLER!$1:$51,MATCH(D4034,ISLER!$1:$1,0)-1,0),DOVIZ!$1:$4,MATCH(CONCATENATE(TEXT(C4034,"YYYY")," ",TEXT(C4034,"AAAA")),DOVIZ!$1:$1,0),0))</f>
        <v/>
      </c>
      <c r="I4034" s="76" t="str">
        <f t="shared" si="385"/>
        <v/>
      </c>
      <c r="J4034" s="45" t="b">
        <f t="shared" si="383"/>
        <v>0</v>
      </c>
      <c r="K4034" s="45" t="str">
        <f>IF(J4034=FALSE,"",IF(G4034="","",VLOOKUP(F4034,ISLER!$1:$51,2,0)*VLOOKUP(VLOOKUP(F4034,ISLER!$1:$51,3,0),DOVIZ!$1:$4,MATCH(CONCATENATE(TEXT(C4034,"YYYY")," ",TEXT(C4034,"AAAA")),DOVIZ!$1:$1,0),0)))</f>
        <v/>
      </c>
      <c r="L4034" s="45" t="str">
        <f t="shared" si="386"/>
        <v/>
      </c>
      <c r="M4034" s="74">
        <f t="shared" si="382"/>
        <v>46021</v>
      </c>
    </row>
    <row r="4035" spans="1:13" x14ac:dyDescent="0.25">
      <c r="A4035" s="40">
        <v>4099</v>
      </c>
      <c r="B4035" s="40" t="str">
        <f t="shared" si="384"/>
        <v>2025 Aralık</v>
      </c>
      <c r="C4035" s="41">
        <f t="shared" si="381"/>
        <v>46021</v>
      </c>
      <c r="D4035" s="42"/>
      <c r="E4035" s="42"/>
      <c r="F4035" s="42"/>
      <c r="G4035" s="43"/>
      <c r="H4035" s="76" t="str">
        <f>IF(G4035="","",VLOOKUP(F4035,ISLER!$1:$51,MATCH(D4035,ISLER!$1:$1,0)-2,0)*VLOOKUP(VLOOKUP(F4035,ISLER!$1:$51,MATCH(D4035,ISLER!$1:$1,0)-1,0),DOVIZ!$1:$4,MATCH(CONCATENATE(TEXT(C4035,"YYYY")," ",TEXT(C4035,"AAAA")),DOVIZ!$1:$1,0),0))</f>
        <v/>
      </c>
      <c r="I4035" s="76" t="str">
        <f t="shared" si="385"/>
        <v/>
      </c>
      <c r="J4035" s="45" t="b">
        <f t="shared" si="383"/>
        <v>0</v>
      </c>
      <c r="K4035" s="45" t="str">
        <f>IF(J4035=FALSE,"",IF(G4035="","",VLOOKUP(F4035,ISLER!$1:$51,2,0)*VLOOKUP(VLOOKUP(F4035,ISLER!$1:$51,3,0),DOVIZ!$1:$4,MATCH(CONCATENATE(TEXT(C4035,"YYYY")," ",TEXT(C4035,"AAAA")),DOVIZ!$1:$1,0),0)))</f>
        <v/>
      </c>
      <c r="L4035" s="45" t="str">
        <f t="shared" si="386"/>
        <v/>
      </c>
      <c r="M4035" s="74">
        <f t="shared" si="382"/>
        <v>46021</v>
      </c>
    </row>
    <row r="4036" spans="1:13" x14ac:dyDescent="0.25">
      <c r="A4036" s="40">
        <v>4100</v>
      </c>
      <c r="B4036" s="40" t="str">
        <f t="shared" si="384"/>
        <v>2025 Aralık</v>
      </c>
      <c r="C4036" s="41">
        <f t="shared" ref="C4036:C4099" si="387">C4035</f>
        <v>46021</v>
      </c>
      <c r="D4036" s="42"/>
      <c r="E4036" s="42"/>
      <c r="F4036" s="42"/>
      <c r="G4036" s="43"/>
      <c r="H4036" s="76" t="str">
        <f>IF(G4036="","",VLOOKUP(F4036,ISLER!$1:$51,MATCH(D4036,ISLER!$1:$1,0)-2,0)*VLOOKUP(VLOOKUP(F4036,ISLER!$1:$51,MATCH(D4036,ISLER!$1:$1,0)-1,0),DOVIZ!$1:$4,MATCH(CONCATENATE(TEXT(C4036,"YYYY")," ",TEXT(C4036,"AAAA")),DOVIZ!$1:$1,0),0))</f>
        <v/>
      </c>
      <c r="I4036" s="76" t="str">
        <f t="shared" si="385"/>
        <v/>
      </c>
      <c r="J4036" s="45" t="b">
        <f t="shared" si="383"/>
        <v>0</v>
      </c>
      <c r="K4036" s="45" t="str">
        <f>IF(J4036=FALSE,"",IF(G4036="","",VLOOKUP(F4036,ISLER!$1:$51,2,0)*VLOOKUP(VLOOKUP(F4036,ISLER!$1:$51,3,0),DOVIZ!$1:$4,MATCH(CONCATENATE(TEXT(C4036,"YYYY")," ",TEXT(C4036,"AAAA")),DOVIZ!$1:$1,0),0)))</f>
        <v/>
      </c>
      <c r="L4036" s="45" t="str">
        <f t="shared" si="386"/>
        <v/>
      </c>
      <c r="M4036" s="74">
        <f t="shared" ref="M4036:M4099" si="388">C4036</f>
        <v>46021</v>
      </c>
    </row>
    <row r="4037" spans="1:13" x14ac:dyDescent="0.25">
      <c r="A4037" s="40">
        <v>4101</v>
      </c>
      <c r="B4037" s="40" t="str">
        <f t="shared" si="384"/>
        <v>2025 Aralık</v>
      </c>
      <c r="C4037" s="41">
        <f t="shared" si="387"/>
        <v>46021</v>
      </c>
      <c r="D4037" s="42"/>
      <c r="E4037" s="42"/>
      <c r="F4037" s="42"/>
      <c r="G4037" s="43"/>
      <c r="H4037" s="76" t="str">
        <f>IF(G4037="","",VLOOKUP(F4037,ISLER!$1:$51,MATCH(D4037,ISLER!$1:$1,0)-2,0)*VLOOKUP(VLOOKUP(F4037,ISLER!$1:$51,MATCH(D4037,ISLER!$1:$1,0)-1,0),DOVIZ!$1:$4,MATCH(CONCATENATE(TEXT(C4037,"YYYY")," ",TEXT(C4037,"AAAA")),DOVIZ!$1:$1,0),0))</f>
        <v/>
      </c>
      <c r="I4037" s="76" t="str">
        <f t="shared" si="385"/>
        <v/>
      </c>
      <c r="J4037" s="45" t="b">
        <f t="shared" si="383"/>
        <v>0</v>
      </c>
      <c r="K4037" s="45" t="str">
        <f>IF(J4037=FALSE,"",IF(G4037="","",VLOOKUP(F4037,ISLER!$1:$51,2,0)*VLOOKUP(VLOOKUP(F4037,ISLER!$1:$51,3,0),DOVIZ!$1:$4,MATCH(CONCATENATE(TEXT(C4037,"YYYY")," ",TEXT(C4037,"AAAA")),DOVIZ!$1:$1,0),0)))</f>
        <v/>
      </c>
      <c r="L4037" s="45" t="str">
        <f t="shared" si="386"/>
        <v/>
      </c>
      <c r="M4037" s="74">
        <f t="shared" si="388"/>
        <v>46021</v>
      </c>
    </row>
    <row r="4038" spans="1:13" x14ac:dyDescent="0.25">
      <c r="A4038" s="40">
        <v>4102</v>
      </c>
      <c r="B4038" s="40" t="str">
        <f t="shared" si="384"/>
        <v>2025 Aralık</v>
      </c>
      <c r="C4038" s="41">
        <f t="shared" si="387"/>
        <v>46021</v>
      </c>
      <c r="D4038" s="42"/>
      <c r="E4038" s="42"/>
      <c r="F4038" s="42"/>
      <c r="G4038" s="43"/>
      <c r="H4038" s="76" t="str">
        <f>IF(G4038="","",VLOOKUP(F4038,ISLER!$1:$51,MATCH(D4038,ISLER!$1:$1,0)-2,0)*VLOOKUP(VLOOKUP(F4038,ISLER!$1:$51,MATCH(D4038,ISLER!$1:$1,0)-1,0),DOVIZ!$1:$4,MATCH(CONCATENATE(TEXT(C4038,"YYYY")," ",TEXT(C4038,"AAAA")),DOVIZ!$1:$1,0),0))</f>
        <v/>
      </c>
      <c r="I4038" s="76" t="str">
        <f t="shared" si="385"/>
        <v/>
      </c>
      <c r="J4038" s="45" t="b">
        <f t="shared" si="383"/>
        <v>0</v>
      </c>
      <c r="K4038" s="45" t="str">
        <f>IF(J4038=FALSE,"",IF(G4038="","",VLOOKUP(F4038,ISLER!$1:$51,2,0)*VLOOKUP(VLOOKUP(F4038,ISLER!$1:$51,3,0),DOVIZ!$1:$4,MATCH(CONCATENATE(TEXT(C4038,"YYYY")," ",TEXT(C4038,"AAAA")),DOVIZ!$1:$1,0),0)))</f>
        <v/>
      </c>
      <c r="L4038" s="45" t="str">
        <f t="shared" si="386"/>
        <v/>
      </c>
      <c r="M4038" s="74">
        <f t="shared" si="388"/>
        <v>46021</v>
      </c>
    </row>
    <row r="4039" spans="1:13" x14ac:dyDescent="0.25">
      <c r="A4039" s="40">
        <v>4103</v>
      </c>
      <c r="B4039" s="40" t="str">
        <f t="shared" si="384"/>
        <v>2025 Aralık</v>
      </c>
      <c r="C4039" s="41">
        <f t="shared" si="387"/>
        <v>46021</v>
      </c>
      <c r="D4039" s="42"/>
      <c r="E4039" s="42"/>
      <c r="F4039" s="42"/>
      <c r="G4039" s="43"/>
      <c r="H4039" s="76" t="str">
        <f>IF(G4039="","",VLOOKUP(F4039,ISLER!$1:$51,MATCH(D4039,ISLER!$1:$1,0)-2,0)*VLOOKUP(VLOOKUP(F4039,ISLER!$1:$51,MATCH(D4039,ISLER!$1:$1,0)-1,0),DOVIZ!$1:$4,MATCH(CONCATENATE(TEXT(C4039,"YYYY")," ",TEXT(C4039,"AAAA")),DOVIZ!$1:$1,0),0))</f>
        <v/>
      </c>
      <c r="I4039" s="76" t="str">
        <f t="shared" si="385"/>
        <v/>
      </c>
      <c r="J4039" s="45" t="b">
        <f t="shared" si="383"/>
        <v>0</v>
      </c>
      <c r="K4039" s="45" t="str">
        <f>IF(J4039=FALSE,"",IF(G4039="","",VLOOKUP(F4039,ISLER!$1:$51,2,0)*VLOOKUP(VLOOKUP(F4039,ISLER!$1:$51,3,0),DOVIZ!$1:$4,MATCH(CONCATENATE(TEXT(C4039,"YYYY")," ",TEXT(C4039,"AAAA")),DOVIZ!$1:$1,0),0)))</f>
        <v/>
      </c>
      <c r="L4039" s="45" t="str">
        <f t="shared" si="386"/>
        <v/>
      </c>
      <c r="M4039" s="74">
        <f t="shared" si="388"/>
        <v>46021</v>
      </c>
    </row>
    <row r="4040" spans="1:13" x14ac:dyDescent="0.25">
      <c r="A4040" s="40">
        <v>4104</v>
      </c>
      <c r="B4040" s="40" t="str">
        <f t="shared" si="384"/>
        <v>2025 Aralık</v>
      </c>
      <c r="C4040" s="41">
        <f t="shared" si="387"/>
        <v>46021</v>
      </c>
      <c r="D4040" s="42"/>
      <c r="E4040" s="42"/>
      <c r="F4040" s="42"/>
      <c r="G4040" s="43"/>
      <c r="H4040" s="76" t="str">
        <f>IF(G4040="","",VLOOKUP(F4040,ISLER!$1:$51,MATCH(D4040,ISLER!$1:$1,0)-2,0)*VLOOKUP(VLOOKUP(F4040,ISLER!$1:$51,MATCH(D4040,ISLER!$1:$1,0)-1,0),DOVIZ!$1:$4,MATCH(CONCATENATE(TEXT(C4040,"YYYY")," ",TEXT(C4040,"AAAA")),DOVIZ!$1:$1,0),0))</f>
        <v/>
      </c>
      <c r="I4040" s="76" t="str">
        <f t="shared" si="385"/>
        <v/>
      </c>
      <c r="J4040" s="45" t="b">
        <f t="shared" si="383"/>
        <v>0</v>
      </c>
      <c r="K4040" s="45" t="str">
        <f>IF(J4040=FALSE,"",IF(G4040="","",VLOOKUP(F4040,ISLER!$1:$51,2,0)*VLOOKUP(VLOOKUP(F4040,ISLER!$1:$51,3,0),DOVIZ!$1:$4,MATCH(CONCATENATE(TEXT(C4040,"YYYY")," ",TEXT(C4040,"AAAA")),DOVIZ!$1:$1,0),0)))</f>
        <v/>
      </c>
      <c r="L4040" s="45" t="str">
        <f t="shared" si="386"/>
        <v/>
      </c>
      <c r="M4040" s="74">
        <f t="shared" si="388"/>
        <v>46021</v>
      </c>
    </row>
    <row r="4041" spans="1:13" x14ac:dyDescent="0.25">
      <c r="A4041" s="40">
        <v>4105</v>
      </c>
      <c r="B4041" s="40" t="str">
        <f t="shared" si="384"/>
        <v>2025 Aralık</v>
      </c>
      <c r="C4041" s="41">
        <f t="shared" si="387"/>
        <v>46021</v>
      </c>
      <c r="D4041" s="42"/>
      <c r="E4041" s="42"/>
      <c r="F4041" s="42"/>
      <c r="G4041" s="43"/>
      <c r="H4041" s="76" t="str">
        <f>IF(G4041="","",VLOOKUP(F4041,ISLER!$1:$51,MATCH(D4041,ISLER!$1:$1,0)-2,0)*VLOOKUP(VLOOKUP(F4041,ISLER!$1:$51,MATCH(D4041,ISLER!$1:$1,0)-1,0),DOVIZ!$1:$4,MATCH(CONCATENATE(TEXT(C4041,"YYYY")," ",TEXT(C4041,"AAAA")),DOVIZ!$1:$1,0),0))</f>
        <v/>
      </c>
      <c r="I4041" s="76" t="str">
        <f t="shared" si="385"/>
        <v/>
      </c>
      <c r="J4041" s="45" t="b">
        <f t="shared" si="383"/>
        <v>0</v>
      </c>
      <c r="K4041" s="45" t="str">
        <f>IF(J4041=FALSE,"",IF(G4041="","",VLOOKUP(F4041,ISLER!$1:$51,2,0)*VLOOKUP(VLOOKUP(F4041,ISLER!$1:$51,3,0),DOVIZ!$1:$4,MATCH(CONCATENATE(TEXT(C4041,"YYYY")," ",TEXT(C4041,"AAAA")),DOVIZ!$1:$1,0),0)))</f>
        <v/>
      </c>
      <c r="L4041" s="45" t="str">
        <f t="shared" si="386"/>
        <v/>
      </c>
      <c r="M4041" s="74">
        <f t="shared" si="388"/>
        <v>46021</v>
      </c>
    </row>
    <row r="4042" spans="1:13" x14ac:dyDescent="0.25">
      <c r="A4042" s="40">
        <v>4106</v>
      </c>
      <c r="B4042" s="40" t="str">
        <f t="shared" si="384"/>
        <v>2025 Aralık</v>
      </c>
      <c r="C4042" s="41">
        <f t="shared" si="387"/>
        <v>46021</v>
      </c>
      <c r="D4042" s="42"/>
      <c r="E4042" s="42"/>
      <c r="F4042" s="42"/>
      <c r="G4042" s="43"/>
      <c r="H4042" s="76" t="str">
        <f>IF(G4042="","",VLOOKUP(F4042,ISLER!$1:$51,MATCH(D4042,ISLER!$1:$1,0)-2,0)*VLOOKUP(VLOOKUP(F4042,ISLER!$1:$51,MATCH(D4042,ISLER!$1:$1,0)-1,0),DOVIZ!$1:$4,MATCH(CONCATENATE(TEXT(C4042,"YYYY")," ",TEXT(C4042,"AAAA")),DOVIZ!$1:$1,0),0))</f>
        <v/>
      </c>
      <c r="I4042" s="76" t="str">
        <f t="shared" si="385"/>
        <v/>
      </c>
      <c r="J4042" s="45" t="b">
        <f t="shared" si="383"/>
        <v>0</v>
      </c>
      <c r="K4042" s="45" t="str">
        <f>IF(J4042=FALSE,"",IF(G4042="","",VLOOKUP(F4042,ISLER!$1:$51,2,0)*VLOOKUP(VLOOKUP(F4042,ISLER!$1:$51,3,0),DOVIZ!$1:$4,MATCH(CONCATENATE(TEXT(C4042,"YYYY")," ",TEXT(C4042,"AAAA")),DOVIZ!$1:$1,0),0)))</f>
        <v/>
      </c>
      <c r="L4042" s="45" t="str">
        <f t="shared" si="386"/>
        <v/>
      </c>
      <c r="M4042" s="74">
        <f t="shared" si="388"/>
        <v>46021</v>
      </c>
    </row>
    <row r="4043" spans="1:13" x14ac:dyDescent="0.25">
      <c r="A4043" s="40">
        <v>4107</v>
      </c>
      <c r="B4043" s="40" t="str">
        <f t="shared" si="384"/>
        <v>2025 Aralık</v>
      </c>
      <c r="C4043" s="41">
        <f t="shared" si="387"/>
        <v>46021</v>
      </c>
      <c r="D4043" s="42"/>
      <c r="E4043" s="42"/>
      <c r="F4043" s="42"/>
      <c r="G4043" s="43"/>
      <c r="H4043" s="76" t="str">
        <f>IF(G4043="","",VLOOKUP(F4043,ISLER!$1:$51,MATCH(D4043,ISLER!$1:$1,0)-2,0)*VLOOKUP(VLOOKUP(F4043,ISLER!$1:$51,MATCH(D4043,ISLER!$1:$1,0)-1,0),DOVIZ!$1:$4,MATCH(CONCATENATE(TEXT(C4043,"YYYY")," ",TEXT(C4043,"AAAA")),DOVIZ!$1:$1,0),0))</f>
        <v/>
      </c>
      <c r="I4043" s="76" t="str">
        <f t="shared" si="385"/>
        <v/>
      </c>
      <c r="J4043" s="45" t="b">
        <f t="shared" si="383"/>
        <v>0</v>
      </c>
      <c r="K4043" s="45" t="str">
        <f>IF(J4043=FALSE,"",IF(G4043="","",VLOOKUP(F4043,ISLER!$1:$51,2,0)*VLOOKUP(VLOOKUP(F4043,ISLER!$1:$51,3,0),DOVIZ!$1:$4,MATCH(CONCATENATE(TEXT(C4043,"YYYY")," ",TEXT(C4043,"AAAA")),DOVIZ!$1:$1,0),0)))</f>
        <v/>
      </c>
      <c r="L4043" s="45" t="str">
        <f t="shared" si="386"/>
        <v/>
      </c>
      <c r="M4043" s="74">
        <f t="shared" si="388"/>
        <v>46021</v>
      </c>
    </row>
    <row r="4044" spans="1:13" x14ac:dyDescent="0.25">
      <c r="A4044" s="40">
        <v>4108</v>
      </c>
      <c r="B4044" s="40" t="str">
        <f t="shared" si="384"/>
        <v>2025 Aralık</v>
      </c>
      <c r="C4044" s="41">
        <f t="shared" si="387"/>
        <v>46021</v>
      </c>
      <c r="D4044" s="42"/>
      <c r="E4044" s="42"/>
      <c r="F4044" s="42"/>
      <c r="G4044" s="43"/>
      <c r="H4044" s="76" t="str">
        <f>IF(G4044="","",VLOOKUP(F4044,ISLER!$1:$51,MATCH(D4044,ISLER!$1:$1,0)-2,0)*VLOOKUP(VLOOKUP(F4044,ISLER!$1:$51,MATCH(D4044,ISLER!$1:$1,0)-1,0),DOVIZ!$1:$4,MATCH(CONCATENATE(TEXT(C4044,"YYYY")," ",TEXT(C4044,"AAAA")),DOVIZ!$1:$1,0),0))</f>
        <v/>
      </c>
      <c r="I4044" s="76" t="str">
        <f t="shared" si="385"/>
        <v/>
      </c>
      <c r="J4044" s="45" t="b">
        <f t="shared" si="383"/>
        <v>0</v>
      </c>
      <c r="K4044" s="45" t="str">
        <f>IF(J4044=FALSE,"",IF(G4044="","",VLOOKUP(F4044,ISLER!$1:$51,2,0)*VLOOKUP(VLOOKUP(F4044,ISLER!$1:$51,3,0),DOVIZ!$1:$4,MATCH(CONCATENATE(TEXT(C4044,"YYYY")," ",TEXT(C4044,"AAAA")),DOVIZ!$1:$1,0),0)))</f>
        <v/>
      </c>
      <c r="L4044" s="45" t="str">
        <f t="shared" si="386"/>
        <v/>
      </c>
      <c r="M4044" s="74">
        <f t="shared" si="388"/>
        <v>46021</v>
      </c>
    </row>
    <row r="4045" spans="1:13" x14ac:dyDescent="0.25">
      <c r="A4045" s="40">
        <v>4109</v>
      </c>
      <c r="B4045" s="40" t="str">
        <f t="shared" si="384"/>
        <v>2025 Aralık</v>
      </c>
      <c r="C4045" s="41">
        <f t="shared" si="387"/>
        <v>46021</v>
      </c>
      <c r="D4045" s="42"/>
      <c r="E4045" s="42"/>
      <c r="F4045" s="42"/>
      <c r="G4045" s="43"/>
      <c r="H4045" s="76" t="str">
        <f>IF(G4045="","",VLOOKUP(F4045,ISLER!$1:$51,MATCH(D4045,ISLER!$1:$1,0)-2,0)*VLOOKUP(VLOOKUP(F4045,ISLER!$1:$51,MATCH(D4045,ISLER!$1:$1,0)-1,0),DOVIZ!$1:$4,MATCH(CONCATENATE(TEXT(C4045,"YYYY")," ",TEXT(C4045,"AAAA")),DOVIZ!$1:$1,0),0))</f>
        <v/>
      </c>
      <c r="I4045" s="76" t="str">
        <f t="shared" si="385"/>
        <v/>
      </c>
      <c r="J4045" s="45" t="b">
        <f t="shared" si="383"/>
        <v>0</v>
      </c>
      <c r="K4045" s="45" t="str">
        <f>IF(J4045=FALSE,"",IF(G4045="","",VLOOKUP(F4045,ISLER!$1:$51,2,0)*VLOOKUP(VLOOKUP(F4045,ISLER!$1:$51,3,0),DOVIZ!$1:$4,MATCH(CONCATENATE(TEXT(C4045,"YYYY")," ",TEXT(C4045,"AAAA")),DOVIZ!$1:$1,0),0)))</f>
        <v/>
      </c>
      <c r="L4045" s="45" t="str">
        <f t="shared" si="386"/>
        <v/>
      </c>
      <c r="M4045" s="74">
        <f t="shared" si="388"/>
        <v>46021</v>
      </c>
    </row>
    <row r="4046" spans="1:13" x14ac:dyDescent="0.25">
      <c r="A4046" s="40">
        <v>4110</v>
      </c>
      <c r="B4046" s="40" t="str">
        <f t="shared" si="384"/>
        <v>2025 Aralık</v>
      </c>
      <c r="C4046" s="41">
        <f t="shared" si="387"/>
        <v>46021</v>
      </c>
      <c r="D4046" s="42"/>
      <c r="E4046" s="42"/>
      <c r="F4046" s="42"/>
      <c r="G4046" s="43"/>
      <c r="H4046" s="76" t="str">
        <f>IF(G4046="","",VLOOKUP(F4046,ISLER!$1:$51,MATCH(D4046,ISLER!$1:$1,0)-2,0)*VLOOKUP(VLOOKUP(F4046,ISLER!$1:$51,MATCH(D4046,ISLER!$1:$1,0)-1,0),DOVIZ!$1:$4,MATCH(CONCATENATE(TEXT(C4046,"YYYY")," ",TEXT(C4046,"AAAA")),DOVIZ!$1:$1,0),0))</f>
        <v/>
      </c>
      <c r="I4046" s="76" t="str">
        <f t="shared" si="385"/>
        <v/>
      </c>
      <c r="J4046" s="45" t="b">
        <f t="shared" si="383"/>
        <v>0</v>
      </c>
      <c r="K4046" s="45" t="str">
        <f>IF(J4046=FALSE,"",IF(G4046="","",VLOOKUP(F4046,ISLER!$1:$51,2,0)*VLOOKUP(VLOOKUP(F4046,ISLER!$1:$51,3,0),DOVIZ!$1:$4,MATCH(CONCATENATE(TEXT(C4046,"YYYY")," ",TEXT(C4046,"AAAA")),DOVIZ!$1:$1,0),0)))</f>
        <v/>
      </c>
      <c r="L4046" s="45" t="str">
        <f t="shared" si="386"/>
        <v/>
      </c>
      <c r="M4046" s="74">
        <f t="shared" si="388"/>
        <v>46021</v>
      </c>
    </row>
    <row r="4047" spans="1:13" x14ac:dyDescent="0.25">
      <c r="A4047" s="40">
        <v>4111</v>
      </c>
      <c r="B4047" s="40" t="str">
        <f t="shared" si="384"/>
        <v>2025 Aralık</v>
      </c>
      <c r="C4047" s="41">
        <f t="shared" si="387"/>
        <v>46021</v>
      </c>
      <c r="D4047" s="42"/>
      <c r="E4047" s="42"/>
      <c r="F4047" s="42"/>
      <c r="G4047" s="43"/>
      <c r="H4047" s="76" t="str">
        <f>IF(G4047="","",VLOOKUP(F4047,ISLER!$1:$51,MATCH(D4047,ISLER!$1:$1,0)-2,0)*VLOOKUP(VLOOKUP(F4047,ISLER!$1:$51,MATCH(D4047,ISLER!$1:$1,0)-1,0),DOVIZ!$1:$4,MATCH(CONCATENATE(TEXT(C4047,"YYYY")," ",TEXT(C4047,"AAAA")),DOVIZ!$1:$1,0),0))</f>
        <v/>
      </c>
      <c r="I4047" s="76" t="str">
        <f t="shared" si="385"/>
        <v/>
      </c>
      <c r="J4047" s="45" t="b">
        <f t="shared" si="383"/>
        <v>0</v>
      </c>
      <c r="K4047" s="45" t="str">
        <f>IF(J4047=FALSE,"",IF(G4047="","",VLOOKUP(F4047,ISLER!$1:$51,2,0)*VLOOKUP(VLOOKUP(F4047,ISLER!$1:$51,3,0),DOVIZ!$1:$4,MATCH(CONCATENATE(TEXT(C4047,"YYYY")," ",TEXT(C4047,"AAAA")),DOVIZ!$1:$1,0),0)))</f>
        <v/>
      </c>
      <c r="L4047" s="45" t="str">
        <f t="shared" si="386"/>
        <v/>
      </c>
      <c r="M4047" s="74">
        <f t="shared" si="388"/>
        <v>46021</v>
      </c>
    </row>
    <row r="4048" spans="1:13" x14ac:dyDescent="0.25">
      <c r="A4048" s="40">
        <v>4112</v>
      </c>
      <c r="B4048" s="40" t="str">
        <f t="shared" si="384"/>
        <v>2025 Aralık</v>
      </c>
      <c r="C4048" s="41">
        <f t="shared" si="387"/>
        <v>46021</v>
      </c>
      <c r="D4048" s="42"/>
      <c r="E4048" s="42"/>
      <c r="F4048" s="42"/>
      <c r="G4048" s="43"/>
      <c r="H4048" s="76" t="str">
        <f>IF(G4048="","",VLOOKUP(F4048,ISLER!$1:$51,MATCH(D4048,ISLER!$1:$1,0)-2,0)*VLOOKUP(VLOOKUP(F4048,ISLER!$1:$51,MATCH(D4048,ISLER!$1:$1,0)-1,0),DOVIZ!$1:$4,MATCH(CONCATENATE(TEXT(C4048,"YYYY")," ",TEXT(C4048,"AAAA")),DOVIZ!$1:$1,0),0))</f>
        <v/>
      </c>
      <c r="I4048" s="76" t="str">
        <f t="shared" si="385"/>
        <v/>
      </c>
      <c r="J4048" s="45" t="b">
        <f t="shared" si="383"/>
        <v>0</v>
      </c>
      <c r="K4048" s="45" t="str">
        <f>IF(J4048=FALSE,"",IF(G4048="","",VLOOKUP(F4048,ISLER!$1:$51,2,0)*VLOOKUP(VLOOKUP(F4048,ISLER!$1:$51,3,0),DOVIZ!$1:$4,MATCH(CONCATENATE(TEXT(C4048,"YYYY")," ",TEXT(C4048,"AAAA")),DOVIZ!$1:$1,0),0)))</f>
        <v/>
      </c>
      <c r="L4048" s="45" t="str">
        <f t="shared" si="386"/>
        <v/>
      </c>
      <c r="M4048" s="74">
        <f t="shared" si="388"/>
        <v>46021</v>
      </c>
    </row>
    <row r="4049" spans="1:13" x14ac:dyDescent="0.25">
      <c r="A4049" s="40">
        <v>4113</v>
      </c>
      <c r="B4049" s="40" t="str">
        <f t="shared" si="384"/>
        <v>2025 Aralık</v>
      </c>
      <c r="C4049" s="41">
        <f t="shared" si="387"/>
        <v>46021</v>
      </c>
      <c r="D4049" s="42"/>
      <c r="E4049" s="42"/>
      <c r="F4049" s="42"/>
      <c r="G4049" s="43"/>
      <c r="H4049" s="76" t="str">
        <f>IF(G4049="","",VLOOKUP(F4049,ISLER!$1:$51,MATCH(D4049,ISLER!$1:$1,0)-2,0)*VLOOKUP(VLOOKUP(F4049,ISLER!$1:$51,MATCH(D4049,ISLER!$1:$1,0)-1,0),DOVIZ!$1:$4,MATCH(CONCATENATE(TEXT(C4049,"YYYY")," ",TEXT(C4049,"AAAA")),DOVIZ!$1:$1,0),0))</f>
        <v/>
      </c>
      <c r="I4049" s="76" t="str">
        <f t="shared" si="385"/>
        <v/>
      </c>
      <c r="J4049" s="45" t="b">
        <f t="shared" si="383"/>
        <v>0</v>
      </c>
      <c r="K4049" s="45" t="str">
        <f>IF(J4049=FALSE,"",IF(G4049="","",VLOOKUP(F4049,ISLER!$1:$51,2,0)*VLOOKUP(VLOOKUP(F4049,ISLER!$1:$51,3,0),DOVIZ!$1:$4,MATCH(CONCATENATE(TEXT(C4049,"YYYY")," ",TEXT(C4049,"AAAA")),DOVIZ!$1:$1,0),0)))</f>
        <v/>
      </c>
      <c r="L4049" s="45" t="str">
        <f t="shared" si="386"/>
        <v/>
      </c>
      <c r="M4049" s="74">
        <f t="shared" si="388"/>
        <v>46021</v>
      </c>
    </row>
    <row r="4050" spans="1:13" x14ac:dyDescent="0.25">
      <c r="A4050" s="40">
        <v>4114</v>
      </c>
      <c r="B4050" s="40" t="str">
        <f t="shared" si="384"/>
        <v>2025 Aralık</v>
      </c>
      <c r="C4050" s="41">
        <f t="shared" si="387"/>
        <v>46021</v>
      </c>
      <c r="D4050" s="42"/>
      <c r="E4050" s="42"/>
      <c r="F4050" s="42"/>
      <c r="G4050" s="43"/>
      <c r="H4050" s="76" t="str">
        <f>IF(G4050="","",VLOOKUP(F4050,ISLER!$1:$51,MATCH(D4050,ISLER!$1:$1,0)-2,0)*VLOOKUP(VLOOKUP(F4050,ISLER!$1:$51,MATCH(D4050,ISLER!$1:$1,0)-1,0),DOVIZ!$1:$4,MATCH(CONCATENATE(TEXT(C4050,"YYYY")," ",TEXT(C4050,"AAAA")),DOVIZ!$1:$1,0),0))</f>
        <v/>
      </c>
      <c r="I4050" s="76" t="str">
        <f t="shared" si="385"/>
        <v/>
      </c>
      <c r="J4050" s="45" t="b">
        <f t="shared" si="383"/>
        <v>0</v>
      </c>
      <c r="K4050" s="45" t="str">
        <f>IF(J4050=FALSE,"",IF(G4050="","",VLOOKUP(F4050,ISLER!$1:$51,2,0)*VLOOKUP(VLOOKUP(F4050,ISLER!$1:$51,3,0),DOVIZ!$1:$4,MATCH(CONCATENATE(TEXT(C4050,"YYYY")," ",TEXT(C4050,"AAAA")),DOVIZ!$1:$1,0),0)))</f>
        <v/>
      </c>
      <c r="L4050" s="45" t="str">
        <f t="shared" si="386"/>
        <v/>
      </c>
      <c r="M4050" s="74">
        <f t="shared" si="388"/>
        <v>46021</v>
      </c>
    </row>
    <row r="4051" spans="1:13" x14ac:dyDescent="0.25">
      <c r="A4051" s="40">
        <v>4115</v>
      </c>
      <c r="B4051" s="40" t="str">
        <f t="shared" si="384"/>
        <v>2025 Aralık</v>
      </c>
      <c r="C4051" s="41">
        <f t="shared" si="387"/>
        <v>46021</v>
      </c>
      <c r="D4051" s="42"/>
      <c r="E4051" s="42"/>
      <c r="F4051" s="42"/>
      <c r="G4051" s="43"/>
      <c r="H4051" s="76" t="str">
        <f>IF(G4051="","",VLOOKUP(F4051,ISLER!$1:$51,MATCH(D4051,ISLER!$1:$1,0)-2,0)*VLOOKUP(VLOOKUP(F4051,ISLER!$1:$51,MATCH(D4051,ISLER!$1:$1,0)-1,0),DOVIZ!$1:$4,MATCH(CONCATENATE(TEXT(C4051,"YYYY")," ",TEXT(C4051,"AAAA")),DOVIZ!$1:$1,0),0))</f>
        <v/>
      </c>
      <c r="I4051" s="76" t="str">
        <f t="shared" si="385"/>
        <v/>
      </c>
      <c r="J4051" s="45" t="b">
        <f t="shared" si="383"/>
        <v>0</v>
      </c>
      <c r="K4051" s="45" t="str">
        <f>IF(J4051=FALSE,"",IF(G4051="","",VLOOKUP(F4051,ISLER!$1:$51,2,0)*VLOOKUP(VLOOKUP(F4051,ISLER!$1:$51,3,0),DOVIZ!$1:$4,MATCH(CONCATENATE(TEXT(C4051,"YYYY")," ",TEXT(C4051,"AAAA")),DOVIZ!$1:$1,0),0)))</f>
        <v/>
      </c>
      <c r="L4051" s="45" t="str">
        <f t="shared" si="386"/>
        <v/>
      </c>
      <c r="M4051" s="74">
        <f t="shared" si="388"/>
        <v>46021</v>
      </c>
    </row>
    <row r="4052" spans="1:13" x14ac:dyDescent="0.25">
      <c r="A4052" s="40">
        <v>4116</v>
      </c>
      <c r="B4052" s="40" t="str">
        <f t="shared" si="384"/>
        <v>2025 Aralık</v>
      </c>
      <c r="C4052" s="41">
        <f t="shared" si="387"/>
        <v>46021</v>
      </c>
      <c r="D4052" s="42"/>
      <c r="E4052" s="42"/>
      <c r="F4052" s="42"/>
      <c r="G4052" s="43"/>
      <c r="H4052" s="76" t="str">
        <f>IF(G4052="","",VLOOKUP(F4052,ISLER!$1:$51,MATCH(D4052,ISLER!$1:$1,0)-2,0)*VLOOKUP(VLOOKUP(F4052,ISLER!$1:$51,MATCH(D4052,ISLER!$1:$1,0)-1,0),DOVIZ!$1:$4,MATCH(CONCATENATE(TEXT(C4052,"YYYY")," ",TEXT(C4052,"AAAA")),DOVIZ!$1:$1,0),0))</f>
        <v/>
      </c>
      <c r="I4052" s="76" t="str">
        <f t="shared" si="385"/>
        <v/>
      </c>
      <c r="J4052" s="45" t="b">
        <f t="shared" si="383"/>
        <v>0</v>
      </c>
      <c r="K4052" s="45" t="str">
        <f>IF(J4052=FALSE,"",IF(G4052="","",VLOOKUP(F4052,ISLER!$1:$51,2,0)*VLOOKUP(VLOOKUP(F4052,ISLER!$1:$51,3,0),DOVIZ!$1:$4,MATCH(CONCATENATE(TEXT(C4052,"YYYY")," ",TEXT(C4052,"AAAA")),DOVIZ!$1:$1,0),0)))</f>
        <v/>
      </c>
      <c r="L4052" s="45" t="str">
        <f t="shared" si="386"/>
        <v/>
      </c>
      <c r="M4052" s="74">
        <f t="shared" si="388"/>
        <v>46021</v>
      </c>
    </row>
    <row r="4053" spans="1:13" x14ac:dyDescent="0.25">
      <c r="A4053" s="40">
        <v>4117</v>
      </c>
      <c r="B4053" s="40" t="str">
        <f t="shared" si="384"/>
        <v>2025 Aralık</v>
      </c>
      <c r="C4053" s="41">
        <f t="shared" si="387"/>
        <v>46021</v>
      </c>
      <c r="D4053" s="42"/>
      <c r="E4053" s="42"/>
      <c r="F4053" s="42"/>
      <c r="G4053" s="43"/>
      <c r="H4053" s="76" t="str">
        <f>IF(G4053="","",VLOOKUP(F4053,ISLER!$1:$51,MATCH(D4053,ISLER!$1:$1,0)-2,0)*VLOOKUP(VLOOKUP(F4053,ISLER!$1:$51,MATCH(D4053,ISLER!$1:$1,0)-1,0),DOVIZ!$1:$4,MATCH(CONCATENATE(TEXT(C4053,"YYYY")," ",TEXT(C4053,"AAAA")),DOVIZ!$1:$1,0),0))</f>
        <v/>
      </c>
      <c r="I4053" s="76" t="str">
        <f t="shared" si="385"/>
        <v/>
      </c>
      <c r="J4053" s="45" t="b">
        <f t="shared" si="383"/>
        <v>0</v>
      </c>
      <c r="K4053" s="45" t="str">
        <f>IF(J4053=FALSE,"",IF(G4053="","",VLOOKUP(F4053,ISLER!$1:$51,2,0)*VLOOKUP(VLOOKUP(F4053,ISLER!$1:$51,3,0),DOVIZ!$1:$4,MATCH(CONCATENATE(TEXT(C4053,"YYYY")," ",TEXT(C4053,"AAAA")),DOVIZ!$1:$1,0),0)))</f>
        <v/>
      </c>
      <c r="L4053" s="45" t="str">
        <f t="shared" si="386"/>
        <v/>
      </c>
      <c r="M4053" s="74">
        <f t="shared" si="388"/>
        <v>46021</v>
      </c>
    </row>
    <row r="4054" spans="1:13" x14ac:dyDescent="0.25">
      <c r="A4054" s="40">
        <v>4118</v>
      </c>
      <c r="B4054" s="40" t="str">
        <f t="shared" si="384"/>
        <v>2025 Aralık</v>
      </c>
      <c r="C4054" s="41">
        <f t="shared" si="387"/>
        <v>46021</v>
      </c>
      <c r="D4054" s="42"/>
      <c r="E4054" s="42"/>
      <c r="F4054" s="42"/>
      <c r="G4054" s="43"/>
      <c r="H4054" s="76" t="str">
        <f>IF(G4054="","",VLOOKUP(F4054,ISLER!$1:$51,MATCH(D4054,ISLER!$1:$1,0)-2,0)*VLOOKUP(VLOOKUP(F4054,ISLER!$1:$51,MATCH(D4054,ISLER!$1:$1,0)-1,0),DOVIZ!$1:$4,MATCH(CONCATENATE(TEXT(C4054,"YYYY")," ",TEXT(C4054,"AAAA")),DOVIZ!$1:$1,0),0))</f>
        <v/>
      </c>
      <c r="I4054" s="76" t="str">
        <f t="shared" si="385"/>
        <v/>
      </c>
      <c r="J4054" s="45" t="b">
        <f t="shared" si="383"/>
        <v>0</v>
      </c>
      <c r="K4054" s="45" t="str">
        <f>IF(J4054=FALSE,"",IF(G4054="","",VLOOKUP(F4054,ISLER!$1:$51,2,0)*VLOOKUP(VLOOKUP(F4054,ISLER!$1:$51,3,0),DOVIZ!$1:$4,MATCH(CONCATENATE(TEXT(C4054,"YYYY")," ",TEXT(C4054,"AAAA")),DOVIZ!$1:$1,0),0)))</f>
        <v/>
      </c>
      <c r="L4054" s="45" t="str">
        <f t="shared" si="386"/>
        <v/>
      </c>
      <c r="M4054" s="74">
        <f t="shared" si="388"/>
        <v>46021</v>
      </c>
    </row>
    <row r="4055" spans="1:13" x14ac:dyDescent="0.25">
      <c r="A4055" s="40">
        <v>4119</v>
      </c>
      <c r="B4055" s="40" t="str">
        <f t="shared" si="384"/>
        <v>2025 Aralık</v>
      </c>
      <c r="C4055" s="41">
        <f t="shared" si="387"/>
        <v>46021</v>
      </c>
      <c r="D4055" s="42"/>
      <c r="E4055" s="42"/>
      <c r="F4055" s="42"/>
      <c r="G4055" s="43"/>
      <c r="H4055" s="76" t="str">
        <f>IF(G4055="","",VLOOKUP(F4055,ISLER!$1:$51,MATCH(D4055,ISLER!$1:$1,0)-2,0)*VLOOKUP(VLOOKUP(F4055,ISLER!$1:$51,MATCH(D4055,ISLER!$1:$1,0)-1,0),DOVIZ!$1:$4,MATCH(CONCATENATE(TEXT(C4055,"YYYY")," ",TEXT(C4055,"AAAA")),DOVIZ!$1:$1,0),0))</f>
        <v/>
      </c>
      <c r="I4055" s="76" t="str">
        <f t="shared" si="385"/>
        <v/>
      </c>
      <c r="J4055" s="45" t="b">
        <f t="shared" si="383"/>
        <v>0</v>
      </c>
      <c r="K4055" s="45" t="str">
        <f>IF(J4055=FALSE,"",IF(G4055="","",VLOOKUP(F4055,ISLER!$1:$51,2,0)*VLOOKUP(VLOOKUP(F4055,ISLER!$1:$51,3,0),DOVIZ!$1:$4,MATCH(CONCATENATE(TEXT(C4055,"YYYY")," ",TEXT(C4055,"AAAA")),DOVIZ!$1:$1,0),0)))</f>
        <v/>
      </c>
      <c r="L4055" s="45" t="str">
        <f t="shared" si="386"/>
        <v/>
      </c>
      <c r="M4055" s="74">
        <f t="shared" si="388"/>
        <v>46021</v>
      </c>
    </row>
    <row r="4056" spans="1:13" x14ac:dyDescent="0.25">
      <c r="A4056" s="40">
        <v>4120</v>
      </c>
      <c r="B4056" s="40" t="str">
        <f t="shared" si="384"/>
        <v>2025 Aralık</v>
      </c>
      <c r="C4056" s="41">
        <f t="shared" si="387"/>
        <v>46021</v>
      </c>
      <c r="D4056" s="42"/>
      <c r="E4056" s="42"/>
      <c r="F4056" s="42"/>
      <c r="G4056" s="43"/>
      <c r="H4056" s="76" t="str">
        <f>IF(G4056="","",VLOOKUP(F4056,ISLER!$1:$51,MATCH(D4056,ISLER!$1:$1,0)-2,0)*VLOOKUP(VLOOKUP(F4056,ISLER!$1:$51,MATCH(D4056,ISLER!$1:$1,0)-1,0),DOVIZ!$1:$4,MATCH(CONCATENATE(TEXT(C4056,"YYYY")," ",TEXT(C4056,"AAAA")),DOVIZ!$1:$1,0),0))</f>
        <v/>
      </c>
      <c r="I4056" s="76" t="str">
        <f t="shared" si="385"/>
        <v/>
      </c>
      <c r="J4056" s="45" t="b">
        <f t="shared" si="383"/>
        <v>0</v>
      </c>
      <c r="K4056" s="45" t="str">
        <f>IF(J4056=FALSE,"",IF(G4056="","",VLOOKUP(F4056,ISLER!$1:$51,2,0)*VLOOKUP(VLOOKUP(F4056,ISLER!$1:$51,3,0),DOVIZ!$1:$4,MATCH(CONCATENATE(TEXT(C4056,"YYYY")," ",TEXT(C4056,"AAAA")),DOVIZ!$1:$1,0),0)))</f>
        <v/>
      </c>
      <c r="L4056" s="45" t="str">
        <f t="shared" si="386"/>
        <v/>
      </c>
      <c r="M4056" s="74">
        <f t="shared" si="388"/>
        <v>46021</v>
      </c>
    </row>
    <row r="4057" spans="1:13" x14ac:dyDescent="0.25">
      <c r="A4057" s="40">
        <v>4121</v>
      </c>
      <c r="B4057" s="40" t="str">
        <f t="shared" si="384"/>
        <v>2025 Aralık</v>
      </c>
      <c r="C4057" s="41">
        <f t="shared" si="387"/>
        <v>46021</v>
      </c>
      <c r="D4057" s="42"/>
      <c r="E4057" s="42"/>
      <c r="F4057" s="42"/>
      <c r="G4057" s="43"/>
      <c r="H4057" s="76" t="str">
        <f>IF(G4057="","",VLOOKUP(F4057,ISLER!$1:$51,MATCH(D4057,ISLER!$1:$1,0)-2,0)*VLOOKUP(VLOOKUP(F4057,ISLER!$1:$51,MATCH(D4057,ISLER!$1:$1,0)-1,0),DOVIZ!$1:$4,MATCH(CONCATENATE(TEXT(C4057,"YYYY")," ",TEXT(C4057,"AAAA")),DOVIZ!$1:$1,0),0))</f>
        <v/>
      </c>
      <c r="I4057" s="76" t="str">
        <f t="shared" si="385"/>
        <v/>
      </c>
      <c r="J4057" s="45" t="b">
        <f t="shared" si="383"/>
        <v>0</v>
      </c>
      <c r="K4057" s="45" t="str">
        <f>IF(J4057=FALSE,"",IF(G4057="","",VLOOKUP(F4057,ISLER!$1:$51,2,0)*VLOOKUP(VLOOKUP(F4057,ISLER!$1:$51,3,0),DOVIZ!$1:$4,MATCH(CONCATENATE(TEXT(C4057,"YYYY")," ",TEXT(C4057,"AAAA")),DOVIZ!$1:$1,0),0)))</f>
        <v/>
      </c>
      <c r="L4057" s="45" t="str">
        <f t="shared" si="386"/>
        <v/>
      </c>
      <c r="M4057" s="74">
        <f t="shared" si="388"/>
        <v>46021</v>
      </c>
    </row>
    <row r="4058" spans="1:13" x14ac:dyDescent="0.25">
      <c r="A4058" s="40">
        <v>4122</v>
      </c>
      <c r="B4058" s="40" t="str">
        <f t="shared" si="384"/>
        <v>2025 Aralık</v>
      </c>
      <c r="C4058" s="41">
        <f t="shared" si="387"/>
        <v>46021</v>
      </c>
      <c r="D4058" s="42"/>
      <c r="E4058" s="42"/>
      <c r="F4058" s="42"/>
      <c r="G4058" s="43"/>
      <c r="H4058" s="76" t="str">
        <f>IF(G4058="","",VLOOKUP(F4058,ISLER!$1:$51,MATCH(D4058,ISLER!$1:$1,0)-2,0)*VLOOKUP(VLOOKUP(F4058,ISLER!$1:$51,MATCH(D4058,ISLER!$1:$1,0)-1,0),DOVIZ!$1:$4,MATCH(CONCATENATE(TEXT(C4058,"YYYY")," ",TEXT(C4058,"AAAA")),DOVIZ!$1:$1,0),0))</f>
        <v/>
      </c>
      <c r="I4058" s="76" t="str">
        <f t="shared" si="385"/>
        <v/>
      </c>
      <c r="J4058" s="45" t="b">
        <f t="shared" si="383"/>
        <v>0</v>
      </c>
      <c r="K4058" s="45" t="str">
        <f>IF(J4058=FALSE,"",IF(G4058="","",VLOOKUP(F4058,ISLER!$1:$51,2,0)*VLOOKUP(VLOOKUP(F4058,ISLER!$1:$51,3,0),DOVIZ!$1:$4,MATCH(CONCATENATE(TEXT(C4058,"YYYY")," ",TEXT(C4058,"AAAA")),DOVIZ!$1:$1,0),0)))</f>
        <v/>
      </c>
      <c r="L4058" s="45" t="str">
        <f t="shared" si="386"/>
        <v/>
      </c>
      <c r="M4058" s="74">
        <f t="shared" si="388"/>
        <v>46021</v>
      </c>
    </row>
    <row r="4059" spans="1:13" x14ac:dyDescent="0.25">
      <c r="A4059" s="40">
        <v>4123</v>
      </c>
      <c r="B4059" s="40" t="str">
        <f t="shared" si="384"/>
        <v>2025 Aralık</v>
      </c>
      <c r="C4059" s="41">
        <f t="shared" si="387"/>
        <v>46021</v>
      </c>
      <c r="D4059" s="42"/>
      <c r="E4059" s="42"/>
      <c r="F4059" s="42"/>
      <c r="G4059" s="43"/>
      <c r="H4059" s="76" t="str">
        <f>IF(G4059="","",VLOOKUP(F4059,ISLER!$1:$51,MATCH(D4059,ISLER!$1:$1,0)-2,0)*VLOOKUP(VLOOKUP(F4059,ISLER!$1:$51,MATCH(D4059,ISLER!$1:$1,0)-1,0),DOVIZ!$1:$4,MATCH(CONCATENATE(TEXT(C4059,"YYYY")," ",TEXT(C4059,"AAAA")),DOVIZ!$1:$1,0),0))</f>
        <v/>
      </c>
      <c r="I4059" s="76" t="str">
        <f t="shared" si="385"/>
        <v/>
      </c>
      <c r="J4059" s="45" t="b">
        <f t="shared" si="383"/>
        <v>0</v>
      </c>
      <c r="K4059" s="45" t="str">
        <f>IF(J4059=FALSE,"",IF(G4059="","",VLOOKUP(F4059,ISLER!$1:$51,2,0)*VLOOKUP(VLOOKUP(F4059,ISLER!$1:$51,3,0),DOVIZ!$1:$4,MATCH(CONCATENATE(TEXT(C4059,"YYYY")," ",TEXT(C4059,"AAAA")),DOVIZ!$1:$1,0),0)))</f>
        <v/>
      </c>
      <c r="L4059" s="45" t="str">
        <f t="shared" si="386"/>
        <v/>
      </c>
      <c r="M4059" s="74">
        <f t="shared" si="388"/>
        <v>46021</v>
      </c>
    </row>
    <row r="4060" spans="1:13" x14ac:dyDescent="0.25">
      <c r="A4060" s="40">
        <v>4124</v>
      </c>
      <c r="B4060" s="40" t="str">
        <f t="shared" si="384"/>
        <v>2025 Aralık</v>
      </c>
      <c r="C4060" s="41">
        <f t="shared" si="387"/>
        <v>46021</v>
      </c>
      <c r="D4060" s="42"/>
      <c r="E4060" s="42"/>
      <c r="F4060" s="42"/>
      <c r="G4060" s="43"/>
      <c r="H4060" s="76" t="str">
        <f>IF(G4060="","",VLOOKUP(F4060,ISLER!$1:$51,MATCH(D4060,ISLER!$1:$1,0)-2,0)*VLOOKUP(VLOOKUP(F4060,ISLER!$1:$51,MATCH(D4060,ISLER!$1:$1,0)-1,0),DOVIZ!$1:$4,MATCH(CONCATENATE(TEXT(C4060,"YYYY")," ",TEXT(C4060,"AAAA")),DOVIZ!$1:$1,0),0))</f>
        <v/>
      </c>
      <c r="I4060" s="76" t="str">
        <f t="shared" si="385"/>
        <v/>
      </c>
      <c r="J4060" s="45" t="b">
        <f t="shared" si="383"/>
        <v>0</v>
      </c>
      <c r="K4060" s="45" t="str">
        <f>IF(J4060=FALSE,"",IF(G4060="","",VLOOKUP(F4060,ISLER!$1:$51,2,0)*VLOOKUP(VLOOKUP(F4060,ISLER!$1:$51,3,0),DOVIZ!$1:$4,MATCH(CONCATENATE(TEXT(C4060,"YYYY")," ",TEXT(C4060,"AAAA")),DOVIZ!$1:$1,0),0)))</f>
        <v/>
      </c>
      <c r="L4060" s="45" t="str">
        <f t="shared" si="386"/>
        <v/>
      </c>
      <c r="M4060" s="74">
        <f t="shared" si="388"/>
        <v>46021</v>
      </c>
    </row>
    <row r="4061" spans="1:13" x14ac:dyDescent="0.25">
      <c r="A4061" s="40">
        <v>4125</v>
      </c>
      <c r="B4061" s="40" t="str">
        <f t="shared" si="384"/>
        <v>2025 Aralık</v>
      </c>
      <c r="C4061" s="41">
        <f t="shared" si="387"/>
        <v>46021</v>
      </c>
      <c r="D4061" s="42"/>
      <c r="E4061" s="42"/>
      <c r="F4061" s="42"/>
      <c r="G4061" s="43"/>
      <c r="H4061" s="76" t="str">
        <f>IF(G4061="","",VLOOKUP(F4061,ISLER!$1:$51,MATCH(D4061,ISLER!$1:$1,0)-2,0)*VLOOKUP(VLOOKUP(F4061,ISLER!$1:$51,MATCH(D4061,ISLER!$1:$1,0)-1,0),DOVIZ!$1:$4,MATCH(CONCATENATE(TEXT(C4061,"YYYY")," ",TEXT(C4061,"AAAA")),DOVIZ!$1:$1,0),0))</f>
        <v/>
      </c>
      <c r="I4061" s="76" t="str">
        <f t="shared" si="385"/>
        <v/>
      </c>
      <c r="J4061" s="45" t="b">
        <f t="shared" si="383"/>
        <v>0</v>
      </c>
      <c r="K4061" s="45" t="str">
        <f>IF(J4061=FALSE,"",IF(G4061="","",VLOOKUP(F4061,ISLER!$1:$51,2,0)*VLOOKUP(VLOOKUP(F4061,ISLER!$1:$51,3,0),DOVIZ!$1:$4,MATCH(CONCATENATE(TEXT(C4061,"YYYY")," ",TEXT(C4061,"AAAA")),DOVIZ!$1:$1,0),0)))</f>
        <v/>
      </c>
      <c r="L4061" s="45" t="str">
        <f t="shared" si="386"/>
        <v/>
      </c>
      <c r="M4061" s="74">
        <f t="shared" si="388"/>
        <v>46021</v>
      </c>
    </row>
    <row r="4062" spans="1:13" x14ac:dyDescent="0.25">
      <c r="A4062" s="40">
        <v>4126</v>
      </c>
      <c r="B4062" s="40" t="str">
        <f t="shared" si="384"/>
        <v>2025 Aralık</v>
      </c>
      <c r="C4062" s="41">
        <f t="shared" si="387"/>
        <v>46021</v>
      </c>
      <c r="D4062" s="42"/>
      <c r="E4062" s="42"/>
      <c r="F4062" s="42"/>
      <c r="G4062" s="43"/>
      <c r="H4062" s="76" t="str">
        <f>IF(G4062="","",VLOOKUP(F4062,ISLER!$1:$51,MATCH(D4062,ISLER!$1:$1,0)-2,0)*VLOOKUP(VLOOKUP(F4062,ISLER!$1:$51,MATCH(D4062,ISLER!$1:$1,0)-1,0),DOVIZ!$1:$4,MATCH(CONCATENATE(TEXT(C4062,"YYYY")," ",TEXT(C4062,"AAAA")),DOVIZ!$1:$1,0),0))</f>
        <v/>
      </c>
      <c r="I4062" s="76" t="str">
        <f t="shared" si="385"/>
        <v/>
      </c>
      <c r="J4062" s="45" t="b">
        <f t="shared" si="383"/>
        <v>0</v>
      </c>
      <c r="K4062" s="45" t="str">
        <f>IF(J4062=FALSE,"",IF(G4062="","",VLOOKUP(F4062,ISLER!$1:$51,2,0)*VLOOKUP(VLOOKUP(F4062,ISLER!$1:$51,3,0),DOVIZ!$1:$4,MATCH(CONCATENATE(TEXT(C4062,"YYYY")," ",TEXT(C4062,"AAAA")),DOVIZ!$1:$1,0),0)))</f>
        <v/>
      </c>
      <c r="L4062" s="45" t="str">
        <f t="shared" si="386"/>
        <v/>
      </c>
      <c r="M4062" s="74">
        <f t="shared" si="388"/>
        <v>46021</v>
      </c>
    </row>
    <row r="4063" spans="1:13" x14ac:dyDescent="0.25">
      <c r="A4063" s="40">
        <v>4127</v>
      </c>
      <c r="B4063" s="40" t="str">
        <f t="shared" si="384"/>
        <v>2025 Aralık</v>
      </c>
      <c r="C4063" s="41">
        <f t="shared" si="387"/>
        <v>46021</v>
      </c>
      <c r="D4063" s="42"/>
      <c r="E4063" s="42"/>
      <c r="F4063" s="42"/>
      <c r="G4063" s="43"/>
      <c r="H4063" s="76" t="str">
        <f>IF(G4063="","",VLOOKUP(F4063,ISLER!$1:$51,MATCH(D4063,ISLER!$1:$1,0)-2,0)*VLOOKUP(VLOOKUP(F4063,ISLER!$1:$51,MATCH(D4063,ISLER!$1:$1,0)-1,0),DOVIZ!$1:$4,MATCH(CONCATENATE(TEXT(C4063,"YYYY")," ",TEXT(C4063,"AAAA")),DOVIZ!$1:$1,0),0))</f>
        <v/>
      </c>
      <c r="I4063" s="76" t="str">
        <f t="shared" si="385"/>
        <v/>
      </c>
      <c r="J4063" s="45" t="b">
        <f t="shared" si="383"/>
        <v>0</v>
      </c>
      <c r="K4063" s="45" t="str">
        <f>IF(J4063=FALSE,"",IF(G4063="","",VLOOKUP(F4063,ISLER!$1:$51,2,0)*VLOOKUP(VLOOKUP(F4063,ISLER!$1:$51,3,0),DOVIZ!$1:$4,MATCH(CONCATENATE(TEXT(C4063,"YYYY")," ",TEXT(C4063,"AAAA")),DOVIZ!$1:$1,0),0)))</f>
        <v/>
      </c>
      <c r="L4063" s="45" t="str">
        <f t="shared" si="386"/>
        <v/>
      </c>
      <c r="M4063" s="74">
        <f t="shared" si="388"/>
        <v>46021</v>
      </c>
    </row>
    <row r="4064" spans="1:13" x14ac:dyDescent="0.25">
      <c r="A4064" s="40">
        <v>4128</v>
      </c>
      <c r="B4064" s="40" t="str">
        <f t="shared" si="384"/>
        <v>2025 Aralık</v>
      </c>
      <c r="C4064" s="41">
        <f t="shared" si="387"/>
        <v>46021</v>
      </c>
      <c r="D4064" s="42"/>
      <c r="E4064" s="42"/>
      <c r="F4064" s="42"/>
      <c r="G4064" s="43"/>
      <c r="H4064" s="76" t="str">
        <f>IF(G4064="","",VLOOKUP(F4064,ISLER!$1:$51,MATCH(D4064,ISLER!$1:$1,0)-2,0)*VLOOKUP(VLOOKUP(F4064,ISLER!$1:$51,MATCH(D4064,ISLER!$1:$1,0)-1,0),DOVIZ!$1:$4,MATCH(CONCATENATE(TEXT(C4064,"YYYY")," ",TEXT(C4064,"AAAA")),DOVIZ!$1:$1,0),0))</f>
        <v/>
      </c>
      <c r="I4064" s="76" t="str">
        <f t="shared" si="385"/>
        <v/>
      </c>
      <c r="J4064" s="45" t="b">
        <f t="shared" si="383"/>
        <v>0</v>
      </c>
      <c r="K4064" s="45" t="str">
        <f>IF(J4064=FALSE,"",IF(G4064="","",VLOOKUP(F4064,ISLER!$1:$51,2,0)*VLOOKUP(VLOOKUP(F4064,ISLER!$1:$51,3,0),DOVIZ!$1:$4,MATCH(CONCATENATE(TEXT(C4064,"YYYY")," ",TEXT(C4064,"AAAA")),DOVIZ!$1:$1,0),0)))</f>
        <v/>
      </c>
      <c r="L4064" s="45" t="str">
        <f t="shared" si="386"/>
        <v/>
      </c>
      <c r="M4064" s="74">
        <f t="shared" si="388"/>
        <v>46021</v>
      </c>
    </row>
    <row r="4065" spans="1:13" x14ac:dyDescent="0.25">
      <c r="A4065" s="40">
        <v>4129</v>
      </c>
      <c r="B4065" s="40" t="str">
        <f t="shared" si="384"/>
        <v>2025 Aralık</v>
      </c>
      <c r="C4065" s="41">
        <f t="shared" si="387"/>
        <v>46021</v>
      </c>
      <c r="D4065" s="42"/>
      <c r="E4065" s="42"/>
      <c r="F4065" s="42"/>
      <c r="G4065" s="43"/>
      <c r="H4065" s="76" t="str">
        <f>IF(G4065="","",VLOOKUP(F4065,ISLER!$1:$51,MATCH(D4065,ISLER!$1:$1,0)-2,0)*VLOOKUP(VLOOKUP(F4065,ISLER!$1:$51,MATCH(D4065,ISLER!$1:$1,0)-1,0),DOVIZ!$1:$4,MATCH(CONCATENATE(TEXT(C4065,"YYYY")," ",TEXT(C4065,"AAAA")),DOVIZ!$1:$1,0),0))</f>
        <v/>
      </c>
      <c r="I4065" s="76" t="str">
        <f t="shared" si="385"/>
        <v/>
      </c>
      <c r="J4065" s="45" t="b">
        <f t="shared" si="383"/>
        <v>0</v>
      </c>
      <c r="K4065" s="45" t="str">
        <f>IF(J4065=FALSE,"",IF(G4065="","",VLOOKUP(F4065,ISLER!$1:$51,2,0)*VLOOKUP(VLOOKUP(F4065,ISLER!$1:$51,3,0),DOVIZ!$1:$4,MATCH(CONCATENATE(TEXT(C4065,"YYYY")," ",TEXT(C4065,"AAAA")),DOVIZ!$1:$1,0),0)))</f>
        <v/>
      </c>
      <c r="L4065" s="45" t="str">
        <f t="shared" si="386"/>
        <v/>
      </c>
      <c r="M4065" s="74">
        <f t="shared" si="388"/>
        <v>46021</v>
      </c>
    </row>
    <row r="4066" spans="1:13" x14ac:dyDescent="0.25">
      <c r="A4066" s="40">
        <v>4130</v>
      </c>
      <c r="B4066" s="40" t="str">
        <f t="shared" si="384"/>
        <v>2025 Aralık</v>
      </c>
      <c r="C4066" s="41">
        <f t="shared" si="387"/>
        <v>46021</v>
      </c>
      <c r="D4066" s="42"/>
      <c r="E4066" s="42"/>
      <c r="F4066" s="42"/>
      <c r="G4066" s="43"/>
      <c r="H4066" s="76" t="str">
        <f>IF(G4066="","",VLOOKUP(F4066,ISLER!$1:$51,MATCH(D4066,ISLER!$1:$1,0)-2,0)*VLOOKUP(VLOOKUP(F4066,ISLER!$1:$51,MATCH(D4066,ISLER!$1:$1,0)-1,0),DOVIZ!$1:$4,MATCH(CONCATENATE(TEXT(C4066,"YYYY")," ",TEXT(C4066,"AAAA")),DOVIZ!$1:$1,0),0))</f>
        <v/>
      </c>
      <c r="I4066" s="76" t="str">
        <f t="shared" si="385"/>
        <v/>
      </c>
      <c r="J4066" s="45" t="b">
        <f t="shared" si="383"/>
        <v>0</v>
      </c>
      <c r="K4066" s="45" t="str">
        <f>IF(J4066=FALSE,"",IF(G4066="","",VLOOKUP(F4066,ISLER!$1:$51,2,0)*VLOOKUP(VLOOKUP(F4066,ISLER!$1:$51,3,0),DOVIZ!$1:$4,MATCH(CONCATENATE(TEXT(C4066,"YYYY")," ",TEXT(C4066,"AAAA")),DOVIZ!$1:$1,0),0)))</f>
        <v/>
      </c>
      <c r="L4066" s="45" t="str">
        <f t="shared" si="386"/>
        <v/>
      </c>
      <c r="M4066" s="74">
        <f t="shared" si="388"/>
        <v>46021</v>
      </c>
    </row>
    <row r="4067" spans="1:13" x14ac:dyDescent="0.25">
      <c r="A4067" s="40">
        <v>4131</v>
      </c>
      <c r="B4067" s="40" t="str">
        <f t="shared" si="384"/>
        <v>2025 Aralık</v>
      </c>
      <c r="C4067" s="41">
        <f t="shared" si="387"/>
        <v>46021</v>
      </c>
      <c r="D4067" s="42"/>
      <c r="E4067" s="42"/>
      <c r="F4067" s="42"/>
      <c r="G4067" s="43"/>
      <c r="H4067" s="76" t="str">
        <f>IF(G4067="","",VLOOKUP(F4067,ISLER!$1:$51,MATCH(D4067,ISLER!$1:$1,0)-2,0)*VLOOKUP(VLOOKUP(F4067,ISLER!$1:$51,MATCH(D4067,ISLER!$1:$1,0)-1,0),DOVIZ!$1:$4,MATCH(CONCATENATE(TEXT(C4067,"YYYY")," ",TEXT(C4067,"AAAA")),DOVIZ!$1:$1,0),0))</f>
        <v/>
      </c>
      <c r="I4067" s="76" t="str">
        <f t="shared" si="385"/>
        <v/>
      </c>
      <c r="J4067" s="45" t="b">
        <f t="shared" si="383"/>
        <v>0</v>
      </c>
      <c r="K4067" s="45" t="str">
        <f>IF(J4067=FALSE,"",IF(G4067="","",VLOOKUP(F4067,ISLER!$1:$51,2,0)*VLOOKUP(VLOOKUP(F4067,ISLER!$1:$51,3,0),DOVIZ!$1:$4,MATCH(CONCATENATE(TEXT(C4067,"YYYY")," ",TEXT(C4067,"AAAA")),DOVIZ!$1:$1,0),0)))</f>
        <v/>
      </c>
      <c r="L4067" s="45" t="str">
        <f t="shared" si="386"/>
        <v/>
      </c>
      <c r="M4067" s="74">
        <f t="shared" si="388"/>
        <v>46021</v>
      </c>
    </row>
    <row r="4068" spans="1:13" x14ac:dyDescent="0.25">
      <c r="A4068" s="40">
        <v>4132</v>
      </c>
      <c r="B4068" s="40" t="str">
        <f t="shared" si="384"/>
        <v>2025 Aralık</v>
      </c>
      <c r="C4068" s="41">
        <f t="shared" si="387"/>
        <v>46021</v>
      </c>
      <c r="D4068" s="42"/>
      <c r="E4068" s="42"/>
      <c r="F4068" s="42"/>
      <c r="G4068" s="43"/>
      <c r="H4068" s="76" t="str">
        <f>IF(G4068="","",VLOOKUP(F4068,ISLER!$1:$51,MATCH(D4068,ISLER!$1:$1,0)-2,0)*VLOOKUP(VLOOKUP(F4068,ISLER!$1:$51,MATCH(D4068,ISLER!$1:$1,0)-1,0),DOVIZ!$1:$4,MATCH(CONCATENATE(TEXT(C4068,"YYYY")," ",TEXT(C4068,"AAAA")),DOVIZ!$1:$1,0),0))</f>
        <v/>
      </c>
      <c r="I4068" s="76" t="str">
        <f t="shared" si="385"/>
        <v/>
      </c>
      <c r="J4068" s="45" t="b">
        <f t="shared" si="383"/>
        <v>0</v>
      </c>
      <c r="K4068" s="45" t="str">
        <f>IF(J4068=FALSE,"",IF(G4068="","",VLOOKUP(F4068,ISLER!$1:$51,2,0)*VLOOKUP(VLOOKUP(F4068,ISLER!$1:$51,3,0),DOVIZ!$1:$4,MATCH(CONCATENATE(TEXT(C4068,"YYYY")," ",TEXT(C4068,"AAAA")),DOVIZ!$1:$1,0),0)))</f>
        <v/>
      </c>
      <c r="L4068" s="45" t="str">
        <f t="shared" si="386"/>
        <v/>
      </c>
      <c r="M4068" s="74">
        <f t="shared" si="388"/>
        <v>46021</v>
      </c>
    </row>
    <row r="4069" spans="1:13" x14ac:dyDescent="0.25">
      <c r="A4069" s="40">
        <v>4133</v>
      </c>
      <c r="B4069" s="40" t="str">
        <f t="shared" si="384"/>
        <v>2025 Aralık</v>
      </c>
      <c r="C4069" s="41">
        <f t="shared" si="387"/>
        <v>46021</v>
      </c>
      <c r="D4069" s="42"/>
      <c r="E4069" s="42"/>
      <c r="F4069" s="42"/>
      <c r="G4069" s="43"/>
      <c r="H4069" s="76" t="str">
        <f>IF(G4069="","",VLOOKUP(F4069,ISLER!$1:$51,MATCH(D4069,ISLER!$1:$1,0)-2,0)*VLOOKUP(VLOOKUP(F4069,ISLER!$1:$51,MATCH(D4069,ISLER!$1:$1,0)-1,0),DOVIZ!$1:$4,MATCH(CONCATENATE(TEXT(C4069,"YYYY")," ",TEXT(C4069,"AAAA")),DOVIZ!$1:$1,0),0))</f>
        <v/>
      </c>
      <c r="I4069" s="76" t="str">
        <f t="shared" si="385"/>
        <v/>
      </c>
      <c r="J4069" s="45" t="b">
        <f t="shared" si="383"/>
        <v>0</v>
      </c>
      <c r="K4069" s="45" t="str">
        <f>IF(J4069=FALSE,"",IF(G4069="","",VLOOKUP(F4069,ISLER!$1:$51,2,0)*VLOOKUP(VLOOKUP(F4069,ISLER!$1:$51,3,0),DOVIZ!$1:$4,MATCH(CONCATENATE(TEXT(C4069,"YYYY")," ",TEXT(C4069,"AAAA")),DOVIZ!$1:$1,0),0)))</f>
        <v/>
      </c>
      <c r="L4069" s="45" t="str">
        <f t="shared" si="386"/>
        <v/>
      </c>
      <c r="M4069" s="74">
        <f t="shared" si="388"/>
        <v>46021</v>
      </c>
    </row>
    <row r="4070" spans="1:13" x14ac:dyDescent="0.25">
      <c r="A4070" s="40">
        <v>4134</v>
      </c>
      <c r="B4070" s="40" t="str">
        <f t="shared" si="384"/>
        <v>2025 Aralık</v>
      </c>
      <c r="C4070" s="41">
        <f t="shared" si="387"/>
        <v>46021</v>
      </c>
      <c r="D4070" s="42"/>
      <c r="E4070" s="42"/>
      <c r="F4070" s="42"/>
      <c r="G4070" s="43"/>
      <c r="H4070" s="76" t="str">
        <f>IF(G4070="","",VLOOKUP(F4070,ISLER!$1:$51,MATCH(D4070,ISLER!$1:$1,0)-2,0)*VLOOKUP(VLOOKUP(F4070,ISLER!$1:$51,MATCH(D4070,ISLER!$1:$1,0)-1,0),DOVIZ!$1:$4,MATCH(CONCATENATE(TEXT(C4070,"YYYY")," ",TEXT(C4070,"AAAA")),DOVIZ!$1:$1,0),0))</f>
        <v/>
      </c>
      <c r="I4070" s="76" t="str">
        <f t="shared" si="385"/>
        <v/>
      </c>
      <c r="J4070" s="45" t="b">
        <f t="shared" si="383"/>
        <v>0</v>
      </c>
      <c r="K4070" s="45" t="str">
        <f>IF(J4070=FALSE,"",IF(G4070="","",VLOOKUP(F4070,ISLER!$1:$51,2,0)*VLOOKUP(VLOOKUP(F4070,ISLER!$1:$51,3,0),DOVIZ!$1:$4,MATCH(CONCATENATE(TEXT(C4070,"YYYY")," ",TEXT(C4070,"AAAA")),DOVIZ!$1:$1,0),0)))</f>
        <v/>
      </c>
      <c r="L4070" s="45" t="str">
        <f t="shared" si="386"/>
        <v/>
      </c>
      <c r="M4070" s="74">
        <f t="shared" si="388"/>
        <v>46021</v>
      </c>
    </row>
    <row r="4071" spans="1:13" x14ac:dyDescent="0.25">
      <c r="A4071" s="40">
        <v>4135</v>
      </c>
      <c r="B4071" s="40" t="str">
        <f t="shared" si="384"/>
        <v>2025 Aralık</v>
      </c>
      <c r="C4071" s="41">
        <f t="shared" si="387"/>
        <v>46021</v>
      </c>
      <c r="D4071" s="42"/>
      <c r="E4071" s="42"/>
      <c r="F4071" s="42"/>
      <c r="G4071" s="43"/>
      <c r="H4071" s="76" t="str">
        <f>IF(G4071="","",VLOOKUP(F4071,ISLER!$1:$51,MATCH(D4071,ISLER!$1:$1,0)-2,0)*VLOOKUP(VLOOKUP(F4071,ISLER!$1:$51,MATCH(D4071,ISLER!$1:$1,0)-1,0),DOVIZ!$1:$4,MATCH(CONCATENATE(TEXT(C4071,"YYYY")," ",TEXT(C4071,"AAAA")),DOVIZ!$1:$1,0),0))</f>
        <v/>
      </c>
      <c r="I4071" s="76" t="str">
        <f t="shared" si="385"/>
        <v/>
      </c>
      <c r="J4071" s="45" t="b">
        <f t="shared" si="383"/>
        <v>0</v>
      </c>
      <c r="K4071" s="45" t="str">
        <f>IF(J4071=FALSE,"",IF(G4071="","",VLOOKUP(F4071,ISLER!$1:$51,2,0)*VLOOKUP(VLOOKUP(F4071,ISLER!$1:$51,3,0),DOVIZ!$1:$4,MATCH(CONCATENATE(TEXT(C4071,"YYYY")," ",TEXT(C4071,"AAAA")),DOVIZ!$1:$1,0),0)))</f>
        <v/>
      </c>
      <c r="L4071" s="45" t="str">
        <f t="shared" si="386"/>
        <v/>
      </c>
      <c r="M4071" s="74">
        <f t="shared" si="388"/>
        <v>46021</v>
      </c>
    </row>
    <row r="4072" spans="1:13" x14ac:dyDescent="0.25">
      <c r="A4072" s="40">
        <v>4136</v>
      </c>
      <c r="B4072" s="40" t="str">
        <f t="shared" si="384"/>
        <v>2025 Aralık</v>
      </c>
      <c r="C4072" s="41">
        <f t="shared" si="387"/>
        <v>46021</v>
      </c>
      <c r="D4072" s="42"/>
      <c r="E4072" s="42"/>
      <c r="F4072" s="42"/>
      <c r="G4072" s="43"/>
      <c r="H4072" s="76" t="str">
        <f>IF(G4072="","",VLOOKUP(F4072,ISLER!$1:$51,MATCH(D4072,ISLER!$1:$1,0)-2,0)*VLOOKUP(VLOOKUP(F4072,ISLER!$1:$51,MATCH(D4072,ISLER!$1:$1,0)-1,0),DOVIZ!$1:$4,MATCH(CONCATENATE(TEXT(C4072,"YYYY")," ",TEXT(C4072,"AAAA")),DOVIZ!$1:$1,0),0))</f>
        <v/>
      </c>
      <c r="I4072" s="76" t="str">
        <f t="shared" si="385"/>
        <v/>
      </c>
      <c r="J4072" s="45" t="b">
        <f t="shared" si="383"/>
        <v>0</v>
      </c>
      <c r="K4072" s="45" t="str">
        <f>IF(J4072=FALSE,"",IF(G4072="","",VLOOKUP(F4072,ISLER!$1:$51,2,0)*VLOOKUP(VLOOKUP(F4072,ISLER!$1:$51,3,0),DOVIZ!$1:$4,MATCH(CONCATENATE(TEXT(C4072,"YYYY")," ",TEXT(C4072,"AAAA")),DOVIZ!$1:$1,0),0)))</f>
        <v/>
      </c>
      <c r="L4072" s="45" t="str">
        <f t="shared" si="386"/>
        <v/>
      </c>
      <c r="M4072" s="74">
        <f t="shared" si="388"/>
        <v>46021</v>
      </c>
    </row>
    <row r="4073" spans="1:13" x14ac:dyDescent="0.25">
      <c r="A4073" s="40">
        <v>4137</v>
      </c>
      <c r="B4073" s="40" t="str">
        <f t="shared" si="384"/>
        <v>2025 Aralık</v>
      </c>
      <c r="C4073" s="41">
        <f t="shared" si="387"/>
        <v>46021</v>
      </c>
      <c r="D4073" s="42"/>
      <c r="E4073" s="42"/>
      <c r="F4073" s="42"/>
      <c r="G4073" s="43"/>
      <c r="H4073" s="76" t="str">
        <f>IF(G4073="","",VLOOKUP(F4073,ISLER!$1:$51,MATCH(D4073,ISLER!$1:$1,0)-2,0)*VLOOKUP(VLOOKUP(F4073,ISLER!$1:$51,MATCH(D4073,ISLER!$1:$1,0)-1,0),DOVIZ!$1:$4,MATCH(CONCATENATE(TEXT(C4073,"YYYY")," ",TEXT(C4073,"AAAA")),DOVIZ!$1:$1,0),0))</f>
        <v/>
      </c>
      <c r="I4073" s="76" t="str">
        <f t="shared" si="385"/>
        <v/>
      </c>
      <c r="J4073" s="45" t="b">
        <f t="shared" si="383"/>
        <v>0</v>
      </c>
      <c r="K4073" s="45" t="str">
        <f>IF(J4073=FALSE,"",IF(G4073="","",VLOOKUP(F4073,ISLER!$1:$51,2,0)*VLOOKUP(VLOOKUP(F4073,ISLER!$1:$51,3,0),DOVIZ!$1:$4,MATCH(CONCATENATE(TEXT(C4073,"YYYY")," ",TEXT(C4073,"AAAA")),DOVIZ!$1:$1,0),0)))</f>
        <v/>
      </c>
      <c r="L4073" s="45" t="str">
        <f t="shared" si="386"/>
        <v/>
      </c>
      <c r="M4073" s="74">
        <f t="shared" si="388"/>
        <v>46021</v>
      </c>
    </row>
    <row r="4074" spans="1:13" x14ac:dyDescent="0.25">
      <c r="A4074" s="40">
        <v>4138</v>
      </c>
      <c r="B4074" s="40" t="str">
        <f t="shared" si="384"/>
        <v>2025 Aralık</v>
      </c>
      <c r="C4074" s="41">
        <f t="shared" si="387"/>
        <v>46021</v>
      </c>
      <c r="D4074" s="42"/>
      <c r="E4074" s="42"/>
      <c r="F4074" s="42"/>
      <c r="G4074" s="43"/>
      <c r="H4074" s="76" t="str">
        <f>IF(G4074="","",VLOOKUP(F4074,ISLER!$1:$51,MATCH(D4074,ISLER!$1:$1,0)-2,0)*VLOOKUP(VLOOKUP(F4074,ISLER!$1:$51,MATCH(D4074,ISLER!$1:$1,0)-1,0),DOVIZ!$1:$4,MATCH(CONCATENATE(TEXT(C4074,"YYYY")," ",TEXT(C4074,"AAAA")),DOVIZ!$1:$1,0),0))</f>
        <v/>
      </c>
      <c r="I4074" s="76" t="str">
        <f t="shared" si="385"/>
        <v/>
      </c>
      <c r="J4074" s="45" t="b">
        <f t="shared" si="383"/>
        <v>0</v>
      </c>
      <c r="K4074" s="45" t="str">
        <f>IF(J4074=FALSE,"",IF(G4074="","",VLOOKUP(F4074,ISLER!$1:$51,2,0)*VLOOKUP(VLOOKUP(F4074,ISLER!$1:$51,3,0),DOVIZ!$1:$4,MATCH(CONCATENATE(TEXT(C4074,"YYYY")," ",TEXT(C4074,"AAAA")),DOVIZ!$1:$1,0),0)))</f>
        <v/>
      </c>
      <c r="L4074" s="45" t="str">
        <f t="shared" si="386"/>
        <v/>
      </c>
      <c r="M4074" s="74">
        <f t="shared" si="388"/>
        <v>46021</v>
      </c>
    </row>
    <row r="4075" spans="1:13" x14ac:dyDescent="0.25">
      <c r="A4075" s="40">
        <v>4139</v>
      </c>
      <c r="B4075" s="40" t="str">
        <f t="shared" si="384"/>
        <v>2025 Aralık</v>
      </c>
      <c r="C4075" s="41">
        <f t="shared" si="387"/>
        <v>46021</v>
      </c>
      <c r="D4075" s="42"/>
      <c r="E4075" s="42"/>
      <c r="F4075" s="42"/>
      <c r="G4075" s="43"/>
      <c r="H4075" s="76" t="str">
        <f>IF(G4075="","",VLOOKUP(F4075,ISLER!$1:$51,MATCH(D4075,ISLER!$1:$1,0)-2,0)*VLOOKUP(VLOOKUP(F4075,ISLER!$1:$51,MATCH(D4075,ISLER!$1:$1,0)-1,0),DOVIZ!$1:$4,MATCH(CONCATENATE(TEXT(C4075,"YYYY")," ",TEXT(C4075,"AAAA")),DOVIZ!$1:$1,0),0))</f>
        <v/>
      </c>
      <c r="I4075" s="76" t="str">
        <f t="shared" si="385"/>
        <v/>
      </c>
      <c r="J4075" s="45" t="b">
        <f t="shared" si="383"/>
        <v>0</v>
      </c>
      <c r="K4075" s="45" t="str">
        <f>IF(J4075=FALSE,"",IF(G4075="","",VLOOKUP(F4075,ISLER!$1:$51,2,0)*VLOOKUP(VLOOKUP(F4075,ISLER!$1:$51,3,0),DOVIZ!$1:$4,MATCH(CONCATENATE(TEXT(C4075,"YYYY")," ",TEXT(C4075,"AAAA")),DOVIZ!$1:$1,0),0)))</f>
        <v/>
      </c>
      <c r="L4075" s="45" t="str">
        <f t="shared" si="386"/>
        <v/>
      </c>
      <c r="M4075" s="74">
        <f t="shared" si="388"/>
        <v>46021</v>
      </c>
    </row>
    <row r="4076" spans="1:13" x14ac:dyDescent="0.25">
      <c r="A4076" s="40">
        <v>4140</v>
      </c>
      <c r="B4076" s="40" t="str">
        <f t="shared" si="384"/>
        <v>2025 Aralık</v>
      </c>
      <c r="C4076" s="41">
        <f t="shared" si="387"/>
        <v>46021</v>
      </c>
      <c r="D4076" s="42"/>
      <c r="E4076" s="42"/>
      <c r="F4076" s="42"/>
      <c r="G4076" s="43"/>
      <c r="H4076" s="76" t="str">
        <f>IF(G4076="","",VLOOKUP(F4076,ISLER!$1:$51,MATCH(D4076,ISLER!$1:$1,0)-2,0)*VLOOKUP(VLOOKUP(F4076,ISLER!$1:$51,MATCH(D4076,ISLER!$1:$1,0)-1,0),DOVIZ!$1:$4,MATCH(CONCATENATE(TEXT(C4076,"YYYY")," ",TEXT(C4076,"AAAA")),DOVIZ!$1:$1,0),0))</f>
        <v/>
      </c>
      <c r="I4076" s="76" t="str">
        <f t="shared" si="385"/>
        <v/>
      </c>
      <c r="J4076" s="45" t="b">
        <f t="shared" si="383"/>
        <v>0</v>
      </c>
      <c r="K4076" s="45" t="str">
        <f>IF(J4076=FALSE,"",IF(G4076="","",VLOOKUP(F4076,ISLER!$1:$51,2,0)*VLOOKUP(VLOOKUP(F4076,ISLER!$1:$51,3,0),DOVIZ!$1:$4,MATCH(CONCATENATE(TEXT(C4076,"YYYY")," ",TEXT(C4076,"AAAA")),DOVIZ!$1:$1,0),0)))</f>
        <v/>
      </c>
      <c r="L4076" s="45" t="str">
        <f t="shared" si="386"/>
        <v/>
      </c>
      <c r="M4076" s="74">
        <f t="shared" si="388"/>
        <v>46021</v>
      </c>
    </row>
    <row r="4077" spans="1:13" x14ac:dyDescent="0.25">
      <c r="A4077" s="40">
        <v>4141</v>
      </c>
      <c r="B4077" s="40" t="str">
        <f t="shared" si="384"/>
        <v>2025 Aralık</v>
      </c>
      <c r="C4077" s="41">
        <f t="shared" si="387"/>
        <v>46021</v>
      </c>
      <c r="D4077" s="42"/>
      <c r="E4077" s="42"/>
      <c r="F4077" s="42"/>
      <c r="G4077" s="43"/>
      <c r="H4077" s="76" t="str">
        <f>IF(G4077="","",VLOOKUP(F4077,ISLER!$1:$51,MATCH(D4077,ISLER!$1:$1,0)-2,0)*VLOOKUP(VLOOKUP(F4077,ISLER!$1:$51,MATCH(D4077,ISLER!$1:$1,0)-1,0),DOVIZ!$1:$4,MATCH(CONCATENATE(TEXT(C4077,"YYYY")," ",TEXT(C4077,"AAAA")),DOVIZ!$1:$1,0),0))</f>
        <v/>
      </c>
      <c r="I4077" s="76" t="str">
        <f t="shared" si="385"/>
        <v/>
      </c>
      <c r="J4077" s="45" t="b">
        <f t="shared" si="383"/>
        <v>0</v>
      </c>
      <c r="K4077" s="45" t="str">
        <f>IF(J4077=FALSE,"",IF(G4077="","",VLOOKUP(F4077,ISLER!$1:$51,2,0)*VLOOKUP(VLOOKUP(F4077,ISLER!$1:$51,3,0),DOVIZ!$1:$4,MATCH(CONCATENATE(TEXT(C4077,"YYYY")," ",TEXT(C4077,"AAAA")),DOVIZ!$1:$1,0),0)))</f>
        <v/>
      </c>
      <c r="L4077" s="45" t="str">
        <f t="shared" si="386"/>
        <v/>
      </c>
      <c r="M4077" s="74">
        <f t="shared" si="388"/>
        <v>46021</v>
      </c>
    </row>
    <row r="4078" spans="1:13" x14ac:dyDescent="0.25">
      <c r="A4078" s="40">
        <v>4142</v>
      </c>
      <c r="B4078" s="40" t="str">
        <f t="shared" si="384"/>
        <v>2025 Aralık</v>
      </c>
      <c r="C4078" s="41">
        <f t="shared" si="387"/>
        <v>46021</v>
      </c>
      <c r="D4078" s="42"/>
      <c r="E4078" s="42"/>
      <c r="F4078" s="42"/>
      <c r="G4078" s="43"/>
      <c r="H4078" s="76" t="str">
        <f>IF(G4078="","",VLOOKUP(F4078,ISLER!$1:$51,MATCH(D4078,ISLER!$1:$1,0)-2,0)*VLOOKUP(VLOOKUP(F4078,ISLER!$1:$51,MATCH(D4078,ISLER!$1:$1,0)-1,0),DOVIZ!$1:$4,MATCH(CONCATENATE(TEXT(C4078,"YYYY")," ",TEXT(C4078,"AAAA")),DOVIZ!$1:$1,0),0))</f>
        <v/>
      </c>
      <c r="I4078" s="76" t="str">
        <f t="shared" si="385"/>
        <v/>
      </c>
      <c r="J4078" s="45" t="b">
        <f t="shared" si="383"/>
        <v>0</v>
      </c>
      <c r="K4078" s="45" t="str">
        <f>IF(J4078=FALSE,"",IF(G4078="","",VLOOKUP(F4078,ISLER!$1:$51,2,0)*VLOOKUP(VLOOKUP(F4078,ISLER!$1:$51,3,0),DOVIZ!$1:$4,MATCH(CONCATENATE(TEXT(C4078,"YYYY")," ",TEXT(C4078,"AAAA")),DOVIZ!$1:$1,0),0)))</f>
        <v/>
      </c>
      <c r="L4078" s="45" t="str">
        <f t="shared" si="386"/>
        <v/>
      </c>
      <c r="M4078" s="74">
        <f t="shared" si="388"/>
        <v>46021</v>
      </c>
    </row>
    <row r="4079" spans="1:13" x14ac:dyDescent="0.25">
      <c r="A4079" s="40">
        <v>4143</v>
      </c>
      <c r="B4079" s="40" t="str">
        <f t="shared" si="384"/>
        <v>2025 Aralık</v>
      </c>
      <c r="C4079" s="41">
        <f t="shared" si="387"/>
        <v>46021</v>
      </c>
      <c r="D4079" s="42"/>
      <c r="E4079" s="42"/>
      <c r="F4079" s="42"/>
      <c r="G4079" s="43"/>
      <c r="H4079" s="76" t="str">
        <f>IF(G4079="","",VLOOKUP(F4079,ISLER!$1:$51,MATCH(D4079,ISLER!$1:$1,0)-2,0)*VLOOKUP(VLOOKUP(F4079,ISLER!$1:$51,MATCH(D4079,ISLER!$1:$1,0)-1,0),DOVIZ!$1:$4,MATCH(CONCATENATE(TEXT(C4079,"YYYY")," ",TEXT(C4079,"AAAA")),DOVIZ!$1:$1,0),0))</f>
        <v/>
      </c>
      <c r="I4079" s="76" t="str">
        <f t="shared" si="385"/>
        <v/>
      </c>
      <c r="J4079" s="45" t="b">
        <f t="shared" si="383"/>
        <v>0</v>
      </c>
      <c r="K4079" s="45" t="str">
        <f>IF(J4079=FALSE,"",IF(G4079="","",VLOOKUP(F4079,ISLER!$1:$51,2,0)*VLOOKUP(VLOOKUP(F4079,ISLER!$1:$51,3,0),DOVIZ!$1:$4,MATCH(CONCATENATE(TEXT(C4079,"YYYY")," ",TEXT(C4079,"AAAA")),DOVIZ!$1:$1,0),0)))</f>
        <v/>
      </c>
      <c r="L4079" s="45" t="str">
        <f t="shared" si="386"/>
        <v/>
      </c>
      <c r="M4079" s="74">
        <f t="shared" si="388"/>
        <v>46021</v>
      </c>
    </row>
    <row r="4080" spans="1:13" x14ac:dyDescent="0.25">
      <c r="A4080" s="40">
        <v>4144</v>
      </c>
      <c r="B4080" s="40" t="str">
        <f t="shared" si="384"/>
        <v>2025 Aralık</v>
      </c>
      <c r="C4080" s="41">
        <f t="shared" si="387"/>
        <v>46021</v>
      </c>
      <c r="D4080" s="42"/>
      <c r="E4080" s="42"/>
      <c r="F4080" s="42"/>
      <c r="G4080" s="43"/>
      <c r="H4080" s="76" t="str">
        <f>IF(G4080="","",VLOOKUP(F4080,ISLER!$1:$51,MATCH(D4080,ISLER!$1:$1,0)-2,0)*VLOOKUP(VLOOKUP(F4080,ISLER!$1:$51,MATCH(D4080,ISLER!$1:$1,0)-1,0),DOVIZ!$1:$4,MATCH(CONCATENATE(TEXT(C4080,"YYYY")," ",TEXT(C4080,"AAAA")),DOVIZ!$1:$1,0),0))</f>
        <v/>
      </c>
      <c r="I4080" s="76" t="str">
        <f t="shared" si="385"/>
        <v/>
      </c>
      <c r="J4080" s="45" t="b">
        <f t="shared" si="383"/>
        <v>0</v>
      </c>
      <c r="K4080" s="45" t="str">
        <f>IF(J4080=FALSE,"",IF(G4080="","",VLOOKUP(F4080,ISLER!$1:$51,2,0)*VLOOKUP(VLOOKUP(F4080,ISLER!$1:$51,3,0),DOVIZ!$1:$4,MATCH(CONCATENATE(TEXT(C4080,"YYYY")," ",TEXT(C4080,"AAAA")),DOVIZ!$1:$1,0),0)))</f>
        <v/>
      </c>
      <c r="L4080" s="45" t="str">
        <f t="shared" si="386"/>
        <v/>
      </c>
      <c r="M4080" s="74">
        <f t="shared" si="388"/>
        <v>46021</v>
      </c>
    </row>
    <row r="4081" spans="1:13" x14ac:dyDescent="0.25">
      <c r="A4081" s="40">
        <v>4145</v>
      </c>
      <c r="B4081" s="40" t="str">
        <f t="shared" si="384"/>
        <v>2025 Aralık</v>
      </c>
      <c r="C4081" s="41">
        <f t="shared" si="387"/>
        <v>46021</v>
      </c>
      <c r="D4081" s="42"/>
      <c r="E4081" s="42"/>
      <c r="F4081" s="42"/>
      <c r="G4081" s="43"/>
      <c r="H4081" s="76" t="str">
        <f>IF(G4081="","",VLOOKUP(F4081,ISLER!$1:$51,MATCH(D4081,ISLER!$1:$1,0)-2,0)*VLOOKUP(VLOOKUP(F4081,ISLER!$1:$51,MATCH(D4081,ISLER!$1:$1,0)-1,0),DOVIZ!$1:$4,MATCH(CONCATENATE(TEXT(C4081,"YYYY")," ",TEXT(C4081,"AAAA")),DOVIZ!$1:$1,0),0))</f>
        <v/>
      </c>
      <c r="I4081" s="76" t="str">
        <f t="shared" si="385"/>
        <v/>
      </c>
      <c r="J4081" s="45" t="b">
        <f t="shared" si="383"/>
        <v>0</v>
      </c>
      <c r="K4081" s="45" t="str">
        <f>IF(J4081=FALSE,"",IF(G4081="","",VLOOKUP(F4081,ISLER!$1:$51,2,0)*VLOOKUP(VLOOKUP(F4081,ISLER!$1:$51,3,0),DOVIZ!$1:$4,MATCH(CONCATENATE(TEXT(C4081,"YYYY")," ",TEXT(C4081,"AAAA")),DOVIZ!$1:$1,0),0)))</f>
        <v/>
      </c>
      <c r="L4081" s="45" t="str">
        <f t="shared" si="386"/>
        <v/>
      </c>
      <c r="M4081" s="74">
        <f t="shared" si="388"/>
        <v>46021</v>
      </c>
    </row>
    <row r="4082" spans="1:13" x14ac:dyDescent="0.25">
      <c r="A4082" s="40">
        <v>4146</v>
      </c>
      <c r="B4082" s="40" t="str">
        <f t="shared" si="384"/>
        <v>2025 Aralık</v>
      </c>
      <c r="C4082" s="41">
        <f t="shared" si="387"/>
        <v>46021</v>
      </c>
      <c r="D4082" s="42"/>
      <c r="E4082" s="42"/>
      <c r="F4082" s="42"/>
      <c r="G4082" s="43"/>
      <c r="H4082" s="76" t="str">
        <f>IF(G4082="","",VLOOKUP(F4082,ISLER!$1:$51,MATCH(D4082,ISLER!$1:$1,0)-2,0)*VLOOKUP(VLOOKUP(F4082,ISLER!$1:$51,MATCH(D4082,ISLER!$1:$1,0)-1,0),DOVIZ!$1:$4,MATCH(CONCATENATE(TEXT(C4082,"YYYY")," ",TEXT(C4082,"AAAA")),DOVIZ!$1:$1,0),0))</f>
        <v/>
      </c>
      <c r="I4082" s="76" t="str">
        <f t="shared" si="385"/>
        <v/>
      </c>
      <c r="J4082" s="45" t="b">
        <f t="shared" ref="J4082:J4145" si="389">OR(D4082="DİŞÇİM İSTANBUL EZGİ HANIM",D4082="DİŞÇİM İSTANBUL MERVE HANIM",D4082="DİŞÇİM İSTANBUL BÜŞRA HANIM",D4082="DİŞÇİM İSTANBUL HÜLYA HANIM",D4082="DİŞÇİM İSTANBUL KEMAL BEY",D4082="DİŞÇİM İSTANBUL HAKAN BEY",D4082="DİŞÇİM İSTANBUL MUHAMMED BEY",D4082="DİŞÇİM İSTANBUL MURAT BEY")</f>
        <v>0</v>
      </c>
      <c r="K4082" s="45" t="str">
        <f>IF(J4082=FALSE,"",IF(G4082="","",VLOOKUP(F4082,ISLER!$1:$51,2,0)*VLOOKUP(VLOOKUP(F4082,ISLER!$1:$51,3,0),DOVIZ!$1:$4,MATCH(CONCATENATE(TEXT(C4082,"YYYY")," ",TEXT(C4082,"AAAA")),DOVIZ!$1:$1,0),0)))</f>
        <v/>
      </c>
      <c r="L4082" s="45" t="str">
        <f t="shared" si="386"/>
        <v/>
      </c>
      <c r="M4082" s="74">
        <f t="shared" si="388"/>
        <v>46021</v>
      </c>
    </row>
    <row r="4083" spans="1:13" x14ac:dyDescent="0.25">
      <c r="A4083" s="40">
        <v>4147</v>
      </c>
      <c r="B4083" s="40" t="str">
        <f t="shared" si="384"/>
        <v>2025 Aralık</v>
      </c>
      <c r="C4083" s="41">
        <f t="shared" si="387"/>
        <v>46021</v>
      </c>
      <c r="D4083" s="42"/>
      <c r="E4083" s="42"/>
      <c r="F4083" s="42"/>
      <c r="G4083" s="43"/>
      <c r="H4083" s="76" t="str">
        <f>IF(G4083="","",VLOOKUP(F4083,ISLER!$1:$51,MATCH(D4083,ISLER!$1:$1,0)-2,0)*VLOOKUP(VLOOKUP(F4083,ISLER!$1:$51,MATCH(D4083,ISLER!$1:$1,0)-1,0),DOVIZ!$1:$4,MATCH(CONCATENATE(TEXT(C4083,"YYYY")," ",TEXT(C4083,"AAAA")),DOVIZ!$1:$1,0),0))</f>
        <v/>
      </c>
      <c r="I4083" s="76" t="str">
        <f t="shared" si="385"/>
        <v/>
      </c>
      <c r="J4083" s="45" t="b">
        <f t="shared" si="389"/>
        <v>0</v>
      </c>
      <c r="K4083" s="45" t="str">
        <f>IF(J4083=FALSE,"",IF(G4083="","",VLOOKUP(F4083,ISLER!$1:$51,2,0)*VLOOKUP(VLOOKUP(F4083,ISLER!$1:$51,3,0),DOVIZ!$1:$4,MATCH(CONCATENATE(TEXT(C4083,"YYYY")," ",TEXT(C4083,"AAAA")),DOVIZ!$1:$1,0),0)))</f>
        <v/>
      </c>
      <c r="L4083" s="45" t="str">
        <f t="shared" si="386"/>
        <v/>
      </c>
      <c r="M4083" s="74">
        <f t="shared" si="388"/>
        <v>46021</v>
      </c>
    </row>
    <row r="4084" spans="1:13" x14ac:dyDescent="0.25">
      <c r="A4084" s="40">
        <v>4148</v>
      </c>
      <c r="B4084" s="40" t="str">
        <f t="shared" si="384"/>
        <v>2025 Aralık</v>
      </c>
      <c r="C4084" s="41">
        <f t="shared" si="387"/>
        <v>46021</v>
      </c>
      <c r="D4084" s="42"/>
      <c r="E4084" s="42"/>
      <c r="F4084" s="42"/>
      <c r="G4084" s="43"/>
      <c r="H4084" s="76" t="str">
        <f>IF(G4084="","",VLOOKUP(F4084,ISLER!$1:$51,MATCH(D4084,ISLER!$1:$1,0)-2,0)*VLOOKUP(VLOOKUP(F4084,ISLER!$1:$51,MATCH(D4084,ISLER!$1:$1,0)-1,0),DOVIZ!$1:$4,MATCH(CONCATENATE(TEXT(C4084,"YYYY")," ",TEXT(C4084,"AAAA")),DOVIZ!$1:$1,0),0))</f>
        <v/>
      </c>
      <c r="I4084" s="76" t="str">
        <f t="shared" si="385"/>
        <v/>
      </c>
      <c r="J4084" s="45" t="b">
        <f t="shared" si="389"/>
        <v>0</v>
      </c>
      <c r="K4084" s="45" t="str">
        <f>IF(J4084=FALSE,"",IF(G4084="","",VLOOKUP(F4084,ISLER!$1:$51,2,0)*VLOOKUP(VLOOKUP(F4084,ISLER!$1:$51,3,0),DOVIZ!$1:$4,MATCH(CONCATENATE(TEXT(C4084,"YYYY")," ",TEXT(C4084,"AAAA")),DOVIZ!$1:$1,0),0)))</f>
        <v/>
      </c>
      <c r="L4084" s="45" t="str">
        <f t="shared" si="386"/>
        <v/>
      </c>
      <c r="M4084" s="74">
        <f t="shared" si="388"/>
        <v>46021</v>
      </c>
    </row>
    <row r="4085" spans="1:13" x14ac:dyDescent="0.25">
      <c r="A4085" s="40">
        <v>4149</v>
      </c>
      <c r="B4085" s="40" t="str">
        <f t="shared" si="384"/>
        <v>2025 Aralık</v>
      </c>
      <c r="C4085" s="41">
        <f t="shared" si="387"/>
        <v>46021</v>
      </c>
      <c r="D4085" s="42"/>
      <c r="E4085" s="42"/>
      <c r="F4085" s="42"/>
      <c r="G4085" s="43"/>
      <c r="H4085" s="76" t="str">
        <f>IF(G4085="","",VLOOKUP(F4085,ISLER!$1:$51,MATCH(D4085,ISLER!$1:$1,0)-2,0)*VLOOKUP(VLOOKUP(F4085,ISLER!$1:$51,MATCH(D4085,ISLER!$1:$1,0)-1,0),DOVIZ!$1:$4,MATCH(CONCATENATE(TEXT(C4085,"YYYY")," ",TEXT(C4085,"AAAA")),DOVIZ!$1:$1,0),0))</f>
        <v/>
      </c>
      <c r="I4085" s="76" t="str">
        <f t="shared" si="385"/>
        <v/>
      </c>
      <c r="J4085" s="45" t="b">
        <f t="shared" si="389"/>
        <v>0</v>
      </c>
      <c r="K4085" s="45" t="str">
        <f>IF(J4085=FALSE,"",IF(G4085="","",VLOOKUP(F4085,ISLER!$1:$51,2,0)*VLOOKUP(VLOOKUP(F4085,ISLER!$1:$51,3,0),DOVIZ!$1:$4,MATCH(CONCATENATE(TEXT(C4085,"YYYY")," ",TEXT(C4085,"AAAA")),DOVIZ!$1:$1,0),0)))</f>
        <v/>
      </c>
      <c r="L4085" s="45" t="str">
        <f t="shared" si="386"/>
        <v/>
      </c>
      <c r="M4085" s="74">
        <f t="shared" si="388"/>
        <v>46021</v>
      </c>
    </row>
    <row r="4086" spans="1:13" x14ac:dyDescent="0.25">
      <c r="A4086" s="40">
        <v>4150</v>
      </c>
      <c r="B4086" s="40" t="str">
        <f t="shared" si="384"/>
        <v>2025 Aralık</v>
      </c>
      <c r="C4086" s="41">
        <f t="shared" si="387"/>
        <v>46021</v>
      </c>
      <c r="D4086" s="42"/>
      <c r="E4086" s="42"/>
      <c r="F4086" s="42"/>
      <c r="G4086" s="43"/>
      <c r="H4086" s="76" t="str">
        <f>IF(G4086="","",VLOOKUP(F4086,ISLER!$1:$51,MATCH(D4086,ISLER!$1:$1,0)-2,0)*VLOOKUP(VLOOKUP(F4086,ISLER!$1:$51,MATCH(D4086,ISLER!$1:$1,0)-1,0),DOVIZ!$1:$4,MATCH(CONCATENATE(TEXT(C4086,"YYYY")," ",TEXT(C4086,"AAAA")),DOVIZ!$1:$1,0),0))</f>
        <v/>
      </c>
      <c r="I4086" s="76" t="str">
        <f t="shared" si="385"/>
        <v/>
      </c>
      <c r="J4086" s="45" t="b">
        <f t="shared" si="389"/>
        <v>0</v>
      </c>
      <c r="K4086" s="45" t="str">
        <f>IF(J4086=FALSE,"",IF(G4086="","",VLOOKUP(F4086,ISLER!$1:$51,2,0)*VLOOKUP(VLOOKUP(F4086,ISLER!$1:$51,3,0),DOVIZ!$1:$4,MATCH(CONCATENATE(TEXT(C4086,"YYYY")," ",TEXT(C4086,"AAAA")),DOVIZ!$1:$1,0),0)))</f>
        <v/>
      </c>
      <c r="L4086" s="45" t="str">
        <f t="shared" si="386"/>
        <v/>
      </c>
      <c r="M4086" s="74">
        <f t="shared" si="388"/>
        <v>46021</v>
      </c>
    </row>
    <row r="4087" spans="1:13" x14ac:dyDescent="0.25">
      <c r="A4087" s="40">
        <v>4151</v>
      </c>
      <c r="B4087" s="40" t="str">
        <f t="shared" si="384"/>
        <v>2025 Aralık</v>
      </c>
      <c r="C4087" s="41">
        <f t="shared" si="387"/>
        <v>46021</v>
      </c>
      <c r="D4087" s="42"/>
      <c r="E4087" s="42"/>
      <c r="F4087" s="42"/>
      <c r="G4087" s="43"/>
      <c r="H4087" s="76" t="str">
        <f>IF(G4087="","",VLOOKUP(F4087,ISLER!$1:$51,MATCH(D4087,ISLER!$1:$1,0)-2,0)*VLOOKUP(VLOOKUP(F4087,ISLER!$1:$51,MATCH(D4087,ISLER!$1:$1,0)-1,0),DOVIZ!$1:$4,MATCH(CONCATENATE(TEXT(C4087,"YYYY")," ",TEXT(C4087,"AAAA")),DOVIZ!$1:$1,0),0))</f>
        <v/>
      </c>
      <c r="I4087" s="76" t="str">
        <f t="shared" si="385"/>
        <v/>
      </c>
      <c r="J4087" s="45" t="b">
        <f t="shared" si="389"/>
        <v>0</v>
      </c>
      <c r="K4087" s="45" t="str">
        <f>IF(J4087=FALSE,"",IF(G4087="","",VLOOKUP(F4087,ISLER!$1:$51,2,0)*VLOOKUP(VLOOKUP(F4087,ISLER!$1:$51,3,0),DOVIZ!$1:$4,MATCH(CONCATENATE(TEXT(C4087,"YYYY")," ",TEXT(C4087,"AAAA")),DOVIZ!$1:$1,0),0)))</f>
        <v/>
      </c>
      <c r="L4087" s="45" t="str">
        <f t="shared" si="386"/>
        <v/>
      </c>
      <c r="M4087" s="74">
        <f t="shared" si="388"/>
        <v>46021</v>
      </c>
    </row>
    <row r="4088" spans="1:13" x14ac:dyDescent="0.25">
      <c r="A4088" s="40">
        <v>4152</v>
      </c>
      <c r="B4088" s="40" t="str">
        <f t="shared" si="384"/>
        <v>2025 Aralık</v>
      </c>
      <c r="C4088" s="41">
        <f t="shared" si="387"/>
        <v>46021</v>
      </c>
      <c r="D4088" s="42"/>
      <c r="E4088" s="42"/>
      <c r="F4088" s="42"/>
      <c r="G4088" s="43"/>
      <c r="H4088" s="76" t="str">
        <f>IF(G4088="","",VLOOKUP(F4088,ISLER!$1:$51,MATCH(D4088,ISLER!$1:$1,0)-2,0)*VLOOKUP(VLOOKUP(F4088,ISLER!$1:$51,MATCH(D4088,ISLER!$1:$1,0)-1,0),DOVIZ!$1:$4,MATCH(CONCATENATE(TEXT(C4088,"YYYY")," ",TEXT(C4088,"AAAA")),DOVIZ!$1:$1,0),0))</f>
        <v/>
      </c>
      <c r="I4088" s="76" t="str">
        <f t="shared" si="385"/>
        <v/>
      </c>
      <c r="J4088" s="45" t="b">
        <f t="shared" si="389"/>
        <v>0</v>
      </c>
      <c r="K4088" s="45" t="str">
        <f>IF(J4088=FALSE,"",IF(G4088="","",VLOOKUP(F4088,ISLER!$1:$51,2,0)*VLOOKUP(VLOOKUP(F4088,ISLER!$1:$51,3,0),DOVIZ!$1:$4,MATCH(CONCATENATE(TEXT(C4088,"YYYY")," ",TEXT(C4088,"AAAA")),DOVIZ!$1:$1,0),0)))</f>
        <v/>
      </c>
      <c r="L4088" s="45" t="str">
        <f t="shared" si="386"/>
        <v/>
      </c>
      <c r="M4088" s="74">
        <f t="shared" si="388"/>
        <v>46021</v>
      </c>
    </row>
    <row r="4089" spans="1:13" x14ac:dyDescent="0.25">
      <c r="A4089" s="40">
        <v>4153</v>
      </c>
      <c r="B4089" s="40" t="str">
        <f t="shared" si="384"/>
        <v>2025 Aralık</v>
      </c>
      <c r="C4089" s="41">
        <f t="shared" si="387"/>
        <v>46021</v>
      </c>
      <c r="D4089" s="42"/>
      <c r="E4089" s="42"/>
      <c r="F4089" s="42"/>
      <c r="G4089" s="43"/>
      <c r="H4089" s="76" t="str">
        <f>IF(G4089="","",VLOOKUP(F4089,ISLER!$1:$51,MATCH(D4089,ISLER!$1:$1,0)-2,0)*VLOOKUP(VLOOKUP(F4089,ISLER!$1:$51,MATCH(D4089,ISLER!$1:$1,0)-1,0),DOVIZ!$1:$4,MATCH(CONCATENATE(TEXT(C4089,"YYYY")," ",TEXT(C4089,"AAAA")),DOVIZ!$1:$1,0),0))</f>
        <v/>
      </c>
      <c r="I4089" s="76" t="str">
        <f t="shared" si="385"/>
        <v/>
      </c>
      <c r="J4089" s="45" t="b">
        <f t="shared" si="389"/>
        <v>0</v>
      </c>
      <c r="K4089" s="45" t="str">
        <f>IF(J4089=FALSE,"",IF(G4089="","",VLOOKUP(F4089,ISLER!$1:$51,2,0)*VLOOKUP(VLOOKUP(F4089,ISLER!$1:$51,3,0),DOVIZ!$1:$4,MATCH(CONCATENATE(TEXT(C4089,"YYYY")," ",TEXT(C4089,"AAAA")),DOVIZ!$1:$1,0),0)))</f>
        <v/>
      </c>
      <c r="L4089" s="45" t="str">
        <f t="shared" si="386"/>
        <v/>
      </c>
      <c r="M4089" s="74">
        <f t="shared" si="388"/>
        <v>46021</v>
      </c>
    </row>
    <row r="4090" spans="1:13" x14ac:dyDescent="0.25">
      <c r="A4090" s="40">
        <v>4154</v>
      </c>
      <c r="B4090" s="40" t="str">
        <f t="shared" si="384"/>
        <v>2025 Aralık</v>
      </c>
      <c r="C4090" s="41">
        <f t="shared" si="387"/>
        <v>46021</v>
      </c>
      <c r="D4090" s="42"/>
      <c r="E4090" s="42"/>
      <c r="F4090" s="42"/>
      <c r="G4090" s="43"/>
      <c r="H4090" s="76" t="str">
        <f>IF(G4090="","",VLOOKUP(F4090,ISLER!$1:$51,MATCH(D4090,ISLER!$1:$1,0)-2,0)*VLOOKUP(VLOOKUP(F4090,ISLER!$1:$51,MATCH(D4090,ISLER!$1:$1,0)-1,0),DOVIZ!$1:$4,MATCH(CONCATENATE(TEXT(C4090,"YYYY")," ",TEXT(C4090,"AAAA")),DOVIZ!$1:$1,0),0))</f>
        <v/>
      </c>
      <c r="I4090" s="76" t="str">
        <f t="shared" si="385"/>
        <v/>
      </c>
      <c r="J4090" s="45" t="b">
        <f t="shared" si="389"/>
        <v>0</v>
      </c>
      <c r="K4090" s="45" t="str">
        <f>IF(J4090=FALSE,"",IF(G4090="","",VLOOKUP(F4090,ISLER!$1:$51,2,0)*VLOOKUP(VLOOKUP(F4090,ISLER!$1:$51,3,0),DOVIZ!$1:$4,MATCH(CONCATENATE(TEXT(C4090,"YYYY")," ",TEXT(C4090,"AAAA")),DOVIZ!$1:$1,0),0)))</f>
        <v/>
      </c>
      <c r="L4090" s="45" t="str">
        <f t="shared" si="386"/>
        <v/>
      </c>
      <c r="M4090" s="74">
        <f t="shared" si="388"/>
        <v>46021</v>
      </c>
    </row>
    <row r="4091" spans="1:13" x14ac:dyDescent="0.25">
      <c r="A4091" s="40">
        <v>4155</v>
      </c>
      <c r="B4091" s="40" t="str">
        <f t="shared" si="384"/>
        <v>2025 Aralık</v>
      </c>
      <c r="C4091" s="41">
        <f t="shared" si="387"/>
        <v>46021</v>
      </c>
      <c r="D4091" s="42"/>
      <c r="E4091" s="42"/>
      <c r="F4091" s="42"/>
      <c r="G4091" s="43"/>
      <c r="H4091" s="76" t="str">
        <f>IF(G4091="","",VLOOKUP(F4091,ISLER!$1:$51,MATCH(D4091,ISLER!$1:$1,0)-2,0)*VLOOKUP(VLOOKUP(F4091,ISLER!$1:$51,MATCH(D4091,ISLER!$1:$1,0)-1,0),DOVIZ!$1:$4,MATCH(CONCATENATE(TEXT(C4091,"YYYY")," ",TEXT(C4091,"AAAA")),DOVIZ!$1:$1,0),0))</f>
        <v/>
      </c>
      <c r="I4091" s="76" t="str">
        <f t="shared" si="385"/>
        <v/>
      </c>
      <c r="J4091" s="45" t="b">
        <f t="shared" si="389"/>
        <v>0</v>
      </c>
      <c r="K4091" s="45" t="str">
        <f>IF(J4091=FALSE,"",IF(G4091="","",VLOOKUP(F4091,ISLER!$1:$51,2,0)*VLOOKUP(VLOOKUP(F4091,ISLER!$1:$51,3,0),DOVIZ!$1:$4,MATCH(CONCATENATE(TEXT(C4091,"YYYY")," ",TEXT(C4091,"AAAA")),DOVIZ!$1:$1,0),0)))</f>
        <v/>
      </c>
      <c r="L4091" s="45" t="str">
        <f t="shared" si="386"/>
        <v/>
      </c>
      <c r="M4091" s="74">
        <f t="shared" si="388"/>
        <v>46021</v>
      </c>
    </row>
    <row r="4092" spans="1:13" x14ac:dyDescent="0.25">
      <c r="A4092" s="40">
        <v>4156</v>
      </c>
      <c r="B4092" s="40" t="str">
        <f t="shared" si="384"/>
        <v>2025 Aralık</v>
      </c>
      <c r="C4092" s="41">
        <f t="shared" si="387"/>
        <v>46021</v>
      </c>
      <c r="D4092" s="42"/>
      <c r="E4092" s="42"/>
      <c r="F4092" s="42"/>
      <c r="G4092" s="43"/>
      <c r="H4092" s="76" t="str">
        <f>IF(G4092="","",VLOOKUP(F4092,ISLER!$1:$51,MATCH(D4092,ISLER!$1:$1,0)-2,0)*VLOOKUP(VLOOKUP(F4092,ISLER!$1:$51,MATCH(D4092,ISLER!$1:$1,0)-1,0),DOVIZ!$1:$4,MATCH(CONCATENATE(TEXT(C4092,"YYYY")," ",TEXT(C4092,"AAAA")),DOVIZ!$1:$1,0),0))</f>
        <v/>
      </c>
      <c r="I4092" s="76" t="str">
        <f t="shared" si="385"/>
        <v/>
      </c>
      <c r="J4092" s="45" t="b">
        <f t="shared" si="389"/>
        <v>0</v>
      </c>
      <c r="K4092" s="45" t="str">
        <f>IF(J4092=FALSE,"",IF(G4092="","",VLOOKUP(F4092,ISLER!$1:$51,2,0)*VLOOKUP(VLOOKUP(F4092,ISLER!$1:$51,3,0),DOVIZ!$1:$4,MATCH(CONCATENATE(TEXT(C4092,"YYYY")," ",TEXT(C4092,"AAAA")),DOVIZ!$1:$1,0),0)))</f>
        <v/>
      </c>
      <c r="L4092" s="45" t="str">
        <f t="shared" si="386"/>
        <v/>
      </c>
      <c r="M4092" s="74">
        <f t="shared" si="388"/>
        <v>46021</v>
      </c>
    </row>
    <row r="4093" spans="1:13" x14ac:dyDescent="0.25">
      <c r="A4093" s="40">
        <v>4157</v>
      </c>
      <c r="B4093" s="40" t="str">
        <f t="shared" si="384"/>
        <v>2025 Aralık</v>
      </c>
      <c r="C4093" s="41">
        <f t="shared" si="387"/>
        <v>46021</v>
      </c>
      <c r="D4093" s="42"/>
      <c r="E4093" s="42"/>
      <c r="F4093" s="42"/>
      <c r="G4093" s="43"/>
      <c r="H4093" s="76" t="str">
        <f>IF(G4093="","",VLOOKUP(F4093,ISLER!$1:$51,MATCH(D4093,ISLER!$1:$1,0)-2,0)*VLOOKUP(VLOOKUP(F4093,ISLER!$1:$51,MATCH(D4093,ISLER!$1:$1,0)-1,0),DOVIZ!$1:$4,MATCH(CONCATENATE(TEXT(C4093,"YYYY")," ",TEXT(C4093,"AAAA")),DOVIZ!$1:$1,0),0))</f>
        <v/>
      </c>
      <c r="I4093" s="76" t="str">
        <f t="shared" si="385"/>
        <v/>
      </c>
      <c r="J4093" s="45" t="b">
        <f t="shared" si="389"/>
        <v>0</v>
      </c>
      <c r="K4093" s="45" t="str">
        <f>IF(J4093=FALSE,"",IF(G4093="","",VLOOKUP(F4093,ISLER!$1:$51,2,0)*VLOOKUP(VLOOKUP(F4093,ISLER!$1:$51,3,0),DOVIZ!$1:$4,MATCH(CONCATENATE(TEXT(C4093,"YYYY")," ",TEXT(C4093,"AAAA")),DOVIZ!$1:$1,0),0)))</f>
        <v/>
      </c>
      <c r="L4093" s="45" t="str">
        <f t="shared" si="386"/>
        <v/>
      </c>
      <c r="M4093" s="74">
        <f t="shared" si="388"/>
        <v>46021</v>
      </c>
    </row>
    <row r="4094" spans="1:13" x14ac:dyDescent="0.25">
      <c r="A4094" s="40">
        <v>4158</v>
      </c>
      <c r="B4094" s="40" t="str">
        <f t="shared" si="384"/>
        <v>2025 Aralık</v>
      </c>
      <c r="C4094" s="41">
        <f t="shared" si="387"/>
        <v>46021</v>
      </c>
      <c r="D4094" s="42"/>
      <c r="E4094" s="42"/>
      <c r="F4094" s="42"/>
      <c r="G4094" s="43"/>
      <c r="H4094" s="76" t="str">
        <f>IF(G4094="","",VLOOKUP(F4094,ISLER!$1:$51,MATCH(D4094,ISLER!$1:$1,0)-2,0)*VLOOKUP(VLOOKUP(F4094,ISLER!$1:$51,MATCH(D4094,ISLER!$1:$1,0)-1,0),DOVIZ!$1:$4,MATCH(CONCATENATE(TEXT(C4094,"YYYY")," ",TEXT(C4094,"AAAA")),DOVIZ!$1:$1,0),0))</f>
        <v/>
      </c>
      <c r="I4094" s="76" t="str">
        <f t="shared" si="385"/>
        <v/>
      </c>
      <c r="J4094" s="45" t="b">
        <f t="shared" si="389"/>
        <v>0</v>
      </c>
      <c r="K4094" s="45" t="str">
        <f>IF(J4094=FALSE,"",IF(G4094="","",VLOOKUP(F4094,ISLER!$1:$51,2,0)*VLOOKUP(VLOOKUP(F4094,ISLER!$1:$51,3,0),DOVIZ!$1:$4,MATCH(CONCATENATE(TEXT(C4094,"YYYY")," ",TEXT(C4094,"AAAA")),DOVIZ!$1:$1,0),0)))</f>
        <v/>
      </c>
      <c r="L4094" s="45" t="str">
        <f t="shared" si="386"/>
        <v/>
      </c>
      <c r="M4094" s="74">
        <f t="shared" si="388"/>
        <v>46021</v>
      </c>
    </row>
    <row r="4095" spans="1:13" x14ac:dyDescent="0.25">
      <c r="A4095" s="40">
        <v>4159</v>
      </c>
      <c r="B4095" s="40" t="str">
        <f t="shared" si="384"/>
        <v>2025 Aralık</v>
      </c>
      <c r="C4095" s="41">
        <f t="shared" si="387"/>
        <v>46021</v>
      </c>
      <c r="D4095" s="42"/>
      <c r="E4095" s="42"/>
      <c r="F4095" s="42"/>
      <c r="G4095" s="43"/>
      <c r="H4095" s="76" t="str">
        <f>IF(G4095="","",VLOOKUP(F4095,ISLER!$1:$51,MATCH(D4095,ISLER!$1:$1,0)-2,0)*VLOOKUP(VLOOKUP(F4095,ISLER!$1:$51,MATCH(D4095,ISLER!$1:$1,0)-1,0),DOVIZ!$1:$4,MATCH(CONCATENATE(TEXT(C4095,"YYYY")," ",TEXT(C4095,"AAAA")),DOVIZ!$1:$1,0),0))</f>
        <v/>
      </c>
      <c r="I4095" s="76" t="str">
        <f t="shared" si="385"/>
        <v/>
      </c>
      <c r="J4095" s="45" t="b">
        <f t="shared" si="389"/>
        <v>0</v>
      </c>
      <c r="K4095" s="45" t="str">
        <f>IF(J4095=FALSE,"",IF(G4095="","",VLOOKUP(F4095,ISLER!$1:$51,2,0)*VLOOKUP(VLOOKUP(F4095,ISLER!$1:$51,3,0),DOVIZ!$1:$4,MATCH(CONCATENATE(TEXT(C4095,"YYYY")," ",TEXT(C4095,"AAAA")),DOVIZ!$1:$1,0),0)))</f>
        <v/>
      </c>
      <c r="L4095" s="45" t="str">
        <f t="shared" si="386"/>
        <v/>
      </c>
      <c r="M4095" s="74">
        <f t="shared" si="388"/>
        <v>46021</v>
      </c>
    </row>
    <row r="4096" spans="1:13" x14ac:dyDescent="0.25">
      <c r="A4096" s="40">
        <v>4160</v>
      </c>
      <c r="B4096" s="40" t="str">
        <f t="shared" si="384"/>
        <v>2025 Aralık</v>
      </c>
      <c r="C4096" s="41">
        <f t="shared" si="387"/>
        <v>46021</v>
      </c>
      <c r="D4096" s="42"/>
      <c r="E4096" s="42"/>
      <c r="F4096" s="42"/>
      <c r="G4096" s="43"/>
      <c r="H4096" s="76" t="str">
        <f>IF(G4096="","",VLOOKUP(F4096,ISLER!$1:$51,MATCH(D4096,ISLER!$1:$1,0)-2,0)*VLOOKUP(VLOOKUP(F4096,ISLER!$1:$51,MATCH(D4096,ISLER!$1:$1,0)-1,0),DOVIZ!$1:$4,MATCH(CONCATENATE(TEXT(C4096,"YYYY")," ",TEXT(C4096,"AAAA")),DOVIZ!$1:$1,0),0))</f>
        <v/>
      </c>
      <c r="I4096" s="76" t="str">
        <f t="shared" si="385"/>
        <v/>
      </c>
      <c r="J4096" s="45" t="b">
        <f t="shared" si="389"/>
        <v>0</v>
      </c>
      <c r="K4096" s="45" t="str">
        <f>IF(J4096=FALSE,"",IF(G4096="","",VLOOKUP(F4096,ISLER!$1:$51,2,0)*VLOOKUP(VLOOKUP(F4096,ISLER!$1:$51,3,0),DOVIZ!$1:$4,MATCH(CONCATENATE(TEXT(C4096,"YYYY")," ",TEXT(C4096,"AAAA")),DOVIZ!$1:$1,0),0)))</f>
        <v/>
      </c>
      <c r="L4096" s="45" t="str">
        <f t="shared" si="386"/>
        <v/>
      </c>
      <c r="M4096" s="74">
        <f t="shared" si="388"/>
        <v>46021</v>
      </c>
    </row>
    <row r="4097" spans="1:13" x14ac:dyDescent="0.25">
      <c r="A4097" s="40">
        <v>4161</v>
      </c>
      <c r="B4097" s="40" t="str">
        <f t="shared" ref="B4097:B4160" si="390">CONCATENATE(TEXT(C4097,"YYYY")," ",TEXT(C4097,"AAAA"))</f>
        <v>2025 Aralık</v>
      </c>
      <c r="C4097" s="41">
        <f t="shared" si="387"/>
        <v>46021</v>
      </c>
      <c r="D4097" s="42"/>
      <c r="E4097" s="42"/>
      <c r="F4097" s="42"/>
      <c r="G4097" s="43"/>
      <c r="H4097" s="76" t="str">
        <f>IF(G4097="","",VLOOKUP(F4097,ISLER!$1:$51,MATCH(D4097,ISLER!$1:$1,0)-2,0)*VLOOKUP(VLOOKUP(F4097,ISLER!$1:$51,MATCH(D4097,ISLER!$1:$1,0)-1,0),DOVIZ!$1:$4,MATCH(CONCATENATE(TEXT(C4097,"YYYY")," ",TEXT(C4097,"AAAA")),DOVIZ!$1:$1,0),0))</f>
        <v/>
      </c>
      <c r="I4097" s="76" t="str">
        <f t="shared" ref="I4097:I4160" si="391">IF(G4097="","",G4097*H4097)</f>
        <v/>
      </c>
      <c r="J4097" s="45" t="b">
        <f t="shared" si="389"/>
        <v>0</v>
      </c>
      <c r="K4097" s="45" t="str">
        <f>IF(J4097=FALSE,"",IF(G4097="","",VLOOKUP(F4097,ISLER!$1:$51,2,0)*VLOOKUP(VLOOKUP(F4097,ISLER!$1:$51,3,0),DOVIZ!$1:$4,MATCH(CONCATENATE(TEXT(C4097,"YYYY")," ",TEXT(C4097,"AAAA")),DOVIZ!$1:$1,0),0)))</f>
        <v/>
      </c>
      <c r="L4097" s="45" t="str">
        <f t="shared" ref="L4097:L4160" si="392">IF(K4097="","",G4097*K4097)</f>
        <v/>
      </c>
      <c r="M4097" s="74">
        <f t="shared" si="388"/>
        <v>46021</v>
      </c>
    </row>
    <row r="4098" spans="1:13" x14ac:dyDescent="0.25">
      <c r="A4098" s="40">
        <v>4162</v>
      </c>
      <c r="B4098" s="40" t="str">
        <f t="shared" si="390"/>
        <v>2025 Aralık</v>
      </c>
      <c r="C4098" s="41">
        <f t="shared" si="387"/>
        <v>46021</v>
      </c>
      <c r="D4098" s="42"/>
      <c r="E4098" s="42"/>
      <c r="F4098" s="42"/>
      <c r="G4098" s="43"/>
      <c r="H4098" s="76" t="str">
        <f>IF(G4098="","",VLOOKUP(F4098,ISLER!$1:$51,MATCH(D4098,ISLER!$1:$1,0)-2,0)*VLOOKUP(VLOOKUP(F4098,ISLER!$1:$51,MATCH(D4098,ISLER!$1:$1,0)-1,0),DOVIZ!$1:$4,MATCH(CONCATENATE(TEXT(C4098,"YYYY")," ",TEXT(C4098,"AAAA")),DOVIZ!$1:$1,0),0))</f>
        <v/>
      </c>
      <c r="I4098" s="76" t="str">
        <f t="shared" si="391"/>
        <v/>
      </c>
      <c r="J4098" s="45" t="b">
        <f t="shared" si="389"/>
        <v>0</v>
      </c>
      <c r="K4098" s="45" t="str">
        <f>IF(J4098=FALSE,"",IF(G4098="","",VLOOKUP(F4098,ISLER!$1:$51,2,0)*VLOOKUP(VLOOKUP(F4098,ISLER!$1:$51,3,0),DOVIZ!$1:$4,MATCH(CONCATENATE(TEXT(C4098,"YYYY")," ",TEXT(C4098,"AAAA")),DOVIZ!$1:$1,0),0)))</f>
        <v/>
      </c>
      <c r="L4098" s="45" t="str">
        <f t="shared" si="392"/>
        <v/>
      </c>
      <c r="M4098" s="74">
        <f t="shared" si="388"/>
        <v>46021</v>
      </c>
    </row>
    <row r="4099" spans="1:13" x14ac:dyDescent="0.25">
      <c r="A4099" s="40">
        <v>4163</v>
      </c>
      <c r="B4099" s="40" t="str">
        <f t="shared" si="390"/>
        <v>2025 Aralık</v>
      </c>
      <c r="C4099" s="41">
        <f t="shared" si="387"/>
        <v>46021</v>
      </c>
      <c r="D4099" s="42"/>
      <c r="E4099" s="42"/>
      <c r="F4099" s="42"/>
      <c r="G4099" s="43"/>
      <c r="H4099" s="76" t="str">
        <f>IF(G4099="","",VLOOKUP(F4099,ISLER!$1:$51,MATCH(D4099,ISLER!$1:$1,0)-2,0)*VLOOKUP(VLOOKUP(F4099,ISLER!$1:$51,MATCH(D4099,ISLER!$1:$1,0)-1,0),DOVIZ!$1:$4,MATCH(CONCATENATE(TEXT(C4099,"YYYY")," ",TEXT(C4099,"AAAA")),DOVIZ!$1:$1,0),0))</f>
        <v/>
      </c>
      <c r="I4099" s="76" t="str">
        <f t="shared" si="391"/>
        <v/>
      </c>
      <c r="J4099" s="45" t="b">
        <f t="shared" si="389"/>
        <v>0</v>
      </c>
      <c r="K4099" s="45" t="str">
        <f>IF(J4099=FALSE,"",IF(G4099="","",VLOOKUP(F4099,ISLER!$1:$51,2,0)*VLOOKUP(VLOOKUP(F4099,ISLER!$1:$51,3,0),DOVIZ!$1:$4,MATCH(CONCATENATE(TEXT(C4099,"YYYY")," ",TEXT(C4099,"AAAA")),DOVIZ!$1:$1,0),0)))</f>
        <v/>
      </c>
      <c r="L4099" s="45" t="str">
        <f t="shared" si="392"/>
        <v/>
      </c>
      <c r="M4099" s="74">
        <f t="shared" si="388"/>
        <v>46021</v>
      </c>
    </row>
    <row r="4100" spans="1:13" x14ac:dyDescent="0.25">
      <c r="A4100" s="40">
        <v>4164</v>
      </c>
      <c r="B4100" s="40" t="str">
        <f t="shared" si="390"/>
        <v>2025 Aralık</v>
      </c>
      <c r="C4100" s="41">
        <f t="shared" ref="C4100:C4163" si="393">C4099</f>
        <v>46021</v>
      </c>
      <c r="D4100" s="42"/>
      <c r="E4100" s="42"/>
      <c r="F4100" s="42"/>
      <c r="G4100" s="43"/>
      <c r="H4100" s="76" t="str">
        <f>IF(G4100="","",VLOOKUP(F4100,ISLER!$1:$51,MATCH(D4100,ISLER!$1:$1,0)-2,0)*VLOOKUP(VLOOKUP(F4100,ISLER!$1:$51,MATCH(D4100,ISLER!$1:$1,0)-1,0),DOVIZ!$1:$4,MATCH(CONCATENATE(TEXT(C4100,"YYYY")," ",TEXT(C4100,"AAAA")),DOVIZ!$1:$1,0),0))</f>
        <v/>
      </c>
      <c r="I4100" s="76" t="str">
        <f t="shared" si="391"/>
        <v/>
      </c>
      <c r="J4100" s="45" t="b">
        <f t="shared" si="389"/>
        <v>0</v>
      </c>
      <c r="K4100" s="45" t="str">
        <f>IF(J4100=FALSE,"",IF(G4100="","",VLOOKUP(F4100,ISLER!$1:$51,2,0)*VLOOKUP(VLOOKUP(F4100,ISLER!$1:$51,3,0),DOVIZ!$1:$4,MATCH(CONCATENATE(TEXT(C4100,"YYYY")," ",TEXT(C4100,"AAAA")),DOVIZ!$1:$1,0),0)))</f>
        <v/>
      </c>
      <c r="L4100" s="45" t="str">
        <f t="shared" si="392"/>
        <v/>
      </c>
      <c r="M4100" s="74">
        <f t="shared" ref="M4100:M4163" si="394">C4100</f>
        <v>46021</v>
      </c>
    </row>
    <row r="4101" spans="1:13" x14ac:dyDescent="0.25">
      <c r="A4101" s="40">
        <v>4165</v>
      </c>
      <c r="B4101" s="40" t="str">
        <f t="shared" si="390"/>
        <v>2025 Aralık</v>
      </c>
      <c r="C4101" s="41">
        <f t="shared" si="393"/>
        <v>46021</v>
      </c>
      <c r="D4101" s="42"/>
      <c r="E4101" s="42"/>
      <c r="F4101" s="42"/>
      <c r="G4101" s="43"/>
      <c r="H4101" s="76" t="str">
        <f>IF(G4101="","",VLOOKUP(F4101,ISLER!$1:$51,MATCH(D4101,ISLER!$1:$1,0)-2,0)*VLOOKUP(VLOOKUP(F4101,ISLER!$1:$51,MATCH(D4101,ISLER!$1:$1,0)-1,0),DOVIZ!$1:$4,MATCH(CONCATENATE(TEXT(C4101,"YYYY")," ",TEXT(C4101,"AAAA")),DOVIZ!$1:$1,0),0))</f>
        <v/>
      </c>
      <c r="I4101" s="76" t="str">
        <f t="shared" si="391"/>
        <v/>
      </c>
      <c r="J4101" s="45" t="b">
        <f t="shared" si="389"/>
        <v>0</v>
      </c>
      <c r="K4101" s="45" t="str">
        <f>IF(J4101=FALSE,"",IF(G4101="","",VLOOKUP(F4101,ISLER!$1:$51,2,0)*VLOOKUP(VLOOKUP(F4101,ISLER!$1:$51,3,0),DOVIZ!$1:$4,MATCH(CONCATENATE(TEXT(C4101,"YYYY")," ",TEXT(C4101,"AAAA")),DOVIZ!$1:$1,0),0)))</f>
        <v/>
      </c>
      <c r="L4101" s="45" t="str">
        <f t="shared" si="392"/>
        <v/>
      </c>
      <c r="M4101" s="74">
        <f t="shared" si="394"/>
        <v>46021</v>
      </c>
    </row>
    <row r="4102" spans="1:13" x14ac:dyDescent="0.25">
      <c r="A4102" s="40">
        <v>4166</v>
      </c>
      <c r="B4102" s="40" t="str">
        <f t="shared" si="390"/>
        <v>2025 Aralık</v>
      </c>
      <c r="C4102" s="41">
        <f t="shared" si="393"/>
        <v>46021</v>
      </c>
      <c r="D4102" s="42"/>
      <c r="E4102" s="42"/>
      <c r="F4102" s="42"/>
      <c r="G4102" s="43"/>
      <c r="H4102" s="76" t="str">
        <f>IF(G4102="","",VLOOKUP(F4102,ISLER!$1:$51,MATCH(D4102,ISLER!$1:$1,0)-2,0)*VLOOKUP(VLOOKUP(F4102,ISLER!$1:$51,MATCH(D4102,ISLER!$1:$1,0)-1,0),DOVIZ!$1:$4,MATCH(CONCATENATE(TEXT(C4102,"YYYY")," ",TEXT(C4102,"AAAA")),DOVIZ!$1:$1,0),0))</f>
        <v/>
      </c>
      <c r="I4102" s="76" t="str">
        <f t="shared" si="391"/>
        <v/>
      </c>
      <c r="J4102" s="45" t="b">
        <f t="shared" si="389"/>
        <v>0</v>
      </c>
      <c r="K4102" s="45" t="str">
        <f>IF(J4102=FALSE,"",IF(G4102="","",VLOOKUP(F4102,ISLER!$1:$51,2,0)*VLOOKUP(VLOOKUP(F4102,ISLER!$1:$51,3,0),DOVIZ!$1:$4,MATCH(CONCATENATE(TEXT(C4102,"YYYY")," ",TEXT(C4102,"AAAA")),DOVIZ!$1:$1,0),0)))</f>
        <v/>
      </c>
      <c r="L4102" s="45" t="str">
        <f t="shared" si="392"/>
        <v/>
      </c>
      <c r="M4102" s="74">
        <f t="shared" si="394"/>
        <v>46021</v>
      </c>
    </row>
    <row r="4103" spans="1:13" x14ac:dyDescent="0.25">
      <c r="A4103" s="40">
        <v>4167</v>
      </c>
      <c r="B4103" s="40" t="str">
        <f t="shared" si="390"/>
        <v>2025 Aralık</v>
      </c>
      <c r="C4103" s="41">
        <f t="shared" si="393"/>
        <v>46021</v>
      </c>
      <c r="D4103" s="42"/>
      <c r="E4103" s="42"/>
      <c r="F4103" s="42"/>
      <c r="G4103" s="43"/>
      <c r="H4103" s="76" t="str">
        <f>IF(G4103="","",VLOOKUP(F4103,ISLER!$1:$51,MATCH(D4103,ISLER!$1:$1,0)-2,0)*VLOOKUP(VLOOKUP(F4103,ISLER!$1:$51,MATCH(D4103,ISLER!$1:$1,0)-1,0),DOVIZ!$1:$4,MATCH(CONCATENATE(TEXT(C4103,"YYYY")," ",TEXT(C4103,"AAAA")),DOVIZ!$1:$1,0),0))</f>
        <v/>
      </c>
      <c r="I4103" s="76" t="str">
        <f t="shared" si="391"/>
        <v/>
      </c>
      <c r="J4103" s="45" t="b">
        <f t="shared" si="389"/>
        <v>0</v>
      </c>
      <c r="K4103" s="45" t="str">
        <f>IF(J4103=FALSE,"",IF(G4103="","",VLOOKUP(F4103,ISLER!$1:$51,2,0)*VLOOKUP(VLOOKUP(F4103,ISLER!$1:$51,3,0),DOVIZ!$1:$4,MATCH(CONCATENATE(TEXT(C4103,"YYYY")," ",TEXT(C4103,"AAAA")),DOVIZ!$1:$1,0),0)))</f>
        <v/>
      </c>
      <c r="L4103" s="45" t="str">
        <f t="shared" si="392"/>
        <v/>
      </c>
      <c r="M4103" s="74">
        <f t="shared" si="394"/>
        <v>46021</v>
      </c>
    </row>
    <row r="4104" spans="1:13" x14ac:dyDescent="0.25">
      <c r="A4104" s="40">
        <v>4168</v>
      </c>
      <c r="B4104" s="40" t="str">
        <f t="shared" si="390"/>
        <v>2025 Aralık</v>
      </c>
      <c r="C4104" s="41">
        <f t="shared" si="393"/>
        <v>46021</v>
      </c>
      <c r="D4104" s="42"/>
      <c r="E4104" s="42"/>
      <c r="F4104" s="42"/>
      <c r="G4104" s="43"/>
      <c r="H4104" s="76" t="str">
        <f>IF(G4104="","",VLOOKUP(F4104,ISLER!$1:$51,MATCH(D4104,ISLER!$1:$1,0)-2,0)*VLOOKUP(VLOOKUP(F4104,ISLER!$1:$51,MATCH(D4104,ISLER!$1:$1,0)-1,0),DOVIZ!$1:$4,MATCH(CONCATENATE(TEXT(C4104,"YYYY")," ",TEXT(C4104,"AAAA")),DOVIZ!$1:$1,0),0))</f>
        <v/>
      </c>
      <c r="I4104" s="76" t="str">
        <f t="shared" si="391"/>
        <v/>
      </c>
      <c r="J4104" s="45" t="b">
        <f t="shared" si="389"/>
        <v>0</v>
      </c>
      <c r="K4104" s="45" t="str">
        <f>IF(J4104=FALSE,"",IF(G4104="","",VLOOKUP(F4104,ISLER!$1:$51,2,0)*VLOOKUP(VLOOKUP(F4104,ISLER!$1:$51,3,0),DOVIZ!$1:$4,MATCH(CONCATENATE(TEXT(C4104,"YYYY")," ",TEXT(C4104,"AAAA")),DOVIZ!$1:$1,0),0)))</f>
        <v/>
      </c>
      <c r="L4104" s="45" t="str">
        <f t="shared" si="392"/>
        <v/>
      </c>
      <c r="M4104" s="74">
        <f t="shared" si="394"/>
        <v>46021</v>
      </c>
    </row>
    <row r="4105" spans="1:13" x14ac:dyDescent="0.25">
      <c r="A4105" s="40">
        <v>4169</v>
      </c>
      <c r="B4105" s="40" t="str">
        <f t="shared" si="390"/>
        <v>2025 Aralık</v>
      </c>
      <c r="C4105" s="41">
        <f t="shared" si="393"/>
        <v>46021</v>
      </c>
      <c r="D4105" s="42"/>
      <c r="E4105" s="42"/>
      <c r="F4105" s="42"/>
      <c r="G4105" s="43"/>
      <c r="H4105" s="76" t="str">
        <f>IF(G4105="","",VLOOKUP(F4105,ISLER!$1:$51,MATCH(D4105,ISLER!$1:$1,0)-2,0)*VLOOKUP(VLOOKUP(F4105,ISLER!$1:$51,MATCH(D4105,ISLER!$1:$1,0)-1,0),DOVIZ!$1:$4,MATCH(CONCATENATE(TEXT(C4105,"YYYY")," ",TEXT(C4105,"AAAA")),DOVIZ!$1:$1,0),0))</f>
        <v/>
      </c>
      <c r="I4105" s="76" t="str">
        <f t="shared" si="391"/>
        <v/>
      </c>
      <c r="J4105" s="45" t="b">
        <f t="shared" si="389"/>
        <v>0</v>
      </c>
      <c r="K4105" s="45" t="str">
        <f>IF(J4105=FALSE,"",IF(G4105="","",VLOOKUP(F4105,ISLER!$1:$51,2,0)*VLOOKUP(VLOOKUP(F4105,ISLER!$1:$51,3,0),DOVIZ!$1:$4,MATCH(CONCATENATE(TEXT(C4105,"YYYY")," ",TEXT(C4105,"AAAA")),DOVIZ!$1:$1,0),0)))</f>
        <v/>
      </c>
      <c r="L4105" s="45" t="str">
        <f t="shared" si="392"/>
        <v/>
      </c>
      <c r="M4105" s="74">
        <f t="shared" si="394"/>
        <v>46021</v>
      </c>
    </row>
    <row r="4106" spans="1:13" x14ac:dyDescent="0.25">
      <c r="A4106" s="40">
        <v>4170</v>
      </c>
      <c r="B4106" s="40" t="str">
        <f t="shared" si="390"/>
        <v>2025 Aralık</v>
      </c>
      <c r="C4106" s="41">
        <f t="shared" si="393"/>
        <v>46021</v>
      </c>
      <c r="D4106" s="42"/>
      <c r="E4106" s="42"/>
      <c r="F4106" s="42"/>
      <c r="G4106" s="43"/>
      <c r="H4106" s="76" t="str">
        <f>IF(G4106="","",VLOOKUP(F4106,ISLER!$1:$51,MATCH(D4106,ISLER!$1:$1,0)-2,0)*VLOOKUP(VLOOKUP(F4106,ISLER!$1:$51,MATCH(D4106,ISLER!$1:$1,0)-1,0),DOVIZ!$1:$4,MATCH(CONCATENATE(TEXT(C4106,"YYYY")," ",TEXT(C4106,"AAAA")),DOVIZ!$1:$1,0),0))</f>
        <v/>
      </c>
      <c r="I4106" s="76" t="str">
        <f t="shared" si="391"/>
        <v/>
      </c>
      <c r="J4106" s="45" t="b">
        <f t="shared" si="389"/>
        <v>0</v>
      </c>
      <c r="K4106" s="45" t="str">
        <f>IF(J4106=FALSE,"",IF(G4106="","",VLOOKUP(F4106,ISLER!$1:$51,2,0)*VLOOKUP(VLOOKUP(F4106,ISLER!$1:$51,3,0),DOVIZ!$1:$4,MATCH(CONCATENATE(TEXT(C4106,"YYYY")," ",TEXT(C4106,"AAAA")),DOVIZ!$1:$1,0),0)))</f>
        <v/>
      </c>
      <c r="L4106" s="45" t="str">
        <f t="shared" si="392"/>
        <v/>
      </c>
      <c r="M4106" s="74">
        <f t="shared" si="394"/>
        <v>46021</v>
      </c>
    </row>
    <row r="4107" spans="1:13" x14ac:dyDescent="0.25">
      <c r="A4107" s="40">
        <v>4171</v>
      </c>
      <c r="B4107" s="40" t="str">
        <f t="shared" si="390"/>
        <v>2025 Aralık</v>
      </c>
      <c r="C4107" s="41">
        <f t="shared" si="393"/>
        <v>46021</v>
      </c>
      <c r="D4107" s="42"/>
      <c r="E4107" s="42"/>
      <c r="F4107" s="42"/>
      <c r="G4107" s="43"/>
      <c r="H4107" s="76" t="str">
        <f>IF(G4107="","",VLOOKUP(F4107,ISLER!$1:$51,MATCH(D4107,ISLER!$1:$1,0)-2,0)*VLOOKUP(VLOOKUP(F4107,ISLER!$1:$51,MATCH(D4107,ISLER!$1:$1,0)-1,0),DOVIZ!$1:$4,MATCH(CONCATENATE(TEXT(C4107,"YYYY")," ",TEXT(C4107,"AAAA")),DOVIZ!$1:$1,0),0))</f>
        <v/>
      </c>
      <c r="I4107" s="76" t="str">
        <f t="shared" si="391"/>
        <v/>
      </c>
      <c r="J4107" s="45" t="b">
        <f t="shared" si="389"/>
        <v>0</v>
      </c>
      <c r="K4107" s="45" t="str">
        <f>IF(J4107=FALSE,"",IF(G4107="","",VLOOKUP(F4107,ISLER!$1:$51,2,0)*VLOOKUP(VLOOKUP(F4107,ISLER!$1:$51,3,0),DOVIZ!$1:$4,MATCH(CONCATENATE(TEXT(C4107,"YYYY")," ",TEXT(C4107,"AAAA")),DOVIZ!$1:$1,0),0)))</f>
        <v/>
      </c>
      <c r="L4107" s="45" t="str">
        <f t="shared" si="392"/>
        <v/>
      </c>
      <c r="M4107" s="74">
        <f t="shared" si="394"/>
        <v>46021</v>
      </c>
    </row>
    <row r="4108" spans="1:13" x14ac:dyDescent="0.25">
      <c r="A4108" s="40">
        <v>4172</v>
      </c>
      <c r="B4108" s="40" t="str">
        <f t="shared" si="390"/>
        <v>2025 Aralık</v>
      </c>
      <c r="C4108" s="41">
        <f t="shared" si="393"/>
        <v>46021</v>
      </c>
      <c r="D4108" s="42"/>
      <c r="E4108" s="42"/>
      <c r="F4108" s="42"/>
      <c r="G4108" s="43"/>
      <c r="H4108" s="76" t="str">
        <f>IF(G4108="","",VLOOKUP(F4108,ISLER!$1:$51,MATCH(D4108,ISLER!$1:$1,0)-2,0)*VLOOKUP(VLOOKUP(F4108,ISLER!$1:$51,MATCH(D4108,ISLER!$1:$1,0)-1,0),DOVIZ!$1:$4,MATCH(CONCATENATE(TEXT(C4108,"YYYY")," ",TEXT(C4108,"AAAA")),DOVIZ!$1:$1,0),0))</f>
        <v/>
      </c>
      <c r="I4108" s="76" t="str">
        <f t="shared" si="391"/>
        <v/>
      </c>
      <c r="J4108" s="45" t="b">
        <f t="shared" si="389"/>
        <v>0</v>
      </c>
      <c r="K4108" s="45" t="str">
        <f>IF(J4108=FALSE,"",IF(G4108="","",VLOOKUP(F4108,ISLER!$1:$51,2,0)*VLOOKUP(VLOOKUP(F4108,ISLER!$1:$51,3,0),DOVIZ!$1:$4,MATCH(CONCATENATE(TEXT(C4108,"YYYY")," ",TEXT(C4108,"AAAA")),DOVIZ!$1:$1,0),0)))</f>
        <v/>
      </c>
      <c r="L4108" s="45" t="str">
        <f t="shared" si="392"/>
        <v/>
      </c>
      <c r="M4108" s="74">
        <f t="shared" si="394"/>
        <v>46021</v>
      </c>
    </row>
    <row r="4109" spans="1:13" x14ac:dyDescent="0.25">
      <c r="A4109" s="40">
        <v>4173</v>
      </c>
      <c r="B4109" s="40" t="str">
        <f t="shared" si="390"/>
        <v>2025 Aralık</v>
      </c>
      <c r="C4109" s="41">
        <f t="shared" si="393"/>
        <v>46021</v>
      </c>
      <c r="D4109" s="42"/>
      <c r="E4109" s="42"/>
      <c r="F4109" s="42"/>
      <c r="G4109" s="43"/>
      <c r="H4109" s="76" t="str">
        <f>IF(G4109="","",VLOOKUP(F4109,ISLER!$1:$51,MATCH(D4109,ISLER!$1:$1,0)-2,0)*VLOOKUP(VLOOKUP(F4109,ISLER!$1:$51,MATCH(D4109,ISLER!$1:$1,0)-1,0),DOVIZ!$1:$4,MATCH(CONCATENATE(TEXT(C4109,"YYYY")," ",TEXT(C4109,"AAAA")),DOVIZ!$1:$1,0),0))</f>
        <v/>
      </c>
      <c r="I4109" s="76" t="str">
        <f t="shared" si="391"/>
        <v/>
      </c>
      <c r="J4109" s="45" t="b">
        <f t="shared" si="389"/>
        <v>0</v>
      </c>
      <c r="K4109" s="45" t="str">
        <f>IF(J4109=FALSE,"",IF(G4109="","",VLOOKUP(F4109,ISLER!$1:$51,2,0)*VLOOKUP(VLOOKUP(F4109,ISLER!$1:$51,3,0),DOVIZ!$1:$4,MATCH(CONCATENATE(TEXT(C4109,"YYYY")," ",TEXT(C4109,"AAAA")),DOVIZ!$1:$1,0),0)))</f>
        <v/>
      </c>
      <c r="L4109" s="45" t="str">
        <f t="shared" si="392"/>
        <v/>
      </c>
      <c r="M4109" s="74">
        <f t="shared" si="394"/>
        <v>46021</v>
      </c>
    </row>
    <row r="4110" spans="1:13" x14ac:dyDescent="0.25">
      <c r="A4110" s="40">
        <v>4174</v>
      </c>
      <c r="B4110" s="40" t="str">
        <f t="shared" si="390"/>
        <v>2025 Aralık</v>
      </c>
      <c r="C4110" s="41">
        <f t="shared" si="393"/>
        <v>46021</v>
      </c>
      <c r="D4110" s="42"/>
      <c r="E4110" s="42"/>
      <c r="F4110" s="42"/>
      <c r="G4110" s="43"/>
      <c r="H4110" s="76" t="str">
        <f>IF(G4110="","",VLOOKUP(F4110,ISLER!$1:$51,MATCH(D4110,ISLER!$1:$1,0)-2,0)*VLOOKUP(VLOOKUP(F4110,ISLER!$1:$51,MATCH(D4110,ISLER!$1:$1,0)-1,0),DOVIZ!$1:$4,MATCH(CONCATENATE(TEXT(C4110,"YYYY")," ",TEXT(C4110,"AAAA")),DOVIZ!$1:$1,0),0))</f>
        <v/>
      </c>
      <c r="I4110" s="76" t="str">
        <f t="shared" si="391"/>
        <v/>
      </c>
      <c r="J4110" s="45" t="b">
        <f t="shared" si="389"/>
        <v>0</v>
      </c>
      <c r="K4110" s="45" t="str">
        <f>IF(J4110=FALSE,"",IF(G4110="","",VLOOKUP(F4110,ISLER!$1:$51,2,0)*VLOOKUP(VLOOKUP(F4110,ISLER!$1:$51,3,0),DOVIZ!$1:$4,MATCH(CONCATENATE(TEXT(C4110,"YYYY")," ",TEXT(C4110,"AAAA")),DOVIZ!$1:$1,0),0)))</f>
        <v/>
      </c>
      <c r="L4110" s="45" t="str">
        <f t="shared" si="392"/>
        <v/>
      </c>
      <c r="M4110" s="74">
        <f t="shared" si="394"/>
        <v>46021</v>
      </c>
    </row>
    <row r="4111" spans="1:13" x14ac:dyDescent="0.25">
      <c r="A4111" s="40">
        <v>4175</v>
      </c>
      <c r="B4111" s="40" t="str">
        <f t="shared" si="390"/>
        <v>2025 Aralık</v>
      </c>
      <c r="C4111" s="41">
        <f t="shared" si="393"/>
        <v>46021</v>
      </c>
      <c r="D4111" s="42"/>
      <c r="E4111" s="42"/>
      <c r="F4111" s="42"/>
      <c r="G4111" s="43"/>
      <c r="H4111" s="76" t="str">
        <f>IF(G4111="","",VLOOKUP(F4111,ISLER!$1:$51,MATCH(D4111,ISLER!$1:$1,0)-2,0)*VLOOKUP(VLOOKUP(F4111,ISLER!$1:$51,MATCH(D4111,ISLER!$1:$1,0)-1,0),DOVIZ!$1:$4,MATCH(CONCATENATE(TEXT(C4111,"YYYY")," ",TEXT(C4111,"AAAA")),DOVIZ!$1:$1,0),0))</f>
        <v/>
      </c>
      <c r="I4111" s="76" t="str">
        <f t="shared" si="391"/>
        <v/>
      </c>
      <c r="J4111" s="45" t="b">
        <f t="shared" si="389"/>
        <v>0</v>
      </c>
      <c r="K4111" s="45" t="str">
        <f>IF(J4111=FALSE,"",IF(G4111="","",VLOOKUP(F4111,ISLER!$1:$51,2,0)*VLOOKUP(VLOOKUP(F4111,ISLER!$1:$51,3,0),DOVIZ!$1:$4,MATCH(CONCATENATE(TEXT(C4111,"YYYY")," ",TEXT(C4111,"AAAA")),DOVIZ!$1:$1,0),0)))</f>
        <v/>
      </c>
      <c r="L4111" s="45" t="str">
        <f t="shared" si="392"/>
        <v/>
      </c>
      <c r="M4111" s="74">
        <f t="shared" si="394"/>
        <v>46021</v>
      </c>
    </row>
    <row r="4112" spans="1:13" x14ac:dyDescent="0.25">
      <c r="A4112" s="40">
        <v>4176</v>
      </c>
      <c r="B4112" s="40" t="str">
        <f t="shared" si="390"/>
        <v>2025 Aralık</v>
      </c>
      <c r="C4112" s="41">
        <f t="shared" si="393"/>
        <v>46021</v>
      </c>
      <c r="D4112" s="42"/>
      <c r="E4112" s="42"/>
      <c r="F4112" s="42"/>
      <c r="G4112" s="43"/>
      <c r="H4112" s="76" t="str">
        <f>IF(G4112="","",VLOOKUP(F4112,ISLER!$1:$51,MATCH(D4112,ISLER!$1:$1,0)-2,0)*VLOOKUP(VLOOKUP(F4112,ISLER!$1:$51,MATCH(D4112,ISLER!$1:$1,0)-1,0),DOVIZ!$1:$4,MATCH(CONCATENATE(TEXT(C4112,"YYYY")," ",TEXT(C4112,"AAAA")),DOVIZ!$1:$1,0),0))</f>
        <v/>
      </c>
      <c r="I4112" s="76" t="str">
        <f t="shared" si="391"/>
        <v/>
      </c>
      <c r="J4112" s="45" t="b">
        <f t="shared" si="389"/>
        <v>0</v>
      </c>
      <c r="K4112" s="45" t="str">
        <f>IF(J4112=FALSE,"",IF(G4112="","",VLOOKUP(F4112,ISLER!$1:$51,2,0)*VLOOKUP(VLOOKUP(F4112,ISLER!$1:$51,3,0),DOVIZ!$1:$4,MATCH(CONCATENATE(TEXT(C4112,"YYYY")," ",TEXT(C4112,"AAAA")),DOVIZ!$1:$1,0),0)))</f>
        <v/>
      </c>
      <c r="L4112" s="45" t="str">
        <f t="shared" si="392"/>
        <v/>
      </c>
      <c r="M4112" s="74">
        <f t="shared" si="394"/>
        <v>46021</v>
      </c>
    </row>
    <row r="4113" spans="1:13" x14ac:dyDescent="0.25">
      <c r="A4113" s="40">
        <v>4177</v>
      </c>
      <c r="B4113" s="40" t="str">
        <f t="shared" si="390"/>
        <v>2025 Aralık</v>
      </c>
      <c r="C4113" s="41">
        <f t="shared" si="393"/>
        <v>46021</v>
      </c>
      <c r="D4113" s="42"/>
      <c r="E4113" s="42"/>
      <c r="F4113" s="42"/>
      <c r="G4113" s="43"/>
      <c r="H4113" s="76" t="str">
        <f>IF(G4113="","",VLOOKUP(F4113,ISLER!$1:$51,MATCH(D4113,ISLER!$1:$1,0)-2,0)*VLOOKUP(VLOOKUP(F4113,ISLER!$1:$51,MATCH(D4113,ISLER!$1:$1,0)-1,0),DOVIZ!$1:$4,MATCH(CONCATENATE(TEXT(C4113,"YYYY")," ",TEXT(C4113,"AAAA")),DOVIZ!$1:$1,0),0))</f>
        <v/>
      </c>
      <c r="I4113" s="76" t="str">
        <f t="shared" si="391"/>
        <v/>
      </c>
      <c r="J4113" s="45" t="b">
        <f t="shared" si="389"/>
        <v>0</v>
      </c>
      <c r="K4113" s="45" t="str">
        <f>IF(J4113=FALSE,"",IF(G4113="","",VLOOKUP(F4113,ISLER!$1:$51,2,0)*VLOOKUP(VLOOKUP(F4113,ISLER!$1:$51,3,0),DOVIZ!$1:$4,MATCH(CONCATENATE(TEXT(C4113,"YYYY")," ",TEXT(C4113,"AAAA")),DOVIZ!$1:$1,0),0)))</f>
        <v/>
      </c>
      <c r="L4113" s="45" t="str">
        <f t="shared" si="392"/>
        <v/>
      </c>
      <c r="M4113" s="74">
        <f t="shared" si="394"/>
        <v>46021</v>
      </c>
    </row>
    <row r="4114" spans="1:13" x14ac:dyDescent="0.25">
      <c r="A4114" s="40">
        <v>4178</v>
      </c>
      <c r="B4114" s="40" t="str">
        <f t="shared" si="390"/>
        <v>2025 Aralık</v>
      </c>
      <c r="C4114" s="41">
        <f t="shared" si="393"/>
        <v>46021</v>
      </c>
      <c r="D4114" s="42"/>
      <c r="E4114" s="42"/>
      <c r="F4114" s="42"/>
      <c r="G4114" s="43"/>
      <c r="H4114" s="76" t="str">
        <f>IF(G4114="","",VLOOKUP(F4114,ISLER!$1:$51,MATCH(D4114,ISLER!$1:$1,0)-2,0)*VLOOKUP(VLOOKUP(F4114,ISLER!$1:$51,MATCH(D4114,ISLER!$1:$1,0)-1,0),DOVIZ!$1:$4,MATCH(CONCATENATE(TEXT(C4114,"YYYY")," ",TEXT(C4114,"AAAA")),DOVIZ!$1:$1,0),0))</f>
        <v/>
      </c>
      <c r="I4114" s="76" t="str">
        <f t="shared" si="391"/>
        <v/>
      </c>
      <c r="J4114" s="45" t="b">
        <f t="shared" si="389"/>
        <v>0</v>
      </c>
      <c r="K4114" s="45" t="str">
        <f>IF(J4114=FALSE,"",IF(G4114="","",VLOOKUP(F4114,ISLER!$1:$51,2,0)*VLOOKUP(VLOOKUP(F4114,ISLER!$1:$51,3,0),DOVIZ!$1:$4,MATCH(CONCATENATE(TEXT(C4114,"YYYY")," ",TEXT(C4114,"AAAA")),DOVIZ!$1:$1,0),0)))</f>
        <v/>
      </c>
      <c r="L4114" s="45" t="str">
        <f t="shared" si="392"/>
        <v/>
      </c>
      <c r="M4114" s="74">
        <f t="shared" si="394"/>
        <v>46021</v>
      </c>
    </row>
    <row r="4115" spans="1:13" x14ac:dyDescent="0.25">
      <c r="A4115" s="40">
        <v>4179</v>
      </c>
      <c r="B4115" s="40" t="str">
        <f t="shared" si="390"/>
        <v>2025 Aralık</v>
      </c>
      <c r="C4115" s="41">
        <f t="shared" si="393"/>
        <v>46021</v>
      </c>
      <c r="D4115" s="42"/>
      <c r="E4115" s="42"/>
      <c r="F4115" s="42"/>
      <c r="G4115" s="43"/>
      <c r="H4115" s="76" t="str">
        <f>IF(G4115="","",VLOOKUP(F4115,ISLER!$1:$51,MATCH(D4115,ISLER!$1:$1,0)-2,0)*VLOOKUP(VLOOKUP(F4115,ISLER!$1:$51,MATCH(D4115,ISLER!$1:$1,0)-1,0),DOVIZ!$1:$4,MATCH(CONCATENATE(TEXT(C4115,"YYYY")," ",TEXT(C4115,"AAAA")),DOVIZ!$1:$1,0),0))</f>
        <v/>
      </c>
      <c r="I4115" s="76" t="str">
        <f t="shared" si="391"/>
        <v/>
      </c>
      <c r="J4115" s="45" t="b">
        <f t="shared" si="389"/>
        <v>0</v>
      </c>
      <c r="K4115" s="45" t="str">
        <f>IF(J4115=FALSE,"",IF(G4115="","",VLOOKUP(F4115,ISLER!$1:$51,2,0)*VLOOKUP(VLOOKUP(F4115,ISLER!$1:$51,3,0),DOVIZ!$1:$4,MATCH(CONCATENATE(TEXT(C4115,"YYYY")," ",TEXT(C4115,"AAAA")),DOVIZ!$1:$1,0),0)))</f>
        <v/>
      </c>
      <c r="L4115" s="45" t="str">
        <f t="shared" si="392"/>
        <v/>
      </c>
      <c r="M4115" s="74">
        <f t="shared" si="394"/>
        <v>46021</v>
      </c>
    </row>
    <row r="4116" spans="1:13" x14ac:dyDescent="0.25">
      <c r="A4116" s="40">
        <v>4180</v>
      </c>
      <c r="B4116" s="40" t="str">
        <f t="shared" si="390"/>
        <v>2025 Aralık</v>
      </c>
      <c r="C4116" s="41">
        <f t="shared" si="393"/>
        <v>46021</v>
      </c>
      <c r="D4116" s="42"/>
      <c r="E4116" s="42"/>
      <c r="F4116" s="42"/>
      <c r="G4116" s="43"/>
      <c r="H4116" s="76" t="str">
        <f>IF(G4116="","",VLOOKUP(F4116,ISLER!$1:$51,MATCH(D4116,ISLER!$1:$1,0)-2,0)*VLOOKUP(VLOOKUP(F4116,ISLER!$1:$51,MATCH(D4116,ISLER!$1:$1,0)-1,0),DOVIZ!$1:$4,MATCH(CONCATENATE(TEXT(C4116,"YYYY")," ",TEXT(C4116,"AAAA")),DOVIZ!$1:$1,0),0))</f>
        <v/>
      </c>
      <c r="I4116" s="76" t="str">
        <f t="shared" si="391"/>
        <v/>
      </c>
      <c r="J4116" s="45" t="b">
        <f t="shared" si="389"/>
        <v>0</v>
      </c>
      <c r="K4116" s="45" t="str">
        <f>IF(J4116=FALSE,"",IF(G4116="","",VLOOKUP(F4116,ISLER!$1:$51,2,0)*VLOOKUP(VLOOKUP(F4116,ISLER!$1:$51,3,0),DOVIZ!$1:$4,MATCH(CONCATENATE(TEXT(C4116,"YYYY")," ",TEXT(C4116,"AAAA")),DOVIZ!$1:$1,0),0)))</f>
        <v/>
      </c>
      <c r="L4116" s="45" t="str">
        <f t="shared" si="392"/>
        <v/>
      </c>
      <c r="M4116" s="74">
        <f t="shared" si="394"/>
        <v>46021</v>
      </c>
    </row>
    <row r="4117" spans="1:13" x14ac:dyDescent="0.25">
      <c r="A4117" s="40">
        <v>4181</v>
      </c>
      <c r="B4117" s="40" t="str">
        <f t="shared" si="390"/>
        <v>2025 Aralık</v>
      </c>
      <c r="C4117" s="41">
        <f t="shared" si="393"/>
        <v>46021</v>
      </c>
      <c r="D4117" s="42"/>
      <c r="E4117" s="42"/>
      <c r="F4117" s="42"/>
      <c r="G4117" s="43"/>
      <c r="H4117" s="76" t="str">
        <f>IF(G4117="","",VLOOKUP(F4117,ISLER!$1:$51,MATCH(D4117,ISLER!$1:$1,0)-2,0)*VLOOKUP(VLOOKUP(F4117,ISLER!$1:$51,MATCH(D4117,ISLER!$1:$1,0)-1,0),DOVIZ!$1:$4,MATCH(CONCATENATE(TEXT(C4117,"YYYY")," ",TEXT(C4117,"AAAA")),DOVIZ!$1:$1,0),0))</f>
        <v/>
      </c>
      <c r="I4117" s="76" t="str">
        <f t="shared" si="391"/>
        <v/>
      </c>
      <c r="J4117" s="45" t="b">
        <f t="shared" si="389"/>
        <v>0</v>
      </c>
      <c r="K4117" s="45" t="str">
        <f>IF(J4117=FALSE,"",IF(G4117="","",VLOOKUP(F4117,ISLER!$1:$51,2,0)*VLOOKUP(VLOOKUP(F4117,ISLER!$1:$51,3,0),DOVIZ!$1:$4,MATCH(CONCATENATE(TEXT(C4117,"YYYY")," ",TEXT(C4117,"AAAA")),DOVIZ!$1:$1,0),0)))</f>
        <v/>
      </c>
      <c r="L4117" s="45" t="str">
        <f t="shared" si="392"/>
        <v/>
      </c>
      <c r="M4117" s="74">
        <f t="shared" si="394"/>
        <v>46021</v>
      </c>
    </row>
    <row r="4118" spans="1:13" x14ac:dyDescent="0.25">
      <c r="A4118" s="40">
        <v>4182</v>
      </c>
      <c r="B4118" s="40" t="str">
        <f t="shared" si="390"/>
        <v>2025 Aralık</v>
      </c>
      <c r="C4118" s="41">
        <f t="shared" si="393"/>
        <v>46021</v>
      </c>
      <c r="D4118" s="42"/>
      <c r="E4118" s="42"/>
      <c r="F4118" s="42"/>
      <c r="G4118" s="43"/>
      <c r="H4118" s="76" t="str">
        <f>IF(G4118="","",VLOOKUP(F4118,ISLER!$1:$51,MATCH(D4118,ISLER!$1:$1,0)-2,0)*VLOOKUP(VLOOKUP(F4118,ISLER!$1:$51,MATCH(D4118,ISLER!$1:$1,0)-1,0),DOVIZ!$1:$4,MATCH(CONCATENATE(TEXT(C4118,"YYYY")," ",TEXT(C4118,"AAAA")),DOVIZ!$1:$1,0),0))</f>
        <v/>
      </c>
      <c r="I4118" s="76" t="str">
        <f t="shared" si="391"/>
        <v/>
      </c>
      <c r="J4118" s="45" t="b">
        <f t="shared" si="389"/>
        <v>0</v>
      </c>
      <c r="K4118" s="45" t="str">
        <f>IF(J4118=FALSE,"",IF(G4118="","",VLOOKUP(F4118,ISLER!$1:$51,2,0)*VLOOKUP(VLOOKUP(F4118,ISLER!$1:$51,3,0),DOVIZ!$1:$4,MATCH(CONCATENATE(TEXT(C4118,"YYYY")," ",TEXT(C4118,"AAAA")),DOVIZ!$1:$1,0),0)))</f>
        <v/>
      </c>
      <c r="L4118" s="45" t="str">
        <f t="shared" si="392"/>
        <v/>
      </c>
      <c r="M4118" s="74">
        <f t="shared" si="394"/>
        <v>46021</v>
      </c>
    </row>
    <row r="4119" spans="1:13" x14ac:dyDescent="0.25">
      <c r="A4119" s="40">
        <v>4183</v>
      </c>
      <c r="B4119" s="40" t="str">
        <f t="shared" si="390"/>
        <v>2025 Aralık</v>
      </c>
      <c r="C4119" s="41">
        <f t="shared" si="393"/>
        <v>46021</v>
      </c>
      <c r="D4119" s="42"/>
      <c r="E4119" s="42"/>
      <c r="F4119" s="42"/>
      <c r="G4119" s="43"/>
      <c r="H4119" s="76" t="str">
        <f>IF(G4119="","",VLOOKUP(F4119,ISLER!$1:$51,MATCH(D4119,ISLER!$1:$1,0)-2,0)*VLOOKUP(VLOOKUP(F4119,ISLER!$1:$51,MATCH(D4119,ISLER!$1:$1,0)-1,0),DOVIZ!$1:$4,MATCH(CONCATENATE(TEXT(C4119,"YYYY")," ",TEXT(C4119,"AAAA")),DOVIZ!$1:$1,0),0))</f>
        <v/>
      </c>
      <c r="I4119" s="76" t="str">
        <f t="shared" si="391"/>
        <v/>
      </c>
      <c r="J4119" s="45" t="b">
        <f t="shared" si="389"/>
        <v>0</v>
      </c>
      <c r="K4119" s="45" t="str">
        <f>IF(J4119=FALSE,"",IF(G4119="","",VLOOKUP(F4119,ISLER!$1:$51,2,0)*VLOOKUP(VLOOKUP(F4119,ISLER!$1:$51,3,0),DOVIZ!$1:$4,MATCH(CONCATENATE(TEXT(C4119,"YYYY")," ",TEXT(C4119,"AAAA")),DOVIZ!$1:$1,0),0)))</f>
        <v/>
      </c>
      <c r="L4119" s="45" t="str">
        <f t="shared" si="392"/>
        <v/>
      </c>
      <c r="M4119" s="74">
        <f t="shared" si="394"/>
        <v>46021</v>
      </c>
    </row>
    <row r="4120" spans="1:13" x14ac:dyDescent="0.25">
      <c r="A4120" s="40">
        <v>4184</v>
      </c>
      <c r="B4120" s="40" t="str">
        <f t="shared" si="390"/>
        <v>2025 Aralık</v>
      </c>
      <c r="C4120" s="41">
        <f t="shared" si="393"/>
        <v>46021</v>
      </c>
      <c r="D4120" s="42"/>
      <c r="E4120" s="42"/>
      <c r="F4120" s="42"/>
      <c r="G4120" s="43"/>
      <c r="H4120" s="76" t="str">
        <f>IF(G4120="","",VLOOKUP(F4120,ISLER!$1:$51,MATCH(D4120,ISLER!$1:$1,0)-2,0)*VLOOKUP(VLOOKUP(F4120,ISLER!$1:$51,MATCH(D4120,ISLER!$1:$1,0)-1,0),DOVIZ!$1:$4,MATCH(CONCATENATE(TEXT(C4120,"YYYY")," ",TEXT(C4120,"AAAA")),DOVIZ!$1:$1,0),0))</f>
        <v/>
      </c>
      <c r="I4120" s="76" t="str">
        <f t="shared" si="391"/>
        <v/>
      </c>
      <c r="J4120" s="45" t="b">
        <f t="shared" si="389"/>
        <v>0</v>
      </c>
      <c r="K4120" s="45" t="str">
        <f>IF(J4120=FALSE,"",IF(G4120="","",VLOOKUP(F4120,ISLER!$1:$51,2,0)*VLOOKUP(VLOOKUP(F4120,ISLER!$1:$51,3,0),DOVIZ!$1:$4,MATCH(CONCATENATE(TEXT(C4120,"YYYY")," ",TEXT(C4120,"AAAA")),DOVIZ!$1:$1,0),0)))</f>
        <v/>
      </c>
      <c r="L4120" s="45" t="str">
        <f t="shared" si="392"/>
        <v/>
      </c>
      <c r="M4120" s="74">
        <f t="shared" si="394"/>
        <v>46021</v>
      </c>
    </row>
    <row r="4121" spans="1:13" x14ac:dyDescent="0.25">
      <c r="A4121" s="40">
        <v>4185</v>
      </c>
      <c r="B4121" s="40" t="str">
        <f t="shared" si="390"/>
        <v>2025 Aralık</v>
      </c>
      <c r="C4121" s="41">
        <f t="shared" si="393"/>
        <v>46021</v>
      </c>
      <c r="D4121" s="42"/>
      <c r="E4121" s="42"/>
      <c r="F4121" s="42"/>
      <c r="G4121" s="43"/>
      <c r="H4121" s="76" t="str">
        <f>IF(G4121="","",VLOOKUP(F4121,ISLER!$1:$51,MATCH(D4121,ISLER!$1:$1,0)-2,0)*VLOOKUP(VLOOKUP(F4121,ISLER!$1:$51,MATCH(D4121,ISLER!$1:$1,0)-1,0),DOVIZ!$1:$4,MATCH(CONCATENATE(TEXT(C4121,"YYYY")," ",TEXT(C4121,"AAAA")),DOVIZ!$1:$1,0),0))</f>
        <v/>
      </c>
      <c r="I4121" s="76" t="str">
        <f t="shared" si="391"/>
        <v/>
      </c>
      <c r="J4121" s="45" t="b">
        <f t="shared" si="389"/>
        <v>0</v>
      </c>
      <c r="K4121" s="45" t="str">
        <f>IF(J4121=FALSE,"",IF(G4121="","",VLOOKUP(F4121,ISLER!$1:$51,2,0)*VLOOKUP(VLOOKUP(F4121,ISLER!$1:$51,3,0),DOVIZ!$1:$4,MATCH(CONCATENATE(TEXT(C4121,"YYYY")," ",TEXT(C4121,"AAAA")),DOVIZ!$1:$1,0),0)))</f>
        <v/>
      </c>
      <c r="L4121" s="45" t="str">
        <f t="shared" si="392"/>
        <v/>
      </c>
      <c r="M4121" s="74">
        <f t="shared" si="394"/>
        <v>46021</v>
      </c>
    </row>
    <row r="4122" spans="1:13" x14ac:dyDescent="0.25">
      <c r="A4122" s="40">
        <v>4186</v>
      </c>
      <c r="B4122" s="40" t="str">
        <f t="shared" si="390"/>
        <v>2025 Aralık</v>
      </c>
      <c r="C4122" s="41">
        <f t="shared" si="393"/>
        <v>46021</v>
      </c>
      <c r="D4122" s="42"/>
      <c r="E4122" s="42"/>
      <c r="F4122" s="42"/>
      <c r="G4122" s="43"/>
      <c r="H4122" s="76" t="str">
        <f>IF(G4122="","",VLOOKUP(F4122,ISLER!$1:$51,MATCH(D4122,ISLER!$1:$1,0)-2,0)*VLOOKUP(VLOOKUP(F4122,ISLER!$1:$51,MATCH(D4122,ISLER!$1:$1,0)-1,0),DOVIZ!$1:$4,MATCH(CONCATENATE(TEXT(C4122,"YYYY")," ",TEXT(C4122,"AAAA")),DOVIZ!$1:$1,0),0))</f>
        <v/>
      </c>
      <c r="I4122" s="76" t="str">
        <f t="shared" si="391"/>
        <v/>
      </c>
      <c r="J4122" s="45" t="b">
        <f t="shared" si="389"/>
        <v>0</v>
      </c>
      <c r="K4122" s="45" t="str">
        <f>IF(J4122=FALSE,"",IF(G4122="","",VLOOKUP(F4122,ISLER!$1:$51,2,0)*VLOOKUP(VLOOKUP(F4122,ISLER!$1:$51,3,0),DOVIZ!$1:$4,MATCH(CONCATENATE(TEXT(C4122,"YYYY")," ",TEXT(C4122,"AAAA")),DOVIZ!$1:$1,0),0)))</f>
        <v/>
      </c>
      <c r="L4122" s="45" t="str">
        <f t="shared" si="392"/>
        <v/>
      </c>
      <c r="M4122" s="74">
        <f t="shared" si="394"/>
        <v>46021</v>
      </c>
    </row>
    <row r="4123" spans="1:13" x14ac:dyDescent="0.25">
      <c r="A4123" s="40">
        <v>4187</v>
      </c>
      <c r="B4123" s="40" t="str">
        <f t="shared" si="390"/>
        <v>2025 Aralık</v>
      </c>
      <c r="C4123" s="41">
        <f t="shared" si="393"/>
        <v>46021</v>
      </c>
      <c r="D4123" s="42"/>
      <c r="E4123" s="42"/>
      <c r="F4123" s="42"/>
      <c r="G4123" s="43"/>
      <c r="H4123" s="76" t="str">
        <f>IF(G4123="","",VLOOKUP(F4123,ISLER!$1:$51,MATCH(D4123,ISLER!$1:$1,0)-2,0)*VLOOKUP(VLOOKUP(F4123,ISLER!$1:$51,MATCH(D4123,ISLER!$1:$1,0)-1,0),DOVIZ!$1:$4,MATCH(CONCATENATE(TEXT(C4123,"YYYY")," ",TEXT(C4123,"AAAA")),DOVIZ!$1:$1,0),0))</f>
        <v/>
      </c>
      <c r="I4123" s="76" t="str">
        <f t="shared" si="391"/>
        <v/>
      </c>
      <c r="J4123" s="45" t="b">
        <f t="shared" si="389"/>
        <v>0</v>
      </c>
      <c r="K4123" s="45" t="str">
        <f>IF(J4123=FALSE,"",IF(G4123="","",VLOOKUP(F4123,ISLER!$1:$51,2,0)*VLOOKUP(VLOOKUP(F4123,ISLER!$1:$51,3,0),DOVIZ!$1:$4,MATCH(CONCATENATE(TEXT(C4123,"YYYY")," ",TEXT(C4123,"AAAA")),DOVIZ!$1:$1,0),0)))</f>
        <v/>
      </c>
      <c r="L4123" s="45" t="str">
        <f t="shared" si="392"/>
        <v/>
      </c>
      <c r="M4123" s="74">
        <f t="shared" si="394"/>
        <v>46021</v>
      </c>
    </row>
    <row r="4124" spans="1:13" x14ac:dyDescent="0.25">
      <c r="A4124" s="40">
        <v>4188</v>
      </c>
      <c r="B4124" s="40" t="str">
        <f t="shared" si="390"/>
        <v>2025 Aralık</v>
      </c>
      <c r="C4124" s="41">
        <f t="shared" si="393"/>
        <v>46021</v>
      </c>
      <c r="D4124" s="42"/>
      <c r="E4124" s="42"/>
      <c r="F4124" s="42"/>
      <c r="G4124" s="43"/>
      <c r="H4124" s="76" t="str">
        <f>IF(G4124="","",VLOOKUP(F4124,ISLER!$1:$51,MATCH(D4124,ISLER!$1:$1,0)-2,0)*VLOOKUP(VLOOKUP(F4124,ISLER!$1:$51,MATCH(D4124,ISLER!$1:$1,0)-1,0),DOVIZ!$1:$4,MATCH(CONCATENATE(TEXT(C4124,"YYYY")," ",TEXT(C4124,"AAAA")),DOVIZ!$1:$1,0),0))</f>
        <v/>
      </c>
      <c r="I4124" s="76" t="str">
        <f t="shared" si="391"/>
        <v/>
      </c>
      <c r="J4124" s="45" t="b">
        <f t="shared" si="389"/>
        <v>0</v>
      </c>
      <c r="K4124" s="45" t="str">
        <f>IF(J4124=FALSE,"",IF(G4124="","",VLOOKUP(F4124,ISLER!$1:$51,2,0)*VLOOKUP(VLOOKUP(F4124,ISLER!$1:$51,3,0),DOVIZ!$1:$4,MATCH(CONCATENATE(TEXT(C4124,"YYYY")," ",TEXT(C4124,"AAAA")),DOVIZ!$1:$1,0),0)))</f>
        <v/>
      </c>
      <c r="L4124" s="45" t="str">
        <f t="shared" si="392"/>
        <v/>
      </c>
      <c r="M4124" s="74">
        <f t="shared" si="394"/>
        <v>46021</v>
      </c>
    </row>
    <row r="4125" spans="1:13" x14ac:dyDescent="0.25">
      <c r="A4125" s="40">
        <v>4189</v>
      </c>
      <c r="B4125" s="40" t="str">
        <f t="shared" si="390"/>
        <v>2025 Aralık</v>
      </c>
      <c r="C4125" s="41">
        <f t="shared" si="393"/>
        <v>46021</v>
      </c>
      <c r="D4125" s="42"/>
      <c r="E4125" s="42"/>
      <c r="F4125" s="42"/>
      <c r="G4125" s="43"/>
      <c r="H4125" s="76" t="str">
        <f>IF(G4125="","",VLOOKUP(F4125,ISLER!$1:$51,MATCH(D4125,ISLER!$1:$1,0)-2,0)*VLOOKUP(VLOOKUP(F4125,ISLER!$1:$51,MATCH(D4125,ISLER!$1:$1,0)-1,0),DOVIZ!$1:$4,MATCH(CONCATENATE(TEXT(C4125,"YYYY")," ",TEXT(C4125,"AAAA")),DOVIZ!$1:$1,0),0))</f>
        <v/>
      </c>
      <c r="I4125" s="76" t="str">
        <f t="shared" si="391"/>
        <v/>
      </c>
      <c r="J4125" s="45" t="b">
        <f t="shared" si="389"/>
        <v>0</v>
      </c>
      <c r="K4125" s="45" t="str">
        <f>IF(J4125=FALSE,"",IF(G4125="","",VLOOKUP(F4125,ISLER!$1:$51,2,0)*VLOOKUP(VLOOKUP(F4125,ISLER!$1:$51,3,0),DOVIZ!$1:$4,MATCH(CONCATENATE(TEXT(C4125,"YYYY")," ",TEXT(C4125,"AAAA")),DOVIZ!$1:$1,0),0)))</f>
        <v/>
      </c>
      <c r="L4125" s="45" t="str">
        <f t="shared" si="392"/>
        <v/>
      </c>
      <c r="M4125" s="74">
        <f t="shared" si="394"/>
        <v>46021</v>
      </c>
    </row>
    <row r="4126" spans="1:13" x14ac:dyDescent="0.25">
      <c r="A4126" s="40">
        <v>4190</v>
      </c>
      <c r="B4126" s="40" t="str">
        <f t="shared" si="390"/>
        <v>2025 Aralık</v>
      </c>
      <c r="C4126" s="41">
        <f t="shared" si="393"/>
        <v>46021</v>
      </c>
      <c r="D4126" s="42"/>
      <c r="E4126" s="42"/>
      <c r="F4126" s="42"/>
      <c r="G4126" s="43"/>
      <c r="H4126" s="76" t="str">
        <f>IF(G4126="","",VLOOKUP(F4126,ISLER!$1:$51,MATCH(D4126,ISLER!$1:$1,0)-2,0)*VLOOKUP(VLOOKUP(F4126,ISLER!$1:$51,MATCH(D4126,ISLER!$1:$1,0)-1,0),DOVIZ!$1:$4,MATCH(CONCATENATE(TEXT(C4126,"YYYY")," ",TEXT(C4126,"AAAA")),DOVIZ!$1:$1,0),0))</f>
        <v/>
      </c>
      <c r="I4126" s="76" t="str">
        <f t="shared" si="391"/>
        <v/>
      </c>
      <c r="J4126" s="45" t="b">
        <f t="shared" si="389"/>
        <v>0</v>
      </c>
      <c r="K4126" s="45" t="str">
        <f>IF(J4126=FALSE,"",IF(G4126="","",VLOOKUP(F4126,ISLER!$1:$51,2,0)*VLOOKUP(VLOOKUP(F4126,ISLER!$1:$51,3,0),DOVIZ!$1:$4,MATCH(CONCATENATE(TEXT(C4126,"YYYY")," ",TEXT(C4126,"AAAA")),DOVIZ!$1:$1,0),0)))</f>
        <v/>
      </c>
      <c r="L4126" s="45" t="str">
        <f t="shared" si="392"/>
        <v/>
      </c>
      <c r="M4126" s="74">
        <f t="shared" si="394"/>
        <v>46021</v>
      </c>
    </row>
    <row r="4127" spans="1:13" x14ac:dyDescent="0.25">
      <c r="A4127" s="40">
        <v>4191</v>
      </c>
      <c r="B4127" s="40" t="str">
        <f t="shared" si="390"/>
        <v>2025 Aralık</v>
      </c>
      <c r="C4127" s="41">
        <f t="shared" si="393"/>
        <v>46021</v>
      </c>
      <c r="D4127" s="42"/>
      <c r="E4127" s="42"/>
      <c r="F4127" s="42"/>
      <c r="G4127" s="43"/>
      <c r="H4127" s="76" t="str">
        <f>IF(G4127="","",VLOOKUP(F4127,ISLER!$1:$51,MATCH(D4127,ISLER!$1:$1,0)-2,0)*VLOOKUP(VLOOKUP(F4127,ISLER!$1:$51,MATCH(D4127,ISLER!$1:$1,0)-1,0),DOVIZ!$1:$4,MATCH(CONCATENATE(TEXT(C4127,"YYYY")," ",TEXT(C4127,"AAAA")),DOVIZ!$1:$1,0),0))</f>
        <v/>
      </c>
      <c r="I4127" s="76" t="str">
        <f t="shared" si="391"/>
        <v/>
      </c>
      <c r="J4127" s="45" t="b">
        <f t="shared" si="389"/>
        <v>0</v>
      </c>
      <c r="K4127" s="45" t="str">
        <f>IF(J4127=FALSE,"",IF(G4127="","",VLOOKUP(F4127,ISLER!$1:$51,2,0)*VLOOKUP(VLOOKUP(F4127,ISLER!$1:$51,3,0),DOVIZ!$1:$4,MATCH(CONCATENATE(TEXT(C4127,"YYYY")," ",TEXT(C4127,"AAAA")),DOVIZ!$1:$1,0),0)))</f>
        <v/>
      </c>
      <c r="L4127" s="45" t="str">
        <f t="shared" si="392"/>
        <v/>
      </c>
      <c r="M4127" s="74">
        <f t="shared" si="394"/>
        <v>46021</v>
      </c>
    </row>
    <row r="4128" spans="1:13" x14ac:dyDescent="0.25">
      <c r="A4128" s="40">
        <v>4192</v>
      </c>
      <c r="B4128" s="40" t="str">
        <f t="shared" si="390"/>
        <v>2025 Aralık</v>
      </c>
      <c r="C4128" s="41">
        <f t="shared" si="393"/>
        <v>46021</v>
      </c>
      <c r="D4128" s="42"/>
      <c r="E4128" s="42"/>
      <c r="F4128" s="42"/>
      <c r="G4128" s="43"/>
      <c r="H4128" s="76" t="str">
        <f>IF(G4128="","",VLOOKUP(F4128,ISLER!$1:$51,MATCH(D4128,ISLER!$1:$1,0)-2,0)*VLOOKUP(VLOOKUP(F4128,ISLER!$1:$51,MATCH(D4128,ISLER!$1:$1,0)-1,0),DOVIZ!$1:$4,MATCH(CONCATENATE(TEXT(C4128,"YYYY")," ",TEXT(C4128,"AAAA")),DOVIZ!$1:$1,0),0))</f>
        <v/>
      </c>
      <c r="I4128" s="76" t="str">
        <f t="shared" si="391"/>
        <v/>
      </c>
      <c r="J4128" s="45" t="b">
        <f t="shared" si="389"/>
        <v>0</v>
      </c>
      <c r="K4128" s="45" t="str">
        <f>IF(J4128=FALSE,"",IF(G4128="","",VLOOKUP(F4128,ISLER!$1:$51,2,0)*VLOOKUP(VLOOKUP(F4128,ISLER!$1:$51,3,0),DOVIZ!$1:$4,MATCH(CONCATENATE(TEXT(C4128,"YYYY")," ",TEXT(C4128,"AAAA")),DOVIZ!$1:$1,0),0)))</f>
        <v/>
      </c>
      <c r="L4128" s="45" t="str">
        <f t="shared" si="392"/>
        <v/>
      </c>
      <c r="M4128" s="74">
        <f t="shared" si="394"/>
        <v>46021</v>
      </c>
    </row>
    <row r="4129" spans="1:13" x14ac:dyDescent="0.25">
      <c r="A4129" s="40">
        <v>4193</v>
      </c>
      <c r="B4129" s="40" t="str">
        <f t="shared" si="390"/>
        <v>2025 Aralık</v>
      </c>
      <c r="C4129" s="41">
        <f t="shared" si="393"/>
        <v>46021</v>
      </c>
      <c r="D4129" s="42"/>
      <c r="E4129" s="42"/>
      <c r="F4129" s="42"/>
      <c r="G4129" s="43"/>
      <c r="H4129" s="76" t="str">
        <f>IF(G4129="","",VLOOKUP(F4129,ISLER!$1:$51,MATCH(D4129,ISLER!$1:$1,0)-2,0)*VLOOKUP(VLOOKUP(F4129,ISLER!$1:$51,MATCH(D4129,ISLER!$1:$1,0)-1,0),DOVIZ!$1:$4,MATCH(CONCATENATE(TEXT(C4129,"YYYY")," ",TEXT(C4129,"AAAA")),DOVIZ!$1:$1,0),0))</f>
        <v/>
      </c>
      <c r="I4129" s="76" t="str">
        <f t="shared" si="391"/>
        <v/>
      </c>
      <c r="J4129" s="45" t="b">
        <f t="shared" si="389"/>
        <v>0</v>
      </c>
      <c r="K4129" s="45" t="str">
        <f>IF(J4129=FALSE,"",IF(G4129="","",VLOOKUP(F4129,ISLER!$1:$51,2,0)*VLOOKUP(VLOOKUP(F4129,ISLER!$1:$51,3,0),DOVIZ!$1:$4,MATCH(CONCATENATE(TEXT(C4129,"YYYY")," ",TEXT(C4129,"AAAA")),DOVIZ!$1:$1,0),0)))</f>
        <v/>
      </c>
      <c r="L4129" s="45" t="str">
        <f t="shared" si="392"/>
        <v/>
      </c>
      <c r="M4129" s="74">
        <f t="shared" si="394"/>
        <v>46021</v>
      </c>
    </row>
    <row r="4130" spans="1:13" x14ac:dyDescent="0.25">
      <c r="A4130" s="40">
        <v>4194</v>
      </c>
      <c r="B4130" s="40" t="str">
        <f t="shared" si="390"/>
        <v>2025 Aralık</v>
      </c>
      <c r="C4130" s="41">
        <f t="shared" si="393"/>
        <v>46021</v>
      </c>
      <c r="D4130" s="42"/>
      <c r="E4130" s="42"/>
      <c r="F4130" s="42"/>
      <c r="G4130" s="43"/>
      <c r="H4130" s="76" t="str">
        <f>IF(G4130="","",VLOOKUP(F4130,ISLER!$1:$51,MATCH(D4130,ISLER!$1:$1,0)-2,0)*VLOOKUP(VLOOKUP(F4130,ISLER!$1:$51,MATCH(D4130,ISLER!$1:$1,0)-1,0),DOVIZ!$1:$4,MATCH(CONCATENATE(TEXT(C4130,"YYYY")," ",TEXT(C4130,"AAAA")),DOVIZ!$1:$1,0),0))</f>
        <v/>
      </c>
      <c r="I4130" s="76" t="str">
        <f t="shared" si="391"/>
        <v/>
      </c>
      <c r="J4130" s="45" t="b">
        <f t="shared" si="389"/>
        <v>0</v>
      </c>
      <c r="K4130" s="45" t="str">
        <f>IF(J4130=FALSE,"",IF(G4130="","",VLOOKUP(F4130,ISLER!$1:$51,2,0)*VLOOKUP(VLOOKUP(F4130,ISLER!$1:$51,3,0),DOVIZ!$1:$4,MATCH(CONCATENATE(TEXT(C4130,"YYYY")," ",TEXT(C4130,"AAAA")),DOVIZ!$1:$1,0),0)))</f>
        <v/>
      </c>
      <c r="L4130" s="45" t="str">
        <f t="shared" si="392"/>
        <v/>
      </c>
      <c r="M4130" s="74">
        <f t="shared" si="394"/>
        <v>46021</v>
      </c>
    </row>
    <row r="4131" spans="1:13" x14ac:dyDescent="0.25">
      <c r="A4131" s="40">
        <v>4195</v>
      </c>
      <c r="B4131" s="40" t="str">
        <f t="shared" si="390"/>
        <v>2025 Aralık</v>
      </c>
      <c r="C4131" s="41">
        <f t="shared" si="393"/>
        <v>46021</v>
      </c>
      <c r="D4131" s="42"/>
      <c r="E4131" s="42"/>
      <c r="F4131" s="42"/>
      <c r="G4131" s="43"/>
      <c r="H4131" s="76" t="str">
        <f>IF(G4131="","",VLOOKUP(F4131,ISLER!$1:$51,MATCH(D4131,ISLER!$1:$1,0)-2,0)*VLOOKUP(VLOOKUP(F4131,ISLER!$1:$51,MATCH(D4131,ISLER!$1:$1,0)-1,0),DOVIZ!$1:$4,MATCH(CONCATENATE(TEXT(C4131,"YYYY")," ",TEXT(C4131,"AAAA")),DOVIZ!$1:$1,0),0))</f>
        <v/>
      </c>
      <c r="I4131" s="76" t="str">
        <f t="shared" si="391"/>
        <v/>
      </c>
      <c r="J4131" s="45" t="b">
        <f t="shared" si="389"/>
        <v>0</v>
      </c>
      <c r="K4131" s="45" t="str">
        <f>IF(J4131=FALSE,"",IF(G4131="","",VLOOKUP(F4131,ISLER!$1:$51,2,0)*VLOOKUP(VLOOKUP(F4131,ISLER!$1:$51,3,0),DOVIZ!$1:$4,MATCH(CONCATENATE(TEXT(C4131,"YYYY")," ",TEXT(C4131,"AAAA")),DOVIZ!$1:$1,0),0)))</f>
        <v/>
      </c>
      <c r="L4131" s="45" t="str">
        <f t="shared" si="392"/>
        <v/>
      </c>
      <c r="M4131" s="74">
        <f t="shared" si="394"/>
        <v>46021</v>
      </c>
    </row>
    <row r="4132" spans="1:13" x14ac:dyDescent="0.25">
      <c r="A4132" s="40">
        <v>4196</v>
      </c>
      <c r="B4132" s="40" t="str">
        <f t="shared" si="390"/>
        <v>2025 Aralık</v>
      </c>
      <c r="C4132" s="41">
        <f t="shared" si="393"/>
        <v>46021</v>
      </c>
      <c r="D4132" s="42"/>
      <c r="E4132" s="42"/>
      <c r="F4132" s="42"/>
      <c r="G4132" s="43"/>
      <c r="H4132" s="76" t="str">
        <f>IF(G4132="","",VLOOKUP(F4132,ISLER!$1:$51,MATCH(D4132,ISLER!$1:$1,0)-2,0)*VLOOKUP(VLOOKUP(F4132,ISLER!$1:$51,MATCH(D4132,ISLER!$1:$1,0)-1,0),DOVIZ!$1:$4,MATCH(CONCATENATE(TEXT(C4132,"YYYY")," ",TEXT(C4132,"AAAA")),DOVIZ!$1:$1,0),0))</f>
        <v/>
      </c>
      <c r="I4132" s="76" t="str">
        <f t="shared" si="391"/>
        <v/>
      </c>
      <c r="J4132" s="45" t="b">
        <f t="shared" si="389"/>
        <v>0</v>
      </c>
      <c r="K4132" s="45" t="str">
        <f>IF(J4132=FALSE,"",IF(G4132="","",VLOOKUP(F4132,ISLER!$1:$51,2,0)*VLOOKUP(VLOOKUP(F4132,ISLER!$1:$51,3,0),DOVIZ!$1:$4,MATCH(CONCATENATE(TEXT(C4132,"YYYY")," ",TEXT(C4132,"AAAA")),DOVIZ!$1:$1,0),0)))</f>
        <v/>
      </c>
      <c r="L4132" s="45" t="str">
        <f t="shared" si="392"/>
        <v/>
      </c>
      <c r="M4132" s="74">
        <f t="shared" si="394"/>
        <v>46021</v>
      </c>
    </row>
    <row r="4133" spans="1:13" x14ac:dyDescent="0.25">
      <c r="A4133" s="40">
        <v>4197</v>
      </c>
      <c r="B4133" s="40" t="str">
        <f t="shared" si="390"/>
        <v>2025 Aralık</v>
      </c>
      <c r="C4133" s="41">
        <f t="shared" si="393"/>
        <v>46021</v>
      </c>
      <c r="D4133" s="42"/>
      <c r="E4133" s="42"/>
      <c r="F4133" s="42"/>
      <c r="G4133" s="43"/>
      <c r="H4133" s="76" t="str">
        <f>IF(G4133="","",VLOOKUP(F4133,ISLER!$1:$51,MATCH(D4133,ISLER!$1:$1,0)-2,0)*VLOOKUP(VLOOKUP(F4133,ISLER!$1:$51,MATCH(D4133,ISLER!$1:$1,0)-1,0),DOVIZ!$1:$4,MATCH(CONCATENATE(TEXT(C4133,"YYYY")," ",TEXT(C4133,"AAAA")),DOVIZ!$1:$1,0),0))</f>
        <v/>
      </c>
      <c r="I4133" s="76" t="str">
        <f t="shared" si="391"/>
        <v/>
      </c>
      <c r="J4133" s="45" t="b">
        <f t="shared" si="389"/>
        <v>0</v>
      </c>
      <c r="K4133" s="45" t="str">
        <f>IF(J4133=FALSE,"",IF(G4133="","",VLOOKUP(F4133,ISLER!$1:$51,2,0)*VLOOKUP(VLOOKUP(F4133,ISLER!$1:$51,3,0),DOVIZ!$1:$4,MATCH(CONCATENATE(TEXT(C4133,"YYYY")," ",TEXT(C4133,"AAAA")),DOVIZ!$1:$1,0),0)))</f>
        <v/>
      </c>
      <c r="L4133" s="45" t="str">
        <f t="shared" si="392"/>
        <v/>
      </c>
      <c r="M4133" s="74">
        <f t="shared" si="394"/>
        <v>46021</v>
      </c>
    </row>
    <row r="4134" spans="1:13" x14ac:dyDescent="0.25">
      <c r="A4134" s="40">
        <v>4198</v>
      </c>
      <c r="B4134" s="40" t="str">
        <f t="shared" si="390"/>
        <v>2025 Aralık</v>
      </c>
      <c r="C4134" s="41">
        <f t="shared" si="393"/>
        <v>46021</v>
      </c>
      <c r="D4134" s="42"/>
      <c r="E4134" s="42"/>
      <c r="F4134" s="42"/>
      <c r="G4134" s="43"/>
      <c r="H4134" s="76" t="str">
        <f>IF(G4134="","",VLOOKUP(F4134,ISLER!$1:$51,MATCH(D4134,ISLER!$1:$1,0)-2,0)*VLOOKUP(VLOOKUP(F4134,ISLER!$1:$51,MATCH(D4134,ISLER!$1:$1,0)-1,0),DOVIZ!$1:$4,MATCH(CONCATENATE(TEXT(C4134,"YYYY")," ",TEXT(C4134,"AAAA")),DOVIZ!$1:$1,0),0))</f>
        <v/>
      </c>
      <c r="I4134" s="76" t="str">
        <f t="shared" si="391"/>
        <v/>
      </c>
      <c r="J4134" s="45" t="b">
        <f t="shared" si="389"/>
        <v>0</v>
      </c>
      <c r="K4134" s="45" t="str">
        <f>IF(J4134=FALSE,"",IF(G4134="","",VLOOKUP(F4134,ISLER!$1:$51,2,0)*VLOOKUP(VLOOKUP(F4134,ISLER!$1:$51,3,0),DOVIZ!$1:$4,MATCH(CONCATENATE(TEXT(C4134,"YYYY")," ",TEXT(C4134,"AAAA")),DOVIZ!$1:$1,0),0)))</f>
        <v/>
      </c>
      <c r="L4134" s="45" t="str">
        <f t="shared" si="392"/>
        <v/>
      </c>
      <c r="M4134" s="74">
        <f t="shared" si="394"/>
        <v>46021</v>
      </c>
    </row>
    <row r="4135" spans="1:13" x14ac:dyDescent="0.25">
      <c r="A4135" s="40">
        <v>4199</v>
      </c>
      <c r="B4135" s="40" t="str">
        <f t="shared" si="390"/>
        <v>2025 Aralık</v>
      </c>
      <c r="C4135" s="41">
        <f t="shared" si="393"/>
        <v>46021</v>
      </c>
      <c r="D4135" s="42"/>
      <c r="E4135" s="42"/>
      <c r="F4135" s="42"/>
      <c r="G4135" s="43"/>
      <c r="H4135" s="76" t="str">
        <f>IF(G4135="","",VLOOKUP(F4135,ISLER!$1:$51,MATCH(D4135,ISLER!$1:$1,0)-2,0)*VLOOKUP(VLOOKUP(F4135,ISLER!$1:$51,MATCH(D4135,ISLER!$1:$1,0)-1,0),DOVIZ!$1:$4,MATCH(CONCATENATE(TEXT(C4135,"YYYY")," ",TEXT(C4135,"AAAA")),DOVIZ!$1:$1,0),0))</f>
        <v/>
      </c>
      <c r="I4135" s="76" t="str">
        <f t="shared" si="391"/>
        <v/>
      </c>
      <c r="J4135" s="45" t="b">
        <f t="shared" si="389"/>
        <v>0</v>
      </c>
      <c r="K4135" s="45" t="str">
        <f>IF(J4135=FALSE,"",IF(G4135="","",VLOOKUP(F4135,ISLER!$1:$51,2,0)*VLOOKUP(VLOOKUP(F4135,ISLER!$1:$51,3,0),DOVIZ!$1:$4,MATCH(CONCATENATE(TEXT(C4135,"YYYY")," ",TEXT(C4135,"AAAA")),DOVIZ!$1:$1,0),0)))</f>
        <v/>
      </c>
      <c r="L4135" s="45" t="str">
        <f t="shared" si="392"/>
        <v/>
      </c>
      <c r="M4135" s="74">
        <f t="shared" si="394"/>
        <v>46021</v>
      </c>
    </row>
    <row r="4136" spans="1:13" x14ac:dyDescent="0.25">
      <c r="A4136" s="40">
        <v>4200</v>
      </c>
      <c r="B4136" s="40" t="str">
        <f t="shared" si="390"/>
        <v>2025 Aralık</v>
      </c>
      <c r="C4136" s="41">
        <f t="shared" si="393"/>
        <v>46021</v>
      </c>
      <c r="D4136" s="42"/>
      <c r="E4136" s="42"/>
      <c r="F4136" s="42"/>
      <c r="G4136" s="43"/>
      <c r="H4136" s="76" t="str">
        <f>IF(G4136="","",VLOOKUP(F4136,ISLER!$1:$51,MATCH(D4136,ISLER!$1:$1,0)-2,0)*VLOOKUP(VLOOKUP(F4136,ISLER!$1:$51,MATCH(D4136,ISLER!$1:$1,0)-1,0),DOVIZ!$1:$4,MATCH(CONCATENATE(TEXT(C4136,"YYYY")," ",TEXT(C4136,"AAAA")),DOVIZ!$1:$1,0),0))</f>
        <v/>
      </c>
      <c r="I4136" s="76" t="str">
        <f t="shared" si="391"/>
        <v/>
      </c>
      <c r="J4136" s="45" t="b">
        <f t="shared" si="389"/>
        <v>0</v>
      </c>
      <c r="K4136" s="45" t="str">
        <f>IF(J4136=FALSE,"",IF(G4136="","",VLOOKUP(F4136,ISLER!$1:$51,2,0)*VLOOKUP(VLOOKUP(F4136,ISLER!$1:$51,3,0),DOVIZ!$1:$4,MATCH(CONCATENATE(TEXT(C4136,"YYYY")," ",TEXT(C4136,"AAAA")),DOVIZ!$1:$1,0),0)))</f>
        <v/>
      </c>
      <c r="L4136" s="45" t="str">
        <f t="shared" si="392"/>
        <v/>
      </c>
      <c r="M4136" s="74">
        <f t="shared" si="394"/>
        <v>46021</v>
      </c>
    </row>
    <row r="4137" spans="1:13" x14ac:dyDescent="0.25">
      <c r="A4137" s="40">
        <v>4201</v>
      </c>
      <c r="B4137" s="40" t="str">
        <f t="shared" si="390"/>
        <v>2025 Aralık</v>
      </c>
      <c r="C4137" s="41">
        <f t="shared" si="393"/>
        <v>46021</v>
      </c>
      <c r="D4137" s="42"/>
      <c r="E4137" s="42"/>
      <c r="F4137" s="42"/>
      <c r="G4137" s="43"/>
      <c r="H4137" s="76" t="str">
        <f>IF(G4137="","",VLOOKUP(F4137,ISLER!$1:$51,MATCH(D4137,ISLER!$1:$1,0)-2,0)*VLOOKUP(VLOOKUP(F4137,ISLER!$1:$51,MATCH(D4137,ISLER!$1:$1,0)-1,0),DOVIZ!$1:$4,MATCH(CONCATENATE(TEXT(C4137,"YYYY")," ",TEXT(C4137,"AAAA")),DOVIZ!$1:$1,0),0))</f>
        <v/>
      </c>
      <c r="I4137" s="76" t="str">
        <f t="shared" si="391"/>
        <v/>
      </c>
      <c r="J4137" s="45" t="b">
        <f t="shared" si="389"/>
        <v>0</v>
      </c>
      <c r="K4137" s="45" t="str">
        <f>IF(J4137=FALSE,"",IF(G4137="","",VLOOKUP(F4137,ISLER!$1:$51,2,0)*VLOOKUP(VLOOKUP(F4137,ISLER!$1:$51,3,0),DOVIZ!$1:$4,MATCH(CONCATENATE(TEXT(C4137,"YYYY")," ",TEXT(C4137,"AAAA")),DOVIZ!$1:$1,0),0)))</f>
        <v/>
      </c>
      <c r="L4137" s="45" t="str">
        <f t="shared" si="392"/>
        <v/>
      </c>
      <c r="M4137" s="74">
        <f t="shared" si="394"/>
        <v>46021</v>
      </c>
    </row>
    <row r="4138" spans="1:13" x14ac:dyDescent="0.25">
      <c r="A4138" s="40">
        <v>4202</v>
      </c>
      <c r="B4138" s="40" t="str">
        <f t="shared" si="390"/>
        <v>2025 Aralık</v>
      </c>
      <c r="C4138" s="41">
        <f t="shared" si="393"/>
        <v>46021</v>
      </c>
      <c r="D4138" s="42"/>
      <c r="E4138" s="42"/>
      <c r="F4138" s="42"/>
      <c r="G4138" s="43"/>
      <c r="H4138" s="76" t="str">
        <f>IF(G4138="","",VLOOKUP(F4138,ISLER!$1:$51,MATCH(D4138,ISLER!$1:$1,0)-2,0)*VLOOKUP(VLOOKUP(F4138,ISLER!$1:$51,MATCH(D4138,ISLER!$1:$1,0)-1,0),DOVIZ!$1:$4,MATCH(CONCATENATE(TEXT(C4138,"YYYY")," ",TEXT(C4138,"AAAA")),DOVIZ!$1:$1,0),0))</f>
        <v/>
      </c>
      <c r="I4138" s="76" t="str">
        <f t="shared" si="391"/>
        <v/>
      </c>
      <c r="J4138" s="45" t="b">
        <f t="shared" si="389"/>
        <v>0</v>
      </c>
      <c r="K4138" s="45" t="str">
        <f>IF(J4138=FALSE,"",IF(G4138="","",VLOOKUP(F4138,ISLER!$1:$51,2,0)*VLOOKUP(VLOOKUP(F4138,ISLER!$1:$51,3,0),DOVIZ!$1:$4,MATCH(CONCATENATE(TEXT(C4138,"YYYY")," ",TEXT(C4138,"AAAA")),DOVIZ!$1:$1,0),0)))</f>
        <v/>
      </c>
      <c r="L4138" s="45" t="str">
        <f t="shared" si="392"/>
        <v/>
      </c>
      <c r="M4138" s="74">
        <f t="shared" si="394"/>
        <v>46021</v>
      </c>
    </row>
    <row r="4139" spans="1:13" x14ac:dyDescent="0.25">
      <c r="A4139" s="40">
        <v>4203</v>
      </c>
      <c r="B4139" s="40" t="str">
        <f t="shared" si="390"/>
        <v>2025 Aralık</v>
      </c>
      <c r="C4139" s="41">
        <f t="shared" si="393"/>
        <v>46021</v>
      </c>
      <c r="D4139" s="42"/>
      <c r="E4139" s="42"/>
      <c r="F4139" s="42"/>
      <c r="G4139" s="43"/>
      <c r="H4139" s="76" t="str">
        <f>IF(G4139="","",VLOOKUP(F4139,ISLER!$1:$51,MATCH(D4139,ISLER!$1:$1,0)-2,0)*VLOOKUP(VLOOKUP(F4139,ISLER!$1:$51,MATCH(D4139,ISLER!$1:$1,0)-1,0),DOVIZ!$1:$4,MATCH(CONCATENATE(TEXT(C4139,"YYYY")," ",TEXT(C4139,"AAAA")),DOVIZ!$1:$1,0),0))</f>
        <v/>
      </c>
      <c r="I4139" s="76" t="str">
        <f t="shared" si="391"/>
        <v/>
      </c>
      <c r="J4139" s="45" t="b">
        <f t="shared" si="389"/>
        <v>0</v>
      </c>
      <c r="K4139" s="45" t="str">
        <f>IF(J4139=FALSE,"",IF(G4139="","",VLOOKUP(F4139,ISLER!$1:$51,2,0)*VLOOKUP(VLOOKUP(F4139,ISLER!$1:$51,3,0),DOVIZ!$1:$4,MATCH(CONCATENATE(TEXT(C4139,"YYYY")," ",TEXT(C4139,"AAAA")),DOVIZ!$1:$1,0),0)))</f>
        <v/>
      </c>
      <c r="L4139" s="45" t="str">
        <f t="shared" si="392"/>
        <v/>
      </c>
      <c r="M4139" s="74">
        <f t="shared" si="394"/>
        <v>46021</v>
      </c>
    </row>
    <row r="4140" spans="1:13" x14ac:dyDescent="0.25">
      <c r="A4140" s="40">
        <v>4204</v>
      </c>
      <c r="B4140" s="40" t="str">
        <f t="shared" si="390"/>
        <v>2025 Aralık</v>
      </c>
      <c r="C4140" s="41">
        <f t="shared" si="393"/>
        <v>46021</v>
      </c>
      <c r="D4140" s="42"/>
      <c r="E4140" s="42"/>
      <c r="F4140" s="42"/>
      <c r="G4140" s="43"/>
      <c r="H4140" s="76" t="str">
        <f>IF(G4140="","",VLOOKUP(F4140,ISLER!$1:$51,MATCH(D4140,ISLER!$1:$1,0)-2,0)*VLOOKUP(VLOOKUP(F4140,ISLER!$1:$51,MATCH(D4140,ISLER!$1:$1,0)-1,0),DOVIZ!$1:$4,MATCH(CONCATENATE(TEXT(C4140,"YYYY")," ",TEXT(C4140,"AAAA")),DOVIZ!$1:$1,0),0))</f>
        <v/>
      </c>
      <c r="I4140" s="76" t="str">
        <f t="shared" si="391"/>
        <v/>
      </c>
      <c r="J4140" s="45" t="b">
        <f t="shared" si="389"/>
        <v>0</v>
      </c>
      <c r="K4140" s="45" t="str">
        <f>IF(J4140=FALSE,"",IF(G4140="","",VLOOKUP(F4140,ISLER!$1:$51,2,0)*VLOOKUP(VLOOKUP(F4140,ISLER!$1:$51,3,0),DOVIZ!$1:$4,MATCH(CONCATENATE(TEXT(C4140,"YYYY")," ",TEXT(C4140,"AAAA")),DOVIZ!$1:$1,0),0)))</f>
        <v/>
      </c>
      <c r="L4140" s="45" t="str">
        <f t="shared" si="392"/>
        <v/>
      </c>
      <c r="M4140" s="74">
        <f t="shared" si="394"/>
        <v>46021</v>
      </c>
    </row>
    <row r="4141" spans="1:13" x14ac:dyDescent="0.25">
      <c r="A4141" s="40">
        <v>4205</v>
      </c>
      <c r="B4141" s="40" t="str">
        <f t="shared" si="390"/>
        <v>2025 Aralık</v>
      </c>
      <c r="C4141" s="41">
        <f t="shared" si="393"/>
        <v>46021</v>
      </c>
      <c r="D4141" s="42"/>
      <c r="E4141" s="42"/>
      <c r="F4141" s="42"/>
      <c r="G4141" s="43"/>
      <c r="H4141" s="76" t="str">
        <f>IF(G4141="","",VLOOKUP(F4141,ISLER!$1:$51,MATCH(D4141,ISLER!$1:$1,0)-2,0)*VLOOKUP(VLOOKUP(F4141,ISLER!$1:$51,MATCH(D4141,ISLER!$1:$1,0)-1,0),DOVIZ!$1:$4,MATCH(CONCATENATE(TEXT(C4141,"YYYY")," ",TEXT(C4141,"AAAA")),DOVIZ!$1:$1,0),0))</f>
        <v/>
      </c>
      <c r="I4141" s="76" t="str">
        <f t="shared" si="391"/>
        <v/>
      </c>
      <c r="J4141" s="45" t="b">
        <f t="shared" si="389"/>
        <v>0</v>
      </c>
      <c r="K4141" s="45" t="str">
        <f>IF(J4141=FALSE,"",IF(G4141="","",VLOOKUP(F4141,ISLER!$1:$51,2,0)*VLOOKUP(VLOOKUP(F4141,ISLER!$1:$51,3,0),DOVIZ!$1:$4,MATCH(CONCATENATE(TEXT(C4141,"YYYY")," ",TEXT(C4141,"AAAA")),DOVIZ!$1:$1,0),0)))</f>
        <v/>
      </c>
      <c r="L4141" s="45" t="str">
        <f t="shared" si="392"/>
        <v/>
      </c>
      <c r="M4141" s="74">
        <f t="shared" si="394"/>
        <v>46021</v>
      </c>
    </row>
    <row r="4142" spans="1:13" x14ac:dyDescent="0.25">
      <c r="A4142" s="40">
        <v>4206</v>
      </c>
      <c r="B4142" s="40" t="str">
        <f t="shared" si="390"/>
        <v>2025 Aralık</v>
      </c>
      <c r="C4142" s="41">
        <f t="shared" si="393"/>
        <v>46021</v>
      </c>
      <c r="D4142" s="42"/>
      <c r="E4142" s="42"/>
      <c r="F4142" s="42"/>
      <c r="G4142" s="43"/>
      <c r="H4142" s="76" t="str">
        <f>IF(G4142="","",VLOOKUP(F4142,ISLER!$1:$51,MATCH(D4142,ISLER!$1:$1,0)-2,0)*VLOOKUP(VLOOKUP(F4142,ISLER!$1:$51,MATCH(D4142,ISLER!$1:$1,0)-1,0),DOVIZ!$1:$4,MATCH(CONCATENATE(TEXT(C4142,"YYYY")," ",TEXT(C4142,"AAAA")),DOVIZ!$1:$1,0),0))</f>
        <v/>
      </c>
      <c r="I4142" s="76" t="str">
        <f t="shared" si="391"/>
        <v/>
      </c>
      <c r="J4142" s="45" t="b">
        <f t="shared" si="389"/>
        <v>0</v>
      </c>
      <c r="K4142" s="45" t="str">
        <f>IF(J4142=FALSE,"",IF(G4142="","",VLOOKUP(F4142,ISLER!$1:$51,2,0)*VLOOKUP(VLOOKUP(F4142,ISLER!$1:$51,3,0),DOVIZ!$1:$4,MATCH(CONCATENATE(TEXT(C4142,"YYYY")," ",TEXT(C4142,"AAAA")),DOVIZ!$1:$1,0),0)))</f>
        <v/>
      </c>
      <c r="L4142" s="45" t="str">
        <f t="shared" si="392"/>
        <v/>
      </c>
      <c r="M4142" s="74">
        <f t="shared" si="394"/>
        <v>46021</v>
      </c>
    </row>
    <row r="4143" spans="1:13" x14ac:dyDescent="0.25">
      <c r="A4143" s="40">
        <v>4207</v>
      </c>
      <c r="B4143" s="40" t="str">
        <f t="shared" si="390"/>
        <v>2025 Aralık</v>
      </c>
      <c r="C4143" s="41">
        <f t="shared" si="393"/>
        <v>46021</v>
      </c>
      <c r="D4143" s="42"/>
      <c r="E4143" s="42"/>
      <c r="F4143" s="42"/>
      <c r="G4143" s="43"/>
      <c r="H4143" s="76" t="str">
        <f>IF(G4143="","",VLOOKUP(F4143,ISLER!$1:$51,MATCH(D4143,ISLER!$1:$1,0)-2,0)*VLOOKUP(VLOOKUP(F4143,ISLER!$1:$51,MATCH(D4143,ISLER!$1:$1,0)-1,0),DOVIZ!$1:$4,MATCH(CONCATENATE(TEXT(C4143,"YYYY")," ",TEXT(C4143,"AAAA")),DOVIZ!$1:$1,0),0))</f>
        <v/>
      </c>
      <c r="I4143" s="76" t="str">
        <f t="shared" si="391"/>
        <v/>
      </c>
      <c r="J4143" s="45" t="b">
        <f t="shared" si="389"/>
        <v>0</v>
      </c>
      <c r="K4143" s="45" t="str">
        <f>IF(J4143=FALSE,"",IF(G4143="","",VLOOKUP(F4143,ISLER!$1:$51,2,0)*VLOOKUP(VLOOKUP(F4143,ISLER!$1:$51,3,0),DOVIZ!$1:$4,MATCH(CONCATENATE(TEXT(C4143,"YYYY")," ",TEXT(C4143,"AAAA")),DOVIZ!$1:$1,0),0)))</f>
        <v/>
      </c>
      <c r="L4143" s="45" t="str">
        <f t="shared" si="392"/>
        <v/>
      </c>
      <c r="M4143" s="74">
        <f t="shared" si="394"/>
        <v>46021</v>
      </c>
    </row>
    <row r="4144" spans="1:13" x14ac:dyDescent="0.25">
      <c r="A4144" s="40">
        <v>4208</v>
      </c>
      <c r="B4144" s="40" t="str">
        <f t="shared" si="390"/>
        <v>2025 Aralık</v>
      </c>
      <c r="C4144" s="41">
        <f t="shared" si="393"/>
        <v>46021</v>
      </c>
      <c r="D4144" s="42"/>
      <c r="E4144" s="42"/>
      <c r="F4144" s="42"/>
      <c r="G4144" s="43"/>
      <c r="H4144" s="76" t="str">
        <f>IF(G4144="","",VLOOKUP(F4144,ISLER!$1:$51,MATCH(D4144,ISLER!$1:$1,0)-2,0)*VLOOKUP(VLOOKUP(F4144,ISLER!$1:$51,MATCH(D4144,ISLER!$1:$1,0)-1,0),DOVIZ!$1:$4,MATCH(CONCATENATE(TEXT(C4144,"YYYY")," ",TEXT(C4144,"AAAA")),DOVIZ!$1:$1,0),0))</f>
        <v/>
      </c>
      <c r="I4144" s="76" t="str">
        <f t="shared" si="391"/>
        <v/>
      </c>
      <c r="J4144" s="45" t="b">
        <f t="shared" si="389"/>
        <v>0</v>
      </c>
      <c r="K4144" s="45" t="str">
        <f>IF(J4144=FALSE,"",IF(G4144="","",VLOOKUP(F4144,ISLER!$1:$51,2,0)*VLOOKUP(VLOOKUP(F4144,ISLER!$1:$51,3,0),DOVIZ!$1:$4,MATCH(CONCATENATE(TEXT(C4144,"YYYY")," ",TEXT(C4144,"AAAA")),DOVIZ!$1:$1,0),0)))</f>
        <v/>
      </c>
      <c r="L4144" s="45" t="str">
        <f t="shared" si="392"/>
        <v/>
      </c>
      <c r="M4144" s="74">
        <f t="shared" si="394"/>
        <v>46021</v>
      </c>
    </row>
    <row r="4145" spans="1:13" x14ac:dyDescent="0.25">
      <c r="A4145" s="40">
        <v>4209</v>
      </c>
      <c r="B4145" s="40" t="str">
        <f t="shared" si="390"/>
        <v>2025 Aralık</v>
      </c>
      <c r="C4145" s="41">
        <f t="shared" si="393"/>
        <v>46021</v>
      </c>
      <c r="D4145" s="42"/>
      <c r="E4145" s="42"/>
      <c r="F4145" s="42"/>
      <c r="G4145" s="43"/>
      <c r="H4145" s="76" t="str">
        <f>IF(G4145="","",VLOOKUP(F4145,ISLER!$1:$51,MATCH(D4145,ISLER!$1:$1,0)-2,0)*VLOOKUP(VLOOKUP(F4145,ISLER!$1:$51,MATCH(D4145,ISLER!$1:$1,0)-1,0),DOVIZ!$1:$4,MATCH(CONCATENATE(TEXT(C4145,"YYYY")," ",TEXT(C4145,"AAAA")),DOVIZ!$1:$1,0),0))</f>
        <v/>
      </c>
      <c r="I4145" s="76" t="str">
        <f t="shared" si="391"/>
        <v/>
      </c>
      <c r="J4145" s="45" t="b">
        <f t="shared" si="389"/>
        <v>0</v>
      </c>
      <c r="K4145" s="45" t="str">
        <f>IF(J4145=FALSE,"",IF(G4145="","",VLOOKUP(F4145,ISLER!$1:$51,2,0)*VLOOKUP(VLOOKUP(F4145,ISLER!$1:$51,3,0),DOVIZ!$1:$4,MATCH(CONCATENATE(TEXT(C4145,"YYYY")," ",TEXT(C4145,"AAAA")),DOVIZ!$1:$1,0),0)))</f>
        <v/>
      </c>
      <c r="L4145" s="45" t="str">
        <f t="shared" si="392"/>
        <v/>
      </c>
      <c r="M4145" s="74">
        <f t="shared" si="394"/>
        <v>46021</v>
      </c>
    </row>
    <row r="4146" spans="1:13" x14ac:dyDescent="0.25">
      <c r="A4146" s="40">
        <v>4210</v>
      </c>
      <c r="B4146" s="40" t="str">
        <f t="shared" si="390"/>
        <v>2025 Aralık</v>
      </c>
      <c r="C4146" s="41">
        <f t="shared" si="393"/>
        <v>46021</v>
      </c>
      <c r="D4146" s="42"/>
      <c r="E4146" s="42"/>
      <c r="F4146" s="42"/>
      <c r="G4146" s="43"/>
      <c r="H4146" s="76" t="str">
        <f>IF(G4146="","",VLOOKUP(F4146,ISLER!$1:$51,MATCH(D4146,ISLER!$1:$1,0)-2,0)*VLOOKUP(VLOOKUP(F4146,ISLER!$1:$51,MATCH(D4146,ISLER!$1:$1,0)-1,0),DOVIZ!$1:$4,MATCH(CONCATENATE(TEXT(C4146,"YYYY")," ",TEXT(C4146,"AAAA")),DOVIZ!$1:$1,0),0))</f>
        <v/>
      </c>
      <c r="I4146" s="76" t="str">
        <f t="shared" si="391"/>
        <v/>
      </c>
      <c r="J4146" s="45" t="b">
        <f t="shared" ref="J4146:J4209" si="395">OR(D4146="DİŞÇİM İSTANBUL EZGİ HANIM",D4146="DİŞÇİM İSTANBUL MERVE HANIM",D4146="DİŞÇİM İSTANBUL BÜŞRA HANIM",D4146="DİŞÇİM İSTANBUL HÜLYA HANIM",D4146="DİŞÇİM İSTANBUL KEMAL BEY",D4146="DİŞÇİM İSTANBUL HAKAN BEY",D4146="DİŞÇİM İSTANBUL MUHAMMED BEY",D4146="DİŞÇİM İSTANBUL MURAT BEY")</f>
        <v>0</v>
      </c>
      <c r="K4146" s="45" t="str">
        <f>IF(J4146=FALSE,"",IF(G4146="","",VLOOKUP(F4146,ISLER!$1:$51,2,0)*VLOOKUP(VLOOKUP(F4146,ISLER!$1:$51,3,0),DOVIZ!$1:$4,MATCH(CONCATENATE(TEXT(C4146,"YYYY")," ",TEXT(C4146,"AAAA")),DOVIZ!$1:$1,0),0)))</f>
        <v/>
      </c>
      <c r="L4146" s="45" t="str">
        <f t="shared" si="392"/>
        <v/>
      </c>
      <c r="M4146" s="74">
        <f t="shared" si="394"/>
        <v>46021</v>
      </c>
    </row>
    <row r="4147" spans="1:13" x14ac:dyDescent="0.25">
      <c r="A4147" s="40">
        <v>4211</v>
      </c>
      <c r="B4147" s="40" t="str">
        <f t="shared" si="390"/>
        <v>2025 Aralık</v>
      </c>
      <c r="C4147" s="41">
        <f t="shared" si="393"/>
        <v>46021</v>
      </c>
      <c r="D4147" s="42"/>
      <c r="E4147" s="42"/>
      <c r="F4147" s="42"/>
      <c r="G4147" s="43"/>
      <c r="H4147" s="76" t="str">
        <f>IF(G4147="","",VLOOKUP(F4147,ISLER!$1:$51,MATCH(D4147,ISLER!$1:$1,0)-2,0)*VLOOKUP(VLOOKUP(F4147,ISLER!$1:$51,MATCH(D4147,ISLER!$1:$1,0)-1,0),DOVIZ!$1:$4,MATCH(CONCATENATE(TEXT(C4147,"YYYY")," ",TEXT(C4147,"AAAA")),DOVIZ!$1:$1,0),0))</f>
        <v/>
      </c>
      <c r="I4147" s="76" t="str">
        <f t="shared" si="391"/>
        <v/>
      </c>
      <c r="J4147" s="45" t="b">
        <f t="shared" si="395"/>
        <v>0</v>
      </c>
      <c r="K4147" s="45" t="str">
        <f>IF(J4147=FALSE,"",IF(G4147="","",VLOOKUP(F4147,ISLER!$1:$51,2,0)*VLOOKUP(VLOOKUP(F4147,ISLER!$1:$51,3,0),DOVIZ!$1:$4,MATCH(CONCATENATE(TEXT(C4147,"YYYY")," ",TEXT(C4147,"AAAA")),DOVIZ!$1:$1,0),0)))</f>
        <v/>
      </c>
      <c r="L4147" s="45" t="str">
        <f t="shared" si="392"/>
        <v/>
      </c>
      <c r="M4147" s="74">
        <f t="shared" si="394"/>
        <v>46021</v>
      </c>
    </row>
    <row r="4148" spans="1:13" x14ac:dyDescent="0.25">
      <c r="A4148" s="40">
        <v>4212</v>
      </c>
      <c r="B4148" s="40" t="str">
        <f t="shared" si="390"/>
        <v>2025 Aralık</v>
      </c>
      <c r="C4148" s="41">
        <f t="shared" si="393"/>
        <v>46021</v>
      </c>
      <c r="D4148" s="42"/>
      <c r="E4148" s="42"/>
      <c r="F4148" s="42"/>
      <c r="G4148" s="43"/>
      <c r="H4148" s="76" t="str">
        <f>IF(G4148="","",VLOOKUP(F4148,ISLER!$1:$51,MATCH(D4148,ISLER!$1:$1,0)-2,0)*VLOOKUP(VLOOKUP(F4148,ISLER!$1:$51,MATCH(D4148,ISLER!$1:$1,0)-1,0),DOVIZ!$1:$4,MATCH(CONCATENATE(TEXT(C4148,"YYYY")," ",TEXT(C4148,"AAAA")),DOVIZ!$1:$1,0),0))</f>
        <v/>
      </c>
      <c r="I4148" s="76" t="str">
        <f t="shared" si="391"/>
        <v/>
      </c>
      <c r="J4148" s="45" t="b">
        <f t="shared" si="395"/>
        <v>0</v>
      </c>
      <c r="K4148" s="45" t="str">
        <f>IF(J4148=FALSE,"",IF(G4148="","",VLOOKUP(F4148,ISLER!$1:$51,2,0)*VLOOKUP(VLOOKUP(F4148,ISLER!$1:$51,3,0),DOVIZ!$1:$4,MATCH(CONCATENATE(TEXT(C4148,"YYYY")," ",TEXT(C4148,"AAAA")),DOVIZ!$1:$1,0),0)))</f>
        <v/>
      </c>
      <c r="L4148" s="45" t="str">
        <f t="shared" si="392"/>
        <v/>
      </c>
      <c r="M4148" s="74">
        <f t="shared" si="394"/>
        <v>46021</v>
      </c>
    </row>
    <row r="4149" spans="1:13" x14ac:dyDescent="0.25">
      <c r="A4149" s="40">
        <v>4213</v>
      </c>
      <c r="B4149" s="40" t="str">
        <f t="shared" si="390"/>
        <v>2025 Aralık</v>
      </c>
      <c r="C4149" s="41">
        <f t="shared" si="393"/>
        <v>46021</v>
      </c>
      <c r="D4149" s="42"/>
      <c r="E4149" s="42"/>
      <c r="F4149" s="42"/>
      <c r="G4149" s="43"/>
      <c r="H4149" s="76" t="str">
        <f>IF(G4149="","",VLOOKUP(F4149,ISLER!$1:$51,MATCH(D4149,ISLER!$1:$1,0)-2,0)*VLOOKUP(VLOOKUP(F4149,ISLER!$1:$51,MATCH(D4149,ISLER!$1:$1,0)-1,0),DOVIZ!$1:$4,MATCH(CONCATENATE(TEXT(C4149,"YYYY")," ",TEXT(C4149,"AAAA")),DOVIZ!$1:$1,0),0))</f>
        <v/>
      </c>
      <c r="I4149" s="76" t="str">
        <f t="shared" si="391"/>
        <v/>
      </c>
      <c r="J4149" s="45" t="b">
        <f t="shared" si="395"/>
        <v>0</v>
      </c>
      <c r="K4149" s="45" t="str">
        <f>IF(J4149=FALSE,"",IF(G4149="","",VLOOKUP(F4149,ISLER!$1:$51,2,0)*VLOOKUP(VLOOKUP(F4149,ISLER!$1:$51,3,0),DOVIZ!$1:$4,MATCH(CONCATENATE(TEXT(C4149,"YYYY")," ",TEXT(C4149,"AAAA")),DOVIZ!$1:$1,0),0)))</f>
        <v/>
      </c>
      <c r="L4149" s="45" t="str">
        <f t="shared" si="392"/>
        <v/>
      </c>
      <c r="M4149" s="74">
        <f t="shared" si="394"/>
        <v>46021</v>
      </c>
    </row>
    <row r="4150" spans="1:13" x14ac:dyDescent="0.25">
      <c r="A4150" s="40">
        <v>4214</v>
      </c>
      <c r="B4150" s="40" t="str">
        <f t="shared" si="390"/>
        <v>2025 Aralık</v>
      </c>
      <c r="C4150" s="41">
        <f t="shared" si="393"/>
        <v>46021</v>
      </c>
      <c r="D4150" s="42"/>
      <c r="E4150" s="42"/>
      <c r="F4150" s="42"/>
      <c r="G4150" s="43"/>
      <c r="H4150" s="76" t="str">
        <f>IF(G4150="","",VLOOKUP(F4150,ISLER!$1:$51,MATCH(D4150,ISLER!$1:$1,0)-2,0)*VLOOKUP(VLOOKUP(F4150,ISLER!$1:$51,MATCH(D4150,ISLER!$1:$1,0)-1,0),DOVIZ!$1:$4,MATCH(CONCATENATE(TEXT(C4150,"YYYY")," ",TEXT(C4150,"AAAA")),DOVIZ!$1:$1,0),0))</f>
        <v/>
      </c>
      <c r="I4150" s="76" t="str">
        <f t="shared" si="391"/>
        <v/>
      </c>
      <c r="J4150" s="45" t="b">
        <f t="shared" si="395"/>
        <v>0</v>
      </c>
      <c r="K4150" s="45" t="str">
        <f>IF(J4150=FALSE,"",IF(G4150="","",VLOOKUP(F4150,ISLER!$1:$51,2,0)*VLOOKUP(VLOOKUP(F4150,ISLER!$1:$51,3,0),DOVIZ!$1:$4,MATCH(CONCATENATE(TEXT(C4150,"YYYY")," ",TEXT(C4150,"AAAA")),DOVIZ!$1:$1,0),0)))</f>
        <v/>
      </c>
      <c r="L4150" s="45" t="str">
        <f t="shared" si="392"/>
        <v/>
      </c>
      <c r="M4150" s="74">
        <f t="shared" si="394"/>
        <v>46021</v>
      </c>
    </row>
    <row r="4151" spans="1:13" x14ac:dyDescent="0.25">
      <c r="A4151" s="40">
        <v>4215</v>
      </c>
      <c r="B4151" s="40" t="str">
        <f t="shared" si="390"/>
        <v>2025 Aralık</v>
      </c>
      <c r="C4151" s="41">
        <f t="shared" si="393"/>
        <v>46021</v>
      </c>
      <c r="D4151" s="42"/>
      <c r="E4151" s="42"/>
      <c r="F4151" s="42"/>
      <c r="G4151" s="43"/>
      <c r="H4151" s="76" t="str">
        <f>IF(G4151="","",VLOOKUP(F4151,ISLER!$1:$51,MATCH(D4151,ISLER!$1:$1,0)-2,0)*VLOOKUP(VLOOKUP(F4151,ISLER!$1:$51,MATCH(D4151,ISLER!$1:$1,0)-1,0),DOVIZ!$1:$4,MATCH(CONCATENATE(TEXT(C4151,"YYYY")," ",TEXT(C4151,"AAAA")),DOVIZ!$1:$1,0),0))</f>
        <v/>
      </c>
      <c r="I4151" s="76" t="str">
        <f t="shared" si="391"/>
        <v/>
      </c>
      <c r="J4151" s="45" t="b">
        <f t="shared" si="395"/>
        <v>0</v>
      </c>
      <c r="K4151" s="45" t="str">
        <f>IF(J4151=FALSE,"",IF(G4151="","",VLOOKUP(F4151,ISLER!$1:$51,2,0)*VLOOKUP(VLOOKUP(F4151,ISLER!$1:$51,3,0),DOVIZ!$1:$4,MATCH(CONCATENATE(TEXT(C4151,"YYYY")," ",TEXT(C4151,"AAAA")),DOVIZ!$1:$1,0),0)))</f>
        <v/>
      </c>
      <c r="L4151" s="45" t="str">
        <f t="shared" si="392"/>
        <v/>
      </c>
      <c r="M4151" s="74">
        <f t="shared" si="394"/>
        <v>46021</v>
      </c>
    </row>
    <row r="4152" spans="1:13" x14ac:dyDescent="0.25">
      <c r="A4152" s="40">
        <v>4216</v>
      </c>
      <c r="B4152" s="40" t="str">
        <f t="shared" si="390"/>
        <v>2025 Aralık</v>
      </c>
      <c r="C4152" s="41">
        <f t="shared" si="393"/>
        <v>46021</v>
      </c>
      <c r="D4152" s="42"/>
      <c r="E4152" s="42"/>
      <c r="F4152" s="42"/>
      <c r="G4152" s="43"/>
      <c r="H4152" s="76" t="str">
        <f>IF(G4152="","",VLOOKUP(F4152,ISLER!$1:$51,MATCH(D4152,ISLER!$1:$1,0)-2,0)*VLOOKUP(VLOOKUP(F4152,ISLER!$1:$51,MATCH(D4152,ISLER!$1:$1,0)-1,0),DOVIZ!$1:$4,MATCH(CONCATENATE(TEXT(C4152,"YYYY")," ",TEXT(C4152,"AAAA")),DOVIZ!$1:$1,0),0))</f>
        <v/>
      </c>
      <c r="I4152" s="76" t="str">
        <f t="shared" si="391"/>
        <v/>
      </c>
      <c r="J4152" s="45" t="b">
        <f t="shared" si="395"/>
        <v>0</v>
      </c>
      <c r="K4152" s="45" t="str">
        <f>IF(J4152=FALSE,"",IF(G4152="","",VLOOKUP(F4152,ISLER!$1:$51,2,0)*VLOOKUP(VLOOKUP(F4152,ISLER!$1:$51,3,0),DOVIZ!$1:$4,MATCH(CONCATENATE(TEXT(C4152,"YYYY")," ",TEXT(C4152,"AAAA")),DOVIZ!$1:$1,0),0)))</f>
        <v/>
      </c>
      <c r="L4152" s="45" t="str">
        <f t="shared" si="392"/>
        <v/>
      </c>
      <c r="M4152" s="74">
        <f t="shared" si="394"/>
        <v>46021</v>
      </c>
    </row>
    <row r="4153" spans="1:13" x14ac:dyDescent="0.25">
      <c r="A4153" s="40">
        <v>4217</v>
      </c>
      <c r="B4153" s="40" t="str">
        <f t="shared" si="390"/>
        <v>2025 Aralık</v>
      </c>
      <c r="C4153" s="41">
        <f t="shared" si="393"/>
        <v>46021</v>
      </c>
      <c r="D4153" s="42"/>
      <c r="E4153" s="42"/>
      <c r="F4153" s="42"/>
      <c r="G4153" s="43"/>
      <c r="H4153" s="76" t="str">
        <f>IF(G4153="","",VLOOKUP(F4153,ISLER!$1:$51,MATCH(D4153,ISLER!$1:$1,0)-2,0)*VLOOKUP(VLOOKUP(F4153,ISLER!$1:$51,MATCH(D4153,ISLER!$1:$1,0)-1,0),DOVIZ!$1:$4,MATCH(CONCATENATE(TEXT(C4153,"YYYY")," ",TEXT(C4153,"AAAA")),DOVIZ!$1:$1,0),0))</f>
        <v/>
      </c>
      <c r="I4153" s="76" t="str">
        <f t="shared" si="391"/>
        <v/>
      </c>
      <c r="J4153" s="45" t="b">
        <f t="shared" si="395"/>
        <v>0</v>
      </c>
      <c r="K4153" s="45" t="str">
        <f>IF(J4153=FALSE,"",IF(G4153="","",VLOOKUP(F4153,ISLER!$1:$51,2,0)*VLOOKUP(VLOOKUP(F4153,ISLER!$1:$51,3,0),DOVIZ!$1:$4,MATCH(CONCATENATE(TEXT(C4153,"YYYY")," ",TEXT(C4153,"AAAA")),DOVIZ!$1:$1,0),0)))</f>
        <v/>
      </c>
      <c r="L4153" s="45" t="str">
        <f t="shared" si="392"/>
        <v/>
      </c>
      <c r="M4153" s="74">
        <f t="shared" si="394"/>
        <v>46021</v>
      </c>
    </row>
    <row r="4154" spans="1:13" x14ac:dyDescent="0.25">
      <c r="A4154" s="40">
        <v>4218</v>
      </c>
      <c r="B4154" s="40" t="str">
        <f t="shared" si="390"/>
        <v>2025 Aralık</v>
      </c>
      <c r="C4154" s="41">
        <f t="shared" si="393"/>
        <v>46021</v>
      </c>
      <c r="D4154" s="42"/>
      <c r="E4154" s="42"/>
      <c r="F4154" s="42"/>
      <c r="G4154" s="43"/>
      <c r="H4154" s="76" t="str">
        <f>IF(G4154="","",VLOOKUP(F4154,ISLER!$1:$51,MATCH(D4154,ISLER!$1:$1,0)-2,0)*VLOOKUP(VLOOKUP(F4154,ISLER!$1:$51,MATCH(D4154,ISLER!$1:$1,0)-1,0),DOVIZ!$1:$4,MATCH(CONCATENATE(TEXT(C4154,"YYYY")," ",TEXT(C4154,"AAAA")),DOVIZ!$1:$1,0),0))</f>
        <v/>
      </c>
      <c r="I4154" s="76" t="str">
        <f t="shared" si="391"/>
        <v/>
      </c>
      <c r="J4154" s="45" t="b">
        <f t="shared" si="395"/>
        <v>0</v>
      </c>
      <c r="K4154" s="45" t="str">
        <f>IF(J4154=FALSE,"",IF(G4154="","",VLOOKUP(F4154,ISLER!$1:$51,2,0)*VLOOKUP(VLOOKUP(F4154,ISLER!$1:$51,3,0),DOVIZ!$1:$4,MATCH(CONCATENATE(TEXT(C4154,"YYYY")," ",TEXT(C4154,"AAAA")),DOVIZ!$1:$1,0),0)))</f>
        <v/>
      </c>
      <c r="L4154" s="45" t="str">
        <f t="shared" si="392"/>
        <v/>
      </c>
      <c r="M4154" s="74">
        <f t="shared" si="394"/>
        <v>46021</v>
      </c>
    </row>
    <row r="4155" spans="1:13" x14ac:dyDescent="0.25">
      <c r="A4155" s="40">
        <v>4219</v>
      </c>
      <c r="B4155" s="40" t="str">
        <f t="shared" si="390"/>
        <v>2025 Aralık</v>
      </c>
      <c r="C4155" s="41">
        <f t="shared" si="393"/>
        <v>46021</v>
      </c>
      <c r="D4155" s="42"/>
      <c r="E4155" s="42"/>
      <c r="F4155" s="42"/>
      <c r="G4155" s="43"/>
      <c r="H4155" s="76" t="str">
        <f>IF(G4155="","",VLOOKUP(F4155,ISLER!$1:$51,MATCH(D4155,ISLER!$1:$1,0)-2,0)*VLOOKUP(VLOOKUP(F4155,ISLER!$1:$51,MATCH(D4155,ISLER!$1:$1,0)-1,0),DOVIZ!$1:$4,MATCH(CONCATENATE(TEXT(C4155,"YYYY")," ",TEXT(C4155,"AAAA")),DOVIZ!$1:$1,0),0))</f>
        <v/>
      </c>
      <c r="I4155" s="76" t="str">
        <f t="shared" si="391"/>
        <v/>
      </c>
      <c r="J4155" s="45" t="b">
        <f t="shared" si="395"/>
        <v>0</v>
      </c>
      <c r="K4155" s="45" t="str">
        <f>IF(J4155=FALSE,"",IF(G4155="","",VLOOKUP(F4155,ISLER!$1:$51,2,0)*VLOOKUP(VLOOKUP(F4155,ISLER!$1:$51,3,0),DOVIZ!$1:$4,MATCH(CONCATENATE(TEXT(C4155,"YYYY")," ",TEXT(C4155,"AAAA")),DOVIZ!$1:$1,0),0)))</f>
        <v/>
      </c>
      <c r="L4155" s="45" t="str">
        <f t="shared" si="392"/>
        <v/>
      </c>
      <c r="M4155" s="74">
        <f t="shared" si="394"/>
        <v>46021</v>
      </c>
    </row>
    <row r="4156" spans="1:13" x14ac:dyDescent="0.25">
      <c r="A4156" s="40">
        <v>4220</v>
      </c>
      <c r="B4156" s="40" t="str">
        <f t="shared" si="390"/>
        <v>2025 Aralık</v>
      </c>
      <c r="C4156" s="41">
        <f t="shared" si="393"/>
        <v>46021</v>
      </c>
      <c r="D4156" s="42"/>
      <c r="E4156" s="42"/>
      <c r="F4156" s="42"/>
      <c r="G4156" s="43"/>
      <c r="H4156" s="76" t="str">
        <f>IF(G4156="","",VLOOKUP(F4156,ISLER!$1:$51,MATCH(D4156,ISLER!$1:$1,0)-2,0)*VLOOKUP(VLOOKUP(F4156,ISLER!$1:$51,MATCH(D4156,ISLER!$1:$1,0)-1,0),DOVIZ!$1:$4,MATCH(CONCATENATE(TEXT(C4156,"YYYY")," ",TEXT(C4156,"AAAA")),DOVIZ!$1:$1,0),0))</f>
        <v/>
      </c>
      <c r="I4156" s="76" t="str">
        <f t="shared" si="391"/>
        <v/>
      </c>
      <c r="J4156" s="45" t="b">
        <f t="shared" si="395"/>
        <v>0</v>
      </c>
      <c r="K4156" s="45" t="str">
        <f>IF(J4156=FALSE,"",IF(G4156="","",VLOOKUP(F4156,ISLER!$1:$51,2,0)*VLOOKUP(VLOOKUP(F4156,ISLER!$1:$51,3,0),DOVIZ!$1:$4,MATCH(CONCATENATE(TEXT(C4156,"YYYY")," ",TEXT(C4156,"AAAA")),DOVIZ!$1:$1,0),0)))</f>
        <v/>
      </c>
      <c r="L4156" s="45" t="str">
        <f t="shared" si="392"/>
        <v/>
      </c>
      <c r="M4156" s="74">
        <f t="shared" si="394"/>
        <v>46021</v>
      </c>
    </row>
    <row r="4157" spans="1:13" x14ac:dyDescent="0.25">
      <c r="A4157" s="40">
        <v>4221</v>
      </c>
      <c r="B4157" s="40" t="str">
        <f t="shared" si="390"/>
        <v>2025 Aralık</v>
      </c>
      <c r="C4157" s="41">
        <f t="shared" si="393"/>
        <v>46021</v>
      </c>
      <c r="D4157" s="42"/>
      <c r="E4157" s="42"/>
      <c r="F4157" s="42"/>
      <c r="G4157" s="43"/>
      <c r="H4157" s="76" t="str">
        <f>IF(G4157="","",VLOOKUP(F4157,ISLER!$1:$51,MATCH(D4157,ISLER!$1:$1,0)-2,0)*VLOOKUP(VLOOKUP(F4157,ISLER!$1:$51,MATCH(D4157,ISLER!$1:$1,0)-1,0),DOVIZ!$1:$4,MATCH(CONCATENATE(TEXT(C4157,"YYYY")," ",TEXT(C4157,"AAAA")),DOVIZ!$1:$1,0),0))</f>
        <v/>
      </c>
      <c r="I4157" s="76" t="str">
        <f t="shared" si="391"/>
        <v/>
      </c>
      <c r="J4157" s="45" t="b">
        <f t="shared" si="395"/>
        <v>0</v>
      </c>
      <c r="K4157" s="45" t="str">
        <f>IF(J4157=FALSE,"",IF(G4157="","",VLOOKUP(F4157,ISLER!$1:$51,2,0)*VLOOKUP(VLOOKUP(F4157,ISLER!$1:$51,3,0),DOVIZ!$1:$4,MATCH(CONCATENATE(TEXT(C4157,"YYYY")," ",TEXT(C4157,"AAAA")),DOVIZ!$1:$1,0),0)))</f>
        <v/>
      </c>
      <c r="L4157" s="45" t="str">
        <f t="shared" si="392"/>
        <v/>
      </c>
      <c r="M4157" s="74">
        <f t="shared" si="394"/>
        <v>46021</v>
      </c>
    </row>
    <row r="4158" spans="1:13" x14ac:dyDescent="0.25">
      <c r="A4158" s="40">
        <v>4222</v>
      </c>
      <c r="B4158" s="40" t="str">
        <f t="shared" si="390"/>
        <v>2025 Aralık</v>
      </c>
      <c r="C4158" s="41">
        <f t="shared" si="393"/>
        <v>46021</v>
      </c>
      <c r="D4158" s="42"/>
      <c r="E4158" s="42"/>
      <c r="F4158" s="42"/>
      <c r="G4158" s="43"/>
      <c r="H4158" s="76" t="str">
        <f>IF(G4158="","",VLOOKUP(F4158,ISLER!$1:$51,MATCH(D4158,ISLER!$1:$1,0)-2,0)*VLOOKUP(VLOOKUP(F4158,ISLER!$1:$51,MATCH(D4158,ISLER!$1:$1,0)-1,0),DOVIZ!$1:$4,MATCH(CONCATENATE(TEXT(C4158,"YYYY")," ",TEXT(C4158,"AAAA")),DOVIZ!$1:$1,0),0))</f>
        <v/>
      </c>
      <c r="I4158" s="76" t="str">
        <f t="shared" si="391"/>
        <v/>
      </c>
      <c r="J4158" s="45" t="b">
        <f t="shared" si="395"/>
        <v>0</v>
      </c>
      <c r="K4158" s="45" t="str">
        <f>IF(J4158=FALSE,"",IF(G4158="","",VLOOKUP(F4158,ISLER!$1:$51,2,0)*VLOOKUP(VLOOKUP(F4158,ISLER!$1:$51,3,0),DOVIZ!$1:$4,MATCH(CONCATENATE(TEXT(C4158,"YYYY")," ",TEXT(C4158,"AAAA")),DOVIZ!$1:$1,0),0)))</f>
        <v/>
      </c>
      <c r="L4158" s="45" t="str">
        <f t="shared" si="392"/>
        <v/>
      </c>
      <c r="M4158" s="74">
        <f t="shared" si="394"/>
        <v>46021</v>
      </c>
    </row>
    <row r="4159" spans="1:13" x14ac:dyDescent="0.25">
      <c r="A4159" s="40">
        <v>4223</v>
      </c>
      <c r="B4159" s="40" t="str">
        <f t="shared" si="390"/>
        <v>2025 Aralık</v>
      </c>
      <c r="C4159" s="41">
        <f t="shared" si="393"/>
        <v>46021</v>
      </c>
      <c r="D4159" s="42"/>
      <c r="E4159" s="42"/>
      <c r="F4159" s="42"/>
      <c r="G4159" s="43"/>
      <c r="H4159" s="76" t="str">
        <f>IF(G4159="","",VLOOKUP(F4159,ISLER!$1:$51,MATCH(D4159,ISLER!$1:$1,0)-2,0)*VLOOKUP(VLOOKUP(F4159,ISLER!$1:$51,MATCH(D4159,ISLER!$1:$1,0)-1,0),DOVIZ!$1:$4,MATCH(CONCATENATE(TEXT(C4159,"YYYY")," ",TEXT(C4159,"AAAA")),DOVIZ!$1:$1,0),0))</f>
        <v/>
      </c>
      <c r="I4159" s="76" t="str">
        <f t="shared" si="391"/>
        <v/>
      </c>
      <c r="J4159" s="45" t="b">
        <f t="shared" si="395"/>
        <v>0</v>
      </c>
      <c r="K4159" s="45" t="str">
        <f>IF(J4159=FALSE,"",IF(G4159="","",VLOOKUP(F4159,ISLER!$1:$51,2,0)*VLOOKUP(VLOOKUP(F4159,ISLER!$1:$51,3,0),DOVIZ!$1:$4,MATCH(CONCATENATE(TEXT(C4159,"YYYY")," ",TEXT(C4159,"AAAA")),DOVIZ!$1:$1,0),0)))</f>
        <v/>
      </c>
      <c r="L4159" s="45" t="str">
        <f t="shared" si="392"/>
        <v/>
      </c>
      <c r="M4159" s="74">
        <f t="shared" si="394"/>
        <v>46021</v>
      </c>
    </row>
    <row r="4160" spans="1:13" x14ac:dyDescent="0.25">
      <c r="A4160" s="40">
        <v>4224</v>
      </c>
      <c r="B4160" s="40" t="str">
        <f t="shared" si="390"/>
        <v>2025 Aralık</v>
      </c>
      <c r="C4160" s="41">
        <f t="shared" si="393"/>
        <v>46021</v>
      </c>
      <c r="D4160" s="42"/>
      <c r="E4160" s="42"/>
      <c r="F4160" s="42"/>
      <c r="G4160" s="43"/>
      <c r="H4160" s="76" t="str">
        <f>IF(G4160="","",VLOOKUP(F4160,ISLER!$1:$51,MATCH(D4160,ISLER!$1:$1,0)-2,0)*VLOOKUP(VLOOKUP(F4160,ISLER!$1:$51,MATCH(D4160,ISLER!$1:$1,0)-1,0),DOVIZ!$1:$4,MATCH(CONCATENATE(TEXT(C4160,"YYYY")," ",TEXT(C4160,"AAAA")),DOVIZ!$1:$1,0),0))</f>
        <v/>
      </c>
      <c r="I4160" s="76" t="str">
        <f t="shared" si="391"/>
        <v/>
      </c>
      <c r="J4160" s="45" t="b">
        <f t="shared" si="395"/>
        <v>0</v>
      </c>
      <c r="K4160" s="45" t="str">
        <f>IF(J4160=FALSE,"",IF(G4160="","",VLOOKUP(F4160,ISLER!$1:$51,2,0)*VLOOKUP(VLOOKUP(F4160,ISLER!$1:$51,3,0),DOVIZ!$1:$4,MATCH(CONCATENATE(TEXT(C4160,"YYYY")," ",TEXT(C4160,"AAAA")),DOVIZ!$1:$1,0),0)))</f>
        <v/>
      </c>
      <c r="L4160" s="45" t="str">
        <f t="shared" si="392"/>
        <v/>
      </c>
      <c r="M4160" s="74">
        <f t="shared" si="394"/>
        <v>46021</v>
      </c>
    </row>
    <row r="4161" spans="1:13" x14ac:dyDescent="0.25">
      <c r="A4161" s="40">
        <v>4225</v>
      </c>
      <c r="B4161" s="40" t="str">
        <f t="shared" ref="B4161:B4224" si="396">CONCATENATE(TEXT(C4161,"YYYY")," ",TEXT(C4161,"AAAA"))</f>
        <v>2025 Aralık</v>
      </c>
      <c r="C4161" s="41">
        <f t="shared" si="393"/>
        <v>46021</v>
      </c>
      <c r="D4161" s="42"/>
      <c r="E4161" s="42"/>
      <c r="F4161" s="42"/>
      <c r="G4161" s="43"/>
      <c r="H4161" s="76" t="str">
        <f>IF(G4161="","",VLOOKUP(F4161,ISLER!$1:$51,MATCH(D4161,ISLER!$1:$1,0)-2,0)*VLOOKUP(VLOOKUP(F4161,ISLER!$1:$51,MATCH(D4161,ISLER!$1:$1,0)-1,0),DOVIZ!$1:$4,MATCH(CONCATENATE(TEXT(C4161,"YYYY")," ",TEXT(C4161,"AAAA")),DOVIZ!$1:$1,0),0))</f>
        <v/>
      </c>
      <c r="I4161" s="76" t="str">
        <f t="shared" ref="I4161:I4224" si="397">IF(G4161="","",G4161*H4161)</f>
        <v/>
      </c>
      <c r="J4161" s="45" t="b">
        <f t="shared" si="395"/>
        <v>0</v>
      </c>
      <c r="K4161" s="45" t="str">
        <f>IF(J4161=FALSE,"",IF(G4161="","",VLOOKUP(F4161,ISLER!$1:$51,2,0)*VLOOKUP(VLOOKUP(F4161,ISLER!$1:$51,3,0),DOVIZ!$1:$4,MATCH(CONCATENATE(TEXT(C4161,"YYYY")," ",TEXT(C4161,"AAAA")),DOVIZ!$1:$1,0),0)))</f>
        <v/>
      </c>
      <c r="L4161" s="45" t="str">
        <f t="shared" ref="L4161:L4224" si="398">IF(K4161="","",G4161*K4161)</f>
        <v/>
      </c>
      <c r="M4161" s="74">
        <f t="shared" si="394"/>
        <v>46021</v>
      </c>
    </row>
    <row r="4162" spans="1:13" x14ac:dyDescent="0.25">
      <c r="A4162" s="40">
        <v>4226</v>
      </c>
      <c r="B4162" s="40" t="str">
        <f t="shared" si="396"/>
        <v>2025 Aralık</v>
      </c>
      <c r="C4162" s="41">
        <f t="shared" si="393"/>
        <v>46021</v>
      </c>
      <c r="D4162" s="42"/>
      <c r="E4162" s="42"/>
      <c r="F4162" s="42"/>
      <c r="G4162" s="43"/>
      <c r="H4162" s="76" t="str">
        <f>IF(G4162="","",VLOOKUP(F4162,ISLER!$1:$51,MATCH(D4162,ISLER!$1:$1,0)-2,0)*VLOOKUP(VLOOKUP(F4162,ISLER!$1:$51,MATCH(D4162,ISLER!$1:$1,0)-1,0),DOVIZ!$1:$4,MATCH(CONCATENATE(TEXT(C4162,"YYYY")," ",TEXT(C4162,"AAAA")),DOVIZ!$1:$1,0),0))</f>
        <v/>
      </c>
      <c r="I4162" s="76" t="str">
        <f t="shared" si="397"/>
        <v/>
      </c>
      <c r="J4162" s="45" t="b">
        <f t="shared" si="395"/>
        <v>0</v>
      </c>
      <c r="K4162" s="45" t="str">
        <f>IF(J4162=FALSE,"",IF(G4162="","",VLOOKUP(F4162,ISLER!$1:$51,2,0)*VLOOKUP(VLOOKUP(F4162,ISLER!$1:$51,3,0),DOVIZ!$1:$4,MATCH(CONCATENATE(TEXT(C4162,"YYYY")," ",TEXT(C4162,"AAAA")),DOVIZ!$1:$1,0),0)))</f>
        <v/>
      </c>
      <c r="L4162" s="45" t="str">
        <f t="shared" si="398"/>
        <v/>
      </c>
      <c r="M4162" s="74">
        <f t="shared" si="394"/>
        <v>46021</v>
      </c>
    </row>
    <row r="4163" spans="1:13" x14ac:dyDescent="0.25">
      <c r="A4163" s="40">
        <v>4227</v>
      </c>
      <c r="B4163" s="40" t="str">
        <f t="shared" si="396"/>
        <v>2025 Aralık</v>
      </c>
      <c r="C4163" s="41">
        <f t="shared" si="393"/>
        <v>46021</v>
      </c>
      <c r="D4163" s="42"/>
      <c r="E4163" s="42"/>
      <c r="F4163" s="42"/>
      <c r="G4163" s="43"/>
      <c r="H4163" s="76" t="str">
        <f>IF(G4163="","",VLOOKUP(F4163,ISLER!$1:$51,MATCH(D4163,ISLER!$1:$1,0)-2,0)*VLOOKUP(VLOOKUP(F4163,ISLER!$1:$51,MATCH(D4163,ISLER!$1:$1,0)-1,0),DOVIZ!$1:$4,MATCH(CONCATENATE(TEXT(C4163,"YYYY")," ",TEXT(C4163,"AAAA")),DOVIZ!$1:$1,0),0))</f>
        <v/>
      </c>
      <c r="I4163" s="76" t="str">
        <f t="shared" si="397"/>
        <v/>
      </c>
      <c r="J4163" s="45" t="b">
        <f t="shared" si="395"/>
        <v>0</v>
      </c>
      <c r="K4163" s="45" t="str">
        <f>IF(J4163=FALSE,"",IF(G4163="","",VLOOKUP(F4163,ISLER!$1:$51,2,0)*VLOOKUP(VLOOKUP(F4163,ISLER!$1:$51,3,0),DOVIZ!$1:$4,MATCH(CONCATENATE(TEXT(C4163,"YYYY")," ",TEXT(C4163,"AAAA")),DOVIZ!$1:$1,0),0)))</f>
        <v/>
      </c>
      <c r="L4163" s="45" t="str">
        <f t="shared" si="398"/>
        <v/>
      </c>
      <c r="M4163" s="74">
        <f t="shared" si="394"/>
        <v>46021</v>
      </c>
    </row>
    <row r="4164" spans="1:13" x14ac:dyDescent="0.25">
      <c r="A4164" s="40">
        <v>4228</v>
      </c>
      <c r="B4164" s="40" t="str">
        <f t="shared" si="396"/>
        <v>2025 Aralık</v>
      </c>
      <c r="C4164" s="41">
        <f t="shared" ref="C4164:C4227" si="399">C4163</f>
        <v>46021</v>
      </c>
      <c r="D4164" s="42"/>
      <c r="E4164" s="42"/>
      <c r="F4164" s="42"/>
      <c r="G4164" s="43"/>
      <c r="H4164" s="76" t="str">
        <f>IF(G4164="","",VLOOKUP(F4164,ISLER!$1:$51,MATCH(D4164,ISLER!$1:$1,0)-2,0)*VLOOKUP(VLOOKUP(F4164,ISLER!$1:$51,MATCH(D4164,ISLER!$1:$1,0)-1,0),DOVIZ!$1:$4,MATCH(CONCATENATE(TEXT(C4164,"YYYY")," ",TEXT(C4164,"AAAA")),DOVIZ!$1:$1,0),0))</f>
        <v/>
      </c>
      <c r="I4164" s="76" t="str">
        <f t="shared" si="397"/>
        <v/>
      </c>
      <c r="J4164" s="45" t="b">
        <f t="shared" si="395"/>
        <v>0</v>
      </c>
      <c r="K4164" s="45" t="str">
        <f>IF(J4164=FALSE,"",IF(G4164="","",VLOOKUP(F4164,ISLER!$1:$51,2,0)*VLOOKUP(VLOOKUP(F4164,ISLER!$1:$51,3,0),DOVIZ!$1:$4,MATCH(CONCATENATE(TEXT(C4164,"YYYY")," ",TEXT(C4164,"AAAA")),DOVIZ!$1:$1,0),0)))</f>
        <v/>
      </c>
      <c r="L4164" s="45" t="str">
        <f t="shared" si="398"/>
        <v/>
      </c>
      <c r="M4164" s="74">
        <f t="shared" ref="M4164:M4227" si="400">C4164</f>
        <v>46021</v>
      </c>
    </row>
    <row r="4165" spans="1:13" x14ac:dyDescent="0.25">
      <c r="A4165" s="40">
        <v>4229</v>
      </c>
      <c r="B4165" s="40" t="str">
        <f t="shared" si="396"/>
        <v>2025 Aralık</v>
      </c>
      <c r="C4165" s="41">
        <f t="shared" si="399"/>
        <v>46021</v>
      </c>
      <c r="D4165" s="42"/>
      <c r="E4165" s="42"/>
      <c r="F4165" s="42"/>
      <c r="G4165" s="43"/>
      <c r="H4165" s="76" t="str">
        <f>IF(G4165="","",VLOOKUP(F4165,ISLER!$1:$51,MATCH(D4165,ISLER!$1:$1,0)-2,0)*VLOOKUP(VLOOKUP(F4165,ISLER!$1:$51,MATCH(D4165,ISLER!$1:$1,0)-1,0),DOVIZ!$1:$4,MATCH(CONCATENATE(TEXT(C4165,"YYYY")," ",TEXT(C4165,"AAAA")),DOVIZ!$1:$1,0),0))</f>
        <v/>
      </c>
      <c r="I4165" s="76" t="str">
        <f t="shared" si="397"/>
        <v/>
      </c>
      <c r="J4165" s="45" t="b">
        <f t="shared" si="395"/>
        <v>0</v>
      </c>
      <c r="K4165" s="45" t="str">
        <f>IF(J4165=FALSE,"",IF(G4165="","",VLOOKUP(F4165,ISLER!$1:$51,2,0)*VLOOKUP(VLOOKUP(F4165,ISLER!$1:$51,3,0),DOVIZ!$1:$4,MATCH(CONCATENATE(TEXT(C4165,"YYYY")," ",TEXT(C4165,"AAAA")),DOVIZ!$1:$1,0),0)))</f>
        <v/>
      </c>
      <c r="L4165" s="45" t="str">
        <f t="shared" si="398"/>
        <v/>
      </c>
      <c r="M4165" s="74">
        <f t="shared" si="400"/>
        <v>46021</v>
      </c>
    </row>
    <row r="4166" spans="1:13" x14ac:dyDescent="0.25">
      <c r="A4166" s="40">
        <v>4230</v>
      </c>
      <c r="B4166" s="40" t="str">
        <f t="shared" si="396"/>
        <v>2025 Aralık</v>
      </c>
      <c r="C4166" s="41">
        <f t="shared" si="399"/>
        <v>46021</v>
      </c>
      <c r="D4166" s="42"/>
      <c r="E4166" s="42"/>
      <c r="F4166" s="42"/>
      <c r="G4166" s="43"/>
      <c r="H4166" s="76" t="str">
        <f>IF(G4166="","",VLOOKUP(F4166,ISLER!$1:$51,MATCH(D4166,ISLER!$1:$1,0)-2,0)*VLOOKUP(VLOOKUP(F4166,ISLER!$1:$51,MATCH(D4166,ISLER!$1:$1,0)-1,0),DOVIZ!$1:$4,MATCH(CONCATENATE(TEXT(C4166,"YYYY")," ",TEXT(C4166,"AAAA")),DOVIZ!$1:$1,0),0))</f>
        <v/>
      </c>
      <c r="I4166" s="76" t="str">
        <f t="shared" si="397"/>
        <v/>
      </c>
      <c r="J4166" s="45" t="b">
        <f t="shared" si="395"/>
        <v>0</v>
      </c>
      <c r="K4166" s="45" t="str">
        <f>IF(J4166=FALSE,"",IF(G4166="","",VLOOKUP(F4166,ISLER!$1:$51,2,0)*VLOOKUP(VLOOKUP(F4166,ISLER!$1:$51,3,0),DOVIZ!$1:$4,MATCH(CONCATENATE(TEXT(C4166,"YYYY")," ",TEXT(C4166,"AAAA")),DOVIZ!$1:$1,0),0)))</f>
        <v/>
      </c>
      <c r="L4166" s="45" t="str">
        <f t="shared" si="398"/>
        <v/>
      </c>
      <c r="M4166" s="74">
        <f t="shared" si="400"/>
        <v>46021</v>
      </c>
    </row>
    <row r="4167" spans="1:13" x14ac:dyDescent="0.25">
      <c r="A4167" s="40">
        <v>4231</v>
      </c>
      <c r="B4167" s="40" t="str">
        <f t="shared" si="396"/>
        <v>2025 Aralık</v>
      </c>
      <c r="C4167" s="41">
        <f t="shared" si="399"/>
        <v>46021</v>
      </c>
      <c r="D4167" s="42"/>
      <c r="E4167" s="42"/>
      <c r="F4167" s="42"/>
      <c r="G4167" s="43"/>
      <c r="H4167" s="76" t="str">
        <f>IF(G4167="","",VLOOKUP(F4167,ISLER!$1:$51,MATCH(D4167,ISLER!$1:$1,0)-2,0)*VLOOKUP(VLOOKUP(F4167,ISLER!$1:$51,MATCH(D4167,ISLER!$1:$1,0)-1,0),DOVIZ!$1:$4,MATCH(CONCATENATE(TEXT(C4167,"YYYY")," ",TEXT(C4167,"AAAA")),DOVIZ!$1:$1,0),0))</f>
        <v/>
      </c>
      <c r="I4167" s="76" t="str">
        <f t="shared" si="397"/>
        <v/>
      </c>
      <c r="J4167" s="45" t="b">
        <f t="shared" si="395"/>
        <v>0</v>
      </c>
      <c r="K4167" s="45" t="str">
        <f>IF(J4167=FALSE,"",IF(G4167="","",VLOOKUP(F4167,ISLER!$1:$51,2,0)*VLOOKUP(VLOOKUP(F4167,ISLER!$1:$51,3,0),DOVIZ!$1:$4,MATCH(CONCATENATE(TEXT(C4167,"YYYY")," ",TEXT(C4167,"AAAA")),DOVIZ!$1:$1,0),0)))</f>
        <v/>
      </c>
      <c r="L4167" s="45" t="str">
        <f t="shared" si="398"/>
        <v/>
      </c>
      <c r="M4167" s="74">
        <f t="shared" si="400"/>
        <v>46021</v>
      </c>
    </row>
    <row r="4168" spans="1:13" x14ac:dyDescent="0.25">
      <c r="A4168" s="40">
        <v>4232</v>
      </c>
      <c r="B4168" s="40" t="str">
        <f t="shared" si="396"/>
        <v>2025 Aralık</v>
      </c>
      <c r="C4168" s="41">
        <f t="shared" si="399"/>
        <v>46021</v>
      </c>
      <c r="D4168" s="42"/>
      <c r="E4168" s="42"/>
      <c r="F4168" s="42"/>
      <c r="G4168" s="43"/>
      <c r="H4168" s="76" t="str">
        <f>IF(G4168="","",VLOOKUP(F4168,ISLER!$1:$51,MATCH(D4168,ISLER!$1:$1,0)-2,0)*VLOOKUP(VLOOKUP(F4168,ISLER!$1:$51,MATCH(D4168,ISLER!$1:$1,0)-1,0),DOVIZ!$1:$4,MATCH(CONCATENATE(TEXT(C4168,"YYYY")," ",TEXT(C4168,"AAAA")),DOVIZ!$1:$1,0),0))</f>
        <v/>
      </c>
      <c r="I4168" s="76" t="str">
        <f t="shared" si="397"/>
        <v/>
      </c>
      <c r="J4168" s="45" t="b">
        <f t="shared" si="395"/>
        <v>0</v>
      </c>
      <c r="K4168" s="45" t="str">
        <f>IF(J4168=FALSE,"",IF(G4168="","",VLOOKUP(F4168,ISLER!$1:$51,2,0)*VLOOKUP(VLOOKUP(F4168,ISLER!$1:$51,3,0),DOVIZ!$1:$4,MATCH(CONCATENATE(TEXT(C4168,"YYYY")," ",TEXT(C4168,"AAAA")),DOVIZ!$1:$1,0),0)))</f>
        <v/>
      </c>
      <c r="L4168" s="45" t="str">
        <f t="shared" si="398"/>
        <v/>
      </c>
      <c r="M4168" s="74">
        <f t="shared" si="400"/>
        <v>46021</v>
      </c>
    </row>
    <row r="4169" spans="1:13" x14ac:dyDescent="0.25">
      <c r="A4169" s="40">
        <v>4233</v>
      </c>
      <c r="B4169" s="40" t="str">
        <f t="shared" si="396"/>
        <v>2025 Aralık</v>
      </c>
      <c r="C4169" s="41">
        <f t="shared" si="399"/>
        <v>46021</v>
      </c>
      <c r="D4169" s="42"/>
      <c r="E4169" s="42"/>
      <c r="F4169" s="42"/>
      <c r="G4169" s="43"/>
      <c r="H4169" s="76" t="str">
        <f>IF(G4169="","",VLOOKUP(F4169,ISLER!$1:$51,MATCH(D4169,ISLER!$1:$1,0)-2,0)*VLOOKUP(VLOOKUP(F4169,ISLER!$1:$51,MATCH(D4169,ISLER!$1:$1,0)-1,0),DOVIZ!$1:$4,MATCH(CONCATENATE(TEXT(C4169,"YYYY")," ",TEXT(C4169,"AAAA")),DOVIZ!$1:$1,0),0))</f>
        <v/>
      </c>
      <c r="I4169" s="76" t="str">
        <f t="shared" si="397"/>
        <v/>
      </c>
      <c r="J4169" s="45" t="b">
        <f t="shared" si="395"/>
        <v>0</v>
      </c>
      <c r="K4169" s="45" t="str">
        <f>IF(J4169=FALSE,"",IF(G4169="","",VLOOKUP(F4169,ISLER!$1:$51,2,0)*VLOOKUP(VLOOKUP(F4169,ISLER!$1:$51,3,0),DOVIZ!$1:$4,MATCH(CONCATENATE(TEXT(C4169,"YYYY")," ",TEXT(C4169,"AAAA")),DOVIZ!$1:$1,0),0)))</f>
        <v/>
      </c>
      <c r="L4169" s="45" t="str">
        <f t="shared" si="398"/>
        <v/>
      </c>
      <c r="M4169" s="74">
        <f t="shared" si="400"/>
        <v>46021</v>
      </c>
    </row>
    <row r="4170" spans="1:13" x14ac:dyDescent="0.25">
      <c r="A4170" s="40">
        <v>4234</v>
      </c>
      <c r="B4170" s="40" t="str">
        <f t="shared" si="396"/>
        <v>2025 Aralık</v>
      </c>
      <c r="C4170" s="41">
        <f t="shared" si="399"/>
        <v>46021</v>
      </c>
      <c r="D4170" s="42"/>
      <c r="E4170" s="42"/>
      <c r="F4170" s="42"/>
      <c r="G4170" s="43"/>
      <c r="H4170" s="76" t="str">
        <f>IF(G4170="","",VLOOKUP(F4170,ISLER!$1:$51,MATCH(D4170,ISLER!$1:$1,0)-2,0)*VLOOKUP(VLOOKUP(F4170,ISLER!$1:$51,MATCH(D4170,ISLER!$1:$1,0)-1,0),DOVIZ!$1:$4,MATCH(CONCATENATE(TEXT(C4170,"YYYY")," ",TEXT(C4170,"AAAA")),DOVIZ!$1:$1,0),0))</f>
        <v/>
      </c>
      <c r="I4170" s="76" t="str">
        <f t="shared" si="397"/>
        <v/>
      </c>
      <c r="J4170" s="45" t="b">
        <f t="shared" si="395"/>
        <v>0</v>
      </c>
      <c r="K4170" s="45" t="str">
        <f>IF(J4170=FALSE,"",IF(G4170="","",VLOOKUP(F4170,ISLER!$1:$51,2,0)*VLOOKUP(VLOOKUP(F4170,ISLER!$1:$51,3,0),DOVIZ!$1:$4,MATCH(CONCATENATE(TEXT(C4170,"YYYY")," ",TEXT(C4170,"AAAA")),DOVIZ!$1:$1,0),0)))</f>
        <v/>
      </c>
      <c r="L4170" s="45" t="str">
        <f t="shared" si="398"/>
        <v/>
      </c>
      <c r="M4170" s="74">
        <f t="shared" si="400"/>
        <v>46021</v>
      </c>
    </row>
    <row r="4171" spans="1:13" x14ac:dyDescent="0.25">
      <c r="A4171" s="40">
        <v>4235</v>
      </c>
      <c r="B4171" s="40" t="str">
        <f t="shared" si="396"/>
        <v>2025 Aralık</v>
      </c>
      <c r="C4171" s="41">
        <f t="shared" si="399"/>
        <v>46021</v>
      </c>
      <c r="D4171" s="42"/>
      <c r="E4171" s="42"/>
      <c r="F4171" s="42"/>
      <c r="G4171" s="43"/>
      <c r="H4171" s="76" t="str">
        <f>IF(G4171="","",VLOOKUP(F4171,ISLER!$1:$51,MATCH(D4171,ISLER!$1:$1,0)-2,0)*VLOOKUP(VLOOKUP(F4171,ISLER!$1:$51,MATCH(D4171,ISLER!$1:$1,0)-1,0),DOVIZ!$1:$4,MATCH(CONCATENATE(TEXT(C4171,"YYYY")," ",TEXT(C4171,"AAAA")),DOVIZ!$1:$1,0),0))</f>
        <v/>
      </c>
      <c r="I4171" s="76" t="str">
        <f t="shared" si="397"/>
        <v/>
      </c>
      <c r="J4171" s="45" t="b">
        <f t="shared" si="395"/>
        <v>0</v>
      </c>
      <c r="K4171" s="45" t="str">
        <f>IF(J4171=FALSE,"",IF(G4171="","",VLOOKUP(F4171,ISLER!$1:$51,2,0)*VLOOKUP(VLOOKUP(F4171,ISLER!$1:$51,3,0),DOVIZ!$1:$4,MATCH(CONCATENATE(TEXT(C4171,"YYYY")," ",TEXT(C4171,"AAAA")),DOVIZ!$1:$1,0),0)))</f>
        <v/>
      </c>
      <c r="L4171" s="45" t="str">
        <f t="shared" si="398"/>
        <v/>
      </c>
      <c r="M4171" s="74">
        <f t="shared" si="400"/>
        <v>46021</v>
      </c>
    </row>
    <row r="4172" spans="1:13" x14ac:dyDescent="0.25">
      <c r="A4172" s="40">
        <v>4236</v>
      </c>
      <c r="B4172" s="40" t="str">
        <f t="shared" si="396"/>
        <v>2025 Aralık</v>
      </c>
      <c r="C4172" s="41">
        <f t="shared" si="399"/>
        <v>46021</v>
      </c>
      <c r="D4172" s="42"/>
      <c r="E4172" s="42"/>
      <c r="F4172" s="42"/>
      <c r="G4172" s="43"/>
      <c r="H4172" s="76" t="str">
        <f>IF(G4172="","",VLOOKUP(F4172,ISLER!$1:$51,MATCH(D4172,ISLER!$1:$1,0)-2,0)*VLOOKUP(VLOOKUP(F4172,ISLER!$1:$51,MATCH(D4172,ISLER!$1:$1,0)-1,0),DOVIZ!$1:$4,MATCH(CONCATENATE(TEXT(C4172,"YYYY")," ",TEXT(C4172,"AAAA")),DOVIZ!$1:$1,0),0))</f>
        <v/>
      </c>
      <c r="I4172" s="76" t="str">
        <f t="shared" si="397"/>
        <v/>
      </c>
      <c r="J4172" s="45" t="b">
        <f t="shared" si="395"/>
        <v>0</v>
      </c>
      <c r="K4172" s="45" t="str">
        <f>IF(J4172=FALSE,"",IF(G4172="","",VLOOKUP(F4172,ISLER!$1:$51,2,0)*VLOOKUP(VLOOKUP(F4172,ISLER!$1:$51,3,0),DOVIZ!$1:$4,MATCH(CONCATENATE(TEXT(C4172,"YYYY")," ",TEXT(C4172,"AAAA")),DOVIZ!$1:$1,0),0)))</f>
        <v/>
      </c>
      <c r="L4172" s="45" t="str">
        <f t="shared" si="398"/>
        <v/>
      </c>
      <c r="M4172" s="74">
        <f t="shared" si="400"/>
        <v>46021</v>
      </c>
    </row>
    <row r="4173" spans="1:13" x14ac:dyDescent="0.25">
      <c r="A4173" s="40">
        <v>4237</v>
      </c>
      <c r="B4173" s="40" t="str">
        <f t="shared" si="396"/>
        <v>2025 Aralık</v>
      </c>
      <c r="C4173" s="41">
        <f t="shared" si="399"/>
        <v>46021</v>
      </c>
      <c r="D4173" s="42"/>
      <c r="E4173" s="42"/>
      <c r="F4173" s="42"/>
      <c r="G4173" s="43"/>
      <c r="H4173" s="76" t="str">
        <f>IF(G4173="","",VLOOKUP(F4173,ISLER!$1:$51,MATCH(D4173,ISLER!$1:$1,0)-2,0)*VLOOKUP(VLOOKUP(F4173,ISLER!$1:$51,MATCH(D4173,ISLER!$1:$1,0)-1,0),DOVIZ!$1:$4,MATCH(CONCATENATE(TEXT(C4173,"YYYY")," ",TEXT(C4173,"AAAA")),DOVIZ!$1:$1,0),0))</f>
        <v/>
      </c>
      <c r="I4173" s="76" t="str">
        <f t="shared" si="397"/>
        <v/>
      </c>
      <c r="J4173" s="45" t="b">
        <f t="shared" si="395"/>
        <v>0</v>
      </c>
      <c r="K4173" s="45" t="str">
        <f>IF(J4173=FALSE,"",IF(G4173="","",VLOOKUP(F4173,ISLER!$1:$51,2,0)*VLOOKUP(VLOOKUP(F4173,ISLER!$1:$51,3,0),DOVIZ!$1:$4,MATCH(CONCATENATE(TEXT(C4173,"YYYY")," ",TEXT(C4173,"AAAA")),DOVIZ!$1:$1,0),0)))</f>
        <v/>
      </c>
      <c r="L4173" s="45" t="str">
        <f t="shared" si="398"/>
        <v/>
      </c>
      <c r="M4173" s="74">
        <f t="shared" si="400"/>
        <v>46021</v>
      </c>
    </row>
    <row r="4174" spans="1:13" x14ac:dyDescent="0.25">
      <c r="A4174" s="40">
        <v>4238</v>
      </c>
      <c r="B4174" s="40" t="str">
        <f t="shared" si="396"/>
        <v>2025 Aralık</v>
      </c>
      <c r="C4174" s="41">
        <f t="shared" si="399"/>
        <v>46021</v>
      </c>
      <c r="D4174" s="42"/>
      <c r="E4174" s="42"/>
      <c r="F4174" s="42"/>
      <c r="G4174" s="43"/>
      <c r="H4174" s="76" t="str">
        <f>IF(G4174="","",VLOOKUP(F4174,ISLER!$1:$51,MATCH(D4174,ISLER!$1:$1,0)-2,0)*VLOOKUP(VLOOKUP(F4174,ISLER!$1:$51,MATCH(D4174,ISLER!$1:$1,0)-1,0),DOVIZ!$1:$4,MATCH(CONCATENATE(TEXT(C4174,"YYYY")," ",TEXT(C4174,"AAAA")),DOVIZ!$1:$1,0),0))</f>
        <v/>
      </c>
      <c r="I4174" s="76" t="str">
        <f t="shared" si="397"/>
        <v/>
      </c>
      <c r="J4174" s="45" t="b">
        <f t="shared" si="395"/>
        <v>0</v>
      </c>
      <c r="K4174" s="45" t="str">
        <f>IF(J4174=FALSE,"",IF(G4174="","",VLOOKUP(F4174,ISLER!$1:$51,2,0)*VLOOKUP(VLOOKUP(F4174,ISLER!$1:$51,3,0),DOVIZ!$1:$4,MATCH(CONCATENATE(TEXT(C4174,"YYYY")," ",TEXT(C4174,"AAAA")),DOVIZ!$1:$1,0),0)))</f>
        <v/>
      </c>
      <c r="L4174" s="45" t="str">
        <f t="shared" si="398"/>
        <v/>
      </c>
      <c r="M4174" s="74">
        <f t="shared" si="400"/>
        <v>46021</v>
      </c>
    </row>
    <row r="4175" spans="1:13" x14ac:dyDescent="0.25">
      <c r="A4175" s="40">
        <v>4239</v>
      </c>
      <c r="B4175" s="40" t="str">
        <f t="shared" si="396"/>
        <v>2025 Aralık</v>
      </c>
      <c r="C4175" s="41">
        <f t="shared" si="399"/>
        <v>46021</v>
      </c>
      <c r="D4175" s="42"/>
      <c r="E4175" s="42"/>
      <c r="F4175" s="42"/>
      <c r="G4175" s="43"/>
      <c r="H4175" s="76" t="str">
        <f>IF(G4175="","",VLOOKUP(F4175,ISLER!$1:$51,MATCH(D4175,ISLER!$1:$1,0)-2,0)*VLOOKUP(VLOOKUP(F4175,ISLER!$1:$51,MATCH(D4175,ISLER!$1:$1,0)-1,0),DOVIZ!$1:$4,MATCH(CONCATENATE(TEXT(C4175,"YYYY")," ",TEXT(C4175,"AAAA")),DOVIZ!$1:$1,0),0))</f>
        <v/>
      </c>
      <c r="I4175" s="76" t="str">
        <f t="shared" si="397"/>
        <v/>
      </c>
      <c r="J4175" s="45" t="b">
        <f t="shared" si="395"/>
        <v>0</v>
      </c>
      <c r="K4175" s="45" t="str">
        <f>IF(J4175=FALSE,"",IF(G4175="","",VLOOKUP(F4175,ISLER!$1:$51,2,0)*VLOOKUP(VLOOKUP(F4175,ISLER!$1:$51,3,0),DOVIZ!$1:$4,MATCH(CONCATENATE(TEXT(C4175,"YYYY")," ",TEXT(C4175,"AAAA")),DOVIZ!$1:$1,0),0)))</f>
        <v/>
      </c>
      <c r="L4175" s="45" t="str">
        <f t="shared" si="398"/>
        <v/>
      </c>
      <c r="M4175" s="74">
        <f t="shared" si="400"/>
        <v>46021</v>
      </c>
    </row>
    <row r="4176" spans="1:13" x14ac:dyDescent="0.25">
      <c r="A4176" s="40">
        <v>4240</v>
      </c>
      <c r="B4176" s="40" t="str">
        <f t="shared" si="396"/>
        <v>2025 Aralık</v>
      </c>
      <c r="C4176" s="41">
        <f t="shared" si="399"/>
        <v>46021</v>
      </c>
      <c r="D4176" s="42"/>
      <c r="E4176" s="42"/>
      <c r="F4176" s="42"/>
      <c r="G4176" s="43"/>
      <c r="H4176" s="76" t="str">
        <f>IF(G4176="","",VLOOKUP(F4176,ISLER!$1:$51,MATCH(D4176,ISLER!$1:$1,0)-2,0)*VLOOKUP(VLOOKUP(F4176,ISLER!$1:$51,MATCH(D4176,ISLER!$1:$1,0)-1,0),DOVIZ!$1:$4,MATCH(CONCATENATE(TEXT(C4176,"YYYY")," ",TEXT(C4176,"AAAA")),DOVIZ!$1:$1,0),0))</f>
        <v/>
      </c>
      <c r="I4176" s="76" t="str">
        <f t="shared" si="397"/>
        <v/>
      </c>
      <c r="J4176" s="45" t="b">
        <f t="shared" si="395"/>
        <v>0</v>
      </c>
      <c r="K4176" s="45" t="str">
        <f>IF(J4176=FALSE,"",IF(G4176="","",VLOOKUP(F4176,ISLER!$1:$51,2,0)*VLOOKUP(VLOOKUP(F4176,ISLER!$1:$51,3,0),DOVIZ!$1:$4,MATCH(CONCATENATE(TEXT(C4176,"YYYY")," ",TEXT(C4176,"AAAA")),DOVIZ!$1:$1,0),0)))</f>
        <v/>
      </c>
      <c r="L4176" s="45" t="str">
        <f t="shared" si="398"/>
        <v/>
      </c>
      <c r="M4176" s="74">
        <f t="shared" si="400"/>
        <v>46021</v>
      </c>
    </row>
    <row r="4177" spans="1:13" x14ac:dyDescent="0.25">
      <c r="A4177" s="40">
        <v>4241</v>
      </c>
      <c r="B4177" s="40" t="str">
        <f t="shared" si="396"/>
        <v>2025 Aralık</v>
      </c>
      <c r="C4177" s="41">
        <f t="shared" si="399"/>
        <v>46021</v>
      </c>
      <c r="D4177" s="42"/>
      <c r="E4177" s="42"/>
      <c r="F4177" s="42"/>
      <c r="G4177" s="43"/>
      <c r="H4177" s="76" t="str">
        <f>IF(G4177="","",VLOOKUP(F4177,ISLER!$1:$51,MATCH(D4177,ISLER!$1:$1,0)-2,0)*VLOOKUP(VLOOKUP(F4177,ISLER!$1:$51,MATCH(D4177,ISLER!$1:$1,0)-1,0),DOVIZ!$1:$4,MATCH(CONCATENATE(TEXT(C4177,"YYYY")," ",TEXT(C4177,"AAAA")),DOVIZ!$1:$1,0),0))</f>
        <v/>
      </c>
      <c r="I4177" s="76" t="str">
        <f t="shared" si="397"/>
        <v/>
      </c>
      <c r="J4177" s="45" t="b">
        <f t="shared" si="395"/>
        <v>0</v>
      </c>
      <c r="K4177" s="45" t="str">
        <f>IF(J4177=FALSE,"",IF(G4177="","",VLOOKUP(F4177,ISLER!$1:$51,2,0)*VLOOKUP(VLOOKUP(F4177,ISLER!$1:$51,3,0),DOVIZ!$1:$4,MATCH(CONCATENATE(TEXT(C4177,"YYYY")," ",TEXT(C4177,"AAAA")),DOVIZ!$1:$1,0),0)))</f>
        <v/>
      </c>
      <c r="L4177" s="45" t="str">
        <f t="shared" si="398"/>
        <v/>
      </c>
      <c r="M4177" s="74">
        <f t="shared" si="400"/>
        <v>46021</v>
      </c>
    </row>
    <row r="4178" spans="1:13" x14ac:dyDescent="0.25">
      <c r="A4178" s="40">
        <v>4242</v>
      </c>
      <c r="B4178" s="40" t="str">
        <f t="shared" si="396"/>
        <v>2025 Aralık</v>
      </c>
      <c r="C4178" s="41">
        <f t="shared" si="399"/>
        <v>46021</v>
      </c>
      <c r="D4178" s="42"/>
      <c r="E4178" s="42"/>
      <c r="F4178" s="42"/>
      <c r="G4178" s="43"/>
      <c r="H4178" s="76" t="str">
        <f>IF(G4178="","",VLOOKUP(F4178,ISLER!$1:$51,MATCH(D4178,ISLER!$1:$1,0)-2,0)*VLOOKUP(VLOOKUP(F4178,ISLER!$1:$51,MATCH(D4178,ISLER!$1:$1,0)-1,0),DOVIZ!$1:$4,MATCH(CONCATENATE(TEXT(C4178,"YYYY")," ",TEXT(C4178,"AAAA")),DOVIZ!$1:$1,0),0))</f>
        <v/>
      </c>
      <c r="I4178" s="76" t="str">
        <f t="shared" si="397"/>
        <v/>
      </c>
      <c r="J4178" s="45" t="b">
        <f t="shared" si="395"/>
        <v>0</v>
      </c>
      <c r="K4178" s="45" t="str">
        <f>IF(J4178=FALSE,"",IF(G4178="","",VLOOKUP(F4178,ISLER!$1:$51,2,0)*VLOOKUP(VLOOKUP(F4178,ISLER!$1:$51,3,0),DOVIZ!$1:$4,MATCH(CONCATENATE(TEXT(C4178,"YYYY")," ",TEXT(C4178,"AAAA")),DOVIZ!$1:$1,0),0)))</f>
        <v/>
      </c>
      <c r="L4178" s="45" t="str">
        <f t="shared" si="398"/>
        <v/>
      </c>
      <c r="M4178" s="74">
        <f t="shared" si="400"/>
        <v>46021</v>
      </c>
    </row>
    <row r="4179" spans="1:13" x14ac:dyDescent="0.25">
      <c r="A4179" s="40">
        <v>4243</v>
      </c>
      <c r="B4179" s="40" t="str">
        <f t="shared" si="396"/>
        <v>2025 Aralık</v>
      </c>
      <c r="C4179" s="41">
        <f t="shared" si="399"/>
        <v>46021</v>
      </c>
      <c r="D4179" s="42"/>
      <c r="E4179" s="42"/>
      <c r="F4179" s="42"/>
      <c r="G4179" s="43"/>
      <c r="H4179" s="76" t="str">
        <f>IF(G4179="","",VLOOKUP(F4179,ISLER!$1:$51,MATCH(D4179,ISLER!$1:$1,0)-2,0)*VLOOKUP(VLOOKUP(F4179,ISLER!$1:$51,MATCH(D4179,ISLER!$1:$1,0)-1,0),DOVIZ!$1:$4,MATCH(CONCATENATE(TEXT(C4179,"YYYY")," ",TEXT(C4179,"AAAA")),DOVIZ!$1:$1,0),0))</f>
        <v/>
      </c>
      <c r="I4179" s="76" t="str">
        <f t="shared" si="397"/>
        <v/>
      </c>
      <c r="J4179" s="45" t="b">
        <f t="shared" si="395"/>
        <v>0</v>
      </c>
      <c r="K4179" s="45" t="str">
        <f>IF(J4179=FALSE,"",IF(G4179="","",VLOOKUP(F4179,ISLER!$1:$51,2,0)*VLOOKUP(VLOOKUP(F4179,ISLER!$1:$51,3,0),DOVIZ!$1:$4,MATCH(CONCATENATE(TEXT(C4179,"YYYY")," ",TEXT(C4179,"AAAA")),DOVIZ!$1:$1,0),0)))</f>
        <v/>
      </c>
      <c r="L4179" s="45" t="str">
        <f t="shared" si="398"/>
        <v/>
      </c>
      <c r="M4179" s="74">
        <f t="shared" si="400"/>
        <v>46021</v>
      </c>
    </row>
    <row r="4180" spans="1:13" x14ac:dyDescent="0.25">
      <c r="A4180" s="40">
        <v>4244</v>
      </c>
      <c r="B4180" s="40" t="str">
        <f t="shared" si="396"/>
        <v>2025 Aralık</v>
      </c>
      <c r="C4180" s="41">
        <f t="shared" si="399"/>
        <v>46021</v>
      </c>
      <c r="D4180" s="42"/>
      <c r="E4180" s="42"/>
      <c r="F4180" s="42"/>
      <c r="G4180" s="43"/>
      <c r="H4180" s="76" t="str">
        <f>IF(G4180="","",VLOOKUP(F4180,ISLER!$1:$51,MATCH(D4180,ISLER!$1:$1,0)-2,0)*VLOOKUP(VLOOKUP(F4180,ISLER!$1:$51,MATCH(D4180,ISLER!$1:$1,0)-1,0),DOVIZ!$1:$4,MATCH(CONCATENATE(TEXT(C4180,"YYYY")," ",TEXT(C4180,"AAAA")),DOVIZ!$1:$1,0),0))</f>
        <v/>
      </c>
      <c r="I4180" s="76" t="str">
        <f t="shared" si="397"/>
        <v/>
      </c>
      <c r="J4180" s="45" t="b">
        <f t="shared" si="395"/>
        <v>0</v>
      </c>
      <c r="K4180" s="45" t="str">
        <f>IF(J4180=FALSE,"",IF(G4180="","",VLOOKUP(F4180,ISLER!$1:$51,2,0)*VLOOKUP(VLOOKUP(F4180,ISLER!$1:$51,3,0),DOVIZ!$1:$4,MATCH(CONCATENATE(TEXT(C4180,"YYYY")," ",TEXT(C4180,"AAAA")),DOVIZ!$1:$1,0),0)))</f>
        <v/>
      </c>
      <c r="L4180" s="45" t="str">
        <f t="shared" si="398"/>
        <v/>
      </c>
      <c r="M4180" s="74">
        <f t="shared" si="400"/>
        <v>46021</v>
      </c>
    </row>
    <row r="4181" spans="1:13" x14ac:dyDescent="0.25">
      <c r="A4181" s="40">
        <v>4245</v>
      </c>
      <c r="B4181" s="40" t="str">
        <f t="shared" si="396"/>
        <v>2025 Aralık</v>
      </c>
      <c r="C4181" s="41">
        <f t="shared" si="399"/>
        <v>46021</v>
      </c>
      <c r="D4181" s="42"/>
      <c r="E4181" s="42"/>
      <c r="F4181" s="42"/>
      <c r="G4181" s="43"/>
      <c r="H4181" s="76" t="str">
        <f>IF(G4181="","",VLOOKUP(F4181,ISLER!$1:$51,MATCH(D4181,ISLER!$1:$1,0)-2,0)*VLOOKUP(VLOOKUP(F4181,ISLER!$1:$51,MATCH(D4181,ISLER!$1:$1,0)-1,0),DOVIZ!$1:$4,MATCH(CONCATENATE(TEXT(C4181,"YYYY")," ",TEXT(C4181,"AAAA")),DOVIZ!$1:$1,0),0))</f>
        <v/>
      </c>
      <c r="I4181" s="76" t="str">
        <f t="shared" si="397"/>
        <v/>
      </c>
      <c r="J4181" s="45" t="b">
        <f t="shared" si="395"/>
        <v>0</v>
      </c>
      <c r="K4181" s="45" t="str">
        <f>IF(J4181=FALSE,"",IF(G4181="","",VLOOKUP(F4181,ISLER!$1:$51,2,0)*VLOOKUP(VLOOKUP(F4181,ISLER!$1:$51,3,0),DOVIZ!$1:$4,MATCH(CONCATENATE(TEXT(C4181,"YYYY")," ",TEXT(C4181,"AAAA")),DOVIZ!$1:$1,0),0)))</f>
        <v/>
      </c>
      <c r="L4181" s="45" t="str">
        <f t="shared" si="398"/>
        <v/>
      </c>
      <c r="M4181" s="74">
        <f t="shared" si="400"/>
        <v>46021</v>
      </c>
    </row>
    <row r="4182" spans="1:13" x14ac:dyDescent="0.25">
      <c r="A4182" s="40">
        <v>4246</v>
      </c>
      <c r="B4182" s="40" t="str">
        <f t="shared" si="396"/>
        <v>2025 Aralık</v>
      </c>
      <c r="C4182" s="41">
        <f t="shared" si="399"/>
        <v>46021</v>
      </c>
      <c r="D4182" s="42"/>
      <c r="E4182" s="42"/>
      <c r="F4182" s="42"/>
      <c r="G4182" s="43"/>
      <c r="H4182" s="76" t="str">
        <f>IF(G4182="","",VLOOKUP(F4182,ISLER!$1:$51,MATCH(D4182,ISLER!$1:$1,0)-2,0)*VLOOKUP(VLOOKUP(F4182,ISLER!$1:$51,MATCH(D4182,ISLER!$1:$1,0)-1,0),DOVIZ!$1:$4,MATCH(CONCATENATE(TEXT(C4182,"YYYY")," ",TEXT(C4182,"AAAA")),DOVIZ!$1:$1,0),0))</f>
        <v/>
      </c>
      <c r="I4182" s="76" t="str">
        <f t="shared" si="397"/>
        <v/>
      </c>
      <c r="J4182" s="45" t="b">
        <f t="shared" si="395"/>
        <v>0</v>
      </c>
      <c r="K4182" s="45" t="str">
        <f>IF(J4182=FALSE,"",IF(G4182="","",VLOOKUP(F4182,ISLER!$1:$51,2,0)*VLOOKUP(VLOOKUP(F4182,ISLER!$1:$51,3,0),DOVIZ!$1:$4,MATCH(CONCATENATE(TEXT(C4182,"YYYY")," ",TEXT(C4182,"AAAA")),DOVIZ!$1:$1,0),0)))</f>
        <v/>
      </c>
      <c r="L4182" s="45" t="str">
        <f t="shared" si="398"/>
        <v/>
      </c>
      <c r="M4182" s="74">
        <f t="shared" si="400"/>
        <v>46021</v>
      </c>
    </row>
    <row r="4183" spans="1:13" x14ac:dyDescent="0.25">
      <c r="A4183" s="40">
        <v>4247</v>
      </c>
      <c r="B4183" s="40" t="str">
        <f t="shared" si="396"/>
        <v>2025 Aralık</v>
      </c>
      <c r="C4183" s="41">
        <f t="shared" si="399"/>
        <v>46021</v>
      </c>
      <c r="D4183" s="42"/>
      <c r="E4183" s="42"/>
      <c r="F4183" s="42"/>
      <c r="G4183" s="43"/>
      <c r="H4183" s="76" t="str">
        <f>IF(G4183="","",VLOOKUP(F4183,ISLER!$1:$51,MATCH(D4183,ISLER!$1:$1,0)-2,0)*VLOOKUP(VLOOKUP(F4183,ISLER!$1:$51,MATCH(D4183,ISLER!$1:$1,0)-1,0),DOVIZ!$1:$4,MATCH(CONCATENATE(TEXT(C4183,"YYYY")," ",TEXT(C4183,"AAAA")),DOVIZ!$1:$1,0),0))</f>
        <v/>
      </c>
      <c r="I4183" s="76" t="str">
        <f t="shared" si="397"/>
        <v/>
      </c>
      <c r="J4183" s="45" t="b">
        <f t="shared" si="395"/>
        <v>0</v>
      </c>
      <c r="K4183" s="45" t="str">
        <f>IF(J4183=FALSE,"",IF(G4183="","",VLOOKUP(F4183,ISLER!$1:$51,2,0)*VLOOKUP(VLOOKUP(F4183,ISLER!$1:$51,3,0),DOVIZ!$1:$4,MATCH(CONCATENATE(TEXT(C4183,"YYYY")," ",TEXT(C4183,"AAAA")),DOVIZ!$1:$1,0),0)))</f>
        <v/>
      </c>
      <c r="L4183" s="45" t="str">
        <f t="shared" si="398"/>
        <v/>
      </c>
      <c r="M4183" s="74">
        <f t="shared" si="400"/>
        <v>46021</v>
      </c>
    </row>
    <row r="4184" spans="1:13" x14ac:dyDescent="0.25">
      <c r="A4184" s="40">
        <v>4248</v>
      </c>
      <c r="B4184" s="40" t="str">
        <f t="shared" si="396"/>
        <v>2025 Aralık</v>
      </c>
      <c r="C4184" s="41">
        <f t="shared" si="399"/>
        <v>46021</v>
      </c>
      <c r="D4184" s="42"/>
      <c r="E4184" s="42"/>
      <c r="F4184" s="42"/>
      <c r="G4184" s="43"/>
      <c r="H4184" s="76" t="str">
        <f>IF(G4184="","",VLOOKUP(F4184,ISLER!$1:$51,MATCH(D4184,ISLER!$1:$1,0)-2,0)*VLOOKUP(VLOOKUP(F4184,ISLER!$1:$51,MATCH(D4184,ISLER!$1:$1,0)-1,0),DOVIZ!$1:$4,MATCH(CONCATENATE(TEXT(C4184,"YYYY")," ",TEXT(C4184,"AAAA")),DOVIZ!$1:$1,0),0))</f>
        <v/>
      </c>
      <c r="I4184" s="76" t="str">
        <f t="shared" si="397"/>
        <v/>
      </c>
      <c r="J4184" s="45" t="b">
        <f t="shared" si="395"/>
        <v>0</v>
      </c>
      <c r="K4184" s="45" t="str">
        <f>IF(J4184=FALSE,"",IF(G4184="","",VLOOKUP(F4184,ISLER!$1:$51,2,0)*VLOOKUP(VLOOKUP(F4184,ISLER!$1:$51,3,0),DOVIZ!$1:$4,MATCH(CONCATENATE(TEXT(C4184,"YYYY")," ",TEXT(C4184,"AAAA")),DOVIZ!$1:$1,0),0)))</f>
        <v/>
      </c>
      <c r="L4184" s="45" t="str">
        <f t="shared" si="398"/>
        <v/>
      </c>
      <c r="M4184" s="74">
        <f t="shared" si="400"/>
        <v>46021</v>
      </c>
    </row>
    <row r="4185" spans="1:13" x14ac:dyDescent="0.25">
      <c r="A4185" s="40">
        <v>4249</v>
      </c>
      <c r="B4185" s="40" t="str">
        <f t="shared" si="396"/>
        <v>2025 Aralık</v>
      </c>
      <c r="C4185" s="41">
        <f t="shared" si="399"/>
        <v>46021</v>
      </c>
      <c r="D4185" s="42"/>
      <c r="E4185" s="42"/>
      <c r="F4185" s="42"/>
      <c r="G4185" s="43"/>
      <c r="H4185" s="76" t="str">
        <f>IF(G4185="","",VLOOKUP(F4185,ISLER!$1:$51,MATCH(D4185,ISLER!$1:$1,0)-2,0)*VLOOKUP(VLOOKUP(F4185,ISLER!$1:$51,MATCH(D4185,ISLER!$1:$1,0)-1,0),DOVIZ!$1:$4,MATCH(CONCATENATE(TEXT(C4185,"YYYY")," ",TEXT(C4185,"AAAA")),DOVIZ!$1:$1,0),0))</f>
        <v/>
      </c>
      <c r="I4185" s="76" t="str">
        <f t="shared" si="397"/>
        <v/>
      </c>
      <c r="J4185" s="45" t="b">
        <f t="shared" si="395"/>
        <v>0</v>
      </c>
      <c r="K4185" s="45" t="str">
        <f>IF(J4185=FALSE,"",IF(G4185="","",VLOOKUP(F4185,ISLER!$1:$51,2,0)*VLOOKUP(VLOOKUP(F4185,ISLER!$1:$51,3,0),DOVIZ!$1:$4,MATCH(CONCATENATE(TEXT(C4185,"YYYY")," ",TEXT(C4185,"AAAA")),DOVIZ!$1:$1,0),0)))</f>
        <v/>
      </c>
      <c r="L4185" s="45" t="str">
        <f t="shared" si="398"/>
        <v/>
      </c>
      <c r="M4185" s="74">
        <f t="shared" si="400"/>
        <v>46021</v>
      </c>
    </row>
    <row r="4186" spans="1:13" x14ac:dyDescent="0.25">
      <c r="A4186" s="40">
        <v>4250</v>
      </c>
      <c r="B4186" s="40" t="str">
        <f t="shared" si="396"/>
        <v>2025 Aralık</v>
      </c>
      <c r="C4186" s="41">
        <f t="shared" si="399"/>
        <v>46021</v>
      </c>
      <c r="D4186" s="42"/>
      <c r="E4186" s="42"/>
      <c r="F4186" s="42"/>
      <c r="G4186" s="43"/>
      <c r="H4186" s="76" t="str">
        <f>IF(G4186="","",VLOOKUP(F4186,ISLER!$1:$51,MATCH(D4186,ISLER!$1:$1,0)-2,0)*VLOOKUP(VLOOKUP(F4186,ISLER!$1:$51,MATCH(D4186,ISLER!$1:$1,0)-1,0),DOVIZ!$1:$4,MATCH(CONCATENATE(TEXT(C4186,"YYYY")," ",TEXT(C4186,"AAAA")),DOVIZ!$1:$1,0),0))</f>
        <v/>
      </c>
      <c r="I4186" s="76" t="str">
        <f t="shared" si="397"/>
        <v/>
      </c>
      <c r="J4186" s="45" t="b">
        <f t="shared" si="395"/>
        <v>0</v>
      </c>
      <c r="K4186" s="45" t="str">
        <f>IF(J4186=FALSE,"",IF(G4186="","",VLOOKUP(F4186,ISLER!$1:$51,2,0)*VLOOKUP(VLOOKUP(F4186,ISLER!$1:$51,3,0),DOVIZ!$1:$4,MATCH(CONCATENATE(TEXT(C4186,"YYYY")," ",TEXT(C4186,"AAAA")),DOVIZ!$1:$1,0),0)))</f>
        <v/>
      </c>
      <c r="L4186" s="45" t="str">
        <f t="shared" si="398"/>
        <v/>
      </c>
      <c r="M4186" s="74">
        <f t="shared" si="400"/>
        <v>46021</v>
      </c>
    </row>
    <row r="4187" spans="1:13" x14ac:dyDescent="0.25">
      <c r="A4187" s="40">
        <v>4251</v>
      </c>
      <c r="B4187" s="40" t="str">
        <f t="shared" si="396"/>
        <v>2025 Aralık</v>
      </c>
      <c r="C4187" s="41">
        <f t="shared" si="399"/>
        <v>46021</v>
      </c>
      <c r="D4187" s="42"/>
      <c r="E4187" s="42"/>
      <c r="F4187" s="42"/>
      <c r="G4187" s="43"/>
      <c r="H4187" s="76" t="str">
        <f>IF(G4187="","",VLOOKUP(F4187,ISLER!$1:$51,MATCH(D4187,ISLER!$1:$1,0)-2,0)*VLOOKUP(VLOOKUP(F4187,ISLER!$1:$51,MATCH(D4187,ISLER!$1:$1,0)-1,0),DOVIZ!$1:$4,MATCH(CONCATENATE(TEXT(C4187,"YYYY")," ",TEXT(C4187,"AAAA")),DOVIZ!$1:$1,0),0))</f>
        <v/>
      </c>
      <c r="I4187" s="76" t="str">
        <f t="shared" si="397"/>
        <v/>
      </c>
      <c r="J4187" s="45" t="b">
        <f t="shared" si="395"/>
        <v>0</v>
      </c>
      <c r="K4187" s="45" t="str">
        <f>IF(J4187=FALSE,"",IF(G4187="","",VLOOKUP(F4187,ISLER!$1:$51,2,0)*VLOOKUP(VLOOKUP(F4187,ISLER!$1:$51,3,0),DOVIZ!$1:$4,MATCH(CONCATENATE(TEXT(C4187,"YYYY")," ",TEXT(C4187,"AAAA")),DOVIZ!$1:$1,0),0)))</f>
        <v/>
      </c>
      <c r="L4187" s="45" t="str">
        <f t="shared" si="398"/>
        <v/>
      </c>
      <c r="M4187" s="74">
        <f t="shared" si="400"/>
        <v>46021</v>
      </c>
    </row>
    <row r="4188" spans="1:13" x14ac:dyDescent="0.25">
      <c r="A4188" s="40">
        <v>4252</v>
      </c>
      <c r="B4188" s="40" t="str">
        <f t="shared" si="396"/>
        <v>2025 Aralık</v>
      </c>
      <c r="C4188" s="41">
        <f t="shared" si="399"/>
        <v>46021</v>
      </c>
      <c r="D4188" s="42"/>
      <c r="E4188" s="42"/>
      <c r="F4188" s="42"/>
      <c r="G4188" s="43"/>
      <c r="H4188" s="76" t="str">
        <f>IF(G4188="","",VLOOKUP(F4188,ISLER!$1:$51,MATCH(D4188,ISLER!$1:$1,0)-2,0)*VLOOKUP(VLOOKUP(F4188,ISLER!$1:$51,MATCH(D4188,ISLER!$1:$1,0)-1,0),DOVIZ!$1:$4,MATCH(CONCATENATE(TEXT(C4188,"YYYY")," ",TEXT(C4188,"AAAA")),DOVIZ!$1:$1,0),0))</f>
        <v/>
      </c>
      <c r="I4188" s="76" t="str">
        <f t="shared" si="397"/>
        <v/>
      </c>
      <c r="J4188" s="45" t="b">
        <f t="shared" si="395"/>
        <v>0</v>
      </c>
      <c r="K4188" s="45" t="str">
        <f>IF(J4188=FALSE,"",IF(G4188="","",VLOOKUP(F4188,ISLER!$1:$51,2,0)*VLOOKUP(VLOOKUP(F4188,ISLER!$1:$51,3,0),DOVIZ!$1:$4,MATCH(CONCATENATE(TEXT(C4188,"YYYY")," ",TEXT(C4188,"AAAA")),DOVIZ!$1:$1,0),0)))</f>
        <v/>
      </c>
      <c r="L4188" s="45" t="str">
        <f t="shared" si="398"/>
        <v/>
      </c>
      <c r="M4188" s="74">
        <f t="shared" si="400"/>
        <v>46021</v>
      </c>
    </row>
    <row r="4189" spans="1:13" x14ac:dyDescent="0.25">
      <c r="A4189" s="40">
        <v>4253</v>
      </c>
      <c r="B4189" s="40" t="str">
        <f t="shared" si="396"/>
        <v>2025 Aralık</v>
      </c>
      <c r="C4189" s="41">
        <f t="shared" si="399"/>
        <v>46021</v>
      </c>
      <c r="D4189" s="42"/>
      <c r="E4189" s="42"/>
      <c r="F4189" s="42"/>
      <c r="G4189" s="43"/>
      <c r="H4189" s="76" t="str">
        <f>IF(G4189="","",VLOOKUP(F4189,ISLER!$1:$51,MATCH(D4189,ISLER!$1:$1,0)-2,0)*VLOOKUP(VLOOKUP(F4189,ISLER!$1:$51,MATCH(D4189,ISLER!$1:$1,0)-1,0),DOVIZ!$1:$4,MATCH(CONCATENATE(TEXT(C4189,"YYYY")," ",TEXT(C4189,"AAAA")),DOVIZ!$1:$1,0),0))</f>
        <v/>
      </c>
      <c r="I4189" s="76" t="str">
        <f t="shared" si="397"/>
        <v/>
      </c>
      <c r="J4189" s="45" t="b">
        <f t="shared" si="395"/>
        <v>0</v>
      </c>
      <c r="K4189" s="45" t="str">
        <f>IF(J4189=FALSE,"",IF(G4189="","",VLOOKUP(F4189,ISLER!$1:$51,2,0)*VLOOKUP(VLOOKUP(F4189,ISLER!$1:$51,3,0),DOVIZ!$1:$4,MATCH(CONCATENATE(TEXT(C4189,"YYYY")," ",TEXT(C4189,"AAAA")),DOVIZ!$1:$1,0),0)))</f>
        <v/>
      </c>
      <c r="L4189" s="45" t="str">
        <f t="shared" si="398"/>
        <v/>
      </c>
      <c r="M4189" s="74">
        <f t="shared" si="400"/>
        <v>46021</v>
      </c>
    </row>
    <row r="4190" spans="1:13" x14ac:dyDescent="0.25">
      <c r="A4190" s="40">
        <v>4254</v>
      </c>
      <c r="B4190" s="40" t="str">
        <f t="shared" si="396"/>
        <v>2025 Aralık</v>
      </c>
      <c r="C4190" s="41">
        <f t="shared" si="399"/>
        <v>46021</v>
      </c>
      <c r="D4190" s="42"/>
      <c r="E4190" s="42"/>
      <c r="F4190" s="42"/>
      <c r="G4190" s="43"/>
      <c r="H4190" s="76" t="str">
        <f>IF(G4190="","",VLOOKUP(F4190,ISLER!$1:$51,MATCH(D4190,ISLER!$1:$1,0)-2,0)*VLOOKUP(VLOOKUP(F4190,ISLER!$1:$51,MATCH(D4190,ISLER!$1:$1,0)-1,0),DOVIZ!$1:$4,MATCH(CONCATENATE(TEXT(C4190,"YYYY")," ",TEXT(C4190,"AAAA")),DOVIZ!$1:$1,0),0))</f>
        <v/>
      </c>
      <c r="I4190" s="76" t="str">
        <f t="shared" si="397"/>
        <v/>
      </c>
      <c r="J4190" s="45" t="b">
        <f t="shared" si="395"/>
        <v>0</v>
      </c>
      <c r="K4190" s="45" t="str">
        <f>IF(J4190=FALSE,"",IF(G4190="","",VLOOKUP(F4190,ISLER!$1:$51,2,0)*VLOOKUP(VLOOKUP(F4190,ISLER!$1:$51,3,0),DOVIZ!$1:$4,MATCH(CONCATENATE(TEXT(C4190,"YYYY")," ",TEXT(C4190,"AAAA")),DOVIZ!$1:$1,0),0)))</f>
        <v/>
      </c>
      <c r="L4190" s="45" t="str">
        <f t="shared" si="398"/>
        <v/>
      </c>
      <c r="M4190" s="74">
        <f t="shared" si="400"/>
        <v>46021</v>
      </c>
    </row>
    <row r="4191" spans="1:13" x14ac:dyDescent="0.25">
      <c r="A4191" s="40">
        <v>4255</v>
      </c>
      <c r="B4191" s="40" t="str">
        <f t="shared" si="396"/>
        <v>2025 Aralık</v>
      </c>
      <c r="C4191" s="41">
        <f t="shared" si="399"/>
        <v>46021</v>
      </c>
      <c r="D4191" s="42"/>
      <c r="E4191" s="42"/>
      <c r="F4191" s="42"/>
      <c r="G4191" s="43"/>
      <c r="H4191" s="76" t="str">
        <f>IF(G4191="","",VLOOKUP(F4191,ISLER!$1:$51,MATCH(D4191,ISLER!$1:$1,0)-2,0)*VLOOKUP(VLOOKUP(F4191,ISLER!$1:$51,MATCH(D4191,ISLER!$1:$1,0)-1,0),DOVIZ!$1:$4,MATCH(CONCATENATE(TEXT(C4191,"YYYY")," ",TEXT(C4191,"AAAA")),DOVIZ!$1:$1,0),0))</f>
        <v/>
      </c>
      <c r="I4191" s="76" t="str">
        <f t="shared" si="397"/>
        <v/>
      </c>
      <c r="J4191" s="45" t="b">
        <f t="shared" si="395"/>
        <v>0</v>
      </c>
      <c r="K4191" s="45" t="str">
        <f>IF(J4191=FALSE,"",IF(G4191="","",VLOOKUP(F4191,ISLER!$1:$51,2,0)*VLOOKUP(VLOOKUP(F4191,ISLER!$1:$51,3,0),DOVIZ!$1:$4,MATCH(CONCATENATE(TEXT(C4191,"YYYY")," ",TEXT(C4191,"AAAA")),DOVIZ!$1:$1,0),0)))</f>
        <v/>
      </c>
      <c r="L4191" s="45" t="str">
        <f t="shared" si="398"/>
        <v/>
      </c>
      <c r="M4191" s="74">
        <f t="shared" si="400"/>
        <v>46021</v>
      </c>
    </row>
    <row r="4192" spans="1:13" x14ac:dyDescent="0.25">
      <c r="A4192" s="40">
        <v>4256</v>
      </c>
      <c r="B4192" s="40" t="str">
        <f t="shared" si="396"/>
        <v>2025 Aralık</v>
      </c>
      <c r="C4192" s="41">
        <f t="shared" si="399"/>
        <v>46021</v>
      </c>
      <c r="D4192" s="42"/>
      <c r="E4192" s="42"/>
      <c r="F4192" s="42"/>
      <c r="G4192" s="43"/>
      <c r="H4192" s="76" t="str">
        <f>IF(G4192="","",VLOOKUP(F4192,ISLER!$1:$51,MATCH(D4192,ISLER!$1:$1,0)-2,0)*VLOOKUP(VLOOKUP(F4192,ISLER!$1:$51,MATCH(D4192,ISLER!$1:$1,0)-1,0),DOVIZ!$1:$4,MATCH(CONCATENATE(TEXT(C4192,"YYYY")," ",TEXT(C4192,"AAAA")),DOVIZ!$1:$1,0),0))</f>
        <v/>
      </c>
      <c r="I4192" s="76" t="str">
        <f t="shared" si="397"/>
        <v/>
      </c>
      <c r="J4192" s="45" t="b">
        <f t="shared" si="395"/>
        <v>0</v>
      </c>
      <c r="K4192" s="45" t="str">
        <f>IF(J4192=FALSE,"",IF(G4192="","",VLOOKUP(F4192,ISLER!$1:$51,2,0)*VLOOKUP(VLOOKUP(F4192,ISLER!$1:$51,3,0),DOVIZ!$1:$4,MATCH(CONCATENATE(TEXT(C4192,"YYYY")," ",TEXT(C4192,"AAAA")),DOVIZ!$1:$1,0),0)))</f>
        <v/>
      </c>
      <c r="L4192" s="45" t="str">
        <f t="shared" si="398"/>
        <v/>
      </c>
      <c r="M4192" s="74">
        <f t="shared" si="400"/>
        <v>46021</v>
      </c>
    </row>
    <row r="4193" spans="1:13" x14ac:dyDescent="0.25">
      <c r="A4193" s="40">
        <v>4257</v>
      </c>
      <c r="B4193" s="40" t="str">
        <f t="shared" si="396"/>
        <v>2025 Aralık</v>
      </c>
      <c r="C4193" s="41">
        <f t="shared" si="399"/>
        <v>46021</v>
      </c>
      <c r="D4193" s="42"/>
      <c r="E4193" s="42"/>
      <c r="F4193" s="42"/>
      <c r="G4193" s="43"/>
      <c r="H4193" s="76" t="str">
        <f>IF(G4193="","",VLOOKUP(F4193,ISLER!$1:$51,MATCH(D4193,ISLER!$1:$1,0)-2,0)*VLOOKUP(VLOOKUP(F4193,ISLER!$1:$51,MATCH(D4193,ISLER!$1:$1,0)-1,0),DOVIZ!$1:$4,MATCH(CONCATENATE(TEXT(C4193,"YYYY")," ",TEXT(C4193,"AAAA")),DOVIZ!$1:$1,0),0))</f>
        <v/>
      </c>
      <c r="I4193" s="76" t="str">
        <f t="shared" si="397"/>
        <v/>
      </c>
      <c r="J4193" s="45" t="b">
        <f t="shared" si="395"/>
        <v>0</v>
      </c>
      <c r="K4193" s="45" t="str">
        <f>IF(J4193=FALSE,"",IF(G4193="","",VLOOKUP(F4193,ISLER!$1:$51,2,0)*VLOOKUP(VLOOKUP(F4193,ISLER!$1:$51,3,0),DOVIZ!$1:$4,MATCH(CONCATENATE(TEXT(C4193,"YYYY")," ",TEXT(C4193,"AAAA")),DOVIZ!$1:$1,0),0)))</f>
        <v/>
      </c>
      <c r="L4193" s="45" t="str">
        <f t="shared" si="398"/>
        <v/>
      </c>
      <c r="M4193" s="74">
        <f t="shared" si="400"/>
        <v>46021</v>
      </c>
    </row>
    <row r="4194" spans="1:13" x14ac:dyDescent="0.25">
      <c r="A4194" s="40">
        <v>4258</v>
      </c>
      <c r="B4194" s="40" t="str">
        <f t="shared" si="396"/>
        <v>2025 Aralık</v>
      </c>
      <c r="C4194" s="41">
        <f t="shared" si="399"/>
        <v>46021</v>
      </c>
      <c r="D4194" s="42"/>
      <c r="E4194" s="42"/>
      <c r="F4194" s="42"/>
      <c r="G4194" s="43"/>
      <c r="H4194" s="76" t="str">
        <f>IF(G4194="","",VLOOKUP(F4194,ISLER!$1:$51,MATCH(D4194,ISLER!$1:$1,0)-2,0)*VLOOKUP(VLOOKUP(F4194,ISLER!$1:$51,MATCH(D4194,ISLER!$1:$1,0)-1,0),DOVIZ!$1:$4,MATCH(CONCATENATE(TEXT(C4194,"YYYY")," ",TEXT(C4194,"AAAA")),DOVIZ!$1:$1,0),0))</f>
        <v/>
      </c>
      <c r="I4194" s="76" t="str">
        <f t="shared" si="397"/>
        <v/>
      </c>
      <c r="J4194" s="45" t="b">
        <f t="shared" si="395"/>
        <v>0</v>
      </c>
      <c r="K4194" s="45" t="str">
        <f>IF(J4194=FALSE,"",IF(G4194="","",VLOOKUP(F4194,ISLER!$1:$51,2,0)*VLOOKUP(VLOOKUP(F4194,ISLER!$1:$51,3,0),DOVIZ!$1:$4,MATCH(CONCATENATE(TEXT(C4194,"YYYY")," ",TEXT(C4194,"AAAA")),DOVIZ!$1:$1,0),0)))</f>
        <v/>
      </c>
      <c r="L4194" s="45" t="str">
        <f t="shared" si="398"/>
        <v/>
      </c>
      <c r="M4194" s="74">
        <f t="shared" si="400"/>
        <v>46021</v>
      </c>
    </row>
    <row r="4195" spans="1:13" x14ac:dyDescent="0.25">
      <c r="A4195" s="40">
        <v>4259</v>
      </c>
      <c r="B4195" s="40" t="str">
        <f t="shared" si="396"/>
        <v>2025 Aralık</v>
      </c>
      <c r="C4195" s="41">
        <f t="shared" si="399"/>
        <v>46021</v>
      </c>
      <c r="D4195" s="42"/>
      <c r="E4195" s="42"/>
      <c r="F4195" s="42"/>
      <c r="G4195" s="43"/>
      <c r="H4195" s="76" t="str">
        <f>IF(G4195="","",VLOOKUP(F4195,ISLER!$1:$51,MATCH(D4195,ISLER!$1:$1,0)-2,0)*VLOOKUP(VLOOKUP(F4195,ISLER!$1:$51,MATCH(D4195,ISLER!$1:$1,0)-1,0),DOVIZ!$1:$4,MATCH(CONCATENATE(TEXT(C4195,"YYYY")," ",TEXT(C4195,"AAAA")),DOVIZ!$1:$1,0),0))</f>
        <v/>
      </c>
      <c r="I4195" s="76" t="str">
        <f t="shared" si="397"/>
        <v/>
      </c>
      <c r="J4195" s="45" t="b">
        <f t="shared" si="395"/>
        <v>0</v>
      </c>
      <c r="K4195" s="45" t="str">
        <f>IF(J4195=FALSE,"",IF(G4195="","",VLOOKUP(F4195,ISLER!$1:$51,2,0)*VLOOKUP(VLOOKUP(F4195,ISLER!$1:$51,3,0),DOVIZ!$1:$4,MATCH(CONCATENATE(TEXT(C4195,"YYYY")," ",TEXT(C4195,"AAAA")),DOVIZ!$1:$1,0),0)))</f>
        <v/>
      </c>
      <c r="L4195" s="45" t="str">
        <f t="shared" si="398"/>
        <v/>
      </c>
      <c r="M4195" s="74">
        <f t="shared" si="400"/>
        <v>46021</v>
      </c>
    </row>
    <row r="4196" spans="1:13" x14ac:dyDescent="0.25">
      <c r="A4196" s="40">
        <v>4260</v>
      </c>
      <c r="B4196" s="40" t="str">
        <f t="shared" si="396"/>
        <v>2025 Aralık</v>
      </c>
      <c r="C4196" s="41">
        <f t="shared" si="399"/>
        <v>46021</v>
      </c>
      <c r="D4196" s="42"/>
      <c r="E4196" s="42"/>
      <c r="F4196" s="42"/>
      <c r="G4196" s="43"/>
      <c r="H4196" s="76" t="str">
        <f>IF(G4196="","",VLOOKUP(F4196,ISLER!$1:$51,MATCH(D4196,ISLER!$1:$1,0)-2,0)*VLOOKUP(VLOOKUP(F4196,ISLER!$1:$51,MATCH(D4196,ISLER!$1:$1,0)-1,0),DOVIZ!$1:$4,MATCH(CONCATENATE(TEXT(C4196,"YYYY")," ",TEXT(C4196,"AAAA")),DOVIZ!$1:$1,0),0))</f>
        <v/>
      </c>
      <c r="I4196" s="76" t="str">
        <f t="shared" si="397"/>
        <v/>
      </c>
      <c r="J4196" s="45" t="b">
        <f t="shared" si="395"/>
        <v>0</v>
      </c>
      <c r="K4196" s="45" t="str">
        <f>IF(J4196=FALSE,"",IF(G4196="","",VLOOKUP(F4196,ISLER!$1:$51,2,0)*VLOOKUP(VLOOKUP(F4196,ISLER!$1:$51,3,0),DOVIZ!$1:$4,MATCH(CONCATENATE(TEXT(C4196,"YYYY")," ",TEXT(C4196,"AAAA")),DOVIZ!$1:$1,0),0)))</f>
        <v/>
      </c>
      <c r="L4196" s="45" t="str">
        <f t="shared" si="398"/>
        <v/>
      </c>
      <c r="M4196" s="74">
        <f t="shared" si="400"/>
        <v>46021</v>
      </c>
    </row>
    <row r="4197" spans="1:13" x14ac:dyDescent="0.25">
      <c r="A4197" s="40">
        <v>4261</v>
      </c>
      <c r="B4197" s="40" t="str">
        <f t="shared" si="396"/>
        <v>2025 Aralık</v>
      </c>
      <c r="C4197" s="41">
        <f t="shared" si="399"/>
        <v>46021</v>
      </c>
      <c r="D4197" s="42"/>
      <c r="E4197" s="42"/>
      <c r="F4197" s="42"/>
      <c r="G4197" s="43"/>
      <c r="H4197" s="76" t="str">
        <f>IF(G4197="","",VLOOKUP(F4197,ISLER!$1:$51,MATCH(D4197,ISLER!$1:$1,0)-2,0)*VLOOKUP(VLOOKUP(F4197,ISLER!$1:$51,MATCH(D4197,ISLER!$1:$1,0)-1,0),DOVIZ!$1:$4,MATCH(CONCATENATE(TEXT(C4197,"YYYY")," ",TEXT(C4197,"AAAA")),DOVIZ!$1:$1,0),0))</f>
        <v/>
      </c>
      <c r="I4197" s="76" t="str">
        <f t="shared" si="397"/>
        <v/>
      </c>
      <c r="J4197" s="45" t="b">
        <f t="shared" si="395"/>
        <v>0</v>
      </c>
      <c r="K4197" s="45" t="str">
        <f>IF(J4197=FALSE,"",IF(G4197="","",VLOOKUP(F4197,ISLER!$1:$51,2,0)*VLOOKUP(VLOOKUP(F4197,ISLER!$1:$51,3,0),DOVIZ!$1:$4,MATCH(CONCATENATE(TEXT(C4197,"YYYY")," ",TEXT(C4197,"AAAA")),DOVIZ!$1:$1,0),0)))</f>
        <v/>
      </c>
      <c r="L4197" s="45" t="str">
        <f t="shared" si="398"/>
        <v/>
      </c>
      <c r="M4197" s="74">
        <f t="shared" si="400"/>
        <v>46021</v>
      </c>
    </row>
    <row r="4198" spans="1:13" x14ac:dyDescent="0.25">
      <c r="A4198" s="40">
        <v>4262</v>
      </c>
      <c r="B4198" s="40" t="str">
        <f t="shared" si="396"/>
        <v>2025 Aralık</v>
      </c>
      <c r="C4198" s="41">
        <f t="shared" si="399"/>
        <v>46021</v>
      </c>
      <c r="D4198" s="42"/>
      <c r="E4198" s="42"/>
      <c r="F4198" s="42"/>
      <c r="G4198" s="43"/>
      <c r="H4198" s="76" t="str">
        <f>IF(G4198="","",VLOOKUP(F4198,ISLER!$1:$51,MATCH(D4198,ISLER!$1:$1,0)-2,0)*VLOOKUP(VLOOKUP(F4198,ISLER!$1:$51,MATCH(D4198,ISLER!$1:$1,0)-1,0),DOVIZ!$1:$4,MATCH(CONCATENATE(TEXT(C4198,"YYYY")," ",TEXT(C4198,"AAAA")),DOVIZ!$1:$1,0),0))</f>
        <v/>
      </c>
      <c r="I4198" s="76" t="str">
        <f t="shared" si="397"/>
        <v/>
      </c>
      <c r="J4198" s="45" t="b">
        <f t="shared" si="395"/>
        <v>0</v>
      </c>
      <c r="K4198" s="45" t="str">
        <f>IF(J4198=FALSE,"",IF(G4198="","",VLOOKUP(F4198,ISLER!$1:$51,2,0)*VLOOKUP(VLOOKUP(F4198,ISLER!$1:$51,3,0),DOVIZ!$1:$4,MATCH(CONCATENATE(TEXT(C4198,"YYYY")," ",TEXT(C4198,"AAAA")),DOVIZ!$1:$1,0),0)))</f>
        <v/>
      </c>
      <c r="L4198" s="45" t="str">
        <f t="shared" si="398"/>
        <v/>
      </c>
      <c r="M4198" s="74">
        <f t="shared" si="400"/>
        <v>46021</v>
      </c>
    </row>
    <row r="4199" spans="1:13" x14ac:dyDescent="0.25">
      <c r="A4199" s="40">
        <v>4263</v>
      </c>
      <c r="B4199" s="40" t="str">
        <f t="shared" si="396"/>
        <v>2025 Aralık</v>
      </c>
      <c r="C4199" s="41">
        <f t="shared" si="399"/>
        <v>46021</v>
      </c>
      <c r="D4199" s="42"/>
      <c r="E4199" s="42"/>
      <c r="F4199" s="42"/>
      <c r="G4199" s="43"/>
      <c r="H4199" s="76" t="str">
        <f>IF(G4199="","",VLOOKUP(F4199,ISLER!$1:$51,MATCH(D4199,ISLER!$1:$1,0)-2,0)*VLOOKUP(VLOOKUP(F4199,ISLER!$1:$51,MATCH(D4199,ISLER!$1:$1,0)-1,0),DOVIZ!$1:$4,MATCH(CONCATENATE(TEXT(C4199,"YYYY")," ",TEXT(C4199,"AAAA")),DOVIZ!$1:$1,0),0))</f>
        <v/>
      </c>
      <c r="I4199" s="76" t="str">
        <f t="shared" si="397"/>
        <v/>
      </c>
      <c r="J4199" s="45" t="b">
        <f t="shared" si="395"/>
        <v>0</v>
      </c>
      <c r="K4199" s="45" t="str">
        <f>IF(J4199=FALSE,"",IF(G4199="","",VLOOKUP(F4199,ISLER!$1:$51,2,0)*VLOOKUP(VLOOKUP(F4199,ISLER!$1:$51,3,0),DOVIZ!$1:$4,MATCH(CONCATENATE(TEXT(C4199,"YYYY")," ",TEXT(C4199,"AAAA")),DOVIZ!$1:$1,0),0)))</f>
        <v/>
      </c>
      <c r="L4199" s="45" t="str">
        <f t="shared" si="398"/>
        <v/>
      </c>
      <c r="M4199" s="74">
        <f t="shared" si="400"/>
        <v>46021</v>
      </c>
    </row>
    <row r="4200" spans="1:13" x14ac:dyDescent="0.25">
      <c r="A4200" s="40">
        <v>4264</v>
      </c>
      <c r="B4200" s="40" t="str">
        <f t="shared" si="396"/>
        <v>2025 Aralık</v>
      </c>
      <c r="C4200" s="41">
        <f t="shared" si="399"/>
        <v>46021</v>
      </c>
      <c r="D4200" s="42"/>
      <c r="E4200" s="42"/>
      <c r="F4200" s="42"/>
      <c r="G4200" s="43"/>
      <c r="H4200" s="76" t="str">
        <f>IF(G4200="","",VLOOKUP(F4200,ISLER!$1:$51,MATCH(D4200,ISLER!$1:$1,0)-2,0)*VLOOKUP(VLOOKUP(F4200,ISLER!$1:$51,MATCH(D4200,ISLER!$1:$1,0)-1,0),DOVIZ!$1:$4,MATCH(CONCATENATE(TEXT(C4200,"YYYY")," ",TEXT(C4200,"AAAA")),DOVIZ!$1:$1,0),0))</f>
        <v/>
      </c>
      <c r="I4200" s="76" t="str">
        <f t="shared" si="397"/>
        <v/>
      </c>
      <c r="J4200" s="45" t="b">
        <f t="shared" si="395"/>
        <v>0</v>
      </c>
      <c r="K4200" s="45" t="str">
        <f>IF(J4200=FALSE,"",IF(G4200="","",VLOOKUP(F4200,ISLER!$1:$51,2,0)*VLOOKUP(VLOOKUP(F4200,ISLER!$1:$51,3,0),DOVIZ!$1:$4,MATCH(CONCATENATE(TEXT(C4200,"YYYY")," ",TEXT(C4200,"AAAA")),DOVIZ!$1:$1,0),0)))</f>
        <v/>
      </c>
      <c r="L4200" s="45" t="str">
        <f t="shared" si="398"/>
        <v/>
      </c>
      <c r="M4200" s="74">
        <f t="shared" si="400"/>
        <v>46021</v>
      </c>
    </row>
    <row r="4201" spans="1:13" x14ac:dyDescent="0.25">
      <c r="A4201" s="40">
        <v>4265</v>
      </c>
      <c r="B4201" s="40" t="str">
        <f t="shared" si="396"/>
        <v>2025 Aralık</v>
      </c>
      <c r="C4201" s="41">
        <f t="shared" si="399"/>
        <v>46021</v>
      </c>
      <c r="D4201" s="42"/>
      <c r="E4201" s="42"/>
      <c r="F4201" s="42"/>
      <c r="G4201" s="43"/>
      <c r="H4201" s="76" t="str">
        <f>IF(G4201="","",VLOOKUP(F4201,ISLER!$1:$51,MATCH(D4201,ISLER!$1:$1,0)-2,0)*VLOOKUP(VLOOKUP(F4201,ISLER!$1:$51,MATCH(D4201,ISLER!$1:$1,0)-1,0),DOVIZ!$1:$4,MATCH(CONCATENATE(TEXT(C4201,"YYYY")," ",TEXT(C4201,"AAAA")),DOVIZ!$1:$1,0),0))</f>
        <v/>
      </c>
      <c r="I4201" s="76" t="str">
        <f t="shared" si="397"/>
        <v/>
      </c>
      <c r="J4201" s="45" t="b">
        <f t="shared" si="395"/>
        <v>0</v>
      </c>
      <c r="K4201" s="45" t="str">
        <f>IF(J4201=FALSE,"",IF(G4201="","",VLOOKUP(F4201,ISLER!$1:$51,2,0)*VLOOKUP(VLOOKUP(F4201,ISLER!$1:$51,3,0),DOVIZ!$1:$4,MATCH(CONCATENATE(TEXT(C4201,"YYYY")," ",TEXT(C4201,"AAAA")),DOVIZ!$1:$1,0),0)))</f>
        <v/>
      </c>
      <c r="L4201" s="45" t="str">
        <f t="shared" si="398"/>
        <v/>
      </c>
      <c r="M4201" s="74">
        <f t="shared" si="400"/>
        <v>46021</v>
      </c>
    </row>
    <row r="4202" spans="1:13" x14ac:dyDescent="0.25">
      <c r="A4202" s="40">
        <v>4266</v>
      </c>
      <c r="B4202" s="40" t="str">
        <f t="shared" si="396"/>
        <v>2025 Aralık</v>
      </c>
      <c r="C4202" s="41">
        <f t="shared" si="399"/>
        <v>46021</v>
      </c>
      <c r="D4202" s="42"/>
      <c r="E4202" s="42"/>
      <c r="F4202" s="42"/>
      <c r="G4202" s="43"/>
      <c r="H4202" s="76" t="str">
        <f>IF(G4202="","",VLOOKUP(F4202,ISLER!$1:$51,MATCH(D4202,ISLER!$1:$1,0)-2,0)*VLOOKUP(VLOOKUP(F4202,ISLER!$1:$51,MATCH(D4202,ISLER!$1:$1,0)-1,0),DOVIZ!$1:$4,MATCH(CONCATENATE(TEXT(C4202,"YYYY")," ",TEXT(C4202,"AAAA")),DOVIZ!$1:$1,0),0))</f>
        <v/>
      </c>
      <c r="I4202" s="76" t="str">
        <f t="shared" si="397"/>
        <v/>
      </c>
      <c r="J4202" s="45" t="b">
        <f t="shared" si="395"/>
        <v>0</v>
      </c>
      <c r="K4202" s="45" t="str">
        <f>IF(J4202=FALSE,"",IF(G4202="","",VLOOKUP(F4202,ISLER!$1:$51,2,0)*VLOOKUP(VLOOKUP(F4202,ISLER!$1:$51,3,0),DOVIZ!$1:$4,MATCH(CONCATENATE(TEXT(C4202,"YYYY")," ",TEXT(C4202,"AAAA")),DOVIZ!$1:$1,0),0)))</f>
        <v/>
      </c>
      <c r="L4202" s="45" t="str">
        <f t="shared" si="398"/>
        <v/>
      </c>
      <c r="M4202" s="74">
        <f t="shared" si="400"/>
        <v>46021</v>
      </c>
    </row>
    <row r="4203" spans="1:13" x14ac:dyDescent="0.25">
      <c r="A4203" s="40">
        <v>4267</v>
      </c>
      <c r="B4203" s="40" t="str">
        <f t="shared" si="396"/>
        <v>2025 Aralık</v>
      </c>
      <c r="C4203" s="41">
        <f t="shared" si="399"/>
        <v>46021</v>
      </c>
      <c r="D4203" s="42"/>
      <c r="E4203" s="42"/>
      <c r="F4203" s="42"/>
      <c r="G4203" s="43"/>
      <c r="H4203" s="76" t="str">
        <f>IF(G4203="","",VLOOKUP(F4203,ISLER!$1:$51,MATCH(D4203,ISLER!$1:$1,0)-2,0)*VLOOKUP(VLOOKUP(F4203,ISLER!$1:$51,MATCH(D4203,ISLER!$1:$1,0)-1,0),DOVIZ!$1:$4,MATCH(CONCATENATE(TEXT(C4203,"YYYY")," ",TEXT(C4203,"AAAA")),DOVIZ!$1:$1,0),0))</f>
        <v/>
      </c>
      <c r="I4203" s="76" t="str">
        <f t="shared" si="397"/>
        <v/>
      </c>
      <c r="J4203" s="45" t="b">
        <f t="shared" si="395"/>
        <v>0</v>
      </c>
      <c r="K4203" s="45" t="str">
        <f>IF(J4203=FALSE,"",IF(G4203="","",VLOOKUP(F4203,ISLER!$1:$51,2,0)*VLOOKUP(VLOOKUP(F4203,ISLER!$1:$51,3,0),DOVIZ!$1:$4,MATCH(CONCATENATE(TEXT(C4203,"YYYY")," ",TEXT(C4203,"AAAA")),DOVIZ!$1:$1,0),0)))</f>
        <v/>
      </c>
      <c r="L4203" s="45" t="str">
        <f t="shared" si="398"/>
        <v/>
      </c>
      <c r="M4203" s="74">
        <f t="shared" si="400"/>
        <v>46021</v>
      </c>
    </row>
    <row r="4204" spans="1:13" x14ac:dyDescent="0.25">
      <c r="A4204" s="40">
        <v>4268</v>
      </c>
      <c r="B4204" s="40" t="str">
        <f t="shared" si="396"/>
        <v>2025 Aralık</v>
      </c>
      <c r="C4204" s="41">
        <f t="shared" si="399"/>
        <v>46021</v>
      </c>
      <c r="D4204" s="42"/>
      <c r="E4204" s="42"/>
      <c r="F4204" s="42"/>
      <c r="G4204" s="43"/>
      <c r="H4204" s="76" t="str">
        <f>IF(G4204="","",VLOOKUP(F4204,ISLER!$1:$51,MATCH(D4204,ISLER!$1:$1,0)-2,0)*VLOOKUP(VLOOKUP(F4204,ISLER!$1:$51,MATCH(D4204,ISLER!$1:$1,0)-1,0),DOVIZ!$1:$4,MATCH(CONCATENATE(TEXT(C4204,"YYYY")," ",TEXT(C4204,"AAAA")),DOVIZ!$1:$1,0),0))</f>
        <v/>
      </c>
      <c r="I4204" s="76" t="str">
        <f t="shared" si="397"/>
        <v/>
      </c>
      <c r="J4204" s="45" t="b">
        <f t="shared" si="395"/>
        <v>0</v>
      </c>
      <c r="K4204" s="45" t="str">
        <f>IF(J4204=FALSE,"",IF(G4204="","",VLOOKUP(F4204,ISLER!$1:$51,2,0)*VLOOKUP(VLOOKUP(F4204,ISLER!$1:$51,3,0),DOVIZ!$1:$4,MATCH(CONCATENATE(TEXT(C4204,"YYYY")," ",TEXT(C4204,"AAAA")),DOVIZ!$1:$1,0),0)))</f>
        <v/>
      </c>
      <c r="L4204" s="45" t="str">
        <f t="shared" si="398"/>
        <v/>
      </c>
      <c r="M4204" s="74">
        <f t="shared" si="400"/>
        <v>46021</v>
      </c>
    </row>
    <row r="4205" spans="1:13" x14ac:dyDescent="0.25">
      <c r="A4205" s="40">
        <v>4269</v>
      </c>
      <c r="B4205" s="40" t="str">
        <f t="shared" si="396"/>
        <v>2025 Aralık</v>
      </c>
      <c r="C4205" s="41">
        <f t="shared" si="399"/>
        <v>46021</v>
      </c>
      <c r="D4205" s="42"/>
      <c r="E4205" s="42"/>
      <c r="F4205" s="42"/>
      <c r="G4205" s="43"/>
      <c r="H4205" s="76" t="str">
        <f>IF(G4205="","",VLOOKUP(F4205,ISLER!$1:$51,MATCH(D4205,ISLER!$1:$1,0)-2,0)*VLOOKUP(VLOOKUP(F4205,ISLER!$1:$51,MATCH(D4205,ISLER!$1:$1,0)-1,0),DOVIZ!$1:$4,MATCH(CONCATENATE(TEXT(C4205,"YYYY")," ",TEXT(C4205,"AAAA")),DOVIZ!$1:$1,0),0))</f>
        <v/>
      </c>
      <c r="I4205" s="76" t="str">
        <f t="shared" si="397"/>
        <v/>
      </c>
      <c r="J4205" s="45" t="b">
        <f t="shared" si="395"/>
        <v>0</v>
      </c>
      <c r="K4205" s="45" t="str">
        <f>IF(J4205=FALSE,"",IF(G4205="","",VLOOKUP(F4205,ISLER!$1:$51,2,0)*VLOOKUP(VLOOKUP(F4205,ISLER!$1:$51,3,0),DOVIZ!$1:$4,MATCH(CONCATENATE(TEXT(C4205,"YYYY")," ",TEXT(C4205,"AAAA")),DOVIZ!$1:$1,0),0)))</f>
        <v/>
      </c>
      <c r="L4205" s="45" t="str">
        <f t="shared" si="398"/>
        <v/>
      </c>
      <c r="M4205" s="74">
        <f t="shared" si="400"/>
        <v>46021</v>
      </c>
    </row>
    <row r="4206" spans="1:13" x14ac:dyDescent="0.25">
      <c r="A4206" s="40">
        <v>4270</v>
      </c>
      <c r="B4206" s="40" t="str">
        <f t="shared" si="396"/>
        <v>2025 Aralık</v>
      </c>
      <c r="C4206" s="41">
        <f t="shared" si="399"/>
        <v>46021</v>
      </c>
      <c r="D4206" s="42"/>
      <c r="E4206" s="42"/>
      <c r="F4206" s="42"/>
      <c r="G4206" s="43"/>
      <c r="H4206" s="76" t="str">
        <f>IF(G4206="","",VLOOKUP(F4206,ISLER!$1:$51,MATCH(D4206,ISLER!$1:$1,0)-2,0)*VLOOKUP(VLOOKUP(F4206,ISLER!$1:$51,MATCH(D4206,ISLER!$1:$1,0)-1,0),DOVIZ!$1:$4,MATCH(CONCATENATE(TEXT(C4206,"YYYY")," ",TEXT(C4206,"AAAA")),DOVIZ!$1:$1,0),0))</f>
        <v/>
      </c>
      <c r="I4206" s="76" t="str">
        <f t="shared" si="397"/>
        <v/>
      </c>
      <c r="J4206" s="45" t="b">
        <f t="shared" si="395"/>
        <v>0</v>
      </c>
      <c r="K4206" s="45" t="str">
        <f>IF(J4206=FALSE,"",IF(G4206="","",VLOOKUP(F4206,ISLER!$1:$51,2,0)*VLOOKUP(VLOOKUP(F4206,ISLER!$1:$51,3,0),DOVIZ!$1:$4,MATCH(CONCATENATE(TEXT(C4206,"YYYY")," ",TEXT(C4206,"AAAA")),DOVIZ!$1:$1,0),0)))</f>
        <v/>
      </c>
      <c r="L4206" s="45" t="str">
        <f t="shared" si="398"/>
        <v/>
      </c>
      <c r="M4206" s="74">
        <f t="shared" si="400"/>
        <v>46021</v>
      </c>
    </row>
    <row r="4207" spans="1:13" x14ac:dyDescent="0.25">
      <c r="A4207" s="40">
        <v>4271</v>
      </c>
      <c r="B4207" s="40" t="str">
        <f t="shared" si="396"/>
        <v>2025 Aralık</v>
      </c>
      <c r="C4207" s="41">
        <f t="shared" si="399"/>
        <v>46021</v>
      </c>
      <c r="D4207" s="42"/>
      <c r="E4207" s="42"/>
      <c r="F4207" s="42"/>
      <c r="G4207" s="43"/>
      <c r="H4207" s="76" t="str">
        <f>IF(G4207="","",VLOOKUP(F4207,ISLER!$1:$51,MATCH(D4207,ISLER!$1:$1,0)-2,0)*VLOOKUP(VLOOKUP(F4207,ISLER!$1:$51,MATCH(D4207,ISLER!$1:$1,0)-1,0),DOVIZ!$1:$4,MATCH(CONCATENATE(TEXT(C4207,"YYYY")," ",TEXT(C4207,"AAAA")),DOVIZ!$1:$1,0),0))</f>
        <v/>
      </c>
      <c r="I4207" s="76" t="str">
        <f t="shared" si="397"/>
        <v/>
      </c>
      <c r="J4207" s="45" t="b">
        <f t="shared" si="395"/>
        <v>0</v>
      </c>
      <c r="K4207" s="45" t="str">
        <f>IF(J4207=FALSE,"",IF(G4207="","",VLOOKUP(F4207,ISLER!$1:$51,2,0)*VLOOKUP(VLOOKUP(F4207,ISLER!$1:$51,3,0),DOVIZ!$1:$4,MATCH(CONCATENATE(TEXT(C4207,"YYYY")," ",TEXT(C4207,"AAAA")),DOVIZ!$1:$1,0),0)))</f>
        <v/>
      </c>
      <c r="L4207" s="45" t="str">
        <f t="shared" si="398"/>
        <v/>
      </c>
      <c r="M4207" s="74">
        <f t="shared" si="400"/>
        <v>46021</v>
      </c>
    </row>
    <row r="4208" spans="1:13" x14ac:dyDescent="0.25">
      <c r="A4208" s="40">
        <v>4272</v>
      </c>
      <c r="B4208" s="40" t="str">
        <f t="shared" si="396"/>
        <v>2025 Aralık</v>
      </c>
      <c r="C4208" s="41">
        <f t="shared" si="399"/>
        <v>46021</v>
      </c>
      <c r="D4208" s="42"/>
      <c r="E4208" s="42"/>
      <c r="F4208" s="42"/>
      <c r="G4208" s="43"/>
      <c r="H4208" s="76" t="str">
        <f>IF(G4208="","",VLOOKUP(F4208,ISLER!$1:$51,MATCH(D4208,ISLER!$1:$1,0)-2,0)*VLOOKUP(VLOOKUP(F4208,ISLER!$1:$51,MATCH(D4208,ISLER!$1:$1,0)-1,0),DOVIZ!$1:$4,MATCH(CONCATENATE(TEXT(C4208,"YYYY")," ",TEXT(C4208,"AAAA")),DOVIZ!$1:$1,0),0))</f>
        <v/>
      </c>
      <c r="I4208" s="76" t="str">
        <f t="shared" si="397"/>
        <v/>
      </c>
      <c r="J4208" s="45" t="b">
        <f t="shared" si="395"/>
        <v>0</v>
      </c>
      <c r="K4208" s="45" t="str">
        <f>IF(J4208=FALSE,"",IF(G4208="","",VLOOKUP(F4208,ISLER!$1:$51,2,0)*VLOOKUP(VLOOKUP(F4208,ISLER!$1:$51,3,0),DOVIZ!$1:$4,MATCH(CONCATENATE(TEXT(C4208,"YYYY")," ",TEXT(C4208,"AAAA")),DOVIZ!$1:$1,0),0)))</f>
        <v/>
      </c>
      <c r="L4208" s="45" t="str">
        <f t="shared" si="398"/>
        <v/>
      </c>
      <c r="M4208" s="74">
        <f t="shared" si="400"/>
        <v>46021</v>
      </c>
    </row>
    <row r="4209" spans="1:13" x14ac:dyDescent="0.25">
      <c r="A4209" s="40">
        <v>4273</v>
      </c>
      <c r="B4209" s="40" t="str">
        <f t="shared" si="396"/>
        <v>2025 Aralık</v>
      </c>
      <c r="C4209" s="41">
        <f t="shared" si="399"/>
        <v>46021</v>
      </c>
      <c r="D4209" s="42"/>
      <c r="E4209" s="42"/>
      <c r="F4209" s="42"/>
      <c r="G4209" s="43"/>
      <c r="H4209" s="76" t="str">
        <f>IF(G4209="","",VLOOKUP(F4209,ISLER!$1:$51,MATCH(D4209,ISLER!$1:$1,0)-2,0)*VLOOKUP(VLOOKUP(F4209,ISLER!$1:$51,MATCH(D4209,ISLER!$1:$1,0)-1,0),DOVIZ!$1:$4,MATCH(CONCATENATE(TEXT(C4209,"YYYY")," ",TEXT(C4209,"AAAA")),DOVIZ!$1:$1,0),0))</f>
        <v/>
      </c>
      <c r="I4209" s="76" t="str">
        <f t="shared" si="397"/>
        <v/>
      </c>
      <c r="J4209" s="45" t="b">
        <f t="shared" si="395"/>
        <v>0</v>
      </c>
      <c r="K4209" s="45" t="str">
        <f>IF(J4209=FALSE,"",IF(G4209="","",VLOOKUP(F4209,ISLER!$1:$51,2,0)*VLOOKUP(VLOOKUP(F4209,ISLER!$1:$51,3,0),DOVIZ!$1:$4,MATCH(CONCATENATE(TEXT(C4209,"YYYY")," ",TEXT(C4209,"AAAA")),DOVIZ!$1:$1,0),0)))</f>
        <v/>
      </c>
      <c r="L4209" s="45" t="str">
        <f t="shared" si="398"/>
        <v/>
      </c>
      <c r="M4209" s="74">
        <f t="shared" si="400"/>
        <v>46021</v>
      </c>
    </row>
    <row r="4210" spans="1:13" x14ac:dyDescent="0.25">
      <c r="A4210" s="40">
        <v>4274</v>
      </c>
      <c r="B4210" s="40" t="str">
        <f t="shared" si="396"/>
        <v>2025 Aralık</v>
      </c>
      <c r="C4210" s="41">
        <f t="shared" si="399"/>
        <v>46021</v>
      </c>
      <c r="D4210" s="42"/>
      <c r="E4210" s="42"/>
      <c r="F4210" s="42"/>
      <c r="G4210" s="43"/>
      <c r="H4210" s="76" t="str">
        <f>IF(G4210="","",VLOOKUP(F4210,ISLER!$1:$51,MATCH(D4210,ISLER!$1:$1,0)-2,0)*VLOOKUP(VLOOKUP(F4210,ISLER!$1:$51,MATCH(D4210,ISLER!$1:$1,0)-1,0),DOVIZ!$1:$4,MATCH(CONCATENATE(TEXT(C4210,"YYYY")," ",TEXT(C4210,"AAAA")),DOVIZ!$1:$1,0),0))</f>
        <v/>
      </c>
      <c r="I4210" s="76" t="str">
        <f t="shared" si="397"/>
        <v/>
      </c>
      <c r="J4210" s="45" t="b">
        <f t="shared" ref="J4210:J4273" si="401">OR(D4210="DİŞÇİM İSTANBUL EZGİ HANIM",D4210="DİŞÇİM İSTANBUL MERVE HANIM",D4210="DİŞÇİM İSTANBUL BÜŞRA HANIM",D4210="DİŞÇİM İSTANBUL HÜLYA HANIM",D4210="DİŞÇİM İSTANBUL KEMAL BEY",D4210="DİŞÇİM İSTANBUL HAKAN BEY",D4210="DİŞÇİM İSTANBUL MUHAMMED BEY",D4210="DİŞÇİM İSTANBUL MURAT BEY")</f>
        <v>0</v>
      </c>
      <c r="K4210" s="45" t="str">
        <f>IF(J4210=FALSE,"",IF(G4210="","",VLOOKUP(F4210,ISLER!$1:$51,2,0)*VLOOKUP(VLOOKUP(F4210,ISLER!$1:$51,3,0),DOVIZ!$1:$4,MATCH(CONCATENATE(TEXT(C4210,"YYYY")," ",TEXT(C4210,"AAAA")),DOVIZ!$1:$1,0),0)))</f>
        <v/>
      </c>
      <c r="L4210" s="45" t="str">
        <f t="shared" si="398"/>
        <v/>
      </c>
      <c r="M4210" s="74">
        <f t="shared" si="400"/>
        <v>46021</v>
      </c>
    </row>
    <row r="4211" spans="1:13" x14ac:dyDescent="0.25">
      <c r="A4211" s="40">
        <v>4275</v>
      </c>
      <c r="B4211" s="40" t="str">
        <f t="shared" si="396"/>
        <v>2025 Aralık</v>
      </c>
      <c r="C4211" s="41">
        <f t="shared" si="399"/>
        <v>46021</v>
      </c>
      <c r="D4211" s="42"/>
      <c r="E4211" s="42"/>
      <c r="F4211" s="42"/>
      <c r="G4211" s="43"/>
      <c r="H4211" s="76" t="str">
        <f>IF(G4211="","",VLOOKUP(F4211,ISLER!$1:$51,MATCH(D4211,ISLER!$1:$1,0)-2,0)*VLOOKUP(VLOOKUP(F4211,ISLER!$1:$51,MATCH(D4211,ISLER!$1:$1,0)-1,0),DOVIZ!$1:$4,MATCH(CONCATENATE(TEXT(C4211,"YYYY")," ",TEXT(C4211,"AAAA")),DOVIZ!$1:$1,0),0))</f>
        <v/>
      </c>
      <c r="I4211" s="76" t="str">
        <f t="shared" si="397"/>
        <v/>
      </c>
      <c r="J4211" s="45" t="b">
        <f t="shared" si="401"/>
        <v>0</v>
      </c>
      <c r="K4211" s="45" t="str">
        <f>IF(J4211=FALSE,"",IF(G4211="","",VLOOKUP(F4211,ISLER!$1:$51,2,0)*VLOOKUP(VLOOKUP(F4211,ISLER!$1:$51,3,0),DOVIZ!$1:$4,MATCH(CONCATENATE(TEXT(C4211,"YYYY")," ",TEXT(C4211,"AAAA")),DOVIZ!$1:$1,0),0)))</f>
        <v/>
      </c>
      <c r="L4211" s="45" t="str">
        <f t="shared" si="398"/>
        <v/>
      </c>
      <c r="M4211" s="74">
        <f t="shared" si="400"/>
        <v>46021</v>
      </c>
    </row>
    <row r="4212" spans="1:13" x14ac:dyDescent="0.25">
      <c r="A4212" s="40">
        <v>4276</v>
      </c>
      <c r="B4212" s="40" t="str">
        <f t="shared" si="396"/>
        <v>2025 Aralık</v>
      </c>
      <c r="C4212" s="41">
        <f t="shared" si="399"/>
        <v>46021</v>
      </c>
      <c r="D4212" s="42"/>
      <c r="E4212" s="42"/>
      <c r="F4212" s="42"/>
      <c r="G4212" s="43"/>
      <c r="H4212" s="76" t="str">
        <f>IF(G4212="","",VLOOKUP(F4212,ISLER!$1:$51,MATCH(D4212,ISLER!$1:$1,0)-2,0)*VLOOKUP(VLOOKUP(F4212,ISLER!$1:$51,MATCH(D4212,ISLER!$1:$1,0)-1,0),DOVIZ!$1:$4,MATCH(CONCATENATE(TEXT(C4212,"YYYY")," ",TEXT(C4212,"AAAA")),DOVIZ!$1:$1,0),0))</f>
        <v/>
      </c>
      <c r="I4212" s="76" t="str">
        <f t="shared" si="397"/>
        <v/>
      </c>
      <c r="J4212" s="45" t="b">
        <f t="shared" si="401"/>
        <v>0</v>
      </c>
      <c r="K4212" s="45" t="str">
        <f>IF(J4212=FALSE,"",IF(G4212="","",VLOOKUP(F4212,ISLER!$1:$51,2,0)*VLOOKUP(VLOOKUP(F4212,ISLER!$1:$51,3,0),DOVIZ!$1:$4,MATCH(CONCATENATE(TEXT(C4212,"YYYY")," ",TEXT(C4212,"AAAA")),DOVIZ!$1:$1,0),0)))</f>
        <v/>
      </c>
      <c r="L4212" s="45" t="str">
        <f t="shared" si="398"/>
        <v/>
      </c>
      <c r="M4212" s="74">
        <f t="shared" si="400"/>
        <v>46021</v>
      </c>
    </row>
    <row r="4213" spans="1:13" x14ac:dyDescent="0.25">
      <c r="A4213" s="40">
        <v>4277</v>
      </c>
      <c r="B4213" s="40" t="str">
        <f t="shared" si="396"/>
        <v>2025 Aralık</v>
      </c>
      <c r="C4213" s="41">
        <f t="shared" si="399"/>
        <v>46021</v>
      </c>
      <c r="D4213" s="42"/>
      <c r="E4213" s="42"/>
      <c r="F4213" s="42"/>
      <c r="G4213" s="43"/>
      <c r="H4213" s="76" t="str">
        <f>IF(G4213="","",VLOOKUP(F4213,ISLER!$1:$51,MATCH(D4213,ISLER!$1:$1,0)-2,0)*VLOOKUP(VLOOKUP(F4213,ISLER!$1:$51,MATCH(D4213,ISLER!$1:$1,0)-1,0),DOVIZ!$1:$4,MATCH(CONCATENATE(TEXT(C4213,"YYYY")," ",TEXT(C4213,"AAAA")),DOVIZ!$1:$1,0),0))</f>
        <v/>
      </c>
      <c r="I4213" s="76" t="str">
        <f t="shared" si="397"/>
        <v/>
      </c>
      <c r="J4213" s="45" t="b">
        <f t="shared" si="401"/>
        <v>0</v>
      </c>
      <c r="K4213" s="45" t="str">
        <f>IF(J4213=FALSE,"",IF(G4213="","",VLOOKUP(F4213,ISLER!$1:$51,2,0)*VLOOKUP(VLOOKUP(F4213,ISLER!$1:$51,3,0),DOVIZ!$1:$4,MATCH(CONCATENATE(TEXT(C4213,"YYYY")," ",TEXT(C4213,"AAAA")),DOVIZ!$1:$1,0),0)))</f>
        <v/>
      </c>
      <c r="L4213" s="45" t="str">
        <f t="shared" si="398"/>
        <v/>
      </c>
      <c r="M4213" s="74">
        <f t="shared" si="400"/>
        <v>46021</v>
      </c>
    </row>
    <row r="4214" spans="1:13" x14ac:dyDescent="0.25">
      <c r="A4214" s="40">
        <v>4278</v>
      </c>
      <c r="B4214" s="40" t="str">
        <f t="shared" si="396"/>
        <v>2025 Aralık</v>
      </c>
      <c r="C4214" s="41">
        <f t="shared" si="399"/>
        <v>46021</v>
      </c>
      <c r="D4214" s="42"/>
      <c r="E4214" s="42"/>
      <c r="F4214" s="42"/>
      <c r="G4214" s="43"/>
      <c r="H4214" s="76" t="str">
        <f>IF(G4214="","",VLOOKUP(F4214,ISLER!$1:$51,MATCH(D4214,ISLER!$1:$1,0)-2,0)*VLOOKUP(VLOOKUP(F4214,ISLER!$1:$51,MATCH(D4214,ISLER!$1:$1,0)-1,0),DOVIZ!$1:$4,MATCH(CONCATENATE(TEXT(C4214,"YYYY")," ",TEXT(C4214,"AAAA")),DOVIZ!$1:$1,0),0))</f>
        <v/>
      </c>
      <c r="I4214" s="76" t="str">
        <f t="shared" si="397"/>
        <v/>
      </c>
      <c r="J4214" s="45" t="b">
        <f t="shared" si="401"/>
        <v>0</v>
      </c>
      <c r="K4214" s="45" t="str">
        <f>IF(J4214=FALSE,"",IF(G4214="","",VLOOKUP(F4214,ISLER!$1:$51,2,0)*VLOOKUP(VLOOKUP(F4214,ISLER!$1:$51,3,0),DOVIZ!$1:$4,MATCH(CONCATENATE(TEXT(C4214,"YYYY")," ",TEXT(C4214,"AAAA")),DOVIZ!$1:$1,0),0)))</f>
        <v/>
      </c>
      <c r="L4214" s="45" t="str">
        <f t="shared" si="398"/>
        <v/>
      </c>
      <c r="M4214" s="74">
        <f t="shared" si="400"/>
        <v>46021</v>
      </c>
    </row>
    <row r="4215" spans="1:13" x14ac:dyDescent="0.25">
      <c r="A4215" s="40">
        <v>4279</v>
      </c>
      <c r="B4215" s="40" t="str">
        <f t="shared" si="396"/>
        <v>2025 Aralık</v>
      </c>
      <c r="C4215" s="41">
        <f t="shared" si="399"/>
        <v>46021</v>
      </c>
      <c r="D4215" s="42"/>
      <c r="E4215" s="42"/>
      <c r="F4215" s="42"/>
      <c r="G4215" s="43"/>
      <c r="H4215" s="76" t="str">
        <f>IF(G4215="","",VLOOKUP(F4215,ISLER!$1:$51,MATCH(D4215,ISLER!$1:$1,0)-2,0)*VLOOKUP(VLOOKUP(F4215,ISLER!$1:$51,MATCH(D4215,ISLER!$1:$1,0)-1,0),DOVIZ!$1:$4,MATCH(CONCATENATE(TEXT(C4215,"YYYY")," ",TEXT(C4215,"AAAA")),DOVIZ!$1:$1,0),0))</f>
        <v/>
      </c>
      <c r="I4215" s="76" t="str">
        <f t="shared" si="397"/>
        <v/>
      </c>
      <c r="J4215" s="45" t="b">
        <f t="shared" si="401"/>
        <v>0</v>
      </c>
      <c r="K4215" s="45" t="str">
        <f>IF(J4215=FALSE,"",IF(G4215="","",VLOOKUP(F4215,ISLER!$1:$51,2,0)*VLOOKUP(VLOOKUP(F4215,ISLER!$1:$51,3,0),DOVIZ!$1:$4,MATCH(CONCATENATE(TEXT(C4215,"YYYY")," ",TEXT(C4215,"AAAA")),DOVIZ!$1:$1,0),0)))</f>
        <v/>
      </c>
      <c r="L4215" s="45" t="str">
        <f t="shared" si="398"/>
        <v/>
      </c>
      <c r="M4215" s="74">
        <f t="shared" si="400"/>
        <v>46021</v>
      </c>
    </row>
    <row r="4216" spans="1:13" x14ac:dyDescent="0.25">
      <c r="A4216" s="40">
        <v>4280</v>
      </c>
      <c r="B4216" s="40" t="str">
        <f t="shared" si="396"/>
        <v>2025 Aralık</v>
      </c>
      <c r="C4216" s="41">
        <f t="shared" si="399"/>
        <v>46021</v>
      </c>
      <c r="D4216" s="42"/>
      <c r="E4216" s="42"/>
      <c r="F4216" s="42"/>
      <c r="G4216" s="43"/>
      <c r="H4216" s="76" t="str">
        <f>IF(G4216="","",VLOOKUP(F4216,ISLER!$1:$51,MATCH(D4216,ISLER!$1:$1,0)-2,0)*VLOOKUP(VLOOKUP(F4216,ISLER!$1:$51,MATCH(D4216,ISLER!$1:$1,0)-1,0),DOVIZ!$1:$4,MATCH(CONCATENATE(TEXT(C4216,"YYYY")," ",TEXT(C4216,"AAAA")),DOVIZ!$1:$1,0),0))</f>
        <v/>
      </c>
      <c r="I4216" s="76" t="str">
        <f t="shared" si="397"/>
        <v/>
      </c>
      <c r="J4216" s="45" t="b">
        <f t="shared" si="401"/>
        <v>0</v>
      </c>
      <c r="K4216" s="45" t="str">
        <f>IF(J4216=FALSE,"",IF(G4216="","",VLOOKUP(F4216,ISLER!$1:$51,2,0)*VLOOKUP(VLOOKUP(F4216,ISLER!$1:$51,3,0),DOVIZ!$1:$4,MATCH(CONCATENATE(TEXT(C4216,"YYYY")," ",TEXT(C4216,"AAAA")),DOVIZ!$1:$1,0),0)))</f>
        <v/>
      </c>
      <c r="L4216" s="45" t="str">
        <f t="shared" si="398"/>
        <v/>
      </c>
      <c r="M4216" s="74">
        <f t="shared" si="400"/>
        <v>46021</v>
      </c>
    </row>
    <row r="4217" spans="1:13" x14ac:dyDescent="0.25">
      <c r="A4217" s="40">
        <v>4281</v>
      </c>
      <c r="B4217" s="40" t="str">
        <f t="shared" si="396"/>
        <v>2025 Aralık</v>
      </c>
      <c r="C4217" s="41">
        <f t="shared" si="399"/>
        <v>46021</v>
      </c>
      <c r="D4217" s="42"/>
      <c r="E4217" s="42"/>
      <c r="F4217" s="42"/>
      <c r="G4217" s="43"/>
      <c r="H4217" s="76" t="str">
        <f>IF(G4217="","",VLOOKUP(F4217,ISLER!$1:$51,MATCH(D4217,ISLER!$1:$1,0)-2,0)*VLOOKUP(VLOOKUP(F4217,ISLER!$1:$51,MATCH(D4217,ISLER!$1:$1,0)-1,0),DOVIZ!$1:$4,MATCH(CONCATENATE(TEXT(C4217,"YYYY")," ",TEXT(C4217,"AAAA")),DOVIZ!$1:$1,0),0))</f>
        <v/>
      </c>
      <c r="I4217" s="76" t="str">
        <f t="shared" si="397"/>
        <v/>
      </c>
      <c r="J4217" s="45" t="b">
        <f t="shared" si="401"/>
        <v>0</v>
      </c>
      <c r="K4217" s="45" t="str">
        <f>IF(J4217=FALSE,"",IF(G4217="","",VLOOKUP(F4217,ISLER!$1:$51,2,0)*VLOOKUP(VLOOKUP(F4217,ISLER!$1:$51,3,0),DOVIZ!$1:$4,MATCH(CONCATENATE(TEXT(C4217,"YYYY")," ",TEXT(C4217,"AAAA")),DOVIZ!$1:$1,0),0)))</f>
        <v/>
      </c>
      <c r="L4217" s="45" t="str">
        <f t="shared" si="398"/>
        <v/>
      </c>
      <c r="M4217" s="74">
        <f t="shared" si="400"/>
        <v>46021</v>
      </c>
    </row>
    <row r="4218" spans="1:13" x14ac:dyDescent="0.25">
      <c r="A4218" s="40">
        <v>4282</v>
      </c>
      <c r="B4218" s="40" t="str">
        <f t="shared" si="396"/>
        <v>2025 Aralık</v>
      </c>
      <c r="C4218" s="41">
        <f t="shared" si="399"/>
        <v>46021</v>
      </c>
      <c r="D4218" s="42"/>
      <c r="E4218" s="42"/>
      <c r="F4218" s="42"/>
      <c r="G4218" s="43"/>
      <c r="H4218" s="76" t="str">
        <f>IF(G4218="","",VLOOKUP(F4218,ISLER!$1:$51,MATCH(D4218,ISLER!$1:$1,0)-2,0)*VLOOKUP(VLOOKUP(F4218,ISLER!$1:$51,MATCH(D4218,ISLER!$1:$1,0)-1,0),DOVIZ!$1:$4,MATCH(CONCATENATE(TEXT(C4218,"YYYY")," ",TEXT(C4218,"AAAA")),DOVIZ!$1:$1,0),0))</f>
        <v/>
      </c>
      <c r="I4218" s="76" t="str">
        <f t="shared" si="397"/>
        <v/>
      </c>
      <c r="J4218" s="45" t="b">
        <f t="shared" si="401"/>
        <v>0</v>
      </c>
      <c r="K4218" s="45" t="str">
        <f>IF(J4218=FALSE,"",IF(G4218="","",VLOOKUP(F4218,ISLER!$1:$51,2,0)*VLOOKUP(VLOOKUP(F4218,ISLER!$1:$51,3,0),DOVIZ!$1:$4,MATCH(CONCATENATE(TEXT(C4218,"YYYY")," ",TEXT(C4218,"AAAA")),DOVIZ!$1:$1,0),0)))</f>
        <v/>
      </c>
      <c r="L4218" s="45" t="str">
        <f t="shared" si="398"/>
        <v/>
      </c>
      <c r="M4218" s="74">
        <f t="shared" si="400"/>
        <v>46021</v>
      </c>
    </row>
    <row r="4219" spans="1:13" x14ac:dyDescent="0.25">
      <c r="A4219" s="40">
        <v>4283</v>
      </c>
      <c r="B4219" s="40" t="str">
        <f t="shared" si="396"/>
        <v>2025 Aralık</v>
      </c>
      <c r="C4219" s="41">
        <f t="shared" si="399"/>
        <v>46021</v>
      </c>
      <c r="D4219" s="42"/>
      <c r="E4219" s="42"/>
      <c r="F4219" s="42"/>
      <c r="G4219" s="43"/>
      <c r="H4219" s="76" t="str">
        <f>IF(G4219="","",VLOOKUP(F4219,ISLER!$1:$51,MATCH(D4219,ISLER!$1:$1,0)-2,0)*VLOOKUP(VLOOKUP(F4219,ISLER!$1:$51,MATCH(D4219,ISLER!$1:$1,0)-1,0),DOVIZ!$1:$4,MATCH(CONCATENATE(TEXT(C4219,"YYYY")," ",TEXT(C4219,"AAAA")),DOVIZ!$1:$1,0),0))</f>
        <v/>
      </c>
      <c r="I4219" s="76" t="str">
        <f t="shared" si="397"/>
        <v/>
      </c>
      <c r="J4219" s="45" t="b">
        <f t="shared" si="401"/>
        <v>0</v>
      </c>
      <c r="K4219" s="45" t="str">
        <f>IF(J4219=FALSE,"",IF(G4219="","",VLOOKUP(F4219,ISLER!$1:$51,2,0)*VLOOKUP(VLOOKUP(F4219,ISLER!$1:$51,3,0),DOVIZ!$1:$4,MATCH(CONCATENATE(TEXT(C4219,"YYYY")," ",TEXT(C4219,"AAAA")),DOVIZ!$1:$1,0),0)))</f>
        <v/>
      </c>
      <c r="L4219" s="45" t="str">
        <f t="shared" si="398"/>
        <v/>
      </c>
      <c r="M4219" s="74">
        <f t="shared" si="400"/>
        <v>46021</v>
      </c>
    </row>
    <row r="4220" spans="1:13" x14ac:dyDescent="0.25">
      <c r="A4220" s="40">
        <v>4284</v>
      </c>
      <c r="B4220" s="40" t="str">
        <f t="shared" si="396"/>
        <v>2025 Aralık</v>
      </c>
      <c r="C4220" s="41">
        <f t="shared" si="399"/>
        <v>46021</v>
      </c>
      <c r="D4220" s="42"/>
      <c r="E4220" s="42"/>
      <c r="F4220" s="42"/>
      <c r="G4220" s="43"/>
      <c r="H4220" s="76" t="str">
        <f>IF(G4220="","",VLOOKUP(F4220,ISLER!$1:$51,MATCH(D4220,ISLER!$1:$1,0)-2,0)*VLOOKUP(VLOOKUP(F4220,ISLER!$1:$51,MATCH(D4220,ISLER!$1:$1,0)-1,0),DOVIZ!$1:$4,MATCH(CONCATENATE(TEXT(C4220,"YYYY")," ",TEXT(C4220,"AAAA")),DOVIZ!$1:$1,0),0))</f>
        <v/>
      </c>
      <c r="I4220" s="76" t="str">
        <f t="shared" si="397"/>
        <v/>
      </c>
      <c r="J4220" s="45" t="b">
        <f t="shared" si="401"/>
        <v>0</v>
      </c>
      <c r="K4220" s="45" t="str">
        <f>IF(J4220=FALSE,"",IF(G4220="","",VLOOKUP(F4220,ISLER!$1:$51,2,0)*VLOOKUP(VLOOKUP(F4220,ISLER!$1:$51,3,0),DOVIZ!$1:$4,MATCH(CONCATENATE(TEXT(C4220,"YYYY")," ",TEXT(C4220,"AAAA")),DOVIZ!$1:$1,0),0)))</f>
        <v/>
      </c>
      <c r="L4220" s="45" t="str">
        <f t="shared" si="398"/>
        <v/>
      </c>
      <c r="M4220" s="74">
        <f t="shared" si="400"/>
        <v>46021</v>
      </c>
    </row>
    <row r="4221" spans="1:13" x14ac:dyDescent="0.25">
      <c r="A4221" s="40">
        <v>4285</v>
      </c>
      <c r="B4221" s="40" t="str">
        <f t="shared" si="396"/>
        <v>2025 Aralık</v>
      </c>
      <c r="C4221" s="41">
        <f t="shared" si="399"/>
        <v>46021</v>
      </c>
      <c r="D4221" s="42"/>
      <c r="E4221" s="42"/>
      <c r="F4221" s="42"/>
      <c r="G4221" s="43"/>
      <c r="H4221" s="76" t="str">
        <f>IF(G4221="","",VLOOKUP(F4221,ISLER!$1:$51,MATCH(D4221,ISLER!$1:$1,0)-2,0)*VLOOKUP(VLOOKUP(F4221,ISLER!$1:$51,MATCH(D4221,ISLER!$1:$1,0)-1,0),DOVIZ!$1:$4,MATCH(CONCATENATE(TEXT(C4221,"YYYY")," ",TEXT(C4221,"AAAA")),DOVIZ!$1:$1,0),0))</f>
        <v/>
      </c>
      <c r="I4221" s="76" t="str">
        <f t="shared" si="397"/>
        <v/>
      </c>
      <c r="J4221" s="45" t="b">
        <f t="shared" si="401"/>
        <v>0</v>
      </c>
      <c r="K4221" s="45" t="str">
        <f>IF(J4221=FALSE,"",IF(G4221="","",VLOOKUP(F4221,ISLER!$1:$51,2,0)*VLOOKUP(VLOOKUP(F4221,ISLER!$1:$51,3,0),DOVIZ!$1:$4,MATCH(CONCATENATE(TEXT(C4221,"YYYY")," ",TEXT(C4221,"AAAA")),DOVIZ!$1:$1,0),0)))</f>
        <v/>
      </c>
      <c r="L4221" s="45" t="str">
        <f t="shared" si="398"/>
        <v/>
      </c>
      <c r="M4221" s="74">
        <f t="shared" si="400"/>
        <v>46021</v>
      </c>
    </row>
    <row r="4222" spans="1:13" x14ac:dyDescent="0.25">
      <c r="A4222" s="40">
        <v>4286</v>
      </c>
      <c r="B4222" s="40" t="str">
        <f t="shared" si="396"/>
        <v>2025 Aralık</v>
      </c>
      <c r="C4222" s="41">
        <f t="shared" si="399"/>
        <v>46021</v>
      </c>
      <c r="D4222" s="42"/>
      <c r="E4222" s="42"/>
      <c r="F4222" s="42"/>
      <c r="G4222" s="43"/>
      <c r="H4222" s="76" t="str">
        <f>IF(G4222="","",VLOOKUP(F4222,ISLER!$1:$51,MATCH(D4222,ISLER!$1:$1,0)-2,0)*VLOOKUP(VLOOKUP(F4222,ISLER!$1:$51,MATCH(D4222,ISLER!$1:$1,0)-1,0),DOVIZ!$1:$4,MATCH(CONCATENATE(TEXT(C4222,"YYYY")," ",TEXT(C4222,"AAAA")),DOVIZ!$1:$1,0),0))</f>
        <v/>
      </c>
      <c r="I4222" s="76" t="str">
        <f t="shared" si="397"/>
        <v/>
      </c>
      <c r="J4222" s="45" t="b">
        <f t="shared" si="401"/>
        <v>0</v>
      </c>
      <c r="K4222" s="45" t="str">
        <f>IF(J4222=FALSE,"",IF(G4222="","",VLOOKUP(F4222,ISLER!$1:$51,2,0)*VLOOKUP(VLOOKUP(F4222,ISLER!$1:$51,3,0),DOVIZ!$1:$4,MATCH(CONCATENATE(TEXT(C4222,"YYYY")," ",TEXT(C4222,"AAAA")),DOVIZ!$1:$1,0),0)))</f>
        <v/>
      </c>
      <c r="L4222" s="45" t="str">
        <f t="shared" si="398"/>
        <v/>
      </c>
      <c r="M4222" s="74">
        <f t="shared" si="400"/>
        <v>46021</v>
      </c>
    </row>
    <row r="4223" spans="1:13" x14ac:dyDescent="0.25">
      <c r="A4223" s="40">
        <v>4287</v>
      </c>
      <c r="B4223" s="40" t="str">
        <f t="shared" si="396"/>
        <v>2025 Aralık</v>
      </c>
      <c r="C4223" s="41">
        <f t="shared" si="399"/>
        <v>46021</v>
      </c>
      <c r="D4223" s="42"/>
      <c r="E4223" s="42"/>
      <c r="F4223" s="42"/>
      <c r="G4223" s="43"/>
      <c r="H4223" s="76" t="str">
        <f>IF(G4223="","",VLOOKUP(F4223,ISLER!$1:$51,MATCH(D4223,ISLER!$1:$1,0)-2,0)*VLOOKUP(VLOOKUP(F4223,ISLER!$1:$51,MATCH(D4223,ISLER!$1:$1,0)-1,0),DOVIZ!$1:$4,MATCH(CONCATENATE(TEXT(C4223,"YYYY")," ",TEXT(C4223,"AAAA")),DOVIZ!$1:$1,0),0))</f>
        <v/>
      </c>
      <c r="I4223" s="76" t="str">
        <f t="shared" si="397"/>
        <v/>
      </c>
      <c r="J4223" s="45" t="b">
        <f t="shared" si="401"/>
        <v>0</v>
      </c>
      <c r="K4223" s="45" t="str">
        <f>IF(J4223=FALSE,"",IF(G4223="","",VLOOKUP(F4223,ISLER!$1:$51,2,0)*VLOOKUP(VLOOKUP(F4223,ISLER!$1:$51,3,0),DOVIZ!$1:$4,MATCH(CONCATENATE(TEXT(C4223,"YYYY")," ",TEXT(C4223,"AAAA")),DOVIZ!$1:$1,0),0)))</f>
        <v/>
      </c>
      <c r="L4223" s="45" t="str">
        <f t="shared" si="398"/>
        <v/>
      </c>
      <c r="M4223" s="74">
        <f t="shared" si="400"/>
        <v>46021</v>
      </c>
    </row>
    <row r="4224" spans="1:13" x14ac:dyDescent="0.25">
      <c r="A4224" s="40">
        <v>4288</v>
      </c>
      <c r="B4224" s="40" t="str">
        <f t="shared" si="396"/>
        <v>2025 Aralık</v>
      </c>
      <c r="C4224" s="41">
        <f t="shared" si="399"/>
        <v>46021</v>
      </c>
      <c r="D4224" s="42"/>
      <c r="E4224" s="42"/>
      <c r="F4224" s="42"/>
      <c r="G4224" s="43"/>
      <c r="H4224" s="76" t="str">
        <f>IF(G4224="","",VLOOKUP(F4224,ISLER!$1:$51,MATCH(D4224,ISLER!$1:$1,0)-2,0)*VLOOKUP(VLOOKUP(F4224,ISLER!$1:$51,MATCH(D4224,ISLER!$1:$1,0)-1,0),DOVIZ!$1:$4,MATCH(CONCATENATE(TEXT(C4224,"YYYY")," ",TEXT(C4224,"AAAA")),DOVIZ!$1:$1,0),0))</f>
        <v/>
      </c>
      <c r="I4224" s="76" t="str">
        <f t="shared" si="397"/>
        <v/>
      </c>
      <c r="J4224" s="45" t="b">
        <f t="shared" si="401"/>
        <v>0</v>
      </c>
      <c r="K4224" s="45" t="str">
        <f>IF(J4224=FALSE,"",IF(G4224="","",VLOOKUP(F4224,ISLER!$1:$51,2,0)*VLOOKUP(VLOOKUP(F4224,ISLER!$1:$51,3,0),DOVIZ!$1:$4,MATCH(CONCATENATE(TEXT(C4224,"YYYY")," ",TEXT(C4224,"AAAA")),DOVIZ!$1:$1,0),0)))</f>
        <v/>
      </c>
      <c r="L4224" s="45" t="str">
        <f t="shared" si="398"/>
        <v/>
      </c>
      <c r="M4224" s="74">
        <f t="shared" si="400"/>
        <v>46021</v>
      </c>
    </row>
    <row r="4225" spans="1:13" x14ac:dyDescent="0.25">
      <c r="A4225" s="40">
        <v>4289</v>
      </c>
      <c r="B4225" s="40" t="str">
        <f t="shared" ref="B4225:B4288" si="402">CONCATENATE(TEXT(C4225,"YYYY")," ",TEXT(C4225,"AAAA"))</f>
        <v>2025 Aralık</v>
      </c>
      <c r="C4225" s="41">
        <f t="shared" si="399"/>
        <v>46021</v>
      </c>
      <c r="D4225" s="42"/>
      <c r="E4225" s="42"/>
      <c r="F4225" s="42"/>
      <c r="G4225" s="43"/>
      <c r="H4225" s="76" t="str">
        <f>IF(G4225="","",VLOOKUP(F4225,ISLER!$1:$51,MATCH(D4225,ISLER!$1:$1,0)-2,0)*VLOOKUP(VLOOKUP(F4225,ISLER!$1:$51,MATCH(D4225,ISLER!$1:$1,0)-1,0),DOVIZ!$1:$4,MATCH(CONCATENATE(TEXT(C4225,"YYYY")," ",TEXT(C4225,"AAAA")),DOVIZ!$1:$1,0),0))</f>
        <v/>
      </c>
      <c r="I4225" s="76" t="str">
        <f t="shared" ref="I4225:I4288" si="403">IF(G4225="","",G4225*H4225)</f>
        <v/>
      </c>
      <c r="J4225" s="45" t="b">
        <f t="shared" si="401"/>
        <v>0</v>
      </c>
      <c r="K4225" s="45" t="str">
        <f>IF(J4225=FALSE,"",IF(G4225="","",VLOOKUP(F4225,ISLER!$1:$51,2,0)*VLOOKUP(VLOOKUP(F4225,ISLER!$1:$51,3,0),DOVIZ!$1:$4,MATCH(CONCATENATE(TEXT(C4225,"YYYY")," ",TEXT(C4225,"AAAA")),DOVIZ!$1:$1,0),0)))</f>
        <v/>
      </c>
      <c r="L4225" s="45" t="str">
        <f t="shared" ref="L4225:L4288" si="404">IF(K4225="","",G4225*K4225)</f>
        <v/>
      </c>
      <c r="M4225" s="74">
        <f t="shared" si="400"/>
        <v>46021</v>
      </c>
    </row>
    <row r="4226" spans="1:13" x14ac:dyDescent="0.25">
      <c r="A4226" s="40">
        <v>4290</v>
      </c>
      <c r="B4226" s="40" t="str">
        <f t="shared" si="402"/>
        <v>2025 Aralık</v>
      </c>
      <c r="C4226" s="41">
        <f t="shared" si="399"/>
        <v>46021</v>
      </c>
      <c r="D4226" s="42"/>
      <c r="E4226" s="42"/>
      <c r="F4226" s="42"/>
      <c r="G4226" s="43"/>
      <c r="H4226" s="76" t="str">
        <f>IF(G4226="","",VLOOKUP(F4226,ISLER!$1:$51,MATCH(D4226,ISLER!$1:$1,0)-2,0)*VLOOKUP(VLOOKUP(F4226,ISLER!$1:$51,MATCH(D4226,ISLER!$1:$1,0)-1,0),DOVIZ!$1:$4,MATCH(CONCATENATE(TEXT(C4226,"YYYY")," ",TEXT(C4226,"AAAA")),DOVIZ!$1:$1,0),0))</f>
        <v/>
      </c>
      <c r="I4226" s="76" t="str">
        <f t="shared" si="403"/>
        <v/>
      </c>
      <c r="J4226" s="45" t="b">
        <f t="shared" si="401"/>
        <v>0</v>
      </c>
      <c r="K4226" s="45" t="str">
        <f>IF(J4226=FALSE,"",IF(G4226="","",VLOOKUP(F4226,ISLER!$1:$51,2,0)*VLOOKUP(VLOOKUP(F4226,ISLER!$1:$51,3,0),DOVIZ!$1:$4,MATCH(CONCATENATE(TEXT(C4226,"YYYY")," ",TEXT(C4226,"AAAA")),DOVIZ!$1:$1,0),0)))</f>
        <v/>
      </c>
      <c r="L4226" s="45" t="str">
        <f t="shared" si="404"/>
        <v/>
      </c>
      <c r="M4226" s="74">
        <f t="shared" si="400"/>
        <v>46021</v>
      </c>
    </row>
    <row r="4227" spans="1:13" x14ac:dyDescent="0.25">
      <c r="A4227" s="40">
        <v>4291</v>
      </c>
      <c r="B4227" s="40" t="str">
        <f t="shared" si="402"/>
        <v>2025 Aralık</v>
      </c>
      <c r="C4227" s="41">
        <f t="shared" si="399"/>
        <v>46021</v>
      </c>
      <c r="D4227" s="42"/>
      <c r="E4227" s="42"/>
      <c r="F4227" s="42"/>
      <c r="G4227" s="43"/>
      <c r="H4227" s="76" t="str">
        <f>IF(G4227="","",VLOOKUP(F4227,ISLER!$1:$51,MATCH(D4227,ISLER!$1:$1,0)-2,0)*VLOOKUP(VLOOKUP(F4227,ISLER!$1:$51,MATCH(D4227,ISLER!$1:$1,0)-1,0),DOVIZ!$1:$4,MATCH(CONCATENATE(TEXT(C4227,"YYYY")," ",TEXT(C4227,"AAAA")),DOVIZ!$1:$1,0),0))</f>
        <v/>
      </c>
      <c r="I4227" s="76" t="str">
        <f t="shared" si="403"/>
        <v/>
      </c>
      <c r="J4227" s="45" t="b">
        <f t="shared" si="401"/>
        <v>0</v>
      </c>
      <c r="K4227" s="45" t="str">
        <f>IF(J4227=FALSE,"",IF(G4227="","",VLOOKUP(F4227,ISLER!$1:$51,2,0)*VLOOKUP(VLOOKUP(F4227,ISLER!$1:$51,3,0),DOVIZ!$1:$4,MATCH(CONCATENATE(TEXT(C4227,"YYYY")," ",TEXT(C4227,"AAAA")),DOVIZ!$1:$1,0),0)))</f>
        <v/>
      </c>
      <c r="L4227" s="45" t="str">
        <f t="shared" si="404"/>
        <v/>
      </c>
      <c r="M4227" s="74">
        <f t="shared" si="400"/>
        <v>46021</v>
      </c>
    </row>
    <row r="4228" spans="1:13" x14ac:dyDescent="0.25">
      <c r="A4228" s="40">
        <v>4292</v>
      </c>
      <c r="B4228" s="40" t="str">
        <f t="shared" si="402"/>
        <v>2025 Aralık</v>
      </c>
      <c r="C4228" s="41">
        <f t="shared" ref="C4228:C4291" si="405">C4227</f>
        <v>46021</v>
      </c>
      <c r="D4228" s="42"/>
      <c r="E4228" s="42"/>
      <c r="F4228" s="42"/>
      <c r="G4228" s="43"/>
      <c r="H4228" s="76" t="str">
        <f>IF(G4228="","",VLOOKUP(F4228,ISLER!$1:$51,MATCH(D4228,ISLER!$1:$1,0)-2,0)*VLOOKUP(VLOOKUP(F4228,ISLER!$1:$51,MATCH(D4228,ISLER!$1:$1,0)-1,0),DOVIZ!$1:$4,MATCH(CONCATENATE(TEXT(C4228,"YYYY")," ",TEXT(C4228,"AAAA")),DOVIZ!$1:$1,0),0))</f>
        <v/>
      </c>
      <c r="I4228" s="76" t="str">
        <f t="shared" si="403"/>
        <v/>
      </c>
      <c r="J4228" s="45" t="b">
        <f t="shared" si="401"/>
        <v>0</v>
      </c>
      <c r="K4228" s="45" t="str">
        <f>IF(J4228=FALSE,"",IF(G4228="","",VLOOKUP(F4228,ISLER!$1:$51,2,0)*VLOOKUP(VLOOKUP(F4228,ISLER!$1:$51,3,0),DOVIZ!$1:$4,MATCH(CONCATENATE(TEXT(C4228,"YYYY")," ",TEXT(C4228,"AAAA")),DOVIZ!$1:$1,0),0)))</f>
        <v/>
      </c>
      <c r="L4228" s="45" t="str">
        <f t="shared" si="404"/>
        <v/>
      </c>
      <c r="M4228" s="74">
        <f t="shared" ref="M4228:M4291" si="406">C4228</f>
        <v>46021</v>
      </c>
    </row>
    <row r="4229" spans="1:13" x14ac:dyDescent="0.25">
      <c r="A4229" s="40">
        <v>4293</v>
      </c>
      <c r="B4229" s="40" t="str">
        <f t="shared" si="402"/>
        <v>2025 Aralık</v>
      </c>
      <c r="C4229" s="41">
        <f t="shared" si="405"/>
        <v>46021</v>
      </c>
      <c r="D4229" s="42"/>
      <c r="E4229" s="42"/>
      <c r="F4229" s="42"/>
      <c r="G4229" s="43"/>
      <c r="H4229" s="76" t="str">
        <f>IF(G4229="","",VLOOKUP(F4229,ISLER!$1:$51,MATCH(D4229,ISLER!$1:$1,0)-2,0)*VLOOKUP(VLOOKUP(F4229,ISLER!$1:$51,MATCH(D4229,ISLER!$1:$1,0)-1,0),DOVIZ!$1:$4,MATCH(CONCATENATE(TEXT(C4229,"YYYY")," ",TEXT(C4229,"AAAA")),DOVIZ!$1:$1,0),0))</f>
        <v/>
      </c>
      <c r="I4229" s="76" t="str">
        <f t="shared" si="403"/>
        <v/>
      </c>
      <c r="J4229" s="45" t="b">
        <f t="shared" si="401"/>
        <v>0</v>
      </c>
      <c r="K4229" s="45" t="str">
        <f>IF(J4229=FALSE,"",IF(G4229="","",VLOOKUP(F4229,ISLER!$1:$51,2,0)*VLOOKUP(VLOOKUP(F4229,ISLER!$1:$51,3,0),DOVIZ!$1:$4,MATCH(CONCATENATE(TEXT(C4229,"YYYY")," ",TEXT(C4229,"AAAA")),DOVIZ!$1:$1,0),0)))</f>
        <v/>
      </c>
      <c r="L4229" s="45" t="str">
        <f t="shared" si="404"/>
        <v/>
      </c>
      <c r="M4229" s="74">
        <f t="shared" si="406"/>
        <v>46021</v>
      </c>
    </row>
    <row r="4230" spans="1:13" x14ac:dyDescent="0.25">
      <c r="A4230" s="40">
        <v>4294</v>
      </c>
      <c r="B4230" s="40" t="str">
        <f t="shared" si="402"/>
        <v>2025 Aralık</v>
      </c>
      <c r="C4230" s="41">
        <f t="shared" si="405"/>
        <v>46021</v>
      </c>
      <c r="D4230" s="42"/>
      <c r="E4230" s="42"/>
      <c r="F4230" s="42"/>
      <c r="G4230" s="43"/>
      <c r="H4230" s="76" t="str">
        <f>IF(G4230="","",VLOOKUP(F4230,ISLER!$1:$51,MATCH(D4230,ISLER!$1:$1,0)-2,0)*VLOOKUP(VLOOKUP(F4230,ISLER!$1:$51,MATCH(D4230,ISLER!$1:$1,0)-1,0),DOVIZ!$1:$4,MATCH(CONCATENATE(TEXT(C4230,"YYYY")," ",TEXT(C4230,"AAAA")),DOVIZ!$1:$1,0),0))</f>
        <v/>
      </c>
      <c r="I4230" s="76" t="str">
        <f t="shared" si="403"/>
        <v/>
      </c>
      <c r="J4230" s="45" t="b">
        <f t="shared" si="401"/>
        <v>0</v>
      </c>
      <c r="K4230" s="45" t="str">
        <f>IF(J4230=FALSE,"",IF(G4230="","",VLOOKUP(F4230,ISLER!$1:$51,2,0)*VLOOKUP(VLOOKUP(F4230,ISLER!$1:$51,3,0),DOVIZ!$1:$4,MATCH(CONCATENATE(TEXT(C4230,"YYYY")," ",TEXT(C4230,"AAAA")),DOVIZ!$1:$1,0),0)))</f>
        <v/>
      </c>
      <c r="L4230" s="45" t="str">
        <f t="shared" si="404"/>
        <v/>
      </c>
      <c r="M4230" s="74">
        <f t="shared" si="406"/>
        <v>46021</v>
      </c>
    </row>
    <row r="4231" spans="1:13" x14ac:dyDescent="0.25">
      <c r="A4231" s="40">
        <v>4295</v>
      </c>
      <c r="B4231" s="40" t="str">
        <f t="shared" si="402"/>
        <v>2025 Aralık</v>
      </c>
      <c r="C4231" s="41">
        <f t="shared" si="405"/>
        <v>46021</v>
      </c>
      <c r="D4231" s="42"/>
      <c r="E4231" s="42"/>
      <c r="F4231" s="42"/>
      <c r="G4231" s="43"/>
      <c r="H4231" s="76" t="str">
        <f>IF(G4231="","",VLOOKUP(F4231,ISLER!$1:$51,MATCH(D4231,ISLER!$1:$1,0)-2,0)*VLOOKUP(VLOOKUP(F4231,ISLER!$1:$51,MATCH(D4231,ISLER!$1:$1,0)-1,0),DOVIZ!$1:$4,MATCH(CONCATENATE(TEXT(C4231,"YYYY")," ",TEXT(C4231,"AAAA")),DOVIZ!$1:$1,0),0))</f>
        <v/>
      </c>
      <c r="I4231" s="76" t="str">
        <f t="shared" si="403"/>
        <v/>
      </c>
      <c r="J4231" s="45" t="b">
        <f t="shared" si="401"/>
        <v>0</v>
      </c>
      <c r="K4231" s="45" t="str">
        <f>IF(J4231=FALSE,"",IF(G4231="","",VLOOKUP(F4231,ISLER!$1:$51,2,0)*VLOOKUP(VLOOKUP(F4231,ISLER!$1:$51,3,0),DOVIZ!$1:$4,MATCH(CONCATENATE(TEXT(C4231,"YYYY")," ",TEXT(C4231,"AAAA")),DOVIZ!$1:$1,0),0)))</f>
        <v/>
      </c>
      <c r="L4231" s="45" t="str">
        <f t="shared" si="404"/>
        <v/>
      </c>
      <c r="M4231" s="74">
        <f t="shared" si="406"/>
        <v>46021</v>
      </c>
    </row>
    <row r="4232" spans="1:13" x14ac:dyDescent="0.25">
      <c r="A4232" s="40">
        <v>4296</v>
      </c>
      <c r="B4232" s="40" t="str">
        <f t="shared" si="402"/>
        <v>2025 Aralık</v>
      </c>
      <c r="C4232" s="41">
        <f t="shared" si="405"/>
        <v>46021</v>
      </c>
      <c r="D4232" s="42"/>
      <c r="E4232" s="42"/>
      <c r="F4232" s="42"/>
      <c r="G4232" s="43"/>
      <c r="H4232" s="76" t="str">
        <f>IF(G4232="","",VLOOKUP(F4232,ISLER!$1:$51,MATCH(D4232,ISLER!$1:$1,0)-2,0)*VLOOKUP(VLOOKUP(F4232,ISLER!$1:$51,MATCH(D4232,ISLER!$1:$1,0)-1,0),DOVIZ!$1:$4,MATCH(CONCATENATE(TEXT(C4232,"YYYY")," ",TEXT(C4232,"AAAA")),DOVIZ!$1:$1,0),0))</f>
        <v/>
      </c>
      <c r="I4232" s="76" t="str">
        <f t="shared" si="403"/>
        <v/>
      </c>
      <c r="J4232" s="45" t="b">
        <f t="shared" si="401"/>
        <v>0</v>
      </c>
      <c r="K4232" s="45" t="str">
        <f>IF(J4232=FALSE,"",IF(G4232="","",VLOOKUP(F4232,ISLER!$1:$51,2,0)*VLOOKUP(VLOOKUP(F4232,ISLER!$1:$51,3,0),DOVIZ!$1:$4,MATCH(CONCATENATE(TEXT(C4232,"YYYY")," ",TEXT(C4232,"AAAA")),DOVIZ!$1:$1,0),0)))</f>
        <v/>
      </c>
      <c r="L4232" s="45" t="str">
        <f t="shared" si="404"/>
        <v/>
      </c>
      <c r="M4232" s="74">
        <f t="shared" si="406"/>
        <v>46021</v>
      </c>
    </row>
    <row r="4233" spans="1:13" x14ac:dyDescent="0.25">
      <c r="A4233" s="40">
        <v>4297</v>
      </c>
      <c r="B4233" s="40" t="str">
        <f t="shared" si="402"/>
        <v>2025 Aralık</v>
      </c>
      <c r="C4233" s="41">
        <f t="shared" si="405"/>
        <v>46021</v>
      </c>
      <c r="D4233" s="42"/>
      <c r="E4233" s="42"/>
      <c r="F4233" s="42"/>
      <c r="G4233" s="43"/>
      <c r="H4233" s="76" t="str">
        <f>IF(G4233="","",VLOOKUP(F4233,ISLER!$1:$51,MATCH(D4233,ISLER!$1:$1,0)-2,0)*VLOOKUP(VLOOKUP(F4233,ISLER!$1:$51,MATCH(D4233,ISLER!$1:$1,0)-1,0),DOVIZ!$1:$4,MATCH(CONCATENATE(TEXT(C4233,"YYYY")," ",TEXT(C4233,"AAAA")),DOVIZ!$1:$1,0),0))</f>
        <v/>
      </c>
      <c r="I4233" s="76" t="str">
        <f t="shared" si="403"/>
        <v/>
      </c>
      <c r="J4233" s="45" t="b">
        <f t="shared" si="401"/>
        <v>0</v>
      </c>
      <c r="K4233" s="45" t="str">
        <f>IF(J4233=FALSE,"",IF(G4233="","",VLOOKUP(F4233,ISLER!$1:$51,2,0)*VLOOKUP(VLOOKUP(F4233,ISLER!$1:$51,3,0),DOVIZ!$1:$4,MATCH(CONCATENATE(TEXT(C4233,"YYYY")," ",TEXT(C4233,"AAAA")),DOVIZ!$1:$1,0),0)))</f>
        <v/>
      </c>
      <c r="L4233" s="45" t="str">
        <f t="shared" si="404"/>
        <v/>
      </c>
      <c r="M4233" s="74">
        <f t="shared" si="406"/>
        <v>46021</v>
      </c>
    </row>
    <row r="4234" spans="1:13" x14ac:dyDescent="0.25">
      <c r="A4234" s="40">
        <v>4298</v>
      </c>
      <c r="B4234" s="40" t="str">
        <f t="shared" si="402"/>
        <v>2025 Aralık</v>
      </c>
      <c r="C4234" s="41">
        <f t="shared" si="405"/>
        <v>46021</v>
      </c>
      <c r="D4234" s="42"/>
      <c r="E4234" s="42"/>
      <c r="F4234" s="42"/>
      <c r="G4234" s="43"/>
      <c r="H4234" s="76" t="str">
        <f>IF(G4234="","",VLOOKUP(F4234,ISLER!$1:$51,MATCH(D4234,ISLER!$1:$1,0)-2,0)*VLOOKUP(VLOOKUP(F4234,ISLER!$1:$51,MATCH(D4234,ISLER!$1:$1,0)-1,0),DOVIZ!$1:$4,MATCH(CONCATENATE(TEXT(C4234,"YYYY")," ",TEXT(C4234,"AAAA")),DOVIZ!$1:$1,0),0))</f>
        <v/>
      </c>
      <c r="I4234" s="76" t="str">
        <f t="shared" si="403"/>
        <v/>
      </c>
      <c r="J4234" s="45" t="b">
        <f t="shared" si="401"/>
        <v>0</v>
      </c>
      <c r="K4234" s="45" t="str">
        <f>IF(J4234=FALSE,"",IF(G4234="","",VLOOKUP(F4234,ISLER!$1:$51,2,0)*VLOOKUP(VLOOKUP(F4234,ISLER!$1:$51,3,0),DOVIZ!$1:$4,MATCH(CONCATENATE(TEXT(C4234,"YYYY")," ",TEXT(C4234,"AAAA")),DOVIZ!$1:$1,0),0)))</f>
        <v/>
      </c>
      <c r="L4234" s="45" t="str">
        <f t="shared" si="404"/>
        <v/>
      </c>
      <c r="M4234" s="74">
        <f t="shared" si="406"/>
        <v>46021</v>
      </c>
    </row>
    <row r="4235" spans="1:13" x14ac:dyDescent="0.25">
      <c r="A4235" s="40">
        <v>4299</v>
      </c>
      <c r="B4235" s="40" t="str">
        <f t="shared" si="402"/>
        <v>2025 Aralık</v>
      </c>
      <c r="C4235" s="41">
        <f t="shared" si="405"/>
        <v>46021</v>
      </c>
      <c r="D4235" s="42"/>
      <c r="E4235" s="42"/>
      <c r="F4235" s="42"/>
      <c r="G4235" s="43"/>
      <c r="H4235" s="76" t="str">
        <f>IF(G4235="","",VLOOKUP(F4235,ISLER!$1:$51,MATCH(D4235,ISLER!$1:$1,0)-2,0)*VLOOKUP(VLOOKUP(F4235,ISLER!$1:$51,MATCH(D4235,ISLER!$1:$1,0)-1,0),DOVIZ!$1:$4,MATCH(CONCATENATE(TEXT(C4235,"YYYY")," ",TEXT(C4235,"AAAA")),DOVIZ!$1:$1,0),0))</f>
        <v/>
      </c>
      <c r="I4235" s="76" t="str">
        <f t="shared" si="403"/>
        <v/>
      </c>
      <c r="J4235" s="45" t="b">
        <f t="shared" si="401"/>
        <v>0</v>
      </c>
      <c r="K4235" s="45" t="str">
        <f>IF(J4235=FALSE,"",IF(G4235="","",VLOOKUP(F4235,ISLER!$1:$51,2,0)*VLOOKUP(VLOOKUP(F4235,ISLER!$1:$51,3,0),DOVIZ!$1:$4,MATCH(CONCATENATE(TEXT(C4235,"YYYY")," ",TEXT(C4235,"AAAA")),DOVIZ!$1:$1,0),0)))</f>
        <v/>
      </c>
      <c r="L4235" s="45" t="str">
        <f t="shared" si="404"/>
        <v/>
      </c>
      <c r="M4235" s="74">
        <f t="shared" si="406"/>
        <v>46021</v>
      </c>
    </row>
    <row r="4236" spans="1:13" x14ac:dyDescent="0.25">
      <c r="A4236" s="40">
        <v>4300</v>
      </c>
      <c r="B4236" s="40" t="str">
        <f t="shared" si="402"/>
        <v>2025 Aralık</v>
      </c>
      <c r="C4236" s="41">
        <f t="shared" si="405"/>
        <v>46021</v>
      </c>
      <c r="D4236" s="42"/>
      <c r="E4236" s="42"/>
      <c r="F4236" s="42"/>
      <c r="G4236" s="43"/>
      <c r="H4236" s="76" t="str">
        <f>IF(G4236="","",VLOOKUP(F4236,ISLER!$1:$51,MATCH(D4236,ISLER!$1:$1,0)-2,0)*VLOOKUP(VLOOKUP(F4236,ISLER!$1:$51,MATCH(D4236,ISLER!$1:$1,0)-1,0),DOVIZ!$1:$4,MATCH(CONCATENATE(TEXT(C4236,"YYYY")," ",TEXT(C4236,"AAAA")),DOVIZ!$1:$1,0),0))</f>
        <v/>
      </c>
      <c r="I4236" s="76" t="str">
        <f t="shared" si="403"/>
        <v/>
      </c>
      <c r="J4236" s="45" t="b">
        <f t="shared" si="401"/>
        <v>0</v>
      </c>
      <c r="K4236" s="45" t="str">
        <f>IF(J4236=FALSE,"",IF(G4236="","",VLOOKUP(F4236,ISLER!$1:$51,2,0)*VLOOKUP(VLOOKUP(F4236,ISLER!$1:$51,3,0),DOVIZ!$1:$4,MATCH(CONCATENATE(TEXT(C4236,"YYYY")," ",TEXT(C4236,"AAAA")),DOVIZ!$1:$1,0),0)))</f>
        <v/>
      </c>
      <c r="L4236" s="45" t="str">
        <f t="shared" si="404"/>
        <v/>
      </c>
      <c r="M4236" s="74">
        <f t="shared" si="406"/>
        <v>46021</v>
      </c>
    </row>
    <row r="4237" spans="1:13" x14ac:dyDescent="0.25">
      <c r="A4237" s="40">
        <v>4301</v>
      </c>
      <c r="B4237" s="40" t="str">
        <f t="shared" si="402"/>
        <v>2025 Aralık</v>
      </c>
      <c r="C4237" s="41">
        <f t="shared" si="405"/>
        <v>46021</v>
      </c>
      <c r="D4237" s="42"/>
      <c r="E4237" s="42"/>
      <c r="F4237" s="42"/>
      <c r="G4237" s="43"/>
      <c r="H4237" s="76" t="str">
        <f>IF(G4237="","",VLOOKUP(F4237,ISLER!$1:$51,MATCH(D4237,ISLER!$1:$1,0)-2,0)*VLOOKUP(VLOOKUP(F4237,ISLER!$1:$51,MATCH(D4237,ISLER!$1:$1,0)-1,0),DOVIZ!$1:$4,MATCH(CONCATENATE(TEXT(C4237,"YYYY")," ",TEXT(C4237,"AAAA")),DOVIZ!$1:$1,0),0))</f>
        <v/>
      </c>
      <c r="I4237" s="76" t="str">
        <f t="shared" si="403"/>
        <v/>
      </c>
      <c r="J4237" s="45" t="b">
        <f t="shared" si="401"/>
        <v>0</v>
      </c>
      <c r="K4237" s="45" t="str">
        <f>IF(J4237=FALSE,"",IF(G4237="","",VLOOKUP(F4237,ISLER!$1:$51,2,0)*VLOOKUP(VLOOKUP(F4237,ISLER!$1:$51,3,0),DOVIZ!$1:$4,MATCH(CONCATENATE(TEXT(C4237,"YYYY")," ",TEXT(C4237,"AAAA")),DOVIZ!$1:$1,0),0)))</f>
        <v/>
      </c>
      <c r="L4237" s="45" t="str">
        <f t="shared" si="404"/>
        <v/>
      </c>
      <c r="M4237" s="74">
        <f t="shared" si="406"/>
        <v>46021</v>
      </c>
    </row>
    <row r="4238" spans="1:13" x14ac:dyDescent="0.25">
      <c r="A4238" s="40">
        <v>4302</v>
      </c>
      <c r="B4238" s="40" t="str">
        <f t="shared" si="402"/>
        <v>2025 Aralık</v>
      </c>
      <c r="C4238" s="41">
        <f t="shared" si="405"/>
        <v>46021</v>
      </c>
      <c r="D4238" s="42"/>
      <c r="E4238" s="42"/>
      <c r="F4238" s="42"/>
      <c r="G4238" s="43"/>
      <c r="H4238" s="76" t="str">
        <f>IF(G4238="","",VLOOKUP(F4238,ISLER!$1:$51,MATCH(D4238,ISLER!$1:$1,0)-2,0)*VLOOKUP(VLOOKUP(F4238,ISLER!$1:$51,MATCH(D4238,ISLER!$1:$1,0)-1,0),DOVIZ!$1:$4,MATCH(CONCATENATE(TEXT(C4238,"YYYY")," ",TEXT(C4238,"AAAA")),DOVIZ!$1:$1,0),0))</f>
        <v/>
      </c>
      <c r="I4238" s="76" t="str">
        <f t="shared" si="403"/>
        <v/>
      </c>
      <c r="J4238" s="45" t="b">
        <f t="shared" si="401"/>
        <v>0</v>
      </c>
      <c r="K4238" s="45" t="str">
        <f>IF(J4238=FALSE,"",IF(G4238="","",VLOOKUP(F4238,ISLER!$1:$51,2,0)*VLOOKUP(VLOOKUP(F4238,ISLER!$1:$51,3,0),DOVIZ!$1:$4,MATCH(CONCATENATE(TEXT(C4238,"YYYY")," ",TEXT(C4238,"AAAA")),DOVIZ!$1:$1,0),0)))</f>
        <v/>
      </c>
      <c r="L4238" s="45" t="str">
        <f t="shared" si="404"/>
        <v/>
      </c>
      <c r="M4238" s="74">
        <f t="shared" si="406"/>
        <v>46021</v>
      </c>
    </row>
    <row r="4239" spans="1:13" x14ac:dyDescent="0.25">
      <c r="A4239" s="40">
        <v>4303</v>
      </c>
      <c r="B4239" s="40" t="str">
        <f t="shared" si="402"/>
        <v>2025 Aralık</v>
      </c>
      <c r="C4239" s="41">
        <f t="shared" si="405"/>
        <v>46021</v>
      </c>
      <c r="D4239" s="42"/>
      <c r="E4239" s="42"/>
      <c r="F4239" s="42"/>
      <c r="G4239" s="43"/>
      <c r="H4239" s="76" t="str">
        <f>IF(G4239="","",VLOOKUP(F4239,ISLER!$1:$51,MATCH(D4239,ISLER!$1:$1,0)-2,0)*VLOOKUP(VLOOKUP(F4239,ISLER!$1:$51,MATCH(D4239,ISLER!$1:$1,0)-1,0),DOVIZ!$1:$4,MATCH(CONCATENATE(TEXT(C4239,"YYYY")," ",TEXT(C4239,"AAAA")),DOVIZ!$1:$1,0),0))</f>
        <v/>
      </c>
      <c r="I4239" s="76" t="str">
        <f t="shared" si="403"/>
        <v/>
      </c>
      <c r="J4239" s="45" t="b">
        <f t="shared" si="401"/>
        <v>0</v>
      </c>
      <c r="K4239" s="45" t="str">
        <f>IF(J4239=FALSE,"",IF(G4239="","",VLOOKUP(F4239,ISLER!$1:$51,2,0)*VLOOKUP(VLOOKUP(F4239,ISLER!$1:$51,3,0),DOVIZ!$1:$4,MATCH(CONCATENATE(TEXT(C4239,"YYYY")," ",TEXT(C4239,"AAAA")),DOVIZ!$1:$1,0),0)))</f>
        <v/>
      </c>
      <c r="L4239" s="45" t="str">
        <f t="shared" si="404"/>
        <v/>
      </c>
      <c r="M4239" s="74">
        <f t="shared" si="406"/>
        <v>46021</v>
      </c>
    </row>
    <row r="4240" spans="1:13" x14ac:dyDescent="0.25">
      <c r="A4240" s="40">
        <v>4304</v>
      </c>
      <c r="B4240" s="40" t="str">
        <f t="shared" si="402"/>
        <v>2025 Aralık</v>
      </c>
      <c r="C4240" s="41">
        <f t="shared" si="405"/>
        <v>46021</v>
      </c>
      <c r="D4240" s="42"/>
      <c r="E4240" s="42"/>
      <c r="F4240" s="42"/>
      <c r="G4240" s="43"/>
      <c r="H4240" s="76" t="str">
        <f>IF(G4240="","",VLOOKUP(F4240,ISLER!$1:$51,MATCH(D4240,ISLER!$1:$1,0)-2,0)*VLOOKUP(VLOOKUP(F4240,ISLER!$1:$51,MATCH(D4240,ISLER!$1:$1,0)-1,0),DOVIZ!$1:$4,MATCH(CONCATENATE(TEXT(C4240,"YYYY")," ",TEXT(C4240,"AAAA")),DOVIZ!$1:$1,0),0))</f>
        <v/>
      </c>
      <c r="I4240" s="76" t="str">
        <f t="shared" si="403"/>
        <v/>
      </c>
      <c r="J4240" s="45" t="b">
        <f t="shared" si="401"/>
        <v>0</v>
      </c>
      <c r="K4240" s="45" t="str">
        <f>IF(J4240=FALSE,"",IF(G4240="","",VLOOKUP(F4240,ISLER!$1:$51,2,0)*VLOOKUP(VLOOKUP(F4240,ISLER!$1:$51,3,0),DOVIZ!$1:$4,MATCH(CONCATENATE(TEXT(C4240,"YYYY")," ",TEXT(C4240,"AAAA")),DOVIZ!$1:$1,0),0)))</f>
        <v/>
      </c>
      <c r="L4240" s="45" t="str">
        <f t="shared" si="404"/>
        <v/>
      </c>
      <c r="M4240" s="74">
        <f t="shared" si="406"/>
        <v>46021</v>
      </c>
    </row>
    <row r="4241" spans="1:13" x14ac:dyDescent="0.25">
      <c r="A4241" s="40">
        <v>4305</v>
      </c>
      <c r="B4241" s="40" t="str">
        <f t="shared" si="402"/>
        <v>2025 Aralık</v>
      </c>
      <c r="C4241" s="41">
        <f t="shared" si="405"/>
        <v>46021</v>
      </c>
      <c r="D4241" s="42"/>
      <c r="E4241" s="42"/>
      <c r="F4241" s="42"/>
      <c r="G4241" s="43"/>
      <c r="H4241" s="76" t="str">
        <f>IF(G4241="","",VLOOKUP(F4241,ISLER!$1:$51,MATCH(D4241,ISLER!$1:$1,0)-2,0)*VLOOKUP(VLOOKUP(F4241,ISLER!$1:$51,MATCH(D4241,ISLER!$1:$1,0)-1,0),DOVIZ!$1:$4,MATCH(CONCATENATE(TEXT(C4241,"YYYY")," ",TEXT(C4241,"AAAA")),DOVIZ!$1:$1,0),0))</f>
        <v/>
      </c>
      <c r="I4241" s="76" t="str">
        <f t="shared" si="403"/>
        <v/>
      </c>
      <c r="J4241" s="45" t="b">
        <f t="shared" si="401"/>
        <v>0</v>
      </c>
      <c r="K4241" s="45" t="str">
        <f>IF(J4241=FALSE,"",IF(G4241="","",VLOOKUP(F4241,ISLER!$1:$51,2,0)*VLOOKUP(VLOOKUP(F4241,ISLER!$1:$51,3,0),DOVIZ!$1:$4,MATCH(CONCATENATE(TEXT(C4241,"YYYY")," ",TEXT(C4241,"AAAA")),DOVIZ!$1:$1,0),0)))</f>
        <v/>
      </c>
      <c r="L4241" s="45" t="str">
        <f t="shared" si="404"/>
        <v/>
      </c>
      <c r="M4241" s="74">
        <f t="shared" si="406"/>
        <v>46021</v>
      </c>
    </row>
    <row r="4242" spans="1:13" x14ac:dyDescent="0.25">
      <c r="A4242" s="40">
        <v>4306</v>
      </c>
      <c r="B4242" s="40" t="str">
        <f t="shared" si="402"/>
        <v>2025 Aralık</v>
      </c>
      <c r="C4242" s="41">
        <f t="shared" si="405"/>
        <v>46021</v>
      </c>
      <c r="D4242" s="42"/>
      <c r="E4242" s="42"/>
      <c r="F4242" s="42"/>
      <c r="G4242" s="43"/>
      <c r="H4242" s="76" t="str">
        <f>IF(G4242="","",VLOOKUP(F4242,ISLER!$1:$51,MATCH(D4242,ISLER!$1:$1,0)-2,0)*VLOOKUP(VLOOKUP(F4242,ISLER!$1:$51,MATCH(D4242,ISLER!$1:$1,0)-1,0),DOVIZ!$1:$4,MATCH(CONCATENATE(TEXT(C4242,"YYYY")," ",TEXT(C4242,"AAAA")),DOVIZ!$1:$1,0),0))</f>
        <v/>
      </c>
      <c r="I4242" s="76" t="str">
        <f t="shared" si="403"/>
        <v/>
      </c>
      <c r="J4242" s="45" t="b">
        <f t="shared" si="401"/>
        <v>0</v>
      </c>
      <c r="K4242" s="45" t="str">
        <f>IF(J4242=FALSE,"",IF(G4242="","",VLOOKUP(F4242,ISLER!$1:$51,2,0)*VLOOKUP(VLOOKUP(F4242,ISLER!$1:$51,3,0),DOVIZ!$1:$4,MATCH(CONCATENATE(TEXT(C4242,"YYYY")," ",TEXT(C4242,"AAAA")),DOVIZ!$1:$1,0),0)))</f>
        <v/>
      </c>
      <c r="L4242" s="45" t="str">
        <f t="shared" si="404"/>
        <v/>
      </c>
      <c r="M4242" s="74">
        <f t="shared" si="406"/>
        <v>46021</v>
      </c>
    </row>
    <row r="4243" spans="1:13" x14ac:dyDescent="0.25">
      <c r="A4243" s="40">
        <v>4307</v>
      </c>
      <c r="B4243" s="40" t="str">
        <f t="shared" si="402"/>
        <v>2025 Aralık</v>
      </c>
      <c r="C4243" s="41">
        <f t="shared" si="405"/>
        <v>46021</v>
      </c>
      <c r="D4243" s="42"/>
      <c r="E4243" s="42"/>
      <c r="F4243" s="42"/>
      <c r="G4243" s="43"/>
      <c r="H4243" s="76" t="str">
        <f>IF(G4243="","",VLOOKUP(F4243,ISLER!$1:$51,MATCH(D4243,ISLER!$1:$1,0)-2,0)*VLOOKUP(VLOOKUP(F4243,ISLER!$1:$51,MATCH(D4243,ISLER!$1:$1,0)-1,0),DOVIZ!$1:$4,MATCH(CONCATENATE(TEXT(C4243,"YYYY")," ",TEXT(C4243,"AAAA")),DOVIZ!$1:$1,0),0))</f>
        <v/>
      </c>
      <c r="I4243" s="76" t="str">
        <f t="shared" si="403"/>
        <v/>
      </c>
      <c r="J4243" s="45" t="b">
        <f t="shared" si="401"/>
        <v>0</v>
      </c>
      <c r="K4243" s="45" t="str">
        <f>IF(J4243=FALSE,"",IF(G4243="","",VLOOKUP(F4243,ISLER!$1:$51,2,0)*VLOOKUP(VLOOKUP(F4243,ISLER!$1:$51,3,0),DOVIZ!$1:$4,MATCH(CONCATENATE(TEXT(C4243,"YYYY")," ",TEXT(C4243,"AAAA")),DOVIZ!$1:$1,0),0)))</f>
        <v/>
      </c>
      <c r="L4243" s="45" t="str">
        <f t="shared" si="404"/>
        <v/>
      </c>
      <c r="M4243" s="74">
        <f t="shared" si="406"/>
        <v>46021</v>
      </c>
    </row>
    <row r="4244" spans="1:13" x14ac:dyDescent="0.25">
      <c r="A4244" s="40">
        <v>4308</v>
      </c>
      <c r="B4244" s="40" t="str">
        <f t="shared" si="402"/>
        <v>2025 Aralık</v>
      </c>
      <c r="C4244" s="41">
        <f t="shared" si="405"/>
        <v>46021</v>
      </c>
      <c r="D4244" s="42"/>
      <c r="E4244" s="42"/>
      <c r="F4244" s="42"/>
      <c r="G4244" s="43"/>
      <c r="H4244" s="76" t="str">
        <f>IF(G4244="","",VLOOKUP(F4244,ISLER!$1:$51,MATCH(D4244,ISLER!$1:$1,0)-2,0)*VLOOKUP(VLOOKUP(F4244,ISLER!$1:$51,MATCH(D4244,ISLER!$1:$1,0)-1,0),DOVIZ!$1:$4,MATCH(CONCATENATE(TEXT(C4244,"YYYY")," ",TEXT(C4244,"AAAA")),DOVIZ!$1:$1,0),0))</f>
        <v/>
      </c>
      <c r="I4244" s="76" t="str">
        <f t="shared" si="403"/>
        <v/>
      </c>
      <c r="J4244" s="45" t="b">
        <f t="shared" si="401"/>
        <v>0</v>
      </c>
      <c r="K4244" s="45" t="str">
        <f>IF(J4244=FALSE,"",IF(G4244="","",VLOOKUP(F4244,ISLER!$1:$51,2,0)*VLOOKUP(VLOOKUP(F4244,ISLER!$1:$51,3,0),DOVIZ!$1:$4,MATCH(CONCATENATE(TEXT(C4244,"YYYY")," ",TEXT(C4244,"AAAA")),DOVIZ!$1:$1,0),0)))</f>
        <v/>
      </c>
      <c r="L4244" s="45" t="str">
        <f t="shared" si="404"/>
        <v/>
      </c>
      <c r="M4244" s="74">
        <f t="shared" si="406"/>
        <v>46021</v>
      </c>
    </row>
    <row r="4245" spans="1:13" x14ac:dyDescent="0.25">
      <c r="A4245" s="40">
        <v>4309</v>
      </c>
      <c r="B4245" s="40" t="str">
        <f t="shared" si="402"/>
        <v>2025 Aralık</v>
      </c>
      <c r="C4245" s="41">
        <f t="shared" si="405"/>
        <v>46021</v>
      </c>
      <c r="D4245" s="42"/>
      <c r="E4245" s="42"/>
      <c r="F4245" s="42"/>
      <c r="G4245" s="43"/>
      <c r="H4245" s="76" t="str">
        <f>IF(G4245="","",VLOOKUP(F4245,ISLER!$1:$51,MATCH(D4245,ISLER!$1:$1,0)-2,0)*VLOOKUP(VLOOKUP(F4245,ISLER!$1:$51,MATCH(D4245,ISLER!$1:$1,0)-1,0),DOVIZ!$1:$4,MATCH(CONCATENATE(TEXT(C4245,"YYYY")," ",TEXT(C4245,"AAAA")),DOVIZ!$1:$1,0),0))</f>
        <v/>
      </c>
      <c r="I4245" s="76" t="str">
        <f t="shared" si="403"/>
        <v/>
      </c>
      <c r="J4245" s="45" t="b">
        <f t="shared" si="401"/>
        <v>0</v>
      </c>
      <c r="K4245" s="45" t="str">
        <f>IF(J4245=FALSE,"",IF(G4245="","",VLOOKUP(F4245,ISLER!$1:$51,2,0)*VLOOKUP(VLOOKUP(F4245,ISLER!$1:$51,3,0),DOVIZ!$1:$4,MATCH(CONCATENATE(TEXT(C4245,"YYYY")," ",TEXT(C4245,"AAAA")),DOVIZ!$1:$1,0),0)))</f>
        <v/>
      </c>
      <c r="L4245" s="45" t="str">
        <f t="shared" si="404"/>
        <v/>
      </c>
      <c r="M4245" s="74">
        <f t="shared" si="406"/>
        <v>46021</v>
      </c>
    </row>
    <row r="4246" spans="1:13" x14ac:dyDescent="0.25">
      <c r="A4246" s="40">
        <v>4310</v>
      </c>
      <c r="B4246" s="40" t="str">
        <f t="shared" si="402"/>
        <v>2025 Aralık</v>
      </c>
      <c r="C4246" s="41">
        <f t="shared" si="405"/>
        <v>46021</v>
      </c>
      <c r="D4246" s="42"/>
      <c r="E4246" s="42"/>
      <c r="F4246" s="42"/>
      <c r="G4246" s="43"/>
      <c r="H4246" s="76" t="str">
        <f>IF(G4246="","",VLOOKUP(F4246,ISLER!$1:$51,MATCH(D4246,ISLER!$1:$1,0)-2,0)*VLOOKUP(VLOOKUP(F4246,ISLER!$1:$51,MATCH(D4246,ISLER!$1:$1,0)-1,0),DOVIZ!$1:$4,MATCH(CONCATENATE(TEXT(C4246,"YYYY")," ",TEXT(C4246,"AAAA")),DOVIZ!$1:$1,0),0))</f>
        <v/>
      </c>
      <c r="I4246" s="76" t="str">
        <f t="shared" si="403"/>
        <v/>
      </c>
      <c r="J4246" s="45" t="b">
        <f t="shared" si="401"/>
        <v>0</v>
      </c>
      <c r="K4246" s="45" t="str">
        <f>IF(J4246=FALSE,"",IF(G4246="","",VLOOKUP(F4246,ISLER!$1:$51,2,0)*VLOOKUP(VLOOKUP(F4246,ISLER!$1:$51,3,0),DOVIZ!$1:$4,MATCH(CONCATENATE(TEXT(C4246,"YYYY")," ",TEXT(C4246,"AAAA")),DOVIZ!$1:$1,0),0)))</f>
        <v/>
      </c>
      <c r="L4246" s="45" t="str">
        <f t="shared" si="404"/>
        <v/>
      </c>
      <c r="M4246" s="74">
        <f t="shared" si="406"/>
        <v>46021</v>
      </c>
    </row>
    <row r="4247" spans="1:13" x14ac:dyDescent="0.25">
      <c r="A4247" s="40">
        <v>4311</v>
      </c>
      <c r="B4247" s="40" t="str">
        <f t="shared" si="402"/>
        <v>2025 Aralık</v>
      </c>
      <c r="C4247" s="41">
        <f t="shared" si="405"/>
        <v>46021</v>
      </c>
      <c r="D4247" s="42"/>
      <c r="E4247" s="42"/>
      <c r="F4247" s="42"/>
      <c r="G4247" s="43"/>
      <c r="H4247" s="76" t="str">
        <f>IF(G4247="","",VLOOKUP(F4247,ISLER!$1:$51,MATCH(D4247,ISLER!$1:$1,0)-2,0)*VLOOKUP(VLOOKUP(F4247,ISLER!$1:$51,MATCH(D4247,ISLER!$1:$1,0)-1,0),DOVIZ!$1:$4,MATCH(CONCATENATE(TEXT(C4247,"YYYY")," ",TEXT(C4247,"AAAA")),DOVIZ!$1:$1,0),0))</f>
        <v/>
      </c>
      <c r="I4247" s="76" t="str">
        <f t="shared" si="403"/>
        <v/>
      </c>
      <c r="J4247" s="45" t="b">
        <f t="shared" si="401"/>
        <v>0</v>
      </c>
      <c r="K4247" s="45" t="str">
        <f>IF(J4247=FALSE,"",IF(G4247="","",VLOOKUP(F4247,ISLER!$1:$51,2,0)*VLOOKUP(VLOOKUP(F4247,ISLER!$1:$51,3,0),DOVIZ!$1:$4,MATCH(CONCATENATE(TEXT(C4247,"YYYY")," ",TEXT(C4247,"AAAA")),DOVIZ!$1:$1,0),0)))</f>
        <v/>
      </c>
      <c r="L4247" s="45" t="str">
        <f t="shared" si="404"/>
        <v/>
      </c>
      <c r="M4247" s="74">
        <f t="shared" si="406"/>
        <v>46021</v>
      </c>
    </row>
    <row r="4248" spans="1:13" x14ac:dyDescent="0.25">
      <c r="A4248" s="40">
        <v>4312</v>
      </c>
      <c r="B4248" s="40" t="str">
        <f t="shared" si="402"/>
        <v>2025 Aralık</v>
      </c>
      <c r="C4248" s="41">
        <f t="shared" si="405"/>
        <v>46021</v>
      </c>
      <c r="D4248" s="42"/>
      <c r="E4248" s="42"/>
      <c r="F4248" s="42"/>
      <c r="G4248" s="43"/>
      <c r="H4248" s="76" t="str">
        <f>IF(G4248="","",VLOOKUP(F4248,ISLER!$1:$51,MATCH(D4248,ISLER!$1:$1,0)-2,0)*VLOOKUP(VLOOKUP(F4248,ISLER!$1:$51,MATCH(D4248,ISLER!$1:$1,0)-1,0),DOVIZ!$1:$4,MATCH(CONCATENATE(TEXT(C4248,"YYYY")," ",TEXT(C4248,"AAAA")),DOVIZ!$1:$1,0),0))</f>
        <v/>
      </c>
      <c r="I4248" s="76" t="str">
        <f t="shared" si="403"/>
        <v/>
      </c>
      <c r="J4248" s="45" t="b">
        <f t="shared" si="401"/>
        <v>0</v>
      </c>
      <c r="K4248" s="45" t="str">
        <f>IF(J4248=FALSE,"",IF(G4248="","",VLOOKUP(F4248,ISLER!$1:$51,2,0)*VLOOKUP(VLOOKUP(F4248,ISLER!$1:$51,3,0),DOVIZ!$1:$4,MATCH(CONCATENATE(TEXT(C4248,"YYYY")," ",TEXT(C4248,"AAAA")),DOVIZ!$1:$1,0),0)))</f>
        <v/>
      </c>
      <c r="L4248" s="45" t="str">
        <f t="shared" si="404"/>
        <v/>
      </c>
      <c r="M4248" s="74">
        <f t="shared" si="406"/>
        <v>46021</v>
      </c>
    </row>
    <row r="4249" spans="1:13" x14ac:dyDescent="0.25">
      <c r="A4249" s="40">
        <v>4313</v>
      </c>
      <c r="B4249" s="40" t="str">
        <f t="shared" si="402"/>
        <v>2025 Aralık</v>
      </c>
      <c r="C4249" s="41">
        <f t="shared" si="405"/>
        <v>46021</v>
      </c>
      <c r="D4249" s="42"/>
      <c r="E4249" s="42"/>
      <c r="F4249" s="42"/>
      <c r="G4249" s="43"/>
      <c r="H4249" s="76" t="str">
        <f>IF(G4249="","",VLOOKUP(F4249,ISLER!$1:$51,MATCH(D4249,ISLER!$1:$1,0)-2,0)*VLOOKUP(VLOOKUP(F4249,ISLER!$1:$51,MATCH(D4249,ISLER!$1:$1,0)-1,0),DOVIZ!$1:$4,MATCH(CONCATENATE(TEXT(C4249,"YYYY")," ",TEXT(C4249,"AAAA")),DOVIZ!$1:$1,0),0))</f>
        <v/>
      </c>
      <c r="I4249" s="76" t="str">
        <f t="shared" si="403"/>
        <v/>
      </c>
      <c r="J4249" s="45" t="b">
        <f t="shared" si="401"/>
        <v>0</v>
      </c>
      <c r="K4249" s="45" t="str">
        <f>IF(J4249=FALSE,"",IF(G4249="","",VLOOKUP(F4249,ISLER!$1:$51,2,0)*VLOOKUP(VLOOKUP(F4249,ISLER!$1:$51,3,0),DOVIZ!$1:$4,MATCH(CONCATENATE(TEXT(C4249,"YYYY")," ",TEXT(C4249,"AAAA")),DOVIZ!$1:$1,0),0)))</f>
        <v/>
      </c>
      <c r="L4249" s="45" t="str">
        <f t="shared" si="404"/>
        <v/>
      </c>
      <c r="M4249" s="74">
        <f t="shared" si="406"/>
        <v>46021</v>
      </c>
    </row>
    <row r="4250" spans="1:13" x14ac:dyDescent="0.25">
      <c r="A4250" s="40">
        <v>4314</v>
      </c>
      <c r="B4250" s="40" t="str">
        <f t="shared" si="402"/>
        <v>2025 Aralık</v>
      </c>
      <c r="C4250" s="41">
        <f t="shared" si="405"/>
        <v>46021</v>
      </c>
      <c r="D4250" s="42"/>
      <c r="E4250" s="42"/>
      <c r="F4250" s="42"/>
      <c r="G4250" s="43"/>
      <c r="H4250" s="76" t="str">
        <f>IF(G4250="","",VLOOKUP(F4250,ISLER!$1:$51,MATCH(D4250,ISLER!$1:$1,0)-2,0)*VLOOKUP(VLOOKUP(F4250,ISLER!$1:$51,MATCH(D4250,ISLER!$1:$1,0)-1,0),DOVIZ!$1:$4,MATCH(CONCATENATE(TEXT(C4250,"YYYY")," ",TEXT(C4250,"AAAA")),DOVIZ!$1:$1,0),0))</f>
        <v/>
      </c>
      <c r="I4250" s="76" t="str">
        <f t="shared" si="403"/>
        <v/>
      </c>
      <c r="J4250" s="45" t="b">
        <f t="shared" si="401"/>
        <v>0</v>
      </c>
      <c r="K4250" s="45" t="str">
        <f>IF(J4250=FALSE,"",IF(G4250="","",VLOOKUP(F4250,ISLER!$1:$51,2,0)*VLOOKUP(VLOOKUP(F4250,ISLER!$1:$51,3,0),DOVIZ!$1:$4,MATCH(CONCATENATE(TEXT(C4250,"YYYY")," ",TEXT(C4250,"AAAA")),DOVIZ!$1:$1,0),0)))</f>
        <v/>
      </c>
      <c r="L4250" s="45" t="str">
        <f t="shared" si="404"/>
        <v/>
      </c>
      <c r="M4250" s="74">
        <f t="shared" si="406"/>
        <v>46021</v>
      </c>
    </row>
    <row r="4251" spans="1:13" x14ac:dyDescent="0.25">
      <c r="A4251" s="40">
        <v>4315</v>
      </c>
      <c r="B4251" s="40" t="str">
        <f t="shared" si="402"/>
        <v>2025 Aralık</v>
      </c>
      <c r="C4251" s="41">
        <f t="shared" si="405"/>
        <v>46021</v>
      </c>
      <c r="D4251" s="42"/>
      <c r="E4251" s="42"/>
      <c r="F4251" s="42"/>
      <c r="G4251" s="43"/>
      <c r="H4251" s="76" t="str">
        <f>IF(G4251="","",VLOOKUP(F4251,ISLER!$1:$51,MATCH(D4251,ISLER!$1:$1,0)-2,0)*VLOOKUP(VLOOKUP(F4251,ISLER!$1:$51,MATCH(D4251,ISLER!$1:$1,0)-1,0),DOVIZ!$1:$4,MATCH(CONCATENATE(TEXT(C4251,"YYYY")," ",TEXT(C4251,"AAAA")),DOVIZ!$1:$1,0),0))</f>
        <v/>
      </c>
      <c r="I4251" s="76" t="str">
        <f t="shared" si="403"/>
        <v/>
      </c>
      <c r="J4251" s="45" t="b">
        <f t="shared" si="401"/>
        <v>0</v>
      </c>
      <c r="K4251" s="45" t="str">
        <f>IF(J4251=FALSE,"",IF(G4251="","",VLOOKUP(F4251,ISLER!$1:$51,2,0)*VLOOKUP(VLOOKUP(F4251,ISLER!$1:$51,3,0),DOVIZ!$1:$4,MATCH(CONCATENATE(TEXT(C4251,"YYYY")," ",TEXT(C4251,"AAAA")),DOVIZ!$1:$1,0),0)))</f>
        <v/>
      </c>
      <c r="L4251" s="45" t="str">
        <f t="shared" si="404"/>
        <v/>
      </c>
      <c r="M4251" s="74">
        <f t="shared" si="406"/>
        <v>46021</v>
      </c>
    </row>
    <row r="4252" spans="1:13" x14ac:dyDescent="0.25">
      <c r="A4252" s="40">
        <v>4316</v>
      </c>
      <c r="B4252" s="40" t="str">
        <f t="shared" si="402"/>
        <v>2025 Aralık</v>
      </c>
      <c r="C4252" s="41">
        <f t="shared" si="405"/>
        <v>46021</v>
      </c>
      <c r="D4252" s="42"/>
      <c r="E4252" s="42"/>
      <c r="F4252" s="42"/>
      <c r="G4252" s="43"/>
      <c r="H4252" s="76" t="str">
        <f>IF(G4252="","",VLOOKUP(F4252,ISLER!$1:$51,MATCH(D4252,ISLER!$1:$1,0)-2,0)*VLOOKUP(VLOOKUP(F4252,ISLER!$1:$51,MATCH(D4252,ISLER!$1:$1,0)-1,0),DOVIZ!$1:$4,MATCH(CONCATENATE(TEXT(C4252,"YYYY")," ",TEXT(C4252,"AAAA")),DOVIZ!$1:$1,0),0))</f>
        <v/>
      </c>
      <c r="I4252" s="76" t="str">
        <f t="shared" si="403"/>
        <v/>
      </c>
      <c r="J4252" s="45" t="b">
        <f t="shared" si="401"/>
        <v>0</v>
      </c>
      <c r="K4252" s="45" t="str">
        <f>IF(J4252=FALSE,"",IF(G4252="","",VLOOKUP(F4252,ISLER!$1:$51,2,0)*VLOOKUP(VLOOKUP(F4252,ISLER!$1:$51,3,0),DOVIZ!$1:$4,MATCH(CONCATENATE(TEXT(C4252,"YYYY")," ",TEXT(C4252,"AAAA")),DOVIZ!$1:$1,0),0)))</f>
        <v/>
      </c>
      <c r="L4252" s="45" t="str">
        <f t="shared" si="404"/>
        <v/>
      </c>
      <c r="M4252" s="74">
        <f t="shared" si="406"/>
        <v>46021</v>
      </c>
    </row>
    <row r="4253" spans="1:13" x14ac:dyDescent="0.25">
      <c r="A4253" s="40">
        <v>4317</v>
      </c>
      <c r="B4253" s="40" t="str">
        <f t="shared" si="402"/>
        <v>2025 Aralık</v>
      </c>
      <c r="C4253" s="41">
        <f t="shared" si="405"/>
        <v>46021</v>
      </c>
      <c r="D4253" s="42"/>
      <c r="E4253" s="42"/>
      <c r="F4253" s="42"/>
      <c r="G4253" s="43"/>
      <c r="H4253" s="76" t="str">
        <f>IF(G4253="","",VLOOKUP(F4253,ISLER!$1:$51,MATCH(D4253,ISLER!$1:$1,0)-2,0)*VLOOKUP(VLOOKUP(F4253,ISLER!$1:$51,MATCH(D4253,ISLER!$1:$1,0)-1,0),DOVIZ!$1:$4,MATCH(CONCATENATE(TEXT(C4253,"YYYY")," ",TEXT(C4253,"AAAA")),DOVIZ!$1:$1,0),0))</f>
        <v/>
      </c>
      <c r="I4253" s="76" t="str">
        <f t="shared" si="403"/>
        <v/>
      </c>
      <c r="J4253" s="45" t="b">
        <f t="shared" si="401"/>
        <v>0</v>
      </c>
      <c r="K4253" s="45" t="str">
        <f>IF(J4253=FALSE,"",IF(G4253="","",VLOOKUP(F4253,ISLER!$1:$51,2,0)*VLOOKUP(VLOOKUP(F4253,ISLER!$1:$51,3,0),DOVIZ!$1:$4,MATCH(CONCATENATE(TEXT(C4253,"YYYY")," ",TEXT(C4253,"AAAA")),DOVIZ!$1:$1,0),0)))</f>
        <v/>
      </c>
      <c r="L4253" s="45" t="str">
        <f t="shared" si="404"/>
        <v/>
      </c>
      <c r="M4253" s="74">
        <f t="shared" si="406"/>
        <v>46021</v>
      </c>
    </row>
    <row r="4254" spans="1:13" x14ac:dyDescent="0.25">
      <c r="A4254" s="40">
        <v>4318</v>
      </c>
      <c r="B4254" s="40" t="str">
        <f t="shared" si="402"/>
        <v>2025 Aralık</v>
      </c>
      <c r="C4254" s="41">
        <f t="shared" si="405"/>
        <v>46021</v>
      </c>
      <c r="D4254" s="42"/>
      <c r="E4254" s="42"/>
      <c r="F4254" s="42"/>
      <c r="G4254" s="43"/>
      <c r="H4254" s="76" t="str">
        <f>IF(G4254="","",VLOOKUP(F4254,ISLER!$1:$51,MATCH(D4254,ISLER!$1:$1,0)-2,0)*VLOOKUP(VLOOKUP(F4254,ISLER!$1:$51,MATCH(D4254,ISLER!$1:$1,0)-1,0),DOVIZ!$1:$4,MATCH(CONCATENATE(TEXT(C4254,"YYYY")," ",TEXT(C4254,"AAAA")),DOVIZ!$1:$1,0),0))</f>
        <v/>
      </c>
      <c r="I4254" s="76" t="str">
        <f t="shared" si="403"/>
        <v/>
      </c>
      <c r="J4254" s="45" t="b">
        <f t="shared" si="401"/>
        <v>0</v>
      </c>
      <c r="K4254" s="45" t="str">
        <f>IF(J4254=FALSE,"",IF(G4254="","",VLOOKUP(F4254,ISLER!$1:$51,2,0)*VLOOKUP(VLOOKUP(F4254,ISLER!$1:$51,3,0),DOVIZ!$1:$4,MATCH(CONCATENATE(TEXT(C4254,"YYYY")," ",TEXT(C4254,"AAAA")),DOVIZ!$1:$1,0),0)))</f>
        <v/>
      </c>
      <c r="L4254" s="45" t="str">
        <f t="shared" si="404"/>
        <v/>
      </c>
      <c r="M4254" s="74">
        <f t="shared" si="406"/>
        <v>46021</v>
      </c>
    </row>
    <row r="4255" spans="1:13" x14ac:dyDescent="0.25">
      <c r="A4255" s="40">
        <v>4319</v>
      </c>
      <c r="B4255" s="40" t="str">
        <f t="shared" si="402"/>
        <v>2025 Aralık</v>
      </c>
      <c r="C4255" s="41">
        <f t="shared" si="405"/>
        <v>46021</v>
      </c>
      <c r="D4255" s="42"/>
      <c r="E4255" s="42"/>
      <c r="F4255" s="42"/>
      <c r="G4255" s="43"/>
      <c r="H4255" s="76" t="str">
        <f>IF(G4255="","",VLOOKUP(F4255,ISLER!$1:$51,MATCH(D4255,ISLER!$1:$1,0)-2,0)*VLOOKUP(VLOOKUP(F4255,ISLER!$1:$51,MATCH(D4255,ISLER!$1:$1,0)-1,0),DOVIZ!$1:$4,MATCH(CONCATENATE(TEXT(C4255,"YYYY")," ",TEXT(C4255,"AAAA")),DOVIZ!$1:$1,0),0))</f>
        <v/>
      </c>
      <c r="I4255" s="76" t="str">
        <f t="shared" si="403"/>
        <v/>
      </c>
      <c r="J4255" s="45" t="b">
        <f t="shared" si="401"/>
        <v>0</v>
      </c>
      <c r="K4255" s="45" t="str">
        <f>IF(J4255=FALSE,"",IF(G4255="","",VLOOKUP(F4255,ISLER!$1:$51,2,0)*VLOOKUP(VLOOKUP(F4255,ISLER!$1:$51,3,0),DOVIZ!$1:$4,MATCH(CONCATENATE(TEXT(C4255,"YYYY")," ",TEXT(C4255,"AAAA")),DOVIZ!$1:$1,0),0)))</f>
        <v/>
      </c>
      <c r="L4255" s="45" t="str">
        <f t="shared" si="404"/>
        <v/>
      </c>
      <c r="M4255" s="74">
        <f t="shared" si="406"/>
        <v>46021</v>
      </c>
    </row>
    <row r="4256" spans="1:13" x14ac:dyDescent="0.25">
      <c r="A4256" s="40">
        <v>4320</v>
      </c>
      <c r="B4256" s="40" t="str">
        <f t="shared" si="402"/>
        <v>2025 Aralık</v>
      </c>
      <c r="C4256" s="41">
        <f t="shared" si="405"/>
        <v>46021</v>
      </c>
      <c r="D4256" s="42"/>
      <c r="E4256" s="42"/>
      <c r="F4256" s="42"/>
      <c r="G4256" s="43"/>
      <c r="H4256" s="76" t="str">
        <f>IF(G4256="","",VLOOKUP(F4256,ISLER!$1:$51,MATCH(D4256,ISLER!$1:$1,0)-2,0)*VLOOKUP(VLOOKUP(F4256,ISLER!$1:$51,MATCH(D4256,ISLER!$1:$1,0)-1,0),DOVIZ!$1:$4,MATCH(CONCATENATE(TEXT(C4256,"YYYY")," ",TEXT(C4256,"AAAA")),DOVIZ!$1:$1,0),0))</f>
        <v/>
      </c>
      <c r="I4256" s="76" t="str">
        <f t="shared" si="403"/>
        <v/>
      </c>
      <c r="J4256" s="45" t="b">
        <f t="shared" si="401"/>
        <v>0</v>
      </c>
      <c r="K4256" s="45" t="str">
        <f>IF(J4256=FALSE,"",IF(G4256="","",VLOOKUP(F4256,ISLER!$1:$51,2,0)*VLOOKUP(VLOOKUP(F4256,ISLER!$1:$51,3,0),DOVIZ!$1:$4,MATCH(CONCATENATE(TEXT(C4256,"YYYY")," ",TEXT(C4256,"AAAA")),DOVIZ!$1:$1,0),0)))</f>
        <v/>
      </c>
      <c r="L4256" s="45" t="str">
        <f t="shared" si="404"/>
        <v/>
      </c>
      <c r="M4256" s="74">
        <f t="shared" si="406"/>
        <v>46021</v>
      </c>
    </row>
    <row r="4257" spans="1:13" x14ac:dyDescent="0.25">
      <c r="A4257" s="40">
        <v>4321</v>
      </c>
      <c r="B4257" s="40" t="str">
        <f t="shared" si="402"/>
        <v>2025 Aralık</v>
      </c>
      <c r="C4257" s="41">
        <f t="shared" si="405"/>
        <v>46021</v>
      </c>
      <c r="D4257" s="42"/>
      <c r="E4257" s="42"/>
      <c r="F4257" s="42"/>
      <c r="G4257" s="43"/>
      <c r="H4257" s="76" t="str">
        <f>IF(G4257="","",VLOOKUP(F4257,ISLER!$1:$51,MATCH(D4257,ISLER!$1:$1,0)-2,0)*VLOOKUP(VLOOKUP(F4257,ISLER!$1:$51,MATCH(D4257,ISLER!$1:$1,0)-1,0),DOVIZ!$1:$4,MATCH(CONCATENATE(TEXT(C4257,"YYYY")," ",TEXT(C4257,"AAAA")),DOVIZ!$1:$1,0),0))</f>
        <v/>
      </c>
      <c r="I4257" s="76" t="str">
        <f t="shared" si="403"/>
        <v/>
      </c>
      <c r="J4257" s="45" t="b">
        <f t="shared" si="401"/>
        <v>0</v>
      </c>
      <c r="K4257" s="45" t="str">
        <f>IF(J4257=FALSE,"",IF(G4257="","",VLOOKUP(F4257,ISLER!$1:$51,2,0)*VLOOKUP(VLOOKUP(F4257,ISLER!$1:$51,3,0),DOVIZ!$1:$4,MATCH(CONCATENATE(TEXT(C4257,"YYYY")," ",TEXT(C4257,"AAAA")),DOVIZ!$1:$1,0),0)))</f>
        <v/>
      </c>
      <c r="L4257" s="45" t="str">
        <f t="shared" si="404"/>
        <v/>
      </c>
      <c r="M4257" s="74">
        <f t="shared" si="406"/>
        <v>46021</v>
      </c>
    </row>
    <row r="4258" spans="1:13" x14ac:dyDescent="0.25">
      <c r="A4258" s="40">
        <v>4322</v>
      </c>
      <c r="B4258" s="40" t="str">
        <f t="shared" si="402"/>
        <v>2025 Aralık</v>
      </c>
      <c r="C4258" s="41">
        <f t="shared" si="405"/>
        <v>46021</v>
      </c>
      <c r="D4258" s="42"/>
      <c r="E4258" s="42"/>
      <c r="F4258" s="42"/>
      <c r="G4258" s="43"/>
      <c r="H4258" s="76" t="str">
        <f>IF(G4258="","",VLOOKUP(F4258,ISLER!$1:$51,MATCH(D4258,ISLER!$1:$1,0)-2,0)*VLOOKUP(VLOOKUP(F4258,ISLER!$1:$51,MATCH(D4258,ISLER!$1:$1,0)-1,0),DOVIZ!$1:$4,MATCH(CONCATENATE(TEXT(C4258,"YYYY")," ",TEXT(C4258,"AAAA")),DOVIZ!$1:$1,0),0))</f>
        <v/>
      </c>
      <c r="I4258" s="76" t="str">
        <f t="shared" si="403"/>
        <v/>
      </c>
      <c r="J4258" s="45" t="b">
        <f t="shared" si="401"/>
        <v>0</v>
      </c>
      <c r="K4258" s="45" t="str">
        <f>IF(J4258=FALSE,"",IF(G4258="","",VLOOKUP(F4258,ISLER!$1:$51,2,0)*VLOOKUP(VLOOKUP(F4258,ISLER!$1:$51,3,0),DOVIZ!$1:$4,MATCH(CONCATENATE(TEXT(C4258,"YYYY")," ",TEXT(C4258,"AAAA")),DOVIZ!$1:$1,0),0)))</f>
        <v/>
      </c>
      <c r="L4258" s="45" t="str">
        <f t="shared" si="404"/>
        <v/>
      </c>
      <c r="M4258" s="74">
        <f t="shared" si="406"/>
        <v>46021</v>
      </c>
    </row>
    <row r="4259" spans="1:13" x14ac:dyDescent="0.25">
      <c r="A4259" s="40">
        <v>4323</v>
      </c>
      <c r="B4259" s="40" t="str">
        <f t="shared" si="402"/>
        <v>2025 Aralık</v>
      </c>
      <c r="C4259" s="41">
        <f t="shared" si="405"/>
        <v>46021</v>
      </c>
      <c r="D4259" s="42"/>
      <c r="E4259" s="42"/>
      <c r="F4259" s="42"/>
      <c r="G4259" s="43"/>
      <c r="H4259" s="76" t="str">
        <f>IF(G4259="","",VLOOKUP(F4259,ISLER!$1:$51,MATCH(D4259,ISLER!$1:$1,0)-2,0)*VLOOKUP(VLOOKUP(F4259,ISLER!$1:$51,MATCH(D4259,ISLER!$1:$1,0)-1,0),DOVIZ!$1:$4,MATCH(CONCATENATE(TEXT(C4259,"YYYY")," ",TEXT(C4259,"AAAA")),DOVIZ!$1:$1,0),0))</f>
        <v/>
      </c>
      <c r="I4259" s="76" t="str">
        <f t="shared" si="403"/>
        <v/>
      </c>
      <c r="J4259" s="45" t="b">
        <f t="shared" si="401"/>
        <v>0</v>
      </c>
      <c r="K4259" s="45" t="str">
        <f>IF(J4259=FALSE,"",IF(G4259="","",VLOOKUP(F4259,ISLER!$1:$51,2,0)*VLOOKUP(VLOOKUP(F4259,ISLER!$1:$51,3,0),DOVIZ!$1:$4,MATCH(CONCATENATE(TEXT(C4259,"YYYY")," ",TEXT(C4259,"AAAA")),DOVIZ!$1:$1,0),0)))</f>
        <v/>
      </c>
      <c r="L4259" s="45" t="str">
        <f t="shared" si="404"/>
        <v/>
      </c>
      <c r="M4259" s="74">
        <f t="shared" si="406"/>
        <v>46021</v>
      </c>
    </row>
    <row r="4260" spans="1:13" x14ac:dyDescent="0.25">
      <c r="A4260" s="40">
        <v>4324</v>
      </c>
      <c r="B4260" s="40" t="str">
        <f t="shared" si="402"/>
        <v>2025 Aralık</v>
      </c>
      <c r="C4260" s="41">
        <f t="shared" si="405"/>
        <v>46021</v>
      </c>
      <c r="D4260" s="42"/>
      <c r="E4260" s="42"/>
      <c r="F4260" s="42"/>
      <c r="G4260" s="43"/>
      <c r="H4260" s="76" t="str">
        <f>IF(G4260="","",VLOOKUP(F4260,ISLER!$1:$51,MATCH(D4260,ISLER!$1:$1,0)-2,0)*VLOOKUP(VLOOKUP(F4260,ISLER!$1:$51,MATCH(D4260,ISLER!$1:$1,0)-1,0),DOVIZ!$1:$4,MATCH(CONCATENATE(TEXT(C4260,"YYYY")," ",TEXT(C4260,"AAAA")),DOVIZ!$1:$1,0),0))</f>
        <v/>
      </c>
      <c r="I4260" s="76" t="str">
        <f t="shared" si="403"/>
        <v/>
      </c>
      <c r="J4260" s="45" t="b">
        <f t="shared" si="401"/>
        <v>0</v>
      </c>
      <c r="K4260" s="45" t="str">
        <f>IF(J4260=FALSE,"",IF(G4260="","",VLOOKUP(F4260,ISLER!$1:$51,2,0)*VLOOKUP(VLOOKUP(F4260,ISLER!$1:$51,3,0),DOVIZ!$1:$4,MATCH(CONCATENATE(TEXT(C4260,"YYYY")," ",TEXT(C4260,"AAAA")),DOVIZ!$1:$1,0),0)))</f>
        <v/>
      </c>
      <c r="L4260" s="45" t="str">
        <f t="shared" si="404"/>
        <v/>
      </c>
      <c r="M4260" s="74">
        <f t="shared" si="406"/>
        <v>46021</v>
      </c>
    </row>
    <row r="4261" spans="1:13" x14ac:dyDescent="0.25">
      <c r="A4261" s="40">
        <v>4325</v>
      </c>
      <c r="B4261" s="40" t="str">
        <f t="shared" si="402"/>
        <v>2025 Aralık</v>
      </c>
      <c r="C4261" s="41">
        <f t="shared" si="405"/>
        <v>46021</v>
      </c>
      <c r="D4261" s="42"/>
      <c r="E4261" s="42"/>
      <c r="F4261" s="42"/>
      <c r="G4261" s="43"/>
      <c r="H4261" s="76" t="str">
        <f>IF(G4261="","",VLOOKUP(F4261,ISLER!$1:$51,MATCH(D4261,ISLER!$1:$1,0)-2,0)*VLOOKUP(VLOOKUP(F4261,ISLER!$1:$51,MATCH(D4261,ISLER!$1:$1,0)-1,0),DOVIZ!$1:$4,MATCH(CONCATENATE(TEXT(C4261,"YYYY")," ",TEXT(C4261,"AAAA")),DOVIZ!$1:$1,0),0))</f>
        <v/>
      </c>
      <c r="I4261" s="76" t="str">
        <f t="shared" si="403"/>
        <v/>
      </c>
      <c r="J4261" s="45" t="b">
        <f t="shared" si="401"/>
        <v>0</v>
      </c>
      <c r="K4261" s="45" t="str">
        <f>IF(J4261=FALSE,"",IF(G4261="","",VLOOKUP(F4261,ISLER!$1:$51,2,0)*VLOOKUP(VLOOKUP(F4261,ISLER!$1:$51,3,0),DOVIZ!$1:$4,MATCH(CONCATENATE(TEXT(C4261,"YYYY")," ",TEXT(C4261,"AAAA")),DOVIZ!$1:$1,0),0)))</f>
        <v/>
      </c>
      <c r="L4261" s="45" t="str">
        <f t="shared" si="404"/>
        <v/>
      </c>
      <c r="M4261" s="74">
        <f t="shared" si="406"/>
        <v>46021</v>
      </c>
    </row>
    <row r="4262" spans="1:13" x14ac:dyDescent="0.25">
      <c r="A4262" s="40">
        <v>4326</v>
      </c>
      <c r="B4262" s="40" t="str">
        <f t="shared" si="402"/>
        <v>2025 Aralık</v>
      </c>
      <c r="C4262" s="41">
        <f t="shared" si="405"/>
        <v>46021</v>
      </c>
      <c r="D4262" s="42"/>
      <c r="E4262" s="42"/>
      <c r="F4262" s="42"/>
      <c r="G4262" s="43"/>
      <c r="H4262" s="76" t="str">
        <f>IF(G4262="","",VLOOKUP(F4262,ISLER!$1:$51,MATCH(D4262,ISLER!$1:$1,0)-2,0)*VLOOKUP(VLOOKUP(F4262,ISLER!$1:$51,MATCH(D4262,ISLER!$1:$1,0)-1,0),DOVIZ!$1:$4,MATCH(CONCATENATE(TEXT(C4262,"YYYY")," ",TEXT(C4262,"AAAA")),DOVIZ!$1:$1,0),0))</f>
        <v/>
      </c>
      <c r="I4262" s="76" t="str">
        <f t="shared" si="403"/>
        <v/>
      </c>
      <c r="J4262" s="45" t="b">
        <f t="shared" si="401"/>
        <v>0</v>
      </c>
      <c r="K4262" s="45" t="str">
        <f>IF(J4262=FALSE,"",IF(G4262="","",VLOOKUP(F4262,ISLER!$1:$51,2,0)*VLOOKUP(VLOOKUP(F4262,ISLER!$1:$51,3,0),DOVIZ!$1:$4,MATCH(CONCATENATE(TEXT(C4262,"YYYY")," ",TEXT(C4262,"AAAA")),DOVIZ!$1:$1,0),0)))</f>
        <v/>
      </c>
      <c r="L4262" s="45" t="str">
        <f t="shared" si="404"/>
        <v/>
      </c>
      <c r="M4262" s="74">
        <f t="shared" si="406"/>
        <v>46021</v>
      </c>
    </row>
    <row r="4263" spans="1:13" x14ac:dyDescent="0.25">
      <c r="A4263" s="40">
        <v>4327</v>
      </c>
      <c r="B4263" s="40" t="str">
        <f t="shared" si="402"/>
        <v>2025 Aralık</v>
      </c>
      <c r="C4263" s="41">
        <f t="shared" si="405"/>
        <v>46021</v>
      </c>
      <c r="D4263" s="42"/>
      <c r="E4263" s="42"/>
      <c r="F4263" s="42"/>
      <c r="G4263" s="43"/>
      <c r="H4263" s="76" t="str">
        <f>IF(G4263="","",VLOOKUP(F4263,ISLER!$1:$51,MATCH(D4263,ISLER!$1:$1,0)-2,0)*VLOOKUP(VLOOKUP(F4263,ISLER!$1:$51,MATCH(D4263,ISLER!$1:$1,0)-1,0),DOVIZ!$1:$4,MATCH(CONCATENATE(TEXT(C4263,"YYYY")," ",TEXT(C4263,"AAAA")),DOVIZ!$1:$1,0),0))</f>
        <v/>
      </c>
      <c r="I4263" s="76" t="str">
        <f t="shared" si="403"/>
        <v/>
      </c>
      <c r="J4263" s="45" t="b">
        <f t="shared" si="401"/>
        <v>0</v>
      </c>
      <c r="K4263" s="45" t="str">
        <f>IF(J4263=FALSE,"",IF(G4263="","",VLOOKUP(F4263,ISLER!$1:$51,2,0)*VLOOKUP(VLOOKUP(F4263,ISLER!$1:$51,3,0),DOVIZ!$1:$4,MATCH(CONCATENATE(TEXT(C4263,"YYYY")," ",TEXT(C4263,"AAAA")),DOVIZ!$1:$1,0),0)))</f>
        <v/>
      </c>
      <c r="L4263" s="45" t="str">
        <f t="shared" si="404"/>
        <v/>
      </c>
      <c r="M4263" s="74">
        <f t="shared" si="406"/>
        <v>46021</v>
      </c>
    </row>
    <row r="4264" spans="1:13" x14ac:dyDescent="0.25">
      <c r="A4264" s="40">
        <v>4328</v>
      </c>
      <c r="B4264" s="40" t="str">
        <f t="shared" si="402"/>
        <v>2025 Aralık</v>
      </c>
      <c r="C4264" s="41">
        <f t="shared" si="405"/>
        <v>46021</v>
      </c>
      <c r="D4264" s="42"/>
      <c r="E4264" s="42"/>
      <c r="F4264" s="42"/>
      <c r="G4264" s="43"/>
      <c r="H4264" s="76" t="str">
        <f>IF(G4264="","",VLOOKUP(F4264,ISLER!$1:$51,MATCH(D4264,ISLER!$1:$1,0)-2,0)*VLOOKUP(VLOOKUP(F4264,ISLER!$1:$51,MATCH(D4264,ISLER!$1:$1,0)-1,0),DOVIZ!$1:$4,MATCH(CONCATENATE(TEXT(C4264,"YYYY")," ",TEXT(C4264,"AAAA")),DOVIZ!$1:$1,0),0))</f>
        <v/>
      </c>
      <c r="I4264" s="76" t="str">
        <f t="shared" si="403"/>
        <v/>
      </c>
      <c r="J4264" s="45" t="b">
        <f t="shared" si="401"/>
        <v>0</v>
      </c>
      <c r="K4264" s="45" t="str">
        <f>IF(J4264=FALSE,"",IF(G4264="","",VLOOKUP(F4264,ISLER!$1:$51,2,0)*VLOOKUP(VLOOKUP(F4264,ISLER!$1:$51,3,0),DOVIZ!$1:$4,MATCH(CONCATENATE(TEXT(C4264,"YYYY")," ",TEXT(C4264,"AAAA")),DOVIZ!$1:$1,0),0)))</f>
        <v/>
      </c>
      <c r="L4264" s="45" t="str">
        <f t="shared" si="404"/>
        <v/>
      </c>
      <c r="M4264" s="74">
        <f t="shared" si="406"/>
        <v>46021</v>
      </c>
    </row>
    <row r="4265" spans="1:13" x14ac:dyDescent="0.25">
      <c r="A4265" s="40">
        <v>4329</v>
      </c>
      <c r="B4265" s="40" t="str">
        <f t="shared" si="402"/>
        <v>2025 Aralık</v>
      </c>
      <c r="C4265" s="41">
        <f t="shared" si="405"/>
        <v>46021</v>
      </c>
      <c r="D4265" s="42"/>
      <c r="E4265" s="42"/>
      <c r="F4265" s="42"/>
      <c r="G4265" s="43"/>
      <c r="H4265" s="76" t="str">
        <f>IF(G4265="","",VLOOKUP(F4265,ISLER!$1:$51,MATCH(D4265,ISLER!$1:$1,0)-2,0)*VLOOKUP(VLOOKUP(F4265,ISLER!$1:$51,MATCH(D4265,ISLER!$1:$1,0)-1,0),DOVIZ!$1:$4,MATCH(CONCATENATE(TEXT(C4265,"YYYY")," ",TEXT(C4265,"AAAA")),DOVIZ!$1:$1,0),0))</f>
        <v/>
      </c>
      <c r="I4265" s="76" t="str">
        <f t="shared" si="403"/>
        <v/>
      </c>
      <c r="J4265" s="45" t="b">
        <f t="shared" si="401"/>
        <v>0</v>
      </c>
      <c r="K4265" s="45" t="str">
        <f>IF(J4265=FALSE,"",IF(G4265="","",VLOOKUP(F4265,ISLER!$1:$51,2,0)*VLOOKUP(VLOOKUP(F4265,ISLER!$1:$51,3,0),DOVIZ!$1:$4,MATCH(CONCATENATE(TEXT(C4265,"YYYY")," ",TEXT(C4265,"AAAA")),DOVIZ!$1:$1,0),0)))</f>
        <v/>
      </c>
      <c r="L4265" s="45" t="str">
        <f t="shared" si="404"/>
        <v/>
      </c>
      <c r="M4265" s="74">
        <f t="shared" si="406"/>
        <v>46021</v>
      </c>
    </row>
    <row r="4266" spans="1:13" x14ac:dyDescent="0.25">
      <c r="A4266" s="40">
        <v>4330</v>
      </c>
      <c r="B4266" s="40" t="str">
        <f t="shared" si="402"/>
        <v>2025 Aralık</v>
      </c>
      <c r="C4266" s="41">
        <f t="shared" si="405"/>
        <v>46021</v>
      </c>
      <c r="D4266" s="42"/>
      <c r="E4266" s="42"/>
      <c r="F4266" s="42"/>
      <c r="G4266" s="43"/>
      <c r="H4266" s="76" t="str">
        <f>IF(G4266="","",VLOOKUP(F4266,ISLER!$1:$51,MATCH(D4266,ISLER!$1:$1,0)-2,0)*VLOOKUP(VLOOKUP(F4266,ISLER!$1:$51,MATCH(D4266,ISLER!$1:$1,0)-1,0),DOVIZ!$1:$4,MATCH(CONCATENATE(TEXT(C4266,"YYYY")," ",TEXT(C4266,"AAAA")),DOVIZ!$1:$1,0),0))</f>
        <v/>
      </c>
      <c r="I4266" s="76" t="str">
        <f t="shared" si="403"/>
        <v/>
      </c>
      <c r="J4266" s="45" t="b">
        <f t="shared" si="401"/>
        <v>0</v>
      </c>
      <c r="K4266" s="45" t="str">
        <f>IF(J4266=FALSE,"",IF(G4266="","",VLOOKUP(F4266,ISLER!$1:$51,2,0)*VLOOKUP(VLOOKUP(F4266,ISLER!$1:$51,3,0),DOVIZ!$1:$4,MATCH(CONCATENATE(TEXT(C4266,"YYYY")," ",TEXT(C4266,"AAAA")),DOVIZ!$1:$1,0),0)))</f>
        <v/>
      </c>
      <c r="L4266" s="45" t="str">
        <f t="shared" si="404"/>
        <v/>
      </c>
      <c r="M4266" s="74">
        <f t="shared" si="406"/>
        <v>46021</v>
      </c>
    </row>
    <row r="4267" spans="1:13" x14ac:dyDescent="0.25">
      <c r="A4267" s="40">
        <v>4331</v>
      </c>
      <c r="B4267" s="40" t="str">
        <f t="shared" si="402"/>
        <v>2025 Aralık</v>
      </c>
      <c r="C4267" s="41">
        <f t="shared" si="405"/>
        <v>46021</v>
      </c>
      <c r="D4267" s="42"/>
      <c r="E4267" s="42"/>
      <c r="F4267" s="42"/>
      <c r="G4267" s="43"/>
      <c r="H4267" s="76" t="str">
        <f>IF(G4267="","",VLOOKUP(F4267,ISLER!$1:$51,MATCH(D4267,ISLER!$1:$1,0)-2,0)*VLOOKUP(VLOOKUP(F4267,ISLER!$1:$51,MATCH(D4267,ISLER!$1:$1,0)-1,0),DOVIZ!$1:$4,MATCH(CONCATENATE(TEXT(C4267,"YYYY")," ",TEXT(C4267,"AAAA")),DOVIZ!$1:$1,0),0))</f>
        <v/>
      </c>
      <c r="I4267" s="76" t="str">
        <f t="shared" si="403"/>
        <v/>
      </c>
      <c r="J4267" s="45" t="b">
        <f t="shared" si="401"/>
        <v>0</v>
      </c>
      <c r="K4267" s="45" t="str">
        <f>IF(J4267=FALSE,"",IF(G4267="","",VLOOKUP(F4267,ISLER!$1:$51,2,0)*VLOOKUP(VLOOKUP(F4267,ISLER!$1:$51,3,0),DOVIZ!$1:$4,MATCH(CONCATENATE(TEXT(C4267,"YYYY")," ",TEXT(C4267,"AAAA")),DOVIZ!$1:$1,0),0)))</f>
        <v/>
      </c>
      <c r="L4267" s="45" t="str">
        <f t="shared" si="404"/>
        <v/>
      </c>
      <c r="M4267" s="74">
        <f t="shared" si="406"/>
        <v>46021</v>
      </c>
    </row>
    <row r="4268" spans="1:13" x14ac:dyDescent="0.25">
      <c r="A4268" s="40">
        <v>4332</v>
      </c>
      <c r="B4268" s="40" t="str">
        <f t="shared" si="402"/>
        <v>2025 Aralık</v>
      </c>
      <c r="C4268" s="41">
        <f t="shared" si="405"/>
        <v>46021</v>
      </c>
      <c r="D4268" s="42"/>
      <c r="E4268" s="42"/>
      <c r="F4268" s="42"/>
      <c r="G4268" s="43"/>
      <c r="H4268" s="76" t="str">
        <f>IF(G4268="","",VLOOKUP(F4268,ISLER!$1:$51,MATCH(D4268,ISLER!$1:$1,0)-2,0)*VLOOKUP(VLOOKUP(F4268,ISLER!$1:$51,MATCH(D4268,ISLER!$1:$1,0)-1,0),DOVIZ!$1:$4,MATCH(CONCATENATE(TEXT(C4268,"YYYY")," ",TEXT(C4268,"AAAA")),DOVIZ!$1:$1,0),0))</f>
        <v/>
      </c>
      <c r="I4268" s="76" t="str">
        <f t="shared" si="403"/>
        <v/>
      </c>
      <c r="J4268" s="45" t="b">
        <f t="shared" si="401"/>
        <v>0</v>
      </c>
      <c r="K4268" s="45" t="str">
        <f>IF(J4268=FALSE,"",IF(G4268="","",VLOOKUP(F4268,ISLER!$1:$51,2,0)*VLOOKUP(VLOOKUP(F4268,ISLER!$1:$51,3,0),DOVIZ!$1:$4,MATCH(CONCATENATE(TEXT(C4268,"YYYY")," ",TEXT(C4268,"AAAA")),DOVIZ!$1:$1,0),0)))</f>
        <v/>
      </c>
      <c r="L4268" s="45" t="str">
        <f t="shared" si="404"/>
        <v/>
      </c>
      <c r="M4268" s="74">
        <f t="shared" si="406"/>
        <v>46021</v>
      </c>
    </row>
    <row r="4269" spans="1:13" x14ac:dyDescent="0.25">
      <c r="A4269" s="40">
        <v>4333</v>
      </c>
      <c r="B4269" s="40" t="str">
        <f t="shared" si="402"/>
        <v>2025 Aralık</v>
      </c>
      <c r="C4269" s="41">
        <f t="shared" si="405"/>
        <v>46021</v>
      </c>
      <c r="D4269" s="42"/>
      <c r="E4269" s="42"/>
      <c r="F4269" s="42"/>
      <c r="G4269" s="43"/>
      <c r="H4269" s="76" t="str">
        <f>IF(G4269="","",VLOOKUP(F4269,ISLER!$1:$51,MATCH(D4269,ISLER!$1:$1,0)-2,0)*VLOOKUP(VLOOKUP(F4269,ISLER!$1:$51,MATCH(D4269,ISLER!$1:$1,0)-1,0),DOVIZ!$1:$4,MATCH(CONCATENATE(TEXT(C4269,"YYYY")," ",TEXT(C4269,"AAAA")),DOVIZ!$1:$1,0),0))</f>
        <v/>
      </c>
      <c r="I4269" s="76" t="str">
        <f t="shared" si="403"/>
        <v/>
      </c>
      <c r="J4269" s="45" t="b">
        <f t="shared" si="401"/>
        <v>0</v>
      </c>
      <c r="K4269" s="45" t="str">
        <f>IF(J4269=FALSE,"",IF(G4269="","",VLOOKUP(F4269,ISLER!$1:$51,2,0)*VLOOKUP(VLOOKUP(F4269,ISLER!$1:$51,3,0),DOVIZ!$1:$4,MATCH(CONCATENATE(TEXT(C4269,"YYYY")," ",TEXT(C4269,"AAAA")),DOVIZ!$1:$1,0),0)))</f>
        <v/>
      </c>
      <c r="L4269" s="45" t="str">
        <f t="shared" si="404"/>
        <v/>
      </c>
      <c r="M4269" s="74">
        <f t="shared" si="406"/>
        <v>46021</v>
      </c>
    </row>
    <row r="4270" spans="1:13" x14ac:dyDescent="0.25">
      <c r="A4270" s="40">
        <v>4334</v>
      </c>
      <c r="B4270" s="40" t="str">
        <f t="shared" si="402"/>
        <v>2025 Aralık</v>
      </c>
      <c r="C4270" s="41">
        <f t="shared" si="405"/>
        <v>46021</v>
      </c>
      <c r="D4270" s="42"/>
      <c r="E4270" s="42"/>
      <c r="F4270" s="42"/>
      <c r="G4270" s="43"/>
      <c r="H4270" s="76" t="str">
        <f>IF(G4270="","",VLOOKUP(F4270,ISLER!$1:$51,MATCH(D4270,ISLER!$1:$1,0)-2,0)*VLOOKUP(VLOOKUP(F4270,ISLER!$1:$51,MATCH(D4270,ISLER!$1:$1,0)-1,0),DOVIZ!$1:$4,MATCH(CONCATENATE(TEXT(C4270,"YYYY")," ",TEXT(C4270,"AAAA")),DOVIZ!$1:$1,0),0))</f>
        <v/>
      </c>
      <c r="I4270" s="76" t="str">
        <f t="shared" si="403"/>
        <v/>
      </c>
      <c r="J4270" s="45" t="b">
        <f t="shared" si="401"/>
        <v>0</v>
      </c>
      <c r="K4270" s="45" t="str">
        <f>IF(J4270=FALSE,"",IF(G4270="","",VLOOKUP(F4270,ISLER!$1:$51,2,0)*VLOOKUP(VLOOKUP(F4270,ISLER!$1:$51,3,0),DOVIZ!$1:$4,MATCH(CONCATENATE(TEXT(C4270,"YYYY")," ",TEXT(C4270,"AAAA")),DOVIZ!$1:$1,0),0)))</f>
        <v/>
      </c>
      <c r="L4270" s="45" t="str">
        <f t="shared" si="404"/>
        <v/>
      </c>
      <c r="M4270" s="74">
        <f t="shared" si="406"/>
        <v>46021</v>
      </c>
    </row>
    <row r="4271" spans="1:13" x14ac:dyDescent="0.25">
      <c r="A4271" s="40">
        <v>4335</v>
      </c>
      <c r="B4271" s="40" t="str">
        <f t="shared" si="402"/>
        <v>2025 Aralık</v>
      </c>
      <c r="C4271" s="41">
        <f t="shared" si="405"/>
        <v>46021</v>
      </c>
      <c r="D4271" s="42"/>
      <c r="E4271" s="42"/>
      <c r="F4271" s="42"/>
      <c r="G4271" s="43"/>
      <c r="H4271" s="76" t="str">
        <f>IF(G4271="","",VLOOKUP(F4271,ISLER!$1:$51,MATCH(D4271,ISLER!$1:$1,0)-2,0)*VLOOKUP(VLOOKUP(F4271,ISLER!$1:$51,MATCH(D4271,ISLER!$1:$1,0)-1,0),DOVIZ!$1:$4,MATCH(CONCATENATE(TEXT(C4271,"YYYY")," ",TEXT(C4271,"AAAA")),DOVIZ!$1:$1,0),0))</f>
        <v/>
      </c>
      <c r="I4271" s="76" t="str">
        <f t="shared" si="403"/>
        <v/>
      </c>
      <c r="J4271" s="45" t="b">
        <f t="shared" si="401"/>
        <v>0</v>
      </c>
      <c r="K4271" s="45" t="str">
        <f>IF(J4271=FALSE,"",IF(G4271="","",VLOOKUP(F4271,ISLER!$1:$51,2,0)*VLOOKUP(VLOOKUP(F4271,ISLER!$1:$51,3,0),DOVIZ!$1:$4,MATCH(CONCATENATE(TEXT(C4271,"YYYY")," ",TEXT(C4271,"AAAA")),DOVIZ!$1:$1,0),0)))</f>
        <v/>
      </c>
      <c r="L4271" s="45" t="str">
        <f t="shared" si="404"/>
        <v/>
      </c>
      <c r="M4271" s="74">
        <f t="shared" si="406"/>
        <v>46021</v>
      </c>
    </row>
    <row r="4272" spans="1:13" x14ac:dyDescent="0.25">
      <c r="A4272" s="40">
        <v>4336</v>
      </c>
      <c r="B4272" s="40" t="str">
        <f t="shared" si="402"/>
        <v>2025 Aralık</v>
      </c>
      <c r="C4272" s="41">
        <f t="shared" si="405"/>
        <v>46021</v>
      </c>
      <c r="D4272" s="42"/>
      <c r="E4272" s="42"/>
      <c r="F4272" s="42"/>
      <c r="G4272" s="43"/>
      <c r="H4272" s="76" t="str">
        <f>IF(G4272="","",VLOOKUP(F4272,ISLER!$1:$51,MATCH(D4272,ISLER!$1:$1,0)-2,0)*VLOOKUP(VLOOKUP(F4272,ISLER!$1:$51,MATCH(D4272,ISLER!$1:$1,0)-1,0),DOVIZ!$1:$4,MATCH(CONCATENATE(TEXT(C4272,"YYYY")," ",TEXT(C4272,"AAAA")),DOVIZ!$1:$1,0),0))</f>
        <v/>
      </c>
      <c r="I4272" s="76" t="str">
        <f t="shared" si="403"/>
        <v/>
      </c>
      <c r="J4272" s="45" t="b">
        <f t="shared" si="401"/>
        <v>0</v>
      </c>
      <c r="K4272" s="45" t="str">
        <f>IF(J4272=FALSE,"",IF(G4272="","",VLOOKUP(F4272,ISLER!$1:$51,2,0)*VLOOKUP(VLOOKUP(F4272,ISLER!$1:$51,3,0),DOVIZ!$1:$4,MATCH(CONCATENATE(TEXT(C4272,"YYYY")," ",TEXT(C4272,"AAAA")),DOVIZ!$1:$1,0),0)))</f>
        <v/>
      </c>
      <c r="L4272" s="45" t="str">
        <f t="shared" si="404"/>
        <v/>
      </c>
      <c r="M4272" s="74">
        <f t="shared" si="406"/>
        <v>46021</v>
      </c>
    </row>
    <row r="4273" spans="1:13" x14ac:dyDescent="0.25">
      <c r="A4273" s="40">
        <v>4337</v>
      </c>
      <c r="B4273" s="40" t="str">
        <f t="shared" si="402"/>
        <v>2025 Aralık</v>
      </c>
      <c r="C4273" s="41">
        <f t="shared" si="405"/>
        <v>46021</v>
      </c>
      <c r="D4273" s="42"/>
      <c r="E4273" s="42"/>
      <c r="F4273" s="42"/>
      <c r="G4273" s="43"/>
      <c r="H4273" s="76" t="str">
        <f>IF(G4273="","",VLOOKUP(F4273,ISLER!$1:$51,MATCH(D4273,ISLER!$1:$1,0)-2,0)*VLOOKUP(VLOOKUP(F4273,ISLER!$1:$51,MATCH(D4273,ISLER!$1:$1,0)-1,0),DOVIZ!$1:$4,MATCH(CONCATENATE(TEXT(C4273,"YYYY")," ",TEXT(C4273,"AAAA")),DOVIZ!$1:$1,0),0))</f>
        <v/>
      </c>
      <c r="I4273" s="76" t="str">
        <f t="shared" si="403"/>
        <v/>
      </c>
      <c r="J4273" s="45" t="b">
        <f t="shared" si="401"/>
        <v>0</v>
      </c>
      <c r="K4273" s="45" t="str">
        <f>IF(J4273=FALSE,"",IF(G4273="","",VLOOKUP(F4273,ISLER!$1:$51,2,0)*VLOOKUP(VLOOKUP(F4273,ISLER!$1:$51,3,0),DOVIZ!$1:$4,MATCH(CONCATENATE(TEXT(C4273,"YYYY")," ",TEXT(C4273,"AAAA")),DOVIZ!$1:$1,0),0)))</f>
        <v/>
      </c>
      <c r="L4273" s="45" t="str">
        <f t="shared" si="404"/>
        <v/>
      </c>
      <c r="M4273" s="74">
        <f t="shared" si="406"/>
        <v>46021</v>
      </c>
    </row>
    <row r="4274" spans="1:13" x14ac:dyDescent="0.25">
      <c r="A4274" s="40">
        <v>4338</v>
      </c>
      <c r="B4274" s="40" t="str">
        <f t="shared" si="402"/>
        <v>2025 Aralık</v>
      </c>
      <c r="C4274" s="41">
        <f t="shared" si="405"/>
        <v>46021</v>
      </c>
      <c r="D4274" s="42"/>
      <c r="E4274" s="42"/>
      <c r="F4274" s="42"/>
      <c r="G4274" s="43"/>
      <c r="H4274" s="76" t="str">
        <f>IF(G4274="","",VLOOKUP(F4274,ISLER!$1:$51,MATCH(D4274,ISLER!$1:$1,0)-2,0)*VLOOKUP(VLOOKUP(F4274,ISLER!$1:$51,MATCH(D4274,ISLER!$1:$1,0)-1,0),DOVIZ!$1:$4,MATCH(CONCATENATE(TEXT(C4274,"YYYY")," ",TEXT(C4274,"AAAA")),DOVIZ!$1:$1,0),0))</f>
        <v/>
      </c>
      <c r="I4274" s="76" t="str">
        <f t="shared" si="403"/>
        <v/>
      </c>
      <c r="J4274" s="45" t="b">
        <f t="shared" ref="J4274:J4337" si="407">OR(D4274="DİŞÇİM İSTANBUL EZGİ HANIM",D4274="DİŞÇİM İSTANBUL MERVE HANIM",D4274="DİŞÇİM İSTANBUL BÜŞRA HANIM",D4274="DİŞÇİM İSTANBUL HÜLYA HANIM",D4274="DİŞÇİM İSTANBUL KEMAL BEY",D4274="DİŞÇİM İSTANBUL HAKAN BEY",D4274="DİŞÇİM İSTANBUL MUHAMMED BEY",D4274="DİŞÇİM İSTANBUL MURAT BEY")</f>
        <v>0</v>
      </c>
      <c r="K4274" s="45" t="str">
        <f>IF(J4274=FALSE,"",IF(G4274="","",VLOOKUP(F4274,ISLER!$1:$51,2,0)*VLOOKUP(VLOOKUP(F4274,ISLER!$1:$51,3,0),DOVIZ!$1:$4,MATCH(CONCATENATE(TEXT(C4274,"YYYY")," ",TEXT(C4274,"AAAA")),DOVIZ!$1:$1,0),0)))</f>
        <v/>
      </c>
      <c r="L4274" s="45" t="str">
        <f t="shared" si="404"/>
        <v/>
      </c>
      <c r="M4274" s="74">
        <f t="shared" si="406"/>
        <v>46021</v>
      </c>
    </row>
    <row r="4275" spans="1:13" x14ac:dyDescent="0.25">
      <c r="A4275" s="40">
        <v>4339</v>
      </c>
      <c r="B4275" s="40" t="str">
        <f t="shared" si="402"/>
        <v>2025 Aralık</v>
      </c>
      <c r="C4275" s="41">
        <f t="shared" si="405"/>
        <v>46021</v>
      </c>
      <c r="D4275" s="42"/>
      <c r="E4275" s="42"/>
      <c r="F4275" s="42"/>
      <c r="G4275" s="43"/>
      <c r="H4275" s="76" t="str">
        <f>IF(G4275="","",VLOOKUP(F4275,ISLER!$1:$51,MATCH(D4275,ISLER!$1:$1,0)-2,0)*VLOOKUP(VLOOKUP(F4275,ISLER!$1:$51,MATCH(D4275,ISLER!$1:$1,0)-1,0),DOVIZ!$1:$4,MATCH(CONCATENATE(TEXT(C4275,"YYYY")," ",TEXT(C4275,"AAAA")),DOVIZ!$1:$1,0),0))</f>
        <v/>
      </c>
      <c r="I4275" s="76" t="str">
        <f t="shared" si="403"/>
        <v/>
      </c>
      <c r="J4275" s="45" t="b">
        <f t="shared" si="407"/>
        <v>0</v>
      </c>
      <c r="K4275" s="45" t="str">
        <f>IF(J4275=FALSE,"",IF(G4275="","",VLOOKUP(F4275,ISLER!$1:$51,2,0)*VLOOKUP(VLOOKUP(F4275,ISLER!$1:$51,3,0),DOVIZ!$1:$4,MATCH(CONCATENATE(TEXT(C4275,"YYYY")," ",TEXT(C4275,"AAAA")),DOVIZ!$1:$1,0),0)))</f>
        <v/>
      </c>
      <c r="L4275" s="45" t="str">
        <f t="shared" si="404"/>
        <v/>
      </c>
      <c r="M4275" s="74">
        <f t="shared" si="406"/>
        <v>46021</v>
      </c>
    </row>
    <row r="4276" spans="1:13" x14ac:dyDescent="0.25">
      <c r="A4276" s="40">
        <v>4340</v>
      </c>
      <c r="B4276" s="40" t="str">
        <f t="shared" si="402"/>
        <v>2025 Aralık</v>
      </c>
      <c r="C4276" s="41">
        <f t="shared" si="405"/>
        <v>46021</v>
      </c>
      <c r="D4276" s="42"/>
      <c r="E4276" s="42"/>
      <c r="F4276" s="42"/>
      <c r="G4276" s="43"/>
      <c r="H4276" s="76" t="str">
        <f>IF(G4276="","",VLOOKUP(F4276,ISLER!$1:$51,MATCH(D4276,ISLER!$1:$1,0)-2,0)*VLOOKUP(VLOOKUP(F4276,ISLER!$1:$51,MATCH(D4276,ISLER!$1:$1,0)-1,0),DOVIZ!$1:$4,MATCH(CONCATENATE(TEXT(C4276,"YYYY")," ",TEXT(C4276,"AAAA")),DOVIZ!$1:$1,0),0))</f>
        <v/>
      </c>
      <c r="I4276" s="76" t="str">
        <f t="shared" si="403"/>
        <v/>
      </c>
      <c r="J4276" s="45" t="b">
        <f t="shared" si="407"/>
        <v>0</v>
      </c>
      <c r="K4276" s="45" t="str">
        <f>IF(J4276=FALSE,"",IF(G4276="","",VLOOKUP(F4276,ISLER!$1:$51,2,0)*VLOOKUP(VLOOKUP(F4276,ISLER!$1:$51,3,0),DOVIZ!$1:$4,MATCH(CONCATENATE(TEXT(C4276,"YYYY")," ",TEXT(C4276,"AAAA")),DOVIZ!$1:$1,0),0)))</f>
        <v/>
      </c>
      <c r="L4276" s="45" t="str">
        <f t="shared" si="404"/>
        <v/>
      </c>
      <c r="M4276" s="74">
        <f t="shared" si="406"/>
        <v>46021</v>
      </c>
    </row>
    <row r="4277" spans="1:13" x14ac:dyDescent="0.25">
      <c r="A4277" s="40">
        <v>4341</v>
      </c>
      <c r="B4277" s="40" t="str">
        <f t="shared" si="402"/>
        <v>2025 Aralık</v>
      </c>
      <c r="C4277" s="41">
        <f t="shared" si="405"/>
        <v>46021</v>
      </c>
      <c r="D4277" s="42"/>
      <c r="E4277" s="42"/>
      <c r="F4277" s="42"/>
      <c r="G4277" s="43"/>
      <c r="H4277" s="76" t="str">
        <f>IF(G4277="","",VLOOKUP(F4277,ISLER!$1:$51,MATCH(D4277,ISLER!$1:$1,0)-2,0)*VLOOKUP(VLOOKUP(F4277,ISLER!$1:$51,MATCH(D4277,ISLER!$1:$1,0)-1,0),DOVIZ!$1:$4,MATCH(CONCATENATE(TEXT(C4277,"YYYY")," ",TEXT(C4277,"AAAA")),DOVIZ!$1:$1,0),0))</f>
        <v/>
      </c>
      <c r="I4277" s="76" t="str">
        <f t="shared" si="403"/>
        <v/>
      </c>
      <c r="J4277" s="45" t="b">
        <f t="shared" si="407"/>
        <v>0</v>
      </c>
      <c r="K4277" s="45" t="str">
        <f>IF(J4277=FALSE,"",IF(G4277="","",VLOOKUP(F4277,ISLER!$1:$51,2,0)*VLOOKUP(VLOOKUP(F4277,ISLER!$1:$51,3,0),DOVIZ!$1:$4,MATCH(CONCATENATE(TEXT(C4277,"YYYY")," ",TEXT(C4277,"AAAA")),DOVIZ!$1:$1,0),0)))</f>
        <v/>
      </c>
      <c r="L4277" s="45" t="str">
        <f t="shared" si="404"/>
        <v/>
      </c>
      <c r="M4277" s="74">
        <f t="shared" si="406"/>
        <v>46021</v>
      </c>
    </row>
    <row r="4278" spans="1:13" x14ac:dyDescent="0.25">
      <c r="A4278" s="40">
        <v>4342</v>
      </c>
      <c r="B4278" s="40" t="str">
        <f t="shared" si="402"/>
        <v>2025 Aralık</v>
      </c>
      <c r="C4278" s="41">
        <f t="shared" si="405"/>
        <v>46021</v>
      </c>
      <c r="D4278" s="42"/>
      <c r="E4278" s="42"/>
      <c r="F4278" s="42"/>
      <c r="G4278" s="43"/>
      <c r="H4278" s="76" t="str">
        <f>IF(G4278="","",VLOOKUP(F4278,ISLER!$1:$51,MATCH(D4278,ISLER!$1:$1,0)-2,0)*VLOOKUP(VLOOKUP(F4278,ISLER!$1:$51,MATCH(D4278,ISLER!$1:$1,0)-1,0),DOVIZ!$1:$4,MATCH(CONCATENATE(TEXT(C4278,"YYYY")," ",TEXT(C4278,"AAAA")),DOVIZ!$1:$1,0),0))</f>
        <v/>
      </c>
      <c r="I4278" s="76" t="str">
        <f t="shared" si="403"/>
        <v/>
      </c>
      <c r="J4278" s="45" t="b">
        <f t="shared" si="407"/>
        <v>0</v>
      </c>
      <c r="K4278" s="45" t="str">
        <f>IF(J4278=FALSE,"",IF(G4278="","",VLOOKUP(F4278,ISLER!$1:$51,2,0)*VLOOKUP(VLOOKUP(F4278,ISLER!$1:$51,3,0),DOVIZ!$1:$4,MATCH(CONCATENATE(TEXT(C4278,"YYYY")," ",TEXT(C4278,"AAAA")),DOVIZ!$1:$1,0),0)))</f>
        <v/>
      </c>
      <c r="L4278" s="45" t="str">
        <f t="shared" si="404"/>
        <v/>
      </c>
      <c r="M4278" s="74">
        <f t="shared" si="406"/>
        <v>46021</v>
      </c>
    </row>
    <row r="4279" spans="1:13" x14ac:dyDescent="0.25">
      <c r="A4279" s="40">
        <v>4343</v>
      </c>
      <c r="B4279" s="40" t="str">
        <f t="shared" si="402"/>
        <v>2025 Aralık</v>
      </c>
      <c r="C4279" s="41">
        <f t="shared" si="405"/>
        <v>46021</v>
      </c>
      <c r="D4279" s="42"/>
      <c r="E4279" s="42"/>
      <c r="F4279" s="42"/>
      <c r="G4279" s="43"/>
      <c r="H4279" s="76" t="str">
        <f>IF(G4279="","",VLOOKUP(F4279,ISLER!$1:$51,MATCH(D4279,ISLER!$1:$1,0)-2,0)*VLOOKUP(VLOOKUP(F4279,ISLER!$1:$51,MATCH(D4279,ISLER!$1:$1,0)-1,0),DOVIZ!$1:$4,MATCH(CONCATENATE(TEXT(C4279,"YYYY")," ",TEXT(C4279,"AAAA")),DOVIZ!$1:$1,0),0))</f>
        <v/>
      </c>
      <c r="I4279" s="76" t="str">
        <f t="shared" si="403"/>
        <v/>
      </c>
      <c r="J4279" s="45" t="b">
        <f t="shared" si="407"/>
        <v>0</v>
      </c>
      <c r="K4279" s="45" t="str">
        <f>IF(J4279=FALSE,"",IF(G4279="","",VLOOKUP(F4279,ISLER!$1:$51,2,0)*VLOOKUP(VLOOKUP(F4279,ISLER!$1:$51,3,0),DOVIZ!$1:$4,MATCH(CONCATENATE(TEXT(C4279,"YYYY")," ",TEXT(C4279,"AAAA")),DOVIZ!$1:$1,0),0)))</f>
        <v/>
      </c>
      <c r="L4279" s="45" t="str">
        <f t="shared" si="404"/>
        <v/>
      </c>
      <c r="M4279" s="74">
        <f t="shared" si="406"/>
        <v>46021</v>
      </c>
    </row>
    <row r="4280" spans="1:13" x14ac:dyDescent="0.25">
      <c r="A4280" s="40">
        <v>4344</v>
      </c>
      <c r="B4280" s="40" t="str">
        <f t="shared" si="402"/>
        <v>2025 Aralık</v>
      </c>
      <c r="C4280" s="41">
        <f t="shared" si="405"/>
        <v>46021</v>
      </c>
      <c r="D4280" s="42"/>
      <c r="E4280" s="42"/>
      <c r="F4280" s="42"/>
      <c r="G4280" s="43"/>
      <c r="H4280" s="76" t="str">
        <f>IF(G4280="","",VLOOKUP(F4280,ISLER!$1:$51,MATCH(D4280,ISLER!$1:$1,0)-2,0)*VLOOKUP(VLOOKUP(F4280,ISLER!$1:$51,MATCH(D4280,ISLER!$1:$1,0)-1,0),DOVIZ!$1:$4,MATCH(CONCATENATE(TEXT(C4280,"YYYY")," ",TEXT(C4280,"AAAA")),DOVIZ!$1:$1,0),0))</f>
        <v/>
      </c>
      <c r="I4280" s="76" t="str">
        <f t="shared" si="403"/>
        <v/>
      </c>
      <c r="J4280" s="45" t="b">
        <f t="shared" si="407"/>
        <v>0</v>
      </c>
      <c r="K4280" s="45" t="str">
        <f>IF(J4280=FALSE,"",IF(G4280="","",VLOOKUP(F4280,ISLER!$1:$51,2,0)*VLOOKUP(VLOOKUP(F4280,ISLER!$1:$51,3,0),DOVIZ!$1:$4,MATCH(CONCATENATE(TEXT(C4280,"YYYY")," ",TEXT(C4280,"AAAA")),DOVIZ!$1:$1,0),0)))</f>
        <v/>
      </c>
      <c r="L4280" s="45" t="str">
        <f t="shared" si="404"/>
        <v/>
      </c>
      <c r="M4280" s="74">
        <f t="shared" si="406"/>
        <v>46021</v>
      </c>
    </row>
    <row r="4281" spans="1:13" x14ac:dyDescent="0.25">
      <c r="A4281" s="40">
        <v>4345</v>
      </c>
      <c r="B4281" s="40" t="str">
        <f t="shared" si="402"/>
        <v>2025 Aralık</v>
      </c>
      <c r="C4281" s="41">
        <f t="shared" si="405"/>
        <v>46021</v>
      </c>
      <c r="D4281" s="42"/>
      <c r="E4281" s="42"/>
      <c r="F4281" s="42"/>
      <c r="G4281" s="43"/>
      <c r="H4281" s="76" t="str">
        <f>IF(G4281="","",VLOOKUP(F4281,ISLER!$1:$51,MATCH(D4281,ISLER!$1:$1,0)-2,0)*VLOOKUP(VLOOKUP(F4281,ISLER!$1:$51,MATCH(D4281,ISLER!$1:$1,0)-1,0),DOVIZ!$1:$4,MATCH(CONCATENATE(TEXT(C4281,"YYYY")," ",TEXT(C4281,"AAAA")),DOVIZ!$1:$1,0),0))</f>
        <v/>
      </c>
      <c r="I4281" s="76" t="str">
        <f t="shared" si="403"/>
        <v/>
      </c>
      <c r="J4281" s="45" t="b">
        <f t="shared" si="407"/>
        <v>0</v>
      </c>
      <c r="K4281" s="45" t="str">
        <f>IF(J4281=FALSE,"",IF(G4281="","",VLOOKUP(F4281,ISLER!$1:$51,2,0)*VLOOKUP(VLOOKUP(F4281,ISLER!$1:$51,3,0),DOVIZ!$1:$4,MATCH(CONCATENATE(TEXT(C4281,"YYYY")," ",TEXT(C4281,"AAAA")),DOVIZ!$1:$1,0),0)))</f>
        <v/>
      </c>
      <c r="L4281" s="45" t="str">
        <f t="shared" si="404"/>
        <v/>
      </c>
      <c r="M4281" s="74">
        <f t="shared" si="406"/>
        <v>46021</v>
      </c>
    </row>
    <row r="4282" spans="1:13" x14ac:dyDescent="0.25">
      <c r="A4282" s="40">
        <v>4346</v>
      </c>
      <c r="B4282" s="40" t="str">
        <f t="shared" si="402"/>
        <v>2025 Aralık</v>
      </c>
      <c r="C4282" s="41">
        <f t="shared" si="405"/>
        <v>46021</v>
      </c>
      <c r="D4282" s="42"/>
      <c r="E4282" s="42"/>
      <c r="F4282" s="42"/>
      <c r="G4282" s="43"/>
      <c r="H4282" s="76" t="str">
        <f>IF(G4282="","",VLOOKUP(F4282,ISLER!$1:$51,MATCH(D4282,ISLER!$1:$1,0)-2,0)*VLOOKUP(VLOOKUP(F4282,ISLER!$1:$51,MATCH(D4282,ISLER!$1:$1,0)-1,0),DOVIZ!$1:$4,MATCH(CONCATENATE(TEXT(C4282,"YYYY")," ",TEXT(C4282,"AAAA")),DOVIZ!$1:$1,0),0))</f>
        <v/>
      </c>
      <c r="I4282" s="76" t="str">
        <f t="shared" si="403"/>
        <v/>
      </c>
      <c r="J4282" s="45" t="b">
        <f t="shared" si="407"/>
        <v>0</v>
      </c>
      <c r="K4282" s="45" t="str">
        <f>IF(J4282=FALSE,"",IF(G4282="","",VLOOKUP(F4282,ISLER!$1:$51,2,0)*VLOOKUP(VLOOKUP(F4282,ISLER!$1:$51,3,0),DOVIZ!$1:$4,MATCH(CONCATENATE(TEXT(C4282,"YYYY")," ",TEXT(C4282,"AAAA")),DOVIZ!$1:$1,0),0)))</f>
        <v/>
      </c>
      <c r="L4282" s="45" t="str">
        <f t="shared" si="404"/>
        <v/>
      </c>
      <c r="M4282" s="74">
        <f t="shared" si="406"/>
        <v>46021</v>
      </c>
    </row>
    <row r="4283" spans="1:13" x14ac:dyDescent="0.25">
      <c r="A4283" s="40">
        <v>4347</v>
      </c>
      <c r="B4283" s="40" t="str">
        <f t="shared" si="402"/>
        <v>2025 Aralık</v>
      </c>
      <c r="C4283" s="41">
        <f t="shared" si="405"/>
        <v>46021</v>
      </c>
      <c r="D4283" s="42"/>
      <c r="E4283" s="42"/>
      <c r="F4283" s="42"/>
      <c r="G4283" s="43"/>
      <c r="H4283" s="76" t="str">
        <f>IF(G4283="","",VLOOKUP(F4283,ISLER!$1:$51,MATCH(D4283,ISLER!$1:$1,0)-2,0)*VLOOKUP(VLOOKUP(F4283,ISLER!$1:$51,MATCH(D4283,ISLER!$1:$1,0)-1,0),DOVIZ!$1:$4,MATCH(CONCATENATE(TEXT(C4283,"YYYY")," ",TEXT(C4283,"AAAA")),DOVIZ!$1:$1,0),0))</f>
        <v/>
      </c>
      <c r="I4283" s="76" t="str">
        <f t="shared" si="403"/>
        <v/>
      </c>
      <c r="J4283" s="45" t="b">
        <f t="shared" si="407"/>
        <v>0</v>
      </c>
      <c r="K4283" s="45" t="str">
        <f>IF(J4283=FALSE,"",IF(G4283="","",VLOOKUP(F4283,ISLER!$1:$51,2,0)*VLOOKUP(VLOOKUP(F4283,ISLER!$1:$51,3,0),DOVIZ!$1:$4,MATCH(CONCATENATE(TEXT(C4283,"YYYY")," ",TEXT(C4283,"AAAA")),DOVIZ!$1:$1,0),0)))</f>
        <v/>
      </c>
      <c r="L4283" s="45" t="str">
        <f t="shared" si="404"/>
        <v/>
      </c>
      <c r="M4283" s="74">
        <f t="shared" si="406"/>
        <v>46021</v>
      </c>
    </row>
    <row r="4284" spans="1:13" x14ac:dyDescent="0.25">
      <c r="A4284" s="40">
        <v>4348</v>
      </c>
      <c r="B4284" s="40" t="str">
        <f t="shared" si="402"/>
        <v>2025 Aralık</v>
      </c>
      <c r="C4284" s="41">
        <f t="shared" si="405"/>
        <v>46021</v>
      </c>
      <c r="D4284" s="42"/>
      <c r="E4284" s="42"/>
      <c r="F4284" s="42"/>
      <c r="G4284" s="43"/>
      <c r="H4284" s="76" t="str">
        <f>IF(G4284="","",VLOOKUP(F4284,ISLER!$1:$51,MATCH(D4284,ISLER!$1:$1,0)-2,0)*VLOOKUP(VLOOKUP(F4284,ISLER!$1:$51,MATCH(D4284,ISLER!$1:$1,0)-1,0),DOVIZ!$1:$4,MATCH(CONCATENATE(TEXT(C4284,"YYYY")," ",TEXT(C4284,"AAAA")),DOVIZ!$1:$1,0),0))</f>
        <v/>
      </c>
      <c r="I4284" s="76" t="str">
        <f t="shared" si="403"/>
        <v/>
      </c>
      <c r="J4284" s="45" t="b">
        <f t="shared" si="407"/>
        <v>0</v>
      </c>
      <c r="K4284" s="45" t="str">
        <f>IF(J4284=FALSE,"",IF(G4284="","",VLOOKUP(F4284,ISLER!$1:$51,2,0)*VLOOKUP(VLOOKUP(F4284,ISLER!$1:$51,3,0),DOVIZ!$1:$4,MATCH(CONCATENATE(TEXT(C4284,"YYYY")," ",TEXT(C4284,"AAAA")),DOVIZ!$1:$1,0),0)))</f>
        <v/>
      </c>
      <c r="L4284" s="45" t="str">
        <f t="shared" si="404"/>
        <v/>
      </c>
      <c r="M4284" s="74">
        <f t="shared" si="406"/>
        <v>46021</v>
      </c>
    </row>
    <row r="4285" spans="1:13" x14ac:dyDescent="0.25">
      <c r="A4285" s="40">
        <v>4349</v>
      </c>
      <c r="B4285" s="40" t="str">
        <f t="shared" si="402"/>
        <v>2025 Aralık</v>
      </c>
      <c r="C4285" s="41">
        <f t="shared" si="405"/>
        <v>46021</v>
      </c>
      <c r="D4285" s="42"/>
      <c r="E4285" s="42"/>
      <c r="F4285" s="42"/>
      <c r="G4285" s="43"/>
      <c r="H4285" s="76" t="str">
        <f>IF(G4285="","",VLOOKUP(F4285,ISLER!$1:$51,MATCH(D4285,ISLER!$1:$1,0)-2,0)*VLOOKUP(VLOOKUP(F4285,ISLER!$1:$51,MATCH(D4285,ISLER!$1:$1,0)-1,0),DOVIZ!$1:$4,MATCH(CONCATENATE(TEXT(C4285,"YYYY")," ",TEXT(C4285,"AAAA")),DOVIZ!$1:$1,0),0))</f>
        <v/>
      </c>
      <c r="I4285" s="76" t="str">
        <f t="shared" si="403"/>
        <v/>
      </c>
      <c r="J4285" s="45" t="b">
        <f t="shared" si="407"/>
        <v>0</v>
      </c>
      <c r="K4285" s="45" t="str">
        <f>IF(J4285=FALSE,"",IF(G4285="","",VLOOKUP(F4285,ISLER!$1:$51,2,0)*VLOOKUP(VLOOKUP(F4285,ISLER!$1:$51,3,0),DOVIZ!$1:$4,MATCH(CONCATENATE(TEXT(C4285,"YYYY")," ",TEXT(C4285,"AAAA")),DOVIZ!$1:$1,0),0)))</f>
        <v/>
      </c>
      <c r="L4285" s="45" t="str">
        <f t="shared" si="404"/>
        <v/>
      </c>
      <c r="M4285" s="74">
        <f t="shared" si="406"/>
        <v>46021</v>
      </c>
    </row>
    <row r="4286" spans="1:13" x14ac:dyDescent="0.25">
      <c r="A4286" s="40">
        <v>4350</v>
      </c>
      <c r="B4286" s="40" t="str">
        <f t="shared" si="402"/>
        <v>2025 Aralık</v>
      </c>
      <c r="C4286" s="41">
        <f t="shared" si="405"/>
        <v>46021</v>
      </c>
      <c r="D4286" s="42"/>
      <c r="E4286" s="42"/>
      <c r="F4286" s="42"/>
      <c r="G4286" s="43"/>
      <c r="H4286" s="76" t="str">
        <f>IF(G4286="","",VLOOKUP(F4286,ISLER!$1:$51,MATCH(D4286,ISLER!$1:$1,0)-2,0)*VLOOKUP(VLOOKUP(F4286,ISLER!$1:$51,MATCH(D4286,ISLER!$1:$1,0)-1,0),DOVIZ!$1:$4,MATCH(CONCATENATE(TEXT(C4286,"YYYY")," ",TEXT(C4286,"AAAA")),DOVIZ!$1:$1,0),0))</f>
        <v/>
      </c>
      <c r="I4286" s="76" t="str">
        <f t="shared" si="403"/>
        <v/>
      </c>
      <c r="J4286" s="45" t="b">
        <f t="shared" si="407"/>
        <v>0</v>
      </c>
      <c r="K4286" s="45" t="str">
        <f>IF(J4286=FALSE,"",IF(G4286="","",VLOOKUP(F4286,ISLER!$1:$51,2,0)*VLOOKUP(VLOOKUP(F4286,ISLER!$1:$51,3,0),DOVIZ!$1:$4,MATCH(CONCATENATE(TEXT(C4286,"YYYY")," ",TEXT(C4286,"AAAA")),DOVIZ!$1:$1,0),0)))</f>
        <v/>
      </c>
      <c r="L4286" s="45" t="str">
        <f t="shared" si="404"/>
        <v/>
      </c>
      <c r="M4286" s="74">
        <f t="shared" si="406"/>
        <v>46021</v>
      </c>
    </row>
    <row r="4287" spans="1:13" x14ac:dyDescent="0.25">
      <c r="A4287" s="40">
        <v>4351</v>
      </c>
      <c r="B4287" s="40" t="str">
        <f t="shared" si="402"/>
        <v>2025 Aralık</v>
      </c>
      <c r="C4287" s="41">
        <f t="shared" si="405"/>
        <v>46021</v>
      </c>
      <c r="D4287" s="42"/>
      <c r="E4287" s="42"/>
      <c r="F4287" s="42"/>
      <c r="G4287" s="43"/>
      <c r="H4287" s="76" t="str">
        <f>IF(G4287="","",VLOOKUP(F4287,ISLER!$1:$51,MATCH(D4287,ISLER!$1:$1,0)-2,0)*VLOOKUP(VLOOKUP(F4287,ISLER!$1:$51,MATCH(D4287,ISLER!$1:$1,0)-1,0),DOVIZ!$1:$4,MATCH(CONCATENATE(TEXT(C4287,"YYYY")," ",TEXT(C4287,"AAAA")),DOVIZ!$1:$1,0),0))</f>
        <v/>
      </c>
      <c r="I4287" s="76" t="str">
        <f t="shared" si="403"/>
        <v/>
      </c>
      <c r="J4287" s="45" t="b">
        <f t="shared" si="407"/>
        <v>0</v>
      </c>
      <c r="K4287" s="45" t="str">
        <f>IF(J4287=FALSE,"",IF(G4287="","",VLOOKUP(F4287,ISLER!$1:$51,2,0)*VLOOKUP(VLOOKUP(F4287,ISLER!$1:$51,3,0),DOVIZ!$1:$4,MATCH(CONCATENATE(TEXT(C4287,"YYYY")," ",TEXT(C4287,"AAAA")),DOVIZ!$1:$1,0),0)))</f>
        <v/>
      </c>
      <c r="L4287" s="45" t="str">
        <f t="shared" si="404"/>
        <v/>
      </c>
      <c r="M4287" s="74">
        <f t="shared" si="406"/>
        <v>46021</v>
      </c>
    </row>
    <row r="4288" spans="1:13" x14ac:dyDescent="0.25">
      <c r="A4288" s="40">
        <v>4352</v>
      </c>
      <c r="B4288" s="40" t="str">
        <f t="shared" si="402"/>
        <v>2025 Aralık</v>
      </c>
      <c r="C4288" s="41">
        <f t="shared" si="405"/>
        <v>46021</v>
      </c>
      <c r="D4288" s="42"/>
      <c r="E4288" s="42"/>
      <c r="F4288" s="42"/>
      <c r="G4288" s="43"/>
      <c r="H4288" s="76" t="str">
        <f>IF(G4288="","",VLOOKUP(F4288,ISLER!$1:$51,MATCH(D4288,ISLER!$1:$1,0)-2,0)*VLOOKUP(VLOOKUP(F4288,ISLER!$1:$51,MATCH(D4288,ISLER!$1:$1,0)-1,0),DOVIZ!$1:$4,MATCH(CONCATENATE(TEXT(C4288,"YYYY")," ",TEXT(C4288,"AAAA")),DOVIZ!$1:$1,0),0))</f>
        <v/>
      </c>
      <c r="I4288" s="76" t="str">
        <f t="shared" si="403"/>
        <v/>
      </c>
      <c r="J4288" s="45" t="b">
        <f t="shared" si="407"/>
        <v>0</v>
      </c>
      <c r="K4288" s="45" t="str">
        <f>IF(J4288=FALSE,"",IF(G4288="","",VLOOKUP(F4288,ISLER!$1:$51,2,0)*VLOOKUP(VLOOKUP(F4288,ISLER!$1:$51,3,0),DOVIZ!$1:$4,MATCH(CONCATENATE(TEXT(C4288,"YYYY")," ",TEXT(C4288,"AAAA")),DOVIZ!$1:$1,0),0)))</f>
        <v/>
      </c>
      <c r="L4288" s="45" t="str">
        <f t="shared" si="404"/>
        <v/>
      </c>
      <c r="M4288" s="74">
        <f t="shared" si="406"/>
        <v>46021</v>
      </c>
    </row>
    <row r="4289" spans="1:13" x14ac:dyDescent="0.25">
      <c r="A4289" s="40">
        <v>4353</v>
      </c>
      <c r="B4289" s="40" t="str">
        <f t="shared" ref="B4289:B4352" si="408">CONCATENATE(TEXT(C4289,"YYYY")," ",TEXT(C4289,"AAAA"))</f>
        <v>2025 Aralık</v>
      </c>
      <c r="C4289" s="41">
        <f t="shared" si="405"/>
        <v>46021</v>
      </c>
      <c r="D4289" s="42"/>
      <c r="E4289" s="42"/>
      <c r="F4289" s="42"/>
      <c r="G4289" s="43"/>
      <c r="H4289" s="76" t="str">
        <f>IF(G4289="","",VLOOKUP(F4289,ISLER!$1:$51,MATCH(D4289,ISLER!$1:$1,0)-2,0)*VLOOKUP(VLOOKUP(F4289,ISLER!$1:$51,MATCH(D4289,ISLER!$1:$1,0)-1,0),DOVIZ!$1:$4,MATCH(CONCATENATE(TEXT(C4289,"YYYY")," ",TEXT(C4289,"AAAA")),DOVIZ!$1:$1,0),0))</f>
        <v/>
      </c>
      <c r="I4289" s="76" t="str">
        <f t="shared" ref="I4289:I4352" si="409">IF(G4289="","",G4289*H4289)</f>
        <v/>
      </c>
      <c r="J4289" s="45" t="b">
        <f t="shared" si="407"/>
        <v>0</v>
      </c>
      <c r="K4289" s="45" t="str">
        <f>IF(J4289=FALSE,"",IF(G4289="","",VLOOKUP(F4289,ISLER!$1:$51,2,0)*VLOOKUP(VLOOKUP(F4289,ISLER!$1:$51,3,0),DOVIZ!$1:$4,MATCH(CONCATENATE(TEXT(C4289,"YYYY")," ",TEXT(C4289,"AAAA")),DOVIZ!$1:$1,0),0)))</f>
        <v/>
      </c>
      <c r="L4289" s="45" t="str">
        <f t="shared" ref="L4289:L4352" si="410">IF(K4289="","",G4289*K4289)</f>
        <v/>
      </c>
      <c r="M4289" s="74">
        <f t="shared" si="406"/>
        <v>46021</v>
      </c>
    </row>
    <row r="4290" spans="1:13" x14ac:dyDescent="0.25">
      <c r="A4290" s="40">
        <v>4354</v>
      </c>
      <c r="B4290" s="40" t="str">
        <f t="shared" si="408"/>
        <v>2025 Aralık</v>
      </c>
      <c r="C4290" s="41">
        <f t="shared" si="405"/>
        <v>46021</v>
      </c>
      <c r="D4290" s="42"/>
      <c r="E4290" s="42"/>
      <c r="F4290" s="42"/>
      <c r="G4290" s="43"/>
      <c r="H4290" s="76" t="str">
        <f>IF(G4290="","",VLOOKUP(F4290,ISLER!$1:$51,MATCH(D4290,ISLER!$1:$1,0)-2,0)*VLOOKUP(VLOOKUP(F4290,ISLER!$1:$51,MATCH(D4290,ISLER!$1:$1,0)-1,0),DOVIZ!$1:$4,MATCH(CONCATENATE(TEXT(C4290,"YYYY")," ",TEXT(C4290,"AAAA")),DOVIZ!$1:$1,0),0))</f>
        <v/>
      </c>
      <c r="I4290" s="76" t="str">
        <f t="shared" si="409"/>
        <v/>
      </c>
      <c r="J4290" s="45" t="b">
        <f t="shared" si="407"/>
        <v>0</v>
      </c>
      <c r="K4290" s="45" t="str">
        <f>IF(J4290=FALSE,"",IF(G4290="","",VLOOKUP(F4290,ISLER!$1:$51,2,0)*VLOOKUP(VLOOKUP(F4290,ISLER!$1:$51,3,0),DOVIZ!$1:$4,MATCH(CONCATENATE(TEXT(C4290,"YYYY")," ",TEXT(C4290,"AAAA")),DOVIZ!$1:$1,0),0)))</f>
        <v/>
      </c>
      <c r="L4290" s="45" t="str">
        <f t="shared" si="410"/>
        <v/>
      </c>
      <c r="M4290" s="74">
        <f t="shared" si="406"/>
        <v>46021</v>
      </c>
    </row>
    <row r="4291" spans="1:13" x14ac:dyDescent="0.25">
      <c r="A4291" s="40">
        <v>4355</v>
      </c>
      <c r="B4291" s="40" t="str">
        <f t="shared" si="408"/>
        <v>2025 Aralık</v>
      </c>
      <c r="C4291" s="41">
        <f t="shared" si="405"/>
        <v>46021</v>
      </c>
      <c r="D4291" s="42"/>
      <c r="E4291" s="42"/>
      <c r="F4291" s="42"/>
      <c r="G4291" s="43"/>
      <c r="H4291" s="76" t="str">
        <f>IF(G4291="","",VLOOKUP(F4291,ISLER!$1:$51,MATCH(D4291,ISLER!$1:$1,0)-2,0)*VLOOKUP(VLOOKUP(F4291,ISLER!$1:$51,MATCH(D4291,ISLER!$1:$1,0)-1,0),DOVIZ!$1:$4,MATCH(CONCATENATE(TEXT(C4291,"YYYY")," ",TEXT(C4291,"AAAA")),DOVIZ!$1:$1,0),0))</f>
        <v/>
      </c>
      <c r="I4291" s="76" t="str">
        <f t="shared" si="409"/>
        <v/>
      </c>
      <c r="J4291" s="45" t="b">
        <f t="shared" si="407"/>
        <v>0</v>
      </c>
      <c r="K4291" s="45" t="str">
        <f>IF(J4291=FALSE,"",IF(G4291="","",VLOOKUP(F4291,ISLER!$1:$51,2,0)*VLOOKUP(VLOOKUP(F4291,ISLER!$1:$51,3,0),DOVIZ!$1:$4,MATCH(CONCATENATE(TEXT(C4291,"YYYY")," ",TEXT(C4291,"AAAA")),DOVIZ!$1:$1,0),0)))</f>
        <v/>
      </c>
      <c r="L4291" s="45" t="str">
        <f t="shared" si="410"/>
        <v/>
      </c>
      <c r="M4291" s="74">
        <f t="shared" si="406"/>
        <v>46021</v>
      </c>
    </row>
    <row r="4292" spans="1:13" x14ac:dyDescent="0.25">
      <c r="A4292" s="40">
        <v>4356</v>
      </c>
      <c r="B4292" s="40" t="str">
        <f t="shared" si="408"/>
        <v>2025 Aralık</v>
      </c>
      <c r="C4292" s="41">
        <f t="shared" ref="C4292:C4355" si="411">C4291</f>
        <v>46021</v>
      </c>
      <c r="D4292" s="42"/>
      <c r="E4292" s="42"/>
      <c r="F4292" s="42"/>
      <c r="G4292" s="43"/>
      <c r="H4292" s="76" t="str">
        <f>IF(G4292="","",VLOOKUP(F4292,ISLER!$1:$51,MATCH(D4292,ISLER!$1:$1,0)-2,0)*VLOOKUP(VLOOKUP(F4292,ISLER!$1:$51,MATCH(D4292,ISLER!$1:$1,0)-1,0),DOVIZ!$1:$4,MATCH(CONCATENATE(TEXT(C4292,"YYYY")," ",TEXT(C4292,"AAAA")),DOVIZ!$1:$1,0),0))</f>
        <v/>
      </c>
      <c r="I4292" s="76" t="str">
        <f t="shared" si="409"/>
        <v/>
      </c>
      <c r="J4292" s="45" t="b">
        <f t="shared" si="407"/>
        <v>0</v>
      </c>
      <c r="K4292" s="45" t="str">
        <f>IF(J4292=FALSE,"",IF(G4292="","",VLOOKUP(F4292,ISLER!$1:$51,2,0)*VLOOKUP(VLOOKUP(F4292,ISLER!$1:$51,3,0),DOVIZ!$1:$4,MATCH(CONCATENATE(TEXT(C4292,"YYYY")," ",TEXT(C4292,"AAAA")),DOVIZ!$1:$1,0),0)))</f>
        <v/>
      </c>
      <c r="L4292" s="45" t="str">
        <f t="shared" si="410"/>
        <v/>
      </c>
      <c r="M4292" s="74">
        <f t="shared" ref="M4292:M4355" si="412">C4292</f>
        <v>46021</v>
      </c>
    </row>
    <row r="4293" spans="1:13" x14ac:dyDescent="0.25">
      <c r="A4293" s="40">
        <v>4357</v>
      </c>
      <c r="B4293" s="40" t="str">
        <f t="shared" si="408"/>
        <v>2025 Aralık</v>
      </c>
      <c r="C4293" s="41">
        <f t="shared" si="411"/>
        <v>46021</v>
      </c>
      <c r="D4293" s="42"/>
      <c r="E4293" s="42"/>
      <c r="F4293" s="42"/>
      <c r="G4293" s="43"/>
      <c r="H4293" s="76" t="str">
        <f>IF(G4293="","",VLOOKUP(F4293,ISLER!$1:$51,MATCH(D4293,ISLER!$1:$1,0)-2,0)*VLOOKUP(VLOOKUP(F4293,ISLER!$1:$51,MATCH(D4293,ISLER!$1:$1,0)-1,0),DOVIZ!$1:$4,MATCH(CONCATENATE(TEXT(C4293,"YYYY")," ",TEXT(C4293,"AAAA")),DOVIZ!$1:$1,0),0))</f>
        <v/>
      </c>
      <c r="I4293" s="76" t="str">
        <f t="shared" si="409"/>
        <v/>
      </c>
      <c r="J4293" s="45" t="b">
        <f t="shared" si="407"/>
        <v>0</v>
      </c>
      <c r="K4293" s="45" t="str">
        <f>IF(J4293=FALSE,"",IF(G4293="","",VLOOKUP(F4293,ISLER!$1:$51,2,0)*VLOOKUP(VLOOKUP(F4293,ISLER!$1:$51,3,0),DOVIZ!$1:$4,MATCH(CONCATENATE(TEXT(C4293,"YYYY")," ",TEXT(C4293,"AAAA")),DOVIZ!$1:$1,0),0)))</f>
        <v/>
      </c>
      <c r="L4293" s="45" t="str">
        <f t="shared" si="410"/>
        <v/>
      </c>
      <c r="M4293" s="74">
        <f t="shared" si="412"/>
        <v>46021</v>
      </c>
    </row>
    <row r="4294" spans="1:13" x14ac:dyDescent="0.25">
      <c r="A4294" s="40">
        <v>4358</v>
      </c>
      <c r="B4294" s="40" t="str">
        <f t="shared" si="408"/>
        <v>2025 Aralık</v>
      </c>
      <c r="C4294" s="41">
        <f t="shared" si="411"/>
        <v>46021</v>
      </c>
      <c r="D4294" s="42"/>
      <c r="E4294" s="42"/>
      <c r="F4294" s="42"/>
      <c r="G4294" s="43"/>
      <c r="H4294" s="76" t="str">
        <f>IF(G4294="","",VLOOKUP(F4294,ISLER!$1:$51,MATCH(D4294,ISLER!$1:$1,0)-2,0)*VLOOKUP(VLOOKUP(F4294,ISLER!$1:$51,MATCH(D4294,ISLER!$1:$1,0)-1,0),DOVIZ!$1:$4,MATCH(CONCATENATE(TEXT(C4294,"YYYY")," ",TEXT(C4294,"AAAA")),DOVIZ!$1:$1,0),0))</f>
        <v/>
      </c>
      <c r="I4294" s="76" t="str">
        <f t="shared" si="409"/>
        <v/>
      </c>
      <c r="J4294" s="45" t="b">
        <f t="shared" si="407"/>
        <v>0</v>
      </c>
      <c r="K4294" s="45" t="str">
        <f>IF(J4294=FALSE,"",IF(G4294="","",VLOOKUP(F4294,ISLER!$1:$51,2,0)*VLOOKUP(VLOOKUP(F4294,ISLER!$1:$51,3,0),DOVIZ!$1:$4,MATCH(CONCATENATE(TEXT(C4294,"YYYY")," ",TEXT(C4294,"AAAA")),DOVIZ!$1:$1,0),0)))</f>
        <v/>
      </c>
      <c r="L4294" s="45" t="str">
        <f t="shared" si="410"/>
        <v/>
      </c>
      <c r="M4294" s="74">
        <f t="shared" si="412"/>
        <v>46021</v>
      </c>
    </row>
    <row r="4295" spans="1:13" x14ac:dyDescent="0.25">
      <c r="A4295" s="40">
        <v>4359</v>
      </c>
      <c r="B4295" s="40" t="str">
        <f t="shared" si="408"/>
        <v>2025 Aralık</v>
      </c>
      <c r="C4295" s="41">
        <f t="shared" si="411"/>
        <v>46021</v>
      </c>
      <c r="D4295" s="42"/>
      <c r="E4295" s="42"/>
      <c r="F4295" s="42"/>
      <c r="G4295" s="43"/>
      <c r="H4295" s="76" t="str">
        <f>IF(G4295="","",VLOOKUP(F4295,ISLER!$1:$51,MATCH(D4295,ISLER!$1:$1,0)-2,0)*VLOOKUP(VLOOKUP(F4295,ISLER!$1:$51,MATCH(D4295,ISLER!$1:$1,0)-1,0),DOVIZ!$1:$4,MATCH(CONCATENATE(TEXT(C4295,"YYYY")," ",TEXT(C4295,"AAAA")),DOVIZ!$1:$1,0),0))</f>
        <v/>
      </c>
      <c r="I4295" s="76" t="str">
        <f t="shared" si="409"/>
        <v/>
      </c>
      <c r="J4295" s="45" t="b">
        <f t="shared" si="407"/>
        <v>0</v>
      </c>
      <c r="K4295" s="45" t="str">
        <f>IF(J4295=FALSE,"",IF(G4295="","",VLOOKUP(F4295,ISLER!$1:$51,2,0)*VLOOKUP(VLOOKUP(F4295,ISLER!$1:$51,3,0),DOVIZ!$1:$4,MATCH(CONCATENATE(TEXT(C4295,"YYYY")," ",TEXT(C4295,"AAAA")),DOVIZ!$1:$1,0),0)))</f>
        <v/>
      </c>
      <c r="L4295" s="45" t="str">
        <f t="shared" si="410"/>
        <v/>
      </c>
      <c r="M4295" s="74">
        <f t="shared" si="412"/>
        <v>46021</v>
      </c>
    </row>
    <row r="4296" spans="1:13" x14ac:dyDescent="0.25">
      <c r="A4296" s="40">
        <v>4360</v>
      </c>
      <c r="B4296" s="40" t="str">
        <f t="shared" si="408"/>
        <v>2025 Aralık</v>
      </c>
      <c r="C4296" s="41">
        <f t="shared" si="411"/>
        <v>46021</v>
      </c>
      <c r="D4296" s="42"/>
      <c r="E4296" s="42"/>
      <c r="F4296" s="42"/>
      <c r="G4296" s="43"/>
      <c r="H4296" s="76" t="str">
        <f>IF(G4296="","",VLOOKUP(F4296,ISLER!$1:$51,MATCH(D4296,ISLER!$1:$1,0)-2,0)*VLOOKUP(VLOOKUP(F4296,ISLER!$1:$51,MATCH(D4296,ISLER!$1:$1,0)-1,0),DOVIZ!$1:$4,MATCH(CONCATENATE(TEXT(C4296,"YYYY")," ",TEXT(C4296,"AAAA")),DOVIZ!$1:$1,0),0))</f>
        <v/>
      </c>
      <c r="I4296" s="76" t="str">
        <f t="shared" si="409"/>
        <v/>
      </c>
      <c r="J4296" s="45" t="b">
        <f t="shared" si="407"/>
        <v>0</v>
      </c>
      <c r="K4296" s="45" t="str">
        <f>IF(J4296=FALSE,"",IF(G4296="","",VLOOKUP(F4296,ISLER!$1:$51,2,0)*VLOOKUP(VLOOKUP(F4296,ISLER!$1:$51,3,0),DOVIZ!$1:$4,MATCH(CONCATENATE(TEXT(C4296,"YYYY")," ",TEXT(C4296,"AAAA")),DOVIZ!$1:$1,0),0)))</f>
        <v/>
      </c>
      <c r="L4296" s="45" t="str">
        <f t="shared" si="410"/>
        <v/>
      </c>
      <c r="M4296" s="74">
        <f t="shared" si="412"/>
        <v>46021</v>
      </c>
    </row>
    <row r="4297" spans="1:13" x14ac:dyDescent="0.25">
      <c r="A4297" s="40">
        <v>4361</v>
      </c>
      <c r="B4297" s="40" t="str">
        <f t="shared" si="408"/>
        <v>2025 Aralık</v>
      </c>
      <c r="C4297" s="41">
        <f t="shared" si="411"/>
        <v>46021</v>
      </c>
      <c r="D4297" s="42"/>
      <c r="E4297" s="42"/>
      <c r="F4297" s="42"/>
      <c r="G4297" s="43"/>
      <c r="H4297" s="76" t="str">
        <f>IF(G4297="","",VLOOKUP(F4297,ISLER!$1:$51,MATCH(D4297,ISLER!$1:$1,0)-2,0)*VLOOKUP(VLOOKUP(F4297,ISLER!$1:$51,MATCH(D4297,ISLER!$1:$1,0)-1,0),DOVIZ!$1:$4,MATCH(CONCATENATE(TEXT(C4297,"YYYY")," ",TEXT(C4297,"AAAA")),DOVIZ!$1:$1,0),0))</f>
        <v/>
      </c>
      <c r="I4297" s="76" t="str">
        <f t="shared" si="409"/>
        <v/>
      </c>
      <c r="J4297" s="45" t="b">
        <f t="shared" si="407"/>
        <v>0</v>
      </c>
      <c r="K4297" s="45" t="str">
        <f>IF(J4297=FALSE,"",IF(G4297="","",VLOOKUP(F4297,ISLER!$1:$51,2,0)*VLOOKUP(VLOOKUP(F4297,ISLER!$1:$51,3,0),DOVIZ!$1:$4,MATCH(CONCATENATE(TEXT(C4297,"YYYY")," ",TEXT(C4297,"AAAA")),DOVIZ!$1:$1,0),0)))</f>
        <v/>
      </c>
      <c r="L4297" s="45" t="str">
        <f t="shared" si="410"/>
        <v/>
      </c>
      <c r="M4297" s="74">
        <f t="shared" si="412"/>
        <v>46021</v>
      </c>
    </row>
    <row r="4298" spans="1:13" x14ac:dyDescent="0.25">
      <c r="A4298" s="40">
        <v>4362</v>
      </c>
      <c r="B4298" s="40" t="str">
        <f t="shared" si="408"/>
        <v>2025 Aralık</v>
      </c>
      <c r="C4298" s="41">
        <f t="shared" si="411"/>
        <v>46021</v>
      </c>
      <c r="D4298" s="42"/>
      <c r="E4298" s="42"/>
      <c r="F4298" s="42"/>
      <c r="G4298" s="43"/>
      <c r="H4298" s="76" t="str">
        <f>IF(G4298="","",VLOOKUP(F4298,ISLER!$1:$51,MATCH(D4298,ISLER!$1:$1,0)-2,0)*VLOOKUP(VLOOKUP(F4298,ISLER!$1:$51,MATCH(D4298,ISLER!$1:$1,0)-1,0),DOVIZ!$1:$4,MATCH(CONCATENATE(TEXT(C4298,"YYYY")," ",TEXT(C4298,"AAAA")),DOVIZ!$1:$1,0),0))</f>
        <v/>
      </c>
      <c r="I4298" s="76" t="str">
        <f t="shared" si="409"/>
        <v/>
      </c>
      <c r="J4298" s="45" t="b">
        <f t="shared" si="407"/>
        <v>0</v>
      </c>
      <c r="K4298" s="45" t="str">
        <f>IF(J4298=FALSE,"",IF(G4298="","",VLOOKUP(F4298,ISLER!$1:$51,2,0)*VLOOKUP(VLOOKUP(F4298,ISLER!$1:$51,3,0),DOVIZ!$1:$4,MATCH(CONCATENATE(TEXT(C4298,"YYYY")," ",TEXT(C4298,"AAAA")),DOVIZ!$1:$1,0),0)))</f>
        <v/>
      </c>
      <c r="L4298" s="45" t="str">
        <f t="shared" si="410"/>
        <v/>
      </c>
      <c r="M4298" s="74">
        <f t="shared" si="412"/>
        <v>46021</v>
      </c>
    </row>
    <row r="4299" spans="1:13" x14ac:dyDescent="0.25">
      <c r="A4299" s="40">
        <v>4363</v>
      </c>
      <c r="B4299" s="40" t="str">
        <f t="shared" si="408"/>
        <v>2025 Aralık</v>
      </c>
      <c r="C4299" s="41">
        <f t="shared" si="411"/>
        <v>46021</v>
      </c>
      <c r="D4299" s="42"/>
      <c r="E4299" s="42"/>
      <c r="F4299" s="42"/>
      <c r="G4299" s="43"/>
      <c r="H4299" s="76" t="str">
        <f>IF(G4299="","",VLOOKUP(F4299,ISLER!$1:$51,MATCH(D4299,ISLER!$1:$1,0)-2,0)*VLOOKUP(VLOOKUP(F4299,ISLER!$1:$51,MATCH(D4299,ISLER!$1:$1,0)-1,0),DOVIZ!$1:$4,MATCH(CONCATENATE(TEXT(C4299,"YYYY")," ",TEXT(C4299,"AAAA")),DOVIZ!$1:$1,0),0))</f>
        <v/>
      </c>
      <c r="I4299" s="76" t="str">
        <f t="shared" si="409"/>
        <v/>
      </c>
      <c r="J4299" s="45" t="b">
        <f t="shared" si="407"/>
        <v>0</v>
      </c>
      <c r="K4299" s="45" t="str">
        <f>IF(J4299=FALSE,"",IF(G4299="","",VLOOKUP(F4299,ISLER!$1:$51,2,0)*VLOOKUP(VLOOKUP(F4299,ISLER!$1:$51,3,0),DOVIZ!$1:$4,MATCH(CONCATENATE(TEXT(C4299,"YYYY")," ",TEXT(C4299,"AAAA")),DOVIZ!$1:$1,0),0)))</f>
        <v/>
      </c>
      <c r="L4299" s="45" t="str">
        <f t="shared" si="410"/>
        <v/>
      </c>
      <c r="M4299" s="74">
        <f t="shared" si="412"/>
        <v>46021</v>
      </c>
    </row>
    <row r="4300" spans="1:13" x14ac:dyDescent="0.25">
      <c r="A4300" s="40">
        <v>4364</v>
      </c>
      <c r="B4300" s="40" t="str">
        <f t="shared" si="408"/>
        <v>2025 Aralık</v>
      </c>
      <c r="C4300" s="41">
        <f t="shared" si="411"/>
        <v>46021</v>
      </c>
      <c r="D4300" s="42"/>
      <c r="E4300" s="42"/>
      <c r="F4300" s="42"/>
      <c r="G4300" s="43"/>
      <c r="H4300" s="76" t="str">
        <f>IF(G4300="","",VLOOKUP(F4300,ISLER!$1:$51,MATCH(D4300,ISLER!$1:$1,0)-2,0)*VLOOKUP(VLOOKUP(F4300,ISLER!$1:$51,MATCH(D4300,ISLER!$1:$1,0)-1,0),DOVIZ!$1:$4,MATCH(CONCATENATE(TEXT(C4300,"YYYY")," ",TEXT(C4300,"AAAA")),DOVIZ!$1:$1,0),0))</f>
        <v/>
      </c>
      <c r="I4300" s="76" t="str">
        <f t="shared" si="409"/>
        <v/>
      </c>
      <c r="J4300" s="45" t="b">
        <f t="shared" si="407"/>
        <v>0</v>
      </c>
      <c r="K4300" s="45" t="str">
        <f>IF(J4300=FALSE,"",IF(G4300="","",VLOOKUP(F4300,ISLER!$1:$51,2,0)*VLOOKUP(VLOOKUP(F4300,ISLER!$1:$51,3,0),DOVIZ!$1:$4,MATCH(CONCATENATE(TEXT(C4300,"YYYY")," ",TEXT(C4300,"AAAA")),DOVIZ!$1:$1,0),0)))</f>
        <v/>
      </c>
      <c r="L4300" s="45" t="str">
        <f t="shared" si="410"/>
        <v/>
      </c>
      <c r="M4300" s="74">
        <f t="shared" si="412"/>
        <v>46021</v>
      </c>
    </row>
    <row r="4301" spans="1:13" x14ac:dyDescent="0.25">
      <c r="A4301" s="40">
        <v>4365</v>
      </c>
      <c r="B4301" s="40" t="str">
        <f t="shared" si="408"/>
        <v>2025 Aralık</v>
      </c>
      <c r="C4301" s="41">
        <f t="shared" si="411"/>
        <v>46021</v>
      </c>
      <c r="D4301" s="42"/>
      <c r="E4301" s="42"/>
      <c r="F4301" s="42"/>
      <c r="G4301" s="43"/>
      <c r="H4301" s="76" t="str">
        <f>IF(G4301="","",VLOOKUP(F4301,ISLER!$1:$51,MATCH(D4301,ISLER!$1:$1,0)-2,0)*VLOOKUP(VLOOKUP(F4301,ISLER!$1:$51,MATCH(D4301,ISLER!$1:$1,0)-1,0),DOVIZ!$1:$4,MATCH(CONCATENATE(TEXT(C4301,"YYYY")," ",TEXT(C4301,"AAAA")),DOVIZ!$1:$1,0),0))</f>
        <v/>
      </c>
      <c r="I4301" s="76" t="str">
        <f t="shared" si="409"/>
        <v/>
      </c>
      <c r="J4301" s="45" t="b">
        <f t="shared" si="407"/>
        <v>0</v>
      </c>
      <c r="K4301" s="45" t="str">
        <f>IF(J4301=FALSE,"",IF(G4301="","",VLOOKUP(F4301,ISLER!$1:$51,2,0)*VLOOKUP(VLOOKUP(F4301,ISLER!$1:$51,3,0),DOVIZ!$1:$4,MATCH(CONCATENATE(TEXT(C4301,"YYYY")," ",TEXT(C4301,"AAAA")),DOVIZ!$1:$1,0),0)))</f>
        <v/>
      </c>
      <c r="L4301" s="45" t="str">
        <f t="shared" si="410"/>
        <v/>
      </c>
      <c r="M4301" s="74">
        <f t="shared" si="412"/>
        <v>46021</v>
      </c>
    </row>
    <row r="4302" spans="1:13" x14ac:dyDescent="0.25">
      <c r="A4302" s="40">
        <v>4366</v>
      </c>
      <c r="B4302" s="40" t="str">
        <f t="shared" si="408"/>
        <v>2025 Aralık</v>
      </c>
      <c r="C4302" s="41">
        <f t="shared" si="411"/>
        <v>46021</v>
      </c>
      <c r="D4302" s="42"/>
      <c r="E4302" s="42"/>
      <c r="F4302" s="42"/>
      <c r="G4302" s="43"/>
      <c r="H4302" s="76" t="str">
        <f>IF(G4302="","",VLOOKUP(F4302,ISLER!$1:$51,MATCH(D4302,ISLER!$1:$1,0)-2,0)*VLOOKUP(VLOOKUP(F4302,ISLER!$1:$51,MATCH(D4302,ISLER!$1:$1,0)-1,0),DOVIZ!$1:$4,MATCH(CONCATENATE(TEXT(C4302,"YYYY")," ",TEXT(C4302,"AAAA")),DOVIZ!$1:$1,0),0))</f>
        <v/>
      </c>
      <c r="I4302" s="76" t="str">
        <f t="shared" si="409"/>
        <v/>
      </c>
      <c r="J4302" s="45" t="b">
        <f t="shared" si="407"/>
        <v>0</v>
      </c>
      <c r="K4302" s="45" t="str">
        <f>IF(J4302=FALSE,"",IF(G4302="","",VLOOKUP(F4302,ISLER!$1:$51,2,0)*VLOOKUP(VLOOKUP(F4302,ISLER!$1:$51,3,0),DOVIZ!$1:$4,MATCH(CONCATENATE(TEXT(C4302,"YYYY")," ",TEXT(C4302,"AAAA")),DOVIZ!$1:$1,0),0)))</f>
        <v/>
      </c>
      <c r="L4302" s="45" t="str">
        <f t="shared" si="410"/>
        <v/>
      </c>
      <c r="M4302" s="74">
        <f t="shared" si="412"/>
        <v>46021</v>
      </c>
    </row>
    <row r="4303" spans="1:13" x14ac:dyDescent="0.25">
      <c r="A4303" s="40">
        <v>4367</v>
      </c>
      <c r="B4303" s="40" t="str">
        <f t="shared" si="408"/>
        <v>2025 Aralık</v>
      </c>
      <c r="C4303" s="41">
        <f t="shared" si="411"/>
        <v>46021</v>
      </c>
      <c r="D4303" s="42"/>
      <c r="E4303" s="42"/>
      <c r="F4303" s="42"/>
      <c r="G4303" s="43"/>
      <c r="H4303" s="76" t="str">
        <f>IF(G4303="","",VLOOKUP(F4303,ISLER!$1:$51,MATCH(D4303,ISLER!$1:$1,0)-2,0)*VLOOKUP(VLOOKUP(F4303,ISLER!$1:$51,MATCH(D4303,ISLER!$1:$1,0)-1,0),DOVIZ!$1:$4,MATCH(CONCATENATE(TEXT(C4303,"YYYY")," ",TEXT(C4303,"AAAA")),DOVIZ!$1:$1,0),0))</f>
        <v/>
      </c>
      <c r="I4303" s="76" t="str">
        <f t="shared" si="409"/>
        <v/>
      </c>
      <c r="J4303" s="45" t="b">
        <f t="shared" si="407"/>
        <v>0</v>
      </c>
      <c r="K4303" s="45" t="str">
        <f>IF(J4303=FALSE,"",IF(G4303="","",VLOOKUP(F4303,ISLER!$1:$51,2,0)*VLOOKUP(VLOOKUP(F4303,ISLER!$1:$51,3,0),DOVIZ!$1:$4,MATCH(CONCATENATE(TEXT(C4303,"YYYY")," ",TEXT(C4303,"AAAA")),DOVIZ!$1:$1,0),0)))</f>
        <v/>
      </c>
      <c r="L4303" s="45" t="str">
        <f t="shared" si="410"/>
        <v/>
      </c>
      <c r="M4303" s="74">
        <f t="shared" si="412"/>
        <v>46021</v>
      </c>
    </row>
    <row r="4304" spans="1:13" x14ac:dyDescent="0.25">
      <c r="A4304" s="40">
        <v>4368</v>
      </c>
      <c r="B4304" s="40" t="str">
        <f t="shared" si="408"/>
        <v>2025 Aralık</v>
      </c>
      <c r="C4304" s="41">
        <f t="shared" si="411"/>
        <v>46021</v>
      </c>
      <c r="D4304" s="42"/>
      <c r="E4304" s="42"/>
      <c r="F4304" s="42"/>
      <c r="G4304" s="43"/>
      <c r="H4304" s="76" t="str">
        <f>IF(G4304="","",VLOOKUP(F4304,ISLER!$1:$51,MATCH(D4304,ISLER!$1:$1,0)-2,0)*VLOOKUP(VLOOKUP(F4304,ISLER!$1:$51,MATCH(D4304,ISLER!$1:$1,0)-1,0),DOVIZ!$1:$4,MATCH(CONCATENATE(TEXT(C4304,"YYYY")," ",TEXT(C4304,"AAAA")),DOVIZ!$1:$1,0),0))</f>
        <v/>
      </c>
      <c r="I4304" s="76" t="str">
        <f t="shared" si="409"/>
        <v/>
      </c>
      <c r="J4304" s="45" t="b">
        <f t="shared" si="407"/>
        <v>0</v>
      </c>
      <c r="K4304" s="45" t="str">
        <f>IF(J4304=FALSE,"",IF(G4304="","",VLOOKUP(F4304,ISLER!$1:$51,2,0)*VLOOKUP(VLOOKUP(F4304,ISLER!$1:$51,3,0),DOVIZ!$1:$4,MATCH(CONCATENATE(TEXT(C4304,"YYYY")," ",TEXT(C4304,"AAAA")),DOVIZ!$1:$1,0),0)))</f>
        <v/>
      </c>
      <c r="L4304" s="45" t="str">
        <f t="shared" si="410"/>
        <v/>
      </c>
      <c r="M4304" s="74">
        <f t="shared" si="412"/>
        <v>46021</v>
      </c>
    </row>
    <row r="4305" spans="1:13" x14ac:dyDescent="0.25">
      <c r="A4305" s="40">
        <v>4369</v>
      </c>
      <c r="B4305" s="40" t="str">
        <f t="shared" si="408"/>
        <v>2025 Aralık</v>
      </c>
      <c r="C4305" s="41">
        <f t="shared" si="411"/>
        <v>46021</v>
      </c>
      <c r="D4305" s="42"/>
      <c r="E4305" s="42"/>
      <c r="F4305" s="42"/>
      <c r="G4305" s="43"/>
      <c r="H4305" s="76" t="str">
        <f>IF(G4305="","",VLOOKUP(F4305,ISLER!$1:$51,MATCH(D4305,ISLER!$1:$1,0)-2,0)*VLOOKUP(VLOOKUP(F4305,ISLER!$1:$51,MATCH(D4305,ISLER!$1:$1,0)-1,0),DOVIZ!$1:$4,MATCH(CONCATENATE(TEXT(C4305,"YYYY")," ",TEXT(C4305,"AAAA")),DOVIZ!$1:$1,0),0))</f>
        <v/>
      </c>
      <c r="I4305" s="76" t="str">
        <f t="shared" si="409"/>
        <v/>
      </c>
      <c r="J4305" s="45" t="b">
        <f t="shared" si="407"/>
        <v>0</v>
      </c>
      <c r="K4305" s="45" t="str">
        <f>IF(J4305=FALSE,"",IF(G4305="","",VLOOKUP(F4305,ISLER!$1:$51,2,0)*VLOOKUP(VLOOKUP(F4305,ISLER!$1:$51,3,0),DOVIZ!$1:$4,MATCH(CONCATENATE(TEXT(C4305,"YYYY")," ",TEXT(C4305,"AAAA")),DOVIZ!$1:$1,0),0)))</f>
        <v/>
      </c>
      <c r="L4305" s="45" t="str">
        <f t="shared" si="410"/>
        <v/>
      </c>
      <c r="M4305" s="74">
        <f t="shared" si="412"/>
        <v>46021</v>
      </c>
    </row>
    <row r="4306" spans="1:13" x14ac:dyDescent="0.25">
      <c r="A4306" s="40">
        <v>4370</v>
      </c>
      <c r="B4306" s="40" t="str">
        <f t="shared" si="408"/>
        <v>2025 Aralık</v>
      </c>
      <c r="C4306" s="41">
        <f t="shared" si="411"/>
        <v>46021</v>
      </c>
      <c r="D4306" s="42"/>
      <c r="E4306" s="42"/>
      <c r="F4306" s="42"/>
      <c r="G4306" s="43"/>
      <c r="H4306" s="76" t="str">
        <f>IF(G4306="","",VLOOKUP(F4306,ISLER!$1:$51,MATCH(D4306,ISLER!$1:$1,0)-2,0)*VLOOKUP(VLOOKUP(F4306,ISLER!$1:$51,MATCH(D4306,ISLER!$1:$1,0)-1,0),DOVIZ!$1:$4,MATCH(CONCATENATE(TEXT(C4306,"YYYY")," ",TEXT(C4306,"AAAA")),DOVIZ!$1:$1,0),0))</f>
        <v/>
      </c>
      <c r="I4306" s="76" t="str">
        <f t="shared" si="409"/>
        <v/>
      </c>
      <c r="J4306" s="45" t="b">
        <f t="shared" si="407"/>
        <v>0</v>
      </c>
      <c r="K4306" s="45" t="str">
        <f>IF(J4306=FALSE,"",IF(G4306="","",VLOOKUP(F4306,ISLER!$1:$51,2,0)*VLOOKUP(VLOOKUP(F4306,ISLER!$1:$51,3,0),DOVIZ!$1:$4,MATCH(CONCATENATE(TEXT(C4306,"YYYY")," ",TEXT(C4306,"AAAA")),DOVIZ!$1:$1,0),0)))</f>
        <v/>
      </c>
      <c r="L4306" s="45" t="str">
        <f t="shared" si="410"/>
        <v/>
      </c>
      <c r="M4306" s="74">
        <f t="shared" si="412"/>
        <v>46021</v>
      </c>
    </row>
    <row r="4307" spans="1:13" x14ac:dyDescent="0.25">
      <c r="A4307" s="40">
        <v>4371</v>
      </c>
      <c r="B4307" s="40" t="str">
        <f t="shared" si="408"/>
        <v>2025 Aralık</v>
      </c>
      <c r="C4307" s="41">
        <f t="shared" si="411"/>
        <v>46021</v>
      </c>
      <c r="D4307" s="42"/>
      <c r="E4307" s="42"/>
      <c r="F4307" s="42"/>
      <c r="G4307" s="43"/>
      <c r="H4307" s="76" t="str">
        <f>IF(G4307="","",VLOOKUP(F4307,ISLER!$1:$51,MATCH(D4307,ISLER!$1:$1,0)-2,0)*VLOOKUP(VLOOKUP(F4307,ISLER!$1:$51,MATCH(D4307,ISLER!$1:$1,0)-1,0),DOVIZ!$1:$4,MATCH(CONCATENATE(TEXT(C4307,"YYYY")," ",TEXT(C4307,"AAAA")),DOVIZ!$1:$1,0),0))</f>
        <v/>
      </c>
      <c r="I4307" s="76" t="str">
        <f t="shared" si="409"/>
        <v/>
      </c>
      <c r="J4307" s="45" t="b">
        <f t="shared" si="407"/>
        <v>0</v>
      </c>
      <c r="K4307" s="45" t="str">
        <f>IF(J4307=FALSE,"",IF(G4307="","",VLOOKUP(F4307,ISLER!$1:$51,2,0)*VLOOKUP(VLOOKUP(F4307,ISLER!$1:$51,3,0),DOVIZ!$1:$4,MATCH(CONCATENATE(TEXT(C4307,"YYYY")," ",TEXT(C4307,"AAAA")),DOVIZ!$1:$1,0),0)))</f>
        <v/>
      </c>
      <c r="L4307" s="45" t="str">
        <f t="shared" si="410"/>
        <v/>
      </c>
      <c r="M4307" s="74">
        <f t="shared" si="412"/>
        <v>46021</v>
      </c>
    </row>
    <row r="4308" spans="1:13" x14ac:dyDescent="0.25">
      <c r="A4308" s="40">
        <v>4372</v>
      </c>
      <c r="B4308" s="40" t="str">
        <f t="shared" si="408"/>
        <v>2025 Aralık</v>
      </c>
      <c r="C4308" s="41">
        <f t="shared" si="411"/>
        <v>46021</v>
      </c>
      <c r="D4308" s="42"/>
      <c r="E4308" s="42"/>
      <c r="F4308" s="42"/>
      <c r="G4308" s="43"/>
      <c r="H4308" s="76" t="str">
        <f>IF(G4308="","",VLOOKUP(F4308,ISLER!$1:$51,MATCH(D4308,ISLER!$1:$1,0)-2,0)*VLOOKUP(VLOOKUP(F4308,ISLER!$1:$51,MATCH(D4308,ISLER!$1:$1,0)-1,0),DOVIZ!$1:$4,MATCH(CONCATENATE(TEXT(C4308,"YYYY")," ",TEXT(C4308,"AAAA")),DOVIZ!$1:$1,0),0))</f>
        <v/>
      </c>
      <c r="I4308" s="76" t="str">
        <f t="shared" si="409"/>
        <v/>
      </c>
      <c r="J4308" s="45" t="b">
        <f t="shared" si="407"/>
        <v>0</v>
      </c>
      <c r="K4308" s="45" t="str">
        <f>IF(J4308=FALSE,"",IF(G4308="","",VLOOKUP(F4308,ISLER!$1:$51,2,0)*VLOOKUP(VLOOKUP(F4308,ISLER!$1:$51,3,0),DOVIZ!$1:$4,MATCH(CONCATENATE(TEXT(C4308,"YYYY")," ",TEXT(C4308,"AAAA")),DOVIZ!$1:$1,0),0)))</f>
        <v/>
      </c>
      <c r="L4308" s="45" t="str">
        <f t="shared" si="410"/>
        <v/>
      </c>
      <c r="M4308" s="74">
        <f t="shared" si="412"/>
        <v>46021</v>
      </c>
    </row>
    <row r="4309" spans="1:13" x14ac:dyDescent="0.25">
      <c r="A4309" s="40">
        <v>4373</v>
      </c>
      <c r="B4309" s="40" t="str">
        <f t="shared" si="408"/>
        <v>2025 Aralık</v>
      </c>
      <c r="C4309" s="41">
        <f t="shared" si="411"/>
        <v>46021</v>
      </c>
      <c r="D4309" s="42"/>
      <c r="E4309" s="42"/>
      <c r="F4309" s="42"/>
      <c r="G4309" s="43"/>
      <c r="H4309" s="76" t="str">
        <f>IF(G4309="","",VLOOKUP(F4309,ISLER!$1:$51,MATCH(D4309,ISLER!$1:$1,0)-2,0)*VLOOKUP(VLOOKUP(F4309,ISLER!$1:$51,MATCH(D4309,ISLER!$1:$1,0)-1,0),DOVIZ!$1:$4,MATCH(CONCATENATE(TEXT(C4309,"YYYY")," ",TEXT(C4309,"AAAA")),DOVIZ!$1:$1,0),0))</f>
        <v/>
      </c>
      <c r="I4309" s="76" t="str">
        <f t="shared" si="409"/>
        <v/>
      </c>
      <c r="J4309" s="45" t="b">
        <f t="shared" si="407"/>
        <v>0</v>
      </c>
      <c r="K4309" s="45" t="str">
        <f>IF(J4309=FALSE,"",IF(G4309="","",VLOOKUP(F4309,ISLER!$1:$51,2,0)*VLOOKUP(VLOOKUP(F4309,ISLER!$1:$51,3,0),DOVIZ!$1:$4,MATCH(CONCATENATE(TEXT(C4309,"YYYY")," ",TEXT(C4309,"AAAA")),DOVIZ!$1:$1,0),0)))</f>
        <v/>
      </c>
      <c r="L4309" s="45" t="str">
        <f t="shared" si="410"/>
        <v/>
      </c>
      <c r="M4309" s="74">
        <f t="shared" si="412"/>
        <v>46021</v>
      </c>
    </row>
    <row r="4310" spans="1:13" x14ac:dyDescent="0.25">
      <c r="A4310" s="40">
        <v>4374</v>
      </c>
      <c r="B4310" s="40" t="str">
        <f t="shared" si="408"/>
        <v>2025 Aralık</v>
      </c>
      <c r="C4310" s="41">
        <f t="shared" si="411"/>
        <v>46021</v>
      </c>
      <c r="D4310" s="42"/>
      <c r="E4310" s="42"/>
      <c r="F4310" s="42"/>
      <c r="G4310" s="43"/>
      <c r="H4310" s="76" t="str">
        <f>IF(G4310="","",VLOOKUP(F4310,ISLER!$1:$51,MATCH(D4310,ISLER!$1:$1,0)-2,0)*VLOOKUP(VLOOKUP(F4310,ISLER!$1:$51,MATCH(D4310,ISLER!$1:$1,0)-1,0),DOVIZ!$1:$4,MATCH(CONCATENATE(TEXT(C4310,"YYYY")," ",TEXT(C4310,"AAAA")),DOVIZ!$1:$1,0),0))</f>
        <v/>
      </c>
      <c r="I4310" s="76" t="str">
        <f t="shared" si="409"/>
        <v/>
      </c>
      <c r="J4310" s="45" t="b">
        <f t="shared" si="407"/>
        <v>0</v>
      </c>
      <c r="K4310" s="45" t="str">
        <f>IF(J4310=FALSE,"",IF(G4310="","",VLOOKUP(F4310,ISLER!$1:$51,2,0)*VLOOKUP(VLOOKUP(F4310,ISLER!$1:$51,3,0),DOVIZ!$1:$4,MATCH(CONCATENATE(TEXT(C4310,"YYYY")," ",TEXT(C4310,"AAAA")),DOVIZ!$1:$1,0),0)))</f>
        <v/>
      </c>
      <c r="L4310" s="45" t="str">
        <f t="shared" si="410"/>
        <v/>
      </c>
      <c r="M4310" s="74">
        <f t="shared" si="412"/>
        <v>46021</v>
      </c>
    </row>
    <row r="4311" spans="1:13" x14ac:dyDescent="0.25">
      <c r="A4311" s="40">
        <v>4375</v>
      </c>
      <c r="B4311" s="40" t="str">
        <f t="shared" si="408"/>
        <v>2025 Aralık</v>
      </c>
      <c r="C4311" s="41">
        <f t="shared" si="411"/>
        <v>46021</v>
      </c>
      <c r="D4311" s="42"/>
      <c r="E4311" s="42"/>
      <c r="F4311" s="42"/>
      <c r="G4311" s="43"/>
      <c r="H4311" s="76" t="str">
        <f>IF(G4311="","",VLOOKUP(F4311,ISLER!$1:$51,MATCH(D4311,ISLER!$1:$1,0)-2,0)*VLOOKUP(VLOOKUP(F4311,ISLER!$1:$51,MATCH(D4311,ISLER!$1:$1,0)-1,0),DOVIZ!$1:$4,MATCH(CONCATENATE(TEXT(C4311,"YYYY")," ",TEXT(C4311,"AAAA")),DOVIZ!$1:$1,0),0))</f>
        <v/>
      </c>
      <c r="I4311" s="76" t="str">
        <f t="shared" si="409"/>
        <v/>
      </c>
      <c r="J4311" s="45" t="b">
        <f t="shared" si="407"/>
        <v>0</v>
      </c>
      <c r="K4311" s="45" t="str">
        <f>IF(J4311=FALSE,"",IF(G4311="","",VLOOKUP(F4311,ISLER!$1:$51,2,0)*VLOOKUP(VLOOKUP(F4311,ISLER!$1:$51,3,0),DOVIZ!$1:$4,MATCH(CONCATENATE(TEXT(C4311,"YYYY")," ",TEXT(C4311,"AAAA")),DOVIZ!$1:$1,0),0)))</f>
        <v/>
      </c>
      <c r="L4311" s="45" t="str">
        <f t="shared" si="410"/>
        <v/>
      </c>
      <c r="M4311" s="74">
        <f t="shared" si="412"/>
        <v>46021</v>
      </c>
    </row>
    <row r="4312" spans="1:13" x14ac:dyDescent="0.25">
      <c r="A4312" s="40">
        <v>4376</v>
      </c>
      <c r="B4312" s="40" t="str">
        <f t="shared" si="408"/>
        <v>2025 Aralık</v>
      </c>
      <c r="C4312" s="41">
        <f t="shared" si="411"/>
        <v>46021</v>
      </c>
      <c r="D4312" s="42"/>
      <c r="E4312" s="42"/>
      <c r="F4312" s="42"/>
      <c r="G4312" s="43"/>
      <c r="H4312" s="76" t="str">
        <f>IF(G4312="","",VLOOKUP(F4312,ISLER!$1:$51,MATCH(D4312,ISLER!$1:$1,0)-2,0)*VLOOKUP(VLOOKUP(F4312,ISLER!$1:$51,MATCH(D4312,ISLER!$1:$1,0)-1,0),DOVIZ!$1:$4,MATCH(CONCATENATE(TEXT(C4312,"YYYY")," ",TEXT(C4312,"AAAA")),DOVIZ!$1:$1,0),0))</f>
        <v/>
      </c>
      <c r="I4312" s="76" t="str">
        <f t="shared" si="409"/>
        <v/>
      </c>
      <c r="J4312" s="45" t="b">
        <f t="shared" si="407"/>
        <v>0</v>
      </c>
      <c r="K4312" s="45" t="str">
        <f>IF(J4312=FALSE,"",IF(G4312="","",VLOOKUP(F4312,ISLER!$1:$51,2,0)*VLOOKUP(VLOOKUP(F4312,ISLER!$1:$51,3,0),DOVIZ!$1:$4,MATCH(CONCATENATE(TEXT(C4312,"YYYY")," ",TEXT(C4312,"AAAA")),DOVIZ!$1:$1,0),0)))</f>
        <v/>
      </c>
      <c r="L4312" s="45" t="str">
        <f t="shared" si="410"/>
        <v/>
      </c>
      <c r="M4312" s="74">
        <f t="shared" si="412"/>
        <v>46021</v>
      </c>
    </row>
    <row r="4313" spans="1:13" x14ac:dyDescent="0.25">
      <c r="A4313" s="40">
        <v>4377</v>
      </c>
      <c r="B4313" s="40" t="str">
        <f t="shared" si="408"/>
        <v>2025 Aralık</v>
      </c>
      <c r="C4313" s="41">
        <f t="shared" si="411"/>
        <v>46021</v>
      </c>
      <c r="D4313" s="42"/>
      <c r="E4313" s="42"/>
      <c r="F4313" s="42"/>
      <c r="G4313" s="43"/>
      <c r="H4313" s="76" t="str">
        <f>IF(G4313="","",VLOOKUP(F4313,ISLER!$1:$51,MATCH(D4313,ISLER!$1:$1,0)-2,0)*VLOOKUP(VLOOKUP(F4313,ISLER!$1:$51,MATCH(D4313,ISLER!$1:$1,0)-1,0),DOVIZ!$1:$4,MATCH(CONCATENATE(TEXT(C4313,"YYYY")," ",TEXT(C4313,"AAAA")),DOVIZ!$1:$1,0),0))</f>
        <v/>
      </c>
      <c r="I4313" s="76" t="str">
        <f t="shared" si="409"/>
        <v/>
      </c>
      <c r="J4313" s="45" t="b">
        <f t="shared" si="407"/>
        <v>0</v>
      </c>
      <c r="K4313" s="45" t="str">
        <f>IF(J4313=FALSE,"",IF(G4313="","",VLOOKUP(F4313,ISLER!$1:$51,2,0)*VLOOKUP(VLOOKUP(F4313,ISLER!$1:$51,3,0),DOVIZ!$1:$4,MATCH(CONCATENATE(TEXT(C4313,"YYYY")," ",TEXT(C4313,"AAAA")),DOVIZ!$1:$1,0),0)))</f>
        <v/>
      </c>
      <c r="L4313" s="45" t="str">
        <f t="shared" si="410"/>
        <v/>
      </c>
      <c r="M4313" s="74">
        <f t="shared" si="412"/>
        <v>46021</v>
      </c>
    </row>
    <row r="4314" spans="1:13" x14ac:dyDescent="0.25">
      <c r="A4314" s="40">
        <v>4378</v>
      </c>
      <c r="B4314" s="40" t="str">
        <f t="shared" si="408"/>
        <v>2025 Aralık</v>
      </c>
      <c r="C4314" s="41">
        <f t="shared" si="411"/>
        <v>46021</v>
      </c>
      <c r="D4314" s="42"/>
      <c r="E4314" s="42"/>
      <c r="F4314" s="42"/>
      <c r="G4314" s="43"/>
      <c r="H4314" s="76" t="str">
        <f>IF(G4314="","",VLOOKUP(F4314,ISLER!$1:$51,MATCH(D4314,ISLER!$1:$1,0)-2,0)*VLOOKUP(VLOOKUP(F4314,ISLER!$1:$51,MATCH(D4314,ISLER!$1:$1,0)-1,0),DOVIZ!$1:$4,MATCH(CONCATENATE(TEXT(C4314,"YYYY")," ",TEXT(C4314,"AAAA")),DOVIZ!$1:$1,0),0))</f>
        <v/>
      </c>
      <c r="I4314" s="76" t="str">
        <f t="shared" si="409"/>
        <v/>
      </c>
      <c r="J4314" s="45" t="b">
        <f t="shared" si="407"/>
        <v>0</v>
      </c>
      <c r="K4314" s="45" t="str">
        <f>IF(J4314=FALSE,"",IF(G4314="","",VLOOKUP(F4314,ISLER!$1:$51,2,0)*VLOOKUP(VLOOKUP(F4314,ISLER!$1:$51,3,0),DOVIZ!$1:$4,MATCH(CONCATENATE(TEXT(C4314,"YYYY")," ",TEXT(C4314,"AAAA")),DOVIZ!$1:$1,0),0)))</f>
        <v/>
      </c>
      <c r="L4314" s="45" t="str">
        <f t="shared" si="410"/>
        <v/>
      </c>
      <c r="M4314" s="74">
        <f t="shared" si="412"/>
        <v>46021</v>
      </c>
    </row>
    <row r="4315" spans="1:13" x14ac:dyDescent="0.25">
      <c r="A4315" s="40">
        <v>4379</v>
      </c>
      <c r="B4315" s="40" t="str">
        <f t="shared" si="408"/>
        <v>2025 Aralık</v>
      </c>
      <c r="C4315" s="41">
        <f t="shared" si="411"/>
        <v>46021</v>
      </c>
      <c r="D4315" s="42"/>
      <c r="E4315" s="42"/>
      <c r="F4315" s="42"/>
      <c r="G4315" s="43"/>
      <c r="H4315" s="76" t="str">
        <f>IF(G4315="","",VLOOKUP(F4315,ISLER!$1:$51,MATCH(D4315,ISLER!$1:$1,0)-2,0)*VLOOKUP(VLOOKUP(F4315,ISLER!$1:$51,MATCH(D4315,ISLER!$1:$1,0)-1,0),DOVIZ!$1:$4,MATCH(CONCATENATE(TEXT(C4315,"YYYY")," ",TEXT(C4315,"AAAA")),DOVIZ!$1:$1,0),0))</f>
        <v/>
      </c>
      <c r="I4315" s="76" t="str">
        <f t="shared" si="409"/>
        <v/>
      </c>
      <c r="J4315" s="45" t="b">
        <f t="shared" si="407"/>
        <v>0</v>
      </c>
      <c r="K4315" s="45" t="str">
        <f>IF(J4315=FALSE,"",IF(G4315="","",VLOOKUP(F4315,ISLER!$1:$51,2,0)*VLOOKUP(VLOOKUP(F4315,ISLER!$1:$51,3,0),DOVIZ!$1:$4,MATCH(CONCATENATE(TEXT(C4315,"YYYY")," ",TEXT(C4315,"AAAA")),DOVIZ!$1:$1,0),0)))</f>
        <v/>
      </c>
      <c r="L4315" s="45" t="str">
        <f t="shared" si="410"/>
        <v/>
      </c>
      <c r="M4315" s="74">
        <f t="shared" si="412"/>
        <v>46021</v>
      </c>
    </row>
    <row r="4316" spans="1:13" x14ac:dyDescent="0.25">
      <c r="A4316" s="40">
        <v>4380</v>
      </c>
      <c r="B4316" s="40" t="str">
        <f t="shared" si="408"/>
        <v>2025 Aralık</v>
      </c>
      <c r="C4316" s="41">
        <f t="shared" si="411"/>
        <v>46021</v>
      </c>
      <c r="D4316" s="42"/>
      <c r="E4316" s="42"/>
      <c r="F4316" s="42"/>
      <c r="G4316" s="43"/>
      <c r="H4316" s="76" t="str">
        <f>IF(G4316="","",VLOOKUP(F4316,ISLER!$1:$51,MATCH(D4316,ISLER!$1:$1,0)-2,0)*VLOOKUP(VLOOKUP(F4316,ISLER!$1:$51,MATCH(D4316,ISLER!$1:$1,0)-1,0),DOVIZ!$1:$4,MATCH(CONCATENATE(TEXT(C4316,"YYYY")," ",TEXT(C4316,"AAAA")),DOVIZ!$1:$1,0),0))</f>
        <v/>
      </c>
      <c r="I4316" s="76" t="str">
        <f t="shared" si="409"/>
        <v/>
      </c>
      <c r="J4316" s="45" t="b">
        <f t="shared" si="407"/>
        <v>0</v>
      </c>
      <c r="K4316" s="45" t="str">
        <f>IF(J4316=FALSE,"",IF(G4316="","",VLOOKUP(F4316,ISLER!$1:$51,2,0)*VLOOKUP(VLOOKUP(F4316,ISLER!$1:$51,3,0),DOVIZ!$1:$4,MATCH(CONCATENATE(TEXT(C4316,"YYYY")," ",TEXT(C4316,"AAAA")),DOVIZ!$1:$1,0),0)))</f>
        <v/>
      </c>
      <c r="L4316" s="45" t="str">
        <f t="shared" si="410"/>
        <v/>
      </c>
      <c r="M4316" s="74">
        <f t="shared" si="412"/>
        <v>46021</v>
      </c>
    </row>
    <row r="4317" spans="1:13" x14ac:dyDescent="0.25">
      <c r="A4317" s="40">
        <v>4381</v>
      </c>
      <c r="B4317" s="40" t="str">
        <f t="shared" si="408"/>
        <v>2025 Aralık</v>
      </c>
      <c r="C4317" s="41">
        <f t="shared" si="411"/>
        <v>46021</v>
      </c>
      <c r="D4317" s="42"/>
      <c r="E4317" s="42"/>
      <c r="F4317" s="42"/>
      <c r="G4317" s="43"/>
      <c r="H4317" s="76" t="str">
        <f>IF(G4317="","",VLOOKUP(F4317,ISLER!$1:$51,MATCH(D4317,ISLER!$1:$1,0)-2,0)*VLOOKUP(VLOOKUP(F4317,ISLER!$1:$51,MATCH(D4317,ISLER!$1:$1,0)-1,0),DOVIZ!$1:$4,MATCH(CONCATENATE(TEXT(C4317,"YYYY")," ",TEXT(C4317,"AAAA")),DOVIZ!$1:$1,0),0))</f>
        <v/>
      </c>
      <c r="I4317" s="76" t="str">
        <f t="shared" si="409"/>
        <v/>
      </c>
      <c r="J4317" s="45" t="b">
        <f t="shared" si="407"/>
        <v>0</v>
      </c>
      <c r="K4317" s="45" t="str">
        <f>IF(J4317=FALSE,"",IF(G4317="","",VLOOKUP(F4317,ISLER!$1:$51,2,0)*VLOOKUP(VLOOKUP(F4317,ISLER!$1:$51,3,0),DOVIZ!$1:$4,MATCH(CONCATENATE(TEXT(C4317,"YYYY")," ",TEXT(C4317,"AAAA")),DOVIZ!$1:$1,0),0)))</f>
        <v/>
      </c>
      <c r="L4317" s="45" t="str">
        <f t="shared" si="410"/>
        <v/>
      </c>
      <c r="M4317" s="74">
        <f t="shared" si="412"/>
        <v>46021</v>
      </c>
    </row>
    <row r="4318" spans="1:13" x14ac:dyDescent="0.25">
      <c r="A4318" s="40">
        <v>4382</v>
      </c>
      <c r="B4318" s="40" t="str">
        <f t="shared" si="408"/>
        <v>2025 Aralık</v>
      </c>
      <c r="C4318" s="41">
        <f t="shared" si="411"/>
        <v>46021</v>
      </c>
      <c r="D4318" s="42"/>
      <c r="E4318" s="42"/>
      <c r="F4318" s="42"/>
      <c r="G4318" s="43"/>
      <c r="H4318" s="76" t="str">
        <f>IF(G4318="","",VLOOKUP(F4318,ISLER!$1:$51,MATCH(D4318,ISLER!$1:$1,0)-2,0)*VLOOKUP(VLOOKUP(F4318,ISLER!$1:$51,MATCH(D4318,ISLER!$1:$1,0)-1,0),DOVIZ!$1:$4,MATCH(CONCATENATE(TEXT(C4318,"YYYY")," ",TEXT(C4318,"AAAA")),DOVIZ!$1:$1,0),0))</f>
        <v/>
      </c>
      <c r="I4318" s="76" t="str">
        <f t="shared" si="409"/>
        <v/>
      </c>
      <c r="J4318" s="45" t="b">
        <f t="shared" si="407"/>
        <v>0</v>
      </c>
      <c r="K4318" s="45" t="str">
        <f>IF(J4318=FALSE,"",IF(G4318="","",VLOOKUP(F4318,ISLER!$1:$51,2,0)*VLOOKUP(VLOOKUP(F4318,ISLER!$1:$51,3,0),DOVIZ!$1:$4,MATCH(CONCATENATE(TEXT(C4318,"YYYY")," ",TEXT(C4318,"AAAA")),DOVIZ!$1:$1,0),0)))</f>
        <v/>
      </c>
      <c r="L4318" s="45" t="str">
        <f t="shared" si="410"/>
        <v/>
      </c>
      <c r="M4318" s="74">
        <f t="shared" si="412"/>
        <v>46021</v>
      </c>
    </row>
    <row r="4319" spans="1:13" x14ac:dyDescent="0.25">
      <c r="A4319" s="40">
        <v>4383</v>
      </c>
      <c r="B4319" s="40" t="str">
        <f t="shared" si="408"/>
        <v>2025 Aralık</v>
      </c>
      <c r="C4319" s="41">
        <f t="shared" si="411"/>
        <v>46021</v>
      </c>
      <c r="D4319" s="42"/>
      <c r="E4319" s="42"/>
      <c r="F4319" s="42"/>
      <c r="G4319" s="43"/>
      <c r="H4319" s="76" t="str">
        <f>IF(G4319="","",VLOOKUP(F4319,ISLER!$1:$51,MATCH(D4319,ISLER!$1:$1,0)-2,0)*VLOOKUP(VLOOKUP(F4319,ISLER!$1:$51,MATCH(D4319,ISLER!$1:$1,0)-1,0),DOVIZ!$1:$4,MATCH(CONCATENATE(TEXT(C4319,"YYYY")," ",TEXT(C4319,"AAAA")),DOVIZ!$1:$1,0),0))</f>
        <v/>
      </c>
      <c r="I4319" s="76" t="str">
        <f t="shared" si="409"/>
        <v/>
      </c>
      <c r="J4319" s="45" t="b">
        <f t="shared" si="407"/>
        <v>0</v>
      </c>
      <c r="K4319" s="45" t="str">
        <f>IF(J4319=FALSE,"",IF(G4319="","",VLOOKUP(F4319,ISLER!$1:$51,2,0)*VLOOKUP(VLOOKUP(F4319,ISLER!$1:$51,3,0),DOVIZ!$1:$4,MATCH(CONCATENATE(TEXT(C4319,"YYYY")," ",TEXT(C4319,"AAAA")),DOVIZ!$1:$1,0),0)))</f>
        <v/>
      </c>
      <c r="L4319" s="45" t="str">
        <f t="shared" si="410"/>
        <v/>
      </c>
      <c r="M4319" s="74">
        <f t="shared" si="412"/>
        <v>46021</v>
      </c>
    </row>
    <row r="4320" spans="1:13" x14ac:dyDescent="0.25">
      <c r="A4320" s="40">
        <v>4384</v>
      </c>
      <c r="B4320" s="40" t="str">
        <f t="shared" si="408"/>
        <v>2025 Aralık</v>
      </c>
      <c r="C4320" s="41">
        <f t="shared" si="411"/>
        <v>46021</v>
      </c>
      <c r="D4320" s="42"/>
      <c r="E4320" s="42"/>
      <c r="F4320" s="42"/>
      <c r="G4320" s="43"/>
      <c r="H4320" s="76" t="str">
        <f>IF(G4320="","",VLOOKUP(F4320,ISLER!$1:$51,MATCH(D4320,ISLER!$1:$1,0)-2,0)*VLOOKUP(VLOOKUP(F4320,ISLER!$1:$51,MATCH(D4320,ISLER!$1:$1,0)-1,0),DOVIZ!$1:$4,MATCH(CONCATENATE(TEXT(C4320,"YYYY")," ",TEXT(C4320,"AAAA")),DOVIZ!$1:$1,0),0))</f>
        <v/>
      </c>
      <c r="I4320" s="76" t="str">
        <f t="shared" si="409"/>
        <v/>
      </c>
      <c r="J4320" s="45" t="b">
        <f t="shared" si="407"/>
        <v>0</v>
      </c>
      <c r="K4320" s="45" t="str">
        <f>IF(J4320=FALSE,"",IF(G4320="","",VLOOKUP(F4320,ISLER!$1:$51,2,0)*VLOOKUP(VLOOKUP(F4320,ISLER!$1:$51,3,0),DOVIZ!$1:$4,MATCH(CONCATENATE(TEXT(C4320,"YYYY")," ",TEXT(C4320,"AAAA")),DOVIZ!$1:$1,0),0)))</f>
        <v/>
      </c>
      <c r="L4320" s="45" t="str">
        <f t="shared" si="410"/>
        <v/>
      </c>
      <c r="M4320" s="74">
        <f t="shared" si="412"/>
        <v>46021</v>
      </c>
    </row>
    <row r="4321" spans="1:13" x14ac:dyDescent="0.25">
      <c r="A4321" s="40">
        <v>4385</v>
      </c>
      <c r="B4321" s="40" t="str">
        <f t="shared" si="408"/>
        <v>2025 Aralık</v>
      </c>
      <c r="C4321" s="41">
        <f t="shared" si="411"/>
        <v>46021</v>
      </c>
      <c r="D4321" s="42"/>
      <c r="E4321" s="42"/>
      <c r="F4321" s="42"/>
      <c r="G4321" s="43"/>
      <c r="H4321" s="76" t="str">
        <f>IF(G4321="","",VLOOKUP(F4321,ISLER!$1:$51,MATCH(D4321,ISLER!$1:$1,0)-2,0)*VLOOKUP(VLOOKUP(F4321,ISLER!$1:$51,MATCH(D4321,ISLER!$1:$1,0)-1,0),DOVIZ!$1:$4,MATCH(CONCATENATE(TEXT(C4321,"YYYY")," ",TEXT(C4321,"AAAA")),DOVIZ!$1:$1,0),0))</f>
        <v/>
      </c>
      <c r="I4321" s="76" t="str">
        <f t="shared" si="409"/>
        <v/>
      </c>
      <c r="J4321" s="45" t="b">
        <f t="shared" si="407"/>
        <v>0</v>
      </c>
      <c r="K4321" s="45" t="str">
        <f>IF(J4321=FALSE,"",IF(G4321="","",VLOOKUP(F4321,ISLER!$1:$51,2,0)*VLOOKUP(VLOOKUP(F4321,ISLER!$1:$51,3,0),DOVIZ!$1:$4,MATCH(CONCATENATE(TEXT(C4321,"YYYY")," ",TEXT(C4321,"AAAA")),DOVIZ!$1:$1,0),0)))</f>
        <v/>
      </c>
      <c r="L4321" s="45" t="str">
        <f t="shared" si="410"/>
        <v/>
      </c>
      <c r="M4321" s="74">
        <f t="shared" si="412"/>
        <v>46021</v>
      </c>
    </row>
    <row r="4322" spans="1:13" x14ac:dyDescent="0.25">
      <c r="A4322" s="40">
        <v>4386</v>
      </c>
      <c r="B4322" s="40" t="str">
        <f t="shared" si="408"/>
        <v>2025 Aralık</v>
      </c>
      <c r="C4322" s="41">
        <f t="shared" si="411"/>
        <v>46021</v>
      </c>
      <c r="D4322" s="42"/>
      <c r="E4322" s="42"/>
      <c r="F4322" s="42"/>
      <c r="G4322" s="43"/>
      <c r="H4322" s="76" t="str">
        <f>IF(G4322="","",VLOOKUP(F4322,ISLER!$1:$51,MATCH(D4322,ISLER!$1:$1,0)-2,0)*VLOOKUP(VLOOKUP(F4322,ISLER!$1:$51,MATCH(D4322,ISLER!$1:$1,0)-1,0),DOVIZ!$1:$4,MATCH(CONCATENATE(TEXT(C4322,"YYYY")," ",TEXT(C4322,"AAAA")),DOVIZ!$1:$1,0),0))</f>
        <v/>
      </c>
      <c r="I4322" s="76" t="str">
        <f t="shared" si="409"/>
        <v/>
      </c>
      <c r="J4322" s="45" t="b">
        <f t="shared" si="407"/>
        <v>0</v>
      </c>
      <c r="K4322" s="45" t="str">
        <f>IF(J4322=FALSE,"",IF(G4322="","",VLOOKUP(F4322,ISLER!$1:$51,2,0)*VLOOKUP(VLOOKUP(F4322,ISLER!$1:$51,3,0),DOVIZ!$1:$4,MATCH(CONCATENATE(TEXT(C4322,"YYYY")," ",TEXT(C4322,"AAAA")),DOVIZ!$1:$1,0),0)))</f>
        <v/>
      </c>
      <c r="L4322" s="45" t="str">
        <f t="shared" si="410"/>
        <v/>
      </c>
      <c r="M4322" s="74">
        <f t="shared" si="412"/>
        <v>46021</v>
      </c>
    </row>
    <row r="4323" spans="1:13" x14ac:dyDescent="0.25">
      <c r="A4323" s="40">
        <v>4387</v>
      </c>
      <c r="B4323" s="40" t="str">
        <f t="shared" si="408"/>
        <v>2025 Aralık</v>
      </c>
      <c r="C4323" s="41">
        <f t="shared" si="411"/>
        <v>46021</v>
      </c>
      <c r="D4323" s="42"/>
      <c r="E4323" s="42"/>
      <c r="F4323" s="42"/>
      <c r="G4323" s="43"/>
      <c r="H4323" s="76" t="str">
        <f>IF(G4323="","",VLOOKUP(F4323,ISLER!$1:$51,MATCH(D4323,ISLER!$1:$1,0)-2,0)*VLOOKUP(VLOOKUP(F4323,ISLER!$1:$51,MATCH(D4323,ISLER!$1:$1,0)-1,0),DOVIZ!$1:$4,MATCH(CONCATENATE(TEXT(C4323,"YYYY")," ",TEXT(C4323,"AAAA")),DOVIZ!$1:$1,0),0))</f>
        <v/>
      </c>
      <c r="I4323" s="76" t="str">
        <f t="shared" si="409"/>
        <v/>
      </c>
      <c r="J4323" s="45" t="b">
        <f t="shared" si="407"/>
        <v>0</v>
      </c>
      <c r="K4323" s="45" t="str">
        <f>IF(J4323=FALSE,"",IF(G4323="","",VLOOKUP(F4323,ISLER!$1:$51,2,0)*VLOOKUP(VLOOKUP(F4323,ISLER!$1:$51,3,0),DOVIZ!$1:$4,MATCH(CONCATENATE(TEXT(C4323,"YYYY")," ",TEXT(C4323,"AAAA")),DOVIZ!$1:$1,0),0)))</f>
        <v/>
      </c>
      <c r="L4323" s="45" t="str">
        <f t="shared" si="410"/>
        <v/>
      </c>
      <c r="M4323" s="74">
        <f t="shared" si="412"/>
        <v>46021</v>
      </c>
    </row>
    <row r="4324" spans="1:13" x14ac:dyDescent="0.25">
      <c r="A4324" s="40">
        <v>4388</v>
      </c>
      <c r="B4324" s="40" t="str">
        <f t="shared" si="408"/>
        <v>2025 Aralık</v>
      </c>
      <c r="C4324" s="41">
        <f t="shared" si="411"/>
        <v>46021</v>
      </c>
      <c r="D4324" s="42"/>
      <c r="E4324" s="42"/>
      <c r="F4324" s="42"/>
      <c r="G4324" s="43"/>
      <c r="H4324" s="76" t="str">
        <f>IF(G4324="","",VLOOKUP(F4324,ISLER!$1:$51,MATCH(D4324,ISLER!$1:$1,0)-2,0)*VLOOKUP(VLOOKUP(F4324,ISLER!$1:$51,MATCH(D4324,ISLER!$1:$1,0)-1,0),DOVIZ!$1:$4,MATCH(CONCATENATE(TEXT(C4324,"YYYY")," ",TEXT(C4324,"AAAA")),DOVIZ!$1:$1,0),0))</f>
        <v/>
      </c>
      <c r="I4324" s="76" t="str">
        <f t="shared" si="409"/>
        <v/>
      </c>
      <c r="J4324" s="45" t="b">
        <f t="shared" si="407"/>
        <v>0</v>
      </c>
      <c r="K4324" s="45" t="str">
        <f>IF(J4324=FALSE,"",IF(G4324="","",VLOOKUP(F4324,ISLER!$1:$51,2,0)*VLOOKUP(VLOOKUP(F4324,ISLER!$1:$51,3,0),DOVIZ!$1:$4,MATCH(CONCATENATE(TEXT(C4324,"YYYY")," ",TEXT(C4324,"AAAA")),DOVIZ!$1:$1,0),0)))</f>
        <v/>
      </c>
      <c r="L4324" s="45" t="str">
        <f t="shared" si="410"/>
        <v/>
      </c>
      <c r="M4324" s="74">
        <f t="shared" si="412"/>
        <v>46021</v>
      </c>
    </row>
    <row r="4325" spans="1:13" x14ac:dyDescent="0.25">
      <c r="A4325" s="40">
        <v>4389</v>
      </c>
      <c r="B4325" s="40" t="str">
        <f t="shared" si="408"/>
        <v>2025 Aralık</v>
      </c>
      <c r="C4325" s="41">
        <f t="shared" si="411"/>
        <v>46021</v>
      </c>
      <c r="D4325" s="42"/>
      <c r="E4325" s="42"/>
      <c r="F4325" s="42"/>
      <c r="G4325" s="43"/>
      <c r="H4325" s="76" t="str">
        <f>IF(G4325="","",VLOOKUP(F4325,ISLER!$1:$51,MATCH(D4325,ISLER!$1:$1,0)-2,0)*VLOOKUP(VLOOKUP(F4325,ISLER!$1:$51,MATCH(D4325,ISLER!$1:$1,0)-1,0),DOVIZ!$1:$4,MATCH(CONCATENATE(TEXT(C4325,"YYYY")," ",TEXT(C4325,"AAAA")),DOVIZ!$1:$1,0),0))</f>
        <v/>
      </c>
      <c r="I4325" s="76" t="str">
        <f t="shared" si="409"/>
        <v/>
      </c>
      <c r="J4325" s="45" t="b">
        <f t="shared" si="407"/>
        <v>0</v>
      </c>
      <c r="K4325" s="45" t="str">
        <f>IF(J4325=FALSE,"",IF(G4325="","",VLOOKUP(F4325,ISLER!$1:$51,2,0)*VLOOKUP(VLOOKUP(F4325,ISLER!$1:$51,3,0),DOVIZ!$1:$4,MATCH(CONCATENATE(TEXT(C4325,"YYYY")," ",TEXT(C4325,"AAAA")),DOVIZ!$1:$1,0),0)))</f>
        <v/>
      </c>
      <c r="L4325" s="45" t="str">
        <f t="shared" si="410"/>
        <v/>
      </c>
      <c r="M4325" s="74">
        <f t="shared" si="412"/>
        <v>46021</v>
      </c>
    </row>
    <row r="4326" spans="1:13" x14ac:dyDescent="0.25">
      <c r="A4326" s="40">
        <v>4390</v>
      </c>
      <c r="B4326" s="40" t="str">
        <f t="shared" si="408"/>
        <v>2025 Aralık</v>
      </c>
      <c r="C4326" s="41">
        <f t="shared" si="411"/>
        <v>46021</v>
      </c>
      <c r="D4326" s="42"/>
      <c r="E4326" s="42"/>
      <c r="F4326" s="42"/>
      <c r="G4326" s="43"/>
      <c r="H4326" s="76" t="str">
        <f>IF(G4326="","",VLOOKUP(F4326,ISLER!$1:$51,MATCH(D4326,ISLER!$1:$1,0)-2,0)*VLOOKUP(VLOOKUP(F4326,ISLER!$1:$51,MATCH(D4326,ISLER!$1:$1,0)-1,0),DOVIZ!$1:$4,MATCH(CONCATENATE(TEXT(C4326,"YYYY")," ",TEXT(C4326,"AAAA")),DOVIZ!$1:$1,0),0))</f>
        <v/>
      </c>
      <c r="I4326" s="76" t="str">
        <f t="shared" si="409"/>
        <v/>
      </c>
      <c r="J4326" s="45" t="b">
        <f t="shared" si="407"/>
        <v>0</v>
      </c>
      <c r="K4326" s="45" t="str">
        <f>IF(J4326=FALSE,"",IF(G4326="","",VLOOKUP(F4326,ISLER!$1:$51,2,0)*VLOOKUP(VLOOKUP(F4326,ISLER!$1:$51,3,0),DOVIZ!$1:$4,MATCH(CONCATENATE(TEXT(C4326,"YYYY")," ",TEXT(C4326,"AAAA")),DOVIZ!$1:$1,0),0)))</f>
        <v/>
      </c>
      <c r="L4326" s="45" t="str">
        <f t="shared" si="410"/>
        <v/>
      </c>
      <c r="M4326" s="74">
        <f t="shared" si="412"/>
        <v>46021</v>
      </c>
    </row>
    <row r="4327" spans="1:13" x14ac:dyDescent="0.25">
      <c r="A4327" s="40">
        <v>4391</v>
      </c>
      <c r="B4327" s="40" t="str">
        <f t="shared" si="408"/>
        <v>2025 Aralık</v>
      </c>
      <c r="C4327" s="41">
        <f t="shared" si="411"/>
        <v>46021</v>
      </c>
      <c r="D4327" s="42"/>
      <c r="E4327" s="42"/>
      <c r="F4327" s="42"/>
      <c r="G4327" s="43"/>
      <c r="H4327" s="76" t="str">
        <f>IF(G4327="","",VLOOKUP(F4327,ISLER!$1:$51,MATCH(D4327,ISLER!$1:$1,0)-2,0)*VLOOKUP(VLOOKUP(F4327,ISLER!$1:$51,MATCH(D4327,ISLER!$1:$1,0)-1,0),DOVIZ!$1:$4,MATCH(CONCATENATE(TEXT(C4327,"YYYY")," ",TEXT(C4327,"AAAA")),DOVIZ!$1:$1,0),0))</f>
        <v/>
      </c>
      <c r="I4327" s="76" t="str">
        <f t="shared" si="409"/>
        <v/>
      </c>
      <c r="J4327" s="45" t="b">
        <f t="shared" si="407"/>
        <v>0</v>
      </c>
      <c r="K4327" s="45" t="str">
        <f>IF(J4327=FALSE,"",IF(G4327="","",VLOOKUP(F4327,ISLER!$1:$51,2,0)*VLOOKUP(VLOOKUP(F4327,ISLER!$1:$51,3,0),DOVIZ!$1:$4,MATCH(CONCATENATE(TEXT(C4327,"YYYY")," ",TEXT(C4327,"AAAA")),DOVIZ!$1:$1,0),0)))</f>
        <v/>
      </c>
      <c r="L4327" s="45" t="str">
        <f t="shared" si="410"/>
        <v/>
      </c>
      <c r="M4327" s="74">
        <f t="shared" si="412"/>
        <v>46021</v>
      </c>
    </row>
    <row r="4328" spans="1:13" x14ac:dyDescent="0.25">
      <c r="A4328" s="40">
        <v>4392</v>
      </c>
      <c r="B4328" s="40" t="str">
        <f t="shared" si="408"/>
        <v>2025 Aralık</v>
      </c>
      <c r="C4328" s="41">
        <f t="shared" si="411"/>
        <v>46021</v>
      </c>
      <c r="D4328" s="42"/>
      <c r="E4328" s="42"/>
      <c r="F4328" s="42"/>
      <c r="G4328" s="43"/>
      <c r="H4328" s="76" t="str">
        <f>IF(G4328="","",VLOOKUP(F4328,ISLER!$1:$51,MATCH(D4328,ISLER!$1:$1,0)-2,0)*VLOOKUP(VLOOKUP(F4328,ISLER!$1:$51,MATCH(D4328,ISLER!$1:$1,0)-1,0),DOVIZ!$1:$4,MATCH(CONCATENATE(TEXT(C4328,"YYYY")," ",TEXT(C4328,"AAAA")),DOVIZ!$1:$1,0),0))</f>
        <v/>
      </c>
      <c r="I4328" s="76" t="str">
        <f t="shared" si="409"/>
        <v/>
      </c>
      <c r="J4328" s="45" t="b">
        <f t="shared" si="407"/>
        <v>0</v>
      </c>
      <c r="K4328" s="45" t="str">
        <f>IF(J4328=FALSE,"",IF(G4328="","",VLOOKUP(F4328,ISLER!$1:$51,2,0)*VLOOKUP(VLOOKUP(F4328,ISLER!$1:$51,3,0),DOVIZ!$1:$4,MATCH(CONCATENATE(TEXT(C4328,"YYYY")," ",TEXT(C4328,"AAAA")),DOVIZ!$1:$1,0),0)))</f>
        <v/>
      </c>
      <c r="L4328" s="45" t="str">
        <f t="shared" si="410"/>
        <v/>
      </c>
      <c r="M4328" s="74">
        <f t="shared" si="412"/>
        <v>46021</v>
      </c>
    </row>
    <row r="4329" spans="1:13" x14ac:dyDescent="0.25">
      <c r="A4329" s="40">
        <v>4393</v>
      </c>
      <c r="B4329" s="40" t="str">
        <f t="shared" si="408"/>
        <v>2025 Aralık</v>
      </c>
      <c r="C4329" s="41">
        <f t="shared" si="411"/>
        <v>46021</v>
      </c>
      <c r="D4329" s="42"/>
      <c r="E4329" s="42"/>
      <c r="F4329" s="42"/>
      <c r="G4329" s="43"/>
      <c r="H4329" s="76" t="str">
        <f>IF(G4329="","",VLOOKUP(F4329,ISLER!$1:$51,MATCH(D4329,ISLER!$1:$1,0)-2,0)*VLOOKUP(VLOOKUP(F4329,ISLER!$1:$51,MATCH(D4329,ISLER!$1:$1,0)-1,0),DOVIZ!$1:$4,MATCH(CONCATENATE(TEXT(C4329,"YYYY")," ",TEXT(C4329,"AAAA")),DOVIZ!$1:$1,0),0))</f>
        <v/>
      </c>
      <c r="I4329" s="76" t="str">
        <f t="shared" si="409"/>
        <v/>
      </c>
      <c r="J4329" s="45" t="b">
        <f t="shared" si="407"/>
        <v>0</v>
      </c>
      <c r="K4329" s="45" t="str">
        <f>IF(J4329=FALSE,"",IF(G4329="","",VLOOKUP(F4329,ISLER!$1:$51,2,0)*VLOOKUP(VLOOKUP(F4329,ISLER!$1:$51,3,0),DOVIZ!$1:$4,MATCH(CONCATENATE(TEXT(C4329,"YYYY")," ",TEXT(C4329,"AAAA")),DOVIZ!$1:$1,0),0)))</f>
        <v/>
      </c>
      <c r="L4329" s="45" t="str">
        <f t="shared" si="410"/>
        <v/>
      </c>
      <c r="M4329" s="74">
        <f t="shared" si="412"/>
        <v>46021</v>
      </c>
    </row>
    <row r="4330" spans="1:13" x14ac:dyDescent="0.25">
      <c r="A4330" s="40">
        <v>4394</v>
      </c>
      <c r="B4330" s="40" t="str">
        <f t="shared" si="408"/>
        <v>2025 Aralık</v>
      </c>
      <c r="C4330" s="41">
        <f t="shared" si="411"/>
        <v>46021</v>
      </c>
      <c r="D4330" s="42"/>
      <c r="E4330" s="42"/>
      <c r="F4330" s="42"/>
      <c r="G4330" s="43"/>
      <c r="H4330" s="76" t="str">
        <f>IF(G4330="","",VLOOKUP(F4330,ISLER!$1:$51,MATCH(D4330,ISLER!$1:$1,0)-2,0)*VLOOKUP(VLOOKUP(F4330,ISLER!$1:$51,MATCH(D4330,ISLER!$1:$1,0)-1,0),DOVIZ!$1:$4,MATCH(CONCATENATE(TEXT(C4330,"YYYY")," ",TEXT(C4330,"AAAA")),DOVIZ!$1:$1,0),0))</f>
        <v/>
      </c>
      <c r="I4330" s="76" t="str">
        <f t="shared" si="409"/>
        <v/>
      </c>
      <c r="J4330" s="45" t="b">
        <f t="shared" si="407"/>
        <v>0</v>
      </c>
      <c r="K4330" s="45" t="str">
        <f>IF(J4330=FALSE,"",IF(G4330="","",VLOOKUP(F4330,ISLER!$1:$51,2,0)*VLOOKUP(VLOOKUP(F4330,ISLER!$1:$51,3,0),DOVIZ!$1:$4,MATCH(CONCATENATE(TEXT(C4330,"YYYY")," ",TEXT(C4330,"AAAA")),DOVIZ!$1:$1,0),0)))</f>
        <v/>
      </c>
      <c r="L4330" s="45" t="str">
        <f t="shared" si="410"/>
        <v/>
      </c>
      <c r="M4330" s="74">
        <f t="shared" si="412"/>
        <v>46021</v>
      </c>
    </row>
    <row r="4331" spans="1:13" x14ac:dyDescent="0.25">
      <c r="A4331" s="40">
        <v>4395</v>
      </c>
      <c r="B4331" s="40" t="str">
        <f t="shared" si="408"/>
        <v>2025 Aralık</v>
      </c>
      <c r="C4331" s="41">
        <f t="shared" si="411"/>
        <v>46021</v>
      </c>
      <c r="D4331" s="42"/>
      <c r="E4331" s="42"/>
      <c r="F4331" s="42"/>
      <c r="G4331" s="43"/>
      <c r="H4331" s="76" t="str">
        <f>IF(G4331="","",VLOOKUP(F4331,ISLER!$1:$51,MATCH(D4331,ISLER!$1:$1,0)-2,0)*VLOOKUP(VLOOKUP(F4331,ISLER!$1:$51,MATCH(D4331,ISLER!$1:$1,0)-1,0),DOVIZ!$1:$4,MATCH(CONCATENATE(TEXT(C4331,"YYYY")," ",TEXT(C4331,"AAAA")),DOVIZ!$1:$1,0),0))</f>
        <v/>
      </c>
      <c r="I4331" s="76" t="str">
        <f t="shared" si="409"/>
        <v/>
      </c>
      <c r="J4331" s="45" t="b">
        <f t="shared" si="407"/>
        <v>0</v>
      </c>
      <c r="K4331" s="45" t="str">
        <f>IF(J4331=FALSE,"",IF(G4331="","",VLOOKUP(F4331,ISLER!$1:$51,2,0)*VLOOKUP(VLOOKUP(F4331,ISLER!$1:$51,3,0),DOVIZ!$1:$4,MATCH(CONCATENATE(TEXT(C4331,"YYYY")," ",TEXT(C4331,"AAAA")),DOVIZ!$1:$1,0),0)))</f>
        <v/>
      </c>
      <c r="L4331" s="45" t="str">
        <f t="shared" si="410"/>
        <v/>
      </c>
      <c r="M4331" s="74">
        <f t="shared" si="412"/>
        <v>46021</v>
      </c>
    </row>
    <row r="4332" spans="1:13" x14ac:dyDescent="0.25">
      <c r="A4332" s="40">
        <v>4396</v>
      </c>
      <c r="B4332" s="40" t="str">
        <f t="shared" si="408"/>
        <v>2025 Aralık</v>
      </c>
      <c r="C4332" s="41">
        <f t="shared" si="411"/>
        <v>46021</v>
      </c>
      <c r="D4332" s="42"/>
      <c r="E4332" s="42"/>
      <c r="F4332" s="42"/>
      <c r="G4332" s="43"/>
      <c r="H4332" s="76" t="str">
        <f>IF(G4332="","",VLOOKUP(F4332,ISLER!$1:$51,MATCH(D4332,ISLER!$1:$1,0)-2,0)*VLOOKUP(VLOOKUP(F4332,ISLER!$1:$51,MATCH(D4332,ISLER!$1:$1,0)-1,0),DOVIZ!$1:$4,MATCH(CONCATENATE(TEXT(C4332,"YYYY")," ",TEXT(C4332,"AAAA")),DOVIZ!$1:$1,0),0))</f>
        <v/>
      </c>
      <c r="I4332" s="76" t="str">
        <f t="shared" si="409"/>
        <v/>
      </c>
      <c r="J4332" s="45" t="b">
        <f t="shared" si="407"/>
        <v>0</v>
      </c>
      <c r="K4332" s="45" t="str">
        <f>IF(J4332=FALSE,"",IF(G4332="","",VLOOKUP(F4332,ISLER!$1:$51,2,0)*VLOOKUP(VLOOKUP(F4332,ISLER!$1:$51,3,0),DOVIZ!$1:$4,MATCH(CONCATENATE(TEXT(C4332,"YYYY")," ",TEXT(C4332,"AAAA")),DOVIZ!$1:$1,0),0)))</f>
        <v/>
      </c>
      <c r="L4332" s="45" t="str">
        <f t="shared" si="410"/>
        <v/>
      </c>
      <c r="M4332" s="74">
        <f t="shared" si="412"/>
        <v>46021</v>
      </c>
    </row>
    <row r="4333" spans="1:13" x14ac:dyDescent="0.25">
      <c r="A4333" s="40">
        <v>4397</v>
      </c>
      <c r="B4333" s="40" t="str">
        <f t="shared" si="408"/>
        <v>2025 Aralık</v>
      </c>
      <c r="C4333" s="41">
        <f t="shared" si="411"/>
        <v>46021</v>
      </c>
      <c r="D4333" s="42"/>
      <c r="E4333" s="42"/>
      <c r="F4333" s="42"/>
      <c r="G4333" s="43"/>
      <c r="H4333" s="76" t="str">
        <f>IF(G4333="","",VLOOKUP(F4333,ISLER!$1:$51,MATCH(D4333,ISLER!$1:$1,0)-2,0)*VLOOKUP(VLOOKUP(F4333,ISLER!$1:$51,MATCH(D4333,ISLER!$1:$1,0)-1,0),DOVIZ!$1:$4,MATCH(CONCATENATE(TEXT(C4333,"YYYY")," ",TEXT(C4333,"AAAA")),DOVIZ!$1:$1,0),0))</f>
        <v/>
      </c>
      <c r="I4333" s="76" t="str">
        <f t="shared" si="409"/>
        <v/>
      </c>
      <c r="J4333" s="45" t="b">
        <f t="shared" si="407"/>
        <v>0</v>
      </c>
      <c r="K4333" s="45" t="str">
        <f>IF(J4333=FALSE,"",IF(G4333="","",VLOOKUP(F4333,ISLER!$1:$51,2,0)*VLOOKUP(VLOOKUP(F4333,ISLER!$1:$51,3,0),DOVIZ!$1:$4,MATCH(CONCATENATE(TEXT(C4333,"YYYY")," ",TEXT(C4333,"AAAA")),DOVIZ!$1:$1,0),0)))</f>
        <v/>
      </c>
      <c r="L4333" s="45" t="str">
        <f t="shared" si="410"/>
        <v/>
      </c>
      <c r="M4333" s="74">
        <f t="shared" si="412"/>
        <v>46021</v>
      </c>
    </row>
    <row r="4334" spans="1:13" x14ac:dyDescent="0.25">
      <c r="A4334" s="40">
        <v>4398</v>
      </c>
      <c r="B4334" s="40" t="str">
        <f t="shared" si="408"/>
        <v>2025 Aralık</v>
      </c>
      <c r="C4334" s="41">
        <f t="shared" si="411"/>
        <v>46021</v>
      </c>
      <c r="D4334" s="42"/>
      <c r="E4334" s="42"/>
      <c r="F4334" s="42"/>
      <c r="G4334" s="43"/>
      <c r="H4334" s="76" t="str">
        <f>IF(G4334="","",VLOOKUP(F4334,ISLER!$1:$51,MATCH(D4334,ISLER!$1:$1,0)-2,0)*VLOOKUP(VLOOKUP(F4334,ISLER!$1:$51,MATCH(D4334,ISLER!$1:$1,0)-1,0),DOVIZ!$1:$4,MATCH(CONCATENATE(TEXT(C4334,"YYYY")," ",TEXT(C4334,"AAAA")),DOVIZ!$1:$1,0),0))</f>
        <v/>
      </c>
      <c r="I4334" s="76" t="str">
        <f t="shared" si="409"/>
        <v/>
      </c>
      <c r="J4334" s="45" t="b">
        <f t="shared" si="407"/>
        <v>0</v>
      </c>
      <c r="K4334" s="45" t="str">
        <f>IF(J4334=FALSE,"",IF(G4334="","",VLOOKUP(F4334,ISLER!$1:$51,2,0)*VLOOKUP(VLOOKUP(F4334,ISLER!$1:$51,3,0),DOVIZ!$1:$4,MATCH(CONCATENATE(TEXT(C4334,"YYYY")," ",TEXT(C4334,"AAAA")),DOVIZ!$1:$1,0),0)))</f>
        <v/>
      </c>
      <c r="L4334" s="45" t="str">
        <f t="shared" si="410"/>
        <v/>
      </c>
      <c r="M4334" s="74">
        <f t="shared" si="412"/>
        <v>46021</v>
      </c>
    </row>
    <row r="4335" spans="1:13" x14ac:dyDescent="0.25">
      <c r="A4335" s="40">
        <v>4399</v>
      </c>
      <c r="B4335" s="40" t="str">
        <f t="shared" si="408"/>
        <v>2025 Aralık</v>
      </c>
      <c r="C4335" s="41">
        <f t="shared" si="411"/>
        <v>46021</v>
      </c>
      <c r="D4335" s="42"/>
      <c r="E4335" s="42"/>
      <c r="F4335" s="42"/>
      <c r="G4335" s="43"/>
      <c r="H4335" s="76" t="str">
        <f>IF(G4335="","",VLOOKUP(F4335,ISLER!$1:$51,MATCH(D4335,ISLER!$1:$1,0)-2,0)*VLOOKUP(VLOOKUP(F4335,ISLER!$1:$51,MATCH(D4335,ISLER!$1:$1,0)-1,0),DOVIZ!$1:$4,MATCH(CONCATENATE(TEXT(C4335,"YYYY")," ",TEXT(C4335,"AAAA")),DOVIZ!$1:$1,0),0))</f>
        <v/>
      </c>
      <c r="I4335" s="76" t="str">
        <f t="shared" si="409"/>
        <v/>
      </c>
      <c r="J4335" s="45" t="b">
        <f t="shared" si="407"/>
        <v>0</v>
      </c>
      <c r="K4335" s="45" t="str">
        <f>IF(J4335=FALSE,"",IF(G4335="","",VLOOKUP(F4335,ISLER!$1:$51,2,0)*VLOOKUP(VLOOKUP(F4335,ISLER!$1:$51,3,0),DOVIZ!$1:$4,MATCH(CONCATENATE(TEXT(C4335,"YYYY")," ",TEXT(C4335,"AAAA")),DOVIZ!$1:$1,0),0)))</f>
        <v/>
      </c>
      <c r="L4335" s="45" t="str">
        <f t="shared" si="410"/>
        <v/>
      </c>
      <c r="M4335" s="74">
        <f t="shared" si="412"/>
        <v>46021</v>
      </c>
    </row>
    <row r="4336" spans="1:13" x14ac:dyDescent="0.25">
      <c r="A4336" s="40">
        <v>4400</v>
      </c>
      <c r="B4336" s="40" t="str">
        <f t="shared" si="408"/>
        <v>2025 Aralık</v>
      </c>
      <c r="C4336" s="41">
        <f t="shared" si="411"/>
        <v>46021</v>
      </c>
      <c r="D4336" s="42"/>
      <c r="E4336" s="42"/>
      <c r="F4336" s="42"/>
      <c r="G4336" s="43"/>
      <c r="H4336" s="76" t="str">
        <f>IF(G4336="","",VLOOKUP(F4336,ISLER!$1:$51,MATCH(D4336,ISLER!$1:$1,0)-2,0)*VLOOKUP(VLOOKUP(F4336,ISLER!$1:$51,MATCH(D4336,ISLER!$1:$1,0)-1,0),DOVIZ!$1:$4,MATCH(CONCATENATE(TEXT(C4336,"YYYY")," ",TEXT(C4336,"AAAA")),DOVIZ!$1:$1,0),0))</f>
        <v/>
      </c>
      <c r="I4336" s="76" t="str">
        <f t="shared" si="409"/>
        <v/>
      </c>
      <c r="J4336" s="45" t="b">
        <f t="shared" si="407"/>
        <v>0</v>
      </c>
      <c r="K4336" s="45" t="str">
        <f>IF(J4336=FALSE,"",IF(G4336="","",VLOOKUP(F4336,ISLER!$1:$51,2,0)*VLOOKUP(VLOOKUP(F4336,ISLER!$1:$51,3,0),DOVIZ!$1:$4,MATCH(CONCATENATE(TEXT(C4336,"YYYY")," ",TEXT(C4336,"AAAA")),DOVIZ!$1:$1,0),0)))</f>
        <v/>
      </c>
      <c r="L4336" s="45" t="str">
        <f t="shared" si="410"/>
        <v/>
      </c>
      <c r="M4336" s="74">
        <f t="shared" si="412"/>
        <v>46021</v>
      </c>
    </row>
    <row r="4337" spans="1:13" x14ac:dyDescent="0.25">
      <c r="A4337" s="40">
        <v>4401</v>
      </c>
      <c r="B4337" s="40" t="str">
        <f t="shared" si="408"/>
        <v>2025 Aralık</v>
      </c>
      <c r="C4337" s="41">
        <f t="shared" si="411"/>
        <v>46021</v>
      </c>
      <c r="D4337" s="42"/>
      <c r="E4337" s="42"/>
      <c r="F4337" s="42"/>
      <c r="G4337" s="43"/>
      <c r="H4337" s="76" t="str">
        <f>IF(G4337="","",VLOOKUP(F4337,ISLER!$1:$51,MATCH(D4337,ISLER!$1:$1,0)-2,0)*VLOOKUP(VLOOKUP(F4337,ISLER!$1:$51,MATCH(D4337,ISLER!$1:$1,0)-1,0),DOVIZ!$1:$4,MATCH(CONCATENATE(TEXT(C4337,"YYYY")," ",TEXT(C4337,"AAAA")),DOVIZ!$1:$1,0),0))</f>
        <v/>
      </c>
      <c r="I4337" s="76" t="str">
        <f t="shared" si="409"/>
        <v/>
      </c>
      <c r="J4337" s="45" t="b">
        <f t="shared" si="407"/>
        <v>0</v>
      </c>
      <c r="K4337" s="45" t="str">
        <f>IF(J4337=FALSE,"",IF(G4337="","",VLOOKUP(F4337,ISLER!$1:$51,2,0)*VLOOKUP(VLOOKUP(F4337,ISLER!$1:$51,3,0),DOVIZ!$1:$4,MATCH(CONCATENATE(TEXT(C4337,"YYYY")," ",TEXT(C4337,"AAAA")),DOVIZ!$1:$1,0),0)))</f>
        <v/>
      </c>
      <c r="L4337" s="45" t="str">
        <f t="shared" si="410"/>
        <v/>
      </c>
      <c r="M4337" s="74">
        <f t="shared" si="412"/>
        <v>46021</v>
      </c>
    </row>
    <row r="4338" spans="1:13" x14ac:dyDescent="0.25">
      <c r="A4338" s="40">
        <v>4402</v>
      </c>
      <c r="B4338" s="40" t="str">
        <f t="shared" si="408"/>
        <v>2025 Aralık</v>
      </c>
      <c r="C4338" s="41">
        <f t="shared" si="411"/>
        <v>46021</v>
      </c>
      <c r="D4338" s="42"/>
      <c r="E4338" s="42"/>
      <c r="F4338" s="42"/>
      <c r="G4338" s="43"/>
      <c r="H4338" s="76" t="str">
        <f>IF(G4338="","",VLOOKUP(F4338,ISLER!$1:$51,MATCH(D4338,ISLER!$1:$1,0)-2,0)*VLOOKUP(VLOOKUP(F4338,ISLER!$1:$51,MATCH(D4338,ISLER!$1:$1,0)-1,0),DOVIZ!$1:$4,MATCH(CONCATENATE(TEXT(C4338,"YYYY")," ",TEXT(C4338,"AAAA")),DOVIZ!$1:$1,0),0))</f>
        <v/>
      </c>
      <c r="I4338" s="76" t="str">
        <f t="shared" si="409"/>
        <v/>
      </c>
      <c r="J4338" s="45" t="b">
        <f t="shared" ref="J4338:J4401" si="413">OR(D4338="DİŞÇİM İSTANBUL EZGİ HANIM",D4338="DİŞÇİM İSTANBUL MERVE HANIM",D4338="DİŞÇİM İSTANBUL BÜŞRA HANIM",D4338="DİŞÇİM İSTANBUL HÜLYA HANIM",D4338="DİŞÇİM İSTANBUL KEMAL BEY",D4338="DİŞÇİM İSTANBUL HAKAN BEY",D4338="DİŞÇİM İSTANBUL MUHAMMED BEY",D4338="DİŞÇİM İSTANBUL MURAT BEY")</f>
        <v>0</v>
      </c>
      <c r="K4338" s="45" t="str">
        <f>IF(J4338=FALSE,"",IF(G4338="","",VLOOKUP(F4338,ISLER!$1:$51,2,0)*VLOOKUP(VLOOKUP(F4338,ISLER!$1:$51,3,0),DOVIZ!$1:$4,MATCH(CONCATENATE(TEXT(C4338,"YYYY")," ",TEXT(C4338,"AAAA")),DOVIZ!$1:$1,0),0)))</f>
        <v/>
      </c>
      <c r="L4338" s="45" t="str">
        <f t="shared" si="410"/>
        <v/>
      </c>
      <c r="M4338" s="74">
        <f t="shared" si="412"/>
        <v>46021</v>
      </c>
    </row>
    <row r="4339" spans="1:13" x14ac:dyDescent="0.25">
      <c r="A4339" s="40">
        <v>4403</v>
      </c>
      <c r="B4339" s="40" t="str">
        <f t="shared" si="408"/>
        <v>2025 Aralık</v>
      </c>
      <c r="C4339" s="41">
        <f t="shared" si="411"/>
        <v>46021</v>
      </c>
      <c r="D4339" s="42"/>
      <c r="E4339" s="42"/>
      <c r="F4339" s="42"/>
      <c r="G4339" s="43"/>
      <c r="H4339" s="76" t="str">
        <f>IF(G4339="","",VLOOKUP(F4339,ISLER!$1:$51,MATCH(D4339,ISLER!$1:$1,0)-2,0)*VLOOKUP(VLOOKUP(F4339,ISLER!$1:$51,MATCH(D4339,ISLER!$1:$1,0)-1,0),DOVIZ!$1:$4,MATCH(CONCATENATE(TEXT(C4339,"YYYY")," ",TEXT(C4339,"AAAA")),DOVIZ!$1:$1,0),0))</f>
        <v/>
      </c>
      <c r="I4339" s="76" t="str">
        <f t="shared" si="409"/>
        <v/>
      </c>
      <c r="J4339" s="45" t="b">
        <f t="shared" si="413"/>
        <v>0</v>
      </c>
      <c r="K4339" s="45" t="str">
        <f>IF(J4339=FALSE,"",IF(G4339="","",VLOOKUP(F4339,ISLER!$1:$51,2,0)*VLOOKUP(VLOOKUP(F4339,ISLER!$1:$51,3,0),DOVIZ!$1:$4,MATCH(CONCATENATE(TEXT(C4339,"YYYY")," ",TEXT(C4339,"AAAA")),DOVIZ!$1:$1,0),0)))</f>
        <v/>
      </c>
      <c r="L4339" s="45" t="str">
        <f t="shared" si="410"/>
        <v/>
      </c>
      <c r="M4339" s="74">
        <f t="shared" si="412"/>
        <v>46021</v>
      </c>
    </row>
    <row r="4340" spans="1:13" x14ac:dyDescent="0.25">
      <c r="A4340" s="40">
        <v>4404</v>
      </c>
      <c r="B4340" s="40" t="str">
        <f t="shared" si="408"/>
        <v>2025 Aralık</v>
      </c>
      <c r="C4340" s="41">
        <f t="shared" si="411"/>
        <v>46021</v>
      </c>
      <c r="D4340" s="42"/>
      <c r="E4340" s="42"/>
      <c r="F4340" s="42"/>
      <c r="G4340" s="43"/>
      <c r="H4340" s="76" t="str">
        <f>IF(G4340="","",VLOOKUP(F4340,ISLER!$1:$51,MATCH(D4340,ISLER!$1:$1,0)-2,0)*VLOOKUP(VLOOKUP(F4340,ISLER!$1:$51,MATCH(D4340,ISLER!$1:$1,0)-1,0),DOVIZ!$1:$4,MATCH(CONCATENATE(TEXT(C4340,"YYYY")," ",TEXT(C4340,"AAAA")),DOVIZ!$1:$1,0),0))</f>
        <v/>
      </c>
      <c r="I4340" s="76" t="str">
        <f t="shared" si="409"/>
        <v/>
      </c>
      <c r="J4340" s="45" t="b">
        <f t="shared" si="413"/>
        <v>0</v>
      </c>
      <c r="K4340" s="45" t="str">
        <f>IF(J4340=FALSE,"",IF(G4340="","",VLOOKUP(F4340,ISLER!$1:$51,2,0)*VLOOKUP(VLOOKUP(F4340,ISLER!$1:$51,3,0),DOVIZ!$1:$4,MATCH(CONCATENATE(TEXT(C4340,"YYYY")," ",TEXT(C4340,"AAAA")),DOVIZ!$1:$1,0),0)))</f>
        <v/>
      </c>
      <c r="L4340" s="45" t="str">
        <f t="shared" si="410"/>
        <v/>
      </c>
      <c r="M4340" s="74">
        <f t="shared" si="412"/>
        <v>46021</v>
      </c>
    </row>
    <row r="4341" spans="1:13" x14ac:dyDescent="0.25">
      <c r="A4341" s="40">
        <v>4405</v>
      </c>
      <c r="B4341" s="40" t="str">
        <f t="shared" si="408"/>
        <v>2025 Aralık</v>
      </c>
      <c r="C4341" s="41">
        <f t="shared" si="411"/>
        <v>46021</v>
      </c>
      <c r="D4341" s="42"/>
      <c r="E4341" s="42"/>
      <c r="F4341" s="42"/>
      <c r="G4341" s="43"/>
      <c r="H4341" s="76" t="str">
        <f>IF(G4341="","",VLOOKUP(F4341,ISLER!$1:$51,MATCH(D4341,ISLER!$1:$1,0)-2,0)*VLOOKUP(VLOOKUP(F4341,ISLER!$1:$51,MATCH(D4341,ISLER!$1:$1,0)-1,0),DOVIZ!$1:$4,MATCH(CONCATENATE(TEXT(C4341,"YYYY")," ",TEXT(C4341,"AAAA")),DOVIZ!$1:$1,0),0))</f>
        <v/>
      </c>
      <c r="I4341" s="76" t="str">
        <f t="shared" si="409"/>
        <v/>
      </c>
      <c r="J4341" s="45" t="b">
        <f t="shared" si="413"/>
        <v>0</v>
      </c>
      <c r="K4341" s="45" t="str">
        <f>IF(J4341=FALSE,"",IF(G4341="","",VLOOKUP(F4341,ISLER!$1:$51,2,0)*VLOOKUP(VLOOKUP(F4341,ISLER!$1:$51,3,0),DOVIZ!$1:$4,MATCH(CONCATENATE(TEXT(C4341,"YYYY")," ",TEXT(C4341,"AAAA")),DOVIZ!$1:$1,0),0)))</f>
        <v/>
      </c>
      <c r="L4341" s="45" t="str">
        <f t="shared" si="410"/>
        <v/>
      </c>
      <c r="M4341" s="74">
        <f t="shared" si="412"/>
        <v>46021</v>
      </c>
    </row>
    <row r="4342" spans="1:13" x14ac:dyDescent="0.25">
      <c r="A4342" s="40">
        <v>4406</v>
      </c>
      <c r="B4342" s="40" t="str">
        <f t="shared" si="408"/>
        <v>2025 Aralık</v>
      </c>
      <c r="C4342" s="41">
        <f t="shared" si="411"/>
        <v>46021</v>
      </c>
      <c r="D4342" s="42"/>
      <c r="E4342" s="42"/>
      <c r="F4342" s="42"/>
      <c r="G4342" s="43"/>
      <c r="H4342" s="76" t="str">
        <f>IF(G4342="","",VLOOKUP(F4342,ISLER!$1:$51,MATCH(D4342,ISLER!$1:$1,0)-2,0)*VLOOKUP(VLOOKUP(F4342,ISLER!$1:$51,MATCH(D4342,ISLER!$1:$1,0)-1,0),DOVIZ!$1:$4,MATCH(CONCATENATE(TEXT(C4342,"YYYY")," ",TEXT(C4342,"AAAA")),DOVIZ!$1:$1,0),0))</f>
        <v/>
      </c>
      <c r="I4342" s="76" t="str">
        <f t="shared" si="409"/>
        <v/>
      </c>
      <c r="J4342" s="45" t="b">
        <f t="shared" si="413"/>
        <v>0</v>
      </c>
      <c r="K4342" s="45" t="str">
        <f>IF(J4342=FALSE,"",IF(G4342="","",VLOOKUP(F4342,ISLER!$1:$51,2,0)*VLOOKUP(VLOOKUP(F4342,ISLER!$1:$51,3,0),DOVIZ!$1:$4,MATCH(CONCATENATE(TEXT(C4342,"YYYY")," ",TEXT(C4342,"AAAA")),DOVIZ!$1:$1,0),0)))</f>
        <v/>
      </c>
      <c r="L4342" s="45" t="str">
        <f t="shared" si="410"/>
        <v/>
      </c>
      <c r="M4342" s="74">
        <f t="shared" si="412"/>
        <v>46021</v>
      </c>
    </row>
    <row r="4343" spans="1:13" x14ac:dyDescent="0.25">
      <c r="A4343" s="40">
        <v>4407</v>
      </c>
      <c r="B4343" s="40" t="str">
        <f t="shared" si="408"/>
        <v>2025 Aralık</v>
      </c>
      <c r="C4343" s="41">
        <f t="shared" si="411"/>
        <v>46021</v>
      </c>
      <c r="D4343" s="42"/>
      <c r="E4343" s="42"/>
      <c r="F4343" s="42"/>
      <c r="G4343" s="43"/>
      <c r="H4343" s="76" t="str">
        <f>IF(G4343="","",VLOOKUP(F4343,ISLER!$1:$51,MATCH(D4343,ISLER!$1:$1,0)-2,0)*VLOOKUP(VLOOKUP(F4343,ISLER!$1:$51,MATCH(D4343,ISLER!$1:$1,0)-1,0),DOVIZ!$1:$4,MATCH(CONCATENATE(TEXT(C4343,"YYYY")," ",TEXT(C4343,"AAAA")),DOVIZ!$1:$1,0),0))</f>
        <v/>
      </c>
      <c r="I4343" s="76" t="str">
        <f t="shared" si="409"/>
        <v/>
      </c>
      <c r="J4343" s="45" t="b">
        <f t="shared" si="413"/>
        <v>0</v>
      </c>
      <c r="K4343" s="45" t="str">
        <f>IF(J4343=FALSE,"",IF(G4343="","",VLOOKUP(F4343,ISLER!$1:$51,2,0)*VLOOKUP(VLOOKUP(F4343,ISLER!$1:$51,3,0),DOVIZ!$1:$4,MATCH(CONCATENATE(TEXT(C4343,"YYYY")," ",TEXT(C4343,"AAAA")),DOVIZ!$1:$1,0),0)))</f>
        <v/>
      </c>
      <c r="L4343" s="45" t="str">
        <f t="shared" si="410"/>
        <v/>
      </c>
      <c r="M4343" s="74">
        <f t="shared" si="412"/>
        <v>46021</v>
      </c>
    </row>
    <row r="4344" spans="1:13" x14ac:dyDescent="0.25">
      <c r="A4344" s="40">
        <v>4408</v>
      </c>
      <c r="B4344" s="40" t="str">
        <f t="shared" si="408"/>
        <v>2025 Aralık</v>
      </c>
      <c r="C4344" s="41">
        <f t="shared" si="411"/>
        <v>46021</v>
      </c>
      <c r="D4344" s="42"/>
      <c r="E4344" s="42"/>
      <c r="F4344" s="42"/>
      <c r="G4344" s="43"/>
      <c r="H4344" s="76" t="str">
        <f>IF(G4344="","",VLOOKUP(F4344,ISLER!$1:$51,MATCH(D4344,ISLER!$1:$1,0)-2,0)*VLOOKUP(VLOOKUP(F4344,ISLER!$1:$51,MATCH(D4344,ISLER!$1:$1,0)-1,0),DOVIZ!$1:$4,MATCH(CONCATENATE(TEXT(C4344,"YYYY")," ",TEXT(C4344,"AAAA")),DOVIZ!$1:$1,0),0))</f>
        <v/>
      </c>
      <c r="I4344" s="76" t="str">
        <f t="shared" si="409"/>
        <v/>
      </c>
      <c r="J4344" s="45" t="b">
        <f t="shared" si="413"/>
        <v>0</v>
      </c>
      <c r="K4344" s="45" t="str">
        <f>IF(J4344=FALSE,"",IF(G4344="","",VLOOKUP(F4344,ISLER!$1:$51,2,0)*VLOOKUP(VLOOKUP(F4344,ISLER!$1:$51,3,0),DOVIZ!$1:$4,MATCH(CONCATENATE(TEXT(C4344,"YYYY")," ",TEXT(C4344,"AAAA")),DOVIZ!$1:$1,0),0)))</f>
        <v/>
      </c>
      <c r="L4344" s="45" t="str">
        <f t="shared" si="410"/>
        <v/>
      </c>
      <c r="M4344" s="74">
        <f t="shared" si="412"/>
        <v>46021</v>
      </c>
    </row>
    <row r="4345" spans="1:13" x14ac:dyDescent="0.25">
      <c r="A4345" s="40">
        <v>4409</v>
      </c>
      <c r="B4345" s="40" t="str">
        <f t="shared" si="408"/>
        <v>2025 Aralık</v>
      </c>
      <c r="C4345" s="41">
        <f t="shared" si="411"/>
        <v>46021</v>
      </c>
      <c r="D4345" s="42"/>
      <c r="E4345" s="42"/>
      <c r="F4345" s="42"/>
      <c r="G4345" s="43"/>
      <c r="H4345" s="76" t="str">
        <f>IF(G4345="","",VLOOKUP(F4345,ISLER!$1:$51,MATCH(D4345,ISLER!$1:$1,0)-2,0)*VLOOKUP(VLOOKUP(F4345,ISLER!$1:$51,MATCH(D4345,ISLER!$1:$1,0)-1,0),DOVIZ!$1:$4,MATCH(CONCATENATE(TEXT(C4345,"YYYY")," ",TEXT(C4345,"AAAA")),DOVIZ!$1:$1,0),0))</f>
        <v/>
      </c>
      <c r="I4345" s="76" t="str">
        <f t="shared" si="409"/>
        <v/>
      </c>
      <c r="J4345" s="45" t="b">
        <f t="shared" si="413"/>
        <v>0</v>
      </c>
      <c r="K4345" s="45" t="str">
        <f>IF(J4345=FALSE,"",IF(G4345="","",VLOOKUP(F4345,ISLER!$1:$51,2,0)*VLOOKUP(VLOOKUP(F4345,ISLER!$1:$51,3,0),DOVIZ!$1:$4,MATCH(CONCATENATE(TEXT(C4345,"YYYY")," ",TEXT(C4345,"AAAA")),DOVIZ!$1:$1,0),0)))</f>
        <v/>
      </c>
      <c r="L4345" s="45" t="str">
        <f t="shared" si="410"/>
        <v/>
      </c>
      <c r="M4345" s="74">
        <f t="shared" si="412"/>
        <v>46021</v>
      </c>
    </row>
    <row r="4346" spans="1:13" x14ac:dyDescent="0.25">
      <c r="A4346" s="40">
        <v>4410</v>
      </c>
      <c r="B4346" s="40" t="str">
        <f t="shared" si="408"/>
        <v>2025 Aralık</v>
      </c>
      <c r="C4346" s="41">
        <f t="shared" si="411"/>
        <v>46021</v>
      </c>
      <c r="D4346" s="42"/>
      <c r="E4346" s="42"/>
      <c r="F4346" s="42"/>
      <c r="G4346" s="43"/>
      <c r="H4346" s="76" t="str">
        <f>IF(G4346="","",VLOOKUP(F4346,ISLER!$1:$51,MATCH(D4346,ISLER!$1:$1,0)-2,0)*VLOOKUP(VLOOKUP(F4346,ISLER!$1:$51,MATCH(D4346,ISLER!$1:$1,0)-1,0),DOVIZ!$1:$4,MATCH(CONCATENATE(TEXT(C4346,"YYYY")," ",TEXT(C4346,"AAAA")),DOVIZ!$1:$1,0),0))</f>
        <v/>
      </c>
      <c r="I4346" s="76" t="str">
        <f t="shared" si="409"/>
        <v/>
      </c>
      <c r="J4346" s="45" t="b">
        <f t="shared" si="413"/>
        <v>0</v>
      </c>
      <c r="K4346" s="45" t="str">
        <f>IF(J4346=FALSE,"",IF(G4346="","",VLOOKUP(F4346,ISLER!$1:$51,2,0)*VLOOKUP(VLOOKUP(F4346,ISLER!$1:$51,3,0),DOVIZ!$1:$4,MATCH(CONCATENATE(TEXT(C4346,"YYYY")," ",TEXT(C4346,"AAAA")),DOVIZ!$1:$1,0),0)))</f>
        <v/>
      </c>
      <c r="L4346" s="45" t="str">
        <f t="shared" si="410"/>
        <v/>
      </c>
      <c r="M4346" s="74">
        <f t="shared" si="412"/>
        <v>46021</v>
      </c>
    </row>
    <row r="4347" spans="1:13" x14ac:dyDescent="0.25">
      <c r="A4347" s="40">
        <v>4411</v>
      </c>
      <c r="B4347" s="40" t="str">
        <f t="shared" si="408"/>
        <v>2025 Aralık</v>
      </c>
      <c r="C4347" s="41">
        <f t="shared" si="411"/>
        <v>46021</v>
      </c>
      <c r="D4347" s="42"/>
      <c r="E4347" s="42"/>
      <c r="F4347" s="42"/>
      <c r="G4347" s="43"/>
      <c r="H4347" s="76" t="str">
        <f>IF(G4347="","",VLOOKUP(F4347,ISLER!$1:$51,MATCH(D4347,ISLER!$1:$1,0)-2,0)*VLOOKUP(VLOOKUP(F4347,ISLER!$1:$51,MATCH(D4347,ISLER!$1:$1,0)-1,0),DOVIZ!$1:$4,MATCH(CONCATENATE(TEXT(C4347,"YYYY")," ",TEXT(C4347,"AAAA")),DOVIZ!$1:$1,0),0))</f>
        <v/>
      </c>
      <c r="I4347" s="76" t="str">
        <f t="shared" si="409"/>
        <v/>
      </c>
      <c r="J4347" s="45" t="b">
        <f t="shared" si="413"/>
        <v>0</v>
      </c>
      <c r="K4347" s="45" t="str">
        <f>IF(J4347=FALSE,"",IF(G4347="","",VLOOKUP(F4347,ISLER!$1:$51,2,0)*VLOOKUP(VLOOKUP(F4347,ISLER!$1:$51,3,0),DOVIZ!$1:$4,MATCH(CONCATENATE(TEXT(C4347,"YYYY")," ",TEXT(C4347,"AAAA")),DOVIZ!$1:$1,0),0)))</f>
        <v/>
      </c>
      <c r="L4347" s="45" t="str">
        <f t="shared" si="410"/>
        <v/>
      </c>
      <c r="M4347" s="74">
        <f t="shared" si="412"/>
        <v>46021</v>
      </c>
    </row>
    <row r="4348" spans="1:13" x14ac:dyDescent="0.25">
      <c r="A4348" s="40">
        <v>4412</v>
      </c>
      <c r="B4348" s="40" t="str">
        <f t="shared" si="408"/>
        <v>2025 Aralık</v>
      </c>
      <c r="C4348" s="41">
        <f t="shared" si="411"/>
        <v>46021</v>
      </c>
      <c r="D4348" s="42"/>
      <c r="E4348" s="42"/>
      <c r="F4348" s="42"/>
      <c r="G4348" s="43"/>
      <c r="H4348" s="76" t="str">
        <f>IF(G4348="","",VLOOKUP(F4348,ISLER!$1:$51,MATCH(D4348,ISLER!$1:$1,0)-2,0)*VLOOKUP(VLOOKUP(F4348,ISLER!$1:$51,MATCH(D4348,ISLER!$1:$1,0)-1,0),DOVIZ!$1:$4,MATCH(CONCATENATE(TEXT(C4348,"YYYY")," ",TEXT(C4348,"AAAA")),DOVIZ!$1:$1,0),0))</f>
        <v/>
      </c>
      <c r="I4348" s="76" t="str">
        <f t="shared" si="409"/>
        <v/>
      </c>
      <c r="J4348" s="45" t="b">
        <f t="shared" si="413"/>
        <v>0</v>
      </c>
      <c r="K4348" s="45" t="str">
        <f>IF(J4348=FALSE,"",IF(G4348="","",VLOOKUP(F4348,ISLER!$1:$51,2,0)*VLOOKUP(VLOOKUP(F4348,ISLER!$1:$51,3,0),DOVIZ!$1:$4,MATCH(CONCATENATE(TEXT(C4348,"YYYY")," ",TEXT(C4348,"AAAA")),DOVIZ!$1:$1,0),0)))</f>
        <v/>
      </c>
      <c r="L4348" s="45" t="str">
        <f t="shared" si="410"/>
        <v/>
      </c>
      <c r="M4348" s="74">
        <f t="shared" si="412"/>
        <v>46021</v>
      </c>
    </row>
    <row r="4349" spans="1:13" x14ac:dyDescent="0.25">
      <c r="A4349" s="40">
        <v>4413</v>
      </c>
      <c r="B4349" s="40" t="str">
        <f t="shared" si="408"/>
        <v>2025 Aralık</v>
      </c>
      <c r="C4349" s="41">
        <f t="shared" si="411"/>
        <v>46021</v>
      </c>
      <c r="D4349" s="42"/>
      <c r="E4349" s="42"/>
      <c r="F4349" s="42"/>
      <c r="G4349" s="43"/>
      <c r="H4349" s="76" t="str">
        <f>IF(G4349="","",VLOOKUP(F4349,ISLER!$1:$51,MATCH(D4349,ISLER!$1:$1,0)-2,0)*VLOOKUP(VLOOKUP(F4349,ISLER!$1:$51,MATCH(D4349,ISLER!$1:$1,0)-1,0),DOVIZ!$1:$4,MATCH(CONCATENATE(TEXT(C4349,"YYYY")," ",TEXT(C4349,"AAAA")),DOVIZ!$1:$1,0),0))</f>
        <v/>
      </c>
      <c r="I4349" s="76" t="str">
        <f t="shared" si="409"/>
        <v/>
      </c>
      <c r="J4349" s="45" t="b">
        <f t="shared" si="413"/>
        <v>0</v>
      </c>
      <c r="K4349" s="45" t="str">
        <f>IF(J4349=FALSE,"",IF(G4349="","",VLOOKUP(F4349,ISLER!$1:$51,2,0)*VLOOKUP(VLOOKUP(F4349,ISLER!$1:$51,3,0),DOVIZ!$1:$4,MATCH(CONCATENATE(TEXT(C4349,"YYYY")," ",TEXT(C4349,"AAAA")),DOVIZ!$1:$1,0),0)))</f>
        <v/>
      </c>
      <c r="L4349" s="45" t="str">
        <f t="shared" si="410"/>
        <v/>
      </c>
      <c r="M4349" s="74">
        <f t="shared" si="412"/>
        <v>46021</v>
      </c>
    </row>
    <row r="4350" spans="1:13" x14ac:dyDescent="0.25">
      <c r="A4350" s="40">
        <v>4414</v>
      </c>
      <c r="B4350" s="40" t="str">
        <f t="shared" si="408"/>
        <v>2025 Aralık</v>
      </c>
      <c r="C4350" s="41">
        <f t="shared" si="411"/>
        <v>46021</v>
      </c>
      <c r="D4350" s="42"/>
      <c r="E4350" s="42"/>
      <c r="F4350" s="42"/>
      <c r="G4350" s="43"/>
      <c r="H4350" s="76" t="str">
        <f>IF(G4350="","",VLOOKUP(F4350,ISLER!$1:$51,MATCH(D4350,ISLER!$1:$1,0)-2,0)*VLOOKUP(VLOOKUP(F4350,ISLER!$1:$51,MATCH(D4350,ISLER!$1:$1,0)-1,0),DOVIZ!$1:$4,MATCH(CONCATENATE(TEXT(C4350,"YYYY")," ",TEXT(C4350,"AAAA")),DOVIZ!$1:$1,0),0))</f>
        <v/>
      </c>
      <c r="I4350" s="76" t="str">
        <f t="shared" si="409"/>
        <v/>
      </c>
      <c r="J4350" s="45" t="b">
        <f t="shared" si="413"/>
        <v>0</v>
      </c>
      <c r="K4350" s="45" t="str">
        <f>IF(J4350=FALSE,"",IF(G4350="","",VLOOKUP(F4350,ISLER!$1:$51,2,0)*VLOOKUP(VLOOKUP(F4350,ISLER!$1:$51,3,0),DOVIZ!$1:$4,MATCH(CONCATENATE(TEXT(C4350,"YYYY")," ",TEXT(C4350,"AAAA")),DOVIZ!$1:$1,0),0)))</f>
        <v/>
      </c>
      <c r="L4350" s="45" t="str">
        <f t="shared" si="410"/>
        <v/>
      </c>
      <c r="M4350" s="74">
        <f t="shared" si="412"/>
        <v>46021</v>
      </c>
    </row>
    <row r="4351" spans="1:13" x14ac:dyDescent="0.25">
      <c r="A4351" s="40">
        <v>4415</v>
      </c>
      <c r="B4351" s="40" t="str">
        <f t="shared" si="408"/>
        <v>2025 Aralık</v>
      </c>
      <c r="C4351" s="41">
        <f t="shared" si="411"/>
        <v>46021</v>
      </c>
      <c r="D4351" s="42"/>
      <c r="E4351" s="42"/>
      <c r="F4351" s="42"/>
      <c r="G4351" s="43"/>
      <c r="H4351" s="76" t="str">
        <f>IF(G4351="","",VLOOKUP(F4351,ISLER!$1:$51,MATCH(D4351,ISLER!$1:$1,0)-2,0)*VLOOKUP(VLOOKUP(F4351,ISLER!$1:$51,MATCH(D4351,ISLER!$1:$1,0)-1,0),DOVIZ!$1:$4,MATCH(CONCATENATE(TEXT(C4351,"YYYY")," ",TEXT(C4351,"AAAA")),DOVIZ!$1:$1,0),0))</f>
        <v/>
      </c>
      <c r="I4351" s="76" t="str">
        <f t="shared" si="409"/>
        <v/>
      </c>
      <c r="J4351" s="45" t="b">
        <f t="shared" si="413"/>
        <v>0</v>
      </c>
      <c r="K4351" s="45" t="str">
        <f>IF(J4351=FALSE,"",IF(G4351="","",VLOOKUP(F4351,ISLER!$1:$51,2,0)*VLOOKUP(VLOOKUP(F4351,ISLER!$1:$51,3,0),DOVIZ!$1:$4,MATCH(CONCATENATE(TEXT(C4351,"YYYY")," ",TEXT(C4351,"AAAA")),DOVIZ!$1:$1,0),0)))</f>
        <v/>
      </c>
      <c r="L4351" s="45" t="str">
        <f t="shared" si="410"/>
        <v/>
      </c>
      <c r="M4351" s="74">
        <f t="shared" si="412"/>
        <v>46021</v>
      </c>
    </row>
    <row r="4352" spans="1:13" x14ac:dyDescent="0.25">
      <c r="A4352" s="40">
        <v>4416</v>
      </c>
      <c r="B4352" s="40" t="str">
        <f t="shared" si="408"/>
        <v>2025 Aralık</v>
      </c>
      <c r="C4352" s="41">
        <f t="shared" si="411"/>
        <v>46021</v>
      </c>
      <c r="D4352" s="42"/>
      <c r="E4352" s="42"/>
      <c r="F4352" s="42"/>
      <c r="G4352" s="43"/>
      <c r="H4352" s="76" t="str">
        <f>IF(G4352="","",VLOOKUP(F4352,ISLER!$1:$51,MATCH(D4352,ISLER!$1:$1,0)-2,0)*VLOOKUP(VLOOKUP(F4352,ISLER!$1:$51,MATCH(D4352,ISLER!$1:$1,0)-1,0),DOVIZ!$1:$4,MATCH(CONCATENATE(TEXT(C4352,"YYYY")," ",TEXT(C4352,"AAAA")),DOVIZ!$1:$1,0),0))</f>
        <v/>
      </c>
      <c r="I4352" s="76" t="str">
        <f t="shared" si="409"/>
        <v/>
      </c>
      <c r="J4352" s="45" t="b">
        <f t="shared" si="413"/>
        <v>0</v>
      </c>
      <c r="K4352" s="45" t="str">
        <f>IF(J4352=FALSE,"",IF(G4352="","",VLOOKUP(F4352,ISLER!$1:$51,2,0)*VLOOKUP(VLOOKUP(F4352,ISLER!$1:$51,3,0),DOVIZ!$1:$4,MATCH(CONCATENATE(TEXT(C4352,"YYYY")," ",TEXT(C4352,"AAAA")),DOVIZ!$1:$1,0),0)))</f>
        <v/>
      </c>
      <c r="L4352" s="45" t="str">
        <f t="shared" si="410"/>
        <v/>
      </c>
      <c r="M4352" s="74">
        <f t="shared" si="412"/>
        <v>46021</v>
      </c>
    </row>
    <row r="4353" spans="1:13" x14ac:dyDescent="0.25">
      <c r="A4353" s="40">
        <v>4417</v>
      </c>
      <c r="B4353" s="40" t="str">
        <f t="shared" ref="B4353:B4416" si="414">CONCATENATE(TEXT(C4353,"YYYY")," ",TEXT(C4353,"AAAA"))</f>
        <v>2025 Aralık</v>
      </c>
      <c r="C4353" s="41">
        <f t="shared" si="411"/>
        <v>46021</v>
      </c>
      <c r="D4353" s="42"/>
      <c r="E4353" s="42"/>
      <c r="F4353" s="42"/>
      <c r="G4353" s="43"/>
      <c r="H4353" s="76" t="str">
        <f>IF(G4353="","",VLOOKUP(F4353,ISLER!$1:$51,MATCH(D4353,ISLER!$1:$1,0)-2,0)*VLOOKUP(VLOOKUP(F4353,ISLER!$1:$51,MATCH(D4353,ISLER!$1:$1,0)-1,0),DOVIZ!$1:$4,MATCH(CONCATENATE(TEXT(C4353,"YYYY")," ",TEXT(C4353,"AAAA")),DOVIZ!$1:$1,0),0))</f>
        <v/>
      </c>
      <c r="I4353" s="76" t="str">
        <f t="shared" ref="I4353:I4416" si="415">IF(G4353="","",G4353*H4353)</f>
        <v/>
      </c>
      <c r="J4353" s="45" t="b">
        <f t="shared" si="413"/>
        <v>0</v>
      </c>
      <c r="K4353" s="45" t="str">
        <f>IF(J4353=FALSE,"",IF(G4353="","",VLOOKUP(F4353,ISLER!$1:$51,2,0)*VLOOKUP(VLOOKUP(F4353,ISLER!$1:$51,3,0),DOVIZ!$1:$4,MATCH(CONCATENATE(TEXT(C4353,"YYYY")," ",TEXT(C4353,"AAAA")),DOVIZ!$1:$1,0),0)))</f>
        <v/>
      </c>
      <c r="L4353" s="45" t="str">
        <f t="shared" ref="L4353:L4416" si="416">IF(K4353="","",G4353*K4353)</f>
        <v/>
      </c>
      <c r="M4353" s="74">
        <f t="shared" si="412"/>
        <v>46021</v>
      </c>
    </row>
    <row r="4354" spans="1:13" x14ac:dyDescent="0.25">
      <c r="A4354" s="40">
        <v>4418</v>
      </c>
      <c r="B4354" s="40" t="str">
        <f t="shared" si="414"/>
        <v>2025 Aralık</v>
      </c>
      <c r="C4354" s="41">
        <f t="shared" si="411"/>
        <v>46021</v>
      </c>
      <c r="D4354" s="42"/>
      <c r="E4354" s="42"/>
      <c r="F4354" s="42"/>
      <c r="G4354" s="43"/>
      <c r="H4354" s="76" t="str">
        <f>IF(G4354="","",VLOOKUP(F4354,ISLER!$1:$51,MATCH(D4354,ISLER!$1:$1,0)-2,0)*VLOOKUP(VLOOKUP(F4354,ISLER!$1:$51,MATCH(D4354,ISLER!$1:$1,0)-1,0),DOVIZ!$1:$4,MATCH(CONCATENATE(TEXT(C4354,"YYYY")," ",TEXT(C4354,"AAAA")),DOVIZ!$1:$1,0),0))</f>
        <v/>
      </c>
      <c r="I4354" s="76" t="str">
        <f t="shared" si="415"/>
        <v/>
      </c>
      <c r="J4354" s="45" t="b">
        <f t="shared" si="413"/>
        <v>0</v>
      </c>
      <c r="K4354" s="45" t="str">
        <f>IF(J4354=FALSE,"",IF(G4354="","",VLOOKUP(F4354,ISLER!$1:$51,2,0)*VLOOKUP(VLOOKUP(F4354,ISLER!$1:$51,3,0),DOVIZ!$1:$4,MATCH(CONCATENATE(TEXT(C4354,"YYYY")," ",TEXT(C4354,"AAAA")),DOVIZ!$1:$1,0),0)))</f>
        <v/>
      </c>
      <c r="L4354" s="45" t="str">
        <f t="shared" si="416"/>
        <v/>
      </c>
      <c r="M4354" s="74">
        <f t="shared" si="412"/>
        <v>46021</v>
      </c>
    </row>
    <row r="4355" spans="1:13" x14ac:dyDescent="0.25">
      <c r="A4355" s="40">
        <v>4419</v>
      </c>
      <c r="B4355" s="40" t="str">
        <f t="shared" si="414"/>
        <v>2025 Aralık</v>
      </c>
      <c r="C4355" s="41">
        <f t="shared" si="411"/>
        <v>46021</v>
      </c>
      <c r="D4355" s="42"/>
      <c r="E4355" s="42"/>
      <c r="F4355" s="42"/>
      <c r="G4355" s="43"/>
      <c r="H4355" s="76" t="str">
        <f>IF(G4355="","",VLOOKUP(F4355,ISLER!$1:$51,MATCH(D4355,ISLER!$1:$1,0)-2,0)*VLOOKUP(VLOOKUP(F4355,ISLER!$1:$51,MATCH(D4355,ISLER!$1:$1,0)-1,0),DOVIZ!$1:$4,MATCH(CONCATENATE(TEXT(C4355,"YYYY")," ",TEXT(C4355,"AAAA")),DOVIZ!$1:$1,0),0))</f>
        <v/>
      </c>
      <c r="I4355" s="76" t="str">
        <f t="shared" si="415"/>
        <v/>
      </c>
      <c r="J4355" s="45" t="b">
        <f t="shared" si="413"/>
        <v>0</v>
      </c>
      <c r="K4355" s="45" t="str">
        <f>IF(J4355=FALSE,"",IF(G4355="","",VLOOKUP(F4355,ISLER!$1:$51,2,0)*VLOOKUP(VLOOKUP(F4355,ISLER!$1:$51,3,0),DOVIZ!$1:$4,MATCH(CONCATENATE(TEXT(C4355,"YYYY")," ",TEXT(C4355,"AAAA")),DOVIZ!$1:$1,0),0)))</f>
        <v/>
      </c>
      <c r="L4355" s="45" t="str">
        <f t="shared" si="416"/>
        <v/>
      </c>
      <c r="M4355" s="74">
        <f t="shared" si="412"/>
        <v>46021</v>
      </c>
    </row>
    <row r="4356" spans="1:13" x14ac:dyDescent="0.25">
      <c r="A4356" s="40">
        <v>4420</v>
      </c>
      <c r="B4356" s="40" t="str">
        <f t="shared" si="414"/>
        <v>2025 Aralık</v>
      </c>
      <c r="C4356" s="41">
        <f t="shared" ref="C4356:C4419" si="417">C4355</f>
        <v>46021</v>
      </c>
      <c r="D4356" s="42"/>
      <c r="E4356" s="42"/>
      <c r="F4356" s="42"/>
      <c r="G4356" s="43"/>
      <c r="H4356" s="76" t="str">
        <f>IF(G4356="","",VLOOKUP(F4356,ISLER!$1:$51,MATCH(D4356,ISLER!$1:$1,0)-2,0)*VLOOKUP(VLOOKUP(F4356,ISLER!$1:$51,MATCH(D4356,ISLER!$1:$1,0)-1,0),DOVIZ!$1:$4,MATCH(CONCATENATE(TEXT(C4356,"YYYY")," ",TEXT(C4356,"AAAA")),DOVIZ!$1:$1,0),0))</f>
        <v/>
      </c>
      <c r="I4356" s="76" t="str">
        <f t="shared" si="415"/>
        <v/>
      </c>
      <c r="J4356" s="45" t="b">
        <f t="shared" si="413"/>
        <v>0</v>
      </c>
      <c r="K4356" s="45" t="str">
        <f>IF(J4356=FALSE,"",IF(G4356="","",VLOOKUP(F4356,ISLER!$1:$51,2,0)*VLOOKUP(VLOOKUP(F4356,ISLER!$1:$51,3,0),DOVIZ!$1:$4,MATCH(CONCATENATE(TEXT(C4356,"YYYY")," ",TEXT(C4356,"AAAA")),DOVIZ!$1:$1,0),0)))</f>
        <v/>
      </c>
      <c r="L4356" s="45" t="str">
        <f t="shared" si="416"/>
        <v/>
      </c>
      <c r="M4356" s="74">
        <f t="shared" ref="M4356:M4419" si="418">C4356</f>
        <v>46021</v>
      </c>
    </row>
    <row r="4357" spans="1:13" x14ac:dyDescent="0.25">
      <c r="A4357" s="40">
        <v>4421</v>
      </c>
      <c r="B4357" s="40" t="str">
        <f t="shared" si="414"/>
        <v>2025 Aralık</v>
      </c>
      <c r="C4357" s="41">
        <f t="shared" si="417"/>
        <v>46021</v>
      </c>
      <c r="D4357" s="42"/>
      <c r="E4357" s="42"/>
      <c r="F4357" s="42"/>
      <c r="G4357" s="43"/>
      <c r="H4357" s="76" t="str">
        <f>IF(G4357="","",VLOOKUP(F4357,ISLER!$1:$51,MATCH(D4357,ISLER!$1:$1,0)-2,0)*VLOOKUP(VLOOKUP(F4357,ISLER!$1:$51,MATCH(D4357,ISLER!$1:$1,0)-1,0),DOVIZ!$1:$4,MATCH(CONCATENATE(TEXT(C4357,"YYYY")," ",TEXT(C4357,"AAAA")),DOVIZ!$1:$1,0),0))</f>
        <v/>
      </c>
      <c r="I4357" s="76" t="str">
        <f t="shared" si="415"/>
        <v/>
      </c>
      <c r="J4357" s="45" t="b">
        <f t="shared" si="413"/>
        <v>0</v>
      </c>
      <c r="K4357" s="45" t="str">
        <f>IF(J4357=FALSE,"",IF(G4357="","",VLOOKUP(F4357,ISLER!$1:$51,2,0)*VLOOKUP(VLOOKUP(F4357,ISLER!$1:$51,3,0),DOVIZ!$1:$4,MATCH(CONCATENATE(TEXT(C4357,"YYYY")," ",TEXT(C4357,"AAAA")),DOVIZ!$1:$1,0),0)))</f>
        <v/>
      </c>
      <c r="L4357" s="45" t="str">
        <f t="shared" si="416"/>
        <v/>
      </c>
      <c r="M4357" s="74">
        <f t="shared" si="418"/>
        <v>46021</v>
      </c>
    </row>
    <row r="4358" spans="1:13" x14ac:dyDescent="0.25">
      <c r="A4358" s="40">
        <v>4422</v>
      </c>
      <c r="B4358" s="40" t="str">
        <f t="shared" si="414"/>
        <v>2025 Aralık</v>
      </c>
      <c r="C4358" s="41">
        <f t="shared" si="417"/>
        <v>46021</v>
      </c>
      <c r="D4358" s="42"/>
      <c r="E4358" s="42"/>
      <c r="F4358" s="42"/>
      <c r="G4358" s="43"/>
      <c r="H4358" s="76" t="str">
        <f>IF(G4358="","",VLOOKUP(F4358,ISLER!$1:$51,MATCH(D4358,ISLER!$1:$1,0)-2,0)*VLOOKUP(VLOOKUP(F4358,ISLER!$1:$51,MATCH(D4358,ISLER!$1:$1,0)-1,0),DOVIZ!$1:$4,MATCH(CONCATENATE(TEXT(C4358,"YYYY")," ",TEXT(C4358,"AAAA")),DOVIZ!$1:$1,0),0))</f>
        <v/>
      </c>
      <c r="I4358" s="76" t="str">
        <f t="shared" si="415"/>
        <v/>
      </c>
      <c r="J4358" s="45" t="b">
        <f t="shared" si="413"/>
        <v>0</v>
      </c>
      <c r="K4358" s="45" t="str">
        <f>IF(J4358=FALSE,"",IF(G4358="","",VLOOKUP(F4358,ISLER!$1:$51,2,0)*VLOOKUP(VLOOKUP(F4358,ISLER!$1:$51,3,0),DOVIZ!$1:$4,MATCH(CONCATENATE(TEXT(C4358,"YYYY")," ",TEXT(C4358,"AAAA")),DOVIZ!$1:$1,0),0)))</f>
        <v/>
      </c>
      <c r="L4358" s="45" t="str">
        <f t="shared" si="416"/>
        <v/>
      </c>
      <c r="M4358" s="74">
        <f t="shared" si="418"/>
        <v>46021</v>
      </c>
    </row>
    <row r="4359" spans="1:13" x14ac:dyDescent="0.25">
      <c r="A4359" s="40">
        <v>4423</v>
      </c>
      <c r="B4359" s="40" t="str">
        <f t="shared" si="414"/>
        <v>2025 Aralık</v>
      </c>
      <c r="C4359" s="41">
        <f t="shared" si="417"/>
        <v>46021</v>
      </c>
      <c r="D4359" s="42"/>
      <c r="E4359" s="42"/>
      <c r="F4359" s="42"/>
      <c r="G4359" s="43"/>
      <c r="H4359" s="76" t="str">
        <f>IF(G4359="","",VLOOKUP(F4359,ISLER!$1:$51,MATCH(D4359,ISLER!$1:$1,0)-2,0)*VLOOKUP(VLOOKUP(F4359,ISLER!$1:$51,MATCH(D4359,ISLER!$1:$1,0)-1,0),DOVIZ!$1:$4,MATCH(CONCATENATE(TEXT(C4359,"YYYY")," ",TEXT(C4359,"AAAA")),DOVIZ!$1:$1,0),0))</f>
        <v/>
      </c>
      <c r="I4359" s="76" t="str">
        <f t="shared" si="415"/>
        <v/>
      </c>
      <c r="J4359" s="45" t="b">
        <f t="shared" si="413"/>
        <v>0</v>
      </c>
      <c r="K4359" s="45" t="str">
        <f>IF(J4359=FALSE,"",IF(G4359="","",VLOOKUP(F4359,ISLER!$1:$51,2,0)*VLOOKUP(VLOOKUP(F4359,ISLER!$1:$51,3,0),DOVIZ!$1:$4,MATCH(CONCATENATE(TEXT(C4359,"YYYY")," ",TEXT(C4359,"AAAA")),DOVIZ!$1:$1,0),0)))</f>
        <v/>
      </c>
      <c r="L4359" s="45" t="str">
        <f t="shared" si="416"/>
        <v/>
      </c>
      <c r="M4359" s="74">
        <f t="shared" si="418"/>
        <v>46021</v>
      </c>
    </row>
    <row r="4360" spans="1:13" x14ac:dyDescent="0.25">
      <c r="A4360" s="40">
        <v>4424</v>
      </c>
      <c r="B4360" s="40" t="str">
        <f t="shared" si="414"/>
        <v>2025 Aralık</v>
      </c>
      <c r="C4360" s="41">
        <f t="shared" si="417"/>
        <v>46021</v>
      </c>
      <c r="D4360" s="42"/>
      <c r="E4360" s="42"/>
      <c r="F4360" s="42"/>
      <c r="G4360" s="43"/>
      <c r="H4360" s="76" t="str">
        <f>IF(G4360="","",VLOOKUP(F4360,ISLER!$1:$51,MATCH(D4360,ISLER!$1:$1,0)-2,0)*VLOOKUP(VLOOKUP(F4360,ISLER!$1:$51,MATCH(D4360,ISLER!$1:$1,0)-1,0),DOVIZ!$1:$4,MATCH(CONCATENATE(TEXT(C4360,"YYYY")," ",TEXT(C4360,"AAAA")),DOVIZ!$1:$1,0),0))</f>
        <v/>
      </c>
      <c r="I4360" s="76" t="str">
        <f t="shared" si="415"/>
        <v/>
      </c>
      <c r="J4360" s="45" t="b">
        <f t="shared" si="413"/>
        <v>0</v>
      </c>
      <c r="K4360" s="45" t="str">
        <f>IF(J4360=FALSE,"",IF(G4360="","",VLOOKUP(F4360,ISLER!$1:$51,2,0)*VLOOKUP(VLOOKUP(F4360,ISLER!$1:$51,3,0),DOVIZ!$1:$4,MATCH(CONCATENATE(TEXT(C4360,"YYYY")," ",TEXT(C4360,"AAAA")),DOVIZ!$1:$1,0),0)))</f>
        <v/>
      </c>
      <c r="L4360" s="45" t="str">
        <f t="shared" si="416"/>
        <v/>
      </c>
      <c r="M4360" s="74">
        <f t="shared" si="418"/>
        <v>46021</v>
      </c>
    </row>
    <row r="4361" spans="1:13" x14ac:dyDescent="0.25">
      <c r="A4361" s="40">
        <v>4425</v>
      </c>
      <c r="B4361" s="40" t="str">
        <f t="shared" si="414"/>
        <v>2025 Aralık</v>
      </c>
      <c r="C4361" s="41">
        <f t="shared" si="417"/>
        <v>46021</v>
      </c>
      <c r="D4361" s="42"/>
      <c r="E4361" s="42"/>
      <c r="F4361" s="42"/>
      <c r="G4361" s="43"/>
      <c r="H4361" s="76" t="str">
        <f>IF(G4361="","",VLOOKUP(F4361,ISLER!$1:$51,MATCH(D4361,ISLER!$1:$1,0)-2,0)*VLOOKUP(VLOOKUP(F4361,ISLER!$1:$51,MATCH(D4361,ISLER!$1:$1,0)-1,0),DOVIZ!$1:$4,MATCH(CONCATENATE(TEXT(C4361,"YYYY")," ",TEXT(C4361,"AAAA")),DOVIZ!$1:$1,0),0))</f>
        <v/>
      </c>
      <c r="I4361" s="76" t="str">
        <f t="shared" si="415"/>
        <v/>
      </c>
      <c r="J4361" s="45" t="b">
        <f t="shared" si="413"/>
        <v>0</v>
      </c>
      <c r="K4361" s="45" t="str">
        <f>IF(J4361=FALSE,"",IF(G4361="","",VLOOKUP(F4361,ISLER!$1:$51,2,0)*VLOOKUP(VLOOKUP(F4361,ISLER!$1:$51,3,0),DOVIZ!$1:$4,MATCH(CONCATENATE(TEXT(C4361,"YYYY")," ",TEXT(C4361,"AAAA")),DOVIZ!$1:$1,0),0)))</f>
        <v/>
      </c>
      <c r="L4361" s="45" t="str">
        <f t="shared" si="416"/>
        <v/>
      </c>
      <c r="M4361" s="74">
        <f t="shared" si="418"/>
        <v>46021</v>
      </c>
    </row>
    <row r="4362" spans="1:13" x14ac:dyDescent="0.25">
      <c r="A4362" s="40">
        <v>4426</v>
      </c>
      <c r="B4362" s="40" t="str">
        <f t="shared" si="414"/>
        <v>2025 Aralık</v>
      </c>
      <c r="C4362" s="41">
        <f t="shared" si="417"/>
        <v>46021</v>
      </c>
      <c r="D4362" s="42"/>
      <c r="E4362" s="42"/>
      <c r="F4362" s="42"/>
      <c r="G4362" s="43"/>
      <c r="H4362" s="76" t="str">
        <f>IF(G4362="","",VLOOKUP(F4362,ISLER!$1:$51,MATCH(D4362,ISLER!$1:$1,0)-2,0)*VLOOKUP(VLOOKUP(F4362,ISLER!$1:$51,MATCH(D4362,ISLER!$1:$1,0)-1,0),DOVIZ!$1:$4,MATCH(CONCATENATE(TEXT(C4362,"YYYY")," ",TEXT(C4362,"AAAA")),DOVIZ!$1:$1,0),0))</f>
        <v/>
      </c>
      <c r="I4362" s="76" t="str">
        <f t="shared" si="415"/>
        <v/>
      </c>
      <c r="J4362" s="45" t="b">
        <f t="shared" si="413"/>
        <v>0</v>
      </c>
      <c r="K4362" s="45" t="str">
        <f>IF(J4362=FALSE,"",IF(G4362="","",VLOOKUP(F4362,ISLER!$1:$51,2,0)*VLOOKUP(VLOOKUP(F4362,ISLER!$1:$51,3,0),DOVIZ!$1:$4,MATCH(CONCATENATE(TEXT(C4362,"YYYY")," ",TEXT(C4362,"AAAA")),DOVIZ!$1:$1,0),0)))</f>
        <v/>
      </c>
      <c r="L4362" s="45" t="str">
        <f t="shared" si="416"/>
        <v/>
      </c>
      <c r="M4362" s="74">
        <f t="shared" si="418"/>
        <v>46021</v>
      </c>
    </row>
    <row r="4363" spans="1:13" x14ac:dyDescent="0.25">
      <c r="A4363" s="40">
        <v>4427</v>
      </c>
      <c r="B4363" s="40" t="str">
        <f t="shared" si="414"/>
        <v>2025 Aralık</v>
      </c>
      <c r="C4363" s="41">
        <f t="shared" si="417"/>
        <v>46021</v>
      </c>
      <c r="D4363" s="42"/>
      <c r="E4363" s="42"/>
      <c r="F4363" s="42"/>
      <c r="G4363" s="43"/>
      <c r="H4363" s="76" t="str">
        <f>IF(G4363="","",VLOOKUP(F4363,ISLER!$1:$51,MATCH(D4363,ISLER!$1:$1,0)-2,0)*VLOOKUP(VLOOKUP(F4363,ISLER!$1:$51,MATCH(D4363,ISLER!$1:$1,0)-1,0),DOVIZ!$1:$4,MATCH(CONCATENATE(TEXT(C4363,"YYYY")," ",TEXT(C4363,"AAAA")),DOVIZ!$1:$1,0),0))</f>
        <v/>
      </c>
      <c r="I4363" s="76" t="str">
        <f t="shared" si="415"/>
        <v/>
      </c>
      <c r="J4363" s="45" t="b">
        <f t="shared" si="413"/>
        <v>0</v>
      </c>
      <c r="K4363" s="45" t="str">
        <f>IF(J4363=FALSE,"",IF(G4363="","",VLOOKUP(F4363,ISLER!$1:$51,2,0)*VLOOKUP(VLOOKUP(F4363,ISLER!$1:$51,3,0),DOVIZ!$1:$4,MATCH(CONCATENATE(TEXT(C4363,"YYYY")," ",TEXT(C4363,"AAAA")),DOVIZ!$1:$1,0),0)))</f>
        <v/>
      </c>
      <c r="L4363" s="45" t="str">
        <f t="shared" si="416"/>
        <v/>
      </c>
      <c r="M4363" s="74">
        <f t="shared" si="418"/>
        <v>46021</v>
      </c>
    </row>
    <row r="4364" spans="1:13" x14ac:dyDescent="0.25">
      <c r="A4364" s="40">
        <v>4428</v>
      </c>
      <c r="B4364" s="40" t="str">
        <f t="shared" si="414"/>
        <v>2025 Aralık</v>
      </c>
      <c r="C4364" s="41">
        <f t="shared" si="417"/>
        <v>46021</v>
      </c>
      <c r="D4364" s="42"/>
      <c r="E4364" s="42"/>
      <c r="F4364" s="42"/>
      <c r="G4364" s="43"/>
      <c r="H4364" s="76" t="str">
        <f>IF(G4364="","",VLOOKUP(F4364,ISLER!$1:$51,MATCH(D4364,ISLER!$1:$1,0)-2,0)*VLOOKUP(VLOOKUP(F4364,ISLER!$1:$51,MATCH(D4364,ISLER!$1:$1,0)-1,0),DOVIZ!$1:$4,MATCH(CONCATENATE(TEXT(C4364,"YYYY")," ",TEXT(C4364,"AAAA")),DOVIZ!$1:$1,0),0))</f>
        <v/>
      </c>
      <c r="I4364" s="76" t="str">
        <f t="shared" si="415"/>
        <v/>
      </c>
      <c r="J4364" s="45" t="b">
        <f t="shared" si="413"/>
        <v>0</v>
      </c>
      <c r="K4364" s="45" t="str">
        <f>IF(J4364=FALSE,"",IF(G4364="","",VLOOKUP(F4364,ISLER!$1:$51,2,0)*VLOOKUP(VLOOKUP(F4364,ISLER!$1:$51,3,0),DOVIZ!$1:$4,MATCH(CONCATENATE(TEXT(C4364,"YYYY")," ",TEXT(C4364,"AAAA")),DOVIZ!$1:$1,0),0)))</f>
        <v/>
      </c>
      <c r="L4364" s="45" t="str">
        <f t="shared" si="416"/>
        <v/>
      </c>
      <c r="M4364" s="74">
        <f t="shared" si="418"/>
        <v>46021</v>
      </c>
    </row>
    <row r="4365" spans="1:13" x14ac:dyDescent="0.25">
      <c r="A4365" s="40">
        <v>4429</v>
      </c>
      <c r="B4365" s="40" t="str">
        <f t="shared" si="414"/>
        <v>2025 Aralık</v>
      </c>
      <c r="C4365" s="41">
        <f t="shared" si="417"/>
        <v>46021</v>
      </c>
      <c r="D4365" s="42"/>
      <c r="E4365" s="42"/>
      <c r="F4365" s="42"/>
      <c r="G4365" s="43"/>
      <c r="H4365" s="76" t="str">
        <f>IF(G4365="","",VLOOKUP(F4365,ISLER!$1:$51,MATCH(D4365,ISLER!$1:$1,0)-2,0)*VLOOKUP(VLOOKUP(F4365,ISLER!$1:$51,MATCH(D4365,ISLER!$1:$1,0)-1,0),DOVIZ!$1:$4,MATCH(CONCATENATE(TEXT(C4365,"YYYY")," ",TEXT(C4365,"AAAA")),DOVIZ!$1:$1,0),0))</f>
        <v/>
      </c>
      <c r="I4365" s="76" t="str">
        <f t="shared" si="415"/>
        <v/>
      </c>
      <c r="J4365" s="45" t="b">
        <f t="shared" si="413"/>
        <v>0</v>
      </c>
      <c r="K4365" s="45" t="str">
        <f>IF(J4365=FALSE,"",IF(G4365="","",VLOOKUP(F4365,ISLER!$1:$51,2,0)*VLOOKUP(VLOOKUP(F4365,ISLER!$1:$51,3,0),DOVIZ!$1:$4,MATCH(CONCATENATE(TEXT(C4365,"YYYY")," ",TEXT(C4365,"AAAA")),DOVIZ!$1:$1,0),0)))</f>
        <v/>
      </c>
      <c r="L4365" s="45" t="str">
        <f t="shared" si="416"/>
        <v/>
      </c>
      <c r="M4365" s="74">
        <f t="shared" si="418"/>
        <v>46021</v>
      </c>
    </row>
    <row r="4366" spans="1:13" x14ac:dyDescent="0.25">
      <c r="A4366" s="40">
        <v>4430</v>
      </c>
      <c r="B4366" s="40" t="str">
        <f t="shared" si="414"/>
        <v>2025 Aralık</v>
      </c>
      <c r="C4366" s="41">
        <f t="shared" si="417"/>
        <v>46021</v>
      </c>
      <c r="D4366" s="42"/>
      <c r="E4366" s="42"/>
      <c r="F4366" s="42"/>
      <c r="G4366" s="43"/>
      <c r="H4366" s="76" t="str">
        <f>IF(G4366="","",VLOOKUP(F4366,ISLER!$1:$51,MATCH(D4366,ISLER!$1:$1,0)-2,0)*VLOOKUP(VLOOKUP(F4366,ISLER!$1:$51,MATCH(D4366,ISLER!$1:$1,0)-1,0),DOVIZ!$1:$4,MATCH(CONCATENATE(TEXT(C4366,"YYYY")," ",TEXT(C4366,"AAAA")),DOVIZ!$1:$1,0),0))</f>
        <v/>
      </c>
      <c r="I4366" s="76" t="str">
        <f t="shared" si="415"/>
        <v/>
      </c>
      <c r="J4366" s="45" t="b">
        <f t="shared" si="413"/>
        <v>0</v>
      </c>
      <c r="K4366" s="45" t="str">
        <f>IF(J4366=FALSE,"",IF(G4366="","",VLOOKUP(F4366,ISLER!$1:$51,2,0)*VLOOKUP(VLOOKUP(F4366,ISLER!$1:$51,3,0),DOVIZ!$1:$4,MATCH(CONCATENATE(TEXT(C4366,"YYYY")," ",TEXT(C4366,"AAAA")),DOVIZ!$1:$1,0),0)))</f>
        <v/>
      </c>
      <c r="L4366" s="45" t="str">
        <f t="shared" si="416"/>
        <v/>
      </c>
      <c r="M4366" s="74">
        <f t="shared" si="418"/>
        <v>46021</v>
      </c>
    </row>
    <row r="4367" spans="1:13" x14ac:dyDescent="0.25">
      <c r="A4367" s="40">
        <v>4431</v>
      </c>
      <c r="B4367" s="40" t="str">
        <f t="shared" si="414"/>
        <v>2025 Aralık</v>
      </c>
      <c r="C4367" s="41">
        <f t="shared" si="417"/>
        <v>46021</v>
      </c>
      <c r="D4367" s="42"/>
      <c r="E4367" s="42"/>
      <c r="F4367" s="42"/>
      <c r="G4367" s="43"/>
      <c r="H4367" s="76" t="str">
        <f>IF(G4367="","",VLOOKUP(F4367,ISLER!$1:$51,MATCH(D4367,ISLER!$1:$1,0)-2,0)*VLOOKUP(VLOOKUP(F4367,ISLER!$1:$51,MATCH(D4367,ISLER!$1:$1,0)-1,0),DOVIZ!$1:$4,MATCH(CONCATENATE(TEXT(C4367,"YYYY")," ",TEXT(C4367,"AAAA")),DOVIZ!$1:$1,0),0))</f>
        <v/>
      </c>
      <c r="I4367" s="76" t="str">
        <f t="shared" si="415"/>
        <v/>
      </c>
      <c r="J4367" s="45" t="b">
        <f t="shared" si="413"/>
        <v>0</v>
      </c>
      <c r="K4367" s="45" t="str">
        <f>IF(J4367=FALSE,"",IF(G4367="","",VLOOKUP(F4367,ISLER!$1:$51,2,0)*VLOOKUP(VLOOKUP(F4367,ISLER!$1:$51,3,0),DOVIZ!$1:$4,MATCH(CONCATENATE(TEXT(C4367,"YYYY")," ",TEXT(C4367,"AAAA")),DOVIZ!$1:$1,0),0)))</f>
        <v/>
      </c>
      <c r="L4367" s="45" t="str">
        <f t="shared" si="416"/>
        <v/>
      </c>
      <c r="M4367" s="74">
        <f t="shared" si="418"/>
        <v>46021</v>
      </c>
    </row>
    <row r="4368" spans="1:13" x14ac:dyDescent="0.25">
      <c r="A4368" s="40">
        <v>4432</v>
      </c>
      <c r="B4368" s="40" t="str">
        <f t="shared" si="414"/>
        <v>2025 Aralık</v>
      </c>
      <c r="C4368" s="41">
        <f t="shared" si="417"/>
        <v>46021</v>
      </c>
      <c r="D4368" s="42"/>
      <c r="E4368" s="42"/>
      <c r="F4368" s="42"/>
      <c r="G4368" s="43"/>
      <c r="H4368" s="76" t="str">
        <f>IF(G4368="","",VLOOKUP(F4368,ISLER!$1:$51,MATCH(D4368,ISLER!$1:$1,0)-2,0)*VLOOKUP(VLOOKUP(F4368,ISLER!$1:$51,MATCH(D4368,ISLER!$1:$1,0)-1,0),DOVIZ!$1:$4,MATCH(CONCATENATE(TEXT(C4368,"YYYY")," ",TEXT(C4368,"AAAA")),DOVIZ!$1:$1,0),0))</f>
        <v/>
      </c>
      <c r="I4368" s="76" t="str">
        <f t="shared" si="415"/>
        <v/>
      </c>
      <c r="J4368" s="45" t="b">
        <f t="shared" si="413"/>
        <v>0</v>
      </c>
      <c r="K4368" s="45" t="str">
        <f>IF(J4368=FALSE,"",IF(G4368="","",VLOOKUP(F4368,ISLER!$1:$51,2,0)*VLOOKUP(VLOOKUP(F4368,ISLER!$1:$51,3,0),DOVIZ!$1:$4,MATCH(CONCATENATE(TEXT(C4368,"YYYY")," ",TEXT(C4368,"AAAA")),DOVIZ!$1:$1,0),0)))</f>
        <v/>
      </c>
      <c r="L4368" s="45" t="str">
        <f t="shared" si="416"/>
        <v/>
      </c>
      <c r="M4368" s="74">
        <f t="shared" si="418"/>
        <v>46021</v>
      </c>
    </row>
    <row r="4369" spans="1:13" x14ac:dyDescent="0.25">
      <c r="A4369" s="40">
        <v>4433</v>
      </c>
      <c r="B4369" s="40" t="str">
        <f t="shared" si="414"/>
        <v>2025 Aralık</v>
      </c>
      <c r="C4369" s="41">
        <f t="shared" si="417"/>
        <v>46021</v>
      </c>
      <c r="D4369" s="42"/>
      <c r="E4369" s="42"/>
      <c r="F4369" s="42"/>
      <c r="G4369" s="43"/>
      <c r="H4369" s="76" t="str">
        <f>IF(G4369="","",VLOOKUP(F4369,ISLER!$1:$51,MATCH(D4369,ISLER!$1:$1,0)-2,0)*VLOOKUP(VLOOKUP(F4369,ISLER!$1:$51,MATCH(D4369,ISLER!$1:$1,0)-1,0),DOVIZ!$1:$4,MATCH(CONCATENATE(TEXT(C4369,"YYYY")," ",TEXT(C4369,"AAAA")),DOVIZ!$1:$1,0),0))</f>
        <v/>
      </c>
      <c r="I4369" s="76" t="str">
        <f t="shared" si="415"/>
        <v/>
      </c>
      <c r="J4369" s="45" t="b">
        <f t="shared" si="413"/>
        <v>0</v>
      </c>
      <c r="K4369" s="45" t="str">
        <f>IF(J4369=FALSE,"",IF(G4369="","",VLOOKUP(F4369,ISLER!$1:$51,2,0)*VLOOKUP(VLOOKUP(F4369,ISLER!$1:$51,3,0),DOVIZ!$1:$4,MATCH(CONCATENATE(TEXT(C4369,"YYYY")," ",TEXT(C4369,"AAAA")),DOVIZ!$1:$1,0),0)))</f>
        <v/>
      </c>
      <c r="L4369" s="45" t="str">
        <f t="shared" si="416"/>
        <v/>
      </c>
      <c r="M4369" s="74">
        <f t="shared" si="418"/>
        <v>46021</v>
      </c>
    </row>
    <row r="4370" spans="1:13" x14ac:dyDescent="0.25">
      <c r="A4370" s="40">
        <v>4434</v>
      </c>
      <c r="B4370" s="40" t="str">
        <f t="shared" si="414"/>
        <v>2025 Aralık</v>
      </c>
      <c r="C4370" s="41">
        <f t="shared" si="417"/>
        <v>46021</v>
      </c>
      <c r="D4370" s="42"/>
      <c r="E4370" s="42"/>
      <c r="F4370" s="42"/>
      <c r="G4370" s="43"/>
      <c r="H4370" s="76" t="str">
        <f>IF(G4370="","",VLOOKUP(F4370,ISLER!$1:$51,MATCH(D4370,ISLER!$1:$1,0)-2,0)*VLOOKUP(VLOOKUP(F4370,ISLER!$1:$51,MATCH(D4370,ISLER!$1:$1,0)-1,0),DOVIZ!$1:$4,MATCH(CONCATENATE(TEXT(C4370,"YYYY")," ",TEXT(C4370,"AAAA")),DOVIZ!$1:$1,0),0))</f>
        <v/>
      </c>
      <c r="I4370" s="76" t="str">
        <f t="shared" si="415"/>
        <v/>
      </c>
      <c r="J4370" s="45" t="b">
        <f t="shared" si="413"/>
        <v>0</v>
      </c>
      <c r="K4370" s="45" t="str">
        <f>IF(J4370=FALSE,"",IF(G4370="","",VLOOKUP(F4370,ISLER!$1:$51,2,0)*VLOOKUP(VLOOKUP(F4370,ISLER!$1:$51,3,0),DOVIZ!$1:$4,MATCH(CONCATENATE(TEXT(C4370,"YYYY")," ",TEXT(C4370,"AAAA")),DOVIZ!$1:$1,0),0)))</f>
        <v/>
      </c>
      <c r="L4370" s="45" t="str">
        <f t="shared" si="416"/>
        <v/>
      </c>
      <c r="M4370" s="74">
        <f t="shared" si="418"/>
        <v>46021</v>
      </c>
    </row>
    <row r="4371" spans="1:13" x14ac:dyDescent="0.25">
      <c r="A4371" s="40">
        <v>4435</v>
      </c>
      <c r="B4371" s="40" t="str">
        <f t="shared" si="414"/>
        <v>2025 Aralık</v>
      </c>
      <c r="C4371" s="41">
        <f t="shared" si="417"/>
        <v>46021</v>
      </c>
      <c r="D4371" s="42"/>
      <c r="E4371" s="42"/>
      <c r="F4371" s="42"/>
      <c r="G4371" s="43"/>
      <c r="H4371" s="76" t="str">
        <f>IF(G4371="","",VLOOKUP(F4371,ISLER!$1:$51,MATCH(D4371,ISLER!$1:$1,0)-2,0)*VLOOKUP(VLOOKUP(F4371,ISLER!$1:$51,MATCH(D4371,ISLER!$1:$1,0)-1,0),DOVIZ!$1:$4,MATCH(CONCATENATE(TEXT(C4371,"YYYY")," ",TEXT(C4371,"AAAA")),DOVIZ!$1:$1,0),0))</f>
        <v/>
      </c>
      <c r="I4371" s="76" t="str">
        <f t="shared" si="415"/>
        <v/>
      </c>
      <c r="J4371" s="45" t="b">
        <f t="shared" si="413"/>
        <v>0</v>
      </c>
      <c r="K4371" s="45" t="str">
        <f>IF(J4371=FALSE,"",IF(G4371="","",VLOOKUP(F4371,ISLER!$1:$51,2,0)*VLOOKUP(VLOOKUP(F4371,ISLER!$1:$51,3,0),DOVIZ!$1:$4,MATCH(CONCATENATE(TEXT(C4371,"YYYY")," ",TEXT(C4371,"AAAA")),DOVIZ!$1:$1,0),0)))</f>
        <v/>
      </c>
      <c r="L4371" s="45" t="str">
        <f t="shared" si="416"/>
        <v/>
      </c>
      <c r="M4371" s="74">
        <f t="shared" si="418"/>
        <v>46021</v>
      </c>
    </row>
    <row r="4372" spans="1:13" x14ac:dyDescent="0.25">
      <c r="A4372" s="40">
        <v>4436</v>
      </c>
      <c r="B4372" s="40" t="str">
        <f t="shared" si="414"/>
        <v>2025 Aralık</v>
      </c>
      <c r="C4372" s="41">
        <f t="shared" si="417"/>
        <v>46021</v>
      </c>
      <c r="D4372" s="42"/>
      <c r="E4372" s="42"/>
      <c r="F4372" s="42"/>
      <c r="G4372" s="43"/>
      <c r="H4372" s="76" t="str">
        <f>IF(G4372="","",VLOOKUP(F4372,ISLER!$1:$51,MATCH(D4372,ISLER!$1:$1,0)-2,0)*VLOOKUP(VLOOKUP(F4372,ISLER!$1:$51,MATCH(D4372,ISLER!$1:$1,0)-1,0),DOVIZ!$1:$4,MATCH(CONCATENATE(TEXT(C4372,"YYYY")," ",TEXT(C4372,"AAAA")),DOVIZ!$1:$1,0),0))</f>
        <v/>
      </c>
      <c r="I4372" s="76" t="str">
        <f t="shared" si="415"/>
        <v/>
      </c>
      <c r="J4372" s="45" t="b">
        <f t="shared" si="413"/>
        <v>0</v>
      </c>
      <c r="K4372" s="45" t="str">
        <f>IF(J4372=FALSE,"",IF(G4372="","",VLOOKUP(F4372,ISLER!$1:$51,2,0)*VLOOKUP(VLOOKUP(F4372,ISLER!$1:$51,3,0),DOVIZ!$1:$4,MATCH(CONCATENATE(TEXT(C4372,"YYYY")," ",TEXT(C4372,"AAAA")),DOVIZ!$1:$1,0),0)))</f>
        <v/>
      </c>
      <c r="L4372" s="45" t="str">
        <f t="shared" si="416"/>
        <v/>
      </c>
      <c r="M4372" s="74">
        <f t="shared" si="418"/>
        <v>46021</v>
      </c>
    </row>
    <row r="4373" spans="1:13" x14ac:dyDescent="0.25">
      <c r="A4373" s="40">
        <v>4437</v>
      </c>
      <c r="B4373" s="40" t="str">
        <f t="shared" si="414"/>
        <v>2025 Aralık</v>
      </c>
      <c r="C4373" s="41">
        <f t="shared" si="417"/>
        <v>46021</v>
      </c>
      <c r="D4373" s="42"/>
      <c r="E4373" s="42"/>
      <c r="F4373" s="42"/>
      <c r="G4373" s="43"/>
      <c r="H4373" s="76" t="str">
        <f>IF(G4373="","",VLOOKUP(F4373,ISLER!$1:$51,MATCH(D4373,ISLER!$1:$1,0)-2,0)*VLOOKUP(VLOOKUP(F4373,ISLER!$1:$51,MATCH(D4373,ISLER!$1:$1,0)-1,0),DOVIZ!$1:$4,MATCH(CONCATENATE(TEXT(C4373,"YYYY")," ",TEXT(C4373,"AAAA")),DOVIZ!$1:$1,0),0))</f>
        <v/>
      </c>
      <c r="I4373" s="76" t="str">
        <f t="shared" si="415"/>
        <v/>
      </c>
      <c r="J4373" s="45" t="b">
        <f t="shared" si="413"/>
        <v>0</v>
      </c>
      <c r="K4373" s="45" t="str">
        <f>IF(J4373=FALSE,"",IF(G4373="","",VLOOKUP(F4373,ISLER!$1:$51,2,0)*VLOOKUP(VLOOKUP(F4373,ISLER!$1:$51,3,0),DOVIZ!$1:$4,MATCH(CONCATENATE(TEXT(C4373,"YYYY")," ",TEXT(C4373,"AAAA")),DOVIZ!$1:$1,0),0)))</f>
        <v/>
      </c>
      <c r="L4373" s="45" t="str">
        <f t="shared" si="416"/>
        <v/>
      </c>
      <c r="M4373" s="74">
        <f t="shared" si="418"/>
        <v>46021</v>
      </c>
    </row>
    <row r="4374" spans="1:13" x14ac:dyDescent="0.25">
      <c r="A4374" s="40">
        <v>4438</v>
      </c>
      <c r="B4374" s="40" t="str">
        <f t="shared" si="414"/>
        <v>2025 Aralık</v>
      </c>
      <c r="C4374" s="41">
        <f t="shared" si="417"/>
        <v>46021</v>
      </c>
      <c r="D4374" s="42"/>
      <c r="E4374" s="42"/>
      <c r="F4374" s="42"/>
      <c r="G4374" s="43"/>
      <c r="H4374" s="76" t="str">
        <f>IF(G4374="","",VLOOKUP(F4374,ISLER!$1:$51,MATCH(D4374,ISLER!$1:$1,0)-2,0)*VLOOKUP(VLOOKUP(F4374,ISLER!$1:$51,MATCH(D4374,ISLER!$1:$1,0)-1,0),DOVIZ!$1:$4,MATCH(CONCATENATE(TEXT(C4374,"YYYY")," ",TEXT(C4374,"AAAA")),DOVIZ!$1:$1,0),0))</f>
        <v/>
      </c>
      <c r="I4374" s="76" t="str">
        <f t="shared" si="415"/>
        <v/>
      </c>
      <c r="J4374" s="45" t="b">
        <f t="shared" si="413"/>
        <v>0</v>
      </c>
      <c r="K4374" s="45" t="str">
        <f>IF(J4374=FALSE,"",IF(G4374="","",VLOOKUP(F4374,ISLER!$1:$51,2,0)*VLOOKUP(VLOOKUP(F4374,ISLER!$1:$51,3,0),DOVIZ!$1:$4,MATCH(CONCATENATE(TEXT(C4374,"YYYY")," ",TEXT(C4374,"AAAA")),DOVIZ!$1:$1,0),0)))</f>
        <v/>
      </c>
      <c r="L4374" s="45" t="str">
        <f t="shared" si="416"/>
        <v/>
      </c>
      <c r="M4374" s="74">
        <f t="shared" si="418"/>
        <v>46021</v>
      </c>
    </row>
    <row r="4375" spans="1:13" x14ac:dyDescent="0.25">
      <c r="A4375" s="40">
        <v>4439</v>
      </c>
      <c r="B4375" s="40" t="str">
        <f t="shared" si="414"/>
        <v>2025 Aralık</v>
      </c>
      <c r="C4375" s="41">
        <f t="shared" si="417"/>
        <v>46021</v>
      </c>
      <c r="D4375" s="42"/>
      <c r="E4375" s="42"/>
      <c r="F4375" s="42"/>
      <c r="G4375" s="43"/>
      <c r="H4375" s="76" t="str">
        <f>IF(G4375="","",VLOOKUP(F4375,ISLER!$1:$51,MATCH(D4375,ISLER!$1:$1,0)-2,0)*VLOOKUP(VLOOKUP(F4375,ISLER!$1:$51,MATCH(D4375,ISLER!$1:$1,0)-1,0),DOVIZ!$1:$4,MATCH(CONCATENATE(TEXT(C4375,"YYYY")," ",TEXT(C4375,"AAAA")),DOVIZ!$1:$1,0),0))</f>
        <v/>
      </c>
      <c r="I4375" s="76" t="str">
        <f t="shared" si="415"/>
        <v/>
      </c>
      <c r="J4375" s="45" t="b">
        <f t="shared" si="413"/>
        <v>0</v>
      </c>
      <c r="K4375" s="45" t="str">
        <f>IF(J4375=FALSE,"",IF(G4375="","",VLOOKUP(F4375,ISLER!$1:$51,2,0)*VLOOKUP(VLOOKUP(F4375,ISLER!$1:$51,3,0),DOVIZ!$1:$4,MATCH(CONCATENATE(TEXT(C4375,"YYYY")," ",TEXT(C4375,"AAAA")),DOVIZ!$1:$1,0),0)))</f>
        <v/>
      </c>
      <c r="L4375" s="45" t="str">
        <f t="shared" si="416"/>
        <v/>
      </c>
      <c r="M4375" s="74">
        <f t="shared" si="418"/>
        <v>46021</v>
      </c>
    </row>
    <row r="4376" spans="1:13" x14ac:dyDescent="0.25">
      <c r="A4376" s="40">
        <v>4440</v>
      </c>
      <c r="B4376" s="40" t="str">
        <f t="shared" si="414"/>
        <v>2025 Aralık</v>
      </c>
      <c r="C4376" s="41">
        <f t="shared" si="417"/>
        <v>46021</v>
      </c>
      <c r="D4376" s="42"/>
      <c r="E4376" s="42"/>
      <c r="F4376" s="42"/>
      <c r="G4376" s="43"/>
      <c r="H4376" s="76" t="str">
        <f>IF(G4376="","",VLOOKUP(F4376,ISLER!$1:$51,MATCH(D4376,ISLER!$1:$1,0)-2,0)*VLOOKUP(VLOOKUP(F4376,ISLER!$1:$51,MATCH(D4376,ISLER!$1:$1,0)-1,0),DOVIZ!$1:$4,MATCH(CONCATENATE(TEXT(C4376,"YYYY")," ",TEXT(C4376,"AAAA")),DOVIZ!$1:$1,0),0))</f>
        <v/>
      </c>
      <c r="I4376" s="76" t="str">
        <f t="shared" si="415"/>
        <v/>
      </c>
      <c r="J4376" s="45" t="b">
        <f t="shared" si="413"/>
        <v>0</v>
      </c>
      <c r="K4376" s="45" t="str">
        <f>IF(J4376=FALSE,"",IF(G4376="","",VLOOKUP(F4376,ISLER!$1:$51,2,0)*VLOOKUP(VLOOKUP(F4376,ISLER!$1:$51,3,0),DOVIZ!$1:$4,MATCH(CONCATENATE(TEXT(C4376,"YYYY")," ",TEXT(C4376,"AAAA")),DOVIZ!$1:$1,0),0)))</f>
        <v/>
      </c>
      <c r="L4376" s="45" t="str">
        <f t="shared" si="416"/>
        <v/>
      </c>
      <c r="M4376" s="74">
        <f t="shared" si="418"/>
        <v>46021</v>
      </c>
    </row>
    <row r="4377" spans="1:13" x14ac:dyDescent="0.25">
      <c r="A4377" s="40">
        <v>4441</v>
      </c>
      <c r="B4377" s="40" t="str">
        <f t="shared" si="414"/>
        <v>2025 Aralık</v>
      </c>
      <c r="C4377" s="41">
        <f t="shared" si="417"/>
        <v>46021</v>
      </c>
      <c r="D4377" s="42"/>
      <c r="E4377" s="42"/>
      <c r="F4377" s="42"/>
      <c r="G4377" s="43"/>
      <c r="H4377" s="76" t="str">
        <f>IF(G4377="","",VLOOKUP(F4377,ISLER!$1:$51,MATCH(D4377,ISLER!$1:$1,0)-2,0)*VLOOKUP(VLOOKUP(F4377,ISLER!$1:$51,MATCH(D4377,ISLER!$1:$1,0)-1,0),DOVIZ!$1:$4,MATCH(CONCATENATE(TEXT(C4377,"YYYY")," ",TEXT(C4377,"AAAA")),DOVIZ!$1:$1,0),0))</f>
        <v/>
      </c>
      <c r="I4377" s="76" t="str">
        <f t="shared" si="415"/>
        <v/>
      </c>
      <c r="J4377" s="45" t="b">
        <f t="shared" si="413"/>
        <v>0</v>
      </c>
      <c r="K4377" s="45" t="str">
        <f>IF(J4377=FALSE,"",IF(G4377="","",VLOOKUP(F4377,ISLER!$1:$51,2,0)*VLOOKUP(VLOOKUP(F4377,ISLER!$1:$51,3,0),DOVIZ!$1:$4,MATCH(CONCATENATE(TEXT(C4377,"YYYY")," ",TEXT(C4377,"AAAA")),DOVIZ!$1:$1,0),0)))</f>
        <v/>
      </c>
      <c r="L4377" s="45" t="str">
        <f t="shared" si="416"/>
        <v/>
      </c>
      <c r="M4377" s="74">
        <f t="shared" si="418"/>
        <v>46021</v>
      </c>
    </row>
    <row r="4378" spans="1:13" x14ac:dyDescent="0.25">
      <c r="A4378" s="40">
        <v>4442</v>
      </c>
      <c r="B4378" s="40" t="str">
        <f t="shared" si="414"/>
        <v>2025 Aralık</v>
      </c>
      <c r="C4378" s="41">
        <f t="shared" si="417"/>
        <v>46021</v>
      </c>
      <c r="D4378" s="42"/>
      <c r="E4378" s="42"/>
      <c r="F4378" s="42"/>
      <c r="G4378" s="43"/>
      <c r="H4378" s="76" t="str">
        <f>IF(G4378="","",VLOOKUP(F4378,ISLER!$1:$51,MATCH(D4378,ISLER!$1:$1,0)-2,0)*VLOOKUP(VLOOKUP(F4378,ISLER!$1:$51,MATCH(D4378,ISLER!$1:$1,0)-1,0),DOVIZ!$1:$4,MATCH(CONCATENATE(TEXT(C4378,"YYYY")," ",TEXT(C4378,"AAAA")),DOVIZ!$1:$1,0),0))</f>
        <v/>
      </c>
      <c r="I4378" s="76" t="str">
        <f t="shared" si="415"/>
        <v/>
      </c>
      <c r="J4378" s="45" t="b">
        <f t="shared" si="413"/>
        <v>0</v>
      </c>
      <c r="K4378" s="45" t="str">
        <f>IF(J4378=FALSE,"",IF(G4378="","",VLOOKUP(F4378,ISLER!$1:$51,2,0)*VLOOKUP(VLOOKUP(F4378,ISLER!$1:$51,3,0),DOVIZ!$1:$4,MATCH(CONCATENATE(TEXT(C4378,"YYYY")," ",TEXT(C4378,"AAAA")),DOVIZ!$1:$1,0),0)))</f>
        <v/>
      </c>
      <c r="L4378" s="45" t="str">
        <f t="shared" si="416"/>
        <v/>
      </c>
      <c r="M4378" s="74">
        <f t="shared" si="418"/>
        <v>46021</v>
      </c>
    </row>
    <row r="4379" spans="1:13" x14ac:dyDescent="0.25">
      <c r="A4379" s="40">
        <v>4443</v>
      </c>
      <c r="B4379" s="40" t="str">
        <f t="shared" si="414"/>
        <v>2025 Aralık</v>
      </c>
      <c r="C4379" s="41">
        <f t="shared" si="417"/>
        <v>46021</v>
      </c>
      <c r="D4379" s="42"/>
      <c r="E4379" s="42"/>
      <c r="F4379" s="42"/>
      <c r="G4379" s="43"/>
      <c r="H4379" s="76" t="str">
        <f>IF(G4379="","",VLOOKUP(F4379,ISLER!$1:$51,MATCH(D4379,ISLER!$1:$1,0)-2,0)*VLOOKUP(VLOOKUP(F4379,ISLER!$1:$51,MATCH(D4379,ISLER!$1:$1,0)-1,0),DOVIZ!$1:$4,MATCH(CONCATENATE(TEXT(C4379,"YYYY")," ",TEXT(C4379,"AAAA")),DOVIZ!$1:$1,0),0))</f>
        <v/>
      </c>
      <c r="I4379" s="76" t="str">
        <f t="shared" si="415"/>
        <v/>
      </c>
      <c r="J4379" s="45" t="b">
        <f t="shared" si="413"/>
        <v>0</v>
      </c>
      <c r="K4379" s="45" t="str">
        <f>IF(J4379=FALSE,"",IF(G4379="","",VLOOKUP(F4379,ISLER!$1:$51,2,0)*VLOOKUP(VLOOKUP(F4379,ISLER!$1:$51,3,0),DOVIZ!$1:$4,MATCH(CONCATENATE(TEXT(C4379,"YYYY")," ",TEXT(C4379,"AAAA")),DOVIZ!$1:$1,0),0)))</f>
        <v/>
      </c>
      <c r="L4379" s="45" t="str">
        <f t="shared" si="416"/>
        <v/>
      </c>
      <c r="M4379" s="74">
        <f t="shared" si="418"/>
        <v>46021</v>
      </c>
    </row>
    <row r="4380" spans="1:13" x14ac:dyDescent="0.25">
      <c r="A4380" s="40">
        <v>4444</v>
      </c>
      <c r="B4380" s="40" t="str">
        <f t="shared" si="414"/>
        <v>2025 Aralık</v>
      </c>
      <c r="C4380" s="41">
        <f t="shared" si="417"/>
        <v>46021</v>
      </c>
      <c r="D4380" s="42"/>
      <c r="E4380" s="42"/>
      <c r="F4380" s="42"/>
      <c r="G4380" s="43"/>
      <c r="H4380" s="76" t="str">
        <f>IF(G4380="","",VLOOKUP(F4380,ISLER!$1:$51,MATCH(D4380,ISLER!$1:$1,0)-2,0)*VLOOKUP(VLOOKUP(F4380,ISLER!$1:$51,MATCH(D4380,ISLER!$1:$1,0)-1,0),DOVIZ!$1:$4,MATCH(CONCATENATE(TEXT(C4380,"YYYY")," ",TEXT(C4380,"AAAA")),DOVIZ!$1:$1,0),0))</f>
        <v/>
      </c>
      <c r="I4380" s="76" t="str">
        <f t="shared" si="415"/>
        <v/>
      </c>
      <c r="J4380" s="45" t="b">
        <f t="shared" si="413"/>
        <v>0</v>
      </c>
      <c r="K4380" s="45" t="str">
        <f>IF(J4380=FALSE,"",IF(G4380="","",VLOOKUP(F4380,ISLER!$1:$51,2,0)*VLOOKUP(VLOOKUP(F4380,ISLER!$1:$51,3,0),DOVIZ!$1:$4,MATCH(CONCATENATE(TEXT(C4380,"YYYY")," ",TEXT(C4380,"AAAA")),DOVIZ!$1:$1,0),0)))</f>
        <v/>
      </c>
      <c r="L4380" s="45" t="str">
        <f t="shared" si="416"/>
        <v/>
      </c>
      <c r="M4380" s="74">
        <f t="shared" si="418"/>
        <v>46021</v>
      </c>
    </row>
    <row r="4381" spans="1:13" x14ac:dyDescent="0.25">
      <c r="A4381" s="40">
        <v>4445</v>
      </c>
      <c r="B4381" s="40" t="str">
        <f t="shared" si="414"/>
        <v>2025 Aralık</v>
      </c>
      <c r="C4381" s="41">
        <f t="shared" si="417"/>
        <v>46021</v>
      </c>
      <c r="D4381" s="42"/>
      <c r="E4381" s="42"/>
      <c r="F4381" s="42"/>
      <c r="G4381" s="43"/>
      <c r="H4381" s="76" t="str">
        <f>IF(G4381="","",VLOOKUP(F4381,ISLER!$1:$51,MATCH(D4381,ISLER!$1:$1,0)-2,0)*VLOOKUP(VLOOKUP(F4381,ISLER!$1:$51,MATCH(D4381,ISLER!$1:$1,0)-1,0),DOVIZ!$1:$4,MATCH(CONCATENATE(TEXT(C4381,"YYYY")," ",TEXT(C4381,"AAAA")),DOVIZ!$1:$1,0),0))</f>
        <v/>
      </c>
      <c r="I4381" s="76" t="str">
        <f t="shared" si="415"/>
        <v/>
      </c>
      <c r="J4381" s="45" t="b">
        <f t="shared" si="413"/>
        <v>0</v>
      </c>
      <c r="K4381" s="45" t="str">
        <f>IF(J4381=FALSE,"",IF(G4381="","",VLOOKUP(F4381,ISLER!$1:$51,2,0)*VLOOKUP(VLOOKUP(F4381,ISLER!$1:$51,3,0),DOVIZ!$1:$4,MATCH(CONCATENATE(TEXT(C4381,"YYYY")," ",TEXT(C4381,"AAAA")),DOVIZ!$1:$1,0),0)))</f>
        <v/>
      </c>
      <c r="L4381" s="45" t="str">
        <f t="shared" si="416"/>
        <v/>
      </c>
      <c r="M4381" s="74">
        <f t="shared" si="418"/>
        <v>46021</v>
      </c>
    </row>
    <row r="4382" spans="1:13" x14ac:dyDescent="0.25">
      <c r="A4382" s="40">
        <v>4446</v>
      </c>
      <c r="B4382" s="40" t="str">
        <f t="shared" si="414"/>
        <v>2025 Aralık</v>
      </c>
      <c r="C4382" s="41">
        <f t="shared" si="417"/>
        <v>46021</v>
      </c>
      <c r="D4382" s="42"/>
      <c r="E4382" s="42"/>
      <c r="F4382" s="42"/>
      <c r="G4382" s="43"/>
      <c r="H4382" s="76" t="str">
        <f>IF(G4382="","",VLOOKUP(F4382,ISLER!$1:$51,MATCH(D4382,ISLER!$1:$1,0)-2,0)*VLOOKUP(VLOOKUP(F4382,ISLER!$1:$51,MATCH(D4382,ISLER!$1:$1,0)-1,0),DOVIZ!$1:$4,MATCH(CONCATENATE(TEXT(C4382,"YYYY")," ",TEXT(C4382,"AAAA")),DOVIZ!$1:$1,0),0))</f>
        <v/>
      </c>
      <c r="I4382" s="76" t="str">
        <f t="shared" si="415"/>
        <v/>
      </c>
      <c r="J4382" s="45" t="b">
        <f t="shared" si="413"/>
        <v>0</v>
      </c>
      <c r="K4382" s="45" t="str">
        <f>IF(J4382=FALSE,"",IF(G4382="","",VLOOKUP(F4382,ISLER!$1:$51,2,0)*VLOOKUP(VLOOKUP(F4382,ISLER!$1:$51,3,0),DOVIZ!$1:$4,MATCH(CONCATENATE(TEXT(C4382,"YYYY")," ",TEXT(C4382,"AAAA")),DOVIZ!$1:$1,0),0)))</f>
        <v/>
      </c>
      <c r="L4382" s="45" t="str">
        <f t="shared" si="416"/>
        <v/>
      </c>
      <c r="M4382" s="74">
        <f t="shared" si="418"/>
        <v>46021</v>
      </c>
    </row>
    <row r="4383" spans="1:13" x14ac:dyDescent="0.25">
      <c r="A4383" s="40">
        <v>4447</v>
      </c>
      <c r="B4383" s="40" t="str">
        <f t="shared" si="414"/>
        <v>2025 Aralık</v>
      </c>
      <c r="C4383" s="41">
        <f t="shared" si="417"/>
        <v>46021</v>
      </c>
      <c r="D4383" s="42"/>
      <c r="E4383" s="42"/>
      <c r="F4383" s="42"/>
      <c r="G4383" s="43"/>
      <c r="H4383" s="76" t="str">
        <f>IF(G4383="","",VLOOKUP(F4383,ISLER!$1:$51,MATCH(D4383,ISLER!$1:$1,0)-2,0)*VLOOKUP(VLOOKUP(F4383,ISLER!$1:$51,MATCH(D4383,ISLER!$1:$1,0)-1,0),DOVIZ!$1:$4,MATCH(CONCATENATE(TEXT(C4383,"YYYY")," ",TEXT(C4383,"AAAA")),DOVIZ!$1:$1,0),0))</f>
        <v/>
      </c>
      <c r="I4383" s="76" t="str">
        <f t="shared" si="415"/>
        <v/>
      </c>
      <c r="J4383" s="45" t="b">
        <f t="shared" si="413"/>
        <v>0</v>
      </c>
      <c r="K4383" s="45" t="str">
        <f>IF(J4383=FALSE,"",IF(G4383="","",VLOOKUP(F4383,ISLER!$1:$51,2,0)*VLOOKUP(VLOOKUP(F4383,ISLER!$1:$51,3,0),DOVIZ!$1:$4,MATCH(CONCATENATE(TEXT(C4383,"YYYY")," ",TEXT(C4383,"AAAA")),DOVIZ!$1:$1,0),0)))</f>
        <v/>
      </c>
      <c r="L4383" s="45" t="str">
        <f t="shared" si="416"/>
        <v/>
      </c>
      <c r="M4383" s="74">
        <f t="shared" si="418"/>
        <v>46021</v>
      </c>
    </row>
    <row r="4384" spans="1:13" x14ac:dyDescent="0.25">
      <c r="A4384" s="40">
        <v>4448</v>
      </c>
      <c r="B4384" s="40" t="str">
        <f t="shared" si="414"/>
        <v>2025 Aralık</v>
      </c>
      <c r="C4384" s="41">
        <f t="shared" si="417"/>
        <v>46021</v>
      </c>
      <c r="D4384" s="42"/>
      <c r="E4384" s="42"/>
      <c r="F4384" s="42"/>
      <c r="G4384" s="43"/>
      <c r="H4384" s="76" t="str">
        <f>IF(G4384="","",VLOOKUP(F4384,ISLER!$1:$51,MATCH(D4384,ISLER!$1:$1,0)-2,0)*VLOOKUP(VLOOKUP(F4384,ISLER!$1:$51,MATCH(D4384,ISLER!$1:$1,0)-1,0),DOVIZ!$1:$4,MATCH(CONCATENATE(TEXT(C4384,"YYYY")," ",TEXT(C4384,"AAAA")),DOVIZ!$1:$1,0),0))</f>
        <v/>
      </c>
      <c r="I4384" s="76" t="str">
        <f t="shared" si="415"/>
        <v/>
      </c>
      <c r="J4384" s="45" t="b">
        <f t="shared" si="413"/>
        <v>0</v>
      </c>
      <c r="K4384" s="45" t="str">
        <f>IF(J4384=FALSE,"",IF(G4384="","",VLOOKUP(F4384,ISLER!$1:$51,2,0)*VLOOKUP(VLOOKUP(F4384,ISLER!$1:$51,3,0),DOVIZ!$1:$4,MATCH(CONCATENATE(TEXT(C4384,"YYYY")," ",TEXT(C4384,"AAAA")),DOVIZ!$1:$1,0),0)))</f>
        <v/>
      </c>
      <c r="L4384" s="45" t="str">
        <f t="shared" si="416"/>
        <v/>
      </c>
      <c r="M4384" s="74">
        <f t="shared" si="418"/>
        <v>46021</v>
      </c>
    </row>
    <row r="4385" spans="1:13" x14ac:dyDescent="0.25">
      <c r="A4385" s="40">
        <v>4449</v>
      </c>
      <c r="B4385" s="40" t="str">
        <f t="shared" si="414"/>
        <v>2025 Aralık</v>
      </c>
      <c r="C4385" s="41">
        <f t="shared" si="417"/>
        <v>46021</v>
      </c>
      <c r="D4385" s="42"/>
      <c r="E4385" s="42"/>
      <c r="F4385" s="42"/>
      <c r="G4385" s="43"/>
      <c r="H4385" s="76" t="str">
        <f>IF(G4385="","",VLOOKUP(F4385,ISLER!$1:$51,MATCH(D4385,ISLER!$1:$1,0)-2,0)*VLOOKUP(VLOOKUP(F4385,ISLER!$1:$51,MATCH(D4385,ISLER!$1:$1,0)-1,0),DOVIZ!$1:$4,MATCH(CONCATENATE(TEXT(C4385,"YYYY")," ",TEXT(C4385,"AAAA")),DOVIZ!$1:$1,0),0))</f>
        <v/>
      </c>
      <c r="I4385" s="76" t="str">
        <f t="shared" si="415"/>
        <v/>
      </c>
      <c r="J4385" s="45" t="b">
        <f t="shared" si="413"/>
        <v>0</v>
      </c>
      <c r="K4385" s="45" t="str">
        <f>IF(J4385=FALSE,"",IF(G4385="","",VLOOKUP(F4385,ISLER!$1:$51,2,0)*VLOOKUP(VLOOKUP(F4385,ISLER!$1:$51,3,0),DOVIZ!$1:$4,MATCH(CONCATENATE(TEXT(C4385,"YYYY")," ",TEXT(C4385,"AAAA")),DOVIZ!$1:$1,0),0)))</f>
        <v/>
      </c>
      <c r="L4385" s="45" t="str">
        <f t="shared" si="416"/>
        <v/>
      </c>
      <c r="M4385" s="74">
        <f t="shared" si="418"/>
        <v>46021</v>
      </c>
    </row>
    <row r="4386" spans="1:13" x14ac:dyDescent="0.25">
      <c r="A4386" s="40">
        <v>4450</v>
      </c>
      <c r="B4386" s="40" t="str">
        <f t="shared" si="414"/>
        <v>2025 Aralık</v>
      </c>
      <c r="C4386" s="41">
        <f t="shared" si="417"/>
        <v>46021</v>
      </c>
      <c r="D4386" s="42"/>
      <c r="E4386" s="42"/>
      <c r="F4386" s="42"/>
      <c r="G4386" s="43"/>
      <c r="H4386" s="76" t="str">
        <f>IF(G4386="","",VLOOKUP(F4386,ISLER!$1:$51,MATCH(D4386,ISLER!$1:$1,0)-2,0)*VLOOKUP(VLOOKUP(F4386,ISLER!$1:$51,MATCH(D4386,ISLER!$1:$1,0)-1,0),DOVIZ!$1:$4,MATCH(CONCATENATE(TEXT(C4386,"YYYY")," ",TEXT(C4386,"AAAA")),DOVIZ!$1:$1,0),0))</f>
        <v/>
      </c>
      <c r="I4386" s="76" t="str">
        <f t="shared" si="415"/>
        <v/>
      </c>
      <c r="J4386" s="45" t="b">
        <f t="shared" si="413"/>
        <v>0</v>
      </c>
      <c r="K4386" s="45" t="str">
        <f>IF(J4386=FALSE,"",IF(G4386="","",VLOOKUP(F4386,ISLER!$1:$51,2,0)*VLOOKUP(VLOOKUP(F4386,ISLER!$1:$51,3,0),DOVIZ!$1:$4,MATCH(CONCATENATE(TEXT(C4386,"YYYY")," ",TEXT(C4386,"AAAA")),DOVIZ!$1:$1,0),0)))</f>
        <v/>
      </c>
      <c r="L4386" s="45" t="str">
        <f t="shared" si="416"/>
        <v/>
      </c>
      <c r="M4386" s="74">
        <f t="shared" si="418"/>
        <v>46021</v>
      </c>
    </row>
    <row r="4387" spans="1:13" x14ac:dyDescent="0.25">
      <c r="A4387" s="40">
        <v>4451</v>
      </c>
      <c r="B4387" s="40" t="str">
        <f t="shared" si="414"/>
        <v>2025 Aralık</v>
      </c>
      <c r="C4387" s="41">
        <f t="shared" si="417"/>
        <v>46021</v>
      </c>
      <c r="D4387" s="42"/>
      <c r="E4387" s="42"/>
      <c r="F4387" s="42"/>
      <c r="G4387" s="43"/>
      <c r="H4387" s="76" t="str">
        <f>IF(G4387="","",VLOOKUP(F4387,ISLER!$1:$51,MATCH(D4387,ISLER!$1:$1,0)-2,0)*VLOOKUP(VLOOKUP(F4387,ISLER!$1:$51,MATCH(D4387,ISLER!$1:$1,0)-1,0),DOVIZ!$1:$4,MATCH(CONCATENATE(TEXT(C4387,"YYYY")," ",TEXT(C4387,"AAAA")),DOVIZ!$1:$1,0),0))</f>
        <v/>
      </c>
      <c r="I4387" s="76" t="str">
        <f t="shared" si="415"/>
        <v/>
      </c>
      <c r="J4387" s="45" t="b">
        <f t="shared" si="413"/>
        <v>0</v>
      </c>
      <c r="K4387" s="45" t="str">
        <f>IF(J4387=FALSE,"",IF(G4387="","",VLOOKUP(F4387,ISLER!$1:$51,2,0)*VLOOKUP(VLOOKUP(F4387,ISLER!$1:$51,3,0),DOVIZ!$1:$4,MATCH(CONCATENATE(TEXT(C4387,"YYYY")," ",TEXT(C4387,"AAAA")),DOVIZ!$1:$1,0),0)))</f>
        <v/>
      </c>
      <c r="L4387" s="45" t="str">
        <f t="shared" si="416"/>
        <v/>
      </c>
      <c r="M4387" s="74">
        <f t="shared" si="418"/>
        <v>46021</v>
      </c>
    </row>
    <row r="4388" spans="1:13" x14ac:dyDescent="0.25">
      <c r="A4388" s="40">
        <v>4452</v>
      </c>
      <c r="B4388" s="40" t="str">
        <f t="shared" si="414"/>
        <v>2025 Aralık</v>
      </c>
      <c r="C4388" s="41">
        <f t="shared" si="417"/>
        <v>46021</v>
      </c>
      <c r="D4388" s="42"/>
      <c r="E4388" s="42"/>
      <c r="F4388" s="42"/>
      <c r="G4388" s="43"/>
      <c r="H4388" s="76" t="str">
        <f>IF(G4388="","",VLOOKUP(F4388,ISLER!$1:$51,MATCH(D4388,ISLER!$1:$1,0)-2,0)*VLOOKUP(VLOOKUP(F4388,ISLER!$1:$51,MATCH(D4388,ISLER!$1:$1,0)-1,0),DOVIZ!$1:$4,MATCH(CONCATENATE(TEXT(C4388,"YYYY")," ",TEXT(C4388,"AAAA")),DOVIZ!$1:$1,0),0))</f>
        <v/>
      </c>
      <c r="I4388" s="76" t="str">
        <f t="shared" si="415"/>
        <v/>
      </c>
      <c r="J4388" s="45" t="b">
        <f t="shared" si="413"/>
        <v>0</v>
      </c>
      <c r="K4388" s="45" t="str">
        <f>IF(J4388=FALSE,"",IF(G4388="","",VLOOKUP(F4388,ISLER!$1:$51,2,0)*VLOOKUP(VLOOKUP(F4388,ISLER!$1:$51,3,0),DOVIZ!$1:$4,MATCH(CONCATENATE(TEXT(C4388,"YYYY")," ",TEXT(C4388,"AAAA")),DOVIZ!$1:$1,0),0)))</f>
        <v/>
      </c>
      <c r="L4388" s="45" t="str">
        <f t="shared" si="416"/>
        <v/>
      </c>
      <c r="M4388" s="74">
        <f t="shared" si="418"/>
        <v>46021</v>
      </c>
    </row>
    <row r="4389" spans="1:13" x14ac:dyDescent="0.25">
      <c r="A4389" s="40">
        <v>4453</v>
      </c>
      <c r="B4389" s="40" t="str">
        <f t="shared" si="414"/>
        <v>2025 Aralık</v>
      </c>
      <c r="C4389" s="41">
        <f t="shared" si="417"/>
        <v>46021</v>
      </c>
      <c r="D4389" s="42"/>
      <c r="E4389" s="42"/>
      <c r="F4389" s="42"/>
      <c r="G4389" s="43"/>
      <c r="H4389" s="76" t="str">
        <f>IF(G4389="","",VLOOKUP(F4389,ISLER!$1:$51,MATCH(D4389,ISLER!$1:$1,0)-2,0)*VLOOKUP(VLOOKUP(F4389,ISLER!$1:$51,MATCH(D4389,ISLER!$1:$1,0)-1,0),DOVIZ!$1:$4,MATCH(CONCATENATE(TEXT(C4389,"YYYY")," ",TEXT(C4389,"AAAA")),DOVIZ!$1:$1,0),0))</f>
        <v/>
      </c>
      <c r="I4389" s="76" t="str">
        <f t="shared" si="415"/>
        <v/>
      </c>
      <c r="J4389" s="45" t="b">
        <f t="shared" si="413"/>
        <v>0</v>
      </c>
      <c r="K4389" s="45" t="str">
        <f>IF(J4389=FALSE,"",IF(G4389="","",VLOOKUP(F4389,ISLER!$1:$51,2,0)*VLOOKUP(VLOOKUP(F4389,ISLER!$1:$51,3,0),DOVIZ!$1:$4,MATCH(CONCATENATE(TEXT(C4389,"YYYY")," ",TEXT(C4389,"AAAA")),DOVIZ!$1:$1,0),0)))</f>
        <v/>
      </c>
      <c r="L4389" s="45" t="str">
        <f t="shared" si="416"/>
        <v/>
      </c>
      <c r="M4389" s="74">
        <f t="shared" si="418"/>
        <v>46021</v>
      </c>
    </row>
    <row r="4390" spans="1:13" x14ac:dyDescent="0.25">
      <c r="A4390" s="40">
        <v>4454</v>
      </c>
      <c r="B4390" s="40" t="str">
        <f t="shared" si="414"/>
        <v>2025 Aralık</v>
      </c>
      <c r="C4390" s="41">
        <f t="shared" si="417"/>
        <v>46021</v>
      </c>
      <c r="D4390" s="42"/>
      <c r="E4390" s="42"/>
      <c r="F4390" s="42"/>
      <c r="G4390" s="43"/>
      <c r="H4390" s="76" t="str">
        <f>IF(G4390="","",VLOOKUP(F4390,ISLER!$1:$51,MATCH(D4390,ISLER!$1:$1,0)-2,0)*VLOOKUP(VLOOKUP(F4390,ISLER!$1:$51,MATCH(D4390,ISLER!$1:$1,0)-1,0),DOVIZ!$1:$4,MATCH(CONCATENATE(TEXT(C4390,"YYYY")," ",TEXT(C4390,"AAAA")),DOVIZ!$1:$1,0),0))</f>
        <v/>
      </c>
      <c r="I4390" s="76" t="str">
        <f t="shared" si="415"/>
        <v/>
      </c>
      <c r="J4390" s="45" t="b">
        <f t="shared" si="413"/>
        <v>0</v>
      </c>
      <c r="K4390" s="45" t="str">
        <f>IF(J4390=FALSE,"",IF(G4390="","",VLOOKUP(F4390,ISLER!$1:$51,2,0)*VLOOKUP(VLOOKUP(F4390,ISLER!$1:$51,3,0),DOVIZ!$1:$4,MATCH(CONCATENATE(TEXT(C4390,"YYYY")," ",TEXT(C4390,"AAAA")),DOVIZ!$1:$1,0),0)))</f>
        <v/>
      </c>
      <c r="L4390" s="45" t="str">
        <f t="shared" si="416"/>
        <v/>
      </c>
      <c r="M4390" s="74">
        <f t="shared" si="418"/>
        <v>46021</v>
      </c>
    </row>
    <row r="4391" spans="1:13" x14ac:dyDescent="0.25">
      <c r="A4391" s="40">
        <v>4455</v>
      </c>
      <c r="B4391" s="40" t="str">
        <f t="shared" si="414"/>
        <v>2025 Aralık</v>
      </c>
      <c r="C4391" s="41">
        <f t="shared" si="417"/>
        <v>46021</v>
      </c>
      <c r="D4391" s="42"/>
      <c r="E4391" s="42"/>
      <c r="F4391" s="42"/>
      <c r="G4391" s="43"/>
      <c r="H4391" s="76" t="str">
        <f>IF(G4391="","",VLOOKUP(F4391,ISLER!$1:$51,MATCH(D4391,ISLER!$1:$1,0)-2,0)*VLOOKUP(VLOOKUP(F4391,ISLER!$1:$51,MATCH(D4391,ISLER!$1:$1,0)-1,0),DOVIZ!$1:$4,MATCH(CONCATENATE(TEXT(C4391,"YYYY")," ",TEXT(C4391,"AAAA")),DOVIZ!$1:$1,0),0))</f>
        <v/>
      </c>
      <c r="I4391" s="76" t="str">
        <f t="shared" si="415"/>
        <v/>
      </c>
      <c r="J4391" s="45" t="b">
        <f t="shared" si="413"/>
        <v>0</v>
      </c>
      <c r="K4391" s="45" t="str">
        <f>IF(J4391=FALSE,"",IF(G4391="","",VLOOKUP(F4391,ISLER!$1:$51,2,0)*VLOOKUP(VLOOKUP(F4391,ISLER!$1:$51,3,0),DOVIZ!$1:$4,MATCH(CONCATENATE(TEXT(C4391,"YYYY")," ",TEXT(C4391,"AAAA")),DOVIZ!$1:$1,0),0)))</f>
        <v/>
      </c>
      <c r="L4391" s="45" t="str">
        <f t="shared" si="416"/>
        <v/>
      </c>
      <c r="M4391" s="74">
        <f t="shared" si="418"/>
        <v>46021</v>
      </c>
    </row>
    <row r="4392" spans="1:13" x14ac:dyDescent="0.25">
      <c r="A4392" s="40">
        <v>4456</v>
      </c>
      <c r="B4392" s="40" t="str">
        <f t="shared" si="414"/>
        <v>2025 Aralık</v>
      </c>
      <c r="C4392" s="41">
        <f t="shared" si="417"/>
        <v>46021</v>
      </c>
      <c r="D4392" s="42"/>
      <c r="E4392" s="42"/>
      <c r="F4392" s="42"/>
      <c r="G4392" s="43"/>
      <c r="H4392" s="76" t="str">
        <f>IF(G4392="","",VLOOKUP(F4392,ISLER!$1:$51,MATCH(D4392,ISLER!$1:$1,0)-2,0)*VLOOKUP(VLOOKUP(F4392,ISLER!$1:$51,MATCH(D4392,ISLER!$1:$1,0)-1,0),DOVIZ!$1:$4,MATCH(CONCATENATE(TEXT(C4392,"YYYY")," ",TEXT(C4392,"AAAA")),DOVIZ!$1:$1,0),0))</f>
        <v/>
      </c>
      <c r="I4392" s="76" t="str">
        <f t="shared" si="415"/>
        <v/>
      </c>
      <c r="J4392" s="45" t="b">
        <f t="shared" si="413"/>
        <v>0</v>
      </c>
      <c r="K4392" s="45" t="str">
        <f>IF(J4392=FALSE,"",IF(G4392="","",VLOOKUP(F4392,ISLER!$1:$51,2,0)*VLOOKUP(VLOOKUP(F4392,ISLER!$1:$51,3,0),DOVIZ!$1:$4,MATCH(CONCATENATE(TEXT(C4392,"YYYY")," ",TEXT(C4392,"AAAA")),DOVIZ!$1:$1,0),0)))</f>
        <v/>
      </c>
      <c r="L4392" s="45" t="str">
        <f t="shared" si="416"/>
        <v/>
      </c>
      <c r="M4392" s="74">
        <f t="shared" si="418"/>
        <v>46021</v>
      </c>
    </row>
    <row r="4393" spans="1:13" x14ac:dyDescent="0.25">
      <c r="A4393" s="40">
        <v>4457</v>
      </c>
      <c r="B4393" s="40" t="str">
        <f t="shared" si="414"/>
        <v>2025 Aralık</v>
      </c>
      <c r="C4393" s="41">
        <f t="shared" si="417"/>
        <v>46021</v>
      </c>
      <c r="D4393" s="42"/>
      <c r="E4393" s="42"/>
      <c r="F4393" s="42"/>
      <c r="G4393" s="43"/>
      <c r="H4393" s="76" t="str">
        <f>IF(G4393="","",VLOOKUP(F4393,ISLER!$1:$51,MATCH(D4393,ISLER!$1:$1,0)-2,0)*VLOOKUP(VLOOKUP(F4393,ISLER!$1:$51,MATCH(D4393,ISLER!$1:$1,0)-1,0),DOVIZ!$1:$4,MATCH(CONCATENATE(TEXT(C4393,"YYYY")," ",TEXT(C4393,"AAAA")),DOVIZ!$1:$1,0),0))</f>
        <v/>
      </c>
      <c r="I4393" s="76" t="str">
        <f t="shared" si="415"/>
        <v/>
      </c>
      <c r="J4393" s="45" t="b">
        <f t="shared" si="413"/>
        <v>0</v>
      </c>
      <c r="K4393" s="45" t="str">
        <f>IF(J4393=FALSE,"",IF(G4393="","",VLOOKUP(F4393,ISLER!$1:$51,2,0)*VLOOKUP(VLOOKUP(F4393,ISLER!$1:$51,3,0),DOVIZ!$1:$4,MATCH(CONCATENATE(TEXT(C4393,"YYYY")," ",TEXT(C4393,"AAAA")),DOVIZ!$1:$1,0),0)))</f>
        <v/>
      </c>
      <c r="L4393" s="45" t="str">
        <f t="shared" si="416"/>
        <v/>
      </c>
      <c r="M4393" s="74">
        <f t="shared" si="418"/>
        <v>46021</v>
      </c>
    </row>
    <row r="4394" spans="1:13" x14ac:dyDescent="0.25">
      <c r="A4394" s="40">
        <v>4458</v>
      </c>
      <c r="B4394" s="40" t="str">
        <f t="shared" si="414"/>
        <v>2025 Aralık</v>
      </c>
      <c r="C4394" s="41">
        <f t="shared" si="417"/>
        <v>46021</v>
      </c>
      <c r="D4394" s="42"/>
      <c r="E4394" s="42"/>
      <c r="F4394" s="42"/>
      <c r="G4394" s="43"/>
      <c r="H4394" s="76" t="str">
        <f>IF(G4394="","",VLOOKUP(F4394,ISLER!$1:$51,MATCH(D4394,ISLER!$1:$1,0)-2,0)*VLOOKUP(VLOOKUP(F4394,ISLER!$1:$51,MATCH(D4394,ISLER!$1:$1,0)-1,0),DOVIZ!$1:$4,MATCH(CONCATENATE(TEXT(C4394,"YYYY")," ",TEXT(C4394,"AAAA")),DOVIZ!$1:$1,0),0))</f>
        <v/>
      </c>
      <c r="I4394" s="76" t="str">
        <f t="shared" si="415"/>
        <v/>
      </c>
      <c r="J4394" s="45" t="b">
        <f t="shared" si="413"/>
        <v>0</v>
      </c>
      <c r="K4394" s="45" t="str">
        <f>IF(J4394=FALSE,"",IF(G4394="","",VLOOKUP(F4394,ISLER!$1:$51,2,0)*VLOOKUP(VLOOKUP(F4394,ISLER!$1:$51,3,0),DOVIZ!$1:$4,MATCH(CONCATENATE(TEXT(C4394,"YYYY")," ",TEXT(C4394,"AAAA")),DOVIZ!$1:$1,0),0)))</f>
        <v/>
      </c>
      <c r="L4394" s="45" t="str">
        <f t="shared" si="416"/>
        <v/>
      </c>
      <c r="M4394" s="74">
        <f t="shared" si="418"/>
        <v>46021</v>
      </c>
    </row>
    <row r="4395" spans="1:13" x14ac:dyDescent="0.25">
      <c r="A4395" s="40">
        <v>4459</v>
      </c>
      <c r="B4395" s="40" t="str">
        <f t="shared" si="414"/>
        <v>2025 Aralık</v>
      </c>
      <c r="C4395" s="41">
        <f t="shared" si="417"/>
        <v>46021</v>
      </c>
      <c r="D4395" s="42"/>
      <c r="E4395" s="42"/>
      <c r="F4395" s="42"/>
      <c r="G4395" s="43"/>
      <c r="H4395" s="76" t="str">
        <f>IF(G4395="","",VLOOKUP(F4395,ISLER!$1:$51,MATCH(D4395,ISLER!$1:$1,0)-2,0)*VLOOKUP(VLOOKUP(F4395,ISLER!$1:$51,MATCH(D4395,ISLER!$1:$1,0)-1,0),DOVIZ!$1:$4,MATCH(CONCATENATE(TEXT(C4395,"YYYY")," ",TEXT(C4395,"AAAA")),DOVIZ!$1:$1,0),0))</f>
        <v/>
      </c>
      <c r="I4395" s="76" t="str">
        <f t="shared" si="415"/>
        <v/>
      </c>
      <c r="J4395" s="45" t="b">
        <f t="shared" si="413"/>
        <v>0</v>
      </c>
      <c r="K4395" s="45" t="str">
        <f>IF(J4395=FALSE,"",IF(G4395="","",VLOOKUP(F4395,ISLER!$1:$51,2,0)*VLOOKUP(VLOOKUP(F4395,ISLER!$1:$51,3,0),DOVIZ!$1:$4,MATCH(CONCATENATE(TEXT(C4395,"YYYY")," ",TEXT(C4395,"AAAA")),DOVIZ!$1:$1,0),0)))</f>
        <v/>
      </c>
      <c r="L4395" s="45" t="str">
        <f t="shared" si="416"/>
        <v/>
      </c>
      <c r="M4395" s="74">
        <f t="shared" si="418"/>
        <v>46021</v>
      </c>
    </row>
    <row r="4396" spans="1:13" x14ac:dyDescent="0.25">
      <c r="A4396" s="40">
        <v>4460</v>
      </c>
      <c r="B4396" s="40" t="str">
        <f t="shared" si="414"/>
        <v>2025 Aralık</v>
      </c>
      <c r="C4396" s="41">
        <f t="shared" si="417"/>
        <v>46021</v>
      </c>
      <c r="D4396" s="42"/>
      <c r="E4396" s="42"/>
      <c r="F4396" s="42"/>
      <c r="G4396" s="43"/>
      <c r="H4396" s="76" t="str">
        <f>IF(G4396="","",VLOOKUP(F4396,ISLER!$1:$51,MATCH(D4396,ISLER!$1:$1,0)-2,0)*VLOOKUP(VLOOKUP(F4396,ISLER!$1:$51,MATCH(D4396,ISLER!$1:$1,0)-1,0),DOVIZ!$1:$4,MATCH(CONCATENATE(TEXT(C4396,"YYYY")," ",TEXT(C4396,"AAAA")),DOVIZ!$1:$1,0),0))</f>
        <v/>
      </c>
      <c r="I4396" s="76" t="str">
        <f t="shared" si="415"/>
        <v/>
      </c>
      <c r="J4396" s="45" t="b">
        <f t="shared" si="413"/>
        <v>0</v>
      </c>
      <c r="K4396" s="45" t="str">
        <f>IF(J4396=FALSE,"",IF(G4396="","",VLOOKUP(F4396,ISLER!$1:$51,2,0)*VLOOKUP(VLOOKUP(F4396,ISLER!$1:$51,3,0),DOVIZ!$1:$4,MATCH(CONCATENATE(TEXT(C4396,"YYYY")," ",TEXT(C4396,"AAAA")),DOVIZ!$1:$1,0),0)))</f>
        <v/>
      </c>
      <c r="L4396" s="45" t="str">
        <f t="shared" si="416"/>
        <v/>
      </c>
      <c r="M4396" s="74">
        <f t="shared" si="418"/>
        <v>46021</v>
      </c>
    </row>
    <row r="4397" spans="1:13" x14ac:dyDescent="0.25">
      <c r="A4397" s="40">
        <v>4461</v>
      </c>
      <c r="B4397" s="40" t="str">
        <f t="shared" si="414"/>
        <v>2025 Aralık</v>
      </c>
      <c r="C4397" s="41">
        <f t="shared" si="417"/>
        <v>46021</v>
      </c>
      <c r="D4397" s="42"/>
      <c r="E4397" s="42"/>
      <c r="F4397" s="42"/>
      <c r="G4397" s="43"/>
      <c r="H4397" s="76" t="str">
        <f>IF(G4397="","",VLOOKUP(F4397,ISLER!$1:$51,MATCH(D4397,ISLER!$1:$1,0)-2,0)*VLOOKUP(VLOOKUP(F4397,ISLER!$1:$51,MATCH(D4397,ISLER!$1:$1,0)-1,0),DOVIZ!$1:$4,MATCH(CONCATENATE(TEXT(C4397,"YYYY")," ",TEXT(C4397,"AAAA")),DOVIZ!$1:$1,0),0))</f>
        <v/>
      </c>
      <c r="I4397" s="76" t="str">
        <f t="shared" si="415"/>
        <v/>
      </c>
      <c r="J4397" s="45" t="b">
        <f t="shared" si="413"/>
        <v>0</v>
      </c>
      <c r="K4397" s="45" t="str">
        <f>IF(J4397=FALSE,"",IF(G4397="","",VLOOKUP(F4397,ISLER!$1:$51,2,0)*VLOOKUP(VLOOKUP(F4397,ISLER!$1:$51,3,0),DOVIZ!$1:$4,MATCH(CONCATENATE(TEXT(C4397,"YYYY")," ",TEXT(C4397,"AAAA")),DOVIZ!$1:$1,0),0)))</f>
        <v/>
      </c>
      <c r="L4397" s="45" t="str">
        <f t="shared" si="416"/>
        <v/>
      </c>
      <c r="M4397" s="74">
        <f t="shared" si="418"/>
        <v>46021</v>
      </c>
    </row>
    <row r="4398" spans="1:13" x14ac:dyDescent="0.25">
      <c r="A4398" s="40">
        <v>4462</v>
      </c>
      <c r="B4398" s="40" t="str">
        <f t="shared" si="414"/>
        <v>2025 Aralık</v>
      </c>
      <c r="C4398" s="41">
        <f t="shared" si="417"/>
        <v>46021</v>
      </c>
      <c r="D4398" s="42"/>
      <c r="E4398" s="42"/>
      <c r="F4398" s="42"/>
      <c r="G4398" s="43"/>
      <c r="H4398" s="76" t="str">
        <f>IF(G4398="","",VLOOKUP(F4398,ISLER!$1:$51,MATCH(D4398,ISLER!$1:$1,0)-2,0)*VLOOKUP(VLOOKUP(F4398,ISLER!$1:$51,MATCH(D4398,ISLER!$1:$1,0)-1,0),DOVIZ!$1:$4,MATCH(CONCATENATE(TEXT(C4398,"YYYY")," ",TEXT(C4398,"AAAA")),DOVIZ!$1:$1,0),0))</f>
        <v/>
      </c>
      <c r="I4398" s="76" t="str">
        <f t="shared" si="415"/>
        <v/>
      </c>
      <c r="J4398" s="45" t="b">
        <f t="shared" si="413"/>
        <v>0</v>
      </c>
      <c r="K4398" s="45" t="str">
        <f>IF(J4398=FALSE,"",IF(G4398="","",VLOOKUP(F4398,ISLER!$1:$51,2,0)*VLOOKUP(VLOOKUP(F4398,ISLER!$1:$51,3,0),DOVIZ!$1:$4,MATCH(CONCATENATE(TEXT(C4398,"YYYY")," ",TEXT(C4398,"AAAA")),DOVIZ!$1:$1,0),0)))</f>
        <v/>
      </c>
      <c r="L4398" s="45" t="str">
        <f t="shared" si="416"/>
        <v/>
      </c>
      <c r="M4398" s="74">
        <f t="shared" si="418"/>
        <v>46021</v>
      </c>
    </row>
    <row r="4399" spans="1:13" x14ac:dyDescent="0.25">
      <c r="A4399" s="40">
        <v>4463</v>
      </c>
      <c r="B4399" s="40" t="str">
        <f t="shared" si="414"/>
        <v>2025 Aralık</v>
      </c>
      <c r="C4399" s="41">
        <f t="shared" si="417"/>
        <v>46021</v>
      </c>
      <c r="D4399" s="42"/>
      <c r="E4399" s="42"/>
      <c r="F4399" s="42"/>
      <c r="G4399" s="43"/>
      <c r="H4399" s="76" t="str">
        <f>IF(G4399="","",VLOOKUP(F4399,ISLER!$1:$51,MATCH(D4399,ISLER!$1:$1,0)-2,0)*VLOOKUP(VLOOKUP(F4399,ISLER!$1:$51,MATCH(D4399,ISLER!$1:$1,0)-1,0),DOVIZ!$1:$4,MATCH(CONCATENATE(TEXT(C4399,"YYYY")," ",TEXT(C4399,"AAAA")),DOVIZ!$1:$1,0),0))</f>
        <v/>
      </c>
      <c r="I4399" s="76" t="str">
        <f t="shared" si="415"/>
        <v/>
      </c>
      <c r="J4399" s="45" t="b">
        <f t="shared" si="413"/>
        <v>0</v>
      </c>
      <c r="K4399" s="45" t="str">
        <f>IF(J4399=FALSE,"",IF(G4399="","",VLOOKUP(F4399,ISLER!$1:$51,2,0)*VLOOKUP(VLOOKUP(F4399,ISLER!$1:$51,3,0),DOVIZ!$1:$4,MATCH(CONCATENATE(TEXT(C4399,"YYYY")," ",TEXT(C4399,"AAAA")),DOVIZ!$1:$1,0),0)))</f>
        <v/>
      </c>
      <c r="L4399" s="45" t="str">
        <f t="shared" si="416"/>
        <v/>
      </c>
      <c r="M4399" s="74">
        <f t="shared" si="418"/>
        <v>46021</v>
      </c>
    </row>
    <row r="4400" spans="1:13" x14ac:dyDescent="0.25">
      <c r="A4400" s="40">
        <v>4464</v>
      </c>
      <c r="B4400" s="40" t="str">
        <f t="shared" si="414"/>
        <v>2025 Aralık</v>
      </c>
      <c r="C4400" s="41">
        <f t="shared" si="417"/>
        <v>46021</v>
      </c>
      <c r="D4400" s="42"/>
      <c r="E4400" s="42"/>
      <c r="F4400" s="42"/>
      <c r="G4400" s="43"/>
      <c r="H4400" s="76" t="str">
        <f>IF(G4400="","",VLOOKUP(F4400,ISLER!$1:$51,MATCH(D4400,ISLER!$1:$1,0)-2,0)*VLOOKUP(VLOOKUP(F4400,ISLER!$1:$51,MATCH(D4400,ISLER!$1:$1,0)-1,0),DOVIZ!$1:$4,MATCH(CONCATENATE(TEXT(C4400,"YYYY")," ",TEXT(C4400,"AAAA")),DOVIZ!$1:$1,0),0))</f>
        <v/>
      </c>
      <c r="I4400" s="76" t="str">
        <f t="shared" si="415"/>
        <v/>
      </c>
      <c r="J4400" s="45" t="b">
        <f t="shared" si="413"/>
        <v>0</v>
      </c>
      <c r="K4400" s="45" t="str">
        <f>IF(J4400=FALSE,"",IF(G4400="","",VLOOKUP(F4400,ISLER!$1:$51,2,0)*VLOOKUP(VLOOKUP(F4400,ISLER!$1:$51,3,0),DOVIZ!$1:$4,MATCH(CONCATENATE(TEXT(C4400,"YYYY")," ",TEXT(C4400,"AAAA")),DOVIZ!$1:$1,0),0)))</f>
        <v/>
      </c>
      <c r="L4400" s="45" t="str">
        <f t="shared" si="416"/>
        <v/>
      </c>
      <c r="M4400" s="74">
        <f t="shared" si="418"/>
        <v>46021</v>
      </c>
    </row>
    <row r="4401" spans="1:13" x14ac:dyDescent="0.25">
      <c r="A4401" s="40">
        <v>4465</v>
      </c>
      <c r="B4401" s="40" t="str">
        <f t="shared" si="414"/>
        <v>2025 Aralık</v>
      </c>
      <c r="C4401" s="41">
        <f t="shared" si="417"/>
        <v>46021</v>
      </c>
      <c r="D4401" s="42"/>
      <c r="E4401" s="42"/>
      <c r="F4401" s="42"/>
      <c r="G4401" s="43"/>
      <c r="H4401" s="76" t="str">
        <f>IF(G4401="","",VLOOKUP(F4401,ISLER!$1:$51,MATCH(D4401,ISLER!$1:$1,0)-2,0)*VLOOKUP(VLOOKUP(F4401,ISLER!$1:$51,MATCH(D4401,ISLER!$1:$1,0)-1,0),DOVIZ!$1:$4,MATCH(CONCATENATE(TEXT(C4401,"YYYY")," ",TEXT(C4401,"AAAA")),DOVIZ!$1:$1,0),0))</f>
        <v/>
      </c>
      <c r="I4401" s="76" t="str">
        <f t="shared" si="415"/>
        <v/>
      </c>
      <c r="J4401" s="45" t="b">
        <f t="shared" si="413"/>
        <v>0</v>
      </c>
      <c r="K4401" s="45" t="str">
        <f>IF(J4401=FALSE,"",IF(G4401="","",VLOOKUP(F4401,ISLER!$1:$51,2,0)*VLOOKUP(VLOOKUP(F4401,ISLER!$1:$51,3,0),DOVIZ!$1:$4,MATCH(CONCATENATE(TEXT(C4401,"YYYY")," ",TEXT(C4401,"AAAA")),DOVIZ!$1:$1,0),0)))</f>
        <v/>
      </c>
      <c r="L4401" s="45" t="str">
        <f t="shared" si="416"/>
        <v/>
      </c>
      <c r="M4401" s="74">
        <f t="shared" si="418"/>
        <v>46021</v>
      </c>
    </row>
    <row r="4402" spans="1:13" x14ac:dyDescent="0.25">
      <c r="A4402" s="40">
        <v>4466</v>
      </c>
      <c r="B4402" s="40" t="str">
        <f t="shared" si="414"/>
        <v>2025 Aralık</v>
      </c>
      <c r="C4402" s="41">
        <f t="shared" si="417"/>
        <v>46021</v>
      </c>
      <c r="D4402" s="42"/>
      <c r="E4402" s="42"/>
      <c r="F4402" s="42"/>
      <c r="G4402" s="43"/>
      <c r="H4402" s="76" t="str">
        <f>IF(G4402="","",VLOOKUP(F4402,ISLER!$1:$51,MATCH(D4402,ISLER!$1:$1,0)-2,0)*VLOOKUP(VLOOKUP(F4402,ISLER!$1:$51,MATCH(D4402,ISLER!$1:$1,0)-1,0),DOVIZ!$1:$4,MATCH(CONCATENATE(TEXT(C4402,"YYYY")," ",TEXT(C4402,"AAAA")),DOVIZ!$1:$1,0),0))</f>
        <v/>
      </c>
      <c r="I4402" s="76" t="str">
        <f t="shared" si="415"/>
        <v/>
      </c>
      <c r="J4402" s="45" t="b">
        <f t="shared" ref="J4402:J4465" si="419">OR(D4402="DİŞÇİM İSTANBUL EZGİ HANIM",D4402="DİŞÇİM İSTANBUL MERVE HANIM",D4402="DİŞÇİM İSTANBUL BÜŞRA HANIM",D4402="DİŞÇİM İSTANBUL HÜLYA HANIM",D4402="DİŞÇİM İSTANBUL KEMAL BEY",D4402="DİŞÇİM İSTANBUL HAKAN BEY",D4402="DİŞÇİM İSTANBUL MUHAMMED BEY",D4402="DİŞÇİM İSTANBUL MURAT BEY")</f>
        <v>0</v>
      </c>
      <c r="K4402" s="45" t="str">
        <f>IF(J4402=FALSE,"",IF(G4402="","",VLOOKUP(F4402,ISLER!$1:$51,2,0)*VLOOKUP(VLOOKUP(F4402,ISLER!$1:$51,3,0),DOVIZ!$1:$4,MATCH(CONCATENATE(TEXT(C4402,"YYYY")," ",TEXT(C4402,"AAAA")),DOVIZ!$1:$1,0),0)))</f>
        <v/>
      </c>
      <c r="L4402" s="45" t="str">
        <f t="shared" si="416"/>
        <v/>
      </c>
      <c r="M4402" s="74">
        <f t="shared" si="418"/>
        <v>46021</v>
      </c>
    </row>
    <row r="4403" spans="1:13" x14ac:dyDescent="0.25">
      <c r="A4403" s="40">
        <v>4467</v>
      </c>
      <c r="B4403" s="40" t="str">
        <f t="shared" si="414"/>
        <v>2025 Aralık</v>
      </c>
      <c r="C4403" s="41">
        <f t="shared" si="417"/>
        <v>46021</v>
      </c>
      <c r="D4403" s="42"/>
      <c r="E4403" s="42"/>
      <c r="F4403" s="42"/>
      <c r="G4403" s="43"/>
      <c r="H4403" s="76" t="str">
        <f>IF(G4403="","",VLOOKUP(F4403,ISLER!$1:$51,MATCH(D4403,ISLER!$1:$1,0)-2,0)*VLOOKUP(VLOOKUP(F4403,ISLER!$1:$51,MATCH(D4403,ISLER!$1:$1,0)-1,0),DOVIZ!$1:$4,MATCH(CONCATENATE(TEXT(C4403,"YYYY")," ",TEXT(C4403,"AAAA")),DOVIZ!$1:$1,0),0))</f>
        <v/>
      </c>
      <c r="I4403" s="76" t="str">
        <f t="shared" si="415"/>
        <v/>
      </c>
      <c r="J4403" s="45" t="b">
        <f t="shared" si="419"/>
        <v>0</v>
      </c>
      <c r="K4403" s="45" t="str">
        <f>IF(J4403=FALSE,"",IF(G4403="","",VLOOKUP(F4403,ISLER!$1:$51,2,0)*VLOOKUP(VLOOKUP(F4403,ISLER!$1:$51,3,0),DOVIZ!$1:$4,MATCH(CONCATENATE(TEXT(C4403,"YYYY")," ",TEXT(C4403,"AAAA")),DOVIZ!$1:$1,0),0)))</f>
        <v/>
      </c>
      <c r="L4403" s="45" t="str">
        <f t="shared" si="416"/>
        <v/>
      </c>
      <c r="M4403" s="74">
        <f t="shared" si="418"/>
        <v>46021</v>
      </c>
    </row>
    <row r="4404" spans="1:13" x14ac:dyDescent="0.25">
      <c r="A4404" s="40">
        <v>4468</v>
      </c>
      <c r="B4404" s="40" t="str">
        <f t="shared" si="414"/>
        <v>2025 Aralık</v>
      </c>
      <c r="C4404" s="41">
        <f t="shared" si="417"/>
        <v>46021</v>
      </c>
      <c r="D4404" s="42"/>
      <c r="E4404" s="42"/>
      <c r="F4404" s="42"/>
      <c r="G4404" s="43"/>
      <c r="H4404" s="76" t="str">
        <f>IF(G4404="","",VLOOKUP(F4404,ISLER!$1:$51,MATCH(D4404,ISLER!$1:$1,0)-2,0)*VLOOKUP(VLOOKUP(F4404,ISLER!$1:$51,MATCH(D4404,ISLER!$1:$1,0)-1,0),DOVIZ!$1:$4,MATCH(CONCATENATE(TEXT(C4404,"YYYY")," ",TEXT(C4404,"AAAA")),DOVIZ!$1:$1,0),0))</f>
        <v/>
      </c>
      <c r="I4404" s="76" t="str">
        <f t="shared" si="415"/>
        <v/>
      </c>
      <c r="J4404" s="45" t="b">
        <f t="shared" si="419"/>
        <v>0</v>
      </c>
      <c r="K4404" s="45" t="str">
        <f>IF(J4404=FALSE,"",IF(G4404="","",VLOOKUP(F4404,ISLER!$1:$51,2,0)*VLOOKUP(VLOOKUP(F4404,ISLER!$1:$51,3,0),DOVIZ!$1:$4,MATCH(CONCATENATE(TEXT(C4404,"YYYY")," ",TEXT(C4404,"AAAA")),DOVIZ!$1:$1,0),0)))</f>
        <v/>
      </c>
      <c r="L4404" s="45" t="str">
        <f t="shared" si="416"/>
        <v/>
      </c>
      <c r="M4404" s="74">
        <f t="shared" si="418"/>
        <v>46021</v>
      </c>
    </row>
    <row r="4405" spans="1:13" x14ac:dyDescent="0.25">
      <c r="A4405" s="40">
        <v>4469</v>
      </c>
      <c r="B4405" s="40" t="str">
        <f t="shared" si="414"/>
        <v>2025 Aralık</v>
      </c>
      <c r="C4405" s="41">
        <f t="shared" si="417"/>
        <v>46021</v>
      </c>
      <c r="D4405" s="42"/>
      <c r="E4405" s="42"/>
      <c r="F4405" s="42"/>
      <c r="G4405" s="43"/>
      <c r="H4405" s="76" t="str">
        <f>IF(G4405="","",VLOOKUP(F4405,ISLER!$1:$51,MATCH(D4405,ISLER!$1:$1,0)-2,0)*VLOOKUP(VLOOKUP(F4405,ISLER!$1:$51,MATCH(D4405,ISLER!$1:$1,0)-1,0),DOVIZ!$1:$4,MATCH(CONCATENATE(TEXT(C4405,"YYYY")," ",TEXT(C4405,"AAAA")),DOVIZ!$1:$1,0),0))</f>
        <v/>
      </c>
      <c r="I4405" s="76" t="str">
        <f t="shared" si="415"/>
        <v/>
      </c>
      <c r="J4405" s="45" t="b">
        <f t="shared" si="419"/>
        <v>0</v>
      </c>
      <c r="K4405" s="45" t="str">
        <f>IF(J4405=FALSE,"",IF(G4405="","",VLOOKUP(F4405,ISLER!$1:$51,2,0)*VLOOKUP(VLOOKUP(F4405,ISLER!$1:$51,3,0),DOVIZ!$1:$4,MATCH(CONCATENATE(TEXT(C4405,"YYYY")," ",TEXT(C4405,"AAAA")),DOVIZ!$1:$1,0),0)))</f>
        <v/>
      </c>
      <c r="L4405" s="45" t="str">
        <f t="shared" si="416"/>
        <v/>
      </c>
      <c r="M4405" s="74">
        <f t="shared" si="418"/>
        <v>46021</v>
      </c>
    </row>
    <row r="4406" spans="1:13" x14ac:dyDescent="0.25">
      <c r="A4406" s="40">
        <v>4470</v>
      </c>
      <c r="B4406" s="40" t="str">
        <f t="shared" si="414"/>
        <v>2025 Aralık</v>
      </c>
      <c r="C4406" s="41">
        <f t="shared" si="417"/>
        <v>46021</v>
      </c>
      <c r="D4406" s="42"/>
      <c r="E4406" s="42"/>
      <c r="F4406" s="42"/>
      <c r="G4406" s="43"/>
      <c r="H4406" s="76" t="str">
        <f>IF(G4406="","",VLOOKUP(F4406,ISLER!$1:$51,MATCH(D4406,ISLER!$1:$1,0)-2,0)*VLOOKUP(VLOOKUP(F4406,ISLER!$1:$51,MATCH(D4406,ISLER!$1:$1,0)-1,0),DOVIZ!$1:$4,MATCH(CONCATENATE(TEXT(C4406,"YYYY")," ",TEXT(C4406,"AAAA")),DOVIZ!$1:$1,0),0))</f>
        <v/>
      </c>
      <c r="I4406" s="76" t="str">
        <f t="shared" si="415"/>
        <v/>
      </c>
      <c r="J4406" s="45" t="b">
        <f t="shared" si="419"/>
        <v>0</v>
      </c>
      <c r="K4406" s="45" t="str">
        <f>IF(J4406=FALSE,"",IF(G4406="","",VLOOKUP(F4406,ISLER!$1:$51,2,0)*VLOOKUP(VLOOKUP(F4406,ISLER!$1:$51,3,0),DOVIZ!$1:$4,MATCH(CONCATENATE(TEXT(C4406,"YYYY")," ",TEXT(C4406,"AAAA")),DOVIZ!$1:$1,0),0)))</f>
        <v/>
      </c>
      <c r="L4406" s="45" t="str">
        <f t="shared" si="416"/>
        <v/>
      </c>
      <c r="M4406" s="74">
        <f t="shared" si="418"/>
        <v>46021</v>
      </c>
    </row>
    <row r="4407" spans="1:13" x14ac:dyDescent="0.25">
      <c r="A4407" s="40">
        <v>4471</v>
      </c>
      <c r="B4407" s="40" t="str">
        <f t="shared" si="414"/>
        <v>2025 Aralık</v>
      </c>
      <c r="C4407" s="41">
        <f t="shared" si="417"/>
        <v>46021</v>
      </c>
      <c r="D4407" s="42"/>
      <c r="E4407" s="42"/>
      <c r="F4407" s="42"/>
      <c r="G4407" s="43"/>
      <c r="H4407" s="76" t="str">
        <f>IF(G4407="","",VLOOKUP(F4407,ISLER!$1:$51,MATCH(D4407,ISLER!$1:$1,0)-2,0)*VLOOKUP(VLOOKUP(F4407,ISLER!$1:$51,MATCH(D4407,ISLER!$1:$1,0)-1,0),DOVIZ!$1:$4,MATCH(CONCATENATE(TEXT(C4407,"YYYY")," ",TEXT(C4407,"AAAA")),DOVIZ!$1:$1,0),0))</f>
        <v/>
      </c>
      <c r="I4407" s="76" t="str">
        <f t="shared" si="415"/>
        <v/>
      </c>
      <c r="J4407" s="45" t="b">
        <f t="shared" si="419"/>
        <v>0</v>
      </c>
      <c r="K4407" s="45" t="str">
        <f>IF(J4407=FALSE,"",IF(G4407="","",VLOOKUP(F4407,ISLER!$1:$51,2,0)*VLOOKUP(VLOOKUP(F4407,ISLER!$1:$51,3,0),DOVIZ!$1:$4,MATCH(CONCATENATE(TEXT(C4407,"YYYY")," ",TEXT(C4407,"AAAA")),DOVIZ!$1:$1,0),0)))</f>
        <v/>
      </c>
      <c r="L4407" s="45" t="str">
        <f t="shared" si="416"/>
        <v/>
      </c>
      <c r="M4407" s="74">
        <f t="shared" si="418"/>
        <v>46021</v>
      </c>
    </row>
    <row r="4408" spans="1:13" x14ac:dyDescent="0.25">
      <c r="A4408" s="40">
        <v>4472</v>
      </c>
      <c r="B4408" s="40" t="str">
        <f t="shared" si="414"/>
        <v>2025 Aralık</v>
      </c>
      <c r="C4408" s="41">
        <f t="shared" si="417"/>
        <v>46021</v>
      </c>
      <c r="D4408" s="42"/>
      <c r="E4408" s="42"/>
      <c r="F4408" s="42"/>
      <c r="G4408" s="43"/>
      <c r="H4408" s="76" t="str">
        <f>IF(G4408="","",VLOOKUP(F4408,ISLER!$1:$51,MATCH(D4408,ISLER!$1:$1,0)-2,0)*VLOOKUP(VLOOKUP(F4408,ISLER!$1:$51,MATCH(D4408,ISLER!$1:$1,0)-1,0),DOVIZ!$1:$4,MATCH(CONCATENATE(TEXT(C4408,"YYYY")," ",TEXT(C4408,"AAAA")),DOVIZ!$1:$1,0),0))</f>
        <v/>
      </c>
      <c r="I4408" s="76" t="str">
        <f t="shared" si="415"/>
        <v/>
      </c>
      <c r="J4408" s="45" t="b">
        <f t="shared" si="419"/>
        <v>0</v>
      </c>
      <c r="K4408" s="45" t="str">
        <f>IF(J4408=FALSE,"",IF(G4408="","",VLOOKUP(F4408,ISLER!$1:$51,2,0)*VLOOKUP(VLOOKUP(F4408,ISLER!$1:$51,3,0),DOVIZ!$1:$4,MATCH(CONCATENATE(TEXT(C4408,"YYYY")," ",TEXT(C4408,"AAAA")),DOVIZ!$1:$1,0),0)))</f>
        <v/>
      </c>
      <c r="L4408" s="45" t="str">
        <f t="shared" si="416"/>
        <v/>
      </c>
      <c r="M4408" s="74">
        <f t="shared" si="418"/>
        <v>46021</v>
      </c>
    </row>
    <row r="4409" spans="1:13" x14ac:dyDescent="0.25">
      <c r="A4409" s="40">
        <v>4473</v>
      </c>
      <c r="B4409" s="40" t="str">
        <f t="shared" si="414"/>
        <v>2025 Aralık</v>
      </c>
      <c r="C4409" s="41">
        <f t="shared" si="417"/>
        <v>46021</v>
      </c>
      <c r="D4409" s="42"/>
      <c r="E4409" s="42"/>
      <c r="F4409" s="42"/>
      <c r="G4409" s="43"/>
      <c r="H4409" s="76" t="str">
        <f>IF(G4409="","",VLOOKUP(F4409,ISLER!$1:$51,MATCH(D4409,ISLER!$1:$1,0)-2,0)*VLOOKUP(VLOOKUP(F4409,ISLER!$1:$51,MATCH(D4409,ISLER!$1:$1,0)-1,0),DOVIZ!$1:$4,MATCH(CONCATENATE(TEXT(C4409,"YYYY")," ",TEXT(C4409,"AAAA")),DOVIZ!$1:$1,0),0))</f>
        <v/>
      </c>
      <c r="I4409" s="76" t="str">
        <f t="shared" si="415"/>
        <v/>
      </c>
      <c r="J4409" s="45" t="b">
        <f t="shared" si="419"/>
        <v>0</v>
      </c>
      <c r="K4409" s="45" t="str">
        <f>IF(J4409=FALSE,"",IF(G4409="","",VLOOKUP(F4409,ISLER!$1:$51,2,0)*VLOOKUP(VLOOKUP(F4409,ISLER!$1:$51,3,0),DOVIZ!$1:$4,MATCH(CONCATENATE(TEXT(C4409,"YYYY")," ",TEXT(C4409,"AAAA")),DOVIZ!$1:$1,0),0)))</f>
        <v/>
      </c>
      <c r="L4409" s="45" t="str">
        <f t="shared" si="416"/>
        <v/>
      </c>
      <c r="M4409" s="74">
        <f t="shared" si="418"/>
        <v>46021</v>
      </c>
    </row>
    <row r="4410" spans="1:13" x14ac:dyDescent="0.25">
      <c r="A4410" s="40">
        <v>4474</v>
      </c>
      <c r="B4410" s="40" t="str">
        <f t="shared" si="414"/>
        <v>2025 Aralık</v>
      </c>
      <c r="C4410" s="41">
        <f t="shared" si="417"/>
        <v>46021</v>
      </c>
      <c r="D4410" s="42"/>
      <c r="E4410" s="42"/>
      <c r="F4410" s="42"/>
      <c r="G4410" s="43"/>
      <c r="H4410" s="76" t="str">
        <f>IF(G4410="","",VLOOKUP(F4410,ISLER!$1:$51,MATCH(D4410,ISLER!$1:$1,0)-2,0)*VLOOKUP(VLOOKUP(F4410,ISLER!$1:$51,MATCH(D4410,ISLER!$1:$1,0)-1,0),DOVIZ!$1:$4,MATCH(CONCATENATE(TEXT(C4410,"YYYY")," ",TEXT(C4410,"AAAA")),DOVIZ!$1:$1,0),0))</f>
        <v/>
      </c>
      <c r="I4410" s="76" t="str">
        <f t="shared" si="415"/>
        <v/>
      </c>
      <c r="J4410" s="45" t="b">
        <f t="shared" si="419"/>
        <v>0</v>
      </c>
      <c r="K4410" s="45" t="str">
        <f>IF(J4410=FALSE,"",IF(G4410="","",VLOOKUP(F4410,ISLER!$1:$51,2,0)*VLOOKUP(VLOOKUP(F4410,ISLER!$1:$51,3,0),DOVIZ!$1:$4,MATCH(CONCATENATE(TEXT(C4410,"YYYY")," ",TEXT(C4410,"AAAA")),DOVIZ!$1:$1,0),0)))</f>
        <v/>
      </c>
      <c r="L4410" s="45" t="str">
        <f t="shared" si="416"/>
        <v/>
      </c>
      <c r="M4410" s="74">
        <f t="shared" si="418"/>
        <v>46021</v>
      </c>
    </row>
    <row r="4411" spans="1:13" x14ac:dyDescent="0.25">
      <c r="A4411" s="40">
        <v>4475</v>
      </c>
      <c r="B4411" s="40" t="str">
        <f t="shared" si="414"/>
        <v>2025 Aralık</v>
      </c>
      <c r="C4411" s="41">
        <f t="shared" si="417"/>
        <v>46021</v>
      </c>
      <c r="D4411" s="42"/>
      <c r="E4411" s="42"/>
      <c r="F4411" s="42"/>
      <c r="G4411" s="43"/>
      <c r="H4411" s="76" t="str">
        <f>IF(G4411="","",VLOOKUP(F4411,ISLER!$1:$51,MATCH(D4411,ISLER!$1:$1,0)-2,0)*VLOOKUP(VLOOKUP(F4411,ISLER!$1:$51,MATCH(D4411,ISLER!$1:$1,0)-1,0),DOVIZ!$1:$4,MATCH(CONCATENATE(TEXT(C4411,"YYYY")," ",TEXT(C4411,"AAAA")),DOVIZ!$1:$1,0),0))</f>
        <v/>
      </c>
      <c r="I4411" s="76" t="str">
        <f t="shared" si="415"/>
        <v/>
      </c>
      <c r="J4411" s="45" t="b">
        <f t="shared" si="419"/>
        <v>0</v>
      </c>
      <c r="K4411" s="45" t="str">
        <f>IF(J4411=FALSE,"",IF(G4411="","",VLOOKUP(F4411,ISLER!$1:$51,2,0)*VLOOKUP(VLOOKUP(F4411,ISLER!$1:$51,3,0),DOVIZ!$1:$4,MATCH(CONCATENATE(TEXT(C4411,"YYYY")," ",TEXT(C4411,"AAAA")),DOVIZ!$1:$1,0),0)))</f>
        <v/>
      </c>
      <c r="L4411" s="45" t="str">
        <f t="shared" si="416"/>
        <v/>
      </c>
      <c r="M4411" s="74">
        <f t="shared" si="418"/>
        <v>46021</v>
      </c>
    </row>
    <row r="4412" spans="1:13" x14ac:dyDescent="0.25">
      <c r="A4412" s="40">
        <v>4476</v>
      </c>
      <c r="B4412" s="40" t="str">
        <f t="shared" si="414"/>
        <v>2025 Aralık</v>
      </c>
      <c r="C4412" s="41">
        <f t="shared" si="417"/>
        <v>46021</v>
      </c>
      <c r="D4412" s="42"/>
      <c r="E4412" s="42"/>
      <c r="F4412" s="42"/>
      <c r="G4412" s="43"/>
      <c r="H4412" s="76" t="str">
        <f>IF(G4412="","",VLOOKUP(F4412,ISLER!$1:$51,MATCH(D4412,ISLER!$1:$1,0)-2,0)*VLOOKUP(VLOOKUP(F4412,ISLER!$1:$51,MATCH(D4412,ISLER!$1:$1,0)-1,0),DOVIZ!$1:$4,MATCH(CONCATENATE(TEXT(C4412,"YYYY")," ",TEXT(C4412,"AAAA")),DOVIZ!$1:$1,0),0))</f>
        <v/>
      </c>
      <c r="I4412" s="76" t="str">
        <f t="shared" si="415"/>
        <v/>
      </c>
      <c r="J4412" s="45" t="b">
        <f t="shared" si="419"/>
        <v>0</v>
      </c>
      <c r="K4412" s="45" t="str">
        <f>IF(J4412=FALSE,"",IF(G4412="","",VLOOKUP(F4412,ISLER!$1:$51,2,0)*VLOOKUP(VLOOKUP(F4412,ISLER!$1:$51,3,0),DOVIZ!$1:$4,MATCH(CONCATENATE(TEXT(C4412,"YYYY")," ",TEXT(C4412,"AAAA")),DOVIZ!$1:$1,0),0)))</f>
        <v/>
      </c>
      <c r="L4412" s="45" t="str">
        <f t="shared" si="416"/>
        <v/>
      </c>
      <c r="M4412" s="74">
        <f t="shared" si="418"/>
        <v>46021</v>
      </c>
    </row>
    <row r="4413" spans="1:13" x14ac:dyDescent="0.25">
      <c r="A4413" s="40">
        <v>4477</v>
      </c>
      <c r="B4413" s="40" t="str">
        <f t="shared" si="414"/>
        <v>2025 Aralık</v>
      </c>
      <c r="C4413" s="41">
        <f t="shared" si="417"/>
        <v>46021</v>
      </c>
      <c r="D4413" s="42"/>
      <c r="E4413" s="42"/>
      <c r="F4413" s="42"/>
      <c r="G4413" s="43"/>
      <c r="H4413" s="76" t="str">
        <f>IF(G4413="","",VLOOKUP(F4413,ISLER!$1:$51,MATCH(D4413,ISLER!$1:$1,0)-2,0)*VLOOKUP(VLOOKUP(F4413,ISLER!$1:$51,MATCH(D4413,ISLER!$1:$1,0)-1,0),DOVIZ!$1:$4,MATCH(CONCATENATE(TEXT(C4413,"YYYY")," ",TEXT(C4413,"AAAA")),DOVIZ!$1:$1,0),0))</f>
        <v/>
      </c>
      <c r="I4413" s="76" t="str">
        <f t="shared" si="415"/>
        <v/>
      </c>
      <c r="J4413" s="45" t="b">
        <f t="shared" si="419"/>
        <v>0</v>
      </c>
      <c r="K4413" s="45" t="str">
        <f>IF(J4413=FALSE,"",IF(G4413="","",VLOOKUP(F4413,ISLER!$1:$51,2,0)*VLOOKUP(VLOOKUP(F4413,ISLER!$1:$51,3,0),DOVIZ!$1:$4,MATCH(CONCATENATE(TEXT(C4413,"YYYY")," ",TEXT(C4413,"AAAA")),DOVIZ!$1:$1,0),0)))</f>
        <v/>
      </c>
      <c r="L4413" s="45" t="str">
        <f t="shared" si="416"/>
        <v/>
      </c>
      <c r="M4413" s="74">
        <f t="shared" si="418"/>
        <v>46021</v>
      </c>
    </row>
    <row r="4414" spans="1:13" x14ac:dyDescent="0.25">
      <c r="A4414" s="40">
        <v>4478</v>
      </c>
      <c r="B4414" s="40" t="str">
        <f t="shared" si="414"/>
        <v>2025 Aralık</v>
      </c>
      <c r="C4414" s="41">
        <f t="shared" si="417"/>
        <v>46021</v>
      </c>
      <c r="D4414" s="42"/>
      <c r="E4414" s="42"/>
      <c r="F4414" s="42"/>
      <c r="G4414" s="43"/>
      <c r="H4414" s="76" t="str">
        <f>IF(G4414="","",VLOOKUP(F4414,ISLER!$1:$51,MATCH(D4414,ISLER!$1:$1,0)-2,0)*VLOOKUP(VLOOKUP(F4414,ISLER!$1:$51,MATCH(D4414,ISLER!$1:$1,0)-1,0),DOVIZ!$1:$4,MATCH(CONCATENATE(TEXT(C4414,"YYYY")," ",TEXT(C4414,"AAAA")),DOVIZ!$1:$1,0),0))</f>
        <v/>
      </c>
      <c r="I4414" s="76" t="str">
        <f t="shared" si="415"/>
        <v/>
      </c>
      <c r="J4414" s="45" t="b">
        <f t="shared" si="419"/>
        <v>0</v>
      </c>
      <c r="K4414" s="45" t="str">
        <f>IF(J4414=FALSE,"",IF(G4414="","",VLOOKUP(F4414,ISLER!$1:$51,2,0)*VLOOKUP(VLOOKUP(F4414,ISLER!$1:$51,3,0),DOVIZ!$1:$4,MATCH(CONCATENATE(TEXT(C4414,"YYYY")," ",TEXT(C4414,"AAAA")),DOVIZ!$1:$1,0),0)))</f>
        <v/>
      </c>
      <c r="L4414" s="45" t="str">
        <f t="shared" si="416"/>
        <v/>
      </c>
      <c r="M4414" s="74">
        <f t="shared" si="418"/>
        <v>46021</v>
      </c>
    </row>
    <row r="4415" spans="1:13" x14ac:dyDescent="0.25">
      <c r="A4415" s="40">
        <v>4479</v>
      </c>
      <c r="B4415" s="40" t="str">
        <f t="shared" si="414"/>
        <v>2025 Aralık</v>
      </c>
      <c r="C4415" s="41">
        <f t="shared" si="417"/>
        <v>46021</v>
      </c>
      <c r="D4415" s="42"/>
      <c r="E4415" s="42"/>
      <c r="F4415" s="42"/>
      <c r="G4415" s="43"/>
      <c r="H4415" s="76" t="str">
        <f>IF(G4415="","",VLOOKUP(F4415,ISLER!$1:$51,MATCH(D4415,ISLER!$1:$1,0)-2,0)*VLOOKUP(VLOOKUP(F4415,ISLER!$1:$51,MATCH(D4415,ISLER!$1:$1,0)-1,0),DOVIZ!$1:$4,MATCH(CONCATENATE(TEXT(C4415,"YYYY")," ",TEXT(C4415,"AAAA")),DOVIZ!$1:$1,0),0))</f>
        <v/>
      </c>
      <c r="I4415" s="76" t="str">
        <f t="shared" si="415"/>
        <v/>
      </c>
      <c r="J4415" s="45" t="b">
        <f t="shared" si="419"/>
        <v>0</v>
      </c>
      <c r="K4415" s="45" t="str">
        <f>IF(J4415=FALSE,"",IF(G4415="","",VLOOKUP(F4415,ISLER!$1:$51,2,0)*VLOOKUP(VLOOKUP(F4415,ISLER!$1:$51,3,0),DOVIZ!$1:$4,MATCH(CONCATENATE(TEXT(C4415,"YYYY")," ",TEXT(C4415,"AAAA")),DOVIZ!$1:$1,0),0)))</f>
        <v/>
      </c>
      <c r="L4415" s="45" t="str">
        <f t="shared" si="416"/>
        <v/>
      </c>
      <c r="M4415" s="74">
        <f t="shared" si="418"/>
        <v>46021</v>
      </c>
    </row>
    <row r="4416" spans="1:13" x14ac:dyDescent="0.25">
      <c r="A4416" s="40">
        <v>4480</v>
      </c>
      <c r="B4416" s="40" t="str">
        <f t="shared" si="414"/>
        <v>2025 Aralık</v>
      </c>
      <c r="C4416" s="41">
        <f t="shared" si="417"/>
        <v>46021</v>
      </c>
      <c r="D4416" s="42"/>
      <c r="E4416" s="42"/>
      <c r="F4416" s="42"/>
      <c r="G4416" s="43"/>
      <c r="H4416" s="76" t="str">
        <f>IF(G4416="","",VLOOKUP(F4416,ISLER!$1:$51,MATCH(D4416,ISLER!$1:$1,0)-2,0)*VLOOKUP(VLOOKUP(F4416,ISLER!$1:$51,MATCH(D4416,ISLER!$1:$1,0)-1,0),DOVIZ!$1:$4,MATCH(CONCATENATE(TEXT(C4416,"YYYY")," ",TEXT(C4416,"AAAA")),DOVIZ!$1:$1,0),0))</f>
        <v/>
      </c>
      <c r="I4416" s="76" t="str">
        <f t="shared" si="415"/>
        <v/>
      </c>
      <c r="J4416" s="45" t="b">
        <f t="shared" si="419"/>
        <v>0</v>
      </c>
      <c r="K4416" s="45" t="str">
        <f>IF(J4416=FALSE,"",IF(G4416="","",VLOOKUP(F4416,ISLER!$1:$51,2,0)*VLOOKUP(VLOOKUP(F4416,ISLER!$1:$51,3,0),DOVIZ!$1:$4,MATCH(CONCATENATE(TEXT(C4416,"YYYY")," ",TEXT(C4416,"AAAA")),DOVIZ!$1:$1,0),0)))</f>
        <v/>
      </c>
      <c r="L4416" s="45" t="str">
        <f t="shared" si="416"/>
        <v/>
      </c>
      <c r="M4416" s="74">
        <f t="shared" si="418"/>
        <v>46021</v>
      </c>
    </row>
    <row r="4417" spans="1:13" x14ac:dyDescent="0.25">
      <c r="A4417" s="40">
        <v>4481</v>
      </c>
      <c r="B4417" s="40" t="str">
        <f t="shared" ref="B4417:B4480" si="420">CONCATENATE(TEXT(C4417,"YYYY")," ",TEXT(C4417,"AAAA"))</f>
        <v>2025 Aralık</v>
      </c>
      <c r="C4417" s="41">
        <f t="shared" si="417"/>
        <v>46021</v>
      </c>
      <c r="D4417" s="42"/>
      <c r="E4417" s="42"/>
      <c r="F4417" s="42"/>
      <c r="G4417" s="43"/>
      <c r="H4417" s="76" t="str">
        <f>IF(G4417="","",VLOOKUP(F4417,ISLER!$1:$51,MATCH(D4417,ISLER!$1:$1,0)-2,0)*VLOOKUP(VLOOKUP(F4417,ISLER!$1:$51,MATCH(D4417,ISLER!$1:$1,0)-1,0),DOVIZ!$1:$4,MATCH(CONCATENATE(TEXT(C4417,"YYYY")," ",TEXT(C4417,"AAAA")),DOVIZ!$1:$1,0),0))</f>
        <v/>
      </c>
      <c r="I4417" s="76" t="str">
        <f t="shared" ref="I4417:I4480" si="421">IF(G4417="","",G4417*H4417)</f>
        <v/>
      </c>
      <c r="J4417" s="45" t="b">
        <f t="shared" si="419"/>
        <v>0</v>
      </c>
      <c r="K4417" s="45" t="str">
        <f>IF(J4417=FALSE,"",IF(G4417="","",VLOOKUP(F4417,ISLER!$1:$51,2,0)*VLOOKUP(VLOOKUP(F4417,ISLER!$1:$51,3,0),DOVIZ!$1:$4,MATCH(CONCATENATE(TEXT(C4417,"YYYY")," ",TEXT(C4417,"AAAA")),DOVIZ!$1:$1,0),0)))</f>
        <v/>
      </c>
      <c r="L4417" s="45" t="str">
        <f t="shared" ref="L4417:L4480" si="422">IF(K4417="","",G4417*K4417)</f>
        <v/>
      </c>
      <c r="M4417" s="74">
        <f t="shared" si="418"/>
        <v>46021</v>
      </c>
    </row>
    <row r="4418" spans="1:13" x14ac:dyDescent="0.25">
      <c r="A4418" s="40">
        <v>4482</v>
      </c>
      <c r="B4418" s="40" t="str">
        <f t="shared" si="420"/>
        <v>2025 Aralık</v>
      </c>
      <c r="C4418" s="41">
        <f t="shared" si="417"/>
        <v>46021</v>
      </c>
      <c r="D4418" s="42"/>
      <c r="E4418" s="42"/>
      <c r="F4418" s="42"/>
      <c r="G4418" s="43"/>
      <c r="H4418" s="76" t="str">
        <f>IF(G4418="","",VLOOKUP(F4418,ISLER!$1:$51,MATCH(D4418,ISLER!$1:$1,0)-2,0)*VLOOKUP(VLOOKUP(F4418,ISLER!$1:$51,MATCH(D4418,ISLER!$1:$1,0)-1,0),DOVIZ!$1:$4,MATCH(CONCATENATE(TEXT(C4418,"YYYY")," ",TEXT(C4418,"AAAA")),DOVIZ!$1:$1,0),0))</f>
        <v/>
      </c>
      <c r="I4418" s="76" t="str">
        <f t="shared" si="421"/>
        <v/>
      </c>
      <c r="J4418" s="45" t="b">
        <f t="shared" si="419"/>
        <v>0</v>
      </c>
      <c r="K4418" s="45" t="str">
        <f>IF(J4418=FALSE,"",IF(G4418="","",VLOOKUP(F4418,ISLER!$1:$51,2,0)*VLOOKUP(VLOOKUP(F4418,ISLER!$1:$51,3,0),DOVIZ!$1:$4,MATCH(CONCATENATE(TEXT(C4418,"YYYY")," ",TEXT(C4418,"AAAA")),DOVIZ!$1:$1,0),0)))</f>
        <v/>
      </c>
      <c r="L4418" s="45" t="str">
        <f t="shared" si="422"/>
        <v/>
      </c>
      <c r="M4418" s="74">
        <f t="shared" si="418"/>
        <v>46021</v>
      </c>
    </row>
    <row r="4419" spans="1:13" x14ac:dyDescent="0.25">
      <c r="A4419" s="40">
        <v>4483</v>
      </c>
      <c r="B4419" s="40" t="str">
        <f t="shared" si="420"/>
        <v>2025 Aralık</v>
      </c>
      <c r="C4419" s="41">
        <f t="shared" si="417"/>
        <v>46021</v>
      </c>
      <c r="D4419" s="42"/>
      <c r="E4419" s="42"/>
      <c r="F4419" s="42"/>
      <c r="G4419" s="43"/>
      <c r="H4419" s="76" t="str">
        <f>IF(G4419="","",VLOOKUP(F4419,ISLER!$1:$51,MATCH(D4419,ISLER!$1:$1,0)-2,0)*VLOOKUP(VLOOKUP(F4419,ISLER!$1:$51,MATCH(D4419,ISLER!$1:$1,0)-1,0),DOVIZ!$1:$4,MATCH(CONCATENATE(TEXT(C4419,"YYYY")," ",TEXT(C4419,"AAAA")),DOVIZ!$1:$1,0),0))</f>
        <v/>
      </c>
      <c r="I4419" s="76" t="str">
        <f t="shared" si="421"/>
        <v/>
      </c>
      <c r="J4419" s="45" t="b">
        <f t="shared" si="419"/>
        <v>0</v>
      </c>
      <c r="K4419" s="45" t="str">
        <f>IF(J4419=FALSE,"",IF(G4419="","",VLOOKUP(F4419,ISLER!$1:$51,2,0)*VLOOKUP(VLOOKUP(F4419,ISLER!$1:$51,3,0),DOVIZ!$1:$4,MATCH(CONCATENATE(TEXT(C4419,"YYYY")," ",TEXT(C4419,"AAAA")),DOVIZ!$1:$1,0),0)))</f>
        <v/>
      </c>
      <c r="L4419" s="45" t="str">
        <f t="shared" si="422"/>
        <v/>
      </c>
      <c r="M4419" s="74">
        <f t="shared" si="418"/>
        <v>46021</v>
      </c>
    </row>
    <row r="4420" spans="1:13" x14ac:dyDescent="0.25">
      <c r="A4420" s="40">
        <v>4484</v>
      </c>
      <c r="B4420" s="40" t="str">
        <f t="shared" si="420"/>
        <v>2025 Aralık</v>
      </c>
      <c r="C4420" s="41">
        <f t="shared" ref="C4420:C4483" si="423">C4419</f>
        <v>46021</v>
      </c>
      <c r="D4420" s="42"/>
      <c r="E4420" s="42"/>
      <c r="F4420" s="42"/>
      <c r="G4420" s="43"/>
      <c r="H4420" s="76" t="str">
        <f>IF(G4420="","",VLOOKUP(F4420,ISLER!$1:$51,MATCH(D4420,ISLER!$1:$1,0)-2,0)*VLOOKUP(VLOOKUP(F4420,ISLER!$1:$51,MATCH(D4420,ISLER!$1:$1,0)-1,0),DOVIZ!$1:$4,MATCH(CONCATENATE(TEXT(C4420,"YYYY")," ",TEXT(C4420,"AAAA")),DOVIZ!$1:$1,0),0))</f>
        <v/>
      </c>
      <c r="I4420" s="76" t="str">
        <f t="shared" si="421"/>
        <v/>
      </c>
      <c r="J4420" s="45" t="b">
        <f t="shared" si="419"/>
        <v>0</v>
      </c>
      <c r="K4420" s="45" t="str">
        <f>IF(J4420=FALSE,"",IF(G4420="","",VLOOKUP(F4420,ISLER!$1:$51,2,0)*VLOOKUP(VLOOKUP(F4420,ISLER!$1:$51,3,0),DOVIZ!$1:$4,MATCH(CONCATENATE(TEXT(C4420,"YYYY")," ",TEXT(C4420,"AAAA")),DOVIZ!$1:$1,0),0)))</f>
        <v/>
      </c>
      <c r="L4420" s="45" t="str">
        <f t="shared" si="422"/>
        <v/>
      </c>
      <c r="M4420" s="74">
        <f t="shared" ref="M4420:M4483" si="424">C4420</f>
        <v>46021</v>
      </c>
    </row>
    <row r="4421" spans="1:13" x14ac:dyDescent="0.25">
      <c r="A4421" s="40">
        <v>4485</v>
      </c>
      <c r="B4421" s="40" t="str">
        <f t="shared" si="420"/>
        <v>2025 Aralık</v>
      </c>
      <c r="C4421" s="41">
        <f t="shared" si="423"/>
        <v>46021</v>
      </c>
      <c r="D4421" s="42"/>
      <c r="E4421" s="42"/>
      <c r="F4421" s="42"/>
      <c r="G4421" s="43"/>
      <c r="H4421" s="76" t="str">
        <f>IF(G4421="","",VLOOKUP(F4421,ISLER!$1:$51,MATCH(D4421,ISLER!$1:$1,0)-2,0)*VLOOKUP(VLOOKUP(F4421,ISLER!$1:$51,MATCH(D4421,ISLER!$1:$1,0)-1,0),DOVIZ!$1:$4,MATCH(CONCATENATE(TEXT(C4421,"YYYY")," ",TEXT(C4421,"AAAA")),DOVIZ!$1:$1,0),0))</f>
        <v/>
      </c>
      <c r="I4421" s="76" t="str">
        <f t="shared" si="421"/>
        <v/>
      </c>
      <c r="J4421" s="45" t="b">
        <f t="shared" si="419"/>
        <v>0</v>
      </c>
      <c r="K4421" s="45" t="str">
        <f>IF(J4421=FALSE,"",IF(G4421="","",VLOOKUP(F4421,ISLER!$1:$51,2,0)*VLOOKUP(VLOOKUP(F4421,ISLER!$1:$51,3,0),DOVIZ!$1:$4,MATCH(CONCATENATE(TEXT(C4421,"YYYY")," ",TEXT(C4421,"AAAA")),DOVIZ!$1:$1,0),0)))</f>
        <v/>
      </c>
      <c r="L4421" s="45" t="str">
        <f t="shared" si="422"/>
        <v/>
      </c>
      <c r="M4421" s="74">
        <f t="shared" si="424"/>
        <v>46021</v>
      </c>
    </row>
    <row r="4422" spans="1:13" x14ac:dyDescent="0.25">
      <c r="A4422" s="40">
        <v>4486</v>
      </c>
      <c r="B4422" s="40" t="str">
        <f t="shared" si="420"/>
        <v>2025 Aralık</v>
      </c>
      <c r="C4422" s="41">
        <f t="shared" si="423"/>
        <v>46021</v>
      </c>
      <c r="D4422" s="42"/>
      <c r="E4422" s="42"/>
      <c r="F4422" s="42"/>
      <c r="G4422" s="43"/>
      <c r="H4422" s="76" t="str">
        <f>IF(G4422="","",VLOOKUP(F4422,ISLER!$1:$51,MATCH(D4422,ISLER!$1:$1,0)-2,0)*VLOOKUP(VLOOKUP(F4422,ISLER!$1:$51,MATCH(D4422,ISLER!$1:$1,0)-1,0),DOVIZ!$1:$4,MATCH(CONCATENATE(TEXT(C4422,"YYYY")," ",TEXT(C4422,"AAAA")),DOVIZ!$1:$1,0),0))</f>
        <v/>
      </c>
      <c r="I4422" s="76" t="str">
        <f t="shared" si="421"/>
        <v/>
      </c>
      <c r="J4422" s="45" t="b">
        <f t="shared" si="419"/>
        <v>0</v>
      </c>
      <c r="K4422" s="45" t="str">
        <f>IF(J4422=FALSE,"",IF(G4422="","",VLOOKUP(F4422,ISLER!$1:$51,2,0)*VLOOKUP(VLOOKUP(F4422,ISLER!$1:$51,3,0),DOVIZ!$1:$4,MATCH(CONCATENATE(TEXT(C4422,"YYYY")," ",TEXT(C4422,"AAAA")),DOVIZ!$1:$1,0),0)))</f>
        <v/>
      </c>
      <c r="L4422" s="45" t="str">
        <f t="shared" si="422"/>
        <v/>
      </c>
      <c r="M4422" s="74">
        <f t="shared" si="424"/>
        <v>46021</v>
      </c>
    </row>
    <row r="4423" spans="1:13" x14ac:dyDescent="0.25">
      <c r="A4423" s="40">
        <v>4487</v>
      </c>
      <c r="B4423" s="40" t="str">
        <f t="shared" si="420"/>
        <v>2025 Aralık</v>
      </c>
      <c r="C4423" s="41">
        <f t="shared" si="423"/>
        <v>46021</v>
      </c>
      <c r="D4423" s="42"/>
      <c r="E4423" s="42"/>
      <c r="F4423" s="42"/>
      <c r="G4423" s="43"/>
      <c r="H4423" s="76" t="str">
        <f>IF(G4423="","",VLOOKUP(F4423,ISLER!$1:$51,MATCH(D4423,ISLER!$1:$1,0)-2,0)*VLOOKUP(VLOOKUP(F4423,ISLER!$1:$51,MATCH(D4423,ISLER!$1:$1,0)-1,0),DOVIZ!$1:$4,MATCH(CONCATENATE(TEXT(C4423,"YYYY")," ",TEXT(C4423,"AAAA")),DOVIZ!$1:$1,0),0))</f>
        <v/>
      </c>
      <c r="I4423" s="76" t="str">
        <f t="shared" si="421"/>
        <v/>
      </c>
      <c r="J4423" s="45" t="b">
        <f t="shared" si="419"/>
        <v>0</v>
      </c>
      <c r="K4423" s="45" t="str">
        <f>IF(J4423=FALSE,"",IF(G4423="","",VLOOKUP(F4423,ISLER!$1:$51,2,0)*VLOOKUP(VLOOKUP(F4423,ISLER!$1:$51,3,0),DOVIZ!$1:$4,MATCH(CONCATENATE(TEXT(C4423,"YYYY")," ",TEXT(C4423,"AAAA")),DOVIZ!$1:$1,0),0)))</f>
        <v/>
      </c>
      <c r="L4423" s="45" t="str">
        <f t="shared" si="422"/>
        <v/>
      </c>
      <c r="M4423" s="74">
        <f t="shared" si="424"/>
        <v>46021</v>
      </c>
    </row>
    <row r="4424" spans="1:13" x14ac:dyDescent="0.25">
      <c r="A4424" s="40">
        <v>4488</v>
      </c>
      <c r="B4424" s="40" t="str">
        <f t="shared" si="420"/>
        <v>2025 Aralık</v>
      </c>
      <c r="C4424" s="41">
        <f t="shared" si="423"/>
        <v>46021</v>
      </c>
      <c r="D4424" s="42"/>
      <c r="E4424" s="42"/>
      <c r="F4424" s="42"/>
      <c r="G4424" s="43"/>
      <c r="H4424" s="76" t="str">
        <f>IF(G4424="","",VLOOKUP(F4424,ISLER!$1:$51,MATCH(D4424,ISLER!$1:$1,0)-2,0)*VLOOKUP(VLOOKUP(F4424,ISLER!$1:$51,MATCH(D4424,ISLER!$1:$1,0)-1,0),DOVIZ!$1:$4,MATCH(CONCATENATE(TEXT(C4424,"YYYY")," ",TEXT(C4424,"AAAA")),DOVIZ!$1:$1,0),0))</f>
        <v/>
      </c>
      <c r="I4424" s="76" t="str">
        <f t="shared" si="421"/>
        <v/>
      </c>
      <c r="J4424" s="45" t="b">
        <f t="shared" si="419"/>
        <v>0</v>
      </c>
      <c r="K4424" s="45" t="str">
        <f>IF(J4424=FALSE,"",IF(G4424="","",VLOOKUP(F4424,ISLER!$1:$51,2,0)*VLOOKUP(VLOOKUP(F4424,ISLER!$1:$51,3,0),DOVIZ!$1:$4,MATCH(CONCATENATE(TEXT(C4424,"YYYY")," ",TEXT(C4424,"AAAA")),DOVIZ!$1:$1,0),0)))</f>
        <v/>
      </c>
      <c r="L4424" s="45" t="str">
        <f t="shared" si="422"/>
        <v/>
      </c>
      <c r="M4424" s="74">
        <f t="shared" si="424"/>
        <v>46021</v>
      </c>
    </row>
    <row r="4425" spans="1:13" x14ac:dyDescent="0.25">
      <c r="A4425" s="40">
        <v>4489</v>
      </c>
      <c r="B4425" s="40" t="str">
        <f t="shared" si="420"/>
        <v>2025 Aralık</v>
      </c>
      <c r="C4425" s="41">
        <f t="shared" si="423"/>
        <v>46021</v>
      </c>
      <c r="D4425" s="42"/>
      <c r="E4425" s="42"/>
      <c r="F4425" s="42"/>
      <c r="G4425" s="43"/>
      <c r="H4425" s="76" t="str">
        <f>IF(G4425="","",VLOOKUP(F4425,ISLER!$1:$51,MATCH(D4425,ISLER!$1:$1,0)-2,0)*VLOOKUP(VLOOKUP(F4425,ISLER!$1:$51,MATCH(D4425,ISLER!$1:$1,0)-1,0),DOVIZ!$1:$4,MATCH(CONCATENATE(TEXT(C4425,"YYYY")," ",TEXT(C4425,"AAAA")),DOVIZ!$1:$1,0),0))</f>
        <v/>
      </c>
      <c r="I4425" s="76" t="str">
        <f t="shared" si="421"/>
        <v/>
      </c>
      <c r="J4425" s="45" t="b">
        <f t="shared" si="419"/>
        <v>0</v>
      </c>
      <c r="K4425" s="45" t="str">
        <f>IF(J4425=FALSE,"",IF(G4425="","",VLOOKUP(F4425,ISLER!$1:$51,2,0)*VLOOKUP(VLOOKUP(F4425,ISLER!$1:$51,3,0),DOVIZ!$1:$4,MATCH(CONCATENATE(TEXT(C4425,"YYYY")," ",TEXT(C4425,"AAAA")),DOVIZ!$1:$1,0),0)))</f>
        <v/>
      </c>
      <c r="L4425" s="45" t="str">
        <f t="shared" si="422"/>
        <v/>
      </c>
      <c r="M4425" s="74">
        <f t="shared" si="424"/>
        <v>46021</v>
      </c>
    </row>
    <row r="4426" spans="1:13" x14ac:dyDescent="0.25">
      <c r="A4426" s="40">
        <v>4490</v>
      </c>
      <c r="B4426" s="40" t="str">
        <f t="shared" si="420"/>
        <v>2025 Aralık</v>
      </c>
      <c r="C4426" s="41">
        <f t="shared" si="423"/>
        <v>46021</v>
      </c>
      <c r="D4426" s="42"/>
      <c r="E4426" s="42"/>
      <c r="F4426" s="42"/>
      <c r="G4426" s="43"/>
      <c r="H4426" s="76" t="str">
        <f>IF(G4426="","",VLOOKUP(F4426,ISLER!$1:$51,MATCH(D4426,ISLER!$1:$1,0)-2,0)*VLOOKUP(VLOOKUP(F4426,ISLER!$1:$51,MATCH(D4426,ISLER!$1:$1,0)-1,0),DOVIZ!$1:$4,MATCH(CONCATENATE(TEXT(C4426,"YYYY")," ",TEXT(C4426,"AAAA")),DOVIZ!$1:$1,0),0))</f>
        <v/>
      </c>
      <c r="I4426" s="76" t="str">
        <f t="shared" si="421"/>
        <v/>
      </c>
      <c r="J4426" s="45" t="b">
        <f t="shared" si="419"/>
        <v>0</v>
      </c>
      <c r="K4426" s="45" t="str">
        <f>IF(J4426=FALSE,"",IF(G4426="","",VLOOKUP(F4426,ISLER!$1:$51,2,0)*VLOOKUP(VLOOKUP(F4426,ISLER!$1:$51,3,0),DOVIZ!$1:$4,MATCH(CONCATENATE(TEXT(C4426,"YYYY")," ",TEXT(C4426,"AAAA")),DOVIZ!$1:$1,0),0)))</f>
        <v/>
      </c>
      <c r="L4426" s="45" t="str">
        <f t="shared" si="422"/>
        <v/>
      </c>
      <c r="M4426" s="74">
        <f t="shared" si="424"/>
        <v>46021</v>
      </c>
    </row>
    <row r="4427" spans="1:13" x14ac:dyDescent="0.25">
      <c r="A4427" s="40">
        <v>4491</v>
      </c>
      <c r="B4427" s="40" t="str">
        <f t="shared" si="420"/>
        <v>2025 Aralık</v>
      </c>
      <c r="C4427" s="41">
        <f t="shared" si="423"/>
        <v>46021</v>
      </c>
      <c r="D4427" s="42"/>
      <c r="E4427" s="42"/>
      <c r="F4427" s="42"/>
      <c r="G4427" s="43"/>
      <c r="H4427" s="76" t="str">
        <f>IF(G4427="","",VLOOKUP(F4427,ISLER!$1:$51,MATCH(D4427,ISLER!$1:$1,0)-2,0)*VLOOKUP(VLOOKUP(F4427,ISLER!$1:$51,MATCH(D4427,ISLER!$1:$1,0)-1,0),DOVIZ!$1:$4,MATCH(CONCATENATE(TEXT(C4427,"YYYY")," ",TEXT(C4427,"AAAA")),DOVIZ!$1:$1,0),0))</f>
        <v/>
      </c>
      <c r="I4427" s="76" t="str">
        <f t="shared" si="421"/>
        <v/>
      </c>
      <c r="J4427" s="45" t="b">
        <f t="shared" si="419"/>
        <v>0</v>
      </c>
      <c r="K4427" s="45" t="str">
        <f>IF(J4427=FALSE,"",IF(G4427="","",VLOOKUP(F4427,ISLER!$1:$51,2,0)*VLOOKUP(VLOOKUP(F4427,ISLER!$1:$51,3,0),DOVIZ!$1:$4,MATCH(CONCATENATE(TEXT(C4427,"YYYY")," ",TEXT(C4427,"AAAA")),DOVIZ!$1:$1,0),0)))</f>
        <v/>
      </c>
      <c r="L4427" s="45" t="str">
        <f t="shared" si="422"/>
        <v/>
      </c>
      <c r="M4427" s="74">
        <f t="shared" si="424"/>
        <v>46021</v>
      </c>
    </row>
    <row r="4428" spans="1:13" x14ac:dyDescent="0.25">
      <c r="A4428" s="40">
        <v>4492</v>
      </c>
      <c r="B4428" s="40" t="str">
        <f t="shared" si="420"/>
        <v>2025 Aralık</v>
      </c>
      <c r="C4428" s="41">
        <f t="shared" si="423"/>
        <v>46021</v>
      </c>
      <c r="D4428" s="42"/>
      <c r="E4428" s="42"/>
      <c r="F4428" s="42"/>
      <c r="G4428" s="43"/>
      <c r="H4428" s="76" t="str">
        <f>IF(G4428="","",VLOOKUP(F4428,ISLER!$1:$51,MATCH(D4428,ISLER!$1:$1,0)-2,0)*VLOOKUP(VLOOKUP(F4428,ISLER!$1:$51,MATCH(D4428,ISLER!$1:$1,0)-1,0),DOVIZ!$1:$4,MATCH(CONCATENATE(TEXT(C4428,"YYYY")," ",TEXT(C4428,"AAAA")),DOVIZ!$1:$1,0),0))</f>
        <v/>
      </c>
      <c r="I4428" s="76" t="str">
        <f t="shared" si="421"/>
        <v/>
      </c>
      <c r="J4428" s="45" t="b">
        <f t="shared" si="419"/>
        <v>0</v>
      </c>
      <c r="K4428" s="45" t="str">
        <f>IF(J4428=FALSE,"",IF(G4428="","",VLOOKUP(F4428,ISLER!$1:$51,2,0)*VLOOKUP(VLOOKUP(F4428,ISLER!$1:$51,3,0),DOVIZ!$1:$4,MATCH(CONCATENATE(TEXT(C4428,"YYYY")," ",TEXT(C4428,"AAAA")),DOVIZ!$1:$1,0),0)))</f>
        <v/>
      </c>
      <c r="L4428" s="45" t="str">
        <f t="shared" si="422"/>
        <v/>
      </c>
      <c r="M4428" s="74">
        <f t="shared" si="424"/>
        <v>46021</v>
      </c>
    </row>
    <row r="4429" spans="1:13" x14ac:dyDescent="0.25">
      <c r="A4429" s="40">
        <v>4493</v>
      </c>
      <c r="B4429" s="40" t="str">
        <f t="shared" si="420"/>
        <v>2025 Aralık</v>
      </c>
      <c r="C4429" s="41">
        <f t="shared" si="423"/>
        <v>46021</v>
      </c>
      <c r="D4429" s="42"/>
      <c r="E4429" s="42"/>
      <c r="F4429" s="42"/>
      <c r="G4429" s="43"/>
      <c r="H4429" s="76" t="str">
        <f>IF(G4429="","",VLOOKUP(F4429,ISLER!$1:$51,MATCH(D4429,ISLER!$1:$1,0)-2,0)*VLOOKUP(VLOOKUP(F4429,ISLER!$1:$51,MATCH(D4429,ISLER!$1:$1,0)-1,0),DOVIZ!$1:$4,MATCH(CONCATENATE(TEXT(C4429,"YYYY")," ",TEXT(C4429,"AAAA")),DOVIZ!$1:$1,0),0))</f>
        <v/>
      </c>
      <c r="I4429" s="76" t="str">
        <f t="shared" si="421"/>
        <v/>
      </c>
      <c r="J4429" s="45" t="b">
        <f t="shared" si="419"/>
        <v>0</v>
      </c>
      <c r="K4429" s="45" t="str">
        <f>IF(J4429=FALSE,"",IF(G4429="","",VLOOKUP(F4429,ISLER!$1:$51,2,0)*VLOOKUP(VLOOKUP(F4429,ISLER!$1:$51,3,0),DOVIZ!$1:$4,MATCH(CONCATENATE(TEXT(C4429,"YYYY")," ",TEXT(C4429,"AAAA")),DOVIZ!$1:$1,0),0)))</f>
        <v/>
      </c>
      <c r="L4429" s="45" t="str">
        <f t="shared" si="422"/>
        <v/>
      </c>
      <c r="M4429" s="74">
        <f t="shared" si="424"/>
        <v>46021</v>
      </c>
    </row>
    <row r="4430" spans="1:13" x14ac:dyDescent="0.25">
      <c r="A4430" s="40">
        <v>4494</v>
      </c>
      <c r="B4430" s="40" t="str">
        <f t="shared" si="420"/>
        <v>2025 Aralık</v>
      </c>
      <c r="C4430" s="41">
        <f t="shared" si="423"/>
        <v>46021</v>
      </c>
      <c r="D4430" s="42"/>
      <c r="E4430" s="42"/>
      <c r="F4430" s="42"/>
      <c r="G4430" s="43"/>
      <c r="H4430" s="76" t="str">
        <f>IF(G4430="","",VLOOKUP(F4430,ISLER!$1:$51,MATCH(D4430,ISLER!$1:$1,0)-2,0)*VLOOKUP(VLOOKUP(F4430,ISLER!$1:$51,MATCH(D4430,ISLER!$1:$1,0)-1,0),DOVIZ!$1:$4,MATCH(CONCATENATE(TEXT(C4430,"YYYY")," ",TEXT(C4430,"AAAA")),DOVIZ!$1:$1,0),0))</f>
        <v/>
      </c>
      <c r="I4430" s="76" t="str">
        <f t="shared" si="421"/>
        <v/>
      </c>
      <c r="J4430" s="45" t="b">
        <f t="shared" si="419"/>
        <v>0</v>
      </c>
      <c r="K4430" s="45" t="str">
        <f>IF(J4430=FALSE,"",IF(G4430="","",VLOOKUP(F4430,ISLER!$1:$51,2,0)*VLOOKUP(VLOOKUP(F4430,ISLER!$1:$51,3,0),DOVIZ!$1:$4,MATCH(CONCATENATE(TEXT(C4430,"YYYY")," ",TEXT(C4430,"AAAA")),DOVIZ!$1:$1,0),0)))</f>
        <v/>
      </c>
      <c r="L4430" s="45" t="str">
        <f t="shared" si="422"/>
        <v/>
      </c>
      <c r="M4430" s="74">
        <f t="shared" si="424"/>
        <v>46021</v>
      </c>
    </row>
    <row r="4431" spans="1:13" x14ac:dyDescent="0.25">
      <c r="A4431" s="40">
        <v>4495</v>
      </c>
      <c r="B4431" s="40" t="str">
        <f t="shared" si="420"/>
        <v>2025 Aralık</v>
      </c>
      <c r="C4431" s="41">
        <f t="shared" si="423"/>
        <v>46021</v>
      </c>
      <c r="D4431" s="42"/>
      <c r="E4431" s="42"/>
      <c r="F4431" s="42"/>
      <c r="G4431" s="43"/>
      <c r="H4431" s="76" t="str">
        <f>IF(G4431="","",VLOOKUP(F4431,ISLER!$1:$51,MATCH(D4431,ISLER!$1:$1,0)-2,0)*VLOOKUP(VLOOKUP(F4431,ISLER!$1:$51,MATCH(D4431,ISLER!$1:$1,0)-1,0),DOVIZ!$1:$4,MATCH(CONCATENATE(TEXT(C4431,"YYYY")," ",TEXT(C4431,"AAAA")),DOVIZ!$1:$1,0),0))</f>
        <v/>
      </c>
      <c r="I4431" s="76" t="str">
        <f t="shared" si="421"/>
        <v/>
      </c>
      <c r="J4431" s="45" t="b">
        <f t="shared" si="419"/>
        <v>0</v>
      </c>
      <c r="K4431" s="45" t="str">
        <f>IF(J4431=FALSE,"",IF(G4431="","",VLOOKUP(F4431,ISLER!$1:$51,2,0)*VLOOKUP(VLOOKUP(F4431,ISLER!$1:$51,3,0),DOVIZ!$1:$4,MATCH(CONCATENATE(TEXT(C4431,"YYYY")," ",TEXT(C4431,"AAAA")),DOVIZ!$1:$1,0),0)))</f>
        <v/>
      </c>
      <c r="L4431" s="45" t="str">
        <f t="shared" si="422"/>
        <v/>
      </c>
      <c r="M4431" s="74">
        <f t="shared" si="424"/>
        <v>46021</v>
      </c>
    </row>
    <row r="4432" spans="1:13" x14ac:dyDescent="0.25">
      <c r="A4432" s="40">
        <v>4496</v>
      </c>
      <c r="B4432" s="40" t="str">
        <f t="shared" si="420"/>
        <v>2025 Aralık</v>
      </c>
      <c r="C4432" s="41">
        <f t="shared" si="423"/>
        <v>46021</v>
      </c>
      <c r="D4432" s="42"/>
      <c r="E4432" s="42"/>
      <c r="F4432" s="42"/>
      <c r="G4432" s="43"/>
      <c r="H4432" s="76" t="str">
        <f>IF(G4432="","",VLOOKUP(F4432,ISLER!$1:$51,MATCH(D4432,ISLER!$1:$1,0)-2,0)*VLOOKUP(VLOOKUP(F4432,ISLER!$1:$51,MATCH(D4432,ISLER!$1:$1,0)-1,0),DOVIZ!$1:$4,MATCH(CONCATENATE(TEXT(C4432,"YYYY")," ",TEXT(C4432,"AAAA")),DOVIZ!$1:$1,0),0))</f>
        <v/>
      </c>
      <c r="I4432" s="76" t="str">
        <f t="shared" si="421"/>
        <v/>
      </c>
      <c r="J4432" s="45" t="b">
        <f t="shared" si="419"/>
        <v>0</v>
      </c>
      <c r="K4432" s="45" t="str">
        <f>IF(J4432=FALSE,"",IF(G4432="","",VLOOKUP(F4432,ISLER!$1:$51,2,0)*VLOOKUP(VLOOKUP(F4432,ISLER!$1:$51,3,0),DOVIZ!$1:$4,MATCH(CONCATENATE(TEXT(C4432,"YYYY")," ",TEXT(C4432,"AAAA")),DOVIZ!$1:$1,0),0)))</f>
        <v/>
      </c>
      <c r="L4432" s="45" t="str">
        <f t="shared" si="422"/>
        <v/>
      </c>
      <c r="M4432" s="74">
        <f t="shared" si="424"/>
        <v>46021</v>
      </c>
    </row>
    <row r="4433" spans="1:13" x14ac:dyDescent="0.25">
      <c r="A4433" s="40">
        <v>4497</v>
      </c>
      <c r="B4433" s="40" t="str">
        <f t="shared" si="420"/>
        <v>2025 Aralık</v>
      </c>
      <c r="C4433" s="41">
        <f t="shared" si="423"/>
        <v>46021</v>
      </c>
      <c r="D4433" s="42"/>
      <c r="E4433" s="42"/>
      <c r="F4433" s="42"/>
      <c r="G4433" s="43"/>
      <c r="H4433" s="76" t="str">
        <f>IF(G4433="","",VLOOKUP(F4433,ISLER!$1:$51,MATCH(D4433,ISLER!$1:$1,0)-2,0)*VLOOKUP(VLOOKUP(F4433,ISLER!$1:$51,MATCH(D4433,ISLER!$1:$1,0)-1,0),DOVIZ!$1:$4,MATCH(CONCATENATE(TEXT(C4433,"YYYY")," ",TEXT(C4433,"AAAA")),DOVIZ!$1:$1,0),0))</f>
        <v/>
      </c>
      <c r="I4433" s="76" t="str">
        <f t="shared" si="421"/>
        <v/>
      </c>
      <c r="J4433" s="45" t="b">
        <f t="shared" si="419"/>
        <v>0</v>
      </c>
      <c r="K4433" s="45" t="str">
        <f>IF(J4433=FALSE,"",IF(G4433="","",VLOOKUP(F4433,ISLER!$1:$51,2,0)*VLOOKUP(VLOOKUP(F4433,ISLER!$1:$51,3,0),DOVIZ!$1:$4,MATCH(CONCATENATE(TEXT(C4433,"YYYY")," ",TEXT(C4433,"AAAA")),DOVIZ!$1:$1,0),0)))</f>
        <v/>
      </c>
      <c r="L4433" s="45" t="str">
        <f t="shared" si="422"/>
        <v/>
      </c>
      <c r="M4433" s="74">
        <f t="shared" si="424"/>
        <v>46021</v>
      </c>
    </row>
    <row r="4434" spans="1:13" x14ac:dyDescent="0.25">
      <c r="A4434" s="40">
        <v>4498</v>
      </c>
      <c r="B4434" s="40" t="str">
        <f t="shared" si="420"/>
        <v>2025 Aralık</v>
      </c>
      <c r="C4434" s="41">
        <f t="shared" si="423"/>
        <v>46021</v>
      </c>
      <c r="D4434" s="42"/>
      <c r="E4434" s="42"/>
      <c r="F4434" s="42"/>
      <c r="G4434" s="43"/>
      <c r="H4434" s="76" t="str">
        <f>IF(G4434="","",VLOOKUP(F4434,ISLER!$1:$51,MATCH(D4434,ISLER!$1:$1,0)-2,0)*VLOOKUP(VLOOKUP(F4434,ISLER!$1:$51,MATCH(D4434,ISLER!$1:$1,0)-1,0),DOVIZ!$1:$4,MATCH(CONCATENATE(TEXT(C4434,"YYYY")," ",TEXT(C4434,"AAAA")),DOVIZ!$1:$1,0),0))</f>
        <v/>
      </c>
      <c r="I4434" s="76" t="str">
        <f t="shared" si="421"/>
        <v/>
      </c>
      <c r="J4434" s="45" t="b">
        <f t="shared" si="419"/>
        <v>0</v>
      </c>
      <c r="K4434" s="45" t="str">
        <f>IF(J4434=FALSE,"",IF(G4434="","",VLOOKUP(F4434,ISLER!$1:$51,2,0)*VLOOKUP(VLOOKUP(F4434,ISLER!$1:$51,3,0),DOVIZ!$1:$4,MATCH(CONCATENATE(TEXT(C4434,"YYYY")," ",TEXT(C4434,"AAAA")),DOVIZ!$1:$1,0),0)))</f>
        <v/>
      </c>
      <c r="L4434" s="45" t="str">
        <f t="shared" si="422"/>
        <v/>
      </c>
      <c r="M4434" s="74">
        <f t="shared" si="424"/>
        <v>46021</v>
      </c>
    </row>
    <row r="4435" spans="1:13" x14ac:dyDescent="0.25">
      <c r="A4435" s="40">
        <v>4499</v>
      </c>
      <c r="B4435" s="40" t="str">
        <f t="shared" si="420"/>
        <v>2025 Aralık</v>
      </c>
      <c r="C4435" s="41">
        <f t="shared" si="423"/>
        <v>46021</v>
      </c>
      <c r="D4435" s="42"/>
      <c r="E4435" s="42"/>
      <c r="F4435" s="42"/>
      <c r="G4435" s="43"/>
      <c r="H4435" s="76" t="str">
        <f>IF(G4435="","",VLOOKUP(F4435,ISLER!$1:$51,MATCH(D4435,ISLER!$1:$1,0)-2,0)*VLOOKUP(VLOOKUP(F4435,ISLER!$1:$51,MATCH(D4435,ISLER!$1:$1,0)-1,0),DOVIZ!$1:$4,MATCH(CONCATENATE(TEXT(C4435,"YYYY")," ",TEXT(C4435,"AAAA")),DOVIZ!$1:$1,0),0))</f>
        <v/>
      </c>
      <c r="I4435" s="76" t="str">
        <f t="shared" si="421"/>
        <v/>
      </c>
      <c r="J4435" s="45" t="b">
        <f t="shared" si="419"/>
        <v>0</v>
      </c>
      <c r="K4435" s="45" t="str">
        <f>IF(J4435=FALSE,"",IF(G4435="","",VLOOKUP(F4435,ISLER!$1:$51,2,0)*VLOOKUP(VLOOKUP(F4435,ISLER!$1:$51,3,0),DOVIZ!$1:$4,MATCH(CONCATENATE(TEXT(C4435,"YYYY")," ",TEXT(C4435,"AAAA")),DOVIZ!$1:$1,0),0)))</f>
        <v/>
      </c>
      <c r="L4435" s="45" t="str">
        <f t="shared" si="422"/>
        <v/>
      </c>
      <c r="M4435" s="74">
        <f t="shared" si="424"/>
        <v>46021</v>
      </c>
    </row>
    <row r="4436" spans="1:13" x14ac:dyDescent="0.25">
      <c r="A4436" s="40">
        <v>4500</v>
      </c>
      <c r="B4436" s="40" t="str">
        <f t="shared" si="420"/>
        <v>2025 Aralık</v>
      </c>
      <c r="C4436" s="41">
        <f t="shared" si="423"/>
        <v>46021</v>
      </c>
      <c r="D4436" s="42"/>
      <c r="E4436" s="42"/>
      <c r="F4436" s="42"/>
      <c r="G4436" s="43"/>
      <c r="H4436" s="76" t="str">
        <f>IF(G4436="","",VLOOKUP(F4436,ISLER!$1:$51,MATCH(D4436,ISLER!$1:$1,0)-2,0)*VLOOKUP(VLOOKUP(F4436,ISLER!$1:$51,MATCH(D4436,ISLER!$1:$1,0)-1,0),DOVIZ!$1:$4,MATCH(CONCATENATE(TEXT(C4436,"YYYY")," ",TEXT(C4436,"AAAA")),DOVIZ!$1:$1,0),0))</f>
        <v/>
      </c>
      <c r="I4436" s="76" t="str">
        <f t="shared" si="421"/>
        <v/>
      </c>
      <c r="J4436" s="45" t="b">
        <f t="shared" si="419"/>
        <v>0</v>
      </c>
      <c r="K4436" s="45" t="str">
        <f>IF(J4436=FALSE,"",IF(G4436="","",VLOOKUP(F4436,ISLER!$1:$51,2,0)*VLOOKUP(VLOOKUP(F4436,ISLER!$1:$51,3,0),DOVIZ!$1:$4,MATCH(CONCATENATE(TEXT(C4436,"YYYY")," ",TEXT(C4436,"AAAA")),DOVIZ!$1:$1,0),0)))</f>
        <v/>
      </c>
      <c r="L4436" s="45" t="str">
        <f t="shared" si="422"/>
        <v/>
      </c>
      <c r="M4436" s="74">
        <f t="shared" si="424"/>
        <v>46021</v>
      </c>
    </row>
    <row r="4437" spans="1:13" x14ac:dyDescent="0.25">
      <c r="A4437" s="40">
        <v>4501</v>
      </c>
      <c r="B4437" s="40" t="str">
        <f t="shared" si="420"/>
        <v>2025 Aralık</v>
      </c>
      <c r="C4437" s="41">
        <f t="shared" si="423"/>
        <v>46021</v>
      </c>
      <c r="D4437" s="42"/>
      <c r="E4437" s="42"/>
      <c r="F4437" s="42"/>
      <c r="G4437" s="43"/>
      <c r="H4437" s="76" t="str">
        <f>IF(G4437="","",VLOOKUP(F4437,ISLER!$1:$51,MATCH(D4437,ISLER!$1:$1,0)-2,0)*VLOOKUP(VLOOKUP(F4437,ISLER!$1:$51,MATCH(D4437,ISLER!$1:$1,0)-1,0),DOVIZ!$1:$4,MATCH(CONCATENATE(TEXT(C4437,"YYYY")," ",TEXT(C4437,"AAAA")),DOVIZ!$1:$1,0),0))</f>
        <v/>
      </c>
      <c r="I4437" s="76" t="str">
        <f t="shared" si="421"/>
        <v/>
      </c>
      <c r="J4437" s="45" t="b">
        <f t="shared" si="419"/>
        <v>0</v>
      </c>
      <c r="K4437" s="45" t="str">
        <f>IF(J4437=FALSE,"",IF(G4437="","",VLOOKUP(F4437,ISLER!$1:$51,2,0)*VLOOKUP(VLOOKUP(F4437,ISLER!$1:$51,3,0),DOVIZ!$1:$4,MATCH(CONCATENATE(TEXT(C4437,"YYYY")," ",TEXT(C4437,"AAAA")),DOVIZ!$1:$1,0),0)))</f>
        <v/>
      </c>
      <c r="L4437" s="45" t="str">
        <f t="shared" si="422"/>
        <v/>
      </c>
      <c r="M4437" s="74">
        <f t="shared" si="424"/>
        <v>46021</v>
      </c>
    </row>
    <row r="4438" spans="1:13" x14ac:dyDescent="0.25">
      <c r="A4438" s="40">
        <v>4502</v>
      </c>
      <c r="B4438" s="40" t="str">
        <f t="shared" si="420"/>
        <v>2025 Aralık</v>
      </c>
      <c r="C4438" s="41">
        <f t="shared" si="423"/>
        <v>46021</v>
      </c>
      <c r="D4438" s="42"/>
      <c r="E4438" s="42"/>
      <c r="F4438" s="42"/>
      <c r="G4438" s="43"/>
      <c r="H4438" s="76" t="str">
        <f>IF(G4438="","",VLOOKUP(F4438,ISLER!$1:$51,MATCH(D4438,ISLER!$1:$1,0)-2,0)*VLOOKUP(VLOOKUP(F4438,ISLER!$1:$51,MATCH(D4438,ISLER!$1:$1,0)-1,0),DOVIZ!$1:$4,MATCH(CONCATENATE(TEXT(C4438,"YYYY")," ",TEXT(C4438,"AAAA")),DOVIZ!$1:$1,0),0))</f>
        <v/>
      </c>
      <c r="I4438" s="76" t="str">
        <f t="shared" si="421"/>
        <v/>
      </c>
      <c r="J4438" s="45" t="b">
        <f t="shared" si="419"/>
        <v>0</v>
      </c>
      <c r="K4438" s="45" t="str">
        <f>IF(J4438=FALSE,"",IF(G4438="","",VLOOKUP(F4438,ISLER!$1:$51,2,0)*VLOOKUP(VLOOKUP(F4438,ISLER!$1:$51,3,0),DOVIZ!$1:$4,MATCH(CONCATENATE(TEXT(C4438,"YYYY")," ",TEXT(C4438,"AAAA")),DOVIZ!$1:$1,0),0)))</f>
        <v/>
      </c>
      <c r="L4438" s="45" t="str">
        <f t="shared" si="422"/>
        <v/>
      </c>
      <c r="M4438" s="74">
        <f t="shared" si="424"/>
        <v>46021</v>
      </c>
    </row>
    <row r="4439" spans="1:13" x14ac:dyDescent="0.25">
      <c r="A4439" s="40">
        <v>4503</v>
      </c>
      <c r="B4439" s="40" t="str">
        <f t="shared" si="420"/>
        <v>2025 Aralık</v>
      </c>
      <c r="C4439" s="41">
        <f t="shared" si="423"/>
        <v>46021</v>
      </c>
      <c r="D4439" s="42"/>
      <c r="E4439" s="42"/>
      <c r="F4439" s="42"/>
      <c r="G4439" s="43"/>
      <c r="H4439" s="76" t="str">
        <f>IF(G4439="","",VLOOKUP(F4439,ISLER!$1:$51,MATCH(D4439,ISLER!$1:$1,0)-2,0)*VLOOKUP(VLOOKUP(F4439,ISLER!$1:$51,MATCH(D4439,ISLER!$1:$1,0)-1,0),DOVIZ!$1:$4,MATCH(CONCATENATE(TEXT(C4439,"YYYY")," ",TEXT(C4439,"AAAA")),DOVIZ!$1:$1,0),0))</f>
        <v/>
      </c>
      <c r="I4439" s="76" t="str">
        <f t="shared" si="421"/>
        <v/>
      </c>
      <c r="J4439" s="45" t="b">
        <f t="shared" si="419"/>
        <v>0</v>
      </c>
      <c r="K4439" s="45" t="str">
        <f>IF(J4439=FALSE,"",IF(G4439="","",VLOOKUP(F4439,ISLER!$1:$51,2,0)*VLOOKUP(VLOOKUP(F4439,ISLER!$1:$51,3,0),DOVIZ!$1:$4,MATCH(CONCATENATE(TEXT(C4439,"YYYY")," ",TEXT(C4439,"AAAA")),DOVIZ!$1:$1,0),0)))</f>
        <v/>
      </c>
      <c r="L4439" s="45" t="str">
        <f t="shared" si="422"/>
        <v/>
      </c>
      <c r="M4439" s="74">
        <f t="shared" si="424"/>
        <v>46021</v>
      </c>
    </row>
    <row r="4440" spans="1:13" x14ac:dyDescent="0.25">
      <c r="A4440" s="40">
        <v>4504</v>
      </c>
      <c r="B4440" s="40" t="str">
        <f t="shared" si="420"/>
        <v>2025 Aralık</v>
      </c>
      <c r="C4440" s="41">
        <f t="shared" si="423"/>
        <v>46021</v>
      </c>
      <c r="D4440" s="42"/>
      <c r="E4440" s="42"/>
      <c r="F4440" s="42"/>
      <c r="G4440" s="43"/>
      <c r="H4440" s="76" t="str">
        <f>IF(G4440="","",VLOOKUP(F4440,ISLER!$1:$51,MATCH(D4440,ISLER!$1:$1,0)-2,0)*VLOOKUP(VLOOKUP(F4440,ISLER!$1:$51,MATCH(D4440,ISLER!$1:$1,0)-1,0),DOVIZ!$1:$4,MATCH(CONCATENATE(TEXT(C4440,"YYYY")," ",TEXT(C4440,"AAAA")),DOVIZ!$1:$1,0),0))</f>
        <v/>
      </c>
      <c r="I4440" s="76" t="str">
        <f t="shared" si="421"/>
        <v/>
      </c>
      <c r="J4440" s="45" t="b">
        <f t="shared" si="419"/>
        <v>0</v>
      </c>
      <c r="K4440" s="45" t="str">
        <f>IF(J4440=FALSE,"",IF(G4440="","",VLOOKUP(F4440,ISLER!$1:$51,2,0)*VLOOKUP(VLOOKUP(F4440,ISLER!$1:$51,3,0),DOVIZ!$1:$4,MATCH(CONCATENATE(TEXT(C4440,"YYYY")," ",TEXT(C4440,"AAAA")),DOVIZ!$1:$1,0),0)))</f>
        <v/>
      </c>
      <c r="L4440" s="45" t="str">
        <f t="shared" si="422"/>
        <v/>
      </c>
      <c r="M4440" s="74">
        <f t="shared" si="424"/>
        <v>46021</v>
      </c>
    </row>
    <row r="4441" spans="1:13" x14ac:dyDescent="0.25">
      <c r="A4441" s="40">
        <v>4505</v>
      </c>
      <c r="B4441" s="40" t="str">
        <f t="shared" si="420"/>
        <v>2025 Aralık</v>
      </c>
      <c r="C4441" s="41">
        <f t="shared" si="423"/>
        <v>46021</v>
      </c>
      <c r="D4441" s="42"/>
      <c r="E4441" s="42"/>
      <c r="F4441" s="42"/>
      <c r="G4441" s="43"/>
      <c r="H4441" s="76" t="str">
        <f>IF(G4441="","",VLOOKUP(F4441,ISLER!$1:$51,MATCH(D4441,ISLER!$1:$1,0)-2,0)*VLOOKUP(VLOOKUP(F4441,ISLER!$1:$51,MATCH(D4441,ISLER!$1:$1,0)-1,0),DOVIZ!$1:$4,MATCH(CONCATENATE(TEXT(C4441,"YYYY")," ",TEXT(C4441,"AAAA")),DOVIZ!$1:$1,0),0))</f>
        <v/>
      </c>
      <c r="I4441" s="76" t="str">
        <f t="shared" si="421"/>
        <v/>
      </c>
      <c r="J4441" s="45" t="b">
        <f t="shared" si="419"/>
        <v>0</v>
      </c>
      <c r="K4441" s="45" t="str">
        <f>IF(J4441=FALSE,"",IF(G4441="","",VLOOKUP(F4441,ISLER!$1:$51,2,0)*VLOOKUP(VLOOKUP(F4441,ISLER!$1:$51,3,0),DOVIZ!$1:$4,MATCH(CONCATENATE(TEXT(C4441,"YYYY")," ",TEXT(C4441,"AAAA")),DOVIZ!$1:$1,0),0)))</f>
        <v/>
      </c>
      <c r="L4441" s="45" t="str">
        <f t="shared" si="422"/>
        <v/>
      </c>
      <c r="M4441" s="74">
        <f t="shared" si="424"/>
        <v>46021</v>
      </c>
    </row>
    <row r="4442" spans="1:13" x14ac:dyDescent="0.25">
      <c r="A4442" s="40">
        <v>4506</v>
      </c>
      <c r="B4442" s="40" t="str">
        <f t="shared" si="420"/>
        <v>2025 Aralık</v>
      </c>
      <c r="C4442" s="41">
        <f t="shared" si="423"/>
        <v>46021</v>
      </c>
      <c r="D4442" s="42"/>
      <c r="E4442" s="42"/>
      <c r="F4442" s="42"/>
      <c r="G4442" s="43"/>
      <c r="H4442" s="76" t="str">
        <f>IF(G4442="","",VLOOKUP(F4442,ISLER!$1:$51,MATCH(D4442,ISLER!$1:$1,0)-2,0)*VLOOKUP(VLOOKUP(F4442,ISLER!$1:$51,MATCH(D4442,ISLER!$1:$1,0)-1,0),DOVIZ!$1:$4,MATCH(CONCATENATE(TEXT(C4442,"YYYY")," ",TEXT(C4442,"AAAA")),DOVIZ!$1:$1,0),0))</f>
        <v/>
      </c>
      <c r="I4442" s="76" t="str">
        <f t="shared" si="421"/>
        <v/>
      </c>
      <c r="J4442" s="45" t="b">
        <f t="shared" si="419"/>
        <v>0</v>
      </c>
      <c r="K4442" s="45" t="str">
        <f>IF(J4442=FALSE,"",IF(G4442="","",VLOOKUP(F4442,ISLER!$1:$51,2,0)*VLOOKUP(VLOOKUP(F4442,ISLER!$1:$51,3,0),DOVIZ!$1:$4,MATCH(CONCATENATE(TEXT(C4442,"YYYY")," ",TEXT(C4442,"AAAA")),DOVIZ!$1:$1,0),0)))</f>
        <v/>
      </c>
      <c r="L4442" s="45" t="str">
        <f t="shared" si="422"/>
        <v/>
      </c>
      <c r="M4442" s="74">
        <f t="shared" si="424"/>
        <v>46021</v>
      </c>
    </row>
    <row r="4443" spans="1:13" x14ac:dyDescent="0.25">
      <c r="A4443" s="40">
        <v>4507</v>
      </c>
      <c r="B4443" s="40" t="str">
        <f t="shared" si="420"/>
        <v>2025 Aralık</v>
      </c>
      <c r="C4443" s="41">
        <f t="shared" si="423"/>
        <v>46021</v>
      </c>
      <c r="D4443" s="42"/>
      <c r="E4443" s="42"/>
      <c r="F4443" s="42"/>
      <c r="G4443" s="43"/>
      <c r="H4443" s="76" t="str">
        <f>IF(G4443="","",VLOOKUP(F4443,ISLER!$1:$51,MATCH(D4443,ISLER!$1:$1,0)-2,0)*VLOOKUP(VLOOKUP(F4443,ISLER!$1:$51,MATCH(D4443,ISLER!$1:$1,0)-1,0),DOVIZ!$1:$4,MATCH(CONCATENATE(TEXT(C4443,"YYYY")," ",TEXT(C4443,"AAAA")),DOVIZ!$1:$1,0),0))</f>
        <v/>
      </c>
      <c r="I4443" s="76" t="str">
        <f t="shared" si="421"/>
        <v/>
      </c>
      <c r="J4443" s="45" t="b">
        <f t="shared" si="419"/>
        <v>0</v>
      </c>
      <c r="K4443" s="45" t="str">
        <f>IF(J4443=FALSE,"",IF(G4443="","",VLOOKUP(F4443,ISLER!$1:$51,2,0)*VLOOKUP(VLOOKUP(F4443,ISLER!$1:$51,3,0),DOVIZ!$1:$4,MATCH(CONCATENATE(TEXT(C4443,"YYYY")," ",TEXT(C4443,"AAAA")),DOVIZ!$1:$1,0),0)))</f>
        <v/>
      </c>
      <c r="L4443" s="45" t="str">
        <f t="shared" si="422"/>
        <v/>
      </c>
      <c r="M4443" s="74">
        <f t="shared" si="424"/>
        <v>46021</v>
      </c>
    </row>
    <row r="4444" spans="1:13" x14ac:dyDescent="0.25">
      <c r="A4444" s="40">
        <v>4508</v>
      </c>
      <c r="B4444" s="40" t="str">
        <f t="shared" si="420"/>
        <v>2025 Aralık</v>
      </c>
      <c r="C4444" s="41">
        <f t="shared" si="423"/>
        <v>46021</v>
      </c>
      <c r="D4444" s="42"/>
      <c r="E4444" s="42"/>
      <c r="F4444" s="42"/>
      <c r="G4444" s="43"/>
      <c r="H4444" s="76" t="str">
        <f>IF(G4444="","",VLOOKUP(F4444,ISLER!$1:$51,MATCH(D4444,ISLER!$1:$1,0)-2,0)*VLOOKUP(VLOOKUP(F4444,ISLER!$1:$51,MATCH(D4444,ISLER!$1:$1,0)-1,0),DOVIZ!$1:$4,MATCH(CONCATENATE(TEXT(C4444,"YYYY")," ",TEXT(C4444,"AAAA")),DOVIZ!$1:$1,0),0))</f>
        <v/>
      </c>
      <c r="I4444" s="76" t="str">
        <f t="shared" si="421"/>
        <v/>
      </c>
      <c r="J4444" s="45" t="b">
        <f t="shared" si="419"/>
        <v>0</v>
      </c>
      <c r="K4444" s="45" t="str">
        <f>IF(J4444=FALSE,"",IF(G4444="","",VLOOKUP(F4444,ISLER!$1:$51,2,0)*VLOOKUP(VLOOKUP(F4444,ISLER!$1:$51,3,0),DOVIZ!$1:$4,MATCH(CONCATENATE(TEXT(C4444,"YYYY")," ",TEXT(C4444,"AAAA")),DOVIZ!$1:$1,0),0)))</f>
        <v/>
      </c>
      <c r="L4444" s="45" t="str">
        <f t="shared" si="422"/>
        <v/>
      </c>
      <c r="M4444" s="74">
        <f t="shared" si="424"/>
        <v>46021</v>
      </c>
    </row>
    <row r="4445" spans="1:13" x14ac:dyDescent="0.25">
      <c r="A4445" s="40">
        <v>4509</v>
      </c>
      <c r="B4445" s="40" t="str">
        <f t="shared" si="420"/>
        <v>2025 Aralık</v>
      </c>
      <c r="C4445" s="41">
        <f t="shared" si="423"/>
        <v>46021</v>
      </c>
      <c r="D4445" s="42"/>
      <c r="E4445" s="42"/>
      <c r="F4445" s="42"/>
      <c r="G4445" s="43"/>
      <c r="H4445" s="76" t="str">
        <f>IF(G4445="","",VLOOKUP(F4445,ISLER!$1:$51,MATCH(D4445,ISLER!$1:$1,0)-2,0)*VLOOKUP(VLOOKUP(F4445,ISLER!$1:$51,MATCH(D4445,ISLER!$1:$1,0)-1,0),DOVIZ!$1:$4,MATCH(CONCATENATE(TEXT(C4445,"YYYY")," ",TEXT(C4445,"AAAA")),DOVIZ!$1:$1,0),0))</f>
        <v/>
      </c>
      <c r="I4445" s="76" t="str">
        <f t="shared" si="421"/>
        <v/>
      </c>
      <c r="J4445" s="45" t="b">
        <f t="shared" si="419"/>
        <v>0</v>
      </c>
      <c r="K4445" s="45" t="str">
        <f>IF(J4445=FALSE,"",IF(G4445="","",VLOOKUP(F4445,ISLER!$1:$51,2,0)*VLOOKUP(VLOOKUP(F4445,ISLER!$1:$51,3,0),DOVIZ!$1:$4,MATCH(CONCATENATE(TEXT(C4445,"YYYY")," ",TEXT(C4445,"AAAA")),DOVIZ!$1:$1,0),0)))</f>
        <v/>
      </c>
      <c r="L4445" s="45" t="str">
        <f t="shared" si="422"/>
        <v/>
      </c>
      <c r="M4445" s="74">
        <f t="shared" si="424"/>
        <v>46021</v>
      </c>
    </row>
    <row r="4446" spans="1:13" x14ac:dyDescent="0.25">
      <c r="A4446" s="40">
        <v>4510</v>
      </c>
      <c r="B4446" s="40" t="str">
        <f t="shared" si="420"/>
        <v>2025 Aralık</v>
      </c>
      <c r="C4446" s="41">
        <f t="shared" si="423"/>
        <v>46021</v>
      </c>
      <c r="D4446" s="42"/>
      <c r="E4446" s="42"/>
      <c r="F4446" s="42"/>
      <c r="G4446" s="43"/>
      <c r="H4446" s="76" t="str">
        <f>IF(G4446="","",VLOOKUP(F4446,ISLER!$1:$51,MATCH(D4446,ISLER!$1:$1,0)-2,0)*VLOOKUP(VLOOKUP(F4446,ISLER!$1:$51,MATCH(D4446,ISLER!$1:$1,0)-1,0),DOVIZ!$1:$4,MATCH(CONCATENATE(TEXT(C4446,"YYYY")," ",TEXT(C4446,"AAAA")),DOVIZ!$1:$1,0),0))</f>
        <v/>
      </c>
      <c r="I4446" s="76" t="str">
        <f t="shared" si="421"/>
        <v/>
      </c>
      <c r="J4446" s="45" t="b">
        <f t="shared" si="419"/>
        <v>0</v>
      </c>
      <c r="K4446" s="45" t="str">
        <f>IF(J4446=FALSE,"",IF(G4446="","",VLOOKUP(F4446,ISLER!$1:$51,2,0)*VLOOKUP(VLOOKUP(F4446,ISLER!$1:$51,3,0),DOVIZ!$1:$4,MATCH(CONCATENATE(TEXT(C4446,"YYYY")," ",TEXT(C4446,"AAAA")),DOVIZ!$1:$1,0),0)))</f>
        <v/>
      </c>
      <c r="L4446" s="45" t="str">
        <f t="shared" si="422"/>
        <v/>
      </c>
      <c r="M4446" s="74">
        <f t="shared" si="424"/>
        <v>46021</v>
      </c>
    </row>
    <row r="4447" spans="1:13" x14ac:dyDescent="0.25">
      <c r="A4447" s="40">
        <v>4511</v>
      </c>
      <c r="B4447" s="40" t="str">
        <f t="shared" si="420"/>
        <v>2025 Aralık</v>
      </c>
      <c r="C4447" s="41">
        <f t="shared" si="423"/>
        <v>46021</v>
      </c>
      <c r="D4447" s="42"/>
      <c r="E4447" s="42"/>
      <c r="F4447" s="42"/>
      <c r="G4447" s="43"/>
      <c r="H4447" s="76" t="str">
        <f>IF(G4447="","",VLOOKUP(F4447,ISLER!$1:$51,MATCH(D4447,ISLER!$1:$1,0)-2,0)*VLOOKUP(VLOOKUP(F4447,ISLER!$1:$51,MATCH(D4447,ISLER!$1:$1,0)-1,0),DOVIZ!$1:$4,MATCH(CONCATENATE(TEXT(C4447,"YYYY")," ",TEXT(C4447,"AAAA")),DOVIZ!$1:$1,0),0))</f>
        <v/>
      </c>
      <c r="I4447" s="76" t="str">
        <f t="shared" si="421"/>
        <v/>
      </c>
      <c r="J4447" s="45" t="b">
        <f t="shared" si="419"/>
        <v>0</v>
      </c>
      <c r="K4447" s="45" t="str">
        <f>IF(J4447=FALSE,"",IF(G4447="","",VLOOKUP(F4447,ISLER!$1:$51,2,0)*VLOOKUP(VLOOKUP(F4447,ISLER!$1:$51,3,0),DOVIZ!$1:$4,MATCH(CONCATENATE(TEXT(C4447,"YYYY")," ",TEXT(C4447,"AAAA")),DOVIZ!$1:$1,0),0)))</f>
        <v/>
      </c>
      <c r="L4447" s="45" t="str">
        <f t="shared" si="422"/>
        <v/>
      </c>
      <c r="M4447" s="74">
        <f t="shared" si="424"/>
        <v>46021</v>
      </c>
    </row>
    <row r="4448" spans="1:13" x14ac:dyDescent="0.25">
      <c r="A4448" s="40">
        <v>4512</v>
      </c>
      <c r="B4448" s="40" t="str">
        <f t="shared" si="420"/>
        <v>2025 Aralık</v>
      </c>
      <c r="C4448" s="41">
        <f t="shared" si="423"/>
        <v>46021</v>
      </c>
      <c r="D4448" s="42"/>
      <c r="E4448" s="42"/>
      <c r="F4448" s="42"/>
      <c r="G4448" s="43"/>
      <c r="H4448" s="76" t="str">
        <f>IF(G4448="","",VLOOKUP(F4448,ISLER!$1:$51,MATCH(D4448,ISLER!$1:$1,0)-2,0)*VLOOKUP(VLOOKUP(F4448,ISLER!$1:$51,MATCH(D4448,ISLER!$1:$1,0)-1,0),DOVIZ!$1:$4,MATCH(CONCATENATE(TEXT(C4448,"YYYY")," ",TEXT(C4448,"AAAA")),DOVIZ!$1:$1,0),0))</f>
        <v/>
      </c>
      <c r="I4448" s="76" t="str">
        <f t="shared" si="421"/>
        <v/>
      </c>
      <c r="J4448" s="45" t="b">
        <f t="shared" si="419"/>
        <v>0</v>
      </c>
      <c r="K4448" s="45" t="str">
        <f>IF(J4448=FALSE,"",IF(G4448="","",VLOOKUP(F4448,ISLER!$1:$51,2,0)*VLOOKUP(VLOOKUP(F4448,ISLER!$1:$51,3,0),DOVIZ!$1:$4,MATCH(CONCATENATE(TEXT(C4448,"YYYY")," ",TEXT(C4448,"AAAA")),DOVIZ!$1:$1,0),0)))</f>
        <v/>
      </c>
      <c r="L4448" s="45" t="str">
        <f t="shared" si="422"/>
        <v/>
      </c>
      <c r="M4448" s="74">
        <f t="shared" si="424"/>
        <v>46021</v>
      </c>
    </row>
    <row r="4449" spans="1:13" x14ac:dyDescent="0.25">
      <c r="A4449" s="40">
        <v>4513</v>
      </c>
      <c r="B4449" s="40" t="str">
        <f t="shared" si="420"/>
        <v>2025 Aralık</v>
      </c>
      <c r="C4449" s="41">
        <f t="shared" si="423"/>
        <v>46021</v>
      </c>
      <c r="D4449" s="42"/>
      <c r="E4449" s="42"/>
      <c r="F4449" s="42"/>
      <c r="G4449" s="43"/>
      <c r="H4449" s="76" t="str">
        <f>IF(G4449="","",VLOOKUP(F4449,ISLER!$1:$51,MATCH(D4449,ISLER!$1:$1,0)-2,0)*VLOOKUP(VLOOKUP(F4449,ISLER!$1:$51,MATCH(D4449,ISLER!$1:$1,0)-1,0),DOVIZ!$1:$4,MATCH(CONCATENATE(TEXT(C4449,"YYYY")," ",TEXT(C4449,"AAAA")),DOVIZ!$1:$1,0),0))</f>
        <v/>
      </c>
      <c r="I4449" s="76" t="str">
        <f t="shared" si="421"/>
        <v/>
      </c>
      <c r="J4449" s="45" t="b">
        <f t="shared" si="419"/>
        <v>0</v>
      </c>
      <c r="K4449" s="45" t="str">
        <f>IF(J4449=FALSE,"",IF(G4449="","",VLOOKUP(F4449,ISLER!$1:$51,2,0)*VLOOKUP(VLOOKUP(F4449,ISLER!$1:$51,3,0),DOVIZ!$1:$4,MATCH(CONCATENATE(TEXT(C4449,"YYYY")," ",TEXT(C4449,"AAAA")),DOVIZ!$1:$1,0),0)))</f>
        <v/>
      </c>
      <c r="L4449" s="45" t="str">
        <f t="shared" si="422"/>
        <v/>
      </c>
      <c r="M4449" s="74">
        <f t="shared" si="424"/>
        <v>46021</v>
      </c>
    </row>
    <row r="4450" spans="1:13" x14ac:dyDescent="0.25">
      <c r="A4450" s="40">
        <v>4514</v>
      </c>
      <c r="B4450" s="40" t="str">
        <f t="shared" si="420"/>
        <v>2025 Aralık</v>
      </c>
      <c r="C4450" s="41">
        <f t="shared" si="423"/>
        <v>46021</v>
      </c>
      <c r="D4450" s="42"/>
      <c r="E4450" s="42"/>
      <c r="F4450" s="42"/>
      <c r="G4450" s="43"/>
      <c r="H4450" s="76" t="str">
        <f>IF(G4450="","",VLOOKUP(F4450,ISLER!$1:$51,MATCH(D4450,ISLER!$1:$1,0)-2,0)*VLOOKUP(VLOOKUP(F4450,ISLER!$1:$51,MATCH(D4450,ISLER!$1:$1,0)-1,0),DOVIZ!$1:$4,MATCH(CONCATENATE(TEXT(C4450,"YYYY")," ",TEXT(C4450,"AAAA")),DOVIZ!$1:$1,0),0))</f>
        <v/>
      </c>
      <c r="I4450" s="76" t="str">
        <f t="shared" si="421"/>
        <v/>
      </c>
      <c r="J4450" s="45" t="b">
        <f t="shared" si="419"/>
        <v>0</v>
      </c>
      <c r="K4450" s="45" t="str">
        <f>IF(J4450=FALSE,"",IF(G4450="","",VLOOKUP(F4450,ISLER!$1:$51,2,0)*VLOOKUP(VLOOKUP(F4450,ISLER!$1:$51,3,0),DOVIZ!$1:$4,MATCH(CONCATENATE(TEXT(C4450,"YYYY")," ",TEXT(C4450,"AAAA")),DOVIZ!$1:$1,0),0)))</f>
        <v/>
      </c>
      <c r="L4450" s="45" t="str">
        <f t="shared" si="422"/>
        <v/>
      </c>
      <c r="M4450" s="74">
        <f t="shared" si="424"/>
        <v>46021</v>
      </c>
    </row>
    <row r="4451" spans="1:13" x14ac:dyDescent="0.25">
      <c r="A4451" s="40">
        <v>4515</v>
      </c>
      <c r="B4451" s="40" t="str">
        <f t="shared" si="420"/>
        <v>2025 Aralık</v>
      </c>
      <c r="C4451" s="41">
        <f t="shared" si="423"/>
        <v>46021</v>
      </c>
      <c r="D4451" s="42"/>
      <c r="E4451" s="42"/>
      <c r="F4451" s="42"/>
      <c r="G4451" s="43"/>
      <c r="H4451" s="76" t="str">
        <f>IF(G4451="","",VLOOKUP(F4451,ISLER!$1:$51,MATCH(D4451,ISLER!$1:$1,0)-2,0)*VLOOKUP(VLOOKUP(F4451,ISLER!$1:$51,MATCH(D4451,ISLER!$1:$1,0)-1,0),DOVIZ!$1:$4,MATCH(CONCATENATE(TEXT(C4451,"YYYY")," ",TEXT(C4451,"AAAA")),DOVIZ!$1:$1,0),0))</f>
        <v/>
      </c>
      <c r="I4451" s="76" t="str">
        <f t="shared" si="421"/>
        <v/>
      </c>
      <c r="J4451" s="45" t="b">
        <f t="shared" si="419"/>
        <v>0</v>
      </c>
      <c r="K4451" s="45" t="str">
        <f>IF(J4451=FALSE,"",IF(G4451="","",VLOOKUP(F4451,ISLER!$1:$51,2,0)*VLOOKUP(VLOOKUP(F4451,ISLER!$1:$51,3,0),DOVIZ!$1:$4,MATCH(CONCATENATE(TEXT(C4451,"YYYY")," ",TEXT(C4451,"AAAA")),DOVIZ!$1:$1,0),0)))</f>
        <v/>
      </c>
      <c r="L4451" s="45" t="str">
        <f t="shared" si="422"/>
        <v/>
      </c>
      <c r="M4451" s="74">
        <f t="shared" si="424"/>
        <v>46021</v>
      </c>
    </row>
    <row r="4452" spans="1:13" x14ac:dyDescent="0.25">
      <c r="A4452" s="40">
        <v>4516</v>
      </c>
      <c r="B4452" s="40" t="str">
        <f t="shared" si="420"/>
        <v>2025 Aralık</v>
      </c>
      <c r="C4452" s="41">
        <f t="shared" si="423"/>
        <v>46021</v>
      </c>
      <c r="D4452" s="42"/>
      <c r="E4452" s="42"/>
      <c r="F4452" s="42"/>
      <c r="G4452" s="43"/>
      <c r="H4452" s="76" t="str">
        <f>IF(G4452="","",VLOOKUP(F4452,ISLER!$1:$51,MATCH(D4452,ISLER!$1:$1,0)-2,0)*VLOOKUP(VLOOKUP(F4452,ISLER!$1:$51,MATCH(D4452,ISLER!$1:$1,0)-1,0),DOVIZ!$1:$4,MATCH(CONCATENATE(TEXT(C4452,"YYYY")," ",TEXT(C4452,"AAAA")),DOVIZ!$1:$1,0),0))</f>
        <v/>
      </c>
      <c r="I4452" s="76" t="str">
        <f t="shared" si="421"/>
        <v/>
      </c>
      <c r="J4452" s="45" t="b">
        <f t="shared" si="419"/>
        <v>0</v>
      </c>
      <c r="K4452" s="45" t="str">
        <f>IF(J4452=FALSE,"",IF(G4452="","",VLOOKUP(F4452,ISLER!$1:$51,2,0)*VLOOKUP(VLOOKUP(F4452,ISLER!$1:$51,3,0),DOVIZ!$1:$4,MATCH(CONCATENATE(TEXT(C4452,"YYYY")," ",TEXT(C4452,"AAAA")),DOVIZ!$1:$1,0),0)))</f>
        <v/>
      </c>
      <c r="L4452" s="45" t="str">
        <f t="shared" si="422"/>
        <v/>
      </c>
      <c r="M4452" s="74">
        <f t="shared" si="424"/>
        <v>46021</v>
      </c>
    </row>
    <row r="4453" spans="1:13" x14ac:dyDescent="0.25">
      <c r="A4453" s="40">
        <v>4517</v>
      </c>
      <c r="B4453" s="40" t="str">
        <f t="shared" si="420"/>
        <v>2025 Aralık</v>
      </c>
      <c r="C4453" s="41">
        <f t="shared" si="423"/>
        <v>46021</v>
      </c>
      <c r="D4453" s="42"/>
      <c r="E4453" s="42"/>
      <c r="F4453" s="42"/>
      <c r="G4453" s="43"/>
      <c r="H4453" s="76" t="str">
        <f>IF(G4453="","",VLOOKUP(F4453,ISLER!$1:$51,MATCH(D4453,ISLER!$1:$1,0)-2,0)*VLOOKUP(VLOOKUP(F4453,ISLER!$1:$51,MATCH(D4453,ISLER!$1:$1,0)-1,0),DOVIZ!$1:$4,MATCH(CONCATENATE(TEXT(C4453,"YYYY")," ",TEXT(C4453,"AAAA")),DOVIZ!$1:$1,0),0))</f>
        <v/>
      </c>
      <c r="I4453" s="76" t="str">
        <f t="shared" si="421"/>
        <v/>
      </c>
      <c r="J4453" s="45" t="b">
        <f t="shared" si="419"/>
        <v>0</v>
      </c>
      <c r="K4453" s="45" t="str">
        <f>IF(J4453=FALSE,"",IF(G4453="","",VLOOKUP(F4453,ISLER!$1:$51,2,0)*VLOOKUP(VLOOKUP(F4453,ISLER!$1:$51,3,0),DOVIZ!$1:$4,MATCH(CONCATENATE(TEXT(C4453,"YYYY")," ",TEXT(C4453,"AAAA")),DOVIZ!$1:$1,0),0)))</f>
        <v/>
      </c>
      <c r="L4453" s="45" t="str">
        <f t="shared" si="422"/>
        <v/>
      </c>
      <c r="M4453" s="74">
        <f t="shared" si="424"/>
        <v>46021</v>
      </c>
    </row>
    <row r="4454" spans="1:13" x14ac:dyDescent="0.25">
      <c r="A4454" s="40">
        <v>4518</v>
      </c>
      <c r="B4454" s="40" t="str">
        <f t="shared" si="420"/>
        <v>2025 Aralık</v>
      </c>
      <c r="C4454" s="41">
        <f t="shared" si="423"/>
        <v>46021</v>
      </c>
      <c r="D4454" s="42"/>
      <c r="E4454" s="42"/>
      <c r="F4454" s="42"/>
      <c r="G4454" s="43"/>
      <c r="H4454" s="76" t="str">
        <f>IF(G4454="","",VLOOKUP(F4454,ISLER!$1:$51,MATCH(D4454,ISLER!$1:$1,0)-2,0)*VLOOKUP(VLOOKUP(F4454,ISLER!$1:$51,MATCH(D4454,ISLER!$1:$1,0)-1,0),DOVIZ!$1:$4,MATCH(CONCATENATE(TEXT(C4454,"YYYY")," ",TEXT(C4454,"AAAA")),DOVIZ!$1:$1,0),0))</f>
        <v/>
      </c>
      <c r="I4454" s="76" t="str">
        <f t="shared" si="421"/>
        <v/>
      </c>
      <c r="J4454" s="45" t="b">
        <f t="shared" si="419"/>
        <v>0</v>
      </c>
      <c r="K4454" s="45" t="str">
        <f>IF(J4454=FALSE,"",IF(G4454="","",VLOOKUP(F4454,ISLER!$1:$51,2,0)*VLOOKUP(VLOOKUP(F4454,ISLER!$1:$51,3,0),DOVIZ!$1:$4,MATCH(CONCATENATE(TEXT(C4454,"YYYY")," ",TEXT(C4454,"AAAA")),DOVIZ!$1:$1,0),0)))</f>
        <v/>
      </c>
      <c r="L4454" s="45" t="str">
        <f t="shared" si="422"/>
        <v/>
      </c>
      <c r="M4454" s="74">
        <f t="shared" si="424"/>
        <v>46021</v>
      </c>
    </row>
    <row r="4455" spans="1:13" x14ac:dyDescent="0.25">
      <c r="A4455" s="40">
        <v>4519</v>
      </c>
      <c r="B4455" s="40" t="str">
        <f t="shared" si="420"/>
        <v>2025 Aralık</v>
      </c>
      <c r="C4455" s="41">
        <f t="shared" si="423"/>
        <v>46021</v>
      </c>
      <c r="D4455" s="42"/>
      <c r="E4455" s="42"/>
      <c r="F4455" s="42"/>
      <c r="G4455" s="43"/>
      <c r="H4455" s="76" t="str">
        <f>IF(G4455="","",VLOOKUP(F4455,ISLER!$1:$51,MATCH(D4455,ISLER!$1:$1,0)-2,0)*VLOOKUP(VLOOKUP(F4455,ISLER!$1:$51,MATCH(D4455,ISLER!$1:$1,0)-1,0),DOVIZ!$1:$4,MATCH(CONCATENATE(TEXT(C4455,"YYYY")," ",TEXT(C4455,"AAAA")),DOVIZ!$1:$1,0),0))</f>
        <v/>
      </c>
      <c r="I4455" s="76" t="str">
        <f t="shared" si="421"/>
        <v/>
      </c>
      <c r="J4455" s="45" t="b">
        <f t="shared" si="419"/>
        <v>0</v>
      </c>
      <c r="K4455" s="45" t="str">
        <f>IF(J4455=FALSE,"",IF(G4455="","",VLOOKUP(F4455,ISLER!$1:$51,2,0)*VLOOKUP(VLOOKUP(F4455,ISLER!$1:$51,3,0),DOVIZ!$1:$4,MATCH(CONCATENATE(TEXT(C4455,"YYYY")," ",TEXT(C4455,"AAAA")),DOVIZ!$1:$1,0),0)))</f>
        <v/>
      </c>
      <c r="L4455" s="45" t="str">
        <f t="shared" si="422"/>
        <v/>
      </c>
      <c r="M4455" s="74">
        <f t="shared" si="424"/>
        <v>46021</v>
      </c>
    </row>
    <row r="4456" spans="1:13" x14ac:dyDescent="0.25">
      <c r="A4456" s="40">
        <v>4520</v>
      </c>
      <c r="B4456" s="40" t="str">
        <f t="shared" si="420"/>
        <v>2025 Aralık</v>
      </c>
      <c r="C4456" s="41">
        <f t="shared" si="423"/>
        <v>46021</v>
      </c>
      <c r="D4456" s="42"/>
      <c r="E4456" s="42"/>
      <c r="F4456" s="42"/>
      <c r="G4456" s="43"/>
      <c r="H4456" s="76" t="str">
        <f>IF(G4456="","",VLOOKUP(F4456,ISLER!$1:$51,MATCH(D4456,ISLER!$1:$1,0)-2,0)*VLOOKUP(VLOOKUP(F4456,ISLER!$1:$51,MATCH(D4456,ISLER!$1:$1,0)-1,0),DOVIZ!$1:$4,MATCH(CONCATENATE(TEXT(C4456,"YYYY")," ",TEXT(C4456,"AAAA")),DOVIZ!$1:$1,0),0))</f>
        <v/>
      </c>
      <c r="I4456" s="76" t="str">
        <f t="shared" si="421"/>
        <v/>
      </c>
      <c r="J4456" s="45" t="b">
        <f t="shared" si="419"/>
        <v>0</v>
      </c>
      <c r="K4456" s="45" t="str">
        <f>IF(J4456=FALSE,"",IF(G4456="","",VLOOKUP(F4456,ISLER!$1:$51,2,0)*VLOOKUP(VLOOKUP(F4456,ISLER!$1:$51,3,0),DOVIZ!$1:$4,MATCH(CONCATENATE(TEXT(C4456,"YYYY")," ",TEXT(C4456,"AAAA")),DOVIZ!$1:$1,0),0)))</f>
        <v/>
      </c>
      <c r="L4456" s="45" t="str">
        <f t="shared" si="422"/>
        <v/>
      </c>
      <c r="M4456" s="74">
        <f t="shared" si="424"/>
        <v>46021</v>
      </c>
    </row>
    <row r="4457" spans="1:13" x14ac:dyDescent="0.25">
      <c r="A4457" s="40">
        <v>4521</v>
      </c>
      <c r="B4457" s="40" t="str">
        <f t="shared" si="420"/>
        <v>2025 Aralık</v>
      </c>
      <c r="C4457" s="41">
        <f t="shared" si="423"/>
        <v>46021</v>
      </c>
      <c r="D4457" s="42"/>
      <c r="E4457" s="42"/>
      <c r="F4457" s="42"/>
      <c r="G4457" s="43"/>
      <c r="H4457" s="76" t="str">
        <f>IF(G4457="","",VLOOKUP(F4457,ISLER!$1:$51,MATCH(D4457,ISLER!$1:$1,0)-2,0)*VLOOKUP(VLOOKUP(F4457,ISLER!$1:$51,MATCH(D4457,ISLER!$1:$1,0)-1,0),DOVIZ!$1:$4,MATCH(CONCATENATE(TEXT(C4457,"YYYY")," ",TEXT(C4457,"AAAA")),DOVIZ!$1:$1,0),0))</f>
        <v/>
      </c>
      <c r="I4457" s="76" t="str">
        <f t="shared" si="421"/>
        <v/>
      </c>
      <c r="J4457" s="45" t="b">
        <f t="shared" si="419"/>
        <v>0</v>
      </c>
      <c r="K4457" s="45" t="str">
        <f>IF(J4457=FALSE,"",IF(G4457="","",VLOOKUP(F4457,ISLER!$1:$51,2,0)*VLOOKUP(VLOOKUP(F4457,ISLER!$1:$51,3,0),DOVIZ!$1:$4,MATCH(CONCATENATE(TEXT(C4457,"YYYY")," ",TEXT(C4457,"AAAA")),DOVIZ!$1:$1,0),0)))</f>
        <v/>
      </c>
      <c r="L4457" s="45" t="str">
        <f t="shared" si="422"/>
        <v/>
      </c>
      <c r="M4457" s="74">
        <f t="shared" si="424"/>
        <v>46021</v>
      </c>
    </row>
    <row r="4458" spans="1:13" x14ac:dyDescent="0.25">
      <c r="A4458" s="40">
        <v>4522</v>
      </c>
      <c r="B4458" s="40" t="str">
        <f t="shared" si="420"/>
        <v>2025 Aralık</v>
      </c>
      <c r="C4458" s="41">
        <f t="shared" si="423"/>
        <v>46021</v>
      </c>
      <c r="D4458" s="42"/>
      <c r="E4458" s="42"/>
      <c r="F4458" s="42"/>
      <c r="G4458" s="43"/>
      <c r="H4458" s="76" t="str">
        <f>IF(G4458="","",VLOOKUP(F4458,ISLER!$1:$51,MATCH(D4458,ISLER!$1:$1,0)-2,0)*VLOOKUP(VLOOKUP(F4458,ISLER!$1:$51,MATCH(D4458,ISLER!$1:$1,0)-1,0),DOVIZ!$1:$4,MATCH(CONCATENATE(TEXT(C4458,"YYYY")," ",TEXT(C4458,"AAAA")),DOVIZ!$1:$1,0),0))</f>
        <v/>
      </c>
      <c r="I4458" s="76" t="str">
        <f t="shared" si="421"/>
        <v/>
      </c>
      <c r="J4458" s="45" t="b">
        <f t="shared" si="419"/>
        <v>0</v>
      </c>
      <c r="K4458" s="45" t="str">
        <f>IF(J4458=FALSE,"",IF(G4458="","",VLOOKUP(F4458,ISLER!$1:$51,2,0)*VLOOKUP(VLOOKUP(F4458,ISLER!$1:$51,3,0),DOVIZ!$1:$4,MATCH(CONCATENATE(TEXT(C4458,"YYYY")," ",TEXT(C4458,"AAAA")),DOVIZ!$1:$1,0),0)))</f>
        <v/>
      </c>
      <c r="L4458" s="45" t="str">
        <f t="shared" si="422"/>
        <v/>
      </c>
      <c r="M4458" s="74">
        <f t="shared" si="424"/>
        <v>46021</v>
      </c>
    </row>
    <row r="4459" spans="1:13" x14ac:dyDescent="0.25">
      <c r="A4459" s="40">
        <v>4523</v>
      </c>
      <c r="B4459" s="40" t="str">
        <f t="shared" si="420"/>
        <v>2025 Aralık</v>
      </c>
      <c r="C4459" s="41">
        <f t="shared" si="423"/>
        <v>46021</v>
      </c>
      <c r="D4459" s="42"/>
      <c r="E4459" s="42"/>
      <c r="F4459" s="42"/>
      <c r="G4459" s="43"/>
      <c r="H4459" s="76" t="str">
        <f>IF(G4459="","",VLOOKUP(F4459,ISLER!$1:$51,MATCH(D4459,ISLER!$1:$1,0)-2,0)*VLOOKUP(VLOOKUP(F4459,ISLER!$1:$51,MATCH(D4459,ISLER!$1:$1,0)-1,0),DOVIZ!$1:$4,MATCH(CONCATENATE(TEXT(C4459,"YYYY")," ",TEXT(C4459,"AAAA")),DOVIZ!$1:$1,0),0))</f>
        <v/>
      </c>
      <c r="I4459" s="76" t="str">
        <f t="shared" si="421"/>
        <v/>
      </c>
      <c r="J4459" s="45" t="b">
        <f t="shared" si="419"/>
        <v>0</v>
      </c>
      <c r="K4459" s="45" t="str">
        <f>IF(J4459=FALSE,"",IF(G4459="","",VLOOKUP(F4459,ISLER!$1:$51,2,0)*VLOOKUP(VLOOKUP(F4459,ISLER!$1:$51,3,0),DOVIZ!$1:$4,MATCH(CONCATENATE(TEXT(C4459,"YYYY")," ",TEXT(C4459,"AAAA")),DOVIZ!$1:$1,0),0)))</f>
        <v/>
      </c>
      <c r="L4459" s="45" t="str">
        <f t="shared" si="422"/>
        <v/>
      </c>
      <c r="M4459" s="74">
        <f t="shared" si="424"/>
        <v>46021</v>
      </c>
    </row>
    <row r="4460" spans="1:13" x14ac:dyDescent="0.25">
      <c r="A4460" s="40">
        <v>4524</v>
      </c>
      <c r="B4460" s="40" t="str">
        <f t="shared" si="420"/>
        <v>2025 Aralık</v>
      </c>
      <c r="C4460" s="41">
        <f t="shared" si="423"/>
        <v>46021</v>
      </c>
      <c r="D4460" s="42"/>
      <c r="E4460" s="42"/>
      <c r="F4460" s="42"/>
      <c r="G4460" s="43"/>
      <c r="H4460" s="76" t="str">
        <f>IF(G4460="","",VLOOKUP(F4460,ISLER!$1:$51,MATCH(D4460,ISLER!$1:$1,0)-2,0)*VLOOKUP(VLOOKUP(F4460,ISLER!$1:$51,MATCH(D4460,ISLER!$1:$1,0)-1,0),DOVIZ!$1:$4,MATCH(CONCATENATE(TEXT(C4460,"YYYY")," ",TEXT(C4460,"AAAA")),DOVIZ!$1:$1,0),0))</f>
        <v/>
      </c>
      <c r="I4460" s="76" t="str">
        <f t="shared" si="421"/>
        <v/>
      </c>
      <c r="J4460" s="45" t="b">
        <f t="shared" si="419"/>
        <v>0</v>
      </c>
      <c r="K4460" s="45" t="str">
        <f>IF(J4460=FALSE,"",IF(G4460="","",VLOOKUP(F4460,ISLER!$1:$51,2,0)*VLOOKUP(VLOOKUP(F4460,ISLER!$1:$51,3,0),DOVIZ!$1:$4,MATCH(CONCATENATE(TEXT(C4460,"YYYY")," ",TEXT(C4460,"AAAA")),DOVIZ!$1:$1,0),0)))</f>
        <v/>
      </c>
      <c r="L4460" s="45" t="str">
        <f t="shared" si="422"/>
        <v/>
      </c>
      <c r="M4460" s="74">
        <f t="shared" si="424"/>
        <v>46021</v>
      </c>
    </row>
    <row r="4461" spans="1:13" x14ac:dyDescent="0.25">
      <c r="A4461" s="40">
        <v>4525</v>
      </c>
      <c r="B4461" s="40" t="str">
        <f t="shared" si="420"/>
        <v>2025 Aralık</v>
      </c>
      <c r="C4461" s="41">
        <f t="shared" si="423"/>
        <v>46021</v>
      </c>
      <c r="D4461" s="42"/>
      <c r="E4461" s="42"/>
      <c r="F4461" s="42"/>
      <c r="G4461" s="43"/>
      <c r="H4461" s="76" t="str">
        <f>IF(G4461="","",VLOOKUP(F4461,ISLER!$1:$51,MATCH(D4461,ISLER!$1:$1,0)-2,0)*VLOOKUP(VLOOKUP(F4461,ISLER!$1:$51,MATCH(D4461,ISLER!$1:$1,0)-1,0),DOVIZ!$1:$4,MATCH(CONCATENATE(TEXT(C4461,"YYYY")," ",TEXT(C4461,"AAAA")),DOVIZ!$1:$1,0),0))</f>
        <v/>
      </c>
      <c r="I4461" s="76" t="str">
        <f t="shared" si="421"/>
        <v/>
      </c>
      <c r="J4461" s="45" t="b">
        <f t="shared" si="419"/>
        <v>0</v>
      </c>
      <c r="K4461" s="45" t="str">
        <f>IF(J4461=FALSE,"",IF(G4461="","",VLOOKUP(F4461,ISLER!$1:$51,2,0)*VLOOKUP(VLOOKUP(F4461,ISLER!$1:$51,3,0),DOVIZ!$1:$4,MATCH(CONCATENATE(TEXT(C4461,"YYYY")," ",TEXT(C4461,"AAAA")),DOVIZ!$1:$1,0),0)))</f>
        <v/>
      </c>
      <c r="L4461" s="45" t="str">
        <f t="shared" si="422"/>
        <v/>
      </c>
      <c r="M4461" s="74">
        <f t="shared" si="424"/>
        <v>46021</v>
      </c>
    </row>
    <row r="4462" spans="1:13" x14ac:dyDescent="0.25">
      <c r="A4462" s="40">
        <v>4526</v>
      </c>
      <c r="B4462" s="40" t="str">
        <f t="shared" si="420"/>
        <v>2025 Aralık</v>
      </c>
      <c r="C4462" s="41">
        <f t="shared" si="423"/>
        <v>46021</v>
      </c>
      <c r="D4462" s="42"/>
      <c r="E4462" s="42"/>
      <c r="F4462" s="42"/>
      <c r="G4462" s="43"/>
      <c r="H4462" s="76" t="str">
        <f>IF(G4462="","",VLOOKUP(F4462,ISLER!$1:$51,MATCH(D4462,ISLER!$1:$1,0)-2,0)*VLOOKUP(VLOOKUP(F4462,ISLER!$1:$51,MATCH(D4462,ISLER!$1:$1,0)-1,0),DOVIZ!$1:$4,MATCH(CONCATENATE(TEXT(C4462,"YYYY")," ",TEXT(C4462,"AAAA")),DOVIZ!$1:$1,0),0))</f>
        <v/>
      </c>
      <c r="I4462" s="76" t="str">
        <f t="shared" si="421"/>
        <v/>
      </c>
      <c r="J4462" s="45" t="b">
        <f t="shared" si="419"/>
        <v>0</v>
      </c>
      <c r="K4462" s="45" t="str">
        <f>IF(J4462=FALSE,"",IF(G4462="","",VLOOKUP(F4462,ISLER!$1:$51,2,0)*VLOOKUP(VLOOKUP(F4462,ISLER!$1:$51,3,0),DOVIZ!$1:$4,MATCH(CONCATENATE(TEXT(C4462,"YYYY")," ",TEXT(C4462,"AAAA")),DOVIZ!$1:$1,0),0)))</f>
        <v/>
      </c>
      <c r="L4462" s="45" t="str">
        <f t="shared" si="422"/>
        <v/>
      </c>
      <c r="M4462" s="74">
        <f t="shared" si="424"/>
        <v>46021</v>
      </c>
    </row>
    <row r="4463" spans="1:13" x14ac:dyDescent="0.25">
      <c r="A4463" s="40">
        <v>4527</v>
      </c>
      <c r="B4463" s="40" t="str">
        <f t="shared" si="420"/>
        <v>2025 Aralık</v>
      </c>
      <c r="C4463" s="41">
        <f t="shared" si="423"/>
        <v>46021</v>
      </c>
      <c r="D4463" s="42"/>
      <c r="E4463" s="42"/>
      <c r="F4463" s="42"/>
      <c r="G4463" s="43"/>
      <c r="H4463" s="76" t="str">
        <f>IF(G4463="","",VLOOKUP(F4463,ISLER!$1:$51,MATCH(D4463,ISLER!$1:$1,0)-2,0)*VLOOKUP(VLOOKUP(F4463,ISLER!$1:$51,MATCH(D4463,ISLER!$1:$1,0)-1,0),DOVIZ!$1:$4,MATCH(CONCATENATE(TEXT(C4463,"YYYY")," ",TEXT(C4463,"AAAA")),DOVIZ!$1:$1,0),0))</f>
        <v/>
      </c>
      <c r="I4463" s="76" t="str">
        <f t="shared" si="421"/>
        <v/>
      </c>
      <c r="J4463" s="45" t="b">
        <f t="shared" si="419"/>
        <v>0</v>
      </c>
      <c r="K4463" s="45" t="str">
        <f>IF(J4463=FALSE,"",IF(G4463="","",VLOOKUP(F4463,ISLER!$1:$51,2,0)*VLOOKUP(VLOOKUP(F4463,ISLER!$1:$51,3,0),DOVIZ!$1:$4,MATCH(CONCATENATE(TEXT(C4463,"YYYY")," ",TEXT(C4463,"AAAA")),DOVIZ!$1:$1,0),0)))</f>
        <v/>
      </c>
      <c r="L4463" s="45" t="str">
        <f t="shared" si="422"/>
        <v/>
      </c>
      <c r="M4463" s="74">
        <f t="shared" si="424"/>
        <v>46021</v>
      </c>
    </row>
    <row r="4464" spans="1:13" x14ac:dyDescent="0.25">
      <c r="A4464" s="40">
        <v>4528</v>
      </c>
      <c r="B4464" s="40" t="str">
        <f t="shared" si="420"/>
        <v>2025 Aralık</v>
      </c>
      <c r="C4464" s="41">
        <f t="shared" si="423"/>
        <v>46021</v>
      </c>
      <c r="D4464" s="42"/>
      <c r="E4464" s="42"/>
      <c r="F4464" s="42"/>
      <c r="G4464" s="43"/>
      <c r="H4464" s="76" t="str">
        <f>IF(G4464="","",VLOOKUP(F4464,ISLER!$1:$51,MATCH(D4464,ISLER!$1:$1,0)-2,0)*VLOOKUP(VLOOKUP(F4464,ISLER!$1:$51,MATCH(D4464,ISLER!$1:$1,0)-1,0),DOVIZ!$1:$4,MATCH(CONCATENATE(TEXT(C4464,"YYYY")," ",TEXT(C4464,"AAAA")),DOVIZ!$1:$1,0),0))</f>
        <v/>
      </c>
      <c r="I4464" s="76" t="str">
        <f t="shared" si="421"/>
        <v/>
      </c>
      <c r="J4464" s="45" t="b">
        <f t="shared" si="419"/>
        <v>0</v>
      </c>
      <c r="K4464" s="45" t="str">
        <f>IF(J4464=FALSE,"",IF(G4464="","",VLOOKUP(F4464,ISLER!$1:$51,2,0)*VLOOKUP(VLOOKUP(F4464,ISLER!$1:$51,3,0),DOVIZ!$1:$4,MATCH(CONCATENATE(TEXT(C4464,"YYYY")," ",TEXT(C4464,"AAAA")),DOVIZ!$1:$1,0),0)))</f>
        <v/>
      </c>
      <c r="L4464" s="45" t="str">
        <f t="shared" si="422"/>
        <v/>
      </c>
      <c r="M4464" s="74">
        <f t="shared" si="424"/>
        <v>46021</v>
      </c>
    </row>
    <row r="4465" spans="1:13" x14ac:dyDescent="0.25">
      <c r="A4465" s="40">
        <v>4529</v>
      </c>
      <c r="B4465" s="40" t="str">
        <f t="shared" si="420"/>
        <v>2025 Aralık</v>
      </c>
      <c r="C4465" s="41">
        <f t="shared" si="423"/>
        <v>46021</v>
      </c>
      <c r="D4465" s="42"/>
      <c r="E4465" s="42"/>
      <c r="F4465" s="42"/>
      <c r="G4465" s="43"/>
      <c r="H4465" s="76" t="str">
        <f>IF(G4465="","",VLOOKUP(F4465,ISLER!$1:$51,MATCH(D4465,ISLER!$1:$1,0)-2,0)*VLOOKUP(VLOOKUP(F4465,ISLER!$1:$51,MATCH(D4465,ISLER!$1:$1,0)-1,0),DOVIZ!$1:$4,MATCH(CONCATENATE(TEXT(C4465,"YYYY")," ",TEXT(C4465,"AAAA")),DOVIZ!$1:$1,0),0))</f>
        <v/>
      </c>
      <c r="I4465" s="76" t="str">
        <f t="shared" si="421"/>
        <v/>
      </c>
      <c r="J4465" s="45" t="b">
        <f t="shared" si="419"/>
        <v>0</v>
      </c>
      <c r="K4465" s="45" t="str">
        <f>IF(J4465=FALSE,"",IF(G4465="","",VLOOKUP(F4465,ISLER!$1:$51,2,0)*VLOOKUP(VLOOKUP(F4465,ISLER!$1:$51,3,0),DOVIZ!$1:$4,MATCH(CONCATENATE(TEXT(C4465,"YYYY")," ",TEXT(C4465,"AAAA")),DOVIZ!$1:$1,0),0)))</f>
        <v/>
      </c>
      <c r="L4465" s="45" t="str">
        <f t="shared" si="422"/>
        <v/>
      </c>
      <c r="M4465" s="74">
        <f t="shared" si="424"/>
        <v>46021</v>
      </c>
    </row>
    <row r="4466" spans="1:13" x14ac:dyDescent="0.25">
      <c r="A4466" s="40">
        <v>4530</v>
      </c>
      <c r="B4466" s="40" t="str">
        <f t="shared" si="420"/>
        <v>2025 Aralık</v>
      </c>
      <c r="C4466" s="41">
        <f t="shared" si="423"/>
        <v>46021</v>
      </c>
      <c r="D4466" s="42"/>
      <c r="E4466" s="42"/>
      <c r="F4466" s="42"/>
      <c r="G4466" s="43"/>
      <c r="H4466" s="76" t="str">
        <f>IF(G4466="","",VLOOKUP(F4466,ISLER!$1:$51,MATCH(D4466,ISLER!$1:$1,0)-2,0)*VLOOKUP(VLOOKUP(F4466,ISLER!$1:$51,MATCH(D4466,ISLER!$1:$1,0)-1,0),DOVIZ!$1:$4,MATCH(CONCATENATE(TEXT(C4466,"YYYY")," ",TEXT(C4466,"AAAA")),DOVIZ!$1:$1,0),0))</f>
        <v/>
      </c>
      <c r="I4466" s="76" t="str">
        <f t="shared" si="421"/>
        <v/>
      </c>
      <c r="J4466" s="45" t="b">
        <f t="shared" ref="J4466:J4529" si="425">OR(D4466="DİŞÇİM İSTANBUL EZGİ HANIM",D4466="DİŞÇİM İSTANBUL MERVE HANIM",D4466="DİŞÇİM İSTANBUL BÜŞRA HANIM",D4466="DİŞÇİM İSTANBUL HÜLYA HANIM",D4466="DİŞÇİM İSTANBUL KEMAL BEY",D4466="DİŞÇİM İSTANBUL HAKAN BEY",D4466="DİŞÇİM İSTANBUL MUHAMMED BEY",D4466="DİŞÇİM İSTANBUL MURAT BEY")</f>
        <v>0</v>
      </c>
      <c r="K4466" s="45" t="str">
        <f>IF(J4466=FALSE,"",IF(G4466="","",VLOOKUP(F4466,ISLER!$1:$51,2,0)*VLOOKUP(VLOOKUP(F4466,ISLER!$1:$51,3,0),DOVIZ!$1:$4,MATCH(CONCATENATE(TEXT(C4466,"YYYY")," ",TEXT(C4466,"AAAA")),DOVIZ!$1:$1,0),0)))</f>
        <v/>
      </c>
      <c r="L4466" s="45" t="str">
        <f t="shared" si="422"/>
        <v/>
      </c>
      <c r="M4466" s="74">
        <f t="shared" si="424"/>
        <v>46021</v>
      </c>
    </row>
    <row r="4467" spans="1:13" x14ac:dyDescent="0.25">
      <c r="A4467" s="40">
        <v>4531</v>
      </c>
      <c r="B4467" s="40" t="str">
        <f t="shared" si="420"/>
        <v>2025 Aralık</v>
      </c>
      <c r="C4467" s="41">
        <f t="shared" si="423"/>
        <v>46021</v>
      </c>
      <c r="D4467" s="42"/>
      <c r="E4467" s="42"/>
      <c r="F4467" s="42"/>
      <c r="G4467" s="43"/>
      <c r="H4467" s="76" t="str">
        <f>IF(G4467="","",VLOOKUP(F4467,ISLER!$1:$51,MATCH(D4467,ISLER!$1:$1,0)-2,0)*VLOOKUP(VLOOKUP(F4467,ISLER!$1:$51,MATCH(D4467,ISLER!$1:$1,0)-1,0),DOVIZ!$1:$4,MATCH(CONCATENATE(TEXT(C4467,"YYYY")," ",TEXT(C4467,"AAAA")),DOVIZ!$1:$1,0),0))</f>
        <v/>
      </c>
      <c r="I4467" s="76" t="str">
        <f t="shared" si="421"/>
        <v/>
      </c>
      <c r="J4467" s="45" t="b">
        <f t="shared" si="425"/>
        <v>0</v>
      </c>
      <c r="K4467" s="45" t="str">
        <f>IF(J4467=FALSE,"",IF(G4467="","",VLOOKUP(F4467,ISLER!$1:$51,2,0)*VLOOKUP(VLOOKUP(F4467,ISLER!$1:$51,3,0),DOVIZ!$1:$4,MATCH(CONCATENATE(TEXT(C4467,"YYYY")," ",TEXT(C4467,"AAAA")),DOVIZ!$1:$1,0),0)))</f>
        <v/>
      </c>
      <c r="L4467" s="45" t="str">
        <f t="shared" si="422"/>
        <v/>
      </c>
      <c r="M4467" s="74">
        <f t="shared" si="424"/>
        <v>46021</v>
      </c>
    </row>
    <row r="4468" spans="1:13" x14ac:dyDescent="0.25">
      <c r="A4468" s="40">
        <v>4532</v>
      </c>
      <c r="B4468" s="40" t="str">
        <f t="shared" si="420"/>
        <v>2025 Aralık</v>
      </c>
      <c r="C4468" s="41">
        <f t="shared" si="423"/>
        <v>46021</v>
      </c>
      <c r="D4468" s="42"/>
      <c r="E4468" s="42"/>
      <c r="F4468" s="42"/>
      <c r="G4468" s="43"/>
      <c r="H4468" s="76" t="str">
        <f>IF(G4468="","",VLOOKUP(F4468,ISLER!$1:$51,MATCH(D4468,ISLER!$1:$1,0)-2,0)*VLOOKUP(VLOOKUP(F4468,ISLER!$1:$51,MATCH(D4468,ISLER!$1:$1,0)-1,0),DOVIZ!$1:$4,MATCH(CONCATENATE(TEXT(C4468,"YYYY")," ",TEXT(C4468,"AAAA")),DOVIZ!$1:$1,0),0))</f>
        <v/>
      </c>
      <c r="I4468" s="76" t="str">
        <f t="shared" si="421"/>
        <v/>
      </c>
      <c r="J4468" s="45" t="b">
        <f t="shared" si="425"/>
        <v>0</v>
      </c>
      <c r="K4468" s="45" t="str">
        <f>IF(J4468=FALSE,"",IF(G4468="","",VLOOKUP(F4468,ISLER!$1:$51,2,0)*VLOOKUP(VLOOKUP(F4468,ISLER!$1:$51,3,0),DOVIZ!$1:$4,MATCH(CONCATENATE(TEXT(C4468,"YYYY")," ",TEXT(C4468,"AAAA")),DOVIZ!$1:$1,0),0)))</f>
        <v/>
      </c>
      <c r="L4468" s="45" t="str">
        <f t="shared" si="422"/>
        <v/>
      </c>
      <c r="M4468" s="74">
        <f t="shared" si="424"/>
        <v>46021</v>
      </c>
    </row>
    <row r="4469" spans="1:13" x14ac:dyDescent="0.25">
      <c r="A4469" s="40">
        <v>4533</v>
      </c>
      <c r="B4469" s="40" t="str">
        <f t="shared" si="420"/>
        <v>2025 Aralık</v>
      </c>
      <c r="C4469" s="41">
        <f t="shared" si="423"/>
        <v>46021</v>
      </c>
      <c r="D4469" s="42"/>
      <c r="E4469" s="42"/>
      <c r="F4469" s="42"/>
      <c r="G4469" s="43"/>
      <c r="H4469" s="76" t="str">
        <f>IF(G4469="","",VLOOKUP(F4469,ISLER!$1:$51,MATCH(D4469,ISLER!$1:$1,0)-2,0)*VLOOKUP(VLOOKUP(F4469,ISLER!$1:$51,MATCH(D4469,ISLER!$1:$1,0)-1,0),DOVIZ!$1:$4,MATCH(CONCATENATE(TEXT(C4469,"YYYY")," ",TEXT(C4469,"AAAA")),DOVIZ!$1:$1,0),0))</f>
        <v/>
      </c>
      <c r="I4469" s="76" t="str">
        <f t="shared" si="421"/>
        <v/>
      </c>
      <c r="J4469" s="45" t="b">
        <f t="shared" si="425"/>
        <v>0</v>
      </c>
      <c r="K4469" s="45" t="str">
        <f>IF(J4469=FALSE,"",IF(G4469="","",VLOOKUP(F4469,ISLER!$1:$51,2,0)*VLOOKUP(VLOOKUP(F4469,ISLER!$1:$51,3,0),DOVIZ!$1:$4,MATCH(CONCATENATE(TEXT(C4469,"YYYY")," ",TEXT(C4469,"AAAA")),DOVIZ!$1:$1,0),0)))</f>
        <v/>
      </c>
      <c r="L4469" s="45" t="str">
        <f t="shared" si="422"/>
        <v/>
      </c>
      <c r="M4469" s="74">
        <f t="shared" si="424"/>
        <v>46021</v>
      </c>
    </row>
    <row r="4470" spans="1:13" x14ac:dyDescent="0.25">
      <c r="A4470" s="40">
        <v>4534</v>
      </c>
      <c r="B4470" s="40" t="str">
        <f t="shared" si="420"/>
        <v>2025 Aralık</v>
      </c>
      <c r="C4470" s="41">
        <f t="shared" si="423"/>
        <v>46021</v>
      </c>
      <c r="D4470" s="42"/>
      <c r="E4470" s="42"/>
      <c r="F4470" s="42"/>
      <c r="G4470" s="43"/>
      <c r="H4470" s="76" t="str">
        <f>IF(G4470="","",VLOOKUP(F4470,ISLER!$1:$51,MATCH(D4470,ISLER!$1:$1,0)-2,0)*VLOOKUP(VLOOKUP(F4470,ISLER!$1:$51,MATCH(D4470,ISLER!$1:$1,0)-1,0),DOVIZ!$1:$4,MATCH(CONCATENATE(TEXT(C4470,"YYYY")," ",TEXT(C4470,"AAAA")),DOVIZ!$1:$1,0),0))</f>
        <v/>
      </c>
      <c r="I4470" s="76" t="str">
        <f t="shared" si="421"/>
        <v/>
      </c>
      <c r="J4470" s="45" t="b">
        <f t="shared" si="425"/>
        <v>0</v>
      </c>
      <c r="K4470" s="45" t="str">
        <f>IF(J4470=FALSE,"",IF(G4470="","",VLOOKUP(F4470,ISLER!$1:$51,2,0)*VLOOKUP(VLOOKUP(F4470,ISLER!$1:$51,3,0),DOVIZ!$1:$4,MATCH(CONCATENATE(TEXT(C4470,"YYYY")," ",TEXT(C4470,"AAAA")),DOVIZ!$1:$1,0),0)))</f>
        <v/>
      </c>
      <c r="L4470" s="45" t="str">
        <f t="shared" si="422"/>
        <v/>
      </c>
      <c r="M4470" s="74">
        <f t="shared" si="424"/>
        <v>46021</v>
      </c>
    </row>
    <row r="4471" spans="1:13" x14ac:dyDescent="0.25">
      <c r="A4471" s="40">
        <v>4535</v>
      </c>
      <c r="B4471" s="40" t="str">
        <f t="shared" si="420"/>
        <v>2025 Aralık</v>
      </c>
      <c r="C4471" s="41">
        <f t="shared" si="423"/>
        <v>46021</v>
      </c>
      <c r="D4471" s="42"/>
      <c r="E4471" s="42"/>
      <c r="F4471" s="42"/>
      <c r="G4471" s="43"/>
      <c r="H4471" s="76" t="str">
        <f>IF(G4471="","",VLOOKUP(F4471,ISLER!$1:$51,MATCH(D4471,ISLER!$1:$1,0)-2,0)*VLOOKUP(VLOOKUP(F4471,ISLER!$1:$51,MATCH(D4471,ISLER!$1:$1,0)-1,0),DOVIZ!$1:$4,MATCH(CONCATENATE(TEXT(C4471,"YYYY")," ",TEXT(C4471,"AAAA")),DOVIZ!$1:$1,0),0))</f>
        <v/>
      </c>
      <c r="I4471" s="76" t="str">
        <f t="shared" si="421"/>
        <v/>
      </c>
      <c r="J4471" s="45" t="b">
        <f t="shared" si="425"/>
        <v>0</v>
      </c>
      <c r="K4471" s="45" t="str">
        <f>IF(J4471=FALSE,"",IF(G4471="","",VLOOKUP(F4471,ISLER!$1:$51,2,0)*VLOOKUP(VLOOKUP(F4471,ISLER!$1:$51,3,0),DOVIZ!$1:$4,MATCH(CONCATENATE(TEXT(C4471,"YYYY")," ",TEXT(C4471,"AAAA")),DOVIZ!$1:$1,0),0)))</f>
        <v/>
      </c>
      <c r="L4471" s="45" t="str">
        <f t="shared" si="422"/>
        <v/>
      </c>
      <c r="M4471" s="74">
        <f t="shared" si="424"/>
        <v>46021</v>
      </c>
    </row>
    <row r="4472" spans="1:13" x14ac:dyDescent="0.25">
      <c r="A4472" s="40">
        <v>4536</v>
      </c>
      <c r="B4472" s="40" t="str">
        <f t="shared" si="420"/>
        <v>2025 Aralık</v>
      </c>
      <c r="C4472" s="41">
        <f t="shared" si="423"/>
        <v>46021</v>
      </c>
      <c r="D4472" s="42"/>
      <c r="E4472" s="42"/>
      <c r="F4472" s="42"/>
      <c r="G4472" s="43"/>
      <c r="H4472" s="76" t="str">
        <f>IF(G4472="","",VLOOKUP(F4472,ISLER!$1:$51,MATCH(D4472,ISLER!$1:$1,0)-2,0)*VLOOKUP(VLOOKUP(F4472,ISLER!$1:$51,MATCH(D4472,ISLER!$1:$1,0)-1,0),DOVIZ!$1:$4,MATCH(CONCATENATE(TEXT(C4472,"YYYY")," ",TEXT(C4472,"AAAA")),DOVIZ!$1:$1,0),0))</f>
        <v/>
      </c>
      <c r="I4472" s="76" t="str">
        <f t="shared" si="421"/>
        <v/>
      </c>
      <c r="J4472" s="45" t="b">
        <f t="shared" si="425"/>
        <v>0</v>
      </c>
      <c r="K4472" s="45" t="str">
        <f>IF(J4472=FALSE,"",IF(G4472="","",VLOOKUP(F4472,ISLER!$1:$51,2,0)*VLOOKUP(VLOOKUP(F4472,ISLER!$1:$51,3,0),DOVIZ!$1:$4,MATCH(CONCATENATE(TEXT(C4472,"YYYY")," ",TEXT(C4472,"AAAA")),DOVIZ!$1:$1,0),0)))</f>
        <v/>
      </c>
      <c r="L4472" s="45" t="str">
        <f t="shared" si="422"/>
        <v/>
      </c>
      <c r="M4472" s="74">
        <f t="shared" si="424"/>
        <v>46021</v>
      </c>
    </row>
    <row r="4473" spans="1:13" x14ac:dyDescent="0.25">
      <c r="A4473" s="40">
        <v>4537</v>
      </c>
      <c r="B4473" s="40" t="str">
        <f t="shared" si="420"/>
        <v>2025 Aralık</v>
      </c>
      <c r="C4473" s="41">
        <f t="shared" si="423"/>
        <v>46021</v>
      </c>
      <c r="D4473" s="42"/>
      <c r="E4473" s="42"/>
      <c r="F4473" s="42"/>
      <c r="G4473" s="43"/>
      <c r="H4473" s="76" t="str">
        <f>IF(G4473="","",VLOOKUP(F4473,ISLER!$1:$51,MATCH(D4473,ISLER!$1:$1,0)-2,0)*VLOOKUP(VLOOKUP(F4473,ISLER!$1:$51,MATCH(D4473,ISLER!$1:$1,0)-1,0),DOVIZ!$1:$4,MATCH(CONCATENATE(TEXT(C4473,"YYYY")," ",TEXT(C4473,"AAAA")),DOVIZ!$1:$1,0),0))</f>
        <v/>
      </c>
      <c r="I4473" s="76" t="str">
        <f t="shared" si="421"/>
        <v/>
      </c>
      <c r="J4473" s="45" t="b">
        <f t="shared" si="425"/>
        <v>0</v>
      </c>
      <c r="K4473" s="45" t="str">
        <f>IF(J4473=FALSE,"",IF(G4473="","",VLOOKUP(F4473,ISLER!$1:$51,2,0)*VLOOKUP(VLOOKUP(F4473,ISLER!$1:$51,3,0),DOVIZ!$1:$4,MATCH(CONCATENATE(TEXT(C4473,"YYYY")," ",TEXT(C4473,"AAAA")),DOVIZ!$1:$1,0),0)))</f>
        <v/>
      </c>
      <c r="L4473" s="45" t="str">
        <f t="shared" si="422"/>
        <v/>
      </c>
      <c r="M4473" s="74">
        <f t="shared" si="424"/>
        <v>46021</v>
      </c>
    </row>
    <row r="4474" spans="1:13" x14ac:dyDescent="0.25">
      <c r="A4474" s="40">
        <v>4538</v>
      </c>
      <c r="B4474" s="40" t="str">
        <f t="shared" si="420"/>
        <v>2025 Aralık</v>
      </c>
      <c r="C4474" s="41">
        <f t="shared" si="423"/>
        <v>46021</v>
      </c>
      <c r="D4474" s="42"/>
      <c r="E4474" s="42"/>
      <c r="F4474" s="42"/>
      <c r="G4474" s="43"/>
      <c r="H4474" s="76" t="str">
        <f>IF(G4474="","",VLOOKUP(F4474,ISLER!$1:$51,MATCH(D4474,ISLER!$1:$1,0)-2,0)*VLOOKUP(VLOOKUP(F4474,ISLER!$1:$51,MATCH(D4474,ISLER!$1:$1,0)-1,0),DOVIZ!$1:$4,MATCH(CONCATENATE(TEXT(C4474,"YYYY")," ",TEXT(C4474,"AAAA")),DOVIZ!$1:$1,0),0))</f>
        <v/>
      </c>
      <c r="I4474" s="76" t="str">
        <f t="shared" si="421"/>
        <v/>
      </c>
      <c r="J4474" s="45" t="b">
        <f t="shared" si="425"/>
        <v>0</v>
      </c>
      <c r="K4474" s="45" t="str">
        <f>IF(J4474=FALSE,"",IF(G4474="","",VLOOKUP(F4474,ISLER!$1:$51,2,0)*VLOOKUP(VLOOKUP(F4474,ISLER!$1:$51,3,0),DOVIZ!$1:$4,MATCH(CONCATENATE(TEXT(C4474,"YYYY")," ",TEXT(C4474,"AAAA")),DOVIZ!$1:$1,0),0)))</f>
        <v/>
      </c>
      <c r="L4474" s="45" t="str">
        <f t="shared" si="422"/>
        <v/>
      </c>
      <c r="M4474" s="74">
        <f t="shared" si="424"/>
        <v>46021</v>
      </c>
    </row>
    <row r="4475" spans="1:13" x14ac:dyDescent="0.25">
      <c r="A4475" s="40">
        <v>4539</v>
      </c>
      <c r="B4475" s="40" t="str">
        <f t="shared" si="420"/>
        <v>2025 Aralık</v>
      </c>
      <c r="C4475" s="41">
        <f t="shared" si="423"/>
        <v>46021</v>
      </c>
      <c r="D4475" s="42"/>
      <c r="E4475" s="42"/>
      <c r="F4475" s="42"/>
      <c r="G4475" s="43"/>
      <c r="H4475" s="76" t="str">
        <f>IF(G4475="","",VLOOKUP(F4475,ISLER!$1:$51,MATCH(D4475,ISLER!$1:$1,0)-2,0)*VLOOKUP(VLOOKUP(F4475,ISLER!$1:$51,MATCH(D4475,ISLER!$1:$1,0)-1,0),DOVIZ!$1:$4,MATCH(CONCATENATE(TEXT(C4475,"YYYY")," ",TEXT(C4475,"AAAA")),DOVIZ!$1:$1,0),0))</f>
        <v/>
      </c>
      <c r="I4475" s="76" t="str">
        <f t="shared" si="421"/>
        <v/>
      </c>
      <c r="J4475" s="45" t="b">
        <f t="shared" si="425"/>
        <v>0</v>
      </c>
      <c r="K4475" s="45" t="str">
        <f>IF(J4475=FALSE,"",IF(G4475="","",VLOOKUP(F4475,ISLER!$1:$51,2,0)*VLOOKUP(VLOOKUP(F4475,ISLER!$1:$51,3,0),DOVIZ!$1:$4,MATCH(CONCATENATE(TEXT(C4475,"YYYY")," ",TEXT(C4475,"AAAA")),DOVIZ!$1:$1,0),0)))</f>
        <v/>
      </c>
      <c r="L4475" s="45" t="str">
        <f t="shared" si="422"/>
        <v/>
      </c>
      <c r="M4475" s="74">
        <f t="shared" si="424"/>
        <v>46021</v>
      </c>
    </row>
    <row r="4476" spans="1:13" x14ac:dyDescent="0.25">
      <c r="A4476" s="40">
        <v>4540</v>
      </c>
      <c r="B4476" s="40" t="str">
        <f t="shared" si="420"/>
        <v>2025 Aralık</v>
      </c>
      <c r="C4476" s="41">
        <f t="shared" si="423"/>
        <v>46021</v>
      </c>
      <c r="D4476" s="42"/>
      <c r="E4476" s="42"/>
      <c r="F4476" s="42"/>
      <c r="G4476" s="43"/>
      <c r="H4476" s="76" t="str">
        <f>IF(G4476="","",VLOOKUP(F4476,ISLER!$1:$51,MATCH(D4476,ISLER!$1:$1,0)-2,0)*VLOOKUP(VLOOKUP(F4476,ISLER!$1:$51,MATCH(D4476,ISLER!$1:$1,0)-1,0),DOVIZ!$1:$4,MATCH(CONCATENATE(TEXT(C4476,"YYYY")," ",TEXT(C4476,"AAAA")),DOVIZ!$1:$1,0),0))</f>
        <v/>
      </c>
      <c r="I4476" s="76" t="str">
        <f t="shared" si="421"/>
        <v/>
      </c>
      <c r="J4476" s="45" t="b">
        <f t="shared" si="425"/>
        <v>0</v>
      </c>
      <c r="K4476" s="45" t="str">
        <f>IF(J4476=FALSE,"",IF(G4476="","",VLOOKUP(F4476,ISLER!$1:$51,2,0)*VLOOKUP(VLOOKUP(F4476,ISLER!$1:$51,3,0),DOVIZ!$1:$4,MATCH(CONCATENATE(TEXT(C4476,"YYYY")," ",TEXT(C4476,"AAAA")),DOVIZ!$1:$1,0),0)))</f>
        <v/>
      </c>
      <c r="L4476" s="45" t="str">
        <f t="shared" si="422"/>
        <v/>
      </c>
      <c r="M4476" s="74">
        <f t="shared" si="424"/>
        <v>46021</v>
      </c>
    </row>
    <row r="4477" spans="1:13" x14ac:dyDescent="0.25">
      <c r="A4477" s="40">
        <v>4541</v>
      </c>
      <c r="B4477" s="40" t="str">
        <f t="shared" si="420"/>
        <v>2025 Aralık</v>
      </c>
      <c r="C4477" s="41">
        <f t="shared" si="423"/>
        <v>46021</v>
      </c>
      <c r="D4477" s="42"/>
      <c r="E4477" s="42"/>
      <c r="F4477" s="42"/>
      <c r="G4477" s="43"/>
      <c r="H4477" s="76" t="str">
        <f>IF(G4477="","",VLOOKUP(F4477,ISLER!$1:$51,MATCH(D4477,ISLER!$1:$1,0)-2,0)*VLOOKUP(VLOOKUP(F4477,ISLER!$1:$51,MATCH(D4477,ISLER!$1:$1,0)-1,0),DOVIZ!$1:$4,MATCH(CONCATENATE(TEXT(C4477,"YYYY")," ",TEXT(C4477,"AAAA")),DOVIZ!$1:$1,0),0))</f>
        <v/>
      </c>
      <c r="I4477" s="76" t="str">
        <f t="shared" si="421"/>
        <v/>
      </c>
      <c r="J4477" s="45" t="b">
        <f t="shared" si="425"/>
        <v>0</v>
      </c>
      <c r="K4477" s="45" t="str">
        <f>IF(J4477=FALSE,"",IF(G4477="","",VLOOKUP(F4477,ISLER!$1:$51,2,0)*VLOOKUP(VLOOKUP(F4477,ISLER!$1:$51,3,0),DOVIZ!$1:$4,MATCH(CONCATENATE(TEXT(C4477,"YYYY")," ",TEXT(C4477,"AAAA")),DOVIZ!$1:$1,0),0)))</f>
        <v/>
      </c>
      <c r="L4477" s="45" t="str">
        <f t="shared" si="422"/>
        <v/>
      </c>
      <c r="M4477" s="74">
        <f t="shared" si="424"/>
        <v>46021</v>
      </c>
    </row>
    <row r="4478" spans="1:13" x14ac:dyDescent="0.25">
      <c r="A4478" s="40">
        <v>4542</v>
      </c>
      <c r="B4478" s="40" t="str">
        <f t="shared" si="420"/>
        <v>2025 Aralık</v>
      </c>
      <c r="C4478" s="41">
        <f t="shared" si="423"/>
        <v>46021</v>
      </c>
      <c r="D4478" s="42"/>
      <c r="E4478" s="42"/>
      <c r="F4478" s="42"/>
      <c r="G4478" s="43"/>
      <c r="H4478" s="76" t="str">
        <f>IF(G4478="","",VLOOKUP(F4478,ISLER!$1:$51,MATCH(D4478,ISLER!$1:$1,0)-2,0)*VLOOKUP(VLOOKUP(F4478,ISLER!$1:$51,MATCH(D4478,ISLER!$1:$1,0)-1,0),DOVIZ!$1:$4,MATCH(CONCATENATE(TEXT(C4478,"YYYY")," ",TEXT(C4478,"AAAA")),DOVIZ!$1:$1,0),0))</f>
        <v/>
      </c>
      <c r="I4478" s="76" t="str">
        <f t="shared" si="421"/>
        <v/>
      </c>
      <c r="J4478" s="45" t="b">
        <f t="shared" si="425"/>
        <v>0</v>
      </c>
      <c r="K4478" s="45" t="str">
        <f>IF(J4478=FALSE,"",IF(G4478="","",VLOOKUP(F4478,ISLER!$1:$51,2,0)*VLOOKUP(VLOOKUP(F4478,ISLER!$1:$51,3,0),DOVIZ!$1:$4,MATCH(CONCATENATE(TEXT(C4478,"YYYY")," ",TEXT(C4478,"AAAA")),DOVIZ!$1:$1,0),0)))</f>
        <v/>
      </c>
      <c r="L4478" s="45" t="str">
        <f t="shared" si="422"/>
        <v/>
      </c>
      <c r="M4478" s="74">
        <f t="shared" si="424"/>
        <v>46021</v>
      </c>
    </row>
    <row r="4479" spans="1:13" x14ac:dyDescent="0.25">
      <c r="A4479" s="40">
        <v>4543</v>
      </c>
      <c r="B4479" s="40" t="str">
        <f t="shared" si="420"/>
        <v>2025 Aralık</v>
      </c>
      <c r="C4479" s="41">
        <f t="shared" si="423"/>
        <v>46021</v>
      </c>
      <c r="D4479" s="42"/>
      <c r="E4479" s="42"/>
      <c r="F4479" s="42"/>
      <c r="G4479" s="43"/>
      <c r="H4479" s="76" t="str">
        <f>IF(G4479="","",VLOOKUP(F4479,ISLER!$1:$51,MATCH(D4479,ISLER!$1:$1,0)-2,0)*VLOOKUP(VLOOKUP(F4479,ISLER!$1:$51,MATCH(D4479,ISLER!$1:$1,0)-1,0),DOVIZ!$1:$4,MATCH(CONCATENATE(TEXT(C4479,"YYYY")," ",TEXT(C4479,"AAAA")),DOVIZ!$1:$1,0),0))</f>
        <v/>
      </c>
      <c r="I4479" s="76" t="str">
        <f t="shared" si="421"/>
        <v/>
      </c>
      <c r="J4479" s="45" t="b">
        <f t="shared" si="425"/>
        <v>0</v>
      </c>
      <c r="K4479" s="45" t="str">
        <f>IF(J4479=FALSE,"",IF(G4479="","",VLOOKUP(F4479,ISLER!$1:$51,2,0)*VLOOKUP(VLOOKUP(F4479,ISLER!$1:$51,3,0),DOVIZ!$1:$4,MATCH(CONCATENATE(TEXT(C4479,"YYYY")," ",TEXT(C4479,"AAAA")),DOVIZ!$1:$1,0),0)))</f>
        <v/>
      </c>
      <c r="L4479" s="45" t="str">
        <f t="shared" si="422"/>
        <v/>
      </c>
      <c r="M4479" s="74">
        <f t="shared" si="424"/>
        <v>46021</v>
      </c>
    </row>
    <row r="4480" spans="1:13" x14ac:dyDescent="0.25">
      <c r="A4480" s="40">
        <v>4544</v>
      </c>
      <c r="B4480" s="40" t="str">
        <f t="shared" si="420"/>
        <v>2025 Aralık</v>
      </c>
      <c r="C4480" s="41">
        <f t="shared" si="423"/>
        <v>46021</v>
      </c>
      <c r="D4480" s="42"/>
      <c r="E4480" s="42"/>
      <c r="F4480" s="42"/>
      <c r="G4480" s="43"/>
      <c r="H4480" s="76" t="str">
        <f>IF(G4480="","",VLOOKUP(F4480,ISLER!$1:$51,MATCH(D4480,ISLER!$1:$1,0)-2,0)*VLOOKUP(VLOOKUP(F4480,ISLER!$1:$51,MATCH(D4480,ISLER!$1:$1,0)-1,0),DOVIZ!$1:$4,MATCH(CONCATENATE(TEXT(C4480,"YYYY")," ",TEXT(C4480,"AAAA")),DOVIZ!$1:$1,0),0))</f>
        <v/>
      </c>
      <c r="I4480" s="76" t="str">
        <f t="shared" si="421"/>
        <v/>
      </c>
      <c r="J4480" s="45" t="b">
        <f t="shared" si="425"/>
        <v>0</v>
      </c>
      <c r="K4480" s="45" t="str">
        <f>IF(J4480=FALSE,"",IF(G4480="","",VLOOKUP(F4480,ISLER!$1:$51,2,0)*VLOOKUP(VLOOKUP(F4480,ISLER!$1:$51,3,0),DOVIZ!$1:$4,MATCH(CONCATENATE(TEXT(C4480,"YYYY")," ",TEXT(C4480,"AAAA")),DOVIZ!$1:$1,0),0)))</f>
        <v/>
      </c>
      <c r="L4480" s="45" t="str">
        <f t="shared" si="422"/>
        <v/>
      </c>
      <c r="M4480" s="74">
        <f t="shared" si="424"/>
        <v>46021</v>
      </c>
    </row>
    <row r="4481" spans="1:13" x14ac:dyDescent="0.25">
      <c r="A4481" s="40">
        <v>4545</v>
      </c>
      <c r="B4481" s="40" t="str">
        <f t="shared" ref="B4481:B4544" si="426">CONCATENATE(TEXT(C4481,"YYYY")," ",TEXT(C4481,"AAAA"))</f>
        <v>2025 Aralık</v>
      </c>
      <c r="C4481" s="41">
        <f t="shared" si="423"/>
        <v>46021</v>
      </c>
      <c r="D4481" s="42"/>
      <c r="E4481" s="42"/>
      <c r="F4481" s="42"/>
      <c r="G4481" s="43"/>
      <c r="H4481" s="76" t="str">
        <f>IF(G4481="","",VLOOKUP(F4481,ISLER!$1:$51,MATCH(D4481,ISLER!$1:$1,0)-2,0)*VLOOKUP(VLOOKUP(F4481,ISLER!$1:$51,MATCH(D4481,ISLER!$1:$1,0)-1,0),DOVIZ!$1:$4,MATCH(CONCATENATE(TEXT(C4481,"YYYY")," ",TEXT(C4481,"AAAA")),DOVIZ!$1:$1,0),0))</f>
        <v/>
      </c>
      <c r="I4481" s="76" t="str">
        <f t="shared" ref="I4481:I4544" si="427">IF(G4481="","",G4481*H4481)</f>
        <v/>
      </c>
      <c r="J4481" s="45" t="b">
        <f t="shared" si="425"/>
        <v>0</v>
      </c>
      <c r="K4481" s="45" t="str">
        <f>IF(J4481=FALSE,"",IF(G4481="","",VLOOKUP(F4481,ISLER!$1:$51,2,0)*VLOOKUP(VLOOKUP(F4481,ISLER!$1:$51,3,0),DOVIZ!$1:$4,MATCH(CONCATENATE(TEXT(C4481,"YYYY")," ",TEXT(C4481,"AAAA")),DOVIZ!$1:$1,0),0)))</f>
        <v/>
      </c>
      <c r="L4481" s="45" t="str">
        <f t="shared" ref="L4481:L4544" si="428">IF(K4481="","",G4481*K4481)</f>
        <v/>
      </c>
      <c r="M4481" s="74">
        <f t="shared" si="424"/>
        <v>46021</v>
      </c>
    </row>
    <row r="4482" spans="1:13" x14ac:dyDescent="0.25">
      <c r="A4482" s="40">
        <v>4546</v>
      </c>
      <c r="B4482" s="40" t="str">
        <f t="shared" si="426"/>
        <v>2025 Aralık</v>
      </c>
      <c r="C4482" s="41">
        <f t="shared" si="423"/>
        <v>46021</v>
      </c>
      <c r="D4482" s="42"/>
      <c r="E4482" s="42"/>
      <c r="F4482" s="42"/>
      <c r="G4482" s="43"/>
      <c r="H4482" s="76" t="str">
        <f>IF(G4482="","",VLOOKUP(F4482,ISLER!$1:$51,MATCH(D4482,ISLER!$1:$1,0)-2,0)*VLOOKUP(VLOOKUP(F4482,ISLER!$1:$51,MATCH(D4482,ISLER!$1:$1,0)-1,0),DOVIZ!$1:$4,MATCH(CONCATENATE(TEXT(C4482,"YYYY")," ",TEXT(C4482,"AAAA")),DOVIZ!$1:$1,0),0))</f>
        <v/>
      </c>
      <c r="I4482" s="76" t="str">
        <f t="shared" si="427"/>
        <v/>
      </c>
      <c r="J4482" s="45" t="b">
        <f t="shared" si="425"/>
        <v>0</v>
      </c>
      <c r="K4482" s="45" t="str">
        <f>IF(J4482=FALSE,"",IF(G4482="","",VLOOKUP(F4482,ISLER!$1:$51,2,0)*VLOOKUP(VLOOKUP(F4482,ISLER!$1:$51,3,0),DOVIZ!$1:$4,MATCH(CONCATENATE(TEXT(C4482,"YYYY")," ",TEXT(C4482,"AAAA")),DOVIZ!$1:$1,0),0)))</f>
        <v/>
      </c>
      <c r="L4482" s="45" t="str">
        <f t="shared" si="428"/>
        <v/>
      </c>
      <c r="M4482" s="74">
        <f t="shared" si="424"/>
        <v>46021</v>
      </c>
    </row>
    <row r="4483" spans="1:13" x14ac:dyDescent="0.25">
      <c r="A4483" s="40">
        <v>4547</v>
      </c>
      <c r="B4483" s="40" t="str">
        <f t="shared" si="426"/>
        <v>2025 Aralık</v>
      </c>
      <c r="C4483" s="41">
        <f t="shared" si="423"/>
        <v>46021</v>
      </c>
      <c r="D4483" s="42"/>
      <c r="E4483" s="42"/>
      <c r="F4483" s="42"/>
      <c r="G4483" s="43"/>
      <c r="H4483" s="76" t="str">
        <f>IF(G4483="","",VLOOKUP(F4483,ISLER!$1:$51,MATCH(D4483,ISLER!$1:$1,0)-2,0)*VLOOKUP(VLOOKUP(F4483,ISLER!$1:$51,MATCH(D4483,ISLER!$1:$1,0)-1,0),DOVIZ!$1:$4,MATCH(CONCATENATE(TEXT(C4483,"YYYY")," ",TEXT(C4483,"AAAA")),DOVIZ!$1:$1,0),0))</f>
        <v/>
      </c>
      <c r="I4483" s="76" t="str">
        <f t="shared" si="427"/>
        <v/>
      </c>
      <c r="J4483" s="45" t="b">
        <f t="shared" si="425"/>
        <v>0</v>
      </c>
      <c r="K4483" s="45" t="str">
        <f>IF(J4483=FALSE,"",IF(G4483="","",VLOOKUP(F4483,ISLER!$1:$51,2,0)*VLOOKUP(VLOOKUP(F4483,ISLER!$1:$51,3,0),DOVIZ!$1:$4,MATCH(CONCATENATE(TEXT(C4483,"YYYY")," ",TEXT(C4483,"AAAA")),DOVIZ!$1:$1,0),0)))</f>
        <v/>
      </c>
      <c r="L4483" s="45" t="str">
        <f t="shared" si="428"/>
        <v/>
      </c>
      <c r="M4483" s="74">
        <f t="shared" si="424"/>
        <v>46021</v>
      </c>
    </row>
    <row r="4484" spans="1:13" x14ac:dyDescent="0.25">
      <c r="A4484" s="40">
        <v>4548</v>
      </c>
      <c r="B4484" s="40" t="str">
        <f t="shared" si="426"/>
        <v>2025 Aralık</v>
      </c>
      <c r="C4484" s="41">
        <f t="shared" ref="C4484:C4547" si="429">C4483</f>
        <v>46021</v>
      </c>
      <c r="D4484" s="42"/>
      <c r="E4484" s="42"/>
      <c r="F4484" s="42"/>
      <c r="G4484" s="43"/>
      <c r="H4484" s="76" t="str">
        <f>IF(G4484="","",VLOOKUP(F4484,ISLER!$1:$51,MATCH(D4484,ISLER!$1:$1,0)-2,0)*VLOOKUP(VLOOKUP(F4484,ISLER!$1:$51,MATCH(D4484,ISLER!$1:$1,0)-1,0),DOVIZ!$1:$4,MATCH(CONCATENATE(TEXT(C4484,"YYYY")," ",TEXT(C4484,"AAAA")),DOVIZ!$1:$1,0),0))</f>
        <v/>
      </c>
      <c r="I4484" s="76" t="str">
        <f t="shared" si="427"/>
        <v/>
      </c>
      <c r="J4484" s="45" t="b">
        <f t="shared" si="425"/>
        <v>0</v>
      </c>
      <c r="K4484" s="45" t="str">
        <f>IF(J4484=FALSE,"",IF(G4484="","",VLOOKUP(F4484,ISLER!$1:$51,2,0)*VLOOKUP(VLOOKUP(F4484,ISLER!$1:$51,3,0),DOVIZ!$1:$4,MATCH(CONCATENATE(TEXT(C4484,"YYYY")," ",TEXT(C4484,"AAAA")),DOVIZ!$1:$1,0),0)))</f>
        <v/>
      </c>
      <c r="L4484" s="45" t="str">
        <f t="shared" si="428"/>
        <v/>
      </c>
      <c r="M4484" s="74">
        <f t="shared" ref="M4484:M4547" si="430">C4484</f>
        <v>46021</v>
      </c>
    </row>
    <row r="4485" spans="1:13" x14ac:dyDescent="0.25">
      <c r="A4485" s="40">
        <v>4549</v>
      </c>
      <c r="B4485" s="40" t="str">
        <f t="shared" si="426"/>
        <v>2025 Aralık</v>
      </c>
      <c r="C4485" s="41">
        <f t="shared" si="429"/>
        <v>46021</v>
      </c>
      <c r="D4485" s="42"/>
      <c r="E4485" s="42"/>
      <c r="F4485" s="42"/>
      <c r="G4485" s="43"/>
      <c r="H4485" s="76" t="str">
        <f>IF(G4485="","",VLOOKUP(F4485,ISLER!$1:$51,MATCH(D4485,ISLER!$1:$1,0)-2,0)*VLOOKUP(VLOOKUP(F4485,ISLER!$1:$51,MATCH(D4485,ISLER!$1:$1,0)-1,0),DOVIZ!$1:$4,MATCH(CONCATENATE(TEXT(C4485,"YYYY")," ",TEXT(C4485,"AAAA")),DOVIZ!$1:$1,0),0))</f>
        <v/>
      </c>
      <c r="I4485" s="76" t="str">
        <f t="shared" si="427"/>
        <v/>
      </c>
      <c r="J4485" s="45" t="b">
        <f t="shared" si="425"/>
        <v>0</v>
      </c>
      <c r="K4485" s="45" t="str">
        <f>IF(J4485=FALSE,"",IF(G4485="","",VLOOKUP(F4485,ISLER!$1:$51,2,0)*VLOOKUP(VLOOKUP(F4485,ISLER!$1:$51,3,0),DOVIZ!$1:$4,MATCH(CONCATENATE(TEXT(C4485,"YYYY")," ",TEXT(C4485,"AAAA")),DOVIZ!$1:$1,0),0)))</f>
        <v/>
      </c>
      <c r="L4485" s="45" t="str">
        <f t="shared" si="428"/>
        <v/>
      </c>
      <c r="M4485" s="74">
        <f t="shared" si="430"/>
        <v>46021</v>
      </c>
    </row>
    <row r="4486" spans="1:13" x14ac:dyDescent="0.25">
      <c r="A4486" s="40">
        <v>4550</v>
      </c>
      <c r="B4486" s="40" t="str">
        <f t="shared" si="426"/>
        <v>2025 Aralık</v>
      </c>
      <c r="C4486" s="41">
        <f t="shared" si="429"/>
        <v>46021</v>
      </c>
      <c r="D4486" s="42"/>
      <c r="E4486" s="42"/>
      <c r="F4486" s="42"/>
      <c r="G4486" s="43"/>
      <c r="H4486" s="76" t="str">
        <f>IF(G4486="","",VLOOKUP(F4486,ISLER!$1:$51,MATCH(D4486,ISLER!$1:$1,0)-2,0)*VLOOKUP(VLOOKUP(F4486,ISLER!$1:$51,MATCH(D4486,ISLER!$1:$1,0)-1,0),DOVIZ!$1:$4,MATCH(CONCATENATE(TEXT(C4486,"YYYY")," ",TEXT(C4486,"AAAA")),DOVIZ!$1:$1,0),0))</f>
        <v/>
      </c>
      <c r="I4486" s="76" t="str">
        <f t="shared" si="427"/>
        <v/>
      </c>
      <c r="J4486" s="45" t="b">
        <f t="shared" si="425"/>
        <v>0</v>
      </c>
      <c r="K4486" s="45" t="str">
        <f>IF(J4486=FALSE,"",IF(G4486="","",VLOOKUP(F4486,ISLER!$1:$51,2,0)*VLOOKUP(VLOOKUP(F4486,ISLER!$1:$51,3,0),DOVIZ!$1:$4,MATCH(CONCATENATE(TEXT(C4486,"YYYY")," ",TEXT(C4486,"AAAA")),DOVIZ!$1:$1,0),0)))</f>
        <v/>
      </c>
      <c r="L4486" s="45" t="str">
        <f t="shared" si="428"/>
        <v/>
      </c>
      <c r="M4486" s="74">
        <f t="shared" si="430"/>
        <v>46021</v>
      </c>
    </row>
    <row r="4487" spans="1:13" x14ac:dyDescent="0.25">
      <c r="A4487" s="40">
        <v>4551</v>
      </c>
      <c r="B4487" s="40" t="str">
        <f t="shared" si="426"/>
        <v>2025 Aralık</v>
      </c>
      <c r="C4487" s="41">
        <f t="shared" si="429"/>
        <v>46021</v>
      </c>
      <c r="D4487" s="42"/>
      <c r="E4487" s="42"/>
      <c r="F4487" s="42"/>
      <c r="G4487" s="43"/>
      <c r="H4487" s="76" t="str">
        <f>IF(G4487="","",VLOOKUP(F4487,ISLER!$1:$51,MATCH(D4487,ISLER!$1:$1,0)-2,0)*VLOOKUP(VLOOKUP(F4487,ISLER!$1:$51,MATCH(D4487,ISLER!$1:$1,0)-1,0),DOVIZ!$1:$4,MATCH(CONCATENATE(TEXT(C4487,"YYYY")," ",TEXT(C4487,"AAAA")),DOVIZ!$1:$1,0),0))</f>
        <v/>
      </c>
      <c r="I4487" s="76" t="str">
        <f t="shared" si="427"/>
        <v/>
      </c>
      <c r="J4487" s="45" t="b">
        <f t="shared" si="425"/>
        <v>0</v>
      </c>
      <c r="K4487" s="45" t="str">
        <f>IF(J4487=FALSE,"",IF(G4487="","",VLOOKUP(F4487,ISLER!$1:$51,2,0)*VLOOKUP(VLOOKUP(F4487,ISLER!$1:$51,3,0),DOVIZ!$1:$4,MATCH(CONCATENATE(TEXT(C4487,"YYYY")," ",TEXT(C4487,"AAAA")),DOVIZ!$1:$1,0),0)))</f>
        <v/>
      </c>
      <c r="L4487" s="45" t="str">
        <f t="shared" si="428"/>
        <v/>
      </c>
      <c r="M4487" s="74">
        <f t="shared" si="430"/>
        <v>46021</v>
      </c>
    </row>
    <row r="4488" spans="1:13" x14ac:dyDescent="0.25">
      <c r="A4488" s="40">
        <v>4552</v>
      </c>
      <c r="B4488" s="40" t="str">
        <f t="shared" si="426"/>
        <v>2025 Aralık</v>
      </c>
      <c r="C4488" s="41">
        <f t="shared" si="429"/>
        <v>46021</v>
      </c>
      <c r="D4488" s="42"/>
      <c r="E4488" s="42"/>
      <c r="F4488" s="42"/>
      <c r="G4488" s="43"/>
      <c r="H4488" s="76" t="str">
        <f>IF(G4488="","",VLOOKUP(F4488,ISLER!$1:$51,MATCH(D4488,ISLER!$1:$1,0)-2,0)*VLOOKUP(VLOOKUP(F4488,ISLER!$1:$51,MATCH(D4488,ISLER!$1:$1,0)-1,0),DOVIZ!$1:$4,MATCH(CONCATENATE(TEXT(C4488,"YYYY")," ",TEXT(C4488,"AAAA")),DOVIZ!$1:$1,0),0))</f>
        <v/>
      </c>
      <c r="I4488" s="76" t="str">
        <f t="shared" si="427"/>
        <v/>
      </c>
      <c r="J4488" s="45" t="b">
        <f t="shared" si="425"/>
        <v>0</v>
      </c>
      <c r="K4488" s="45" t="str">
        <f>IF(J4488=FALSE,"",IF(G4488="","",VLOOKUP(F4488,ISLER!$1:$51,2,0)*VLOOKUP(VLOOKUP(F4488,ISLER!$1:$51,3,0),DOVIZ!$1:$4,MATCH(CONCATENATE(TEXT(C4488,"YYYY")," ",TEXT(C4488,"AAAA")),DOVIZ!$1:$1,0),0)))</f>
        <v/>
      </c>
      <c r="L4488" s="45" t="str">
        <f t="shared" si="428"/>
        <v/>
      </c>
      <c r="M4488" s="74">
        <f t="shared" si="430"/>
        <v>46021</v>
      </c>
    </row>
    <row r="4489" spans="1:13" x14ac:dyDescent="0.25">
      <c r="A4489" s="40">
        <v>4553</v>
      </c>
      <c r="B4489" s="40" t="str">
        <f t="shared" si="426"/>
        <v>2025 Aralık</v>
      </c>
      <c r="C4489" s="41">
        <f t="shared" si="429"/>
        <v>46021</v>
      </c>
      <c r="D4489" s="42"/>
      <c r="E4489" s="42"/>
      <c r="F4489" s="42"/>
      <c r="G4489" s="43"/>
      <c r="H4489" s="76" t="str">
        <f>IF(G4489="","",VLOOKUP(F4489,ISLER!$1:$51,MATCH(D4489,ISLER!$1:$1,0)-2,0)*VLOOKUP(VLOOKUP(F4489,ISLER!$1:$51,MATCH(D4489,ISLER!$1:$1,0)-1,0),DOVIZ!$1:$4,MATCH(CONCATENATE(TEXT(C4489,"YYYY")," ",TEXT(C4489,"AAAA")),DOVIZ!$1:$1,0),0))</f>
        <v/>
      </c>
      <c r="I4489" s="76" t="str">
        <f t="shared" si="427"/>
        <v/>
      </c>
      <c r="J4489" s="45" t="b">
        <f t="shared" si="425"/>
        <v>0</v>
      </c>
      <c r="K4489" s="45" t="str">
        <f>IF(J4489=FALSE,"",IF(G4489="","",VLOOKUP(F4489,ISLER!$1:$51,2,0)*VLOOKUP(VLOOKUP(F4489,ISLER!$1:$51,3,0),DOVIZ!$1:$4,MATCH(CONCATENATE(TEXT(C4489,"YYYY")," ",TEXT(C4489,"AAAA")),DOVIZ!$1:$1,0),0)))</f>
        <v/>
      </c>
      <c r="L4489" s="45" t="str">
        <f t="shared" si="428"/>
        <v/>
      </c>
      <c r="M4489" s="74">
        <f t="shared" si="430"/>
        <v>46021</v>
      </c>
    </row>
    <row r="4490" spans="1:13" x14ac:dyDescent="0.25">
      <c r="A4490" s="40">
        <v>4554</v>
      </c>
      <c r="B4490" s="40" t="str">
        <f t="shared" si="426"/>
        <v>2025 Aralık</v>
      </c>
      <c r="C4490" s="41">
        <f t="shared" si="429"/>
        <v>46021</v>
      </c>
      <c r="D4490" s="42"/>
      <c r="E4490" s="42"/>
      <c r="F4490" s="42"/>
      <c r="G4490" s="43"/>
      <c r="H4490" s="76" t="str">
        <f>IF(G4490="","",VLOOKUP(F4490,ISLER!$1:$51,MATCH(D4490,ISLER!$1:$1,0)-2,0)*VLOOKUP(VLOOKUP(F4490,ISLER!$1:$51,MATCH(D4490,ISLER!$1:$1,0)-1,0),DOVIZ!$1:$4,MATCH(CONCATENATE(TEXT(C4490,"YYYY")," ",TEXT(C4490,"AAAA")),DOVIZ!$1:$1,0),0))</f>
        <v/>
      </c>
      <c r="I4490" s="76" t="str">
        <f t="shared" si="427"/>
        <v/>
      </c>
      <c r="J4490" s="45" t="b">
        <f t="shared" si="425"/>
        <v>0</v>
      </c>
      <c r="K4490" s="45" t="str">
        <f>IF(J4490=FALSE,"",IF(G4490="","",VLOOKUP(F4490,ISLER!$1:$51,2,0)*VLOOKUP(VLOOKUP(F4490,ISLER!$1:$51,3,0),DOVIZ!$1:$4,MATCH(CONCATENATE(TEXT(C4490,"YYYY")," ",TEXT(C4490,"AAAA")),DOVIZ!$1:$1,0),0)))</f>
        <v/>
      </c>
      <c r="L4490" s="45" t="str">
        <f t="shared" si="428"/>
        <v/>
      </c>
      <c r="M4490" s="74">
        <f t="shared" si="430"/>
        <v>46021</v>
      </c>
    </row>
    <row r="4491" spans="1:13" x14ac:dyDescent="0.25">
      <c r="A4491" s="40">
        <v>4555</v>
      </c>
      <c r="B4491" s="40" t="str">
        <f t="shared" si="426"/>
        <v>2025 Aralık</v>
      </c>
      <c r="C4491" s="41">
        <f t="shared" si="429"/>
        <v>46021</v>
      </c>
      <c r="D4491" s="42"/>
      <c r="E4491" s="42"/>
      <c r="F4491" s="42"/>
      <c r="G4491" s="43"/>
      <c r="H4491" s="76" t="str">
        <f>IF(G4491="","",VLOOKUP(F4491,ISLER!$1:$51,MATCH(D4491,ISLER!$1:$1,0)-2,0)*VLOOKUP(VLOOKUP(F4491,ISLER!$1:$51,MATCH(D4491,ISLER!$1:$1,0)-1,0),DOVIZ!$1:$4,MATCH(CONCATENATE(TEXT(C4491,"YYYY")," ",TEXT(C4491,"AAAA")),DOVIZ!$1:$1,0),0))</f>
        <v/>
      </c>
      <c r="I4491" s="76" t="str">
        <f t="shared" si="427"/>
        <v/>
      </c>
      <c r="J4491" s="45" t="b">
        <f t="shared" si="425"/>
        <v>0</v>
      </c>
      <c r="K4491" s="45" t="str">
        <f>IF(J4491=FALSE,"",IF(G4491="","",VLOOKUP(F4491,ISLER!$1:$51,2,0)*VLOOKUP(VLOOKUP(F4491,ISLER!$1:$51,3,0),DOVIZ!$1:$4,MATCH(CONCATENATE(TEXT(C4491,"YYYY")," ",TEXT(C4491,"AAAA")),DOVIZ!$1:$1,0),0)))</f>
        <v/>
      </c>
      <c r="L4491" s="45" t="str">
        <f t="shared" si="428"/>
        <v/>
      </c>
      <c r="M4491" s="74">
        <f t="shared" si="430"/>
        <v>46021</v>
      </c>
    </row>
    <row r="4492" spans="1:13" x14ac:dyDescent="0.25">
      <c r="A4492" s="40">
        <v>4556</v>
      </c>
      <c r="B4492" s="40" t="str">
        <f t="shared" si="426"/>
        <v>2025 Aralık</v>
      </c>
      <c r="C4492" s="41">
        <f t="shared" si="429"/>
        <v>46021</v>
      </c>
      <c r="D4492" s="42"/>
      <c r="E4492" s="42"/>
      <c r="F4492" s="42"/>
      <c r="G4492" s="43"/>
      <c r="H4492" s="76" t="str">
        <f>IF(G4492="","",VLOOKUP(F4492,ISLER!$1:$51,MATCH(D4492,ISLER!$1:$1,0)-2,0)*VLOOKUP(VLOOKUP(F4492,ISLER!$1:$51,MATCH(D4492,ISLER!$1:$1,0)-1,0),DOVIZ!$1:$4,MATCH(CONCATENATE(TEXT(C4492,"YYYY")," ",TEXT(C4492,"AAAA")),DOVIZ!$1:$1,0),0))</f>
        <v/>
      </c>
      <c r="I4492" s="76" t="str">
        <f t="shared" si="427"/>
        <v/>
      </c>
      <c r="J4492" s="45" t="b">
        <f t="shared" si="425"/>
        <v>0</v>
      </c>
      <c r="K4492" s="45" t="str">
        <f>IF(J4492=FALSE,"",IF(G4492="","",VLOOKUP(F4492,ISLER!$1:$51,2,0)*VLOOKUP(VLOOKUP(F4492,ISLER!$1:$51,3,0),DOVIZ!$1:$4,MATCH(CONCATENATE(TEXT(C4492,"YYYY")," ",TEXT(C4492,"AAAA")),DOVIZ!$1:$1,0),0)))</f>
        <v/>
      </c>
      <c r="L4492" s="45" t="str">
        <f t="shared" si="428"/>
        <v/>
      </c>
      <c r="M4492" s="74">
        <f t="shared" si="430"/>
        <v>46021</v>
      </c>
    </row>
    <row r="4493" spans="1:13" x14ac:dyDescent="0.25">
      <c r="A4493" s="40">
        <v>4557</v>
      </c>
      <c r="B4493" s="40" t="str">
        <f t="shared" si="426"/>
        <v>2025 Aralık</v>
      </c>
      <c r="C4493" s="41">
        <f t="shared" si="429"/>
        <v>46021</v>
      </c>
      <c r="D4493" s="42"/>
      <c r="E4493" s="42"/>
      <c r="F4493" s="42"/>
      <c r="G4493" s="43"/>
      <c r="H4493" s="76" t="str">
        <f>IF(G4493="","",VLOOKUP(F4493,ISLER!$1:$51,MATCH(D4493,ISLER!$1:$1,0)-2,0)*VLOOKUP(VLOOKUP(F4493,ISLER!$1:$51,MATCH(D4493,ISLER!$1:$1,0)-1,0),DOVIZ!$1:$4,MATCH(CONCATENATE(TEXT(C4493,"YYYY")," ",TEXT(C4493,"AAAA")),DOVIZ!$1:$1,0),0))</f>
        <v/>
      </c>
      <c r="I4493" s="76" t="str">
        <f t="shared" si="427"/>
        <v/>
      </c>
      <c r="J4493" s="45" t="b">
        <f t="shared" si="425"/>
        <v>0</v>
      </c>
      <c r="K4493" s="45" t="str">
        <f>IF(J4493=FALSE,"",IF(G4493="","",VLOOKUP(F4493,ISLER!$1:$51,2,0)*VLOOKUP(VLOOKUP(F4493,ISLER!$1:$51,3,0),DOVIZ!$1:$4,MATCH(CONCATENATE(TEXT(C4493,"YYYY")," ",TEXT(C4493,"AAAA")),DOVIZ!$1:$1,0),0)))</f>
        <v/>
      </c>
      <c r="L4493" s="45" t="str">
        <f t="shared" si="428"/>
        <v/>
      </c>
      <c r="M4493" s="74">
        <f t="shared" si="430"/>
        <v>46021</v>
      </c>
    </row>
    <row r="4494" spans="1:13" x14ac:dyDescent="0.25">
      <c r="A4494" s="40">
        <v>4558</v>
      </c>
      <c r="B4494" s="40" t="str">
        <f t="shared" si="426"/>
        <v>2025 Aralık</v>
      </c>
      <c r="C4494" s="41">
        <f t="shared" si="429"/>
        <v>46021</v>
      </c>
      <c r="D4494" s="42"/>
      <c r="E4494" s="42"/>
      <c r="F4494" s="42"/>
      <c r="G4494" s="43"/>
      <c r="H4494" s="76" t="str">
        <f>IF(G4494="","",VLOOKUP(F4494,ISLER!$1:$51,MATCH(D4494,ISLER!$1:$1,0)-2,0)*VLOOKUP(VLOOKUP(F4494,ISLER!$1:$51,MATCH(D4494,ISLER!$1:$1,0)-1,0),DOVIZ!$1:$4,MATCH(CONCATENATE(TEXT(C4494,"YYYY")," ",TEXT(C4494,"AAAA")),DOVIZ!$1:$1,0),0))</f>
        <v/>
      </c>
      <c r="I4494" s="76" t="str">
        <f t="shared" si="427"/>
        <v/>
      </c>
      <c r="J4494" s="45" t="b">
        <f t="shared" si="425"/>
        <v>0</v>
      </c>
      <c r="K4494" s="45" t="str">
        <f>IF(J4494=FALSE,"",IF(G4494="","",VLOOKUP(F4494,ISLER!$1:$51,2,0)*VLOOKUP(VLOOKUP(F4494,ISLER!$1:$51,3,0),DOVIZ!$1:$4,MATCH(CONCATENATE(TEXT(C4494,"YYYY")," ",TEXT(C4494,"AAAA")),DOVIZ!$1:$1,0),0)))</f>
        <v/>
      </c>
      <c r="L4494" s="45" t="str">
        <f t="shared" si="428"/>
        <v/>
      </c>
      <c r="M4494" s="74">
        <f t="shared" si="430"/>
        <v>46021</v>
      </c>
    </row>
    <row r="4495" spans="1:13" x14ac:dyDescent="0.25">
      <c r="A4495" s="40">
        <v>4559</v>
      </c>
      <c r="B4495" s="40" t="str">
        <f t="shared" si="426"/>
        <v>2025 Aralık</v>
      </c>
      <c r="C4495" s="41">
        <f t="shared" si="429"/>
        <v>46021</v>
      </c>
      <c r="D4495" s="42"/>
      <c r="E4495" s="42"/>
      <c r="F4495" s="42"/>
      <c r="G4495" s="43"/>
      <c r="H4495" s="76" t="str">
        <f>IF(G4495="","",VLOOKUP(F4495,ISLER!$1:$51,MATCH(D4495,ISLER!$1:$1,0)-2,0)*VLOOKUP(VLOOKUP(F4495,ISLER!$1:$51,MATCH(D4495,ISLER!$1:$1,0)-1,0),DOVIZ!$1:$4,MATCH(CONCATENATE(TEXT(C4495,"YYYY")," ",TEXT(C4495,"AAAA")),DOVIZ!$1:$1,0),0))</f>
        <v/>
      </c>
      <c r="I4495" s="76" t="str">
        <f t="shared" si="427"/>
        <v/>
      </c>
      <c r="J4495" s="45" t="b">
        <f t="shared" si="425"/>
        <v>0</v>
      </c>
      <c r="K4495" s="45" t="str">
        <f>IF(J4495=FALSE,"",IF(G4495="","",VLOOKUP(F4495,ISLER!$1:$51,2,0)*VLOOKUP(VLOOKUP(F4495,ISLER!$1:$51,3,0),DOVIZ!$1:$4,MATCH(CONCATENATE(TEXT(C4495,"YYYY")," ",TEXT(C4495,"AAAA")),DOVIZ!$1:$1,0),0)))</f>
        <v/>
      </c>
      <c r="L4495" s="45" t="str">
        <f t="shared" si="428"/>
        <v/>
      </c>
      <c r="M4495" s="74">
        <f t="shared" si="430"/>
        <v>46021</v>
      </c>
    </row>
    <row r="4496" spans="1:13" x14ac:dyDescent="0.25">
      <c r="A4496" s="40">
        <v>4560</v>
      </c>
      <c r="B4496" s="40" t="str">
        <f t="shared" si="426"/>
        <v>2025 Aralık</v>
      </c>
      <c r="C4496" s="41">
        <f t="shared" si="429"/>
        <v>46021</v>
      </c>
      <c r="D4496" s="42"/>
      <c r="E4496" s="42"/>
      <c r="F4496" s="42"/>
      <c r="G4496" s="43"/>
      <c r="H4496" s="76" t="str">
        <f>IF(G4496="","",VLOOKUP(F4496,ISLER!$1:$51,MATCH(D4496,ISLER!$1:$1,0)-2,0)*VLOOKUP(VLOOKUP(F4496,ISLER!$1:$51,MATCH(D4496,ISLER!$1:$1,0)-1,0),DOVIZ!$1:$4,MATCH(CONCATENATE(TEXT(C4496,"YYYY")," ",TEXT(C4496,"AAAA")),DOVIZ!$1:$1,0),0))</f>
        <v/>
      </c>
      <c r="I4496" s="76" t="str">
        <f t="shared" si="427"/>
        <v/>
      </c>
      <c r="J4496" s="45" t="b">
        <f t="shared" si="425"/>
        <v>0</v>
      </c>
      <c r="K4496" s="45" t="str">
        <f>IF(J4496=FALSE,"",IF(G4496="","",VLOOKUP(F4496,ISLER!$1:$51,2,0)*VLOOKUP(VLOOKUP(F4496,ISLER!$1:$51,3,0),DOVIZ!$1:$4,MATCH(CONCATENATE(TEXT(C4496,"YYYY")," ",TEXT(C4496,"AAAA")),DOVIZ!$1:$1,0),0)))</f>
        <v/>
      </c>
      <c r="L4496" s="45" t="str">
        <f t="shared" si="428"/>
        <v/>
      </c>
      <c r="M4496" s="74">
        <f t="shared" si="430"/>
        <v>46021</v>
      </c>
    </row>
    <row r="4497" spans="1:13" x14ac:dyDescent="0.25">
      <c r="A4497" s="40">
        <v>4561</v>
      </c>
      <c r="B4497" s="40" t="str">
        <f t="shared" si="426"/>
        <v>2025 Aralık</v>
      </c>
      <c r="C4497" s="41">
        <f t="shared" si="429"/>
        <v>46021</v>
      </c>
      <c r="D4497" s="42"/>
      <c r="E4497" s="42"/>
      <c r="F4497" s="42"/>
      <c r="G4497" s="43"/>
      <c r="H4497" s="76" t="str">
        <f>IF(G4497="","",VLOOKUP(F4497,ISLER!$1:$51,MATCH(D4497,ISLER!$1:$1,0)-2,0)*VLOOKUP(VLOOKUP(F4497,ISLER!$1:$51,MATCH(D4497,ISLER!$1:$1,0)-1,0),DOVIZ!$1:$4,MATCH(CONCATENATE(TEXT(C4497,"YYYY")," ",TEXT(C4497,"AAAA")),DOVIZ!$1:$1,0),0))</f>
        <v/>
      </c>
      <c r="I4497" s="76" t="str">
        <f t="shared" si="427"/>
        <v/>
      </c>
      <c r="J4497" s="45" t="b">
        <f t="shared" si="425"/>
        <v>0</v>
      </c>
      <c r="K4497" s="45" t="str">
        <f>IF(J4497=FALSE,"",IF(G4497="","",VLOOKUP(F4497,ISLER!$1:$51,2,0)*VLOOKUP(VLOOKUP(F4497,ISLER!$1:$51,3,0),DOVIZ!$1:$4,MATCH(CONCATENATE(TEXT(C4497,"YYYY")," ",TEXT(C4497,"AAAA")),DOVIZ!$1:$1,0),0)))</f>
        <v/>
      </c>
      <c r="L4497" s="45" t="str">
        <f t="shared" si="428"/>
        <v/>
      </c>
      <c r="M4497" s="74">
        <f t="shared" si="430"/>
        <v>46021</v>
      </c>
    </row>
    <row r="4498" spans="1:13" x14ac:dyDescent="0.25">
      <c r="A4498" s="40">
        <v>4562</v>
      </c>
      <c r="B4498" s="40" t="str">
        <f t="shared" si="426"/>
        <v>2025 Aralık</v>
      </c>
      <c r="C4498" s="41">
        <f t="shared" si="429"/>
        <v>46021</v>
      </c>
      <c r="D4498" s="42"/>
      <c r="E4498" s="42"/>
      <c r="F4498" s="42"/>
      <c r="G4498" s="43"/>
      <c r="H4498" s="76" t="str">
        <f>IF(G4498="","",VLOOKUP(F4498,ISLER!$1:$51,MATCH(D4498,ISLER!$1:$1,0)-2,0)*VLOOKUP(VLOOKUP(F4498,ISLER!$1:$51,MATCH(D4498,ISLER!$1:$1,0)-1,0),DOVIZ!$1:$4,MATCH(CONCATENATE(TEXT(C4498,"YYYY")," ",TEXT(C4498,"AAAA")),DOVIZ!$1:$1,0),0))</f>
        <v/>
      </c>
      <c r="I4498" s="76" t="str">
        <f t="shared" si="427"/>
        <v/>
      </c>
      <c r="J4498" s="45" t="b">
        <f t="shared" si="425"/>
        <v>0</v>
      </c>
      <c r="K4498" s="45" t="str">
        <f>IF(J4498=FALSE,"",IF(G4498="","",VLOOKUP(F4498,ISLER!$1:$51,2,0)*VLOOKUP(VLOOKUP(F4498,ISLER!$1:$51,3,0),DOVIZ!$1:$4,MATCH(CONCATENATE(TEXT(C4498,"YYYY")," ",TEXT(C4498,"AAAA")),DOVIZ!$1:$1,0),0)))</f>
        <v/>
      </c>
      <c r="L4498" s="45" t="str">
        <f t="shared" si="428"/>
        <v/>
      </c>
      <c r="M4498" s="74">
        <f t="shared" si="430"/>
        <v>46021</v>
      </c>
    </row>
    <row r="4499" spans="1:13" x14ac:dyDescent="0.25">
      <c r="A4499" s="40">
        <v>4563</v>
      </c>
      <c r="B4499" s="40" t="str">
        <f t="shared" si="426"/>
        <v>2025 Aralık</v>
      </c>
      <c r="C4499" s="41">
        <f t="shared" si="429"/>
        <v>46021</v>
      </c>
      <c r="D4499" s="42"/>
      <c r="E4499" s="42"/>
      <c r="F4499" s="42"/>
      <c r="G4499" s="43"/>
      <c r="H4499" s="76" t="str">
        <f>IF(G4499="","",VLOOKUP(F4499,ISLER!$1:$51,MATCH(D4499,ISLER!$1:$1,0)-2,0)*VLOOKUP(VLOOKUP(F4499,ISLER!$1:$51,MATCH(D4499,ISLER!$1:$1,0)-1,0),DOVIZ!$1:$4,MATCH(CONCATENATE(TEXT(C4499,"YYYY")," ",TEXT(C4499,"AAAA")),DOVIZ!$1:$1,0),0))</f>
        <v/>
      </c>
      <c r="I4499" s="76" t="str">
        <f t="shared" si="427"/>
        <v/>
      </c>
      <c r="J4499" s="45" t="b">
        <f t="shared" si="425"/>
        <v>0</v>
      </c>
      <c r="K4499" s="45" t="str">
        <f>IF(J4499=FALSE,"",IF(G4499="","",VLOOKUP(F4499,ISLER!$1:$51,2,0)*VLOOKUP(VLOOKUP(F4499,ISLER!$1:$51,3,0),DOVIZ!$1:$4,MATCH(CONCATENATE(TEXT(C4499,"YYYY")," ",TEXT(C4499,"AAAA")),DOVIZ!$1:$1,0),0)))</f>
        <v/>
      </c>
      <c r="L4499" s="45" t="str">
        <f t="shared" si="428"/>
        <v/>
      </c>
      <c r="M4499" s="74">
        <f t="shared" si="430"/>
        <v>46021</v>
      </c>
    </row>
    <row r="4500" spans="1:13" x14ac:dyDescent="0.25">
      <c r="A4500" s="40">
        <v>4564</v>
      </c>
      <c r="B4500" s="40" t="str">
        <f t="shared" si="426"/>
        <v>2025 Aralık</v>
      </c>
      <c r="C4500" s="41">
        <f t="shared" si="429"/>
        <v>46021</v>
      </c>
      <c r="D4500" s="42"/>
      <c r="E4500" s="42"/>
      <c r="F4500" s="42"/>
      <c r="G4500" s="43"/>
      <c r="H4500" s="76" t="str">
        <f>IF(G4500="","",VLOOKUP(F4500,ISLER!$1:$51,MATCH(D4500,ISLER!$1:$1,0)-2,0)*VLOOKUP(VLOOKUP(F4500,ISLER!$1:$51,MATCH(D4500,ISLER!$1:$1,0)-1,0),DOVIZ!$1:$4,MATCH(CONCATENATE(TEXT(C4500,"YYYY")," ",TEXT(C4500,"AAAA")),DOVIZ!$1:$1,0),0))</f>
        <v/>
      </c>
      <c r="I4500" s="76" t="str">
        <f t="shared" si="427"/>
        <v/>
      </c>
      <c r="J4500" s="45" t="b">
        <f t="shared" si="425"/>
        <v>0</v>
      </c>
      <c r="K4500" s="45" t="str">
        <f>IF(J4500=FALSE,"",IF(G4500="","",VLOOKUP(F4500,ISLER!$1:$51,2,0)*VLOOKUP(VLOOKUP(F4500,ISLER!$1:$51,3,0),DOVIZ!$1:$4,MATCH(CONCATENATE(TEXT(C4500,"YYYY")," ",TEXT(C4500,"AAAA")),DOVIZ!$1:$1,0),0)))</f>
        <v/>
      </c>
      <c r="L4500" s="45" t="str">
        <f t="shared" si="428"/>
        <v/>
      </c>
      <c r="M4500" s="74">
        <f t="shared" si="430"/>
        <v>46021</v>
      </c>
    </row>
    <row r="4501" spans="1:13" x14ac:dyDescent="0.25">
      <c r="A4501" s="40">
        <v>4565</v>
      </c>
      <c r="B4501" s="40" t="str">
        <f t="shared" si="426"/>
        <v>2025 Aralık</v>
      </c>
      <c r="C4501" s="41">
        <f t="shared" si="429"/>
        <v>46021</v>
      </c>
      <c r="D4501" s="42"/>
      <c r="E4501" s="42"/>
      <c r="F4501" s="42"/>
      <c r="G4501" s="43"/>
      <c r="H4501" s="76" t="str">
        <f>IF(G4501="","",VLOOKUP(F4501,ISLER!$1:$51,MATCH(D4501,ISLER!$1:$1,0)-2,0)*VLOOKUP(VLOOKUP(F4501,ISLER!$1:$51,MATCH(D4501,ISLER!$1:$1,0)-1,0),DOVIZ!$1:$4,MATCH(CONCATENATE(TEXT(C4501,"YYYY")," ",TEXT(C4501,"AAAA")),DOVIZ!$1:$1,0),0))</f>
        <v/>
      </c>
      <c r="I4501" s="76" t="str">
        <f t="shared" si="427"/>
        <v/>
      </c>
      <c r="J4501" s="45" t="b">
        <f t="shared" si="425"/>
        <v>0</v>
      </c>
      <c r="K4501" s="45" t="str">
        <f>IF(J4501=FALSE,"",IF(G4501="","",VLOOKUP(F4501,ISLER!$1:$51,2,0)*VLOOKUP(VLOOKUP(F4501,ISLER!$1:$51,3,0),DOVIZ!$1:$4,MATCH(CONCATENATE(TEXT(C4501,"YYYY")," ",TEXT(C4501,"AAAA")),DOVIZ!$1:$1,0),0)))</f>
        <v/>
      </c>
      <c r="L4501" s="45" t="str">
        <f t="shared" si="428"/>
        <v/>
      </c>
      <c r="M4501" s="74">
        <f t="shared" si="430"/>
        <v>46021</v>
      </c>
    </row>
    <row r="4502" spans="1:13" x14ac:dyDescent="0.25">
      <c r="A4502" s="40">
        <v>4566</v>
      </c>
      <c r="B4502" s="40" t="str">
        <f t="shared" si="426"/>
        <v>2025 Aralık</v>
      </c>
      <c r="C4502" s="41">
        <f t="shared" si="429"/>
        <v>46021</v>
      </c>
      <c r="D4502" s="42"/>
      <c r="E4502" s="42"/>
      <c r="F4502" s="42"/>
      <c r="G4502" s="43"/>
      <c r="H4502" s="76" t="str">
        <f>IF(G4502="","",VLOOKUP(F4502,ISLER!$1:$51,MATCH(D4502,ISLER!$1:$1,0)-2,0)*VLOOKUP(VLOOKUP(F4502,ISLER!$1:$51,MATCH(D4502,ISLER!$1:$1,0)-1,0),DOVIZ!$1:$4,MATCH(CONCATENATE(TEXT(C4502,"YYYY")," ",TEXT(C4502,"AAAA")),DOVIZ!$1:$1,0),0))</f>
        <v/>
      </c>
      <c r="I4502" s="76" t="str">
        <f t="shared" si="427"/>
        <v/>
      </c>
      <c r="J4502" s="45" t="b">
        <f t="shared" si="425"/>
        <v>0</v>
      </c>
      <c r="K4502" s="45" t="str">
        <f>IF(J4502=FALSE,"",IF(G4502="","",VLOOKUP(F4502,ISLER!$1:$51,2,0)*VLOOKUP(VLOOKUP(F4502,ISLER!$1:$51,3,0),DOVIZ!$1:$4,MATCH(CONCATENATE(TEXT(C4502,"YYYY")," ",TEXT(C4502,"AAAA")),DOVIZ!$1:$1,0),0)))</f>
        <v/>
      </c>
      <c r="L4502" s="45" t="str">
        <f t="shared" si="428"/>
        <v/>
      </c>
      <c r="M4502" s="74">
        <f t="shared" si="430"/>
        <v>46021</v>
      </c>
    </row>
    <row r="4503" spans="1:13" x14ac:dyDescent="0.25">
      <c r="A4503" s="40">
        <v>4567</v>
      </c>
      <c r="B4503" s="40" t="str">
        <f t="shared" si="426"/>
        <v>2025 Aralık</v>
      </c>
      <c r="C4503" s="41">
        <f t="shared" si="429"/>
        <v>46021</v>
      </c>
      <c r="D4503" s="42"/>
      <c r="E4503" s="42"/>
      <c r="F4503" s="42"/>
      <c r="G4503" s="43"/>
      <c r="H4503" s="76" t="str">
        <f>IF(G4503="","",VLOOKUP(F4503,ISLER!$1:$51,MATCH(D4503,ISLER!$1:$1,0)-2,0)*VLOOKUP(VLOOKUP(F4503,ISLER!$1:$51,MATCH(D4503,ISLER!$1:$1,0)-1,0),DOVIZ!$1:$4,MATCH(CONCATENATE(TEXT(C4503,"YYYY")," ",TEXT(C4503,"AAAA")),DOVIZ!$1:$1,0),0))</f>
        <v/>
      </c>
      <c r="I4503" s="76" t="str">
        <f t="shared" si="427"/>
        <v/>
      </c>
      <c r="J4503" s="45" t="b">
        <f t="shared" si="425"/>
        <v>0</v>
      </c>
      <c r="K4503" s="45" t="str">
        <f>IF(J4503=FALSE,"",IF(G4503="","",VLOOKUP(F4503,ISLER!$1:$51,2,0)*VLOOKUP(VLOOKUP(F4503,ISLER!$1:$51,3,0),DOVIZ!$1:$4,MATCH(CONCATENATE(TEXT(C4503,"YYYY")," ",TEXT(C4503,"AAAA")),DOVIZ!$1:$1,0),0)))</f>
        <v/>
      </c>
      <c r="L4503" s="45" t="str">
        <f t="shared" si="428"/>
        <v/>
      </c>
      <c r="M4503" s="74">
        <f t="shared" si="430"/>
        <v>46021</v>
      </c>
    </row>
    <row r="4504" spans="1:13" x14ac:dyDescent="0.25">
      <c r="A4504" s="40">
        <v>4568</v>
      </c>
      <c r="B4504" s="40" t="str">
        <f t="shared" si="426"/>
        <v>2025 Aralık</v>
      </c>
      <c r="C4504" s="41">
        <f t="shared" si="429"/>
        <v>46021</v>
      </c>
      <c r="D4504" s="42"/>
      <c r="E4504" s="42"/>
      <c r="F4504" s="42"/>
      <c r="G4504" s="43"/>
      <c r="H4504" s="76" t="str">
        <f>IF(G4504="","",VLOOKUP(F4504,ISLER!$1:$51,MATCH(D4504,ISLER!$1:$1,0)-2,0)*VLOOKUP(VLOOKUP(F4504,ISLER!$1:$51,MATCH(D4504,ISLER!$1:$1,0)-1,0),DOVIZ!$1:$4,MATCH(CONCATENATE(TEXT(C4504,"YYYY")," ",TEXT(C4504,"AAAA")),DOVIZ!$1:$1,0),0))</f>
        <v/>
      </c>
      <c r="I4504" s="76" t="str">
        <f t="shared" si="427"/>
        <v/>
      </c>
      <c r="J4504" s="45" t="b">
        <f t="shared" si="425"/>
        <v>0</v>
      </c>
      <c r="K4504" s="45" t="str">
        <f>IF(J4504=FALSE,"",IF(G4504="","",VLOOKUP(F4504,ISLER!$1:$51,2,0)*VLOOKUP(VLOOKUP(F4504,ISLER!$1:$51,3,0),DOVIZ!$1:$4,MATCH(CONCATENATE(TEXT(C4504,"YYYY")," ",TEXT(C4504,"AAAA")),DOVIZ!$1:$1,0),0)))</f>
        <v/>
      </c>
      <c r="L4504" s="45" t="str">
        <f t="shared" si="428"/>
        <v/>
      </c>
      <c r="M4504" s="74">
        <f t="shared" si="430"/>
        <v>46021</v>
      </c>
    </row>
    <row r="4505" spans="1:13" x14ac:dyDescent="0.25">
      <c r="A4505" s="40">
        <v>4569</v>
      </c>
      <c r="B4505" s="40" t="str">
        <f t="shared" si="426"/>
        <v>2025 Aralık</v>
      </c>
      <c r="C4505" s="41">
        <f t="shared" si="429"/>
        <v>46021</v>
      </c>
      <c r="D4505" s="42"/>
      <c r="E4505" s="42"/>
      <c r="F4505" s="42"/>
      <c r="G4505" s="43"/>
      <c r="H4505" s="76" t="str">
        <f>IF(G4505="","",VLOOKUP(F4505,ISLER!$1:$51,MATCH(D4505,ISLER!$1:$1,0)-2,0)*VLOOKUP(VLOOKUP(F4505,ISLER!$1:$51,MATCH(D4505,ISLER!$1:$1,0)-1,0),DOVIZ!$1:$4,MATCH(CONCATENATE(TEXT(C4505,"YYYY")," ",TEXT(C4505,"AAAA")),DOVIZ!$1:$1,0),0))</f>
        <v/>
      </c>
      <c r="I4505" s="76" t="str">
        <f t="shared" si="427"/>
        <v/>
      </c>
      <c r="J4505" s="45" t="b">
        <f t="shared" si="425"/>
        <v>0</v>
      </c>
      <c r="K4505" s="45" t="str">
        <f>IF(J4505=FALSE,"",IF(G4505="","",VLOOKUP(F4505,ISLER!$1:$51,2,0)*VLOOKUP(VLOOKUP(F4505,ISLER!$1:$51,3,0),DOVIZ!$1:$4,MATCH(CONCATENATE(TEXT(C4505,"YYYY")," ",TEXT(C4505,"AAAA")),DOVIZ!$1:$1,0),0)))</f>
        <v/>
      </c>
      <c r="L4505" s="45" t="str">
        <f t="shared" si="428"/>
        <v/>
      </c>
      <c r="M4505" s="74">
        <f t="shared" si="430"/>
        <v>46021</v>
      </c>
    </row>
    <row r="4506" spans="1:13" x14ac:dyDescent="0.25">
      <c r="A4506" s="40">
        <v>4570</v>
      </c>
      <c r="B4506" s="40" t="str">
        <f t="shared" si="426"/>
        <v>2025 Aralık</v>
      </c>
      <c r="C4506" s="41">
        <f t="shared" si="429"/>
        <v>46021</v>
      </c>
      <c r="D4506" s="42"/>
      <c r="E4506" s="42"/>
      <c r="F4506" s="42"/>
      <c r="G4506" s="43"/>
      <c r="H4506" s="76" t="str">
        <f>IF(G4506="","",VLOOKUP(F4506,ISLER!$1:$51,MATCH(D4506,ISLER!$1:$1,0)-2,0)*VLOOKUP(VLOOKUP(F4506,ISLER!$1:$51,MATCH(D4506,ISLER!$1:$1,0)-1,0),DOVIZ!$1:$4,MATCH(CONCATENATE(TEXT(C4506,"YYYY")," ",TEXT(C4506,"AAAA")),DOVIZ!$1:$1,0),0))</f>
        <v/>
      </c>
      <c r="I4506" s="76" t="str">
        <f t="shared" si="427"/>
        <v/>
      </c>
      <c r="J4506" s="45" t="b">
        <f t="shared" si="425"/>
        <v>0</v>
      </c>
      <c r="K4506" s="45" t="str">
        <f>IF(J4506=FALSE,"",IF(G4506="","",VLOOKUP(F4506,ISLER!$1:$51,2,0)*VLOOKUP(VLOOKUP(F4506,ISLER!$1:$51,3,0),DOVIZ!$1:$4,MATCH(CONCATENATE(TEXT(C4506,"YYYY")," ",TEXT(C4506,"AAAA")),DOVIZ!$1:$1,0),0)))</f>
        <v/>
      </c>
      <c r="L4506" s="45" t="str">
        <f t="shared" si="428"/>
        <v/>
      </c>
      <c r="M4506" s="74">
        <f t="shared" si="430"/>
        <v>46021</v>
      </c>
    </row>
    <row r="4507" spans="1:13" x14ac:dyDescent="0.25">
      <c r="A4507" s="40">
        <v>4571</v>
      </c>
      <c r="B4507" s="40" t="str">
        <f t="shared" si="426"/>
        <v>2025 Aralık</v>
      </c>
      <c r="C4507" s="41">
        <f t="shared" si="429"/>
        <v>46021</v>
      </c>
      <c r="D4507" s="42"/>
      <c r="E4507" s="42"/>
      <c r="F4507" s="42"/>
      <c r="G4507" s="43"/>
      <c r="H4507" s="76" t="str">
        <f>IF(G4507="","",VLOOKUP(F4507,ISLER!$1:$51,MATCH(D4507,ISLER!$1:$1,0)-2,0)*VLOOKUP(VLOOKUP(F4507,ISLER!$1:$51,MATCH(D4507,ISLER!$1:$1,0)-1,0),DOVIZ!$1:$4,MATCH(CONCATENATE(TEXT(C4507,"YYYY")," ",TEXT(C4507,"AAAA")),DOVIZ!$1:$1,0),0))</f>
        <v/>
      </c>
      <c r="I4507" s="76" t="str">
        <f t="shared" si="427"/>
        <v/>
      </c>
      <c r="J4507" s="45" t="b">
        <f t="shared" si="425"/>
        <v>0</v>
      </c>
      <c r="K4507" s="45" t="str">
        <f>IF(J4507=FALSE,"",IF(G4507="","",VLOOKUP(F4507,ISLER!$1:$51,2,0)*VLOOKUP(VLOOKUP(F4507,ISLER!$1:$51,3,0),DOVIZ!$1:$4,MATCH(CONCATENATE(TEXT(C4507,"YYYY")," ",TEXT(C4507,"AAAA")),DOVIZ!$1:$1,0),0)))</f>
        <v/>
      </c>
      <c r="L4507" s="45" t="str">
        <f t="shared" si="428"/>
        <v/>
      </c>
      <c r="M4507" s="74">
        <f t="shared" si="430"/>
        <v>46021</v>
      </c>
    </row>
    <row r="4508" spans="1:13" x14ac:dyDescent="0.25">
      <c r="A4508" s="40">
        <v>4572</v>
      </c>
      <c r="B4508" s="40" t="str">
        <f t="shared" si="426"/>
        <v>2025 Aralık</v>
      </c>
      <c r="C4508" s="41">
        <f t="shared" si="429"/>
        <v>46021</v>
      </c>
      <c r="D4508" s="42"/>
      <c r="E4508" s="42"/>
      <c r="F4508" s="42"/>
      <c r="G4508" s="43"/>
      <c r="H4508" s="76" t="str">
        <f>IF(G4508="","",VLOOKUP(F4508,ISLER!$1:$51,MATCH(D4508,ISLER!$1:$1,0)-2,0)*VLOOKUP(VLOOKUP(F4508,ISLER!$1:$51,MATCH(D4508,ISLER!$1:$1,0)-1,0),DOVIZ!$1:$4,MATCH(CONCATENATE(TEXT(C4508,"YYYY")," ",TEXT(C4508,"AAAA")),DOVIZ!$1:$1,0),0))</f>
        <v/>
      </c>
      <c r="I4508" s="76" t="str">
        <f t="shared" si="427"/>
        <v/>
      </c>
      <c r="J4508" s="45" t="b">
        <f t="shared" si="425"/>
        <v>0</v>
      </c>
      <c r="K4508" s="45" t="str">
        <f>IF(J4508=FALSE,"",IF(G4508="","",VLOOKUP(F4508,ISLER!$1:$51,2,0)*VLOOKUP(VLOOKUP(F4508,ISLER!$1:$51,3,0),DOVIZ!$1:$4,MATCH(CONCATENATE(TEXT(C4508,"YYYY")," ",TEXT(C4508,"AAAA")),DOVIZ!$1:$1,0),0)))</f>
        <v/>
      </c>
      <c r="L4508" s="45" t="str">
        <f t="shared" si="428"/>
        <v/>
      </c>
      <c r="M4508" s="74">
        <f t="shared" si="430"/>
        <v>46021</v>
      </c>
    </row>
    <row r="4509" spans="1:13" x14ac:dyDescent="0.25">
      <c r="A4509" s="40">
        <v>4573</v>
      </c>
      <c r="B4509" s="40" t="str">
        <f t="shared" si="426"/>
        <v>2025 Aralık</v>
      </c>
      <c r="C4509" s="41">
        <f t="shared" si="429"/>
        <v>46021</v>
      </c>
      <c r="D4509" s="42"/>
      <c r="E4509" s="42"/>
      <c r="F4509" s="42"/>
      <c r="G4509" s="43"/>
      <c r="H4509" s="76" t="str">
        <f>IF(G4509="","",VLOOKUP(F4509,ISLER!$1:$51,MATCH(D4509,ISLER!$1:$1,0)-2,0)*VLOOKUP(VLOOKUP(F4509,ISLER!$1:$51,MATCH(D4509,ISLER!$1:$1,0)-1,0),DOVIZ!$1:$4,MATCH(CONCATENATE(TEXT(C4509,"YYYY")," ",TEXT(C4509,"AAAA")),DOVIZ!$1:$1,0),0))</f>
        <v/>
      </c>
      <c r="I4509" s="76" t="str">
        <f t="shared" si="427"/>
        <v/>
      </c>
      <c r="J4509" s="45" t="b">
        <f t="shared" si="425"/>
        <v>0</v>
      </c>
      <c r="K4509" s="45" t="str">
        <f>IF(J4509=FALSE,"",IF(G4509="","",VLOOKUP(F4509,ISLER!$1:$51,2,0)*VLOOKUP(VLOOKUP(F4509,ISLER!$1:$51,3,0),DOVIZ!$1:$4,MATCH(CONCATENATE(TEXT(C4509,"YYYY")," ",TEXT(C4509,"AAAA")),DOVIZ!$1:$1,0),0)))</f>
        <v/>
      </c>
      <c r="L4509" s="45" t="str">
        <f t="shared" si="428"/>
        <v/>
      </c>
      <c r="M4509" s="74">
        <f t="shared" si="430"/>
        <v>46021</v>
      </c>
    </row>
    <row r="4510" spans="1:13" x14ac:dyDescent="0.25">
      <c r="A4510" s="40">
        <v>4574</v>
      </c>
      <c r="B4510" s="40" t="str">
        <f t="shared" si="426"/>
        <v>2025 Aralık</v>
      </c>
      <c r="C4510" s="41">
        <f t="shared" si="429"/>
        <v>46021</v>
      </c>
      <c r="D4510" s="42"/>
      <c r="E4510" s="42"/>
      <c r="F4510" s="42"/>
      <c r="G4510" s="43"/>
      <c r="H4510" s="76" t="str">
        <f>IF(G4510="","",VLOOKUP(F4510,ISLER!$1:$51,MATCH(D4510,ISLER!$1:$1,0)-2,0)*VLOOKUP(VLOOKUP(F4510,ISLER!$1:$51,MATCH(D4510,ISLER!$1:$1,0)-1,0),DOVIZ!$1:$4,MATCH(CONCATENATE(TEXT(C4510,"YYYY")," ",TEXT(C4510,"AAAA")),DOVIZ!$1:$1,0),0))</f>
        <v/>
      </c>
      <c r="I4510" s="76" t="str">
        <f t="shared" si="427"/>
        <v/>
      </c>
      <c r="J4510" s="45" t="b">
        <f t="shared" si="425"/>
        <v>0</v>
      </c>
      <c r="K4510" s="45" t="str">
        <f>IF(J4510=FALSE,"",IF(G4510="","",VLOOKUP(F4510,ISLER!$1:$51,2,0)*VLOOKUP(VLOOKUP(F4510,ISLER!$1:$51,3,0),DOVIZ!$1:$4,MATCH(CONCATENATE(TEXT(C4510,"YYYY")," ",TEXT(C4510,"AAAA")),DOVIZ!$1:$1,0),0)))</f>
        <v/>
      </c>
      <c r="L4510" s="45" t="str">
        <f t="shared" si="428"/>
        <v/>
      </c>
      <c r="M4510" s="74">
        <f t="shared" si="430"/>
        <v>46021</v>
      </c>
    </row>
    <row r="4511" spans="1:13" x14ac:dyDescent="0.25">
      <c r="A4511" s="40">
        <v>4575</v>
      </c>
      <c r="B4511" s="40" t="str">
        <f t="shared" si="426"/>
        <v>2025 Aralık</v>
      </c>
      <c r="C4511" s="41">
        <f t="shared" si="429"/>
        <v>46021</v>
      </c>
      <c r="D4511" s="42"/>
      <c r="E4511" s="42"/>
      <c r="F4511" s="42"/>
      <c r="G4511" s="43"/>
      <c r="H4511" s="76" t="str">
        <f>IF(G4511="","",VLOOKUP(F4511,ISLER!$1:$51,MATCH(D4511,ISLER!$1:$1,0)-2,0)*VLOOKUP(VLOOKUP(F4511,ISLER!$1:$51,MATCH(D4511,ISLER!$1:$1,0)-1,0),DOVIZ!$1:$4,MATCH(CONCATENATE(TEXT(C4511,"YYYY")," ",TEXT(C4511,"AAAA")),DOVIZ!$1:$1,0),0))</f>
        <v/>
      </c>
      <c r="I4511" s="76" t="str">
        <f t="shared" si="427"/>
        <v/>
      </c>
      <c r="J4511" s="45" t="b">
        <f t="shared" si="425"/>
        <v>0</v>
      </c>
      <c r="K4511" s="45" t="str">
        <f>IF(J4511=FALSE,"",IF(G4511="","",VLOOKUP(F4511,ISLER!$1:$51,2,0)*VLOOKUP(VLOOKUP(F4511,ISLER!$1:$51,3,0),DOVIZ!$1:$4,MATCH(CONCATENATE(TEXT(C4511,"YYYY")," ",TEXT(C4511,"AAAA")),DOVIZ!$1:$1,0),0)))</f>
        <v/>
      </c>
      <c r="L4511" s="45" t="str">
        <f t="shared" si="428"/>
        <v/>
      </c>
      <c r="M4511" s="74">
        <f t="shared" si="430"/>
        <v>46021</v>
      </c>
    </row>
    <row r="4512" spans="1:13" x14ac:dyDescent="0.25">
      <c r="A4512" s="40">
        <v>4576</v>
      </c>
      <c r="B4512" s="40" t="str">
        <f t="shared" si="426"/>
        <v>2025 Aralık</v>
      </c>
      <c r="C4512" s="41">
        <f t="shared" si="429"/>
        <v>46021</v>
      </c>
      <c r="D4512" s="42"/>
      <c r="E4512" s="42"/>
      <c r="F4512" s="42"/>
      <c r="G4512" s="43"/>
      <c r="H4512" s="76" t="str">
        <f>IF(G4512="","",VLOOKUP(F4512,ISLER!$1:$51,MATCH(D4512,ISLER!$1:$1,0)-2,0)*VLOOKUP(VLOOKUP(F4512,ISLER!$1:$51,MATCH(D4512,ISLER!$1:$1,0)-1,0),DOVIZ!$1:$4,MATCH(CONCATENATE(TEXT(C4512,"YYYY")," ",TEXT(C4512,"AAAA")),DOVIZ!$1:$1,0),0))</f>
        <v/>
      </c>
      <c r="I4512" s="76" t="str">
        <f t="shared" si="427"/>
        <v/>
      </c>
      <c r="J4512" s="45" t="b">
        <f t="shared" si="425"/>
        <v>0</v>
      </c>
      <c r="K4512" s="45" t="str">
        <f>IF(J4512=FALSE,"",IF(G4512="","",VLOOKUP(F4512,ISLER!$1:$51,2,0)*VLOOKUP(VLOOKUP(F4512,ISLER!$1:$51,3,0),DOVIZ!$1:$4,MATCH(CONCATENATE(TEXT(C4512,"YYYY")," ",TEXT(C4512,"AAAA")),DOVIZ!$1:$1,0),0)))</f>
        <v/>
      </c>
      <c r="L4512" s="45" t="str">
        <f t="shared" si="428"/>
        <v/>
      </c>
      <c r="M4512" s="74">
        <f t="shared" si="430"/>
        <v>46021</v>
      </c>
    </row>
    <row r="4513" spans="1:13" x14ac:dyDescent="0.25">
      <c r="A4513" s="40">
        <v>4577</v>
      </c>
      <c r="B4513" s="40" t="str">
        <f t="shared" si="426"/>
        <v>2025 Aralık</v>
      </c>
      <c r="C4513" s="41">
        <f t="shared" si="429"/>
        <v>46021</v>
      </c>
      <c r="D4513" s="42"/>
      <c r="E4513" s="42"/>
      <c r="F4513" s="42"/>
      <c r="G4513" s="43"/>
      <c r="H4513" s="76" t="str">
        <f>IF(G4513="","",VLOOKUP(F4513,ISLER!$1:$51,MATCH(D4513,ISLER!$1:$1,0)-2,0)*VLOOKUP(VLOOKUP(F4513,ISLER!$1:$51,MATCH(D4513,ISLER!$1:$1,0)-1,0),DOVIZ!$1:$4,MATCH(CONCATENATE(TEXT(C4513,"YYYY")," ",TEXT(C4513,"AAAA")),DOVIZ!$1:$1,0),0))</f>
        <v/>
      </c>
      <c r="I4513" s="76" t="str">
        <f t="shared" si="427"/>
        <v/>
      </c>
      <c r="J4513" s="45" t="b">
        <f t="shared" si="425"/>
        <v>0</v>
      </c>
      <c r="K4513" s="45" t="str">
        <f>IF(J4513=FALSE,"",IF(G4513="","",VLOOKUP(F4513,ISLER!$1:$51,2,0)*VLOOKUP(VLOOKUP(F4513,ISLER!$1:$51,3,0),DOVIZ!$1:$4,MATCH(CONCATENATE(TEXT(C4513,"YYYY")," ",TEXT(C4513,"AAAA")),DOVIZ!$1:$1,0),0)))</f>
        <v/>
      </c>
      <c r="L4513" s="45" t="str">
        <f t="shared" si="428"/>
        <v/>
      </c>
      <c r="M4513" s="74">
        <f t="shared" si="430"/>
        <v>46021</v>
      </c>
    </row>
    <row r="4514" spans="1:13" x14ac:dyDescent="0.25">
      <c r="A4514" s="40">
        <v>4578</v>
      </c>
      <c r="B4514" s="40" t="str">
        <f t="shared" si="426"/>
        <v>2025 Aralık</v>
      </c>
      <c r="C4514" s="41">
        <f t="shared" si="429"/>
        <v>46021</v>
      </c>
      <c r="D4514" s="42"/>
      <c r="E4514" s="42"/>
      <c r="F4514" s="42"/>
      <c r="G4514" s="43"/>
      <c r="H4514" s="76" t="str">
        <f>IF(G4514="","",VLOOKUP(F4514,ISLER!$1:$51,MATCH(D4514,ISLER!$1:$1,0)-2,0)*VLOOKUP(VLOOKUP(F4514,ISLER!$1:$51,MATCH(D4514,ISLER!$1:$1,0)-1,0),DOVIZ!$1:$4,MATCH(CONCATENATE(TEXT(C4514,"YYYY")," ",TEXT(C4514,"AAAA")),DOVIZ!$1:$1,0),0))</f>
        <v/>
      </c>
      <c r="I4514" s="76" t="str">
        <f t="shared" si="427"/>
        <v/>
      </c>
      <c r="J4514" s="45" t="b">
        <f t="shared" si="425"/>
        <v>0</v>
      </c>
      <c r="K4514" s="45" t="str">
        <f>IF(J4514=FALSE,"",IF(G4514="","",VLOOKUP(F4514,ISLER!$1:$51,2,0)*VLOOKUP(VLOOKUP(F4514,ISLER!$1:$51,3,0),DOVIZ!$1:$4,MATCH(CONCATENATE(TEXT(C4514,"YYYY")," ",TEXT(C4514,"AAAA")),DOVIZ!$1:$1,0),0)))</f>
        <v/>
      </c>
      <c r="L4514" s="45" t="str">
        <f t="shared" si="428"/>
        <v/>
      </c>
      <c r="M4514" s="74">
        <f t="shared" si="430"/>
        <v>46021</v>
      </c>
    </row>
    <row r="4515" spans="1:13" x14ac:dyDescent="0.25">
      <c r="A4515" s="40">
        <v>4579</v>
      </c>
      <c r="B4515" s="40" t="str">
        <f t="shared" si="426"/>
        <v>2025 Aralık</v>
      </c>
      <c r="C4515" s="41">
        <f t="shared" si="429"/>
        <v>46021</v>
      </c>
      <c r="D4515" s="42"/>
      <c r="E4515" s="42"/>
      <c r="F4515" s="42"/>
      <c r="G4515" s="43"/>
      <c r="H4515" s="76" t="str">
        <f>IF(G4515="","",VLOOKUP(F4515,ISLER!$1:$51,MATCH(D4515,ISLER!$1:$1,0)-2,0)*VLOOKUP(VLOOKUP(F4515,ISLER!$1:$51,MATCH(D4515,ISLER!$1:$1,0)-1,0),DOVIZ!$1:$4,MATCH(CONCATENATE(TEXT(C4515,"YYYY")," ",TEXT(C4515,"AAAA")),DOVIZ!$1:$1,0),0))</f>
        <v/>
      </c>
      <c r="I4515" s="76" t="str">
        <f t="shared" si="427"/>
        <v/>
      </c>
      <c r="J4515" s="45" t="b">
        <f t="shared" si="425"/>
        <v>0</v>
      </c>
      <c r="K4515" s="45" t="str">
        <f>IF(J4515=FALSE,"",IF(G4515="","",VLOOKUP(F4515,ISLER!$1:$51,2,0)*VLOOKUP(VLOOKUP(F4515,ISLER!$1:$51,3,0),DOVIZ!$1:$4,MATCH(CONCATENATE(TEXT(C4515,"YYYY")," ",TEXT(C4515,"AAAA")),DOVIZ!$1:$1,0),0)))</f>
        <v/>
      </c>
      <c r="L4515" s="45" t="str">
        <f t="shared" si="428"/>
        <v/>
      </c>
      <c r="M4515" s="74">
        <f t="shared" si="430"/>
        <v>46021</v>
      </c>
    </row>
    <row r="4516" spans="1:13" x14ac:dyDescent="0.25">
      <c r="A4516" s="40">
        <v>4580</v>
      </c>
      <c r="B4516" s="40" t="str">
        <f t="shared" si="426"/>
        <v>2025 Aralık</v>
      </c>
      <c r="C4516" s="41">
        <f t="shared" si="429"/>
        <v>46021</v>
      </c>
      <c r="D4516" s="42"/>
      <c r="E4516" s="42"/>
      <c r="F4516" s="42"/>
      <c r="G4516" s="43"/>
      <c r="H4516" s="76" t="str">
        <f>IF(G4516="","",VLOOKUP(F4516,ISLER!$1:$51,MATCH(D4516,ISLER!$1:$1,0)-2,0)*VLOOKUP(VLOOKUP(F4516,ISLER!$1:$51,MATCH(D4516,ISLER!$1:$1,0)-1,0),DOVIZ!$1:$4,MATCH(CONCATENATE(TEXT(C4516,"YYYY")," ",TEXT(C4516,"AAAA")),DOVIZ!$1:$1,0),0))</f>
        <v/>
      </c>
      <c r="I4516" s="76" t="str">
        <f t="shared" si="427"/>
        <v/>
      </c>
      <c r="J4516" s="45" t="b">
        <f t="shared" si="425"/>
        <v>0</v>
      </c>
      <c r="K4516" s="45" t="str">
        <f>IF(J4516=FALSE,"",IF(G4516="","",VLOOKUP(F4516,ISLER!$1:$51,2,0)*VLOOKUP(VLOOKUP(F4516,ISLER!$1:$51,3,0),DOVIZ!$1:$4,MATCH(CONCATENATE(TEXT(C4516,"YYYY")," ",TEXT(C4516,"AAAA")),DOVIZ!$1:$1,0),0)))</f>
        <v/>
      </c>
      <c r="L4516" s="45" t="str">
        <f t="shared" si="428"/>
        <v/>
      </c>
      <c r="M4516" s="74">
        <f t="shared" si="430"/>
        <v>46021</v>
      </c>
    </row>
    <row r="4517" spans="1:13" x14ac:dyDescent="0.25">
      <c r="A4517" s="40">
        <v>4581</v>
      </c>
      <c r="B4517" s="40" t="str">
        <f t="shared" si="426"/>
        <v>2025 Aralık</v>
      </c>
      <c r="C4517" s="41">
        <f t="shared" si="429"/>
        <v>46021</v>
      </c>
      <c r="D4517" s="42"/>
      <c r="E4517" s="42"/>
      <c r="F4517" s="42"/>
      <c r="G4517" s="43"/>
      <c r="H4517" s="76" t="str">
        <f>IF(G4517="","",VLOOKUP(F4517,ISLER!$1:$51,MATCH(D4517,ISLER!$1:$1,0)-2,0)*VLOOKUP(VLOOKUP(F4517,ISLER!$1:$51,MATCH(D4517,ISLER!$1:$1,0)-1,0),DOVIZ!$1:$4,MATCH(CONCATENATE(TEXT(C4517,"YYYY")," ",TEXT(C4517,"AAAA")),DOVIZ!$1:$1,0),0))</f>
        <v/>
      </c>
      <c r="I4517" s="76" t="str">
        <f t="shared" si="427"/>
        <v/>
      </c>
      <c r="J4517" s="45" t="b">
        <f t="shared" si="425"/>
        <v>0</v>
      </c>
      <c r="K4517" s="45" t="str">
        <f>IF(J4517=FALSE,"",IF(G4517="","",VLOOKUP(F4517,ISLER!$1:$51,2,0)*VLOOKUP(VLOOKUP(F4517,ISLER!$1:$51,3,0),DOVIZ!$1:$4,MATCH(CONCATENATE(TEXT(C4517,"YYYY")," ",TEXT(C4517,"AAAA")),DOVIZ!$1:$1,0),0)))</f>
        <v/>
      </c>
      <c r="L4517" s="45" t="str">
        <f t="shared" si="428"/>
        <v/>
      </c>
      <c r="M4517" s="74">
        <f t="shared" si="430"/>
        <v>46021</v>
      </c>
    </row>
    <row r="4518" spans="1:13" x14ac:dyDescent="0.25">
      <c r="A4518" s="40">
        <v>4582</v>
      </c>
      <c r="B4518" s="40" t="str">
        <f t="shared" si="426"/>
        <v>2025 Aralık</v>
      </c>
      <c r="C4518" s="41">
        <f t="shared" si="429"/>
        <v>46021</v>
      </c>
      <c r="D4518" s="42"/>
      <c r="E4518" s="42"/>
      <c r="F4518" s="42"/>
      <c r="G4518" s="43"/>
      <c r="H4518" s="76" t="str">
        <f>IF(G4518="","",VLOOKUP(F4518,ISLER!$1:$51,MATCH(D4518,ISLER!$1:$1,0)-2,0)*VLOOKUP(VLOOKUP(F4518,ISLER!$1:$51,MATCH(D4518,ISLER!$1:$1,0)-1,0),DOVIZ!$1:$4,MATCH(CONCATENATE(TEXT(C4518,"YYYY")," ",TEXT(C4518,"AAAA")),DOVIZ!$1:$1,0),0))</f>
        <v/>
      </c>
      <c r="I4518" s="76" t="str">
        <f t="shared" si="427"/>
        <v/>
      </c>
      <c r="J4518" s="45" t="b">
        <f t="shared" si="425"/>
        <v>0</v>
      </c>
      <c r="K4518" s="45" t="str">
        <f>IF(J4518=FALSE,"",IF(G4518="","",VLOOKUP(F4518,ISLER!$1:$51,2,0)*VLOOKUP(VLOOKUP(F4518,ISLER!$1:$51,3,0),DOVIZ!$1:$4,MATCH(CONCATENATE(TEXT(C4518,"YYYY")," ",TEXT(C4518,"AAAA")),DOVIZ!$1:$1,0),0)))</f>
        <v/>
      </c>
      <c r="L4518" s="45" t="str">
        <f t="shared" si="428"/>
        <v/>
      </c>
      <c r="M4518" s="74">
        <f t="shared" si="430"/>
        <v>46021</v>
      </c>
    </row>
    <row r="4519" spans="1:13" x14ac:dyDescent="0.25">
      <c r="A4519" s="40">
        <v>4583</v>
      </c>
      <c r="B4519" s="40" t="str">
        <f t="shared" si="426"/>
        <v>2025 Aralık</v>
      </c>
      <c r="C4519" s="41">
        <f t="shared" si="429"/>
        <v>46021</v>
      </c>
      <c r="D4519" s="42"/>
      <c r="E4519" s="42"/>
      <c r="F4519" s="42"/>
      <c r="G4519" s="43"/>
      <c r="H4519" s="76" t="str">
        <f>IF(G4519="","",VLOOKUP(F4519,ISLER!$1:$51,MATCH(D4519,ISLER!$1:$1,0)-2,0)*VLOOKUP(VLOOKUP(F4519,ISLER!$1:$51,MATCH(D4519,ISLER!$1:$1,0)-1,0),DOVIZ!$1:$4,MATCH(CONCATENATE(TEXT(C4519,"YYYY")," ",TEXT(C4519,"AAAA")),DOVIZ!$1:$1,0),0))</f>
        <v/>
      </c>
      <c r="I4519" s="76" t="str">
        <f t="shared" si="427"/>
        <v/>
      </c>
      <c r="J4519" s="45" t="b">
        <f t="shared" si="425"/>
        <v>0</v>
      </c>
      <c r="K4519" s="45" t="str">
        <f>IF(J4519=FALSE,"",IF(G4519="","",VLOOKUP(F4519,ISLER!$1:$51,2,0)*VLOOKUP(VLOOKUP(F4519,ISLER!$1:$51,3,0),DOVIZ!$1:$4,MATCH(CONCATENATE(TEXT(C4519,"YYYY")," ",TEXT(C4519,"AAAA")),DOVIZ!$1:$1,0),0)))</f>
        <v/>
      </c>
      <c r="L4519" s="45" t="str">
        <f t="shared" si="428"/>
        <v/>
      </c>
      <c r="M4519" s="74">
        <f t="shared" si="430"/>
        <v>46021</v>
      </c>
    </row>
    <row r="4520" spans="1:13" x14ac:dyDescent="0.25">
      <c r="A4520" s="40">
        <v>4584</v>
      </c>
      <c r="B4520" s="40" t="str">
        <f t="shared" si="426"/>
        <v>2025 Aralık</v>
      </c>
      <c r="C4520" s="41">
        <f t="shared" si="429"/>
        <v>46021</v>
      </c>
      <c r="D4520" s="42"/>
      <c r="E4520" s="42"/>
      <c r="F4520" s="42"/>
      <c r="G4520" s="43"/>
      <c r="H4520" s="76" t="str">
        <f>IF(G4520="","",VLOOKUP(F4520,ISLER!$1:$51,MATCH(D4520,ISLER!$1:$1,0)-2,0)*VLOOKUP(VLOOKUP(F4520,ISLER!$1:$51,MATCH(D4520,ISLER!$1:$1,0)-1,0),DOVIZ!$1:$4,MATCH(CONCATENATE(TEXT(C4520,"YYYY")," ",TEXT(C4520,"AAAA")),DOVIZ!$1:$1,0),0))</f>
        <v/>
      </c>
      <c r="I4520" s="76" t="str">
        <f t="shared" si="427"/>
        <v/>
      </c>
      <c r="J4520" s="45" t="b">
        <f t="shared" si="425"/>
        <v>0</v>
      </c>
      <c r="K4520" s="45" t="str">
        <f>IF(J4520=FALSE,"",IF(G4520="","",VLOOKUP(F4520,ISLER!$1:$51,2,0)*VLOOKUP(VLOOKUP(F4520,ISLER!$1:$51,3,0),DOVIZ!$1:$4,MATCH(CONCATENATE(TEXT(C4520,"YYYY")," ",TEXT(C4520,"AAAA")),DOVIZ!$1:$1,0),0)))</f>
        <v/>
      </c>
      <c r="L4520" s="45" t="str">
        <f t="shared" si="428"/>
        <v/>
      </c>
      <c r="M4520" s="74">
        <f t="shared" si="430"/>
        <v>46021</v>
      </c>
    </row>
    <row r="4521" spans="1:13" x14ac:dyDescent="0.25">
      <c r="A4521" s="40">
        <v>4585</v>
      </c>
      <c r="B4521" s="40" t="str">
        <f t="shared" si="426"/>
        <v>2025 Aralık</v>
      </c>
      <c r="C4521" s="41">
        <f t="shared" si="429"/>
        <v>46021</v>
      </c>
      <c r="D4521" s="42"/>
      <c r="E4521" s="42"/>
      <c r="F4521" s="42"/>
      <c r="G4521" s="43"/>
      <c r="H4521" s="76" t="str">
        <f>IF(G4521="","",VLOOKUP(F4521,ISLER!$1:$51,MATCH(D4521,ISLER!$1:$1,0)-2,0)*VLOOKUP(VLOOKUP(F4521,ISLER!$1:$51,MATCH(D4521,ISLER!$1:$1,0)-1,0),DOVIZ!$1:$4,MATCH(CONCATENATE(TEXT(C4521,"YYYY")," ",TEXT(C4521,"AAAA")),DOVIZ!$1:$1,0),0))</f>
        <v/>
      </c>
      <c r="I4521" s="76" t="str">
        <f t="shared" si="427"/>
        <v/>
      </c>
      <c r="J4521" s="45" t="b">
        <f t="shared" si="425"/>
        <v>0</v>
      </c>
      <c r="K4521" s="45" t="str">
        <f>IF(J4521=FALSE,"",IF(G4521="","",VLOOKUP(F4521,ISLER!$1:$51,2,0)*VLOOKUP(VLOOKUP(F4521,ISLER!$1:$51,3,0),DOVIZ!$1:$4,MATCH(CONCATENATE(TEXT(C4521,"YYYY")," ",TEXT(C4521,"AAAA")),DOVIZ!$1:$1,0),0)))</f>
        <v/>
      </c>
      <c r="L4521" s="45" t="str">
        <f t="shared" si="428"/>
        <v/>
      </c>
      <c r="M4521" s="74">
        <f t="shared" si="430"/>
        <v>46021</v>
      </c>
    </row>
    <row r="4522" spans="1:13" x14ac:dyDescent="0.25">
      <c r="A4522" s="40">
        <v>4586</v>
      </c>
      <c r="B4522" s="40" t="str">
        <f t="shared" si="426"/>
        <v>2025 Aralık</v>
      </c>
      <c r="C4522" s="41">
        <f t="shared" si="429"/>
        <v>46021</v>
      </c>
      <c r="D4522" s="42"/>
      <c r="E4522" s="42"/>
      <c r="F4522" s="42"/>
      <c r="G4522" s="43"/>
      <c r="H4522" s="76" t="str">
        <f>IF(G4522="","",VLOOKUP(F4522,ISLER!$1:$51,MATCH(D4522,ISLER!$1:$1,0)-2,0)*VLOOKUP(VLOOKUP(F4522,ISLER!$1:$51,MATCH(D4522,ISLER!$1:$1,0)-1,0),DOVIZ!$1:$4,MATCH(CONCATENATE(TEXT(C4522,"YYYY")," ",TEXT(C4522,"AAAA")),DOVIZ!$1:$1,0),0))</f>
        <v/>
      </c>
      <c r="I4522" s="76" t="str">
        <f t="shared" si="427"/>
        <v/>
      </c>
      <c r="J4522" s="45" t="b">
        <f t="shared" si="425"/>
        <v>0</v>
      </c>
      <c r="K4522" s="45" t="str">
        <f>IF(J4522=FALSE,"",IF(G4522="","",VLOOKUP(F4522,ISLER!$1:$51,2,0)*VLOOKUP(VLOOKUP(F4522,ISLER!$1:$51,3,0),DOVIZ!$1:$4,MATCH(CONCATENATE(TEXT(C4522,"YYYY")," ",TEXT(C4522,"AAAA")),DOVIZ!$1:$1,0),0)))</f>
        <v/>
      </c>
      <c r="L4522" s="45" t="str">
        <f t="shared" si="428"/>
        <v/>
      </c>
      <c r="M4522" s="74">
        <f t="shared" si="430"/>
        <v>46021</v>
      </c>
    </row>
    <row r="4523" spans="1:13" x14ac:dyDescent="0.25">
      <c r="A4523" s="40">
        <v>4587</v>
      </c>
      <c r="B4523" s="40" t="str">
        <f t="shared" si="426"/>
        <v>2025 Aralık</v>
      </c>
      <c r="C4523" s="41">
        <f t="shared" si="429"/>
        <v>46021</v>
      </c>
      <c r="D4523" s="42"/>
      <c r="E4523" s="42"/>
      <c r="F4523" s="42"/>
      <c r="G4523" s="43"/>
      <c r="H4523" s="76" t="str">
        <f>IF(G4523="","",VLOOKUP(F4523,ISLER!$1:$51,MATCH(D4523,ISLER!$1:$1,0)-2,0)*VLOOKUP(VLOOKUP(F4523,ISLER!$1:$51,MATCH(D4523,ISLER!$1:$1,0)-1,0),DOVIZ!$1:$4,MATCH(CONCATENATE(TEXT(C4523,"YYYY")," ",TEXT(C4523,"AAAA")),DOVIZ!$1:$1,0),0))</f>
        <v/>
      </c>
      <c r="I4523" s="76" t="str">
        <f t="shared" si="427"/>
        <v/>
      </c>
      <c r="J4523" s="45" t="b">
        <f t="shared" si="425"/>
        <v>0</v>
      </c>
      <c r="K4523" s="45" t="str">
        <f>IF(J4523=FALSE,"",IF(G4523="","",VLOOKUP(F4523,ISLER!$1:$51,2,0)*VLOOKUP(VLOOKUP(F4523,ISLER!$1:$51,3,0),DOVIZ!$1:$4,MATCH(CONCATENATE(TEXT(C4523,"YYYY")," ",TEXT(C4523,"AAAA")),DOVIZ!$1:$1,0),0)))</f>
        <v/>
      </c>
      <c r="L4523" s="45" t="str">
        <f t="shared" si="428"/>
        <v/>
      </c>
      <c r="M4523" s="74">
        <f t="shared" si="430"/>
        <v>46021</v>
      </c>
    </row>
    <row r="4524" spans="1:13" x14ac:dyDescent="0.25">
      <c r="A4524" s="40">
        <v>4588</v>
      </c>
      <c r="B4524" s="40" t="str">
        <f t="shared" si="426"/>
        <v>2025 Aralık</v>
      </c>
      <c r="C4524" s="41">
        <f t="shared" si="429"/>
        <v>46021</v>
      </c>
      <c r="D4524" s="42"/>
      <c r="E4524" s="42"/>
      <c r="F4524" s="42"/>
      <c r="G4524" s="43"/>
      <c r="H4524" s="76" t="str">
        <f>IF(G4524="","",VLOOKUP(F4524,ISLER!$1:$51,MATCH(D4524,ISLER!$1:$1,0)-2,0)*VLOOKUP(VLOOKUP(F4524,ISLER!$1:$51,MATCH(D4524,ISLER!$1:$1,0)-1,0),DOVIZ!$1:$4,MATCH(CONCATENATE(TEXT(C4524,"YYYY")," ",TEXT(C4524,"AAAA")),DOVIZ!$1:$1,0),0))</f>
        <v/>
      </c>
      <c r="I4524" s="76" t="str">
        <f t="shared" si="427"/>
        <v/>
      </c>
      <c r="J4524" s="45" t="b">
        <f t="shared" si="425"/>
        <v>0</v>
      </c>
      <c r="K4524" s="45" t="str">
        <f>IF(J4524=FALSE,"",IF(G4524="","",VLOOKUP(F4524,ISLER!$1:$51,2,0)*VLOOKUP(VLOOKUP(F4524,ISLER!$1:$51,3,0),DOVIZ!$1:$4,MATCH(CONCATENATE(TEXT(C4524,"YYYY")," ",TEXT(C4524,"AAAA")),DOVIZ!$1:$1,0),0)))</f>
        <v/>
      </c>
      <c r="L4524" s="45" t="str">
        <f t="shared" si="428"/>
        <v/>
      </c>
      <c r="M4524" s="74">
        <f t="shared" si="430"/>
        <v>46021</v>
      </c>
    </row>
    <row r="4525" spans="1:13" x14ac:dyDescent="0.25">
      <c r="A4525" s="40">
        <v>4589</v>
      </c>
      <c r="B4525" s="40" t="str">
        <f t="shared" si="426"/>
        <v>2025 Aralık</v>
      </c>
      <c r="C4525" s="41">
        <f t="shared" si="429"/>
        <v>46021</v>
      </c>
      <c r="D4525" s="42"/>
      <c r="E4525" s="42"/>
      <c r="F4525" s="42"/>
      <c r="G4525" s="43"/>
      <c r="H4525" s="76" t="str">
        <f>IF(G4525="","",VLOOKUP(F4525,ISLER!$1:$51,MATCH(D4525,ISLER!$1:$1,0)-2,0)*VLOOKUP(VLOOKUP(F4525,ISLER!$1:$51,MATCH(D4525,ISLER!$1:$1,0)-1,0),DOVIZ!$1:$4,MATCH(CONCATENATE(TEXT(C4525,"YYYY")," ",TEXT(C4525,"AAAA")),DOVIZ!$1:$1,0),0))</f>
        <v/>
      </c>
      <c r="I4525" s="76" t="str">
        <f t="shared" si="427"/>
        <v/>
      </c>
      <c r="J4525" s="45" t="b">
        <f t="shared" si="425"/>
        <v>0</v>
      </c>
      <c r="K4525" s="45" t="str">
        <f>IF(J4525=FALSE,"",IF(G4525="","",VLOOKUP(F4525,ISLER!$1:$51,2,0)*VLOOKUP(VLOOKUP(F4525,ISLER!$1:$51,3,0),DOVIZ!$1:$4,MATCH(CONCATENATE(TEXT(C4525,"YYYY")," ",TEXT(C4525,"AAAA")),DOVIZ!$1:$1,0),0)))</f>
        <v/>
      </c>
      <c r="L4525" s="45" t="str">
        <f t="shared" si="428"/>
        <v/>
      </c>
      <c r="M4525" s="74">
        <f t="shared" si="430"/>
        <v>46021</v>
      </c>
    </row>
    <row r="4526" spans="1:13" x14ac:dyDescent="0.25">
      <c r="A4526" s="40">
        <v>4590</v>
      </c>
      <c r="B4526" s="40" t="str">
        <f t="shared" si="426"/>
        <v>2025 Aralık</v>
      </c>
      <c r="C4526" s="41">
        <f t="shared" si="429"/>
        <v>46021</v>
      </c>
      <c r="D4526" s="42"/>
      <c r="E4526" s="42"/>
      <c r="F4526" s="42"/>
      <c r="G4526" s="43"/>
      <c r="H4526" s="76" t="str">
        <f>IF(G4526="","",VLOOKUP(F4526,ISLER!$1:$51,MATCH(D4526,ISLER!$1:$1,0)-2,0)*VLOOKUP(VLOOKUP(F4526,ISLER!$1:$51,MATCH(D4526,ISLER!$1:$1,0)-1,0),DOVIZ!$1:$4,MATCH(CONCATENATE(TEXT(C4526,"YYYY")," ",TEXT(C4526,"AAAA")),DOVIZ!$1:$1,0),0))</f>
        <v/>
      </c>
      <c r="I4526" s="76" t="str">
        <f t="shared" si="427"/>
        <v/>
      </c>
      <c r="J4526" s="45" t="b">
        <f t="shared" si="425"/>
        <v>0</v>
      </c>
      <c r="K4526" s="45" t="str">
        <f>IF(J4526=FALSE,"",IF(G4526="","",VLOOKUP(F4526,ISLER!$1:$51,2,0)*VLOOKUP(VLOOKUP(F4526,ISLER!$1:$51,3,0),DOVIZ!$1:$4,MATCH(CONCATENATE(TEXT(C4526,"YYYY")," ",TEXT(C4526,"AAAA")),DOVIZ!$1:$1,0),0)))</f>
        <v/>
      </c>
      <c r="L4526" s="45" t="str">
        <f t="shared" si="428"/>
        <v/>
      </c>
      <c r="M4526" s="74">
        <f t="shared" si="430"/>
        <v>46021</v>
      </c>
    </row>
    <row r="4527" spans="1:13" x14ac:dyDescent="0.25">
      <c r="A4527" s="40">
        <v>4591</v>
      </c>
      <c r="B4527" s="40" t="str">
        <f t="shared" si="426"/>
        <v>2025 Aralık</v>
      </c>
      <c r="C4527" s="41">
        <f t="shared" si="429"/>
        <v>46021</v>
      </c>
      <c r="D4527" s="42"/>
      <c r="E4527" s="42"/>
      <c r="F4527" s="42"/>
      <c r="G4527" s="43"/>
      <c r="H4527" s="76" t="str">
        <f>IF(G4527="","",VLOOKUP(F4527,ISLER!$1:$51,MATCH(D4527,ISLER!$1:$1,0)-2,0)*VLOOKUP(VLOOKUP(F4527,ISLER!$1:$51,MATCH(D4527,ISLER!$1:$1,0)-1,0),DOVIZ!$1:$4,MATCH(CONCATENATE(TEXT(C4527,"YYYY")," ",TEXT(C4527,"AAAA")),DOVIZ!$1:$1,0),0))</f>
        <v/>
      </c>
      <c r="I4527" s="76" t="str">
        <f t="shared" si="427"/>
        <v/>
      </c>
      <c r="J4527" s="45" t="b">
        <f t="shared" si="425"/>
        <v>0</v>
      </c>
      <c r="K4527" s="45" t="str">
        <f>IF(J4527=FALSE,"",IF(G4527="","",VLOOKUP(F4527,ISLER!$1:$51,2,0)*VLOOKUP(VLOOKUP(F4527,ISLER!$1:$51,3,0),DOVIZ!$1:$4,MATCH(CONCATENATE(TEXT(C4527,"YYYY")," ",TEXT(C4527,"AAAA")),DOVIZ!$1:$1,0),0)))</f>
        <v/>
      </c>
      <c r="L4527" s="45" t="str">
        <f t="shared" si="428"/>
        <v/>
      </c>
      <c r="M4527" s="74">
        <f t="shared" si="430"/>
        <v>46021</v>
      </c>
    </row>
    <row r="4528" spans="1:13" x14ac:dyDescent="0.25">
      <c r="A4528" s="40">
        <v>4592</v>
      </c>
      <c r="B4528" s="40" t="str">
        <f t="shared" si="426"/>
        <v>2025 Aralık</v>
      </c>
      <c r="C4528" s="41">
        <f t="shared" si="429"/>
        <v>46021</v>
      </c>
      <c r="D4528" s="42"/>
      <c r="E4528" s="42"/>
      <c r="F4528" s="42"/>
      <c r="G4528" s="43"/>
      <c r="H4528" s="76" t="str">
        <f>IF(G4528="","",VLOOKUP(F4528,ISLER!$1:$51,MATCH(D4528,ISLER!$1:$1,0)-2,0)*VLOOKUP(VLOOKUP(F4528,ISLER!$1:$51,MATCH(D4528,ISLER!$1:$1,0)-1,0),DOVIZ!$1:$4,MATCH(CONCATENATE(TEXT(C4528,"YYYY")," ",TEXT(C4528,"AAAA")),DOVIZ!$1:$1,0),0))</f>
        <v/>
      </c>
      <c r="I4528" s="76" t="str">
        <f t="shared" si="427"/>
        <v/>
      </c>
      <c r="J4528" s="45" t="b">
        <f t="shared" si="425"/>
        <v>0</v>
      </c>
      <c r="K4528" s="45" t="str">
        <f>IF(J4528=FALSE,"",IF(G4528="","",VLOOKUP(F4528,ISLER!$1:$51,2,0)*VLOOKUP(VLOOKUP(F4528,ISLER!$1:$51,3,0),DOVIZ!$1:$4,MATCH(CONCATENATE(TEXT(C4528,"YYYY")," ",TEXT(C4528,"AAAA")),DOVIZ!$1:$1,0),0)))</f>
        <v/>
      </c>
      <c r="L4528" s="45" t="str">
        <f t="shared" si="428"/>
        <v/>
      </c>
      <c r="M4528" s="74">
        <f t="shared" si="430"/>
        <v>46021</v>
      </c>
    </row>
    <row r="4529" spans="1:13" x14ac:dyDescent="0.25">
      <c r="A4529" s="40">
        <v>4593</v>
      </c>
      <c r="B4529" s="40" t="str">
        <f t="shared" si="426"/>
        <v>2025 Aralık</v>
      </c>
      <c r="C4529" s="41">
        <f t="shared" si="429"/>
        <v>46021</v>
      </c>
      <c r="D4529" s="42"/>
      <c r="E4529" s="42"/>
      <c r="F4529" s="42"/>
      <c r="G4529" s="43"/>
      <c r="H4529" s="76" t="str">
        <f>IF(G4529="","",VLOOKUP(F4529,ISLER!$1:$51,MATCH(D4529,ISLER!$1:$1,0)-2,0)*VLOOKUP(VLOOKUP(F4529,ISLER!$1:$51,MATCH(D4529,ISLER!$1:$1,0)-1,0),DOVIZ!$1:$4,MATCH(CONCATENATE(TEXT(C4529,"YYYY")," ",TEXT(C4529,"AAAA")),DOVIZ!$1:$1,0),0))</f>
        <v/>
      </c>
      <c r="I4529" s="76" t="str">
        <f t="shared" si="427"/>
        <v/>
      </c>
      <c r="J4529" s="45" t="b">
        <f t="shared" si="425"/>
        <v>0</v>
      </c>
      <c r="K4529" s="45" t="str">
        <f>IF(J4529=FALSE,"",IF(G4529="","",VLOOKUP(F4529,ISLER!$1:$51,2,0)*VLOOKUP(VLOOKUP(F4529,ISLER!$1:$51,3,0),DOVIZ!$1:$4,MATCH(CONCATENATE(TEXT(C4529,"YYYY")," ",TEXT(C4529,"AAAA")),DOVIZ!$1:$1,0),0)))</f>
        <v/>
      </c>
      <c r="L4529" s="45" t="str">
        <f t="shared" si="428"/>
        <v/>
      </c>
      <c r="M4529" s="74">
        <f t="shared" si="430"/>
        <v>46021</v>
      </c>
    </row>
    <row r="4530" spans="1:13" x14ac:dyDescent="0.25">
      <c r="A4530" s="40">
        <v>4594</v>
      </c>
      <c r="B4530" s="40" t="str">
        <f t="shared" si="426"/>
        <v>2025 Aralık</v>
      </c>
      <c r="C4530" s="41">
        <f t="shared" si="429"/>
        <v>46021</v>
      </c>
      <c r="D4530" s="42"/>
      <c r="E4530" s="42"/>
      <c r="F4530" s="42"/>
      <c r="G4530" s="43"/>
      <c r="H4530" s="76" t="str">
        <f>IF(G4530="","",VLOOKUP(F4530,ISLER!$1:$51,MATCH(D4530,ISLER!$1:$1,0)-2,0)*VLOOKUP(VLOOKUP(F4530,ISLER!$1:$51,MATCH(D4530,ISLER!$1:$1,0)-1,0),DOVIZ!$1:$4,MATCH(CONCATENATE(TEXT(C4530,"YYYY")," ",TEXT(C4530,"AAAA")),DOVIZ!$1:$1,0),0))</f>
        <v/>
      </c>
      <c r="I4530" s="76" t="str">
        <f t="shared" si="427"/>
        <v/>
      </c>
      <c r="J4530" s="45" t="b">
        <f t="shared" ref="J4530:J4593" si="431">OR(D4530="DİŞÇİM İSTANBUL EZGİ HANIM",D4530="DİŞÇİM İSTANBUL MERVE HANIM",D4530="DİŞÇİM İSTANBUL BÜŞRA HANIM",D4530="DİŞÇİM İSTANBUL HÜLYA HANIM",D4530="DİŞÇİM İSTANBUL KEMAL BEY",D4530="DİŞÇİM İSTANBUL HAKAN BEY",D4530="DİŞÇİM İSTANBUL MUHAMMED BEY",D4530="DİŞÇİM İSTANBUL MURAT BEY")</f>
        <v>0</v>
      </c>
      <c r="K4530" s="45" t="str">
        <f>IF(J4530=FALSE,"",IF(G4530="","",VLOOKUP(F4530,ISLER!$1:$51,2,0)*VLOOKUP(VLOOKUP(F4530,ISLER!$1:$51,3,0),DOVIZ!$1:$4,MATCH(CONCATENATE(TEXT(C4530,"YYYY")," ",TEXT(C4530,"AAAA")),DOVIZ!$1:$1,0),0)))</f>
        <v/>
      </c>
      <c r="L4530" s="45" t="str">
        <f t="shared" si="428"/>
        <v/>
      </c>
      <c r="M4530" s="74">
        <f t="shared" si="430"/>
        <v>46021</v>
      </c>
    </row>
    <row r="4531" spans="1:13" x14ac:dyDescent="0.25">
      <c r="A4531" s="40">
        <v>4595</v>
      </c>
      <c r="B4531" s="40" t="str">
        <f t="shared" si="426"/>
        <v>2025 Aralık</v>
      </c>
      <c r="C4531" s="41">
        <f t="shared" si="429"/>
        <v>46021</v>
      </c>
      <c r="D4531" s="42"/>
      <c r="E4531" s="42"/>
      <c r="F4531" s="42"/>
      <c r="G4531" s="43"/>
      <c r="H4531" s="76" t="str">
        <f>IF(G4531="","",VLOOKUP(F4531,ISLER!$1:$51,MATCH(D4531,ISLER!$1:$1,0)-2,0)*VLOOKUP(VLOOKUP(F4531,ISLER!$1:$51,MATCH(D4531,ISLER!$1:$1,0)-1,0),DOVIZ!$1:$4,MATCH(CONCATENATE(TEXT(C4531,"YYYY")," ",TEXT(C4531,"AAAA")),DOVIZ!$1:$1,0),0))</f>
        <v/>
      </c>
      <c r="I4531" s="76" t="str">
        <f t="shared" si="427"/>
        <v/>
      </c>
      <c r="J4531" s="45" t="b">
        <f t="shared" si="431"/>
        <v>0</v>
      </c>
      <c r="K4531" s="45" t="str">
        <f>IF(J4531=FALSE,"",IF(G4531="","",VLOOKUP(F4531,ISLER!$1:$51,2,0)*VLOOKUP(VLOOKUP(F4531,ISLER!$1:$51,3,0),DOVIZ!$1:$4,MATCH(CONCATENATE(TEXT(C4531,"YYYY")," ",TEXT(C4531,"AAAA")),DOVIZ!$1:$1,0),0)))</f>
        <v/>
      </c>
      <c r="L4531" s="45" t="str">
        <f t="shared" si="428"/>
        <v/>
      </c>
      <c r="M4531" s="74">
        <f t="shared" si="430"/>
        <v>46021</v>
      </c>
    </row>
    <row r="4532" spans="1:13" x14ac:dyDescent="0.25">
      <c r="A4532" s="40">
        <v>4596</v>
      </c>
      <c r="B4532" s="40" t="str">
        <f t="shared" si="426"/>
        <v>2025 Aralık</v>
      </c>
      <c r="C4532" s="41">
        <f t="shared" si="429"/>
        <v>46021</v>
      </c>
      <c r="D4532" s="42"/>
      <c r="E4532" s="42"/>
      <c r="F4532" s="42"/>
      <c r="G4532" s="43"/>
      <c r="H4532" s="76" t="str">
        <f>IF(G4532="","",VLOOKUP(F4532,ISLER!$1:$51,MATCH(D4532,ISLER!$1:$1,0)-2,0)*VLOOKUP(VLOOKUP(F4532,ISLER!$1:$51,MATCH(D4532,ISLER!$1:$1,0)-1,0),DOVIZ!$1:$4,MATCH(CONCATENATE(TEXT(C4532,"YYYY")," ",TEXT(C4532,"AAAA")),DOVIZ!$1:$1,0),0))</f>
        <v/>
      </c>
      <c r="I4532" s="76" t="str">
        <f t="shared" si="427"/>
        <v/>
      </c>
      <c r="J4532" s="45" t="b">
        <f t="shared" si="431"/>
        <v>0</v>
      </c>
      <c r="K4532" s="45" t="str">
        <f>IF(J4532=FALSE,"",IF(G4532="","",VLOOKUP(F4532,ISLER!$1:$51,2,0)*VLOOKUP(VLOOKUP(F4532,ISLER!$1:$51,3,0),DOVIZ!$1:$4,MATCH(CONCATENATE(TEXT(C4532,"YYYY")," ",TEXT(C4532,"AAAA")),DOVIZ!$1:$1,0),0)))</f>
        <v/>
      </c>
      <c r="L4532" s="45" t="str">
        <f t="shared" si="428"/>
        <v/>
      </c>
      <c r="M4532" s="74">
        <f t="shared" si="430"/>
        <v>46021</v>
      </c>
    </row>
    <row r="4533" spans="1:13" x14ac:dyDescent="0.25">
      <c r="A4533" s="40">
        <v>4597</v>
      </c>
      <c r="B4533" s="40" t="str">
        <f t="shared" si="426"/>
        <v>2025 Aralık</v>
      </c>
      <c r="C4533" s="41">
        <f t="shared" si="429"/>
        <v>46021</v>
      </c>
      <c r="D4533" s="42"/>
      <c r="E4533" s="42"/>
      <c r="F4533" s="42"/>
      <c r="G4533" s="43"/>
      <c r="H4533" s="76" t="str">
        <f>IF(G4533="","",VLOOKUP(F4533,ISLER!$1:$51,MATCH(D4533,ISLER!$1:$1,0)-2,0)*VLOOKUP(VLOOKUP(F4533,ISLER!$1:$51,MATCH(D4533,ISLER!$1:$1,0)-1,0),DOVIZ!$1:$4,MATCH(CONCATENATE(TEXT(C4533,"YYYY")," ",TEXT(C4533,"AAAA")),DOVIZ!$1:$1,0),0))</f>
        <v/>
      </c>
      <c r="I4533" s="76" t="str">
        <f t="shared" si="427"/>
        <v/>
      </c>
      <c r="J4533" s="45" t="b">
        <f t="shared" si="431"/>
        <v>0</v>
      </c>
      <c r="K4533" s="45" t="str">
        <f>IF(J4533=FALSE,"",IF(G4533="","",VLOOKUP(F4533,ISLER!$1:$51,2,0)*VLOOKUP(VLOOKUP(F4533,ISLER!$1:$51,3,0),DOVIZ!$1:$4,MATCH(CONCATENATE(TEXT(C4533,"YYYY")," ",TEXT(C4533,"AAAA")),DOVIZ!$1:$1,0),0)))</f>
        <v/>
      </c>
      <c r="L4533" s="45" t="str">
        <f t="shared" si="428"/>
        <v/>
      </c>
      <c r="M4533" s="74">
        <f t="shared" si="430"/>
        <v>46021</v>
      </c>
    </row>
    <row r="4534" spans="1:13" x14ac:dyDescent="0.25">
      <c r="A4534" s="40">
        <v>4598</v>
      </c>
      <c r="B4534" s="40" t="str">
        <f t="shared" si="426"/>
        <v>2025 Aralık</v>
      </c>
      <c r="C4534" s="41">
        <f t="shared" si="429"/>
        <v>46021</v>
      </c>
      <c r="D4534" s="42"/>
      <c r="E4534" s="42"/>
      <c r="F4534" s="42"/>
      <c r="G4534" s="43"/>
      <c r="H4534" s="76" t="str">
        <f>IF(G4534="","",VLOOKUP(F4534,ISLER!$1:$51,MATCH(D4534,ISLER!$1:$1,0)-2,0)*VLOOKUP(VLOOKUP(F4534,ISLER!$1:$51,MATCH(D4534,ISLER!$1:$1,0)-1,0),DOVIZ!$1:$4,MATCH(CONCATENATE(TEXT(C4534,"YYYY")," ",TEXT(C4534,"AAAA")),DOVIZ!$1:$1,0),0))</f>
        <v/>
      </c>
      <c r="I4534" s="76" t="str">
        <f t="shared" si="427"/>
        <v/>
      </c>
      <c r="J4534" s="45" t="b">
        <f t="shared" si="431"/>
        <v>0</v>
      </c>
      <c r="K4534" s="45" t="str">
        <f>IF(J4534=FALSE,"",IF(G4534="","",VLOOKUP(F4534,ISLER!$1:$51,2,0)*VLOOKUP(VLOOKUP(F4534,ISLER!$1:$51,3,0),DOVIZ!$1:$4,MATCH(CONCATENATE(TEXT(C4534,"YYYY")," ",TEXT(C4534,"AAAA")),DOVIZ!$1:$1,0),0)))</f>
        <v/>
      </c>
      <c r="L4534" s="45" t="str">
        <f t="shared" si="428"/>
        <v/>
      </c>
      <c r="M4534" s="74">
        <f t="shared" si="430"/>
        <v>46021</v>
      </c>
    </row>
    <row r="4535" spans="1:13" x14ac:dyDescent="0.25">
      <c r="A4535" s="40">
        <v>4599</v>
      </c>
      <c r="B4535" s="40" t="str">
        <f t="shared" si="426"/>
        <v>2025 Aralık</v>
      </c>
      <c r="C4535" s="41">
        <f t="shared" si="429"/>
        <v>46021</v>
      </c>
      <c r="D4535" s="42"/>
      <c r="E4535" s="42"/>
      <c r="F4535" s="42"/>
      <c r="G4535" s="43"/>
      <c r="H4535" s="76" t="str">
        <f>IF(G4535="","",VLOOKUP(F4535,ISLER!$1:$51,MATCH(D4535,ISLER!$1:$1,0)-2,0)*VLOOKUP(VLOOKUP(F4535,ISLER!$1:$51,MATCH(D4535,ISLER!$1:$1,0)-1,0),DOVIZ!$1:$4,MATCH(CONCATENATE(TEXT(C4535,"YYYY")," ",TEXT(C4535,"AAAA")),DOVIZ!$1:$1,0),0))</f>
        <v/>
      </c>
      <c r="I4535" s="76" t="str">
        <f t="shared" si="427"/>
        <v/>
      </c>
      <c r="J4535" s="45" t="b">
        <f t="shared" si="431"/>
        <v>0</v>
      </c>
      <c r="K4535" s="45" t="str">
        <f>IF(J4535=FALSE,"",IF(G4535="","",VLOOKUP(F4535,ISLER!$1:$51,2,0)*VLOOKUP(VLOOKUP(F4535,ISLER!$1:$51,3,0),DOVIZ!$1:$4,MATCH(CONCATENATE(TEXT(C4535,"YYYY")," ",TEXT(C4535,"AAAA")),DOVIZ!$1:$1,0),0)))</f>
        <v/>
      </c>
      <c r="L4535" s="45" t="str">
        <f t="shared" si="428"/>
        <v/>
      </c>
      <c r="M4535" s="74">
        <f t="shared" si="430"/>
        <v>46021</v>
      </c>
    </row>
    <row r="4536" spans="1:13" x14ac:dyDescent="0.25">
      <c r="A4536" s="40">
        <v>4600</v>
      </c>
      <c r="B4536" s="40" t="str">
        <f t="shared" si="426"/>
        <v>2025 Aralık</v>
      </c>
      <c r="C4536" s="41">
        <f t="shared" si="429"/>
        <v>46021</v>
      </c>
      <c r="D4536" s="42"/>
      <c r="E4536" s="42"/>
      <c r="F4536" s="42"/>
      <c r="G4536" s="43"/>
      <c r="H4536" s="76" t="str">
        <f>IF(G4536="","",VLOOKUP(F4536,ISLER!$1:$51,MATCH(D4536,ISLER!$1:$1,0)-2,0)*VLOOKUP(VLOOKUP(F4536,ISLER!$1:$51,MATCH(D4536,ISLER!$1:$1,0)-1,0),DOVIZ!$1:$4,MATCH(CONCATENATE(TEXT(C4536,"YYYY")," ",TEXT(C4536,"AAAA")),DOVIZ!$1:$1,0),0))</f>
        <v/>
      </c>
      <c r="I4536" s="76" t="str">
        <f t="shared" si="427"/>
        <v/>
      </c>
      <c r="J4536" s="45" t="b">
        <f t="shared" si="431"/>
        <v>0</v>
      </c>
      <c r="K4536" s="45" t="str">
        <f>IF(J4536=FALSE,"",IF(G4536="","",VLOOKUP(F4536,ISLER!$1:$51,2,0)*VLOOKUP(VLOOKUP(F4536,ISLER!$1:$51,3,0),DOVIZ!$1:$4,MATCH(CONCATENATE(TEXT(C4536,"YYYY")," ",TEXT(C4536,"AAAA")),DOVIZ!$1:$1,0),0)))</f>
        <v/>
      </c>
      <c r="L4536" s="45" t="str">
        <f t="shared" si="428"/>
        <v/>
      </c>
      <c r="M4536" s="74">
        <f t="shared" si="430"/>
        <v>46021</v>
      </c>
    </row>
    <row r="4537" spans="1:13" x14ac:dyDescent="0.25">
      <c r="A4537" s="40">
        <v>4601</v>
      </c>
      <c r="B4537" s="40" t="str">
        <f t="shared" si="426"/>
        <v>2025 Aralık</v>
      </c>
      <c r="C4537" s="41">
        <f t="shared" si="429"/>
        <v>46021</v>
      </c>
      <c r="D4537" s="42"/>
      <c r="E4537" s="42"/>
      <c r="F4537" s="42"/>
      <c r="G4537" s="43"/>
      <c r="H4537" s="76" t="str">
        <f>IF(G4537="","",VLOOKUP(F4537,ISLER!$1:$51,MATCH(D4537,ISLER!$1:$1,0)-2,0)*VLOOKUP(VLOOKUP(F4537,ISLER!$1:$51,MATCH(D4537,ISLER!$1:$1,0)-1,0),DOVIZ!$1:$4,MATCH(CONCATENATE(TEXT(C4537,"YYYY")," ",TEXT(C4537,"AAAA")),DOVIZ!$1:$1,0),0))</f>
        <v/>
      </c>
      <c r="I4537" s="76" t="str">
        <f t="shared" si="427"/>
        <v/>
      </c>
      <c r="J4537" s="45" t="b">
        <f t="shared" si="431"/>
        <v>0</v>
      </c>
      <c r="K4537" s="45" t="str">
        <f>IF(J4537=FALSE,"",IF(G4537="","",VLOOKUP(F4537,ISLER!$1:$51,2,0)*VLOOKUP(VLOOKUP(F4537,ISLER!$1:$51,3,0),DOVIZ!$1:$4,MATCH(CONCATENATE(TEXT(C4537,"YYYY")," ",TEXT(C4537,"AAAA")),DOVIZ!$1:$1,0),0)))</f>
        <v/>
      </c>
      <c r="L4537" s="45" t="str">
        <f t="shared" si="428"/>
        <v/>
      </c>
      <c r="M4537" s="74">
        <f t="shared" si="430"/>
        <v>46021</v>
      </c>
    </row>
    <row r="4538" spans="1:13" x14ac:dyDescent="0.25">
      <c r="A4538" s="40">
        <v>4602</v>
      </c>
      <c r="B4538" s="40" t="str">
        <f t="shared" si="426"/>
        <v>2025 Aralık</v>
      </c>
      <c r="C4538" s="41">
        <f t="shared" si="429"/>
        <v>46021</v>
      </c>
      <c r="D4538" s="42"/>
      <c r="E4538" s="42"/>
      <c r="F4538" s="42"/>
      <c r="G4538" s="43"/>
      <c r="H4538" s="76" t="str">
        <f>IF(G4538="","",VLOOKUP(F4538,ISLER!$1:$51,MATCH(D4538,ISLER!$1:$1,0)-2,0)*VLOOKUP(VLOOKUP(F4538,ISLER!$1:$51,MATCH(D4538,ISLER!$1:$1,0)-1,0),DOVIZ!$1:$4,MATCH(CONCATENATE(TEXT(C4538,"YYYY")," ",TEXT(C4538,"AAAA")),DOVIZ!$1:$1,0),0))</f>
        <v/>
      </c>
      <c r="I4538" s="76" t="str">
        <f t="shared" si="427"/>
        <v/>
      </c>
      <c r="J4538" s="45" t="b">
        <f t="shared" si="431"/>
        <v>0</v>
      </c>
      <c r="K4538" s="45" t="str">
        <f>IF(J4538=FALSE,"",IF(G4538="","",VLOOKUP(F4538,ISLER!$1:$51,2,0)*VLOOKUP(VLOOKUP(F4538,ISLER!$1:$51,3,0),DOVIZ!$1:$4,MATCH(CONCATENATE(TEXT(C4538,"YYYY")," ",TEXT(C4538,"AAAA")),DOVIZ!$1:$1,0),0)))</f>
        <v/>
      </c>
      <c r="L4538" s="45" t="str">
        <f t="shared" si="428"/>
        <v/>
      </c>
      <c r="M4538" s="74">
        <f t="shared" si="430"/>
        <v>46021</v>
      </c>
    </row>
    <row r="4539" spans="1:13" x14ac:dyDescent="0.25">
      <c r="A4539" s="40">
        <v>4603</v>
      </c>
      <c r="B4539" s="40" t="str">
        <f t="shared" si="426"/>
        <v>2025 Aralık</v>
      </c>
      <c r="C4539" s="41">
        <f t="shared" si="429"/>
        <v>46021</v>
      </c>
      <c r="D4539" s="42"/>
      <c r="E4539" s="42"/>
      <c r="F4539" s="42"/>
      <c r="G4539" s="43"/>
      <c r="H4539" s="76" t="str">
        <f>IF(G4539="","",VLOOKUP(F4539,ISLER!$1:$51,MATCH(D4539,ISLER!$1:$1,0)-2,0)*VLOOKUP(VLOOKUP(F4539,ISLER!$1:$51,MATCH(D4539,ISLER!$1:$1,0)-1,0),DOVIZ!$1:$4,MATCH(CONCATENATE(TEXT(C4539,"YYYY")," ",TEXT(C4539,"AAAA")),DOVIZ!$1:$1,0),0))</f>
        <v/>
      </c>
      <c r="I4539" s="76" t="str">
        <f t="shared" si="427"/>
        <v/>
      </c>
      <c r="J4539" s="45" t="b">
        <f t="shared" si="431"/>
        <v>0</v>
      </c>
      <c r="K4539" s="45" t="str">
        <f>IF(J4539=FALSE,"",IF(G4539="","",VLOOKUP(F4539,ISLER!$1:$51,2,0)*VLOOKUP(VLOOKUP(F4539,ISLER!$1:$51,3,0),DOVIZ!$1:$4,MATCH(CONCATENATE(TEXT(C4539,"YYYY")," ",TEXT(C4539,"AAAA")),DOVIZ!$1:$1,0),0)))</f>
        <v/>
      </c>
      <c r="L4539" s="45" t="str">
        <f t="shared" si="428"/>
        <v/>
      </c>
      <c r="M4539" s="74">
        <f t="shared" si="430"/>
        <v>46021</v>
      </c>
    </row>
    <row r="4540" spans="1:13" x14ac:dyDescent="0.25">
      <c r="A4540" s="40">
        <v>4604</v>
      </c>
      <c r="B4540" s="40" t="str">
        <f t="shared" si="426"/>
        <v>2025 Aralık</v>
      </c>
      <c r="C4540" s="41">
        <f t="shared" si="429"/>
        <v>46021</v>
      </c>
      <c r="D4540" s="42"/>
      <c r="E4540" s="42"/>
      <c r="F4540" s="42"/>
      <c r="G4540" s="43"/>
      <c r="H4540" s="76" t="str">
        <f>IF(G4540="","",VLOOKUP(F4540,ISLER!$1:$51,MATCH(D4540,ISLER!$1:$1,0)-2,0)*VLOOKUP(VLOOKUP(F4540,ISLER!$1:$51,MATCH(D4540,ISLER!$1:$1,0)-1,0),DOVIZ!$1:$4,MATCH(CONCATENATE(TEXT(C4540,"YYYY")," ",TEXT(C4540,"AAAA")),DOVIZ!$1:$1,0),0))</f>
        <v/>
      </c>
      <c r="I4540" s="76" t="str">
        <f t="shared" si="427"/>
        <v/>
      </c>
      <c r="J4540" s="45" t="b">
        <f t="shared" si="431"/>
        <v>0</v>
      </c>
      <c r="K4540" s="45" t="str">
        <f>IF(J4540=FALSE,"",IF(G4540="","",VLOOKUP(F4540,ISLER!$1:$51,2,0)*VLOOKUP(VLOOKUP(F4540,ISLER!$1:$51,3,0),DOVIZ!$1:$4,MATCH(CONCATENATE(TEXT(C4540,"YYYY")," ",TEXT(C4540,"AAAA")),DOVIZ!$1:$1,0),0)))</f>
        <v/>
      </c>
      <c r="L4540" s="45" t="str">
        <f t="shared" si="428"/>
        <v/>
      </c>
      <c r="M4540" s="74">
        <f t="shared" si="430"/>
        <v>46021</v>
      </c>
    </row>
    <row r="4541" spans="1:13" x14ac:dyDescent="0.25">
      <c r="A4541" s="40">
        <v>4605</v>
      </c>
      <c r="B4541" s="40" t="str">
        <f t="shared" si="426"/>
        <v>2025 Aralık</v>
      </c>
      <c r="C4541" s="41">
        <f t="shared" si="429"/>
        <v>46021</v>
      </c>
      <c r="D4541" s="42"/>
      <c r="E4541" s="42"/>
      <c r="F4541" s="42"/>
      <c r="G4541" s="43"/>
      <c r="H4541" s="76" t="str">
        <f>IF(G4541="","",VLOOKUP(F4541,ISLER!$1:$51,MATCH(D4541,ISLER!$1:$1,0)-2,0)*VLOOKUP(VLOOKUP(F4541,ISLER!$1:$51,MATCH(D4541,ISLER!$1:$1,0)-1,0),DOVIZ!$1:$4,MATCH(CONCATENATE(TEXT(C4541,"YYYY")," ",TEXT(C4541,"AAAA")),DOVIZ!$1:$1,0),0))</f>
        <v/>
      </c>
      <c r="I4541" s="76" t="str">
        <f t="shared" si="427"/>
        <v/>
      </c>
      <c r="J4541" s="45" t="b">
        <f t="shared" si="431"/>
        <v>0</v>
      </c>
      <c r="K4541" s="45" t="str">
        <f>IF(J4541=FALSE,"",IF(G4541="","",VLOOKUP(F4541,ISLER!$1:$51,2,0)*VLOOKUP(VLOOKUP(F4541,ISLER!$1:$51,3,0),DOVIZ!$1:$4,MATCH(CONCATENATE(TEXT(C4541,"YYYY")," ",TEXT(C4541,"AAAA")),DOVIZ!$1:$1,0),0)))</f>
        <v/>
      </c>
      <c r="L4541" s="45" t="str">
        <f t="shared" si="428"/>
        <v/>
      </c>
      <c r="M4541" s="74">
        <f t="shared" si="430"/>
        <v>46021</v>
      </c>
    </row>
    <row r="4542" spans="1:13" x14ac:dyDescent="0.25">
      <c r="A4542" s="40">
        <v>4606</v>
      </c>
      <c r="B4542" s="40" t="str">
        <f t="shared" si="426"/>
        <v>2025 Aralık</v>
      </c>
      <c r="C4542" s="41">
        <f t="shared" si="429"/>
        <v>46021</v>
      </c>
      <c r="D4542" s="42"/>
      <c r="E4542" s="42"/>
      <c r="F4542" s="42"/>
      <c r="G4542" s="43"/>
      <c r="H4542" s="76" t="str">
        <f>IF(G4542="","",VLOOKUP(F4542,ISLER!$1:$51,MATCH(D4542,ISLER!$1:$1,0)-2,0)*VLOOKUP(VLOOKUP(F4542,ISLER!$1:$51,MATCH(D4542,ISLER!$1:$1,0)-1,0),DOVIZ!$1:$4,MATCH(CONCATENATE(TEXT(C4542,"YYYY")," ",TEXT(C4542,"AAAA")),DOVIZ!$1:$1,0),0))</f>
        <v/>
      </c>
      <c r="I4542" s="76" t="str">
        <f t="shared" si="427"/>
        <v/>
      </c>
      <c r="J4542" s="45" t="b">
        <f t="shared" si="431"/>
        <v>0</v>
      </c>
      <c r="K4542" s="45" t="str">
        <f>IF(J4542=FALSE,"",IF(G4542="","",VLOOKUP(F4542,ISLER!$1:$51,2,0)*VLOOKUP(VLOOKUP(F4542,ISLER!$1:$51,3,0),DOVIZ!$1:$4,MATCH(CONCATENATE(TEXT(C4542,"YYYY")," ",TEXT(C4542,"AAAA")),DOVIZ!$1:$1,0),0)))</f>
        <v/>
      </c>
      <c r="L4542" s="45" t="str">
        <f t="shared" si="428"/>
        <v/>
      </c>
      <c r="M4542" s="74">
        <f t="shared" si="430"/>
        <v>46021</v>
      </c>
    </row>
    <row r="4543" spans="1:13" x14ac:dyDescent="0.25">
      <c r="A4543" s="40">
        <v>4607</v>
      </c>
      <c r="B4543" s="40" t="str">
        <f t="shared" si="426"/>
        <v>2025 Aralık</v>
      </c>
      <c r="C4543" s="41">
        <f t="shared" si="429"/>
        <v>46021</v>
      </c>
      <c r="D4543" s="42"/>
      <c r="E4543" s="42"/>
      <c r="F4543" s="42"/>
      <c r="G4543" s="43"/>
      <c r="H4543" s="76" t="str">
        <f>IF(G4543="","",VLOOKUP(F4543,ISLER!$1:$51,MATCH(D4543,ISLER!$1:$1,0)-2,0)*VLOOKUP(VLOOKUP(F4543,ISLER!$1:$51,MATCH(D4543,ISLER!$1:$1,0)-1,0),DOVIZ!$1:$4,MATCH(CONCATENATE(TEXT(C4543,"YYYY")," ",TEXT(C4543,"AAAA")),DOVIZ!$1:$1,0),0))</f>
        <v/>
      </c>
      <c r="I4543" s="76" t="str">
        <f t="shared" si="427"/>
        <v/>
      </c>
      <c r="J4543" s="45" t="b">
        <f t="shared" si="431"/>
        <v>0</v>
      </c>
      <c r="K4543" s="45" t="str">
        <f>IF(J4543=FALSE,"",IF(G4543="","",VLOOKUP(F4543,ISLER!$1:$51,2,0)*VLOOKUP(VLOOKUP(F4543,ISLER!$1:$51,3,0),DOVIZ!$1:$4,MATCH(CONCATENATE(TEXT(C4543,"YYYY")," ",TEXT(C4543,"AAAA")),DOVIZ!$1:$1,0),0)))</f>
        <v/>
      </c>
      <c r="L4543" s="45" t="str">
        <f t="shared" si="428"/>
        <v/>
      </c>
      <c r="M4543" s="74">
        <f t="shared" si="430"/>
        <v>46021</v>
      </c>
    </row>
    <row r="4544" spans="1:13" x14ac:dyDescent="0.25">
      <c r="A4544" s="40">
        <v>4608</v>
      </c>
      <c r="B4544" s="40" t="str">
        <f t="shared" si="426"/>
        <v>2025 Aralık</v>
      </c>
      <c r="C4544" s="41">
        <f t="shared" si="429"/>
        <v>46021</v>
      </c>
      <c r="D4544" s="42"/>
      <c r="E4544" s="42"/>
      <c r="F4544" s="42"/>
      <c r="G4544" s="43"/>
      <c r="H4544" s="76" t="str">
        <f>IF(G4544="","",VLOOKUP(F4544,ISLER!$1:$51,MATCH(D4544,ISLER!$1:$1,0)-2,0)*VLOOKUP(VLOOKUP(F4544,ISLER!$1:$51,MATCH(D4544,ISLER!$1:$1,0)-1,0),DOVIZ!$1:$4,MATCH(CONCATENATE(TEXT(C4544,"YYYY")," ",TEXT(C4544,"AAAA")),DOVIZ!$1:$1,0),0))</f>
        <v/>
      </c>
      <c r="I4544" s="76" t="str">
        <f t="shared" si="427"/>
        <v/>
      </c>
      <c r="J4544" s="45" t="b">
        <f t="shared" si="431"/>
        <v>0</v>
      </c>
      <c r="K4544" s="45" t="str">
        <f>IF(J4544=FALSE,"",IF(G4544="","",VLOOKUP(F4544,ISLER!$1:$51,2,0)*VLOOKUP(VLOOKUP(F4544,ISLER!$1:$51,3,0),DOVIZ!$1:$4,MATCH(CONCATENATE(TEXT(C4544,"YYYY")," ",TEXT(C4544,"AAAA")),DOVIZ!$1:$1,0),0)))</f>
        <v/>
      </c>
      <c r="L4544" s="45" t="str">
        <f t="shared" si="428"/>
        <v/>
      </c>
      <c r="M4544" s="74">
        <f t="shared" si="430"/>
        <v>46021</v>
      </c>
    </row>
    <row r="4545" spans="1:13" x14ac:dyDescent="0.25">
      <c r="A4545" s="40">
        <v>4609</v>
      </c>
      <c r="B4545" s="40" t="str">
        <f t="shared" ref="B4545:B4608" si="432">CONCATENATE(TEXT(C4545,"YYYY")," ",TEXT(C4545,"AAAA"))</f>
        <v>2025 Aralık</v>
      </c>
      <c r="C4545" s="41">
        <f t="shared" si="429"/>
        <v>46021</v>
      </c>
      <c r="D4545" s="42"/>
      <c r="E4545" s="42"/>
      <c r="F4545" s="42"/>
      <c r="G4545" s="43"/>
      <c r="H4545" s="76" t="str">
        <f>IF(G4545="","",VLOOKUP(F4545,ISLER!$1:$51,MATCH(D4545,ISLER!$1:$1,0)-2,0)*VLOOKUP(VLOOKUP(F4545,ISLER!$1:$51,MATCH(D4545,ISLER!$1:$1,0)-1,0),DOVIZ!$1:$4,MATCH(CONCATENATE(TEXT(C4545,"YYYY")," ",TEXT(C4545,"AAAA")),DOVIZ!$1:$1,0),0))</f>
        <v/>
      </c>
      <c r="I4545" s="76" t="str">
        <f t="shared" ref="I4545:I4608" si="433">IF(G4545="","",G4545*H4545)</f>
        <v/>
      </c>
      <c r="J4545" s="45" t="b">
        <f t="shared" si="431"/>
        <v>0</v>
      </c>
      <c r="K4545" s="45" t="str">
        <f>IF(J4545=FALSE,"",IF(G4545="","",VLOOKUP(F4545,ISLER!$1:$51,2,0)*VLOOKUP(VLOOKUP(F4545,ISLER!$1:$51,3,0),DOVIZ!$1:$4,MATCH(CONCATENATE(TEXT(C4545,"YYYY")," ",TEXT(C4545,"AAAA")),DOVIZ!$1:$1,0),0)))</f>
        <v/>
      </c>
      <c r="L4545" s="45" t="str">
        <f t="shared" ref="L4545:L4608" si="434">IF(K4545="","",G4545*K4545)</f>
        <v/>
      </c>
      <c r="M4545" s="74">
        <f t="shared" si="430"/>
        <v>46021</v>
      </c>
    </row>
    <row r="4546" spans="1:13" x14ac:dyDescent="0.25">
      <c r="A4546" s="40">
        <v>4610</v>
      </c>
      <c r="B4546" s="40" t="str">
        <f t="shared" si="432"/>
        <v>2025 Aralık</v>
      </c>
      <c r="C4546" s="41">
        <f t="shared" si="429"/>
        <v>46021</v>
      </c>
      <c r="D4546" s="42"/>
      <c r="E4546" s="42"/>
      <c r="F4546" s="42"/>
      <c r="G4546" s="43"/>
      <c r="H4546" s="76" t="str">
        <f>IF(G4546="","",VLOOKUP(F4546,ISLER!$1:$51,MATCH(D4546,ISLER!$1:$1,0)-2,0)*VLOOKUP(VLOOKUP(F4546,ISLER!$1:$51,MATCH(D4546,ISLER!$1:$1,0)-1,0),DOVIZ!$1:$4,MATCH(CONCATENATE(TEXT(C4546,"YYYY")," ",TEXT(C4546,"AAAA")),DOVIZ!$1:$1,0),0))</f>
        <v/>
      </c>
      <c r="I4546" s="76" t="str">
        <f t="shared" si="433"/>
        <v/>
      </c>
      <c r="J4546" s="45" t="b">
        <f t="shared" si="431"/>
        <v>0</v>
      </c>
      <c r="K4546" s="45" t="str">
        <f>IF(J4546=FALSE,"",IF(G4546="","",VLOOKUP(F4546,ISLER!$1:$51,2,0)*VLOOKUP(VLOOKUP(F4546,ISLER!$1:$51,3,0),DOVIZ!$1:$4,MATCH(CONCATENATE(TEXT(C4546,"YYYY")," ",TEXT(C4546,"AAAA")),DOVIZ!$1:$1,0),0)))</f>
        <v/>
      </c>
      <c r="L4546" s="45" t="str">
        <f t="shared" si="434"/>
        <v/>
      </c>
      <c r="M4546" s="74">
        <f t="shared" si="430"/>
        <v>46021</v>
      </c>
    </row>
    <row r="4547" spans="1:13" x14ac:dyDescent="0.25">
      <c r="A4547" s="40">
        <v>4611</v>
      </c>
      <c r="B4547" s="40" t="str">
        <f t="shared" si="432"/>
        <v>2025 Aralık</v>
      </c>
      <c r="C4547" s="41">
        <f t="shared" si="429"/>
        <v>46021</v>
      </c>
      <c r="D4547" s="42"/>
      <c r="E4547" s="42"/>
      <c r="F4547" s="42"/>
      <c r="G4547" s="43"/>
      <c r="H4547" s="76" t="str">
        <f>IF(G4547="","",VLOOKUP(F4547,ISLER!$1:$51,MATCH(D4547,ISLER!$1:$1,0)-2,0)*VLOOKUP(VLOOKUP(F4547,ISLER!$1:$51,MATCH(D4547,ISLER!$1:$1,0)-1,0),DOVIZ!$1:$4,MATCH(CONCATENATE(TEXT(C4547,"YYYY")," ",TEXT(C4547,"AAAA")),DOVIZ!$1:$1,0),0))</f>
        <v/>
      </c>
      <c r="I4547" s="76" t="str">
        <f t="shared" si="433"/>
        <v/>
      </c>
      <c r="J4547" s="45" t="b">
        <f t="shared" si="431"/>
        <v>0</v>
      </c>
      <c r="K4547" s="45" t="str">
        <f>IF(J4547=FALSE,"",IF(G4547="","",VLOOKUP(F4547,ISLER!$1:$51,2,0)*VLOOKUP(VLOOKUP(F4547,ISLER!$1:$51,3,0),DOVIZ!$1:$4,MATCH(CONCATENATE(TEXT(C4547,"YYYY")," ",TEXT(C4547,"AAAA")),DOVIZ!$1:$1,0),0)))</f>
        <v/>
      </c>
      <c r="L4547" s="45" t="str">
        <f t="shared" si="434"/>
        <v/>
      </c>
      <c r="M4547" s="74">
        <f t="shared" si="430"/>
        <v>46021</v>
      </c>
    </row>
    <row r="4548" spans="1:13" x14ac:dyDescent="0.25">
      <c r="A4548" s="40">
        <v>4612</v>
      </c>
      <c r="B4548" s="40" t="str">
        <f t="shared" si="432"/>
        <v>2025 Aralık</v>
      </c>
      <c r="C4548" s="41">
        <f t="shared" ref="C4548:C4611" si="435">C4547</f>
        <v>46021</v>
      </c>
      <c r="D4548" s="42"/>
      <c r="E4548" s="42"/>
      <c r="F4548" s="42"/>
      <c r="G4548" s="43"/>
      <c r="H4548" s="76" t="str">
        <f>IF(G4548="","",VLOOKUP(F4548,ISLER!$1:$51,MATCH(D4548,ISLER!$1:$1,0)-2,0)*VLOOKUP(VLOOKUP(F4548,ISLER!$1:$51,MATCH(D4548,ISLER!$1:$1,0)-1,0),DOVIZ!$1:$4,MATCH(CONCATENATE(TEXT(C4548,"YYYY")," ",TEXT(C4548,"AAAA")),DOVIZ!$1:$1,0),0))</f>
        <v/>
      </c>
      <c r="I4548" s="76" t="str">
        <f t="shared" si="433"/>
        <v/>
      </c>
      <c r="J4548" s="45" t="b">
        <f t="shared" si="431"/>
        <v>0</v>
      </c>
      <c r="K4548" s="45" t="str">
        <f>IF(J4548=FALSE,"",IF(G4548="","",VLOOKUP(F4548,ISLER!$1:$51,2,0)*VLOOKUP(VLOOKUP(F4548,ISLER!$1:$51,3,0),DOVIZ!$1:$4,MATCH(CONCATENATE(TEXT(C4548,"YYYY")," ",TEXT(C4548,"AAAA")),DOVIZ!$1:$1,0),0)))</f>
        <v/>
      </c>
      <c r="L4548" s="45" t="str">
        <f t="shared" si="434"/>
        <v/>
      </c>
      <c r="M4548" s="74">
        <f t="shared" ref="M4548:M4611" si="436">C4548</f>
        <v>46021</v>
      </c>
    </row>
    <row r="4549" spans="1:13" x14ac:dyDescent="0.25">
      <c r="A4549" s="40">
        <v>4613</v>
      </c>
      <c r="B4549" s="40" t="str">
        <f t="shared" si="432"/>
        <v>2025 Aralık</v>
      </c>
      <c r="C4549" s="41">
        <f t="shared" si="435"/>
        <v>46021</v>
      </c>
      <c r="D4549" s="42"/>
      <c r="E4549" s="42"/>
      <c r="F4549" s="42"/>
      <c r="G4549" s="43"/>
      <c r="H4549" s="76" t="str">
        <f>IF(G4549="","",VLOOKUP(F4549,ISLER!$1:$51,MATCH(D4549,ISLER!$1:$1,0)-2,0)*VLOOKUP(VLOOKUP(F4549,ISLER!$1:$51,MATCH(D4549,ISLER!$1:$1,0)-1,0),DOVIZ!$1:$4,MATCH(CONCATENATE(TEXT(C4549,"YYYY")," ",TEXT(C4549,"AAAA")),DOVIZ!$1:$1,0),0))</f>
        <v/>
      </c>
      <c r="I4549" s="76" t="str">
        <f t="shared" si="433"/>
        <v/>
      </c>
      <c r="J4549" s="45" t="b">
        <f t="shared" si="431"/>
        <v>0</v>
      </c>
      <c r="K4549" s="45" t="str">
        <f>IF(J4549=FALSE,"",IF(G4549="","",VLOOKUP(F4549,ISLER!$1:$51,2,0)*VLOOKUP(VLOOKUP(F4549,ISLER!$1:$51,3,0),DOVIZ!$1:$4,MATCH(CONCATENATE(TEXT(C4549,"YYYY")," ",TEXT(C4549,"AAAA")),DOVIZ!$1:$1,0),0)))</f>
        <v/>
      </c>
      <c r="L4549" s="45" t="str">
        <f t="shared" si="434"/>
        <v/>
      </c>
      <c r="M4549" s="74">
        <f t="shared" si="436"/>
        <v>46021</v>
      </c>
    </row>
    <row r="4550" spans="1:13" x14ac:dyDescent="0.25">
      <c r="A4550" s="40">
        <v>4614</v>
      </c>
      <c r="B4550" s="40" t="str">
        <f t="shared" si="432"/>
        <v>2025 Aralık</v>
      </c>
      <c r="C4550" s="41">
        <f t="shared" si="435"/>
        <v>46021</v>
      </c>
      <c r="D4550" s="42"/>
      <c r="E4550" s="42"/>
      <c r="F4550" s="42"/>
      <c r="G4550" s="43"/>
      <c r="H4550" s="76" t="str">
        <f>IF(G4550="","",VLOOKUP(F4550,ISLER!$1:$51,MATCH(D4550,ISLER!$1:$1,0)-2,0)*VLOOKUP(VLOOKUP(F4550,ISLER!$1:$51,MATCH(D4550,ISLER!$1:$1,0)-1,0),DOVIZ!$1:$4,MATCH(CONCATENATE(TEXT(C4550,"YYYY")," ",TEXT(C4550,"AAAA")),DOVIZ!$1:$1,0),0))</f>
        <v/>
      </c>
      <c r="I4550" s="76" t="str">
        <f t="shared" si="433"/>
        <v/>
      </c>
      <c r="J4550" s="45" t="b">
        <f t="shared" si="431"/>
        <v>0</v>
      </c>
      <c r="K4550" s="45" t="str">
        <f>IF(J4550=FALSE,"",IF(G4550="","",VLOOKUP(F4550,ISLER!$1:$51,2,0)*VLOOKUP(VLOOKUP(F4550,ISLER!$1:$51,3,0),DOVIZ!$1:$4,MATCH(CONCATENATE(TEXT(C4550,"YYYY")," ",TEXT(C4550,"AAAA")),DOVIZ!$1:$1,0),0)))</f>
        <v/>
      </c>
      <c r="L4550" s="45" t="str">
        <f t="shared" si="434"/>
        <v/>
      </c>
      <c r="M4550" s="74">
        <f t="shared" si="436"/>
        <v>46021</v>
      </c>
    </row>
    <row r="4551" spans="1:13" x14ac:dyDescent="0.25">
      <c r="A4551" s="40">
        <v>4615</v>
      </c>
      <c r="B4551" s="40" t="str">
        <f t="shared" si="432"/>
        <v>2025 Aralık</v>
      </c>
      <c r="C4551" s="41">
        <f t="shared" si="435"/>
        <v>46021</v>
      </c>
      <c r="D4551" s="42"/>
      <c r="E4551" s="42"/>
      <c r="F4551" s="42"/>
      <c r="G4551" s="43"/>
      <c r="H4551" s="76" t="str">
        <f>IF(G4551="","",VLOOKUP(F4551,ISLER!$1:$51,MATCH(D4551,ISLER!$1:$1,0)-2,0)*VLOOKUP(VLOOKUP(F4551,ISLER!$1:$51,MATCH(D4551,ISLER!$1:$1,0)-1,0),DOVIZ!$1:$4,MATCH(CONCATENATE(TEXT(C4551,"YYYY")," ",TEXT(C4551,"AAAA")),DOVIZ!$1:$1,0),0))</f>
        <v/>
      </c>
      <c r="I4551" s="76" t="str">
        <f t="shared" si="433"/>
        <v/>
      </c>
      <c r="J4551" s="45" t="b">
        <f t="shared" si="431"/>
        <v>0</v>
      </c>
      <c r="K4551" s="45" t="str">
        <f>IF(J4551=FALSE,"",IF(G4551="","",VLOOKUP(F4551,ISLER!$1:$51,2,0)*VLOOKUP(VLOOKUP(F4551,ISLER!$1:$51,3,0),DOVIZ!$1:$4,MATCH(CONCATENATE(TEXT(C4551,"YYYY")," ",TEXT(C4551,"AAAA")),DOVIZ!$1:$1,0),0)))</f>
        <v/>
      </c>
      <c r="L4551" s="45" t="str">
        <f t="shared" si="434"/>
        <v/>
      </c>
      <c r="M4551" s="74">
        <f t="shared" si="436"/>
        <v>46021</v>
      </c>
    </row>
    <row r="4552" spans="1:13" x14ac:dyDescent="0.25">
      <c r="A4552" s="40">
        <v>4616</v>
      </c>
      <c r="B4552" s="40" t="str">
        <f t="shared" si="432"/>
        <v>2025 Aralık</v>
      </c>
      <c r="C4552" s="41">
        <f t="shared" si="435"/>
        <v>46021</v>
      </c>
      <c r="D4552" s="42"/>
      <c r="E4552" s="42"/>
      <c r="F4552" s="42"/>
      <c r="G4552" s="43"/>
      <c r="H4552" s="76" t="str">
        <f>IF(G4552="","",VLOOKUP(F4552,ISLER!$1:$51,MATCH(D4552,ISLER!$1:$1,0)-2,0)*VLOOKUP(VLOOKUP(F4552,ISLER!$1:$51,MATCH(D4552,ISLER!$1:$1,0)-1,0),DOVIZ!$1:$4,MATCH(CONCATENATE(TEXT(C4552,"YYYY")," ",TEXT(C4552,"AAAA")),DOVIZ!$1:$1,0),0))</f>
        <v/>
      </c>
      <c r="I4552" s="76" t="str">
        <f t="shared" si="433"/>
        <v/>
      </c>
      <c r="J4552" s="45" t="b">
        <f t="shared" si="431"/>
        <v>0</v>
      </c>
      <c r="K4552" s="45" t="str">
        <f>IF(J4552=FALSE,"",IF(G4552="","",VLOOKUP(F4552,ISLER!$1:$51,2,0)*VLOOKUP(VLOOKUP(F4552,ISLER!$1:$51,3,0),DOVIZ!$1:$4,MATCH(CONCATENATE(TEXT(C4552,"YYYY")," ",TEXT(C4552,"AAAA")),DOVIZ!$1:$1,0),0)))</f>
        <v/>
      </c>
      <c r="L4552" s="45" t="str">
        <f t="shared" si="434"/>
        <v/>
      </c>
      <c r="M4552" s="74">
        <f t="shared" si="436"/>
        <v>46021</v>
      </c>
    </row>
    <row r="4553" spans="1:13" x14ac:dyDescent="0.25">
      <c r="A4553" s="40">
        <v>4617</v>
      </c>
      <c r="B4553" s="40" t="str">
        <f t="shared" si="432"/>
        <v>2025 Aralık</v>
      </c>
      <c r="C4553" s="41">
        <f t="shared" si="435"/>
        <v>46021</v>
      </c>
      <c r="D4553" s="42"/>
      <c r="E4553" s="42"/>
      <c r="F4553" s="42"/>
      <c r="G4553" s="43"/>
      <c r="H4553" s="76" t="str">
        <f>IF(G4553="","",VLOOKUP(F4553,ISLER!$1:$51,MATCH(D4553,ISLER!$1:$1,0)-2,0)*VLOOKUP(VLOOKUP(F4553,ISLER!$1:$51,MATCH(D4553,ISLER!$1:$1,0)-1,0),DOVIZ!$1:$4,MATCH(CONCATENATE(TEXT(C4553,"YYYY")," ",TEXT(C4553,"AAAA")),DOVIZ!$1:$1,0),0))</f>
        <v/>
      </c>
      <c r="I4553" s="76" t="str">
        <f t="shared" si="433"/>
        <v/>
      </c>
      <c r="J4553" s="45" t="b">
        <f t="shared" si="431"/>
        <v>0</v>
      </c>
      <c r="K4553" s="45" t="str">
        <f>IF(J4553=FALSE,"",IF(G4553="","",VLOOKUP(F4553,ISLER!$1:$51,2,0)*VLOOKUP(VLOOKUP(F4553,ISLER!$1:$51,3,0),DOVIZ!$1:$4,MATCH(CONCATENATE(TEXT(C4553,"YYYY")," ",TEXT(C4553,"AAAA")),DOVIZ!$1:$1,0),0)))</f>
        <v/>
      </c>
      <c r="L4553" s="45" t="str">
        <f t="shared" si="434"/>
        <v/>
      </c>
      <c r="M4553" s="74">
        <f t="shared" si="436"/>
        <v>46021</v>
      </c>
    </row>
    <row r="4554" spans="1:13" x14ac:dyDescent="0.25">
      <c r="A4554" s="40">
        <v>4618</v>
      </c>
      <c r="B4554" s="40" t="str">
        <f t="shared" si="432"/>
        <v>2025 Aralık</v>
      </c>
      <c r="C4554" s="41">
        <f t="shared" si="435"/>
        <v>46021</v>
      </c>
      <c r="D4554" s="42"/>
      <c r="E4554" s="42"/>
      <c r="F4554" s="42"/>
      <c r="G4554" s="43"/>
      <c r="H4554" s="76" t="str">
        <f>IF(G4554="","",VLOOKUP(F4554,ISLER!$1:$51,MATCH(D4554,ISLER!$1:$1,0)-2,0)*VLOOKUP(VLOOKUP(F4554,ISLER!$1:$51,MATCH(D4554,ISLER!$1:$1,0)-1,0),DOVIZ!$1:$4,MATCH(CONCATENATE(TEXT(C4554,"YYYY")," ",TEXT(C4554,"AAAA")),DOVIZ!$1:$1,0),0))</f>
        <v/>
      </c>
      <c r="I4554" s="76" t="str">
        <f t="shared" si="433"/>
        <v/>
      </c>
      <c r="J4554" s="45" t="b">
        <f t="shared" si="431"/>
        <v>0</v>
      </c>
      <c r="K4554" s="45" t="str">
        <f>IF(J4554=FALSE,"",IF(G4554="","",VLOOKUP(F4554,ISLER!$1:$51,2,0)*VLOOKUP(VLOOKUP(F4554,ISLER!$1:$51,3,0),DOVIZ!$1:$4,MATCH(CONCATENATE(TEXT(C4554,"YYYY")," ",TEXT(C4554,"AAAA")),DOVIZ!$1:$1,0),0)))</f>
        <v/>
      </c>
      <c r="L4554" s="45" t="str">
        <f t="shared" si="434"/>
        <v/>
      </c>
      <c r="M4554" s="74">
        <f t="shared" si="436"/>
        <v>46021</v>
      </c>
    </row>
    <row r="4555" spans="1:13" x14ac:dyDescent="0.25">
      <c r="A4555" s="40">
        <v>4619</v>
      </c>
      <c r="B4555" s="40" t="str">
        <f t="shared" si="432"/>
        <v>2025 Aralık</v>
      </c>
      <c r="C4555" s="41">
        <f t="shared" si="435"/>
        <v>46021</v>
      </c>
      <c r="D4555" s="42"/>
      <c r="E4555" s="42"/>
      <c r="F4555" s="42"/>
      <c r="G4555" s="43"/>
      <c r="H4555" s="76" t="str">
        <f>IF(G4555="","",VLOOKUP(F4555,ISLER!$1:$51,MATCH(D4555,ISLER!$1:$1,0)-2,0)*VLOOKUP(VLOOKUP(F4555,ISLER!$1:$51,MATCH(D4555,ISLER!$1:$1,0)-1,0),DOVIZ!$1:$4,MATCH(CONCATENATE(TEXT(C4555,"YYYY")," ",TEXT(C4555,"AAAA")),DOVIZ!$1:$1,0),0))</f>
        <v/>
      </c>
      <c r="I4555" s="76" t="str">
        <f t="shared" si="433"/>
        <v/>
      </c>
      <c r="J4555" s="45" t="b">
        <f t="shared" si="431"/>
        <v>0</v>
      </c>
      <c r="K4555" s="45" t="str">
        <f>IF(J4555=FALSE,"",IF(G4555="","",VLOOKUP(F4555,ISLER!$1:$51,2,0)*VLOOKUP(VLOOKUP(F4555,ISLER!$1:$51,3,0),DOVIZ!$1:$4,MATCH(CONCATENATE(TEXT(C4555,"YYYY")," ",TEXT(C4555,"AAAA")),DOVIZ!$1:$1,0),0)))</f>
        <v/>
      </c>
      <c r="L4555" s="45" t="str">
        <f t="shared" si="434"/>
        <v/>
      </c>
      <c r="M4555" s="74">
        <f t="shared" si="436"/>
        <v>46021</v>
      </c>
    </row>
    <row r="4556" spans="1:13" x14ac:dyDescent="0.25">
      <c r="A4556" s="40">
        <v>4620</v>
      </c>
      <c r="B4556" s="40" t="str">
        <f t="shared" si="432"/>
        <v>2025 Aralık</v>
      </c>
      <c r="C4556" s="41">
        <f t="shared" si="435"/>
        <v>46021</v>
      </c>
      <c r="D4556" s="42"/>
      <c r="E4556" s="42"/>
      <c r="F4556" s="42"/>
      <c r="G4556" s="43"/>
      <c r="H4556" s="76" t="str">
        <f>IF(G4556="","",VLOOKUP(F4556,ISLER!$1:$51,MATCH(D4556,ISLER!$1:$1,0)-2,0)*VLOOKUP(VLOOKUP(F4556,ISLER!$1:$51,MATCH(D4556,ISLER!$1:$1,0)-1,0),DOVIZ!$1:$4,MATCH(CONCATENATE(TEXT(C4556,"YYYY")," ",TEXT(C4556,"AAAA")),DOVIZ!$1:$1,0),0))</f>
        <v/>
      </c>
      <c r="I4556" s="76" t="str">
        <f t="shared" si="433"/>
        <v/>
      </c>
      <c r="J4556" s="45" t="b">
        <f t="shared" si="431"/>
        <v>0</v>
      </c>
      <c r="K4556" s="45" t="str">
        <f>IF(J4556=FALSE,"",IF(G4556="","",VLOOKUP(F4556,ISLER!$1:$51,2,0)*VLOOKUP(VLOOKUP(F4556,ISLER!$1:$51,3,0),DOVIZ!$1:$4,MATCH(CONCATENATE(TEXT(C4556,"YYYY")," ",TEXT(C4556,"AAAA")),DOVIZ!$1:$1,0),0)))</f>
        <v/>
      </c>
      <c r="L4556" s="45" t="str">
        <f t="shared" si="434"/>
        <v/>
      </c>
      <c r="M4556" s="74">
        <f t="shared" si="436"/>
        <v>46021</v>
      </c>
    </row>
    <row r="4557" spans="1:13" x14ac:dyDescent="0.25">
      <c r="A4557" s="40">
        <v>4621</v>
      </c>
      <c r="B4557" s="40" t="str">
        <f t="shared" si="432"/>
        <v>2025 Aralık</v>
      </c>
      <c r="C4557" s="41">
        <f t="shared" si="435"/>
        <v>46021</v>
      </c>
      <c r="D4557" s="42"/>
      <c r="E4557" s="42"/>
      <c r="F4557" s="42"/>
      <c r="G4557" s="43"/>
      <c r="H4557" s="76" t="str">
        <f>IF(G4557="","",VLOOKUP(F4557,ISLER!$1:$51,MATCH(D4557,ISLER!$1:$1,0)-2,0)*VLOOKUP(VLOOKUP(F4557,ISLER!$1:$51,MATCH(D4557,ISLER!$1:$1,0)-1,0),DOVIZ!$1:$4,MATCH(CONCATENATE(TEXT(C4557,"YYYY")," ",TEXT(C4557,"AAAA")),DOVIZ!$1:$1,0),0))</f>
        <v/>
      </c>
      <c r="I4557" s="76" t="str">
        <f t="shared" si="433"/>
        <v/>
      </c>
      <c r="J4557" s="45" t="b">
        <f t="shared" si="431"/>
        <v>0</v>
      </c>
      <c r="K4557" s="45" t="str">
        <f>IF(J4557=FALSE,"",IF(G4557="","",VLOOKUP(F4557,ISLER!$1:$51,2,0)*VLOOKUP(VLOOKUP(F4557,ISLER!$1:$51,3,0),DOVIZ!$1:$4,MATCH(CONCATENATE(TEXT(C4557,"YYYY")," ",TEXT(C4557,"AAAA")),DOVIZ!$1:$1,0),0)))</f>
        <v/>
      </c>
      <c r="L4557" s="45" t="str">
        <f t="shared" si="434"/>
        <v/>
      </c>
      <c r="M4557" s="74">
        <f t="shared" si="436"/>
        <v>46021</v>
      </c>
    </row>
    <row r="4558" spans="1:13" x14ac:dyDescent="0.25">
      <c r="A4558" s="40">
        <v>4622</v>
      </c>
      <c r="B4558" s="40" t="str">
        <f t="shared" si="432"/>
        <v>2025 Aralık</v>
      </c>
      <c r="C4558" s="41">
        <f t="shared" si="435"/>
        <v>46021</v>
      </c>
      <c r="D4558" s="42"/>
      <c r="E4558" s="42"/>
      <c r="F4558" s="42"/>
      <c r="G4558" s="43"/>
      <c r="H4558" s="76" t="str">
        <f>IF(G4558="","",VLOOKUP(F4558,ISLER!$1:$51,MATCH(D4558,ISLER!$1:$1,0)-2,0)*VLOOKUP(VLOOKUP(F4558,ISLER!$1:$51,MATCH(D4558,ISLER!$1:$1,0)-1,0),DOVIZ!$1:$4,MATCH(CONCATENATE(TEXT(C4558,"YYYY")," ",TEXT(C4558,"AAAA")),DOVIZ!$1:$1,0),0))</f>
        <v/>
      </c>
      <c r="I4558" s="76" t="str">
        <f t="shared" si="433"/>
        <v/>
      </c>
      <c r="J4558" s="45" t="b">
        <f t="shared" si="431"/>
        <v>0</v>
      </c>
      <c r="K4558" s="45" t="str">
        <f>IF(J4558=FALSE,"",IF(G4558="","",VLOOKUP(F4558,ISLER!$1:$51,2,0)*VLOOKUP(VLOOKUP(F4558,ISLER!$1:$51,3,0),DOVIZ!$1:$4,MATCH(CONCATENATE(TEXT(C4558,"YYYY")," ",TEXT(C4558,"AAAA")),DOVIZ!$1:$1,0),0)))</f>
        <v/>
      </c>
      <c r="L4558" s="45" t="str">
        <f t="shared" si="434"/>
        <v/>
      </c>
      <c r="M4558" s="74">
        <f t="shared" si="436"/>
        <v>46021</v>
      </c>
    </row>
    <row r="4559" spans="1:13" x14ac:dyDescent="0.25">
      <c r="A4559" s="40">
        <v>4623</v>
      </c>
      <c r="B4559" s="40" t="str">
        <f t="shared" si="432"/>
        <v>2025 Aralık</v>
      </c>
      <c r="C4559" s="41">
        <f t="shared" si="435"/>
        <v>46021</v>
      </c>
      <c r="D4559" s="42"/>
      <c r="E4559" s="42"/>
      <c r="F4559" s="42"/>
      <c r="G4559" s="43"/>
      <c r="H4559" s="76" t="str">
        <f>IF(G4559="","",VLOOKUP(F4559,ISLER!$1:$51,MATCH(D4559,ISLER!$1:$1,0)-2,0)*VLOOKUP(VLOOKUP(F4559,ISLER!$1:$51,MATCH(D4559,ISLER!$1:$1,0)-1,0),DOVIZ!$1:$4,MATCH(CONCATENATE(TEXT(C4559,"YYYY")," ",TEXT(C4559,"AAAA")),DOVIZ!$1:$1,0),0))</f>
        <v/>
      </c>
      <c r="I4559" s="76" t="str">
        <f t="shared" si="433"/>
        <v/>
      </c>
      <c r="J4559" s="45" t="b">
        <f t="shared" si="431"/>
        <v>0</v>
      </c>
      <c r="K4559" s="45" t="str">
        <f>IF(J4559=FALSE,"",IF(G4559="","",VLOOKUP(F4559,ISLER!$1:$51,2,0)*VLOOKUP(VLOOKUP(F4559,ISLER!$1:$51,3,0),DOVIZ!$1:$4,MATCH(CONCATENATE(TEXT(C4559,"YYYY")," ",TEXT(C4559,"AAAA")),DOVIZ!$1:$1,0),0)))</f>
        <v/>
      </c>
      <c r="L4559" s="45" t="str">
        <f t="shared" si="434"/>
        <v/>
      </c>
      <c r="M4559" s="74">
        <f t="shared" si="436"/>
        <v>46021</v>
      </c>
    </row>
    <row r="4560" spans="1:13" x14ac:dyDescent="0.25">
      <c r="A4560" s="40">
        <v>4624</v>
      </c>
      <c r="B4560" s="40" t="str">
        <f t="shared" si="432"/>
        <v>2025 Aralık</v>
      </c>
      <c r="C4560" s="41">
        <f t="shared" si="435"/>
        <v>46021</v>
      </c>
      <c r="D4560" s="42"/>
      <c r="E4560" s="42"/>
      <c r="F4560" s="42"/>
      <c r="G4560" s="43"/>
      <c r="H4560" s="76" t="str">
        <f>IF(G4560="","",VLOOKUP(F4560,ISLER!$1:$51,MATCH(D4560,ISLER!$1:$1,0)-2,0)*VLOOKUP(VLOOKUP(F4560,ISLER!$1:$51,MATCH(D4560,ISLER!$1:$1,0)-1,0),DOVIZ!$1:$4,MATCH(CONCATENATE(TEXT(C4560,"YYYY")," ",TEXT(C4560,"AAAA")),DOVIZ!$1:$1,0),0))</f>
        <v/>
      </c>
      <c r="I4560" s="76" t="str">
        <f t="shared" si="433"/>
        <v/>
      </c>
      <c r="J4560" s="45" t="b">
        <f t="shared" si="431"/>
        <v>0</v>
      </c>
      <c r="K4560" s="45" t="str">
        <f>IF(J4560=FALSE,"",IF(G4560="","",VLOOKUP(F4560,ISLER!$1:$51,2,0)*VLOOKUP(VLOOKUP(F4560,ISLER!$1:$51,3,0),DOVIZ!$1:$4,MATCH(CONCATENATE(TEXT(C4560,"YYYY")," ",TEXT(C4560,"AAAA")),DOVIZ!$1:$1,0),0)))</f>
        <v/>
      </c>
      <c r="L4560" s="45" t="str">
        <f t="shared" si="434"/>
        <v/>
      </c>
      <c r="M4560" s="74">
        <f t="shared" si="436"/>
        <v>46021</v>
      </c>
    </row>
    <row r="4561" spans="1:13" x14ac:dyDescent="0.25">
      <c r="A4561" s="40">
        <v>4625</v>
      </c>
      <c r="B4561" s="40" t="str">
        <f t="shared" si="432"/>
        <v>2025 Aralık</v>
      </c>
      <c r="C4561" s="41">
        <f t="shared" si="435"/>
        <v>46021</v>
      </c>
      <c r="D4561" s="42"/>
      <c r="E4561" s="42"/>
      <c r="F4561" s="42"/>
      <c r="G4561" s="43"/>
      <c r="H4561" s="76" t="str">
        <f>IF(G4561="","",VLOOKUP(F4561,ISLER!$1:$51,MATCH(D4561,ISLER!$1:$1,0)-2,0)*VLOOKUP(VLOOKUP(F4561,ISLER!$1:$51,MATCH(D4561,ISLER!$1:$1,0)-1,0),DOVIZ!$1:$4,MATCH(CONCATENATE(TEXT(C4561,"YYYY")," ",TEXT(C4561,"AAAA")),DOVIZ!$1:$1,0),0))</f>
        <v/>
      </c>
      <c r="I4561" s="76" t="str">
        <f t="shared" si="433"/>
        <v/>
      </c>
      <c r="J4561" s="45" t="b">
        <f t="shared" si="431"/>
        <v>0</v>
      </c>
      <c r="K4561" s="45" t="str">
        <f>IF(J4561=FALSE,"",IF(G4561="","",VLOOKUP(F4561,ISLER!$1:$51,2,0)*VLOOKUP(VLOOKUP(F4561,ISLER!$1:$51,3,0),DOVIZ!$1:$4,MATCH(CONCATENATE(TEXT(C4561,"YYYY")," ",TEXT(C4561,"AAAA")),DOVIZ!$1:$1,0),0)))</f>
        <v/>
      </c>
      <c r="L4561" s="45" t="str">
        <f t="shared" si="434"/>
        <v/>
      </c>
      <c r="M4561" s="74">
        <f t="shared" si="436"/>
        <v>46021</v>
      </c>
    </row>
    <row r="4562" spans="1:13" x14ac:dyDescent="0.25">
      <c r="A4562" s="40">
        <v>4626</v>
      </c>
      <c r="B4562" s="40" t="str">
        <f t="shared" si="432"/>
        <v>2025 Aralık</v>
      </c>
      <c r="C4562" s="41">
        <f t="shared" si="435"/>
        <v>46021</v>
      </c>
      <c r="D4562" s="42"/>
      <c r="E4562" s="42"/>
      <c r="F4562" s="42"/>
      <c r="G4562" s="43"/>
      <c r="H4562" s="76" t="str">
        <f>IF(G4562="","",VLOOKUP(F4562,ISLER!$1:$51,MATCH(D4562,ISLER!$1:$1,0)-2,0)*VLOOKUP(VLOOKUP(F4562,ISLER!$1:$51,MATCH(D4562,ISLER!$1:$1,0)-1,0),DOVIZ!$1:$4,MATCH(CONCATENATE(TEXT(C4562,"YYYY")," ",TEXT(C4562,"AAAA")),DOVIZ!$1:$1,0),0))</f>
        <v/>
      </c>
      <c r="I4562" s="76" t="str">
        <f t="shared" si="433"/>
        <v/>
      </c>
      <c r="J4562" s="45" t="b">
        <f t="shared" si="431"/>
        <v>0</v>
      </c>
      <c r="K4562" s="45" t="str">
        <f>IF(J4562=FALSE,"",IF(G4562="","",VLOOKUP(F4562,ISLER!$1:$51,2,0)*VLOOKUP(VLOOKUP(F4562,ISLER!$1:$51,3,0),DOVIZ!$1:$4,MATCH(CONCATENATE(TEXT(C4562,"YYYY")," ",TEXT(C4562,"AAAA")),DOVIZ!$1:$1,0),0)))</f>
        <v/>
      </c>
      <c r="L4562" s="45" t="str">
        <f t="shared" si="434"/>
        <v/>
      </c>
      <c r="M4562" s="74">
        <f t="shared" si="436"/>
        <v>46021</v>
      </c>
    </row>
    <row r="4563" spans="1:13" x14ac:dyDescent="0.25">
      <c r="A4563" s="40">
        <v>4627</v>
      </c>
      <c r="B4563" s="40" t="str">
        <f t="shared" si="432"/>
        <v>2025 Aralık</v>
      </c>
      <c r="C4563" s="41">
        <f t="shared" si="435"/>
        <v>46021</v>
      </c>
      <c r="D4563" s="42"/>
      <c r="E4563" s="42"/>
      <c r="F4563" s="42"/>
      <c r="G4563" s="43"/>
      <c r="H4563" s="76" t="str">
        <f>IF(G4563="","",VLOOKUP(F4563,ISLER!$1:$51,MATCH(D4563,ISLER!$1:$1,0)-2,0)*VLOOKUP(VLOOKUP(F4563,ISLER!$1:$51,MATCH(D4563,ISLER!$1:$1,0)-1,0),DOVIZ!$1:$4,MATCH(CONCATENATE(TEXT(C4563,"YYYY")," ",TEXT(C4563,"AAAA")),DOVIZ!$1:$1,0),0))</f>
        <v/>
      </c>
      <c r="I4563" s="76" t="str">
        <f t="shared" si="433"/>
        <v/>
      </c>
      <c r="J4563" s="45" t="b">
        <f t="shared" si="431"/>
        <v>0</v>
      </c>
      <c r="K4563" s="45" t="str">
        <f>IF(J4563=FALSE,"",IF(G4563="","",VLOOKUP(F4563,ISLER!$1:$51,2,0)*VLOOKUP(VLOOKUP(F4563,ISLER!$1:$51,3,0),DOVIZ!$1:$4,MATCH(CONCATENATE(TEXT(C4563,"YYYY")," ",TEXT(C4563,"AAAA")),DOVIZ!$1:$1,0),0)))</f>
        <v/>
      </c>
      <c r="L4563" s="45" t="str">
        <f t="shared" si="434"/>
        <v/>
      </c>
      <c r="M4563" s="74">
        <f t="shared" si="436"/>
        <v>46021</v>
      </c>
    </row>
    <row r="4564" spans="1:13" x14ac:dyDescent="0.25">
      <c r="A4564" s="40">
        <v>4628</v>
      </c>
      <c r="B4564" s="40" t="str">
        <f t="shared" si="432"/>
        <v>2025 Aralık</v>
      </c>
      <c r="C4564" s="41">
        <f t="shared" si="435"/>
        <v>46021</v>
      </c>
      <c r="D4564" s="42"/>
      <c r="E4564" s="42"/>
      <c r="F4564" s="42"/>
      <c r="G4564" s="43"/>
      <c r="H4564" s="76" t="str">
        <f>IF(G4564="","",VLOOKUP(F4564,ISLER!$1:$51,MATCH(D4564,ISLER!$1:$1,0)-2,0)*VLOOKUP(VLOOKUP(F4564,ISLER!$1:$51,MATCH(D4564,ISLER!$1:$1,0)-1,0),DOVIZ!$1:$4,MATCH(CONCATENATE(TEXT(C4564,"YYYY")," ",TEXT(C4564,"AAAA")),DOVIZ!$1:$1,0),0))</f>
        <v/>
      </c>
      <c r="I4564" s="76" t="str">
        <f t="shared" si="433"/>
        <v/>
      </c>
      <c r="J4564" s="45" t="b">
        <f t="shared" si="431"/>
        <v>0</v>
      </c>
      <c r="K4564" s="45" t="str">
        <f>IF(J4564=FALSE,"",IF(G4564="","",VLOOKUP(F4564,ISLER!$1:$51,2,0)*VLOOKUP(VLOOKUP(F4564,ISLER!$1:$51,3,0),DOVIZ!$1:$4,MATCH(CONCATENATE(TEXT(C4564,"YYYY")," ",TEXT(C4564,"AAAA")),DOVIZ!$1:$1,0),0)))</f>
        <v/>
      </c>
      <c r="L4564" s="45" t="str">
        <f t="shared" si="434"/>
        <v/>
      </c>
      <c r="M4564" s="74">
        <f t="shared" si="436"/>
        <v>46021</v>
      </c>
    </row>
    <row r="4565" spans="1:13" x14ac:dyDescent="0.25">
      <c r="A4565" s="40">
        <v>4629</v>
      </c>
      <c r="B4565" s="40" t="str">
        <f t="shared" si="432"/>
        <v>2025 Aralık</v>
      </c>
      <c r="C4565" s="41">
        <f t="shared" si="435"/>
        <v>46021</v>
      </c>
      <c r="D4565" s="42"/>
      <c r="E4565" s="42"/>
      <c r="F4565" s="42"/>
      <c r="G4565" s="43"/>
      <c r="H4565" s="76" t="str">
        <f>IF(G4565="","",VLOOKUP(F4565,ISLER!$1:$51,MATCH(D4565,ISLER!$1:$1,0)-2,0)*VLOOKUP(VLOOKUP(F4565,ISLER!$1:$51,MATCH(D4565,ISLER!$1:$1,0)-1,0),DOVIZ!$1:$4,MATCH(CONCATENATE(TEXT(C4565,"YYYY")," ",TEXT(C4565,"AAAA")),DOVIZ!$1:$1,0),0))</f>
        <v/>
      </c>
      <c r="I4565" s="76" t="str">
        <f t="shared" si="433"/>
        <v/>
      </c>
      <c r="J4565" s="45" t="b">
        <f t="shared" si="431"/>
        <v>0</v>
      </c>
      <c r="K4565" s="45" t="str">
        <f>IF(J4565=FALSE,"",IF(G4565="","",VLOOKUP(F4565,ISLER!$1:$51,2,0)*VLOOKUP(VLOOKUP(F4565,ISLER!$1:$51,3,0),DOVIZ!$1:$4,MATCH(CONCATENATE(TEXT(C4565,"YYYY")," ",TEXT(C4565,"AAAA")),DOVIZ!$1:$1,0),0)))</f>
        <v/>
      </c>
      <c r="L4565" s="45" t="str">
        <f t="shared" si="434"/>
        <v/>
      </c>
      <c r="M4565" s="74">
        <f t="shared" si="436"/>
        <v>46021</v>
      </c>
    </row>
    <row r="4566" spans="1:13" x14ac:dyDescent="0.25">
      <c r="A4566" s="40">
        <v>4630</v>
      </c>
      <c r="B4566" s="40" t="str">
        <f t="shared" si="432"/>
        <v>2025 Aralık</v>
      </c>
      <c r="C4566" s="41">
        <f t="shared" si="435"/>
        <v>46021</v>
      </c>
      <c r="D4566" s="42"/>
      <c r="E4566" s="42"/>
      <c r="F4566" s="42"/>
      <c r="G4566" s="43"/>
      <c r="H4566" s="76" t="str">
        <f>IF(G4566="","",VLOOKUP(F4566,ISLER!$1:$51,MATCH(D4566,ISLER!$1:$1,0)-2,0)*VLOOKUP(VLOOKUP(F4566,ISLER!$1:$51,MATCH(D4566,ISLER!$1:$1,0)-1,0),DOVIZ!$1:$4,MATCH(CONCATENATE(TEXT(C4566,"YYYY")," ",TEXT(C4566,"AAAA")),DOVIZ!$1:$1,0),0))</f>
        <v/>
      </c>
      <c r="I4566" s="76" t="str">
        <f t="shared" si="433"/>
        <v/>
      </c>
      <c r="J4566" s="45" t="b">
        <f t="shared" si="431"/>
        <v>0</v>
      </c>
      <c r="K4566" s="45" t="str">
        <f>IF(J4566=FALSE,"",IF(G4566="","",VLOOKUP(F4566,ISLER!$1:$51,2,0)*VLOOKUP(VLOOKUP(F4566,ISLER!$1:$51,3,0),DOVIZ!$1:$4,MATCH(CONCATENATE(TEXT(C4566,"YYYY")," ",TEXT(C4566,"AAAA")),DOVIZ!$1:$1,0),0)))</f>
        <v/>
      </c>
      <c r="L4566" s="45" t="str">
        <f t="shared" si="434"/>
        <v/>
      </c>
      <c r="M4566" s="74">
        <f t="shared" si="436"/>
        <v>46021</v>
      </c>
    </row>
    <row r="4567" spans="1:13" x14ac:dyDescent="0.25">
      <c r="A4567" s="40">
        <v>4631</v>
      </c>
      <c r="B4567" s="40" t="str">
        <f t="shared" si="432"/>
        <v>2025 Aralık</v>
      </c>
      <c r="C4567" s="41">
        <f t="shared" si="435"/>
        <v>46021</v>
      </c>
      <c r="D4567" s="42"/>
      <c r="E4567" s="42"/>
      <c r="F4567" s="42"/>
      <c r="G4567" s="43"/>
      <c r="H4567" s="76" t="str">
        <f>IF(G4567="","",VLOOKUP(F4567,ISLER!$1:$51,MATCH(D4567,ISLER!$1:$1,0)-2,0)*VLOOKUP(VLOOKUP(F4567,ISLER!$1:$51,MATCH(D4567,ISLER!$1:$1,0)-1,0),DOVIZ!$1:$4,MATCH(CONCATENATE(TEXT(C4567,"YYYY")," ",TEXT(C4567,"AAAA")),DOVIZ!$1:$1,0),0))</f>
        <v/>
      </c>
      <c r="I4567" s="76" t="str">
        <f t="shared" si="433"/>
        <v/>
      </c>
      <c r="J4567" s="45" t="b">
        <f t="shared" si="431"/>
        <v>0</v>
      </c>
      <c r="K4567" s="45" t="str">
        <f>IF(J4567=FALSE,"",IF(G4567="","",VLOOKUP(F4567,ISLER!$1:$51,2,0)*VLOOKUP(VLOOKUP(F4567,ISLER!$1:$51,3,0),DOVIZ!$1:$4,MATCH(CONCATENATE(TEXT(C4567,"YYYY")," ",TEXT(C4567,"AAAA")),DOVIZ!$1:$1,0),0)))</f>
        <v/>
      </c>
      <c r="L4567" s="45" t="str">
        <f t="shared" si="434"/>
        <v/>
      </c>
      <c r="M4567" s="74">
        <f t="shared" si="436"/>
        <v>46021</v>
      </c>
    </row>
    <row r="4568" spans="1:13" x14ac:dyDescent="0.25">
      <c r="A4568" s="40">
        <v>4632</v>
      </c>
      <c r="B4568" s="40" t="str">
        <f t="shared" si="432"/>
        <v>2025 Aralık</v>
      </c>
      <c r="C4568" s="41">
        <f t="shared" si="435"/>
        <v>46021</v>
      </c>
      <c r="D4568" s="42"/>
      <c r="E4568" s="42"/>
      <c r="F4568" s="42"/>
      <c r="G4568" s="43"/>
      <c r="H4568" s="76" t="str">
        <f>IF(G4568="","",VLOOKUP(F4568,ISLER!$1:$51,MATCH(D4568,ISLER!$1:$1,0)-2,0)*VLOOKUP(VLOOKUP(F4568,ISLER!$1:$51,MATCH(D4568,ISLER!$1:$1,0)-1,0),DOVIZ!$1:$4,MATCH(CONCATENATE(TEXT(C4568,"YYYY")," ",TEXT(C4568,"AAAA")),DOVIZ!$1:$1,0),0))</f>
        <v/>
      </c>
      <c r="I4568" s="76" t="str">
        <f t="shared" si="433"/>
        <v/>
      </c>
      <c r="J4568" s="45" t="b">
        <f t="shared" si="431"/>
        <v>0</v>
      </c>
      <c r="K4568" s="45" t="str">
        <f>IF(J4568=FALSE,"",IF(G4568="","",VLOOKUP(F4568,ISLER!$1:$51,2,0)*VLOOKUP(VLOOKUP(F4568,ISLER!$1:$51,3,0),DOVIZ!$1:$4,MATCH(CONCATENATE(TEXT(C4568,"YYYY")," ",TEXT(C4568,"AAAA")),DOVIZ!$1:$1,0),0)))</f>
        <v/>
      </c>
      <c r="L4568" s="45" t="str">
        <f t="shared" si="434"/>
        <v/>
      </c>
      <c r="M4568" s="74">
        <f t="shared" si="436"/>
        <v>46021</v>
      </c>
    </row>
    <row r="4569" spans="1:13" x14ac:dyDescent="0.25">
      <c r="A4569" s="40">
        <v>4633</v>
      </c>
      <c r="B4569" s="40" t="str">
        <f t="shared" si="432"/>
        <v>2025 Aralık</v>
      </c>
      <c r="C4569" s="41">
        <f t="shared" si="435"/>
        <v>46021</v>
      </c>
      <c r="D4569" s="42"/>
      <c r="E4569" s="42"/>
      <c r="F4569" s="42"/>
      <c r="G4569" s="43"/>
      <c r="H4569" s="76" t="str">
        <f>IF(G4569="","",VLOOKUP(F4569,ISLER!$1:$51,MATCH(D4569,ISLER!$1:$1,0)-2,0)*VLOOKUP(VLOOKUP(F4569,ISLER!$1:$51,MATCH(D4569,ISLER!$1:$1,0)-1,0),DOVIZ!$1:$4,MATCH(CONCATENATE(TEXT(C4569,"YYYY")," ",TEXT(C4569,"AAAA")),DOVIZ!$1:$1,0),0))</f>
        <v/>
      </c>
      <c r="I4569" s="76" t="str">
        <f t="shared" si="433"/>
        <v/>
      </c>
      <c r="J4569" s="45" t="b">
        <f t="shared" si="431"/>
        <v>0</v>
      </c>
      <c r="K4569" s="45" t="str">
        <f>IF(J4569=FALSE,"",IF(G4569="","",VLOOKUP(F4569,ISLER!$1:$51,2,0)*VLOOKUP(VLOOKUP(F4569,ISLER!$1:$51,3,0),DOVIZ!$1:$4,MATCH(CONCATENATE(TEXT(C4569,"YYYY")," ",TEXT(C4569,"AAAA")),DOVIZ!$1:$1,0),0)))</f>
        <v/>
      </c>
      <c r="L4569" s="45" t="str">
        <f t="shared" si="434"/>
        <v/>
      </c>
      <c r="M4569" s="74">
        <f t="shared" si="436"/>
        <v>46021</v>
      </c>
    </row>
    <row r="4570" spans="1:13" x14ac:dyDescent="0.25">
      <c r="A4570" s="40">
        <v>4634</v>
      </c>
      <c r="B4570" s="40" t="str">
        <f t="shared" si="432"/>
        <v>2025 Aralık</v>
      </c>
      <c r="C4570" s="41">
        <f t="shared" si="435"/>
        <v>46021</v>
      </c>
      <c r="D4570" s="42"/>
      <c r="E4570" s="42"/>
      <c r="F4570" s="42"/>
      <c r="G4570" s="43"/>
      <c r="H4570" s="76" t="str">
        <f>IF(G4570="","",VLOOKUP(F4570,ISLER!$1:$51,MATCH(D4570,ISLER!$1:$1,0)-2,0)*VLOOKUP(VLOOKUP(F4570,ISLER!$1:$51,MATCH(D4570,ISLER!$1:$1,0)-1,0),DOVIZ!$1:$4,MATCH(CONCATENATE(TEXT(C4570,"YYYY")," ",TEXT(C4570,"AAAA")),DOVIZ!$1:$1,0),0))</f>
        <v/>
      </c>
      <c r="I4570" s="76" t="str">
        <f t="shared" si="433"/>
        <v/>
      </c>
      <c r="J4570" s="45" t="b">
        <f t="shared" si="431"/>
        <v>0</v>
      </c>
      <c r="K4570" s="45" t="str">
        <f>IF(J4570=FALSE,"",IF(G4570="","",VLOOKUP(F4570,ISLER!$1:$51,2,0)*VLOOKUP(VLOOKUP(F4570,ISLER!$1:$51,3,0),DOVIZ!$1:$4,MATCH(CONCATENATE(TEXT(C4570,"YYYY")," ",TEXT(C4570,"AAAA")),DOVIZ!$1:$1,0),0)))</f>
        <v/>
      </c>
      <c r="L4570" s="45" t="str">
        <f t="shared" si="434"/>
        <v/>
      </c>
      <c r="M4570" s="74">
        <f t="shared" si="436"/>
        <v>46021</v>
      </c>
    </row>
    <row r="4571" spans="1:13" x14ac:dyDescent="0.25">
      <c r="A4571" s="40">
        <v>4635</v>
      </c>
      <c r="B4571" s="40" t="str">
        <f t="shared" si="432"/>
        <v>2025 Aralık</v>
      </c>
      <c r="C4571" s="41">
        <f t="shared" si="435"/>
        <v>46021</v>
      </c>
      <c r="D4571" s="42"/>
      <c r="E4571" s="42"/>
      <c r="F4571" s="42"/>
      <c r="G4571" s="43"/>
      <c r="H4571" s="76" t="str">
        <f>IF(G4571="","",VLOOKUP(F4571,ISLER!$1:$51,MATCH(D4571,ISLER!$1:$1,0)-2,0)*VLOOKUP(VLOOKUP(F4571,ISLER!$1:$51,MATCH(D4571,ISLER!$1:$1,0)-1,0),DOVIZ!$1:$4,MATCH(CONCATENATE(TEXT(C4571,"YYYY")," ",TEXT(C4571,"AAAA")),DOVIZ!$1:$1,0),0))</f>
        <v/>
      </c>
      <c r="I4571" s="76" t="str">
        <f t="shared" si="433"/>
        <v/>
      </c>
      <c r="J4571" s="45" t="b">
        <f t="shared" si="431"/>
        <v>0</v>
      </c>
      <c r="K4571" s="45" t="str">
        <f>IF(J4571=FALSE,"",IF(G4571="","",VLOOKUP(F4571,ISLER!$1:$51,2,0)*VLOOKUP(VLOOKUP(F4571,ISLER!$1:$51,3,0),DOVIZ!$1:$4,MATCH(CONCATENATE(TEXT(C4571,"YYYY")," ",TEXT(C4571,"AAAA")),DOVIZ!$1:$1,0),0)))</f>
        <v/>
      </c>
      <c r="L4571" s="45" t="str">
        <f t="shared" si="434"/>
        <v/>
      </c>
      <c r="M4571" s="74">
        <f t="shared" si="436"/>
        <v>46021</v>
      </c>
    </row>
    <row r="4572" spans="1:13" x14ac:dyDescent="0.25">
      <c r="A4572" s="40">
        <v>4636</v>
      </c>
      <c r="B4572" s="40" t="str">
        <f t="shared" si="432"/>
        <v>2025 Aralık</v>
      </c>
      <c r="C4572" s="41">
        <f t="shared" si="435"/>
        <v>46021</v>
      </c>
      <c r="D4572" s="42"/>
      <c r="E4572" s="42"/>
      <c r="F4572" s="42"/>
      <c r="G4572" s="43"/>
      <c r="H4572" s="76" t="str">
        <f>IF(G4572="","",VLOOKUP(F4572,ISLER!$1:$51,MATCH(D4572,ISLER!$1:$1,0)-2,0)*VLOOKUP(VLOOKUP(F4572,ISLER!$1:$51,MATCH(D4572,ISLER!$1:$1,0)-1,0),DOVIZ!$1:$4,MATCH(CONCATENATE(TEXT(C4572,"YYYY")," ",TEXT(C4572,"AAAA")),DOVIZ!$1:$1,0),0))</f>
        <v/>
      </c>
      <c r="I4572" s="76" t="str">
        <f t="shared" si="433"/>
        <v/>
      </c>
      <c r="J4572" s="45" t="b">
        <f t="shared" si="431"/>
        <v>0</v>
      </c>
      <c r="K4572" s="45" t="str">
        <f>IF(J4572=FALSE,"",IF(G4572="","",VLOOKUP(F4572,ISLER!$1:$51,2,0)*VLOOKUP(VLOOKUP(F4572,ISLER!$1:$51,3,0),DOVIZ!$1:$4,MATCH(CONCATENATE(TEXT(C4572,"YYYY")," ",TEXT(C4572,"AAAA")),DOVIZ!$1:$1,0),0)))</f>
        <v/>
      </c>
      <c r="L4572" s="45" t="str">
        <f t="shared" si="434"/>
        <v/>
      </c>
      <c r="M4572" s="74">
        <f t="shared" si="436"/>
        <v>46021</v>
      </c>
    </row>
    <row r="4573" spans="1:13" x14ac:dyDescent="0.25">
      <c r="A4573" s="40">
        <v>4637</v>
      </c>
      <c r="B4573" s="40" t="str">
        <f t="shared" si="432"/>
        <v>2025 Aralık</v>
      </c>
      <c r="C4573" s="41">
        <f t="shared" si="435"/>
        <v>46021</v>
      </c>
      <c r="D4573" s="42"/>
      <c r="E4573" s="42"/>
      <c r="F4573" s="42"/>
      <c r="G4573" s="43"/>
      <c r="H4573" s="76" t="str">
        <f>IF(G4573="","",VLOOKUP(F4573,ISLER!$1:$51,MATCH(D4573,ISLER!$1:$1,0)-2,0)*VLOOKUP(VLOOKUP(F4573,ISLER!$1:$51,MATCH(D4573,ISLER!$1:$1,0)-1,0),DOVIZ!$1:$4,MATCH(CONCATENATE(TEXT(C4573,"YYYY")," ",TEXT(C4573,"AAAA")),DOVIZ!$1:$1,0),0))</f>
        <v/>
      </c>
      <c r="I4573" s="76" t="str">
        <f t="shared" si="433"/>
        <v/>
      </c>
      <c r="J4573" s="45" t="b">
        <f t="shared" si="431"/>
        <v>0</v>
      </c>
      <c r="K4573" s="45" t="str">
        <f>IF(J4573=FALSE,"",IF(G4573="","",VLOOKUP(F4573,ISLER!$1:$51,2,0)*VLOOKUP(VLOOKUP(F4573,ISLER!$1:$51,3,0),DOVIZ!$1:$4,MATCH(CONCATENATE(TEXT(C4573,"YYYY")," ",TEXT(C4573,"AAAA")),DOVIZ!$1:$1,0),0)))</f>
        <v/>
      </c>
      <c r="L4573" s="45" t="str">
        <f t="shared" si="434"/>
        <v/>
      </c>
      <c r="M4573" s="74">
        <f t="shared" si="436"/>
        <v>46021</v>
      </c>
    </row>
    <row r="4574" spans="1:13" x14ac:dyDescent="0.25">
      <c r="A4574" s="40">
        <v>4638</v>
      </c>
      <c r="B4574" s="40" t="str">
        <f t="shared" si="432"/>
        <v>2025 Aralık</v>
      </c>
      <c r="C4574" s="41">
        <f t="shared" si="435"/>
        <v>46021</v>
      </c>
      <c r="D4574" s="42"/>
      <c r="E4574" s="42"/>
      <c r="F4574" s="42"/>
      <c r="G4574" s="43"/>
      <c r="H4574" s="76" t="str">
        <f>IF(G4574="","",VLOOKUP(F4574,ISLER!$1:$51,MATCH(D4574,ISLER!$1:$1,0)-2,0)*VLOOKUP(VLOOKUP(F4574,ISLER!$1:$51,MATCH(D4574,ISLER!$1:$1,0)-1,0),DOVIZ!$1:$4,MATCH(CONCATENATE(TEXT(C4574,"YYYY")," ",TEXT(C4574,"AAAA")),DOVIZ!$1:$1,0),0))</f>
        <v/>
      </c>
      <c r="I4574" s="76" t="str">
        <f t="shared" si="433"/>
        <v/>
      </c>
      <c r="J4574" s="45" t="b">
        <f t="shared" si="431"/>
        <v>0</v>
      </c>
      <c r="K4574" s="45" t="str">
        <f>IF(J4574=FALSE,"",IF(G4574="","",VLOOKUP(F4574,ISLER!$1:$51,2,0)*VLOOKUP(VLOOKUP(F4574,ISLER!$1:$51,3,0),DOVIZ!$1:$4,MATCH(CONCATENATE(TEXT(C4574,"YYYY")," ",TEXT(C4574,"AAAA")),DOVIZ!$1:$1,0),0)))</f>
        <v/>
      </c>
      <c r="L4574" s="45" t="str">
        <f t="shared" si="434"/>
        <v/>
      </c>
      <c r="M4574" s="74">
        <f t="shared" si="436"/>
        <v>46021</v>
      </c>
    </row>
    <row r="4575" spans="1:13" x14ac:dyDescent="0.25">
      <c r="A4575" s="40">
        <v>4639</v>
      </c>
      <c r="B4575" s="40" t="str">
        <f t="shared" si="432"/>
        <v>2025 Aralık</v>
      </c>
      <c r="C4575" s="41">
        <f t="shared" si="435"/>
        <v>46021</v>
      </c>
      <c r="D4575" s="42"/>
      <c r="E4575" s="42"/>
      <c r="F4575" s="42"/>
      <c r="G4575" s="43"/>
      <c r="H4575" s="76" t="str">
        <f>IF(G4575="","",VLOOKUP(F4575,ISLER!$1:$51,MATCH(D4575,ISLER!$1:$1,0)-2,0)*VLOOKUP(VLOOKUP(F4575,ISLER!$1:$51,MATCH(D4575,ISLER!$1:$1,0)-1,0),DOVIZ!$1:$4,MATCH(CONCATENATE(TEXT(C4575,"YYYY")," ",TEXT(C4575,"AAAA")),DOVIZ!$1:$1,0),0))</f>
        <v/>
      </c>
      <c r="I4575" s="76" t="str">
        <f t="shared" si="433"/>
        <v/>
      </c>
      <c r="J4575" s="45" t="b">
        <f t="shared" si="431"/>
        <v>0</v>
      </c>
      <c r="K4575" s="45" t="str">
        <f>IF(J4575=FALSE,"",IF(G4575="","",VLOOKUP(F4575,ISLER!$1:$51,2,0)*VLOOKUP(VLOOKUP(F4575,ISLER!$1:$51,3,0),DOVIZ!$1:$4,MATCH(CONCATENATE(TEXT(C4575,"YYYY")," ",TEXT(C4575,"AAAA")),DOVIZ!$1:$1,0),0)))</f>
        <v/>
      </c>
      <c r="L4575" s="45" t="str">
        <f t="shared" si="434"/>
        <v/>
      </c>
      <c r="M4575" s="74">
        <f t="shared" si="436"/>
        <v>46021</v>
      </c>
    </row>
    <row r="4576" spans="1:13" x14ac:dyDescent="0.25">
      <c r="A4576" s="40">
        <v>4640</v>
      </c>
      <c r="B4576" s="40" t="str">
        <f t="shared" si="432"/>
        <v>2025 Aralık</v>
      </c>
      <c r="C4576" s="41">
        <f t="shared" si="435"/>
        <v>46021</v>
      </c>
      <c r="D4576" s="42"/>
      <c r="E4576" s="42"/>
      <c r="F4576" s="42"/>
      <c r="G4576" s="43"/>
      <c r="H4576" s="76" t="str">
        <f>IF(G4576="","",VLOOKUP(F4576,ISLER!$1:$51,MATCH(D4576,ISLER!$1:$1,0)-2,0)*VLOOKUP(VLOOKUP(F4576,ISLER!$1:$51,MATCH(D4576,ISLER!$1:$1,0)-1,0),DOVIZ!$1:$4,MATCH(CONCATENATE(TEXT(C4576,"YYYY")," ",TEXT(C4576,"AAAA")),DOVIZ!$1:$1,0),0))</f>
        <v/>
      </c>
      <c r="I4576" s="76" t="str">
        <f t="shared" si="433"/>
        <v/>
      </c>
      <c r="J4576" s="45" t="b">
        <f t="shared" si="431"/>
        <v>0</v>
      </c>
      <c r="K4576" s="45" t="str">
        <f>IF(J4576=FALSE,"",IF(G4576="","",VLOOKUP(F4576,ISLER!$1:$51,2,0)*VLOOKUP(VLOOKUP(F4576,ISLER!$1:$51,3,0),DOVIZ!$1:$4,MATCH(CONCATENATE(TEXT(C4576,"YYYY")," ",TEXT(C4576,"AAAA")),DOVIZ!$1:$1,0),0)))</f>
        <v/>
      </c>
      <c r="L4576" s="45" t="str">
        <f t="shared" si="434"/>
        <v/>
      </c>
      <c r="M4576" s="74">
        <f t="shared" si="436"/>
        <v>46021</v>
      </c>
    </row>
    <row r="4577" spans="1:13" x14ac:dyDescent="0.25">
      <c r="A4577" s="40">
        <v>4641</v>
      </c>
      <c r="B4577" s="40" t="str">
        <f t="shared" si="432"/>
        <v>2025 Aralık</v>
      </c>
      <c r="C4577" s="41">
        <f t="shared" si="435"/>
        <v>46021</v>
      </c>
      <c r="D4577" s="42"/>
      <c r="E4577" s="42"/>
      <c r="F4577" s="42"/>
      <c r="G4577" s="43"/>
      <c r="H4577" s="76" t="str">
        <f>IF(G4577="","",VLOOKUP(F4577,ISLER!$1:$51,MATCH(D4577,ISLER!$1:$1,0)-2,0)*VLOOKUP(VLOOKUP(F4577,ISLER!$1:$51,MATCH(D4577,ISLER!$1:$1,0)-1,0),DOVIZ!$1:$4,MATCH(CONCATENATE(TEXT(C4577,"YYYY")," ",TEXT(C4577,"AAAA")),DOVIZ!$1:$1,0),0))</f>
        <v/>
      </c>
      <c r="I4577" s="76" t="str">
        <f t="shared" si="433"/>
        <v/>
      </c>
      <c r="J4577" s="45" t="b">
        <f t="shared" si="431"/>
        <v>0</v>
      </c>
      <c r="K4577" s="45" t="str">
        <f>IF(J4577=FALSE,"",IF(G4577="","",VLOOKUP(F4577,ISLER!$1:$51,2,0)*VLOOKUP(VLOOKUP(F4577,ISLER!$1:$51,3,0),DOVIZ!$1:$4,MATCH(CONCATENATE(TEXT(C4577,"YYYY")," ",TEXT(C4577,"AAAA")),DOVIZ!$1:$1,0),0)))</f>
        <v/>
      </c>
      <c r="L4577" s="45" t="str">
        <f t="shared" si="434"/>
        <v/>
      </c>
      <c r="M4577" s="74">
        <f t="shared" si="436"/>
        <v>46021</v>
      </c>
    </row>
    <row r="4578" spans="1:13" x14ac:dyDescent="0.25">
      <c r="A4578" s="40">
        <v>4642</v>
      </c>
      <c r="B4578" s="40" t="str">
        <f t="shared" si="432"/>
        <v>2025 Aralık</v>
      </c>
      <c r="C4578" s="41">
        <f t="shared" si="435"/>
        <v>46021</v>
      </c>
      <c r="D4578" s="42"/>
      <c r="E4578" s="42"/>
      <c r="F4578" s="42"/>
      <c r="G4578" s="43"/>
      <c r="H4578" s="76" t="str">
        <f>IF(G4578="","",VLOOKUP(F4578,ISLER!$1:$51,MATCH(D4578,ISLER!$1:$1,0)-2,0)*VLOOKUP(VLOOKUP(F4578,ISLER!$1:$51,MATCH(D4578,ISLER!$1:$1,0)-1,0),DOVIZ!$1:$4,MATCH(CONCATENATE(TEXT(C4578,"YYYY")," ",TEXT(C4578,"AAAA")),DOVIZ!$1:$1,0),0))</f>
        <v/>
      </c>
      <c r="I4578" s="76" t="str">
        <f t="shared" si="433"/>
        <v/>
      </c>
      <c r="J4578" s="45" t="b">
        <f t="shared" si="431"/>
        <v>0</v>
      </c>
      <c r="K4578" s="45" t="str">
        <f>IF(J4578=FALSE,"",IF(G4578="","",VLOOKUP(F4578,ISLER!$1:$51,2,0)*VLOOKUP(VLOOKUP(F4578,ISLER!$1:$51,3,0),DOVIZ!$1:$4,MATCH(CONCATENATE(TEXT(C4578,"YYYY")," ",TEXT(C4578,"AAAA")),DOVIZ!$1:$1,0),0)))</f>
        <v/>
      </c>
      <c r="L4578" s="45" t="str">
        <f t="shared" si="434"/>
        <v/>
      </c>
      <c r="M4578" s="74">
        <f t="shared" si="436"/>
        <v>46021</v>
      </c>
    </row>
    <row r="4579" spans="1:13" x14ac:dyDescent="0.25">
      <c r="A4579" s="40">
        <v>4643</v>
      </c>
      <c r="B4579" s="40" t="str">
        <f t="shared" si="432"/>
        <v>2025 Aralık</v>
      </c>
      <c r="C4579" s="41">
        <f t="shared" si="435"/>
        <v>46021</v>
      </c>
      <c r="D4579" s="42"/>
      <c r="E4579" s="42"/>
      <c r="F4579" s="42"/>
      <c r="G4579" s="43"/>
      <c r="H4579" s="76" t="str">
        <f>IF(G4579="","",VLOOKUP(F4579,ISLER!$1:$51,MATCH(D4579,ISLER!$1:$1,0)-2,0)*VLOOKUP(VLOOKUP(F4579,ISLER!$1:$51,MATCH(D4579,ISLER!$1:$1,0)-1,0),DOVIZ!$1:$4,MATCH(CONCATENATE(TEXT(C4579,"YYYY")," ",TEXT(C4579,"AAAA")),DOVIZ!$1:$1,0),0))</f>
        <v/>
      </c>
      <c r="I4579" s="76" t="str">
        <f t="shared" si="433"/>
        <v/>
      </c>
      <c r="J4579" s="45" t="b">
        <f t="shared" si="431"/>
        <v>0</v>
      </c>
      <c r="K4579" s="45" t="str">
        <f>IF(J4579=FALSE,"",IF(G4579="","",VLOOKUP(F4579,ISLER!$1:$51,2,0)*VLOOKUP(VLOOKUP(F4579,ISLER!$1:$51,3,0),DOVIZ!$1:$4,MATCH(CONCATENATE(TEXT(C4579,"YYYY")," ",TEXT(C4579,"AAAA")),DOVIZ!$1:$1,0),0)))</f>
        <v/>
      </c>
      <c r="L4579" s="45" t="str">
        <f t="shared" si="434"/>
        <v/>
      </c>
      <c r="M4579" s="74">
        <f t="shared" si="436"/>
        <v>46021</v>
      </c>
    </row>
    <row r="4580" spans="1:13" x14ac:dyDescent="0.25">
      <c r="A4580" s="40">
        <v>4644</v>
      </c>
      <c r="B4580" s="40" t="str">
        <f t="shared" si="432"/>
        <v>2025 Aralık</v>
      </c>
      <c r="C4580" s="41">
        <f t="shared" si="435"/>
        <v>46021</v>
      </c>
      <c r="D4580" s="42"/>
      <c r="E4580" s="42"/>
      <c r="F4580" s="42"/>
      <c r="G4580" s="43"/>
      <c r="H4580" s="76" t="str">
        <f>IF(G4580="","",VLOOKUP(F4580,ISLER!$1:$51,MATCH(D4580,ISLER!$1:$1,0)-2,0)*VLOOKUP(VLOOKUP(F4580,ISLER!$1:$51,MATCH(D4580,ISLER!$1:$1,0)-1,0),DOVIZ!$1:$4,MATCH(CONCATENATE(TEXT(C4580,"YYYY")," ",TEXT(C4580,"AAAA")),DOVIZ!$1:$1,0),0))</f>
        <v/>
      </c>
      <c r="I4580" s="76" t="str">
        <f t="shared" si="433"/>
        <v/>
      </c>
      <c r="J4580" s="45" t="b">
        <f t="shared" si="431"/>
        <v>0</v>
      </c>
      <c r="K4580" s="45" t="str">
        <f>IF(J4580=FALSE,"",IF(G4580="","",VLOOKUP(F4580,ISLER!$1:$51,2,0)*VLOOKUP(VLOOKUP(F4580,ISLER!$1:$51,3,0),DOVIZ!$1:$4,MATCH(CONCATENATE(TEXT(C4580,"YYYY")," ",TEXT(C4580,"AAAA")),DOVIZ!$1:$1,0),0)))</f>
        <v/>
      </c>
      <c r="L4580" s="45" t="str">
        <f t="shared" si="434"/>
        <v/>
      </c>
      <c r="M4580" s="74">
        <f t="shared" si="436"/>
        <v>46021</v>
      </c>
    </row>
    <row r="4581" spans="1:13" x14ac:dyDescent="0.25">
      <c r="A4581" s="40">
        <v>4645</v>
      </c>
      <c r="B4581" s="40" t="str">
        <f t="shared" si="432"/>
        <v>2025 Aralık</v>
      </c>
      <c r="C4581" s="41">
        <f t="shared" si="435"/>
        <v>46021</v>
      </c>
      <c r="D4581" s="42"/>
      <c r="E4581" s="42"/>
      <c r="F4581" s="42"/>
      <c r="G4581" s="43"/>
      <c r="H4581" s="76" t="str">
        <f>IF(G4581="","",VLOOKUP(F4581,ISLER!$1:$51,MATCH(D4581,ISLER!$1:$1,0)-2,0)*VLOOKUP(VLOOKUP(F4581,ISLER!$1:$51,MATCH(D4581,ISLER!$1:$1,0)-1,0),DOVIZ!$1:$4,MATCH(CONCATENATE(TEXT(C4581,"YYYY")," ",TEXT(C4581,"AAAA")),DOVIZ!$1:$1,0),0))</f>
        <v/>
      </c>
      <c r="I4581" s="76" t="str">
        <f t="shared" si="433"/>
        <v/>
      </c>
      <c r="J4581" s="45" t="b">
        <f t="shared" si="431"/>
        <v>0</v>
      </c>
      <c r="K4581" s="45" t="str">
        <f>IF(J4581=FALSE,"",IF(G4581="","",VLOOKUP(F4581,ISLER!$1:$51,2,0)*VLOOKUP(VLOOKUP(F4581,ISLER!$1:$51,3,0),DOVIZ!$1:$4,MATCH(CONCATENATE(TEXT(C4581,"YYYY")," ",TEXT(C4581,"AAAA")),DOVIZ!$1:$1,0),0)))</f>
        <v/>
      </c>
      <c r="L4581" s="45" t="str">
        <f t="shared" si="434"/>
        <v/>
      </c>
      <c r="M4581" s="74">
        <f t="shared" si="436"/>
        <v>46021</v>
      </c>
    </row>
    <row r="4582" spans="1:13" x14ac:dyDescent="0.25">
      <c r="A4582" s="40">
        <v>4646</v>
      </c>
      <c r="B4582" s="40" t="str">
        <f t="shared" si="432"/>
        <v>2025 Aralık</v>
      </c>
      <c r="C4582" s="41">
        <f t="shared" si="435"/>
        <v>46021</v>
      </c>
      <c r="D4582" s="42"/>
      <c r="E4582" s="42"/>
      <c r="F4582" s="42"/>
      <c r="G4582" s="43"/>
      <c r="H4582" s="76" t="str">
        <f>IF(G4582="","",VLOOKUP(F4582,ISLER!$1:$51,MATCH(D4582,ISLER!$1:$1,0)-2,0)*VLOOKUP(VLOOKUP(F4582,ISLER!$1:$51,MATCH(D4582,ISLER!$1:$1,0)-1,0),DOVIZ!$1:$4,MATCH(CONCATENATE(TEXT(C4582,"YYYY")," ",TEXT(C4582,"AAAA")),DOVIZ!$1:$1,0),0))</f>
        <v/>
      </c>
      <c r="I4582" s="76" t="str">
        <f t="shared" si="433"/>
        <v/>
      </c>
      <c r="J4582" s="45" t="b">
        <f t="shared" si="431"/>
        <v>0</v>
      </c>
      <c r="K4582" s="45" t="str">
        <f>IF(J4582=FALSE,"",IF(G4582="","",VLOOKUP(F4582,ISLER!$1:$51,2,0)*VLOOKUP(VLOOKUP(F4582,ISLER!$1:$51,3,0),DOVIZ!$1:$4,MATCH(CONCATENATE(TEXT(C4582,"YYYY")," ",TEXT(C4582,"AAAA")),DOVIZ!$1:$1,0),0)))</f>
        <v/>
      </c>
      <c r="L4582" s="45" t="str">
        <f t="shared" si="434"/>
        <v/>
      </c>
      <c r="M4582" s="74">
        <f t="shared" si="436"/>
        <v>46021</v>
      </c>
    </row>
    <row r="4583" spans="1:13" x14ac:dyDescent="0.25">
      <c r="A4583" s="40">
        <v>4647</v>
      </c>
      <c r="B4583" s="40" t="str">
        <f t="shared" si="432"/>
        <v>2025 Aralık</v>
      </c>
      <c r="C4583" s="41">
        <f t="shared" si="435"/>
        <v>46021</v>
      </c>
      <c r="D4583" s="42"/>
      <c r="E4583" s="42"/>
      <c r="F4583" s="42"/>
      <c r="G4583" s="43"/>
      <c r="H4583" s="76" t="str">
        <f>IF(G4583="","",VLOOKUP(F4583,ISLER!$1:$51,MATCH(D4583,ISLER!$1:$1,0)-2,0)*VLOOKUP(VLOOKUP(F4583,ISLER!$1:$51,MATCH(D4583,ISLER!$1:$1,0)-1,0),DOVIZ!$1:$4,MATCH(CONCATENATE(TEXT(C4583,"YYYY")," ",TEXT(C4583,"AAAA")),DOVIZ!$1:$1,0),0))</f>
        <v/>
      </c>
      <c r="I4583" s="76" t="str">
        <f t="shared" si="433"/>
        <v/>
      </c>
      <c r="J4583" s="45" t="b">
        <f t="shared" si="431"/>
        <v>0</v>
      </c>
      <c r="K4583" s="45" t="str">
        <f>IF(J4583=FALSE,"",IF(G4583="","",VLOOKUP(F4583,ISLER!$1:$51,2,0)*VLOOKUP(VLOOKUP(F4583,ISLER!$1:$51,3,0),DOVIZ!$1:$4,MATCH(CONCATENATE(TEXT(C4583,"YYYY")," ",TEXT(C4583,"AAAA")),DOVIZ!$1:$1,0),0)))</f>
        <v/>
      </c>
      <c r="L4583" s="45" t="str">
        <f t="shared" si="434"/>
        <v/>
      </c>
      <c r="M4583" s="74">
        <f t="shared" si="436"/>
        <v>46021</v>
      </c>
    </row>
    <row r="4584" spans="1:13" x14ac:dyDescent="0.25">
      <c r="A4584" s="40">
        <v>4648</v>
      </c>
      <c r="B4584" s="40" t="str">
        <f t="shared" si="432"/>
        <v>2025 Aralık</v>
      </c>
      <c r="C4584" s="41">
        <f t="shared" si="435"/>
        <v>46021</v>
      </c>
      <c r="D4584" s="42"/>
      <c r="E4584" s="42"/>
      <c r="F4584" s="42"/>
      <c r="G4584" s="43"/>
      <c r="H4584" s="76" t="str">
        <f>IF(G4584="","",VLOOKUP(F4584,ISLER!$1:$51,MATCH(D4584,ISLER!$1:$1,0)-2,0)*VLOOKUP(VLOOKUP(F4584,ISLER!$1:$51,MATCH(D4584,ISLER!$1:$1,0)-1,0),DOVIZ!$1:$4,MATCH(CONCATENATE(TEXT(C4584,"YYYY")," ",TEXT(C4584,"AAAA")),DOVIZ!$1:$1,0),0))</f>
        <v/>
      </c>
      <c r="I4584" s="76" t="str">
        <f t="shared" si="433"/>
        <v/>
      </c>
      <c r="J4584" s="45" t="b">
        <f t="shared" si="431"/>
        <v>0</v>
      </c>
      <c r="K4584" s="45" t="str">
        <f>IF(J4584=FALSE,"",IF(G4584="","",VLOOKUP(F4584,ISLER!$1:$51,2,0)*VLOOKUP(VLOOKUP(F4584,ISLER!$1:$51,3,0),DOVIZ!$1:$4,MATCH(CONCATENATE(TEXT(C4584,"YYYY")," ",TEXT(C4584,"AAAA")),DOVIZ!$1:$1,0),0)))</f>
        <v/>
      </c>
      <c r="L4584" s="45" t="str">
        <f t="shared" si="434"/>
        <v/>
      </c>
      <c r="M4584" s="74">
        <f t="shared" si="436"/>
        <v>46021</v>
      </c>
    </row>
    <row r="4585" spans="1:13" x14ac:dyDescent="0.25">
      <c r="A4585" s="40">
        <v>4649</v>
      </c>
      <c r="B4585" s="40" t="str">
        <f t="shared" si="432"/>
        <v>2025 Aralık</v>
      </c>
      <c r="C4585" s="41">
        <f t="shared" si="435"/>
        <v>46021</v>
      </c>
      <c r="D4585" s="42"/>
      <c r="E4585" s="42"/>
      <c r="F4585" s="42"/>
      <c r="G4585" s="43"/>
      <c r="H4585" s="76" t="str">
        <f>IF(G4585="","",VLOOKUP(F4585,ISLER!$1:$51,MATCH(D4585,ISLER!$1:$1,0)-2,0)*VLOOKUP(VLOOKUP(F4585,ISLER!$1:$51,MATCH(D4585,ISLER!$1:$1,0)-1,0),DOVIZ!$1:$4,MATCH(CONCATENATE(TEXT(C4585,"YYYY")," ",TEXT(C4585,"AAAA")),DOVIZ!$1:$1,0),0))</f>
        <v/>
      </c>
      <c r="I4585" s="76" t="str">
        <f t="shared" si="433"/>
        <v/>
      </c>
      <c r="J4585" s="45" t="b">
        <f t="shared" si="431"/>
        <v>0</v>
      </c>
      <c r="K4585" s="45" t="str">
        <f>IF(J4585=FALSE,"",IF(G4585="","",VLOOKUP(F4585,ISLER!$1:$51,2,0)*VLOOKUP(VLOOKUP(F4585,ISLER!$1:$51,3,0),DOVIZ!$1:$4,MATCH(CONCATENATE(TEXT(C4585,"YYYY")," ",TEXT(C4585,"AAAA")),DOVIZ!$1:$1,0),0)))</f>
        <v/>
      </c>
      <c r="L4585" s="45" t="str">
        <f t="shared" si="434"/>
        <v/>
      </c>
      <c r="M4585" s="74">
        <f t="shared" si="436"/>
        <v>46021</v>
      </c>
    </row>
    <row r="4586" spans="1:13" x14ac:dyDescent="0.25">
      <c r="A4586" s="40">
        <v>4650</v>
      </c>
      <c r="B4586" s="40" t="str">
        <f t="shared" si="432"/>
        <v>2025 Aralık</v>
      </c>
      <c r="C4586" s="41">
        <f t="shared" si="435"/>
        <v>46021</v>
      </c>
      <c r="D4586" s="42"/>
      <c r="E4586" s="42"/>
      <c r="F4586" s="42"/>
      <c r="G4586" s="43"/>
      <c r="H4586" s="76" t="str">
        <f>IF(G4586="","",VLOOKUP(F4586,ISLER!$1:$51,MATCH(D4586,ISLER!$1:$1,0)-2,0)*VLOOKUP(VLOOKUP(F4586,ISLER!$1:$51,MATCH(D4586,ISLER!$1:$1,0)-1,0),DOVIZ!$1:$4,MATCH(CONCATENATE(TEXT(C4586,"YYYY")," ",TEXT(C4586,"AAAA")),DOVIZ!$1:$1,0),0))</f>
        <v/>
      </c>
      <c r="I4586" s="76" t="str">
        <f t="shared" si="433"/>
        <v/>
      </c>
      <c r="J4586" s="45" t="b">
        <f t="shared" si="431"/>
        <v>0</v>
      </c>
      <c r="K4586" s="45" t="str">
        <f>IF(J4586=FALSE,"",IF(G4586="","",VLOOKUP(F4586,ISLER!$1:$51,2,0)*VLOOKUP(VLOOKUP(F4586,ISLER!$1:$51,3,0),DOVIZ!$1:$4,MATCH(CONCATENATE(TEXT(C4586,"YYYY")," ",TEXT(C4586,"AAAA")),DOVIZ!$1:$1,0),0)))</f>
        <v/>
      </c>
      <c r="L4586" s="45" t="str">
        <f t="shared" si="434"/>
        <v/>
      </c>
      <c r="M4586" s="74">
        <f t="shared" si="436"/>
        <v>46021</v>
      </c>
    </row>
    <row r="4587" spans="1:13" x14ac:dyDescent="0.25">
      <c r="A4587" s="40">
        <v>4651</v>
      </c>
      <c r="B4587" s="40" t="str">
        <f t="shared" si="432"/>
        <v>2025 Aralık</v>
      </c>
      <c r="C4587" s="41">
        <f t="shared" si="435"/>
        <v>46021</v>
      </c>
      <c r="D4587" s="42"/>
      <c r="E4587" s="42"/>
      <c r="F4587" s="42"/>
      <c r="G4587" s="43"/>
      <c r="H4587" s="76" t="str">
        <f>IF(G4587="","",VLOOKUP(F4587,ISLER!$1:$51,MATCH(D4587,ISLER!$1:$1,0)-2,0)*VLOOKUP(VLOOKUP(F4587,ISLER!$1:$51,MATCH(D4587,ISLER!$1:$1,0)-1,0),DOVIZ!$1:$4,MATCH(CONCATENATE(TEXT(C4587,"YYYY")," ",TEXT(C4587,"AAAA")),DOVIZ!$1:$1,0),0))</f>
        <v/>
      </c>
      <c r="I4587" s="76" t="str">
        <f t="shared" si="433"/>
        <v/>
      </c>
      <c r="J4587" s="45" t="b">
        <f t="shared" si="431"/>
        <v>0</v>
      </c>
      <c r="K4587" s="45" t="str">
        <f>IF(J4587=FALSE,"",IF(G4587="","",VLOOKUP(F4587,ISLER!$1:$51,2,0)*VLOOKUP(VLOOKUP(F4587,ISLER!$1:$51,3,0),DOVIZ!$1:$4,MATCH(CONCATENATE(TEXT(C4587,"YYYY")," ",TEXT(C4587,"AAAA")),DOVIZ!$1:$1,0),0)))</f>
        <v/>
      </c>
      <c r="L4587" s="45" t="str">
        <f t="shared" si="434"/>
        <v/>
      </c>
      <c r="M4587" s="74">
        <f t="shared" si="436"/>
        <v>46021</v>
      </c>
    </row>
    <row r="4588" spans="1:13" x14ac:dyDescent="0.25">
      <c r="A4588" s="40">
        <v>4652</v>
      </c>
      <c r="B4588" s="40" t="str">
        <f t="shared" si="432"/>
        <v>2025 Aralık</v>
      </c>
      <c r="C4588" s="41">
        <f t="shared" si="435"/>
        <v>46021</v>
      </c>
      <c r="D4588" s="42"/>
      <c r="E4588" s="42"/>
      <c r="F4588" s="42"/>
      <c r="G4588" s="43"/>
      <c r="H4588" s="76" t="str">
        <f>IF(G4588="","",VLOOKUP(F4588,ISLER!$1:$51,MATCH(D4588,ISLER!$1:$1,0)-2,0)*VLOOKUP(VLOOKUP(F4588,ISLER!$1:$51,MATCH(D4588,ISLER!$1:$1,0)-1,0),DOVIZ!$1:$4,MATCH(CONCATENATE(TEXT(C4588,"YYYY")," ",TEXT(C4588,"AAAA")),DOVIZ!$1:$1,0),0))</f>
        <v/>
      </c>
      <c r="I4588" s="76" t="str">
        <f t="shared" si="433"/>
        <v/>
      </c>
      <c r="J4588" s="45" t="b">
        <f t="shared" si="431"/>
        <v>0</v>
      </c>
      <c r="K4588" s="45" t="str">
        <f>IF(J4588=FALSE,"",IF(G4588="","",VLOOKUP(F4588,ISLER!$1:$51,2,0)*VLOOKUP(VLOOKUP(F4588,ISLER!$1:$51,3,0),DOVIZ!$1:$4,MATCH(CONCATENATE(TEXT(C4588,"YYYY")," ",TEXT(C4588,"AAAA")),DOVIZ!$1:$1,0),0)))</f>
        <v/>
      </c>
      <c r="L4588" s="45" t="str">
        <f t="shared" si="434"/>
        <v/>
      </c>
      <c r="M4588" s="74">
        <f t="shared" si="436"/>
        <v>46021</v>
      </c>
    </row>
    <row r="4589" spans="1:13" x14ac:dyDescent="0.25">
      <c r="A4589" s="40">
        <v>4653</v>
      </c>
      <c r="B4589" s="40" t="str">
        <f t="shared" si="432"/>
        <v>2025 Aralık</v>
      </c>
      <c r="C4589" s="41">
        <f t="shared" si="435"/>
        <v>46021</v>
      </c>
      <c r="D4589" s="42"/>
      <c r="E4589" s="42"/>
      <c r="F4589" s="42"/>
      <c r="G4589" s="43"/>
      <c r="H4589" s="76" t="str">
        <f>IF(G4589="","",VLOOKUP(F4589,ISLER!$1:$51,MATCH(D4589,ISLER!$1:$1,0)-2,0)*VLOOKUP(VLOOKUP(F4589,ISLER!$1:$51,MATCH(D4589,ISLER!$1:$1,0)-1,0),DOVIZ!$1:$4,MATCH(CONCATENATE(TEXT(C4589,"YYYY")," ",TEXT(C4589,"AAAA")),DOVIZ!$1:$1,0),0))</f>
        <v/>
      </c>
      <c r="I4589" s="76" t="str">
        <f t="shared" si="433"/>
        <v/>
      </c>
      <c r="J4589" s="45" t="b">
        <f t="shared" si="431"/>
        <v>0</v>
      </c>
      <c r="K4589" s="45" t="str">
        <f>IF(J4589=FALSE,"",IF(G4589="","",VLOOKUP(F4589,ISLER!$1:$51,2,0)*VLOOKUP(VLOOKUP(F4589,ISLER!$1:$51,3,0),DOVIZ!$1:$4,MATCH(CONCATENATE(TEXT(C4589,"YYYY")," ",TEXT(C4589,"AAAA")),DOVIZ!$1:$1,0),0)))</f>
        <v/>
      </c>
      <c r="L4589" s="45" t="str">
        <f t="shared" si="434"/>
        <v/>
      </c>
      <c r="M4589" s="74">
        <f t="shared" si="436"/>
        <v>46021</v>
      </c>
    </row>
    <row r="4590" spans="1:13" x14ac:dyDescent="0.25">
      <c r="A4590" s="40">
        <v>4654</v>
      </c>
      <c r="B4590" s="40" t="str">
        <f t="shared" si="432"/>
        <v>2025 Aralık</v>
      </c>
      <c r="C4590" s="41">
        <f t="shared" si="435"/>
        <v>46021</v>
      </c>
      <c r="D4590" s="42"/>
      <c r="E4590" s="42"/>
      <c r="F4590" s="42"/>
      <c r="G4590" s="43"/>
      <c r="H4590" s="76" t="str">
        <f>IF(G4590="","",VLOOKUP(F4590,ISLER!$1:$51,MATCH(D4590,ISLER!$1:$1,0)-2,0)*VLOOKUP(VLOOKUP(F4590,ISLER!$1:$51,MATCH(D4590,ISLER!$1:$1,0)-1,0),DOVIZ!$1:$4,MATCH(CONCATENATE(TEXT(C4590,"YYYY")," ",TEXT(C4590,"AAAA")),DOVIZ!$1:$1,0),0))</f>
        <v/>
      </c>
      <c r="I4590" s="76" t="str">
        <f t="shared" si="433"/>
        <v/>
      </c>
      <c r="J4590" s="45" t="b">
        <f t="shared" si="431"/>
        <v>0</v>
      </c>
      <c r="K4590" s="45" t="str">
        <f>IF(J4590=FALSE,"",IF(G4590="","",VLOOKUP(F4590,ISLER!$1:$51,2,0)*VLOOKUP(VLOOKUP(F4590,ISLER!$1:$51,3,0),DOVIZ!$1:$4,MATCH(CONCATENATE(TEXT(C4590,"YYYY")," ",TEXT(C4590,"AAAA")),DOVIZ!$1:$1,0),0)))</f>
        <v/>
      </c>
      <c r="L4590" s="45" t="str">
        <f t="shared" si="434"/>
        <v/>
      </c>
      <c r="M4590" s="74">
        <f t="shared" si="436"/>
        <v>46021</v>
      </c>
    </row>
    <row r="4591" spans="1:13" x14ac:dyDescent="0.25">
      <c r="A4591" s="40">
        <v>4655</v>
      </c>
      <c r="B4591" s="40" t="str">
        <f t="shared" si="432"/>
        <v>2025 Aralık</v>
      </c>
      <c r="C4591" s="41">
        <f t="shared" si="435"/>
        <v>46021</v>
      </c>
      <c r="D4591" s="42"/>
      <c r="E4591" s="42"/>
      <c r="F4591" s="42"/>
      <c r="G4591" s="43"/>
      <c r="H4591" s="76" t="str">
        <f>IF(G4591="","",VLOOKUP(F4591,ISLER!$1:$51,MATCH(D4591,ISLER!$1:$1,0)-2,0)*VLOOKUP(VLOOKUP(F4591,ISLER!$1:$51,MATCH(D4591,ISLER!$1:$1,0)-1,0),DOVIZ!$1:$4,MATCH(CONCATENATE(TEXT(C4591,"YYYY")," ",TEXT(C4591,"AAAA")),DOVIZ!$1:$1,0),0))</f>
        <v/>
      </c>
      <c r="I4591" s="76" t="str">
        <f t="shared" si="433"/>
        <v/>
      </c>
      <c r="J4591" s="45" t="b">
        <f t="shared" si="431"/>
        <v>0</v>
      </c>
      <c r="K4591" s="45" t="str">
        <f>IF(J4591=FALSE,"",IF(G4591="","",VLOOKUP(F4591,ISLER!$1:$51,2,0)*VLOOKUP(VLOOKUP(F4591,ISLER!$1:$51,3,0),DOVIZ!$1:$4,MATCH(CONCATENATE(TEXT(C4591,"YYYY")," ",TEXT(C4591,"AAAA")),DOVIZ!$1:$1,0),0)))</f>
        <v/>
      </c>
      <c r="L4591" s="45" t="str">
        <f t="shared" si="434"/>
        <v/>
      </c>
      <c r="M4591" s="74">
        <f t="shared" si="436"/>
        <v>46021</v>
      </c>
    </row>
    <row r="4592" spans="1:13" x14ac:dyDescent="0.25">
      <c r="A4592" s="40">
        <v>4656</v>
      </c>
      <c r="B4592" s="40" t="str">
        <f t="shared" si="432"/>
        <v>2025 Aralık</v>
      </c>
      <c r="C4592" s="41">
        <f t="shared" si="435"/>
        <v>46021</v>
      </c>
      <c r="D4592" s="42"/>
      <c r="E4592" s="42"/>
      <c r="F4592" s="42"/>
      <c r="G4592" s="43"/>
      <c r="H4592" s="76" t="str">
        <f>IF(G4592="","",VLOOKUP(F4592,ISLER!$1:$51,MATCH(D4592,ISLER!$1:$1,0)-2,0)*VLOOKUP(VLOOKUP(F4592,ISLER!$1:$51,MATCH(D4592,ISLER!$1:$1,0)-1,0),DOVIZ!$1:$4,MATCH(CONCATENATE(TEXT(C4592,"YYYY")," ",TEXT(C4592,"AAAA")),DOVIZ!$1:$1,0),0))</f>
        <v/>
      </c>
      <c r="I4592" s="76" t="str">
        <f t="shared" si="433"/>
        <v/>
      </c>
      <c r="J4592" s="45" t="b">
        <f t="shared" si="431"/>
        <v>0</v>
      </c>
      <c r="K4592" s="45" t="str">
        <f>IF(J4592=FALSE,"",IF(G4592="","",VLOOKUP(F4592,ISLER!$1:$51,2,0)*VLOOKUP(VLOOKUP(F4592,ISLER!$1:$51,3,0),DOVIZ!$1:$4,MATCH(CONCATENATE(TEXT(C4592,"YYYY")," ",TEXT(C4592,"AAAA")),DOVIZ!$1:$1,0),0)))</f>
        <v/>
      </c>
      <c r="L4592" s="45" t="str">
        <f t="shared" si="434"/>
        <v/>
      </c>
      <c r="M4592" s="74">
        <f t="shared" si="436"/>
        <v>46021</v>
      </c>
    </row>
    <row r="4593" spans="1:13" x14ac:dyDescent="0.25">
      <c r="A4593" s="40">
        <v>4657</v>
      </c>
      <c r="B4593" s="40" t="str">
        <f t="shared" si="432"/>
        <v>2025 Aralık</v>
      </c>
      <c r="C4593" s="41">
        <f t="shared" si="435"/>
        <v>46021</v>
      </c>
      <c r="D4593" s="42"/>
      <c r="E4593" s="42"/>
      <c r="F4593" s="42"/>
      <c r="G4593" s="43"/>
      <c r="H4593" s="76" t="str">
        <f>IF(G4593="","",VLOOKUP(F4593,ISLER!$1:$51,MATCH(D4593,ISLER!$1:$1,0)-2,0)*VLOOKUP(VLOOKUP(F4593,ISLER!$1:$51,MATCH(D4593,ISLER!$1:$1,0)-1,0),DOVIZ!$1:$4,MATCH(CONCATENATE(TEXT(C4593,"YYYY")," ",TEXT(C4593,"AAAA")),DOVIZ!$1:$1,0),0))</f>
        <v/>
      </c>
      <c r="I4593" s="76" t="str">
        <f t="shared" si="433"/>
        <v/>
      </c>
      <c r="J4593" s="45" t="b">
        <f t="shared" si="431"/>
        <v>0</v>
      </c>
      <c r="K4593" s="45" t="str">
        <f>IF(J4593=FALSE,"",IF(G4593="","",VLOOKUP(F4593,ISLER!$1:$51,2,0)*VLOOKUP(VLOOKUP(F4593,ISLER!$1:$51,3,0),DOVIZ!$1:$4,MATCH(CONCATENATE(TEXT(C4593,"YYYY")," ",TEXT(C4593,"AAAA")),DOVIZ!$1:$1,0),0)))</f>
        <v/>
      </c>
      <c r="L4593" s="45" t="str">
        <f t="shared" si="434"/>
        <v/>
      </c>
      <c r="M4593" s="74">
        <f t="shared" si="436"/>
        <v>46021</v>
      </c>
    </row>
    <row r="4594" spans="1:13" x14ac:dyDescent="0.25">
      <c r="A4594" s="40">
        <v>4658</v>
      </c>
      <c r="B4594" s="40" t="str">
        <f t="shared" si="432"/>
        <v>2025 Aralık</v>
      </c>
      <c r="C4594" s="41">
        <f t="shared" si="435"/>
        <v>46021</v>
      </c>
      <c r="D4594" s="42"/>
      <c r="E4594" s="42"/>
      <c r="F4594" s="42"/>
      <c r="G4594" s="43"/>
      <c r="H4594" s="76" t="str">
        <f>IF(G4594="","",VLOOKUP(F4594,ISLER!$1:$51,MATCH(D4594,ISLER!$1:$1,0)-2,0)*VLOOKUP(VLOOKUP(F4594,ISLER!$1:$51,MATCH(D4594,ISLER!$1:$1,0)-1,0),DOVIZ!$1:$4,MATCH(CONCATENATE(TEXT(C4594,"YYYY")," ",TEXT(C4594,"AAAA")),DOVIZ!$1:$1,0),0))</f>
        <v/>
      </c>
      <c r="I4594" s="76" t="str">
        <f t="shared" si="433"/>
        <v/>
      </c>
      <c r="J4594" s="45" t="b">
        <f t="shared" ref="J4594:J4657" si="437">OR(D4594="DİŞÇİM İSTANBUL EZGİ HANIM",D4594="DİŞÇİM İSTANBUL MERVE HANIM",D4594="DİŞÇİM İSTANBUL BÜŞRA HANIM",D4594="DİŞÇİM İSTANBUL HÜLYA HANIM",D4594="DİŞÇİM İSTANBUL KEMAL BEY",D4594="DİŞÇİM İSTANBUL HAKAN BEY",D4594="DİŞÇİM İSTANBUL MUHAMMED BEY",D4594="DİŞÇİM İSTANBUL MURAT BEY")</f>
        <v>0</v>
      </c>
      <c r="K4594" s="45" t="str">
        <f>IF(J4594=FALSE,"",IF(G4594="","",VLOOKUP(F4594,ISLER!$1:$51,2,0)*VLOOKUP(VLOOKUP(F4594,ISLER!$1:$51,3,0),DOVIZ!$1:$4,MATCH(CONCATENATE(TEXT(C4594,"YYYY")," ",TEXT(C4594,"AAAA")),DOVIZ!$1:$1,0),0)))</f>
        <v/>
      </c>
      <c r="L4594" s="45" t="str">
        <f t="shared" si="434"/>
        <v/>
      </c>
      <c r="M4594" s="74">
        <f t="shared" si="436"/>
        <v>46021</v>
      </c>
    </row>
    <row r="4595" spans="1:13" x14ac:dyDescent="0.25">
      <c r="A4595" s="40">
        <v>4659</v>
      </c>
      <c r="B4595" s="40" t="str">
        <f t="shared" si="432"/>
        <v>2025 Aralık</v>
      </c>
      <c r="C4595" s="41">
        <f t="shared" si="435"/>
        <v>46021</v>
      </c>
      <c r="D4595" s="42"/>
      <c r="E4595" s="42"/>
      <c r="F4595" s="42"/>
      <c r="G4595" s="43"/>
      <c r="H4595" s="76" t="str">
        <f>IF(G4595="","",VLOOKUP(F4595,ISLER!$1:$51,MATCH(D4595,ISLER!$1:$1,0)-2,0)*VLOOKUP(VLOOKUP(F4595,ISLER!$1:$51,MATCH(D4595,ISLER!$1:$1,0)-1,0),DOVIZ!$1:$4,MATCH(CONCATENATE(TEXT(C4595,"YYYY")," ",TEXT(C4595,"AAAA")),DOVIZ!$1:$1,0),0))</f>
        <v/>
      </c>
      <c r="I4595" s="76" t="str">
        <f t="shared" si="433"/>
        <v/>
      </c>
      <c r="J4595" s="45" t="b">
        <f t="shared" si="437"/>
        <v>0</v>
      </c>
      <c r="K4595" s="45" t="str">
        <f>IF(J4595=FALSE,"",IF(G4595="","",VLOOKUP(F4595,ISLER!$1:$51,2,0)*VLOOKUP(VLOOKUP(F4595,ISLER!$1:$51,3,0),DOVIZ!$1:$4,MATCH(CONCATENATE(TEXT(C4595,"YYYY")," ",TEXT(C4595,"AAAA")),DOVIZ!$1:$1,0),0)))</f>
        <v/>
      </c>
      <c r="L4595" s="45" t="str">
        <f t="shared" si="434"/>
        <v/>
      </c>
      <c r="M4595" s="74">
        <f t="shared" si="436"/>
        <v>46021</v>
      </c>
    </row>
    <row r="4596" spans="1:13" x14ac:dyDescent="0.25">
      <c r="A4596" s="40">
        <v>4660</v>
      </c>
      <c r="B4596" s="40" t="str">
        <f t="shared" si="432"/>
        <v>2025 Aralık</v>
      </c>
      <c r="C4596" s="41">
        <f t="shared" si="435"/>
        <v>46021</v>
      </c>
      <c r="D4596" s="42"/>
      <c r="E4596" s="42"/>
      <c r="F4596" s="42"/>
      <c r="G4596" s="43"/>
      <c r="H4596" s="76" t="str">
        <f>IF(G4596="","",VLOOKUP(F4596,ISLER!$1:$51,MATCH(D4596,ISLER!$1:$1,0)-2,0)*VLOOKUP(VLOOKUP(F4596,ISLER!$1:$51,MATCH(D4596,ISLER!$1:$1,0)-1,0),DOVIZ!$1:$4,MATCH(CONCATENATE(TEXT(C4596,"YYYY")," ",TEXT(C4596,"AAAA")),DOVIZ!$1:$1,0),0))</f>
        <v/>
      </c>
      <c r="I4596" s="76" t="str">
        <f t="shared" si="433"/>
        <v/>
      </c>
      <c r="J4596" s="45" t="b">
        <f t="shared" si="437"/>
        <v>0</v>
      </c>
      <c r="K4596" s="45" t="str">
        <f>IF(J4596=FALSE,"",IF(G4596="","",VLOOKUP(F4596,ISLER!$1:$51,2,0)*VLOOKUP(VLOOKUP(F4596,ISLER!$1:$51,3,0),DOVIZ!$1:$4,MATCH(CONCATENATE(TEXT(C4596,"YYYY")," ",TEXT(C4596,"AAAA")),DOVIZ!$1:$1,0),0)))</f>
        <v/>
      </c>
      <c r="L4596" s="45" t="str">
        <f t="shared" si="434"/>
        <v/>
      </c>
      <c r="M4596" s="74">
        <f t="shared" si="436"/>
        <v>46021</v>
      </c>
    </row>
    <row r="4597" spans="1:13" x14ac:dyDescent="0.25">
      <c r="A4597" s="40">
        <v>4661</v>
      </c>
      <c r="B4597" s="40" t="str">
        <f t="shared" si="432"/>
        <v>2025 Aralık</v>
      </c>
      <c r="C4597" s="41">
        <f t="shared" si="435"/>
        <v>46021</v>
      </c>
      <c r="D4597" s="42"/>
      <c r="E4597" s="42"/>
      <c r="F4597" s="42"/>
      <c r="G4597" s="43"/>
      <c r="H4597" s="76" t="str">
        <f>IF(G4597="","",VLOOKUP(F4597,ISLER!$1:$51,MATCH(D4597,ISLER!$1:$1,0)-2,0)*VLOOKUP(VLOOKUP(F4597,ISLER!$1:$51,MATCH(D4597,ISLER!$1:$1,0)-1,0),DOVIZ!$1:$4,MATCH(CONCATENATE(TEXT(C4597,"YYYY")," ",TEXT(C4597,"AAAA")),DOVIZ!$1:$1,0),0))</f>
        <v/>
      </c>
      <c r="I4597" s="76" t="str">
        <f t="shared" si="433"/>
        <v/>
      </c>
      <c r="J4597" s="45" t="b">
        <f t="shared" si="437"/>
        <v>0</v>
      </c>
      <c r="K4597" s="45" t="str">
        <f>IF(J4597=FALSE,"",IF(G4597="","",VLOOKUP(F4597,ISLER!$1:$51,2,0)*VLOOKUP(VLOOKUP(F4597,ISLER!$1:$51,3,0),DOVIZ!$1:$4,MATCH(CONCATENATE(TEXT(C4597,"YYYY")," ",TEXT(C4597,"AAAA")),DOVIZ!$1:$1,0),0)))</f>
        <v/>
      </c>
      <c r="L4597" s="45" t="str">
        <f t="shared" si="434"/>
        <v/>
      </c>
      <c r="M4597" s="74">
        <f t="shared" si="436"/>
        <v>46021</v>
      </c>
    </row>
    <row r="4598" spans="1:13" x14ac:dyDescent="0.25">
      <c r="A4598" s="40">
        <v>4662</v>
      </c>
      <c r="B4598" s="40" t="str">
        <f t="shared" si="432"/>
        <v>2025 Aralık</v>
      </c>
      <c r="C4598" s="41">
        <f t="shared" si="435"/>
        <v>46021</v>
      </c>
      <c r="D4598" s="42"/>
      <c r="E4598" s="42"/>
      <c r="F4598" s="42"/>
      <c r="G4598" s="43"/>
      <c r="H4598" s="76" t="str">
        <f>IF(G4598="","",VLOOKUP(F4598,ISLER!$1:$51,MATCH(D4598,ISLER!$1:$1,0)-2,0)*VLOOKUP(VLOOKUP(F4598,ISLER!$1:$51,MATCH(D4598,ISLER!$1:$1,0)-1,0),DOVIZ!$1:$4,MATCH(CONCATENATE(TEXT(C4598,"YYYY")," ",TEXT(C4598,"AAAA")),DOVIZ!$1:$1,0),0))</f>
        <v/>
      </c>
      <c r="I4598" s="76" t="str">
        <f t="shared" si="433"/>
        <v/>
      </c>
      <c r="J4598" s="45" t="b">
        <f t="shared" si="437"/>
        <v>0</v>
      </c>
      <c r="K4598" s="45" t="str">
        <f>IF(J4598=FALSE,"",IF(G4598="","",VLOOKUP(F4598,ISLER!$1:$51,2,0)*VLOOKUP(VLOOKUP(F4598,ISLER!$1:$51,3,0),DOVIZ!$1:$4,MATCH(CONCATENATE(TEXT(C4598,"YYYY")," ",TEXT(C4598,"AAAA")),DOVIZ!$1:$1,0),0)))</f>
        <v/>
      </c>
      <c r="L4598" s="45" t="str">
        <f t="shared" si="434"/>
        <v/>
      </c>
      <c r="M4598" s="74">
        <f t="shared" si="436"/>
        <v>46021</v>
      </c>
    </row>
    <row r="4599" spans="1:13" x14ac:dyDescent="0.25">
      <c r="A4599" s="40">
        <v>4663</v>
      </c>
      <c r="B4599" s="40" t="str">
        <f t="shared" si="432"/>
        <v>2025 Aralık</v>
      </c>
      <c r="C4599" s="41">
        <f t="shared" si="435"/>
        <v>46021</v>
      </c>
      <c r="D4599" s="42"/>
      <c r="E4599" s="42"/>
      <c r="F4599" s="42"/>
      <c r="G4599" s="43"/>
      <c r="H4599" s="76" t="str">
        <f>IF(G4599="","",VLOOKUP(F4599,ISLER!$1:$51,MATCH(D4599,ISLER!$1:$1,0)-2,0)*VLOOKUP(VLOOKUP(F4599,ISLER!$1:$51,MATCH(D4599,ISLER!$1:$1,0)-1,0),DOVIZ!$1:$4,MATCH(CONCATENATE(TEXT(C4599,"YYYY")," ",TEXT(C4599,"AAAA")),DOVIZ!$1:$1,0),0))</f>
        <v/>
      </c>
      <c r="I4599" s="76" t="str">
        <f t="shared" si="433"/>
        <v/>
      </c>
      <c r="J4599" s="45" t="b">
        <f t="shared" si="437"/>
        <v>0</v>
      </c>
      <c r="K4599" s="45" t="str">
        <f>IF(J4599=FALSE,"",IF(G4599="","",VLOOKUP(F4599,ISLER!$1:$51,2,0)*VLOOKUP(VLOOKUP(F4599,ISLER!$1:$51,3,0),DOVIZ!$1:$4,MATCH(CONCATENATE(TEXT(C4599,"YYYY")," ",TEXT(C4599,"AAAA")),DOVIZ!$1:$1,0),0)))</f>
        <v/>
      </c>
      <c r="L4599" s="45" t="str">
        <f t="shared" si="434"/>
        <v/>
      </c>
      <c r="M4599" s="74">
        <f t="shared" si="436"/>
        <v>46021</v>
      </c>
    </row>
    <row r="4600" spans="1:13" x14ac:dyDescent="0.25">
      <c r="A4600" s="40">
        <v>4664</v>
      </c>
      <c r="B4600" s="40" t="str">
        <f t="shared" si="432"/>
        <v>2025 Aralık</v>
      </c>
      <c r="C4600" s="41">
        <f t="shared" si="435"/>
        <v>46021</v>
      </c>
      <c r="D4600" s="42"/>
      <c r="E4600" s="42"/>
      <c r="F4600" s="42"/>
      <c r="G4600" s="43"/>
      <c r="H4600" s="76" t="str">
        <f>IF(G4600="","",VLOOKUP(F4600,ISLER!$1:$51,MATCH(D4600,ISLER!$1:$1,0)-2,0)*VLOOKUP(VLOOKUP(F4600,ISLER!$1:$51,MATCH(D4600,ISLER!$1:$1,0)-1,0),DOVIZ!$1:$4,MATCH(CONCATENATE(TEXT(C4600,"YYYY")," ",TEXT(C4600,"AAAA")),DOVIZ!$1:$1,0),0))</f>
        <v/>
      </c>
      <c r="I4600" s="76" t="str">
        <f t="shared" si="433"/>
        <v/>
      </c>
      <c r="J4600" s="45" t="b">
        <f t="shared" si="437"/>
        <v>0</v>
      </c>
      <c r="K4600" s="45" t="str">
        <f>IF(J4600=FALSE,"",IF(G4600="","",VLOOKUP(F4600,ISLER!$1:$51,2,0)*VLOOKUP(VLOOKUP(F4600,ISLER!$1:$51,3,0),DOVIZ!$1:$4,MATCH(CONCATENATE(TEXT(C4600,"YYYY")," ",TEXT(C4600,"AAAA")),DOVIZ!$1:$1,0),0)))</f>
        <v/>
      </c>
      <c r="L4600" s="45" t="str">
        <f t="shared" si="434"/>
        <v/>
      </c>
      <c r="M4600" s="74">
        <f t="shared" si="436"/>
        <v>46021</v>
      </c>
    </row>
    <row r="4601" spans="1:13" x14ac:dyDescent="0.25">
      <c r="A4601" s="40">
        <v>4665</v>
      </c>
      <c r="B4601" s="40" t="str">
        <f t="shared" si="432"/>
        <v>2025 Aralık</v>
      </c>
      <c r="C4601" s="41">
        <f t="shared" si="435"/>
        <v>46021</v>
      </c>
      <c r="D4601" s="42"/>
      <c r="E4601" s="42"/>
      <c r="F4601" s="42"/>
      <c r="G4601" s="43"/>
      <c r="H4601" s="76" t="str">
        <f>IF(G4601="","",VLOOKUP(F4601,ISLER!$1:$51,MATCH(D4601,ISLER!$1:$1,0)-2,0)*VLOOKUP(VLOOKUP(F4601,ISLER!$1:$51,MATCH(D4601,ISLER!$1:$1,0)-1,0),DOVIZ!$1:$4,MATCH(CONCATENATE(TEXT(C4601,"YYYY")," ",TEXT(C4601,"AAAA")),DOVIZ!$1:$1,0),0))</f>
        <v/>
      </c>
      <c r="I4601" s="76" t="str">
        <f t="shared" si="433"/>
        <v/>
      </c>
      <c r="J4601" s="45" t="b">
        <f t="shared" si="437"/>
        <v>0</v>
      </c>
      <c r="K4601" s="45" t="str">
        <f>IF(J4601=FALSE,"",IF(G4601="","",VLOOKUP(F4601,ISLER!$1:$51,2,0)*VLOOKUP(VLOOKUP(F4601,ISLER!$1:$51,3,0),DOVIZ!$1:$4,MATCH(CONCATENATE(TEXT(C4601,"YYYY")," ",TEXT(C4601,"AAAA")),DOVIZ!$1:$1,0),0)))</f>
        <v/>
      </c>
      <c r="L4601" s="45" t="str">
        <f t="shared" si="434"/>
        <v/>
      </c>
      <c r="M4601" s="74">
        <f t="shared" si="436"/>
        <v>46021</v>
      </c>
    </row>
    <row r="4602" spans="1:13" x14ac:dyDescent="0.25">
      <c r="A4602" s="40">
        <v>4666</v>
      </c>
      <c r="B4602" s="40" t="str">
        <f t="shared" si="432"/>
        <v>2025 Aralık</v>
      </c>
      <c r="C4602" s="41">
        <f t="shared" si="435"/>
        <v>46021</v>
      </c>
      <c r="D4602" s="42"/>
      <c r="E4602" s="42"/>
      <c r="F4602" s="42"/>
      <c r="G4602" s="43"/>
      <c r="H4602" s="76" t="str">
        <f>IF(G4602="","",VLOOKUP(F4602,ISLER!$1:$51,MATCH(D4602,ISLER!$1:$1,0)-2,0)*VLOOKUP(VLOOKUP(F4602,ISLER!$1:$51,MATCH(D4602,ISLER!$1:$1,0)-1,0),DOVIZ!$1:$4,MATCH(CONCATENATE(TEXT(C4602,"YYYY")," ",TEXT(C4602,"AAAA")),DOVIZ!$1:$1,0),0))</f>
        <v/>
      </c>
      <c r="I4602" s="76" t="str">
        <f t="shared" si="433"/>
        <v/>
      </c>
      <c r="J4602" s="45" t="b">
        <f t="shared" si="437"/>
        <v>0</v>
      </c>
      <c r="K4602" s="45" t="str">
        <f>IF(J4602=FALSE,"",IF(G4602="","",VLOOKUP(F4602,ISLER!$1:$51,2,0)*VLOOKUP(VLOOKUP(F4602,ISLER!$1:$51,3,0),DOVIZ!$1:$4,MATCH(CONCATENATE(TEXT(C4602,"YYYY")," ",TEXT(C4602,"AAAA")),DOVIZ!$1:$1,0),0)))</f>
        <v/>
      </c>
      <c r="L4602" s="45" t="str">
        <f t="shared" si="434"/>
        <v/>
      </c>
      <c r="M4602" s="74">
        <f t="shared" si="436"/>
        <v>46021</v>
      </c>
    </row>
    <row r="4603" spans="1:13" x14ac:dyDescent="0.25">
      <c r="A4603" s="40">
        <v>4667</v>
      </c>
      <c r="B4603" s="40" t="str">
        <f t="shared" si="432"/>
        <v>2025 Aralık</v>
      </c>
      <c r="C4603" s="41">
        <f t="shared" si="435"/>
        <v>46021</v>
      </c>
      <c r="D4603" s="42"/>
      <c r="E4603" s="42"/>
      <c r="F4603" s="42"/>
      <c r="G4603" s="43"/>
      <c r="H4603" s="76" t="str">
        <f>IF(G4603="","",VLOOKUP(F4603,ISLER!$1:$51,MATCH(D4603,ISLER!$1:$1,0)-2,0)*VLOOKUP(VLOOKUP(F4603,ISLER!$1:$51,MATCH(D4603,ISLER!$1:$1,0)-1,0),DOVIZ!$1:$4,MATCH(CONCATENATE(TEXT(C4603,"YYYY")," ",TEXT(C4603,"AAAA")),DOVIZ!$1:$1,0),0))</f>
        <v/>
      </c>
      <c r="I4603" s="76" t="str">
        <f t="shared" si="433"/>
        <v/>
      </c>
      <c r="J4603" s="45" t="b">
        <f t="shared" si="437"/>
        <v>0</v>
      </c>
      <c r="K4603" s="45" t="str">
        <f>IF(J4603=FALSE,"",IF(G4603="","",VLOOKUP(F4603,ISLER!$1:$51,2,0)*VLOOKUP(VLOOKUP(F4603,ISLER!$1:$51,3,0),DOVIZ!$1:$4,MATCH(CONCATENATE(TEXT(C4603,"YYYY")," ",TEXT(C4603,"AAAA")),DOVIZ!$1:$1,0),0)))</f>
        <v/>
      </c>
      <c r="L4603" s="45" t="str">
        <f t="shared" si="434"/>
        <v/>
      </c>
      <c r="M4603" s="74">
        <f t="shared" si="436"/>
        <v>46021</v>
      </c>
    </row>
    <row r="4604" spans="1:13" x14ac:dyDescent="0.25">
      <c r="A4604" s="40">
        <v>4668</v>
      </c>
      <c r="B4604" s="40" t="str">
        <f t="shared" si="432"/>
        <v>2025 Aralık</v>
      </c>
      <c r="C4604" s="41">
        <f t="shared" si="435"/>
        <v>46021</v>
      </c>
      <c r="D4604" s="42"/>
      <c r="E4604" s="42"/>
      <c r="F4604" s="42"/>
      <c r="G4604" s="43"/>
      <c r="H4604" s="76" t="str">
        <f>IF(G4604="","",VLOOKUP(F4604,ISLER!$1:$51,MATCH(D4604,ISLER!$1:$1,0)-2,0)*VLOOKUP(VLOOKUP(F4604,ISLER!$1:$51,MATCH(D4604,ISLER!$1:$1,0)-1,0),DOVIZ!$1:$4,MATCH(CONCATENATE(TEXT(C4604,"YYYY")," ",TEXT(C4604,"AAAA")),DOVIZ!$1:$1,0),0))</f>
        <v/>
      </c>
      <c r="I4604" s="76" t="str">
        <f t="shared" si="433"/>
        <v/>
      </c>
      <c r="J4604" s="45" t="b">
        <f t="shared" si="437"/>
        <v>0</v>
      </c>
      <c r="K4604" s="45" t="str">
        <f>IF(J4604=FALSE,"",IF(G4604="","",VLOOKUP(F4604,ISLER!$1:$51,2,0)*VLOOKUP(VLOOKUP(F4604,ISLER!$1:$51,3,0),DOVIZ!$1:$4,MATCH(CONCATENATE(TEXT(C4604,"YYYY")," ",TEXT(C4604,"AAAA")),DOVIZ!$1:$1,0),0)))</f>
        <v/>
      </c>
      <c r="L4604" s="45" t="str">
        <f t="shared" si="434"/>
        <v/>
      </c>
      <c r="M4604" s="74">
        <f t="shared" si="436"/>
        <v>46021</v>
      </c>
    </row>
    <row r="4605" spans="1:13" x14ac:dyDescent="0.25">
      <c r="A4605" s="40">
        <v>4669</v>
      </c>
      <c r="B4605" s="40" t="str">
        <f t="shared" si="432"/>
        <v>2025 Aralık</v>
      </c>
      <c r="C4605" s="41">
        <f t="shared" si="435"/>
        <v>46021</v>
      </c>
      <c r="D4605" s="42"/>
      <c r="E4605" s="42"/>
      <c r="F4605" s="42"/>
      <c r="G4605" s="43"/>
      <c r="H4605" s="76" t="str">
        <f>IF(G4605="","",VLOOKUP(F4605,ISLER!$1:$51,MATCH(D4605,ISLER!$1:$1,0)-2,0)*VLOOKUP(VLOOKUP(F4605,ISLER!$1:$51,MATCH(D4605,ISLER!$1:$1,0)-1,0),DOVIZ!$1:$4,MATCH(CONCATENATE(TEXT(C4605,"YYYY")," ",TEXT(C4605,"AAAA")),DOVIZ!$1:$1,0),0))</f>
        <v/>
      </c>
      <c r="I4605" s="76" t="str">
        <f t="shared" si="433"/>
        <v/>
      </c>
      <c r="J4605" s="45" t="b">
        <f t="shared" si="437"/>
        <v>0</v>
      </c>
      <c r="K4605" s="45" t="str">
        <f>IF(J4605=FALSE,"",IF(G4605="","",VLOOKUP(F4605,ISLER!$1:$51,2,0)*VLOOKUP(VLOOKUP(F4605,ISLER!$1:$51,3,0),DOVIZ!$1:$4,MATCH(CONCATENATE(TEXT(C4605,"YYYY")," ",TEXT(C4605,"AAAA")),DOVIZ!$1:$1,0),0)))</f>
        <v/>
      </c>
      <c r="L4605" s="45" t="str">
        <f t="shared" si="434"/>
        <v/>
      </c>
      <c r="M4605" s="74">
        <f t="shared" si="436"/>
        <v>46021</v>
      </c>
    </row>
    <row r="4606" spans="1:13" x14ac:dyDescent="0.25">
      <c r="A4606" s="40">
        <v>4670</v>
      </c>
      <c r="B4606" s="40" t="str">
        <f t="shared" si="432"/>
        <v>2025 Aralık</v>
      </c>
      <c r="C4606" s="41">
        <f t="shared" si="435"/>
        <v>46021</v>
      </c>
      <c r="D4606" s="42"/>
      <c r="E4606" s="42"/>
      <c r="F4606" s="42"/>
      <c r="G4606" s="43"/>
      <c r="H4606" s="76" t="str">
        <f>IF(G4606="","",VLOOKUP(F4606,ISLER!$1:$51,MATCH(D4606,ISLER!$1:$1,0)-2,0)*VLOOKUP(VLOOKUP(F4606,ISLER!$1:$51,MATCH(D4606,ISLER!$1:$1,0)-1,0),DOVIZ!$1:$4,MATCH(CONCATENATE(TEXT(C4606,"YYYY")," ",TEXT(C4606,"AAAA")),DOVIZ!$1:$1,0),0))</f>
        <v/>
      </c>
      <c r="I4606" s="76" t="str">
        <f t="shared" si="433"/>
        <v/>
      </c>
      <c r="J4606" s="45" t="b">
        <f t="shared" si="437"/>
        <v>0</v>
      </c>
      <c r="K4606" s="45" t="str">
        <f>IF(J4606=FALSE,"",IF(G4606="","",VLOOKUP(F4606,ISLER!$1:$51,2,0)*VLOOKUP(VLOOKUP(F4606,ISLER!$1:$51,3,0),DOVIZ!$1:$4,MATCH(CONCATENATE(TEXT(C4606,"YYYY")," ",TEXT(C4606,"AAAA")),DOVIZ!$1:$1,0),0)))</f>
        <v/>
      </c>
      <c r="L4606" s="45" t="str">
        <f t="shared" si="434"/>
        <v/>
      </c>
      <c r="M4606" s="74">
        <f t="shared" si="436"/>
        <v>46021</v>
      </c>
    </row>
    <row r="4607" spans="1:13" x14ac:dyDescent="0.25">
      <c r="A4607" s="40">
        <v>4671</v>
      </c>
      <c r="B4607" s="40" t="str">
        <f t="shared" si="432"/>
        <v>2025 Aralık</v>
      </c>
      <c r="C4607" s="41">
        <f t="shared" si="435"/>
        <v>46021</v>
      </c>
      <c r="D4607" s="42"/>
      <c r="E4607" s="42"/>
      <c r="F4607" s="42"/>
      <c r="G4607" s="43"/>
      <c r="H4607" s="76" t="str">
        <f>IF(G4607="","",VLOOKUP(F4607,ISLER!$1:$51,MATCH(D4607,ISLER!$1:$1,0)-2,0)*VLOOKUP(VLOOKUP(F4607,ISLER!$1:$51,MATCH(D4607,ISLER!$1:$1,0)-1,0),DOVIZ!$1:$4,MATCH(CONCATENATE(TEXT(C4607,"YYYY")," ",TEXT(C4607,"AAAA")),DOVIZ!$1:$1,0),0))</f>
        <v/>
      </c>
      <c r="I4607" s="76" t="str">
        <f t="shared" si="433"/>
        <v/>
      </c>
      <c r="J4607" s="45" t="b">
        <f t="shared" si="437"/>
        <v>0</v>
      </c>
      <c r="K4607" s="45" t="str">
        <f>IF(J4607=FALSE,"",IF(G4607="","",VLOOKUP(F4607,ISLER!$1:$51,2,0)*VLOOKUP(VLOOKUP(F4607,ISLER!$1:$51,3,0),DOVIZ!$1:$4,MATCH(CONCATENATE(TEXT(C4607,"YYYY")," ",TEXT(C4607,"AAAA")),DOVIZ!$1:$1,0),0)))</f>
        <v/>
      </c>
      <c r="L4607" s="45" t="str">
        <f t="shared" si="434"/>
        <v/>
      </c>
      <c r="M4607" s="74">
        <f t="shared" si="436"/>
        <v>46021</v>
      </c>
    </row>
    <row r="4608" spans="1:13" x14ac:dyDescent="0.25">
      <c r="A4608" s="40">
        <v>4672</v>
      </c>
      <c r="B4608" s="40" t="str">
        <f t="shared" si="432"/>
        <v>2025 Aralık</v>
      </c>
      <c r="C4608" s="41">
        <f t="shared" si="435"/>
        <v>46021</v>
      </c>
      <c r="D4608" s="42"/>
      <c r="E4608" s="42"/>
      <c r="F4608" s="42"/>
      <c r="G4608" s="43"/>
      <c r="H4608" s="76" t="str">
        <f>IF(G4608="","",VLOOKUP(F4608,ISLER!$1:$51,MATCH(D4608,ISLER!$1:$1,0)-2,0)*VLOOKUP(VLOOKUP(F4608,ISLER!$1:$51,MATCH(D4608,ISLER!$1:$1,0)-1,0),DOVIZ!$1:$4,MATCH(CONCATENATE(TEXT(C4608,"YYYY")," ",TEXT(C4608,"AAAA")),DOVIZ!$1:$1,0),0))</f>
        <v/>
      </c>
      <c r="I4608" s="76" t="str">
        <f t="shared" si="433"/>
        <v/>
      </c>
      <c r="J4608" s="45" t="b">
        <f t="shared" si="437"/>
        <v>0</v>
      </c>
      <c r="K4608" s="45" t="str">
        <f>IF(J4608=FALSE,"",IF(G4608="","",VLOOKUP(F4608,ISLER!$1:$51,2,0)*VLOOKUP(VLOOKUP(F4608,ISLER!$1:$51,3,0),DOVIZ!$1:$4,MATCH(CONCATENATE(TEXT(C4608,"YYYY")," ",TEXT(C4608,"AAAA")),DOVIZ!$1:$1,0),0)))</f>
        <v/>
      </c>
      <c r="L4608" s="45" t="str">
        <f t="shared" si="434"/>
        <v/>
      </c>
      <c r="M4608" s="74">
        <f t="shared" si="436"/>
        <v>46021</v>
      </c>
    </row>
    <row r="4609" spans="1:13" x14ac:dyDescent="0.25">
      <c r="A4609" s="40">
        <v>4673</v>
      </c>
      <c r="B4609" s="40" t="str">
        <f t="shared" ref="B4609:B4672" si="438">CONCATENATE(TEXT(C4609,"YYYY")," ",TEXT(C4609,"AAAA"))</f>
        <v>2025 Aralık</v>
      </c>
      <c r="C4609" s="41">
        <f t="shared" si="435"/>
        <v>46021</v>
      </c>
      <c r="D4609" s="42"/>
      <c r="E4609" s="42"/>
      <c r="F4609" s="42"/>
      <c r="G4609" s="43"/>
      <c r="H4609" s="76" t="str">
        <f>IF(G4609="","",VLOOKUP(F4609,ISLER!$1:$51,MATCH(D4609,ISLER!$1:$1,0)-2,0)*VLOOKUP(VLOOKUP(F4609,ISLER!$1:$51,MATCH(D4609,ISLER!$1:$1,0)-1,0),DOVIZ!$1:$4,MATCH(CONCATENATE(TEXT(C4609,"YYYY")," ",TEXT(C4609,"AAAA")),DOVIZ!$1:$1,0),0))</f>
        <v/>
      </c>
      <c r="I4609" s="76" t="str">
        <f t="shared" ref="I4609:I4672" si="439">IF(G4609="","",G4609*H4609)</f>
        <v/>
      </c>
      <c r="J4609" s="45" t="b">
        <f t="shared" si="437"/>
        <v>0</v>
      </c>
      <c r="K4609" s="45" t="str">
        <f>IF(J4609=FALSE,"",IF(G4609="","",VLOOKUP(F4609,ISLER!$1:$51,2,0)*VLOOKUP(VLOOKUP(F4609,ISLER!$1:$51,3,0),DOVIZ!$1:$4,MATCH(CONCATENATE(TEXT(C4609,"YYYY")," ",TEXT(C4609,"AAAA")),DOVIZ!$1:$1,0),0)))</f>
        <v/>
      </c>
      <c r="L4609" s="45" t="str">
        <f t="shared" ref="L4609:L4672" si="440">IF(K4609="","",G4609*K4609)</f>
        <v/>
      </c>
      <c r="M4609" s="74">
        <f t="shared" si="436"/>
        <v>46021</v>
      </c>
    </row>
    <row r="4610" spans="1:13" x14ac:dyDescent="0.25">
      <c r="A4610" s="40">
        <v>4674</v>
      </c>
      <c r="B4610" s="40" t="str">
        <f t="shared" si="438"/>
        <v>2025 Aralık</v>
      </c>
      <c r="C4610" s="41">
        <f t="shared" si="435"/>
        <v>46021</v>
      </c>
      <c r="D4610" s="42"/>
      <c r="E4610" s="42"/>
      <c r="F4610" s="42"/>
      <c r="G4610" s="43"/>
      <c r="H4610" s="76" t="str">
        <f>IF(G4610="","",VLOOKUP(F4610,ISLER!$1:$51,MATCH(D4610,ISLER!$1:$1,0)-2,0)*VLOOKUP(VLOOKUP(F4610,ISLER!$1:$51,MATCH(D4610,ISLER!$1:$1,0)-1,0),DOVIZ!$1:$4,MATCH(CONCATENATE(TEXT(C4610,"YYYY")," ",TEXT(C4610,"AAAA")),DOVIZ!$1:$1,0),0))</f>
        <v/>
      </c>
      <c r="I4610" s="76" t="str">
        <f t="shared" si="439"/>
        <v/>
      </c>
      <c r="J4610" s="45" t="b">
        <f t="shared" si="437"/>
        <v>0</v>
      </c>
      <c r="K4610" s="45" t="str">
        <f>IF(J4610=FALSE,"",IF(G4610="","",VLOOKUP(F4610,ISLER!$1:$51,2,0)*VLOOKUP(VLOOKUP(F4610,ISLER!$1:$51,3,0),DOVIZ!$1:$4,MATCH(CONCATENATE(TEXT(C4610,"YYYY")," ",TEXT(C4610,"AAAA")),DOVIZ!$1:$1,0),0)))</f>
        <v/>
      </c>
      <c r="L4610" s="45" t="str">
        <f t="shared" si="440"/>
        <v/>
      </c>
      <c r="M4610" s="74">
        <f t="shared" si="436"/>
        <v>46021</v>
      </c>
    </row>
    <row r="4611" spans="1:13" x14ac:dyDescent="0.25">
      <c r="A4611" s="40">
        <v>4675</v>
      </c>
      <c r="B4611" s="40" t="str">
        <f t="shared" si="438"/>
        <v>2025 Aralık</v>
      </c>
      <c r="C4611" s="41">
        <f t="shared" si="435"/>
        <v>46021</v>
      </c>
      <c r="D4611" s="42"/>
      <c r="E4611" s="42"/>
      <c r="F4611" s="42"/>
      <c r="G4611" s="43"/>
      <c r="H4611" s="76" t="str">
        <f>IF(G4611="","",VLOOKUP(F4611,ISLER!$1:$51,MATCH(D4611,ISLER!$1:$1,0)-2,0)*VLOOKUP(VLOOKUP(F4611,ISLER!$1:$51,MATCH(D4611,ISLER!$1:$1,0)-1,0),DOVIZ!$1:$4,MATCH(CONCATENATE(TEXT(C4611,"YYYY")," ",TEXT(C4611,"AAAA")),DOVIZ!$1:$1,0),0))</f>
        <v/>
      </c>
      <c r="I4611" s="76" t="str">
        <f t="shared" si="439"/>
        <v/>
      </c>
      <c r="J4611" s="45" t="b">
        <f t="shared" si="437"/>
        <v>0</v>
      </c>
      <c r="K4611" s="45" t="str">
        <f>IF(J4611=FALSE,"",IF(G4611="","",VLOOKUP(F4611,ISLER!$1:$51,2,0)*VLOOKUP(VLOOKUP(F4611,ISLER!$1:$51,3,0),DOVIZ!$1:$4,MATCH(CONCATENATE(TEXT(C4611,"YYYY")," ",TEXT(C4611,"AAAA")),DOVIZ!$1:$1,0),0)))</f>
        <v/>
      </c>
      <c r="L4611" s="45" t="str">
        <f t="shared" si="440"/>
        <v/>
      </c>
      <c r="M4611" s="74">
        <f t="shared" si="436"/>
        <v>46021</v>
      </c>
    </row>
    <row r="4612" spans="1:13" x14ac:dyDescent="0.25">
      <c r="A4612" s="40">
        <v>4676</v>
      </c>
      <c r="B4612" s="40" t="str">
        <f t="shared" si="438"/>
        <v>2025 Aralık</v>
      </c>
      <c r="C4612" s="41">
        <f t="shared" ref="C4612:C4675" si="441">C4611</f>
        <v>46021</v>
      </c>
      <c r="D4612" s="42"/>
      <c r="E4612" s="42"/>
      <c r="F4612" s="42"/>
      <c r="G4612" s="43"/>
      <c r="H4612" s="76" t="str">
        <f>IF(G4612="","",VLOOKUP(F4612,ISLER!$1:$51,MATCH(D4612,ISLER!$1:$1,0)-2,0)*VLOOKUP(VLOOKUP(F4612,ISLER!$1:$51,MATCH(D4612,ISLER!$1:$1,0)-1,0),DOVIZ!$1:$4,MATCH(CONCATENATE(TEXT(C4612,"YYYY")," ",TEXT(C4612,"AAAA")),DOVIZ!$1:$1,0),0))</f>
        <v/>
      </c>
      <c r="I4612" s="76" t="str">
        <f t="shared" si="439"/>
        <v/>
      </c>
      <c r="J4612" s="45" t="b">
        <f t="shared" si="437"/>
        <v>0</v>
      </c>
      <c r="K4612" s="45" t="str">
        <f>IF(J4612=FALSE,"",IF(G4612="","",VLOOKUP(F4612,ISLER!$1:$51,2,0)*VLOOKUP(VLOOKUP(F4612,ISLER!$1:$51,3,0),DOVIZ!$1:$4,MATCH(CONCATENATE(TEXT(C4612,"YYYY")," ",TEXT(C4612,"AAAA")),DOVIZ!$1:$1,0),0)))</f>
        <v/>
      </c>
      <c r="L4612" s="45" t="str">
        <f t="shared" si="440"/>
        <v/>
      </c>
      <c r="M4612" s="74">
        <f t="shared" ref="M4612:M4675" si="442">C4612</f>
        <v>46021</v>
      </c>
    </row>
    <row r="4613" spans="1:13" x14ac:dyDescent="0.25">
      <c r="A4613" s="40">
        <v>4677</v>
      </c>
      <c r="B4613" s="40" t="str">
        <f t="shared" si="438"/>
        <v>2025 Aralık</v>
      </c>
      <c r="C4613" s="41">
        <f t="shared" si="441"/>
        <v>46021</v>
      </c>
      <c r="D4613" s="42"/>
      <c r="E4613" s="42"/>
      <c r="F4613" s="42"/>
      <c r="G4613" s="43"/>
      <c r="H4613" s="76" t="str">
        <f>IF(G4613="","",VLOOKUP(F4613,ISLER!$1:$51,MATCH(D4613,ISLER!$1:$1,0)-2,0)*VLOOKUP(VLOOKUP(F4613,ISLER!$1:$51,MATCH(D4613,ISLER!$1:$1,0)-1,0),DOVIZ!$1:$4,MATCH(CONCATENATE(TEXT(C4613,"YYYY")," ",TEXT(C4613,"AAAA")),DOVIZ!$1:$1,0),0))</f>
        <v/>
      </c>
      <c r="I4613" s="76" t="str">
        <f t="shared" si="439"/>
        <v/>
      </c>
      <c r="J4613" s="45" t="b">
        <f t="shared" si="437"/>
        <v>0</v>
      </c>
      <c r="K4613" s="45" t="str">
        <f>IF(J4613=FALSE,"",IF(G4613="","",VLOOKUP(F4613,ISLER!$1:$51,2,0)*VLOOKUP(VLOOKUP(F4613,ISLER!$1:$51,3,0),DOVIZ!$1:$4,MATCH(CONCATENATE(TEXT(C4613,"YYYY")," ",TEXT(C4613,"AAAA")),DOVIZ!$1:$1,0),0)))</f>
        <v/>
      </c>
      <c r="L4613" s="45" t="str">
        <f t="shared" si="440"/>
        <v/>
      </c>
      <c r="M4613" s="74">
        <f t="shared" si="442"/>
        <v>46021</v>
      </c>
    </row>
    <row r="4614" spans="1:13" x14ac:dyDescent="0.25">
      <c r="A4614" s="40">
        <v>4678</v>
      </c>
      <c r="B4614" s="40" t="str">
        <f t="shared" si="438"/>
        <v>2025 Aralık</v>
      </c>
      <c r="C4614" s="41">
        <f t="shared" si="441"/>
        <v>46021</v>
      </c>
      <c r="D4614" s="42"/>
      <c r="E4614" s="42"/>
      <c r="F4614" s="42"/>
      <c r="G4614" s="43"/>
      <c r="H4614" s="76" t="str">
        <f>IF(G4614="","",VLOOKUP(F4614,ISLER!$1:$51,MATCH(D4614,ISLER!$1:$1,0)-2,0)*VLOOKUP(VLOOKUP(F4614,ISLER!$1:$51,MATCH(D4614,ISLER!$1:$1,0)-1,0),DOVIZ!$1:$4,MATCH(CONCATENATE(TEXT(C4614,"YYYY")," ",TEXT(C4614,"AAAA")),DOVIZ!$1:$1,0),0))</f>
        <v/>
      </c>
      <c r="I4614" s="76" t="str">
        <f t="shared" si="439"/>
        <v/>
      </c>
      <c r="J4614" s="45" t="b">
        <f t="shared" si="437"/>
        <v>0</v>
      </c>
      <c r="K4614" s="45" t="str">
        <f>IF(J4614=FALSE,"",IF(G4614="","",VLOOKUP(F4614,ISLER!$1:$51,2,0)*VLOOKUP(VLOOKUP(F4614,ISLER!$1:$51,3,0),DOVIZ!$1:$4,MATCH(CONCATENATE(TEXT(C4614,"YYYY")," ",TEXT(C4614,"AAAA")),DOVIZ!$1:$1,0),0)))</f>
        <v/>
      </c>
      <c r="L4614" s="45" t="str">
        <f t="shared" si="440"/>
        <v/>
      </c>
      <c r="M4614" s="74">
        <f t="shared" si="442"/>
        <v>46021</v>
      </c>
    </row>
    <row r="4615" spans="1:13" x14ac:dyDescent="0.25">
      <c r="A4615" s="40">
        <v>4679</v>
      </c>
      <c r="B4615" s="40" t="str">
        <f t="shared" si="438"/>
        <v>2025 Aralık</v>
      </c>
      <c r="C4615" s="41">
        <f t="shared" si="441"/>
        <v>46021</v>
      </c>
      <c r="D4615" s="42"/>
      <c r="E4615" s="42"/>
      <c r="F4615" s="42"/>
      <c r="G4615" s="43"/>
      <c r="H4615" s="76" t="str">
        <f>IF(G4615="","",VLOOKUP(F4615,ISLER!$1:$51,MATCH(D4615,ISLER!$1:$1,0)-2,0)*VLOOKUP(VLOOKUP(F4615,ISLER!$1:$51,MATCH(D4615,ISLER!$1:$1,0)-1,0),DOVIZ!$1:$4,MATCH(CONCATENATE(TEXT(C4615,"YYYY")," ",TEXT(C4615,"AAAA")),DOVIZ!$1:$1,0),0))</f>
        <v/>
      </c>
      <c r="I4615" s="76" t="str">
        <f t="shared" si="439"/>
        <v/>
      </c>
      <c r="J4615" s="45" t="b">
        <f t="shared" si="437"/>
        <v>0</v>
      </c>
      <c r="K4615" s="45" t="str">
        <f>IF(J4615=FALSE,"",IF(G4615="","",VLOOKUP(F4615,ISLER!$1:$51,2,0)*VLOOKUP(VLOOKUP(F4615,ISLER!$1:$51,3,0),DOVIZ!$1:$4,MATCH(CONCATENATE(TEXT(C4615,"YYYY")," ",TEXT(C4615,"AAAA")),DOVIZ!$1:$1,0),0)))</f>
        <v/>
      </c>
      <c r="L4615" s="45" t="str">
        <f t="shared" si="440"/>
        <v/>
      </c>
      <c r="M4615" s="74">
        <f t="shared" si="442"/>
        <v>46021</v>
      </c>
    </row>
    <row r="4616" spans="1:13" x14ac:dyDescent="0.25">
      <c r="A4616" s="40">
        <v>4680</v>
      </c>
      <c r="B4616" s="40" t="str">
        <f t="shared" si="438"/>
        <v>2025 Aralık</v>
      </c>
      <c r="C4616" s="41">
        <f t="shared" si="441"/>
        <v>46021</v>
      </c>
      <c r="D4616" s="42"/>
      <c r="E4616" s="42"/>
      <c r="F4616" s="42"/>
      <c r="G4616" s="43"/>
      <c r="H4616" s="76" t="str">
        <f>IF(G4616="","",VLOOKUP(F4616,ISLER!$1:$51,MATCH(D4616,ISLER!$1:$1,0)-2,0)*VLOOKUP(VLOOKUP(F4616,ISLER!$1:$51,MATCH(D4616,ISLER!$1:$1,0)-1,0),DOVIZ!$1:$4,MATCH(CONCATENATE(TEXT(C4616,"YYYY")," ",TEXT(C4616,"AAAA")),DOVIZ!$1:$1,0),0))</f>
        <v/>
      </c>
      <c r="I4616" s="76" t="str">
        <f t="shared" si="439"/>
        <v/>
      </c>
      <c r="J4616" s="45" t="b">
        <f t="shared" si="437"/>
        <v>0</v>
      </c>
      <c r="K4616" s="45" t="str">
        <f>IF(J4616=FALSE,"",IF(G4616="","",VLOOKUP(F4616,ISLER!$1:$51,2,0)*VLOOKUP(VLOOKUP(F4616,ISLER!$1:$51,3,0),DOVIZ!$1:$4,MATCH(CONCATENATE(TEXT(C4616,"YYYY")," ",TEXT(C4616,"AAAA")),DOVIZ!$1:$1,0),0)))</f>
        <v/>
      </c>
      <c r="L4616" s="45" t="str">
        <f t="shared" si="440"/>
        <v/>
      </c>
      <c r="M4616" s="74">
        <f t="shared" si="442"/>
        <v>46021</v>
      </c>
    </row>
    <row r="4617" spans="1:13" x14ac:dyDescent="0.25">
      <c r="A4617" s="40">
        <v>4681</v>
      </c>
      <c r="B4617" s="40" t="str">
        <f t="shared" si="438"/>
        <v>2025 Aralık</v>
      </c>
      <c r="C4617" s="41">
        <f t="shared" si="441"/>
        <v>46021</v>
      </c>
      <c r="D4617" s="42"/>
      <c r="E4617" s="42"/>
      <c r="F4617" s="42"/>
      <c r="G4617" s="43"/>
      <c r="H4617" s="76" t="str">
        <f>IF(G4617="","",VLOOKUP(F4617,ISLER!$1:$51,MATCH(D4617,ISLER!$1:$1,0)-2,0)*VLOOKUP(VLOOKUP(F4617,ISLER!$1:$51,MATCH(D4617,ISLER!$1:$1,0)-1,0),DOVIZ!$1:$4,MATCH(CONCATENATE(TEXT(C4617,"YYYY")," ",TEXT(C4617,"AAAA")),DOVIZ!$1:$1,0),0))</f>
        <v/>
      </c>
      <c r="I4617" s="76" t="str">
        <f t="shared" si="439"/>
        <v/>
      </c>
      <c r="J4617" s="45" t="b">
        <f t="shared" si="437"/>
        <v>0</v>
      </c>
      <c r="K4617" s="45" t="str">
        <f>IF(J4617=FALSE,"",IF(G4617="","",VLOOKUP(F4617,ISLER!$1:$51,2,0)*VLOOKUP(VLOOKUP(F4617,ISLER!$1:$51,3,0),DOVIZ!$1:$4,MATCH(CONCATENATE(TEXT(C4617,"YYYY")," ",TEXT(C4617,"AAAA")),DOVIZ!$1:$1,0),0)))</f>
        <v/>
      </c>
      <c r="L4617" s="45" t="str">
        <f t="shared" si="440"/>
        <v/>
      </c>
      <c r="M4617" s="74">
        <f t="shared" si="442"/>
        <v>46021</v>
      </c>
    </row>
    <row r="4618" spans="1:13" x14ac:dyDescent="0.25">
      <c r="A4618" s="40">
        <v>4682</v>
      </c>
      <c r="B4618" s="40" t="str">
        <f t="shared" si="438"/>
        <v>2025 Aralık</v>
      </c>
      <c r="C4618" s="41">
        <f t="shared" si="441"/>
        <v>46021</v>
      </c>
      <c r="D4618" s="42"/>
      <c r="E4618" s="42"/>
      <c r="F4618" s="42"/>
      <c r="G4618" s="43"/>
      <c r="H4618" s="76" t="str">
        <f>IF(G4618="","",VLOOKUP(F4618,ISLER!$1:$51,MATCH(D4618,ISLER!$1:$1,0)-2,0)*VLOOKUP(VLOOKUP(F4618,ISLER!$1:$51,MATCH(D4618,ISLER!$1:$1,0)-1,0),DOVIZ!$1:$4,MATCH(CONCATENATE(TEXT(C4618,"YYYY")," ",TEXT(C4618,"AAAA")),DOVIZ!$1:$1,0),0))</f>
        <v/>
      </c>
      <c r="I4618" s="76" t="str">
        <f t="shared" si="439"/>
        <v/>
      </c>
      <c r="J4618" s="45" t="b">
        <f t="shared" si="437"/>
        <v>0</v>
      </c>
      <c r="K4618" s="45" t="str">
        <f>IF(J4618=FALSE,"",IF(G4618="","",VLOOKUP(F4618,ISLER!$1:$51,2,0)*VLOOKUP(VLOOKUP(F4618,ISLER!$1:$51,3,0),DOVIZ!$1:$4,MATCH(CONCATENATE(TEXT(C4618,"YYYY")," ",TEXT(C4618,"AAAA")),DOVIZ!$1:$1,0),0)))</f>
        <v/>
      </c>
      <c r="L4618" s="45" t="str">
        <f t="shared" si="440"/>
        <v/>
      </c>
      <c r="M4618" s="74">
        <f t="shared" si="442"/>
        <v>46021</v>
      </c>
    </row>
    <row r="4619" spans="1:13" x14ac:dyDescent="0.25">
      <c r="A4619" s="40">
        <v>4683</v>
      </c>
      <c r="B4619" s="40" t="str">
        <f t="shared" si="438"/>
        <v>2025 Aralık</v>
      </c>
      <c r="C4619" s="41">
        <f t="shared" si="441"/>
        <v>46021</v>
      </c>
      <c r="D4619" s="42"/>
      <c r="E4619" s="42"/>
      <c r="F4619" s="42"/>
      <c r="G4619" s="43"/>
      <c r="H4619" s="76" t="str">
        <f>IF(G4619="","",VLOOKUP(F4619,ISLER!$1:$51,MATCH(D4619,ISLER!$1:$1,0)-2,0)*VLOOKUP(VLOOKUP(F4619,ISLER!$1:$51,MATCH(D4619,ISLER!$1:$1,0)-1,0),DOVIZ!$1:$4,MATCH(CONCATENATE(TEXT(C4619,"YYYY")," ",TEXT(C4619,"AAAA")),DOVIZ!$1:$1,0),0))</f>
        <v/>
      </c>
      <c r="I4619" s="76" t="str">
        <f t="shared" si="439"/>
        <v/>
      </c>
      <c r="J4619" s="45" t="b">
        <f t="shared" si="437"/>
        <v>0</v>
      </c>
      <c r="K4619" s="45" t="str">
        <f>IF(J4619=FALSE,"",IF(G4619="","",VLOOKUP(F4619,ISLER!$1:$51,2,0)*VLOOKUP(VLOOKUP(F4619,ISLER!$1:$51,3,0),DOVIZ!$1:$4,MATCH(CONCATENATE(TEXT(C4619,"YYYY")," ",TEXT(C4619,"AAAA")),DOVIZ!$1:$1,0),0)))</f>
        <v/>
      </c>
      <c r="L4619" s="45" t="str">
        <f t="shared" si="440"/>
        <v/>
      </c>
      <c r="M4619" s="74">
        <f t="shared" si="442"/>
        <v>46021</v>
      </c>
    </row>
    <row r="4620" spans="1:13" x14ac:dyDescent="0.25">
      <c r="A4620" s="40">
        <v>4684</v>
      </c>
      <c r="B4620" s="40" t="str">
        <f t="shared" si="438"/>
        <v>2025 Aralık</v>
      </c>
      <c r="C4620" s="41">
        <f t="shared" si="441"/>
        <v>46021</v>
      </c>
      <c r="D4620" s="42"/>
      <c r="E4620" s="42"/>
      <c r="F4620" s="42"/>
      <c r="G4620" s="43"/>
      <c r="H4620" s="76" t="str">
        <f>IF(G4620="","",VLOOKUP(F4620,ISLER!$1:$51,MATCH(D4620,ISLER!$1:$1,0)-2,0)*VLOOKUP(VLOOKUP(F4620,ISLER!$1:$51,MATCH(D4620,ISLER!$1:$1,0)-1,0),DOVIZ!$1:$4,MATCH(CONCATENATE(TEXT(C4620,"YYYY")," ",TEXT(C4620,"AAAA")),DOVIZ!$1:$1,0),0))</f>
        <v/>
      </c>
      <c r="I4620" s="76" t="str">
        <f t="shared" si="439"/>
        <v/>
      </c>
      <c r="J4620" s="45" t="b">
        <f t="shared" si="437"/>
        <v>0</v>
      </c>
      <c r="K4620" s="45" t="str">
        <f>IF(J4620=FALSE,"",IF(G4620="","",VLOOKUP(F4620,ISLER!$1:$51,2,0)*VLOOKUP(VLOOKUP(F4620,ISLER!$1:$51,3,0),DOVIZ!$1:$4,MATCH(CONCATENATE(TEXT(C4620,"YYYY")," ",TEXT(C4620,"AAAA")),DOVIZ!$1:$1,0),0)))</f>
        <v/>
      </c>
      <c r="L4620" s="45" t="str">
        <f t="shared" si="440"/>
        <v/>
      </c>
      <c r="M4620" s="74">
        <f t="shared" si="442"/>
        <v>46021</v>
      </c>
    </row>
    <row r="4621" spans="1:13" x14ac:dyDescent="0.25">
      <c r="A4621" s="40">
        <v>4685</v>
      </c>
      <c r="B4621" s="40" t="str">
        <f t="shared" si="438"/>
        <v>2025 Aralık</v>
      </c>
      <c r="C4621" s="41">
        <f t="shared" si="441"/>
        <v>46021</v>
      </c>
      <c r="D4621" s="42"/>
      <c r="E4621" s="42"/>
      <c r="F4621" s="42"/>
      <c r="G4621" s="43"/>
      <c r="H4621" s="76" t="str">
        <f>IF(G4621="","",VLOOKUP(F4621,ISLER!$1:$51,MATCH(D4621,ISLER!$1:$1,0)-2,0)*VLOOKUP(VLOOKUP(F4621,ISLER!$1:$51,MATCH(D4621,ISLER!$1:$1,0)-1,0),DOVIZ!$1:$4,MATCH(CONCATENATE(TEXT(C4621,"YYYY")," ",TEXT(C4621,"AAAA")),DOVIZ!$1:$1,0),0))</f>
        <v/>
      </c>
      <c r="I4621" s="76" t="str">
        <f t="shared" si="439"/>
        <v/>
      </c>
      <c r="J4621" s="45" t="b">
        <f t="shared" si="437"/>
        <v>0</v>
      </c>
      <c r="K4621" s="45" t="str">
        <f>IF(J4621=FALSE,"",IF(G4621="","",VLOOKUP(F4621,ISLER!$1:$51,2,0)*VLOOKUP(VLOOKUP(F4621,ISLER!$1:$51,3,0),DOVIZ!$1:$4,MATCH(CONCATENATE(TEXT(C4621,"YYYY")," ",TEXT(C4621,"AAAA")),DOVIZ!$1:$1,0),0)))</f>
        <v/>
      </c>
      <c r="L4621" s="45" t="str">
        <f t="shared" si="440"/>
        <v/>
      </c>
      <c r="M4621" s="74">
        <f t="shared" si="442"/>
        <v>46021</v>
      </c>
    </row>
    <row r="4622" spans="1:13" x14ac:dyDescent="0.25">
      <c r="A4622" s="40">
        <v>4686</v>
      </c>
      <c r="B4622" s="40" t="str">
        <f t="shared" si="438"/>
        <v>2025 Aralık</v>
      </c>
      <c r="C4622" s="41">
        <f t="shared" si="441"/>
        <v>46021</v>
      </c>
      <c r="D4622" s="42"/>
      <c r="E4622" s="42"/>
      <c r="F4622" s="42"/>
      <c r="G4622" s="43"/>
      <c r="H4622" s="76" t="str">
        <f>IF(G4622="","",VLOOKUP(F4622,ISLER!$1:$51,MATCH(D4622,ISLER!$1:$1,0)-2,0)*VLOOKUP(VLOOKUP(F4622,ISLER!$1:$51,MATCH(D4622,ISLER!$1:$1,0)-1,0),DOVIZ!$1:$4,MATCH(CONCATENATE(TEXT(C4622,"YYYY")," ",TEXT(C4622,"AAAA")),DOVIZ!$1:$1,0),0))</f>
        <v/>
      </c>
      <c r="I4622" s="76" t="str">
        <f t="shared" si="439"/>
        <v/>
      </c>
      <c r="J4622" s="45" t="b">
        <f t="shared" si="437"/>
        <v>0</v>
      </c>
      <c r="K4622" s="45" t="str">
        <f>IF(J4622=FALSE,"",IF(G4622="","",VLOOKUP(F4622,ISLER!$1:$51,2,0)*VLOOKUP(VLOOKUP(F4622,ISLER!$1:$51,3,0),DOVIZ!$1:$4,MATCH(CONCATENATE(TEXT(C4622,"YYYY")," ",TEXT(C4622,"AAAA")),DOVIZ!$1:$1,0),0)))</f>
        <v/>
      </c>
      <c r="L4622" s="45" t="str">
        <f t="shared" si="440"/>
        <v/>
      </c>
      <c r="M4622" s="74">
        <f t="shared" si="442"/>
        <v>46021</v>
      </c>
    </row>
    <row r="4623" spans="1:13" x14ac:dyDescent="0.25">
      <c r="A4623" s="40">
        <v>4687</v>
      </c>
      <c r="B4623" s="40" t="str">
        <f t="shared" si="438"/>
        <v>2025 Aralık</v>
      </c>
      <c r="C4623" s="41">
        <f t="shared" si="441"/>
        <v>46021</v>
      </c>
      <c r="D4623" s="42"/>
      <c r="E4623" s="42"/>
      <c r="F4623" s="42"/>
      <c r="G4623" s="43"/>
      <c r="H4623" s="76" t="str">
        <f>IF(G4623="","",VLOOKUP(F4623,ISLER!$1:$51,MATCH(D4623,ISLER!$1:$1,0)-2,0)*VLOOKUP(VLOOKUP(F4623,ISLER!$1:$51,MATCH(D4623,ISLER!$1:$1,0)-1,0),DOVIZ!$1:$4,MATCH(CONCATENATE(TEXT(C4623,"YYYY")," ",TEXT(C4623,"AAAA")),DOVIZ!$1:$1,0),0))</f>
        <v/>
      </c>
      <c r="I4623" s="76" t="str">
        <f t="shared" si="439"/>
        <v/>
      </c>
      <c r="J4623" s="45" t="b">
        <f t="shared" si="437"/>
        <v>0</v>
      </c>
      <c r="K4623" s="45" t="str">
        <f>IF(J4623=FALSE,"",IF(G4623="","",VLOOKUP(F4623,ISLER!$1:$51,2,0)*VLOOKUP(VLOOKUP(F4623,ISLER!$1:$51,3,0),DOVIZ!$1:$4,MATCH(CONCATENATE(TEXT(C4623,"YYYY")," ",TEXT(C4623,"AAAA")),DOVIZ!$1:$1,0),0)))</f>
        <v/>
      </c>
      <c r="L4623" s="45" t="str">
        <f t="shared" si="440"/>
        <v/>
      </c>
      <c r="M4623" s="74">
        <f t="shared" si="442"/>
        <v>46021</v>
      </c>
    </row>
    <row r="4624" spans="1:13" x14ac:dyDescent="0.25">
      <c r="A4624" s="40">
        <v>4688</v>
      </c>
      <c r="B4624" s="40" t="str">
        <f t="shared" si="438"/>
        <v>2025 Aralık</v>
      </c>
      <c r="C4624" s="41">
        <f t="shared" si="441"/>
        <v>46021</v>
      </c>
      <c r="D4624" s="42"/>
      <c r="E4624" s="42"/>
      <c r="F4624" s="42"/>
      <c r="G4624" s="43"/>
      <c r="H4624" s="76" t="str">
        <f>IF(G4624="","",VLOOKUP(F4624,ISLER!$1:$51,MATCH(D4624,ISLER!$1:$1,0)-2,0)*VLOOKUP(VLOOKUP(F4624,ISLER!$1:$51,MATCH(D4624,ISLER!$1:$1,0)-1,0),DOVIZ!$1:$4,MATCH(CONCATENATE(TEXT(C4624,"YYYY")," ",TEXT(C4624,"AAAA")),DOVIZ!$1:$1,0),0))</f>
        <v/>
      </c>
      <c r="I4624" s="76" t="str">
        <f t="shared" si="439"/>
        <v/>
      </c>
      <c r="J4624" s="45" t="b">
        <f t="shared" si="437"/>
        <v>0</v>
      </c>
      <c r="K4624" s="45" t="str">
        <f>IF(J4624=FALSE,"",IF(G4624="","",VLOOKUP(F4624,ISLER!$1:$51,2,0)*VLOOKUP(VLOOKUP(F4624,ISLER!$1:$51,3,0),DOVIZ!$1:$4,MATCH(CONCATENATE(TEXT(C4624,"YYYY")," ",TEXT(C4624,"AAAA")),DOVIZ!$1:$1,0),0)))</f>
        <v/>
      </c>
      <c r="L4624" s="45" t="str">
        <f t="shared" si="440"/>
        <v/>
      </c>
      <c r="M4624" s="74">
        <f t="shared" si="442"/>
        <v>46021</v>
      </c>
    </row>
    <row r="4625" spans="1:13" x14ac:dyDescent="0.25">
      <c r="A4625" s="40">
        <v>4689</v>
      </c>
      <c r="B4625" s="40" t="str">
        <f t="shared" si="438"/>
        <v>2025 Aralık</v>
      </c>
      <c r="C4625" s="41">
        <f t="shared" si="441"/>
        <v>46021</v>
      </c>
      <c r="D4625" s="42"/>
      <c r="E4625" s="42"/>
      <c r="F4625" s="42"/>
      <c r="G4625" s="43"/>
      <c r="H4625" s="76" t="str">
        <f>IF(G4625="","",VLOOKUP(F4625,ISLER!$1:$51,MATCH(D4625,ISLER!$1:$1,0)-2,0)*VLOOKUP(VLOOKUP(F4625,ISLER!$1:$51,MATCH(D4625,ISLER!$1:$1,0)-1,0),DOVIZ!$1:$4,MATCH(CONCATENATE(TEXT(C4625,"YYYY")," ",TEXT(C4625,"AAAA")),DOVIZ!$1:$1,0),0))</f>
        <v/>
      </c>
      <c r="I4625" s="76" t="str">
        <f t="shared" si="439"/>
        <v/>
      </c>
      <c r="J4625" s="45" t="b">
        <f t="shared" si="437"/>
        <v>0</v>
      </c>
      <c r="K4625" s="45" t="str">
        <f>IF(J4625=FALSE,"",IF(G4625="","",VLOOKUP(F4625,ISLER!$1:$51,2,0)*VLOOKUP(VLOOKUP(F4625,ISLER!$1:$51,3,0),DOVIZ!$1:$4,MATCH(CONCATENATE(TEXT(C4625,"YYYY")," ",TEXT(C4625,"AAAA")),DOVIZ!$1:$1,0),0)))</f>
        <v/>
      </c>
      <c r="L4625" s="45" t="str">
        <f t="shared" si="440"/>
        <v/>
      </c>
      <c r="M4625" s="74">
        <f t="shared" si="442"/>
        <v>46021</v>
      </c>
    </row>
    <row r="4626" spans="1:13" x14ac:dyDescent="0.25">
      <c r="A4626" s="40">
        <v>4690</v>
      </c>
      <c r="B4626" s="40" t="str">
        <f t="shared" si="438"/>
        <v>2025 Aralık</v>
      </c>
      <c r="C4626" s="41">
        <f t="shared" si="441"/>
        <v>46021</v>
      </c>
      <c r="D4626" s="42"/>
      <c r="E4626" s="42"/>
      <c r="F4626" s="42"/>
      <c r="G4626" s="43"/>
      <c r="H4626" s="76" t="str">
        <f>IF(G4626="","",VLOOKUP(F4626,ISLER!$1:$51,MATCH(D4626,ISLER!$1:$1,0)-2,0)*VLOOKUP(VLOOKUP(F4626,ISLER!$1:$51,MATCH(D4626,ISLER!$1:$1,0)-1,0),DOVIZ!$1:$4,MATCH(CONCATENATE(TEXT(C4626,"YYYY")," ",TEXT(C4626,"AAAA")),DOVIZ!$1:$1,0),0))</f>
        <v/>
      </c>
      <c r="I4626" s="76" t="str">
        <f t="shared" si="439"/>
        <v/>
      </c>
      <c r="J4626" s="45" t="b">
        <f t="shared" si="437"/>
        <v>0</v>
      </c>
      <c r="K4626" s="45" t="str">
        <f>IF(J4626=FALSE,"",IF(G4626="","",VLOOKUP(F4626,ISLER!$1:$51,2,0)*VLOOKUP(VLOOKUP(F4626,ISLER!$1:$51,3,0),DOVIZ!$1:$4,MATCH(CONCATENATE(TEXT(C4626,"YYYY")," ",TEXT(C4626,"AAAA")),DOVIZ!$1:$1,0),0)))</f>
        <v/>
      </c>
      <c r="L4626" s="45" t="str">
        <f t="shared" si="440"/>
        <v/>
      </c>
      <c r="M4626" s="74">
        <f t="shared" si="442"/>
        <v>46021</v>
      </c>
    </row>
    <row r="4627" spans="1:13" x14ac:dyDescent="0.25">
      <c r="A4627" s="40">
        <v>4691</v>
      </c>
      <c r="B4627" s="40" t="str">
        <f t="shared" si="438"/>
        <v>2025 Aralık</v>
      </c>
      <c r="C4627" s="41">
        <f t="shared" si="441"/>
        <v>46021</v>
      </c>
      <c r="D4627" s="42"/>
      <c r="E4627" s="42"/>
      <c r="F4627" s="42"/>
      <c r="G4627" s="43"/>
      <c r="H4627" s="76" t="str">
        <f>IF(G4627="","",VLOOKUP(F4627,ISLER!$1:$51,MATCH(D4627,ISLER!$1:$1,0)-2,0)*VLOOKUP(VLOOKUP(F4627,ISLER!$1:$51,MATCH(D4627,ISLER!$1:$1,0)-1,0),DOVIZ!$1:$4,MATCH(CONCATENATE(TEXT(C4627,"YYYY")," ",TEXT(C4627,"AAAA")),DOVIZ!$1:$1,0),0))</f>
        <v/>
      </c>
      <c r="I4627" s="76" t="str">
        <f t="shared" si="439"/>
        <v/>
      </c>
      <c r="J4627" s="45" t="b">
        <f t="shared" si="437"/>
        <v>0</v>
      </c>
      <c r="K4627" s="45" t="str">
        <f>IF(J4627=FALSE,"",IF(G4627="","",VLOOKUP(F4627,ISLER!$1:$51,2,0)*VLOOKUP(VLOOKUP(F4627,ISLER!$1:$51,3,0),DOVIZ!$1:$4,MATCH(CONCATENATE(TEXT(C4627,"YYYY")," ",TEXT(C4627,"AAAA")),DOVIZ!$1:$1,0),0)))</f>
        <v/>
      </c>
      <c r="L4627" s="45" t="str">
        <f t="shared" si="440"/>
        <v/>
      </c>
      <c r="M4627" s="74">
        <f t="shared" si="442"/>
        <v>46021</v>
      </c>
    </row>
    <row r="4628" spans="1:13" x14ac:dyDescent="0.25">
      <c r="A4628" s="40">
        <v>4692</v>
      </c>
      <c r="B4628" s="40" t="str">
        <f t="shared" si="438"/>
        <v>2025 Aralık</v>
      </c>
      <c r="C4628" s="41">
        <f t="shared" si="441"/>
        <v>46021</v>
      </c>
      <c r="D4628" s="42"/>
      <c r="E4628" s="42"/>
      <c r="F4628" s="42"/>
      <c r="G4628" s="43"/>
      <c r="H4628" s="76" t="str">
        <f>IF(G4628="","",VLOOKUP(F4628,ISLER!$1:$51,MATCH(D4628,ISLER!$1:$1,0)-2,0)*VLOOKUP(VLOOKUP(F4628,ISLER!$1:$51,MATCH(D4628,ISLER!$1:$1,0)-1,0),DOVIZ!$1:$4,MATCH(CONCATENATE(TEXT(C4628,"YYYY")," ",TEXT(C4628,"AAAA")),DOVIZ!$1:$1,0),0))</f>
        <v/>
      </c>
      <c r="I4628" s="76" t="str">
        <f t="shared" si="439"/>
        <v/>
      </c>
      <c r="J4628" s="45" t="b">
        <f t="shared" si="437"/>
        <v>0</v>
      </c>
      <c r="K4628" s="45" t="str">
        <f>IF(J4628=FALSE,"",IF(G4628="","",VLOOKUP(F4628,ISLER!$1:$51,2,0)*VLOOKUP(VLOOKUP(F4628,ISLER!$1:$51,3,0),DOVIZ!$1:$4,MATCH(CONCATENATE(TEXT(C4628,"YYYY")," ",TEXT(C4628,"AAAA")),DOVIZ!$1:$1,0),0)))</f>
        <v/>
      </c>
      <c r="L4628" s="45" t="str">
        <f t="shared" si="440"/>
        <v/>
      </c>
      <c r="M4628" s="74">
        <f t="shared" si="442"/>
        <v>46021</v>
      </c>
    </row>
    <row r="4629" spans="1:13" x14ac:dyDescent="0.25">
      <c r="A4629" s="40">
        <v>4693</v>
      </c>
      <c r="B4629" s="40" t="str">
        <f t="shared" si="438"/>
        <v>2025 Aralık</v>
      </c>
      <c r="C4629" s="41">
        <f t="shared" si="441"/>
        <v>46021</v>
      </c>
      <c r="D4629" s="42"/>
      <c r="E4629" s="42"/>
      <c r="F4629" s="42"/>
      <c r="G4629" s="43"/>
      <c r="H4629" s="76" t="str">
        <f>IF(G4629="","",VLOOKUP(F4629,ISLER!$1:$51,MATCH(D4629,ISLER!$1:$1,0)-2,0)*VLOOKUP(VLOOKUP(F4629,ISLER!$1:$51,MATCH(D4629,ISLER!$1:$1,0)-1,0),DOVIZ!$1:$4,MATCH(CONCATENATE(TEXT(C4629,"YYYY")," ",TEXT(C4629,"AAAA")),DOVIZ!$1:$1,0),0))</f>
        <v/>
      </c>
      <c r="I4629" s="76" t="str">
        <f t="shared" si="439"/>
        <v/>
      </c>
      <c r="J4629" s="45" t="b">
        <f t="shared" si="437"/>
        <v>0</v>
      </c>
      <c r="K4629" s="45" t="str">
        <f>IF(J4629=FALSE,"",IF(G4629="","",VLOOKUP(F4629,ISLER!$1:$51,2,0)*VLOOKUP(VLOOKUP(F4629,ISLER!$1:$51,3,0),DOVIZ!$1:$4,MATCH(CONCATENATE(TEXT(C4629,"YYYY")," ",TEXT(C4629,"AAAA")),DOVIZ!$1:$1,0),0)))</f>
        <v/>
      </c>
      <c r="L4629" s="45" t="str">
        <f t="shared" si="440"/>
        <v/>
      </c>
      <c r="M4629" s="74">
        <f t="shared" si="442"/>
        <v>46021</v>
      </c>
    </row>
    <row r="4630" spans="1:13" x14ac:dyDescent="0.25">
      <c r="A4630" s="40">
        <v>4694</v>
      </c>
      <c r="B4630" s="40" t="str">
        <f t="shared" si="438"/>
        <v>2025 Aralık</v>
      </c>
      <c r="C4630" s="41">
        <f t="shared" si="441"/>
        <v>46021</v>
      </c>
      <c r="D4630" s="42"/>
      <c r="E4630" s="42"/>
      <c r="F4630" s="42"/>
      <c r="G4630" s="43"/>
      <c r="H4630" s="76" t="str">
        <f>IF(G4630="","",VLOOKUP(F4630,ISLER!$1:$51,MATCH(D4630,ISLER!$1:$1,0)-2,0)*VLOOKUP(VLOOKUP(F4630,ISLER!$1:$51,MATCH(D4630,ISLER!$1:$1,0)-1,0),DOVIZ!$1:$4,MATCH(CONCATENATE(TEXT(C4630,"YYYY")," ",TEXT(C4630,"AAAA")),DOVIZ!$1:$1,0),0))</f>
        <v/>
      </c>
      <c r="I4630" s="76" t="str">
        <f t="shared" si="439"/>
        <v/>
      </c>
      <c r="J4630" s="45" t="b">
        <f t="shared" si="437"/>
        <v>0</v>
      </c>
      <c r="K4630" s="45" t="str">
        <f>IF(J4630=FALSE,"",IF(G4630="","",VLOOKUP(F4630,ISLER!$1:$51,2,0)*VLOOKUP(VLOOKUP(F4630,ISLER!$1:$51,3,0),DOVIZ!$1:$4,MATCH(CONCATENATE(TEXT(C4630,"YYYY")," ",TEXT(C4630,"AAAA")),DOVIZ!$1:$1,0),0)))</f>
        <v/>
      </c>
      <c r="L4630" s="45" t="str">
        <f t="shared" si="440"/>
        <v/>
      </c>
      <c r="M4630" s="74">
        <f t="shared" si="442"/>
        <v>46021</v>
      </c>
    </row>
    <row r="4631" spans="1:13" x14ac:dyDescent="0.25">
      <c r="A4631" s="40">
        <v>4695</v>
      </c>
      <c r="B4631" s="40" t="str">
        <f t="shared" si="438"/>
        <v>2025 Aralık</v>
      </c>
      <c r="C4631" s="41">
        <f t="shared" si="441"/>
        <v>46021</v>
      </c>
      <c r="D4631" s="42"/>
      <c r="E4631" s="42"/>
      <c r="F4631" s="42"/>
      <c r="G4631" s="43"/>
      <c r="H4631" s="76" t="str">
        <f>IF(G4631="","",VLOOKUP(F4631,ISLER!$1:$51,MATCH(D4631,ISLER!$1:$1,0)-2,0)*VLOOKUP(VLOOKUP(F4631,ISLER!$1:$51,MATCH(D4631,ISLER!$1:$1,0)-1,0),DOVIZ!$1:$4,MATCH(CONCATENATE(TEXT(C4631,"YYYY")," ",TEXT(C4631,"AAAA")),DOVIZ!$1:$1,0),0))</f>
        <v/>
      </c>
      <c r="I4631" s="76" t="str">
        <f t="shared" si="439"/>
        <v/>
      </c>
      <c r="J4631" s="45" t="b">
        <f t="shared" si="437"/>
        <v>0</v>
      </c>
      <c r="K4631" s="45" t="str">
        <f>IF(J4631=FALSE,"",IF(G4631="","",VLOOKUP(F4631,ISLER!$1:$51,2,0)*VLOOKUP(VLOOKUP(F4631,ISLER!$1:$51,3,0),DOVIZ!$1:$4,MATCH(CONCATENATE(TEXT(C4631,"YYYY")," ",TEXT(C4631,"AAAA")),DOVIZ!$1:$1,0),0)))</f>
        <v/>
      </c>
      <c r="L4631" s="45" t="str">
        <f t="shared" si="440"/>
        <v/>
      </c>
      <c r="M4631" s="74">
        <f t="shared" si="442"/>
        <v>46021</v>
      </c>
    </row>
    <row r="4632" spans="1:13" x14ac:dyDescent="0.25">
      <c r="A4632" s="40">
        <v>4696</v>
      </c>
      <c r="B4632" s="40" t="str">
        <f t="shared" si="438"/>
        <v>2025 Aralık</v>
      </c>
      <c r="C4632" s="41">
        <f t="shared" si="441"/>
        <v>46021</v>
      </c>
      <c r="D4632" s="42"/>
      <c r="E4632" s="42"/>
      <c r="F4632" s="42"/>
      <c r="G4632" s="43"/>
      <c r="H4632" s="76" t="str">
        <f>IF(G4632="","",VLOOKUP(F4632,ISLER!$1:$51,MATCH(D4632,ISLER!$1:$1,0)-2,0)*VLOOKUP(VLOOKUP(F4632,ISLER!$1:$51,MATCH(D4632,ISLER!$1:$1,0)-1,0),DOVIZ!$1:$4,MATCH(CONCATENATE(TEXT(C4632,"YYYY")," ",TEXT(C4632,"AAAA")),DOVIZ!$1:$1,0),0))</f>
        <v/>
      </c>
      <c r="I4632" s="76" t="str">
        <f t="shared" si="439"/>
        <v/>
      </c>
      <c r="J4632" s="45" t="b">
        <f t="shared" si="437"/>
        <v>0</v>
      </c>
      <c r="K4632" s="45" t="str">
        <f>IF(J4632=FALSE,"",IF(G4632="","",VLOOKUP(F4632,ISLER!$1:$51,2,0)*VLOOKUP(VLOOKUP(F4632,ISLER!$1:$51,3,0),DOVIZ!$1:$4,MATCH(CONCATENATE(TEXT(C4632,"YYYY")," ",TEXT(C4632,"AAAA")),DOVIZ!$1:$1,0),0)))</f>
        <v/>
      </c>
      <c r="L4632" s="45" t="str">
        <f t="shared" si="440"/>
        <v/>
      </c>
      <c r="M4632" s="74">
        <f t="shared" si="442"/>
        <v>46021</v>
      </c>
    </row>
    <row r="4633" spans="1:13" x14ac:dyDescent="0.25">
      <c r="A4633" s="40">
        <v>4697</v>
      </c>
      <c r="B4633" s="40" t="str">
        <f t="shared" si="438"/>
        <v>2025 Aralık</v>
      </c>
      <c r="C4633" s="41">
        <f t="shared" si="441"/>
        <v>46021</v>
      </c>
      <c r="D4633" s="42"/>
      <c r="E4633" s="42"/>
      <c r="F4633" s="42"/>
      <c r="G4633" s="43"/>
      <c r="H4633" s="76" t="str">
        <f>IF(G4633="","",VLOOKUP(F4633,ISLER!$1:$51,MATCH(D4633,ISLER!$1:$1,0)-2,0)*VLOOKUP(VLOOKUP(F4633,ISLER!$1:$51,MATCH(D4633,ISLER!$1:$1,0)-1,0),DOVIZ!$1:$4,MATCH(CONCATENATE(TEXT(C4633,"YYYY")," ",TEXT(C4633,"AAAA")),DOVIZ!$1:$1,0),0))</f>
        <v/>
      </c>
      <c r="I4633" s="76" t="str">
        <f t="shared" si="439"/>
        <v/>
      </c>
      <c r="J4633" s="45" t="b">
        <f t="shared" si="437"/>
        <v>0</v>
      </c>
      <c r="K4633" s="45" t="str">
        <f>IF(J4633=FALSE,"",IF(G4633="","",VLOOKUP(F4633,ISLER!$1:$51,2,0)*VLOOKUP(VLOOKUP(F4633,ISLER!$1:$51,3,0),DOVIZ!$1:$4,MATCH(CONCATENATE(TEXT(C4633,"YYYY")," ",TEXT(C4633,"AAAA")),DOVIZ!$1:$1,0),0)))</f>
        <v/>
      </c>
      <c r="L4633" s="45" t="str">
        <f t="shared" si="440"/>
        <v/>
      </c>
      <c r="M4633" s="74">
        <f t="shared" si="442"/>
        <v>46021</v>
      </c>
    </row>
    <row r="4634" spans="1:13" x14ac:dyDescent="0.25">
      <c r="A4634" s="40">
        <v>4698</v>
      </c>
      <c r="B4634" s="40" t="str">
        <f t="shared" si="438"/>
        <v>2025 Aralık</v>
      </c>
      <c r="C4634" s="41">
        <f t="shared" si="441"/>
        <v>46021</v>
      </c>
      <c r="D4634" s="42"/>
      <c r="E4634" s="42"/>
      <c r="F4634" s="42"/>
      <c r="G4634" s="43"/>
      <c r="H4634" s="76" t="str">
        <f>IF(G4634="","",VLOOKUP(F4634,ISLER!$1:$51,MATCH(D4634,ISLER!$1:$1,0)-2,0)*VLOOKUP(VLOOKUP(F4634,ISLER!$1:$51,MATCH(D4634,ISLER!$1:$1,0)-1,0),DOVIZ!$1:$4,MATCH(CONCATENATE(TEXT(C4634,"YYYY")," ",TEXT(C4634,"AAAA")),DOVIZ!$1:$1,0),0))</f>
        <v/>
      </c>
      <c r="I4634" s="76" t="str">
        <f t="shared" si="439"/>
        <v/>
      </c>
      <c r="J4634" s="45" t="b">
        <f t="shared" si="437"/>
        <v>0</v>
      </c>
      <c r="K4634" s="45" t="str">
        <f>IF(J4634=FALSE,"",IF(G4634="","",VLOOKUP(F4634,ISLER!$1:$51,2,0)*VLOOKUP(VLOOKUP(F4634,ISLER!$1:$51,3,0),DOVIZ!$1:$4,MATCH(CONCATENATE(TEXT(C4634,"YYYY")," ",TEXT(C4634,"AAAA")),DOVIZ!$1:$1,0),0)))</f>
        <v/>
      </c>
      <c r="L4634" s="45" t="str">
        <f t="shared" si="440"/>
        <v/>
      </c>
      <c r="M4634" s="74">
        <f t="shared" si="442"/>
        <v>46021</v>
      </c>
    </row>
    <row r="4635" spans="1:13" x14ac:dyDescent="0.25">
      <c r="A4635" s="40">
        <v>4699</v>
      </c>
      <c r="B4635" s="40" t="str">
        <f t="shared" si="438"/>
        <v>2025 Aralık</v>
      </c>
      <c r="C4635" s="41">
        <f t="shared" si="441"/>
        <v>46021</v>
      </c>
      <c r="D4635" s="42"/>
      <c r="E4635" s="42"/>
      <c r="F4635" s="42"/>
      <c r="G4635" s="43"/>
      <c r="H4635" s="76" t="str">
        <f>IF(G4635="","",VLOOKUP(F4635,ISLER!$1:$51,MATCH(D4635,ISLER!$1:$1,0)-2,0)*VLOOKUP(VLOOKUP(F4635,ISLER!$1:$51,MATCH(D4635,ISLER!$1:$1,0)-1,0),DOVIZ!$1:$4,MATCH(CONCATENATE(TEXT(C4635,"YYYY")," ",TEXT(C4635,"AAAA")),DOVIZ!$1:$1,0),0))</f>
        <v/>
      </c>
      <c r="I4635" s="76" t="str">
        <f t="shared" si="439"/>
        <v/>
      </c>
      <c r="J4635" s="45" t="b">
        <f t="shared" si="437"/>
        <v>0</v>
      </c>
      <c r="K4635" s="45" t="str">
        <f>IF(J4635=FALSE,"",IF(G4635="","",VLOOKUP(F4635,ISLER!$1:$51,2,0)*VLOOKUP(VLOOKUP(F4635,ISLER!$1:$51,3,0),DOVIZ!$1:$4,MATCH(CONCATENATE(TEXT(C4635,"YYYY")," ",TEXT(C4635,"AAAA")),DOVIZ!$1:$1,0),0)))</f>
        <v/>
      </c>
      <c r="L4635" s="45" t="str">
        <f t="shared" si="440"/>
        <v/>
      </c>
      <c r="M4635" s="74">
        <f t="shared" si="442"/>
        <v>46021</v>
      </c>
    </row>
    <row r="4636" spans="1:13" x14ac:dyDescent="0.25">
      <c r="A4636" s="40">
        <v>4700</v>
      </c>
      <c r="B4636" s="40" t="str">
        <f t="shared" si="438"/>
        <v>2025 Aralık</v>
      </c>
      <c r="C4636" s="41">
        <f t="shared" si="441"/>
        <v>46021</v>
      </c>
      <c r="D4636" s="42"/>
      <c r="E4636" s="42"/>
      <c r="F4636" s="42"/>
      <c r="G4636" s="43"/>
      <c r="H4636" s="76" t="str">
        <f>IF(G4636="","",VLOOKUP(F4636,ISLER!$1:$51,MATCH(D4636,ISLER!$1:$1,0)-2,0)*VLOOKUP(VLOOKUP(F4636,ISLER!$1:$51,MATCH(D4636,ISLER!$1:$1,0)-1,0),DOVIZ!$1:$4,MATCH(CONCATENATE(TEXT(C4636,"YYYY")," ",TEXT(C4636,"AAAA")),DOVIZ!$1:$1,0),0))</f>
        <v/>
      </c>
      <c r="I4636" s="76" t="str">
        <f t="shared" si="439"/>
        <v/>
      </c>
      <c r="J4636" s="45" t="b">
        <f t="shared" si="437"/>
        <v>0</v>
      </c>
      <c r="K4636" s="45" t="str">
        <f>IF(J4636=FALSE,"",IF(G4636="","",VLOOKUP(F4636,ISLER!$1:$51,2,0)*VLOOKUP(VLOOKUP(F4636,ISLER!$1:$51,3,0),DOVIZ!$1:$4,MATCH(CONCATENATE(TEXT(C4636,"YYYY")," ",TEXT(C4636,"AAAA")),DOVIZ!$1:$1,0),0)))</f>
        <v/>
      </c>
      <c r="L4636" s="45" t="str">
        <f t="shared" si="440"/>
        <v/>
      </c>
      <c r="M4636" s="74">
        <f t="shared" si="442"/>
        <v>46021</v>
      </c>
    </row>
    <row r="4637" spans="1:13" x14ac:dyDescent="0.25">
      <c r="A4637" s="40">
        <v>4701</v>
      </c>
      <c r="B4637" s="40" t="str">
        <f t="shared" si="438"/>
        <v>2025 Aralık</v>
      </c>
      <c r="C4637" s="41">
        <f t="shared" si="441"/>
        <v>46021</v>
      </c>
      <c r="D4637" s="42"/>
      <c r="E4637" s="42"/>
      <c r="F4637" s="42"/>
      <c r="G4637" s="43"/>
      <c r="H4637" s="76" t="str">
        <f>IF(G4637="","",VLOOKUP(F4637,ISLER!$1:$51,MATCH(D4637,ISLER!$1:$1,0)-2,0)*VLOOKUP(VLOOKUP(F4637,ISLER!$1:$51,MATCH(D4637,ISLER!$1:$1,0)-1,0),DOVIZ!$1:$4,MATCH(CONCATENATE(TEXT(C4637,"YYYY")," ",TEXT(C4637,"AAAA")),DOVIZ!$1:$1,0),0))</f>
        <v/>
      </c>
      <c r="I4637" s="76" t="str">
        <f t="shared" si="439"/>
        <v/>
      </c>
      <c r="J4637" s="45" t="b">
        <f t="shared" si="437"/>
        <v>0</v>
      </c>
      <c r="K4637" s="45" t="str">
        <f>IF(J4637=FALSE,"",IF(G4637="","",VLOOKUP(F4637,ISLER!$1:$51,2,0)*VLOOKUP(VLOOKUP(F4637,ISLER!$1:$51,3,0),DOVIZ!$1:$4,MATCH(CONCATENATE(TEXT(C4637,"YYYY")," ",TEXT(C4637,"AAAA")),DOVIZ!$1:$1,0),0)))</f>
        <v/>
      </c>
      <c r="L4637" s="45" t="str">
        <f t="shared" si="440"/>
        <v/>
      </c>
      <c r="M4637" s="74">
        <f t="shared" si="442"/>
        <v>46021</v>
      </c>
    </row>
    <row r="4638" spans="1:13" x14ac:dyDescent="0.25">
      <c r="A4638" s="40">
        <v>4702</v>
      </c>
      <c r="B4638" s="40" t="str">
        <f t="shared" si="438"/>
        <v>2025 Aralık</v>
      </c>
      <c r="C4638" s="41">
        <f t="shared" si="441"/>
        <v>46021</v>
      </c>
      <c r="D4638" s="42"/>
      <c r="E4638" s="42"/>
      <c r="F4638" s="42"/>
      <c r="G4638" s="43"/>
      <c r="H4638" s="76" t="str">
        <f>IF(G4638="","",VLOOKUP(F4638,ISLER!$1:$51,MATCH(D4638,ISLER!$1:$1,0)-2,0)*VLOOKUP(VLOOKUP(F4638,ISLER!$1:$51,MATCH(D4638,ISLER!$1:$1,0)-1,0),DOVIZ!$1:$4,MATCH(CONCATENATE(TEXT(C4638,"YYYY")," ",TEXT(C4638,"AAAA")),DOVIZ!$1:$1,0),0))</f>
        <v/>
      </c>
      <c r="I4638" s="76" t="str">
        <f t="shared" si="439"/>
        <v/>
      </c>
      <c r="J4638" s="45" t="b">
        <f t="shared" si="437"/>
        <v>0</v>
      </c>
      <c r="K4638" s="45" t="str">
        <f>IF(J4638=FALSE,"",IF(G4638="","",VLOOKUP(F4638,ISLER!$1:$51,2,0)*VLOOKUP(VLOOKUP(F4638,ISLER!$1:$51,3,0),DOVIZ!$1:$4,MATCH(CONCATENATE(TEXT(C4638,"YYYY")," ",TEXT(C4638,"AAAA")),DOVIZ!$1:$1,0),0)))</f>
        <v/>
      </c>
      <c r="L4638" s="45" t="str">
        <f t="shared" si="440"/>
        <v/>
      </c>
      <c r="M4638" s="74">
        <f t="shared" si="442"/>
        <v>46021</v>
      </c>
    </row>
    <row r="4639" spans="1:13" x14ac:dyDescent="0.25">
      <c r="A4639" s="40">
        <v>4703</v>
      </c>
      <c r="B4639" s="40" t="str">
        <f t="shared" si="438"/>
        <v>2025 Aralık</v>
      </c>
      <c r="C4639" s="41">
        <f t="shared" si="441"/>
        <v>46021</v>
      </c>
      <c r="D4639" s="42"/>
      <c r="E4639" s="42"/>
      <c r="F4639" s="42"/>
      <c r="G4639" s="43"/>
      <c r="H4639" s="76" t="str">
        <f>IF(G4639="","",VLOOKUP(F4639,ISLER!$1:$51,MATCH(D4639,ISLER!$1:$1,0)-2,0)*VLOOKUP(VLOOKUP(F4639,ISLER!$1:$51,MATCH(D4639,ISLER!$1:$1,0)-1,0),DOVIZ!$1:$4,MATCH(CONCATENATE(TEXT(C4639,"YYYY")," ",TEXT(C4639,"AAAA")),DOVIZ!$1:$1,0),0))</f>
        <v/>
      </c>
      <c r="I4639" s="76" t="str">
        <f t="shared" si="439"/>
        <v/>
      </c>
      <c r="J4639" s="45" t="b">
        <f t="shared" si="437"/>
        <v>0</v>
      </c>
      <c r="K4639" s="45" t="str">
        <f>IF(J4639=FALSE,"",IF(G4639="","",VLOOKUP(F4639,ISLER!$1:$51,2,0)*VLOOKUP(VLOOKUP(F4639,ISLER!$1:$51,3,0),DOVIZ!$1:$4,MATCH(CONCATENATE(TEXT(C4639,"YYYY")," ",TEXT(C4639,"AAAA")),DOVIZ!$1:$1,0),0)))</f>
        <v/>
      </c>
      <c r="L4639" s="45" t="str">
        <f t="shared" si="440"/>
        <v/>
      </c>
      <c r="M4639" s="74">
        <f t="shared" si="442"/>
        <v>46021</v>
      </c>
    </row>
    <row r="4640" spans="1:13" x14ac:dyDescent="0.25">
      <c r="A4640" s="40">
        <v>4704</v>
      </c>
      <c r="B4640" s="40" t="str">
        <f t="shared" si="438"/>
        <v>2025 Aralık</v>
      </c>
      <c r="C4640" s="41">
        <f t="shared" si="441"/>
        <v>46021</v>
      </c>
      <c r="D4640" s="42"/>
      <c r="E4640" s="42"/>
      <c r="F4640" s="42"/>
      <c r="G4640" s="43"/>
      <c r="H4640" s="76" t="str">
        <f>IF(G4640="","",VLOOKUP(F4640,ISLER!$1:$51,MATCH(D4640,ISLER!$1:$1,0)-2,0)*VLOOKUP(VLOOKUP(F4640,ISLER!$1:$51,MATCH(D4640,ISLER!$1:$1,0)-1,0),DOVIZ!$1:$4,MATCH(CONCATENATE(TEXT(C4640,"YYYY")," ",TEXT(C4640,"AAAA")),DOVIZ!$1:$1,0),0))</f>
        <v/>
      </c>
      <c r="I4640" s="76" t="str">
        <f t="shared" si="439"/>
        <v/>
      </c>
      <c r="J4640" s="45" t="b">
        <f t="shared" si="437"/>
        <v>0</v>
      </c>
      <c r="K4640" s="45" t="str">
        <f>IF(J4640=FALSE,"",IF(G4640="","",VLOOKUP(F4640,ISLER!$1:$51,2,0)*VLOOKUP(VLOOKUP(F4640,ISLER!$1:$51,3,0),DOVIZ!$1:$4,MATCH(CONCATENATE(TEXT(C4640,"YYYY")," ",TEXT(C4640,"AAAA")),DOVIZ!$1:$1,0),0)))</f>
        <v/>
      </c>
      <c r="L4640" s="45" t="str">
        <f t="shared" si="440"/>
        <v/>
      </c>
      <c r="M4640" s="74">
        <f t="shared" si="442"/>
        <v>46021</v>
      </c>
    </row>
    <row r="4641" spans="1:13" x14ac:dyDescent="0.25">
      <c r="A4641" s="40">
        <v>4705</v>
      </c>
      <c r="B4641" s="40" t="str">
        <f t="shared" si="438"/>
        <v>2025 Aralık</v>
      </c>
      <c r="C4641" s="41">
        <f t="shared" si="441"/>
        <v>46021</v>
      </c>
      <c r="D4641" s="42"/>
      <c r="E4641" s="42"/>
      <c r="F4641" s="42"/>
      <c r="G4641" s="43"/>
      <c r="H4641" s="76" t="str">
        <f>IF(G4641="","",VLOOKUP(F4641,ISLER!$1:$51,MATCH(D4641,ISLER!$1:$1,0)-2,0)*VLOOKUP(VLOOKUP(F4641,ISLER!$1:$51,MATCH(D4641,ISLER!$1:$1,0)-1,0),DOVIZ!$1:$4,MATCH(CONCATENATE(TEXT(C4641,"YYYY")," ",TEXT(C4641,"AAAA")),DOVIZ!$1:$1,0),0))</f>
        <v/>
      </c>
      <c r="I4641" s="76" t="str">
        <f t="shared" si="439"/>
        <v/>
      </c>
      <c r="J4641" s="45" t="b">
        <f t="shared" si="437"/>
        <v>0</v>
      </c>
      <c r="K4641" s="45" t="str">
        <f>IF(J4641=FALSE,"",IF(G4641="","",VLOOKUP(F4641,ISLER!$1:$51,2,0)*VLOOKUP(VLOOKUP(F4641,ISLER!$1:$51,3,0),DOVIZ!$1:$4,MATCH(CONCATENATE(TEXT(C4641,"YYYY")," ",TEXT(C4641,"AAAA")),DOVIZ!$1:$1,0),0)))</f>
        <v/>
      </c>
      <c r="L4641" s="45" t="str">
        <f t="shared" si="440"/>
        <v/>
      </c>
      <c r="M4641" s="74">
        <f t="shared" si="442"/>
        <v>46021</v>
      </c>
    </row>
    <row r="4642" spans="1:13" x14ac:dyDescent="0.25">
      <c r="A4642" s="40">
        <v>4706</v>
      </c>
      <c r="B4642" s="40" t="str">
        <f t="shared" si="438"/>
        <v>2025 Aralık</v>
      </c>
      <c r="C4642" s="41">
        <f t="shared" si="441"/>
        <v>46021</v>
      </c>
      <c r="D4642" s="42"/>
      <c r="E4642" s="42"/>
      <c r="F4642" s="42"/>
      <c r="G4642" s="43"/>
      <c r="H4642" s="76" t="str">
        <f>IF(G4642="","",VLOOKUP(F4642,ISLER!$1:$51,MATCH(D4642,ISLER!$1:$1,0)-2,0)*VLOOKUP(VLOOKUP(F4642,ISLER!$1:$51,MATCH(D4642,ISLER!$1:$1,0)-1,0),DOVIZ!$1:$4,MATCH(CONCATENATE(TEXT(C4642,"YYYY")," ",TEXT(C4642,"AAAA")),DOVIZ!$1:$1,0),0))</f>
        <v/>
      </c>
      <c r="I4642" s="76" t="str">
        <f t="shared" si="439"/>
        <v/>
      </c>
      <c r="J4642" s="45" t="b">
        <f t="shared" si="437"/>
        <v>0</v>
      </c>
      <c r="K4642" s="45" t="str">
        <f>IF(J4642=FALSE,"",IF(G4642="","",VLOOKUP(F4642,ISLER!$1:$51,2,0)*VLOOKUP(VLOOKUP(F4642,ISLER!$1:$51,3,0),DOVIZ!$1:$4,MATCH(CONCATENATE(TEXT(C4642,"YYYY")," ",TEXT(C4642,"AAAA")),DOVIZ!$1:$1,0),0)))</f>
        <v/>
      </c>
      <c r="L4642" s="45" t="str">
        <f t="shared" si="440"/>
        <v/>
      </c>
      <c r="M4642" s="74">
        <f t="shared" si="442"/>
        <v>46021</v>
      </c>
    </row>
    <row r="4643" spans="1:13" x14ac:dyDescent="0.25">
      <c r="A4643" s="40">
        <v>4707</v>
      </c>
      <c r="B4643" s="40" t="str">
        <f t="shared" si="438"/>
        <v>2025 Aralık</v>
      </c>
      <c r="C4643" s="41">
        <f t="shared" si="441"/>
        <v>46021</v>
      </c>
      <c r="D4643" s="42"/>
      <c r="E4643" s="42"/>
      <c r="F4643" s="42"/>
      <c r="G4643" s="43"/>
      <c r="H4643" s="76" t="str">
        <f>IF(G4643="","",VLOOKUP(F4643,ISLER!$1:$51,MATCH(D4643,ISLER!$1:$1,0)-2,0)*VLOOKUP(VLOOKUP(F4643,ISLER!$1:$51,MATCH(D4643,ISLER!$1:$1,0)-1,0),DOVIZ!$1:$4,MATCH(CONCATENATE(TEXT(C4643,"YYYY")," ",TEXT(C4643,"AAAA")),DOVIZ!$1:$1,0),0))</f>
        <v/>
      </c>
      <c r="I4643" s="76" t="str">
        <f t="shared" si="439"/>
        <v/>
      </c>
      <c r="J4643" s="45" t="b">
        <f t="shared" si="437"/>
        <v>0</v>
      </c>
      <c r="K4643" s="45" t="str">
        <f>IF(J4643=FALSE,"",IF(G4643="","",VLOOKUP(F4643,ISLER!$1:$51,2,0)*VLOOKUP(VLOOKUP(F4643,ISLER!$1:$51,3,0),DOVIZ!$1:$4,MATCH(CONCATENATE(TEXT(C4643,"YYYY")," ",TEXT(C4643,"AAAA")),DOVIZ!$1:$1,0),0)))</f>
        <v/>
      </c>
      <c r="L4643" s="45" t="str">
        <f t="shared" si="440"/>
        <v/>
      </c>
      <c r="M4643" s="74">
        <f t="shared" si="442"/>
        <v>46021</v>
      </c>
    </row>
    <row r="4644" spans="1:13" x14ac:dyDescent="0.25">
      <c r="A4644" s="40">
        <v>4708</v>
      </c>
      <c r="B4644" s="40" t="str">
        <f t="shared" si="438"/>
        <v>2025 Aralık</v>
      </c>
      <c r="C4644" s="41">
        <f t="shared" si="441"/>
        <v>46021</v>
      </c>
      <c r="D4644" s="42"/>
      <c r="E4644" s="42"/>
      <c r="F4644" s="42"/>
      <c r="G4644" s="43"/>
      <c r="H4644" s="76" t="str">
        <f>IF(G4644="","",VLOOKUP(F4644,ISLER!$1:$51,MATCH(D4644,ISLER!$1:$1,0)-2,0)*VLOOKUP(VLOOKUP(F4644,ISLER!$1:$51,MATCH(D4644,ISLER!$1:$1,0)-1,0),DOVIZ!$1:$4,MATCH(CONCATENATE(TEXT(C4644,"YYYY")," ",TEXT(C4644,"AAAA")),DOVIZ!$1:$1,0),0))</f>
        <v/>
      </c>
      <c r="I4644" s="76" t="str">
        <f t="shared" si="439"/>
        <v/>
      </c>
      <c r="J4644" s="45" t="b">
        <f t="shared" si="437"/>
        <v>0</v>
      </c>
      <c r="K4644" s="45" t="str">
        <f>IF(J4644=FALSE,"",IF(G4644="","",VLOOKUP(F4644,ISLER!$1:$51,2,0)*VLOOKUP(VLOOKUP(F4644,ISLER!$1:$51,3,0),DOVIZ!$1:$4,MATCH(CONCATENATE(TEXT(C4644,"YYYY")," ",TEXT(C4644,"AAAA")),DOVIZ!$1:$1,0),0)))</f>
        <v/>
      </c>
      <c r="L4644" s="45" t="str">
        <f t="shared" si="440"/>
        <v/>
      </c>
      <c r="M4644" s="74">
        <f t="shared" si="442"/>
        <v>46021</v>
      </c>
    </row>
    <row r="4645" spans="1:13" x14ac:dyDescent="0.25">
      <c r="A4645" s="40">
        <v>4709</v>
      </c>
      <c r="B4645" s="40" t="str">
        <f t="shared" si="438"/>
        <v>2025 Aralık</v>
      </c>
      <c r="C4645" s="41">
        <f t="shared" si="441"/>
        <v>46021</v>
      </c>
      <c r="D4645" s="42"/>
      <c r="E4645" s="42"/>
      <c r="F4645" s="42"/>
      <c r="G4645" s="43"/>
      <c r="H4645" s="76" t="str">
        <f>IF(G4645="","",VLOOKUP(F4645,ISLER!$1:$51,MATCH(D4645,ISLER!$1:$1,0)-2,0)*VLOOKUP(VLOOKUP(F4645,ISLER!$1:$51,MATCH(D4645,ISLER!$1:$1,0)-1,0),DOVIZ!$1:$4,MATCH(CONCATENATE(TEXT(C4645,"YYYY")," ",TEXT(C4645,"AAAA")),DOVIZ!$1:$1,0),0))</f>
        <v/>
      </c>
      <c r="I4645" s="76" t="str">
        <f t="shared" si="439"/>
        <v/>
      </c>
      <c r="J4645" s="45" t="b">
        <f t="shared" si="437"/>
        <v>0</v>
      </c>
      <c r="K4645" s="45" t="str">
        <f>IF(J4645=FALSE,"",IF(G4645="","",VLOOKUP(F4645,ISLER!$1:$51,2,0)*VLOOKUP(VLOOKUP(F4645,ISLER!$1:$51,3,0),DOVIZ!$1:$4,MATCH(CONCATENATE(TEXT(C4645,"YYYY")," ",TEXT(C4645,"AAAA")),DOVIZ!$1:$1,0),0)))</f>
        <v/>
      </c>
      <c r="L4645" s="45" t="str">
        <f t="shared" si="440"/>
        <v/>
      </c>
      <c r="M4645" s="74">
        <f t="shared" si="442"/>
        <v>46021</v>
      </c>
    </row>
    <row r="4646" spans="1:13" x14ac:dyDescent="0.25">
      <c r="A4646" s="40">
        <v>4710</v>
      </c>
      <c r="B4646" s="40" t="str">
        <f t="shared" si="438"/>
        <v>2025 Aralık</v>
      </c>
      <c r="C4646" s="41">
        <f t="shared" si="441"/>
        <v>46021</v>
      </c>
      <c r="D4646" s="42"/>
      <c r="E4646" s="42"/>
      <c r="F4646" s="42"/>
      <c r="G4646" s="43"/>
      <c r="H4646" s="76" t="str">
        <f>IF(G4646="","",VLOOKUP(F4646,ISLER!$1:$51,MATCH(D4646,ISLER!$1:$1,0)-2,0)*VLOOKUP(VLOOKUP(F4646,ISLER!$1:$51,MATCH(D4646,ISLER!$1:$1,0)-1,0),DOVIZ!$1:$4,MATCH(CONCATENATE(TEXT(C4646,"YYYY")," ",TEXT(C4646,"AAAA")),DOVIZ!$1:$1,0),0))</f>
        <v/>
      </c>
      <c r="I4646" s="76" t="str">
        <f t="shared" si="439"/>
        <v/>
      </c>
      <c r="J4646" s="45" t="b">
        <f t="shared" si="437"/>
        <v>0</v>
      </c>
      <c r="K4646" s="45" t="str">
        <f>IF(J4646=FALSE,"",IF(G4646="","",VLOOKUP(F4646,ISLER!$1:$51,2,0)*VLOOKUP(VLOOKUP(F4646,ISLER!$1:$51,3,0),DOVIZ!$1:$4,MATCH(CONCATENATE(TEXT(C4646,"YYYY")," ",TEXT(C4646,"AAAA")),DOVIZ!$1:$1,0),0)))</f>
        <v/>
      </c>
      <c r="L4646" s="45" t="str">
        <f t="shared" si="440"/>
        <v/>
      </c>
      <c r="M4646" s="74">
        <f t="shared" si="442"/>
        <v>46021</v>
      </c>
    </row>
    <row r="4647" spans="1:13" x14ac:dyDescent="0.25">
      <c r="A4647" s="40">
        <v>4711</v>
      </c>
      <c r="B4647" s="40" t="str">
        <f t="shared" si="438"/>
        <v>2025 Aralık</v>
      </c>
      <c r="C4647" s="41">
        <f t="shared" si="441"/>
        <v>46021</v>
      </c>
      <c r="D4647" s="42"/>
      <c r="E4647" s="42"/>
      <c r="F4647" s="42"/>
      <c r="G4647" s="43"/>
      <c r="H4647" s="76" t="str">
        <f>IF(G4647="","",VLOOKUP(F4647,ISLER!$1:$51,MATCH(D4647,ISLER!$1:$1,0)-2,0)*VLOOKUP(VLOOKUP(F4647,ISLER!$1:$51,MATCH(D4647,ISLER!$1:$1,0)-1,0),DOVIZ!$1:$4,MATCH(CONCATENATE(TEXT(C4647,"YYYY")," ",TEXT(C4647,"AAAA")),DOVIZ!$1:$1,0),0))</f>
        <v/>
      </c>
      <c r="I4647" s="76" t="str">
        <f t="shared" si="439"/>
        <v/>
      </c>
      <c r="J4647" s="45" t="b">
        <f t="shared" si="437"/>
        <v>0</v>
      </c>
      <c r="K4647" s="45" t="str">
        <f>IF(J4647=FALSE,"",IF(G4647="","",VLOOKUP(F4647,ISLER!$1:$51,2,0)*VLOOKUP(VLOOKUP(F4647,ISLER!$1:$51,3,0),DOVIZ!$1:$4,MATCH(CONCATENATE(TEXT(C4647,"YYYY")," ",TEXT(C4647,"AAAA")),DOVIZ!$1:$1,0),0)))</f>
        <v/>
      </c>
      <c r="L4647" s="45" t="str">
        <f t="shared" si="440"/>
        <v/>
      </c>
      <c r="M4647" s="74">
        <f t="shared" si="442"/>
        <v>46021</v>
      </c>
    </row>
    <row r="4648" spans="1:13" x14ac:dyDescent="0.25">
      <c r="A4648" s="40">
        <v>4712</v>
      </c>
      <c r="B4648" s="40" t="str">
        <f t="shared" si="438"/>
        <v>2025 Aralık</v>
      </c>
      <c r="C4648" s="41">
        <f t="shared" si="441"/>
        <v>46021</v>
      </c>
      <c r="D4648" s="42"/>
      <c r="E4648" s="42"/>
      <c r="F4648" s="42"/>
      <c r="G4648" s="43"/>
      <c r="H4648" s="76" t="str">
        <f>IF(G4648="","",VLOOKUP(F4648,ISLER!$1:$51,MATCH(D4648,ISLER!$1:$1,0)-2,0)*VLOOKUP(VLOOKUP(F4648,ISLER!$1:$51,MATCH(D4648,ISLER!$1:$1,0)-1,0),DOVIZ!$1:$4,MATCH(CONCATENATE(TEXT(C4648,"YYYY")," ",TEXT(C4648,"AAAA")),DOVIZ!$1:$1,0),0))</f>
        <v/>
      </c>
      <c r="I4648" s="76" t="str">
        <f t="shared" si="439"/>
        <v/>
      </c>
      <c r="J4648" s="45" t="b">
        <f t="shared" si="437"/>
        <v>0</v>
      </c>
      <c r="K4648" s="45" t="str">
        <f>IF(J4648=FALSE,"",IF(G4648="","",VLOOKUP(F4648,ISLER!$1:$51,2,0)*VLOOKUP(VLOOKUP(F4648,ISLER!$1:$51,3,0),DOVIZ!$1:$4,MATCH(CONCATENATE(TEXT(C4648,"YYYY")," ",TEXT(C4648,"AAAA")),DOVIZ!$1:$1,0),0)))</f>
        <v/>
      </c>
      <c r="L4648" s="45" t="str">
        <f t="shared" si="440"/>
        <v/>
      </c>
      <c r="M4648" s="74">
        <f t="shared" si="442"/>
        <v>46021</v>
      </c>
    </row>
    <row r="4649" spans="1:13" x14ac:dyDescent="0.25">
      <c r="A4649" s="40">
        <v>4713</v>
      </c>
      <c r="B4649" s="40" t="str">
        <f t="shared" si="438"/>
        <v>2025 Aralık</v>
      </c>
      <c r="C4649" s="41">
        <f t="shared" si="441"/>
        <v>46021</v>
      </c>
      <c r="D4649" s="42"/>
      <c r="E4649" s="42"/>
      <c r="F4649" s="42"/>
      <c r="G4649" s="43"/>
      <c r="H4649" s="76" t="str">
        <f>IF(G4649="","",VLOOKUP(F4649,ISLER!$1:$51,MATCH(D4649,ISLER!$1:$1,0)-2,0)*VLOOKUP(VLOOKUP(F4649,ISLER!$1:$51,MATCH(D4649,ISLER!$1:$1,0)-1,0),DOVIZ!$1:$4,MATCH(CONCATENATE(TEXT(C4649,"YYYY")," ",TEXT(C4649,"AAAA")),DOVIZ!$1:$1,0),0))</f>
        <v/>
      </c>
      <c r="I4649" s="76" t="str">
        <f t="shared" si="439"/>
        <v/>
      </c>
      <c r="J4649" s="45" t="b">
        <f t="shared" si="437"/>
        <v>0</v>
      </c>
      <c r="K4649" s="45" t="str">
        <f>IF(J4649=FALSE,"",IF(G4649="","",VLOOKUP(F4649,ISLER!$1:$51,2,0)*VLOOKUP(VLOOKUP(F4649,ISLER!$1:$51,3,0),DOVIZ!$1:$4,MATCH(CONCATENATE(TEXT(C4649,"YYYY")," ",TEXT(C4649,"AAAA")),DOVIZ!$1:$1,0),0)))</f>
        <v/>
      </c>
      <c r="L4649" s="45" t="str">
        <f t="shared" si="440"/>
        <v/>
      </c>
      <c r="M4649" s="74">
        <f t="shared" si="442"/>
        <v>46021</v>
      </c>
    </row>
    <row r="4650" spans="1:13" x14ac:dyDescent="0.25">
      <c r="A4650" s="40">
        <v>4714</v>
      </c>
      <c r="B4650" s="40" t="str">
        <f t="shared" si="438"/>
        <v>2025 Aralık</v>
      </c>
      <c r="C4650" s="41">
        <f t="shared" si="441"/>
        <v>46021</v>
      </c>
      <c r="D4650" s="42"/>
      <c r="E4650" s="42"/>
      <c r="F4650" s="42"/>
      <c r="G4650" s="43"/>
      <c r="H4650" s="76" t="str">
        <f>IF(G4650="","",VLOOKUP(F4650,ISLER!$1:$51,MATCH(D4650,ISLER!$1:$1,0)-2,0)*VLOOKUP(VLOOKUP(F4650,ISLER!$1:$51,MATCH(D4650,ISLER!$1:$1,0)-1,0),DOVIZ!$1:$4,MATCH(CONCATENATE(TEXT(C4650,"YYYY")," ",TEXT(C4650,"AAAA")),DOVIZ!$1:$1,0),0))</f>
        <v/>
      </c>
      <c r="I4650" s="76" t="str">
        <f t="shared" si="439"/>
        <v/>
      </c>
      <c r="J4650" s="45" t="b">
        <f t="shared" si="437"/>
        <v>0</v>
      </c>
      <c r="K4650" s="45" t="str">
        <f>IF(J4650=FALSE,"",IF(G4650="","",VLOOKUP(F4650,ISLER!$1:$51,2,0)*VLOOKUP(VLOOKUP(F4650,ISLER!$1:$51,3,0),DOVIZ!$1:$4,MATCH(CONCATENATE(TEXT(C4650,"YYYY")," ",TEXT(C4650,"AAAA")),DOVIZ!$1:$1,0),0)))</f>
        <v/>
      </c>
      <c r="L4650" s="45" t="str">
        <f t="shared" si="440"/>
        <v/>
      </c>
      <c r="M4650" s="74">
        <f t="shared" si="442"/>
        <v>46021</v>
      </c>
    </row>
    <row r="4651" spans="1:13" x14ac:dyDescent="0.25">
      <c r="A4651" s="40">
        <v>4715</v>
      </c>
      <c r="B4651" s="40" t="str">
        <f t="shared" si="438"/>
        <v>2025 Aralık</v>
      </c>
      <c r="C4651" s="41">
        <f t="shared" si="441"/>
        <v>46021</v>
      </c>
      <c r="D4651" s="42"/>
      <c r="E4651" s="42"/>
      <c r="F4651" s="42"/>
      <c r="G4651" s="43"/>
      <c r="H4651" s="76" t="str">
        <f>IF(G4651="","",VLOOKUP(F4651,ISLER!$1:$51,MATCH(D4651,ISLER!$1:$1,0)-2,0)*VLOOKUP(VLOOKUP(F4651,ISLER!$1:$51,MATCH(D4651,ISLER!$1:$1,0)-1,0),DOVIZ!$1:$4,MATCH(CONCATENATE(TEXT(C4651,"YYYY")," ",TEXT(C4651,"AAAA")),DOVIZ!$1:$1,0),0))</f>
        <v/>
      </c>
      <c r="I4651" s="76" t="str">
        <f t="shared" si="439"/>
        <v/>
      </c>
      <c r="J4651" s="45" t="b">
        <f t="shared" si="437"/>
        <v>0</v>
      </c>
      <c r="K4651" s="45" t="str">
        <f>IF(J4651=FALSE,"",IF(G4651="","",VLOOKUP(F4651,ISLER!$1:$51,2,0)*VLOOKUP(VLOOKUP(F4651,ISLER!$1:$51,3,0),DOVIZ!$1:$4,MATCH(CONCATENATE(TEXT(C4651,"YYYY")," ",TEXT(C4651,"AAAA")),DOVIZ!$1:$1,0),0)))</f>
        <v/>
      </c>
      <c r="L4651" s="45" t="str">
        <f t="shared" si="440"/>
        <v/>
      </c>
      <c r="M4651" s="74">
        <f t="shared" si="442"/>
        <v>46021</v>
      </c>
    </row>
    <row r="4652" spans="1:13" x14ac:dyDescent="0.25">
      <c r="A4652" s="40">
        <v>4716</v>
      </c>
      <c r="B4652" s="40" t="str">
        <f t="shared" si="438"/>
        <v>2025 Aralık</v>
      </c>
      <c r="C4652" s="41">
        <f t="shared" si="441"/>
        <v>46021</v>
      </c>
      <c r="D4652" s="42"/>
      <c r="E4652" s="42"/>
      <c r="F4652" s="42"/>
      <c r="G4652" s="43"/>
      <c r="H4652" s="76" t="str">
        <f>IF(G4652="","",VLOOKUP(F4652,ISLER!$1:$51,MATCH(D4652,ISLER!$1:$1,0)-2,0)*VLOOKUP(VLOOKUP(F4652,ISLER!$1:$51,MATCH(D4652,ISLER!$1:$1,0)-1,0),DOVIZ!$1:$4,MATCH(CONCATENATE(TEXT(C4652,"YYYY")," ",TEXT(C4652,"AAAA")),DOVIZ!$1:$1,0),0))</f>
        <v/>
      </c>
      <c r="I4652" s="76" t="str">
        <f t="shared" si="439"/>
        <v/>
      </c>
      <c r="J4652" s="45" t="b">
        <f t="shared" si="437"/>
        <v>0</v>
      </c>
      <c r="K4652" s="45" t="str">
        <f>IF(J4652=FALSE,"",IF(G4652="","",VLOOKUP(F4652,ISLER!$1:$51,2,0)*VLOOKUP(VLOOKUP(F4652,ISLER!$1:$51,3,0),DOVIZ!$1:$4,MATCH(CONCATENATE(TEXT(C4652,"YYYY")," ",TEXT(C4652,"AAAA")),DOVIZ!$1:$1,0),0)))</f>
        <v/>
      </c>
      <c r="L4652" s="45" t="str">
        <f t="shared" si="440"/>
        <v/>
      </c>
      <c r="M4652" s="74">
        <f t="shared" si="442"/>
        <v>46021</v>
      </c>
    </row>
    <row r="4653" spans="1:13" x14ac:dyDescent="0.25">
      <c r="A4653" s="40">
        <v>4717</v>
      </c>
      <c r="B4653" s="40" t="str">
        <f t="shared" si="438"/>
        <v>2025 Aralık</v>
      </c>
      <c r="C4653" s="41">
        <f t="shared" si="441"/>
        <v>46021</v>
      </c>
      <c r="D4653" s="42"/>
      <c r="E4653" s="42"/>
      <c r="F4653" s="42"/>
      <c r="G4653" s="43"/>
      <c r="H4653" s="76" t="str">
        <f>IF(G4653="","",VLOOKUP(F4653,ISLER!$1:$51,MATCH(D4653,ISLER!$1:$1,0)-2,0)*VLOOKUP(VLOOKUP(F4653,ISLER!$1:$51,MATCH(D4653,ISLER!$1:$1,0)-1,0),DOVIZ!$1:$4,MATCH(CONCATENATE(TEXT(C4653,"YYYY")," ",TEXT(C4653,"AAAA")),DOVIZ!$1:$1,0),0))</f>
        <v/>
      </c>
      <c r="I4653" s="76" t="str">
        <f t="shared" si="439"/>
        <v/>
      </c>
      <c r="J4653" s="45" t="b">
        <f t="shared" si="437"/>
        <v>0</v>
      </c>
      <c r="K4653" s="45" t="str">
        <f>IF(J4653=FALSE,"",IF(G4653="","",VLOOKUP(F4653,ISLER!$1:$51,2,0)*VLOOKUP(VLOOKUP(F4653,ISLER!$1:$51,3,0),DOVIZ!$1:$4,MATCH(CONCATENATE(TEXT(C4653,"YYYY")," ",TEXT(C4653,"AAAA")),DOVIZ!$1:$1,0),0)))</f>
        <v/>
      </c>
      <c r="L4653" s="45" t="str">
        <f t="shared" si="440"/>
        <v/>
      </c>
      <c r="M4653" s="74">
        <f t="shared" si="442"/>
        <v>46021</v>
      </c>
    </row>
    <row r="4654" spans="1:13" x14ac:dyDescent="0.25">
      <c r="A4654" s="40">
        <v>4718</v>
      </c>
      <c r="B4654" s="40" t="str">
        <f t="shared" si="438"/>
        <v>2025 Aralık</v>
      </c>
      <c r="C4654" s="41">
        <f t="shared" si="441"/>
        <v>46021</v>
      </c>
      <c r="D4654" s="42"/>
      <c r="E4654" s="42"/>
      <c r="F4654" s="42"/>
      <c r="G4654" s="43"/>
      <c r="H4654" s="76" t="str">
        <f>IF(G4654="","",VLOOKUP(F4654,ISLER!$1:$51,MATCH(D4654,ISLER!$1:$1,0)-2,0)*VLOOKUP(VLOOKUP(F4654,ISLER!$1:$51,MATCH(D4654,ISLER!$1:$1,0)-1,0),DOVIZ!$1:$4,MATCH(CONCATENATE(TEXT(C4654,"YYYY")," ",TEXT(C4654,"AAAA")),DOVIZ!$1:$1,0),0))</f>
        <v/>
      </c>
      <c r="I4654" s="76" t="str">
        <f t="shared" si="439"/>
        <v/>
      </c>
      <c r="J4654" s="45" t="b">
        <f t="shared" si="437"/>
        <v>0</v>
      </c>
      <c r="K4654" s="45" t="str">
        <f>IF(J4654=FALSE,"",IF(G4654="","",VLOOKUP(F4654,ISLER!$1:$51,2,0)*VLOOKUP(VLOOKUP(F4654,ISLER!$1:$51,3,0),DOVIZ!$1:$4,MATCH(CONCATENATE(TEXT(C4654,"YYYY")," ",TEXT(C4654,"AAAA")),DOVIZ!$1:$1,0),0)))</f>
        <v/>
      </c>
      <c r="L4654" s="45" t="str">
        <f t="shared" si="440"/>
        <v/>
      </c>
      <c r="M4654" s="74">
        <f t="shared" si="442"/>
        <v>46021</v>
      </c>
    </row>
    <row r="4655" spans="1:13" x14ac:dyDescent="0.25">
      <c r="A4655" s="40">
        <v>4719</v>
      </c>
      <c r="B4655" s="40" t="str">
        <f t="shared" si="438"/>
        <v>2025 Aralık</v>
      </c>
      <c r="C4655" s="41">
        <f t="shared" si="441"/>
        <v>46021</v>
      </c>
      <c r="D4655" s="42"/>
      <c r="E4655" s="42"/>
      <c r="F4655" s="42"/>
      <c r="G4655" s="43"/>
      <c r="H4655" s="76" t="str">
        <f>IF(G4655="","",VLOOKUP(F4655,ISLER!$1:$51,MATCH(D4655,ISLER!$1:$1,0)-2,0)*VLOOKUP(VLOOKUP(F4655,ISLER!$1:$51,MATCH(D4655,ISLER!$1:$1,0)-1,0),DOVIZ!$1:$4,MATCH(CONCATENATE(TEXT(C4655,"YYYY")," ",TEXT(C4655,"AAAA")),DOVIZ!$1:$1,0),0))</f>
        <v/>
      </c>
      <c r="I4655" s="76" t="str">
        <f t="shared" si="439"/>
        <v/>
      </c>
      <c r="J4655" s="45" t="b">
        <f t="shared" si="437"/>
        <v>0</v>
      </c>
      <c r="K4655" s="45" t="str">
        <f>IF(J4655=FALSE,"",IF(G4655="","",VLOOKUP(F4655,ISLER!$1:$51,2,0)*VLOOKUP(VLOOKUP(F4655,ISLER!$1:$51,3,0),DOVIZ!$1:$4,MATCH(CONCATENATE(TEXT(C4655,"YYYY")," ",TEXT(C4655,"AAAA")),DOVIZ!$1:$1,0),0)))</f>
        <v/>
      </c>
      <c r="L4655" s="45" t="str">
        <f t="shared" si="440"/>
        <v/>
      </c>
      <c r="M4655" s="74">
        <f t="shared" si="442"/>
        <v>46021</v>
      </c>
    </row>
    <row r="4656" spans="1:13" x14ac:dyDescent="0.25">
      <c r="A4656" s="40">
        <v>4720</v>
      </c>
      <c r="B4656" s="40" t="str">
        <f t="shared" si="438"/>
        <v>2025 Aralık</v>
      </c>
      <c r="C4656" s="41">
        <f t="shared" si="441"/>
        <v>46021</v>
      </c>
      <c r="D4656" s="42"/>
      <c r="E4656" s="42"/>
      <c r="F4656" s="42"/>
      <c r="G4656" s="43"/>
      <c r="H4656" s="76" t="str">
        <f>IF(G4656="","",VLOOKUP(F4656,ISLER!$1:$51,MATCH(D4656,ISLER!$1:$1,0)-2,0)*VLOOKUP(VLOOKUP(F4656,ISLER!$1:$51,MATCH(D4656,ISLER!$1:$1,0)-1,0),DOVIZ!$1:$4,MATCH(CONCATENATE(TEXT(C4656,"YYYY")," ",TEXT(C4656,"AAAA")),DOVIZ!$1:$1,0),0))</f>
        <v/>
      </c>
      <c r="I4656" s="76" t="str">
        <f t="shared" si="439"/>
        <v/>
      </c>
      <c r="J4656" s="45" t="b">
        <f t="shared" si="437"/>
        <v>0</v>
      </c>
      <c r="K4656" s="45" t="str">
        <f>IF(J4656=FALSE,"",IF(G4656="","",VLOOKUP(F4656,ISLER!$1:$51,2,0)*VLOOKUP(VLOOKUP(F4656,ISLER!$1:$51,3,0),DOVIZ!$1:$4,MATCH(CONCATENATE(TEXT(C4656,"YYYY")," ",TEXT(C4656,"AAAA")),DOVIZ!$1:$1,0),0)))</f>
        <v/>
      </c>
      <c r="L4656" s="45" t="str">
        <f t="shared" si="440"/>
        <v/>
      </c>
      <c r="M4656" s="74">
        <f t="shared" si="442"/>
        <v>46021</v>
      </c>
    </row>
    <row r="4657" spans="1:13" x14ac:dyDescent="0.25">
      <c r="A4657" s="40">
        <v>4721</v>
      </c>
      <c r="B4657" s="40" t="str">
        <f t="shared" si="438"/>
        <v>2025 Aralık</v>
      </c>
      <c r="C4657" s="41">
        <f t="shared" si="441"/>
        <v>46021</v>
      </c>
      <c r="D4657" s="42"/>
      <c r="E4657" s="42"/>
      <c r="F4657" s="42"/>
      <c r="G4657" s="43"/>
      <c r="H4657" s="76" t="str">
        <f>IF(G4657="","",VLOOKUP(F4657,ISLER!$1:$51,MATCH(D4657,ISLER!$1:$1,0)-2,0)*VLOOKUP(VLOOKUP(F4657,ISLER!$1:$51,MATCH(D4657,ISLER!$1:$1,0)-1,0),DOVIZ!$1:$4,MATCH(CONCATENATE(TEXT(C4657,"YYYY")," ",TEXT(C4657,"AAAA")),DOVIZ!$1:$1,0),0))</f>
        <v/>
      </c>
      <c r="I4657" s="76" t="str">
        <f t="shared" si="439"/>
        <v/>
      </c>
      <c r="J4657" s="45" t="b">
        <f t="shared" si="437"/>
        <v>0</v>
      </c>
      <c r="K4657" s="45" t="str">
        <f>IF(J4657=FALSE,"",IF(G4657="","",VLOOKUP(F4657,ISLER!$1:$51,2,0)*VLOOKUP(VLOOKUP(F4657,ISLER!$1:$51,3,0),DOVIZ!$1:$4,MATCH(CONCATENATE(TEXT(C4657,"YYYY")," ",TEXT(C4657,"AAAA")),DOVIZ!$1:$1,0),0)))</f>
        <v/>
      </c>
      <c r="L4657" s="45" t="str">
        <f t="shared" si="440"/>
        <v/>
      </c>
      <c r="M4657" s="74">
        <f t="shared" si="442"/>
        <v>46021</v>
      </c>
    </row>
    <row r="4658" spans="1:13" x14ac:dyDescent="0.25">
      <c r="A4658" s="40">
        <v>4722</v>
      </c>
      <c r="B4658" s="40" t="str">
        <f t="shared" si="438"/>
        <v>2025 Aralık</v>
      </c>
      <c r="C4658" s="41">
        <f t="shared" si="441"/>
        <v>46021</v>
      </c>
      <c r="D4658" s="42"/>
      <c r="E4658" s="42"/>
      <c r="F4658" s="42"/>
      <c r="G4658" s="43"/>
      <c r="H4658" s="76" t="str">
        <f>IF(G4658="","",VLOOKUP(F4658,ISLER!$1:$51,MATCH(D4658,ISLER!$1:$1,0)-2,0)*VLOOKUP(VLOOKUP(F4658,ISLER!$1:$51,MATCH(D4658,ISLER!$1:$1,0)-1,0),DOVIZ!$1:$4,MATCH(CONCATENATE(TEXT(C4658,"YYYY")," ",TEXT(C4658,"AAAA")),DOVIZ!$1:$1,0),0))</f>
        <v/>
      </c>
      <c r="I4658" s="76" t="str">
        <f t="shared" si="439"/>
        <v/>
      </c>
      <c r="J4658" s="45" t="b">
        <f t="shared" ref="J4658:J4721" si="443">OR(D4658="DİŞÇİM İSTANBUL EZGİ HANIM",D4658="DİŞÇİM İSTANBUL MERVE HANIM",D4658="DİŞÇİM İSTANBUL BÜŞRA HANIM",D4658="DİŞÇİM İSTANBUL HÜLYA HANIM",D4658="DİŞÇİM İSTANBUL KEMAL BEY",D4658="DİŞÇİM İSTANBUL HAKAN BEY",D4658="DİŞÇİM İSTANBUL MUHAMMED BEY",D4658="DİŞÇİM İSTANBUL MURAT BEY")</f>
        <v>0</v>
      </c>
      <c r="K4658" s="45" t="str">
        <f>IF(J4658=FALSE,"",IF(G4658="","",VLOOKUP(F4658,ISLER!$1:$51,2,0)*VLOOKUP(VLOOKUP(F4658,ISLER!$1:$51,3,0),DOVIZ!$1:$4,MATCH(CONCATENATE(TEXT(C4658,"YYYY")," ",TEXT(C4658,"AAAA")),DOVIZ!$1:$1,0),0)))</f>
        <v/>
      </c>
      <c r="L4658" s="45" t="str">
        <f t="shared" si="440"/>
        <v/>
      </c>
      <c r="M4658" s="74">
        <f t="shared" si="442"/>
        <v>46021</v>
      </c>
    </row>
    <row r="4659" spans="1:13" x14ac:dyDescent="0.25">
      <c r="A4659" s="40">
        <v>4723</v>
      </c>
      <c r="B4659" s="40" t="str">
        <f t="shared" si="438"/>
        <v>2025 Aralık</v>
      </c>
      <c r="C4659" s="41">
        <f t="shared" si="441"/>
        <v>46021</v>
      </c>
      <c r="D4659" s="42"/>
      <c r="E4659" s="42"/>
      <c r="F4659" s="42"/>
      <c r="G4659" s="43"/>
      <c r="H4659" s="76" t="str">
        <f>IF(G4659="","",VLOOKUP(F4659,ISLER!$1:$51,MATCH(D4659,ISLER!$1:$1,0)-2,0)*VLOOKUP(VLOOKUP(F4659,ISLER!$1:$51,MATCH(D4659,ISLER!$1:$1,0)-1,0),DOVIZ!$1:$4,MATCH(CONCATENATE(TEXT(C4659,"YYYY")," ",TEXT(C4659,"AAAA")),DOVIZ!$1:$1,0),0))</f>
        <v/>
      </c>
      <c r="I4659" s="76" t="str">
        <f t="shared" si="439"/>
        <v/>
      </c>
      <c r="J4659" s="45" t="b">
        <f t="shared" si="443"/>
        <v>0</v>
      </c>
      <c r="K4659" s="45" t="str">
        <f>IF(J4659=FALSE,"",IF(G4659="","",VLOOKUP(F4659,ISLER!$1:$51,2,0)*VLOOKUP(VLOOKUP(F4659,ISLER!$1:$51,3,0),DOVIZ!$1:$4,MATCH(CONCATENATE(TEXT(C4659,"YYYY")," ",TEXT(C4659,"AAAA")),DOVIZ!$1:$1,0),0)))</f>
        <v/>
      </c>
      <c r="L4659" s="45" t="str">
        <f t="shared" si="440"/>
        <v/>
      </c>
      <c r="M4659" s="74">
        <f t="shared" si="442"/>
        <v>46021</v>
      </c>
    </row>
    <row r="4660" spans="1:13" x14ac:dyDescent="0.25">
      <c r="A4660" s="40">
        <v>4724</v>
      </c>
      <c r="B4660" s="40" t="str">
        <f t="shared" si="438"/>
        <v>2025 Aralık</v>
      </c>
      <c r="C4660" s="41">
        <f t="shared" si="441"/>
        <v>46021</v>
      </c>
      <c r="D4660" s="42"/>
      <c r="E4660" s="42"/>
      <c r="F4660" s="42"/>
      <c r="G4660" s="43"/>
      <c r="H4660" s="76" t="str">
        <f>IF(G4660="","",VLOOKUP(F4660,ISLER!$1:$51,MATCH(D4660,ISLER!$1:$1,0)-2,0)*VLOOKUP(VLOOKUP(F4660,ISLER!$1:$51,MATCH(D4660,ISLER!$1:$1,0)-1,0),DOVIZ!$1:$4,MATCH(CONCATENATE(TEXT(C4660,"YYYY")," ",TEXT(C4660,"AAAA")),DOVIZ!$1:$1,0),0))</f>
        <v/>
      </c>
      <c r="I4660" s="76" t="str">
        <f t="shared" si="439"/>
        <v/>
      </c>
      <c r="J4660" s="45" t="b">
        <f t="shared" si="443"/>
        <v>0</v>
      </c>
      <c r="K4660" s="45" t="str">
        <f>IF(J4660=FALSE,"",IF(G4660="","",VLOOKUP(F4660,ISLER!$1:$51,2,0)*VLOOKUP(VLOOKUP(F4660,ISLER!$1:$51,3,0),DOVIZ!$1:$4,MATCH(CONCATENATE(TEXT(C4660,"YYYY")," ",TEXT(C4660,"AAAA")),DOVIZ!$1:$1,0),0)))</f>
        <v/>
      </c>
      <c r="L4660" s="45" t="str">
        <f t="shared" si="440"/>
        <v/>
      </c>
      <c r="M4660" s="74">
        <f t="shared" si="442"/>
        <v>46021</v>
      </c>
    </row>
    <row r="4661" spans="1:13" x14ac:dyDescent="0.25">
      <c r="A4661" s="40">
        <v>4725</v>
      </c>
      <c r="B4661" s="40" t="str">
        <f t="shared" si="438"/>
        <v>2025 Aralık</v>
      </c>
      <c r="C4661" s="41">
        <f t="shared" si="441"/>
        <v>46021</v>
      </c>
      <c r="D4661" s="42"/>
      <c r="E4661" s="42"/>
      <c r="F4661" s="42"/>
      <c r="G4661" s="43"/>
      <c r="H4661" s="76" t="str">
        <f>IF(G4661="","",VLOOKUP(F4661,ISLER!$1:$51,MATCH(D4661,ISLER!$1:$1,0)-2,0)*VLOOKUP(VLOOKUP(F4661,ISLER!$1:$51,MATCH(D4661,ISLER!$1:$1,0)-1,0),DOVIZ!$1:$4,MATCH(CONCATENATE(TEXT(C4661,"YYYY")," ",TEXT(C4661,"AAAA")),DOVIZ!$1:$1,0),0))</f>
        <v/>
      </c>
      <c r="I4661" s="76" t="str">
        <f t="shared" si="439"/>
        <v/>
      </c>
      <c r="J4661" s="45" t="b">
        <f t="shared" si="443"/>
        <v>0</v>
      </c>
      <c r="K4661" s="45" t="str">
        <f>IF(J4661=FALSE,"",IF(G4661="","",VLOOKUP(F4661,ISLER!$1:$51,2,0)*VLOOKUP(VLOOKUP(F4661,ISLER!$1:$51,3,0),DOVIZ!$1:$4,MATCH(CONCATENATE(TEXT(C4661,"YYYY")," ",TEXT(C4661,"AAAA")),DOVIZ!$1:$1,0),0)))</f>
        <v/>
      </c>
      <c r="L4661" s="45" t="str">
        <f t="shared" si="440"/>
        <v/>
      </c>
      <c r="M4661" s="74">
        <f t="shared" si="442"/>
        <v>46021</v>
      </c>
    </row>
    <row r="4662" spans="1:13" x14ac:dyDescent="0.25">
      <c r="A4662" s="40">
        <v>4726</v>
      </c>
      <c r="B4662" s="40" t="str">
        <f t="shared" si="438"/>
        <v>2025 Aralık</v>
      </c>
      <c r="C4662" s="41">
        <f t="shared" si="441"/>
        <v>46021</v>
      </c>
      <c r="D4662" s="42"/>
      <c r="E4662" s="42"/>
      <c r="F4662" s="42"/>
      <c r="G4662" s="43"/>
      <c r="H4662" s="76" t="str">
        <f>IF(G4662="","",VLOOKUP(F4662,ISLER!$1:$51,MATCH(D4662,ISLER!$1:$1,0)-2,0)*VLOOKUP(VLOOKUP(F4662,ISLER!$1:$51,MATCH(D4662,ISLER!$1:$1,0)-1,0),DOVIZ!$1:$4,MATCH(CONCATENATE(TEXT(C4662,"YYYY")," ",TEXT(C4662,"AAAA")),DOVIZ!$1:$1,0),0))</f>
        <v/>
      </c>
      <c r="I4662" s="76" t="str">
        <f t="shared" si="439"/>
        <v/>
      </c>
      <c r="J4662" s="45" t="b">
        <f t="shared" si="443"/>
        <v>0</v>
      </c>
      <c r="K4662" s="45" t="str">
        <f>IF(J4662=FALSE,"",IF(G4662="","",VLOOKUP(F4662,ISLER!$1:$51,2,0)*VLOOKUP(VLOOKUP(F4662,ISLER!$1:$51,3,0),DOVIZ!$1:$4,MATCH(CONCATENATE(TEXT(C4662,"YYYY")," ",TEXT(C4662,"AAAA")),DOVIZ!$1:$1,0),0)))</f>
        <v/>
      </c>
      <c r="L4662" s="45" t="str">
        <f t="shared" si="440"/>
        <v/>
      </c>
      <c r="M4662" s="74">
        <f t="shared" si="442"/>
        <v>46021</v>
      </c>
    </row>
    <row r="4663" spans="1:13" x14ac:dyDescent="0.25">
      <c r="A4663" s="40">
        <v>4727</v>
      </c>
      <c r="B4663" s="40" t="str">
        <f t="shared" si="438"/>
        <v>2025 Aralık</v>
      </c>
      <c r="C4663" s="41">
        <f t="shared" si="441"/>
        <v>46021</v>
      </c>
      <c r="D4663" s="42"/>
      <c r="E4663" s="42"/>
      <c r="F4663" s="42"/>
      <c r="G4663" s="43"/>
      <c r="H4663" s="76" t="str">
        <f>IF(G4663="","",VLOOKUP(F4663,ISLER!$1:$51,MATCH(D4663,ISLER!$1:$1,0)-2,0)*VLOOKUP(VLOOKUP(F4663,ISLER!$1:$51,MATCH(D4663,ISLER!$1:$1,0)-1,0),DOVIZ!$1:$4,MATCH(CONCATENATE(TEXT(C4663,"YYYY")," ",TEXT(C4663,"AAAA")),DOVIZ!$1:$1,0),0))</f>
        <v/>
      </c>
      <c r="I4663" s="76" t="str">
        <f t="shared" si="439"/>
        <v/>
      </c>
      <c r="J4663" s="45" t="b">
        <f t="shared" si="443"/>
        <v>0</v>
      </c>
      <c r="K4663" s="45" t="str">
        <f>IF(J4663=FALSE,"",IF(G4663="","",VLOOKUP(F4663,ISLER!$1:$51,2,0)*VLOOKUP(VLOOKUP(F4663,ISLER!$1:$51,3,0),DOVIZ!$1:$4,MATCH(CONCATENATE(TEXT(C4663,"YYYY")," ",TEXT(C4663,"AAAA")),DOVIZ!$1:$1,0),0)))</f>
        <v/>
      </c>
      <c r="L4663" s="45" t="str">
        <f t="shared" si="440"/>
        <v/>
      </c>
      <c r="M4663" s="74">
        <f t="shared" si="442"/>
        <v>46021</v>
      </c>
    </row>
    <row r="4664" spans="1:13" x14ac:dyDescent="0.25">
      <c r="A4664" s="40">
        <v>4728</v>
      </c>
      <c r="B4664" s="40" t="str">
        <f t="shared" si="438"/>
        <v>2025 Aralık</v>
      </c>
      <c r="C4664" s="41">
        <f t="shared" si="441"/>
        <v>46021</v>
      </c>
      <c r="D4664" s="42"/>
      <c r="E4664" s="42"/>
      <c r="F4664" s="42"/>
      <c r="G4664" s="43"/>
      <c r="H4664" s="76" t="str">
        <f>IF(G4664="","",VLOOKUP(F4664,ISLER!$1:$51,MATCH(D4664,ISLER!$1:$1,0)-2,0)*VLOOKUP(VLOOKUP(F4664,ISLER!$1:$51,MATCH(D4664,ISLER!$1:$1,0)-1,0),DOVIZ!$1:$4,MATCH(CONCATENATE(TEXT(C4664,"YYYY")," ",TEXT(C4664,"AAAA")),DOVIZ!$1:$1,0),0))</f>
        <v/>
      </c>
      <c r="I4664" s="76" t="str">
        <f t="shared" si="439"/>
        <v/>
      </c>
      <c r="J4664" s="45" t="b">
        <f t="shared" si="443"/>
        <v>0</v>
      </c>
      <c r="K4664" s="45" t="str">
        <f>IF(J4664=FALSE,"",IF(G4664="","",VLOOKUP(F4664,ISLER!$1:$51,2,0)*VLOOKUP(VLOOKUP(F4664,ISLER!$1:$51,3,0),DOVIZ!$1:$4,MATCH(CONCATENATE(TEXT(C4664,"YYYY")," ",TEXT(C4664,"AAAA")),DOVIZ!$1:$1,0),0)))</f>
        <v/>
      </c>
      <c r="L4664" s="45" t="str">
        <f t="shared" si="440"/>
        <v/>
      </c>
      <c r="M4664" s="74">
        <f t="shared" si="442"/>
        <v>46021</v>
      </c>
    </row>
    <row r="4665" spans="1:13" x14ac:dyDescent="0.25">
      <c r="A4665" s="40">
        <v>4729</v>
      </c>
      <c r="B4665" s="40" t="str">
        <f t="shared" si="438"/>
        <v>2025 Aralık</v>
      </c>
      <c r="C4665" s="41">
        <f t="shared" si="441"/>
        <v>46021</v>
      </c>
      <c r="D4665" s="42"/>
      <c r="E4665" s="42"/>
      <c r="F4665" s="42"/>
      <c r="G4665" s="43"/>
      <c r="H4665" s="76" t="str">
        <f>IF(G4665="","",VLOOKUP(F4665,ISLER!$1:$51,MATCH(D4665,ISLER!$1:$1,0)-2,0)*VLOOKUP(VLOOKUP(F4665,ISLER!$1:$51,MATCH(D4665,ISLER!$1:$1,0)-1,0),DOVIZ!$1:$4,MATCH(CONCATENATE(TEXT(C4665,"YYYY")," ",TEXT(C4665,"AAAA")),DOVIZ!$1:$1,0),0))</f>
        <v/>
      </c>
      <c r="I4665" s="76" t="str">
        <f t="shared" si="439"/>
        <v/>
      </c>
      <c r="J4665" s="45" t="b">
        <f t="shared" si="443"/>
        <v>0</v>
      </c>
      <c r="K4665" s="45" t="str">
        <f>IF(J4665=FALSE,"",IF(G4665="","",VLOOKUP(F4665,ISLER!$1:$51,2,0)*VLOOKUP(VLOOKUP(F4665,ISLER!$1:$51,3,0),DOVIZ!$1:$4,MATCH(CONCATENATE(TEXT(C4665,"YYYY")," ",TEXT(C4665,"AAAA")),DOVIZ!$1:$1,0),0)))</f>
        <v/>
      </c>
      <c r="L4665" s="45" t="str">
        <f t="shared" si="440"/>
        <v/>
      </c>
      <c r="M4665" s="74">
        <f t="shared" si="442"/>
        <v>46021</v>
      </c>
    </row>
    <row r="4666" spans="1:13" x14ac:dyDescent="0.25">
      <c r="A4666" s="40">
        <v>4730</v>
      </c>
      <c r="B4666" s="40" t="str">
        <f t="shared" si="438"/>
        <v>2025 Aralık</v>
      </c>
      <c r="C4666" s="41">
        <f t="shared" si="441"/>
        <v>46021</v>
      </c>
      <c r="D4666" s="42"/>
      <c r="E4666" s="42"/>
      <c r="F4666" s="42"/>
      <c r="G4666" s="43"/>
      <c r="H4666" s="76" t="str">
        <f>IF(G4666="","",VLOOKUP(F4666,ISLER!$1:$51,MATCH(D4666,ISLER!$1:$1,0)-2,0)*VLOOKUP(VLOOKUP(F4666,ISLER!$1:$51,MATCH(D4666,ISLER!$1:$1,0)-1,0),DOVIZ!$1:$4,MATCH(CONCATENATE(TEXT(C4666,"YYYY")," ",TEXT(C4666,"AAAA")),DOVIZ!$1:$1,0),0))</f>
        <v/>
      </c>
      <c r="I4666" s="76" t="str">
        <f t="shared" si="439"/>
        <v/>
      </c>
      <c r="J4666" s="45" t="b">
        <f t="shared" si="443"/>
        <v>0</v>
      </c>
      <c r="K4666" s="45" t="str">
        <f>IF(J4666=FALSE,"",IF(G4666="","",VLOOKUP(F4666,ISLER!$1:$51,2,0)*VLOOKUP(VLOOKUP(F4666,ISLER!$1:$51,3,0),DOVIZ!$1:$4,MATCH(CONCATENATE(TEXT(C4666,"YYYY")," ",TEXT(C4666,"AAAA")),DOVIZ!$1:$1,0),0)))</f>
        <v/>
      </c>
      <c r="L4666" s="45" t="str">
        <f t="shared" si="440"/>
        <v/>
      </c>
      <c r="M4666" s="74">
        <f t="shared" si="442"/>
        <v>46021</v>
      </c>
    </row>
    <row r="4667" spans="1:13" x14ac:dyDescent="0.25">
      <c r="A4667" s="40">
        <v>4731</v>
      </c>
      <c r="B4667" s="40" t="str">
        <f t="shared" si="438"/>
        <v>2025 Aralık</v>
      </c>
      <c r="C4667" s="41">
        <f t="shared" si="441"/>
        <v>46021</v>
      </c>
      <c r="D4667" s="42"/>
      <c r="E4667" s="42"/>
      <c r="F4667" s="42"/>
      <c r="G4667" s="43"/>
      <c r="H4667" s="76" t="str">
        <f>IF(G4667="","",VLOOKUP(F4667,ISLER!$1:$51,MATCH(D4667,ISLER!$1:$1,0)-2,0)*VLOOKUP(VLOOKUP(F4667,ISLER!$1:$51,MATCH(D4667,ISLER!$1:$1,0)-1,0),DOVIZ!$1:$4,MATCH(CONCATENATE(TEXT(C4667,"YYYY")," ",TEXT(C4667,"AAAA")),DOVIZ!$1:$1,0),0))</f>
        <v/>
      </c>
      <c r="I4667" s="76" t="str">
        <f t="shared" si="439"/>
        <v/>
      </c>
      <c r="J4667" s="45" t="b">
        <f t="shared" si="443"/>
        <v>0</v>
      </c>
      <c r="K4667" s="45" t="str">
        <f>IF(J4667=FALSE,"",IF(G4667="","",VLOOKUP(F4667,ISLER!$1:$51,2,0)*VLOOKUP(VLOOKUP(F4667,ISLER!$1:$51,3,0),DOVIZ!$1:$4,MATCH(CONCATENATE(TEXT(C4667,"YYYY")," ",TEXT(C4667,"AAAA")),DOVIZ!$1:$1,0),0)))</f>
        <v/>
      </c>
      <c r="L4667" s="45" t="str">
        <f t="shared" si="440"/>
        <v/>
      </c>
      <c r="M4667" s="74">
        <f t="shared" si="442"/>
        <v>46021</v>
      </c>
    </row>
    <row r="4668" spans="1:13" x14ac:dyDescent="0.25">
      <c r="A4668" s="40">
        <v>4732</v>
      </c>
      <c r="B4668" s="40" t="str">
        <f t="shared" si="438"/>
        <v>2025 Aralık</v>
      </c>
      <c r="C4668" s="41">
        <f t="shared" si="441"/>
        <v>46021</v>
      </c>
      <c r="D4668" s="42"/>
      <c r="E4668" s="42"/>
      <c r="F4668" s="42"/>
      <c r="G4668" s="43"/>
      <c r="H4668" s="76" t="str">
        <f>IF(G4668="","",VLOOKUP(F4668,ISLER!$1:$51,MATCH(D4668,ISLER!$1:$1,0)-2,0)*VLOOKUP(VLOOKUP(F4668,ISLER!$1:$51,MATCH(D4668,ISLER!$1:$1,0)-1,0),DOVIZ!$1:$4,MATCH(CONCATENATE(TEXT(C4668,"YYYY")," ",TEXT(C4668,"AAAA")),DOVIZ!$1:$1,0),0))</f>
        <v/>
      </c>
      <c r="I4668" s="76" t="str">
        <f t="shared" si="439"/>
        <v/>
      </c>
      <c r="J4668" s="45" t="b">
        <f t="shared" si="443"/>
        <v>0</v>
      </c>
      <c r="K4668" s="45" t="str">
        <f>IF(J4668=FALSE,"",IF(G4668="","",VLOOKUP(F4668,ISLER!$1:$51,2,0)*VLOOKUP(VLOOKUP(F4668,ISLER!$1:$51,3,0),DOVIZ!$1:$4,MATCH(CONCATENATE(TEXT(C4668,"YYYY")," ",TEXT(C4668,"AAAA")),DOVIZ!$1:$1,0),0)))</f>
        <v/>
      </c>
      <c r="L4668" s="45" t="str">
        <f t="shared" si="440"/>
        <v/>
      </c>
      <c r="M4668" s="74">
        <f t="shared" si="442"/>
        <v>46021</v>
      </c>
    </row>
    <row r="4669" spans="1:13" x14ac:dyDescent="0.25">
      <c r="A4669" s="40">
        <v>4733</v>
      </c>
      <c r="B4669" s="40" t="str">
        <f t="shared" si="438"/>
        <v>2025 Aralık</v>
      </c>
      <c r="C4669" s="41">
        <f t="shared" si="441"/>
        <v>46021</v>
      </c>
      <c r="D4669" s="42"/>
      <c r="E4669" s="42"/>
      <c r="F4669" s="42"/>
      <c r="G4669" s="43"/>
      <c r="H4669" s="76" t="str">
        <f>IF(G4669="","",VLOOKUP(F4669,ISLER!$1:$51,MATCH(D4669,ISLER!$1:$1,0)-2,0)*VLOOKUP(VLOOKUP(F4669,ISLER!$1:$51,MATCH(D4669,ISLER!$1:$1,0)-1,0),DOVIZ!$1:$4,MATCH(CONCATENATE(TEXT(C4669,"YYYY")," ",TEXT(C4669,"AAAA")),DOVIZ!$1:$1,0),0))</f>
        <v/>
      </c>
      <c r="I4669" s="76" t="str">
        <f t="shared" si="439"/>
        <v/>
      </c>
      <c r="J4669" s="45" t="b">
        <f t="shared" si="443"/>
        <v>0</v>
      </c>
      <c r="K4669" s="45" t="str">
        <f>IF(J4669=FALSE,"",IF(G4669="","",VLOOKUP(F4669,ISLER!$1:$51,2,0)*VLOOKUP(VLOOKUP(F4669,ISLER!$1:$51,3,0),DOVIZ!$1:$4,MATCH(CONCATENATE(TEXT(C4669,"YYYY")," ",TEXT(C4669,"AAAA")),DOVIZ!$1:$1,0),0)))</f>
        <v/>
      </c>
      <c r="L4669" s="45" t="str">
        <f t="shared" si="440"/>
        <v/>
      </c>
      <c r="M4669" s="74">
        <f t="shared" si="442"/>
        <v>46021</v>
      </c>
    </row>
    <row r="4670" spans="1:13" x14ac:dyDescent="0.25">
      <c r="A4670" s="40">
        <v>4734</v>
      </c>
      <c r="B4670" s="40" t="str">
        <f t="shared" si="438"/>
        <v>2025 Aralık</v>
      </c>
      <c r="C4670" s="41">
        <f t="shared" si="441"/>
        <v>46021</v>
      </c>
      <c r="D4670" s="42"/>
      <c r="E4670" s="42"/>
      <c r="F4670" s="42"/>
      <c r="G4670" s="43"/>
      <c r="H4670" s="76" t="str">
        <f>IF(G4670="","",VLOOKUP(F4670,ISLER!$1:$51,MATCH(D4670,ISLER!$1:$1,0)-2,0)*VLOOKUP(VLOOKUP(F4670,ISLER!$1:$51,MATCH(D4670,ISLER!$1:$1,0)-1,0),DOVIZ!$1:$4,MATCH(CONCATENATE(TEXT(C4670,"YYYY")," ",TEXT(C4670,"AAAA")),DOVIZ!$1:$1,0),0))</f>
        <v/>
      </c>
      <c r="I4670" s="76" t="str">
        <f t="shared" si="439"/>
        <v/>
      </c>
      <c r="J4670" s="45" t="b">
        <f t="shared" si="443"/>
        <v>0</v>
      </c>
      <c r="K4670" s="45" t="str">
        <f>IF(J4670=FALSE,"",IF(G4670="","",VLOOKUP(F4670,ISLER!$1:$51,2,0)*VLOOKUP(VLOOKUP(F4670,ISLER!$1:$51,3,0),DOVIZ!$1:$4,MATCH(CONCATENATE(TEXT(C4670,"YYYY")," ",TEXT(C4670,"AAAA")),DOVIZ!$1:$1,0),0)))</f>
        <v/>
      </c>
      <c r="L4670" s="45" t="str">
        <f t="shared" si="440"/>
        <v/>
      </c>
      <c r="M4670" s="74">
        <f t="shared" si="442"/>
        <v>46021</v>
      </c>
    </row>
    <row r="4671" spans="1:13" x14ac:dyDescent="0.25">
      <c r="A4671" s="40">
        <v>4735</v>
      </c>
      <c r="B4671" s="40" t="str">
        <f t="shared" si="438"/>
        <v>2025 Aralık</v>
      </c>
      <c r="C4671" s="41">
        <f t="shared" si="441"/>
        <v>46021</v>
      </c>
      <c r="D4671" s="42"/>
      <c r="E4671" s="42"/>
      <c r="F4671" s="42"/>
      <c r="G4671" s="43"/>
      <c r="H4671" s="76" t="str">
        <f>IF(G4671="","",VLOOKUP(F4671,ISLER!$1:$51,MATCH(D4671,ISLER!$1:$1,0)-2,0)*VLOOKUP(VLOOKUP(F4671,ISLER!$1:$51,MATCH(D4671,ISLER!$1:$1,0)-1,0),DOVIZ!$1:$4,MATCH(CONCATENATE(TEXT(C4671,"YYYY")," ",TEXT(C4671,"AAAA")),DOVIZ!$1:$1,0),0))</f>
        <v/>
      </c>
      <c r="I4671" s="76" t="str">
        <f t="shared" si="439"/>
        <v/>
      </c>
      <c r="J4671" s="45" t="b">
        <f t="shared" si="443"/>
        <v>0</v>
      </c>
      <c r="K4671" s="45" t="str">
        <f>IF(J4671=FALSE,"",IF(G4671="","",VLOOKUP(F4671,ISLER!$1:$51,2,0)*VLOOKUP(VLOOKUP(F4671,ISLER!$1:$51,3,0),DOVIZ!$1:$4,MATCH(CONCATENATE(TEXT(C4671,"YYYY")," ",TEXT(C4671,"AAAA")),DOVIZ!$1:$1,0),0)))</f>
        <v/>
      </c>
      <c r="L4671" s="45" t="str">
        <f t="shared" si="440"/>
        <v/>
      </c>
      <c r="M4671" s="74">
        <f t="shared" si="442"/>
        <v>46021</v>
      </c>
    </row>
    <row r="4672" spans="1:13" x14ac:dyDescent="0.25">
      <c r="A4672" s="40">
        <v>4736</v>
      </c>
      <c r="B4672" s="40" t="str">
        <f t="shared" si="438"/>
        <v>2025 Aralık</v>
      </c>
      <c r="C4672" s="41">
        <f t="shared" si="441"/>
        <v>46021</v>
      </c>
      <c r="D4672" s="42"/>
      <c r="E4672" s="42"/>
      <c r="F4672" s="42"/>
      <c r="G4672" s="43"/>
      <c r="H4672" s="76" t="str">
        <f>IF(G4672="","",VLOOKUP(F4672,ISLER!$1:$51,MATCH(D4672,ISLER!$1:$1,0)-2,0)*VLOOKUP(VLOOKUP(F4672,ISLER!$1:$51,MATCH(D4672,ISLER!$1:$1,0)-1,0),DOVIZ!$1:$4,MATCH(CONCATENATE(TEXT(C4672,"YYYY")," ",TEXT(C4672,"AAAA")),DOVIZ!$1:$1,0),0))</f>
        <v/>
      </c>
      <c r="I4672" s="76" t="str">
        <f t="shared" si="439"/>
        <v/>
      </c>
      <c r="J4672" s="45" t="b">
        <f t="shared" si="443"/>
        <v>0</v>
      </c>
      <c r="K4672" s="45" t="str">
        <f>IF(J4672=FALSE,"",IF(G4672="","",VLOOKUP(F4672,ISLER!$1:$51,2,0)*VLOOKUP(VLOOKUP(F4672,ISLER!$1:$51,3,0),DOVIZ!$1:$4,MATCH(CONCATENATE(TEXT(C4672,"YYYY")," ",TEXT(C4672,"AAAA")),DOVIZ!$1:$1,0),0)))</f>
        <v/>
      </c>
      <c r="L4672" s="45" t="str">
        <f t="shared" si="440"/>
        <v/>
      </c>
      <c r="M4672" s="74">
        <f t="shared" si="442"/>
        <v>46021</v>
      </c>
    </row>
    <row r="4673" spans="1:13" x14ac:dyDescent="0.25">
      <c r="A4673" s="40">
        <v>4737</v>
      </c>
      <c r="B4673" s="40" t="str">
        <f t="shared" ref="B4673:B4736" si="444">CONCATENATE(TEXT(C4673,"YYYY")," ",TEXT(C4673,"AAAA"))</f>
        <v>2025 Aralık</v>
      </c>
      <c r="C4673" s="41">
        <f t="shared" si="441"/>
        <v>46021</v>
      </c>
      <c r="D4673" s="42"/>
      <c r="E4673" s="42"/>
      <c r="F4673" s="42"/>
      <c r="G4673" s="43"/>
      <c r="H4673" s="76" t="str">
        <f>IF(G4673="","",VLOOKUP(F4673,ISLER!$1:$51,MATCH(D4673,ISLER!$1:$1,0)-2,0)*VLOOKUP(VLOOKUP(F4673,ISLER!$1:$51,MATCH(D4673,ISLER!$1:$1,0)-1,0),DOVIZ!$1:$4,MATCH(CONCATENATE(TEXT(C4673,"YYYY")," ",TEXT(C4673,"AAAA")),DOVIZ!$1:$1,0),0))</f>
        <v/>
      </c>
      <c r="I4673" s="76" t="str">
        <f t="shared" ref="I4673:I4736" si="445">IF(G4673="","",G4673*H4673)</f>
        <v/>
      </c>
      <c r="J4673" s="45" t="b">
        <f t="shared" si="443"/>
        <v>0</v>
      </c>
      <c r="K4673" s="45" t="str">
        <f>IF(J4673=FALSE,"",IF(G4673="","",VLOOKUP(F4673,ISLER!$1:$51,2,0)*VLOOKUP(VLOOKUP(F4673,ISLER!$1:$51,3,0),DOVIZ!$1:$4,MATCH(CONCATENATE(TEXT(C4673,"YYYY")," ",TEXT(C4673,"AAAA")),DOVIZ!$1:$1,0),0)))</f>
        <v/>
      </c>
      <c r="L4673" s="45" t="str">
        <f t="shared" ref="L4673:L4736" si="446">IF(K4673="","",G4673*K4673)</f>
        <v/>
      </c>
      <c r="M4673" s="74">
        <f t="shared" si="442"/>
        <v>46021</v>
      </c>
    </row>
    <row r="4674" spans="1:13" x14ac:dyDescent="0.25">
      <c r="A4674" s="40">
        <v>4738</v>
      </c>
      <c r="B4674" s="40" t="str">
        <f t="shared" si="444"/>
        <v>2025 Aralık</v>
      </c>
      <c r="C4674" s="41">
        <f t="shared" si="441"/>
        <v>46021</v>
      </c>
      <c r="D4674" s="42"/>
      <c r="E4674" s="42"/>
      <c r="F4674" s="42"/>
      <c r="G4674" s="43"/>
      <c r="H4674" s="76" t="str">
        <f>IF(G4674="","",VLOOKUP(F4674,ISLER!$1:$51,MATCH(D4674,ISLER!$1:$1,0)-2,0)*VLOOKUP(VLOOKUP(F4674,ISLER!$1:$51,MATCH(D4674,ISLER!$1:$1,0)-1,0),DOVIZ!$1:$4,MATCH(CONCATENATE(TEXT(C4674,"YYYY")," ",TEXT(C4674,"AAAA")),DOVIZ!$1:$1,0),0))</f>
        <v/>
      </c>
      <c r="I4674" s="76" t="str">
        <f t="shared" si="445"/>
        <v/>
      </c>
      <c r="J4674" s="45" t="b">
        <f t="shared" si="443"/>
        <v>0</v>
      </c>
      <c r="K4674" s="45" t="str">
        <f>IF(J4674=FALSE,"",IF(G4674="","",VLOOKUP(F4674,ISLER!$1:$51,2,0)*VLOOKUP(VLOOKUP(F4674,ISLER!$1:$51,3,0),DOVIZ!$1:$4,MATCH(CONCATENATE(TEXT(C4674,"YYYY")," ",TEXT(C4674,"AAAA")),DOVIZ!$1:$1,0),0)))</f>
        <v/>
      </c>
      <c r="L4674" s="45" t="str">
        <f t="shared" si="446"/>
        <v/>
      </c>
      <c r="M4674" s="74">
        <f t="shared" si="442"/>
        <v>46021</v>
      </c>
    </row>
    <row r="4675" spans="1:13" x14ac:dyDescent="0.25">
      <c r="A4675" s="40">
        <v>4739</v>
      </c>
      <c r="B4675" s="40" t="str">
        <f t="shared" si="444"/>
        <v>2025 Aralık</v>
      </c>
      <c r="C4675" s="41">
        <f t="shared" si="441"/>
        <v>46021</v>
      </c>
      <c r="D4675" s="42"/>
      <c r="E4675" s="42"/>
      <c r="F4675" s="42"/>
      <c r="G4675" s="43"/>
      <c r="H4675" s="76" t="str">
        <f>IF(G4675="","",VLOOKUP(F4675,ISLER!$1:$51,MATCH(D4675,ISLER!$1:$1,0)-2,0)*VLOOKUP(VLOOKUP(F4675,ISLER!$1:$51,MATCH(D4675,ISLER!$1:$1,0)-1,0),DOVIZ!$1:$4,MATCH(CONCATENATE(TEXT(C4675,"YYYY")," ",TEXT(C4675,"AAAA")),DOVIZ!$1:$1,0),0))</f>
        <v/>
      </c>
      <c r="I4675" s="76" t="str">
        <f t="shared" si="445"/>
        <v/>
      </c>
      <c r="J4675" s="45" t="b">
        <f t="shared" si="443"/>
        <v>0</v>
      </c>
      <c r="K4675" s="45" t="str">
        <f>IF(J4675=FALSE,"",IF(G4675="","",VLOOKUP(F4675,ISLER!$1:$51,2,0)*VLOOKUP(VLOOKUP(F4675,ISLER!$1:$51,3,0),DOVIZ!$1:$4,MATCH(CONCATENATE(TEXT(C4675,"YYYY")," ",TEXT(C4675,"AAAA")),DOVIZ!$1:$1,0),0)))</f>
        <v/>
      </c>
      <c r="L4675" s="45" t="str">
        <f t="shared" si="446"/>
        <v/>
      </c>
      <c r="M4675" s="74">
        <f t="shared" si="442"/>
        <v>46021</v>
      </c>
    </row>
    <row r="4676" spans="1:13" x14ac:dyDescent="0.25">
      <c r="A4676" s="40">
        <v>4740</v>
      </c>
      <c r="B4676" s="40" t="str">
        <f t="shared" si="444"/>
        <v>2025 Aralık</v>
      </c>
      <c r="C4676" s="41">
        <f t="shared" ref="C4676:C4739" si="447">C4675</f>
        <v>46021</v>
      </c>
      <c r="D4676" s="42"/>
      <c r="E4676" s="42"/>
      <c r="F4676" s="42"/>
      <c r="G4676" s="43"/>
      <c r="H4676" s="76" t="str">
        <f>IF(G4676="","",VLOOKUP(F4676,ISLER!$1:$51,MATCH(D4676,ISLER!$1:$1,0)-2,0)*VLOOKUP(VLOOKUP(F4676,ISLER!$1:$51,MATCH(D4676,ISLER!$1:$1,0)-1,0),DOVIZ!$1:$4,MATCH(CONCATENATE(TEXT(C4676,"YYYY")," ",TEXT(C4676,"AAAA")),DOVIZ!$1:$1,0),0))</f>
        <v/>
      </c>
      <c r="I4676" s="76" t="str">
        <f t="shared" si="445"/>
        <v/>
      </c>
      <c r="J4676" s="45" t="b">
        <f t="shared" si="443"/>
        <v>0</v>
      </c>
      <c r="K4676" s="45" t="str">
        <f>IF(J4676=FALSE,"",IF(G4676="","",VLOOKUP(F4676,ISLER!$1:$51,2,0)*VLOOKUP(VLOOKUP(F4676,ISLER!$1:$51,3,0),DOVIZ!$1:$4,MATCH(CONCATENATE(TEXT(C4676,"YYYY")," ",TEXT(C4676,"AAAA")),DOVIZ!$1:$1,0),0)))</f>
        <v/>
      </c>
      <c r="L4676" s="45" t="str">
        <f t="shared" si="446"/>
        <v/>
      </c>
      <c r="M4676" s="74">
        <f t="shared" ref="M4676:M4739" si="448">C4676</f>
        <v>46021</v>
      </c>
    </row>
    <row r="4677" spans="1:13" x14ac:dyDescent="0.25">
      <c r="A4677" s="40">
        <v>4741</v>
      </c>
      <c r="B4677" s="40" t="str">
        <f t="shared" si="444"/>
        <v>2025 Aralık</v>
      </c>
      <c r="C4677" s="41">
        <f t="shared" si="447"/>
        <v>46021</v>
      </c>
      <c r="D4677" s="42"/>
      <c r="E4677" s="42"/>
      <c r="F4677" s="42"/>
      <c r="G4677" s="43"/>
      <c r="H4677" s="76" t="str">
        <f>IF(G4677="","",VLOOKUP(F4677,ISLER!$1:$51,MATCH(D4677,ISLER!$1:$1,0)-2,0)*VLOOKUP(VLOOKUP(F4677,ISLER!$1:$51,MATCH(D4677,ISLER!$1:$1,0)-1,0),DOVIZ!$1:$4,MATCH(CONCATENATE(TEXT(C4677,"YYYY")," ",TEXT(C4677,"AAAA")),DOVIZ!$1:$1,0),0))</f>
        <v/>
      </c>
      <c r="I4677" s="76" t="str">
        <f t="shared" si="445"/>
        <v/>
      </c>
      <c r="J4677" s="45" t="b">
        <f t="shared" si="443"/>
        <v>0</v>
      </c>
      <c r="K4677" s="45" t="str">
        <f>IF(J4677=FALSE,"",IF(G4677="","",VLOOKUP(F4677,ISLER!$1:$51,2,0)*VLOOKUP(VLOOKUP(F4677,ISLER!$1:$51,3,0),DOVIZ!$1:$4,MATCH(CONCATENATE(TEXT(C4677,"YYYY")," ",TEXT(C4677,"AAAA")),DOVIZ!$1:$1,0),0)))</f>
        <v/>
      </c>
      <c r="L4677" s="45" t="str">
        <f t="shared" si="446"/>
        <v/>
      </c>
      <c r="M4677" s="74">
        <f t="shared" si="448"/>
        <v>46021</v>
      </c>
    </row>
    <row r="4678" spans="1:13" x14ac:dyDescent="0.25">
      <c r="A4678" s="40">
        <v>4742</v>
      </c>
      <c r="B4678" s="40" t="str">
        <f t="shared" si="444"/>
        <v>2025 Aralık</v>
      </c>
      <c r="C4678" s="41">
        <f t="shared" si="447"/>
        <v>46021</v>
      </c>
      <c r="D4678" s="42"/>
      <c r="E4678" s="42"/>
      <c r="F4678" s="42"/>
      <c r="G4678" s="43"/>
      <c r="H4678" s="76" t="str">
        <f>IF(G4678="","",VLOOKUP(F4678,ISLER!$1:$51,MATCH(D4678,ISLER!$1:$1,0)-2,0)*VLOOKUP(VLOOKUP(F4678,ISLER!$1:$51,MATCH(D4678,ISLER!$1:$1,0)-1,0),DOVIZ!$1:$4,MATCH(CONCATENATE(TEXT(C4678,"YYYY")," ",TEXT(C4678,"AAAA")),DOVIZ!$1:$1,0),0))</f>
        <v/>
      </c>
      <c r="I4678" s="76" t="str">
        <f t="shared" si="445"/>
        <v/>
      </c>
      <c r="J4678" s="45" t="b">
        <f t="shared" si="443"/>
        <v>0</v>
      </c>
      <c r="K4678" s="45" t="str">
        <f>IF(J4678=FALSE,"",IF(G4678="","",VLOOKUP(F4678,ISLER!$1:$51,2,0)*VLOOKUP(VLOOKUP(F4678,ISLER!$1:$51,3,0),DOVIZ!$1:$4,MATCH(CONCATENATE(TEXT(C4678,"YYYY")," ",TEXT(C4678,"AAAA")),DOVIZ!$1:$1,0),0)))</f>
        <v/>
      </c>
      <c r="L4678" s="45" t="str">
        <f t="shared" si="446"/>
        <v/>
      </c>
      <c r="M4678" s="74">
        <f t="shared" si="448"/>
        <v>46021</v>
      </c>
    </row>
    <row r="4679" spans="1:13" x14ac:dyDescent="0.25">
      <c r="A4679" s="40">
        <v>4743</v>
      </c>
      <c r="B4679" s="40" t="str">
        <f t="shared" si="444"/>
        <v>2025 Aralık</v>
      </c>
      <c r="C4679" s="41">
        <f t="shared" si="447"/>
        <v>46021</v>
      </c>
      <c r="D4679" s="42"/>
      <c r="E4679" s="42"/>
      <c r="F4679" s="42"/>
      <c r="G4679" s="43"/>
      <c r="H4679" s="76" t="str">
        <f>IF(G4679="","",VLOOKUP(F4679,ISLER!$1:$51,MATCH(D4679,ISLER!$1:$1,0)-2,0)*VLOOKUP(VLOOKUP(F4679,ISLER!$1:$51,MATCH(D4679,ISLER!$1:$1,0)-1,0),DOVIZ!$1:$4,MATCH(CONCATENATE(TEXT(C4679,"YYYY")," ",TEXT(C4679,"AAAA")),DOVIZ!$1:$1,0),0))</f>
        <v/>
      </c>
      <c r="I4679" s="76" t="str">
        <f t="shared" si="445"/>
        <v/>
      </c>
      <c r="J4679" s="45" t="b">
        <f t="shared" si="443"/>
        <v>0</v>
      </c>
      <c r="K4679" s="45" t="str">
        <f>IF(J4679=FALSE,"",IF(G4679="","",VLOOKUP(F4679,ISLER!$1:$51,2,0)*VLOOKUP(VLOOKUP(F4679,ISLER!$1:$51,3,0),DOVIZ!$1:$4,MATCH(CONCATENATE(TEXT(C4679,"YYYY")," ",TEXT(C4679,"AAAA")),DOVIZ!$1:$1,0),0)))</f>
        <v/>
      </c>
      <c r="L4679" s="45" t="str">
        <f t="shared" si="446"/>
        <v/>
      </c>
      <c r="M4679" s="74">
        <f t="shared" si="448"/>
        <v>46021</v>
      </c>
    </row>
    <row r="4680" spans="1:13" x14ac:dyDescent="0.25">
      <c r="A4680" s="40">
        <v>4744</v>
      </c>
      <c r="B4680" s="40" t="str">
        <f t="shared" si="444"/>
        <v>2025 Aralık</v>
      </c>
      <c r="C4680" s="41">
        <f t="shared" si="447"/>
        <v>46021</v>
      </c>
      <c r="D4680" s="42"/>
      <c r="E4680" s="42"/>
      <c r="F4680" s="42"/>
      <c r="G4680" s="43"/>
      <c r="H4680" s="76" t="str">
        <f>IF(G4680="","",VLOOKUP(F4680,ISLER!$1:$51,MATCH(D4680,ISLER!$1:$1,0)-2,0)*VLOOKUP(VLOOKUP(F4680,ISLER!$1:$51,MATCH(D4680,ISLER!$1:$1,0)-1,0),DOVIZ!$1:$4,MATCH(CONCATENATE(TEXT(C4680,"YYYY")," ",TEXT(C4680,"AAAA")),DOVIZ!$1:$1,0),0))</f>
        <v/>
      </c>
      <c r="I4680" s="76" t="str">
        <f t="shared" si="445"/>
        <v/>
      </c>
      <c r="J4680" s="45" t="b">
        <f t="shared" si="443"/>
        <v>0</v>
      </c>
      <c r="K4680" s="45" t="str">
        <f>IF(J4680=FALSE,"",IF(G4680="","",VLOOKUP(F4680,ISLER!$1:$51,2,0)*VLOOKUP(VLOOKUP(F4680,ISLER!$1:$51,3,0),DOVIZ!$1:$4,MATCH(CONCATENATE(TEXT(C4680,"YYYY")," ",TEXT(C4680,"AAAA")),DOVIZ!$1:$1,0),0)))</f>
        <v/>
      </c>
      <c r="L4680" s="45" t="str">
        <f t="shared" si="446"/>
        <v/>
      </c>
      <c r="M4680" s="74">
        <f t="shared" si="448"/>
        <v>46021</v>
      </c>
    </row>
    <row r="4681" spans="1:13" x14ac:dyDescent="0.25">
      <c r="A4681" s="40">
        <v>4745</v>
      </c>
      <c r="B4681" s="40" t="str">
        <f t="shared" si="444"/>
        <v>2025 Aralık</v>
      </c>
      <c r="C4681" s="41">
        <f t="shared" si="447"/>
        <v>46021</v>
      </c>
      <c r="D4681" s="42"/>
      <c r="E4681" s="42"/>
      <c r="F4681" s="42"/>
      <c r="G4681" s="43"/>
      <c r="H4681" s="76" t="str">
        <f>IF(G4681="","",VLOOKUP(F4681,ISLER!$1:$51,MATCH(D4681,ISLER!$1:$1,0)-2,0)*VLOOKUP(VLOOKUP(F4681,ISLER!$1:$51,MATCH(D4681,ISLER!$1:$1,0)-1,0),DOVIZ!$1:$4,MATCH(CONCATENATE(TEXT(C4681,"YYYY")," ",TEXT(C4681,"AAAA")),DOVIZ!$1:$1,0),0))</f>
        <v/>
      </c>
      <c r="I4681" s="76" t="str">
        <f t="shared" si="445"/>
        <v/>
      </c>
      <c r="J4681" s="45" t="b">
        <f t="shared" si="443"/>
        <v>0</v>
      </c>
      <c r="K4681" s="45" t="str">
        <f>IF(J4681=FALSE,"",IF(G4681="","",VLOOKUP(F4681,ISLER!$1:$51,2,0)*VLOOKUP(VLOOKUP(F4681,ISLER!$1:$51,3,0),DOVIZ!$1:$4,MATCH(CONCATENATE(TEXT(C4681,"YYYY")," ",TEXT(C4681,"AAAA")),DOVIZ!$1:$1,0),0)))</f>
        <v/>
      </c>
      <c r="L4681" s="45" t="str">
        <f t="shared" si="446"/>
        <v/>
      </c>
      <c r="M4681" s="74">
        <f t="shared" si="448"/>
        <v>46021</v>
      </c>
    </row>
    <row r="4682" spans="1:13" x14ac:dyDescent="0.25">
      <c r="A4682" s="40">
        <v>4746</v>
      </c>
      <c r="B4682" s="40" t="str">
        <f t="shared" si="444"/>
        <v>2025 Aralık</v>
      </c>
      <c r="C4682" s="41">
        <f t="shared" si="447"/>
        <v>46021</v>
      </c>
      <c r="D4682" s="42"/>
      <c r="E4682" s="42"/>
      <c r="F4682" s="42"/>
      <c r="G4682" s="43"/>
      <c r="H4682" s="76" t="str">
        <f>IF(G4682="","",VLOOKUP(F4682,ISLER!$1:$51,MATCH(D4682,ISLER!$1:$1,0)-2,0)*VLOOKUP(VLOOKUP(F4682,ISLER!$1:$51,MATCH(D4682,ISLER!$1:$1,0)-1,0),DOVIZ!$1:$4,MATCH(CONCATENATE(TEXT(C4682,"YYYY")," ",TEXT(C4682,"AAAA")),DOVIZ!$1:$1,0),0))</f>
        <v/>
      </c>
      <c r="I4682" s="76" t="str">
        <f t="shared" si="445"/>
        <v/>
      </c>
      <c r="J4682" s="45" t="b">
        <f t="shared" si="443"/>
        <v>0</v>
      </c>
      <c r="K4682" s="45" t="str">
        <f>IF(J4682=FALSE,"",IF(G4682="","",VLOOKUP(F4682,ISLER!$1:$51,2,0)*VLOOKUP(VLOOKUP(F4682,ISLER!$1:$51,3,0),DOVIZ!$1:$4,MATCH(CONCATENATE(TEXT(C4682,"YYYY")," ",TEXT(C4682,"AAAA")),DOVIZ!$1:$1,0),0)))</f>
        <v/>
      </c>
      <c r="L4682" s="45" t="str">
        <f t="shared" si="446"/>
        <v/>
      </c>
      <c r="M4682" s="74">
        <f t="shared" si="448"/>
        <v>46021</v>
      </c>
    </row>
    <row r="4683" spans="1:13" x14ac:dyDescent="0.25">
      <c r="A4683" s="40">
        <v>4747</v>
      </c>
      <c r="B4683" s="40" t="str">
        <f t="shared" si="444"/>
        <v>2025 Aralık</v>
      </c>
      <c r="C4683" s="41">
        <f t="shared" si="447"/>
        <v>46021</v>
      </c>
      <c r="D4683" s="42"/>
      <c r="E4683" s="42"/>
      <c r="F4683" s="42"/>
      <c r="G4683" s="43"/>
      <c r="H4683" s="76" t="str">
        <f>IF(G4683="","",VLOOKUP(F4683,ISLER!$1:$51,MATCH(D4683,ISLER!$1:$1,0)-2,0)*VLOOKUP(VLOOKUP(F4683,ISLER!$1:$51,MATCH(D4683,ISLER!$1:$1,0)-1,0),DOVIZ!$1:$4,MATCH(CONCATENATE(TEXT(C4683,"YYYY")," ",TEXT(C4683,"AAAA")),DOVIZ!$1:$1,0),0))</f>
        <v/>
      </c>
      <c r="I4683" s="76" t="str">
        <f t="shared" si="445"/>
        <v/>
      </c>
      <c r="J4683" s="45" t="b">
        <f t="shared" si="443"/>
        <v>0</v>
      </c>
      <c r="K4683" s="45" t="str">
        <f>IF(J4683=FALSE,"",IF(G4683="","",VLOOKUP(F4683,ISLER!$1:$51,2,0)*VLOOKUP(VLOOKUP(F4683,ISLER!$1:$51,3,0),DOVIZ!$1:$4,MATCH(CONCATENATE(TEXT(C4683,"YYYY")," ",TEXT(C4683,"AAAA")),DOVIZ!$1:$1,0),0)))</f>
        <v/>
      </c>
      <c r="L4683" s="45" t="str">
        <f t="shared" si="446"/>
        <v/>
      </c>
      <c r="M4683" s="74">
        <f t="shared" si="448"/>
        <v>46021</v>
      </c>
    </row>
    <row r="4684" spans="1:13" x14ac:dyDescent="0.25">
      <c r="A4684" s="40">
        <v>4748</v>
      </c>
      <c r="B4684" s="40" t="str">
        <f t="shared" si="444"/>
        <v>2025 Aralık</v>
      </c>
      <c r="C4684" s="41">
        <f t="shared" si="447"/>
        <v>46021</v>
      </c>
      <c r="D4684" s="42"/>
      <c r="E4684" s="42"/>
      <c r="F4684" s="42"/>
      <c r="G4684" s="43"/>
      <c r="H4684" s="76" t="str">
        <f>IF(G4684="","",VLOOKUP(F4684,ISLER!$1:$51,MATCH(D4684,ISLER!$1:$1,0)-2,0)*VLOOKUP(VLOOKUP(F4684,ISLER!$1:$51,MATCH(D4684,ISLER!$1:$1,0)-1,0),DOVIZ!$1:$4,MATCH(CONCATENATE(TEXT(C4684,"YYYY")," ",TEXT(C4684,"AAAA")),DOVIZ!$1:$1,0),0))</f>
        <v/>
      </c>
      <c r="I4684" s="76" t="str">
        <f t="shared" si="445"/>
        <v/>
      </c>
      <c r="J4684" s="45" t="b">
        <f t="shared" si="443"/>
        <v>0</v>
      </c>
      <c r="K4684" s="45" t="str">
        <f>IF(J4684=FALSE,"",IF(G4684="","",VLOOKUP(F4684,ISLER!$1:$51,2,0)*VLOOKUP(VLOOKUP(F4684,ISLER!$1:$51,3,0),DOVIZ!$1:$4,MATCH(CONCATENATE(TEXT(C4684,"YYYY")," ",TEXT(C4684,"AAAA")),DOVIZ!$1:$1,0),0)))</f>
        <v/>
      </c>
      <c r="L4684" s="45" t="str">
        <f t="shared" si="446"/>
        <v/>
      </c>
      <c r="M4684" s="74">
        <f t="shared" si="448"/>
        <v>46021</v>
      </c>
    </row>
    <row r="4685" spans="1:13" x14ac:dyDescent="0.25">
      <c r="A4685" s="40">
        <v>4749</v>
      </c>
      <c r="B4685" s="40" t="str">
        <f t="shared" si="444"/>
        <v>2025 Aralık</v>
      </c>
      <c r="C4685" s="41">
        <f t="shared" si="447"/>
        <v>46021</v>
      </c>
      <c r="D4685" s="42"/>
      <c r="E4685" s="42"/>
      <c r="F4685" s="42"/>
      <c r="G4685" s="43"/>
      <c r="H4685" s="76" t="str">
        <f>IF(G4685="","",VLOOKUP(F4685,ISLER!$1:$51,MATCH(D4685,ISLER!$1:$1,0)-2,0)*VLOOKUP(VLOOKUP(F4685,ISLER!$1:$51,MATCH(D4685,ISLER!$1:$1,0)-1,0),DOVIZ!$1:$4,MATCH(CONCATENATE(TEXT(C4685,"YYYY")," ",TEXT(C4685,"AAAA")),DOVIZ!$1:$1,0),0))</f>
        <v/>
      </c>
      <c r="I4685" s="76" t="str">
        <f t="shared" si="445"/>
        <v/>
      </c>
      <c r="J4685" s="45" t="b">
        <f t="shared" si="443"/>
        <v>0</v>
      </c>
      <c r="K4685" s="45" t="str">
        <f>IF(J4685=FALSE,"",IF(G4685="","",VLOOKUP(F4685,ISLER!$1:$51,2,0)*VLOOKUP(VLOOKUP(F4685,ISLER!$1:$51,3,0),DOVIZ!$1:$4,MATCH(CONCATENATE(TEXT(C4685,"YYYY")," ",TEXT(C4685,"AAAA")),DOVIZ!$1:$1,0),0)))</f>
        <v/>
      </c>
      <c r="L4685" s="45" t="str">
        <f t="shared" si="446"/>
        <v/>
      </c>
      <c r="M4685" s="74">
        <f t="shared" si="448"/>
        <v>46021</v>
      </c>
    </row>
    <row r="4686" spans="1:13" x14ac:dyDescent="0.25">
      <c r="A4686" s="40">
        <v>4750</v>
      </c>
      <c r="B4686" s="40" t="str">
        <f t="shared" si="444"/>
        <v>2025 Aralık</v>
      </c>
      <c r="C4686" s="41">
        <f t="shared" si="447"/>
        <v>46021</v>
      </c>
      <c r="D4686" s="42"/>
      <c r="E4686" s="42"/>
      <c r="F4686" s="42"/>
      <c r="G4686" s="43"/>
      <c r="H4686" s="76" t="str">
        <f>IF(G4686="","",VLOOKUP(F4686,ISLER!$1:$51,MATCH(D4686,ISLER!$1:$1,0)-2,0)*VLOOKUP(VLOOKUP(F4686,ISLER!$1:$51,MATCH(D4686,ISLER!$1:$1,0)-1,0),DOVIZ!$1:$4,MATCH(CONCATENATE(TEXT(C4686,"YYYY")," ",TEXT(C4686,"AAAA")),DOVIZ!$1:$1,0),0))</f>
        <v/>
      </c>
      <c r="I4686" s="76" t="str">
        <f t="shared" si="445"/>
        <v/>
      </c>
      <c r="J4686" s="45" t="b">
        <f t="shared" si="443"/>
        <v>0</v>
      </c>
      <c r="K4686" s="45" t="str">
        <f>IF(J4686=FALSE,"",IF(G4686="","",VLOOKUP(F4686,ISLER!$1:$51,2,0)*VLOOKUP(VLOOKUP(F4686,ISLER!$1:$51,3,0),DOVIZ!$1:$4,MATCH(CONCATENATE(TEXT(C4686,"YYYY")," ",TEXT(C4686,"AAAA")),DOVIZ!$1:$1,0),0)))</f>
        <v/>
      </c>
      <c r="L4686" s="45" t="str">
        <f t="shared" si="446"/>
        <v/>
      </c>
      <c r="M4686" s="74">
        <f t="shared" si="448"/>
        <v>46021</v>
      </c>
    </row>
    <row r="4687" spans="1:13" x14ac:dyDescent="0.25">
      <c r="A4687" s="40">
        <v>4751</v>
      </c>
      <c r="B4687" s="40" t="str">
        <f t="shared" si="444"/>
        <v>2025 Aralık</v>
      </c>
      <c r="C4687" s="41">
        <f t="shared" si="447"/>
        <v>46021</v>
      </c>
      <c r="D4687" s="42"/>
      <c r="E4687" s="42"/>
      <c r="F4687" s="42"/>
      <c r="G4687" s="43"/>
      <c r="H4687" s="76" t="str">
        <f>IF(G4687="","",VLOOKUP(F4687,ISLER!$1:$51,MATCH(D4687,ISLER!$1:$1,0)-2,0)*VLOOKUP(VLOOKUP(F4687,ISLER!$1:$51,MATCH(D4687,ISLER!$1:$1,0)-1,0),DOVIZ!$1:$4,MATCH(CONCATENATE(TEXT(C4687,"YYYY")," ",TEXT(C4687,"AAAA")),DOVIZ!$1:$1,0),0))</f>
        <v/>
      </c>
      <c r="I4687" s="76" t="str">
        <f t="shared" si="445"/>
        <v/>
      </c>
      <c r="J4687" s="45" t="b">
        <f t="shared" si="443"/>
        <v>0</v>
      </c>
      <c r="K4687" s="45" t="str">
        <f>IF(J4687=FALSE,"",IF(G4687="","",VLOOKUP(F4687,ISLER!$1:$51,2,0)*VLOOKUP(VLOOKUP(F4687,ISLER!$1:$51,3,0),DOVIZ!$1:$4,MATCH(CONCATENATE(TEXT(C4687,"YYYY")," ",TEXT(C4687,"AAAA")),DOVIZ!$1:$1,0),0)))</f>
        <v/>
      </c>
      <c r="L4687" s="45" t="str">
        <f t="shared" si="446"/>
        <v/>
      </c>
      <c r="M4687" s="74">
        <f t="shared" si="448"/>
        <v>46021</v>
      </c>
    </row>
    <row r="4688" spans="1:13" x14ac:dyDescent="0.25">
      <c r="A4688" s="40">
        <v>4752</v>
      </c>
      <c r="B4688" s="40" t="str">
        <f t="shared" si="444"/>
        <v>2025 Aralık</v>
      </c>
      <c r="C4688" s="41">
        <f t="shared" si="447"/>
        <v>46021</v>
      </c>
      <c r="D4688" s="42"/>
      <c r="E4688" s="42"/>
      <c r="F4688" s="42"/>
      <c r="G4688" s="43"/>
      <c r="H4688" s="76" t="str">
        <f>IF(G4688="","",VLOOKUP(F4688,ISLER!$1:$51,MATCH(D4688,ISLER!$1:$1,0)-2,0)*VLOOKUP(VLOOKUP(F4688,ISLER!$1:$51,MATCH(D4688,ISLER!$1:$1,0)-1,0),DOVIZ!$1:$4,MATCH(CONCATENATE(TEXT(C4688,"YYYY")," ",TEXT(C4688,"AAAA")),DOVIZ!$1:$1,0),0))</f>
        <v/>
      </c>
      <c r="I4688" s="76" t="str">
        <f t="shared" si="445"/>
        <v/>
      </c>
      <c r="J4688" s="45" t="b">
        <f t="shared" si="443"/>
        <v>0</v>
      </c>
      <c r="K4688" s="45" t="str">
        <f>IF(J4688=FALSE,"",IF(G4688="","",VLOOKUP(F4688,ISLER!$1:$51,2,0)*VLOOKUP(VLOOKUP(F4688,ISLER!$1:$51,3,0),DOVIZ!$1:$4,MATCH(CONCATENATE(TEXT(C4688,"YYYY")," ",TEXT(C4688,"AAAA")),DOVIZ!$1:$1,0),0)))</f>
        <v/>
      </c>
      <c r="L4688" s="45" t="str">
        <f t="shared" si="446"/>
        <v/>
      </c>
      <c r="M4688" s="74">
        <f t="shared" si="448"/>
        <v>46021</v>
      </c>
    </row>
    <row r="4689" spans="1:13" x14ac:dyDescent="0.25">
      <c r="A4689" s="40">
        <v>4753</v>
      </c>
      <c r="B4689" s="40" t="str">
        <f t="shared" si="444"/>
        <v>2025 Aralık</v>
      </c>
      <c r="C4689" s="41">
        <f t="shared" si="447"/>
        <v>46021</v>
      </c>
      <c r="D4689" s="42"/>
      <c r="E4689" s="42"/>
      <c r="F4689" s="42"/>
      <c r="G4689" s="43"/>
      <c r="H4689" s="76" t="str">
        <f>IF(G4689="","",VLOOKUP(F4689,ISLER!$1:$51,MATCH(D4689,ISLER!$1:$1,0)-2,0)*VLOOKUP(VLOOKUP(F4689,ISLER!$1:$51,MATCH(D4689,ISLER!$1:$1,0)-1,0),DOVIZ!$1:$4,MATCH(CONCATENATE(TEXT(C4689,"YYYY")," ",TEXT(C4689,"AAAA")),DOVIZ!$1:$1,0),0))</f>
        <v/>
      </c>
      <c r="I4689" s="76" t="str">
        <f t="shared" si="445"/>
        <v/>
      </c>
      <c r="J4689" s="45" t="b">
        <f t="shared" si="443"/>
        <v>0</v>
      </c>
      <c r="K4689" s="45" t="str">
        <f>IF(J4689=FALSE,"",IF(G4689="","",VLOOKUP(F4689,ISLER!$1:$51,2,0)*VLOOKUP(VLOOKUP(F4689,ISLER!$1:$51,3,0),DOVIZ!$1:$4,MATCH(CONCATENATE(TEXT(C4689,"YYYY")," ",TEXT(C4689,"AAAA")),DOVIZ!$1:$1,0),0)))</f>
        <v/>
      </c>
      <c r="L4689" s="45" t="str">
        <f t="shared" si="446"/>
        <v/>
      </c>
      <c r="M4689" s="74">
        <f t="shared" si="448"/>
        <v>46021</v>
      </c>
    </row>
    <row r="4690" spans="1:13" x14ac:dyDescent="0.25">
      <c r="A4690" s="40">
        <v>4754</v>
      </c>
      <c r="B4690" s="40" t="str">
        <f t="shared" si="444"/>
        <v>2025 Aralık</v>
      </c>
      <c r="C4690" s="41">
        <f t="shared" si="447"/>
        <v>46021</v>
      </c>
      <c r="D4690" s="42"/>
      <c r="E4690" s="42"/>
      <c r="F4690" s="42"/>
      <c r="G4690" s="43"/>
      <c r="H4690" s="76" t="str">
        <f>IF(G4690="","",VLOOKUP(F4690,ISLER!$1:$51,MATCH(D4690,ISLER!$1:$1,0)-2,0)*VLOOKUP(VLOOKUP(F4690,ISLER!$1:$51,MATCH(D4690,ISLER!$1:$1,0)-1,0),DOVIZ!$1:$4,MATCH(CONCATENATE(TEXT(C4690,"YYYY")," ",TEXT(C4690,"AAAA")),DOVIZ!$1:$1,0),0))</f>
        <v/>
      </c>
      <c r="I4690" s="76" t="str">
        <f t="shared" si="445"/>
        <v/>
      </c>
      <c r="J4690" s="45" t="b">
        <f t="shared" si="443"/>
        <v>0</v>
      </c>
      <c r="K4690" s="45" t="str">
        <f>IF(J4690=FALSE,"",IF(G4690="","",VLOOKUP(F4690,ISLER!$1:$51,2,0)*VLOOKUP(VLOOKUP(F4690,ISLER!$1:$51,3,0),DOVIZ!$1:$4,MATCH(CONCATENATE(TEXT(C4690,"YYYY")," ",TEXT(C4690,"AAAA")),DOVIZ!$1:$1,0),0)))</f>
        <v/>
      </c>
      <c r="L4690" s="45" t="str">
        <f t="shared" si="446"/>
        <v/>
      </c>
      <c r="M4690" s="74">
        <f t="shared" si="448"/>
        <v>46021</v>
      </c>
    </row>
    <row r="4691" spans="1:13" x14ac:dyDescent="0.25">
      <c r="A4691" s="40">
        <v>4755</v>
      </c>
      <c r="B4691" s="40" t="str">
        <f t="shared" si="444"/>
        <v>2025 Aralık</v>
      </c>
      <c r="C4691" s="41">
        <f t="shared" si="447"/>
        <v>46021</v>
      </c>
      <c r="D4691" s="42"/>
      <c r="E4691" s="42"/>
      <c r="F4691" s="42"/>
      <c r="G4691" s="43"/>
      <c r="H4691" s="76" t="str">
        <f>IF(G4691="","",VLOOKUP(F4691,ISLER!$1:$51,MATCH(D4691,ISLER!$1:$1,0)-2,0)*VLOOKUP(VLOOKUP(F4691,ISLER!$1:$51,MATCH(D4691,ISLER!$1:$1,0)-1,0),DOVIZ!$1:$4,MATCH(CONCATENATE(TEXT(C4691,"YYYY")," ",TEXT(C4691,"AAAA")),DOVIZ!$1:$1,0),0))</f>
        <v/>
      </c>
      <c r="I4691" s="76" t="str">
        <f t="shared" si="445"/>
        <v/>
      </c>
      <c r="J4691" s="45" t="b">
        <f t="shared" si="443"/>
        <v>0</v>
      </c>
      <c r="K4691" s="45" t="str">
        <f>IF(J4691=FALSE,"",IF(G4691="","",VLOOKUP(F4691,ISLER!$1:$51,2,0)*VLOOKUP(VLOOKUP(F4691,ISLER!$1:$51,3,0),DOVIZ!$1:$4,MATCH(CONCATENATE(TEXT(C4691,"YYYY")," ",TEXT(C4691,"AAAA")),DOVIZ!$1:$1,0),0)))</f>
        <v/>
      </c>
      <c r="L4691" s="45" t="str">
        <f t="shared" si="446"/>
        <v/>
      </c>
      <c r="M4691" s="74">
        <f t="shared" si="448"/>
        <v>46021</v>
      </c>
    </row>
    <row r="4692" spans="1:13" x14ac:dyDescent="0.25">
      <c r="A4692" s="40">
        <v>4756</v>
      </c>
      <c r="B4692" s="40" t="str">
        <f t="shared" si="444"/>
        <v>2025 Aralık</v>
      </c>
      <c r="C4692" s="41">
        <f t="shared" si="447"/>
        <v>46021</v>
      </c>
      <c r="D4692" s="42"/>
      <c r="E4692" s="42"/>
      <c r="F4692" s="42"/>
      <c r="G4692" s="43"/>
      <c r="H4692" s="76" t="str">
        <f>IF(G4692="","",VLOOKUP(F4692,ISLER!$1:$51,MATCH(D4692,ISLER!$1:$1,0)-2,0)*VLOOKUP(VLOOKUP(F4692,ISLER!$1:$51,MATCH(D4692,ISLER!$1:$1,0)-1,0),DOVIZ!$1:$4,MATCH(CONCATENATE(TEXT(C4692,"YYYY")," ",TEXT(C4692,"AAAA")),DOVIZ!$1:$1,0),0))</f>
        <v/>
      </c>
      <c r="I4692" s="76" t="str">
        <f t="shared" si="445"/>
        <v/>
      </c>
      <c r="J4692" s="45" t="b">
        <f t="shared" si="443"/>
        <v>0</v>
      </c>
      <c r="K4692" s="45" t="str">
        <f>IF(J4692=FALSE,"",IF(G4692="","",VLOOKUP(F4692,ISLER!$1:$51,2,0)*VLOOKUP(VLOOKUP(F4692,ISLER!$1:$51,3,0),DOVIZ!$1:$4,MATCH(CONCATENATE(TEXT(C4692,"YYYY")," ",TEXT(C4692,"AAAA")),DOVIZ!$1:$1,0),0)))</f>
        <v/>
      </c>
      <c r="L4692" s="45" t="str">
        <f t="shared" si="446"/>
        <v/>
      </c>
      <c r="M4692" s="74">
        <f t="shared" si="448"/>
        <v>46021</v>
      </c>
    </row>
    <row r="4693" spans="1:13" x14ac:dyDescent="0.25">
      <c r="A4693" s="40">
        <v>4757</v>
      </c>
      <c r="B4693" s="40" t="str">
        <f t="shared" si="444"/>
        <v>2025 Aralık</v>
      </c>
      <c r="C4693" s="41">
        <f t="shared" si="447"/>
        <v>46021</v>
      </c>
      <c r="D4693" s="42"/>
      <c r="E4693" s="42"/>
      <c r="F4693" s="42"/>
      <c r="G4693" s="43"/>
      <c r="H4693" s="76" t="str">
        <f>IF(G4693="","",VLOOKUP(F4693,ISLER!$1:$51,MATCH(D4693,ISLER!$1:$1,0)-2,0)*VLOOKUP(VLOOKUP(F4693,ISLER!$1:$51,MATCH(D4693,ISLER!$1:$1,0)-1,0),DOVIZ!$1:$4,MATCH(CONCATENATE(TEXT(C4693,"YYYY")," ",TEXT(C4693,"AAAA")),DOVIZ!$1:$1,0),0))</f>
        <v/>
      </c>
      <c r="I4693" s="76" t="str">
        <f t="shared" si="445"/>
        <v/>
      </c>
      <c r="J4693" s="45" t="b">
        <f t="shared" si="443"/>
        <v>0</v>
      </c>
      <c r="K4693" s="45" t="str">
        <f>IF(J4693=FALSE,"",IF(G4693="","",VLOOKUP(F4693,ISLER!$1:$51,2,0)*VLOOKUP(VLOOKUP(F4693,ISLER!$1:$51,3,0),DOVIZ!$1:$4,MATCH(CONCATENATE(TEXT(C4693,"YYYY")," ",TEXT(C4693,"AAAA")),DOVIZ!$1:$1,0),0)))</f>
        <v/>
      </c>
      <c r="L4693" s="45" t="str">
        <f t="shared" si="446"/>
        <v/>
      </c>
      <c r="M4693" s="74">
        <f t="shared" si="448"/>
        <v>46021</v>
      </c>
    </row>
    <row r="4694" spans="1:13" x14ac:dyDescent="0.25">
      <c r="A4694" s="40">
        <v>4758</v>
      </c>
      <c r="B4694" s="40" t="str">
        <f t="shared" si="444"/>
        <v>2025 Aralık</v>
      </c>
      <c r="C4694" s="41">
        <f t="shared" si="447"/>
        <v>46021</v>
      </c>
      <c r="D4694" s="42"/>
      <c r="E4694" s="42"/>
      <c r="F4694" s="42"/>
      <c r="G4694" s="43"/>
      <c r="H4694" s="76" t="str">
        <f>IF(G4694="","",VLOOKUP(F4694,ISLER!$1:$51,MATCH(D4694,ISLER!$1:$1,0)-2,0)*VLOOKUP(VLOOKUP(F4694,ISLER!$1:$51,MATCH(D4694,ISLER!$1:$1,0)-1,0),DOVIZ!$1:$4,MATCH(CONCATENATE(TEXT(C4694,"YYYY")," ",TEXT(C4694,"AAAA")),DOVIZ!$1:$1,0),0))</f>
        <v/>
      </c>
      <c r="I4694" s="76" t="str">
        <f t="shared" si="445"/>
        <v/>
      </c>
      <c r="J4694" s="45" t="b">
        <f t="shared" si="443"/>
        <v>0</v>
      </c>
      <c r="K4694" s="45" t="str">
        <f>IF(J4694=FALSE,"",IF(G4694="","",VLOOKUP(F4694,ISLER!$1:$51,2,0)*VLOOKUP(VLOOKUP(F4694,ISLER!$1:$51,3,0),DOVIZ!$1:$4,MATCH(CONCATENATE(TEXT(C4694,"YYYY")," ",TEXT(C4694,"AAAA")),DOVIZ!$1:$1,0),0)))</f>
        <v/>
      </c>
      <c r="L4694" s="45" t="str">
        <f t="shared" si="446"/>
        <v/>
      </c>
      <c r="M4694" s="74">
        <f t="shared" si="448"/>
        <v>46021</v>
      </c>
    </row>
    <row r="4695" spans="1:13" x14ac:dyDescent="0.25">
      <c r="A4695" s="40">
        <v>4759</v>
      </c>
      <c r="B4695" s="40" t="str">
        <f t="shared" si="444"/>
        <v>2025 Aralık</v>
      </c>
      <c r="C4695" s="41">
        <f t="shared" si="447"/>
        <v>46021</v>
      </c>
      <c r="D4695" s="42"/>
      <c r="E4695" s="42"/>
      <c r="F4695" s="42"/>
      <c r="G4695" s="43"/>
      <c r="H4695" s="76" t="str">
        <f>IF(G4695="","",VLOOKUP(F4695,ISLER!$1:$51,MATCH(D4695,ISLER!$1:$1,0)-2,0)*VLOOKUP(VLOOKUP(F4695,ISLER!$1:$51,MATCH(D4695,ISLER!$1:$1,0)-1,0),DOVIZ!$1:$4,MATCH(CONCATENATE(TEXT(C4695,"YYYY")," ",TEXT(C4695,"AAAA")),DOVIZ!$1:$1,0),0))</f>
        <v/>
      </c>
      <c r="I4695" s="76" t="str">
        <f t="shared" si="445"/>
        <v/>
      </c>
      <c r="J4695" s="45" t="b">
        <f t="shared" si="443"/>
        <v>0</v>
      </c>
      <c r="K4695" s="45" t="str">
        <f>IF(J4695=FALSE,"",IF(G4695="","",VLOOKUP(F4695,ISLER!$1:$51,2,0)*VLOOKUP(VLOOKUP(F4695,ISLER!$1:$51,3,0),DOVIZ!$1:$4,MATCH(CONCATENATE(TEXT(C4695,"YYYY")," ",TEXT(C4695,"AAAA")),DOVIZ!$1:$1,0),0)))</f>
        <v/>
      </c>
      <c r="L4695" s="45" t="str">
        <f t="shared" si="446"/>
        <v/>
      </c>
      <c r="M4695" s="74">
        <f t="shared" si="448"/>
        <v>46021</v>
      </c>
    </row>
    <row r="4696" spans="1:13" x14ac:dyDescent="0.25">
      <c r="A4696" s="40">
        <v>4760</v>
      </c>
      <c r="B4696" s="40" t="str">
        <f t="shared" si="444"/>
        <v>2025 Aralık</v>
      </c>
      <c r="C4696" s="41">
        <f t="shared" si="447"/>
        <v>46021</v>
      </c>
      <c r="D4696" s="42"/>
      <c r="E4696" s="42"/>
      <c r="F4696" s="42"/>
      <c r="G4696" s="43"/>
      <c r="H4696" s="76" t="str">
        <f>IF(G4696="","",VLOOKUP(F4696,ISLER!$1:$51,MATCH(D4696,ISLER!$1:$1,0)-2,0)*VLOOKUP(VLOOKUP(F4696,ISLER!$1:$51,MATCH(D4696,ISLER!$1:$1,0)-1,0),DOVIZ!$1:$4,MATCH(CONCATENATE(TEXT(C4696,"YYYY")," ",TEXT(C4696,"AAAA")),DOVIZ!$1:$1,0),0))</f>
        <v/>
      </c>
      <c r="I4696" s="76" t="str">
        <f t="shared" si="445"/>
        <v/>
      </c>
      <c r="J4696" s="45" t="b">
        <f t="shared" si="443"/>
        <v>0</v>
      </c>
      <c r="K4696" s="45" t="str">
        <f>IF(J4696=FALSE,"",IF(G4696="","",VLOOKUP(F4696,ISLER!$1:$51,2,0)*VLOOKUP(VLOOKUP(F4696,ISLER!$1:$51,3,0),DOVIZ!$1:$4,MATCH(CONCATENATE(TEXT(C4696,"YYYY")," ",TEXT(C4696,"AAAA")),DOVIZ!$1:$1,0),0)))</f>
        <v/>
      </c>
      <c r="L4696" s="45" t="str">
        <f t="shared" si="446"/>
        <v/>
      </c>
      <c r="M4696" s="74">
        <f t="shared" si="448"/>
        <v>46021</v>
      </c>
    </row>
    <row r="4697" spans="1:13" x14ac:dyDescent="0.25">
      <c r="A4697" s="40">
        <v>4761</v>
      </c>
      <c r="B4697" s="40" t="str">
        <f t="shared" si="444"/>
        <v>2025 Aralık</v>
      </c>
      <c r="C4697" s="41">
        <f t="shared" si="447"/>
        <v>46021</v>
      </c>
      <c r="D4697" s="42"/>
      <c r="E4697" s="42"/>
      <c r="F4697" s="42"/>
      <c r="G4697" s="43"/>
      <c r="H4697" s="76" t="str">
        <f>IF(G4697="","",VLOOKUP(F4697,ISLER!$1:$51,MATCH(D4697,ISLER!$1:$1,0)-2,0)*VLOOKUP(VLOOKUP(F4697,ISLER!$1:$51,MATCH(D4697,ISLER!$1:$1,0)-1,0),DOVIZ!$1:$4,MATCH(CONCATENATE(TEXT(C4697,"YYYY")," ",TEXT(C4697,"AAAA")),DOVIZ!$1:$1,0),0))</f>
        <v/>
      </c>
      <c r="I4697" s="76" t="str">
        <f t="shared" si="445"/>
        <v/>
      </c>
      <c r="J4697" s="45" t="b">
        <f t="shared" si="443"/>
        <v>0</v>
      </c>
      <c r="K4697" s="45" t="str">
        <f>IF(J4697=FALSE,"",IF(G4697="","",VLOOKUP(F4697,ISLER!$1:$51,2,0)*VLOOKUP(VLOOKUP(F4697,ISLER!$1:$51,3,0),DOVIZ!$1:$4,MATCH(CONCATENATE(TEXT(C4697,"YYYY")," ",TEXT(C4697,"AAAA")),DOVIZ!$1:$1,0),0)))</f>
        <v/>
      </c>
      <c r="L4697" s="45" t="str">
        <f t="shared" si="446"/>
        <v/>
      </c>
      <c r="M4697" s="74">
        <f t="shared" si="448"/>
        <v>46021</v>
      </c>
    </row>
    <row r="4698" spans="1:13" x14ac:dyDescent="0.25">
      <c r="A4698" s="40">
        <v>4762</v>
      </c>
      <c r="B4698" s="40" t="str">
        <f t="shared" si="444"/>
        <v>2025 Aralık</v>
      </c>
      <c r="C4698" s="41">
        <f t="shared" si="447"/>
        <v>46021</v>
      </c>
      <c r="D4698" s="42"/>
      <c r="E4698" s="42"/>
      <c r="F4698" s="42"/>
      <c r="G4698" s="43"/>
      <c r="H4698" s="76" t="str">
        <f>IF(G4698="","",VLOOKUP(F4698,ISLER!$1:$51,MATCH(D4698,ISLER!$1:$1,0)-2,0)*VLOOKUP(VLOOKUP(F4698,ISLER!$1:$51,MATCH(D4698,ISLER!$1:$1,0)-1,0),DOVIZ!$1:$4,MATCH(CONCATENATE(TEXT(C4698,"YYYY")," ",TEXT(C4698,"AAAA")),DOVIZ!$1:$1,0),0))</f>
        <v/>
      </c>
      <c r="I4698" s="76" t="str">
        <f t="shared" si="445"/>
        <v/>
      </c>
      <c r="J4698" s="45" t="b">
        <f t="shared" si="443"/>
        <v>0</v>
      </c>
      <c r="K4698" s="45" t="str">
        <f>IF(J4698=FALSE,"",IF(G4698="","",VLOOKUP(F4698,ISLER!$1:$51,2,0)*VLOOKUP(VLOOKUP(F4698,ISLER!$1:$51,3,0),DOVIZ!$1:$4,MATCH(CONCATENATE(TEXT(C4698,"YYYY")," ",TEXT(C4698,"AAAA")),DOVIZ!$1:$1,0),0)))</f>
        <v/>
      </c>
      <c r="L4698" s="45" t="str">
        <f t="shared" si="446"/>
        <v/>
      </c>
      <c r="M4698" s="74">
        <f t="shared" si="448"/>
        <v>46021</v>
      </c>
    </row>
    <row r="4699" spans="1:13" x14ac:dyDescent="0.25">
      <c r="A4699" s="40">
        <v>4763</v>
      </c>
      <c r="B4699" s="40" t="str">
        <f t="shared" si="444"/>
        <v>2025 Aralık</v>
      </c>
      <c r="C4699" s="41">
        <f t="shared" si="447"/>
        <v>46021</v>
      </c>
      <c r="D4699" s="42"/>
      <c r="E4699" s="42"/>
      <c r="F4699" s="42"/>
      <c r="G4699" s="43"/>
      <c r="H4699" s="76" t="str">
        <f>IF(G4699="","",VLOOKUP(F4699,ISLER!$1:$51,MATCH(D4699,ISLER!$1:$1,0)-2,0)*VLOOKUP(VLOOKUP(F4699,ISLER!$1:$51,MATCH(D4699,ISLER!$1:$1,0)-1,0),DOVIZ!$1:$4,MATCH(CONCATENATE(TEXT(C4699,"YYYY")," ",TEXT(C4699,"AAAA")),DOVIZ!$1:$1,0),0))</f>
        <v/>
      </c>
      <c r="I4699" s="76" t="str">
        <f t="shared" si="445"/>
        <v/>
      </c>
      <c r="J4699" s="45" t="b">
        <f t="shared" si="443"/>
        <v>0</v>
      </c>
      <c r="K4699" s="45" t="str">
        <f>IF(J4699=FALSE,"",IF(G4699="","",VLOOKUP(F4699,ISLER!$1:$51,2,0)*VLOOKUP(VLOOKUP(F4699,ISLER!$1:$51,3,0),DOVIZ!$1:$4,MATCH(CONCATENATE(TEXT(C4699,"YYYY")," ",TEXT(C4699,"AAAA")),DOVIZ!$1:$1,0),0)))</f>
        <v/>
      </c>
      <c r="L4699" s="45" t="str">
        <f t="shared" si="446"/>
        <v/>
      </c>
      <c r="M4699" s="74">
        <f t="shared" si="448"/>
        <v>46021</v>
      </c>
    </row>
    <row r="4700" spans="1:13" x14ac:dyDescent="0.25">
      <c r="A4700" s="40">
        <v>4764</v>
      </c>
      <c r="B4700" s="40" t="str">
        <f t="shared" si="444"/>
        <v>2025 Aralık</v>
      </c>
      <c r="C4700" s="41">
        <f t="shared" si="447"/>
        <v>46021</v>
      </c>
      <c r="D4700" s="42"/>
      <c r="E4700" s="42"/>
      <c r="F4700" s="42"/>
      <c r="G4700" s="43"/>
      <c r="H4700" s="76" t="str">
        <f>IF(G4700="","",VLOOKUP(F4700,ISLER!$1:$51,MATCH(D4700,ISLER!$1:$1,0)-2,0)*VLOOKUP(VLOOKUP(F4700,ISLER!$1:$51,MATCH(D4700,ISLER!$1:$1,0)-1,0),DOVIZ!$1:$4,MATCH(CONCATENATE(TEXT(C4700,"YYYY")," ",TEXT(C4700,"AAAA")),DOVIZ!$1:$1,0),0))</f>
        <v/>
      </c>
      <c r="I4700" s="76" t="str">
        <f t="shared" si="445"/>
        <v/>
      </c>
      <c r="J4700" s="45" t="b">
        <f t="shared" si="443"/>
        <v>0</v>
      </c>
      <c r="K4700" s="45" t="str">
        <f>IF(J4700=FALSE,"",IF(G4700="","",VLOOKUP(F4700,ISLER!$1:$51,2,0)*VLOOKUP(VLOOKUP(F4700,ISLER!$1:$51,3,0),DOVIZ!$1:$4,MATCH(CONCATENATE(TEXT(C4700,"YYYY")," ",TEXT(C4700,"AAAA")),DOVIZ!$1:$1,0),0)))</f>
        <v/>
      </c>
      <c r="L4700" s="45" t="str">
        <f t="shared" si="446"/>
        <v/>
      </c>
      <c r="M4700" s="74">
        <f t="shared" si="448"/>
        <v>46021</v>
      </c>
    </row>
    <row r="4701" spans="1:13" x14ac:dyDescent="0.25">
      <c r="A4701" s="40">
        <v>4765</v>
      </c>
      <c r="B4701" s="40" t="str">
        <f t="shared" si="444"/>
        <v>2025 Aralık</v>
      </c>
      <c r="C4701" s="41">
        <f t="shared" si="447"/>
        <v>46021</v>
      </c>
      <c r="D4701" s="42"/>
      <c r="E4701" s="42"/>
      <c r="F4701" s="42"/>
      <c r="G4701" s="43"/>
      <c r="H4701" s="76" t="str">
        <f>IF(G4701="","",VLOOKUP(F4701,ISLER!$1:$51,MATCH(D4701,ISLER!$1:$1,0)-2,0)*VLOOKUP(VLOOKUP(F4701,ISLER!$1:$51,MATCH(D4701,ISLER!$1:$1,0)-1,0),DOVIZ!$1:$4,MATCH(CONCATENATE(TEXT(C4701,"YYYY")," ",TEXT(C4701,"AAAA")),DOVIZ!$1:$1,0),0))</f>
        <v/>
      </c>
      <c r="I4701" s="76" t="str">
        <f t="shared" si="445"/>
        <v/>
      </c>
      <c r="J4701" s="45" t="b">
        <f t="shared" si="443"/>
        <v>0</v>
      </c>
      <c r="K4701" s="45" t="str">
        <f>IF(J4701=FALSE,"",IF(G4701="","",VLOOKUP(F4701,ISLER!$1:$51,2,0)*VLOOKUP(VLOOKUP(F4701,ISLER!$1:$51,3,0),DOVIZ!$1:$4,MATCH(CONCATENATE(TEXT(C4701,"YYYY")," ",TEXT(C4701,"AAAA")),DOVIZ!$1:$1,0),0)))</f>
        <v/>
      </c>
      <c r="L4701" s="45" t="str">
        <f t="shared" si="446"/>
        <v/>
      </c>
      <c r="M4701" s="74">
        <f t="shared" si="448"/>
        <v>46021</v>
      </c>
    </row>
    <row r="4702" spans="1:13" x14ac:dyDescent="0.25">
      <c r="A4702" s="40">
        <v>4766</v>
      </c>
      <c r="B4702" s="40" t="str">
        <f t="shared" si="444"/>
        <v>2025 Aralık</v>
      </c>
      <c r="C4702" s="41">
        <f t="shared" si="447"/>
        <v>46021</v>
      </c>
      <c r="D4702" s="42"/>
      <c r="E4702" s="42"/>
      <c r="F4702" s="42"/>
      <c r="G4702" s="43"/>
      <c r="H4702" s="76" t="str">
        <f>IF(G4702="","",VLOOKUP(F4702,ISLER!$1:$51,MATCH(D4702,ISLER!$1:$1,0)-2,0)*VLOOKUP(VLOOKUP(F4702,ISLER!$1:$51,MATCH(D4702,ISLER!$1:$1,0)-1,0),DOVIZ!$1:$4,MATCH(CONCATENATE(TEXT(C4702,"YYYY")," ",TEXT(C4702,"AAAA")),DOVIZ!$1:$1,0),0))</f>
        <v/>
      </c>
      <c r="I4702" s="76" t="str">
        <f t="shared" si="445"/>
        <v/>
      </c>
      <c r="J4702" s="45" t="b">
        <f t="shared" si="443"/>
        <v>0</v>
      </c>
      <c r="K4702" s="45" t="str">
        <f>IF(J4702=FALSE,"",IF(G4702="","",VLOOKUP(F4702,ISLER!$1:$51,2,0)*VLOOKUP(VLOOKUP(F4702,ISLER!$1:$51,3,0),DOVIZ!$1:$4,MATCH(CONCATENATE(TEXT(C4702,"YYYY")," ",TEXT(C4702,"AAAA")),DOVIZ!$1:$1,0),0)))</f>
        <v/>
      </c>
      <c r="L4702" s="45" t="str">
        <f t="shared" si="446"/>
        <v/>
      </c>
      <c r="M4702" s="74">
        <f t="shared" si="448"/>
        <v>46021</v>
      </c>
    </row>
    <row r="4703" spans="1:13" x14ac:dyDescent="0.25">
      <c r="A4703" s="40">
        <v>4767</v>
      </c>
      <c r="B4703" s="40" t="str">
        <f t="shared" si="444"/>
        <v>2025 Aralık</v>
      </c>
      <c r="C4703" s="41">
        <f t="shared" si="447"/>
        <v>46021</v>
      </c>
      <c r="D4703" s="42"/>
      <c r="E4703" s="42"/>
      <c r="F4703" s="42"/>
      <c r="G4703" s="43"/>
      <c r="H4703" s="76" t="str">
        <f>IF(G4703="","",VLOOKUP(F4703,ISLER!$1:$51,MATCH(D4703,ISLER!$1:$1,0)-2,0)*VLOOKUP(VLOOKUP(F4703,ISLER!$1:$51,MATCH(D4703,ISLER!$1:$1,0)-1,0),DOVIZ!$1:$4,MATCH(CONCATENATE(TEXT(C4703,"YYYY")," ",TEXT(C4703,"AAAA")),DOVIZ!$1:$1,0),0))</f>
        <v/>
      </c>
      <c r="I4703" s="76" t="str">
        <f t="shared" si="445"/>
        <v/>
      </c>
      <c r="J4703" s="45" t="b">
        <f t="shared" si="443"/>
        <v>0</v>
      </c>
      <c r="K4703" s="45" t="str">
        <f>IF(J4703=FALSE,"",IF(G4703="","",VLOOKUP(F4703,ISLER!$1:$51,2,0)*VLOOKUP(VLOOKUP(F4703,ISLER!$1:$51,3,0),DOVIZ!$1:$4,MATCH(CONCATENATE(TEXT(C4703,"YYYY")," ",TEXT(C4703,"AAAA")),DOVIZ!$1:$1,0),0)))</f>
        <v/>
      </c>
      <c r="L4703" s="45" t="str">
        <f t="shared" si="446"/>
        <v/>
      </c>
      <c r="M4703" s="74">
        <f t="shared" si="448"/>
        <v>46021</v>
      </c>
    </row>
    <row r="4704" spans="1:13" x14ac:dyDescent="0.25">
      <c r="A4704" s="40">
        <v>4768</v>
      </c>
      <c r="B4704" s="40" t="str">
        <f t="shared" si="444"/>
        <v>2025 Aralık</v>
      </c>
      <c r="C4704" s="41">
        <f t="shared" si="447"/>
        <v>46021</v>
      </c>
      <c r="D4704" s="42"/>
      <c r="E4704" s="42"/>
      <c r="F4704" s="42"/>
      <c r="G4704" s="43"/>
      <c r="H4704" s="76" t="str">
        <f>IF(G4704="","",VLOOKUP(F4704,ISLER!$1:$51,MATCH(D4704,ISLER!$1:$1,0)-2,0)*VLOOKUP(VLOOKUP(F4704,ISLER!$1:$51,MATCH(D4704,ISLER!$1:$1,0)-1,0),DOVIZ!$1:$4,MATCH(CONCATENATE(TEXT(C4704,"YYYY")," ",TEXT(C4704,"AAAA")),DOVIZ!$1:$1,0),0))</f>
        <v/>
      </c>
      <c r="I4704" s="76" t="str">
        <f t="shared" si="445"/>
        <v/>
      </c>
      <c r="J4704" s="45" t="b">
        <f t="shared" si="443"/>
        <v>0</v>
      </c>
      <c r="K4704" s="45" t="str">
        <f>IF(J4704=FALSE,"",IF(G4704="","",VLOOKUP(F4704,ISLER!$1:$51,2,0)*VLOOKUP(VLOOKUP(F4704,ISLER!$1:$51,3,0),DOVIZ!$1:$4,MATCH(CONCATENATE(TEXT(C4704,"YYYY")," ",TEXT(C4704,"AAAA")),DOVIZ!$1:$1,0),0)))</f>
        <v/>
      </c>
      <c r="L4704" s="45" t="str">
        <f t="shared" si="446"/>
        <v/>
      </c>
      <c r="M4704" s="74">
        <f t="shared" si="448"/>
        <v>46021</v>
      </c>
    </row>
    <row r="4705" spans="1:13" x14ac:dyDescent="0.25">
      <c r="A4705" s="40">
        <v>4769</v>
      </c>
      <c r="B4705" s="40" t="str">
        <f t="shared" si="444"/>
        <v>2025 Aralık</v>
      </c>
      <c r="C4705" s="41">
        <f t="shared" si="447"/>
        <v>46021</v>
      </c>
      <c r="D4705" s="42"/>
      <c r="E4705" s="42"/>
      <c r="F4705" s="42"/>
      <c r="G4705" s="43"/>
      <c r="H4705" s="76" t="str">
        <f>IF(G4705="","",VLOOKUP(F4705,ISLER!$1:$51,MATCH(D4705,ISLER!$1:$1,0)-2,0)*VLOOKUP(VLOOKUP(F4705,ISLER!$1:$51,MATCH(D4705,ISLER!$1:$1,0)-1,0),DOVIZ!$1:$4,MATCH(CONCATENATE(TEXT(C4705,"YYYY")," ",TEXT(C4705,"AAAA")),DOVIZ!$1:$1,0),0))</f>
        <v/>
      </c>
      <c r="I4705" s="76" t="str">
        <f t="shared" si="445"/>
        <v/>
      </c>
      <c r="J4705" s="45" t="b">
        <f t="shared" si="443"/>
        <v>0</v>
      </c>
      <c r="K4705" s="45" t="str">
        <f>IF(J4705=FALSE,"",IF(G4705="","",VLOOKUP(F4705,ISLER!$1:$51,2,0)*VLOOKUP(VLOOKUP(F4705,ISLER!$1:$51,3,0),DOVIZ!$1:$4,MATCH(CONCATENATE(TEXT(C4705,"YYYY")," ",TEXT(C4705,"AAAA")),DOVIZ!$1:$1,0),0)))</f>
        <v/>
      </c>
      <c r="L4705" s="45" t="str">
        <f t="shared" si="446"/>
        <v/>
      </c>
      <c r="M4705" s="74">
        <f t="shared" si="448"/>
        <v>46021</v>
      </c>
    </row>
    <row r="4706" spans="1:13" x14ac:dyDescent="0.25">
      <c r="A4706" s="40">
        <v>4770</v>
      </c>
      <c r="B4706" s="40" t="str">
        <f t="shared" si="444"/>
        <v>2025 Aralık</v>
      </c>
      <c r="C4706" s="41">
        <f t="shared" si="447"/>
        <v>46021</v>
      </c>
      <c r="D4706" s="42"/>
      <c r="E4706" s="42"/>
      <c r="F4706" s="42"/>
      <c r="G4706" s="43"/>
      <c r="H4706" s="76" t="str">
        <f>IF(G4706="","",VLOOKUP(F4706,ISLER!$1:$51,MATCH(D4706,ISLER!$1:$1,0)-2,0)*VLOOKUP(VLOOKUP(F4706,ISLER!$1:$51,MATCH(D4706,ISLER!$1:$1,0)-1,0),DOVIZ!$1:$4,MATCH(CONCATENATE(TEXT(C4706,"YYYY")," ",TEXT(C4706,"AAAA")),DOVIZ!$1:$1,0),0))</f>
        <v/>
      </c>
      <c r="I4706" s="76" t="str">
        <f t="shared" si="445"/>
        <v/>
      </c>
      <c r="J4706" s="45" t="b">
        <f t="shared" si="443"/>
        <v>0</v>
      </c>
      <c r="K4706" s="45" t="str">
        <f>IF(J4706=FALSE,"",IF(G4706="","",VLOOKUP(F4706,ISLER!$1:$51,2,0)*VLOOKUP(VLOOKUP(F4706,ISLER!$1:$51,3,0),DOVIZ!$1:$4,MATCH(CONCATENATE(TEXT(C4706,"YYYY")," ",TEXT(C4706,"AAAA")),DOVIZ!$1:$1,0),0)))</f>
        <v/>
      </c>
      <c r="L4706" s="45" t="str">
        <f t="shared" si="446"/>
        <v/>
      </c>
      <c r="M4706" s="74">
        <f t="shared" si="448"/>
        <v>46021</v>
      </c>
    </row>
    <row r="4707" spans="1:13" x14ac:dyDescent="0.25">
      <c r="A4707" s="40">
        <v>4771</v>
      </c>
      <c r="B4707" s="40" t="str">
        <f t="shared" si="444"/>
        <v>2025 Aralık</v>
      </c>
      <c r="C4707" s="41">
        <f t="shared" si="447"/>
        <v>46021</v>
      </c>
      <c r="D4707" s="42"/>
      <c r="E4707" s="42"/>
      <c r="F4707" s="42"/>
      <c r="G4707" s="43"/>
      <c r="H4707" s="76" t="str">
        <f>IF(G4707="","",VLOOKUP(F4707,ISLER!$1:$51,MATCH(D4707,ISLER!$1:$1,0)-2,0)*VLOOKUP(VLOOKUP(F4707,ISLER!$1:$51,MATCH(D4707,ISLER!$1:$1,0)-1,0),DOVIZ!$1:$4,MATCH(CONCATENATE(TEXT(C4707,"YYYY")," ",TEXT(C4707,"AAAA")),DOVIZ!$1:$1,0),0))</f>
        <v/>
      </c>
      <c r="I4707" s="76" t="str">
        <f t="shared" si="445"/>
        <v/>
      </c>
      <c r="J4707" s="45" t="b">
        <f t="shared" si="443"/>
        <v>0</v>
      </c>
      <c r="K4707" s="45" t="str">
        <f>IF(J4707=FALSE,"",IF(G4707="","",VLOOKUP(F4707,ISLER!$1:$51,2,0)*VLOOKUP(VLOOKUP(F4707,ISLER!$1:$51,3,0),DOVIZ!$1:$4,MATCH(CONCATENATE(TEXT(C4707,"YYYY")," ",TEXT(C4707,"AAAA")),DOVIZ!$1:$1,0),0)))</f>
        <v/>
      </c>
      <c r="L4707" s="45" t="str">
        <f t="shared" si="446"/>
        <v/>
      </c>
      <c r="M4707" s="74">
        <f t="shared" si="448"/>
        <v>46021</v>
      </c>
    </row>
    <row r="4708" spans="1:13" x14ac:dyDescent="0.25">
      <c r="A4708" s="40">
        <v>4772</v>
      </c>
      <c r="B4708" s="40" t="str">
        <f t="shared" si="444"/>
        <v>2025 Aralık</v>
      </c>
      <c r="C4708" s="41">
        <f t="shared" si="447"/>
        <v>46021</v>
      </c>
      <c r="D4708" s="42"/>
      <c r="E4708" s="42"/>
      <c r="F4708" s="42"/>
      <c r="G4708" s="43"/>
      <c r="H4708" s="76" t="str">
        <f>IF(G4708="","",VLOOKUP(F4708,ISLER!$1:$51,MATCH(D4708,ISLER!$1:$1,0)-2,0)*VLOOKUP(VLOOKUP(F4708,ISLER!$1:$51,MATCH(D4708,ISLER!$1:$1,0)-1,0),DOVIZ!$1:$4,MATCH(CONCATENATE(TEXT(C4708,"YYYY")," ",TEXT(C4708,"AAAA")),DOVIZ!$1:$1,0),0))</f>
        <v/>
      </c>
      <c r="I4708" s="76" t="str">
        <f t="shared" si="445"/>
        <v/>
      </c>
      <c r="J4708" s="45" t="b">
        <f t="shared" si="443"/>
        <v>0</v>
      </c>
      <c r="K4708" s="45" t="str">
        <f>IF(J4708=FALSE,"",IF(G4708="","",VLOOKUP(F4708,ISLER!$1:$51,2,0)*VLOOKUP(VLOOKUP(F4708,ISLER!$1:$51,3,0),DOVIZ!$1:$4,MATCH(CONCATENATE(TEXT(C4708,"YYYY")," ",TEXT(C4708,"AAAA")),DOVIZ!$1:$1,0),0)))</f>
        <v/>
      </c>
      <c r="L4708" s="45" t="str">
        <f t="shared" si="446"/>
        <v/>
      </c>
      <c r="M4708" s="74">
        <f t="shared" si="448"/>
        <v>46021</v>
      </c>
    </row>
    <row r="4709" spans="1:13" x14ac:dyDescent="0.25">
      <c r="A4709" s="40">
        <v>4773</v>
      </c>
      <c r="B4709" s="40" t="str">
        <f t="shared" si="444"/>
        <v>2025 Aralık</v>
      </c>
      <c r="C4709" s="41">
        <f t="shared" si="447"/>
        <v>46021</v>
      </c>
      <c r="D4709" s="42"/>
      <c r="E4709" s="42"/>
      <c r="F4709" s="42"/>
      <c r="G4709" s="43"/>
      <c r="H4709" s="76" t="str">
        <f>IF(G4709="","",VLOOKUP(F4709,ISLER!$1:$51,MATCH(D4709,ISLER!$1:$1,0)-2,0)*VLOOKUP(VLOOKUP(F4709,ISLER!$1:$51,MATCH(D4709,ISLER!$1:$1,0)-1,0),DOVIZ!$1:$4,MATCH(CONCATENATE(TEXT(C4709,"YYYY")," ",TEXT(C4709,"AAAA")),DOVIZ!$1:$1,0),0))</f>
        <v/>
      </c>
      <c r="I4709" s="76" t="str">
        <f t="shared" si="445"/>
        <v/>
      </c>
      <c r="J4709" s="45" t="b">
        <f t="shared" si="443"/>
        <v>0</v>
      </c>
      <c r="K4709" s="45" t="str">
        <f>IF(J4709=FALSE,"",IF(G4709="","",VLOOKUP(F4709,ISLER!$1:$51,2,0)*VLOOKUP(VLOOKUP(F4709,ISLER!$1:$51,3,0),DOVIZ!$1:$4,MATCH(CONCATENATE(TEXT(C4709,"YYYY")," ",TEXT(C4709,"AAAA")),DOVIZ!$1:$1,0),0)))</f>
        <v/>
      </c>
      <c r="L4709" s="45" t="str">
        <f t="shared" si="446"/>
        <v/>
      </c>
      <c r="M4709" s="74">
        <f t="shared" si="448"/>
        <v>46021</v>
      </c>
    </row>
    <row r="4710" spans="1:13" x14ac:dyDescent="0.25">
      <c r="A4710" s="40">
        <v>4774</v>
      </c>
      <c r="B4710" s="40" t="str">
        <f t="shared" si="444"/>
        <v>2025 Aralık</v>
      </c>
      <c r="C4710" s="41">
        <f t="shared" si="447"/>
        <v>46021</v>
      </c>
      <c r="D4710" s="42"/>
      <c r="E4710" s="42"/>
      <c r="F4710" s="42"/>
      <c r="G4710" s="43"/>
      <c r="H4710" s="76" t="str">
        <f>IF(G4710="","",VLOOKUP(F4710,ISLER!$1:$51,MATCH(D4710,ISLER!$1:$1,0)-2,0)*VLOOKUP(VLOOKUP(F4710,ISLER!$1:$51,MATCH(D4710,ISLER!$1:$1,0)-1,0),DOVIZ!$1:$4,MATCH(CONCATENATE(TEXT(C4710,"YYYY")," ",TEXT(C4710,"AAAA")),DOVIZ!$1:$1,0),0))</f>
        <v/>
      </c>
      <c r="I4710" s="76" t="str">
        <f t="shared" si="445"/>
        <v/>
      </c>
      <c r="J4710" s="45" t="b">
        <f t="shared" si="443"/>
        <v>0</v>
      </c>
      <c r="K4710" s="45" t="str">
        <f>IF(J4710=FALSE,"",IF(G4710="","",VLOOKUP(F4710,ISLER!$1:$51,2,0)*VLOOKUP(VLOOKUP(F4710,ISLER!$1:$51,3,0),DOVIZ!$1:$4,MATCH(CONCATENATE(TEXT(C4710,"YYYY")," ",TEXT(C4710,"AAAA")),DOVIZ!$1:$1,0),0)))</f>
        <v/>
      </c>
      <c r="L4710" s="45" t="str">
        <f t="shared" si="446"/>
        <v/>
      </c>
      <c r="M4710" s="74">
        <f t="shared" si="448"/>
        <v>46021</v>
      </c>
    </row>
    <row r="4711" spans="1:13" x14ac:dyDescent="0.25">
      <c r="A4711" s="40">
        <v>4775</v>
      </c>
      <c r="B4711" s="40" t="str">
        <f t="shared" si="444"/>
        <v>2025 Aralık</v>
      </c>
      <c r="C4711" s="41">
        <f t="shared" si="447"/>
        <v>46021</v>
      </c>
      <c r="D4711" s="42"/>
      <c r="E4711" s="42"/>
      <c r="F4711" s="42"/>
      <c r="G4711" s="43"/>
      <c r="H4711" s="76" t="str">
        <f>IF(G4711="","",VLOOKUP(F4711,ISLER!$1:$51,MATCH(D4711,ISLER!$1:$1,0)-2,0)*VLOOKUP(VLOOKUP(F4711,ISLER!$1:$51,MATCH(D4711,ISLER!$1:$1,0)-1,0),DOVIZ!$1:$4,MATCH(CONCATENATE(TEXT(C4711,"YYYY")," ",TEXT(C4711,"AAAA")),DOVIZ!$1:$1,0),0))</f>
        <v/>
      </c>
      <c r="I4711" s="76" t="str">
        <f t="shared" si="445"/>
        <v/>
      </c>
      <c r="J4711" s="45" t="b">
        <f t="shared" si="443"/>
        <v>0</v>
      </c>
      <c r="K4711" s="45" t="str">
        <f>IF(J4711=FALSE,"",IF(G4711="","",VLOOKUP(F4711,ISLER!$1:$51,2,0)*VLOOKUP(VLOOKUP(F4711,ISLER!$1:$51,3,0),DOVIZ!$1:$4,MATCH(CONCATENATE(TEXT(C4711,"YYYY")," ",TEXT(C4711,"AAAA")),DOVIZ!$1:$1,0),0)))</f>
        <v/>
      </c>
      <c r="L4711" s="45" t="str">
        <f t="shared" si="446"/>
        <v/>
      </c>
      <c r="M4711" s="74">
        <f t="shared" si="448"/>
        <v>46021</v>
      </c>
    </row>
    <row r="4712" spans="1:13" x14ac:dyDescent="0.25">
      <c r="A4712" s="40">
        <v>4776</v>
      </c>
      <c r="B4712" s="40" t="str">
        <f t="shared" si="444"/>
        <v>2025 Aralık</v>
      </c>
      <c r="C4712" s="41">
        <f t="shared" si="447"/>
        <v>46021</v>
      </c>
      <c r="D4712" s="42"/>
      <c r="E4712" s="42"/>
      <c r="F4712" s="42"/>
      <c r="G4712" s="43"/>
      <c r="H4712" s="76" t="str">
        <f>IF(G4712="","",VLOOKUP(F4712,ISLER!$1:$51,MATCH(D4712,ISLER!$1:$1,0)-2,0)*VLOOKUP(VLOOKUP(F4712,ISLER!$1:$51,MATCH(D4712,ISLER!$1:$1,0)-1,0),DOVIZ!$1:$4,MATCH(CONCATENATE(TEXT(C4712,"YYYY")," ",TEXT(C4712,"AAAA")),DOVIZ!$1:$1,0),0))</f>
        <v/>
      </c>
      <c r="I4712" s="76" t="str">
        <f t="shared" si="445"/>
        <v/>
      </c>
      <c r="J4712" s="45" t="b">
        <f t="shared" si="443"/>
        <v>0</v>
      </c>
      <c r="K4712" s="45" t="str">
        <f>IF(J4712=FALSE,"",IF(G4712="","",VLOOKUP(F4712,ISLER!$1:$51,2,0)*VLOOKUP(VLOOKUP(F4712,ISLER!$1:$51,3,0),DOVIZ!$1:$4,MATCH(CONCATENATE(TEXT(C4712,"YYYY")," ",TEXT(C4712,"AAAA")),DOVIZ!$1:$1,0),0)))</f>
        <v/>
      </c>
      <c r="L4712" s="45" t="str">
        <f t="shared" si="446"/>
        <v/>
      </c>
      <c r="M4712" s="74">
        <f t="shared" si="448"/>
        <v>46021</v>
      </c>
    </row>
    <row r="4713" spans="1:13" x14ac:dyDescent="0.25">
      <c r="A4713" s="40">
        <v>4777</v>
      </c>
      <c r="B4713" s="40" t="str">
        <f t="shared" si="444"/>
        <v>2025 Aralık</v>
      </c>
      <c r="C4713" s="41">
        <f t="shared" si="447"/>
        <v>46021</v>
      </c>
      <c r="D4713" s="42"/>
      <c r="E4713" s="42"/>
      <c r="F4713" s="42"/>
      <c r="G4713" s="43"/>
      <c r="H4713" s="76" t="str">
        <f>IF(G4713="","",VLOOKUP(F4713,ISLER!$1:$51,MATCH(D4713,ISLER!$1:$1,0)-2,0)*VLOOKUP(VLOOKUP(F4713,ISLER!$1:$51,MATCH(D4713,ISLER!$1:$1,0)-1,0),DOVIZ!$1:$4,MATCH(CONCATENATE(TEXT(C4713,"YYYY")," ",TEXT(C4713,"AAAA")),DOVIZ!$1:$1,0),0))</f>
        <v/>
      </c>
      <c r="I4713" s="76" t="str">
        <f t="shared" si="445"/>
        <v/>
      </c>
      <c r="J4713" s="45" t="b">
        <f t="shared" si="443"/>
        <v>0</v>
      </c>
      <c r="K4713" s="45" t="str">
        <f>IF(J4713=FALSE,"",IF(G4713="","",VLOOKUP(F4713,ISLER!$1:$51,2,0)*VLOOKUP(VLOOKUP(F4713,ISLER!$1:$51,3,0),DOVIZ!$1:$4,MATCH(CONCATENATE(TEXT(C4713,"YYYY")," ",TEXT(C4713,"AAAA")),DOVIZ!$1:$1,0),0)))</f>
        <v/>
      </c>
      <c r="L4713" s="45" t="str">
        <f t="shared" si="446"/>
        <v/>
      </c>
      <c r="M4713" s="74">
        <f t="shared" si="448"/>
        <v>46021</v>
      </c>
    </row>
    <row r="4714" spans="1:13" x14ac:dyDescent="0.25">
      <c r="A4714" s="40">
        <v>4778</v>
      </c>
      <c r="B4714" s="40" t="str">
        <f t="shared" si="444"/>
        <v>2025 Aralık</v>
      </c>
      <c r="C4714" s="41">
        <f t="shared" si="447"/>
        <v>46021</v>
      </c>
      <c r="D4714" s="42"/>
      <c r="E4714" s="42"/>
      <c r="F4714" s="42"/>
      <c r="G4714" s="43"/>
      <c r="H4714" s="76" t="str">
        <f>IF(G4714="","",VLOOKUP(F4714,ISLER!$1:$51,MATCH(D4714,ISLER!$1:$1,0)-2,0)*VLOOKUP(VLOOKUP(F4714,ISLER!$1:$51,MATCH(D4714,ISLER!$1:$1,0)-1,0),DOVIZ!$1:$4,MATCH(CONCATENATE(TEXT(C4714,"YYYY")," ",TEXT(C4714,"AAAA")),DOVIZ!$1:$1,0),0))</f>
        <v/>
      </c>
      <c r="I4714" s="76" t="str">
        <f t="shared" si="445"/>
        <v/>
      </c>
      <c r="J4714" s="45" t="b">
        <f t="shared" si="443"/>
        <v>0</v>
      </c>
      <c r="K4714" s="45" t="str">
        <f>IF(J4714=FALSE,"",IF(G4714="","",VLOOKUP(F4714,ISLER!$1:$51,2,0)*VLOOKUP(VLOOKUP(F4714,ISLER!$1:$51,3,0),DOVIZ!$1:$4,MATCH(CONCATENATE(TEXT(C4714,"YYYY")," ",TEXT(C4714,"AAAA")),DOVIZ!$1:$1,0),0)))</f>
        <v/>
      </c>
      <c r="L4714" s="45" t="str">
        <f t="shared" si="446"/>
        <v/>
      </c>
      <c r="M4714" s="74">
        <f t="shared" si="448"/>
        <v>46021</v>
      </c>
    </row>
    <row r="4715" spans="1:13" x14ac:dyDescent="0.25">
      <c r="A4715" s="40">
        <v>4779</v>
      </c>
      <c r="B4715" s="40" t="str">
        <f t="shared" si="444"/>
        <v>2025 Aralık</v>
      </c>
      <c r="C4715" s="41">
        <f t="shared" si="447"/>
        <v>46021</v>
      </c>
      <c r="D4715" s="42"/>
      <c r="E4715" s="42"/>
      <c r="F4715" s="42"/>
      <c r="G4715" s="43"/>
      <c r="H4715" s="76" t="str">
        <f>IF(G4715="","",VLOOKUP(F4715,ISLER!$1:$51,MATCH(D4715,ISLER!$1:$1,0)-2,0)*VLOOKUP(VLOOKUP(F4715,ISLER!$1:$51,MATCH(D4715,ISLER!$1:$1,0)-1,0),DOVIZ!$1:$4,MATCH(CONCATENATE(TEXT(C4715,"YYYY")," ",TEXT(C4715,"AAAA")),DOVIZ!$1:$1,0),0))</f>
        <v/>
      </c>
      <c r="I4715" s="76" t="str">
        <f t="shared" si="445"/>
        <v/>
      </c>
      <c r="J4715" s="45" t="b">
        <f t="shared" si="443"/>
        <v>0</v>
      </c>
      <c r="K4715" s="45" t="str">
        <f>IF(J4715=FALSE,"",IF(G4715="","",VLOOKUP(F4715,ISLER!$1:$51,2,0)*VLOOKUP(VLOOKUP(F4715,ISLER!$1:$51,3,0),DOVIZ!$1:$4,MATCH(CONCATENATE(TEXT(C4715,"YYYY")," ",TEXT(C4715,"AAAA")),DOVIZ!$1:$1,0),0)))</f>
        <v/>
      </c>
      <c r="L4715" s="45" t="str">
        <f t="shared" si="446"/>
        <v/>
      </c>
      <c r="M4715" s="74">
        <f t="shared" si="448"/>
        <v>46021</v>
      </c>
    </row>
    <row r="4716" spans="1:13" x14ac:dyDescent="0.25">
      <c r="A4716" s="40">
        <v>4780</v>
      </c>
      <c r="B4716" s="40" t="str">
        <f t="shared" si="444"/>
        <v>2025 Aralık</v>
      </c>
      <c r="C4716" s="41">
        <f t="shared" si="447"/>
        <v>46021</v>
      </c>
      <c r="D4716" s="42"/>
      <c r="E4716" s="42"/>
      <c r="F4716" s="42"/>
      <c r="G4716" s="43"/>
      <c r="H4716" s="76" t="str">
        <f>IF(G4716="","",VLOOKUP(F4716,ISLER!$1:$51,MATCH(D4716,ISLER!$1:$1,0)-2,0)*VLOOKUP(VLOOKUP(F4716,ISLER!$1:$51,MATCH(D4716,ISLER!$1:$1,0)-1,0),DOVIZ!$1:$4,MATCH(CONCATENATE(TEXT(C4716,"YYYY")," ",TEXT(C4716,"AAAA")),DOVIZ!$1:$1,0),0))</f>
        <v/>
      </c>
      <c r="I4716" s="76" t="str">
        <f t="shared" si="445"/>
        <v/>
      </c>
      <c r="J4716" s="45" t="b">
        <f t="shared" si="443"/>
        <v>0</v>
      </c>
      <c r="K4716" s="45" t="str">
        <f>IF(J4716=FALSE,"",IF(G4716="","",VLOOKUP(F4716,ISLER!$1:$51,2,0)*VLOOKUP(VLOOKUP(F4716,ISLER!$1:$51,3,0),DOVIZ!$1:$4,MATCH(CONCATENATE(TEXT(C4716,"YYYY")," ",TEXT(C4716,"AAAA")),DOVIZ!$1:$1,0),0)))</f>
        <v/>
      </c>
      <c r="L4716" s="45" t="str">
        <f t="shared" si="446"/>
        <v/>
      </c>
      <c r="M4716" s="74">
        <f t="shared" si="448"/>
        <v>46021</v>
      </c>
    </row>
    <row r="4717" spans="1:13" x14ac:dyDescent="0.25">
      <c r="A4717" s="40">
        <v>4781</v>
      </c>
      <c r="B4717" s="40" t="str">
        <f t="shared" si="444"/>
        <v>2025 Aralık</v>
      </c>
      <c r="C4717" s="41">
        <f t="shared" si="447"/>
        <v>46021</v>
      </c>
      <c r="D4717" s="42"/>
      <c r="E4717" s="42"/>
      <c r="F4717" s="42"/>
      <c r="G4717" s="43"/>
      <c r="H4717" s="76" t="str">
        <f>IF(G4717="","",VLOOKUP(F4717,ISLER!$1:$51,MATCH(D4717,ISLER!$1:$1,0)-2,0)*VLOOKUP(VLOOKUP(F4717,ISLER!$1:$51,MATCH(D4717,ISLER!$1:$1,0)-1,0),DOVIZ!$1:$4,MATCH(CONCATENATE(TEXT(C4717,"YYYY")," ",TEXT(C4717,"AAAA")),DOVIZ!$1:$1,0),0))</f>
        <v/>
      </c>
      <c r="I4717" s="76" t="str">
        <f t="shared" si="445"/>
        <v/>
      </c>
      <c r="J4717" s="45" t="b">
        <f t="shared" si="443"/>
        <v>0</v>
      </c>
      <c r="K4717" s="45" t="str">
        <f>IF(J4717=FALSE,"",IF(G4717="","",VLOOKUP(F4717,ISLER!$1:$51,2,0)*VLOOKUP(VLOOKUP(F4717,ISLER!$1:$51,3,0),DOVIZ!$1:$4,MATCH(CONCATENATE(TEXT(C4717,"YYYY")," ",TEXT(C4717,"AAAA")),DOVIZ!$1:$1,0),0)))</f>
        <v/>
      </c>
      <c r="L4717" s="45" t="str">
        <f t="shared" si="446"/>
        <v/>
      </c>
      <c r="M4717" s="74">
        <f t="shared" si="448"/>
        <v>46021</v>
      </c>
    </row>
    <row r="4718" spans="1:13" x14ac:dyDescent="0.25">
      <c r="A4718" s="40">
        <v>4782</v>
      </c>
      <c r="B4718" s="40" t="str">
        <f t="shared" si="444"/>
        <v>2025 Aralık</v>
      </c>
      <c r="C4718" s="41">
        <f t="shared" si="447"/>
        <v>46021</v>
      </c>
      <c r="D4718" s="42"/>
      <c r="E4718" s="42"/>
      <c r="F4718" s="42"/>
      <c r="G4718" s="43"/>
      <c r="H4718" s="76" t="str">
        <f>IF(G4718="","",VLOOKUP(F4718,ISLER!$1:$51,MATCH(D4718,ISLER!$1:$1,0)-2,0)*VLOOKUP(VLOOKUP(F4718,ISLER!$1:$51,MATCH(D4718,ISLER!$1:$1,0)-1,0),DOVIZ!$1:$4,MATCH(CONCATENATE(TEXT(C4718,"YYYY")," ",TEXT(C4718,"AAAA")),DOVIZ!$1:$1,0),0))</f>
        <v/>
      </c>
      <c r="I4718" s="76" t="str">
        <f t="shared" si="445"/>
        <v/>
      </c>
      <c r="J4718" s="45" t="b">
        <f t="shared" si="443"/>
        <v>0</v>
      </c>
      <c r="K4718" s="45" t="str">
        <f>IF(J4718=FALSE,"",IF(G4718="","",VLOOKUP(F4718,ISLER!$1:$51,2,0)*VLOOKUP(VLOOKUP(F4718,ISLER!$1:$51,3,0),DOVIZ!$1:$4,MATCH(CONCATENATE(TEXT(C4718,"YYYY")," ",TEXT(C4718,"AAAA")),DOVIZ!$1:$1,0),0)))</f>
        <v/>
      </c>
      <c r="L4718" s="45" t="str">
        <f t="shared" si="446"/>
        <v/>
      </c>
      <c r="M4718" s="74">
        <f t="shared" si="448"/>
        <v>46021</v>
      </c>
    </row>
    <row r="4719" spans="1:13" x14ac:dyDescent="0.25">
      <c r="A4719" s="40">
        <v>4783</v>
      </c>
      <c r="B4719" s="40" t="str">
        <f t="shared" si="444"/>
        <v>2025 Aralık</v>
      </c>
      <c r="C4719" s="41">
        <f t="shared" si="447"/>
        <v>46021</v>
      </c>
      <c r="D4719" s="42"/>
      <c r="E4719" s="42"/>
      <c r="F4719" s="42"/>
      <c r="G4719" s="43"/>
      <c r="H4719" s="76" t="str">
        <f>IF(G4719="","",VLOOKUP(F4719,ISLER!$1:$51,MATCH(D4719,ISLER!$1:$1,0)-2,0)*VLOOKUP(VLOOKUP(F4719,ISLER!$1:$51,MATCH(D4719,ISLER!$1:$1,0)-1,0),DOVIZ!$1:$4,MATCH(CONCATENATE(TEXT(C4719,"YYYY")," ",TEXT(C4719,"AAAA")),DOVIZ!$1:$1,0),0))</f>
        <v/>
      </c>
      <c r="I4719" s="76" t="str">
        <f t="shared" si="445"/>
        <v/>
      </c>
      <c r="J4719" s="45" t="b">
        <f t="shared" si="443"/>
        <v>0</v>
      </c>
      <c r="K4719" s="45" t="str">
        <f>IF(J4719=FALSE,"",IF(G4719="","",VLOOKUP(F4719,ISLER!$1:$51,2,0)*VLOOKUP(VLOOKUP(F4719,ISLER!$1:$51,3,0),DOVIZ!$1:$4,MATCH(CONCATENATE(TEXT(C4719,"YYYY")," ",TEXT(C4719,"AAAA")),DOVIZ!$1:$1,0),0)))</f>
        <v/>
      </c>
      <c r="L4719" s="45" t="str">
        <f t="shared" si="446"/>
        <v/>
      </c>
      <c r="M4719" s="74">
        <f t="shared" si="448"/>
        <v>46021</v>
      </c>
    </row>
    <row r="4720" spans="1:13" x14ac:dyDescent="0.25">
      <c r="A4720" s="40">
        <v>4784</v>
      </c>
      <c r="B4720" s="40" t="str">
        <f t="shared" si="444"/>
        <v>2025 Aralık</v>
      </c>
      <c r="C4720" s="41">
        <f t="shared" si="447"/>
        <v>46021</v>
      </c>
      <c r="D4720" s="42"/>
      <c r="E4720" s="42"/>
      <c r="F4720" s="42"/>
      <c r="G4720" s="43"/>
      <c r="H4720" s="76" t="str">
        <f>IF(G4720="","",VLOOKUP(F4720,ISLER!$1:$51,MATCH(D4720,ISLER!$1:$1,0)-2,0)*VLOOKUP(VLOOKUP(F4720,ISLER!$1:$51,MATCH(D4720,ISLER!$1:$1,0)-1,0),DOVIZ!$1:$4,MATCH(CONCATENATE(TEXT(C4720,"YYYY")," ",TEXT(C4720,"AAAA")),DOVIZ!$1:$1,0),0))</f>
        <v/>
      </c>
      <c r="I4720" s="76" t="str">
        <f t="shared" si="445"/>
        <v/>
      </c>
      <c r="J4720" s="45" t="b">
        <f t="shared" si="443"/>
        <v>0</v>
      </c>
      <c r="K4720" s="45" t="str">
        <f>IF(J4720=FALSE,"",IF(G4720="","",VLOOKUP(F4720,ISLER!$1:$51,2,0)*VLOOKUP(VLOOKUP(F4720,ISLER!$1:$51,3,0),DOVIZ!$1:$4,MATCH(CONCATENATE(TEXT(C4720,"YYYY")," ",TEXT(C4720,"AAAA")),DOVIZ!$1:$1,0),0)))</f>
        <v/>
      </c>
      <c r="L4720" s="45" t="str">
        <f t="shared" si="446"/>
        <v/>
      </c>
      <c r="M4720" s="74">
        <f t="shared" si="448"/>
        <v>46021</v>
      </c>
    </row>
    <row r="4721" spans="1:13" x14ac:dyDescent="0.25">
      <c r="A4721" s="40">
        <v>4785</v>
      </c>
      <c r="B4721" s="40" t="str">
        <f t="shared" si="444"/>
        <v>2025 Aralık</v>
      </c>
      <c r="C4721" s="41">
        <f t="shared" si="447"/>
        <v>46021</v>
      </c>
      <c r="D4721" s="42"/>
      <c r="E4721" s="42"/>
      <c r="F4721" s="42"/>
      <c r="G4721" s="43"/>
      <c r="H4721" s="76" t="str">
        <f>IF(G4721="","",VLOOKUP(F4721,ISLER!$1:$51,MATCH(D4721,ISLER!$1:$1,0)-2,0)*VLOOKUP(VLOOKUP(F4721,ISLER!$1:$51,MATCH(D4721,ISLER!$1:$1,0)-1,0),DOVIZ!$1:$4,MATCH(CONCATENATE(TEXT(C4721,"YYYY")," ",TEXT(C4721,"AAAA")),DOVIZ!$1:$1,0),0))</f>
        <v/>
      </c>
      <c r="I4721" s="76" t="str">
        <f t="shared" si="445"/>
        <v/>
      </c>
      <c r="J4721" s="45" t="b">
        <f t="shared" si="443"/>
        <v>0</v>
      </c>
      <c r="K4721" s="45" t="str">
        <f>IF(J4721=FALSE,"",IF(G4721="","",VLOOKUP(F4721,ISLER!$1:$51,2,0)*VLOOKUP(VLOOKUP(F4721,ISLER!$1:$51,3,0),DOVIZ!$1:$4,MATCH(CONCATENATE(TEXT(C4721,"YYYY")," ",TEXT(C4721,"AAAA")),DOVIZ!$1:$1,0),0)))</f>
        <v/>
      </c>
      <c r="L4721" s="45" t="str">
        <f t="shared" si="446"/>
        <v/>
      </c>
      <c r="M4721" s="74">
        <f t="shared" si="448"/>
        <v>46021</v>
      </c>
    </row>
    <row r="4722" spans="1:13" x14ac:dyDescent="0.25">
      <c r="A4722" s="40">
        <v>4786</v>
      </c>
      <c r="B4722" s="40" t="str">
        <f t="shared" si="444"/>
        <v>2025 Aralık</v>
      </c>
      <c r="C4722" s="41">
        <f t="shared" si="447"/>
        <v>46021</v>
      </c>
      <c r="D4722" s="42"/>
      <c r="E4722" s="42"/>
      <c r="F4722" s="42"/>
      <c r="G4722" s="43"/>
      <c r="H4722" s="76" t="str">
        <f>IF(G4722="","",VLOOKUP(F4722,ISLER!$1:$51,MATCH(D4722,ISLER!$1:$1,0)-2,0)*VLOOKUP(VLOOKUP(F4722,ISLER!$1:$51,MATCH(D4722,ISLER!$1:$1,0)-1,0),DOVIZ!$1:$4,MATCH(CONCATENATE(TEXT(C4722,"YYYY")," ",TEXT(C4722,"AAAA")),DOVIZ!$1:$1,0),0))</f>
        <v/>
      </c>
      <c r="I4722" s="76" t="str">
        <f t="shared" si="445"/>
        <v/>
      </c>
      <c r="J4722" s="45" t="b">
        <f t="shared" ref="J4722:J4785" si="449">OR(D4722="DİŞÇİM İSTANBUL EZGİ HANIM",D4722="DİŞÇİM İSTANBUL MERVE HANIM",D4722="DİŞÇİM İSTANBUL BÜŞRA HANIM",D4722="DİŞÇİM İSTANBUL HÜLYA HANIM",D4722="DİŞÇİM İSTANBUL KEMAL BEY",D4722="DİŞÇİM İSTANBUL HAKAN BEY",D4722="DİŞÇİM İSTANBUL MUHAMMED BEY",D4722="DİŞÇİM İSTANBUL MURAT BEY")</f>
        <v>0</v>
      </c>
      <c r="K4722" s="45" t="str">
        <f>IF(J4722=FALSE,"",IF(G4722="","",VLOOKUP(F4722,ISLER!$1:$51,2,0)*VLOOKUP(VLOOKUP(F4722,ISLER!$1:$51,3,0),DOVIZ!$1:$4,MATCH(CONCATENATE(TEXT(C4722,"YYYY")," ",TEXT(C4722,"AAAA")),DOVIZ!$1:$1,0),0)))</f>
        <v/>
      </c>
      <c r="L4722" s="45" t="str">
        <f t="shared" si="446"/>
        <v/>
      </c>
      <c r="M4722" s="74">
        <f t="shared" si="448"/>
        <v>46021</v>
      </c>
    </row>
    <row r="4723" spans="1:13" x14ac:dyDescent="0.25">
      <c r="A4723" s="40">
        <v>4787</v>
      </c>
      <c r="B4723" s="40" t="str">
        <f t="shared" si="444"/>
        <v>2025 Aralık</v>
      </c>
      <c r="C4723" s="41">
        <f t="shared" si="447"/>
        <v>46021</v>
      </c>
      <c r="D4723" s="42"/>
      <c r="E4723" s="42"/>
      <c r="F4723" s="42"/>
      <c r="G4723" s="43"/>
      <c r="H4723" s="76" t="str">
        <f>IF(G4723="","",VLOOKUP(F4723,ISLER!$1:$51,MATCH(D4723,ISLER!$1:$1,0)-2,0)*VLOOKUP(VLOOKUP(F4723,ISLER!$1:$51,MATCH(D4723,ISLER!$1:$1,0)-1,0),DOVIZ!$1:$4,MATCH(CONCATENATE(TEXT(C4723,"YYYY")," ",TEXT(C4723,"AAAA")),DOVIZ!$1:$1,0),0))</f>
        <v/>
      </c>
      <c r="I4723" s="76" t="str">
        <f t="shared" si="445"/>
        <v/>
      </c>
      <c r="J4723" s="45" t="b">
        <f t="shared" si="449"/>
        <v>0</v>
      </c>
      <c r="K4723" s="45" t="str">
        <f>IF(J4723=FALSE,"",IF(G4723="","",VLOOKUP(F4723,ISLER!$1:$51,2,0)*VLOOKUP(VLOOKUP(F4723,ISLER!$1:$51,3,0),DOVIZ!$1:$4,MATCH(CONCATENATE(TEXT(C4723,"YYYY")," ",TEXT(C4723,"AAAA")),DOVIZ!$1:$1,0),0)))</f>
        <v/>
      </c>
      <c r="L4723" s="45" t="str">
        <f t="shared" si="446"/>
        <v/>
      </c>
      <c r="M4723" s="74">
        <f t="shared" si="448"/>
        <v>46021</v>
      </c>
    </row>
    <row r="4724" spans="1:13" x14ac:dyDescent="0.25">
      <c r="A4724" s="40">
        <v>4788</v>
      </c>
      <c r="B4724" s="40" t="str">
        <f t="shared" si="444"/>
        <v>2025 Aralık</v>
      </c>
      <c r="C4724" s="41">
        <f t="shared" si="447"/>
        <v>46021</v>
      </c>
      <c r="D4724" s="42"/>
      <c r="E4724" s="42"/>
      <c r="F4724" s="42"/>
      <c r="G4724" s="43"/>
      <c r="H4724" s="76" t="str">
        <f>IF(G4724="","",VLOOKUP(F4724,ISLER!$1:$51,MATCH(D4724,ISLER!$1:$1,0)-2,0)*VLOOKUP(VLOOKUP(F4724,ISLER!$1:$51,MATCH(D4724,ISLER!$1:$1,0)-1,0),DOVIZ!$1:$4,MATCH(CONCATENATE(TEXT(C4724,"YYYY")," ",TEXT(C4724,"AAAA")),DOVIZ!$1:$1,0),0))</f>
        <v/>
      </c>
      <c r="I4724" s="76" t="str">
        <f t="shared" si="445"/>
        <v/>
      </c>
      <c r="J4724" s="45" t="b">
        <f t="shared" si="449"/>
        <v>0</v>
      </c>
      <c r="K4724" s="45" t="str">
        <f>IF(J4724=FALSE,"",IF(G4724="","",VLOOKUP(F4724,ISLER!$1:$51,2,0)*VLOOKUP(VLOOKUP(F4724,ISLER!$1:$51,3,0),DOVIZ!$1:$4,MATCH(CONCATENATE(TEXT(C4724,"YYYY")," ",TEXT(C4724,"AAAA")),DOVIZ!$1:$1,0),0)))</f>
        <v/>
      </c>
      <c r="L4724" s="45" t="str">
        <f t="shared" si="446"/>
        <v/>
      </c>
      <c r="M4724" s="74">
        <f t="shared" si="448"/>
        <v>46021</v>
      </c>
    </row>
    <row r="4725" spans="1:13" x14ac:dyDescent="0.25">
      <c r="A4725" s="40">
        <v>4789</v>
      </c>
      <c r="B4725" s="40" t="str">
        <f t="shared" si="444"/>
        <v>2025 Aralık</v>
      </c>
      <c r="C4725" s="41">
        <f t="shared" si="447"/>
        <v>46021</v>
      </c>
      <c r="D4725" s="42"/>
      <c r="E4725" s="42"/>
      <c r="F4725" s="42"/>
      <c r="G4725" s="43"/>
      <c r="H4725" s="76" t="str">
        <f>IF(G4725="","",VLOOKUP(F4725,ISLER!$1:$51,MATCH(D4725,ISLER!$1:$1,0)-2,0)*VLOOKUP(VLOOKUP(F4725,ISLER!$1:$51,MATCH(D4725,ISLER!$1:$1,0)-1,0),DOVIZ!$1:$4,MATCH(CONCATENATE(TEXT(C4725,"YYYY")," ",TEXT(C4725,"AAAA")),DOVIZ!$1:$1,0),0))</f>
        <v/>
      </c>
      <c r="I4725" s="76" t="str">
        <f t="shared" si="445"/>
        <v/>
      </c>
      <c r="J4725" s="45" t="b">
        <f t="shared" si="449"/>
        <v>0</v>
      </c>
      <c r="K4725" s="45" t="str">
        <f>IF(J4725=FALSE,"",IF(G4725="","",VLOOKUP(F4725,ISLER!$1:$51,2,0)*VLOOKUP(VLOOKUP(F4725,ISLER!$1:$51,3,0),DOVIZ!$1:$4,MATCH(CONCATENATE(TEXT(C4725,"YYYY")," ",TEXT(C4725,"AAAA")),DOVIZ!$1:$1,0),0)))</f>
        <v/>
      </c>
      <c r="L4725" s="45" t="str">
        <f t="shared" si="446"/>
        <v/>
      </c>
      <c r="M4725" s="74">
        <f t="shared" si="448"/>
        <v>46021</v>
      </c>
    </row>
    <row r="4726" spans="1:13" x14ac:dyDescent="0.25">
      <c r="A4726" s="40">
        <v>4790</v>
      </c>
      <c r="B4726" s="40" t="str">
        <f t="shared" si="444"/>
        <v>2025 Aralık</v>
      </c>
      <c r="C4726" s="41">
        <f t="shared" si="447"/>
        <v>46021</v>
      </c>
      <c r="D4726" s="42"/>
      <c r="E4726" s="42"/>
      <c r="F4726" s="42"/>
      <c r="G4726" s="43"/>
      <c r="H4726" s="76" t="str">
        <f>IF(G4726="","",VLOOKUP(F4726,ISLER!$1:$51,MATCH(D4726,ISLER!$1:$1,0)-2,0)*VLOOKUP(VLOOKUP(F4726,ISLER!$1:$51,MATCH(D4726,ISLER!$1:$1,0)-1,0),DOVIZ!$1:$4,MATCH(CONCATENATE(TEXT(C4726,"YYYY")," ",TEXT(C4726,"AAAA")),DOVIZ!$1:$1,0),0))</f>
        <v/>
      </c>
      <c r="I4726" s="76" t="str">
        <f t="shared" si="445"/>
        <v/>
      </c>
      <c r="J4726" s="45" t="b">
        <f t="shared" si="449"/>
        <v>0</v>
      </c>
      <c r="K4726" s="45" t="str">
        <f>IF(J4726=FALSE,"",IF(G4726="","",VLOOKUP(F4726,ISLER!$1:$51,2,0)*VLOOKUP(VLOOKUP(F4726,ISLER!$1:$51,3,0),DOVIZ!$1:$4,MATCH(CONCATENATE(TEXT(C4726,"YYYY")," ",TEXT(C4726,"AAAA")),DOVIZ!$1:$1,0),0)))</f>
        <v/>
      </c>
      <c r="L4726" s="45" t="str">
        <f t="shared" si="446"/>
        <v/>
      </c>
      <c r="M4726" s="74">
        <f t="shared" si="448"/>
        <v>46021</v>
      </c>
    </row>
    <row r="4727" spans="1:13" x14ac:dyDescent="0.25">
      <c r="A4727" s="40">
        <v>4791</v>
      </c>
      <c r="B4727" s="40" t="str">
        <f t="shared" si="444"/>
        <v>2025 Aralık</v>
      </c>
      <c r="C4727" s="41">
        <f t="shared" si="447"/>
        <v>46021</v>
      </c>
      <c r="D4727" s="42"/>
      <c r="E4727" s="42"/>
      <c r="F4727" s="42"/>
      <c r="G4727" s="43"/>
      <c r="H4727" s="76" t="str">
        <f>IF(G4727="","",VLOOKUP(F4727,ISLER!$1:$51,MATCH(D4727,ISLER!$1:$1,0)-2,0)*VLOOKUP(VLOOKUP(F4727,ISLER!$1:$51,MATCH(D4727,ISLER!$1:$1,0)-1,0),DOVIZ!$1:$4,MATCH(CONCATENATE(TEXT(C4727,"YYYY")," ",TEXT(C4727,"AAAA")),DOVIZ!$1:$1,0),0))</f>
        <v/>
      </c>
      <c r="I4727" s="76" t="str">
        <f t="shared" si="445"/>
        <v/>
      </c>
      <c r="J4727" s="45" t="b">
        <f t="shared" si="449"/>
        <v>0</v>
      </c>
      <c r="K4727" s="45" t="str">
        <f>IF(J4727=FALSE,"",IF(G4727="","",VLOOKUP(F4727,ISLER!$1:$51,2,0)*VLOOKUP(VLOOKUP(F4727,ISLER!$1:$51,3,0),DOVIZ!$1:$4,MATCH(CONCATENATE(TEXT(C4727,"YYYY")," ",TEXT(C4727,"AAAA")),DOVIZ!$1:$1,0),0)))</f>
        <v/>
      </c>
      <c r="L4727" s="45" t="str">
        <f t="shared" si="446"/>
        <v/>
      </c>
      <c r="M4727" s="74">
        <f t="shared" si="448"/>
        <v>46021</v>
      </c>
    </row>
    <row r="4728" spans="1:13" x14ac:dyDescent="0.25">
      <c r="A4728" s="40">
        <v>4792</v>
      </c>
      <c r="B4728" s="40" t="str">
        <f t="shared" si="444"/>
        <v>2025 Aralık</v>
      </c>
      <c r="C4728" s="41">
        <f t="shared" si="447"/>
        <v>46021</v>
      </c>
      <c r="D4728" s="42"/>
      <c r="E4728" s="42"/>
      <c r="F4728" s="42"/>
      <c r="G4728" s="43"/>
      <c r="H4728" s="76" t="str">
        <f>IF(G4728="","",VLOOKUP(F4728,ISLER!$1:$51,MATCH(D4728,ISLER!$1:$1,0)-2,0)*VLOOKUP(VLOOKUP(F4728,ISLER!$1:$51,MATCH(D4728,ISLER!$1:$1,0)-1,0),DOVIZ!$1:$4,MATCH(CONCATENATE(TEXT(C4728,"YYYY")," ",TEXT(C4728,"AAAA")),DOVIZ!$1:$1,0),0))</f>
        <v/>
      </c>
      <c r="I4728" s="76" t="str">
        <f t="shared" si="445"/>
        <v/>
      </c>
      <c r="J4728" s="45" t="b">
        <f t="shared" si="449"/>
        <v>0</v>
      </c>
      <c r="K4728" s="45" t="str">
        <f>IF(J4728=FALSE,"",IF(G4728="","",VLOOKUP(F4728,ISLER!$1:$51,2,0)*VLOOKUP(VLOOKUP(F4728,ISLER!$1:$51,3,0),DOVIZ!$1:$4,MATCH(CONCATENATE(TEXT(C4728,"YYYY")," ",TEXT(C4728,"AAAA")),DOVIZ!$1:$1,0),0)))</f>
        <v/>
      </c>
      <c r="L4728" s="45" t="str">
        <f t="shared" si="446"/>
        <v/>
      </c>
      <c r="M4728" s="74">
        <f t="shared" si="448"/>
        <v>46021</v>
      </c>
    </row>
    <row r="4729" spans="1:13" x14ac:dyDescent="0.25">
      <c r="A4729" s="40">
        <v>4793</v>
      </c>
      <c r="B4729" s="40" t="str">
        <f t="shared" si="444"/>
        <v>2025 Aralık</v>
      </c>
      <c r="C4729" s="41">
        <f t="shared" si="447"/>
        <v>46021</v>
      </c>
      <c r="D4729" s="42"/>
      <c r="E4729" s="42"/>
      <c r="F4729" s="42"/>
      <c r="G4729" s="43"/>
      <c r="H4729" s="76" t="str">
        <f>IF(G4729="","",VLOOKUP(F4729,ISLER!$1:$51,MATCH(D4729,ISLER!$1:$1,0)-2,0)*VLOOKUP(VLOOKUP(F4729,ISLER!$1:$51,MATCH(D4729,ISLER!$1:$1,0)-1,0),DOVIZ!$1:$4,MATCH(CONCATENATE(TEXT(C4729,"YYYY")," ",TEXT(C4729,"AAAA")),DOVIZ!$1:$1,0),0))</f>
        <v/>
      </c>
      <c r="I4729" s="76" t="str">
        <f t="shared" si="445"/>
        <v/>
      </c>
      <c r="J4729" s="45" t="b">
        <f t="shared" si="449"/>
        <v>0</v>
      </c>
      <c r="K4729" s="45" t="str">
        <f>IF(J4729=FALSE,"",IF(G4729="","",VLOOKUP(F4729,ISLER!$1:$51,2,0)*VLOOKUP(VLOOKUP(F4729,ISLER!$1:$51,3,0),DOVIZ!$1:$4,MATCH(CONCATENATE(TEXT(C4729,"YYYY")," ",TEXT(C4729,"AAAA")),DOVIZ!$1:$1,0),0)))</f>
        <v/>
      </c>
      <c r="L4729" s="45" t="str">
        <f t="shared" si="446"/>
        <v/>
      </c>
      <c r="M4729" s="74">
        <f t="shared" si="448"/>
        <v>46021</v>
      </c>
    </row>
    <row r="4730" spans="1:13" x14ac:dyDescent="0.25">
      <c r="A4730" s="40">
        <v>4794</v>
      </c>
      <c r="B4730" s="40" t="str">
        <f t="shared" si="444"/>
        <v>2025 Aralık</v>
      </c>
      <c r="C4730" s="41">
        <f t="shared" si="447"/>
        <v>46021</v>
      </c>
      <c r="D4730" s="42"/>
      <c r="E4730" s="42"/>
      <c r="F4730" s="42"/>
      <c r="G4730" s="43"/>
      <c r="H4730" s="76" t="str">
        <f>IF(G4730="","",VLOOKUP(F4730,ISLER!$1:$51,MATCH(D4730,ISLER!$1:$1,0)-2,0)*VLOOKUP(VLOOKUP(F4730,ISLER!$1:$51,MATCH(D4730,ISLER!$1:$1,0)-1,0),DOVIZ!$1:$4,MATCH(CONCATENATE(TEXT(C4730,"YYYY")," ",TEXT(C4730,"AAAA")),DOVIZ!$1:$1,0),0))</f>
        <v/>
      </c>
      <c r="I4730" s="76" t="str">
        <f t="shared" si="445"/>
        <v/>
      </c>
      <c r="J4730" s="45" t="b">
        <f t="shared" si="449"/>
        <v>0</v>
      </c>
      <c r="K4730" s="45" t="str">
        <f>IF(J4730=FALSE,"",IF(G4730="","",VLOOKUP(F4730,ISLER!$1:$51,2,0)*VLOOKUP(VLOOKUP(F4730,ISLER!$1:$51,3,0),DOVIZ!$1:$4,MATCH(CONCATENATE(TEXT(C4730,"YYYY")," ",TEXT(C4730,"AAAA")),DOVIZ!$1:$1,0),0)))</f>
        <v/>
      </c>
      <c r="L4730" s="45" t="str">
        <f t="shared" si="446"/>
        <v/>
      </c>
      <c r="M4730" s="74">
        <f t="shared" si="448"/>
        <v>46021</v>
      </c>
    </row>
    <row r="4731" spans="1:13" x14ac:dyDescent="0.25">
      <c r="A4731" s="40">
        <v>4795</v>
      </c>
      <c r="B4731" s="40" t="str">
        <f t="shared" si="444"/>
        <v>2025 Aralık</v>
      </c>
      <c r="C4731" s="41">
        <f t="shared" si="447"/>
        <v>46021</v>
      </c>
      <c r="D4731" s="42"/>
      <c r="E4731" s="42"/>
      <c r="F4731" s="42"/>
      <c r="G4731" s="43"/>
      <c r="H4731" s="76" t="str">
        <f>IF(G4731="","",VLOOKUP(F4731,ISLER!$1:$51,MATCH(D4731,ISLER!$1:$1,0)-2,0)*VLOOKUP(VLOOKUP(F4731,ISLER!$1:$51,MATCH(D4731,ISLER!$1:$1,0)-1,0),DOVIZ!$1:$4,MATCH(CONCATENATE(TEXT(C4731,"YYYY")," ",TEXT(C4731,"AAAA")),DOVIZ!$1:$1,0),0))</f>
        <v/>
      </c>
      <c r="I4731" s="76" t="str">
        <f t="shared" si="445"/>
        <v/>
      </c>
      <c r="J4731" s="45" t="b">
        <f t="shared" si="449"/>
        <v>0</v>
      </c>
      <c r="K4731" s="45" t="str">
        <f>IF(J4731=FALSE,"",IF(G4731="","",VLOOKUP(F4731,ISLER!$1:$51,2,0)*VLOOKUP(VLOOKUP(F4731,ISLER!$1:$51,3,0),DOVIZ!$1:$4,MATCH(CONCATENATE(TEXT(C4731,"YYYY")," ",TEXT(C4731,"AAAA")),DOVIZ!$1:$1,0),0)))</f>
        <v/>
      </c>
      <c r="L4731" s="45" t="str">
        <f t="shared" si="446"/>
        <v/>
      </c>
      <c r="M4731" s="74">
        <f t="shared" si="448"/>
        <v>46021</v>
      </c>
    </row>
    <row r="4732" spans="1:13" x14ac:dyDescent="0.25">
      <c r="A4732" s="40">
        <v>4796</v>
      </c>
      <c r="B4732" s="40" t="str">
        <f t="shared" si="444"/>
        <v>2025 Aralık</v>
      </c>
      <c r="C4732" s="41">
        <f t="shared" si="447"/>
        <v>46021</v>
      </c>
      <c r="D4732" s="42"/>
      <c r="E4732" s="42"/>
      <c r="F4732" s="42"/>
      <c r="G4732" s="43"/>
      <c r="H4732" s="76" t="str">
        <f>IF(G4732="","",VLOOKUP(F4732,ISLER!$1:$51,MATCH(D4732,ISLER!$1:$1,0)-2,0)*VLOOKUP(VLOOKUP(F4732,ISLER!$1:$51,MATCH(D4732,ISLER!$1:$1,0)-1,0),DOVIZ!$1:$4,MATCH(CONCATENATE(TEXT(C4732,"YYYY")," ",TEXT(C4732,"AAAA")),DOVIZ!$1:$1,0),0))</f>
        <v/>
      </c>
      <c r="I4732" s="76" t="str">
        <f t="shared" si="445"/>
        <v/>
      </c>
      <c r="J4732" s="45" t="b">
        <f t="shared" si="449"/>
        <v>0</v>
      </c>
      <c r="K4732" s="45" t="str">
        <f>IF(J4732=FALSE,"",IF(G4732="","",VLOOKUP(F4732,ISLER!$1:$51,2,0)*VLOOKUP(VLOOKUP(F4732,ISLER!$1:$51,3,0),DOVIZ!$1:$4,MATCH(CONCATENATE(TEXT(C4732,"YYYY")," ",TEXT(C4732,"AAAA")),DOVIZ!$1:$1,0),0)))</f>
        <v/>
      </c>
      <c r="L4732" s="45" t="str">
        <f t="shared" si="446"/>
        <v/>
      </c>
      <c r="M4732" s="74">
        <f t="shared" si="448"/>
        <v>46021</v>
      </c>
    </row>
    <row r="4733" spans="1:13" x14ac:dyDescent="0.25">
      <c r="A4733" s="40">
        <v>4797</v>
      </c>
      <c r="B4733" s="40" t="str">
        <f t="shared" si="444"/>
        <v>2025 Aralık</v>
      </c>
      <c r="C4733" s="41">
        <f t="shared" si="447"/>
        <v>46021</v>
      </c>
      <c r="D4733" s="42"/>
      <c r="E4733" s="42"/>
      <c r="F4733" s="42"/>
      <c r="G4733" s="43"/>
      <c r="H4733" s="76" t="str">
        <f>IF(G4733="","",VLOOKUP(F4733,ISLER!$1:$51,MATCH(D4733,ISLER!$1:$1,0)-2,0)*VLOOKUP(VLOOKUP(F4733,ISLER!$1:$51,MATCH(D4733,ISLER!$1:$1,0)-1,0),DOVIZ!$1:$4,MATCH(CONCATENATE(TEXT(C4733,"YYYY")," ",TEXT(C4733,"AAAA")),DOVIZ!$1:$1,0),0))</f>
        <v/>
      </c>
      <c r="I4733" s="76" t="str">
        <f t="shared" si="445"/>
        <v/>
      </c>
      <c r="J4733" s="45" t="b">
        <f t="shared" si="449"/>
        <v>0</v>
      </c>
      <c r="K4733" s="45" t="str">
        <f>IF(J4733=FALSE,"",IF(G4733="","",VLOOKUP(F4733,ISLER!$1:$51,2,0)*VLOOKUP(VLOOKUP(F4733,ISLER!$1:$51,3,0),DOVIZ!$1:$4,MATCH(CONCATENATE(TEXT(C4733,"YYYY")," ",TEXT(C4733,"AAAA")),DOVIZ!$1:$1,0),0)))</f>
        <v/>
      </c>
      <c r="L4733" s="45" t="str">
        <f t="shared" si="446"/>
        <v/>
      </c>
      <c r="M4733" s="74">
        <f t="shared" si="448"/>
        <v>46021</v>
      </c>
    </row>
    <row r="4734" spans="1:13" x14ac:dyDescent="0.25">
      <c r="A4734" s="40">
        <v>4798</v>
      </c>
      <c r="B4734" s="40" t="str">
        <f t="shared" si="444"/>
        <v>2025 Aralık</v>
      </c>
      <c r="C4734" s="41">
        <f t="shared" si="447"/>
        <v>46021</v>
      </c>
      <c r="D4734" s="42"/>
      <c r="E4734" s="42"/>
      <c r="F4734" s="42"/>
      <c r="G4734" s="43"/>
      <c r="H4734" s="76" t="str">
        <f>IF(G4734="","",VLOOKUP(F4734,ISLER!$1:$51,MATCH(D4734,ISLER!$1:$1,0)-2,0)*VLOOKUP(VLOOKUP(F4734,ISLER!$1:$51,MATCH(D4734,ISLER!$1:$1,0)-1,0),DOVIZ!$1:$4,MATCH(CONCATENATE(TEXT(C4734,"YYYY")," ",TEXT(C4734,"AAAA")),DOVIZ!$1:$1,0),0))</f>
        <v/>
      </c>
      <c r="I4734" s="76" t="str">
        <f t="shared" si="445"/>
        <v/>
      </c>
      <c r="J4734" s="45" t="b">
        <f t="shared" si="449"/>
        <v>0</v>
      </c>
      <c r="K4734" s="45" t="str">
        <f>IF(J4734=FALSE,"",IF(G4734="","",VLOOKUP(F4734,ISLER!$1:$51,2,0)*VLOOKUP(VLOOKUP(F4734,ISLER!$1:$51,3,0),DOVIZ!$1:$4,MATCH(CONCATENATE(TEXT(C4734,"YYYY")," ",TEXT(C4734,"AAAA")),DOVIZ!$1:$1,0),0)))</f>
        <v/>
      </c>
      <c r="L4734" s="45" t="str">
        <f t="shared" si="446"/>
        <v/>
      </c>
      <c r="M4734" s="74">
        <f t="shared" si="448"/>
        <v>46021</v>
      </c>
    </row>
    <row r="4735" spans="1:13" x14ac:dyDescent="0.25">
      <c r="A4735" s="40">
        <v>4799</v>
      </c>
      <c r="B4735" s="40" t="str">
        <f t="shared" si="444"/>
        <v>2025 Aralık</v>
      </c>
      <c r="C4735" s="41">
        <f t="shared" si="447"/>
        <v>46021</v>
      </c>
      <c r="D4735" s="42"/>
      <c r="E4735" s="42"/>
      <c r="F4735" s="42"/>
      <c r="G4735" s="43"/>
      <c r="H4735" s="76" t="str">
        <f>IF(G4735="","",VLOOKUP(F4735,ISLER!$1:$51,MATCH(D4735,ISLER!$1:$1,0)-2,0)*VLOOKUP(VLOOKUP(F4735,ISLER!$1:$51,MATCH(D4735,ISLER!$1:$1,0)-1,0),DOVIZ!$1:$4,MATCH(CONCATENATE(TEXT(C4735,"YYYY")," ",TEXT(C4735,"AAAA")),DOVIZ!$1:$1,0),0))</f>
        <v/>
      </c>
      <c r="I4735" s="76" t="str">
        <f t="shared" si="445"/>
        <v/>
      </c>
      <c r="J4735" s="45" t="b">
        <f t="shared" si="449"/>
        <v>0</v>
      </c>
      <c r="K4735" s="45" t="str">
        <f>IF(J4735=FALSE,"",IF(G4735="","",VLOOKUP(F4735,ISLER!$1:$51,2,0)*VLOOKUP(VLOOKUP(F4735,ISLER!$1:$51,3,0),DOVIZ!$1:$4,MATCH(CONCATENATE(TEXT(C4735,"YYYY")," ",TEXT(C4735,"AAAA")),DOVIZ!$1:$1,0),0)))</f>
        <v/>
      </c>
      <c r="L4735" s="45" t="str">
        <f t="shared" si="446"/>
        <v/>
      </c>
      <c r="M4735" s="74">
        <f t="shared" si="448"/>
        <v>46021</v>
      </c>
    </row>
    <row r="4736" spans="1:13" x14ac:dyDescent="0.25">
      <c r="A4736" s="40">
        <v>4800</v>
      </c>
      <c r="B4736" s="40" t="str">
        <f t="shared" si="444"/>
        <v>2025 Aralık</v>
      </c>
      <c r="C4736" s="41">
        <f t="shared" si="447"/>
        <v>46021</v>
      </c>
      <c r="D4736" s="42"/>
      <c r="E4736" s="42"/>
      <c r="F4736" s="42"/>
      <c r="G4736" s="43"/>
      <c r="H4736" s="76" t="str">
        <f>IF(G4736="","",VLOOKUP(F4736,ISLER!$1:$51,MATCH(D4736,ISLER!$1:$1,0)-2,0)*VLOOKUP(VLOOKUP(F4736,ISLER!$1:$51,MATCH(D4736,ISLER!$1:$1,0)-1,0),DOVIZ!$1:$4,MATCH(CONCATENATE(TEXT(C4736,"YYYY")," ",TEXT(C4736,"AAAA")),DOVIZ!$1:$1,0),0))</f>
        <v/>
      </c>
      <c r="I4736" s="76" t="str">
        <f t="shared" si="445"/>
        <v/>
      </c>
      <c r="J4736" s="45" t="b">
        <f t="shared" si="449"/>
        <v>0</v>
      </c>
      <c r="K4736" s="45" t="str">
        <f>IF(J4736=FALSE,"",IF(G4736="","",VLOOKUP(F4736,ISLER!$1:$51,2,0)*VLOOKUP(VLOOKUP(F4736,ISLER!$1:$51,3,0),DOVIZ!$1:$4,MATCH(CONCATENATE(TEXT(C4736,"YYYY")," ",TEXT(C4736,"AAAA")),DOVIZ!$1:$1,0),0)))</f>
        <v/>
      </c>
      <c r="L4736" s="45" t="str">
        <f t="shared" si="446"/>
        <v/>
      </c>
      <c r="M4736" s="74">
        <f t="shared" si="448"/>
        <v>46021</v>
      </c>
    </row>
    <row r="4737" spans="1:13" x14ac:dyDescent="0.25">
      <c r="A4737" s="40">
        <v>4801</v>
      </c>
      <c r="B4737" s="40" t="str">
        <f t="shared" ref="B4737:B4800" si="450">CONCATENATE(TEXT(C4737,"YYYY")," ",TEXT(C4737,"AAAA"))</f>
        <v>2025 Aralık</v>
      </c>
      <c r="C4737" s="41">
        <f t="shared" si="447"/>
        <v>46021</v>
      </c>
      <c r="D4737" s="42"/>
      <c r="E4737" s="42"/>
      <c r="F4737" s="42"/>
      <c r="G4737" s="43"/>
      <c r="H4737" s="76" t="str">
        <f>IF(G4737="","",VLOOKUP(F4737,ISLER!$1:$51,MATCH(D4737,ISLER!$1:$1,0)-2,0)*VLOOKUP(VLOOKUP(F4737,ISLER!$1:$51,MATCH(D4737,ISLER!$1:$1,0)-1,0),DOVIZ!$1:$4,MATCH(CONCATENATE(TEXT(C4737,"YYYY")," ",TEXT(C4737,"AAAA")),DOVIZ!$1:$1,0),0))</f>
        <v/>
      </c>
      <c r="I4737" s="76" t="str">
        <f t="shared" ref="I4737:I4800" si="451">IF(G4737="","",G4737*H4737)</f>
        <v/>
      </c>
      <c r="J4737" s="45" t="b">
        <f t="shared" si="449"/>
        <v>0</v>
      </c>
      <c r="K4737" s="45" t="str">
        <f>IF(J4737=FALSE,"",IF(G4737="","",VLOOKUP(F4737,ISLER!$1:$51,2,0)*VLOOKUP(VLOOKUP(F4737,ISLER!$1:$51,3,0),DOVIZ!$1:$4,MATCH(CONCATENATE(TEXT(C4737,"YYYY")," ",TEXT(C4737,"AAAA")),DOVIZ!$1:$1,0),0)))</f>
        <v/>
      </c>
      <c r="L4737" s="45" t="str">
        <f t="shared" ref="L4737:L4800" si="452">IF(K4737="","",G4737*K4737)</f>
        <v/>
      </c>
      <c r="M4737" s="74">
        <f t="shared" si="448"/>
        <v>46021</v>
      </c>
    </row>
    <row r="4738" spans="1:13" x14ac:dyDescent="0.25">
      <c r="A4738" s="40">
        <v>4802</v>
      </c>
      <c r="B4738" s="40" t="str">
        <f t="shared" si="450"/>
        <v>2025 Aralık</v>
      </c>
      <c r="C4738" s="41">
        <f t="shared" si="447"/>
        <v>46021</v>
      </c>
      <c r="D4738" s="42"/>
      <c r="E4738" s="42"/>
      <c r="F4738" s="42"/>
      <c r="G4738" s="43"/>
      <c r="H4738" s="76" t="str">
        <f>IF(G4738="","",VLOOKUP(F4738,ISLER!$1:$51,MATCH(D4738,ISLER!$1:$1,0)-2,0)*VLOOKUP(VLOOKUP(F4738,ISLER!$1:$51,MATCH(D4738,ISLER!$1:$1,0)-1,0),DOVIZ!$1:$4,MATCH(CONCATENATE(TEXT(C4738,"YYYY")," ",TEXT(C4738,"AAAA")),DOVIZ!$1:$1,0),0))</f>
        <v/>
      </c>
      <c r="I4738" s="76" t="str">
        <f t="shared" si="451"/>
        <v/>
      </c>
      <c r="J4738" s="45" t="b">
        <f t="shared" si="449"/>
        <v>0</v>
      </c>
      <c r="K4738" s="45" t="str">
        <f>IF(J4738=FALSE,"",IF(G4738="","",VLOOKUP(F4738,ISLER!$1:$51,2,0)*VLOOKUP(VLOOKUP(F4738,ISLER!$1:$51,3,0),DOVIZ!$1:$4,MATCH(CONCATENATE(TEXT(C4738,"YYYY")," ",TEXT(C4738,"AAAA")),DOVIZ!$1:$1,0),0)))</f>
        <v/>
      </c>
      <c r="L4738" s="45" t="str">
        <f t="shared" si="452"/>
        <v/>
      </c>
      <c r="M4738" s="74">
        <f t="shared" si="448"/>
        <v>46021</v>
      </c>
    </row>
    <row r="4739" spans="1:13" x14ac:dyDescent="0.25">
      <c r="A4739" s="40">
        <v>4803</v>
      </c>
      <c r="B4739" s="40" t="str">
        <f t="shared" si="450"/>
        <v>2025 Aralık</v>
      </c>
      <c r="C4739" s="41">
        <f t="shared" si="447"/>
        <v>46021</v>
      </c>
      <c r="D4739" s="42"/>
      <c r="E4739" s="42"/>
      <c r="F4739" s="42"/>
      <c r="G4739" s="43"/>
      <c r="H4739" s="76" t="str">
        <f>IF(G4739="","",VLOOKUP(F4739,ISLER!$1:$51,MATCH(D4739,ISLER!$1:$1,0)-2,0)*VLOOKUP(VLOOKUP(F4739,ISLER!$1:$51,MATCH(D4739,ISLER!$1:$1,0)-1,0),DOVIZ!$1:$4,MATCH(CONCATENATE(TEXT(C4739,"YYYY")," ",TEXT(C4739,"AAAA")),DOVIZ!$1:$1,0),0))</f>
        <v/>
      </c>
      <c r="I4739" s="76" t="str">
        <f t="shared" si="451"/>
        <v/>
      </c>
      <c r="J4739" s="45" t="b">
        <f t="shared" si="449"/>
        <v>0</v>
      </c>
      <c r="K4739" s="45" t="str">
        <f>IF(J4739=FALSE,"",IF(G4739="","",VLOOKUP(F4739,ISLER!$1:$51,2,0)*VLOOKUP(VLOOKUP(F4739,ISLER!$1:$51,3,0),DOVIZ!$1:$4,MATCH(CONCATENATE(TEXT(C4739,"YYYY")," ",TEXT(C4739,"AAAA")),DOVIZ!$1:$1,0),0)))</f>
        <v/>
      </c>
      <c r="L4739" s="45" t="str">
        <f t="shared" si="452"/>
        <v/>
      </c>
      <c r="M4739" s="74">
        <f t="shared" si="448"/>
        <v>46021</v>
      </c>
    </row>
    <row r="4740" spans="1:13" x14ac:dyDescent="0.25">
      <c r="A4740" s="40">
        <v>4804</v>
      </c>
      <c r="B4740" s="40" t="str">
        <f t="shared" si="450"/>
        <v>2025 Aralık</v>
      </c>
      <c r="C4740" s="41">
        <f t="shared" ref="C4740:C4803" si="453">C4739</f>
        <v>46021</v>
      </c>
      <c r="D4740" s="42"/>
      <c r="E4740" s="42"/>
      <c r="F4740" s="42"/>
      <c r="G4740" s="43"/>
      <c r="H4740" s="76" t="str">
        <f>IF(G4740="","",VLOOKUP(F4740,ISLER!$1:$51,MATCH(D4740,ISLER!$1:$1,0)-2,0)*VLOOKUP(VLOOKUP(F4740,ISLER!$1:$51,MATCH(D4740,ISLER!$1:$1,0)-1,0),DOVIZ!$1:$4,MATCH(CONCATENATE(TEXT(C4740,"YYYY")," ",TEXT(C4740,"AAAA")),DOVIZ!$1:$1,0),0))</f>
        <v/>
      </c>
      <c r="I4740" s="76" t="str">
        <f t="shared" si="451"/>
        <v/>
      </c>
      <c r="J4740" s="45" t="b">
        <f t="shared" si="449"/>
        <v>0</v>
      </c>
      <c r="K4740" s="45" t="str">
        <f>IF(J4740=FALSE,"",IF(G4740="","",VLOOKUP(F4740,ISLER!$1:$51,2,0)*VLOOKUP(VLOOKUP(F4740,ISLER!$1:$51,3,0),DOVIZ!$1:$4,MATCH(CONCATENATE(TEXT(C4740,"YYYY")," ",TEXT(C4740,"AAAA")),DOVIZ!$1:$1,0),0)))</f>
        <v/>
      </c>
      <c r="L4740" s="45" t="str">
        <f t="shared" si="452"/>
        <v/>
      </c>
      <c r="M4740" s="74">
        <f t="shared" ref="M4740:M4803" si="454">C4740</f>
        <v>46021</v>
      </c>
    </row>
    <row r="4741" spans="1:13" x14ac:dyDescent="0.25">
      <c r="A4741" s="40">
        <v>4805</v>
      </c>
      <c r="B4741" s="40" t="str">
        <f t="shared" si="450"/>
        <v>2025 Aralık</v>
      </c>
      <c r="C4741" s="41">
        <f t="shared" si="453"/>
        <v>46021</v>
      </c>
      <c r="D4741" s="42"/>
      <c r="E4741" s="42"/>
      <c r="F4741" s="42"/>
      <c r="G4741" s="43"/>
      <c r="H4741" s="76" t="str">
        <f>IF(G4741="","",VLOOKUP(F4741,ISLER!$1:$51,MATCH(D4741,ISLER!$1:$1,0)-2,0)*VLOOKUP(VLOOKUP(F4741,ISLER!$1:$51,MATCH(D4741,ISLER!$1:$1,0)-1,0),DOVIZ!$1:$4,MATCH(CONCATENATE(TEXT(C4741,"YYYY")," ",TEXT(C4741,"AAAA")),DOVIZ!$1:$1,0),0))</f>
        <v/>
      </c>
      <c r="I4741" s="76" t="str">
        <f t="shared" si="451"/>
        <v/>
      </c>
      <c r="J4741" s="45" t="b">
        <f t="shared" si="449"/>
        <v>0</v>
      </c>
      <c r="K4741" s="45" t="str">
        <f>IF(J4741=FALSE,"",IF(G4741="","",VLOOKUP(F4741,ISLER!$1:$51,2,0)*VLOOKUP(VLOOKUP(F4741,ISLER!$1:$51,3,0),DOVIZ!$1:$4,MATCH(CONCATENATE(TEXT(C4741,"YYYY")," ",TEXT(C4741,"AAAA")),DOVIZ!$1:$1,0),0)))</f>
        <v/>
      </c>
      <c r="L4741" s="45" t="str">
        <f t="shared" si="452"/>
        <v/>
      </c>
      <c r="M4741" s="74">
        <f t="shared" si="454"/>
        <v>46021</v>
      </c>
    </row>
    <row r="4742" spans="1:13" x14ac:dyDescent="0.25">
      <c r="A4742" s="40">
        <v>4806</v>
      </c>
      <c r="B4742" s="40" t="str">
        <f t="shared" si="450"/>
        <v>2025 Aralık</v>
      </c>
      <c r="C4742" s="41">
        <f t="shared" si="453"/>
        <v>46021</v>
      </c>
      <c r="D4742" s="42"/>
      <c r="E4742" s="42"/>
      <c r="F4742" s="42"/>
      <c r="G4742" s="43"/>
      <c r="H4742" s="76" t="str">
        <f>IF(G4742="","",VLOOKUP(F4742,ISLER!$1:$51,MATCH(D4742,ISLER!$1:$1,0)-2,0)*VLOOKUP(VLOOKUP(F4742,ISLER!$1:$51,MATCH(D4742,ISLER!$1:$1,0)-1,0),DOVIZ!$1:$4,MATCH(CONCATENATE(TEXT(C4742,"YYYY")," ",TEXT(C4742,"AAAA")),DOVIZ!$1:$1,0),0))</f>
        <v/>
      </c>
      <c r="I4742" s="76" t="str">
        <f t="shared" si="451"/>
        <v/>
      </c>
      <c r="J4742" s="45" t="b">
        <f t="shared" si="449"/>
        <v>0</v>
      </c>
      <c r="K4742" s="45" t="str">
        <f>IF(J4742=FALSE,"",IF(G4742="","",VLOOKUP(F4742,ISLER!$1:$51,2,0)*VLOOKUP(VLOOKUP(F4742,ISLER!$1:$51,3,0),DOVIZ!$1:$4,MATCH(CONCATENATE(TEXT(C4742,"YYYY")," ",TEXT(C4742,"AAAA")),DOVIZ!$1:$1,0),0)))</f>
        <v/>
      </c>
      <c r="L4742" s="45" t="str">
        <f t="shared" si="452"/>
        <v/>
      </c>
      <c r="M4742" s="74">
        <f t="shared" si="454"/>
        <v>46021</v>
      </c>
    </row>
    <row r="4743" spans="1:13" x14ac:dyDescent="0.25">
      <c r="A4743" s="40">
        <v>4807</v>
      </c>
      <c r="B4743" s="40" t="str">
        <f t="shared" si="450"/>
        <v>2025 Aralık</v>
      </c>
      <c r="C4743" s="41">
        <f t="shared" si="453"/>
        <v>46021</v>
      </c>
      <c r="D4743" s="42"/>
      <c r="E4743" s="42"/>
      <c r="F4743" s="42"/>
      <c r="G4743" s="43"/>
      <c r="H4743" s="76" t="str">
        <f>IF(G4743="","",VLOOKUP(F4743,ISLER!$1:$51,MATCH(D4743,ISLER!$1:$1,0)-2,0)*VLOOKUP(VLOOKUP(F4743,ISLER!$1:$51,MATCH(D4743,ISLER!$1:$1,0)-1,0),DOVIZ!$1:$4,MATCH(CONCATENATE(TEXT(C4743,"YYYY")," ",TEXT(C4743,"AAAA")),DOVIZ!$1:$1,0),0))</f>
        <v/>
      </c>
      <c r="I4743" s="76" t="str">
        <f t="shared" si="451"/>
        <v/>
      </c>
      <c r="J4743" s="45" t="b">
        <f t="shared" si="449"/>
        <v>0</v>
      </c>
      <c r="K4743" s="45" t="str">
        <f>IF(J4743=FALSE,"",IF(G4743="","",VLOOKUP(F4743,ISLER!$1:$51,2,0)*VLOOKUP(VLOOKUP(F4743,ISLER!$1:$51,3,0),DOVIZ!$1:$4,MATCH(CONCATENATE(TEXT(C4743,"YYYY")," ",TEXT(C4743,"AAAA")),DOVIZ!$1:$1,0),0)))</f>
        <v/>
      </c>
      <c r="L4743" s="45" t="str">
        <f t="shared" si="452"/>
        <v/>
      </c>
      <c r="M4743" s="74">
        <f t="shared" si="454"/>
        <v>46021</v>
      </c>
    </row>
    <row r="4744" spans="1:13" x14ac:dyDescent="0.25">
      <c r="A4744" s="40">
        <v>4808</v>
      </c>
      <c r="B4744" s="40" t="str">
        <f t="shared" si="450"/>
        <v>2025 Aralık</v>
      </c>
      <c r="C4744" s="41">
        <f t="shared" si="453"/>
        <v>46021</v>
      </c>
      <c r="D4744" s="42"/>
      <c r="E4744" s="42"/>
      <c r="F4744" s="42"/>
      <c r="G4744" s="43"/>
      <c r="H4744" s="76" t="str">
        <f>IF(G4744="","",VLOOKUP(F4744,ISLER!$1:$51,MATCH(D4744,ISLER!$1:$1,0)-2,0)*VLOOKUP(VLOOKUP(F4744,ISLER!$1:$51,MATCH(D4744,ISLER!$1:$1,0)-1,0),DOVIZ!$1:$4,MATCH(CONCATENATE(TEXT(C4744,"YYYY")," ",TEXT(C4744,"AAAA")),DOVIZ!$1:$1,0),0))</f>
        <v/>
      </c>
      <c r="I4744" s="76" t="str">
        <f t="shared" si="451"/>
        <v/>
      </c>
      <c r="J4744" s="45" t="b">
        <f t="shared" si="449"/>
        <v>0</v>
      </c>
      <c r="K4744" s="45" t="str">
        <f>IF(J4744=FALSE,"",IF(G4744="","",VLOOKUP(F4744,ISLER!$1:$51,2,0)*VLOOKUP(VLOOKUP(F4744,ISLER!$1:$51,3,0),DOVIZ!$1:$4,MATCH(CONCATENATE(TEXT(C4744,"YYYY")," ",TEXT(C4744,"AAAA")),DOVIZ!$1:$1,0),0)))</f>
        <v/>
      </c>
      <c r="L4744" s="45" t="str">
        <f t="shared" si="452"/>
        <v/>
      </c>
      <c r="M4744" s="74">
        <f t="shared" si="454"/>
        <v>46021</v>
      </c>
    </row>
    <row r="4745" spans="1:13" x14ac:dyDescent="0.25">
      <c r="A4745" s="40">
        <v>4809</v>
      </c>
      <c r="B4745" s="40" t="str">
        <f t="shared" si="450"/>
        <v>2025 Aralık</v>
      </c>
      <c r="C4745" s="41">
        <f t="shared" si="453"/>
        <v>46021</v>
      </c>
      <c r="D4745" s="42"/>
      <c r="E4745" s="42"/>
      <c r="F4745" s="42"/>
      <c r="G4745" s="43"/>
      <c r="H4745" s="76" t="str">
        <f>IF(G4745="","",VLOOKUP(F4745,ISLER!$1:$51,MATCH(D4745,ISLER!$1:$1,0)-2,0)*VLOOKUP(VLOOKUP(F4745,ISLER!$1:$51,MATCH(D4745,ISLER!$1:$1,0)-1,0),DOVIZ!$1:$4,MATCH(CONCATENATE(TEXT(C4745,"YYYY")," ",TEXT(C4745,"AAAA")),DOVIZ!$1:$1,0),0))</f>
        <v/>
      </c>
      <c r="I4745" s="76" t="str">
        <f t="shared" si="451"/>
        <v/>
      </c>
      <c r="J4745" s="45" t="b">
        <f t="shared" si="449"/>
        <v>0</v>
      </c>
      <c r="K4745" s="45" t="str">
        <f>IF(J4745=FALSE,"",IF(G4745="","",VLOOKUP(F4745,ISLER!$1:$51,2,0)*VLOOKUP(VLOOKUP(F4745,ISLER!$1:$51,3,0),DOVIZ!$1:$4,MATCH(CONCATENATE(TEXT(C4745,"YYYY")," ",TEXT(C4745,"AAAA")),DOVIZ!$1:$1,0),0)))</f>
        <v/>
      </c>
      <c r="L4745" s="45" t="str">
        <f t="shared" si="452"/>
        <v/>
      </c>
      <c r="M4745" s="74">
        <f t="shared" si="454"/>
        <v>46021</v>
      </c>
    </row>
    <row r="4746" spans="1:13" x14ac:dyDescent="0.25">
      <c r="A4746" s="40">
        <v>4810</v>
      </c>
      <c r="B4746" s="40" t="str">
        <f t="shared" si="450"/>
        <v>2025 Aralık</v>
      </c>
      <c r="C4746" s="41">
        <f t="shared" si="453"/>
        <v>46021</v>
      </c>
      <c r="D4746" s="42"/>
      <c r="E4746" s="42"/>
      <c r="F4746" s="42"/>
      <c r="G4746" s="43"/>
      <c r="H4746" s="76" t="str">
        <f>IF(G4746="","",VLOOKUP(F4746,ISLER!$1:$51,MATCH(D4746,ISLER!$1:$1,0)-2,0)*VLOOKUP(VLOOKUP(F4746,ISLER!$1:$51,MATCH(D4746,ISLER!$1:$1,0)-1,0),DOVIZ!$1:$4,MATCH(CONCATENATE(TEXT(C4746,"YYYY")," ",TEXT(C4746,"AAAA")),DOVIZ!$1:$1,0),0))</f>
        <v/>
      </c>
      <c r="I4746" s="76" t="str">
        <f t="shared" si="451"/>
        <v/>
      </c>
      <c r="J4746" s="45" t="b">
        <f t="shared" si="449"/>
        <v>0</v>
      </c>
      <c r="K4746" s="45" t="str">
        <f>IF(J4746=FALSE,"",IF(G4746="","",VLOOKUP(F4746,ISLER!$1:$51,2,0)*VLOOKUP(VLOOKUP(F4746,ISLER!$1:$51,3,0),DOVIZ!$1:$4,MATCH(CONCATENATE(TEXT(C4746,"YYYY")," ",TEXT(C4746,"AAAA")),DOVIZ!$1:$1,0),0)))</f>
        <v/>
      </c>
      <c r="L4746" s="45" t="str">
        <f t="shared" si="452"/>
        <v/>
      </c>
      <c r="M4746" s="74">
        <f t="shared" si="454"/>
        <v>46021</v>
      </c>
    </row>
    <row r="4747" spans="1:13" x14ac:dyDescent="0.25">
      <c r="A4747" s="40">
        <v>4811</v>
      </c>
      <c r="B4747" s="40" t="str">
        <f t="shared" si="450"/>
        <v>2025 Aralık</v>
      </c>
      <c r="C4747" s="41">
        <f t="shared" si="453"/>
        <v>46021</v>
      </c>
      <c r="D4747" s="42"/>
      <c r="E4747" s="42"/>
      <c r="F4747" s="42"/>
      <c r="G4747" s="43"/>
      <c r="H4747" s="76" t="str">
        <f>IF(G4747="","",VLOOKUP(F4747,ISLER!$1:$51,MATCH(D4747,ISLER!$1:$1,0)-2,0)*VLOOKUP(VLOOKUP(F4747,ISLER!$1:$51,MATCH(D4747,ISLER!$1:$1,0)-1,0),DOVIZ!$1:$4,MATCH(CONCATENATE(TEXT(C4747,"YYYY")," ",TEXT(C4747,"AAAA")),DOVIZ!$1:$1,0),0))</f>
        <v/>
      </c>
      <c r="I4747" s="76" t="str">
        <f t="shared" si="451"/>
        <v/>
      </c>
      <c r="J4747" s="45" t="b">
        <f t="shared" si="449"/>
        <v>0</v>
      </c>
      <c r="K4747" s="45" t="str">
        <f>IF(J4747=FALSE,"",IF(G4747="","",VLOOKUP(F4747,ISLER!$1:$51,2,0)*VLOOKUP(VLOOKUP(F4747,ISLER!$1:$51,3,0),DOVIZ!$1:$4,MATCH(CONCATENATE(TEXT(C4747,"YYYY")," ",TEXT(C4747,"AAAA")),DOVIZ!$1:$1,0),0)))</f>
        <v/>
      </c>
      <c r="L4747" s="45" t="str">
        <f t="shared" si="452"/>
        <v/>
      </c>
      <c r="M4747" s="74">
        <f t="shared" si="454"/>
        <v>46021</v>
      </c>
    </row>
    <row r="4748" spans="1:13" x14ac:dyDescent="0.25">
      <c r="A4748" s="40">
        <v>4812</v>
      </c>
      <c r="B4748" s="40" t="str">
        <f t="shared" si="450"/>
        <v>2025 Aralık</v>
      </c>
      <c r="C4748" s="41">
        <f t="shared" si="453"/>
        <v>46021</v>
      </c>
      <c r="D4748" s="42"/>
      <c r="E4748" s="42"/>
      <c r="F4748" s="42"/>
      <c r="G4748" s="43"/>
      <c r="H4748" s="76" t="str">
        <f>IF(G4748="","",VLOOKUP(F4748,ISLER!$1:$51,MATCH(D4748,ISLER!$1:$1,0)-2,0)*VLOOKUP(VLOOKUP(F4748,ISLER!$1:$51,MATCH(D4748,ISLER!$1:$1,0)-1,0),DOVIZ!$1:$4,MATCH(CONCATENATE(TEXT(C4748,"YYYY")," ",TEXT(C4748,"AAAA")),DOVIZ!$1:$1,0),0))</f>
        <v/>
      </c>
      <c r="I4748" s="76" t="str">
        <f t="shared" si="451"/>
        <v/>
      </c>
      <c r="J4748" s="45" t="b">
        <f t="shared" si="449"/>
        <v>0</v>
      </c>
      <c r="K4748" s="45" t="str">
        <f>IF(J4748=FALSE,"",IF(G4748="","",VLOOKUP(F4748,ISLER!$1:$51,2,0)*VLOOKUP(VLOOKUP(F4748,ISLER!$1:$51,3,0),DOVIZ!$1:$4,MATCH(CONCATENATE(TEXT(C4748,"YYYY")," ",TEXT(C4748,"AAAA")),DOVIZ!$1:$1,0),0)))</f>
        <v/>
      </c>
      <c r="L4748" s="45" t="str">
        <f t="shared" si="452"/>
        <v/>
      </c>
      <c r="M4748" s="74">
        <f t="shared" si="454"/>
        <v>46021</v>
      </c>
    </row>
    <row r="4749" spans="1:13" x14ac:dyDescent="0.25">
      <c r="A4749" s="40">
        <v>4813</v>
      </c>
      <c r="B4749" s="40" t="str">
        <f t="shared" si="450"/>
        <v>2025 Aralık</v>
      </c>
      <c r="C4749" s="41">
        <f t="shared" si="453"/>
        <v>46021</v>
      </c>
      <c r="D4749" s="42"/>
      <c r="E4749" s="42"/>
      <c r="F4749" s="42"/>
      <c r="G4749" s="43"/>
      <c r="H4749" s="76" t="str">
        <f>IF(G4749="","",VLOOKUP(F4749,ISLER!$1:$51,MATCH(D4749,ISLER!$1:$1,0)-2,0)*VLOOKUP(VLOOKUP(F4749,ISLER!$1:$51,MATCH(D4749,ISLER!$1:$1,0)-1,0),DOVIZ!$1:$4,MATCH(CONCATENATE(TEXT(C4749,"YYYY")," ",TEXT(C4749,"AAAA")),DOVIZ!$1:$1,0),0))</f>
        <v/>
      </c>
      <c r="I4749" s="76" t="str">
        <f t="shared" si="451"/>
        <v/>
      </c>
      <c r="J4749" s="45" t="b">
        <f t="shared" si="449"/>
        <v>0</v>
      </c>
      <c r="K4749" s="45" t="str">
        <f>IF(J4749=FALSE,"",IF(G4749="","",VLOOKUP(F4749,ISLER!$1:$51,2,0)*VLOOKUP(VLOOKUP(F4749,ISLER!$1:$51,3,0),DOVIZ!$1:$4,MATCH(CONCATENATE(TEXT(C4749,"YYYY")," ",TEXT(C4749,"AAAA")),DOVIZ!$1:$1,0),0)))</f>
        <v/>
      </c>
      <c r="L4749" s="45" t="str">
        <f t="shared" si="452"/>
        <v/>
      </c>
      <c r="M4749" s="74">
        <f t="shared" si="454"/>
        <v>46021</v>
      </c>
    </row>
    <row r="4750" spans="1:13" x14ac:dyDescent="0.25">
      <c r="A4750" s="40">
        <v>4814</v>
      </c>
      <c r="B4750" s="40" t="str">
        <f t="shared" si="450"/>
        <v>2025 Aralık</v>
      </c>
      <c r="C4750" s="41">
        <f t="shared" si="453"/>
        <v>46021</v>
      </c>
      <c r="D4750" s="42"/>
      <c r="E4750" s="42"/>
      <c r="F4750" s="42"/>
      <c r="G4750" s="43"/>
      <c r="H4750" s="76" t="str">
        <f>IF(G4750="","",VLOOKUP(F4750,ISLER!$1:$51,MATCH(D4750,ISLER!$1:$1,0)-2,0)*VLOOKUP(VLOOKUP(F4750,ISLER!$1:$51,MATCH(D4750,ISLER!$1:$1,0)-1,0),DOVIZ!$1:$4,MATCH(CONCATENATE(TEXT(C4750,"YYYY")," ",TEXT(C4750,"AAAA")),DOVIZ!$1:$1,0),0))</f>
        <v/>
      </c>
      <c r="I4750" s="76" t="str">
        <f t="shared" si="451"/>
        <v/>
      </c>
      <c r="J4750" s="45" t="b">
        <f t="shared" si="449"/>
        <v>0</v>
      </c>
      <c r="K4750" s="45" t="str">
        <f>IF(J4750=FALSE,"",IF(G4750="","",VLOOKUP(F4750,ISLER!$1:$51,2,0)*VLOOKUP(VLOOKUP(F4750,ISLER!$1:$51,3,0),DOVIZ!$1:$4,MATCH(CONCATENATE(TEXT(C4750,"YYYY")," ",TEXT(C4750,"AAAA")),DOVIZ!$1:$1,0),0)))</f>
        <v/>
      </c>
      <c r="L4750" s="45" t="str">
        <f t="shared" si="452"/>
        <v/>
      </c>
      <c r="M4750" s="74">
        <f t="shared" si="454"/>
        <v>46021</v>
      </c>
    </row>
    <row r="4751" spans="1:13" x14ac:dyDescent="0.25">
      <c r="A4751" s="40">
        <v>4815</v>
      </c>
      <c r="B4751" s="40" t="str">
        <f t="shared" si="450"/>
        <v>2025 Aralık</v>
      </c>
      <c r="C4751" s="41">
        <f t="shared" si="453"/>
        <v>46021</v>
      </c>
      <c r="D4751" s="42"/>
      <c r="E4751" s="42"/>
      <c r="F4751" s="42"/>
      <c r="G4751" s="43"/>
      <c r="H4751" s="76" t="str">
        <f>IF(G4751="","",VLOOKUP(F4751,ISLER!$1:$51,MATCH(D4751,ISLER!$1:$1,0)-2,0)*VLOOKUP(VLOOKUP(F4751,ISLER!$1:$51,MATCH(D4751,ISLER!$1:$1,0)-1,0),DOVIZ!$1:$4,MATCH(CONCATENATE(TEXT(C4751,"YYYY")," ",TEXT(C4751,"AAAA")),DOVIZ!$1:$1,0),0))</f>
        <v/>
      </c>
      <c r="I4751" s="76" t="str">
        <f t="shared" si="451"/>
        <v/>
      </c>
      <c r="J4751" s="45" t="b">
        <f t="shared" si="449"/>
        <v>0</v>
      </c>
      <c r="K4751" s="45" t="str">
        <f>IF(J4751=FALSE,"",IF(G4751="","",VLOOKUP(F4751,ISLER!$1:$51,2,0)*VLOOKUP(VLOOKUP(F4751,ISLER!$1:$51,3,0),DOVIZ!$1:$4,MATCH(CONCATENATE(TEXT(C4751,"YYYY")," ",TEXT(C4751,"AAAA")),DOVIZ!$1:$1,0),0)))</f>
        <v/>
      </c>
      <c r="L4751" s="45" t="str">
        <f t="shared" si="452"/>
        <v/>
      </c>
      <c r="M4751" s="74">
        <f t="shared" si="454"/>
        <v>46021</v>
      </c>
    </row>
    <row r="4752" spans="1:13" x14ac:dyDescent="0.25">
      <c r="A4752" s="40">
        <v>4816</v>
      </c>
      <c r="B4752" s="40" t="str">
        <f t="shared" si="450"/>
        <v>2025 Aralık</v>
      </c>
      <c r="C4752" s="41">
        <f t="shared" si="453"/>
        <v>46021</v>
      </c>
      <c r="D4752" s="42"/>
      <c r="E4752" s="42"/>
      <c r="F4752" s="42"/>
      <c r="G4752" s="43"/>
      <c r="H4752" s="76" t="str">
        <f>IF(G4752="","",VLOOKUP(F4752,ISLER!$1:$51,MATCH(D4752,ISLER!$1:$1,0)-2,0)*VLOOKUP(VLOOKUP(F4752,ISLER!$1:$51,MATCH(D4752,ISLER!$1:$1,0)-1,0),DOVIZ!$1:$4,MATCH(CONCATENATE(TEXT(C4752,"YYYY")," ",TEXT(C4752,"AAAA")),DOVIZ!$1:$1,0),0))</f>
        <v/>
      </c>
      <c r="I4752" s="76" t="str">
        <f t="shared" si="451"/>
        <v/>
      </c>
      <c r="J4752" s="45" t="b">
        <f t="shared" si="449"/>
        <v>0</v>
      </c>
      <c r="K4752" s="45" t="str">
        <f>IF(J4752=FALSE,"",IF(G4752="","",VLOOKUP(F4752,ISLER!$1:$51,2,0)*VLOOKUP(VLOOKUP(F4752,ISLER!$1:$51,3,0),DOVIZ!$1:$4,MATCH(CONCATENATE(TEXT(C4752,"YYYY")," ",TEXT(C4752,"AAAA")),DOVIZ!$1:$1,0),0)))</f>
        <v/>
      </c>
      <c r="L4752" s="45" t="str">
        <f t="shared" si="452"/>
        <v/>
      </c>
      <c r="M4752" s="74">
        <f t="shared" si="454"/>
        <v>46021</v>
      </c>
    </row>
    <row r="4753" spans="1:13" x14ac:dyDescent="0.25">
      <c r="A4753" s="40">
        <v>4817</v>
      </c>
      <c r="B4753" s="40" t="str">
        <f t="shared" si="450"/>
        <v>2025 Aralık</v>
      </c>
      <c r="C4753" s="41">
        <f t="shared" si="453"/>
        <v>46021</v>
      </c>
      <c r="D4753" s="42"/>
      <c r="E4753" s="42"/>
      <c r="F4753" s="42"/>
      <c r="G4753" s="43"/>
      <c r="H4753" s="76" t="str">
        <f>IF(G4753="","",VLOOKUP(F4753,ISLER!$1:$51,MATCH(D4753,ISLER!$1:$1,0)-2,0)*VLOOKUP(VLOOKUP(F4753,ISLER!$1:$51,MATCH(D4753,ISLER!$1:$1,0)-1,0),DOVIZ!$1:$4,MATCH(CONCATENATE(TEXT(C4753,"YYYY")," ",TEXT(C4753,"AAAA")),DOVIZ!$1:$1,0),0))</f>
        <v/>
      </c>
      <c r="I4753" s="76" t="str">
        <f t="shared" si="451"/>
        <v/>
      </c>
      <c r="J4753" s="45" t="b">
        <f t="shared" si="449"/>
        <v>0</v>
      </c>
      <c r="K4753" s="45" t="str">
        <f>IF(J4753=FALSE,"",IF(G4753="","",VLOOKUP(F4753,ISLER!$1:$51,2,0)*VLOOKUP(VLOOKUP(F4753,ISLER!$1:$51,3,0),DOVIZ!$1:$4,MATCH(CONCATENATE(TEXT(C4753,"YYYY")," ",TEXT(C4753,"AAAA")),DOVIZ!$1:$1,0),0)))</f>
        <v/>
      </c>
      <c r="L4753" s="45" t="str">
        <f t="shared" si="452"/>
        <v/>
      </c>
      <c r="M4753" s="74">
        <f t="shared" si="454"/>
        <v>46021</v>
      </c>
    </row>
    <row r="4754" spans="1:13" x14ac:dyDescent="0.25">
      <c r="A4754" s="40">
        <v>4818</v>
      </c>
      <c r="B4754" s="40" t="str">
        <f t="shared" si="450"/>
        <v>2025 Aralık</v>
      </c>
      <c r="C4754" s="41">
        <f t="shared" si="453"/>
        <v>46021</v>
      </c>
      <c r="D4754" s="42"/>
      <c r="E4754" s="42"/>
      <c r="F4754" s="42"/>
      <c r="G4754" s="43"/>
      <c r="H4754" s="76" t="str">
        <f>IF(G4754="","",VLOOKUP(F4754,ISLER!$1:$51,MATCH(D4754,ISLER!$1:$1,0)-2,0)*VLOOKUP(VLOOKUP(F4754,ISLER!$1:$51,MATCH(D4754,ISLER!$1:$1,0)-1,0),DOVIZ!$1:$4,MATCH(CONCATENATE(TEXT(C4754,"YYYY")," ",TEXT(C4754,"AAAA")),DOVIZ!$1:$1,0),0))</f>
        <v/>
      </c>
      <c r="I4754" s="76" t="str">
        <f t="shared" si="451"/>
        <v/>
      </c>
      <c r="J4754" s="45" t="b">
        <f t="shared" si="449"/>
        <v>0</v>
      </c>
      <c r="K4754" s="45" t="str">
        <f>IF(J4754=FALSE,"",IF(G4754="","",VLOOKUP(F4754,ISLER!$1:$51,2,0)*VLOOKUP(VLOOKUP(F4754,ISLER!$1:$51,3,0),DOVIZ!$1:$4,MATCH(CONCATENATE(TEXT(C4754,"YYYY")," ",TEXT(C4754,"AAAA")),DOVIZ!$1:$1,0),0)))</f>
        <v/>
      </c>
      <c r="L4754" s="45" t="str">
        <f t="shared" si="452"/>
        <v/>
      </c>
      <c r="M4754" s="74">
        <f t="shared" si="454"/>
        <v>46021</v>
      </c>
    </row>
    <row r="4755" spans="1:13" x14ac:dyDescent="0.25">
      <c r="A4755" s="40">
        <v>4819</v>
      </c>
      <c r="B4755" s="40" t="str">
        <f t="shared" si="450"/>
        <v>2025 Aralık</v>
      </c>
      <c r="C4755" s="41">
        <f t="shared" si="453"/>
        <v>46021</v>
      </c>
      <c r="D4755" s="42"/>
      <c r="E4755" s="42"/>
      <c r="F4755" s="42"/>
      <c r="G4755" s="43"/>
      <c r="H4755" s="76" t="str">
        <f>IF(G4755="","",VLOOKUP(F4755,ISLER!$1:$51,MATCH(D4755,ISLER!$1:$1,0)-2,0)*VLOOKUP(VLOOKUP(F4755,ISLER!$1:$51,MATCH(D4755,ISLER!$1:$1,0)-1,0),DOVIZ!$1:$4,MATCH(CONCATENATE(TEXT(C4755,"YYYY")," ",TEXT(C4755,"AAAA")),DOVIZ!$1:$1,0),0))</f>
        <v/>
      </c>
      <c r="I4755" s="76" t="str">
        <f t="shared" si="451"/>
        <v/>
      </c>
      <c r="J4755" s="45" t="b">
        <f t="shared" si="449"/>
        <v>0</v>
      </c>
      <c r="K4755" s="45" t="str">
        <f>IF(J4755=FALSE,"",IF(G4755="","",VLOOKUP(F4755,ISLER!$1:$51,2,0)*VLOOKUP(VLOOKUP(F4755,ISLER!$1:$51,3,0),DOVIZ!$1:$4,MATCH(CONCATENATE(TEXT(C4755,"YYYY")," ",TEXT(C4755,"AAAA")),DOVIZ!$1:$1,0),0)))</f>
        <v/>
      </c>
      <c r="L4755" s="45" t="str">
        <f t="shared" si="452"/>
        <v/>
      </c>
      <c r="M4755" s="74">
        <f t="shared" si="454"/>
        <v>46021</v>
      </c>
    </row>
    <row r="4756" spans="1:13" x14ac:dyDescent="0.25">
      <c r="A4756" s="40">
        <v>4820</v>
      </c>
      <c r="B4756" s="40" t="str">
        <f t="shared" si="450"/>
        <v>2025 Aralık</v>
      </c>
      <c r="C4756" s="41">
        <f t="shared" si="453"/>
        <v>46021</v>
      </c>
      <c r="D4756" s="42"/>
      <c r="E4756" s="42"/>
      <c r="F4756" s="42"/>
      <c r="G4756" s="43"/>
      <c r="H4756" s="76" t="str">
        <f>IF(G4756="","",VLOOKUP(F4756,ISLER!$1:$51,MATCH(D4756,ISLER!$1:$1,0)-2,0)*VLOOKUP(VLOOKUP(F4756,ISLER!$1:$51,MATCH(D4756,ISLER!$1:$1,0)-1,0),DOVIZ!$1:$4,MATCH(CONCATENATE(TEXT(C4756,"YYYY")," ",TEXT(C4756,"AAAA")),DOVIZ!$1:$1,0),0))</f>
        <v/>
      </c>
      <c r="I4756" s="76" t="str">
        <f t="shared" si="451"/>
        <v/>
      </c>
      <c r="J4756" s="45" t="b">
        <f t="shared" si="449"/>
        <v>0</v>
      </c>
      <c r="K4756" s="45" t="str">
        <f>IF(J4756=FALSE,"",IF(G4756="","",VLOOKUP(F4756,ISLER!$1:$51,2,0)*VLOOKUP(VLOOKUP(F4756,ISLER!$1:$51,3,0),DOVIZ!$1:$4,MATCH(CONCATENATE(TEXT(C4756,"YYYY")," ",TEXT(C4756,"AAAA")),DOVIZ!$1:$1,0),0)))</f>
        <v/>
      </c>
      <c r="L4756" s="45" t="str">
        <f t="shared" si="452"/>
        <v/>
      </c>
      <c r="M4756" s="74">
        <f t="shared" si="454"/>
        <v>46021</v>
      </c>
    </row>
    <row r="4757" spans="1:13" x14ac:dyDescent="0.25">
      <c r="A4757" s="40">
        <v>4821</v>
      </c>
      <c r="B4757" s="40" t="str">
        <f t="shared" si="450"/>
        <v>2025 Aralık</v>
      </c>
      <c r="C4757" s="41">
        <f t="shared" si="453"/>
        <v>46021</v>
      </c>
      <c r="D4757" s="42"/>
      <c r="E4757" s="42"/>
      <c r="F4757" s="42"/>
      <c r="G4757" s="43"/>
      <c r="H4757" s="76" t="str">
        <f>IF(G4757="","",VLOOKUP(F4757,ISLER!$1:$51,MATCH(D4757,ISLER!$1:$1,0)-2,0)*VLOOKUP(VLOOKUP(F4757,ISLER!$1:$51,MATCH(D4757,ISLER!$1:$1,0)-1,0),DOVIZ!$1:$4,MATCH(CONCATENATE(TEXT(C4757,"YYYY")," ",TEXT(C4757,"AAAA")),DOVIZ!$1:$1,0),0))</f>
        <v/>
      </c>
      <c r="I4757" s="76" t="str">
        <f t="shared" si="451"/>
        <v/>
      </c>
      <c r="J4757" s="45" t="b">
        <f t="shared" si="449"/>
        <v>0</v>
      </c>
      <c r="K4757" s="45" t="str">
        <f>IF(J4757=FALSE,"",IF(G4757="","",VLOOKUP(F4757,ISLER!$1:$51,2,0)*VLOOKUP(VLOOKUP(F4757,ISLER!$1:$51,3,0),DOVIZ!$1:$4,MATCH(CONCATENATE(TEXT(C4757,"YYYY")," ",TEXT(C4757,"AAAA")),DOVIZ!$1:$1,0),0)))</f>
        <v/>
      </c>
      <c r="L4757" s="45" t="str">
        <f t="shared" si="452"/>
        <v/>
      </c>
      <c r="M4757" s="74">
        <f t="shared" si="454"/>
        <v>46021</v>
      </c>
    </row>
    <row r="4758" spans="1:13" x14ac:dyDescent="0.25">
      <c r="A4758" s="40">
        <v>4822</v>
      </c>
      <c r="B4758" s="40" t="str">
        <f t="shared" si="450"/>
        <v>2025 Aralık</v>
      </c>
      <c r="C4758" s="41">
        <f t="shared" si="453"/>
        <v>46021</v>
      </c>
      <c r="D4758" s="42"/>
      <c r="E4758" s="42"/>
      <c r="F4758" s="42"/>
      <c r="G4758" s="43"/>
      <c r="H4758" s="76" t="str">
        <f>IF(G4758="","",VLOOKUP(F4758,ISLER!$1:$51,MATCH(D4758,ISLER!$1:$1,0)-2,0)*VLOOKUP(VLOOKUP(F4758,ISLER!$1:$51,MATCH(D4758,ISLER!$1:$1,0)-1,0),DOVIZ!$1:$4,MATCH(CONCATENATE(TEXT(C4758,"YYYY")," ",TEXT(C4758,"AAAA")),DOVIZ!$1:$1,0),0))</f>
        <v/>
      </c>
      <c r="I4758" s="76" t="str">
        <f t="shared" si="451"/>
        <v/>
      </c>
      <c r="J4758" s="45" t="b">
        <f t="shared" si="449"/>
        <v>0</v>
      </c>
      <c r="K4758" s="45" t="str">
        <f>IF(J4758=FALSE,"",IF(G4758="","",VLOOKUP(F4758,ISLER!$1:$51,2,0)*VLOOKUP(VLOOKUP(F4758,ISLER!$1:$51,3,0),DOVIZ!$1:$4,MATCH(CONCATENATE(TEXT(C4758,"YYYY")," ",TEXT(C4758,"AAAA")),DOVIZ!$1:$1,0),0)))</f>
        <v/>
      </c>
      <c r="L4758" s="45" t="str">
        <f t="shared" si="452"/>
        <v/>
      </c>
      <c r="M4758" s="74">
        <f t="shared" si="454"/>
        <v>46021</v>
      </c>
    </row>
    <row r="4759" spans="1:13" x14ac:dyDescent="0.25">
      <c r="A4759" s="40">
        <v>4823</v>
      </c>
      <c r="B4759" s="40" t="str">
        <f t="shared" si="450"/>
        <v>2025 Aralık</v>
      </c>
      <c r="C4759" s="41">
        <f t="shared" si="453"/>
        <v>46021</v>
      </c>
      <c r="D4759" s="42"/>
      <c r="E4759" s="42"/>
      <c r="F4759" s="42"/>
      <c r="G4759" s="43"/>
      <c r="H4759" s="76" t="str">
        <f>IF(G4759="","",VLOOKUP(F4759,ISLER!$1:$51,MATCH(D4759,ISLER!$1:$1,0)-2,0)*VLOOKUP(VLOOKUP(F4759,ISLER!$1:$51,MATCH(D4759,ISLER!$1:$1,0)-1,0),DOVIZ!$1:$4,MATCH(CONCATENATE(TEXT(C4759,"YYYY")," ",TEXT(C4759,"AAAA")),DOVIZ!$1:$1,0),0))</f>
        <v/>
      </c>
      <c r="I4759" s="76" t="str">
        <f t="shared" si="451"/>
        <v/>
      </c>
      <c r="J4759" s="45" t="b">
        <f t="shared" si="449"/>
        <v>0</v>
      </c>
      <c r="K4759" s="45" t="str">
        <f>IF(J4759=FALSE,"",IF(G4759="","",VLOOKUP(F4759,ISLER!$1:$51,2,0)*VLOOKUP(VLOOKUP(F4759,ISLER!$1:$51,3,0),DOVIZ!$1:$4,MATCH(CONCATENATE(TEXT(C4759,"YYYY")," ",TEXT(C4759,"AAAA")),DOVIZ!$1:$1,0),0)))</f>
        <v/>
      </c>
      <c r="L4759" s="45" t="str">
        <f t="shared" si="452"/>
        <v/>
      </c>
      <c r="M4759" s="74">
        <f t="shared" si="454"/>
        <v>46021</v>
      </c>
    </row>
    <row r="4760" spans="1:13" x14ac:dyDescent="0.25">
      <c r="A4760" s="40">
        <v>4824</v>
      </c>
      <c r="B4760" s="40" t="str">
        <f t="shared" si="450"/>
        <v>2025 Aralık</v>
      </c>
      <c r="C4760" s="41">
        <f t="shared" si="453"/>
        <v>46021</v>
      </c>
      <c r="D4760" s="42"/>
      <c r="E4760" s="42"/>
      <c r="F4760" s="42"/>
      <c r="G4760" s="43"/>
      <c r="H4760" s="76" t="str">
        <f>IF(G4760="","",VLOOKUP(F4760,ISLER!$1:$51,MATCH(D4760,ISLER!$1:$1,0)-2,0)*VLOOKUP(VLOOKUP(F4760,ISLER!$1:$51,MATCH(D4760,ISLER!$1:$1,0)-1,0),DOVIZ!$1:$4,MATCH(CONCATENATE(TEXT(C4760,"YYYY")," ",TEXT(C4760,"AAAA")),DOVIZ!$1:$1,0),0))</f>
        <v/>
      </c>
      <c r="I4760" s="76" t="str">
        <f t="shared" si="451"/>
        <v/>
      </c>
      <c r="J4760" s="45" t="b">
        <f t="shared" si="449"/>
        <v>0</v>
      </c>
      <c r="K4760" s="45" t="str">
        <f>IF(J4760=FALSE,"",IF(G4760="","",VLOOKUP(F4760,ISLER!$1:$51,2,0)*VLOOKUP(VLOOKUP(F4760,ISLER!$1:$51,3,0),DOVIZ!$1:$4,MATCH(CONCATENATE(TEXT(C4760,"YYYY")," ",TEXT(C4760,"AAAA")),DOVIZ!$1:$1,0),0)))</f>
        <v/>
      </c>
      <c r="L4760" s="45" t="str">
        <f t="shared" si="452"/>
        <v/>
      </c>
      <c r="M4760" s="74">
        <f t="shared" si="454"/>
        <v>46021</v>
      </c>
    </row>
    <row r="4761" spans="1:13" x14ac:dyDescent="0.25">
      <c r="A4761" s="40">
        <v>4825</v>
      </c>
      <c r="B4761" s="40" t="str">
        <f t="shared" si="450"/>
        <v>2025 Aralık</v>
      </c>
      <c r="C4761" s="41">
        <f t="shared" si="453"/>
        <v>46021</v>
      </c>
      <c r="D4761" s="42"/>
      <c r="E4761" s="42"/>
      <c r="F4761" s="42"/>
      <c r="G4761" s="43"/>
      <c r="H4761" s="76" t="str">
        <f>IF(G4761="","",VLOOKUP(F4761,ISLER!$1:$51,MATCH(D4761,ISLER!$1:$1,0)-2,0)*VLOOKUP(VLOOKUP(F4761,ISLER!$1:$51,MATCH(D4761,ISLER!$1:$1,0)-1,0),DOVIZ!$1:$4,MATCH(CONCATENATE(TEXT(C4761,"YYYY")," ",TEXT(C4761,"AAAA")),DOVIZ!$1:$1,0),0))</f>
        <v/>
      </c>
      <c r="I4761" s="76" t="str">
        <f t="shared" si="451"/>
        <v/>
      </c>
      <c r="J4761" s="45" t="b">
        <f t="shared" si="449"/>
        <v>0</v>
      </c>
      <c r="K4761" s="45" t="str">
        <f>IF(J4761=FALSE,"",IF(G4761="","",VLOOKUP(F4761,ISLER!$1:$51,2,0)*VLOOKUP(VLOOKUP(F4761,ISLER!$1:$51,3,0),DOVIZ!$1:$4,MATCH(CONCATENATE(TEXT(C4761,"YYYY")," ",TEXT(C4761,"AAAA")),DOVIZ!$1:$1,0),0)))</f>
        <v/>
      </c>
      <c r="L4761" s="45" t="str">
        <f t="shared" si="452"/>
        <v/>
      </c>
      <c r="M4761" s="74">
        <f t="shared" si="454"/>
        <v>46021</v>
      </c>
    </row>
    <row r="4762" spans="1:13" x14ac:dyDescent="0.25">
      <c r="A4762" s="40">
        <v>4826</v>
      </c>
      <c r="B4762" s="40" t="str">
        <f t="shared" si="450"/>
        <v>2025 Aralık</v>
      </c>
      <c r="C4762" s="41">
        <f t="shared" si="453"/>
        <v>46021</v>
      </c>
      <c r="D4762" s="42"/>
      <c r="E4762" s="42"/>
      <c r="F4762" s="42"/>
      <c r="G4762" s="43"/>
      <c r="H4762" s="76" t="str">
        <f>IF(G4762="","",VLOOKUP(F4762,ISLER!$1:$51,MATCH(D4762,ISLER!$1:$1,0)-2,0)*VLOOKUP(VLOOKUP(F4762,ISLER!$1:$51,MATCH(D4762,ISLER!$1:$1,0)-1,0),DOVIZ!$1:$4,MATCH(CONCATENATE(TEXT(C4762,"YYYY")," ",TEXT(C4762,"AAAA")),DOVIZ!$1:$1,0),0))</f>
        <v/>
      </c>
      <c r="I4762" s="76" t="str">
        <f t="shared" si="451"/>
        <v/>
      </c>
      <c r="J4762" s="45" t="b">
        <f t="shared" si="449"/>
        <v>0</v>
      </c>
      <c r="K4762" s="45" t="str">
        <f>IF(J4762=FALSE,"",IF(G4762="","",VLOOKUP(F4762,ISLER!$1:$51,2,0)*VLOOKUP(VLOOKUP(F4762,ISLER!$1:$51,3,0),DOVIZ!$1:$4,MATCH(CONCATENATE(TEXT(C4762,"YYYY")," ",TEXT(C4762,"AAAA")),DOVIZ!$1:$1,0),0)))</f>
        <v/>
      </c>
      <c r="L4762" s="45" t="str">
        <f t="shared" si="452"/>
        <v/>
      </c>
      <c r="M4762" s="74">
        <f t="shared" si="454"/>
        <v>46021</v>
      </c>
    </row>
    <row r="4763" spans="1:13" x14ac:dyDescent="0.25">
      <c r="A4763" s="40">
        <v>4827</v>
      </c>
      <c r="B4763" s="40" t="str">
        <f t="shared" si="450"/>
        <v>2025 Aralık</v>
      </c>
      <c r="C4763" s="41">
        <f t="shared" si="453"/>
        <v>46021</v>
      </c>
      <c r="D4763" s="42"/>
      <c r="E4763" s="42"/>
      <c r="F4763" s="42"/>
      <c r="G4763" s="43"/>
      <c r="H4763" s="76" t="str">
        <f>IF(G4763="","",VLOOKUP(F4763,ISLER!$1:$51,MATCH(D4763,ISLER!$1:$1,0)-2,0)*VLOOKUP(VLOOKUP(F4763,ISLER!$1:$51,MATCH(D4763,ISLER!$1:$1,0)-1,0),DOVIZ!$1:$4,MATCH(CONCATENATE(TEXT(C4763,"YYYY")," ",TEXT(C4763,"AAAA")),DOVIZ!$1:$1,0),0))</f>
        <v/>
      </c>
      <c r="I4763" s="76" t="str">
        <f t="shared" si="451"/>
        <v/>
      </c>
      <c r="J4763" s="45" t="b">
        <f t="shared" si="449"/>
        <v>0</v>
      </c>
      <c r="K4763" s="45" t="str">
        <f>IF(J4763=FALSE,"",IF(G4763="","",VLOOKUP(F4763,ISLER!$1:$51,2,0)*VLOOKUP(VLOOKUP(F4763,ISLER!$1:$51,3,0),DOVIZ!$1:$4,MATCH(CONCATENATE(TEXT(C4763,"YYYY")," ",TEXT(C4763,"AAAA")),DOVIZ!$1:$1,0),0)))</f>
        <v/>
      </c>
      <c r="L4763" s="45" t="str">
        <f t="shared" si="452"/>
        <v/>
      </c>
      <c r="M4763" s="74">
        <f t="shared" si="454"/>
        <v>46021</v>
      </c>
    </row>
    <row r="4764" spans="1:13" x14ac:dyDescent="0.25">
      <c r="A4764" s="40">
        <v>4828</v>
      </c>
      <c r="B4764" s="40" t="str">
        <f t="shared" si="450"/>
        <v>2025 Aralık</v>
      </c>
      <c r="C4764" s="41">
        <f t="shared" si="453"/>
        <v>46021</v>
      </c>
      <c r="D4764" s="42"/>
      <c r="E4764" s="42"/>
      <c r="F4764" s="42"/>
      <c r="G4764" s="43"/>
      <c r="H4764" s="76" t="str">
        <f>IF(G4764="","",VLOOKUP(F4764,ISLER!$1:$51,MATCH(D4764,ISLER!$1:$1,0)-2,0)*VLOOKUP(VLOOKUP(F4764,ISLER!$1:$51,MATCH(D4764,ISLER!$1:$1,0)-1,0),DOVIZ!$1:$4,MATCH(CONCATENATE(TEXT(C4764,"YYYY")," ",TEXT(C4764,"AAAA")),DOVIZ!$1:$1,0),0))</f>
        <v/>
      </c>
      <c r="I4764" s="76" t="str">
        <f t="shared" si="451"/>
        <v/>
      </c>
      <c r="J4764" s="45" t="b">
        <f t="shared" si="449"/>
        <v>0</v>
      </c>
      <c r="K4764" s="45" t="str">
        <f>IF(J4764=FALSE,"",IF(G4764="","",VLOOKUP(F4764,ISLER!$1:$51,2,0)*VLOOKUP(VLOOKUP(F4764,ISLER!$1:$51,3,0),DOVIZ!$1:$4,MATCH(CONCATENATE(TEXT(C4764,"YYYY")," ",TEXT(C4764,"AAAA")),DOVIZ!$1:$1,0),0)))</f>
        <v/>
      </c>
      <c r="L4764" s="45" t="str">
        <f t="shared" si="452"/>
        <v/>
      </c>
      <c r="M4764" s="74">
        <f t="shared" si="454"/>
        <v>46021</v>
      </c>
    </row>
    <row r="4765" spans="1:13" x14ac:dyDescent="0.25">
      <c r="A4765" s="40">
        <v>4829</v>
      </c>
      <c r="B4765" s="40" t="str">
        <f t="shared" si="450"/>
        <v>2025 Aralık</v>
      </c>
      <c r="C4765" s="41">
        <f t="shared" si="453"/>
        <v>46021</v>
      </c>
      <c r="D4765" s="42"/>
      <c r="E4765" s="42"/>
      <c r="F4765" s="42"/>
      <c r="G4765" s="43"/>
      <c r="H4765" s="76" t="str">
        <f>IF(G4765="","",VLOOKUP(F4765,ISLER!$1:$51,MATCH(D4765,ISLER!$1:$1,0)-2,0)*VLOOKUP(VLOOKUP(F4765,ISLER!$1:$51,MATCH(D4765,ISLER!$1:$1,0)-1,0),DOVIZ!$1:$4,MATCH(CONCATENATE(TEXT(C4765,"YYYY")," ",TEXT(C4765,"AAAA")),DOVIZ!$1:$1,0),0))</f>
        <v/>
      </c>
      <c r="I4765" s="76" t="str">
        <f t="shared" si="451"/>
        <v/>
      </c>
      <c r="J4765" s="45" t="b">
        <f t="shared" si="449"/>
        <v>0</v>
      </c>
      <c r="K4765" s="45" t="str">
        <f>IF(J4765=FALSE,"",IF(G4765="","",VLOOKUP(F4765,ISLER!$1:$51,2,0)*VLOOKUP(VLOOKUP(F4765,ISLER!$1:$51,3,0),DOVIZ!$1:$4,MATCH(CONCATENATE(TEXT(C4765,"YYYY")," ",TEXT(C4765,"AAAA")),DOVIZ!$1:$1,0),0)))</f>
        <v/>
      </c>
      <c r="L4765" s="45" t="str">
        <f t="shared" si="452"/>
        <v/>
      </c>
      <c r="M4765" s="74">
        <f t="shared" si="454"/>
        <v>46021</v>
      </c>
    </row>
    <row r="4766" spans="1:13" x14ac:dyDescent="0.25">
      <c r="A4766" s="40">
        <v>4830</v>
      </c>
      <c r="B4766" s="40" t="str">
        <f t="shared" si="450"/>
        <v>2025 Aralık</v>
      </c>
      <c r="C4766" s="41">
        <f t="shared" si="453"/>
        <v>46021</v>
      </c>
      <c r="D4766" s="42"/>
      <c r="E4766" s="42"/>
      <c r="F4766" s="42"/>
      <c r="G4766" s="43"/>
      <c r="H4766" s="76" t="str">
        <f>IF(G4766="","",VLOOKUP(F4766,ISLER!$1:$51,MATCH(D4766,ISLER!$1:$1,0)-2,0)*VLOOKUP(VLOOKUP(F4766,ISLER!$1:$51,MATCH(D4766,ISLER!$1:$1,0)-1,0),DOVIZ!$1:$4,MATCH(CONCATENATE(TEXT(C4766,"YYYY")," ",TEXT(C4766,"AAAA")),DOVIZ!$1:$1,0),0))</f>
        <v/>
      </c>
      <c r="I4766" s="76" t="str">
        <f t="shared" si="451"/>
        <v/>
      </c>
      <c r="J4766" s="45" t="b">
        <f t="shared" si="449"/>
        <v>0</v>
      </c>
      <c r="K4766" s="45" t="str">
        <f>IF(J4766=FALSE,"",IF(G4766="","",VLOOKUP(F4766,ISLER!$1:$51,2,0)*VLOOKUP(VLOOKUP(F4766,ISLER!$1:$51,3,0),DOVIZ!$1:$4,MATCH(CONCATENATE(TEXT(C4766,"YYYY")," ",TEXT(C4766,"AAAA")),DOVIZ!$1:$1,0),0)))</f>
        <v/>
      </c>
      <c r="L4766" s="45" t="str">
        <f t="shared" si="452"/>
        <v/>
      </c>
      <c r="M4766" s="74">
        <f t="shared" si="454"/>
        <v>46021</v>
      </c>
    </row>
    <row r="4767" spans="1:13" x14ac:dyDescent="0.25">
      <c r="A4767" s="40">
        <v>4831</v>
      </c>
      <c r="B4767" s="40" t="str">
        <f t="shared" si="450"/>
        <v>2025 Aralık</v>
      </c>
      <c r="C4767" s="41">
        <f t="shared" si="453"/>
        <v>46021</v>
      </c>
      <c r="D4767" s="42"/>
      <c r="E4767" s="42"/>
      <c r="F4767" s="42"/>
      <c r="G4767" s="43"/>
      <c r="H4767" s="76" t="str">
        <f>IF(G4767="","",VLOOKUP(F4767,ISLER!$1:$51,MATCH(D4767,ISLER!$1:$1,0)-2,0)*VLOOKUP(VLOOKUP(F4767,ISLER!$1:$51,MATCH(D4767,ISLER!$1:$1,0)-1,0),DOVIZ!$1:$4,MATCH(CONCATENATE(TEXT(C4767,"YYYY")," ",TEXT(C4767,"AAAA")),DOVIZ!$1:$1,0),0))</f>
        <v/>
      </c>
      <c r="I4767" s="76" t="str">
        <f t="shared" si="451"/>
        <v/>
      </c>
      <c r="J4767" s="45" t="b">
        <f t="shared" si="449"/>
        <v>0</v>
      </c>
      <c r="K4767" s="45" t="str">
        <f>IF(J4767=FALSE,"",IF(G4767="","",VLOOKUP(F4767,ISLER!$1:$51,2,0)*VLOOKUP(VLOOKUP(F4767,ISLER!$1:$51,3,0),DOVIZ!$1:$4,MATCH(CONCATENATE(TEXT(C4767,"YYYY")," ",TEXT(C4767,"AAAA")),DOVIZ!$1:$1,0),0)))</f>
        <v/>
      </c>
      <c r="L4767" s="45" t="str">
        <f t="shared" si="452"/>
        <v/>
      </c>
      <c r="M4767" s="74">
        <f t="shared" si="454"/>
        <v>46021</v>
      </c>
    </row>
    <row r="4768" spans="1:13" x14ac:dyDescent="0.25">
      <c r="A4768" s="40">
        <v>4832</v>
      </c>
      <c r="B4768" s="40" t="str">
        <f t="shared" si="450"/>
        <v>2025 Aralık</v>
      </c>
      <c r="C4768" s="41">
        <f t="shared" si="453"/>
        <v>46021</v>
      </c>
      <c r="D4768" s="42"/>
      <c r="E4768" s="42"/>
      <c r="F4768" s="42"/>
      <c r="G4768" s="43"/>
      <c r="H4768" s="76" t="str">
        <f>IF(G4768="","",VLOOKUP(F4768,ISLER!$1:$51,MATCH(D4768,ISLER!$1:$1,0)-2,0)*VLOOKUP(VLOOKUP(F4768,ISLER!$1:$51,MATCH(D4768,ISLER!$1:$1,0)-1,0),DOVIZ!$1:$4,MATCH(CONCATENATE(TEXT(C4768,"YYYY")," ",TEXT(C4768,"AAAA")),DOVIZ!$1:$1,0),0))</f>
        <v/>
      </c>
      <c r="I4768" s="76" t="str">
        <f t="shared" si="451"/>
        <v/>
      </c>
      <c r="J4768" s="45" t="b">
        <f t="shared" si="449"/>
        <v>0</v>
      </c>
      <c r="K4768" s="45" t="str">
        <f>IF(J4768=FALSE,"",IF(G4768="","",VLOOKUP(F4768,ISLER!$1:$51,2,0)*VLOOKUP(VLOOKUP(F4768,ISLER!$1:$51,3,0),DOVIZ!$1:$4,MATCH(CONCATENATE(TEXT(C4768,"YYYY")," ",TEXT(C4768,"AAAA")),DOVIZ!$1:$1,0),0)))</f>
        <v/>
      </c>
      <c r="L4768" s="45" t="str">
        <f t="shared" si="452"/>
        <v/>
      </c>
      <c r="M4768" s="74">
        <f t="shared" si="454"/>
        <v>46021</v>
      </c>
    </row>
    <row r="4769" spans="1:13" x14ac:dyDescent="0.25">
      <c r="A4769" s="40">
        <v>4833</v>
      </c>
      <c r="B4769" s="40" t="str">
        <f t="shared" si="450"/>
        <v>2025 Aralık</v>
      </c>
      <c r="C4769" s="41">
        <f t="shared" si="453"/>
        <v>46021</v>
      </c>
      <c r="D4769" s="42"/>
      <c r="E4769" s="42"/>
      <c r="F4769" s="42"/>
      <c r="G4769" s="43"/>
      <c r="H4769" s="76" t="str">
        <f>IF(G4769="","",VLOOKUP(F4769,ISLER!$1:$51,MATCH(D4769,ISLER!$1:$1,0)-2,0)*VLOOKUP(VLOOKUP(F4769,ISLER!$1:$51,MATCH(D4769,ISLER!$1:$1,0)-1,0),DOVIZ!$1:$4,MATCH(CONCATENATE(TEXT(C4769,"YYYY")," ",TEXT(C4769,"AAAA")),DOVIZ!$1:$1,0),0))</f>
        <v/>
      </c>
      <c r="I4769" s="76" t="str">
        <f t="shared" si="451"/>
        <v/>
      </c>
      <c r="J4769" s="45" t="b">
        <f t="shared" si="449"/>
        <v>0</v>
      </c>
      <c r="K4769" s="45" t="str">
        <f>IF(J4769=FALSE,"",IF(G4769="","",VLOOKUP(F4769,ISLER!$1:$51,2,0)*VLOOKUP(VLOOKUP(F4769,ISLER!$1:$51,3,0),DOVIZ!$1:$4,MATCH(CONCATENATE(TEXT(C4769,"YYYY")," ",TEXT(C4769,"AAAA")),DOVIZ!$1:$1,0),0)))</f>
        <v/>
      </c>
      <c r="L4769" s="45" t="str">
        <f t="shared" si="452"/>
        <v/>
      </c>
      <c r="M4769" s="74">
        <f t="shared" si="454"/>
        <v>46021</v>
      </c>
    </row>
    <row r="4770" spans="1:13" x14ac:dyDescent="0.25">
      <c r="A4770" s="40">
        <v>4834</v>
      </c>
      <c r="B4770" s="40" t="str">
        <f t="shared" si="450"/>
        <v>2025 Aralık</v>
      </c>
      <c r="C4770" s="41">
        <f t="shared" si="453"/>
        <v>46021</v>
      </c>
      <c r="D4770" s="42"/>
      <c r="E4770" s="42"/>
      <c r="F4770" s="42"/>
      <c r="G4770" s="43"/>
      <c r="H4770" s="76" t="str">
        <f>IF(G4770="","",VLOOKUP(F4770,ISLER!$1:$51,MATCH(D4770,ISLER!$1:$1,0)-2,0)*VLOOKUP(VLOOKUP(F4770,ISLER!$1:$51,MATCH(D4770,ISLER!$1:$1,0)-1,0),DOVIZ!$1:$4,MATCH(CONCATENATE(TEXT(C4770,"YYYY")," ",TEXT(C4770,"AAAA")),DOVIZ!$1:$1,0),0))</f>
        <v/>
      </c>
      <c r="I4770" s="76" t="str">
        <f t="shared" si="451"/>
        <v/>
      </c>
      <c r="J4770" s="45" t="b">
        <f t="shared" si="449"/>
        <v>0</v>
      </c>
      <c r="K4770" s="45" t="str">
        <f>IF(J4770=FALSE,"",IF(G4770="","",VLOOKUP(F4770,ISLER!$1:$51,2,0)*VLOOKUP(VLOOKUP(F4770,ISLER!$1:$51,3,0),DOVIZ!$1:$4,MATCH(CONCATENATE(TEXT(C4770,"YYYY")," ",TEXT(C4770,"AAAA")),DOVIZ!$1:$1,0),0)))</f>
        <v/>
      </c>
      <c r="L4770" s="45" t="str">
        <f t="shared" si="452"/>
        <v/>
      </c>
      <c r="M4770" s="74">
        <f t="shared" si="454"/>
        <v>46021</v>
      </c>
    </row>
    <row r="4771" spans="1:13" x14ac:dyDescent="0.25">
      <c r="A4771" s="40">
        <v>4835</v>
      </c>
      <c r="B4771" s="40" t="str">
        <f t="shared" si="450"/>
        <v>2025 Aralık</v>
      </c>
      <c r="C4771" s="41">
        <f t="shared" si="453"/>
        <v>46021</v>
      </c>
      <c r="D4771" s="42"/>
      <c r="E4771" s="42"/>
      <c r="F4771" s="42"/>
      <c r="G4771" s="43"/>
      <c r="H4771" s="76" t="str">
        <f>IF(G4771="","",VLOOKUP(F4771,ISLER!$1:$51,MATCH(D4771,ISLER!$1:$1,0)-2,0)*VLOOKUP(VLOOKUP(F4771,ISLER!$1:$51,MATCH(D4771,ISLER!$1:$1,0)-1,0),DOVIZ!$1:$4,MATCH(CONCATENATE(TEXT(C4771,"YYYY")," ",TEXT(C4771,"AAAA")),DOVIZ!$1:$1,0),0))</f>
        <v/>
      </c>
      <c r="I4771" s="76" t="str">
        <f t="shared" si="451"/>
        <v/>
      </c>
      <c r="J4771" s="45" t="b">
        <f t="shared" si="449"/>
        <v>0</v>
      </c>
      <c r="K4771" s="45" t="str">
        <f>IF(J4771=FALSE,"",IF(G4771="","",VLOOKUP(F4771,ISLER!$1:$51,2,0)*VLOOKUP(VLOOKUP(F4771,ISLER!$1:$51,3,0),DOVIZ!$1:$4,MATCH(CONCATENATE(TEXT(C4771,"YYYY")," ",TEXT(C4771,"AAAA")),DOVIZ!$1:$1,0),0)))</f>
        <v/>
      </c>
      <c r="L4771" s="45" t="str">
        <f t="shared" si="452"/>
        <v/>
      </c>
      <c r="M4771" s="74">
        <f t="shared" si="454"/>
        <v>46021</v>
      </c>
    </row>
    <row r="4772" spans="1:13" x14ac:dyDescent="0.25">
      <c r="A4772" s="40">
        <v>4836</v>
      </c>
      <c r="B4772" s="40" t="str">
        <f t="shared" si="450"/>
        <v>2025 Aralık</v>
      </c>
      <c r="C4772" s="41">
        <f t="shared" si="453"/>
        <v>46021</v>
      </c>
      <c r="D4772" s="42"/>
      <c r="E4772" s="42"/>
      <c r="F4772" s="42"/>
      <c r="G4772" s="43"/>
      <c r="H4772" s="76" t="str">
        <f>IF(G4772="","",VLOOKUP(F4772,ISLER!$1:$51,MATCH(D4772,ISLER!$1:$1,0)-2,0)*VLOOKUP(VLOOKUP(F4772,ISLER!$1:$51,MATCH(D4772,ISLER!$1:$1,0)-1,0),DOVIZ!$1:$4,MATCH(CONCATENATE(TEXT(C4772,"YYYY")," ",TEXT(C4772,"AAAA")),DOVIZ!$1:$1,0),0))</f>
        <v/>
      </c>
      <c r="I4772" s="76" t="str">
        <f t="shared" si="451"/>
        <v/>
      </c>
      <c r="J4772" s="45" t="b">
        <f t="shared" si="449"/>
        <v>0</v>
      </c>
      <c r="K4772" s="45" t="str">
        <f>IF(J4772=FALSE,"",IF(G4772="","",VLOOKUP(F4772,ISLER!$1:$51,2,0)*VLOOKUP(VLOOKUP(F4772,ISLER!$1:$51,3,0),DOVIZ!$1:$4,MATCH(CONCATENATE(TEXT(C4772,"YYYY")," ",TEXT(C4772,"AAAA")),DOVIZ!$1:$1,0),0)))</f>
        <v/>
      </c>
      <c r="L4772" s="45" t="str">
        <f t="shared" si="452"/>
        <v/>
      </c>
      <c r="M4772" s="74">
        <f t="shared" si="454"/>
        <v>46021</v>
      </c>
    </row>
    <row r="4773" spans="1:13" x14ac:dyDescent="0.25">
      <c r="A4773" s="40">
        <v>4837</v>
      </c>
      <c r="B4773" s="40" t="str">
        <f t="shared" si="450"/>
        <v>2025 Aralık</v>
      </c>
      <c r="C4773" s="41">
        <f t="shared" si="453"/>
        <v>46021</v>
      </c>
      <c r="D4773" s="42"/>
      <c r="E4773" s="42"/>
      <c r="F4773" s="42"/>
      <c r="G4773" s="43"/>
      <c r="H4773" s="76" t="str">
        <f>IF(G4773="","",VLOOKUP(F4773,ISLER!$1:$51,MATCH(D4773,ISLER!$1:$1,0)-2,0)*VLOOKUP(VLOOKUP(F4773,ISLER!$1:$51,MATCH(D4773,ISLER!$1:$1,0)-1,0),DOVIZ!$1:$4,MATCH(CONCATENATE(TEXT(C4773,"YYYY")," ",TEXT(C4773,"AAAA")),DOVIZ!$1:$1,0),0))</f>
        <v/>
      </c>
      <c r="I4773" s="76" t="str">
        <f t="shared" si="451"/>
        <v/>
      </c>
      <c r="J4773" s="45" t="b">
        <f t="shared" si="449"/>
        <v>0</v>
      </c>
      <c r="K4773" s="45" t="str">
        <f>IF(J4773=FALSE,"",IF(G4773="","",VLOOKUP(F4773,ISLER!$1:$51,2,0)*VLOOKUP(VLOOKUP(F4773,ISLER!$1:$51,3,0),DOVIZ!$1:$4,MATCH(CONCATENATE(TEXT(C4773,"YYYY")," ",TEXT(C4773,"AAAA")),DOVIZ!$1:$1,0),0)))</f>
        <v/>
      </c>
      <c r="L4773" s="45" t="str">
        <f t="shared" si="452"/>
        <v/>
      </c>
      <c r="M4773" s="74">
        <f t="shared" si="454"/>
        <v>46021</v>
      </c>
    </row>
    <row r="4774" spans="1:13" x14ac:dyDescent="0.25">
      <c r="A4774" s="40">
        <v>4838</v>
      </c>
      <c r="B4774" s="40" t="str">
        <f t="shared" si="450"/>
        <v>2025 Aralık</v>
      </c>
      <c r="C4774" s="41">
        <f t="shared" si="453"/>
        <v>46021</v>
      </c>
      <c r="D4774" s="42"/>
      <c r="E4774" s="42"/>
      <c r="F4774" s="42"/>
      <c r="G4774" s="43"/>
      <c r="H4774" s="76" t="str">
        <f>IF(G4774="","",VLOOKUP(F4774,ISLER!$1:$51,MATCH(D4774,ISLER!$1:$1,0)-2,0)*VLOOKUP(VLOOKUP(F4774,ISLER!$1:$51,MATCH(D4774,ISLER!$1:$1,0)-1,0),DOVIZ!$1:$4,MATCH(CONCATENATE(TEXT(C4774,"YYYY")," ",TEXT(C4774,"AAAA")),DOVIZ!$1:$1,0),0))</f>
        <v/>
      </c>
      <c r="I4774" s="76" t="str">
        <f t="shared" si="451"/>
        <v/>
      </c>
      <c r="J4774" s="45" t="b">
        <f t="shared" si="449"/>
        <v>0</v>
      </c>
      <c r="K4774" s="45" t="str">
        <f>IF(J4774=FALSE,"",IF(G4774="","",VLOOKUP(F4774,ISLER!$1:$51,2,0)*VLOOKUP(VLOOKUP(F4774,ISLER!$1:$51,3,0),DOVIZ!$1:$4,MATCH(CONCATENATE(TEXT(C4774,"YYYY")," ",TEXT(C4774,"AAAA")),DOVIZ!$1:$1,0),0)))</f>
        <v/>
      </c>
      <c r="L4774" s="45" t="str">
        <f t="shared" si="452"/>
        <v/>
      </c>
      <c r="M4774" s="74">
        <f t="shared" si="454"/>
        <v>46021</v>
      </c>
    </row>
    <row r="4775" spans="1:13" x14ac:dyDescent="0.25">
      <c r="A4775" s="40">
        <v>4839</v>
      </c>
      <c r="B4775" s="40" t="str">
        <f t="shared" si="450"/>
        <v>2025 Aralık</v>
      </c>
      <c r="C4775" s="41">
        <f t="shared" si="453"/>
        <v>46021</v>
      </c>
      <c r="D4775" s="42"/>
      <c r="E4775" s="42"/>
      <c r="F4775" s="42"/>
      <c r="G4775" s="43"/>
      <c r="H4775" s="76" t="str">
        <f>IF(G4775="","",VLOOKUP(F4775,ISLER!$1:$51,MATCH(D4775,ISLER!$1:$1,0)-2,0)*VLOOKUP(VLOOKUP(F4775,ISLER!$1:$51,MATCH(D4775,ISLER!$1:$1,0)-1,0),DOVIZ!$1:$4,MATCH(CONCATENATE(TEXT(C4775,"YYYY")," ",TEXT(C4775,"AAAA")),DOVIZ!$1:$1,0),0))</f>
        <v/>
      </c>
      <c r="I4775" s="76" t="str">
        <f t="shared" si="451"/>
        <v/>
      </c>
      <c r="J4775" s="45" t="b">
        <f t="shared" si="449"/>
        <v>0</v>
      </c>
      <c r="K4775" s="45" t="str">
        <f>IF(J4775=FALSE,"",IF(G4775="","",VLOOKUP(F4775,ISLER!$1:$51,2,0)*VLOOKUP(VLOOKUP(F4775,ISLER!$1:$51,3,0),DOVIZ!$1:$4,MATCH(CONCATENATE(TEXT(C4775,"YYYY")," ",TEXT(C4775,"AAAA")),DOVIZ!$1:$1,0),0)))</f>
        <v/>
      </c>
      <c r="L4775" s="45" t="str">
        <f t="shared" si="452"/>
        <v/>
      </c>
      <c r="M4775" s="74">
        <f t="shared" si="454"/>
        <v>46021</v>
      </c>
    </row>
    <row r="4776" spans="1:13" x14ac:dyDescent="0.25">
      <c r="A4776" s="40">
        <v>4840</v>
      </c>
      <c r="B4776" s="40" t="str">
        <f t="shared" si="450"/>
        <v>2025 Aralık</v>
      </c>
      <c r="C4776" s="41">
        <f t="shared" si="453"/>
        <v>46021</v>
      </c>
      <c r="D4776" s="42"/>
      <c r="E4776" s="42"/>
      <c r="F4776" s="42"/>
      <c r="G4776" s="43"/>
      <c r="H4776" s="76" t="str">
        <f>IF(G4776="","",VLOOKUP(F4776,ISLER!$1:$51,MATCH(D4776,ISLER!$1:$1,0)-2,0)*VLOOKUP(VLOOKUP(F4776,ISLER!$1:$51,MATCH(D4776,ISLER!$1:$1,0)-1,0),DOVIZ!$1:$4,MATCH(CONCATENATE(TEXT(C4776,"YYYY")," ",TEXT(C4776,"AAAA")),DOVIZ!$1:$1,0),0))</f>
        <v/>
      </c>
      <c r="I4776" s="76" t="str">
        <f t="shared" si="451"/>
        <v/>
      </c>
      <c r="J4776" s="45" t="b">
        <f t="shared" si="449"/>
        <v>0</v>
      </c>
      <c r="K4776" s="45" t="str">
        <f>IF(J4776=FALSE,"",IF(G4776="","",VLOOKUP(F4776,ISLER!$1:$51,2,0)*VLOOKUP(VLOOKUP(F4776,ISLER!$1:$51,3,0),DOVIZ!$1:$4,MATCH(CONCATENATE(TEXT(C4776,"YYYY")," ",TEXT(C4776,"AAAA")),DOVIZ!$1:$1,0),0)))</f>
        <v/>
      </c>
      <c r="L4776" s="45" t="str">
        <f t="shared" si="452"/>
        <v/>
      </c>
      <c r="M4776" s="74">
        <f t="shared" si="454"/>
        <v>46021</v>
      </c>
    </row>
    <row r="4777" spans="1:13" x14ac:dyDescent="0.25">
      <c r="A4777" s="40">
        <v>4841</v>
      </c>
      <c r="B4777" s="40" t="str">
        <f t="shared" si="450"/>
        <v>2025 Aralık</v>
      </c>
      <c r="C4777" s="41">
        <f t="shared" si="453"/>
        <v>46021</v>
      </c>
      <c r="D4777" s="42"/>
      <c r="E4777" s="42"/>
      <c r="F4777" s="42"/>
      <c r="G4777" s="43"/>
      <c r="H4777" s="76" t="str">
        <f>IF(G4777="","",VLOOKUP(F4777,ISLER!$1:$51,MATCH(D4777,ISLER!$1:$1,0)-2,0)*VLOOKUP(VLOOKUP(F4777,ISLER!$1:$51,MATCH(D4777,ISLER!$1:$1,0)-1,0),DOVIZ!$1:$4,MATCH(CONCATENATE(TEXT(C4777,"YYYY")," ",TEXT(C4777,"AAAA")),DOVIZ!$1:$1,0),0))</f>
        <v/>
      </c>
      <c r="I4777" s="76" t="str">
        <f t="shared" si="451"/>
        <v/>
      </c>
      <c r="J4777" s="45" t="b">
        <f t="shared" si="449"/>
        <v>0</v>
      </c>
      <c r="K4777" s="45" t="str">
        <f>IF(J4777=FALSE,"",IF(G4777="","",VLOOKUP(F4777,ISLER!$1:$51,2,0)*VLOOKUP(VLOOKUP(F4777,ISLER!$1:$51,3,0),DOVIZ!$1:$4,MATCH(CONCATENATE(TEXT(C4777,"YYYY")," ",TEXT(C4777,"AAAA")),DOVIZ!$1:$1,0),0)))</f>
        <v/>
      </c>
      <c r="L4777" s="45" t="str">
        <f t="shared" si="452"/>
        <v/>
      </c>
      <c r="M4777" s="74">
        <f t="shared" si="454"/>
        <v>46021</v>
      </c>
    </row>
    <row r="4778" spans="1:13" x14ac:dyDescent="0.25">
      <c r="A4778" s="40">
        <v>4842</v>
      </c>
      <c r="B4778" s="40" t="str">
        <f t="shared" si="450"/>
        <v>2025 Aralık</v>
      </c>
      <c r="C4778" s="41">
        <f t="shared" si="453"/>
        <v>46021</v>
      </c>
      <c r="D4778" s="42"/>
      <c r="E4778" s="42"/>
      <c r="F4778" s="42"/>
      <c r="G4778" s="43"/>
      <c r="H4778" s="76" t="str">
        <f>IF(G4778="","",VLOOKUP(F4778,ISLER!$1:$51,MATCH(D4778,ISLER!$1:$1,0)-2,0)*VLOOKUP(VLOOKUP(F4778,ISLER!$1:$51,MATCH(D4778,ISLER!$1:$1,0)-1,0),DOVIZ!$1:$4,MATCH(CONCATENATE(TEXT(C4778,"YYYY")," ",TEXT(C4778,"AAAA")),DOVIZ!$1:$1,0),0))</f>
        <v/>
      </c>
      <c r="I4778" s="76" t="str">
        <f t="shared" si="451"/>
        <v/>
      </c>
      <c r="J4778" s="45" t="b">
        <f t="shared" si="449"/>
        <v>0</v>
      </c>
      <c r="K4778" s="45" t="str">
        <f>IF(J4778=FALSE,"",IF(G4778="","",VLOOKUP(F4778,ISLER!$1:$51,2,0)*VLOOKUP(VLOOKUP(F4778,ISLER!$1:$51,3,0),DOVIZ!$1:$4,MATCH(CONCATENATE(TEXT(C4778,"YYYY")," ",TEXT(C4778,"AAAA")),DOVIZ!$1:$1,0),0)))</f>
        <v/>
      </c>
      <c r="L4778" s="45" t="str">
        <f t="shared" si="452"/>
        <v/>
      </c>
      <c r="M4778" s="74">
        <f t="shared" si="454"/>
        <v>46021</v>
      </c>
    </row>
    <row r="4779" spans="1:13" x14ac:dyDescent="0.25">
      <c r="A4779" s="40">
        <v>4843</v>
      </c>
      <c r="B4779" s="40" t="str">
        <f t="shared" si="450"/>
        <v>2025 Aralık</v>
      </c>
      <c r="C4779" s="41">
        <f t="shared" si="453"/>
        <v>46021</v>
      </c>
      <c r="D4779" s="42"/>
      <c r="E4779" s="42"/>
      <c r="F4779" s="42"/>
      <c r="G4779" s="43"/>
      <c r="H4779" s="76" t="str">
        <f>IF(G4779="","",VLOOKUP(F4779,ISLER!$1:$51,MATCH(D4779,ISLER!$1:$1,0)-2,0)*VLOOKUP(VLOOKUP(F4779,ISLER!$1:$51,MATCH(D4779,ISLER!$1:$1,0)-1,0),DOVIZ!$1:$4,MATCH(CONCATENATE(TEXT(C4779,"YYYY")," ",TEXT(C4779,"AAAA")),DOVIZ!$1:$1,0),0))</f>
        <v/>
      </c>
      <c r="I4779" s="76" t="str">
        <f t="shared" si="451"/>
        <v/>
      </c>
      <c r="J4779" s="45" t="b">
        <f t="shared" si="449"/>
        <v>0</v>
      </c>
      <c r="K4779" s="45" t="str">
        <f>IF(J4779=FALSE,"",IF(G4779="","",VLOOKUP(F4779,ISLER!$1:$51,2,0)*VLOOKUP(VLOOKUP(F4779,ISLER!$1:$51,3,0),DOVIZ!$1:$4,MATCH(CONCATENATE(TEXT(C4779,"YYYY")," ",TEXT(C4779,"AAAA")),DOVIZ!$1:$1,0),0)))</f>
        <v/>
      </c>
      <c r="L4779" s="45" t="str">
        <f t="shared" si="452"/>
        <v/>
      </c>
      <c r="M4779" s="74">
        <f t="shared" si="454"/>
        <v>46021</v>
      </c>
    </row>
    <row r="4780" spans="1:13" x14ac:dyDescent="0.25">
      <c r="A4780" s="40">
        <v>4844</v>
      </c>
      <c r="B4780" s="40" t="str">
        <f t="shared" si="450"/>
        <v>2025 Aralık</v>
      </c>
      <c r="C4780" s="41">
        <f t="shared" si="453"/>
        <v>46021</v>
      </c>
      <c r="D4780" s="42"/>
      <c r="E4780" s="42"/>
      <c r="F4780" s="42"/>
      <c r="G4780" s="43"/>
      <c r="H4780" s="76" t="str">
        <f>IF(G4780="","",VLOOKUP(F4780,ISLER!$1:$51,MATCH(D4780,ISLER!$1:$1,0)-2,0)*VLOOKUP(VLOOKUP(F4780,ISLER!$1:$51,MATCH(D4780,ISLER!$1:$1,0)-1,0),DOVIZ!$1:$4,MATCH(CONCATENATE(TEXT(C4780,"YYYY")," ",TEXT(C4780,"AAAA")),DOVIZ!$1:$1,0),0))</f>
        <v/>
      </c>
      <c r="I4780" s="76" t="str">
        <f t="shared" si="451"/>
        <v/>
      </c>
      <c r="J4780" s="45" t="b">
        <f t="shared" si="449"/>
        <v>0</v>
      </c>
      <c r="K4780" s="45" t="str">
        <f>IF(J4780=FALSE,"",IF(G4780="","",VLOOKUP(F4780,ISLER!$1:$51,2,0)*VLOOKUP(VLOOKUP(F4780,ISLER!$1:$51,3,0),DOVIZ!$1:$4,MATCH(CONCATENATE(TEXT(C4780,"YYYY")," ",TEXT(C4780,"AAAA")),DOVIZ!$1:$1,0),0)))</f>
        <v/>
      </c>
      <c r="L4780" s="45" t="str">
        <f t="shared" si="452"/>
        <v/>
      </c>
      <c r="M4780" s="74">
        <f t="shared" si="454"/>
        <v>46021</v>
      </c>
    </row>
    <row r="4781" spans="1:13" x14ac:dyDescent="0.25">
      <c r="A4781" s="40">
        <v>4845</v>
      </c>
      <c r="B4781" s="40" t="str">
        <f t="shared" si="450"/>
        <v>2025 Aralık</v>
      </c>
      <c r="C4781" s="41">
        <f t="shared" si="453"/>
        <v>46021</v>
      </c>
      <c r="D4781" s="42"/>
      <c r="E4781" s="42"/>
      <c r="F4781" s="42"/>
      <c r="G4781" s="43"/>
      <c r="H4781" s="76" t="str">
        <f>IF(G4781="","",VLOOKUP(F4781,ISLER!$1:$51,MATCH(D4781,ISLER!$1:$1,0)-2,0)*VLOOKUP(VLOOKUP(F4781,ISLER!$1:$51,MATCH(D4781,ISLER!$1:$1,0)-1,0),DOVIZ!$1:$4,MATCH(CONCATENATE(TEXT(C4781,"YYYY")," ",TEXT(C4781,"AAAA")),DOVIZ!$1:$1,0),0))</f>
        <v/>
      </c>
      <c r="I4781" s="76" t="str">
        <f t="shared" si="451"/>
        <v/>
      </c>
      <c r="J4781" s="45" t="b">
        <f t="shared" si="449"/>
        <v>0</v>
      </c>
      <c r="K4781" s="45" t="str">
        <f>IF(J4781=FALSE,"",IF(G4781="","",VLOOKUP(F4781,ISLER!$1:$51,2,0)*VLOOKUP(VLOOKUP(F4781,ISLER!$1:$51,3,0),DOVIZ!$1:$4,MATCH(CONCATENATE(TEXT(C4781,"YYYY")," ",TEXT(C4781,"AAAA")),DOVIZ!$1:$1,0),0)))</f>
        <v/>
      </c>
      <c r="L4781" s="45" t="str">
        <f t="shared" si="452"/>
        <v/>
      </c>
      <c r="M4781" s="74">
        <f t="shared" si="454"/>
        <v>46021</v>
      </c>
    </row>
    <row r="4782" spans="1:13" x14ac:dyDescent="0.25">
      <c r="A4782" s="40">
        <v>4846</v>
      </c>
      <c r="B4782" s="40" t="str">
        <f t="shared" si="450"/>
        <v>2025 Aralık</v>
      </c>
      <c r="C4782" s="41">
        <f t="shared" si="453"/>
        <v>46021</v>
      </c>
      <c r="D4782" s="42"/>
      <c r="E4782" s="42"/>
      <c r="F4782" s="42"/>
      <c r="G4782" s="43"/>
      <c r="H4782" s="76" t="str">
        <f>IF(G4782="","",VLOOKUP(F4782,ISLER!$1:$51,MATCH(D4782,ISLER!$1:$1,0)-2,0)*VLOOKUP(VLOOKUP(F4782,ISLER!$1:$51,MATCH(D4782,ISLER!$1:$1,0)-1,0),DOVIZ!$1:$4,MATCH(CONCATENATE(TEXT(C4782,"YYYY")," ",TEXT(C4782,"AAAA")),DOVIZ!$1:$1,0),0))</f>
        <v/>
      </c>
      <c r="I4782" s="76" t="str">
        <f t="shared" si="451"/>
        <v/>
      </c>
      <c r="J4782" s="45" t="b">
        <f t="shared" si="449"/>
        <v>0</v>
      </c>
      <c r="K4782" s="45" t="str">
        <f>IF(J4782=FALSE,"",IF(G4782="","",VLOOKUP(F4782,ISLER!$1:$51,2,0)*VLOOKUP(VLOOKUP(F4782,ISLER!$1:$51,3,0),DOVIZ!$1:$4,MATCH(CONCATENATE(TEXT(C4782,"YYYY")," ",TEXT(C4782,"AAAA")),DOVIZ!$1:$1,0),0)))</f>
        <v/>
      </c>
      <c r="L4782" s="45" t="str">
        <f t="shared" si="452"/>
        <v/>
      </c>
      <c r="M4782" s="74">
        <f t="shared" si="454"/>
        <v>46021</v>
      </c>
    </row>
    <row r="4783" spans="1:13" x14ac:dyDescent="0.25">
      <c r="A4783" s="40">
        <v>4847</v>
      </c>
      <c r="B4783" s="40" t="str">
        <f t="shared" si="450"/>
        <v>2025 Aralık</v>
      </c>
      <c r="C4783" s="41">
        <f t="shared" si="453"/>
        <v>46021</v>
      </c>
      <c r="D4783" s="42"/>
      <c r="E4783" s="42"/>
      <c r="F4783" s="42"/>
      <c r="G4783" s="43"/>
      <c r="H4783" s="76" t="str">
        <f>IF(G4783="","",VLOOKUP(F4783,ISLER!$1:$51,MATCH(D4783,ISLER!$1:$1,0)-2,0)*VLOOKUP(VLOOKUP(F4783,ISLER!$1:$51,MATCH(D4783,ISLER!$1:$1,0)-1,0),DOVIZ!$1:$4,MATCH(CONCATENATE(TEXT(C4783,"YYYY")," ",TEXT(C4783,"AAAA")),DOVIZ!$1:$1,0),0))</f>
        <v/>
      </c>
      <c r="I4783" s="76" t="str">
        <f t="shared" si="451"/>
        <v/>
      </c>
      <c r="J4783" s="45" t="b">
        <f t="shared" si="449"/>
        <v>0</v>
      </c>
      <c r="K4783" s="45" t="str">
        <f>IF(J4783=FALSE,"",IF(G4783="","",VLOOKUP(F4783,ISLER!$1:$51,2,0)*VLOOKUP(VLOOKUP(F4783,ISLER!$1:$51,3,0),DOVIZ!$1:$4,MATCH(CONCATENATE(TEXT(C4783,"YYYY")," ",TEXT(C4783,"AAAA")),DOVIZ!$1:$1,0),0)))</f>
        <v/>
      </c>
      <c r="L4783" s="45" t="str">
        <f t="shared" si="452"/>
        <v/>
      </c>
      <c r="M4783" s="74">
        <f t="shared" si="454"/>
        <v>46021</v>
      </c>
    </row>
    <row r="4784" spans="1:13" x14ac:dyDescent="0.25">
      <c r="A4784" s="40">
        <v>4848</v>
      </c>
      <c r="B4784" s="40" t="str">
        <f t="shared" si="450"/>
        <v>2025 Aralık</v>
      </c>
      <c r="C4784" s="41">
        <f t="shared" si="453"/>
        <v>46021</v>
      </c>
      <c r="D4784" s="42"/>
      <c r="E4784" s="42"/>
      <c r="F4784" s="42"/>
      <c r="G4784" s="43"/>
      <c r="H4784" s="76" t="str">
        <f>IF(G4784="","",VLOOKUP(F4784,ISLER!$1:$51,MATCH(D4784,ISLER!$1:$1,0)-2,0)*VLOOKUP(VLOOKUP(F4784,ISLER!$1:$51,MATCH(D4784,ISLER!$1:$1,0)-1,0),DOVIZ!$1:$4,MATCH(CONCATENATE(TEXT(C4784,"YYYY")," ",TEXT(C4784,"AAAA")),DOVIZ!$1:$1,0),0))</f>
        <v/>
      </c>
      <c r="I4784" s="76" t="str">
        <f t="shared" si="451"/>
        <v/>
      </c>
      <c r="J4784" s="45" t="b">
        <f t="shared" si="449"/>
        <v>0</v>
      </c>
      <c r="K4784" s="45" t="str">
        <f>IF(J4784=FALSE,"",IF(G4784="","",VLOOKUP(F4784,ISLER!$1:$51,2,0)*VLOOKUP(VLOOKUP(F4784,ISLER!$1:$51,3,0),DOVIZ!$1:$4,MATCH(CONCATENATE(TEXT(C4784,"YYYY")," ",TEXT(C4784,"AAAA")),DOVIZ!$1:$1,0),0)))</f>
        <v/>
      </c>
      <c r="L4784" s="45" t="str">
        <f t="shared" si="452"/>
        <v/>
      </c>
      <c r="M4784" s="74">
        <f t="shared" si="454"/>
        <v>46021</v>
      </c>
    </row>
    <row r="4785" spans="1:13" x14ac:dyDescent="0.25">
      <c r="A4785" s="40">
        <v>4849</v>
      </c>
      <c r="B4785" s="40" t="str">
        <f t="shared" si="450"/>
        <v>2025 Aralık</v>
      </c>
      <c r="C4785" s="41">
        <f t="shared" si="453"/>
        <v>46021</v>
      </c>
      <c r="D4785" s="42"/>
      <c r="E4785" s="42"/>
      <c r="F4785" s="42"/>
      <c r="G4785" s="43"/>
      <c r="H4785" s="76" t="str">
        <f>IF(G4785="","",VLOOKUP(F4785,ISLER!$1:$51,MATCH(D4785,ISLER!$1:$1,0)-2,0)*VLOOKUP(VLOOKUP(F4785,ISLER!$1:$51,MATCH(D4785,ISLER!$1:$1,0)-1,0),DOVIZ!$1:$4,MATCH(CONCATENATE(TEXT(C4785,"YYYY")," ",TEXT(C4785,"AAAA")),DOVIZ!$1:$1,0),0))</f>
        <v/>
      </c>
      <c r="I4785" s="76" t="str">
        <f t="shared" si="451"/>
        <v/>
      </c>
      <c r="J4785" s="45" t="b">
        <f t="shared" si="449"/>
        <v>0</v>
      </c>
      <c r="K4785" s="45" t="str">
        <f>IF(J4785=FALSE,"",IF(G4785="","",VLOOKUP(F4785,ISLER!$1:$51,2,0)*VLOOKUP(VLOOKUP(F4785,ISLER!$1:$51,3,0),DOVIZ!$1:$4,MATCH(CONCATENATE(TEXT(C4785,"YYYY")," ",TEXT(C4785,"AAAA")),DOVIZ!$1:$1,0),0)))</f>
        <v/>
      </c>
      <c r="L4785" s="45" t="str">
        <f t="shared" si="452"/>
        <v/>
      </c>
      <c r="M4785" s="74">
        <f t="shared" si="454"/>
        <v>46021</v>
      </c>
    </row>
    <row r="4786" spans="1:13" x14ac:dyDescent="0.25">
      <c r="A4786" s="40">
        <v>4850</v>
      </c>
      <c r="B4786" s="40" t="str">
        <f t="shared" si="450"/>
        <v>2025 Aralık</v>
      </c>
      <c r="C4786" s="41">
        <f t="shared" si="453"/>
        <v>46021</v>
      </c>
      <c r="D4786" s="42"/>
      <c r="E4786" s="42"/>
      <c r="F4786" s="42"/>
      <c r="G4786" s="43"/>
      <c r="H4786" s="76" t="str">
        <f>IF(G4786="","",VLOOKUP(F4786,ISLER!$1:$51,MATCH(D4786,ISLER!$1:$1,0)-2,0)*VLOOKUP(VLOOKUP(F4786,ISLER!$1:$51,MATCH(D4786,ISLER!$1:$1,0)-1,0),DOVIZ!$1:$4,MATCH(CONCATENATE(TEXT(C4786,"YYYY")," ",TEXT(C4786,"AAAA")),DOVIZ!$1:$1,0),0))</f>
        <v/>
      </c>
      <c r="I4786" s="76" t="str">
        <f t="shared" si="451"/>
        <v/>
      </c>
      <c r="J4786" s="45" t="b">
        <f t="shared" ref="J4786:J4849" si="455">OR(D4786="DİŞÇİM İSTANBUL EZGİ HANIM",D4786="DİŞÇİM İSTANBUL MERVE HANIM",D4786="DİŞÇİM İSTANBUL BÜŞRA HANIM",D4786="DİŞÇİM İSTANBUL HÜLYA HANIM",D4786="DİŞÇİM İSTANBUL KEMAL BEY",D4786="DİŞÇİM İSTANBUL HAKAN BEY",D4786="DİŞÇİM İSTANBUL MUHAMMED BEY",D4786="DİŞÇİM İSTANBUL MURAT BEY")</f>
        <v>0</v>
      </c>
      <c r="K4786" s="45" t="str">
        <f>IF(J4786=FALSE,"",IF(G4786="","",VLOOKUP(F4786,ISLER!$1:$51,2,0)*VLOOKUP(VLOOKUP(F4786,ISLER!$1:$51,3,0),DOVIZ!$1:$4,MATCH(CONCATENATE(TEXT(C4786,"YYYY")," ",TEXT(C4786,"AAAA")),DOVIZ!$1:$1,0),0)))</f>
        <v/>
      </c>
      <c r="L4786" s="45" t="str">
        <f t="shared" si="452"/>
        <v/>
      </c>
      <c r="M4786" s="74">
        <f t="shared" si="454"/>
        <v>46021</v>
      </c>
    </row>
    <row r="4787" spans="1:13" x14ac:dyDescent="0.25">
      <c r="A4787" s="40">
        <v>4851</v>
      </c>
      <c r="B4787" s="40" t="str">
        <f t="shared" si="450"/>
        <v>2025 Aralık</v>
      </c>
      <c r="C4787" s="41">
        <f t="shared" si="453"/>
        <v>46021</v>
      </c>
      <c r="D4787" s="42"/>
      <c r="E4787" s="42"/>
      <c r="F4787" s="42"/>
      <c r="G4787" s="43"/>
      <c r="H4787" s="76" t="str">
        <f>IF(G4787="","",VLOOKUP(F4787,ISLER!$1:$51,MATCH(D4787,ISLER!$1:$1,0)-2,0)*VLOOKUP(VLOOKUP(F4787,ISLER!$1:$51,MATCH(D4787,ISLER!$1:$1,0)-1,0),DOVIZ!$1:$4,MATCH(CONCATENATE(TEXT(C4787,"YYYY")," ",TEXT(C4787,"AAAA")),DOVIZ!$1:$1,0),0))</f>
        <v/>
      </c>
      <c r="I4787" s="76" t="str">
        <f t="shared" si="451"/>
        <v/>
      </c>
      <c r="J4787" s="45" t="b">
        <f t="shared" si="455"/>
        <v>0</v>
      </c>
      <c r="K4787" s="45" t="str">
        <f>IF(J4787=FALSE,"",IF(G4787="","",VLOOKUP(F4787,ISLER!$1:$51,2,0)*VLOOKUP(VLOOKUP(F4787,ISLER!$1:$51,3,0),DOVIZ!$1:$4,MATCH(CONCATENATE(TEXT(C4787,"YYYY")," ",TEXT(C4787,"AAAA")),DOVIZ!$1:$1,0),0)))</f>
        <v/>
      </c>
      <c r="L4787" s="45" t="str">
        <f t="shared" si="452"/>
        <v/>
      </c>
      <c r="M4787" s="74">
        <f t="shared" si="454"/>
        <v>46021</v>
      </c>
    </row>
    <row r="4788" spans="1:13" x14ac:dyDescent="0.25">
      <c r="A4788" s="40">
        <v>4852</v>
      </c>
      <c r="B4788" s="40" t="str">
        <f t="shared" si="450"/>
        <v>2025 Aralık</v>
      </c>
      <c r="C4788" s="41">
        <f t="shared" si="453"/>
        <v>46021</v>
      </c>
      <c r="D4788" s="42"/>
      <c r="E4788" s="42"/>
      <c r="F4788" s="42"/>
      <c r="G4788" s="43"/>
      <c r="H4788" s="76" t="str">
        <f>IF(G4788="","",VLOOKUP(F4788,ISLER!$1:$51,MATCH(D4788,ISLER!$1:$1,0)-2,0)*VLOOKUP(VLOOKUP(F4788,ISLER!$1:$51,MATCH(D4788,ISLER!$1:$1,0)-1,0),DOVIZ!$1:$4,MATCH(CONCATENATE(TEXT(C4788,"YYYY")," ",TEXT(C4788,"AAAA")),DOVIZ!$1:$1,0),0))</f>
        <v/>
      </c>
      <c r="I4788" s="76" t="str">
        <f t="shared" si="451"/>
        <v/>
      </c>
      <c r="J4788" s="45" t="b">
        <f t="shared" si="455"/>
        <v>0</v>
      </c>
      <c r="K4788" s="45" t="str">
        <f>IF(J4788=FALSE,"",IF(G4788="","",VLOOKUP(F4788,ISLER!$1:$51,2,0)*VLOOKUP(VLOOKUP(F4788,ISLER!$1:$51,3,0),DOVIZ!$1:$4,MATCH(CONCATENATE(TEXT(C4788,"YYYY")," ",TEXT(C4788,"AAAA")),DOVIZ!$1:$1,0),0)))</f>
        <v/>
      </c>
      <c r="L4788" s="45" t="str">
        <f t="shared" si="452"/>
        <v/>
      </c>
      <c r="M4788" s="74">
        <f t="shared" si="454"/>
        <v>46021</v>
      </c>
    </row>
    <row r="4789" spans="1:13" x14ac:dyDescent="0.25">
      <c r="A4789" s="40">
        <v>4853</v>
      </c>
      <c r="B4789" s="40" t="str">
        <f t="shared" si="450"/>
        <v>2025 Aralık</v>
      </c>
      <c r="C4789" s="41">
        <f t="shared" si="453"/>
        <v>46021</v>
      </c>
      <c r="D4789" s="42"/>
      <c r="E4789" s="42"/>
      <c r="F4789" s="42"/>
      <c r="G4789" s="43"/>
      <c r="H4789" s="76" t="str">
        <f>IF(G4789="","",VLOOKUP(F4789,ISLER!$1:$51,MATCH(D4789,ISLER!$1:$1,0)-2,0)*VLOOKUP(VLOOKUP(F4789,ISLER!$1:$51,MATCH(D4789,ISLER!$1:$1,0)-1,0),DOVIZ!$1:$4,MATCH(CONCATENATE(TEXT(C4789,"YYYY")," ",TEXT(C4789,"AAAA")),DOVIZ!$1:$1,0),0))</f>
        <v/>
      </c>
      <c r="I4789" s="76" t="str">
        <f t="shared" si="451"/>
        <v/>
      </c>
      <c r="J4789" s="45" t="b">
        <f t="shared" si="455"/>
        <v>0</v>
      </c>
      <c r="K4789" s="45" t="str">
        <f>IF(J4789=FALSE,"",IF(G4789="","",VLOOKUP(F4789,ISLER!$1:$51,2,0)*VLOOKUP(VLOOKUP(F4789,ISLER!$1:$51,3,0),DOVIZ!$1:$4,MATCH(CONCATENATE(TEXT(C4789,"YYYY")," ",TEXT(C4789,"AAAA")),DOVIZ!$1:$1,0),0)))</f>
        <v/>
      </c>
      <c r="L4789" s="45" t="str">
        <f t="shared" si="452"/>
        <v/>
      </c>
      <c r="M4789" s="74">
        <f t="shared" si="454"/>
        <v>46021</v>
      </c>
    </row>
    <row r="4790" spans="1:13" x14ac:dyDescent="0.25">
      <c r="A4790" s="40">
        <v>4854</v>
      </c>
      <c r="B4790" s="40" t="str">
        <f t="shared" si="450"/>
        <v>2025 Aralık</v>
      </c>
      <c r="C4790" s="41">
        <f t="shared" si="453"/>
        <v>46021</v>
      </c>
      <c r="D4790" s="42"/>
      <c r="E4790" s="42"/>
      <c r="F4790" s="42"/>
      <c r="G4790" s="43"/>
      <c r="H4790" s="76" t="str">
        <f>IF(G4790="","",VLOOKUP(F4790,ISLER!$1:$51,MATCH(D4790,ISLER!$1:$1,0)-2,0)*VLOOKUP(VLOOKUP(F4790,ISLER!$1:$51,MATCH(D4790,ISLER!$1:$1,0)-1,0),DOVIZ!$1:$4,MATCH(CONCATENATE(TEXT(C4790,"YYYY")," ",TEXT(C4790,"AAAA")),DOVIZ!$1:$1,0),0))</f>
        <v/>
      </c>
      <c r="I4790" s="76" t="str">
        <f t="shared" si="451"/>
        <v/>
      </c>
      <c r="J4790" s="45" t="b">
        <f t="shared" si="455"/>
        <v>0</v>
      </c>
      <c r="K4790" s="45" t="str">
        <f>IF(J4790=FALSE,"",IF(G4790="","",VLOOKUP(F4790,ISLER!$1:$51,2,0)*VLOOKUP(VLOOKUP(F4790,ISLER!$1:$51,3,0),DOVIZ!$1:$4,MATCH(CONCATENATE(TEXT(C4790,"YYYY")," ",TEXT(C4790,"AAAA")),DOVIZ!$1:$1,0),0)))</f>
        <v/>
      </c>
      <c r="L4790" s="45" t="str">
        <f t="shared" si="452"/>
        <v/>
      </c>
      <c r="M4790" s="74">
        <f t="shared" si="454"/>
        <v>46021</v>
      </c>
    </row>
    <row r="4791" spans="1:13" x14ac:dyDescent="0.25">
      <c r="A4791" s="40">
        <v>4855</v>
      </c>
      <c r="B4791" s="40" t="str">
        <f t="shared" si="450"/>
        <v>2025 Aralık</v>
      </c>
      <c r="C4791" s="41">
        <f t="shared" si="453"/>
        <v>46021</v>
      </c>
      <c r="D4791" s="42"/>
      <c r="E4791" s="42"/>
      <c r="F4791" s="42"/>
      <c r="G4791" s="43"/>
      <c r="H4791" s="76" t="str">
        <f>IF(G4791="","",VLOOKUP(F4791,ISLER!$1:$51,MATCH(D4791,ISLER!$1:$1,0)-2,0)*VLOOKUP(VLOOKUP(F4791,ISLER!$1:$51,MATCH(D4791,ISLER!$1:$1,0)-1,0),DOVIZ!$1:$4,MATCH(CONCATENATE(TEXT(C4791,"YYYY")," ",TEXT(C4791,"AAAA")),DOVIZ!$1:$1,0),0))</f>
        <v/>
      </c>
      <c r="I4791" s="76" t="str">
        <f t="shared" si="451"/>
        <v/>
      </c>
      <c r="J4791" s="45" t="b">
        <f t="shared" si="455"/>
        <v>0</v>
      </c>
      <c r="K4791" s="45" t="str">
        <f>IF(J4791=FALSE,"",IF(G4791="","",VLOOKUP(F4791,ISLER!$1:$51,2,0)*VLOOKUP(VLOOKUP(F4791,ISLER!$1:$51,3,0),DOVIZ!$1:$4,MATCH(CONCATENATE(TEXT(C4791,"YYYY")," ",TEXT(C4791,"AAAA")),DOVIZ!$1:$1,0),0)))</f>
        <v/>
      </c>
      <c r="L4791" s="45" t="str">
        <f t="shared" si="452"/>
        <v/>
      </c>
      <c r="M4791" s="74">
        <f t="shared" si="454"/>
        <v>46021</v>
      </c>
    </row>
    <row r="4792" spans="1:13" x14ac:dyDescent="0.25">
      <c r="A4792" s="40">
        <v>4856</v>
      </c>
      <c r="B4792" s="40" t="str">
        <f t="shared" si="450"/>
        <v>2025 Aralık</v>
      </c>
      <c r="C4792" s="41">
        <f t="shared" si="453"/>
        <v>46021</v>
      </c>
      <c r="D4792" s="42"/>
      <c r="E4792" s="42"/>
      <c r="F4792" s="42"/>
      <c r="G4792" s="43"/>
      <c r="H4792" s="76" t="str">
        <f>IF(G4792="","",VLOOKUP(F4792,ISLER!$1:$51,MATCH(D4792,ISLER!$1:$1,0)-2,0)*VLOOKUP(VLOOKUP(F4792,ISLER!$1:$51,MATCH(D4792,ISLER!$1:$1,0)-1,0),DOVIZ!$1:$4,MATCH(CONCATENATE(TEXT(C4792,"YYYY")," ",TEXT(C4792,"AAAA")),DOVIZ!$1:$1,0),0))</f>
        <v/>
      </c>
      <c r="I4792" s="76" t="str">
        <f t="shared" si="451"/>
        <v/>
      </c>
      <c r="J4792" s="45" t="b">
        <f t="shared" si="455"/>
        <v>0</v>
      </c>
      <c r="K4792" s="45" t="str">
        <f>IF(J4792=FALSE,"",IF(G4792="","",VLOOKUP(F4792,ISLER!$1:$51,2,0)*VLOOKUP(VLOOKUP(F4792,ISLER!$1:$51,3,0),DOVIZ!$1:$4,MATCH(CONCATENATE(TEXT(C4792,"YYYY")," ",TEXT(C4792,"AAAA")),DOVIZ!$1:$1,0),0)))</f>
        <v/>
      </c>
      <c r="L4792" s="45" t="str">
        <f t="shared" si="452"/>
        <v/>
      </c>
      <c r="M4792" s="74">
        <f t="shared" si="454"/>
        <v>46021</v>
      </c>
    </row>
    <row r="4793" spans="1:13" x14ac:dyDescent="0.25">
      <c r="A4793" s="40">
        <v>4857</v>
      </c>
      <c r="B4793" s="40" t="str">
        <f t="shared" si="450"/>
        <v>2025 Aralık</v>
      </c>
      <c r="C4793" s="41">
        <f t="shared" si="453"/>
        <v>46021</v>
      </c>
      <c r="D4793" s="42"/>
      <c r="E4793" s="42"/>
      <c r="F4793" s="42"/>
      <c r="G4793" s="43"/>
      <c r="H4793" s="76" t="str">
        <f>IF(G4793="","",VLOOKUP(F4793,ISLER!$1:$51,MATCH(D4793,ISLER!$1:$1,0)-2,0)*VLOOKUP(VLOOKUP(F4793,ISLER!$1:$51,MATCH(D4793,ISLER!$1:$1,0)-1,0),DOVIZ!$1:$4,MATCH(CONCATENATE(TEXT(C4793,"YYYY")," ",TEXT(C4793,"AAAA")),DOVIZ!$1:$1,0),0))</f>
        <v/>
      </c>
      <c r="I4793" s="76" t="str">
        <f t="shared" si="451"/>
        <v/>
      </c>
      <c r="J4793" s="45" t="b">
        <f t="shared" si="455"/>
        <v>0</v>
      </c>
      <c r="K4793" s="45" t="str">
        <f>IF(J4793=FALSE,"",IF(G4793="","",VLOOKUP(F4793,ISLER!$1:$51,2,0)*VLOOKUP(VLOOKUP(F4793,ISLER!$1:$51,3,0),DOVIZ!$1:$4,MATCH(CONCATENATE(TEXT(C4793,"YYYY")," ",TEXT(C4793,"AAAA")),DOVIZ!$1:$1,0),0)))</f>
        <v/>
      </c>
      <c r="L4793" s="45" t="str">
        <f t="shared" si="452"/>
        <v/>
      </c>
      <c r="M4793" s="74">
        <f t="shared" si="454"/>
        <v>46021</v>
      </c>
    </row>
    <row r="4794" spans="1:13" x14ac:dyDescent="0.25">
      <c r="A4794" s="40">
        <v>4858</v>
      </c>
      <c r="B4794" s="40" t="str">
        <f t="shared" si="450"/>
        <v>2025 Aralık</v>
      </c>
      <c r="C4794" s="41">
        <f t="shared" si="453"/>
        <v>46021</v>
      </c>
      <c r="D4794" s="42"/>
      <c r="E4794" s="42"/>
      <c r="F4794" s="42"/>
      <c r="G4794" s="43"/>
      <c r="H4794" s="76" t="str">
        <f>IF(G4794="","",VLOOKUP(F4794,ISLER!$1:$51,MATCH(D4794,ISLER!$1:$1,0)-2,0)*VLOOKUP(VLOOKUP(F4794,ISLER!$1:$51,MATCH(D4794,ISLER!$1:$1,0)-1,0),DOVIZ!$1:$4,MATCH(CONCATENATE(TEXT(C4794,"YYYY")," ",TEXT(C4794,"AAAA")),DOVIZ!$1:$1,0),0))</f>
        <v/>
      </c>
      <c r="I4794" s="76" t="str">
        <f t="shared" si="451"/>
        <v/>
      </c>
      <c r="J4794" s="45" t="b">
        <f t="shared" si="455"/>
        <v>0</v>
      </c>
      <c r="K4794" s="45" t="str">
        <f>IF(J4794=FALSE,"",IF(G4794="","",VLOOKUP(F4794,ISLER!$1:$51,2,0)*VLOOKUP(VLOOKUP(F4794,ISLER!$1:$51,3,0),DOVIZ!$1:$4,MATCH(CONCATENATE(TEXT(C4794,"YYYY")," ",TEXT(C4794,"AAAA")),DOVIZ!$1:$1,0),0)))</f>
        <v/>
      </c>
      <c r="L4794" s="45" t="str">
        <f t="shared" si="452"/>
        <v/>
      </c>
      <c r="M4794" s="74">
        <f t="shared" si="454"/>
        <v>46021</v>
      </c>
    </row>
    <row r="4795" spans="1:13" x14ac:dyDescent="0.25">
      <c r="A4795" s="40">
        <v>4859</v>
      </c>
      <c r="B4795" s="40" t="str">
        <f t="shared" si="450"/>
        <v>2025 Aralık</v>
      </c>
      <c r="C4795" s="41">
        <f t="shared" si="453"/>
        <v>46021</v>
      </c>
      <c r="D4795" s="42"/>
      <c r="E4795" s="42"/>
      <c r="F4795" s="42"/>
      <c r="G4795" s="43"/>
      <c r="H4795" s="76" t="str">
        <f>IF(G4795="","",VLOOKUP(F4795,ISLER!$1:$51,MATCH(D4795,ISLER!$1:$1,0)-2,0)*VLOOKUP(VLOOKUP(F4795,ISLER!$1:$51,MATCH(D4795,ISLER!$1:$1,0)-1,0),DOVIZ!$1:$4,MATCH(CONCATENATE(TEXT(C4795,"YYYY")," ",TEXT(C4795,"AAAA")),DOVIZ!$1:$1,0),0))</f>
        <v/>
      </c>
      <c r="I4795" s="76" t="str">
        <f t="shared" si="451"/>
        <v/>
      </c>
      <c r="J4795" s="45" t="b">
        <f t="shared" si="455"/>
        <v>0</v>
      </c>
      <c r="K4795" s="45" t="str">
        <f>IF(J4795=FALSE,"",IF(G4795="","",VLOOKUP(F4795,ISLER!$1:$51,2,0)*VLOOKUP(VLOOKUP(F4795,ISLER!$1:$51,3,0),DOVIZ!$1:$4,MATCH(CONCATENATE(TEXT(C4795,"YYYY")," ",TEXT(C4795,"AAAA")),DOVIZ!$1:$1,0),0)))</f>
        <v/>
      </c>
      <c r="L4795" s="45" t="str">
        <f t="shared" si="452"/>
        <v/>
      </c>
      <c r="M4795" s="74">
        <f t="shared" si="454"/>
        <v>46021</v>
      </c>
    </row>
    <row r="4796" spans="1:13" x14ac:dyDescent="0.25">
      <c r="A4796" s="40">
        <v>4860</v>
      </c>
      <c r="B4796" s="40" t="str">
        <f t="shared" si="450"/>
        <v>2025 Aralık</v>
      </c>
      <c r="C4796" s="41">
        <f t="shared" si="453"/>
        <v>46021</v>
      </c>
      <c r="D4796" s="42"/>
      <c r="E4796" s="42"/>
      <c r="F4796" s="42"/>
      <c r="G4796" s="43"/>
      <c r="H4796" s="76" t="str">
        <f>IF(G4796="","",VLOOKUP(F4796,ISLER!$1:$51,MATCH(D4796,ISLER!$1:$1,0)-2,0)*VLOOKUP(VLOOKUP(F4796,ISLER!$1:$51,MATCH(D4796,ISLER!$1:$1,0)-1,0),DOVIZ!$1:$4,MATCH(CONCATENATE(TEXT(C4796,"YYYY")," ",TEXT(C4796,"AAAA")),DOVIZ!$1:$1,0),0))</f>
        <v/>
      </c>
      <c r="I4796" s="76" t="str">
        <f t="shared" si="451"/>
        <v/>
      </c>
      <c r="J4796" s="45" t="b">
        <f t="shared" si="455"/>
        <v>0</v>
      </c>
      <c r="K4796" s="45" t="str">
        <f>IF(J4796=FALSE,"",IF(G4796="","",VLOOKUP(F4796,ISLER!$1:$51,2,0)*VLOOKUP(VLOOKUP(F4796,ISLER!$1:$51,3,0),DOVIZ!$1:$4,MATCH(CONCATENATE(TEXT(C4796,"YYYY")," ",TEXT(C4796,"AAAA")),DOVIZ!$1:$1,0),0)))</f>
        <v/>
      </c>
      <c r="L4796" s="45" t="str">
        <f t="shared" si="452"/>
        <v/>
      </c>
      <c r="M4796" s="74">
        <f t="shared" si="454"/>
        <v>46021</v>
      </c>
    </row>
    <row r="4797" spans="1:13" x14ac:dyDescent="0.25">
      <c r="A4797" s="40">
        <v>4861</v>
      </c>
      <c r="B4797" s="40" t="str">
        <f t="shared" si="450"/>
        <v>2025 Aralık</v>
      </c>
      <c r="C4797" s="41">
        <f t="shared" si="453"/>
        <v>46021</v>
      </c>
      <c r="D4797" s="42"/>
      <c r="E4797" s="42"/>
      <c r="F4797" s="42"/>
      <c r="G4797" s="43"/>
      <c r="H4797" s="76" t="str">
        <f>IF(G4797="","",VLOOKUP(F4797,ISLER!$1:$51,MATCH(D4797,ISLER!$1:$1,0)-2,0)*VLOOKUP(VLOOKUP(F4797,ISLER!$1:$51,MATCH(D4797,ISLER!$1:$1,0)-1,0),DOVIZ!$1:$4,MATCH(CONCATENATE(TEXT(C4797,"YYYY")," ",TEXT(C4797,"AAAA")),DOVIZ!$1:$1,0),0))</f>
        <v/>
      </c>
      <c r="I4797" s="76" t="str">
        <f t="shared" si="451"/>
        <v/>
      </c>
      <c r="J4797" s="45" t="b">
        <f t="shared" si="455"/>
        <v>0</v>
      </c>
      <c r="K4797" s="45" t="str">
        <f>IF(J4797=FALSE,"",IF(G4797="","",VLOOKUP(F4797,ISLER!$1:$51,2,0)*VLOOKUP(VLOOKUP(F4797,ISLER!$1:$51,3,0),DOVIZ!$1:$4,MATCH(CONCATENATE(TEXT(C4797,"YYYY")," ",TEXT(C4797,"AAAA")),DOVIZ!$1:$1,0),0)))</f>
        <v/>
      </c>
      <c r="L4797" s="45" t="str">
        <f t="shared" si="452"/>
        <v/>
      </c>
      <c r="M4797" s="74">
        <f t="shared" si="454"/>
        <v>46021</v>
      </c>
    </row>
    <row r="4798" spans="1:13" x14ac:dyDescent="0.25">
      <c r="A4798" s="40">
        <v>4862</v>
      </c>
      <c r="B4798" s="40" t="str">
        <f t="shared" si="450"/>
        <v>2025 Aralık</v>
      </c>
      <c r="C4798" s="41">
        <f t="shared" si="453"/>
        <v>46021</v>
      </c>
      <c r="D4798" s="42"/>
      <c r="E4798" s="42"/>
      <c r="F4798" s="42"/>
      <c r="G4798" s="43"/>
      <c r="H4798" s="76" t="str">
        <f>IF(G4798="","",VLOOKUP(F4798,ISLER!$1:$51,MATCH(D4798,ISLER!$1:$1,0)-2,0)*VLOOKUP(VLOOKUP(F4798,ISLER!$1:$51,MATCH(D4798,ISLER!$1:$1,0)-1,0),DOVIZ!$1:$4,MATCH(CONCATENATE(TEXT(C4798,"YYYY")," ",TEXT(C4798,"AAAA")),DOVIZ!$1:$1,0),0))</f>
        <v/>
      </c>
      <c r="I4798" s="76" t="str">
        <f t="shared" si="451"/>
        <v/>
      </c>
      <c r="J4798" s="45" t="b">
        <f t="shared" si="455"/>
        <v>0</v>
      </c>
      <c r="K4798" s="45" t="str">
        <f>IF(J4798=FALSE,"",IF(G4798="","",VLOOKUP(F4798,ISLER!$1:$51,2,0)*VLOOKUP(VLOOKUP(F4798,ISLER!$1:$51,3,0),DOVIZ!$1:$4,MATCH(CONCATENATE(TEXT(C4798,"YYYY")," ",TEXT(C4798,"AAAA")),DOVIZ!$1:$1,0),0)))</f>
        <v/>
      </c>
      <c r="L4798" s="45" t="str">
        <f t="shared" si="452"/>
        <v/>
      </c>
      <c r="M4798" s="74">
        <f t="shared" si="454"/>
        <v>46021</v>
      </c>
    </row>
    <row r="4799" spans="1:13" x14ac:dyDescent="0.25">
      <c r="A4799" s="40">
        <v>4863</v>
      </c>
      <c r="B4799" s="40" t="str">
        <f t="shared" si="450"/>
        <v>2025 Aralık</v>
      </c>
      <c r="C4799" s="41">
        <f t="shared" si="453"/>
        <v>46021</v>
      </c>
      <c r="D4799" s="42"/>
      <c r="E4799" s="42"/>
      <c r="F4799" s="42"/>
      <c r="G4799" s="43"/>
      <c r="H4799" s="76" t="str">
        <f>IF(G4799="","",VLOOKUP(F4799,ISLER!$1:$51,MATCH(D4799,ISLER!$1:$1,0)-2,0)*VLOOKUP(VLOOKUP(F4799,ISLER!$1:$51,MATCH(D4799,ISLER!$1:$1,0)-1,0),DOVIZ!$1:$4,MATCH(CONCATENATE(TEXT(C4799,"YYYY")," ",TEXT(C4799,"AAAA")),DOVIZ!$1:$1,0),0))</f>
        <v/>
      </c>
      <c r="I4799" s="76" t="str">
        <f t="shared" si="451"/>
        <v/>
      </c>
      <c r="J4799" s="45" t="b">
        <f t="shared" si="455"/>
        <v>0</v>
      </c>
      <c r="K4799" s="45" t="str">
        <f>IF(J4799=FALSE,"",IF(G4799="","",VLOOKUP(F4799,ISLER!$1:$51,2,0)*VLOOKUP(VLOOKUP(F4799,ISLER!$1:$51,3,0),DOVIZ!$1:$4,MATCH(CONCATENATE(TEXT(C4799,"YYYY")," ",TEXT(C4799,"AAAA")),DOVIZ!$1:$1,0),0)))</f>
        <v/>
      </c>
      <c r="L4799" s="45" t="str">
        <f t="shared" si="452"/>
        <v/>
      </c>
      <c r="M4799" s="74">
        <f t="shared" si="454"/>
        <v>46021</v>
      </c>
    </row>
    <row r="4800" spans="1:13" x14ac:dyDescent="0.25">
      <c r="A4800" s="40">
        <v>4864</v>
      </c>
      <c r="B4800" s="40" t="str">
        <f t="shared" si="450"/>
        <v>2025 Aralık</v>
      </c>
      <c r="C4800" s="41">
        <f t="shared" si="453"/>
        <v>46021</v>
      </c>
      <c r="D4800" s="42"/>
      <c r="E4800" s="42"/>
      <c r="F4800" s="42"/>
      <c r="G4800" s="43"/>
      <c r="H4800" s="76" t="str">
        <f>IF(G4800="","",VLOOKUP(F4800,ISLER!$1:$51,MATCH(D4800,ISLER!$1:$1,0)-2,0)*VLOOKUP(VLOOKUP(F4800,ISLER!$1:$51,MATCH(D4800,ISLER!$1:$1,0)-1,0),DOVIZ!$1:$4,MATCH(CONCATENATE(TEXT(C4800,"YYYY")," ",TEXT(C4800,"AAAA")),DOVIZ!$1:$1,0),0))</f>
        <v/>
      </c>
      <c r="I4800" s="76" t="str">
        <f t="shared" si="451"/>
        <v/>
      </c>
      <c r="J4800" s="45" t="b">
        <f t="shared" si="455"/>
        <v>0</v>
      </c>
      <c r="K4800" s="45" t="str">
        <f>IF(J4800=FALSE,"",IF(G4800="","",VLOOKUP(F4800,ISLER!$1:$51,2,0)*VLOOKUP(VLOOKUP(F4800,ISLER!$1:$51,3,0),DOVIZ!$1:$4,MATCH(CONCATENATE(TEXT(C4800,"YYYY")," ",TEXT(C4800,"AAAA")),DOVIZ!$1:$1,0),0)))</f>
        <v/>
      </c>
      <c r="L4800" s="45" t="str">
        <f t="shared" si="452"/>
        <v/>
      </c>
      <c r="M4800" s="74">
        <f t="shared" si="454"/>
        <v>46021</v>
      </c>
    </row>
    <row r="4801" spans="1:13" x14ac:dyDescent="0.25">
      <c r="A4801" s="40">
        <v>4865</v>
      </c>
      <c r="B4801" s="40" t="str">
        <f t="shared" ref="B4801:B4864" si="456">CONCATENATE(TEXT(C4801,"YYYY")," ",TEXT(C4801,"AAAA"))</f>
        <v>2025 Aralık</v>
      </c>
      <c r="C4801" s="41">
        <f t="shared" si="453"/>
        <v>46021</v>
      </c>
      <c r="D4801" s="42"/>
      <c r="E4801" s="42"/>
      <c r="F4801" s="42"/>
      <c r="G4801" s="43"/>
      <c r="H4801" s="76" t="str">
        <f>IF(G4801="","",VLOOKUP(F4801,ISLER!$1:$51,MATCH(D4801,ISLER!$1:$1,0)-2,0)*VLOOKUP(VLOOKUP(F4801,ISLER!$1:$51,MATCH(D4801,ISLER!$1:$1,0)-1,0),DOVIZ!$1:$4,MATCH(CONCATENATE(TEXT(C4801,"YYYY")," ",TEXT(C4801,"AAAA")),DOVIZ!$1:$1,0),0))</f>
        <v/>
      </c>
      <c r="I4801" s="76" t="str">
        <f t="shared" ref="I4801:I4864" si="457">IF(G4801="","",G4801*H4801)</f>
        <v/>
      </c>
      <c r="J4801" s="45" t="b">
        <f t="shared" si="455"/>
        <v>0</v>
      </c>
      <c r="K4801" s="45" t="str">
        <f>IF(J4801=FALSE,"",IF(G4801="","",VLOOKUP(F4801,ISLER!$1:$51,2,0)*VLOOKUP(VLOOKUP(F4801,ISLER!$1:$51,3,0),DOVIZ!$1:$4,MATCH(CONCATENATE(TEXT(C4801,"YYYY")," ",TEXT(C4801,"AAAA")),DOVIZ!$1:$1,0),0)))</f>
        <v/>
      </c>
      <c r="L4801" s="45" t="str">
        <f t="shared" ref="L4801:L4864" si="458">IF(K4801="","",G4801*K4801)</f>
        <v/>
      </c>
      <c r="M4801" s="74">
        <f t="shared" si="454"/>
        <v>46021</v>
      </c>
    </row>
    <row r="4802" spans="1:13" x14ac:dyDescent="0.25">
      <c r="A4802" s="40">
        <v>4866</v>
      </c>
      <c r="B4802" s="40" t="str">
        <f t="shared" si="456"/>
        <v>2025 Aralık</v>
      </c>
      <c r="C4802" s="41">
        <f t="shared" si="453"/>
        <v>46021</v>
      </c>
      <c r="D4802" s="42"/>
      <c r="E4802" s="42"/>
      <c r="F4802" s="42"/>
      <c r="G4802" s="43"/>
      <c r="H4802" s="76" t="str">
        <f>IF(G4802="","",VLOOKUP(F4802,ISLER!$1:$51,MATCH(D4802,ISLER!$1:$1,0)-2,0)*VLOOKUP(VLOOKUP(F4802,ISLER!$1:$51,MATCH(D4802,ISLER!$1:$1,0)-1,0),DOVIZ!$1:$4,MATCH(CONCATENATE(TEXT(C4802,"YYYY")," ",TEXT(C4802,"AAAA")),DOVIZ!$1:$1,0),0))</f>
        <v/>
      </c>
      <c r="I4802" s="76" t="str">
        <f t="shared" si="457"/>
        <v/>
      </c>
      <c r="J4802" s="45" t="b">
        <f t="shared" si="455"/>
        <v>0</v>
      </c>
      <c r="K4802" s="45" t="str">
        <f>IF(J4802=FALSE,"",IF(G4802="","",VLOOKUP(F4802,ISLER!$1:$51,2,0)*VLOOKUP(VLOOKUP(F4802,ISLER!$1:$51,3,0),DOVIZ!$1:$4,MATCH(CONCATENATE(TEXT(C4802,"YYYY")," ",TEXT(C4802,"AAAA")),DOVIZ!$1:$1,0),0)))</f>
        <v/>
      </c>
      <c r="L4802" s="45" t="str">
        <f t="shared" si="458"/>
        <v/>
      </c>
      <c r="M4802" s="74">
        <f t="shared" si="454"/>
        <v>46021</v>
      </c>
    </row>
    <row r="4803" spans="1:13" x14ac:dyDescent="0.25">
      <c r="A4803" s="40">
        <v>4867</v>
      </c>
      <c r="B4803" s="40" t="str">
        <f t="shared" si="456"/>
        <v>2025 Aralık</v>
      </c>
      <c r="C4803" s="41">
        <f t="shared" si="453"/>
        <v>46021</v>
      </c>
      <c r="D4803" s="42"/>
      <c r="E4803" s="42"/>
      <c r="F4803" s="42"/>
      <c r="G4803" s="43"/>
      <c r="H4803" s="76" t="str">
        <f>IF(G4803="","",VLOOKUP(F4803,ISLER!$1:$51,MATCH(D4803,ISLER!$1:$1,0)-2,0)*VLOOKUP(VLOOKUP(F4803,ISLER!$1:$51,MATCH(D4803,ISLER!$1:$1,0)-1,0),DOVIZ!$1:$4,MATCH(CONCATENATE(TEXT(C4803,"YYYY")," ",TEXT(C4803,"AAAA")),DOVIZ!$1:$1,0),0))</f>
        <v/>
      </c>
      <c r="I4803" s="76" t="str">
        <f t="shared" si="457"/>
        <v/>
      </c>
      <c r="J4803" s="45" t="b">
        <f t="shared" si="455"/>
        <v>0</v>
      </c>
      <c r="K4803" s="45" t="str">
        <f>IF(J4803=FALSE,"",IF(G4803="","",VLOOKUP(F4803,ISLER!$1:$51,2,0)*VLOOKUP(VLOOKUP(F4803,ISLER!$1:$51,3,0),DOVIZ!$1:$4,MATCH(CONCATENATE(TEXT(C4803,"YYYY")," ",TEXT(C4803,"AAAA")),DOVIZ!$1:$1,0),0)))</f>
        <v/>
      </c>
      <c r="L4803" s="45" t="str">
        <f t="shared" si="458"/>
        <v/>
      </c>
      <c r="M4803" s="74">
        <f t="shared" si="454"/>
        <v>46021</v>
      </c>
    </row>
    <row r="4804" spans="1:13" x14ac:dyDescent="0.25">
      <c r="A4804" s="40">
        <v>4868</v>
      </c>
      <c r="B4804" s="40" t="str">
        <f t="shared" si="456"/>
        <v>2025 Aralık</v>
      </c>
      <c r="C4804" s="41">
        <f t="shared" ref="C4804:C4867" si="459">C4803</f>
        <v>46021</v>
      </c>
      <c r="D4804" s="42"/>
      <c r="E4804" s="42"/>
      <c r="F4804" s="42"/>
      <c r="G4804" s="43"/>
      <c r="H4804" s="76" t="str">
        <f>IF(G4804="","",VLOOKUP(F4804,ISLER!$1:$51,MATCH(D4804,ISLER!$1:$1,0)-2,0)*VLOOKUP(VLOOKUP(F4804,ISLER!$1:$51,MATCH(D4804,ISLER!$1:$1,0)-1,0),DOVIZ!$1:$4,MATCH(CONCATENATE(TEXT(C4804,"YYYY")," ",TEXT(C4804,"AAAA")),DOVIZ!$1:$1,0),0))</f>
        <v/>
      </c>
      <c r="I4804" s="76" t="str">
        <f t="shared" si="457"/>
        <v/>
      </c>
      <c r="J4804" s="45" t="b">
        <f t="shared" si="455"/>
        <v>0</v>
      </c>
      <c r="K4804" s="45" t="str">
        <f>IF(J4804=FALSE,"",IF(G4804="","",VLOOKUP(F4804,ISLER!$1:$51,2,0)*VLOOKUP(VLOOKUP(F4804,ISLER!$1:$51,3,0),DOVIZ!$1:$4,MATCH(CONCATENATE(TEXT(C4804,"YYYY")," ",TEXT(C4804,"AAAA")),DOVIZ!$1:$1,0),0)))</f>
        <v/>
      </c>
      <c r="L4804" s="45" t="str">
        <f t="shared" si="458"/>
        <v/>
      </c>
      <c r="M4804" s="74">
        <f t="shared" ref="M4804:M4867" si="460">C4804</f>
        <v>46021</v>
      </c>
    </row>
    <row r="4805" spans="1:13" x14ac:dyDescent="0.25">
      <c r="A4805" s="40">
        <v>4869</v>
      </c>
      <c r="B4805" s="40" t="str">
        <f t="shared" si="456"/>
        <v>2025 Aralık</v>
      </c>
      <c r="C4805" s="41">
        <f t="shared" si="459"/>
        <v>46021</v>
      </c>
      <c r="D4805" s="42"/>
      <c r="E4805" s="42"/>
      <c r="F4805" s="42"/>
      <c r="G4805" s="43"/>
      <c r="H4805" s="76" t="str">
        <f>IF(G4805="","",VLOOKUP(F4805,ISLER!$1:$51,MATCH(D4805,ISLER!$1:$1,0)-2,0)*VLOOKUP(VLOOKUP(F4805,ISLER!$1:$51,MATCH(D4805,ISLER!$1:$1,0)-1,0),DOVIZ!$1:$4,MATCH(CONCATENATE(TEXT(C4805,"YYYY")," ",TEXT(C4805,"AAAA")),DOVIZ!$1:$1,0),0))</f>
        <v/>
      </c>
      <c r="I4805" s="76" t="str">
        <f t="shared" si="457"/>
        <v/>
      </c>
      <c r="J4805" s="45" t="b">
        <f t="shared" si="455"/>
        <v>0</v>
      </c>
      <c r="K4805" s="45" t="str">
        <f>IF(J4805=FALSE,"",IF(G4805="","",VLOOKUP(F4805,ISLER!$1:$51,2,0)*VLOOKUP(VLOOKUP(F4805,ISLER!$1:$51,3,0),DOVIZ!$1:$4,MATCH(CONCATENATE(TEXT(C4805,"YYYY")," ",TEXT(C4805,"AAAA")),DOVIZ!$1:$1,0),0)))</f>
        <v/>
      </c>
      <c r="L4805" s="45" t="str">
        <f t="shared" si="458"/>
        <v/>
      </c>
      <c r="M4805" s="74">
        <f t="shared" si="460"/>
        <v>46021</v>
      </c>
    </row>
    <row r="4806" spans="1:13" x14ac:dyDescent="0.25">
      <c r="A4806" s="40">
        <v>4870</v>
      </c>
      <c r="B4806" s="40" t="str">
        <f t="shared" si="456"/>
        <v>2025 Aralık</v>
      </c>
      <c r="C4806" s="41">
        <f t="shared" si="459"/>
        <v>46021</v>
      </c>
      <c r="D4806" s="42"/>
      <c r="E4806" s="42"/>
      <c r="F4806" s="42"/>
      <c r="G4806" s="43"/>
      <c r="H4806" s="76" t="str">
        <f>IF(G4806="","",VLOOKUP(F4806,ISLER!$1:$51,MATCH(D4806,ISLER!$1:$1,0)-2,0)*VLOOKUP(VLOOKUP(F4806,ISLER!$1:$51,MATCH(D4806,ISLER!$1:$1,0)-1,0),DOVIZ!$1:$4,MATCH(CONCATENATE(TEXT(C4806,"YYYY")," ",TEXT(C4806,"AAAA")),DOVIZ!$1:$1,0),0))</f>
        <v/>
      </c>
      <c r="I4806" s="76" t="str">
        <f t="shared" si="457"/>
        <v/>
      </c>
      <c r="J4806" s="45" t="b">
        <f t="shared" si="455"/>
        <v>0</v>
      </c>
      <c r="K4806" s="45" t="str">
        <f>IF(J4806=FALSE,"",IF(G4806="","",VLOOKUP(F4806,ISLER!$1:$51,2,0)*VLOOKUP(VLOOKUP(F4806,ISLER!$1:$51,3,0),DOVIZ!$1:$4,MATCH(CONCATENATE(TEXT(C4806,"YYYY")," ",TEXT(C4806,"AAAA")),DOVIZ!$1:$1,0),0)))</f>
        <v/>
      </c>
      <c r="L4806" s="45" t="str">
        <f t="shared" si="458"/>
        <v/>
      </c>
      <c r="M4806" s="74">
        <f t="shared" si="460"/>
        <v>46021</v>
      </c>
    </row>
    <row r="4807" spans="1:13" x14ac:dyDescent="0.25">
      <c r="A4807" s="40">
        <v>4871</v>
      </c>
      <c r="B4807" s="40" t="str">
        <f t="shared" si="456"/>
        <v>2025 Aralık</v>
      </c>
      <c r="C4807" s="41">
        <f t="shared" si="459"/>
        <v>46021</v>
      </c>
      <c r="D4807" s="42"/>
      <c r="E4807" s="42"/>
      <c r="F4807" s="42"/>
      <c r="G4807" s="43"/>
      <c r="H4807" s="76" t="str">
        <f>IF(G4807="","",VLOOKUP(F4807,ISLER!$1:$51,MATCH(D4807,ISLER!$1:$1,0)-2,0)*VLOOKUP(VLOOKUP(F4807,ISLER!$1:$51,MATCH(D4807,ISLER!$1:$1,0)-1,0),DOVIZ!$1:$4,MATCH(CONCATENATE(TEXT(C4807,"YYYY")," ",TEXT(C4807,"AAAA")),DOVIZ!$1:$1,0),0))</f>
        <v/>
      </c>
      <c r="I4807" s="76" t="str">
        <f t="shared" si="457"/>
        <v/>
      </c>
      <c r="J4807" s="45" t="b">
        <f t="shared" si="455"/>
        <v>0</v>
      </c>
      <c r="K4807" s="45" t="str">
        <f>IF(J4807=FALSE,"",IF(G4807="","",VLOOKUP(F4807,ISLER!$1:$51,2,0)*VLOOKUP(VLOOKUP(F4807,ISLER!$1:$51,3,0),DOVIZ!$1:$4,MATCH(CONCATENATE(TEXT(C4807,"YYYY")," ",TEXT(C4807,"AAAA")),DOVIZ!$1:$1,0),0)))</f>
        <v/>
      </c>
      <c r="L4807" s="45" t="str">
        <f t="shared" si="458"/>
        <v/>
      </c>
      <c r="M4807" s="74">
        <f t="shared" si="460"/>
        <v>46021</v>
      </c>
    </row>
    <row r="4808" spans="1:13" x14ac:dyDescent="0.25">
      <c r="A4808" s="40">
        <v>4872</v>
      </c>
      <c r="B4808" s="40" t="str">
        <f t="shared" si="456"/>
        <v>2025 Aralık</v>
      </c>
      <c r="C4808" s="41">
        <f t="shared" si="459"/>
        <v>46021</v>
      </c>
      <c r="D4808" s="42"/>
      <c r="E4808" s="42"/>
      <c r="F4808" s="42"/>
      <c r="G4808" s="43"/>
      <c r="H4808" s="76" t="str">
        <f>IF(G4808="","",VLOOKUP(F4808,ISLER!$1:$51,MATCH(D4808,ISLER!$1:$1,0)-2,0)*VLOOKUP(VLOOKUP(F4808,ISLER!$1:$51,MATCH(D4808,ISLER!$1:$1,0)-1,0),DOVIZ!$1:$4,MATCH(CONCATENATE(TEXT(C4808,"YYYY")," ",TEXT(C4808,"AAAA")),DOVIZ!$1:$1,0),0))</f>
        <v/>
      </c>
      <c r="I4808" s="76" t="str">
        <f t="shared" si="457"/>
        <v/>
      </c>
      <c r="J4808" s="45" t="b">
        <f t="shared" si="455"/>
        <v>0</v>
      </c>
      <c r="K4808" s="45" t="str">
        <f>IF(J4808=FALSE,"",IF(G4808="","",VLOOKUP(F4808,ISLER!$1:$51,2,0)*VLOOKUP(VLOOKUP(F4808,ISLER!$1:$51,3,0),DOVIZ!$1:$4,MATCH(CONCATENATE(TEXT(C4808,"YYYY")," ",TEXT(C4808,"AAAA")),DOVIZ!$1:$1,0),0)))</f>
        <v/>
      </c>
      <c r="L4808" s="45" t="str">
        <f t="shared" si="458"/>
        <v/>
      </c>
      <c r="M4808" s="74">
        <f t="shared" si="460"/>
        <v>46021</v>
      </c>
    </row>
    <row r="4809" spans="1:13" x14ac:dyDescent="0.25">
      <c r="A4809" s="40">
        <v>4873</v>
      </c>
      <c r="B4809" s="40" t="str">
        <f t="shared" si="456"/>
        <v>2025 Aralık</v>
      </c>
      <c r="C4809" s="41">
        <f t="shared" si="459"/>
        <v>46021</v>
      </c>
      <c r="D4809" s="42"/>
      <c r="E4809" s="42"/>
      <c r="F4809" s="42"/>
      <c r="G4809" s="43"/>
      <c r="H4809" s="76" t="str">
        <f>IF(G4809="","",VLOOKUP(F4809,ISLER!$1:$51,MATCH(D4809,ISLER!$1:$1,0)-2,0)*VLOOKUP(VLOOKUP(F4809,ISLER!$1:$51,MATCH(D4809,ISLER!$1:$1,0)-1,0),DOVIZ!$1:$4,MATCH(CONCATENATE(TEXT(C4809,"YYYY")," ",TEXT(C4809,"AAAA")),DOVIZ!$1:$1,0),0))</f>
        <v/>
      </c>
      <c r="I4809" s="76" t="str">
        <f t="shared" si="457"/>
        <v/>
      </c>
      <c r="J4809" s="45" t="b">
        <f t="shared" si="455"/>
        <v>0</v>
      </c>
      <c r="K4809" s="45" t="str">
        <f>IF(J4809=FALSE,"",IF(G4809="","",VLOOKUP(F4809,ISLER!$1:$51,2,0)*VLOOKUP(VLOOKUP(F4809,ISLER!$1:$51,3,0),DOVIZ!$1:$4,MATCH(CONCATENATE(TEXT(C4809,"YYYY")," ",TEXT(C4809,"AAAA")),DOVIZ!$1:$1,0),0)))</f>
        <v/>
      </c>
      <c r="L4809" s="45" t="str">
        <f t="shared" si="458"/>
        <v/>
      </c>
      <c r="M4809" s="74">
        <f t="shared" si="460"/>
        <v>46021</v>
      </c>
    </row>
    <row r="4810" spans="1:13" x14ac:dyDescent="0.25">
      <c r="A4810" s="40">
        <v>4874</v>
      </c>
      <c r="B4810" s="40" t="str">
        <f t="shared" si="456"/>
        <v>2025 Aralık</v>
      </c>
      <c r="C4810" s="41">
        <f t="shared" si="459"/>
        <v>46021</v>
      </c>
      <c r="D4810" s="42"/>
      <c r="E4810" s="42"/>
      <c r="F4810" s="42"/>
      <c r="G4810" s="43"/>
      <c r="H4810" s="76" t="str">
        <f>IF(G4810="","",VLOOKUP(F4810,ISLER!$1:$51,MATCH(D4810,ISLER!$1:$1,0)-2,0)*VLOOKUP(VLOOKUP(F4810,ISLER!$1:$51,MATCH(D4810,ISLER!$1:$1,0)-1,0),DOVIZ!$1:$4,MATCH(CONCATENATE(TEXT(C4810,"YYYY")," ",TEXT(C4810,"AAAA")),DOVIZ!$1:$1,0),0))</f>
        <v/>
      </c>
      <c r="I4810" s="76" t="str">
        <f t="shared" si="457"/>
        <v/>
      </c>
      <c r="J4810" s="45" t="b">
        <f t="shared" si="455"/>
        <v>0</v>
      </c>
      <c r="K4810" s="45" t="str">
        <f>IF(J4810=FALSE,"",IF(G4810="","",VLOOKUP(F4810,ISLER!$1:$51,2,0)*VLOOKUP(VLOOKUP(F4810,ISLER!$1:$51,3,0),DOVIZ!$1:$4,MATCH(CONCATENATE(TEXT(C4810,"YYYY")," ",TEXT(C4810,"AAAA")),DOVIZ!$1:$1,0),0)))</f>
        <v/>
      </c>
      <c r="L4810" s="45" t="str">
        <f t="shared" si="458"/>
        <v/>
      </c>
      <c r="M4810" s="74">
        <f t="shared" si="460"/>
        <v>46021</v>
      </c>
    </row>
    <row r="4811" spans="1:13" x14ac:dyDescent="0.25">
      <c r="A4811" s="40">
        <v>4875</v>
      </c>
      <c r="B4811" s="40" t="str">
        <f t="shared" si="456"/>
        <v>2025 Aralık</v>
      </c>
      <c r="C4811" s="41">
        <f t="shared" si="459"/>
        <v>46021</v>
      </c>
      <c r="D4811" s="42"/>
      <c r="E4811" s="42"/>
      <c r="F4811" s="42"/>
      <c r="G4811" s="43"/>
      <c r="H4811" s="76" t="str">
        <f>IF(G4811="","",VLOOKUP(F4811,ISLER!$1:$51,MATCH(D4811,ISLER!$1:$1,0)-2,0)*VLOOKUP(VLOOKUP(F4811,ISLER!$1:$51,MATCH(D4811,ISLER!$1:$1,0)-1,0),DOVIZ!$1:$4,MATCH(CONCATENATE(TEXT(C4811,"YYYY")," ",TEXT(C4811,"AAAA")),DOVIZ!$1:$1,0),0))</f>
        <v/>
      </c>
      <c r="I4811" s="76" t="str">
        <f t="shared" si="457"/>
        <v/>
      </c>
      <c r="J4811" s="45" t="b">
        <f t="shared" si="455"/>
        <v>0</v>
      </c>
      <c r="K4811" s="45" t="str">
        <f>IF(J4811=FALSE,"",IF(G4811="","",VLOOKUP(F4811,ISLER!$1:$51,2,0)*VLOOKUP(VLOOKUP(F4811,ISLER!$1:$51,3,0),DOVIZ!$1:$4,MATCH(CONCATENATE(TEXT(C4811,"YYYY")," ",TEXT(C4811,"AAAA")),DOVIZ!$1:$1,0),0)))</f>
        <v/>
      </c>
      <c r="L4811" s="45" t="str">
        <f t="shared" si="458"/>
        <v/>
      </c>
      <c r="M4811" s="74">
        <f t="shared" si="460"/>
        <v>46021</v>
      </c>
    </row>
    <row r="4812" spans="1:13" x14ac:dyDescent="0.25">
      <c r="A4812" s="40">
        <v>4876</v>
      </c>
      <c r="B4812" s="40" t="str">
        <f t="shared" si="456"/>
        <v>2025 Aralık</v>
      </c>
      <c r="C4812" s="41">
        <f t="shared" si="459"/>
        <v>46021</v>
      </c>
      <c r="D4812" s="42"/>
      <c r="E4812" s="42"/>
      <c r="F4812" s="42"/>
      <c r="G4812" s="43"/>
      <c r="H4812" s="76" t="str">
        <f>IF(G4812="","",VLOOKUP(F4812,ISLER!$1:$51,MATCH(D4812,ISLER!$1:$1,0)-2,0)*VLOOKUP(VLOOKUP(F4812,ISLER!$1:$51,MATCH(D4812,ISLER!$1:$1,0)-1,0),DOVIZ!$1:$4,MATCH(CONCATENATE(TEXT(C4812,"YYYY")," ",TEXT(C4812,"AAAA")),DOVIZ!$1:$1,0),0))</f>
        <v/>
      </c>
      <c r="I4812" s="76" t="str">
        <f t="shared" si="457"/>
        <v/>
      </c>
      <c r="J4812" s="45" t="b">
        <f t="shared" si="455"/>
        <v>0</v>
      </c>
      <c r="K4812" s="45" t="str">
        <f>IF(J4812=FALSE,"",IF(G4812="","",VLOOKUP(F4812,ISLER!$1:$51,2,0)*VLOOKUP(VLOOKUP(F4812,ISLER!$1:$51,3,0),DOVIZ!$1:$4,MATCH(CONCATENATE(TEXT(C4812,"YYYY")," ",TEXT(C4812,"AAAA")),DOVIZ!$1:$1,0),0)))</f>
        <v/>
      </c>
      <c r="L4812" s="45" t="str">
        <f t="shared" si="458"/>
        <v/>
      </c>
      <c r="M4812" s="74">
        <f t="shared" si="460"/>
        <v>46021</v>
      </c>
    </row>
    <row r="4813" spans="1:13" x14ac:dyDescent="0.25">
      <c r="A4813" s="40">
        <v>4877</v>
      </c>
      <c r="B4813" s="40" t="str">
        <f t="shared" si="456"/>
        <v>2025 Aralık</v>
      </c>
      <c r="C4813" s="41">
        <f t="shared" si="459"/>
        <v>46021</v>
      </c>
      <c r="D4813" s="42"/>
      <c r="E4813" s="42"/>
      <c r="F4813" s="42"/>
      <c r="G4813" s="43"/>
      <c r="H4813" s="76" t="str">
        <f>IF(G4813="","",VLOOKUP(F4813,ISLER!$1:$51,MATCH(D4813,ISLER!$1:$1,0)-2,0)*VLOOKUP(VLOOKUP(F4813,ISLER!$1:$51,MATCH(D4813,ISLER!$1:$1,0)-1,0),DOVIZ!$1:$4,MATCH(CONCATENATE(TEXT(C4813,"YYYY")," ",TEXT(C4813,"AAAA")),DOVIZ!$1:$1,0),0))</f>
        <v/>
      </c>
      <c r="I4813" s="76" t="str">
        <f t="shared" si="457"/>
        <v/>
      </c>
      <c r="J4813" s="45" t="b">
        <f t="shared" si="455"/>
        <v>0</v>
      </c>
      <c r="K4813" s="45" t="str">
        <f>IF(J4813=FALSE,"",IF(G4813="","",VLOOKUP(F4813,ISLER!$1:$51,2,0)*VLOOKUP(VLOOKUP(F4813,ISLER!$1:$51,3,0),DOVIZ!$1:$4,MATCH(CONCATENATE(TEXT(C4813,"YYYY")," ",TEXT(C4813,"AAAA")),DOVIZ!$1:$1,0),0)))</f>
        <v/>
      </c>
      <c r="L4813" s="45" t="str">
        <f t="shared" si="458"/>
        <v/>
      </c>
      <c r="M4813" s="74">
        <f t="shared" si="460"/>
        <v>46021</v>
      </c>
    </row>
    <row r="4814" spans="1:13" x14ac:dyDescent="0.25">
      <c r="A4814" s="40">
        <v>4878</v>
      </c>
      <c r="B4814" s="40" t="str">
        <f t="shared" si="456"/>
        <v>2025 Aralık</v>
      </c>
      <c r="C4814" s="41">
        <f t="shared" si="459"/>
        <v>46021</v>
      </c>
      <c r="D4814" s="42"/>
      <c r="E4814" s="42"/>
      <c r="F4814" s="42"/>
      <c r="G4814" s="43"/>
      <c r="H4814" s="76" t="str">
        <f>IF(G4814="","",VLOOKUP(F4814,ISLER!$1:$51,MATCH(D4814,ISLER!$1:$1,0)-2,0)*VLOOKUP(VLOOKUP(F4814,ISLER!$1:$51,MATCH(D4814,ISLER!$1:$1,0)-1,0),DOVIZ!$1:$4,MATCH(CONCATENATE(TEXT(C4814,"YYYY")," ",TEXT(C4814,"AAAA")),DOVIZ!$1:$1,0),0))</f>
        <v/>
      </c>
      <c r="I4814" s="76" t="str">
        <f t="shared" si="457"/>
        <v/>
      </c>
      <c r="J4814" s="45" t="b">
        <f t="shared" si="455"/>
        <v>0</v>
      </c>
      <c r="K4814" s="45" t="str">
        <f>IF(J4814=FALSE,"",IF(G4814="","",VLOOKUP(F4814,ISLER!$1:$51,2,0)*VLOOKUP(VLOOKUP(F4814,ISLER!$1:$51,3,0),DOVIZ!$1:$4,MATCH(CONCATENATE(TEXT(C4814,"YYYY")," ",TEXT(C4814,"AAAA")),DOVIZ!$1:$1,0),0)))</f>
        <v/>
      </c>
      <c r="L4814" s="45" t="str">
        <f t="shared" si="458"/>
        <v/>
      </c>
      <c r="M4814" s="74">
        <f t="shared" si="460"/>
        <v>46021</v>
      </c>
    </row>
    <row r="4815" spans="1:13" x14ac:dyDescent="0.25">
      <c r="A4815" s="40">
        <v>4879</v>
      </c>
      <c r="B4815" s="40" t="str">
        <f t="shared" si="456"/>
        <v>2025 Aralık</v>
      </c>
      <c r="C4815" s="41">
        <f t="shared" si="459"/>
        <v>46021</v>
      </c>
      <c r="D4815" s="42"/>
      <c r="E4815" s="42"/>
      <c r="F4815" s="42"/>
      <c r="G4815" s="43"/>
      <c r="H4815" s="76" t="str">
        <f>IF(G4815="","",VLOOKUP(F4815,ISLER!$1:$51,MATCH(D4815,ISLER!$1:$1,0)-2,0)*VLOOKUP(VLOOKUP(F4815,ISLER!$1:$51,MATCH(D4815,ISLER!$1:$1,0)-1,0),DOVIZ!$1:$4,MATCH(CONCATENATE(TEXT(C4815,"YYYY")," ",TEXT(C4815,"AAAA")),DOVIZ!$1:$1,0),0))</f>
        <v/>
      </c>
      <c r="I4815" s="76" t="str">
        <f t="shared" si="457"/>
        <v/>
      </c>
      <c r="J4815" s="45" t="b">
        <f t="shared" si="455"/>
        <v>0</v>
      </c>
      <c r="K4815" s="45" t="str">
        <f>IF(J4815=FALSE,"",IF(G4815="","",VLOOKUP(F4815,ISLER!$1:$51,2,0)*VLOOKUP(VLOOKUP(F4815,ISLER!$1:$51,3,0),DOVIZ!$1:$4,MATCH(CONCATENATE(TEXT(C4815,"YYYY")," ",TEXT(C4815,"AAAA")),DOVIZ!$1:$1,0),0)))</f>
        <v/>
      </c>
      <c r="L4815" s="45" t="str">
        <f t="shared" si="458"/>
        <v/>
      </c>
      <c r="M4815" s="74">
        <f t="shared" si="460"/>
        <v>46021</v>
      </c>
    </row>
    <row r="4816" spans="1:13" x14ac:dyDescent="0.25">
      <c r="A4816" s="40">
        <v>4880</v>
      </c>
      <c r="B4816" s="40" t="str">
        <f t="shared" si="456"/>
        <v>2025 Aralık</v>
      </c>
      <c r="C4816" s="41">
        <f t="shared" si="459"/>
        <v>46021</v>
      </c>
      <c r="D4816" s="42"/>
      <c r="E4816" s="42"/>
      <c r="F4816" s="42"/>
      <c r="G4816" s="43"/>
      <c r="H4816" s="76" t="str">
        <f>IF(G4816="","",VLOOKUP(F4816,ISLER!$1:$51,MATCH(D4816,ISLER!$1:$1,0)-2,0)*VLOOKUP(VLOOKUP(F4816,ISLER!$1:$51,MATCH(D4816,ISLER!$1:$1,0)-1,0),DOVIZ!$1:$4,MATCH(CONCATENATE(TEXT(C4816,"YYYY")," ",TEXT(C4816,"AAAA")),DOVIZ!$1:$1,0),0))</f>
        <v/>
      </c>
      <c r="I4816" s="76" t="str">
        <f t="shared" si="457"/>
        <v/>
      </c>
      <c r="J4816" s="45" t="b">
        <f t="shared" si="455"/>
        <v>0</v>
      </c>
      <c r="K4816" s="45" t="str">
        <f>IF(J4816=FALSE,"",IF(G4816="","",VLOOKUP(F4816,ISLER!$1:$51,2,0)*VLOOKUP(VLOOKUP(F4816,ISLER!$1:$51,3,0),DOVIZ!$1:$4,MATCH(CONCATENATE(TEXT(C4816,"YYYY")," ",TEXT(C4816,"AAAA")),DOVIZ!$1:$1,0),0)))</f>
        <v/>
      </c>
      <c r="L4816" s="45" t="str">
        <f t="shared" si="458"/>
        <v/>
      </c>
      <c r="M4816" s="74">
        <f t="shared" si="460"/>
        <v>46021</v>
      </c>
    </row>
    <row r="4817" spans="1:13" x14ac:dyDescent="0.25">
      <c r="A4817" s="40">
        <v>4881</v>
      </c>
      <c r="B4817" s="40" t="str">
        <f t="shared" si="456"/>
        <v>2025 Aralık</v>
      </c>
      <c r="C4817" s="41">
        <f t="shared" si="459"/>
        <v>46021</v>
      </c>
      <c r="D4817" s="42"/>
      <c r="E4817" s="42"/>
      <c r="F4817" s="42"/>
      <c r="G4817" s="43"/>
      <c r="H4817" s="76" t="str">
        <f>IF(G4817="","",VLOOKUP(F4817,ISLER!$1:$51,MATCH(D4817,ISLER!$1:$1,0)-2,0)*VLOOKUP(VLOOKUP(F4817,ISLER!$1:$51,MATCH(D4817,ISLER!$1:$1,0)-1,0),DOVIZ!$1:$4,MATCH(CONCATENATE(TEXT(C4817,"YYYY")," ",TEXT(C4817,"AAAA")),DOVIZ!$1:$1,0),0))</f>
        <v/>
      </c>
      <c r="I4817" s="76" t="str">
        <f t="shared" si="457"/>
        <v/>
      </c>
      <c r="J4817" s="45" t="b">
        <f t="shared" si="455"/>
        <v>0</v>
      </c>
      <c r="K4817" s="45" t="str">
        <f>IF(J4817=FALSE,"",IF(G4817="","",VLOOKUP(F4817,ISLER!$1:$51,2,0)*VLOOKUP(VLOOKUP(F4817,ISLER!$1:$51,3,0),DOVIZ!$1:$4,MATCH(CONCATENATE(TEXT(C4817,"YYYY")," ",TEXT(C4817,"AAAA")),DOVIZ!$1:$1,0),0)))</f>
        <v/>
      </c>
      <c r="L4817" s="45" t="str">
        <f t="shared" si="458"/>
        <v/>
      </c>
      <c r="M4817" s="74">
        <f t="shared" si="460"/>
        <v>46021</v>
      </c>
    </row>
    <row r="4818" spans="1:13" x14ac:dyDescent="0.25">
      <c r="A4818" s="40">
        <v>4882</v>
      </c>
      <c r="B4818" s="40" t="str">
        <f t="shared" si="456"/>
        <v>2025 Aralık</v>
      </c>
      <c r="C4818" s="41">
        <f t="shared" si="459"/>
        <v>46021</v>
      </c>
      <c r="D4818" s="42"/>
      <c r="E4818" s="42"/>
      <c r="F4818" s="42"/>
      <c r="G4818" s="43"/>
      <c r="H4818" s="76" t="str">
        <f>IF(G4818="","",VLOOKUP(F4818,ISLER!$1:$51,MATCH(D4818,ISLER!$1:$1,0)-2,0)*VLOOKUP(VLOOKUP(F4818,ISLER!$1:$51,MATCH(D4818,ISLER!$1:$1,0)-1,0),DOVIZ!$1:$4,MATCH(CONCATENATE(TEXT(C4818,"YYYY")," ",TEXT(C4818,"AAAA")),DOVIZ!$1:$1,0),0))</f>
        <v/>
      </c>
      <c r="I4818" s="76" t="str">
        <f t="shared" si="457"/>
        <v/>
      </c>
      <c r="J4818" s="45" t="b">
        <f t="shared" si="455"/>
        <v>0</v>
      </c>
      <c r="K4818" s="45" t="str">
        <f>IF(J4818=FALSE,"",IF(G4818="","",VLOOKUP(F4818,ISLER!$1:$51,2,0)*VLOOKUP(VLOOKUP(F4818,ISLER!$1:$51,3,0),DOVIZ!$1:$4,MATCH(CONCATENATE(TEXT(C4818,"YYYY")," ",TEXT(C4818,"AAAA")),DOVIZ!$1:$1,0),0)))</f>
        <v/>
      </c>
      <c r="L4818" s="45" t="str">
        <f t="shared" si="458"/>
        <v/>
      </c>
      <c r="M4818" s="74">
        <f t="shared" si="460"/>
        <v>46021</v>
      </c>
    </row>
    <row r="4819" spans="1:13" x14ac:dyDescent="0.25">
      <c r="A4819" s="40">
        <v>4883</v>
      </c>
      <c r="B4819" s="40" t="str">
        <f t="shared" si="456"/>
        <v>2025 Aralık</v>
      </c>
      <c r="C4819" s="41">
        <f t="shared" si="459"/>
        <v>46021</v>
      </c>
      <c r="D4819" s="42"/>
      <c r="E4819" s="42"/>
      <c r="F4819" s="42"/>
      <c r="G4819" s="43"/>
      <c r="H4819" s="76" t="str">
        <f>IF(G4819="","",VLOOKUP(F4819,ISLER!$1:$51,MATCH(D4819,ISLER!$1:$1,0)-2,0)*VLOOKUP(VLOOKUP(F4819,ISLER!$1:$51,MATCH(D4819,ISLER!$1:$1,0)-1,0),DOVIZ!$1:$4,MATCH(CONCATENATE(TEXT(C4819,"YYYY")," ",TEXT(C4819,"AAAA")),DOVIZ!$1:$1,0),0))</f>
        <v/>
      </c>
      <c r="I4819" s="76" t="str">
        <f t="shared" si="457"/>
        <v/>
      </c>
      <c r="J4819" s="45" t="b">
        <f t="shared" si="455"/>
        <v>0</v>
      </c>
      <c r="K4819" s="45" t="str">
        <f>IF(J4819=FALSE,"",IF(G4819="","",VLOOKUP(F4819,ISLER!$1:$51,2,0)*VLOOKUP(VLOOKUP(F4819,ISLER!$1:$51,3,0),DOVIZ!$1:$4,MATCH(CONCATENATE(TEXT(C4819,"YYYY")," ",TEXT(C4819,"AAAA")),DOVIZ!$1:$1,0),0)))</f>
        <v/>
      </c>
      <c r="L4819" s="45" t="str">
        <f t="shared" si="458"/>
        <v/>
      </c>
      <c r="M4819" s="74">
        <f t="shared" si="460"/>
        <v>46021</v>
      </c>
    </row>
    <row r="4820" spans="1:13" x14ac:dyDescent="0.25">
      <c r="A4820" s="40">
        <v>4884</v>
      </c>
      <c r="B4820" s="40" t="str">
        <f t="shared" si="456"/>
        <v>2025 Aralık</v>
      </c>
      <c r="C4820" s="41">
        <f t="shared" si="459"/>
        <v>46021</v>
      </c>
      <c r="D4820" s="42"/>
      <c r="E4820" s="42"/>
      <c r="F4820" s="42"/>
      <c r="G4820" s="43"/>
      <c r="H4820" s="76" t="str">
        <f>IF(G4820="","",VLOOKUP(F4820,ISLER!$1:$51,MATCH(D4820,ISLER!$1:$1,0)-2,0)*VLOOKUP(VLOOKUP(F4820,ISLER!$1:$51,MATCH(D4820,ISLER!$1:$1,0)-1,0),DOVIZ!$1:$4,MATCH(CONCATENATE(TEXT(C4820,"YYYY")," ",TEXT(C4820,"AAAA")),DOVIZ!$1:$1,0),0))</f>
        <v/>
      </c>
      <c r="I4820" s="76" t="str">
        <f t="shared" si="457"/>
        <v/>
      </c>
      <c r="J4820" s="45" t="b">
        <f t="shared" si="455"/>
        <v>0</v>
      </c>
      <c r="K4820" s="45" t="str">
        <f>IF(J4820=FALSE,"",IF(G4820="","",VLOOKUP(F4820,ISLER!$1:$51,2,0)*VLOOKUP(VLOOKUP(F4820,ISLER!$1:$51,3,0),DOVIZ!$1:$4,MATCH(CONCATENATE(TEXT(C4820,"YYYY")," ",TEXT(C4820,"AAAA")),DOVIZ!$1:$1,0),0)))</f>
        <v/>
      </c>
      <c r="L4820" s="45" t="str">
        <f t="shared" si="458"/>
        <v/>
      </c>
      <c r="M4820" s="74">
        <f t="shared" si="460"/>
        <v>46021</v>
      </c>
    </row>
    <row r="4821" spans="1:13" x14ac:dyDescent="0.25">
      <c r="A4821" s="40">
        <v>4885</v>
      </c>
      <c r="B4821" s="40" t="str">
        <f t="shared" si="456"/>
        <v>2025 Aralık</v>
      </c>
      <c r="C4821" s="41">
        <f t="shared" si="459"/>
        <v>46021</v>
      </c>
      <c r="D4821" s="42"/>
      <c r="E4821" s="42"/>
      <c r="F4821" s="42"/>
      <c r="G4821" s="43"/>
      <c r="H4821" s="76" t="str">
        <f>IF(G4821="","",VLOOKUP(F4821,ISLER!$1:$51,MATCH(D4821,ISLER!$1:$1,0)-2,0)*VLOOKUP(VLOOKUP(F4821,ISLER!$1:$51,MATCH(D4821,ISLER!$1:$1,0)-1,0),DOVIZ!$1:$4,MATCH(CONCATENATE(TEXT(C4821,"YYYY")," ",TEXT(C4821,"AAAA")),DOVIZ!$1:$1,0),0))</f>
        <v/>
      </c>
      <c r="I4821" s="76" t="str">
        <f t="shared" si="457"/>
        <v/>
      </c>
      <c r="J4821" s="45" t="b">
        <f t="shared" si="455"/>
        <v>0</v>
      </c>
      <c r="K4821" s="45" t="str">
        <f>IF(J4821=FALSE,"",IF(G4821="","",VLOOKUP(F4821,ISLER!$1:$51,2,0)*VLOOKUP(VLOOKUP(F4821,ISLER!$1:$51,3,0),DOVIZ!$1:$4,MATCH(CONCATENATE(TEXT(C4821,"YYYY")," ",TEXT(C4821,"AAAA")),DOVIZ!$1:$1,0),0)))</f>
        <v/>
      </c>
      <c r="L4821" s="45" t="str">
        <f t="shared" si="458"/>
        <v/>
      </c>
      <c r="M4821" s="74">
        <f t="shared" si="460"/>
        <v>46021</v>
      </c>
    </row>
    <row r="4822" spans="1:13" x14ac:dyDescent="0.25">
      <c r="A4822" s="40">
        <v>4886</v>
      </c>
      <c r="B4822" s="40" t="str">
        <f t="shared" si="456"/>
        <v>2025 Aralık</v>
      </c>
      <c r="C4822" s="41">
        <f t="shared" si="459"/>
        <v>46021</v>
      </c>
      <c r="D4822" s="42"/>
      <c r="E4822" s="42"/>
      <c r="F4822" s="42"/>
      <c r="G4822" s="43"/>
      <c r="H4822" s="76" t="str">
        <f>IF(G4822="","",VLOOKUP(F4822,ISLER!$1:$51,MATCH(D4822,ISLER!$1:$1,0)-2,0)*VLOOKUP(VLOOKUP(F4822,ISLER!$1:$51,MATCH(D4822,ISLER!$1:$1,0)-1,0),DOVIZ!$1:$4,MATCH(CONCATENATE(TEXT(C4822,"YYYY")," ",TEXT(C4822,"AAAA")),DOVIZ!$1:$1,0),0))</f>
        <v/>
      </c>
      <c r="I4822" s="76" t="str">
        <f t="shared" si="457"/>
        <v/>
      </c>
      <c r="J4822" s="45" t="b">
        <f t="shared" si="455"/>
        <v>0</v>
      </c>
      <c r="K4822" s="45" t="str">
        <f>IF(J4822=FALSE,"",IF(G4822="","",VLOOKUP(F4822,ISLER!$1:$51,2,0)*VLOOKUP(VLOOKUP(F4822,ISLER!$1:$51,3,0),DOVIZ!$1:$4,MATCH(CONCATENATE(TEXT(C4822,"YYYY")," ",TEXT(C4822,"AAAA")),DOVIZ!$1:$1,0),0)))</f>
        <v/>
      </c>
      <c r="L4822" s="45" t="str">
        <f t="shared" si="458"/>
        <v/>
      </c>
      <c r="M4822" s="74">
        <f t="shared" si="460"/>
        <v>46021</v>
      </c>
    </row>
    <row r="4823" spans="1:13" x14ac:dyDescent="0.25">
      <c r="A4823" s="40">
        <v>4887</v>
      </c>
      <c r="B4823" s="40" t="str">
        <f t="shared" si="456"/>
        <v>2025 Aralık</v>
      </c>
      <c r="C4823" s="41">
        <f t="shared" si="459"/>
        <v>46021</v>
      </c>
      <c r="D4823" s="42"/>
      <c r="E4823" s="42"/>
      <c r="F4823" s="42"/>
      <c r="G4823" s="43"/>
      <c r="H4823" s="76" t="str">
        <f>IF(G4823="","",VLOOKUP(F4823,ISLER!$1:$51,MATCH(D4823,ISLER!$1:$1,0)-2,0)*VLOOKUP(VLOOKUP(F4823,ISLER!$1:$51,MATCH(D4823,ISLER!$1:$1,0)-1,0),DOVIZ!$1:$4,MATCH(CONCATENATE(TEXT(C4823,"YYYY")," ",TEXT(C4823,"AAAA")),DOVIZ!$1:$1,0),0))</f>
        <v/>
      </c>
      <c r="I4823" s="76" t="str">
        <f t="shared" si="457"/>
        <v/>
      </c>
      <c r="J4823" s="45" t="b">
        <f t="shared" si="455"/>
        <v>0</v>
      </c>
      <c r="K4823" s="45" t="str">
        <f>IF(J4823=FALSE,"",IF(G4823="","",VLOOKUP(F4823,ISLER!$1:$51,2,0)*VLOOKUP(VLOOKUP(F4823,ISLER!$1:$51,3,0),DOVIZ!$1:$4,MATCH(CONCATENATE(TEXT(C4823,"YYYY")," ",TEXT(C4823,"AAAA")),DOVIZ!$1:$1,0),0)))</f>
        <v/>
      </c>
      <c r="L4823" s="45" t="str">
        <f t="shared" si="458"/>
        <v/>
      </c>
      <c r="M4823" s="74">
        <f t="shared" si="460"/>
        <v>46021</v>
      </c>
    </row>
    <row r="4824" spans="1:13" x14ac:dyDescent="0.25">
      <c r="A4824" s="40">
        <v>4888</v>
      </c>
      <c r="B4824" s="40" t="str">
        <f t="shared" si="456"/>
        <v>2025 Aralık</v>
      </c>
      <c r="C4824" s="41">
        <f t="shared" si="459"/>
        <v>46021</v>
      </c>
      <c r="D4824" s="42"/>
      <c r="E4824" s="42"/>
      <c r="F4824" s="42"/>
      <c r="G4824" s="43"/>
      <c r="H4824" s="76" t="str">
        <f>IF(G4824="","",VLOOKUP(F4824,ISLER!$1:$51,MATCH(D4824,ISLER!$1:$1,0)-2,0)*VLOOKUP(VLOOKUP(F4824,ISLER!$1:$51,MATCH(D4824,ISLER!$1:$1,0)-1,0),DOVIZ!$1:$4,MATCH(CONCATENATE(TEXT(C4824,"YYYY")," ",TEXT(C4824,"AAAA")),DOVIZ!$1:$1,0),0))</f>
        <v/>
      </c>
      <c r="I4824" s="76" t="str">
        <f t="shared" si="457"/>
        <v/>
      </c>
      <c r="J4824" s="45" t="b">
        <f t="shared" si="455"/>
        <v>0</v>
      </c>
      <c r="K4824" s="45" t="str">
        <f>IF(J4824=FALSE,"",IF(G4824="","",VLOOKUP(F4824,ISLER!$1:$51,2,0)*VLOOKUP(VLOOKUP(F4824,ISLER!$1:$51,3,0),DOVIZ!$1:$4,MATCH(CONCATENATE(TEXT(C4824,"YYYY")," ",TEXT(C4824,"AAAA")),DOVIZ!$1:$1,0),0)))</f>
        <v/>
      </c>
      <c r="L4824" s="45" t="str">
        <f t="shared" si="458"/>
        <v/>
      </c>
      <c r="M4824" s="74">
        <f t="shared" si="460"/>
        <v>46021</v>
      </c>
    </row>
    <row r="4825" spans="1:13" x14ac:dyDescent="0.25">
      <c r="A4825" s="40">
        <v>4889</v>
      </c>
      <c r="B4825" s="40" t="str">
        <f t="shared" si="456"/>
        <v>2025 Aralık</v>
      </c>
      <c r="C4825" s="41">
        <f t="shared" si="459"/>
        <v>46021</v>
      </c>
      <c r="D4825" s="42"/>
      <c r="E4825" s="42"/>
      <c r="F4825" s="42"/>
      <c r="G4825" s="43"/>
      <c r="H4825" s="76" t="str">
        <f>IF(G4825="","",VLOOKUP(F4825,ISLER!$1:$51,MATCH(D4825,ISLER!$1:$1,0)-2,0)*VLOOKUP(VLOOKUP(F4825,ISLER!$1:$51,MATCH(D4825,ISLER!$1:$1,0)-1,0),DOVIZ!$1:$4,MATCH(CONCATENATE(TEXT(C4825,"YYYY")," ",TEXT(C4825,"AAAA")),DOVIZ!$1:$1,0),0))</f>
        <v/>
      </c>
      <c r="I4825" s="76" t="str">
        <f t="shared" si="457"/>
        <v/>
      </c>
      <c r="J4825" s="45" t="b">
        <f t="shared" si="455"/>
        <v>0</v>
      </c>
      <c r="K4825" s="45" t="str">
        <f>IF(J4825=FALSE,"",IF(G4825="","",VLOOKUP(F4825,ISLER!$1:$51,2,0)*VLOOKUP(VLOOKUP(F4825,ISLER!$1:$51,3,0),DOVIZ!$1:$4,MATCH(CONCATENATE(TEXT(C4825,"YYYY")," ",TEXT(C4825,"AAAA")),DOVIZ!$1:$1,0),0)))</f>
        <v/>
      </c>
      <c r="L4825" s="45" t="str">
        <f t="shared" si="458"/>
        <v/>
      </c>
      <c r="M4825" s="74">
        <f t="shared" si="460"/>
        <v>46021</v>
      </c>
    </row>
    <row r="4826" spans="1:13" x14ac:dyDescent="0.25">
      <c r="A4826" s="40">
        <v>4890</v>
      </c>
      <c r="B4826" s="40" t="str">
        <f t="shared" si="456"/>
        <v>2025 Aralık</v>
      </c>
      <c r="C4826" s="41">
        <f t="shared" si="459"/>
        <v>46021</v>
      </c>
      <c r="D4826" s="42"/>
      <c r="E4826" s="42"/>
      <c r="F4826" s="42"/>
      <c r="G4826" s="43"/>
      <c r="H4826" s="76" t="str">
        <f>IF(G4826="","",VLOOKUP(F4826,ISLER!$1:$51,MATCH(D4826,ISLER!$1:$1,0)-2,0)*VLOOKUP(VLOOKUP(F4826,ISLER!$1:$51,MATCH(D4826,ISLER!$1:$1,0)-1,0),DOVIZ!$1:$4,MATCH(CONCATENATE(TEXT(C4826,"YYYY")," ",TEXT(C4826,"AAAA")),DOVIZ!$1:$1,0),0))</f>
        <v/>
      </c>
      <c r="I4826" s="76" t="str">
        <f t="shared" si="457"/>
        <v/>
      </c>
      <c r="J4826" s="45" t="b">
        <f t="shared" si="455"/>
        <v>0</v>
      </c>
      <c r="K4826" s="45" t="str">
        <f>IF(J4826=FALSE,"",IF(G4826="","",VLOOKUP(F4826,ISLER!$1:$51,2,0)*VLOOKUP(VLOOKUP(F4826,ISLER!$1:$51,3,0),DOVIZ!$1:$4,MATCH(CONCATENATE(TEXT(C4826,"YYYY")," ",TEXT(C4826,"AAAA")),DOVIZ!$1:$1,0),0)))</f>
        <v/>
      </c>
      <c r="L4826" s="45" t="str">
        <f t="shared" si="458"/>
        <v/>
      </c>
      <c r="M4826" s="74">
        <f t="shared" si="460"/>
        <v>46021</v>
      </c>
    </row>
    <row r="4827" spans="1:13" x14ac:dyDescent="0.25">
      <c r="A4827" s="40">
        <v>4891</v>
      </c>
      <c r="B4827" s="40" t="str">
        <f t="shared" si="456"/>
        <v>2025 Aralık</v>
      </c>
      <c r="C4827" s="41">
        <f t="shared" si="459"/>
        <v>46021</v>
      </c>
      <c r="D4827" s="42"/>
      <c r="E4827" s="42"/>
      <c r="F4827" s="42"/>
      <c r="G4827" s="43"/>
      <c r="H4827" s="76" t="str">
        <f>IF(G4827="","",VLOOKUP(F4827,ISLER!$1:$51,MATCH(D4827,ISLER!$1:$1,0)-2,0)*VLOOKUP(VLOOKUP(F4827,ISLER!$1:$51,MATCH(D4827,ISLER!$1:$1,0)-1,0),DOVIZ!$1:$4,MATCH(CONCATENATE(TEXT(C4827,"YYYY")," ",TEXT(C4827,"AAAA")),DOVIZ!$1:$1,0),0))</f>
        <v/>
      </c>
      <c r="I4827" s="76" t="str">
        <f t="shared" si="457"/>
        <v/>
      </c>
      <c r="J4827" s="45" t="b">
        <f t="shared" si="455"/>
        <v>0</v>
      </c>
      <c r="K4827" s="45" t="str">
        <f>IF(J4827=FALSE,"",IF(G4827="","",VLOOKUP(F4827,ISLER!$1:$51,2,0)*VLOOKUP(VLOOKUP(F4827,ISLER!$1:$51,3,0),DOVIZ!$1:$4,MATCH(CONCATENATE(TEXT(C4827,"YYYY")," ",TEXT(C4827,"AAAA")),DOVIZ!$1:$1,0),0)))</f>
        <v/>
      </c>
      <c r="L4827" s="45" t="str">
        <f t="shared" si="458"/>
        <v/>
      </c>
      <c r="M4827" s="74">
        <f t="shared" si="460"/>
        <v>46021</v>
      </c>
    </row>
    <row r="4828" spans="1:13" x14ac:dyDescent="0.25">
      <c r="A4828" s="40">
        <v>4892</v>
      </c>
      <c r="B4828" s="40" t="str">
        <f t="shared" si="456"/>
        <v>2025 Aralık</v>
      </c>
      <c r="C4828" s="41">
        <f t="shared" si="459"/>
        <v>46021</v>
      </c>
      <c r="D4828" s="42"/>
      <c r="E4828" s="42"/>
      <c r="F4828" s="42"/>
      <c r="G4828" s="43"/>
      <c r="H4828" s="76" t="str">
        <f>IF(G4828="","",VLOOKUP(F4828,ISLER!$1:$51,MATCH(D4828,ISLER!$1:$1,0)-2,0)*VLOOKUP(VLOOKUP(F4828,ISLER!$1:$51,MATCH(D4828,ISLER!$1:$1,0)-1,0),DOVIZ!$1:$4,MATCH(CONCATENATE(TEXT(C4828,"YYYY")," ",TEXT(C4828,"AAAA")),DOVIZ!$1:$1,0),0))</f>
        <v/>
      </c>
      <c r="I4828" s="76" t="str">
        <f t="shared" si="457"/>
        <v/>
      </c>
      <c r="J4828" s="45" t="b">
        <f t="shared" si="455"/>
        <v>0</v>
      </c>
      <c r="K4828" s="45" t="str">
        <f>IF(J4828=FALSE,"",IF(G4828="","",VLOOKUP(F4828,ISLER!$1:$51,2,0)*VLOOKUP(VLOOKUP(F4828,ISLER!$1:$51,3,0),DOVIZ!$1:$4,MATCH(CONCATENATE(TEXT(C4828,"YYYY")," ",TEXT(C4828,"AAAA")),DOVIZ!$1:$1,0),0)))</f>
        <v/>
      </c>
      <c r="L4828" s="45" t="str">
        <f t="shared" si="458"/>
        <v/>
      </c>
      <c r="M4828" s="74">
        <f t="shared" si="460"/>
        <v>46021</v>
      </c>
    </row>
    <row r="4829" spans="1:13" x14ac:dyDescent="0.25">
      <c r="A4829" s="40">
        <v>4893</v>
      </c>
      <c r="B4829" s="40" t="str">
        <f t="shared" si="456"/>
        <v>2025 Aralık</v>
      </c>
      <c r="C4829" s="41">
        <f t="shared" si="459"/>
        <v>46021</v>
      </c>
      <c r="D4829" s="42"/>
      <c r="E4829" s="42"/>
      <c r="F4829" s="42"/>
      <c r="G4829" s="43"/>
      <c r="H4829" s="76" t="str">
        <f>IF(G4829="","",VLOOKUP(F4829,ISLER!$1:$51,MATCH(D4829,ISLER!$1:$1,0)-2,0)*VLOOKUP(VLOOKUP(F4829,ISLER!$1:$51,MATCH(D4829,ISLER!$1:$1,0)-1,0),DOVIZ!$1:$4,MATCH(CONCATENATE(TEXT(C4829,"YYYY")," ",TEXT(C4829,"AAAA")),DOVIZ!$1:$1,0),0))</f>
        <v/>
      </c>
      <c r="I4829" s="76" t="str">
        <f t="shared" si="457"/>
        <v/>
      </c>
      <c r="J4829" s="45" t="b">
        <f t="shared" si="455"/>
        <v>0</v>
      </c>
      <c r="K4829" s="45" t="str">
        <f>IF(J4829=FALSE,"",IF(G4829="","",VLOOKUP(F4829,ISLER!$1:$51,2,0)*VLOOKUP(VLOOKUP(F4829,ISLER!$1:$51,3,0),DOVIZ!$1:$4,MATCH(CONCATENATE(TEXT(C4829,"YYYY")," ",TEXT(C4829,"AAAA")),DOVIZ!$1:$1,0),0)))</f>
        <v/>
      </c>
      <c r="L4829" s="45" t="str">
        <f t="shared" si="458"/>
        <v/>
      </c>
      <c r="M4829" s="74">
        <f t="shared" si="460"/>
        <v>46021</v>
      </c>
    </row>
    <row r="4830" spans="1:13" x14ac:dyDescent="0.25">
      <c r="A4830" s="40">
        <v>4894</v>
      </c>
      <c r="B4830" s="40" t="str">
        <f t="shared" si="456"/>
        <v>2025 Aralık</v>
      </c>
      <c r="C4830" s="41">
        <f t="shared" si="459"/>
        <v>46021</v>
      </c>
      <c r="D4830" s="42"/>
      <c r="E4830" s="42"/>
      <c r="F4830" s="42"/>
      <c r="G4830" s="43"/>
      <c r="H4830" s="76" t="str">
        <f>IF(G4830="","",VLOOKUP(F4830,ISLER!$1:$51,MATCH(D4830,ISLER!$1:$1,0)-2,0)*VLOOKUP(VLOOKUP(F4830,ISLER!$1:$51,MATCH(D4830,ISLER!$1:$1,0)-1,0),DOVIZ!$1:$4,MATCH(CONCATENATE(TEXT(C4830,"YYYY")," ",TEXT(C4830,"AAAA")),DOVIZ!$1:$1,0),0))</f>
        <v/>
      </c>
      <c r="I4830" s="76" t="str">
        <f t="shared" si="457"/>
        <v/>
      </c>
      <c r="J4830" s="45" t="b">
        <f t="shared" si="455"/>
        <v>0</v>
      </c>
      <c r="K4830" s="45" t="str">
        <f>IF(J4830=FALSE,"",IF(G4830="","",VLOOKUP(F4830,ISLER!$1:$51,2,0)*VLOOKUP(VLOOKUP(F4830,ISLER!$1:$51,3,0),DOVIZ!$1:$4,MATCH(CONCATENATE(TEXT(C4830,"YYYY")," ",TEXT(C4830,"AAAA")),DOVIZ!$1:$1,0),0)))</f>
        <v/>
      </c>
      <c r="L4830" s="45" t="str">
        <f t="shared" si="458"/>
        <v/>
      </c>
      <c r="M4830" s="74">
        <f t="shared" si="460"/>
        <v>46021</v>
      </c>
    </row>
    <row r="4831" spans="1:13" x14ac:dyDescent="0.25">
      <c r="A4831" s="40">
        <v>4895</v>
      </c>
      <c r="B4831" s="40" t="str">
        <f t="shared" si="456"/>
        <v>2025 Aralık</v>
      </c>
      <c r="C4831" s="41">
        <f t="shared" si="459"/>
        <v>46021</v>
      </c>
      <c r="D4831" s="42"/>
      <c r="E4831" s="42"/>
      <c r="F4831" s="42"/>
      <c r="G4831" s="43"/>
      <c r="H4831" s="76" t="str">
        <f>IF(G4831="","",VLOOKUP(F4831,ISLER!$1:$51,MATCH(D4831,ISLER!$1:$1,0)-2,0)*VLOOKUP(VLOOKUP(F4831,ISLER!$1:$51,MATCH(D4831,ISLER!$1:$1,0)-1,0),DOVIZ!$1:$4,MATCH(CONCATENATE(TEXT(C4831,"YYYY")," ",TEXT(C4831,"AAAA")),DOVIZ!$1:$1,0),0))</f>
        <v/>
      </c>
      <c r="I4831" s="76" t="str">
        <f t="shared" si="457"/>
        <v/>
      </c>
      <c r="J4831" s="45" t="b">
        <f t="shared" si="455"/>
        <v>0</v>
      </c>
      <c r="K4831" s="45" t="str">
        <f>IF(J4831=FALSE,"",IF(G4831="","",VLOOKUP(F4831,ISLER!$1:$51,2,0)*VLOOKUP(VLOOKUP(F4831,ISLER!$1:$51,3,0),DOVIZ!$1:$4,MATCH(CONCATENATE(TEXT(C4831,"YYYY")," ",TEXT(C4831,"AAAA")),DOVIZ!$1:$1,0),0)))</f>
        <v/>
      </c>
      <c r="L4831" s="45" t="str">
        <f t="shared" si="458"/>
        <v/>
      </c>
      <c r="M4831" s="74">
        <f t="shared" si="460"/>
        <v>46021</v>
      </c>
    </row>
    <row r="4832" spans="1:13" x14ac:dyDescent="0.25">
      <c r="A4832" s="40">
        <v>4896</v>
      </c>
      <c r="B4832" s="40" t="str">
        <f t="shared" si="456"/>
        <v>2025 Aralık</v>
      </c>
      <c r="C4832" s="41">
        <f t="shared" si="459"/>
        <v>46021</v>
      </c>
      <c r="D4832" s="42"/>
      <c r="E4832" s="42"/>
      <c r="F4832" s="42"/>
      <c r="G4832" s="43"/>
      <c r="H4832" s="76" t="str">
        <f>IF(G4832="","",VLOOKUP(F4832,ISLER!$1:$51,MATCH(D4832,ISLER!$1:$1,0)-2,0)*VLOOKUP(VLOOKUP(F4832,ISLER!$1:$51,MATCH(D4832,ISLER!$1:$1,0)-1,0),DOVIZ!$1:$4,MATCH(CONCATENATE(TEXT(C4832,"YYYY")," ",TEXT(C4832,"AAAA")),DOVIZ!$1:$1,0),0))</f>
        <v/>
      </c>
      <c r="I4832" s="76" t="str">
        <f t="shared" si="457"/>
        <v/>
      </c>
      <c r="J4832" s="45" t="b">
        <f t="shared" si="455"/>
        <v>0</v>
      </c>
      <c r="K4832" s="45" t="str">
        <f>IF(J4832=FALSE,"",IF(G4832="","",VLOOKUP(F4832,ISLER!$1:$51,2,0)*VLOOKUP(VLOOKUP(F4832,ISLER!$1:$51,3,0),DOVIZ!$1:$4,MATCH(CONCATENATE(TEXT(C4832,"YYYY")," ",TEXT(C4832,"AAAA")),DOVIZ!$1:$1,0),0)))</f>
        <v/>
      </c>
      <c r="L4832" s="45" t="str">
        <f t="shared" si="458"/>
        <v/>
      </c>
      <c r="M4832" s="74">
        <f t="shared" si="460"/>
        <v>46021</v>
      </c>
    </row>
    <row r="4833" spans="1:13" x14ac:dyDescent="0.25">
      <c r="A4833" s="40">
        <v>4897</v>
      </c>
      <c r="B4833" s="40" t="str">
        <f t="shared" si="456"/>
        <v>2025 Aralık</v>
      </c>
      <c r="C4833" s="41">
        <f t="shared" si="459"/>
        <v>46021</v>
      </c>
      <c r="D4833" s="42"/>
      <c r="E4833" s="42"/>
      <c r="F4833" s="42"/>
      <c r="G4833" s="43"/>
      <c r="H4833" s="76" t="str">
        <f>IF(G4833="","",VLOOKUP(F4833,ISLER!$1:$51,MATCH(D4833,ISLER!$1:$1,0)-2,0)*VLOOKUP(VLOOKUP(F4833,ISLER!$1:$51,MATCH(D4833,ISLER!$1:$1,0)-1,0),DOVIZ!$1:$4,MATCH(CONCATENATE(TEXT(C4833,"YYYY")," ",TEXT(C4833,"AAAA")),DOVIZ!$1:$1,0),0))</f>
        <v/>
      </c>
      <c r="I4833" s="76" t="str">
        <f t="shared" si="457"/>
        <v/>
      </c>
      <c r="J4833" s="45" t="b">
        <f t="shared" si="455"/>
        <v>0</v>
      </c>
      <c r="K4833" s="45" t="str">
        <f>IF(J4833=FALSE,"",IF(G4833="","",VLOOKUP(F4833,ISLER!$1:$51,2,0)*VLOOKUP(VLOOKUP(F4833,ISLER!$1:$51,3,0),DOVIZ!$1:$4,MATCH(CONCATENATE(TEXT(C4833,"YYYY")," ",TEXT(C4833,"AAAA")),DOVIZ!$1:$1,0),0)))</f>
        <v/>
      </c>
      <c r="L4833" s="45" t="str">
        <f t="shared" si="458"/>
        <v/>
      </c>
      <c r="M4833" s="74">
        <f t="shared" si="460"/>
        <v>46021</v>
      </c>
    </row>
    <row r="4834" spans="1:13" x14ac:dyDescent="0.25">
      <c r="A4834" s="40">
        <v>4898</v>
      </c>
      <c r="B4834" s="40" t="str">
        <f t="shared" si="456"/>
        <v>2025 Aralık</v>
      </c>
      <c r="C4834" s="41">
        <f t="shared" si="459"/>
        <v>46021</v>
      </c>
      <c r="D4834" s="42"/>
      <c r="E4834" s="42"/>
      <c r="F4834" s="42"/>
      <c r="G4834" s="43"/>
      <c r="H4834" s="76" t="str">
        <f>IF(G4834="","",VLOOKUP(F4834,ISLER!$1:$51,MATCH(D4834,ISLER!$1:$1,0)-2,0)*VLOOKUP(VLOOKUP(F4834,ISLER!$1:$51,MATCH(D4834,ISLER!$1:$1,0)-1,0),DOVIZ!$1:$4,MATCH(CONCATENATE(TEXT(C4834,"YYYY")," ",TEXT(C4834,"AAAA")),DOVIZ!$1:$1,0),0))</f>
        <v/>
      </c>
      <c r="I4834" s="76" t="str">
        <f t="shared" si="457"/>
        <v/>
      </c>
      <c r="J4834" s="45" t="b">
        <f t="shared" si="455"/>
        <v>0</v>
      </c>
      <c r="K4834" s="45" t="str">
        <f>IF(J4834=FALSE,"",IF(G4834="","",VLOOKUP(F4834,ISLER!$1:$51,2,0)*VLOOKUP(VLOOKUP(F4834,ISLER!$1:$51,3,0),DOVIZ!$1:$4,MATCH(CONCATENATE(TEXT(C4834,"YYYY")," ",TEXT(C4834,"AAAA")),DOVIZ!$1:$1,0),0)))</f>
        <v/>
      </c>
      <c r="L4834" s="45" t="str">
        <f t="shared" si="458"/>
        <v/>
      </c>
      <c r="M4834" s="74">
        <f t="shared" si="460"/>
        <v>46021</v>
      </c>
    </row>
    <row r="4835" spans="1:13" x14ac:dyDescent="0.25">
      <c r="A4835" s="40">
        <v>4899</v>
      </c>
      <c r="B4835" s="40" t="str">
        <f t="shared" si="456"/>
        <v>2025 Aralık</v>
      </c>
      <c r="C4835" s="41">
        <f t="shared" si="459"/>
        <v>46021</v>
      </c>
      <c r="D4835" s="42"/>
      <c r="E4835" s="42"/>
      <c r="F4835" s="42"/>
      <c r="G4835" s="43"/>
      <c r="H4835" s="76" t="str">
        <f>IF(G4835="","",VLOOKUP(F4835,ISLER!$1:$51,MATCH(D4835,ISLER!$1:$1,0)-2,0)*VLOOKUP(VLOOKUP(F4835,ISLER!$1:$51,MATCH(D4835,ISLER!$1:$1,0)-1,0),DOVIZ!$1:$4,MATCH(CONCATENATE(TEXT(C4835,"YYYY")," ",TEXT(C4835,"AAAA")),DOVIZ!$1:$1,0),0))</f>
        <v/>
      </c>
      <c r="I4835" s="76" t="str">
        <f t="shared" si="457"/>
        <v/>
      </c>
      <c r="J4835" s="45" t="b">
        <f t="shared" si="455"/>
        <v>0</v>
      </c>
      <c r="K4835" s="45" t="str">
        <f>IF(J4835=FALSE,"",IF(G4835="","",VLOOKUP(F4835,ISLER!$1:$51,2,0)*VLOOKUP(VLOOKUP(F4835,ISLER!$1:$51,3,0),DOVIZ!$1:$4,MATCH(CONCATENATE(TEXT(C4835,"YYYY")," ",TEXT(C4835,"AAAA")),DOVIZ!$1:$1,0),0)))</f>
        <v/>
      </c>
      <c r="L4835" s="45" t="str">
        <f t="shared" si="458"/>
        <v/>
      </c>
      <c r="M4835" s="74">
        <f t="shared" si="460"/>
        <v>46021</v>
      </c>
    </row>
    <row r="4836" spans="1:13" x14ac:dyDescent="0.25">
      <c r="A4836" s="40">
        <v>4900</v>
      </c>
      <c r="B4836" s="40" t="str">
        <f t="shared" si="456"/>
        <v>2025 Aralık</v>
      </c>
      <c r="C4836" s="41">
        <f t="shared" si="459"/>
        <v>46021</v>
      </c>
      <c r="D4836" s="42"/>
      <c r="E4836" s="42"/>
      <c r="F4836" s="42"/>
      <c r="G4836" s="43"/>
      <c r="H4836" s="76" t="str">
        <f>IF(G4836="","",VLOOKUP(F4836,ISLER!$1:$51,MATCH(D4836,ISLER!$1:$1,0)-2,0)*VLOOKUP(VLOOKUP(F4836,ISLER!$1:$51,MATCH(D4836,ISLER!$1:$1,0)-1,0),DOVIZ!$1:$4,MATCH(CONCATENATE(TEXT(C4836,"YYYY")," ",TEXT(C4836,"AAAA")),DOVIZ!$1:$1,0),0))</f>
        <v/>
      </c>
      <c r="I4836" s="76" t="str">
        <f t="shared" si="457"/>
        <v/>
      </c>
      <c r="J4836" s="45" t="b">
        <f t="shared" si="455"/>
        <v>0</v>
      </c>
      <c r="K4836" s="45" t="str">
        <f>IF(J4836=FALSE,"",IF(G4836="","",VLOOKUP(F4836,ISLER!$1:$51,2,0)*VLOOKUP(VLOOKUP(F4836,ISLER!$1:$51,3,0),DOVIZ!$1:$4,MATCH(CONCATENATE(TEXT(C4836,"YYYY")," ",TEXT(C4836,"AAAA")),DOVIZ!$1:$1,0),0)))</f>
        <v/>
      </c>
      <c r="L4836" s="45" t="str">
        <f t="shared" si="458"/>
        <v/>
      </c>
      <c r="M4836" s="74">
        <f t="shared" si="460"/>
        <v>46021</v>
      </c>
    </row>
    <row r="4837" spans="1:13" x14ac:dyDescent="0.25">
      <c r="A4837" s="40">
        <v>4901</v>
      </c>
      <c r="B4837" s="40" t="str">
        <f t="shared" si="456"/>
        <v>2025 Aralık</v>
      </c>
      <c r="C4837" s="41">
        <f t="shared" si="459"/>
        <v>46021</v>
      </c>
      <c r="D4837" s="42"/>
      <c r="E4837" s="42"/>
      <c r="F4837" s="42"/>
      <c r="G4837" s="43"/>
      <c r="H4837" s="76" t="str">
        <f>IF(G4837="","",VLOOKUP(F4837,ISLER!$1:$51,MATCH(D4837,ISLER!$1:$1,0)-2,0)*VLOOKUP(VLOOKUP(F4837,ISLER!$1:$51,MATCH(D4837,ISLER!$1:$1,0)-1,0),DOVIZ!$1:$4,MATCH(CONCATENATE(TEXT(C4837,"YYYY")," ",TEXT(C4837,"AAAA")),DOVIZ!$1:$1,0),0))</f>
        <v/>
      </c>
      <c r="I4837" s="76" t="str">
        <f t="shared" si="457"/>
        <v/>
      </c>
      <c r="J4837" s="45" t="b">
        <f t="shared" si="455"/>
        <v>0</v>
      </c>
      <c r="K4837" s="45" t="str">
        <f>IF(J4837=FALSE,"",IF(G4837="","",VLOOKUP(F4837,ISLER!$1:$51,2,0)*VLOOKUP(VLOOKUP(F4837,ISLER!$1:$51,3,0),DOVIZ!$1:$4,MATCH(CONCATENATE(TEXT(C4837,"YYYY")," ",TEXT(C4837,"AAAA")),DOVIZ!$1:$1,0),0)))</f>
        <v/>
      </c>
      <c r="L4837" s="45" t="str">
        <f t="shared" si="458"/>
        <v/>
      </c>
      <c r="M4837" s="74">
        <f t="shared" si="460"/>
        <v>46021</v>
      </c>
    </row>
    <row r="4838" spans="1:13" x14ac:dyDescent="0.25">
      <c r="A4838" s="40">
        <v>4902</v>
      </c>
      <c r="B4838" s="40" t="str">
        <f t="shared" si="456"/>
        <v>2025 Aralık</v>
      </c>
      <c r="C4838" s="41">
        <f t="shared" si="459"/>
        <v>46021</v>
      </c>
      <c r="D4838" s="42"/>
      <c r="E4838" s="42"/>
      <c r="F4838" s="42"/>
      <c r="G4838" s="43"/>
      <c r="H4838" s="76" t="str">
        <f>IF(G4838="","",VLOOKUP(F4838,ISLER!$1:$51,MATCH(D4838,ISLER!$1:$1,0)-2,0)*VLOOKUP(VLOOKUP(F4838,ISLER!$1:$51,MATCH(D4838,ISLER!$1:$1,0)-1,0),DOVIZ!$1:$4,MATCH(CONCATENATE(TEXT(C4838,"YYYY")," ",TEXT(C4838,"AAAA")),DOVIZ!$1:$1,0),0))</f>
        <v/>
      </c>
      <c r="I4838" s="76" t="str">
        <f t="shared" si="457"/>
        <v/>
      </c>
      <c r="J4838" s="45" t="b">
        <f t="shared" si="455"/>
        <v>0</v>
      </c>
      <c r="K4838" s="45" t="str">
        <f>IF(J4838=FALSE,"",IF(G4838="","",VLOOKUP(F4838,ISLER!$1:$51,2,0)*VLOOKUP(VLOOKUP(F4838,ISLER!$1:$51,3,0),DOVIZ!$1:$4,MATCH(CONCATENATE(TEXT(C4838,"YYYY")," ",TEXT(C4838,"AAAA")),DOVIZ!$1:$1,0),0)))</f>
        <v/>
      </c>
      <c r="L4838" s="45" t="str">
        <f t="shared" si="458"/>
        <v/>
      </c>
      <c r="M4838" s="74">
        <f t="shared" si="460"/>
        <v>46021</v>
      </c>
    </row>
    <row r="4839" spans="1:13" x14ac:dyDescent="0.25">
      <c r="A4839" s="40">
        <v>4903</v>
      </c>
      <c r="B4839" s="40" t="str">
        <f t="shared" si="456"/>
        <v>2025 Aralık</v>
      </c>
      <c r="C4839" s="41">
        <f t="shared" si="459"/>
        <v>46021</v>
      </c>
      <c r="D4839" s="42"/>
      <c r="E4839" s="42"/>
      <c r="F4839" s="42"/>
      <c r="G4839" s="43"/>
      <c r="H4839" s="76" t="str">
        <f>IF(G4839="","",VLOOKUP(F4839,ISLER!$1:$51,MATCH(D4839,ISLER!$1:$1,0)-2,0)*VLOOKUP(VLOOKUP(F4839,ISLER!$1:$51,MATCH(D4839,ISLER!$1:$1,0)-1,0),DOVIZ!$1:$4,MATCH(CONCATENATE(TEXT(C4839,"YYYY")," ",TEXT(C4839,"AAAA")),DOVIZ!$1:$1,0),0))</f>
        <v/>
      </c>
      <c r="I4839" s="76" t="str">
        <f t="shared" si="457"/>
        <v/>
      </c>
      <c r="J4839" s="45" t="b">
        <f t="shared" si="455"/>
        <v>0</v>
      </c>
      <c r="K4839" s="45" t="str">
        <f>IF(J4839=FALSE,"",IF(G4839="","",VLOOKUP(F4839,ISLER!$1:$51,2,0)*VLOOKUP(VLOOKUP(F4839,ISLER!$1:$51,3,0),DOVIZ!$1:$4,MATCH(CONCATENATE(TEXT(C4839,"YYYY")," ",TEXT(C4839,"AAAA")),DOVIZ!$1:$1,0),0)))</f>
        <v/>
      </c>
      <c r="L4839" s="45" t="str">
        <f t="shared" si="458"/>
        <v/>
      </c>
      <c r="M4839" s="74">
        <f t="shared" si="460"/>
        <v>46021</v>
      </c>
    </row>
    <row r="4840" spans="1:13" x14ac:dyDescent="0.25">
      <c r="A4840" s="40">
        <v>4904</v>
      </c>
      <c r="B4840" s="40" t="str">
        <f t="shared" si="456"/>
        <v>2025 Aralık</v>
      </c>
      <c r="C4840" s="41">
        <f t="shared" si="459"/>
        <v>46021</v>
      </c>
      <c r="D4840" s="42"/>
      <c r="E4840" s="42"/>
      <c r="F4840" s="42"/>
      <c r="G4840" s="43"/>
      <c r="H4840" s="76" t="str">
        <f>IF(G4840="","",VLOOKUP(F4840,ISLER!$1:$51,MATCH(D4840,ISLER!$1:$1,0)-2,0)*VLOOKUP(VLOOKUP(F4840,ISLER!$1:$51,MATCH(D4840,ISLER!$1:$1,0)-1,0),DOVIZ!$1:$4,MATCH(CONCATENATE(TEXT(C4840,"YYYY")," ",TEXT(C4840,"AAAA")),DOVIZ!$1:$1,0),0))</f>
        <v/>
      </c>
      <c r="I4840" s="76" t="str">
        <f t="shared" si="457"/>
        <v/>
      </c>
      <c r="J4840" s="45" t="b">
        <f t="shared" si="455"/>
        <v>0</v>
      </c>
      <c r="K4840" s="45" t="str">
        <f>IF(J4840=FALSE,"",IF(G4840="","",VLOOKUP(F4840,ISLER!$1:$51,2,0)*VLOOKUP(VLOOKUP(F4840,ISLER!$1:$51,3,0),DOVIZ!$1:$4,MATCH(CONCATENATE(TEXT(C4840,"YYYY")," ",TEXT(C4840,"AAAA")),DOVIZ!$1:$1,0),0)))</f>
        <v/>
      </c>
      <c r="L4840" s="45" t="str">
        <f t="shared" si="458"/>
        <v/>
      </c>
      <c r="M4840" s="74">
        <f t="shared" si="460"/>
        <v>46021</v>
      </c>
    </row>
    <row r="4841" spans="1:13" x14ac:dyDescent="0.25">
      <c r="A4841" s="40">
        <v>4905</v>
      </c>
      <c r="B4841" s="40" t="str">
        <f t="shared" si="456"/>
        <v>2025 Aralık</v>
      </c>
      <c r="C4841" s="41">
        <f t="shared" si="459"/>
        <v>46021</v>
      </c>
      <c r="D4841" s="42"/>
      <c r="E4841" s="42"/>
      <c r="F4841" s="42"/>
      <c r="G4841" s="43"/>
      <c r="H4841" s="76" t="str">
        <f>IF(G4841="","",VLOOKUP(F4841,ISLER!$1:$51,MATCH(D4841,ISLER!$1:$1,0)-2,0)*VLOOKUP(VLOOKUP(F4841,ISLER!$1:$51,MATCH(D4841,ISLER!$1:$1,0)-1,0),DOVIZ!$1:$4,MATCH(CONCATENATE(TEXT(C4841,"YYYY")," ",TEXT(C4841,"AAAA")),DOVIZ!$1:$1,0),0))</f>
        <v/>
      </c>
      <c r="I4841" s="76" t="str">
        <f t="shared" si="457"/>
        <v/>
      </c>
      <c r="J4841" s="45" t="b">
        <f t="shared" si="455"/>
        <v>0</v>
      </c>
      <c r="K4841" s="45" t="str">
        <f>IF(J4841=FALSE,"",IF(G4841="","",VLOOKUP(F4841,ISLER!$1:$51,2,0)*VLOOKUP(VLOOKUP(F4841,ISLER!$1:$51,3,0),DOVIZ!$1:$4,MATCH(CONCATENATE(TEXT(C4841,"YYYY")," ",TEXT(C4841,"AAAA")),DOVIZ!$1:$1,0),0)))</f>
        <v/>
      </c>
      <c r="L4841" s="45" t="str">
        <f t="shared" si="458"/>
        <v/>
      </c>
      <c r="M4841" s="74">
        <f t="shared" si="460"/>
        <v>46021</v>
      </c>
    </row>
    <row r="4842" spans="1:13" x14ac:dyDescent="0.25">
      <c r="A4842" s="40">
        <v>4906</v>
      </c>
      <c r="B4842" s="40" t="str">
        <f t="shared" si="456"/>
        <v>2025 Aralık</v>
      </c>
      <c r="C4842" s="41">
        <f t="shared" si="459"/>
        <v>46021</v>
      </c>
      <c r="D4842" s="42"/>
      <c r="E4842" s="42"/>
      <c r="F4842" s="42"/>
      <c r="G4842" s="43"/>
      <c r="H4842" s="76" t="str">
        <f>IF(G4842="","",VLOOKUP(F4842,ISLER!$1:$51,MATCH(D4842,ISLER!$1:$1,0)-2,0)*VLOOKUP(VLOOKUP(F4842,ISLER!$1:$51,MATCH(D4842,ISLER!$1:$1,0)-1,0),DOVIZ!$1:$4,MATCH(CONCATENATE(TEXT(C4842,"YYYY")," ",TEXT(C4842,"AAAA")),DOVIZ!$1:$1,0),0))</f>
        <v/>
      </c>
      <c r="I4842" s="76" t="str">
        <f t="shared" si="457"/>
        <v/>
      </c>
      <c r="J4842" s="45" t="b">
        <f t="shared" si="455"/>
        <v>0</v>
      </c>
      <c r="K4842" s="45" t="str">
        <f>IF(J4842=FALSE,"",IF(G4842="","",VLOOKUP(F4842,ISLER!$1:$51,2,0)*VLOOKUP(VLOOKUP(F4842,ISLER!$1:$51,3,0),DOVIZ!$1:$4,MATCH(CONCATENATE(TEXT(C4842,"YYYY")," ",TEXT(C4842,"AAAA")),DOVIZ!$1:$1,0),0)))</f>
        <v/>
      </c>
      <c r="L4842" s="45" t="str">
        <f t="shared" si="458"/>
        <v/>
      </c>
      <c r="M4842" s="74">
        <f t="shared" si="460"/>
        <v>46021</v>
      </c>
    </row>
    <row r="4843" spans="1:13" x14ac:dyDescent="0.25">
      <c r="A4843" s="40">
        <v>4907</v>
      </c>
      <c r="B4843" s="40" t="str">
        <f t="shared" si="456"/>
        <v>2025 Aralık</v>
      </c>
      <c r="C4843" s="41">
        <f t="shared" si="459"/>
        <v>46021</v>
      </c>
      <c r="D4843" s="42"/>
      <c r="E4843" s="42"/>
      <c r="F4843" s="42"/>
      <c r="G4843" s="43"/>
      <c r="H4843" s="76" t="str">
        <f>IF(G4843="","",VLOOKUP(F4843,ISLER!$1:$51,MATCH(D4843,ISLER!$1:$1,0)-2,0)*VLOOKUP(VLOOKUP(F4843,ISLER!$1:$51,MATCH(D4843,ISLER!$1:$1,0)-1,0),DOVIZ!$1:$4,MATCH(CONCATENATE(TEXT(C4843,"YYYY")," ",TEXT(C4843,"AAAA")),DOVIZ!$1:$1,0),0))</f>
        <v/>
      </c>
      <c r="I4843" s="76" t="str">
        <f t="shared" si="457"/>
        <v/>
      </c>
      <c r="J4843" s="45" t="b">
        <f t="shared" si="455"/>
        <v>0</v>
      </c>
      <c r="K4843" s="45" t="str">
        <f>IF(J4843=FALSE,"",IF(G4843="","",VLOOKUP(F4843,ISLER!$1:$51,2,0)*VLOOKUP(VLOOKUP(F4843,ISLER!$1:$51,3,0),DOVIZ!$1:$4,MATCH(CONCATENATE(TEXT(C4843,"YYYY")," ",TEXT(C4843,"AAAA")),DOVIZ!$1:$1,0),0)))</f>
        <v/>
      </c>
      <c r="L4843" s="45" t="str">
        <f t="shared" si="458"/>
        <v/>
      </c>
      <c r="M4843" s="74">
        <f t="shared" si="460"/>
        <v>46021</v>
      </c>
    </row>
    <row r="4844" spans="1:13" x14ac:dyDescent="0.25">
      <c r="A4844" s="40">
        <v>4908</v>
      </c>
      <c r="B4844" s="40" t="str">
        <f t="shared" si="456"/>
        <v>2025 Aralık</v>
      </c>
      <c r="C4844" s="41">
        <f t="shared" si="459"/>
        <v>46021</v>
      </c>
      <c r="D4844" s="42"/>
      <c r="E4844" s="42"/>
      <c r="F4844" s="42"/>
      <c r="G4844" s="43"/>
      <c r="H4844" s="76" t="str">
        <f>IF(G4844="","",VLOOKUP(F4844,ISLER!$1:$51,MATCH(D4844,ISLER!$1:$1,0)-2,0)*VLOOKUP(VLOOKUP(F4844,ISLER!$1:$51,MATCH(D4844,ISLER!$1:$1,0)-1,0),DOVIZ!$1:$4,MATCH(CONCATENATE(TEXT(C4844,"YYYY")," ",TEXT(C4844,"AAAA")),DOVIZ!$1:$1,0),0))</f>
        <v/>
      </c>
      <c r="I4844" s="76" t="str">
        <f t="shared" si="457"/>
        <v/>
      </c>
      <c r="J4844" s="45" t="b">
        <f t="shared" si="455"/>
        <v>0</v>
      </c>
      <c r="K4844" s="45" t="str">
        <f>IF(J4844=FALSE,"",IF(G4844="","",VLOOKUP(F4844,ISLER!$1:$51,2,0)*VLOOKUP(VLOOKUP(F4844,ISLER!$1:$51,3,0),DOVIZ!$1:$4,MATCH(CONCATENATE(TEXT(C4844,"YYYY")," ",TEXT(C4844,"AAAA")),DOVIZ!$1:$1,0),0)))</f>
        <v/>
      </c>
      <c r="L4844" s="45" t="str">
        <f t="shared" si="458"/>
        <v/>
      </c>
      <c r="M4844" s="74">
        <f t="shared" si="460"/>
        <v>46021</v>
      </c>
    </row>
    <row r="4845" spans="1:13" x14ac:dyDescent="0.25">
      <c r="A4845" s="40">
        <v>4909</v>
      </c>
      <c r="B4845" s="40" t="str">
        <f t="shared" si="456"/>
        <v>2025 Aralık</v>
      </c>
      <c r="C4845" s="41">
        <f t="shared" si="459"/>
        <v>46021</v>
      </c>
      <c r="D4845" s="42"/>
      <c r="E4845" s="42"/>
      <c r="F4845" s="42"/>
      <c r="G4845" s="43"/>
      <c r="H4845" s="76" t="str">
        <f>IF(G4845="","",VLOOKUP(F4845,ISLER!$1:$51,MATCH(D4845,ISLER!$1:$1,0)-2,0)*VLOOKUP(VLOOKUP(F4845,ISLER!$1:$51,MATCH(D4845,ISLER!$1:$1,0)-1,0),DOVIZ!$1:$4,MATCH(CONCATENATE(TEXT(C4845,"YYYY")," ",TEXT(C4845,"AAAA")),DOVIZ!$1:$1,0),0))</f>
        <v/>
      </c>
      <c r="I4845" s="76" t="str">
        <f t="shared" si="457"/>
        <v/>
      </c>
      <c r="J4845" s="45" t="b">
        <f t="shared" si="455"/>
        <v>0</v>
      </c>
      <c r="K4845" s="45" t="str">
        <f>IF(J4845=FALSE,"",IF(G4845="","",VLOOKUP(F4845,ISLER!$1:$51,2,0)*VLOOKUP(VLOOKUP(F4845,ISLER!$1:$51,3,0),DOVIZ!$1:$4,MATCH(CONCATENATE(TEXT(C4845,"YYYY")," ",TEXT(C4845,"AAAA")),DOVIZ!$1:$1,0),0)))</f>
        <v/>
      </c>
      <c r="L4845" s="45" t="str">
        <f t="shared" si="458"/>
        <v/>
      </c>
      <c r="M4845" s="74">
        <f t="shared" si="460"/>
        <v>46021</v>
      </c>
    </row>
    <row r="4846" spans="1:13" x14ac:dyDescent="0.25">
      <c r="A4846" s="40">
        <v>4910</v>
      </c>
      <c r="B4846" s="40" t="str">
        <f t="shared" si="456"/>
        <v>2025 Aralık</v>
      </c>
      <c r="C4846" s="41">
        <f t="shared" si="459"/>
        <v>46021</v>
      </c>
      <c r="D4846" s="42"/>
      <c r="E4846" s="42"/>
      <c r="F4846" s="42"/>
      <c r="G4846" s="43"/>
      <c r="H4846" s="76" t="str">
        <f>IF(G4846="","",VLOOKUP(F4846,ISLER!$1:$51,MATCH(D4846,ISLER!$1:$1,0)-2,0)*VLOOKUP(VLOOKUP(F4846,ISLER!$1:$51,MATCH(D4846,ISLER!$1:$1,0)-1,0),DOVIZ!$1:$4,MATCH(CONCATENATE(TEXT(C4846,"YYYY")," ",TEXT(C4846,"AAAA")),DOVIZ!$1:$1,0),0))</f>
        <v/>
      </c>
      <c r="I4846" s="76" t="str">
        <f t="shared" si="457"/>
        <v/>
      </c>
      <c r="J4846" s="45" t="b">
        <f t="shared" si="455"/>
        <v>0</v>
      </c>
      <c r="K4846" s="45" t="str">
        <f>IF(J4846=FALSE,"",IF(G4846="","",VLOOKUP(F4846,ISLER!$1:$51,2,0)*VLOOKUP(VLOOKUP(F4846,ISLER!$1:$51,3,0),DOVIZ!$1:$4,MATCH(CONCATENATE(TEXT(C4846,"YYYY")," ",TEXT(C4846,"AAAA")),DOVIZ!$1:$1,0),0)))</f>
        <v/>
      </c>
      <c r="L4846" s="45" t="str">
        <f t="shared" si="458"/>
        <v/>
      </c>
      <c r="M4846" s="74">
        <f t="shared" si="460"/>
        <v>46021</v>
      </c>
    </row>
    <row r="4847" spans="1:13" x14ac:dyDescent="0.25">
      <c r="A4847" s="40">
        <v>4911</v>
      </c>
      <c r="B4847" s="40" t="str">
        <f t="shared" si="456"/>
        <v>2025 Aralık</v>
      </c>
      <c r="C4847" s="41">
        <f t="shared" si="459"/>
        <v>46021</v>
      </c>
      <c r="D4847" s="42"/>
      <c r="E4847" s="42"/>
      <c r="F4847" s="42"/>
      <c r="G4847" s="43"/>
      <c r="H4847" s="76" t="str">
        <f>IF(G4847="","",VLOOKUP(F4847,ISLER!$1:$51,MATCH(D4847,ISLER!$1:$1,0)-2,0)*VLOOKUP(VLOOKUP(F4847,ISLER!$1:$51,MATCH(D4847,ISLER!$1:$1,0)-1,0),DOVIZ!$1:$4,MATCH(CONCATENATE(TEXT(C4847,"YYYY")," ",TEXT(C4847,"AAAA")),DOVIZ!$1:$1,0),0))</f>
        <v/>
      </c>
      <c r="I4847" s="76" t="str">
        <f t="shared" si="457"/>
        <v/>
      </c>
      <c r="J4847" s="45" t="b">
        <f t="shared" si="455"/>
        <v>0</v>
      </c>
      <c r="K4847" s="45" t="str">
        <f>IF(J4847=FALSE,"",IF(G4847="","",VLOOKUP(F4847,ISLER!$1:$51,2,0)*VLOOKUP(VLOOKUP(F4847,ISLER!$1:$51,3,0),DOVIZ!$1:$4,MATCH(CONCATENATE(TEXT(C4847,"YYYY")," ",TEXT(C4847,"AAAA")),DOVIZ!$1:$1,0),0)))</f>
        <v/>
      </c>
      <c r="L4847" s="45" t="str">
        <f t="shared" si="458"/>
        <v/>
      </c>
      <c r="M4847" s="74">
        <f t="shared" si="460"/>
        <v>46021</v>
      </c>
    </row>
    <row r="4848" spans="1:13" x14ac:dyDescent="0.25">
      <c r="A4848" s="40">
        <v>4912</v>
      </c>
      <c r="B4848" s="40" t="str">
        <f t="shared" si="456"/>
        <v>2025 Aralık</v>
      </c>
      <c r="C4848" s="41">
        <f t="shared" si="459"/>
        <v>46021</v>
      </c>
      <c r="D4848" s="42"/>
      <c r="E4848" s="42"/>
      <c r="F4848" s="42"/>
      <c r="G4848" s="43"/>
      <c r="H4848" s="76" t="str">
        <f>IF(G4848="","",VLOOKUP(F4848,ISLER!$1:$51,MATCH(D4848,ISLER!$1:$1,0)-2,0)*VLOOKUP(VLOOKUP(F4848,ISLER!$1:$51,MATCH(D4848,ISLER!$1:$1,0)-1,0),DOVIZ!$1:$4,MATCH(CONCATENATE(TEXT(C4848,"YYYY")," ",TEXT(C4848,"AAAA")),DOVIZ!$1:$1,0),0))</f>
        <v/>
      </c>
      <c r="I4848" s="76" t="str">
        <f t="shared" si="457"/>
        <v/>
      </c>
      <c r="J4848" s="45" t="b">
        <f t="shared" si="455"/>
        <v>0</v>
      </c>
      <c r="K4848" s="45" t="str">
        <f>IF(J4848=FALSE,"",IF(G4848="","",VLOOKUP(F4848,ISLER!$1:$51,2,0)*VLOOKUP(VLOOKUP(F4848,ISLER!$1:$51,3,0),DOVIZ!$1:$4,MATCH(CONCATENATE(TEXT(C4848,"YYYY")," ",TEXT(C4848,"AAAA")),DOVIZ!$1:$1,0),0)))</f>
        <v/>
      </c>
      <c r="L4848" s="45" t="str">
        <f t="shared" si="458"/>
        <v/>
      </c>
      <c r="M4848" s="74">
        <f t="shared" si="460"/>
        <v>46021</v>
      </c>
    </row>
    <row r="4849" spans="1:13" x14ac:dyDescent="0.25">
      <c r="A4849" s="40">
        <v>4913</v>
      </c>
      <c r="B4849" s="40" t="str">
        <f t="shared" si="456"/>
        <v>2025 Aralık</v>
      </c>
      <c r="C4849" s="41">
        <f t="shared" si="459"/>
        <v>46021</v>
      </c>
      <c r="D4849" s="42"/>
      <c r="E4849" s="42"/>
      <c r="F4849" s="42"/>
      <c r="G4849" s="43"/>
      <c r="H4849" s="76" t="str">
        <f>IF(G4849="","",VLOOKUP(F4849,ISLER!$1:$51,MATCH(D4849,ISLER!$1:$1,0)-2,0)*VLOOKUP(VLOOKUP(F4849,ISLER!$1:$51,MATCH(D4849,ISLER!$1:$1,0)-1,0),DOVIZ!$1:$4,MATCH(CONCATENATE(TEXT(C4849,"YYYY")," ",TEXT(C4849,"AAAA")),DOVIZ!$1:$1,0),0))</f>
        <v/>
      </c>
      <c r="I4849" s="76" t="str">
        <f t="shared" si="457"/>
        <v/>
      </c>
      <c r="J4849" s="45" t="b">
        <f t="shared" si="455"/>
        <v>0</v>
      </c>
      <c r="K4849" s="45" t="str">
        <f>IF(J4849=FALSE,"",IF(G4849="","",VLOOKUP(F4849,ISLER!$1:$51,2,0)*VLOOKUP(VLOOKUP(F4849,ISLER!$1:$51,3,0),DOVIZ!$1:$4,MATCH(CONCATENATE(TEXT(C4849,"YYYY")," ",TEXT(C4849,"AAAA")),DOVIZ!$1:$1,0),0)))</f>
        <v/>
      </c>
      <c r="L4849" s="45" t="str">
        <f t="shared" si="458"/>
        <v/>
      </c>
      <c r="M4849" s="74">
        <f t="shared" si="460"/>
        <v>46021</v>
      </c>
    </row>
    <row r="4850" spans="1:13" x14ac:dyDescent="0.25">
      <c r="A4850" s="40">
        <v>4914</v>
      </c>
      <c r="B4850" s="40" t="str">
        <f t="shared" si="456"/>
        <v>2025 Aralık</v>
      </c>
      <c r="C4850" s="41">
        <f t="shared" si="459"/>
        <v>46021</v>
      </c>
      <c r="D4850" s="42"/>
      <c r="E4850" s="42"/>
      <c r="F4850" s="42"/>
      <c r="G4850" s="43"/>
      <c r="H4850" s="76" t="str">
        <f>IF(G4850="","",VLOOKUP(F4850,ISLER!$1:$51,MATCH(D4850,ISLER!$1:$1,0)-2,0)*VLOOKUP(VLOOKUP(F4850,ISLER!$1:$51,MATCH(D4850,ISLER!$1:$1,0)-1,0),DOVIZ!$1:$4,MATCH(CONCATENATE(TEXT(C4850,"YYYY")," ",TEXT(C4850,"AAAA")),DOVIZ!$1:$1,0),0))</f>
        <v/>
      </c>
      <c r="I4850" s="76" t="str">
        <f t="shared" si="457"/>
        <v/>
      </c>
      <c r="J4850" s="45" t="b">
        <f t="shared" ref="J4850:J4913" si="461">OR(D4850="DİŞÇİM İSTANBUL EZGİ HANIM",D4850="DİŞÇİM İSTANBUL MERVE HANIM",D4850="DİŞÇİM İSTANBUL BÜŞRA HANIM",D4850="DİŞÇİM İSTANBUL HÜLYA HANIM",D4850="DİŞÇİM İSTANBUL KEMAL BEY",D4850="DİŞÇİM İSTANBUL HAKAN BEY",D4850="DİŞÇİM İSTANBUL MUHAMMED BEY",D4850="DİŞÇİM İSTANBUL MURAT BEY")</f>
        <v>0</v>
      </c>
      <c r="K4850" s="45" t="str">
        <f>IF(J4850=FALSE,"",IF(G4850="","",VLOOKUP(F4850,ISLER!$1:$51,2,0)*VLOOKUP(VLOOKUP(F4850,ISLER!$1:$51,3,0),DOVIZ!$1:$4,MATCH(CONCATENATE(TEXT(C4850,"YYYY")," ",TEXT(C4850,"AAAA")),DOVIZ!$1:$1,0),0)))</f>
        <v/>
      </c>
      <c r="L4850" s="45" t="str">
        <f t="shared" si="458"/>
        <v/>
      </c>
      <c r="M4850" s="74">
        <f t="shared" si="460"/>
        <v>46021</v>
      </c>
    </row>
    <row r="4851" spans="1:13" x14ac:dyDescent="0.25">
      <c r="A4851" s="40">
        <v>4915</v>
      </c>
      <c r="B4851" s="40" t="str">
        <f t="shared" si="456"/>
        <v>2025 Aralık</v>
      </c>
      <c r="C4851" s="41">
        <f t="shared" si="459"/>
        <v>46021</v>
      </c>
      <c r="D4851" s="42"/>
      <c r="E4851" s="42"/>
      <c r="F4851" s="42"/>
      <c r="G4851" s="43"/>
      <c r="H4851" s="76" t="str">
        <f>IF(G4851="","",VLOOKUP(F4851,ISLER!$1:$51,MATCH(D4851,ISLER!$1:$1,0)-2,0)*VLOOKUP(VLOOKUP(F4851,ISLER!$1:$51,MATCH(D4851,ISLER!$1:$1,0)-1,0),DOVIZ!$1:$4,MATCH(CONCATENATE(TEXT(C4851,"YYYY")," ",TEXT(C4851,"AAAA")),DOVIZ!$1:$1,0),0))</f>
        <v/>
      </c>
      <c r="I4851" s="76" t="str">
        <f t="shared" si="457"/>
        <v/>
      </c>
      <c r="J4851" s="45" t="b">
        <f t="shared" si="461"/>
        <v>0</v>
      </c>
      <c r="K4851" s="45" t="str">
        <f>IF(J4851=FALSE,"",IF(G4851="","",VLOOKUP(F4851,ISLER!$1:$51,2,0)*VLOOKUP(VLOOKUP(F4851,ISLER!$1:$51,3,0),DOVIZ!$1:$4,MATCH(CONCATENATE(TEXT(C4851,"YYYY")," ",TEXT(C4851,"AAAA")),DOVIZ!$1:$1,0),0)))</f>
        <v/>
      </c>
      <c r="L4851" s="45" t="str">
        <f t="shared" si="458"/>
        <v/>
      </c>
      <c r="M4851" s="74">
        <f t="shared" si="460"/>
        <v>46021</v>
      </c>
    </row>
    <row r="4852" spans="1:13" x14ac:dyDescent="0.25">
      <c r="A4852" s="40">
        <v>4916</v>
      </c>
      <c r="B4852" s="40" t="str">
        <f t="shared" si="456"/>
        <v>2025 Aralık</v>
      </c>
      <c r="C4852" s="41">
        <f t="shared" si="459"/>
        <v>46021</v>
      </c>
      <c r="D4852" s="42"/>
      <c r="E4852" s="42"/>
      <c r="F4852" s="42"/>
      <c r="G4852" s="43"/>
      <c r="H4852" s="76" t="str">
        <f>IF(G4852="","",VLOOKUP(F4852,ISLER!$1:$51,MATCH(D4852,ISLER!$1:$1,0)-2,0)*VLOOKUP(VLOOKUP(F4852,ISLER!$1:$51,MATCH(D4852,ISLER!$1:$1,0)-1,0),DOVIZ!$1:$4,MATCH(CONCATENATE(TEXT(C4852,"YYYY")," ",TEXT(C4852,"AAAA")),DOVIZ!$1:$1,0),0))</f>
        <v/>
      </c>
      <c r="I4852" s="76" t="str">
        <f t="shared" si="457"/>
        <v/>
      </c>
      <c r="J4852" s="45" t="b">
        <f t="shared" si="461"/>
        <v>0</v>
      </c>
      <c r="K4852" s="45" t="str">
        <f>IF(J4852=FALSE,"",IF(G4852="","",VLOOKUP(F4852,ISLER!$1:$51,2,0)*VLOOKUP(VLOOKUP(F4852,ISLER!$1:$51,3,0),DOVIZ!$1:$4,MATCH(CONCATENATE(TEXT(C4852,"YYYY")," ",TEXT(C4852,"AAAA")),DOVIZ!$1:$1,0),0)))</f>
        <v/>
      </c>
      <c r="L4852" s="45" t="str">
        <f t="shared" si="458"/>
        <v/>
      </c>
      <c r="M4852" s="74">
        <f t="shared" si="460"/>
        <v>46021</v>
      </c>
    </row>
    <row r="4853" spans="1:13" x14ac:dyDescent="0.25">
      <c r="A4853" s="40">
        <v>4917</v>
      </c>
      <c r="B4853" s="40" t="str">
        <f t="shared" si="456"/>
        <v>2025 Aralık</v>
      </c>
      <c r="C4853" s="41">
        <f t="shared" si="459"/>
        <v>46021</v>
      </c>
      <c r="D4853" s="42"/>
      <c r="E4853" s="42"/>
      <c r="F4853" s="42"/>
      <c r="G4853" s="43"/>
      <c r="H4853" s="76" t="str">
        <f>IF(G4853="","",VLOOKUP(F4853,ISLER!$1:$51,MATCH(D4853,ISLER!$1:$1,0)-2,0)*VLOOKUP(VLOOKUP(F4853,ISLER!$1:$51,MATCH(D4853,ISLER!$1:$1,0)-1,0),DOVIZ!$1:$4,MATCH(CONCATENATE(TEXT(C4853,"YYYY")," ",TEXT(C4853,"AAAA")),DOVIZ!$1:$1,0),0))</f>
        <v/>
      </c>
      <c r="I4853" s="76" t="str">
        <f t="shared" si="457"/>
        <v/>
      </c>
      <c r="J4853" s="45" t="b">
        <f t="shared" si="461"/>
        <v>0</v>
      </c>
      <c r="K4853" s="45" t="str">
        <f>IF(J4853=FALSE,"",IF(G4853="","",VLOOKUP(F4853,ISLER!$1:$51,2,0)*VLOOKUP(VLOOKUP(F4853,ISLER!$1:$51,3,0),DOVIZ!$1:$4,MATCH(CONCATENATE(TEXT(C4853,"YYYY")," ",TEXT(C4853,"AAAA")),DOVIZ!$1:$1,0),0)))</f>
        <v/>
      </c>
      <c r="L4853" s="45" t="str">
        <f t="shared" si="458"/>
        <v/>
      </c>
      <c r="M4853" s="74">
        <f t="shared" si="460"/>
        <v>46021</v>
      </c>
    </row>
    <row r="4854" spans="1:13" x14ac:dyDescent="0.25">
      <c r="A4854" s="40">
        <v>4918</v>
      </c>
      <c r="B4854" s="40" t="str">
        <f t="shared" si="456"/>
        <v>2025 Aralık</v>
      </c>
      <c r="C4854" s="41">
        <f t="shared" si="459"/>
        <v>46021</v>
      </c>
      <c r="D4854" s="42"/>
      <c r="E4854" s="42"/>
      <c r="F4854" s="42"/>
      <c r="G4854" s="43"/>
      <c r="H4854" s="76" t="str">
        <f>IF(G4854="","",VLOOKUP(F4854,ISLER!$1:$51,MATCH(D4854,ISLER!$1:$1,0)-2,0)*VLOOKUP(VLOOKUP(F4854,ISLER!$1:$51,MATCH(D4854,ISLER!$1:$1,0)-1,0),DOVIZ!$1:$4,MATCH(CONCATENATE(TEXT(C4854,"YYYY")," ",TEXT(C4854,"AAAA")),DOVIZ!$1:$1,0),0))</f>
        <v/>
      </c>
      <c r="I4854" s="76" t="str">
        <f t="shared" si="457"/>
        <v/>
      </c>
      <c r="J4854" s="45" t="b">
        <f t="shared" si="461"/>
        <v>0</v>
      </c>
      <c r="K4854" s="45" t="str">
        <f>IF(J4854=FALSE,"",IF(G4854="","",VLOOKUP(F4854,ISLER!$1:$51,2,0)*VLOOKUP(VLOOKUP(F4854,ISLER!$1:$51,3,0),DOVIZ!$1:$4,MATCH(CONCATENATE(TEXT(C4854,"YYYY")," ",TEXT(C4854,"AAAA")),DOVIZ!$1:$1,0),0)))</f>
        <v/>
      </c>
      <c r="L4854" s="45" t="str">
        <f t="shared" si="458"/>
        <v/>
      </c>
      <c r="M4854" s="74">
        <f t="shared" si="460"/>
        <v>46021</v>
      </c>
    </row>
    <row r="4855" spans="1:13" x14ac:dyDescent="0.25">
      <c r="A4855" s="40">
        <v>4919</v>
      </c>
      <c r="B4855" s="40" t="str">
        <f t="shared" si="456"/>
        <v>2025 Aralık</v>
      </c>
      <c r="C4855" s="41">
        <f t="shared" si="459"/>
        <v>46021</v>
      </c>
      <c r="D4855" s="42"/>
      <c r="E4855" s="42"/>
      <c r="F4855" s="42"/>
      <c r="G4855" s="43"/>
      <c r="H4855" s="76" t="str">
        <f>IF(G4855="","",VLOOKUP(F4855,ISLER!$1:$51,MATCH(D4855,ISLER!$1:$1,0)-2,0)*VLOOKUP(VLOOKUP(F4855,ISLER!$1:$51,MATCH(D4855,ISLER!$1:$1,0)-1,0),DOVIZ!$1:$4,MATCH(CONCATENATE(TEXT(C4855,"YYYY")," ",TEXT(C4855,"AAAA")),DOVIZ!$1:$1,0),0))</f>
        <v/>
      </c>
      <c r="I4855" s="76" t="str">
        <f t="shared" si="457"/>
        <v/>
      </c>
      <c r="J4855" s="45" t="b">
        <f t="shared" si="461"/>
        <v>0</v>
      </c>
      <c r="K4855" s="45" t="str">
        <f>IF(J4855=FALSE,"",IF(G4855="","",VLOOKUP(F4855,ISLER!$1:$51,2,0)*VLOOKUP(VLOOKUP(F4855,ISLER!$1:$51,3,0),DOVIZ!$1:$4,MATCH(CONCATENATE(TEXT(C4855,"YYYY")," ",TEXT(C4855,"AAAA")),DOVIZ!$1:$1,0),0)))</f>
        <v/>
      </c>
      <c r="L4855" s="45" t="str">
        <f t="shared" si="458"/>
        <v/>
      </c>
      <c r="M4855" s="74">
        <f t="shared" si="460"/>
        <v>46021</v>
      </c>
    </row>
    <row r="4856" spans="1:13" x14ac:dyDescent="0.25">
      <c r="A4856" s="40">
        <v>4920</v>
      </c>
      <c r="B4856" s="40" t="str">
        <f t="shared" si="456"/>
        <v>2025 Aralık</v>
      </c>
      <c r="C4856" s="41">
        <f t="shared" si="459"/>
        <v>46021</v>
      </c>
      <c r="D4856" s="42"/>
      <c r="E4856" s="42"/>
      <c r="F4856" s="42"/>
      <c r="G4856" s="43"/>
      <c r="H4856" s="76" t="str">
        <f>IF(G4856="","",VLOOKUP(F4856,ISLER!$1:$51,MATCH(D4856,ISLER!$1:$1,0)-2,0)*VLOOKUP(VLOOKUP(F4856,ISLER!$1:$51,MATCH(D4856,ISLER!$1:$1,0)-1,0),DOVIZ!$1:$4,MATCH(CONCATENATE(TEXT(C4856,"YYYY")," ",TEXT(C4856,"AAAA")),DOVIZ!$1:$1,0),0))</f>
        <v/>
      </c>
      <c r="I4856" s="76" t="str">
        <f t="shared" si="457"/>
        <v/>
      </c>
      <c r="J4856" s="45" t="b">
        <f t="shared" si="461"/>
        <v>0</v>
      </c>
      <c r="K4856" s="45" t="str">
        <f>IF(J4856=FALSE,"",IF(G4856="","",VLOOKUP(F4856,ISLER!$1:$51,2,0)*VLOOKUP(VLOOKUP(F4856,ISLER!$1:$51,3,0),DOVIZ!$1:$4,MATCH(CONCATENATE(TEXT(C4856,"YYYY")," ",TEXT(C4856,"AAAA")),DOVIZ!$1:$1,0),0)))</f>
        <v/>
      </c>
      <c r="L4856" s="45" t="str">
        <f t="shared" si="458"/>
        <v/>
      </c>
      <c r="M4856" s="74">
        <f t="shared" si="460"/>
        <v>46021</v>
      </c>
    </row>
    <row r="4857" spans="1:13" x14ac:dyDescent="0.25">
      <c r="A4857" s="40">
        <v>4921</v>
      </c>
      <c r="B4857" s="40" t="str">
        <f t="shared" si="456"/>
        <v>2025 Aralık</v>
      </c>
      <c r="C4857" s="41">
        <f t="shared" si="459"/>
        <v>46021</v>
      </c>
      <c r="D4857" s="42"/>
      <c r="E4857" s="42"/>
      <c r="F4857" s="42"/>
      <c r="G4857" s="43"/>
      <c r="H4857" s="76" t="str">
        <f>IF(G4857="","",VLOOKUP(F4857,ISLER!$1:$51,MATCH(D4857,ISLER!$1:$1,0)-2,0)*VLOOKUP(VLOOKUP(F4857,ISLER!$1:$51,MATCH(D4857,ISLER!$1:$1,0)-1,0),DOVIZ!$1:$4,MATCH(CONCATENATE(TEXT(C4857,"YYYY")," ",TEXT(C4857,"AAAA")),DOVIZ!$1:$1,0),0))</f>
        <v/>
      </c>
      <c r="I4857" s="76" t="str">
        <f t="shared" si="457"/>
        <v/>
      </c>
      <c r="J4857" s="45" t="b">
        <f t="shared" si="461"/>
        <v>0</v>
      </c>
      <c r="K4857" s="45" t="str">
        <f>IF(J4857=FALSE,"",IF(G4857="","",VLOOKUP(F4857,ISLER!$1:$51,2,0)*VLOOKUP(VLOOKUP(F4857,ISLER!$1:$51,3,0),DOVIZ!$1:$4,MATCH(CONCATENATE(TEXT(C4857,"YYYY")," ",TEXT(C4857,"AAAA")),DOVIZ!$1:$1,0),0)))</f>
        <v/>
      </c>
      <c r="L4857" s="45" t="str">
        <f t="shared" si="458"/>
        <v/>
      </c>
      <c r="M4857" s="74">
        <f t="shared" si="460"/>
        <v>46021</v>
      </c>
    </row>
    <row r="4858" spans="1:13" x14ac:dyDescent="0.25">
      <c r="A4858" s="40">
        <v>4922</v>
      </c>
      <c r="B4858" s="40" t="str">
        <f t="shared" si="456"/>
        <v>2025 Aralık</v>
      </c>
      <c r="C4858" s="41">
        <f t="shared" si="459"/>
        <v>46021</v>
      </c>
      <c r="D4858" s="42"/>
      <c r="E4858" s="42"/>
      <c r="F4858" s="42"/>
      <c r="G4858" s="43"/>
      <c r="H4858" s="76" t="str">
        <f>IF(G4858="","",VLOOKUP(F4858,ISLER!$1:$51,MATCH(D4858,ISLER!$1:$1,0)-2,0)*VLOOKUP(VLOOKUP(F4858,ISLER!$1:$51,MATCH(D4858,ISLER!$1:$1,0)-1,0),DOVIZ!$1:$4,MATCH(CONCATENATE(TEXT(C4858,"YYYY")," ",TEXT(C4858,"AAAA")),DOVIZ!$1:$1,0),0))</f>
        <v/>
      </c>
      <c r="I4858" s="76" t="str">
        <f t="shared" si="457"/>
        <v/>
      </c>
      <c r="J4858" s="45" t="b">
        <f t="shared" si="461"/>
        <v>0</v>
      </c>
      <c r="K4858" s="45" t="str">
        <f>IF(J4858=FALSE,"",IF(G4858="","",VLOOKUP(F4858,ISLER!$1:$51,2,0)*VLOOKUP(VLOOKUP(F4858,ISLER!$1:$51,3,0),DOVIZ!$1:$4,MATCH(CONCATENATE(TEXT(C4858,"YYYY")," ",TEXT(C4858,"AAAA")),DOVIZ!$1:$1,0),0)))</f>
        <v/>
      </c>
      <c r="L4858" s="45" t="str">
        <f t="shared" si="458"/>
        <v/>
      </c>
      <c r="M4858" s="74">
        <f t="shared" si="460"/>
        <v>46021</v>
      </c>
    </row>
    <row r="4859" spans="1:13" x14ac:dyDescent="0.25">
      <c r="A4859" s="40">
        <v>4923</v>
      </c>
      <c r="B4859" s="40" t="str">
        <f t="shared" si="456"/>
        <v>2025 Aralık</v>
      </c>
      <c r="C4859" s="41">
        <f t="shared" si="459"/>
        <v>46021</v>
      </c>
      <c r="D4859" s="42"/>
      <c r="E4859" s="42"/>
      <c r="F4859" s="42"/>
      <c r="G4859" s="43"/>
      <c r="H4859" s="76" t="str">
        <f>IF(G4859="","",VLOOKUP(F4859,ISLER!$1:$51,MATCH(D4859,ISLER!$1:$1,0)-2,0)*VLOOKUP(VLOOKUP(F4859,ISLER!$1:$51,MATCH(D4859,ISLER!$1:$1,0)-1,0),DOVIZ!$1:$4,MATCH(CONCATENATE(TEXT(C4859,"YYYY")," ",TEXT(C4859,"AAAA")),DOVIZ!$1:$1,0),0))</f>
        <v/>
      </c>
      <c r="I4859" s="76" t="str">
        <f t="shared" si="457"/>
        <v/>
      </c>
      <c r="J4859" s="45" t="b">
        <f t="shared" si="461"/>
        <v>0</v>
      </c>
      <c r="K4859" s="45" t="str">
        <f>IF(J4859=FALSE,"",IF(G4859="","",VLOOKUP(F4859,ISLER!$1:$51,2,0)*VLOOKUP(VLOOKUP(F4859,ISLER!$1:$51,3,0),DOVIZ!$1:$4,MATCH(CONCATENATE(TEXT(C4859,"YYYY")," ",TEXT(C4859,"AAAA")),DOVIZ!$1:$1,0),0)))</f>
        <v/>
      </c>
      <c r="L4859" s="45" t="str">
        <f t="shared" si="458"/>
        <v/>
      </c>
      <c r="M4859" s="74">
        <f t="shared" si="460"/>
        <v>46021</v>
      </c>
    </row>
    <row r="4860" spans="1:13" x14ac:dyDescent="0.25">
      <c r="A4860" s="40">
        <v>4924</v>
      </c>
      <c r="B4860" s="40" t="str">
        <f t="shared" si="456"/>
        <v>2025 Aralık</v>
      </c>
      <c r="C4860" s="41">
        <f t="shared" si="459"/>
        <v>46021</v>
      </c>
      <c r="D4860" s="42"/>
      <c r="E4860" s="42"/>
      <c r="F4860" s="42"/>
      <c r="G4860" s="43"/>
      <c r="H4860" s="76" t="str">
        <f>IF(G4860="","",VLOOKUP(F4860,ISLER!$1:$51,MATCH(D4860,ISLER!$1:$1,0)-2,0)*VLOOKUP(VLOOKUP(F4860,ISLER!$1:$51,MATCH(D4860,ISLER!$1:$1,0)-1,0),DOVIZ!$1:$4,MATCH(CONCATENATE(TEXT(C4860,"YYYY")," ",TEXT(C4860,"AAAA")),DOVIZ!$1:$1,0),0))</f>
        <v/>
      </c>
      <c r="I4860" s="76" t="str">
        <f t="shared" si="457"/>
        <v/>
      </c>
      <c r="J4860" s="45" t="b">
        <f t="shared" si="461"/>
        <v>0</v>
      </c>
      <c r="K4860" s="45" t="str">
        <f>IF(J4860=FALSE,"",IF(G4860="","",VLOOKUP(F4860,ISLER!$1:$51,2,0)*VLOOKUP(VLOOKUP(F4860,ISLER!$1:$51,3,0),DOVIZ!$1:$4,MATCH(CONCATENATE(TEXT(C4860,"YYYY")," ",TEXT(C4860,"AAAA")),DOVIZ!$1:$1,0),0)))</f>
        <v/>
      </c>
      <c r="L4860" s="45" t="str">
        <f t="shared" si="458"/>
        <v/>
      </c>
      <c r="M4860" s="74">
        <f t="shared" si="460"/>
        <v>46021</v>
      </c>
    </row>
    <row r="4861" spans="1:13" x14ac:dyDescent="0.25">
      <c r="A4861" s="40">
        <v>4925</v>
      </c>
      <c r="B4861" s="40" t="str">
        <f t="shared" si="456"/>
        <v>2025 Aralık</v>
      </c>
      <c r="C4861" s="41">
        <f t="shared" si="459"/>
        <v>46021</v>
      </c>
      <c r="D4861" s="42"/>
      <c r="E4861" s="42"/>
      <c r="F4861" s="42"/>
      <c r="G4861" s="43"/>
      <c r="H4861" s="76" t="str">
        <f>IF(G4861="","",VLOOKUP(F4861,ISLER!$1:$51,MATCH(D4861,ISLER!$1:$1,0)-2,0)*VLOOKUP(VLOOKUP(F4861,ISLER!$1:$51,MATCH(D4861,ISLER!$1:$1,0)-1,0),DOVIZ!$1:$4,MATCH(CONCATENATE(TEXT(C4861,"YYYY")," ",TEXT(C4861,"AAAA")),DOVIZ!$1:$1,0),0))</f>
        <v/>
      </c>
      <c r="I4861" s="76" t="str">
        <f t="shared" si="457"/>
        <v/>
      </c>
      <c r="J4861" s="45" t="b">
        <f t="shared" si="461"/>
        <v>0</v>
      </c>
      <c r="K4861" s="45" t="str">
        <f>IF(J4861=FALSE,"",IF(G4861="","",VLOOKUP(F4861,ISLER!$1:$51,2,0)*VLOOKUP(VLOOKUP(F4861,ISLER!$1:$51,3,0),DOVIZ!$1:$4,MATCH(CONCATENATE(TEXT(C4861,"YYYY")," ",TEXT(C4861,"AAAA")),DOVIZ!$1:$1,0),0)))</f>
        <v/>
      </c>
      <c r="L4861" s="45" t="str">
        <f t="shared" si="458"/>
        <v/>
      </c>
      <c r="M4861" s="74">
        <f t="shared" si="460"/>
        <v>46021</v>
      </c>
    </row>
    <row r="4862" spans="1:13" x14ac:dyDescent="0.25">
      <c r="A4862" s="40">
        <v>4926</v>
      </c>
      <c r="B4862" s="40" t="str">
        <f t="shared" si="456"/>
        <v>2025 Aralık</v>
      </c>
      <c r="C4862" s="41">
        <f t="shared" si="459"/>
        <v>46021</v>
      </c>
      <c r="D4862" s="42"/>
      <c r="E4862" s="42"/>
      <c r="F4862" s="42"/>
      <c r="G4862" s="43"/>
      <c r="H4862" s="76" t="str">
        <f>IF(G4862="","",VLOOKUP(F4862,ISLER!$1:$51,MATCH(D4862,ISLER!$1:$1,0)-2,0)*VLOOKUP(VLOOKUP(F4862,ISLER!$1:$51,MATCH(D4862,ISLER!$1:$1,0)-1,0),DOVIZ!$1:$4,MATCH(CONCATENATE(TEXT(C4862,"YYYY")," ",TEXT(C4862,"AAAA")),DOVIZ!$1:$1,0),0))</f>
        <v/>
      </c>
      <c r="I4862" s="76" t="str">
        <f t="shared" si="457"/>
        <v/>
      </c>
      <c r="J4862" s="45" t="b">
        <f t="shared" si="461"/>
        <v>0</v>
      </c>
      <c r="K4862" s="45" t="str">
        <f>IF(J4862=FALSE,"",IF(G4862="","",VLOOKUP(F4862,ISLER!$1:$51,2,0)*VLOOKUP(VLOOKUP(F4862,ISLER!$1:$51,3,0),DOVIZ!$1:$4,MATCH(CONCATENATE(TEXT(C4862,"YYYY")," ",TEXT(C4862,"AAAA")),DOVIZ!$1:$1,0),0)))</f>
        <v/>
      </c>
      <c r="L4862" s="45" t="str">
        <f t="shared" si="458"/>
        <v/>
      </c>
      <c r="M4862" s="74">
        <f t="shared" si="460"/>
        <v>46021</v>
      </c>
    </row>
    <row r="4863" spans="1:13" x14ac:dyDescent="0.25">
      <c r="A4863" s="40">
        <v>4927</v>
      </c>
      <c r="B4863" s="40" t="str">
        <f t="shared" si="456"/>
        <v>2025 Aralık</v>
      </c>
      <c r="C4863" s="41">
        <f t="shared" si="459"/>
        <v>46021</v>
      </c>
      <c r="D4863" s="42"/>
      <c r="E4863" s="42"/>
      <c r="F4863" s="42"/>
      <c r="G4863" s="43"/>
      <c r="H4863" s="76" t="str">
        <f>IF(G4863="","",VLOOKUP(F4863,ISLER!$1:$51,MATCH(D4863,ISLER!$1:$1,0)-2,0)*VLOOKUP(VLOOKUP(F4863,ISLER!$1:$51,MATCH(D4863,ISLER!$1:$1,0)-1,0),DOVIZ!$1:$4,MATCH(CONCATENATE(TEXT(C4863,"YYYY")," ",TEXT(C4863,"AAAA")),DOVIZ!$1:$1,0),0))</f>
        <v/>
      </c>
      <c r="I4863" s="76" t="str">
        <f t="shared" si="457"/>
        <v/>
      </c>
      <c r="J4863" s="45" t="b">
        <f t="shared" si="461"/>
        <v>0</v>
      </c>
      <c r="K4863" s="45" t="str">
        <f>IF(J4863=FALSE,"",IF(G4863="","",VLOOKUP(F4863,ISLER!$1:$51,2,0)*VLOOKUP(VLOOKUP(F4863,ISLER!$1:$51,3,0),DOVIZ!$1:$4,MATCH(CONCATENATE(TEXT(C4863,"YYYY")," ",TEXT(C4863,"AAAA")),DOVIZ!$1:$1,0),0)))</f>
        <v/>
      </c>
      <c r="L4863" s="45" t="str">
        <f t="shared" si="458"/>
        <v/>
      </c>
      <c r="M4863" s="74">
        <f t="shared" si="460"/>
        <v>46021</v>
      </c>
    </row>
    <row r="4864" spans="1:13" x14ac:dyDescent="0.25">
      <c r="A4864" s="40">
        <v>4928</v>
      </c>
      <c r="B4864" s="40" t="str">
        <f t="shared" si="456"/>
        <v>2025 Aralık</v>
      </c>
      <c r="C4864" s="41">
        <f t="shared" si="459"/>
        <v>46021</v>
      </c>
      <c r="D4864" s="42"/>
      <c r="E4864" s="42"/>
      <c r="F4864" s="42"/>
      <c r="G4864" s="43"/>
      <c r="H4864" s="76" t="str">
        <f>IF(G4864="","",VLOOKUP(F4864,ISLER!$1:$51,MATCH(D4864,ISLER!$1:$1,0)-2,0)*VLOOKUP(VLOOKUP(F4864,ISLER!$1:$51,MATCH(D4864,ISLER!$1:$1,0)-1,0),DOVIZ!$1:$4,MATCH(CONCATENATE(TEXT(C4864,"YYYY")," ",TEXT(C4864,"AAAA")),DOVIZ!$1:$1,0),0))</f>
        <v/>
      </c>
      <c r="I4864" s="76" t="str">
        <f t="shared" si="457"/>
        <v/>
      </c>
      <c r="J4864" s="45" t="b">
        <f t="shared" si="461"/>
        <v>0</v>
      </c>
      <c r="K4864" s="45" t="str">
        <f>IF(J4864=FALSE,"",IF(G4864="","",VLOOKUP(F4864,ISLER!$1:$51,2,0)*VLOOKUP(VLOOKUP(F4864,ISLER!$1:$51,3,0),DOVIZ!$1:$4,MATCH(CONCATENATE(TEXT(C4864,"YYYY")," ",TEXT(C4864,"AAAA")),DOVIZ!$1:$1,0),0)))</f>
        <v/>
      </c>
      <c r="L4864" s="45" t="str">
        <f t="shared" si="458"/>
        <v/>
      </c>
      <c r="M4864" s="74">
        <f t="shared" si="460"/>
        <v>46021</v>
      </c>
    </row>
    <row r="4865" spans="1:13" x14ac:dyDescent="0.25">
      <c r="A4865" s="40">
        <v>4929</v>
      </c>
      <c r="B4865" s="40" t="str">
        <f t="shared" ref="B4865:B4928" si="462">CONCATENATE(TEXT(C4865,"YYYY")," ",TEXT(C4865,"AAAA"))</f>
        <v>2025 Aralık</v>
      </c>
      <c r="C4865" s="41">
        <f t="shared" si="459"/>
        <v>46021</v>
      </c>
      <c r="D4865" s="42"/>
      <c r="E4865" s="42"/>
      <c r="F4865" s="42"/>
      <c r="G4865" s="43"/>
      <c r="H4865" s="76" t="str">
        <f>IF(G4865="","",VLOOKUP(F4865,ISLER!$1:$51,MATCH(D4865,ISLER!$1:$1,0)-2,0)*VLOOKUP(VLOOKUP(F4865,ISLER!$1:$51,MATCH(D4865,ISLER!$1:$1,0)-1,0),DOVIZ!$1:$4,MATCH(CONCATENATE(TEXT(C4865,"YYYY")," ",TEXT(C4865,"AAAA")),DOVIZ!$1:$1,0),0))</f>
        <v/>
      </c>
      <c r="I4865" s="76" t="str">
        <f t="shared" ref="I4865:I4928" si="463">IF(G4865="","",G4865*H4865)</f>
        <v/>
      </c>
      <c r="J4865" s="45" t="b">
        <f t="shared" si="461"/>
        <v>0</v>
      </c>
      <c r="K4865" s="45" t="str">
        <f>IF(J4865=FALSE,"",IF(G4865="","",VLOOKUP(F4865,ISLER!$1:$51,2,0)*VLOOKUP(VLOOKUP(F4865,ISLER!$1:$51,3,0),DOVIZ!$1:$4,MATCH(CONCATENATE(TEXT(C4865,"YYYY")," ",TEXT(C4865,"AAAA")),DOVIZ!$1:$1,0),0)))</f>
        <v/>
      </c>
      <c r="L4865" s="45" t="str">
        <f t="shared" ref="L4865:L4928" si="464">IF(K4865="","",G4865*K4865)</f>
        <v/>
      </c>
      <c r="M4865" s="74">
        <f t="shared" si="460"/>
        <v>46021</v>
      </c>
    </row>
    <row r="4866" spans="1:13" x14ac:dyDescent="0.25">
      <c r="A4866" s="40">
        <v>4930</v>
      </c>
      <c r="B4866" s="40" t="str">
        <f t="shared" si="462"/>
        <v>2025 Aralık</v>
      </c>
      <c r="C4866" s="41">
        <f t="shared" si="459"/>
        <v>46021</v>
      </c>
      <c r="D4866" s="42"/>
      <c r="E4866" s="42"/>
      <c r="F4866" s="42"/>
      <c r="G4866" s="43"/>
      <c r="H4866" s="76" t="str">
        <f>IF(G4866="","",VLOOKUP(F4866,ISLER!$1:$51,MATCH(D4866,ISLER!$1:$1,0)-2,0)*VLOOKUP(VLOOKUP(F4866,ISLER!$1:$51,MATCH(D4866,ISLER!$1:$1,0)-1,0),DOVIZ!$1:$4,MATCH(CONCATENATE(TEXT(C4866,"YYYY")," ",TEXT(C4866,"AAAA")),DOVIZ!$1:$1,0),0))</f>
        <v/>
      </c>
      <c r="I4866" s="76" t="str">
        <f t="shared" si="463"/>
        <v/>
      </c>
      <c r="J4866" s="45" t="b">
        <f t="shared" si="461"/>
        <v>0</v>
      </c>
      <c r="K4866" s="45" t="str">
        <f>IF(J4866=FALSE,"",IF(G4866="","",VLOOKUP(F4866,ISLER!$1:$51,2,0)*VLOOKUP(VLOOKUP(F4866,ISLER!$1:$51,3,0),DOVIZ!$1:$4,MATCH(CONCATENATE(TEXT(C4866,"YYYY")," ",TEXT(C4866,"AAAA")),DOVIZ!$1:$1,0),0)))</f>
        <v/>
      </c>
      <c r="L4866" s="45" t="str">
        <f t="shared" si="464"/>
        <v/>
      </c>
      <c r="M4866" s="74">
        <f t="shared" si="460"/>
        <v>46021</v>
      </c>
    </row>
    <row r="4867" spans="1:13" x14ac:dyDescent="0.25">
      <c r="A4867" s="40">
        <v>4931</v>
      </c>
      <c r="B4867" s="40" t="str">
        <f t="shared" si="462"/>
        <v>2025 Aralık</v>
      </c>
      <c r="C4867" s="41">
        <f t="shared" si="459"/>
        <v>46021</v>
      </c>
      <c r="D4867" s="42"/>
      <c r="E4867" s="42"/>
      <c r="F4867" s="42"/>
      <c r="G4867" s="43"/>
      <c r="H4867" s="76" t="str">
        <f>IF(G4867="","",VLOOKUP(F4867,ISLER!$1:$51,MATCH(D4867,ISLER!$1:$1,0)-2,0)*VLOOKUP(VLOOKUP(F4867,ISLER!$1:$51,MATCH(D4867,ISLER!$1:$1,0)-1,0),DOVIZ!$1:$4,MATCH(CONCATENATE(TEXT(C4867,"YYYY")," ",TEXT(C4867,"AAAA")),DOVIZ!$1:$1,0),0))</f>
        <v/>
      </c>
      <c r="I4867" s="76" t="str">
        <f t="shared" si="463"/>
        <v/>
      </c>
      <c r="J4867" s="45" t="b">
        <f t="shared" si="461"/>
        <v>0</v>
      </c>
      <c r="K4867" s="45" t="str">
        <f>IF(J4867=FALSE,"",IF(G4867="","",VLOOKUP(F4867,ISLER!$1:$51,2,0)*VLOOKUP(VLOOKUP(F4867,ISLER!$1:$51,3,0),DOVIZ!$1:$4,MATCH(CONCATENATE(TEXT(C4867,"YYYY")," ",TEXT(C4867,"AAAA")),DOVIZ!$1:$1,0),0)))</f>
        <v/>
      </c>
      <c r="L4867" s="45" t="str">
        <f t="shared" si="464"/>
        <v/>
      </c>
      <c r="M4867" s="74">
        <f t="shared" si="460"/>
        <v>46021</v>
      </c>
    </row>
    <row r="4868" spans="1:13" x14ac:dyDescent="0.25">
      <c r="A4868" s="40">
        <v>4932</v>
      </c>
      <c r="B4868" s="40" t="str">
        <f t="shared" si="462"/>
        <v>2025 Aralık</v>
      </c>
      <c r="C4868" s="41">
        <f t="shared" ref="C4868:C4931" si="465">C4867</f>
        <v>46021</v>
      </c>
      <c r="D4868" s="42"/>
      <c r="E4868" s="42"/>
      <c r="F4868" s="42"/>
      <c r="G4868" s="43"/>
      <c r="H4868" s="76" t="str">
        <f>IF(G4868="","",VLOOKUP(F4868,ISLER!$1:$51,MATCH(D4868,ISLER!$1:$1,0)-2,0)*VLOOKUP(VLOOKUP(F4868,ISLER!$1:$51,MATCH(D4868,ISLER!$1:$1,0)-1,0),DOVIZ!$1:$4,MATCH(CONCATENATE(TEXT(C4868,"YYYY")," ",TEXT(C4868,"AAAA")),DOVIZ!$1:$1,0),0))</f>
        <v/>
      </c>
      <c r="I4868" s="76" t="str">
        <f t="shared" si="463"/>
        <v/>
      </c>
      <c r="J4868" s="45" t="b">
        <f t="shared" si="461"/>
        <v>0</v>
      </c>
      <c r="K4868" s="45" t="str">
        <f>IF(J4868=FALSE,"",IF(G4868="","",VLOOKUP(F4868,ISLER!$1:$51,2,0)*VLOOKUP(VLOOKUP(F4868,ISLER!$1:$51,3,0),DOVIZ!$1:$4,MATCH(CONCATENATE(TEXT(C4868,"YYYY")," ",TEXT(C4868,"AAAA")),DOVIZ!$1:$1,0),0)))</f>
        <v/>
      </c>
      <c r="L4868" s="45" t="str">
        <f t="shared" si="464"/>
        <v/>
      </c>
      <c r="M4868" s="74">
        <f t="shared" ref="M4868:M4931" si="466">C4868</f>
        <v>46021</v>
      </c>
    </row>
    <row r="4869" spans="1:13" x14ac:dyDescent="0.25">
      <c r="A4869" s="40">
        <v>4933</v>
      </c>
      <c r="B4869" s="40" t="str">
        <f t="shared" si="462"/>
        <v>2025 Aralık</v>
      </c>
      <c r="C4869" s="41">
        <f t="shared" si="465"/>
        <v>46021</v>
      </c>
      <c r="D4869" s="42"/>
      <c r="E4869" s="42"/>
      <c r="F4869" s="42"/>
      <c r="G4869" s="43"/>
      <c r="H4869" s="76" t="str">
        <f>IF(G4869="","",VLOOKUP(F4869,ISLER!$1:$51,MATCH(D4869,ISLER!$1:$1,0)-2,0)*VLOOKUP(VLOOKUP(F4869,ISLER!$1:$51,MATCH(D4869,ISLER!$1:$1,0)-1,0),DOVIZ!$1:$4,MATCH(CONCATENATE(TEXT(C4869,"YYYY")," ",TEXT(C4869,"AAAA")),DOVIZ!$1:$1,0),0))</f>
        <v/>
      </c>
      <c r="I4869" s="76" t="str">
        <f t="shared" si="463"/>
        <v/>
      </c>
      <c r="J4869" s="45" t="b">
        <f t="shared" si="461"/>
        <v>0</v>
      </c>
      <c r="K4869" s="45" t="str">
        <f>IF(J4869=FALSE,"",IF(G4869="","",VLOOKUP(F4869,ISLER!$1:$51,2,0)*VLOOKUP(VLOOKUP(F4869,ISLER!$1:$51,3,0),DOVIZ!$1:$4,MATCH(CONCATENATE(TEXT(C4869,"YYYY")," ",TEXT(C4869,"AAAA")),DOVIZ!$1:$1,0),0)))</f>
        <v/>
      </c>
      <c r="L4869" s="45" t="str">
        <f t="shared" si="464"/>
        <v/>
      </c>
      <c r="M4869" s="74">
        <f t="shared" si="466"/>
        <v>46021</v>
      </c>
    </row>
    <row r="4870" spans="1:13" x14ac:dyDescent="0.25">
      <c r="A4870" s="40">
        <v>4934</v>
      </c>
      <c r="B4870" s="40" t="str">
        <f t="shared" si="462"/>
        <v>2025 Aralık</v>
      </c>
      <c r="C4870" s="41">
        <f t="shared" si="465"/>
        <v>46021</v>
      </c>
      <c r="D4870" s="42"/>
      <c r="E4870" s="42"/>
      <c r="F4870" s="42"/>
      <c r="G4870" s="43"/>
      <c r="H4870" s="76" t="str">
        <f>IF(G4870="","",VLOOKUP(F4870,ISLER!$1:$51,MATCH(D4870,ISLER!$1:$1,0)-2,0)*VLOOKUP(VLOOKUP(F4870,ISLER!$1:$51,MATCH(D4870,ISLER!$1:$1,0)-1,0),DOVIZ!$1:$4,MATCH(CONCATENATE(TEXT(C4870,"YYYY")," ",TEXT(C4870,"AAAA")),DOVIZ!$1:$1,0),0))</f>
        <v/>
      </c>
      <c r="I4870" s="76" t="str">
        <f t="shared" si="463"/>
        <v/>
      </c>
      <c r="J4870" s="45" t="b">
        <f t="shared" si="461"/>
        <v>0</v>
      </c>
      <c r="K4870" s="45" t="str">
        <f>IF(J4870=FALSE,"",IF(G4870="","",VLOOKUP(F4870,ISLER!$1:$51,2,0)*VLOOKUP(VLOOKUP(F4870,ISLER!$1:$51,3,0),DOVIZ!$1:$4,MATCH(CONCATENATE(TEXT(C4870,"YYYY")," ",TEXT(C4870,"AAAA")),DOVIZ!$1:$1,0),0)))</f>
        <v/>
      </c>
      <c r="L4870" s="45" t="str">
        <f t="shared" si="464"/>
        <v/>
      </c>
      <c r="M4870" s="74">
        <f t="shared" si="466"/>
        <v>46021</v>
      </c>
    </row>
    <row r="4871" spans="1:13" x14ac:dyDescent="0.25">
      <c r="A4871" s="40">
        <v>4935</v>
      </c>
      <c r="B4871" s="40" t="str">
        <f t="shared" si="462"/>
        <v>2025 Aralık</v>
      </c>
      <c r="C4871" s="41">
        <f t="shared" si="465"/>
        <v>46021</v>
      </c>
      <c r="D4871" s="42"/>
      <c r="E4871" s="42"/>
      <c r="F4871" s="42"/>
      <c r="G4871" s="43"/>
      <c r="H4871" s="76" t="str">
        <f>IF(G4871="","",VLOOKUP(F4871,ISLER!$1:$51,MATCH(D4871,ISLER!$1:$1,0)-2,0)*VLOOKUP(VLOOKUP(F4871,ISLER!$1:$51,MATCH(D4871,ISLER!$1:$1,0)-1,0),DOVIZ!$1:$4,MATCH(CONCATENATE(TEXT(C4871,"YYYY")," ",TEXT(C4871,"AAAA")),DOVIZ!$1:$1,0),0))</f>
        <v/>
      </c>
      <c r="I4871" s="76" t="str">
        <f t="shared" si="463"/>
        <v/>
      </c>
      <c r="J4871" s="45" t="b">
        <f t="shared" si="461"/>
        <v>0</v>
      </c>
      <c r="K4871" s="45" t="str">
        <f>IF(J4871=FALSE,"",IF(G4871="","",VLOOKUP(F4871,ISLER!$1:$51,2,0)*VLOOKUP(VLOOKUP(F4871,ISLER!$1:$51,3,0),DOVIZ!$1:$4,MATCH(CONCATENATE(TEXT(C4871,"YYYY")," ",TEXT(C4871,"AAAA")),DOVIZ!$1:$1,0),0)))</f>
        <v/>
      </c>
      <c r="L4871" s="45" t="str">
        <f t="shared" si="464"/>
        <v/>
      </c>
      <c r="M4871" s="74">
        <f t="shared" si="466"/>
        <v>46021</v>
      </c>
    </row>
    <row r="4872" spans="1:13" x14ac:dyDescent="0.25">
      <c r="A4872" s="40">
        <v>4936</v>
      </c>
      <c r="B4872" s="40" t="str">
        <f t="shared" si="462"/>
        <v>2025 Aralık</v>
      </c>
      <c r="C4872" s="41">
        <f t="shared" si="465"/>
        <v>46021</v>
      </c>
      <c r="D4872" s="42"/>
      <c r="E4872" s="42"/>
      <c r="F4872" s="42"/>
      <c r="G4872" s="43"/>
      <c r="H4872" s="76" t="str">
        <f>IF(G4872="","",VLOOKUP(F4872,ISLER!$1:$51,MATCH(D4872,ISLER!$1:$1,0)-2,0)*VLOOKUP(VLOOKUP(F4872,ISLER!$1:$51,MATCH(D4872,ISLER!$1:$1,0)-1,0),DOVIZ!$1:$4,MATCH(CONCATENATE(TEXT(C4872,"YYYY")," ",TEXT(C4872,"AAAA")),DOVIZ!$1:$1,0),0))</f>
        <v/>
      </c>
      <c r="I4872" s="76" t="str">
        <f t="shared" si="463"/>
        <v/>
      </c>
      <c r="J4872" s="45" t="b">
        <f t="shared" si="461"/>
        <v>0</v>
      </c>
      <c r="K4872" s="45" t="str">
        <f>IF(J4872=FALSE,"",IF(G4872="","",VLOOKUP(F4872,ISLER!$1:$51,2,0)*VLOOKUP(VLOOKUP(F4872,ISLER!$1:$51,3,0),DOVIZ!$1:$4,MATCH(CONCATENATE(TEXT(C4872,"YYYY")," ",TEXT(C4872,"AAAA")),DOVIZ!$1:$1,0),0)))</f>
        <v/>
      </c>
      <c r="L4872" s="45" t="str">
        <f t="shared" si="464"/>
        <v/>
      </c>
      <c r="M4872" s="74">
        <f t="shared" si="466"/>
        <v>46021</v>
      </c>
    </row>
    <row r="4873" spans="1:13" x14ac:dyDescent="0.25">
      <c r="A4873" s="40">
        <v>4937</v>
      </c>
      <c r="B4873" s="40" t="str">
        <f t="shared" si="462"/>
        <v>2025 Aralık</v>
      </c>
      <c r="C4873" s="41">
        <f t="shared" si="465"/>
        <v>46021</v>
      </c>
      <c r="D4873" s="42"/>
      <c r="E4873" s="42"/>
      <c r="F4873" s="42"/>
      <c r="G4873" s="43"/>
      <c r="H4873" s="76" t="str">
        <f>IF(G4873="","",VLOOKUP(F4873,ISLER!$1:$51,MATCH(D4873,ISLER!$1:$1,0)-2,0)*VLOOKUP(VLOOKUP(F4873,ISLER!$1:$51,MATCH(D4873,ISLER!$1:$1,0)-1,0),DOVIZ!$1:$4,MATCH(CONCATENATE(TEXT(C4873,"YYYY")," ",TEXT(C4873,"AAAA")),DOVIZ!$1:$1,0),0))</f>
        <v/>
      </c>
      <c r="I4873" s="76" t="str">
        <f t="shared" si="463"/>
        <v/>
      </c>
      <c r="J4873" s="45" t="b">
        <f t="shared" si="461"/>
        <v>0</v>
      </c>
      <c r="K4873" s="45" t="str">
        <f>IF(J4873=FALSE,"",IF(G4873="","",VLOOKUP(F4873,ISLER!$1:$51,2,0)*VLOOKUP(VLOOKUP(F4873,ISLER!$1:$51,3,0),DOVIZ!$1:$4,MATCH(CONCATENATE(TEXT(C4873,"YYYY")," ",TEXT(C4873,"AAAA")),DOVIZ!$1:$1,0),0)))</f>
        <v/>
      </c>
      <c r="L4873" s="45" t="str">
        <f t="shared" si="464"/>
        <v/>
      </c>
      <c r="M4873" s="74">
        <f t="shared" si="466"/>
        <v>46021</v>
      </c>
    </row>
    <row r="4874" spans="1:13" x14ac:dyDescent="0.25">
      <c r="A4874" s="40">
        <v>4938</v>
      </c>
      <c r="B4874" s="40" t="str">
        <f t="shared" si="462"/>
        <v>2025 Aralık</v>
      </c>
      <c r="C4874" s="41">
        <f t="shared" si="465"/>
        <v>46021</v>
      </c>
      <c r="D4874" s="42"/>
      <c r="E4874" s="42"/>
      <c r="F4874" s="42"/>
      <c r="G4874" s="43"/>
      <c r="H4874" s="76" t="str">
        <f>IF(G4874="","",VLOOKUP(F4874,ISLER!$1:$51,MATCH(D4874,ISLER!$1:$1,0)-2,0)*VLOOKUP(VLOOKUP(F4874,ISLER!$1:$51,MATCH(D4874,ISLER!$1:$1,0)-1,0),DOVIZ!$1:$4,MATCH(CONCATENATE(TEXT(C4874,"YYYY")," ",TEXT(C4874,"AAAA")),DOVIZ!$1:$1,0),0))</f>
        <v/>
      </c>
      <c r="I4874" s="76" t="str">
        <f t="shared" si="463"/>
        <v/>
      </c>
      <c r="J4874" s="45" t="b">
        <f t="shared" si="461"/>
        <v>0</v>
      </c>
      <c r="K4874" s="45" t="str">
        <f>IF(J4874=FALSE,"",IF(G4874="","",VLOOKUP(F4874,ISLER!$1:$51,2,0)*VLOOKUP(VLOOKUP(F4874,ISLER!$1:$51,3,0),DOVIZ!$1:$4,MATCH(CONCATENATE(TEXT(C4874,"YYYY")," ",TEXT(C4874,"AAAA")),DOVIZ!$1:$1,0),0)))</f>
        <v/>
      </c>
      <c r="L4874" s="45" t="str">
        <f t="shared" si="464"/>
        <v/>
      </c>
      <c r="M4874" s="74">
        <f t="shared" si="466"/>
        <v>46021</v>
      </c>
    </row>
    <row r="4875" spans="1:13" x14ac:dyDescent="0.25">
      <c r="A4875" s="40">
        <v>4939</v>
      </c>
      <c r="B4875" s="40" t="str">
        <f t="shared" si="462"/>
        <v>2025 Aralık</v>
      </c>
      <c r="C4875" s="41">
        <f t="shared" si="465"/>
        <v>46021</v>
      </c>
      <c r="D4875" s="42"/>
      <c r="E4875" s="42"/>
      <c r="F4875" s="42"/>
      <c r="G4875" s="43"/>
      <c r="H4875" s="76" t="str">
        <f>IF(G4875="","",VLOOKUP(F4875,ISLER!$1:$51,MATCH(D4875,ISLER!$1:$1,0)-2,0)*VLOOKUP(VLOOKUP(F4875,ISLER!$1:$51,MATCH(D4875,ISLER!$1:$1,0)-1,0),DOVIZ!$1:$4,MATCH(CONCATENATE(TEXT(C4875,"YYYY")," ",TEXT(C4875,"AAAA")),DOVIZ!$1:$1,0),0))</f>
        <v/>
      </c>
      <c r="I4875" s="76" t="str">
        <f t="shared" si="463"/>
        <v/>
      </c>
      <c r="J4875" s="45" t="b">
        <f t="shared" si="461"/>
        <v>0</v>
      </c>
      <c r="K4875" s="45" t="str">
        <f>IF(J4875=FALSE,"",IF(G4875="","",VLOOKUP(F4875,ISLER!$1:$51,2,0)*VLOOKUP(VLOOKUP(F4875,ISLER!$1:$51,3,0),DOVIZ!$1:$4,MATCH(CONCATENATE(TEXT(C4875,"YYYY")," ",TEXT(C4875,"AAAA")),DOVIZ!$1:$1,0),0)))</f>
        <v/>
      </c>
      <c r="L4875" s="45" t="str">
        <f t="shared" si="464"/>
        <v/>
      </c>
      <c r="M4875" s="74">
        <f t="shared" si="466"/>
        <v>46021</v>
      </c>
    </row>
    <row r="4876" spans="1:13" x14ac:dyDescent="0.25">
      <c r="A4876" s="40">
        <v>4940</v>
      </c>
      <c r="B4876" s="40" t="str">
        <f t="shared" si="462"/>
        <v>2025 Aralık</v>
      </c>
      <c r="C4876" s="41">
        <f t="shared" si="465"/>
        <v>46021</v>
      </c>
      <c r="D4876" s="42"/>
      <c r="E4876" s="42"/>
      <c r="F4876" s="42"/>
      <c r="G4876" s="43"/>
      <c r="H4876" s="76" t="str">
        <f>IF(G4876="","",VLOOKUP(F4876,ISLER!$1:$51,MATCH(D4876,ISLER!$1:$1,0)-2,0)*VLOOKUP(VLOOKUP(F4876,ISLER!$1:$51,MATCH(D4876,ISLER!$1:$1,0)-1,0),DOVIZ!$1:$4,MATCH(CONCATENATE(TEXT(C4876,"YYYY")," ",TEXT(C4876,"AAAA")),DOVIZ!$1:$1,0),0))</f>
        <v/>
      </c>
      <c r="I4876" s="76" t="str">
        <f t="shared" si="463"/>
        <v/>
      </c>
      <c r="J4876" s="45" t="b">
        <f t="shared" si="461"/>
        <v>0</v>
      </c>
      <c r="K4876" s="45" t="str">
        <f>IF(J4876=FALSE,"",IF(G4876="","",VLOOKUP(F4876,ISLER!$1:$51,2,0)*VLOOKUP(VLOOKUP(F4876,ISLER!$1:$51,3,0),DOVIZ!$1:$4,MATCH(CONCATENATE(TEXT(C4876,"YYYY")," ",TEXT(C4876,"AAAA")),DOVIZ!$1:$1,0),0)))</f>
        <v/>
      </c>
      <c r="L4876" s="45" t="str">
        <f t="shared" si="464"/>
        <v/>
      </c>
      <c r="M4876" s="74">
        <f t="shared" si="466"/>
        <v>46021</v>
      </c>
    </row>
    <row r="4877" spans="1:13" x14ac:dyDescent="0.25">
      <c r="A4877" s="40">
        <v>4941</v>
      </c>
      <c r="B4877" s="40" t="str">
        <f t="shared" si="462"/>
        <v>2025 Aralık</v>
      </c>
      <c r="C4877" s="41">
        <f t="shared" si="465"/>
        <v>46021</v>
      </c>
      <c r="D4877" s="42"/>
      <c r="E4877" s="42"/>
      <c r="F4877" s="42"/>
      <c r="G4877" s="43"/>
      <c r="H4877" s="76" t="str">
        <f>IF(G4877="","",VLOOKUP(F4877,ISLER!$1:$51,MATCH(D4877,ISLER!$1:$1,0)-2,0)*VLOOKUP(VLOOKUP(F4877,ISLER!$1:$51,MATCH(D4877,ISLER!$1:$1,0)-1,0),DOVIZ!$1:$4,MATCH(CONCATENATE(TEXT(C4877,"YYYY")," ",TEXT(C4877,"AAAA")),DOVIZ!$1:$1,0),0))</f>
        <v/>
      </c>
      <c r="I4877" s="76" t="str">
        <f t="shared" si="463"/>
        <v/>
      </c>
      <c r="J4877" s="45" t="b">
        <f t="shared" si="461"/>
        <v>0</v>
      </c>
      <c r="K4877" s="45" t="str">
        <f>IF(J4877=FALSE,"",IF(G4877="","",VLOOKUP(F4877,ISLER!$1:$51,2,0)*VLOOKUP(VLOOKUP(F4877,ISLER!$1:$51,3,0),DOVIZ!$1:$4,MATCH(CONCATENATE(TEXT(C4877,"YYYY")," ",TEXT(C4877,"AAAA")),DOVIZ!$1:$1,0),0)))</f>
        <v/>
      </c>
      <c r="L4877" s="45" t="str">
        <f t="shared" si="464"/>
        <v/>
      </c>
      <c r="M4877" s="74">
        <f t="shared" si="466"/>
        <v>46021</v>
      </c>
    </row>
    <row r="4878" spans="1:13" x14ac:dyDescent="0.25">
      <c r="A4878" s="40">
        <v>4942</v>
      </c>
      <c r="B4878" s="40" t="str">
        <f t="shared" si="462"/>
        <v>2025 Aralık</v>
      </c>
      <c r="C4878" s="41">
        <f t="shared" si="465"/>
        <v>46021</v>
      </c>
      <c r="D4878" s="42"/>
      <c r="E4878" s="42"/>
      <c r="F4878" s="42"/>
      <c r="G4878" s="43"/>
      <c r="H4878" s="76" t="str">
        <f>IF(G4878="","",VLOOKUP(F4878,ISLER!$1:$51,MATCH(D4878,ISLER!$1:$1,0)-2,0)*VLOOKUP(VLOOKUP(F4878,ISLER!$1:$51,MATCH(D4878,ISLER!$1:$1,0)-1,0),DOVIZ!$1:$4,MATCH(CONCATENATE(TEXT(C4878,"YYYY")," ",TEXT(C4878,"AAAA")),DOVIZ!$1:$1,0),0))</f>
        <v/>
      </c>
      <c r="I4878" s="76" t="str">
        <f t="shared" si="463"/>
        <v/>
      </c>
      <c r="J4878" s="45" t="b">
        <f t="shared" si="461"/>
        <v>0</v>
      </c>
      <c r="K4878" s="45" t="str">
        <f>IF(J4878=FALSE,"",IF(G4878="","",VLOOKUP(F4878,ISLER!$1:$51,2,0)*VLOOKUP(VLOOKUP(F4878,ISLER!$1:$51,3,0),DOVIZ!$1:$4,MATCH(CONCATENATE(TEXT(C4878,"YYYY")," ",TEXT(C4878,"AAAA")),DOVIZ!$1:$1,0),0)))</f>
        <v/>
      </c>
      <c r="L4878" s="45" t="str">
        <f t="shared" si="464"/>
        <v/>
      </c>
      <c r="M4878" s="74">
        <f t="shared" si="466"/>
        <v>46021</v>
      </c>
    </row>
    <row r="4879" spans="1:13" x14ac:dyDescent="0.25">
      <c r="A4879" s="40">
        <v>4943</v>
      </c>
      <c r="B4879" s="40" t="str">
        <f t="shared" si="462"/>
        <v>2025 Aralık</v>
      </c>
      <c r="C4879" s="41">
        <f t="shared" si="465"/>
        <v>46021</v>
      </c>
      <c r="D4879" s="42"/>
      <c r="E4879" s="42"/>
      <c r="F4879" s="42"/>
      <c r="G4879" s="43"/>
      <c r="H4879" s="76" t="str">
        <f>IF(G4879="","",VLOOKUP(F4879,ISLER!$1:$51,MATCH(D4879,ISLER!$1:$1,0)-2,0)*VLOOKUP(VLOOKUP(F4879,ISLER!$1:$51,MATCH(D4879,ISLER!$1:$1,0)-1,0),DOVIZ!$1:$4,MATCH(CONCATENATE(TEXT(C4879,"YYYY")," ",TEXT(C4879,"AAAA")),DOVIZ!$1:$1,0),0))</f>
        <v/>
      </c>
      <c r="I4879" s="76" t="str">
        <f t="shared" si="463"/>
        <v/>
      </c>
      <c r="J4879" s="45" t="b">
        <f t="shared" si="461"/>
        <v>0</v>
      </c>
      <c r="K4879" s="45" t="str">
        <f>IF(J4879=FALSE,"",IF(G4879="","",VLOOKUP(F4879,ISLER!$1:$51,2,0)*VLOOKUP(VLOOKUP(F4879,ISLER!$1:$51,3,0),DOVIZ!$1:$4,MATCH(CONCATENATE(TEXT(C4879,"YYYY")," ",TEXT(C4879,"AAAA")),DOVIZ!$1:$1,0),0)))</f>
        <v/>
      </c>
      <c r="L4879" s="45" t="str">
        <f t="shared" si="464"/>
        <v/>
      </c>
      <c r="M4879" s="74">
        <f t="shared" si="466"/>
        <v>46021</v>
      </c>
    </row>
    <row r="4880" spans="1:13" x14ac:dyDescent="0.25">
      <c r="A4880" s="40">
        <v>4944</v>
      </c>
      <c r="B4880" s="40" t="str">
        <f t="shared" si="462"/>
        <v>2025 Aralık</v>
      </c>
      <c r="C4880" s="41">
        <f t="shared" si="465"/>
        <v>46021</v>
      </c>
      <c r="D4880" s="42"/>
      <c r="E4880" s="42"/>
      <c r="F4880" s="42"/>
      <c r="G4880" s="43"/>
      <c r="H4880" s="76" t="str">
        <f>IF(G4880="","",VLOOKUP(F4880,ISLER!$1:$51,MATCH(D4880,ISLER!$1:$1,0)-2,0)*VLOOKUP(VLOOKUP(F4880,ISLER!$1:$51,MATCH(D4880,ISLER!$1:$1,0)-1,0),DOVIZ!$1:$4,MATCH(CONCATENATE(TEXT(C4880,"YYYY")," ",TEXT(C4880,"AAAA")),DOVIZ!$1:$1,0),0))</f>
        <v/>
      </c>
      <c r="I4880" s="76" t="str">
        <f t="shared" si="463"/>
        <v/>
      </c>
      <c r="J4880" s="45" t="b">
        <f t="shared" si="461"/>
        <v>0</v>
      </c>
      <c r="K4880" s="45" t="str">
        <f>IF(J4880=FALSE,"",IF(G4880="","",VLOOKUP(F4880,ISLER!$1:$51,2,0)*VLOOKUP(VLOOKUP(F4880,ISLER!$1:$51,3,0),DOVIZ!$1:$4,MATCH(CONCATENATE(TEXT(C4880,"YYYY")," ",TEXT(C4880,"AAAA")),DOVIZ!$1:$1,0),0)))</f>
        <v/>
      </c>
      <c r="L4880" s="45" t="str">
        <f t="shared" si="464"/>
        <v/>
      </c>
      <c r="M4880" s="74">
        <f t="shared" si="466"/>
        <v>46021</v>
      </c>
    </row>
    <row r="4881" spans="1:13" x14ac:dyDescent="0.25">
      <c r="A4881" s="40">
        <v>4945</v>
      </c>
      <c r="B4881" s="40" t="str">
        <f t="shared" si="462"/>
        <v>2025 Aralık</v>
      </c>
      <c r="C4881" s="41">
        <f t="shared" si="465"/>
        <v>46021</v>
      </c>
      <c r="D4881" s="42"/>
      <c r="E4881" s="42"/>
      <c r="F4881" s="42"/>
      <c r="G4881" s="43"/>
      <c r="H4881" s="76" t="str">
        <f>IF(G4881="","",VLOOKUP(F4881,ISLER!$1:$51,MATCH(D4881,ISLER!$1:$1,0)-2,0)*VLOOKUP(VLOOKUP(F4881,ISLER!$1:$51,MATCH(D4881,ISLER!$1:$1,0)-1,0),DOVIZ!$1:$4,MATCH(CONCATENATE(TEXT(C4881,"YYYY")," ",TEXT(C4881,"AAAA")),DOVIZ!$1:$1,0),0))</f>
        <v/>
      </c>
      <c r="I4881" s="76" t="str">
        <f t="shared" si="463"/>
        <v/>
      </c>
      <c r="J4881" s="45" t="b">
        <f t="shared" si="461"/>
        <v>0</v>
      </c>
      <c r="K4881" s="45" t="str">
        <f>IF(J4881=FALSE,"",IF(G4881="","",VLOOKUP(F4881,ISLER!$1:$51,2,0)*VLOOKUP(VLOOKUP(F4881,ISLER!$1:$51,3,0),DOVIZ!$1:$4,MATCH(CONCATENATE(TEXT(C4881,"YYYY")," ",TEXT(C4881,"AAAA")),DOVIZ!$1:$1,0),0)))</f>
        <v/>
      </c>
      <c r="L4881" s="45" t="str">
        <f t="shared" si="464"/>
        <v/>
      </c>
      <c r="M4881" s="74">
        <f t="shared" si="466"/>
        <v>46021</v>
      </c>
    </row>
    <row r="4882" spans="1:13" x14ac:dyDescent="0.25">
      <c r="A4882" s="40">
        <v>4946</v>
      </c>
      <c r="B4882" s="40" t="str">
        <f t="shared" si="462"/>
        <v>2025 Aralık</v>
      </c>
      <c r="C4882" s="41">
        <f t="shared" si="465"/>
        <v>46021</v>
      </c>
      <c r="D4882" s="42"/>
      <c r="E4882" s="42"/>
      <c r="F4882" s="42"/>
      <c r="G4882" s="43"/>
      <c r="H4882" s="76" t="str">
        <f>IF(G4882="","",VLOOKUP(F4882,ISLER!$1:$51,MATCH(D4882,ISLER!$1:$1,0)-2,0)*VLOOKUP(VLOOKUP(F4882,ISLER!$1:$51,MATCH(D4882,ISLER!$1:$1,0)-1,0),DOVIZ!$1:$4,MATCH(CONCATENATE(TEXT(C4882,"YYYY")," ",TEXT(C4882,"AAAA")),DOVIZ!$1:$1,0),0))</f>
        <v/>
      </c>
      <c r="I4882" s="76" t="str">
        <f t="shared" si="463"/>
        <v/>
      </c>
      <c r="J4882" s="45" t="b">
        <f t="shared" si="461"/>
        <v>0</v>
      </c>
      <c r="K4882" s="45" t="str">
        <f>IF(J4882=FALSE,"",IF(G4882="","",VLOOKUP(F4882,ISLER!$1:$51,2,0)*VLOOKUP(VLOOKUP(F4882,ISLER!$1:$51,3,0),DOVIZ!$1:$4,MATCH(CONCATENATE(TEXT(C4882,"YYYY")," ",TEXT(C4882,"AAAA")),DOVIZ!$1:$1,0),0)))</f>
        <v/>
      </c>
      <c r="L4882" s="45" t="str">
        <f t="shared" si="464"/>
        <v/>
      </c>
      <c r="M4882" s="74">
        <f t="shared" si="466"/>
        <v>46021</v>
      </c>
    </row>
    <row r="4883" spans="1:13" x14ac:dyDescent="0.25">
      <c r="A4883" s="40">
        <v>4947</v>
      </c>
      <c r="B4883" s="40" t="str">
        <f t="shared" si="462"/>
        <v>2025 Aralık</v>
      </c>
      <c r="C4883" s="41">
        <f t="shared" si="465"/>
        <v>46021</v>
      </c>
      <c r="D4883" s="42"/>
      <c r="E4883" s="42"/>
      <c r="F4883" s="42"/>
      <c r="G4883" s="43"/>
      <c r="H4883" s="76" t="str">
        <f>IF(G4883="","",VLOOKUP(F4883,ISLER!$1:$51,MATCH(D4883,ISLER!$1:$1,0)-2,0)*VLOOKUP(VLOOKUP(F4883,ISLER!$1:$51,MATCH(D4883,ISLER!$1:$1,0)-1,0),DOVIZ!$1:$4,MATCH(CONCATENATE(TEXT(C4883,"YYYY")," ",TEXT(C4883,"AAAA")),DOVIZ!$1:$1,0),0))</f>
        <v/>
      </c>
      <c r="I4883" s="76" t="str">
        <f t="shared" si="463"/>
        <v/>
      </c>
      <c r="J4883" s="45" t="b">
        <f t="shared" si="461"/>
        <v>0</v>
      </c>
      <c r="K4883" s="45" t="str">
        <f>IF(J4883=FALSE,"",IF(G4883="","",VLOOKUP(F4883,ISLER!$1:$51,2,0)*VLOOKUP(VLOOKUP(F4883,ISLER!$1:$51,3,0),DOVIZ!$1:$4,MATCH(CONCATENATE(TEXT(C4883,"YYYY")," ",TEXT(C4883,"AAAA")),DOVIZ!$1:$1,0),0)))</f>
        <v/>
      </c>
      <c r="L4883" s="45" t="str">
        <f t="shared" si="464"/>
        <v/>
      </c>
      <c r="M4883" s="74">
        <f t="shared" si="466"/>
        <v>46021</v>
      </c>
    </row>
    <row r="4884" spans="1:13" x14ac:dyDescent="0.25">
      <c r="A4884" s="40">
        <v>4948</v>
      </c>
      <c r="B4884" s="40" t="str">
        <f t="shared" si="462"/>
        <v>2025 Aralık</v>
      </c>
      <c r="C4884" s="41">
        <f t="shared" si="465"/>
        <v>46021</v>
      </c>
      <c r="D4884" s="42"/>
      <c r="E4884" s="42"/>
      <c r="F4884" s="42"/>
      <c r="G4884" s="43"/>
      <c r="H4884" s="76" t="str">
        <f>IF(G4884="","",VLOOKUP(F4884,ISLER!$1:$51,MATCH(D4884,ISLER!$1:$1,0)-2,0)*VLOOKUP(VLOOKUP(F4884,ISLER!$1:$51,MATCH(D4884,ISLER!$1:$1,0)-1,0),DOVIZ!$1:$4,MATCH(CONCATENATE(TEXT(C4884,"YYYY")," ",TEXT(C4884,"AAAA")),DOVIZ!$1:$1,0),0))</f>
        <v/>
      </c>
      <c r="I4884" s="76" t="str">
        <f t="shared" si="463"/>
        <v/>
      </c>
      <c r="J4884" s="45" t="b">
        <f t="shared" si="461"/>
        <v>0</v>
      </c>
      <c r="K4884" s="45" t="str">
        <f>IF(J4884=FALSE,"",IF(G4884="","",VLOOKUP(F4884,ISLER!$1:$51,2,0)*VLOOKUP(VLOOKUP(F4884,ISLER!$1:$51,3,0),DOVIZ!$1:$4,MATCH(CONCATENATE(TEXT(C4884,"YYYY")," ",TEXT(C4884,"AAAA")),DOVIZ!$1:$1,0),0)))</f>
        <v/>
      </c>
      <c r="L4884" s="45" t="str">
        <f t="shared" si="464"/>
        <v/>
      </c>
      <c r="M4884" s="74">
        <f t="shared" si="466"/>
        <v>46021</v>
      </c>
    </row>
    <row r="4885" spans="1:13" x14ac:dyDescent="0.25">
      <c r="A4885" s="40">
        <v>4949</v>
      </c>
      <c r="B4885" s="40" t="str">
        <f t="shared" si="462"/>
        <v>2025 Aralık</v>
      </c>
      <c r="C4885" s="41">
        <f t="shared" si="465"/>
        <v>46021</v>
      </c>
      <c r="D4885" s="42"/>
      <c r="E4885" s="42"/>
      <c r="F4885" s="42"/>
      <c r="G4885" s="43"/>
      <c r="H4885" s="76" t="str">
        <f>IF(G4885="","",VLOOKUP(F4885,ISLER!$1:$51,MATCH(D4885,ISLER!$1:$1,0)-2,0)*VLOOKUP(VLOOKUP(F4885,ISLER!$1:$51,MATCH(D4885,ISLER!$1:$1,0)-1,0),DOVIZ!$1:$4,MATCH(CONCATENATE(TEXT(C4885,"YYYY")," ",TEXT(C4885,"AAAA")),DOVIZ!$1:$1,0),0))</f>
        <v/>
      </c>
      <c r="I4885" s="76" t="str">
        <f t="shared" si="463"/>
        <v/>
      </c>
      <c r="J4885" s="45" t="b">
        <f t="shared" si="461"/>
        <v>0</v>
      </c>
      <c r="K4885" s="45" t="str">
        <f>IF(J4885=FALSE,"",IF(G4885="","",VLOOKUP(F4885,ISLER!$1:$51,2,0)*VLOOKUP(VLOOKUP(F4885,ISLER!$1:$51,3,0),DOVIZ!$1:$4,MATCH(CONCATENATE(TEXT(C4885,"YYYY")," ",TEXT(C4885,"AAAA")),DOVIZ!$1:$1,0),0)))</f>
        <v/>
      </c>
      <c r="L4885" s="45" t="str">
        <f t="shared" si="464"/>
        <v/>
      </c>
      <c r="M4885" s="74">
        <f t="shared" si="466"/>
        <v>46021</v>
      </c>
    </row>
    <row r="4886" spans="1:13" x14ac:dyDescent="0.25">
      <c r="A4886" s="40">
        <v>4950</v>
      </c>
      <c r="B4886" s="40" t="str">
        <f t="shared" si="462"/>
        <v>2025 Aralık</v>
      </c>
      <c r="C4886" s="41">
        <f t="shared" si="465"/>
        <v>46021</v>
      </c>
      <c r="D4886" s="42"/>
      <c r="E4886" s="42"/>
      <c r="F4886" s="42"/>
      <c r="G4886" s="43"/>
      <c r="H4886" s="76" t="str">
        <f>IF(G4886="","",VLOOKUP(F4886,ISLER!$1:$51,MATCH(D4886,ISLER!$1:$1,0)-2,0)*VLOOKUP(VLOOKUP(F4886,ISLER!$1:$51,MATCH(D4886,ISLER!$1:$1,0)-1,0),DOVIZ!$1:$4,MATCH(CONCATENATE(TEXT(C4886,"YYYY")," ",TEXT(C4886,"AAAA")),DOVIZ!$1:$1,0),0))</f>
        <v/>
      </c>
      <c r="I4886" s="76" t="str">
        <f t="shared" si="463"/>
        <v/>
      </c>
      <c r="J4886" s="45" t="b">
        <f t="shared" si="461"/>
        <v>0</v>
      </c>
      <c r="K4886" s="45" t="str">
        <f>IF(J4886=FALSE,"",IF(G4886="","",VLOOKUP(F4886,ISLER!$1:$51,2,0)*VLOOKUP(VLOOKUP(F4886,ISLER!$1:$51,3,0),DOVIZ!$1:$4,MATCH(CONCATENATE(TEXT(C4886,"YYYY")," ",TEXT(C4886,"AAAA")),DOVIZ!$1:$1,0),0)))</f>
        <v/>
      </c>
      <c r="L4886" s="45" t="str">
        <f t="shared" si="464"/>
        <v/>
      </c>
      <c r="M4886" s="74">
        <f t="shared" si="466"/>
        <v>46021</v>
      </c>
    </row>
    <row r="4887" spans="1:13" x14ac:dyDescent="0.25">
      <c r="A4887" s="40">
        <v>4951</v>
      </c>
      <c r="B4887" s="40" t="str">
        <f t="shared" si="462"/>
        <v>2025 Aralık</v>
      </c>
      <c r="C4887" s="41">
        <f t="shared" si="465"/>
        <v>46021</v>
      </c>
      <c r="D4887" s="42"/>
      <c r="E4887" s="42"/>
      <c r="F4887" s="42"/>
      <c r="G4887" s="43"/>
      <c r="H4887" s="76" t="str">
        <f>IF(G4887="","",VLOOKUP(F4887,ISLER!$1:$51,MATCH(D4887,ISLER!$1:$1,0)-2,0)*VLOOKUP(VLOOKUP(F4887,ISLER!$1:$51,MATCH(D4887,ISLER!$1:$1,0)-1,0),DOVIZ!$1:$4,MATCH(CONCATENATE(TEXT(C4887,"YYYY")," ",TEXT(C4887,"AAAA")),DOVIZ!$1:$1,0),0))</f>
        <v/>
      </c>
      <c r="I4887" s="76" t="str">
        <f t="shared" si="463"/>
        <v/>
      </c>
      <c r="J4887" s="45" t="b">
        <f t="shared" si="461"/>
        <v>0</v>
      </c>
      <c r="K4887" s="45" t="str">
        <f>IF(J4887=FALSE,"",IF(G4887="","",VLOOKUP(F4887,ISLER!$1:$51,2,0)*VLOOKUP(VLOOKUP(F4887,ISLER!$1:$51,3,0),DOVIZ!$1:$4,MATCH(CONCATENATE(TEXT(C4887,"YYYY")," ",TEXT(C4887,"AAAA")),DOVIZ!$1:$1,0),0)))</f>
        <v/>
      </c>
      <c r="L4887" s="45" t="str">
        <f t="shared" si="464"/>
        <v/>
      </c>
      <c r="M4887" s="74">
        <f t="shared" si="466"/>
        <v>46021</v>
      </c>
    </row>
    <row r="4888" spans="1:13" x14ac:dyDescent="0.25">
      <c r="A4888" s="40">
        <v>4952</v>
      </c>
      <c r="B4888" s="40" t="str">
        <f t="shared" si="462"/>
        <v>2025 Aralık</v>
      </c>
      <c r="C4888" s="41">
        <f t="shared" si="465"/>
        <v>46021</v>
      </c>
      <c r="D4888" s="42"/>
      <c r="E4888" s="42"/>
      <c r="F4888" s="42"/>
      <c r="G4888" s="43"/>
      <c r="H4888" s="76" t="str">
        <f>IF(G4888="","",VLOOKUP(F4888,ISLER!$1:$51,MATCH(D4888,ISLER!$1:$1,0)-2,0)*VLOOKUP(VLOOKUP(F4888,ISLER!$1:$51,MATCH(D4888,ISLER!$1:$1,0)-1,0),DOVIZ!$1:$4,MATCH(CONCATENATE(TEXT(C4888,"YYYY")," ",TEXT(C4888,"AAAA")),DOVIZ!$1:$1,0),0))</f>
        <v/>
      </c>
      <c r="I4888" s="76" t="str">
        <f t="shared" si="463"/>
        <v/>
      </c>
      <c r="J4888" s="45" t="b">
        <f t="shared" si="461"/>
        <v>0</v>
      </c>
      <c r="K4888" s="45" t="str">
        <f>IF(J4888=FALSE,"",IF(G4888="","",VLOOKUP(F4888,ISLER!$1:$51,2,0)*VLOOKUP(VLOOKUP(F4888,ISLER!$1:$51,3,0),DOVIZ!$1:$4,MATCH(CONCATENATE(TEXT(C4888,"YYYY")," ",TEXT(C4888,"AAAA")),DOVIZ!$1:$1,0),0)))</f>
        <v/>
      </c>
      <c r="L4888" s="45" t="str">
        <f t="shared" si="464"/>
        <v/>
      </c>
      <c r="M4888" s="74">
        <f t="shared" si="466"/>
        <v>46021</v>
      </c>
    </row>
    <row r="4889" spans="1:13" x14ac:dyDescent="0.25">
      <c r="A4889" s="40">
        <v>4953</v>
      </c>
      <c r="B4889" s="40" t="str">
        <f t="shared" si="462"/>
        <v>2025 Aralık</v>
      </c>
      <c r="C4889" s="41">
        <f t="shared" si="465"/>
        <v>46021</v>
      </c>
      <c r="D4889" s="42"/>
      <c r="E4889" s="42"/>
      <c r="F4889" s="42"/>
      <c r="G4889" s="43"/>
      <c r="H4889" s="76" t="str">
        <f>IF(G4889="","",VLOOKUP(F4889,ISLER!$1:$51,MATCH(D4889,ISLER!$1:$1,0)-2,0)*VLOOKUP(VLOOKUP(F4889,ISLER!$1:$51,MATCH(D4889,ISLER!$1:$1,0)-1,0),DOVIZ!$1:$4,MATCH(CONCATENATE(TEXT(C4889,"YYYY")," ",TEXT(C4889,"AAAA")),DOVIZ!$1:$1,0),0))</f>
        <v/>
      </c>
      <c r="I4889" s="76" t="str">
        <f t="shared" si="463"/>
        <v/>
      </c>
      <c r="J4889" s="45" t="b">
        <f t="shared" si="461"/>
        <v>0</v>
      </c>
      <c r="K4889" s="45" t="str">
        <f>IF(J4889=FALSE,"",IF(G4889="","",VLOOKUP(F4889,ISLER!$1:$51,2,0)*VLOOKUP(VLOOKUP(F4889,ISLER!$1:$51,3,0),DOVIZ!$1:$4,MATCH(CONCATENATE(TEXT(C4889,"YYYY")," ",TEXT(C4889,"AAAA")),DOVIZ!$1:$1,0),0)))</f>
        <v/>
      </c>
      <c r="L4889" s="45" t="str">
        <f t="shared" si="464"/>
        <v/>
      </c>
      <c r="M4889" s="74">
        <f t="shared" si="466"/>
        <v>46021</v>
      </c>
    </row>
    <row r="4890" spans="1:13" x14ac:dyDescent="0.25">
      <c r="A4890" s="40">
        <v>4954</v>
      </c>
      <c r="B4890" s="40" t="str">
        <f t="shared" si="462"/>
        <v>2025 Aralık</v>
      </c>
      <c r="C4890" s="41">
        <f t="shared" si="465"/>
        <v>46021</v>
      </c>
      <c r="D4890" s="42"/>
      <c r="E4890" s="42"/>
      <c r="F4890" s="42"/>
      <c r="G4890" s="43"/>
      <c r="H4890" s="76" t="str">
        <f>IF(G4890="","",VLOOKUP(F4890,ISLER!$1:$51,MATCH(D4890,ISLER!$1:$1,0)-2,0)*VLOOKUP(VLOOKUP(F4890,ISLER!$1:$51,MATCH(D4890,ISLER!$1:$1,0)-1,0),DOVIZ!$1:$4,MATCH(CONCATENATE(TEXT(C4890,"YYYY")," ",TEXT(C4890,"AAAA")),DOVIZ!$1:$1,0),0))</f>
        <v/>
      </c>
      <c r="I4890" s="76" t="str">
        <f t="shared" si="463"/>
        <v/>
      </c>
      <c r="J4890" s="45" t="b">
        <f t="shared" si="461"/>
        <v>0</v>
      </c>
      <c r="K4890" s="45" t="str">
        <f>IF(J4890=FALSE,"",IF(G4890="","",VLOOKUP(F4890,ISLER!$1:$51,2,0)*VLOOKUP(VLOOKUP(F4890,ISLER!$1:$51,3,0),DOVIZ!$1:$4,MATCH(CONCATENATE(TEXT(C4890,"YYYY")," ",TEXT(C4890,"AAAA")),DOVIZ!$1:$1,0),0)))</f>
        <v/>
      </c>
      <c r="L4890" s="45" t="str">
        <f t="shared" si="464"/>
        <v/>
      </c>
      <c r="M4890" s="74">
        <f t="shared" si="466"/>
        <v>46021</v>
      </c>
    </row>
    <row r="4891" spans="1:13" x14ac:dyDescent="0.25">
      <c r="A4891" s="40">
        <v>4955</v>
      </c>
      <c r="B4891" s="40" t="str">
        <f t="shared" si="462"/>
        <v>2025 Aralık</v>
      </c>
      <c r="C4891" s="41">
        <f t="shared" si="465"/>
        <v>46021</v>
      </c>
      <c r="D4891" s="42"/>
      <c r="E4891" s="42"/>
      <c r="F4891" s="42"/>
      <c r="G4891" s="43"/>
      <c r="H4891" s="76" t="str">
        <f>IF(G4891="","",VLOOKUP(F4891,ISLER!$1:$51,MATCH(D4891,ISLER!$1:$1,0)-2,0)*VLOOKUP(VLOOKUP(F4891,ISLER!$1:$51,MATCH(D4891,ISLER!$1:$1,0)-1,0),DOVIZ!$1:$4,MATCH(CONCATENATE(TEXT(C4891,"YYYY")," ",TEXT(C4891,"AAAA")),DOVIZ!$1:$1,0),0))</f>
        <v/>
      </c>
      <c r="I4891" s="76" t="str">
        <f t="shared" si="463"/>
        <v/>
      </c>
      <c r="J4891" s="45" t="b">
        <f t="shared" si="461"/>
        <v>0</v>
      </c>
      <c r="K4891" s="45" t="str">
        <f>IF(J4891=FALSE,"",IF(G4891="","",VLOOKUP(F4891,ISLER!$1:$51,2,0)*VLOOKUP(VLOOKUP(F4891,ISLER!$1:$51,3,0),DOVIZ!$1:$4,MATCH(CONCATENATE(TEXT(C4891,"YYYY")," ",TEXT(C4891,"AAAA")),DOVIZ!$1:$1,0),0)))</f>
        <v/>
      </c>
      <c r="L4891" s="45" t="str">
        <f t="shared" si="464"/>
        <v/>
      </c>
      <c r="M4891" s="74">
        <f t="shared" si="466"/>
        <v>46021</v>
      </c>
    </row>
    <row r="4892" spans="1:13" x14ac:dyDescent="0.25">
      <c r="A4892" s="40">
        <v>4956</v>
      </c>
      <c r="B4892" s="40" t="str">
        <f t="shared" si="462"/>
        <v>2025 Aralık</v>
      </c>
      <c r="C4892" s="41">
        <f t="shared" si="465"/>
        <v>46021</v>
      </c>
      <c r="D4892" s="42"/>
      <c r="E4892" s="42"/>
      <c r="F4892" s="42"/>
      <c r="G4892" s="43"/>
      <c r="H4892" s="76" t="str">
        <f>IF(G4892="","",VLOOKUP(F4892,ISLER!$1:$51,MATCH(D4892,ISLER!$1:$1,0)-2,0)*VLOOKUP(VLOOKUP(F4892,ISLER!$1:$51,MATCH(D4892,ISLER!$1:$1,0)-1,0),DOVIZ!$1:$4,MATCH(CONCATENATE(TEXT(C4892,"YYYY")," ",TEXT(C4892,"AAAA")),DOVIZ!$1:$1,0),0))</f>
        <v/>
      </c>
      <c r="I4892" s="76" t="str">
        <f t="shared" si="463"/>
        <v/>
      </c>
      <c r="J4892" s="45" t="b">
        <f t="shared" si="461"/>
        <v>0</v>
      </c>
      <c r="K4892" s="45" t="str">
        <f>IF(J4892=FALSE,"",IF(G4892="","",VLOOKUP(F4892,ISLER!$1:$51,2,0)*VLOOKUP(VLOOKUP(F4892,ISLER!$1:$51,3,0),DOVIZ!$1:$4,MATCH(CONCATENATE(TEXT(C4892,"YYYY")," ",TEXT(C4892,"AAAA")),DOVIZ!$1:$1,0),0)))</f>
        <v/>
      </c>
      <c r="L4892" s="45" t="str">
        <f t="shared" si="464"/>
        <v/>
      </c>
      <c r="M4892" s="74">
        <f t="shared" si="466"/>
        <v>46021</v>
      </c>
    </row>
    <row r="4893" spans="1:13" x14ac:dyDescent="0.25">
      <c r="A4893" s="40">
        <v>4957</v>
      </c>
      <c r="B4893" s="40" t="str">
        <f t="shared" si="462"/>
        <v>2025 Aralık</v>
      </c>
      <c r="C4893" s="41">
        <f t="shared" si="465"/>
        <v>46021</v>
      </c>
      <c r="D4893" s="42"/>
      <c r="E4893" s="42"/>
      <c r="F4893" s="42"/>
      <c r="G4893" s="43"/>
      <c r="H4893" s="76" t="str">
        <f>IF(G4893="","",VLOOKUP(F4893,ISLER!$1:$51,MATCH(D4893,ISLER!$1:$1,0)-2,0)*VLOOKUP(VLOOKUP(F4893,ISLER!$1:$51,MATCH(D4893,ISLER!$1:$1,0)-1,0),DOVIZ!$1:$4,MATCH(CONCATENATE(TEXT(C4893,"YYYY")," ",TEXT(C4893,"AAAA")),DOVIZ!$1:$1,0),0))</f>
        <v/>
      </c>
      <c r="I4893" s="76" t="str">
        <f t="shared" si="463"/>
        <v/>
      </c>
      <c r="J4893" s="45" t="b">
        <f t="shared" si="461"/>
        <v>0</v>
      </c>
      <c r="K4893" s="45" t="str">
        <f>IF(J4893=FALSE,"",IF(G4893="","",VLOOKUP(F4893,ISLER!$1:$51,2,0)*VLOOKUP(VLOOKUP(F4893,ISLER!$1:$51,3,0),DOVIZ!$1:$4,MATCH(CONCATENATE(TEXT(C4893,"YYYY")," ",TEXT(C4893,"AAAA")),DOVIZ!$1:$1,0),0)))</f>
        <v/>
      </c>
      <c r="L4893" s="45" t="str">
        <f t="shared" si="464"/>
        <v/>
      </c>
      <c r="M4893" s="74">
        <f t="shared" si="466"/>
        <v>46021</v>
      </c>
    </row>
    <row r="4894" spans="1:13" x14ac:dyDescent="0.25">
      <c r="A4894" s="40">
        <v>4958</v>
      </c>
      <c r="B4894" s="40" t="str">
        <f t="shared" si="462"/>
        <v>2025 Aralık</v>
      </c>
      <c r="C4894" s="41">
        <f t="shared" si="465"/>
        <v>46021</v>
      </c>
      <c r="D4894" s="42"/>
      <c r="E4894" s="42"/>
      <c r="F4894" s="42"/>
      <c r="G4894" s="43"/>
      <c r="H4894" s="76" t="str">
        <f>IF(G4894="","",VLOOKUP(F4894,ISLER!$1:$51,MATCH(D4894,ISLER!$1:$1,0)-2,0)*VLOOKUP(VLOOKUP(F4894,ISLER!$1:$51,MATCH(D4894,ISLER!$1:$1,0)-1,0),DOVIZ!$1:$4,MATCH(CONCATENATE(TEXT(C4894,"YYYY")," ",TEXT(C4894,"AAAA")),DOVIZ!$1:$1,0),0))</f>
        <v/>
      </c>
      <c r="I4894" s="76" t="str">
        <f t="shared" si="463"/>
        <v/>
      </c>
      <c r="J4894" s="45" t="b">
        <f t="shared" si="461"/>
        <v>0</v>
      </c>
      <c r="K4894" s="45" t="str">
        <f>IF(J4894=FALSE,"",IF(G4894="","",VLOOKUP(F4894,ISLER!$1:$51,2,0)*VLOOKUP(VLOOKUP(F4894,ISLER!$1:$51,3,0),DOVIZ!$1:$4,MATCH(CONCATENATE(TEXT(C4894,"YYYY")," ",TEXT(C4894,"AAAA")),DOVIZ!$1:$1,0),0)))</f>
        <v/>
      </c>
      <c r="L4894" s="45" t="str">
        <f t="shared" si="464"/>
        <v/>
      </c>
      <c r="M4894" s="74">
        <f t="shared" si="466"/>
        <v>46021</v>
      </c>
    </row>
    <row r="4895" spans="1:13" x14ac:dyDescent="0.25">
      <c r="A4895" s="40">
        <v>4959</v>
      </c>
      <c r="B4895" s="40" t="str">
        <f t="shared" si="462"/>
        <v>2025 Aralık</v>
      </c>
      <c r="C4895" s="41">
        <f t="shared" si="465"/>
        <v>46021</v>
      </c>
      <c r="D4895" s="42"/>
      <c r="E4895" s="42"/>
      <c r="F4895" s="42"/>
      <c r="G4895" s="43"/>
      <c r="H4895" s="76" t="str">
        <f>IF(G4895="","",VLOOKUP(F4895,ISLER!$1:$51,MATCH(D4895,ISLER!$1:$1,0)-2,0)*VLOOKUP(VLOOKUP(F4895,ISLER!$1:$51,MATCH(D4895,ISLER!$1:$1,0)-1,0),DOVIZ!$1:$4,MATCH(CONCATENATE(TEXT(C4895,"YYYY")," ",TEXT(C4895,"AAAA")),DOVIZ!$1:$1,0),0))</f>
        <v/>
      </c>
      <c r="I4895" s="76" t="str">
        <f t="shared" si="463"/>
        <v/>
      </c>
      <c r="J4895" s="45" t="b">
        <f t="shared" si="461"/>
        <v>0</v>
      </c>
      <c r="K4895" s="45" t="str">
        <f>IF(J4895=FALSE,"",IF(G4895="","",VLOOKUP(F4895,ISLER!$1:$51,2,0)*VLOOKUP(VLOOKUP(F4895,ISLER!$1:$51,3,0),DOVIZ!$1:$4,MATCH(CONCATENATE(TEXT(C4895,"YYYY")," ",TEXT(C4895,"AAAA")),DOVIZ!$1:$1,0),0)))</f>
        <v/>
      </c>
      <c r="L4895" s="45" t="str">
        <f t="shared" si="464"/>
        <v/>
      </c>
      <c r="M4895" s="74">
        <f t="shared" si="466"/>
        <v>46021</v>
      </c>
    </row>
    <row r="4896" spans="1:13" x14ac:dyDescent="0.25">
      <c r="A4896" s="40">
        <v>4960</v>
      </c>
      <c r="B4896" s="40" t="str">
        <f t="shared" si="462"/>
        <v>2025 Aralık</v>
      </c>
      <c r="C4896" s="41">
        <f t="shared" si="465"/>
        <v>46021</v>
      </c>
      <c r="D4896" s="42"/>
      <c r="E4896" s="42"/>
      <c r="F4896" s="42"/>
      <c r="G4896" s="43"/>
      <c r="H4896" s="76" t="str">
        <f>IF(G4896="","",VLOOKUP(F4896,ISLER!$1:$51,MATCH(D4896,ISLER!$1:$1,0)-2,0)*VLOOKUP(VLOOKUP(F4896,ISLER!$1:$51,MATCH(D4896,ISLER!$1:$1,0)-1,0),DOVIZ!$1:$4,MATCH(CONCATENATE(TEXT(C4896,"YYYY")," ",TEXT(C4896,"AAAA")),DOVIZ!$1:$1,0),0))</f>
        <v/>
      </c>
      <c r="I4896" s="76" t="str">
        <f t="shared" si="463"/>
        <v/>
      </c>
      <c r="J4896" s="45" t="b">
        <f t="shared" si="461"/>
        <v>0</v>
      </c>
      <c r="K4896" s="45" t="str">
        <f>IF(J4896=FALSE,"",IF(G4896="","",VLOOKUP(F4896,ISLER!$1:$51,2,0)*VLOOKUP(VLOOKUP(F4896,ISLER!$1:$51,3,0),DOVIZ!$1:$4,MATCH(CONCATENATE(TEXT(C4896,"YYYY")," ",TEXT(C4896,"AAAA")),DOVIZ!$1:$1,0),0)))</f>
        <v/>
      </c>
      <c r="L4896" s="45" t="str">
        <f t="shared" si="464"/>
        <v/>
      </c>
      <c r="M4896" s="74">
        <f t="shared" si="466"/>
        <v>46021</v>
      </c>
    </row>
    <row r="4897" spans="1:13" x14ac:dyDescent="0.25">
      <c r="A4897" s="40">
        <v>4961</v>
      </c>
      <c r="B4897" s="40" t="str">
        <f t="shared" si="462"/>
        <v>2025 Aralık</v>
      </c>
      <c r="C4897" s="41">
        <f t="shared" si="465"/>
        <v>46021</v>
      </c>
      <c r="D4897" s="42"/>
      <c r="E4897" s="42"/>
      <c r="F4897" s="42"/>
      <c r="G4897" s="43"/>
      <c r="H4897" s="76" t="str">
        <f>IF(G4897="","",VLOOKUP(F4897,ISLER!$1:$51,MATCH(D4897,ISLER!$1:$1,0)-2,0)*VLOOKUP(VLOOKUP(F4897,ISLER!$1:$51,MATCH(D4897,ISLER!$1:$1,0)-1,0),DOVIZ!$1:$4,MATCH(CONCATENATE(TEXT(C4897,"YYYY")," ",TEXT(C4897,"AAAA")),DOVIZ!$1:$1,0),0))</f>
        <v/>
      </c>
      <c r="I4897" s="76" t="str">
        <f t="shared" si="463"/>
        <v/>
      </c>
      <c r="J4897" s="45" t="b">
        <f t="shared" si="461"/>
        <v>0</v>
      </c>
      <c r="K4897" s="45" t="str">
        <f>IF(J4897=FALSE,"",IF(G4897="","",VLOOKUP(F4897,ISLER!$1:$51,2,0)*VLOOKUP(VLOOKUP(F4897,ISLER!$1:$51,3,0),DOVIZ!$1:$4,MATCH(CONCATENATE(TEXT(C4897,"YYYY")," ",TEXT(C4897,"AAAA")),DOVIZ!$1:$1,0),0)))</f>
        <v/>
      </c>
      <c r="L4897" s="45" t="str">
        <f t="shared" si="464"/>
        <v/>
      </c>
      <c r="M4897" s="74">
        <f t="shared" si="466"/>
        <v>46021</v>
      </c>
    </row>
    <row r="4898" spans="1:13" x14ac:dyDescent="0.25">
      <c r="A4898" s="40">
        <v>4962</v>
      </c>
      <c r="B4898" s="40" t="str">
        <f t="shared" si="462"/>
        <v>2025 Aralık</v>
      </c>
      <c r="C4898" s="41">
        <f t="shared" si="465"/>
        <v>46021</v>
      </c>
      <c r="D4898" s="42"/>
      <c r="E4898" s="42"/>
      <c r="F4898" s="42"/>
      <c r="G4898" s="43"/>
      <c r="H4898" s="76" t="str">
        <f>IF(G4898="","",VLOOKUP(F4898,ISLER!$1:$51,MATCH(D4898,ISLER!$1:$1,0)-2,0)*VLOOKUP(VLOOKUP(F4898,ISLER!$1:$51,MATCH(D4898,ISLER!$1:$1,0)-1,0),DOVIZ!$1:$4,MATCH(CONCATENATE(TEXT(C4898,"YYYY")," ",TEXT(C4898,"AAAA")),DOVIZ!$1:$1,0),0))</f>
        <v/>
      </c>
      <c r="I4898" s="76" t="str">
        <f t="shared" si="463"/>
        <v/>
      </c>
      <c r="J4898" s="45" t="b">
        <f t="shared" si="461"/>
        <v>0</v>
      </c>
      <c r="K4898" s="45" t="str">
        <f>IF(J4898=FALSE,"",IF(G4898="","",VLOOKUP(F4898,ISLER!$1:$51,2,0)*VLOOKUP(VLOOKUP(F4898,ISLER!$1:$51,3,0),DOVIZ!$1:$4,MATCH(CONCATENATE(TEXT(C4898,"YYYY")," ",TEXT(C4898,"AAAA")),DOVIZ!$1:$1,0),0)))</f>
        <v/>
      </c>
      <c r="L4898" s="45" t="str">
        <f t="shared" si="464"/>
        <v/>
      </c>
      <c r="M4898" s="74">
        <f t="shared" si="466"/>
        <v>46021</v>
      </c>
    </row>
    <row r="4899" spans="1:13" x14ac:dyDescent="0.25">
      <c r="A4899" s="40">
        <v>4963</v>
      </c>
      <c r="B4899" s="40" t="str">
        <f t="shared" si="462"/>
        <v>2025 Aralık</v>
      </c>
      <c r="C4899" s="41">
        <f t="shared" si="465"/>
        <v>46021</v>
      </c>
      <c r="D4899" s="42"/>
      <c r="E4899" s="42"/>
      <c r="F4899" s="42"/>
      <c r="G4899" s="43"/>
      <c r="H4899" s="76" t="str">
        <f>IF(G4899="","",VLOOKUP(F4899,ISLER!$1:$51,MATCH(D4899,ISLER!$1:$1,0)-2,0)*VLOOKUP(VLOOKUP(F4899,ISLER!$1:$51,MATCH(D4899,ISLER!$1:$1,0)-1,0),DOVIZ!$1:$4,MATCH(CONCATENATE(TEXT(C4899,"YYYY")," ",TEXT(C4899,"AAAA")),DOVIZ!$1:$1,0),0))</f>
        <v/>
      </c>
      <c r="I4899" s="76" t="str">
        <f t="shared" si="463"/>
        <v/>
      </c>
      <c r="J4899" s="45" t="b">
        <f t="shared" si="461"/>
        <v>0</v>
      </c>
      <c r="K4899" s="45" t="str">
        <f>IF(J4899=FALSE,"",IF(G4899="","",VLOOKUP(F4899,ISLER!$1:$51,2,0)*VLOOKUP(VLOOKUP(F4899,ISLER!$1:$51,3,0),DOVIZ!$1:$4,MATCH(CONCATENATE(TEXT(C4899,"YYYY")," ",TEXT(C4899,"AAAA")),DOVIZ!$1:$1,0),0)))</f>
        <v/>
      </c>
      <c r="L4899" s="45" t="str">
        <f t="shared" si="464"/>
        <v/>
      </c>
      <c r="M4899" s="74">
        <f t="shared" si="466"/>
        <v>46021</v>
      </c>
    </row>
    <row r="4900" spans="1:13" x14ac:dyDescent="0.25">
      <c r="A4900" s="40">
        <v>4964</v>
      </c>
      <c r="B4900" s="40" t="str">
        <f t="shared" si="462"/>
        <v>2025 Aralık</v>
      </c>
      <c r="C4900" s="41">
        <f t="shared" si="465"/>
        <v>46021</v>
      </c>
      <c r="D4900" s="42"/>
      <c r="E4900" s="42"/>
      <c r="F4900" s="42"/>
      <c r="G4900" s="43"/>
      <c r="H4900" s="76" t="str">
        <f>IF(G4900="","",VLOOKUP(F4900,ISLER!$1:$51,MATCH(D4900,ISLER!$1:$1,0)-2,0)*VLOOKUP(VLOOKUP(F4900,ISLER!$1:$51,MATCH(D4900,ISLER!$1:$1,0)-1,0),DOVIZ!$1:$4,MATCH(CONCATENATE(TEXT(C4900,"YYYY")," ",TEXT(C4900,"AAAA")),DOVIZ!$1:$1,0),0))</f>
        <v/>
      </c>
      <c r="I4900" s="76" t="str">
        <f t="shared" si="463"/>
        <v/>
      </c>
      <c r="J4900" s="45" t="b">
        <f t="shared" si="461"/>
        <v>0</v>
      </c>
      <c r="K4900" s="45" t="str">
        <f>IF(J4900=FALSE,"",IF(G4900="","",VLOOKUP(F4900,ISLER!$1:$51,2,0)*VLOOKUP(VLOOKUP(F4900,ISLER!$1:$51,3,0),DOVIZ!$1:$4,MATCH(CONCATENATE(TEXT(C4900,"YYYY")," ",TEXT(C4900,"AAAA")),DOVIZ!$1:$1,0),0)))</f>
        <v/>
      </c>
      <c r="L4900" s="45" t="str">
        <f t="shared" si="464"/>
        <v/>
      </c>
      <c r="M4900" s="74">
        <f t="shared" si="466"/>
        <v>46021</v>
      </c>
    </row>
    <row r="4901" spans="1:13" x14ac:dyDescent="0.25">
      <c r="A4901" s="40">
        <v>4965</v>
      </c>
      <c r="B4901" s="40" t="str">
        <f t="shared" si="462"/>
        <v>2025 Aralık</v>
      </c>
      <c r="C4901" s="41">
        <f t="shared" si="465"/>
        <v>46021</v>
      </c>
      <c r="D4901" s="42"/>
      <c r="E4901" s="42"/>
      <c r="F4901" s="42"/>
      <c r="G4901" s="43"/>
      <c r="H4901" s="76" t="str">
        <f>IF(G4901="","",VLOOKUP(F4901,ISLER!$1:$51,MATCH(D4901,ISLER!$1:$1,0)-2,0)*VLOOKUP(VLOOKUP(F4901,ISLER!$1:$51,MATCH(D4901,ISLER!$1:$1,0)-1,0),DOVIZ!$1:$4,MATCH(CONCATENATE(TEXT(C4901,"YYYY")," ",TEXT(C4901,"AAAA")),DOVIZ!$1:$1,0),0))</f>
        <v/>
      </c>
      <c r="I4901" s="76" t="str">
        <f t="shared" si="463"/>
        <v/>
      </c>
      <c r="J4901" s="45" t="b">
        <f t="shared" si="461"/>
        <v>0</v>
      </c>
      <c r="K4901" s="45" t="str">
        <f>IF(J4901=FALSE,"",IF(G4901="","",VLOOKUP(F4901,ISLER!$1:$51,2,0)*VLOOKUP(VLOOKUP(F4901,ISLER!$1:$51,3,0),DOVIZ!$1:$4,MATCH(CONCATENATE(TEXT(C4901,"YYYY")," ",TEXT(C4901,"AAAA")),DOVIZ!$1:$1,0),0)))</f>
        <v/>
      </c>
      <c r="L4901" s="45" t="str">
        <f t="shared" si="464"/>
        <v/>
      </c>
      <c r="M4901" s="74">
        <f t="shared" si="466"/>
        <v>46021</v>
      </c>
    </row>
    <row r="4902" spans="1:13" x14ac:dyDescent="0.25">
      <c r="A4902" s="40">
        <v>4966</v>
      </c>
      <c r="B4902" s="40" t="str">
        <f t="shared" si="462"/>
        <v>2025 Aralık</v>
      </c>
      <c r="C4902" s="41">
        <f t="shared" si="465"/>
        <v>46021</v>
      </c>
      <c r="D4902" s="42"/>
      <c r="E4902" s="42"/>
      <c r="F4902" s="42"/>
      <c r="G4902" s="43"/>
      <c r="H4902" s="76" t="str">
        <f>IF(G4902="","",VLOOKUP(F4902,ISLER!$1:$51,MATCH(D4902,ISLER!$1:$1,0)-2,0)*VLOOKUP(VLOOKUP(F4902,ISLER!$1:$51,MATCH(D4902,ISLER!$1:$1,0)-1,0),DOVIZ!$1:$4,MATCH(CONCATENATE(TEXT(C4902,"YYYY")," ",TEXT(C4902,"AAAA")),DOVIZ!$1:$1,0),0))</f>
        <v/>
      </c>
      <c r="I4902" s="76" t="str">
        <f t="shared" si="463"/>
        <v/>
      </c>
      <c r="J4902" s="45" t="b">
        <f t="shared" si="461"/>
        <v>0</v>
      </c>
      <c r="K4902" s="45" t="str">
        <f>IF(J4902=FALSE,"",IF(G4902="","",VLOOKUP(F4902,ISLER!$1:$51,2,0)*VLOOKUP(VLOOKUP(F4902,ISLER!$1:$51,3,0),DOVIZ!$1:$4,MATCH(CONCATENATE(TEXT(C4902,"YYYY")," ",TEXT(C4902,"AAAA")),DOVIZ!$1:$1,0),0)))</f>
        <v/>
      </c>
      <c r="L4902" s="45" t="str">
        <f t="shared" si="464"/>
        <v/>
      </c>
      <c r="M4902" s="74">
        <f t="shared" si="466"/>
        <v>46021</v>
      </c>
    </row>
    <row r="4903" spans="1:13" x14ac:dyDescent="0.25">
      <c r="A4903" s="40">
        <v>4967</v>
      </c>
      <c r="B4903" s="40" t="str">
        <f t="shared" si="462"/>
        <v>2025 Aralık</v>
      </c>
      <c r="C4903" s="41">
        <f t="shared" si="465"/>
        <v>46021</v>
      </c>
      <c r="D4903" s="42"/>
      <c r="E4903" s="42"/>
      <c r="F4903" s="42"/>
      <c r="G4903" s="43"/>
      <c r="H4903" s="76" t="str">
        <f>IF(G4903="","",VLOOKUP(F4903,ISLER!$1:$51,MATCH(D4903,ISLER!$1:$1,0)-2,0)*VLOOKUP(VLOOKUP(F4903,ISLER!$1:$51,MATCH(D4903,ISLER!$1:$1,0)-1,0),DOVIZ!$1:$4,MATCH(CONCATENATE(TEXT(C4903,"YYYY")," ",TEXT(C4903,"AAAA")),DOVIZ!$1:$1,0),0))</f>
        <v/>
      </c>
      <c r="I4903" s="76" t="str">
        <f t="shared" si="463"/>
        <v/>
      </c>
      <c r="J4903" s="45" t="b">
        <f t="shared" si="461"/>
        <v>0</v>
      </c>
      <c r="K4903" s="45" t="str">
        <f>IF(J4903=FALSE,"",IF(G4903="","",VLOOKUP(F4903,ISLER!$1:$51,2,0)*VLOOKUP(VLOOKUP(F4903,ISLER!$1:$51,3,0),DOVIZ!$1:$4,MATCH(CONCATENATE(TEXT(C4903,"YYYY")," ",TEXT(C4903,"AAAA")),DOVIZ!$1:$1,0),0)))</f>
        <v/>
      </c>
      <c r="L4903" s="45" t="str">
        <f t="shared" si="464"/>
        <v/>
      </c>
      <c r="M4903" s="74">
        <f t="shared" si="466"/>
        <v>46021</v>
      </c>
    </row>
    <row r="4904" spans="1:13" x14ac:dyDescent="0.25">
      <c r="A4904" s="40">
        <v>4968</v>
      </c>
      <c r="B4904" s="40" t="str">
        <f t="shared" si="462"/>
        <v>2025 Aralık</v>
      </c>
      <c r="C4904" s="41">
        <f t="shared" si="465"/>
        <v>46021</v>
      </c>
      <c r="D4904" s="42"/>
      <c r="E4904" s="42"/>
      <c r="F4904" s="42"/>
      <c r="G4904" s="43"/>
      <c r="H4904" s="76" t="str">
        <f>IF(G4904="","",VLOOKUP(F4904,ISLER!$1:$51,MATCH(D4904,ISLER!$1:$1,0)-2,0)*VLOOKUP(VLOOKUP(F4904,ISLER!$1:$51,MATCH(D4904,ISLER!$1:$1,0)-1,0),DOVIZ!$1:$4,MATCH(CONCATENATE(TEXT(C4904,"YYYY")," ",TEXT(C4904,"AAAA")),DOVIZ!$1:$1,0),0))</f>
        <v/>
      </c>
      <c r="I4904" s="76" t="str">
        <f t="shared" si="463"/>
        <v/>
      </c>
      <c r="J4904" s="45" t="b">
        <f t="shared" si="461"/>
        <v>0</v>
      </c>
      <c r="K4904" s="45" t="str">
        <f>IF(J4904=FALSE,"",IF(G4904="","",VLOOKUP(F4904,ISLER!$1:$51,2,0)*VLOOKUP(VLOOKUP(F4904,ISLER!$1:$51,3,0),DOVIZ!$1:$4,MATCH(CONCATENATE(TEXT(C4904,"YYYY")," ",TEXT(C4904,"AAAA")),DOVIZ!$1:$1,0),0)))</f>
        <v/>
      </c>
      <c r="L4904" s="45" t="str">
        <f t="shared" si="464"/>
        <v/>
      </c>
      <c r="M4904" s="74">
        <f t="shared" si="466"/>
        <v>46021</v>
      </c>
    </row>
    <row r="4905" spans="1:13" x14ac:dyDescent="0.25">
      <c r="A4905" s="40">
        <v>4969</v>
      </c>
      <c r="B4905" s="40" t="str">
        <f t="shared" si="462"/>
        <v>2025 Aralık</v>
      </c>
      <c r="C4905" s="41">
        <f t="shared" si="465"/>
        <v>46021</v>
      </c>
      <c r="D4905" s="42"/>
      <c r="E4905" s="42"/>
      <c r="F4905" s="42"/>
      <c r="G4905" s="43"/>
      <c r="H4905" s="76" t="str">
        <f>IF(G4905="","",VLOOKUP(F4905,ISLER!$1:$51,MATCH(D4905,ISLER!$1:$1,0)-2,0)*VLOOKUP(VLOOKUP(F4905,ISLER!$1:$51,MATCH(D4905,ISLER!$1:$1,0)-1,0),DOVIZ!$1:$4,MATCH(CONCATENATE(TEXT(C4905,"YYYY")," ",TEXT(C4905,"AAAA")),DOVIZ!$1:$1,0),0))</f>
        <v/>
      </c>
      <c r="I4905" s="76" t="str">
        <f t="shared" si="463"/>
        <v/>
      </c>
      <c r="J4905" s="45" t="b">
        <f t="shared" si="461"/>
        <v>0</v>
      </c>
      <c r="K4905" s="45" t="str">
        <f>IF(J4905=FALSE,"",IF(G4905="","",VLOOKUP(F4905,ISLER!$1:$51,2,0)*VLOOKUP(VLOOKUP(F4905,ISLER!$1:$51,3,0),DOVIZ!$1:$4,MATCH(CONCATENATE(TEXT(C4905,"YYYY")," ",TEXT(C4905,"AAAA")),DOVIZ!$1:$1,0),0)))</f>
        <v/>
      </c>
      <c r="L4905" s="45" t="str">
        <f t="shared" si="464"/>
        <v/>
      </c>
      <c r="M4905" s="74">
        <f t="shared" si="466"/>
        <v>46021</v>
      </c>
    </row>
    <row r="4906" spans="1:13" x14ac:dyDescent="0.25">
      <c r="A4906" s="40">
        <v>4970</v>
      </c>
      <c r="B4906" s="40" t="str">
        <f t="shared" si="462"/>
        <v>2025 Aralık</v>
      </c>
      <c r="C4906" s="41">
        <f t="shared" si="465"/>
        <v>46021</v>
      </c>
      <c r="D4906" s="42"/>
      <c r="E4906" s="42"/>
      <c r="F4906" s="42"/>
      <c r="G4906" s="43"/>
      <c r="H4906" s="76" t="str">
        <f>IF(G4906="","",VLOOKUP(F4906,ISLER!$1:$51,MATCH(D4906,ISLER!$1:$1,0)-2,0)*VLOOKUP(VLOOKUP(F4906,ISLER!$1:$51,MATCH(D4906,ISLER!$1:$1,0)-1,0),DOVIZ!$1:$4,MATCH(CONCATENATE(TEXT(C4906,"YYYY")," ",TEXT(C4906,"AAAA")),DOVIZ!$1:$1,0),0))</f>
        <v/>
      </c>
      <c r="I4906" s="76" t="str">
        <f t="shared" si="463"/>
        <v/>
      </c>
      <c r="J4906" s="45" t="b">
        <f t="shared" si="461"/>
        <v>0</v>
      </c>
      <c r="K4906" s="45" t="str">
        <f>IF(J4906=FALSE,"",IF(G4906="","",VLOOKUP(F4906,ISLER!$1:$51,2,0)*VLOOKUP(VLOOKUP(F4906,ISLER!$1:$51,3,0),DOVIZ!$1:$4,MATCH(CONCATENATE(TEXT(C4906,"YYYY")," ",TEXT(C4906,"AAAA")),DOVIZ!$1:$1,0),0)))</f>
        <v/>
      </c>
      <c r="L4906" s="45" t="str">
        <f t="shared" si="464"/>
        <v/>
      </c>
      <c r="M4906" s="74">
        <f t="shared" si="466"/>
        <v>46021</v>
      </c>
    </row>
    <row r="4907" spans="1:13" x14ac:dyDescent="0.25">
      <c r="A4907" s="40">
        <v>4971</v>
      </c>
      <c r="B4907" s="40" t="str">
        <f t="shared" si="462"/>
        <v>2025 Aralık</v>
      </c>
      <c r="C4907" s="41">
        <f t="shared" si="465"/>
        <v>46021</v>
      </c>
      <c r="D4907" s="42"/>
      <c r="E4907" s="42"/>
      <c r="F4907" s="42"/>
      <c r="G4907" s="43"/>
      <c r="H4907" s="76" t="str">
        <f>IF(G4907="","",VLOOKUP(F4907,ISLER!$1:$51,MATCH(D4907,ISLER!$1:$1,0)-2,0)*VLOOKUP(VLOOKUP(F4907,ISLER!$1:$51,MATCH(D4907,ISLER!$1:$1,0)-1,0),DOVIZ!$1:$4,MATCH(CONCATENATE(TEXT(C4907,"YYYY")," ",TEXT(C4907,"AAAA")),DOVIZ!$1:$1,0),0))</f>
        <v/>
      </c>
      <c r="I4907" s="76" t="str">
        <f t="shared" si="463"/>
        <v/>
      </c>
      <c r="J4907" s="45" t="b">
        <f t="shared" si="461"/>
        <v>0</v>
      </c>
      <c r="K4907" s="45" t="str">
        <f>IF(J4907=FALSE,"",IF(G4907="","",VLOOKUP(F4907,ISLER!$1:$51,2,0)*VLOOKUP(VLOOKUP(F4907,ISLER!$1:$51,3,0),DOVIZ!$1:$4,MATCH(CONCATENATE(TEXT(C4907,"YYYY")," ",TEXT(C4907,"AAAA")),DOVIZ!$1:$1,0),0)))</f>
        <v/>
      </c>
      <c r="L4907" s="45" t="str">
        <f t="shared" si="464"/>
        <v/>
      </c>
      <c r="M4907" s="74">
        <f t="shared" si="466"/>
        <v>46021</v>
      </c>
    </row>
    <row r="4908" spans="1:13" x14ac:dyDescent="0.25">
      <c r="A4908" s="40">
        <v>4972</v>
      </c>
      <c r="B4908" s="40" t="str">
        <f t="shared" si="462"/>
        <v>2025 Aralık</v>
      </c>
      <c r="C4908" s="41">
        <f t="shared" si="465"/>
        <v>46021</v>
      </c>
      <c r="D4908" s="42"/>
      <c r="E4908" s="42"/>
      <c r="F4908" s="42"/>
      <c r="G4908" s="43"/>
      <c r="H4908" s="76" t="str">
        <f>IF(G4908="","",VLOOKUP(F4908,ISLER!$1:$51,MATCH(D4908,ISLER!$1:$1,0)-2,0)*VLOOKUP(VLOOKUP(F4908,ISLER!$1:$51,MATCH(D4908,ISLER!$1:$1,0)-1,0),DOVIZ!$1:$4,MATCH(CONCATENATE(TEXT(C4908,"YYYY")," ",TEXT(C4908,"AAAA")),DOVIZ!$1:$1,0),0))</f>
        <v/>
      </c>
      <c r="I4908" s="76" t="str">
        <f t="shared" si="463"/>
        <v/>
      </c>
      <c r="J4908" s="45" t="b">
        <f t="shared" si="461"/>
        <v>0</v>
      </c>
      <c r="K4908" s="45" t="str">
        <f>IF(J4908=FALSE,"",IF(G4908="","",VLOOKUP(F4908,ISLER!$1:$51,2,0)*VLOOKUP(VLOOKUP(F4908,ISLER!$1:$51,3,0),DOVIZ!$1:$4,MATCH(CONCATENATE(TEXT(C4908,"YYYY")," ",TEXT(C4908,"AAAA")),DOVIZ!$1:$1,0),0)))</f>
        <v/>
      </c>
      <c r="L4908" s="45" t="str">
        <f t="shared" si="464"/>
        <v/>
      </c>
      <c r="M4908" s="74">
        <f t="shared" si="466"/>
        <v>46021</v>
      </c>
    </row>
    <row r="4909" spans="1:13" x14ac:dyDescent="0.25">
      <c r="A4909" s="40">
        <v>4973</v>
      </c>
      <c r="B4909" s="40" t="str">
        <f t="shared" si="462"/>
        <v>2025 Aralık</v>
      </c>
      <c r="C4909" s="41">
        <f t="shared" si="465"/>
        <v>46021</v>
      </c>
      <c r="D4909" s="42"/>
      <c r="E4909" s="42"/>
      <c r="F4909" s="42"/>
      <c r="G4909" s="43"/>
      <c r="H4909" s="76" t="str">
        <f>IF(G4909="","",VLOOKUP(F4909,ISLER!$1:$51,MATCH(D4909,ISLER!$1:$1,0)-2,0)*VLOOKUP(VLOOKUP(F4909,ISLER!$1:$51,MATCH(D4909,ISLER!$1:$1,0)-1,0),DOVIZ!$1:$4,MATCH(CONCATENATE(TEXT(C4909,"YYYY")," ",TEXT(C4909,"AAAA")),DOVIZ!$1:$1,0),0))</f>
        <v/>
      </c>
      <c r="I4909" s="76" t="str">
        <f t="shared" si="463"/>
        <v/>
      </c>
      <c r="J4909" s="45" t="b">
        <f t="shared" si="461"/>
        <v>0</v>
      </c>
      <c r="K4909" s="45" t="str">
        <f>IF(J4909=FALSE,"",IF(G4909="","",VLOOKUP(F4909,ISLER!$1:$51,2,0)*VLOOKUP(VLOOKUP(F4909,ISLER!$1:$51,3,0),DOVIZ!$1:$4,MATCH(CONCATENATE(TEXT(C4909,"YYYY")," ",TEXT(C4909,"AAAA")),DOVIZ!$1:$1,0),0)))</f>
        <v/>
      </c>
      <c r="L4909" s="45" t="str">
        <f t="shared" si="464"/>
        <v/>
      </c>
      <c r="M4909" s="74">
        <f t="shared" si="466"/>
        <v>46021</v>
      </c>
    </row>
    <row r="4910" spans="1:13" x14ac:dyDescent="0.25">
      <c r="A4910" s="40">
        <v>4974</v>
      </c>
      <c r="B4910" s="40" t="str">
        <f t="shared" si="462"/>
        <v>2025 Aralık</v>
      </c>
      <c r="C4910" s="41">
        <f t="shared" si="465"/>
        <v>46021</v>
      </c>
      <c r="D4910" s="42"/>
      <c r="E4910" s="42"/>
      <c r="F4910" s="42"/>
      <c r="G4910" s="43"/>
      <c r="H4910" s="76" t="str">
        <f>IF(G4910="","",VLOOKUP(F4910,ISLER!$1:$51,MATCH(D4910,ISLER!$1:$1,0)-2,0)*VLOOKUP(VLOOKUP(F4910,ISLER!$1:$51,MATCH(D4910,ISLER!$1:$1,0)-1,0),DOVIZ!$1:$4,MATCH(CONCATENATE(TEXT(C4910,"YYYY")," ",TEXT(C4910,"AAAA")),DOVIZ!$1:$1,0),0))</f>
        <v/>
      </c>
      <c r="I4910" s="76" t="str">
        <f t="shared" si="463"/>
        <v/>
      </c>
      <c r="J4910" s="45" t="b">
        <f t="shared" si="461"/>
        <v>0</v>
      </c>
      <c r="K4910" s="45" t="str">
        <f>IF(J4910=FALSE,"",IF(G4910="","",VLOOKUP(F4910,ISLER!$1:$51,2,0)*VLOOKUP(VLOOKUP(F4910,ISLER!$1:$51,3,0),DOVIZ!$1:$4,MATCH(CONCATENATE(TEXT(C4910,"YYYY")," ",TEXT(C4910,"AAAA")),DOVIZ!$1:$1,0),0)))</f>
        <v/>
      </c>
      <c r="L4910" s="45" t="str">
        <f t="shared" si="464"/>
        <v/>
      </c>
      <c r="M4910" s="74">
        <f t="shared" si="466"/>
        <v>46021</v>
      </c>
    </row>
    <row r="4911" spans="1:13" x14ac:dyDescent="0.25">
      <c r="A4911" s="40">
        <v>4975</v>
      </c>
      <c r="B4911" s="40" t="str">
        <f t="shared" si="462"/>
        <v>2025 Aralık</v>
      </c>
      <c r="C4911" s="41">
        <f t="shared" si="465"/>
        <v>46021</v>
      </c>
      <c r="D4911" s="42"/>
      <c r="E4911" s="42"/>
      <c r="F4911" s="42"/>
      <c r="G4911" s="43"/>
      <c r="H4911" s="76" t="str">
        <f>IF(G4911="","",VLOOKUP(F4911,ISLER!$1:$51,MATCH(D4911,ISLER!$1:$1,0)-2,0)*VLOOKUP(VLOOKUP(F4911,ISLER!$1:$51,MATCH(D4911,ISLER!$1:$1,0)-1,0),DOVIZ!$1:$4,MATCH(CONCATENATE(TEXT(C4911,"YYYY")," ",TEXT(C4911,"AAAA")),DOVIZ!$1:$1,0),0))</f>
        <v/>
      </c>
      <c r="I4911" s="76" t="str">
        <f t="shared" si="463"/>
        <v/>
      </c>
      <c r="J4911" s="45" t="b">
        <f t="shared" si="461"/>
        <v>0</v>
      </c>
      <c r="K4911" s="45" t="str">
        <f>IF(J4911=FALSE,"",IF(G4911="","",VLOOKUP(F4911,ISLER!$1:$51,2,0)*VLOOKUP(VLOOKUP(F4911,ISLER!$1:$51,3,0),DOVIZ!$1:$4,MATCH(CONCATENATE(TEXT(C4911,"YYYY")," ",TEXT(C4911,"AAAA")),DOVIZ!$1:$1,0),0)))</f>
        <v/>
      </c>
      <c r="L4911" s="45" t="str">
        <f t="shared" si="464"/>
        <v/>
      </c>
      <c r="M4911" s="74">
        <f t="shared" si="466"/>
        <v>46021</v>
      </c>
    </row>
    <row r="4912" spans="1:13" x14ac:dyDescent="0.25">
      <c r="A4912" s="40">
        <v>4976</v>
      </c>
      <c r="B4912" s="40" t="str">
        <f t="shared" si="462"/>
        <v>2025 Aralık</v>
      </c>
      <c r="C4912" s="41">
        <f t="shared" si="465"/>
        <v>46021</v>
      </c>
      <c r="D4912" s="42"/>
      <c r="E4912" s="42"/>
      <c r="F4912" s="42"/>
      <c r="G4912" s="43"/>
      <c r="H4912" s="76" t="str">
        <f>IF(G4912="","",VLOOKUP(F4912,ISLER!$1:$51,MATCH(D4912,ISLER!$1:$1,0)-2,0)*VLOOKUP(VLOOKUP(F4912,ISLER!$1:$51,MATCH(D4912,ISLER!$1:$1,0)-1,0),DOVIZ!$1:$4,MATCH(CONCATENATE(TEXT(C4912,"YYYY")," ",TEXT(C4912,"AAAA")),DOVIZ!$1:$1,0),0))</f>
        <v/>
      </c>
      <c r="I4912" s="76" t="str">
        <f t="shared" si="463"/>
        <v/>
      </c>
      <c r="J4912" s="45" t="b">
        <f t="shared" si="461"/>
        <v>0</v>
      </c>
      <c r="K4912" s="45" t="str">
        <f>IF(J4912=FALSE,"",IF(G4912="","",VLOOKUP(F4912,ISLER!$1:$51,2,0)*VLOOKUP(VLOOKUP(F4912,ISLER!$1:$51,3,0),DOVIZ!$1:$4,MATCH(CONCATENATE(TEXT(C4912,"YYYY")," ",TEXT(C4912,"AAAA")),DOVIZ!$1:$1,0),0)))</f>
        <v/>
      </c>
      <c r="L4912" s="45" t="str">
        <f t="shared" si="464"/>
        <v/>
      </c>
      <c r="M4912" s="74">
        <f t="shared" si="466"/>
        <v>46021</v>
      </c>
    </row>
    <row r="4913" spans="1:13" x14ac:dyDescent="0.25">
      <c r="A4913" s="40">
        <v>4977</v>
      </c>
      <c r="B4913" s="40" t="str">
        <f t="shared" si="462"/>
        <v>2025 Aralık</v>
      </c>
      <c r="C4913" s="41">
        <f t="shared" si="465"/>
        <v>46021</v>
      </c>
      <c r="D4913" s="42"/>
      <c r="E4913" s="42"/>
      <c r="F4913" s="42"/>
      <c r="G4913" s="43"/>
      <c r="H4913" s="76" t="str">
        <f>IF(G4913="","",VLOOKUP(F4913,ISLER!$1:$51,MATCH(D4913,ISLER!$1:$1,0)-2,0)*VLOOKUP(VLOOKUP(F4913,ISLER!$1:$51,MATCH(D4913,ISLER!$1:$1,0)-1,0),DOVIZ!$1:$4,MATCH(CONCATENATE(TEXT(C4913,"YYYY")," ",TEXT(C4913,"AAAA")),DOVIZ!$1:$1,0),0))</f>
        <v/>
      </c>
      <c r="I4913" s="76" t="str">
        <f t="shared" si="463"/>
        <v/>
      </c>
      <c r="J4913" s="45" t="b">
        <f t="shared" si="461"/>
        <v>0</v>
      </c>
      <c r="K4913" s="45" t="str">
        <f>IF(J4913=FALSE,"",IF(G4913="","",VLOOKUP(F4913,ISLER!$1:$51,2,0)*VLOOKUP(VLOOKUP(F4913,ISLER!$1:$51,3,0),DOVIZ!$1:$4,MATCH(CONCATENATE(TEXT(C4913,"YYYY")," ",TEXT(C4913,"AAAA")),DOVIZ!$1:$1,0),0)))</f>
        <v/>
      </c>
      <c r="L4913" s="45" t="str">
        <f t="shared" si="464"/>
        <v/>
      </c>
      <c r="M4913" s="74">
        <f t="shared" si="466"/>
        <v>46021</v>
      </c>
    </row>
    <row r="4914" spans="1:13" x14ac:dyDescent="0.25">
      <c r="A4914" s="40">
        <v>4978</v>
      </c>
      <c r="B4914" s="40" t="str">
        <f t="shared" si="462"/>
        <v>2025 Aralık</v>
      </c>
      <c r="C4914" s="41">
        <f t="shared" si="465"/>
        <v>46021</v>
      </c>
      <c r="D4914" s="42"/>
      <c r="E4914" s="42"/>
      <c r="F4914" s="42"/>
      <c r="G4914" s="43"/>
      <c r="H4914" s="76" t="str">
        <f>IF(G4914="","",VLOOKUP(F4914,ISLER!$1:$51,MATCH(D4914,ISLER!$1:$1,0)-2,0)*VLOOKUP(VLOOKUP(F4914,ISLER!$1:$51,MATCH(D4914,ISLER!$1:$1,0)-1,0),DOVIZ!$1:$4,MATCH(CONCATENATE(TEXT(C4914,"YYYY")," ",TEXT(C4914,"AAAA")),DOVIZ!$1:$1,0),0))</f>
        <v/>
      </c>
      <c r="I4914" s="76" t="str">
        <f t="shared" si="463"/>
        <v/>
      </c>
      <c r="J4914" s="45" t="b">
        <f t="shared" ref="J4914:J4977" si="467">OR(D4914="DİŞÇİM İSTANBUL EZGİ HANIM",D4914="DİŞÇİM İSTANBUL MERVE HANIM",D4914="DİŞÇİM İSTANBUL BÜŞRA HANIM",D4914="DİŞÇİM İSTANBUL HÜLYA HANIM",D4914="DİŞÇİM İSTANBUL KEMAL BEY",D4914="DİŞÇİM İSTANBUL HAKAN BEY",D4914="DİŞÇİM İSTANBUL MUHAMMED BEY",D4914="DİŞÇİM İSTANBUL MURAT BEY")</f>
        <v>0</v>
      </c>
      <c r="K4914" s="45" t="str">
        <f>IF(J4914=FALSE,"",IF(G4914="","",VLOOKUP(F4914,ISLER!$1:$51,2,0)*VLOOKUP(VLOOKUP(F4914,ISLER!$1:$51,3,0),DOVIZ!$1:$4,MATCH(CONCATENATE(TEXT(C4914,"YYYY")," ",TEXT(C4914,"AAAA")),DOVIZ!$1:$1,0),0)))</f>
        <v/>
      </c>
      <c r="L4914" s="45" t="str">
        <f t="shared" si="464"/>
        <v/>
      </c>
      <c r="M4914" s="74">
        <f t="shared" si="466"/>
        <v>46021</v>
      </c>
    </row>
    <row r="4915" spans="1:13" x14ac:dyDescent="0.25">
      <c r="A4915" s="40">
        <v>4979</v>
      </c>
      <c r="B4915" s="40" t="str">
        <f t="shared" si="462"/>
        <v>2025 Aralık</v>
      </c>
      <c r="C4915" s="41">
        <f t="shared" si="465"/>
        <v>46021</v>
      </c>
      <c r="D4915" s="42"/>
      <c r="E4915" s="42"/>
      <c r="F4915" s="42"/>
      <c r="G4915" s="43"/>
      <c r="H4915" s="76" t="str">
        <f>IF(G4915="","",VLOOKUP(F4915,ISLER!$1:$51,MATCH(D4915,ISLER!$1:$1,0)-2,0)*VLOOKUP(VLOOKUP(F4915,ISLER!$1:$51,MATCH(D4915,ISLER!$1:$1,0)-1,0),DOVIZ!$1:$4,MATCH(CONCATENATE(TEXT(C4915,"YYYY")," ",TEXT(C4915,"AAAA")),DOVIZ!$1:$1,0),0))</f>
        <v/>
      </c>
      <c r="I4915" s="76" t="str">
        <f t="shared" si="463"/>
        <v/>
      </c>
      <c r="J4915" s="45" t="b">
        <f t="shared" si="467"/>
        <v>0</v>
      </c>
      <c r="K4915" s="45" t="str">
        <f>IF(J4915=FALSE,"",IF(G4915="","",VLOOKUP(F4915,ISLER!$1:$51,2,0)*VLOOKUP(VLOOKUP(F4915,ISLER!$1:$51,3,0),DOVIZ!$1:$4,MATCH(CONCATENATE(TEXT(C4915,"YYYY")," ",TEXT(C4915,"AAAA")),DOVIZ!$1:$1,0),0)))</f>
        <v/>
      </c>
      <c r="L4915" s="45" t="str">
        <f t="shared" si="464"/>
        <v/>
      </c>
      <c r="M4915" s="74">
        <f t="shared" si="466"/>
        <v>46021</v>
      </c>
    </row>
    <row r="4916" spans="1:13" x14ac:dyDescent="0.25">
      <c r="A4916" s="40">
        <v>4980</v>
      </c>
      <c r="B4916" s="40" t="str">
        <f t="shared" si="462"/>
        <v>2025 Aralık</v>
      </c>
      <c r="C4916" s="41">
        <f t="shared" si="465"/>
        <v>46021</v>
      </c>
      <c r="D4916" s="42"/>
      <c r="E4916" s="42"/>
      <c r="F4916" s="42"/>
      <c r="G4916" s="43"/>
      <c r="H4916" s="76" t="str">
        <f>IF(G4916="","",VLOOKUP(F4916,ISLER!$1:$51,MATCH(D4916,ISLER!$1:$1,0)-2,0)*VLOOKUP(VLOOKUP(F4916,ISLER!$1:$51,MATCH(D4916,ISLER!$1:$1,0)-1,0),DOVIZ!$1:$4,MATCH(CONCATENATE(TEXT(C4916,"YYYY")," ",TEXT(C4916,"AAAA")),DOVIZ!$1:$1,0),0))</f>
        <v/>
      </c>
      <c r="I4916" s="76" t="str">
        <f t="shared" si="463"/>
        <v/>
      </c>
      <c r="J4916" s="45" t="b">
        <f t="shared" si="467"/>
        <v>0</v>
      </c>
      <c r="K4916" s="45" t="str">
        <f>IF(J4916=FALSE,"",IF(G4916="","",VLOOKUP(F4916,ISLER!$1:$51,2,0)*VLOOKUP(VLOOKUP(F4916,ISLER!$1:$51,3,0),DOVIZ!$1:$4,MATCH(CONCATENATE(TEXT(C4916,"YYYY")," ",TEXT(C4916,"AAAA")),DOVIZ!$1:$1,0),0)))</f>
        <v/>
      </c>
      <c r="L4916" s="45" t="str">
        <f t="shared" si="464"/>
        <v/>
      </c>
      <c r="M4916" s="74">
        <f t="shared" si="466"/>
        <v>46021</v>
      </c>
    </row>
    <row r="4917" spans="1:13" x14ac:dyDescent="0.25">
      <c r="A4917" s="40">
        <v>4981</v>
      </c>
      <c r="B4917" s="40" t="str">
        <f t="shared" si="462"/>
        <v>2025 Aralık</v>
      </c>
      <c r="C4917" s="41">
        <f t="shared" si="465"/>
        <v>46021</v>
      </c>
      <c r="D4917" s="42"/>
      <c r="E4917" s="42"/>
      <c r="F4917" s="42"/>
      <c r="G4917" s="43"/>
      <c r="H4917" s="76" t="str">
        <f>IF(G4917="","",VLOOKUP(F4917,ISLER!$1:$51,MATCH(D4917,ISLER!$1:$1,0)-2,0)*VLOOKUP(VLOOKUP(F4917,ISLER!$1:$51,MATCH(D4917,ISLER!$1:$1,0)-1,0),DOVIZ!$1:$4,MATCH(CONCATENATE(TEXT(C4917,"YYYY")," ",TEXT(C4917,"AAAA")),DOVIZ!$1:$1,0),0))</f>
        <v/>
      </c>
      <c r="I4917" s="76" t="str">
        <f t="shared" si="463"/>
        <v/>
      </c>
      <c r="J4917" s="45" t="b">
        <f t="shared" si="467"/>
        <v>0</v>
      </c>
      <c r="K4917" s="45" t="str">
        <f>IF(J4917=FALSE,"",IF(G4917="","",VLOOKUP(F4917,ISLER!$1:$51,2,0)*VLOOKUP(VLOOKUP(F4917,ISLER!$1:$51,3,0),DOVIZ!$1:$4,MATCH(CONCATENATE(TEXT(C4917,"YYYY")," ",TEXT(C4917,"AAAA")),DOVIZ!$1:$1,0),0)))</f>
        <v/>
      </c>
      <c r="L4917" s="45" t="str">
        <f t="shared" si="464"/>
        <v/>
      </c>
      <c r="M4917" s="74">
        <f t="shared" si="466"/>
        <v>46021</v>
      </c>
    </row>
    <row r="4918" spans="1:13" x14ac:dyDescent="0.25">
      <c r="A4918" s="40">
        <v>4982</v>
      </c>
      <c r="B4918" s="40" t="str">
        <f t="shared" si="462"/>
        <v>2025 Aralık</v>
      </c>
      <c r="C4918" s="41">
        <f t="shared" si="465"/>
        <v>46021</v>
      </c>
      <c r="D4918" s="42"/>
      <c r="E4918" s="42"/>
      <c r="F4918" s="42"/>
      <c r="G4918" s="43"/>
      <c r="H4918" s="76" t="str">
        <f>IF(G4918="","",VLOOKUP(F4918,ISLER!$1:$51,MATCH(D4918,ISLER!$1:$1,0)-2,0)*VLOOKUP(VLOOKUP(F4918,ISLER!$1:$51,MATCH(D4918,ISLER!$1:$1,0)-1,0),DOVIZ!$1:$4,MATCH(CONCATENATE(TEXT(C4918,"YYYY")," ",TEXT(C4918,"AAAA")),DOVIZ!$1:$1,0),0))</f>
        <v/>
      </c>
      <c r="I4918" s="76" t="str">
        <f t="shared" si="463"/>
        <v/>
      </c>
      <c r="J4918" s="45" t="b">
        <f t="shared" si="467"/>
        <v>0</v>
      </c>
      <c r="K4918" s="45" t="str">
        <f>IF(J4918=FALSE,"",IF(G4918="","",VLOOKUP(F4918,ISLER!$1:$51,2,0)*VLOOKUP(VLOOKUP(F4918,ISLER!$1:$51,3,0),DOVIZ!$1:$4,MATCH(CONCATENATE(TEXT(C4918,"YYYY")," ",TEXT(C4918,"AAAA")),DOVIZ!$1:$1,0),0)))</f>
        <v/>
      </c>
      <c r="L4918" s="45" t="str">
        <f t="shared" si="464"/>
        <v/>
      </c>
      <c r="M4918" s="74">
        <f t="shared" si="466"/>
        <v>46021</v>
      </c>
    </row>
    <row r="4919" spans="1:13" x14ac:dyDescent="0.25">
      <c r="A4919" s="40">
        <v>4983</v>
      </c>
      <c r="B4919" s="40" t="str">
        <f t="shared" si="462"/>
        <v>2025 Aralık</v>
      </c>
      <c r="C4919" s="41">
        <f t="shared" si="465"/>
        <v>46021</v>
      </c>
      <c r="D4919" s="42"/>
      <c r="E4919" s="42"/>
      <c r="F4919" s="42"/>
      <c r="G4919" s="43"/>
      <c r="H4919" s="76" t="str">
        <f>IF(G4919="","",VLOOKUP(F4919,ISLER!$1:$51,MATCH(D4919,ISLER!$1:$1,0)-2,0)*VLOOKUP(VLOOKUP(F4919,ISLER!$1:$51,MATCH(D4919,ISLER!$1:$1,0)-1,0),DOVIZ!$1:$4,MATCH(CONCATENATE(TEXT(C4919,"YYYY")," ",TEXT(C4919,"AAAA")),DOVIZ!$1:$1,0),0))</f>
        <v/>
      </c>
      <c r="I4919" s="76" t="str">
        <f t="shared" si="463"/>
        <v/>
      </c>
      <c r="J4919" s="45" t="b">
        <f t="shared" si="467"/>
        <v>0</v>
      </c>
      <c r="K4919" s="45" t="str">
        <f>IF(J4919=FALSE,"",IF(G4919="","",VLOOKUP(F4919,ISLER!$1:$51,2,0)*VLOOKUP(VLOOKUP(F4919,ISLER!$1:$51,3,0),DOVIZ!$1:$4,MATCH(CONCATENATE(TEXT(C4919,"YYYY")," ",TEXT(C4919,"AAAA")),DOVIZ!$1:$1,0),0)))</f>
        <v/>
      </c>
      <c r="L4919" s="45" t="str">
        <f t="shared" si="464"/>
        <v/>
      </c>
      <c r="M4919" s="74">
        <f t="shared" si="466"/>
        <v>46021</v>
      </c>
    </row>
    <row r="4920" spans="1:13" x14ac:dyDescent="0.25">
      <c r="A4920" s="40">
        <v>4984</v>
      </c>
      <c r="B4920" s="40" t="str">
        <f t="shared" si="462"/>
        <v>2025 Aralık</v>
      </c>
      <c r="C4920" s="41">
        <f t="shared" si="465"/>
        <v>46021</v>
      </c>
      <c r="D4920" s="42"/>
      <c r="E4920" s="42"/>
      <c r="F4920" s="42"/>
      <c r="G4920" s="43"/>
      <c r="H4920" s="76" t="str">
        <f>IF(G4920="","",VLOOKUP(F4920,ISLER!$1:$51,MATCH(D4920,ISLER!$1:$1,0)-2,0)*VLOOKUP(VLOOKUP(F4920,ISLER!$1:$51,MATCH(D4920,ISLER!$1:$1,0)-1,0),DOVIZ!$1:$4,MATCH(CONCATENATE(TEXT(C4920,"YYYY")," ",TEXT(C4920,"AAAA")),DOVIZ!$1:$1,0),0))</f>
        <v/>
      </c>
      <c r="I4920" s="76" t="str">
        <f t="shared" si="463"/>
        <v/>
      </c>
      <c r="J4920" s="45" t="b">
        <f t="shared" si="467"/>
        <v>0</v>
      </c>
      <c r="K4920" s="45" t="str">
        <f>IF(J4920=FALSE,"",IF(G4920="","",VLOOKUP(F4920,ISLER!$1:$51,2,0)*VLOOKUP(VLOOKUP(F4920,ISLER!$1:$51,3,0),DOVIZ!$1:$4,MATCH(CONCATENATE(TEXT(C4920,"YYYY")," ",TEXT(C4920,"AAAA")),DOVIZ!$1:$1,0),0)))</f>
        <v/>
      </c>
      <c r="L4920" s="45" t="str">
        <f t="shared" si="464"/>
        <v/>
      </c>
      <c r="M4920" s="74">
        <f t="shared" si="466"/>
        <v>46021</v>
      </c>
    </row>
    <row r="4921" spans="1:13" x14ac:dyDescent="0.25">
      <c r="A4921" s="40">
        <v>4985</v>
      </c>
      <c r="B4921" s="40" t="str">
        <f t="shared" si="462"/>
        <v>2025 Aralık</v>
      </c>
      <c r="C4921" s="41">
        <f t="shared" si="465"/>
        <v>46021</v>
      </c>
      <c r="D4921" s="42"/>
      <c r="E4921" s="42"/>
      <c r="F4921" s="42"/>
      <c r="G4921" s="43"/>
      <c r="H4921" s="76" t="str">
        <f>IF(G4921="","",VLOOKUP(F4921,ISLER!$1:$51,MATCH(D4921,ISLER!$1:$1,0)-2,0)*VLOOKUP(VLOOKUP(F4921,ISLER!$1:$51,MATCH(D4921,ISLER!$1:$1,0)-1,0),DOVIZ!$1:$4,MATCH(CONCATENATE(TEXT(C4921,"YYYY")," ",TEXT(C4921,"AAAA")),DOVIZ!$1:$1,0),0))</f>
        <v/>
      </c>
      <c r="I4921" s="76" t="str">
        <f t="shared" si="463"/>
        <v/>
      </c>
      <c r="J4921" s="45" t="b">
        <f t="shared" si="467"/>
        <v>0</v>
      </c>
      <c r="K4921" s="45" t="str">
        <f>IF(J4921=FALSE,"",IF(G4921="","",VLOOKUP(F4921,ISLER!$1:$51,2,0)*VLOOKUP(VLOOKUP(F4921,ISLER!$1:$51,3,0),DOVIZ!$1:$4,MATCH(CONCATENATE(TEXT(C4921,"YYYY")," ",TEXT(C4921,"AAAA")),DOVIZ!$1:$1,0),0)))</f>
        <v/>
      </c>
      <c r="L4921" s="45" t="str">
        <f t="shared" si="464"/>
        <v/>
      </c>
      <c r="M4921" s="74">
        <f t="shared" si="466"/>
        <v>46021</v>
      </c>
    </row>
    <row r="4922" spans="1:13" x14ac:dyDescent="0.25">
      <c r="A4922" s="40">
        <v>4986</v>
      </c>
      <c r="B4922" s="40" t="str">
        <f t="shared" si="462"/>
        <v>2025 Aralık</v>
      </c>
      <c r="C4922" s="41">
        <f t="shared" si="465"/>
        <v>46021</v>
      </c>
      <c r="D4922" s="42"/>
      <c r="E4922" s="42"/>
      <c r="F4922" s="42"/>
      <c r="G4922" s="43"/>
      <c r="H4922" s="76" t="str">
        <f>IF(G4922="","",VLOOKUP(F4922,ISLER!$1:$51,MATCH(D4922,ISLER!$1:$1,0)-2,0)*VLOOKUP(VLOOKUP(F4922,ISLER!$1:$51,MATCH(D4922,ISLER!$1:$1,0)-1,0),DOVIZ!$1:$4,MATCH(CONCATENATE(TEXT(C4922,"YYYY")," ",TEXT(C4922,"AAAA")),DOVIZ!$1:$1,0),0))</f>
        <v/>
      </c>
      <c r="I4922" s="76" t="str">
        <f t="shared" si="463"/>
        <v/>
      </c>
      <c r="J4922" s="45" t="b">
        <f t="shared" si="467"/>
        <v>0</v>
      </c>
      <c r="K4922" s="45" t="str">
        <f>IF(J4922=FALSE,"",IF(G4922="","",VLOOKUP(F4922,ISLER!$1:$51,2,0)*VLOOKUP(VLOOKUP(F4922,ISLER!$1:$51,3,0),DOVIZ!$1:$4,MATCH(CONCATENATE(TEXT(C4922,"YYYY")," ",TEXT(C4922,"AAAA")),DOVIZ!$1:$1,0),0)))</f>
        <v/>
      </c>
      <c r="L4922" s="45" t="str">
        <f t="shared" si="464"/>
        <v/>
      </c>
      <c r="M4922" s="74">
        <f t="shared" si="466"/>
        <v>46021</v>
      </c>
    </row>
    <row r="4923" spans="1:13" x14ac:dyDescent="0.25">
      <c r="A4923" s="40">
        <v>4987</v>
      </c>
      <c r="B4923" s="40" t="str">
        <f t="shared" si="462"/>
        <v>2025 Aralık</v>
      </c>
      <c r="C4923" s="41">
        <f t="shared" si="465"/>
        <v>46021</v>
      </c>
      <c r="D4923" s="42"/>
      <c r="E4923" s="42"/>
      <c r="F4923" s="42"/>
      <c r="G4923" s="43"/>
      <c r="H4923" s="76" t="str">
        <f>IF(G4923="","",VLOOKUP(F4923,ISLER!$1:$51,MATCH(D4923,ISLER!$1:$1,0)-2,0)*VLOOKUP(VLOOKUP(F4923,ISLER!$1:$51,MATCH(D4923,ISLER!$1:$1,0)-1,0),DOVIZ!$1:$4,MATCH(CONCATENATE(TEXT(C4923,"YYYY")," ",TEXT(C4923,"AAAA")),DOVIZ!$1:$1,0),0))</f>
        <v/>
      </c>
      <c r="I4923" s="76" t="str">
        <f t="shared" si="463"/>
        <v/>
      </c>
      <c r="J4923" s="45" t="b">
        <f t="shared" si="467"/>
        <v>0</v>
      </c>
      <c r="K4923" s="45" t="str">
        <f>IF(J4923=FALSE,"",IF(G4923="","",VLOOKUP(F4923,ISLER!$1:$51,2,0)*VLOOKUP(VLOOKUP(F4923,ISLER!$1:$51,3,0),DOVIZ!$1:$4,MATCH(CONCATENATE(TEXT(C4923,"YYYY")," ",TEXT(C4923,"AAAA")),DOVIZ!$1:$1,0),0)))</f>
        <v/>
      </c>
      <c r="L4923" s="45" t="str">
        <f t="shared" si="464"/>
        <v/>
      </c>
      <c r="M4923" s="74">
        <f t="shared" si="466"/>
        <v>46021</v>
      </c>
    </row>
    <row r="4924" spans="1:13" x14ac:dyDescent="0.25">
      <c r="A4924" s="40">
        <v>4988</v>
      </c>
      <c r="B4924" s="40" t="str">
        <f t="shared" si="462"/>
        <v>2025 Aralık</v>
      </c>
      <c r="C4924" s="41">
        <f t="shared" si="465"/>
        <v>46021</v>
      </c>
      <c r="D4924" s="42"/>
      <c r="E4924" s="42"/>
      <c r="F4924" s="42"/>
      <c r="G4924" s="43"/>
      <c r="H4924" s="76" t="str">
        <f>IF(G4924="","",VLOOKUP(F4924,ISLER!$1:$51,MATCH(D4924,ISLER!$1:$1,0)-2,0)*VLOOKUP(VLOOKUP(F4924,ISLER!$1:$51,MATCH(D4924,ISLER!$1:$1,0)-1,0),DOVIZ!$1:$4,MATCH(CONCATENATE(TEXT(C4924,"YYYY")," ",TEXT(C4924,"AAAA")),DOVIZ!$1:$1,0),0))</f>
        <v/>
      </c>
      <c r="I4924" s="76" t="str">
        <f t="shared" si="463"/>
        <v/>
      </c>
      <c r="J4924" s="45" t="b">
        <f t="shared" si="467"/>
        <v>0</v>
      </c>
      <c r="K4924" s="45" t="str">
        <f>IF(J4924=FALSE,"",IF(G4924="","",VLOOKUP(F4924,ISLER!$1:$51,2,0)*VLOOKUP(VLOOKUP(F4924,ISLER!$1:$51,3,0),DOVIZ!$1:$4,MATCH(CONCATENATE(TEXT(C4924,"YYYY")," ",TEXT(C4924,"AAAA")),DOVIZ!$1:$1,0),0)))</f>
        <v/>
      </c>
      <c r="L4924" s="45" t="str">
        <f t="shared" si="464"/>
        <v/>
      </c>
      <c r="M4924" s="74">
        <f t="shared" si="466"/>
        <v>46021</v>
      </c>
    </row>
    <row r="4925" spans="1:13" x14ac:dyDescent="0.25">
      <c r="A4925" s="40">
        <v>4989</v>
      </c>
      <c r="B4925" s="40" t="str">
        <f t="shared" si="462"/>
        <v>2025 Aralık</v>
      </c>
      <c r="C4925" s="41">
        <f t="shared" si="465"/>
        <v>46021</v>
      </c>
      <c r="D4925" s="42"/>
      <c r="E4925" s="42"/>
      <c r="F4925" s="42"/>
      <c r="G4925" s="43"/>
      <c r="H4925" s="76" t="str">
        <f>IF(G4925="","",VLOOKUP(F4925,ISLER!$1:$51,MATCH(D4925,ISLER!$1:$1,0)-2,0)*VLOOKUP(VLOOKUP(F4925,ISLER!$1:$51,MATCH(D4925,ISLER!$1:$1,0)-1,0),DOVIZ!$1:$4,MATCH(CONCATENATE(TEXT(C4925,"YYYY")," ",TEXT(C4925,"AAAA")),DOVIZ!$1:$1,0),0))</f>
        <v/>
      </c>
      <c r="I4925" s="76" t="str">
        <f t="shared" si="463"/>
        <v/>
      </c>
      <c r="J4925" s="45" t="b">
        <f t="shared" si="467"/>
        <v>0</v>
      </c>
      <c r="K4925" s="45" t="str">
        <f>IF(J4925=FALSE,"",IF(G4925="","",VLOOKUP(F4925,ISLER!$1:$51,2,0)*VLOOKUP(VLOOKUP(F4925,ISLER!$1:$51,3,0),DOVIZ!$1:$4,MATCH(CONCATENATE(TEXT(C4925,"YYYY")," ",TEXT(C4925,"AAAA")),DOVIZ!$1:$1,0),0)))</f>
        <v/>
      </c>
      <c r="L4925" s="45" t="str">
        <f t="shared" si="464"/>
        <v/>
      </c>
      <c r="M4925" s="74">
        <f t="shared" si="466"/>
        <v>46021</v>
      </c>
    </row>
    <row r="4926" spans="1:13" x14ac:dyDescent="0.25">
      <c r="A4926" s="40">
        <v>4990</v>
      </c>
      <c r="B4926" s="40" t="str">
        <f t="shared" si="462"/>
        <v>2025 Aralık</v>
      </c>
      <c r="C4926" s="41">
        <f t="shared" si="465"/>
        <v>46021</v>
      </c>
      <c r="D4926" s="42"/>
      <c r="E4926" s="42"/>
      <c r="F4926" s="42"/>
      <c r="G4926" s="43"/>
      <c r="H4926" s="76" t="str">
        <f>IF(G4926="","",VLOOKUP(F4926,ISLER!$1:$51,MATCH(D4926,ISLER!$1:$1,0)-2,0)*VLOOKUP(VLOOKUP(F4926,ISLER!$1:$51,MATCH(D4926,ISLER!$1:$1,0)-1,0),DOVIZ!$1:$4,MATCH(CONCATENATE(TEXT(C4926,"YYYY")," ",TEXT(C4926,"AAAA")),DOVIZ!$1:$1,0),0))</f>
        <v/>
      </c>
      <c r="I4926" s="76" t="str">
        <f t="shared" si="463"/>
        <v/>
      </c>
      <c r="J4926" s="45" t="b">
        <f t="shared" si="467"/>
        <v>0</v>
      </c>
      <c r="K4926" s="45" t="str">
        <f>IF(J4926=FALSE,"",IF(G4926="","",VLOOKUP(F4926,ISLER!$1:$51,2,0)*VLOOKUP(VLOOKUP(F4926,ISLER!$1:$51,3,0),DOVIZ!$1:$4,MATCH(CONCATENATE(TEXT(C4926,"YYYY")," ",TEXT(C4926,"AAAA")),DOVIZ!$1:$1,0),0)))</f>
        <v/>
      </c>
      <c r="L4926" s="45" t="str">
        <f t="shared" si="464"/>
        <v/>
      </c>
      <c r="M4926" s="74">
        <f t="shared" si="466"/>
        <v>46021</v>
      </c>
    </row>
    <row r="4927" spans="1:13" x14ac:dyDescent="0.25">
      <c r="A4927" s="40">
        <v>4991</v>
      </c>
      <c r="B4927" s="40" t="str">
        <f t="shared" si="462"/>
        <v>2025 Aralık</v>
      </c>
      <c r="C4927" s="41">
        <f t="shared" si="465"/>
        <v>46021</v>
      </c>
      <c r="D4927" s="42"/>
      <c r="E4927" s="42"/>
      <c r="F4927" s="42"/>
      <c r="G4927" s="43"/>
      <c r="H4927" s="76" t="str">
        <f>IF(G4927="","",VLOOKUP(F4927,ISLER!$1:$51,MATCH(D4927,ISLER!$1:$1,0)-2,0)*VLOOKUP(VLOOKUP(F4927,ISLER!$1:$51,MATCH(D4927,ISLER!$1:$1,0)-1,0),DOVIZ!$1:$4,MATCH(CONCATENATE(TEXT(C4927,"YYYY")," ",TEXT(C4927,"AAAA")),DOVIZ!$1:$1,0),0))</f>
        <v/>
      </c>
      <c r="I4927" s="76" t="str">
        <f t="shared" si="463"/>
        <v/>
      </c>
      <c r="J4927" s="45" t="b">
        <f t="shared" si="467"/>
        <v>0</v>
      </c>
      <c r="K4927" s="45" t="str">
        <f>IF(J4927=FALSE,"",IF(G4927="","",VLOOKUP(F4927,ISLER!$1:$51,2,0)*VLOOKUP(VLOOKUP(F4927,ISLER!$1:$51,3,0),DOVIZ!$1:$4,MATCH(CONCATENATE(TEXT(C4927,"YYYY")," ",TEXT(C4927,"AAAA")),DOVIZ!$1:$1,0),0)))</f>
        <v/>
      </c>
      <c r="L4927" s="45" t="str">
        <f t="shared" si="464"/>
        <v/>
      </c>
      <c r="M4927" s="74">
        <f t="shared" si="466"/>
        <v>46021</v>
      </c>
    </row>
    <row r="4928" spans="1:13" x14ac:dyDescent="0.25">
      <c r="A4928" s="40">
        <v>4992</v>
      </c>
      <c r="B4928" s="40" t="str">
        <f t="shared" si="462"/>
        <v>2025 Aralık</v>
      </c>
      <c r="C4928" s="41">
        <f t="shared" si="465"/>
        <v>46021</v>
      </c>
      <c r="D4928" s="42"/>
      <c r="E4928" s="42"/>
      <c r="F4928" s="42"/>
      <c r="G4928" s="43"/>
      <c r="H4928" s="76" t="str">
        <f>IF(G4928="","",VLOOKUP(F4928,ISLER!$1:$51,MATCH(D4928,ISLER!$1:$1,0)-2,0)*VLOOKUP(VLOOKUP(F4928,ISLER!$1:$51,MATCH(D4928,ISLER!$1:$1,0)-1,0),DOVIZ!$1:$4,MATCH(CONCATENATE(TEXT(C4928,"YYYY")," ",TEXT(C4928,"AAAA")),DOVIZ!$1:$1,0),0))</f>
        <v/>
      </c>
      <c r="I4928" s="76" t="str">
        <f t="shared" si="463"/>
        <v/>
      </c>
      <c r="J4928" s="45" t="b">
        <f t="shared" si="467"/>
        <v>0</v>
      </c>
      <c r="K4928" s="45" t="str">
        <f>IF(J4928=FALSE,"",IF(G4928="","",VLOOKUP(F4928,ISLER!$1:$51,2,0)*VLOOKUP(VLOOKUP(F4928,ISLER!$1:$51,3,0),DOVIZ!$1:$4,MATCH(CONCATENATE(TEXT(C4928,"YYYY")," ",TEXT(C4928,"AAAA")),DOVIZ!$1:$1,0),0)))</f>
        <v/>
      </c>
      <c r="L4928" s="45" t="str">
        <f t="shared" si="464"/>
        <v/>
      </c>
      <c r="M4928" s="74">
        <f t="shared" si="466"/>
        <v>46021</v>
      </c>
    </row>
    <row r="4929" spans="1:13" x14ac:dyDescent="0.25">
      <c r="A4929" s="40">
        <v>4993</v>
      </c>
      <c r="B4929" s="40" t="str">
        <f t="shared" ref="B4929:B4992" si="468">CONCATENATE(TEXT(C4929,"YYYY")," ",TEXT(C4929,"AAAA"))</f>
        <v>2025 Aralık</v>
      </c>
      <c r="C4929" s="41">
        <f t="shared" si="465"/>
        <v>46021</v>
      </c>
      <c r="D4929" s="42"/>
      <c r="E4929" s="42"/>
      <c r="F4929" s="42"/>
      <c r="G4929" s="43"/>
      <c r="H4929" s="76" t="str">
        <f>IF(G4929="","",VLOOKUP(F4929,ISLER!$1:$51,MATCH(D4929,ISLER!$1:$1,0)-2,0)*VLOOKUP(VLOOKUP(F4929,ISLER!$1:$51,MATCH(D4929,ISLER!$1:$1,0)-1,0),DOVIZ!$1:$4,MATCH(CONCATENATE(TEXT(C4929,"YYYY")," ",TEXT(C4929,"AAAA")),DOVIZ!$1:$1,0),0))</f>
        <v/>
      </c>
      <c r="I4929" s="76" t="str">
        <f t="shared" ref="I4929:I4992" si="469">IF(G4929="","",G4929*H4929)</f>
        <v/>
      </c>
      <c r="J4929" s="45" t="b">
        <f t="shared" si="467"/>
        <v>0</v>
      </c>
      <c r="K4929" s="45" t="str">
        <f>IF(J4929=FALSE,"",IF(G4929="","",VLOOKUP(F4929,ISLER!$1:$51,2,0)*VLOOKUP(VLOOKUP(F4929,ISLER!$1:$51,3,0),DOVIZ!$1:$4,MATCH(CONCATENATE(TEXT(C4929,"YYYY")," ",TEXT(C4929,"AAAA")),DOVIZ!$1:$1,0),0)))</f>
        <v/>
      </c>
      <c r="L4929" s="45" t="str">
        <f t="shared" ref="L4929:L4992" si="470">IF(K4929="","",G4929*K4929)</f>
        <v/>
      </c>
      <c r="M4929" s="74">
        <f t="shared" si="466"/>
        <v>46021</v>
      </c>
    </row>
    <row r="4930" spans="1:13" x14ac:dyDescent="0.25">
      <c r="A4930" s="40">
        <v>4994</v>
      </c>
      <c r="B4930" s="40" t="str">
        <f t="shared" si="468"/>
        <v>2025 Aralık</v>
      </c>
      <c r="C4930" s="41">
        <f t="shared" si="465"/>
        <v>46021</v>
      </c>
      <c r="D4930" s="42"/>
      <c r="E4930" s="42"/>
      <c r="F4930" s="42"/>
      <c r="G4930" s="43"/>
      <c r="H4930" s="76" t="str">
        <f>IF(G4930="","",VLOOKUP(F4930,ISLER!$1:$51,MATCH(D4930,ISLER!$1:$1,0)-2,0)*VLOOKUP(VLOOKUP(F4930,ISLER!$1:$51,MATCH(D4930,ISLER!$1:$1,0)-1,0),DOVIZ!$1:$4,MATCH(CONCATENATE(TEXT(C4930,"YYYY")," ",TEXT(C4930,"AAAA")),DOVIZ!$1:$1,0),0))</f>
        <v/>
      </c>
      <c r="I4930" s="76" t="str">
        <f t="shared" si="469"/>
        <v/>
      </c>
      <c r="J4930" s="45" t="b">
        <f t="shared" si="467"/>
        <v>0</v>
      </c>
      <c r="K4930" s="45" t="str">
        <f>IF(J4930=FALSE,"",IF(G4930="","",VLOOKUP(F4930,ISLER!$1:$51,2,0)*VLOOKUP(VLOOKUP(F4930,ISLER!$1:$51,3,0),DOVIZ!$1:$4,MATCH(CONCATENATE(TEXT(C4930,"YYYY")," ",TEXT(C4930,"AAAA")),DOVIZ!$1:$1,0),0)))</f>
        <v/>
      </c>
      <c r="L4930" s="45" t="str">
        <f t="shared" si="470"/>
        <v/>
      </c>
      <c r="M4930" s="74">
        <f t="shared" si="466"/>
        <v>46021</v>
      </c>
    </row>
    <row r="4931" spans="1:13" x14ac:dyDescent="0.25">
      <c r="A4931" s="40">
        <v>4995</v>
      </c>
      <c r="B4931" s="40" t="str">
        <f t="shared" si="468"/>
        <v>2025 Aralık</v>
      </c>
      <c r="C4931" s="41">
        <f t="shared" si="465"/>
        <v>46021</v>
      </c>
      <c r="D4931" s="42"/>
      <c r="E4931" s="42"/>
      <c r="F4931" s="42"/>
      <c r="G4931" s="43"/>
      <c r="H4931" s="76" t="str">
        <f>IF(G4931="","",VLOOKUP(F4931,ISLER!$1:$51,MATCH(D4931,ISLER!$1:$1,0)-2,0)*VLOOKUP(VLOOKUP(F4931,ISLER!$1:$51,MATCH(D4931,ISLER!$1:$1,0)-1,0),DOVIZ!$1:$4,MATCH(CONCATENATE(TEXT(C4931,"YYYY")," ",TEXT(C4931,"AAAA")),DOVIZ!$1:$1,0),0))</f>
        <v/>
      </c>
      <c r="I4931" s="76" t="str">
        <f t="shared" si="469"/>
        <v/>
      </c>
      <c r="J4931" s="45" t="b">
        <f t="shared" si="467"/>
        <v>0</v>
      </c>
      <c r="K4931" s="45" t="str">
        <f>IF(J4931=FALSE,"",IF(G4931="","",VLOOKUP(F4931,ISLER!$1:$51,2,0)*VLOOKUP(VLOOKUP(F4931,ISLER!$1:$51,3,0),DOVIZ!$1:$4,MATCH(CONCATENATE(TEXT(C4931,"YYYY")," ",TEXT(C4931,"AAAA")),DOVIZ!$1:$1,0),0)))</f>
        <v/>
      </c>
      <c r="L4931" s="45" t="str">
        <f t="shared" si="470"/>
        <v/>
      </c>
      <c r="M4931" s="74">
        <f t="shared" si="466"/>
        <v>46021</v>
      </c>
    </row>
    <row r="4932" spans="1:13" x14ac:dyDescent="0.25">
      <c r="A4932" s="40">
        <v>4996</v>
      </c>
      <c r="B4932" s="40" t="str">
        <f t="shared" si="468"/>
        <v>2025 Aralık</v>
      </c>
      <c r="C4932" s="41">
        <f t="shared" ref="C4932:C4995" si="471">C4931</f>
        <v>46021</v>
      </c>
      <c r="D4932" s="42"/>
      <c r="E4932" s="42"/>
      <c r="F4932" s="42"/>
      <c r="G4932" s="43"/>
      <c r="H4932" s="76" t="str">
        <f>IF(G4932="","",VLOOKUP(F4932,ISLER!$1:$51,MATCH(D4932,ISLER!$1:$1,0)-2,0)*VLOOKUP(VLOOKUP(F4932,ISLER!$1:$51,MATCH(D4932,ISLER!$1:$1,0)-1,0),DOVIZ!$1:$4,MATCH(CONCATENATE(TEXT(C4932,"YYYY")," ",TEXT(C4932,"AAAA")),DOVIZ!$1:$1,0),0))</f>
        <v/>
      </c>
      <c r="I4932" s="76" t="str">
        <f t="shared" si="469"/>
        <v/>
      </c>
      <c r="J4932" s="45" t="b">
        <f t="shared" si="467"/>
        <v>0</v>
      </c>
      <c r="K4932" s="45" t="str">
        <f>IF(J4932=FALSE,"",IF(G4932="","",VLOOKUP(F4932,ISLER!$1:$51,2,0)*VLOOKUP(VLOOKUP(F4932,ISLER!$1:$51,3,0),DOVIZ!$1:$4,MATCH(CONCATENATE(TEXT(C4932,"YYYY")," ",TEXT(C4932,"AAAA")),DOVIZ!$1:$1,0),0)))</f>
        <v/>
      </c>
      <c r="L4932" s="45" t="str">
        <f t="shared" si="470"/>
        <v/>
      </c>
      <c r="M4932" s="74">
        <f t="shared" ref="M4932:M4995" si="472">C4932</f>
        <v>46021</v>
      </c>
    </row>
    <row r="4933" spans="1:13" x14ac:dyDescent="0.25">
      <c r="A4933" s="40">
        <v>4997</v>
      </c>
      <c r="B4933" s="40" t="str">
        <f t="shared" si="468"/>
        <v>2025 Aralık</v>
      </c>
      <c r="C4933" s="41">
        <f t="shared" si="471"/>
        <v>46021</v>
      </c>
      <c r="D4933" s="42"/>
      <c r="E4933" s="42"/>
      <c r="F4933" s="42"/>
      <c r="G4933" s="43"/>
      <c r="H4933" s="76" t="str">
        <f>IF(G4933="","",VLOOKUP(F4933,ISLER!$1:$51,MATCH(D4933,ISLER!$1:$1,0)-2,0)*VLOOKUP(VLOOKUP(F4933,ISLER!$1:$51,MATCH(D4933,ISLER!$1:$1,0)-1,0),DOVIZ!$1:$4,MATCH(CONCATENATE(TEXT(C4933,"YYYY")," ",TEXT(C4933,"AAAA")),DOVIZ!$1:$1,0),0))</f>
        <v/>
      </c>
      <c r="I4933" s="76" t="str">
        <f t="shared" si="469"/>
        <v/>
      </c>
      <c r="J4933" s="45" t="b">
        <f t="shared" si="467"/>
        <v>0</v>
      </c>
      <c r="K4933" s="45" t="str">
        <f>IF(J4933=FALSE,"",IF(G4933="","",VLOOKUP(F4933,ISLER!$1:$51,2,0)*VLOOKUP(VLOOKUP(F4933,ISLER!$1:$51,3,0),DOVIZ!$1:$4,MATCH(CONCATENATE(TEXT(C4933,"YYYY")," ",TEXT(C4933,"AAAA")),DOVIZ!$1:$1,0),0)))</f>
        <v/>
      </c>
      <c r="L4933" s="45" t="str">
        <f t="shared" si="470"/>
        <v/>
      </c>
      <c r="M4933" s="74">
        <f t="shared" si="472"/>
        <v>46021</v>
      </c>
    </row>
    <row r="4934" spans="1:13" x14ac:dyDescent="0.25">
      <c r="A4934" s="40">
        <v>4998</v>
      </c>
      <c r="B4934" s="40" t="str">
        <f t="shared" si="468"/>
        <v>2025 Aralık</v>
      </c>
      <c r="C4934" s="41">
        <f t="shared" si="471"/>
        <v>46021</v>
      </c>
      <c r="D4934" s="42"/>
      <c r="E4934" s="42"/>
      <c r="F4934" s="42"/>
      <c r="G4934" s="43"/>
      <c r="H4934" s="76" t="str">
        <f>IF(G4934="","",VLOOKUP(F4934,ISLER!$1:$51,MATCH(D4934,ISLER!$1:$1,0)-2,0)*VLOOKUP(VLOOKUP(F4934,ISLER!$1:$51,MATCH(D4934,ISLER!$1:$1,0)-1,0),DOVIZ!$1:$4,MATCH(CONCATENATE(TEXT(C4934,"YYYY")," ",TEXT(C4934,"AAAA")),DOVIZ!$1:$1,0),0))</f>
        <v/>
      </c>
      <c r="I4934" s="76" t="str">
        <f t="shared" si="469"/>
        <v/>
      </c>
      <c r="J4934" s="45" t="b">
        <f t="shared" si="467"/>
        <v>0</v>
      </c>
      <c r="K4934" s="45" t="str">
        <f>IF(J4934=FALSE,"",IF(G4934="","",VLOOKUP(F4934,ISLER!$1:$51,2,0)*VLOOKUP(VLOOKUP(F4934,ISLER!$1:$51,3,0),DOVIZ!$1:$4,MATCH(CONCATENATE(TEXT(C4934,"YYYY")," ",TEXT(C4934,"AAAA")),DOVIZ!$1:$1,0),0)))</f>
        <v/>
      </c>
      <c r="L4934" s="45" t="str">
        <f t="shared" si="470"/>
        <v/>
      </c>
      <c r="M4934" s="74">
        <f t="shared" si="472"/>
        <v>46021</v>
      </c>
    </row>
    <row r="4935" spans="1:13" x14ac:dyDescent="0.25">
      <c r="A4935" s="40">
        <v>4999</v>
      </c>
      <c r="B4935" s="40" t="str">
        <f t="shared" si="468"/>
        <v>2025 Aralık</v>
      </c>
      <c r="C4935" s="41">
        <f t="shared" si="471"/>
        <v>46021</v>
      </c>
      <c r="D4935" s="42"/>
      <c r="E4935" s="42"/>
      <c r="F4935" s="42"/>
      <c r="G4935" s="43"/>
      <c r="H4935" s="76" t="str">
        <f>IF(G4935="","",VLOOKUP(F4935,ISLER!$1:$51,MATCH(D4935,ISLER!$1:$1,0)-2,0)*VLOOKUP(VLOOKUP(F4935,ISLER!$1:$51,MATCH(D4935,ISLER!$1:$1,0)-1,0),DOVIZ!$1:$4,MATCH(CONCATENATE(TEXT(C4935,"YYYY")," ",TEXT(C4935,"AAAA")),DOVIZ!$1:$1,0),0))</f>
        <v/>
      </c>
      <c r="I4935" s="76" t="str">
        <f t="shared" si="469"/>
        <v/>
      </c>
      <c r="J4935" s="45" t="b">
        <f t="shared" si="467"/>
        <v>0</v>
      </c>
      <c r="K4935" s="45" t="str">
        <f>IF(J4935=FALSE,"",IF(G4935="","",VLOOKUP(F4935,ISLER!$1:$51,2,0)*VLOOKUP(VLOOKUP(F4935,ISLER!$1:$51,3,0),DOVIZ!$1:$4,MATCH(CONCATENATE(TEXT(C4935,"YYYY")," ",TEXT(C4935,"AAAA")),DOVIZ!$1:$1,0),0)))</f>
        <v/>
      </c>
      <c r="L4935" s="45" t="str">
        <f t="shared" si="470"/>
        <v/>
      </c>
      <c r="M4935" s="74">
        <f t="shared" si="472"/>
        <v>46021</v>
      </c>
    </row>
    <row r="4936" spans="1:13" x14ac:dyDescent="0.25">
      <c r="A4936" s="40">
        <v>5000</v>
      </c>
      <c r="B4936" s="40" t="str">
        <f t="shared" si="468"/>
        <v>2025 Aralık</v>
      </c>
      <c r="C4936" s="41">
        <f t="shared" si="471"/>
        <v>46021</v>
      </c>
      <c r="D4936" s="42"/>
      <c r="E4936" s="42"/>
      <c r="F4936" s="42"/>
      <c r="G4936" s="43"/>
      <c r="H4936" s="76" t="str">
        <f>IF(G4936="","",VLOOKUP(F4936,ISLER!$1:$51,MATCH(D4936,ISLER!$1:$1,0)-2,0)*VLOOKUP(VLOOKUP(F4936,ISLER!$1:$51,MATCH(D4936,ISLER!$1:$1,0)-1,0),DOVIZ!$1:$4,MATCH(CONCATENATE(TEXT(C4936,"YYYY")," ",TEXT(C4936,"AAAA")),DOVIZ!$1:$1,0),0))</f>
        <v/>
      </c>
      <c r="I4936" s="76" t="str">
        <f t="shared" si="469"/>
        <v/>
      </c>
      <c r="J4936" s="45" t="b">
        <f t="shared" si="467"/>
        <v>0</v>
      </c>
      <c r="K4936" s="45" t="str">
        <f>IF(J4936=FALSE,"",IF(G4936="","",VLOOKUP(F4936,ISLER!$1:$51,2,0)*VLOOKUP(VLOOKUP(F4936,ISLER!$1:$51,3,0),DOVIZ!$1:$4,MATCH(CONCATENATE(TEXT(C4936,"YYYY")," ",TEXT(C4936,"AAAA")),DOVIZ!$1:$1,0),0)))</f>
        <v/>
      </c>
      <c r="L4936" s="45" t="str">
        <f t="shared" si="470"/>
        <v/>
      </c>
      <c r="M4936" s="74">
        <f t="shared" si="472"/>
        <v>46021</v>
      </c>
    </row>
    <row r="4937" spans="1:13" x14ac:dyDescent="0.25">
      <c r="A4937" s="40">
        <v>5001</v>
      </c>
      <c r="B4937" s="40" t="str">
        <f t="shared" si="468"/>
        <v>2025 Aralık</v>
      </c>
      <c r="C4937" s="41">
        <f t="shared" si="471"/>
        <v>46021</v>
      </c>
      <c r="D4937" s="42"/>
      <c r="E4937" s="42"/>
      <c r="F4937" s="42"/>
      <c r="G4937" s="43"/>
      <c r="H4937" s="76" t="str">
        <f>IF(G4937="","",VLOOKUP(F4937,ISLER!$1:$51,MATCH(D4937,ISLER!$1:$1,0)-2,0)*VLOOKUP(VLOOKUP(F4937,ISLER!$1:$51,MATCH(D4937,ISLER!$1:$1,0)-1,0),DOVIZ!$1:$4,MATCH(CONCATENATE(TEXT(C4937,"YYYY")," ",TEXT(C4937,"AAAA")),DOVIZ!$1:$1,0),0))</f>
        <v/>
      </c>
      <c r="I4937" s="76" t="str">
        <f t="shared" si="469"/>
        <v/>
      </c>
      <c r="J4937" s="45" t="b">
        <f t="shared" si="467"/>
        <v>0</v>
      </c>
      <c r="K4937" s="45" t="str">
        <f>IF(J4937=FALSE,"",IF(G4937="","",VLOOKUP(F4937,ISLER!$1:$51,2,0)*VLOOKUP(VLOOKUP(F4937,ISLER!$1:$51,3,0),DOVIZ!$1:$4,MATCH(CONCATENATE(TEXT(C4937,"YYYY")," ",TEXT(C4937,"AAAA")),DOVIZ!$1:$1,0),0)))</f>
        <v/>
      </c>
      <c r="L4937" s="45" t="str">
        <f t="shared" si="470"/>
        <v/>
      </c>
      <c r="M4937" s="74">
        <f t="shared" si="472"/>
        <v>46021</v>
      </c>
    </row>
    <row r="4938" spans="1:13" x14ac:dyDescent="0.25">
      <c r="A4938" s="40">
        <v>5002</v>
      </c>
      <c r="B4938" s="40" t="str">
        <f t="shared" si="468"/>
        <v>2025 Aralık</v>
      </c>
      <c r="C4938" s="41">
        <f t="shared" si="471"/>
        <v>46021</v>
      </c>
      <c r="D4938" s="42"/>
      <c r="E4938" s="42"/>
      <c r="F4938" s="42"/>
      <c r="G4938" s="43"/>
      <c r="H4938" s="76" t="str">
        <f>IF(G4938="","",VLOOKUP(F4938,ISLER!$1:$51,MATCH(D4938,ISLER!$1:$1,0)-2,0)*VLOOKUP(VLOOKUP(F4938,ISLER!$1:$51,MATCH(D4938,ISLER!$1:$1,0)-1,0),DOVIZ!$1:$4,MATCH(CONCATENATE(TEXT(C4938,"YYYY")," ",TEXT(C4938,"AAAA")),DOVIZ!$1:$1,0),0))</f>
        <v/>
      </c>
      <c r="I4938" s="76" t="str">
        <f t="shared" si="469"/>
        <v/>
      </c>
      <c r="J4938" s="45" t="b">
        <f t="shared" si="467"/>
        <v>0</v>
      </c>
      <c r="K4938" s="45" t="str">
        <f>IF(J4938=FALSE,"",IF(G4938="","",VLOOKUP(F4938,ISLER!$1:$51,2,0)*VLOOKUP(VLOOKUP(F4938,ISLER!$1:$51,3,0),DOVIZ!$1:$4,MATCH(CONCATENATE(TEXT(C4938,"YYYY")," ",TEXT(C4938,"AAAA")),DOVIZ!$1:$1,0),0)))</f>
        <v/>
      </c>
      <c r="L4938" s="45" t="str">
        <f t="shared" si="470"/>
        <v/>
      </c>
      <c r="M4938" s="74">
        <f t="shared" si="472"/>
        <v>46021</v>
      </c>
    </row>
    <row r="4939" spans="1:13" x14ac:dyDescent="0.25">
      <c r="A4939" s="40">
        <v>5003</v>
      </c>
      <c r="B4939" s="40" t="str">
        <f t="shared" si="468"/>
        <v>2025 Aralık</v>
      </c>
      <c r="C4939" s="41">
        <f t="shared" si="471"/>
        <v>46021</v>
      </c>
      <c r="D4939" s="42"/>
      <c r="E4939" s="42"/>
      <c r="F4939" s="42"/>
      <c r="G4939" s="43"/>
      <c r="H4939" s="76" t="str">
        <f>IF(G4939="","",VLOOKUP(F4939,ISLER!$1:$51,MATCH(D4939,ISLER!$1:$1,0)-2,0)*VLOOKUP(VLOOKUP(F4939,ISLER!$1:$51,MATCH(D4939,ISLER!$1:$1,0)-1,0),DOVIZ!$1:$4,MATCH(CONCATENATE(TEXT(C4939,"YYYY")," ",TEXT(C4939,"AAAA")),DOVIZ!$1:$1,0),0))</f>
        <v/>
      </c>
      <c r="I4939" s="76" t="str">
        <f t="shared" si="469"/>
        <v/>
      </c>
      <c r="J4939" s="45" t="b">
        <f t="shared" si="467"/>
        <v>0</v>
      </c>
      <c r="K4939" s="45" t="str">
        <f>IF(J4939=FALSE,"",IF(G4939="","",VLOOKUP(F4939,ISLER!$1:$51,2,0)*VLOOKUP(VLOOKUP(F4939,ISLER!$1:$51,3,0),DOVIZ!$1:$4,MATCH(CONCATENATE(TEXT(C4939,"YYYY")," ",TEXT(C4939,"AAAA")),DOVIZ!$1:$1,0),0)))</f>
        <v/>
      </c>
      <c r="L4939" s="45" t="str">
        <f t="shared" si="470"/>
        <v/>
      </c>
      <c r="M4939" s="74">
        <f t="shared" si="472"/>
        <v>46021</v>
      </c>
    </row>
    <row r="4940" spans="1:13" x14ac:dyDescent="0.25">
      <c r="A4940" s="40">
        <v>5004</v>
      </c>
      <c r="B4940" s="40" t="str">
        <f t="shared" si="468"/>
        <v>2025 Aralık</v>
      </c>
      <c r="C4940" s="41">
        <f t="shared" si="471"/>
        <v>46021</v>
      </c>
      <c r="D4940" s="42"/>
      <c r="E4940" s="42"/>
      <c r="F4940" s="42"/>
      <c r="G4940" s="43"/>
      <c r="H4940" s="76" t="str">
        <f>IF(G4940="","",VLOOKUP(F4940,ISLER!$1:$51,MATCH(D4940,ISLER!$1:$1,0)-2,0)*VLOOKUP(VLOOKUP(F4940,ISLER!$1:$51,MATCH(D4940,ISLER!$1:$1,0)-1,0),DOVIZ!$1:$4,MATCH(CONCATENATE(TEXT(C4940,"YYYY")," ",TEXT(C4940,"AAAA")),DOVIZ!$1:$1,0),0))</f>
        <v/>
      </c>
      <c r="I4940" s="76" t="str">
        <f t="shared" si="469"/>
        <v/>
      </c>
      <c r="J4940" s="45" t="b">
        <f t="shared" si="467"/>
        <v>0</v>
      </c>
      <c r="K4940" s="45" t="str">
        <f>IF(J4940=FALSE,"",IF(G4940="","",VLOOKUP(F4940,ISLER!$1:$51,2,0)*VLOOKUP(VLOOKUP(F4940,ISLER!$1:$51,3,0),DOVIZ!$1:$4,MATCH(CONCATENATE(TEXT(C4940,"YYYY")," ",TEXT(C4940,"AAAA")),DOVIZ!$1:$1,0),0)))</f>
        <v/>
      </c>
      <c r="L4940" s="45" t="str">
        <f t="shared" si="470"/>
        <v/>
      </c>
      <c r="M4940" s="74">
        <f t="shared" si="472"/>
        <v>46021</v>
      </c>
    </row>
    <row r="4941" spans="1:13" x14ac:dyDescent="0.25">
      <c r="A4941" s="40">
        <v>5005</v>
      </c>
      <c r="B4941" s="40" t="str">
        <f t="shared" si="468"/>
        <v>2025 Aralık</v>
      </c>
      <c r="C4941" s="41">
        <f t="shared" si="471"/>
        <v>46021</v>
      </c>
      <c r="D4941" s="42"/>
      <c r="E4941" s="42"/>
      <c r="F4941" s="42"/>
      <c r="G4941" s="43"/>
      <c r="H4941" s="76" t="str">
        <f>IF(G4941="","",VLOOKUP(F4941,ISLER!$1:$51,MATCH(D4941,ISLER!$1:$1,0)-2,0)*VLOOKUP(VLOOKUP(F4941,ISLER!$1:$51,MATCH(D4941,ISLER!$1:$1,0)-1,0),DOVIZ!$1:$4,MATCH(CONCATENATE(TEXT(C4941,"YYYY")," ",TEXT(C4941,"AAAA")),DOVIZ!$1:$1,0),0))</f>
        <v/>
      </c>
      <c r="I4941" s="76" t="str">
        <f t="shared" si="469"/>
        <v/>
      </c>
      <c r="J4941" s="45" t="b">
        <f t="shared" si="467"/>
        <v>0</v>
      </c>
      <c r="K4941" s="45" t="str">
        <f>IF(J4941=FALSE,"",IF(G4941="","",VLOOKUP(F4941,ISLER!$1:$51,2,0)*VLOOKUP(VLOOKUP(F4941,ISLER!$1:$51,3,0),DOVIZ!$1:$4,MATCH(CONCATENATE(TEXT(C4941,"YYYY")," ",TEXT(C4941,"AAAA")),DOVIZ!$1:$1,0),0)))</f>
        <v/>
      </c>
      <c r="L4941" s="45" t="str">
        <f t="shared" si="470"/>
        <v/>
      </c>
      <c r="M4941" s="74">
        <f t="shared" si="472"/>
        <v>46021</v>
      </c>
    </row>
    <row r="4942" spans="1:13" x14ac:dyDescent="0.25">
      <c r="A4942" s="40">
        <v>5006</v>
      </c>
      <c r="B4942" s="40" t="str">
        <f t="shared" si="468"/>
        <v>2025 Aralık</v>
      </c>
      <c r="C4942" s="41">
        <f t="shared" si="471"/>
        <v>46021</v>
      </c>
      <c r="D4942" s="42"/>
      <c r="E4942" s="42"/>
      <c r="F4942" s="42"/>
      <c r="G4942" s="43"/>
      <c r="H4942" s="76" t="str">
        <f>IF(G4942="","",VLOOKUP(F4942,ISLER!$1:$51,MATCH(D4942,ISLER!$1:$1,0)-2,0)*VLOOKUP(VLOOKUP(F4942,ISLER!$1:$51,MATCH(D4942,ISLER!$1:$1,0)-1,0),DOVIZ!$1:$4,MATCH(CONCATENATE(TEXT(C4942,"YYYY")," ",TEXT(C4942,"AAAA")),DOVIZ!$1:$1,0),0))</f>
        <v/>
      </c>
      <c r="I4942" s="76" t="str">
        <f t="shared" si="469"/>
        <v/>
      </c>
      <c r="J4942" s="45" t="b">
        <f t="shared" si="467"/>
        <v>0</v>
      </c>
      <c r="K4942" s="45" t="str">
        <f>IF(J4942=FALSE,"",IF(G4942="","",VLOOKUP(F4942,ISLER!$1:$51,2,0)*VLOOKUP(VLOOKUP(F4942,ISLER!$1:$51,3,0),DOVIZ!$1:$4,MATCH(CONCATENATE(TEXT(C4942,"YYYY")," ",TEXT(C4942,"AAAA")),DOVIZ!$1:$1,0),0)))</f>
        <v/>
      </c>
      <c r="L4942" s="45" t="str">
        <f t="shared" si="470"/>
        <v/>
      </c>
      <c r="M4942" s="74">
        <f t="shared" si="472"/>
        <v>46021</v>
      </c>
    </row>
    <row r="4943" spans="1:13" x14ac:dyDescent="0.25">
      <c r="A4943" s="40">
        <v>5007</v>
      </c>
      <c r="B4943" s="40" t="str">
        <f t="shared" si="468"/>
        <v>2025 Aralık</v>
      </c>
      <c r="C4943" s="41">
        <f t="shared" si="471"/>
        <v>46021</v>
      </c>
      <c r="D4943" s="42"/>
      <c r="E4943" s="42"/>
      <c r="F4943" s="42"/>
      <c r="G4943" s="43"/>
      <c r="H4943" s="76" t="str">
        <f>IF(G4943="","",VLOOKUP(F4943,ISLER!$1:$51,MATCH(D4943,ISLER!$1:$1,0)-2,0)*VLOOKUP(VLOOKUP(F4943,ISLER!$1:$51,MATCH(D4943,ISLER!$1:$1,0)-1,0),DOVIZ!$1:$4,MATCH(CONCATENATE(TEXT(C4943,"YYYY")," ",TEXT(C4943,"AAAA")),DOVIZ!$1:$1,0),0))</f>
        <v/>
      </c>
      <c r="I4943" s="76" t="str">
        <f t="shared" si="469"/>
        <v/>
      </c>
      <c r="J4943" s="45" t="b">
        <f t="shared" si="467"/>
        <v>0</v>
      </c>
      <c r="K4943" s="45" t="str">
        <f>IF(J4943=FALSE,"",IF(G4943="","",VLOOKUP(F4943,ISLER!$1:$51,2,0)*VLOOKUP(VLOOKUP(F4943,ISLER!$1:$51,3,0),DOVIZ!$1:$4,MATCH(CONCATENATE(TEXT(C4943,"YYYY")," ",TEXT(C4943,"AAAA")),DOVIZ!$1:$1,0),0)))</f>
        <v/>
      </c>
      <c r="L4943" s="45" t="str">
        <f t="shared" si="470"/>
        <v/>
      </c>
      <c r="M4943" s="74">
        <f t="shared" si="472"/>
        <v>46021</v>
      </c>
    </row>
    <row r="4944" spans="1:13" x14ac:dyDescent="0.25">
      <c r="A4944" s="40">
        <v>5008</v>
      </c>
      <c r="B4944" s="40" t="str">
        <f t="shared" si="468"/>
        <v>2025 Aralık</v>
      </c>
      <c r="C4944" s="41">
        <f t="shared" si="471"/>
        <v>46021</v>
      </c>
      <c r="D4944" s="42"/>
      <c r="E4944" s="42"/>
      <c r="F4944" s="42"/>
      <c r="G4944" s="43"/>
      <c r="H4944" s="76" t="str">
        <f>IF(G4944="","",VLOOKUP(F4944,ISLER!$1:$51,MATCH(D4944,ISLER!$1:$1,0)-2,0)*VLOOKUP(VLOOKUP(F4944,ISLER!$1:$51,MATCH(D4944,ISLER!$1:$1,0)-1,0),DOVIZ!$1:$4,MATCH(CONCATENATE(TEXT(C4944,"YYYY")," ",TEXT(C4944,"AAAA")),DOVIZ!$1:$1,0),0))</f>
        <v/>
      </c>
      <c r="I4944" s="76" t="str">
        <f t="shared" si="469"/>
        <v/>
      </c>
      <c r="J4944" s="45" t="b">
        <f t="shared" si="467"/>
        <v>0</v>
      </c>
      <c r="K4944" s="45" t="str">
        <f>IF(J4944=FALSE,"",IF(G4944="","",VLOOKUP(F4944,ISLER!$1:$51,2,0)*VLOOKUP(VLOOKUP(F4944,ISLER!$1:$51,3,0),DOVIZ!$1:$4,MATCH(CONCATENATE(TEXT(C4944,"YYYY")," ",TEXT(C4944,"AAAA")),DOVIZ!$1:$1,0),0)))</f>
        <v/>
      </c>
      <c r="L4944" s="45" t="str">
        <f t="shared" si="470"/>
        <v/>
      </c>
      <c r="M4944" s="74">
        <f t="shared" si="472"/>
        <v>46021</v>
      </c>
    </row>
    <row r="4945" spans="1:13" x14ac:dyDescent="0.25">
      <c r="A4945" s="40">
        <v>5009</v>
      </c>
      <c r="B4945" s="40" t="str">
        <f t="shared" si="468"/>
        <v>2025 Aralık</v>
      </c>
      <c r="C4945" s="41">
        <f t="shared" si="471"/>
        <v>46021</v>
      </c>
      <c r="D4945" s="42"/>
      <c r="E4945" s="42"/>
      <c r="F4945" s="42"/>
      <c r="G4945" s="43"/>
      <c r="H4945" s="76" t="str">
        <f>IF(G4945="","",VLOOKUP(F4945,ISLER!$1:$51,MATCH(D4945,ISLER!$1:$1,0)-2,0)*VLOOKUP(VLOOKUP(F4945,ISLER!$1:$51,MATCH(D4945,ISLER!$1:$1,0)-1,0),DOVIZ!$1:$4,MATCH(CONCATENATE(TEXT(C4945,"YYYY")," ",TEXT(C4945,"AAAA")),DOVIZ!$1:$1,0),0))</f>
        <v/>
      </c>
      <c r="I4945" s="76" t="str">
        <f t="shared" si="469"/>
        <v/>
      </c>
      <c r="J4945" s="45" t="b">
        <f t="shared" si="467"/>
        <v>0</v>
      </c>
      <c r="K4945" s="45" t="str">
        <f>IF(J4945=FALSE,"",IF(G4945="","",VLOOKUP(F4945,ISLER!$1:$51,2,0)*VLOOKUP(VLOOKUP(F4945,ISLER!$1:$51,3,0),DOVIZ!$1:$4,MATCH(CONCATENATE(TEXT(C4945,"YYYY")," ",TEXT(C4945,"AAAA")),DOVIZ!$1:$1,0),0)))</f>
        <v/>
      </c>
      <c r="L4945" s="45" t="str">
        <f t="shared" si="470"/>
        <v/>
      </c>
      <c r="M4945" s="74">
        <f t="shared" si="472"/>
        <v>46021</v>
      </c>
    </row>
    <row r="4946" spans="1:13" x14ac:dyDescent="0.25">
      <c r="A4946" s="40">
        <v>5010</v>
      </c>
      <c r="B4946" s="40" t="str">
        <f t="shared" si="468"/>
        <v>2025 Aralık</v>
      </c>
      <c r="C4946" s="41">
        <f t="shared" si="471"/>
        <v>46021</v>
      </c>
      <c r="D4946" s="42"/>
      <c r="E4946" s="42"/>
      <c r="F4946" s="42"/>
      <c r="G4946" s="43"/>
      <c r="H4946" s="76" t="str">
        <f>IF(G4946="","",VLOOKUP(F4946,ISLER!$1:$51,MATCH(D4946,ISLER!$1:$1,0)-2,0)*VLOOKUP(VLOOKUP(F4946,ISLER!$1:$51,MATCH(D4946,ISLER!$1:$1,0)-1,0),DOVIZ!$1:$4,MATCH(CONCATENATE(TEXT(C4946,"YYYY")," ",TEXT(C4946,"AAAA")),DOVIZ!$1:$1,0),0))</f>
        <v/>
      </c>
      <c r="I4946" s="76" t="str">
        <f t="shared" si="469"/>
        <v/>
      </c>
      <c r="J4946" s="45" t="b">
        <f t="shared" si="467"/>
        <v>0</v>
      </c>
      <c r="K4946" s="45" t="str">
        <f>IF(J4946=FALSE,"",IF(G4946="","",VLOOKUP(F4946,ISLER!$1:$51,2,0)*VLOOKUP(VLOOKUP(F4946,ISLER!$1:$51,3,0),DOVIZ!$1:$4,MATCH(CONCATENATE(TEXT(C4946,"YYYY")," ",TEXT(C4946,"AAAA")),DOVIZ!$1:$1,0),0)))</f>
        <v/>
      </c>
      <c r="L4946" s="45" t="str">
        <f t="shared" si="470"/>
        <v/>
      </c>
      <c r="M4946" s="74">
        <f t="shared" si="472"/>
        <v>46021</v>
      </c>
    </row>
    <row r="4947" spans="1:13" x14ac:dyDescent="0.25">
      <c r="A4947" s="40">
        <v>5011</v>
      </c>
      <c r="B4947" s="40" t="str">
        <f t="shared" si="468"/>
        <v>2025 Aralık</v>
      </c>
      <c r="C4947" s="41">
        <f t="shared" si="471"/>
        <v>46021</v>
      </c>
      <c r="D4947" s="42"/>
      <c r="E4947" s="42"/>
      <c r="F4947" s="42"/>
      <c r="G4947" s="43"/>
      <c r="H4947" s="76" t="str">
        <f>IF(G4947="","",VLOOKUP(F4947,ISLER!$1:$51,MATCH(D4947,ISLER!$1:$1,0)-2,0)*VLOOKUP(VLOOKUP(F4947,ISLER!$1:$51,MATCH(D4947,ISLER!$1:$1,0)-1,0),DOVIZ!$1:$4,MATCH(CONCATENATE(TEXT(C4947,"YYYY")," ",TEXT(C4947,"AAAA")),DOVIZ!$1:$1,0),0))</f>
        <v/>
      </c>
      <c r="I4947" s="76" t="str">
        <f t="shared" si="469"/>
        <v/>
      </c>
      <c r="J4947" s="45" t="b">
        <f t="shared" si="467"/>
        <v>0</v>
      </c>
      <c r="K4947" s="45" t="str">
        <f>IF(J4947=FALSE,"",IF(G4947="","",VLOOKUP(F4947,ISLER!$1:$51,2,0)*VLOOKUP(VLOOKUP(F4947,ISLER!$1:$51,3,0),DOVIZ!$1:$4,MATCH(CONCATENATE(TEXT(C4947,"YYYY")," ",TEXT(C4947,"AAAA")),DOVIZ!$1:$1,0),0)))</f>
        <v/>
      </c>
      <c r="L4947" s="45" t="str">
        <f t="shared" si="470"/>
        <v/>
      </c>
      <c r="M4947" s="74">
        <f t="shared" si="472"/>
        <v>46021</v>
      </c>
    </row>
    <row r="4948" spans="1:13" x14ac:dyDescent="0.25">
      <c r="A4948" s="40">
        <v>5012</v>
      </c>
      <c r="B4948" s="40" t="str">
        <f t="shared" si="468"/>
        <v>2025 Aralık</v>
      </c>
      <c r="C4948" s="41">
        <f t="shared" si="471"/>
        <v>46021</v>
      </c>
      <c r="D4948" s="42"/>
      <c r="E4948" s="42"/>
      <c r="F4948" s="42"/>
      <c r="G4948" s="43"/>
      <c r="H4948" s="76" t="str">
        <f>IF(G4948="","",VLOOKUP(F4948,ISLER!$1:$51,MATCH(D4948,ISLER!$1:$1,0)-2,0)*VLOOKUP(VLOOKUP(F4948,ISLER!$1:$51,MATCH(D4948,ISLER!$1:$1,0)-1,0),DOVIZ!$1:$4,MATCH(CONCATENATE(TEXT(C4948,"YYYY")," ",TEXT(C4948,"AAAA")),DOVIZ!$1:$1,0),0))</f>
        <v/>
      </c>
      <c r="I4948" s="76" t="str">
        <f t="shared" si="469"/>
        <v/>
      </c>
      <c r="J4948" s="45" t="b">
        <f t="shared" si="467"/>
        <v>0</v>
      </c>
      <c r="K4948" s="45" t="str">
        <f>IF(J4948=FALSE,"",IF(G4948="","",VLOOKUP(F4948,ISLER!$1:$51,2,0)*VLOOKUP(VLOOKUP(F4948,ISLER!$1:$51,3,0),DOVIZ!$1:$4,MATCH(CONCATENATE(TEXT(C4948,"YYYY")," ",TEXT(C4948,"AAAA")),DOVIZ!$1:$1,0),0)))</f>
        <v/>
      </c>
      <c r="L4948" s="45" t="str">
        <f t="shared" si="470"/>
        <v/>
      </c>
      <c r="M4948" s="74">
        <f t="shared" si="472"/>
        <v>46021</v>
      </c>
    </row>
    <row r="4949" spans="1:13" x14ac:dyDescent="0.25">
      <c r="A4949" s="40">
        <v>5013</v>
      </c>
      <c r="B4949" s="40" t="str">
        <f t="shared" si="468"/>
        <v>2025 Aralık</v>
      </c>
      <c r="C4949" s="41">
        <f t="shared" si="471"/>
        <v>46021</v>
      </c>
      <c r="D4949" s="42"/>
      <c r="E4949" s="42"/>
      <c r="F4949" s="42"/>
      <c r="G4949" s="43"/>
      <c r="H4949" s="76" t="str">
        <f>IF(G4949="","",VLOOKUP(F4949,ISLER!$1:$51,MATCH(D4949,ISLER!$1:$1,0)-2,0)*VLOOKUP(VLOOKUP(F4949,ISLER!$1:$51,MATCH(D4949,ISLER!$1:$1,0)-1,0),DOVIZ!$1:$4,MATCH(CONCATENATE(TEXT(C4949,"YYYY")," ",TEXT(C4949,"AAAA")),DOVIZ!$1:$1,0),0))</f>
        <v/>
      </c>
      <c r="I4949" s="76" t="str">
        <f t="shared" si="469"/>
        <v/>
      </c>
      <c r="J4949" s="45" t="b">
        <f t="shared" si="467"/>
        <v>0</v>
      </c>
      <c r="K4949" s="45" t="str">
        <f>IF(J4949=FALSE,"",IF(G4949="","",VLOOKUP(F4949,ISLER!$1:$51,2,0)*VLOOKUP(VLOOKUP(F4949,ISLER!$1:$51,3,0),DOVIZ!$1:$4,MATCH(CONCATENATE(TEXT(C4949,"YYYY")," ",TEXT(C4949,"AAAA")),DOVIZ!$1:$1,0),0)))</f>
        <v/>
      </c>
      <c r="L4949" s="45" t="str">
        <f t="shared" si="470"/>
        <v/>
      </c>
      <c r="M4949" s="74">
        <f t="shared" si="472"/>
        <v>46021</v>
      </c>
    </row>
    <row r="4950" spans="1:13" x14ac:dyDescent="0.25">
      <c r="A4950" s="40">
        <v>5014</v>
      </c>
      <c r="B4950" s="40" t="str">
        <f t="shared" si="468"/>
        <v>2025 Aralık</v>
      </c>
      <c r="C4950" s="41">
        <f t="shared" si="471"/>
        <v>46021</v>
      </c>
      <c r="D4950" s="42"/>
      <c r="E4950" s="42"/>
      <c r="F4950" s="42"/>
      <c r="G4950" s="43"/>
      <c r="H4950" s="76" t="str">
        <f>IF(G4950="","",VLOOKUP(F4950,ISLER!$1:$51,MATCH(D4950,ISLER!$1:$1,0)-2,0)*VLOOKUP(VLOOKUP(F4950,ISLER!$1:$51,MATCH(D4950,ISLER!$1:$1,0)-1,0),DOVIZ!$1:$4,MATCH(CONCATENATE(TEXT(C4950,"YYYY")," ",TEXT(C4950,"AAAA")),DOVIZ!$1:$1,0),0))</f>
        <v/>
      </c>
      <c r="I4950" s="76" t="str">
        <f t="shared" si="469"/>
        <v/>
      </c>
      <c r="J4950" s="45" t="b">
        <f t="shared" si="467"/>
        <v>0</v>
      </c>
      <c r="K4950" s="45" t="str">
        <f>IF(J4950=FALSE,"",IF(G4950="","",VLOOKUP(F4950,ISLER!$1:$51,2,0)*VLOOKUP(VLOOKUP(F4950,ISLER!$1:$51,3,0),DOVIZ!$1:$4,MATCH(CONCATENATE(TEXT(C4950,"YYYY")," ",TEXT(C4950,"AAAA")),DOVIZ!$1:$1,0),0)))</f>
        <v/>
      </c>
      <c r="L4950" s="45" t="str">
        <f t="shared" si="470"/>
        <v/>
      </c>
      <c r="M4950" s="74">
        <f t="shared" si="472"/>
        <v>46021</v>
      </c>
    </row>
    <row r="4951" spans="1:13" x14ac:dyDescent="0.25">
      <c r="A4951" s="40">
        <v>5015</v>
      </c>
      <c r="B4951" s="40" t="str">
        <f t="shared" si="468"/>
        <v>2025 Aralık</v>
      </c>
      <c r="C4951" s="41">
        <f t="shared" si="471"/>
        <v>46021</v>
      </c>
      <c r="D4951" s="42"/>
      <c r="E4951" s="42"/>
      <c r="F4951" s="42"/>
      <c r="G4951" s="43"/>
      <c r="H4951" s="76" t="str">
        <f>IF(G4951="","",VLOOKUP(F4951,ISLER!$1:$51,MATCH(D4951,ISLER!$1:$1,0)-2,0)*VLOOKUP(VLOOKUP(F4951,ISLER!$1:$51,MATCH(D4951,ISLER!$1:$1,0)-1,0),DOVIZ!$1:$4,MATCH(CONCATENATE(TEXT(C4951,"YYYY")," ",TEXT(C4951,"AAAA")),DOVIZ!$1:$1,0),0))</f>
        <v/>
      </c>
      <c r="I4951" s="76" t="str">
        <f t="shared" si="469"/>
        <v/>
      </c>
      <c r="J4951" s="45" t="b">
        <f t="shared" si="467"/>
        <v>0</v>
      </c>
      <c r="K4951" s="45" t="str">
        <f>IF(J4951=FALSE,"",IF(G4951="","",VLOOKUP(F4951,ISLER!$1:$51,2,0)*VLOOKUP(VLOOKUP(F4951,ISLER!$1:$51,3,0),DOVIZ!$1:$4,MATCH(CONCATENATE(TEXT(C4951,"YYYY")," ",TEXT(C4951,"AAAA")),DOVIZ!$1:$1,0),0)))</f>
        <v/>
      </c>
      <c r="L4951" s="45" t="str">
        <f t="shared" si="470"/>
        <v/>
      </c>
      <c r="M4951" s="74">
        <f t="shared" si="472"/>
        <v>46021</v>
      </c>
    </row>
    <row r="4952" spans="1:13" x14ac:dyDescent="0.25">
      <c r="A4952" s="40">
        <v>5016</v>
      </c>
      <c r="B4952" s="40" t="str">
        <f t="shared" si="468"/>
        <v>2025 Aralık</v>
      </c>
      <c r="C4952" s="41">
        <f t="shared" si="471"/>
        <v>46021</v>
      </c>
      <c r="D4952" s="42"/>
      <c r="E4952" s="42"/>
      <c r="F4952" s="42"/>
      <c r="G4952" s="43"/>
      <c r="H4952" s="76" t="str">
        <f>IF(G4952="","",VLOOKUP(F4952,ISLER!$1:$51,MATCH(D4952,ISLER!$1:$1,0)-2,0)*VLOOKUP(VLOOKUP(F4952,ISLER!$1:$51,MATCH(D4952,ISLER!$1:$1,0)-1,0),DOVIZ!$1:$4,MATCH(CONCATENATE(TEXT(C4952,"YYYY")," ",TEXT(C4952,"AAAA")),DOVIZ!$1:$1,0),0))</f>
        <v/>
      </c>
      <c r="I4952" s="76" t="str">
        <f t="shared" si="469"/>
        <v/>
      </c>
      <c r="J4952" s="45" t="b">
        <f t="shared" si="467"/>
        <v>0</v>
      </c>
      <c r="K4952" s="45" t="str">
        <f>IF(J4952=FALSE,"",IF(G4952="","",VLOOKUP(F4952,ISLER!$1:$51,2,0)*VLOOKUP(VLOOKUP(F4952,ISLER!$1:$51,3,0),DOVIZ!$1:$4,MATCH(CONCATENATE(TEXT(C4952,"YYYY")," ",TEXT(C4952,"AAAA")),DOVIZ!$1:$1,0),0)))</f>
        <v/>
      </c>
      <c r="L4952" s="45" t="str">
        <f t="shared" si="470"/>
        <v/>
      </c>
      <c r="M4952" s="74">
        <f t="shared" si="472"/>
        <v>46021</v>
      </c>
    </row>
    <row r="4953" spans="1:13" x14ac:dyDescent="0.25">
      <c r="A4953" s="40">
        <v>5017</v>
      </c>
      <c r="B4953" s="40" t="str">
        <f t="shared" si="468"/>
        <v>2025 Aralık</v>
      </c>
      <c r="C4953" s="41">
        <f t="shared" si="471"/>
        <v>46021</v>
      </c>
      <c r="D4953" s="42"/>
      <c r="E4953" s="42"/>
      <c r="F4953" s="42"/>
      <c r="G4953" s="43"/>
      <c r="H4953" s="76" t="str">
        <f>IF(G4953="","",VLOOKUP(F4953,ISLER!$1:$51,MATCH(D4953,ISLER!$1:$1,0)-2,0)*VLOOKUP(VLOOKUP(F4953,ISLER!$1:$51,MATCH(D4953,ISLER!$1:$1,0)-1,0),DOVIZ!$1:$4,MATCH(CONCATENATE(TEXT(C4953,"YYYY")," ",TEXT(C4953,"AAAA")),DOVIZ!$1:$1,0),0))</f>
        <v/>
      </c>
      <c r="I4953" s="76" t="str">
        <f t="shared" si="469"/>
        <v/>
      </c>
      <c r="J4953" s="45" t="b">
        <f t="shared" si="467"/>
        <v>0</v>
      </c>
      <c r="K4953" s="45" t="str">
        <f>IF(J4953=FALSE,"",IF(G4953="","",VLOOKUP(F4953,ISLER!$1:$51,2,0)*VLOOKUP(VLOOKUP(F4953,ISLER!$1:$51,3,0),DOVIZ!$1:$4,MATCH(CONCATENATE(TEXT(C4953,"YYYY")," ",TEXT(C4953,"AAAA")),DOVIZ!$1:$1,0),0)))</f>
        <v/>
      </c>
      <c r="L4953" s="45" t="str">
        <f t="shared" si="470"/>
        <v/>
      </c>
      <c r="M4953" s="74">
        <f t="shared" si="472"/>
        <v>46021</v>
      </c>
    </row>
    <row r="4954" spans="1:13" x14ac:dyDescent="0.25">
      <c r="A4954" s="40">
        <v>5018</v>
      </c>
      <c r="B4954" s="40" t="str">
        <f t="shared" si="468"/>
        <v>2025 Aralık</v>
      </c>
      <c r="C4954" s="41">
        <f t="shared" si="471"/>
        <v>46021</v>
      </c>
      <c r="D4954" s="42"/>
      <c r="E4954" s="42"/>
      <c r="F4954" s="42"/>
      <c r="G4954" s="43"/>
      <c r="H4954" s="76" t="str">
        <f>IF(G4954="","",VLOOKUP(F4954,ISLER!$1:$51,MATCH(D4954,ISLER!$1:$1,0)-2,0)*VLOOKUP(VLOOKUP(F4954,ISLER!$1:$51,MATCH(D4954,ISLER!$1:$1,0)-1,0),DOVIZ!$1:$4,MATCH(CONCATENATE(TEXT(C4954,"YYYY")," ",TEXT(C4954,"AAAA")),DOVIZ!$1:$1,0),0))</f>
        <v/>
      </c>
      <c r="I4954" s="76" t="str">
        <f t="shared" si="469"/>
        <v/>
      </c>
      <c r="J4954" s="45" t="b">
        <f t="shared" si="467"/>
        <v>0</v>
      </c>
      <c r="K4954" s="45" t="str">
        <f>IF(J4954=FALSE,"",IF(G4954="","",VLOOKUP(F4954,ISLER!$1:$51,2,0)*VLOOKUP(VLOOKUP(F4954,ISLER!$1:$51,3,0),DOVIZ!$1:$4,MATCH(CONCATENATE(TEXT(C4954,"YYYY")," ",TEXT(C4954,"AAAA")),DOVIZ!$1:$1,0),0)))</f>
        <v/>
      </c>
      <c r="L4954" s="45" t="str">
        <f t="shared" si="470"/>
        <v/>
      </c>
      <c r="M4954" s="74">
        <f t="shared" si="472"/>
        <v>46021</v>
      </c>
    </row>
    <row r="4955" spans="1:13" x14ac:dyDescent="0.25">
      <c r="A4955" s="40">
        <v>5019</v>
      </c>
      <c r="B4955" s="40" t="str">
        <f t="shared" si="468"/>
        <v>2025 Aralık</v>
      </c>
      <c r="C4955" s="41">
        <f t="shared" si="471"/>
        <v>46021</v>
      </c>
      <c r="D4955" s="42"/>
      <c r="E4955" s="42"/>
      <c r="F4955" s="42"/>
      <c r="G4955" s="43"/>
      <c r="H4955" s="76" t="str">
        <f>IF(G4955="","",VLOOKUP(F4955,ISLER!$1:$51,MATCH(D4955,ISLER!$1:$1,0)-2,0)*VLOOKUP(VLOOKUP(F4955,ISLER!$1:$51,MATCH(D4955,ISLER!$1:$1,0)-1,0),DOVIZ!$1:$4,MATCH(CONCATENATE(TEXT(C4955,"YYYY")," ",TEXT(C4955,"AAAA")),DOVIZ!$1:$1,0),0))</f>
        <v/>
      </c>
      <c r="I4955" s="76" t="str">
        <f t="shared" si="469"/>
        <v/>
      </c>
      <c r="J4955" s="45" t="b">
        <f t="shared" si="467"/>
        <v>0</v>
      </c>
      <c r="K4955" s="45" t="str">
        <f>IF(J4955=FALSE,"",IF(G4955="","",VLOOKUP(F4955,ISLER!$1:$51,2,0)*VLOOKUP(VLOOKUP(F4955,ISLER!$1:$51,3,0),DOVIZ!$1:$4,MATCH(CONCATENATE(TEXT(C4955,"YYYY")," ",TEXT(C4955,"AAAA")),DOVIZ!$1:$1,0),0)))</f>
        <v/>
      </c>
      <c r="L4955" s="45" t="str">
        <f t="shared" si="470"/>
        <v/>
      </c>
      <c r="M4955" s="74">
        <f t="shared" si="472"/>
        <v>46021</v>
      </c>
    </row>
    <row r="4956" spans="1:13" x14ac:dyDescent="0.25">
      <c r="A4956" s="40">
        <v>5020</v>
      </c>
      <c r="B4956" s="40" t="str">
        <f t="shared" si="468"/>
        <v>2025 Aralık</v>
      </c>
      <c r="C4956" s="41">
        <f t="shared" si="471"/>
        <v>46021</v>
      </c>
      <c r="D4956" s="42"/>
      <c r="E4956" s="42"/>
      <c r="F4956" s="42"/>
      <c r="G4956" s="43"/>
      <c r="H4956" s="76" t="str">
        <f>IF(G4956="","",VLOOKUP(F4956,ISLER!$1:$51,MATCH(D4956,ISLER!$1:$1,0)-2,0)*VLOOKUP(VLOOKUP(F4956,ISLER!$1:$51,MATCH(D4956,ISLER!$1:$1,0)-1,0),DOVIZ!$1:$4,MATCH(CONCATENATE(TEXT(C4956,"YYYY")," ",TEXT(C4956,"AAAA")),DOVIZ!$1:$1,0),0))</f>
        <v/>
      </c>
      <c r="I4956" s="76" t="str">
        <f t="shared" si="469"/>
        <v/>
      </c>
      <c r="J4956" s="45" t="b">
        <f t="shared" si="467"/>
        <v>0</v>
      </c>
      <c r="K4956" s="45" t="str">
        <f>IF(J4956=FALSE,"",IF(G4956="","",VLOOKUP(F4956,ISLER!$1:$51,2,0)*VLOOKUP(VLOOKUP(F4956,ISLER!$1:$51,3,0),DOVIZ!$1:$4,MATCH(CONCATENATE(TEXT(C4956,"YYYY")," ",TEXT(C4956,"AAAA")),DOVIZ!$1:$1,0),0)))</f>
        <v/>
      </c>
      <c r="L4956" s="45" t="str">
        <f t="shared" si="470"/>
        <v/>
      </c>
      <c r="M4956" s="74">
        <f t="shared" si="472"/>
        <v>46021</v>
      </c>
    </row>
    <row r="4957" spans="1:13" x14ac:dyDescent="0.25">
      <c r="A4957" s="40">
        <v>5021</v>
      </c>
      <c r="B4957" s="40" t="str">
        <f t="shared" si="468"/>
        <v>2025 Aralık</v>
      </c>
      <c r="C4957" s="41">
        <f t="shared" si="471"/>
        <v>46021</v>
      </c>
      <c r="D4957" s="42"/>
      <c r="E4957" s="42"/>
      <c r="F4957" s="42"/>
      <c r="G4957" s="43"/>
      <c r="H4957" s="76" t="str">
        <f>IF(G4957="","",VLOOKUP(F4957,ISLER!$1:$51,MATCH(D4957,ISLER!$1:$1,0)-2,0)*VLOOKUP(VLOOKUP(F4957,ISLER!$1:$51,MATCH(D4957,ISLER!$1:$1,0)-1,0),DOVIZ!$1:$4,MATCH(CONCATENATE(TEXT(C4957,"YYYY")," ",TEXT(C4957,"AAAA")),DOVIZ!$1:$1,0),0))</f>
        <v/>
      </c>
      <c r="I4957" s="76" t="str">
        <f t="shared" si="469"/>
        <v/>
      </c>
      <c r="J4957" s="45" t="b">
        <f t="shared" si="467"/>
        <v>0</v>
      </c>
      <c r="K4957" s="45" t="str">
        <f>IF(J4957=FALSE,"",IF(G4957="","",VLOOKUP(F4957,ISLER!$1:$51,2,0)*VLOOKUP(VLOOKUP(F4957,ISLER!$1:$51,3,0),DOVIZ!$1:$4,MATCH(CONCATENATE(TEXT(C4957,"YYYY")," ",TEXT(C4957,"AAAA")),DOVIZ!$1:$1,0),0)))</f>
        <v/>
      </c>
      <c r="L4957" s="45" t="str">
        <f t="shared" si="470"/>
        <v/>
      </c>
      <c r="M4957" s="74">
        <f t="shared" si="472"/>
        <v>46021</v>
      </c>
    </row>
    <row r="4958" spans="1:13" x14ac:dyDescent="0.25">
      <c r="A4958" s="40">
        <v>5022</v>
      </c>
      <c r="B4958" s="40" t="str">
        <f t="shared" si="468"/>
        <v>2025 Aralık</v>
      </c>
      <c r="C4958" s="41">
        <f t="shared" si="471"/>
        <v>46021</v>
      </c>
      <c r="D4958" s="42"/>
      <c r="E4958" s="42"/>
      <c r="F4958" s="42"/>
      <c r="G4958" s="43"/>
      <c r="H4958" s="76" t="str">
        <f>IF(G4958="","",VLOOKUP(F4958,ISLER!$1:$51,MATCH(D4958,ISLER!$1:$1,0)-2,0)*VLOOKUP(VLOOKUP(F4958,ISLER!$1:$51,MATCH(D4958,ISLER!$1:$1,0)-1,0),DOVIZ!$1:$4,MATCH(CONCATENATE(TEXT(C4958,"YYYY")," ",TEXT(C4958,"AAAA")),DOVIZ!$1:$1,0),0))</f>
        <v/>
      </c>
      <c r="I4958" s="76" t="str">
        <f t="shared" si="469"/>
        <v/>
      </c>
      <c r="J4958" s="45" t="b">
        <f t="shared" si="467"/>
        <v>0</v>
      </c>
      <c r="K4958" s="45" t="str">
        <f>IF(J4958=FALSE,"",IF(G4958="","",VLOOKUP(F4958,ISLER!$1:$51,2,0)*VLOOKUP(VLOOKUP(F4958,ISLER!$1:$51,3,0),DOVIZ!$1:$4,MATCH(CONCATENATE(TEXT(C4958,"YYYY")," ",TEXT(C4958,"AAAA")),DOVIZ!$1:$1,0),0)))</f>
        <v/>
      </c>
      <c r="L4958" s="45" t="str">
        <f t="shared" si="470"/>
        <v/>
      </c>
      <c r="M4958" s="74">
        <f t="shared" si="472"/>
        <v>46021</v>
      </c>
    </row>
    <row r="4959" spans="1:13" x14ac:dyDescent="0.25">
      <c r="A4959" s="40">
        <v>5023</v>
      </c>
      <c r="B4959" s="40" t="str">
        <f t="shared" si="468"/>
        <v>2025 Aralık</v>
      </c>
      <c r="C4959" s="41">
        <f t="shared" si="471"/>
        <v>46021</v>
      </c>
      <c r="D4959" s="42"/>
      <c r="E4959" s="42"/>
      <c r="F4959" s="42"/>
      <c r="G4959" s="43"/>
      <c r="H4959" s="76" t="str">
        <f>IF(G4959="","",VLOOKUP(F4959,ISLER!$1:$51,MATCH(D4959,ISLER!$1:$1,0)-2,0)*VLOOKUP(VLOOKUP(F4959,ISLER!$1:$51,MATCH(D4959,ISLER!$1:$1,0)-1,0),DOVIZ!$1:$4,MATCH(CONCATENATE(TEXT(C4959,"YYYY")," ",TEXT(C4959,"AAAA")),DOVIZ!$1:$1,0),0))</f>
        <v/>
      </c>
      <c r="I4959" s="76" t="str">
        <f t="shared" si="469"/>
        <v/>
      </c>
      <c r="J4959" s="45" t="b">
        <f t="shared" si="467"/>
        <v>0</v>
      </c>
      <c r="K4959" s="45" t="str">
        <f>IF(J4959=FALSE,"",IF(G4959="","",VLOOKUP(F4959,ISLER!$1:$51,2,0)*VLOOKUP(VLOOKUP(F4959,ISLER!$1:$51,3,0),DOVIZ!$1:$4,MATCH(CONCATENATE(TEXT(C4959,"YYYY")," ",TEXT(C4959,"AAAA")),DOVIZ!$1:$1,0),0)))</f>
        <v/>
      </c>
      <c r="L4959" s="45" t="str">
        <f t="shared" si="470"/>
        <v/>
      </c>
      <c r="M4959" s="74">
        <f t="shared" si="472"/>
        <v>46021</v>
      </c>
    </row>
    <row r="4960" spans="1:13" x14ac:dyDescent="0.25">
      <c r="A4960" s="40">
        <v>5024</v>
      </c>
      <c r="B4960" s="40" t="str">
        <f t="shared" si="468"/>
        <v>2025 Aralık</v>
      </c>
      <c r="C4960" s="41">
        <f t="shared" si="471"/>
        <v>46021</v>
      </c>
      <c r="D4960" s="42"/>
      <c r="E4960" s="42"/>
      <c r="F4960" s="42"/>
      <c r="G4960" s="43"/>
      <c r="H4960" s="76" t="str">
        <f>IF(G4960="","",VLOOKUP(F4960,ISLER!$1:$51,MATCH(D4960,ISLER!$1:$1,0)-2,0)*VLOOKUP(VLOOKUP(F4960,ISLER!$1:$51,MATCH(D4960,ISLER!$1:$1,0)-1,0),DOVIZ!$1:$4,MATCH(CONCATENATE(TEXT(C4960,"YYYY")," ",TEXT(C4960,"AAAA")),DOVIZ!$1:$1,0),0))</f>
        <v/>
      </c>
      <c r="I4960" s="76" t="str">
        <f t="shared" si="469"/>
        <v/>
      </c>
      <c r="J4960" s="45" t="b">
        <f t="shared" si="467"/>
        <v>0</v>
      </c>
      <c r="K4960" s="45" t="str">
        <f>IF(J4960=FALSE,"",IF(G4960="","",VLOOKUP(F4960,ISLER!$1:$51,2,0)*VLOOKUP(VLOOKUP(F4960,ISLER!$1:$51,3,0),DOVIZ!$1:$4,MATCH(CONCATENATE(TEXT(C4960,"YYYY")," ",TEXT(C4960,"AAAA")),DOVIZ!$1:$1,0),0)))</f>
        <v/>
      </c>
      <c r="L4960" s="45" t="str">
        <f t="shared" si="470"/>
        <v/>
      </c>
      <c r="M4960" s="74">
        <f t="shared" si="472"/>
        <v>46021</v>
      </c>
    </row>
    <row r="4961" spans="1:13" x14ac:dyDescent="0.25">
      <c r="A4961" s="40">
        <v>5025</v>
      </c>
      <c r="B4961" s="40" t="str">
        <f t="shared" si="468"/>
        <v>2025 Aralık</v>
      </c>
      <c r="C4961" s="41">
        <f t="shared" si="471"/>
        <v>46021</v>
      </c>
      <c r="D4961" s="42"/>
      <c r="E4961" s="42"/>
      <c r="F4961" s="42"/>
      <c r="G4961" s="43"/>
      <c r="H4961" s="76" t="str">
        <f>IF(G4961="","",VLOOKUP(F4961,ISLER!$1:$51,MATCH(D4961,ISLER!$1:$1,0)-2,0)*VLOOKUP(VLOOKUP(F4961,ISLER!$1:$51,MATCH(D4961,ISLER!$1:$1,0)-1,0),DOVIZ!$1:$4,MATCH(CONCATENATE(TEXT(C4961,"YYYY")," ",TEXT(C4961,"AAAA")),DOVIZ!$1:$1,0),0))</f>
        <v/>
      </c>
      <c r="I4961" s="76" t="str">
        <f t="shared" si="469"/>
        <v/>
      </c>
      <c r="J4961" s="45" t="b">
        <f t="shared" si="467"/>
        <v>0</v>
      </c>
      <c r="K4961" s="45" t="str">
        <f>IF(J4961=FALSE,"",IF(G4961="","",VLOOKUP(F4961,ISLER!$1:$51,2,0)*VLOOKUP(VLOOKUP(F4961,ISLER!$1:$51,3,0),DOVIZ!$1:$4,MATCH(CONCATENATE(TEXT(C4961,"YYYY")," ",TEXT(C4961,"AAAA")),DOVIZ!$1:$1,0),0)))</f>
        <v/>
      </c>
      <c r="L4961" s="45" t="str">
        <f t="shared" si="470"/>
        <v/>
      </c>
      <c r="M4961" s="74">
        <f t="shared" si="472"/>
        <v>46021</v>
      </c>
    </row>
    <row r="4962" spans="1:13" x14ac:dyDescent="0.25">
      <c r="A4962" s="40">
        <v>5026</v>
      </c>
      <c r="B4962" s="40" t="str">
        <f t="shared" si="468"/>
        <v>2025 Aralık</v>
      </c>
      <c r="C4962" s="41">
        <f t="shared" si="471"/>
        <v>46021</v>
      </c>
      <c r="D4962" s="42"/>
      <c r="E4962" s="42"/>
      <c r="F4962" s="42"/>
      <c r="G4962" s="43"/>
      <c r="H4962" s="76" t="str">
        <f>IF(G4962="","",VLOOKUP(F4962,ISLER!$1:$51,MATCH(D4962,ISLER!$1:$1,0)-2,0)*VLOOKUP(VLOOKUP(F4962,ISLER!$1:$51,MATCH(D4962,ISLER!$1:$1,0)-1,0),DOVIZ!$1:$4,MATCH(CONCATENATE(TEXT(C4962,"YYYY")," ",TEXT(C4962,"AAAA")),DOVIZ!$1:$1,0),0))</f>
        <v/>
      </c>
      <c r="I4962" s="76" t="str">
        <f t="shared" si="469"/>
        <v/>
      </c>
      <c r="J4962" s="45" t="b">
        <f t="shared" si="467"/>
        <v>0</v>
      </c>
      <c r="K4962" s="45" t="str">
        <f>IF(J4962=FALSE,"",IF(G4962="","",VLOOKUP(F4962,ISLER!$1:$51,2,0)*VLOOKUP(VLOOKUP(F4962,ISLER!$1:$51,3,0),DOVIZ!$1:$4,MATCH(CONCATENATE(TEXT(C4962,"YYYY")," ",TEXT(C4962,"AAAA")),DOVIZ!$1:$1,0),0)))</f>
        <v/>
      </c>
      <c r="L4962" s="45" t="str">
        <f t="shared" si="470"/>
        <v/>
      </c>
      <c r="M4962" s="74">
        <f t="shared" si="472"/>
        <v>46021</v>
      </c>
    </row>
    <row r="4963" spans="1:13" x14ac:dyDescent="0.25">
      <c r="A4963" s="40">
        <v>5027</v>
      </c>
      <c r="B4963" s="40" t="str">
        <f t="shared" si="468"/>
        <v>2025 Aralık</v>
      </c>
      <c r="C4963" s="41">
        <f t="shared" si="471"/>
        <v>46021</v>
      </c>
      <c r="D4963" s="42"/>
      <c r="E4963" s="42"/>
      <c r="F4963" s="42"/>
      <c r="G4963" s="43"/>
      <c r="H4963" s="76" t="str">
        <f>IF(G4963="","",VLOOKUP(F4963,ISLER!$1:$51,MATCH(D4963,ISLER!$1:$1,0)-2,0)*VLOOKUP(VLOOKUP(F4963,ISLER!$1:$51,MATCH(D4963,ISLER!$1:$1,0)-1,0),DOVIZ!$1:$4,MATCH(CONCATENATE(TEXT(C4963,"YYYY")," ",TEXT(C4963,"AAAA")),DOVIZ!$1:$1,0),0))</f>
        <v/>
      </c>
      <c r="I4963" s="76" t="str">
        <f t="shared" si="469"/>
        <v/>
      </c>
      <c r="J4963" s="45" t="b">
        <f t="shared" si="467"/>
        <v>0</v>
      </c>
      <c r="K4963" s="45" t="str">
        <f>IF(J4963=FALSE,"",IF(G4963="","",VLOOKUP(F4963,ISLER!$1:$51,2,0)*VLOOKUP(VLOOKUP(F4963,ISLER!$1:$51,3,0),DOVIZ!$1:$4,MATCH(CONCATENATE(TEXT(C4963,"YYYY")," ",TEXT(C4963,"AAAA")),DOVIZ!$1:$1,0),0)))</f>
        <v/>
      </c>
      <c r="L4963" s="45" t="str">
        <f t="shared" si="470"/>
        <v/>
      </c>
      <c r="M4963" s="74">
        <f t="shared" si="472"/>
        <v>46021</v>
      </c>
    </row>
    <row r="4964" spans="1:13" x14ac:dyDescent="0.25">
      <c r="A4964" s="40">
        <v>5028</v>
      </c>
      <c r="B4964" s="40" t="str">
        <f t="shared" si="468"/>
        <v>2025 Aralık</v>
      </c>
      <c r="C4964" s="41">
        <f t="shared" si="471"/>
        <v>46021</v>
      </c>
      <c r="D4964" s="42"/>
      <c r="E4964" s="42"/>
      <c r="F4964" s="42"/>
      <c r="G4964" s="43"/>
      <c r="H4964" s="76" t="str">
        <f>IF(G4964="","",VLOOKUP(F4964,ISLER!$1:$51,MATCH(D4964,ISLER!$1:$1,0)-2,0)*VLOOKUP(VLOOKUP(F4964,ISLER!$1:$51,MATCH(D4964,ISLER!$1:$1,0)-1,0),DOVIZ!$1:$4,MATCH(CONCATENATE(TEXT(C4964,"YYYY")," ",TEXT(C4964,"AAAA")),DOVIZ!$1:$1,0),0))</f>
        <v/>
      </c>
      <c r="I4964" s="76" t="str">
        <f t="shared" si="469"/>
        <v/>
      </c>
      <c r="J4964" s="45" t="b">
        <f t="shared" si="467"/>
        <v>0</v>
      </c>
      <c r="K4964" s="45" t="str">
        <f>IF(J4964=FALSE,"",IF(G4964="","",VLOOKUP(F4964,ISLER!$1:$51,2,0)*VLOOKUP(VLOOKUP(F4964,ISLER!$1:$51,3,0),DOVIZ!$1:$4,MATCH(CONCATENATE(TEXT(C4964,"YYYY")," ",TEXT(C4964,"AAAA")),DOVIZ!$1:$1,0),0)))</f>
        <v/>
      </c>
      <c r="L4964" s="45" t="str">
        <f t="shared" si="470"/>
        <v/>
      </c>
      <c r="M4964" s="74">
        <f t="shared" si="472"/>
        <v>46021</v>
      </c>
    </row>
    <row r="4965" spans="1:13" x14ac:dyDescent="0.25">
      <c r="A4965" s="40">
        <v>5029</v>
      </c>
      <c r="B4965" s="40" t="str">
        <f t="shared" si="468"/>
        <v>2025 Aralık</v>
      </c>
      <c r="C4965" s="41">
        <f t="shared" si="471"/>
        <v>46021</v>
      </c>
      <c r="D4965" s="42"/>
      <c r="E4965" s="42"/>
      <c r="F4965" s="42"/>
      <c r="G4965" s="43"/>
      <c r="H4965" s="76" t="str">
        <f>IF(G4965="","",VLOOKUP(F4965,ISLER!$1:$51,MATCH(D4965,ISLER!$1:$1,0)-2,0)*VLOOKUP(VLOOKUP(F4965,ISLER!$1:$51,MATCH(D4965,ISLER!$1:$1,0)-1,0),DOVIZ!$1:$4,MATCH(CONCATENATE(TEXT(C4965,"YYYY")," ",TEXT(C4965,"AAAA")),DOVIZ!$1:$1,0),0))</f>
        <v/>
      </c>
      <c r="I4965" s="76" t="str">
        <f t="shared" si="469"/>
        <v/>
      </c>
      <c r="J4965" s="45" t="b">
        <f t="shared" si="467"/>
        <v>0</v>
      </c>
      <c r="K4965" s="45" t="str">
        <f>IF(J4965=FALSE,"",IF(G4965="","",VLOOKUP(F4965,ISLER!$1:$51,2,0)*VLOOKUP(VLOOKUP(F4965,ISLER!$1:$51,3,0),DOVIZ!$1:$4,MATCH(CONCATENATE(TEXT(C4965,"YYYY")," ",TEXT(C4965,"AAAA")),DOVIZ!$1:$1,0),0)))</f>
        <v/>
      </c>
      <c r="L4965" s="45" t="str">
        <f t="shared" si="470"/>
        <v/>
      </c>
      <c r="M4965" s="74">
        <f t="shared" si="472"/>
        <v>46021</v>
      </c>
    </row>
    <row r="4966" spans="1:13" x14ac:dyDescent="0.25">
      <c r="A4966" s="40">
        <v>5030</v>
      </c>
      <c r="B4966" s="40" t="str">
        <f t="shared" si="468"/>
        <v>2025 Aralık</v>
      </c>
      <c r="C4966" s="41">
        <f t="shared" si="471"/>
        <v>46021</v>
      </c>
      <c r="D4966" s="42"/>
      <c r="E4966" s="42"/>
      <c r="F4966" s="42"/>
      <c r="G4966" s="43"/>
      <c r="H4966" s="76" t="str">
        <f>IF(G4966="","",VLOOKUP(F4966,ISLER!$1:$51,MATCH(D4966,ISLER!$1:$1,0)-2,0)*VLOOKUP(VLOOKUP(F4966,ISLER!$1:$51,MATCH(D4966,ISLER!$1:$1,0)-1,0),DOVIZ!$1:$4,MATCH(CONCATENATE(TEXT(C4966,"YYYY")," ",TEXT(C4966,"AAAA")),DOVIZ!$1:$1,0),0))</f>
        <v/>
      </c>
      <c r="I4966" s="76" t="str">
        <f t="shared" si="469"/>
        <v/>
      </c>
      <c r="J4966" s="45" t="b">
        <f t="shared" si="467"/>
        <v>0</v>
      </c>
      <c r="K4966" s="45" t="str">
        <f>IF(J4966=FALSE,"",IF(G4966="","",VLOOKUP(F4966,ISLER!$1:$51,2,0)*VLOOKUP(VLOOKUP(F4966,ISLER!$1:$51,3,0),DOVIZ!$1:$4,MATCH(CONCATENATE(TEXT(C4966,"YYYY")," ",TEXT(C4966,"AAAA")),DOVIZ!$1:$1,0),0)))</f>
        <v/>
      </c>
      <c r="L4966" s="45" t="str">
        <f t="shared" si="470"/>
        <v/>
      </c>
      <c r="M4966" s="74">
        <f t="shared" si="472"/>
        <v>46021</v>
      </c>
    </row>
    <row r="4967" spans="1:13" x14ac:dyDescent="0.25">
      <c r="A4967" s="40">
        <v>5031</v>
      </c>
      <c r="B4967" s="40" t="str">
        <f t="shared" si="468"/>
        <v>2025 Aralık</v>
      </c>
      <c r="C4967" s="41">
        <f t="shared" si="471"/>
        <v>46021</v>
      </c>
      <c r="D4967" s="42"/>
      <c r="E4967" s="42"/>
      <c r="F4967" s="42"/>
      <c r="G4967" s="43"/>
      <c r="H4967" s="76" t="str">
        <f>IF(G4967="","",VLOOKUP(F4967,ISLER!$1:$51,MATCH(D4967,ISLER!$1:$1,0)-2,0)*VLOOKUP(VLOOKUP(F4967,ISLER!$1:$51,MATCH(D4967,ISLER!$1:$1,0)-1,0),DOVIZ!$1:$4,MATCH(CONCATENATE(TEXT(C4967,"YYYY")," ",TEXT(C4967,"AAAA")),DOVIZ!$1:$1,0),0))</f>
        <v/>
      </c>
      <c r="I4967" s="76" t="str">
        <f t="shared" si="469"/>
        <v/>
      </c>
      <c r="J4967" s="45" t="b">
        <f t="shared" si="467"/>
        <v>0</v>
      </c>
      <c r="K4967" s="45" t="str">
        <f>IF(J4967=FALSE,"",IF(G4967="","",VLOOKUP(F4967,ISLER!$1:$51,2,0)*VLOOKUP(VLOOKUP(F4967,ISLER!$1:$51,3,0),DOVIZ!$1:$4,MATCH(CONCATENATE(TEXT(C4967,"YYYY")," ",TEXT(C4967,"AAAA")),DOVIZ!$1:$1,0),0)))</f>
        <v/>
      </c>
      <c r="L4967" s="45" t="str">
        <f t="shared" si="470"/>
        <v/>
      </c>
      <c r="M4967" s="74">
        <f t="shared" si="472"/>
        <v>46021</v>
      </c>
    </row>
    <row r="4968" spans="1:13" x14ac:dyDescent="0.25">
      <c r="A4968" s="40">
        <v>5032</v>
      </c>
      <c r="B4968" s="40" t="str">
        <f t="shared" si="468"/>
        <v>2025 Aralık</v>
      </c>
      <c r="C4968" s="41">
        <f t="shared" si="471"/>
        <v>46021</v>
      </c>
      <c r="D4968" s="42"/>
      <c r="E4968" s="42"/>
      <c r="F4968" s="42"/>
      <c r="G4968" s="43"/>
      <c r="H4968" s="76" t="str">
        <f>IF(G4968="","",VLOOKUP(F4968,ISLER!$1:$51,MATCH(D4968,ISLER!$1:$1,0)-2,0)*VLOOKUP(VLOOKUP(F4968,ISLER!$1:$51,MATCH(D4968,ISLER!$1:$1,0)-1,0),DOVIZ!$1:$4,MATCH(CONCATENATE(TEXT(C4968,"YYYY")," ",TEXT(C4968,"AAAA")),DOVIZ!$1:$1,0),0))</f>
        <v/>
      </c>
      <c r="I4968" s="76" t="str">
        <f t="shared" si="469"/>
        <v/>
      </c>
      <c r="J4968" s="45" t="b">
        <f t="shared" si="467"/>
        <v>0</v>
      </c>
      <c r="K4968" s="45" t="str">
        <f>IF(J4968=FALSE,"",IF(G4968="","",VLOOKUP(F4968,ISLER!$1:$51,2,0)*VLOOKUP(VLOOKUP(F4968,ISLER!$1:$51,3,0),DOVIZ!$1:$4,MATCH(CONCATENATE(TEXT(C4968,"YYYY")," ",TEXT(C4968,"AAAA")),DOVIZ!$1:$1,0),0)))</f>
        <v/>
      </c>
      <c r="L4968" s="45" t="str">
        <f t="shared" si="470"/>
        <v/>
      </c>
      <c r="M4968" s="74">
        <f t="shared" si="472"/>
        <v>46021</v>
      </c>
    </row>
    <row r="4969" spans="1:13" x14ac:dyDescent="0.25">
      <c r="A4969" s="40">
        <v>5033</v>
      </c>
      <c r="B4969" s="40" t="str">
        <f t="shared" si="468"/>
        <v>2025 Aralık</v>
      </c>
      <c r="C4969" s="41">
        <f t="shared" si="471"/>
        <v>46021</v>
      </c>
      <c r="D4969" s="42"/>
      <c r="E4969" s="42"/>
      <c r="F4969" s="42"/>
      <c r="G4969" s="43"/>
      <c r="H4969" s="76" t="str">
        <f>IF(G4969="","",VLOOKUP(F4969,ISLER!$1:$51,MATCH(D4969,ISLER!$1:$1,0)-2,0)*VLOOKUP(VLOOKUP(F4969,ISLER!$1:$51,MATCH(D4969,ISLER!$1:$1,0)-1,0),DOVIZ!$1:$4,MATCH(CONCATENATE(TEXT(C4969,"YYYY")," ",TEXT(C4969,"AAAA")),DOVIZ!$1:$1,0),0))</f>
        <v/>
      </c>
      <c r="I4969" s="76" t="str">
        <f t="shared" si="469"/>
        <v/>
      </c>
      <c r="J4969" s="45" t="b">
        <f t="shared" si="467"/>
        <v>0</v>
      </c>
      <c r="K4969" s="45" t="str">
        <f>IF(J4969=FALSE,"",IF(G4969="","",VLOOKUP(F4969,ISLER!$1:$51,2,0)*VLOOKUP(VLOOKUP(F4969,ISLER!$1:$51,3,0),DOVIZ!$1:$4,MATCH(CONCATENATE(TEXT(C4969,"YYYY")," ",TEXT(C4969,"AAAA")),DOVIZ!$1:$1,0),0)))</f>
        <v/>
      </c>
      <c r="L4969" s="45" t="str">
        <f t="shared" si="470"/>
        <v/>
      </c>
      <c r="M4969" s="74">
        <f t="shared" si="472"/>
        <v>46021</v>
      </c>
    </row>
    <row r="4970" spans="1:13" x14ac:dyDescent="0.25">
      <c r="A4970" s="40">
        <v>5034</v>
      </c>
      <c r="B4970" s="40" t="str">
        <f t="shared" si="468"/>
        <v>2025 Aralık</v>
      </c>
      <c r="C4970" s="41">
        <f t="shared" si="471"/>
        <v>46021</v>
      </c>
      <c r="D4970" s="42"/>
      <c r="E4970" s="42"/>
      <c r="F4970" s="42"/>
      <c r="G4970" s="43"/>
      <c r="H4970" s="76" t="str">
        <f>IF(G4970="","",VLOOKUP(F4970,ISLER!$1:$51,MATCH(D4970,ISLER!$1:$1,0)-2,0)*VLOOKUP(VLOOKUP(F4970,ISLER!$1:$51,MATCH(D4970,ISLER!$1:$1,0)-1,0),DOVIZ!$1:$4,MATCH(CONCATENATE(TEXT(C4970,"YYYY")," ",TEXT(C4970,"AAAA")),DOVIZ!$1:$1,0),0))</f>
        <v/>
      </c>
      <c r="I4970" s="76" t="str">
        <f t="shared" si="469"/>
        <v/>
      </c>
      <c r="J4970" s="45" t="b">
        <f t="shared" si="467"/>
        <v>0</v>
      </c>
      <c r="K4970" s="45" t="str">
        <f>IF(J4970=FALSE,"",IF(G4970="","",VLOOKUP(F4970,ISLER!$1:$51,2,0)*VLOOKUP(VLOOKUP(F4970,ISLER!$1:$51,3,0),DOVIZ!$1:$4,MATCH(CONCATENATE(TEXT(C4970,"YYYY")," ",TEXT(C4970,"AAAA")),DOVIZ!$1:$1,0),0)))</f>
        <v/>
      </c>
      <c r="L4970" s="45" t="str">
        <f t="shared" si="470"/>
        <v/>
      </c>
      <c r="M4970" s="74">
        <f t="shared" si="472"/>
        <v>46021</v>
      </c>
    </row>
    <row r="4971" spans="1:13" x14ac:dyDescent="0.25">
      <c r="A4971" s="40">
        <v>5035</v>
      </c>
      <c r="B4971" s="40" t="str">
        <f t="shared" si="468"/>
        <v>2025 Aralık</v>
      </c>
      <c r="C4971" s="41">
        <f t="shared" si="471"/>
        <v>46021</v>
      </c>
      <c r="D4971" s="42"/>
      <c r="E4971" s="42"/>
      <c r="F4971" s="42"/>
      <c r="G4971" s="43"/>
      <c r="H4971" s="76" t="str">
        <f>IF(G4971="","",VLOOKUP(F4971,ISLER!$1:$51,MATCH(D4971,ISLER!$1:$1,0)-2,0)*VLOOKUP(VLOOKUP(F4971,ISLER!$1:$51,MATCH(D4971,ISLER!$1:$1,0)-1,0),DOVIZ!$1:$4,MATCH(CONCATENATE(TEXT(C4971,"YYYY")," ",TEXT(C4971,"AAAA")),DOVIZ!$1:$1,0),0))</f>
        <v/>
      </c>
      <c r="I4971" s="76" t="str">
        <f t="shared" si="469"/>
        <v/>
      </c>
      <c r="J4971" s="45" t="b">
        <f t="shared" si="467"/>
        <v>0</v>
      </c>
      <c r="K4971" s="45" t="str">
        <f>IF(J4971=FALSE,"",IF(G4971="","",VLOOKUP(F4971,ISLER!$1:$51,2,0)*VLOOKUP(VLOOKUP(F4971,ISLER!$1:$51,3,0),DOVIZ!$1:$4,MATCH(CONCATENATE(TEXT(C4971,"YYYY")," ",TEXT(C4971,"AAAA")),DOVIZ!$1:$1,0),0)))</f>
        <v/>
      </c>
      <c r="L4971" s="45" t="str">
        <f t="shared" si="470"/>
        <v/>
      </c>
      <c r="M4971" s="74">
        <f t="shared" si="472"/>
        <v>46021</v>
      </c>
    </row>
    <row r="4972" spans="1:13" x14ac:dyDescent="0.25">
      <c r="A4972" s="40">
        <v>5036</v>
      </c>
      <c r="B4972" s="40" t="str">
        <f t="shared" si="468"/>
        <v>2025 Aralık</v>
      </c>
      <c r="C4972" s="41">
        <f t="shared" si="471"/>
        <v>46021</v>
      </c>
      <c r="D4972" s="42"/>
      <c r="E4972" s="42"/>
      <c r="F4972" s="42"/>
      <c r="G4972" s="43"/>
      <c r="H4972" s="76" t="str">
        <f>IF(G4972="","",VLOOKUP(F4972,ISLER!$1:$51,MATCH(D4972,ISLER!$1:$1,0)-2,0)*VLOOKUP(VLOOKUP(F4972,ISLER!$1:$51,MATCH(D4972,ISLER!$1:$1,0)-1,0),DOVIZ!$1:$4,MATCH(CONCATENATE(TEXT(C4972,"YYYY")," ",TEXT(C4972,"AAAA")),DOVIZ!$1:$1,0),0))</f>
        <v/>
      </c>
      <c r="I4972" s="76" t="str">
        <f t="shared" si="469"/>
        <v/>
      </c>
      <c r="J4972" s="45" t="b">
        <f t="shared" si="467"/>
        <v>0</v>
      </c>
      <c r="K4972" s="45" t="str">
        <f>IF(J4972=FALSE,"",IF(G4972="","",VLOOKUP(F4972,ISLER!$1:$51,2,0)*VLOOKUP(VLOOKUP(F4972,ISLER!$1:$51,3,0),DOVIZ!$1:$4,MATCH(CONCATENATE(TEXT(C4972,"YYYY")," ",TEXT(C4972,"AAAA")),DOVIZ!$1:$1,0),0)))</f>
        <v/>
      </c>
      <c r="L4972" s="45" t="str">
        <f t="shared" si="470"/>
        <v/>
      </c>
      <c r="M4972" s="74">
        <f t="shared" si="472"/>
        <v>46021</v>
      </c>
    </row>
    <row r="4973" spans="1:13" x14ac:dyDescent="0.25">
      <c r="A4973" s="40">
        <v>5037</v>
      </c>
      <c r="B4973" s="40" t="str">
        <f t="shared" si="468"/>
        <v>2025 Aralık</v>
      </c>
      <c r="C4973" s="41">
        <f t="shared" si="471"/>
        <v>46021</v>
      </c>
      <c r="D4973" s="42"/>
      <c r="E4973" s="42"/>
      <c r="F4973" s="42"/>
      <c r="G4973" s="43"/>
      <c r="H4973" s="76" t="str">
        <f>IF(G4973="","",VLOOKUP(F4973,ISLER!$1:$51,MATCH(D4973,ISLER!$1:$1,0)-2,0)*VLOOKUP(VLOOKUP(F4973,ISLER!$1:$51,MATCH(D4973,ISLER!$1:$1,0)-1,0),DOVIZ!$1:$4,MATCH(CONCATENATE(TEXT(C4973,"YYYY")," ",TEXT(C4973,"AAAA")),DOVIZ!$1:$1,0),0))</f>
        <v/>
      </c>
      <c r="I4973" s="76" t="str">
        <f t="shared" si="469"/>
        <v/>
      </c>
      <c r="J4973" s="45" t="b">
        <f t="shared" si="467"/>
        <v>0</v>
      </c>
      <c r="K4973" s="45" t="str">
        <f>IF(J4973=FALSE,"",IF(G4973="","",VLOOKUP(F4973,ISLER!$1:$51,2,0)*VLOOKUP(VLOOKUP(F4973,ISLER!$1:$51,3,0),DOVIZ!$1:$4,MATCH(CONCATENATE(TEXT(C4973,"YYYY")," ",TEXT(C4973,"AAAA")),DOVIZ!$1:$1,0),0)))</f>
        <v/>
      </c>
      <c r="L4973" s="45" t="str">
        <f t="shared" si="470"/>
        <v/>
      </c>
      <c r="M4973" s="74">
        <f t="shared" si="472"/>
        <v>46021</v>
      </c>
    </row>
    <row r="4974" spans="1:13" x14ac:dyDescent="0.25">
      <c r="A4974" s="40">
        <v>5038</v>
      </c>
      <c r="B4974" s="40" t="str">
        <f t="shared" si="468"/>
        <v>2025 Aralık</v>
      </c>
      <c r="C4974" s="41">
        <f t="shared" si="471"/>
        <v>46021</v>
      </c>
      <c r="D4974" s="42"/>
      <c r="E4974" s="42"/>
      <c r="F4974" s="42"/>
      <c r="G4974" s="43"/>
      <c r="H4974" s="76" t="str">
        <f>IF(G4974="","",VLOOKUP(F4974,ISLER!$1:$51,MATCH(D4974,ISLER!$1:$1,0)-2,0)*VLOOKUP(VLOOKUP(F4974,ISLER!$1:$51,MATCH(D4974,ISLER!$1:$1,0)-1,0),DOVIZ!$1:$4,MATCH(CONCATENATE(TEXT(C4974,"YYYY")," ",TEXT(C4974,"AAAA")),DOVIZ!$1:$1,0),0))</f>
        <v/>
      </c>
      <c r="I4974" s="76" t="str">
        <f t="shared" si="469"/>
        <v/>
      </c>
      <c r="J4974" s="45" t="b">
        <f t="shared" si="467"/>
        <v>0</v>
      </c>
      <c r="K4974" s="45" t="str">
        <f>IF(J4974=FALSE,"",IF(G4974="","",VLOOKUP(F4974,ISLER!$1:$51,2,0)*VLOOKUP(VLOOKUP(F4974,ISLER!$1:$51,3,0),DOVIZ!$1:$4,MATCH(CONCATENATE(TEXT(C4974,"YYYY")," ",TEXT(C4974,"AAAA")),DOVIZ!$1:$1,0),0)))</f>
        <v/>
      </c>
      <c r="L4974" s="45" t="str">
        <f t="shared" si="470"/>
        <v/>
      </c>
      <c r="M4974" s="74">
        <f t="shared" si="472"/>
        <v>46021</v>
      </c>
    </row>
    <row r="4975" spans="1:13" x14ac:dyDescent="0.25">
      <c r="A4975" s="40">
        <v>5039</v>
      </c>
      <c r="B4975" s="40" t="str">
        <f t="shared" si="468"/>
        <v>2025 Aralık</v>
      </c>
      <c r="C4975" s="41">
        <f t="shared" si="471"/>
        <v>46021</v>
      </c>
      <c r="D4975" s="42"/>
      <c r="E4975" s="42"/>
      <c r="F4975" s="42"/>
      <c r="G4975" s="43"/>
      <c r="H4975" s="76" t="str">
        <f>IF(G4975="","",VLOOKUP(F4975,ISLER!$1:$51,MATCH(D4975,ISLER!$1:$1,0)-2,0)*VLOOKUP(VLOOKUP(F4975,ISLER!$1:$51,MATCH(D4975,ISLER!$1:$1,0)-1,0),DOVIZ!$1:$4,MATCH(CONCATENATE(TEXT(C4975,"YYYY")," ",TEXT(C4975,"AAAA")),DOVIZ!$1:$1,0),0))</f>
        <v/>
      </c>
      <c r="I4975" s="76" t="str">
        <f t="shared" si="469"/>
        <v/>
      </c>
      <c r="J4975" s="45" t="b">
        <f t="shared" si="467"/>
        <v>0</v>
      </c>
      <c r="K4975" s="45" t="str">
        <f>IF(J4975=FALSE,"",IF(G4975="","",VLOOKUP(F4975,ISLER!$1:$51,2,0)*VLOOKUP(VLOOKUP(F4975,ISLER!$1:$51,3,0),DOVIZ!$1:$4,MATCH(CONCATENATE(TEXT(C4975,"YYYY")," ",TEXT(C4975,"AAAA")),DOVIZ!$1:$1,0),0)))</f>
        <v/>
      </c>
      <c r="L4975" s="45" t="str">
        <f t="shared" si="470"/>
        <v/>
      </c>
      <c r="M4975" s="74">
        <f t="shared" si="472"/>
        <v>46021</v>
      </c>
    </row>
    <row r="4976" spans="1:13" x14ac:dyDescent="0.25">
      <c r="A4976" s="40">
        <v>5040</v>
      </c>
      <c r="B4976" s="40" t="str">
        <f t="shared" si="468"/>
        <v>2025 Aralık</v>
      </c>
      <c r="C4976" s="41">
        <f t="shared" si="471"/>
        <v>46021</v>
      </c>
      <c r="D4976" s="42"/>
      <c r="E4976" s="42"/>
      <c r="F4976" s="42"/>
      <c r="G4976" s="43"/>
      <c r="H4976" s="76" t="str">
        <f>IF(G4976="","",VLOOKUP(F4976,ISLER!$1:$51,MATCH(D4976,ISLER!$1:$1,0)-2,0)*VLOOKUP(VLOOKUP(F4976,ISLER!$1:$51,MATCH(D4976,ISLER!$1:$1,0)-1,0),DOVIZ!$1:$4,MATCH(CONCATENATE(TEXT(C4976,"YYYY")," ",TEXT(C4976,"AAAA")),DOVIZ!$1:$1,0),0))</f>
        <v/>
      </c>
      <c r="I4976" s="76" t="str">
        <f t="shared" si="469"/>
        <v/>
      </c>
      <c r="J4976" s="45" t="b">
        <f t="shared" si="467"/>
        <v>0</v>
      </c>
      <c r="K4976" s="45" t="str">
        <f>IF(J4976=FALSE,"",IF(G4976="","",VLOOKUP(F4976,ISLER!$1:$51,2,0)*VLOOKUP(VLOOKUP(F4976,ISLER!$1:$51,3,0),DOVIZ!$1:$4,MATCH(CONCATENATE(TEXT(C4976,"YYYY")," ",TEXT(C4976,"AAAA")),DOVIZ!$1:$1,0),0)))</f>
        <v/>
      </c>
      <c r="L4976" s="45" t="str">
        <f t="shared" si="470"/>
        <v/>
      </c>
      <c r="M4976" s="74">
        <f t="shared" si="472"/>
        <v>46021</v>
      </c>
    </row>
    <row r="4977" spans="1:13" x14ac:dyDescent="0.25">
      <c r="A4977" s="40">
        <v>5041</v>
      </c>
      <c r="B4977" s="40" t="str">
        <f t="shared" si="468"/>
        <v>2025 Aralık</v>
      </c>
      <c r="C4977" s="41">
        <f t="shared" si="471"/>
        <v>46021</v>
      </c>
      <c r="D4977" s="42"/>
      <c r="E4977" s="42"/>
      <c r="F4977" s="42"/>
      <c r="G4977" s="43"/>
      <c r="H4977" s="76" t="str">
        <f>IF(G4977="","",VLOOKUP(F4977,ISLER!$1:$51,MATCH(D4977,ISLER!$1:$1,0)-2,0)*VLOOKUP(VLOOKUP(F4977,ISLER!$1:$51,MATCH(D4977,ISLER!$1:$1,0)-1,0),DOVIZ!$1:$4,MATCH(CONCATENATE(TEXT(C4977,"YYYY")," ",TEXT(C4977,"AAAA")),DOVIZ!$1:$1,0),0))</f>
        <v/>
      </c>
      <c r="I4977" s="76" t="str">
        <f t="shared" si="469"/>
        <v/>
      </c>
      <c r="J4977" s="45" t="b">
        <f t="shared" si="467"/>
        <v>0</v>
      </c>
      <c r="K4977" s="45" t="str">
        <f>IF(J4977=FALSE,"",IF(G4977="","",VLOOKUP(F4977,ISLER!$1:$51,2,0)*VLOOKUP(VLOOKUP(F4977,ISLER!$1:$51,3,0),DOVIZ!$1:$4,MATCH(CONCATENATE(TEXT(C4977,"YYYY")," ",TEXT(C4977,"AAAA")),DOVIZ!$1:$1,0),0)))</f>
        <v/>
      </c>
      <c r="L4977" s="45" t="str">
        <f t="shared" si="470"/>
        <v/>
      </c>
      <c r="M4977" s="74">
        <f t="shared" si="472"/>
        <v>46021</v>
      </c>
    </row>
    <row r="4978" spans="1:13" x14ac:dyDescent="0.25">
      <c r="A4978" s="40">
        <v>5042</v>
      </c>
      <c r="B4978" s="40" t="str">
        <f t="shared" si="468"/>
        <v>2025 Aralık</v>
      </c>
      <c r="C4978" s="41">
        <f t="shared" si="471"/>
        <v>46021</v>
      </c>
      <c r="D4978" s="42"/>
      <c r="E4978" s="42"/>
      <c r="F4978" s="42"/>
      <c r="G4978" s="43"/>
      <c r="H4978" s="76" t="str">
        <f>IF(G4978="","",VLOOKUP(F4978,ISLER!$1:$51,MATCH(D4978,ISLER!$1:$1,0)-2,0)*VLOOKUP(VLOOKUP(F4978,ISLER!$1:$51,MATCH(D4978,ISLER!$1:$1,0)-1,0),DOVIZ!$1:$4,MATCH(CONCATENATE(TEXT(C4978,"YYYY")," ",TEXT(C4978,"AAAA")),DOVIZ!$1:$1,0),0))</f>
        <v/>
      </c>
      <c r="I4978" s="76" t="str">
        <f t="shared" si="469"/>
        <v/>
      </c>
      <c r="J4978" s="45" t="b">
        <f t="shared" ref="J4978:J5041" si="473">OR(D4978="DİŞÇİM İSTANBUL EZGİ HANIM",D4978="DİŞÇİM İSTANBUL MERVE HANIM",D4978="DİŞÇİM İSTANBUL BÜŞRA HANIM",D4978="DİŞÇİM İSTANBUL HÜLYA HANIM",D4978="DİŞÇİM İSTANBUL KEMAL BEY",D4978="DİŞÇİM İSTANBUL HAKAN BEY",D4978="DİŞÇİM İSTANBUL MUHAMMED BEY",D4978="DİŞÇİM İSTANBUL MURAT BEY")</f>
        <v>0</v>
      </c>
      <c r="K4978" s="45" t="str">
        <f>IF(J4978=FALSE,"",IF(G4978="","",VLOOKUP(F4978,ISLER!$1:$51,2,0)*VLOOKUP(VLOOKUP(F4978,ISLER!$1:$51,3,0),DOVIZ!$1:$4,MATCH(CONCATENATE(TEXT(C4978,"YYYY")," ",TEXT(C4978,"AAAA")),DOVIZ!$1:$1,0),0)))</f>
        <v/>
      </c>
      <c r="L4978" s="45" t="str">
        <f t="shared" si="470"/>
        <v/>
      </c>
      <c r="M4978" s="74">
        <f t="shared" si="472"/>
        <v>46021</v>
      </c>
    </row>
    <row r="4979" spans="1:13" x14ac:dyDescent="0.25">
      <c r="A4979" s="40">
        <v>5043</v>
      </c>
      <c r="B4979" s="40" t="str">
        <f t="shared" si="468"/>
        <v>2025 Aralık</v>
      </c>
      <c r="C4979" s="41">
        <f t="shared" si="471"/>
        <v>46021</v>
      </c>
      <c r="D4979" s="42"/>
      <c r="E4979" s="42"/>
      <c r="F4979" s="42"/>
      <c r="G4979" s="43"/>
      <c r="H4979" s="76" t="str">
        <f>IF(G4979="","",VLOOKUP(F4979,ISLER!$1:$51,MATCH(D4979,ISLER!$1:$1,0)-2,0)*VLOOKUP(VLOOKUP(F4979,ISLER!$1:$51,MATCH(D4979,ISLER!$1:$1,0)-1,0),DOVIZ!$1:$4,MATCH(CONCATENATE(TEXT(C4979,"YYYY")," ",TEXT(C4979,"AAAA")),DOVIZ!$1:$1,0),0))</f>
        <v/>
      </c>
      <c r="I4979" s="76" t="str">
        <f t="shared" si="469"/>
        <v/>
      </c>
      <c r="J4979" s="45" t="b">
        <f t="shared" si="473"/>
        <v>0</v>
      </c>
      <c r="K4979" s="45" t="str">
        <f>IF(J4979=FALSE,"",IF(G4979="","",VLOOKUP(F4979,ISLER!$1:$51,2,0)*VLOOKUP(VLOOKUP(F4979,ISLER!$1:$51,3,0),DOVIZ!$1:$4,MATCH(CONCATENATE(TEXT(C4979,"YYYY")," ",TEXT(C4979,"AAAA")),DOVIZ!$1:$1,0),0)))</f>
        <v/>
      </c>
      <c r="L4979" s="45" t="str">
        <f t="shared" si="470"/>
        <v/>
      </c>
      <c r="M4979" s="74">
        <f t="shared" si="472"/>
        <v>46021</v>
      </c>
    </row>
    <row r="4980" spans="1:13" x14ac:dyDescent="0.25">
      <c r="A4980" s="40">
        <v>5044</v>
      </c>
      <c r="B4980" s="40" t="str">
        <f t="shared" si="468"/>
        <v>2025 Aralık</v>
      </c>
      <c r="C4980" s="41">
        <f t="shared" si="471"/>
        <v>46021</v>
      </c>
      <c r="D4980" s="42"/>
      <c r="E4980" s="42"/>
      <c r="F4980" s="42"/>
      <c r="G4980" s="43"/>
      <c r="H4980" s="76" t="str">
        <f>IF(G4980="","",VLOOKUP(F4980,ISLER!$1:$51,MATCH(D4980,ISLER!$1:$1,0)-2,0)*VLOOKUP(VLOOKUP(F4980,ISLER!$1:$51,MATCH(D4980,ISLER!$1:$1,0)-1,0),DOVIZ!$1:$4,MATCH(CONCATENATE(TEXT(C4980,"YYYY")," ",TEXT(C4980,"AAAA")),DOVIZ!$1:$1,0),0))</f>
        <v/>
      </c>
      <c r="I4980" s="76" t="str">
        <f t="shared" si="469"/>
        <v/>
      </c>
      <c r="J4980" s="45" t="b">
        <f t="shared" si="473"/>
        <v>0</v>
      </c>
      <c r="K4980" s="45" t="str">
        <f>IF(J4980=FALSE,"",IF(G4980="","",VLOOKUP(F4980,ISLER!$1:$51,2,0)*VLOOKUP(VLOOKUP(F4980,ISLER!$1:$51,3,0),DOVIZ!$1:$4,MATCH(CONCATENATE(TEXT(C4980,"YYYY")," ",TEXT(C4980,"AAAA")),DOVIZ!$1:$1,0),0)))</f>
        <v/>
      </c>
      <c r="L4980" s="45" t="str">
        <f t="shared" si="470"/>
        <v/>
      </c>
      <c r="M4980" s="74">
        <f t="shared" si="472"/>
        <v>46021</v>
      </c>
    </row>
    <row r="4981" spans="1:13" x14ac:dyDescent="0.25">
      <c r="A4981" s="40">
        <v>5045</v>
      </c>
      <c r="B4981" s="40" t="str">
        <f t="shared" si="468"/>
        <v>2025 Aralık</v>
      </c>
      <c r="C4981" s="41">
        <f t="shared" si="471"/>
        <v>46021</v>
      </c>
      <c r="D4981" s="42"/>
      <c r="E4981" s="42"/>
      <c r="F4981" s="42"/>
      <c r="G4981" s="43"/>
      <c r="H4981" s="76" t="str">
        <f>IF(G4981="","",VLOOKUP(F4981,ISLER!$1:$51,MATCH(D4981,ISLER!$1:$1,0)-2,0)*VLOOKUP(VLOOKUP(F4981,ISLER!$1:$51,MATCH(D4981,ISLER!$1:$1,0)-1,0),DOVIZ!$1:$4,MATCH(CONCATENATE(TEXT(C4981,"YYYY")," ",TEXT(C4981,"AAAA")),DOVIZ!$1:$1,0),0))</f>
        <v/>
      </c>
      <c r="I4981" s="76" t="str">
        <f t="shared" si="469"/>
        <v/>
      </c>
      <c r="J4981" s="45" t="b">
        <f t="shared" si="473"/>
        <v>0</v>
      </c>
      <c r="K4981" s="45" t="str">
        <f>IF(J4981=FALSE,"",IF(G4981="","",VLOOKUP(F4981,ISLER!$1:$51,2,0)*VLOOKUP(VLOOKUP(F4981,ISLER!$1:$51,3,0),DOVIZ!$1:$4,MATCH(CONCATENATE(TEXT(C4981,"YYYY")," ",TEXT(C4981,"AAAA")),DOVIZ!$1:$1,0),0)))</f>
        <v/>
      </c>
      <c r="L4981" s="45" t="str">
        <f t="shared" si="470"/>
        <v/>
      </c>
      <c r="M4981" s="74">
        <f t="shared" si="472"/>
        <v>46021</v>
      </c>
    </row>
    <row r="4982" spans="1:13" x14ac:dyDescent="0.25">
      <c r="A4982" s="40">
        <v>5046</v>
      </c>
      <c r="B4982" s="40" t="str">
        <f t="shared" si="468"/>
        <v>2025 Aralık</v>
      </c>
      <c r="C4982" s="41">
        <f t="shared" si="471"/>
        <v>46021</v>
      </c>
      <c r="D4982" s="42"/>
      <c r="E4982" s="42"/>
      <c r="F4982" s="42"/>
      <c r="G4982" s="43"/>
      <c r="H4982" s="76" t="str">
        <f>IF(G4982="","",VLOOKUP(F4982,ISLER!$1:$51,MATCH(D4982,ISLER!$1:$1,0)-2,0)*VLOOKUP(VLOOKUP(F4982,ISLER!$1:$51,MATCH(D4982,ISLER!$1:$1,0)-1,0),DOVIZ!$1:$4,MATCH(CONCATENATE(TEXT(C4982,"YYYY")," ",TEXT(C4982,"AAAA")),DOVIZ!$1:$1,0),0))</f>
        <v/>
      </c>
      <c r="I4982" s="76" t="str">
        <f t="shared" si="469"/>
        <v/>
      </c>
      <c r="J4982" s="45" t="b">
        <f t="shared" si="473"/>
        <v>0</v>
      </c>
      <c r="K4982" s="45" t="str">
        <f>IF(J4982=FALSE,"",IF(G4982="","",VLOOKUP(F4982,ISLER!$1:$51,2,0)*VLOOKUP(VLOOKUP(F4982,ISLER!$1:$51,3,0),DOVIZ!$1:$4,MATCH(CONCATENATE(TEXT(C4982,"YYYY")," ",TEXT(C4982,"AAAA")),DOVIZ!$1:$1,0),0)))</f>
        <v/>
      </c>
      <c r="L4982" s="45" t="str">
        <f t="shared" si="470"/>
        <v/>
      </c>
      <c r="M4982" s="74">
        <f t="shared" si="472"/>
        <v>46021</v>
      </c>
    </row>
    <row r="4983" spans="1:13" x14ac:dyDescent="0.25">
      <c r="A4983" s="40">
        <v>5047</v>
      </c>
      <c r="B4983" s="40" t="str">
        <f t="shared" si="468"/>
        <v>2025 Aralık</v>
      </c>
      <c r="C4983" s="41">
        <f t="shared" si="471"/>
        <v>46021</v>
      </c>
      <c r="D4983" s="42"/>
      <c r="E4983" s="42"/>
      <c r="F4983" s="42"/>
      <c r="G4983" s="43"/>
      <c r="H4983" s="76" t="str">
        <f>IF(G4983="","",VLOOKUP(F4983,ISLER!$1:$51,MATCH(D4983,ISLER!$1:$1,0)-2,0)*VLOOKUP(VLOOKUP(F4983,ISLER!$1:$51,MATCH(D4983,ISLER!$1:$1,0)-1,0),DOVIZ!$1:$4,MATCH(CONCATENATE(TEXT(C4983,"YYYY")," ",TEXT(C4983,"AAAA")),DOVIZ!$1:$1,0),0))</f>
        <v/>
      </c>
      <c r="I4983" s="76" t="str">
        <f t="shared" si="469"/>
        <v/>
      </c>
      <c r="J4983" s="45" t="b">
        <f t="shared" si="473"/>
        <v>0</v>
      </c>
      <c r="K4983" s="45" t="str">
        <f>IF(J4983=FALSE,"",IF(G4983="","",VLOOKUP(F4983,ISLER!$1:$51,2,0)*VLOOKUP(VLOOKUP(F4983,ISLER!$1:$51,3,0),DOVIZ!$1:$4,MATCH(CONCATENATE(TEXT(C4983,"YYYY")," ",TEXT(C4983,"AAAA")),DOVIZ!$1:$1,0),0)))</f>
        <v/>
      </c>
      <c r="L4983" s="45" t="str">
        <f t="shared" si="470"/>
        <v/>
      </c>
      <c r="M4983" s="74">
        <f t="shared" si="472"/>
        <v>46021</v>
      </c>
    </row>
    <row r="4984" spans="1:13" x14ac:dyDescent="0.25">
      <c r="A4984" s="40">
        <v>5048</v>
      </c>
      <c r="B4984" s="40" t="str">
        <f t="shared" si="468"/>
        <v>2025 Aralık</v>
      </c>
      <c r="C4984" s="41">
        <f t="shared" si="471"/>
        <v>46021</v>
      </c>
      <c r="D4984" s="42"/>
      <c r="E4984" s="42"/>
      <c r="F4984" s="42"/>
      <c r="G4984" s="43"/>
      <c r="H4984" s="76" t="str">
        <f>IF(G4984="","",VLOOKUP(F4984,ISLER!$1:$51,MATCH(D4984,ISLER!$1:$1,0)-2,0)*VLOOKUP(VLOOKUP(F4984,ISLER!$1:$51,MATCH(D4984,ISLER!$1:$1,0)-1,0),DOVIZ!$1:$4,MATCH(CONCATENATE(TEXT(C4984,"YYYY")," ",TEXT(C4984,"AAAA")),DOVIZ!$1:$1,0),0))</f>
        <v/>
      </c>
      <c r="I4984" s="76" t="str">
        <f t="shared" si="469"/>
        <v/>
      </c>
      <c r="J4984" s="45" t="b">
        <f t="shared" si="473"/>
        <v>0</v>
      </c>
      <c r="K4984" s="45" t="str">
        <f>IF(J4984=FALSE,"",IF(G4984="","",VLOOKUP(F4984,ISLER!$1:$51,2,0)*VLOOKUP(VLOOKUP(F4984,ISLER!$1:$51,3,0),DOVIZ!$1:$4,MATCH(CONCATENATE(TEXT(C4984,"YYYY")," ",TEXT(C4984,"AAAA")),DOVIZ!$1:$1,0),0)))</f>
        <v/>
      </c>
      <c r="L4984" s="45" t="str">
        <f t="shared" si="470"/>
        <v/>
      </c>
      <c r="M4984" s="74">
        <f t="shared" si="472"/>
        <v>46021</v>
      </c>
    </row>
    <row r="4985" spans="1:13" x14ac:dyDescent="0.25">
      <c r="A4985" s="40">
        <v>5049</v>
      </c>
      <c r="B4985" s="40" t="str">
        <f t="shared" si="468"/>
        <v>2025 Aralık</v>
      </c>
      <c r="C4985" s="41">
        <f t="shared" si="471"/>
        <v>46021</v>
      </c>
      <c r="D4985" s="42"/>
      <c r="E4985" s="42"/>
      <c r="F4985" s="42"/>
      <c r="G4985" s="43"/>
      <c r="H4985" s="76" t="str">
        <f>IF(G4985="","",VLOOKUP(F4985,ISLER!$1:$51,MATCH(D4985,ISLER!$1:$1,0)-2,0)*VLOOKUP(VLOOKUP(F4985,ISLER!$1:$51,MATCH(D4985,ISLER!$1:$1,0)-1,0),DOVIZ!$1:$4,MATCH(CONCATENATE(TEXT(C4985,"YYYY")," ",TEXT(C4985,"AAAA")),DOVIZ!$1:$1,0),0))</f>
        <v/>
      </c>
      <c r="I4985" s="76" t="str">
        <f t="shared" si="469"/>
        <v/>
      </c>
      <c r="J4985" s="45" t="b">
        <f t="shared" si="473"/>
        <v>0</v>
      </c>
      <c r="K4985" s="45" t="str">
        <f>IF(J4985=FALSE,"",IF(G4985="","",VLOOKUP(F4985,ISLER!$1:$51,2,0)*VLOOKUP(VLOOKUP(F4985,ISLER!$1:$51,3,0),DOVIZ!$1:$4,MATCH(CONCATENATE(TEXT(C4985,"YYYY")," ",TEXT(C4985,"AAAA")),DOVIZ!$1:$1,0),0)))</f>
        <v/>
      </c>
      <c r="L4985" s="45" t="str">
        <f t="shared" si="470"/>
        <v/>
      </c>
      <c r="M4985" s="74">
        <f t="shared" si="472"/>
        <v>46021</v>
      </c>
    </row>
    <row r="4986" spans="1:13" x14ac:dyDescent="0.25">
      <c r="A4986" s="40">
        <v>5050</v>
      </c>
      <c r="B4986" s="40" t="str">
        <f t="shared" si="468"/>
        <v>2025 Aralık</v>
      </c>
      <c r="C4986" s="41">
        <f t="shared" si="471"/>
        <v>46021</v>
      </c>
      <c r="D4986" s="42"/>
      <c r="E4986" s="42"/>
      <c r="F4986" s="42"/>
      <c r="G4986" s="43"/>
      <c r="H4986" s="76" t="str">
        <f>IF(G4986="","",VLOOKUP(F4986,ISLER!$1:$51,MATCH(D4986,ISLER!$1:$1,0)-2,0)*VLOOKUP(VLOOKUP(F4986,ISLER!$1:$51,MATCH(D4986,ISLER!$1:$1,0)-1,0),DOVIZ!$1:$4,MATCH(CONCATENATE(TEXT(C4986,"YYYY")," ",TEXT(C4986,"AAAA")),DOVIZ!$1:$1,0),0))</f>
        <v/>
      </c>
      <c r="I4986" s="76" t="str">
        <f t="shared" si="469"/>
        <v/>
      </c>
      <c r="J4986" s="45" t="b">
        <f t="shared" si="473"/>
        <v>0</v>
      </c>
      <c r="K4986" s="45" t="str">
        <f>IF(J4986=FALSE,"",IF(G4986="","",VLOOKUP(F4986,ISLER!$1:$51,2,0)*VLOOKUP(VLOOKUP(F4986,ISLER!$1:$51,3,0),DOVIZ!$1:$4,MATCH(CONCATENATE(TEXT(C4986,"YYYY")," ",TEXT(C4986,"AAAA")),DOVIZ!$1:$1,0),0)))</f>
        <v/>
      </c>
      <c r="L4986" s="45" t="str">
        <f t="shared" si="470"/>
        <v/>
      </c>
      <c r="M4986" s="74">
        <f t="shared" si="472"/>
        <v>46021</v>
      </c>
    </row>
    <row r="4987" spans="1:13" x14ac:dyDescent="0.25">
      <c r="A4987" s="40">
        <v>5051</v>
      </c>
      <c r="B4987" s="40" t="str">
        <f t="shared" si="468"/>
        <v>2025 Aralık</v>
      </c>
      <c r="C4987" s="41">
        <f t="shared" si="471"/>
        <v>46021</v>
      </c>
      <c r="D4987" s="42"/>
      <c r="E4987" s="42"/>
      <c r="F4987" s="42"/>
      <c r="G4987" s="43"/>
      <c r="H4987" s="76" t="str">
        <f>IF(G4987="","",VLOOKUP(F4987,ISLER!$1:$51,MATCH(D4987,ISLER!$1:$1,0)-2,0)*VLOOKUP(VLOOKUP(F4987,ISLER!$1:$51,MATCH(D4987,ISLER!$1:$1,0)-1,0),DOVIZ!$1:$4,MATCH(CONCATENATE(TEXT(C4987,"YYYY")," ",TEXT(C4987,"AAAA")),DOVIZ!$1:$1,0),0))</f>
        <v/>
      </c>
      <c r="I4987" s="76" t="str">
        <f t="shared" si="469"/>
        <v/>
      </c>
      <c r="J4987" s="45" t="b">
        <f t="shared" si="473"/>
        <v>0</v>
      </c>
      <c r="K4987" s="45" t="str">
        <f>IF(J4987=FALSE,"",IF(G4987="","",VLOOKUP(F4987,ISLER!$1:$51,2,0)*VLOOKUP(VLOOKUP(F4987,ISLER!$1:$51,3,0),DOVIZ!$1:$4,MATCH(CONCATENATE(TEXT(C4987,"YYYY")," ",TEXT(C4987,"AAAA")),DOVIZ!$1:$1,0),0)))</f>
        <v/>
      </c>
      <c r="L4987" s="45" t="str">
        <f t="shared" si="470"/>
        <v/>
      </c>
      <c r="M4987" s="74">
        <f t="shared" si="472"/>
        <v>46021</v>
      </c>
    </row>
    <row r="4988" spans="1:13" x14ac:dyDescent="0.25">
      <c r="A4988" s="40">
        <v>5052</v>
      </c>
      <c r="B4988" s="40" t="str">
        <f t="shared" si="468"/>
        <v>2025 Aralık</v>
      </c>
      <c r="C4988" s="41">
        <f t="shared" si="471"/>
        <v>46021</v>
      </c>
      <c r="D4988" s="42"/>
      <c r="E4988" s="42"/>
      <c r="F4988" s="42"/>
      <c r="G4988" s="43"/>
      <c r="H4988" s="76" t="str">
        <f>IF(G4988="","",VLOOKUP(F4988,ISLER!$1:$51,MATCH(D4988,ISLER!$1:$1,0)-2,0)*VLOOKUP(VLOOKUP(F4988,ISLER!$1:$51,MATCH(D4988,ISLER!$1:$1,0)-1,0),DOVIZ!$1:$4,MATCH(CONCATENATE(TEXT(C4988,"YYYY")," ",TEXT(C4988,"AAAA")),DOVIZ!$1:$1,0),0))</f>
        <v/>
      </c>
      <c r="I4988" s="76" t="str">
        <f t="shared" si="469"/>
        <v/>
      </c>
      <c r="J4988" s="45" t="b">
        <f t="shared" si="473"/>
        <v>0</v>
      </c>
      <c r="K4988" s="45" t="str">
        <f>IF(J4988=FALSE,"",IF(G4988="","",VLOOKUP(F4988,ISLER!$1:$51,2,0)*VLOOKUP(VLOOKUP(F4988,ISLER!$1:$51,3,0),DOVIZ!$1:$4,MATCH(CONCATENATE(TEXT(C4988,"YYYY")," ",TEXT(C4988,"AAAA")),DOVIZ!$1:$1,0),0)))</f>
        <v/>
      </c>
      <c r="L4988" s="45" t="str">
        <f t="shared" si="470"/>
        <v/>
      </c>
      <c r="M4988" s="74">
        <f t="shared" si="472"/>
        <v>46021</v>
      </c>
    </row>
    <row r="4989" spans="1:13" x14ac:dyDescent="0.25">
      <c r="A4989" s="40">
        <v>5053</v>
      </c>
      <c r="B4989" s="40" t="str">
        <f t="shared" si="468"/>
        <v>2025 Aralık</v>
      </c>
      <c r="C4989" s="41">
        <f t="shared" si="471"/>
        <v>46021</v>
      </c>
      <c r="D4989" s="42"/>
      <c r="E4989" s="42"/>
      <c r="F4989" s="42"/>
      <c r="G4989" s="43"/>
      <c r="H4989" s="76" t="str">
        <f>IF(G4989="","",VLOOKUP(F4989,ISLER!$1:$51,MATCH(D4989,ISLER!$1:$1,0)-2,0)*VLOOKUP(VLOOKUP(F4989,ISLER!$1:$51,MATCH(D4989,ISLER!$1:$1,0)-1,0),DOVIZ!$1:$4,MATCH(CONCATENATE(TEXT(C4989,"YYYY")," ",TEXT(C4989,"AAAA")),DOVIZ!$1:$1,0),0))</f>
        <v/>
      </c>
      <c r="I4989" s="76" t="str">
        <f t="shared" si="469"/>
        <v/>
      </c>
      <c r="J4989" s="45" t="b">
        <f t="shared" si="473"/>
        <v>0</v>
      </c>
      <c r="K4989" s="45" t="str">
        <f>IF(J4989=FALSE,"",IF(G4989="","",VLOOKUP(F4989,ISLER!$1:$51,2,0)*VLOOKUP(VLOOKUP(F4989,ISLER!$1:$51,3,0),DOVIZ!$1:$4,MATCH(CONCATENATE(TEXT(C4989,"YYYY")," ",TEXT(C4989,"AAAA")),DOVIZ!$1:$1,0),0)))</f>
        <v/>
      </c>
      <c r="L4989" s="45" t="str">
        <f t="shared" si="470"/>
        <v/>
      </c>
      <c r="M4989" s="74">
        <f t="shared" si="472"/>
        <v>46021</v>
      </c>
    </row>
    <row r="4990" spans="1:13" x14ac:dyDescent="0.25">
      <c r="A4990" s="40">
        <v>5054</v>
      </c>
      <c r="B4990" s="40" t="str">
        <f t="shared" si="468"/>
        <v>2025 Aralık</v>
      </c>
      <c r="C4990" s="41">
        <f t="shared" si="471"/>
        <v>46021</v>
      </c>
      <c r="D4990" s="42"/>
      <c r="E4990" s="42"/>
      <c r="F4990" s="42"/>
      <c r="G4990" s="43"/>
      <c r="H4990" s="76" t="str">
        <f>IF(G4990="","",VLOOKUP(F4990,ISLER!$1:$51,MATCH(D4990,ISLER!$1:$1,0)-2,0)*VLOOKUP(VLOOKUP(F4990,ISLER!$1:$51,MATCH(D4990,ISLER!$1:$1,0)-1,0),DOVIZ!$1:$4,MATCH(CONCATENATE(TEXT(C4990,"YYYY")," ",TEXT(C4990,"AAAA")),DOVIZ!$1:$1,0),0))</f>
        <v/>
      </c>
      <c r="I4990" s="76" t="str">
        <f t="shared" si="469"/>
        <v/>
      </c>
      <c r="J4990" s="45" t="b">
        <f t="shared" si="473"/>
        <v>0</v>
      </c>
      <c r="K4990" s="45" t="str">
        <f>IF(J4990=FALSE,"",IF(G4990="","",VLOOKUP(F4990,ISLER!$1:$51,2,0)*VLOOKUP(VLOOKUP(F4990,ISLER!$1:$51,3,0),DOVIZ!$1:$4,MATCH(CONCATENATE(TEXT(C4990,"YYYY")," ",TEXT(C4990,"AAAA")),DOVIZ!$1:$1,0),0)))</f>
        <v/>
      </c>
      <c r="L4990" s="45" t="str">
        <f t="shared" si="470"/>
        <v/>
      </c>
      <c r="M4990" s="74">
        <f t="shared" si="472"/>
        <v>46021</v>
      </c>
    </row>
    <row r="4991" spans="1:13" x14ac:dyDescent="0.25">
      <c r="A4991" s="40">
        <v>5055</v>
      </c>
      <c r="B4991" s="40" t="str">
        <f t="shared" si="468"/>
        <v>2025 Aralık</v>
      </c>
      <c r="C4991" s="41">
        <f t="shared" si="471"/>
        <v>46021</v>
      </c>
      <c r="D4991" s="42"/>
      <c r="E4991" s="42"/>
      <c r="F4991" s="42"/>
      <c r="G4991" s="43"/>
      <c r="H4991" s="76" t="str">
        <f>IF(G4991="","",VLOOKUP(F4991,ISLER!$1:$51,MATCH(D4991,ISLER!$1:$1,0)-2,0)*VLOOKUP(VLOOKUP(F4991,ISLER!$1:$51,MATCH(D4991,ISLER!$1:$1,0)-1,0),DOVIZ!$1:$4,MATCH(CONCATENATE(TEXT(C4991,"YYYY")," ",TEXT(C4991,"AAAA")),DOVIZ!$1:$1,0),0))</f>
        <v/>
      </c>
      <c r="I4991" s="76" t="str">
        <f t="shared" si="469"/>
        <v/>
      </c>
      <c r="J4991" s="45" t="b">
        <f t="shared" si="473"/>
        <v>0</v>
      </c>
      <c r="K4991" s="45" t="str">
        <f>IF(J4991=FALSE,"",IF(G4991="","",VLOOKUP(F4991,ISLER!$1:$51,2,0)*VLOOKUP(VLOOKUP(F4991,ISLER!$1:$51,3,0),DOVIZ!$1:$4,MATCH(CONCATENATE(TEXT(C4991,"YYYY")," ",TEXT(C4991,"AAAA")),DOVIZ!$1:$1,0),0)))</f>
        <v/>
      </c>
      <c r="L4991" s="45" t="str">
        <f t="shared" si="470"/>
        <v/>
      </c>
      <c r="M4991" s="74">
        <f t="shared" si="472"/>
        <v>46021</v>
      </c>
    </row>
    <row r="4992" spans="1:13" x14ac:dyDescent="0.25">
      <c r="A4992" s="40">
        <v>5056</v>
      </c>
      <c r="B4992" s="40" t="str">
        <f t="shared" si="468"/>
        <v>2025 Aralık</v>
      </c>
      <c r="C4992" s="41">
        <f t="shared" si="471"/>
        <v>46021</v>
      </c>
      <c r="D4992" s="42"/>
      <c r="E4992" s="42"/>
      <c r="F4992" s="42"/>
      <c r="G4992" s="43"/>
      <c r="H4992" s="76" t="str">
        <f>IF(G4992="","",VLOOKUP(F4992,ISLER!$1:$51,MATCH(D4992,ISLER!$1:$1,0)-2,0)*VLOOKUP(VLOOKUP(F4992,ISLER!$1:$51,MATCH(D4992,ISLER!$1:$1,0)-1,0),DOVIZ!$1:$4,MATCH(CONCATENATE(TEXT(C4992,"YYYY")," ",TEXT(C4992,"AAAA")),DOVIZ!$1:$1,0),0))</f>
        <v/>
      </c>
      <c r="I4992" s="76" t="str">
        <f t="shared" si="469"/>
        <v/>
      </c>
      <c r="J4992" s="45" t="b">
        <f t="shared" si="473"/>
        <v>0</v>
      </c>
      <c r="K4992" s="45" t="str">
        <f>IF(J4992=FALSE,"",IF(G4992="","",VLOOKUP(F4992,ISLER!$1:$51,2,0)*VLOOKUP(VLOOKUP(F4992,ISLER!$1:$51,3,0),DOVIZ!$1:$4,MATCH(CONCATENATE(TEXT(C4992,"YYYY")," ",TEXT(C4992,"AAAA")),DOVIZ!$1:$1,0),0)))</f>
        <v/>
      </c>
      <c r="L4992" s="45" t="str">
        <f t="shared" si="470"/>
        <v/>
      </c>
      <c r="M4992" s="74">
        <f t="shared" si="472"/>
        <v>46021</v>
      </c>
    </row>
    <row r="4993" spans="1:13" x14ac:dyDescent="0.25">
      <c r="A4993" s="40">
        <v>5057</v>
      </c>
      <c r="B4993" s="40" t="str">
        <f t="shared" ref="B4993:B5056" si="474">CONCATENATE(TEXT(C4993,"YYYY")," ",TEXT(C4993,"AAAA"))</f>
        <v>2025 Aralık</v>
      </c>
      <c r="C4993" s="41">
        <f t="shared" si="471"/>
        <v>46021</v>
      </c>
      <c r="D4993" s="42"/>
      <c r="E4993" s="42"/>
      <c r="F4993" s="42"/>
      <c r="G4993" s="43"/>
      <c r="H4993" s="76" t="str">
        <f>IF(G4993="","",VLOOKUP(F4993,ISLER!$1:$51,MATCH(D4993,ISLER!$1:$1,0)-2,0)*VLOOKUP(VLOOKUP(F4993,ISLER!$1:$51,MATCH(D4993,ISLER!$1:$1,0)-1,0),DOVIZ!$1:$4,MATCH(CONCATENATE(TEXT(C4993,"YYYY")," ",TEXT(C4993,"AAAA")),DOVIZ!$1:$1,0),0))</f>
        <v/>
      </c>
      <c r="I4993" s="76" t="str">
        <f t="shared" ref="I4993:I5056" si="475">IF(G4993="","",G4993*H4993)</f>
        <v/>
      </c>
      <c r="J4993" s="45" t="b">
        <f t="shared" si="473"/>
        <v>0</v>
      </c>
      <c r="K4993" s="45" t="str">
        <f>IF(J4993=FALSE,"",IF(G4993="","",VLOOKUP(F4993,ISLER!$1:$51,2,0)*VLOOKUP(VLOOKUP(F4993,ISLER!$1:$51,3,0),DOVIZ!$1:$4,MATCH(CONCATENATE(TEXT(C4993,"YYYY")," ",TEXT(C4993,"AAAA")),DOVIZ!$1:$1,0),0)))</f>
        <v/>
      </c>
      <c r="L4993" s="45" t="str">
        <f t="shared" ref="L4993:L5056" si="476">IF(K4993="","",G4993*K4993)</f>
        <v/>
      </c>
      <c r="M4993" s="74">
        <f t="shared" si="472"/>
        <v>46021</v>
      </c>
    </row>
    <row r="4994" spans="1:13" x14ac:dyDescent="0.25">
      <c r="A4994" s="40">
        <v>5058</v>
      </c>
      <c r="B4994" s="40" t="str">
        <f t="shared" si="474"/>
        <v>2025 Aralık</v>
      </c>
      <c r="C4994" s="41">
        <f t="shared" si="471"/>
        <v>46021</v>
      </c>
      <c r="D4994" s="42"/>
      <c r="E4994" s="42"/>
      <c r="F4994" s="42"/>
      <c r="G4994" s="43"/>
      <c r="H4994" s="76" t="str">
        <f>IF(G4994="","",VLOOKUP(F4994,ISLER!$1:$51,MATCH(D4994,ISLER!$1:$1,0)-2,0)*VLOOKUP(VLOOKUP(F4994,ISLER!$1:$51,MATCH(D4994,ISLER!$1:$1,0)-1,0),DOVIZ!$1:$4,MATCH(CONCATENATE(TEXT(C4994,"YYYY")," ",TEXT(C4994,"AAAA")),DOVIZ!$1:$1,0),0))</f>
        <v/>
      </c>
      <c r="I4994" s="76" t="str">
        <f t="shared" si="475"/>
        <v/>
      </c>
      <c r="J4994" s="45" t="b">
        <f t="shared" si="473"/>
        <v>0</v>
      </c>
      <c r="K4994" s="45" t="str">
        <f>IF(J4994=FALSE,"",IF(G4994="","",VLOOKUP(F4994,ISLER!$1:$51,2,0)*VLOOKUP(VLOOKUP(F4994,ISLER!$1:$51,3,0),DOVIZ!$1:$4,MATCH(CONCATENATE(TEXT(C4994,"YYYY")," ",TEXT(C4994,"AAAA")),DOVIZ!$1:$1,0),0)))</f>
        <v/>
      </c>
      <c r="L4994" s="45" t="str">
        <f t="shared" si="476"/>
        <v/>
      </c>
      <c r="M4994" s="74">
        <f t="shared" si="472"/>
        <v>46021</v>
      </c>
    </row>
    <row r="4995" spans="1:13" x14ac:dyDescent="0.25">
      <c r="A4995" s="40">
        <v>5059</v>
      </c>
      <c r="B4995" s="40" t="str">
        <f t="shared" si="474"/>
        <v>2025 Aralık</v>
      </c>
      <c r="C4995" s="41">
        <f t="shared" si="471"/>
        <v>46021</v>
      </c>
      <c r="D4995" s="42"/>
      <c r="E4995" s="42"/>
      <c r="F4995" s="42"/>
      <c r="G4995" s="43"/>
      <c r="H4995" s="76" t="str">
        <f>IF(G4995="","",VLOOKUP(F4995,ISLER!$1:$51,MATCH(D4995,ISLER!$1:$1,0)-2,0)*VLOOKUP(VLOOKUP(F4995,ISLER!$1:$51,MATCH(D4995,ISLER!$1:$1,0)-1,0),DOVIZ!$1:$4,MATCH(CONCATENATE(TEXT(C4995,"YYYY")," ",TEXT(C4995,"AAAA")),DOVIZ!$1:$1,0),0))</f>
        <v/>
      </c>
      <c r="I4995" s="76" t="str">
        <f t="shared" si="475"/>
        <v/>
      </c>
      <c r="J4995" s="45" t="b">
        <f t="shared" si="473"/>
        <v>0</v>
      </c>
      <c r="K4995" s="45" t="str">
        <f>IF(J4995=FALSE,"",IF(G4995="","",VLOOKUP(F4995,ISLER!$1:$51,2,0)*VLOOKUP(VLOOKUP(F4995,ISLER!$1:$51,3,0),DOVIZ!$1:$4,MATCH(CONCATENATE(TEXT(C4995,"YYYY")," ",TEXT(C4995,"AAAA")),DOVIZ!$1:$1,0),0)))</f>
        <v/>
      </c>
      <c r="L4995" s="45" t="str">
        <f t="shared" si="476"/>
        <v/>
      </c>
      <c r="M4995" s="74">
        <f t="shared" si="472"/>
        <v>46021</v>
      </c>
    </row>
    <row r="4996" spans="1:13" x14ac:dyDescent="0.25">
      <c r="A4996" s="40">
        <v>5060</v>
      </c>
      <c r="B4996" s="40" t="str">
        <f t="shared" si="474"/>
        <v>2025 Aralık</v>
      </c>
      <c r="C4996" s="41">
        <f t="shared" ref="C4996:C5059" si="477">C4995</f>
        <v>46021</v>
      </c>
      <c r="D4996" s="42"/>
      <c r="E4996" s="42"/>
      <c r="F4996" s="42"/>
      <c r="G4996" s="43"/>
      <c r="H4996" s="76" t="str">
        <f>IF(G4996="","",VLOOKUP(F4996,ISLER!$1:$51,MATCH(D4996,ISLER!$1:$1,0)-2,0)*VLOOKUP(VLOOKUP(F4996,ISLER!$1:$51,MATCH(D4996,ISLER!$1:$1,0)-1,0),DOVIZ!$1:$4,MATCH(CONCATENATE(TEXT(C4996,"YYYY")," ",TEXT(C4996,"AAAA")),DOVIZ!$1:$1,0),0))</f>
        <v/>
      </c>
      <c r="I4996" s="76" t="str">
        <f t="shared" si="475"/>
        <v/>
      </c>
      <c r="J4996" s="45" t="b">
        <f t="shared" si="473"/>
        <v>0</v>
      </c>
      <c r="K4996" s="45" t="str">
        <f>IF(J4996=FALSE,"",IF(G4996="","",VLOOKUP(F4996,ISLER!$1:$51,2,0)*VLOOKUP(VLOOKUP(F4996,ISLER!$1:$51,3,0),DOVIZ!$1:$4,MATCH(CONCATENATE(TEXT(C4996,"YYYY")," ",TEXT(C4996,"AAAA")),DOVIZ!$1:$1,0),0)))</f>
        <v/>
      </c>
      <c r="L4996" s="45" t="str">
        <f t="shared" si="476"/>
        <v/>
      </c>
      <c r="M4996" s="74">
        <f t="shared" ref="M4996:M5059" si="478">C4996</f>
        <v>46021</v>
      </c>
    </row>
    <row r="4997" spans="1:13" x14ac:dyDescent="0.25">
      <c r="A4997" s="40">
        <v>5061</v>
      </c>
      <c r="B4997" s="40" t="str">
        <f t="shared" si="474"/>
        <v>2025 Aralık</v>
      </c>
      <c r="C4997" s="41">
        <f t="shared" si="477"/>
        <v>46021</v>
      </c>
      <c r="D4997" s="42"/>
      <c r="E4997" s="42"/>
      <c r="F4997" s="42"/>
      <c r="G4997" s="43"/>
      <c r="H4997" s="76" t="str">
        <f>IF(G4997="","",VLOOKUP(F4997,ISLER!$1:$51,MATCH(D4997,ISLER!$1:$1,0)-2,0)*VLOOKUP(VLOOKUP(F4997,ISLER!$1:$51,MATCH(D4997,ISLER!$1:$1,0)-1,0),DOVIZ!$1:$4,MATCH(CONCATENATE(TEXT(C4997,"YYYY")," ",TEXT(C4997,"AAAA")),DOVIZ!$1:$1,0),0))</f>
        <v/>
      </c>
      <c r="I4997" s="76" t="str">
        <f t="shared" si="475"/>
        <v/>
      </c>
      <c r="J4997" s="45" t="b">
        <f t="shared" si="473"/>
        <v>0</v>
      </c>
      <c r="K4997" s="45" t="str">
        <f>IF(J4997=FALSE,"",IF(G4997="","",VLOOKUP(F4997,ISLER!$1:$51,2,0)*VLOOKUP(VLOOKUP(F4997,ISLER!$1:$51,3,0),DOVIZ!$1:$4,MATCH(CONCATENATE(TEXT(C4997,"YYYY")," ",TEXT(C4997,"AAAA")),DOVIZ!$1:$1,0),0)))</f>
        <v/>
      </c>
      <c r="L4997" s="45" t="str">
        <f t="shared" si="476"/>
        <v/>
      </c>
      <c r="M4997" s="74">
        <f t="shared" si="478"/>
        <v>46021</v>
      </c>
    </row>
    <row r="4998" spans="1:13" x14ac:dyDescent="0.25">
      <c r="A4998" s="40">
        <v>5062</v>
      </c>
      <c r="B4998" s="40" t="str">
        <f t="shared" si="474"/>
        <v>2025 Aralık</v>
      </c>
      <c r="C4998" s="41">
        <f t="shared" si="477"/>
        <v>46021</v>
      </c>
      <c r="D4998" s="42"/>
      <c r="E4998" s="42"/>
      <c r="F4998" s="42"/>
      <c r="G4998" s="43"/>
      <c r="H4998" s="76" t="str">
        <f>IF(G4998="","",VLOOKUP(F4998,ISLER!$1:$51,MATCH(D4998,ISLER!$1:$1,0)-2,0)*VLOOKUP(VLOOKUP(F4998,ISLER!$1:$51,MATCH(D4998,ISLER!$1:$1,0)-1,0),DOVIZ!$1:$4,MATCH(CONCATENATE(TEXT(C4998,"YYYY")," ",TEXT(C4998,"AAAA")),DOVIZ!$1:$1,0),0))</f>
        <v/>
      </c>
      <c r="I4998" s="76" t="str">
        <f t="shared" si="475"/>
        <v/>
      </c>
      <c r="J4998" s="45" t="b">
        <f t="shared" si="473"/>
        <v>0</v>
      </c>
      <c r="K4998" s="45" t="str">
        <f>IF(J4998=FALSE,"",IF(G4998="","",VLOOKUP(F4998,ISLER!$1:$51,2,0)*VLOOKUP(VLOOKUP(F4998,ISLER!$1:$51,3,0),DOVIZ!$1:$4,MATCH(CONCATENATE(TEXT(C4998,"YYYY")," ",TEXT(C4998,"AAAA")),DOVIZ!$1:$1,0),0)))</f>
        <v/>
      </c>
      <c r="L4998" s="45" t="str">
        <f t="shared" si="476"/>
        <v/>
      </c>
      <c r="M4998" s="74">
        <f t="shared" si="478"/>
        <v>46021</v>
      </c>
    </row>
    <row r="4999" spans="1:13" x14ac:dyDescent="0.25">
      <c r="A4999" s="40">
        <v>5063</v>
      </c>
      <c r="B4999" s="40" t="str">
        <f t="shared" si="474"/>
        <v>2025 Aralık</v>
      </c>
      <c r="C4999" s="41">
        <f t="shared" si="477"/>
        <v>46021</v>
      </c>
      <c r="D4999" s="42"/>
      <c r="E4999" s="42"/>
      <c r="F4999" s="42"/>
      <c r="G4999" s="43"/>
      <c r="H4999" s="76" t="str">
        <f>IF(G4999="","",VLOOKUP(F4999,ISLER!$1:$51,MATCH(D4999,ISLER!$1:$1,0)-2,0)*VLOOKUP(VLOOKUP(F4999,ISLER!$1:$51,MATCH(D4999,ISLER!$1:$1,0)-1,0),DOVIZ!$1:$4,MATCH(CONCATENATE(TEXT(C4999,"YYYY")," ",TEXT(C4999,"AAAA")),DOVIZ!$1:$1,0),0))</f>
        <v/>
      </c>
      <c r="I4999" s="76" t="str">
        <f t="shared" si="475"/>
        <v/>
      </c>
      <c r="J4999" s="45" t="b">
        <f t="shared" si="473"/>
        <v>0</v>
      </c>
      <c r="K4999" s="45" t="str">
        <f>IF(J4999=FALSE,"",IF(G4999="","",VLOOKUP(F4999,ISLER!$1:$51,2,0)*VLOOKUP(VLOOKUP(F4999,ISLER!$1:$51,3,0),DOVIZ!$1:$4,MATCH(CONCATENATE(TEXT(C4999,"YYYY")," ",TEXT(C4999,"AAAA")),DOVIZ!$1:$1,0),0)))</f>
        <v/>
      </c>
      <c r="L4999" s="45" t="str">
        <f t="shared" si="476"/>
        <v/>
      </c>
      <c r="M4999" s="74">
        <f t="shared" si="478"/>
        <v>46021</v>
      </c>
    </row>
    <row r="5000" spans="1:13" x14ac:dyDescent="0.25">
      <c r="A5000" s="40">
        <v>5064</v>
      </c>
      <c r="B5000" s="40" t="str">
        <f t="shared" si="474"/>
        <v>2025 Aralık</v>
      </c>
      <c r="C5000" s="41">
        <f t="shared" si="477"/>
        <v>46021</v>
      </c>
      <c r="D5000" s="42"/>
      <c r="E5000" s="42"/>
      <c r="F5000" s="42"/>
      <c r="G5000" s="43"/>
      <c r="H5000" s="76" t="str">
        <f>IF(G5000="","",VLOOKUP(F5000,ISLER!$1:$51,MATCH(D5000,ISLER!$1:$1,0)-2,0)*VLOOKUP(VLOOKUP(F5000,ISLER!$1:$51,MATCH(D5000,ISLER!$1:$1,0)-1,0),DOVIZ!$1:$4,MATCH(CONCATENATE(TEXT(C5000,"YYYY")," ",TEXT(C5000,"AAAA")),DOVIZ!$1:$1,0),0))</f>
        <v/>
      </c>
      <c r="I5000" s="76" t="str">
        <f t="shared" si="475"/>
        <v/>
      </c>
      <c r="J5000" s="45" t="b">
        <f t="shared" si="473"/>
        <v>0</v>
      </c>
      <c r="K5000" s="45" t="str">
        <f>IF(J5000=FALSE,"",IF(G5000="","",VLOOKUP(F5000,ISLER!$1:$51,2,0)*VLOOKUP(VLOOKUP(F5000,ISLER!$1:$51,3,0),DOVIZ!$1:$4,MATCH(CONCATENATE(TEXT(C5000,"YYYY")," ",TEXT(C5000,"AAAA")),DOVIZ!$1:$1,0),0)))</f>
        <v/>
      </c>
      <c r="L5000" s="45" t="str">
        <f t="shared" si="476"/>
        <v/>
      </c>
      <c r="M5000" s="74">
        <f t="shared" si="478"/>
        <v>46021</v>
      </c>
    </row>
    <row r="5001" spans="1:13" x14ac:dyDescent="0.25">
      <c r="A5001" s="40">
        <v>5065</v>
      </c>
      <c r="B5001" s="40" t="str">
        <f t="shared" si="474"/>
        <v>2025 Aralık</v>
      </c>
      <c r="C5001" s="41">
        <f t="shared" si="477"/>
        <v>46021</v>
      </c>
      <c r="D5001" s="42"/>
      <c r="E5001" s="42"/>
      <c r="F5001" s="42"/>
      <c r="G5001" s="43"/>
      <c r="H5001" s="76" t="str">
        <f>IF(G5001="","",VLOOKUP(F5001,ISLER!$1:$51,MATCH(D5001,ISLER!$1:$1,0)-2,0)*VLOOKUP(VLOOKUP(F5001,ISLER!$1:$51,MATCH(D5001,ISLER!$1:$1,0)-1,0),DOVIZ!$1:$4,MATCH(CONCATENATE(TEXT(C5001,"YYYY")," ",TEXT(C5001,"AAAA")),DOVIZ!$1:$1,0),0))</f>
        <v/>
      </c>
      <c r="I5001" s="76" t="str">
        <f t="shared" si="475"/>
        <v/>
      </c>
      <c r="J5001" s="45" t="b">
        <f t="shared" si="473"/>
        <v>0</v>
      </c>
      <c r="K5001" s="45" t="str">
        <f>IF(J5001=FALSE,"",IF(G5001="","",VLOOKUP(F5001,ISLER!$1:$51,2,0)*VLOOKUP(VLOOKUP(F5001,ISLER!$1:$51,3,0),DOVIZ!$1:$4,MATCH(CONCATENATE(TEXT(C5001,"YYYY")," ",TEXT(C5001,"AAAA")),DOVIZ!$1:$1,0),0)))</f>
        <v/>
      </c>
      <c r="L5001" s="45" t="str">
        <f t="shared" si="476"/>
        <v/>
      </c>
      <c r="M5001" s="74">
        <f t="shared" si="478"/>
        <v>46021</v>
      </c>
    </row>
    <row r="5002" spans="1:13" x14ac:dyDescent="0.25">
      <c r="A5002" s="40">
        <v>5066</v>
      </c>
      <c r="B5002" s="40" t="str">
        <f t="shared" si="474"/>
        <v>2025 Aralık</v>
      </c>
      <c r="C5002" s="41">
        <f t="shared" si="477"/>
        <v>46021</v>
      </c>
      <c r="D5002" s="42"/>
      <c r="E5002" s="42"/>
      <c r="F5002" s="42"/>
      <c r="G5002" s="43"/>
      <c r="H5002" s="76" t="str">
        <f>IF(G5002="","",VLOOKUP(F5002,ISLER!$1:$51,MATCH(D5002,ISLER!$1:$1,0)-2,0)*VLOOKUP(VLOOKUP(F5002,ISLER!$1:$51,MATCH(D5002,ISLER!$1:$1,0)-1,0),DOVIZ!$1:$4,MATCH(CONCATENATE(TEXT(C5002,"YYYY")," ",TEXT(C5002,"AAAA")),DOVIZ!$1:$1,0),0))</f>
        <v/>
      </c>
      <c r="I5002" s="76" t="str">
        <f t="shared" si="475"/>
        <v/>
      </c>
      <c r="J5002" s="45" t="b">
        <f t="shared" si="473"/>
        <v>0</v>
      </c>
      <c r="K5002" s="45" t="str">
        <f>IF(J5002=FALSE,"",IF(G5002="","",VLOOKUP(F5002,ISLER!$1:$51,2,0)*VLOOKUP(VLOOKUP(F5002,ISLER!$1:$51,3,0),DOVIZ!$1:$4,MATCH(CONCATENATE(TEXT(C5002,"YYYY")," ",TEXT(C5002,"AAAA")),DOVIZ!$1:$1,0),0)))</f>
        <v/>
      </c>
      <c r="L5002" s="45" t="str">
        <f t="shared" si="476"/>
        <v/>
      </c>
      <c r="M5002" s="74">
        <f t="shared" si="478"/>
        <v>46021</v>
      </c>
    </row>
    <row r="5003" spans="1:13" x14ac:dyDescent="0.25">
      <c r="A5003" s="40">
        <v>5067</v>
      </c>
      <c r="B5003" s="40" t="str">
        <f t="shared" si="474"/>
        <v>2025 Aralık</v>
      </c>
      <c r="C5003" s="41">
        <f t="shared" si="477"/>
        <v>46021</v>
      </c>
      <c r="D5003" s="42"/>
      <c r="E5003" s="42"/>
      <c r="F5003" s="42"/>
      <c r="G5003" s="43"/>
      <c r="H5003" s="76" t="str">
        <f>IF(G5003="","",VLOOKUP(F5003,ISLER!$1:$51,MATCH(D5003,ISLER!$1:$1,0)-2,0)*VLOOKUP(VLOOKUP(F5003,ISLER!$1:$51,MATCH(D5003,ISLER!$1:$1,0)-1,0),DOVIZ!$1:$4,MATCH(CONCATENATE(TEXT(C5003,"YYYY")," ",TEXT(C5003,"AAAA")),DOVIZ!$1:$1,0),0))</f>
        <v/>
      </c>
      <c r="I5003" s="76" t="str">
        <f t="shared" si="475"/>
        <v/>
      </c>
      <c r="J5003" s="45" t="b">
        <f t="shared" si="473"/>
        <v>0</v>
      </c>
      <c r="K5003" s="45" t="str">
        <f>IF(J5003=FALSE,"",IF(G5003="","",VLOOKUP(F5003,ISLER!$1:$51,2,0)*VLOOKUP(VLOOKUP(F5003,ISLER!$1:$51,3,0),DOVIZ!$1:$4,MATCH(CONCATENATE(TEXT(C5003,"YYYY")," ",TEXT(C5003,"AAAA")),DOVIZ!$1:$1,0),0)))</f>
        <v/>
      </c>
      <c r="L5003" s="45" t="str">
        <f t="shared" si="476"/>
        <v/>
      </c>
      <c r="M5003" s="74">
        <f t="shared" si="478"/>
        <v>46021</v>
      </c>
    </row>
    <row r="5004" spans="1:13" x14ac:dyDescent="0.25">
      <c r="A5004" s="40">
        <v>5068</v>
      </c>
      <c r="B5004" s="40" t="str">
        <f t="shared" si="474"/>
        <v>2025 Aralık</v>
      </c>
      <c r="C5004" s="41">
        <f t="shared" si="477"/>
        <v>46021</v>
      </c>
      <c r="D5004" s="42"/>
      <c r="E5004" s="42"/>
      <c r="F5004" s="42"/>
      <c r="G5004" s="43"/>
      <c r="H5004" s="76" t="str">
        <f>IF(G5004="","",VLOOKUP(F5004,ISLER!$1:$51,MATCH(D5004,ISLER!$1:$1,0)-2,0)*VLOOKUP(VLOOKUP(F5004,ISLER!$1:$51,MATCH(D5004,ISLER!$1:$1,0)-1,0),DOVIZ!$1:$4,MATCH(CONCATENATE(TEXT(C5004,"YYYY")," ",TEXT(C5004,"AAAA")),DOVIZ!$1:$1,0),0))</f>
        <v/>
      </c>
      <c r="I5004" s="76" t="str">
        <f t="shared" si="475"/>
        <v/>
      </c>
      <c r="J5004" s="45" t="b">
        <f t="shared" si="473"/>
        <v>0</v>
      </c>
      <c r="K5004" s="45" t="str">
        <f>IF(J5004=FALSE,"",IF(G5004="","",VLOOKUP(F5004,ISLER!$1:$51,2,0)*VLOOKUP(VLOOKUP(F5004,ISLER!$1:$51,3,0),DOVIZ!$1:$4,MATCH(CONCATENATE(TEXT(C5004,"YYYY")," ",TEXT(C5004,"AAAA")),DOVIZ!$1:$1,0),0)))</f>
        <v/>
      </c>
      <c r="L5004" s="45" t="str">
        <f t="shared" si="476"/>
        <v/>
      </c>
      <c r="M5004" s="74">
        <f t="shared" si="478"/>
        <v>46021</v>
      </c>
    </row>
    <row r="5005" spans="1:13" x14ac:dyDescent="0.25">
      <c r="A5005" s="40">
        <v>5069</v>
      </c>
      <c r="B5005" s="40" t="str">
        <f t="shared" si="474"/>
        <v>2025 Aralık</v>
      </c>
      <c r="C5005" s="41">
        <f t="shared" si="477"/>
        <v>46021</v>
      </c>
      <c r="D5005" s="42"/>
      <c r="E5005" s="42"/>
      <c r="F5005" s="42"/>
      <c r="G5005" s="43"/>
      <c r="H5005" s="76" t="str">
        <f>IF(G5005="","",VLOOKUP(F5005,ISLER!$1:$51,MATCH(D5005,ISLER!$1:$1,0)-2,0)*VLOOKUP(VLOOKUP(F5005,ISLER!$1:$51,MATCH(D5005,ISLER!$1:$1,0)-1,0),DOVIZ!$1:$4,MATCH(CONCATENATE(TEXT(C5005,"YYYY")," ",TEXT(C5005,"AAAA")),DOVIZ!$1:$1,0),0))</f>
        <v/>
      </c>
      <c r="I5005" s="76" t="str">
        <f t="shared" si="475"/>
        <v/>
      </c>
      <c r="J5005" s="45" t="b">
        <f t="shared" si="473"/>
        <v>0</v>
      </c>
      <c r="K5005" s="45" t="str">
        <f>IF(J5005=FALSE,"",IF(G5005="","",VLOOKUP(F5005,ISLER!$1:$51,2,0)*VLOOKUP(VLOOKUP(F5005,ISLER!$1:$51,3,0),DOVIZ!$1:$4,MATCH(CONCATENATE(TEXT(C5005,"YYYY")," ",TEXT(C5005,"AAAA")),DOVIZ!$1:$1,0),0)))</f>
        <v/>
      </c>
      <c r="L5005" s="45" t="str">
        <f t="shared" si="476"/>
        <v/>
      </c>
      <c r="M5005" s="74">
        <f t="shared" si="478"/>
        <v>46021</v>
      </c>
    </row>
    <row r="5006" spans="1:13" x14ac:dyDescent="0.25">
      <c r="A5006" s="40">
        <v>5070</v>
      </c>
      <c r="B5006" s="40" t="str">
        <f t="shared" si="474"/>
        <v>2025 Aralık</v>
      </c>
      <c r="C5006" s="41">
        <f t="shared" si="477"/>
        <v>46021</v>
      </c>
      <c r="D5006" s="42"/>
      <c r="E5006" s="42"/>
      <c r="F5006" s="42"/>
      <c r="G5006" s="43"/>
      <c r="H5006" s="76" t="str">
        <f>IF(G5006="","",VLOOKUP(F5006,ISLER!$1:$51,MATCH(D5006,ISLER!$1:$1,0)-2,0)*VLOOKUP(VLOOKUP(F5006,ISLER!$1:$51,MATCH(D5006,ISLER!$1:$1,0)-1,0),DOVIZ!$1:$4,MATCH(CONCATENATE(TEXT(C5006,"YYYY")," ",TEXT(C5006,"AAAA")),DOVIZ!$1:$1,0),0))</f>
        <v/>
      </c>
      <c r="I5006" s="76" t="str">
        <f t="shared" si="475"/>
        <v/>
      </c>
      <c r="J5006" s="45" t="b">
        <f t="shared" si="473"/>
        <v>0</v>
      </c>
      <c r="K5006" s="45" t="str">
        <f>IF(J5006=FALSE,"",IF(G5006="","",VLOOKUP(F5006,ISLER!$1:$51,2,0)*VLOOKUP(VLOOKUP(F5006,ISLER!$1:$51,3,0),DOVIZ!$1:$4,MATCH(CONCATENATE(TEXT(C5006,"YYYY")," ",TEXT(C5006,"AAAA")),DOVIZ!$1:$1,0),0)))</f>
        <v/>
      </c>
      <c r="L5006" s="45" t="str">
        <f t="shared" si="476"/>
        <v/>
      </c>
      <c r="M5006" s="74">
        <f t="shared" si="478"/>
        <v>46021</v>
      </c>
    </row>
    <row r="5007" spans="1:13" x14ac:dyDescent="0.25">
      <c r="A5007" s="40">
        <v>5071</v>
      </c>
      <c r="B5007" s="40" t="str">
        <f t="shared" si="474"/>
        <v>2025 Aralık</v>
      </c>
      <c r="C5007" s="41">
        <f t="shared" si="477"/>
        <v>46021</v>
      </c>
      <c r="D5007" s="42"/>
      <c r="E5007" s="42"/>
      <c r="F5007" s="42"/>
      <c r="G5007" s="43"/>
      <c r="H5007" s="76" t="str">
        <f>IF(G5007="","",VLOOKUP(F5007,ISLER!$1:$51,MATCH(D5007,ISLER!$1:$1,0)-2,0)*VLOOKUP(VLOOKUP(F5007,ISLER!$1:$51,MATCH(D5007,ISLER!$1:$1,0)-1,0),DOVIZ!$1:$4,MATCH(CONCATENATE(TEXT(C5007,"YYYY")," ",TEXT(C5007,"AAAA")),DOVIZ!$1:$1,0),0))</f>
        <v/>
      </c>
      <c r="I5007" s="76" t="str">
        <f t="shared" si="475"/>
        <v/>
      </c>
      <c r="J5007" s="45" t="b">
        <f t="shared" si="473"/>
        <v>0</v>
      </c>
      <c r="K5007" s="45" t="str">
        <f>IF(J5007=FALSE,"",IF(G5007="","",VLOOKUP(F5007,ISLER!$1:$51,2,0)*VLOOKUP(VLOOKUP(F5007,ISLER!$1:$51,3,0),DOVIZ!$1:$4,MATCH(CONCATENATE(TEXT(C5007,"YYYY")," ",TEXT(C5007,"AAAA")),DOVIZ!$1:$1,0),0)))</f>
        <v/>
      </c>
      <c r="L5007" s="45" t="str">
        <f t="shared" si="476"/>
        <v/>
      </c>
      <c r="M5007" s="74">
        <f t="shared" si="478"/>
        <v>46021</v>
      </c>
    </row>
    <row r="5008" spans="1:13" x14ac:dyDescent="0.25">
      <c r="A5008" s="40">
        <v>5072</v>
      </c>
      <c r="B5008" s="40" t="str">
        <f t="shared" si="474"/>
        <v>2025 Aralık</v>
      </c>
      <c r="C5008" s="41">
        <f t="shared" si="477"/>
        <v>46021</v>
      </c>
      <c r="D5008" s="42"/>
      <c r="E5008" s="42"/>
      <c r="F5008" s="42"/>
      <c r="G5008" s="43"/>
      <c r="H5008" s="76" t="str">
        <f>IF(G5008="","",VLOOKUP(F5008,ISLER!$1:$51,MATCH(D5008,ISLER!$1:$1,0)-2,0)*VLOOKUP(VLOOKUP(F5008,ISLER!$1:$51,MATCH(D5008,ISLER!$1:$1,0)-1,0),DOVIZ!$1:$4,MATCH(CONCATENATE(TEXT(C5008,"YYYY")," ",TEXT(C5008,"AAAA")),DOVIZ!$1:$1,0),0))</f>
        <v/>
      </c>
      <c r="I5008" s="76" t="str">
        <f t="shared" si="475"/>
        <v/>
      </c>
      <c r="J5008" s="45" t="b">
        <f t="shared" si="473"/>
        <v>0</v>
      </c>
      <c r="K5008" s="45" t="str">
        <f>IF(J5008=FALSE,"",IF(G5008="","",VLOOKUP(F5008,ISLER!$1:$51,2,0)*VLOOKUP(VLOOKUP(F5008,ISLER!$1:$51,3,0),DOVIZ!$1:$4,MATCH(CONCATENATE(TEXT(C5008,"YYYY")," ",TEXT(C5008,"AAAA")),DOVIZ!$1:$1,0),0)))</f>
        <v/>
      </c>
      <c r="L5008" s="45" t="str">
        <f t="shared" si="476"/>
        <v/>
      </c>
      <c r="M5008" s="74">
        <f t="shared" si="478"/>
        <v>46021</v>
      </c>
    </row>
    <row r="5009" spans="1:13" x14ac:dyDescent="0.25">
      <c r="A5009" s="40">
        <v>5073</v>
      </c>
      <c r="B5009" s="40" t="str">
        <f t="shared" si="474"/>
        <v>2025 Aralık</v>
      </c>
      <c r="C5009" s="41">
        <f t="shared" si="477"/>
        <v>46021</v>
      </c>
      <c r="D5009" s="42"/>
      <c r="E5009" s="42"/>
      <c r="F5009" s="42"/>
      <c r="G5009" s="43"/>
      <c r="H5009" s="76" t="str">
        <f>IF(G5009="","",VLOOKUP(F5009,ISLER!$1:$51,MATCH(D5009,ISLER!$1:$1,0)-2,0)*VLOOKUP(VLOOKUP(F5009,ISLER!$1:$51,MATCH(D5009,ISLER!$1:$1,0)-1,0),DOVIZ!$1:$4,MATCH(CONCATENATE(TEXT(C5009,"YYYY")," ",TEXT(C5009,"AAAA")),DOVIZ!$1:$1,0),0))</f>
        <v/>
      </c>
      <c r="I5009" s="76" t="str">
        <f t="shared" si="475"/>
        <v/>
      </c>
      <c r="J5009" s="45" t="b">
        <f t="shared" si="473"/>
        <v>0</v>
      </c>
      <c r="K5009" s="45" t="str">
        <f>IF(J5009=FALSE,"",IF(G5009="","",VLOOKUP(F5009,ISLER!$1:$51,2,0)*VLOOKUP(VLOOKUP(F5009,ISLER!$1:$51,3,0),DOVIZ!$1:$4,MATCH(CONCATENATE(TEXT(C5009,"YYYY")," ",TEXT(C5009,"AAAA")),DOVIZ!$1:$1,0),0)))</f>
        <v/>
      </c>
      <c r="L5009" s="45" t="str">
        <f t="shared" si="476"/>
        <v/>
      </c>
      <c r="M5009" s="74">
        <f t="shared" si="478"/>
        <v>46021</v>
      </c>
    </row>
    <row r="5010" spans="1:13" x14ac:dyDescent="0.25">
      <c r="A5010" s="40">
        <v>5074</v>
      </c>
      <c r="B5010" s="40" t="str">
        <f t="shared" si="474"/>
        <v>2025 Aralık</v>
      </c>
      <c r="C5010" s="41">
        <f t="shared" si="477"/>
        <v>46021</v>
      </c>
      <c r="D5010" s="42"/>
      <c r="E5010" s="42"/>
      <c r="F5010" s="42"/>
      <c r="G5010" s="43"/>
      <c r="H5010" s="76" t="str">
        <f>IF(G5010="","",VLOOKUP(F5010,ISLER!$1:$51,MATCH(D5010,ISLER!$1:$1,0)-2,0)*VLOOKUP(VLOOKUP(F5010,ISLER!$1:$51,MATCH(D5010,ISLER!$1:$1,0)-1,0),DOVIZ!$1:$4,MATCH(CONCATENATE(TEXT(C5010,"YYYY")," ",TEXT(C5010,"AAAA")),DOVIZ!$1:$1,0),0))</f>
        <v/>
      </c>
      <c r="I5010" s="76" t="str">
        <f t="shared" si="475"/>
        <v/>
      </c>
      <c r="J5010" s="45" t="b">
        <f t="shared" si="473"/>
        <v>0</v>
      </c>
      <c r="K5010" s="45" t="str">
        <f>IF(J5010=FALSE,"",IF(G5010="","",VLOOKUP(F5010,ISLER!$1:$51,2,0)*VLOOKUP(VLOOKUP(F5010,ISLER!$1:$51,3,0),DOVIZ!$1:$4,MATCH(CONCATENATE(TEXT(C5010,"YYYY")," ",TEXT(C5010,"AAAA")),DOVIZ!$1:$1,0),0)))</f>
        <v/>
      </c>
      <c r="L5010" s="45" t="str">
        <f t="shared" si="476"/>
        <v/>
      </c>
      <c r="M5010" s="74">
        <f t="shared" si="478"/>
        <v>46021</v>
      </c>
    </row>
    <row r="5011" spans="1:13" x14ac:dyDescent="0.25">
      <c r="A5011" s="40">
        <v>5075</v>
      </c>
      <c r="B5011" s="40" t="str">
        <f t="shared" si="474"/>
        <v>2025 Aralık</v>
      </c>
      <c r="C5011" s="41">
        <f t="shared" si="477"/>
        <v>46021</v>
      </c>
      <c r="D5011" s="42"/>
      <c r="E5011" s="42"/>
      <c r="F5011" s="42"/>
      <c r="G5011" s="43"/>
      <c r="H5011" s="76" t="str">
        <f>IF(G5011="","",VLOOKUP(F5011,ISLER!$1:$51,MATCH(D5011,ISLER!$1:$1,0)-2,0)*VLOOKUP(VLOOKUP(F5011,ISLER!$1:$51,MATCH(D5011,ISLER!$1:$1,0)-1,0),DOVIZ!$1:$4,MATCH(CONCATENATE(TEXT(C5011,"YYYY")," ",TEXT(C5011,"AAAA")),DOVIZ!$1:$1,0),0))</f>
        <v/>
      </c>
      <c r="I5011" s="76" t="str">
        <f t="shared" si="475"/>
        <v/>
      </c>
      <c r="J5011" s="45" t="b">
        <f t="shared" si="473"/>
        <v>0</v>
      </c>
      <c r="K5011" s="45" t="str">
        <f>IF(J5011=FALSE,"",IF(G5011="","",VLOOKUP(F5011,ISLER!$1:$51,2,0)*VLOOKUP(VLOOKUP(F5011,ISLER!$1:$51,3,0),DOVIZ!$1:$4,MATCH(CONCATENATE(TEXT(C5011,"YYYY")," ",TEXT(C5011,"AAAA")),DOVIZ!$1:$1,0),0)))</f>
        <v/>
      </c>
      <c r="L5011" s="45" t="str">
        <f t="shared" si="476"/>
        <v/>
      </c>
      <c r="M5011" s="74">
        <f t="shared" si="478"/>
        <v>46021</v>
      </c>
    </row>
    <row r="5012" spans="1:13" x14ac:dyDescent="0.25">
      <c r="A5012" s="40">
        <v>5076</v>
      </c>
      <c r="B5012" s="40" t="str">
        <f t="shared" si="474"/>
        <v>2025 Aralık</v>
      </c>
      <c r="C5012" s="41">
        <f t="shared" si="477"/>
        <v>46021</v>
      </c>
      <c r="D5012" s="42"/>
      <c r="E5012" s="42"/>
      <c r="F5012" s="42"/>
      <c r="G5012" s="43"/>
      <c r="H5012" s="76" t="str">
        <f>IF(G5012="","",VLOOKUP(F5012,ISLER!$1:$51,MATCH(D5012,ISLER!$1:$1,0)-2,0)*VLOOKUP(VLOOKUP(F5012,ISLER!$1:$51,MATCH(D5012,ISLER!$1:$1,0)-1,0),DOVIZ!$1:$4,MATCH(CONCATENATE(TEXT(C5012,"YYYY")," ",TEXT(C5012,"AAAA")),DOVIZ!$1:$1,0),0))</f>
        <v/>
      </c>
      <c r="I5012" s="76" t="str">
        <f t="shared" si="475"/>
        <v/>
      </c>
      <c r="J5012" s="45" t="b">
        <f t="shared" si="473"/>
        <v>0</v>
      </c>
      <c r="K5012" s="45" t="str">
        <f>IF(J5012=FALSE,"",IF(G5012="","",VLOOKUP(F5012,ISLER!$1:$51,2,0)*VLOOKUP(VLOOKUP(F5012,ISLER!$1:$51,3,0),DOVIZ!$1:$4,MATCH(CONCATENATE(TEXT(C5012,"YYYY")," ",TEXT(C5012,"AAAA")),DOVIZ!$1:$1,0),0)))</f>
        <v/>
      </c>
      <c r="L5012" s="45" t="str">
        <f t="shared" si="476"/>
        <v/>
      </c>
      <c r="M5012" s="74">
        <f t="shared" si="478"/>
        <v>46021</v>
      </c>
    </row>
    <row r="5013" spans="1:13" x14ac:dyDescent="0.25">
      <c r="A5013" s="40">
        <v>5077</v>
      </c>
      <c r="B5013" s="40" t="str">
        <f t="shared" si="474"/>
        <v>2025 Aralık</v>
      </c>
      <c r="C5013" s="41">
        <f t="shared" si="477"/>
        <v>46021</v>
      </c>
      <c r="D5013" s="42"/>
      <c r="E5013" s="42"/>
      <c r="F5013" s="42"/>
      <c r="G5013" s="43"/>
      <c r="H5013" s="76" t="str">
        <f>IF(G5013="","",VLOOKUP(F5013,ISLER!$1:$51,MATCH(D5013,ISLER!$1:$1,0)-2,0)*VLOOKUP(VLOOKUP(F5013,ISLER!$1:$51,MATCH(D5013,ISLER!$1:$1,0)-1,0),DOVIZ!$1:$4,MATCH(CONCATENATE(TEXT(C5013,"YYYY")," ",TEXT(C5013,"AAAA")),DOVIZ!$1:$1,0),0))</f>
        <v/>
      </c>
      <c r="I5013" s="76" t="str">
        <f t="shared" si="475"/>
        <v/>
      </c>
      <c r="J5013" s="45" t="b">
        <f t="shared" si="473"/>
        <v>0</v>
      </c>
      <c r="K5013" s="45" t="str">
        <f>IF(J5013=FALSE,"",IF(G5013="","",VLOOKUP(F5013,ISLER!$1:$51,2,0)*VLOOKUP(VLOOKUP(F5013,ISLER!$1:$51,3,0),DOVIZ!$1:$4,MATCH(CONCATENATE(TEXT(C5013,"YYYY")," ",TEXT(C5013,"AAAA")),DOVIZ!$1:$1,0),0)))</f>
        <v/>
      </c>
      <c r="L5013" s="45" t="str">
        <f t="shared" si="476"/>
        <v/>
      </c>
      <c r="M5013" s="74">
        <f t="shared" si="478"/>
        <v>46021</v>
      </c>
    </row>
    <row r="5014" spans="1:13" x14ac:dyDescent="0.25">
      <c r="A5014" s="40">
        <v>5078</v>
      </c>
      <c r="B5014" s="40" t="str">
        <f t="shared" si="474"/>
        <v>2025 Aralık</v>
      </c>
      <c r="C5014" s="41">
        <f t="shared" si="477"/>
        <v>46021</v>
      </c>
      <c r="D5014" s="42"/>
      <c r="E5014" s="42"/>
      <c r="F5014" s="42"/>
      <c r="G5014" s="43"/>
      <c r="H5014" s="76" t="str">
        <f>IF(G5014="","",VLOOKUP(F5014,ISLER!$1:$51,MATCH(D5014,ISLER!$1:$1,0)-2,0)*VLOOKUP(VLOOKUP(F5014,ISLER!$1:$51,MATCH(D5014,ISLER!$1:$1,0)-1,0),DOVIZ!$1:$4,MATCH(CONCATENATE(TEXT(C5014,"YYYY")," ",TEXT(C5014,"AAAA")),DOVIZ!$1:$1,0),0))</f>
        <v/>
      </c>
      <c r="I5014" s="76" t="str">
        <f t="shared" si="475"/>
        <v/>
      </c>
      <c r="J5014" s="45" t="b">
        <f t="shared" si="473"/>
        <v>0</v>
      </c>
      <c r="K5014" s="45" t="str">
        <f>IF(J5014=FALSE,"",IF(G5014="","",VLOOKUP(F5014,ISLER!$1:$51,2,0)*VLOOKUP(VLOOKUP(F5014,ISLER!$1:$51,3,0),DOVIZ!$1:$4,MATCH(CONCATENATE(TEXT(C5014,"YYYY")," ",TEXT(C5014,"AAAA")),DOVIZ!$1:$1,0),0)))</f>
        <v/>
      </c>
      <c r="L5014" s="45" t="str">
        <f t="shared" si="476"/>
        <v/>
      </c>
      <c r="M5014" s="74">
        <f t="shared" si="478"/>
        <v>46021</v>
      </c>
    </row>
    <row r="5015" spans="1:13" x14ac:dyDescent="0.25">
      <c r="A5015" s="40">
        <v>5079</v>
      </c>
      <c r="B5015" s="40" t="str">
        <f t="shared" si="474"/>
        <v>2025 Aralık</v>
      </c>
      <c r="C5015" s="41">
        <f t="shared" si="477"/>
        <v>46021</v>
      </c>
      <c r="D5015" s="42"/>
      <c r="E5015" s="42"/>
      <c r="F5015" s="42"/>
      <c r="G5015" s="43"/>
      <c r="H5015" s="76" t="str">
        <f>IF(G5015="","",VLOOKUP(F5015,ISLER!$1:$51,MATCH(D5015,ISLER!$1:$1,0)-2,0)*VLOOKUP(VLOOKUP(F5015,ISLER!$1:$51,MATCH(D5015,ISLER!$1:$1,0)-1,0),DOVIZ!$1:$4,MATCH(CONCATENATE(TEXT(C5015,"YYYY")," ",TEXT(C5015,"AAAA")),DOVIZ!$1:$1,0),0))</f>
        <v/>
      </c>
      <c r="I5015" s="76" t="str">
        <f t="shared" si="475"/>
        <v/>
      </c>
      <c r="J5015" s="45" t="b">
        <f t="shared" si="473"/>
        <v>0</v>
      </c>
      <c r="K5015" s="45" t="str">
        <f>IF(J5015=FALSE,"",IF(G5015="","",VLOOKUP(F5015,ISLER!$1:$51,2,0)*VLOOKUP(VLOOKUP(F5015,ISLER!$1:$51,3,0),DOVIZ!$1:$4,MATCH(CONCATENATE(TEXT(C5015,"YYYY")," ",TEXT(C5015,"AAAA")),DOVIZ!$1:$1,0),0)))</f>
        <v/>
      </c>
      <c r="L5015" s="45" t="str">
        <f t="shared" si="476"/>
        <v/>
      </c>
      <c r="M5015" s="74">
        <f t="shared" si="478"/>
        <v>46021</v>
      </c>
    </row>
    <row r="5016" spans="1:13" x14ac:dyDescent="0.25">
      <c r="A5016" s="40">
        <v>5080</v>
      </c>
      <c r="B5016" s="40" t="str">
        <f t="shared" si="474"/>
        <v>2025 Aralık</v>
      </c>
      <c r="C5016" s="41">
        <f t="shared" si="477"/>
        <v>46021</v>
      </c>
      <c r="D5016" s="42"/>
      <c r="E5016" s="42"/>
      <c r="F5016" s="42"/>
      <c r="G5016" s="43"/>
      <c r="H5016" s="76" t="str">
        <f>IF(G5016="","",VLOOKUP(F5016,ISLER!$1:$51,MATCH(D5016,ISLER!$1:$1,0)-2,0)*VLOOKUP(VLOOKUP(F5016,ISLER!$1:$51,MATCH(D5016,ISLER!$1:$1,0)-1,0),DOVIZ!$1:$4,MATCH(CONCATENATE(TEXT(C5016,"YYYY")," ",TEXT(C5016,"AAAA")),DOVIZ!$1:$1,0),0))</f>
        <v/>
      </c>
      <c r="I5016" s="76" t="str">
        <f t="shared" si="475"/>
        <v/>
      </c>
      <c r="J5016" s="45" t="b">
        <f t="shared" si="473"/>
        <v>0</v>
      </c>
      <c r="K5016" s="45" t="str">
        <f>IF(J5016=FALSE,"",IF(G5016="","",VLOOKUP(F5016,ISLER!$1:$51,2,0)*VLOOKUP(VLOOKUP(F5016,ISLER!$1:$51,3,0),DOVIZ!$1:$4,MATCH(CONCATENATE(TEXT(C5016,"YYYY")," ",TEXT(C5016,"AAAA")),DOVIZ!$1:$1,0),0)))</f>
        <v/>
      </c>
      <c r="L5016" s="45" t="str">
        <f t="shared" si="476"/>
        <v/>
      </c>
      <c r="M5016" s="74">
        <f t="shared" si="478"/>
        <v>46021</v>
      </c>
    </row>
    <row r="5017" spans="1:13" x14ac:dyDescent="0.25">
      <c r="A5017" s="40">
        <v>5081</v>
      </c>
      <c r="B5017" s="40" t="str">
        <f t="shared" si="474"/>
        <v>2025 Aralık</v>
      </c>
      <c r="C5017" s="41">
        <f t="shared" si="477"/>
        <v>46021</v>
      </c>
      <c r="D5017" s="42"/>
      <c r="E5017" s="42"/>
      <c r="F5017" s="42"/>
      <c r="G5017" s="43"/>
      <c r="H5017" s="76" t="str">
        <f>IF(G5017="","",VLOOKUP(F5017,ISLER!$1:$51,MATCH(D5017,ISLER!$1:$1,0)-2,0)*VLOOKUP(VLOOKUP(F5017,ISLER!$1:$51,MATCH(D5017,ISLER!$1:$1,0)-1,0),DOVIZ!$1:$4,MATCH(CONCATENATE(TEXT(C5017,"YYYY")," ",TEXT(C5017,"AAAA")),DOVIZ!$1:$1,0),0))</f>
        <v/>
      </c>
      <c r="I5017" s="76" t="str">
        <f t="shared" si="475"/>
        <v/>
      </c>
      <c r="J5017" s="45" t="b">
        <f t="shared" si="473"/>
        <v>0</v>
      </c>
      <c r="K5017" s="45" t="str">
        <f>IF(J5017=FALSE,"",IF(G5017="","",VLOOKUP(F5017,ISLER!$1:$51,2,0)*VLOOKUP(VLOOKUP(F5017,ISLER!$1:$51,3,0),DOVIZ!$1:$4,MATCH(CONCATENATE(TEXT(C5017,"YYYY")," ",TEXT(C5017,"AAAA")),DOVIZ!$1:$1,0),0)))</f>
        <v/>
      </c>
      <c r="L5017" s="45" t="str">
        <f t="shared" si="476"/>
        <v/>
      </c>
      <c r="M5017" s="74">
        <f t="shared" si="478"/>
        <v>46021</v>
      </c>
    </row>
    <row r="5018" spans="1:13" x14ac:dyDescent="0.25">
      <c r="A5018" s="40">
        <v>5082</v>
      </c>
      <c r="B5018" s="40" t="str">
        <f t="shared" si="474"/>
        <v>2025 Aralık</v>
      </c>
      <c r="C5018" s="41">
        <f t="shared" si="477"/>
        <v>46021</v>
      </c>
      <c r="D5018" s="42"/>
      <c r="E5018" s="42"/>
      <c r="F5018" s="42"/>
      <c r="G5018" s="43"/>
      <c r="H5018" s="76" t="str">
        <f>IF(G5018="","",VLOOKUP(F5018,ISLER!$1:$51,MATCH(D5018,ISLER!$1:$1,0)-2,0)*VLOOKUP(VLOOKUP(F5018,ISLER!$1:$51,MATCH(D5018,ISLER!$1:$1,0)-1,0),DOVIZ!$1:$4,MATCH(CONCATENATE(TEXT(C5018,"YYYY")," ",TEXT(C5018,"AAAA")),DOVIZ!$1:$1,0),0))</f>
        <v/>
      </c>
      <c r="I5018" s="76" t="str">
        <f t="shared" si="475"/>
        <v/>
      </c>
      <c r="J5018" s="45" t="b">
        <f t="shared" si="473"/>
        <v>0</v>
      </c>
      <c r="K5018" s="45" t="str">
        <f>IF(J5018=FALSE,"",IF(G5018="","",VLOOKUP(F5018,ISLER!$1:$51,2,0)*VLOOKUP(VLOOKUP(F5018,ISLER!$1:$51,3,0),DOVIZ!$1:$4,MATCH(CONCATENATE(TEXT(C5018,"YYYY")," ",TEXT(C5018,"AAAA")),DOVIZ!$1:$1,0),0)))</f>
        <v/>
      </c>
      <c r="L5018" s="45" t="str">
        <f t="shared" si="476"/>
        <v/>
      </c>
      <c r="M5018" s="74">
        <f t="shared" si="478"/>
        <v>46021</v>
      </c>
    </row>
    <row r="5019" spans="1:13" x14ac:dyDescent="0.25">
      <c r="A5019" s="40">
        <v>5083</v>
      </c>
      <c r="B5019" s="40" t="str">
        <f t="shared" si="474"/>
        <v>2025 Aralık</v>
      </c>
      <c r="C5019" s="41">
        <f t="shared" si="477"/>
        <v>46021</v>
      </c>
      <c r="D5019" s="42"/>
      <c r="E5019" s="42"/>
      <c r="F5019" s="42"/>
      <c r="G5019" s="43"/>
      <c r="H5019" s="76" t="str">
        <f>IF(G5019="","",VLOOKUP(F5019,ISLER!$1:$51,MATCH(D5019,ISLER!$1:$1,0)-2,0)*VLOOKUP(VLOOKUP(F5019,ISLER!$1:$51,MATCH(D5019,ISLER!$1:$1,0)-1,0),DOVIZ!$1:$4,MATCH(CONCATENATE(TEXT(C5019,"YYYY")," ",TEXT(C5019,"AAAA")),DOVIZ!$1:$1,0),0))</f>
        <v/>
      </c>
      <c r="I5019" s="76" t="str">
        <f t="shared" si="475"/>
        <v/>
      </c>
      <c r="J5019" s="45" t="b">
        <f t="shared" si="473"/>
        <v>0</v>
      </c>
      <c r="K5019" s="45" t="str">
        <f>IF(J5019=FALSE,"",IF(G5019="","",VLOOKUP(F5019,ISLER!$1:$51,2,0)*VLOOKUP(VLOOKUP(F5019,ISLER!$1:$51,3,0),DOVIZ!$1:$4,MATCH(CONCATENATE(TEXT(C5019,"YYYY")," ",TEXT(C5019,"AAAA")),DOVIZ!$1:$1,0),0)))</f>
        <v/>
      </c>
      <c r="L5019" s="45" t="str">
        <f t="shared" si="476"/>
        <v/>
      </c>
      <c r="M5019" s="74">
        <f t="shared" si="478"/>
        <v>46021</v>
      </c>
    </row>
    <row r="5020" spans="1:13" x14ac:dyDescent="0.25">
      <c r="A5020" s="40">
        <v>5084</v>
      </c>
      <c r="B5020" s="40" t="str">
        <f t="shared" si="474"/>
        <v>2025 Aralık</v>
      </c>
      <c r="C5020" s="41">
        <f t="shared" si="477"/>
        <v>46021</v>
      </c>
      <c r="D5020" s="42"/>
      <c r="E5020" s="42"/>
      <c r="F5020" s="42"/>
      <c r="G5020" s="43"/>
      <c r="H5020" s="76" t="str">
        <f>IF(G5020="","",VLOOKUP(F5020,ISLER!$1:$51,MATCH(D5020,ISLER!$1:$1,0)-2,0)*VLOOKUP(VLOOKUP(F5020,ISLER!$1:$51,MATCH(D5020,ISLER!$1:$1,0)-1,0),DOVIZ!$1:$4,MATCH(CONCATENATE(TEXT(C5020,"YYYY")," ",TEXT(C5020,"AAAA")),DOVIZ!$1:$1,0),0))</f>
        <v/>
      </c>
      <c r="I5020" s="76" t="str">
        <f t="shared" si="475"/>
        <v/>
      </c>
      <c r="J5020" s="45" t="b">
        <f t="shared" si="473"/>
        <v>0</v>
      </c>
      <c r="K5020" s="45" t="str">
        <f>IF(J5020=FALSE,"",IF(G5020="","",VLOOKUP(F5020,ISLER!$1:$51,2,0)*VLOOKUP(VLOOKUP(F5020,ISLER!$1:$51,3,0),DOVIZ!$1:$4,MATCH(CONCATENATE(TEXT(C5020,"YYYY")," ",TEXT(C5020,"AAAA")),DOVIZ!$1:$1,0),0)))</f>
        <v/>
      </c>
      <c r="L5020" s="45" t="str">
        <f t="shared" si="476"/>
        <v/>
      </c>
      <c r="M5020" s="74">
        <f t="shared" si="478"/>
        <v>46021</v>
      </c>
    </row>
    <row r="5021" spans="1:13" x14ac:dyDescent="0.25">
      <c r="A5021" s="40">
        <v>5085</v>
      </c>
      <c r="B5021" s="40" t="str">
        <f t="shared" si="474"/>
        <v>2025 Aralık</v>
      </c>
      <c r="C5021" s="41">
        <f t="shared" si="477"/>
        <v>46021</v>
      </c>
      <c r="D5021" s="42"/>
      <c r="E5021" s="42"/>
      <c r="F5021" s="42"/>
      <c r="G5021" s="43"/>
      <c r="H5021" s="76" t="str">
        <f>IF(G5021="","",VLOOKUP(F5021,ISLER!$1:$51,MATCH(D5021,ISLER!$1:$1,0)-2,0)*VLOOKUP(VLOOKUP(F5021,ISLER!$1:$51,MATCH(D5021,ISLER!$1:$1,0)-1,0),DOVIZ!$1:$4,MATCH(CONCATENATE(TEXT(C5021,"YYYY")," ",TEXT(C5021,"AAAA")),DOVIZ!$1:$1,0),0))</f>
        <v/>
      </c>
      <c r="I5021" s="76" t="str">
        <f t="shared" si="475"/>
        <v/>
      </c>
      <c r="J5021" s="45" t="b">
        <f t="shared" si="473"/>
        <v>0</v>
      </c>
      <c r="K5021" s="45" t="str">
        <f>IF(J5021=FALSE,"",IF(G5021="","",VLOOKUP(F5021,ISLER!$1:$51,2,0)*VLOOKUP(VLOOKUP(F5021,ISLER!$1:$51,3,0),DOVIZ!$1:$4,MATCH(CONCATENATE(TEXT(C5021,"YYYY")," ",TEXT(C5021,"AAAA")),DOVIZ!$1:$1,0),0)))</f>
        <v/>
      </c>
      <c r="L5021" s="45" t="str">
        <f t="shared" si="476"/>
        <v/>
      </c>
      <c r="M5021" s="74">
        <f t="shared" si="478"/>
        <v>46021</v>
      </c>
    </row>
    <row r="5022" spans="1:13" x14ac:dyDescent="0.25">
      <c r="A5022" s="40">
        <v>5086</v>
      </c>
      <c r="B5022" s="40" t="str">
        <f t="shared" si="474"/>
        <v>2025 Aralık</v>
      </c>
      <c r="C5022" s="41">
        <f t="shared" si="477"/>
        <v>46021</v>
      </c>
      <c r="D5022" s="42"/>
      <c r="E5022" s="42"/>
      <c r="F5022" s="42"/>
      <c r="G5022" s="43"/>
      <c r="H5022" s="76" t="str">
        <f>IF(G5022="","",VLOOKUP(F5022,ISLER!$1:$51,MATCH(D5022,ISLER!$1:$1,0)-2,0)*VLOOKUP(VLOOKUP(F5022,ISLER!$1:$51,MATCH(D5022,ISLER!$1:$1,0)-1,0),DOVIZ!$1:$4,MATCH(CONCATENATE(TEXT(C5022,"YYYY")," ",TEXT(C5022,"AAAA")),DOVIZ!$1:$1,0),0))</f>
        <v/>
      </c>
      <c r="I5022" s="76" t="str">
        <f t="shared" si="475"/>
        <v/>
      </c>
      <c r="J5022" s="45" t="b">
        <f t="shared" si="473"/>
        <v>0</v>
      </c>
      <c r="K5022" s="45" t="str">
        <f>IF(J5022=FALSE,"",IF(G5022="","",VLOOKUP(F5022,ISLER!$1:$51,2,0)*VLOOKUP(VLOOKUP(F5022,ISLER!$1:$51,3,0),DOVIZ!$1:$4,MATCH(CONCATENATE(TEXT(C5022,"YYYY")," ",TEXT(C5022,"AAAA")),DOVIZ!$1:$1,0),0)))</f>
        <v/>
      </c>
      <c r="L5022" s="45" t="str">
        <f t="shared" si="476"/>
        <v/>
      </c>
      <c r="M5022" s="74">
        <f t="shared" si="478"/>
        <v>46021</v>
      </c>
    </row>
    <row r="5023" spans="1:13" x14ac:dyDescent="0.25">
      <c r="A5023" s="40">
        <v>5087</v>
      </c>
      <c r="B5023" s="40" t="str">
        <f t="shared" si="474"/>
        <v>2025 Aralık</v>
      </c>
      <c r="C5023" s="41">
        <f t="shared" si="477"/>
        <v>46021</v>
      </c>
      <c r="D5023" s="42"/>
      <c r="E5023" s="42"/>
      <c r="F5023" s="42"/>
      <c r="G5023" s="43"/>
      <c r="H5023" s="76" t="str">
        <f>IF(G5023="","",VLOOKUP(F5023,ISLER!$1:$51,MATCH(D5023,ISLER!$1:$1,0)-2,0)*VLOOKUP(VLOOKUP(F5023,ISLER!$1:$51,MATCH(D5023,ISLER!$1:$1,0)-1,0),DOVIZ!$1:$4,MATCH(CONCATENATE(TEXT(C5023,"YYYY")," ",TEXT(C5023,"AAAA")),DOVIZ!$1:$1,0),0))</f>
        <v/>
      </c>
      <c r="I5023" s="76" t="str">
        <f t="shared" si="475"/>
        <v/>
      </c>
      <c r="J5023" s="45" t="b">
        <f t="shared" si="473"/>
        <v>0</v>
      </c>
      <c r="K5023" s="45" t="str">
        <f>IF(J5023=FALSE,"",IF(G5023="","",VLOOKUP(F5023,ISLER!$1:$51,2,0)*VLOOKUP(VLOOKUP(F5023,ISLER!$1:$51,3,0),DOVIZ!$1:$4,MATCH(CONCATENATE(TEXT(C5023,"YYYY")," ",TEXT(C5023,"AAAA")),DOVIZ!$1:$1,0),0)))</f>
        <v/>
      </c>
      <c r="L5023" s="45" t="str">
        <f t="shared" si="476"/>
        <v/>
      </c>
      <c r="M5023" s="74">
        <f t="shared" si="478"/>
        <v>46021</v>
      </c>
    </row>
    <row r="5024" spans="1:13" x14ac:dyDescent="0.25">
      <c r="A5024" s="40">
        <v>5088</v>
      </c>
      <c r="B5024" s="40" t="str">
        <f t="shared" si="474"/>
        <v>2025 Aralık</v>
      </c>
      <c r="C5024" s="41">
        <f t="shared" si="477"/>
        <v>46021</v>
      </c>
      <c r="D5024" s="42"/>
      <c r="E5024" s="42"/>
      <c r="F5024" s="42"/>
      <c r="G5024" s="43"/>
      <c r="H5024" s="76" t="str">
        <f>IF(G5024="","",VLOOKUP(F5024,ISLER!$1:$51,MATCH(D5024,ISLER!$1:$1,0)-2,0)*VLOOKUP(VLOOKUP(F5024,ISLER!$1:$51,MATCH(D5024,ISLER!$1:$1,0)-1,0),DOVIZ!$1:$4,MATCH(CONCATENATE(TEXT(C5024,"YYYY")," ",TEXT(C5024,"AAAA")),DOVIZ!$1:$1,0),0))</f>
        <v/>
      </c>
      <c r="I5024" s="76" t="str">
        <f t="shared" si="475"/>
        <v/>
      </c>
      <c r="J5024" s="45" t="b">
        <f t="shared" si="473"/>
        <v>0</v>
      </c>
      <c r="K5024" s="45" t="str">
        <f>IF(J5024=FALSE,"",IF(G5024="","",VLOOKUP(F5024,ISLER!$1:$51,2,0)*VLOOKUP(VLOOKUP(F5024,ISLER!$1:$51,3,0),DOVIZ!$1:$4,MATCH(CONCATENATE(TEXT(C5024,"YYYY")," ",TEXT(C5024,"AAAA")),DOVIZ!$1:$1,0),0)))</f>
        <v/>
      </c>
      <c r="L5024" s="45" t="str">
        <f t="shared" si="476"/>
        <v/>
      </c>
      <c r="M5024" s="74">
        <f t="shared" si="478"/>
        <v>46021</v>
      </c>
    </row>
    <row r="5025" spans="1:13" x14ac:dyDescent="0.25">
      <c r="A5025" s="40">
        <v>5089</v>
      </c>
      <c r="B5025" s="40" t="str">
        <f t="shared" si="474"/>
        <v>2025 Aralık</v>
      </c>
      <c r="C5025" s="41">
        <f t="shared" si="477"/>
        <v>46021</v>
      </c>
      <c r="D5025" s="42"/>
      <c r="E5025" s="42"/>
      <c r="F5025" s="42"/>
      <c r="G5025" s="43"/>
      <c r="H5025" s="76" t="str">
        <f>IF(G5025="","",VLOOKUP(F5025,ISLER!$1:$51,MATCH(D5025,ISLER!$1:$1,0)-2,0)*VLOOKUP(VLOOKUP(F5025,ISLER!$1:$51,MATCH(D5025,ISLER!$1:$1,0)-1,0),DOVIZ!$1:$4,MATCH(CONCATENATE(TEXT(C5025,"YYYY")," ",TEXT(C5025,"AAAA")),DOVIZ!$1:$1,0),0))</f>
        <v/>
      </c>
      <c r="I5025" s="76" t="str">
        <f t="shared" si="475"/>
        <v/>
      </c>
      <c r="J5025" s="45" t="b">
        <f t="shared" si="473"/>
        <v>0</v>
      </c>
      <c r="K5025" s="45" t="str">
        <f>IF(J5025=FALSE,"",IF(G5025="","",VLOOKUP(F5025,ISLER!$1:$51,2,0)*VLOOKUP(VLOOKUP(F5025,ISLER!$1:$51,3,0),DOVIZ!$1:$4,MATCH(CONCATENATE(TEXT(C5025,"YYYY")," ",TEXT(C5025,"AAAA")),DOVIZ!$1:$1,0),0)))</f>
        <v/>
      </c>
      <c r="L5025" s="45" t="str">
        <f t="shared" si="476"/>
        <v/>
      </c>
      <c r="M5025" s="74">
        <f t="shared" si="478"/>
        <v>46021</v>
      </c>
    </row>
    <row r="5026" spans="1:13" x14ac:dyDescent="0.25">
      <c r="A5026" s="40">
        <v>5090</v>
      </c>
      <c r="B5026" s="40" t="str">
        <f t="shared" si="474"/>
        <v>2025 Aralık</v>
      </c>
      <c r="C5026" s="41">
        <f t="shared" si="477"/>
        <v>46021</v>
      </c>
      <c r="D5026" s="42"/>
      <c r="E5026" s="42"/>
      <c r="F5026" s="42"/>
      <c r="G5026" s="43"/>
      <c r="H5026" s="76" t="str">
        <f>IF(G5026="","",VLOOKUP(F5026,ISLER!$1:$51,MATCH(D5026,ISLER!$1:$1,0)-2,0)*VLOOKUP(VLOOKUP(F5026,ISLER!$1:$51,MATCH(D5026,ISLER!$1:$1,0)-1,0),DOVIZ!$1:$4,MATCH(CONCATENATE(TEXT(C5026,"YYYY")," ",TEXT(C5026,"AAAA")),DOVIZ!$1:$1,0),0))</f>
        <v/>
      </c>
      <c r="I5026" s="76" t="str">
        <f t="shared" si="475"/>
        <v/>
      </c>
      <c r="J5026" s="45" t="b">
        <f t="shared" si="473"/>
        <v>0</v>
      </c>
      <c r="K5026" s="45" t="str">
        <f>IF(J5026=FALSE,"",IF(G5026="","",VLOOKUP(F5026,ISLER!$1:$51,2,0)*VLOOKUP(VLOOKUP(F5026,ISLER!$1:$51,3,0),DOVIZ!$1:$4,MATCH(CONCATENATE(TEXT(C5026,"YYYY")," ",TEXT(C5026,"AAAA")),DOVIZ!$1:$1,0),0)))</f>
        <v/>
      </c>
      <c r="L5026" s="45" t="str">
        <f t="shared" si="476"/>
        <v/>
      </c>
      <c r="M5026" s="74">
        <f t="shared" si="478"/>
        <v>46021</v>
      </c>
    </row>
    <row r="5027" spans="1:13" x14ac:dyDescent="0.25">
      <c r="A5027" s="40">
        <v>5091</v>
      </c>
      <c r="B5027" s="40" t="str">
        <f t="shared" si="474"/>
        <v>2025 Aralık</v>
      </c>
      <c r="C5027" s="41">
        <f t="shared" si="477"/>
        <v>46021</v>
      </c>
      <c r="D5027" s="42"/>
      <c r="E5027" s="42"/>
      <c r="F5027" s="42"/>
      <c r="G5027" s="43"/>
      <c r="H5027" s="76" t="str">
        <f>IF(G5027="","",VLOOKUP(F5027,ISLER!$1:$51,MATCH(D5027,ISLER!$1:$1,0)-2,0)*VLOOKUP(VLOOKUP(F5027,ISLER!$1:$51,MATCH(D5027,ISLER!$1:$1,0)-1,0),DOVIZ!$1:$4,MATCH(CONCATENATE(TEXT(C5027,"YYYY")," ",TEXT(C5027,"AAAA")),DOVIZ!$1:$1,0),0))</f>
        <v/>
      </c>
      <c r="I5027" s="76" t="str">
        <f t="shared" si="475"/>
        <v/>
      </c>
      <c r="J5027" s="45" t="b">
        <f t="shared" si="473"/>
        <v>0</v>
      </c>
      <c r="K5027" s="45" t="str">
        <f>IF(J5027=FALSE,"",IF(G5027="","",VLOOKUP(F5027,ISLER!$1:$51,2,0)*VLOOKUP(VLOOKUP(F5027,ISLER!$1:$51,3,0),DOVIZ!$1:$4,MATCH(CONCATENATE(TEXT(C5027,"YYYY")," ",TEXT(C5027,"AAAA")),DOVIZ!$1:$1,0),0)))</f>
        <v/>
      </c>
      <c r="L5027" s="45" t="str">
        <f t="shared" si="476"/>
        <v/>
      </c>
      <c r="M5027" s="74">
        <f t="shared" si="478"/>
        <v>46021</v>
      </c>
    </row>
    <row r="5028" spans="1:13" x14ac:dyDescent="0.25">
      <c r="A5028" s="40">
        <v>5092</v>
      </c>
      <c r="B5028" s="40" t="str">
        <f t="shared" si="474"/>
        <v>2025 Aralık</v>
      </c>
      <c r="C5028" s="41">
        <f t="shared" si="477"/>
        <v>46021</v>
      </c>
      <c r="D5028" s="42"/>
      <c r="E5028" s="42"/>
      <c r="F5028" s="42"/>
      <c r="G5028" s="43"/>
      <c r="H5028" s="76" t="str">
        <f>IF(G5028="","",VLOOKUP(F5028,ISLER!$1:$51,MATCH(D5028,ISLER!$1:$1,0)-2,0)*VLOOKUP(VLOOKUP(F5028,ISLER!$1:$51,MATCH(D5028,ISLER!$1:$1,0)-1,0),DOVIZ!$1:$4,MATCH(CONCATENATE(TEXT(C5028,"YYYY")," ",TEXT(C5028,"AAAA")),DOVIZ!$1:$1,0),0))</f>
        <v/>
      </c>
      <c r="I5028" s="76" t="str">
        <f t="shared" si="475"/>
        <v/>
      </c>
      <c r="J5028" s="45" t="b">
        <f t="shared" si="473"/>
        <v>0</v>
      </c>
      <c r="K5028" s="45" t="str">
        <f>IF(J5028=FALSE,"",IF(G5028="","",VLOOKUP(F5028,ISLER!$1:$51,2,0)*VLOOKUP(VLOOKUP(F5028,ISLER!$1:$51,3,0),DOVIZ!$1:$4,MATCH(CONCATENATE(TEXT(C5028,"YYYY")," ",TEXT(C5028,"AAAA")),DOVIZ!$1:$1,0),0)))</f>
        <v/>
      </c>
      <c r="L5028" s="45" t="str">
        <f t="shared" si="476"/>
        <v/>
      </c>
      <c r="M5028" s="74">
        <f t="shared" si="478"/>
        <v>46021</v>
      </c>
    </row>
    <row r="5029" spans="1:13" x14ac:dyDescent="0.25">
      <c r="A5029" s="40">
        <v>5093</v>
      </c>
      <c r="B5029" s="40" t="str">
        <f t="shared" si="474"/>
        <v>2025 Aralık</v>
      </c>
      <c r="C5029" s="41">
        <f t="shared" si="477"/>
        <v>46021</v>
      </c>
      <c r="D5029" s="42"/>
      <c r="E5029" s="42"/>
      <c r="F5029" s="42"/>
      <c r="G5029" s="43"/>
      <c r="H5029" s="76" t="str">
        <f>IF(G5029="","",VLOOKUP(F5029,ISLER!$1:$51,MATCH(D5029,ISLER!$1:$1,0)-2,0)*VLOOKUP(VLOOKUP(F5029,ISLER!$1:$51,MATCH(D5029,ISLER!$1:$1,0)-1,0),DOVIZ!$1:$4,MATCH(CONCATENATE(TEXT(C5029,"YYYY")," ",TEXT(C5029,"AAAA")),DOVIZ!$1:$1,0),0))</f>
        <v/>
      </c>
      <c r="I5029" s="76" t="str">
        <f t="shared" si="475"/>
        <v/>
      </c>
      <c r="J5029" s="45" t="b">
        <f t="shared" si="473"/>
        <v>0</v>
      </c>
      <c r="K5029" s="45" t="str">
        <f>IF(J5029=FALSE,"",IF(G5029="","",VLOOKUP(F5029,ISLER!$1:$51,2,0)*VLOOKUP(VLOOKUP(F5029,ISLER!$1:$51,3,0),DOVIZ!$1:$4,MATCH(CONCATENATE(TEXT(C5029,"YYYY")," ",TEXT(C5029,"AAAA")),DOVIZ!$1:$1,0),0)))</f>
        <v/>
      </c>
      <c r="L5029" s="45" t="str">
        <f t="shared" si="476"/>
        <v/>
      </c>
      <c r="M5029" s="74">
        <f t="shared" si="478"/>
        <v>46021</v>
      </c>
    </row>
    <row r="5030" spans="1:13" x14ac:dyDescent="0.25">
      <c r="A5030" s="40">
        <v>5094</v>
      </c>
      <c r="B5030" s="40" t="str">
        <f t="shared" si="474"/>
        <v>2025 Aralık</v>
      </c>
      <c r="C5030" s="41">
        <f t="shared" si="477"/>
        <v>46021</v>
      </c>
      <c r="D5030" s="42"/>
      <c r="E5030" s="42"/>
      <c r="F5030" s="42"/>
      <c r="G5030" s="43"/>
      <c r="H5030" s="76" t="str">
        <f>IF(G5030="","",VLOOKUP(F5030,ISLER!$1:$51,MATCH(D5030,ISLER!$1:$1,0)-2,0)*VLOOKUP(VLOOKUP(F5030,ISLER!$1:$51,MATCH(D5030,ISLER!$1:$1,0)-1,0),DOVIZ!$1:$4,MATCH(CONCATENATE(TEXT(C5030,"YYYY")," ",TEXT(C5030,"AAAA")),DOVIZ!$1:$1,0),0))</f>
        <v/>
      </c>
      <c r="I5030" s="76" t="str">
        <f t="shared" si="475"/>
        <v/>
      </c>
      <c r="J5030" s="45" t="b">
        <f t="shared" si="473"/>
        <v>0</v>
      </c>
      <c r="K5030" s="45" t="str">
        <f>IF(J5030=FALSE,"",IF(G5030="","",VLOOKUP(F5030,ISLER!$1:$51,2,0)*VLOOKUP(VLOOKUP(F5030,ISLER!$1:$51,3,0),DOVIZ!$1:$4,MATCH(CONCATENATE(TEXT(C5030,"YYYY")," ",TEXT(C5030,"AAAA")),DOVIZ!$1:$1,0),0)))</f>
        <v/>
      </c>
      <c r="L5030" s="45" t="str">
        <f t="shared" si="476"/>
        <v/>
      </c>
      <c r="M5030" s="74">
        <f t="shared" si="478"/>
        <v>46021</v>
      </c>
    </row>
    <row r="5031" spans="1:13" x14ac:dyDescent="0.25">
      <c r="A5031" s="40">
        <v>5095</v>
      </c>
      <c r="B5031" s="40" t="str">
        <f t="shared" si="474"/>
        <v>2025 Aralık</v>
      </c>
      <c r="C5031" s="41">
        <f t="shared" si="477"/>
        <v>46021</v>
      </c>
      <c r="D5031" s="42"/>
      <c r="E5031" s="42"/>
      <c r="F5031" s="42"/>
      <c r="G5031" s="43"/>
      <c r="H5031" s="76" t="str">
        <f>IF(G5031="","",VLOOKUP(F5031,ISLER!$1:$51,MATCH(D5031,ISLER!$1:$1,0)-2,0)*VLOOKUP(VLOOKUP(F5031,ISLER!$1:$51,MATCH(D5031,ISLER!$1:$1,0)-1,0),DOVIZ!$1:$4,MATCH(CONCATENATE(TEXT(C5031,"YYYY")," ",TEXT(C5031,"AAAA")),DOVIZ!$1:$1,0),0))</f>
        <v/>
      </c>
      <c r="I5031" s="76" t="str">
        <f t="shared" si="475"/>
        <v/>
      </c>
      <c r="J5031" s="45" t="b">
        <f t="shared" si="473"/>
        <v>0</v>
      </c>
      <c r="K5031" s="45" t="str">
        <f>IF(J5031=FALSE,"",IF(G5031="","",VLOOKUP(F5031,ISLER!$1:$51,2,0)*VLOOKUP(VLOOKUP(F5031,ISLER!$1:$51,3,0),DOVIZ!$1:$4,MATCH(CONCATENATE(TEXT(C5031,"YYYY")," ",TEXT(C5031,"AAAA")),DOVIZ!$1:$1,0),0)))</f>
        <v/>
      </c>
      <c r="L5031" s="45" t="str">
        <f t="shared" si="476"/>
        <v/>
      </c>
      <c r="M5031" s="74">
        <f t="shared" si="478"/>
        <v>46021</v>
      </c>
    </row>
    <row r="5032" spans="1:13" x14ac:dyDescent="0.25">
      <c r="A5032" s="40">
        <v>5096</v>
      </c>
      <c r="B5032" s="40" t="str">
        <f t="shared" si="474"/>
        <v>2025 Aralık</v>
      </c>
      <c r="C5032" s="41">
        <f t="shared" si="477"/>
        <v>46021</v>
      </c>
      <c r="D5032" s="42"/>
      <c r="E5032" s="42"/>
      <c r="F5032" s="42"/>
      <c r="G5032" s="43"/>
      <c r="H5032" s="76" t="str">
        <f>IF(G5032="","",VLOOKUP(F5032,ISLER!$1:$51,MATCH(D5032,ISLER!$1:$1,0)-2,0)*VLOOKUP(VLOOKUP(F5032,ISLER!$1:$51,MATCH(D5032,ISLER!$1:$1,0)-1,0),DOVIZ!$1:$4,MATCH(CONCATENATE(TEXT(C5032,"YYYY")," ",TEXT(C5032,"AAAA")),DOVIZ!$1:$1,0),0))</f>
        <v/>
      </c>
      <c r="I5032" s="76" t="str">
        <f t="shared" si="475"/>
        <v/>
      </c>
      <c r="J5032" s="45" t="b">
        <f t="shared" si="473"/>
        <v>0</v>
      </c>
      <c r="K5032" s="45" t="str">
        <f>IF(J5032=FALSE,"",IF(G5032="","",VLOOKUP(F5032,ISLER!$1:$51,2,0)*VLOOKUP(VLOOKUP(F5032,ISLER!$1:$51,3,0),DOVIZ!$1:$4,MATCH(CONCATENATE(TEXT(C5032,"YYYY")," ",TEXT(C5032,"AAAA")),DOVIZ!$1:$1,0),0)))</f>
        <v/>
      </c>
      <c r="L5032" s="45" t="str">
        <f t="shared" si="476"/>
        <v/>
      </c>
      <c r="M5032" s="74">
        <f t="shared" si="478"/>
        <v>46021</v>
      </c>
    </row>
    <row r="5033" spans="1:13" x14ac:dyDescent="0.25">
      <c r="A5033" s="40">
        <v>5097</v>
      </c>
      <c r="B5033" s="40" t="str">
        <f t="shared" si="474"/>
        <v>2025 Aralık</v>
      </c>
      <c r="C5033" s="41">
        <f t="shared" si="477"/>
        <v>46021</v>
      </c>
      <c r="D5033" s="42"/>
      <c r="E5033" s="42"/>
      <c r="F5033" s="42"/>
      <c r="G5033" s="43"/>
      <c r="H5033" s="76" t="str">
        <f>IF(G5033="","",VLOOKUP(F5033,ISLER!$1:$51,MATCH(D5033,ISLER!$1:$1,0)-2,0)*VLOOKUP(VLOOKUP(F5033,ISLER!$1:$51,MATCH(D5033,ISLER!$1:$1,0)-1,0),DOVIZ!$1:$4,MATCH(CONCATENATE(TEXT(C5033,"YYYY")," ",TEXT(C5033,"AAAA")),DOVIZ!$1:$1,0),0))</f>
        <v/>
      </c>
      <c r="I5033" s="76" t="str">
        <f t="shared" si="475"/>
        <v/>
      </c>
      <c r="J5033" s="45" t="b">
        <f t="shared" si="473"/>
        <v>0</v>
      </c>
      <c r="K5033" s="45" t="str">
        <f>IF(J5033=FALSE,"",IF(G5033="","",VLOOKUP(F5033,ISLER!$1:$51,2,0)*VLOOKUP(VLOOKUP(F5033,ISLER!$1:$51,3,0),DOVIZ!$1:$4,MATCH(CONCATENATE(TEXT(C5033,"YYYY")," ",TEXT(C5033,"AAAA")),DOVIZ!$1:$1,0),0)))</f>
        <v/>
      </c>
      <c r="L5033" s="45" t="str">
        <f t="shared" si="476"/>
        <v/>
      </c>
      <c r="M5033" s="74">
        <f t="shared" si="478"/>
        <v>46021</v>
      </c>
    </row>
    <row r="5034" spans="1:13" x14ac:dyDescent="0.25">
      <c r="A5034" s="40">
        <v>5098</v>
      </c>
      <c r="B5034" s="40" t="str">
        <f t="shared" si="474"/>
        <v>2025 Aralık</v>
      </c>
      <c r="C5034" s="41">
        <f t="shared" si="477"/>
        <v>46021</v>
      </c>
      <c r="D5034" s="42"/>
      <c r="E5034" s="42"/>
      <c r="F5034" s="42"/>
      <c r="G5034" s="43"/>
      <c r="H5034" s="76" t="str">
        <f>IF(G5034="","",VLOOKUP(F5034,ISLER!$1:$51,MATCH(D5034,ISLER!$1:$1,0)-2,0)*VLOOKUP(VLOOKUP(F5034,ISLER!$1:$51,MATCH(D5034,ISLER!$1:$1,0)-1,0),DOVIZ!$1:$4,MATCH(CONCATENATE(TEXT(C5034,"YYYY")," ",TEXT(C5034,"AAAA")),DOVIZ!$1:$1,0),0))</f>
        <v/>
      </c>
      <c r="I5034" s="76" t="str">
        <f t="shared" si="475"/>
        <v/>
      </c>
      <c r="J5034" s="45" t="b">
        <f t="shared" si="473"/>
        <v>0</v>
      </c>
      <c r="K5034" s="45" t="str">
        <f>IF(J5034=FALSE,"",IF(G5034="","",VLOOKUP(F5034,ISLER!$1:$51,2,0)*VLOOKUP(VLOOKUP(F5034,ISLER!$1:$51,3,0),DOVIZ!$1:$4,MATCH(CONCATENATE(TEXT(C5034,"YYYY")," ",TEXT(C5034,"AAAA")),DOVIZ!$1:$1,0),0)))</f>
        <v/>
      </c>
      <c r="L5034" s="45" t="str">
        <f t="shared" si="476"/>
        <v/>
      </c>
      <c r="M5034" s="74">
        <f t="shared" si="478"/>
        <v>46021</v>
      </c>
    </row>
    <row r="5035" spans="1:13" x14ac:dyDescent="0.25">
      <c r="A5035" s="40">
        <v>5099</v>
      </c>
      <c r="B5035" s="40" t="str">
        <f t="shared" si="474"/>
        <v>2025 Aralık</v>
      </c>
      <c r="C5035" s="41">
        <f t="shared" si="477"/>
        <v>46021</v>
      </c>
      <c r="D5035" s="42"/>
      <c r="E5035" s="42"/>
      <c r="F5035" s="42"/>
      <c r="G5035" s="43"/>
      <c r="H5035" s="76" t="str">
        <f>IF(G5035="","",VLOOKUP(F5035,ISLER!$1:$51,MATCH(D5035,ISLER!$1:$1,0)-2,0)*VLOOKUP(VLOOKUP(F5035,ISLER!$1:$51,MATCH(D5035,ISLER!$1:$1,0)-1,0),DOVIZ!$1:$4,MATCH(CONCATENATE(TEXT(C5035,"YYYY")," ",TEXT(C5035,"AAAA")),DOVIZ!$1:$1,0),0))</f>
        <v/>
      </c>
      <c r="I5035" s="76" t="str">
        <f t="shared" si="475"/>
        <v/>
      </c>
      <c r="J5035" s="45" t="b">
        <f t="shared" si="473"/>
        <v>0</v>
      </c>
      <c r="K5035" s="45" t="str">
        <f>IF(J5035=FALSE,"",IF(G5035="","",VLOOKUP(F5035,ISLER!$1:$51,2,0)*VLOOKUP(VLOOKUP(F5035,ISLER!$1:$51,3,0),DOVIZ!$1:$4,MATCH(CONCATENATE(TEXT(C5035,"YYYY")," ",TEXT(C5035,"AAAA")),DOVIZ!$1:$1,0),0)))</f>
        <v/>
      </c>
      <c r="L5035" s="45" t="str">
        <f t="shared" si="476"/>
        <v/>
      </c>
      <c r="M5035" s="74">
        <f t="shared" si="478"/>
        <v>46021</v>
      </c>
    </row>
    <row r="5036" spans="1:13" x14ac:dyDescent="0.25">
      <c r="A5036" s="40">
        <v>5100</v>
      </c>
      <c r="B5036" s="40" t="str">
        <f t="shared" si="474"/>
        <v>2025 Aralık</v>
      </c>
      <c r="C5036" s="41">
        <f t="shared" si="477"/>
        <v>46021</v>
      </c>
      <c r="D5036" s="42"/>
      <c r="E5036" s="42"/>
      <c r="F5036" s="42"/>
      <c r="G5036" s="43"/>
      <c r="H5036" s="76" t="str">
        <f>IF(G5036="","",VLOOKUP(F5036,ISLER!$1:$51,MATCH(D5036,ISLER!$1:$1,0)-2,0)*VLOOKUP(VLOOKUP(F5036,ISLER!$1:$51,MATCH(D5036,ISLER!$1:$1,0)-1,0),DOVIZ!$1:$4,MATCH(CONCATENATE(TEXT(C5036,"YYYY")," ",TEXT(C5036,"AAAA")),DOVIZ!$1:$1,0),0))</f>
        <v/>
      </c>
      <c r="I5036" s="76" t="str">
        <f t="shared" si="475"/>
        <v/>
      </c>
      <c r="J5036" s="45" t="b">
        <f t="shared" si="473"/>
        <v>0</v>
      </c>
      <c r="K5036" s="45" t="str">
        <f>IF(J5036=FALSE,"",IF(G5036="","",VLOOKUP(F5036,ISLER!$1:$51,2,0)*VLOOKUP(VLOOKUP(F5036,ISLER!$1:$51,3,0),DOVIZ!$1:$4,MATCH(CONCATENATE(TEXT(C5036,"YYYY")," ",TEXT(C5036,"AAAA")),DOVIZ!$1:$1,0),0)))</f>
        <v/>
      </c>
      <c r="L5036" s="45" t="str">
        <f t="shared" si="476"/>
        <v/>
      </c>
      <c r="M5036" s="74">
        <f t="shared" si="478"/>
        <v>46021</v>
      </c>
    </row>
    <row r="5037" spans="1:13" x14ac:dyDescent="0.25">
      <c r="A5037" s="40">
        <v>5101</v>
      </c>
      <c r="B5037" s="40" t="str">
        <f t="shared" si="474"/>
        <v>2025 Aralık</v>
      </c>
      <c r="C5037" s="41">
        <f t="shared" si="477"/>
        <v>46021</v>
      </c>
      <c r="D5037" s="42"/>
      <c r="E5037" s="42"/>
      <c r="F5037" s="42"/>
      <c r="G5037" s="43"/>
      <c r="H5037" s="76" t="str">
        <f>IF(G5037="","",VLOOKUP(F5037,ISLER!$1:$51,MATCH(D5037,ISLER!$1:$1,0)-2,0)*VLOOKUP(VLOOKUP(F5037,ISLER!$1:$51,MATCH(D5037,ISLER!$1:$1,0)-1,0),DOVIZ!$1:$4,MATCH(CONCATENATE(TEXT(C5037,"YYYY")," ",TEXT(C5037,"AAAA")),DOVIZ!$1:$1,0),0))</f>
        <v/>
      </c>
      <c r="I5037" s="76" t="str">
        <f t="shared" si="475"/>
        <v/>
      </c>
      <c r="J5037" s="45" t="b">
        <f t="shared" si="473"/>
        <v>0</v>
      </c>
      <c r="K5037" s="45" t="str">
        <f>IF(J5037=FALSE,"",IF(G5037="","",VLOOKUP(F5037,ISLER!$1:$51,2,0)*VLOOKUP(VLOOKUP(F5037,ISLER!$1:$51,3,0),DOVIZ!$1:$4,MATCH(CONCATENATE(TEXT(C5037,"YYYY")," ",TEXT(C5037,"AAAA")),DOVIZ!$1:$1,0),0)))</f>
        <v/>
      </c>
      <c r="L5037" s="45" t="str">
        <f t="shared" si="476"/>
        <v/>
      </c>
      <c r="M5037" s="74">
        <f t="shared" si="478"/>
        <v>46021</v>
      </c>
    </row>
    <row r="5038" spans="1:13" x14ac:dyDescent="0.25">
      <c r="A5038" s="40">
        <v>5102</v>
      </c>
      <c r="B5038" s="40" t="str">
        <f t="shared" si="474"/>
        <v>2025 Aralık</v>
      </c>
      <c r="C5038" s="41">
        <f t="shared" si="477"/>
        <v>46021</v>
      </c>
      <c r="D5038" s="42"/>
      <c r="E5038" s="42"/>
      <c r="F5038" s="42"/>
      <c r="G5038" s="43"/>
      <c r="H5038" s="76" t="str">
        <f>IF(G5038="","",VLOOKUP(F5038,ISLER!$1:$51,MATCH(D5038,ISLER!$1:$1,0)-2,0)*VLOOKUP(VLOOKUP(F5038,ISLER!$1:$51,MATCH(D5038,ISLER!$1:$1,0)-1,0),DOVIZ!$1:$4,MATCH(CONCATENATE(TEXT(C5038,"YYYY")," ",TEXT(C5038,"AAAA")),DOVIZ!$1:$1,0),0))</f>
        <v/>
      </c>
      <c r="I5038" s="76" t="str">
        <f t="shared" si="475"/>
        <v/>
      </c>
      <c r="J5038" s="45" t="b">
        <f t="shared" si="473"/>
        <v>0</v>
      </c>
      <c r="K5038" s="45" t="str">
        <f>IF(J5038=FALSE,"",IF(G5038="","",VLOOKUP(F5038,ISLER!$1:$51,2,0)*VLOOKUP(VLOOKUP(F5038,ISLER!$1:$51,3,0),DOVIZ!$1:$4,MATCH(CONCATENATE(TEXT(C5038,"YYYY")," ",TEXT(C5038,"AAAA")),DOVIZ!$1:$1,0),0)))</f>
        <v/>
      </c>
      <c r="L5038" s="45" t="str">
        <f t="shared" si="476"/>
        <v/>
      </c>
      <c r="M5038" s="74">
        <f t="shared" si="478"/>
        <v>46021</v>
      </c>
    </row>
    <row r="5039" spans="1:13" x14ac:dyDescent="0.25">
      <c r="A5039" s="40">
        <v>5103</v>
      </c>
      <c r="B5039" s="40" t="str">
        <f t="shared" si="474"/>
        <v>2025 Aralık</v>
      </c>
      <c r="C5039" s="41">
        <f t="shared" si="477"/>
        <v>46021</v>
      </c>
      <c r="D5039" s="42"/>
      <c r="E5039" s="42"/>
      <c r="F5039" s="42"/>
      <c r="G5039" s="43"/>
      <c r="H5039" s="76" t="str">
        <f>IF(G5039="","",VLOOKUP(F5039,ISLER!$1:$51,MATCH(D5039,ISLER!$1:$1,0)-2,0)*VLOOKUP(VLOOKUP(F5039,ISLER!$1:$51,MATCH(D5039,ISLER!$1:$1,0)-1,0),DOVIZ!$1:$4,MATCH(CONCATENATE(TEXT(C5039,"YYYY")," ",TEXT(C5039,"AAAA")),DOVIZ!$1:$1,0),0))</f>
        <v/>
      </c>
      <c r="I5039" s="76" t="str">
        <f t="shared" si="475"/>
        <v/>
      </c>
      <c r="J5039" s="45" t="b">
        <f t="shared" si="473"/>
        <v>0</v>
      </c>
      <c r="K5039" s="45" t="str">
        <f>IF(J5039=FALSE,"",IF(G5039="","",VLOOKUP(F5039,ISLER!$1:$51,2,0)*VLOOKUP(VLOOKUP(F5039,ISLER!$1:$51,3,0),DOVIZ!$1:$4,MATCH(CONCATENATE(TEXT(C5039,"YYYY")," ",TEXT(C5039,"AAAA")),DOVIZ!$1:$1,0),0)))</f>
        <v/>
      </c>
      <c r="L5039" s="45" t="str">
        <f t="shared" si="476"/>
        <v/>
      </c>
      <c r="M5039" s="74">
        <f t="shared" si="478"/>
        <v>46021</v>
      </c>
    </row>
    <row r="5040" spans="1:13" x14ac:dyDescent="0.25">
      <c r="A5040" s="40">
        <v>5104</v>
      </c>
      <c r="B5040" s="40" t="str">
        <f t="shared" si="474"/>
        <v>2025 Aralık</v>
      </c>
      <c r="C5040" s="41">
        <f t="shared" si="477"/>
        <v>46021</v>
      </c>
      <c r="D5040" s="42"/>
      <c r="E5040" s="42"/>
      <c r="F5040" s="42"/>
      <c r="G5040" s="43"/>
      <c r="H5040" s="76" t="str">
        <f>IF(G5040="","",VLOOKUP(F5040,ISLER!$1:$51,MATCH(D5040,ISLER!$1:$1,0)-2,0)*VLOOKUP(VLOOKUP(F5040,ISLER!$1:$51,MATCH(D5040,ISLER!$1:$1,0)-1,0),DOVIZ!$1:$4,MATCH(CONCATENATE(TEXT(C5040,"YYYY")," ",TEXT(C5040,"AAAA")),DOVIZ!$1:$1,0),0))</f>
        <v/>
      </c>
      <c r="I5040" s="76" t="str">
        <f t="shared" si="475"/>
        <v/>
      </c>
      <c r="J5040" s="45" t="b">
        <f t="shared" si="473"/>
        <v>0</v>
      </c>
      <c r="K5040" s="45" t="str">
        <f>IF(J5040=FALSE,"",IF(G5040="","",VLOOKUP(F5040,ISLER!$1:$51,2,0)*VLOOKUP(VLOOKUP(F5040,ISLER!$1:$51,3,0),DOVIZ!$1:$4,MATCH(CONCATENATE(TEXT(C5040,"YYYY")," ",TEXT(C5040,"AAAA")),DOVIZ!$1:$1,0),0)))</f>
        <v/>
      </c>
      <c r="L5040" s="45" t="str">
        <f t="shared" si="476"/>
        <v/>
      </c>
      <c r="M5040" s="74">
        <f t="shared" si="478"/>
        <v>46021</v>
      </c>
    </row>
    <row r="5041" spans="1:13" x14ac:dyDescent="0.25">
      <c r="A5041" s="40">
        <v>5105</v>
      </c>
      <c r="B5041" s="40" t="str">
        <f t="shared" si="474"/>
        <v>2025 Aralık</v>
      </c>
      <c r="C5041" s="41">
        <f t="shared" si="477"/>
        <v>46021</v>
      </c>
      <c r="D5041" s="42"/>
      <c r="E5041" s="42"/>
      <c r="F5041" s="42"/>
      <c r="G5041" s="43"/>
      <c r="H5041" s="76" t="str">
        <f>IF(G5041="","",VLOOKUP(F5041,ISLER!$1:$51,MATCH(D5041,ISLER!$1:$1,0)-2,0)*VLOOKUP(VLOOKUP(F5041,ISLER!$1:$51,MATCH(D5041,ISLER!$1:$1,0)-1,0),DOVIZ!$1:$4,MATCH(CONCATENATE(TEXT(C5041,"YYYY")," ",TEXT(C5041,"AAAA")),DOVIZ!$1:$1,0),0))</f>
        <v/>
      </c>
      <c r="I5041" s="76" t="str">
        <f t="shared" si="475"/>
        <v/>
      </c>
      <c r="J5041" s="45" t="b">
        <f t="shared" si="473"/>
        <v>0</v>
      </c>
      <c r="K5041" s="45" t="str">
        <f>IF(J5041=FALSE,"",IF(G5041="","",VLOOKUP(F5041,ISLER!$1:$51,2,0)*VLOOKUP(VLOOKUP(F5041,ISLER!$1:$51,3,0),DOVIZ!$1:$4,MATCH(CONCATENATE(TEXT(C5041,"YYYY")," ",TEXT(C5041,"AAAA")),DOVIZ!$1:$1,0),0)))</f>
        <v/>
      </c>
      <c r="L5041" s="45" t="str">
        <f t="shared" si="476"/>
        <v/>
      </c>
      <c r="M5041" s="74">
        <f t="shared" si="478"/>
        <v>46021</v>
      </c>
    </row>
    <row r="5042" spans="1:13" x14ac:dyDescent="0.25">
      <c r="A5042" s="40">
        <v>5106</v>
      </c>
      <c r="B5042" s="40" t="str">
        <f t="shared" si="474"/>
        <v>2025 Aralık</v>
      </c>
      <c r="C5042" s="41">
        <f t="shared" si="477"/>
        <v>46021</v>
      </c>
      <c r="D5042" s="42"/>
      <c r="E5042" s="42"/>
      <c r="F5042" s="42"/>
      <c r="G5042" s="43"/>
      <c r="H5042" s="76" t="str">
        <f>IF(G5042="","",VLOOKUP(F5042,ISLER!$1:$51,MATCH(D5042,ISLER!$1:$1,0)-2,0)*VLOOKUP(VLOOKUP(F5042,ISLER!$1:$51,MATCH(D5042,ISLER!$1:$1,0)-1,0),DOVIZ!$1:$4,MATCH(CONCATENATE(TEXT(C5042,"YYYY")," ",TEXT(C5042,"AAAA")),DOVIZ!$1:$1,0),0))</f>
        <v/>
      </c>
      <c r="I5042" s="76" t="str">
        <f t="shared" si="475"/>
        <v/>
      </c>
      <c r="J5042" s="45" t="b">
        <f t="shared" ref="J5042:J5105" si="479">OR(D5042="DİŞÇİM İSTANBUL EZGİ HANIM",D5042="DİŞÇİM İSTANBUL MERVE HANIM",D5042="DİŞÇİM İSTANBUL BÜŞRA HANIM",D5042="DİŞÇİM İSTANBUL HÜLYA HANIM",D5042="DİŞÇİM İSTANBUL KEMAL BEY",D5042="DİŞÇİM İSTANBUL HAKAN BEY",D5042="DİŞÇİM İSTANBUL MUHAMMED BEY",D5042="DİŞÇİM İSTANBUL MURAT BEY")</f>
        <v>0</v>
      </c>
      <c r="K5042" s="45" t="str">
        <f>IF(J5042=FALSE,"",IF(G5042="","",VLOOKUP(F5042,ISLER!$1:$51,2,0)*VLOOKUP(VLOOKUP(F5042,ISLER!$1:$51,3,0),DOVIZ!$1:$4,MATCH(CONCATENATE(TEXT(C5042,"YYYY")," ",TEXT(C5042,"AAAA")),DOVIZ!$1:$1,0),0)))</f>
        <v/>
      </c>
      <c r="L5042" s="45" t="str">
        <f t="shared" si="476"/>
        <v/>
      </c>
      <c r="M5042" s="74">
        <f t="shared" si="478"/>
        <v>46021</v>
      </c>
    </row>
    <row r="5043" spans="1:13" x14ac:dyDescent="0.25">
      <c r="A5043" s="40">
        <v>5107</v>
      </c>
      <c r="B5043" s="40" t="str">
        <f t="shared" si="474"/>
        <v>2025 Aralık</v>
      </c>
      <c r="C5043" s="41">
        <f t="shared" si="477"/>
        <v>46021</v>
      </c>
      <c r="D5043" s="42"/>
      <c r="E5043" s="42"/>
      <c r="F5043" s="42"/>
      <c r="G5043" s="43"/>
      <c r="H5043" s="76" t="str">
        <f>IF(G5043="","",VLOOKUP(F5043,ISLER!$1:$51,MATCH(D5043,ISLER!$1:$1,0)-2,0)*VLOOKUP(VLOOKUP(F5043,ISLER!$1:$51,MATCH(D5043,ISLER!$1:$1,0)-1,0),DOVIZ!$1:$4,MATCH(CONCATENATE(TEXT(C5043,"YYYY")," ",TEXT(C5043,"AAAA")),DOVIZ!$1:$1,0),0))</f>
        <v/>
      </c>
      <c r="I5043" s="76" t="str">
        <f t="shared" si="475"/>
        <v/>
      </c>
      <c r="J5043" s="45" t="b">
        <f t="shared" si="479"/>
        <v>0</v>
      </c>
      <c r="K5043" s="45" t="str">
        <f>IF(J5043=FALSE,"",IF(G5043="","",VLOOKUP(F5043,ISLER!$1:$51,2,0)*VLOOKUP(VLOOKUP(F5043,ISLER!$1:$51,3,0),DOVIZ!$1:$4,MATCH(CONCATENATE(TEXT(C5043,"YYYY")," ",TEXT(C5043,"AAAA")),DOVIZ!$1:$1,0),0)))</f>
        <v/>
      </c>
      <c r="L5043" s="45" t="str">
        <f t="shared" si="476"/>
        <v/>
      </c>
      <c r="M5043" s="74">
        <f t="shared" si="478"/>
        <v>46021</v>
      </c>
    </row>
    <row r="5044" spans="1:13" x14ac:dyDescent="0.25">
      <c r="A5044" s="40">
        <v>5108</v>
      </c>
      <c r="B5044" s="40" t="str">
        <f t="shared" si="474"/>
        <v>2025 Aralık</v>
      </c>
      <c r="C5044" s="41">
        <f t="shared" si="477"/>
        <v>46021</v>
      </c>
      <c r="D5044" s="42"/>
      <c r="E5044" s="42"/>
      <c r="F5044" s="42"/>
      <c r="G5044" s="43"/>
      <c r="H5044" s="76" t="str">
        <f>IF(G5044="","",VLOOKUP(F5044,ISLER!$1:$51,MATCH(D5044,ISLER!$1:$1,0)-2,0)*VLOOKUP(VLOOKUP(F5044,ISLER!$1:$51,MATCH(D5044,ISLER!$1:$1,0)-1,0),DOVIZ!$1:$4,MATCH(CONCATENATE(TEXT(C5044,"YYYY")," ",TEXT(C5044,"AAAA")),DOVIZ!$1:$1,0),0))</f>
        <v/>
      </c>
      <c r="I5044" s="76" t="str">
        <f t="shared" si="475"/>
        <v/>
      </c>
      <c r="J5044" s="45" t="b">
        <f t="shared" si="479"/>
        <v>0</v>
      </c>
      <c r="K5044" s="45" t="str">
        <f>IF(J5044=FALSE,"",IF(G5044="","",VLOOKUP(F5044,ISLER!$1:$51,2,0)*VLOOKUP(VLOOKUP(F5044,ISLER!$1:$51,3,0),DOVIZ!$1:$4,MATCH(CONCATENATE(TEXT(C5044,"YYYY")," ",TEXT(C5044,"AAAA")),DOVIZ!$1:$1,0),0)))</f>
        <v/>
      </c>
      <c r="L5044" s="45" t="str">
        <f t="shared" si="476"/>
        <v/>
      </c>
      <c r="M5044" s="74">
        <f t="shared" si="478"/>
        <v>46021</v>
      </c>
    </row>
    <row r="5045" spans="1:13" x14ac:dyDescent="0.25">
      <c r="A5045" s="40">
        <v>5109</v>
      </c>
      <c r="B5045" s="40" t="str">
        <f t="shared" si="474"/>
        <v>2025 Aralık</v>
      </c>
      <c r="C5045" s="41">
        <f t="shared" si="477"/>
        <v>46021</v>
      </c>
      <c r="D5045" s="42"/>
      <c r="E5045" s="42"/>
      <c r="F5045" s="42"/>
      <c r="G5045" s="43"/>
      <c r="H5045" s="76" t="str">
        <f>IF(G5045="","",VLOOKUP(F5045,ISLER!$1:$51,MATCH(D5045,ISLER!$1:$1,0)-2,0)*VLOOKUP(VLOOKUP(F5045,ISLER!$1:$51,MATCH(D5045,ISLER!$1:$1,0)-1,0),DOVIZ!$1:$4,MATCH(CONCATENATE(TEXT(C5045,"YYYY")," ",TEXT(C5045,"AAAA")),DOVIZ!$1:$1,0),0))</f>
        <v/>
      </c>
      <c r="I5045" s="76" t="str">
        <f t="shared" si="475"/>
        <v/>
      </c>
      <c r="J5045" s="45" t="b">
        <f t="shared" si="479"/>
        <v>0</v>
      </c>
      <c r="K5045" s="45" t="str">
        <f>IF(J5045=FALSE,"",IF(G5045="","",VLOOKUP(F5045,ISLER!$1:$51,2,0)*VLOOKUP(VLOOKUP(F5045,ISLER!$1:$51,3,0),DOVIZ!$1:$4,MATCH(CONCATENATE(TEXT(C5045,"YYYY")," ",TEXT(C5045,"AAAA")),DOVIZ!$1:$1,0),0)))</f>
        <v/>
      </c>
      <c r="L5045" s="45" t="str">
        <f t="shared" si="476"/>
        <v/>
      </c>
      <c r="M5045" s="74">
        <f t="shared" si="478"/>
        <v>46021</v>
      </c>
    </row>
    <row r="5046" spans="1:13" x14ac:dyDescent="0.25">
      <c r="A5046" s="40">
        <v>5110</v>
      </c>
      <c r="B5046" s="40" t="str">
        <f t="shared" si="474"/>
        <v>2025 Aralık</v>
      </c>
      <c r="C5046" s="41">
        <f t="shared" si="477"/>
        <v>46021</v>
      </c>
      <c r="D5046" s="42"/>
      <c r="E5046" s="42"/>
      <c r="F5046" s="42"/>
      <c r="G5046" s="43"/>
      <c r="H5046" s="76" t="str">
        <f>IF(G5046="","",VLOOKUP(F5046,ISLER!$1:$51,MATCH(D5046,ISLER!$1:$1,0)-2,0)*VLOOKUP(VLOOKUP(F5046,ISLER!$1:$51,MATCH(D5046,ISLER!$1:$1,0)-1,0),DOVIZ!$1:$4,MATCH(CONCATENATE(TEXT(C5046,"YYYY")," ",TEXT(C5046,"AAAA")),DOVIZ!$1:$1,0),0))</f>
        <v/>
      </c>
      <c r="I5046" s="76" t="str">
        <f t="shared" si="475"/>
        <v/>
      </c>
      <c r="J5046" s="45" t="b">
        <f t="shared" si="479"/>
        <v>0</v>
      </c>
      <c r="K5046" s="45" t="str">
        <f>IF(J5046=FALSE,"",IF(G5046="","",VLOOKUP(F5046,ISLER!$1:$51,2,0)*VLOOKUP(VLOOKUP(F5046,ISLER!$1:$51,3,0),DOVIZ!$1:$4,MATCH(CONCATENATE(TEXT(C5046,"YYYY")," ",TEXT(C5046,"AAAA")),DOVIZ!$1:$1,0),0)))</f>
        <v/>
      </c>
      <c r="L5046" s="45" t="str">
        <f t="shared" si="476"/>
        <v/>
      </c>
      <c r="M5046" s="74">
        <f t="shared" si="478"/>
        <v>46021</v>
      </c>
    </row>
    <row r="5047" spans="1:13" x14ac:dyDescent="0.25">
      <c r="A5047" s="40">
        <v>5111</v>
      </c>
      <c r="B5047" s="40" t="str">
        <f t="shared" si="474"/>
        <v>2025 Aralık</v>
      </c>
      <c r="C5047" s="41">
        <f t="shared" si="477"/>
        <v>46021</v>
      </c>
      <c r="D5047" s="42"/>
      <c r="E5047" s="42"/>
      <c r="F5047" s="42"/>
      <c r="G5047" s="43"/>
      <c r="H5047" s="76" t="str">
        <f>IF(G5047="","",VLOOKUP(F5047,ISLER!$1:$51,MATCH(D5047,ISLER!$1:$1,0)-2,0)*VLOOKUP(VLOOKUP(F5047,ISLER!$1:$51,MATCH(D5047,ISLER!$1:$1,0)-1,0),DOVIZ!$1:$4,MATCH(CONCATENATE(TEXT(C5047,"YYYY")," ",TEXT(C5047,"AAAA")),DOVIZ!$1:$1,0),0))</f>
        <v/>
      </c>
      <c r="I5047" s="76" t="str">
        <f t="shared" si="475"/>
        <v/>
      </c>
      <c r="J5047" s="45" t="b">
        <f t="shared" si="479"/>
        <v>0</v>
      </c>
      <c r="K5047" s="45" t="str">
        <f>IF(J5047=FALSE,"",IF(G5047="","",VLOOKUP(F5047,ISLER!$1:$51,2,0)*VLOOKUP(VLOOKUP(F5047,ISLER!$1:$51,3,0),DOVIZ!$1:$4,MATCH(CONCATENATE(TEXT(C5047,"YYYY")," ",TEXT(C5047,"AAAA")),DOVIZ!$1:$1,0),0)))</f>
        <v/>
      </c>
      <c r="L5047" s="45" t="str">
        <f t="shared" si="476"/>
        <v/>
      </c>
      <c r="M5047" s="74">
        <f t="shared" si="478"/>
        <v>46021</v>
      </c>
    </row>
    <row r="5048" spans="1:13" x14ac:dyDescent="0.25">
      <c r="A5048" s="40">
        <v>5112</v>
      </c>
      <c r="B5048" s="40" t="str">
        <f t="shared" si="474"/>
        <v>2025 Aralık</v>
      </c>
      <c r="C5048" s="41">
        <f t="shared" si="477"/>
        <v>46021</v>
      </c>
      <c r="D5048" s="42"/>
      <c r="E5048" s="42"/>
      <c r="F5048" s="42"/>
      <c r="G5048" s="43"/>
      <c r="H5048" s="76" t="str">
        <f>IF(G5048="","",VLOOKUP(F5048,ISLER!$1:$51,MATCH(D5048,ISLER!$1:$1,0)-2,0)*VLOOKUP(VLOOKUP(F5048,ISLER!$1:$51,MATCH(D5048,ISLER!$1:$1,0)-1,0),DOVIZ!$1:$4,MATCH(CONCATENATE(TEXT(C5048,"YYYY")," ",TEXT(C5048,"AAAA")),DOVIZ!$1:$1,0),0))</f>
        <v/>
      </c>
      <c r="I5048" s="76" t="str">
        <f t="shared" si="475"/>
        <v/>
      </c>
      <c r="J5048" s="45" t="b">
        <f t="shared" si="479"/>
        <v>0</v>
      </c>
      <c r="K5048" s="45" t="str">
        <f>IF(J5048=FALSE,"",IF(G5048="","",VLOOKUP(F5048,ISLER!$1:$51,2,0)*VLOOKUP(VLOOKUP(F5048,ISLER!$1:$51,3,0),DOVIZ!$1:$4,MATCH(CONCATENATE(TEXT(C5048,"YYYY")," ",TEXT(C5048,"AAAA")),DOVIZ!$1:$1,0),0)))</f>
        <v/>
      </c>
      <c r="L5048" s="45" t="str">
        <f t="shared" si="476"/>
        <v/>
      </c>
      <c r="M5048" s="74">
        <f t="shared" si="478"/>
        <v>46021</v>
      </c>
    </row>
    <row r="5049" spans="1:13" x14ac:dyDescent="0.25">
      <c r="A5049" s="40">
        <v>5113</v>
      </c>
      <c r="B5049" s="40" t="str">
        <f t="shared" si="474"/>
        <v>2025 Aralık</v>
      </c>
      <c r="C5049" s="41">
        <f t="shared" si="477"/>
        <v>46021</v>
      </c>
      <c r="D5049" s="42"/>
      <c r="E5049" s="42"/>
      <c r="F5049" s="42"/>
      <c r="G5049" s="43"/>
      <c r="H5049" s="76" t="str">
        <f>IF(G5049="","",VLOOKUP(F5049,ISLER!$1:$51,MATCH(D5049,ISLER!$1:$1,0)-2,0)*VLOOKUP(VLOOKUP(F5049,ISLER!$1:$51,MATCH(D5049,ISLER!$1:$1,0)-1,0),DOVIZ!$1:$4,MATCH(CONCATENATE(TEXT(C5049,"YYYY")," ",TEXT(C5049,"AAAA")),DOVIZ!$1:$1,0),0))</f>
        <v/>
      </c>
      <c r="I5049" s="76" t="str">
        <f t="shared" si="475"/>
        <v/>
      </c>
      <c r="J5049" s="45" t="b">
        <f t="shared" si="479"/>
        <v>0</v>
      </c>
      <c r="K5049" s="45" t="str">
        <f>IF(J5049=FALSE,"",IF(G5049="","",VLOOKUP(F5049,ISLER!$1:$51,2,0)*VLOOKUP(VLOOKUP(F5049,ISLER!$1:$51,3,0),DOVIZ!$1:$4,MATCH(CONCATENATE(TEXT(C5049,"YYYY")," ",TEXT(C5049,"AAAA")),DOVIZ!$1:$1,0),0)))</f>
        <v/>
      </c>
      <c r="L5049" s="45" t="str">
        <f t="shared" si="476"/>
        <v/>
      </c>
      <c r="M5049" s="74">
        <f t="shared" si="478"/>
        <v>46021</v>
      </c>
    </row>
    <row r="5050" spans="1:13" x14ac:dyDescent="0.25">
      <c r="A5050" s="40">
        <v>5114</v>
      </c>
      <c r="B5050" s="40" t="str">
        <f t="shared" si="474"/>
        <v>2025 Aralık</v>
      </c>
      <c r="C5050" s="41">
        <f t="shared" si="477"/>
        <v>46021</v>
      </c>
      <c r="D5050" s="42"/>
      <c r="E5050" s="42"/>
      <c r="F5050" s="42"/>
      <c r="G5050" s="43"/>
      <c r="H5050" s="76" t="str">
        <f>IF(G5050="","",VLOOKUP(F5050,ISLER!$1:$51,MATCH(D5050,ISLER!$1:$1,0)-2,0)*VLOOKUP(VLOOKUP(F5050,ISLER!$1:$51,MATCH(D5050,ISLER!$1:$1,0)-1,0),DOVIZ!$1:$4,MATCH(CONCATENATE(TEXT(C5050,"YYYY")," ",TEXT(C5050,"AAAA")),DOVIZ!$1:$1,0),0))</f>
        <v/>
      </c>
      <c r="I5050" s="76" t="str">
        <f t="shared" si="475"/>
        <v/>
      </c>
      <c r="J5050" s="45" t="b">
        <f t="shared" si="479"/>
        <v>0</v>
      </c>
      <c r="K5050" s="45" t="str">
        <f>IF(J5050=FALSE,"",IF(G5050="","",VLOOKUP(F5050,ISLER!$1:$51,2,0)*VLOOKUP(VLOOKUP(F5050,ISLER!$1:$51,3,0),DOVIZ!$1:$4,MATCH(CONCATENATE(TEXT(C5050,"YYYY")," ",TEXT(C5050,"AAAA")),DOVIZ!$1:$1,0),0)))</f>
        <v/>
      </c>
      <c r="L5050" s="45" t="str">
        <f t="shared" si="476"/>
        <v/>
      </c>
      <c r="M5050" s="74">
        <f t="shared" si="478"/>
        <v>46021</v>
      </c>
    </row>
    <row r="5051" spans="1:13" x14ac:dyDescent="0.25">
      <c r="A5051" s="40">
        <v>5115</v>
      </c>
      <c r="B5051" s="40" t="str">
        <f t="shared" si="474"/>
        <v>2025 Aralık</v>
      </c>
      <c r="C5051" s="41">
        <f t="shared" si="477"/>
        <v>46021</v>
      </c>
      <c r="D5051" s="42"/>
      <c r="E5051" s="42"/>
      <c r="F5051" s="42"/>
      <c r="G5051" s="43"/>
      <c r="H5051" s="76" t="str">
        <f>IF(G5051="","",VLOOKUP(F5051,ISLER!$1:$51,MATCH(D5051,ISLER!$1:$1,0)-2,0)*VLOOKUP(VLOOKUP(F5051,ISLER!$1:$51,MATCH(D5051,ISLER!$1:$1,0)-1,0),DOVIZ!$1:$4,MATCH(CONCATENATE(TEXT(C5051,"YYYY")," ",TEXT(C5051,"AAAA")),DOVIZ!$1:$1,0),0))</f>
        <v/>
      </c>
      <c r="I5051" s="76" t="str">
        <f t="shared" si="475"/>
        <v/>
      </c>
      <c r="J5051" s="45" t="b">
        <f t="shared" si="479"/>
        <v>0</v>
      </c>
      <c r="K5051" s="45" t="str">
        <f>IF(J5051=FALSE,"",IF(G5051="","",VLOOKUP(F5051,ISLER!$1:$51,2,0)*VLOOKUP(VLOOKUP(F5051,ISLER!$1:$51,3,0),DOVIZ!$1:$4,MATCH(CONCATENATE(TEXT(C5051,"YYYY")," ",TEXT(C5051,"AAAA")),DOVIZ!$1:$1,0),0)))</f>
        <v/>
      </c>
      <c r="L5051" s="45" t="str">
        <f t="shared" si="476"/>
        <v/>
      </c>
      <c r="M5051" s="74">
        <f t="shared" si="478"/>
        <v>46021</v>
      </c>
    </row>
    <row r="5052" spans="1:13" x14ac:dyDescent="0.25">
      <c r="A5052" s="40">
        <v>5116</v>
      </c>
      <c r="B5052" s="40" t="str">
        <f t="shared" si="474"/>
        <v>2025 Aralık</v>
      </c>
      <c r="C5052" s="41">
        <f t="shared" si="477"/>
        <v>46021</v>
      </c>
      <c r="D5052" s="42"/>
      <c r="E5052" s="42"/>
      <c r="F5052" s="42"/>
      <c r="G5052" s="43"/>
      <c r="H5052" s="76" t="str">
        <f>IF(G5052="","",VLOOKUP(F5052,ISLER!$1:$51,MATCH(D5052,ISLER!$1:$1,0)-2,0)*VLOOKUP(VLOOKUP(F5052,ISLER!$1:$51,MATCH(D5052,ISLER!$1:$1,0)-1,0),DOVIZ!$1:$4,MATCH(CONCATENATE(TEXT(C5052,"YYYY")," ",TEXT(C5052,"AAAA")),DOVIZ!$1:$1,0),0))</f>
        <v/>
      </c>
      <c r="I5052" s="76" t="str">
        <f t="shared" si="475"/>
        <v/>
      </c>
      <c r="J5052" s="45" t="b">
        <f t="shared" si="479"/>
        <v>0</v>
      </c>
      <c r="K5052" s="45" t="str">
        <f>IF(J5052=FALSE,"",IF(G5052="","",VLOOKUP(F5052,ISLER!$1:$51,2,0)*VLOOKUP(VLOOKUP(F5052,ISLER!$1:$51,3,0),DOVIZ!$1:$4,MATCH(CONCATENATE(TEXT(C5052,"YYYY")," ",TEXT(C5052,"AAAA")),DOVIZ!$1:$1,0),0)))</f>
        <v/>
      </c>
      <c r="L5052" s="45" t="str">
        <f t="shared" si="476"/>
        <v/>
      </c>
      <c r="M5052" s="74">
        <f t="shared" si="478"/>
        <v>46021</v>
      </c>
    </row>
    <row r="5053" spans="1:13" x14ac:dyDescent="0.25">
      <c r="A5053" s="40">
        <v>5117</v>
      </c>
      <c r="B5053" s="40" t="str">
        <f t="shared" si="474"/>
        <v>2025 Aralık</v>
      </c>
      <c r="C5053" s="41">
        <f t="shared" si="477"/>
        <v>46021</v>
      </c>
      <c r="D5053" s="42"/>
      <c r="E5053" s="42"/>
      <c r="F5053" s="42"/>
      <c r="G5053" s="43"/>
      <c r="H5053" s="76" t="str">
        <f>IF(G5053="","",VLOOKUP(F5053,ISLER!$1:$51,MATCH(D5053,ISLER!$1:$1,0)-2,0)*VLOOKUP(VLOOKUP(F5053,ISLER!$1:$51,MATCH(D5053,ISLER!$1:$1,0)-1,0),DOVIZ!$1:$4,MATCH(CONCATENATE(TEXT(C5053,"YYYY")," ",TEXT(C5053,"AAAA")),DOVIZ!$1:$1,0),0))</f>
        <v/>
      </c>
      <c r="I5053" s="76" t="str">
        <f t="shared" si="475"/>
        <v/>
      </c>
      <c r="J5053" s="45" t="b">
        <f t="shared" si="479"/>
        <v>0</v>
      </c>
      <c r="K5053" s="45" t="str">
        <f>IF(J5053=FALSE,"",IF(G5053="","",VLOOKUP(F5053,ISLER!$1:$51,2,0)*VLOOKUP(VLOOKUP(F5053,ISLER!$1:$51,3,0),DOVIZ!$1:$4,MATCH(CONCATENATE(TEXT(C5053,"YYYY")," ",TEXT(C5053,"AAAA")),DOVIZ!$1:$1,0),0)))</f>
        <v/>
      </c>
      <c r="L5053" s="45" t="str">
        <f t="shared" si="476"/>
        <v/>
      </c>
      <c r="M5053" s="74">
        <f t="shared" si="478"/>
        <v>46021</v>
      </c>
    </row>
    <row r="5054" spans="1:13" x14ac:dyDescent="0.25">
      <c r="A5054" s="40">
        <v>5118</v>
      </c>
      <c r="B5054" s="40" t="str">
        <f t="shared" si="474"/>
        <v>2025 Aralık</v>
      </c>
      <c r="C5054" s="41">
        <f t="shared" si="477"/>
        <v>46021</v>
      </c>
      <c r="D5054" s="42"/>
      <c r="E5054" s="42"/>
      <c r="F5054" s="42"/>
      <c r="G5054" s="43"/>
      <c r="H5054" s="76" t="str">
        <f>IF(G5054="","",VLOOKUP(F5054,ISLER!$1:$51,MATCH(D5054,ISLER!$1:$1,0)-2,0)*VLOOKUP(VLOOKUP(F5054,ISLER!$1:$51,MATCH(D5054,ISLER!$1:$1,0)-1,0),DOVIZ!$1:$4,MATCH(CONCATENATE(TEXT(C5054,"YYYY")," ",TEXT(C5054,"AAAA")),DOVIZ!$1:$1,0),0))</f>
        <v/>
      </c>
      <c r="I5054" s="76" t="str">
        <f t="shared" si="475"/>
        <v/>
      </c>
      <c r="J5054" s="45" t="b">
        <f t="shared" si="479"/>
        <v>0</v>
      </c>
      <c r="K5054" s="45" t="str">
        <f>IF(J5054=FALSE,"",IF(G5054="","",VLOOKUP(F5054,ISLER!$1:$51,2,0)*VLOOKUP(VLOOKUP(F5054,ISLER!$1:$51,3,0),DOVIZ!$1:$4,MATCH(CONCATENATE(TEXT(C5054,"YYYY")," ",TEXT(C5054,"AAAA")),DOVIZ!$1:$1,0),0)))</f>
        <v/>
      </c>
      <c r="L5054" s="45" t="str">
        <f t="shared" si="476"/>
        <v/>
      </c>
      <c r="M5054" s="74">
        <f t="shared" si="478"/>
        <v>46021</v>
      </c>
    </row>
    <row r="5055" spans="1:13" x14ac:dyDescent="0.25">
      <c r="A5055" s="40">
        <v>5119</v>
      </c>
      <c r="B5055" s="40" t="str">
        <f t="shared" si="474"/>
        <v>2025 Aralık</v>
      </c>
      <c r="C5055" s="41">
        <f t="shared" si="477"/>
        <v>46021</v>
      </c>
      <c r="D5055" s="42"/>
      <c r="E5055" s="42"/>
      <c r="F5055" s="42"/>
      <c r="G5055" s="43"/>
      <c r="H5055" s="76" t="str">
        <f>IF(G5055="","",VLOOKUP(F5055,ISLER!$1:$51,MATCH(D5055,ISLER!$1:$1,0)-2,0)*VLOOKUP(VLOOKUP(F5055,ISLER!$1:$51,MATCH(D5055,ISLER!$1:$1,0)-1,0),DOVIZ!$1:$4,MATCH(CONCATENATE(TEXT(C5055,"YYYY")," ",TEXT(C5055,"AAAA")),DOVIZ!$1:$1,0),0))</f>
        <v/>
      </c>
      <c r="I5055" s="76" t="str">
        <f t="shared" si="475"/>
        <v/>
      </c>
      <c r="J5055" s="45" t="b">
        <f t="shared" si="479"/>
        <v>0</v>
      </c>
      <c r="K5055" s="45" t="str">
        <f>IF(J5055=FALSE,"",IF(G5055="","",VLOOKUP(F5055,ISLER!$1:$51,2,0)*VLOOKUP(VLOOKUP(F5055,ISLER!$1:$51,3,0),DOVIZ!$1:$4,MATCH(CONCATENATE(TEXT(C5055,"YYYY")," ",TEXT(C5055,"AAAA")),DOVIZ!$1:$1,0),0)))</f>
        <v/>
      </c>
      <c r="L5055" s="45" t="str">
        <f t="shared" si="476"/>
        <v/>
      </c>
      <c r="M5055" s="74">
        <f t="shared" si="478"/>
        <v>46021</v>
      </c>
    </row>
    <row r="5056" spans="1:13" x14ac:dyDescent="0.25">
      <c r="A5056" s="40">
        <v>5120</v>
      </c>
      <c r="B5056" s="40" t="str">
        <f t="shared" si="474"/>
        <v>2025 Aralık</v>
      </c>
      <c r="C5056" s="41">
        <f t="shared" si="477"/>
        <v>46021</v>
      </c>
      <c r="D5056" s="42"/>
      <c r="E5056" s="42"/>
      <c r="F5056" s="42"/>
      <c r="G5056" s="43"/>
      <c r="H5056" s="76" t="str">
        <f>IF(G5056="","",VLOOKUP(F5056,ISLER!$1:$51,MATCH(D5056,ISLER!$1:$1,0)-2,0)*VLOOKUP(VLOOKUP(F5056,ISLER!$1:$51,MATCH(D5056,ISLER!$1:$1,0)-1,0),DOVIZ!$1:$4,MATCH(CONCATENATE(TEXT(C5056,"YYYY")," ",TEXT(C5056,"AAAA")),DOVIZ!$1:$1,0),0))</f>
        <v/>
      </c>
      <c r="I5056" s="76" t="str">
        <f t="shared" si="475"/>
        <v/>
      </c>
      <c r="J5056" s="45" t="b">
        <f t="shared" si="479"/>
        <v>0</v>
      </c>
      <c r="K5056" s="45" t="str">
        <f>IF(J5056=FALSE,"",IF(G5056="","",VLOOKUP(F5056,ISLER!$1:$51,2,0)*VLOOKUP(VLOOKUP(F5056,ISLER!$1:$51,3,0),DOVIZ!$1:$4,MATCH(CONCATENATE(TEXT(C5056,"YYYY")," ",TEXT(C5056,"AAAA")),DOVIZ!$1:$1,0),0)))</f>
        <v/>
      </c>
      <c r="L5056" s="45" t="str">
        <f t="shared" si="476"/>
        <v/>
      </c>
      <c r="M5056" s="74">
        <f t="shared" si="478"/>
        <v>46021</v>
      </c>
    </row>
    <row r="5057" spans="1:13" x14ac:dyDescent="0.25">
      <c r="A5057" s="40">
        <v>5121</v>
      </c>
      <c r="B5057" s="40" t="str">
        <f t="shared" ref="B5057:B5120" si="480">CONCATENATE(TEXT(C5057,"YYYY")," ",TEXT(C5057,"AAAA"))</f>
        <v>2025 Aralık</v>
      </c>
      <c r="C5057" s="41">
        <f t="shared" si="477"/>
        <v>46021</v>
      </c>
      <c r="D5057" s="42"/>
      <c r="E5057" s="42"/>
      <c r="F5057" s="42"/>
      <c r="G5057" s="43"/>
      <c r="H5057" s="76" t="str">
        <f>IF(G5057="","",VLOOKUP(F5057,ISLER!$1:$51,MATCH(D5057,ISLER!$1:$1,0)-2,0)*VLOOKUP(VLOOKUP(F5057,ISLER!$1:$51,MATCH(D5057,ISLER!$1:$1,0)-1,0),DOVIZ!$1:$4,MATCH(CONCATENATE(TEXT(C5057,"YYYY")," ",TEXT(C5057,"AAAA")),DOVIZ!$1:$1,0),0))</f>
        <v/>
      </c>
      <c r="I5057" s="76" t="str">
        <f t="shared" ref="I5057:I5120" si="481">IF(G5057="","",G5057*H5057)</f>
        <v/>
      </c>
      <c r="J5057" s="45" t="b">
        <f t="shared" si="479"/>
        <v>0</v>
      </c>
      <c r="K5057" s="45" t="str">
        <f>IF(J5057=FALSE,"",IF(G5057="","",VLOOKUP(F5057,ISLER!$1:$51,2,0)*VLOOKUP(VLOOKUP(F5057,ISLER!$1:$51,3,0),DOVIZ!$1:$4,MATCH(CONCATENATE(TEXT(C5057,"YYYY")," ",TEXT(C5057,"AAAA")),DOVIZ!$1:$1,0),0)))</f>
        <v/>
      </c>
      <c r="L5057" s="45" t="str">
        <f t="shared" ref="L5057:L5120" si="482">IF(K5057="","",G5057*K5057)</f>
        <v/>
      </c>
      <c r="M5057" s="74">
        <f t="shared" si="478"/>
        <v>46021</v>
      </c>
    </row>
    <row r="5058" spans="1:13" x14ac:dyDescent="0.25">
      <c r="A5058" s="40">
        <v>5122</v>
      </c>
      <c r="B5058" s="40" t="str">
        <f t="shared" si="480"/>
        <v>2025 Aralık</v>
      </c>
      <c r="C5058" s="41">
        <f t="shared" si="477"/>
        <v>46021</v>
      </c>
      <c r="D5058" s="42"/>
      <c r="E5058" s="42"/>
      <c r="F5058" s="42"/>
      <c r="G5058" s="43"/>
      <c r="H5058" s="76" t="str">
        <f>IF(G5058="","",VLOOKUP(F5058,ISLER!$1:$51,MATCH(D5058,ISLER!$1:$1,0)-2,0)*VLOOKUP(VLOOKUP(F5058,ISLER!$1:$51,MATCH(D5058,ISLER!$1:$1,0)-1,0),DOVIZ!$1:$4,MATCH(CONCATENATE(TEXT(C5058,"YYYY")," ",TEXT(C5058,"AAAA")),DOVIZ!$1:$1,0),0))</f>
        <v/>
      </c>
      <c r="I5058" s="76" t="str">
        <f t="shared" si="481"/>
        <v/>
      </c>
      <c r="J5058" s="45" t="b">
        <f t="shared" si="479"/>
        <v>0</v>
      </c>
      <c r="K5058" s="45" t="str">
        <f>IF(J5058=FALSE,"",IF(G5058="","",VLOOKUP(F5058,ISLER!$1:$51,2,0)*VLOOKUP(VLOOKUP(F5058,ISLER!$1:$51,3,0),DOVIZ!$1:$4,MATCH(CONCATENATE(TEXT(C5058,"YYYY")," ",TEXT(C5058,"AAAA")),DOVIZ!$1:$1,0),0)))</f>
        <v/>
      </c>
      <c r="L5058" s="45" t="str">
        <f t="shared" si="482"/>
        <v/>
      </c>
      <c r="M5058" s="74">
        <f t="shared" si="478"/>
        <v>46021</v>
      </c>
    </row>
    <row r="5059" spans="1:13" x14ac:dyDescent="0.25">
      <c r="A5059" s="40">
        <v>5123</v>
      </c>
      <c r="B5059" s="40" t="str">
        <f t="shared" si="480"/>
        <v>2025 Aralık</v>
      </c>
      <c r="C5059" s="41">
        <f t="shared" si="477"/>
        <v>46021</v>
      </c>
      <c r="D5059" s="42"/>
      <c r="E5059" s="42"/>
      <c r="F5059" s="42"/>
      <c r="G5059" s="43"/>
      <c r="H5059" s="76" t="str">
        <f>IF(G5059="","",VLOOKUP(F5059,ISLER!$1:$51,MATCH(D5059,ISLER!$1:$1,0)-2,0)*VLOOKUP(VLOOKUP(F5059,ISLER!$1:$51,MATCH(D5059,ISLER!$1:$1,0)-1,0),DOVIZ!$1:$4,MATCH(CONCATENATE(TEXT(C5059,"YYYY")," ",TEXT(C5059,"AAAA")),DOVIZ!$1:$1,0),0))</f>
        <v/>
      </c>
      <c r="I5059" s="76" t="str">
        <f t="shared" si="481"/>
        <v/>
      </c>
      <c r="J5059" s="45" t="b">
        <f t="shared" si="479"/>
        <v>0</v>
      </c>
      <c r="K5059" s="45" t="str">
        <f>IF(J5059=FALSE,"",IF(G5059="","",VLOOKUP(F5059,ISLER!$1:$51,2,0)*VLOOKUP(VLOOKUP(F5059,ISLER!$1:$51,3,0),DOVIZ!$1:$4,MATCH(CONCATENATE(TEXT(C5059,"YYYY")," ",TEXT(C5059,"AAAA")),DOVIZ!$1:$1,0),0)))</f>
        <v/>
      </c>
      <c r="L5059" s="45" t="str">
        <f t="shared" si="482"/>
        <v/>
      </c>
      <c r="M5059" s="74">
        <f t="shared" si="478"/>
        <v>46021</v>
      </c>
    </row>
    <row r="5060" spans="1:13" x14ac:dyDescent="0.25">
      <c r="A5060" s="40">
        <v>5124</v>
      </c>
      <c r="B5060" s="40" t="str">
        <f t="shared" si="480"/>
        <v>2025 Aralık</v>
      </c>
      <c r="C5060" s="41">
        <f t="shared" ref="C5060:C5123" si="483">C5059</f>
        <v>46021</v>
      </c>
      <c r="D5060" s="42"/>
      <c r="E5060" s="42"/>
      <c r="F5060" s="42"/>
      <c r="G5060" s="43"/>
      <c r="H5060" s="76" t="str">
        <f>IF(G5060="","",VLOOKUP(F5060,ISLER!$1:$51,MATCH(D5060,ISLER!$1:$1,0)-2,0)*VLOOKUP(VLOOKUP(F5060,ISLER!$1:$51,MATCH(D5060,ISLER!$1:$1,0)-1,0),DOVIZ!$1:$4,MATCH(CONCATENATE(TEXT(C5060,"YYYY")," ",TEXT(C5060,"AAAA")),DOVIZ!$1:$1,0),0))</f>
        <v/>
      </c>
      <c r="I5060" s="76" t="str">
        <f t="shared" si="481"/>
        <v/>
      </c>
      <c r="J5060" s="45" t="b">
        <f t="shared" si="479"/>
        <v>0</v>
      </c>
      <c r="K5060" s="45" t="str">
        <f>IF(J5060=FALSE,"",IF(G5060="","",VLOOKUP(F5060,ISLER!$1:$51,2,0)*VLOOKUP(VLOOKUP(F5060,ISLER!$1:$51,3,0),DOVIZ!$1:$4,MATCH(CONCATENATE(TEXT(C5060,"YYYY")," ",TEXT(C5060,"AAAA")),DOVIZ!$1:$1,0),0)))</f>
        <v/>
      </c>
      <c r="L5060" s="45" t="str">
        <f t="shared" si="482"/>
        <v/>
      </c>
      <c r="M5060" s="74">
        <f t="shared" ref="M5060:M5123" si="484">C5060</f>
        <v>46021</v>
      </c>
    </row>
    <row r="5061" spans="1:13" x14ac:dyDescent="0.25">
      <c r="A5061" s="40">
        <v>5125</v>
      </c>
      <c r="B5061" s="40" t="str">
        <f t="shared" si="480"/>
        <v>2025 Aralık</v>
      </c>
      <c r="C5061" s="41">
        <f t="shared" si="483"/>
        <v>46021</v>
      </c>
      <c r="D5061" s="42"/>
      <c r="E5061" s="42"/>
      <c r="F5061" s="42"/>
      <c r="G5061" s="43"/>
      <c r="H5061" s="76" t="str">
        <f>IF(G5061="","",VLOOKUP(F5061,ISLER!$1:$51,MATCH(D5061,ISLER!$1:$1,0)-2,0)*VLOOKUP(VLOOKUP(F5061,ISLER!$1:$51,MATCH(D5061,ISLER!$1:$1,0)-1,0),DOVIZ!$1:$4,MATCH(CONCATENATE(TEXT(C5061,"YYYY")," ",TEXT(C5061,"AAAA")),DOVIZ!$1:$1,0),0))</f>
        <v/>
      </c>
      <c r="I5061" s="76" t="str">
        <f t="shared" si="481"/>
        <v/>
      </c>
      <c r="J5061" s="45" t="b">
        <f t="shared" si="479"/>
        <v>0</v>
      </c>
      <c r="K5061" s="45" t="str">
        <f>IF(J5061=FALSE,"",IF(G5061="","",VLOOKUP(F5061,ISLER!$1:$51,2,0)*VLOOKUP(VLOOKUP(F5061,ISLER!$1:$51,3,0),DOVIZ!$1:$4,MATCH(CONCATENATE(TEXT(C5061,"YYYY")," ",TEXT(C5061,"AAAA")),DOVIZ!$1:$1,0),0)))</f>
        <v/>
      </c>
      <c r="L5061" s="45" t="str">
        <f t="shared" si="482"/>
        <v/>
      </c>
      <c r="M5061" s="74">
        <f t="shared" si="484"/>
        <v>46021</v>
      </c>
    </row>
    <row r="5062" spans="1:13" x14ac:dyDescent="0.25">
      <c r="A5062" s="40">
        <v>5126</v>
      </c>
      <c r="B5062" s="40" t="str">
        <f t="shared" si="480"/>
        <v>2025 Aralık</v>
      </c>
      <c r="C5062" s="41">
        <f t="shared" si="483"/>
        <v>46021</v>
      </c>
      <c r="D5062" s="42"/>
      <c r="E5062" s="42"/>
      <c r="F5062" s="42"/>
      <c r="G5062" s="43"/>
      <c r="H5062" s="76" t="str">
        <f>IF(G5062="","",VLOOKUP(F5062,ISLER!$1:$51,MATCH(D5062,ISLER!$1:$1,0)-2,0)*VLOOKUP(VLOOKUP(F5062,ISLER!$1:$51,MATCH(D5062,ISLER!$1:$1,0)-1,0),DOVIZ!$1:$4,MATCH(CONCATENATE(TEXT(C5062,"YYYY")," ",TEXT(C5062,"AAAA")),DOVIZ!$1:$1,0),0))</f>
        <v/>
      </c>
      <c r="I5062" s="76" t="str">
        <f t="shared" si="481"/>
        <v/>
      </c>
      <c r="J5062" s="45" t="b">
        <f t="shared" si="479"/>
        <v>0</v>
      </c>
      <c r="K5062" s="45" t="str">
        <f>IF(J5062=FALSE,"",IF(G5062="","",VLOOKUP(F5062,ISLER!$1:$51,2,0)*VLOOKUP(VLOOKUP(F5062,ISLER!$1:$51,3,0),DOVIZ!$1:$4,MATCH(CONCATENATE(TEXT(C5062,"YYYY")," ",TEXT(C5062,"AAAA")),DOVIZ!$1:$1,0),0)))</f>
        <v/>
      </c>
      <c r="L5062" s="45" t="str">
        <f t="shared" si="482"/>
        <v/>
      </c>
      <c r="M5062" s="74">
        <f t="shared" si="484"/>
        <v>46021</v>
      </c>
    </row>
    <row r="5063" spans="1:13" x14ac:dyDescent="0.25">
      <c r="A5063" s="40">
        <v>5127</v>
      </c>
      <c r="B5063" s="40" t="str">
        <f t="shared" si="480"/>
        <v>2025 Aralık</v>
      </c>
      <c r="C5063" s="41">
        <f t="shared" si="483"/>
        <v>46021</v>
      </c>
      <c r="D5063" s="42"/>
      <c r="E5063" s="42"/>
      <c r="F5063" s="42"/>
      <c r="G5063" s="43"/>
      <c r="H5063" s="76" t="str">
        <f>IF(G5063="","",VLOOKUP(F5063,ISLER!$1:$51,MATCH(D5063,ISLER!$1:$1,0)-2,0)*VLOOKUP(VLOOKUP(F5063,ISLER!$1:$51,MATCH(D5063,ISLER!$1:$1,0)-1,0),DOVIZ!$1:$4,MATCH(CONCATENATE(TEXT(C5063,"YYYY")," ",TEXT(C5063,"AAAA")),DOVIZ!$1:$1,0),0))</f>
        <v/>
      </c>
      <c r="I5063" s="76" t="str">
        <f t="shared" si="481"/>
        <v/>
      </c>
      <c r="J5063" s="45" t="b">
        <f t="shared" si="479"/>
        <v>0</v>
      </c>
      <c r="K5063" s="45" t="str">
        <f>IF(J5063=FALSE,"",IF(G5063="","",VLOOKUP(F5063,ISLER!$1:$51,2,0)*VLOOKUP(VLOOKUP(F5063,ISLER!$1:$51,3,0),DOVIZ!$1:$4,MATCH(CONCATENATE(TEXT(C5063,"YYYY")," ",TEXT(C5063,"AAAA")),DOVIZ!$1:$1,0),0)))</f>
        <v/>
      </c>
      <c r="L5063" s="45" t="str">
        <f t="shared" si="482"/>
        <v/>
      </c>
      <c r="M5063" s="74">
        <f t="shared" si="484"/>
        <v>46021</v>
      </c>
    </row>
    <row r="5064" spans="1:13" x14ac:dyDescent="0.25">
      <c r="A5064" s="40">
        <v>5128</v>
      </c>
      <c r="B5064" s="40" t="str">
        <f t="shared" si="480"/>
        <v>2025 Aralık</v>
      </c>
      <c r="C5064" s="41">
        <f t="shared" si="483"/>
        <v>46021</v>
      </c>
      <c r="D5064" s="42"/>
      <c r="E5064" s="42"/>
      <c r="F5064" s="42"/>
      <c r="G5064" s="43"/>
      <c r="H5064" s="76" t="str">
        <f>IF(G5064="","",VLOOKUP(F5064,ISLER!$1:$51,MATCH(D5064,ISLER!$1:$1,0)-2,0)*VLOOKUP(VLOOKUP(F5064,ISLER!$1:$51,MATCH(D5064,ISLER!$1:$1,0)-1,0),DOVIZ!$1:$4,MATCH(CONCATENATE(TEXT(C5064,"YYYY")," ",TEXT(C5064,"AAAA")),DOVIZ!$1:$1,0),0))</f>
        <v/>
      </c>
      <c r="I5064" s="76" t="str">
        <f t="shared" si="481"/>
        <v/>
      </c>
      <c r="J5064" s="45" t="b">
        <f t="shared" si="479"/>
        <v>0</v>
      </c>
      <c r="K5064" s="45" t="str">
        <f>IF(J5064=FALSE,"",IF(G5064="","",VLOOKUP(F5064,ISLER!$1:$51,2,0)*VLOOKUP(VLOOKUP(F5064,ISLER!$1:$51,3,0),DOVIZ!$1:$4,MATCH(CONCATENATE(TEXT(C5064,"YYYY")," ",TEXT(C5064,"AAAA")),DOVIZ!$1:$1,0),0)))</f>
        <v/>
      </c>
      <c r="L5064" s="45" t="str">
        <f t="shared" si="482"/>
        <v/>
      </c>
      <c r="M5064" s="74">
        <f t="shared" si="484"/>
        <v>46021</v>
      </c>
    </row>
    <row r="5065" spans="1:13" x14ac:dyDescent="0.25">
      <c r="A5065" s="40">
        <v>5129</v>
      </c>
      <c r="B5065" s="40" t="str">
        <f t="shared" si="480"/>
        <v>2025 Aralık</v>
      </c>
      <c r="C5065" s="41">
        <f t="shared" si="483"/>
        <v>46021</v>
      </c>
      <c r="D5065" s="42"/>
      <c r="E5065" s="42"/>
      <c r="F5065" s="42"/>
      <c r="G5065" s="43"/>
      <c r="H5065" s="76" t="str">
        <f>IF(G5065="","",VLOOKUP(F5065,ISLER!$1:$51,MATCH(D5065,ISLER!$1:$1,0)-2,0)*VLOOKUP(VLOOKUP(F5065,ISLER!$1:$51,MATCH(D5065,ISLER!$1:$1,0)-1,0),DOVIZ!$1:$4,MATCH(CONCATENATE(TEXT(C5065,"YYYY")," ",TEXT(C5065,"AAAA")),DOVIZ!$1:$1,0),0))</f>
        <v/>
      </c>
      <c r="I5065" s="76" t="str">
        <f t="shared" si="481"/>
        <v/>
      </c>
      <c r="J5065" s="45" t="b">
        <f t="shared" si="479"/>
        <v>0</v>
      </c>
      <c r="K5065" s="45" t="str">
        <f>IF(J5065=FALSE,"",IF(G5065="","",VLOOKUP(F5065,ISLER!$1:$51,2,0)*VLOOKUP(VLOOKUP(F5065,ISLER!$1:$51,3,0),DOVIZ!$1:$4,MATCH(CONCATENATE(TEXT(C5065,"YYYY")," ",TEXT(C5065,"AAAA")),DOVIZ!$1:$1,0),0)))</f>
        <v/>
      </c>
      <c r="L5065" s="45" t="str">
        <f t="shared" si="482"/>
        <v/>
      </c>
      <c r="M5065" s="74">
        <f t="shared" si="484"/>
        <v>46021</v>
      </c>
    </row>
    <row r="5066" spans="1:13" x14ac:dyDescent="0.25">
      <c r="A5066" s="40">
        <v>5130</v>
      </c>
      <c r="B5066" s="40" t="str">
        <f t="shared" si="480"/>
        <v>2025 Aralık</v>
      </c>
      <c r="C5066" s="41">
        <f t="shared" si="483"/>
        <v>46021</v>
      </c>
      <c r="D5066" s="42"/>
      <c r="E5066" s="42"/>
      <c r="F5066" s="42"/>
      <c r="G5066" s="43"/>
      <c r="H5066" s="76" t="str">
        <f>IF(G5066="","",VLOOKUP(F5066,ISLER!$1:$51,MATCH(D5066,ISLER!$1:$1,0)-2,0)*VLOOKUP(VLOOKUP(F5066,ISLER!$1:$51,MATCH(D5066,ISLER!$1:$1,0)-1,0),DOVIZ!$1:$4,MATCH(CONCATENATE(TEXT(C5066,"YYYY")," ",TEXT(C5066,"AAAA")),DOVIZ!$1:$1,0),0))</f>
        <v/>
      </c>
      <c r="I5066" s="76" t="str">
        <f t="shared" si="481"/>
        <v/>
      </c>
      <c r="J5066" s="45" t="b">
        <f t="shared" si="479"/>
        <v>0</v>
      </c>
      <c r="K5066" s="45" t="str">
        <f>IF(J5066=FALSE,"",IF(G5066="","",VLOOKUP(F5066,ISLER!$1:$51,2,0)*VLOOKUP(VLOOKUP(F5066,ISLER!$1:$51,3,0),DOVIZ!$1:$4,MATCH(CONCATENATE(TEXT(C5066,"YYYY")," ",TEXT(C5066,"AAAA")),DOVIZ!$1:$1,0),0)))</f>
        <v/>
      </c>
      <c r="L5066" s="45" t="str">
        <f t="shared" si="482"/>
        <v/>
      </c>
      <c r="M5066" s="74">
        <f t="shared" si="484"/>
        <v>46021</v>
      </c>
    </row>
    <row r="5067" spans="1:13" x14ac:dyDescent="0.25">
      <c r="A5067" s="40">
        <v>5131</v>
      </c>
      <c r="B5067" s="40" t="str">
        <f t="shared" si="480"/>
        <v>2025 Aralık</v>
      </c>
      <c r="C5067" s="41">
        <f t="shared" si="483"/>
        <v>46021</v>
      </c>
      <c r="D5067" s="42"/>
      <c r="E5067" s="42"/>
      <c r="F5067" s="42"/>
      <c r="G5067" s="43"/>
      <c r="H5067" s="76" t="str">
        <f>IF(G5067="","",VLOOKUP(F5067,ISLER!$1:$51,MATCH(D5067,ISLER!$1:$1,0)-2,0)*VLOOKUP(VLOOKUP(F5067,ISLER!$1:$51,MATCH(D5067,ISLER!$1:$1,0)-1,0),DOVIZ!$1:$4,MATCH(CONCATENATE(TEXT(C5067,"YYYY")," ",TEXT(C5067,"AAAA")),DOVIZ!$1:$1,0),0))</f>
        <v/>
      </c>
      <c r="I5067" s="76" t="str">
        <f t="shared" si="481"/>
        <v/>
      </c>
      <c r="J5067" s="45" t="b">
        <f t="shared" si="479"/>
        <v>0</v>
      </c>
      <c r="K5067" s="45" t="str">
        <f>IF(J5067=FALSE,"",IF(G5067="","",VLOOKUP(F5067,ISLER!$1:$51,2,0)*VLOOKUP(VLOOKUP(F5067,ISLER!$1:$51,3,0),DOVIZ!$1:$4,MATCH(CONCATENATE(TEXT(C5067,"YYYY")," ",TEXT(C5067,"AAAA")),DOVIZ!$1:$1,0),0)))</f>
        <v/>
      </c>
      <c r="L5067" s="45" t="str">
        <f t="shared" si="482"/>
        <v/>
      </c>
      <c r="M5067" s="74">
        <f t="shared" si="484"/>
        <v>46021</v>
      </c>
    </row>
    <row r="5068" spans="1:13" x14ac:dyDescent="0.25">
      <c r="A5068" s="40">
        <v>5132</v>
      </c>
      <c r="B5068" s="40" t="str">
        <f t="shared" si="480"/>
        <v>2025 Aralık</v>
      </c>
      <c r="C5068" s="41">
        <f t="shared" si="483"/>
        <v>46021</v>
      </c>
      <c r="D5068" s="42"/>
      <c r="E5068" s="42"/>
      <c r="F5068" s="42"/>
      <c r="G5068" s="43"/>
      <c r="H5068" s="76" t="str">
        <f>IF(G5068="","",VLOOKUP(F5068,ISLER!$1:$51,MATCH(D5068,ISLER!$1:$1,0)-2,0)*VLOOKUP(VLOOKUP(F5068,ISLER!$1:$51,MATCH(D5068,ISLER!$1:$1,0)-1,0),DOVIZ!$1:$4,MATCH(CONCATENATE(TEXT(C5068,"YYYY")," ",TEXT(C5068,"AAAA")),DOVIZ!$1:$1,0),0))</f>
        <v/>
      </c>
      <c r="I5068" s="76" t="str">
        <f t="shared" si="481"/>
        <v/>
      </c>
      <c r="J5068" s="45" t="b">
        <f t="shared" si="479"/>
        <v>0</v>
      </c>
      <c r="K5068" s="45" t="str">
        <f>IF(J5068=FALSE,"",IF(G5068="","",VLOOKUP(F5068,ISLER!$1:$51,2,0)*VLOOKUP(VLOOKUP(F5068,ISLER!$1:$51,3,0),DOVIZ!$1:$4,MATCH(CONCATENATE(TEXT(C5068,"YYYY")," ",TEXT(C5068,"AAAA")),DOVIZ!$1:$1,0),0)))</f>
        <v/>
      </c>
      <c r="L5068" s="45" t="str">
        <f t="shared" si="482"/>
        <v/>
      </c>
      <c r="M5068" s="74">
        <f t="shared" si="484"/>
        <v>46021</v>
      </c>
    </row>
    <row r="5069" spans="1:13" x14ac:dyDescent="0.25">
      <c r="A5069" s="40">
        <v>5133</v>
      </c>
      <c r="B5069" s="40" t="str">
        <f t="shared" si="480"/>
        <v>2025 Aralık</v>
      </c>
      <c r="C5069" s="41">
        <f t="shared" si="483"/>
        <v>46021</v>
      </c>
      <c r="D5069" s="42"/>
      <c r="E5069" s="42"/>
      <c r="F5069" s="42"/>
      <c r="G5069" s="43"/>
      <c r="H5069" s="76" t="str">
        <f>IF(G5069="","",VLOOKUP(F5069,ISLER!$1:$51,MATCH(D5069,ISLER!$1:$1,0)-2,0)*VLOOKUP(VLOOKUP(F5069,ISLER!$1:$51,MATCH(D5069,ISLER!$1:$1,0)-1,0),DOVIZ!$1:$4,MATCH(CONCATENATE(TEXT(C5069,"YYYY")," ",TEXT(C5069,"AAAA")),DOVIZ!$1:$1,0),0))</f>
        <v/>
      </c>
      <c r="I5069" s="76" t="str">
        <f t="shared" si="481"/>
        <v/>
      </c>
      <c r="J5069" s="45" t="b">
        <f t="shared" si="479"/>
        <v>0</v>
      </c>
      <c r="K5069" s="45" t="str">
        <f>IF(J5069=FALSE,"",IF(G5069="","",VLOOKUP(F5069,ISLER!$1:$51,2,0)*VLOOKUP(VLOOKUP(F5069,ISLER!$1:$51,3,0),DOVIZ!$1:$4,MATCH(CONCATENATE(TEXT(C5069,"YYYY")," ",TEXT(C5069,"AAAA")),DOVIZ!$1:$1,0),0)))</f>
        <v/>
      </c>
      <c r="L5069" s="45" t="str">
        <f t="shared" si="482"/>
        <v/>
      </c>
      <c r="M5069" s="74">
        <f t="shared" si="484"/>
        <v>46021</v>
      </c>
    </row>
    <row r="5070" spans="1:13" x14ac:dyDescent="0.25">
      <c r="A5070" s="40">
        <v>5134</v>
      </c>
      <c r="B5070" s="40" t="str">
        <f t="shared" si="480"/>
        <v>2025 Aralık</v>
      </c>
      <c r="C5070" s="41">
        <f t="shared" si="483"/>
        <v>46021</v>
      </c>
      <c r="D5070" s="42"/>
      <c r="E5070" s="42"/>
      <c r="F5070" s="42"/>
      <c r="G5070" s="43"/>
      <c r="H5070" s="76" t="str">
        <f>IF(G5070="","",VLOOKUP(F5070,ISLER!$1:$51,MATCH(D5070,ISLER!$1:$1,0)-2,0)*VLOOKUP(VLOOKUP(F5070,ISLER!$1:$51,MATCH(D5070,ISLER!$1:$1,0)-1,0),DOVIZ!$1:$4,MATCH(CONCATENATE(TEXT(C5070,"YYYY")," ",TEXT(C5070,"AAAA")),DOVIZ!$1:$1,0),0))</f>
        <v/>
      </c>
      <c r="I5070" s="76" t="str">
        <f t="shared" si="481"/>
        <v/>
      </c>
      <c r="J5070" s="45" t="b">
        <f t="shared" si="479"/>
        <v>0</v>
      </c>
      <c r="K5070" s="45" t="str">
        <f>IF(J5070=FALSE,"",IF(G5070="","",VLOOKUP(F5070,ISLER!$1:$51,2,0)*VLOOKUP(VLOOKUP(F5070,ISLER!$1:$51,3,0),DOVIZ!$1:$4,MATCH(CONCATENATE(TEXT(C5070,"YYYY")," ",TEXT(C5070,"AAAA")),DOVIZ!$1:$1,0),0)))</f>
        <v/>
      </c>
      <c r="L5070" s="45" t="str">
        <f t="shared" si="482"/>
        <v/>
      </c>
      <c r="M5070" s="74">
        <f t="shared" si="484"/>
        <v>46021</v>
      </c>
    </row>
    <row r="5071" spans="1:13" x14ac:dyDescent="0.25">
      <c r="A5071" s="40">
        <v>5135</v>
      </c>
      <c r="B5071" s="40" t="str">
        <f t="shared" si="480"/>
        <v>2025 Aralık</v>
      </c>
      <c r="C5071" s="41">
        <f t="shared" si="483"/>
        <v>46021</v>
      </c>
      <c r="D5071" s="42"/>
      <c r="E5071" s="42"/>
      <c r="F5071" s="42"/>
      <c r="G5071" s="43"/>
      <c r="H5071" s="76" t="str">
        <f>IF(G5071="","",VLOOKUP(F5071,ISLER!$1:$51,MATCH(D5071,ISLER!$1:$1,0)-2,0)*VLOOKUP(VLOOKUP(F5071,ISLER!$1:$51,MATCH(D5071,ISLER!$1:$1,0)-1,0),DOVIZ!$1:$4,MATCH(CONCATENATE(TEXT(C5071,"YYYY")," ",TEXT(C5071,"AAAA")),DOVIZ!$1:$1,0),0))</f>
        <v/>
      </c>
      <c r="I5071" s="76" t="str">
        <f t="shared" si="481"/>
        <v/>
      </c>
      <c r="J5071" s="45" t="b">
        <f t="shared" si="479"/>
        <v>0</v>
      </c>
      <c r="K5071" s="45" t="str">
        <f>IF(J5071=FALSE,"",IF(G5071="","",VLOOKUP(F5071,ISLER!$1:$51,2,0)*VLOOKUP(VLOOKUP(F5071,ISLER!$1:$51,3,0),DOVIZ!$1:$4,MATCH(CONCATENATE(TEXT(C5071,"YYYY")," ",TEXT(C5071,"AAAA")),DOVIZ!$1:$1,0),0)))</f>
        <v/>
      </c>
      <c r="L5071" s="45" t="str">
        <f t="shared" si="482"/>
        <v/>
      </c>
      <c r="M5071" s="74">
        <f t="shared" si="484"/>
        <v>46021</v>
      </c>
    </row>
    <row r="5072" spans="1:13" x14ac:dyDescent="0.25">
      <c r="A5072" s="40">
        <v>5136</v>
      </c>
      <c r="B5072" s="40" t="str">
        <f t="shared" si="480"/>
        <v>2025 Aralık</v>
      </c>
      <c r="C5072" s="41">
        <f t="shared" si="483"/>
        <v>46021</v>
      </c>
      <c r="D5072" s="42"/>
      <c r="E5072" s="42"/>
      <c r="F5072" s="42"/>
      <c r="G5072" s="43"/>
      <c r="H5072" s="76" t="str">
        <f>IF(G5072="","",VLOOKUP(F5072,ISLER!$1:$51,MATCH(D5072,ISLER!$1:$1,0)-2,0)*VLOOKUP(VLOOKUP(F5072,ISLER!$1:$51,MATCH(D5072,ISLER!$1:$1,0)-1,0),DOVIZ!$1:$4,MATCH(CONCATENATE(TEXT(C5072,"YYYY")," ",TEXT(C5072,"AAAA")),DOVIZ!$1:$1,0),0))</f>
        <v/>
      </c>
      <c r="I5072" s="76" t="str">
        <f t="shared" si="481"/>
        <v/>
      </c>
      <c r="J5072" s="45" t="b">
        <f t="shared" si="479"/>
        <v>0</v>
      </c>
      <c r="K5072" s="45" t="str">
        <f>IF(J5072=FALSE,"",IF(G5072="","",VLOOKUP(F5072,ISLER!$1:$51,2,0)*VLOOKUP(VLOOKUP(F5072,ISLER!$1:$51,3,0),DOVIZ!$1:$4,MATCH(CONCATENATE(TEXT(C5072,"YYYY")," ",TEXT(C5072,"AAAA")),DOVIZ!$1:$1,0),0)))</f>
        <v/>
      </c>
      <c r="L5072" s="45" t="str">
        <f t="shared" si="482"/>
        <v/>
      </c>
      <c r="M5072" s="74">
        <f t="shared" si="484"/>
        <v>46021</v>
      </c>
    </row>
    <row r="5073" spans="1:13" x14ac:dyDescent="0.25">
      <c r="A5073" s="40">
        <v>5137</v>
      </c>
      <c r="B5073" s="40" t="str">
        <f t="shared" si="480"/>
        <v>2025 Aralık</v>
      </c>
      <c r="C5073" s="41">
        <f t="shared" si="483"/>
        <v>46021</v>
      </c>
      <c r="D5073" s="42"/>
      <c r="E5073" s="42"/>
      <c r="F5073" s="42"/>
      <c r="G5073" s="43"/>
      <c r="H5073" s="76" t="str">
        <f>IF(G5073="","",VLOOKUP(F5073,ISLER!$1:$51,MATCH(D5073,ISLER!$1:$1,0)-2,0)*VLOOKUP(VLOOKUP(F5073,ISLER!$1:$51,MATCH(D5073,ISLER!$1:$1,0)-1,0),DOVIZ!$1:$4,MATCH(CONCATENATE(TEXT(C5073,"YYYY")," ",TEXT(C5073,"AAAA")),DOVIZ!$1:$1,0),0))</f>
        <v/>
      </c>
      <c r="I5073" s="76" t="str">
        <f t="shared" si="481"/>
        <v/>
      </c>
      <c r="J5073" s="45" t="b">
        <f t="shared" si="479"/>
        <v>0</v>
      </c>
      <c r="K5073" s="45" t="str">
        <f>IF(J5073=FALSE,"",IF(G5073="","",VLOOKUP(F5073,ISLER!$1:$51,2,0)*VLOOKUP(VLOOKUP(F5073,ISLER!$1:$51,3,0),DOVIZ!$1:$4,MATCH(CONCATENATE(TEXT(C5073,"YYYY")," ",TEXT(C5073,"AAAA")),DOVIZ!$1:$1,0),0)))</f>
        <v/>
      </c>
      <c r="L5073" s="45" t="str">
        <f t="shared" si="482"/>
        <v/>
      </c>
      <c r="M5073" s="74">
        <f t="shared" si="484"/>
        <v>46021</v>
      </c>
    </row>
    <row r="5074" spans="1:13" x14ac:dyDescent="0.25">
      <c r="A5074" s="40">
        <v>5138</v>
      </c>
      <c r="B5074" s="40" t="str">
        <f t="shared" si="480"/>
        <v>2025 Aralık</v>
      </c>
      <c r="C5074" s="41">
        <f t="shared" si="483"/>
        <v>46021</v>
      </c>
      <c r="D5074" s="42"/>
      <c r="E5074" s="42"/>
      <c r="F5074" s="42"/>
      <c r="G5074" s="43"/>
      <c r="H5074" s="76" t="str">
        <f>IF(G5074="","",VLOOKUP(F5074,ISLER!$1:$51,MATCH(D5074,ISLER!$1:$1,0)-2,0)*VLOOKUP(VLOOKUP(F5074,ISLER!$1:$51,MATCH(D5074,ISLER!$1:$1,0)-1,0),DOVIZ!$1:$4,MATCH(CONCATENATE(TEXT(C5074,"YYYY")," ",TEXT(C5074,"AAAA")),DOVIZ!$1:$1,0),0))</f>
        <v/>
      </c>
      <c r="I5074" s="76" t="str">
        <f t="shared" si="481"/>
        <v/>
      </c>
      <c r="J5074" s="45" t="b">
        <f t="shared" si="479"/>
        <v>0</v>
      </c>
      <c r="K5074" s="45" t="str">
        <f>IF(J5074=FALSE,"",IF(G5074="","",VLOOKUP(F5074,ISLER!$1:$51,2,0)*VLOOKUP(VLOOKUP(F5074,ISLER!$1:$51,3,0),DOVIZ!$1:$4,MATCH(CONCATENATE(TEXT(C5074,"YYYY")," ",TEXT(C5074,"AAAA")),DOVIZ!$1:$1,0),0)))</f>
        <v/>
      </c>
      <c r="L5074" s="45" t="str">
        <f t="shared" si="482"/>
        <v/>
      </c>
      <c r="M5074" s="74">
        <f t="shared" si="484"/>
        <v>46021</v>
      </c>
    </row>
    <row r="5075" spans="1:13" x14ac:dyDescent="0.25">
      <c r="A5075" s="40">
        <v>5139</v>
      </c>
      <c r="B5075" s="40" t="str">
        <f t="shared" si="480"/>
        <v>2025 Aralık</v>
      </c>
      <c r="C5075" s="41">
        <f t="shared" si="483"/>
        <v>46021</v>
      </c>
      <c r="D5075" s="42"/>
      <c r="E5075" s="42"/>
      <c r="F5075" s="42"/>
      <c r="G5075" s="43"/>
      <c r="H5075" s="76" t="str">
        <f>IF(G5075="","",VLOOKUP(F5075,ISLER!$1:$51,MATCH(D5075,ISLER!$1:$1,0)-2,0)*VLOOKUP(VLOOKUP(F5075,ISLER!$1:$51,MATCH(D5075,ISLER!$1:$1,0)-1,0),DOVIZ!$1:$4,MATCH(CONCATENATE(TEXT(C5075,"YYYY")," ",TEXT(C5075,"AAAA")),DOVIZ!$1:$1,0),0))</f>
        <v/>
      </c>
      <c r="I5075" s="76" t="str">
        <f t="shared" si="481"/>
        <v/>
      </c>
      <c r="J5075" s="45" t="b">
        <f t="shared" si="479"/>
        <v>0</v>
      </c>
      <c r="K5075" s="45" t="str">
        <f>IF(J5075=FALSE,"",IF(G5075="","",VLOOKUP(F5075,ISLER!$1:$51,2,0)*VLOOKUP(VLOOKUP(F5075,ISLER!$1:$51,3,0),DOVIZ!$1:$4,MATCH(CONCATENATE(TEXT(C5075,"YYYY")," ",TEXT(C5075,"AAAA")),DOVIZ!$1:$1,0),0)))</f>
        <v/>
      </c>
      <c r="L5075" s="45" t="str">
        <f t="shared" si="482"/>
        <v/>
      </c>
      <c r="M5075" s="74">
        <f t="shared" si="484"/>
        <v>46021</v>
      </c>
    </row>
    <row r="5076" spans="1:13" x14ac:dyDescent="0.25">
      <c r="A5076" s="40">
        <v>5140</v>
      </c>
      <c r="B5076" s="40" t="str">
        <f t="shared" si="480"/>
        <v>2025 Aralık</v>
      </c>
      <c r="C5076" s="41">
        <f t="shared" si="483"/>
        <v>46021</v>
      </c>
      <c r="D5076" s="42"/>
      <c r="E5076" s="42"/>
      <c r="F5076" s="42"/>
      <c r="G5076" s="43"/>
      <c r="H5076" s="76" t="str">
        <f>IF(G5076="","",VLOOKUP(F5076,ISLER!$1:$51,MATCH(D5076,ISLER!$1:$1,0)-2,0)*VLOOKUP(VLOOKUP(F5076,ISLER!$1:$51,MATCH(D5076,ISLER!$1:$1,0)-1,0),DOVIZ!$1:$4,MATCH(CONCATENATE(TEXT(C5076,"YYYY")," ",TEXT(C5076,"AAAA")),DOVIZ!$1:$1,0),0))</f>
        <v/>
      </c>
      <c r="I5076" s="76" t="str">
        <f t="shared" si="481"/>
        <v/>
      </c>
      <c r="J5076" s="45" t="b">
        <f t="shared" si="479"/>
        <v>0</v>
      </c>
      <c r="K5076" s="45" t="str">
        <f>IF(J5076=FALSE,"",IF(G5076="","",VLOOKUP(F5076,ISLER!$1:$51,2,0)*VLOOKUP(VLOOKUP(F5076,ISLER!$1:$51,3,0),DOVIZ!$1:$4,MATCH(CONCATENATE(TEXT(C5076,"YYYY")," ",TEXT(C5076,"AAAA")),DOVIZ!$1:$1,0),0)))</f>
        <v/>
      </c>
      <c r="L5076" s="45" t="str">
        <f t="shared" si="482"/>
        <v/>
      </c>
      <c r="M5076" s="74">
        <f t="shared" si="484"/>
        <v>46021</v>
      </c>
    </row>
    <row r="5077" spans="1:13" x14ac:dyDescent="0.25">
      <c r="A5077" s="40">
        <v>5141</v>
      </c>
      <c r="B5077" s="40" t="str">
        <f t="shared" si="480"/>
        <v>2025 Aralık</v>
      </c>
      <c r="C5077" s="41">
        <f t="shared" si="483"/>
        <v>46021</v>
      </c>
      <c r="D5077" s="42"/>
      <c r="E5077" s="42"/>
      <c r="F5077" s="42"/>
      <c r="G5077" s="43"/>
      <c r="H5077" s="76" t="str">
        <f>IF(G5077="","",VLOOKUP(F5077,ISLER!$1:$51,MATCH(D5077,ISLER!$1:$1,0)-2,0)*VLOOKUP(VLOOKUP(F5077,ISLER!$1:$51,MATCH(D5077,ISLER!$1:$1,0)-1,0),DOVIZ!$1:$4,MATCH(CONCATENATE(TEXT(C5077,"YYYY")," ",TEXT(C5077,"AAAA")),DOVIZ!$1:$1,0),0))</f>
        <v/>
      </c>
      <c r="I5077" s="76" t="str">
        <f t="shared" si="481"/>
        <v/>
      </c>
      <c r="J5077" s="45" t="b">
        <f t="shared" si="479"/>
        <v>0</v>
      </c>
      <c r="K5077" s="45" t="str">
        <f>IF(J5077=FALSE,"",IF(G5077="","",VLOOKUP(F5077,ISLER!$1:$51,2,0)*VLOOKUP(VLOOKUP(F5077,ISLER!$1:$51,3,0),DOVIZ!$1:$4,MATCH(CONCATENATE(TEXT(C5077,"YYYY")," ",TEXT(C5077,"AAAA")),DOVIZ!$1:$1,0),0)))</f>
        <v/>
      </c>
      <c r="L5077" s="45" t="str">
        <f t="shared" si="482"/>
        <v/>
      </c>
      <c r="M5077" s="74">
        <f t="shared" si="484"/>
        <v>46021</v>
      </c>
    </row>
    <row r="5078" spans="1:13" x14ac:dyDescent="0.25">
      <c r="A5078" s="40">
        <v>5142</v>
      </c>
      <c r="B5078" s="40" t="str">
        <f t="shared" si="480"/>
        <v>2025 Aralık</v>
      </c>
      <c r="C5078" s="41">
        <f t="shared" si="483"/>
        <v>46021</v>
      </c>
      <c r="D5078" s="42"/>
      <c r="E5078" s="42"/>
      <c r="F5078" s="42"/>
      <c r="G5078" s="43"/>
      <c r="H5078" s="76" t="str">
        <f>IF(G5078="","",VLOOKUP(F5078,ISLER!$1:$51,MATCH(D5078,ISLER!$1:$1,0)-2,0)*VLOOKUP(VLOOKUP(F5078,ISLER!$1:$51,MATCH(D5078,ISLER!$1:$1,0)-1,0),DOVIZ!$1:$4,MATCH(CONCATENATE(TEXT(C5078,"YYYY")," ",TEXT(C5078,"AAAA")),DOVIZ!$1:$1,0),0))</f>
        <v/>
      </c>
      <c r="I5078" s="76" t="str">
        <f t="shared" si="481"/>
        <v/>
      </c>
      <c r="J5078" s="45" t="b">
        <f t="shared" si="479"/>
        <v>0</v>
      </c>
      <c r="K5078" s="45" t="str">
        <f>IF(J5078=FALSE,"",IF(G5078="","",VLOOKUP(F5078,ISLER!$1:$51,2,0)*VLOOKUP(VLOOKUP(F5078,ISLER!$1:$51,3,0),DOVIZ!$1:$4,MATCH(CONCATENATE(TEXT(C5078,"YYYY")," ",TEXT(C5078,"AAAA")),DOVIZ!$1:$1,0),0)))</f>
        <v/>
      </c>
      <c r="L5078" s="45" t="str">
        <f t="shared" si="482"/>
        <v/>
      </c>
      <c r="M5078" s="74">
        <f t="shared" si="484"/>
        <v>46021</v>
      </c>
    </row>
    <row r="5079" spans="1:13" x14ac:dyDescent="0.25">
      <c r="A5079" s="40">
        <v>5143</v>
      </c>
      <c r="B5079" s="40" t="str">
        <f t="shared" si="480"/>
        <v>2025 Aralık</v>
      </c>
      <c r="C5079" s="41">
        <f t="shared" si="483"/>
        <v>46021</v>
      </c>
      <c r="D5079" s="42"/>
      <c r="E5079" s="42"/>
      <c r="F5079" s="42"/>
      <c r="G5079" s="43"/>
      <c r="H5079" s="76" t="str">
        <f>IF(G5079="","",VLOOKUP(F5079,ISLER!$1:$51,MATCH(D5079,ISLER!$1:$1,0)-2,0)*VLOOKUP(VLOOKUP(F5079,ISLER!$1:$51,MATCH(D5079,ISLER!$1:$1,0)-1,0),DOVIZ!$1:$4,MATCH(CONCATENATE(TEXT(C5079,"YYYY")," ",TEXT(C5079,"AAAA")),DOVIZ!$1:$1,0),0))</f>
        <v/>
      </c>
      <c r="I5079" s="76" t="str">
        <f t="shared" si="481"/>
        <v/>
      </c>
      <c r="J5079" s="45" t="b">
        <f t="shared" si="479"/>
        <v>0</v>
      </c>
      <c r="K5079" s="45" t="str">
        <f>IF(J5079=FALSE,"",IF(G5079="","",VLOOKUP(F5079,ISLER!$1:$51,2,0)*VLOOKUP(VLOOKUP(F5079,ISLER!$1:$51,3,0),DOVIZ!$1:$4,MATCH(CONCATENATE(TEXT(C5079,"YYYY")," ",TEXT(C5079,"AAAA")),DOVIZ!$1:$1,0),0)))</f>
        <v/>
      </c>
      <c r="L5079" s="45" t="str">
        <f t="shared" si="482"/>
        <v/>
      </c>
      <c r="M5079" s="74">
        <f t="shared" si="484"/>
        <v>46021</v>
      </c>
    </row>
    <row r="5080" spans="1:13" x14ac:dyDescent="0.25">
      <c r="A5080" s="40">
        <v>5144</v>
      </c>
      <c r="B5080" s="40" t="str">
        <f t="shared" si="480"/>
        <v>2025 Aralık</v>
      </c>
      <c r="C5080" s="41">
        <f t="shared" si="483"/>
        <v>46021</v>
      </c>
      <c r="D5080" s="42"/>
      <c r="E5080" s="42"/>
      <c r="F5080" s="42"/>
      <c r="G5080" s="43"/>
      <c r="H5080" s="76" t="str">
        <f>IF(G5080="","",VLOOKUP(F5080,ISLER!$1:$51,MATCH(D5080,ISLER!$1:$1,0)-2,0)*VLOOKUP(VLOOKUP(F5080,ISLER!$1:$51,MATCH(D5080,ISLER!$1:$1,0)-1,0),DOVIZ!$1:$4,MATCH(CONCATENATE(TEXT(C5080,"YYYY")," ",TEXT(C5080,"AAAA")),DOVIZ!$1:$1,0),0))</f>
        <v/>
      </c>
      <c r="I5080" s="76" t="str">
        <f t="shared" si="481"/>
        <v/>
      </c>
      <c r="J5080" s="45" t="b">
        <f t="shared" si="479"/>
        <v>0</v>
      </c>
      <c r="K5080" s="45" t="str">
        <f>IF(J5080=FALSE,"",IF(G5080="","",VLOOKUP(F5080,ISLER!$1:$51,2,0)*VLOOKUP(VLOOKUP(F5080,ISLER!$1:$51,3,0),DOVIZ!$1:$4,MATCH(CONCATENATE(TEXT(C5080,"YYYY")," ",TEXT(C5080,"AAAA")),DOVIZ!$1:$1,0),0)))</f>
        <v/>
      </c>
      <c r="L5080" s="45" t="str">
        <f t="shared" si="482"/>
        <v/>
      </c>
      <c r="M5080" s="74">
        <f t="shared" si="484"/>
        <v>46021</v>
      </c>
    </row>
    <row r="5081" spans="1:13" x14ac:dyDescent="0.25">
      <c r="A5081" s="40">
        <v>5145</v>
      </c>
      <c r="B5081" s="40" t="str">
        <f t="shared" si="480"/>
        <v>2025 Aralık</v>
      </c>
      <c r="C5081" s="41">
        <f t="shared" si="483"/>
        <v>46021</v>
      </c>
      <c r="D5081" s="42"/>
      <c r="E5081" s="42"/>
      <c r="F5081" s="42"/>
      <c r="G5081" s="43"/>
      <c r="H5081" s="76" t="str">
        <f>IF(G5081="","",VLOOKUP(F5081,ISLER!$1:$51,MATCH(D5081,ISLER!$1:$1,0)-2,0)*VLOOKUP(VLOOKUP(F5081,ISLER!$1:$51,MATCH(D5081,ISLER!$1:$1,0)-1,0),DOVIZ!$1:$4,MATCH(CONCATENATE(TEXT(C5081,"YYYY")," ",TEXT(C5081,"AAAA")),DOVIZ!$1:$1,0),0))</f>
        <v/>
      </c>
      <c r="I5081" s="76" t="str">
        <f t="shared" si="481"/>
        <v/>
      </c>
      <c r="J5081" s="45" t="b">
        <f t="shared" si="479"/>
        <v>0</v>
      </c>
      <c r="K5081" s="45" t="str">
        <f>IF(J5081=FALSE,"",IF(G5081="","",VLOOKUP(F5081,ISLER!$1:$51,2,0)*VLOOKUP(VLOOKUP(F5081,ISLER!$1:$51,3,0),DOVIZ!$1:$4,MATCH(CONCATENATE(TEXT(C5081,"YYYY")," ",TEXT(C5081,"AAAA")),DOVIZ!$1:$1,0),0)))</f>
        <v/>
      </c>
      <c r="L5081" s="45" t="str">
        <f t="shared" si="482"/>
        <v/>
      </c>
      <c r="M5081" s="74">
        <f t="shared" si="484"/>
        <v>46021</v>
      </c>
    </row>
    <row r="5082" spans="1:13" x14ac:dyDescent="0.25">
      <c r="A5082" s="40">
        <v>5146</v>
      </c>
      <c r="B5082" s="40" t="str">
        <f t="shared" si="480"/>
        <v>2025 Aralık</v>
      </c>
      <c r="C5082" s="41">
        <f t="shared" si="483"/>
        <v>46021</v>
      </c>
      <c r="D5082" s="42"/>
      <c r="E5082" s="42"/>
      <c r="F5082" s="42"/>
      <c r="G5082" s="43"/>
      <c r="H5082" s="76" t="str">
        <f>IF(G5082="","",VLOOKUP(F5082,ISLER!$1:$51,MATCH(D5082,ISLER!$1:$1,0)-2,0)*VLOOKUP(VLOOKUP(F5082,ISLER!$1:$51,MATCH(D5082,ISLER!$1:$1,0)-1,0),DOVIZ!$1:$4,MATCH(CONCATENATE(TEXT(C5082,"YYYY")," ",TEXT(C5082,"AAAA")),DOVIZ!$1:$1,0),0))</f>
        <v/>
      </c>
      <c r="I5082" s="76" t="str">
        <f t="shared" si="481"/>
        <v/>
      </c>
      <c r="J5082" s="45" t="b">
        <f t="shared" si="479"/>
        <v>0</v>
      </c>
      <c r="K5082" s="45" t="str">
        <f>IF(J5082=FALSE,"",IF(G5082="","",VLOOKUP(F5082,ISLER!$1:$51,2,0)*VLOOKUP(VLOOKUP(F5082,ISLER!$1:$51,3,0),DOVIZ!$1:$4,MATCH(CONCATENATE(TEXT(C5082,"YYYY")," ",TEXT(C5082,"AAAA")),DOVIZ!$1:$1,0),0)))</f>
        <v/>
      </c>
      <c r="L5082" s="45" t="str">
        <f t="shared" si="482"/>
        <v/>
      </c>
      <c r="M5082" s="74">
        <f t="shared" si="484"/>
        <v>46021</v>
      </c>
    </row>
    <row r="5083" spans="1:13" x14ac:dyDescent="0.25">
      <c r="A5083" s="40">
        <v>5147</v>
      </c>
      <c r="B5083" s="40" t="str">
        <f t="shared" si="480"/>
        <v>2025 Aralık</v>
      </c>
      <c r="C5083" s="41">
        <f t="shared" si="483"/>
        <v>46021</v>
      </c>
      <c r="D5083" s="42"/>
      <c r="E5083" s="42"/>
      <c r="F5083" s="42"/>
      <c r="G5083" s="43"/>
      <c r="H5083" s="76" t="str">
        <f>IF(G5083="","",VLOOKUP(F5083,ISLER!$1:$51,MATCH(D5083,ISLER!$1:$1,0)-2,0)*VLOOKUP(VLOOKUP(F5083,ISLER!$1:$51,MATCH(D5083,ISLER!$1:$1,0)-1,0),DOVIZ!$1:$4,MATCH(CONCATENATE(TEXT(C5083,"YYYY")," ",TEXT(C5083,"AAAA")),DOVIZ!$1:$1,0),0))</f>
        <v/>
      </c>
      <c r="I5083" s="76" t="str">
        <f t="shared" si="481"/>
        <v/>
      </c>
      <c r="J5083" s="45" t="b">
        <f t="shared" si="479"/>
        <v>0</v>
      </c>
      <c r="K5083" s="45" t="str">
        <f>IF(J5083=FALSE,"",IF(G5083="","",VLOOKUP(F5083,ISLER!$1:$51,2,0)*VLOOKUP(VLOOKUP(F5083,ISLER!$1:$51,3,0),DOVIZ!$1:$4,MATCH(CONCATENATE(TEXT(C5083,"YYYY")," ",TEXT(C5083,"AAAA")),DOVIZ!$1:$1,0),0)))</f>
        <v/>
      </c>
      <c r="L5083" s="45" t="str">
        <f t="shared" si="482"/>
        <v/>
      </c>
      <c r="M5083" s="74">
        <f t="shared" si="484"/>
        <v>46021</v>
      </c>
    </row>
    <row r="5084" spans="1:13" x14ac:dyDescent="0.25">
      <c r="A5084" s="40">
        <v>5148</v>
      </c>
      <c r="B5084" s="40" t="str">
        <f t="shared" si="480"/>
        <v>2025 Aralık</v>
      </c>
      <c r="C5084" s="41">
        <f t="shared" si="483"/>
        <v>46021</v>
      </c>
      <c r="D5084" s="42"/>
      <c r="E5084" s="42"/>
      <c r="F5084" s="42"/>
      <c r="G5084" s="43"/>
      <c r="H5084" s="76" t="str">
        <f>IF(G5084="","",VLOOKUP(F5084,ISLER!$1:$51,MATCH(D5084,ISLER!$1:$1,0)-2,0)*VLOOKUP(VLOOKUP(F5084,ISLER!$1:$51,MATCH(D5084,ISLER!$1:$1,0)-1,0),DOVIZ!$1:$4,MATCH(CONCATENATE(TEXT(C5084,"YYYY")," ",TEXT(C5084,"AAAA")),DOVIZ!$1:$1,0),0))</f>
        <v/>
      </c>
      <c r="I5084" s="76" t="str">
        <f t="shared" si="481"/>
        <v/>
      </c>
      <c r="J5084" s="45" t="b">
        <f t="shared" si="479"/>
        <v>0</v>
      </c>
      <c r="K5084" s="45" t="str">
        <f>IF(J5084=FALSE,"",IF(G5084="","",VLOOKUP(F5084,ISLER!$1:$51,2,0)*VLOOKUP(VLOOKUP(F5084,ISLER!$1:$51,3,0),DOVIZ!$1:$4,MATCH(CONCATENATE(TEXT(C5084,"YYYY")," ",TEXT(C5084,"AAAA")),DOVIZ!$1:$1,0),0)))</f>
        <v/>
      </c>
      <c r="L5084" s="45" t="str">
        <f t="shared" si="482"/>
        <v/>
      </c>
      <c r="M5084" s="74">
        <f t="shared" si="484"/>
        <v>46021</v>
      </c>
    </row>
    <row r="5085" spans="1:13" x14ac:dyDescent="0.25">
      <c r="A5085" s="40">
        <v>5149</v>
      </c>
      <c r="B5085" s="40" t="str">
        <f t="shared" si="480"/>
        <v>2025 Aralık</v>
      </c>
      <c r="C5085" s="41">
        <f t="shared" si="483"/>
        <v>46021</v>
      </c>
      <c r="D5085" s="42"/>
      <c r="E5085" s="42"/>
      <c r="F5085" s="42"/>
      <c r="G5085" s="43"/>
      <c r="H5085" s="76" t="str">
        <f>IF(G5085="","",VLOOKUP(F5085,ISLER!$1:$51,MATCH(D5085,ISLER!$1:$1,0)-2,0)*VLOOKUP(VLOOKUP(F5085,ISLER!$1:$51,MATCH(D5085,ISLER!$1:$1,0)-1,0),DOVIZ!$1:$4,MATCH(CONCATENATE(TEXT(C5085,"YYYY")," ",TEXT(C5085,"AAAA")),DOVIZ!$1:$1,0),0))</f>
        <v/>
      </c>
      <c r="I5085" s="76" t="str">
        <f t="shared" si="481"/>
        <v/>
      </c>
      <c r="J5085" s="45" t="b">
        <f t="shared" si="479"/>
        <v>0</v>
      </c>
      <c r="K5085" s="45" t="str">
        <f>IF(J5085=FALSE,"",IF(G5085="","",VLOOKUP(F5085,ISLER!$1:$51,2,0)*VLOOKUP(VLOOKUP(F5085,ISLER!$1:$51,3,0),DOVIZ!$1:$4,MATCH(CONCATENATE(TEXT(C5085,"YYYY")," ",TEXT(C5085,"AAAA")),DOVIZ!$1:$1,0),0)))</f>
        <v/>
      </c>
      <c r="L5085" s="45" t="str">
        <f t="shared" si="482"/>
        <v/>
      </c>
      <c r="M5085" s="74">
        <f t="shared" si="484"/>
        <v>46021</v>
      </c>
    </row>
    <row r="5086" spans="1:13" x14ac:dyDescent="0.25">
      <c r="A5086" s="40">
        <v>5150</v>
      </c>
      <c r="B5086" s="40" t="str">
        <f t="shared" si="480"/>
        <v>2025 Aralık</v>
      </c>
      <c r="C5086" s="41">
        <f t="shared" si="483"/>
        <v>46021</v>
      </c>
      <c r="D5086" s="42"/>
      <c r="E5086" s="42"/>
      <c r="F5086" s="42"/>
      <c r="G5086" s="43"/>
      <c r="H5086" s="76" t="str">
        <f>IF(G5086="","",VLOOKUP(F5086,ISLER!$1:$51,MATCH(D5086,ISLER!$1:$1,0)-2,0)*VLOOKUP(VLOOKUP(F5086,ISLER!$1:$51,MATCH(D5086,ISLER!$1:$1,0)-1,0),DOVIZ!$1:$4,MATCH(CONCATENATE(TEXT(C5086,"YYYY")," ",TEXT(C5086,"AAAA")),DOVIZ!$1:$1,0),0))</f>
        <v/>
      </c>
      <c r="I5086" s="76" t="str">
        <f t="shared" si="481"/>
        <v/>
      </c>
      <c r="J5086" s="45" t="b">
        <f t="shared" si="479"/>
        <v>0</v>
      </c>
      <c r="K5086" s="45" t="str">
        <f>IF(J5086=FALSE,"",IF(G5086="","",VLOOKUP(F5086,ISLER!$1:$51,2,0)*VLOOKUP(VLOOKUP(F5086,ISLER!$1:$51,3,0),DOVIZ!$1:$4,MATCH(CONCATENATE(TEXT(C5086,"YYYY")," ",TEXT(C5086,"AAAA")),DOVIZ!$1:$1,0),0)))</f>
        <v/>
      </c>
      <c r="L5086" s="45" t="str">
        <f t="shared" si="482"/>
        <v/>
      </c>
      <c r="M5086" s="74">
        <f t="shared" si="484"/>
        <v>46021</v>
      </c>
    </row>
    <row r="5087" spans="1:13" x14ac:dyDescent="0.25">
      <c r="A5087" s="40">
        <v>5151</v>
      </c>
      <c r="B5087" s="40" t="str">
        <f t="shared" si="480"/>
        <v>2025 Aralık</v>
      </c>
      <c r="C5087" s="41">
        <f t="shared" si="483"/>
        <v>46021</v>
      </c>
      <c r="D5087" s="42"/>
      <c r="E5087" s="42"/>
      <c r="F5087" s="42"/>
      <c r="G5087" s="43"/>
      <c r="H5087" s="76" t="str">
        <f>IF(G5087="","",VLOOKUP(F5087,ISLER!$1:$51,MATCH(D5087,ISLER!$1:$1,0)-2,0)*VLOOKUP(VLOOKUP(F5087,ISLER!$1:$51,MATCH(D5087,ISLER!$1:$1,0)-1,0),DOVIZ!$1:$4,MATCH(CONCATENATE(TEXT(C5087,"YYYY")," ",TEXT(C5087,"AAAA")),DOVIZ!$1:$1,0),0))</f>
        <v/>
      </c>
      <c r="I5087" s="76" t="str">
        <f t="shared" si="481"/>
        <v/>
      </c>
      <c r="J5087" s="45" t="b">
        <f t="shared" si="479"/>
        <v>0</v>
      </c>
      <c r="K5087" s="45" t="str">
        <f>IF(J5087=FALSE,"",IF(G5087="","",VLOOKUP(F5087,ISLER!$1:$51,2,0)*VLOOKUP(VLOOKUP(F5087,ISLER!$1:$51,3,0),DOVIZ!$1:$4,MATCH(CONCATENATE(TEXT(C5087,"YYYY")," ",TEXT(C5087,"AAAA")),DOVIZ!$1:$1,0),0)))</f>
        <v/>
      </c>
      <c r="L5087" s="45" t="str">
        <f t="shared" si="482"/>
        <v/>
      </c>
      <c r="M5087" s="74">
        <f t="shared" si="484"/>
        <v>46021</v>
      </c>
    </row>
    <row r="5088" spans="1:13" x14ac:dyDescent="0.25">
      <c r="A5088" s="40">
        <v>5152</v>
      </c>
      <c r="B5088" s="40" t="str">
        <f t="shared" si="480"/>
        <v>2025 Aralık</v>
      </c>
      <c r="C5088" s="41">
        <f t="shared" si="483"/>
        <v>46021</v>
      </c>
      <c r="D5088" s="42"/>
      <c r="E5088" s="42"/>
      <c r="F5088" s="42"/>
      <c r="G5088" s="43"/>
      <c r="H5088" s="76" t="str">
        <f>IF(G5088="","",VLOOKUP(F5088,ISLER!$1:$51,MATCH(D5088,ISLER!$1:$1,0)-2,0)*VLOOKUP(VLOOKUP(F5088,ISLER!$1:$51,MATCH(D5088,ISLER!$1:$1,0)-1,0),DOVIZ!$1:$4,MATCH(CONCATENATE(TEXT(C5088,"YYYY")," ",TEXT(C5088,"AAAA")),DOVIZ!$1:$1,0),0))</f>
        <v/>
      </c>
      <c r="I5088" s="76" t="str">
        <f t="shared" si="481"/>
        <v/>
      </c>
      <c r="J5088" s="45" t="b">
        <f t="shared" si="479"/>
        <v>0</v>
      </c>
      <c r="K5088" s="45" t="str">
        <f>IF(J5088=FALSE,"",IF(G5088="","",VLOOKUP(F5088,ISLER!$1:$51,2,0)*VLOOKUP(VLOOKUP(F5088,ISLER!$1:$51,3,0),DOVIZ!$1:$4,MATCH(CONCATENATE(TEXT(C5088,"YYYY")," ",TEXT(C5088,"AAAA")),DOVIZ!$1:$1,0),0)))</f>
        <v/>
      </c>
      <c r="L5088" s="45" t="str">
        <f t="shared" si="482"/>
        <v/>
      </c>
      <c r="M5088" s="74">
        <f t="shared" si="484"/>
        <v>46021</v>
      </c>
    </row>
    <row r="5089" spans="1:13" x14ac:dyDescent="0.25">
      <c r="A5089" s="40">
        <v>5153</v>
      </c>
      <c r="B5089" s="40" t="str">
        <f t="shared" si="480"/>
        <v>2025 Aralık</v>
      </c>
      <c r="C5089" s="41">
        <f t="shared" si="483"/>
        <v>46021</v>
      </c>
      <c r="D5089" s="42"/>
      <c r="E5089" s="42"/>
      <c r="F5089" s="42"/>
      <c r="G5089" s="43"/>
      <c r="H5089" s="76" t="str">
        <f>IF(G5089="","",VLOOKUP(F5089,ISLER!$1:$51,MATCH(D5089,ISLER!$1:$1,0)-2,0)*VLOOKUP(VLOOKUP(F5089,ISLER!$1:$51,MATCH(D5089,ISLER!$1:$1,0)-1,0),DOVIZ!$1:$4,MATCH(CONCATENATE(TEXT(C5089,"YYYY")," ",TEXT(C5089,"AAAA")),DOVIZ!$1:$1,0),0))</f>
        <v/>
      </c>
      <c r="I5089" s="76" t="str">
        <f t="shared" si="481"/>
        <v/>
      </c>
      <c r="J5089" s="45" t="b">
        <f t="shared" si="479"/>
        <v>0</v>
      </c>
      <c r="K5089" s="45" t="str">
        <f>IF(J5089=FALSE,"",IF(G5089="","",VLOOKUP(F5089,ISLER!$1:$51,2,0)*VLOOKUP(VLOOKUP(F5089,ISLER!$1:$51,3,0),DOVIZ!$1:$4,MATCH(CONCATENATE(TEXT(C5089,"YYYY")," ",TEXT(C5089,"AAAA")),DOVIZ!$1:$1,0),0)))</f>
        <v/>
      </c>
      <c r="L5089" s="45" t="str">
        <f t="shared" si="482"/>
        <v/>
      </c>
      <c r="M5089" s="74">
        <f t="shared" si="484"/>
        <v>46021</v>
      </c>
    </row>
    <row r="5090" spans="1:13" x14ac:dyDescent="0.25">
      <c r="A5090" s="40">
        <v>5154</v>
      </c>
      <c r="B5090" s="40" t="str">
        <f t="shared" si="480"/>
        <v>2025 Aralık</v>
      </c>
      <c r="C5090" s="41">
        <f t="shared" si="483"/>
        <v>46021</v>
      </c>
      <c r="D5090" s="42"/>
      <c r="E5090" s="42"/>
      <c r="F5090" s="42"/>
      <c r="G5090" s="43"/>
      <c r="H5090" s="76" t="str">
        <f>IF(G5090="","",VLOOKUP(F5090,ISLER!$1:$51,MATCH(D5090,ISLER!$1:$1,0)-2,0)*VLOOKUP(VLOOKUP(F5090,ISLER!$1:$51,MATCH(D5090,ISLER!$1:$1,0)-1,0),DOVIZ!$1:$4,MATCH(CONCATENATE(TEXT(C5090,"YYYY")," ",TEXT(C5090,"AAAA")),DOVIZ!$1:$1,0),0))</f>
        <v/>
      </c>
      <c r="I5090" s="76" t="str">
        <f t="shared" si="481"/>
        <v/>
      </c>
      <c r="J5090" s="45" t="b">
        <f t="shared" si="479"/>
        <v>0</v>
      </c>
      <c r="K5090" s="45" t="str">
        <f>IF(J5090=FALSE,"",IF(G5090="","",VLOOKUP(F5090,ISLER!$1:$51,2,0)*VLOOKUP(VLOOKUP(F5090,ISLER!$1:$51,3,0),DOVIZ!$1:$4,MATCH(CONCATENATE(TEXT(C5090,"YYYY")," ",TEXT(C5090,"AAAA")),DOVIZ!$1:$1,0),0)))</f>
        <v/>
      </c>
      <c r="L5090" s="45" t="str">
        <f t="shared" si="482"/>
        <v/>
      </c>
      <c r="M5090" s="74">
        <f t="shared" si="484"/>
        <v>46021</v>
      </c>
    </row>
    <row r="5091" spans="1:13" x14ac:dyDescent="0.25">
      <c r="A5091" s="40">
        <v>5155</v>
      </c>
      <c r="B5091" s="40" t="str">
        <f t="shared" si="480"/>
        <v>2025 Aralık</v>
      </c>
      <c r="C5091" s="41">
        <f t="shared" si="483"/>
        <v>46021</v>
      </c>
      <c r="D5091" s="42"/>
      <c r="E5091" s="42"/>
      <c r="F5091" s="42"/>
      <c r="G5091" s="43"/>
      <c r="H5091" s="76" t="str">
        <f>IF(G5091="","",VLOOKUP(F5091,ISLER!$1:$51,MATCH(D5091,ISLER!$1:$1,0)-2,0)*VLOOKUP(VLOOKUP(F5091,ISLER!$1:$51,MATCH(D5091,ISLER!$1:$1,0)-1,0),DOVIZ!$1:$4,MATCH(CONCATENATE(TEXT(C5091,"YYYY")," ",TEXT(C5091,"AAAA")),DOVIZ!$1:$1,0),0))</f>
        <v/>
      </c>
      <c r="I5091" s="76" t="str">
        <f t="shared" si="481"/>
        <v/>
      </c>
      <c r="J5091" s="45" t="b">
        <f t="shared" si="479"/>
        <v>0</v>
      </c>
      <c r="K5091" s="45" t="str">
        <f>IF(J5091=FALSE,"",IF(G5091="","",VLOOKUP(F5091,ISLER!$1:$51,2,0)*VLOOKUP(VLOOKUP(F5091,ISLER!$1:$51,3,0),DOVIZ!$1:$4,MATCH(CONCATENATE(TEXT(C5091,"YYYY")," ",TEXT(C5091,"AAAA")),DOVIZ!$1:$1,0),0)))</f>
        <v/>
      </c>
      <c r="L5091" s="45" t="str">
        <f t="shared" si="482"/>
        <v/>
      </c>
      <c r="M5091" s="74">
        <f t="shared" si="484"/>
        <v>46021</v>
      </c>
    </row>
    <row r="5092" spans="1:13" x14ac:dyDescent="0.25">
      <c r="A5092" s="40">
        <v>5156</v>
      </c>
      <c r="B5092" s="40" t="str">
        <f t="shared" si="480"/>
        <v>2025 Aralık</v>
      </c>
      <c r="C5092" s="41">
        <f t="shared" si="483"/>
        <v>46021</v>
      </c>
      <c r="D5092" s="42"/>
      <c r="E5092" s="42"/>
      <c r="F5092" s="42"/>
      <c r="G5092" s="43"/>
      <c r="H5092" s="76" t="str">
        <f>IF(G5092="","",VLOOKUP(F5092,ISLER!$1:$51,MATCH(D5092,ISLER!$1:$1,0)-2,0)*VLOOKUP(VLOOKUP(F5092,ISLER!$1:$51,MATCH(D5092,ISLER!$1:$1,0)-1,0),DOVIZ!$1:$4,MATCH(CONCATENATE(TEXT(C5092,"YYYY")," ",TEXT(C5092,"AAAA")),DOVIZ!$1:$1,0),0))</f>
        <v/>
      </c>
      <c r="I5092" s="76" t="str">
        <f t="shared" si="481"/>
        <v/>
      </c>
      <c r="J5092" s="45" t="b">
        <f t="shared" si="479"/>
        <v>0</v>
      </c>
      <c r="K5092" s="45" t="str">
        <f>IF(J5092=FALSE,"",IF(G5092="","",VLOOKUP(F5092,ISLER!$1:$51,2,0)*VLOOKUP(VLOOKUP(F5092,ISLER!$1:$51,3,0),DOVIZ!$1:$4,MATCH(CONCATENATE(TEXT(C5092,"YYYY")," ",TEXT(C5092,"AAAA")),DOVIZ!$1:$1,0),0)))</f>
        <v/>
      </c>
      <c r="L5092" s="45" t="str">
        <f t="shared" si="482"/>
        <v/>
      </c>
      <c r="M5092" s="74">
        <f t="shared" si="484"/>
        <v>46021</v>
      </c>
    </row>
    <row r="5093" spans="1:13" x14ac:dyDescent="0.25">
      <c r="A5093" s="40">
        <v>5157</v>
      </c>
      <c r="B5093" s="40" t="str">
        <f t="shared" si="480"/>
        <v>2025 Aralık</v>
      </c>
      <c r="C5093" s="41">
        <f t="shared" si="483"/>
        <v>46021</v>
      </c>
      <c r="D5093" s="42"/>
      <c r="E5093" s="42"/>
      <c r="F5093" s="42"/>
      <c r="G5093" s="43"/>
      <c r="H5093" s="76" t="str">
        <f>IF(G5093="","",VLOOKUP(F5093,ISLER!$1:$51,MATCH(D5093,ISLER!$1:$1,0)-2,0)*VLOOKUP(VLOOKUP(F5093,ISLER!$1:$51,MATCH(D5093,ISLER!$1:$1,0)-1,0),DOVIZ!$1:$4,MATCH(CONCATENATE(TEXT(C5093,"YYYY")," ",TEXT(C5093,"AAAA")),DOVIZ!$1:$1,0),0))</f>
        <v/>
      </c>
      <c r="I5093" s="76" t="str">
        <f t="shared" si="481"/>
        <v/>
      </c>
      <c r="J5093" s="45" t="b">
        <f t="shared" si="479"/>
        <v>0</v>
      </c>
      <c r="K5093" s="45" t="str">
        <f>IF(J5093=FALSE,"",IF(G5093="","",VLOOKUP(F5093,ISLER!$1:$51,2,0)*VLOOKUP(VLOOKUP(F5093,ISLER!$1:$51,3,0),DOVIZ!$1:$4,MATCH(CONCATENATE(TEXT(C5093,"YYYY")," ",TEXT(C5093,"AAAA")),DOVIZ!$1:$1,0),0)))</f>
        <v/>
      </c>
      <c r="L5093" s="45" t="str">
        <f t="shared" si="482"/>
        <v/>
      </c>
      <c r="M5093" s="74">
        <f t="shared" si="484"/>
        <v>46021</v>
      </c>
    </row>
    <row r="5094" spans="1:13" x14ac:dyDescent="0.25">
      <c r="A5094" s="40">
        <v>5158</v>
      </c>
      <c r="B5094" s="40" t="str">
        <f t="shared" si="480"/>
        <v>2025 Aralık</v>
      </c>
      <c r="C5094" s="41">
        <f t="shared" si="483"/>
        <v>46021</v>
      </c>
      <c r="D5094" s="42"/>
      <c r="E5094" s="42"/>
      <c r="F5094" s="42"/>
      <c r="G5094" s="43"/>
      <c r="H5094" s="76" t="str">
        <f>IF(G5094="","",VLOOKUP(F5094,ISLER!$1:$51,MATCH(D5094,ISLER!$1:$1,0)-2,0)*VLOOKUP(VLOOKUP(F5094,ISLER!$1:$51,MATCH(D5094,ISLER!$1:$1,0)-1,0),DOVIZ!$1:$4,MATCH(CONCATENATE(TEXT(C5094,"YYYY")," ",TEXT(C5094,"AAAA")),DOVIZ!$1:$1,0),0))</f>
        <v/>
      </c>
      <c r="I5094" s="76" t="str">
        <f t="shared" si="481"/>
        <v/>
      </c>
      <c r="J5094" s="45" t="b">
        <f t="shared" si="479"/>
        <v>0</v>
      </c>
      <c r="K5094" s="45" t="str">
        <f>IF(J5094=FALSE,"",IF(G5094="","",VLOOKUP(F5094,ISLER!$1:$51,2,0)*VLOOKUP(VLOOKUP(F5094,ISLER!$1:$51,3,0),DOVIZ!$1:$4,MATCH(CONCATENATE(TEXT(C5094,"YYYY")," ",TEXT(C5094,"AAAA")),DOVIZ!$1:$1,0),0)))</f>
        <v/>
      </c>
      <c r="L5094" s="45" t="str">
        <f t="shared" si="482"/>
        <v/>
      </c>
      <c r="M5094" s="74">
        <f t="shared" si="484"/>
        <v>46021</v>
      </c>
    </row>
    <row r="5095" spans="1:13" x14ac:dyDescent="0.25">
      <c r="A5095" s="40">
        <v>5159</v>
      </c>
      <c r="B5095" s="40" t="str">
        <f t="shared" si="480"/>
        <v>2025 Aralık</v>
      </c>
      <c r="C5095" s="41">
        <f t="shared" si="483"/>
        <v>46021</v>
      </c>
      <c r="D5095" s="42"/>
      <c r="E5095" s="42"/>
      <c r="F5095" s="42"/>
      <c r="G5095" s="43"/>
      <c r="H5095" s="76" t="str">
        <f>IF(G5095="","",VLOOKUP(F5095,ISLER!$1:$51,MATCH(D5095,ISLER!$1:$1,0)-2,0)*VLOOKUP(VLOOKUP(F5095,ISLER!$1:$51,MATCH(D5095,ISLER!$1:$1,0)-1,0),DOVIZ!$1:$4,MATCH(CONCATENATE(TEXT(C5095,"YYYY")," ",TEXT(C5095,"AAAA")),DOVIZ!$1:$1,0),0))</f>
        <v/>
      </c>
      <c r="I5095" s="76" t="str">
        <f t="shared" si="481"/>
        <v/>
      </c>
      <c r="J5095" s="45" t="b">
        <f t="shared" si="479"/>
        <v>0</v>
      </c>
      <c r="K5095" s="45" t="str">
        <f>IF(J5095=FALSE,"",IF(G5095="","",VLOOKUP(F5095,ISLER!$1:$51,2,0)*VLOOKUP(VLOOKUP(F5095,ISLER!$1:$51,3,0),DOVIZ!$1:$4,MATCH(CONCATENATE(TEXT(C5095,"YYYY")," ",TEXT(C5095,"AAAA")),DOVIZ!$1:$1,0),0)))</f>
        <v/>
      </c>
      <c r="L5095" s="45" t="str">
        <f t="shared" si="482"/>
        <v/>
      </c>
      <c r="M5095" s="74">
        <f t="shared" si="484"/>
        <v>46021</v>
      </c>
    </row>
    <row r="5096" spans="1:13" x14ac:dyDescent="0.25">
      <c r="A5096" s="40">
        <v>5160</v>
      </c>
      <c r="B5096" s="40" t="str">
        <f t="shared" si="480"/>
        <v>2025 Aralık</v>
      </c>
      <c r="C5096" s="41">
        <f t="shared" si="483"/>
        <v>46021</v>
      </c>
      <c r="D5096" s="42"/>
      <c r="E5096" s="42"/>
      <c r="F5096" s="42"/>
      <c r="G5096" s="43"/>
      <c r="H5096" s="76" t="str">
        <f>IF(G5096="","",VLOOKUP(F5096,ISLER!$1:$51,MATCH(D5096,ISLER!$1:$1,0)-2,0)*VLOOKUP(VLOOKUP(F5096,ISLER!$1:$51,MATCH(D5096,ISLER!$1:$1,0)-1,0),DOVIZ!$1:$4,MATCH(CONCATENATE(TEXT(C5096,"YYYY")," ",TEXT(C5096,"AAAA")),DOVIZ!$1:$1,0),0))</f>
        <v/>
      </c>
      <c r="I5096" s="76" t="str">
        <f t="shared" si="481"/>
        <v/>
      </c>
      <c r="J5096" s="45" t="b">
        <f t="shared" si="479"/>
        <v>0</v>
      </c>
      <c r="K5096" s="45" t="str">
        <f>IF(J5096=FALSE,"",IF(G5096="","",VLOOKUP(F5096,ISLER!$1:$51,2,0)*VLOOKUP(VLOOKUP(F5096,ISLER!$1:$51,3,0),DOVIZ!$1:$4,MATCH(CONCATENATE(TEXT(C5096,"YYYY")," ",TEXT(C5096,"AAAA")),DOVIZ!$1:$1,0),0)))</f>
        <v/>
      </c>
      <c r="L5096" s="45" t="str">
        <f t="shared" si="482"/>
        <v/>
      </c>
      <c r="M5096" s="74">
        <f t="shared" si="484"/>
        <v>46021</v>
      </c>
    </row>
    <row r="5097" spans="1:13" x14ac:dyDescent="0.25">
      <c r="A5097" s="40">
        <v>5161</v>
      </c>
      <c r="B5097" s="40" t="str">
        <f t="shared" si="480"/>
        <v>2025 Aralık</v>
      </c>
      <c r="C5097" s="41">
        <f t="shared" si="483"/>
        <v>46021</v>
      </c>
      <c r="D5097" s="42"/>
      <c r="E5097" s="42"/>
      <c r="F5097" s="42"/>
      <c r="G5097" s="43"/>
      <c r="H5097" s="76" t="str">
        <f>IF(G5097="","",VLOOKUP(F5097,ISLER!$1:$51,MATCH(D5097,ISLER!$1:$1,0)-2,0)*VLOOKUP(VLOOKUP(F5097,ISLER!$1:$51,MATCH(D5097,ISLER!$1:$1,0)-1,0),DOVIZ!$1:$4,MATCH(CONCATENATE(TEXT(C5097,"YYYY")," ",TEXT(C5097,"AAAA")),DOVIZ!$1:$1,0),0))</f>
        <v/>
      </c>
      <c r="I5097" s="76" t="str">
        <f t="shared" si="481"/>
        <v/>
      </c>
      <c r="J5097" s="45" t="b">
        <f t="shared" si="479"/>
        <v>0</v>
      </c>
      <c r="K5097" s="45" t="str">
        <f>IF(J5097=FALSE,"",IF(G5097="","",VLOOKUP(F5097,ISLER!$1:$51,2,0)*VLOOKUP(VLOOKUP(F5097,ISLER!$1:$51,3,0),DOVIZ!$1:$4,MATCH(CONCATENATE(TEXT(C5097,"YYYY")," ",TEXT(C5097,"AAAA")),DOVIZ!$1:$1,0),0)))</f>
        <v/>
      </c>
      <c r="L5097" s="45" t="str">
        <f t="shared" si="482"/>
        <v/>
      </c>
      <c r="M5097" s="74">
        <f t="shared" si="484"/>
        <v>46021</v>
      </c>
    </row>
    <row r="5098" spans="1:13" x14ac:dyDescent="0.25">
      <c r="A5098" s="40">
        <v>5162</v>
      </c>
      <c r="B5098" s="40" t="str">
        <f t="shared" si="480"/>
        <v>2025 Aralık</v>
      </c>
      <c r="C5098" s="41">
        <f t="shared" si="483"/>
        <v>46021</v>
      </c>
      <c r="D5098" s="42"/>
      <c r="E5098" s="42"/>
      <c r="F5098" s="42"/>
      <c r="G5098" s="43"/>
      <c r="H5098" s="76" t="str">
        <f>IF(G5098="","",VLOOKUP(F5098,ISLER!$1:$51,MATCH(D5098,ISLER!$1:$1,0)-2,0)*VLOOKUP(VLOOKUP(F5098,ISLER!$1:$51,MATCH(D5098,ISLER!$1:$1,0)-1,0),DOVIZ!$1:$4,MATCH(CONCATENATE(TEXT(C5098,"YYYY")," ",TEXT(C5098,"AAAA")),DOVIZ!$1:$1,0),0))</f>
        <v/>
      </c>
      <c r="I5098" s="76" t="str">
        <f t="shared" si="481"/>
        <v/>
      </c>
      <c r="J5098" s="45" t="b">
        <f t="shared" si="479"/>
        <v>0</v>
      </c>
      <c r="K5098" s="45" t="str">
        <f>IF(J5098=FALSE,"",IF(G5098="","",VLOOKUP(F5098,ISLER!$1:$51,2,0)*VLOOKUP(VLOOKUP(F5098,ISLER!$1:$51,3,0),DOVIZ!$1:$4,MATCH(CONCATENATE(TEXT(C5098,"YYYY")," ",TEXT(C5098,"AAAA")),DOVIZ!$1:$1,0),0)))</f>
        <v/>
      </c>
      <c r="L5098" s="45" t="str">
        <f t="shared" si="482"/>
        <v/>
      </c>
      <c r="M5098" s="74">
        <f t="shared" si="484"/>
        <v>46021</v>
      </c>
    </row>
    <row r="5099" spans="1:13" x14ac:dyDescent="0.25">
      <c r="A5099" s="40">
        <v>5163</v>
      </c>
      <c r="B5099" s="40" t="str">
        <f t="shared" si="480"/>
        <v>2025 Aralık</v>
      </c>
      <c r="C5099" s="41">
        <f t="shared" si="483"/>
        <v>46021</v>
      </c>
      <c r="D5099" s="42"/>
      <c r="E5099" s="42"/>
      <c r="F5099" s="42"/>
      <c r="G5099" s="43"/>
      <c r="H5099" s="76" t="str">
        <f>IF(G5099="","",VLOOKUP(F5099,ISLER!$1:$51,MATCH(D5099,ISLER!$1:$1,0)-2,0)*VLOOKUP(VLOOKUP(F5099,ISLER!$1:$51,MATCH(D5099,ISLER!$1:$1,0)-1,0),DOVIZ!$1:$4,MATCH(CONCATENATE(TEXT(C5099,"YYYY")," ",TEXT(C5099,"AAAA")),DOVIZ!$1:$1,0),0))</f>
        <v/>
      </c>
      <c r="I5099" s="76" t="str">
        <f t="shared" si="481"/>
        <v/>
      </c>
      <c r="J5099" s="45" t="b">
        <f t="shared" si="479"/>
        <v>0</v>
      </c>
      <c r="K5099" s="45" t="str">
        <f>IF(J5099=FALSE,"",IF(G5099="","",VLOOKUP(F5099,ISLER!$1:$51,2,0)*VLOOKUP(VLOOKUP(F5099,ISLER!$1:$51,3,0),DOVIZ!$1:$4,MATCH(CONCATENATE(TEXT(C5099,"YYYY")," ",TEXT(C5099,"AAAA")),DOVIZ!$1:$1,0),0)))</f>
        <v/>
      </c>
      <c r="L5099" s="45" t="str">
        <f t="shared" si="482"/>
        <v/>
      </c>
      <c r="M5099" s="74">
        <f t="shared" si="484"/>
        <v>46021</v>
      </c>
    </row>
    <row r="5100" spans="1:13" x14ac:dyDescent="0.25">
      <c r="A5100" s="40">
        <v>5164</v>
      </c>
      <c r="B5100" s="40" t="str">
        <f t="shared" si="480"/>
        <v>2025 Aralık</v>
      </c>
      <c r="C5100" s="41">
        <f t="shared" si="483"/>
        <v>46021</v>
      </c>
      <c r="D5100" s="42"/>
      <c r="E5100" s="42"/>
      <c r="F5100" s="42"/>
      <c r="G5100" s="43"/>
      <c r="H5100" s="76" t="str">
        <f>IF(G5100="","",VLOOKUP(F5100,ISLER!$1:$51,MATCH(D5100,ISLER!$1:$1,0)-2,0)*VLOOKUP(VLOOKUP(F5100,ISLER!$1:$51,MATCH(D5100,ISLER!$1:$1,0)-1,0),DOVIZ!$1:$4,MATCH(CONCATENATE(TEXT(C5100,"YYYY")," ",TEXT(C5100,"AAAA")),DOVIZ!$1:$1,0),0))</f>
        <v/>
      </c>
      <c r="I5100" s="76" t="str">
        <f t="shared" si="481"/>
        <v/>
      </c>
      <c r="J5100" s="45" t="b">
        <f t="shared" si="479"/>
        <v>0</v>
      </c>
      <c r="K5100" s="45" t="str">
        <f>IF(J5100=FALSE,"",IF(G5100="","",VLOOKUP(F5100,ISLER!$1:$51,2,0)*VLOOKUP(VLOOKUP(F5100,ISLER!$1:$51,3,0),DOVIZ!$1:$4,MATCH(CONCATENATE(TEXT(C5100,"YYYY")," ",TEXT(C5100,"AAAA")),DOVIZ!$1:$1,0),0)))</f>
        <v/>
      </c>
      <c r="L5100" s="45" t="str">
        <f t="shared" si="482"/>
        <v/>
      </c>
      <c r="M5100" s="74">
        <f t="shared" si="484"/>
        <v>46021</v>
      </c>
    </row>
    <row r="5101" spans="1:13" x14ac:dyDescent="0.25">
      <c r="A5101" s="40">
        <v>5165</v>
      </c>
      <c r="B5101" s="40" t="str">
        <f t="shared" si="480"/>
        <v>2025 Aralık</v>
      </c>
      <c r="C5101" s="41">
        <f t="shared" si="483"/>
        <v>46021</v>
      </c>
      <c r="D5101" s="42"/>
      <c r="E5101" s="42"/>
      <c r="F5101" s="42"/>
      <c r="G5101" s="43"/>
      <c r="H5101" s="76" t="str">
        <f>IF(G5101="","",VLOOKUP(F5101,ISLER!$1:$51,MATCH(D5101,ISLER!$1:$1,0)-2,0)*VLOOKUP(VLOOKUP(F5101,ISLER!$1:$51,MATCH(D5101,ISLER!$1:$1,0)-1,0),DOVIZ!$1:$4,MATCH(CONCATENATE(TEXT(C5101,"YYYY")," ",TEXT(C5101,"AAAA")),DOVIZ!$1:$1,0),0))</f>
        <v/>
      </c>
      <c r="I5101" s="76" t="str">
        <f t="shared" si="481"/>
        <v/>
      </c>
      <c r="J5101" s="45" t="b">
        <f t="shared" si="479"/>
        <v>0</v>
      </c>
      <c r="K5101" s="45" t="str">
        <f>IF(J5101=FALSE,"",IF(G5101="","",VLOOKUP(F5101,ISLER!$1:$51,2,0)*VLOOKUP(VLOOKUP(F5101,ISLER!$1:$51,3,0),DOVIZ!$1:$4,MATCH(CONCATENATE(TEXT(C5101,"YYYY")," ",TEXT(C5101,"AAAA")),DOVIZ!$1:$1,0),0)))</f>
        <v/>
      </c>
      <c r="L5101" s="45" t="str">
        <f t="shared" si="482"/>
        <v/>
      </c>
      <c r="M5101" s="74">
        <f t="shared" si="484"/>
        <v>46021</v>
      </c>
    </row>
    <row r="5102" spans="1:13" x14ac:dyDescent="0.25">
      <c r="A5102" s="40">
        <v>5166</v>
      </c>
      <c r="B5102" s="40" t="str">
        <f t="shared" si="480"/>
        <v>2025 Aralık</v>
      </c>
      <c r="C5102" s="41">
        <f t="shared" si="483"/>
        <v>46021</v>
      </c>
      <c r="D5102" s="42"/>
      <c r="E5102" s="42"/>
      <c r="F5102" s="42"/>
      <c r="G5102" s="43"/>
      <c r="H5102" s="76" t="str">
        <f>IF(G5102="","",VLOOKUP(F5102,ISLER!$1:$51,MATCH(D5102,ISLER!$1:$1,0)-2,0)*VLOOKUP(VLOOKUP(F5102,ISLER!$1:$51,MATCH(D5102,ISLER!$1:$1,0)-1,0),DOVIZ!$1:$4,MATCH(CONCATENATE(TEXT(C5102,"YYYY")," ",TEXT(C5102,"AAAA")),DOVIZ!$1:$1,0),0))</f>
        <v/>
      </c>
      <c r="I5102" s="76" t="str">
        <f t="shared" si="481"/>
        <v/>
      </c>
      <c r="J5102" s="45" t="b">
        <f t="shared" si="479"/>
        <v>0</v>
      </c>
      <c r="K5102" s="45" t="str">
        <f>IF(J5102=FALSE,"",IF(G5102="","",VLOOKUP(F5102,ISLER!$1:$51,2,0)*VLOOKUP(VLOOKUP(F5102,ISLER!$1:$51,3,0),DOVIZ!$1:$4,MATCH(CONCATENATE(TEXT(C5102,"YYYY")," ",TEXT(C5102,"AAAA")),DOVIZ!$1:$1,0),0)))</f>
        <v/>
      </c>
      <c r="L5102" s="45" t="str">
        <f t="shared" si="482"/>
        <v/>
      </c>
      <c r="M5102" s="74">
        <f t="shared" si="484"/>
        <v>46021</v>
      </c>
    </row>
    <row r="5103" spans="1:13" x14ac:dyDescent="0.25">
      <c r="A5103" s="40">
        <v>5167</v>
      </c>
      <c r="B5103" s="40" t="str">
        <f t="shared" si="480"/>
        <v>2025 Aralık</v>
      </c>
      <c r="C5103" s="41">
        <f t="shared" si="483"/>
        <v>46021</v>
      </c>
      <c r="D5103" s="42"/>
      <c r="E5103" s="42"/>
      <c r="F5103" s="42"/>
      <c r="G5103" s="43"/>
      <c r="H5103" s="76" t="str">
        <f>IF(G5103="","",VLOOKUP(F5103,ISLER!$1:$51,MATCH(D5103,ISLER!$1:$1,0)-2,0)*VLOOKUP(VLOOKUP(F5103,ISLER!$1:$51,MATCH(D5103,ISLER!$1:$1,0)-1,0),DOVIZ!$1:$4,MATCH(CONCATENATE(TEXT(C5103,"YYYY")," ",TEXT(C5103,"AAAA")),DOVIZ!$1:$1,0),0))</f>
        <v/>
      </c>
      <c r="I5103" s="76" t="str">
        <f t="shared" si="481"/>
        <v/>
      </c>
      <c r="J5103" s="45" t="b">
        <f t="shared" si="479"/>
        <v>0</v>
      </c>
      <c r="K5103" s="45" t="str">
        <f>IF(J5103=FALSE,"",IF(G5103="","",VLOOKUP(F5103,ISLER!$1:$51,2,0)*VLOOKUP(VLOOKUP(F5103,ISLER!$1:$51,3,0),DOVIZ!$1:$4,MATCH(CONCATENATE(TEXT(C5103,"YYYY")," ",TEXT(C5103,"AAAA")),DOVIZ!$1:$1,0),0)))</f>
        <v/>
      </c>
      <c r="L5103" s="45" t="str">
        <f t="shared" si="482"/>
        <v/>
      </c>
      <c r="M5103" s="74">
        <f t="shared" si="484"/>
        <v>46021</v>
      </c>
    </row>
    <row r="5104" spans="1:13" x14ac:dyDescent="0.25">
      <c r="A5104" s="40">
        <v>5168</v>
      </c>
      <c r="B5104" s="40" t="str">
        <f t="shared" si="480"/>
        <v>2025 Aralık</v>
      </c>
      <c r="C5104" s="41">
        <f t="shared" si="483"/>
        <v>46021</v>
      </c>
      <c r="D5104" s="42"/>
      <c r="E5104" s="42"/>
      <c r="F5104" s="42"/>
      <c r="G5104" s="43"/>
      <c r="H5104" s="76" t="str">
        <f>IF(G5104="","",VLOOKUP(F5104,ISLER!$1:$51,MATCH(D5104,ISLER!$1:$1,0)-2,0)*VLOOKUP(VLOOKUP(F5104,ISLER!$1:$51,MATCH(D5104,ISLER!$1:$1,0)-1,0),DOVIZ!$1:$4,MATCH(CONCATENATE(TEXT(C5104,"YYYY")," ",TEXT(C5104,"AAAA")),DOVIZ!$1:$1,0),0))</f>
        <v/>
      </c>
      <c r="I5104" s="76" t="str">
        <f t="shared" si="481"/>
        <v/>
      </c>
      <c r="J5104" s="45" t="b">
        <f t="shared" si="479"/>
        <v>0</v>
      </c>
      <c r="K5104" s="45" t="str">
        <f>IF(J5104=FALSE,"",IF(G5104="","",VLOOKUP(F5104,ISLER!$1:$51,2,0)*VLOOKUP(VLOOKUP(F5104,ISLER!$1:$51,3,0),DOVIZ!$1:$4,MATCH(CONCATENATE(TEXT(C5104,"YYYY")," ",TEXT(C5104,"AAAA")),DOVIZ!$1:$1,0),0)))</f>
        <v/>
      </c>
      <c r="L5104" s="45" t="str">
        <f t="shared" si="482"/>
        <v/>
      </c>
      <c r="M5104" s="74">
        <f t="shared" si="484"/>
        <v>46021</v>
      </c>
    </row>
    <row r="5105" spans="1:13" x14ac:dyDescent="0.25">
      <c r="A5105" s="40">
        <v>5169</v>
      </c>
      <c r="B5105" s="40" t="str">
        <f t="shared" si="480"/>
        <v>2025 Aralık</v>
      </c>
      <c r="C5105" s="41">
        <f t="shared" si="483"/>
        <v>46021</v>
      </c>
      <c r="D5105" s="42"/>
      <c r="E5105" s="42"/>
      <c r="F5105" s="42"/>
      <c r="G5105" s="43"/>
      <c r="H5105" s="76" t="str">
        <f>IF(G5105="","",VLOOKUP(F5105,ISLER!$1:$51,MATCH(D5105,ISLER!$1:$1,0)-2,0)*VLOOKUP(VLOOKUP(F5105,ISLER!$1:$51,MATCH(D5105,ISLER!$1:$1,0)-1,0),DOVIZ!$1:$4,MATCH(CONCATENATE(TEXT(C5105,"YYYY")," ",TEXT(C5105,"AAAA")),DOVIZ!$1:$1,0),0))</f>
        <v/>
      </c>
      <c r="I5105" s="76" t="str">
        <f t="shared" si="481"/>
        <v/>
      </c>
      <c r="J5105" s="45" t="b">
        <f t="shared" si="479"/>
        <v>0</v>
      </c>
      <c r="K5105" s="45" t="str">
        <f>IF(J5105=FALSE,"",IF(G5105="","",VLOOKUP(F5105,ISLER!$1:$51,2,0)*VLOOKUP(VLOOKUP(F5105,ISLER!$1:$51,3,0),DOVIZ!$1:$4,MATCH(CONCATENATE(TEXT(C5105,"YYYY")," ",TEXT(C5105,"AAAA")),DOVIZ!$1:$1,0),0)))</f>
        <v/>
      </c>
      <c r="L5105" s="45" t="str">
        <f t="shared" si="482"/>
        <v/>
      </c>
      <c r="M5105" s="74">
        <f t="shared" si="484"/>
        <v>46021</v>
      </c>
    </row>
    <row r="5106" spans="1:13" x14ac:dyDescent="0.25">
      <c r="A5106" s="40">
        <v>5170</v>
      </c>
      <c r="B5106" s="40" t="str">
        <f t="shared" si="480"/>
        <v>2025 Aralık</v>
      </c>
      <c r="C5106" s="41">
        <f t="shared" si="483"/>
        <v>46021</v>
      </c>
      <c r="D5106" s="42"/>
      <c r="E5106" s="42"/>
      <c r="F5106" s="42"/>
      <c r="G5106" s="43"/>
      <c r="H5106" s="76" t="str">
        <f>IF(G5106="","",VLOOKUP(F5106,ISLER!$1:$51,MATCH(D5106,ISLER!$1:$1,0)-2,0)*VLOOKUP(VLOOKUP(F5106,ISLER!$1:$51,MATCH(D5106,ISLER!$1:$1,0)-1,0),DOVIZ!$1:$4,MATCH(CONCATENATE(TEXT(C5106,"YYYY")," ",TEXT(C5106,"AAAA")),DOVIZ!$1:$1,0),0))</f>
        <v/>
      </c>
      <c r="I5106" s="76" t="str">
        <f t="shared" si="481"/>
        <v/>
      </c>
      <c r="J5106" s="45" t="b">
        <f t="shared" ref="J5106:J5169" si="485">OR(D5106="DİŞÇİM İSTANBUL EZGİ HANIM",D5106="DİŞÇİM İSTANBUL MERVE HANIM",D5106="DİŞÇİM İSTANBUL BÜŞRA HANIM",D5106="DİŞÇİM İSTANBUL HÜLYA HANIM",D5106="DİŞÇİM İSTANBUL KEMAL BEY",D5106="DİŞÇİM İSTANBUL HAKAN BEY",D5106="DİŞÇİM İSTANBUL MUHAMMED BEY",D5106="DİŞÇİM İSTANBUL MURAT BEY")</f>
        <v>0</v>
      </c>
      <c r="K5106" s="45" t="str">
        <f>IF(J5106=FALSE,"",IF(G5106="","",VLOOKUP(F5106,ISLER!$1:$51,2,0)*VLOOKUP(VLOOKUP(F5106,ISLER!$1:$51,3,0),DOVIZ!$1:$4,MATCH(CONCATENATE(TEXT(C5106,"YYYY")," ",TEXT(C5106,"AAAA")),DOVIZ!$1:$1,0),0)))</f>
        <v/>
      </c>
      <c r="L5106" s="45" t="str">
        <f t="shared" si="482"/>
        <v/>
      </c>
      <c r="M5106" s="74">
        <f t="shared" si="484"/>
        <v>46021</v>
      </c>
    </row>
    <row r="5107" spans="1:13" x14ac:dyDescent="0.25">
      <c r="A5107" s="40">
        <v>5171</v>
      </c>
      <c r="B5107" s="40" t="str">
        <f t="shared" si="480"/>
        <v>2025 Aralık</v>
      </c>
      <c r="C5107" s="41">
        <f t="shared" si="483"/>
        <v>46021</v>
      </c>
      <c r="D5107" s="42"/>
      <c r="E5107" s="42"/>
      <c r="F5107" s="42"/>
      <c r="G5107" s="43"/>
      <c r="H5107" s="76" t="str">
        <f>IF(G5107="","",VLOOKUP(F5107,ISLER!$1:$51,MATCH(D5107,ISLER!$1:$1,0)-2,0)*VLOOKUP(VLOOKUP(F5107,ISLER!$1:$51,MATCH(D5107,ISLER!$1:$1,0)-1,0),DOVIZ!$1:$4,MATCH(CONCATENATE(TEXT(C5107,"YYYY")," ",TEXT(C5107,"AAAA")),DOVIZ!$1:$1,0),0))</f>
        <v/>
      </c>
      <c r="I5107" s="76" t="str">
        <f t="shared" si="481"/>
        <v/>
      </c>
      <c r="J5107" s="45" t="b">
        <f t="shared" si="485"/>
        <v>0</v>
      </c>
      <c r="K5107" s="45" t="str">
        <f>IF(J5107=FALSE,"",IF(G5107="","",VLOOKUP(F5107,ISLER!$1:$51,2,0)*VLOOKUP(VLOOKUP(F5107,ISLER!$1:$51,3,0),DOVIZ!$1:$4,MATCH(CONCATENATE(TEXT(C5107,"YYYY")," ",TEXT(C5107,"AAAA")),DOVIZ!$1:$1,0),0)))</f>
        <v/>
      </c>
      <c r="L5107" s="45" t="str">
        <f t="shared" si="482"/>
        <v/>
      </c>
      <c r="M5107" s="74">
        <f t="shared" si="484"/>
        <v>46021</v>
      </c>
    </row>
    <row r="5108" spans="1:13" x14ac:dyDescent="0.25">
      <c r="A5108" s="40">
        <v>5172</v>
      </c>
      <c r="B5108" s="40" t="str">
        <f t="shared" si="480"/>
        <v>2025 Aralık</v>
      </c>
      <c r="C5108" s="41">
        <f t="shared" si="483"/>
        <v>46021</v>
      </c>
      <c r="D5108" s="42"/>
      <c r="E5108" s="42"/>
      <c r="F5108" s="42"/>
      <c r="G5108" s="43"/>
      <c r="H5108" s="76" t="str">
        <f>IF(G5108="","",VLOOKUP(F5108,ISLER!$1:$51,MATCH(D5108,ISLER!$1:$1,0)-2,0)*VLOOKUP(VLOOKUP(F5108,ISLER!$1:$51,MATCH(D5108,ISLER!$1:$1,0)-1,0),DOVIZ!$1:$4,MATCH(CONCATENATE(TEXT(C5108,"YYYY")," ",TEXT(C5108,"AAAA")),DOVIZ!$1:$1,0),0))</f>
        <v/>
      </c>
      <c r="I5108" s="76" t="str">
        <f t="shared" si="481"/>
        <v/>
      </c>
      <c r="J5108" s="45" t="b">
        <f t="shared" si="485"/>
        <v>0</v>
      </c>
      <c r="K5108" s="45" t="str">
        <f>IF(J5108=FALSE,"",IF(G5108="","",VLOOKUP(F5108,ISLER!$1:$51,2,0)*VLOOKUP(VLOOKUP(F5108,ISLER!$1:$51,3,0),DOVIZ!$1:$4,MATCH(CONCATENATE(TEXT(C5108,"YYYY")," ",TEXT(C5108,"AAAA")),DOVIZ!$1:$1,0),0)))</f>
        <v/>
      </c>
      <c r="L5108" s="45" t="str">
        <f t="shared" si="482"/>
        <v/>
      </c>
      <c r="M5108" s="74">
        <f t="shared" si="484"/>
        <v>46021</v>
      </c>
    </row>
    <row r="5109" spans="1:13" x14ac:dyDescent="0.25">
      <c r="A5109" s="40">
        <v>5173</v>
      </c>
      <c r="B5109" s="40" t="str">
        <f t="shared" si="480"/>
        <v>2025 Aralık</v>
      </c>
      <c r="C5109" s="41">
        <f t="shared" si="483"/>
        <v>46021</v>
      </c>
      <c r="D5109" s="42"/>
      <c r="E5109" s="42"/>
      <c r="F5109" s="42"/>
      <c r="G5109" s="43"/>
      <c r="H5109" s="76" t="str">
        <f>IF(G5109="","",VLOOKUP(F5109,ISLER!$1:$51,MATCH(D5109,ISLER!$1:$1,0)-2,0)*VLOOKUP(VLOOKUP(F5109,ISLER!$1:$51,MATCH(D5109,ISLER!$1:$1,0)-1,0),DOVIZ!$1:$4,MATCH(CONCATENATE(TEXT(C5109,"YYYY")," ",TEXT(C5109,"AAAA")),DOVIZ!$1:$1,0),0))</f>
        <v/>
      </c>
      <c r="I5109" s="76" t="str">
        <f t="shared" si="481"/>
        <v/>
      </c>
      <c r="J5109" s="45" t="b">
        <f t="shared" si="485"/>
        <v>0</v>
      </c>
      <c r="K5109" s="45" t="str">
        <f>IF(J5109=FALSE,"",IF(G5109="","",VLOOKUP(F5109,ISLER!$1:$51,2,0)*VLOOKUP(VLOOKUP(F5109,ISLER!$1:$51,3,0),DOVIZ!$1:$4,MATCH(CONCATENATE(TEXT(C5109,"YYYY")," ",TEXT(C5109,"AAAA")),DOVIZ!$1:$1,0),0)))</f>
        <v/>
      </c>
      <c r="L5109" s="45" t="str">
        <f t="shared" si="482"/>
        <v/>
      </c>
      <c r="M5109" s="74">
        <f t="shared" si="484"/>
        <v>46021</v>
      </c>
    </row>
    <row r="5110" spans="1:13" x14ac:dyDescent="0.25">
      <c r="A5110" s="40">
        <v>5174</v>
      </c>
      <c r="B5110" s="40" t="str">
        <f t="shared" si="480"/>
        <v>2025 Aralık</v>
      </c>
      <c r="C5110" s="41">
        <f t="shared" si="483"/>
        <v>46021</v>
      </c>
      <c r="D5110" s="42"/>
      <c r="E5110" s="42"/>
      <c r="F5110" s="42"/>
      <c r="G5110" s="43"/>
      <c r="H5110" s="76" t="str">
        <f>IF(G5110="","",VLOOKUP(F5110,ISLER!$1:$51,MATCH(D5110,ISLER!$1:$1,0)-2,0)*VLOOKUP(VLOOKUP(F5110,ISLER!$1:$51,MATCH(D5110,ISLER!$1:$1,0)-1,0),DOVIZ!$1:$4,MATCH(CONCATENATE(TEXT(C5110,"YYYY")," ",TEXT(C5110,"AAAA")),DOVIZ!$1:$1,0),0))</f>
        <v/>
      </c>
      <c r="I5110" s="76" t="str">
        <f t="shared" si="481"/>
        <v/>
      </c>
      <c r="J5110" s="45" t="b">
        <f t="shared" si="485"/>
        <v>0</v>
      </c>
      <c r="K5110" s="45" t="str">
        <f>IF(J5110=FALSE,"",IF(G5110="","",VLOOKUP(F5110,ISLER!$1:$51,2,0)*VLOOKUP(VLOOKUP(F5110,ISLER!$1:$51,3,0),DOVIZ!$1:$4,MATCH(CONCATENATE(TEXT(C5110,"YYYY")," ",TEXT(C5110,"AAAA")),DOVIZ!$1:$1,0),0)))</f>
        <v/>
      </c>
      <c r="L5110" s="45" t="str">
        <f t="shared" si="482"/>
        <v/>
      </c>
      <c r="M5110" s="74">
        <f t="shared" si="484"/>
        <v>46021</v>
      </c>
    </row>
    <row r="5111" spans="1:13" x14ac:dyDescent="0.25">
      <c r="A5111" s="40">
        <v>5175</v>
      </c>
      <c r="B5111" s="40" t="str">
        <f t="shared" si="480"/>
        <v>2025 Aralık</v>
      </c>
      <c r="C5111" s="41">
        <f t="shared" si="483"/>
        <v>46021</v>
      </c>
      <c r="D5111" s="42"/>
      <c r="E5111" s="42"/>
      <c r="F5111" s="42"/>
      <c r="G5111" s="43"/>
      <c r="H5111" s="76" t="str">
        <f>IF(G5111="","",VLOOKUP(F5111,ISLER!$1:$51,MATCH(D5111,ISLER!$1:$1,0)-2,0)*VLOOKUP(VLOOKUP(F5111,ISLER!$1:$51,MATCH(D5111,ISLER!$1:$1,0)-1,0),DOVIZ!$1:$4,MATCH(CONCATENATE(TEXT(C5111,"YYYY")," ",TEXT(C5111,"AAAA")),DOVIZ!$1:$1,0),0))</f>
        <v/>
      </c>
      <c r="I5111" s="76" t="str">
        <f t="shared" si="481"/>
        <v/>
      </c>
      <c r="J5111" s="45" t="b">
        <f t="shared" si="485"/>
        <v>0</v>
      </c>
      <c r="K5111" s="45" t="str">
        <f>IF(J5111=FALSE,"",IF(G5111="","",VLOOKUP(F5111,ISLER!$1:$51,2,0)*VLOOKUP(VLOOKUP(F5111,ISLER!$1:$51,3,0),DOVIZ!$1:$4,MATCH(CONCATENATE(TEXT(C5111,"YYYY")," ",TEXT(C5111,"AAAA")),DOVIZ!$1:$1,0),0)))</f>
        <v/>
      </c>
      <c r="L5111" s="45" t="str">
        <f t="shared" si="482"/>
        <v/>
      </c>
      <c r="M5111" s="74">
        <f t="shared" si="484"/>
        <v>46021</v>
      </c>
    </row>
    <row r="5112" spans="1:13" x14ac:dyDescent="0.25">
      <c r="A5112" s="40">
        <v>5176</v>
      </c>
      <c r="B5112" s="40" t="str">
        <f t="shared" si="480"/>
        <v>2025 Aralık</v>
      </c>
      <c r="C5112" s="41">
        <f t="shared" si="483"/>
        <v>46021</v>
      </c>
      <c r="D5112" s="42"/>
      <c r="E5112" s="42"/>
      <c r="F5112" s="42"/>
      <c r="G5112" s="43"/>
      <c r="H5112" s="76" t="str">
        <f>IF(G5112="","",VLOOKUP(F5112,ISLER!$1:$51,MATCH(D5112,ISLER!$1:$1,0)-2,0)*VLOOKUP(VLOOKUP(F5112,ISLER!$1:$51,MATCH(D5112,ISLER!$1:$1,0)-1,0),DOVIZ!$1:$4,MATCH(CONCATENATE(TEXT(C5112,"YYYY")," ",TEXT(C5112,"AAAA")),DOVIZ!$1:$1,0),0))</f>
        <v/>
      </c>
      <c r="I5112" s="76" t="str">
        <f t="shared" si="481"/>
        <v/>
      </c>
      <c r="J5112" s="45" t="b">
        <f t="shared" si="485"/>
        <v>0</v>
      </c>
      <c r="K5112" s="45" t="str">
        <f>IF(J5112=FALSE,"",IF(G5112="","",VLOOKUP(F5112,ISLER!$1:$51,2,0)*VLOOKUP(VLOOKUP(F5112,ISLER!$1:$51,3,0),DOVIZ!$1:$4,MATCH(CONCATENATE(TEXT(C5112,"YYYY")," ",TEXT(C5112,"AAAA")),DOVIZ!$1:$1,0),0)))</f>
        <v/>
      </c>
      <c r="L5112" s="45" t="str">
        <f t="shared" si="482"/>
        <v/>
      </c>
      <c r="M5112" s="74">
        <f t="shared" si="484"/>
        <v>46021</v>
      </c>
    </row>
    <row r="5113" spans="1:13" x14ac:dyDescent="0.25">
      <c r="A5113" s="40">
        <v>5177</v>
      </c>
      <c r="B5113" s="40" t="str">
        <f t="shared" si="480"/>
        <v>2025 Aralık</v>
      </c>
      <c r="C5113" s="41">
        <f t="shared" si="483"/>
        <v>46021</v>
      </c>
      <c r="D5113" s="42"/>
      <c r="E5113" s="42"/>
      <c r="F5113" s="42"/>
      <c r="G5113" s="43"/>
      <c r="H5113" s="76" t="str">
        <f>IF(G5113="","",VLOOKUP(F5113,ISLER!$1:$51,MATCH(D5113,ISLER!$1:$1,0)-2,0)*VLOOKUP(VLOOKUP(F5113,ISLER!$1:$51,MATCH(D5113,ISLER!$1:$1,0)-1,0),DOVIZ!$1:$4,MATCH(CONCATENATE(TEXT(C5113,"YYYY")," ",TEXT(C5113,"AAAA")),DOVIZ!$1:$1,0),0))</f>
        <v/>
      </c>
      <c r="I5113" s="76" t="str">
        <f t="shared" si="481"/>
        <v/>
      </c>
      <c r="J5113" s="45" t="b">
        <f t="shared" si="485"/>
        <v>0</v>
      </c>
      <c r="K5113" s="45" t="str">
        <f>IF(J5113=FALSE,"",IF(G5113="","",VLOOKUP(F5113,ISLER!$1:$51,2,0)*VLOOKUP(VLOOKUP(F5113,ISLER!$1:$51,3,0),DOVIZ!$1:$4,MATCH(CONCATENATE(TEXT(C5113,"YYYY")," ",TEXT(C5113,"AAAA")),DOVIZ!$1:$1,0),0)))</f>
        <v/>
      </c>
      <c r="L5113" s="45" t="str">
        <f t="shared" si="482"/>
        <v/>
      </c>
      <c r="M5113" s="74">
        <f t="shared" si="484"/>
        <v>46021</v>
      </c>
    </row>
    <row r="5114" spans="1:13" x14ac:dyDescent="0.25">
      <c r="A5114" s="40">
        <v>5178</v>
      </c>
      <c r="B5114" s="40" t="str">
        <f t="shared" si="480"/>
        <v>2025 Aralık</v>
      </c>
      <c r="C5114" s="41">
        <f t="shared" si="483"/>
        <v>46021</v>
      </c>
      <c r="D5114" s="42"/>
      <c r="E5114" s="42"/>
      <c r="F5114" s="42"/>
      <c r="G5114" s="43"/>
      <c r="H5114" s="76" t="str">
        <f>IF(G5114="","",VLOOKUP(F5114,ISLER!$1:$51,MATCH(D5114,ISLER!$1:$1,0)-2,0)*VLOOKUP(VLOOKUP(F5114,ISLER!$1:$51,MATCH(D5114,ISLER!$1:$1,0)-1,0),DOVIZ!$1:$4,MATCH(CONCATENATE(TEXT(C5114,"YYYY")," ",TEXT(C5114,"AAAA")),DOVIZ!$1:$1,0),0))</f>
        <v/>
      </c>
      <c r="I5114" s="76" t="str">
        <f t="shared" si="481"/>
        <v/>
      </c>
      <c r="J5114" s="45" t="b">
        <f t="shared" si="485"/>
        <v>0</v>
      </c>
      <c r="K5114" s="45" t="str">
        <f>IF(J5114=FALSE,"",IF(G5114="","",VLOOKUP(F5114,ISLER!$1:$51,2,0)*VLOOKUP(VLOOKUP(F5114,ISLER!$1:$51,3,0),DOVIZ!$1:$4,MATCH(CONCATENATE(TEXT(C5114,"YYYY")," ",TEXT(C5114,"AAAA")),DOVIZ!$1:$1,0),0)))</f>
        <v/>
      </c>
      <c r="L5114" s="45" t="str">
        <f t="shared" si="482"/>
        <v/>
      </c>
      <c r="M5114" s="74">
        <f t="shared" si="484"/>
        <v>46021</v>
      </c>
    </row>
    <row r="5115" spans="1:13" x14ac:dyDescent="0.25">
      <c r="A5115" s="40">
        <v>5179</v>
      </c>
      <c r="B5115" s="40" t="str">
        <f t="shared" si="480"/>
        <v>2025 Aralık</v>
      </c>
      <c r="C5115" s="41">
        <f t="shared" si="483"/>
        <v>46021</v>
      </c>
      <c r="D5115" s="42"/>
      <c r="E5115" s="42"/>
      <c r="F5115" s="42"/>
      <c r="G5115" s="43"/>
      <c r="H5115" s="76" t="str">
        <f>IF(G5115="","",VLOOKUP(F5115,ISLER!$1:$51,MATCH(D5115,ISLER!$1:$1,0)-2,0)*VLOOKUP(VLOOKUP(F5115,ISLER!$1:$51,MATCH(D5115,ISLER!$1:$1,0)-1,0),DOVIZ!$1:$4,MATCH(CONCATENATE(TEXT(C5115,"YYYY")," ",TEXT(C5115,"AAAA")),DOVIZ!$1:$1,0),0))</f>
        <v/>
      </c>
      <c r="I5115" s="76" t="str">
        <f t="shared" si="481"/>
        <v/>
      </c>
      <c r="J5115" s="45" t="b">
        <f t="shared" si="485"/>
        <v>0</v>
      </c>
      <c r="K5115" s="45" t="str">
        <f>IF(J5115=FALSE,"",IF(G5115="","",VLOOKUP(F5115,ISLER!$1:$51,2,0)*VLOOKUP(VLOOKUP(F5115,ISLER!$1:$51,3,0),DOVIZ!$1:$4,MATCH(CONCATENATE(TEXT(C5115,"YYYY")," ",TEXT(C5115,"AAAA")),DOVIZ!$1:$1,0),0)))</f>
        <v/>
      </c>
      <c r="L5115" s="45" t="str">
        <f t="shared" si="482"/>
        <v/>
      </c>
      <c r="M5115" s="74">
        <f t="shared" si="484"/>
        <v>46021</v>
      </c>
    </row>
    <row r="5116" spans="1:13" x14ac:dyDescent="0.25">
      <c r="A5116" s="40">
        <v>5180</v>
      </c>
      <c r="B5116" s="40" t="str">
        <f t="shared" si="480"/>
        <v>2025 Aralık</v>
      </c>
      <c r="C5116" s="41">
        <f t="shared" si="483"/>
        <v>46021</v>
      </c>
      <c r="D5116" s="42"/>
      <c r="E5116" s="42"/>
      <c r="F5116" s="42"/>
      <c r="G5116" s="43"/>
      <c r="H5116" s="76" t="str">
        <f>IF(G5116="","",VLOOKUP(F5116,ISLER!$1:$51,MATCH(D5116,ISLER!$1:$1,0)-2,0)*VLOOKUP(VLOOKUP(F5116,ISLER!$1:$51,MATCH(D5116,ISLER!$1:$1,0)-1,0),DOVIZ!$1:$4,MATCH(CONCATENATE(TEXT(C5116,"YYYY")," ",TEXT(C5116,"AAAA")),DOVIZ!$1:$1,0),0))</f>
        <v/>
      </c>
      <c r="I5116" s="76" t="str">
        <f t="shared" si="481"/>
        <v/>
      </c>
      <c r="J5116" s="45" t="b">
        <f t="shared" si="485"/>
        <v>0</v>
      </c>
      <c r="K5116" s="45" t="str">
        <f>IF(J5116=FALSE,"",IF(G5116="","",VLOOKUP(F5116,ISLER!$1:$51,2,0)*VLOOKUP(VLOOKUP(F5116,ISLER!$1:$51,3,0),DOVIZ!$1:$4,MATCH(CONCATENATE(TEXT(C5116,"YYYY")," ",TEXT(C5116,"AAAA")),DOVIZ!$1:$1,0),0)))</f>
        <v/>
      </c>
      <c r="L5116" s="45" t="str">
        <f t="shared" si="482"/>
        <v/>
      </c>
      <c r="M5116" s="74">
        <f t="shared" si="484"/>
        <v>46021</v>
      </c>
    </row>
    <row r="5117" spans="1:13" x14ac:dyDescent="0.25">
      <c r="A5117" s="40">
        <v>5181</v>
      </c>
      <c r="B5117" s="40" t="str">
        <f t="shared" si="480"/>
        <v>2025 Aralık</v>
      </c>
      <c r="C5117" s="41">
        <f t="shared" si="483"/>
        <v>46021</v>
      </c>
      <c r="D5117" s="42"/>
      <c r="E5117" s="42"/>
      <c r="F5117" s="42"/>
      <c r="G5117" s="43"/>
      <c r="H5117" s="76" t="str">
        <f>IF(G5117="","",VLOOKUP(F5117,ISLER!$1:$51,MATCH(D5117,ISLER!$1:$1,0)-2,0)*VLOOKUP(VLOOKUP(F5117,ISLER!$1:$51,MATCH(D5117,ISLER!$1:$1,0)-1,0),DOVIZ!$1:$4,MATCH(CONCATENATE(TEXT(C5117,"YYYY")," ",TEXT(C5117,"AAAA")),DOVIZ!$1:$1,0),0))</f>
        <v/>
      </c>
      <c r="I5117" s="76" t="str">
        <f t="shared" si="481"/>
        <v/>
      </c>
      <c r="J5117" s="45" t="b">
        <f t="shared" si="485"/>
        <v>0</v>
      </c>
      <c r="K5117" s="45" t="str">
        <f>IF(J5117=FALSE,"",IF(G5117="","",VLOOKUP(F5117,ISLER!$1:$51,2,0)*VLOOKUP(VLOOKUP(F5117,ISLER!$1:$51,3,0),DOVIZ!$1:$4,MATCH(CONCATENATE(TEXT(C5117,"YYYY")," ",TEXT(C5117,"AAAA")),DOVIZ!$1:$1,0),0)))</f>
        <v/>
      </c>
      <c r="L5117" s="45" t="str">
        <f t="shared" si="482"/>
        <v/>
      </c>
      <c r="M5117" s="74">
        <f t="shared" si="484"/>
        <v>46021</v>
      </c>
    </row>
    <row r="5118" spans="1:13" x14ac:dyDescent="0.25">
      <c r="A5118" s="40">
        <v>5182</v>
      </c>
      <c r="B5118" s="40" t="str">
        <f t="shared" si="480"/>
        <v>2025 Aralık</v>
      </c>
      <c r="C5118" s="41">
        <f t="shared" si="483"/>
        <v>46021</v>
      </c>
      <c r="D5118" s="42"/>
      <c r="E5118" s="42"/>
      <c r="F5118" s="42"/>
      <c r="G5118" s="43"/>
      <c r="H5118" s="76" t="str">
        <f>IF(G5118="","",VLOOKUP(F5118,ISLER!$1:$51,MATCH(D5118,ISLER!$1:$1,0)-2,0)*VLOOKUP(VLOOKUP(F5118,ISLER!$1:$51,MATCH(D5118,ISLER!$1:$1,0)-1,0),DOVIZ!$1:$4,MATCH(CONCATENATE(TEXT(C5118,"YYYY")," ",TEXT(C5118,"AAAA")),DOVIZ!$1:$1,0),0))</f>
        <v/>
      </c>
      <c r="I5118" s="76" t="str">
        <f t="shared" si="481"/>
        <v/>
      </c>
      <c r="J5118" s="45" t="b">
        <f t="shared" si="485"/>
        <v>0</v>
      </c>
      <c r="K5118" s="45" t="str">
        <f>IF(J5118=FALSE,"",IF(G5118="","",VLOOKUP(F5118,ISLER!$1:$51,2,0)*VLOOKUP(VLOOKUP(F5118,ISLER!$1:$51,3,0),DOVIZ!$1:$4,MATCH(CONCATENATE(TEXT(C5118,"YYYY")," ",TEXT(C5118,"AAAA")),DOVIZ!$1:$1,0),0)))</f>
        <v/>
      </c>
      <c r="L5118" s="45" t="str">
        <f t="shared" si="482"/>
        <v/>
      </c>
      <c r="M5118" s="74">
        <f t="shared" si="484"/>
        <v>46021</v>
      </c>
    </row>
    <row r="5119" spans="1:13" x14ac:dyDescent="0.25">
      <c r="A5119" s="40">
        <v>5183</v>
      </c>
      <c r="B5119" s="40" t="str">
        <f t="shared" si="480"/>
        <v>2025 Aralık</v>
      </c>
      <c r="C5119" s="41">
        <f t="shared" si="483"/>
        <v>46021</v>
      </c>
      <c r="D5119" s="42"/>
      <c r="E5119" s="42"/>
      <c r="F5119" s="42"/>
      <c r="G5119" s="43"/>
      <c r="H5119" s="76" t="str">
        <f>IF(G5119="","",VLOOKUP(F5119,ISLER!$1:$51,MATCH(D5119,ISLER!$1:$1,0)-2,0)*VLOOKUP(VLOOKUP(F5119,ISLER!$1:$51,MATCH(D5119,ISLER!$1:$1,0)-1,0),DOVIZ!$1:$4,MATCH(CONCATENATE(TEXT(C5119,"YYYY")," ",TEXT(C5119,"AAAA")),DOVIZ!$1:$1,0),0))</f>
        <v/>
      </c>
      <c r="I5119" s="76" t="str">
        <f t="shared" si="481"/>
        <v/>
      </c>
      <c r="J5119" s="45" t="b">
        <f t="shared" si="485"/>
        <v>0</v>
      </c>
      <c r="K5119" s="45" t="str">
        <f>IF(J5119=FALSE,"",IF(G5119="","",VLOOKUP(F5119,ISLER!$1:$51,2,0)*VLOOKUP(VLOOKUP(F5119,ISLER!$1:$51,3,0),DOVIZ!$1:$4,MATCH(CONCATENATE(TEXT(C5119,"YYYY")," ",TEXT(C5119,"AAAA")),DOVIZ!$1:$1,0),0)))</f>
        <v/>
      </c>
      <c r="L5119" s="45" t="str">
        <f t="shared" si="482"/>
        <v/>
      </c>
      <c r="M5119" s="74">
        <f t="shared" si="484"/>
        <v>46021</v>
      </c>
    </row>
    <row r="5120" spans="1:13" x14ac:dyDescent="0.25">
      <c r="A5120" s="40">
        <v>5184</v>
      </c>
      <c r="B5120" s="40" t="str">
        <f t="shared" si="480"/>
        <v>2025 Aralık</v>
      </c>
      <c r="C5120" s="41">
        <f t="shared" si="483"/>
        <v>46021</v>
      </c>
      <c r="D5120" s="42"/>
      <c r="E5120" s="42"/>
      <c r="F5120" s="42"/>
      <c r="G5120" s="43"/>
      <c r="H5120" s="76" t="str">
        <f>IF(G5120="","",VLOOKUP(F5120,ISLER!$1:$51,MATCH(D5120,ISLER!$1:$1,0)-2,0)*VLOOKUP(VLOOKUP(F5120,ISLER!$1:$51,MATCH(D5120,ISLER!$1:$1,0)-1,0),DOVIZ!$1:$4,MATCH(CONCATENATE(TEXT(C5120,"YYYY")," ",TEXT(C5120,"AAAA")),DOVIZ!$1:$1,0),0))</f>
        <v/>
      </c>
      <c r="I5120" s="76" t="str">
        <f t="shared" si="481"/>
        <v/>
      </c>
      <c r="J5120" s="45" t="b">
        <f t="shared" si="485"/>
        <v>0</v>
      </c>
      <c r="K5120" s="45" t="str">
        <f>IF(J5120=FALSE,"",IF(G5120="","",VLOOKUP(F5120,ISLER!$1:$51,2,0)*VLOOKUP(VLOOKUP(F5120,ISLER!$1:$51,3,0),DOVIZ!$1:$4,MATCH(CONCATENATE(TEXT(C5120,"YYYY")," ",TEXT(C5120,"AAAA")),DOVIZ!$1:$1,0),0)))</f>
        <v/>
      </c>
      <c r="L5120" s="45" t="str">
        <f t="shared" si="482"/>
        <v/>
      </c>
      <c r="M5120" s="74">
        <f t="shared" si="484"/>
        <v>46021</v>
      </c>
    </row>
    <row r="5121" spans="1:13" x14ac:dyDescent="0.25">
      <c r="A5121" s="40">
        <v>5185</v>
      </c>
      <c r="B5121" s="40" t="str">
        <f t="shared" ref="B5121:B5184" si="486">CONCATENATE(TEXT(C5121,"YYYY")," ",TEXT(C5121,"AAAA"))</f>
        <v>2025 Aralık</v>
      </c>
      <c r="C5121" s="41">
        <f t="shared" si="483"/>
        <v>46021</v>
      </c>
      <c r="D5121" s="42"/>
      <c r="E5121" s="42"/>
      <c r="F5121" s="42"/>
      <c r="G5121" s="43"/>
      <c r="H5121" s="76" t="str">
        <f>IF(G5121="","",VLOOKUP(F5121,ISLER!$1:$51,MATCH(D5121,ISLER!$1:$1,0)-2,0)*VLOOKUP(VLOOKUP(F5121,ISLER!$1:$51,MATCH(D5121,ISLER!$1:$1,0)-1,0),DOVIZ!$1:$4,MATCH(CONCATENATE(TEXT(C5121,"YYYY")," ",TEXT(C5121,"AAAA")),DOVIZ!$1:$1,0),0))</f>
        <v/>
      </c>
      <c r="I5121" s="76" t="str">
        <f t="shared" ref="I5121:I5184" si="487">IF(G5121="","",G5121*H5121)</f>
        <v/>
      </c>
      <c r="J5121" s="45" t="b">
        <f t="shared" si="485"/>
        <v>0</v>
      </c>
      <c r="K5121" s="45" t="str">
        <f>IF(J5121=FALSE,"",IF(G5121="","",VLOOKUP(F5121,ISLER!$1:$51,2,0)*VLOOKUP(VLOOKUP(F5121,ISLER!$1:$51,3,0),DOVIZ!$1:$4,MATCH(CONCATENATE(TEXT(C5121,"YYYY")," ",TEXT(C5121,"AAAA")),DOVIZ!$1:$1,0),0)))</f>
        <v/>
      </c>
      <c r="L5121" s="45" t="str">
        <f t="shared" ref="L5121:L5184" si="488">IF(K5121="","",G5121*K5121)</f>
        <v/>
      </c>
      <c r="M5121" s="74">
        <f t="shared" si="484"/>
        <v>46021</v>
      </c>
    </row>
    <row r="5122" spans="1:13" x14ac:dyDescent="0.25">
      <c r="A5122" s="40">
        <v>5186</v>
      </c>
      <c r="B5122" s="40" t="str">
        <f t="shared" si="486"/>
        <v>2025 Aralık</v>
      </c>
      <c r="C5122" s="41">
        <f t="shared" si="483"/>
        <v>46021</v>
      </c>
      <c r="D5122" s="42"/>
      <c r="E5122" s="42"/>
      <c r="F5122" s="42"/>
      <c r="G5122" s="43"/>
      <c r="H5122" s="76" t="str">
        <f>IF(G5122="","",VLOOKUP(F5122,ISLER!$1:$51,MATCH(D5122,ISLER!$1:$1,0)-2,0)*VLOOKUP(VLOOKUP(F5122,ISLER!$1:$51,MATCH(D5122,ISLER!$1:$1,0)-1,0),DOVIZ!$1:$4,MATCH(CONCATENATE(TEXT(C5122,"YYYY")," ",TEXT(C5122,"AAAA")),DOVIZ!$1:$1,0),0))</f>
        <v/>
      </c>
      <c r="I5122" s="76" t="str">
        <f t="shared" si="487"/>
        <v/>
      </c>
      <c r="J5122" s="45" t="b">
        <f t="shared" si="485"/>
        <v>0</v>
      </c>
      <c r="K5122" s="45" t="str">
        <f>IF(J5122=FALSE,"",IF(G5122="","",VLOOKUP(F5122,ISLER!$1:$51,2,0)*VLOOKUP(VLOOKUP(F5122,ISLER!$1:$51,3,0),DOVIZ!$1:$4,MATCH(CONCATENATE(TEXT(C5122,"YYYY")," ",TEXT(C5122,"AAAA")),DOVIZ!$1:$1,0),0)))</f>
        <v/>
      </c>
      <c r="L5122" s="45" t="str">
        <f t="shared" si="488"/>
        <v/>
      </c>
      <c r="M5122" s="74">
        <f t="shared" si="484"/>
        <v>46021</v>
      </c>
    </row>
    <row r="5123" spans="1:13" x14ac:dyDescent="0.25">
      <c r="A5123" s="40">
        <v>5187</v>
      </c>
      <c r="B5123" s="40" t="str">
        <f t="shared" si="486"/>
        <v>2025 Aralık</v>
      </c>
      <c r="C5123" s="41">
        <f t="shared" si="483"/>
        <v>46021</v>
      </c>
      <c r="D5123" s="42"/>
      <c r="E5123" s="42"/>
      <c r="F5123" s="42"/>
      <c r="G5123" s="43"/>
      <c r="H5123" s="76" t="str">
        <f>IF(G5123="","",VLOOKUP(F5123,ISLER!$1:$51,MATCH(D5123,ISLER!$1:$1,0)-2,0)*VLOOKUP(VLOOKUP(F5123,ISLER!$1:$51,MATCH(D5123,ISLER!$1:$1,0)-1,0),DOVIZ!$1:$4,MATCH(CONCATENATE(TEXT(C5123,"YYYY")," ",TEXT(C5123,"AAAA")),DOVIZ!$1:$1,0),0))</f>
        <v/>
      </c>
      <c r="I5123" s="76" t="str">
        <f t="shared" si="487"/>
        <v/>
      </c>
      <c r="J5123" s="45" t="b">
        <f t="shared" si="485"/>
        <v>0</v>
      </c>
      <c r="K5123" s="45" t="str">
        <f>IF(J5123=FALSE,"",IF(G5123="","",VLOOKUP(F5123,ISLER!$1:$51,2,0)*VLOOKUP(VLOOKUP(F5123,ISLER!$1:$51,3,0),DOVIZ!$1:$4,MATCH(CONCATENATE(TEXT(C5123,"YYYY")," ",TEXT(C5123,"AAAA")),DOVIZ!$1:$1,0),0)))</f>
        <v/>
      </c>
      <c r="L5123" s="45" t="str">
        <f t="shared" si="488"/>
        <v/>
      </c>
      <c r="M5123" s="74">
        <f t="shared" si="484"/>
        <v>46021</v>
      </c>
    </row>
    <row r="5124" spans="1:13" x14ac:dyDescent="0.25">
      <c r="A5124" s="40">
        <v>5188</v>
      </c>
      <c r="B5124" s="40" t="str">
        <f t="shared" si="486"/>
        <v>2025 Aralık</v>
      </c>
      <c r="C5124" s="41">
        <f t="shared" ref="C5124:C5187" si="489">C5123</f>
        <v>46021</v>
      </c>
      <c r="D5124" s="42"/>
      <c r="E5124" s="42"/>
      <c r="F5124" s="42"/>
      <c r="G5124" s="43"/>
      <c r="H5124" s="76" t="str">
        <f>IF(G5124="","",VLOOKUP(F5124,ISLER!$1:$51,MATCH(D5124,ISLER!$1:$1,0)-2,0)*VLOOKUP(VLOOKUP(F5124,ISLER!$1:$51,MATCH(D5124,ISLER!$1:$1,0)-1,0),DOVIZ!$1:$4,MATCH(CONCATENATE(TEXT(C5124,"YYYY")," ",TEXT(C5124,"AAAA")),DOVIZ!$1:$1,0),0))</f>
        <v/>
      </c>
      <c r="I5124" s="76" t="str">
        <f t="shared" si="487"/>
        <v/>
      </c>
      <c r="J5124" s="45" t="b">
        <f t="shared" si="485"/>
        <v>0</v>
      </c>
      <c r="K5124" s="45" t="str">
        <f>IF(J5124=FALSE,"",IF(G5124="","",VLOOKUP(F5124,ISLER!$1:$51,2,0)*VLOOKUP(VLOOKUP(F5124,ISLER!$1:$51,3,0),DOVIZ!$1:$4,MATCH(CONCATENATE(TEXT(C5124,"YYYY")," ",TEXT(C5124,"AAAA")),DOVIZ!$1:$1,0),0)))</f>
        <v/>
      </c>
      <c r="L5124" s="45" t="str">
        <f t="shared" si="488"/>
        <v/>
      </c>
      <c r="M5124" s="74">
        <f t="shared" ref="M5124:M5187" si="490">C5124</f>
        <v>46021</v>
      </c>
    </row>
    <row r="5125" spans="1:13" x14ac:dyDescent="0.25">
      <c r="A5125" s="40">
        <v>5189</v>
      </c>
      <c r="B5125" s="40" t="str">
        <f t="shared" si="486"/>
        <v>2025 Aralık</v>
      </c>
      <c r="C5125" s="41">
        <f t="shared" si="489"/>
        <v>46021</v>
      </c>
      <c r="D5125" s="42"/>
      <c r="E5125" s="42"/>
      <c r="F5125" s="42"/>
      <c r="G5125" s="43"/>
      <c r="H5125" s="76" t="str">
        <f>IF(G5125="","",VLOOKUP(F5125,ISLER!$1:$51,MATCH(D5125,ISLER!$1:$1,0)-2,0)*VLOOKUP(VLOOKUP(F5125,ISLER!$1:$51,MATCH(D5125,ISLER!$1:$1,0)-1,0),DOVIZ!$1:$4,MATCH(CONCATENATE(TEXT(C5125,"YYYY")," ",TEXT(C5125,"AAAA")),DOVIZ!$1:$1,0),0))</f>
        <v/>
      </c>
      <c r="I5125" s="76" t="str">
        <f t="shared" si="487"/>
        <v/>
      </c>
      <c r="J5125" s="45" t="b">
        <f t="shared" si="485"/>
        <v>0</v>
      </c>
      <c r="K5125" s="45" t="str">
        <f>IF(J5125=FALSE,"",IF(G5125="","",VLOOKUP(F5125,ISLER!$1:$51,2,0)*VLOOKUP(VLOOKUP(F5125,ISLER!$1:$51,3,0),DOVIZ!$1:$4,MATCH(CONCATENATE(TEXT(C5125,"YYYY")," ",TEXT(C5125,"AAAA")),DOVIZ!$1:$1,0),0)))</f>
        <v/>
      </c>
      <c r="L5125" s="45" t="str">
        <f t="shared" si="488"/>
        <v/>
      </c>
      <c r="M5125" s="74">
        <f t="shared" si="490"/>
        <v>46021</v>
      </c>
    </row>
    <row r="5126" spans="1:13" x14ac:dyDescent="0.25">
      <c r="A5126" s="40">
        <v>5190</v>
      </c>
      <c r="B5126" s="40" t="str">
        <f t="shared" si="486"/>
        <v>2025 Aralık</v>
      </c>
      <c r="C5126" s="41">
        <f t="shared" si="489"/>
        <v>46021</v>
      </c>
      <c r="D5126" s="42"/>
      <c r="E5126" s="42"/>
      <c r="F5126" s="42"/>
      <c r="G5126" s="43"/>
      <c r="H5126" s="76" t="str">
        <f>IF(G5126="","",VLOOKUP(F5126,ISLER!$1:$51,MATCH(D5126,ISLER!$1:$1,0)-2,0)*VLOOKUP(VLOOKUP(F5126,ISLER!$1:$51,MATCH(D5126,ISLER!$1:$1,0)-1,0),DOVIZ!$1:$4,MATCH(CONCATENATE(TEXT(C5126,"YYYY")," ",TEXT(C5126,"AAAA")),DOVIZ!$1:$1,0),0))</f>
        <v/>
      </c>
      <c r="I5126" s="76" t="str">
        <f t="shared" si="487"/>
        <v/>
      </c>
      <c r="J5126" s="45" t="b">
        <f t="shared" si="485"/>
        <v>0</v>
      </c>
      <c r="K5126" s="45" t="str">
        <f>IF(J5126=FALSE,"",IF(G5126="","",VLOOKUP(F5126,ISLER!$1:$51,2,0)*VLOOKUP(VLOOKUP(F5126,ISLER!$1:$51,3,0),DOVIZ!$1:$4,MATCH(CONCATENATE(TEXT(C5126,"YYYY")," ",TEXT(C5126,"AAAA")),DOVIZ!$1:$1,0),0)))</f>
        <v/>
      </c>
      <c r="L5126" s="45" t="str">
        <f t="shared" si="488"/>
        <v/>
      </c>
      <c r="M5126" s="74">
        <f t="shared" si="490"/>
        <v>46021</v>
      </c>
    </row>
    <row r="5127" spans="1:13" x14ac:dyDescent="0.25">
      <c r="A5127" s="40">
        <v>5191</v>
      </c>
      <c r="B5127" s="40" t="str">
        <f t="shared" si="486"/>
        <v>2025 Aralık</v>
      </c>
      <c r="C5127" s="41">
        <f t="shared" si="489"/>
        <v>46021</v>
      </c>
      <c r="D5127" s="42"/>
      <c r="E5127" s="42"/>
      <c r="F5127" s="42"/>
      <c r="G5127" s="43"/>
      <c r="H5127" s="76" t="str">
        <f>IF(G5127="","",VLOOKUP(F5127,ISLER!$1:$51,MATCH(D5127,ISLER!$1:$1,0)-2,0)*VLOOKUP(VLOOKUP(F5127,ISLER!$1:$51,MATCH(D5127,ISLER!$1:$1,0)-1,0),DOVIZ!$1:$4,MATCH(CONCATENATE(TEXT(C5127,"YYYY")," ",TEXT(C5127,"AAAA")),DOVIZ!$1:$1,0),0))</f>
        <v/>
      </c>
      <c r="I5127" s="76" t="str">
        <f t="shared" si="487"/>
        <v/>
      </c>
      <c r="J5127" s="45" t="b">
        <f t="shared" si="485"/>
        <v>0</v>
      </c>
      <c r="K5127" s="45" t="str">
        <f>IF(J5127=FALSE,"",IF(G5127="","",VLOOKUP(F5127,ISLER!$1:$51,2,0)*VLOOKUP(VLOOKUP(F5127,ISLER!$1:$51,3,0),DOVIZ!$1:$4,MATCH(CONCATENATE(TEXT(C5127,"YYYY")," ",TEXT(C5127,"AAAA")),DOVIZ!$1:$1,0),0)))</f>
        <v/>
      </c>
      <c r="L5127" s="45" t="str">
        <f t="shared" si="488"/>
        <v/>
      </c>
      <c r="M5127" s="74">
        <f t="shared" si="490"/>
        <v>46021</v>
      </c>
    </row>
    <row r="5128" spans="1:13" x14ac:dyDescent="0.25">
      <c r="A5128" s="40">
        <v>5192</v>
      </c>
      <c r="B5128" s="40" t="str">
        <f t="shared" si="486"/>
        <v>2025 Aralık</v>
      </c>
      <c r="C5128" s="41">
        <f t="shared" si="489"/>
        <v>46021</v>
      </c>
      <c r="D5128" s="42"/>
      <c r="E5128" s="42"/>
      <c r="F5128" s="42"/>
      <c r="G5128" s="43"/>
      <c r="H5128" s="76" t="str">
        <f>IF(G5128="","",VLOOKUP(F5128,ISLER!$1:$51,MATCH(D5128,ISLER!$1:$1,0)-2,0)*VLOOKUP(VLOOKUP(F5128,ISLER!$1:$51,MATCH(D5128,ISLER!$1:$1,0)-1,0),DOVIZ!$1:$4,MATCH(CONCATENATE(TEXT(C5128,"YYYY")," ",TEXT(C5128,"AAAA")),DOVIZ!$1:$1,0),0))</f>
        <v/>
      </c>
      <c r="I5128" s="76" t="str">
        <f t="shared" si="487"/>
        <v/>
      </c>
      <c r="J5128" s="45" t="b">
        <f t="shared" si="485"/>
        <v>0</v>
      </c>
      <c r="K5128" s="45" t="str">
        <f>IF(J5128=FALSE,"",IF(G5128="","",VLOOKUP(F5128,ISLER!$1:$51,2,0)*VLOOKUP(VLOOKUP(F5128,ISLER!$1:$51,3,0),DOVIZ!$1:$4,MATCH(CONCATENATE(TEXT(C5128,"YYYY")," ",TEXT(C5128,"AAAA")),DOVIZ!$1:$1,0),0)))</f>
        <v/>
      </c>
      <c r="L5128" s="45" t="str">
        <f t="shared" si="488"/>
        <v/>
      </c>
      <c r="M5128" s="74">
        <f t="shared" si="490"/>
        <v>46021</v>
      </c>
    </row>
    <row r="5129" spans="1:13" x14ac:dyDescent="0.25">
      <c r="A5129" s="40">
        <v>5193</v>
      </c>
      <c r="B5129" s="40" t="str">
        <f t="shared" si="486"/>
        <v>2025 Aralık</v>
      </c>
      <c r="C5129" s="41">
        <f t="shared" si="489"/>
        <v>46021</v>
      </c>
      <c r="D5129" s="42"/>
      <c r="E5129" s="42"/>
      <c r="F5129" s="42"/>
      <c r="G5129" s="43"/>
      <c r="H5129" s="76" t="str">
        <f>IF(G5129="","",VLOOKUP(F5129,ISLER!$1:$51,MATCH(D5129,ISLER!$1:$1,0)-2,0)*VLOOKUP(VLOOKUP(F5129,ISLER!$1:$51,MATCH(D5129,ISLER!$1:$1,0)-1,0),DOVIZ!$1:$4,MATCH(CONCATENATE(TEXT(C5129,"YYYY")," ",TEXT(C5129,"AAAA")),DOVIZ!$1:$1,0),0))</f>
        <v/>
      </c>
      <c r="I5129" s="76" t="str">
        <f t="shared" si="487"/>
        <v/>
      </c>
      <c r="J5129" s="45" t="b">
        <f t="shared" si="485"/>
        <v>0</v>
      </c>
      <c r="K5129" s="45" t="str">
        <f>IF(J5129=FALSE,"",IF(G5129="","",VLOOKUP(F5129,ISLER!$1:$51,2,0)*VLOOKUP(VLOOKUP(F5129,ISLER!$1:$51,3,0),DOVIZ!$1:$4,MATCH(CONCATENATE(TEXT(C5129,"YYYY")," ",TEXT(C5129,"AAAA")),DOVIZ!$1:$1,0),0)))</f>
        <v/>
      </c>
      <c r="L5129" s="45" t="str">
        <f t="shared" si="488"/>
        <v/>
      </c>
      <c r="M5129" s="74">
        <f t="shared" si="490"/>
        <v>46021</v>
      </c>
    </row>
    <row r="5130" spans="1:13" x14ac:dyDescent="0.25">
      <c r="A5130" s="40">
        <v>5194</v>
      </c>
      <c r="B5130" s="40" t="str">
        <f t="shared" si="486"/>
        <v>2025 Aralık</v>
      </c>
      <c r="C5130" s="41">
        <f t="shared" si="489"/>
        <v>46021</v>
      </c>
      <c r="D5130" s="42"/>
      <c r="E5130" s="42"/>
      <c r="F5130" s="42"/>
      <c r="G5130" s="43"/>
      <c r="H5130" s="76" t="str">
        <f>IF(G5130="","",VLOOKUP(F5130,ISLER!$1:$51,MATCH(D5130,ISLER!$1:$1,0)-2,0)*VLOOKUP(VLOOKUP(F5130,ISLER!$1:$51,MATCH(D5130,ISLER!$1:$1,0)-1,0),DOVIZ!$1:$4,MATCH(CONCATENATE(TEXT(C5130,"YYYY")," ",TEXT(C5130,"AAAA")),DOVIZ!$1:$1,0),0))</f>
        <v/>
      </c>
      <c r="I5130" s="76" t="str">
        <f t="shared" si="487"/>
        <v/>
      </c>
      <c r="J5130" s="45" t="b">
        <f t="shared" si="485"/>
        <v>0</v>
      </c>
      <c r="K5130" s="45" t="str">
        <f>IF(J5130=FALSE,"",IF(G5130="","",VLOOKUP(F5130,ISLER!$1:$51,2,0)*VLOOKUP(VLOOKUP(F5130,ISLER!$1:$51,3,0),DOVIZ!$1:$4,MATCH(CONCATENATE(TEXT(C5130,"YYYY")," ",TEXT(C5130,"AAAA")),DOVIZ!$1:$1,0),0)))</f>
        <v/>
      </c>
      <c r="L5130" s="45" t="str">
        <f t="shared" si="488"/>
        <v/>
      </c>
      <c r="M5130" s="74">
        <f t="shared" si="490"/>
        <v>46021</v>
      </c>
    </row>
    <row r="5131" spans="1:13" x14ac:dyDescent="0.25">
      <c r="A5131" s="40">
        <v>5195</v>
      </c>
      <c r="B5131" s="40" t="str">
        <f t="shared" si="486"/>
        <v>2025 Aralık</v>
      </c>
      <c r="C5131" s="41">
        <f t="shared" si="489"/>
        <v>46021</v>
      </c>
      <c r="D5131" s="42"/>
      <c r="E5131" s="42"/>
      <c r="F5131" s="42"/>
      <c r="G5131" s="43"/>
      <c r="H5131" s="76" t="str">
        <f>IF(G5131="","",VLOOKUP(F5131,ISLER!$1:$51,MATCH(D5131,ISLER!$1:$1,0)-2,0)*VLOOKUP(VLOOKUP(F5131,ISLER!$1:$51,MATCH(D5131,ISLER!$1:$1,0)-1,0),DOVIZ!$1:$4,MATCH(CONCATENATE(TEXT(C5131,"YYYY")," ",TEXT(C5131,"AAAA")),DOVIZ!$1:$1,0),0))</f>
        <v/>
      </c>
      <c r="I5131" s="76" t="str">
        <f t="shared" si="487"/>
        <v/>
      </c>
      <c r="J5131" s="45" t="b">
        <f t="shared" si="485"/>
        <v>0</v>
      </c>
      <c r="K5131" s="45" t="str">
        <f>IF(J5131=FALSE,"",IF(G5131="","",VLOOKUP(F5131,ISLER!$1:$51,2,0)*VLOOKUP(VLOOKUP(F5131,ISLER!$1:$51,3,0),DOVIZ!$1:$4,MATCH(CONCATENATE(TEXT(C5131,"YYYY")," ",TEXT(C5131,"AAAA")),DOVIZ!$1:$1,0),0)))</f>
        <v/>
      </c>
      <c r="L5131" s="45" t="str">
        <f t="shared" si="488"/>
        <v/>
      </c>
      <c r="M5131" s="74">
        <f t="shared" si="490"/>
        <v>46021</v>
      </c>
    </row>
    <row r="5132" spans="1:13" x14ac:dyDescent="0.25">
      <c r="A5132" s="40">
        <v>5196</v>
      </c>
      <c r="B5132" s="40" t="str">
        <f t="shared" si="486"/>
        <v>2025 Aralık</v>
      </c>
      <c r="C5132" s="41">
        <f t="shared" si="489"/>
        <v>46021</v>
      </c>
      <c r="D5132" s="42"/>
      <c r="E5132" s="42"/>
      <c r="F5132" s="42"/>
      <c r="G5132" s="43"/>
      <c r="H5132" s="76" t="str">
        <f>IF(G5132="","",VLOOKUP(F5132,ISLER!$1:$51,MATCH(D5132,ISLER!$1:$1,0)-2,0)*VLOOKUP(VLOOKUP(F5132,ISLER!$1:$51,MATCH(D5132,ISLER!$1:$1,0)-1,0),DOVIZ!$1:$4,MATCH(CONCATENATE(TEXT(C5132,"YYYY")," ",TEXT(C5132,"AAAA")),DOVIZ!$1:$1,0),0))</f>
        <v/>
      </c>
      <c r="I5132" s="76" t="str">
        <f t="shared" si="487"/>
        <v/>
      </c>
      <c r="J5132" s="45" t="b">
        <f t="shared" si="485"/>
        <v>0</v>
      </c>
      <c r="K5132" s="45" t="str">
        <f>IF(J5132=FALSE,"",IF(G5132="","",VLOOKUP(F5132,ISLER!$1:$51,2,0)*VLOOKUP(VLOOKUP(F5132,ISLER!$1:$51,3,0),DOVIZ!$1:$4,MATCH(CONCATENATE(TEXT(C5132,"YYYY")," ",TEXT(C5132,"AAAA")),DOVIZ!$1:$1,0),0)))</f>
        <v/>
      </c>
      <c r="L5132" s="45" t="str">
        <f t="shared" si="488"/>
        <v/>
      </c>
      <c r="M5132" s="74">
        <f t="shared" si="490"/>
        <v>46021</v>
      </c>
    </row>
    <row r="5133" spans="1:13" x14ac:dyDescent="0.25">
      <c r="A5133" s="40">
        <v>5197</v>
      </c>
      <c r="B5133" s="40" t="str">
        <f t="shared" si="486"/>
        <v>2025 Aralık</v>
      </c>
      <c r="C5133" s="41">
        <f t="shared" si="489"/>
        <v>46021</v>
      </c>
      <c r="D5133" s="42"/>
      <c r="E5133" s="42"/>
      <c r="F5133" s="42"/>
      <c r="G5133" s="43"/>
      <c r="H5133" s="76" t="str">
        <f>IF(G5133="","",VLOOKUP(F5133,ISLER!$1:$51,MATCH(D5133,ISLER!$1:$1,0)-2,0)*VLOOKUP(VLOOKUP(F5133,ISLER!$1:$51,MATCH(D5133,ISLER!$1:$1,0)-1,0),DOVIZ!$1:$4,MATCH(CONCATENATE(TEXT(C5133,"YYYY")," ",TEXT(C5133,"AAAA")),DOVIZ!$1:$1,0),0))</f>
        <v/>
      </c>
      <c r="I5133" s="76" t="str">
        <f t="shared" si="487"/>
        <v/>
      </c>
      <c r="J5133" s="45" t="b">
        <f t="shared" si="485"/>
        <v>0</v>
      </c>
      <c r="K5133" s="45" t="str">
        <f>IF(J5133=FALSE,"",IF(G5133="","",VLOOKUP(F5133,ISLER!$1:$51,2,0)*VLOOKUP(VLOOKUP(F5133,ISLER!$1:$51,3,0),DOVIZ!$1:$4,MATCH(CONCATENATE(TEXT(C5133,"YYYY")," ",TEXT(C5133,"AAAA")),DOVIZ!$1:$1,0),0)))</f>
        <v/>
      </c>
      <c r="L5133" s="45" t="str">
        <f t="shared" si="488"/>
        <v/>
      </c>
      <c r="M5133" s="74">
        <f t="shared" si="490"/>
        <v>46021</v>
      </c>
    </row>
    <row r="5134" spans="1:13" x14ac:dyDescent="0.25">
      <c r="A5134" s="40">
        <v>5198</v>
      </c>
      <c r="B5134" s="40" t="str">
        <f t="shared" si="486"/>
        <v>2025 Aralık</v>
      </c>
      <c r="C5134" s="41">
        <f t="shared" si="489"/>
        <v>46021</v>
      </c>
      <c r="D5134" s="42"/>
      <c r="E5134" s="42"/>
      <c r="F5134" s="42"/>
      <c r="G5134" s="43"/>
      <c r="H5134" s="76" t="str">
        <f>IF(G5134="","",VLOOKUP(F5134,ISLER!$1:$51,MATCH(D5134,ISLER!$1:$1,0)-2,0)*VLOOKUP(VLOOKUP(F5134,ISLER!$1:$51,MATCH(D5134,ISLER!$1:$1,0)-1,0),DOVIZ!$1:$4,MATCH(CONCATENATE(TEXT(C5134,"YYYY")," ",TEXT(C5134,"AAAA")),DOVIZ!$1:$1,0),0))</f>
        <v/>
      </c>
      <c r="I5134" s="76" t="str">
        <f t="shared" si="487"/>
        <v/>
      </c>
      <c r="J5134" s="45" t="b">
        <f t="shared" si="485"/>
        <v>0</v>
      </c>
      <c r="K5134" s="45" t="str">
        <f>IF(J5134=FALSE,"",IF(G5134="","",VLOOKUP(F5134,ISLER!$1:$51,2,0)*VLOOKUP(VLOOKUP(F5134,ISLER!$1:$51,3,0),DOVIZ!$1:$4,MATCH(CONCATENATE(TEXT(C5134,"YYYY")," ",TEXT(C5134,"AAAA")),DOVIZ!$1:$1,0),0)))</f>
        <v/>
      </c>
      <c r="L5134" s="45" t="str">
        <f t="shared" si="488"/>
        <v/>
      </c>
      <c r="M5134" s="74">
        <f t="shared" si="490"/>
        <v>46021</v>
      </c>
    </row>
    <row r="5135" spans="1:13" x14ac:dyDescent="0.25">
      <c r="A5135" s="40">
        <v>5199</v>
      </c>
      <c r="B5135" s="40" t="str">
        <f t="shared" si="486"/>
        <v>2025 Aralık</v>
      </c>
      <c r="C5135" s="41">
        <f t="shared" si="489"/>
        <v>46021</v>
      </c>
      <c r="D5135" s="42"/>
      <c r="E5135" s="42"/>
      <c r="F5135" s="42"/>
      <c r="G5135" s="43"/>
      <c r="H5135" s="76" t="str">
        <f>IF(G5135="","",VLOOKUP(F5135,ISLER!$1:$51,MATCH(D5135,ISLER!$1:$1,0)-2,0)*VLOOKUP(VLOOKUP(F5135,ISLER!$1:$51,MATCH(D5135,ISLER!$1:$1,0)-1,0),DOVIZ!$1:$4,MATCH(CONCATENATE(TEXT(C5135,"YYYY")," ",TEXT(C5135,"AAAA")),DOVIZ!$1:$1,0),0))</f>
        <v/>
      </c>
      <c r="I5135" s="76" t="str">
        <f t="shared" si="487"/>
        <v/>
      </c>
      <c r="J5135" s="45" t="b">
        <f t="shared" si="485"/>
        <v>0</v>
      </c>
      <c r="K5135" s="45" t="str">
        <f>IF(J5135=FALSE,"",IF(G5135="","",VLOOKUP(F5135,ISLER!$1:$51,2,0)*VLOOKUP(VLOOKUP(F5135,ISLER!$1:$51,3,0),DOVIZ!$1:$4,MATCH(CONCATENATE(TEXT(C5135,"YYYY")," ",TEXT(C5135,"AAAA")),DOVIZ!$1:$1,0),0)))</f>
        <v/>
      </c>
      <c r="L5135" s="45" t="str">
        <f t="shared" si="488"/>
        <v/>
      </c>
      <c r="M5135" s="74">
        <f t="shared" si="490"/>
        <v>46021</v>
      </c>
    </row>
    <row r="5136" spans="1:13" x14ac:dyDescent="0.25">
      <c r="A5136" s="40">
        <v>5200</v>
      </c>
      <c r="B5136" s="40" t="str">
        <f t="shared" si="486"/>
        <v>2025 Aralık</v>
      </c>
      <c r="C5136" s="41">
        <f t="shared" si="489"/>
        <v>46021</v>
      </c>
      <c r="D5136" s="42"/>
      <c r="E5136" s="42"/>
      <c r="F5136" s="42"/>
      <c r="G5136" s="43"/>
      <c r="H5136" s="76" t="str">
        <f>IF(G5136="","",VLOOKUP(F5136,ISLER!$1:$51,MATCH(D5136,ISLER!$1:$1,0)-2,0)*VLOOKUP(VLOOKUP(F5136,ISLER!$1:$51,MATCH(D5136,ISLER!$1:$1,0)-1,0),DOVIZ!$1:$4,MATCH(CONCATENATE(TEXT(C5136,"YYYY")," ",TEXT(C5136,"AAAA")),DOVIZ!$1:$1,0),0))</f>
        <v/>
      </c>
      <c r="I5136" s="76" t="str">
        <f t="shared" si="487"/>
        <v/>
      </c>
      <c r="J5136" s="45" t="b">
        <f t="shared" si="485"/>
        <v>0</v>
      </c>
      <c r="K5136" s="45" t="str">
        <f>IF(J5136=FALSE,"",IF(G5136="","",VLOOKUP(F5136,ISLER!$1:$51,2,0)*VLOOKUP(VLOOKUP(F5136,ISLER!$1:$51,3,0),DOVIZ!$1:$4,MATCH(CONCATENATE(TEXT(C5136,"YYYY")," ",TEXT(C5136,"AAAA")),DOVIZ!$1:$1,0),0)))</f>
        <v/>
      </c>
      <c r="L5136" s="45" t="str">
        <f t="shared" si="488"/>
        <v/>
      </c>
      <c r="M5136" s="74">
        <f t="shared" si="490"/>
        <v>46021</v>
      </c>
    </row>
    <row r="5137" spans="1:13" x14ac:dyDescent="0.25">
      <c r="A5137" s="40">
        <v>5201</v>
      </c>
      <c r="B5137" s="40" t="str">
        <f t="shared" si="486"/>
        <v>2025 Aralık</v>
      </c>
      <c r="C5137" s="41">
        <f t="shared" si="489"/>
        <v>46021</v>
      </c>
      <c r="D5137" s="42"/>
      <c r="E5137" s="42"/>
      <c r="F5137" s="42"/>
      <c r="G5137" s="43"/>
      <c r="H5137" s="76" t="str">
        <f>IF(G5137="","",VLOOKUP(F5137,ISLER!$1:$51,MATCH(D5137,ISLER!$1:$1,0)-2,0)*VLOOKUP(VLOOKUP(F5137,ISLER!$1:$51,MATCH(D5137,ISLER!$1:$1,0)-1,0),DOVIZ!$1:$4,MATCH(CONCATENATE(TEXT(C5137,"YYYY")," ",TEXT(C5137,"AAAA")),DOVIZ!$1:$1,0),0))</f>
        <v/>
      </c>
      <c r="I5137" s="76" t="str">
        <f t="shared" si="487"/>
        <v/>
      </c>
      <c r="J5137" s="45" t="b">
        <f t="shared" si="485"/>
        <v>0</v>
      </c>
      <c r="K5137" s="45" t="str">
        <f>IF(J5137=FALSE,"",IF(G5137="","",VLOOKUP(F5137,ISLER!$1:$51,2,0)*VLOOKUP(VLOOKUP(F5137,ISLER!$1:$51,3,0),DOVIZ!$1:$4,MATCH(CONCATENATE(TEXT(C5137,"YYYY")," ",TEXT(C5137,"AAAA")),DOVIZ!$1:$1,0),0)))</f>
        <v/>
      </c>
      <c r="L5137" s="45" t="str">
        <f t="shared" si="488"/>
        <v/>
      </c>
      <c r="M5137" s="74">
        <f t="shared" si="490"/>
        <v>46021</v>
      </c>
    </row>
    <row r="5138" spans="1:13" x14ac:dyDescent="0.25">
      <c r="A5138" s="40">
        <v>5202</v>
      </c>
      <c r="B5138" s="40" t="str">
        <f t="shared" si="486"/>
        <v>2025 Aralık</v>
      </c>
      <c r="C5138" s="41">
        <f t="shared" si="489"/>
        <v>46021</v>
      </c>
      <c r="D5138" s="42"/>
      <c r="E5138" s="42"/>
      <c r="F5138" s="42"/>
      <c r="G5138" s="43"/>
      <c r="H5138" s="76" t="str">
        <f>IF(G5138="","",VLOOKUP(F5138,ISLER!$1:$51,MATCH(D5138,ISLER!$1:$1,0)-2,0)*VLOOKUP(VLOOKUP(F5138,ISLER!$1:$51,MATCH(D5138,ISLER!$1:$1,0)-1,0),DOVIZ!$1:$4,MATCH(CONCATENATE(TEXT(C5138,"YYYY")," ",TEXT(C5138,"AAAA")),DOVIZ!$1:$1,0),0))</f>
        <v/>
      </c>
      <c r="I5138" s="76" t="str">
        <f t="shared" si="487"/>
        <v/>
      </c>
      <c r="J5138" s="45" t="b">
        <f t="shared" si="485"/>
        <v>0</v>
      </c>
      <c r="K5138" s="45" t="str">
        <f>IF(J5138=FALSE,"",IF(G5138="","",VLOOKUP(F5138,ISLER!$1:$51,2,0)*VLOOKUP(VLOOKUP(F5138,ISLER!$1:$51,3,0),DOVIZ!$1:$4,MATCH(CONCATENATE(TEXT(C5138,"YYYY")," ",TEXT(C5138,"AAAA")),DOVIZ!$1:$1,0),0)))</f>
        <v/>
      </c>
      <c r="L5138" s="45" t="str">
        <f t="shared" si="488"/>
        <v/>
      </c>
      <c r="M5138" s="74">
        <f t="shared" si="490"/>
        <v>46021</v>
      </c>
    </row>
    <row r="5139" spans="1:13" x14ac:dyDescent="0.25">
      <c r="A5139" s="40">
        <v>5203</v>
      </c>
      <c r="B5139" s="40" t="str">
        <f t="shared" si="486"/>
        <v>2025 Aralık</v>
      </c>
      <c r="C5139" s="41">
        <f t="shared" si="489"/>
        <v>46021</v>
      </c>
      <c r="D5139" s="42"/>
      <c r="E5139" s="42"/>
      <c r="F5139" s="42"/>
      <c r="G5139" s="43"/>
      <c r="H5139" s="76" t="str">
        <f>IF(G5139="","",VLOOKUP(F5139,ISLER!$1:$51,MATCH(D5139,ISLER!$1:$1,0)-2,0)*VLOOKUP(VLOOKUP(F5139,ISLER!$1:$51,MATCH(D5139,ISLER!$1:$1,0)-1,0),DOVIZ!$1:$4,MATCH(CONCATENATE(TEXT(C5139,"YYYY")," ",TEXT(C5139,"AAAA")),DOVIZ!$1:$1,0),0))</f>
        <v/>
      </c>
      <c r="I5139" s="76" t="str">
        <f t="shared" si="487"/>
        <v/>
      </c>
      <c r="J5139" s="45" t="b">
        <f t="shared" si="485"/>
        <v>0</v>
      </c>
      <c r="K5139" s="45" t="str">
        <f>IF(J5139=FALSE,"",IF(G5139="","",VLOOKUP(F5139,ISLER!$1:$51,2,0)*VLOOKUP(VLOOKUP(F5139,ISLER!$1:$51,3,0),DOVIZ!$1:$4,MATCH(CONCATENATE(TEXT(C5139,"YYYY")," ",TEXT(C5139,"AAAA")),DOVIZ!$1:$1,0),0)))</f>
        <v/>
      </c>
      <c r="L5139" s="45" t="str">
        <f t="shared" si="488"/>
        <v/>
      </c>
      <c r="M5139" s="74">
        <f t="shared" si="490"/>
        <v>46021</v>
      </c>
    </row>
    <row r="5140" spans="1:13" x14ac:dyDescent="0.25">
      <c r="A5140" s="40">
        <v>5204</v>
      </c>
      <c r="B5140" s="40" t="str">
        <f t="shared" si="486"/>
        <v>2025 Aralık</v>
      </c>
      <c r="C5140" s="41">
        <f t="shared" si="489"/>
        <v>46021</v>
      </c>
      <c r="D5140" s="42"/>
      <c r="E5140" s="42"/>
      <c r="F5140" s="42"/>
      <c r="G5140" s="43"/>
      <c r="H5140" s="76" t="str">
        <f>IF(G5140="","",VLOOKUP(F5140,ISLER!$1:$51,MATCH(D5140,ISLER!$1:$1,0)-2,0)*VLOOKUP(VLOOKUP(F5140,ISLER!$1:$51,MATCH(D5140,ISLER!$1:$1,0)-1,0),DOVIZ!$1:$4,MATCH(CONCATENATE(TEXT(C5140,"YYYY")," ",TEXT(C5140,"AAAA")),DOVIZ!$1:$1,0),0))</f>
        <v/>
      </c>
      <c r="I5140" s="76" t="str">
        <f t="shared" si="487"/>
        <v/>
      </c>
      <c r="J5140" s="45" t="b">
        <f t="shared" si="485"/>
        <v>0</v>
      </c>
      <c r="K5140" s="45" t="str">
        <f>IF(J5140=FALSE,"",IF(G5140="","",VLOOKUP(F5140,ISLER!$1:$51,2,0)*VLOOKUP(VLOOKUP(F5140,ISLER!$1:$51,3,0),DOVIZ!$1:$4,MATCH(CONCATENATE(TEXT(C5140,"YYYY")," ",TEXT(C5140,"AAAA")),DOVIZ!$1:$1,0),0)))</f>
        <v/>
      </c>
      <c r="L5140" s="45" t="str">
        <f t="shared" si="488"/>
        <v/>
      </c>
      <c r="M5140" s="74">
        <f t="shared" si="490"/>
        <v>46021</v>
      </c>
    </row>
    <row r="5141" spans="1:13" x14ac:dyDescent="0.25">
      <c r="A5141" s="40">
        <v>5205</v>
      </c>
      <c r="B5141" s="40" t="str">
        <f t="shared" si="486"/>
        <v>2025 Aralık</v>
      </c>
      <c r="C5141" s="41">
        <f t="shared" si="489"/>
        <v>46021</v>
      </c>
      <c r="D5141" s="42"/>
      <c r="E5141" s="42"/>
      <c r="F5141" s="42"/>
      <c r="G5141" s="43"/>
      <c r="H5141" s="76" t="str">
        <f>IF(G5141="","",VLOOKUP(F5141,ISLER!$1:$51,MATCH(D5141,ISLER!$1:$1,0)-2,0)*VLOOKUP(VLOOKUP(F5141,ISLER!$1:$51,MATCH(D5141,ISLER!$1:$1,0)-1,0),DOVIZ!$1:$4,MATCH(CONCATENATE(TEXT(C5141,"YYYY")," ",TEXT(C5141,"AAAA")),DOVIZ!$1:$1,0),0))</f>
        <v/>
      </c>
      <c r="I5141" s="76" t="str">
        <f t="shared" si="487"/>
        <v/>
      </c>
      <c r="J5141" s="45" t="b">
        <f t="shared" si="485"/>
        <v>0</v>
      </c>
      <c r="K5141" s="45" t="str">
        <f>IF(J5141=FALSE,"",IF(G5141="","",VLOOKUP(F5141,ISLER!$1:$51,2,0)*VLOOKUP(VLOOKUP(F5141,ISLER!$1:$51,3,0),DOVIZ!$1:$4,MATCH(CONCATENATE(TEXT(C5141,"YYYY")," ",TEXT(C5141,"AAAA")),DOVIZ!$1:$1,0),0)))</f>
        <v/>
      </c>
      <c r="L5141" s="45" t="str">
        <f t="shared" si="488"/>
        <v/>
      </c>
      <c r="M5141" s="74">
        <f t="shared" si="490"/>
        <v>46021</v>
      </c>
    </row>
    <row r="5142" spans="1:13" x14ac:dyDescent="0.25">
      <c r="A5142" s="40">
        <v>5206</v>
      </c>
      <c r="B5142" s="40" t="str">
        <f t="shared" si="486"/>
        <v>2025 Aralık</v>
      </c>
      <c r="C5142" s="41">
        <f t="shared" si="489"/>
        <v>46021</v>
      </c>
      <c r="D5142" s="42"/>
      <c r="E5142" s="42"/>
      <c r="F5142" s="42"/>
      <c r="G5142" s="43"/>
      <c r="H5142" s="76" t="str">
        <f>IF(G5142="","",VLOOKUP(F5142,ISLER!$1:$51,MATCH(D5142,ISLER!$1:$1,0)-2,0)*VLOOKUP(VLOOKUP(F5142,ISLER!$1:$51,MATCH(D5142,ISLER!$1:$1,0)-1,0),DOVIZ!$1:$4,MATCH(CONCATENATE(TEXT(C5142,"YYYY")," ",TEXT(C5142,"AAAA")),DOVIZ!$1:$1,0),0))</f>
        <v/>
      </c>
      <c r="I5142" s="76" t="str">
        <f t="shared" si="487"/>
        <v/>
      </c>
      <c r="J5142" s="45" t="b">
        <f t="shared" si="485"/>
        <v>0</v>
      </c>
      <c r="K5142" s="45" t="str">
        <f>IF(J5142=FALSE,"",IF(G5142="","",VLOOKUP(F5142,ISLER!$1:$51,2,0)*VLOOKUP(VLOOKUP(F5142,ISLER!$1:$51,3,0),DOVIZ!$1:$4,MATCH(CONCATENATE(TEXT(C5142,"YYYY")," ",TEXT(C5142,"AAAA")),DOVIZ!$1:$1,0),0)))</f>
        <v/>
      </c>
      <c r="L5142" s="45" t="str">
        <f t="shared" si="488"/>
        <v/>
      </c>
      <c r="M5142" s="74">
        <f t="shared" si="490"/>
        <v>46021</v>
      </c>
    </row>
    <row r="5143" spans="1:13" x14ac:dyDescent="0.25">
      <c r="A5143" s="40">
        <v>5207</v>
      </c>
      <c r="B5143" s="40" t="str">
        <f t="shared" si="486"/>
        <v>2025 Aralık</v>
      </c>
      <c r="C5143" s="41">
        <f t="shared" si="489"/>
        <v>46021</v>
      </c>
      <c r="D5143" s="42"/>
      <c r="E5143" s="42"/>
      <c r="F5143" s="42"/>
      <c r="G5143" s="43"/>
      <c r="H5143" s="76" t="str">
        <f>IF(G5143="","",VLOOKUP(F5143,ISLER!$1:$51,MATCH(D5143,ISLER!$1:$1,0)-2,0)*VLOOKUP(VLOOKUP(F5143,ISLER!$1:$51,MATCH(D5143,ISLER!$1:$1,0)-1,0),DOVIZ!$1:$4,MATCH(CONCATENATE(TEXT(C5143,"YYYY")," ",TEXT(C5143,"AAAA")),DOVIZ!$1:$1,0),0))</f>
        <v/>
      </c>
      <c r="I5143" s="76" t="str">
        <f t="shared" si="487"/>
        <v/>
      </c>
      <c r="J5143" s="45" t="b">
        <f t="shared" si="485"/>
        <v>0</v>
      </c>
      <c r="K5143" s="45" t="str">
        <f>IF(J5143=FALSE,"",IF(G5143="","",VLOOKUP(F5143,ISLER!$1:$51,2,0)*VLOOKUP(VLOOKUP(F5143,ISLER!$1:$51,3,0),DOVIZ!$1:$4,MATCH(CONCATENATE(TEXT(C5143,"YYYY")," ",TEXT(C5143,"AAAA")),DOVIZ!$1:$1,0),0)))</f>
        <v/>
      </c>
      <c r="L5143" s="45" t="str">
        <f t="shared" si="488"/>
        <v/>
      </c>
      <c r="M5143" s="74">
        <f t="shared" si="490"/>
        <v>46021</v>
      </c>
    </row>
    <row r="5144" spans="1:13" x14ac:dyDescent="0.25">
      <c r="A5144" s="40">
        <v>5208</v>
      </c>
      <c r="B5144" s="40" t="str">
        <f t="shared" si="486"/>
        <v>2025 Aralık</v>
      </c>
      <c r="C5144" s="41">
        <f t="shared" si="489"/>
        <v>46021</v>
      </c>
      <c r="D5144" s="42"/>
      <c r="E5144" s="42"/>
      <c r="F5144" s="42"/>
      <c r="G5144" s="43"/>
      <c r="H5144" s="76" t="str">
        <f>IF(G5144="","",VLOOKUP(F5144,ISLER!$1:$51,MATCH(D5144,ISLER!$1:$1,0)-2,0)*VLOOKUP(VLOOKUP(F5144,ISLER!$1:$51,MATCH(D5144,ISLER!$1:$1,0)-1,0),DOVIZ!$1:$4,MATCH(CONCATENATE(TEXT(C5144,"YYYY")," ",TEXT(C5144,"AAAA")),DOVIZ!$1:$1,0),0))</f>
        <v/>
      </c>
      <c r="I5144" s="76" t="str">
        <f t="shared" si="487"/>
        <v/>
      </c>
      <c r="J5144" s="45" t="b">
        <f t="shared" si="485"/>
        <v>0</v>
      </c>
      <c r="K5144" s="45" t="str">
        <f>IF(J5144=FALSE,"",IF(G5144="","",VLOOKUP(F5144,ISLER!$1:$51,2,0)*VLOOKUP(VLOOKUP(F5144,ISLER!$1:$51,3,0),DOVIZ!$1:$4,MATCH(CONCATENATE(TEXT(C5144,"YYYY")," ",TEXT(C5144,"AAAA")),DOVIZ!$1:$1,0),0)))</f>
        <v/>
      </c>
      <c r="L5144" s="45" t="str">
        <f t="shared" si="488"/>
        <v/>
      </c>
      <c r="M5144" s="74">
        <f t="shared" si="490"/>
        <v>46021</v>
      </c>
    </row>
    <row r="5145" spans="1:13" x14ac:dyDescent="0.25">
      <c r="A5145" s="40">
        <v>5209</v>
      </c>
      <c r="B5145" s="40" t="str">
        <f t="shared" si="486"/>
        <v>2025 Aralık</v>
      </c>
      <c r="C5145" s="41">
        <f t="shared" si="489"/>
        <v>46021</v>
      </c>
      <c r="D5145" s="42"/>
      <c r="E5145" s="42"/>
      <c r="F5145" s="42"/>
      <c r="G5145" s="43"/>
      <c r="H5145" s="76" t="str">
        <f>IF(G5145="","",VLOOKUP(F5145,ISLER!$1:$51,MATCH(D5145,ISLER!$1:$1,0)-2,0)*VLOOKUP(VLOOKUP(F5145,ISLER!$1:$51,MATCH(D5145,ISLER!$1:$1,0)-1,0),DOVIZ!$1:$4,MATCH(CONCATENATE(TEXT(C5145,"YYYY")," ",TEXT(C5145,"AAAA")),DOVIZ!$1:$1,0),0))</f>
        <v/>
      </c>
      <c r="I5145" s="76" t="str">
        <f t="shared" si="487"/>
        <v/>
      </c>
      <c r="J5145" s="45" t="b">
        <f t="shared" si="485"/>
        <v>0</v>
      </c>
      <c r="K5145" s="45" t="str">
        <f>IF(J5145=FALSE,"",IF(G5145="","",VLOOKUP(F5145,ISLER!$1:$51,2,0)*VLOOKUP(VLOOKUP(F5145,ISLER!$1:$51,3,0),DOVIZ!$1:$4,MATCH(CONCATENATE(TEXT(C5145,"YYYY")," ",TEXT(C5145,"AAAA")),DOVIZ!$1:$1,0),0)))</f>
        <v/>
      </c>
      <c r="L5145" s="45" t="str">
        <f t="shared" si="488"/>
        <v/>
      </c>
      <c r="M5145" s="74">
        <f t="shared" si="490"/>
        <v>46021</v>
      </c>
    </row>
    <row r="5146" spans="1:13" x14ac:dyDescent="0.25">
      <c r="A5146" s="40">
        <v>5210</v>
      </c>
      <c r="B5146" s="40" t="str">
        <f t="shared" si="486"/>
        <v>2025 Aralık</v>
      </c>
      <c r="C5146" s="41">
        <f t="shared" si="489"/>
        <v>46021</v>
      </c>
      <c r="D5146" s="42"/>
      <c r="E5146" s="42"/>
      <c r="F5146" s="42"/>
      <c r="G5146" s="43"/>
      <c r="H5146" s="76" t="str">
        <f>IF(G5146="","",VLOOKUP(F5146,ISLER!$1:$51,MATCH(D5146,ISLER!$1:$1,0)-2,0)*VLOOKUP(VLOOKUP(F5146,ISLER!$1:$51,MATCH(D5146,ISLER!$1:$1,0)-1,0),DOVIZ!$1:$4,MATCH(CONCATENATE(TEXT(C5146,"YYYY")," ",TEXT(C5146,"AAAA")),DOVIZ!$1:$1,0),0))</f>
        <v/>
      </c>
      <c r="I5146" s="76" t="str">
        <f t="shared" si="487"/>
        <v/>
      </c>
      <c r="J5146" s="45" t="b">
        <f t="shared" si="485"/>
        <v>0</v>
      </c>
      <c r="K5146" s="45" t="str">
        <f>IF(J5146=FALSE,"",IF(G5146="","",VLOOKUP(F5146,ISLER!$1:$51,2,0)*VLOOKUP(VLOOKUP(F5146,ISLER!$1:$51,3,0),DOVIZ!$1:$4,MATCH(CONCATENATE(TEXT(C5146,"YYYY")," ",TEXT(C5146,"AAAA")),DOVIZ!$1:$1,0),0)))</f>
        <v/>
      </c>
      <c r="L5146" s="45" t="str">
        <f t="shared" si="488"/>
        <v/>
      </c>
      <c r="M5146" s="74">
        <f t="shared" si="490"/>
        <v>46021</v>
      </c>
    </row>
    <row r="5147" spans="1:13" x14ac:dyDescent="0.25">
      <c r="A5147" s="40">
        <v>5211</v>
      </c>
      <c r="B5147" s="40" t="str">
        <f t="shared" si="486"/>
        <v>2025 Aralık</v>
      </c>
      <c r="C5147" s="41">
        <f t="shared" si="489"/>
        <v>46021</v>
      </c>
      <c r="D5147" s="42"/>
      <c r="E5147" s="42"/>
      <c r="F5147" s="42"/>
      <c r="G5147" s="43"/>
      <c r="H5147" s="76" t="str">
        <f>IF(G5147="","",VLOOKUP(F5147,ISLER!$1:$51,MATCH(D5147,ISLER!$1:$1,0)-2,0)*VLOOKUP(VLOOKUP(F5147,ISLER!$1:$51,MATCH(D5147,ISLER!$1:$1,0)-1,0),DOVIZ!$1:$4,MATCH(CONCATENATE(TEXT(C5147,"YYYY")," ",TEXT(C5147,"AAAA")),DOVIZ!$1:$1,0),0))</f>
        <v/>
      </c>
      <c r="I5147" s="76" t="str">
        <f t="shared" si="487"/>
        <v/>
      </c>
      <c r="J5147" s="45" t="b">
        <f t="shared" si="485"/>
        <v>0</v>
      </c>
      <c r="K5147" s="45" t="str">
        <f>IF(J5147=FALSE,"",IF(G5147="","",VLOOKUP(F5147,ISLER!$1:$51,2,0)*VLOOKUP(VLOOKUP(F5147,ISLER!$1:$51,3,0),DOVIZ!$1:$4,MATCH(CONCATENATE(TEXT(C5147,"YYYY")," ",TEXT(C5147,"AAAA")),DOVIZ!$1:$1,0),0)))</f>
        <v/>
      </c>
      <c r="L5147" s="45" t="str">
        <f t="shared" si="488"/>
        <v/>
      </c>
      <c r="M5147" s="74">
        <f t="shared" si="490"/>
        <v>46021</v>
      </c>
    </row>
    <row r="5148" spans="1:13" x14ac:dyDescent="0.25">
      <c r="A5148" s="40">
        <v>5212</v>
      </c>
      <c r="B5148" s="40" t="str">
        <f t="shared" si="486"/>
        <v>2025 Aralık</v>
      </c>
      <c r="C5148" s="41">
        <f t="shared" si="489"/>
        <v>46021</v>
      </c>
      <c r="D5148" s="42"/>
      <c r="E5148" s="42"/>
      <c r="F5148" s="42"/>
      <c r="G5148" s="43"/>
      <c r="H5148" s="76" t="str">
        <f>IF(G5148="","",VLOOKUP(F5148,ISLER!$1:$51,MATCH(D5148,ISLER!$1:$1,0)-2,0)*VLOOKUP(VLOOKUP(F5148,ISLER!$1:$51,MATCH(D5148,ISLER!$1:$1,0)-1,0),DOVIZ!$1:$4,MATCH(CONCATENATE(TEXT(C5148,"YYYY")," ",TEXT(C5148,"AAAA")),DOVIZ!$1:$1,0),0))</f>
        <v/>
      </c>
      <c r="I5148" s="76" t="str">
        <f t="shared" si="487"/>
        <v/>
      </c>
      <c r="J5148" s="45" t="b">
        <f t="shared" si="485"/>
        <v>0</v>
      </c>
      <c r="K5148" s="45" t="str">
        <f>IF(J5148=FALSE,"",IF(G5148="","",VLOOKUP(F5148,ISLER!$1:$51,2,0)*VLOOKUP(VLOOKUP(F5148,ISLER!$1:$51,3,0),DOVIZ!$1:$4,MATCH(CONCATENATE(TEXT(C5148,"YYYY")," ",TEXT(C5148,"AAAA")),DOVIZ!$1:$1,0),0)))</f>
        <v/>
      </c>
      <c r="L5148" s="45" t="str">
        <f t="shared" si="488"/>
        <v/>
      </c>
      <c r="M5148" s="74">
        <f t="shared" si="490"/>
        <v>46021</v>
      </c>
    </row>
    <row r="5149" spans="1:13" x14ac:dyDescent="0.25">
      <c r="A5149" s="40">
        <v>5213</v>
      </c>
      <c r="B5149" s="40" t="str">
        <f t="shared" si="486"/>
        <v>2025 Aralık</v>
      </c>
      <c r="C5149" s="41">
        <f t="shared" si="489"/>
        <v>46021</v>
      </c>
      <c r="D5149" s="42"/>
      <c r="E5149" s="42"/>
      <c r="F5149" s="42"/>
      <c r="G5149" s="43"/>
      <c r="H5149" s="76" t="str">
        <f>IF(G5149="","",VLOOKUP(F5149,ISLER!$1:$51,MATCH(D5149,ISLER!$1:$1,0)-2,0)*VLOOKUP(VLOOKUP(F5149,ISLER!$1:$51,MATCH(D5149,ISLER!$1:$1,0)-1,0),DOVIZ!$1:$4,MATCH(CONCATENATE(TEXT(C5149,"YYYY")," ",TEXT(C5149,"AAAA")),DOVIZ!$1:$1,0),0))</f>
        <v/>
      </c>
      <c r="I5149" s="76" t="str">
        <f t="shared" si="487"/>
        <v/>
      </c>
      <c r="J5149" s="45" t="b">
        <f t="shared" si="485"/>
        <v>0</v>
      </c>
      <c r="K5149" s="45" t="str">
        <f>IF(J5149=FALSE,"",IF(G5149="","",VLOOKUP(F5149,ISLER!$1:$51,2,0)*VLOOKUP(VLOOKUP(F5149,ISLER!$1:$51,3,0),DOVIZ!$1:$4,MATCH(CONCATENATE(TEXT(C5149,"YYYY")," ",TEXT(C5149,"AAAA")),DOVIZ!$1:$1,0),0)))</f>
        <v/>
      </c>
      <c r="L5149" s="45" t="str">
        <f t="shared" si="488"/>
        <v/>
      </c>
      <c r="M5149" s="74">
        <f t="shared" si="490"/>
        <v>46021</v>
      </c>
    </row>
    <row r="5150" spans="1:13" x14ac:dyDescent="0.25">
      <c r="A5150" s="40">
        <v>5214</v>
      </c>
      <c r="B5150" s="40" t="str">
        <f t="shared" si="486"/>
        <v>2025 Aralık</v>
      </c>
      <c r="C5150" s="41">
        <f t="shared" si="489"/>
        <v>46021</v>
      </c>
      <c r="D5150" s="42"/>
      <c r="E5150" s="42"/>
      <c r="F5150" s="42"/>
      <c r="G5150" s="43"/>
      <c r="H5150" s="76" t="str">
        <f>IF(G5150="","",VLOOKUP(F5150,ISLER!$1:$51,MATCH(D5150,ISLER!$1:$1,0)-2,0)*VLOOKUP(VLOOKUP(F5150,ISLER!$1:$51,MATCH(D5150,ISLER!$1:$1,0)-1,0),DOVIZ!$1:$4,MATCH(CONCATENATE(TEXT(C5150,"YYYY")," ",TEXT(C5150,"AAAA")),DOVIZ!$1:$1,0),0))</f>
        <v/>
      </c>
      <c r="I5150" s="76" t="str">
        <f t="shared" si="487"/>
        <v/>
      </c>
      <c r="J5150" s="45" t="b">
        <f t="shared" si="485"/>
        <v>0</v>
      </c>
      <c r="K5150" s="45" t="str">
        <f>IF(J5150=FALSE,"",IF(G5150="","",VLOOKUP(F5150,ISLER!$1:$51,2,0)*VLOOKUP(VLOOKUP(F5150,ISLER!$1:$51,3,0),DOVIZ!$1:$4,MATCH(CONCATENATE(TEXT(C5150,"YYYY")," ",TEXT(C5150,"AAAA")),DOVIZ!$1:$1,0),0)))</f>
        <v/>
      </c>
      <c r="L5150" s="45" t="str">
        <f t="shared" si="488"/>
        <v/>
      </c>
      <c r="M5150" s="74">
        <f t="shared" si="490"/>
        <v>46021</v>
      </c>
    </row>
    <row r="5151" spans="1:13" x14ac:dyDescent="0.25">
      <c r="A5151" s="40">
        <v>5215</v>
      </c>
      <c r="B5151" s="40" t="str">
        <f t="shared" si="486"/>
        <v>2025 Aralık</v>
      </c>
      <c r="C5151" s="41">
        <f t="shared" si="489"/>
        <v>46021</v>
      </c>
      <c r="D5151" s="42"/>
      <c r="E5151" s="42"/>
      <c r="F5151" s="42"/>
      <c r="G5151" s="43"/>
      <c r="H5151" s="76" t="str">
        <f>IF(G5151="","",VLOOKUP(F5151,ISLER!$1:$51,MATCH(D5151,ISLER!$1:$1,0)-2,0)*VLOOKUP(VLOOKUP(F5151,ISLER!$1:$51,MATCH(D5151,ISLER!$1:$1,0)-1,0),DOVIZ!$1:$4,MATCH(CONCATENATE(TEXT(C5151,"YYYY")," ",TEXT(C5151,"AAAA")),DOVIZ!$1:$1,0),0))</f>
        <v/>
      </c>
      <c r="I5151" s="76" t="str">
        <f t="shared" si="487"/>
        <v/>
      </c>
      <c r="J5151" s="45" t="b">
        <f t="shared" si="485"/>
        <v>0</v>
      </c>
      <c r="K5151" s="45" t="str">
        <f>IF(J5151=FALSE,"",IF(G5151="","",VLOOKUP(F5151,ISLER!$1:$51,2,0)*VLOOKUP(VLOOKUP(F5151,ISLER!$1:$51,3,0),DOVIZ!$1:$4,MATCH(CONCATENATE(TEXT(C5151,"YYYY")," ",TEXT(C5151,"AAAA")),DOVIZ!$1:$1,0),0)))</f>
        <v/>
      </c>
      <c r="L5151" s="45" t="str">
        <f t="shared" si="488"/>
        <v/>
      </c>
      <c r="M5151" s="74">
        <f t="shared" si="490"/>
        <v>46021</v>
      </c>
    </row>
    <row r="5152" spans="1:13" x14ac:dyDescent="0.25">
      <c r="A5152" s="40">
        <v>5216</v>
      </c>
      <c r="B5152" s="40" t="str">
        <f t="shared" si="486"/>
        <v>2025 Aralık</v>
      </c>
      <c r="C5152" s="41">
        <f t="shared" si="489"/>
        <v>46021</v>
      </c>
      <c r="D5152" s="42"/>
      <c r="E5152" s="42"/>
      <c r="F5152" s="42"/>
      <c r="G5152" s="43"/>
      <c r="H5152" s="76" t="str">
        <f>IF(G5152="","",VLOOKUP(F5152,ISLER!$1:$51,MATCH(D5152,ISLER!$1:$1,0)-2,0)*VLOOKUP(VLOOKUP(F5152,ISLER!$1:$51,MATCH(D5152,ISLER!$1:$1,0)-1,0),DOVIZ!$1:$4,MATCH(CONCATENATE(TEXT(C5152,"YYYY")," ",TEXT(C5152,"AAAA")),DOVIZ!$1:$1,0),0))</f>
        <v/>
      </c>
      <c r="I5152" s="76" t="str">
        <f t="shared" si="487"/>
        <v/>
      </c>
      <c r="J5152" s="45" t="b">
        <f t="shared" si="485"/>
        <v>0</v>
      </c>
      <c r="K5152" s="45" t="str">
        <f>IF(J5152=FALSE,"",IF(G5152="","",VLOOKUP(F5152,ISLER!$1:$51,2,0)*VLOOKUP(VLOOKUP(F5152,ISLER!$1:$51,3,0),DOVIZ!$1:$4,MATCH(CONCATENATE(TEXT(C5152,"YYYY")," ",TEXT(C5152,"AAAA")),DOVIZ!$1:$1,0),0)))</f>
        <v/>
      </c>
      <c r="L5152" s="45" t="str">
        <f t="shared" si="488"/>
        <v/>
      </c>
      <c r="M5152" s="74">
        <f t="shared" si="490"/>
        <v>46021</v>
      </c>
    </row>
    <row r="5153" spans="1:13" x14ac:dyDescent="0.25">
      <c r="A5153" s="40">
        <v>5217</v>
      </c>
      <c r="B5153" s="40" t="str">
        <f t="shared" si="486"/>
        <v>2025 Aralık</v>
      </c>
      <c r="C5153" s="41">
        <f t="shared" si="489"/>
        <v>46021</v>
      </c>
      <c r="D5153" s="42"/>
      <c r="E5153" s="42"/>
      <c r="F5153" s="42"/>
      <c r="G5153" s="43"/>
      <c r="H5153" s="76" t="str">
        <f>IF(G5153="","",VLOOKUP(F5153,ISLER!$1:$51,MATCH(D5153,ISLER!$1:$1,0)-2,0)*VLOOKUP(VLOOKUP(F5153,ISLER!$1:$51,MATCH(D5153,ISLER!$1:$1,0)-1,0),DOVIZ!$1:$4,MATCH(CONCATENATE(TEXT(C5153,"YYYY")," ",TEXT(C5153,"AAAA")),DOVIZ!$1:$1,0),0))</f>
        <v/>
      </c>
      <c r="I5153" s="76" t="str">
        <f t="shared" si="487"/>
        <v/>
      </c>
      <c r="J5153" s="45" t="b">
        <f t="shared" si="485"/>
        <v>0</v>
      </c>
      <c r="K5153" s="45" t="str">
        <f>IF(J5153=FALSE,"",IF(G5153="","",VLOOKUP(F5153,ISLER!$1:$51,2,0)*VLOOKUP(VLOOKUP(F5153,ISLER!$1:$51,3,0),DOVIZ!$1:$4,MATCH(CONCATENATE(TEXT(C5153,"YYYY")," ",TEXT(C5153,"AAAA")),DOVIZ!$1:$1,0),0)))</f>
        <v/>
      </c>
      <c r="L5153" s="45" t="str">
        <f t="shared" si="488"/>
        <v/>
      </c>
      <c r="M5153" s="74">
        <f t="shared" si="490"/>
        <v>46021</v>
      </c>
    </row>
    <row r="5154" spans="1:13" x14ac:dyDescent="0.25">
      <c r="A5154" s="40">
        <v>5218</v>
      </c>
      <c r="B5154" s="40" t="str">
        <f t="shared" si="486"/>
        <v>2025 Aralık</v>
      </c>
      <c r="C5154" s="41">
        <f t="shared" si="489"/>
        <v>46021</v>
      </c>
      <c r="D5154" s="42"/>
      <c r="E5154" s="42"/>
      <c r="F5154" s="42"/>
      <c r="G5154" s="43"/>
      <c r="H5154" s="76" t="str">
        <f>IF(G5154="","",VLOOKUP(F5154,ISLER!$1:$51,MATCH(D5154,ISLER!$1:$1,0)-2,0)*VLOOKUP(VLOOKUP(F5154,ISLER!$1:$51,MATCH(D5154,ISLER!$1:$1,0)-1,0),DOVIZ!$1:$4,MATCH(CONCATENATE(TEXT(C5154,"YYYY")," ",TEXT(C5154,"AAAA")),DOVIZ!$1:$1,0),0))</f>
        <v/>
      </c>
      <c r="I5154" s="76" t="str">
        <f t="shared" si="487"/>
        <v/>
      </c>
      <c r="J5154" s="45" t="b">
        <f t="shared" si="485"/>
        <v>0</v>
      </c>
      <c r="K5154" s="45" t="str">
        <f>IF(J5154=FALSE,"",IF(G5154="","",VLOOKUP(F5154,ISLER!$1:$51,2,0)*VLOOKUP(VLOOKUP(F5154,ISLER!$1:$51,3,0),DOVIZ!$1:$4,MATCH(CONCATENATE(TEXT(C5154,"YYYY")," ",TEXT(C5154,"AAAA")),DOVIZ!$1:$1,0),0)))</f>
        <v/>
      </c>
      <c r="L5154" s="45" t="str">
        <f t="shared" si="488"/>
        <v/>
      </c>
      <c r="M5154" s="74">
        <f t="shared" si="490"/>
        <v>46021</v>
      </c>
    </row>
    <row r="5155" spans="1:13" x14ac:dyDescent="0.25">
      <c r="A5155" s="40">
        <v>5219</v>
      </c>
      <c r="B5155" s="40" t="str">
        <f t="shared" si="486"/>
        <v>2025 Aralık</v>
      </c>
      <c r="C5155" s="41">
        <f t="shared" si="489"/>
        <v>46021</v>
      </c>
      <c r="D5155" s="42"/>
      <c r="E5155" s="42"/>
      <c r="F5155" s="42"/>
      <c r="G5155" s="43"/>
      <c r="H5155" s="76" t="str">
        <f>IF(G5155="","",VLOOKUP(F5155,ISLER!$1:$51,MATCH(D5155,ISLER!$1:$1,0)-2,0)*VLOOKUP(VLOOKUP(F5155,ISLER!$1:$51,MATCH(D5155,ISLER!$1:$1,0)-1,0),DOVIZ!$1:$4,MATCH(CONCATENATE(TEXT(C5155,"YYYY")," ",TEXT(C5155,"AAAA")),DOVIZ!$1:$1,0),0))</f>
        <v/>
      </c>
      <c r="I5155" s="76" t="str">
        <f t="shared" si="487"/>
        <v/>
      </c>
      <c r="J5155" s="45" t="b">
        <f t="shared" si="485"/>
        <v>0</v>
      </c>
      <c r="K5155" s="45" t="str">
        <f>IF(J5155=FALSE,"",IF(G5155="","",VLOOKUP(F5155,ISLER!$1:$51,2,0)*VLOOKUP(VLOOKUP(F5155,ISLER!$1:$51,3,0),DOVIZ!$1:$4,MATCH(CONCATENATE(TEXT(C5155,"YYYY")," ",TEXT(C5155,"AAAA")),DOVIZ!$1:$1,0),0)))</f>
        <v/>
      </c>
      <c r="L5155" s="45" t="str">
        <f t="shared" si="488"/>
        <v/>
      </c>
      <c r="M5155" s="74">
        <f t="shared" si="490"/>
        <v>46021</v>
      </c>
    </row>
    <row r="5156" spans="1:13" x14ac:dyDescent="0.25">
      <c r="A5156" s="40">
        <v>5220</v>
      </c>
      <c r="B5156" s="40" t="str">
        <f t="shared" si="486"/>
        <v>2025 Aralık</v>
      </c>
      <c r="C5156" s="41">
        <f t="shared" si="489"/>
        <v>46021</v>
      </c>
      <c r="D5156" s="42"/>
      <c r="E5156" s="42"/>
      <c r="F5156" s="42"/>
      <c r="G5156" s="43"/>
      <c r="H5156" s="76" t="str">
        <f>IF(G5156="","",VLOOKUP(F5156,ISLER!$1:$51,MATCH(D5156,ISLER!$1:$1,0)-2,0)*VLOOKUP(VLOOKUP(F5156,ISLER!$1:$51,MATCH(D5156,ISLER!$1:$1,0)-1,0),DOVIZ!$1:$4,MATCH(CONCATENATE(TEXT(C5156,"YYYY")," ",TEXT(C5156,"AAAA")),DOVIZ!$1:$1,0),0))</f>
        <v/>
      </c>
      <c r="I5156" s="76" t="str">
        <f t="shared" si="487"/>
        <v/>
      </c>
      <c r="J5156" s="45" t="b">
        <f t="shared" si="485"/>
        <v>0</v>
      </c>
      <c r="K5156" s="45" t="str">
        <f>IF(J5156=FALSE,"",IF(G5156="","",VLOOKUP(F5156,ISLER!$1:$51,2,0)*VLOOKUP(VLOOKUP(F5156,ISLER!$1:$51,3,0),DOVIZ!$1:$4,MATCH(CONCATENATE(TEXT(C5156,"YYYY")," ",TEXT(C5156,"AAAA")),DOVIZ!$1:$1,0),0)))</f>
        <v/>
      </c>
      <c r="L5156" s="45" t="str">
        <f t="shared" si="488"/>
        <v/>
      </c>
      <c r="M5156" s="74">
        <f t="shared" si="490"/>
        <v>46021</v>
      </c>
    </row>
    <row r="5157" spans="1:13" x14ac:dyDescent="0.25">
      <c r="A5157" s="40">
        <v>5221</v>
      </c>
      <c r="B5157" s="40" t="str">
        <f t="shared" si="486"/>
        <v>2025 Aralık</v>
      </c>
      <c r="C5157" s="41">
        <f t="shared" si="489"/>
        <v>46021</v>
      </c>
      <c r="D5157" s="42"/>
      <c r="E5157" s="42"/>
      <c r="F5157" s="42"/>
      <c r="G5157" s="43"/>
      <c r="H5157" s="76" t="str">
        <f>IF(G5157="","",VLOOKUP(F5157,ISLER!$1:$51,MATCH(D5157,ISLER!$1:$1,0)-2,0)*VLOOKUP(VLOOKUP(F5157,ISLER!$1:$51,MATCH(D5157,ISLER!$1:$1,0)-1,0),DOVIZ!$1:$4,MATCH(CONCATENATE(TEXT(C5157,"YYYY")," ",TEXT(C5157,"AAAA")),DOVIZ!$1:$1,0),0))</f>
        <v/>
      </c>
      <c r="I5157" s="76" t="str">
        <f t="shared" si="487"/>
        <v/>
      </c>
      <c r="J5157" s="45" t="b">
        <f t="shared" si="485"/>
        <v>0</v>
      </c>
      <c r="K5157" s="45" t="str">
        <f>IF(J5157=FALSE,"",IF(G5157="","",VLOOKUP(F5157,ISLER!$1:$51,2,0)*VLOOKUP(VLOOKUP(F5157,ISLER!$1:$51,3,0),DOVIZ!$1:$4,MATCH(CONCATENATE(TEXT(C5157,"YYYY")," ",TEXT(C5157,"AAAA")),DOVIZ!$1:$1,0),0)))</f>
        <v/>
      </c>
      <c r="L5157" s="45" t="str">
        <f t="shared" si="488"/>
        <v/>
      </c>
      <c r="M5157" s="74">
        <f t="shared" si="490"/>
        <v>46021</v>
      </c>
    </row>
    <row r="5158" spans="1:13" x14ac:dyDescent="0.25">
      <c r="A5158" s="40">
        <v>5222</v>
      </c>
      <c r="B5158" s="40" t="str">
        <f t="shared" si="486"/>
        <v>2025 Aralık</v>
      </c>
      <c r="C5158" s="41">
        <f t="shared" si="489"/>
        <v>46021</v>
      </c>
      <c r="D5158" s="42"/>
      <c r="E5158" s="42"/>
      <c r="F5158" s="42"/>
      <c r="G5158" s="43"/>
      <c r="H5158" s="76" t="str">
        <f>IF(G5158="","",VLOOKUP(F5158,ISLER!$1:$51,MATCH(D5158,ISLER!$1:$1,0)-2,0)*VLOOKUP(VLOOKUP(F5158,ISLER!$1:$51,MATCH(D5158,ISLER!$1:$1,0)-1,0),DOVIZ!$1:$4,MATCH(CONCATENATE(TEXT(C5158,"YYYY")," ",TEXT(C5158,"AAAA")),DOVIZ!$1:$1,0),0))</f>
        <v/>
      </c>
      <c r="I5158" s="76" t="str">
        <f t="shared" si="487"/>
        <v/>
      </c>
      <c r="J5158" s="45" t="b">
        <f t="shared" si="485"/>
        <v>0</v>
      </c>
      <c r="K5158" s="45" t="str">
        <f>IF(J5158=FALSE,"",IF(G5158="","",VLOOKUP(F5158,ISLER!$1:$51,2,0)*VLOOKUP(VLOOKUP(F5158,ISLER!$1:$51,3,0),DOVIZ!$1:$4,MATCH(CONCATENATE(TEXT(C5158,"YYYY")," ",TEXT(C5158,"AAAA")),DOVIZ!$1:$1,0),0)))</f>
        <v/>
      </c>
      <c r="L5158" s="45" t="str">
        <f t="shared" si="488"/>
        <v/>
      </c>
      <c r="M5158" s="74">
        <f t="shared" si="490"/>
        <v>46021</v>
      </c>
    </row>
    <row r="5159" spans="1:13" x14ac:dyDescent="0.25">
      <c r="A5159" s="40">
        <v>5223</v>
      </c>
      <c r="B5159" s="40" t="str">
        <f t="shared" si="486"/>
        <v>2025 Aralık</v>
      </c>
      <c r="C5159" s="41">
        <f t="shared" si="489"/>
        <v>46021</v>
      </c>
      <c r="D5159" s="42"/>
      <c r="E5159" s="42"/>
      <c r="F5159" s="42"/>
      <c r="G5159" s="43"/>
      <c r="H5159" s="76" t="str">
        <f>IF(G5159="","",VLOOKUP(F5159,ISLER!$1:$51,MATCH(D5159,ISLER!$1:$1,0)-2,0)*VLOOKUP(VLOOKUP(F5159,ISLER!$1:$51,MATCH(D5159,ISLER!$1:$1,0)-1,0),DOVIZ!$1:$4,MATCH(CONCATENATE(TEXT(C5159,"YYYY")," ",TEXT(C5159,"AAAA")),DOVIZ!$1:$1,0),0))</f>
        <v/>
      </c>
      <c r="I5159" s="76" t="str">
        <f t="shared" si="487"/>
        <v/>
      </c>
      <c r="J5159" s="45" t="b">
        <f t="shared" si="485"/>
        <v>0</v>
      </c>
      <c r="K5159" s="45" t="str">
        <f>IF(J5159=FALSE,"",IF(G5159="","",VLOOKUP(F5159,ISLER!$1:$51,2,0)*VLOOKUP(VLOOKUP(F5159,ISLER!$1:$51,3,0),DOVIZ!$1:$4,MATCH(CONCATENATE(TEXT(C5159,"YYYY")," ",TEXT(C5159,"AAAA")),DOVIZ!$1:$1,0),0)))</f>
        <v/>
      </c>
      <c r="L5159" s="45" t="str">
        <f t="shared" si="488"/>
        <v/>
      </c>
      <c r="M5159" s="74">
        <f t="shared" si="490"/>
        <v>46021</v>
      </c>
    </row>
    <row r="5160" spans="1:13" x14ac:dyDescent="0.25">
      <c r="A5160" s="40">
        <v>5224</v>
      </c>
      <c r="B5160" s="40" t="str">
        <f t="shared" si="486"/>
        <v>2025 Aralık</v>
      </c>
      <c r="C5160" s="41">
        <f t="shared" si="489"/>
        <v>46021</v>
      </c>
      <c r="D5160" s="42"/>
      <c r="E5160" s="42"/>
      <c r="F5160" s="42"/>
      <c r="G5160" s="43"/>
      <c r="H5160" s="76" t="str">
        <f>IF(G5160="","",VLOOKUP(F5160,ISLER!$1:$51,MATCH(D5160,ISLER!$1:$1,0)-2,0)*VLOOKUP(VLOOKUP(F5160,ISLER!$1:$51,MATCH(D5160,ISLER!$1:$1,0)-1,0),DOVIZ!$1:$4,MATCH(CONCATENATE(TEXT(C5160,"YYYY")," ",TEXT(C5160,"AAAA")),DOVIZ!$1:$1,0),0))</f>
        <v/>
      </c>
      <c r="I5160" s="76" t="str">
        <f t="shared" si="487"/>
        <v/>
      </c>
      <c r="J5160" s="45" t="b">
        <f t="shared" si="485"/>
        <v>0</v>
      </c>
      <c r="K5160" s="45" t="str">
        <f>IF(J5160=FALSE,"",IF(G5160="","",VLOOKUP(F5160,ISLER!$1:$51,2,0)*VLOOKUP(VLOOKUP(F5160,ISLER!$1:$51,3,0),DOVIZ!$1:$4,MATCH(CONCATENATE(TEXT(C5160,"YYYY")," ",TEXT(C5160,"AAAA")),DOVIZ!$1:$1,0),0)))</f>
        <v/>
      </c>
      <c r="L5160" s="45" t="str">
        <f t="shared" si="488"/>
        <v/>
      </c>
      <c r="M5160" s="74">
        <f t="shared" si="490"/>
        <v>46021</v>
      </c>
    </row>
    <row r="5161" spans="1:13" x14ac:dyDescent="0.25">
      <c r="A5161" s="40">
        <v>5225</v>
      </c>
      <c r="B5161" s="40" t="str">
        <f t="shared" si="486"/>
        <v>2025 Aralık</v>
      </c>
      <c r="C5161" s="41">
        <f t="shared" si="489"/>
        <v>46021</v>
      </c>
      <c r="D5161" s="42"/>
      <c r="E5161" s="42"/>
      <c r="F5161" s="42"/>
      <c r="G5161" s="43"/>
      <c r="H5161" s="76" t="str">
        <f>IF(G5161="","",VLOOKUP(F5161,ISLER!$1:$51,MATCH(D5161,ISLER!$1:$1,0)-2,0)*VLOOKUP(VLOOKUP(F5161,ISLER!$1:$51,MATCH(D5161,ISLER!$1:$1,0)-1,0),DOVIZ!$1:$4,MATCH(CONCATENATE(TEXT(C5161,"YYYY")," ",TEXT(C5161,"AAAA")),DOVIZ!$1:$1,0),0))</f>
        <v/>
      </c>
      <c r="I5161" s="76" t="str">
        <f t="shared" si="487"/>
        <v/>
      </c>
      <c r="J5161" s="45" t="b">
        <f t="shared" si="485"/>
        <v>0</v>
      </c>
      <c r="K5161" s="45" t="str">
        <f>IF(J5161=FALSE,"",IF(G5161="","",VLOOKUP(F5161,ISLER!$1:$51,2,0)*VLOOKUP(VLOOKUP(F5161,ISLER!$1:$51,3,0),DOVIZ!$1:$4,MATCH(CONCATENATE(TEXT(C5161,"YYYY")," ",TEXT(C5161,"AAAA")),DOVIZ!$1:$1,0),0)))</f>
        <v/>
      </c>
      <c r="L5161" s="45" t="str">
        <f t="shared" si="488"/>
        <v/>
      </c>
      <c r="M5161" s="74">
        <f t="shared" si="490"/>
        <v>46021</v>
      </c>
    </row>
    <row r="5162" spans="1:13" x14ac:dyDescent="0.25">
      <c r="A5162" s="40">
        <v>5226</v>
      </c>
      <c r="B5162" s="40" t="str">
        <f t="shared" si="486"/>
        <v>2025 Aralık</v>
      </c>
      <c r="C5162" s="41">
        <f t="shared" si="489"/>
        <v>46021</v>
      </c>
      <c r="D5162" s="42"/>
      <c r="E5162" s="42"/>
      <c r="F5162" s="42"/>
      <c r="G5162" s="43"/>
      <c r="H5162" s="76" t="str">
        <f>IF(G5162="","",VLOOKUP(F5162,ISLER!$1:$51,MATCH(D5162,ISLER!$1:$1,0)-2,0)*VLOOKUP(VLOOKUP(F5162,ISLER!$1:$51,MATCH(D5162,ISLER!$1:$1,0)-1,0),DOVIZ!$1:$4,MATCH(CONCATENATE(TEXT(C5162,"YYYY")," ",TEXT(C5162,"AAAA")),DOVIZ!$1:$1,0),0))</f>
        <v/>
      </c>
      <c r="I5162" s="76" t="str">
        <f t="shared" si="487"/>
        <v/>
      </c>
      <c r="J5162" s="45" t="b">
        <f t="shared" si="485"/>
        <v>0</v>
      </c>
      <c r="K5162" s="45" t="str">
        <f>IF(J5162=FALSE,"",IF(G5162="","",VLOOKUP(F5162,ISLER!$1:$51,2,0)*VLOOKUP(VLOOKUP(F5162,ISLER!$1:$51,3,0),DOVIZ!$1:$4,MATCH(CONCATENATE(TEXT(C5162,"YYYY")," ",TEXT(C5162,"AAAA")),DOVIZ!$1:$1,0),0)))</f>
        <v/>
      </c>
      <c r="L5162" s="45" t="str">
        <f t="shared" si="488"/>
        <v/>
      </c>
      <c r="M5162" s="74">
        <f t="shared" si="490"/>
        <v>46021</v>
      </c>
    </row>
    <row r="5163" spans="1:13" x14ac:dyDescent="0.25">
      <c r="A5163" s="40">
        <v>5227</v>
      </c>
      <c r="B5163" s="40" t="str">
        <f t="shared" si="486"/>
        <v>2025 Aralık</v>
      </c>
      <c r="C5163" s="41">
        <f t="shared" si="489"/>
        <v>46021</v>
      </c>
      <c r="D5163" s="42"/>
      <c r="E5163" s="42"/>
      <c r="F5163" s="42"/>
      <c r="G5163" s="43"/>
      <c r="H5163" s="76" t="str">
        <f>IF(G5163="","",VLOOKUP(F5163,ISLER!$1:$51,MATCH(D5163,ISLER!$1:$1,0)-2,0)*VLOOKUP(VLOOKUP(F5163,ISLER!$1:$51,MATCH(D5163,ISLER!$1:$1,0)-1,0),DOVIZ!$1:$4,MATCH(CONCATENATE(TEXT(C5163,"YYYY")," ",TEXT(C5163,"AAAA")),DOVIZ!$1:$1,0),0))</f>
        <v/>
      </c>
      <c r="I5163" s="76" t="str">
        <f t="shared" si="487"/>
        <v/>
      </c>
      <c r="J5163" s="45" t="b">
        <f t="shared" si="485"/>
        <v>0</v>
      </c>
      <c r="K5163" s="45" t="str">
        <f>IF(J5163=FALSE,"",IF(G5163="","",VLOOKUP(F5163,ISLER!$1:$51,2,0)*VLOOKUP(VLOOKUP(F5163,ISLER!$1:$51,3,0),DOVIZ!$1:$4,MATCH(CONCATENATE(TEXT(C5163,"YYYY")," ",TEXT(C5163,"AAAA")),DOVIZ!$1:$1,0),0)))</f>
        <v/>
      </c>
      <c r="L5163" s="45" t="str">
        <f t="shared" si="488"/>
        <v/>
      </c>
      <c r="M5163" s="74">
        <f t="shared" si="490"/>
        <v>46021</v>
      </c>
    </row>
    <row r="5164" spans="1:13" x14ac:dyDescent="0.25">
      <c r="A5164" s="40">
        <v>5228</v>
      </c>
      <c r="B5164" s="40" t="str">
        <f t="shared" si="486"/>
        <v>2025 Aralık</v>
      </c>
      <c r="C5164" s="41">
        <f t="shared" si="489"/>
        <v>46021</v>
      </c>
      <c r="D5164" s="42"/>
      <c r="E5164" s="42"/>
      <c r="F5164" s="42"/>
      <c r="G5164" s="43"/>
      <c r="H5164" s="76" t="str">
        <f>IF(G5164="","",VLOOKUP(F5164,ISLER!$1:$51,MATCH(D5164,ISLER!$1:$1,0)-2,0)*VLOOKUP(VLOOKUP(F5164,ISLER!$1:$51,MATCH(D5164,ISLER!$1:$1,0)-1,0),DOVIZ!$1:$4,MATCH(CONCATENATE(TEXT(C5164,"YYYY")," ",TEXT(C5164,"AAAA")),DOVIZ!$1:$1,0),0))</f>
        <v/>
      </c>
      <c r="I5164" s="76" t="str">
        <f t="shared" si="487"/>
        <v/>
      </c>
      <c r="J5164" s="45" t="b">
        <f t="shared" si="485"/>
        <v>0</v>
      </c>
      <c r="K5164" s="45" t="str">
        <f>IF(J5164=FALSE,"",IF(G5164="","",VLOOKUP(F5164,ISLER!$1:$51,2,0)*VLOOKUP(VLOOKUP(F5164,ISLER!$1:$51,3,0),DOVIZ!$1:$4,MATCH(CONCATENATE(TEXT(C5164,"YYYY")," ",TEXT(C5164,"AAAA")),DOVIZ!$1:$1,0),0)))</f>
        <v/>
      </c>
      <c r="L5164" s="45" t="str">
        <f t="shared" si="488"/>
        <v/>
      </c>
      <c r="M5164" s="74">
        <f t="shared" si="490"/>
        <v>46021</v>
      </c>
    </row>
    <row r="5165" spans="1:13" x14ac:dyDescent="0.25">
      <c r="A5165" s="40">
        <v>5229</v>
      </c>
      <c r="B5165" s="40" t="str">
        <f t="shared" si="486"/>
        <v>2025 Aralık</v>
      </c>
      <c r="C5165" s="41">
        <f t="shared" si="489"/>
        <v>46021</v>
      </c>
      <c r="D5165" s="42"/>
      <c r="E5165" s="42"/>
      <c r="F5165" s="42"/>
      <c r="G5165" s="43"/>
      <c r="H5165" s="76" t="str">
        <f>IF(G5165="","",VLOOKUP(F5165,ISLER!$1:$51,MATCH(D5165,ISLER!$1:$1,0)-2,0)*VLOOKUP(VLOOKUP(F5165,ISLER!$1:$51,MATCH(D5165,ISLER!$1:$1,0)-1,0),DOVIZ!$1:$4,MATCH(CONCATENATE(TEXT(C5165,"YYYY")," ",TEXT(C5165,"AAAA")),DOVIZ!$1:$1,0),0))</f>
        <v/>
      </c>
      <c r="I5165" s="76" t="str">
        <f t="shared" si="487"/>
        <v/>
      </c>
      <c r="J5165" s="45" t="b">
        <f t="shared" si="485"/>
        <v>0</v>
      </c>
      <c r="K5165" s="45" t="str">
        <f>IF(J5165=FALSE,"",IF(G5165="","",VLOOKUP(F5165,ISLER!$1:$51,2,0)*VLOOKUP(VLOOKUP(F5165,ISLER!$1:$51,3,0),DOVIZ!$1:$4,MATCH(CONCATENATE(TEXT(C5165,"YYYY")," ",TEXT(C5165,"AAAA")),DOVIZ!$1:$1,0),0)))</f>
        <v/>
      </c>
      <c r="L5165" s="45" t="str">
        <f t="shared" si="488"/>
        <v/>
      </c>
      <c r="M5165" s="74">
        <f t="shared" si="490"/>
        <v>46021</v>
      </c>
    </row>
    <row r="5166" spans="1:13" x14ac:dyDescent="0.25">
      <c r="A5166" s="40">
        <v>5230</v>
      </c>
      <c r="B5166" s="40" t="str">
        <f t="shared" si="486"/>
        <v>2025 Aralık</v>
      </c>
      <c r="C5166" s="41">
        <f t="shared" si="489"/>
        <v>46021</v>
      </c>
      <c r="D5166" s="42"/>
      <c r="E5166" s="42"/>
      <c r="F5166" s="42"/>
      <c r="G5166" s="43"/>
      <c r="H5166" s="76" t="str">
        <f>IF(G5166="","",VLOOKUP(F5166,ISLER!$1:$51,MATCH(D5166,ISLER!$1:$1,0)-2,0)*VLOOKUP(VLOOKUP(F5166,ISLER!$1:$51,MATCH(D5166,ISLER!$1:$1,0)-1,0),DOVIZ!$1:$4,MATCH(CONCATENATE(TEXT(C5166,"YYYY")," ",TEXT(C5166,"AAAA")),DOVIZ!$1:$1,0),0))</f>
        <v/>
      </c>
      <c r="I5166" s="76" t="str">
        <f t="shared" si="487"/>
        <v/>
      </c>
      <c r="J5166" s="45" t="b">
        <f t="shared" si="485"/>
        <v>0</v>
      </c>
      <c r="K5166" s="45" t="str">
        <f>IF(J5166=FALSE,"",IF(G5166="","",VLOOKUP(F5166,ISLER!$1:$51,2,0)*VLOOKUP(VLOOKUP(F5166,ISLER!$1:$51,3,0),DOVIZ!$1:$4,MATCH(CONCATENATE(TEXT(C5166,"YYYY")," ",TEXT(C5166,"AAAA")),DOVIZ!$1:$1,0),0)))</f>
        <v/>
      </c>
      <c r="L5166" s="45" t="str">
        <f t="shared" si="488"/>
        <v/>
      </c>
      <c r="M5166" s="74">
        <f t="shared" si="490"/>
        <v>46021</v>
      </c>
    </row>
    <row r="5167" spans="1:13" x14ac:dyDescent="0.25">
      <c r="A5167" s="40">
        <v>5231</v>
      </c>
      <c r="B5167" s="40" t="str">
        <f t="shared" si="486"/>
        <v>2025 Aralık</v>
      </c>
      <c r="C5167" s="41">
        <f t="shared" si="489"/>
        <v>46021</v>
      </c>
      <c r="D5167" s="42"/>
      <c r="E5167" s="42"/>
      <c r="F5167" s="42"/>
      <c r="G5167" s="43"/>
      <c r="H5167" s="76" t="str">
        <f>IF(G5167="","",VLOOKUP(F5167,ISLER!$1:$51,MATCH(D5167,ISLER!$1:$1,0)-2,0)*VLOOKUP(VLOOKUP(F5167,ISLER!$1:$51,MATCH(D5167,ISLER!$1:$1,0)-1,0),DOVIZ!$1:$4,MATCH(CONCATENATE(TEXT(C5167,"YYYY")," ",TEXT(C5167,"AAAA")),DOVIZ!$1:$1,0),0))</f>
        <v/>
      </c>
      <c r="I5167" s="76" t="str">
        <f t="shared" si="487"/>
        <v/>
      </c>
      <c r="J5167" s="45" t="b">
        <f t="shared" si="485"/>
        <v>0</v>
      </c>
      <c r="K5167" s="45" t="str">
        <f>IF(J5167=FALSE,"",IF(G5167="","",VLOOKUP(F5167,ISLER!$1:$51,2,0)*VLOOKUP(VLOOKUP(F5167,ISLER!$1:$51,3,0),DOVIZ!$1:$4,MATCH(CONCATENATE(TEXT(C5167,"YYYY")," ",TEXT(C5167,"AAAA")),DOVIZ!$1:$1,0),0)))</f>
        <v/>
      </c>
      <c r="L5167" s="45" t="str">
        <f t="shared" si="488"/>
        <v/>
      </c>
      <c r="M5167" s="74">
        <f t="shared" si="490"/>
        <v>46021</v>
      </c>
    </row>
    <row r="5168" spans="1:13" x14ac:dyDescent="0.25">
      <c r="A5168" s="40">
        <v>5232</v>
      </c>
      <c r="B5168" s="40" t="str">
        <f t="shared" si="486"/>
        <v>2025 Aralık</v>
      </c>
      <c r="C5168" s="41">
        <f t="shared" si="489"/>
        <v>46021</v>
      </c>
      <c r="D5168" s="42"/>
      <c r="E5168" s="42"/>
      <c r="F5168" s="42"/>
      <c r="G5168" s="43"/>
      <c r="H5168" s="76" t="str">
        <f>IF(G5168="","",VLOOKUP(F5168,ISLER!$1:$51,MATCH(D5168,ISLER!$1:$1,0)-2,0)*VLOOKUP(VLOOKUP(F5168,ISLER!$1:$51,MATCH(D5168,ISLER!$1:$1,0)-1,0),DOVIZ!$1:$4,MATCH(CONCATENATE(TEXT(C5168,"YYYY")," ",TEXT(C5168,"AAAA")),DOVIZ!$1:$1,0),0))</f>
        <v/>
      </c>
      <c r="I5168" s="76" t="str">
        <f t="shared" si="487"/>
        <v/>
      </c>
      <c r="J5168" s="45" t="b">
        <f t="shared" si="485"/>
        <v>0</v>
      </c>
      <c r="K5168" s="45" t="str">
        <f>IF(J5168=FALSE,"",IF(G5168="","",VLOOKUP(F5168,ISLER!$1:$51,2,0)*VLOOKUP(VLOOKUP(F5168,ISLER!$1:$51,3,0),DOVIZ!$1:$4,MATCH(CONCATENATE(TEXT(C5168,"YYYY")," ",TEXT(C5168,"AAAA")),DOVIZ!$1:$1,0),0)))</f>
        <v/>
      </c>
      <c r="L5168" s="45" t="str">
        <f t="shared" si="488"/>
        <v/>
      </c>
      <c r="M5168" s="74">
        <f t="shared" si="490"/>
        <v>46021</v>
      </c>
    </row>
    <row r="5169" spans="1:13" x14ac:dyDescent="0.25">
      <c r="A5169" s="40">
        <v>5233</v>
      </c>
      <c r="B5169" s="40" t="str">
        <f t="shared" si="486"/>
        <v>2025 Aralık</v>
      </c>
      <c r="C5169" s="41">
        <f t="shared" si="489"/>
        <v>46021</v>
      </c>
      <c r="D5169" s="42"/>
      <c r="E5169" s="42"/>
      <c r="F5169" s="42"/>
      <c r="G5169" s="43"/>
      <c r="H5169" s="76" t="str">
        <f>IF(G5169="","",VLOOKUP(F5169,ISLER!$1:$51,MATCH(D5169,ISLER!$1:$1,0)-2,0)*VLOOKUP(VLOOKUP(F5169,ISLER!$1:$51,MATCH(D5169,ISLER!$1:$1,0)-1,0),DOVIZ!$1:$4,MATCH(CONCATENATE(TEXT(C5169,"YYYY")," ",TEXT(C5169,"AAAA")),DOVIZ!$1:$1,0),0))</f>
        <v/>
      </c>
      <c r="I5169" s="76" t="str">
        <f t="shared" si="487"/>
        <v/>
      </c>
      <c r="J5169" s="45" t="b">
        <f t="shared" si="485"/>
        <v>0</v>
      </c>
      <c r="K5169" s="45" t="str">
        <f>IF(J5169=FALSE,"",IF(G5169="","",VLOOKUP(F5169,ISLER!$1:$51,2,0)*VLOOKUP(VLOOKUP(F5169,ISLER!$1:$51,3,0),DOVIZ!$1:$4,MATCH(CONCATENATE(TEXT(C5169,"YYYY")," ",TEXT(C5169,"AAAA")),DOVIZ!$1:$1,0),0)))</f>
        <v/>
      </c>
      <c r="L5169" s="45" t="str">
        <f t="shared" si="488"/>
        <v/>
      </c>
      <c r="M5169" s="74">
        <f t="shared" si="490"/>
        <v>46021</v>
      </c>
    </row>
    <row r="5170" spans="1:13" x14ac:dyDescent="0.25">
      <c r="A5170" s="40">
        <v>5234</v>
      </c>
      <c r="B5170" s="40" t="str">
        <f t="shared" si="486"/>
        <v>2025 Aralık</v>
      </c>
      <c r="C5170" s="41">
        <f t="shared" si="489"/>
        <v>46021</v>
      </c>
      <c r="D5170" s="42"/>
      <c r="E5170" s="42"/>
      <c r="F5170" s="42"/>
      <c r="G5170" s="43"/>
      <c r="H5170" s="76" t="str">
        <f>IF(G5170="","",VLOOKUP(F5170,ISLER!$1:$51,MATCH(D5170,ISLER!$1:$1,0)-2,0)*VLOOKUP(VLOOKUP(F5170,ISLER!$1:$51,MATCH(D5170,ISLER!$1:$1,0)-1,0),DOVIZ!$1:$4,MATCH(CONCATENATE(TEXT(C5170,"YYYY")," ",TEXT(C5170,"AAAA")),DOVIZ!$1:$1,0),0))</f>
        <v/>
      </c>
      <c r="I5170" s="76" t="str">
        <f t="shared" si="487"/>
        <v/>
      </c>
      <c r="J5170" s="45" t="b">
        <f t="shared" ref="J5170:J5233" si="491">OR(D5170="DİŞÇİM İSTANBUL EZGİ HANIM",D5170="DİŞÇİM İSTANBUL MERVE HANIM",D5170="DİŞÇİM İSTANBUL BÜŞRA HANIM",D5170="DİŞÇİM İSTANBUL HÜLYA HANIM",D5170="DİŞÇİM İSTANBUL KEMAL BEY",D5170="DİŞÇİM İSTANBUL HAKAN BEY",D5170="DİŞÇİM İSTANBUL MUHAMMED BEY",D5170="DİŞÇİM İSTANBUL MURAT BEY")</f>
        <v>0</v>
      </c>
      <c r="K5170" s="45" t="str">
        <f>IF(J5170=FALSE,"",IF(G5170="","",VLOOKUP(F5170,ISLER!$1:$51,2,0)*VLOOKUP(VLOOKUP(F5170,ISLER!$1:$51,3,0),DOVIZ!$1:$4,MATCH(CONCATENATE(TEXT(C5170,"YYYY")," ",TEXT(C5170,"AAAA")),DOVIZ!$1:$1,0),0)))</f>
        <v/>
      </c>
      <c r="L5170" s="45" t="str">
        <f t="shared" si="488"/>
        <v/>
      </c>
      <c r="M5170" s="74">
        <f t="shared" si="490"/>
        <v>46021</v>
      </c>
    </row>
    <row r="5171" spans="1:13" x14ac:dyDescent="0.25">
      <c r="A5171" s="40">
        <v>5235</v>
      </c>
      <c r="B5171" s="40" t="str">
        <f t="shared" si="486"/>
        <v>2025 Aralık</v>
      </c>
      <c r="C5171" s="41">
        <f t="shared" si="489"/>
        <v>46021</v>
      </c>
      <c r="D5171" s="42"/>
      <c r="E5171" s="42"/>
      <c r="F5171" s="42"/>
      <c r="G5171" s="43"/>
      <c r="H5171" s="76" t="str">
        <f>IF(G5171="","",VLOOKUP(F5171,ISLER!$1:$51,MATCH(D5171,ISLER!$1:$1,0)-2,0)*VLOOKUP(VLOOKUP(F5171,ISLER!$1:$51,MATCH(D5171,ISLER!$1:$1,0)-1,0),DOVIZ!$1:$4,MATCH(CONCATENATE(TEXT(C5171,"YYYY")," ",TEXT(C5171,"AAAA")),DOVIZ!$1:$1,0),0))</f>
        <v/>
      </c>
      <c r="I5171" s="76" t="str">
        <f t="shared" si="487"/>
        <v/>
      </c>
      <c r="J5171" s="45" t="b">
        <f t="shared" si="491"/>
        <v>0</v>
      </c>
      <c r="K5171" s="45" t="str">
        <f>IF(J5171=FALSE,"",IF(G5171="","",VLOOKUP(F5171,ISLER!$1:$51,2,0)*VLOOKUP(VLOOKUP(F5171,ISLER!$1:$51,3,0),DOVIZ!$1:$4,MATCH(CONCATENATE(TEXT(C5171,"YYYY")," ",TEXT(C5171,"AAAA")),DOVIZ!$1:$1,0),0)))</f>
        <v/>
      </c>
      <c r="L5171" s="45" t="str">
        <f t="shared" si="488"/>
        <v/>
      </c>
      <c r="M5171" s="74">
        <f t="shared" si="490"/>
        <v>46021</v>
      </c>
    </row>
    <row r="5172" spans="1:13" x14ac:dyDescent="0.25">
      <c r="A5172" s="40">
        <v>5236</v>
      </c>
      <c r="B5172" s="40" t="str">
        <f t="shared" si="486"/>
        <v>2025 Aralık</v>
      </c>
      <c r="C5172" s="41">
        <f t="shared" si="489"/>
        <v>46021</v>
      </c>
      <c r="D5172" s="42"/>
      <c r="E5172" s="42"/>
      <c r="F5172" s="42"/>
      <c r="G5172" s="43"/>
      <c r="H5172" s="76" t="str">
        <f>IF(G5172="","",VLOOKUP(F5172,ISLER!$1:$51,MATCH(D5172,ISLER!$1:$1,0)-2,0)*VLOOKUP(VLOOKUP(F5172,ISLER!$1:$51,MATCH(D5172,ISLER!$1:$1,0)-1,0),DOVIZ!$1:$4,MATCH(CONCATENATE(TEXT(C5172,"YYYY")," ",TEXT(C5172,"AAAA")),DOVIZ!$1:$1,0),0))</f>
        <v/>
      </c>
      <c r="I5172" s="76" t="str">
        <f t="shared" si="487"/>
        <v/>
      </c>
      <c r="J5172" s="45" t="b">
        <f t="shared" si="491"/>
        <v>0</v>
      </c>
      <c r="K5172" s="45" t="str">
        <f>IF(J5172=FALSE,"",IF(G5172="","",VLOOKUP(F5172,ISLER!$1:$51,2,0)*VLOOKUP(VLOOKUP(F5172,ISLER!$1:$51,3,0),DOVIZ!$1:$4,MATCH(CONCATENATE(TEXT(C5172,"YYYY")," ",TEXT(C5172,"AAAA")),DOVIZ!$1:$1,0),0)))</f>
        <v/>
      </c>
      <c r="L5172" s="45" t="str">
        <f t="shared" si="488"/>
        <v/>
      </c>
      <c r="M5172" s="74">
        <f t="shared" si="490"/>
        <v>46021</v>
      </c>
    </row>
    <row r="5173" spans="1:13" x14ac:dyDescent="0.25">
      <c r="A5173" s="40">
        <v>5237</v>
      </c>
      <c r="B5173" s="40" t="str">
        <f t="shared" si="486"/>
        <v>2025 Aralık</v>
      </c>
      <c r="C5173" s="41">
        <f t="shared" si="489"/>
        <v>46021</v>
      </c>
      <c r="D5173" s="42"/>
      <c r="E5173" s="42"/>
      <c r="F5173" s="42"/>
      <c r="G5173" s="43"/>
      <c r="H5173" s="76" t="str">
        <f>IF(G5173="","",VLOOKUP(F5173,ISLER!$1:$51,MATCH(D5173,ISLER!$1:$1,0)-2,0)*VLOOKUP(VLOOKUP(F5173,ISLER!$1:$51,MATCH(D5173,ISLER!$1:$1,0)-1,0),DOVIZ!$1:$4,MATCH(CONCATENATE(TEXT(C5173,"YYYY")," ",TEXT(C5173,"AAAA")),DOVIZ!$1:$1,0),0))</f>
        <v/>
      </c>
      <c r="I5173" s="76" t="str">
        <f t="shared" si="487"/>
        <v/>
      </c>
      <c r="J5173" s="45" t="b">
        <f t="shared" si="491"/>
        <v>0</v>
      </c>
      <c r="K5173" s="45" t="str">
        <f>IF(J5173=FALSE,"",IF(G5173="","",VLOOKUP(F5173,ISLER!$1:$51,2,0)*VLOOKUP(VLOOKUP(F5173,ISLER!$1:$51,3,0),DOVIZ!$1:$4,MATCH(CONCATENATE(TEXT(C5173,"YYYY")," ",TEXT(C5173,"AAAA")),DOVIZ!$1:$1,0),0)))</f>
        <v/>
      </c>
      <c r="L5173" s="45" t="str">
        <f t="shared" si="488"/>
        <v/>
      </c>
      <c r="M5173" s="74">
        <f t="shared" si="490"/>
        <v>46021</v>
      </c>
    </row>
    <row r="5174" spans="1:13" x14ac:dyDescent="0.25">
      <c r="A5174" s="40">
        <v>5238</v>
      </c>
      <c r="B5174" s="40" t="str">
        <f t="shared" si="486"/>
        <v>2025 Aralık</v>
      </c>
      <c r="C5174" s="41">
        <f t="shared" si="489"/>
        <v>46021</v>
      </c>
      <c r="D5174" s="42"/>
      <c r="E5174" s="42"/>
      <c r="F5174" s="42"/>
      <c r="G5174" s="43"/>
      <c r="H5174" s="76" t="str">
        <f>IF(G5174="","",VLOOKUP(F5174,ISLER!$1:$51,MATCH(D5174,ISLER!$1:$1,0)-2,0)*VLOOKUP(VLOOKUP(F5174,ISLER!$1:$51,MATCH(D5174,ISLER!$1:$1,0)-1,0),DOVIZ!$1:$4,MATCH(CONCATENATE(TEXT(C5174,"YYYY")," ",TEXT(C5174,"AAAA")),DOVIZ!$1:$1,0),0))</f>
        <v/>
      </c>
      <c r="I5174" s="76" t="str">
        <f t="shared" si="487"/>
        <v/>
      </c>
      <c r="J5174" s="45" t="b">
        <f t="shared" si="491"/>
        <v>0</v>
      </c>
      <c r="K5174" s="45" t="str">
        <f>IF(J5174=FALSE,"",IF(G5174="","",VLOOKUP(F5174,ISLER!$1:$51,2,0)*VLOOKUP(VLOOKUP(F5174,ISLER!$1:$51,3,0),DOVIZ!$1:$4,MATCH(CONCATENATE(TEXT(C5174,"YYYY")," ",TEXT(C5174,"AAAA")),DOVIZ!$1:$1,0),0)))</f>
        <v/>
      </c>
      <c r="L5174" s="45" t="str">
        <f t="shared" si="488"/>
        <v/>
      </c>
      <c r="M5174" s="74">
        <f t="shared" si="490"/>
        <v>46021</v>
      </c>
    </row>
    <row r="5175" spans="1:13" x14ac:dyDescent="0.25">
      <c r="A5175" s="40">
        <v>5239</v>
      </c>
      <c r="B5175" s="40" t="str">
        <f t="shared" si="486"/>
        <v>2025 Aralık</v>
      </c>
      <c r="C5175" s="41">
        <f t="shared" si="489"/>
        <v>46021</v>
      </c>
      <c r="D5175" s="42"/>
      <c r="E5175" s="42"/>
      <c r="F5175" s="42"/>
      <c r="G5175" s="43"/>
      <c r="H5175" s="76" t="str">
        <f>IF(G5175="","",VLOOKUP(F5175,ISLER!$1:$51,MATCH(D5175,ISLER!$1:$1,0)-2,0)*VLOOKUP(VLOOKUP(F5175,ISLER!$1:$51,MATCH(D5175,ISLER!$1:$1,0)-1,0),DOVIZ!$1:$4,MATCH(CONCATENATE(TEXT(C5175,"YYYY")," ",TEXT(C5175,"AAAA")),DOVIZ!$1:$1,0),0))</f>
        <v/>
      </c>
      <c r="I5175" s="76" t="str">
        <f t="shared" si="487"/>
        <v/>
      </c>
      <c r="J5175" s="45" t="b">
        <f t="shared" si="491"/>
        <v>0</v>
      </c>
      <c r="K5175" s="45" t="str">
        <f>IF(J5175=FALSE,"",IF(G5175="","",VLOOKUP(F5175,ISLER!$1:$51,2,0)*VLOOKUP(VLOOKUP(F5175,ISLER!$1:$51,3,0),DOVIZ!$1:$4,MATCH(CONCATENATE(TEXT(C5175,"YYYY")," ",TEXT(C5175,"AAAA")),DOVIZ!$1:$1,0),0)))</f>
        <v/>
      </c>
      <c r="L5175" s="45" t="str">
        <f t="shared" si="488"/>
        <v/>
      </c>
      <c r="M5175" s="74">
        <f t="shared" si="490"/>
        <v>46021</v>
      </c>
    </row>
    <row r="5176" spans="1:13" x14ac:dyDescent="0.25">
      <c r="A5176" s="40">
        <v>5240</v>
      </c>
      <c r="B5176" s="40" t="str">
        <f t="shared" si="486"/>
        <v>2025 Aralık</v>
      </c>
      <c r="C5176" s="41">
        <f t="shared" si="489"/>
        <v>46021</v>
      </c>
      <c r="D5176" s="42"/>
      <c r="E5176" s="42"/>
      <c r="F5176" s="42"/>
      <c r="G5176" s="43"/>
      <c r="H5176" s="76" t="str">
        <f>IF(G5176="","",VLOOKUP(F5176,ISLER!$1:$51,MATCH(D5176,ISLER!$1:$1,0)-2,0)*VLOOKUP(VLOOKUP(F5176,ISLER!$1:$51,MATCH(D5176,ISLER!$1:$1,0)-1,0),DOVIZ!$1:$4,MATCH(CONCATENATE(TEXT(C5176,"YYYY")," ",TEXT(C5176,"AAAA")),DOVIZ!$1:$1,0),0))</f>
        <v/>
      </c>
      <c r="I5176" s="76" t="str">
        <f t="shared" si="487"/>
        <v/>
      </c>
      <c r="J5176" s="45" t="b">
        <f t="shared" si="491"/>
        <v>0</v>
      </c>
      <c r="K5176" s="45" t="str">
        <f>IF(J5176=FALSE,"",IF(G5176="","",VLOOKUP(F5176,ISLER!$1:$51,2,0)*VLOOKUP(VLOOKUP(F5176,ISLER!$1:$51,3,0),DOVIZ!$1:$4,MATCH(CONCATENATE(TEXT(C5176,"YYYY")," ",TEXT(C5176,"AAAA")),DOVIZ!$1:$1,0),0)))</f>
        <v/>
      </c>
      <c r="L5176" s="45" t="str">
        <f t="shared" si="488"/>
        <v/>
      </c>
      <c r="M5176" s="74">
        <f t="shared" si="490"/>
        <v>46021</v>
      </c>
    </row>
    <row r="5177" spans="1:13" x14ac:dyDescent="0.25">
      <c r="A5177" s="40">
        <v>5241</v>
      </c>
      <c r="B5177" s="40" t="str">
        <f t="shared" si="486"/>
        <v>2025 Aralık</v>
      </c>
      <c r="C5177" s="41">
        <f t="shared" si="489"/>
        <v>46021</v>
      </c>
      <c r="D5177" s="42"/>
      <c r="E5177" s="42"/>
      <c r="F5177" s="42"/>
      <c r="G5177" s="43"/>
      <c r="H5177" s="76" t="str">
        <f>IF(G5177="","",VLOOKUP(F5177,ISLER!$1:$51,MATCH(D5177,ISLER!$1:$1,0)-2,0)*VLOOKUP(VLOOKUP(F5177,ISLER!$1:$51,MATCH(D5177,ISLER!$1:$1,0)-1,0),DOVIZ!$1:$4,MATCH(CONCATENATE(TEXT(C5177,"YYYY")," ",TEXT(C5177,"AAAA")),DOVIZ!$1:$1,0),0))</f>
        <v/>
      </c>
      <c r="I5177" s="76" t="str">
        <f t="shared" si="487"/>
        <v/>
      </c>
      <c r="J5177" s="45" t="b">
        <f t="shared" si="491"/>
        <v>0</v>
      </c>
      <c r="K5177" s="45" t="str">
        <f>IF(J5177=FALSE,"",IF(G5177="","",VLOOKUP(F5177,ISLER!$1:$51,2,0)*VLOOKUP(VLOOKUP(F5177,ISLER!$1:$51,3,0),DOVIZ!$1:$4,MATCH(CONCATENATE(TEXT(C5177,"YYYY")," ",TEXT(C5177,"AAAA")),DOVIZ!$1:$1,0),0)))</f>
        <v/>
      </c>
      <c r="L5177" s="45" t="str">
        <f t="shared" si="488"/>
        <v/>
      </c>
      <c r="M5177" s="74">
        <f t="shared" si="490"/>
        <v>46021</v>
      </c>
    </row>
    <row r="5178" spans="1:13" x14ac:dyDescent="0.25">
      <c r="A5178" s="40">
        <v>5242</v>
      </c>
      <c r="B5178" s="40" t="str">
        <f t="shared" si="486"/>
        <v>2025 Aralık</v>
      </c>
      <c r="C5178" s="41">
        <f t="shared" si="489"/>
        <v>46021</v>
      </c>
      <c r="D5178" s="42"/>
      <c r="E5178" s="42"/>
      <c r="F5178" s="42"/>
      <c r="G5178" s="43"/>
      <c r="H5178" s="76" t="str">
        <f>IF(G5178="","",VLOOKUP(F5178,ISLER!$1:$51,MATCH(D5178,ISLER!$1:$1,0)-2,0)*VLOOKUP(VLOOKUP(F5178,ISLER!$1:$51,MATCH(D5178,ISLER!$1:$1,0)-1,0),DOVIZ!$1:$4,MATCH(CONCATENATE(TEXT(C5178,"YYYY")," ",TEXT(C5178,"AAAA")),DOVIZ!$1:$1,0),0))</f>
        <v/>
      </c>
      <c r="I5178" s="76" t="str">
        <f t="shared" si="487"/>
        <v/>
      </c>
      <c r="J5178" s="45" t="b">
        <f t="shared" si="491"/>
        <v>0</v>
      </c>
      <c r="K5178" s="45" t="str">
        <f>IF(J5178=FALSE,"",IF(G5178="","",VLOOKUP(F5178,ISLER!$1:$51,2,0)*VLOOKUP(VLOOKUP(F5178,ISLER!$1:$51,3,0),DOVIZ!$1:$4,MATCH(CONCATENATE(TEXT(C5178,"YYYY")," ",TEXT(C5178,"AAAA")),DOVIZ!$1:$1,0),0)))</f>
        <v/>
      </c>
      <c r="L5178" s="45" t="str">
        <f t="shared" si="488"/>
        <v/>
      </c>
      <c r="M5178" s="74">
        <f t="shared" si="490"/>
        <v>46021</v>
      </c>
    </row>
    <row r="5179" spans="1:13" x14ac:dyDescent="0.25">
      <c r="A5179" s="40">
        <v>5243</v>
      </c>
      <c r="B5179" s="40" t="str">
        <f t="shared" si="486"/>
        <v>2025 Aralık</v>
      </c>
      <c r="C5179" s="41">
        <f t="shared" si="489"/>
        <v>46021</v>
      </c>
      <c r="D5179" s="42"/>
      <c r="E5179" s="42"/>
      <c r="F5179" s="42"/>
      <c r="G5179" s="43"/>
      <c r="H5179" s="76" t="str">
        <f>IF(G5179="","",VLOOKUP(F5179,ISLER!$1:$51,MATCH(D5179,ISLER!$1:$1,0)-2,0)*VLOOKUP(VLOOKUP(F5179,ISLER!$1:$51,MATCH(D5179,ISLER!$1:$1,0)-1,0),DOVIZ!$1:$4,MATCH(CONCATENATE(TEXT(C5179,"YYYY")," ",TEXT(C5179,"AAAA")),DOVIZ!$1:$1,0),0))</f>
        <v/>
      </c>
      <c r="I5179" s="76" t="str">
        <f t="shared" si="487"/>
        <v/>
      </c>
      <c r="J5179" s="45" t="b">
        <f t="shared" si="491"/>
        <v>0</v>
      </c>
      <c r="K5179" s="45" t="str">
        <f>IF(J5179=FALSE,"",IF(G5179="","",VLOOKUP(F5179,ISLER!$1:$51,2,0)*VLOOKUP(VLOOKUP(F5179,ISLER!$1:$51,3,0),DOVIZ!$1:$4,MATCH(CONCATENATE(TEXT(C5179,"YYYY")," ",TEXT(C5179,"AAAA")),DOVIZ!$1:$1,0),0)))</f>
        <v/>
      </c>
      <c r="L5179" s="45" t="str">
        <f t="shared" si="488"/>
        <v/>
      </c>
      <c r="M5179" s="74">
        <f t="shared" si="490"/>
        <v>46021</v>
      </c>
    </row>
    <row r="5180" spans="1:13" x14ac:dyDescent="0.25">
      <c r="A5180" s="40">
        <v>5244</v>
      </c>
      <c r="B5180" s="40" t="str">
        <f t="shared" si="486"/>
        <v>2025 Aralık</v>
      </c>
      <c r="C5180" s="41">
        <f t="shared" si="489"/>
        <v>46021</v>
      </c>
      <c r="D5180" s="42"/>
      <c r="E5180" s="42"/>
      <c r="F5180" s="42"/>
      <c r="G5180" s="43"/>
      <c r="H5180" s="76" t="str">
        <f>IF(G5180="","",VLOOKUP(F5180,ISLER!$1:$51,MATCH(D5180,ISLER!$1:$1,0)-2,0)*VLOOKUP(VLOOKUP(F5180,ISLER!$1:$51,MATCH(D5180,ISLER!$1:$1,0)-1,0),DOVIZ!$1:$4,MATCH(CONCATENATE(TEXT(C5180,"YYYY")," ",TEXT(C5180,"AAAA")),DOVIZ!$1:$1,0),0))</f>
        <v/>
      </c>
      <c r="I5180" s="76" t="str">
        <f t="shared" si="487"/>
        <v/>
      </c>
      <c r="J5180" s="45" t="b">
        <f t="shared" si="491"/>
        <v>0</v>
      </c>
      <c r="K5180" s="45" t="str">
        <f>IF(J5180=FALSE,"",IF(G5180="","",VLOOKUP(F5180,ISLER!$1:$51,2,0)*VLOOKUP(VLOOKUP(F5180,ISLER!$1:$51,3,0),DOVIZ!$1:$4,MATCH(CONCATENATE(TEXT(C5180,"YYYY")," ",TEXT(C5180,"AAAA")),DOVIZ!$1:$1,0),0)))</f>
        <v/>
      </c>
      <c r="L5180" s="45" t="str">
        <f t="shared" si="488"/>
        <v/>
      </c>
      <c r="M5180" s="74">
        <f t="shared" si="490"/>
        <v>46021</v>
      </c>
    </row>
    <row r="5181" spans="1:13" x14ac:dyDescent="0.25">
      <c r="A5181" s="40">
        <v>5245</v>
      </c>
      <c r="B5181" s="40" t="str">
        <f t="shared" si="486"/>
        <v>2025 Aralık</v>
      </c>
      <c r="C5181" s="41">
        <f t="shared" si="489"/>
        <v>46021</v>
      </c>
      <c r="D5181" s="42"/>
      <c r="E5181" s="42"/>
      <c r="F5181" s="42"/>
      <c r="G5181" s="43"/>
      <c r="H5181" s="76" t="str">
        <f>IF(G5181="","",VLOOKUP(F5181,ISLER!$1:$51,MATCH(D5181,ISLER!$1:$1,0)-2,0)*VLOOKUP(VLOOKUP(F5181,ISLER!$1:$51,MATCH(D5181,ISLER!$1:$1,0)-1,0),DOVIZ!$1:$4,MATCH(CONCATENATE(TEXT(C5181,"YYYY")," ",TEXT(C5181,"AAAA")),DOVIZ!$1:$1,0),0))</f>
        <v/>
      </c>
      <c r="I5181" s="76" t="str">
        <f t="shared" si="487"/>
        <v/>
      </c>
      <c r="J5181" s="45" t="b">
        <f t="shared" si="491"/>
        <v>0</v>
      </c>
      <c r="K5181" s="45" t="str">
        <f>IF(J5181=FALSE,"",IF(G5181="","",VLOOKUP(F5181,ISLER!$1:$51,2,0)*VLOOKUP(VLOOKUP(F5181,ISLER!$1:$51,3,0),DOVIZ!$1:$4,MATCH(CONCATENATE(TEXT(C5181,"YYYY")," ",TEXT(C5181,"AAAA")),DOVIZ!$1:$1,0),0)))</f>
        <v/>
      </c>
      <c r="L5181" s="45" t="str">
        <f t="shared" si="488"/>
        <v/>
      </c>
      <c r="M5181" s="74">
        <f t="shared" si="490"/>
        <v>46021</v>
      </c>
    </row>
    <row r="5182" spans="1:13" x14ac:dyDescent="0.25">
      <c r="A5182" s="40">
        <v>5246</v>
      </c>
      <c r="B5182" s="40" t="str">
        <f t="shared" si="486"/>
        <v>2025 Aralık</v>
      </c>
      <c r="C5182" s="41">
        <f t="shared" si="489"/>
        <v>46021</v>
      </c>
      <c r="D5182" s="42"/>
      <c r="E5182" s="42"/>
      <c r="F5182" s="42"/>
      <c r="G5182" s="43"/>
      <c r="H5182" s="76" t="str">
        <f>IF(G5182="","",VLOOKUP(F5182,ISLER!$1:$51,MATCH(D5182,ISLER!$1:$1,0)-2,0)*VLOOKUP(VLOOKUP(F5182,ISLER!$1:$51,MATCH(D5182,ISLER!$1:$1,0)-1,0),DOVIZ!$1:$4,MATCH(CONCATENATE(TEXT(C5182,"YYYY")," ",TEXT(C5182,"AAAA")),DOVIZ!$1:$1,0),0))</f>
        <v/>
      </c>
      <c r="I5182" s="76" t="str">
        <f t="shared" si="487"/>
        <v/>
      </c>
      <c r="J5182" s="45" t="b">
        <f t="shared" si="491"/>
        <v>0</v>
      </c>
      <c r="K5182" s="45" t="str">
        <f>IF(J5182=FALSE,"",IF(G5182="","",VLOOKUP(F5182,ISLER!$1:$51,2,0)*VLOOKUP(VLOOKUP(F5182,ISLER!$1:$51,3,0),DOVIZ!$1:$4,MATCH(CONCATENATE(TEXT(C5182,"YYYY")," ",TEXT(C5182,"AAAA")),DOVIZ!$1:$1,0),0)))</f>
        <v/>
      </c>
      <c r="L5182" s="45" t="str">
        <f t="shared" si="488"/>
        <v/>
      </c>
      <c r="M5182" s="74">
        <f t="shared" si="490"/>
        <v>46021</v>
      </c>
    </row>
    <row r="5183" spans="1:13" x14ac:dyDescent="0.25">
      <c r="A5183" s="40">
        <v>5247</v>
      </c>
      <c r="B5183" s="40" t="str">
        <f t="shared" si="486"/>
        <v>2025 Aralık</v>
      </c>
      <c r="C5183" s="41">
        <f t="shared" si="489"/>
        <v>46021</v>
      </c>
      <c r="D5183" s="42"/>
      <c r="E5183" s="42"/>
      <c r="F5183" s="42"/>
      <c r="G5183" s="43"/>
      <c r="H5183" s="76" t="str">
        <f>IF(G5183="","",VLOOKUP(F5183,ISLER!$1:$51,MATCH(D5183,ISLER!$1:$1,0)-2,0)*VLOOKUP(VLOOKUP(F5183,ISLER!$1:$51,MATCH(D5183,ISLER!$1:$1,0)-1,0),DOVIZ!$1:$4,MATCH(CONCATENATE(TEXT(C5183,"YYYY")," ",TEXT(C5183,"AAAA")),DOVIZ!$1:$1,0),0))</f>
        <v/>
      </c>
      <c r="I5183" s="76" t="str">
        <f t="shared" si="487"/>
        <v/>
      </c>
      <c r="J5183" s="45" t="b">
        <f t="shared" si="491"/>
        <v>0</v>
      </c>
      <c r="K5183" s="45" t="str">
        <f>IF(J5183=FALSE,"",IF(G5183="","",VLOOKUP(F5183,ISLER!$1:$51,2,0)*VLOOKUP(VLOOKUP(F5183,ISLER!$1:$51,3,0),DOVIZ!$1:$4,MATCH(CONCATENATE(TEXT(C5183,"YYYY")," ",TEXT(C5183,"AAAA")),DOVIZ!$1:$1,0),0)))</f>
        <v/>
      </c>
      <c r="L5183" s="45" t="str">
        <f t="shared" si="488"/>
        <v/>
      </c>
      <c r="M5183" s="74">
        <f t="shared" si="490"/>
        <v>46021</v>
      </c>
    </row>
    <row r="5184" spans="1:13" x14ac:dyDescent="0.25">
      <c r="A5184" s="40">
        <v>5248</v>
      </c>
      <c r="B5184" s="40" t="str">
        <f t="shared" si="486"/>
        <v>2025 Aralık</v>
      </c>
      <c r="C5184" s="41">
        <f t="shared" si="489"/>
        <v>46021</v>
      </c>
      <c r="D5184" s="42"/>
      <c r="E5184" s="42"/>
      <c r="F5184" s="42"/>
      <c r="G5184" s="43"/>
      <c r="H5184" s="76" t="str">
        <f>IF(G5184="","",VLOOKUP(F5184,ISLER!$1:$51,MATCH(D5184,ISLER!$1:$1,0)-2,0)*VLOOKUP(VLOOKUP(F5184,ISLER!$1:$51,MATCH(D5184,ISLER!$1:$1,0)-1,0),DOVIZ!$1:$4,MATCH(CONCATENATE(TEXT(C5184,"YYYY")," ",TEXT(C5184,"AAAA")),DOVIZ!$1:$1,0),0))</f>
        <v/>
      </c>
      <c r="I5184" s="76" t="str">
        <f t="shared" si="487"/>
        <v/>
      </c>
      <c r="J5184" s="45" t="b">
        <f t="shared" si="491"/>
        <v>0</v>
      </c>
      <c r="K5184" s="45" t="str">
        <f>IF(J5184=FALSE,"",IF(G5184="","",VLOOKUP(F5184,ISLER!$1:$51,2,0)*VLOOKUP(VLOOKUP(F5184,ISLER!$1:$51,3,0),DOVIZ!$1:$4,MATCH(CONCATENATE(TEXT(C5184,"YYYY")," ",TEXT(C5184,"AAAA")),DOVIZ!$1:$1,0),0)))</f>
        <v/>
      </c>
      <c r="L5184" s="45" t="str">
        <f t="shared" si="488"/>
        <v/>
      </c>
      <c r="M5184" s="74">
        <f t="shared" si="490"/>
        <v>46021</v>
      </c>
    </row>
    <row r="5185" spans="1:13" x14ac:dyDescent="0.25">
      <c r="A5185" s="40">
        <v>5249</v>
      </c>
      <c r="B5185" s="40" t="str">
        <f t="shared" ref="B5185:B5248" si="492">CONCATENATE(TEXT(C5185,"YYYY")," ",TEXT(C5185,"AAAA"))</f>
        <v>2025 Aralık</v>
      </c>
      <c r="C5185" s="41">
        <f t="shared" si="489"/>
        <v>46021</v>
      </c>
      <c r="D5185" s="42"/>
      <c r="E5185" s="42"/>
      <c r="F5185" s="42"/>
      <c r="G5185" s="43"/>
      <c r="H5185" s="76" t="str">
        <f>IF(G5185="","",VLOOKUP(F5185,ISLER!$1:$51,MATCH(D5185,ISLER!$1:$1,0)-2,0)*VLOOKUP(VLOOKUP(F5185,ISLER!$1:$51,MATCH(D5185,ISLER!$1:$1,0)-1,0),DOVIZ!$1:$4,MATCH(CONCATENATE(TEXT(C5185,"YYYY")," ",TEXT(C5185,"AAAA")),DOVIZ!$1:$1,0),0))</f>
        <v/>
      </c>
      <c r="I5185" s="76" t="str">
        <f t="shared" ref="I5185:I5248" si="493">IF(G5185="","",G5185*H5185)</f>
        <v/>
      </c>
      <c r="J5185" s="45" t="b">
        <f t="shared" si="491"/>
        <v>0</v>
      </c>
      <c r="K5185" s="45" t="str">
        <f>IF(J5185=FALSE,"",IF(G5185="","",VLOOKUP(F5185,ISLER!$1:$51,2,0)*VLOOKUP(VLOOKUP(F5185,ISLER!$1:$51,3,0),DOVIZ!$1:$4,MATCH(CONCATENATE(TEXT(C5185,"YYYY")," ",TEXT(C5185,"AAAA")),DOVIZ!$1:$1,0),0)))</f>
        <v/>
      </c>
      <c r="L5185" s="45" t="str">
        <f t="shared" ref="L5185:L5248" si="494">IF(K5185="","",G5185*K5185)</f>
        <v/>
      </c>
      <c r="M5185" s="74">
        <f t="shared" si="490"/>
        <v>46021</v>
      </c>
    </row>
    <row r="5186" spans="1:13" x14ac:dyDescent="0.25">
      <c r="A5186" s="40">
        <v>5250</v>
      </c>
      <c r="B5186" s="40" t="str">
        <f t="shared" si="492"/>
        <v>2025 Aralık</v>
      </c>
      <c r="C5186" s="41">
        <f t="shared" si="489"/>
        <v>46021</v>
      </c>
      <c r="D5186" s="42"/>
      <c r="E5186" s="42"/>
      <c r="F5186" s="42"/>
      <c r="G5186" s="43"/>
      <c r="H5186" s="76" t="str">
        <f>IF(G5186="","",VLOOKUP(F5186,ISLER!$1:$51,MATCH(D5186,ISLER!$1:$1,0)-2,0)*VLOOKUP(VLOOKUP(F5186,ISLER!$1:$51,MATCH(D5186,ISLER!$1:$1,0)-1,0),DOVIZ!$1:$4,MATCH(CONCATENATE(TEXT(C5186,"YYYY")," ",TEXT(C5186,"AAAA")),DOVIZ!$1:$1,0),0))</f>
        <v/>
      </c>
      <c r="I5186" s="76" t="str">
        <f t="shared" si="493"/>
        <v/>
      </c>
      <c r="J5186" s="45" t="b">
        <f t="shared" si="491"/>
        <v>0</v>
      </c>
      <c r="K5186" s="45" t="str">
        <f>IF(J5186=FALSE,"",IF(G5186="","",VLOOKUP(F5186,ISLER!$1:$51,2,0)*VLOOKUP(VLOOKUP(F5186,ISLER!$1:$51,3,0),DOVIZ!$1:$4,MATCH(CONCATENATE(TEXT(C5186,"YYYY")," ",TEXT(C5186,"AAAA")),DOVIZ!$1:$1,0),0)))</f>
        <v/>
      </c>
      <c r="L5186" s="45" t="str">
        <f t="shared" si="494"/>
        <v/>
      </c>
      <c r="M5186" s="74">
        <f t="shared" si="490"/>
        <v>46021</v>
      </c>
    </row>
    <row r="5187" spans="1:13" x14ac:dyDescent="0.25">
      <c r="A5187" s="40">
        <v>5251</v>
      </c>
      <c r="B5187" s="40" t="str">
        <f t="shared" si="492"/>
        <v>2025 Aralık</v>
      </c>
      <c r="C5187" s="41">
        <f t="shared" si="489"/>
        <v>46021</v>
      </c>
      <c r="D5187" s="42"/>
      <c r="E5187" s="42"/>
      <c r="F5187" s="42"/>
      <c r="G5187" s="43"/>
      <c r="H5187" s="76" t="str">
        <f>IF(G5187="","",VLOOKUP(F5187,ISLER!$1:$51,MATCH(D5187,ISLER!$1:$1,0)-2,0)*VLOOKUP(VLOOKUP(F5187,ISLER!$1:$51,MATCH(D5187,ISLER!$1:$1,0)-1,0),DOVIZ!$1:$4,MATCH(CONCATENATE(TEXT(C5187,"YYYY")," ",TEXT(C5187,"AAAA")),DOVIZ!$1:$1,0),0))</f>
        <v/>
      </c>
      <c r="I5187" s="76" t="str">
        <f t="shared" si="493"/>
        <v/>
      </c>
      <c r="J5187" s="45" t="b">
        <f t="shared" si="491"/>
        <v>0</v>
      </c>
      <c r="K5187" s="45" t="str">
        <f>IF(J5187=FALSE,"",IF(G5187="","",VLOOKUP(F5187,ISLER!$1:$51,2,0)*VLOOKUP(VLOOKUP(F5187,ISLER!$1:$51,3,0),DOVIZ!$1:$4,MATCH(CONCATENATE(TEXT(C5187,"YYYY")," ",TEXT(C5187,"AAAA")),DOVIZ!$1:$1,0),0)))</f>
        <v/>
      </c>
      <c r="L5187" s="45" t="str">
        <f t="shared" si="494"/>
        <v/>
      </c>
      <c r="M5187" s="74">
        <f t="shared" si="490"/>
        <v>46021</v>
      </c>
    </row>
    <row r="5188" spans="1:13" x14ac:dyDescent="0.25">
      <c r="A5188" s="40">
        <v>5252</v>
      </c>
      <c r="B5188" s="40" t="str">
        <f t="shared" si="492"/>
        <v>2025 Aralık</v>
      </c>
      <c r="C5188" s="41">
        <f t="shared" ref="C5188:C5251" si="495">C5187</f>
        <v>46021</v>
      </c>
      <c r="D5188" s="42"/>
      <c r="E5188" s="42"/>
      <c r="F5188" s="42"/>
      <c r="G5188" s="43"/>
      <c r="H5188" s="76" t="str">
        <f>IF(G5188="","",VLOOKUP(F5188,ISLER!$1:$51,MATCH(D5188,ISLER!$1:$1,0)-2,0)*VLOOKUP(VLOOKUP(F5188,ISLER!$1:$51,MATCH(D5188,ISLER!$1:$1,0)-1,0),DOVIZ!$1:$4,MATCH(CONCATENATE(TEXT(C5188,"YYYY")," ",TEXT(C5188,"AAAA")),DOVIZ!$1:$1,0),0))</f>
        <v/>
      </c>
      <c r="I5188" s="76" t="str">
        <f t="shared" si="493"/>
        <v/>
      </c>
      <c r="J5188" s="45" t="b">
        <f t="shared" si="491"/>
        <v>0</v>
      </c>
      <c r="K5188" s="45" t="str">
        <f>IF(J5188=FALSE,"",IF(G5188="","",VLOOKUP(F5188,ISLER!$1:$51,2,0)*VLOOKUP(VLOOKUP(F5188,ISLER!$1:$51,3,0),DOVIZ!$1:$4,MATCH(CONCATENATE(TEXT(C5188,"YYYY")," ",TEXT(C5188,"AAAA")),DOVIZ!$1:$1,0),0)))</f>
        <v/>
      </c>
      <c r="L5188" s="45" t="str">
        <f t="shared" si="494"/>
        <v/>
      </c>
      <c r="M5188" s="74">
        <f t="shared" ref="M5188:M5251" si="496">C5188</f>
        <v>46021</v>
      </c>
    </row>
    <row r="5189" spans="1:13" x14ac:dyDescent="0.25">
      <c r="A5189" s="40">
        <v>5253</v>
      </c>
      <c r="B5189" s="40" t="str">
        <f t="shared" si="492"/>
        <v>2025 Aralık</v>
      </c>
      <c r="C5189" s="41">
        <f t="shared" si="495"/>
        <v>46021</v>
      </c>
      <c r="D5189" s="42"/>
      <c r="E5189" s="42"/>
      <c r="F5189" s="42"/>
      <c r="G5189" s="43"/>
      <c r="H5189" s="76" t="str">
        <f>IF(G5189="","",VLOOKUP(F5189,ISLER!$1:$51,MATCH(D5189,ISLER!$1:$1,0)-2,0)*VLOOKUP(VLOOKUP(F5189,ISLER!$1:$51,MATCH(D5189,ISLER!$1:$1,0)-1,0),DOVIZ!$1:$4,MATCH(CONCATENATE(TEXT(C5189,"YYYY")," ",TEXT(C5189,"AAAA")),DOVIZ!$1:$1,0),0))</f>
        <v/>
      </c>
      <c r="I5189" s="76" t="str">
        <f t="shared" si="493"/>
        <v/>
      </c>
      <c r="J5189" s="45" t="b">
        <f t="shared" si="491"/>
        <v>0</v>
      </c>
      <c r="K5189" s="45" t="str">
        <f>IF(J5189=FALSE,"",IF(G5189="","",VLOOKUP(F5189,ISLER!$1:$51,2,0)*VLOOKUP(VLOOKUP(F5189,ISLER!$1:$51,3,0),DOVIZ!$1:$4,MATCH(CONCATENATE(TEXT(C5189,"YYYY")," ",TEXT(C5189,"AAAA")),DOVIZ!$1:$1,0),0)))</f>
        <v/>
      </c>
      <c r="L5189" s="45" t="str">
        <f t="shared" si="494"/>
        <v/>
      </c>
      <c r="M5189" s="74">
        <f t="shared" si="496"/>
        <v>46021</v>
      </c>
    </row>
    <row r="5190" spans="1:13" x14ac:dyDescent="0.25">
      <c r="A5190" s="40">
        <v>5254</v>
      </c>
      <c r="B5190" s="40" t="str">
        <f t="shared" si="492"/>
        <v>2025 Aralık</v>
      </c>
      <c r="C5190" s="41">
        <f t="shared" si="495"/>
        <v>46021</v>
      </c>
      <c r="D5190" s="42"/>
      <c r="E5190" s="42"/>
      <c r="F5190" s="42"/>
      <c r="G5190" s="43"/>
      <c r="H5190" s="76" t="str">
        <f>IF(G5190="","",VLOOKUP(F5190,ISLER!$1:$51,MATCH(D5190,ISLER!$1:$1,0)-2,0)*VLOOKUP(VLOOKUP(F5190,ISLER!$1:$51,MATCH(D5190,ISLER!$1:$1,0)-1,0),DOVIZ!$1:$4,MATCH(CONCATENATE(TEXT(C5190,"YYYY")," ",TEXT(C5190,"AAAA")),DOVIZ!$1:$1,0),0))</f>
        <v/>
      </c>
      <c r="I5190" s="76" t="str">
        <f t="shared" si="493"/>
        <v/>
      </c>
      <c r="J5190" s="45" t="b">
        <f t="shared" si="491"/>
        <v>0</v>
      </c>
      <c r="K5190" s="45" t="str">
        <f>IF(J5190=FALSE,"",IF(G5190="","",VLOOKUP(F5190,ISLER!$1:$51,2,0)*VLOOKUP(VLOOKUP(F5190,ISLER!$1:$51,3,0),DOVIZ!$1:$4,MATCH(CONCATENATE(TEXT(C5190,"YYYY")," ",TEXT(C5190,"AAAA")),DOVIZ!$1:$1,0),0)))</f>
        <v/>
      </c>
      <c r="L5190" s="45" t="str">
        <f t="shared" si="494"/>
        <v/>
      </c>
      <c r="M5190" s="74">
        <f t="shared" si="496"/>
        <v>46021</v>
      </c>
    </row>
    <row r="5191" spans="1:13" x14ac:dyDescent="0.25">
      <c r="A5191" s="40">
        <v>5255</v>
      </c>
      <c r="B5191" s="40" t="str">
        <f t="shared" si="492"/>
        <v>2025 Aralık</v>
      </c>
      <c r="C5191" s="41">
        <f t="shared" si="495"/>
        <v>46021</v>
      </c>
      <c r="D5191" s="42"/>
      <c r="E5191" s="42"/>
      <c r="F5191" s="42"/>
      <c r="G5191" s="43"/>
      <c r="H5191" s="76" t="str">
        <f>IF(G5191="","",VLOOKUP(F5191,ISLER!$1:$51,MATCH(D5191,ISLER!$1:$1,0)-2,0)*VLOOKUP(VLOOKUP(F5191,ISLER!$1:$51,MATCH(D5191,ISLER!$1:$1,0)-1,0),DOVIZ!$1:$4,MATCH(CONCATENATE(TEXT(C5191,"YYYY")," ",TEXT(C5191,"AAAA")),DOVIZ!$1:$1,0),0))</f>
        <v/>
      </c>
      <c r="I5191" s="76" t="str">
        <f t="shared" si="493"/>
        <v/>
      </c>
      <c r="J5191" s="45" t="b">
        <f t="shared" si="491"/>
        <v>0</v>
      </c>
      <c r="K5191" s="45" t="str">
        <f>IF(J5191=FALSE,"",IF(G5191="","",VLOOKUP(F5191,ISLER!$1:$51,2,0)*VLOOKUP(VLOOKUP(F5191,ISLER!$1:$51,3,0),DOVIZ!$1:$4,MATCH(CONCATENATE(TEXT(C5191,"YYYY")," ",TEXT(C5191,"AAAA")),DOVIZ!$1:$1,0),0)))</f>
        <v/>
      </c>
      <c r="L5191" s="45" t="str">
        <f t="shared" si="494"/>
        <v/>
      </c>
      <c r="M5191" s="74">
        <f t="shared" si="496"/>
        <v>46021</v>
      </c>
    </row>
    <row r="5192" spans="1:13" x14ac:dyDescent="0.25">
      <c r="A5192" s="40">
        <v>5256</v>
      </c>
      <c r="B5192" s="40" t="str">
        <f t="shared" si="492"/>
        <v>2025 Aralık</v>
      </c>
      <c r="C5192" s="41">
        <f t="shared" si="495"/>
        <v>46021</v>
      </c>
      <c r="D5192" s="42"/>
      <c r="E5192" s="42"/>
      <c r="F5192" s="42"/>
      <c r="G5192" s="43"/>
      <c r="H5192" s="76" t="str">
        <f>IF(G5192="","",VLOOKUP(F5192,ISLER!$1:$51,MATCH(D5192,ISLER!$1:$1,0)-2,0)*VLOOKUP(VLOOKUP(F5192,ISLER!$1:$51,MATCH(D5192,ISLER!$1:$1,0)-1,0),DOVIZ!$1:$4,MATCH(CONCATENATE(TEXT(C5192,"YYYY")," ",TEXT(C5192,"AAAA")),DOVIZ!$1:$1,0),0))</f>
        <v/>
      </c>
      <c r="I5192" s="76" t="str">
        <f t="shared" si="493"/>
        <v/>
      </c>
      <c r="J5192" s="45" t="b">
        <f t="shared" si="491"/>
        <v>0</v>
      </c>
      <c r="K5192" s="45" t="str">
        <f>IF(J5192=FALSE,"",IF(G5192="","",VLOOKUP(F5192,ISLER!$1:$51,2,0)*VLOOKUP(VLOOKUP(F5192,ISLER!$1:$51,3,0),DOVIZ!$1:$4,MATCH(CONCATENATE(TEXT(C5192,"YYYY")," ",TEXT(C5192,"AAAA")),DOVIZ!$1:$1,0),0)))</f>
        <v/>
      </c>
      <c r="L5192" s="45" t="str">
        <f t="shared" si="494"/>
        <v/>
      </c>
      <c r="M5192" s="74">
        <f t="shared" si="496"/>
        <v>46021</v>
      </c>
    </row>
    <row r="5193" spans="1:13" x14ac:dyDescent="0.25">
      <c r="A5193" s="40">
        <v>5257</v>
      </c>
      <c r="B5193" s="40" t="str">
        <f t="shared" si="492"/>
        <v>2025 Aralık</v>
      </c>
      <c r="C5193" s="41">
        <f t="shared" si="495"/>
        <v>46021</v>
      </c>
      <c r="D5193" s="42"/>
      <c r="E5193" s="42"/>
      <c r="F5193" s="42"/>
      <c r="G5193" s="43"/>
      <c r="H5193" s="76" t="str">
        <f>IF(G5193="","",VLOOKUP(F5193,ISLER!$1:$51,MATCH(D5193,ISLER!$1:$1,0)-2,0)*VLOOKUP(VLOOKUP(F5193,ISLER!$1:$51,MATCH(D5193,ISLER!$1:$1,0)-1,0),DOVIZ!$1:$4,MATCH(CONCATENATE(TEXT(C5193,"YYYY")," ",TEXT(C5193,"AAAA")),DOVIZ!$1:$1,0),0))</f>
        <v/>
      </c>
      <c r="I5193" s="76" t="str">
        <f t="shared" si="493"/>
        <v/>
      </c>
      <c r="J5193" s="45" t="b">
        <f t="shared" si="491"/>
        <v>0</v>
      </c>
      <c r="K5193" s="45" t="str">
        <f>IF(J5193=FALSE,"",IF(G5193="","",VLOOKUP(F5193,ISLER!$1:$51,2,0)*VLOOKUP(VLOOKUP(F5193,ISLER!$1:$51,3,0),DOVIZ!$1:$4,MATCH(CONCATENATE(TEXT(C5193,"YYYY")," ",TEXT(C5193,"AAAA")),DOVIZ!$1:$1,0),0)))</f>
        <v/>
      </c>
      <c r="L5193" s="45" t="str">
        <f t="shared" si="494"/>
        <v/>
      </c>
      <c r="M5193" s="74">
        <f t="shared" si="496"/>
        <v>46021</v>
      </c>
    </row>
    <row r="5194" spans="1:13" x14ac:dyDescent="0.25">
      <c r="A5194" s="40">
        <v>5258</v>
      </c>
      <c r="B5194" s="40" t="str">
        <f t="shared" si="492"/>
        <v>2025 Aralık</v>
      </c>
      <c r="C5194" s="41">
        <f t="shared" si="495"/>
        <v>46021</v>
      </c>
      <c r="D5194" s="42"/>
      <c r="E5194" s="42"/>
      <c r="F5194" s="42"/>
      <c r="G5194" s="43"/>
      <c r="H5194" s="76" t="str">
        <f>IF(G5194="","",VLOOKUP(F5194,ISLER!$1:$51,MATCH(D5194,ISLER!$1:$1,0)-2,0)*VLOOKUP(VLOOKUP(F5194,ISLER!$1:$51,MATCH(D5194,ISLER!$1:$1,0)-1,0),DOVIZ!$1:$4,MATCH(CONCATENATE(TEXT(C5194,"YYYY")," ",TEXT(C5194,"AAAA")),DOVIZ!$1:$1,0),0))</f>
        <v/>
      </c>
      <c r="I5194" s="76" t="str">
        <f t="shared" si="493"/>
        <v/>
      </c>
      <c r="J5194" s="45" t="b">
        <f t="shared" si="491"/>
        <v>0</v>
      </c>
      <c r="K5194" s="45" t="str">
        <f>IF(J5194=FALSE,"",IF(G5194="","",VLOOKUP(F5194,ISLER!$1:$51,2,0)*VLOOKUP(VLOOKUP(F5194,ISLER!$1:$51,3,0),DOVIZ!$1:$4,MATCH(CONCATENATE(TEXT(C5194,"YYYY")," ",TEXT(C5194,"AAAA")),DOVIZ!$1:$1,0),0)))</f>
        <v/>
      </c>
      <c r="L5194" s="45" t="str">
        <f t="shared" si="494"/>
        <v/>
      </c>
      <c r="M5194" s="74">
        <f t="shared" si="496"/>
        <v>46021</v>
      </c>
    </row>
    <row r="5195" spans="1:13" x14ac:dyDescent="0.25">
      <c r="A5195" s="40">
        <v>5259</v>
      </c>
      <c r="B5195" s="40" t="str">
        <f t="shared" si="492"/>
        <v>2025 Aralık</v>
      </c>
      <c r="C5195" s="41">
        <f t="shared" si="495"/>
        <v>46021</v>
      </c>
      <c r="D5195" s="42"/>
      <c r="E5195" s="42"/>
      <c r="F5195" s="42"/>
      <c r="G5195" s="43"/>
      <c r="H5195" s="76" t="str">
        <f>IF(G5195="","",VLOOKUP(F5195,ISLER!$1:$51,MATCH(D5195,ISLER!$1:$1,0)-2,0)*VLOOKUP(VLOOKUP(F5195,ISLER!$1:$51,MATCH(D5195,ISLER!$1:$1,0)-1,0),DOVIZ!$1:$4,MATCH(CONCATENATE(TEXT(C5195,"YYYY")," ",TEXT(C5195,"AAAA")),DOVIZ!$1:$1,0),0))</f>
        <v/>
      </c>
      <c r="I5195" s="76" t="str">
        <f t="shared" si="493"/>
        <v/>
      </c>
      <c r="J5195" s="45" t="b">
        <f t="shared" si="491"/>
        <v>0</v>
      </c>
      <c r="K5195" s="45" t="str">
        <f>IF(J5195=FALSE,"",IF(G5195="","",VLOOKUP(F5195,ISLER!$1:$51,2,0)*VLOOKUP(VLOOKUP(F5195,ISLER!$1:$51,3,0),DOVIZ!$1:$4,MATCH(CONCATENATE(TEXT(C5195,"YYYY")," ",TEXT(C5195,"AAAA")),DOVIZ!$1:$1,0),0)))</f>
        <v/>
      </c>
      <c r="L5195" s="45" t="str">
        <f t="shared" si="494"/>
        <v/>
      </c>
      <c r="M5195" s="74">
        <f t="shared" si="496"/>
        <v>46021</v>
      </c>
    </row>
    <row r="5196" spans="1:13" x14ac:dyDescent="0.25">
      <c r="A5196" s="40">
        <v>5260</v>
      </c>
      <c r="B5196" s="40" t="str">
        <f t="shared" si="492"/>
        <v>2025 Aralık</v>
      </c>
      <c r="C5196" s="41">
        <f t="shared" si="495"/>
        <v>46021</v>
      </c>
      <c r="D5196" s="42"/>
      <c r="E5196" s="42"/>
      <c r="F5196" s="42"/>
      <c r="G5196" s="43"/>
      <c r="H5196" s="76" t="str">
        <f>IF(G5196="","",VLOOKUP(F5196,ISLER!$1:$51,MATCH(D5196,ISLER!$1:$1,0)-2,0)*VLOOKUP(VLOOKUP(F5196,ISLER!$1:$51,MATCH(D5196,ISLER!$1:$1,0)-1,0),DOVIZ!$1:$4,MATCH(CONCATENATE(TEXT(C5196,"YYYY")," ",TEXT(C5196,"AAAA")),DOVIZ!$1:$1,0),0))</f>
        <v/>
      </c>
      <c r="I5196" s="76" t="str">
        <f t="shared" si="493"/>
        <v/>
      </c>
      <c r="J5196" s="45" t="b">
        <f t="shared" si="491"/>
        <v>0</v>
      </c>
      <c r="K5196" s="45" t="str">
        <f>IF(J5196=FALSE,"",IF(G5196="","",VLOOKUP(F5196,ISLER!$1:$51,2,0)*VLOOKUP(VLOOKUP(F5196,ISLER!$1:$51,3,0),DOVIZ!$1:$4,MATCH(CONCATENATE(TEXT(C5196,"YYYY")," ",TEXT(C5196,"AAAA")),DOVIZ!$1:$1,0),0)))</f>
        <v/>
      </c>
      <c r="L5196" s="45" t="str">
        <f t="shared" si="494"/>
        <v/>
      </c>
      <c r="M5196" s="74">
        <f t="shared" si="496"/>
        <v>46021</v>
      </c>
    </row>
    <row r="5197" spans="1:13" x14ac:dyDescent="0.25">
      <c r="A5197" s="40">
        <v>5261</v>
      </c>
      <c r="B5197" s="40" t="str">
        <f t="shared" si="492"/>
        <v>2025 Aralık</v>
      </c>
      <c r="C5197" s="41">
        <f t="shared" si="495"/>
        <v>46021</v>
      </c>
      <c r="D5197" s="42"/>
      <c r="E5197" s="42"/>
      <c r="F5197" s="42"/>
      <c r="G5197" s="43"/>
      <c r="H5197" s="76" t="str">
        <f>IF(G5197="","",VLOOKUP(F5197,ISLER!$1:$51,MATCH(D5197,ISLER!$1:$1,0)-2,0)*VLOOKUP(VLOOKUP(F5197,ISLER!$1:$51,MATCH(D5197,ISLER!$1:$1,0)-1,0),DOVIZ!$1:$4,MATCH(CONCATENATE(TEXT(C5197,"YYYY")," ",TEXT(C5197,"AAAA")),DOVIZ!$1:$1,0),0))</f>
        <v/>
      </c>
      <c r="I5197" s="76" t="str">
        <f t="shared" si="493"/>
        <v/>
      </c>
      <c r="J5197" s="45" t="b">
        <f t="shared" si="491"/>
        <v>0</v>
      </c>
      <c r="K5197" s="45" t="str">
        <f>IF(J5197=FALSE,"",IF(G5197="","",VLOOKUP(F5197,ISLER!$1:$51,2,0)*VLOOKUP(VLOOKUP(F5197,ISLER!$1:$51,3,0),DOVIZ!$1:$4,MATCH(CONCATENATE(TEXT(C5197,"YYYY")," ",TEXT(C5197,"AAAA")),DOVIZ!$1:$1,0),0)))</f>
        <v/>
      </c>
      <c r="L5197" s="45" t="str">
        <f t="shared" si="494"/>
        <v/>
      </c>
      <c r="M5197" s="74">
        <f t="shared" si="496"/>
        <v>46021</v>
      </c>
    </row>
    <row r="5198" spans="1:13" x14ac:dyDescent="0.25">
      <c r="A5198" s="40">
        <v>5262</v>
      </c>
      <c r="B5198" s="40" t="str">
        <f t="shared" si="492"/>
        <v>2025 Aralık</v>
      </c>
      <c r="C5198" s="41">
        <f t="shared" si="495"/>
        <v>46021</v>
      </c>
      <c r="D5198" s="42"/>
      <c r="E5198" s="42"/>
      <c r="F5198" s="42"/>
      <c r="G5198" s="43"/>
      <c r="H5198" s="76" t="str">
        <f>IF(G5198="","",VLOOKUP(F5198,ISLER!$1:$51,MATCH(D5198,ISLER!$1:$1,0)-2,0)*VLOOKUP(VLOOKUP(F5198,ISLER!$1:$51,MATCH(D5198,ISLER!$1:$1,0)-1,0),DOVIZ!$1:$4,MATCH(CONCATENATE(TEXT(C5198,"YYYY")," ",TEXT(C5198,"AAAA")),DOVIZ!$1:$1,0),0))</f>
        <v/>
      </c>
      <c r="I5198" s="76" t="str">
        <f t="shared" si="493"/>
        <v/>
      </c>
      <c r="J5198" s="45" t="b">
        <f t="shared" si="491"/>
        <v>0</v>
      </c>
      <c r="K5198" s="45" t="str">
        <f>IF(J5198=FALSE,"",IF(G5198="","",VLOOKUP(F5198,ISLER!$1:$51,2,0)*VLOOKUP(VLOOKUP(F5198,ISLER!$1:$51,3,0),DOVIZ!$1:$4,MATCH(CONCATENATE(TEXT(C5198,"YYYY")," ",TEXT(C5198,"AAAA")),DOVIZ!$1:$1,0),0)))</f>
        <v/>
      </c>
      <c r="L5198" s="45" t="str">
        <f t="shared" si="494"/>
        <v/>
      </c>
      <c r="M5198" s="74">
        <f t="shared" si="496"/>
        <v>46021</v>
      </c>
    </row>
    <row r="5199" spans="1:13" x14ac:dyDescent="0.25">
      <c r="A5199" s="40">
        <v>5263</v>
      </c>
      <c r="B5199" s="40" t="str">
        <f t="shared" si="492"/>
        <v>2025 Aralık</v>
      </c>
      <c r="C5199" s="41">
        <f t="shared" si="495"/>
        <v>46021</v>
      </c>
      <c r="D5199" s="42"/>
      <c r="E5199" s="42"/>
      <c r="F5199" s="42"/>
      <c r="G5199" s="43"/>
      <c r="H5199" s="76" t="str">
        <f>IF(G5199="","",VLOOKUP(F5199,ISLER!$1:$51,MATCH(D5199,ISLER!$1:$1,0)-2,0)*VLOOKUP(VLOOKUP(F5199,ISLER!$1:$51,MATCH(D5199,ISLER!$1:$1,0)-1,0),DOVIZ!$1:$4,MATCH(CONCATENATE(TEXT(C5199,"YYYY")," ",TEXT(C5199,"AAAA")),DOVIZ!$1:$1,0),0))</f>
        <v/>
      </c>
      <c r="I5199" s="76" t="str">
        <f t="shared" si="493"/>
        <v/>
      </c>
      <c r="J5199" s="45" t="b">
        <f t="shared" si="491"/>
        <v>0</v>
      </c>
      <c r="K5199" s="45" t="str">
        <f>IF(J5199=FALSE,"",IF(G5199="","",VLOOKUP(F5199,ISLER!$1:$51,2,0)*VLOOKUP(VLOOKUP(F5199,ISLER!$1:$51,3,0),DOVIZ!$1:$4,MATCH(CONCATENATE(TEXT(C5199,"YYYY")," ",TEXT(C5199,"AAAA")),DOVIZ!$1:$1,0),0)))</f>
        <v/>
      </c>
      <c r="L5199" s="45" t="str">
        <f t="shared" si="494"/>
        <v/>
      </c>
      <c r="M5199" s="74">
        <f t="shared" si="496"/>
        <v>46021</v>
      </c>
    </row>
    <row r="5200" spans="1:13" x14ac:dyDescent="0.25">
      <c r="A5200" s="40">
        <v>5264</v>
      </c>
      <c r="B5200" s="40" t="str">
        <f t="shared" si="492"/>
        <v>2025 Aralık</v>
      </c>
      <c r="C5200" s="41">
        <f t="shared" si="495"/>
        <v>46021</v>
      </c>
      <c r="D5200" s="42"/>
      <c r="E5200" s="42"/>
      <c r="F5200" s="42"/>
      <c r="G5200" s="43"/>
      <c r="H5200" s="76" t="str">
        <f>IF(G5200="","",VLOOKUP(F5200,ISLER!$1:$51,MATCH(D5200,ISLER!$1:$1,0)-2,0)*VLOOKUP(VLOOKUP(F5200,ISLER!$1:$51,MATCH(D5200,ISLER!$1:$1,0)-1,0),DOVIZ!$1:$4,MATCH(CONCATENATE(TEXT(C5200,"YYYY")," ",TEXT(C5200,"AAAA")),DOVIZ!$1:$1,0),0))</f>
        <v/>
      </c>
      <c r="I5200" s="76" t="str">
        <f t="shared" si="493"/>
        <v/>
      </c>
      <c r="J5200" s="45" t="b">
        <f t="shared" si="491"/>
        <v>0</v>
      </c>
      <c r="K5200" s="45" t="str">
        <f>IF(J5200=FALSE,"",IF(G5200="","",VLOOKUP(F5200,ISLER!$1:$51,2,0)*VLOOKUP(VLOOKUP(F5200,ISLER!$1:$51,3,0),DOVIZ!$1:$4,MATCH(CONCATENATE(TEXT(C5200,"YYYY")," ",TEXT(C5200,"AAAA")),DOVIZ!$1:$1,0),0)))</f>
        <v/>
      </c>
      <c r="L5200" s="45" t="str">
        <f t="shared" si="494"/>
        <v/>
      </c>
      <c r="M5200" s="74">
        <f t="shared" si="496"/>
        <v>46021</v>
      </c>
    </row>
    <row r="5201" spans="1:13" x14ac:dyDescent="0.25">
      <c r="A5201" s="40">
        <v>5265</v>
      </c>
      <c r="B5201" s="40" t="str">
        <f t="shared" si="492"/>
        <v>2025 Aralık</v>
      </c>
      <c r="C5201" s="41">
        <f t="shared" si="495"/>
        <v>46021</v>
      </c>
      <c r="D5201" s="42"/>
      <c r="E5201" s="42"/>
      <c r="F5201" s="42"/>
      <c r="G5201" s="43"/>
      <c r="H5201" s="76" t="str">
        <f>IF(G5201="","",VLOOKUP(F5201,ISLER!$1:$51,MATCH(D5201,ISLER!$1:$1,0)-2,0)*VLOOKUP(VLOOKUP(F5201,ISLER!$1:$51,MATCH(D5201,ISLER!$1:$1,0)-1,0),DOVIZ!$1:$4,MATCH(CONCATENATE(TEXT(C5201,"YYYY")," ",TEXT(C5201,"AAAA")),DOVIZ!$1:$1,0),0))</f>
        <v/>
      </c>
      <c r="I5201" s="76" t="str">
        <f t="shared" si="493"/>
        <v/>
      </c>
      <c r="J5201" s="45" t="b">
        <f t="shared" si="491"/>
        <v>0</v>
      </c>
      <c r="K5201" s="45" t="str">
        <f>IF(J5201=FALSE,"",IF(G5201="","",VLOOKUP(F5201,ISLER!$1:$51,2,0)*VLOOKUP(VLOOKUP(F5201,ISLER!$1:$51,3,0),DOVIZ!$1:$4,MATCH(CONCATENATE(TEXT(C5201,"YYYY")," ",TEXT(C5201,"AAAA")),DOVIZ!$1:$1,0),0)))</f>
        <v/>
      </c>
      <c r="L5201" s="45" t="str">
        <f t="shared" si="494"/>
        <v/>
      </c>
      <c r="M5201" s="74">
        <f t="shared" si="496"/>
        <v>46021</v>
      </c>
    </row>
    <row r="5202" spans="1:13" x14ac:dyDescent="0.25">
      <c r="A5202" s="40">
        <v>5266</v>
      </c>
      <c r="B5202" s="40" t="str">
        <f t="shared" si="492"/>
        <v>2025 Aralık</v>
      </c>
      <c r="C5202" s="41">
        <f t="shared" si="495"/>
        <v>46021</v>
      </c>
      <c r="D5202" s="42"/>
      <c r="E5202" s="42"/>
      <c r="F5202" s="42"/>
      <c r="G5202" s="43"/>
      <c r="H5202" s="76" t="str">
        <f>IF(G5202="","",VLOOKUP(F5202,ISLER!$1:$51,MATCH(D5202,ISLER!$1:$1,0)-2,0)*VLOOKUP(VLOOKUP(F5202,ISLER!$1:$51,MATCH(D5202,ISLER!$1:$1,0)-1,0),DOVIZ!$1:$4,MATCH(CONCATENATE(TEXT(C5202,"YYYY")," ",TEXT(C5202,"AAAA")),DOVIZ!$1:$1,0),0))</f>
        <v/>
      </c>
      <c r="I5202" s="76" t="str">
        <f t="shared" si="493"/>
        <v/>
      </c>
      <c r="J5202" s="45" t="b">
        <f t="shared" si="491"/>
        <v>0</v>
      </c>
      <c r="K5202" s="45" t="str">
        <f>IF(J5202=FALSE,"",IF(G5202="","",VLOOKUP(F5202,ISLER!$1:$51,2,0)*VLOOKUP(VLOOKUP(F5202,ISLER!$1:$51,3,0),DOVIZ!$1:$4,MATCH(CONCATENATE(TEXT(C5202,"YYYY")," ",TEXT(C5202,"AAAA")),DOVIZ!$1:$1,0),0)))</f>
        <v/>
      </c>
      <c r="L5202" s="45" t="str">
        <f t="shared" si="494"/>
        <v/>
      </c>
      <c r="M5202" s="74">
        <f t="shared" si="496"/>
        <v>46021</v>
      </c>
    </row>
    <row r="5203" spans="1:13" x14ac:dyDescent="0.25">
      <c r="A5203" s="40">
        <v>5267</v>
      </c>
      <c r="B5203" s="40" t="str">
        <f t="shared" si="492"/>
        <v>2025 Aralık</v>
      </c>
      <c r="C5203" s="41">
        <f t="shared" si="495"/>
        <v>46021</v>
      </c>
      <c r="D5203" s="42"/>
      <c r="E5203" s="42"/>
      <c r="F5203" s="42"/>
      <c r="G5203" s="43"/>
      <c r="H5203" s="76" t="str">
        <f>IF(G5203="","",VLOOKUP(F5203,ISLER!$1:$51,MATCH(D5203,ISLER!$1:$1,0)-2,0)*VLOOKUP(VLOOKUP(F5203,ISLER!$1:$51,MATCH(D5203,ISLER!$1:$1,0)-1,0),DOVIZ!$1:$4,MATCH(CONCATENATE(TEXT(C5203,"YYYY")," ",TEXT(C5203,"AAAA")),DOVIZ!$1:$1,0),0))</f>
        <v/>
      </c>
      <c r="I5203" s="76" t="str">
        <f t="shared" si="493"/>
        <v/>
      </c>
      <c r="J5203" s="45" t="b">
        <f t="shared" si="491"/>
        <v>0</v>
      </c>
      <c r="K5203" s="45" t="str">
        <f>IF(J5203=FALSE,"",IF(G5203="","",VLOOKUP(F5203,ISLER!$1:$51,2,0)*VLOOKUP(VLOOKUP(F5203,ISLER!$1:$51,3,0),DOVIZ!$1:$4,MATCH(CONCATENATE(TEXT(C5203,"YYYY")," ",TEXT(C5203,"AAAA")),DOVIZ!$1:$1,0),0)))</f>
        <v/>
      </c>
      <c r="L5203" s="45" t="str">
        <f t="shared" si="494"/>
        <v/>
      </c>
      <c r="M5203" s="74">
        <f t="shared" si="496"/>
        <v>46021</v>
      </c>
    </row>
    <row r="5204" spans="1:13" x14ac:dyDescent="0.25">
      <c r="A5204" s="40">
        <v>5268</v>
      </c>
      <c r="B5204" s="40" t="str">
        <f t="shared" si="492"/>
        <v>2025 Aralık</v>
      </c>
      <c r="C5204" s="41">
        <f t="shared" si="495"/>
        <v>46021</v>
      </c>
      <c r="D5204" s="42"/>
      <c r="E5204" s="42"/>
      <c r="F5204" s="42"/>
      <c r="G5204" s="43"/>
      <c r="H5204" s="76" t="str">
        <f>IF(G5204="","",VLOOKUP(F5204,ISLER!$1:$51,MATCH(D5204,ISLER!$1:$1,0)-2,0)*VLOOKUP(VLOOKUP(F5204,ISLER!$1:$51,MATCH(D5204,ISLER!$1:$1,0)-1,0),DOVIZ!$1:$4,MATCH(CONCATENATE(TEXT(C5204,"YYYY")," ",TEXT(C5204,"AAAA")),DOVIZ!$1:$1,0),0))</f>
        <v/>
      </c>
      <c r="I5204" s="76" t="str">
        <f t="shared" si="493"/>
        <v/>
      </c>
      <c r="J5204" s="45" t="b">
        <f t="shared" si="491"/>
        <v>0</v>
      </c>
      <c r="K5204" s="45" t="str">
        <f>IF(J5204=FALSE,"",IF(G5204="","",VLOOKUP(F5204,ISLER!$1:$51,2,0)*VLOOKUP(VLOOKUP(F5204,ISLER!$1:$51,3,0),DOVIZ!$1:$4,MATCH(CONCATENATE(TEXT(C5204,"YYYY")," ",TEXT(C5204,"AAAA")),DOVIZ!$1:$1,0),0)))</f>
        <v/>
      </c>
      <c r="L5204" s="45" t="str">
        <f t="shared" si="494"/>
        <v/>
      </c>
      <c r="M5204" s="74">
        <f t="shared" si="496"/>
        <v>46021</v>
      </c>
    </row>
    <row r="5205" spans="1:13" x14ac:dyDescent="0.25">
      <c r="A5205" s="40">
        <v>5269</v>
      </c>
      <c r="B5205" s="40" t="str">
        <f t="shared" si="492"/>
        <v>2025 Aralık</v>
      </c>
      <c r="C5205" s="41">
        <f t="shared" si="495"/>
        <v>46021</v>
      </c>
      <c r="D5205" s="42"/>
      <c r="E5205" s="42"/>
      <c r="F5205" s="42"/>
      <c r="G5205" s="43"/>
      <c r="H5205" s="76" t="str">
        <f>IF(G5205="","",VLOOKUP(F5205,ISLER!$1:$51,MATCH(D5205,ISLER!$1:$1,0)-2,0)*VLOOKUP(VLOOKUP(F5205,ISLER!$1:$51,MATCH(D5205,ISLER!$1:$1,0)-1,0),DOVIZ!$1:$4,MATCH(CONCATENATE(TEXT(C5205,"YYYY")," ",TEXT(C5205,"AAAA")),DOVIZ!$1:$1,0),0))</f>
        <v/>
      </c>
      <c r="I5205" s="76" t="str">
        <f t="shared" si="493"/>
        <v/>
      </c>
      <c r="J5205" s="45" t="b">
        <f t="shared" si="491"/>
        <v>0</v>
      </c>
      <c r="K5205" s="45" t="str">
        <f>IF(J5205=FALSE,"",IF(G5205="","",VLOOKUP(F5205,ISLER!$1:$51,2,0)*VLOOKUP(VLOOKUP(F5205,ISLER!$1:$51,3,0),DOVIZ!$1:$4,MATCH(CONCATENATE(TEXT(C5205,"YYYY")," ",TEXT(C5205,"AAAA")),DOVIZ!$1:$1,0),0)))</f>
        <v/>
      </c>
      <c r="L5205" s="45" t="str">
        <f t="shared" si="494"/>
        <v/>
      </c>
      <c r="M5205" s="74">
        <f t="shared" si="496"/>
        <v>46021</v>
      </c>
    </row>
    <row r="5206" spans="1:13" x14ac:dyDescent="0.25">
      <c r="A5206" s="40">
        <v>5270</v>
      </c>
      <c r="B5206" s="40" t="str">
        <f t="shared" si="492"/>
        <v>2025 Aralık</v>
      </c>
      <c r="C5206" s="41">
        <f t="shared" si="495"/>
        <v>46021</v>
      </c>
      <c r="D5206" s="42"/>
      <c r="E5206" s="42"/>
      <c r="F5206" s="42"/>
      <c r="G5206" s="43"/>
      <c r="H5206" s="76" t="str">
        <f>IF(G5206="","",VLOOKUP(F5206,ISLER!$1:$51,MATCH(D5206,ISLER!$1:$1,0)-2,0)*VLOOKUP(VLOOKUP(F5206,ISLER!$1:$51,MATCH(D5206,ISLER!$1:$1,0)-1,0),DOVIZ!$1:$4,MATCH(CONCATENATE(TEXT(C5206,"YYYY")," ",TEXT(C5206,"AAAA")),DOVIZ!$1:$1,0),0))</f>
        <v/>
      </c>
      <c r="I5206" s="76" t="str">
        <f t="shared" si="493"/>
        <v/>
      </c>
      <c r="J5206" s="45" t="b">
        <f t="shared" si="491"/>
        <v>0</v>
      </c>
      <c r="K5206" s="45" t="str">
        <f>IF(J5206=FALSE,"",IF(G5206="","",VLOOKUP(F5206,ISLER!$1:$51,2,0)*VLOOKUP(VLOOKUP(F5206,ISLER!$1:$51,3,0),DOVIZ!$1:$4,MATCH(CONCATENATE(TEXT(C5206,"YYYY")," ",TEXT(C5206,"AAAA")),DOVIZ!$1:$1,0),0)))</f>
        <v/>
      </c>
      <c r="L5206" s="45" t="str">
        <f t="shared" si="494"/>
        <v/>
      </c>
      <c r="M5206" s="74">
        <f t="shared" si="496"/>
        <v>46021</v>
      </c>
    </row>
    <row r="5207" spans="1:13" x14ac:dyDescent="0.25">
      <c r="A5207" s="40">
        <v>5271</v>
      </c>
      <c r="B5207" s="40" t="str">
        <f t="shared" si="492"/>
        <v>2025 Aralık</v>
      </c>
      <c r="C5207" s="41">
        <f t="shared" si="495"/>
        <v>46021</v>
      </c>
      <c r="D5207" s="42"/>
      <c r="E5207" s="42"/>
      <c r="F5207" s="42"/>
      <c r="G5207" s="43"/>
      <c r="H5207" s="76" t="str">
        <f>IF(G5207="","",VLOOKUP(F5207,ISLER!$1:$51,MATCH(D5207,ISLER!$1:$1,0)-2,0)*VLOOKUP(VLOOKUP(F5207,ISLER!$1:$51,MATCH(D5207,ISLER!$1:$1,0)-1,0),DOVIZ!$1:$4,MATCH(CONCATENATE(TEXT(C5207,"YYYY")," ",TEXT(C5207,"AAAA")),DOVIZ!$1:$1,0),0))</f>
        <v/>
      </c>
      <c r="I5207" s="76" t="str">
        <f t="shared" si="493"/>
        <v/>
      </c>
      <c r="J5207" s="45" t="b">
        <f t="shared" si="491"/>
        <v>0</v>
      </c>
      <c r="K5207" s="45" t="str">
        <f>IF(J5207=FALSE,"",IF(G5207="","",VLOOKUP(F5207,ISLER!$1:$51,2,0)*VLOOKUP(VLOOKUP(F5207,ISLER!$1:$51,3,0),DOVIZ!$1:$4,MATCH(CONCATENATE(TEXT(C5207,"YYYY")," ",TEXT(C5207,"AAAA")),DOVIZ!$1:$1,0),0)))</f>
        <v/>
      </c>
      <c r="L5207" s="45" t="str">
        <f t="shared" si="494"/>
        <v/>
      </c>
      <c r="M5207" s="74">
        <f t="shared" si="496"/>
        <v>46021</v>
      </c>
    </row>
    <row r="5208" spans="1:13" x14ac:dyDescent="0.25">
      <c r="A5208" s="40">
        <v>5272</v>
      </c>
      <c r="B5208" s="40" t="str">
        <f t="shared" si="492"/>
        <v>2025 Aralık</v>
      </c>
      <c r="C5208" s="41">
        <f t="shared" si="495"/>
        <v>46021</v>
      </c>
      <c r="D5208" s="42"/>
      <c r="E5208" s="42"/>
      <c r="F5208" s="42"/>
      <c r="G5208" s="43"/>
      <c r="H5208" s="76" t="str">
        <f>IF(G5208="","",VLOOKUP(F5208,ISLER!$1:$51,MATCH(D5208,ISLER!$1:$1,0)-2,0)*VLOOKUP(VLOOKUP(F5208,ISLER!$1:$51,MATCH(D5208,ISLER!$1:$1,0)-1,0),DOVIZ!$1:$4,MATCH(CONCATENATE(TEXT(C5208,"YYYY")," ",TEXT(C5208,"AAAA")),DOVIZ!$1:$1,0),0))</f>
        <v/>
      </c>
      <c r="I5208" s="76" t="str">
        <f t="shared" si="493"/>
        <v/>
      </c>
      <c r="J5208" s="45" t="b">
        <f t="shared" si="491"/>
        <v>0</v>
      </c>
      <c r="K5208" s="45" t="str">
        <f>IF(J5208=FALSE,"",IF(G5208="","",VLOOKUP(F5208,ISLER!$1:$51,2,0)*VLOOKUP(VLOOKUP(F5208,ISLER!$1:$51,3,0),DOVIZ!$1:$4,MATCH(CONCATENATE(TEXT(C5208,"YYYY")," ",TEXT(C5208,"AAAA")),DOVIZ!$1:$1,0),0)))</f>
        <v/>
      </c>
      <c r="L5208" s="45" t="str">
        <f t="shared" si="494"/>
        <v/>
      </c>
      <c r="M5208" s="74">
        <f t="shared" si="496"/>
        <v>46021</v>
      </c>
    </row>
    <row r="5209" spans="1:13" x14ac:dyDescent="0.25">
      <c r="A5209" s="40">
        <v>5273</v>
      </c>
      <c r="B5209" s="40" t="str">
        <f t="shared" si="492"/>
        <v>2025 Aralık</v>
      </c>
      <c r="C5209" s="41">
        <f t="shared" si="495"/>
        <v>46021</v>
      </c>
      <c r="D5209" s="42"/>
      <c r="E5209" s="42"/>
      <c r="F5209" s="42"/>
      <c r="G5209" s="43"/>
      <c r="H5209" s="76" t="str">
        <f>IF(G5209="","",VLOOKUP(F5209,ISLER!$1:$51,MATCH(D5209,ISLER!$1:$1,0)-2,0)*VLOOKUP(VLOOKUP(F5209,ISLER!$1:$51,MATCH(D5209,ISLER!$1:$1,0)-1,0),DOVIZ!$1:$4,MATCH(CONCATENATE(TEXT(C5209,"YYYY")," ",TEXT(C5209,"AAAA")),DOVIZ!$1:$1,0),0))</f>
        <v/>
      </c>
      <c r="I5209" s="76" t="str">
        <f t="shared" si="493"/>
        <v/>
      </c>
      <c r="J5209" s="45" t="b">
        <f t="shared" si="491"/>
        <v>0</v>
      </c>
      <c r="K5209" s="45" t="str">
        <f>IF(J5209=FALSE,"",IF(G5209="","",VLOOKUP(F5209,ISLER!$1:$51,2,0)*VLOOKUP(VLOOKUP(F5209,ISLER!$1:$51,3,0),DOVIZ!$1:$4,MATCH(CONCATENATE(TEXT(C5209,"YYYY")," ",TEXT(C5209,"AAAA")),DOVIZ!$1:$1,0),0)))</f>
        <v/>
      </c>
      <c r="L5209" s="45" t="str">
        <f t="shared" si="494"/>
        <v/>
      </c>
      <c r="M5209" s="74">
        <f t="shared" si="496"/>
        <v>46021</v>
      </c>
    </row>
    <row r="5210" spans="1:13" x14ac:dyDescent="0.25">
      <c r="A5210" s="40">
        <v>5274</v>
      </c>
      <c r="B5210" s="40" t="str">
        <f t="shared" si="492"/>
        <v>2025 Aralık</v>
      </c>
      <c r="C5210" s="41">
        <f t="shared" si="495"/>
        <v>46021</v>
      </c>
      <c r="D5210" s="42"/>
      <c r="E5210" s="42"/>
      <c r="F5210" s="42"/>
      <c r="G5210" s="43"/>
      <c r="H5210" s="76" t="str">
        <f>IF(G5210="","",VLOOKUP(F5210,ISLER!$1:$51,MATCH(D5210,ISLER!$1:$1,0)-2,0)*VLOOKUP(VLOOKUP(F5210,ISLER!$1:$51,MATCH(D5210,ISLER!$1:$1,0)-1,0),DOVIZ!$1:$4,MATCH(CONCATENATE(TEXT(C5210,"YYYY")," ",TEXT(C5210,"AAAA")),DOVIZ!$1:$1,0),0))</f>
        <v/>
      </c>
      <c r="I5210" s="76" t="str">
        <f t="shared" si="493"/>
        <v/>
      </c>
      <c r="J5210" s="45" t="b">
        <f t="shared" si="491"/>
        <v>0</v>
      </c>
      <c r="K5210" s="45" t="str">
        <f>IF(J5210=FALSE,"",IF(G5210="","",VLOOKUP(F5210,ISLER!$1:$51,2,0)*VLOOKUP(VLOOKUP(F5210,ISLER!$1:$51,3,0),DOVIZ!$1:$4,MATCH(CONCATENATE(TEXT(C5210,"YYYY")," ",TEXT(C5210,"AAAA")),DOVIZ!$1:$1,0),0)))</f>
        <v/>
      </c>
      <c r="L5210" s="45" t="str">
        <f t="shared" si="494"/>
        <v/>
      </c>
      <c r="M5210" s="74">
        <f t="shared" si="496"/>
        <v>46021</v>
      </c>
    </row>
    <row r="5211" spans="1:13" x14ac:dyDescent="0.25">
      <c r="A5211" s="40">
        <v>5275</v>
      </c>
      <c r="B5211" s="40" t="str">
        <f t="shared" si="492"/>
        <v>2025 Aralık</v>
      </c>
      <c r="C5211" s="41">
        <f t="shared" si="495"/>
        <v>46021</v>
      </c>
      <c r="D5211" s="42"/>
      <c r="E5211" s="42"/>
      <c r="F5211" s="42"/>
      <c r="G5211" s="43"/>
      <c r="H5211" s="76" t="str">
        <f>IF(G5211="","",VLOOKUP(F5211,ISLER!$1:$51,MATCH(D5211,ISLER!$1:$1,0)-2,0)*VLOOKUP(VLOOKUP(F5211,ISLER!$1:$51,MATCH(D5211,ISLER!$1:$1,0)-1,0),DOVIZ!$1:$4,MATCH(CONCATENATE(TEXT(C5211,"YYYY")," ",TEXT(C5211,"AAAA")),DOVIZ!$1:$1,0),0))</f>
        <v/>
      </c>
      <c r="I5211" s="76" t="str">
        <f t="shared" si="493"/>
        <v/>
      </c>
      <c r="J5211" s="45" t="b">
        <f t="shared" si="491"/>
        <v>0</v>
      </c>
      <c r="K5211" s="45" t="str">
        <f>IF(J5211=FALSE,"",IF(G5211="","",VLOOKUP(F5211,ISLER!$1:$51,2,0)*VLOOKUP(VLOOKUP(F5211,ISLER!$1:$51,3,0),DOVIZ!$1:$4,MATCH(CONCATENATE(TEXT(C5211,"YYYY")," ",TEXT(C5211,"AAAA")),DOVIZ!$1:$1,0),0)))</f>
        <v/>
      </c>
      <c r="L5211" s="45" t="str">
        <f t="shared" si="494"/>
        <v/>
      </c>
      <c r="M5211" s="74">
        <f t="shared" si="496"/>
        <v>46021</v>
      </c>
    </row>
    <row r="5212" spans="1:13" x14ac:dyDescent="0.25">
      <c r="A5212" s="40">
        <v>5276</v>
      </c>
      <c r="B5212" s="40" t="str">
        <f t="shared" si="492"/>
        <v>2025 Aralık</v>
      </c>
      <c r="C5212" s="41">
        <f t="shared" si="495"/>
        <v>46021</v>
      </c>
      <c r="D5212" s="42"/>
      <c r="E5212" s="42"/>
      <c r="F5212" s="42"/>
      <c r="G5212" s="43"/>
      <c r="H5212" s="76" t="str">
        <f>IF(G5212="","",VLOOKUP(F5212,ISLER!$1:$51,MATCH(D5212,ISLER!$1:$1,0)-2,0)*VLOOKUP(VLOOKUP(F5212,ISLER!$1:$51,MATCH(D5212,ISLER!$1:$1,0)-1,0),DOVIZ!$1:$4,MATCH(CONCATENATE(TEXT(C5212,"YYYY")," ",TEXT(C5212,"AAAA")),DOVIZ!$1:$1,0),0))</f>
        <v/>
      </c>
      <c r="I5212" s="76" t="str">
        <f t="shared" si="493"/>
        <v/>
      </c>
      <c r="J5212" s="45" t="b">
        <f t="shared" si="491"/>
        <v>0</v>
      </c>
      <c r="K5212" s="45" t="str">
        <f>IF(J5212=FALSE,"",IF(G5212="","",VLOOKUP(F5212,ISLER!$1:$51,2,0)*VLOOKUP(VLOOKUP(F5212,ISLER!$1:$51,3,0),DOVIZ!$1:$4,MATCH(CONCATENATE(TEXT(C5212,"YYYY")," ",TEXT(C5212,"AAAA")),DOVIZ!$1:$1,0),0)))</f>
        <v/>
      </c>
      <c r="L5212" s="45" t="str">
        <f t="shared" si="494"/>
        <v/>
      </c>
      <c r="M5212" s="74">
        <f t="shared" si="496"/>
        <v>46021</v>
      </c>
    </row>
    <row r="5213" spans="1:13" x14ac:dyDescent="0.25">
      <c r="A5213" s="40">
        <v>5277</v>
      </c>
      <c r="B5213" s="40" t="str">
        <f t="shared" si="492"/>
        <v>2025 Aralık</v>
      </c>
      <c r="C5213" s="41">
        <f t="shared" si="495"/>
        <v>46021</v>
      </c>
      <c r="D5213" s="42"/>
      <c r="E5213" s="42"/>
      <c r="F5213" s="42"/>
      <c r="G5213" s="43"/>
      <c r="H5213" s="76" t="str">
        <f>IF(G5213="","",VLOOKUP(F5213,ISLER!$1:$51,MATCH(D5213,ISLER!$1:$1,0)-2,0)*VLOOKUP(VLOOKUP(F5213,ISLER!$1:$51,MATCH(D5213,ISLER!$1:$1,0)-1,0),DOVIZ!$1:$4,MATCH(CONCATENATE(TEXT(C5213,"YYYY")," ",TEXT(C5213,"AAAA")),DOVIZ!$1:$1,0),0))</f>
        <v/>
      </c>
      <c r="I5213" s="76" t="str">
        <f t="shared" si="493"/>
        <v/>
      </c>
      <c r="J5213" s="45" t="b">
        <f t="shared" si="491"/>
        <v>0</v>
      </c>
      <c r="K5213" s="45" t="str">
        <f>IF(J5213=FALSE,"",IF(G5213="","",VLOOKUP(F5213,ISLER!$1:$51,2,0)*VLOOKUP(VLOOKUP(F5213,ISLER!$1:$51,3,0),DOVIZ!$1:$4,MATCH(CONCATENATE(TEXT(C5213,"YYYY")," ",TEXT(C5213,"AAAA")),DOVIZ!$1:$1,0),0)))</f>
        <v/>
      </c>
      <c r="L5213" s="45" t="str">
        <f t="shared" si="494"/>
        <v/>
      </c>
      <c r="M5213" s="74">
        <f t="shared" si="496"/>
        <v>46021</v>
      </c>
    </row>
    <row r="5214" spans="1:13" x14ac:dyDescent="0.25">
      <c r="A5214" s="40">
        <v>5278</v>
      </c>
      <c r="B5214" s="40" t="str">
        <f t="shared" si="492"/>
        <v>2025 Aralık</v>
      </c>
      <c r="C5214" s="41">
        <f t="shared" si="495"/>
        <v>46021</v>
      </c>
      <c r="D5214" s="42"/>
      <c r="E5214" s="42"/>
      <c r="F5214" s="42"/>
      <c r="G5214" s="43"/>
      <c r="H5214" s="76" t="str">
        <f>IF(G5214="","",VLOOKUP(F5214,ISLER!$1:$51,MATCH(D5214,ISLER!$1:$1,0)-2,0)*VLOOKUP(VLOOKUP(F5214,ISLER!$1:$51,MATCH(D5214,ISLER!$1:$1,0)-1,0),DOVIZ!$1:$4,MATCH(CONCATENATE(TEXT(C5214,"YYYY")," ",TEXT(C5214,"AAAA")),DOVIZ!$1:$1,0),0))</f>
        <v/>
      </c>
      <c r="I5214" s="76" t="str">
        <f t="shared" si="493"/>
        <v/>
      </c>
      <c r="J5214" s="45" t="b">
        <f t="shared" si="491"/>
        <v>0</v>
      </c>
      <c r="K5214" s="45" t="str">
        <f>IF(J5214=FALSE,"",IF(G5214="","",VLOOKUP(F5214,ISLER!$1:$51,2,0)*VLOOKUP(VLOOKUP(F5214,ISLER!$1:$51,3,0),DOVIZ!$1:$4,MATCH(CONCATENATE(TEXT(C5214,"YYYY")," ",TEXT(C5214,"AAAA")),DOVIZ!$1:$1,0),0)))</f>
        <v/>
      </c>
      <c r="L5214" s="45" t="str">
        <f t="shared" si="494"/>
        <v/>
      </c>
      <c r="M5214" s="74">
        <f t="shared" si="496"/>
        <v>46021</v>
      </c>
    </row>
    <row r="5215" spans="1:13" x14ac:dyDescent="0.25">
      <c r="A5215" s="40">
        <v>5279</v>
      </c>
      <c r="B5215" s="40" t="str">
        <f t="shared" si="492"/>
        <v>2025 Aralık</v>
      </c>
      <c r="C5215" s="41">
        <f t="shared" si="495"/>
        <v>46021</v>
      </c>
      <c r="D5215" s="42"/>
      <c r="E5215" s="42"/>
      <c r="F5215" s="42"/>
      <c r="G5215" s="43"/>
      <c r="H5215" s="76" t="str">
        <f>IF(G5215="","",VLOOKUP(F5215,ISLER!$1:$51,MATCH(D5215,ISLER!$1:$1,0)-2,0)*VLOOKUP(VLOOKUP(F5215,ISLER!$1:$51,MATCH(D5215,ISLER!$1:$1,0)-1,0),DOVIZ!$1:$4,MATCH(CONCATENATE(TEXT(C5215,"YYYY")," ",TEXT(C5215,"AAAA")),DOVIZ!$1:$1,0),0))</f>
        <v/>
      </c>
      <c r="I5215" s="76" t="str">
        <f t="shared" si="493"/>
        <v/>
      </c>
      <c r="J5215" s="45" t="b">
        <f t="shared" si="491"/>
        <v>0</v>
      </c>
      <c r="K5215" s="45" t="str">
        <f>IF(J5215=FALSE,"",IF(G5215="","",VLOOKUP(F5215,ISLER!$1:$51,2,0)*VLOOKUP(VLOOKUP(F5215,ISLER!$1:$51,3,0),DOVIZ!$1:$4,MATCH(CONCATENATE(TEXT(C5215,"YYYY")," ",TEXT(C5215,"AAAA")),DOVIZ!$1:$1,0),0)))</f>
        <v/>
      </c>
      <c r="L5215" s="45" t="str">
        <f t="shared" si="494"/>
        <v/>
      </c>
      <c r="M5215" s="74">
        <f t="shared" si="496"/>
        <v>46021</v>
      </c>
    </row>
    <row r="5216" spans="1:13" x14ac:dyDescent="0.25">
      <c r="A5216" s="40">
        <v>5280</v>
      </c>
      <c r="B5216" s="40" t="str">
        <f t="shared" si="492"/>
        <v>2025 Aralık</v>
      </c>
      <c r="C5216" s="41">
        <f t="shared" si="495"/>
        <v>46021</v>
      </c>
      <c r="D5216" s="42"/>
      <c r="E5216" s="42"/>
      <c r="F5216" s="42"/>
      <c r="G5216" s="43"/>
      <c r="H5216" s="76" t="str">
        <f>IF(G5216="","",VLOOKUP(F5216,ISLER!$1:$51,MATCH(D5216,ISLER!$1:$1,0)-2,0)*VLOOKUP(VLOOKUP(F5216,ISLER!$1:$51,MATCH(D5216,ISLER!$1:$1,0)-1,0),DOVIZ!$1:$4,MATCH(CONCATENATE(TEXT(C5216,"YYYY")," ",TEXT(C5216,"AAAA")),DOVIZ!$1:$1,0),0))</f>
        <v/>
      </c>
      <c r="I5216" s="76" t="str">
        <f t="shared" si="493"/>
        <v/>
      </c>
      <c r="J5216" s="45" t="b">
        <f t="shared" si="491"/>
        <v>0</v>
      </c>
      <c r="K5216" s="45" t="str">
        <f>IF(J5216=FALSE,"",IF(G5216="","",VLOOKUP(F5216,ISLER!$1:$51,2,0)*VLOOKUP(VLOOKUP(F5216,ISLER!$1:$51,3,0),DOVIZ!$1:$4,MATCH(CONCATENATE(TEXT(C5216,"YYYY")," ",TEXT(C5216,"AAAA")),DOVIZ!$1:$1,0),0)))</f>
        <v/>
      </c>
      <c r="L5216" s="45" t="str">
        <f t="shared" si="494"/>
        <v/>
      </c>
      <c r="M5216" s="74">
        <f t="shared" si="496"/>
        <v>46021</v>
      </c>
    </row>
    <row r="5217" spans="1:13" x14ac:dyDescent="0.25">
      <c r="A5217" s="40">
        <v>5281</v>
      </c>
      <c r="B5217" s="40" t="str">
        <f t="shared" si="492"/>
        <v>2025 Aralık</v>
      </c>
      <c r="C5217" s="41">
        <f t="shared" si="495"/>
        <v>46021</v>
      </c>
      <c r="D5217" s="42"/>
      <c r="E5217" s="42"/>
      <c r="F5217" s="42"/>
      <c r="G5217" s="43"/>
      <c r="H5217" s="76" t="str">
        <f>IF(G5217="","",VLOOKUP(F5217,ISLER!$1:$51,MATCH(D5217,ISLER!$1:$1,0)-2,0)*VLOOKUP(VLOOKUP(F5217,ISLER!$1:$51,MATCH(D5217,ISLER!$1:$1,0)-1,0),DOVIZ!$1:$4,MATCH(CONCATENATE(TEXT(C5217,"YYYY")," ",TEXT(C5217,"AAAA")),DOVIZ!$1:$1,0),0))</f>
        <v/>
      </c>
      <c r="I5217" s="76" t="str">
        <f t="shared" si="493"/>
        <v/>
      </c>
      <c r="J5217" s="45" t="b">
        <f t="shared" si="491"/>
        <v>0</v>
      </c>
      <c r="K5217" s="45" t="str">
        <f>IF(J5217=FALSE,"",IF(G5217="","",VLOOKUP(F5217,ISLER!$1:$51,2,0)*VLOOKUP(VLOOKUP(F5217,ISLER!$1:$51,3,0),DOVIZ!$1:$4,MATCH(CONCATENATE(TEXT(C5217,"YYYY")," ",TEXT(C5217,"AAAA")),DOVIZ!$1:$1,0),0)))</f>
        <v/>
      </c>
      <c r="L5217" s="45" t="str">
        <f t="shared" si="494"/>
        <v/>
      </c>
      <c r="M5217" s="74">
        <f t="shared" si="496"/>
        <v>46021</v>
      </c>
    </row>
    <row r="5218" spans="1:13" x14ac:dyDescent="0.25">
      <c r="A5218" s="40">
        <v>5282</v>
      </c>
      <c r="B5218" s="40" t="str">
        <f t="shared" si="492"/>
        <v>2025 Aralık</v>
      </c>
      <c r="C5218" s="41">
        <f t="shared" si="495"/>
        <v>46021</v>
      </c>
      <c r="D5218" s="42"/>
      <c r="E5218" s="42"/>
      <c r="F5218" s="42"/>
      <c r="G5218" s="43"/>
      <c r="H5218" s="76" t="str">
        <f>IF(G5218="","",VLOOKUP(F5218,ISLER!$1:$51,MATCH(D5218,ISLER!$1:$1,0)-2,0)*VLOOKUP(VLOOKUP(F5218,ISLER!$1:$51,MATCH(D5218,ISLER!$1:$1,0)-1,0),DOVIZ!$1:$4,MATCH(CONCATENATE(TEXT(C5218,"YYYY")," ",TEXT(C5218,"AAAA")),DOVIZ!$1:$1,0),0))</f>
        <v/>
      </c>
      <c r="I5218" s="76" t="str">
        <f t="shared" si="493"/>
        <v/>
      </c>
      <c r="J5218" s="45" t="b">
        <f t="shared" si="491"/>
        <v>0</v>
      </c>
      <c r="K5218" s="45" t="str">
        <f>IF(J5218=FALSE,"",IF(G5218="","",VLOOKUP(F5218,ISLER!$1:$51,2,0)*VLOOKUP(VLOOKUP(F5218,ISLER!$1:$51,3,0),DOVIZ!$1:$4,MATCH(CONCATENATE(TEXT(C5218,"YYYY")," ",TEXT(C5218,"AAAA")),DOVIZ!$1:$1,0),0)))</f>
        <v/>
      </c>
      <c r="L5218" s="45" t="str">
        <f t="shared" si="494"/>
        <v/>
      </c>
      <c r="M5218" s="74">
        <f t="shared" si="496"/>
        <v>46021</v>
      </c>
    </row>
    <row r="5219" spans="1:13" x14ac:dyDescent="0.25">
      <c r="A5219" s="40">
        <v>5283</v>
      </c>
      <c r="B5219" s="40" t="str">
        <f t="shared" si="492"/>
        <v>2025 Aralık</v>
      </c>
      <c r="C5219" s="41">
        <f t="shared" si="495"/>
        <v>46021</v>
      </c>
      <c r="D5219" s="42"/>
      <c r="E5219" s="42"/>
      <c r="F5219" s="42"/>
      <c r="G5219" s="43"/>
      <c r="H5219" s="76" t="str">
        <f>IF(G5219="","",VLOOKUP(F5219,ISLER!$1:$51,MATCH(D5219,ISLER!$1:$1,0)-2,0)*VLOOKUP(VLOOKUP(F5219,ISLER!$1:$51,MATCH(D5219,ISLER!$1:$1,0)-1,0),DOVIZ!$1:$4,MATCH(CONCATENATE(TEXT(C5219,"YYYY")," ",TEXT(C5219,"AAAA")),DOVIZ!$1:$1,0),0))</f>
        <v/>
      </c>
      <c r="I5219" s="76" t="str">
        <f t="shared" si="493"/>
        <v/>
      </c>
      <c r="J5219" s="45" t="b">
        <f t="shared" si="491"/>
        <v>0</v>
      </c>
      <c r="K5219" s="45" t="str">
        <f>IF(J5219=FALSE,"",IF(G5219="","",VLOOKUP(F5219,ISLER!$1:$51,2,0)*VLOOKUP(VLOOKUP(F5219,ISLER!$1:$51,3,0),DOVIZ!$1:$4,MATCH(CONCATENATE(TEXT(C5219,"YYYY")," ",TEXT(C5219,"AAAA")),DOVIZ!$1:$1,0),0)))</f>
        <v/>
      </c>
      <c r="L5219" s="45" t="str">
        <f t="shared" si="494"/>
        <v/>
      </c>
      <c r="M5219" s="74">
        <f t="shared" si="496"/>
        <v>46021</v>
      </c>
    </row>
    <row r="5220" spans="1:13" x14ac:dyDescent="0.25">
      <c r="A5220" s="40">
        <v>5284</v>
      </c>
      <c r="B5220" s="40" t="str">
        <f t="shared" si="492"/>
        <v>2025 Aralık</v>
      </c>
      <c r="C5220" s="41">
        <f t="shared" si="495"/>
        <v>46021</v>
      </c>
      <c r="D5220" s="42"/>
      <c r="E5220" s="42"/>
      <c r="F5220" s="42"/>
      <c r="G5220" s="43"/>
      <c r="H5220" s="76" t="str">
        <f>IF(G5220="","",VLOOKUP(F5220,ISLER!$1:$51,MATCH(D5220,ISLER!$1:$1,0)-2,0)*VLOOKUP(VLOOKUP(F5220,ISLER!$1:$51,MATCH(D5220,ISLER!$1:$1,0)-1,0),DOVIZ!$1:$4,MATCH(CONCATENATE(TEXT(C5220,"YYYY")," ",TEXT(C5220,"AAAA")),DOVIZ!$1:$1,0),0))</f>
        <v/>
      </c>
      <c r="I5220" s="76" t="str">
        <f t="shared" si="493"/>
        <v/>
      </c>
      <c r="J5220" s="45" t="b">
        <f t="shared" si="491"/>
        <v>0</v>
      </c>
      <c r="K5220" s="45" t="str">
        <f>IF(J5220=FALSE,"",IF(G5220="","",VLOOKUP(F5220,ISLER!$1:$51,2,0)*VLOOKUP(VLOOKUP(F5220,ISLER!$1:$51,3,0),DOVIZ!$1:$4,MATCH(CONCATENATE(TEXT(C5220,"YYYY")," ",TEXT(C5220,"AAAA")),DOVIZ!$1:$1,0),0)))</f>
        <v/>
      </c>
      <c r="L5220" s="45" t="str">
        <f t="shared" si="494"/>
        <v/>
      </c>
      <c r="M5220" s="74">
        <f t="shared" si="496"/>
        <v>46021</v>
      </c>
    </row>
    <row r="5221" spans="1:13" x14ac:dyDescent="0.25">
      <c r="A5221" s="40">
        <v>5285</v>
      </c>
      <c r="B5221" s="40" t="str">
        <f t="shared" si="492"/>
        <v>2025 Aralık</v>
      </c>
      <c r="C5221" s="41">
        <f t="shared" si="495"/>
        <v>46021</v>
      </c>
      <c r="D5221" s="42"/>
      <c r="E5221" s="42"/>
      <c r="F5221" s="42"/>
      <c r="G5221" s="43"/>
      <c r="H5221" s="76" t="str">
        <f>IF(G5221="","",VLOOKUP(F5221,ISLER!$1:$51,MATCH(D5221,ISLER!$1:$1,0)-2,0)*VLOOKUP(VLOOKUP(F5221,ISLER!$1:$51,MATCH(D5221,ISLER!$1:$1,0)-1,0),DOVIZ!$1:$4,MATCH(CONCATENATE(TEXT(C5221,"YYYY")," ",TEXT(C5221,"AAAA")),DOVIZ!$1:$1,0),0))</f>
        <v/>
      </c>
      <c r="I5221" s="76" t="str">
        <f t="shared" si="493"/>
        <v/>
      </c>
      <c r="J5221" s="45" t="b">
        <f t="shared" si="491"/>
        <v>0</v>
      </c>
      <c r="K5221" s="45" t="str">
        <f>IF(J5221=FALSE,"",IF(G5221="","",VLOOKUP(F5221,ISLER!$1:$51,2,0)*VLOOKUP(VLOOKUP(F5221,ISLER!$1:$51,3,0),DOVIZ!$1:$4,MATCH(CONCATENATE(TEXT(C5221,"YYYY")," ",TEXT(C5221,"AAAA")),DOVIZ!$1:$1,0),0)))</f>
        <v/>
      </c>
      <c r="L5221" s="45" t="str">
        <f t="shared" si="494"/>
        <v/>
      </c>
      <c r="M5221" s="74">
        <f t="shared" si="496"/>
        <v>46021</v>
      </c>
    </row>
    <row r="5222" spans="1:13" x14ac:dyDescent="0.25">
      <c r="A5222" s="40">
        <v>5286</v>
      </c>
      <c r="B5222" s="40" t="str">
        <f t="shared" si="492"/>
        <v>2025 Aralık</v>
      </c>
      <c r="C5222" s="41">
        <f t="shared" si="495"/>
        <v>46021</v>
      </c>
      <c r="D5222" s="42"/>
      <c r="E5222" s="42"/>
      <c r="F5222" s="42"/>
      <c r="G5222" s="43"/>
      <c r="H5222" s="76" t="str">
        <f>IF(G5222="","",VLOOKUP(F5222,ISLER!$1:$51,MATCH(D5222,ISLER!$1:$1,0)-2,0)*VLOOKUP(VLOOKUP(F5222,ISLER!$1:$51,MATCH(D5222,ISLER!$1:$1,0)-1,0),DOVIZ!$1:$4,MATCH(CONCATENATE(TEXT(C5222,"YYYY")," ",TEXT(C5222,"AAAA")),DOVIZ!$1:$1,0),0))</f>
        <v/>
      </c>
      <c r="I5222" s="76" t="str">
        <f t="shared" si="493"/>
        <v/>
      </c>
      <c r="J5222" s="45" t="b">
        <f t="shared" si="491"/>
        <v>0</v>
      </c>
      <c r="K5222" s="45" t="str">
        <f>IF(J5222=FALSE,"",IF(G5222="","",VLOOKUP(F5222,ISLER!$1:$51,2,0)*VLOOKUP(VLOOKUP(F5222,ISLER!$1:$51,3,0),DOVIZ!$1:$4,MATCH(CONCATENATE(TEXT(C5222,"YYYY")," ",TEXT(C5222,"AAAA")),DOVIZ!$1:$1,0),0)))</f>
        <v/>
      </c>
      <c r="L5222" s="45" t="str">
        <f t="shared" si="494"/>
        <v/>
      </c>
      <c r="M5222" s="74">
        <f t="shared" si="496"/>
        <v>46021</v>
      </c>
    </row>
    <row r="5223" spans="1:13" x14ac:dyDescent="0.25">
      <c r="A5223" s="40">
        <v>5287</v>
      </c>
      <c r="B5223" s="40" t="str">
        <f t="shared" si="492"/>
        <v>2025 Aralık</v>
      </c>
      <c r="C5223" s="41">
        <f t="shared" si="495"/>
        <v>46021</v>
      </c>
      <c r="D5223" s="42"/>
      <c r="E5223" s="42"/>
      <c r="F5223" s="42"/>
      <c r="G5223" s="43"/>
      <c r="H5223" s="76" t="str">
        <f>IF(G5223="","",VLOOKUP(F5223,ISLER!$1:$51,MATCH(D5223,ISLER!$1:$1,0)-2,0)*VLOOKUP(VLOOKUP(F5223,ISLER!$1:$51,MATCH(D5223,ISLER!$1:$1,0)-1,0),DOVIZ!$1:$4,MATCH(CONCATENATE(TEXT(C5223,"YYYY")," ",TEXT(C5223,"AAAA")),DOVIZ!$1:$1,0),0))</f>
        <v/>
      </c>
      <c r="I5223" s="76" t="str">
        <f t="shared" si="493"/>
        <v/>
      </c>
      <c r="J5223" s="45" t="b">
        <f t="shared" si="491"/>
        <v>0</v>
      </c>
      <c r="K5223" s="45" t="str">
        <f>IF(J5223=FALSE,"",IF(G5223="","",VLOOKUP(F5223,ISLER!$1:$51,2,0)*VLOOKUP(VLOOKUP(F5223,ISLER!$1:$51,3,0),DOVIZ!$1:$4,MATCH(CONCATENATE(TEXT(C5223,"YYYY")," ",TEXT(C5223,"AAAA")),DOVIZ!$1:$1,0),0)))</f>
        <v/>
      </c>
      <c r="L5223" s="45" t="str">
        <f t="shared" si="494"/>
        <v/>
      </c>
      <c r="M5223" s="74">
        <f t="shared" si="496"/>
        <v>46021</v>
      </c>
    </row>
    <row r="5224" spans="1:13" x14ac:dyDescent="0.25">
      <c r="A5224" s="40">
        <v>5288</v>
      </c>
      <c r="B5224" s="40" t="str">
        <f t="shared" si="492"/>
        <v>2025 Aralık</v>
      </c>
      <c r="C5224" s="41">
        <f t="shared" si="495"/>
        <v>46021</v>
      </c>
      <c r="D5224" s="42"/>
      <c r="E5224" s="42"/>
      <c r="F5224" s="42"/>
      <c r="G5224" s="43"/>
      <c r="H5224" s="76" t="str">
        <f>IF(G5224="","",VLOOKUP(F5224,ISLER!$1:$51,MATCH(D5224,ISLER!$1:$1,0)-2,0)*VLOOKUP(VLOOKUP(F5224,ISLER!$1:$51,MATCH(D5224,ISLER!$1:$1,0)-1,0),DOVIZ!$1:$4,MATCH(CONCATENATE(TEXT(C5224,"YYYY")," ",TEXT(C5224,"AAAA")),DOVIZ!$1:$1,0),0))</f>
        <v/>
      </c>
      <c r="I5224" s="76" t="str">
        <f t="shared" si="493"/>
        <v/>
      </c>
      <c r="J5224" s="45" t="b">
        <f t="shared" si="491"/>
        <v>0</v>
      </c>
      <c r="K5224" s="45" t="str">
        <f>IF(J5224=FALSE,"",IF(G5224="","",VLOOKUP(F5224,ISLER!$1:$51,2,0)*VLOOKUP(VLOOKUP(F5224,ISLER!$1:$51,3,0),DOVIZ!$1:$4,MATCH(CONCATENATE(TEXT(C5224,"YYYY")," ",TEXT(C5224,"AAAA")),DOVIZ!$1:$1,0),0)))</f>
        <v/>
      </c>
      <c r="L5224" s="45" t="str">
        <f t="shared" si="494"/>
        <v/>
      </c>
      <c r="M5224" s="74">
        <f t="shared" si="496"/>
        <v>46021</v>
      </c>
    </row>
    <row r="5225" spans="1:13" x14ac:dyDescent="0.25">
      <c r="A5225" s="40">
        <v>5289</v>
      </c>
      <c r="B5225" s="40" t="str">
        <f t="shared" si="492"/>
        <v>2025 Aralık</v>
      </c>
      <c r="C5225" s="41">
        <f t="shared" si="495"/>
        <v>46021</v>
      </c>
      <c r="D5225" s="42"/>
      <c r="E5225" s="42"/>
      <c r="F5225" s="42"/>
      <c r="G5225" s="43"/>
      <c r="H5225" s="76" t="str">
        <f>IF(G5225="","",VLOOKUP(F5225,ISLER!$1:$51,MATCH(D5225,ISLER!$1:$1,0)-2,0)*VLOOKUP(VLOOKUP(F5225,ISLER!$1:$51,MATCH(D5225,ISLER!$1:$1,0)-1,0),DOVIZ!$1:$4,MATCH(CONCATENATE(TEXT(C5225,"YYYY")," ",TEXT(C5225,"AAAA")),DOVIZ!$1:$1,0),0))</f>
        <v/>
      </c>
      <c r="I5225" s="76" t="str">
        <f t="shared" si="493"/>
        <v/>
      </c>
      <c r="J5225" s="45" t="b">
        <f t="shared" si="491"/>
        <v>0</v>
      </c>
      <c r="K5225" s="45" t="str">
        <f>IF(J5225=FALSE,"",IF(G5225="","",VLOOKUP(F5225,ISLER!$1:$51,2,0)*VLOOKUP(VLOOKUP(F5225,ISLER!$1:$51,3,0),DOVIZ!$1:$4,MATCH(CONCATENATE(TEXT(C5225,"YYYY")," ",TEXT(C5225,"AAAA")),DOVIZ!$1:$1,0),0)))</f>
        <v/>
      </c>
      <c r="L5225" s="45" t="str">
        <f t="shared" si="494"/>
        <v/>
      </c>
      <c r="M5225" s="74">
        <f t="shared" si="496"/>
        <v>46021</v>
      </c>
    </row>
    <row r="5226" spans="1:13" x14ac:dyDescent="0.25">
      <c r="A5226" s="40">
        <v>5290</v>
      </c>
      <c r="B5226" s="40" t="str">
        <f t="shared" si="492"/>
        <v>2025 Aralık</v>
      </c>
      <c r="C5226" s="41">
        <f t="shared" si="495"/>
        <v>46021</v>
      </c>
      <c r="D5226" s="42"/>
      <c r="E5226" s="42"/>
      <c r="F5226" s="42"/>
      <c r="G5226" s="43"/>
      <c r="H5226" s="76" t="str">
        <f>IF(G5226="","",VLOOKUP(F5226,ISLER!$1:$51,MATCH(D5226,ISLER!$1:$1,0)-2,0)*VLOOKUP(VLOOKUP(F5226,ISLER!$1:$51,MATCH(D5226,ISLER!$1:$1,0)-1,0),DOVIZ!$1:$4,MATCH(CONCATENATE(TEXT(C5226,"YYYY")," ",TEXT(C5226,"AAAA")),DOVIZ!$1:$1,0),0))</f>
        <v/>
      </c>
      <c r="I5226" s="76" t="str">
        <f t="shared" si="493"/>
        <v/>
      </c>
      <c r="J5226" s="45" t="b">
        <f t="shared" si="491"/>
        <v>0</v>
      </c>
      <c r="K5226" s="45" t="str">
        <f>IF(J5226=FALSE,"",IF(G5226="","",VLOOKUP(F5226,ISLER!$1:$51,2,0)*VLOOKUP(VLOOKUP(F5226,ISLER!$1:$51,3,0),DOVIZ!$1:$4,MATCH(CONCATENATE(TEXT(C5226,"YYYY")," ",TEXT(C5226,"AAAA")),DOVIZ!$1:$1,0),0)))</f>
        <v/>
      </c>
      <c r="L5226" s="45" t="str">
        <f t="shared" si="494"/>
        <v/>
      </c>
      <c r="M5226" s="74">
        <f t="shared" si="496"/>
        <v>46021</v>
      </c>
    </row>
    <row r="5227" spans="1:13" x14ac:dyDescent="0.25">
      <c r="A5227" s="40">
        <v>5291</v>
      </c>
      <c r="B5227" s="40" t="str">
        <f t="shared" si="492"/>
        <v>2025 Aralık</v>
      </c>
      <c r="C5227" s="41">
        <f t="shared" si="495"/>
        <v>46021</v>
      </c>
      <c r="D5227" s="42"/>
      <c r="E5227" s="42"/>
      <c r="F5227" s="42"/>
      <c r="G5227" s="43"/>
      <c r="H5227" s="76" t="str">
        <f>IF(G5227="","",VLOOKUP(F5227,ISLER!$1:$51,MATCH(D5227,ISLER!$1:$1,0)-2,0)*VLOOKUP(VLOOKUP(F5227,ISLER!$1:$51,MATCH(D5227,ISLER!$1:$1,0)-1,0),DOVIZ!$1:$4,MATCH(CONCATENATE(TEXT(C5227,"YYYY")," ",TEXT(C5227,"AAAA")),DOVIZ!$1:$1,0),0))</f>
        <v/>
      </c>
      <c r="I5227" s="76" t="str">
        <f t="shared" si="493"/>
        <v/>
      </c>
      <c r="J5227" s="45" t="b">
        <f t="shared" si="491"/>
        <v>0</v>
      </c>
      <c r="K5227" s="45" t="str">
        <f>IF(J5227=FALSE,"",IF(G5227="","",VLOOKUP(F5227,ISLER!$1:$51,2,0)*VLOOKUP(VLOOKUP(F5227,ISLER!$1:$51,3,0),DOVIZ!$1:$4,MATCH(CONCATENATE(TEXT(C5227,"YYYY")," ",TEXT(C5227,"AAAA")),DOVIZ!$1:$1,0),0)))</f>
        <v/>
      </c>
      <c r="L5227" s="45" t="str">
        <f t="shared" si="494"/>
        <v/>
      </c>
      <c r="M5227" s="74">
        <f t="shared" si="496"/>
        <v>46021</v>
      </c>
    </row>
    <row r="5228" spans="1:13" x14ac:dyDescent="0.25">
      <c r="A5228" s="40">
        <v>5292</v>
      </c>
      <c r="B5228" s="40" t="str">
        <f t="shared" si="492"/>
        <v>2025 Aralık</v>
      </c>
      <c r="C5228" s="41">
        <f t="shared" si="495"/>
        <v>46021</v>
      </c>
      <c r="D5228" s="42"/>
      <c r="E5228" s="42"/>
      <c r="F5228" s="42"/>
      <c r="G5228" s="43"/>
      <c r="H5228" s="76" t="str">
        <f>IF(G5228="","",VLOOKUP(F5228,ISLER!$1:$51,MATCH(D5228,ISLER!$1:$1,0)-2,0)*VLOOKUP(VLOOKUP(F5228,ISLER!$1:$51,MATCH(D5228,ISLER!$1:$1,0)-1,0),DOVIZ!$1:$4,MATCH(CONCATENATE(TEXT(C5228,"YYYY")," ",TEXT(C5228,"AAAA")),DOVIZ!$1:$1,0),0))</f>
        <v/>
      </c>
      <c r="I5228" s="76" t="str">
        <f t="shared" si="493"/>
        <v/>
      </c>
      <c r="J5228" s="45" t="b">
        <f t="shared" si="491"/>
        <v>0</v>
      </c>
      <c r="K5228" s="45" t="str">
        <f>IF(J5228=FALSE,"",IF(G5228="","",VLOOKUP(F5228,ISLER!$1:$51,2,0)*VLOOKUP(VLOOKUP(F5228,ISLER!$1:$51,3,0),DOVIZ!$1:$4,MATCH(CONCATENATE(TEXT(C5228,"YYYY")," ",TEXT(C5228,"AAAA")),DOVIZ!$1:$1,0),0)))</f>
        <v/>
      </c>
      <c r="L5228" s="45" t="str">
        <f t="shared" si="494"/>
        <v/>
      </c>
      <c r="M5228" s="74">
        <f t="shared" si="496"/>
        <v>46021</v>
      </c>
    </row>
    <row r="5229" spans="1:13" x14ac:dyDescent="0.25">
      <c r="A5229" s="40">
        <v>5293</v>
      </c>
      <c r="B5229" s="40" t="str">
        <f t="shared" si="492"/>
        <v>2025 Aralık</v>
      </c>
      <c r="C5229" s="41">
        <f t="shared" si="495"/>
        <v>46021</v>
      </c>
      <c r="D5229" s="42"/>
      <c r="E5229" s="42"/>
      <c r="F5229" s="42"/>
      <c r="G5229" s="43"/>
      <c r="H5229" s="76" t="str">
        <f>IF(G5229="","",VLOOKUP(F5229,ISLER!$1:$51,MATCH(D5229,ISLER!$1:$1,0)-2,0)*VLOOKUP(VLOOKUP(F5229,ISLER!$1:$51,MATCH(D5229,ISLER!$1:$1,0)-1,0),DOVIZ!$1:$4,MATCH(CONCATENATE(TEXT(C5229,"YYYY")," ",TEXT(C5229,"AAAA")),DOVIZ!$1:$1,0),0))</f>
        <v/>
      </c>
      <c r="I5229" s="76" t="str">
        <f t="shared" si="493"/>
        <v/>
      </c>
      <c r="J5229" s="45" t="b">
        <f t="shared" si="491"/>
        <v>0</v>
      </c>
      <c r="K5229" s="45" t="str">
        <f>IF(J5229=FALSE,"",IF(G5229="","",VLOOKUP(F5229,ISLER!$1:$51,2,0)*VLOOKUP(VLOOKUP(F5229,ISLER!$1:$51,3,0),DOVIZ!$1:$4,MATCH(CONCATENATE(TEXT(C5229,"YYYY")," ",TEXT(C5229,"AAAA")),DOVIZ!$1:$1,0),0)))</f>
        <v/>
      </c>
      <c r="L5229" s="45" t="str">
        <f t="shared" si="494"/>
        <v/>
      </c>
      <c r="M5229" s="74">
        <f t="shared" si="496"/>
        <v>46021</v>
      </c>
    </row>
    <row r="5230" spans="1:13" x14ac:dyDescent="0.25">
      <c r="A5230" s="40">
        <v>5294</v>
      </c>
      <c r="B5230" s="40" t="str">
        <f t="shared" si="492"/>
        <v>2025 Aralık</v>
      </c>
      <c r="C5230" s="41">
        <f t="shared" si="495"/>
        <v>46021</v>
      </c>
      <c r="D5230" s="42"/>
      <c r="E5230" s="42"/>
      <c r="F5230" s="42"/>
      <c r="G5230" s="43"/>
      <c r="H5230" s="76" t="str">
        <f>IF(G5230="","",VLOOKUP(F5230,ISLER!$1:$51,MATCH(D5230,ISLER!$1:$1,0)-2,0)*VLOOKUP(VLOOKUP(F5230,ISLER!$1:$51,MATCH(D5230,ISLER!$1:$1,0)-1,0),DOVIZ!$1:$4,MATCH(CONCATENATE(TEXT(C5230,"YYYY")," ",TEXT(C5230,"AAAA")),DOVIZ!$1:$1,0),0))</f>
        <v/>
      </c>
      <c r="I5230" s="76" t="str">
        <f t="shared" si="493"/>
        <v/>
      </c>
      <c r="J5230" s="45" t="b">
        <f t="shared" si="491"/>
        <v>0</v>
      </c>
      <c r="K5230" s="45" t="str">
        <f>IF(J5230=FALSE,"",IF(G5230="","",VLOOKUP(F5230,ISLER!$1:$51,2,0)*VLOOKUP(VLOOKUP(F5230,ISLER!$1:$51,3,0),DOVIZ!$1:$4,MATCH(CONCATENATE(TEXT(C5230,"YYYY")," ",TEXT(C5230,"AAAA")),DOVIZ!$1:$1,0),0)))</f>
        <v/>
      </c>
      <c r="L5230" s="45" t="str">
        <f t="shared" si="494"/>
        <v/>
      </c>
      <c r="M5230" s="74">
        <f t="shared" si="496"/>
        <v>46021</v>
      </c>
    </row>
    <row r="5231" spans="1:13" x14ac:dyDescent="0.25">
      <c r="A5231" s="40">
        <v>5295</v>
      </c>
      <c r="B5231" s="40" t="str">
        <f t="shared" si="492"/>
        <v>2025 Aralık</v>
      </c>
      <c r="C5231" s="41">
        <f t="shared" si="495"/>
        <v>46021</v>
      </c>
      <c r="D5231" s="42"/>
      <c r="E5231" s="42"/>
      <c r="F5231" s="42"/>
      <c r="G5231" s="43"/>
      <c r="H5231" s="76" t="str">
        <f>IF(G5231="","",VLOOKUP(F5231,ISLER!$1:$51,MATCH(D5231,ISLER!$1:$1,0)-2,0)*VLOOKUP(VLOOKUP(F5231,ISLER!$1:$51,MATCH(D5231,ISLER!$1:$1,0)-1,0),DOVIZ!$1:$4,MATCH(CONCATENATE(TEXT(C5231,"YYYY")," ",TEXT(C5231,"AAAA")),DOVIZ!$1:$1,0),0))</f>
        <v/>
      </c>
      <c r="I5231" s="76" t="str">
        <f t="shared" si="493"/>
        <v/>
      </c>
      <c r="J5231" s="45" t="b">
        <f t="shared" si="491"/>
        <v>0</v>
      </c>
      <c r="K5231" s="45" t="str">
        <f>IF(J5231=FALSE,"",IF(G5231="","",VLOOKUP(F5231,ISLER!$1:$51,2,0)*VLOOKUP(VLOOKUP(F5231,ISLER!$1:$51,3,0),DOVIZ!$1:$4,MATCH(CONCATENATE(TEXT(C5231,"YYYY")," ",TEXT(C5231,"AAAA")),DOVIZ!$1:$1,0),0)))</f>
        <v/>
      </c>
      <c r="L5231" s="45" t="str">
        <f t="shared" si="494"/>
        <v/>
      </c>
      <c r="M5231" s="74">
        <f t="shared" si="496"/>
        <v>46021</v>
      </c>
    </row>
    <row r="5232" spans="1:13" x14ac:dyDescent="0.25">
      <c r="A5232" s="40">
        <v>5296</v>
      </c>
      <c r="B5232" s="40" t="str">
        <f t="shared" si="492"/>
        <v>2025 Aralık</v>
      </c>
      <c r="C5232" s="41">
        <f t="shared" si="495"/>
        <v>46021</v>
      </c>
      <c r="D5232" s="42"/>
      <c r="E5232" s="42"/>
      <c r="F5232" s="42"/>
      <c r="G5232" s="43"/>
      <c r="H5232" s="76" t="str">
        <f>IF(G5232="","",VLOOKUP(F5232,ISLER!$1:$51,MATCH(D5232,ISLER!$1:$1,0)-2,0)*VLOOKUP(VLOOKUP(F5232,ISLER!$1:$51,MATCH(D5232,ISLER!$1:$1,0)-1,0),DOVIZ!$1:$4,MATCH(CONCATENATE(TEXT(C5232,"YYYY")," ",TEXT(C5232,"AAAA")),DOVIZ!$1:$1,0),0))</f>
        <v/>
      </c>
      <c r="I5232" s="76" t="str">
        <f t="shared" si="493"/>
        <v/>
      </c>
      <c r="J5232" s="45" t="b">
        <f t="shared" si="491"/>
        <v>0</v>
      </c>
      <c r="K5232" s="45" t="str">
        <f>IF(J5232=FALSE,"",IF(G5232="","",VLOOKUP(F5232,ISLER!$1:$51,2,0)*VLOOKUP(VLOOKUP(F5232,ISLER!$1:$51,3,0),DOVIZ!$1:$4,MATCH(CONCATENATE(TEXT(C5232,"YYYY")," ",TEXT(C5232,"AAAA")),DOVIZ!$1:$1,0),0)))</f>
        <v/>
      </c>
      <c r="L5232" s="45" t="str">
        <f t="shared" si="494"/>
        <v/>
      </c>
      <c r="M5232" s="74">
        <f t="shared" si="496"/>
        <v>46021</v>
      </c>
    </row>
    <row r="5233" spans="1:13" x14ac:dyDescent="0.25">
      <c r="A5233" s="40">
        <v>5297</v>
      </c>
      <c r="B5233" s="40" t="str">
        <f t="shared" si="492"/>
        <v>2025 Aralık</v>
      </c>
      <c r="C5233" s="41">
        <f t="shared" si="495"/>
        <v>46021</v>
      </c>
      <c r="D5233" s="42"/>
      <c r="E5233" s="42"/>
      <c r="F5233" s="42"/>
      <c r="G5233" s="43"/>
      <c r="H5233" s="76" t="str">
        <f>IF(G5233="","",VLOOKUP(F5233,ISLER!$1:$51,MATCH(D5233,ISLER!$1:$1,0)-2,0)*VLOOKUP(VLOOKUP(F5233,ISLER!$1:$51,MATCH(D5233,ISLER!$1:$1,0)-1,0),DOVIZ!$1:$4,MATCH(CONCATENATE(TEXT(C5233,"YYYY")," ",TEXT(C5233,"AAAA")),DOVIZ!$1:$1,0),0))</f>
        <v/>
      </c>
      <c r="I5233" s="76" t="str">
        <f t="shared" si="493"/>
        <v/>
      </c>
      <c r="J5233" s="45" t="b">
        <f t="shared" si="491"/>
        <v>0</v>
      </c>
      <c r="K5233" s="45" t="str">
        <f>IF(J5233=FALSE,"",IF(G5233="","",VLOOKUP(F5233,ISLER!$1:$51,2,0)*VLOOKUP(VLOOKUP(F5233,ISLER!$1:$51,3,0),DOVIZ!$1:$4,MATCH(CONCATENATE(TEXT(C5233,"YYYY")," ",TEXT(C5233,"AAAA")),DOVIZ!$1:$1,0),0)))</f>
        <v/>
      </c>
      <c r="L5233" s="45" t="str">
        <f t="shared" si="494"/>
        <v/>
      </c>
      <c r="M5233" s="74">
        <f t="shared" si="496"/>
        <v>46021</v>
      </c>
    </row>
    <row r="5234" spans="1:13" x14ac:dyDescent="0.25">
      <c r="A5234" s="40">
        <v>5298</v>
      </c>
      <c r="B5234" s="40" t="str">
        <f t="shared" si="492"/>
        <v>2025 Aralık</v>
      </c>
      <c r="C5234" s="41">
        <f t="shared" si="495"/>
        <v>46021</v>
      </c>
      <c r="D5234" s="42"/>
      <c r="E5234" s="42"/>
      <c r="F5234" s="42"/>
      <c r="G5234" s="43"/>
      <c r="H5234" s="76" t="str">
        <f>IF(G5234="","",VLOOKUP(F5234,ISLER!$1:$51,MATCH(D5234,ISLER!$1:$1,0)-2,0)*VLOOKUP(VLOOKUP(F5234,ISLER!$1:$51,MATCH(D5234,ISLER!$1:$1,0)-1,0),DOVIZ!$1:$4,MATCH(CONCATENATE(TEXT(C5234,"YYYY")," ",TEXT(C5234,"AAAA")),DOVIZ!$1:$1,0),0))</f>
        <v/>
      </c>
      <c r="I5234" s="76" t="str">
        <f t="shared" si="493"/>
        <v/>
      </c>
      <c r="J5234" s="45" t="b">
        <f t="shared" ref="J5234:J5297" si="497">OR(D5234="DİŞÇİM İSTANBUL EZGİ HANIM",D5234="DİŞÇİM İSTANBUL MERVE HANIM",D5234="DİŞÇİM İSTANBUL BÜŞRA HANIM",D5234="DİŞÇİM İSTANBUL HÜLYA HANIM",D5234="DİŞÇİM İSTANBUL KEMAL BEY",D5234="DİŞÇİM İSTANBUL HAKAN BEY",D5234="DİŞÇİM İSTANBUL MUHAMMED BEY",D5234="DİŞÇİM İSTANBUL MURAT BEY")</f>
        <v>0</v>
      </c>
      <c r="K5234" s="45" t="str">
        <f>IF(J5234=FALSE,"",IF(G5234="","",VLOOKUP(F5234,ISLER!$1:$51,2,0)*VLOOKUP(VLOOKUP(F5234,ISLER!$1:$51,3,0),DOVIZ!$1:$4,MATCH(CONCATENATE(TEXT(C5234,"YYYY")," ",TEXT(C5234,"AAAA")),DOVIZ!$1:$1,0),0)))</f>
        <v/>
      </c>
      <c r="L5234" s="45" t="str">
        <f t="shared" si="494"/>
        <v/>
      </c>
      <c r="M5234" s="74">
        <f t="shared" si="496"/>
        <v>46021</v>
      </c>
    </row>
    <row r="5235" spans="1:13" x14ac:dyDescent="0.25">
      <c r="A5235" s="40">
        <v>5299</v>
      </c>
      <c r="B5235" s="40" t="str">
        <f t="shared" si="492"/>
        <v>2025 Aralık</v>
      </c>
      <c r="C5235" s="41">
        <f t="shared" si="495"/>
        <v>46021</v>
      </c>
      <c r="D5235" s="42"/>
      <c r="E5235" s="42"/>
      <c r="F5235" s="42"/>
      <c r="G5235" s="43"/>
      <c r="H5235" s="76" t="str">
        <f>IF(G5235="","",VLOOKUP(F5235,ISLER!$1:$51,MATCH(D5235,ISLER!$1:$1,0)-2,0)*VLOOKUP(VLOOKUP(F5235,ISLER!$1:$51,MATCH(D5235,ISLER!$1:$1,0)-1,0),DOVIZ!$1:$4,MATCH(CONCATENATE(TEXT(C5235,"YYYY")," ",TEXT(C5235,"AAAA")),DOVIZ!$1:$1,0),0))</f>
        <v/>
      </c>
      <c r="I5235" s="76" t="str">
        <f t="shared" si="493"/>
        <v/>
      </c>
      <c r="J5235" s="45" t="b">
        <f t="shared" si="497"/>
        <v>0</v>
      </c>
      <c r="K5235" s="45" t="str">
        <f>IF(J5235=FALSE,"",IF(G5235="","",VLOOKUP(F5235,ISLER!$1:$51,2,0)*VLOOKUP(VLOOKUP(F5235,ISLER!$1:$51,3,0),DOVIZ!$1:$4,MATCH(CONCATENATE(TEXT(C5235,"YYYY")," ",TEXT(C5235,"AAAA")),DOVIZ!$1:$1,0),0)))</f>
        <v/>
      </c>
      <c r="L5235" s="45" t="str">
        <f t="shared" si="494"/>
        <v/>
      </c>
      <c r="M5235" s="74">
        <f t="shared" si="496"/>
        <v>46021</v>
      </c>
    </row>
    <row r="5236" spans="1:13" x14ac:dyDescent="0.25">
      <c r="A5236" s="40">
        <v>5300</v>
      </c>
      <c r="B5236" s="40" t="str">
        <f t="shared" si="492"/>
        <v>2025 Aralık</v>
      </c>
      <c r="C5236" s="41">
        <f t="shared" si="495"/>
        <v>46021</v>
      </c>
      <c r="D5236" s="42"/>
      <c r="E5236" s="42"/>
      <c r="F5236" s="42"/>
      <c r="G5236" s="43"/>
      <c r="H5236" s="76" t="str">
        <f>IF(G5236="","",VLOOKUP(F5236,ISLER!$1:$51,MATCH(D5236,ISLER!$1:$1,0)-2,0)*VLOOKUP(VLOOKUP(F5236,ISLER!$1:$51,MATCH(D5236,ISLER!$1:$1,0)-1,0),DOVIZ!$1:$4,MATCH(CONCATENATE(TEXT(C5236,"YYYY")," ",TEXT(C5236,"AAAA")),DOVIZ!$1:$1,0),0))</f>
        <v/>
      </c>
      <c r="I5236" s="76" t="str">
        <f t="shared" si="493"/>
        <v/>
      </c>
      <c r="J5236" s="45" t="b">
        <f t="shared" si="497"/>
        <v>0</v>
      </c>
      <c r="K5236" s="45" t="str">
        <f>IF(J5236=FALSE,"",IF(G5236="","",VLOOKUP(F5236,ISLER!$1:$51,2,0)*VLOOKUP(VLOOKUP(F5236,ISLER!$1:$51,3,0),DOVIZ!$1:$4,MATCH(CONCATENATE(TEXT(C5236,"YYYY")," ",TEXT(C5236,"AAAA")),DOVIZ!$1:$1,0),0)))</f>
        <v/>
      </c>
      <c r="L5236" s="45" t="str">
        <f t="shared" si="494"/>
        <v/>
      </c>
      <c r="M5236" s="74">
        <f t="shared" si="496"/>
        <v>46021</v>
      </c>
    </row>
    <row r="5237" spans="1:13" x14ac:dyDescent="0.25">
      <c r="A5237" s="40">
        <v>5301</v>
      </c>
      <c r="B5237" s="40" t="str">
        <f t="shared" si="492"/>
        <v>2025 Aralık</v>
      </c>
      <c r="C5237" s="41">
        <f t="shared" si="495"/>
        <v>46021</v>
      </c>
      <c r="D5237" s="42"/>
      <c r="E5237" s="42"/>
      <c r="F5237" s="42"/>
      <c r="G5237" s="43"/>
      <c r="H5237" s="76" t="str">
        <f>IF(G5237="","",VLOOKUP(F5237,ISLER!$1:$51,MATCH(D5237,ISLER!$1:$1,0)-2,0)*VLOOKUP(VLOOKUP(F5237,ISLER!$1:$51,MATCH(D5237,ISLER!$1:$1,0)-1,0),DOVIZ!$1:$4,MATCH(CONCATENATE(TEXT(C5237,"YYYY")," ",TEXT(C5237,"AAAA")),DOVIZ!$1:$1,0),0))</f>
        <v/>
      </c>
      <c r="I5237" s="76" t="str">
        <f t="shared" si="493"/>
        <v/>
      </c>
      <c r="J5237" s="45" t="b">
        <f t="shared" si="497"/>
        <v>0</v>
      </c>
      <c r="K5237" s="45" t="str">
        <f>IF(J5237=FALSE,"",IF(G5237="","",VLOOKUP(F5237,ISLER!$1:$51,2,0)*VLOOKUP(VLOOKUP(F5237,ISLER!$1:$51,3,0),DOVIZ!$1:$4,MATCH(CONCATENATE(TEXT(C5237,"YYYY")," ",TEXT(C5237,"AAAA")),DOVIZ!$1:$1,0),0)))</f>
        <v/>
      </c>
      <c r="L5237" s="45" t="str">
        <f t="shared" si="494"/>
        <v/>
      </c>
      <c r="M5237" s="74">
        <f t="shared" si="496"/>
        <v>46021</v>
      </c>
    </row>
    <row r="5238" spans="1:13" x14ac:dyDescent="0.25">
      <c r="A5238" s="40">
        <v>5302</v>
      </c>
      <c r="B5238" s="40" t="str">
        <f t="shared" si="492"/>
        <v>2025 Aralık</v>
      </c>
      <c r="C5238" s="41">
        <f t="shared" si="495"/>
        <v>46021</v>
      </c>
      <c r="D5238" s="42"/>
      <c r="E5238" s="42"/>
      <c r="F5238" s="42"/>
      <c r="G5238" s="43"/>
      <c r="H5238" s="76" t="str">
        <f>IF(G5238="","",VLOOKUP(F5238,ISLER!$1:$51,MATCH(D5238,ISLER!$1:$1,0)-2,0)*VLOOKUP(VLOOKUP(F5238,ISLER!$1:$51,MATCH(D5238,ISLER!$1:$1,0)-1,0),DOVIZ!$1:$4,MATCH(CONCATENATE(TEXT(C5238,"YYYY")," ",TEXT(C5238,"AAAA")),DOVIZ!$1:$1,0),0))</f>
        <v/>
      </c>
      <c r="I5238" s="76" t="str">
        <f t="shared" si="493"/>
        <v/>
      </c>
      <c r="J5238" s="45" t="b">
        <f t="shared" si="497"/>
        <v>0</v>
      </c>
      <c r="K5238" s="45" t="str">
        <f>IF(J5238=FALSE,"",IF(G5238="","",VLOOKUP(F5238,ISLER!$1:$51,2,0)*VLOOKUP(VLOOKUP(F5238,ISLER!$1:$51,3,0),DOVIZ!$1:$4,MATCH(CONCATENATE(TEXT(C5238,"YYYY")," ",TEXT(C5238,"AAAA")),DOVIZ!$1:$1,0),0)))</f>
        <v/>
      </c>
      <c r="L5238" s="45" t="str">
        <f t="shared" si="494"/>
        <v/>
      </c>
      <c r="M5238" s="74">
        <f t="shared" si="496"/>
        <v>46021</v>
      </c>
    </row>
    <row r="5239" spans="1:13" x14ac:dyDescent="0.25">
      <c r="A5239" s="40">
        <v>5303</v>
      </c>
      <c r="B5239" s="40" t="str">
        <f t="shared" si="492"/>
        <v>2025 Aralık</v>
      </c>
      <c r="C5239" s="41">
        <f t="shared" si="495"/>
        <v>46021</v>
      </c>
      <c r="D5239" s="42"/>
      <c r="E5239" s="42"/>
      <c r="F5239" s="42"/>
      <c r="G5239" s="43"/>
      <c r="H5239" s="76" t="str">
        <f>IF(G5239="","",VLOOKUP(F5239,ISLER!$1:$51,MATCH(D5239,ISLER!$1:$1,0)-2,0)*VLOOKUP(VLOOKUP(F5239,ISLER!$1:$51,MATCH(D5239,ISLER!$1:$1,0)-1,0),DOVIZ!$1:$4,MATCH(CONCATENATE(TEXT(C5239,"YYYY")," ",TEXT(C5239,"AAAA")),DOVIZ!$1:$1,0),0))</f>
        <v/>
      </c>
      <c r="I5239" s="76" t="str">
        <f t="shared" si="493"/>
        <v/>
      </c>
      <c r="J5239" s="45" t="b">
        <f t="shared" si="497"/>
        <v>0</v>
      </c>
      <c r="K5239" s="45" t="str">
        <f>IF(J5239=FALSE,"",IF(G5239="","",VLOOKUP(F5239,ISLER!$1:$51,2,0)*VLOOKUP(VLOOKUP(F5239,ISLER!$1:$51,3,0),DOVIZ!$1:$4,MATCH(CONCATENATE(TEXT(C5239,"YYYY")," ",TEXT(C5239,"AAAA")),DOVIZ!$1:$1,0),0)))</f>
        <v/>
      </c>
      <c r="L5239" s="45" t="str">
        <f t="shared" si="494"/>
        <v/>
      </c>
      <c r="M5239" s="74">
        <f t="shared" si="496"/>
        <v>46021</v>
      </c>
    </row>
    <row r="5240" spans="1:13" x14ac:dyDescent="0.25">
      <c r="A5240" s="40">
        <v>5304</v>
      </c>
      <c r="B5240" s="40" t="str">
        <f t="shared" si="492"/>
        <v>2025 Aralık</v>
      </c>
      <c r="C5240" s="41">
        <f t="shared" si="495"/>
        <v>46021</v>
      </c>
      <c r="D5240" s="42"/>
      <c r="E5240" s="42"/>
      <c r="F5240" s="42"/>
      <c r="G5240" s="43"/>
      <c r="H5240" s="76" t="str">
        <f>IF(G5240="","",VLOOKUP(F5240,ISLER!$1:$51,MATCH(D5240,ISLER!$1:$1,0)-2,0)*VLOOKUP(VLOOKUP(F5240,ISLER!$1:$51,MATCH(D5240,ISLER!$1:$1,0)-1,0),DOVIZ!$1:$4,MATCH(CONCATENATE(TEXT(C5240,"YYYY")," ",TEXT(C5240,"AAAA")),DOVIZ!$1:$1,0),0))</f>
        <v/>
      </c>
      <c r="I5240" s="76" t="str">
        <f t="shared" si="493"/>
        <v/>
      </c>
      <c r="J5240" s="45" t="b">
        <f t="shared" si="497"/>
        <v>0</v>
      </c>
      <c r="K5240" s="45" t="str">
        <f>IF(J5240=FALSE,"",IF(G5240="","",VLOOKUP(F5240,ISLER!$1:$51,2,0)*VLOOKUP(VLOOKUP(F5240,ISLER!$1:$51,3,0),DOVIZ!$1:$4,MATCH(CONCATENATE(TEXT(C5240,"YYYY")," ",TEXT(C5240,"AAAA")),DOVIZ!$1:$1,0),0)))</f>
        <v/>
      </c>
      <c r="L5240" s="45" t="str">
        <f t="shared" si="494"/>
        <v/>
      </c>
      <c r="M5240" s="74">
        <f t="shared" si="496"/>
        <v>46021</v>
      </c>
    </row>
    <row r="5241" spans="1:13" x14ac:dyDescent="0.25">
      <c r="A5241" s="40">
        <v>5305</v>
      </c>
      <c r="B5241" s="40" t="str">
        <f t="shared" si="492"/>
        <v>2025 Aralık</v>
      </c>
      <c r="C5241" s="41">
        <f t="shared" si="495"/>
        <v>46021</v>
      </c>
      <c r="D5241" s="42"/>
      <c r="E5241" s="42"/>
      <c r="F5241" s="42"/>
      <c r="G5241" s="43"/>
      <c r="H5241" s="76" t="str">
        <f>IF(G5241="","",VLOOKUP(F5241,ISLER!$1:$51,MATCH(D5241,ISLER!$1:$1,0)-2,0)*VLOOKUP(VLOOKUP(F5241,ISLER!$1:$51,MATCH(D5241,ISLER!$1:$1,0)-1,0),DOVIZ!$1:$4,MATCH(CONCATENATE(TEXT(C5241,"YYYY")," ",TEXT(C5241,"AAAA")),DOVIZ!$1:$1,0),0))</f>
        <v/>
      </c>
      <c r="I5241" s="76" t="str">
        <f t="shared" si="493"/>
        <v/>
      </c>
      <c r="J5241" s="45" t="b">
        <f t="shared" si="497"/>
        <v>0</v>
      </c>
      <c r="K5241" s="45" t="str">
        <f>IF(J5241=FALSE,"",IF(G5241="","",VLOOKUP(F5241,ISLER!$1:$51,2,0)*VLOOKUP(VLOOKUP(F5241,ISLER!$1:$51,3,0),DOVIZ!$1:$4,MATCH(CONCATENATE(TEXT(C5241,"YYYY")," ",TEXT(C5241,"AAAA")),DOVIZ!$1:$1,0),0)))</f>
        <v/>
      </c>
      <c r="L5241" s="45" t="str">
        <f t="shared" si="494"/>
        <v/>
      </c>
      <c r="M5241" s="74">
        <f t="shared" si="496"/>
        <v>46021</v>
      </c>
    </row>
    <row r="5242" spans="1:13" x14ac:dyDescent="0.25">
      <c r="A5242" s="40">
        <v>5306</v>
      </c>
      <c r="B5242" s="40" t="str">
        <f t="shared" si="492"/>
        <v>2025 Aralık</v>
      </c>
      <c r="C5242" s="41">
        <f t="shared" si="495"/>
        <v>46021</v>
      </c>
      <c r="D5242" s="42"/>
      <c r="E5242" s="42"/>
      <c r="F5242" s="42"/>
      <c r="G5242" s="43"/>
      <c r="H5242" s="76" t="str">
        <f>IF(G5242="","",VLOOKUP(F5242,ISLER!$1:$51,MATCH(D5242,ISLER!$1:$1,0)-2,0)*VLOOKUP(VLOOKUP(F5242,ISLER!$1:$51,MATCH(D5242,ISLER!$1:$1,0)-1,0),DOVIZ!$1:$4,MATCH(CONCATENATE(TEXT(C5242,"YYYY")," ",TEXT(C5242,"AAAA")),DOVIZ!$1:$1,0),0))</f>
        <v/>
      </c>
      <c r="I5242" s="76" t="str">
        <f t="shared" si="493"/>
        <v/>
      </c>
      <c r="J5242" s="45" t="b">
        <f t="shared" si="497"/>
        <v>0</v>
      </c>
      <c r="K5242" s="45" t="str">
        <f>IF(J5242=FALSE,"",IF(G5242="","",VLOOKUP(F5242,ISLER!$1:$51,2,0)*VLOOKUP(VLOOKUP(F5242,ISLER!$1:$51,3,0),DOVIZ!$1:$4,MATCH(CONCATENATE(TEXT(C5242,"YYYY")," ",TEXT(C5242,"AAAA")),DOVIZ!$1:$1,0),0)))</f>
        <v/>
      </c>
      <c r="L5242" s="45" t="str">
        <f t="shared" si="494"/>
        <v/>
      </c>
      <c r="M5242" s="74">
        <f t="shared" si="496"/>
        <v>46021</v>
      </c>
    </row>
    <row r="5243" spans="1:13" x14ac:dyDescent="0.25">
      <c r="A5243" s="40">
        <v>5307</v>
      </c>
      <c r="B5243" s="40" t="str">
        <f t="shared" si="492"/>
        <v>2025 Aralık</v>
      </c>
      <c r="C5243" s="41">
        <f t="shared" si="495"/>
        <v>46021</v>
      </c>
      <c r="D5243" s="42"/>
      <c r="E5243" s="42"/>
      <c r="F5243" s="42"/>
      <c r="G5243" s="43"/>
      <c r="H5243" s="76" t="str">
        <f>IF(G5243="","",VLOOKUP(F5243,ISLER!$1:$51,MATCH(D5243,ISLER!$1:$1,0)-2,0)*VLOOKUP(VLOOKUP(F5243,ISLER!$1:$51,MATCH(D5243,ISLER!$1:$1,0)-1,0),DOVIZ!$1:$4,MATCH(CONCATENATE(TEXT(C5243,"YYYY")," ",TEXT(C5243,"AAAA")),DOVIZ!$1:$1,0),0))</f>
        <v/>
      </c>
      <c r="I5243" s="76" t="str">
        <f t="shared" si="493"/>
        <v/>
      </c>
      <c r="J5243" s="45" t="b">
        <f t="shared" si="497"/>
        <v>0</v>
      </c>
      <c r="K5243" s="45" t="str">
        <f>IF(J5243=FALSE,"",IF(G5243="","",VLOOKUP(F5243,ISLER!$1:$51,2,0)*VLOOKUP(VLOOKUP(F5243,ISLER!$1:$51,3,0),DOVIZ!$1:$4,MATCH(CONCATENATE(TEXT(C5243,"YYYY")," ",TEXT(C5243,"AAAA")),DOVIZ!$1:$1,0),0)))</f>
        <v/>
      </c>
      <c r="L5243" s="45" t="str">
        <f t="shared" si="494"/>
        <v/>
      </c>
      <c r="M5243" s="74">
        <f t="shared" si="496"/>
        <v>46021</v>
      </c>
    </row>
    <row r="5244" spans="1:13" x14ac:dyDescent="0.25">
      <c r="A5244" s="40">
        <v>5308</v>
      </c>
      <c r="B5244" s="40" t="str">
        <f t="shared" si="492"/>
        <v>2025 Aralık</v>
      </c>
      <c r="C5244" s="41">
        <f t="shared" si="495"/>
        <v>46021</v>
      </c>
      <c r="D5244" s="42"/>
      <c r="E5244" s="42"/>
      <c r="F5244" s="42"/>
      <c r="G5244" s="43"/>
      <c r="H5244" s="76" t="str">
        <f>IF(G5244="","",VLOOKUP(F5244,ISLER!$1:$51,MATCH(D5244,ISLER!$1:$1,0)-2,0)*VLOOKUP(VLOOKUP(F5244,ISLER!$1:$51,MATCH(D5244,ISLER!$1:$1,0)-1,0),DOVIZ!$1:$4,MATCH(CONCATENATE(TEXT(C5244,"YYYY")," ",TEXT(C5244,"AAAA")),DOVIZ!$1:$1,0),0))</f>
        <v/>
      </c>
      <c r="I5244" s="76" t="str">
        <f t="shared" si="493"/>
        <v/>
      </c>
      <c r="J5244" s="45" t="b">
        <f t="shared" si="497"/>
        <v>0</v>
      </c>
      <c r="K5244" s="45" t="str">
        <f>IF(J5244=FALSE,"",IF(G5244="","",VLOOKUP(F5244,ISLER!$1:$51,2,0)*VLOOKUP(VLOOKUP(F5244,ISLER!$1:$51,3,0),DOVIZ!$1:$4,MATCH(CONCATENATE(TEXT(C5244,"YYYY")," ",TEXT(C5244,"AAAA")),DOVIZ!$1:$1,0),0)))</f>
        <v/>
      </c>
      <c r="L5244" s="45" t="str">
        <f t="shared" si="494"/>
        <v/>
      </c>
      <c r="M5244" s="74">
        <f t="shared" si="496"/>
        <v>46021</v>
      </c>
    </row>
    <row r="5245" spans="1:13" x14ac:dyDescent="0.25">
      <c r="A5245" s="40">
        <v>5309</v>
      </c>
      <c r="B5245" s="40" t="str">
        <f t="shared" si="492"/>
        <v>2025 Aralık</v>
      </c>
      <c r="C5245" s="41">
        <f t="shared" si="495"/>
        <v>46021</v>
      </c>
      <c r="D5245" s="42"/>
      <c r="E5245" s="42"/>
      <c r="F5245" s="42"/>
      <c r="G5245" s="43"/>
      <c r="H5245" s="76" t="str">
        <f>IF(G5245="","",VLOOKUP(F5245,ISLER!$1:$51,MATCH(D5245,ISLER!$1:$1,0)-2,0)*VLOOKUP(VLOOKUP(F5245,ISLER!$1:$51,MATCH(D5245,ISLER!$1:$1,0)-1,0),DOVIZ!$1:$4,MATCH(CONCATENATE(TEXT(C5245,"YYYY")," ",TEXT(C5245,"AAAA")),DOVIZ!$1:$1,0),0))</f>
        <v/>
      </c>
      <c r="I5245" s="76" t="str">
        <f t="shared" si="493"/>
        <v/>
      </c>
      <c r="J5245" s="45" t="b">
        <f t="shared" si="497"/>
        <v>0</v>
      </c>
      <c r="K5245" s="45" t="str">
        <f>IF(J5245=FALSE,"",IF(G5245="","",VLOOKUP(F5245,ISLER!$1:$51,2,0)*VLOOKUP(VLOOKUP(F5245,ISLER!$1:$51,3,0),DOVIZ!$1:$4,MATCH(CONCATENATE(TEXT(C5245,"YYYY")," ",TEXT(C5245,"AAAA")),DOVIZ!$1:$1,0),0)))</f>
        <v/>
      </c>
      <c r="L5245" s="45" t="str">
        <f t="shared" si="494"/>
        <v/>
      </c>
      <c r="M5245" s="74">
        <f t="shared" si="496"/>
        <v>46021</v>
      </c>
    </row>
    <row r="5246" spans="1:13" x14ac:dyDescent="0.25">
      <c r="A5246" s="40">
        <v>5310</v>
      </c>
      <c r="B5246" s="40" t="str">
        <f t="shared" si="492"/>
        <v>2025 Aralık</v>
      </c>
      <c r="C5246" s="41">
        <f t="shared" si="495"/>
        <v>46021</v>
      </c>
      <c r="D5246" s="42"/>
      <c r="E5246" s="42"/>
      <c r="F5246" s="42"/>
      <c r="G5246" s="43"/>
      <c r="H5246" s="76" t="str">
        <f>IF(G5246="","",VLOOKUP(F5246,ISLER!$1:$51,MATCH(D5246,ISLER!$1:$1,0)-2,0)*VLOOKUP(VLOOKUP(F5246,ISLER!$1:$51,MATCH(D5246,ISLER!$1:$1,0)-1,0),DOVIZ!$1:$4,MATCH(CONCATENATE(TEXT(C5246,"YYYY")," ",TEXT(C5246,"AAAA")),DOVIZ!$1:$1,0),0))</f>
        <v/>
      </c>
      <c r="I5246" s="76" t="str">
        <f t="shared" si="493"/>
        <v/>
      </c>
      <c r="J5246" s="45" t="b">
        <f t="shared" si="497"/>
        <v>0</v>
      </c>
      <c r="K5246" s="45" t="str">
        <f>IF(J5246=FALSE,"",IF(G5246="","",VLOOKUP(F5246,ISLER!$1:$51,2,0)*VLOOKUP(VLOOKUP(F5246,ISLER!$1:$51,3,0),DOVIZ!$1:$4,MATCH(CONCATENATE(TEXT(C5246,"YYYY")," ",TEXT(C5246,"AAAA")),DOVIZ!$1:$1,0),0)))</f>
        <v/>
      </c>
      <c r="L5246" s="45" t="str">
        <f t="shared" si="494"/>
        <v/>
      </c>
      <c r="M5246" s="74">
        <f t="shared" si="496"/>
        <v>46021</v>
      </c>
    </row>
    <row r="5247" spans="1:13" x14ac:dyDescent="0.25">
      <c r="A5247" s="40">
        <v>5311</v>
      </c>
      <c r="B5247" s="40" t="str">
        <f t="shared" si="492"/>
        <v>2025 Aralık</v>
      </c>
      <c r="C5247" s="41">
        <f t="shared" si="495"/>
        <v>46021</v>
      </c>
      <c r="D5247" s="42"/>
      <c r="E5247" s="42"/>
      <c r="F5247" s="42"/>
      <c r="G5247" s="43"/>
      <c r="H5247" s="76" t="str">
        <f>IF(G5247="","",VLOOKUP(F5247,ISLER!$1:$51,MATCH(D5247,ISLER!$1:$1,0)-2,0)*VLOOKUP(VLOOKUP(F5247,ISLER!$1:$51,MATCH(D5247,ISLER!$1:$1,0)-1,0),DOVIZ!$1:$4,MATCH(CONCATENATE(TEXT(C5247,"YYYY")," ",TEXT(C5247,"AAAA")),DOVIZ!$1:$1,0),0))</f>
        <v/>
      </c>
      <c r="I5247" s="76" t="str">
        <f t="shared" si="493"/>
        <v/>
      </c>
      <c r="J5247" s="45" t="b">
        <f t="shared" si="497"/>
        <v>0</v>
      </c>
      <c r="K5247" s="45" t="str">
        <f>IF(J5247=FALSE,"",IF(G5247="","",VLOOKUP(F5247,ISLER!$1:$51,2,0)*VLOOKUP(VLOOKUP(F5247,ISLER!$1:$51,3,0),DOVIZ!$1:$4,MATCH(CONCATENATE(TEXT(C5247,"YYYY")," ",TEXT(C5247,"AAAA")),DOVIZ!$1:$1,0),0)))</f>
        <v/>
      </c>
      <c r="L5247" s="45" t="str">
        <f t="shared" si="494"/>
        <v/>
      </c>
      <c r="M5247" s="74">
        <f t="shared" si="496"/>
        <v>46021</v>
      </c>
    </row>
    <row r="5248" spans="1:13" x14ac:dyDescent="0.25">
      <c r="A5248" s="40">
        <v>5312</v>
      </c>
      <c r="B5248" s="40" t="str">
        <f t="shared" si="492"/>
        <v>2025 Aralık</v>
      </c>
      <c r="C5248" s="41">
        <f t="shared" si="495"/>
        <v>46021</v>
      </c>
      <c r="D5248" s="42"/>
      <c r="E5248" s="42"/>
      <c r="F5248" s="42"/>
      <c r="G5248" s="43"/>
      <c r="H5248" s="76" t="str">
        <f>IF(G5248="","",VLOOKUP(F5248,ISLER!$1:$51,MATCH(D5248,ISLER!$1:$1,0)-2,0)*VLOOKUP(VLOOKUP(F5248,ISLER!$1:$51,MATCH(D5248,ISLER!$1:$1,0)-1,0),DOVIZ!$1:$4,MATCH(CONCATENATE(TEXT(C5248,"YYYY")," ",TEXT(C5248,"AAAA")),DOVIZ!$1:$1,0),0))</f>
        <v/>
      </c>
      <c r="I5248" s="76" t="str">
        <f t="shared" si="493"/>
        <v/>
      </c>
      <c r="J5248" s="45" t="b">
        <f t="shared" si="497"/>
        <v>0</v>
      </c>
      <c r="K5248" s="45" t="str">
        <f>IF(J5248=FALSE,"",IF(G5248="","",VLOOKUP(F5248,ISLER!$1:$51,2,0)*VLOOKUP(VLOOKUP(F5248,ISLER!$1:$51,3,0),DOVIZ!$1:$4,MATCH(CONCATENATE(TEXT(C5248,"YYYY")," ",TEXT(C5248,"AAAA")),DOVIZ!$1:$1,0),0)))</f>
        <v/>
      </c>
      <c r="L5248" s="45" t="str">
        <f t="shared" si="494"/>
        <v/>
      </c>
      <c r="M5248" s="74">
        <f t="shared" si="496"/>
        <v>46021</v>
      </c>
    </row>
    <row r="5249" spans="1:13" x14ac:dyDescent="0.25">
      <c r="A5249" s="40">
        <v>5313</v>
      </c>
      <c r="B5249" s="40" t="str">
        <f t="shared" ref="B5249:B5312" si="498">CONCATENATE(TEXT(C5249,"YYYY")," ",TEXT(C5249,"AAAA"))</f>
        <v>2025 Aralık</v>
      </c>
      <c r="C5249" s="41">
        <f t="shared" si="495"/>
        <v>46021</v>
      </c>
      <c r="D5249" s="42"/>
      <c r="E5249" s="42"/>
      <c r="F5249" s="42"/>
      <c r="G5249" s="43"/>
      <c r="H5249" s="76" t="str">
        <f>IF(G5249="","",VLOOKUP(F5249,ISLER!$1:$51,MATCH(D5249,ISLER!$1:$1,0)-2,0)*VLOOKUP(VLOOKUP(F5249,ISLER!$1:$51,MATCH(D5249,ISLER!$1:$1,0)-1,0),DOVIZ!$1:$4,MATCH(CONCATENATE(TEXT(C5249,"YYYY")," ",TEXT(C5249,"AAAA")),DOVIZ!$1:$1,0),0))</f>
        <v/>
      </c>
      <c r="I5249" s="76" t="str">
        <f t="shared" ref="I5249:I5312" si="499">IF(G5249="","",G5249*H5249)</f>
        <v/>
      </c>
      <c r="J5249" s="45" t="b">
        <f t="shared" si="497"/>
        <v>0</v>
      </c>
      <c r="K5249" s="45" t="str">
        <f>IF(J5249=FALSE,"",IF(G5249="","",VLOOKUP(F5249,ISLER!$1:$51,2,0)*VLOOKUP(VLOOKUP(F5249,ISLER!$1:$51,3,0),DOVIZ!$1:$4,MATCH(CONCATENATE(TEXT(C5249,"YYYY")," ",TEXT(C5249,"AAAA")),DOVIZ!$1:$1,0),0)))</f>
        <v/>
      </c>
      <c r="L5249" s="45" t="str">
        <f t="shared" ref="L5249:L5312" si="500">IF(K5249="","",G5249*K5249)</f>
        <v/>
      </c>
      <c r="M5249" s="74">
        <f t="shared" si="496"/>
        <v>46021</v>
      </c>
    </row>
    <row r="5250" spans="1:13" x14ac:dyDescent="0.25">
      <c r="A5250" s="40">
        <v>5314</v>
      </c>
      <c r="B5250" s="40" t="str">
        <f t="shared" si="498"/>
        <v>2025 Aralık</v>
      </c>
      <c r="C5250" s="41">
        <f t="shared" si="495"/>
        <v>46021</v>
      </c>
      <c r="D5250" s="42"/>
      <c r="E5250" s="42"/>
      <c r="F5250" s="42"/>
      <c r="G5250" s="43"/>
      <c r="H5250" s="76" t="str">
        <f>IF(G5250="","",VLOOKUP(F5250,ISLER!$1:$51,MATCH(D5250,ISLER!$1:$1,0)-2,0)*VLOOKUP(VLOOKUP(F5250,ISLER!$1:$51,MATCH(D5250,ISLER!$1:$1,0)-1,0),DOVIZ!$1:$4,MATCH(CONCATENATE(TEXT(C5250,"YYYY")," ",TEXT(C5250,"AAAA")),DOVIZ!$1:$1,0),0))</f>
        <v/>
      </c>
      <c r="I5250" s="76" t="str">
        <f t="shared" si="499"/>
        <v/>
      </c>
      <c r="J5250" s="45" t="b">
        <f t="shared" si="497"/>
        <v>0</v>
      </c>
      <c r="K5250" s="45" t="str">
        <f>IF(J5250=FALSE,"",IF(G5250="","",VLOOKUP(F5250,ISLER!$1:$51,2,0)*VLOOKUP(VLOOKUP(F5250,ISLER!$1:$51,3,0),DOVIZ!$1:$4,MATCH(CONCATENATE(TEXT(C5250,"YYYY")," ",TEXT(C5250,"AAAA")),DOVIZ!$1:$1,0),0)))</f>
        <v/>
      </c>
      <c r="L5250" s="45" t="str">
        <f t="shared" si="500"/>
        <v/>
      </c>
      <c r="M5250" s="74">
        <f t="shared" si="496"/>
        <v>46021</v>
      </c>
    </row>
    <row r="5251" spans="1:13" x14ac:dyDescent="0.25">
      <c r="A5251" s="40">
        <v>5315</v>
      </c>
      <c r="B5251" s="40" t="str">
        <f t="shared" si="498"/>
        <v>2025 Aralık</v>
      </c>
      <c r="C5251" s="41">
        <f t="shared" si="495"/>
        <v>46021</v>
      </c>
      <c r="D5251" s="42"/>
      <c r="E5251" s="42"/>
      <c r="F5251" s="42"/>
      <c r="G5251" s="43"/>
      <c r="H5251" s="76" t="str">
        <f>IF(G5251="","",VLOOKUP(F5251,ISLER!$1:$51,MATCH(D5251,ISLER!$1:$1,0)-2,0)*VLOOKUP(VLOOKUP(F5251,ISLER!$1:$51,MATCH(D5251,ISLER!$1:$1,0)-1,0),DOVIZ!$1:$4,MATCH(CONCATENATE(TEXT(C5251,"YYYY")," ",TEXT(C5251,"AAAA")),DOVIZ!$1:$1,0),0))</f>
        <v/>
      </c>
      <c r="I5251" s="76" t="str">
        <f t="shared" si="499"/>
        <v/>
      </c>
      <c r="J5251" s="45" t="b">
        <f t="shared" si="497"/>
        <v>0</v>
      </c>
      <c r="K5251" s="45" t="str">
        <f>IF(J5251=FALSE,"",IF(G5251="","",VLOOKUP(F5251,ISLER!$1:$51,2,0)*VLOOKUP(VLOOKUP(F5251,ISLER!$1:$51,3,0),DOVIZ!$1:$4,MATCH(CONCATENATE(TEXT(C5251,"YYYY")," ",TEXT(C5251,"AAAA")),DOVIZ!$1:$1,0),0)))</f>
        <v/>
      </c>
      <c r="L5251" s="45" t="str">
        <f t="shared" si="500"/>
        <v/>
      </c>
      <c r="M5251" s="74">
        <f t="shared" si="496"/>
        <v>46021</v>
      </c>
    </row>
    <row r="5252" spans="1:13" x14ac:dyDescent="0.25">
      <c r="A5252" s="40">
        <v>5316</v>
      </c>
      <c r="B5252" s="40" t="str">
        <f t="shared" si="498"/>
        <v>2025 Aralık</v>
      </c>
      <c r="C5252" s="41">
        <f t="shared" ref="C5252:C5315" si="501">C5251</f>
        <v>46021</v>
      </c>
      <c r="D5252" s="42"/>
      <c r="E5252" s="42"/>
      <c r="F5252" s="42"/>
      <c r="G5252" s="43"/>
      <c r="H5252" s="76" t="str">
        <f>IF(G5252="","",VLOOKUP(F5252,ISLER!$1:$51,MATCH(D5252,ISLER!$1:$1,0)-2,0)*VLOOKUP(VLOOKUP(F5252,ISLER!$1:$51,MATCH(D5252,ISLER!$1:$1,0)-1,0),DOVIZ!$1:$4,MATCH(CONCATENATE(TEXT(C5252,"YYYY")," ",TEXT(C5252,"AAAA")),DOVIZ!$1:$1,0),0))</f>
        <v/>
      </c>
      <c r="I5252" s="76" t="str">
        <f t="shared" si="499"/>
        <v/>
      </c>
      <c r="J5252" s="45" t="b">
        <f t="shared" si="497"/>
        <v>0</v>
      </c>
      <c r="K5252" s="45" t="str">
        <f>IF(J5252=FALSE,"",IF(G5252="","",VLOOKUP(F5252,ISLER!$1:$51,2,0)*VLOOKUP(VLOOKUP(F5252,ISLER!$1:$51,3,0),DOVIZ!$1:$4,MATCH(CONCATENATE(TEXT(C5252,"YYYY")," ",TEXT(C5252,"AAAA")),DOVIZ!$1:$1,0),0)))</f>
        <v/>
      </c>
      <c r="L5252" s="45" t="str">
        <f t="shared" si="500"/>
        <v/>
      </c>
      <c r="M5252" s="74">
        <f t="shared" ref="M5252:M5315" si="502">C5252</f>
        <v>46021</v>
      </c>
    </row>
    <row r="5253" spans="1:13" x14ac:dyDescent="0.25">
      <c r="A5253" s="40">
        <v>5317</v>
      </c>
      <c r="B5253" s="40" t="str">
        <f t="shared" si="498"/>
        <v>2025 Aralık</v>
      </c>
      <c r="C5253" s="41">
        <f t="shared" si="501"/>
        <v>46021</v>
      </c>
      <c r="D5253" s="42"/>
      <c r="E5253" s="42"/>
      <c r="F5253" s="42"/>
      <c r="G5253" s="43"/>
      <c r="H5253" s="76" t="str">
        <f>IF(G5253="","",VLOOKUP(F5253,ISLER!$1:$51,MATCH(D5253,ISLER!$1:$1,0)-2,0)*VLOOKUP(VLOOKUP(F5253,ISLER!$1:$51,MATCH(D5253,ISLER!$1:$1,0)-1,0),DOVIZ!$1:$4,MATCH(CONCATENATE(TEXT(C5253,"YYYY")," ",TEXT(C5253,"AAAA")),DOVIZ!$1:$1,0),0))</f>
        <v/>
      </c>
      <c r="I5253" s="76" t="str">
        <f t="shared" si="499"/>
        <v/>
      </c>
      <c r="J5253" s="45" t="b">
        <f t="shared" si="497"/>
        <v>0</v>
      </c>
      <c r="K5253" s="45" t="str">
        <f>IF(J5253=FALSE,"",IF(G5253="","",VLOOKUP(F5253,ISLER!$1:$51,2,0)*VLOOKUP(VLOOKUP(F5253,ISLER!$1:$51,3,0),DOVIZ!$1:$4,MATCH(CONCATENATE(TEXT(C5253,"YYYY")," ",TEXT(C5253,"AAAA")),DOVIZ!$1:$1,0),0)))</f>
        <v/>
      </c>
      <c r="L5253" s="45" t="str">
        <f t="shared" si="500"/>
        <v/>
      </c>
      <c r="M5253" s="74">
        <f t="shared" si="502"/>
        <v>46021</v>
      </c>
    </row>
    <row r="5254" spans="1:13" x14ac:dyDescent="0.25">
      <c r="A5254" s="40">
        <v>5318</v>
      </c>
      <c r="B5254" s="40" t="str">
        <f t="shared" si="498"/>
        <v>2025 Aralık</v>
      </c>
      <c r="C5254" s="41">
        <f t="shared" si="501"/>
        <v>46021</v>
      </c>
      <c r="D5254" s="42"/>
      <c r="E5254" s="42"/>
      <c r="F5254" s="42"/>
      <c r="G5254" s="43"/>
      <c r="H5254" s="76" t="str">
        <f>IF(G5254="","",VLOOKUP(F5254,ISLER!$1:$51,MATCH(D5254,ISLER!$1:$1,0)-2,0)*VLOOKUP(VLOOKUP(F5254,ISLER!$1:$51,MATCH(D5254,ISLER!$1:$1,0)-1,0),DOVIZ!$1:$4,MATCH(CONCATENATE(TEXT(C5254,"YYYY")," ",TEXT(C5254,"AAAA")),DOVIZ!$1:$1,0),0))</f>
        <v/>
      </c>
      <c r="I5254" s="76" t="str">
        <f t="shared" si="499"/>
        <v/>
      </c>
      <c r="J5254" s="45" t="b">
        <f t="shared" si="497"/>
        <v>0</v>
      </c>
      <c r="K5254" s="45" t="str">
        <f>IF(J5254=FALSE,"",IF(G5254="","",VLOOKUP(F5254,ISLER!$1:$51,2,0)*VLOOKUP(VLOOKUP(F5254,ISLER!$1:$51,3,0),DOVIZ!$1:$4,MATCH(CONCATENATE(TEXT(C5254,"YYYY")," ",TEXT(C5254,"AAAA")),DOVIZ!$1:$1,0),0)))</f>
        <v/>
      </c>
      <c r="L5254" s="45" t="str">
        <f t="shared" si="500"/>
        <v/>
      </c>
      <c r="M5254" s="74">
        <f t="shared" si="502"/>
        <v>46021</v>
      </c>
    </row>
    <row r="5255" spans="1:13" x14ac:dyDescent="0.25">
      <c r="A5255" s="40">
        <v>5319</v>
      </c>
      <c r="B5255" s="40" t="str">
        <f t="shared" si="498"/>
        <v>2025 Aralık</v>
      </c>
      <c r="C5255" s="41">
        <f t="shared" si="501"/>
        <v>46021</v>
      </c>
      <c r="D5255" s="42"/>
      <c r="E5255" s="42"/>
      <c r="F5255" s="42"/>
      <c r="G5255" s="43"/>
      <c r="H5255" s="76" t="str">
        <f>IF(G5255="","",VLOOKUP(F5255,ISLER!$1:$51,MATCH(D5255,ISLER!$1:$1,0)-2,0)*VLOOKUP(VLOOKUP(F5255,ISLER!$1:$51,MATCH(D5255,ISLER!$1:$1,0)-1,0),DOVIZ!$1:$4,MATCH(CONCATENATE(TEXT(C5255,"YYYY")," ",TEXT(C5255,"AAAA")),DOVIZ!$1:$1,0),0))</f>
        <v/>
      </c>
      <c r="I5255" s="76" t="str">
        <f t="shared" si="499"/>
        <v/>
      </c>
      <c r="J5255" s="45" t="b">
        <f t="shared" si="497"/>
        <v>0</v>
      </c>
      <c r="K5255" s="45" t="str">
        <f>IF(J5255=FALSE,"",IF(G5255="","",VLOOKUP(F5255,ISLER!$1:$51,2,0)*VLOOKUP(VLOOKUP(F5255,ISLER!$1:$51,3,0),DOVIZ!$1:$4,MATCH(CONCATENATE(TEXT(C5255,"YYYY")," ",TEXT(C5255,"AAAA")),DOVIZ!$1:$1,0),0)))</f>
        <v/>
      </c>
      <c r="L5255" s="45" t="str">
        <f t="shared" si="500"/>
        <v/>
      </c>
      <c r="M5255" s="74">
        <f t="shared" si="502"/>
        <v>46021</v>
      </c>
    </row>
    <row r="5256" spans="1:13" x14ac:dyDescent="0.25">
      <c r="A5256" s="40">
        <v>5320</v>
      </c>
      <c r="B5256" s="40" t="str">
        <f t="shared" si="498"/>
        <v>2025 Aralık</v>
      </c>
      <c r="C5256" s="41">
        <f t="shared" si="501"/>
        <v>46021</v>
      </c>
      <c r="D5256" s="42"/>
      <c r="E5256" s="42"/>
      <c r="F5256" s="42"/>
      <c r="G5256" s="43"/>
      <c r="H5256" s="76" t="str">
        <f>IF(G5256="","",VLOOKUP(F5256,ISLER!$1:$51,MATCH(D5256,ISLER!$1:$1,0)-2,0)*VLOOKUP(VLOOKUP(F5256,ISLER!$1:$51,MATCH(D5256,ISLER!$1:$1,0)-1,0),DOVIZ!$1:$4,MATCH(CONCATENATE(TEXT(C5256,"YYYY")," ",TEXT(C5256,"AAAA")),DOVIZ!$1:$1,0),0))</f>
        <v/>
      </c>
      <c r="I5256" s="76" t="str">
        <f t="shared" si="499"/>
        <v/>
      </c>
      <c r="J5256" s="45" t="b">
        <f t="shared" si="497"/>
        <v>0</v>
      </c>
      <c r="K5256" s="45" t="str">
        <f>IF(J5256=FALSE,"",IF(G5256="","",VLOOKUP(F5256,ISLER!$1:$51,2,0)*VLOOKUP(VLOOKUP(F5256,ISLER!$1:$51,3,0),DOVIZ!$1:$4,MATCH(CONCATENATE(TEXT(C5256,"YYYY")," ",TEXT(C5256,"AAAA")),DOVIZ!$1:$1,0),0)))</f>
        <v/>
      </c>
      <c r="L5256" s="45" t="str">
        <f t="shared" si="500"/>
        <v/>
      </c>
      <c r="M5256" s="74">
        <f t="shared" si="502"/>
        <v>46021</v>
      </c>
    </row>
    <row r="5257" spans="1:13" x14ac:dyDescent="0.25">
      <c r="A5257" s="40">
        <v>5321</v>
      </c>
      <c r="B5257" s="40" t="str">
        <f t="shared" si="498"/>
        <v>2025 Aralık</v>
      </c>
      <c r="C5257" s="41">
        <f t="shared" si="501"/>
        <v>46021</v>
      </c>
      <c r="D5257" s="42"/>
      <c r="E5257" s="42"/>
      <c r="F5257" s="42"/>
      <c r="G5257" s="43"/>
      <c r="H5257" s="76" t="str">
        <f>IF(G5257="","",VLOOKUP(F5257,ISLER!$1:$51,MATCH(D5257,ISLER!$1:$1,0)-2,0)*VLOOKUP(VLOOKUP(F5257,ISLER!$1:$51,MATCH(D5257,ISLER!$1:$1,0)-1,0),DOVIZ!$1:$4,MATCH(CONCATENATE(TEXT(C5257,"YYYY")," ",TEXT(C5257,"AAAA")),DOVIZ!$1:$1,0),0))</f>
        <v/>
      </c>
      <c r="I5257" s="76" t="str">
        <f t="shared" si="499"/>
        <v/>
      </c>
      <c r="J5257" s="45" t="b">
        <f t="shared" si="497"/>
        <v>0</v>
      </c>
      <c r="K5257" s="45" t="str">
        <f>IF(J5257=FALSE,"",IF(G5257="","",VLOOKUP(F5257,ISLER!$1:$51,2,0)*VLOOKUP(VLOOKUP(F5257,ISLER!$1:$51,3,0),DOVIZ!$1:$4,MATCH(CONCATENATE(TEXT(C5257,"YYYY")," ",TEXT(C5257,"AAAA")),DOVIZ!$1:$1,0),0)))</f>
        <v/>
      </c>
      <c r="L5257" s="45" t="str">
        <f t="shared" si="500"/>
        <v/>
      </c>
      <c r="M5257" s="74">
        <f t="shared" si="502"/>
        <v>46021</v>
      </c>
    </row>
    <row r="5258" spans="1:13" x14ac:dyDescent="0.25">
      <c r="A5258" s="40">
        <v>5322</v>
      </c>
      <c r="B5258" s="40" t="str">
        <f t="shared" si="498"/>
        <v>2025 Aralık</v>
      </c>
      <c r="C5258" s="41">
        <f t="shared" si="501"/>
        <v>46021</v>
      </c>
      <c r="D5258" s="42"/>
      <c r="E5258" s="42"/>
      <c r="F5258" s="42"/>
      <c r="G5258" s="43"/>
      <c r="H5258" s="76" t="str">
        <f>IF(G5258="","",VLOOKUP(F5258,ISLER!$1:$51,MATCH(D5258,ISLER!$1:$1,0)-2,0)*VLOOKUP(VLOOKUP(F5258,ISLER!$1:$51,MATCH(D5258,ISLER!$1:$1,0)-1,0),DOVIZ!$1:$4,MATCH(CONCATENATE(TEXT(C5258,"YYYY")," ",TEXT(C5258,"AAAA")),DOVIZ!$1:$1,0),0))</f>
        <v/>
      </c>
      <c r="I5258" s="76" t="str">
        <f t="shared" si="499"/>
        <v/>
      </c>
      <c r="J5258" s="45" t="b">
        <f t="shared" si="497"/>
        <v>0</v>
      </c>
      <c r="K5258" s="45" t="str">
        <f>IF(J5258=FALSE,"",IF(G5258="","",VLOOKUP(F5258,ISLER!$1:$51,2,0)*VLOOKUP(VLOOKUP(F5258,ISLER!$1:$51,3,0),DOVIZ!$1:$4,MATCH(CONCATENATE(TEXT(C5258,"YYYY")," ",TEXT(C5258,"AAAA")),DOVIZ!$1:$1,0),0)))</f>
        <v/>
      </c>
      <c r="L5258" s="45" t="str">
        <f t="shared" si="500"/>
        <v/>
      </c>
      <c r="M5258" s="74">
        <f t="shared" si="502"/>
        <v>46021</v>
      </c>
    </row>
    <row r="5259" spans="1:13" x14ac:dyDescent="0.25">
      <c r="A5259" s="40">
        <v>5323</v>
      </c>
      <c r="B5259" s="40" t="str">
        <f t="shared" si="498"/>
        <v>2025 Aralık</v>
      </c>
      <c r="C5259" s="41">
        <f t="shared" si="501"/>
        <v>46021</v>
      </c>
      <c r="D5259" s="42"/>
      <c r="E5259" s="42"/>
      <c r="F5259" s="42"/>
      <c r="G5259" s="43"/>
      <c r="H5259" s="76" t="str">
        <f>IF(G5259="","",VLOOKUP(F5259,ISLER!$1:$51,MATCH(D5259,ISLER!$1:$1,0)-2,0)*VLOOKUP(VLOOKUP(F5259,ISLER!$1:$51,MATCH(D5259,ISLER!$1:$1,0)-1,0),DOVIZ!$1:$4,MATCH(CONCATENATE(TEXT(C5259,"YYYY")," ",TEXT(C5259,"AAAA")),DOVIZ!$1:$1,0),0))</f>
        <v/>
      </c>
      <c r="I5259" s="76" t="str">
        <f t="shared" si="499"/>
        <v/>
      </c>
      <c r="J5259" s="45" t="b">
        <f t="shared" si="497"/>
        <v>0</v>
      </c>
      <c r="K5259" s="45" t="str">
        <f>IF(J5259=FALSE,"",IF(G5259="","",VLOOKUP(F5259,ISLER!$1:$51,2,0)*VLOOKUP(VLOOKUP(F5259,ISLER!$1:$51,3,0),DOVIZ!$1:$4,MATCH(CONCATENATE(TEXT(C5259,"YYYY")," ",TEXT(C5259,"AAAA")),DOVIZ!$1:$1,0),0)))</f>
        <v/>
      </c>
      <c r="L5259" s="45" t="str">
        <f t="shared" si="500"/>
        <v/>
      </c>
      <c r="M5259" s="74">
        <f t="shared" si="502"/>
        <v>46021</v>
      </c>
    </row>
    <row r="5260" spans="1:13" x14ac:dyDescent="0.25">
      <c r="A5260" s="40">
        <v>5324</v>
      </c>
      <c r="B5260" s="40" t="str">
        <f t="shared" si="498"/>
        <v>2025 Aralık</v>
      </c>
      <c r="C5260" s="41">
        <f t="shared" si="501"/>
        <v>46021</v>
      </c>
      <c r="D5260" s="42"/>
      <c r="E5260" s="42"/>
      <c r="F5260" s="42"/>
      <c r="G5260" s="43"/>
      <c r="H5260" s="76" t="str">
        <f>IF(G5260="","",VLOOKUP(F5260,ISLER!$1:$51,MATCH(D5260,ISLER!$1:$1,0)-2,0)*VLOOKUP(VLOOKUP(F5260,ISLER!$1:$51,MATCH(D5260,ISLER!$1:$1,0)-1,0),DOVIZ!$1:$4,MATCH(CONCATENATE(TEXT(C5260,"YYYY")," ",TEXT(C5260,"AAAA")),DOVIZ!$1:$1,0),0))</f>
        <v/>
      </c>
      <c r="I5260" s="76" t="str">
        <f t="shared" si="499"/>
        <v/>
      </c>
      <c r="J5260" s="45" t="b">
        <f t="shared" si="497"/>
        <v>0</v>
      </c>
      <c r="K5260" s="45" t="str">
        <f>IF(J5260=FALSE,"",IF(G5260="","",VLOOKUP(F5260,ISLER!$1:$51,2,0)*VLOOKUP(VLOOKUP(F5260,ISLER!$1:$51,3,0),DOVIZ!$1:$4,MATCH(CONCATENATE(TEXT(C5260,"YYYY")," ",TEXT(C5260,"AAAA")),DOVIZ!$1:$1,0),0)))</f>
        <v/>
      </c>
      <c r="L5260" s="45" t="str">
        <f t="shared" si="500"/>
        <v/>
      </c>
      <c r="M5260" s="74">
        <f t="shared" si="502"/>
        <v>46021</v>
      </c>
    </row>
    <row r="5261" spans="1:13" x14ac:dyDescent="0.25">
      <c r="A5261" s="40">
        <v>5325</v>
      </c>
      <c r="B5261" s="40" t="str">
        <f t="shared" si="498"/>
        <v>2025 Aralık</v>
      </c>
      <c r="C5261" s="41">
        <f t="shared" si="501"/>
        <v>46021</v>
      </c>
      <c r="D5261" s="42"/>
      <c r="E5261" s="42"/>
      <c r="F5261" s="42"/>
      <c r="G5261" s="43"/>
      <c r="H5261" s="76" t="str">
        <f>IF(G5261="","",VLOOKUP(F5261,ISLER!$1:$51,MATCH(D5261,ISLER!$1:$1,0)-2,0)*VLOOKUP(VLOOKUP(F5261,ISLER!$1:$51,MATCH(D5261,ISLER!$1:$1,0)-1,0),DOVIZ!$1:$4,MATCH(CONCATENATE(TEXT(C5261,"YYYY")," ",TEXT(C5261,"AAAA")),DOVIZ!$1:$1,0),0))</f>
        <v/>
      </c>
      <c r="I5261" s="76" t="str">
        <f t="shared" si="499"/>
        <v/>
      </c>
      <c r="J5261" s="45" t="b">
        <f t="shared" si="497"/>
        <v>0</v>
      </c>
      <c r="K5261" s="45" t="str">
        <f>IF(J5261=FALSE,"",IF(G5261="","",VLOOKUP(F5261,ISLER!$1:$51,2,0)*VLOOKUP(VLOOKUP(F5261,ISLER!$1:$51,3,0),DOVIZ!$1:$4,MATCH(CONCATENATE(TEXT(C5261,"YYYY")," ",TEXT(C5261,"AAAA")),DOVIZ!$1:$1,0),0)))</f>
        <v/>
      </c>
      <c r="L5261" s="45" t="str">
        <f t="shared" si="500"/>
        <v/>
      </c>
      <c r="M5261" s="74">
        <f t="shared" si="502"/>
        <v>46021</v>
      </c>
    </row>
    <row r="5262" spans="1:13" x14ac:dyDescent="0.25">
      <c r="A5262" s="40">
        <v>5326</v>
      </c>
      <c r="B5262" s="40" t="str">
        <f t="shared" si="498"/>
        <v>2025 Aralık</v>
      </c>
      <c r="C5262" s="41">
        <f t="shared" si="501"/>
        <v>46021</v>
      </c>
      <c r="D5262" s="42"/>
      <c r="E5262" s="42"/>
      <c r="F5262" s="42"/>
      <c r="G5262" s="43"/>
      <c r="H5262" s="76" t="str">
        <f>IF(G5262="","",VLOOKUP(F5262,ISLER!$1:$51,MATCH(D5262,ISLER!$1:$1,0)-2,0)*VLOOKUP(VLOOKUP(F5262,ISLER!$1:$51,MATCH(D5262,ISLER!$1:$1,0)-1,0),DOVIZ!$1:$4,MATCH(CONCATENATE(TEXT(C5262,"YYYY")," ",TEXT(C5262,"AAAA")),DOVIZ!$1:$1,0),0))</f>
        <v/>
      </c>
      <c r="I5262" s="76" t="str">
        <f t="shared" si="499"/>
        <v/>
      </c>
      <c r="J5262" s="45" t="b">
        <f t="shared" si="497"/>
        <v>0</v>
      </c>
      <c r="K5262" s="45" t="str">
        <f>IF(J5262=FALSE,"",IF(G5262="","",VLOOKUP(F5262,ISLER!$1:$51,2,0)*VLOOKUP(VLOOKUP(F5262,ISLER!$1:$51,3,0),DOVIZ!$1:$4,MATCH(CONCATENATE(TEXT(C5262,"YYYY")," ",TEXT(C5262,"AAAA")),DOVIZ!$1:$1,0),0)))</f>
        <v/>
      </c>
      <c r="L5262" s="45" t="str">
        <f t="shared" si="500"/>
        <v/>
      </c>
      <c r="M5262" s="74">
        <f t="shared" si="502"/>
        <v>46021</v>
      </c>
    </row>
    <row r="5263" spans="1:13" x14ac:dyDescent="0.25">
      <c r="A5263" s="40">
        <v>5327</v>
      </c>
      <c r="B5263" s="40" t="str">
        <f t="shared" si="498"/>
        <v>2025 Aralık</v>
      </c>
      <c r="C5263" s="41">
        <f t="shared" si="501"/>
        <v>46021</v>
      </c>
      <c r="D5263" s="42"/>
      <c r="E5263" s="42"/>
      <c r="F5263" s="42"/>
      <c r="G5263" s="43"/>
      <c r="H5263" s="76" t="str">
        <f>IF(G5263="","",VLOOKUP(F5263,ISLER!$1:$51,MATCH(D5263,ISLER!$1:$1,0)-2,0)*VLOOKUP(VLOOKUP(F5263,ISLER!$1:$51,MATCH(D5263,ISLER!$1:$1,0)-1,0),DOVIZ!$1:$4,MATCH(CONCATENATE(TEXT(C5263,"YYYY")," ",TEXT(C5263,"AAAA")),DOVIZ!$1:$1,0),0))</f>
        <v/>
      </c>
      <c r="I5263" s="76" t="str">
        <f t="shared" si="499"/>
        <v/>
      </c>
      <c r="J5263" s="45" t="b">
        <f t="shared" si="497"/>
        <v>0</v>
      </c>
      <c r="K5263" s="45" t="str">
        <f>IF(J5263=FALSE,"",IF(G5263="","",VLOOKUP(F5263,ISLER!$1:$51,2,0)*VLOOKUP(VLOOKUP(F5263,ISLER!$1:$51,3,0),DOVIZ!$1:$4,MATCH(CONCATENATE(TEXT(C5263,"YYYY")," ",TEXT(C5263,"AAAA")),DOVIZ!$1:$1,0),0)))</f>
        <v/>
      </c>
      <c r="L5263" s="45" t="str">
        <f t="shared" si="500"/>
        <v/>
      </c>
      <c r="M5263" s="74">
        <f t="shared" si="502"/>
        <v>46021</v>
      </c>
    </row>
    <row r="5264" spans="1:13" x14ac:dyDescent="0.25">
      <c r="A5264" s="40">
        <v>5328</v>
      </c>
      <c r="B5264" s="40" t="str">
        <f t="shared" si="498"/>
        <v>2025 Aralık</v>
      </c>
      <c r="C5264" s="41">
        <f t="shared" si="501"/>
        <v>46021</v>
      </c>
      <c r="D5264" s="42"/>
      <c r="E5264" s="42"/>
      <c r="F5264" s="42"/>
      <c r="G5264" s="43"/>
      <c r="H5264" s="76" t="str">
        <f>IF(G5264="","",VLOOKUP(F5264,ISLER!$1:$51,MATCH(D5264,ISLER!$1:$1,0)-2,0)*VLOOKUP(VLOOKUP(F5264,ISLER!$1:$51,MATCH(D5264,ISLER!$1:$1,0)-1,0),DOVIZ!$1:$4,MATCH(CONCATENATE(TEXT(C5264,"YYYY")," ",TEXT(C5264,"AAAA")),DOVIZ!$1:$1,0),0))</f>
        <v/>
      </c>
      <c r="I5264" s="76" t="str">
        <f t="shared" si="499"/>
        <v/>
      </c>
      <c r="J5264" s="45" t="b">
        <f t="shared" si="497"/>
        <v>0</v>
      </c>
      <c r="K5264" s="45" t="str">
        <f>IF(J5264=FALSE,"",IF(G5264="","",VLOOKUP(F5264,ISLER!$1:$51,2,0)*VLOOKUP(VLOOKUP(F5264,ISLER!$1:$51,3,0),DOVIZ!$1:$4,MATCH(CONCATENATE(TEXT(C5264,"YYYY")," ",TEXT(C5264,"AAAA")),DOVIZ!$1:$1,0),0)))</f>
        <v/>
      </c>
      <c r="L5264" s="45" t="str">
        <f t="shared" si="500"/>
        <v/>
      </c>
      <c r="M5264" s="74">
        <f t="shared" si="502"/>
        <v>46021</v>
      </c>
    </row>
    <row r="5265" spans="1:13" x14ac:dyDescent="0.25">
      <c r="A5265" s="40">
        <v>5329</v>
      </c>
      <c r="B5265" s="40" t="str">
        <f t="shared" si="498"/>
        <v>2025 Aralık</v>
      </c>
      <c r="C5265" s="41">
        <f t="shared" si="501"/>
        <v>46021</v>
      </c>
      <c r="D5265" s="42"/>
      <c r="E5265" s="42"/>
      <c r="F5265" s="42"/>
      <c r="G5265" s="43"/>
      <c r="H5265" s="76" t="str">
        <f>IF(G5265="","",VLOOKUP(F5265,ISLER!$1:$51,MATCH(D5265,ISLER!$1:$1,0)-2,0)*VLOOKUP(VLOOKUP(F5265,ISLER!$1:$51,MATCH(D5265,ISLER!$1:$1,0)-1,0),DOVIZ!$1:$4,MATCH(CONCATENATE(TEXT(C5265,"YYYY")," ",TEXT(C5265,"AAAA")),DOVIZ!$1:$1,0),0))</f>
        <v/>
      </c>
      <c r="I5265" s="76" t="str">
        <f t="shared" si="499"/>
        <v/>
      </c>
      <c r="J5265" s="45" t="b">
        <f t="shared" si="497"/>
        <v>0</v>
      </c>
      <c r="K5265" s="45" t="str">
        <f>IF(J5265=FALSE,"",IF(G5265="","",VLOOKUP(F5265,ISLER!$1:$51,2,0)*VLOOKUP(VLOOKUP(F5265,ISLER!$1:$51,3,0),DOVIZ!$1:$4,MATCH(CONCATENATE(TEXT(C5265,"YYYY")," ",TEXT(C5265,"AAAA")),DOVIZ!$1:$1,0),0)))</f>
        <v/>
      </c>
      <c r="L5265" s="45" t="str">
        <f t="shared" si="500"/>
        <v/>
      </c>
      <c r="M5265" s="74">
        <f t="shared" si="502"/>
        <v>46021</v>
      </c>
    </row>
    <row r="5266" spans="1:13" x14ac:dyDescent="0.25">
      <c r="A5266" s="40">
        <v>5330</v>
      </c>
      <c r="B5266" s="40" t="str">
        <f t="shared" si="498"/>
        <v>2025 Aralık</v>
      </c>
      <c r="C5266" s="41">
        <f t="shared" si="501"/>
        <v>46021</v>
      </c>
      <c r="D5266" s="42"/>
      <c r="E5266" s="42"/>
      <c r="F5266" s="42"/>
      <c r="G5266" s="43"/>
      <c r="H5266" s="76" t="str">
        <f>IF(G5266="","",VLOOKUP(F5266,ISLER!$1:$51,MATCH(D5266,ISLER!$1:$1,0)-2,0)*VLOOKUP(VLOOKUP(F5266,ISLER!$1:$51,MATCH(D5266,ISLER!$1:$1,0)-1,0),DOVIZ!$1:$4,MATCH(CONCATENATE(TEXT(C5266,"YYYY")," ",TEXT(C5266,"AAAA")),DOVIZ!$1:$1,0),0))</f>
        <v/>
      </c>
      <c r="I5266" s="76" t="str">
        <f t="shared" si="499"/>
        <v/>
      </c>
      <c r="J5266" s="45" t="b">
        <f t="shared" si="497"/>
        <v>0</v>
      </c>
      <c r="K5266" s="45" t="str">
        <f>IF(J5266=FALSE,"",IF(G5266="","",VLOOKUP(F5266,ISLER!$1:$51,2,0)*VLOOKUP(VLOOKUP(F5266,ISLER!$1:$51,3,0),DOVIZ!$1:$4,MATCH(CONCATENATE(TEXT(C5266,"YYYY")," ",TEXT(C5266,"AAAA")),DOVIZ!$1:$1,0),0)))</f>
        <v/>
      </c>
      <c r="L5266" s="45" t="str">
        <f t="shared" si="500"/>
        <v/>
      </c>
      <c r="M5266" s="74">
        <f t="shared" si="502"/>
        <v>46021</v>
      </c>
    </row>
    <row r="5267" spans="1:13" x14ac:dyDescent="0.25">
      <c r="A5267" s="40">
        <v>5331</v>
      </c>
      <c r="B5267" s="40" t="str">
        <f t="shared" si="498"/>
        <v>2025 Aralık</v>
      </c>
      <c r="C5267" s="41">
        <f t="shared" si="501"/>
        <v>46021</v>
      </c>
      <c r="D5267" s="42"/>
      <c r="E5267" s="42"/>
      <c r="F5267" s="42"/>
      <c r="G5267" s="43"/>
      <c r="H5267" s="76" t="str">
        <f>IF(G5267="","",VLOOKUP(F5267,ISLER!$1:$51,MATCH(D5267,ISLER!$1:$1,0)-2,0)*VLOOKUP(VLOOKUP(F5267,ISLER!$1:$51,MATCH(D5267,ISLER!$1:$1,0)-1,0),DOVIZ!$1:$4,MATCH(CONCATENATE(TEXT(C5267,"YYYY")," ",TEXT(C5267,"AAAA")),DOVIZ!$1:$1,0),0))</f>
        <v/>
      </c>
      <c r="I5267" s="76" t="str">
        <f t="shared" si="499"/>
        <v/>
      </c>
      <c r="J5267" s="45" t="b">
        <f t="shared" si="497"/>
        <v>0</v>
      </c>
      <c r="K5267" s="45" t="str">
        <f>IF(J5267=FALSE,"",IF(G5267="","",VLOOKUP(F5267,ISLER!$1:$51,2,0)*VLOOKUP(VLOOKUP(F5267,ISLER!$1:$51,3,0),DOVIZ!$1:$4,MATCH(CONCATENATE(TEXT(C5267,"YYYY")," ",TEXT(C5267,"AAAA")),DOVIZ!$1:$1,0),0)))</f>
        <v/>
      </c>
      <c r="L5267" s="45" t="str">
        <f t="shared" si="500"/>
        <v/>
      </c>
      <c r="M5267" s="74">
        <f t="shared" si="502"/>
        <v>46021</v>
      </c>
    </row>
    <row r="5268" spans="1:13" x14ac:dyDescent="0.25">
      <c r="A5268" s="40">
        <v>5332</v>
      </c>
      <c r="B5268" s="40" t="str">
        <f t="shared" si="498"/>
        <v>2025 Aralık</v>
      </c>
      <c r="C5268" s="41">
        <f t="shared" si="501"/>
        <v>46021</v>
      </c>
      <c r="D5268" s="42"/>
      <c r="E5268" s="42"/>
      <c r="F5268" s="42"/>
      <c r="G5268" s="43"/>
      <c r="H5268" s="76" t="str">
        <f>IF(G5268="","",VLOOKUP(F5268,ISLER!$1:$51,MATCH(D5268,ISLER!$1:$1,0)-2,0)*VLOOKUP(VLOOKUP(F5268,ISLER!$1:$51,MATCH(D5268,ISLER!$1:$1,0)-1,0),DOVIZ!$1:$4,MATCH(CONCATENATE(TEXT(C5268,"YYYY")," ",TEXT(C5268,"AAAA")),DOVIZ!$1:$1,0),0))</f>
        <v/>
      </c>
      <c r="I5268" s="76" t="str">
        <f t="shared" si="499"/>
        <v/>
      </c>
      <c r="J5268" s="45" t="b">
        <f t="shared" si="497"/>
        <v>0</v>
      </c>
      <c r="K5268" s="45" t="str">
        <f>IF(J5268=FALSE,"",IF(G5268="","",VLOOKUP(F5268,ISLER!$1:$51,2,0)*VLOOKUP(VLOOKUP(F5268,ISLER!$1:$51,3,0),DOVIZ!$1:$4,MATCH(CONCATENATE(TEXT(C5268,"YYYY")," ",TEXT(C5268,"AAAA")),DOVIZ!$1:$1,0),0)))</f>
        <v/>
      </c>
      <c r="L5268" s="45" t="str">
        <f t="shared" si="500"/>
        <v/>
      </c>
      <c r="M5268" s="74">
        <f t="shared" si="502"/>
        <v>46021</v>
      </c>
    </row>
    <row r="5269" spans="1:13" x14ac:dyDescent="0.25">
      <c r="A5269" s="40">
        <v>5333</v>
      </c>
      <c r="B5269" s="40" t="str">
        <f t="shared" si="498"/>
        <v>2025 Aralık</v>
      </c>
      <c r="C5269" s="41">
        <f t="shared" si="501"/>
        <v>46021</v>
      </c>
      <c r="D5269" s="42"/>
      <c r="E5269" s="42"/>
      <c r="F5269" s="42"/>
      <c r="G5269" s="43"/>
      <c r="H5269" s="76" t="str">
        <f>IF(G5269="","",VLOOKUP(F5269,ISLER!$1:$51,MATCH(D5269,ISLER!$1:$1,0)-2,0)*VLOOKUP(VLOOKUP(F5269,ISLER!$1:$51,MATCH(D5269,ISLER!$1:$1,0)-1,0),DOVIZ!$1:$4,MATCH(CONCATENATE(TEXT(C5269,"YYYY")," ",TEXT(C5269,"AAAA")),DOVIZ!$1:$1,0),0))</f>
        <v/>
      </c>
      <c r="I5269" s="76" t="str">
        <f t="shared" si="499"/>
        <v/>
      </c>
      <c r="J5269" s="45" t="b">
        <f t="shared" si="497"/>
        <v>0</v>
      </c>
      <c r="K5269" s="45" t="str">
        <f>IF(J5269=FALSE,"",IF(G5269="","",VLOOKUP(F5269,ISLER!$1:$51,2,0)*VLOOKUP(VLOOKUP(F5269,ISLER!$1:$51,3,0),DOVIZ!$1:$4,MATCH(CONCATENATE(TEXT(C5269,"YYYY")," ",TEXT(C5269,"AAAA")),DOVIZ!$1:$1,0),0)))</f>
        <v/>
      </c>
      <c r="L5269" s="45" t="str">
        <f t="shared" si="500"/>
        <v/>
      </c>
      <c r="M5269" s="74">
        <f t="shared" si="502"/>
        <v>46021</v>
      </c>
    </row>
    <row r="5270" spans="1:13" x14ac:dyDescent="0.25">
      <c r="A5270" s="40">
        <v>5334</v>
      </c>
      <c r="B5270" s="40" t="str">
        <f t="shared" si="498"/>
        <v>2025 Aralık</v>
      </c>
      <c r="C5270" s="41">
        <f t="shared" si="501"/>
        <v>46021</v>
      </c>
      <c r="D5270" s="42"/>
      <c r="E5270" s="42"/>
      <c r="F5270" s="42"/>
      <c r="G5270" s="43"/>
      <c r="H5270" s="76" t="str">
        <f>IF(G5270="","",VLOOKUP(F5270,ISLER!$1:$51,MATCH(D5270,ISLER!$1:$1,0)-2,0)*VLOOKUP(VLOOKUP(F5270,ISLER!$1:$51,MATCH(D5270,ISLER!$1:$1,0)-1,0),DOVIZ!$1:$4,MATCH(CONCATENATE(TEXT(C5270,"YYYY")," ",TEXT(C5270,"AAAA")),DOVIZ!$1:$1,0),0))</f>
        <v/>
      </c>
      <c r="I5270" s="76" t="str">
        <f t="shared" si="499"/>
        <v/>
      </c>
      <c r="J5270" s="45" t="b">
        <f t="shared" si="497"/>
        <v>0</v>
      </c>
      <c r="K5270" s="45" t="str">
        <f>IF(J5270=FALSE,"",IF(G5270="","",VLOOKUP(F5270,ISLER!$1:$51,2,0)*VLOOKUP(VLOOKUP(F5270,ISLER!$1:$51,3,0),DOVIZ!$1:$4,MATCH(CONCATENATE(TEXT(C5270,"YYYY")," ",TEXT(C5270,"AAAA")),DOVIZ!$1:$1,0),0)))</f>
        <v/>
      </c>
      <c r="L5270" s="45" t="str">
        <f t="shared" si="500"/>
        <v/>
      </c>
      <c r="M5270" s="74">
        <f t="shared" si="502"/>
        <v>46021</v>
      </c>
    </row>
    <row r="5271" spans="1:13" x14ac:dyDescent="0.25">
      <c r="A5271" s="40">
        <v>5335</v>
      </c>
      <c r="B5271" s="40" t="str">
        <f t="shared" si="498"/>
        <v>2025 Aralık</v>
      </c>
      <c r="C5271" s="41">
        <f t="shared" si="501"/>
        <v>46021</v>
      </c>
      <c r="D5271" s="42"/>
      <c r="E5271" s="42"/>
      <c r="F5271" s="42"/>
      <c r="G5271" s="43"/>
      <c r="H5271" s="76" t="str">
        <f>IF(G5271="","",VLOOKUP(F5271,ISLER!$1:$51,MATCH(D5271,ISLER!$1:$1,0)-2,0)*VLOOKUP(VLOOKUP(F5271,ISLER!$1:$51,MATCH(D5271,ISLER!$1:$1,0)-1,0),DOVIZ!$1:$4,MATCH(CONCATENATE(TEXT(C5271,"YYYY")," ",TEXT(C5271,"AAAA")),DOVIZ!$1:$1,0),0))</f>
        <v/>
      </c>
      <c r="I5271" s="76" t="str">
        <f t="shared" si="499"/>
        <v/>
      </c>
      <c r="J5271" s="45" t="b">
        <f t="shared" si="497"/>
        <v>0</v>
      </c>
      <c r="K5271" s="45" t="str">
        <f>IF(J5271=FALSE,"",IF(G5271="","",VLOOKUP(F5271,ISLER!$1:$51,2,0)*VLOOKUP(VLOOKUP(F5271,ISLER!$1:$51,3,0),DOVIZ!$1:$4,MATCH(CONCATENATE(TEXT(C5271,"YYYY")," ",TEXT(C5271,"AAAA")),DOVIZ!$1:$1,0),0)))</f>
        <v/>
      </c>
      <c r="L5271" s="45" t="str">
        <f t="shared" si="500"/>
        <v/>
      </c>
      <c r="M5271" s="74">
        <f t="shared" si="502"/>
        <v>46021</v>
      </c>
    </row>
    <row r="5272" spans="1:13" x14ac:dyDescent="0.25">
      <c r="A5272" s="40">
        <v>5336</v>
      </c>
      <c r="B5272" s="40" t="str">
        <f t="shared" si="498"/>
        <v>2025 Aralık</v>
      </c>
      <c r="C5272" s="41">
        <f t="shared" si="501"/>
        <v>46021</v>
      </c>
      <c r="D5272" s="42"/>
      <c r="E5272" s="42"/>
      <c r="F5272" s="42"/>
      <c r="G5272" s="43"/>
      <c r="H5272" s="76" t="str">
        <f>IF(G5272="","",VLOOKUP(F5272,ISLER!$1:$51,MATCH(D5272,ISLER!$1:$1,0)-2,0)*VLOOKUP(VLOOKUP(F5272,ISLER!$1:$51,MATCH(D5272,ISLER!$1:$1,0)-1,0),DOVIZ!$1:$4,MATCH(CONCATENATE(TEXT(C5272,"YYYY")," ",TEXT(C5272,"AAAA")),DOVIZ!$1:$1,0),0))</f>
        <v/>
      </c>
      <c r="I5272" s="76" t="str">
        <f t="shared" si="499"/>
        <v/>
      </c>
      <c r="J5272" s="45" t="b">
        <f t="shared" si="497"/>
        <v>0</v>
      </c>
      <c r="K5272" s="45" t="str">
        <f>IF(J5272=FALSE,"",IF(G5272="","",VLOOKUP(F5272,ISLER!$1:$51,2,0)*VLOOKUP(VLOOKUP(F5272,ISLER!$1:$51,3,0),DOVIZ!$1:$4,MATCH(CONCATENATE(TEXT(C5272,"YYYY")," ",TEXT(C5272,"AAAA")),DOVIZ!$1:$1,0),0)))</f>
        <v/>
      </c>
      <c r="L5272" s="45" t="str">
        <f t="shared" si="500"/>
        <v/>
      </c>
      <c r="M5272" s="74">
        <f t="shared" si="502"/>
        <v>46021</v>
      </c>
    </row>
    <row r="5273" spans="1:13" x14ac:dyDescent="0.25">
      <c r="A5273" s="40">
        <v>5337</v>
      </c>
      <c r="B5273" s="40" t="str">
        <f t="shared" si="498"/>
        <v>2025 Aralık</v>
      </c>
      <c r="C5273" s="41">
        <f t="shared" si="501"/>
        <v>46021</v>
      </c>
      <c r="D5273" s="42"/>
      <c r="E5273" s="42"/>
      <c r="F5273" s="42"/>
      <c r="G5273" s="43"/>
      <c r="H5273" s="76" t="str">
        <f>IF(G5273="","",VLOOKUP(F5273,ISLER!$1:$51,MATCH(D5273,ISLER!$1:$1,0)-2,0)*VLOOKUP(VLOOKUP(F5273,ISLER!$1:$51,MATCH(D5273,ISLER!$1:$1,0)-1,0),DOVIZ!$1:$4,MATCH(CONCATENATE(TEXT(C5273,"YYYY")," ",TEXT(C5273,"AAAA")),DOVIZ!$1:$1,0),0))</f>
        <v/>
      </c>
      <c r="I5273" s="76" t="str">
        <f t="shared" si="499"/>
        <v/>
      </c>
      <c r="J5273" s="45" t="b">
        <f t="shared" si="497"/>
        <v>0</v>
      </c>
      <c r="K5273" s="45" t="str">
        <f>IF(J5273=FALSE,"",IF(G5273="","",VLOOKUP(F5273,ISLER!$1:$51,2,0)*VLOOKUP(VLOOKUP(F5273,ISLER!$1:$51,3,0),DOVIZ!$1:$4,MATCH(CONCATENATE(TEXT(C5273,"YYYY")," ",TEXT(C5273,"AAAA")),DOVIZ!$1:$1,0),0)))</f>
        <v/>
      </c>
      <c r="L5273" s="45" t="str">
        <f t="shared" si="500"/>
        <v/>
      </c>
      <c r="M5273" s="74">
        <f t="shared" si="502"/>
        <v>46021</v>
      </c>
    </row>
    <row r="5274" spans="1:13" x14ac:dyDescent="0.25">
      <c r="A5274" s="40">
        <v>5338</v>
      </c>
      <c r="B5274" s="40" t="str">
        <f t="shared" si="498"/>
        <v>2025 Aralık</v>
      </c>
      <c r="C5274" s="41">
        <f t="shared" si="501"/>
        <v>46021</v>
      </c>
      <c r="D5274" s="42"/>
      <c r="E5274" s="42"/>
      <c r="F5274" s="42"/>
      <c r="G5274" s="43"/>
      <c r="H5274" s="76" t="str">
        <f>IF(G5274="","",VLOOKUP(F5274,ISLER!$1:$51,MATCH(D5274,ISLER!$1:$1,0)-2,0)*VLOOKUP(VLOOKUP(F5274,ISLER!$1:$51,MATCH(D5274,ISLER!$1:$1,0)-1,0),DOVIZ!$1:$4,MATCH(CONCATENATE(TEXT(C5274,"YYYY")," ",TEXT(C5274,"AAAA")),DOVIZ!$1:$1,0),0))</f>
        <v/>
      </c>
      <c r="I5274" s="76" t="str">
        <f t="shared" si="499"/>
        <v/>
      </c>
      <c r="J5274" s="45" t="b">
        <f t="shared" si="497"/>
        <v>0</v>
      </c>
      <c r="K5274" s="45" t="str">
        <f>IF(J5274=FALSE,"",IF(G5274="","",VLOOKUP(F5274,ISLER!$1:$51,2,0)*VLOOKUP(VLOOKUP(F5274,ISLER!$1:$51,3,0),DOVIZ!$1:$4,MATCH(CONCATENATE(TEXT(C5274,"YYYY")," ",TEXT(C5274,"AAAA")),DOVIZ!$1:$1,0),0)))</f>
        <v/>
      </c>
      <c r="L5274" s="45" t="str">
        <f t="shared" si="500"/>
        <v/>
      </c>
      <c r="M5274" s="74">
        <f t="shared" si="502"/>
        <v>46021</v>
      </c>
    </row>
    <row r="5275" spans="1:13" x14ac:dyDescent="0.25">
      <c r="A5275" s="40">
        <v>5339</v>
      </c>
      <c r="B5275" s="40" t="str">
        <f t="shared" si="498"/>
        <v>2025 Aralık</v>
      </c>
      <c r="C5275" s="41">
        <f t="shared" si="501"/>
        <v>46021</v>
      </c>
      <c r="D5275" s="42"/>
      <c r="E5275" s="42"/>
      <c r="F5275" s="42"/>
      <c r="G5275" s="43"/>
      <c r="H5275" s="76" t="str">
        <f>IF(G5275="","",VLOOKUP(F5275,ISLER!$1:$51,MATCH(D5275,ISLER!$1:$1,0)-2,0)*VLOOKUP(VLOOKUP(F5275,ISLER!$1:$51,MATCH(D5275,ISLER!$1:$1,0)-1,0),DOVIZ!$1:$4,MATCH(CONCATENATE(TEXT(C5275,"YYYY")," ",TEXT(C5275,"AAAA")),DOVIZ!$1:$1,0),0))</f>
        <v/>
      </c>
      <c r="I5275" s="76" t="str">
        <f t="shared" si="499"/>
        <v/>
      </c>
      <c r="J5275" s="45" t="b">
        <f t="shared" si="497"/>
        <v>0</v>
      </c>
      <c r="K5275" s="45" t="str">
        <f>IF(J5275=FALSE,"",IF(G5275="","",VLOOKUP(F5275,ISLER!$1:$51,2,0)*VLOOKUP(VLOOKUP(F5275,ISLER!$1:$51,3,0),DOVIZ!$1:$4,MATCH(CONCATENATE(TEXT(C5275,"YYYY")," ",TEXT(C5275,"AAAA")),DOVIZ!$1:$1,0),0)))</f>
        <v/>
      </c>
      <c r="L5275" s="45" t="str">
        <f t="shared" si="500"/>
        <v/>
      </c>
      <c r="M5275" s="74">
        <f t="shared" si="502"/>
        <v>46021</v>
      </c>
    </row>
    <row r="5276" spans="1:13" x14ac:dyDescent="0.25">
      <c r="A5276" s="40">
        <v>5340</v>
      </c>
      <c r="B5276" s="40" t="str">
        <f t="shared" si="498"/>
        <v>2025 Aralık</v>
      </c>
      <c r="C5276" s="41">
        <f t="shared" si="501"/>
        <v>46021</v>
      </c>
      <c r="D5276" s="42"/>
      <c r="E5276" s="42"/>
      <c r="F5276" s="42"/>
      <c r="G5276" s="43"/>
      <c r="H5276" s="76" t="str">
        <f>IF(G5276="","",VLOOKUP(F5276,ISLER!$1:$51,MATCH(D5276,ISLER!$1:$1,0)-2,0)*VLOOKUP(VLOOKUP(F5276,ISLER!$1:$51,MATCH(D5276,ISLER!$1:$1,0)-1,0),DOVIZ!$1:$4,MATCH(CONCATENATE(TEXT(C5276,"YYYY")," ",TEXT(C5276,"AAAA")),DOVIZ!$1:$1,0),0))</f>
        <v/>
      </c>
      <c r="I5276" s="76" t="str">
        <f t="shared" si="499"/>
        <v/>
      </c>
      <c r="J5276" s="45" t="b">
        <f t="shared" si="497"/>
        <v>0</v>
      </c>
      <c r="K5276" s="45" t="str">
        <f>IF(J5276=FALSE,"",IF(G5276="","",VLOOKUP(F5276,ISLER!$1:$51,2,0)*VLOOKUP(VLOOKUP(F5276,ISLER!$1:$51,3,0),DOVIZ!$1:$4,MATCH(CONCATENATE(TEXT(C5276,"YYYY")," ",TEXT(C5276,"AAAA")),DOVIZ!$1:$1,0),0)))</f>
        <v/>
      </c>
      <c r="L5276" s="45" t="str">
        <f t="shared" si="500"/>
        <v/>
      </c>
      <c r="M5276" s="74">
        <f t="shared" si="502"/>
        <v>46021</v>
      </c>
    </row>
    <row r="5277" spans="1:13" x14ac:dyDescent="0.25">
      <c r="A5277" s="40">
        <v>5341</v>
      </c>
      <c r="B5277" s="40" t="str">
        <f t="shared" si="498"/>
        <v>2025 Aralık</v>
      </c>
      <c r="C5277" s="41">
        <f t="shared" si="501"/>
        <v>46021</v>
      </c>
      <c r="D5277" s="42"/>
      <c r="E5277" s="42"/>
      <c r="F5277" s="42"/>
      <c r="G5277" s="43"/>
      <c r="H5277" s="76" t="str">
        <f>IF(G5277="","",VLOOKUP(F5277,ISLER!$1:$51,MATCH(D5277,ISLER!$1:$1,0)-2,0)*VLOOKUP(VLOOKUP(F5277,ISLER!$1:$51,MATCH(D5277,ISLER!$1:$1,0)-1,0),DOVIZ!$1:$4,MATCH(CONCATENATE(TEXT(C5277,"YYYY")," ",TEXT(C5277,"AAAA")),DOVIZ!$1:$1,0),0))</f>
        <v/>
      </c>
      <c r="I5277" s="76" t="str">
        <f t="shared" si="499"/>
        <v/>
      </c>
      <c r="J5277" s="45" t="b">
        <f t="shared" si="497"/>
        <v>0</v>
      </c>
      <c r="K5277" s="45" t="str">
        <f>IF(J5277=FALSE,"",IF(G5277="","",VLOOKUP(F5277,ISLER!$1:$51,2,0)*VLOOKUP(VLOOKUP(F5277,ISLER!$1:$51,3,0),DOVIZ!$1:$4,MATCH(CONCATENATE(TEXT(C5277,"YYYY")," ",TEXT(C5277,"AAAA")),DOVIZ!$1:$1,0),0)))</f>
        <v/>
      </c>
      <c r="L5277" s="45" t="str">
        <f t="shared" si="500"/>
        <v/>
      </c>
      <c r="M5277" s="74">
        <f t="shared" si="502"/>
        <v>46021</v>
      </c>
    </row>
    <row r="5278" spans="1:13" x14ac:dyDescent="0.25">
      <c r="A5278" s="40">
        <v>5342</v>
      </c>
      <c r="B5278" s="40" t="str">
        <f t="shared" si="498"/>
        <v>2025 Aralık</v>
      </c>
      <c r="C5278" s="41">
        <f t="shared" si="501"/>
        <v>46021</v>
      </c>
      <c r="D5278" s="42"/>
      <c r="E5278" s="42"/>
      <c r="F5278" s="42"/>
      <c r="G5278" s="43"/>
      <c r="H5278" s="76" t="str">
        <f>IF(G5278="","",VLOOKUP(F5278,ISLER!$1:$51,MATCH(D5278,ISLER!$1:$1,0)-2,0)*VLOOKUP(VLOOKUP(F5278,ISLER!$1:$51,MATCH(D5278,ISLER!$1:$1,0)-1,0),DOVIZ!$1:$4,MATCH(CONCATENATE(TEXT(C5278,"YYYY")," ",TEXT(C5278,"AAAA")),DOVIZ!$1:$1,0),0))</f>
        <v/>
      </c>
      <c r="I5278" s="76" t="str">
        <f t="shared" si="499"/>
        <v/>
      </c>
      <c r="J5278" s="45" t="b">
        <f t="shared" si="497"/>
        <v>0</v>
      </c>
      <c r="K5278" s="45" t="str">
        <f>IF(J5278=FALSE,"",IF(G5278="","",VLOOKUP(F5278,ISLER!$1:$51,2,0)*VLOOKUP(VLOOKUP(F5278,ISLER!$1:$51,3,0),DOVIZ!$1:$4,MATCH(CONCATENATE(TEXT(C5278,"YYYY")," ",TEXT(C5278,"AAAA")),DOVIZ!$1:$1,0),0)))</f>
        <v/>
      </c>
      <c r="L5278" s="45" t="str">
        <f t="shared" si="500"/>
        <v/>
      </c>
      <c r="M5278" s="74">
        <f t="shared" si="502"/>
        <v>46021</v>
      </c>
    </row>
    <row r="5279" spans="1:13" x14ac:dyDescent="0.25">
      <c r="A5279" s="40">
        <v>5343</v>
      </c>
      <c r="B5279" s="40" t="str">
        <f t="shared" si="498"/>
        <v>2025 Aralık</v>
      </c>
      <c r="C5279" s="41">
        <f t="shared" si="501"/>
        <v>46021</v>
      </c>
      <c r="D5279" s="42"/>
      <c r="E5279" s="42"/>
      <c r="F5279" s="42"/>
      <c r="G5279" s="43"/>
      <c r="H5279" s="76" t="str">
        <f>IF(G5279="","",VLOOKUP(F5279,ISLER!$1:$51,MATCH(D5279,ISLER!$1:$1,0)-2,0)*VLOOKUP(VLOOKUP(F5279,ISLER!$1:$51,MATCH(D5279,ISLER!$1:$1,0)-1,0),DOVIZ!$1:$4,MATCH(CONCATENATE(TEXT(C5279,"YYYY")," ",TEXT(C5279,"AAAA")),DOVIZ!$1:$1,0),0))</f>
        <v/>
      </c>
      <c r="I5279" s="76" t="str">
        <f t="shared" si="499"/>
        <v/>
      </c>
      <c r="J5279" s="45" t="b">
        <f t="shared" si="497"/>
        <v>0</v>
      </c>
      <c r="K5279" s="45" t="str">
        <f>IF(J5279=FALSE,"",IF(G5279="","",VLOOKUP(F5279,ISLER!$1:$51,2,0)*VLOOKUP(VLOOKUP(F5279,ISLER!$1:$51,3,0),DOVIZ!$1:$4,MATCH(CONCATENATE(TEXT(C5279,"YYYY")," ",TEXT(C5279,"AAAA")),DOVIZ!$1:$1,0),0)))</f>
        <v/>
      </c>
      <c r="L5279" s="45" t="str">
        <f t="shared" si="500"/>
        <v/>
      </c>
      <c r="M5279" s="74">
        <f t="shared" si="502"/>
        <v>46021</v>
      </c>
    </row>
    <row r="5280" spans="1:13" x14ac:dyDescent="0.25">
      <c r="A5280" s="40">
        <v>5344</v>
      </c>
      <c r="B5280" s="40" t="str">
        <f t="shared" si="498"/>
        <v>2025 Aralık</v>
      </c>
      <c r="C5280" s="41">
        <f t="shared" si="501"/>
        <v>46021</v>
      </c>
      <c r="D5280" s="42"/>
      <c r="E5280" s="42"/>
      <c r="F5280" s="42"/>
      <c r="G5280" s="43"/>
      <c r="H5280" s="76" t="str">
        <f>IF(G5280="","",VLOOKUP(F5280,ISLER!$1:$51,MATCH(D5280,ISLER!$1:$1,0)-2,0)*VLOOKUP(VLOOKUP(F5280,ISLER!$1:$51,MATCH(D5280,ISLER!$1:$1,0)-1,0),DOVIZ!$1:$4,MATCH(CONCATENATE(TEXT(C5280,"YYYY")," ",TEXT(C5280,"AAAA")),DOVIZ!$1:$1,0),0))</f>
        <v/>
      </c>
      <c r="I5280" s="76" t="str">
        <f t="shared" si="499"/>
        <v/>
      </c>
      <c r="J5280" s="45" t="b">
        <f t="shared" si="497"/>
        <v>0</v>
      </c>
      <c r="K5280" s="45" t="str">
        <f>IF(J5280=FALSE,"",IF(G5280="","",VLOOKUP(F5280,ISLER!$1:$51,2,0)*VLOOKUP(VLOOKUP(F5280,ISLER!$1:$51,3,0),DOVIZ!$1:$4,MATCH(CONCATENATE(TEXT(C5280,"YYYY")," ",TEXT(C5280,"AAAA")),DOVIZ!$1:$1,0),0)))</f>
        <v/>
      </c>
      <c r="L5280" s="45" t="str">
        <f t="shared" si="500"/>
        <v/>
      </c>
      <c r="M5280" s="74">
        <f t="shared" si="502"/>
        <v>46021</v>
      </c>
    </row>
    <row r="5281" spans="1:13" x14ac:dyDescent="0.25">
      <c r="A5281" s="40">
        <v>5345</v>
      </c>
      <c r="B5281" s="40" t="str">
        <f t="shared" si="498"/>
        <v>2025 Aralık</v>
      </c>
      <c r="C5281" s="41">
        <f t="shared" si="501"/>
        <v>46021</v>
      </c>
      <c r="D5281" s="42"/>
      <c r="E5281" s="42"/>
      <c r="F5281" s="42"/>
      <c r="G5281" s="43"/>
      <c r="H5281" s="76" t="str">
        <f>IF(G5281="","",VLOOKUP(F5281,ISLER!$1:$51,MATCH(D5281,ISLER!$1:$1,0)-2,0)*VLOOKUP(VLOOKUP(F5281,ISLER!$1:$51,MATCH(D5281,ISLER!$1:$1,0)-1,0),DOVIZ!$1:$4,MATCH(CONCATENATE(TEXT(C5281,"YYYY")," ",TEXT(C5281,"AAAA")),DOVIZ!$1:$1,0),0))</f>
        <v/>
      </c>
      <c r="I5281" s="76" t="str">
        <f t="shared" si="499"/>
        <v/>
      </c>
      <c r="J5281" s="45" t="b">
        <f t="shared" si="497"/>
        <v>0</v>
      </c>
      <c r="K5281" s="45" t="str">
        <f>IF(J5281=FALSE,"",IF(G5281="","",VLOOKUP(F5281,ISLER!$1:$51,2,0)*VLOOKUP(VLOOKUP(F5281,ISLER!$1:$51,3,0),DOVIZ!$1:$4,MATCH(CONCATENATE(TEXT(C5281,"YYYY")," ",TEXT(C5281,"AAAA")),DOVIZ!$1:$1,0),0)))</f>
        <v/>
      </c>
      <c r="L5281" s="45" t="str">
        <f t="shared" si="500"/>
        <v/>
      </c>
      <c r="M5281" s="74">
        <f t="shared" si="502"/>
        <v>46021</v>
      </c>
    </row>
    <row r="5282" spans="1:13" x14ac:dyDescent="0.25">
      <c r="A5282" s="40">
        <v>5346</v>
      </c>
      <c r="B5282" s="40" t="str">
        <f t="shared" si="498"/>
        <v>2025 Aralık</v>
      </c>
      <c r="C5282" s="41">
        <f t="shared" si="501"/>
        <v>46021</v>
      </c>
      <c r="D5282" s="42"/>
      <c r="E5282" s="42"/>
      <c r="F5282" s="42"/>
      <c r="G5282" s="43"/>
      <c r="H5282" s="76" t="str">
        <f>IF(G5282="","",VLOOKUP(F5282,ISLER!$1:$51,MATCH(D5282,ISLER!$1:$1,0)-2,0)*VLOOKUP(VLOOKUP(F5282,ISLER!$1:$51,MATCH(D5282,ISLER!$1:$1,0)-1,0),DOVIZ!$1:$4,MATCH(CONCATENATE(TEXT(C5282,"YYYY")," ",TEXT(C5282,"AAAA")),DOVIZ!$1:$1,0),0))</f>
        <v/>
      </c>
      <c r="I5282" s="76" t="str">
        <f t="shared" si="499"/>
        <v/>
      </c>
      <c r="J5282" s="45" t="b">
        <f t="shared" si="497"/>
        <v>0</v>
      </c>
      <c r="K5282" s="45" t="str">
        <f>IF(J5282=FALSE,"",IF(G5282="","",VLOOKUP(F5282,ISLER!$1:$51,2,0)*VLOOKUP(VLOOKUP(F5282,ISLER!$1:$51,3,0),DOVIZ!$1:$4,MATCH(CONCATENATE(TEXT(C5282,"YYYY")," ",TEXT(C5282,"AAAA")),DOVIZ!$1:$1,0),0)))</f>
        <v/>
      </c>
      <c r="L5282" s="45" t="str">
        <f t="shared" si="500"/>
        <v/>
      </c>
      <c r="M5282" s="74">
        <f t="shared" si="502"/>
        <v>46021</v>
      </c>
    </row>
    <row r="5283" spans="1:13" x14ac:dyDescent="0.25">
      <c r="A5283" s="40">
        <v>5347</v>
      </c>
      <c r="B5283" s="40" t="str">
        <f t="shared" si="498"/>
        <v>2025 Aralık</v>
      </c>
      <c r="C5283" s="41">
        <f t="shared" si="501"/>
        <v>46021</v>
      </c>
      <c r="D5283" s="42"/>
      <c r="E5283" s="42"/>
      <c r="F5283" s="42"/>
      <c r="G5283" s="43"/>
      <c r="H5283" s="76" t="str">
        <f>IF(G5283="","",VLOOKUP(F5283,ISLER!$1:$51,MATCH(D5283,ISLER!$1:$1,0)-2,0)*VLOOKUP(VLOOKUP(F5283,ISLER!$1:$51,MATCH(D5283,ISLER!$1:$1,0)-1,0),DOVIZ!$1:$4,MATCH(CONCATENATE(TEXT(C5283,"YYYY")," ",TEXT(C5283,"AAAA")),DOVIZ!$1:$1,0),0))</f>
        <v/>
      </c>
      <c r="I5283" s="76" t="str">
        <f t="shared" si="499"/>
        <v/>
      </c>
      <c r="J5283" s="45" t="b">
        <f t="shared" si="497"/>
        <v>0</v>
      </c>
      <c r="K5283" s="45" t="str">
        <f>IF(J5283=FALSE,"",IF(G5283="","",VLOOKUP(F5283,ISLER!$1:$51,2,0)*VLOOKUP(VLOOKUP(F5283,ISLER!$1:$51,3,0),DOVIZ!$1:$4,MATCH(CONCATENATE(TEXT(C5283,"YYYY")," ",TEXT(C5283,"AAAA")),DOVIZ!$1:$1,0),0)))</f>
        <v/>
      </c>
      <c r="L5283" s="45" t="str">
        <f t="shared" si="500"/>
        <v/>
      </c>
      <c r="M5283" s="74">
        <f t="shared" si="502"/>
        <v>46021</v>
      </c>
    </row>
    <row r="5284" spans="1:13" x14ac:dyDescent="0.25">
      <c r="A5284" s="40">
        <v>5348</v>
      </c>
      <c r="B5284" s="40" t="str">
        <f t="shared" si="498"/>
        <v>2025 Aralık</v>
      </c>
      <c r="C5284" s="41">
        <f t="shared" si="501"/>
        <v>46021</v>
      </c>
      <c r="D5284" s="42"/>
      <c r="E5284" s="42"/>
      <c r="F5284" s="42"/>
      <c r="G5284" s="43"/>
      <c r="H5284" s="76" t="str">
        <f>IF(G5284="","",VLOOKUP(F5284,ISLER!$1:$51,MATCH(D5284,ISLER!$1:$1,0)-2,0)*VLOOKUP(VLOOKUP(F5284,ISLER!$1:$51,MATCH(D5284,ISLER!$1:$1,0)-1,0),DOVIZ!$1:$4,MATCH(CONCATENATE(TEXT(C5284,"YYYY")," ",TEXT(C5284,"AAAA")),DOVIZ!$1:$1,0),0))</f>
        <v/>
      </c>
      <c r="I5284" s="76" t="str">
        <f t="shared" si="499"/>
        <v/>
      </c>
      <c r="J5284" s="45" t="b">
        <f t="shared" si="497"/>
        <v>0</v>
      </c>
      <c r="K5284" s="45" t="str">
        <f>IF(J5284=FALSE,"",IF(G5284="","",VLOOKUP(F5284,ISLER!$1:$51,2,0)*VLOOKUP(VLOOKUP(F5284,ISLER!$1:$51,3,0),DOVIZ!$1:$4,MATCH(CONCATENATE(TEXT(C5284,"YYYY")," ",TEXT(C5284,"AAAA")),DOVIZ!$1:$1,0),0)))</f>
        <v/>
      </c>
      <c r="L5284" s="45" t="str">
        <f t="shared" si="500"/>
        <v/>
      </c>
      <c r="M5284" s="74">
        <f t="shared" si="502"/>
        <v>46021</v>
      </c>
    </row>
    <row r="5285" spans="1:13" x14ac:dyDescent="0.25">
      <c r="A5285" s="40">
        <v>5349</v>
      </c>
      <c r="B5285" s="40" t="str">
        <f t="shared" si="498"/>
        <v>2025 Aralık</v>
      </c>
      <c r="C5285" s="41">
        <f t="shared" si="501"/>
        <v>46021</v>
      </c>
      <c r="D5285" s="42"/>
      <c r="E5285" s="42"/>
      <c r="F5285" s="42"/>
      <c r="G5285" s="43"/>
      <c r="H5285" s="76" t="str">
        <f>IF(G5285="","",VLOOKUP(F5285,ISLER!$1:$51,MATCH(D5285,ISLER!$1:$1,0)-2,0)*VLOOKUP(VLOOKUP(F5285,ISLER!$1:$51,MATCH(D5285,ISLER!$1:$1,0)-1,0),DOVIZ!$1:$4,MATCH(CONCATENATE(TEXT(C5285,"YYYY")," ",TEXT(C5285,"AAAA")),DOVIZ!$1:$1,0),0))</f>
        <v/>
      </c>
      <c r="I5285" s="76" t="str">
        <f t="shared" si="499"/>
        <v/>
      </c>
      <c r="J5285" s="45" t="b">
        <f t="shared" si="497"/>
        <v>0</v>
      </c>
      <c r="K5285" s="45" t="str">
        <f>IF(J5285=FALSE,"",IF(G5285="","",VLOOKUP(F5285,ISLER!$1:$51,2,0)*VLOOKUP(VLOOKUP(F5285,ISLER!$1:$51,3,0),DOVIZ!$1:$4,MATCH(CONCATENATE(TEXT(C5285,"YYYY")," ",TEXT(C5285,"AAAA")),DOVIZ!$1:$1,0),0)))</f>
        <v/>
      </c>
      <c r="L5285" s="45" t="str">
        <f t="shared" si="500"/>
        <v/>
      </c>
      <c r="M5285" s="74">
        <f t="shared" si="502"/>
        <v>46021</v>
      </c>
    </row>
    <row r="5286" spans="1:13" x14ac:dyDescent="0.25">
      <c r="A5286" s="40">
        <v>5350</v>
      </c>
      <c r="B5286" s="40" t="str">
        <f t="shared" si="498"/>
        <v>2025 Aralık</v>
      </c>
      <c r="C5286" s="41">
        <f t="shared" si="501"/>
        <v>46021</v>
      </c>
      <c r="D5286" s="42"/>
      <c r="E5286" s="42"/>
      <c r="F5286" s="42"/>
      <c r="G5286" s="43"/>
      <c r="H5286" s="76" t="str">
        <f>IF(G5286="","",VLOOKUP(F5286,ISLER!$1:$51,MATCH(D5286,ISLER!$1:$1,0)-2,0)*VLOOKUP(VLOOKUP(F5286,ISLER!$1:$51,MATCH(D5286,ISLER!$1:$1,0)-1,0),DOVIZ!$1:$4,MATCH(CONCATENATE(TEXT(C5286,"YYYY")," ",TEXT(C5286,"AAAA")),DOVIZ!$1:$1,0),0))</f>
        <v/>
      </c>
      <c r="I5286" s="76" t="str">
        <f t="shared" si="499"/>
        <v/>
      </c>
      <c r="J5286" s="45" t="b">
        <f t="shared" si="497"/>
        <v>0</v>
      </c>
      <c r="K5286" s="45" t="str">
        <f>IF(J5286=FALSE,"",IF(G5286="","",VLOOKUP(F5286,ISLER!$1:$51,2,0)*VLOOKUP(VLOOKUP(F5286,ISLER!$1:$51,3,0),DOVIZ!$1:$4,MATCH(CONCATENATE(TEXT(C5286,"YYYY")," ",TEXT(C5286,"AAAA")),DOVIZ!$1:$1,0),0)))</f>
        <v/>
      </c>
      <c r="L5286" s="45" t="str">
        <f t="shared" si="500"/>
        <v/>
      </c>
      <c r="M5286" s="74">
        <f t="shared" si="502"/>
        <v>46021</v>
      </c>
    </row>
    <row r="5287" spans="1:13" x14ac:dyDescent="0.25">
      <c r="A5287" s="40">
        <v>5351</v>
      </c>
      <c r="B5287" s="40" t="str">
        <f t="shared" si="498"/>
        <v>2025 Aralık</v>
      </c>
      <c r="C5287" s="41">
        <f t="shared" si="501"/>
        <v>46021</v>
      </c>
      <c r="D5287" s="42"/>
      <c r="E5287" s="42"/>
      <c r="F5287" s="42"/>
      <c r="G5287" s="43"/>
      <c r="H5287" s="76" t="str">
        <f>IF(G5287="","",VLOOKUP(F5287,ISLER!$1:$51,MATCH(D5287,ISLER!$1:$1,0)-2,0)*VLOOKUP(VLOOKUP(F5287,ISLER!$1:$51,MATCH(D5287,ISLER!$1:$1,0)-1,0),DOVIZ!$1:$4,MATCH(CONCATENATE(TEXT(C5287,"YYYY")," ",TEXT(C5287,"AAAA")),DOVIZ!$1:$1,0),0))</f>
        <v/>
      </c>
      <c r="I5287" s="76" t="str">
        <f t="shared" si="499"/>
        <v/>
      </c>
      <c r="J5287" s="45" t="b">
        <f t="shared" si="497"/>
        <v>0</v>
      </c>
      <c r="K5287" s="45" t="str">
        <f>IF(J5287=FALSE,"",IF(G5287="","",VLOOKUP(F5287,ISLER!$1:$51,2,0)*VLOOKUP(VLOOKUP(F5287,ISLER!$1:$51,3,0),DOVIZ!$1:$4,MATCH(CONCATENATE(TEXT(C5287,"YYYY")," ",TEXT(C5287,"AAAA")),DOVIZ!$1:$1,0),0)))</f>
        <v/>
      </c>
      <c r="L5287" s="45" t="str">
        <f t="shared" si="500"/>
        <v/>
      </c>
      <c r="M5287" s="74">
        <f t="shared" si="502"/>
        <v>46021</v>
      </c>
    </row>
    <row r="5288" spans="1:13" x14ac:dyDescent="0.25">
      <c r="A5288" s="40">
        <v>5352</v>
      </c>
      <c r="B5288" s="40" t="str">
        <f t="shared" si="498"/>
        <v>2025 Aralık</v>
      </c>
      <c r="C5288" s="41">
        <f t="shared" si="501"/>
        <v>46021</v>
      </c>
      <c r="D5288" s="42"/>
      <c r="E5288" s="42"/>
      <c r="F5288" s="42"/>
      <c r="G5288" s="43"/>
      <c r="H5288" s="76" t="str">
        <f>IF(G5288="","",VLOOKUP(F5288,ISLER!$1:$51,MATCH(D5288,ISLER!$1:$1,0)-2,0)*VLOOKUP(VLOOKUP(F5288,ISLER!$1:$51,MATCH(D5288,ISLER!$1:$1,0)-1,0),DOVIZ!$1:$4,MATCH(CONCATENATE(TEXT(C5288,"YYYY")," ",TEXT(C5288,"AAAA")),DOVIZ!$1:$1,0),0))</f>
        <v/>
      </c>
      <c r="I5288" s="76" t="str">
        <f t="shared" si="499"/>
        <v/>
      </c>
      <c r="J5288" s="45" t="b">
        <f t="shared" si="497"/>
        <v>0</v>
      </c>
      <c r="K5288" s="45" t="str">
        <f>IF(J5288=FALSE,"",IF(G5288="","",VLOOKUP(F5288,ISLER!$1:$51,2,0)*VLOOKUP(VLOOKUP(F5288,ISLER!$1:$51,3,0),DOVIZ!$1:$4,MATCH(CONCATENATE(TEXT(C5288,"YYYY")," ",TEXT(C5288,"AAAA")),DOVIZ!$1:$1,0),0)))</f>
        <v/>
      </c>
      <c r="L5288" s="45" t="str">
        <f t="shared" si="500"/>
        <v/>
      </c>
      <c r="M5288" s="74">
        <f t="shared" si="502"/>
        <v>46021</v>
      </c>
    </row>
    <row r="5289" spans="1:13" x14ac:dyDescent="0.25">
      <c r="A5289" s="40">
        <v>5353</v>
      </c>
      <c r="B5289" s="40" t="str">
        <f t="shared" si="498"/>
        <v>2025 Aralık</v>
      </c>
      <c r="C5289" s="41">
        <f t="shared" si="501"/>
        <v>46021</v>
      </c>
      <c r="D5289" s="42"/>
      <c r="E5289" s="42"/>
      <c r="F5289" s="42"/>
      <c r="G5289" s="43"/>
      <c r="H5289" s="76" t="str">
        <f>IF(G5289="","",VLOOKUP(F5289,ISLER!$1:$51,MATCH(D5289,ISLER!$1:$1,0)-2,0)*VLOOKUP(VLOOKUP(F5289,ISLER!$1:$51,MATCH(D5289,ISLER!$1:$1,0)-1,0),DOVIZ!$1:$4,MATCH(CONCATENATE(TEXT(C5289,"YYYY")," ",TEXT(C5289,"AAAA")),DOVIZ!$1:$1,0),0))</f>
        <v/>
      </c>
      <c r="I5289" s="76" t="str">
        <f t="shared" si="499"/>
        <v/>
      </c>
      <c r="J5289" s="45" t="b">
        <f t="shared" si="497"/>
        <v>0</v>
      </c>
      <c r="K5289" s="45" t="str">
        <f>IF(J5289=FALSE,"",IF(G5289="","",VLOOKUP(F5289,ISLER!$1:$51,2,0)*VLOOKUP(VLOOKUP(F5289,ISLER!$1:$51,3,0),DOVIZ!$1:$4,MATCH(CONCATENATE(TEXT(C5289,"YYYY")," ",TEXT(C5289,"AAAA")),DOVIZ!$1:$1,0),0)))</f>
        <v/>
      </c>
      <c r="L5289" s="45" t="str">
        <f t="shared" si="500"/>
        <v/>
      </c>
      <c r="M5289" s="74">
        <f t="shared" si="502"/>
        <v>46021</v>
      </c>
    </row>
    <row r="5290" spans="1:13" x14ac:dyDescent="0.25">
      <c r="A5290" s="40">
        <v>5354</v>
      </c>
      <c r="B5290" s="40" t="str">
        <f t="shared" si="498"/>
        <v>2025 Aralık</v>
      </c>
      <c r="C5290" s="41">
        <f t="shared" si="501"/>
        <v>46021</v>
      </c>
      <c r="D5290" s="42"/>
      <c r="E5290" s="42"/>
      <c r="F5290" s="42"/>
      <c r="G5290" s="43"/>
      <c r="H5290" s="76" t="str">
        <f>IF(G5290="","",VLOOKUP(F5290,ISLER!$1:$51,MATCH(D5290,ISLER!$1:$1,0)-2,0)*VLOOKUP(VLOOKUP(F5290,ISLER!$1:$51,MATCH(D5290,ISLER!$1:$1,0)-1,0),DOVIZ!$1:$4,MATCH(CONCATENATE(TEXT(C5290,"YYYY")," ",TEXT(C5290,"AAAA")),DOVIZ!$1:$1,0),0))</f>
        <v/>
      </c>
      <c r="I5290" s="76" t="str">
        <f t="shared" si="499"/>
        <v/>
      </c>
      <c r="J5290" s="45" t="b">
        <f t="shared" si="497"/>
        <v>0</v>
      </c>
      <c r="K5290" s="45" t="str">
        <f>IF(J5290=FALSE,"",IF(G5290="","",VLOOKUP(F5290,ISLER!$1:$51,2,0)*VLOOKUP(VLOOKUP(F5290,ISLER!$1:$51,3,0),DOVIZ!$1:$4,MATCH(CONCATENATE(TEXT(C5290,"YYYY")," ",TEXT(C5290,"AAAA")),DOVIZ!$1:$1,0),0)))</f>
        <v/>
      </c>
      <c r="L5290" s="45" t="str">
        <f t="shared" si="500"/>
        <v/>
      </c>
      <c r="M5290" s="74">
        <f t="shared" si="502"/>
        <v>46021</v>
      </c>
    </row>
    <row r="5291" spans="1:13" x14ac:dyDescent="0.25">
      <c r="A5291" s="40">
        <v>5355</v>
      </c>
      <c r="B5291" s="40" t="str">
        <f t="shared" si="498"/>
        <v>2025 Aralık</v>
      </c>
      <c r="C5291" s="41">
        <f t="shared" si="501"/>
        <v>46021</v>
      </c>
      <c r="D5291" s="42"/>
      <c r="E5291" s="42"/>
      <c r="F5291" s="42"/>
      <c r="G5291" s="43"/>
      <c r="H5291" s="76" t="str">
        <f>IF(G5291="","",VLOOKUP(F5291,ISLER!$1:$51,MATCH(D5291,ISLER!$1:$1,0)-2,0)*VLOOKUP(VLOOKUP(F5291,ISLER!$1:$51,MATCH(D5291,ISLER!$1:$1,0)-1,0),DOVIZ!$1:$4,MATCH(CONCATENATE(TEXT(C5291,"YYYY")," ",TEXT(C5291,"AAAA")),DOVIZ!$1:$1,0),0))</f>
        <v/>
      </c>
      <c r="I5291" s="76" t="str">
        <f t="shared" si="499"/>
        <v/>
      </c>
      <c r="J5291" s="45" t="b">
        <f t="shared" si="497"/>
        <v>0</v>
      </c>
      <c r="K5291" s="45" t="str">
        <f>IF(J5291=FALSE,"",IF(G5291="","",VLOOKUP(F5291,ISLER!$1:$51,2,0)*VLOOKUP(VLOOKUP(F5291,ISLER!$1:$51,3,0),DOVIZ!$1:$4,MATCH(CONCATENATE(TEXT(C5291,"YYYY")," ",TEXT(C5291,"AAAA")),DOVIZ!$1:$1,0),0)))</f>
        <v/>
      </c>
      <c r="L5291" s="45" t="str">
        <f t="shared" si="500"/>
        <v/>
      </c>
      <c r="M5291" s="74">
        <f t="shared" si="502"/>
        <v>46021</v>
      </c>
    </row>
    <row r="5292" spans="1:13" x14ac:dyDescent="0.25">
      <c r="A5292" s="40">
        <v>5356</v>
      </c>
      <c r="B5292" s="40" t="str">
        <f t="shared" si="498"/>
        <v>2025 Aralık</v>
      </c>
      <c r="C5292" s="41">
        <f t="shared" si="501"/>
        <v>46021</v>
      </c>
      <c r="D5292" s="42"/>
      <c r="E5292" s="42"/>
      <c r="F5292" s="42"/>
      <c r="G5292" s="43"/>
      <c r="H5292" s="76" t="str">
        <f>IF(G5292="","",VLOOKUP(F5292,ISLER!$1:$51,MATCH(D5292,ISLER!$1:$1,0)-2,0)*VLOOKUP(VLOOKUP(F5292,ISLER!$1:$51,MATCH(D5292,ISLER!$1:$1,0)-1,0),DOVIZ!$1:$4,MATCH(CONCATENATE(TEXT(C5292,"YYYY")," ",TEXT(C5292,"AAAA")),DOVIZ!$1:$1,0),0))</f>
        <v/>
      </c>
      <c r="I5292" s="76" t="str">
        <f t="shared" si="499"/>
        <v/>
      </c>
      <c r="J5292" s="45" t="b">
        <f t="shared" si="497"/>
        <v>0</v>
      </c>
      <c r="K5292" s="45" t="str">
        <f>IF(J5292=FALSE,"",IF(G5292="","",VLOOKUP(F5292,ISLER!$1:$51,2,0)*VLOOKUP(VLOOKUP(F5292,ISLER!$1:$51,3,0),DOVIZ!$1:$4,MATCH(CONCATENATE(TEXT(C5292,"YYYY")," ",TEXT(C5292,"AAAA")),DOVIZ!$1:$1,0),0)))</f>
        <v/>
      </c>
      <c r="L5292" s="45" t="str">
        <f t="shared" si="500"/>
        <v/>
      </c>
      <c r="M5292" s="74">
        <f t="shared" si="502"/>
        <v>46021</v>
      </c>
    </row>
    <row r="5293" spans="1:13" x14ac:dyDescent="0.25">
      <c r="A5293" s="40">
        <v>5357</v>
      </c>
      <c r="B5293" s="40" t="str">
        <f t="shared" si="498"/>
        <v>2025 Aralık</v>
      </c>
      <c r="C5293" s="41">
        <f t="shared" si="501"/>
        <v>46021</v>
      </c>
      <c r="D5293" s="42"/>
      <c r="E5293" s="42"/>
      <c r="F5293" s="42"/>
      <c r="G5293" s="43"/>
      <c r="H5293" s="76" t="str">
        <f>IF(G5293="","",VLOOKUP(F5293,ISLER!$1:$51,MATCH(D5293,ISLER!$1:$1,0)-2,0)*VLOOKUP(VLOOKUP(F5293,ISLER!$1:$51,MATCH(D5293,ISLER!$1:$1,0)-1,0),DOVIZ!$1:$4,MATCH(CONCATENATE(TEXT(C5293,"YYYY")," ",TEXT(C5293,"AAAA")),DOVIZ!$1:$1,0),0))</f>
        <v/>
      </c>
      <c r="I5293" s="76" t="str">
        <f t="shared" si="499"/>
        <v/>
      </c>
      <c r="J5293" s="45" t="b">
        <f t="shared" si="497"/>
        <v>0</v>
      </c>
      <c r="K5293" s="45" t="str">
        <f>IF(J5293=FALSE,"",IF(G5293="","",VLOOKUP(F5293,ISLER!$1:$51,2,0)*VLOOKUP(VLOOKUP(F5293,ISLER!$1:$51,3,0),DOVIZ!$1:$4,MATCH(CONCATENATE(TEXT(C5293,"YYYY")," ",TEXT(C5293,"AAAA")),DOVIZ!$1:$1,0),0)))</f>
        <v/>
      </c>
      <c r="L5293" s="45" t="str">
        <f t="shared" si="500"/>
        <v/>
      </c>
      <c r="M5293" s="74">
        <f t="shared" si="502"/>
        <v>46021</v>
      </c>
    </row>
    <row r="5294" spans="1:13" x14ac:dyDescent="0.25">
      <c r="A5294" s="40">
        <v>5358</v>
      </c>
      <c r="B5294" s="40" t="str">
        <f t="shared" si="498"/>
        <v>2025 Aralık</v>
      </c>
      <c r="C5294" s="41">
        <f t="shared" si="501"/>
        <v>46021</v>
      </c>
      <c r="D5294" s="42"/>
      <c r="E5294" s="42"/>
      <c r="F5294" s="42"/>
      <c r="G5294" s="43"/>
      <c r="H5294" s="76" t="str">
        <f>IF(G5294="","",VLOOKUP(F5294,ISLER!$1:$51,MATCH(D5294,ISLER!$1:$1,0)-2,0)*VLOOKUP(VLOOKUP(F5294,ISLER!$1:$51,MATCH(D5294,ISLER!$1:$1,0)-1,0),DOVIZ!$1:$4,MATCH(CONCATENATE(TEXT(C5294,"YYYY")," ",TEXT(C5294,"AAAA")),DOVIZ!$1:$1,0),0))</f>
        <v/>
      </c>
      <c r="I5294" s="76" t="str">
        <f t="shared" si="499"/>
        <v/>
      </c>
      <c r="J5294" s="45" t="b">
        <f t="shared" si="497"/>
        <v>0</v>
      </c>
      <c r="K5294" s="45" t="str">
        <f>IF(J5294=FALSE,"",IF(G5294="","",VLOOKUP(F5294,ISLER!$1:$51,2,0)*VLOOKUP(VLOOKUP(F5294,ISLER!$1:$51,3,0),DOVIZ!$1:$4,MATCH(CONCATENATE(TEXT(C5294,"YYYY")," ",TEXT(C5294,"AAAA")),DOVIZ!$1:$1,0),0)))</f>
        <v/>
      </c>
      <c r="L5294" s="45" t="str">
        <f t="shared" si="500"/>
        <v/>
      </c>
      <c r="M5294" s="74">
        <f t="shared" si="502"/>
        <v>46021</v>
      </c>
    </row>
    <row r="5295" spans="1:13" x14ac:dyDescent="0.25">
      <c r="A5295" s="40">
        <v>5359</v>
      </c>
      <c r="B5295" s="40" t="str">
        <f t="shared" si="498"/>
        <v>2025 Aralık</v>
      </c>
      <c r="C5295" s="41">
        <f t="shared" si="501"/>
        <v>46021</v>
      </c>
      <c r="D5295" s="42"/>
      <c r="E5295" s="42"/>
      <c r="F5295" s="42"/>
      <c r="G5295" s="43"/>
      <c r="H5295" s="76" t="str">
        <f>IF(G5295="","",VLOOKUP(F5295,ISLER!$1:$51,MATCH(D5295,ISLER!$1:$1,0)-2,0)*VLOOKUP(VLOOKUP(F5295,ISLER!$1:$51,MATCH(D5295,ISLER!$1:$1,0)-1,0),DOVIZ!$1:$4,MATCH(CONCATENATE(TEXT(C5295,"YYYY")," ",TEXT(C5295,"AAAA")),DOVIZ!$1:$1,0),0))</f>
        <v/>
      </c>
      <c r="I5295" s="76" t="str">
        <f t="shared" si="499"/>
        <v/>
      </c>
      <c r="J5295" s="45" t="b">
        <f t="shared" si="497"/>
        <v>0</v>
      </c>
      <c r="K5295" s="45" t="str">
        <f>IF(J5295=FALSE,"",IF(G5295="","",VLOOKUP(F5295,ISLER!$1:$51,2,0)*VLOOKUP(VLOOKUP(F5295,ISLER!$1:$51,3,0),DOVIZ!$1:$4,MATCH(CONCATENATE(TEXT(C5295,"YYYY")," ",TEXT(C5295,"AAAA")),DOVIZ!$1:$1,0),0)))</f>
        <v/>
      </c>
      <c r="L5295" s="45" t="str">
        <f t="shared" si="500"/>
        <v/>
      </c>
      <c r="M5295" s="74">
        <f t="shared" si="502"/>
        <v>46021</v>
      </c>
    </row>
    <row r="5296" spans="1:13" x14ac:dyDescent="0.25">
      <c r="A5296" s="40">
        <v>5360</v>
      </c>
      <c r="B5296" s="40" t="str">
        <f t="shared" si="498"/>
        <v>2025 Aralık</v>
      </c>
      <c r="C5296" s="41">
        <f t="shared" si="501"/>
        <v>46021</v>
      </c>
      <c r="D5296" s="42"/>
      <c r="E5296" s="42"/>
      <c r="F5296" s="42"/>
      <c r="G5296" s="43"/>
      <c r="H5296" s="76" t="str">
        <f>IF(G5296="","",VLOOKUP(F5296,ISLER!$1:$51,MATCH(D5296,ISLER!$1:$1,0)-2,0)*VLOOKUP(VLOOKUP(F5296,ISLER!$1:$51,MATCH(D5296,ISLER!$1:$1,0)-1,0),DOVIZ!$1:$4,MATCH(CONCATENATE(TEXT(C5296,"YYYY")," ",TEXT(C5296,"AAAA")),DOVIZ!$1:$1,0),0))</f>
        <v/>
      </c>
      <c r="I5296" s="76" t="str">
        <f t="shared" si="499"/>
        <v/>
      </c>
      <c r="J5296" s="45" t="b">
        <f t="shared" si="497"/>
        <v>0</v>
      </c>
      <c r="K5296" s="45" t="str">
        <f>IF(J5296=FALSE,"",IF(G5296="","",VLOOKUP(F5296,ISLER!$1:$51,2,0)*VLOOKUP(VLOOKUP(F5296,ISLER!$1:$51,3,0),DOVIZ!$1:$4,MATCH(CONCATENATE(TEXT(C5296,"YYYY")," ",TEXT(C5296,"AAAA")),DOVIZ!$1:$1,0),0)))</f>
        <v/>
      </c>
      <c r="L5296" s="45" t="str">
        <f t="shared" si="500"/>
        <v/>
      </c>
      <c r="M5296" s="74">
        <f t="shared" si="502"/>
        <v>46021</v>
      </c>
    </row>
    <row r="5297" spans="1:13" x14ac:dyDescent="0.25">
      <c r="A5297" s="40">
        <v>5361</v>
      </c>
      <c r="B5297" s="40" t="str">
        <f t="shared" si="498"/>
        <v>2025 Aralık</v>
      </c>
      <c r="C5297" s="41">
        <f t="shared" si="501"/>
        <v>46021</v>
      </c>
      <c r="D5297" s="42"/>
      <c r="E5297" s="42"/>
      <c r="F5297" s="42"/>
      <c r="G5297" s="43"/>
      <c r="H5297" s="76" t="str">
        <f>IF(G5297="","",VLOOKUP(F5297,ISLER!$1:$51,MATCH(D5297,ISLER!$1:$1,0)-2,0)*VLOOKUP(VLOOKUP(F5297,ISLER!$1:$51,MATCH(D5297,ISLER!$1:$1,0)-1,0),DOVIZ!$1:$4,MATCH(CONCATENATE(TEXT(C5297,"YYYY")," ",TEXT(C5297,"AAAA")),DOVIZ!$1:$1,0),0))</f>
        <v/>
      </c>
      <c r="I5297" s="76" t="str">
        <f t="shared" si="499"/>
        <v/>
      </c>
      <c r="J5297" s="45" t="b">
        <f t="shared" si="497"/>
        <v>0</v>
      </c>
      <c r="K5297" s="45" t="str">
        <f>IF(J5297=FALSE,"",IF(G5297="","",VLOOKUP(F5297,ISLER!$1:$51,2,0)*VLOOKUP(VLOOKUP(F5297,ISLER!$1:$51,3,0),DOVIZ!$1:$4,MATCH(CONCATENATE(TEXT(C5297,"YYYY")," ",TEXT(C5297,"AAAA")),DOVIZ!$1:$1,0),0)))</f>
        <v/>
      </c>
      <c r="L5297" s="45" t="str">
        <f t="shared" si="500"/>
        <v/>
      </c>
      <c r="M5297" s="74">
        <f t="shared" si="502"/>
        <v>46021</v>
      </c>
    </row>
    <row r="5298" spans="1:13" x14ac:dyDescent="0.25">
      <c r="A5298" s="40">
        <v>5362</v>
      </c>
      <c r="B5298" s="40" t="str">
        <f t="shared" si="498"/>
        <v>2025 Aralık</v>
      </c>
      <c r="C5298" s="41">
        <f t="shared" si="501"/>
        <v>46021</v>
      </c>
      <c r="D5298" s="42"/>
      <c r="E5298" s="42"/>
      <c r="F5298" s="42"/>
      <c r="G5298" s="43"/>
      <c r="H5298" s="76" t="str">
        <f>IF(G5298="","",VLOOKUP(F5298,ISLER!$1:$51,MATCH(D5298,ISLER!$1:$1,0)-2,0)*VLOOKUP(VLOOKUP(F5298,ISLER!$1:$51,MATCH(D5298,ISLER!$1:$1,0)-1,0),DOVIZ!$1:$4,MATCH(CONCATENATE(TEXT(C5298,"YYYY")," ",TEXT(C5298,"AAAA")),DOVIZ!$1:$1,0),0))</f>
        <v/>
      </c>
      <c r="I5298" s="76" t="str">
        <f t="shared" si="499"/>
        <v/>
      </c>
      <c r="J5298" s="45" t="b">
        <f t="shared" ref="J5298:J5361" si="503">OR(D5298="DİŞÇİM İSTANBUL EZGİ HANIM",D5298="DİŞÇİM İSTANBUL MERVE HANIM",D5298="DİŞÇİM İSTANBUL BÜŞRA HANIM",D5298="DİŞÇİM İSTANBUL HÜLYA HANIM",D5298="DİŞÇİM İSTANBUL KEMAL BEY",D5298="DİŞÇİM İSTANBUL HAKAN BEY",D5298="DİŞÇİM İSTANBUL MUHAMMED BEY",D5298="DİŞÇİM İSTANBUL MURAT BEY")</f>
        <v>0</v>
      </c>
      <c r="K5298" s="45" t="str">
        <f>IF(J5298=FALSE,"",IF(G5298="","",VLOOKUP(F5298,ISLER!$1:$51,2,0)*VLOOKUP(VLOOKUP(F5298,ISLER!$1:$51,3,0),DOVIZ!$1:$4,MATCH(CONCATENATE(TEXT(C5298,"YYYY")," ",TEXT(C5298,"AAAA")),DOVIZ!$1:$1,0),0)))</f>
        <v/>
      </c>
      <c r="L5298" s="45" t="str">
        <f t="shared" si="500"/>
        <v/>
      </c>
      <c r="M5298" s="74">
        <f t="shared" si="502"/>
        <v>46021</v>
      </c>
    </row>
    <row r="5299" spans="1:13" x14ac:dyDescent="0.25">
      <c r="A5299" s="40">
        <v>5363</v>
      </c>
      <c r="B5299" s="40" t="str">
        <f t="shared" si="498"/>
        <v>2025 Aralık</v>
      </c>
      <c r="C5299" s="41">
        <f t="shared" si="501"/>
        <v>46021</v>
      </c>
      <c r="D5299" s="42"/>
      <c r="E5299" s="42"/>
      <c r="F5299" s="42"/>
      <c r="G5299" s="43"/>
      <c r="H5299" s="76" t="str">
        <f>IF(G5299="","",VLOOKUP(F5299,ISLER!$1:$51,MATCH(D5299,ISLER!$1:$1,0)-2,0)*VLOOKUP(VLOOKUP(F5299,ISLER!$1:$51,MATCH(D5299,ISLER!$1:$1,0)-1,0),DOVIZ!$1:$4,MATCH(CONCATENATE(TEXT(C5299,"YYYY")," ",TEXT(C5299,"AAAA")),DOVIZ!$1:$1,0),0))</f>
        <v/>
      </c>
      <c r="I5299" s="76" t="str">
        <f t="shared" si="499"/>
        <v/>
      </c>
      <c r="J5299" s="45" t="b">
        <f t="shared" si="503"/>
        <v>0</v>
      </c>
      <c r="K5299" s="45" t="str">
        <f>IF(J5299=FALSE,"",IF(G5299="","",VLOOKUP(F5299,ISLER!$1:$51,2,0)*VLOOKUP(VLOOKUP(F5299,ISLER!$1:$51,3,0),DOVIZ!$1:$4,MATCH(CONCATENATE(TEXT(C5299,"YYYY")," ",TEXT(C5299,"AAAA")),DOVIZ!$1:$1,0),0)))</f>
        <v/>
      </c>
      <c r="L5299" s="45" t="str">
        <f t="shared" si="500"/>
        <v/>
      </c>
      <c r="M5299" s="74">
        <f t="shared" si="502"/>
        <v>46021</v>
      </c>
    </row>
    <row r="5300" spans="1:13" x14ac:dyDescent="0.25">
      <c r="A5300" s="40">
        <v>5364</v>
      </c>
      <c r="B5300" s="40" t="str">
        <f t="shared" si="498"/>
        <v>2025 Aralık</v>
      </c>
      <c r="C5300" s="41">
        <f t="shared" si="501"/>
        <v>46021</v>
      </c>
      <c r="D5300" s="42"/>
      <c r="E5300" s="42"/>
      <c r="F5300" s="42"/>
      <c r="G5300" s="43"/>
      <c r="H5300" s="76" t="str">
        <f>IF(G5300="","",VLOOKUP(F5300,ISLER!$1:$51,MATCH(D5300,ISLER!$1:$1,0)-2,0)*VLOOKUP(VLOOKUP(F5300,ISLER!$1:$51,MATCH(D5300,ISLER!$1:$1,0)-1,0),DOVIZ!$1:$4,MATCH(CONCATENATE(TEXT(C5300,"YYYY")," ",TEXT(C5300,"AAAA")),DOVIZ!$1:$1,0),0))</f>
        <v/>
      </c>
      <c r="I5300" s="76" t="str">
        <f t="shared" si="499"/>
        <v/>
      </c>
      <c r="J5300" s="45" t="b">
        <f t="shared" si="503"/>
        <v>0</v>
      </c>
      <c r="K5300" s="45" t="str">
        <f>IF(J5300=FALSE,"",IF(G5300="","",VLOOKUP(F5300,ISLER!$1:$51,2,0)*VLOOKUP(VLOOKUP(F5300,ISLER!$1:$51,3,0),DOVIZ!$1:$4,MATCH(CONCATENATE(TEXT(C5300,"YYYY")," ",TEXT(C5300,"AAAA")),DOVIZ!$1:$1,0),0)))</f>
        <v/>
      </c>
      <c r="L5300" s="45" t="str">
        <f t="shared" si="500"/>
        <v/>
      </c>
      <c r="M5300" s="74">
        <f t="shared" si="502"/>
        <v>46021</v>
      </c>
    </row>
    <row r="5301" spans="1:13" x14ac:dyDescent="0.25">
      <c r="A5301" s="40">
        <v>5365</v>
      </c>
      <c r="B5301" s="40" t="str">
        <f t="shared" si="498"/>
        <v>2025 Aralık</v>
      </c>
      <c r="C5301" s="41">
        <f t="shared" si="501"/>
        <v>46021</v>
      </c>
      <c r="D5301" s="42"/>
      <c r="E5301" s="42"/>
      <c r="F5301" s="42"/>
      <c r="G5301" s="43"/>
      <c r="H5301" s="76" t="str">
        <f>IF(G5301="","",VLOOKUP(F5301,ISLER!$1:$51,MATCH(D5301,ISLER!$1:$1,0)-2,0)*VLOOKUP(VLOOKUP(F5301,ISLER!$1:$51,MATCH(D5301,ISLER!$1:$1,0)-1,0),DOVIZ!$1:$4,MATCH(CONCATENATE(TEXT(C5301,"YYYY")," ",TEXT(C5301,"AAAA")),DOVIZ!$1:$1,0),0))</f>
        <v/>
      </c>
      <c r="I5301" s="76" t="str">
        <f t="shared" si="499"/>
        <v/>
      </c>
      <c r="J5301" s="45" t="b">
        <f t="shared" si="503"/>
        <v>0</v>
      </c>
      <c r="K5301" s="45" t="str">
        <f>IF(J5301=FALSE,"",IF(G5301="","",VLOOKUP(F5301,ISLER!$1:$51,2,0)*VLOOKUP(VLOOKUP(F5301,ISLER!$1:$51,3,0),DOVIZ!$1:$4,MATCH(CONCATENATE(TEXT(C5301,"YYYY")," ",TEXT(C5301,"AAAA")),DOVIZ!$1:$1,0),0)))</f>
        <v/>
      </c>
      <c r="L5301" s="45" t="str">
        <f t="shared" si="500"/>
        <v/>
      </c>
      <c r="M5301" s="74">
        <f t="shared" si="502"/>
        <v>46021</v>
      </c>
    </row>
    <row r="5302" spans="1:13" x14ac:dyDescent="0.25">
      <c r="A5302" s="40">
        <v>5366</v>
      </c>
      <c r="B5302" s="40" t="str">
        <f t="shared" si="498"/>
        <v>2025 Aralık</v>
      </c>
      <c r="C5302" s="41">
        <f t="shared" si="501"/>
        <v>46021</v>
      </c>
      <c r="D5302" s="42"/>
      <c r="E5302" s="42"/>
      <c r="F5302" s="42"/>
      <c r="G5302" s="43"/>
      <c r="H5302" s="76" t="str">
        <f>IF(G5302="","",VLOOKUP(F5302,ISLER!$1:$51,MATCH(D5302,ISLER!$1:$1,0)-2,0)*VLOOKUP(VLOOKUP(F5302,ISLER!$1:$51,MATCH(D5302,ISLER!$1:$1,0)-1,0),DOVIZ!$1:$4,MATCH(CONCATENATE(TEXT(C5302,"YYYY")," ",TEXT(C5302,"AAAA")),DOVIZ!$1:$1,0),0))</f>
        <v/>
      </c>
      <c r="I5302" s="76" t="str">
        <f t="shared" si="499"/>
        <v/>
      </c>
      <c r="J5302" s="45" t="b">
        <f t="shared" si="503"/>
        <v>0</v>
      </c>
      <c r="K5302" s="45" t="str">
        <f>IF(J5302=FALSE,"",IF(G5302="","",VLOOKUP(F5302,ISLER!$1:$51,2,0)*VLOOKUP(VLOOKUP(F5302,ISLER!$1:$51,3,0),DOVIZ!$1:$4,MATCH(CONCATENATE(TEXT(C5302,"YYYY")," ",TEXT(C5302,"AAAA")),DOVIZ!$1:$1,0),0)))</f>
        <v/>
      </c>
      <c r="L5302" s="45" t="str">
        <f t="shared" si="500"/>
        <v/>
      </c>
      <c r="M5302" s="74">
        <f t="shared" si="502"/>
        <v>46021</v>
      </c>
    </row>
    <row r="5303" spans="1:13" x14ac:dyDescent="0.25">
      <c r="A5303" s="40">
        <v>5367</v>
      </c>
      <c r="B5303" s="40" t="str">
        <f t="shared" si="498"/>
        <v>2025 Aralık</v>
      </c>
      <c r="C5303" s="41">
        <f t="shared" si="501"/>
        <v>46021</v>
      </c>
      <c r="D5303" s="42"/>
      <c r="E5303" s="42"/>
      <c r="F5303" s="42"/>
      <c r="G5303" s="43"/>
      <c r="H5303" s="76" t="str">
        <f>IF(G5303="","",VLOOKUP(F5303,ISLER!$1:$51,MATCH(D5303,ISLER!$1:$1,0)-2,0)*VLOOKUP(VLOOKUP(F5303,ISLER!$1:$51,MATCH(D5303,ISLER!$1:$1,0)-1,0),DOVIZ!$1:$4,MATCH(CONCATENATE(TEXT(C5303,"YYYY")," ",TEXT(C5303,"AAAA")),DOVIZ!$1:$1,0),0))</f>
        <v/>
      </c>
      <c r="I5303" s="76" t="str">
        <f t="shared" si="499"/>
        <v/>
      </c>
      <c r="J5303" s="45" t="b">
        <f t="shared" si="503"/>
        <v>0</v>
      </c>
      <c r="K5303" s="45" t="str">
        <f>IF(J5303=FALSE,"",IF(G5303="","",VLOOKUP(F5303,ISLER!$1:$51,2,0)*VLOOKUP(VLOOKUP(F5303,ISLER!$1:$51,3,0),DOVIZ!$1:$4,MATCH(CONCATENATE(TEXT(C5303,"YYYY")," ",TEXT(C5303,"AAAA")),DOVIZ!$1:$1,0),0)))</f>
        <v/>
      </c>
      <c r="L5303" s="45" t="str">
        <f t="shared" si="500"/>
        <v/>
      </c>
      <c r="M5303" s="74">
        <f t="shared" si="502"/>
        <v>46021</v>
      </c>
    </row>
    <row r="5304" spans="1:13" x14ac:dyDescent="0.25">
      <c r="A5304" s="40">
        <v>5368</v>
      </c>
      <c r="B5304" s="40" t="str">
        <f t="shared" si="498"/>
        <v>2025 Aralık</v>
      </c>
      <c r="C5304" s="41">
        <f t="shared" si="501"/>
        <v>46021</v>
      </c>
      <c r="D5304" s="42"/>
      <c r="E5304" s="42"/>
      <c r="F5304" s="42"/>
      <c r="G5304" s="43"/>
      <c r="H5304" s="76" t="str">
        <f>IF(G5304="","",VLOOKUP(F5304,ISLER!$1:$51,MATCH(D5304,ISLER!$1:$1,0)-2,0)*VLOOKUP(VLOOKUP(F5304,ISLER!$1:$51,MATCH(D5304,ISLER!$1:$1,0)-1,0),DOVIZ!$1:$4,MATCH(CONCATENATE(TEXT(C5304,"YYYY")," ",TEXT(C5304,"AAAA")),DOVIZ!$1:$1,0),0))</f>
        <v/>
      </c>
      <c r="I5304" s="76" t="str">
        <f t="shared" si="499"/>
        <v/>
      </c>
      <c r="J5304" s="45" t="b">
        <f t="shared" si="503"/>
        <v>0</v>
      </c>
      <c r="K5304" s="45" t="str">
        <f>IF(J5304=FALSE,"",IF(G5304="","",VLOOKUP(F5304,ISLER!$1:$51,2,0)*VLOOKUP(VLOOKUP(F5304,ISLER!$1:$51,3,0),DOVIZ!$1:$4,MATCH(CONCATENATE(TEXT(C5304,"YYYY")," ",TEXT(C5304,"AAAA")),DOVIZ!$1:$1,0),0)))</f>
        <v/>
      </c>
      <c r="L5304" s="45" t="str">
        <f t="shared" si="500"/>
        <v/>
      </c>
      <c r="M5304" s="74">
        <f t="shared" si="502"/>
        <v>46021</v>
      </c>
    </row>
    <row r="5305" spans="1:13" x14ac:dyDescent="0.25">
      <c r="A5305" s="40">
        <v>5369</v>
      </c>
      <c r="B5305" s="40" t="str">
        <f t="shared" si="498"/>
        <v>2025 Aralık</v>
      </c>
      <c r="C5305" s="41">
        <f t="shared" si="501"/>
        <v>46021</v>
      </c>
      <c r="D5305" s="42"/>
      <c r="E5305" s="42"/>
      <c r="F5305" s="42"/>
      <c r="G5305" s="43"/>
      <c r="H5305" s="76" t="str">
        <f>IF(G5305="","",VLOOKUP(F5305,ISLER!$1:$51,MATCH(D5305,ISLER!$1:$1,0)-2,0)*VLOOKUP(VLOOKUP(F5305,ISLER!$1:$51,MATCH(D5305,ISLER!$1:$1,0)-1,0),DOVIZ!$1:$4,MATCH(CONCATENATE(TEXT(C5305,"YYYY")," ",TEXT(C5305,"AAAA")),DOVIZ!$1:$1,0),0))</f>
        <v/>
      </c>
      <c r="I5305" s="76" t="str">
        <f t="shared" si="499"/>
        <v/>
      </c>
      <c r="J5305" s="45" t="b">
        <f t="shared" si="503"/>
        <v>0</v>
      </c>
      <c r="K5305" s="45" t="str">
        <f>IF(J5305=FALSE,"",IF(G5305="","",VLOOKUP(F5305,ISLER!$1:$51,2,0)*VLOOKUP(VLOOKUP(F5305,ISLER!$1:$51,3,0),DOVIZ!$1:$4,MATCH(CONCATENATE(TEXT(C5305,"YYYY")," ",TEXT(C5305,"AAAA")),DOVIZ!$1:$1,0),0)))</f>
        <v/>
      </c>
      <c r="L5305" s="45" t="str">
        <f t="shared" si="500"/>
        <v/>
      </c>
      <c r="M5305" s="74">
        <f t="shared" si="502"/>
        <v>46021</v>
      </c>
    </row>
    <row r="5306" spans="1:13" x14ac:dyDescent="0.25">
      <c r="A5306" s="40">
        <v>5370</v>
      </c>
      <c r="B5306" s="40" t="str">
        <f t="shared" si="498"/>
        <v>2025 Aralık</v>
      </c>
      <c r="C5306" s="41">
        <f t="shared" si="501"/>
        <v>46021</v>
      </c>
      <c r="D5306" s="42"/>
      <c r="E5306" s="42"/>
      <c r="F5306" s="42"/>
      <c r="G5306" s="43"/>
      <c r="H5306" s="76" t="str">
        <f>IF(G5306="","",VLOOKUP(F5306,ISLER!$1:$51,MATCH(D5306,ISLER!$1:$1,0)-2,0)*VLOOKUP(VLOOKUP(F5306,ISLER!$1:$51,MATCH(D5306,ISLER!$1:$1,0)-1,0),DOVIZ!$1:$4,MATCH(CONCATENATE(TEXT(C5306,"YYYY")," ",TEXT(C5306,"AAAA")),DOVIZ!$1:$1,0),0))</f>
        <v/>
      </c>
      <c r="I5306" s="76" t="str">
        <f t="shared" si="499"/>
        <v/>
      </c>
      <c r="J5306" s="45" t="b">
        <f t="shared" si="503"/>
        <v>0</v>
      </c>
      <c r="K5306" s="45" t="str">
        <f>IF(J5306=FALSE,"",IF(G5306="","",VLOOKUP(F5306,ISLER!$1:$51,2,0)*VLOOKUP(VLOOKUP(F5306,ISLER!$1:$51,3,0),DOVIZ!$1:$4,MATCH(CONCATENATE(TEXT(C5306,"YYYY")," ",TEXT(C5306,"AAAA")),DOVIZ!$1:$1,0),0)))</f>
        <v/>
      </c>
      <c r="L5306" s="45" t="str">
        <f t="shared" si="500"/>
        <v/>
      </c>
      <c r="M5306" s="74">
        <f t="shared" si="502"/>
        <v>46021</v>
      </c>
    </row>
    <row r="5307" spans="1:13" x14ac:dyDescent="0.25">
      <c r="A5307" s="40">
        <v>5371</v>
      </c>
      <c r="B5307" s="40" t="str">
        <f t="shared" si="498"/>
        <v>2025 Aralık</v>
      </c>
      <c r="C5307" s="41">
        <f t="shared" si="501"/>
        <v>46021</v>
      </c>
      <c r="D5307" s="42"/>
      <c r="E5307" s="42"/>
      <c r="F5307" s="42"/>
      <c r="G5307" s="43"/>
      <c r="H5307" s="76" t="str">
        <f>IF(G5307="","",VLOOKUP(F5307,ISLER!$1:$51,MATCH(D5307,ISLER!$1:$1,0)-2,0)*VLOOKUP(VLOOKUP(F5307,ISLER!$1:$51,MATCH(D5307,ISLER!$1:$1,0)-1,0),DOVIZ!$1:$4,MATCH(CONCATENATE(TEXT(C5307,"YYYY")," ",TEXT(C5307,"AAAA")),DOVIZ!$1:$1,0),0))</f>
        <v/>
      </c>
      <c r="I5307" s="76" t="str">
        <f t="shared" si="499"/>
        <v/>
      </c>
      <c r="J5307" s="45" t="b">
        <f t="shared" si="503"/>
        <v>0</v>
      </c>
      <c r="K5307" s="45" t="str">
        <f>IF(J5307=FALSE,"",IF(G5307="","",VLOOKUP(F5307,ISLER!$1:$51,2,0)*VLOOKUP(VLOOKUP(F5307,ISLER!$1:$51,3,0),DOVIZ!$1:$4,MATCH(CONCATENATE(TEXT(C5307,"YYYY")," ",TEXT(C5307,"AAAA")),DOVIZ!$1:$1,0),0)))</f>
        <v/>
      </c>
      <c r="L5307" s="45" t="str">
        <f t="shared" si="500"/>
        <v/>
      </c>
      <c r="M5307" s="74">
        <f t="shared" si="502"/>
        <v>46021</v>
      </c>
    </row>
    <row r="5308" spans="1:13" x14ac:dyDescent="0.25">
      <c r="A5308" s="40">
        <v>5372</v>
      </c>
      <c r="B5308" s="40" t="str">
        <f t="shared" si="498"/>
        <v>2025 Aralık</v>
      </c>
      <c r="C5308" s="41">
        <f t="shared" si="501"/>
        <v>46021</v>
      </c>
      <c r="D5308" s="42"/>
      <c r="E5308" s="42"/>
      <c r="F5308" s="42"/>
      <c r="G5308" s="43"/>
      <c r="H5308" s="76" t="str">
        <f>IF(G5308="","",VLOOKUP(F5308,ISLER!$1:$51,MATCH(D5308,ISLER!$1:$1,0)-2,0)*VLOOKUP(VLOOKUP(F5308,ISLER!$1:$51,MATCH(D5308,ISLER!$1:$1,0)-1,0),DOVIZ!$1:$4,MATCH(CONCATENATE(TEXT(C5308,"YYYY")," ",TEXT(C5308,"AAAA")),DOVIZ!$1:$1,0),0))</f>
        <v/>
      </c>
      <c r="I5308" s="76" t="str">
        <f t="shared" si="499"/>
        <v/>
      </c>
      <c r="J5308" s="45" t="b">
        <f t="shared" si="503"/>
        <v>0</v>
      </c>
      <c r="K5308" s="45" t="str">
        <f>IF(J5308=FALSE,"",IF(G5308="","",VLOOKUP(F5308,ISLER!$1:$51,2,0)*VLOOKUP(VLOOKUP(F5308,ISLER!$1:$51,3,0),DOVIZ!$1:$4,MATCH(CONCATENATE(TEXT(C5308,"YYYY")," ",TEXT(C5308,"AAAA")),DOVIZ!$1:$1,0),0)))</f>
        <v/>
      </c>
      <c r="L5308" s="45" t="str">
        <f t="shared" si="500"/>
        <v/>
      </c>
      <c r="M5308" s="74">
        <f t="shared" si="502"/>
        <v>46021</v>
      </c>
    </row>
    <row r="5309" spans="1:13" x14ac:dyDescent="0.25">
      <c r="A5309" s="40">
        <v>5373</v>
      </c>
      <c r="B5309" s="40" t="str">
        <f t="shared" si="498"/>
        <v>2025 Aralık</v>
      </c>
      <c r="C5309" s="41">
        <f t="shared" si="501"/>
        <v>46021</v>
      </c>
      <c r="D5309" s="42"/>
      <c r="E5309" s="42"/>
      <c r="F5309" s="42"/>
      <c r="G5309" s="43"/>
      <c r="H5309" s="76" t="str">
        <f>IF(G5309="","",VLOOKUP(F5309,ISLER!$1:$51,MATCH(D5309,ISLER!$1:$1,0)-2,0)*VLOOKUP(VLOOKUP(F5309,ISLER!$1:$51,MATCH(D5309,ISLER!$1:$1,0)-1,0),DOVIZ!$1:$4,MATCH(CONCATENATE(TEXT(C5309,"YYYY")," ",TEXT(C5309,"AAAA")),DOVIZ!$1:$1,0),0))</f>
        <v/>
      </c>
      <c r="I5309" s="76" t="str">
        <f t="shared" si="499"/>
        <v/>
      </c>
      <c r="J5309" s="45" t="b">
        <f t="shared" si="503"/>
        <v>0</v>
      </c>
      <c r="K5309" s="45" t="str">
        <f>IF(J5309=FALSE,"",IF(G5309="","",VLOOKUP(F5309,ISLER!$1:$51,2,0)*VLOOKUP(VLOOKUP(F5309,ISLER!$1:$51,3,0),DOVIZ!$1:$4,MATCH(CONCATENATE(TEXT(C5309,"YYYY")," ",TEXT(C5309,"AAAA")),DOVIZ!$1:$1,0),0)))</f>
        <v/>
      </c>
      <c r="L5309" s="45" t="str">
        <f t="shared" si="500"/>
        <v/>
      </c>
      <c r="M5309" s="74">
        <f t="shared" si="502"/>
        <v>46021</v>
      </c>
    </row>
    <row r="5310" spans="1:13" x14ac:dyDescent="0.25">
      <c r="A5310" s="40">
        <v>5374</v>
      </c>
      <c r="B5310" s="40" t="str">
        <f t="shared" si="498"/>
        <v>2025 Aralık</v>
      </c>
      <c r="C5310" s="41">
        <f t="shared" si="501"/>
        <v>46021</v>
      </c>
      <c r="D5310" s="42"/>
      <c r="E5310" s="42"/>
      <c r="F5310" s="42"/>
      <c r="G5310" s="43"/>
      <c r="H5310" s="76" t="str">
        <f>IF(G5310="","",VLOOKUP(F5310,ISLER!$1:$51,MATCH(D5310,ISLER!$1:$1,0)-2,0)*VLOOKUP(VLOOKUP(F5310,ISLER!$1:$51,MATCH(D5310,ISLER!$1:$1,0)-1,0),DOVIZ!$1:$4,MATCH(CONCATENATE(TEXT(C5310,"YYYY")," ",TEXT(C5310,"AAAA")),DOVIZ!$1:$1,0),0))</f>
        <v/>
      </c>
      <c r="I5310" s="76" t="str">
        <f t="shared" si="499"/>
        <v/>
      </c>
      <c r="J5310" s="45" t="b">
        <f t="shared" si="503"/>
        <v>0</v>
      </c>
      <c r="K5310" s="45" t="str">
        <f>IF(J5310=FALSE,"",IF(G5310="","",VLOOKUP(F5310,ISLER!$1:$51,2,0)*VLOOKUP(VLOOKUP(F5310,ISLER!$1:$51,3,0),DOVIZ!$1:$4,MATCH(CONCATENATE(TEXT(C5310,"YYYY")," ",TEXT(C5310,"AAAA")),DOVIZ!$1:$1,0),0)))</f>
        <v/>
      </c>
      <c r="L5310" s="45" t="str">
        <f t="shared" si="500"/>
        <v/>
      </c>
      <c r="M5310" s="74">
        <f t="shared" si="502"/>
        <v>46021</v>
      </c>
    </row>
    <row r="5311" spans="1:13" x14ac:dyDescent="0.25">
      <c r="A5311" s="40">
        <v>5375</v>
      </c>
      <c r="B5311" s="40" t="str">
        <f t="shared" si="498"/>
        <v>2025 Aralık</v>
      </c>
      <c r="C5311" s="41">
        <f t="shared" si="501"/>
        <v>46021</v>
      </c>
      <c r="D5311" s="42"/>
      <c r="E5311" s="42"/>
      <c r="F5311" s="42"/>
      <c r="G5311" s="43"/>
      <c r="H5311" s="76" t="str">
        <f>IF(G5311="","",VLOOKUP(F5311,ISLER!$1:$51,MATCH(D5311,ISLER!$1:$1,0)-2,0)*VLOOKUP(VLOOKUP(F5311,ISLER!$1:$51,MATCH(D5311,ISLER!$1:$1,0)-1,0),DOVIZ!$1:$4,MATCH(CONCATENATE(TEXT(C5311,"YYYY")," ",TEXT(C5311,"AAAA")),DOVIZ!$1:$1,0),0))</f>
        <v/>
      </c>
      <c r="I5311" s="76" t="str">
        <f t="shared" si="499"/>
        <v/>
      </c>
      <c r="J5311" s="45" t="b">
        <f t="shared" si="503"/>
        <v>0</v>
      </c>
      <c r="K5311" s="45" t="str">
        <f>IF(J5311=FALSE,"",IF(G5311="","",VLOOKUP(F5311,ISLER!$1:$51,2,0)*VLOOKUP(VLOOKUP(F5311,ISLER!$1:$51,3,0),DOVIZ!$1:$4,MATCH(CONCATENATE(TEXT(C5311,"YYYY")," ",TEXT(C5311,"AAAA")),DOVIZ!$1:$1,0),0)))</f>
        <v/>
      </c>
      <c r="L5311" s="45" t="str">
        <f t="shared" si="500"/>
        <v/>
      </c>
      <c r="M5311" s="74">
        <f t="shared" si="502"/>
        <v>46021</v>
      </c>
    </row>
    <row r="5312" spans="1:13" x14ac:dyDescent="0.25">
      <c r="A5312" s="40">
        <v>5376</v>
      </c>
      <c r="B5312" s="40" t="str">
        <f t="shared" si="498"/>
        <v>2025 Aralık</v>
      </c>
      <c r="C5312" s="41">
        <f t="shared" si="501"/>
        <v>46021</v>
      </c>
      <c r="D5312" s="42"/>
      <c r="E5312" s="42"/>
      <c r="F5312" s="42"/>
      <c r="G5312" s="43"/>
      <c r="H5312" s="76" t="str">
        <f>IF(G5312="","",VLOOKUP(F5312,ISLER!$1:$51,MATCH(D5312,ISLER!$1:$1,0)-2,0)*VLOOKUP(VLOOKUP(F5312,ISLER!$1:$51,MATCH(D5312,ISLER!$1:$1,0)-1,0),DOVIZ!$1:$4,MATCH(CONCATENATE(TEXT(C5312,"YYYY")," ",TEXT(C5312,"AAAA")),DOVIZ!$1:$1,0),0))</f>
        <v/>
      </c>
      <c r="I5312" s="76" t="str">
        <f t="shared" si="499"/>
        <v/>
      </c>
      <c r="J5312" s="45" t="b">
        <f t="shared" si="503"/>
        <v>0</v>
      </c>
      <c r="K5312" s="45" t="str">
        <f>IF(J5312=FALSE,"",IF(G5312="","",VLOOKUP(F5312,ISLER!$1:$51,2,0)*VLOOKUP(VLOOKUP(F5312,ISLER!$1:$51,3,0),DOVIZ!$1:$4,MATCH(CONCATENATE(TEXT(C5312,"YYYY")," ",TEXT(C5312,"AAAA")),DOVIZ!$1:$1,0),0)))</f>
        <v/>
      </c>
      <c r="L5312" s="45" t="str">
        <f t="shared" si="500"/>
        <v/>
      </c>
      <c r="M5312" s="74">
        <f t="shared" si="502"/>
        <v>46021</v>
      </c>
    </row>
    <row r="5313" spans="1:13" x14ac:dyDescent="0.25">
      <c r="A5313" s="40">
        <v>5377</v>
      </c>
      <c r="B5313" s="40" t="str">
        <f t="shared" ref="B5313:B5376" si="504">CONCATENATE(TEXT(C5313,"YYYY")," ",TEXT(C5313,"AAAA"))</f>
        <v>2025 Aralık</v>
      </c>
      <c r="C5313" s="41">
        <f t="shared" si="501"/>
        <v>46021</v>
      </c>
      <c r="D5313" s="42"/>
      <c r="E5313" s="42"/>
      <c r="F5313" s="42"/>
      <c r="G5313" s="43"/>
      <c r="H5313" s="76" t="str">
        <f>IF(G5313="","",VLOOKUP(F5313,ISLER!$1:$51,MATCH(D5313,ISLER!$1:$1,0)-2,0)*VLOOKUP(VLOOKUP(F5313,ISLER!$1:$51,MATCH(D5313,ISLER!$1:$1,0)-1,0),DOVIZ!$1:$4,MATCH(CONCATENATE(TEXT(C5313,"YYYY")," ",TEXT(C5313,"AAAA")),DOVIZ!$1:$1,0),0))</f>
        <v/>
      </c>
      <c r="I5313" s="76" t="str">
        <f t="shared" ref="I5313:I5376" si="505">IF(G5313="","",G5313*H5313)</f>
        <v/>
      </c>
      <c r="J5313" s="45" t="b">
        <f t="shared" si="503"/>
        <v>0</v>
      </c>
      <c r="K5313" s="45" t="str">
        <f>IF(J5313=FALSE,"",IF(G5313="","",VLOOKUP(F5313,ISLER!$1:$51,2,0)*VLOOKUP(VLOOKUP(F5313,ISLER!$1:$51,3,0),DOVIZ!$1:$4,MATCH(CONCATENATE(TEXT(C5313,"YYYY")," ",TEXT(C5313,"AAAA")),DOVIZ!$1:$1,0),0)))</f>
        <v/>
      </c>
      <c r="L5313" s="45" t="str">
        <f t="shared" ref="L5313:L5376" si="506">IF(K5313="","",G5313*K5313)</f>
        <v/>
      </c>
      <c r="M5313" s="74">
        <f t="shared" si="502"/>
        <v>46021</v>
      </c>
    </row>
    <row r="5314" spans="1:13" x14ac:dyDescent="0.25">
      <c r="A5314" s="40">
        <v>5378</v>
      </c>
      <c r="B5314" s="40" t="str">
        <f t="shared" si="504"/>
        <v>2025 Aralık</v>
      </c>
      <c r="C5314" s="41">
        <f t="shared" si="501"/>
        <v>46021</v>
      </c>
      <c r="D5314" s="42"/>
      <c r="E5314" s="42"/>
      <c r="F5314" s="42"/>
      <c r="G5314" s="43"/>
      <c r="H5314" s="76" t="str">
        <f>IF(G5314="","",VLOOKUP(F5314,ISLER!$1:$51,MATCH(D5314,ISLER!$1:$1,0)-2,0)*VLOOKUP(VLOOKUP(F5314,ISLER!$1:$51,MATCH(D5314,ISLER!$1:$1,0)-1,0),DOVIZ!$1:$4,MATCH(CONCATENATE(TEXT(C5314,"YYYY")," ",TEXT(C5314,"AAAA")),DOVIZ!$1:$1,0),0))</f>
        <v/>
      </c>
      <c r="I5314" s="76" t="str">
        <f t="shared" si="505"/>
        <v/>
      </c>
      <c r="J5314" s="45" t="b">
        <f t="shared" si="503"/>
        <v>0</v>
      </c>
      <c r="K5314" s="45" t="str">
        <f>IF(J5314=FALSE,"",IF(G5314="","",VLOOKUP(F5314,ISLER!$1:$51,2,0)*VLOOKUP(VLOOKUP(F5314,ISLER!$1:$51,3,0),DOVIZ!$1:$4,MATCH(CONCATENATE(TEXT(C5314,"YYYY")," ",TEXT(C5314,"AAAA")),DOVIZ!$1:$1,0),0)))</f>
        <v/>
      </c>
      <c r="L5314" s="45" t="str">
        <f t="shared" si="506"/>
        <v/>
      </c>
      <c r="M5314" s="74">
        <f t="shared" si="502"/>
        <v>46021</v>
      </c>
    </row>
    <row r="5315" spans="1:13" x14ac:dyDescent="0.25">
      <c r="A5315" s="40">
        <v>5379</v>
      </c>
      <c r="B5315" s="40" t="str">
        <f t="shared" si="504"/>
        <v>2025 Aralık</v>
      </c>
      <c r="C5315" s="41">
        <f t="shared" si="501"/>
        <v>46021</v>
      </c>
      <c r="D5315" s="42"/>
      <c r="E5315" s="42"/>
      <c r="F5315" s="42"/>
      <c r="G5315" s="43"/>
      <c r="H5315" s="76" t="str">
        <f>IF(G5315="","",VLOOKUP(F5315,ISLER!$1:$51,MATCH(D5315,ISLER!$1:$1,0)-2,0)*VLOOKUP(VLOOKUP(F5315,ISLER!$1:$51,MATCH(D5315,ISLER!$1:$1,0)-1,0),DOVIZ!$1:$4,MATCH(CONCATENATE(TEXT(C5315,"YYYY")," ",TEXT(C5315,"AAAA")),DOVIZ!$1:$1,0),0))</f>
        <v/>
      </c>
      <c r="I5315" s="76" t="str">
        <f t="shared" si="505"/>
        <v/>
      </c>
      <c r="J5315" s="45" t="b">
        <f t="shared" si="503"/>
        <v>0</v>
      </c>
      <c r="K5315" s="45" t="str">
        <f>IF(J5315=FALSE,"",IF(G5315="","",VLOOKUP(F5315,ISLER!$1:$51,2,0)*VLOOKUP(VLOOKUP(F5315,ISLER!$1:$51,3,0),DOVIZ!$1:$4,MATCH(CONCATENATE(TEXT(C5315,"YYYY")," ",TEXT(C5315,"AAAA")),DOVIZ!$1:$1,0),0)))</f>
        <v/>
      </c>
      <c r="L5315" s="45" t="str">
        <f t="shared" si="506"/>
        <v/>
      </c>
      <c r="M5315" s="74">
        <f t="shared" si="502"/>
        <v>46021</v>
      </c>
    </row>
    <row r="5316" spans="1:13" x14ac:dyDescent="0.25">
      <c r="A5316" s="40">
        <v>5380</v>
      </c>
      <c r="B5316" s="40" t="str">
        <f t="shared" si="504"/>
        <v>2025 Aralık</v>
      </c>
      <c r="C5316" s="41">
        <f t="shared" ref="C5316:C5379" si="507">C5315</f>
        <v>46021</v>
      </c>
      <c r="D5316" s="42"/>
      <c r="E5316" s="42"/>
      <c r="F5316" s="42"/>
      <c r="G5316" s="43"/>
      <c r="H5316" s="76" t="str">
        <f>IF(G5316="","",VLOOKUP(F5316,ISLER!$1:$51,MATCH(D5316,ISLER!$1:$1,0)-2,0)*VLOOKUP(VLOOKUP(F5316,ISLER!$1:$51,MATCH(D5316,ISLER!$1:$1,0)-1,0),DOVIZ!$1:$4,MATCH(CONCATENATE(TEXT(C5316,"YYYY")," ",TEXT(C5316,"AAAA")),DOVIZ!$1:$1,0),0))</f>
        <v/>
      </c>
      <c r="I5316" s="76" t="str">
        <f t="shared" si="505"/>
        <v/>
      </c>
      <c r="J5316" s="45" t="b">
        <f t="shared" si="503"/>
        <v>0</v>
      </c>
      <c r="K5316" s="45" t="str">
        <f>IF(J5316=FALSE,"",IF(G5316="","",VLOOKUP(F5316,ISLER!$1:$51,2,0)*VLOOKUP(VLOOKUP(F5316,ISLER!$1:$51,3,0),DOVIZ!$1:$4,MATCH(CONCATENATE(TEXT(C5316,"YYYY")," ",TEXT(C5316,"AAAA")),DOVIZ!$1:$1,0),0)))</f>
        <v/>
      </c>
      <c r="L5316" s="45" t="str">
        <f t="shared" si="506"/>
        <v/>
      </c>
      <c r="M5316" s="74">
        <f t="shared" ref="M5316:M5379" si="508">C5316</f>
        <v>46021</v>
      </c>
    </row>
    <row r="5317" spans="1:13" x14ac:dyDescent="0.25">
      <c r="A5317" s="40">
        <v>5381</v>
      </c>
      <c r="B5317" s="40" t="str">
        <f t="shared" si="504"/>
        <v>2025 Aralık</v>
      </c>
      <c r="C5317" s="41">
        <f t="shared" si="507"/>
        <v>46021</v>
      </c>
      <c r="D5317" s="42"/>
      <c r="E5317" s="42"/>
      <c r="F5317" s="42"/>
      <c r="G5317" s="43"/>
      <c r="H5317" s="76" t="str">
        <f>IF(G5317="","",VLOOKUP(F5317,ISLER!$1:$51,MATCH(D5317,ISLER!$1:$1,0)-2,0)*VLOOKUP(VLOOKUP(F5317,ISLER!$1:$51,MATCH(D5317,ISLER!$1:$1,0)-1,0),DOVIZ!$1:$4,MATCH(CONCATENATE(TEXT(C5317,"YYYY")," ",TEXT(C5317,"AAAA")),DOVIZ!$1:$1,0),0))</f>
        <v/>
      </c>
      <c r="I5317" s="76" t="str">
        <f t="shared" si="505"/>
        <v/>
      </c>
      <c r="J5317" s="45" t="b">
        <f t="shared" si="503"/>
        <v>0</v>
      </c>
      <c r="K5317" s="45" t="str">
        <f>IF(J5317=FALSE,"",IF(G5317="","",VLOOKUP(F5317,ISLER!$1:$51,2,0)*VLOOKUP(VLOOKUP(F5317,ISLER!$1:$51,3,0),DOVIZ!$1:$4,MATCH(CONCATENATE(TEXT(C5317,"YYYY")," ",TEXT(C5317,"AAAA")),DOVIZ!$1:$1,0),0)))</f>
        <v/>
      </c>
      <c r="L5317" s="45" t="str">
        <f t="shared" si="506"/>
        <v/>
      </c>
      <c r="M5317" s="74">
        <f t="shared" si="508"/>
        <v>46021</v>
      </c>
    </row>
    <row r="5318" spans="1:13" x14ac:dyDescent="0.25">
      <c r="A5318" s="40">
        <v>5382</v>
      </c>
      <c r="B5318" s="40" t="str">
        <f t="shared" si="504"/>
        <v>2025 Aralık</v>
      </c>
      <c r="C5318" s="41">
        <f t="shared" si="507"/>
        <v>46021</v>
      </c>
      <c r="D5318" s="42"/>
      <c r="E5318" s="42"/>
      <c r="F5318" s="42"/>
      <c r="G5318" s="43"/>
      <c r="H5318" s="76" t="str">
        <f>IF(G5318="","",VLOOKUP(F5318,ISLER!$1:$51,MATCH(D5318,ISLER!$1:$1,0)-2,0)*VLOOKUP(VLOOKUP(F5318,ISLER!$1:$51,MATCH(D5318,ISLER!$1:$1,0)-1,0),DOVIZ!$1:$4,MATCH(CONCATENATE(TEXT(C5318,"YYYY")," ",TEXT(C5318,"AAAA")),DOVIZ!$1:$1,0),0))</f>
        <v/>
      </c>
      <c r="I5318" s="76" t="str">
        <f t="shared" si="505"/>
        <v/>
      </c>
      <c r="J5318" s="45" t="b">
        <f t="shared" si="503"/>
        <v>0</v>
      </c>
      <c r="K5318" s="45" t="str">
        <f>IF(J5318=FALSE,"",IF(G5318="","",VLOOKUP(F5318,ISLER!$1:$51,2,0)*VLOOKUP(VLOOKUP(F5318,ISLER!$1:$51,3,0),DOVIZ!$1:$4,MATCH(CONCATENATE(TEXT(C5318,"YYYY")," ",TEXT(C5318,"AAAA")),DOVIZ!$1:$1,0),0)))</f>
        <v/>
      </c>
      <c r="L5318" s="45" t="str">
        <f t="shared" si="506"/>
        <v/>
      </c>
      <c r="M5318" s="74">
        <f t="shared" si="508"/>
        <v>46021</v>
      </c>
    </row>
    <row r="5319" spans="1:13" x14ac:dyDescent="0.25">
      <c r="A5319" s="40">
        <v>5383</v>
      </c>
      <c r="B5319" s="40" t="str">
        <f t="shared" si="504"/>
        <v>2025 Aralık</v>
      </c>
      <c r="C5319" s="41">
        <f t="shared" si="507"/>
        <v>46021</v>
      </c>
      <c r="D5319" s="42"/>
      <c r="E5319" s="42"/>
      <c r="F5319" s="42"/>
      <c r="G5319" s="43"/>
      <c r="H5319" s="76" t="str">
        <f>IF(G5319="","",VLOOKUP(F5319,ISLER!$1:$51,MATCH(D5319,ISLER!$1:$1,0)-2,0)*VLOOKUP(VLOOKUP(F5319,ISLER!$1:$51,MATCH(D5319,ISLER!$1:$1,0)-1,0),DOVIZ!$1:$4,MATCH(CONCATENATE(TEXT(C5319,"YYYY")," ",TEXT(C5319,"AAAA")),DOVIZ!$1:$1,0),0))</f>
        <v/>
      </c>
      <c r="I5319" s="76" t="str">
        <f t="shared" si="505"/>
        <v/>
      </c>
      <c r="J5319" s="45" t="b">
        <f t="shared" si="503"/>
        <v>0</v>
      </c>
      <c r="K5319" s="45" t="str">
        <f>IF(J5319=FALSE,"",IF(G5319="","",VLOOKUP(F5319,ISLER!$1:$51,2,0)*VLOOKUP(VLOOKUP(F5319,ISLER!$1:$51,3,0),DOVIZ!$1:$4,MATCH(CONCATENATE(TEXT(C5319,"YYYY")," ",TEXT(C5319,"AAAA")),DOVIZ!$1:$1,0),0)))</f>
        <v/>
      </c>
      <c r="L5319" s="45" t="str">
        <f t="shared" si="506"/>
        <v/>
      </c>
      <c r="M5319" s="74">
        <f t="shared" si="508"/>
        <v>46021</v>
      </c>
    </row>
    <row r="5320" spans="1:13" x14ac:dyDescent="0.25">
      <c r="A5320" s="40">
        <v>5384</v>
      </c>
      <c r="B5320" s="40" t="str">
        <f t="shared" si="504"/>
        <v>2025 Aralık</v>
      </c>
      <c r="C5320" s="41">
        <f t="shared" si="507"/>
        <v>46021</v>
      </c>
      <c r="D5320" s="42"/>
      <c r="E5320" s="42"/>
      <c r="F5320" s="42"/>
      <c r="G5320" s="43"/>
      <c r="H5320" s="76" t="str">
        <f>IF(G5320="","",VLOOKUP(F5320,ISLER!$1:$51,MATCH(D5320,ISLER!$1:$1,0)-2,0)*VLOOKUP(VLOOKUP(F5320,ISLER!$1:$51,MATCH(D5320,ISLER!$1:$1,0)-1,0),DOVIZ!$1:$4,MATCH(CONCATENATE(TEXT(C5320,"YYYY")," ",TEXT(C5320,"AAAA")),DOVIZ!$1:$1,0),0))</f>
        <v/>
      </c>
      <c r="I5320" s="76" t="str">
        <f t="shared" si="505"/>
        <v/>
      </c>
      <c r="J5320" s="45" t="b">
        <f t="shared" si="503"/>
        <v>0</v>
      </c>
      <c r="K5320" s="45" t="str">
        <f>IF(J5320=FALSE,"",IF(G5320="","",VLOOKUP(F5320,ISLER!$1:$51,2,0)*VLOOKUP(VLOOKUP(F5320,ISLER!$1:$51,3,0),DOVIZ!$1:$4,MATCH(CONCATENATE(TEXT(C5320,"YYYY")," ",TEXT(C5320,"AAAA")),DOVIZ!$1:$1,0),0)))</f>
        <v/>
      </c>
      <c r="L5320" s="45" t="str">
        <f t="shared" si="506"/>
        <v/>
      </c>
      <c r="M5320" s="74">
        <f t="shared" si="508"/>
        <v>46021</v>
      </c>
    </row>
    <row r="5321" spans="1:13" x14ac:dyDescent="0.25">
      <c r="A5321" s="40">
        <v>5385</v>
      </c>
      <c r="B5321" s="40" t="str">
        <f t="shared" si="504"/>
        <v>2025 Aralık</v>
      </c>
      <c r="C5321" s="41">
        <f t="shared" si="507"/>
        <v>46021</v>
      </c>
      <c r="D5321" s="42"/>
      <c r="E5321" s="42"/>
      <c r="F5321" s="42"/>
      <c r="G5321" s="43"/>
      <c r="H5321" s="76" t="str">
        <f>IF(G5321="","",VLOOKUP(F5321,ISLER!$1:$51,MATCH(D5321,ISLER!$1:$1,0)-2,0)*VLOOKUP(VLOOKUP(F5321,ISLER!$1:$51,MATCH(D5321,ISLER!$1:$1,0)-1,0),DOVIZ!$1:$4,MATCH(CONCATENATE(TEXT(C5321,"YYYY")," ",TEXT(C5321,"AAAA")),DOVIZ!$1:$1,0),0))</f>
        <v/>
      </c>
      <c r="I5321" s="76" t="str">
        <f t="shared" si="505"/>
        <v/>
      </c>
      <c r="J5321" s="45" t="b">
        <f t="shared" si="503"/>
        <v>0</v>
      </c>
      <c r="K5321" s="45" t="str">
        <f>IF(J5321=FALSE,"",IF(G5321="","",VLOOKUP(F5321,ISLER!$1:$51,2,0)*VLOOKUP(VLOOKUP(F5321,ISLER!$1:$51,3,0),DOVIZ!$1:$4,MATCH(CONCATENATE(TEXT(C5321,"YYYY")," ",TEXT(C5321,"AAAA")),DOVIZ!$1:$1,0),0)))</f>
        <v/>
      </c>
      <c r="L5321" s="45" t="str">
        <f t="shared" si="506"/>
        <v/>
      </c>
      <c r="M5321" s="74">
        <f t="shared" si="508"/>
        <v>46021</v>
      </c>
    </row>
    <row r="5322" spans="1:13" x14ac:dyDescent="0.25">
      <c r="A5322" s="40">
        <v>5386</v>
      </c>
      <c r="B5322" s="40" t="str">
        <f t="shared" si="504"/>
        <v>2025 Aralık</v>
      </c>
      <c r="C5322" s="41">
        <f t="shared" si="507"/>
        <v>46021</v>
      </c>
      <c r="D5322" s="42"/>
      <c r="E5322" s="42"/>
      <c r="F5322" s="42"/>
      <c r="G5322" s="43"/>
      <c r="H5322" s="76" t="str">
        <f>IF(G5322="","",VLOOKUP(F5322,ISLER!$1:$51,MATCH(D5322,ISLER!$1:$1,0)-2,0)*VLOOKUP(VLOOKUP(F5322,ISLER!$1:$51,MATCH(D5322,ISLER!$1:$1,0)-1,0),DOVIZ!$1:$4,MATCH(CONCATENATE(TEXT(C5322,"YYYY")," ",TEXT(C5322,"AAAA")),DOVIZ!$1:$1,0),0))</f>
        <v/>
      </c>
      <c r="I5322" s="76" t="str">
        <f t="shared" si="505"/>
        <v/>
      </c>
      <c r="J5322" s="45" t="b">
        <f t="shared" si="503"/>
        <v>0</v>
      </c>
      <c r="K5322" s="45" t="str">
        <f>IF(J5322=FALSE,"",IF(G5322="","",VLOOKUP(F5322,ISLER!$1:$51,2,0)*VLOOKUP(VLOOKUP(F5322,ISLER!$1:$51,3,0),DOVIZ!$1:$4,MATCH(CONCATENATE(TEXT(C5322,"YYYY")," ",TEXT(C5322,"AAAA")),DOVIZ!$1:$1,0),0)))</f>
        <v/>
      </c>
      <c r="L5322" s="45" t="str">
        <f t="shared" si="506"/>
        <v/>
      </c>
      <c r="M5322" s="74">
        <f t="shared" si="508"/>
        <v>46021</v>
      </c>
    </row>
    <row r="5323" spans="1:13" x14ac:dyDescent="0.25">
      <c r="A5323" s="40">
        <v>5387</v>
      </c>
      <c r="B5323" s="40" t="str">
        <f t="shared" si="504"/>
        <v>2025 Aralık</v>
      </c>
      <c r="C5323" s="41">
        <f t="shared" si="507"/>
        <v>46021</v>
      </c>
      <c r="D5323" s="42"/>
      <c r="E5323" s="42"/>
      <c r="F5323" s="42"/>
      <c r="G5323" s="43"/>
      <c r="H5323" s="76" t="str">
        <f>IF(G5323="","",VLOOKUP(F5323,ISLER!$1:$51,MATCH(D5323,ISLER!$1:$1,0)-2,0)*VLOOKUP(VLOOKUP(F5323,ISLER!$1:$51,MATCH(D5323,ISLER!$1:$1,0)-1,0),DOVIZ!$1:$4,MATCH(CONCATENATE(TEXT(C5323,"YYYY")," ",TEXT(C5323,"AAAA")),DOVIZ!$1:$1,0),0))</f>
        <v/>
      </c>
      <c r="I5323" s="76" t="str">
        <f t="shared" si="505"/>
        <v/>
      </c>
      <c r="J5323" s="45" t="b">
        <f t="shared" si="503"/>
        <v>0</v>
      </c>
      <c r="K5323" s="45" t="str">
        <f>IF(J5323=FALSE,"",IF(G5323="","",VLOOKUP(F5323,ISLER!$1:$51,2,0)*VLOOKUP(VLOOKUP(F5323,ISLER!$1:$51,3,0),DOVIZ!$1:$4,MATCH(CONCATENATE(TEXT(C5323,"YYYY")," ",TEXT(C5323,"AAAA")),DOVIZ!$1:$1,0),0)))</f>
        <v/>
      </c>
      <c r="L5323" s="45" t="str">
        <f t="shared" si="506"/>
        <v/>
      </c>
      <c r="M5323" s="74">
        <f t="shared" si="508"/>
        <v>46021</v>
      </c>
    </row>
    <row r="5324" spans="1:13" x14ac:dyDescent="0.25">
      <c r="A5324" s="40">
        <v>5388</v>
      </c>
      <c r="B5324" s="40" t="str">
        <f t="shared" si="504"/>
        <v>2025 Aralık</v>
      </c>
      <c r="C5324" s="41">
        <f t="shared" si="507"/>
        <v>46021</v>
      </c>
      <c r="D5324" s="42"/>
      <c r="E5324" s="42"/>
      <c r="F5324" s="42"/>
      <c r="G5324" s="43"/>
      <c r="H5324" s="76" t="str">
        <f>IF(G5324="","",VLOOKUP(F5324,ISLER!$1:$51,MATCH(D5324,ISLER!$1:$1,0)-2,0)*VLOOKUP(VLOOKUP(F5324,ISLER!$1:$51,MATCH(D5324,ISLER!$1:$1,0)-1,0),DOVIZ!$1:$4,MATCH(CONCATENATE(TEXT(C5324,"YYYY")," ",TEXT(C5324,"AAAA")),DOVIZ!$1:$1,0),0))</f>
        <v/>
      </c>
      <c r="I5324" s="76" t="str">
        <f t="shared" si="505"/>
        <v/>
      </c>
      <c r="J5324" s="45" t="b">
        <f t="shared" si="503"/>
        <v>0</v>
      </c>
      <c r="K5324" s="45" t="str">
        <f>IF(J5324=FALSE,"",IF(G5324="","",VLOOKUP(F5324,ISLER!$1:$51,2,0)*VLOOKUP(VLOOKUP(F5324,ISLER!$1:$51,3,0),DOVIZ!$1:$4,MATCH(CONCATENATE(TEXT(C5324,"YYYY")," ",TEXT(C5324,"AAAA")),DOVIZ!$1:$1,0),0)))</f>
        <v/>
      </c>
      <c r="L5324" s="45" t="str">
        <f t="shared" si="506"/>
        <v/>
      </c>
      <c r="M5324" s="74">
        <f t="shared" si="508"/>
        <v>46021</v>
      </c>
    </row>
    <row r="5325" spans="1:13" x14ac:dyDescent="0.25">
      <c r="A5325" s="40">
        <v>5389</v>
      </c>
      <c r="B5325" s="40" t="str">
        <f t="shared" si="504"/>
        <v>2025 Aralık</v>
      </c>
      <c r="C5325" s="41">
        <f t="shared" si="507"/>
        <v>46021</v>
      </c>
      <c r="D5325" s="42"/>
      <c r="E5325" s="42"/>
      <c r="F5325" s="42"/>
      <c r="G5325" s="43"/>
      <c r="H5325" s="76" t="str">
        <f>IF(G5325="","",VLOOKUP(F5325,ISLER!$1:$51,MATCH(D5325,ISLER!$1:$1,0)-2,0)*VLOOKUP(VLOOKUP(F5325,ISLER!$1:$51,MATCH(D5325,ISLER!$1:$1,0)-1,0),DOVIZ!$1:$4,MATCH(CONCATENATE(TEXT(C5325,"YYYY")," ",TEXT(C5325,"AAAA")),DOVIZ!$1:$1,0),0))</f>
        <v/>
      </c>
      <c r="I5325" s="76" t="str">
        <f t="shared" si="505"/>
        <v/>
      </c>
      <c r="J5325" s="45" t="b">
        <f t="shared" si="503"/>
        <v>0</v>
      </c>
      <c r="K5325" s="45" t="str">
        <f>IF(J5325=FALSE,"",IF(G5325="","",VLOOKUP(F5325,ISLER!$1:$51,2,0)*VLOOKUP(VLOOKUP(F5325,ISLER!$1:$51,3,0),DOVIZ!$1:$4,MATCH(CONCATENATE(TEXT(C5325,"YYYY")," ",TEXT(C5325,"AAAA")),DOVIZ!$1:$1,0),0)))</f>
        <v/>
      </c>
      <c r="L5325" s="45" t="str">
        <f t="shared" si="506"/>
        <v/>
      </c>
      <c r="M5325" s="74">
        <f t="shared" si="508"/>
        <v>46021</v>
      </c>
    </row>
    <row r="5326" spans="1:13" x14ac:dyDescent="0.25">
      <c r="A5326" s="40">
        <v>5390</v>
      </c>
      <c r="B5326" s="40" t="str">
        <f t="shared" si="504"/>
        <v>2025 Aralık</v>
      </c>
      <c r="C5326" s="41">
        <f t="shared" si="507"/>
        <v>46021</v>
      </c>
      <c r="D5326" s="42"/>
      <c r="E5326" s="42"/>
      <c r="F5326" s="42"/>
      <c r="G5326" s="43"/>
      <c r="H5326" s="76" t="str">
        <f>IF(G5326="","",VLOOKUP(F5326,ISLER!$1:$51,MATCH(D5326,ISLER!$1:$1,0)-2,0)*VLOOKUP(VLOOKUP(F5326,ISLER!$1:$51,MATCH(D5326,ISLER!$1:$1,0)-1,0),DOVIZ!$1:$4,MATCH(CONCATENATE(TEXT(C5326,"YYYY")," ",TEXT(C5326,"AAAA")),DOVIZ!$1:$1,0),0))</f>
        <v/>
      </c>
      <c r="I5326" s="76" t="str">
        <f t="shared" si="505"/>
        <v/>
      </c>
      <c r="J5326" s="45" t="b">
        <f t="shared" si="503"/>
        <v>0</v>
      </c>
      <c r="K5326" s="45" t="str">
        <f>IF(J5326=FALSE,"",IF(G5326="","",VLOOKUP(F5326,ISLER!$1:$51,2,0)*VLOOKUP(VLOOKUP(F5326,ISLER!$1:$51,3,0),DOVIZ!$1:$4,MATCH(CONCATENATE(TEXT(C5326,"YYYY")," ",TEXT(C5326,"AAAA")),DOVIZ!$1:$1,0),0)))</f>
        <v/>
      </c>
      <c r="L5326" s="45" t="str">
        <f t="shared" si="506"/>
        <v/>
      </c>
      <c r="M5326" s="74">
        <f t="shared" si="508"/>
        <v>46021</v>
      </c>
    </row>
    <row r="5327" spans="1:13" x14ac:dyDescent="0.25">
      <c r="A5327" s="40">
        <v>5391</v>
      </c>
      <c r="B5327" s="40" t="str">
        <f t="shared" si="504"/>
        <v>2025 Aralık</v>
      </c>
      <c r="C5327" s="41">
        <f t="shared" si="507"/>
        <v>46021</v>
      </c>
      <c r="D5327" s="42"/>
      <c r="E5327" s="42"/>
      <c r="F5327" s="42"/>
      <c r="G5327" s="43"/>
      <c r="H5327" s="76" t="str">
        <f>IF(G5327="","",VLOOKUP(F5327,ISLER!$1:$51,MATCH(D5327,ISLER!$1:$1,0)-2,0)*VLOOKUP(VLOOKUP(F5327,ISLER!$1:$51,MATCH(D5327,ISLER!$1:$1,0)-1,0),DOVIZ!$1:$4,MATCH(CONCATENATE(TEXT(C5327,"YYYY")," ",TEXT(C5327,"AAAA")),DOVIZ!$1:$1,0),0))</f>
        <v/>
      </c>
      <c r="I5327" s="76" t="str">
        <f t="shared" si="505"/>
        <v/>
      </c>
      <c r="J5327" s="45" t="b">
        <f t="shared" si="503"/>
        <v>0</v>
      </c>
      <c r="K5327" s="45" t="str">
        <f>IF(J5327=FALSE,"",IF(G5327="","",VLOOKUP(F5327,ISLER!$1:$51,2,0)*VLOOKUP(VLOOKUP(F5327,ISLER!$1:$51,3,0),DOVIZ!$1:$4,MATCH(CONCATENATE(TEXT(C5327,"YYYY")," ",TEXT(C5327,"AAAA")),DOVIZ!$1:$1,0),0)))</f>
        <v/>
      </c>
      <c r="L5327" s="45" t="str">
        <f t="shared" si="506"/>
        <v/>
      </c>
      <c r="M5327" s="74">
        <f t="shared" si="508"/>
        <v>46021</v>
      </c>
    </row>
    <row r="5328" spans="1:13" x14ac:dyDescent="0.25">
      <c r="A5328" s="40">
        <v>5392</v>
      </c>
      <c r="B5328" s="40" t="str">
        <f t="shared" si="504"/>
        <v>2025 Aralık</v>
      </c>
      <c r="C5328" s="41">
        <f t="shared" si="507"/>
        <v>46021</v>
      </c>
      <c r="D5328" s="42"/>
      <c r="E5328" s="42"/>
      <c r="F5328" s="42"/>
      <c r="G5328" s="43"/>
      <c r="H5328" s="76" t="str">
        <f>IF(G5328="","",VLOOKUP(F5328,ISLER!$1:$51,MATCH(D5328,ISLER!$1:$1,0)-2,0)*VLOOKUP(VLOOKUP(F5328,ISLER!$1:$51,MATCH(D5328,ISLER!$1:$1,0)-1,0),DOVIZ!$1:$4,MATCH(CONCATENATE(TEXT(C5328,"YYYY")," ",TEXT(C5328,"AAAA")),DOVIZ!$1:$1,0),0))</f>
        <v/>
      </c>
      <c r="I5328" s="76" t="str">
        <f t="shared" si="505"/>
        <v/>
      </c>
      <c r="J5328" s="45" t="b">
        <f t="shared" si="503"/>
        <v>0</v>
      </c>
      <c r="K5328" s="45" t="str">
        <f>IF(J5328=FALSE,"",IF(G5328="","",VLOOKUP(F5328,ISLER!$1:$51,2,0)*VLOOKUP(VLOOKUP(F5328,ISLER!$1:$51,3,0),DOVIZ!$1:$4,MATCH(CONCATENATE(TEXT(C5328,"YYYY")," ",TEXT(C5328,"AAAA")),DOVIZ!$1:$1,0),0)))</f>
        <v/>
      </c>
      <c r="L5328" s="45" t="str">
        <f t="shared" si="506"/>
        <v/>
      </c>
      <c r="M5328" s="74">
        <f t="shared" si="508"/>
        <v>46021</v>
      </c>
    </row>
    <row r="5329" spans="1:13" x14ac:dyDescent="0.25">
      <c r="A5329" s="40">
        <v>5393</v>
      </c>
      <c r="B5329" s="40" t="str">
        <f t="shared" si="504"/>
        <v>2025 Aralık</v>
      </c>
      <c r="C5329" s="41">
        <f t="shared" si="507"/>
        <v>46021</v>
      </c>
      <c r="D5329" s="42"/>
      <c r="E5329" s="42"/>
      <c r="F5329" s="42"/>
      <c r="G5329" s="43"/>
      <c r="H5329" s="76" t="str">
        <f>IF(G5329="","",VLOOKUP(F5329,ISLER!$1:$51,MATCH(D5329,ISLER!$1:$1,0)-2,0)*VLOOKUP(VLOOKUP(F5329,ISLER!$1:$51,MATCH(D5329,ISLER!$1:$1,0)-1,0),DOVIZ!$1:$4,MATCH(CONCATENATE(TEXT(C5329,"YYYY")," ",TEXT(C5329,"AAAA")),DOVIZ!$1:$1,0),0))</f>
        <v/>
      </c>
      <c r="I5329" s="76" t="str">
        <f t="shared" si="505"/>
        <v/>
      </c>
      <c r="J5329" s="45" t="b">
        <f t="shared" si="503"/>
        <v>0</v>
      </c>
      <c r="K5329" s="45" t="str">
        <f>IF(J5329=FALSE,"",IF(G5329="","",VLOOKUP(F5329,ISLER!$1:$51,2,0)*VLOOKUP(VLOOKUP(F5329,ISLER!$1:$51,3,0),DOVIZ!$1:$4,MATCH(CONCATENATE(TEXT(C5329,"YYYY")," ",TEXT(C5329,"AAAA")),DOVIZ!$1:$1,0),0)))</f>
        <v/>
      </c>
      <c r="L5329" s="45" t="str">
        <f t="shared" si="506"/>
        <v/>
      </c>
      <c r="M5329" s="74">
        <f t="shared" si="508"/>
        <v>46021</v>
      </c>
    </row>
    <row r="5330" spans="1:13" x14ac:dyDescent="0.25">
      <c r="A5330" s="40">
        <v>5394</v>
      </c>
      <c r="B5330" s="40" t="str">
        <f t="shared" si="504"/>
        <v>2025 Aralık</v>
      </c>
      <c r="C5330" s="41">
        <f t="shared" si="507"/>
        <v>46021</v>
      </c>
      <c r="D5330" s="42"/>
      <c r="E5330" s="42"/>
      <c r="F5330" s="42"/>
      <c r="G5330" s="43"/>
      <c r="H5330" s="76" t="str">
        <f>IF(G5330="","",VLOOKUP(F5330,ISLER!$1:$51,MATCH(D5330,ISLER!$1:$1,0)-2,0)*VLOOKUP(VLOOKUP(F5330,ISLER!$1:$51,MATCH(D5330,ISLER!$1:$1,0)-1,0),DOVIZ!$1:$4,MATCH(CONCATENATE(TEXT(C5330,"YYYY")," ",TEXT(C5330,"AAAA")),DOVIZ!$1:$1,0),0))</f>
        <v/>
      </c>
      <c r="I5330" s="76" t="str">
        <f t="shared" si="505"/>
        <v/>
      </c>
      <c r="J5330" s="45" t="b">
        <f t="shared" si="503"/>
        <v>0</v>
      </c>
      <c r="K5330" s="45" t="str">
        <f>IF(J5330=FALSE,"",IF(G5330="","",VLOOKUP(F5330,ISLER!$1:$51,2,0)*VLOOKUP(VLOOKUP(F5330,ISLER!$1:$51,3,0),DOVIZ!$1:$4,MATCH(CONCATENATE(TEXT(C5330,"YYYY")," ",TEXT(C5330,"AAAA")),DOVIZ!$1:$1,0),0)))</f>
        <v/>
      </c>
      <c r="L5330" s="45" t="str">
        <f t="shared" si="506"/>
        <v/>
      </c>
      <c r="M5330" s="74">
        <f t="shared" si="508"/>
        <v>46021</v>
      </c>
    </row>
    <row r="5331" spans="1:13" x14ac:dyDescent="0.25">
      <c r="A5331" s="40">
        <v>5395</v>
      </c>
      <c r="B5331" s="40" t="str">
        <f t="shared" si="504"/>
        <v>2025 Aralık</v>
      </c>
      <c r="C5331" s="41">
        <f t="shared" si="507"/>
        <v>46021</v>
      </c>
      <c r="D5331" s="42"/>
      <c r="E5331" s="42"/>
      <c r="F5331" s="42"/>
      <c r="G5331" s="43"/>
      <c r="H5331" s="76" t="str">
        <f>IF(G5331="","",VLOOKUP(F5331,ISLER!$1:$51,MATCH(D5331,ISLER!$1:$1,0)-2,0)*VLOOKUP(VLOOKUP(F5331,ISLER!$1:$51,MATCH(D5331,ISLER!$1:$1,0)-1,0),DOVIZ!$1:$4,MATCH(CONCATENATE(TEXT(C5331,"YYYY")," ",TEXT(C5331,"AAAA")),DOVIZ!$1:$1,0),0))</f>
        <v/>
      </c>
      <c r="I5331" s="76" t="str">
        <f t="shared" si="505"/>
        <v/>
      </c>
      <c r="J5331" s="45" t="b">
        <f t="shared" si="503"/>
        <v>0</v>
      </c>
      <c r="K5331" s="45" t="str">
        <f>IF(J5331=FALSE,"",IF(G5331="","",VLOOKUP(F5331,ISLER!$1:$51,2,0)*VLOOKUP(VLOOKUP(F5331,ISLER!$1:$51,3,0),DOVIZ!$1:$4,MATCH(CONCATENATE(TEXT(C5331,"YYYY")," ",TEXT(C5331,"AAAA")),DOVIZ!$1:$1,0),0)))</f>
        <v/>
      </c>
      <c r="L5331" s="45" t="str">
        <f t="shared" si="506"/>
        <v/>
      </c>
      <c r="M5331" s="74">
        <f t="shared" si="508"/>
        <v>46021</v>
      </c>
    </row>
    <row r="5332" spans="1:13" x14ac:dyDescent="0.25">
      <c r="A5332" s="40">
        <v>5396</v>
      </c>
      <c r="B5332" s="40" t="str">
        <f t="shared" si="504"/>
        <v>2025 Aralık</v>
      </c>
      <c r="C5332" s="41">
        <f t="shared" si="507"/>
        <v>46021</v>
      </c>
      <c r="D5332" s="42"/>
      <c r="E5332" s="42"/>
      <c r="F5332" s="42"/>
      <c r="G5332" s="43"/>
      <c r="H5332" s="76" t="str">
        <f>IF(G5332="","",VLOOKUP(F5332,ISLER!$1:$51,MATCH(D5332,ISLER!$1:$1,0)-2,0)*VLOOKUP(VLOOKUP(F5332,ISLER!$1:$51,MATCH(D5332,ISLER!$1:$1,0)-1,0),DOVIZ!$1:$4,MATCH(CONCATENATE(TEXT(C5332,"YYYY")," ",TEXT(C5332,"AAAA")),DOVIZ!$1:$1,0),0))</f>
        <v/>
      </c>
      <c r="I5332" s="76" t="str">
        <f t="shared" si="505"/>
        <v/>
      </c>
      <c r="J5332" s="45" t="b">
        <f t="shared" si="503"/>
        <v>0</v>
      </c>
      <c r="K5332" s="45" t="str">
        <f>IF(J5332=FALSE,"",IF(G5332="","",VLOOKUP(F5332,ISLER!$1:$51,2,0)*VLOOKUP(VLOOKUP(F5332,ISLER!$1:$51,3,0),DOVIZ!$1:$4,MATCH(CONCATENATE(TEXT(C5332,"YYYY")," ",TEXT(C5332,"AAAA")),DOVIZ!$1:$1,0),0)))</f>
        <v/>
      </c>
      <c r="L5332" s="45" t="str">
        <f t="shared" si="506"/>
        <v/>
      </c>
      <c r="M5332" s="74">
        <f t="shared" si="508"/>
        <v>46021</v>
      </c>
    </row>
    <row r="5333" spans="1:13" x14ac:dyDescent="0.25">
      <c r="A5333" s="40">
        <v>5397</v>
      </c>
      <c r="B5333" s="40" t="str">
        <f t="shared" si="504"/>
        <v>2025 Aralık</v>
      </c>
      <c r="C5333" s="41">
        <f t="shared" si="507"/>
        <v>46021</v>
      </c>
      <c r="D5333" s="42"/>
      <c r="E5333" s="42"/>
      <c r="F5333" s="42"/>
      <c r="G5333" s="43"/>
      <c r="H5333" s="76" t="str">
        <f>IF(G5333="","",VLOOKUP(F5333,ISLER!$1:$51,MATCH(D5333,ISLER!$1:$1,0)-2,0)*VLOOKUP(VLOOKUP(F5333,ISLER!$1:$51,MATCH(D5333,ISLER!$1:$1,0)-1,0),DOVIZ!$1:$4,MATCH(CONCATENATE(TEXT(C5333,"YYYY")," ",TEXT(C5333,"AAAA")),DOVIZ!$1:$1,0),0))</f>
        <v/>
      </c>
      <c r="I5333" s="76" t="str">
        <f t="shared" si="505"/>
        <v/>
      </c>
      <c r="J5333" s="45" t="b">
        <f t="shared" si="503"/>
        <v>0</v>
      </c>
      <c r="K5333" s="45" t="str">
        <f>IF(J5333=FALSE,"",IF(G5333="","",VLOOKUP(F5333,ISLER!$1:$51,2,0)*VLOOKUP(VLOOKUP(F5333,ISLER!$1:$51,3,0),DOVIZ!$1:$4,MATCH(CONCATENATE(TEXT(C5333,"YYYY")," ",TEXT(C5333,"AAAA")),DOVIZ!$1:$1,0),0)))</f>
        <v/>
      </c>
      <c r="L5333" s="45" t="str">
        <f t="shared" si="506"/>
        <v/>
      </c>
      <c r="M5333" s="74">
        <f t="shared" si="508"/>
        <v>46021</v>
      </c>
    </row>
    <row r="5334" spans="1:13" x14ac:dyDescent="0.25">
      <c r="A5334" s="40">
        <v>5398</v>
      </c>
      <c r="B5334" s="40" t="str">
        <f t="shared" si="504"/>
        <v>2025 Aralık</v>
      </c>
      <c r="C5334" s="41">
        <f t="shared" si="507"/>
        <v>46021</v>
      </c>
      <c r="D5334" s="42"/>
      <c r="E5334" s="42"/>
      <c r="F5334" s="42"/>
      <c r="G5334" s="43"/>
      <c r="H5334" s="76" t="str">
        <f>IF(G5334="","",VLOOKUP(F5334,ISLER!$1:$51,MATCH(D5334,ISLER!$1:$1,0)-2,0)*VLOOKUP(VLOOKUP(F5334,ISLER!$1:$51,MATCH(D5334,ISLER!$1:$1,0)-1,0),DOVIZ!$1:$4,MATCH(CONCATENATE(TEXT(C5334,"YYYY")," ",TEXT(C5334,"AAAA")),DOVIZ!$1:$1,0),0))</f>
        <v/>
      </c>
      <c r="I5334" s="76" t="str">
        <f t="shared" si="505"/>
        <v/>
      </c>
      <c r="J5334" s="45" t="b">
        <f t="shared" si="503"/>
        <v>0</v>
      </c>
      <c r="K5334" s="45" t="str">
        <f>IF(J5334=FALSE,"",IF(G5334="","",VLOOKUP(F5334,ISLER!$1:$51,2,0)*VLOOKUP(VLOOKUP(F5334,ISLER!$1:$51,3,0),DOVIZ!$1:$4,MATCH(CONCATENATE(TEXT(C5334,"YYYY")," ",TEXT(C5334,"AAAA")),DOVIZ!$1:$1,0),0)))</f>
        <v/>
      </c>
      <c r="L5334" s="45" t="str">
        <f t="shared" si="506"/>
        <v/>
      </c>
      <c r="M5334" s="74">
        <f t="shared" si="508"/>
        <v>46021</v>
      </c>
    </row>
    <row r="5335" spans="1:13" x14ac:dyDescent="0.25">
      <c r="A5335" s="40">
        <v>5399</v>
      </c>
      <c r="B5335" s="40" t="str">
        <f t="shared" si="504"/>
        <v>2025 Aralık</v>
      </c>
      <c r="C5335" s="41">
        <f t="shared" si="507"/>
        <v>46021</v>
      </c>
      <c r="D5335" s="42"/>
      <c r="E5335" s="42"/>
      <c r="F5335" s="42"/>
      <c r="G5335" s="43"/>
      <c r="H5335" s="76" t="str">
        <f>IF(G5335="","",VLOOKUP(F5335,ISLER!$1:$51,MATCH(D5335,ISLER!$1:$1,0)-2,0)*VLOOKUP(VLOOKUP(F5335,ISLER!$1:$51,MATCH(D5335,ISLER!$1:$1,0)-1,0),DOVIZ!$1:$4,MATCH(CONCATENATE(TEXT(C5335,"YYYY")," ",TEXT(C5335,"AAAA")),DOVIZ!$1:$1,0),0))</f>
        <v/>
      </c>
      <c r="I5335" s="76" t="str">
        <f t="shared" si="505"/>
        <v/>
      </c>
      <c r="J5335" s="45" t="b">
        <f t="shared" si="503"/>
        <v>0</v>
      </c>
      <c r="K5335" s="45" t="str">
        <f>IF(J5335=FALSE,"",IF(G5335="","",VLOOKUP(F5335,ISLER!$1:$51,2,0)*VLOOKUP(VLOOKUP(F5335,ISLER!$1:$51,3,0),DOVIZ!$1:$4,MATCH(CONCATENATE(TEXT(C5335,"YYYY")," ",TEXT(C5335,"AAAA")),DOVIZ!$1:$1,0),0)))</f>
        <v/>
      </c>
      <c r="L5335" s="45" t="str">
        <f t="shared" si="506"/>
        <v/>
      </c>
      <c r="M5335" s="74">
        <f t="shared" si="508"/>
        <v>46021</v>
      </c>
    </row>
    <row r="5336" spans="1:13" x14ac:dyDescent="0.25">
      <c r="A5336" s="40">
        <v>5400</v>
      </c>
      <c r="B5336" s="40" t="str">
        <f t="shared" si="504"/>
        <v>2025 Aralık</v>
      </c>
      <c r="C5336" s="41">
        <f t="shared" si="507"/>
        <v>46021</v>
      </c>
      <c r="D5336" s="42"/>
      <c r="E5336" s="42"/>
      <c r="F5336" s="42"/>
      <c r="G5336" s="43"/>
      <c r="H5336" s="76" t="str">
        <f>IF(G5336="","",VLOOKUP(F5336,ISLER!$1:$51,MATCH(D5336,ISLER!$1:$1,0)-2,0)*VLOOKUP(VLOOKUP(F5336,ISLER!$1:$51,MATCH(D5336,ISLER!$1:$1,0)-1,0),DOVIZ!$1:$4,MATCH(CONCATENATE(TEXT(C5336,"YYYY")," ",TEXT(C5336,"AAAA")),DOVIZ!$1:$1,0),0))</f>
        <v/>
      </c>
      <c r="I5336" s="76" t="str">
        <f t="shared" si="505"/>
        <v/>
      </c>
      <c r="J5336" s="45" t="b">
        <f t="shared" si="503"/>
        <v>0</v>
      </c>
      <c r="K5336" s="45" t="str">
        <f>IF(J5336=FALSE,"",IF(G5336="","",VLOOKUP(F5336,ISLER!$1:$51,2,0)*VLOOKUP(VLOOKUP(F5336,ISLER!$1:$51,3,0),DOVIZ!$1:$4,MATCH(CONCATENATE(TEXT(C5336,"YYYY")," ",TEXT(C5336,"AAAA")),DOVIZ!$1:$1,0),0)))</f>
        <v/>
      </c>
      <c r="L5336" s="45" t="str">
        <f t="shared" si="506"/>
        <v/>
      </c>
      <c r="M5336" s="74">
        <f t="shared" si="508"/>
        <v>46021</v>
      </c>
    </row>
    <row r="5337" spans="1:13" x14ac:dyDescent="0.25">
      <c r="A5337" s="40">
        <v>5401</v>
      </c>
      <c r="B5337" s="40" t="str">
        <f t="shared" si="504"/>
        <v>2025 Aralık</v>
      </c>
      <c r="C5337" s="41">
        <f t="shared" si="507"/>
        <v>46021</v>
      </c>
      <c r="D5337" s="42"/>
      <c r="E5337" s="42"/>
      <c r="F5337" s="42"/>
      <c r="G5337" s="43"/>
      <c r="H5337" s="76" t="str">
        <f>IF(G5337="","",VLOOKUP(F5337,ISLER!$1:$51,MATCH(D5337,ISLER!$1:$1,0)-2,0)*VLOOKUP(VLOOKUP(F5337,ISLER!$1:$51,MATCH(D5337,ISLER!$1:$1,0)-1,0),DOVIZ!$1:$4,MATCH(CONCATENATE(TEXT(C5337,"YYYY")," ",TEXT(C5337,"AAAA")),DOVIZ!$1:$1,0),0))</f>
        <v/>
      </c>
      <c r="I5337" s="76" t="str">
        <f t="shared" si="505"/>
        <v/>
      </c>
      <c r="J5337" s="45" t="b">
        <f t="shared" si="503"/>
        <v>0</v>
      </c>
      <c r="K5337" s="45" t="str">
        <f>IF(J5337=FALSE,"",IF(G5337="","",VLOOKUP(F5337,ISLER!$1:$51,2,0)*VLOOKUP(VLOOKUP(F5337,ISLER!$1:$51,3,0),DOVIZ!$1:$4,MATCH(CONCATENATE(TEXT(C5337,"YYYY")," ",TEXT(C5337,"AAAA")),DOVIZ!$1:$1,0),0)))</f>
        <v/>
      </c>
      <c r="L5337" s="45" t="str">
        <f t="shared" si="506"/>
        <v/>
      </c>
      <c r="M5337" s="74">
        <f t="shared" si="508"/>
        <v>46021</v>
      </c>
    </row>
    <row r="5338" spans="1:13" x14ac:dyDescent="0.25">
      <c r="A5338" s="40">
        <v>5402</v>
      </c>
      <c r="B5338" s="40" t="str">
        <f t="shared" si="504"/>
        <v>2025 Aralık</v>
      </c>
      <c r="C5338" s="41">
        <f t="shared" si="507"/>
        <v>46021</v>
      </c>
      <c r="D5338" s="42"/>
      <c r="E5338" s="42"/>
      <c r="F5338" s="42"/>
      <c r="G5338" s="43"/>
      <c r="H5338" s="76" t="str">
        <f>IF(G5338="","",VLOOKUP(F5338,ISLER!$1:$51,MATCH(D5338,ISLER!$1:$1,0)-2,0)*VLOOKUP(VLOOKUP(F5338,ISLER!$1:$51,MATCH(D5338,ISLER!$1:$1,0)-1,0),DOVIZ!$1:$4,MATCH(CONCATENATE(TEXT(C5338,"YYYY")," ",TEXT(C5338,"AAAA")),DOVIZ!$1:$1,0),0))</f>
        <v/>
      </c>
      <c r="I5338" s="76" t="str">
        <f t="shared" si="505"/>
        <v/>
      </c>
      <c r="J5338" s="45" t="b">
        <f t="shared" si="503"/>
        <v>0</v>
      </c>
      <c r="K5338" s="45" t="str">
        <f>IF(J5338=FALSE,"",IF(G5338="","",VLOOKUP(F5338,ISLER!$1:$51,2,0)*VLOOKUP(VLOOKUP(F5338,ISLER!$1:$51,3,0),DOVIZ!$1:$4,MATCH(CONCATENATE(TEXT(C5338,"YYYY")," ",TEXT(C5338,"AAAA")),DOVIZ!$1:$1,0),0)))</f>
        <v/>
      </c>
      <c r="L5338" s="45" t="str">
        <f t="shared" si="506"/>
        <v/>
      </c>
      <c r="M5338" s="74">
        <f t="shared" si="508"/>
        <v>46021</v>
      </c>
    </row>
    <row r="5339" spans="1:13" x14ac:dyDescent="0.25">
      <c r="A5339" s="40">
        <v>5403</v>
      </c>
      <c r="B5339" s="40" t="str">
        <f t="shared" si="504"/>
        <v>2025 Aralık</v>
      </c>
      <c r="C5339" s="41">
        <f t="shared" si="507"/>
        <v>46021</v>
      </c>
      <c r="D5339" s="42"/>
      <c r="E5339" s="42"/>
      <c r="F5339" s="42"/>
      <c r="G5339" s="43"/>
      <c r="H5339" s="76" t="str">
        <f>IF(G5339="","",VLOOKUP(F5339,ISLER!$1:$51,MATCH(D5339,ISLER!$1:$1,0)-2,0)*VLOOKUP(VLOOKUP(F5339,ISLER!$1:$51,MATCH(D5339,ISLER!$1:$1,0)-1,0),DOVIZ!$1:$4,MATCH(CONCATENATE(TEXT(C5339,"YYYY")," ",TEXT(C5339,"AAAA")),DOVIZ!$1:$1,0),0))</f>
        <v/>
      </c>
      <c r="I5339" s="76" t="str">
        <f t="shared" si="505"/>
        <v/>
      </c>
      <c r="J5339" s="45" t="b">
        <f t="shared" si="503"/>
        <v>0</v>
      </c>
      <c r="K5339" s="45" t="str">
        <f>IF(J5339=FALSE,"",IF(G5339="","",VLOOKUP(F5339,ISLER!$1:$51,2,0)*VLOOKUP(VLOOKUP(F5339,ISLER!$1:$51,3,0),DOVIZ!$1:$4,MATCH(CONCATENATE(TEXT(C5339,"YYYY")," ",TEXT(C5339,"AAAA")),DOVIZ!$1:$1,0),0)))</f>
        <v/>
      </c>
      <c r="L5339" s="45" t="str">
        <f t="shared" si="506"/>
        <v/>
      </c>
      <c r="M5339" s="74">
        <f t="shared" si="508"/>
        <v>46021</v>
      </c>
    </row>
    <row r="5340" spans="1:13" x14ac:dyDescent="0.25">
      <c r="A5340" s="40">
        <v>5404</v>
      </c>
      <c r="B5340" s="40" t="str">
        <f t="shared" si="504"/>
        <v>2025 Aralık</v>
      </c>
      <c r="C5340" s="41">
        <f t="shared" si="507"/>
        <v>46021</v>
      </c>
      <c r="D5340" s="42"/>
      <c r="E5340" s="42"/>
      <c r="F5340" s="42"/>
      <c r="G5340" s="43"/>
      <c r="H5340" s="76" t="str">
        <f>IF(G5340="","",VLOOKUP(F5340,ISLER!$1:$51,MATCH(D5340,ISLER!$1:$1,0)-2,0)*VLOOKUP(VLOOKUP(F5340,ISLER!$1:$51,MATCH(D5340,ISLER!$1:$1,0)-1,0),DOVIZ!$1:$4,MATCH(CONCATENATE(TEXT(C5340,"YYYY")," ",TEXT(C5340,"AAAA")),DOVIZ!$1:$1,0),0))</f>
        <v/>
      </c>
      <c r="I5340" s="76" t="str">
        <f t="shared" si="505"/>
        <v/>
      </c>
      <c r="J5340" s="45" t="b">
        <f t="shared" si="503"/>
        <v>0</v>
      </c>
      <c r="K5340" s="45" t="str">
        <f>IF(J5340=FALSE,"",IF(G5340="","",VLOOKUP(F5340,ISLER!$1:$51,2,0)*VLOOKUP(VLOOKUP(F5340,ISLER!$1:$51,3,0),DOVIZ!$1:$4,MATCH(CONCATENATE(TEXT(C5340,"YYYY")," ",TEXT(C5340,"AAAA")),DOVIZ!$1:$1,0),0)))</f>
        <v/>
      </c>
      <c r="L5340" s="45" t="str">
        <f t="shared" si="506"/>
        <v/>
      </c>
      <c r="M5340" s="74">
        <f t="shared" si="508"/>
        <v>46021</v>
      </c>
    </row>
    <row r="5341" spans="1:13" x14ac:dyDescent="0.25">
      <c r="A5341" s="40">
        <v>5405</v>
      </c>
      <c r="B5341" s="40" t="str">
        <f t="shared" si="504"/>
        <v>2025 Aralık</v>
      </c>
      <c r="C5341" s="41">
        <f t="shared" si="507"/>
        <v>46021</v>
      </c>
      <c r="D5341" s="42"/>
      <c r="E5341" s="42"/>
      <c r="F5341" s="42"/>
      <c r="G5341" s="43"/>
      <c r="H5341" s="76" t="str">
        <f>IF(G5341="","",VLOOKUP(F5341,ISLER!$1:$51,MATCH(D5341,ISLER!$1:$1,0)-2,0)*VLOOKUP(VLOOKUP(F5341,ISLER!$1:$51,MATCH(D5341,ISLER!$1:$1,0)-1,0),DOVIZ!$1:$4,MATCH(CONCATENATE(TEXT(C5341,"YYYY")," ",TEXT(C5341,"AAAA")),DOVIZ!$1:$1,0),0))</f>
        <v/>
      </c>
      <c r="I5341" s="76" t="str">
        <f t="shared" si="505"/>
        <v/>
      </c>
      <c r="J5341" s="45" t="b">
        <f t="shared" si="503"/>
        <v>0</v>
      </c>
      <c r="K5341" s="45" t="str">
        <f>IF(J5341=FALSE,"",IF(G5341="","",VLOOKUP(F5341,ISLER!$1:$51,2,0)*VLOOKUP(VLOOKUP(F5341,ISLER!$1:$51,3,0),DOVIZ!$1:$4,MATCH(CONCATENATE(TEXT(C5341,"YYYY")," ",TEXT(C5341,"AAAA")),DOVIZ!$1:$1,0),0)))</f>
        <v/>
      </c>
      <c r="L5341" s="45" t="str">
        <f t="shared" si="506"/>
        <v/>
      </c>
      <c r="M5341" s="74">
        <f t="shared" si="508"/>
        <v>46021</v>
      </c>
    </row>
    <row r="5342" spans="1:13" x14ac:dyDescent="0.25">
      <c r="A5342" s="40">
        <v>5406</v>
      </c>
      <c r="B5342" s="40" t="str">
        <f t="shared" si="504"/>
        <v>2025 Aralık</v>
      </c>
      <c r="C5342" s="41">
        <f t="shared" si="507"/>
        <v>46021</v>
      </c>
      <c r="D5342" s="42"/>
      <c r="E5342" s="42"/>
      <c r="F5342" s="42"/>
      <c r="G5342" s="43"/>
      <c r="H5342" s="76" t="str">
        <f>IF(G5342="","",VLOOKUP(F5342,ISLER!$1:$51,MATCH(D5342,ISLER!$1:$1,0)-2,0)*VLOOKUP(VLOOKUP(F5342,ISLER!$1:$51,MATCH(D5342,ISLER!$1:$1,0)-1,0),DOVIZ!$1:$4,MATCH(CONCATENATE(TEXT(C5342,"YYYY")," ",TEXT(C5342,"AAAA")),DOVIZ!$1:$1,0),0))</f>
        <v/>
      </c>
      <c r="I5342" s="76" t="str">
        <f t="shared" si="505"/>
        <v/>
      </c>
      <c r="J5342" s="45" t="b">
        <f t="shared" si="503"/>
        <v>0</v>
      </c>
      <c r="K5342" s="45" t="str">
        <f>IF(J5342=FALSE,"",IF(G5342="","",VLOOKUP(F5342,ISLER!$1:$51,2,0)*VLOOKUP(VLOOKUP(F5342,ISLER!$1:$51,3,0),DOVIZ!$1:$4,MATCH(CONCATENATE(TEXT(C5342,"YYYY")," ",TEXT(C5342,"AAAA")),DOVIZ!$1:$1,0),0)))</f>
        <v/>
      </c>
      <c r="L5342" s="45" t="str">
        <f t="shared" si="506"/>
        <v/>
      </c>
      <c r="M5342" s="74">
        <f t="shared" si="508"/>
        <v>46021</v>
      </c>
    </row>
    <row r="5343" spans="1:13" x14ac:dyDescent="0.25">
      <c r="A5343" s="40">
        <v>5407</v>
      </c>
      <c r="B5343" s="40" t="str">
        <f t="shared" si="504"/>
        <v>2025 Aralık</v>
      </c>
      <c r="C5343" s="41">
        <f t="shared" si="507"/>
        <v>46021</v>
      </c>
      <c r="D5343" s="42"/>
      <c r="E5343" s="42"/>
      <c r="F5343" s="42"/>
      <c r="G5343" s="43"/>
      <c r="H5343" s="76" t="str">
        <f>IF(G5343="","",VLOOKUP(F5343,ISLER!$1:$51,MATCH(D5343,ISLER!$1:$1,0)-2,0)*VLOOKUP(VLOOKUP(F5343,ISLER!$1:$51,MATCH(D5343,ISLER!$1:$1,0)-1,0),DOVIZ!$1:$4,MATCH(CONCATENATE(TEXT(C5343,"YYYY")," ",TEXT(C5343,"AAAA")),DOVIZ!$1:$1,0),0))</f>
        <v/>
      </c>
      <c r="I5343" s="76" t="str">
        <f t="shared" si="505"/>
        <v/>
      </c>
      <c r="J5343" s="45" t="b">
        <f t="shared" si="503"/>
        <v>0</v>
      </c>
      <c r="K5343" s="45" t="str">
        <f>IF(J5343=FALSE,"",IF(G5343="","",VLOOKUP(F5343,ISLER!$1:$51,2,0)*VLOOKUP(VLOOKUP(F5343,ISLER!$1:$51,3,0),DOVIZ!$1:$4,MATCH(CONCATENATE(TEXT(C5343,"YYYY")," ",TEXT(C5343,"AAAA")),DOVIZ!$1:$1,0),0)))</f>
        <v/>
      </c>
      <c r="L5343" s="45" t="str">
        <f t="shared" si="506"/>
        <v/>
      </c>
      <c r="M5343" s="74">
        <f t="shared" si="508"/>
        <v>46021</v>
      </c>
    </row>
    <row r="5344" spans="1:13" x14ac:dyDescent="0.25">
      <c r="A5344" s="40">
        <v>5408</v>
      </c>
      <c r="B5344" s="40" t="str">
        <f t="shared" si="504"/>
        <v>2025 Aralık</v>
      </c>
      <c r="C5344" s="41">
        <f t="shared" si="507"/>
        <v>46021</v>
      </c>
      <c r="D5344" s="42"/>
      <c r="E5344" s="42"/>
      <c r="F5344" s="42"/>
      <c r="G5344" s="43"/>
      <c r="H5344" s="76" t="str">
        <f>IF(G5344="","",VLOOKUP(F5344,ISLER!$1:$51,MATCH(D5344,ISLER!$1:$1,0)-2,0)*VLOOKUP(VLOOKUP(F5344,ISLER!$1:$51,MATCH(D5344,ISLER!$1:$1,0)-1,0),DOVIZ!$1:$4,MATCH(CONCATENATE(TEXT(C5344,"YYYY")," ",TEXT(C5344,"AAAA")),DOVIZ!$1:$1,0),0))</f>
        <v/>
      </c>
      <c r="I5344" s="76" t="str">
        <f t="shared" si="505"/>
        <v/>
      </c>
      <c r="J5344" s="45" t="b">
        <f t="shared" si="503"/>
        <v>0</v>
      </c>
      <c r="K5344" s="45" t="str">
        <f>IF(J5344=FALSE,"",IF(G5344="","",VLOOKUP(F5344,ISLER!$1:$51,2,0)*VLOOKUP(VLOOKUP(F5344,ISLER!$1:$51,3,0),DOVIZ!$1:$4,MATCH(CONCATENATE(TEXT(C5344,"YYYY")," ",TEXT(C5344,"AAAA")),DOVIZ!$1:$1,0),0)))</f>
        <v/>
      </c>
      <c r="L5344" s="45" t="str">
        <f t="shared" si="506"/>
        <v/>
      </c>
      <c r="M5344" s="74">
        <f t="shared" si="508"/>
        <v>46021</v>
      </c>
    </row>
    <row r="5345" spans="1:13" x14ac:dyDescent="0.25">
      <c r="A5345" s="40">
        <v>5409</v>
      </c>
      <c r="B5345" s="40" t="str">
        <f t="shared" si="504"/>
        <v>2025 Aralık</v>
      </c>
      <c r="C5345" s="41">
        <f t="shared" si="507"/>
        <v>46021</v>
      </c>
      <c r="D5345" s="42"/>
      <c r="E5345" s="42"/>
      <c r="F5345" s="42"/>
      <c r="G5345" s="43"/>
      <c r="H5345" s="76" t="str">
        <f>IF(G5345="","",VLOOKUP(F5345,ISLER!$1:$51,MATCH(D5345,ISLER!$1:$1,0)-2,0)*VLOOKUP(VLOOKUP(F5345,ISLER!$1:$51,MATCH(D5345,ISLER!$1:$1,0)-1,0),DOVIZ!$1:$4,MATCH(CONCATENATE(TEXT(C5345,"YYYY")," ",TEXT(C5345,"AAAA")),DOVIZ!$1:$1,0),0))</f>
        <v/>
      </c>
      <c r="I5345" s="76" t="str">
        <f t="shared" si="505"/>
        <v/>
      </c>
      <c r="J5345" s="45" t="b">
        <f t="shared" si="503"/>
        <v>0</v>
      </c>
      <c r="K5345" s="45" t="str">
        <f>IF(J5345=FALSE,"",IF(G5345="","",VLOOKUP(F5345,ISLER!$1:$51,2,0)*VLOOKUP(VLOOKUP(F5345,ISLER!$1:$51,3,0),DOVIZ!$1:$4,MATCH(CONCATENATE(TEXT(C5345,"YYYY")," ",TEXT(C5345,"AAAA")),DOVIZ!$1:$1,0),0)))</f>
        <v/>
      </c>
      <c r="L5345" s="45" t="str">
        <f t="shared" si="506"/>
        <v/>
      </c>
      <c r="M5345" s="74">
        <f t="shared" si="508"/>
        <v>46021</v>
      </c>
    </row>
    <row r="5346" spans="1:13" x14ac:dyDescent="0.25">
      <c r="A5346" s="40">
        <v>5410</v>
      </c>
      <c r="B5346" s="40" t="str">
        <f t="shared" si="504"/>
        <v>2025 Aralık</v>
      </c>
      <c r="C5346" s="41">
        <f t="shared" si="507"/>
        <v>46021</v>
      </c>
      <c r="D5346" s="42"/>
      <c r="E5346" s="42"/>
      <c r="F5346" s="42"/>
      <c r="G5346" s="43"/>
      <c r="H5346" s="76" t="str">
        <f>IF(G5346="","",VLOOKUP(F5346,ISLER!$1:$51,MATCH(D5346,ISLER!$1:$1,0)-2,0)*VLOOKUP(VLOOKUP(F5346,ISLER!$1:$51,MATCH(D5346,ISLER!$1:$1,0)-1,0),DOVIZ!$1:$4,MATCH(CONCATENATE(TEXT(C5346,"YYYY")," ",TEXT(C5346,"AAAA")),DOVIZ!$1:$1,0),0))</f>
        <v/>
      </c>
      <c r="I5346" s="76" t="str">
        <f t="shared" si="505"/>
        <v/>
      </c>
      <c r="J5346" s="45" t="b">
        <f t="shared" si="503"/>
        <v>0</v>
      </c>
      <c r="K5346" s="45" t="str">
        <f>IF(J5346=FALSE,"",IF(G5346="","",VLOOKUP(F5346,ISLER!$1:$51,2,0)*VLOOKUP(VLOOKUP(F5346,ISLER!$1:$51,3,0),DOVIZ!$1:$4,MATCH(CONCATENATE(TEXT(C5346,"YYYY")," ",TEXT(C5346,"AAAA")),DOVIZ!$1:$1,0),0)))</f>
        <v/>
      </c>
      <c r="L5346" s="45" t="str">
        <f t="shared" si="506"/>
        <v/>
      </c>
      <c r="M5346" s="74">
        <f t="shared" si="508"/>
        <v>46021</v>
      </c>
    </row>
    <row r="5347" spans="1:13" x14ac:dyDescent="0.25">
      <c r="A5347" s="40">
        <v>5411</v>
      </c>
      <c r="B5347" s="40" t="str">
        <f t="shared" si="504"/>
        <v>2025 Aralık</v>
      </c>
      <c r="C5347" s="41">
        <f t="shared" si="507"/>
        <v>46021</v>
      </c>
      <c r="D5347" s="42"/>
      <c r="E5347" s="42"/>
      <c r="F5347" s="42"/>
      <c r="G5347" s="43"/>
      <c r="H5347" s="76" t="str">
        <f>IF(G5347="","",VLOOKUP(F5347,ISLER!$1:$51,MATCH(D5347,ISLER!$1:$1,0)-2,0)*VLOOKUP(VLOOKUP(F5347,ISLER!$1:$51,MATCH(D5347,ISLER!$1:$1,0)-1,0),DOVIZ!$1:$4,MATCH(CONCATENATE(TEXT(C5347,"YYYY")," ",TEXT(C5347,"AAAA")),DOVIZ!$1:$1,0),0))</f>
        <v/>
      </c>
      <c r="I5347" s="76" t="str">
        <f t="shared" si="505"/>
        <v/>
      </c>
      <c r="J5347" s="45" t="b">
        <f t="shared" si="503"/>
        <v>0</v>
      </c>
      <c r="K5347" s="45" t="str">
        <f>IF(J5347=FALSE,"",IF(G5347="","",VLOOKUP(F5347,ISLER!$1:$51,2,0)*VLOOKUP(VLOOKUP(F5347,ISLER!$1:$51,3,0),DOVIZ!$1:$4,MATCH(CONCATENATE(TEXT(C5347,"YYYY")," ",TEXT(C5347,"AAAA")),DOVIZ!$1:$1,0),0)))</f>
        <v/>
      </c>
      <c r="L5347" s="45" t="str">
        <f t="shared" si="506"/>
        <v/>
      </c>
      <c r="M5347" s="74">
        <f t="shared" si="508"/>
        <v>46021</v>
      </c>
    </row>
    <row r="5348" spans="1:13" x14ac:dyDescent="0.25">
      <c r="A5348" s="40">
        <v>5412</v>
      </c>
      <c r="B5348" s="40" t="str">
        <f t="shared" si="504"/>
        <v>2025 Aralık</v>
      </c>
      <c r="C5348" s="41">
        <f t="shared" si="507"/>
        <v>46021</v>
      </c>
      <c r="D5348" s="42"/>
      <c r="E5348" s="42"/>
      <c r="F5348" s="42"/>
      <c r="G5348" s="43"/>
      <c r="H5348" s="76" t="str">
        <f>IF(G5348="","",VLOOKUP(F5348,ISLER!$1:$51,MATCH(D5348,ISLER!$1:$1,0)-2,0)*VLOOKUP(VLOOKUP(F5348,ISLER!$1:$51,MATCH(D5348,ISLER!$1:$1,0)-1,0),DOVIZ!$1:$4,MATCH(CONCATENATE(TEXT(C5348,"YYYY")," ",TEXT(C5348,"AAAA")),DOVIZ!$1:$1,0),0))</f>
        <v/>
      </c>
      <c r="I5348" s="76" t="str">
        <f t="shared" si="505"/>
        <v/>
      </c>
      <c r="J5348" s="45" t="b">
        <f t="shared" si="503"/>
        <v>0</v>
      </c>
      <c r="K5348" s="45" t="str">
        <f>IF(J5348=FALSE,"",IF(G5348="","",VLOOKUP(F5348,ISLER!$1:$51,2,0)*VLOOKUP(VLOOKUP(F5348,ISLER!$1:$51,3,0),DOVIZ!$1:$4,MATCH(CONCATENATE(TEXT(C5348,"YYYY")," ",TEXT(C5348,"AAAA")),DOVIZ!$1:$1,0),0)))</f>
        <v/>
      </c>
      <c r="L5348" s="45" t="str">
        <f t="shared" si="506"/>
        <v/>
      </c>
      <c r="M5348" s="74">
        <f t="shared" si="508"/>
        <v>46021</v>
      </c>
    </row>
    <row r="5349" spans="1:13" x14ac:dyDescent="0.25">
      <c r="A5349" s="40">
        <v>5413</v>
      </c>
      <c r="B5349" s="40" t="str">
        <f t="shared" si="504"/>
        <v>2025 Aralık</v>
      </c>
      <c r="C5349" s="41">
        <f t="shared" si="507"/>
        <v>46021</v>
      </c>
      <c r="D5349" s="42"/>
      <c r="E5349" s="42"/>
      <c r="F5349" s="42"/>
      <c r="G5349" s="43"/>
      <c r="H5349" s="76" t="str">
        <f>IF(G5349="","",VLOOKUP(F5349,ISLER!$1:$51,MATCH(D5349,ISLER!$1:$1,0)-2,0)*VLOOKUP(VLOOKUP(F5349,ISLER!$1:$51,MATCH(D5349,ISLER!$1:$1,0)-1,0),DOVIZ!$1:$4,MATCH(CONCATENATE(TEXT(C5349,"YYYY")," ",TEXT(C5349,"AAAA")),DOVIZ!$1:$1,0),0))</f>
        <v/>
      </c>
      <c r="I5349" s="76" t="str">
        <f t="shared" si="505"/>
        <v/>
      </c>
      <c r="J5349" s="45" t="b">
        <f t="shared" si="503"/>
        <v>0</v>
      </c>
      <c r="K5349" s="45" t="str">
        <f>IF(J5349=FALSE,"",IF(G5349="","",VLOOKUP(F5349,ISLER!$1:$51,2,0)*VLOOKUP(VLOOKUP(F5349,ISLER!$1:$51,3,0),DOVIZ!$1:$4,MATCH(CONCATENATE(TEXT(C5349,"YYYY")," ",TEXT(C5349,"AAAA")),DOVIZ!$1:$1,0),0)))</f>
        <v/>
      </c>
      <c r="L5349" s="45" t="str">
        <f t="shared" si="506"/>
        <v/>
      </c>
      <c r="M5349" s="74">
        <f t="shared" si="508"/>
        <v>46021</v>
      </c>
    </row>
    <row r="5350" spans="1:13" x14ac:dyDescent="0.25">
      <c r="A5350" s="40">
        <v>5414</v>
      </c>
      <c r="B5350" s="40" t="str">
        <f t="shared" si="504"/>
        <v>2025 Aralık</v>
      </c>
      <c r="C5350" s="41">
        <f t="shared" si="507"/>
        <v>46021</v>
      </c>
      <c r="D5350" s="42"/>
      <c r="E5350" s="42"/>
      <c r="F5350" s="42"/>
      <c r="G5350" s="43"/>
      <c r="H5350" s="76" t="str">
        <f>IF(G5350="","",VLOOKUP(F5350,ISLER!$1:$51,MATCH(D5350,ISLER!$1:$1,0)-2,0)*VLOOKUP(VLOOKUP(F5350,ISLER!$1:$51,MATCH(D5350,ISLER!$1:$1,0)-1,0),DOVIZ!$1:$4,MATCH(CONCATENATE(TEXT(C5350,"YYYY")," ",TEXT(C5350,"AAAA")),DOVIZ!$1:$1,0),0))</f>
        <v/>
      </c>
      <c r="I5350" s="76" t="str">
        <f t="shared" si="505"/>
        <v/>
      </c>
      <c r="J5350" s="45" t="b">
        <f t="shared" si="503"/>
        <v>0</v>
      </c>
      <c r="K5350" s="45" t="str">
        <f>IF(J5350=FALSE,"",IF(G5350="","",VLOOKUP(F5350,ISLER!$1:$51,2,0)*VLOOKUP(VLOOKUP(F5350,ISLER!$1:$51,3,0),DOVIZ!$1:$4,MATCH(CONCATENATE(TEXT(C5350,"YYYY")," ",TEXT(C5350,"AAAA")),DOVIZ!$1:$1,0),0)))</f>
        <v/>
      </c>
      <c r="L5350" s="45" t="str">
        <f t="shared" si="506"/>
        <v/>
      </c>
      <c r="M5350" s="74">
        <f t="shared" si="508"/>
        <v>46021</v>
      </c>
    </row>
    <row r="5351" spans="1:13" x14ac:dyDescent="0.25">
      <c r="A5351" s="40">
        <v>5415</v>
      </c>
      <c r="B5351" s="40" t="str">
        <f t="shared" si="504"/>
        <v>2025 Aralık</v>
      </c>
      <c r="C5351" s="41">
        <f t="shared" si="507"/>
        <v>46021</v>
      </c>
      <c r="D5351" s="42"/>
      <c r="E5351" s="42"/>
      <c r="F5351" s="42"/>
      <c r="G5351" s="43"/>
      <c r="H5351" s="76" t="str">
        <f>IF(G5351="","",VLOOKUP(F5351,ISLER!$1:$51,MATCH(D5351,ISLER!$1:$1,0)-2,0)*VLOOKUP(VLOOKUP(F5351,ISLER!$1:$51,MATCH(D5351,ISLER!$1:$1,0)-1,0),DOVIZ!$1:$4,MATCH(CONCATENATE(TEXT(C5351,"YYYY")," ",TEXT(C5351,"AAAA")),DOVIZ!$1:$1,0),0))</f>
        <v/>
      </c>
      <c r="I5351" s="76" t="str">
        <f t="shared" si="505"/>
        <v/>
      </c>
      <c r="J5351" s="45" t="b">
        <f t="shared" si="503"/>
        <v>0</v>
      </c>
      <c r="K5351" s="45" t="str">
        <f>IF(J5351=FALSE,"",IF(G5351="","",VLOOKUP(F5351,ISLER!$1:$51,2,0)*VLOOKUP(VLOOKUP(F5351,ISLER!$1:$51,3,0),DOVIZ!$1:$4,MATCH(CONCATENATE(TEXT(C5351,"YYYY")," ",TEXT(C5351,"AAAA")),DOVIZ!$1:$1,0),0)))</f>
        <v/>
      </c>
      <c r="L5351" s="45" t="str">
        <f t="shared" si="506"/>
        <v/>
      </c>
      <c r="M5351" s="74">
        <f t="shared" si="508"/>
        <v>46021</v>
      </c>
    </row>
    <row r="5352" spans="1:13" x14ac:dyDescent="0.25">
      <c r="A5352" s="40">
        <v>5416</v>
      </c>
      <c r="B5352" s="40" t="str">
        <f t="shared" si="504"/>
        <v>2025 Aralık</v>
      </c>
      <c r="C5352" s="41">
        <f t="shared" si="507"/>
        <v>46021</v>
      </c>
      <c r="D5352" s="42"/>
      <c r="E5352" s="42"/>
      <c r="F5352" s="42"/>
      <c r="G5352" s="43"/>
      <c r="H5352" s="76" t="str">
        <f>IF(G5352="","",VLOOKUP(F5352,ISLER!$1:$51,MATCH(D5352,ISLER!$1:$1,0)-2,0)*VLOOKUP(VLOOKUP(F5352,ISLER!$1:$51,MATCH(D5352,ISLER!$1:$1,0)-1,0),DOVIZ!$1:$4,MATCH(CONCATENATE(TEXT(C5352,"YYYY")," ",TEXT(C5352,"AAAA")),DOVIZ!$1:$1,0),0))</f>
        <v/>
      </c>
      <c r="I5352" s="76" t="str">
        <f t="shared" si="505"/>
        <v/>
      </c>
      <c r="J5352" s="45" t="b">
        <f t="shared" si="503"/>
        <v>0</v>
      </c>
      <c r="K5352" s="45" t="str">
        <f>IF(J5352=FALSE,"",IF(G5352="","",VLOOKUP(F5352,ISLER!$1:$51,2,0)*VLOOKUP(VLOOKUP(F5352,ISLER!$1:$51,3,0),DOVIZ!$1:$4,MATCH(CONCATENATE(TEXT(C5352,"YYYY")," ",TEXT(C5352,"AAAA")),DOVIZ!$1:$1,0),0)))</f>
        <v/>
      </c>
      <c r="L5352" s="45" t="str">
        <f t="shared" si="506"/>
        <v/>
      </c>
      <c r="M5352" s="74">
        <f t="shared" si="508"/>
        <v>46021</v>
      </c>
    </row>
    <row r="5353" spans="1:13" x14ac:dyDescent="0.25">
      <c r="A5353" s="40">
        <v>5417</v>
      </c>
      <c r="B5353" s="40" t="str">
        <f t="shared" si="504"/>
        <v>2025 Aralık</v>
      </c>
      <c r="C5353" s="41">
        <f t="shared" si="507"/>
        <v>46021</v>
      </c>
      <c r="D5353" s="42"/>
      <c r="E5353" s="42"/>
      <c r="F5353" s="42"/>
      <c r="G5353" s="43"/>
      <c r="H5353" s="76" t="str">
        <f>IF(G5353="","",VLOOKUP(F5353,ISLER!$1:$51,MATCH(D5353,ISLER!$1:$1,0)-2,0)*VLOOKUP(VLOOKUP(F5353,ISLER!$1:$51,MATCH(D5353,ISLER!$1:$1,0)-1,0),DOVIZ!$1:$4,MATCH(CONCATENATE(TEXT(C5353,"YYYY")," ",TEXT(C5353,"AAAA")),DOVIZ!$1:$1,0),0))</f>
        <v/>
      </c>
      <c r="I5353" s="76" t="str">
        <f t="shared" si="505"/>
        <v/>
      </c>
      <c r="J5353" s="45" t="b">
        <f t="shared" si="503"/>
        <v>0</v>
      </c>
      <c r="K5353" s="45" t="str">
        <f>IF(J5353=FALSE,"",IF(G5353="","",VLOOKUP(F5353,ISLER!$1:$51,2,0)*VLOOKUP(VLOOKUP(F5353,ISLER!$1:$51,3,0),DOVIZ!$1:$4,MATCH(CONCATENATE(TEXT(C5353,"YYYY")," ",TEXT(C5353,"AAAA")),DOVIZ!$1:$1,0),0)))</f>
        <v/>
      </c>
      <c r="L5353" s="45" t="str">
        <f t="shared" si="506"/>
        <v/>
      </c>
      <c r="M5353" s="74">
        <f t="shared" si="508"/>
        <v>46021</v>
      </c>
    </row>
    <row r="5354" spans="1:13" x14ac:dyDescent="0.25">
      <c r="A5354" s="40">
        <v>5418</v>
      </c>
      <c r="B5354" s="40" t="str">
        <f t="shared" si="504"/>
        <v>2025 Aralık</v>
      </c>
      <c r="C5354" s="41">
        <f t="shared" si="507"/>
        <v>46021</v>
      </c>
      <c r="D5354" s="42"/>
      <c r="E5354" s="42"/>
      <c r="F5354" s="42"/>
      <c r="G5354" s="43"/>
      <c r="H5354" s="76" t="str">
        <f>IF(G5354="","",VLOOKUP(F5354,ISLER!$1:$51,MATCH(D5354,ISLER!$1:$1,0)-2,0)*VLOOKUP(VLOOKUP(F5354,ISLER!$1:$51,MATCH(D5354,ISLER!$1:$1,0)-1,0),DOVIZ!$1:$4,MATCH(CONCATENATE(TEXT(C5354,"YYYY")," ",TEXT(C5354,"AAAA")),DOVIZ!$1:$1,0),0))</f>
        <v/>
      </c>
      <c r="I5354" s="76" t="str">
        <f t="shared" si="505"/>
        <v/>
      </c>
      <c r="J5354" s="45" t="b">
        <f t="shared" si="503"/>
        <v>0</v>
      </c>
      <c r="K5354" s="45" t="str">
        <f>IF(J5354=FALSE,"",IF(G5354="","",VLOOKUP(F5354,ISLER!$1:$51,2,0)*VLOOKUP(VLOOKUP(F5354,ISLER!$1:$51,3,0),DOVIZ!$1:$4,MATCH(CONCATENATE(TEXT(C5354,"YYYY")," ",TEXT(C5354,"AAAA")),DOVIZ!$1:$1,0),0)))</f>
        <v/>
      </c>
      <c r="L5354" s="45" t="str">
        <f t="shared" si="506"/>
        <v/>
      </c>
      <c r="M5354" s="74">
        <f t="shared" si="508"/>
        <v>46021</v>
      </c>
    </row>
    <row r="5355" spans="1:13" x14ac:dyDescent="0.25">
      <c r="A5355" s="40">
        <v>5419</v>
      </c>
      <c r="B5355" s="40" t="str">
        <f t="shared" si="504"/>
        <v>2025 Aralık</v>
      </c>
      <c r="C5355" s="41">
        <f t="shared" si="507"/>
        <v>46021</v>
      </c>
      <c r="D5355" s="42"/>
      <c r="E5355" s="42"/>
      <c r="F5355" s="42"/>
      <c r="G5355" s="43"/>
      <c r="H5355" s="76" t="str">
        <f>IF(G5355="","",VLOOKUP(F5355,ISLER!$1:$51,MATCH(D5355,ISLER!$1:$1,0)-2,0)*VLOOKUP(VLOOKUP(F5355,ISLER!$1:$51,MATCH(D5355,ISLER!$1:$1,0)-1,0),DOVIZ!$1:$4,MATCH(CONCATENATE(TEXT(C5355,"YYYY")," ",TEXT(C5355,"AAAA")),DOVIZ!$1:$1,0),0))</f>
        <v/>
      </c>
      <c r="I5355" s="76" t="str">
        <f t="shared" si="505"/>
        <v/>
      </c>
      <c r="J5355" s="45" t="b">
        <f t="shared" si="503"/>
        <v>0</v>
      </c>
      <c r="K5355" s="45" t="str">
        <f>IF(J5355=FALSE,"",IF(G5355="","",VLOOKUP(F5355,ISLER!$1:$51,2,0)*VLOOKUP(VLOOKUP(F5355,ISLER!$1:$51,3,0),DOVIZ!$1:$4,MATCH(CONCATENATE(TEXT(C5355,"YYYY")," ",TEXT(C5355,"AAAA")),DOVIZ!$1:$1,0),0)))</f>
        <v/>
      </c>
      <c r="L5355" s="45" t="str">
        <f t="shared" si="506"/>
        <v/>
      </c>
      <c r="M5355" s="74">
        <f t="shared" si="508"/>
        <v>46021</v>
      </c>
    </row>
    <row r="5356" spans="1:13" x14ac:dyDescent="0.25">
      <c r="A5356" s="40">
        <v>5420</v>
      </c>
      <c r="B5356" s="40" t="str">
        <f t="shared" si="504"/>
        <v>2025 Aralık</v>
      </c>
      <c r="C5356" s="41">
        <f t="shared" si="507"/>
        <v>46021</v>
      </c>
      <c r="D5356" s="42"/>
      <c r="E5356" s="42"/>
      <c r="F5356" s="42"/>
      <c r="G5356" s="43"/>
      <c r="H5356" s="76" t="str">
        <f>IF(G5356="","",VLOOKUP(F5356,ISLER!$1:$51,MATCH(D5356,ISLER!$1:$1,0)-2,0)*VLOOKUP(VLOOKUP(F5356,ISLER!$1:$51,MATCH(D5356,ISLER!$1:$1,0)-1,0),DOVIZ!$1:$4,MATCH(CONCATENATE(TEXT(C5356,"YYYY")," ",TEXT(C5356,"AAAA")),DOVIZ!$1:$1,0),0))</f>
        <v/>
      </c>
      <c r="I5356" s="76" t="str">
        <f t="shared" si="505"/>
        <v/>
      </c>
      <c r="J5356" s="45" t="b">
        <f t="shared" si="503"/>
        <v>0</v>
      </c>
      <c r="K5356" s="45" t="str">
        <f>IF(J5356=FALSE,"",IF(G5356="","",VLOOKUP(F5356,ISLER!$1:$51,2,0)*VLOOKUP(VLOOKUP(F5356,ISLER!$1:$51,3,0),DOVIZ!$1:$4,MATCH(CONCATENATE(TEXT(C5356,"YYYY")," ",TEXT(C5356,"AAAA")),DOVIZ!$1:$1,0),0)))</f>
        <v/>
      </c>
      <c r="L5356" s="45" t="str">
        <f t="shared" si="506"/>
        <v/>
      </c>
      <c r="M5356" s="74">
        <f t="shared" si="508"/>
        <v>46021</v>
      </c>
    </row>
    <row r="5357" spans="1:13" x14ac:dyDescent="0.25">
      <c r="A5357" s="40">
        <v>5421</v>
      </c>
      <c r="B5357" s="40" t="str">
        <f t="shared" si="504"/>
        <v>2025 Aralık</v>
      </c>
      <c r="C5357" s="41">
        <f t="shared" si="507"/>
        <v>46021</v>
      </c>
      <c r="D5357" s="42"/>
      <c r="E5357" s="42"/>
      <c r="F5357" s="42"/>
      <c r="G5357" s="43"/>
      <c r="H5357" s="76" t="str">
        <f>IF(G5357="","",VLOOKUP(F5357,ISLER!$1:$51,MATCH(D5357,ISLER!$1:$1,0)-2,0)*VLOOKUP(VLOOKUP(F5357,ISLER!$1:$51,MATCH(D5357,ISLER!$1:$1,0)-1,0),DOVIZ!$1:$4,MATCH(CONCATENATE(TEXT(C5357,"YYYY")," ",TEXT(C5357,"AAAA")),DOVIZ!$1:$1,0),0))</f>
        <v/>
      </c>
      <c r="I5357" s="76" t="str">
        <f t="shared" si="505"/>
        <v/>
      </c>
      <c r="J5357" s="45" t="b">
        <f t="shared" si="503"/>
        <v>0</v>
      </c>
      <c r="K5357" s="45" t="str">
        <f>IF(J5357=FALSE,"",IF(G5357="","",VLOOKUP(F5357,ISLER!$1:$51,2,0)*VLOOKUP(VLOOKUP(F5357,ISLER!$1:$51,3,0),DOVIZ!$1:$4,MATCH(CONCATENATE(TEXT(C5357,"YYYY")," ",TEXT(C5357,"AAAA")),DOVIZ!$1:$1,0),0)))</f>
        <v/>
      </c>
      <c r="L5357" s="45" t="str">
        <f t="shared" si="506"/>
        <v/>
      </c>
      <c r="M5357" s="74">
        <f t="shared" si="508"/>
        <v>46021</v>
      </c>
    </row>
    <row r="5358" spans="1:13" x14ac:dyDescent="0.25">
      <c r="A5358" s="40">
        <v>5422</v>
      </c>
      <c r="B5358" s="40" t="str">
        <f t="shared" si="504"/>
        <v>2025 Aralık</v>
      </c>
      <c r="C5358" s="41">
        <f t="shared" si="507"/>
        <v>46021</v>
      </c>
      <c r="D5358" s="42"/>
      <c r="E5358" s="42"/>
      <c r="F5358" s="42"/>
      <c r="G5358" s="43"/>
      <c r="H5358" s="76" t="str">
        <f>IF(G5358="","",VLOOKUP(F5358,ISLER!$1:$51,MATCH(D5358,ISLER!$1:$1,0)-2,0)*VLOOKUP(VLOOKUP(F5358,ISLER!$1:$51,MATCH(D5358,ISLER!$1:$1,0)-1,0),DOVIZ!$1:$4,MATCH(CONCATENATE(TEXT(C5358,"YYYY")," ",TEXT(C5358,"AAAA")),DOVIZ!$1:$1,0),0))</f>
        <v/>
      </c>
      <c r="I5358" s="76" t="str">
        <f t="shared" si="505"/>
        <v/>
      </c>
      <c r="J5358" s="45" t="b">
        <f t="shared" si="503"/>
        <v>0</v>
      </c>
      <c r="K5358" s="45" t="str">
        <f>IF(J5358=FALSE,"",IF(G5358="","",VLOOKUP(F5358,ISLER!$1:$51,2,0)*VLOOKUP(VLOOKUP(F5358,ISLER!$1:$51,3,0),DOVIZ!$1:$4,MATCH(CONCATENATE(TEXT(C5358,"YYYY")," ",TEXT(C5358,"AAAA")),DOVIZ!$1:$1,0),0)))</f>
        <v/>
      </c>
      <c r="L5358" s="45" t="str">
        <f t="shared" si="506"/>
        <v/>
      </c>
      <c r="M5358" s="74">
        <f t="shared" si="508"/>
        <v>46021</v>
      </c>
    </row>
    <row r="5359" spans="1:13" x14ac:dyDescent="0.25">
      <c r="A5359" s="40">
        <v>5423</v>
      </c>
      <c r="B5359" s="40" t="str">
        <f t="shared" si="504"/>
        <v>2025 Aralık</v>
      </c>
      <c r="C5359" s="41">
        <f t="shared" si="507"/>
        <v>46021</v>
      </c>
      <c r="D5359" s="42"/>
      <c r="E5359" s="42"/>
      <c r="F5359" s="42"/>
      <c r="G5359" s="43"/>
      <c r="H5359" s="76" t="str">
        <f>IF(G5359="","",VLOOKUP(F5359,ISLER!$1:$51,MATCH(D5359,ISLER!$1:$1,0)-2,0)*VLOOKUP(VLOOKUP(F5359,ISLER!$1:$51,MATCH(D5359,ISLER!$1:$1,0)-1,0),DOVIZ!$1:$4,MATCH(CONCATENATE(TEXT(C5359,"YYYY")," ",TEXT(C5359,"AAAA")),DOVIZ!$1:$1,0),0))</f>
        <v/>
      </c>
      <c r="I5359" s="76" t="str">
        <f t="shared" si="505"/>
        <v/>
      </c>
      <c r="J5359" s="45" t="b">
        <f t="shared" si="503"/>
        <v>0</v>
      </c>
      <c r="K5359" s="45" t="str">
        <f>IF(J5359=FALSE,"",IF(G5359="","",VLOOKUP(F5359,ISLER!$1:$51,2,0)*VLOOKUP(VLOOKUP(F5359,ISLER!$1:$51,3,0),DOVIZ!$1:$4,MATCH(CONCATENATE(TEXT(C5359,"YYYY")," ",TEXT(C5359,"AAAA")),DOVIZ!$1:$1,0),0)))</f>
        <v/>
      </c>
      <c r="L5359" s="45" t="str">
        <f t="shared" si="506"/>
        <v/>
      </c>
      <c r="M5359" s="74">
        <f t="shared" si="508"/>
        <v>46021</v>
      </c>
    </row>
    <row r="5360" spans="1:13" x14ac:dyDescent="0.25">
      <c r="A5360" s="40">
        <v>5424</v>
      </c>
      <c r="B5360" s="40" t="str">
        <f t="shared" si="504"/>
        <v>2025 Aralık</v>
      </c>
      <c r="C5360" s="41">
        <f t="shared" si="507"/>
        <v>46021</v>
      </c>
      <c r="D5360" s="42"/>
      <c r="E5360" s="42"/>
      <c r="F5360" s="42"/>
      <c r="G5360" s="43"/>
      <c r="H5360" s="76" t="str">
        <f>IF(G5360="","",VLOOKUP(F5360,ISLER!$1:$51,MATCH(D5360,ISLER!$1:$1,0)-2,0)*VLOOKUP(VLOOKUP(F5360,ISLER!$1:$51,MATCH(D5360,ISLER!$1:$1,0)-1,0),DOVIZ!$1:$4,MATCH(CONCATENATE(TEXT(C5360,"YYYY")," ",TEXT(C5360,"AAAA")),DOVIZ!$1:$1,0),0))</f>
        <v/>
      </c>
      <c r="I5360" s="76" t="str">
        <f t="shared" si="505"/>
        <v/>
      </c>
      <c r="J5360" s="45" t="b">
        <f t="shared" si="503"/>
        <v>0</v>
      </c>
      <c r="K5360" s="45" t="str">
        <f>IF(J5360=FALSE,"",IF(G5360="","",VLOOKUP(F5360,ISLER!$1:$51,2,0)*VLOOKUP(VLOOKUP(F5360,ISLER!$1:$51,3,0),DOVIZ!$1:$4,MATCH(CONCATENATE(TEXT(C5360,"YYYY")," ",TEXT(C5360,"AAAA")),DOVIZ!$1:$1,0),0)))</f>
        <v/>
      </c>
      <c r="L5360" s="45" t="str">
        <f t="shared" si="506"/>
        <v/>
      </c>
      <c r="M5360" s="74">
        <f t="shared" si="508"/>
        <v>46021</v>
      </c>
    </row>
    <row r="5361" spans="1:13" x14ac:dyDescent="0.25">
      <c r="A5361" s="40">
        <v>5425</v>
      </c>
      <c r="B5361" s="40" t="str">
        <f t="shared" si="504"/>
        <v>2025 Aralık</v>
      </c>
      <c r="C5361" s="41">
        <f t="shared" si="507"/>
        <v>46021</v>
      </c>
      <c r="D5361" s="42"/>
      <c r="E5361" s="42"/>
      <c r="F5361" s="42"/>
      <c r="G5361" s="43"/>
      <c r="H5361" s="76" t="str">
        <f>IF(G5361="","",VLOOKUP(F5361,ISLER!$1:$51,MATCH(D5361,ISLER!$1:$1,0)-2,0)*VLOOKUP(VLOOKUP(F5361,ISLER!$1:$51,MATCH(D5361,ISLER!$1:$1,0)-1,0),DOVIZ!$1:$4,MATCH(CONCATENATE(TEXT(C5361,"YYYY")," ",TEXT(C5361,"AAAA")),DOVIZ!$1:$1,0),0))</f>
        <v/>
      </c>
      <c r="I5361" s="76" t="str">
        <f t="shared" si="505"/>
        <v/>
      </c>
      <c r="J5361" s="45" t="b">
        <f t="shared" si="503"/>
        <v>0</v>
      </c>
      <c r="K5361" s="45" t="str">
        <f>IF(J5361=FALSE,"",IF(G5361="","",VLOOKUP(F5361,ISLER!$1:$51,2,0)*VLOOKUP(VLOOKUP(F5361,ISLER!$1:$51,3,0),DOVIZ!$1:$4,MATCH(CONCATENATE(TEXT(C5361,"YYYY")," ",TEXT(C5361,"AAAA")),DOVIZ!$1:$1,0),0)))</f>
        <v/>
      </c>
      <c r="L5361" s="45" t="str">
        <f t="shared" si="506"/>
        <v/>
      </c>
      <c r="M5361" s="74">
        <f t="shared" si="508"/>
        <v>46021</v>
      </c>
    </row>
    <row r="5362" spans="1:13" x14ac:dyDescent="0.25">
      <c r="A5362" s="40">
        <v>5426</v>
      </c>
      <c r="B5362" s="40" t="str">
        <f t="shared" si="504"/>
        <v>2025 Aralık</v>
      </c>
      <c r="C5362" s="41">
        <f t="shared" si="507"/>
        <v>46021</v>
      </c>
      <c r="D5362" s="42"/>
      <c r="E5362" s="42"/>
      <c r="F5362" s="42"/>
      <c r="G5362" s="43"/>
      <c r="H5362" s="76" t="str">
        <f>IF(G5362="","",VLOOKUP(F5362,ISLER!$1:$51,MATCH(D5362,ISLER!$1:$1,0)-2,0)*VLOOKUP(VLOOKUP(F5362,ISLER!$1:$51,MATCH(D5362,ISLER!$1:$1,0)-1,0),DOVIZ!$1:$4,MATCH(CONCATENATE(TEXT(C5362,"YYYY")," ",TEXT(C5362,"AAAA")),DOVIZ!$1:$1,0),0))</f>
        <v/>
      </c>
      <c r="I5362" s="76" t="str">
        <f t="shared" si="505"/>
        <v/>
      </c>
      <c r="J5362" s="45" t="b">
        <f t="shared" ref="J5362:J5425" si="509">OR(D5362="DİŞÇİM İSTANBUL EZGİ HANIM",D5362="DİŞÇİM İSTANBUL MERVE HANIM",D5362="DİŞÇİM İSTANBUL BÜŞRA HANIM",D5362="DİŞÇİM İSTANBUL HÜLYA HANIM",D5362="DİŞÇİM İSTANBUL KEMAL BEY",D5362="DİŞÇİM İSTANBUL HAKAN BEY",D5362="DİŞÇİM İSTANBUL MUHAMMED BEY",D5362="DİŞÇİM İSTANBUL MURAT BEY")</f>
        <v>0</v>
      </c>
      <c r="K5362" s="45" t="str">
        <f>IF(J5362=FALSE,"",IF(G5362="","",VLOOKUP(F5362,ISLER!$1:$51,2,0)*VLOOKUP(VLOOKUP(F5362,ISLER!$1:$51,3,0),DOVIZ!$1:$4,MATCH(CONCATENATE(TEXT(C5362,"YYYY")," ",TEXT(C5362,"AAAA")),DOVIZ!$1:$1,0),0)))</f>
        <v/>
      </c>
      <c r="L5362" s="45" t="str">
        <f t="shared" si="506"/>
        <v/>
      </c>
      <c r="M5362" s="74">
        <f t="shared" si="508"/>
        <v>46021</v>
      </c>
    </row>
    <row r="5363" spans="1:13" x14ac:dyDescent="0.25">
      <c r="A5363" s="40">
        <v>5427</v>
      </c>
      <c r="B5363" s="40" t="str">
        <f t="shared" si="504"/>
        <v>2025 Aralık</v>
      </c>
      <c r="C5363" s="41">
        <f t="shared" si="507"/>
        <v>46021</v>
      </c>
      <c r="D5363" s="42"/>
      <c r="E5363" s="42"/>
      <c r="F5363" s="42"/>
      <c r="G5363" s="43"/>
      <c r="H5363" s="76" t="str">
        <f>IF(G5363="","",VLOOKUP(F5363,ISLER!$1:$51,MATCH(D5363,ISLER!$1:$1,0)-2,0)*VLOOKUP(VLOOKUP(F5363,ISLER!$1:$51,MATCH(D5363,ISLER!$1:$1,0)-1,0),DOVIZ!$1:$4,MATCH(CONCATENATE(TEXT(C5363,"YYYY")," ",TEXT(C5363,"AAAA")),DOVIZ!$1:$1,0),0))</f>
        <v/>
      </c>
      <c r="I5363" s="76" t="str">
        <f t="shared" si="505"/>
        <v/>
      </c>
      <c r="J5363" s="45" t="b">
        <f t="shared" si="509"/>
        <v>0</v>
      </c>
      <c r="K5363" s="45" t="str">
        <f>IF(J5363=FALSE,"",IF(G5363="","",VLOOKUP(F5363,ISLER!$1:$51,2,0)*VLOOKUP(VLOOKUP(F5363,ISLER!$1:$51,3,0),DOVIZ!$1:$4,MATCH(CONCATENATE(TEXT(C5363,"YYYY")," ",TEXT(C5363,"AAAA")),DOVIZ!$1:$1,0),0)))</f>
        <v/>
      </c>
      <c r="L5363" s="45" t="str">
        <f t="shared" si="506"/>
        <v/>
      </c>
      <c r="M5363" s="74">
        <f t="shared" si="508"/>
        <v>46021</v>
      </c>
    </row>
    <row r="5364" spans="1:13" x14ac:dyDescent="0.25">
      <c r="A5364" s="40">
        <v>5428</v>
      </c>
      <c r="B5364" s="40" t="str">
        <f t="shared" si="504"/>
        <v>2025 Aralık</v>
      </c>
      <c r="C5364" s="41">
        <f t="shared" si="507"/>
        <v>46021</v>
      </c>
      <c r="D5364" s="42"/>
      <c r="E5364" s="42"/>
      <c r="F5364" s="42"/>
      <c r="G5364" s="43"/>
      <c r="H5364" s="76" t="str">
        <f>IF(G5364="","",VLOOKUP(F5364,ISLER!$1:$51,MATCH(D5364,ISLER!$1:$1,0)-2,0)*VLOOKUP(VLOOKUP(F5364,ISLER!$1:$51,MATCH(D5364,ISLER!$1:$1,0)-1,0),DOVIZ!$1:$4,MATCH(CONCATENATE(TEXT(C5364,"YYYY")," ",TEXT(C5364,"AAAA")),DOVIZ!$1:$1,0),0))</f>
        <v/>
      </c>
      <c r="I5364" s="76" t="str">
        <f t="shared" si="505"/>
        <v/>
      </c>
      <c r="J5364" s="45" t="b">
        <f t="shared" si="509"/>
        <v>0</v>
      </c>
      <c r="K5364" s="45" t="str">
        <f>IF(J5364=FALSE,"",IF(G5364="","",VLOOKUP(F5364,ISLER!$1:$51,2,0)*VLOOKUP(VLOOKUP(F5364,ISLER!$1:$51,3,0),DOVIZ!$1:$4,MATCH(CONCATENATE(TEXT(C5364,"YYYY")," ",TEXT(C5364,"AAAA")),DOVIZ!$1:$1,0),0)))</f>
        <v/>
      </c>
      <c r="L5364" s="45" t="str">
        <f t="shared" si="506"/>
        <v/>
      </c>
      <c r="M5364" s="74">
        <f t="shared" si="508"/>
        <v>46021</v>
      </c>
    </row>
    <row r="5365" spans="1:13" x14ac:dyDescent="0.25">
      <c r="A5365" s="40">
        <v>5429</v>
      </c>
      <c r="B5365" s="40" t="str">
        <f t="shared" si="504"/>
        <v>2025 Aralık</v>
      </c>
      <c r="C5365" s="41">
        <f t="shared" si="507"/>
        <v>46021</v>
      </c>
      <c r="D5365" s="42"/>
      <c r="E5365" s="42"/>
      <c r="F5365" s="42"/>
      <c r="G5365" s="43"/>
      <c r="H5365" s="76" t="str">
        <f>IF(G5365="","",VLOOKUP(F5365,ISLER!$1:$51,MATCH(D5365,ISLER!$1:$1,0)-2,0)*VLOOKUP(VLOOKUP(F5365,ISLER!$1:$51,MATCH(D5365,ISLER!$1:$1,0)-1,0),DOVIZ!$1:$4,MATCH(CONCATENATE(TEXT(C5365,"YYYY")," ",TEXT(C5365,"AAAA")),DOVIZ!$1:$1,0),0))</f>
        <v/>
      </c>
      <c r="I5365" s="76" t="str">
        <f t="shared" si="505"/>
        <v/>
      </c>
      <c r="J5365" s="45" t="b">
        <f t="shared" si="509"/>
        <v>0</v>
      </c>
      <c r="K5365" s="45" t="str">
        <f>IF(J5365=FALSE,"",IF(G5365="","",VLOOKUP(F5365,ISLER!$1:$51,2,0)*VLOOKUP(VLOOKUP(F5365,ISLER!$1:$51,3,0),DOVIZ!$1:$4,MATCH(CONCATENATE(TEXT(C5365,"YYYY")," ",TEXT(C5365,"AAAA")),DOVIZ!$1:$1,0),0)))</f>
        <v/>
      </c>
      <c r="L5365" s="45" t="str">
        <f t="shared" si="506"/>
        <v/>
      </c>
      <c r="M5365" s="74">
        <f t="shared" si="508"/>
        <v>46021</v>
      </c>
    </row>
    <row r="5366" spans="1:13" x14ac:dyDescent="0.25">
      <c r="A5366" s="40">
        <v>5430</v>
      </c>
      <c r="B5366" s="40" t="str">
        <f t="shared" si="504"/>
        <v>2025 Aralık</v>
      </c>
      <c r="C5366" s="41">
        <f t="shared" si="507"/>
        <v>46021</v>
      </c>
      <c r="D5366" s="42"/>
      <c r="E5366" s="42"/>
      <c r="F5366" s="42"/>
      <c r="G5366" s="43"/>
      <c r="H5366" s="76" t="str">
        <f>IF(G5366="","",VLOOKUP(F5366,ISLER!$1:$51,MATCH(D5366,ISLER!$1:$1,0)-2,0)*VLOOKUP(VLOOKUP(F5366,ISLER!$1:$51,MATCH(D5366,ISLER!$1:$1,0)-1,0),DOVIZ!$1:$4,MATCH(CONCATENATE(TEXT(C5366,"YYYY")," ",TEXT(C5366,"AAAA")),DOVIZ!$1:$1,0),0))</f>
        <v/>
      </c>
      <c r="I5366" s="76" t="str">
        <f t="shared" si="505"/>
        <v/>
      </c>
      <c r="J5366" s="45" t="b">
        <f t="shared" si="509"/>
        <v>0</v>
      </c>
      <c r="K5366" s="45" t="str">
        <f>IF(J5366=FALSE,"",IF(G5366="","",VLOOKUP(F5366,ISLER!$1:$51,2,0)*VLOOKUP(VLOOKUP(F5366,ISLER!$1:$51,3,0),DOVIZ!$1:$4,MATCH(CONCATENATE(TEXT(C5366,"YYYY")," ",TEXT(C5366,"AAAA")),DOVIZ!$1:$1,0),0)))</f>
        <v/>
      </c>
      <c r="L5366" s="45" t="str">
        <f t="shared" si="506"/>
        <v/>
      </c>
      <c r="M5366" s="74">
        <f t="shared" si="508"/>
        <v>46021</v>
      </c>
    </row>
    <row r="5367" spans="1:13" x14ac:dyDescent="0.25">
      <c r="A5367" s="40">
        <v>5431</v>
      </c>
      <c r="B5367" s="40" t="str">
        <f t="shared" si="504"/>
        <v>2025 Aralık</v>
      </c>
      <c r="C5367" s="41">
        <f t="shared" si="507"/>
        <v>46021</v>
      </c>
      <c r="D5367" s="42"/>
      <c r="E5367" s="42"/>
      <c r="F5367" s="42"/>
      <c r="G5367" s="43"/>
      <c r="H5367" s="76" t="str">
        <f>IF(G5367="","",VLOOKUP(F5367,ISLER!$1:$51,MATCH(D5367,ISLER!$1:$1,0)-2,0)*VLOOKUP(VLOOKUP(F5367,ISLER!$1:$51,MATCH(D5367,ISLER!$1:$1,0)-1,0),DOVIZ!$1:$4,MATCH(CONCATENATE(TEXT(C5367,"YYYY")," ",TEXT(C5367,"AAAA")),DOVIZ!$1:$1,0),0))</f>
        <v/>
      </c>
      <c r="I5367" s="76" t="str">
        <f t="shared" si="505"/>
        <v/>
      </c>
      <c r="J5367" s="45" t="b">
        <f t="shared" si="509"/>
        <v>0</v>
      </c>
      <c r="K5367" s="45" t="str">
        <f>IF(J5367=FALSE,"",IF(G5367="","",VLOOKUP(F5367,ISLER!$1:$51,2,0)*VLOOKUP(VLOOKUP(F5367,ISLER!$1:$51,3,0),DOVIZ!$1:$4,MATCH(CONCATENATE(TEXT(C5367,"YYYY")," ",TEXT(C5367,"AAAA")),DOVIZ!$1:$1,0),0)))</f>
        <v/>
      </c>
      <c r="L5367" s="45" t="str">
        <f t="shared" si="506"/>
        <v/>
      </c>
      <c r="M5367" s="74">
        <f t="shared" si="508"/>
        <v>46021</v>
      </c>
    </row>
    <row r="5368" spans="1:13" x14ac:dyDescent="0.25">
      <c r="A5368" s="40">
        <v>5432</v>
      </c>
      <c r="B5368" s="40" t="str">
        <f t="shared" si="504"/>
        <v>2025 Aralık</v>
      </c>
      <c r="C5368" s="41">
        <f t="shared" si="507"/>
        <v>46021</v>
      </c>
      <c r="D5368" s="42"/>
      <c r="E5368" s="42"/>
      <c r="F5368" s="42"/>
      <c r="G5368" s="43"/>
      <c r="H5368" s="76" t="str">
        <f>IF(G5368="","",VLOOKUP(F5368,ISLER!$1:$51,MATCH(D5368,ISLER!$1:$1,0)-2,0)*VLOOKUP(VLOOKUP(F5368,ISLER!$1:$51,MATCH(D5368,ISLER!$1:$1,0)-1,0),DOVIZ!$1:$4,MATCH(CONCATENATE(TEXT(C5368,"YYYY")," ",TEXT(C5368,"AAAA")),DOVIZ!$1:$1,0),0))</f>
        <v/>
      </c>
      <c r="I5368" s="76" t="str">
        <f t="shared" si="505"/>
        <v/>
      </c>
      <c r="J5368" s="45" t="b">
        <f t="shared" si="509"/>
        <v>0</v>
      </c>
      <c r="K5368" s="45" t="str">
        <f>IF(J5368=FALSE,"",IF(G5368="","",VLOOKUP(F5368,ISLER!$1:$51,2,0)*VLOOKUP(VLOOKUP(F5368,ISLER!$1:$51,3,0),DOVIZ!$1:$4,MATCH(CONCATENATE(TEXT(C5368,"YYYY")," ",TEXT(C5368,"AAAA")),DOVIZ!$1:$1,0),0)))</f>
        <v/>
      </c>
      <c r="L5368" s="45" t="str">
        <f t="shared" si="506"/>
        <v/>
      </c>
      <c r="M5368" s="74">
        <f t="shared" si="508"/>
        <v>46021</v>
      </c>
    </row>
    <row r="5369" spans="1:13" x14ac:dyDescent="0.25">
      <c r="A5369" s="40">
        <v>5433</v>
      </c>
      <c r="B5369" s="40" t="str">
        <f t="shared" si="504"/>
        <v>2025 Aralık</v>
      </c>
      <c r="C5369" s="41">
        <f t="shared" si="507"/>
        <v>46021</v>
      </c>
      <c r="D5369" s="42"/>
      <c r="E5369" s="42"/>
      <c r="F5369" s="42"/>
      <c r="G5369" s="43"/>
      <c r="H5369" s="76" t="str">
        <f>IF(G5369="","",VLOOKUP(F5369,ISLER!$1:$51,MATCH(D5369,ISLER!$1:$1,0)-2,0)*VLOOKUP(VLOOKUP(F5369,ISLER!$1:$51,MATCH(D5369,ISLER!$1:$1,0)-1,0),DOVIZ!$1:$4,MATCH(CONCATENATE(TEXT(C5369,"YYYY")," ",TEXT(C5369,"AAAA")),DOVIZ!$1:$1,0),0))</f>
        <v/>
      </c>
      <c r="I5369" s="76" t="str">
        <f t="shared" si="505"/>
        <v/>
      </c>
      <c r="J5369" s="45" t="b">
        <f t="shared" si="509"/>
        <v>0</v>
      </c>
      <c r="K5369" s="45" t="str">
        <f>IF(J5369=FALSE,"",IF(G5369="","",VLOOKUP(F5369,ISLER!$1:$51,2,0)*VLOOKUP(VLOOKUP(F5369,ISLER!$1:$51,3,0),DOVIZ!$1:$4,MATCH(CONCATENATE(TEXT(C5369,"YYYY")," ",TEXT(C5369,"AAAA")),DOVIZ!$1:$1,0),0)))</f>
        <v/>
      </c>
      <c r="L5369" s="45" t="str">
        <f t="shared" si="506"/>
        <v/>
      </c>
      <c r="M5369" s="74">
        <f t="shared" si="508"/>
        <v>46021</v>
      </c>
    </row>
    <row r="5370" spans="1:13" x14ac:dyDescent="0.25">
      <c r="A5370" s="40">
        <v>5434</v>
      </c>
      <c r="B5370" s="40" t="str">
        <f t="shared" si="504"/>
        <v>2025 Aralık</v>
      </c>
      <c r="C5370" s="41">
        <f t="shared" si="507"/>
        <v>46021</v>
      </c>
      <c r="D5370" s="42"/>
      <c r="E5370" s="42"/>
      <c r="F5370" s="42"/>
      <c r="G5370" s="43"/>
      <c r="H5370" s="76" t="str">
        <f>IF(G5370="","",VLOOKUP(F5370,ISLER!$1:$51,MATCH(D5370,ISLER!$1:$1,0)-2,0)*VLOOKUP(VLOOKUP(F5370,ISLER!$1:$51,MATCH(D5370,ISLER!$1:$1,0)-1,0),DOVIZ!$1:$4,MATCH(CONCATENATE(TEXT(C5370,"YYYY")," ",TEXT(C5370,"AAAA")),DOVIZ!$1:$1,0),0))</f>
        <v/>
      </c>
      <c r="I5370" s="76" t="str">
        <f t="shared" si="505"/>
        <v/>
      </c>
      <c r="J5370" s="45" t="b">
        <f t="shared" si="509"/>
        <v>0</v>
      </c>
      <c r="K5370" s="45" t="str">
        <f>IF(J5370=FALSE,"",IF(G5370="","",VLOOKUP(F5370,ISLER!$1:$51,2,0)*VLOOKUP(VLOOKUP(F5370,ISLER!$1:$51,3,0),DOVIZ!$1:$4,MATCH(CONCATENATE(TEXT(C5370,"YYYY")," ",TEXT(C5370,"AAAA")),DOVIZ!$1:$1,0),0)))</f>
        <v/>
      </c>
      <c r="L5370" s="45" t="str">
        <f t="shared" si="506"/>
        <v/>
      </c>
      <c r="M5370" s="74">
        <f t="shared" si="508"/>
        <v>46021</v>
      </c>
    </row>
    <row r="5371" spans="1:13" x14ac:dyDescent="0.25">
      <c r="A5371" s="40">
        <v>5435</v>
      </c>
      <c r="B5371" s="40" t="str">
        <f t="shared" si="504"/>
        <v>2025 Aralık</v>
      </c>
      <c r="C5371" s="41">
        <f t="shared" si="507"/>
        <v>46021</v>
      </c>
      <c r="D5371" s="42"/>
      <c r="E5371" s="42"/>
      <c r="F5371" s="42"/>
      <c r="G5371" s="43"/>
      <c r="H5371" s="76" t="str">
        <f>IF(G5371="","",VLOOKUP(F5371,ISLER!$1:$51,MATCH(D5371,ISLER!$1:$1,0)-2,0)*VLOOKUP(VLOOKUP(F5371,ISLER!$1:$51,MATCH(D5371,ISLER!$1:$1,0)-1,0),DOVIZ!$1:$4,MATCH(CONCATENATE(TEXT(C5371,"YYYY")," ",TEXT(C5371,"AAAA")),DOVIZ!$1:$1,0),0))</f>
        <v/>
      </c>
      <c r="I5371" s="76" t="str">
        <f t="shared" si="505"/>
        <v/>
      </c>
      <c r="J5371" s="45" t="b">
        <f t="shared" si="509"/>
        <v>0</v>
      </c>
      <c r="K5371" s="45" t="str">
        <f>IF(J5371=FALSE,"",IF(G5371="","",VLOOKUP(F5371,ISLER!$1:$51,2,0)*VLOOKUP(VLOOKUP(F5371,ISLER!$1:$51,3,0),DOVIZ!$1:$4,MATCH(CONCATENATE(TEXT(C5371,"YYYY")," ",TEXT(C5371,"AAAA")),DOVIZ!$1:$1,0),0)))</f>
        <v/>
      </c>
      <c r="L5371" s="45" t="str">
        <f t="shared" si="506"/>
        <v/>
      </c>
      <c r="M5371" s="74">
        <f t="shared" si="508"/>
        <v>46021</v>
      </c>
    </row>
    <row r="5372" spans="1:13" x14ac:dyDescent="0.25">
      <c r="A5372" s="40">
        <v>5436</v>
      </c>
      <c r="B5372" s="40" t="str">
        <f t="shared" si="504"/>
        <v>2025 Aralık</v>
      </c>
      <c r="C5372" s="41">
        <f t="shared" si="507"/>
        <v>46021</v>
      </c>
      <c r="D5372" s="42"/>
      <c r="E5372" s="42"/>
      <c r="F5372" s="42"/>
      <c r="G5372" s="43"/>
      <c r="H5372" s="76" t="str">
        <f>IF(G5372="","",VLOOKUP(F5372,ISLER!$1:$51,MATCH(D5372,ISLER!$1:$1,0)-2,0)*VLOOKUP(VLOOKUP(F5372,ISLER!$1:$51,MATCH(D5372,ISLER!$1:$1,0)-1,0),DOVIZ!$1:$4,MATCH(CONCATENATE(TEXT(C5372,"YYYY")," ",TEXT(C5372,"AAAA")),DOVIZ!$1:$1,0),0))</f>
        <v/>
      </c>
      <c r="I5372" s="76" t="str">
        <f t="shared" si="505"/>
        <v/>
      </c>
      <c r="J5372" s="45" t="b">
        <f t="shared" si="509"/>
        <v>0</v>
      </c>
      <c r="K5372" s="45" t="str">
        <f>IF(J5372=FALSE,"",IF(G5372="","",VLOOKUP(F5372,ISLER!$1:$51,2,0)*VLOOKUP(VLOOKUP(F5372,ISLER!$1:$51,3,0),DOVIZ!$1:$4,MATCH(CONCATENATE(TEXT(C5372,"YYYY")," ",TEXT(C5372,"AAAA")),DOVIZ!$1:$1,0),0)))</f>
        <v/>
      </c>
      <c r="L5372" s="45" t="str">
        <f t="shared" si="506"/>
        <v/>
      </c>
      <c r="M5372" s="74">
        <f t="shared" si="508"/>
        <v>46021</v>
      </c>
    </row>
    <row r="5373" spans="1:13" x14ac:dyDescent="0.25">
      <c r="A5373" s="40">
        <v>5437</v>
      </c>
      <c r="B5373" s="40" t="str">
        <f t="shared" si="504"/>
        <v>2025 Aralık</v>
      </c>
      <c r="C5373" s="41">
        <f t="shared" si="507"/>
        <v>46021</v>
      </c>
      <c r="D5373" s="42"/>
      <c r="E5373" s="42"/>
      <c r="F5373" s="42"/>
      <c r="G5373" s="43"/>
      <c r="H5373" s="76" t="str">
        <f>IF(G5373="","",VLOOKUP(F5373,ISLER!$1:$51,MATCH(D5373,ISLER!$1:$1,0)-2,0)*VLOOKUP(VLOOKUP(F5373,ISLER!$1:$51,MATCH(D5373,ISLER!$1:$1,0)-1,0),DOVIZ!$1:$4,MATCH(CONCATENATE(TEXT(C5373,"YYYY")," ",TEXT(C5373,"AAAA")),DOVIZ!$1:$1,0),0))</f>
        <v/>
      </c>
      <c r="I5373" s="76" t="str">
        <f t="shared" si="505"/>
        <v/>
      </c>
      <c r="J5373" s="45" t="b">
        <f t="shared" si="509"/>
        <v>0</v>
      </c>
      <c r="K5373" s="45" t="str">
        <f>IF(J5373=FALSE,"",IF(G5373="","",VLOOKUP(F5373,ISLER!$1:$51,2,0)*VLOOKUP(VLOOKUP(F5373,ISLER!$1:$51,3,0),DOVIZ!$1:$4,MATCH(CONCATENATE(TEXT(C5373,"YYYY")," ",TEXT(C5373,"AAAA")),DOVIZ!$1:$1,0),0)))</f>
        <v/>
      </c>
      <c r="L5373" s="45" t="str">
        <f t="shared" si="506"/>
        <v/>
      </c>
      <c r="M5373" s="74">
        <f t="shared" si="508"/>
        <v>46021</v>
      </c>
    </row>
    <row r="5374" spans="1:13" x14ac:dyDescent="0.25">
      <c r="A5374" s="40">
        <v>5438</v>
      </c>
      <c r="B5374" s="40" t="str">
        <f t="shared" si="504"/>
        <v>2025 Aralık</v>
      </c>
      <c r="C5374" s="41">
        <f t="shared" si="507"/>
        <v>46021</v>
      </c>
      <c r="D5374" s="42"/>
      <c r="E5374" s="42"/>
      <c r="F5374" s="42"/>
      <c r="G5374" s="43"/>
      <c r="H5374" s="76" t="str">
        <f>IF(G5374="","",VLOOKUP(F5374,ISLER!$1:$51,MATCH(D5374,ISLER!$1:$1,0)-2,0)*VLOOKUP(VLOOKUP(F5374,ISLER!$1:$51,MATCH(D5374,ISLER!$1:$1,0)-1,0),DOVIZ!$1:$4,MATCH(CONCATENATE(TEXT(C5374,"YYYY")," ",TEXT(C5374,"AAAA")),DOVIZ!$1:$1,0),0))</f>
        <v/>
      </c>
      <c r="I5374" s="76" t="str">
        <f t="shared" si="505"/>
        <v/>
      </c>
      <c r="J5374" s="45" t="b">
        <f t="shared" si="509"/>
        <v>0</v>
      </c>
      <c r="K5374" s="45" t="str">
        <f>IF(J5374=FALSE,"",IF(G5374="","",VLOOKUP(F5374,ISLER!$1:$51,2,0)*VLOOKUP(VLOOKUP(F5374,ISLER!$1:$51,3,0),DOVIZ!$1:$4,MATCH(CONCATENATE(TEXT(C5374,"YYYY")," ",TEXT(C5374,"AAAA")),DOVIZ!$1:$1,0),0)))</f>
        <v/>
      </c>
      <c r="L5374" s="45" t="str">
        <f t="shared" si="506"/>
        <v/>
      </c>
      <c r="M5374" s="74">
        <f t="shared" si="508"/>
        <v>46021</v>
      </c>
    </row>
    <row r="5375" spans="1:13" x14ac:dyDescent="0.25">
      <c r="A5375" s="40">
        <v>5439</v>
      </c>
      <c r="B5375" s="40" t="str">
        <f t="shared" si="504"/>
        <v>2025 Aralık</v>
      </c>
      <c r="C5375" s="41">
        <f t="shared" si="507"/>
        <v>46021</v>
      </c>
      <c r="D5375" s="42"/>
      <c r="E5375" s="42"/>
      <c r="F5375" s="42"/>
      <c r="G5375" s="43"/>
      <c r="H5375" s="76" t="str">
        <f>IF(G5375="","",VLOOKUP(F5375,ISLER!$1:$51,MATCH(D5375,ISLER!$1:$1,0)-2,0)*VLOOKUP(VLOOKUP(F5375,ISLER!$1:$51,MATCH(D5375,ISLER!$1:$1,0)-1,0),DOVIZ!$1:$4,MATCH(CONCATENATE(TEXT(C5375,"YYYY")," ",TEXT(C5375,"AAAA")),DOVIZ!$1:$1,0),0))</f>
        <v/>
      </c>
      <c r="I5375" s="76" t="str">
        <f t="shared" si="505"/>
        <v/>
      </c>
      <c r="J5375" s="45" t="b">
        <f t="shared" si="509"/>
        <v>0</v>
      </c>
      <c r="K5375" s="45" t="str">
        <f>IF(J5375=FALSE,"",IF(G5375="","",VLOOKUP(F5375,ISLER!$1:$51,2,0)*VLOOKUP(VLOOKUP(F5375,ISLER!$1:$51,3,0),DOVIZ!$1:$4,MATCH(CONCATENATE(TEXT(C5375,"YYYY")," ",TEXT(C5375,"AAAA")),DOVIZ!$1:$1,0),0)))</f>
        <v/>
      </c>
      <c r="L5375" s="45" t="str">
        <f t="shared" si="506"/>
        <v/>
      </c>
      <c r="M5375" s="74">
        <f t="shared" si="508"/>
        <v>46021</v>
      </c>
    </row>
    <row r="5376" spans="1:13" x14ac:dyDescent="0.25">
      <c r="A5376" s="40">
        <v>5440</v>
      </c>
      <c r="B5376" s="40" t="str">
        <f t="shared" si="504"/>
        <v>2025 Aralık</v>
      </c>
      <c r="C5376" s="41">
        <f t="shared" si="507"/>
        <v>46021</v>
      </c>
      <c r="D5376" s="42"/>
      <c r="E5376" s="42"/>
      <c r="F5376" s="42"/>
      <c r="G5376" s="43"/>
      <c r="H5376" s="76" t="str">
        <f>IF(G5376="","",VLOOKUP(F5376,ISLER!$1:$51,MATCH(D5376,ISLER!$1:$1,0)-2,0)*VLOOKUP(VLOOKUP(F5376,ISLER!$1:$51,MATCH(D5376,ISLER!$1:$1,0)-1,0),DOVIZ!$1:$4,MATCH(CONCATENATE(TEXT(C5376,"YYYY")," ",TEXT(C5376,"AAAA")),DOVIZ!$1:$1,0),0))</f>
        <v/>
      </c>
      <c r="I5376" s="76" t="str">
        <f t="shared" si="505"/>
        <v/>
      </c>
      <c r="J5376" s="45" t="b">
        <f t="shared" si="509"/>
        <v>0</v>
      </c>
      <c r="K5376" s="45" t="str">
        <f>IF(J5376=FALSE,"",IF(G5376="","",VLOOKUP(F5376,ISLER!$1:$51,2,0)*VLOOKUP(VLOOKUP(F5376,ISLER!$1:$51,3,0),DOVIZ!$1:$4,MATCH(CONCATENATE(TEXT(C5376,"YYYY")," ",TEXT(C5376,"AAAA")),DOVIZ!$1:$1,0),0)))</f>
        <v/>
      </c>
      <c r="L5376" s="45" t="str">
        <f t="shared" si="506"/>
        <v/>
      </c>
      <c r="M5376" s="74">
        <f t="shared" si="508"/>
        <v>46021</v>
      </c>
    </row>
    <row r="5377" spans="1:13" x14ac:dyDescent="0.25">
      <c r="A5377" s="40">
        <v>5441</v>
      </c>
      <c r="B5377" s="40" t="str">
        <f t="shared" ref="B5377:B5440" si="510">CONCATENATE(TEXT(C5377,"YYYY")," ",TEXT(C5377,"AAAA"))</f>
        <v>2025 Aralık</v>
      </c>
      <c r="C5377" s="41">
        <f t="shared" si="507"/>
        <v>46021</v>
      </c>
      <c r="D5377" s="42"/>
      <c r="E5377" s="42"/>
      <c r="F5377" s="42"/>
      <c r="G5377" s="43"/>
      <c r="H5377" s="76" t="str">
        <f>IF(G5377="","",VLOOKUP(F5377,ISLER!$1:$51,MATCH(D5377,ISLER!$1:$1,0)-2,0)*VLOOKUP(VLOOKUP(F5377,ISLER!$1:$51,MATCH(D5377,ISLER!$1:$1,0)-1,0),DOVIZ!$1:$4,MATCH(CONCATENATE(TEXT(C5377,"YYYY")," ",TEXT(C5377,"AAAA")),DOVIZ!$1:$1,0),0))</f>
        <v/>
      </c>
      <c r="I5377" s="76" t="str">
        <f t="shared" ref="I5377:I5440" si="511">IF(G5377="","",G5377*H5377)</f>
        <v/>
      </c>
      <c r="J5377" s="45" t="b">
        <f t="shared" si="509"/>
        <v>0</v>
      </c>
      <c r="K5377" s="45" t="str">
        <f>IF(J5377=FALSE,"",IF(G5377="","",VLOOKUP(F5377,ISLER!$1:$51,2,0)*VLOOKUP(VLOOKUP(F5377,ISLER!$1:$51,3,0),DOVIZ!$1:$4,MATCH(CONCATENATE(TEXT(C5377,"YYYY")," ",TEXT(C5377,"AAAA")),DOVIZ!$1:$1,0),0)))</f>
        <v/>
      </c>
      <c r="L5377" s="45" t="str">
        <f t="shared" ref="L5377:L5440" si="512">IF(K5377="","",G5377*K5377)</f>
        <v/>
      </c>
      <c r="M5377" s="74">
        <f t="shared" si="508"/>
        <v>46021</v>
      </c>
    </row>
    <row r="5378" spans="1:13" x14ac:dyDescent="0.25">
      <c r="A5378" s="40">
        <v>5442</v>
      </c>
      <c r="B5378" s="40" t="str">
        <f t="shared" si="510"/>
        <v>2025 Aralık</v>
      </c>
      <c r="C5378" s="41">
        <f t="shared" si="507"/>
        <v>46021</v>
      </c>
      <c r="D5378" s="42"/>
      <c r="E5378" s="42"/>
      <c r="F5378" s="42"/>
      <c r="G5378" s="43"/>
      <c r="H5378" s="76" t="str">
        <f>IF(G5378="","",VLOOKUP(F5378,ISLER!$1:$51,MATCH(D5378,ISLER!$1:$1,0)-2,0)*VLOOKUP(VLOOKUP(F5378,ISLER!$1:$51,MATCH(D5378,ISLER!$1:$1,0)-1,0),DOVIZ!$1:$4,MATCH(CONCATENATE(TEXT(C5378,"YYYY")," ",TEXT(C5378,"AAAA")),DOVIZ!$1:$1,0),0))</f>
        <v/>
      </c>
      <c r="I5378" s="76" t="str">
        <f t="shared" si="511"/>
        <v/>
      </c>
      <c r="J5378" s="45" t="b">
        <f t="shared" si="509"/>
        <v>0</v>
      </c>
      <c r="K5378" s="45" t="str">
        <f>IF(J5378=FALSE,"",IF(G5378="","",VLOOKUP(F5378,ISLER!$1:$51,2,0)*VLOOKUP(VLOOKUP(F5378,ISLER!$1:$51,3,0),DOVIZ!$1:$4,MATCH(CONCATENATE(TEXT(C5378,"YYYY")," ",TEXT(C5378,"AAAA")),DOVIZ!$1:$1,0),0)))</f>
        <v/>
      </c>
      <c r="L5378" s="45" t="str">
        <f t="shared" si="512"/>
        <v/>
      </c>
      <c r="M5378" s="74">
        <f t="shared" si="508"/>
        <v>46021</v>
      </c>
    </row>
    <row r="5379" spans="1:13" x14ac:dyDescent="0.25">
      <c r="A5379" s="40">
        <v>5443</v>
      </c>
      <c r="B5379" s="40" t="str">
        <f t="shared" si="510"/>
        <v>2025 Aralık</v>
      </c>
      <c r="C5379" s="41">
        <f t="shared" si="507"/>
        <v>46021</v>
      </c>
      <c r="D5379" s="42"/>
      <c r="E5379" s="42"/>
      <c r="F5379" s="42"/>
      <c r="G5379" s="43"/>
      <c r="H5379" s="76" t="str">
        <f>IF(G5379="","",VLOOKUP(F5379,ISLER!$1:$51,MATCH(D5379,ISLER!$1:$1,0)-2,0)*VLOOKUP(VLOOKUP(F5379,ISLER!$1:$51,MATCH(D5379,ISLER!$1:$1,0)-1,0),DOVIZ!$1:$4,MATCH(CONCATENATE(TEXT(C5379,"YYYY")," ",TEXT(C5379,"AAAA")),DOVIZ!$1:$1,0),0))</f>
        <v/>
      </c>
      <c r="I5379" s="76" t="str">
        <f t="shared" si="511"/>
        <v/>
      </c>
      <c r="J5379" s="45" t="b">
        <f t="shared" si="509"/>
        <v>0</v>
      </c>
      <c r="K5379" s="45" t="str">
        <f>IF(J5379=FALSE,"",IF(G5379="","",VLOOKUP(F5379,ISLER!$1:$51,2,0)*VLOOKUP(VLOOKUP(F5379,ISLER!$1:$51,3,0),DOVIZ!$1:$4,MATCH(CONCATENATE(TEXT(C5379,"YYYY")," ",TEXT(C5379,"AAAA")),DOVIZ!$1:$1,0),0)))</f>
        <v/>
      </c>
      <c r="L5379" s="45" t="str">
        <f t="shared" si="512"/>
        <v/>
      </c>
      <c r="M5379" s="74">
        <f t="shared" si="508"/>
        <v>46021</v>
      </c>
    </row>
    <row r="5380" spans="1:13" x14ac:dyDescent="0.25">
      <c r="A5380" s="40">
        <v>5444</v>
      </c>
      <c r="B5380" s="40" t="str">
        <f t="shared" si="510"/>
        <v>2025 Aralık</v>
      </c>
      <c r="C5380" s="41">
        <f t="shared" ref="C5380:C5443" si="513">C5379</f>
        <v>46021</v>
      </c>
      <c r="D5380" s="42"/>
      <c r="E5380" s="42"/>
      <c r="F5380" s="42"/>
      <c r="G5380" s="43"/>
      <c r="H5380" s="76" t="str">
        <f>IF(G5380="","",VLOOKUP(F5380,ISLER!$1:$51,MATCH(D5380,ISLER!$1:$1,0)-2,0)*VLOOKUP(VLOOKUP(F5380,ISLER!$1:$51,MATCH(D5380,ISLER!$1:$1,0)-1,0),DOVIZ!$1:$4,MATCH(CONCATENATE(TEXT(C5380,"YYYY")," ",TEXT(C5380,"AAAA")),DOVIZ!$1:$1,0),0))</f>
        <v/>
      </c>
      <c r="I5380" s="76" t="str">
        <f t="shared" si="511"/>
        <v/>
      </c>
      <c r="J5380" s="45" t="b">
        <f t="shared" si="509"/>
        <v>0</v>
      </c>
      <c r="K5380" s="45" t="str">
        <f>IF(J5380=FALSE,"",IF(G5380="","",VLOOKUP(F5380,ISLER!$1:$51,2,0)*VLOOKUP(VLOOKUP(F5380,ISLER!$1:$51,3,0),DOVIZ!$1:$4,MATCH(CONCATENATE(TEXT(C5380,"YYYY")," ",TEXT(C5380,"AAAA")),DOVIZ!$1:$1,0),0)))</f>
        <v/>
      </c>
      <c r="L5380" s="45" t="str">
        <f t="shared" si="512"/>
        <v/>
      </c>
      <c r="M5380" s="74">
        <f t="shared" ref="M5380:M5443" si="514">C5380</f>
        <v>46021</v>
      </c>
    </row>
    <row r="5381" spans="1:13" x14ac:dyDescent="0.25">
      <c r="A5381" s="40">
        <v>5445</v>
      </c>
      <c r="B5381" s="40" t="str">
        <f t="shared" si="510"/>
        <v>2025 Aralık</v>
      </c>
      <c r="C5381" s="41">
        <f t="shared" si="513"/>
        <v>46021</v>
      </c>
      <c r="D5381" s="42"/>
      <c r="E5381" s="42"/>
      <c r="F5381" s="42"/>
      <c r="G5381" s="43"/>
      <c r="H5381" s="76" t="str">
        <f>IF(G5381="","",VLOOKUP(F5381,ISLER!$1:$51,MATCH(D5381,ISLER!$1:$1,0)-2,0)*VLOOKUP(VLOOKUP(F5381,ISLER!$1:$51,MATCH(D5381,ISLER!$1:$1,0)-1,0),DOVIZ!$1:$4,MATCH(CONCATENATE(TEXT(C5381,"YYYY")," ",TEXT(C5381,"AAAA")),DOVIZ!$1:$1,0),0))</f>
        <v/>
      </c>
      <c r="I5381" s="76" t="str">
        <f t="shared" si="511"/>
        <v/>
      </c>
      <c r="J5381" s="45" t="b">
        <f t="shared" si="509"/>
        <v>0</v>
      </c>
      <c r="K5381" s="45" t="str">
        <f>IF(J5381=FALSE,"",IF(G5381="","",VLOOKUP(F5381,ISLER!$1:$51,2,0)*VLOOKUP(VLOOKUP(F5381,ISLER!$1:$51,3,0),DOVIZ!$1:$4,MATCH(CONCATENATE(TEXT(C5381,"YYYY")," ",TEXT(C5381,"AAAA")),DOVIZ!$1:$1,0),0)))</f>
        <v/>
      </c>
      <c r="L5381" s="45" t="str">
        <f t="shared" si="512"/>
        <v/>
      </c>
      <c r="M5381" s="74">
        <f t="shared" si="514"/>
        <v>46021</v>
      </c>
    </row>
    <row r="5382" spans="1:13" x14ac:dyDescent="0.25">
      <c r="A5382" s="40">
        <v>5446</v>
      </c>
      <c r="B5382" s="40" t="str">
        <f t="shared" si="510"/>
        <v>2025 Aralık</v>
      </c>
      <c r="C5382" s="41">
        <f t="shared" si="513"/>
        <v>46021</v>
      </c>
      <c r="D5382" s="42"/>
      <c r="E5382" s="42"/>
      <c r="F5382" s="42"/>
      <c r="G5382" s="43"/>
      <c r="H5382" s="76" t="str">
        <f>IF(G5382="","",VLOOKUP(F5382,ISLER!$1:$51,MATCH(D5382,ISLER!$1:$1,0)-2,0)*VLOOKUP(VLOOKUP(F5382,ISLER!$1:$51,MATCH(D5382,ISLER!$1:$1,0)-1,0),DOVIZ!$1:$4,MATCH(CONCATENATE(TEXT(C5382,"YYYY")," ",TEXT(C5382,"AAAA")),DOVIZ!$1:$1,0),0))</f>
        <v/>
      </c>
      <c r="I5382" s="76" t="str">
        <f t="shared" si="511"/>
        <v/>
      </c>
      <c r="J5382" s="45" t="b">
        <f t="shared" si="509"/>
        <v>0</v>
      </c>
      <c r="K5382" s="45" t="str">
        <f>IF(J5382=FALSE,"",IF(G5382="","",VLOOKUP(F5382,ISLER!$1:$51,2,0)*VLOOKUP(VLOOKUP(F5382,ISLER!$1:$51,3,0),DOVIZ!$1:$4,MATCH(CONCATENATE(TEXT(C5382,"YYYY")," ",TEXT(C5382,"AAAA")),DOVIZ!$1:$1,0),0)))</f>
        <v/>
      </c>
      <c r="L5382" s="45" t="str">
        <f t="shared" si="512"/>
        <v/>
      </c>
      <c r="M5382" s="74">
        <f t="shared" si="514"/>
        <v>46021</v>
      </c>
    </row>
    <row r="5383" spans="1:13" x14ac:dyDescent="0.25">
      <c r="A5383" s="40">
        <v>5447</v>
      </c>
      <c r="B5383" s="40" t="str">
        <f t="shared" si="510"/>
        <v>2025 Aralık</v>
      </c>
      <c r="C5383" s="41">
        <f t="shared" si="513"/>
        <v>46021</v>
      </c>
      <c r="D5383" s="42"/>
      <c r="E5383" s="42"/>
      <c r="F5383" s="42"/>
      <c r="G5383" s="43"/>
      <c r="H5383" s="76" t="str">
        <f>IF(G5383="","",VLOOKUP(F5383,ISLER!$1:$51,MATCH(D5383,ISLER!$1:$1,0)-2,0)*VLOOKUP(VLOOKUP(F5383,ISLER!$1:$51,MATCH(D5383,ISLER!$1:$1,0)-1,0),DOVIZ!$1:$4,MATCH(CONCATENATE(TEXT(C5383,"YYYY")," ",TEXT(C5383,"AAAA")),DOVIZ!$1:$1,0),0))</f>
        <v/>
      </c>
      <c r="I5383" s="76" t="str">
        <f t="shared" si="511"/>
        <v/>
      </c>
      <c r="J5383" s="45" t="b">
        <f t="shared" si="509"/>
        <v>0</v>
      </c>
      <c r="K5383" s="45" t="str">
        <f>IF(J5383=FALSE,"",IF(G5383="","",VLOOKUP(F5383,ISLER!$1:$51,2,0)*VLOOKUP(VLOOKUP(F5383,ISLER!$1:$51,3,0),DOVIZ!$1:$4,MATCH(CONCATENATE(TEXT(C5383,"YYYY")," ",TEXT(C5383,"AAAA")),DOVIZ!$1:$1,0),0)))</f>
        <v/>
      </c>
      <c r="L5383" s="45" t="str">
        <f t="shared" si="512"/>
        <v/>
      </c>
      <c r="M5383" s="74">
        <f t="shared" si="514"/>
        <v>46021</v>
      </c>
    </row>
    <row r="5384" spans="1:13" x14ac:dyDescent="0.25">
      <c r="A5384" s="40">
        <v>5448</v>
      </c>
      <c r="B5384" s="40" t="str">
        <f t="shared" si="510"/>
        <v>2025 Aralık</v>
      </c>
      <c r="C5384" s="41">
        <f t="shared" si="513"/>
        <v>46021</v>
      </c>
      <c r="D5384" s="42"/>
      <c r="E5384" s="42"/>
      <c r="F5384" s="42"/>
      <c r="G5384" s="43"/>
      <c r="H5384" s="76" t="str">
        <f>IF(G5384="","",VLOOKUP(F5384,ISLER!$1:$51,MATCH(D5384,ISLER!$1:$1,0)-2,0)*VLOOKUP(VLOOKUP(F5384,ISLER!$1:$51,MATCH(D5384,ISLER!$1:$1,0)-1,0),DOVIZ!$1:$4,MATCH(CONCATENATE(TEXT(C5384,"YYYY")," ",TEXT(C5384,"AAAA")),DOVIZ!$1:$1,0),0))</f>
        <v/>
      </c>
      <c r="I5384" s="76" t="str">
        <f t="shared" si="511"/>
        <v/>
      </c>
      <c r="J5384" s="45" t="b">
        <f t="shared" si="509"/>
        <v>0</v>
      </c>
      <c r="K5384" s="45" t="str">
        <f>IF(J5384=FALSE,"",IF(G5384="","",VLOOKUP(F5384,ISLER!$1:$51,2,0)*VLOOKUP(VLOOKUP(F5384,ISLER!$1:$51,3,0),DOVIZ!$1:$4,MATCH(CONCATENATE(TEXT(C5384,"YYYY")," ",TEXT(C5384,"AAAA")),DOVIZ!$1:$1,0),0)))</f>
        <v/>
      </c>
      <c r="L5384" s="45" t="str">
        <f t="shared" si="512"/>
        <v/>
      </c>
      <c r="M5384" s="74">
        <f t="shared" si="514"/>
        <v>46021</v>
      </c>
    </row>
    <row r="5385" spans="1:13" x14ac:dyDescent="0.25">
      <c r="A5385" s="40">
        <v>5449</v>
      </c>
      <c r="B5385" s="40" t="str">
        <f t="shared" si="510"/>
        <v>2025 Aralık</v>
      </c>
      <c r="C5385" s="41">
        <f t="shared" si="513"/>
        <v>46021</v>
      </c>
      <c r="D5385" s="42"/>
      <c r="E5385" s="42"/>
      <c r="F5385" s="42"/>
      <c r="G5385" s="43"/>
      <c r="H5385" s="76" t="str">
        <f>IF(G5385="","",VLOOKUP(F5385,ISLER!$1:$51,MATCH(D5385,ISLER!$1:$1,0)-2,0)*VLOOKUP(VLOOKUP(F5385,ISLER!$1:$51,MATCH(D5385,ISLER!$1:$1,0)-1,0),DOVIZ!$1:$4,MATCH(CONCATENATE(TEXT(C5385,"YYYY")," ",TEXT(C5385,"AAAA")),DOVIZ!$1:$1,0),0))</f>
        <v/>
      </c>
      <c r="I5385" s="76" t="str">
        <f t="shared" si="511"/>
        <v/>
      </c>
      <c r="J5385" s="45" t="b">
        <f t="shared" si="509"/>
        <v>0</v>
      </c>
      <c r="K5385" s="45" t="str">
        <f>IF(J5385=FALSE,"",IF(G5385="","",VLOOKUP(F5385,ISLER!$1:$51,2,0)*VLOOKUP(VLOOKUP(F5385,ISLER!$1:$51,3,0),DOVIZ!$1:$4,MATCH(CONCATENATE(TEXT(C5385,"YYYY")," ",TEXT(C5385,"AAAA")),DOVIZ!$1:$1,0),0)))</f>
        <v/>
      </c>
      <c r="L5385" s="45" t="str">
        <f t="shared" si="512"/>
        <v/>
      </c>
      <c r="M5385" s="74">
        <f t="shared" si="514"/>
        <v>46021</v>
      </c>
    </row>
    <row r="5386" spans="1:13" x14ac:dyDescent="0.25">
      <c r="A5386" s="40">
        <v>5450</v>
      </c>
      <c r="B5386" s="40" t="str">
        <f t="shared" si="510"/>
        <v>2025 Aralık</v>
      </c>
      <c r="C5386" s="41">
        <f t="shared" si="513"/>
        <v>46021</v>
      </c>
      <c r="D5386" s="42"/>
      <c r="E5386" s="42"/>
      <c r="F5386" s="42"/>
      <c r="G5386" s="43"/>
      <c r="H5386" s="76" t="str">
        <f>IF(G5386="","",VLOOKUP(F5386,ISLER!$1:$51,MATCH(D5386,ISLER!$1:$1,0)-2,0)*VLOOKUP(VLOOKUP(F5386,ISLER!$1:$51,MATCH(D5386,ISLER!$1:$1,0)-1,0),DOVIZ!$1:$4,MATCH(CONCATENATE(TEXT(C5386,"YYYY")," ",TEXT(C5386,"AAAA")),DOVIZ!$1:$1,0),0))</f>
        <v/>
      </c>
      <c r="I5386" s="76" t="str">
        <f t="shared" si="511"/>
        <v/>
      </c>
      <c r="J5386" s="45" t="b">
        <f t="shared" si="509"/>
        <v>0</v>
      </c>
      <c r="K5386" s="45" t="str">
        <f>IF(J5386=FALSE,"",IF(G5386="","",VLOOKUP(F5386,ISLER!$1:$51,2,0)*VLOOKUP(VLOOKUP(F5386,ISLER!$1:$51,3,0),DOVIZ!$1:$4,MATCH(CONCATENATE(TEXT(C5386,"YYYY")," ",TEXT(C5386,"AAAA")),DOVIZ!$1:$1,0),0)))</f>
        <v/>
      </c>
      <c r="L5386" s="45" t="str">
        <f t="shared" si="512"/>
        <v/>
      </c>
      <c r="M5386" s="74">
        <f t="shared" si="514"/>
        <v>46021</v>
      </c>
    </row>
    <row r="5387" spans="1:13" x14ac:dyDescent="0.25">
      <c r="A5387" s="40">
        <v>5451</v>
      </c>
      <c r="B5387" s="40" t="str">
        <f t="shared" si="510"/>
        <v>2025 Aralık</v>
      </c>
      <c r="C5387" s="41">
        <f t="shared" si="513"/>
        <v>46021</v>
      </c>
      <c r="D5387" s="42"/>
      <c r="E5387" s="42"/>
      <c r="F5387" s="42"/>
      <c r="G5387" s="43"/>
      <c r="H5387" s="76" t="str">
        <f>IF(G5387="","",VLOOKUP(F5387,ISLER!$1:$51,MATCH(D5387,ISLER!$1:$1,0)-2,0)*VLOOKUP(VLOOKUP(F5387,ISLER!$1:$51,MATCH(D5387,ISLER!$1:$1,0)-1,0),DOVIZ!$1:$4,MATCH(CONCATENATE(TEXT(C5387,"YYYY")," ",TEXT(C5387,"AAAA")),DOVIZ!$1:$1,0),0))</f>
        <v/>
      </c>
      <c r="I5387" s="76" t="str">
        <f t="shared" si="511"/>
        <v/>
      </c>
      <c r="J5387" s="45" t="b">
        <f t="shared" si="509"/>
        <v>0</v>
      </c>
      <c r="K5387" s="45" t="str">
        <f>IF(J5387=FALSE,"",IF(G5387="","",VLOOKUP(F5387,ISLER!$1:$51,2,0)*VLOOKUP(VLOOKUP(F5387,ISLER!$1:$51,3,0),DOVIZ!$1:$4,MATCH(CONCATENATE(TEXT(C5387,"YYYY")," ",TEXT(C5387,"AAAA")),DOVIZ!$1:$1,0),0)))</f>
        <v/>
      </c>
      <c r="L5387" s="45" t="str">
        <f t="shared" si="512"/>
        <v/>
      </c>
      <c r="M5387" s="74">
        <f t="shared" si="514"/>
        <v>46021</v>
      </c>
    </row>
    <row r="5388" spans="1:13" x14ac:dyDescent="0.25">
      <c r="A5388" s="40">
        <v>5452</v>
      </c>
      <c r="B5388" s="40" t="str">
        <f t="shared" si="510"/>
        <v>2025 Aralık</v>
      </c>
      <c r="C5388" s="41">
        <f t="shared" si="513"/>
        <v>46021</v>
      </c>
      <c r="D5388" s="42"/>
      <c r="E5388" s="42"/>
      <c r="F5388" s="42"/>
      <c r="G5388" s="43"/>
      <c r="H5388" s="76" t="str">
        <f>IF(G5388="","",VLOOKUP(F5388,ISLER!$1:$51,MATCH(D5388,ISLER!$1:$1,0)-2,0)*VLOOKUP(VLOOKUP(F5388,ISLER!$1:$51,MATCH(D5388,ISLER!$1:$1,0)-1,0),DOVIZ!$1:$4,MATCH(CONCATENATE(TEXT(C5388,"YYYY")," ",TEXT(C5388,"AAAA")),DOVIZ!$1:$1,0),0))</f>
        <v/>
      </c>
      <c r="I5388" s="76" t="str">
        <f t="shared" si="511"/>
        <v/>
      </c>
      <c r="J5388" s="45" t="b">
        <f t="shared" si="509"/>
        <v>0</v>
      </c>
      <c r="K5388" s="45" t="str">
        <f>IF(J5388=FALSE,"",IF(G5388="","",VLOOKUP(F5388,ISLER!$1:$51,2,0)*VLOOKUP(VLOOKUP(F5388,ISLER!$1:$51,3,0),DOVIZ!$1:$4,MATCH(CONCATENATE(TEXT(C5388,"YYYY")," ",TEXT(C5388,"AAAA")),DOVIZ!$1:$1,0),0)))</f>
        <v/>
      </c>
      <c r="L5388" s="45" t="str">
        <f t="shared" si="512"/>
        <v/>
      </c>
      <c r="M5388" s="74">
        <f t="shared" si="514"/>
        <v>46021</v>
      </c>
    </row>
    <row r="5389" spans="1:13" x14ac:dyDescent="0.25">
      <c r="A5389" s="40">
        <v>5453</v>
      </c>
      <c r="B5389" s="40" t="str">
        <f t="shared" si="510"/>
        <v>2025 Aralık</v>
      </c>
      <c r="C5389" s="41">
        <f t="shared" si="513"/>
        <v>46021</v>
      </c>
      <c r="D5389" s="42"/>
      <c r="E5389" s="42"/>
      <c r="F5389" s="42"/>
      <c r="G5389" s="43"/>
      <c r="H5389" s="76" t="str">
        <f>IF(G5389="","",VLOOKUP(F5389,ISLER!$1:$51,MATCH(D5389,ISLER!$1:$1,0)-2,0)*VLOOKUP(VLOOKUP(F5389,ISLER!$1:$51,MATCH(D5389,ISLER!$1:$1,0)-1,0),DOVIZ!$1:$4,MATCH(CONCATENATE(TEXT(C5389,"YYYY")," ",TEXT(C5389,"AAAA")),DOVIZ!$1:$1,0),0))</f>
        <v/>
      </c>
      <c r="I5389" s="76" t="str">
        <f t="shared" si="511"/>
        <v/>
      </c>
      <c r="J5389" s="45" t="b">
        <f t="shared" si="509"/>
        <v>0</v>
      </c>
      <c r="K5389" s="45" t="str">
        <f>IF(J5389=FALSE,"",IF(G5389="","",VLOOKUP(F5389,ISLER!$1:$51,2,0)*VLOOKUP(VLOOKUP(F5389,ISLER!$1:$51,3,0),DOVIZ!$1:$4,MATCH(CONCATENATE(TEXT(C5389,"YYYY")," ",TEXT(C5389,"AAAA")),DOVIZ!$1:$1,0),0)))</f>
        <v/>
      </c>
      <c r="L5389" s="45" t="str">
        <f t="shared" si="512"/>
        <v/>
      </c>
      <c r="M5389" s="74">
        <f t="shared" si="514"/>
        <v>46021</v>
      </c>
    </row>
    <row r="5390" spans="1:13" x14ac:dyDescent="0.25">
      <c r="A5390" s="40">
        <v>5454</v>
      </c>
      <c r="B5390" s="40" t="str">
        <f t="shared" si="510"/>
        <v>2025 Aralık</v>
      </c>
      <c r="C5390" s="41">
        <f t="shared" si="513"/>
        <v>46021</v>
      </c>
      <c r="D5390" s="42"/>
      <c r="E5390" s="42"/>
      <c r="F5390" s="42"/>
      <c r="G5390" s="43"/>
      <c r="H5390" s="76" t="str">
        <f>IF(G5390="","",VLOOKUP(F5390,ISLER!$1:$51,MATCH(D5390,ISLER!$1:$1,0)-2,0)*VLOOKUP(VLOOKUP(F5390,ISLER!$1:$51,MATCH(D5390,ISLER!$1:$1,0)-1,0),DOVIZ!$1:$4,MATCH(CONCATENATE(TEXT(C5390,"YYYY")," ",TEXT(C5390,"AAAA")),DOVIZ!$1:$1,0),0))</f>
        <v/>
      </c>
      <c r="I5390" s="76" t="str">
        <f t="shared" si="511"/>
        <v/>
      </c>
      <c r="J5390" s="45" t="b">
        <f t="shared" si="509"/>
        <v>0</v>
      </c>
      <c r="K5390" s="45" t="str">
        <f>IF(J5390=FALSE,"",IF(G5390="","",VLOOKUP(F5390,ISLER!$1:$51,2,0)*VLOOKUP(VLOOKUP(F5390,ISLER!$1:$51,3,0),DOVIZ!$1:$4,MATCH(CONCATENATE(TEXT(C5390,"YYYY")," ",TEXT(C5390,"AAAA")),DOVIZ!$1:$1,0),0)))</f>
        <v/>
      </c>
      <c r="L5390" s="45" t="str">
        <f t="shared" si="512"/>
        <v/>
      </c>
      <c r="M5390" s="74">
        <f t="shared" si="514"/>
        <v>46021</v>
      </c>
    </row>
    <row r="5391" spans="1:13" x14ac:dyDescent="0.25">
      <c r="A5391" s="40">
        <v>5455</v>
      </c>
      <c r="B5391" s="40" t="str">
        <f t="shared" si="510"/>
        <v>2025 Aralık</v>
      </c>
      <c r="C5391" s="41">
        <f t="shared" si="513"/>
        <v>46021</v>
      </c>
      <c r="D5391" s="42"/>
      <c r="E5391" s="42"/>
      <c r="F5391" s="42"/>
      <c r="G5391" s="43"/>
      <c r="H5391" s="76" t="str">
        <f>IF(G5391="","",VLOOKUP(F5391,ISLER!$1:$51,MATCH(D5391,ISLER!$1:$1,0)-2,0)*VLOOKUP(VLOOKUP(F5391,ISLER!$1:$51,MATCH(D5391,ISLER!$1:$1,0)-1,0),DOVIZ!$1:$4,MATCH(CONCATENATE(TEXT(C5391,"YYYY")," ",TEXT(C5391,"AAAA")),DOVIZ!$1:$1,0),0))</f>
        <v/>
      </c>
      <c r="I5391" s="76" t="str">
        <f t="shared" si="511"/>
        <v/>
      </c>
      <c r="J5391" s="45" t="b">
        <f t="shared" si="509"/>
        <v>0</v>
      </c>
      <c r="K5391" s="45" t="str">
        <f>IF(J5391=FALSE,"",IF(G5391="","",VLOOKUP(F5391,ISLER!$1:$51,2,0)*VLOOKUP(VLOOKUP(F5391,ISLER!$1:$51,3,0),DOVIZ!$1:$4,MATCH(CONCATENATE(TEXT(C5391,"YYYY")," ",TEXT(C5391,"AAAA")),DOVIZ!$1:$1,0),0)))</f>
        <v/>
      </c>
      <c r="L5391" s="45" t="str">
        <f t="shared" si="512"/>
        <v/>
      </c>
      <c r="M5391" s="74">
        <f t="shared" si="514"/>
        <v>46021</v>
      </c>
    </row>
    <row r="5392" spans="1:13" x14ac:dyDescent="0.25">
      <c r="A5392" s="40">
        <v>5456</v>
      </c>
      <c r="B5392" s="40" t="str">
        <f t="shared" si="510"/>
        <v>2025 Aralık</v>
      </c>
      <c r="C5392" s="41">
        <f t="shared" si="513"/>
        <v>46021</v>
      </c>
      <c r="D5392" s="42"/>
      <c r="E5392" s="42"/>
      <c r="F5392" s="42"/>
      <c r="G5392" s="43"/>
      <c r="H5392" s="76" t="str">
        <f>IF(G5392="","",VLOOKUP(F5392,ISLER!$1:$51,MATCH(D5392,ISLER!$1:$1,0)-2,0)*VLOOKUP(VLOOKUP(F5392,ISLER!$1:$51,MATCH(D5392,ISLER!$1:$1,0)-1,0),DOVIZ!$1:$4,MATCH(CONCATENATE(TEXT(C5392,"YYYY")," ",TEXT(C5392,"AAAA")),DOVIZ!$1:$1,0),0))</f>
        <v/>
      </c>
      <c r="I5392" s="76" t="str">
        <f t="shared" si="511"/>
        <v/>
      </c>
      <c r="J5392" s="45" t="b">
        <f t="shared" si="509"/>
        <v>0</v>
      </c>
      <c r="K5392" s="45" t="str">
        <f>IF(J5392=FALSE,"",IF(G5392="","",VLOOKUP(F5392,ISLER!$1:$51,2,0)*VLOOKUP(VLOOKUP(F5392,ISLER!$1:$51,3,0),DOVIZ!$1:$4,MATCH(CONCATENATE(TEXT(C5392,"YYYY")," ",TEXT(C5392,"AAAA")),DOVIZ!$1:$1,0),0)))</f>
        <v/>
      </c>
      <c r="L5392" s="45" t="str">
        <f t="shared" si="512"/>
        <v/>
      </c>
      <c r="M5392" s="74">
        <f t="shared" si="514"/>
        <v>46021</v>
      </c>
    </row>
    <row r="5393" spans="1:13" x14ac:dyDescent="0.25">
      <c r="A5393" s="40">
        <v>5457</v>
      </c>
      <c r="B5393" s="40" t="str">
        <f t="shared" si="510"/>
        <v>2025 Aralık</v>
      </c>
      <c r="C5393" s="41">
        <f t="shared" si="513"/>
        <v>46021</v>
      </c>
      <c r="D5393" s="42"/>
      <c r="E5393" s="42"/>
      <c r="F5393" s="42"/>
      <c r="G5393" s="43"/>
      <c r="H5393" s="76" t="str">
        <f>IF(G5393="","",VLOOKUP(F5393,ISLER!$1:$51,MATCH(D5393,ISLER!$1:$1,0)-2,0)*VLOOKUP(VLOOKUP(F5393,ISLER!$1:$51,MATCH(D5393,ISLER!$1:$1,0)-1,0),DOVIZ!$1:$4,MATCH(CONCATENATE(TEXT(C5393,"YYYY")," ",TEXT(C5393,"AAAA")),DOVIZ!$1:$1,0),0))</f>
        <v/>
      </c>
      <c r="I5393" s="76" t="str">
        <f t="shared" si="511"/>
        <v/>
      </c>
      <c r="J5393" s="45" t="b">
        <f t="shared" si="509"/>
        <v>0</v>
      </c>
      <c r="K5393" s="45" t="str">
        <f>IF(J5393=FALSE,"",IF(G5393="","",VLOOKUP(F5393,ISLER!$1:$51,2,0)*VLOOKUP(VLOOKUP(F5393,ISLER!$1:$51,3,0),DOVIZ!$1:$4,MATCH(CONCATENATE(TEXT(C5393,"YYYY")," ",TEXT(C5393,"AAAA")),DOVIZ!$1:$1,0),0)))</f>
        <v/>
      </c>
      <c r="L5393" s="45" t="str">
        <f t="shared" si="512"/>
        <v/>
      </c>
      <c r="M5393" s="74">
        <f t="shared" si="514"/>
        <v>46021</v>
      </c>
    </row>
    <row r="5394" spans="1:13" x14ac:dyDescent="0.25">
      <c r="A5394" s="40">
        <v>5458</v>
      </c>
      <c r="B5394" s="40" t="str">
        <f t="shared" si="510"/>
        <v>2025 Aralık</v>
      </c>
      <c r="C5394" s="41">
        <f t="shared" si="513"/>
        <v>46021</v>
      </c>
      <c r="D5394" s="42"/>
      <c r="E5394" s="42"/>
      <c r="F5394" s="42"/>
      <c r="G5394" s="43"/>
      <c r="H5394" s="76" t="str">
        <f>IF(G5394="","",VLOOKUP(F5394,ISLER!$1:$51,MATCH(D5394,ISLER!$1:$1,0)-2,0)*VLOOKUP(VLOOKUP(F5394,ISLER!$1:$51,MATCH(D5394,ISLER!$1:$1,0)-1,0),DOVIZ!$1:$4,MATCH(CONCATENATE(TEXT(C5394,"YYYY")," ",TEXT(C5394,"AAAA")),DOVIZ!$1:$1,0),0))</f>
        <v/>
      </c>
      <c r="I5394" s="76" t="str">
        <f t="shared" si="511"/>
        <v/>
      </c>
      <c r="J5394" s="45" t="b">
        <f t="shared" si="509"/>
        <v>0</v>
      </c>
      <c r="K5394" s="45" t="str">
        <f>IF(J5394=FALSE,"",IF(G5394="","",VLOOKUP(F5394,ISLER!$1:$51,2,0)*VLOOKUP(VLOOKUP(F5394,ISLER!$1:$51,3,0),DOVIZ!$1:$4,MATCH(CONCATENATE(TEXT(C5394,"YYYY")," ",TEXT(C5394,"AAAA")),DOVIZ!$1:$1,0),0)))</f>
        <v/>
      </c>
      <c r="L5394" s="45" t="str">
        <f t="shared" si="512"/>
        <v/>
      </c>
      <c r="M5394" s="74">
        <f t="shared" si="514"/>
        <v>46021</v>
      </c>
    </row>
    <row r="5395" spans="1:13" x14ac:dyDescent="0.25">
      <c r="A5395" s="40">
        <v>5459</v>
      </c>
      <c r="B5395" s="40" t="str">
        <f t="shared" si="510"/>
        <v>2025 Aralık</v>
      </c>
      <c r="C5395" s="41">
        <f t="shared" si="513"/>
        <v>46021</v>
      </c>
      <c r="D5395" s="42"/>
      <c r="E5395" s="42"/>
      <c r="F5395" s="42"/>
      <c r="G5395" s="43"/>
      <c r="H5395" s="76" t="str">
        <f>IF(G5395="","",VLOOKUP(F5395,ISLER!$1:$51,MATCH(D5395,ISLER!$1:$1,0)-2,0)*VLOOKUP(VLOOKUP(F5395,ISLER!$1:$51,MATCH(D5395,ISLER!$1:$1,0)-1,0),DOVIZ!$1:$4,MATCH(CONCATENATE(TEXT(C5395,"YYYY")," ",TEXT(C5395,"AAAA")),DOVIZ!$1:$1,0),0))</f>
        <v/>
      </c>
      <c r="I5395" s="76" t="str">
        <f t="shared" si="511"/>
        <v/>
      </c>
      <c r="J5395" s="45" t="b">
        <f t="shared" si="509"/>
        <v>0</v>
      </c>
      <c r="K5395" s="45" t="str">
        <f>IF(J5395=FALSE,"",IF(G5395="","",VLOOKUP(F5395,ISLER!$1:$51,2,0)*VLOOKUP(VLOOKUP(F5395,ISLER!$1:$51,3,0),DOVIZ!$1:$4,MATCH(CONCATENATE(TEXT(C5395,"YYYY")," ",TEXT(C5395,"AAAA")),DOVIZ!$1:$1,0),0)))</f>
        <v/>
      </c>
      <c r="L5395" s="45" t="str">
        <f t="shared" si="512"/>
        <v/>
      </c>
      <c r="M5395" s="74">
        <f t="shared" si="514"/>
        <v>46021</v>
      </c>
    </row>
    <row r="5396" spans="1:13" x14ac:dyDescent="0.25">
      <c r="A5396" s="40">
        <v>5460</v>
      </c>
      <c r="B5396" s="40" t="str">
        <f t="shared" si="510"/>
        <v>2025 Aralık</v>
      </c>
      <c r="C5396" s="41">
        <f t="shared" si="513"/>
        <v>46021</v>
      </c>
      <c r="D5396" s="42"/>
      <c r="E5396" s="42"/>
      <c r="F5396" s="42"/>
      <c r="G5396" s="43"/>
      <c r="H5396" s="76" t="str">
        <f>IF(G5396="","",VLOOKUP(F5396,ISLER!$1:$51,MATCH(D5396,ISLER!$1:$1,0)-2,0)*VLOOKUP(VLOOKUP(F5396,ISLER!$1:$51,MATCH(D5396,ISLER!$1:$1,0)-1,0),DOVIZ!$1:$4,MATCH(CONCATENATE(TEXT(C5396,"YYYY")," ",TEXT(C5396,"AAAA")),DOVIZ!$1:$1,0),0))</f>
        <v/>
      </c>
      <c r="I5396" s="76" t="str">
        <f t="shared" si="511"/>
        <v/>
      </c>
      <c r="J5396" s="45" t="b">
        <f t="shared" si="509"/>
        <v>0</v>
      </c>
      <c r="K5396" s="45" t="str">
        <f>IF(J5396=FALSE,"",IF(G5396="","",VLOOKUP(F5396,ISLER!$1:$51,2,0)*VLOOKUP(VLOOKUP(F5396,ISLER!$1:$51,3,0),DOVIZ!$1:$4,MATCH(CONCATENATE(TEXT(C5396,"YYYY")," ",TEXT(C5396,"AAAA")),DOVIZ!$1:$1,0),0)))</f>
        <v/>
      </c>
      <c r="L5396" s="45" t="str">
        <f t="shared" si="512"/>
        <v/>
      </c>
      <c r="M5396" s="74">
        <f t="shared" si="514"/>
        <v>46021</v>
      </c>
    </row>
    <row r="5397" spans="1:13" x14ac:dyDescent="0.25">
      <c r="A5397" s="40">
        <v>5461</v>
      </c>
      <c r="B5397" s="40" t="str">
        <f t="shared" si="510"/>
        <v>2025 Aralık</v>
      </c>
      <c r="C5397" s="41">
        <f t="shared" si="513"/>
        <v>46021</v>
      </c>
      <c r="D5397" s="42"/>
      <c r="E5397" s="42"/>
      <c r="F5397" s="42"/>
      <c r="G5397" s="43"/>
      <c r="H5397" s="76" t="str">
        <f>IF(G5397="","",VLOOKUP(F5397,ISLER!$1:$51,MATCH(D5397,ISLER!$1:$1,0)-2,0)*VLOOKUP(VLOOKUP(F5397,ISLER!$1:$51,MATCH(D5397,ISLER!$1:$1,0)-1,0),DOVIZ!$1:$4,MATCH(CONCATENATE(TEXT(C5397,"YYYY")," ",TEXT(C5397,"AAAA")),DOVIZ!$1:$1,0),0))</f>
        <v/>
      </c>
      <c r="I5397" s="76" t="str">
        <f t="shared" si="511"/>
        <v/>
      </c>
      <c r="J5397" s="45" t="b">
        <f t="shared" si="509"/>
        <v>0</v>
      </c>
      <c r="K5397" s="45" t="str">
        <f>IF(J5397=FALSE,"",IF(G5397="","",VLOOKUP(F5397,ISLER!$1:$51,2,0)*VLOOKUP(VLOOKUP(F5397,ISLER!$1:$51,3,0),DOVIZ!$1:$4,MATCH(CONCATENATE(TEXT(C5397,"YYYY")," ",TEXT(C5397,"AAAA")),DOVIZ!$1:$1,0),0)))</f>
        <v/>
      </c>
      <c r="L5397" s="45" t="str">
        <f t="shared" si="512"/>
        <v/>
      </c>
      <c r="M5397" s="74">
        <f t="shared" si="514"/>
        <v>46021</v>
      </c>
    </row>
    <row r="5398" spans="1:13" x14ac:dyDescent="0.25">
      <c r="A5398" s="40">
        <v>5462</v>
      </c>
      <c r="B5398" s="40" t="str">
        <f t="shared" si="510"/>
        <v>2025 Aralık</v>
      </c>
      <c r="C5398" s="41">
        <f t="shared" si="513"/>
        <v>46021</v>
      </c>
      <c r="D5398" s="42"/>
      <c r="E5398" s="42"/>
      <c r="F5398" s="42"/>
      <c r="G5398" s="43"/>
      <c r="H5398" s="76" t="str">
        <f>IF(G5398="","",VLOOKUP(F5398,ISLER!$1:$51,MATCH(D5398,ISLER!$1:$1,0)-2,0)*VLOOKUP(VLOOKUP(F5398,ISLER!$1:$51,MATCH(D5398,ISLER!$1:$1,0)-1,0),DOVIZ!$1:$4,MATCH(CONCATENATE(TEXT(C5398,"YYYY")," ",TEXT(C5398,"AAAA")),DOVIZ!$1:$1,0),0))</f>
        <v/>
      </c>
      <c r="I5398" s="76" t="str">
        <f t="shared" si="511"/>
        <v/>
      </c>
      <c r="J5398" s="45" t="b">
        <f t="shared" si="509"/>
        <v>0</v>
      </c>
      <c r="K5398" s="45" t="str">
        <f>IF(J5398=FALSE,"",IF(G5398="","",VLOOKUP(F5398,ISLER!$1:$51,2,0)*VLOOKUP(VLOOKUP(F5398,ISLER!$1:$51,3,0),DOVIZ!$1:$4,MATCH(CONCATENATE(TEXT(C5398,"YYYY")," ",TEXT(C5398,"AAAA")),DOVIZ!$1:$1,0),0)))</f>
        <v/>
      </c>
      <c r="L5398" s="45" t="str">
        <f t="shared" si="512"/>
        <v/>
      </c>
      <c r="M5398" s="74">
        <f t="shared" si="514"/>
        <v>46021</v>
      </c>
    </row>
    <row r="5399" spans="1:13" x14ac:dyDescent="0.25">
      <c r="A5399" s="40">
        <v>5463</v>
      </c>
      <c r="B5399" s="40" t="str">
        <f t="shared" si="510"/>
        <v>2025 Aralık</v>
      </c>
      <c r="C5399" s="41">
        <f t="shared" si="513"/>
        <v>46021</v>
      </c>
      <c r="D5399" s="42"/>
      <c r="E5399" s="42"/>
      <c r="F5399" s="42"/>
      <c r="G5399" s="43"/>
      <c r="H5399" s="76" t="str">
        <f>IF(G5399="","",VLOOKUP(F5399,ISLER!$1:$51,MATCH(D5399,ISLER!$1:$1,0)-2,0)*VLOOKUP(VLOOKUP(F5399,ISLER!$1:$51,MATCH(D5399,ISLER!$1:$1,0)-1,0),DOVIZ!$1:$4,MATCH(CONCATENATE(TEXT(C5399,"YYYY")," ",TEXT(C5399,"AAAA")),DOVIZ!$1:$1,0),0))</f>
        <v/>
      </c>
      <c r="I5399" s="76" t="str">
        <f t="shared" si="511"/>
        <v/>
      </c>
      <c r="J5399" s="45" t="b">
        <f t="shared" si="509"/>
        <v>0</v>
      </c>
      <c r="K5399" s="45" t="str">
        <f>IF(J5399=FALSE,"",IF(G5399="","",VLOOKUP(F5399,ISLER!$1:$51,2,0)*VLOOKUP(VLOOKUP(F5399,ISLER!$1:$51,3,0),DOVIZ!$1:$4,MATCH(CONCATENATE(TEXT(C5399,"YYYY")," ",TEXT(C5399,"AAAA")),DOVIZ!$1:$1,0),0)))</f>
        <v/>
      </c>
      <c r="L5399" s="45" t="str">
        <f t="shared" si="512"/>
        <v/>
      </c>
      <c r="M5399" s="74">
        <f t="shared" si="514"/>
        <v>46021</v>
      </c>
    </row>
    <row r="5400" spans="1:13" x14ac:dyDescent="0.25">
      <c r="A5400" s="40">
        <v>5464</v>
      </c>
      <c r="B5400" s="40" t="str">
        <f t="shared" si="510"/>
        <v>2025 Aralık</v>
      </c>
      <c r="C5400" s="41">
        <f t="shared" si="513"/>
        <v>46021</v>
      </c>
      <c r="D5400" s="42"/>
      <c r="E5400" s="42"/>
      <c r="F5400" s="42"/>
      <c r="G5400" s="43"/>
      <c r="H5400" s="76" t="str">
        <f>IF(G5400="","",VLOOKUP(F5400,ISLER!$1:$51,MATCH(D5400,ISLER!$1:$1,0)-2,0)*VLOOKUP(VLOOKUP(F5400,ISLER!$1:$51,MATCH(D5400,ISLER!$1:$1,0)-1,0),DOVIZ!$1:$4,MATCH(CONCATENATE(TEXT(C5400,"YYYY")," ",TEXT(C5400,"AAAA")),DOVIZ!$1:$1,0),0))</f>
        <v/>
      </c>
      <c r="I5400" s="76" t="str">
        <f t="shared" si="511"/>
        <v/>
      </c>
      <c r="J5400" s="45" t="b">
        <f t="shared" si="509"/>
        <v>0</v>
      </c>
      <c r="K5400" s="45" t="str">
        <f>IF(J5400=FALSE,"",IF(G5400="","",VLOOKUP(F5400,ISLER!$1:$51,2,0)*VLOOKUP(VLOOKUP(F5400,ISLER!$1:$51,3,0),DOVIZ!$1:$4,MATCH(CONCATENATE(TEXT(C5400,"YYYY")," ",TEXT(C5400,"AAAA")),DOVIZ!$1:$1,0),0)))</f>
        <v/>
      </c>
      <c r="L5400" s="45" t="str">
        <f t="shared" si="512"/>
        <v/>
      </c>
      <c r="M5400" s="74">
        <f t="shared" si="514"/>
        <v>46021</v>
      </c>
    </row>
    <row r="5401" spans="1:13" x14ac:dyDescent="0.25">
      <c r="A5401" s="40">
        <v>5465</v>
      </c>
      <c r="B5401" s="40" t="str">
        <f t="shared" si="510"/>
        <v>2025 Aralık</v>
      </c>
      <c r="C5401" s="41">
        <f t="shared" si="513"/>
        <v>46021</v>
      </c>
      <c r="D5401" s="42"/>
      <c r="E5401" s="42"/>
      <c r="F5401" s="42"/>
      <c r="G5401" s="43"/>
      <c r="H5401" s="76" t="str">
        <f>IF(G5401="","",VLOOKUP(F5401,ISLER!$1:$51,MATCH(D5401,ISLER!$1:$1,0)-2,0)*VLOOKUP(VLOOKUP(F5401,ISLER!$1:$51,MATCH(D5401,ISLER!$1:$1,0)-1,0),DOVIZ!$1:$4,MATCH(CONCATENATE(TEXT(C5401,"YYYY")," ",TEXT(C5401,"AAAA")),DOVIZ!$1:$1,0),0))</f>
        <v/>
      </c>
      <c r="I5401" s="76" t="str">
        <f t="shared" si="511"/>
        <v/>
      </c>
      <c r="J5401" s="45" t="b">
        <f t="shared" si="509"/>
        <v>0</v>
      </c>
      <c r="K5401" s="45" t="str">
        <f>IF(J5401=FALSE,"",IF(G5401="","",VLOOKUP(F5401,ISLER!$1:$51,2,0)*VLOOKUP(VLOOKUP(F5401,ISLER!$1:$51,3,0),DOVIZ!$1:$4,MATCH(CONCATENATE(TEXT(C5401,"YYYY")," ",TEXT(C5401,"AAAA")),DOVIZ!$1:$1,0),0)))</f>
        <v/>
      </c>
      <c r="L5401" s="45" t="str">
        <f t="shared" si="512"/>
        <v/>
      </c>
      <c r="M5401" s="74">
        <f t="shared" si="514"/>
        <v>46021</v>
      </c>
    </row>
    <row r="5402" spans="1:13" x14ac:dyDescent="0.25">
      <c r="A5402" s="40">
        <v>5466</v>
      </c>
      <c r="B5402" s="40" t="str">
        <f t="shared" si="510"/>
        <v>2025 Aralık</v>
      </c>
      <c r="C5402" s="41">
        <f t="shared" si="513"/>
        <v>46021</v>
      </c>
      <c r="D5402" s="42"/>
      <c r="E5402" s="42"/>
      <c r="F5402" s="42"/>
      <c r="G5402" s="43"/>
      <c r="H5402" s="76" t="str">
        <f>IF(G5402="","",VLOOKUP(F5402,ISLER!$1:$51,MATCH(D5402,ISLER!$1:$1,0)-2,0)*VLOOKUP(VLOOKUP(F5402,ISLER!$1:$51,MATCH(D5402,ISLER!$1:$1,0)-1,0),DOVIZ!$1:$4,MATCH(CONCATENATE(TEXT(C5402,"YYYY")," ",TEXT(C5402,"AAAA")),DOVIZ!$1:$1,0),0))</f>
        <v/>
      </c>
      <c r="I5402" s="76" t="str">
        <f t="shared" si="511"/>
        <v/>
      </c>
      <c r="J5402" s="45" t="b">
        <f t="shared" si="509"/>
        <v>0</v>
      </c>
      <c r="K5402" s="45" t="str">
        <f>IF(J5402=FALSE,"",IF(G5402="","",VLOOKUP(F5402,ISLER!$1:$51,2,0)*VLOOKUP(VLOOKUP(F5402,ISLER!$1:$51,3,0),DOVIZ!$1:$4,MATCH(CONCATENATE(TEXT(C5402,"YYYY")," ",TEXT(C5402,"AAAA")),DOVIZ!$1:$1,0),0)))</f>
        <v/>
      </c>
      <c r="L5402" s="45" t="str">
        <f t="shared" si="512"/>
        <v/>
      </c>
      <c r="M5402" s="74">
        <f t="shared" si="514"/>
        <v>46021</v>
      </c>
    </row>
    <row r="5403" spans="1:13" x14ac:dyDescent="0.25">
      <c r="A5403" s="40">
        <v>5467</v>
      </c>
      <c r="B5403" s="40" t="str">
        <f t="shared" si="510"/>
        <v>2025 Aralık</v>
      </c>
      <c r="C5403" s="41">
        <f t="shared" si="513"/>
        <v>46021</v>
      </c>
      <c r="D5403" s="42"/>
      <c r="E5403" s="42"/>
      <c r="F5403" s="42"/>
      <c r="G5403" s="43"/>
      <c r="H5403" s="76" t="str">
        <f>IF(G5403="","",VLOOKUP(F5403,ISLER!$1:$51,MATCH(D5403,ISLER!$1:$1,0)-2,0)*VLOOKUP(VLOOKUP(F5403,ISLER!$1:$51,MATCH(D5403,ISLER!$1:$1,0)-1,0),DOVIZ!$1:$4,MATCH(CONCATENATE(TEXT(C5403,"YYYY")," ",TEXT(C5403,"AAAA")),DOVIZ!$1:$1,0),0))</f>
        <v/>
      </c>
      <c r="I5403" s="76" t="str">
        <f t="shared" si="511"/>
        <v/>
      </c>
      <c r="J5403" s="45" t="b">
        <f t="shared" si="509"/>
        <v>0</v>
      </c>
      <c r="K5403" s="45" t="str">
        <f>IF(J5403=FALSE,"",IF(G5403="","",VLOOKUP(F5403,ISLER!$1:$51,2,0)*VLOOKUP(VLOOKUP(F5403,ISLER!$1:$51,3,0),DOVIZ!$1:$4,MATCH(CONCATENATE(TEXT(C5403,"YYYY")," ",TEXT(C5403,"AAAA")),DOVIZ!$1:$1,0),0)))</f>
        <v/>
      </c>
      <c r="L5403" s="45" t="str">
        <f t="shared" si="512"/>
        <v/>
      </c>
      <c r="M5403" s="74">
        <f t="shared" si="514"/>
        <v>46021</v>
      </c>
    </row>
    <row r="5404" spans="1:13" x14ac:dyDescent="0.25">
      <c r="A5404" s="40">
        <v>5468</v>
      </c>
      <c r="B5404" s="40" t="str">
        <f t="shared" si="510"/>
        <v>2025 Aralık</v>
      </c>
      <c r="C5404" s="41">
        <f t="shared" si="513"/>
        <v>46021</v>
      </c>
      <c r="D5404" s="42"/>
      <c r="E5404" s="42"/>
      <c r="F5404" s="42"/>
      <c r="G5404" s="43"/>
      <c r="H5404" s="76" t="str">
        <f>IF(G5404="","",VLOOKUP(F5404,ISLER!$1:$51,MATCH(D5404,ISLER!$1:$1,0)-2,0)*VLOOKUP(VLOOKUP(F5404,ISLER!$1:$51,MATCH(D5404,ISLER!$1:$1,0)-1,0),DOVIZ!$1:$4,MATCH(CONCATENATE(TEXT(C5404,"YYYY")," ",TEXT(C5404,"AAAA")),DOVIZ!$1:$1,0),0))</f>
        <v/>
      </c>
      <c r="I5404" s="76" t="str">
        <f t="shared" si="511"/>
        <v/>
      </c>
      <c r="J5404" s="45" t="b">
        <f t="shared" si="509"/>
        <v>0</v>
      </c>
      <c r="K5404" s="45" t="str">
        <f>IF(J5404=FALSE,"",IF(G5404="","",VLOOKUP(F5404,ISLER!$1:$51,2,0)*VLOOKUP(VLOOKUP(F5404,ISLER!$1:$51,3,0),DOVIZ!$1:$4,MATCH(CONCATENATE(TEXT(C5404,"YYYY")," ",TEXT(C5404,"AAAA")),DOVIZ!$1:$1,0),0)))</f>
        <v/>
      </c>
      <c r="L5404" s="45" t="str">
        <f t="shared" si="512"/>
        <v/>
      </c>
      <c r="M5404" s="74">
        <f t="shared" si="514"/>
        <v>46021</v>
      </c>
    </row>
    <row r="5405" spans="1:13" x14ac:dyDescent="0.25">
      <c r="A5405" s="40">
        <v>5469</v>
      </c>
      <c r="B5405" s="40" t="str">
        <f t="shared" si="510"/>
        <v>2025 Aralık</v>
      </c>
      <c r="C5405" s="41">
        <f t="shared" si="513"/>
        <v>46021</v>
      </c>
      <c r="D5405" s="42"/>
      <c r="E5405" s="42"/>
      <c r="F5405" s="42"/>
      <c r="G5405" s="43"/>
      <c r="H5405" s="76" t="str">
        <f>IF(G5405="","",VLOOKUP(F5405,ISLER!$1:$51,MATCH(D5405,ISLER!$1:$1,0)-2,0)*VLOOKUP(VLOOKUP(F5405,ISLER!$1:$51,MATCH(D5405,ISLER!$1:$1,0)-1,0),DOVIZ!$1:$4,MATCH(CONCATENATE(TEXT(C5405,"YYYY")," ",TEXT(C5405,"AAAA")),DOVIZ!$1:$1,0),0))</f>
        <v/>
      </c>
      <c r="I5405" s="76" t="str">
        <f t="shared" si="511"/>
        <v/>
      </c>
      <c r="J5405" s="45" t="b">
        <f t="shared" si="509"/>
        <v>0</v>
      </c>
      <c r="K5405" s="45" t="str">
        <f>IF(J5405=FALSE,"",IF(G5405="","",VLOOKUP(F5405,ISLER!$1:$51,2,0)*VLOOKUP(VLOOKUP(F5405,ISLER!$1:$51,3,0),DOVIZ!$1:$4,MATCH(CONCATENATE(TEXT(C5405,"YYYY")," ",TEXT(C5405,"AAAA")),DOVIZ!$1:$1,0),0)))</f>
        <v/>
      </c>
      <c r="L5405" s="45" t="str">
        <f t="shared" si="512"/>
        <v/>
      </c>
      <c r="M5405" s="74">
        <f t="shared" si="514"/>
        <v>46021</v>
      </c>
    </row>
    <row r="5406" spans="1:13" x14ac:dyDescent="0.25">
      <c r="A5406" s="40">
        <v>5470</v>
      </c>
      <c r="B5406" s="40" t="str">
        <f t="shared" si="510"/>
        <v>2025 Aralık</v>
      </c>
      <c r="C5406" s="41">
        <f t="shared" si="513"/>
        <v>46021</v>
      </c>
      <c r="D5406" s="42"/>
      <c r="E5406" s="42"/>
      <c r="F5406" s="42"/>
      <c r="G5406" s="43"/>
      <c r="H5406" s="76" t="str">
        <f>IF(G5406="","",VLOOKUP(F5406,ISLER!$1:$51,MATCH(D5406,ISLER!$1:$1,0)-2,0)*VLOOKUP(VLOOKUP(F5406,ISLER!$1:$51,MATCH(D5406,ISLER!$1:$1,0)-1,0),DOVIZ!$1:$4,MATCH(CONCATENATE(TEXT(C5406,"YYYY")," ",TEXT(C5406,"AAAA")),DOVIZ!$1:$1,0),0))</f>
        <v/>
      </c>
      <c r="I5406" s="76" t="str">
        <f t="shared" si="511"/>
        <v/>
      </c>
      <c r="J5406" s="45" t="b">
        <f t="shared" si="509"/>
        <v>0</v>
      </c>
      <c r="K5406" s="45" t="str">
        <f>IF(J5406=FALSE,"",IF(G5406="","",VLOOKUP(F5406,ISLER!$1:$51,2,0)*VLOOKUP(VLOOKUP(F5406,ISLER!$1:$51,3,0),DOVIZ!$1:$4,MATCH(CONCATENATE(TEXT(C5406,"YYYY")," ",TEXT(C5406,"AAAA")),DOVIZ!$1:$1,0),0)))</f>
        <v/>
      </c>
      <c r="L5406" s="45" t="str">
        <f t="shared" si="512"/>
        <v/>
      </c>
      <c r="M5406" s="74">
        <f t="shared" si="514"/>
        <v>46021</v>
      </c>
    </row>
    <row r="5407" spans="1:13" x14ac:dyDescent="0.25">
      <c r="A5407" s="40">
        <v>5471</v>
      </c>
      <c r="B5407" s="40" t="str">
        <f t="shared" si="510"/>
        <v>2025 Aralık</v>
      </c>
      <c r="C5407" s="41">
        <f t="shared" si="513"/>
        <v>46021</v>
      </c>
      <c r="D5407" s="42"/>
      <c r="E5407" s="42"/>
      <c r="F5407" s="42"/>
      <c r="G5407" s="43"/>
      <c r="H5407" s="76" t="str">
        <f>IF(G5407="","",VLOOKUP(F5407,ISLER!$1:$51,MATCH(D5407,ISLER!$1:$1,0)-2,0)*VLOOKUP(VLOOKUP(F5407,ISLER!$1:$51,MATCH(D5407,ISLER!$1:$1,0)-1,0),DOVIZ!$1:$4,MATCH(CONCATENATE(TEXT(C5407,"YYYY")," ",TEXT(C5407,"AAAA")),DOVIZ!$1:$1,0),0))</f>
        <v/>
      </c>
      <c r="I5407" s="76" t="str">
        <f t="shared" si="511"/>
        <v/>
      </c>
      <c r="J5407" s="45" t="b">
        <f t="shared" si="509"/>
        <v>0</v>
      </c>
      <c r="K5407" s="45" t="str">
        <f>IF(J5407=FALSE,"",IF(G5407="","",VLOOKUP(F5407,ISLER!$1:$51,2,0)*VLOOKUP(VLOOKUP(F5407,ISLER!$1:$51,3,0),DOVIZ!$1:$4,MATCH(CONCATENATE(TEXT(C5407,"YYYY")," ",TEXT(C5407,"AAAA")),DOVIZ!$1:$1,0),0)))</f>
        <v/>
      </c>
      <c r="L5407" s="45" t="str">
        <f t="shared" si="512"/>
        <v/>
      </c>
      <c r="M5407" s="74">
        <f t="shared" si="514"/>
        <v>46021</v>
      </c>
    </row>
    <row r="5408" spans="1:13" x14ac:dyDescent="0.25">
      <c r="A5408" s="40">
        <v>5472</v>
      </c>
      <c r="B5408" s="40" t="str">
        <f t="shared" si="510"/>
        <v>2025 Aralık</v>
      </c>
      <c r="C5408" s="41">
        <f t="shared" si="513"/>
        <v>46021</v>
      </c>
      <c r="D5408" s="42"/>
      <c r="E5408" s="42"/>
      <c r="F5408" s="42"/>
      <c r="G5408" s="43"/>
      <c r="H5408" s="76" t="str">
        <f>IF(G5408="","",VLOOKUP(F5408,ISLER!$1:$51,MATCH(D5408,ISLER!$1:$1,0)-2,0)*VLOOKUP(VLOOKUP(F5408,ISLER!$1:$51,MATCH(D5408,ISLER!$1:$1,0)-1,0),DOVIZ!$1:$4,MATCH(CONCATENATE(TEXT(C5408,"YYYY")," ",TEXT(C5408,"AAAA")),DOVIZ!$1:$1,0),0))</f>
        <v/>
      </c>
      <c r="I5408" s="76" t="str">
        <f t="shared" si="511"/>
        <v/>
      </c>
      <c r="J5408" s="45" t="b">
        <f t="shared" si="509"/>
        <v>0</v>
      </c>
      <c r="K5408" s="45" t="str">
        <f>IF(J5408=FALSE,"",IF(G5408="","",VLOOKUP(F5408,ISLER!$1:$51,2,0)*VLOOKUP(VLOOKUP(F5408,ISLER!$1:$51,3,0),DOVIZ!$1:$4,MATCH(CONCATENATE(TEXT(C5408,"YYYY")," ",TEXT(C5408,"AAAA")),DOVIZ!$1:$1,0),0)))</f>
        <v/>
      </c>
      <c r="L5408" s="45" t="str">
        <f t="shared" si="512"/>
        <v/>
      </c>
      <c r="M5408" s="74">
        <f t="shared" si="514"/>
        <v>46021</v>
      </c>
    </row>
    <row r="5409" spans="1:13" x14ac:dyDescent="0.25">
      <c r="A5409" s="40">
        <v>5473</v>
      </c>
      <c r="B5409" s="40" t="str">
        <f t="shared" si="510"/>
        <v>2025 Aralık</v>
      </c>
      <c r="C5409" s="41">
        <f t="shared" si="513"/>
        <v>46021</v>
      </c>
      <c r="D5409" s="42"/>
      <c r="E5409" s="42"/>
      <c r="F5409" s="42"/>
      <c r="G5409" s="43"/>
      <c r="H5409" s="76" t="str">
        <f>IF(G5409="","",VLOOKUP(F5409,ISLER!$1:$51,MATCH(D5409,ISLER!$1:$1,0)-2,0)*VLOOKUP(VLOOKUP(F5409,ISLER!$1:$51,MATCH(D5409,ISLER!$1:$1,0)-1,0),DOVIZ!$1:$4,MATCH(CONCATENATE(TEXT(C5409,"YYYY")," ",TEXT(C5409,"AAAA")),DOVIZ!$1:$1,0),0))</f>
        <v/>
      </c>
      <c r="I5409" s="76" t="str">
        <f t="shared" si="511"/>
        <v/>
      </c>
      <c r="J5409" s="45" t="b">
        <f t="shared" si="509"/>
        <v>0</v>
      </c>
      <c r="K5409" s="45" t="str">
        <f>IF(J5409=FALSE,"",IF(G5409="","",VLOOKUP(F5409,ISLER!$1:$51,2,0)*VLOOKUP(VLOOKUP(F5409,ISLER!$1:$51,3,0),DOVIZ!$1:$4,MATCH(CONCATENATE(TEXT(C5409,"YYYY")," ",TEXT(C5409,"AAAA")),DOVIZ!$1:$1,0),0)))</f>
        <v/>
      </c>
      <c r="L5409" s="45" t="str">
        <f t="shared" si="512"/>
        <v/>
      </c>
      <c r="M5409" s="74">
        <f t="shared" si="514"/>
        <v>46021</v>
      </c>
    </row>
    <row r="5410" spans="1:13" x14ac:dyDescent="0.25">
      <c r="A5410" s="40">
        <v>5474</v>
      </c>
      <c r="B5410" s="40" t="str">
        <f t="shared" si="510"/>
        <v>2025 Aralık</v>
      </c>
      <c r="C5410" s="41">
        <f t="shared" si="513"/>
        <v>46021</v>
      </c>
      <c r="D5410" s="42"/>
      <c r="E5410" s="42"/>
      <c r="F5410" s="42"/>
      <c r="G5410" s="43"/>
      <c r="H5410" s="76" t="str">
        <f>IF(G5410="","",VLOOKUP(F5410,ISLER!$1:$51,MATCH(D5410,ISLER!$1:$1,0)-2,0)*VLOOKUP(VLOOKUP(F5410,ISLER!$1:$51,MATCH(D5410,ISLER!$1:$1,0)-1,0),DOVIZ!$1:$4,MATCH(CONCATENATE(TEXT(C5410,"YYYY")," ",TEXT(C5410,"AAAA")),DOVIZ!$1:$1,0),0))</f>
        <v/>
      </c>
      <c r="I5410" s="76" t="str">
        <f t="shared" si="511"/>
        <v/>
      </c>
      <c r="J5410" s="45" t="b">
        <f t="shared" si="509"/>
        <v>0</v>
      </c>
      <c r="K5410" s="45" t="str">
        <f>IF(J5410=FALSE,"",IF(G5410="","",VLOOKUP(F5410,ISLER!$1:$51,2,0)*VLOOKUP(VLOOKUP(F5410,ISLER!$1:$51,3,0),DOVIZ!$1:$4,MATCH(CONCATENATE(TEXT(C5410,"YYYY")," ",TEXT(C5410,"AAAA")),DOVIZ!$1:$1,0),0)))</f>
        <v/>
      </c>
      <c r="L5410" s="45" t="str">
        <f t="shared" si="512"/>
        <v/>
      </c>
      <c r="M5410" s="74">
        <f t="shared" si="514"/>
        <v>46021</v>
      </c>
    </row>
    <row r="5411" spans="1:13" x14ac:dyDescent="0.25">
      <c r="A5411" s="40">
        <v>5475</v>
      </c>
      <c r="B5411" s="40" t="str">
        <f t="shared" si="510"/>
        <v>2025 Aralık</v>
      </c>
      <c r="C5411" s="41">
        <f t="shared" si="513"/>
        <v>46021</v>
      </c>
      <c r="D5411" s="42"/>
      <c r="E5411" s="42"/>
      <c r="F5411" s="42"/>
      <c r="G5411" s="43"/>
      <c r="H5411" s="76" t="str">
        <f>IF(G5411="","",VLOOKUP(F5411,ISLER!$1:$51,MATCH(D5411,ISLER!$1:$1,0)-2,0)*VLOOKUP(VLOOKUP(F5411,ISLER!$1:$51,MATCH(D5411,ISLER!$1:$1,0)-1,0),DOVIZ!$1:$4,MATCH(CONCATENATE(TEXT(C5411,"YYYY")," ",TEXT(C5411,"AAAA")),DOVIZ!$1:$1,0),0))</f>
        <v/>
      </c>
      <c r="I5411" s="76" t="str">
        <f t="shared" si="511"/>
        <v/>
      </c>
      <c r="J5411" s="45" t="b">
        <f t="shared" si="509"/>
        <v>0</v>
      </c>
      <c r="K5411" s="45" t="str">
        <f>IF(J5411=FALSE,"",IF(G5411="","",VLOOKUP(F5411,ISLER!$1:$51,2,0)*VLOOKUP(VLOOKUP(F5411,ISLER!$1:$51,3,0),DOVIZ!$1:$4,MATCH(CONCATENATE(TEXT(C5411,"YYYY")," ",TEXT(C5411,"AAAA")),DOVIZ!$1:$1,0),0)))</f>
        <v/>
      </c>
      <c r="L5411" s="45" t="str">
        <f t="shared" si="512"/>
        <v/>
      </c>
      <c r="M5411" s="74">
        <f t="shared" si="514"/>
        <v>46021</v>
      </c>
    </row>
    <row r="5412" spans="1:13" x14ac:dyDescent="0.25">
      <c r="A5412" s="40">
        <v>5476</v>
      </c>
      <c r="B5412" s="40" t="str">
        <f t="shared" si="510"/>
        <v>2025 Aralık</v>
      </c>
      <c r="C5412" s="41">
        <f t="shared" si="513"/>
        <v>46021</v>
      </c>
      <c r="D5412" s="42"/>
      <c r="E5412" s="42"/>
      <c r="F5412" s="42"/>
      <c r="G5412" s="43"/>
      <c r="H5412" s="76" t="str">
        <f>IF(G5412="","",VLOOKUP(F5412,ISLER!$1:$51,MATCH(D5412,ISLER!$1:$1,0)-2,0)*VLOOKUP(VLOOKUP(F5412,ISLER!$1:$51,MATCH(D5412,ISLER!$1:$1,0)-1,0),DOVIZ!$1:$4,MATCH(CONCATENATE(TEXT(C5412,"YYYY")," ",TEXT(C5412,"AAAA")),DOVIZ!$1:$1,0),0))</f>
        <v/>
      </c>
      <c r="I5412" s="76" t="str">
        <f t="shared" si="511"/>
        <v/>
      </c>
      <c r="J5412" s="45" t="b">
        <f t="shared" si="509"/>
        <v>0</v>
      </c>
      <c r="K5412" s="45" t="str">
        <f>IF(J5412=FALSE,"",IF(G5412="","",VLOOKUP(F5412,ISLER!$1:$51,2,0)*VLOOKUP(VLOOKUP(F5412,ISLER!$1:$51,3,0),DOVIZ!$1:$4,MATCH(CONCATENATE(TEXT(C5412,"YYYY")," ",TEXT(C5412,"AAAA")),DOVIZ!$1:$1,0),0)))</f>
        <v/>
      </c>
      <c r="L5412" s="45" t="str">
        <f t="shared" si="512"/>
        <v/>
      </c>
      <c r="M5412" s="74">
        <f t="shared" si="514"/>
        <v>46021</v>
      </c>
    </row>
    <row r="5413" spans="1:13" x14ac:dyDescent="0.25">
      <c r="A5413" s="40">
        <v>5477</v>
      </c>
      <c r="B5413" s="40" t="str">
        <f t="shared" si="510"/>
        <v>2025 Aralık</v>
      </c>
      <c r="C5413" s="41">
        <f t="shared" si="513"/>
        <v>46021</v>
      </c>
      <c r="D5413" s="42"/>
      <c r="E5413" s="42"/>
      <c r="F5413" s="42"/>
      <c r="G5413" s="43"/>
      <c r="H5413" s="76" t="str">
        <f>IF(G5413="","",VLOOKUP(F5413,ISLER!$1:$51,MATCH(D5413,ISLER!$1:$1,0)-2,0)*VLOOKUP(VLOOKUP(F5413,ISLER!$1:$51,MATCH(D5413,ISLER!$1:$1,0)-1,0),DOVIZ!$1:$4,MATCH(CONCATENATE(TEXT(C5413,"YYYY")," ",TEXT(C5413,"AAAA")),DOVIZ!$1:$1,0),0))</f>
        <v/>
      </c>
      <c r="I5413" s="76" t="str">
        <f t="shared" si="511"/>
        <v/>
      </c>
      <c r="J5413" s="45" t="b">
        <f t="shared" si="509"/>
        <v>0</v>
      </c>
      <c r="K5413" s="45" t="str">
        <f>IF(J5413=FALSE,"",IF(G5413="","",VLOOKUP(F5413,ISLER!$1:$51,2,0)*VLOOKUP(VLOOKUP(F5413,ISLER!$1:$51,3,0),DOVIZ!$1:$4,MATCH(CONCATENATE(TEXT(C5413,"YYYY")," ",TEXT(C5413,"AAAA")),DOVIZ!$1:$1,0),0)))</f>
        <v/>
      </c>
      <c r="L5413" s="45" t="str">
        <f t="shared" si="512"/>
        <v/>
      </c>
      <c r="M5413" s="74">
        <f t="shared" si="514"/>
        <v>46021</v>
      </c>
    </row>
    <row r="5414" spans="1:13" x14ac:dyDescent="0.25">
      <c r="A5414" s="40">
        <v>5478</v>
      </c>
      <c r="B5414" s="40" t="str">
        <f t="shared" si="510"/>
        <v>2025 Aralık</v>
      </c>
      <c r="C5414" s="41">
        <f t="shared" si="513"/>
        <v>46021</v>
      </c>
      <c r="D5414" s="42"/>
      <c r="E5414" s="42"/>
      <c r="F5414" s="42"/>
      <c r="G5414" s="43"/>
      <c r="H5414" s="76" t="str">
        <f>IF(G5414="","",VLOOKUP(F5414,ISLER!$1:$51,MATCH(D5414,ISLER!$1:$1,0)-2,0)*VLOOKUP(VLOOKUP(F5414,ISLER!$1:$51,MATCH(D5414,ISLER!$1:$1,0)-1,0),DOVIZ!$1:$4,MATCH(CONCATENATE(TEXT(C5414,"YYYY")," ",TEXT(C5414,"AAAA")),DOVIZ!$1:$1,0),0))</f>
        <v/>
      </c>
      <c r="I5414" s="76" t="str">
        <f t="shared" si="511"/>
        <v/>
      </c>
      <c r="J5414" s="45" t="b">
        <f t="shared" si="509"/>
        <v>0</v>
      </c>
      <c r="K5414" s="45" t="str">
        <f>IF(J5414=FALSE,"",IF(G5414="","",VLOOKUP(F5414,ISLER!$1:$51,2,0)*VLOOKUP(VLOOKUP(F5414,ISLER!$1:$51,3,0),DOVIZ!$1:$4,MATCH(CONCATENATE(TEXT(C5414,"YYYY")," ",TEXT(C5414,"AAAA")),DOVIZ!$1:$1,0),0)))</f>
        <v/>
      </c>
      <c r="L5414" s="45" t="str">
        <f t="shared" si="512"/>
        <v/>
      </c>
      <c r="M5414" s="74">
        <f t="shared" si="514"/>
        <v>46021</v>
      </c>
    </row>
    <row r="5415" spans="1:13" x14ac:dyDescent="0.25">
      <c r="A5415" s="40">
        <v>5479</v>
      </c>
      <c r="B5415" s="40" t="str">
        <f t="shared" si="510"/>
        <v>2025 Aralık</v>
      </c>
      <c r="C5415" s="41">
        <f t="shared" si="513"/>
        <v>46021</v>
      </c>
      <c r="D5415" s="42"/>
      <c r="E5415" s="42"/>
      <c r="F5415" s="42"/>
      <c r="G5415" s="43"/>
      <c r="H5415" s="76" t="str">
        <f>IF(G5415="","",VLOOKUP(F5415,ISLER!$1:$51,MATCH(D5415,ISLER!$1:$1,0)-2,0)*VLOOKUP(VLOOKUP(F5415,ISLER!$1:$51,MATCH(D5415,ISLER!$1:$1,0)-1,0),DOVIZ!$1:$4,MATCH(CONCATENATE(TEXT(C5415,"YYYY")," ",TEXT(C5415,"AAAA")),DOVIZ!$1:$1,0),0))</f>
        <v/>
      </c>
      <c r="I5415" s="76" t="str">
        <f t="shared" si="511"/>
        <v/>
      </c>
      <c r="J5415" s="45" t="b">
        <f t="shared" si="509"/>
        <v>0</v>
      </c>
      <c r="K5415" s="45" t="str">
        <f>IF(J5415=FALSE,"",IF(G5415="","",VLOOKUP(F5415,ISLER!$1:$51,2,0)*VLOOKUP(VLOOKUP(F5415,ISLER!$1:$51,3,0),DOVIZ!$1:$4,MATCH(CONCATENATE(TEXT(C5415,"YYYY")," ",TEXT(C5415,"AAAA")),DOVIZ!$1:$1,0),0)))</f>
        <v/>
      </c>
      <c r="L5415" s="45" t="str">
        <f t="shared" si="512"/>
        <v/>
      </c>
      <c r="M5415" s="74">
        <f t="shared" si="514"/>
        <v>46021</v>
      </c>
    </row>
    <row r="5416" spans="1:13" x14ac:dyDescent="0.25">
      <c r="A5416" s="40">
        <v>5480</v>
      </c>
      <c r="B5416" s="40" t="str">
        <f t="shared" si="510"/>
        <v>2025 Aralık</v>
      </c>
      <c r="C5416" s="41">
        <f t="shared" si="513"/>
        <v>46021</v>
      </c>
      <c r="D5416" s="42"/>
      <c r="E5416" s="42"/>
      <c r="F5416" s="42"/>
      <c r="G5416" s="43"/>
      <c r="H5416" s="76" t="str">
        <f>IF(G5416="","",VLOOKUP(F5416,ISLER!$1:$51,MATCH(D5416,ISLER!$1:$1,0)-2,0)*VLOOKUP(VLOOKUP(F5416,ISLER!$1:$51,MATCH(D5416,ISLER!$1:$1,0)-1,0),DOVIZ!$1:$4,MATCH(CONCATENATE(TEXT(C5416,"YYYY")," ",TEXT(C5416,"AAAA")),DOVIZ!$1:$1,0),0))</f>
        <v/>
      </c>
      <c r="I5416" s="76" t="str">
        <f t="shared" si="511"/>
        <v/>
      </c>
      <c r="J5416" s="45" t="b">
        <f t="shared" si="509"/>
        <v>0</v>
      </c>
      <c r="K5416" s="45" t="str">
        <f>IF(J5416=FALSE,"",IF(G5416="","",VLOOKUP(F5416,ISLER!$1:$51,2,0)*VLOOKUP(VLOOKUP(F5416,ISLER!$1:$51,3,0),DOVIZ!$1:$4,MATCH(CONCATENATE(TEXT(C5416,"YYYY")," ",TEXT(C5416,"AAAA")),DOVIZ!$1:$1,0),0)))</f>
        <v/>
      </c>
      <c r="L5416" s="45" t="str">
        <f t="shared" si="512"/>
        <v/>
      </c>
      <c r="M5416" s="74">
        <f t="shared" si="514"/>
        <v>46021</v>
      </c>
    </row>
    <row r="5417" spans="1:13" x14ac:dyDescent="0.25">
      <c r="A5417" s="40">
        <v>5481</v>
      </c>
      <c r="B5417" s="40" t="str">
        <f t="shared" si="510"/>
        <v>2025 Aralık</v>
      </c>
      <c r="C5417" s="41">
        <f t="shared" si="513"/>
        <v>46021</v>
      </c>
      <c r="D5417" s="42"/>
      <c r="E5417" s="42"/>
      <c r="F5417" s="42"/>
      <c r="G5417" s="43"/>
      <c r="H5417" s="76" t="str">
        <f>IF(G5417="","",VLOOKUP(F5417,ISLER!$1:$51,MATCH(D5417,ISLER!$1:$1,0)-2,0)*VLOOKUP(VLOOKUP(F5417,ISLER!$1:$51,MATCH(D5417,ISLER!$1:$1,0)-1,0),DOVIZ!$1:$4,MATCH(CONCATENATE(TEXT(C5417,"YYYY")," ",TEXT(C5417,"AAAA")),DOVIZ!$1:$1,0),0))</f>
        <v/>
      </c>
      <c r="I5417" s="76" t="str">
        <f t="shared" si="511"/>
        <v/>
      </c>
      <c r="J5417" s="45" t="b">
        <f t="shared" si="509"/>
        <v>0</v>
      </c>
      <c r="K5417" s="45" t="str">
        <f>IF(J5417=FALSE,"",IF(G5417="","",VLOOKUP(F5417,ISLER!$1:$51,2,0)*VLOOKUP(VLOOKUP(F5417,ISLER!$1:$51,3,0),DOVIZ!$1:$4,MATCH(CONCATENATE(TEXT(C5417,"YYYY")," ",TEXT(C5417,"AAAA")),DOVIZ!$1:$1,0),0)))</f>
        <v/>
      </c>
      <c r="L5417" s="45" t="str">
        <f t="shared" si="512"/>
        <v/>
      </c>
      <c r="M5417" s="74">
        <f t="shared" si="514"/>
        <v>46021</v>
      </c>
    </row>
    <row r="5418" spans="1:13" x14ac:dyDescent="0.25">
      <c r="A5418" s="40">
        <v>5482</v>
      </c>
      <c r="B5418" s="40" t="str">
        <f t="shared" si="510"/>
        <v>2025 Aralık</v>
      </c>
      <c r="C5418" s="41">
        <f t="shared" si="513"/>
        <v>46021</v>
      </c>
      <c r="D5418" s="42"/>
      <c r="E5418" s="42"/>
      <c r="F5418" s="42"/>
      <c r="G5418" s="43"/>
      <c r="H5418" s="76" t="str">
        <f>IF(G5418="","",VLOOKUP(F5418,ISLER!$1:$51,MATCH(D5418,ISLER!$1:$1,0)-2,0)*VLOOKUP(VLOOKUP(F5418,ISLER!$1:$51,MATCH(D5418,ISLER!$1:$1,0)-1,0),DOVIZ!$1:$4,MATCH(CONCATENATE(TEXT(C5418,"YYYY")," ",TEXT(C5418,"AAAA")),DOVIZ!$1:$1,0),0))</f>
        <v/>
      </c>
      <c r="I5418" s="76" t="str">
        <f t="shared" si="511"/>
        <v/>
      </c>
      <c r="J5418" s="45" t="b">
        <f t="shared" si="509"/>
        <v>0</v>
      </c>
      <c r="K5418" s="45" t="str">
        <f>IF(J5418=FALSE,"",IF(G5418="","",VLOOKUP(F5418,ISLER!$1:$51,2,0)*VLOOKUP(VLOOKUP(F5418,ISLER!$1:$51,3,0),DOVIZ!$1:$4,MATCH(CONCATENATE(TEXT(C5418,"YYYY")," ",TEXT(C5418,"AAAA")),DOVIZ!$1:$1,0),0)))</f>
        <v/>
      </c>
      <c r="L5418" s="45" t="str">
        <f t="shared" si="512"/>
        <v/>
      </c>
      <c r="M5418" s="74">
        <f t="shared" si="514"/>
        <v>46021</v>
      </c>
    </row>
    <row r="5419" spans="1:13" x14ac:dyDescent="0.25">
      <c r="A5419" s="40">
        <v>5483</v>
      </c>
      <c r="B5419" s="40" t="str">
        <f t="shared" si="510"/>
        <v>2025 Aralık</v>
      </c>
      <c r="C5419" s="41">
        <f t="shared" si="513"/>
        <v>46021</v>
      </c>
      <c r="D5419" s="42"/>
      <c r="E5419" s="42"/>
      <c r="F5419" s="42"/>
      <c r="G5419" s="43"/>
      <c r="H5419" s="76" t="str">
        <f>IF(G5419="","",VLOOKUP(F5419,ISLER!$1:$51,MATCH(D5419,ISLER!$1:$1,0)-2,0)*VLOOKUP(VLOOKUP(F5419,ISLER!$1:$51,MATCH(D5419,ISLER!$1:$1,0)-1,0),DOVIZ!$1:$4,MATCH(CONCATENATE(TEXT(C5419,"YYYY")," ",TEXT(C5419,"AAAA")),DOVIZ!$1:$1,0),0))</f>
        <v/>
      </c>
      <c r="I5419" s="76" t="str">
        <f t="shared" si="511"/>
        <v/>
      </c>
      <c r="J5419" s="45" t="b">
        <f t="shared" si="509"/>
        <v>0</v>
      </c>
      <c r="K5419" s="45" t="str">
        <f>IF(J5419=FALSE,"",IF(G5419="","",VLOOKUP(F5419,ISLER!$1:$51,2,0)*VLOOKUP(VLOOKUP(F5419,ISLER!$1:$51,3,0),DOVIZ!$1:$4,MATCH(CONCATENATE(TEXT(C5419,"YYYY")," ",TEXT(C5419,"AAAA")),DOVIZ!$1:$1,0),0)))</f>
        <v/>
      </c>
      <c r="L5419" s="45" t="str">
        <f t="shared" si="512"/>
        <v/>
      </c>
      <c r="M5419" s="74">
        <f t="shared" si="514"/>
        <v>46021</v>
      </c>
    </row>
    <row r="5420" spans="1:13" x14ac:dyDescent="0.25">
      <c r="A5420" s="40">
        <v>5484</v>
      </c>
      <c r="B5420" s="40" t="str">
        <f t="shared" si="510"/>
        <v>2025 Aralık</v>
      </c>
      <c r="C5420" s="41">
        <f t="shared" si="513"/>
        <v>46021</v>
      </c>
      <c r="D5420" s="42"/>
      <c r="E5420" s="42"/>
      <c r="F5420" s="42"/>
      <c r="G5420" s="43"/>
      <c r="H5420" s="76" t="str">
        <f>IF(G5420="","",VLOOKUP(F5420,ISLER!$1:$51,MATCH(D5420,ISLER!$1:$1,0)-2,0)*VLOOKUP(VLOOKUP(F5420,ISLER!$1:$51,MATCH(D5420,ISLER!$1:$1,0)-1,0),DOVIZ!$1:$4,MATCH(CONCATENATE(TEXT(C5420,"YYYY")," ",TEXT(C5420,"AAAA")),DOVIZ!$1:$1,0),0))</f>
        <v/>
      </c>
      <c r="I5420" s="76" t="str">
        <f t="shared" si="511"/>
        <v/>
      </c>
      <c r="J5420" s="45" t="b">
        <f t="shared" si="509"/>
        <v>0</v>
      </c>
      <c r="K5420" s="45" t="str">
        <f>IF(J5420=FALSE,"",IF(G5420="","",VLOOKUP(F5420,ISLER!$1:$51,2,0)*VLOOKUP(VLOOKUP(F5420,ISLER!$1:$51,3,0),DOVIZ!$1:$4,MATCH(CONCATENATE(TEXT(C5420,"YYYY")," ",TEXT(C5420,"AAAA")),DOVIZ!$1:$1,0),0)))</f>
        <v/>
      </c>
      <c r="L5420" s="45" t="str">
        <f t="shared" si="512"/>
        <v/>
      </c>
      <c r="M5420" s="74">
        <f t="shared" si="514"/>
        <v>46021</v>
      </c>
    </row>
    <row r="5421" spans="1:13" x14ac:dyDescent="0.25">
      <c r="A5421" s="40">
        <v>5485</v>
      </c>
      <c r="B5421" s="40" t="str">
        <f t="shared" si="510"/>
        <v>2025 Aralık</v>
      </c>
      <c r="C5421" s="41">
        <f t="shared" si="513"/>
        <v>46021</v>
      </c>
      <c r="D5421" s="42"/>
      <c r="E5421" s="42"/>
      <c r="F5421" s="42"/>
      <c r="G5421" s="43"/>
      <c r="H5421" s="76" t="str">
        <f>IF(G5421="","",VLOOKUP(F5421,ISLER!$1:$51,MATCH(D5421,ISLER!$1:$1,0)-2,0)*VLOOKUP(VLOOKUP(F5421,ISLER!$1:$51,MATCH(D5421,ISLER!$1:$1,0)-1,0),DOVIZ!$1:$4,MATCH(CONCATENATE(TEXT(C5421,"YYYY")," ",TEXT(C5421,"AAAA")),DOVIZ!$1:$1,0),0))</f>
        <v/>
      </c>
      <c r="I5421" s="76" t="str">
        <f t="shared" si="511"/>
        <v/>
      </c>
      <c r="J5421" s="45" t="b">
        <f t="shared" si="509"/>
        <v>0</v>
      </c>
      <c r="K5421" s="45" t="str">
        <f>IF(J5421=FALSE,"",IF(G5421="","",VLOOKUP(F5421,ISLER!$1:$51,2,0)*VLOOKUP(VLOOKUP(F5421,ISLER!$1:$51,3,0),DOVIZ!$1:$4,MATCH(CONCATENATE(TEXT(C5421,"YYYY")," ",TEXT(C5421,"AAAA")),DOVIZ!$1:$1,0),0)))</f>
        <v/>
      </c>
      <c r="L5421" s="45" t="str">
        <f t="shared" si="512"/>
        <v/>
      </c>
      <c r="M5421" s="74">
        <f t="shared" si="514"/>
        <v>46021</v>
      </c>
    </row>
    <row r="5422" spans="1:13" x14ac:dyDescent="0.25">
      <c r="A5422" s="40">
        <v>5486</v>
      </c>
      <c r="B5422" s="40" t="str">
        <f t="shared" si="510"/>
        <v>2025 Aralık</v>
      </c>
      <c r="C5422" s="41">
        <f t="shared" si="513"/>
        <v>46021</v>
      </c>
      <c r="D5422" s="42"/>
      <c r="E5422" s="42"/>
      <c r="F5422" s="42"/>
      <c r="G5422" s="43"/>
      <c r="H5422" s="76" t="str">
        <f>IF(G5422="","",VLOOKUP(F5422,ISLER!$1:$51,MATCH(D5422,ISLER!$1:$1,0)-2,0)*VLOOKUP(VLOOKUP(F5422,ISLER!$1:$51,MATCH(D5422,ISLER!$1:$1,0)-1,0),DOVIZ!$1:$4,MATCH(CONCATENATE(TEXT(C5422,"YYYY")," ",TEXT(C5422,"AAAA")),DOVIZ!$1:$1,0),0))</f>
        <v/>
      </c>
      <c r="I5422" s="76" t="str">
        <f t="shared" si="511"/>
        <v/>
      </c>
      <c r="J5422" s="45" t="b">
        <f t="shared" si="509"/>
        <v>0</v>
      </c>
      <c r="K5422" s="45" t="str">
        <f>IF(J5422=FALSE,"",IF(G5422="","",VLOOKUP(F5422,ISLER!$1:$51,2,0)*VLOOKUP(VLOOKUP(F5422,ISLER!$1:$51,3,0),DOVIZ!$1:$4,MATCH(CONCATENATE(TEXT(C5422,"YYYY")," ",TEXT(C5422,"AAAA")),DOVIZ!$1:$1,0),0)))</f>
        <v/>
      </c>
      <c r="L5422" s="45" t="str">
        <f t="shared" si="512"/>
        <v/>
      </c>
      <c r="M5422" s="74">
        <f t="shared" si="514"/>
        <v>46021</v>
      </c>
    </row>
    <row r="5423" spans="1:13" x14ac:dyDescent="0.25">
      <c r="A5423" s="40">
        <v>5487</v>
      </c>
      <c r="B5423" s="40" t="str">
        <f t="shared" si="510"/>
        <v>2025 Aralık</v>
      </c>
      <c r="C5423" s="41">
        <f t="shared" si="513"/>
        <v>46021</v>
      </c>
      <c r="D5423" s="42"/>
      <c r="E5423" s="42"/>
      <c r="F5423" s="42"/>
      <c r="G5423" s="43"/>
      <c r="H5423" s="76" t="str">
        <f>IF(G5423="","",VLOOKUP(F5423,ISLER!$1:$51,MATCH(D5423,ISLER!$1:$1,0)-2,0)*VLOOKUP(VLOOKUP(F5423,ISLER!$1:$51,MATCH(D5423,ISLER!$1:$1,0)-1,0),DOVIZ!$1:$4,MATCH(CONCATENATE(TEXT(C5423,"YYYY")," ",TEXT(C5423,"AAAA")),DOVIZ!$1:$1,0),0))</f>
        <v/>
      </c>
      <c r="I5423" s="76" t="str">
        <f t="shared" si="511"/>
        <v/>
      </c>
      <c r="J5423" s="45" t="b">
        <f t="shared" si="509"/>
        <v>0</v>
      </c>
      <c r="K5423" s="45" t="str">
        <f>IF(J5423=FALSE,"",IF(G5423="","",VLOOKUP(F5423,ISLER!$1:$51,2,0)*VLOOKUP(VLOOKUP(F5423,ISLER!$1:$51,3,0),DOVIZ!$1:$4,MATCH(CONCATENATE(TEXT(C5423,"YYYY")," ",TEXT(C5423,"AAAA")),DOVIZ!$1:$1,0),0)))</f>
        <v/>
      </c>
      <c r="L5423" s="45" t="str">
        <f t="shared" si="512"/>
        <v/>
      </c>
      <c r="M5423" s="74">
        <f t="shared" si="514"/>
        <v>46021</v>
      </c>
    </row>
    <row r="5424" spans="1:13" x14ac:dyDescent="0.25">
      <c r="A5424" s="40">
        <v>5488</v>
      </c>
      <c r="B5424" s="40" t="str">
        <f t="shared" si="510"/>
        <v>2025 Aralık</v>
      </c>
      <c r="C5424" s="41">
        <f t="shared" si="513"/>
        <v>46021</v>
      </c>
      <c r="D5424" s="42"/>
      <c r="E5424" s="42"/>
      <c r="F5424" s="42"/>
      <c r="G5424" s="43"/>
      <c r="H5424" s="76" t="str">
        <f>IF(G5424="","",VLOOKUP(F5424,ISLER!$1:$51,MATCH(D5424,ISLER!$1:$1,0)-2,0)*VLOOKUP(VLOOKUP(F5424,ISLER!$1:$51,MATCH(D5424,ISLER!$1:$1,0)-1,0),DOVIZ!$1:$4,MATCH(CONCATENATE(TEXT(C5424,"YYYY")," ",TEXT(C5424,"AAAA")),DOVIZ!$1:$1,0),0))</f>
        <v/>
      </c>
      <c r="I5424" s="76" t="str">
        <f t="shared" si="511"/>
        <v/>
      </c>
      <c r="J5424" s="45" t="b">
        <f t="shared" si="509"/>
        <v>0</v>
      </c>
      <c r="K5424" s="45" t="str">
        <f>IF(J5424=FALSE,"",IF(G5424="","",VLOOKUP(F5424,ISLER!$1:$51,2,0)*VLOOKUP(VLOOKUP(F5424,ISLER!$1:$51,3,0),DOVIZ!$1:$4,MATCH(CONCATENATE(TEXT(C5424,"YYYY")," ",TEXT(C5424,"AAAA")),DOVIZ!$1:$1,0),0)))</f>
        <v/>
      </c>
      <c r="L5424" s="45" t="str">
        <f t="shared" si="512"/>
        <v/>
      </c>
      <c r="M5424" s="74">
        <f t="shared" si="514"/>
        <v>46021</v>
      </c>
    </row>
    <row r="5425" spans="1:13" x14ac:dyDescent="0.25">
      <c r="A5425" s="40">
        <v>5489</v>
      </c>
      <c r="B5425" s="40" t="str">
        <f t="shared" si="510"/>
        <v>2025 Aralık</v>
      </c>
      <c r="C5425" s="41">
        <f t="shared" si="513"/>
        <v>46021</v>
      </c>
      <c r="D5425" s="42"/>
      <c r="E5425" s="42"/>
      <c r="F5425" s="42"/>
      <c r="G5425" s="43"/>
      <c r="H5425" s="76" t="str">
        <f>IF(G5425="","",VLOOKUP(F5425,ISLER!$1:$51,MATCH(D5425,ISLER!$1:$1,0)-2,0)*VLOOKUP(VLOOKUP(F5425,ISLER!$1:$51,MATCH(D5425,ISLER!$1:$1,0)-1,0),DOVIZ!$1:$4,MATCH(CONCATENATE(TEXT(C5425,"YYYY")," ",TEXT(C5425,"AAAA")),DOVIZ!$1:$1,0),0))</f>
        <v/>
      </c>
      <c r="I5425" s="76" t="str">
        <f t="shared" si="511"/>
        <v/>
      </c>
      <c r="J5425" s="45" t="b">
        <f t="shared" si="509"/>
        <v>0</v>
      </c>
      <c r="K5425" s="45" t="str">
        <f>IF(J5425=FALSE,"",IF(G5425="","",VLOOKUP(F5425,ISLER!$1:$51,2,0)*VLOOKUP(VLOOKUP(F5425,ISLER!$1:$51,3,0),DOVIZ!$1:$4,MATCH(CONCATENATE(TEXT(C5425,"YYYY")," ",TEXT(C5425,"AAAA")),DOVIZ!$1:$1,0),0)))</f>
        <v/>
      </c>
      <c r="L5425" s="45" t="str">
        <f t="shared" si="512"/>
        <v/>
      </c>
      <c r="M5425" s="74">
        <f t="shared" si="514"/>
        <v>46021</v>
      </c>
    </row>
    <row r="5426" spans="1:13" x14ac:dyDescent="0.25">
      <c r="A5426" s="40">
        <v>5490</v>
      </c>
      <c r="B5426" s="40" t="str">
        <f t="shared" si="510"/>
        <v>2025 Aralık</v>
      </c>
      <c r="C5426" s="41">
        <f t="shared" si="513"/>
        <v>46021</v>
      </c>
      <c r="D5426" s="42"/>
      <c r="E5426" s="42"/>
      <c r="F5426" s="42"/>
      <c r="G5426" s="43"/>
      <c r="H5426" s="76" t="str">
        <f>IF(G5426="","",VLOOKUP(F5426,ISLER!$1:$51,MATCH(D5426,ISLER!$1:$1,0)-2,0)*VLOOKUP(VLOOKUP(F5426,ISLER!$1:$51,MATCH(D5426,ISLER!$1:$1,0)-1,0),DOVIZ!$1:$4,MATCH(CONCATENATE(TEXT(C5426,"YYYY")," ",TEXT(C5426,"AAAA")),DOVIZ!$1:$1,0),0))</f>
        <v/>
      </c>
      <c r="I5426" s="76" t="str">
        <f t="shared" si="511"/>
        <v/>
      </c>
      <c r="J5426" s="45" t="b">
        <f t="shared" ref="J5426:J5489" si="515">OR(D5426="DİŞÇİM İSTANBUL EZGİ HANIM",D5426="DİŞÇİM İSTANBUL MERVE HANIM",D5426="DİŞÇİM İSTANBUL BÜŞRA HANIM",D5426="DİŞÇİM İSTANBUL HÜLYA HANIM",D5426="DİŞÇİM İSTANBUL KEMAL BEY",D5426="DİŞÇİM İSTANBUL HAKAN BEY",D5426="DİŞÇİM İSTANBUL MUHAMMED BEY",D5426="DİŞÇİM İSTANBUL MURAT BEY")</f>
        <v>0</v>
      </c>
      <c r="K5426" s="45" t="str">
        <f>IF(J5426=FALSE,"",IF(G5426="","",VLOOKUP(F5426,ISLER!$1:$51,2,0)*VLOOKUP(VLOOKUP(F5426,ISLER!$1:$51,3,0),DOVIZ!$1:$4,MATCH(CONCATENATE(TEXT(C5426,"YYYY")," ",TEXT(C5426,"AAAA")),DOVIZ!$1:$1,0),0)))</f>
        <v/>
      </c>
      <c r="L5426" s="45" t="str">
        <f t="shared" si="512"/>
        <v/>
      </c>
      <c r="M5426" s="74">
        <f t="shared" si="514"/>
        <v>46021</v>
      </c>
    </row>
    <row r="5427" spans="1:13" x14ac:dyDescent="0.25">
      <c r="A5427" s="40">
        <v>5491</v>
      </c>
      <c r="B5427" s="40" t="str">
        <f t="shared" si="510"/>
        <v>2025 Aralık</v>
      </c>
      <c r="C5427" s="41">
        <f t="shared" si="513"/>
        <v>46021</v>
      </c>
      <c r="D5427" s="42"/>
      <c r="E5427" s="42"/>
      <c r="F5427" s="42"/>
      <c r="G5427" s="43"/>
      <c r="H5427" s="76" t="str">
        <f>IF(G5427="","",VLOOKUP(F5427,ISLER!$1:$51,MATCH(D5427,ISLER!$1:$1,0)-2,0)*VLOOKUP(VLOOKUP(F5427,ISLER!$1:$51,MATCH(D5427,ISLER!$1:$1,0)-1,0),DOVIZ!$1:$4,MATCH(CONCATENATE(TEXT(C5427,"YYYY")," ",TEXT(C5427,"AAAA")),DOVIZ!$1:$1,0),0))</f>
        <v/>
      </c>
      <c r="I5427" s="76" t="str">
        <f t="shared" si="511"/>
        <v/>
      </c>
      <c r="J5427" s="45" t="b">
        <f t="shared" si="515"/>
        <v>0</v>
      </c>
      <c r="K5427" s="45" t="str">
        <f>IF(J5427=FALSE,"",IF(G5427="","",VLOOKUP(F5427,ISLER!$1:$51,2,0)*VLOOKUP(VLOOKUP(F5427,ISLER!$1:$51,3,0),DOVIZ!$1:$4,MATCH(CONCATENATE(TEXT(C5427,"YYYY")," ",TEXT(C5427,"AAAA")),DOVIZ!$1:$1,0),0)))</f>
        <v/>
      </c>
      <c r="L5427" s="45" t="str">
        <f t="shared" si="512"/>
        <v/>
      </c>
      <c r="M5427" s="74">
        <f t="shared" si="514"/>
        <v>46021</v>
      </c>
    </row>
    <row r="5428" spans="1:13" x14ac:dyDescent="0.25">
      <c r="A5428" s="40">
        <v>5492</v>
      </c>
      <c r="B5428" s="40" t="str">
        <f t="shared" si="510"/>
        <v>2025 Aralık</v>
      </c>
      <c r="C5428" s="41">
        <f t="shared" si="513"/>
        <v>46021</v>
      </c>
      <c r="D5428" s="42"/>
      <c r="E5428" s="42"/>
      <c r="F5428" s="42"/>
      <c r="G5428" s="43"/>
      <c r="H5428" s="76" t="str">
        <f>IF(G5428="","",VLOOKUP(F5428,ISLER!$1:$51,MATCH(D5428,ISLER!$1:$1,0)-2,0)*VLOOKUP(VLOOKUP(F5428,ISLER!$1:$51,MATCH(D5428,ISLER!$1:$1,0)-1,0),DOVIZ!$1:$4,MATCH(CONCATENATE(TEXT(C5428,"YYYY")," ",TEXT(C5428,"AAAA")),DOVIZ!$1:$1,0),0))</f>
        <v/>
      </c>
      <c r="I5428" s="76" t="str">
        <f t="shared" si="511"/>
        <v/>
      </c>
      <c r="J5428" s="45" t="b">
        <f t="shared" si="515"/>
        <v>0</v>
      </c>
      <c r="K5428" s="45" t="str">
        <f>IF(J5428=FALSE,"",IF(G5428="","",VLOOKUP(F5428,ISLER!$1:$51,2,0)*VLOOKUP(VLOOKUP(F5428,ISLER!$1:$51,3,0),DOVIZ!$1:$4,MATCH(CONCATENATE(TEXT(C5428,"YYYY")," ",TEXT(C5428,"AAAA")),DOVIZ!$1:$1,0),0)))</f>
        <v/>
      </c>
      <c r="L5428" s="45" t="str">
        <f t="shared" si="512"/>
        <v/>
      </c>
      <c r="M5428" s="74">
        <f t="shared" si="514"/>
        <v>46021</v>
      </c>
    </row>
    <row r="5429" spans="1:13" x14ac:dyDescent="0.25">
      <c r="A5429" s="40">
        <v>5493</v>
      </c>
      <c r="B5429" s="40" t="str">
        <f t="shared" si="510"/>
        <v>2025 Aralık</v>
      </c>
      <c r="C5429" s="41">
        <f t="shared" si="513"/>
        <v>46021</v>
      </c>
      <c r="D5429" s="42"/>
      <c r="E5429" s="42"/>
      <c r="F5429" s="42"/>
      <c r="G5429" s="43"/>
      <c r="H5429" s="76" t="str">
        <f>IF(G5429="","",VLOOKUP(F5429,ISLER!$1:$51,MATCH(D5429,ISLER!$1:$1,0)-2,0)*VLOOKUP(VLOOKUP(F5429,ISLER!$1:$51,MATCH(D5429,ISLER!$1:$1,0)-1,0),DOVIZ!$1:$4,MATCH(CONCATENATE(TEXT(C5429,"YYYY")," ",TEXT(C5429,"AAAA")),DOVIZ!$1:$1,0),0))</f>
        <v/>
      </c>
      <c r="I5429" s="76" t="str">
        <f t="shared" si="511"/>
        <v/>
      </c>
      <c r="J5429" s="45" t="b">
        <f t="shared" si="515"/>
        <v>0</v>
      </c>
      <c r="K5429" s="45" t="str">
        <f>IF(J5429=FALSE,"",IF(G5429="","",VLOOKUP(F5429,ISLER!$1:$51,2,0)*VLOOKUP(VLOOKUP(F5429,ISLER!$1:$51,3,0),DOVIZ!$1:$4,MATCH(CONCATENATE(TEXT(C5429,"YYYY")," ",TEXT(C5429,"AAAA")),DOVIZ!$1:$1,0),0)))</f>
        <v/>
      </c>
      <c r="L5429" s="45" t="str">
        <f t="shared" si="512"/>
        <v/>
      </c>
      <c r="M5429" s="74">
        <f t="shared" si="514"/>
        <v>46021</v>
      </c>
    </row>
    <row r="5430" spans="1:13" x14ac:dyDescent="0.25">
      <c r="A5430" s="40">
        <v>5494</v>
      </c>
      <c r="B5430" s="40" t="str">
        <f t="shared" si="510"/>
        <v>2025 Aralık</v>
      </c>
      <c r="C5430" s="41">
        <f t="shared" si="513"/>
        <v>46021</v>
      </c>
      <c r="D5430" s="42"/>
      <c r="E5430" s="42"/>
      <c r="F5430" s="42"/>
      <c r="G5430" s="43"/>
      <c r="H5430" s="76" t="str">
        <f>IF(G5430="","",VLOOKUP(F5430,ISLER!$1:$51,MATCH(D5430,ISLER!$1:$1,0)-2,0)*VLOOKUP(VLOOKUP(F5430,ISLER!$1:$51,MATCH(D5430,ISLER!$1:$1,0)-1,0),DOVIZ!$1:$4,MATCH(CONCATENATE(TEXT(C5430,"YYYY")," ",TEXT(C5430,"AAAA")),DOVIZ!$1:$1,0),0))</f>
        <v/>
      </c>
      <c r="I5430" s="76" t="str">
        <f t="shared" si="511"/>
        <v/>
      </c>
      <c r="J5430" s="45" t="b">
        <f t="shared" si="515"/>
        <v>0</v>
      </c>
      <c r="K5430" s="45" t="str">
        <f>IF(J5430=FALSE,"",IF(G5430="","",VLOOKUP(F5430,ISLER!$1:$51,2,0)*VLOOKUP(VLOOKUP(F5430,ISLER!$1:$51,3,0),DOVIZ!$1:$4,MATCH(CONCATENATE(TEXT(C5430,"YYYY")," ",TEXT(C5430,"AAAA")),DOVIZ!$1:$1,0),0)))</f>
        <v/>
      </c>
      <c r="L5430" s="45" t="str">
        <f t="shared" si="512"/>
        <v/>
      </c>
      <c r="M5430" s="74">
        <f t="shared" si="514"/>
        <v>46021</v>
      </c>
    </row>
    <row r="5431" spans="1:13" x14ac:dyDescent="0.25">
      <c r="A5431" s="40">
        <v>5495</v>
      </c>
      <c r="B5431" s="40" t="str">
        <f t="shared" si="510"/>
        <v>2025 Aralık</v>
      </c>
      <c r="C5431" s="41">
        <f t="shared" si="513"/>
        <v>46021</v>
      </c>
      <c r="D5431" s="42"/>
      <c r="E5431" s="42"/>
      <c r="F5431" s="42"/>
      <c r="G5431" s="43"/>
      <c r="H5431" s="76" t="str">
        <f>IF(G5431="","",VLOOKUP(F5431,ISLER!$1:$51,MATCH(D5431,ISLER!$1:$1,0)-2,0)*VLOOKUP(VLOOKUP(F5431,ISLER!$1:$51,MATCH(D5431,ISLER!$1:$1,0)-1,0),DOVIZ!$1:$4,MATCH(CONCATENATE(TEXT(C5431,"YYYY")," ",TEXT(C5431,"AAAA")),DOVIZ!$1:$1,0),0))</f>
        <v/>
      </c>
      <c r="I5431" s="76" t="str">
        <f t="shared" si="511"/>
        <v/>
      </c>
      <c r="J5431" s="45" t="b">
        <f t="shared" si="515"/>
        <v>0</v>
      </c>
      <c r="K5431" s="45" t="str">
        <f>IF(J5431=FALSE,"",IF(G5431="","",VLOOKUP(F5431,ISLER!$1:$51,2,0)*VLOOKUP(VLOOKUP(F5431,ISLER!$1:$51,3,0),DOVIZ!$1:$4,MATCH(CONCATENATE(TEXT(C5431,"YYYY")," ",TEXT(C5431,"AAAA")),DOVIZ!$1:$1,0),0)))</f>
        <v/>
      </c>
      <c r="L5431" s="45" t="str">
        <f t="shared" si="512"/>
        <v/>
      </c>
      <c r="M5431" s="74">
        <f t="shared" si="514"/>
        <v>46021</v>
      </c>
    </row>
    <row r="5432" spans="1:13" x14ac:dyDescent="0.25">
      <c r="A5432" s="40">
        <v>5496</v>
      </c>
      <c r="B5432" s="40" t="str">
        <f t="shared" si="510"/>
        <v>2025 Aralık</v>
      </c>
      <c r="C5432" s="41">
        <f t="shared" si="513"/>
        <v>46021</v>
      </c>
      <c r="D5432" s="42"/>
      <c r="E5432" s="42"/>
      <c r="F5432" s="42"/>
      <c r="G5432" s="43"/>
      <c r="H5432" s="76" t="str">
        <f>IF(G5432="","",VLOOKUP(F5432,ISLER!$1:$51,MATCH(D5432,ISLER!$1:$1,0)-2,0)*VLOOKUP(VLOOKUP(F5432,ISLER!$1:$51,MATCH(D5432,ISLER!$1:$1,0)-1,0),DOVIZ!$1:$4,MATCH(CONCATENATE(TEXT(C5432,"YYYY")," ",TEXT(C5432,"AAAA")),DOVIZ!$1:$1,0),0))</f>
        <v/>
      </c>
      <c r="I5432" s="76" t="str">
        <f t="shared" si="511"/>
        <v/>
      </c>
      <c r="J5432" s="45" t="b">
        <f t="shared" si="515"/>
        <v>0</v>
      </c>
      <c r="K5432" s="45" t="str">
        <f>IF(J5432=FALSE,"",IF(G5432="","",VLOOKUP(F5432,ISLER!$1:$51,2,0)*VLOOKUP(VLOOKUP(F5432,ISLER!$1:$51,3,0),DOVIZ!$1:$4,MATCH(CONCATENATE(TEXT(C5432,"YYYY")," ",TEXT(C5432,"AAAA")),DOVIZ!$1:$1,0),0)))</f>
        <v/>
      </c>
      <c r="L5432" s="45" t="str">
        <f t="shared" si="512"/>
        <v/>
      </c>
      <c r="M5432" s="74">
        <f t="shared" si="514"/>
        <v>46021</v>
      </c>
    </row>
    <row r="5433" spans="1:13" x14ac:dyDescent="0.25">
      <c r="A5433" s="40">
        <v>5497</v>
      </c>
      <c r="B5433" s="40" t="str">
        <f t="shared" si="510"/>
        <v>2025 Aralık</v>
      </c>
      <c r="C5433" s="41">
        <f t="shared" si="513"/>
        <v>46021</v>
      </c>
      <c r="D5433" s="42"/>
      <c r="E5433" s="42"/>
      <c r="F5433" s="42"/>
      <c r="G5433" s="43"/>
      <c r="H5433" s="76" t="str">
        <f>IF(G5433="","",VLOOKUP(F5433,ISLER!$1:$51,MATCH(D5433,ISLER!$1:$1,0)-2,0)*VLOOKUP(VLOOKUP(F5433,ISLER!$1:$51,MATCH(D5433,ISLER!$1:$1,0)-1,0),DOVIZ!$1:$4,MATCH(CONCATENATE(TEXT(C5433,"YYYY")," ",TEXT(C5433,"AAAA")),DOVIZ!$1:$1,0),0))</f>
        <v/>
      </c>
      <c r="I5433" s="76" t="str">
        <f t="shared" si="511"/>
        <v/>
      </c>
      <c r="J5433" s="45" t="b">
        <f t="shared" si="515"/>
        <v>0</v>
      </c>
      <c r="K5433" s="45" t="str">
        <f>IF(J5433=FALSE,"",IF(G5433="","",VLOOKUP(F5433,ISLER!$1:$51,2,0)*VLOOKUP(VLOOKUP(F5433,ISLER!$1:$51,3,0),DOVIZ!$1:$4,MATCH(CONCATENATE(TEXT(C5433,"YYYY")," ",TEXT(C5433,"AAAA")),DOVIZ!$1:$1,0),0)))</f>
        <v/>
      </c>
      <c r="L5433" s="45" t="str">
        <f t="shared" si="512"/>
        <v/>
      </c>
      <c r="M5433" s="74">
        <f t="shared" si="514"/>
        <v>46021</v>
      </c>
    </row>
    <row r="5434" spans="1:13" x14ac:dyDescent="0.25">
      <c r="A5434" s="40">
        <v>5498</v>
      </c>
      <c r="B5434" s="40" t="str">
        <f t="shared" si="510"/>
        <v>2025 Aralık</v>
      </c>
      <c r="C5434" s="41">
        <f t="shared" si="513"/>
        <v>46021</v>
      </c>
      <c r="D5434" s="42"/>
      <c r="E5434" s="42"/>
      <c r="F5434" s="42"/>
      <c r="G5434" s="43"/>
      <c r="H5434" s="76" t="str">
        <f>IF(G5434="","",VLOOKUP(F5434,ISLER!$1:$51,MATCH(D5434,ISLER!$1:$1,0)-2,0)*VLOOKUP(VLOOKUP(F5434,ISLER!$1:$51,MATCH(D5434,ISLER!$1:$1,0)-1,0),DOVIZ!$1:$4,MATCH(CONCATENATE(TEXT(C5434,"YYYY")," ",TEXT(C5434,"AAAA")),DOVIZ!$1:$1,0),0))</f>
        <v/>
      </c>
      <c r="I5434" s="76" t="str">
        <f t="shared" si="511"/>
        <v/>
      </c>
      <c r="J5434" s="45" t="b">
        <f t="shared" si="515"/>
        <v>0</v>
      </c>
      <c r="K5434" s="45" t="str">
        <f>IF(J5434=FALSE,"",IF(G5434="","",VLOOKUP(F5434,ISLER!$1:$51,2,0)*VLOOKUP(VLOOKUP(F5434,ISLER!$1:$51,3,0),DOVIZ!$1:$4,MATCH(CONCATENATE(TEXT(C5434,"YYYY")," ",TEXT(C5434,"AAAA")),DOVIZ!$1:$1,0),0)))</f>
        <v/>
      </c>
      <c r="L5434" s="45" t="str">
        <f t="shared" si="512"/>
        <v/>
      </c>
      <c r="M5434" s="74">
        <f t="shared" si="514"/>
        <v>46021</v>
      </c>
    </row>
    <row r="5435" spans="1:13" x14ac:dyDescent="0.25">
      <c r="A5435" s="40">
        <v>5499</v>
      </c>
      <c r="B5435" s="40" t="str">
        <f t="shared" si="510"/>
        <v>2025 Aralık</v>
      </c>
      <c r="C5435" s="41">
        <f t="shared" si="513"/>
        <v>46021</v>
      </c>
      <c r="D5435" s="42"/>
      <c r="E5435" s="42"/>
      <c r="F5435" s="42"/>
      <c r="G5435" s="43"/>
      <c r="H5435" s="76" t="str">
        <f>IF(G5435="","",VLOOKUP(F5435,ISLER!$1:$51,MATCH(D5435,ISLER!$1:$1,0)-2,0)*VLOOKUP(VLOOKUP(F5435,ISLER!$1:$51,MATCH(D5435,ISLER!$1:$1,0)-1,0),DOVIZ!$1:$4,MATCH(CONCATENATE(TEXT(C5435,"YYYY")," ",TEXT(C5435,"AAAA")),DOVIZ!$1:$1,0),0))</f>
        <v/>
      </c>
      <c r="I5435" s="76" t="str">
        <f t="shared" si="511"/>
        <v/>
      </c>
      <c r="J5435" s="45" t="b">
        <f t="shared" si="515"/>
        <v>0</v>
      </c>
      <c r="K5435" s="45" t="str">
        <f>IF(J5435=FALSE,"",IF(G5435="","",VLOOKUP(F5435,ISLER!$1:$51,2,0)*VLOOKUP(VLOOKUP(F5435,ISLER!$1:$51,3,0),DOVIZ!$1:$4,MATCH(CONCATENATE(TEXT(C5435,"YYYY")," ",TEXT(C5435,"AAAA")),DOVIZ!$1:$1,0),0)))</f>
        <v/>
      </c>
      <c r="L5435" s="45" t="str">
        <f t="shared" si="512"/>
        <v/>
      </c>
      <c r="M5435" s="74">
        <f t="shared" si="514"/>
        <v>46021</v>
      </c>
    </row>
    <row r="5436" spans="1:13" x14ac:dyDescent="0.25">
      <c r="A5436" s="40">
        <v>5500</v>
      </c>
      <c r="B5436" s="40" t="str">
        <f t="shared" si="510"/>
        <v>2025 Aralık</v>
      </c>
      <c r="C5436" s="41">
        <f t="shared" si="513"/>
        <v>46021</v>
      </c>
      <c r="D5436" s="42"/>
      <c r="E5436" s="42"/>
      <c r="F5436" s="42"/>
      <c r="G5436" s="43"/>
      <c r="H5436" s="76" t="str">
        <f>IF(G5436="","",VLOOKUP(F5436,ISLER!$1:$51,MATCH(D5436,ISLER!$1:$1,0)-2,0)*VLOOKUP(VLOOKUP(F5436,ISLER!$1:$51,MATCH(D5436,ISLER!$1:$1,0)-1,0),DOVIZ!$1:$4,MATCH(CONCATENATE(TEXT(C5436,"YYYY")," ",TEXT(C5436,"AAAA")),DOVIZ!$1:$1,0),0))</f>
        <v/>
      </c>
      <c r="I5436" s="76" t="str">
        <f t="shared" si="511"/>
        <v/>
      </c>
      <c r="J5436" s="45" t="b">
        <f t="shared" si="515"/>
        <v>0</v>
      </c>
      <c r="K5436" s="45" t="str">
        <f>IF(J5436=FALSE,"",IF(G5436="","",VLOOKUP(F5436,ISLER!$1:$51,2,0)*VLOOKUP(VLOOKUP(F5436,ISLER!$1:$51,3,0),DOVIZ!$1:$4,MATCH(CONCATENATE(TEXT(C5436,"YYYY")," ",TEXT(C5436,"AAAA")),DOVIZ!$1:$1,0),0)))</f>
        <v/>
      </c>
      <c r="L5436" s="45" t="str">
        <f t="shared" si="512"/>
        <v/>
      </c>
      <c r="M5436" s="74">
        <f t="shared" si="514"/>
        <v>46021</v>
      </c>
    </row>
    <row r="5437" spans="1:13" x14ac:dyDescent="0.25">
      <c r="A5437" s="40">
        <v>5501</v>
      </c>
      <c r="B5437" s="40" t="str">
        <f t="shared" si="510"/>
        <v>2025 Aralık</v>
      </c>
      <c r="C5437" s="41">
        <f t="shared" si="513"/>
        <v>46021</v>
      </c>
      <c r="D5437" s="42"/>
      <c r="E5437" s="42"/>
      <c r="F5437" s="42"/>
      <c r="G5437" s="43"/>
      <c r="H5437" s="76" t="str">
        <f>IF(G5437="","",VLOOKUP(F5437,ISLER!$1:$51,MATCH(D5437,ISLER!$1:$1,0)-2,0)*VLOOKUP(VLOOKUP(F5437,ISLER!$1:$51,MATCH(D5437,ISLER!$1:$1,0)-1,0),DOVIZ!$1:$4,MATCH(CONCATENATE(TEXT(C5437,"YYYY")," ",TEXT(C5437,"AAAA")),DOVIZ!$1:$1,0),0))</f>
        <v/>
      </c>
      <c r="I5437" s="76" t="str">
        <f t="shared" si="511"/>
        <v/>
      </c>
      <c r="J5437" s="45" t="b">
        <f t="shared" si="515"/>
        <v>0</v>
      </c>
      <c r="K5437" s="45" t="str">
        <f>IF(J5437=FALSE,"",IF(G5437="","",VLOOKUP(F5437,ISLER!$1:$51,2,0)*VLOOKUP(VLOOKUP(F5437,ISLER!$1:$51,3,0),DOVIZ!$1:$4,MATCH(CONCATENATE(TEXT(C5437,"YYYY")," ",TEXT(C5437,"AAAA")),DOVIZ!$1:$1,0),0)))</f>
        <v/>
      </c>
      <c r="L5437" s="45" t="str">
        <f t="shared" si="512"/>
        <v/>
      </c>
      <c r="M5437" s="74">
        <f t="shared" si="514"/>
        <v>46021</v>
      </c>
    </row>
    <row r="5438" spans="1:13" x14ac:dyDescent="0.25">
      <c r="A5438" s="40">
        <v>5502</v>
      </c>
      <c r="B5438" s="40" t="str">
        <f t="shared" si="510"/>
        <v>2025 Aralık</v>
      </c>
      <c r="C5438" s="41">
        <f t="shared" si="513"/>
        <v>46021</v>
      </c>
      <c r="D5438" s="42"/>
      <c r="E5438" s="42"/>
      <c r="F5438" s="42"/>
      <c r="G5438" s="43"/>
      <c r="H5438" s="76" t="str">
        <f>IF(G5438="","",VLOOKUP(F5438,ISLER!$1:$51,MATCH(D5438,ISLER!$1:$1,0)-2,0)*VLOOKUP(VLOOKUP(F5438,ISLER!$1:$51,MATCH(D5438,ISLER!$1:$1,0)-1,0),DOVIZ!$1:$4,MATCH(CONCATENATE(TEXT(C5438,"YYYY")," ",TEXT(C5438,"AAAA")),DOVIZ!$1:$1,0),0))</f>
        <v/>
      </c>
      <c r="I5438" s="76" t="str">
        <f t="shared" si="511"/>
        <v/>
      </c>
      <c r="J5438" s="45" t="b">
        <f t="shared" si="515"/>
        <v>0</v>
      </c>
      <c r="K5438" s="45" t="str">
        <f>IF(J5438=FALSE,"",IF(G5438="","",VLOOKUP(F5438,ISLER!$1:$51,2,0)*VLOOKUP(VLOOKUP(F5438,ISLER!$1:$51,3,0),DOVIZ!$1:$4,MATCH(CONCATENATE(TEXT(C5438,"YYYY")," ",TEXT(C5438,"AAAA")),DOVIZ!$1:$1,0),0)))</f>
        <v/>
      </c>
      <c r="L5438" s="45" t="str">
        <f t="shared" si="512"/>
        <v/>
      </c>
      <c r="M5438" s="74">
        <f t="shared" si="514"/>
        <v>46021</v>
      </c>
    </row>
    <row r="5439" spans="1:13" x14ac:dyDescent="0.25">
      <c r="A5439" s="40">
        <v>5503</v>
      </c>
      <c r="B5439" s="40" t="str">
        <f t="shared" si="510"/>
        <v>2025 Aralık</v>
      </c>
      <c r="C5439" s="41">
        <f t="shared" si="513"/>
        <v>46021</v>
      </c>
      <c r="D5439" s="42"/>
      <c r="E5439" s="42"/>
      <c r="F5439" s="42"/>
      <c r="G5439" s="43"/>
      <c r="H5439" s="76" t="str">
        <f>IF(G5439="","",VLOOKUP(F5439,ISLER!$1:$51,MATCH(D5439,ISLER!$1:$1,0)-2,0)*VLOOKUP(VLOOKUP(F5439,ISLER!$1:$51,MATCH(D5439,ISLER!$1:$1,0)-1,0),DOVIZ!$1:$4,MATCH(CONCATENATE(TEXT(C5439,"YYYY")," ",TEXT(C5439,"AAAA")),DOVIZ!$1:$1,0),0))</f>
        <v/>
      </c>
      <c r="I5439" s="76" t="str">
        <f t="shared" si="511"/>
        <v/>
      </c>
      <c r="J5439" s="45" t="b">
        <f t="shared" si="515"/>
        <v>0</v>
      </c>
      <c r="K5439" s="45" t="str">
        <f>IF(J5439=FALSE,"",IF(G5439="","",VLOOKUP(F5439,ISLER!$1:$51,2,0)*VLOOKUP(VLOOKUP(F5439,ISLER!$1:$51,3,0),DOVIZ!$1:$4,MATCH(CONCATENATE(TEXT(C5439,"YYYY")," ",TEXT(C5439,"AAAA")),DOVIZ!$1:$1,0),0)))</f>
        <v/>
      </c>
      <c r="L5439" s="45" t="str">
        <f t="shared" si="512"/>
        <v/>
      </c>
      <c r="M5439" s="74">
        <f t="shared" si="514"/>
        <v>46021</v>
      </c>
    </row>
    <row r="5440" spans="1:13" x14ac:dyDescent="0.25">
      <c r="A5440" s="40">
        <v>5504</v>
      </c>
      <c r="B5440" s="40" t="str">
        <f t="shared" si="510"/>
        <v>2025 Aralık</v>
      </c>
      <c r="C5440" s="41">
        <f t="shared" si="513"/>
        <v>46021</v>
      </c>
      <c r="D5440" s="42"/>
      <c r="E5440" s="42"/>
      <c r="F5440" s="42"/>
      <c r="G5440" s="43"/>
      <c r="H5440" s="76" t="str">
        <f>IF(G5440="","",VLOOKUP(F5440,ISLER!$1:$51,MATCH(D5440,ISLER!$1:$1,0)-2,0)*VLOOKUP(VLOOKUP(F5440,ISLER!$1:$51,MATCH(D5440,ISLER!$1:$1,0)-1,0),DOVIZ!$1:$4,MATCH(CONCATENATE(TEXT(C5440,"YYYY")," ",TEXT(C5440,"AAAA")),DOVIZ!$1:$1,0),0))</f>
        <v/>
      </c>
      <c r="I5440" s="76" t="str">
        <f t="shared" si="511"/>
        <v/>
      </c>
      <c r="J5440" s="45" t="b">
        <f t="shared" si="515"/>
        <v>0</v>
      </c>
      <c r="K5440" s="45" t="str">
        <f>IF(J5440=FALSE,"",IF(G5440="","",VLOOKUP(F5440,ISLER!$1:$51,2,0)*VLOOKUP(VLOOKUP(F5440,ISLER!$1:$51,3,0),DOVIZ!$1:$4,MATCH(CONCATENATE(TEXT(C5440,"YYYY")," ",TEXT(C5440,"AAAA")),DOVIZ!$1:$1,0),0)))</f>
        <v/>
      </c>
      <c r="L5440" s="45" t="str">
        <f t="shared" si="512"/>
        <v/>
      </c>
      <c r="M5440" s="74">
        <f t="shared" si="514"/>
        <v>46021</v>
      </c>
    </row>
    <row r="5441" spans="1:13" x14ac:dyDescent="0.25">
      <c r="A5441" s="40">
        <v>5505</v>
      </c>
      <c r="B5441" s="40" t="str">
        <f t="shared" ref="B5441:B5504" si="516">CONCATENATE(TEXT(C5441,"YYYY")," ",TEXT(C5441,"AAAA"))</f>
        <v>2025 Aralık</v>
      </c>
      <c r="C5441" s="41">
        <f t="shared" si="513"/>
        <v>46021</v>
      </c>
      <c r="D5441" s="42"/>
      <c r="E5441" s="42"/>
      <c r="F5441" s="42"/>
      <c r="G5441" s="43"/>
      <c r="H5441" s="76" t="str">
        <f>IF(G5441="","",VLOOKUP(F5441,ISLER!$1:$51,MATCH(D5441,ISLER!$1:$1,0)-2,0)*VLOOKUP(VLOOKUP(F5441,ISLER!$1:$51,MATCH(D5441,ISLER!$1:$1,0)-1,0),DOVIZ!$1:$4,MATCH(CONCATENATE(TEXT(C5441,"YYYY")," ",TEXT(C5441,"AAAA")),DOVIZ!$1:$1,0),0))</f>
        <v/>
      </c>
      <c r="I5441" s="76" t="str">
        <f t="shared" ref="I5441:I5504" si="517">IF(G5441="","",G5441*H5441)</f>
        <v/>
      </c>
      <c r="J5441" s="45" t="b">
        <f t="shared" si="515"/>
        <v>0</v>
      </c>
      <c r="K5441" s="45" t="str">
        <f>IF(J5441=FALSE,"",IF(G5441="","",VLOOKUP(F5441,ISLER!$1:$51,2,0)*VLOOKUP(VLOOKUP(F5441,ISLER!$1:$51,3,0),DOVIZ!$1:$4,MATCH(CONCATENATE(TEXT(C5441,"YYYY")," ",TEXT(C5441,"AAAA")),DOVIZ!$1:$1,0),0)))</f>
        <v/>
      </c>
      <c r="L5441" s="45" t="str">
        <f t="shared" ref="L5441:L5504" si="518">IF(K5441="","",G5441*K5441)</f>
        <v/>
      </c>
      <c r="M5441" s="74">
        <f t="shared" si="514"/>
        <v>46021</v>
      </c>
    </row>
    <row r="5442" spans="1:13" x14ac:dyDescent="0.25">
      <c r="A5442" s="40">
        <v>5506</v>
      </c>
      <c r="B5442" s="40" t="str">
        <f t="shared" si="516"/>
        <v>2025 Aralık</v>
      </c>
      <c r="C5442" s="41">
        <f t="shared" si="513"/>
        <v>46021</v>
      </c>
      <c r="D5442" s="42"/>
      <c r="E5442" s="42"/>
      <c r="F5442" s="42"/>
      <c r="G5442" s="43"/>
      <c r="H5442" s="76" t="str">
        <f>IF(G5442="","",VLOOKUP(F5442,ISLER!$1:$51,MATCH(D5442,ISLER!$1:$1,0)-2,0)*VLOOKUP(VLOOKUP(F5442,ISLER!$1:$51,MATCH(D5442,ISLER!$1:$1,0)-1,0),DOVIZ!$1:$4,MATCH(CONCATENATE(TEXT(C5442,"YYYY")," ",TEXT(C5442,"AAAA")),DOVIZ!$1:$1,0),0))</f>
        <v/>
      </c>
      <c r="I5442" s="76" t="str">
        <f t="shared" si="517"/>
        <v/>
      </c>
      <c r="J5442" s="45" t="b">
        <f t="shared" si="515"/>
        <v>0</v>
      </c>
      <c r="K5442" s="45" t="str">
        <f>IF(J5442=FALSE,"",IF(G5442="","",VLOOKUP(F5442,ISLER!$1:$51,2,0)*VLOOKUP(VLOOKUP(F5442,ISLER!$1:$51,3,0),DOVIZ!$1:$4,MATCH(CONCATENATE(TEXT(C5442,"YYYY")," ",TEXT(C5442,"AAAA")),DOVIZ!$1:$1,0),0)))</f>
        <v/>
      </c>
      <c r="L5442" s="45" t="str">
        <f t="shared" si="518"/>
        <v/>
      </c>
      <c r="M5442" s="74">
        <f t="shared" si="514"/>
        <v>46021</v>
      </c>
    </row>
    <row r="5443" spans="1:13" x14ac:dyDescent="0.25">
      <c r="A5443" s="40">
        <v>5507</v>
      </c>
      <c r="B5443" s="40" t="str">
        <f t="shared" si="516"/>
        <v>2025 Aralık</v>
      </c>
      <c r="C5443" s="41">
        <f t="shared" si="513"/>
        <v>46021</v>
      </c>
      <c r="D5443" s="42"/>
      <c r="E5443" s="42"/>
      <c r="F5443" s="42"/>
      <c r="G5443" s="43"/>
      <c r="H5443" s="76" t="str">
        <f>IF(G5443="","",VLOOKUP(F5443,ISLER!$1:$51,MATCH(D5443,ISLER!$1:$1,0)-2,0)*VLOOKUP(VLOOKUP(F5443,ISLER!$1:$51,MATCH(D5443,ISLER!$1:$1,0)-1,0),DOVIZ!$1:$4,MATCH(CONCATENATE(TEXT(C5443,"YYYY")," ",TEXT(C5443,"AAAA")),DOVIZ!$1:$1,0),0))</f>
        <v/>
      </c>
      <c r="I5443" s="76" t="str">
        <f t="shared" si="517"/>
        <v/>
      </c>
      <c r="J5443" s="45" t="b">
        <f t="shared" si="515"/>
        <v>0</v>
      </c>
      <c r="K5443" s="45" t="str">
        <f>IF(J5443=FALSE,"",IF(G5443="","",VLOOKUP(F5443,ISLER!$1:$51,2,0)*VLOOKUP(VLOOKUP(F5443,ISLER!$1:$51,3,0),DOVIZ!$1:$4,MATCH(CONCATENATE(TEXT(C5443,"YYYY")," ",TEXT(C5443,"AAAA")),DOVIZ!$1:$1,0),0)))</f>
        <v/>
      </c>
      <c r="L5443" s="45" t="str">
        <f t="shared" si="518"/>
        <v/>
      </c>
      <c r="M5443" s="74">
        <f t="shared" si="514"/>
        <v>46021</v>
      </c>
    </row>
    <row r="5444" spans="1:13" x14ac:dyDescent="0.25">
      <c r="A5444" s="40">
        <v>5508</v>
      </c>
      <c r="B5444" s="40" t="str">
        <f t="shared" si="516"/>
        <v>2025 Aralık</v>
      </c>
      <c r="C5444" s="41">
        <f t="shared" ref="C5444:C5507" si="519">C5443</f>
        <v>46021</v>
      </c>
      <c r="D5444" s="42"/>
      <c r="E5444" s="42"/>
      <c r="F5444" s="42"/>
      <c r="G5444" s="43"/>
      <c r="H5444" s="76" t="str">
        <f>IF(G5444="","",VLOOKUP(F5444,ISLER!$1:$51,MATCH(D5444,ISLER!$1:$1,0)-2,0)*VLOOKUP(VLOOKUP(F5444,ISLER!$1:$51,MATCH(D5444,ISLER!$1:$1,0)-1,0),DOVIZ!$1:$4,MATCH(CONCATENATE(TEXT(C5444,"YYYY")," ",TEXT(C5444,"AAAA")),DOVIZ!$1:$1,0),0))</f>
        <v/>
      </c>
      <c r="I5444" s="76" t="str">
        <f t="shared" si="517"/>
        <v/>
      </c>
      <c r="J5444" s="45" t="b">
        <f t="shared" si="515"/>
        <v>0</v>
      </c>
      <c r="K5444" s="45" t="str">
        <f>IF(J5444=FALSE,"",IF(G5444="","",VLOOKUP(F5444,ISLER!$1:$51,2,0)*VLOOKUP(VLOOKUP(F5444,ISLER!$1:$51,3,0),DOVIZ!$1:$4,MATCH(CONCATENATE(TEXT(C5444,"YYYY")," ",TEXT(C5444,"AAAA")),DOVIZ!$1:$1,0),0)))</f>
        <v/>
      </c>
      <c r="L5444" s="45" t="str">
        <f t="shared" si="518"/>
        <v/>
      </c>
      <c r="M5444" s="74">
        <f t="shared" ref="M5444:M5507" si="520">C5444</f>
        <v>46021</v>
      </c>
    </row>
    <row r="5445" spans="1:13" x14ac:dyDescent="0.25">
      <c r="A5445" s="40">
        <v>5509</v>
      </c>
      <c r="B5445" s="40" t="str">
        <f t="shared" si="516"/>
        <v>2025 Aralık</v>
      </c>
      <c r="C5445" s="41">
        <f t="shared" si="519"/>
        <v>46021</v>
      </c>
      <c r="D5445" s="42"/>
      <c r="E5445" s="42"/>
      <c r="F5445" s="42"/>
      <c r="G5445" s="43"/>
      <c r="H5445" s="76" t="str">
        <f>IF(G5445="","",VLOOKUP(F5445,ISLER!$1:$51,MATCH(D5445,ISLER!$1:$1,0)-2,0)*VLOOKUP(VLOOKUP(F5445,ISLER!$1:$51,MATCH(D5445,ISLER!$1:$1,0)-1,0),DOVIZ!$1:$4,MATCH(CONCATENATE(TEXT(C5445,"YYYY")," ",TEXT(C5445,"AAAA")),DOVIZ!$1:$1,0),0))</f>
        <v/>
      </c>
      <c r="I5445" s="76" t="str">
        <f t="shared" si="517"/>
        <v/>
      </c>
      <c r="J5445" s="45" t="b">
        <f t="shared" si="515"/>
        <v>0</v>
      </c>
      <c r="K5445" s="45" t="str">
        <f>IF(J5445=FALSE,"",IF(G5445="","",VLOOKUP(F5445,ISLER!$1:$51,2,0)*VLOOKUP(VLOOKUP(F5445,ISLER!$1:$51,3,0),DOVIZ!$1:$4,MATCH(CONCATENATE(TEXT(C5445,"YYYY")," ",TEXT(C5445,"AAAA")),DOVIZ!$1:$1,0),0)))</f>
        <v/>
      </c>
      <c r="L5445" s="45" t="str">
        <f t="shared" si="518"/>
        <v/>
      </c>
      <c r="M5445" s="74">
        <f t="shared" si="520"/>
        <v>46021</v>
      </c>
    </row>
    <row r="5446" spans="1:13" x14ac:dyDescent="0.25">
      <c r="A5446" s="40">
        <v>5510</v>
      </c>
      <c r="B5446" s="40" t="str">
        <f t="shared" si="516"/>
        <v>2025 Aralık</v>
      </c>
      <c r="C5446" s="41">
        <f t="shared" si="519"/>
        <v>46021</v>
      </c>
      <c r="D5446" s="42"/>
      <c r="E5446" s="42"/>
      <c r="F5446" s="42"/>
      <c r="G5446" s="43"/>
      <c r="H5446" s="76" t="str">
        <f>IF(G5446="","",VLOOKUP(F5446,ISLER!$1:$51,MATCH(D5446,ISLER!$1:$1,0)-2,0)*VLOOKUP(VLOOKUP(F5446,ISLER!$1:$51,MATCH(D5446,ISLER!$1:$1,0)-1,0),DOVIZ!$1:$4,MATCH(CONCATENATE(TEXT(C5446,"YYYY")," ",TEXT(C5446,"AAAA")),DOVIZ!$1:$1,0),0))</f>
        <v/>
      </c>
      <c r="I5446" s="76" t="str">
        <f t="shared" si="517"/>
        <v/>
      </c>
      <c r="J5446" s="45" t="b">
        <f t="shared" si="515"/>
        <v>0</v>
      </c>
      <c r="K5446" s="45" t="str">
        <f>IF(J5446=FALSE,"",IF(G5446="","",VLOOKUP(F5446,ISLER!$1:$51,2,0)*VLOOKUP(VLOOKUP(F5446,ISLER!$1:$51,3,0),DOVIZ!$1:$4,MATCH(CONCATENATE(TEXT(C5446,"YYYY")," ",TEXT(C5446,"AAAA")),DOVIZ!$1:$1,0),0)))</f>
        <v/>
      </c>
      <c r="L5446" s="45" t="str">
        <f t="shared" si="518"/>
        <v/>
      </c>
      <c r="M5446" s="74">
        <f t="shared" si="520"/>
        <v>46021</v>
      </c>
    </row>
    <row r="5447" spans="1:13" x14ac:dyDescent="0.25">
      <c r="A5447" s="40">
        <v>5511</v>
      </c>
      <c r="B5447" s="40" t="str">
        <f t="shared" si="516"/>
        <v>2025 Aralık</v>
      </c>
      <c r="C5447" s="41">
        <f t="shared" si="519"/>
        <v>46021</v>
      </c>
      <c r="D5447" s="42"/>
      <c r="E5447" s="42"/>
      <c r="F5447" s="42"/>
      <c r="G5447" s="43"/>
      <c r="H5447" s="76" t="str">
        <f>IF(G5447="","",VLOOKUP(F5447,ISLER!$1:$51,MATCH(D5447,ISLER!$1:$1,0)-2,0)*VLOOKUP(VLOOKUP(F5447,ISLER!$1:$51,MATCH(D5447,ISLER!$1:$1,0)-1,0),DOVIZ!$1:$4,MATCH(CONCATENATE(TEXT(C5447,"YYYY")," ",TEXT(C5447,"AAAA")),DOVIZ!$1:$1,0),0))</f>
        <v/>
      </c>
      <c r="I5447" s="76" t="str">
        <f t="shared" si="517"/>
        <v/>
      </c>
      <c r="J5447" s="45" t="b">
        <f t="shared" si="515"/>
        <v>0</v>
      </c>
      <c r="K5447" s="45" t="str">
        <f>IF(J5447=FALSE,"",IF(G5447="","",VLOOKUP(F5447,ISLER!$1:$51,2,0)*VLOOKUP(VLOOKUP(F5447,ISLER!$1:$51,3,0),DOVIZ!$1:$4,MATCH(CONCATENATE(TEXT(C5447,"YYYY")," ",TEXT(C5447,"AAAA")),DOVIZ!$1:$1,0),0)))</f>
        <v/>
      </c>
      <c r="L5447" s="45" t="str">
        <f t="shared" si="518"/>
        <v/>
      </c>
      <c r="M5447" s="74">
        <f t="shared" si="520"/>
        <v>46021</v>
      </c>
    </row>
    <row r="5448" spans="1:13" x14ac:dyDescent="0.25">
      <c r="A5448" s="40">
        <v>5512</v>
      </c>
      <c r="B5448" s="40" t="str">
        <f t="shared" si="516"/>
        <v>2025 Aralık</v>
      </c>
      <c r="C5448" s="41">
        <f t="shared" si="519"/>
        <v>46021</v>
      </c>
      <c r="D5448" s="42"/>
      <c r="E5448" s="42"/>
      <c r="F5448" s="42"/>
      <c r="G5448" s="43"/>
      <c r="H5448" s="76" t="str">
        <f>IF(G5448="","",VLOOKUP(F5448,ISLER!$1:$51,MATCH(D5448,ISLER!$1:$1,0)-2,0)*VLOOKUP(VLOOKUP(F5448,ISLER!$1:$51,MATCH(D5448,ISLER!$1:$1,0)-1,0),DOVIZ!$1:$4,MATCH(CONCATENATE(TEXT(C5448,"YYYY")," ",TEXT(C5448,"AAAA")),DOVIZ!$1:$1,0),0))</f>
        <v/>
      </c>
      <c r="I5448" s="76" t="str">
        <f t="shared" si="517"/>
        <v/>
      </c>
      <c r="J5448" s="45" t="b">
        <f t="shared" si="515"/>
        <v>0</v>
      </c>
      <c r="K5448" s="45" t="str">
        <f>IF(J5448=FALSE,"",IF(G5448="","",VLOOKUP(F5448,ISLER!$1:$51,2,0)*VLOOKUP(VLOOKUP(F5448,ISLER!$1:$51,3,0),DOVIZ!$1:$4,MATCH(CONCATENATE(TEXT(C5448,"YYYY")," ",TEXT(C5448,"AAAA")),DOVIZ!$1:$1,0),0)))</f>
        <v/>
      </c>
      <c r="L5448" s="45" t="str">
        <f t="shared" si="518"/>
        <v/>
      </c>
      <c r="M5448" s="74">
        <f t="shared" si="520"/>
        <v>46021</v>
      </c>
    </row>
    <row r="5449" spans="1:13" x14ac:dyDescent="0.25">
      <c r="A5449" s="40">
        <v>5513</v>
      </c>
      <c r="B5449" s="40" t="str">
        <f t="shared" si="516"/>
        <v>2025 Aralık</v>
      </c>
      <c r="C5449" s="41">
        <f t="shared" si="519"/>
        <v>46021</v>
      </c>
      <c r="D5449" s="42"/>
      <c r="E5449" s="42"/>
      <c r="F5449" s="42"/>
      <c r="G5449" s="43"/>
      <c r="H5449" s="76" t="str">
        <f>IF(G5449="","",VLOOKUP(F5449,ISLER!$1:$51,MATCH(D5449,ISLER!$1:$1,0)-2,0)*VLOOKUP(VLOOKUP(F5449,ISLER!$1:$51,MATCH(D5449,ISLER!$1:$1,0)-1,0),DOVIZ!$1:$4,MATCH(CONCATENATE(TEXT(C5449,"YYYY")," ",TEXT(C5449,"AAAA")),DOVIZ!$1:$1,0),0))</f>
        <v/>
      </c>
      <c r="I5449" s="76" t="str">
        <f t="shared" si="517"/>
        <v/>
      </c>
      <c r="J5449" s="45" t="b">
        <f t="shared" si="515"/>
        <v>0</v>
      </c>
      <c r="K5449" s="45" t="str">
        <f>IF(J5449=FALSE,"",IF(G5449="","",VLOOKUP(F5449,ISLER!$1:$51,2,0)*VLOOKUP(VLOOKUP(F5449,ISLER!$1:$51,3,0),DOVIZ!$1:$4,MATCH(CONCATENATE(TEXT(C5449,"YYYY")," ",TEXT(C5449,"AAAA")),DOVIZ!$1:$1,0),0)))</f>
        <v/>
      </c>
      <c r="L5449" s="45" t="str">
        <f t="shared" si="518"/>
        <v/>
      </c>
      <c r="M5449" s="74">
        <f t="shared" si="520"/>
        <v>46021</v>
      </c>
    </row>
    <row r="5450" spans="1:13" x14ac:dyDescent="0.25">
      <c r="A5450" s="40">
        <v>5514</v>
      </c>
      <c r="B5450" s="40" t="str">
        <f t="shared" si="516"/>
        <v>2025 Aralık</v>
      </c>
      <c r="C5450" s="41">
        <f t="shared" si="519"/>
        <v>46021</v>
      </c>
      <c r="D5450" s="42"/>
      <c r="E5450" s="42"/>
      <c r="F5450" s="42"/>
      <c r="G5450" s="43"/>
      <c r="H5450" s="76" t="str">
        <f>IF(G5450="","",VLOOKUP(F5450,ISLER!$1:$51,MATCH(D5450,ISLER!$1:$1,0)-2,0)*VLOOKUP(VLOOKUP(F5450,ISLER!$1:$51,MATCH(D5450,ISLER!$1:$1,0)-1,0),DOVIZ!$1:$4,MATCH(CONCATENATE(TEXT(C5450,"YYYY")," ",TEXT(C5450,"AAAA")),DOVIZ!$1:$1,0),0))</f>
        <v/>
      </c>
      <c r="I5450" s="76" t="str">
        <f t="shared" si="517"/>
        <v/>
      </c>
      <c r="J5450" s="45" t="b">
        <f t="shared" si="515"/>
        <v>0</v>
      </c>
      <c r="K5450" s="45" t="str">
        <f>IF(J5450=FALSE,"",IF(G5450="","",VLOOKUP(F5450,ISLER!$1:$51,2,0)*VLOOKUP(VLOOKUP(F5450,ISLER!$1:$51,3,0),DOVIZ!$1:$4,MATCH(CONCATENATE(TEXT(C5450,"YYYY")," ",TEXT(C5450,"AAAA")),DOVIZ!$1:$1,0),0)))</f>
        <v/>
      </c>
      <c r="L5450" s="45" t="str">
        <f t="shared" si="518"/>
        <v/>
      </c>
      <c r="M5450" s="74">
        <f t="shared" si="520"/>
        <v>46021</v>
      </c>
    </row>
    <row r="5451" spans="1:13" x14ac:dyDescent="0.25">
      <c r="A5451" s="40">
        <v>5515</v>
      </c>
      <c r="B5451" s="40" t="str">
        <f t="shared" si="516"/>
        <v>2025 Aralık</v>
      </c>
      <c r="C5451" s="41">
        <f t="shared" si="519"/>
        <v>46021</v>
      </c>
      <c r="D5451" s="42"/>
      <c r="E5451" s="42"/>
      <c r="F5451" s="42"/>
      <c r="G5451" s="43"/>
      <c r="H5451" s="76" t="str">
        <f>IF(G5451="","",VLOOKUP(F5451,ISLER!$1:$51,MATCH(D5451,ISLER!$1:$1,0)-2,0)*VLOOKUP(VLOOKUP(F5451,ISLER!$1:$51,MATCH(D5451,ISLER!$1:$1,0)-1,0),DOVIZ!$1:$4,MATCH(CONCATENATE(TEXT(C5451,"YYYY")," ",TEXT(C5451,"AAAA")),DOVIZ!$1:$1,0),0))</f>
        <v/>
      </c>
      <c r="I5451" s="76" t="str">
        <f t="shared" si="517"/>
        <v/>
      </c>
      <c r="J5451" s="45" t="b">
        <f t="shared" si="515"/>
        <v>0</v>
      </c>
      <c r="K5451" s="45" t="str">
        <f>IF(J5451=FALSE,"",IF(G5451="","",VLOOKUP(F5451,ISLER!$1:$51,2,0)*VLOOKUP(VLOOKUP(F5451,ISLER!$1:$51,3,0),DOVIZ!$1:$4,MATCH(CONCATENATE(TEXT(C5451,"YYYY")," ",TEXT(C5451,"AAAA")),DOVIZ!$1:$1,0),0)))</f>
        <v/>
      </c>
      <c r="L5451" s="45" t="str">
        <f t="shared" si="518"/>
        <v/>
      </c>
      <c r="M5451" s="74">
        <f t="shared" si="520"/>
        <v>46021</v>
      </c>
    </row>
    <row r="5452" spans="1:13" x14ac:dyDescent="0.25">
      <c r="A5452" s="40">
        <v>5516</v>
      </c>
      <c r="B5452" s="40" t="str">
        <f t="shared" si="516"/>
        <v>2025 Aralık</v>
      </c>
      <c r="C5452" s="41">
        <f t="shared" si="519"/>
        <v>46021</v>
      </c>
      <c r="D5452" s="42"/>
      <c r="E5452" s="42"/>
      <c r="F5452" s="42"/>
      <c r="G5452" s="43"/>
      <c r="H5452" s="76" t="str">
        <f>IF(G5452="","",VLOOKUP(F5452,ISLER!$1:$51,MATCH(D5452,ISLER!$1:$1,0)-2,0)*VLOOKUP(VLOOKUP(F5452,ISLER!$1:$51,MATCH(D5452,ISLER!$1:$1,0)-1,0),DOVIZ!$1:$4,MATCH(CONCATENATE(TEXT(C5452,"YYYY")," ",TEXT(C5452,"AAAA")),DOVIZ!$1:$1,0),0))</f>
        <v/>
      </c>
      <c r="I5452" s="76" t="str">
        <f t="shared" si="517"/>
        <v/>
      </c>
      <c r="J5452" s="45" t="b">
        <f t="shared" si="515"/>
        <v>0</v>
      </c>
      <c r="K5452" s="45" t="str">
        <f>IF(J5452=FALSE,"",IF(G5452="","",VLOOKUP(F5452,ISLER!$1:$51,2,0)*VLOOKUP(VLOOKUP(F5452,ISLER!$1:$51,3,0),DOVIZ!$1:$4,MATCH(CONCATENATE(TEXT(C5452,"YYYY")," ",TEXT(C5452,"AAAA")),DOVIZ!$1:$1,0),0)))</f>
        <v/>
      </c>
      <c r="L5452" s="45" t="str">
        <f t="shared" si="518"/>
        <v/>
      </c>
      <c r="M5452" s="74">
        <f t="shared" si="520"/>
        <v>46021</v>
      </c>
    </row>
    <row r="5453" spans="1:13" x14ac:dyDescent="0.25">
      <c r="A5453" s="40">
        <v>5517</v>
      </c>
      <c r="B5453" s="40" t="str">
        <f t="shared" si="516"/>
        <v>2025 Aralık</v>
      </c>
      <c r="C5453" s="41">
        <f t="shared" si="519"/>
        <v>46021</v>
      </c>
      <c r="D5453" s="42"/>
      <c r="E5453" s="42"/>
      <c r="F5453" s="42"/>
      <c r="G5453" s="43"/>
      <c r="H5453" s="76" t="str">
        <f>IF(G5453="","",VLOOKUP(F5453,ISLER!$1:$51,MATCH(D5453,ISLER!$1:$1,0)-2,0)*VLOOKUP(VLOOKUP(F5453,ISLER!$1:$51,MATCH(D5453,ISLER!$1:$1,0)-1,0),DOVIZ!$1:$4,MATCH(CONCATENATE(TEXT(C5453,"YYYY")," ",TEXT(C5453,"AAAA")),DOVIZ!$1:$1,0),0))</f>
        <v/>
      </c>
      <c r="I5453" s="76" t="str">
        <f t="shared" si="517"/>
        <v/>
      </c>
      <c r="J5453" s="45" t="b">
        <f t="shared" si="515"/>
        <v>0</v>
      </c>
      <c r="K5453" s="45" t="str">
        <f>IF(J5453=FALSE,"",IF(G5453="","",VLOOKUP(F5453,ISLER!$1:$51,2,0)*VLOOKUP(VLOOKUP(F5453,ISLER!$1:$51,3,0),DOVIZ!$1:$4,MATCH(CONCATENATE(TEXT(C5453,"YYYY")," ",TEXT(C5453,"AAAA")),DOVIZ!$1:$1,0),0)))</f>
        <v/>
      </c>
      <c r="L5453" s="45" t="str">
        <f t="shared" si="518"/>
        <v/>
      </c>
      <c r="M5453" s="74">
        <f t="shared" si="520"/>
        <v>46021</v>
      </c>
    </row>
    <row r="5454" spans="1:13" x14ac:dyDescent="0.25">
      <c r="A5454" s="40">
        <v>5518</v>
      </c>
      <c r="B5454" s="40" t="str">
        <f t="shared" si="516"/>
        <v>2025 Aralık</v>
      </c>
      <c r="C5454" s="41">
        <f t="shared" si="519"/>
        <v>46021</v>
      </c>
      <c r="D5454" s="42"/>
      <c r="E5454" s="42"/>
      <c r="F5454" s="42"/>
      <c r="G5454" s="43"/>
      <c r="H5454" s="76" t="str">
        <f>IF(G5454="","",VLOOKUP(F5454,ISLER!$1:$51,MATCH(D5454,ISLER!$1:$1,0)-2,0)*VLOOKUP(VLOOKUP(F5454,ISLER!$1:$51,MATCH(D5454,ISLER!$1:$1,0)-1,0),DOVIZ!$1:$4,MATCH(CONCATENATE(TEXT(C5454,"YYYY")," ",TEXT(C5454,"AAAA")),DOVIZ!$1:$1,0),0))</f>
        <v/>
      </c>
      <c r="I5454" s="76" t="str">
        <f t="shared" si="517"/>
        <v/>
      </c>
      <c r="J5454" s="45" t="b">
        <f t="shared" si="515"/>
        <v>0</v>
      </c>
      <c r="K5454" s="45" t="str">
        <f>IF(J5454=FALSE,"",IF(G5454="","",VLOOKUP(F5454,ISLER!$1:$51,2,0)*VLOOKUP(VLOOKUP(F5454,ISLER!$1:$51,3,0),DOVIZ!$1:$4,MATCH(CONCATENATE(TEXT(C5454,"YYYY")," ",TEXT(C5454,"AAAA")),DOVIZ!$1:$1,0),0)))</f>
        <v/>
      </c>
      <c r="L5454" s="45" t="str">
        <f t="shared" si="518"/>
        <v/>
      </c>
      <c r="M5454" s="74">
        <f t="shared" si="520"/>
        <v>46021</v>
      </c>
    </row>
    <row r="5455" spans="1:13" x14ac:dyDescent="0.25">
      <c r="A5455" s="40">
        <v>5519</v>
      </c>
      <c r="B5455" s="40" t="str">
        <f t="shared" si="516"/>
        <v>2025 Aralık</v>
      </c>
      <c r="C5455" s="41">
        <f t="shared" si="519"/>
        <v>46021</v>
      </c>
      <c r="D5455" s="42"/>
      <c r="E5455" s="42"/>
      <c r="F5455" s="42"/>
      <c r="G5455" s="43"/>
      <c r="H5455" s="76" t="str">
        <f>IF(G5455="","",VLOOKUP(F5455,ISLER!$1:$51,MATCH(D5455,ISLER!$1:$1,0)-2,0)*VLOOKUP(VLOOKUP(F5455,ISLER!$1:$51,MATCH(D5455,ISLER!$1:$1,0)-1,0),DOVIZ!$1:$4,MATCH(CONCATENATE(TEXT(C5455,"YYYY")," ",TEXT(C5455,"AAAA")),DOVIZ!$1:$1,0),0))</f>
        <v/>
      </c>
      <c r="I5455" s="76" t="str">
        <f t="shared" si="517"/>
        <v/>
      </c>
      <c r="J5455" s="45" t="b">
        <f t="shared" si="515"/>
        <v>0</v>
      </c>
      <c r="K5455" s="45" t="str">
        <f>IF(J5455=FALSE,"",IF(G5455="","",VLOOKUP(F5455,ISLER!$1:$51,2,0)*VLOOKUP(VLOOKUP(F5455,ISLER!$1:$51,3,0),DOVIZ!$1:$4,MATCH(CONCATENATE(TEXT(C5455,"YYYY")," ",TEXT(C5455,"AAAA")),DOVIZ!$1:$1,0),0)))</f>
        <v/>
      </c>
      <c r="L5455" s="45" t="str">
        <f t="shared" si="518"/>
        <v/>
      </c>
      <c r="M5455" s="74">
        <f t="shared" si="520"/>
        <v>46021</v>
      </c>
    </row>
    <row r="5456" spans="1:13" x14ac:dyDescent="0.25">
      <c r="A5456" s="40">
        <v>5520</v>
      </c>
      <c r="B5456" s="40" t="str">
        <f t="shared" si="516"/>
        <v>2025 Aralık</v>
      </c>
      <c r="C5456" s="41">
        <f t="shared" si="519"/>
        <v>46021</v>
      </c>
      <c r="D5456" s="42"/>
      <c r="E5456" s="42"/>
      <c r="F5456" s="42"/>
      <c r="G5456" s="43"/>
      <c r="H5456" s="76" t="str">
        <f>IF(G5456="","",VLOOKUP(F5456,ISLER!$1:$51,MATCH(D5456,ISLER!$1:$1,0)-2,0)*VLOOKUP(VLOOKUP(F5456,ISLER!$1:$51,MATCH(D5456,ISLER!$1:$1,0)-1,0),DOVIZ!$1:$4,MATCH(CONCATENATE(TEXT(C5456,"YYYY")," ",TEXT(C5456,"AAAA")),DOVIZ!$1:$1,0),0))</f>
        <v/>
      </c>
      <c r="I5456" s="76" t="str">
        <f t="shared" si="517"/>
        <v/>
      </c>
      <c r="J5456" s="45" t="b">
        <f t="shared" si="515"/>
        <v>0</v>
      </c>
      <c r="K5456" s="45" t="str">
        <f>IF(J5456=FALSE,"",IF(G5456="","",VLOOKUP(F5456,ISLER!$1:$51,2,0)*VLOOKUP(VLOOKUP(F5456,ISLER!$1:$51,3,0),DOVIZ!$1:$4,MATCH(CONCATENATE(TEXT(C5456,"YYYY")," ",TEXT(C5456,"AAAA")),DOVIZ!$1:$1,0),0)))</f>
        <v/>
      </c>
      <c r="L5456" s="45" t="str">
        <f t="shared" si="518"/>
        <v/>
      </c>
      <c r="M5456" s="74">
        <f t="shared" si="520"/>
        <v>46021</v>
      </c>
    </row>
    <row r="5457" spans="1:13" x14ac:dyDescent="0.25">
      <c r="A5457" s="40">
        <v>5521</v>
      </c>
      <c r="B5457" s="40" t="str">
        <f t="shared" si="516"/>
        <v>2025 Aralık</v>
      </c>
      <c r="C5457" s="41">
        <f t="shared" si="519"/>
        <v>46021</v>
      </c>
      <c r="D5457" s="42"/>
      <c r="E5457" s="42"/>
      <c r="F5457" s="42"/>
      <c r="G5457" s="43"/>
      <c r="H5457" s="76" t="str">
        <f>IF(G5457="","",VLOOKUP(F5457,ISLER!$1:$51,MATCH(D5457,ISLER!$1:$1,0)-2,0)*VLOOKUP(VLOOKUP(F5457,ISLER!$1:$51,MATCH(D5457,ISLER!$1:$1,0)-1,0),DOVIZ!$1:$4,MATCH(CONCATENATE(TEXT(C5457,"YYYY")," ",TEXT(C5457,"AAAA")),DOVIZ!$1:$1,0),0))</f>
        <v/>
      </c>
      <c r="I5457" s="76" t="str">
        <f t="shared" si="517"/>
        <v/>
      </c>
      <c r="J5457" s="45" t="b">
        <f t="shared" si="515"/>
        <v>0</v>
      </c>
      <c r="K5457" s="45" t="str">
        <f>IF(J5457=FALSE,"",IF(G5457="","",VLOOKUP(F5457,ISLER!$1:$51,2,0)*VLOOKUP(VLOOKUP(F5457,ISLER!$1:$51,3,0),DOVIZ!$1:$4,MATCH(CONCATENATE(TEXT(C5457,"YYYY")," ",TEXT(C5457,"AAAA")),DOVIZ!$1:$1,0),0)))</f>
        <v/>
      </c>
      <c r="L5457" s="45" t="str">
        <f t="shared" si="518"/>
        <v/>
      </c>
      <c r="M5457" s="74">
        <f t="shared" si="520"/>
        <v>46021</v>
      </c>
    </row>
    <row r="5458" spans="1:13" x14ac:dyDescent="0.25">
      <c r="A5458" s="40">
        <v>5522</v>
      </c>
      <c r="B5458" s="40" t="str">
        <f t="shared" si="516"/>
        <v>2025 Aralık</v>
      </c>
      <c r="C5458" s="41">
        <f t="shared" si="519"/>
        <v>46021</v>
      </c>
      <c r="D5458" s="42"/>
      <c r="E5458" s="42"/>
      <c r="F5458" s="42"/>
      <c r="G5458" s="43"/>
      <c r="H5458" s="76" t="str">
        <f>IF(G5458="","",VLOOKUP(F5458,ISLER!$1:$51,MATCH(D5458,ISLER!$1:$1,0)-2,0)*VLOOKUP(VLOOKUP(F5458,ISLER!$1:$51,MATCH(D5458,ISLER!$1:$1,0)-1,0),DOVIZ!$1:$4,MATCH(CONCATENATE(TEXT(C5458,"YYYY")," ",TEXT(C5458,"AAAA")),DOVIZ!$1:$1,0),0))</f>
        <v/>
      </c>
      <c r="I5458" s="76" t="str">
        <f t="shared" si="517"/>
        <v/>
      </c>
      <c r="J5458" s="45" t="b">
        <f t="shared" si="515"/>
        <v>0</v>
      </c>
      <c r="K5458" s="45" t="str">
        <f>IF(J5458=FALSE,"",IF(G5458="","",VLOOKUP(F5458,ISLER!$1:$51,2,0)*VLOOKUP(VLOOKUP(F5458,ISLER!$1:$51,3,0),DOVIZ!$1:$4,MATCH(CONCATENATE(TEXT(C5458,"YYYY")," ",TEXT(C5458,"AAAA")),DOVIZ!$1:$1,0),0)))</f>
        <v/>
      </c>
      <c r="L5458" s="45" t="str">
        <f t="shared" si="518"/>
        <v/>
      </c>
      <c r="M5458" s="74">
        <f t="shared" si="520"/>
        <v>46021</v>
      </c>
    </row>
    <row r="5459" spans="1:13" x14ac:dyDescent="0.25">
      <c r="A5459" s="40">
        <v>5523</v>
      </c>
      <c r="B5459" s="40" t="str">
        <f t="shared" si="516"/>
        <v>2025 Aralık</v>
      </c>
      <c r="C5459" s="41">
        <f t="shared" si="519"/>
        <v>46021</v>
      </c>
      <c r="D5459" s="42"/>
      <c r="E5459" s="42"/>
      <c r="F5459" s="42"/>
      <c r="G5459" s="43"/>
      <c r="H5459" s="76" t="str">
        <f>IF(G5459="","",VLOOKUP(F5459,ISLER!$1:$51,MATCH(D5459,ISLER!$1:$1,0)-2,0)*VLOOKUP(VLOOKUP(F5459,ISLER!$1:$51,MATCH(D5459,ISLER!$1:$1,0)-1,0),DOVIZ!$1:$4,MATCH(CONCATENATE(TEXT(C5459,"YYYY")," ",TEXT(C5459,"AAAA")),DOVIZ!$1:$1,0),0))</f>
        <v/>
      </c>
      <c r="I5459" s="76" t="str">
        <f t="shared" si="517"/>
        <v/>
      </c>
      <c r="J5459" s="45" t="b">
        <f t="shared" si="515"/>
        <v>0</v>
      </c>
      <c r="K5459" s="45" t="str">
        <f>IF(J5459=FALSE,"",IF(G5459="","",VLOOKUP(F5459,ISLER!$1:$51,2,0)*VLOOKUP(VLOOKUP(F5459,ISLER!$1:$51,3,0),DOVIZ!$1:$4,MATCH(CONCATENATE(TEXT(C5459,"YYYY")," ",TEXT(C5459,"AAAA")),DOVIZ!$1:$1,0),0)))</f>
        <v/>
      </c>
      <c r="L5459" s="45" t="str">
        <f t="shared" si="518"/>
        <v/>
      </c>
      <c r="M5459" s="74">
        <f t="shared" si="520"/>
        <v>46021</v>
      </c>
    </row>
    <row r="5460" spans="1:13" x14ac:dyDescent="0.25">
      <c r="A5460" s="40">
        <v>5524</v>
      </c>
      <c r="B5460" s="40" t="str">
        <f t="shared" si="516"/>
        <v>2025 Aralık</v>
      </c>
      <c r="C5460" s="41">
        <f t="shared" si="519"/>
        <v>46021</v>
      </c>
      <c r="D5460" s="42"/>
      <c r="E5460" s="42"/>
      <c r="F5460" s="42"/>
      <c r="G5460" s="43"/>
      <c r="H5460" s="76" t="str">
        <f>IF(G5460="","",VLOOKUP(F5460,ISLER!$1:$51,MATCH(D5460,ISLER!$1:$1,0)-2,0)*VLOOKUP(VLOOKUP(F5460,ISLER!$1:$51,MATCH(D5460,ISLER!$1:$1,0)-1,0),DOVIZ!$1:$4,MATCH(CONCATENATE(TEXT(C5460,"YYYY")," ",TEXT(C5460,"AAAA")),DOVIZ!$1:$1,0),0))</f>
        <v/>
      </c>
      <c r="I5460" s="76" t="str">
        <f t="shared" si="517"/>
        <v/>
      </c>
      <c r="J5460" s="45" t="b">
        <f t="shared" si="515"/>
        <v>0</v>
      </c>
      <c r="K5460" s="45" t="str">
        <f>IF(J5460=FALSE,"",IF(G5460="","",VLOOKUP(F5460,ISLER!$1:$51,2,0)*VLOOKUP(VLOOKUP(F5460,ISLER!$1:$51,3,0),DOVIZ!$1:$4,MATCH(CONCATENATE(TEXT(C5460,"YYYY")," ",TEXT(C5460,"AAAA")),DOVIZ!$1:$1,0),0)))</f>
        <v/>
      </c>
      <c r="L5460" s="45" t="str">
        <f t="shared" si="518"/>
        <v/>
      </c>
      <c r="M5460" s="74">
        <f t="shared" si="520"/>
        <v>46021</v>
      </c>
    </row>
    <row r="5461" spans="1:13" x14ac:dyDescent="0.25">
      <c r="A5461" s="40">
        <v>5525</v>
      </c>
      <c r="B5461" s="40" t="str">
        <f t="shared" si="516"/>
        <v>2025 Aralık</v>
      </c>
      <c r="C5461" s="41">
        <f t="shared" si="519"/>
        <v>46021</v>
      </c>
      <c r="D5461" s="42"/>
      <c r="E5461" s="42"/>
      <c r="F5461" s="42"/>
      <c r="G5461" s="43"/>
      <c r="H5461" s="76" t="str">
        <f>IF(G5461="","",VLOOKUP(F5461,ISLER!$1:$51,MATCH(D5461,ISLER!$1:$1,0)-2,0)*VLOOKUP(VLOOKUP(F5461,ISLER!$1:$51,MATCH(D5461,ISLER!$1:$1,0)-1,0),DOVIZ!$1:$4,MATCH(CONCATENATE(TEXT(C5461,"YYYY")," ",TEXT(C5461,"AAAA")),DOVIZ!$1:$1,0),0))</f>
        <v/>
      </c>
      <c r="I5461" s="76" t="str">
        <f t="shared" si="517"/>
        <v/>
      </c>
      <c r="J5461" s="45" t="b">
        <f t="shared" si="515"/>
        <v>0</v>
      </c>
      <c r="K5461" s="45" t="str">
        <f>IF(J5461=FALSE,"",IF(G5461="","",VLOOKUP(F5461,ISLER!$1:$51,2,0)*VLOOKUP(VLOOKUP(F5461,ISLER!$1:$51,3,0),DOVIZ!$1:$4,MATCH(CONCATENATE(TEXT(C5461,"YYYY")," ",TEXT(C5461,"AAAA")),DOVIZ!$1:$1,0),0)))</f>
        <v/>
      </c>
      <c r="L5461" s="45" t="str">
        <f t="shared" si="518"/>
        <v/>
      </c>
      <c r="M5461" s="74">
        <f t="shared" si="520"/>
        <v>46021</v>
      </c>
    </row>
    <row r="5462" spans="1:13" x14ac:dyDescent="0.25">
      <c r="A5462" s="40">
        <v>5526</v>
      </c>
      <c r="B5462" s="40" t="str">
        <f t="shared" si="516"/>
        <v>2025 Aralık</v>
      </c>
      <c r="C5462" s="41">
        <f t="shared" si="519"/>
        <v>46021</v>
      </c>
      <c r="D5462" s="42"/>
      <c r="E5462" s="42"/>
      <c r="F5462" s="42"/>
      <c r="G5462" s="43"/>
      <c r="H5462" s="76" t="str">
        <f>IF(G5462="","",VLOOKUP(F5462,ISLER!$1:$51,MATCH(D5462,ISLER!$1:$1,0)-2,0)*VLOOKUP(VLOOKUP(F5462,ISLER!$1:$51,MATCH(D5462,ISLER!$1:$1,0)-1,0),DOVIZ!$1:$4,MATCH(CONCATENATE(TEXT(C5462,"YYYY")," ",TEXT(C5462,"AAAA")),DOVIZ!$1:$1,0),0))</f>
        <v/>
      </c>
      <c r="I5462" s="76" t="str">
        <f t="shared" si="517"/>
        <v/>
      </c>
      <c r="J5462" s="45" t="b">
        <f t="shared" si="515"/>
        <v>0</v>
      </c>
      <c r="K5462" s="45" t="str">
        <f>IF(J5462=FALSE,"",IF(G5462="","",VLOOKUP(F5462,ISLER!$1:$51,2,0)*VLOOKUP(VLOOKUP(F5462,ISLER!$1:$51,3,0),DOVIZ!$1:$4,MATCH(CONCATENATE(TEXT(C5462,"YYYY")," ",TEXT(C5462,"AAAA")),DOVIZ!$1:$1,0),0)))</f>
        <v/>
      </c>
      <c r="L5462" s="45" t="str">
        <f t="shared" si="518"/>
        <v/>
      </c>
      <c r="M5462" s="74">
        <f t="shared" si="520"/>
        <v>46021</v>
      </c>
    </row>
    <row r="5463" spans="1:13" x14ac:dyDescent="0.25">
      <c r="A5463" s="40">
        <v>5527</v>
      </c>
      <c r="B5463" s="40" t="str">
        <f t="shared" si="516"/>
        <v>2025 Aralık</v>
      </c>
      <c r="C5463" s="41">
        <f t="shared" si="519"/>
        <v>46021</v>
      </c>
      <c r="D5463" s="42"/>
      <c r="E5463" s="42"/>
      <c r="F5463" s="42"/>
      <c r="G5463" s="43"/>
      <c r="H5463" s="76" t="str">
        <f>IF(G5463="","",VLOOKUP(F5463,ISLER!$1:$51,MATCH(D5463,ISLER!$1:$1,0)-2,0)*VLOOKUP(VLOOKUP(F5463,ISLER!$1:$51,MATCH(D5463,ISLER!$1:$1,0)-1,0),DOVIZ!$1:$4,MATCH(CONCATENATE(TEXT(C5463,"YYYY")," ",TEXT(C5463,"AAAA")),DOVIZ!$1:$1,0),0))</f>
        <v/>
      </c>
      <c r="I5463" s="76" t="str">
        <f t="shared" si="517"/>
        <v/>
      </c>
      <c r="J5463" s="45" t="b">
        <f t="shared" si="515"/>
        <v>0</v>
      </c>
      <c r="K5463" s="45" t="str">
        <f>IF(J5463=FALSE,"",IF(G5463="","",VLOOKUP(F5463,ISLER!$1:$51,2,0)*VLOOKUP(VLOOKUP(F5463,ISLER!$1:$51,3,0),DOVIZ!$1:$4,MATCH(CONCATENATE(TEXT(C5463,"YYYY")," ",TEXT(C5463,"AAAA")),DOVIZ!$1:$1,0),0)))</f>
        <v/>
      </c>
      <c r="L5463" s="45" t="str">
        <f t="shared" si="518"/>
        <v/>
      </c>
      <c r="M5463" s="74">
        <f t="shared" si="520"/>
        <v>46021</v>
      </c>
    </row>
    <row r="5464" spans="1:13" x14ac:dyDescent="0.25">
      <c r="A5464" s="40">
        <v>5528</v>
      </c>
      <c r="B5464" s="40" t="str">
        <f t="shared" si="516"/>
        <v>2025 Aralık</v>
      </c>
      <c r="C5464" s="41">
        <f t="shared" si="519"/>
        <v>46021</v>
      </c>
      <c r="D5464" s="42"/>
      <c r="E5464" s="42"/>
      <c r="F5464" s="42"/>
      <c r="G5464" s="43"/>
      <c r="H5464" s="76" t="str">
        <f>IF(G5464="","",VLOOKUP(F5464,ISLER!$1:$51,MATCH(D5464,ISLER!$1:$1,0)-2,0)*VLOOKUP(VLOOKUP(F5464,ISLER!$1:$51,MATCH(D5464,ISLER!$1:$1,0)-1,0),DOVIZ!$1:$4,MATCH(CONCATENATE(TEXT(C5464,"YYYY")," ",TEXT(C5464,"AAAA")),DOVIZ!$1:$1,0),0))</f>
        <v/>
      </c>
      <c r="I5464" s="76" t="str">
        <f t="shared" si="517"/>
        <v/>
      </c>
      <c r="J5464" s="45" t="b">
        <f t="shared" si="515"/>
        <v>0</v>
      </c>
      <c r="K5464" s="45" t="str">
        <f>IF(J5464=FALSE,"",IF(G5464="","",VLOOKUP(F5464,ISLER!$1:$51,2,0)*VLOOKUP(VLOOKUP(F5464,ISLER!$1:$51,3,0),DOVIZ!$1:$4,MATCH(CONCATENATE(TEXT(C5464,"YYYY")," ",TEXT(C5464,"AAAA")),DOVIZ!$1:$1,0),0)))</f>
        <v/>
      </c>
      <c r="L5464" s="45" t="str">
        <f t="shared" si="518"/>
        <v/>
      </c>
      <c r="M5464" s="74">
        <f t="shared" si="520"/>
        <v>46021</v>
      </c>
    </row>
    <row r="5465" spans="1:13" x14ac:dyDescent="0.25">
      <c r="A5465" s="40">
        <v>5529</v>
      </c>
      <c r="B5465" s="40" t="str">
        <f t="shared" si="516"/>
        <v>2025 Aralık</v>
      </c>
      <c r="C5465" s="41">
        <f t="shared" si="519"/>
        <v>46021</v>
      </c>
      <c r="D5465" s="42"/>
      <c r="E5465" s="42"/>
      <c r="F5465" s="42"/>
      <c r="G5465" s="43"/>
      <c r="H5465" s="76" t="str">
        <f>IF(G5465="","",VLOOKUP(F5465,ISLER!$1:$51,MATCH(D5465,ISLER!$1:$1,0)-2,0)*VLOOKUP(VLOOKUP(F5465,ISLER!$1:$51,MATCH(D5465,ISLER!$1:$1,0)-1,0),DOVIZ!$1:$4,MATCH(CONCATENATE(TEXT(C5465,"YYYY")," ",TEXT(C5465,"AAAA")),DOVIZ!$1:$1,0),0))</f>
        <v/>
      </c>
      <c r="I5465" s="76" t="str">
        <f t="shared" si="517"/>
        <v/>
      </c>
      <c r="J5465" s="45" t="b">
        <f t="shared" si="515"/>
        <v>0</v>
      </c>
      <c r="K5465" s="45" t="str">
        <f>IF(J5465=FALSE,"",IF(G5465="","",VLOOKUP(F5465,ISLER!$1:$51,2,0)*VLOOKUP(VLOOKUP(F5465,ISLER!$1:$51,3,0),DOVIZ!$1:$4,MATCH(CONCATENATE(TEXT(C5465,"YYYY")," ",TEXT(C5465,"AAAA")),DOVIZ!$1:$1,0),0)))</f>
        <v/>
      </c>
      <c r="L5465" s="45" t="str">
        <f t="shared" si="518"/>
        <v/>
      </c>
      <c r="M5465" s="74">
        <f t="shared" si="520"/>
        <v>46021</v>
      </c>
    </row>
    <row r="5466" spans="1:13" x14ac:dyDescent="0.25">
      <c r="A5466" s="40">
        <v>5530</v>
      </c>
      <c r="B5466" s="40" t="str">
        <f t="shared" si="516"/>
        <v>2025 Aralık</v>
      </c>
      <c r="C5466" s="41">
        <f t="shared" si="519"/>
        <v>46021</v>
      </c>
      <c r="D5466" s="42"/>
      <c r="E5466" s="42"/>
      <c r="F5466" s="42"/>
      <c r="G5466" s="43"/>
      <c r="H5466" s="76" t="str">
        <f>IF(G5466="","",VLOOKUP(F5466,ISLER!$1:$51,MATCH(D5466,ISLER!$1:$1,0)-2,0)*VLOOKUP(VLOOKUP(F5466,ISLER!$1:$51,MATCH(D5466,ISLER!$1:$1,0)-1,0),DOVIZ!$1:$4,MATCH(CONCATENATE(TEXT(C5466,"YYYY")," ",TEXT(C5466,"AAAA")),DOVIZ!$1:$1,0),0))</f>
        <v/>
      </c>
      <c r="I5466" s="76" t="str">
        <f t="shared" si="517"/>
        <v/>
      </c>
      <c r="J5466" s="45" t="b">
        <f t="shared" si="515"/>
        <v>0</v>
      </c>
      <c r="K5466" s="45" t="str">
        <f>IF(J5466=FALSE,"",IF(G5466="","",VLOOKUP(F5466,ISLER!$1:$51,2,0)*VLOOKUP(VLOOKUP(F5466,ISLER!$1:$51,3,0),DOVIZ!$1:$4,MATCH(CONCATENATE(TEXT(C5466,"YYYY")," ",TEXT(C5466,"AAAA")),DOVIZ!$1:$1,0),0)))</f>
        <v/>
      </c>
      <c r="L5466" s="45" t="str">
        <f t="shared" si="518"/>
        <v/>
      </c>
      <c r="M5466" s="74">
        <f t="shared" si="520"/>
        <v>46021</v>
      </c>
    </row>
    <row r="5467" spans="1:13" x14ac:dyDescent="0.25">
      <c r="A5467" s="40">
        <v>5531</v>
      </c>
      <c r="B5467" s="40" t="str">
        <f t="shared" si="516"/>
        <v>2025 Aralık</v>
      </c>
      <c r="C5467" s="41">
        <f t="shared" si="519"/>
        <v>46021</v>
      </c>
      <c r="D5467" s="42"/>
      <c r="E5467" s="42"/>
      <c r="F5467" s="42"/>
      <c r="G5467" s="43"/>
      <c r="H5467" s="76" t="str">
        <f>IF(G5467="","",VLOOKUP(F5467,ISLER!$1:$51,MATCH(D5467,ISLER!$1:$1,0)-2,0)*VLOOKUP(VLOOKUP(F5467,ISLER!$1:$51,MATCH(D5467,ISLER!$1:$1,0)-1,0),DOVIZ!$1:$4,MATCH(CONCATENATE(TEXT(C5467,"YYYY")," ",TEXT(C5467,"AAAA")),DOVIZ!$1:$1,0),0))</f>
        <v/>
      </c>
      <c r="I5467" s="76" t="str">
        <f t="shared" si="517"/>
        <v/>
      </c>
      <c r="J5467" s="45" t="b">
        <f t="shared" si="515"/>
        <v>0</v>
      </c>
      <c r="K5467" s="45" t="str">
        <f>IF(J5467=FALSE,"",IF(G5467="","",VLOOKUP(F5467,ISLER!$1:$51,2,0)*VLOOKUP(VLOOKUP(F5467,ISLER!$1:$51,3,0),DOVIZ!$1:$4,MATCH(CONCATENATE(TEXT(C5467,"YYYY")," ",TEXT(C5467,"AAAA")),DOVIZ!$1:$1,0),0)))</f>
        <v/>
      </c>
      <c r="L5467" s="45" t="str">
        <f t="shared" si="518"/>
        <v/>
      </c>
      <c r="M5467" s="74">
        <f t="shared" si="520"/>
        <v>46021</v>
      </c>
    </row>
    <row r="5468" spans="1:13" x14ac:dyDescent="0.25">
      <c r="A5468" s="40">
        <v>5532</v>
      </c>
      <c r="B5468" s="40" t="str">
        <f t="shared" si="516"/>
        <v>2025 Aralık</v>
      </c>
      <c r="C5468" s="41">
        <f t="shared" si="519"/>
        <v>46021</v>
      </c>
      <c r="D5468" s="42"/>
      <c r="E5468" s="42"/>
      <c r="F5468" s="42"/>
      <c r="G5468" s="43"/>
      <c r="H5468" s="76" t="str">
        <f>IF(G5468="","",VLOOKUP(F5468,ISLER!$1:$51,MATCH(D5468,ISLER!$1:$1,0)-2,0)*VLOOKUP(VLOOKUP(F5468,ISLER!$1:$51,MATCH(D5468,ISLER!$1:$1,0)-1,0),DOVIZ!$1:$4,MATCH(CONCATENATE(TEXT(C5468,"YYYY")," ",TEXT(C5468,"AAAA")),DOVIZ!$1:$1,0),0))</f>
        <v/>
      </c>
      <c r="I5468" s="76" t="str">
        <f t="shared" si="517"/>
        <v/>
      </c>
      <c r="J5468" s="45" t="b">
        <f t="shared" si="515"/>
        <v>0</v>
      </c>
      <c r="K5468" s="45" t="str">
        <f>IF(J5468=FALSE,"",IF(G5468="","",VLOOKUP(F5468,ISLER!$1:$51,2,0)*VLOOKUP(VLOOKUP(F5468,ISLER!$1:$51,3,0),DOVIZ!$1:$4,MATCH(CONCATENATE(TEXT(C5468,"YYYY")," ",TEXT(C5468,"AAAA")),DOVIZ!$1:$1,0),0)))</f>
        <v/>
      </c>
      <c r="L5468" s="45" t="str">
        <f t="shared" si="518"/>
        <v/>
      </c>
      <c r="M5468" s="74">
        <f t="shared" si="520"/>
        <v>46021</v>
      </c>
    </row>
    <row r="5469" spans="1:13" x14ac:dyDescent="0.25">
      <c r="A5469" s="40">
        <v>5533</v>
      </c>
      <c r="B5469" s="40" t="str">
        <f t="shared" si="516"/>
        <v>2025 Aralık</v>
      </c>
      <c r="C5469" s="41">
        <f t="shared" si="519"/>
        <v>46021</v>
      </c>
      <c r="D5469" s="42"/>
      <c r="E5469" s="42"/>
      <c r="F5469" s="42"/>
      <c r="G5469" s="43"/>
      <c r="H5469" s="76" t="str">
        <f>IF(G5469="","",VLOOKUP(F5469,ISLER!$1:$51,MATCH(D5469,ISLER!$1:$1,0)-2,0)*VLOOKUP(VLOOKUP(F5469,ISLER!$1:$51,MATCH(D5469,ISLER!$1:$1,0)-1,0),DOVIZ!$1:$4,MATCH(CONCATENATE(TEXT(C5469,"YYYY")," ",TEXT(C5469,"AAAA")),DOVIZ!$1:$1,0),0))</f>
        <v/>
      </c>
      <c r="I5469" s="76" t="str">
        <f t="shared" si="517"/>
        <v/>
      </c>
      <c r="J5469" s="45" t="b">
        <f t="shared" si="515"/>
        <v>0</v>
      </c>
      <c r="K5469" s="45" t="str">
        <f>IF(J5469=FALSE,"",IF(G5469="","",VLOOKUP(F5469,ISLER!$1:$51,2,0)*VLOOKUP(VLOOKUP(F5469,ISLER!$1:$51,3,0),DOVIZ!$1:$4,MATCH(CONCATENATE(TEXT(C5469,"YYYY")," ",TEXT(C5469,"AAAA")),DOVIZ!$1:$1,0),0)))</f>
        <v/>
      </c>
      <c r="L5469" s="45" t="str">
        <f t="shared" si="518"/>
        <v/>
      </c>
      <c r="M5469" s="74">
        <f t="shared" si="520"/>
        <v>46021</v>
      </c>
    </row>
    <row r="5470" spans="1:13" x14ac:dyDescent="0.25">
      <c r="A5470" s="40">
        <v>5534</v>
      </c>
      <c r="B5470" s="40" t="str">
        <f t="shared" si="516"/>
        <v>2025 Aralık</v>
      </c>
      <c r="C5470" s="41">
        <f t="shared" si="519"/>
        <v>46021</v>
      </c>
      <c r="D5470" s="42"/>
      <c r="E5470" s="42"/>
      <c r="F5470" s="42"/>
      <c r="G5470" s="43"/>
      <c r="H5470" s="76" t="str">
        <f>IF(G5470="","",VLOOKUP(F5470,ISLER!$1:$51,MATCH(D5470,ISLER!$1:$1,0)-2,0)*VLOOKUP(VLOOKUP(F5470,ISLER!$1:$51,MATCH(D5470,ISLER!$1:$1,0)-1,0),DOVIZ!$1:$4,MATCH(CONCATENATE(TEXT(C5470,"YYYY")," ",TEXT(C5470,"AAAA")),DOVIZ!$1:$1,0),0))</f>
        <v/>
      </c>
      <c r="I5470" s="76" t="str">
        <f t="shared" si="517"/>
        <v/>
      </c>
      <c r="J5470" s="45" t="b">
        <f t="shared" si="515"/>
        <v>0</v>
      </c>
      <c r="K5470" s="45" t="str">
        <f>IF(J5470=FALSE,"",IF(G5470="","",VLOOKUP(F5470,ISLER!$1:$51,2,0)*VLOOKUP(VLOOKUP(F5470,ISLER!$1:$51,3,0),DOVIZ!$1:$4,MATCH(CONCATENATE(TEXT(C5470,"YYYY")," ",TEXT(C5470,"AAAA")),DOVIZ!$1:$1,0),0)))</f>
        <v/>
      </c>
      <c r="L5470" s="45" t="str">
        <f t="shared" si="518"/>
        <v/>
      </c>
      <c r="M5470" s="74">
        <f t="shared" si="520"/>
        <v>46021</v>
      </c>
    </row>
    <row r="5471" spans="1:13" x14ac:dyDescent="0.25">
      <c r="A5471" s="40">
        <v>5535</v>
      </c>
      <c r="B5471" s="40" t="str">
        <f t="shared" si="516"/>
        <v>2025 Aralık</v>
      </c>
      <c r="C5471" s="41">
        <f t="shared" si="519"/>
        <v>46021</v>
      </c>
      <c r="D5471" s="42"/>
      <c r="E5471" s="42"/>
      <c r="F5471" s="42"/>
      <c r="G5471" s="43"/>
      <c r="H5471" s="76" t="str">
        <f>IF(G5471="","",VLOOKUP(F5471,ISLER!$1:$51,MATCH(D5471,ISLER!$1:$1,0)-2,0)*VLOOKUP(VLOOKUP(F5471,ISLER!$1:$51,MATCH(D5471,ISLER!$1:$1,0)-1,0),DOVIZ!$1:$4,MATCH(CONCATENATE(TEXT(C5471,"YYYY")," ",TEXT(C5471,"AAAA")),DOVIZ!$1:$1,0),0))</f>
        <v/>
      </c>
      <c r="I5471" s="76" t="str">
        <f t="shared" si="517"/>
        <v/>
      </c>
      <c r="J5471" s="45" t="b">
        <f t="shared" si="515"/>
        <v>0</v>
      </c>
      <c r="K5471" s="45" t="str">
        <f>IF(J5471=FALSE,"",IF(G5471="","",VLOOKUP(F5471,ISLER!$1:$51,2,0)*VLOOKUP(VLOOKUP(F5471,ISLER!$1:$51,3,0),DOVIZ!$1:$4,MATCH(CONCATENATE(TEXT(C5471,"YYYY")," ",TEXT(C5471,"AAAA")),DOVIZ!$1:$1,0),0)))</f>
        <v/>
      </c>
      <c r="L5471" s="45" t="str">
        <f t="shared" si="518"/>
        <v/>
      </c>
      <c r="M5471" s="74">
        <f t="shared" si="520"/>
        <v>46021</v>
      </c>
    </row>
    <row r="5472" spans="1:13" x14ac:dyDescent="0.25">
      <c r="A5472" s="40">
        <v>5536</v>
      </c>
      <c r="B5472" s="40" t="str">
        <f t="shared" si="516"/>
        <v>2025 Aralık</v>
      </c>
      <c r="C5472" s="41">
        <f t="shared" si="519"/>
        <v>46021</v>
      </c>
      <c r="D5472" s="42"/>
      <c r="E5472" s="42"/>
      <c r="F5472" s="42"/>
      <c r="G5472" s="43"/>
      <c r="H5472" s="76" t="str">
        <f>IF(G5472="","",VLOOKUP(F5472,ISLER!$1:$51,MATCH(D5472,ISLER!$1:$1,0)-2,0)*VLOOKUP(VLOOKUP(F5472,ISLER!$1:$51,MATCH(D5472,ISLER!$1:$1,0)-1,0),DOVIZ!$1:$4,MATCH(CONCATENATE(TEXT(C5472,"YYYY")," ",TEXT(C5472,"AAAA")),DOVIZ!$1:$1,0),0))</f>
        <v/>
      </c>
      <c r="I5472" s="76" t="str">
        <f t="shared" si="517"/>
        <v/>
      </c>
      <c r="J5472" s="45" t="b">
        <f t="shared" si="515"/>
        <v>0</v>
      </c>
      <c r="K5472" s="45" t="str">
        <f>IF(J5472=FALSE,"",IF(G5472="","",VLOOKUP(F5472,ISLER!$1:$51,2,0)*VLOOKUP(VLOOKUP(F5472,ISLER!$1:$51,3,0),DOVIZ!$1:$4,MATCH(CONCATENATE(TEXT(C5472,"YYYY")," ",TEXT(C5472,"AAAA")),DOVIZ!$1:$1,0),0)))</f>
        <v/>
      </c>
      <c r="L5472" s="45" t="str">
        <f t="shared" si="518"/>
        <v/>
      </c>
      <c r="M5472" s="74">
        <f t="shared" si="520"/>
        <v>46021</v>
      </c>
    </row>
    <row r="5473" spans="1:13" x14ac:dyDescent="0.25">
      <c r="A5473" s="40">
        <v>5537</v>
      </c>
      <c r="B5473" s="40" t="str">
        <f t="shared" si="516"/>
        <v>2025 Aralık</v>
      </c>
      <c r="C5473" s="41">
        <f t="shared" si="519"/>
        <v>46021</v>
      </c>
      <c r="D5473" s="42"/>
      <c r="E5473" s="42"/>
      <c r="F5473" s="42"/>
      <c r="G5473" s="43"/>
      <c r="H5473" s="76" t="str">
        <f>IF(G5473="","",VLOOKUP(F5473,ISLER!$1:$51,MATCH(D5473,ISLER!$1:$1,0)-2,0)*VLOOKUP(VLOOKUP(F5473,ISLER!$1:$51,MATCH(D5473,ISLER!$1:$1,0)-1,0),DOVIZ!$1:$4,MATCH(CONCATENATE(TEXT(C5473,"YYYY")," ",TEXT(C5473,"AAAA")),DOVIZ!$1:$1,0),0))</f>
        <v/>
      </c>
      <c r="I5473" s="76" t="str">
        <f t="shared" si="517"/>
        <v/>
      </c>
      <c r="J5473" s="45" t="b">
        <f t="shared" si="515"/>
        <v>0</v>
      </c>
      <c r="K5473" s="45" t="str">
        <f>IF(J5473=FALSE,"",IF(G5473="","",VLOOKUP(F5473,ISLER!$1:$51,2,0)*VLOOKUP(VLOOKUP(F5473,ISLER!$1:$51,3,0),DOVIZ!$1:$4,MATCH(CONCATENATE(TEXT(C5473,"YYYY")," ",TEXT(C5473,"AAAA")),DOVIZ!$1:$1,0),0)))</f>
        <v/>
      </c>
      <c r="L5473" s="45" t="str">
        <f t="shared" si="518"/>
        <v/>
      </c>
      <c r="M5473" s="74">
        <f t="shared" si="520"/>
        <v>46021</v>
      </c>
    </row>
    <row r="5474" spans="1:13" x14ac:dyDescent="0.25">
      <c r="A5474" s="40">
        <v>5538</v>
      </c>
      <c r="B5474" s="40" t="str">
        <f t="shared" si="516"/>
        <v>2025 Aralık</v>
      </c>
      <c r="C5474" s="41">
        <f t="shared" si="519"/>
        <v>46021</v>
      </c>
      <c r="D5474" s="42"/>
      <c r="E5474" s="42"/>
      <c r="F5474" s="42"/>
      <c r="G5474" s="43"/>
      <c r="H5474" s="76" t="str">
        <f>IF(G5474="","",VLOOKUP(F5474,ISLER!$1:$51,MATCH(D5474,ISLER!$1:$1,0)-2,0)*VLOOKUP(VLOOKUP(F5474,ISLER!$1:$51,MATCH(D5474,ISLER!$1:$1,0)-1,0),DOVIZ!$1:$4,MATCH(CONCATENATE(TEXT(C5474,"YYYY")," ",TEXT(C5474,"AAAA")),DOVIZ!$1:$1,0),0))</f>
        <v/>
      </c>
      <c r="I5474" s="76" t="str">
        <f t="shared" si="517"/>
        <v/>
      </c>
      <c r="J5474" s="45" t="b">
        <f t="shared" si="515"/>
        <v>0</v>
      </c>
      <c r="K5474" s="45" t="str">
        <f>IF(J5474=FALSE,"",IF(G5474="","",VLOOKUP(F5474,ISLER!$1:$51,2,0)*VLOOKUP(VLOOKUP(F5474,ISLER!$1:$51,3,0),DOVIZ!$1:$4,MATCH(CONCATENATE(TEXT(C5474,"YYYY")," ",TEXT(C5474,"AAAA")),DOVIZ!$1:$1,0),0)))</f>
        <v/>
      </c>
      <c r="L5474" s="45" t="str">
        <f t="shared" si="518"/>
        <v/>
      </c>
      <c r="M5474" s="74">
        <f t="shared" si="520"/>
        <v>46021</v>
      </c>
    </row>
    <row r="5475" spans="1:13" x14ac:dyDescent="0.25">
      <c r="A5475" s="40">
        <v>5539</v>
      </c>
      <c r="B5475" s="40" t="str">
        <f t="shared" si="516"/>
        <v>2025 Aralık</v>
      </c>
      <c r="C5475" s="41">
        <f t="shared" si="519"/>
        <v>46021</v>
      </c>
      <c r="D5475" s="42"/>
      <c r="E5475" s="42"/>
      <c r="F5475" s="42"/>
      <c r="G5475" s="43"/>
      <c r="H5475" s="76" t="str">
        <f>IF(G5475="","",VLOOKUP(F5475,ISLER!$1:$51,MATCH(D5475,ISLER!$1:$1,0)-2,0)*VLOOKUP(VLOOKUP(F5475,ISLER!$1:$51,MATCH(D5475,ISLER!$1:$1,0)-1,0),DOVIZ!$1:$4,MATCH(CONCATENATE(TEXT(C5475,"YYYY")," ",TEXT(C5475,"AAAA")),DOVIZ!$1:$1,0),0))</f>
        <v/>
      </c>
      <c r="I5475" s="76" t="str">
        <f t="shared" si="517"/>
        <v/>
      </c>
      <c r="J5475" s="45" t="b">
        <f t="shared" si="515"/>
        <v>0</v>
      </c>
      <c r="K5475" s="45" t="str">
        <f>IF(J5475=FALSE,"",IF(G5475="","",VLOOKUP(F5475,ISLER!$1:$51,2,0)*VLOOKUP(VLOOKUP(F5475,ISLER!$1:$51,3,0),DOVIZ!$1:$4,MATCH(CONCATENATE(TEXT(C5475,"YYYY")," ",TEXT(C5475,"AAAA")),DOVIZ!$1:$1,0),0)))</f>
        <v/>
      </c>
      <c r="L5475" s="45" t="str">
        <f t="shared" si="518"/>
        <v/>
      </c>
      <c r="M5475" s="74">
        <f t="shared" si="520"/>
        <v>46021</v>
      </c>
    </row>
    <row r="5476" spans="1:13" x14ac:dyDescent="0.25">
      <c r="A5476" s="40">
        <v>5540</v>
      </c>
      <c r="B5476" s="40" t="str">
        <f t="shared" si="516"/>
        <v>2025 Aralık</v>
      </c>
      <c r="C5476" s="41">
        <f t="shared" si="519"/>
        <v>46021</v>
      </c>
      <c r="D5476" s="42"/>
      <c r="E5476" s="42"/>
      <c r="F5476" s="42"/>
      <c r="G5476" s="43"/>
      <c r="H5476" s="76" t="str">
        <f>IF(G5476="","",VLOOKUP(F5476,ISLER!$1:$51,MATCH(D5476,ISLER!$1:$1,0)-2,0)*VLOOKUP(VLOOKUP(F5476,ISLER!$1:$51,MATCH(D5476,ISLER!$1:$1,0)-1,0),DOVIZ!$1:$4,MATCH(CONCATENATE(TEXT(C5476,"YYYY")," ",TEXT(C5476,"AAAA")),DOVIZ!$1:$1,0),0))</f>
        <v/>
      </c>
      <c r="I5476" s="76" t="str">
        <f t="shared" si="517"/>
        <v/>
      </c>
      <c r="J5476" s="45" t="b">
        <f t="shared" si="515"/>
        <v>0</v>
      </c>
      <c r="K5476" s="45" t="str">
        <f>IF(J5476=FALSE,"",IF(G5476="","",VLOOKUP(F5476,ISLER!$1:$51,2,0)*VLOOKUP(VLOOKUP(F5476,ISLER!$1:$51,3,0),DOVIZ!$1:$4,MATCH(CONCATENATE(TEXT(C5476,"YYYY")," ",TEXT(C5476,"AAAA")),DOVIZ!$1:$1,0),0)))</f>
        <v/>
      </c>
      <c r="L5476" s="45" t="str">
        <f t="shared" si="518"/>
        <v/>
      </c>
      <c r="M5476" s="74">
        <f t="shared" si="520"/>
        <v>46021</v>
      </c>
    </row>
    <row r="5477" spans="1:13" x14ac:dyDescent="0.25">
      <c r="A5477" s="40">
        <v>5541</v>
      </c>
      <c r="B5477" s="40" t="str">
        <f t="shared" si="516"/>
        <v>2025 Aralık</v>
      </c>
      <c r="C5477" s="41">
        <f t="shared" si="519"/>
        <v>46021</v>
      </c>
      <c r="D5477" s="42"/>
      <c r="E5477" s="42"/>
      <c r="F5477" s="42"/>
      <c r="G5477" s="43"/>
      <c r="H5477" s="76" t="str">
        <f>IF(G5477="","",VLOOKUP(F5477,ISLER!$1:$51,MATCH(D5477,ISLER!$1:$1,0)-2,0)*VLOOKUP(VLOOKUP(F5477,ISLER!$1:$51,MATCH(D5477,ISLER!$1:$1,0)-1,0),DOVIZ!$1:$4,MATCH(CONCATENATE(TEXT(C5477,"YYYY")," ",TEXT(C5477,"AAAA")),DOVIZ!$1:$1,0),0))</f>
        <v/>
      </c>
      <c r="I5477" s="76" t="str">
        <f t="shared" si="517"/>
        <v/>
      </c>
      <c r="J5477" s="45" t="b">
        <f t="shared" si="515"/>
        <v>0</v>
      </c>
      <c r="K5477" s="45" t="str">
        <f>IF(J5477=FALSE,"",IF(G5477="","",VLOOKUP(F5477,ISLER!$1:$51,2,0)*VLOOKUP(VLOOKUP(F5477,ISLER!$1:$51,3,0),DOVIZ!$1:$4,MATCH(CONCATENATE(TEXT(C5477,"YYYY")," ",TEXT(C5477,"AAAA")),DOVIZ!$1:$1,0),0)))</f>
        <v/>
      </c>
      <c r="L5477" s="45" t="str">
        <f t="shared" si="518"/>
        <v/>
      </c>
      <c r="M5477" s="74">
        <f t="shared" si="520"/>
        <v>46021</v>
      </c>
    </row>
    <row r="5478" spans="1:13" x14ac:dyDescent="0.25">
      <c r="A5478" s="40">
        <v>5542</v>
      </c>
      <c r="B5478" s="40" t="str">
        <f t="shared" si="516"/>
        <v>2025 Aralık</v>
      </c>
      <c r="C5478" s="41">
        <f t="shared" si="519"/>
        <v>46021</v>
      </c>
      <c r="D5478" s="42"/>
      <c r="E5478" s="42"/>
      <c r="F5478" s="42"/>
      <c r="G5478" s="43"/>
      <c r="H5478" s="76" t="str">
        <f>IF(G5478="","",VLOOKUP(F5478,ISLER!$1:$51,MATCH(D5478,ISLER!$1:$1,0)-2,0)*VLOOKUP(VLOOKUP(F5478,ISLER!$1:$51,MATCH(D5478,ISLER!$1:$1,0)-1,0),DOVIZ!$1:$4,MATCH(CONCATENATE(TEXT(C5478,"YYYY")," ",TEXT(C5478,"AAAA")),DOVIZ!$1:$1,0),0))</f>
        <v/>
      </c>
      <c r="I5478" s="76" t="str">
        <f t="shared" si="517"/>
        <v/>
      </c>
      <c r="J5478" s="45" t="b">
        <f t="shared" si="515"/>
        <v>0</v>
      </c>
      <c r="K5478" s="45" t="str">
        <f>IF(J5478=FALSE,"",IF(G5478="","",VLOOKUP(F5478,ISLER!$1:$51,2,0)*VLOOKUP(VLOOKUP(F5478,ISLER!$1:$51,3,0),DOVIZ!$1:$4,MATCH(CONCATENATE(TEXT(C5478,"YYYY")," ",TEXT(C5478,"AAAA")),DOVIZ!$1:$1,0),0)))</f>
        <v/>
      </c>
      <c r="L5478" s="45" t="str">
        <f t="shared" si="518"/>
        <v/>
      </c>
      <c r="M5478" s="74">
        <f t="shared" si="520"/>
        <v>46021</v>
      </c>
    </row>
    <row r="5479" spans="1:13" x14ac:dyDescent="0.25">
      <c r="A5479" s="40">
        <v>5543</v>
      </c>
      <c r="B5479" s="40" t="str">
        <f t="shared" si="516"/>
        <v>2025 Aralık</v>
      </c>
      <c r="C5479" s="41">
        <f t="shared" si="519"/>
        <v>46021</v>
      </c>
      <c r="D5479" s="42"/>
      <c r="E5479" s="42"/>
      <c r="F5479" s="42"/>
      <c r="G5479" s="43"/>
      <c r="H5479" s="76" t="str">
        <f>IF(G5479="","",VLOOKUP(F5479,ISLER!$1:$51,MATCH(D5479,ISLER!$1:$1,0)-2,0)*VLOOKUP(VLOOKUP(F5479,ISLER!$1:$51,MATCH(D5479,ISLER!$1:$1,0)-1,0),DOVIZ!$1:$4,MATCH(CONCATENATE(TEXT(C5479,"YYYY")," ",TEXT(C5479,"AAAA")),DOVIZ!$1:$1,0),0))</f>
        <v/>
      </c>
      <c r="I5479" s="76" t="str">
        <f t="shared" si="517"/>
        <v/>
      </c>
      <c r="J5479" s="45" t="b">
        <f t="shared" si="515"/>
        <v>0</v>
      </c>
      <c r="K5479" s="45" t="str">
        <f>IF(J5479=FALSE,"",IF(G5479="","",VLOOKUP(F5479,ISLER!$1:$51,2,0)*VLOOKUP(VLOOKUP(F5479,ISLER!$1:$51,3,0),DOVIZ!$1:$4,MATCH(CONCATENATE(TEXT(C5479,"YYYY")," ",TEXT(C5479,"AAAA")),DOVIZ!$1:$1,0),0)))</f>
        <v/>
      </c>
      <c r="L5479" s="45" t="str">
        <f t="shared" si="518"/>
        <v/>
      </c>
      <c r="M5479" s="74">
        <f t="shared" si="520"/>
        <v>46021</v>
      </c>
    </row>
    <row r="5480" spans="1:13" x14ac:dyDescent="0.25">
      <c r="A5480" s="40">
        <v>5544</v>
      </c>
      <c r="B5480" s="40" t="str">
        <f t="shared" si="516"/>
        <v>2025 Aralık</v>
      </c>
      <c r="C5480" s="41">
        <f t="shared" si="519"/>
        <v>46021</v>
      </c>
      <c r="D5480" s="42"/>
      <c r="E5480" s="42"/>
      <c r="F5480" s="42"/>
      <c r="G5480" s="43"/>
      <c r="H5480" s="76" t="str">
        <f>IF(G5480="","",VLOOKUP(F5480,ISLER!$1:$51,MATCH(D5480,ISLER!$1:$1,0)-2,0)*VLOOKUP(VLOOKUP(F5480,ISLER!$1:$51,MATCH(D5480,ISLER!$1:$1,0)-1,0),DOVIZ!$1:$4,MATCH(CONCATENATE(TEXT(C5480,"YYYY")," ",TEXT(C5480,"AAAA")),DOVIZ!$1:$1,0),0))</f>
        <v/>
      </c>
      <c r="I5480" s="76" t="str">
        <f t="shared" si="517"/>
        <v/>
      </c>
      <c r="J5480" s="45" t="b">
        <f t="shared" si="515"/>
        <v>0</v>
      </c>
      <c r="K5480" s="45" t="str">
        <f>IF(J5480=FALSE,"",IF(G5480="","",VLOOKUP(F5480,ISLER!$1:$51,2,0)*VLOOKUP(VLOOKUP(F5480,ISLER!$1:$51,3,0),DOVIZ!$1:$4,MATCH(CONCATENATE(TEXT(C5480,"YYYY")," ",TEXT(C5480,"AAAA")),DOVIZ!$1:$1,0),0)))</f>
        <v/>
      </c>
      <c r="L5480" s="45" t="str">
        <f t="shared" si="518"/>
        <v/>
      </c>
      <c r="M5480" s="74">
        <f t="shared" si="520"/>
        <v>46021</v>
      </c>
    </row>
    <row r="5481" spans="1:13" x14ac:dyDescent="0.25">
      <c r="A5481" s="40">
        <v>5545</v>
      </c>
      <c r="B5481" s="40" t="str">
        <f t="shared" si="516"/>
        <v>2025 Aralık</v>
      </c>
      <c r="C5481" s="41">
        <f t="shared" si="519"/>
        <v>46021</v>
      </c>
      <c r="D5481" s="42"/>
      <c r="E5481" s="42"/>
      <c r="F5481" s="42"/>
      <c r="G5481" s="43"/>
      <c r="H5481" s="76" t="str">
        <f>IF(G5481="","",VLOOKUP(F5481,ISLER!$1:$51,MATCH(D5481,ISLER!$1:$1,0)-2,0)*VLOOKUP(VLOOKUP(F5481,ISLER!$1:$51,MATCH(D5481,ISLER!$1:$1,0)-1,0),DOVIZ!$1:$4,MATCH(CONCATENATE(TEXT(C5481,"YYYY")," ",TEXT(C5481,"AAAA")),DOVIZ!$1:$1,0),0))</f>
        <v/>
      </c>
      <c r="I5481" s="76" t="str">
        <f t="shared" si="517"/>
        <v/>
      </c>
      <c r="J5481" s="45" t="b">
        <f t="shared" si="515"/>
        <v>0</v>
      </c>
      <c r="K5481" s="45" t="str">
        <f>IF(J5481=FALSE,"",IF(G5481="","",VLOOKUP(F5481,ISLER!$1:$51,2,0)*VLOOKUP(VLOOKUP(F5481,ISLER!$1:$51,3,0),DOVIZ!$1:$4,MATCH(CONCATENATE(TEXT(C5481,"YYYY")," ",TEXT(C5481,"AAAA")),DOVIZ!$1:$1,0),0)))</f>
        <v/>
      </c>
      <c r="L5481" s="45" t="str">
        <f t="shared" si="518"/>
        <v/>
      </c>
      <c r="M5481" s="74">
        <f t="shared" si="520"/>
        <v>46021</v>
      </c>
    </row>
    <row r="5482" spans="1:13" x14ac:dyDescent="0.25">
      <c r="A5482" s="40">
        <v>5546</v>
      </c>
      <c r="B5482" s="40" t="str">
        <f t="shared" si="516"/>
        <v>2025 Aralık</v>
      </c>
      <c r="C5482" s="41">
        <f t="shared" si="519"/>
        <v>46021</v>
      </c>
      <c r="D5482" s="42"/>
      <c r="E5482" s="42"/>
      <c r="F5482" s="42"/>
      <c r="G5482" s="43"/>
      <c r="H5482" s="76" t="str">
        <f>IF(G5482="","",VLOOKUP(F5482,ISLER!$1:$51,MATCH(D5482,ISLER!$1:$1,0)-2,0)*VLOOKUP(VLOOKUP(F5482,ISLER!$1:$51,MATCH(D5482,ISLER!$1:$1,0)-1,0),DOVIZ!$1:$4,MATCH(CONCATENATE(TEXT(C5482,"YYYY")," ",TEXT(C5482,"AAAA")),DOVIZ!$1:$1,0),0))</f>
        <v/>
      </c>
      <c r="I5482" s="76" t="str">
        <f t="shared" si="517"/>
        <v/>
      </c>
      <c r="J5482" s="45" t="b">
        <f t="shared" si="515"/>
        <v>0</v>
      </c>
      <c r="K5482" s="45" t="str">
        <f>IF(J5482=FALSE,"",IF(G5482="","",VLOOKUP(F5482,ISLER!$1:$51,2,0)*VLOOKUP(VLOOKUP(F5482,ISLER!$1:$51,3,0),DOVIZ!$1:$4,MATCH(CONCATENATE(TEXT(C5482,"YYYY")," ",TEXT(C5482,"AAAA")),DOVIZ!$1:$1,0),0)))</f>
        <v/>
      </c>
      <c r="L5482" s="45" t="str">
        <f t="shared" si="518"/>
        <v/>
      </c>
      <c r="M5482" s="74">
        <f t="shared" si="520"/>
        <v>46021</v>
      </c>
    </row>
    <row r="5483" spans="1:13" x14ac:dyDescent="0.25">
      <c r="A5483" s="40">
        <v>5547</v>
      </c>
      <c r="B5483" s="40" t="str">
        <f t="shared" si="516"/>
        <v>2025 Aralık</v>
      </c>
      <c r="C5483" s="41">
        <f t="shared" si="519"/>
        <v>46021</v>
      </c>
      <c r="D5483" s="42"/>
      <c r="E5483" s="42"/>
      <c r="F5483" s="42"/>
      <c r="G5483" s="43"/>
      <c r="H5483" s="76" t="str">
        <f>IF(G5483="","",VLOOKUP(F5483,ISLER!$1:$51,MATCH(D5483,ISLER!$1:$1,0)-2,0)*VLOOKUP(VLOOKUP(F5483,ISLER!$1:$51,MATCH(D5483,ISLER!$1:$1,0)-1,0),DOVIZ!$1:$4,MATCH(CONCATENATE(TEXT(C5483,"YYYY")," ",TEXT(C5483,"AAAA")),DOVIZ!$1:$1,0),0))</f>
        <v/>
      </c>
      <c r="I5483" s="76" t="str">
        <f t="shared" si="517"/>
        <v/>
      </c>
      <c r="J5483" s="45" t="b">
        <f t="shared" si="515"/>
        <v>0</v>
      </c>
      <c r="K5483" s="45" t="str">
        <f>IF(J5483=FALSE,"",IF(G5483="","",VLOOKUP(F5483,ISLER!$1:$51,2,0)*VLOOKUP(VLOOKUP(F5483,ISLER!$1:$51,3,0),DOVIZ!$1:$4,MATCH(CONCATENATE(TEXT(C5483,"YYYY")," ",TEXT(C5483,"AAAA")),DOVIZ!$1:$1,0),0)))</f>
        <v/>
      </c>
      <c r="L5483" s="45" t="str">
        <f t="shared" si="518"/>
        <v/>
      </c>
      <c r="M5483" s="74">
        <f t="shared" si="520"/>
        <v>46021</v>
      </c>
    </row>
    <row r="5484" spans="1:13" x14ac:dyDescent="0.25">
      <c r="A5484" s="40">
        <v>5548</v>
      </c>
      <c r="B5484" s="40" t="str">
        <f t="shared" si="516"/>
        <v>2025 Aralık</v>
      </c>
      <c r="C5484" s="41">
        <f t="shared" si="519"/>
        <v>46021</v>
      </c>
      <c r="D5484" s="42"/>
      <c r="E5484" s="42"/>
      <c r="F5484" s="42"/>
      <c r="G5484" s="43"/>
      <c r="H5484" s="76" t="str">
        <f>IF(G5484="","",VLOOKUP(F5484,ISLER!$1:$51,MATCH(D5484,ISLER!$1:$1,0)-2,0)*VLOOKUP(VLOOKUP(F5484,ISLER!$1:$51,MATCH(D5484,ISLER!$1:$1,0)-1,0),DOVIZ!$1:$4,MATCH(CONCATENATE(TEXT(C5484,"YYYY")," ",TEXT(C5484,"AAAA")),DOVIZ!$1:$1,0),0))</f>
        <v/>
      </c>
      <c r="I5484" s="76" t="str">
        <f t="shared" si="517"/>
        <v/>
      </c>
      <c r="J5484" s="45" t="b">
        <f t="shared" si="515"/>
        <v>0</v>
      </c>
      <c r="K5484" s="45" t="str">
        <f>IF(J5484=FALSE,"",IF(G5484="","",VLOOKUP(F5484,ISLER!$1:$51,2,0)*VLOOKUP(VLOOKUP(F5484,ISLER!$1:$51,3,0),DOVIZ!$1:$4,MATCH(CONCATENATE(TEXT(C5484,"YYYY")," ",TEXT(C5484,"AAAA")),DOVIZ!$1:$1,0),0)))</f>
        <v/>
      </c>
      <c r="L5484" s="45" t="str">
        <f t="shared" si="518"/>
        <v/>
      </c>
      <c r="M5484" s="74">
        <f t="shared" si="520"/>
        <v>46021</v>
      </c>
    </row>
    <row r="5485" spans="1:13" x14ac:dyDescent="0.25">
      <c r="A5485" s="40">
        <v>5549</v>
      </c>
      <c r="B5485" s="40" t="str">
        <f t="shared" si="516"/>
        <v>2025 Aralık</v>
      </c>
      <c r="C5485" s="41">
        <f t="shared" si="519"/>
        <v>46021</v>
      </c>
      <c r="D5485" s="42"/>
      <c r="E5485" s="42"/>
      <c r="F5485" s="42"/>
      <c r="G5485" s="43"/>
      <c r="H5485" s="76" t="str">
        <f>IF(G5485="","",VLOOKUP(F5485,ISLER!$1:$51,MATCH(D5485,ISLER!$1:$1,0)-2,0)*VLOOKUP(VLOOKUP(F5485,ISLER!$1:$51,MATCH(D5485,ISLER!$1:$1,0)-1,0),DOVIZ!$1:$4,MATCH(CONCATENATE(TEXT(C5485,"YYYY")," ",TEXT(C5485,"AAAA")),DOVIZ!$1:$1,0),0))</f>
        <v/>
      </c>
      <c r="I5485" s="76" t="str">
        <f t="shared" si="517"/>
        <v/>
      </c>
      <c r="J5485" s="45" t="b">
        <f t="shared" si="515"/>
        <v>0</v>
      </c>
      <c r="K5485" s="45" t="str">
        <f>IF(J5485=FALSE,"",IF(G5485="","",VLOOKUP(F5485,ISLER!$1:$51,2,0)*VLOOKUP(VLOOKUP(F5485,ISLER!$1:$51,3,0),DOVIZ!$1:$4,MATCH(CONCATENATE(TEXT(C5485,"YYYY")," ",TEXT(C5485,"AAAA")),DOVIZ!$1:$1,0),0)))</f>
        <v/>
      </c>
      <c r="L5485" s="45" t="str">
        <f t="shared" si="518"/>
        <v/>
      </c>
      <c r="M5485" s="74">
        <f t="shared" si="520"/>
        <v>46021</v>
      </c>
    </row>
    <row r="5486" spans="1:13" x14ac:dyDescent="0.25">
      <c r="A5486" s="40">
        <v>5550</v>
      </c>
      <c r="B5486" s="40" t="str">
        <f t="shared" si="516"/>
        <v>2025 Aralık</v>
      </c>
      <c r="C5486" s="41">
        <f t="shared" si="519"/>
        <v>46021</v>
      </c>
      <c r="D5486" s="42"/>
      <c r="E5486" s="42"/>
      <c r="F5486" s="42"/>
      <c r="G5486" s="43"/>
      <c r="H5486" s="76" t="str">
        <f>IF(G5486="","",VLOOKUP(F5486,ISLER!$1:$51,MATCH(D5486,ISLER!$1:$1,0)-2,0)*VLOOKUP(VLOOKUP(F5486,ISLER!$1:$51,MATCH(D5486,ISLER!$1:$1,0)-1,0),DOVIZ!$1:$4,MATCH(CONCATENATE(TEXT(C5486,"YYYY")," ",TEXT(C5486,"AAAA")),DOVIZ!$1:$1,0),0))</f>
        <v/>
      </c>
      <c r="I5486" s="76" t="str">
        <f t="shared" si="517"/>
        <v/>
      </c>
      <c r="J5486" s="45" t="b">
        <f t="shared" si="515"/>
        <v>0</v>
      </c>
      <c r="K5486" s="45" t="str">
        <f>IF(J5486=FALSE,"",IF(G5486="","",VLOOKUP(F5486,ISLER!$1:$51,2,0)*VLOOKUP(VLOOKUP(F5486,ISLER!$1:$51,3,0),DOVIZ!$1:$4,MATCH(CONCATENATE(TEXT(C5486,"YYYY")," ",TEXT(C5486,"AAAA")),DOVIZ!$1:$1,0),0)))</f>
        <v/>
      </c>
      <c r="L5486" s="45" t="str">
        <f t="shared" si="518"/>
        <v/>
      </c>
      <c r="M5486" s="74">
        <f t="shared" si="520"/>
        <v>46021</v>
      </c>
    </row>
    <row r="5487" spans="1:13" x14ac:dyDescent="0.25">
      <c r="A5487" s="40">
        <v>5551</v>
      </c>
      <c r="B5487" s="40" t="str">
        <f t="shared" si="516"/>
        <v>2025 Aralık</v>
      </c>
      <c r="C5487" s="41">
        <f t="shared" si="519"/>
        <v>46021</v>
      </c>
      <c r="D5487" s="42"/>
      <c r="E5487" s="42"/>
      <c r="F5487" s="42"/>
      <c r="G5487" s="43"/>
      <c r="H5487" s="76" t="str">
        <f>IF(G5487="","",VLOOKUP(F5487,ISLER!$1:$51,MATCH(D5487,ISLER!$1:$1,0)-2,0)*VLOOKUP(VLOOKUP(F5487,ISLER!$1:$51,MATCH(D5487,ISLER!$1:$1,0)-1,0),DOVIZ!$1:$4,MATCH(CONCATENATE(TEXT(C5487,"YYYY")," ",TEXT(C5487,"AAAA")),DOVIZ!$1:$1,0),0))</f>
        <v/>
      </c>
      <c r="I5487" s="76" t="str">
        <f t="shared" si="517"/>
        <v/>
      </c>
      <c r="J5487" s="45" t="b">
        <f t="shared" si="515"/>
        <v>0</v>
      </c>
      <c r="K5487" s="45" t="str">
        <f>IF(J5487=FALSE,"",IF(G5487="","",VLOOKUP(F5487,ISLER!$1:$51,2,0)*VLOOKUP(VLOOKUP(F5487,ISLER!$1:$51,3,0),DOVIZ!$1:$4,MATCH(CONCATENATE(TEXT(C5487,"YYYY")," ",TEXT(C5487,"AAAA")),DOVIZ!$1:$1,0),0)))</f>
        <v/>
      </c>
      <c r="L5487" s="45" t="str">
        <f t="shared" si="518"/>
        <v/>
      </c>
      <c r="M5487" s="74">
        <f t="shared" si="520"/>
        <v>46021</v>
      </c>
    </row>
    <row r="5488" spans="1:13" x14ac:dyDescent="0.25">
      <c r="A5488" s="40">
        <v>5552</v>
      </c>
      <c r="B5488" s="40" t="str">
        <f t="shared" si="516"/>
        <v>2025 Aralık</v>
      </c>
      <c r="C5488" s="41">
        <f t="shared" si="519"/>
        <v>46021</v>
      </c>
      <c r="D5488" s="42"/>
      <c r="E5488" s="42"/>
      <c r="F5488" s="42"/>
      <c r="G5488" s="43"/>
      <c r="H5488" s="76" t="str">
        <f>IF(G5488="","",VLOOKUP(F5488,ISLER!$1:$51,MATCH(D5488,ISLER!$1:$1,0)-2,0)*VLOOKUP(VLOOKUP(F5488,ISLER!$1:$51,MATCH(D5488,ISLER!$1:$1,0)-1,0),DOVIZ!$1:$4,MATCH(CONCATENATE(TEXT(C5488,"YYYY")," ",TEXT(C5488,"AAAA")),DOVIZ!$1:$1,0),0))</f>
        <v/>
      </c>
      <c r="I5488" s="76" t="str">
        <f t="shared" si="517"/>
        <v/>
      </c>
      <c r="J5488" s="45" t="b">
        <f t="shared" si="515"/>
        <v>0</v>
      </c>
      <c r="K5488" s="45" t="str">
        <f>IF(J5488=FALSE,"",IF(G5488="","",VLOOKUP(F5488,ISLER!$1:$51,2,0)*VLOOKUP(VLOOKUP(F5488,ISLER!$1:$51,3,0),DOVIZ!$1:$4,MATCH(CONCATENATE(TEXT(C5488,"YYYY")," ",TEXT(C5488,"AAAA")),DOVIZ!$1:$1,0),0)))</f>
        <v/>
      </c>
      <c r="L5488" s="45" t="str">
        <f t="shared" si="518"/>
        <v/>
      </c>
      <c r="M5488" s="74">
        <f t="shared" si="520"/>
        <v>46021</v>
      </c>
    </row>
    <row r="5489" spans="1:13" x14ac:dyDescent="0.25">
      <c r="A5489" s="40">
        <v>5553</v>
      </c>
      <c r="B5489" s="40" t="str">
        <f t="shared" si="516"/>
        <v>2025 Aralık</v>
      </c>
      <c r="C5489" s="41">
        <f t="shared" si="519"/>
        <v>46021</v>
      </c>
      <c r="D5489" s="42"/>
      <c r="E5489" s="42"/>
      <c r="F5489" s="42"/>
      <c r="G5489" s="43"/>
      <c r="H5489" s="76" t="str">
        <f>IF(G5489="","",VLOOKUP(F5489,ISLER!$1:$51,MATCH(D5489,ISLER!$1:$1,0)-2,0)*VLOOKUP(VLOOKUP(F5489,ISLER!$1:$51,MATCH(D5489,ISLER!$1:$1,0)-1,0),DOVIZ!$1:$4,MATCH(CONCATENATE(TEXT(C5489,"YYYY")," ",TEXT(C5489,"AAAA")),DOVIZ!$1:$1,0),0))</f>
        <v/>
      </c>
      <c r="I5489" s="76" t="str">
        <f t="shared" si="517"/>
        <v/>
      </c>
      <c r="J5489" s="45" t="b">
        <f t="shared" si="515"/>
        <v>0</v>
      </c>
      <c r="K5489" s="45" t="str">
        <f>IF(J5489=FALSE,"",IF(G5489="","",VLOOKUP(F5489,ISLER!$1:$51,2,0)*VLOOKUP(VLOOKUP(F5489,ISLER!$1:$51,3,0),DOVIZ!$1:$4,MATCH(CONCATENATE(TEXT(C5489,"YYYY")," ",TEXT(C5489,"AAAA")),DOVIZ!$1:$1,0),0)))</f>
        <v/>
      </c>
      <c r="L5489" s="45" t="str">
        <f t="shared" si="518"/>
        <v/>
      </c>
      <c r="M5489" s="74">
        <f t="shared" si="520"/>
        <v>46021</v>
      </c>
    </row>
    <row r="5490" spans="1:13" x14ac:dyDescent="0.25">
      <c r="A5490" s="40">
        <v>5554</v>
      </c>
      <c r="B5490" s="40" t="str">
        <f t="shared" si="516"/>
        <v>2025 Aralık</v>
      </c>
      <c r="C5490" s="41">
        <f t="shared" si="519"/>
        <v>46021</v>
      </c>
      <c r="D5490" s="42"/>
      <c r="E5490" s="42"/>
      <c r="F5490" s="42"/>
      <c r="G5490" s="43"/>
      <c r="H5490" s="76" t="str">
        <f>IF(G5490="","",VLOOKUP(F5490,ISLER!$1:$51,MATCH(D5490,ISLER!$1:$1,0)-2,0)*VLOOKUP(VLOOKUP(F5490,ISLER!$1:$51,MATCH(D5490,ISLER!$1:$1,0)-1,0),DOVIZ!$1:$4,MATCH(CONCATENATE(TEXT(C5490,"YYYY")," ",TEXT(C5490,"AAAA")),DOVIZ!$1:$1,0),0))</f>
        <v/>
      </c>
      <c r="I5490" s="76" t="str">
        <f t="shared" si="517"/>
        <v/>
      </c>
      <c r="J5490" s="45" t="b">
        <f t="shared" ref="J5490:J5553" si="521">OR(D5490="DİŞÇİM İSTANBUL EZGİ HANIM",D5490="DİŞÇİM İSTANBUL MERVE HANIM",D5490="DİŞÇİM İSTANBUL BÜŞRA HANIM",D5490="DİŞÇİM İSTANBUL HÜLYA HANIM",D5490="DİŞÇİM İSTANBUL KEMAL BEY",D5490="DİŞÇİM İSTANBUL HAKAN BEY",D5490="DİŞÇİM İSTANBUL MUHAMMED BEY",D5490="DİŞÇİM İSTANBUL MURAT BEY")</f>
        <v>0</v>
      </c>
      <c r="K5490" s="45" t="str">
        <f>IF(J5490=FALSE,"",IF(G5490="","",VLOOKUP(F5490,ISLER!$1:$51,2,0)*VLOOKUP(VLOOKUP(F5490,ISLER!$1:$51,3,0),DOVIZ!$1:$4,MATCH(CONCATENATE(TEXT(C5490,"YYYY")," ",TEXT(C5490,"AAAA")),DOVIZ!$1:$1,0),0)))</f>
        <v/>
      </c>
      <c r="L5490" s="45" t="str">
        <f t="shared" si="518"/>
        <v/>
      </c>
      <c r="M5490" s="74">
        <f t="shared" si="520"/>
        <v>46021</v>
      </c>
    </row>
    <row r="5491" spans="1:13" x14ac:dyDescent="0.25">
      <c r="A5491" s="40">
        <v>5555</v>
      </c>
      <c r="B5491" s="40" t="str">
        <f t="shared" si="516"/>
        <v>2025 Aralık</v>
      </c>
      <c r="C5491" s="41">
        <f t="shared" si="519"/>
        <v>46021</v>
      </c>
      <c r="D5491" s="42"/>
      <c r="E5491" s="42"/>
      <c r="F5491" s="42"/>
      <c r="G5491" s="43"/>
      <c r="H5491" s="76" t="str">
        <f>IF(G5491="","",VLOOKUP(F5491,ISLER!$1:$51,MATCH(D5491,ISLER!$1:$1,0)-2,0)*VLOOKUP(VLOOKUP(F5491,ISLER!$1:$51,MATCH(D5491,ISLER!$1:$1,0)-1,0),DOVIZ!$1:$4,MATCH(CONCATENATE(TEXT(C5491,"YYYY")," ",TEXT(C5491,"AAAA")),DOVIZ!$1:$1,0),0))</f>
        <v/>
      </c>
      <c r="I5491" s="76" t="str">
        <f t="shared" si="517"/>
        <v/>
      </c>
      <c r="J5491" s="45" t="b">
        <f t="shared" si="521"/>
        <v>0</v>
      </c>
      <c r="K5491" s="45" t="str">
        <f>IF(J5491=FALSE,"",IF(G5491="","",VLOOKUP(F5491,ISLER!$1:$51,2,0)*VLOOKUP(VLOOKUP(F5491,ISLER!$1:$51,3,0),DOVIZ!$1:$4,MATCH(CONCATENATE(TEXT(C5491,"YYYY")," ",TEXT(C5491,"AAAA")),DOVIZ!$1:$1,0),0)))</f>
        <v/>
      </c>
      <c r="L5491" s="45" t="str">
        <f t="shared" si="518"/>
        <v/>
      </c>
      <c r="M5491" s="74">
        <f t="shared" si="520"/>
        <v>46021</v>
      </c>
    </row>
    <row r="5492" spans="1:13" x14ac:dyDescent="0.25">
      <c r="A5492" s="40">
        <v>5556</v>
      </c>
      <c r="B5492" s="40" t="str">
        <f t="shared" si="516"/>
        <v>2025 Aralık</v>
      </c>
      <c r="C5492" s="41">
        <f t="shared" si="519"/>
        <v>46021</v>
      </c>
      <c r="D5492" s="42"/>
      <c r="E5492" s="42"/>
      <c r="F5492" s="42"/>
      <c r="G5492" s="43"/>
      <c r="H5492" s="76" t="str">
        <f>IF(G5492="","",VLOOKUP(F5492,ISLER!$1:$51,MATCH(D5492,ISLER!$1:$1,0)-2,0)*VLOOKUP(VLOOKUP(F5492,ISLER!$1:$51,MATCH(D5492,ISLER!$1:$1,0)-1,0),DOVIZ!$1:$4,MATCH(CONCATENATE(TEXT(C5492,"YYYY")," ",TEXT(C5492,"AAAA")),DOVIZ!$1:$1,0),0))</f>
        <v/>
      </c>
      <c r="I5492" s="76" t="str">
        <f t="shared" si="517"/>
        <v/>
      </c>
      <c r="J5492" s="45" t="b">
        <f t="shared" si="521"/>
        <v>0</v>
      </c>
      <c r="K5492" s="45" t="str">
        <f>IF(J5492=FALSE,"",IF(G5492="","",VLOOKUP(F5492,ISLER!$1:$51,2,0)*VLOOKUP(VLOOKUP(F5492,ISLER!$1:$51,3,0),DOVIZ!$1:$4,MATCH(CONCATENATE(TEXT(C5492,"YYYY")," ",TEXT(C5492,"AAAA")),DOVIZ!$1:$1,0),0)))</f>
        <v/>
      </c>
      <c r="L5492" s="45" t="str">
        <f t="shared" si="518"/>
        <v/>
      </c>
      <c r="M5492" s="74">
        <f t="shared" si="520"/>
        <v>46021</v>
      </c>
    </row>
    <row r="5493" spans="1:13" x14ac:dyDescent="0.25">
      <c r="A5493" s="40">
        <v>5557</v>
      </c>
      <c r="B5493" s="40" t="str">
        <f t="shared" si="516"/>
        <v>2025 Aralık</v>
      </c>
      <c r="C5493" s="41">
        <f t="shared" si="519"/>
        <v>46021</v>
      </c>
      <c r="D5493" s="42"/>
      <c r="E5493" s="42"/>
      <c r="F5493" s="42"/>
      <c r="G5493" s="43"/>
      <c r="H5493" s="76" t="str">
        <f>IF(G5493="","",VLOOKUP(F5493,ISLER!$1:$51,MATCH(D5493,ISLER!$1:$1,0)-2,0)*VLOOKUP(VLOOKUP(F5493,ISLER!$1:$51,MATCH(D5493,ISLER!$1:$1,0)-1,0),DOVIZ!$1:$4,MATCH(CONCATENATE(TEXT(C5493,"YYYY")," ",TEXT(C5493,"AAAA")),DOVIZ!$1:$1,0),0))</f>
        <v/>
      </c>
      <c r="I5493" s="76" t="str">
        <f t="shared" si="517"/>
        <v/>
      </c>
      <c r="J5493" s="45" t="b">
        <f t="shared" si="521"/>
        <v>0</v>
      </c>
      <c r="K5493" s="45" t="str">
        <f>IF(J5493=FALSE,"",IF(G5493="","",VLOOKUP(F5493,ISLER!$1:$51,2,0)*VLOOKUP(VLOOKUP(F5493,ISLER!$1:$51,3,0),DOVIZ!$1:$4,MATCH(CONCATENATE(TEXT(C5493,"YYYY")," ",TEXT(C5493,"AAAA")),DOVIZ!$1:$1,0),0)))</f>
        <v/>
      </c>
      <c r="L5493" s="45" t="str">
        <f t="shared" si="518"/>
        <v/>
      </c>
      <c r="M5493" s="74">
        <f t="shared" si="520"/>
        <v>46021</v>
      </c>
    </row>
    <row r="5494" spans="1:13" x14ac:dyDescent="0.25">
      <c r="A5494" s="40">
        <v>5558</v>
      </c>
      <c r="B5494" s="40" t="str">
        <f t="shared" si="516"/>
        <v>2025 Aralık</v>
      </c>
      <c r="C5494" s="41">
        <f t="shared" si="519"/>
        <v>46021</v>
      </c>
      <c r="D5494" s="42"/>
      <c r="E5494" s="42"/>
      <c r="F5494" s="42"/>
      <c r="G5494" s="43"/>
      <c r="H5494" s="76" t="str">
        <f>IF(G5494="","",VLOOKUP(F5494,ISLER!$1:$51,MATCH(D5494,ISLER!$1:$1,0)-2,0)*VLOOKUP(VLOOKUP(F5494,ISLER!$1:$51,MATCH(D5494,ISLER!$1:$1,0)-1,0),DOVIZ!$1:$4,MATCH(CONCATENATE(TEXT(C5494,"YYYY")," ",TEXT(C5494,"AAAA")),DOVIZ!$1:$1,0),0))</f>
        <v/>
      </c>
      <c r="I5494" s="76" t="str">
        <f t="shared" si="517"/>
        <v/>
      </c>
      <c r="J5494" s="45" t="b">
        <f t="shared" si="521"/>
        <v>0</v>
      </c>
      <c r="K5494" s="45" t="str">
        <f>IF(J5494=FALSE,"",IF(G5494="","",VLOOKUP(F5494,ISLER!$1:$51,2,0)*VLOOKUP(VLOOKUP(F5494,ISLER!$1:$51,3,0),DOVIZ!$1:$4,MATCH(CONCATENATE(TEXT(C5494,"YYYY")," ",TEXT(C5494,"AAAA")),DOVIZ!$1:$1,0),0)))</f>
        <v/>
      </c>
      <c r="L5494" s="45" t="str">
        <f t="shared" si="518"/>
        <v/>
      </c>
      <c r="M5494" s="74">
        <f t="shared" si="520"/>
        <v>46021</v>
      </c>
    </row>
    <row r="5495" spans="1:13" x14ac:dyDescent="0.25">
      <c r="A5495" s="40">
        <v>5559</v>
      </c>
      <c r="B5495" s="40" t="str">
        <f t="shared" si="516"/>
        <v>2025 Aralık</v>
      </c>
      <c r="C5495" s="41">
        <f t="shared" si="519"/>
        <v>46021</v>
      </c>
      <c r="D5495" s="42"/>
      <c r="E5495" s="42"/>
      <c r="F5495" s="42"/>
      <c r="G5495" s="43"/>
      <c r="H5495" s="76" t="str">
        <f>IF(G5495="","",VLOOKUP(F5495,ISLER!$1:$51,MATCH(D5495,ISLER!$1:$1,0)-2,0)*VLOOKUP(VLOOKUP(F5495,ISLER!$1:$51,MATCH(D5495,ISLER!$1:$1,0)-1,0),DOVIZ!$1:$4,MATCH(CONCATENATE(TEXT(C5495,"YYYY")," ",TEXT(C5495,"AAAA")),DOVIZ!$1:$1,0),0))</f>
        <v/>
      </c>
      <c r="I5495" s="76" t="str">
        <f t="shared" si="517"/>
        <v/>
      </c>
      <c r="J5495" s="45" t="b">
        <f t="shared" si="521"/>
        <v>0</v>
      </c>
      <c r="K5495" s="45" t="str">
        <f>IF(J5495=FALSE,"",IF(G5495="","",VLOOKUP(F5495,ISLER!$1:$51,2,0)*VLOOKUP(VLOOKUP(F5495,ISLER!$1:$51,3,0),DOVIZ!$1:$4,MATCH(CONCATENATE(TEXT(C5495,"YYYY")," ",TEXT(C5495,"AAAA")),DOVIZ!$1:$1,0),0)))</f>
        <v/>
      </c>
      <c r="L5495" s="45" t="str">
        <f t="shared" si="518"/>
        <v/>
      </c>
      <c r="M5495" s="74">
        <f t="shared" si="520"/>
        <v>46021</v>
      </c>
    </row>
    <row r="5496" spans="1:13" x14ac:dyDescent="0.25">
      <c r="A5496" s="40">
        <v>5560</v>
      </c>
      <c r="B5496" s="40" t="str">
        <f t="shared" si="516"/>
        <v>2025 Aralık</v>
      </c>
      <c r="C5496" s="41">
        <f t="shared" si="519"/>
        <v>46021</v>
      </c>
      <c r="D5496" s="42"/>
      <c r="E5496" s="42"/>
      <c r="F5496" s="42"/>
      <c r="G5496" s="43"/>
      <c r="H5496" s="76" t="str">
        <f>IF(G5496="","",VLOOKUP(F5496,ISLER!$1:$51,MATCH(D5496,ISLER!$1:$1,0)-2,0)*VLOOKUP(VLOOKUP(F5496,ISLER!$1:$51,MATCH(D5496,ISLER!$1:$1,0)-1,0),DOVIZ!$1:$4,MATCH(CONCATENATE(TEXT(C5496,"YYYY")," ",TEXT(C5496,"AAAA")),DOVIZ!$1:$1,0),0))</f>
        <v/>
      </c>
      <c r="I5496" s="76" t="str">
        <f t="shared" si="517"/>
        <v/>
      </c>
      <c r="J5496" s="45" t="b">
        <f t="shared" si="521"/>
        <v>0</v>
      </c>
      <c r="K5496" s="45" t="str">
        <f>IF(J5496=FALSE,"",IF(G5496="","",VLOOKUP(F5496,ISLER!$1:$51,2,0)*VLOOKUP(VLOOKUP(F5496,ISLER!$1:$51,3,0),DOVIZ!$1:$4,MATCH(CONCATENATE(TEXT(C5496,"YYYY")," ",TEXT(C5496,"AAAA")),DOVIZ!$1:$1,0),0)))</f>
        <v/>
      </c>
      <c r="L5496" s="45" t="str">
        <f t="shared" si="518"/>
        <v/>
      </c>
      <c r="M5496" s="74">
        <f t="shared" si="520"/>
        <v>46021</v>
      </c>
    </row>
    <row r="5497" spans="1:13" x14ac:dyDescent="0.25">
      <c r="A5497" s="40">
        <v>5561</v>
      </c>
      <c r="B5497" s="40" t="str">
        <f t="shared" si="516"/>
        <v>2025 Aralık</v>
      </c>
      <c r="C5497" s="41">
        <f t="shared" si="519"/>
        <v>46021</v>
      </c>
      <c r="D5497" s="42"/>
      <c r="E5497" s="42"/>
      <c r="F5497" s="42"/>
      <c r="G5497" s="43"/>
      <c r="H5497" s="76" t="str">
        <f>IF(G5497="","",VLOOKUP(F5497,ISLER!$1:$51,MATCH(D5497,ISLER!$1:$1,0)-2,0)*VLOOKUP(VLOOKUP(F5497,ISLER!$1:$51,MATCH(D5497,ISLER!$1:$1,0)-1,0),DOVIZ!$1:$4,MATCH(CONCATENATE(TEXT(C5497,"YYYY")," ",TEXT(C5497,"AAAA")),DOVIZ!$1:$1,0),0))</f>
        <v/>
      </c>
      <c r="I5497" s="76" t="str">
        <f t="shared" si="517"/>
        <v/>
      </c>
      <c r="J5497" s="45" t="b">
        <f t="shared" si="521"/>
        <v>0</v>
      </c>
      <c r="K5497" s="45" t="str">
        <f>IF(J5497=FALSE,"",IF(G5497="","",VLOOKUP(F5497,ISLER!$1:$51,2,0)*VLOOKUP(VLOOKUP(F5497,ISLER!$1:$51,3,0),DOVIZ!$1:$4,MATCH(CONCATENATE(TEXT(C5497,"YYYY")," ",TEXT(C5497,"AAAA")),DOVIZ!$1:$1,0),0)))</f>
        <v/>
      </c>
      <c r="L5497" s="45" t="str">
        <f t="shared" si="518"/>
        <v/>
      </c>
      <c r="M5497" s="74">
        <f t="shared" si="520"/>
        <v>46021</v>
      </c>
    </row>
    <row r="5498" spans="1:13" x14ac:dyDescent="0.25">
      <c r="A5498" s="40">
        <v>5562</v>
      </c>
      <c r="B5498" s="40" t="str">
        <f t="shared" si="516"/>
        <v>2025 Aralık</v>
      </c>
      <c r="C5498" s="41">
        <f t="shared" si="519"/>
        <v>46021</v>
      </c>
      <c r="D5498" s="42"/>
      <c r="E5498" s="42"/>
      <c r="F5498" s="42"/>
      <c r="G5498" s="43"/>
      <c r="H5498" s="76" t="str">
        <f>IF(G5498="","",VLOOKUP(F5498,ISLER!$1:$51,MATCH(D5498,ISLER!$1:$1,0)-2,0)*VLOOKUP(VLOOKUP(F5498,ISLER!$1:$51,MATCH(D5498,ISLER!$1:$1,0)-1,0),DOVIZ!$1:$4,MATCH(CONCATENATE(TEXT(C5498,"YYYY")," ",TEXT(C5498,"AAAA")),DOVIZ!$1:$1,0),0))</f>
        <v/>
      </c>
      <c r="I5498" s="76" t="str">
        <f t="shared" si="517"/>
        <v/>
      </c>
      <c r="J5498" s="45" t="b">
        <f t="shared" si="521"/>
        <v>0</v>
      </c>
      <c r="K5498" s="45" t="str">
        <f>IF(J5498=FALSE,"",IF(G5498="","",VLOOKUP(F5498,ISLER!$1:$51,2,0)*VLOOKUP(VLOOKUP(F5498,ISLER!$1:$51,3,0),DOVIZ!$1:$4,MATCH(CONCATENATE(TEXT(C5498,"YYYY")," ",TEXT(C5498,"AAAA")),DOVIZ!$1:$1,0),0)))</f>
        <v/>
      </c>
      <c r="L5498" s="45" t="str">
        <f t="shared" si="518"/>
        <v/>
      </c>
      <c r="M5498" s="74">
        <f t="shared" si="520"/>
        <v>46021</v>
      </c>
    </row>
    <row r="5499" spans="1:13" x14ac:dyDescent="0.25">
      <c r="A5499" s="40">
        <v>5563</v>
      </c>
      <c r="B5499" s="40" t="str">
        <f t="shared" si="516"/>
        <v>2025 Aralık</v>
      </c>
      <c r="C5499" s="41">
        <f t="shared" si="519"/>
        <v>46021</v>
      </c>
      <c r="D5499" s="42"/>
      <c r="E5499" s="42"/>
      <c r="F5499" s="42"/>
      <c r="G5499" s="43"/>
      <c r="H5499" s="76" t="str">
        <f>IF(G5499="","",VLOOKUP(F5499,ISLER!$1:$51,MATCH(D5499,ISLER!$1:$1,0)-2,0)*VLOOKUP(VLOOKUP(F5499,ISLER!$1:$51,MATCH(D5499,ISLER!$1:$1,0)-1,0),DOVIZ!$1:$4,MATCH(CONCATENATE(TEXT(C5499,"YYYY")," ",TEXT(C5499,"AAAA")),DOVIZ!$1:$1,0),0))</f>
        <v/>
      </c>
      <c r="I5499" s="76" t="str">
        <f t="shared" si="517"/>
        <v/>
      </c>
      <c r="J5499" s="45" t="b">
        <f t="shared" si="521"/>
        <v>0</v>
      </c>
      <c r="K5499" s="45" t="str">
        <f>IF(J5499=FALSE,"",IF(G5499="","",VLOOKUP(F5499,ISLER!$1:$51,2,0)*VLOOKUP(VLOOKUP(F5499,ISLER!$1:$51,3,0),DOVIZ!$1:$4,MATCH(CONCATENATE(TEXT(C5499,"YYYY")," ",TEXT(C5499,"AAAA")),DOVIZ!$1:$1,0),0)))</f>
        <v/>
      </c>
      <c r="L5499" s="45" t="str">
        <f t="shared" si="518"/>
        <v/>
      </c>
      <c r="M5499" s="74">
        <f t="shared" si="520"/>
        <v>46021</v>
      </c>
    </row>
    <row r="5500" spans="1:13" x14ac:dyDescent="0.25">
      <c r="A5500" s="40">
        <v>5564</v>
      </c>
      <c r="B5500" s="40" t="str">
        <f t="shared" si="516"/>
        <v>2025 Aralık</v>
      </c>
      <c r="C5500" s="41">
        <f t="shared" si="519"/>
        <v>46021</v>
      </c>
      <c r="D5500" s="42"/>
      <c r="E5500" s="42"/>
      <c r="F5500" s="42"/>
      <c r="G5500" s="43"/>
      <c r="H5500" s="76" t="str">
        <f>IF(G5500="","",VLOOKUP(F5500,ISLER!$1:$51,MATCH(D5500,ISLER!$1:$1,0)-2,0)*VLOOKUP(VLOOKUP(F5500,ISLER!$1:$51,MATCH(D5500,ISLER!$1:$1,0)-1,0),DOVIZ!$1:$4,MATCH(CONCATENATE(TEXT(C5500,"YYYY")," ",TEXT(C5500,"AAAA")),DOVIZ!$1:$1,0),0))</f>
        <v/>
      </c>
      <c r="I5500" s="76" t="str">
        <f t="shared" si="517"/>
        <v/>
      </c>
      <c r="J5500" s="45" t="b">
        <f t="shared" si="521"/>
        <v>0</v>
      </c>
      <c r="K5500" s="45" t="str">
        <f>IF(J5500=FALSE,"",IF(G5500="","",VLOOKUP(F5500,ISLER!$1:$51,2,0)*VLOOKUP(VLOOKUP(F5500,ISLER!$1:$51,3,0),DOVIZ!$1:$4,MATCH(CONCATENATE(TEXT(C5500,"YYYY")," ",TEXT(C5500,"AAAA")),DOVIZ!$1:$1,0),0)))</f>
        <v/>
      </c>
      <c r="L5500" s="45" t="str">
        <f t="shared" si="518"/>
        <v/>
      </c>
      <c r="M5500" s="74">
        <f t="shared" si="520"/>
        <v>46021</v>
      </c>
    </row>
    <row r="5501" spans="1:13" x14ac:dyDescent="0.25">
      <c r="A5501" s="40">
        <v>5565</v>
      </c>
      <c r="B5501" s="40" t="str">
        <f t="shared" si="516"/>
        <v>2025 Aralık</v>
      </c>
      <c r="C5501" s="41">
        <f t="shared" si="519"/>
        <v>46021</v>
      </c>
      <c r="D5501" s="42"/>
      <c r="E5501" s="42"/>
      <c r="F5501" s="42"/>
      <c r="G5501" s="43"/>
      <c r="H5501" s="76" t="str">
        <f>IF(G5501="","",VLOOKUP(F5501,ISLER!$1:$51,MATCH(D5501,ISLER!$1:$1,0)-2,0)*VLOOKUP(VLOOKUP(F5501,ISLER!$1:$51,MATCH(D5501,ISLER!$1:$1,0)-1,0),DOVIZ!$1:$4,MATCH(CONCATENATE(TEXT(C5501,"YYYY")," ",TEXT(C5501,"AAAA")),DOVIZ!$1:$1,0),0))</f>
        <v/>
      </c>
      <c r="I5501" s="76" t="str">
        <f t="shared" si="517"/>
        <v/>
      </c>
      <c r="J5501" s="45" t="b">
        <f t="shared" si="521"/>
        <v>0</v>
      </c>
      <c r="K5501" s="45" t="str">
        <f>IF(J5501=FALSE,"",IF(G5501="","",VLOOKUP(F5501,ISLER!$1:$51,2,0)*VLOOKUP(VLOOKUP(F5501,ISLER!$1:$51,3,0),DOVIZ!$1:$4,MATCH(CONCATENATE(TEXT(C5501,"YYYY")," ",TEXT(C5501,"AAAA")),DOVIZ!$1:$1,0),0)))</f>
        <v/>
      </c>
      <c r="L5501" s="45" t="str">
        <f t="shared" si="518"/>
        <v/>
      </c>
      <c r="M5501" s="74">
        <f t="shared" si="520"/>
        <v>46021</v>
      </c>
    </row>
    <row r="5502" spans="1:13" x14ac:dyDescent="0.25">
      <c r="A5502" s="40">
        <v>5566</v>
      </c>
      <c r="B5502" s="40" t="str">
        <f t="shared" si="516"/>
        <v>2025 Aralık</v>
      </c>
      <c r="C5502" s="41">
        <f t="shared" si="519"/>
        <v>46021</v>
      </c>
      <c r="D5502" s="42"/>
      <c r="E5502" s="42"/>
      <c r="F5502" s="42"/>
      <c r="G5502" s="43"/>
      <c r="H5502" s="76" t="str">
        <f>IF(G5502="","",VLOOKUP(F5502,ISLER!$1:$51,MATCH(D5502,ISLER!$1:$1,0)-2,0)*VLOOKUP(VLOOKUP(F5502,ISLER!$1:$51,MATCH(D5502,ISLER!$1:$1,0)-1,0),DOVIZ!$1:$4,MATCH(CONCATENATE(TEXT(C5502,"YYYY")," ",TEXT(C5502,"AAAA")),DOVIZ!$1:$1,0),0))</f>
        <v/>
      </c>
      <c r="I5502" s="76" t="str">
        <f t="shared" si="517"/>
        <v/>
      </c>
      <c r="J5502" s="45" t="b">
        <f t="shared" si="521"/>
        <v>0</v>
      </c>
      <c r="K5502" s="45" t="str">
        <f>IF(J5502=FALSE,"",IF(G5502="","",VLOOKUP(F5502,ISLER!$1:$51,2,0)*VLOOKUP(VLOOKUP(F5502,ISLER!$1:$51,3,0),DOVIZ!$1:$4,MATCH(CONCATENATE(TEXT(C5502,"YYYY")," ",TEXT(C5502,"AAAA")),DOVIZ!$1:$1,0),0)))</f>
        <v/>
      </c>
      <c r="L5502" s="45" t="str">
        <f t="shared" si="518"/>
        <v/>
      </c>
      <c r="M5502" s="74">
        <f t="shared" si="520"/>
        <v>46021</v>
      </c>
    </row>
    <row r="5503" spans="1:13" x14ac:dyDescent="0.25">
      <c r="A5503" s="40">
        <v>5567</v>
      </c>
      <c r="B5503" s="40" t="str">
        <f t="shared" si="516"/>
        <v>2025 Aralık</v>
      </c>
      <c r="C5503" s="41">
        <f t="shared" si="519"/>
        <v>46021</v>
      </c>
      <c r="D5503" s="42"/>
      <c r="E5503" s="42"/>
      <c r="F5503" s="42"/>
      <c r="G5503" s="43"/>
      <c r="H5503" s="76" t="str">
        <f>IF(G5503="","",VLOOKUP(F5503,ISLER!$1:$51,MATCH(D5503,ISLER!$1:$1,0)-2,0)*VLOOKUP(VLOOKUP(F5503,ISLER!$1:$51,MATCH(D5503,ISLER!$1:$1,0)-1,0),DOVIZ!$1:$4,MATCH(CONCATENATE(TEXT(C5503,"YYYY")," ",TEXT(C5503,"AAAA")),DOVIZ!$1:$1,0),0))</f>
        <v/>
      </c>
      <c r="I5503" s="76" t="str">
        <f t="shared" si="517"/>
        <v/>
      </c>
      <c r="J5503" s="45" t="b">
        <f t="shared" si="521"/>
        <v>0</v>
      </c>
      <c r="K5503" s="45" t="str">
        <f>IF(J5503=FALSE,"",IF(G5503="","",VLOOKUP(F5503,ISLER!$1:$51,2,0)*VLOOKUP(VLOOKUP(F5503,ISLER!$1:$51,3,0),DOVIZ!$1:$4,MATCH(CONCATENATE(TEXT(C5503,"YYYY")," ",TEXT(C5503,"AAAA")),DOVIZ!$1:$1,0),0)))</f>
        <v/>
      </c>
      <c r="L5503" s="45" t="str">
        <f t="shared" si="518"/>
        <v/>
      </c>
      <c r="M5503" s="74">
        <f t="shared" si="520"/>
        <v>46021</v>
      </c>
    </row>
    <row r="5504" spans="1:13" x14ac:dyDescent="0.25">
      <c r="A5504" s="40">
        <v>5568</v>
      </c>
      <c r="B5504" s="40" t="str">
        <f t="shared" si="516"/>
        <v>2025 Aralık</v>
      </c>
      <c r="C5504" s="41">
        <f t="shared" si="519"/>
        <v>46021</v>
      </c>
      <c r="D5504" s="42"/>
      <c r="E5504" s="42"/>
      <c r="F5504" s="42"/>
      <c r="G5504" s="43"/>
      <c r="H5504" s="76" t="str">
        <f>IF(G5504="","",VLOOKUP(F5504,ISLER!$1:$51,MATCH(D5504,ISLER!$1:$1,0)-2,0)*VLOOKUP(VLOOKUP(F5504,ISLER!$1:$51,MATCH(D5504,ISLER!$1:$1,0)-1,0),DOVIZ!$1:$4,MATCH(CONCATENATE(TEXT(C5504,"YYYY")," ",TEXT(C5504,"AAAA")),DOVIZ!$1:$1,0),0))</f>
        <v/>
      </c>
      <c r="I5504" s="76" t="str">
        <f t="shared" si="517"/>
        <v/>
      </c>
      <c r="J5504" s="45" t="b">
        <f t="shared" si="521"/>
        <v>0</v>
      </c>
      <c r="K5504" s="45" t="str">
        <f>IF(J5504=FALSE,"",IF(G5504="","",VLOOKUP(F5504,ISLER!$1:$51,2,0)*VLOOKUP(VLOOKUP(F5504,ISLER!$1:$51,3,0),DOVIZ!$1:$4,MATCH(CONCATENATE(TEXT(C5504,"YYYY")," ",TEXT(C5504,"AAAA")),DOVIZ!$1:$1,0),0)))</f>
        <v/>
      </c>
      <c r="L5504" s="45" t="str">
        <f t="shared" si="518"/>
        <v/>
      </c>
      <c r="M5504" s="74">
        <f t="shared" si="520"/>
        <v>46021</v>
      </c>
    </row>
    <row r="5505" spans="1:13" x14ac:dyDescent="0.25">
      <c r="A5505" s="40">
        <v>5569</v>
      </c>
      <c r="B5505" s="40" t="str">
        <f t="shared" ref="B5505:B5568" si="522">CONCATENATE(TEXT(C5505,"YYYY")," ",TEXT(C5505,"AAAA"))</f>
        <v>2025 Aralık</v>
      </c>
      <c r="C5505" s="41">
        <f t="shared" si="519"/>
        <v>46021</v>
      </c>
      <c r="D5505" s="42"/>
      <c r="E5505" s="42"/>
      <c r="F5505" s="42"/>
      <c r="G5505" s="43"/>
      <c r="H5505" s="76" t="str">
        <f>IF(G5505="","",VLOOKUP(F5505,ISLER!$1:$51,MATCH(D5505,ISLER!$1:$1,0)-2,0)*VLOOKUP(VLOOKUP(F5505,ISLER!$1:$51,MATCH(D5505,ISLER!$1:$1,0)-1,0),DOVIZ!$1:$4,MATCH(CONCATENATE(TEXT(C5505,"YYYY")," ",TEXT(C5505,"AAAA")),DOVIZ!$1:$1,0),0))</f>
        <v/>
      </c>
      <c r="I5505" s="76" t="str">
        <f t="shared" ref="I5505:I5568" si="523">IF(G5505="","",G5505*H5505)</f>
        <v/>
      </c>
      <c r="J5505" s="45" t="b">
        <f t="shared" si="521"/>
        <v>0</v>
      </c>
      <c r="K5505" s="45" t="str">
        <f>IF(J5505=FALSE,"",IF(G5505="","",VLOOKUP(F5505,ISLER!$1:$51,2,0)*VLOOKUP(VLOOKUP(F5505,ISLER!$1:$51,3,0),DOVIZ!$1:$4,MATCH(CONCATENATE(TEXT(C5505,"YYYY")," ",TEXT(C5505,"AAAA")),DOVIZ!$1:$1,0),0)))</f>
        <v/>
      </c>
      <c r="L5505" s="45" t="str">
        <f t="shared" ref="L5505:L5568" si="524">IF(K5505="","",G5505*K5505)</f>
        <v/>
      </c>
      <c r="M5505" s="74">
        <f t="shared" si="520"/>
        <v>46021</v>
      </c>
    </row>
    <row r="5506" spans="1:13" x14ac:dyDescent="0.25">
      <c r="A5506" s="40">
        <v>5570</v>
      </c>
      <c r="B5506" s="40" t="str">
        <f t="shared" si="522"/>
        <v>2025 Aralık</v>
      </c>
      <c r="C5506" s="41">
        <f t="shared" si="519"/>
        <v>46021</v>
      </c>
      <c r="D5506" s="42"/>
      <c r="E5506" s="42"/>
      <c r="F5506" s="42"/>
      <c r="G5506" s="43"/>
      <c r="H5506" s="76" t="str">
        <f>IF(G5506="","",VLOOKUP(F5506,ISLER!$1:$51,MATCH(D5506,ISLER!$1:$1,0)-2,0)*VLOOKUP(VLOOKUP(F5506,ISLER!$1:$51,MATCH(D5506,ISLER!$1:$1,0)-1,0),DOVIZ!$1:$4,MATCH(CONCATENATE(TEXT(C5506,"YYYY")," ",TEXT(C5506,"AAAA")),DOVIZ!$1:$1,0),0))</f>
        <v/>
      </c>
      <c r="I5506" s="76" t="str">
        <f t="shared" si="523"/>
        <v/>
      </c>
      <c r="J5506" s="45" t="b">
        <f t="shared" si="521"/>
        <v>0</v>
      </c>
      <c r="K5506" s="45" t="str">
        <f>IF(J5506=FALSE,"",IF(G5506="","",VLOOKUP(F5506,ISLER!$1:$51,2,0)*VLOOKUP(VLOOKUP(F5506,ISLER!$1:$51,3,0),DOVIZ!$1:$4,MATCH(CONCATENATE(TEXT(C5506,"YYYY")," ",TEXT(C5506,"AAAA")),DOVIZ!$1:$1,0),0)))</f>
        <v/>
      </c>
      <c r="L5506" s="45" t="str">
        <f t="shared" si="524"/>
        <v/>
      </c>
      <c r="M5506" s="74">
        <f t="shared" si="520"/>
        <v>46021</v>
      </c>
    </row>
    <row r="5507" spans="1:13" x14ac:dyDescent="0.25">
      <c r="A5507" s="40">
        <v>5571</v>
      </c>
      <c r="B5507" s="40" t="str">
        <f t="shared" si="522"/>
        <v>2025 Aralık</v>
      </c>
      <c r="C5507" s="41">
        <f t="shared" si="519"/>
        <v>46021</v>
      </c>
      <c r="D5507" s="42"/>
      <c r="E5507" s="42"/>
      <c r="F5507" s="42"/>
      <c r="G5507" s="43"/>
      <c r="H5507" s="76" t="str">
        <f>IF(G5507="","",VLOOKUP(F5507,ISLER!$1:$51,MATCH(D5507,ISLER!$1:$1,0)-2,0)*VLOOKUP(VLOOKUP(F5507,ISLER!$1:$51,MATCH(D5507,ISLER!$1:$1,0)-1,0),DOVIZ!$1:$4,MATCH(CONCATENATE(TEXT(C5507,"YYYY")," ",TEXT(C5507,"AAAA")),DOVIZ!$1:$1,0),0))</f>
        <v/>
      </c>
      <c r="I5507" s="76" t="str">
        <f t="shared" si="523"/>
        <v/>
      </c>
      <c r="J5507" s="45" t="b">
        <f t="shared" si="521"/>
        <v>0</v>
      </c>
      <c r="K5507" s="45" t="str">
        <f>IF(J5507=FALSE,"",IF(G5507="","",VLOOKUP(F5507,ISLER!$1:$51,2,0)*VLOOKUP(VLOOKUP(F5507,ISLER!$1:$51,3,0),DOVIZ!$1:$4,MATCH(CONCATENATE(TEXT(C5507,"YYYY")," ",TEXT(C5507,"AAAA")),DOVIZ!$1:$1,0),0)))</f>
        <v/>
      </c>
      <c r="L5507" s="45" t="str">
        <f t="shared" si="524"/>
        <v/>
      </c>
      <c r="M5507" s="74">
        <f t="shared" si="520"/>
        <v>46021</v>
      </c>
    </row>
    <row r="5508" spans="1:13" x14ac:dyDescent="0.25">
      <c r="A5508" s="40">
        <v>5572</v>
      </c>
      <c r="B5508" s="40" t="str">
        <f t="shared" si="522"/>
        <v>2025 Aralık</v>
      </c>
      <c r="C5508" s="41">
        <f t="shared" ref="C5508:C5571" si="525">C5507</f>
        <v>46021</v>
      </c>
      <c r="D5508" s="42"/>
      <c r="E5508" s="42"/>
      <c r="F5508" s="42"/>
      <c r="G5508" s="43"/>
      <c r="H5508" s="76" t="str">
        <f>IF(G5508="","",VLOOKUP(F5508,ISLER!$1:$51,MATCH(D5508,ISLER!$1:$1,0)-2,0)*VLOOKUP(VLOOKUP(F5508,ISLER!$1:$51,MATCH(D5508,ISLER!$1:$1,0)-1,0),DOVIZ!$1:$4,MATCH(CONCATENATE(TEXT(C5508,"YYYY")," ",TEXT(C5508,"AAAA")),DOVIZ!$1:$1,0),0))</f>
        <v/>
      </c>
      <c r="I5508" s="76" t="str">
        <f t="shared" si="523"/>
        <v/>
      </c>
      <c r="J5508" s="45" t="b">
        <f t="shared" si="521"/>
        <v>0</v>
      </c>
      <c r="K5508" s="45" t="str">
        <f>IF(J5508=FALSE,"",IF(G5508="","",VLOOKUP(F5508,ISLER!$1:$51,2,0)*VLOOKUP(VLOOKUP(F5508,ISLER!$1:$51,3,0),DOVIZ!$1:$4,MATCH(CONCATENATE(TEXT(C5508,"YYYY")," ",TEXT(C5508,"AAAA")),DOVIZ!$1:$1,0),0)))</f>
        <v/>
      </c>
      <c r="L5508" s="45" t="str">
        <f t="shared" si="524"/>
        <v/>
      </c>
      <c r="M5508" s="74">
        <f t="shared" ref="M5508:M5571" si="526">C5508</f>
        <v>46021</v>
      </c>
    </row>
    <row r="5509" spans="1:13" x14ac:dyDescent="0.25">
      <c r="A5509" s="40">
        <v>5573</v>
      </c>
      <c r="B5509" s="40" t="str">
        <f t="shared" si="522"/>
        <v>2025 Aralık</v>
      </c>
      <c r="C5509" s="41">
        <f t="shared" si="525"/>
        <v>46021</v>
      </c>
      <c r="D5509" s="42"/>
      <c r="E5509" s="42"/>
      <c r="F5509" s="42"/>
      <c r="G5509" s="43"/>
      <c r="H5509" s="76" t="str">
        <f>IF(G5509="","",VLOOKUP(F5509,ISLER!$1:$51,MATCH(D5509,ISLER!$1:$1,0)-2,0)*VLOOKUP(VLOOKUP(F5509,ISLER!$1:$51,MATCH(D5509,ISLER!$1:$1,0)-1,0),DOVIZ!$1:$4,MATCH(CONCATENATE(TEXT(C5509,"YYYY")," ",TEXT(C5509,"AAAA")),DOVIZ!$1:$1,0),0))</f>
        <v/>
      </c>
      <c r="I5509" s="76" t="str">
        <f t="shared" si="523"/>
        <v/>
      </c>
      <c r="J5509" s="45" t="b">
        <f t="shared" si="521"/>
        <v>0</v>
      </c>
      <c r="K5509" s="45" t="str">
        <f>IF(J5509=FALSE,"",IF(G5509="","",VLOOKUP(F5509,ISLER!$1:$51,2,0)*VLOOKUP(VLOOKUP(F5509,ISLER!$1:$51,3,0),DOVIZ!$1:$4,MATCH(CONCATENATE(TEXT(C5509,"YYYY")," ",TEXT(C5509,"AAAA")),DOVIZ!$1:$1,0),0)))</f>
        <v/>
      </c>
      <c r="L5509" s="45" t="str">
        <f t="shared" si="524"/>
        <v/>
      </c>
      <c r="M5509" s="74">
        <f t="shared" si="526"/>
        <v>46021</v>
      </c>
    </row>
    <row r="5510" spans="1:13" x14ac:dyDescent="0.25">
      <c r="A5510" s="40">
        <v>5574</v>
      </c>
      <c r="B5510" s="40" t="str">
        <f t="shared" si="522"/>
        <v>2025 Aralık</v>
      </c>
      <c r="C5510" s="41">
        <f t="shared" si="525"/>
        <v>46021</v>
      </c>
      <c r="D5510" s="42"/>
      <c r="E5510" s="42"/>
      <c r="F5510" s="42"/>
      <c r="G5510" s="43"/>
      <c r="H5510" s="76" t="str">
        <f>IF(G5510="","",VLOOKUP(F5510,ISLER!$1:$51,MATCH(D5510,ISLER!$1:$1,0)-2,0)*VLOOKUP(VLOOKUP(F5510,ISLER!$1:$51,MATCH(D5510,ISLER!$1:$1,0)-1,0),DOVIZ!$1:$4,MATCH(CONCATENATE(TEXT(C5510,"YYYY")," ",TEXT(C5510,"AAAA")),DOVIZ!$1:$1,0),0))</f>
        <v/>
      </c>
      <c r="I5510" s="76" t="str">
        <f t="shared" si="523"/>
        <v/>
      </c>
      <c r="J5510" s="45" t="b">
        <f t="shared" si="521"/>
        <v>0</v>
      </c>
      <c r="K5510" s="45" t="str">
        <f>IF(J5510=FALSE,"",IF(G5510="","",VLOOKUP(F5510,ISLER!$1:$51,2,0)*VLOOKUP(VLOOKUP(F5510,ISLER!$1:$51,3,0),DOVIZ!$1:$4,MATCH(CONCATENATE(TEXT(C5510,"YYYY")," ",TEXT(C5510,"AAAA")),DOVIZ!$1:$1,0),0)))</f>
        <v/>
      </c>
      <c r="L5510" s="45" t="str">
        <f t="shared" si="524"/>
        <v/>
      </c>
      <c r="M5510" s="74">
        <f t="shared" si="526"/>
        <v>46021</v>
      </c>
    </row>
    <row r="5511" spans="1:13" x14ac:dyDescent="0.25">
      <c r="A5511" s="40">
        <v>5575</v>
      </c>
      <c r="B5511" s="40" t="str">
        <f t="shared" si="522"/>
        <v>2025 Aralık</v>
      </c>
      <c r="C5511" s="41">
        <f t="shared" si="525"/>
        <v>46021</v>
      </c>
      <c r="D5511" s="42"/>
      <c r="E5511" s="42"/>
      <c r="F5511" s="42"/>
      <c r="G5511" s="43"/>
      <c r="H5511" s="76" t="str">
        <f>IF(G5511="","",VLOOKUP(F5511,ISLER!$1:$51,MATCH(D5511,ISLER!$1:$1,0)-2,0)*VLOOKUP(VLOOKUP(F5511,ISLER!$1:$51,MATCH(D5511,ISLER!$1:$1,0)-1,0),DOVIZ!$1:$4,MATCH(CONCATENATE(TEXT(C5511,"YYYY")," ",TEXT(C5511,"AAAA")),DOVIZ!$1:$1,0),0))</f>
        <v/>
      </c>
      <c r="I5511" s="76" t="str">
        <f t="shared" si="523"/>
        <v/>
      </c>
      <c r="J5511" s="45" t="b">
        <f t="shared" si="521"/>
        <v>0</v>
      </c>
      <c r="K5511" s="45" t="str">
        <f>IF(J5511=FALSE,"",IF(G5511="","",VLOOKUP(F5511,ISLER!$1:$51,2,0)*VLOOKUP(VLOOKUP(F5511,ISLER!$1:$51,3,0),DOVIZ!$1:$4,MATCH(CONCATENATE(TEXT(C5511,"YYYY")," ",TEXT(C5511,"AAAA")),DOVIZ!$1:$1,0),0)))</f>
        <v/>
      </c>
      <c r="L5511" s="45" t="str">
        <f t="shared" si="524"/>
        <v/>
      </c>
      <c r="M5511" s="74">
        <f t="shared" si="526"/>
        <v>46021</v>
      </c>
    </row>
    <row r="5512" spans="1:13" x14ac:dyDescent="0.25">
      <c r="A5512" s="40">
        <v>5576</v>
      </c>
      <c r="B5512" s="40" t="str">
        <f t="shared" si="522"/>
        <v>2025 Aralık</v>
      </c>
      <c r="C5512" s="41">
        <f t="shared" si="525"/>
        <v>46021</v>
      </c>
      <c r="D5512" s="42"/>
      <c r="E5512" s="42"/>
      <c r="F5512" s="42"/>
      <c r="G5512" s="43"/>
      <c r="H5512" s="76" t="str">
        <f>IF(G5512="","",VLOOKUP(F5512,ISLER!$1:$51,MATCH(D5512,ISLER!$1:$1,0)-2,0)*VLOOKUP(VLOOKUP(F5512,ISLER!$1:$51,MATCH(D5512,ISLER!$1:$1,0)-1,0),DOVIZ!$1:$4,MATCH(CONCATENATE(TEXT(C5512,"YYYY")," ",TEXT(C5512,"AAAA")),DOVIZ!$1:$1,0),0))</f>
        <v/>
      </c>
      <c r="I5512" s="76" t="str">
        <f t="shared" si="523"/>
        <v/>
      </c>
      <c r="J5512" s="45" t="b">
        <f t="shared" si="521"/>
        <v>0</v>
      </c>
      <c r="K5512" s="45" t="str">
        <f>IF(J5512=FALSE,"",IF(G5512="","",VLOOKUP(F5512,ISLER!$1:$51,2,0)*VLOOKUP(VLOOKUP(F5512,ISLER!$1:$51,3,0),DOVIZ!$1:$4,MATCH(CONCATENATE(TEXT(C5512,"YYYY")," ",TEXT(C5512,"AAAA")),DOVIZ!$1:$1,0),0)))</f>
        <v/>
      </c>
      <c r="L5512" s="45" t="str">
        <f t="shared" si="524"/>
        <v/>
      </c>
      <c r="M5512" s="74">
        <f t="shared" si="526"/>
        <v>46021</v>
      </c>
    </row>
    <row r="5513" spans="1:13" x14ac:dyDescent="0.25">
      <c r="A5513" s="40">
        <v>5577</v>
      </c>
      <c r="B5513" s="40" t="str">
        <f t="shared" si="522"/>
        <v>2025 Aralık</v>
      </c>
      <c r="C5513" s="41">
        <f t="shared" si="525"/>
        <v>46021</v>
      </c>
      <c r="D5513" s="42"/>
      <c r="E5513" s="42"/>
      <c r="F5513" s="42"/>
      <c r="G5513" s="43"/>
      <c r="H5513" s="76" t="str">
        <f>IF(G5513="","",VLOOKUP(F5513,ISLER!$1:$51,MATCH(D5513,ISLER!$1:$1,0)-2,0)*VLOOKUP(VLOOKUP(F5513,ISLER!$1:$51,MATCH(D5513,ISLER!$1:$1,0)-1,0),DOVIZ!$1:$4,MATCH(CONCATENATE(TEXT(C5513,"YYYY")," ",TEXT(C5513,"AAAA")),DOVIZ!$1:$1,0),0))</f>
        <v/>
      </c>
      <c r="I5513" s="76" t="str">
        <f t="shared" si="523"/>
        <v/>
      </c>
      <c r="J5513" s="45" t="b">
        <f t="shared" si="521"/>
        <v>0</v>
      </c>
      <c r="K5513" s="45" t="str">
        <f>IF(J5513=FALSE,"",IF(G5513="","",VLOOKUP(F5513,ISLER!$1:$51,2,0)*VLOOKUP(VLOOKUP(F5513,ISLER!$1:$51,3,0),DOVIZ!$1:$4,MATCH(CONCATENATE(TEXT(C5513,"YYYY")," ",TEXT(C5513,"AAAA")),DOVIZ!$1:$1,0),0)))</f>
        <v/>
      </c>
      <c r="L5513" s="45" t="str">
        <f t="shared" si="524"/>
        <v/>
      </c>
      <c r="M5513" s="74">
        <f t="shared" si="526"/>
        <v>46021</v>
      </c>
    </row>
    <row r="5514" spans="1:13" x14ac:dyDescent="0.25">
      <c r="A5514" s="40">
        <v>5578</v>
      </c>
      <c r="B5514" s="40" t="str">
        <f t="shared" si="522"/>
        <v>2025 Aralık</v>
      </c>
      <c r="C5514" s="41">
        <f t="shared" si="525"/>
        <v>46021</v>
      </c>
      <c r="D5514" s="42"/>
      <c r="E5514" s="42"/>
      <c r="F5514" s="42"/>
      <c r="G5514" s="43"/>
      <c r="H5514" s="76" t="str">
        <f>IF(G5514="","",VLOOKUP(F5514,ISLER!$1:$51,MATCH(D5514,ISLER!$1:$1,0)-2,0)*VLOOKUP(VLOOKUP(F5514,ISLER!$1:$51,MATCH(D5514,ISLER!$1:$1,0)-1,0),DOVIZ!$1:$4,MATCH(CONCATENATE(TEXT(C5514,"YYYY")," ",TEXT(C5514,"AAAA")),DOVIZ!$1:$1,0),0))</f>
        <v/>
      </c>
      <c r="I5514" s="76" t="str">
        <f t="shared" si="523"/>
        <v/>
      </c>
      <c r="J5514" s="45" t="b">
        <f t="shared" si="521"/>
        <v>0</v>
      </c>
      <c r="K5514" s="45" t="str">
        <f>IF(J5514=FALSE,"",IF(G5514="","",VLOOKUP(F5514,ISLER!$1:$51,2,0)*VLOOKUP(VLOOKUP(F5514,ISLER!$1:$51,3,0),DOVIZ!$1:$4,MATCH(CONCATENATE(TEXT(C5514,"YYYY")," ",TEXT(C5514,"AAAA")),DOVIZ!$1:$1,0),0)))</f>
        <v/>
      </c>
      <c r="L5514" s="45" t="str">
        <f t="shared" si="524"/>
        <v/>
      </c>
      <c r="M5514" s="74">
        <f t="shared" si="526"/>
        <v>46021</v>
      </c>
    </row>
    <row r="5515" spans="1:13" x14ac:dyDescent="0.25">
      <c r="A5515" s="40">
        <v>5579</v>
      </c>
      <c r="B5515" s="40" t="str">
        <f t="shared" si="522"/>
        <v>2025 Aralık</v>
      </c>
      <c r="C5515" s="41">
        <f t="shared" si="525"/>
        <v>46021</v>
      </c>
      <c r="D5515" s="42"/>
      <c r="E5515" s="42"/>
      <c r="F5515" s="42"/>
      <c r="G5515" s="43"/>
      <c r="H5515" s="76" t="str">
        <f>IF(G5515="","",VLOOKUP(F5515,ISLER!$1:$51,MATCH(D5515,ISLER!$1:$1,0)-2,0)*VLOOKUP(VLOOKUP(F5515,ISLER!$1:$51,MATCH(D5515,ISLER!$1:$1,0)-1,0),DOVIZ!$1:$4,MATCH(CONCATENATE(TEXT(C5515,"YYYY")," ",TEXT(C5515,"AAAA")),DOVIZ!$1:$1,0),0))</f>
        <v/>
      </c>
      <c r="I5515" s="76" t="str">
        <f t="shared" si="523"/>
        <v/>
      </c>
      <c r="J5515" s="45" t="b">
        <f t="shared" si="521"/>
        <v>0</v>
      </c>
      <c r="K5515" s="45" t="str">
        <f>IF(J5515=FALSE,"",IF(G5515="","",VLOOKUP(F5515,ISLER!$1:$51,2,0)*VLOOKUP(VLOOKUP(F5515,ISLER!$1:$51,3,0),DOVIZ!$1:$4,MATCH(CONCATENATE(TEXT(C5515,"YYYY")," ",TEXT(C5515,"AAAA")),DOVIZ!$1:$1,0),0)))</f>
        <v/>
      </c>
      <c r="L5515" s="45" t="str">
        <f t="shared" si="524"/>
        <v/>
      </c>
      <c r="M5515" s="74">
        <f t="shared" si="526"/>
        <v>46021</v>
      </c>
    </row>
    <row r="5516" spans="1:13" x14ac:dyDescent="0.25">
      <c r="A5516" s="40">
        <v>5580</v>
      </c>
      <c r="B5516" s="40" t="str">
        <f t="shared" si="522"/>
        <v>2025 Aralık</v>
      </c>
      <c r="C5516" s="41">
        <f t="shared" si="525"/>
        <v>46021</v>
      </c>
      <c r="D5516" s="42"/>
      <c r="E5516" s="42"/>
      <c r="F5516" s="42"/>
      <c r="G5516" s="43"/>
      <c r="H5516" s="76" t="str">
        <f>IF(G5516="","",VLOOKUP(F5516,ISLER!$1:$51,MATCH(D5516,ISLER!$1:$1,0)-2,0)*VLOOKUP(VLOOKUP(F5516,ISLER!$1:$51,MATCH(D5516,ISLER!$1:$1,0)-1,0),DOVIZ!$1:$4,MATCH(CONCATENATE(TEXT(C5516,"YYYY")," ",TEXT(C5516,"AAAA")),DOVIZ!$1:$1,0),0))</f>
        <v/>
      </c>
      <c r="I5516" s="76" t="str">
        <f t="shared" si="523"/>
        <v/>
      </c>
      <c r="J5516" s="45" t="b">
        <f t="shared" si="521"/>
        <v>0</v>
      </c>
      <c r="K5516" s="45" t="str">
        <f>IF(J5516=FALSE,"",IF(G5516="","",VLOOKUP(F5516,ISLER!$1:$51,2,0)*VLOOKUP(VLOOKUP(F5516,ISLER!$1:$51,3,0),DOVIZ!$1:$4,MATCH(CONCATENATE(TEXT(C5516,"YYYY")," ",TEXT(C5516,"AAAA")),DOVIZ!$1:$1,0),0)))</f>
        <v/>
      </c>
      <c r="L5516" s="45" t="str">
        <f t="shared" si="524"/>
        <v/>
      </c>
      <c r="M5516" s="74">
        <f t="shared" si="526"/>
        <v>46021</v>
      </c>
    </row>
    <row r="5517" spans="1:13" x14ac:dyDescent="0.25">
      <c r="A5517" s="40">
        <v>5581</v>
      </c>
      <c r="B5517" s="40" t="str">
        <f t="shared" si="522"/>
        <v>2025 Aralık</v>
      </c>
      <c r="C5517" s="41">
        <f t="shared" si="525"/>
        <v>46021</v>
      </c>
      <c r="D5517" s="42"/>
      <c r="E5517" s="42"/>
      <c r="F5517" s="42"/>
      <c r="G5517" s="43"/>
      <c r="H5517" s="76" t="str">
        <f>IF(G5517="","",VLOOKUP(F5517,ISLER!$1:$51,MATCH(D5517,ISLER!$1:$1,0)-2,0)*VLOOKUP(VLOOKUP(F5517,ISLER!$1:$51,MATCH(D5517,ISLER!$1:$1,0)-1,0),DOVIZ!$1:$4,MATCH(CONCATENATE(TEXT(C5517,"YYYY")," ",TEXT(C5517,"AAAA")),DOVIZ!$1:$1,0),0))</f>
        <v/>
      </c>
      <c r="I5517" s="76" t="str">
        <f t="shared" si="523"/>
        <v/>
      </c>
      <c r="J5517" s="45" t="b">
        <f t="shared" si="521"/>
        <v>0</v>
      </c>
      <c r="K5517" s="45" t="str">
        <f>IF(J5517=FALSE,"",IF(G5517="","",VLOOKUP(F5517,ISLER!$1:$51,2,0)*VLOOKUP(VLOOKUP(F5517,ISLER!$1:$51,3,0),DOVIZ!$1:$4,MATCH(CONCATENATE(TEXT(C5517,"YYYY")," ",TEXT(C5517,"AAAA")),DOVIZ!$1:$1,0),0)))</f>
        <v/>
      </c>
      <c r="L5517" s="45" t="str">
        <f t="shared" si="524"/>
        <v/>
      </c>
      <c r="M5517" s="74">
        <f t="shared" si="526"/>
        <v>46021</v>
      </c>
    </row>
    <row r="5518" spans="1:13" x14ac:dyDescent="0.25">
      <c r="A5518" s="40">
        <v>5582</v>
      </c>
      <c r="B5518" s="40" t="str">
        <f t="shared" si="522"/>
        <v>2025 Aralık</v>
      </c>
      <c r="C5518" s="41">
        <f t="shared" si="525"/>
        <v>46021</v>
      </c>
      <c r="D5518" s="42"/>
      <c r="E5518" s="42"/>
      <c r="F5518" s="42"/>
      <c r="G5518" s="43"/>
      <c r="H5518" s="76" t="str">
        <f>IF(G5518="","",VLOOKUP(F5518,ISLER!$1:$51,MATCH(D5518,ISLER!$1:$1,0)-2,0)*VLOOKUP(VLOOKUP(F5518,ISLER!$1:$51,MATCH(D5518,ISLER!$1:$1,0)-1,0),DOVIZ!$1:$4,MATCH(CONCATENATE(TEXT(C5518,"YYYY")," ",TEXT(C5518,"AAAA")),DOVIZ!$1:$1,0),0))</f>
        <v/>
      </c>
      <c r="I5518" s="76" t="str">
        <f t="shared" si="523"/>
        <v/>
      </c>
      <c r="J5518" s="45" t="b">
        <f t="shared" si="521"/>
        <v>0</v>
      </c>
      <c r="K5518" s="45" t="str">
        <f>IF(J5518=FALSE,"",IF(G5518="","",VLOOKUP(F5518,ISLER!$1:$51,2,0)*VLOOKUP(VLOOKUP(F5518,ISLER!$1:$51,3,0),DOVIZ!$1:$4,MATCH(CONCATENATE(TEXT(C5518,"YYYY")," ",TEXT(C5518,"AAAA")),DOVIZ!$1:$1,0),0)))</f>
        <v/>
      </c>
      <c r="L5518" s="45" t="str">
        <f t="shared" si="524"/>
        <v/>
      </c>
      <c r="M5518" s="74">
        <f t="shared" si="526"/>
        <v>46021</v>
      </c>
    </row>
    <row r="5519" spans="1:13" x14ac:dyDescent="0.25">
      <c r="A5519" s="40">
        <v>5583</v>
      </c>
      <c r="B5519" s="40" t="str">
        <f t="shared" si="522"/>
        <v>2025 Aralık</v>
      </c>
      <c r="C5519" s="41">
        <f t="shared" si="525"/>
        <v>46021</v>
      </c>
      <c r="D5519" s="42"/>
      <c r="E5519" s="42"/>
      <c r="F5519" s="42"/>
      <c r="G5519" s="43"/>
      <c r="H5519" s="76" t="str">
        <f>IF(G5519="","",VLOOKUP(F5519,ISLER!$1:$51,MATCH(D5519,ISLER!$1:$1,0)-2,0)*VLOOKUP(VLOOKUP(F5519,ISLER!$1:$51,MATCH(D5519,ISLER!$1:$1,0)-1,0),DOVIZ!$1:$4,MATCH(CONCATENATE(TEXT(C5519,"YYYY")," ",TEXT(C5519,"AAAA")),DOVIZ!$1:$1,0),0))</f>
        <v/>
      </c>
      <c r="I5519" s="76" t="str">
        <f t="shared" si="523"/>
        <v/>
      </c>
      <c r="J5519" s="45" t="b">
        <f t="shared" si="521"/>
        <v>0</v>
      </c>
      <c r="K5519" s="45" t="str">
        <f>IF(J5519=FALSE,"",IF(G5519="","",VLOOKUP(F5519,ISLER!$1:$51,2,0)*VLOOKUP(VLOOKUP(F5519,ISLER!$1:$51,3,0),DOVIZ!$1:$4,MATCH(CONCATENATE(TEXT(C5519,"YYYY")," ",TEXT(C5519,"AAAA")),DOVIZ!$1:$1,0),0)))</f>
        <v/>
      </c>
      <c r="L5519" s="45" t="str">
        <f t="shared" si="524"/>
        <v/>
      </c>
      <c r="M5519" s="74">
        <f t="shared" si="526"/>
        <v>46021</v>
      </c>
    </row>
    <row r="5520" spans="1:13" x14ac:dyDescent="0.25">
      <c r="A5520" s="40">
        <v>5584</v>
      </c>
      <c r="B5520" s="40" t="str">
        <f t="shared" si="522"/>
        <v>2025 Aralık</v>
      </c>
      <c r="C5520" s="41">
        <f t="shared" si="525"/>
        <v>46021</v>
      </c>
      <c r="D5520" s="42"/>
      <c r="E5520" s="42"/>
      <c r="F5520" s="42"/>
      <c r="G5520" s="43"/>
      <c r="H5520" s="76" t="str">
        <f>IF(G5520="","",VLOOKUP(F5520,ISLER!$1:$51,MATCH(D5520,ISLER!$1:$1,0)-2,0)*VLOOKUP(VLOOKUP(F5520,ISLER!$1:$51,MATCH(D5520,ISLER!$1:$1,0)-1,0),DOVIZ!$1:$4,MATCH(CONCATENATE(TEXT(C5520,"YYYY")," ",TEXT(C5520,"AAAA")),DOVIZ!$1:$1,0),0))</f>
        <v/>
      </c>
      <c r="I5520" s="76" t="str">
        <f t="shared" si="523"/>
        <v/>
      </c>
      <c r="J5520" s="45" t="b">
        <f t="shared" si="521"/>
        <v>0</v>
      </c>
      <c r="K5520" s="45" t="str">
        <f>IF(J5520=FALSE,"",IF(G5520="","",VLOOKUP(F5520,ISLER!$1:$51,2,0)*VLOOKUP(VLOOKUP(F5520,ISLER!$1:$51,3,0),DOVIZ!$1:$4,MATCH(CONCATENATE(TEXT(C5520,"YYYY")," ",TEXT(C5520,"AAAA")),DOVIZ!$1:$1,0),0)))</f>
        <v/>
      </c>
      <c r="L5520" s="45" t="str">
        <f t="shared" si="524"/>
        <v/>
      </c>
      <c r="M5520" s="74">
        <f t="shared" si="526"/>
        <v>46021</v>
      </c>
    </row>
    <row r="5521" spans="1:13" x14ac:dyDescent="0.25">
      <c r="A5521" s="40">
        <v>5585</v>
      </c>
      <c r="B5521" s="40" t="str">
        <f t="shared" si="522"/>
        <v>2025 Aralık</v>
      </c>
      <c r="C5521" s="41">
        <f t="shared" si="525"/>
        <v>46021</v>
      </c>
      <c r="D5521" s="42"/>
      <c r="E5521" s="42"/>
      <c r="F5521" s="42"/>
      <c r="G5521" s="43"/>
      <c r="H5521" s="76" t="str">
        <f>IF(G5521="","",VLOOKUP(F5521,ISLER!$1:$51,MATCH(D5521,ISLER!$1:$1,0)-2,0)*VLOOKUP(VLOOKUP(F5521,ISLER!$1:$51,MATCH(D5521,ISLER!$1:$1,0)-1,0),DOVIZ!$1:$4,MATCH(CONCATENATE(TEXT(C5521,"YYYY")," ",TEXT(C5521,"AAAA")),DOVIZ!$1:$1,0),0))</f>
        <v/>
      </c>
      <c r="I5521" s="76" t="str">
        <f t="shared" si="523"/>
        <v/>
      </c>
      <c r="J5521" s="45" t="b">
        <f t="shared" si="521"/>
        <v>0</v>
      </c>
      <c r="K5521" s="45" t="str">
        <f>IF(J5521=FALSE,"",IF(G5521="","",VLOOKUP(F5521,ISLER!$1:$51,2,0)*VLOOKUP(VLOOKUP(F5521,ISLER!$1:$51,3,0),DOVIZ!$1:$4,MATCH(CONCATENATE(TEXT(C5521,"YYYY")," ",TEXT(C5521,"AAAA")),DOVIZ!$1:$1,0),0)))</f>
        <v/>
      </c>
      <c r="L5521" s="45" t="str">
        <f t="shared" si="524"/>
        <v/>
      </c>
      <c r="M5521" s="74">
        <f t="shared" si="526"/>
        <v>46021</v>
      </c>
    </row>
    <row r="5522" spans="1:13" x14ac:dyDescent="0.25">
      <c r="A5522" s="40">
        <v>5586</v>
      </c>
      <c r="B5522" s="40" t="str">
        <f t="shared" si="522"/>
        <v>2025 Aralık</v>
      </c>
      <c r="C5522" s="41">
        <f t="shared" si="525"/>
        <v>46021</v>
      </c>
      <c r="D5522" s="42"/>
      <c r="E5522" s="42"/>
      <c r="F5522" s="42"/>
      <c r="G5522" s="43"/>
      <c r="H5522" s="76" t="str">
        <f>IF(G5522="","",VLOOKUP(F5522,ISLER!$1:$51,MATCH(D5522,ISLER!$1:$1,0)-2,0)*VLOOKUP(VLOOKUP(F5522,ISLER!$1:$51,MATCH(D5522,ISLER!$1:$1,0)-1,0),DOVIZ!$1:$4,MATCH(CONCATENATE(TEXT(C5522,"YYYY")," ",TEXT(C5522,"AAAA")),DOVIZ!$1:$1,0),0))</f>
        <v/>
      </c>
      <c r="I5522" s="76" t="str">
        <f t="shared" si="523"/>
        <v/>
      </c>
      <c r="J5522" s="45" t="b">
        <f t="shared" si="521"/>
        <v>0</v>
      </c>
      <c r="K5522" s="45" t="str">
        <f>IF(J5522=FALSE,"",IF(G5522="","",VLOOKUP(F5522,ISLER!$1:$51,2,0)*VLOOKUP(VLOOKUP(F5522,ISLER!$1:$51,3,0),DOVIZ!$1:$4,MATCH(CONCATENATE(TEXT(C5522,"YYYY")," ",TEXT(C5522,"AAAA")),DOVIZ!$1:$1,0),0)))</f>
        <v/>
      </c>
      <c r="L5522" s="45" t="str">
        <f t="shared" si="524"/>
        <v/>
      </c>
      <c r="M5522" s="74">
        <f t="shared" si="526"/>
        <v>46021</v>
      </c>
    </row>
    <row r="5523" spans="1:13" x14ac:dyDescent="0.25">
      <c r="A5523" s="40">
        <v>5587</v>
      </c>
      <c r="B5523" s="40" t="str">
        <f t="shared" si="522"/>
        <v>2025 Aralık</v>
      </c>
      <c r="C5523" s="41">
        <f t="shared" si="525"/>
        <v>46021</v>
      </c>
      <c r="D5523" s="42"/>
      <c r="E5523" s="42"/>
      <c r="F5523" s="42"/>
      <c r="G5523" s="43"/>
      <c r="H5523" s="76" t="str">
        <f>IF(G5523="","",VLOOKUP(F5523,ISLER!$1:$51,MATCH(D5523,ISLER!$1:$1,0)-2,0)*VLOOKUP(VLOOKUP(F5523,ISLER!$1:$51,MATCH(D5523,ISLER!$1:$1,0)-1,0),DOVIZ!$1:$4,MATCH(CONCATENATE(TEXT(C5523,"YYYY")," ",TEXT(C5523,"AAAA")),DOVIZ!$1:$1,0),0))</f>
        <v/>
      </c>
      <c r="I5523" s="76" t="str">
        <f t="shared" si="523"/>
        <v/>
      </c>
      <c r="J5523" s="45" t="b">
        <f t="shared" si="521"/>
        <v>0</v>
      </c>
      <c r="K5523" s="45" t="str">
        <f>IF(J5523=FALSE,"",IF(G5523="","",VLOOKUP(F5523,ISLER!$1:$51,2,0)*VLOOKUP(VLOOKUP(F5523,ISLER!$1:$51,3,0),DOVIZ!$1:$4,MATCH(CONCATENATE(TEXT(C5523,"YYYY")," ",TEXT(C5523,"AAAA")),DOVIZ!$1:$1,0),0)))</f>
        <v/>
      </c>
      <c r="L5523" s="45" t="str">
        <f t="shared" si="524"/>
        <v/>
      </c>
      <c r="M5523" s="74">
        <f t="shared" si="526"/>
        <v>46021</v>
      </c>
    </row>
    <row r="5524" spans="1:13" x14ac:dyDescent="0.25">
      <c r="A5524" s="40">
        <v>5588</v>
      </c>
      <c r="B5524" s="40" t="str">
        <f t="shared" si="522"/>
        <v>2025 Aralık</v>
      </c>
      <c r="C5524" s="41">
        <f t="shared" si="525"/>
        <v>46021</v>
      </c>
      <c r="D5524" s="42"/>
      <c r="E5524" s="42"/>
      <c r="F5524" s="42"/>
      <c r="G5524" s="43"/>
      <c r="H5524" s="76" t="str">
        <f>IF(G5524="","",VLOOKUP(F5524,ISLER!$1:$51,MATCH(D5524,ISLER!$1:$1,0)-2,0)*VLOOKUP(VLOOKUP(F5524,ISLER!$1:$51,MATCH(D5524,ISLER!$1:$1,0)-1,0),DOVIZ!$1:$4,MATCH(CONCATENATE(TEXT(C5524,"YYYY")," ",TEXT(C5524,"AAAA")),DOVIZ!$1:$1,0),0))</f>
        <v/>
      </c>
      <c r="I5524" s="76" t="str">
        <f t="shared" si="523"/>
        <v/>
      </c>
      <c r="J5524" s="45" t="b">
        <f t="shared" si="521"/>
        <v>0</v>
      </c>
      <c r="K5524" s="45" t="str">
        <f>IF(J5524=FALSE,"",IF(G5524="","",VLOOKUP(F5524,ISLER!$1:$51,2,0)*VLOOKUP(VLOOKUP(F5524,ISLER!$1:$51,3,0),DOVIZ!$1:$4,MATCH(CONCATENATE(TEXT(C5524,"YYYY")," ",TEXT(C5524,"AAAA")),DOVIZ!$1:$1,0),0)))</f>
        <v/>
      </c>
      <c r="L5524" s="45" t="str">
        <f t="shared" si="524"/>
        <v/>
      </c>
      <c r="M5524" s="74">
        <f t="shared" si="526"/>
        <v>46021</v>
      </c>
    </row>
    <row r="5525" spans="1:13" x14ac:dyDescent="0.25">
      <c r="A5525" s="40">
        <v>5589</v>
      </c>
      <c r="B5525" s="40" t="str">
        <f t="shared" si="522"/>
        <v>2025 Aralık</v>
      </c>
      <c r="C5525" s="41">
        <f t="shared" si="525"/>
        <v>46021</v>
      </c>
      <c r="D5525" s="42"/>
      <c r="E5525" s="42"/>
      <c r="F5525" s="42"/>
      <c r="G5525" s="43"/>
      <c r="H5525" s="76" t="str">
        <f>IF(G5525="","",VLOOKUP(F5525,ISLER!$1:$51,MATCH(D5525,ISLER!$1:$1,0)-2,0)*VLOOKUP(VLOOKUP(F5525,ISLER!$1:$51,MATCH(D5525,ISLER!$1:$1,0)-1,0),DOVIZ!$1:$4,MATCH(CONCATENATE(TEXT(C5525,"YYYY")," ",TEXT(C5525,"AAAA")),DOVIZ!$1:$1,0),0))</f>
        <v/>
      </c>
      <c r="I5525" s="76" t="str">
        <f t="shared" si="523"/>
        <v/>
      </c>
      <c r="J5525" s="45" t="b">
        <f t="shared" si="521"/>
        <v>0</v>
      </c>
      <c r="K5525" s="45" t="str">
        <f>IF(J5525=FALSE,"",IF(G5525="","",VLOOKUP(F5525,ISLER!$1:$51,2,0)*VLOOKUP(VLOOKUP(F5525,ISLER!$1:$51,3,0),DOVIZ!$1:$4,MATCH(CONCATENATE(TEXT(C5525,"YYYY")," ",TEXT(C5525,"AAAA")),DOVIZ!$1:$1,0),0)))</f>
        <v/>
      </c>
      <c r="L5525" s="45" t="str">
        <f t="shared" si="524"/>
        <v/>
      </c>
      <c r="M5525" s="74">
        <f t="shared" si="526"/>
        <v>46021</v>
      </c>
    </row>
    <row r="5526" spans="1:13" x14ac:dyDescent="0.25">
      <c r="A5526" s="40">
        <v>5590</v>
      </c>
      <c r="B5526" s="40" t="str">
        <f t="shared" si="522"/>
        <v>2025 Aralık</v>
      </c>
      <c r="C5526" s="41">
        <f t="shared" si="525"/>
        <v>46021</v>
      </c>
      <c r="D5526" s="42"/>
      <c r="E5526" s="42"/>
      <c r="F5526" s="42"/>
      <c r="G5526" s="43"/>
      <c r="H5526" s="76" t="str">
        <f>IF(G5526="","",VLOOKUP(F5526,ISLER!$1:$51,MATCH(D5526,ISLER!$1:$1,0)-2,0)*VLOOKUP(VLOOKUP(F5526,ISLER!$1:$51,MATCH(D5526,ISLER!$1:$1,0)-1,0),DOVIZ!$1:$4,MATCH(CONCATENATE(TEXT(C5526,"YYYY")," ",TEXT(C5526,"AAAA")),DOVIZ!$1:$1,0),0))</f>
        <v/>
      </c>
      <c r="I5526" s="76" t="str">
        <f t="shared" si="523"/>
        <v/>
      </c>
      <c r="J5526" s="45" t="b">
        <f t="shared" si="521"/>
        <v>0</v>
      </c>
      <c r="K5526" s="45" t="str">
        <f>IF(J5526=FALSE,"",IF(G5526="","",VLOOKUP(F5526,ISLER!$1:$51,2,0)*VLOOKUP(VLOOKUP(F5526,ISLER!$1:$51,3,0),DOVIZ!$1:$4,MATCH(CONCATENATE(TEXT(C5526,"YYYY")," ",TEXT(C5526,"AAAA")),DOVIZ!$1:$1,0),0)))</f>
        <v/>
      </c>
      <c r="L5526" s="45" t="str">
        <f t="shared" si="524"/>
        <v/>
      </c>
      <c r="M5526" s="74">
        <f t="shared" si="526"/>
        <v>46021</v>
      </c>
    </row>
    <row r="5527" spans="1:13" x14ac:dyDescent="0.25">
      <c r="A5527" s="40">
        <v>5591</v>
      </c>
      <c r="B5527" s="40" t="str">
        <f t="shared" si="522"/>
        <v>2025 Aralık</v>
      </c>
      <c r="C5527" s="41">
        <f t="shared" si="525"/>
        <v>46021</v>
      </c>
      <c r="D5527" s="42"/>
      <c r="E5527" s="42"/>
      <c r="F5527" s="42"/>
      <c r="G5527" s="43"/>
      <c r="H5527" s="76" t="str">
        <f>IF(G5527="","",VLOOKUP(F5527,ISLER!$1:$51,MATCH(D5527,ISLER!$1:$1,0)-2,0)*VLOOKUP(VLOOKUP(F5527,ISLER!$1:$51,MATCH(D5527,ISLER!$1:$1,0)-1,0),DOVIZ!$1:$4,MATCH(CONCATENATE(TEXT(C5527,"YYYY")," ",TEXT(C5527,"AAAA")),DOVIZ!$1:$1,0),0))</f>
        <v/>
      </c>
      <c r="I5527" s="76" t="str">
        <f t="shared" si="523"/>
        <v/>
      </c>
      <c r="J5527" s="45" t="b">
        <f t="shared" si="521"/>
        <v>0</v>
      </c>
      <c r="K5527" s="45" t="str">
        <f>IF(J5527=FALSE,"",IF(G5527="","",VLOOKUP(F5527,ISLER!$1:$51,2,0)*VLOOKUP(VLOOKUP(F5527,ISLER!$1:$51,3,0),DOVIZ!$1:$4,MATCH(CONCATENATE(TEXT(C5527,"YYYY")," ",TEXT(C5527,"AAAA")),DOVIZ!$1:$1,0),0)))</f>
        <v/>
      </c>
      <c r="L5527" s="45" t="str">
        <f t="shared" si="524"/>
        <v/>
      </c>
      <c r="M5527" s="74">
        <f t="shared" si="526"/>
        <v>46021</v>
      </c>
    </row>
    <row r="5528" spans="1:13" x14ac:dyDescent="0.25">
      <c r="A5528" s="40">
        <v>5592</v>
      </c>
      <c r="B5528" s="40" t="str">
        <f t="shared" si="522"/>
        <v>2025 Aralık</v>
      </c>
      <c r="C5528" s="41">
        <f t="shared" si="525"/>
        <v>46021</v>
      </c>
      <c r="D5528" s="42"/>
      <c r="E5528" s="42"/>
      <c r="F5528" s="42"/>
      <c r="G5528" s="43"/>
      <c r="H5528" s="76" t="str">
        <f>IF(G5528="","",VLOOKUP(F5528,ISLER!$1:$51,MATCH(D5528,ISLER!$1:$1,0)-2,0)*VLOOKUP(VLOOKUP(F5528,ISLER!$1:$51,MATCH(D5528,ISLER!$1:$1,0)-1,0),DOVIZ!$1:$4,MATCH(CONCATENATE(TEXT(C5528,"YYYY")," ",TEXT(C5528,"AAAA")),DOVIZ!$1:$1,0),0))</f>
        <v/>
      </c>
      <c r="I5528" s="76" t="str">
        <f t="shared" si="523"/>
        <v/>
      </c>
      <c r="J5528" s="45" t="b">
        <f t="shared" si="521"/>
        <v>0</v>
      </c>
      <c r="K5528" s="45" t="str">
        <f>IF(J5528=FALSE,"",IF(G5528="","",VLOOKUP(F5528,ISLER!$1:$51,2,0)*VLOOKUP(VLOOKUP(F5528,ISLER!$1:$51,3,0),DOVIZ!$1:$4,MATCH(CONCATENATE(TEXT(C5528,"YYYY")," ",TEXT(C5528,"AAAA")),DOVIZ!$1:$1,0),0)))</f>
        <v/>
      </c>
      <c r="L5528" s="45" t="str">
        <f t="shared" si="524"/>
        <v/>
      </c>
      <c r="M5528" s="74">
        <f t="shared" si="526"/>
        <v>46021</v>
      </c>
    </row>
    <row r="5529" spans="1:13" x14ac:dyDescent="0.25">
      <c r="A5529" s="40">
        <v>5593</v>
      </c>
      <c r="B5529" s="40" t="str">
        <f t="shared" si="522"/>
        <v>2025 Aralık</v>
      </c>
      <c r="C5529" s="41">
        <f t="shared" si="525"/>
        <v>46021</v>
      </c>
      <c r="D5529" s="42"/>
      <c r="E5529" s="42"/>
      <c r="F5529" s="42"/>
      <c r="G5529" s="43"/>
      <c r="H5529" s="76" t="str">
        <f>IF(G5529="","",VLOOKUP(F5529,ISLER!$1:$51,MATCH(D5529,ISLER!$1:$1,0)-2,0)*VLOOKUP(VLOOKUP(F5529,ISLER!$1:$51,MATCH(D5529,ISLER!$1:$1,0)-1,0),DOVIZ!$1:$4,MATCH(CONCATENATE(TEXT(C5529,"YYYY")," ",TEXT(C5529,"AAAA")),DOVIZ!$1:$1,0),0))</f>
        <v/>
      </c>
      <c r="I5529" s="76" t="str">
        <f t="shared" si="523"/>
        <v/>
      </c>
      <c r="J5529" s="45" t="b">
        <f t="shared" si="521"/>
        <v>0</v>
      </c>
      <c r="K5529" s="45" t="str">
        <f>IF(J5529=FALSE,"",IF(G5529="","",VLOOKUP(F5529,ISLER!$1:$51,2,0)*VLOOKUP(VLOOKUP(F5529,ISLER!$1:$51,3,0),DOVIZ!$1:$4,MATCH(CONCATENATE(TEXT(C5529,"YYYY")," ",TEXT(C5529,"AAAA")),DOVIZ!$1:$1,0),0)))</f>
        <v/>
      </c>
      <c r="L5529" s="45" t="str">
        <f t="shared" si="524"/>
        <v/>
      </c>
      <c r="M5529" s="74">
        <f t="shared" si="526"/>
        <v>46021</v>
      </c>
    </row>
    <row r="5530" spans="1:13" x14ac:dyDescent="0.25">
      <c r="A5530" s="40">
        <v>5594</v>
      </c>
      <c r="B5530" s="40" t="str">
        <f t="shared" si="522"/>
        <v>2025 Aralık</v>
      </c>
      <c r="C5530" s="41">
        <f t="shared" si="525"/>
        <v>46021</v>
      </c>
      <c r="D5530" s="42"/>
      <c r="E5530" s="42"/>
      <c r="F5530" s="42"/>
      <c r="G5530" s="43"/>
      <c r="H5530" s="76" t="str">
        <f>IF(G5530="","",VLOOKUP(F5530,ISLER!$1:$51,MATCH(D5530,ISLER!$1:$1,0)-2,0)*VLOOKUP(VLOOKUP(F5530,ISLER!$1:$51,MATCH(D5530,ISLER!$1:$1,0)-1,0),DOVIZ!$1:$4,MATCH(CONCATENATE(TEXT(C5530,"YYYY")," ",TEXT(C5530,"AAAA")),DOVIZ!$1:$1,0),0))</f>
        <v/>
      </c>
      <c r="I5530" s="76" t="str">
        <f t="shared" si="523"/>
        <v/>
      </c>
      <c r="J5530" s="45" t="b">
        <f t="shared" si="521"/>
        <v>0</v>
      </c>
      <c r="K5530" s="45" t="str">
        <f>IF(J5530=FALSE,"",IF(G5530="","",VLOOKUP(F5530,ISLER!$1:$51,2,0)*VLOOKUP(VLOOKUP(F5530,ISLER!$1:$51,3,0),DOVIZ!$1:$4,MATCH(CONCATENATE(TEXT(C5530,"YYYY")," ",TEXT(C5530,"AAAA")),DOVIZ!$1:$1,0),0)))</f>
        <v/>
      </c>
      <c r="L5530" s="45" t="str">
        <f t="shared" si="524"/>
        <v/>
      </c>
      <c r="M5530" s="74">
        <f t="shared" si="526"/>
        <v>46021</v>
      </c>
    </row>
    <row r="5531" spans="1:13" x14ac:dyDescent="0.25">
      <c r="A5531" s="40">
        <v>5595</v>
      </c>
      <c r="B5531" s="40" t="str">
        <f t="shared" si="522"/>
        <v>2025 Aralık</v>
      </c>
      <c r="C5531" s="41">
        <f t="shared" si="525"/>
        <v>46021</v>
      </c>
      <c r="D5531" s="42"/>
      <c r="E5531" s="42"/>
      <c r="F5531" s="42"/>
      <c r="G5531" s="43"/>
      <c r="H5531" s="76" t="str">
        <f>IF(G5531="","",VLOOKUP(F5531,ISLER!$1:$51,MATCH(D5531,ISLER!$1:$1,0)-2,0)*VLOOKUP(VLOOKUP(F5531,ISLER!$1:$51,MATCH(D5531,ISLER!$1:$1,0)-1,0),DOVIZ!$1:$4,MATCH(CONCATENATE(TEXT(C5531,"YYYY")," ",TEXT(C5531,"AAAA")),DOVIZ!$1:$1,0),0))</f>
        <v/>
      </c>
      <c r="I5531" s="76" t="str">
        <f t="shared" si="523"/>
        <v/>
      </c>
      <c r="J5531" s="45" t="b">
        <f t="shared" si="521"/>
        <v>0</v>
      </c>
      <c r="K5531" s="45" t="str">
        <f>IF(J5531=FALSE,"",IF(G5531="","",VLOOKUP(F5531,ISLER!$1:$51,2,0)*VLOOKUP(VLOOKUP(F5531,ISLER!$1:$51,3,0),DOVIZ!$1:$4,MATCH(CONCATENATE(TEXT(C5531,"YYYY")," ",TEXT(C5531,"AAAA")),DOVIZ!$1:$1,0),0)))</f>
        <v/>
      </c>
      <c r="L5531" s="45" t="str">
        <f t="shared" si="524"/>
        <v/>
      </c>
      <c r="M5531" s="74">
        <f t="shared" si="526"/>
        <v>46021</v>
      </c>
    </row>
    <row r="5532" spans="1:13" x14ac:dyDescent="0.25">
      <c r="A5532" s="40">
        <v>5596</v>
      </c>
      <c r="B5532" s="40" t="str">
        <f t="shared" si="522"/>
        <v>2025 Aralık</v>
      </c>
      <c r="C5532" s="41">
        <f t="shared" si="525"/>
        <v>46021</v>
      </c>
      <c r="D5532" s="42"/>
      <c r="E5532" s="42"/>
      <c r="F5532" s="42"/>
      <c r="G5532" s="43"/>
      <c r="H5532" s="76" t="str">
        <f>IF(G5532="","",VLOOKUP(F5532,ISLER!$1:$51,MATCH(D5532,ISLER!$1:$1,0)-2,0)*VLOOKUP(VLOOKUP(F5532,ISLER!$1:$51,MATCH(D5532,ISLER!$1:$1,0)-1,0),DOVIZ!$1:$4,MATCH(CONCATENATE(TEXT(C5532,"YYYY")," ",TEXT(C5532,"AAAA")),DOVIZ!$1:$1,0),0))</f>
        <v/>
      </c>
      <c r="I5532" s="76" t="str">
        <f t="shared" si="523"/>
        <v/>
      </c>
      <c r="J5532" s="45" t="b">
        <f t="shared" si="521"/>
        <v>0</v>
      </c>
      <c r="K5532" s="45" t="str">
        <f>IF(J5532=FALSE,"",IF(G5532="","",VLOOKUP(F5532,ISLER!$1:$51,2,0)*VLOOKUP(VLOOKUP(F5532,ISLER!$1:$51,3,0),DOVIZ!$1:$4,MATCH(CONCATENATE(TEXT(C5532,"YYYY")," ",TEXT(C5532,"AAAA")),DOVIZ!$1:$1,0),0)))</f>
        <v/>
      </c>
      <c r="L5532" s="45" t="str">
        <f t="shared" si="524"/>
        <v/>
      </c>
      <c r="M5532" s="74">
        <f t="shared" si="526"/>
        <v>46021</v>
      </c>
    </row>
    <row r="5533" spans="1:13" x14ac:dyDescent="0.25">
      <c r="A5533" s="40">
        <v>5597</v>
      </c>
      <c r="B5533" s="40" t="str">
        <f t="shared" si="522"/>
        <v>2025 Aralık</v>
      </c>
      <c r="C5533" s="41">
        <f t="shared" si="525"/>
        <v>46021</v>
      </c>
      <c r="D5533" s="42"/>
      <c r="E5533" s="42"/>
      <c r="F5533" s="42"/>
      <c r="G5533" s="43"/>
      <c r="H5533" s="76" t="str">
        <f>IF(G5533="","",VLOOKUP(F5533,ISLER!$1:$51,MATCH(D5533,ISLER!$1:$1,0)-2,0)*VLOOKUP(VLOOKUP(F5533,ISLER!$1:$51,MATCH(D5533,ISLER!$1:$1,0)-1,0),DOVIZ!$1:$4,MATCH(CONCATENATE(TEXT(C5533,"YYYY")," ",TEXT(C5533,"AAAA")),DOVIZ!$1:$1,0),0))</f>
        <v/>
      </c>
      <c r="I5533" s="76" t="str">
        <f t="shared" si="523"/>
        <v/>
      </c>
      <c r="J5533" s="45" t="b">
        <f t="shared" si="521"/>
        <v>0</v>
      </c>
      <c r="K5533" s="45" t="str">
        <f>IF(J5533=FALSE,"",IF(G5533="","",VLOOKUP(F5533,ISLER!$1:$51,2,0)*VLOOKUP(VLOOKUP(F5533,ISLER!$1:$51,3,0),DOVIZ!$1:$4,MATCH(CONCATENATE(TEXT(C5533,"YYYY")," ",TEXT(C5533,"AAAA")),DOVIZ!$1:$1,0),0)))</f>
        <v/>
      </c>
      <c r="L5533" s="45" t="str">
        <f t="shared" si="524"/>
        <v/>
      </c>
      <c r="M5533" s="74">
        <f t="shared" si="526"/>
        <v>46021</v>
      </c>
    </row>
    <row r="5534" spans="1:13" x14ac:dyDescent="0.25">
      <c r="A5534" s="40">
        <v>5598</v>
      </c>
      <c r="B5534" s="40" t="str">
        <f t="shared" si="522"/>
        <v>2025 Aralık</v>
      </c>
      <c r="C5534" s="41">
        <f t="shared" si="525"/>
        <v>46021</v>
      </c>
      <c r="D5534" s="42"/>
      <c r="E5534" s="42"/>
      <c r="F5534" s="42"/>
      <c r="G5534" s="43"/>
      <c r="H5534" s="76" t="str">
        <f>IF(G5534="","",VLOOKUP(F5534,ISLER!$1:$51,MATCH(D5534,ISLER!$1:$1,0)-2,0)*VLOOKUP(VLOOKUP(F5534,ISLER!$1:$51,MATCH(D5534,ISLER!$1:$1,0)-1,0),DOVIZ!$1:$4,MATCH(CONCATENATE(TEXT(C5534,"YYYY")," ",TEXT(C5534,"AAAA")),DOVIZ!$1:$1,0),0))</f>
        <v/>
      </c>
      <c r="I5534" s="76" t="str">
        <f t="shared" si="523"/>
        <v/>
      </c>
      <c r="J5534" s="45" t="b">
        <f t="shared" si="521"/>
        <v>0</v>
      </c>
      <c r="K5534" s="45" t="str">
        <f>IF(J5534=FALSE,"",IF(G5534="","",VLOOKUP(F5534,ISLER!$1:$51,2,0)*VLOOKUP(VLOOKUP(F5534,ISLER!$1:$51,3,0),DOVIZ!$1:$4,MATCH(CONCATENATE(TEXT(C5534,"YYYY")," ",TEXT(C5534,"AAAA")),DOVIZ!$1:$1,0),0)))</f>
        <v/>
      </c>
      <c r="L5534" s="45" t="str">
        <f t="shared" si="524"/>
        <v/>
      </c>
      <c r="M5534" s="74">
        <f t="shared" si="526"/>
        <v>46021</v>
      </c>
    </row>
    <row r="5535" spans="1:13" x14ac:dyDescent="0.25">
      <c r="A5535" s="40">
        <v>5599</v>
      </c>
      <c r="B5535" s="40" t="str">
        <f t="shared" si="522"/>
        <v>2025 Aralık</v>
      </c>
      <c r="C5535" s="41">
        <f t="shared" si="525"/>
        <v>46021</v>
      </c>
      <c r="D5535" s="42"/>
      <c r="E5535" s="42"/>
      <c r="F5535" s="42"/>
      <c r="G5535" s="43"/>
      <c r="H5535" s="76" t="str">
        <f>IF(G5535="","",VLOOKUP(F5535,ISLER!$1:$51,MATCH(D5535,ISLER!$1:$1,0)-2,0)*VLOOKUP(VLOOKUP(F5535,ISLER!$1:$51,MATCH(D5535,ISLER!$1:$1,0)-1,0),DOVIZ!$1:$4,MATCH(CONCATENATE(TEXT(C5535,"YYYY")," ",TEXT(C5535,"AAAA")),DOVIZ!$1:$1,0),0))</f>
        <v/>
      </c>
      <c r="I5535" s="76" t="str">
        <f t="shared" si="523"/>
        <v/>
      </c>
      <c r="J5535" s="45" t="b">
        <f t="shared" si="521"/>
        <v>0</v>
      </c>
      <c r="K5535" s="45" t="str">
        <f>IF(J5535=FALSE,"",IF(G5535="","",VLOOKUP(F5535,ISLER!$1:$51,2,0)*VLOOKUP(VLOOKUP(F5535,ISLER!$1:$51,3,0),DOVIZ!$1:$4,MATCH(CONCATENATE(TEXT(C5535,"YYYY")," ",TEXT(C5535,"AAAA")),DOVIZ!$1:$1,0),0)))</f>
        <v/>
      </c>
      <c r="L5535" s="45" t="str">
        <f t="shared" si="524"/>
        <v/>
      </c>
      <c r="M5535" s="74">
        <f t="shared" si="526"/>
        <v>46021</v>
      </c>
    </row>
    <row r="5536" spans="1:13" x14ac:dyDescent="0.25">
      <c r="A5536" s="40">
        <v>5600</v>
      </c>
      <c r="B5536" s="40" t="str">
        <f t="shared" si="522"/>
        <v>2025 Aralık</v>
      </c>
      <c r="C5536" s="41">
        <f t="shared" si="525"/>
        <v>46021</v>
      </c>
      <c r="D5536" s="42"/>
      <c r="E5536" s="42"/>
      <c r="F5536" s="42"/>
      <c r="G5536" s="43"/>
      <c r="H5536" s="76" t="str">
        <f>IF(G5536="","",VLOOKUP(F5536,ISLER!$1:$51,MATCH(D5536,ISLER!$1:$1,0)-2,0)*VLOOKUP(VLOOKUP(F5536,ISLER!$1:$51,MATCH(D5536,ISLER!$1:$1,0)-1,0),DOVIZ!$1:$4,MATCH(CONCATENATE(TEXT(C5536,"YYYY")," ",TEXT(C5536,"AAAA")),DOVIZ!$1:$1,0),0))</f>
        <v/>
      </c>
      <c r="I5536" s="76" t="str">
        <f t="shared" si="523"/>
        <v/>
      </c>
      <c r="J5536" s="45" t="b">
        <f t="shared" si="521"/>
        <v>0</v>
      </c>
      <c r="K5536" s="45" t="str">
        <f>IF(J5536=FALSE,"",IF(G5536="","",VLOOKUP(F5536,ISLER!$1:$51,2,0)*VLOOKUP(VLOOKUP(F5536,ISLER!$1:$51,3,0),DOVIZ!$1:$4,MATCH(CONCATENATE(TEXT(C5536,"YYYY")," ",TEXT(C5536,"AAAA")),DOVIZ!$1:$1,0),0)))</f>
        <v/>
      </c>
      <c r="L5536" s="45" t="str">
        <f t="shared" si="524"/>
        <v/>
      </c>
      <c r="M5536" s="74">
        <f t="shared" si="526"/>
        <v>46021</v>
      </c>
    </row>
    <row r="5537" spans="1:13" x14ac:dyDescent="0.25">
      <c r="A5537" s="40">
        <v>5601</v>
      </c>
      <c r="B5537" s="40" t="str">
        <f t="shared" si="522"/>
        <v>2025 Aralık</v>
      </c>
      <c r="C5537" s="41">
        <f t="shared" si="525"/>
        <v>46021</v>
      </c>
      <c r="D5537" s="42"/>
      <c r="E5537" s="42"/>
      <c r="F5537" s="42"/>
      <c r="G5537" s="43"/>
      <c r="H5537" s="76" t="str">
        <f>IF(G5537="","",VLOOKUP(F5537,ISLER!$1:$51,MATCH(D5537,ISLER!$1:$1,0)-2,0)*VLOOKUP(VLOOKUP(F5537,ISLER!$1:$51,MATCH(D5537,ISLER!$1:$1,0)-1,0),DOVIZ!$1:$4,MATCH(CONCATENATE(TEXT(C5537,"YYYY")," ",TEXT(C5537,"AAAA")),DOVIZ!$1:$1,0),0))</f>
        <v/>
      </c>
      <c r="I5537" s="76" t="str">
        <f t="shared" si="523"/>
        <v/>
      </c>
      <c r="J5537" s="45" t="b">
        <f t="shared" si="521"/>
        <v>0</v>
      </c>
      <c r="K5537" s="45" t="str">
        <f>IF(J5537=FALSE,"",IF(G5537="","",VLOOKUP(F5537,ISLER!$1:$51,2,0)*VLOOKUP(VLOOKUP(F5537,ISLER!$1:$51,3,0),DOVIZ!$1:$4,MATCH(CONCATENATE(TEXT(C5537,"YYYY")," ",TEXT(C5537,"AAAA")),DOVIZ!$1:$1,0),0)))</f>
        <v/>
      </c>
      <c r="L5537" s="45" t="str">
        <f t="shared" si="524"/>
        <v/>
      </c>
      <c r="M5537" s="74">
        <f t="shared" si="526"/>
        <v>46021</v>
      </c>
    </row>
    <row r="5538" spans="1:13" x14ac:dyDescent="0.25">
      <c r="A5538" s="40">
        <v>5602</v>
      </c>
      <c r="B5538" s="40" t="str">
        <f t="shared" si="522"/>
        <v>2025 Aralık</v>
      </c>
      <c r="C5538" s="41">
        <f t="shared" si="525"/>
        <v>46021</v>
      </c>
      <c r="D5538" s="42"/>
      <c r="E5538" s="42"/>
      <c r="F5538" s="42"/>
      <c r="G5538" s="43"/>
      <c r="H5538" s="76" t="str">
        <f>IF(G5538="","",VLOOKUP(F5538,ISLER!$1:$51,MATCH(D5538,ISLER!$1:$1,0)-2,0)*VLOOKUP(VLOOKUP(F5538,ISLER!$1:$51,MATCH(D5538,ISLER!$1:$1,0)-1,0),DOVIZ!$1:$4,MATCH(CONCATENATE(TEXT(C5538,"YYYY")," ",TEXT(C5538,"AAAA")),DOVIZ!$1:$1,0),0))</f>
        <v/>
      </c>
      <c r="I5538" s="76" t="str">
        <f t="shared" si="523"/>
        <v/>
      </c>
      <c r="J5538" s="45" t="b">
        <f t="shared" si="521"/>
        <v>0</v>
      </c>
      <c r="K5538" s="45" t="str">
        <f>IF(J5538=FALSE,"",IF(G5538="","",VLOOKUP(F5538,ISLER!$1:$51,2,0)*VLOOKUP(VLOOKUP(F5538,ISLER!$1:$51,3,0),DOVIZ!$1:$4,MATCH(CONCATENATE(TEXT(C5538,"YYYY")," ",TEXT(C5538,"AAAA")),DOVIZ!$1:$1,0),0)))</f>
        <v/>
      </c>
      <c r="L5538" s="45" t="str">
        <f t="shared" si="524"/>
        <v/>
      </c>
      <c r="M5538" s="74">
        <f t="shared" si="526"/>
        <v>46021</v>
      </c>
    </row>
    <row r="5539" spans="1:13" x14ac:dyDescent="0.25">
      <c r="A5539" s="40">
        <v>5603</v>
      </c>
      <c r="B5539" s="40" t="str">
        <f t="shared" si="522"/>
        <v>2025 Aralık</v>
      </c>
      <c r="C5539" s="41">
        <f t="shared" si="525"/>
        <v>46021</v>
      </c>
      <c r="D5539" s="42"/>
      <c r="E5539" s="42"/>
      <c r="F5539" s="42"/>
      <c r="G5539" s="43"/>
      <c r="H5539" s="76" t="str">
        <f>IF(G5539="","",VLOOKUP(F5539,ISLER!$1:$51,MATCH(D5539,ISLER!$1:$1,0)-2,0)*VLOOKUP(VLOOKUP(F5539,ISLER!$1:$51,MATCH(D5539,ISLER!$1:$1,0)-1,0),DOVIZ!$1:$4,MATCH(CONCATENATE(TEXT(C5539,"YYYY")," ",TEXT(C5539,"AAAA")),DOVIZ!$1:$1,0),0))</f>
        <v/>
      </c>
      <c r="I5539" s="76" t="str">
        <f t="shared" si="523"/>
        <v/>
      </c>
      <c r="J5539" s="45" t="b">
        <f t="shared" si="521"/>
        <v>0</v>
      </c>
      <c r="K5539" s="45" t="str">
        <f>IF(J5539=FALSE,"",IF(G5539="","",VLOOKUP(F5539,ISLER!$1:$51,2,0)*VLOOKUP(VLOOKUP(F5539,ISLER!$1:$51,3,0),DOVIZ!$1:$4,MATCH(CONCATENATE(TEXT(C5539,"YYYY")," ",TEXT(C5539,"AAAA")),DOVIZ!$1:$1,0),0)))</f>
        <v/>
      </c>
      <c r="L5539" s="45" t="str">
        <f t="shared" si="524"/>
        <v/>
      </c>
      <c r="M5539" s="74">
        <f t="shared" si="526"/>
        <v>46021</v>
      </c>
    </row>
    <row r="5540" spans="1:13" x14ac:dyDescent="0.25">
      <c r="A5540" s="40">
        <v>5604</v>
      </c>
      <c r="B5540" s="40" t="str">
        <f t="shared" si="522"/>
        <v>2025 Aralık</v>
      </c>
      <c r="C5540" s="41">
        <f t="shared" si="525"/>
        <v>46021</v>
      </c>
      <c r="D5540" s="42"/>
      <c r="E5540" s="42"/>
      <c r="F5540" s="42"/>
      <c r="G5540" s="43"/>
      <c r="H5540" s="76" t="str">
        <f>IF(G5540="","",VLOOKUP(F5540,ISLER!$1:$51,MATCH(D5540,ISLER!$1:$1,0)-2,0)*VLOOKUP(VLOOKUP(F5540,ISLER!$1:$51,MATCH(D5540,ISLER!$1:$1,0)-1,0),DOVIZ!$1:$4,MATCH(CONCATENATE(TEXT(C5540,"YYYY")," ",TEXT(C5540,"AAAA")),DOVIZ!$1:$1,0),0))</f>
        <v/>
      </c>
      <c r="I5540" s="76" t="str">
        <f t="shared" si="523"/>
        <v/>
      </c>
      <c r="J5540" s="45" t="b">
        <f t="shared" si="521"/>
        <v>0</v>
      </c>
      <c r="K5540" s="45" t="str">
        <f>IF(J5540=FALSE,"",IF(G5540="","",VLOOKUP(F5540,ISLER!$1:$51,2,0)*VLOOKUP(VLOOKUP(F5540,ISLER!$1:$51,3,0),DOVIZ!$1:$4,MATCH(CONCATENATE(TEXT(C5540,"YYYY")," ",TEXT(C5540,"AAAA")),DOVIZ!$1:$1,0),0)))</f>
        <v/>
      </c>
      <c r="L5540" s="45" t="str">
        <f t="shared" si="524"/>
        <v/>
      </c>
      <c r="M5540" s="74">
        <f t="shared" si="526"/>
        <v>46021</v>
      </c>
    </row>
    <row r="5541" spans="1:13" x14ac:dyDescent="0.25">
      <c r="A5541" s="40">
        <v>5605</v>
      </c>
      <c r="B5541" s="40" t="str">
        <f t="shared" si="522"/>
        <v>2025 Aralık</v>
      </c>
      <c r="C5541" s="41">
        <f t="shared" si="525"/>
        <v>46021</v>
      </c>
      <c r="D5541" s="42"/>
      <c r="E5541" s="42"/>
      <c r="F5541" s="42"/>
      <c r="G5541" s="43"/>
      <c r="H5541" s="76" t="str">
        <f>IF(G5541="","",VLOOKUP(F5541,ISLER!$1:$51,MATCH(D5541,ISLER!$1:$1,0)-2,0)*VLOOKUP(VLOOKUP(F5541,ISLER!$1:$51,MATCH(D5541,ISLER!$1:$1,0)-1,0),DOVIZ!$1:$4,MATCH(CONCATENATE(TEXT(C5541,"YYYY")," ",TEXT(C5541,"AAAA")),DOVIZ!$1:$1,0),0))</f>
        <v/>
      </c>
      <c r="I5541" s="76" t="str">
        <f t="shared" si="523"/>
        <v/>
      </c>
      <c r="J5541" s="45" t="b">
        <f t="shared" si="521"/>
        <v>0</v>
      </c>
      <c r="K5541" s="45" t="str">
        <f>IF(J5541=FALSE,"",IF(G5541="","",VLOOKUP(F5541,ISLER!$1:$51,2,0)*VLOOKUP(VLOOKUP(F5541,ISLER!$1:$51,3,0),DOVIZ!$1:$4,MATCH(CONCATENATE(TEXT(C5541,"YYYY")," ",TEXT(C5541,"AAAA")),DOVIZ!$1:$1,0),0)))</f>
        <v/>
      </c>
      <c r="L5541" s="45" t="str">
        <f t="shared" si="524"/>
        <v/>
      </c>
      <c r="M5541" s="74">
        <f t="shared" si="526"/>
        <v>46021</v>
      </c>
    </row>
    <row r="5542" spans="1:13" x14ac:dyDescent="0.25">
      <c r="A5542" s="40">
        <v>5606</v>
      </c>
      <c r="B5542" s="40" t="str">
        <f t="shared" si="522"/>
        <v>2025 Aralık</v>
      </c>
      <c r="C5542" s="41">
        <f t="shared" si="525"/>
        <v>46021</v>
      </c>
      <c r="D5542" s="42"/>
      <c r="E5542" s="42"/>
      <c r="F5542" s="42"/>
      <c r="G5542" s="43"/>
      <c r="H5542" s="76" t="str">
        <f>IF(G5542="","",VLOOKUP(F5542,ISLER!$1:$51,MATCH(D5542,ISLER!$1:$1,0)-2,0)*VLOOKUP(VLOOKUP(F5542,ISLER!$1:$51,MATCH(D5542,ISLER!$1:$1,0)-1,0),DOVIZ!$1:$4,MATCH(CONCATENATE(TEXT(C5542,"YYYY")," ",TEXT(C5542,"AAAA")),DOVIZ!$1:$1,0),0))</f>
        <v/>
      </c>
      <c r="I5542" s="76" t="str">
        <f t="shared" si="523"/>
        <v/>
      </c>
      <c r="J5542" s="45" t="b">
        <f t="shared" si="521"/>
        <v>0</v>
      </c>
      <c r="K5542" s="45" t="str">
        <f>IF(J5542=FALSE,"",IF(G5542="","",VLOOKUP(F5542,ISLER!$1:$51,2,0)*VLOOKUP(VLOOKUP(F5542,ISLER!$1:$51,3,0),DOVIZ!$1:$4,MATCH(CONCATENATE(TEXT(C5542,"YYYY")," ",TEXT(C5542,"AAAA")),DOVIZ!$1:$1,0),0)))</f>
        <v/>
      </c>
      <c r="L5542" s="45" t="str">
        <f t="shared" si="524"/>
        <v/>
      </c>
      <c r="M5542" s="74">
        <f t="shared" si="526"/>
        <v>46021</v>
      </c>
    </row>
    <row r="5543" spans="1:13" x14ac:dyDescent="0.25">
      <c r="A5543" s="40">
        <v>5607</v>
      </c>
      <c r="B5543" s="40" t="str">
        <f t="shared" si="522"/>
        <v>2025 Aralık</v>
      </c>
      <c r="C5543" s="41">
        <f t="shared" si="525"/>
        <v>46021</v>
      </c>
      <c r="D5543" s="42"/>
      <c r="E5543" s="42"/>
      <c r="F5543" s="42"/>
      <c r="G5543" s="43"/>
      <c r="H5543" s="76" t="str">
        <f>IF(G5543="","",VLOOKUP(F5543,ISLER!$1:$51,MATCH(D5543,ISLER!$1:$1,0)-2,0)*VLOOKUP(VLOOKUP(F5543,ISLER!$1:$51,MATCH(D5543,ISLER!$1:$1,0)-1,0),DOVIZ!$1:$4,MATCH(CONCATENATE(TEXT(C5543,"YYYY")," ",TEXT(C5543,"AAAA")),DOVIZ!$1:$1,0),0))</f>
        <v/>
      </c>
      <c r="I5543" s="76" t="str">
        <f t="shared" si="523"/>
        <v/>
      </c>
      <c r="J5543" s="45" t="b">
        <f t="shared" si="521"/>
        <v>0</v>
      </c>
      <c r="K5543" s="45" t="str">
        <f>IF(J5543=FALSE,"",IF(G5543="","",VLOOKUP(F5543,ISLER!$1:$51,2,0)*VLOOKUP(VLOOKUP(F5543,ISLER!$1:$51,3,0),DOVIZ!$1:$4,MATCH(CONCATENATE(TEXT(C5543,"YYYY")," ",TEXT(C5543,"AAAA")),DOVIZ!$1:$1,0),0)))</f>
        <v/>
      </c>
      <c r="L5543" s="45" t="str">
        <f t="shared" si="524"/>
        <v/>
      </c>
      <c r="M5543" s="74">
        <f t="shared" si="526"/>
        <v>46021</v>
      </c>
    </row>
    <row r="5544" spans="1:13" x14ac:dyDescent="0.25">
      <c r="A5544" s="40">
        <v>5608</v>
      </c>
      <c r="B5544" s="40" t="str">
        <f t="shared" si="522"/>
        <v>2025 Aralık</v>
      </c>
      <c r="C5544" s="41">
        <f t="shared" si="525"/>
        <v>46021</v>
      </c>
      <c r="D5544" s="42"/>
      <c r="E5544" s="42"/>
      <c r="F5544" s="42"/>
      <c r="G5544" s="43"/>
      <c r="H5544" s="76" t="str">
        <f>IF(G5544="","",VLOOKUP(F5544,ISLER!$1:$51,MATCH(D5544,ISLER!$1:$1,0)-2,0)*VLOOKUP(VLOOKUP(F5544,ISLER!$1:$51,MATCH(D5544,ISLER!$1:$1,0)-1,0),DOVIZ!$1:$4,MATCH(CONCATENATE(TEXT(C5544,"YYYY")," ",TEXT(C5544,"AAAA")),DOVIZ!$1:$1,0),0))</f>
        <v/>
      </c>
      <c r="I5544" s="76" t="str">
        <f t="shared" si="523"/>
        <v/>
      </c>
      <c r="J5544" s="45" t="b">
        <f t="shared" si="521"/>
        <v>0</v>
      </c>
      <c r="K5544" s="45" t="str">
        <f>IF(J5544=FALSE,"",IF(G5544="","",VLOOKUP(F5544,ISLER!$1:$51,2,0)*VLOOKUP(VLOOKUP(F5544,ISLER!$1:$51,3,0),DOVIZ!$1:$4,MATCH(CONCATENATE(TEXT(C5544,"YYYY")," ",TEXT(C5544,"AAAA")),DOVIZ!$1:$1,0),0)))</f>
        <v/>
      </c>
      <c r="L5544" s="45" t="str">
        <f t="shared" si="524"/>
        <v/>
      </c>
      <c r="M5544" s="74">
        <f t="shared" si="526"/>
        <v>46021</v>
      </c>
    </row>
    <row r="5545" spans="1:13" x14ac:dyDescent="0.25">
      <c r="A5545" s="40">
        <v>5609</v>
      </c>
      <c r="B5545" s="40" t="str">
        <f t="shared" si="522"/>
        <v>2025 Aralık</v>
      </c>
      <c r="C5545" s="41">
        <f t="shared" si="525"/>
        <v>46021</v>
      </c>
      <c r="D5545" s="42"/>
      <c r="E5545" s="42"/>
      <c r="F5545" s="42"/>
      <c r="G5545" s="43"/>
      <c r="H5545" s="76" t="str">
        <f>IF(G5545="","",VLOOKUP(F5545,ISLER!$1:$51,MATCH(D5545,ISLER!$1:$1,0)-2,0)*VLOOKUP(VLOOKUP(F5545,ISLER!$1:$51,MATCH(D5545,ISLER!$1:$1,0)-1,0),DOVIZ!$1:$4,MATCH(CONCATENATE(TEXT(C5545,"YYYY")," ",TEXT(C5545,"AAAA")),DOVIZ!$1:$1,0),0))</f>
        <v/>
      </c>
      <c r="I5545" s="76" t="str">
        <f t="shared" si="523"/>
        <v/>
      </c>
      <c r="J5545" s="45" t="b">
        <f t="shared" si="521"/>
        <v>0</v>
      </c>
      <c r="K5545" s="45" t="str">
        <f>IF(J5545=FALSE,"",IF(G5545="","",VLOOKUP(F5545,ISLER!$1:$51,2,0)*VLOOKUP(VLOOKUP(F5545,ISLER!$1:$51,3,0),DOVIZ!$1:$4,MATCH(CONCATENATE(TEXT(C5545,"YYYY")," ",TEXT(C5545,"AAAA")),DOVIZ!$1:$1,0),0)))</f>
        <v/>
      </c>
      <c r="L5545" s="45" t="str">
        <f t="shared" si="524"/>
        <v/>
      </c>
      <c r="M5545" s="74">
        <f t="shared" si="526"/>
        <v>46021</v>
      </c>
    </row>
    <row r="5546" spans="1:13" x14ac:dyDescent="0.25">
      <c r="A5546" s="40">
        <v>5610</v>
      </c>
      <c r="B5546" s="40" t="str">
        <f t="shared" si="522"/>
        <v>2025 Aralık</v>
      </c>
      <c r="C5546" s="41">
        <f t="shared" si="525"/>
        <v>46021</v>
      </c>
      <c r="D5546" s="42"/>
      <c r="E5546" s="42"/>
      <c r="F5546" s="42"/>
      <c r="G5546" s="43"/>
      <c r="H5546" s="76" t="str">
        <f>IF(G5546="","",VLOOKUP(F5546,ISLER!$1:$51,MATCH(D5546,ISLER!$1:$1,0)-2,0)*VLOOKUP(VLOOKUP(F5546,ISLER!$1:$51,MATCH(D5546,ISLER!$1:$1,0)-1,0),DOVIZ!$1:$4,MATCH(CONCATENATE(TEXT(C5546,"YYYY")," ",TEXT(C5546,"AAAA")),DOVIZ!$1:$1,0),0))</f>
        <v/>
      </c>
      <c r="I5546" s="76" t="str">
        <f t="shared" si="523"/>
        <v/>
      </c>
      <c r="J5546" s="45" t="b">
        <f t="shared" si="521"/>
        <v>0</v>
      </c>
      <c r="K5546" s="45" t="str">
        <f>IF(J5546=FALSE,"",IF(G5546="","",VLOOKUP(F5546,ISLER!$1:$51,2,0)*VLOOKUP(VLOOKUP(F5546,ISLER!$1:$51,3,0),DOVIZ!$1:$4,MATCH(CONCATENATE(TEXT(C5546,"YYYY")," ",TEXT(C5546,"AAAA")),DOVIZ!$1:$1,0),0)))</f>
        <v/>
      </c>
      <c r="L5546" s="45" t="str">
        <f t="shared" si="524"/>
        <v/>
      </c>
      <c r="M5546" s="74">
        <f t="shared" si="526"/>
        <v>46021</v>
      </c>
    </row>
    <row r="5547" spans="1:13" x14ac:dyDescent="0.25">
      <c r="A5547" s="40">
        <v>5611</v>
      </c>
      <c r="B5547" s="40" t="str">
        <f t="shared" si="522"/>
        <v>2025 Aralık</v>
      </c>
      <c r="C5547" s="41">
        <f t="shared" si="525"/>
        <v>46021</v>
      </c>
      <c r="D5547" s="42"/>
      <c r="E5547" s="42"/>
      <c r="F5547" s="42"/>
      <c r="G5547" s="43"/>
      <c r="H5547" s="76" t="str">
        <f>IF(G5547="","",VLOOKUP(F5547,ISLER!$1:$51,MATCH(D5547,ISLER!$1:$1,0)-2,0)*VLOOKUP(VLOOKUP(F5547,ISLER!$1:$51,MATCH(D5547,ISLER!$1:$1,0)-1,0),DOVIZ!$1:$4,MATCH(CONCATENATE(TEXT(C5547,"YYYY")," ",TEXT(C5547,"AAAA")),DOVIZ!$1:$1,0),0))</f>
        <v/>
      </c>
      <c r="I5547" s="76" t="str">
        <f t="shared" si="523"/>
        <v/>
      </c>
      <c r="J5547" s="45" t="b">
        <f t="shared" si="521"/>
        <v>0</v>
      </c>
      <c r="K5547" s="45" t="str">
        <f>IF(J5547=FALSE,"",IF(G5547="","",VLOOKUP(F5547,ISLER!$1:$51,2,0)*VLOOKUP(VLOOKUP(F5547,ISLER!$1:$51,3,0),DOVIZ!$1:$4,MATCH(CONCATENATE(TEXT(C5547,"YYYY")," ",TEXT(C5547,"AAAA")),DOVIZ!$1:$1,0),0)))</f>
        <v/>
      </c>
      <c r="L5547" s="45" t="str">
        <f t="shared" si="524"/>
        <v/>
      </c>
      <c r="M5547" s="74">
        <f t="shared" si="526"/>
        <v>46021</v>
      </c>
    </row>
    <row r="5548" spans="1:13" x14ac:dyDescent="0.25">
      <c r="A5548" s="40">
        <v>5612</v>
      </c>
      <c r="B5548" s="40" t="str">
        <f t="shared" si="522"/>
        <v>2025 Aralık</v>
      </c>
      <c r="C5548" s="41">
        <f t="shared" si="525"/>
        <v>46021</v>
      </c>
      <c r="D5548" s="42"/>
      <c r="E5548" s="42"/>
      <c r="F5548" s="42"/>
      <c r="G5548" s="43"/>
      <c r="H5548" s="76" t="str">
        <f>IF(G5548="","",VLOOKUP(F5548,ISLER!$1:$51,MATCH(D5548,ISLER!$1:$1,0)-2,0)*VLOOKUP(VLOOKUP(F5548,ISLER!$1:$51,MATCH(D5548,ISLER!$1:$1,0)-1,0),DOVIZ!$1:$4,MATCH(CONCATENATE(TEXT(C5548,"YYYY")," ",TEXT(C5548,"AAAA")),DOVIZ!$1:$1,0),0))</f>
        <v/>
      </c>
      <c r="I5548" s="76" t="str">
        <f t="shared" si="523"/>
        <v/>
      </c>
      <c r="J5548" s="45" t="b">
        <f t="shared" si="521"/>
        <v>0</v>
      </c>
      <c r="K5548" s="45" t="str">
        <f>IF(J5548=FALSE,"",IF(G5548="","",VLOOKUP(F5548,ISLER!$1:$51,2,0)*VLOOKUP(VLOOKUP(F5548,ISLER!$1:$51,3,0),DOVIZ!$1:$4,MATCH(CONCATENATE(TEXT(C5548,"YYYY")," ",TEXT(C5548,"AAAA")),DOVIZ!$1:$1,0),0)))</f>
        <v/>
      </c>
      <c r="L5548" s="45" t="str">
        <f t="shared" si="524"/>
        <v/>
      </c>
      <c r="M5548" s="74">
        <f t="shared" si="526"/>
        <v>46021</v>
      </c>
    </row>
    <row r="5549" spans="1:13" x14ac:dyDescent="0.25">
      <c r="A5549" s="40">
        <v>5613</v>
      </c>
      <c r="B5549" s="40" t="str">
        <f t="shared" si="522"/>
        <v>2025 Aralık</v>
      </c>
      <c r="C5549" s="41">
        <f t="shared" si="525"/>
        <v>46021</v>
      </c>
      <c r="D5549" s="42"/>
      <c r="E5549" s="42"/>
      <c r="F5549" s="42"/>
      <c r="G5549" s="43"/>
      <c r="H5549" s="76" t="str">
        <f>IF(G5549="","",VLOOKUP(F5549,ISLER!$1:$51,MATCH(D5549,ISLER!$1:$1,0)-2,0)*VLOOKUP(VLOOKUP(F5549,ISLER!$1:$51,MATCH(D5549,ISLER!$1:$1,0)-1,0),DOVIZ!$1:$4,MATCH(CONCATENATE(TEXT(C5549,"YYYY")," ",TEXT(C5549,"AAAA")),DOVIZ!$1:$1,0),0))</f>
        <v/>
      </c>
      <c r="I5549" s="76" t="str">
        <f t="shared" si="523"/>
        <v/>
      </c>
      <c r="J5549" s="45" t="b">
        <f t="shared" si="521"/>
        <v>0</v>
      </c>
      <c r="K5549" s="45" t="str">
        <f>IF(J5549=FALSE,"",IF(G5549="","",VLOOKUP(F5549,ISLER!$1:$51,2,0)*VLOOKUP(VLOOKUP(F5549,ISLER!$1:$51,3,0),DOVIZ!$1:$4,MATCH(CONCATENATE(TEXT(C5549,"YYYY")," ",TEXT(C5549,"AAAA")),DOVIZ!$1:$1,0),0)))</f>
        <v/>
      </c>
      <c r="L5549" s="45" t="str">
        <f t="shared" si="524"/>
        <v/>
      </c>
      <c r="M5549" s="74">
        <f t="shared" si="526"/>
        <v>46021</v>
      </c>
    </row>
    <row r="5550" spans="1:13" x14ac:dyDescent="0.25">
      <c r="A5550" s="40">
        <v>5614</v>
      </c>
      <c r="B5550" s="40" t="str">
        <f t="shared" si="522"/>
        <v>2025 Aralık</v>
      </c>
      <c r="C5550" s="41">
        <f t="shared" si="525"/>
        <v>46021</v>
      </c>
      <c r="D5550" s="42"/>
      <c r="E5550" s="42"/>
      <c r="F5550" s="42"/>
      <c r="G5550" s="43"/>
      <c r="H5550" s="76" t="str">
        <f>IF(G5550="","",VLOOKUP(F5550,ISLER!$1:$51,MATCH(D5550,ISLER!$1:$1,0)-2,0)*VLOOKUP(VLOOKUP(F5550,ISLER!$1:$51,MATCH(D5550,ISLER!$1:$1,0)-1,0),DOVIZ!$1:$4,MATCH(CONCATENATE(TEXT(C5550,"YYYY")," ",TEXT(C5550,"AAAA")),DOVIZ!$1:$1,0),0))</f>
        <v/>
      </c>
      <c r="I5550" s="76" t="str">
        <f t="shared" si="523"/>
        <v/>
      </c>
      <c r="J5550" s="45" t="b">
        <f t="shared" si="521"/>
        <v>0</v>
      </c>
      <c r="K5550" s="45" t="str">
        <f>IF(J5550=FALSE,"",IF(G5550="","",VLOOKUP(F5550,ISLER!$1:$51,2,0)*VLOOKUP(VLOOKUP(F5550,ISLER!$1:$51,3,0),DOVIZ!$1:$4,MATCH(CONCATENATE(TEXT(C5550,"YYYY")," ",TEXT(C5550,"AAAA")),DOVIZ!$1:$1,0),0)))</f>
        <v/>
      </c>
      <c r="L5550" s="45" t="str">
        <f t="shared" si="524"/>
        <v/>
      </c>
      <c r="M5550" s="74">
        <f t="shared" si="526"/>
        <v>46021</v>
      </c>
    </row>
    <row r="5551" spans="1:13" x14ac:dyDescent="0.25">
      <c r="A5551" s="40">
        <v>5615</v>
      </c>
      <c r="B5551" s="40" t="str">
        <f t="shared" si="522"/>
        <v>2025 Aralık</v>
      </c>
      <c r="C5551" s="41">
        <f t="shared" si="525"/>
        <v>46021</v>
      </c>
      <c r="D5551" s="42"/>
      <c r="E5551" s="42"/>
      <c r="F5551" s="42"/>
      <c r="G5551" s="43"/>
      <c r="H5551" s="76" t="str">
        <f>IF(G5551="","",VLOOKUP(F5551,ISLER!$1:$51,MATCH(D5551,ISLER!$1:$1,0)-2,0)*VLOOKUP(VLOOKUP(F5551,ISLER!$1:$51,MATCH(D5551,ISLER!$1:$1,0)-1,0),DOVIZ!$1:$4,MATCH(CONCATENATE(TEXT(C5551,"YYYY")," ",TEXT(C5551,"AAAA")),DOVIZ!$1:$1,0),0))</f>
        <v/>
      </c>
      <c r="I5551" s="76" t="str">
        <f t="shared" si="523"/>
        <v/>
      </c>
      <c r="J5551" s="45" t="b">
        <f t="shared" si="521"/>
        <v>0</v>
      </c>
      <c r="K5551" s="45" t="str">
        <f>IF(J5551=FALSE,"",IF(G5551="","",VLOOKUP(F5551,ISLER!$1:$51,2,0)*VLOOKUP(VLOOKUP(F5551,ISLER!$1:$51,3,0),DOVIZ!$1:$4,MATCH(CONCATENATE(TEXT(C5551,"YYYY")," ",TEXT(C5551,"AAAA")),DOVIZ!$1:$1,0),0)))</f>
        <v/>
      </c>
      <c r="L5551" s="45" t="str">
        <f t="shared" si="524"/>
        <v/>
      </c>
      <c r="M5551" s="74">
        <f t="shared" si="526"/>
        <v>46021</v>
      </c>
    </row>
    <row r="5552" spans="1:13" x14ac:dyDescent="0.25">
      <c r="A5552" s="40">
        <v>5616</v>
      </c>
      <c r="B5552" s="40" t="str">
        <f t="shared" si="522"/>
        <v>2025 Aralık</v>
      </c>
      <c r="C5552" s="41">
        <f t="shared" si="525"/>
        <v>46021</v>
      </c>
      <c r="D5552" s="42"/>
      <c r="E5552" s="42"/>
      <c r="F5552" s="42"/>
      <c r="G5552" s="43"/>
      <c r="H5552" s="76" t="str">
        <f>IF(G5552="","",VLOOKUP(F5552,ISLER!$1:$51,MATCH(D5552,ISLER!$1:$1,0)-2,0)*VLOOKUP(VLOOKUP(F5552,ISLER!$1:$51,MATCH(D5552,ISLER!$1:$1,0)-1,0),DOVIZ!$1:$4,MATCH(CONCATENATE(TEXT(C5552,"YYYY")," ",TEXT(C5552,"AAAA")),DOVIZ!$1:$1,0),0))</f>
        <v/>
      </c>
      <c r="I5552" s="76" t="str">
        <f t="shared" si="523"/>
        <v/>
      </c>
      <c r="J5552" s="45" t="b">
        <f t="shared" si="521"/>
        <v>0</v>
      </c>
      <c r="K5552" s="45" t="str">
        <f>IF(J5552=FALSE,"",IF(G5552="","",VLOOKUP(F5552,ISLER!$1:$51,2,0)*VLOOKUP(VLOOKUP(F5552,ISLER!$1:$51,3,0),DOVIZ!$1:$4,MATCH(CONCATENATE(TEXT(C5552,"YYYY")," ",TEXT(C5552,"AAAA")),DOVIZ!$1:$1,0),0)))</f>
        <v/>
      </c>
      <c r="L5552" s="45" t="str">
        <f t="shared" si="524"/>
        <v/>
      </c>
      <c r="M5552" s="74">
        <f t="shared" si="526"/>
        <v>46021</v>
      </c>
    </row>
    <row r="5553" spans="1:13" x14ac:dyDescent="0.25">
      <c r="A5553" s="40">
        <v>5617</v>
      </c>
      <c r="B5553" s="40" t="str">
        <f t="shared" si="522"/>
        <v>2025 Aralık</v>
      </c>
      <c r="C5553" s="41">
        <f t="shared" si="525"/>
        <v>46021</v>
      </c>
      <c r="D5553" s="42"/>
      <c r="E5553" s="42"/>
      <c r="F5553" s="42"/>
      <c r="G5553" s="43"/>
      <c r="H5553" s="76" t="str">
        <f>IF(G5553="","",VLOOKUP(F5553,ISLER!$1:$51,MATCH(D5553,ISLER!$1:$1,0)-2,0)*VLOOKUP(VLOOKUP(F5553,ISLER!$1:$51,MATCH(D5553,ISLER!$1:$1,0)-1,0),DOVIZ!$1:$4,MATCH(CONCATENATE(TEXT(C5553,"YYYY")," ",TEXT(C5553,"AAAA")),DOVIZ!$1:$1,0),0))</f>
        <v/>
      </c>
      <c r="I5553" s="76" t="str">
        <f t="shared" si="523"/>
        <v/>
      </c>
      <c r="J5553" s="45" t="b">
        <f t="shared" si="521"/>
        <v>0</v>
      </c>
      <c r="K5553" s="45" t="str">
        <f>IF(J5553=FALSE,"",IF(G5553="","",VLOOKUP(F5553,ISLER!$1:$51,2,0)*VLOOKUP(VLOOKUP(F5553,ISLER!$1:$51,3,0),DOVIZ!$1:$4,MATCH(CONCATENATE(TEXT(C5553,"YYYY")," ",TEXT(C5553,"AAAA")),DOVIZ!$1:$1,0),0)))</f>
        <v/>
      </c>
      <c r="L5553" s="45" t="str">
        <f t="shared" si="524"/>
        <v/>
      </c>
      <c r="M5553" s="74">
        <f t="shared" si="526"/>
        <v>46021</v>
      </c>
    </row>
    <row r="5554" spans="1:13" x14ac:dyDescent="0.25">
      <c r="A5554" s="40">
        <v>5618</v>
      </c>
      <c r="B5554" s="40" t="str">
        <f t="shared" si="522"/>
        <v>2025 Aralık</v>
      </c>
      <c r="C5554" s="41">
        <f t="shared" si="525"/>
        <v>46021</v>
      </c>
      <c r="D5554" s="42"/>
      <c r="E5554" s="42"/>
      <c r="F5554" s="42"/>
      <c r="G5554" s="43"/>
      <c r="H5554" s="76" t="str">
        <f>IF(G5554="","",VLOOKUP(F5554,ISLER!$1:$51,MATCH(D5554,ISLER!$1:$1,0)-2,0)*VLOOKUP(VLOOKUP(F5554,ISLER!$1:$51,MATCH(D5554,ISLER!$1:$1,0)-1,0),DOVIZ!$1:$4,MATCH(CONCATENATE(TEXT(C5554,"YYYY")," ",TEXT(C5554,"AAAA")),DOVIZ!$1:$1,0),0))</f>
        <v/>
      </c>
      <c r="I5554" s="76" t="str">
        <f t="shared" si="523"/>
        <v/>
      </c>
      <c r="J5554" s="45" t="b">
        <f t="shared" ref="J5554:J5617" si="527">OR(D5554="DİŞÇİM İSTANBUL EZGİ HANIM",D5554="DİŞÇİM İSTANBUL MERVE HANIM",D5554="DİŞÇİM İSTANBUL BÜŞRA HANIM",D5554="DİŞÇİM İSTANBUL HÜLYA HANIM",D5554="DİŞÇİM İSTANBUL KEMAL BEY",D5554="DİŞÇİM İSTANBUL HAKAN BEY",D5554="DİŞÇİM İSTANBUL MUHAMMED BEY",D5554="DİŞÇİM İSTANBUL MURAT BEY")</f>
        <v>0</v>
      </c>
      <c r="K5554" s="45" t="str">
        <f>IF(J5554=FALSE,"",IF(G5554="","",VLOOKUP(F5554,ISLER!$1:$51,2,0)*VLOOKUP(VLOOKUP(F5554,ISLER!$1:$51,3,0),DOVIZ!$1:$4,MATCH(CONCATENATE(TEXT(C5554,"YYYY")," ",TEXT(C5554,"AAAA")),DOVIZ!$1:$1,0),0)))</f>
        <v/>
      </c>
      <c r="L5554" s="45" t="str">
        <f t="shared" si="524"/>
        <v/>
      </c>
      <c r="M5554" s="74">
        <f t="shared" si="526"/>
        <v>46021</v>
      </c>
    </row>
    <row r="5555" spans="1:13" x14ac:dyDescent="0.25">
      <c r="A5555" s="40">
        <v>5619</v>
      </c>
      <c r="B5555" s="40" t="str">
        <f t="shared" si="522"/>
        <v>2025 Aralık</v>
      </c>
      <c r="C5555" s="41">
        <f t="shared" si="525"/>
        <v>46021</v>
      </c>
      <c r="D5555" s="42"/>
      <c r="E5555" s="42"/>
      <c r="F5555" s="42"/>
      <c r="G5555" s="43"/>
      <c r="H5555" s="76" t="str">
        <f>IF(G5555="","",VLOOKUP(F5555,ISLER!$1:$51,MATCH(D5555,ISLER!$1:$1,0)-2,0)*VLOOKUP(VLOOKUP(F5555,ISLER!$1:$51,MATCH(D5555,ISLER!$1:$1,0)-1,0),DOVIZ!$1:$4,MATCH(CONCATENATE(TEXT(C5555,"YYYY")," ",TEXT(C5555,"AAAA")),DOVIZ!$1:$1,0),0))</f>
        <v/>
      </c>
      <c r="I5555" s="76" t="str">
        <f t="shared" si="523"/>
        <v/>
      </c>
      <c r="J5555" s="45" t="b">
        <f t="shared" si="527"/>
        <v>0</v>
      </c>
      <c r="K5555" s="45" t="str">
        <f>IF(J5555=FALSE,"",IF(G5555="","",VLOOKUP(F5555,ISLER!$1:$51,2,0)*VLOOKUP(VLOOKUP(F5555,ISLER!$1:$51,3,0),DOVIZ!$1:$4,MATCH(CONCATENATE(TEXT(C5555,"YYYY")," ",TEXT(C5555,"AAAA")),DOVIZ!$1:$1,0),0)))</f>
        <v/>
      </c>
      <c r="L5555" s="45" t="str">
        <f t="shared" si="524"/>
        <v/>
      </c>
      <c r="M5555" s="74">
        <f t="shared" si="526"/>
        <v>46021</v>
      </c>
    </row>
    <row r="5556" spans="1:13" x14ac:dyDescent="0.25">
      <c r="A5556" s="40">
        <v>5620</v>
      </c>
      <c r="B5556" s="40" t="str">
        <f t="shared" si="522"/>
        <v>2025 Aralık</v>
      </c>
      <c r="C5556" s="41">
        <f t="shared" si="525"/>
        <v>46021</v>
      </c>
      <c r="D5556" s="42"/>
      <c r="E5556" s="42"/>
      <c r="F5556" s="42"/>
      <c r="G5556" s="43"/>
      <c r="H5556" s="76" t="str">
        <f>IF(G5556="","",VLOOKUP(F5556,ISLER!$1:$51,MATCH(D5556,ISLER!$1:$1,0)-2,0)*VLOOKUP(VLOOKUP(F5556,ISLER!$1:$51,MATCH(D5556,ISLER!$1:$1,0)-1,0),DOVIZ!$1:$4,MATCH(CONCATENATE(TEXT(C5556,"YYYY")," ",TEXT(C5556,"AAAA")),DOVIZ!$1:$1,0),0))</f>
        <v/>
      </c>
      <c r="I5556" s="76" t="str">
        <f t="shared" si="523"/>
        <v/>
      </c>
      <c r="J5556" s="45" t="b">
        <f t="shared" si="527"/>
        <v>0</v>
      </c>
      <c r="K5556" s="45" t="str">
        <f>IF(J5556=FALSE,"",IF(G5556="","",VLOOKUP(F5556,ISLER!$1:$51,2,0)*VLOOKUP(VLOOKUP(F5556,ISLER!$1:$51,3,0),DOVIZ!$1:$4,MATCH(CONCATENATE(TEXT(C5556,"YYYY")," ",TEXT(C5556,"AAAA")),DOVIZ!$1:$1,0),0)))</f>
        <v/>
      </c>
      <c r="L5556" s="45" t="str">
        <f t="shared" si="524"/>
        <v/>
      </c>
      <c r="M5556" s="74">
        <f t="shared" si="526"/>
        <v>46021</v>
      </c>
    </row>
    <row r="5557" spans="1:13" x14ac:dyDescent="0.25">
      <c r="A5557" s="40">
        <v>5621</v>
      </c>
      <c r="B5557" s="40" t="str">
        <f t="shared" si="522"/>
        <v>2025 Aralık</v>
      </c>
      <c r="C5557" s="41">
        <f t="shared" si="525"/>
        <v>46021</v>
      </c>
      <c r="D5557" s="42"/>
      <c r="E5557" s="42"/>
      <c r="F5557" s="42"/>
      <c r="G5557" s="43"/>
      <c r="H5557" s="76" t="str">
        <f>IF(G5557="","",VLOOKUP(F5557,ISLER!$1:$51,MATCH(D5557,ISLER!$1:$1,0)-2,0)*VLOOKUP(VLOOKUP(F5557,ISLER!$1:$51,MATCH(D5557,ISLER!$1:$1,0)-1,0),DOVIZ!$1:$4,MATCH(CONCATENATE(TEXT(C5557,"YYYY")," ",TEXT(C5557,"AAAA")),DOVIZ!$1:$1,0),0))</f>
        <v/>
      </c>
      <c r="I5557" s="76" t="str">
        <f t="shared" si="523"/>
        <v/>
      </c>
      <c r="J5557" s="45" t="b">
        <f t="shared" si="527"/>
        <v>0</v>
      </c>
      <c r="K5557" s="45" t="str">
        <f>IF(J5557=FALSE,"",IF(G5557="","",VLOOKUP(F5557,ISLER!$1:$51,2,0)*VLOOKUP(VLOOKUP(F5557,ISLER!$1:$51,3,0),DOVIZ!$1:$4,MATCH(CONCATENATE(TEXT(C5557,"YYYY")," ",TEXT(C5557,"AAAA")),DOVIZ!$1:$1,0),0)))</f>
        <v/>
      </c>
      <c r="L5557" s="45" t="str">
        <f t="shared" si="524"/>
        <v/>
      </c>
      <c r="M5557" s="74">
        <f t="shared" si="526"/>
        <v>46021</v>
      </c>
    </row>
    <row r="5558" spans="1:13" x14ac:dyDescent="0.25">
      <c r="A5558" s="40">
        <v>5622</v>
      </c>
      <c r="B5558" s="40" t="str">
        <f t="shared" si="522"/>
        <v>2025 Aralık</v>
      </c>
      <c r="C5558" s="41">
        <f t="shared" si="525"/>
        <v>46021</v>
      </c>
      <c r="D5558" s="42"/>
      <c r="E5558" s="42"/>
      <c r="F5558" s="42"/>
      <c r="G5558" s="43"/>
      <c r="H5558" s="76" t="str">
        <f>IF(G5558="","",VLOOKUP(F5558,ISLER!$1:$51,MATCH(D5558,ISLER!$1:$1,0)-2,0)*VLOOKUP(VLOOKUP(F5558,ISLER!$1:$51,MATCH(D5558,ISLER!$1:$1,0)-1,0),DOVIZ!$1:$4,MATCH(CONCATENATE(TEXT(C5558,"YYYY")," ",TEXT(C5558,"AAAA")),DOVIZ!$1:$1,0),0))</f>
        <v/>
      </c>
      <c r="I5558" s="76" t="str">
        <f t="shared" si="523"/>
        <v/>
      </c>
      <c r="J5558" s="45" t="b">
        <f t="shared" si="527"/>
        <v>0</v>
      </c>
      <c r="K5558" s="45" t="str">
        <f>IF(J5558=FALSE,"",IF(G5558="","",VLOOKUP(F5558,ISLER!$1:$51,2,0)*VLOOKUP(VLOOKUP(F5558,ISLER!$1:$51,3,0),DOVIZ!$1:$4,MATCH(CONCATENATE(TEXT(C5558,"YYYY")," ",TEXT(C5558,"AAAA")),DOVIZ!$1:$1,0),0)))</f>
        <v/>
      </c>
      <c r="L5558" s="45" t="str">
        <f t="shared" si="524"/>
        <v/>
      </c>
      <c r="M5558" s="74">
        <f t="shared" si="526"/>
        <v>46021</v>
      </c>
    </row>
    <row r="5559" spans="1:13" x14ac:dyDescent="0.25">
      <c r="A5559" s="40">
        <v>5623</v>
      </c>
      <c r="B5559" s="40" t="str">
        <f t="shared" si="522"/>
        <v>2025 Aralık</v>
      </c>
      <c r="C5559" s="41">
        <f t="shared" si="525"/>
        <v>46021</v>
      </c>
      <c r="D5559" s="42"/>
      <c r="E5559" s="42"/>
      <c r="F5559" s="42"/>
      <c r="G5559" s="43"/>
      <c r="H5559" s="76" t="str">
        <f>IF(G5559="","",VLOOKUP(F5559,ISLER!$1:$51,MATCH(D5559,ISLER!$1:$1,0)-2,0)*VLOOKUP(VLOOKUP(F5559,ISLER!$1:$51,MATCH(D5559,ISLER!$1:$1,0)-1,0),DOVIZ!$1:$4,MATCH(CONCATENATE(TEXT(C5559,"YYYY")," ",TEXT(C5559,"AAAA")),DOVIZ!$1:$1,0),0))</f>
        <v/>
      </c>
      <c r="I5559" s="76" t="str">
        <f t="shared" si="523"/>
        <v/>
      </c>
      <c r="J5559" s="45" t="b">
        <f t="shared" si="527"/>
        <v>0</v>
      </c>
      <c r="K5559" s="45" t="str">
        <f>IF(J5559=FALSE,"",IF(G5559="","",VLOOKUP(F5559,ISLER!$1:$51,2,0)*VLOOKUP(VLOOKUP(F5559,ISLER!$1:$51,3,0),DOVIZ!$1:$4,MATCH(CONCATENATE(TEXT(C5559,"YYYY")," ",TEXT(C5559,"AAAA")),DOVIZ!$1:$1,0),0)))</f>
        <v/>
      </c>
      <c r="L5559" s="45" t="str">
        <f t="shared" si="524"/>
        <v/>
      </c>
      <c r="M5559" s="74">
        <f t="shared" si="526"/>
        <v>46021</v>
      </c>
    </row>
    <row r="5560" spans="1:13" x14ac:dyDescent="0.25">
      <c r="A5560" s="40">
        <v>5624</v>
      </c>
      <c r="B5560" s="40" t="str">
        <f t="shared" si="522"/>
        <v>2025 Aralık</v>
      </c>
      <c r="C5560" s="41">
        <f t="shared" si="525"/>
        <v>46021</v>
      </c>
      <c r="D5560" s="42"/>
      <c r="E5560" s="42"/>
      <c r="F5560" s="42"/>
      <c r="G5560" s="43"/>
      <c r="H5560" s="76" t="str">
        <f>IF(G5560="","",VLOOKUP(F5560,ISLER!$1:$51,MATCH(D5560,ISLER!$1:$1,0)-2,0)*VLOOKUP(VLOOKUP(F5560,ISLER!$1:$51,MATCH(D5560,ISLER!$1:$1,0)-1,0),DOVIZ!$1:$4,MATCH(CONCATENATE(TEXT(C5560,"YYYY")," ",TEXT(C5560,"AAAA")),DOVIZ!$1:$1,0),0))</f>
        <v/>
      </c>
      <c r="I5560" s="76" t="str">
        <f t="shared" si="523"/>
        <v/>
      </c>
      <c r="J5560" s="45" t="b">
        <f t="shared" si="527"/>
        <v>0</v>
      </c>
      <c r="K5560" s="45" t="str">
        <f>IF(J5560=FALSE,"",IF(G5560="","",VLOOKUP(F5560,ISLER!$1:$51,2,0)*VLOOKUP(VLOOKUP(F5560,ISLER!$1:$51,3,0),DOVIZ!$1:$4,MATCH(CONCATENATE(TEXT(C5560,"YYYY")," ",TEXT(C5560,"AAAA")),DOVIZ!$1:$1,0),0)))</f>
        <v/>
      </c>
      <c r="L5560" s="45" t="str">
        <f t="shared" si="524"/>
        <v/>
      </c>
      <c r="M5560" s="74">
        <f t="shared" si="526"/>
        <v>46021</v>
      </c>
    </row>
    <row r="5561" spans="1:13" x14ac:dyDescent="0.25">
      <c r="A5561" s="40">
        <v>5625</v>
      </c>
      <c r="B5561" s="40" t="str">
        <f t="shared" si="522"/>
        <v>2025 Aralık</v>
      </c>
      <c r="C5561" s="41">
        <f t="shared" si="525"/>
        <v>46021</v>
      </c>
      <c r="D5561" s="42"/>
      <c r="E5561" s="42"/>
      <c r="F5561" s="42"/>
      <c r="G5561" s="43"/>
      <c r="H5561" s="76" t="str">
        <f>IF(G5561="","",VLOOKUP(F5561,ISLER!$1:$51,MATCH(D5561,ISLER!$1:$1,0)-2,0)*VLOOKUP(VLOOKUP(F5561,ISLER!$1:$51,MATCH(D5561,ISLER!$1:$1,0)-1,0),DOVIZ!$1:$4,MATCH(CONCATENATE(TEXT(C5561,"YYYY")," ",TEXT(C5561,"AAAA")),DOVIZ!$1:$1,0),0))</f>
        <v/>
      </c>
      <c r="I5561" s="76" t="str">
        <f t="shared" si="523"/>
        <v/>
      </c>
      <c r="J5561" s="45" t="b">
        <f t="shared" si="527"/>
        <v>0</v>
      </c>
      <c r="K5561" s="45" t="str">
        <f>IF(J5561=FALSE,"",IF(G5561="","",VLOOKUP(F5561,ISLER!$1:$51,2,0)*VLOOKUP(VLOOKUP(F5561,ISLER!$1:$51,3,0),DOVIZ!$1:$4,MATCH(CONCATENATE(TEXT(C5561,"YYYY")," ",TEXT(C5561,"AAAA")),DOVIZ!$1:$1,0),0)))</f>
        <v/>
      </c>
      <c r="L5561" s="45" t="str">
        <f t="shared" si="524"/>
        <v/>
      </c>
      <c r="M5561" s="74">
        <f t="shared" si="526"/>
        <v>46021</v>
      </c>
    </row>
    <row r="5562" spans="1:13" x14ac:dyDescent="0.25">
      <c r="A5562" s="40">
        <v>5626</v>
      </c>
      <c r="B5562" s="40" t="str">
        <f t="shared" si="522"/>
        <v>2025 Aralık</v>
      </c>
      <c r="C5562" s="41">
        <f t="shared" si="525"/>
        <v>46021</v>
      </c>
      <c r="D5562" s="42"/>
      <c r="E5562" s="42"/>
      <c r="F5562" s="42"/>
      <c r="G5562" s="43"/>
      <c r="H5562" s="76" t="str">
        <f>IF(G5562="","",VLOOKUP(F5562,ISLER!$1:$51,MATCH(D5562,ISLER!$1:$1,0)-2,0)*VLOOKUP(VLOOKUP(F5562,ISLER!$1:$51,MATCH(D5562,ISLER!$1:$1,0)-1,0),DOVIZ!$1:$4,MATCH(CONCATENATE(TEXT(C5562,"YYYY")," ",TEXT(C5562,"AAAA")),DOVIZ!$1:$1,0),0))</f>
        <v/>
      </c>
      <c r="I5562" s="76" t="str">
        <f t="shared" si="523"/>
        <v/>
      </c>
      <c r="J5562" s="45" t="b">
        <f t="shared" si="527"/>
        <v>0</v>
      </c>
      <c r="K5562" s="45" t="str">
        <f>IF(J5562=FALSE,"",IF(G5562="","",VLOOKUP(F5562,ISLER!$1:$51,2,0)*VLOOKUP(VLOOKUP(F5562,ISLER!$1:$51,3,0),DOVIZ!$1:$4,MATCH(CONCATENATE(TEXT(C5562,"YYYY")," ",TEXT(C5562,"AAAA")),DOVIZ!$1:$1,0),0)))</f>
        <v/>
      </c>
      <c r="L5562" s="45" t="str">
        <f t="shared" si="524"/>
        <v/>
      </c>
      <c r="M5562" s="74">
        <f t="shared" si="526"/>
        <v>46021</v>
      </c>
    </row>
    <row r="5563" spans="1:13" x14ac:dyDescent="0.25">
      <c r="A5563" s="40">
        <v>5627</v>
      </c>
      <c r="B5563" s="40" t="str">
        <f t="shared" si="522"/>
        <v>2025 Aralık</v>
      </c>
      <c r="C5563" s="41">
        <f t="shared" si="525"/>
        <v>46021</v>
      </c>
      <c r="D5563" s="42"/>
      <c r="E5563" s="42"/>
      <c r="F5563" s="42"/>
      <c r="G5563" s="43"/>
      <c r="H5563" s="76" t="str">
        <f>IF(G5563="","",VLOOKUP(F5563,ISLER!$1:$51,MATCH(D5563,ISLER!$1:$1,0)-2,0)*VLOOKUP(VLOOKUP(F5563,ISLER!$1:$51,MATCH(D5563,ISLER!$1:$1,0)-1,0),DOVIZ!$1:$4,MATCH(CONCATENATE(TEXT(C5563,"YYYY")," ",TEXT(C5563,"AAAA")),DOVIZ!$1:$1,0),0))</f>
        <v/>
      </c>
      <c r="I5563" s="76" t="str">
        <f t="shared" si="523"/>
        <v/>
      </c>
      <c r="J5563" s="45" t="b">
        <f t="shared" si="527"/>
        <v>0</v>
      </c>
      <c r="K5563" s="45" t="str">
        <f>IF(J5563=FALSE,"",IF(G5563="","",VLOOKUP(F5563,ISLER!$1:$51,2,0)*VLOOKUP(VLOOKUP(F5563,ISLER!$1:$51,3,0),DOVIZ!$1:$4,MATCH(CONCATENATE(TEXT(C5563,"YYYY")," ",TEXT(C5563,"AAAA")),DOVIZ!$1:$1,0),0)))</f>
        <v/>
      </c>
      <c r="L5563" s="45" t="str">
        <f t="shared" si="524"/>
        <v/>
      </c>
      <c r="M5563" s="74">
        <f t="shared" si="526"/>
        <v>46021</v>
      </c>
    </row>
    <row r="5564" spans="1:13" x14ac:dyDescent="0.25">
      <c r="A5564" s="40">
        <v>5628</v>
      </c>
      <c r="B5564" s="40" t="str">
        <f t="shared" si="522"/>
        <v>2025 Aralık</v>
      </c>
      <c r="C5564" s="41">
        <f t="shared" si="525"/>
        <v>46021</v>
      </c>
      <c r="D5564" s="42"/>
      <c r="E5564" s="42"/>
      <c r="F5564" s="42"/>
      <c r="G5564" s="43"/>
      <c r="H5564" s="76" t="str">
        <f>IF(G5564="","",VLOOKUP(F5564,ISLER!$1:$51,MATCH(D5564,ISLER!$1:$1,0)-2,0)*VLOOKUP(VLOOKUP(F5564,ISLER!$1:$51,MATCH(D5564,ISLER!$1:$1,0)-1,0),DOVIZ!$1:$4,MATCH(CONCATENATE(TEXT(C5564,"YYYY")," ",TEXT(C5564,"AAAA")),DOVIZ!$1:$1,0),0))</f>
        <v/>
      </c>
      <c r="I5564" s="76" t="str">
        <f t="shared" si="523"/>
        <v/>
      </c>
      <c r="J5564" s="45" t="b">
        <f t="shared" si="527"/>
        <v>0</v>
      </c>
      <c r="K5564" s="45" t="str">
        <f>IF(J5564=FALSE,"",IF(G5564="","",VLOOKUP(F5564,ISLER!$1:$51,2,0)*VLOOKUP(VLOOKUP(F5564,ISLER!$1:$51,3,0),DOVIZ!$1:$4,MATCH(CONCATENATE(TEXT(C5564,"YYYY")," ",TEXT(C5564,"AAAA")),DOVIZ!$1:$1,0),0)))</f>
        <v/>
      </c>
      <c r="L5564" s="45" t="str">
        <f t="shared" si="524"/>
        <v/>
      </c>
      <c r="M5564" s="74">
        <f t="shared" si="526"/>
        <v>46021</v>
      </c>
    </row>
    <row r="5565" spans="1:13" x14ac:dyDescent="0.25">
      <c r="A5565" s="40">
        <v>5629</v>
      </c>
      <c r="B5565" s="40" t="str">
        <f t="shared" si="522"/>
        <v>2025 Aralık</v>
      </c>
      <c r="C5565" s="41">
        <f t="shared" si="525"/>
        <v>46021</v>
      </c>
      <c r="D5565" s="42"/>
      <c r="E5565" s="42"/>
      <c r="F5565" s="42"/>
      <c r="G5565" s="43"/>
      <c r="H5565" s="76" t="str">
        <f>IF(G5565="","",VLOOKUP(F5565,ISLER!$1:$51,MATCH(D5565,ISLER!$1:$1,0)-2,0)*VLOOKUP(VLOOKUP(F5565,ISLER!$1:$51,MATCH(D5565,ISLER!$1:$1,0)-1,0),DOVIZ!$1:$4,MATCH(CONCATENATE(TEXT(C5565,"YYYY")," ",TEXT(C5565,"AAAA")),DOVIZ!$1:$1,0),0))</f>
        <v/>
      </c>
      <c r="I5565" s="76" t="str">
        <f t="shared" si="523"/>
        <v/>
      </c>
      <c r="J5565" s="45" t="b">
        <f t="shared" si="527"/>
        <v>0</v>
      </c>
      <c r="K5565" s="45" t="str">
        <f>IF(J5565=FALSE,"",IF(G5565="","",VLOOKUP(F5565,ISLER!$1:$51,2,0)*VLOOKUP(VLOOKUP(F5565,ISLER!$1:$51,3,0),DOVIZ!$1:$4,MATCH(CONCATENATE(TEXT(C5565,"YYYY")," ",TEXT(C5565,"AAAA")),DOVIZ!$1:$1,0),0)))</f>
        <v/>
      </c>
      <c r="L5565" s="45" t="str">
        <f t="shared" si="524"/>
        <v/>
      </c>
      <c r="M5565" s="74">
        <f t="shared" si="526"/>
        <v>46021</v>
      </c>
    </row>
    <row r="5566" spans="1:13" x14ac:dyDescent="0.25">
      <c r="A5566" s="40">
        <v>5630</v>
      </c>
      <c r="B5566" s="40" t="str">
        <f t="shared" si="522"/>
        <v>2025 Aralık</v>
      </c>
      <c r="C5566" s="41">
        <f t="shared" si="525"/>
        <v>46021</v>
      </c>
      <c r="D5566" s="42"/>
      <c r="E5566" s="42"/>
      <c r="F5566" s="42"/>
      <c r="G5566" s="43"/>
      <c r="H5566" s="76" t="str">
        <f>IF(G5566="","",VLOOKUP(F5566,ISLER!$1:$51,MATCH(D5566,ISLER!$1:$1,0)-2,0)*VLOOKUP(VLOOKUP(F5566,ISLER!$1:$51,MATCH(D5566,ISLER!$1:$1,0)-1,0),DOVIZ!$1:$4,MATCH(CONCATENATE(TEXT(C5566,"YYYY")," ",TEXT(C5566,"AAAA")),DOVIZ!$1:$1,0),0))</f>
        <v/>
      </c>
      <c r="I5566" s="76" t="str">
        <f t="shared" si="523"/>
        <v/>
      </c>
      <c r="J5566" s="45" t="b">
        <f t="shared" si="527"/>
        <v>0</v>
      </c>
      <c r="K5566" s="45" t="str">
        <f>IF(J5566=FALSE,"",IF(G5566="","",VLOOKUP(F5566,ISLER!$1:$51,2,0)*VLOOKUP(VLOOKUP(F5566,ISLER!$1:$51,3,0),DOVIZ!$1:$4,MATCH(CONCATENATE(TEXT(C5566,"YYYY")," ",TEXT(C5566,"AAAA")),DOVIZ!$1:$1,0),0)))</f>
        <v/>
      </c>
      <c r="L5566" s="45" t="str">
        <f t="shared" si="524"/>
        <v/>
      </c>
      <c r="M5566" s="74">
        <f t="shared" si="526"/>
        <v>46021</v>
      </c>
    </row>
    <row r="5567" spans="1:13" x14ac:dyDescent="0.25">
      <c r="A5567" s="40">
        <v>5631</v>
      </c>
      <c r="B5567" s="40" t="str">
        <f t="shared" si="522"/>
        <v>2025 Aralık</v>
      </c>
      <c r="C5567" s="41">
        <f t="shared" si="525"/>
        <v>46021</v>
      </c>
      <c r="D5567" s="42"/>
      <c r="E5567" s="42"/>
      <c r="F5567" s="42"/>
      <c r="G5567" s="43"/>
      <c r="H5567" s="76" t="str">
        <f>IF(G5567="","",VLOOKUP(F5567,ISLER!$1:$51,MATCH(D5567,ISLER!$1:$1,0)-2,0)*VLOOKUP(VLOOKUP(F5567,ISLER!$1:$51,MATCH(D5567,ISLER!$1:$1,0)-1,0),DOVIZ!$1:$4,MATCH(CONCATENATE(TEXT(C5567,"YYYY")," ",TEXT(C5567,"AAAA")),DOVIZ!$1:$1,0),0))</f>
        <v/>
      </c>
      <c r="I5567" s="76" t="str">
        <f t="shared" si="523"/>
        <v/>
      </c>
      <c r="J5567" s="45" t="b">
        <f t="shared" si="527"/>
        <v>0</v>
      </c>
      <c r="K5567" s="45" t="str">
        <f>IF(J5567=FALSE,"",IF(G5567="","",VLOOKUP(F5567,ISLER!$1:$51,2,0)*VLOOKUP(VLOOKUP(F5567,ISLER!$1:$51,3,0),DOVIZ!$1:$4,MATCH(CONCATENATE(TEXT(C5567,"YYYY")," ",TEXT(C5567,"AAAA")),DOVIZ!$1:$1,0),0)))</f>
        <v/>
      </c>
      <c r="L5567" s="45" t="str">
        <f t="shared" si="524"/>
        <v/>
      </c>
      <c r="M5567" s="74">
        <f t="shared" si="526"/>
        <v>46021</v>
      </c>
    </row>
    <row r="5568" spans="1:13" x14ac:dyDescent="0.25">
      <c r="A5568" s="40">
        <v>5632</v>
      </c>
      <c r="B5568" s="40" t="str">
        <f t="shared" si="522"/>
        <v>2025 Aralık</v>
      </c>
      <c r="C5568" s="41">
        <f t="shared" si="525"/>
        <v>46021</v>
      </c>
      <c r="D5568" s="42"/>
      <c r="E5568" s="42"/>
      <c r="F5568" s="42"/>
      <c r="G5568" s="43"/>
      <c r="H5568" s="76" t="str">
        <f>IF(G5568="","",VLOOKUP(F5568,ISLER!$1:$51,MATCH(D5568,ISLER!$1:$1,0)-2,0)*VLOOKUP(VLOOKUP(F5568,ISLER!$1:$51,MATCH(D5568,ISLER!$1:$1,0)-1,0),DOVIZ!$1:$4,MATCH(CONCATENATE(TEXT(C5568,"YYYY")," ",TEXT(C5568,"AAAA")),DOVIZ!$1:$1,0),0))</f>
        <v/>
      </c>
      <c r="I5568" s="76" t="str">
        <f t="shared" si="523"/>
        <v/>
      </c>
      <c r="J5568" s="45" t="b">
        <f t="shared" si="527"/>
        <v>0</v>
      </c>
      <c r="K5568" s="45" t="str">
        <f>IF(J5568=FALSE,"",IF(G5568="","",VLOOKUP(F5568,ISLER!$1:$51,2,0)*VLOOKUP(VLOOKUP(F5568,ISLER!$1:$51,3,0),DOVIZ!$1:$4,MATCH(CONCATENATE(TEXT(C5568,"YYYY")," ",TEXT(C5568,"AAAA")),DOVIZ!$1:$1,0),0)))</f>
        <v/>
      </c>
      <c r="L5568" s="45" t="str">
        <f t="shared" si="524"/>
        <v/>
      </c>
      <c r="M5568" s="74">
        <f t="shared" si="526"/>
        <v>46021</v>
      </c>
    </row>
    <row r="5569" spans="1:13" x14ac:dyDescent="0.25">
      <c r="A5569" s="40">
        <v>5633</v>
      </c>
      <c r="B5569" s="40" t="str">
        <f t="shared" ref="B5569:B5632" si="528">CONCATENATE(TEXT(C5569,"YYYY")," ",TEXT(C5569,"AAAA"))</f>
        <v>2025 Aralık</v>
      </c>
      <c r="C5569" s="41">
        <f t="shared" si="525"/>
        <v>46021</v>
      </c>
      <c r="D5569" s="42"/>
      <c r="E5569" s="42"/>
      <c r="F5569" s="42"/>
      <c r="G5569" s="43"/>
      <c r="H5569" s="76" t="str">
        <f>IF(G5569="","",VLOOKUP(F5569,ISLER!$1:$51,MATCH(D5569,ISLER!$1:$1,0)-2,0)*VLOOKUP(VLOOKUP(F5569,ISLER!$1:$51,MATCH(D5569,ISLER!$1:$1,0)-1,0),DOVIZ!$1:$4,MATCH(CONCATENATE(TEXT(C5569,"YYYY")," ",TEXT(C5569,"AAAA")),DOVIZ!$1:$1,0),0))</f>
        <v/>
      </c>
      <c r="I5569" s="76" t="str">
        <f t="shared" ref="I5569:I5632" si="529">IF(G5569="","",G5569*H5569)</f>
        <v/>
      </c>
      <c r="J5569" s="45" t="b">
        <f t="shared" si="527"/>
        <v>0</v>
      </c>
      <c r="K5569" s="45" t="str">
        <f>IF(J5569=FALSE,"",IF(G5569="","",VLOOKUP(F5569,ISLER!$1:$51,2,0)*VLOOKUP(VLOOKUP(F5569,ISLER!$1:$51,3,0),DOVIZ!$1:$4,MATCH(CONCATENATE(TEXT(C5569,"YYYY")," ",TEXT(C5569,"AAAA")),DOVIZ!$1:$1,0),0)))</f>
        <v/>
      </c>
      <c r="L5569" s="45" t="str">
        <f t="shared" ref="L5569:L5632" si="530">IF(K5569="","",G5569*K5569)</f>
        <v/>
      </c>
      <c r="M5569" s="74">
        <f t="shared" si="526"/>
        <v>46021</v>
      </c>
    </row>
    <row r="5570" spans="1:13" x14ac:dyDescent="0.25">
      <c r="A5570" s="40">
        <v>5634</v>
      </c>
      <c r="B5570" s="40" t="str">
        <f t="shared" si="528"/>
        <v>2025 Aralık</v>
      </c>
      <c r="C5570" s="41">
        <f t="shared" si="525"/>
        <v>46021</v>
      </c>
      <c r="D5570" s="42"/>
      <c r="E5570" s="42"/>
      <c r="F5570" s="42"/>
      <c r="G5570" s="43"/>
      <c r="H5570" s="76" t="str">
        <f>IF(G5570="","",VLOOKUP(F5570,ISLER!$1:$51,MATCH(D5570,ISLER!$1:$1,0)-2,0)*VLOOKUP(VLOOKUP(F5570,ISLER!$1:$51,MATCH(D5570,ISLER!$1:$1,0)-1,0),DOVIZ!$1:$4,MATCH(CONCATENATE(TEXT(C5570,"YYYY")," ",TEXT(C5570,"AAAA")),DOVIZ!$1:$1,0),0))</f>
        <v/>
      </c>
      <c r="I5570" s="76" t="str">
        <f t="shared" si="529"/>
        <v/>
      </c>
      <c r="J5570" s="45" t="b">
        <f t="shared" si="527"/>
        <v>0</v>
      </c>
      <c r="K5570" s="45" t="str">
        <f>IF(J5570=FALSE,"",IF(G5570="","",VLOOKUP(F5570,ISLER!$1:$51,2,0)*VLOOKUP(VLOOKUP(F5570,ISLER!$1:$51,3,0),DOVIZ!$1:$4,MATCH(CONCATENATE(TEXT(C5570,"YYYY")," ",TEXT(C5570,"AAAA")),DOVIZ!$1:$1,0),0)))</f>
        <v/>
      </c>
      <c r="L5570" s="45" t="str">
        <f t="shared" si="530"/>
        <v/>
      </c>
      <c r="M5570" s="74">
        <f t="shared" si="526"/>
        <v>46021</v>
      </c>
    </row>
    <row r="5571" spans="1:13" x14ac:dyDescent="0.25">
      <c r="A5571" s="40">
        <v>5635</v>
      </c>
      <c r="B5571" s="40" t="str">
        <f t="shared" si="528"/>
        <v>2025 Aralık</v>
      </c>
      <c r="C5571" s="41">
        <f t="shared" si="525"/>
        <v>46021</v>
      </c>
      <c r="D5571" s="42"/>
      <c r="E5571" s="42"/>
      <c r="F5571" s="42"/>
      <c r="G5571" s="43"/>
      <c r="H5571" s="76" t="str">
        <f>IF(G5571="","",VLOOKUP(F5571,ISLER!$1:$51,MATCH(D5571,ISLER!$1:$1,0)-2,0)*VLOOKUP(VLOOKUP(F5571,ISLER!$1:$51,MATCH(D5571,ISLER!$1:$1,0)-1,0),DOVIZ!$1:$4,MATCH(CONCATENATE(TEXT(C5571,"YYYY")," ",TEXT(C5571,"AAAA")),DOVIZ!$1:$1,0),0))</f>
        <v/>
      </c>
      <c r="I5571" s="76" t="str">
        <f t="shared" si="529"/>
        <v/>
      </c>
      <c r="J5571" s="45" t="b">
        <f t="shared" si="527"/>
        <v>0</v>
      </c>
      <c r="K5571" s="45" t="str">
        <f>IF(J5571=FALSE,"",IF(G5571="","",VLOOKUP(F5571,ISLER!$1:$51,2,0)*VLOOKUP(VLOOKUP(F5571,ISLER!$1:$51,3,0),DOVIZ!$1:$4,MATCH(CONCATENATE(TEXT(C5571,"YYYY")," ",TEXT(C5571,"AAAA")),DOVIZ!$1:$1,0),0)))</f>
        <v/>
      </c>
      <c r="L5571" s="45" t="str">
        <f t="shared" si="530"/>
        <v/>
      </c>
      <c r="M5571" s="74">
        <f t="shared" si="526"/>
        <v>46021</v>
      </c>
    </row>
    <row r="5572" spans="1:13" x14ac:dyDescent="0.25">
      <c r="A5572" s="40">
        <v>5636</v>
      </c>
      <c r="B5572" s="40" t="str">
        <f t="shared" si="528"/>
        <v>2025 Aralık</v>
      </c>
      <c r="C5572" s="41">
        <f t="shared" ref="C5572:C5635" si="531">C5571</f>
        <v>46021</v>
      </c>
      <c r="D5572" s="42"/>
      <c r="E5572" s="42"/>
      <c r="F5572" s="42"/>
      <c r="G5572" s="43"/>
      <c r="H5572" s="76" t="str">
        <f>IF(G5572="","",VLOOKUP(F5572,ISLER!$1:$51,MATCH(D5572,ISLER!$1:$1,0)-2,0)*VLOOKUP(VLOOKUP(F5572,ISLER!$1:$51,MATCH(D5572,ISLER!$1:$1,0)-1,0),DOVIZ!$1:$4,MATCH(CONCATENATE(TEXT(C5572,"YYYY")," ",TEXT(C5572,"AAAA")),DOVIZ!$1:$1,0),0))</f>
        <v/>
      </c>
      <c r="I5572" s="76" t="str">
        <f t="shared" si="529"/>
        <v/>
      </c>
      <c r="J5572" s="45" t="b">
        <f t="shared" si="527"/>
        <v>0</v>
      </c>
      <c r="K5572" s="45" t="str">
        <f>IF(J5572=FALSE,"",IF(G5572="","",VLOOKUP(F5572,ISLER!$1:$51,2,0)*VLOOKUP(VLOOKUP(F5572,ISLER!$1:$51,3,0),DOVIZ!$1:$4,MATCH(CONCATENATE(TEXT(C5572,"YYYY")," ",TEXT(C5572,"AAAA")),DOVIZ!$1:$1,0),0)))</f>
        <v/>
      </c>
      <c r="L5572" s="45" t="str">
        <f t="shared" si="530"/>
        <v/>
      </c>
      <c r="M5572" s="74">
        <f t="shared" ref="M5572:M5635" si="532">C5572</f>
        <v>46021</v>
      </c>
    </row>
    <row r="5573" spans="1:13" x14ac:dyDescent="0.25">
      <c r="A5573" s="40">
        <v>5637</v>
      </c>
      <c r="B5573" s="40" t="str">
        <f t="shared" si="528"/>
        <v>2025 Aralık</v>
      </c>
      <c r="C5573" s="41">
        <f t="shared" si="531"/>
        <v>46021</v>
      </c>
      <c r="D5573" s="42"/>
      <c r="E5573" s="42"/>
      <c r="F5573" s="42"/>
      <c r="G5573" s="43"/>
      <c r="H5573" s="76" t="str">
        <f>IF(G5573="","",VLOOKUP(F5573,ISLER!$1:$51,MATCH(D5573,ISLER!$1:$1,0)-2,0)*VLOOKUP(VLOOKUP(F5573,ISLER!$1:$51,MATCH(D5573,ISLER!$1:$1,0)-1,0),DOVIZ!$1:$4,MATCH(CONCATENATE(TEXT(C5573,"YYYY")," ",TEXT(C5573,"AAAA")),DOVIZ!$1:$1,0),0))</f>
        <v/>
      </c>
      <c r="I5573" s="76" t="str">
        <f t="shared" si="529"/>
        <v/>
      </c>
      <c r="J5573" s="45" t="b">
        <f t="shared" si="527"/>
        <v>0</v>
      </c>
      <c r="K5573" s="45" t="str">
        <f>IF(J5573=FALSE,"",IF(G5573="","",VLOOKUP(F5573,ISLER!$1:$51,2,0)*VLOOKUP(VLOOKUP(F5573,ISLER!$1:$51,3,0),DOVIZ!$1:$4,MATCH(CONCATENATE(TEXT(C5573,"YYYY")," ",TEXT(C5573,"AAAA")),DOVIZ!$1:$1,0),0)))</f>
        <v/>
      </c>
      <c r="L5573" s="45" t="str">
        <f t="shared" si="530"/>
        <v/>
      </c>
      <c r="M5573" s="74">
        <f t="shared" si="532"/>
        <v>46021</v>
      </c>
    </row>
    <row r="5574" spans="1:13" x14ac:dyDescent="0.25">
      <c r="A5574" s="40">
        <v>5638</v>
      </c>
      <c r="B5574" s="40" t="str">
        <f t="shared" si="528"/>
        <v>2025 Aralık</v>
      </c>
      <c r="C5574" s="41">
        <f t="shared" si="531"/>
        <v>46021</v>
      </c>
      <c r="D5574" s="42"/>
      <c r="E5574" s="42"/>
      <c r="F5574" s="42"/>
      <c r="G5574" s="43"/>
      <c r="H5574" s="76" t="str">
        <f>IF(G5574="","",VLOOKUP(F5574,ISLER!$1:$51,MATCH(D5574,ISLER!$1:$1,0)-2,0)*VLOOKUP(VLOOKUP(F5574,ISLER!$1:$51,MATCH(D5574,ISLER!$1:$1,0)-1,0),DOVIZ!$1:$4,MATCH(CONCATENATE(TEXT(C5574,"YYYY")," ",TEXT(C5574,"AAAA")),DOVIZ!$1:$1,0),0))</f>
        <v/>
      </c>
      <c r="I5574" s="76" t="str">
        <f t="shared" si="529"/>
        <v/>
      </c>
      <c r="J5574" s="45" t="b">
        <f t="shared" si="527"/>
        <v>0</v>
      </c>
      <c r="K5574" s="45" t="str">
        <f>IF(J5574=FALSE,"",IF(G5574="","",VLOOKUP(F5574,ISLER!$1:$51,2,0)*VLOOKUP(VLOOKUP(F5574,ISLER!$1:$51,3,0),DOVIZ!$1:$4,MATCH(CONCATENATE(TEXT(C5574,"YYYY")," ",TEXT(C5574,"AAAA")),DOVIZ!$1:$1,0),0)))</f>
        <v/>
      </c>
      <c r="L5574" s="45" t="str">
        <f t="shared" si="530"/>
        <v/>
      </c>
      <c r="M5574" s="74">
        <f t="shared" si="532"/>
        <v>46021</v>
      </c>
    </row>
    <row r="5575" spans="1:13" x14ac:dyDescent="0.25">
      <c r="A5575" s="40">
        <v>5639</v>
      </c>
      <c r="B5575" s="40" t="str">
        <f t="shared" si="528"/>
        <v>2025 Aralık</v>
      </c>
      <c r="C5575" s="41">
        <f t="shared" si="531"/>
        <v>46021</v>
      </c>
      <c r="D5575" s="42"/>
      <c r="E5575" s="42"/>
      <c r="F5575" s="42"/>
      <c r="G5575" s="43"/>
      <c r="H5575" s="76" t="str">
        <f>IF(G5575="","",VLOOKUP(F5575,ISLER!$1:$51,MATCH(D5575,ISLER!$1:$1,0)-2,0)*VLOOKUP(VLOOKUP(F5575,ISLER!$1:$51,MATCH(D5575,ISLER!$1:$1,0)-1,0),DOVIZ!$1:$4,MATCH(CONCATENATE(TEXT(C5575,"YYYY")," ",TEXT(C5575,"AAAA")),DOVIZ!$1:$1,0),0))</f>
        <v/>
      </c>
      <c r="I5575" s="76" t="str">
        <f t="shared" si="529"/>
        <v/>
      </c>
      <c r="J5575" s="45" t="b">
        <f t="shared" si="527"/>
        <v>0</v>
      </c>
      <c r="K5575" s="45" t="str">
        <f>IF(J5575=FALSE,"",IF(G5575="","",VLOOKUP(F5575,ISLER!$1:$51,2,0)*VLOOKUP(VLOOKUP(F5575,ISLER!$1:$51,3,0),DOVIZ!$1:$4,MATCH(CONCATENATE(TEXT(C5575,"YYYY")," ",TEXT(C5575,"AAAA")),DOVIZ!$1:$1,0),0)))</f>
        <v/>
      </c>
      <c r="L5575" s="45" t="str">
        <f t="shared" si="530"/>
        <v/>
      </c>
      <c r="M5575" s="74">
        <f t="shared" si="532"/>
        <v>46021</v>
      </c>
    </row>
    <row r="5576" spans="1:13" x14ac:dyDescent="0.25">
      <c r="A5576" s="40">
        <v>5640</v>
      </c>
      <c r="B5576" s="40" t="str">
        <f t="shared" si="528"/>
        <v>2025 Aralık</v>
      </c>
      <c r="C5576" s="41">
        <f t="shared" si="531"/>
        <v>46021</v>
      </c>
      <c r="D5576" s="42"/>
      <c r="E5576" s="42"/>
      <c r="F5576" s="42"/>
      <c r="G5576" s="43"/>
      <c r="H5576" s="76" t="str">
        <f>IF(G5576="","",VLOOKUP(F5576,ISLER!$1:$51,MATCH(D5576,ISLER!$1:$1,0)-2,0)*VLOOKUP(VLOOKUP(F5576,ISLER!$1:$51,MATCH(D5576,ISLER!$1:$1,0)-1,0),DOVIZ!$1:$4,MATCH(CONCATENATE(TEXT(C5576,"YYYY")," ",TEXT(C5576,"AAAA")),DOVIZ!$1:$1,0),0))</f>
        <v/>
      </c>
      <c r="I5576" s="76" t="str">
        <f t="shared" si="529"/>
        <v/>
      </c>
      <c r="J5576" s="45" t="b">
        <f t="shared" si="527"/>
        <v>0</v>
      </c>
      <c r="K5576" s="45" t="str">
        <f>IF(J5576=FALSE,"",IF(G5576="","",VLOOKUP(F5576,ISLER!$1:$51,2,0)*VLOOKUP(VLOOKUP(F5576,ISLER!$1:$51,3,0),DOVIZ!$1:$4,MATCH(CONCATENATE(TEXT(C5576,"YYYY")," ",TEXT(C5576,"AAAA")),DOVIZ!$1:$1,0),0)))</f>
        <v/>
      </c>
      <c r="L5576" s="45" t="str">
        <f t="shared" si="530"/>
        <v/>
      </c>
      <c r="M5576" s="74">
        <f t="shared" si="532"/>
        <v>46021</v>
      </c>
    </row>
    <row r="5577" spans="1:13" x14ac:dyDescent="0.25">
      <c r="A5577" s="40">
        <v>5641</v>
      </c>
      <c r="B5577" s="40" t="str">
        <f t="shared" si="528"/>
        <v>2025 Aralık</v>
      </c>
      <c r="C5577" s="41">
        <f t="shared" si="531"/>
        <v>46021</v>
      </c>
      <c r="D5577" s="42"/>
      <c r="E5577" s="42"/>
      <c r="F5577" s="42"/>
      <c r="G5577" s="43"/>
      <c r="H5577" s="76" t="str">
        <f>IF(G5577="","",VLOOKUP(F5577,ISLER!$1:$51,MATCH(D5577,ISLER!$1:$1,0)-2,0)*VLOOKUP(VLOOKUP(F5577,ISLER!$1:$51,MATCH(D5577,ISLER!$1:$1,0)-1,0),DOVIZ!$1:$4,MATCH(CONCATENATE(TEXT(C5577,"YYYY")," ",TEXT(C5577,"AAAA")),DOVIZ!$1:$1,0),0))</f>
        <v/>
      </c>
      <c r="I5577" s="76" t="str">
        <f t="shared" si="529"/>
        <v/>
      </c>
      <c r="J5577" s="45" t="b">
        <f t="shared" si="527"/>
        <v>0</v>
      </c>
      <c r="K5577" s="45" t="str">
        <f>IF(J5577=FALSE,"",IF(G5577="","",VLOOKUP(F5577,ISLER!$1:$51,2,0)*VLOOKUP(VLOOKUP(F5577,ISLER!$1:$51,3,0),DOVIZ!$1:$4,MATCH(CONCATENATE(TEXT(C5577,"YYYY")," ",TEXT(C5577,"AAAA")),DOVIZ!$1:$1,0),0)))</f>
        <v/>
      </c>
      <c r="L5577" s="45" t="str">
        <f t="shared" si="530"/>
        <v/>
      </c>
      <c r="M5577" s="74">
        <f t="shared" si="532"/>
        <v>46021</v>
      </c>
    </row>
    <row r="5578" spans="1:13" x14ac:dyDescent="0.25">
      <c r="A5578" s="40">
        <v>5642</v>
      </c>
      <c r="B5578" s="40" t="str">
        <f t="shared" si="528"/>
        <v>2025 Aralık</v>
      </c>
      <c r="C5578" s="41">
        <f t="shared" si="531"/>
        <v>46021</v>
      </c>
      <c r="D5578" s="42"/>
      <c r="E5578" s="42"/>
      <c r="F5578" s="42"/>
      <c r="G5578" s="43"/>
      <c r="H5578" s="76" t="str">
        <f>IF(G5578="","",VLOOKUP(F5578,ISLER!$1:$51,MATCH(D5578,ISLER!$1:$1,0)-2,0)*VLOOKUP(VLOOKUP(F5578,ISLER!$1:$51,MATCH(D5578,ISLER!$1:$1,0)-1,0),DOVIZ!$1:$4,MATCH(CONCATENATE(TEXT(C5578,"YYYY")," ",TEXT(C5578,"AAAA")),DOVIZ!$1:$1,0),0))</f>
        <v/>
      </c>
      <c r="I5578" s="76" t="str">
        <f t="shared" si="529"/>
        <v/>
      </c>
      <c r="J5578" s="45" t="b">
        <f t="shared" si="527"/>
        <v>0</v>
      </c>
      <c r="K5578" s="45" t="str">
        <f>IF(J5578=FALSE,"",IF(G5578="","",VLOOKUP(F5578,ISLER!$1:$51,2,0)*VLOOKUP(VLOOKUP(F5578,ISLER!$1:$51,3,0),DOVIZ!$1:$4,MATCH(CONCATENATE(TEXT(C5578,"YYYY")," ",TEXT(C5578,"AAAA")),DOVIZ!$1:$1,0),0)))</f>
        <v/>
      </c>
      <c r="L5578" s="45" t="str">
        <f t="shared" si="530"/>
        <v/>
      </c>
      <c r="M5578" s="74">
        <f t="shared" si="532"/>
        <v>46021</v>
      </c>
    </row>
    <row r="5579" spans="1:13" x14ac:dyDescent="0.25">
      <c r="A5579" s="40">
        <v>5643</v>
      </c>
      <c r="B5579" s="40" t="str">
        <f t="shared" si="528"/>
        <v>2025 Aralık</v>
      </c>
      <c r="C5579" s="41">
        <f t="shared" si="531"/>
        <v>46021</v>
      </c>
      <c r="D5579" s="42"/>
      <c r="E5579" s="42"/>
      <c r="F5579" s="42"/>
      <c r="G5579" s="43"/>
      <c r="H5579" s="76" t="str">
        <f>IF(G5579="","",VLOOKUP(F5579,ISLER!$1:$51,MATCH(D5579,ISLER!$1:$1,0)-2,0)*VLOOKUP(VLOOKUP(F5579,ISLER!$1:$51,MATCH(D5579,ISLER!$1:$1,0)-1,0),DOVIZ!$1:$4,MATCH(CONCATENATE(TEXT(C5579,"YYYY")," ",TEXT(C5579,"AAAA")),DOVIZ!$1:$1,0),0))</f>
        <v/>
      </c>
      <c r="I5579" s="76" t="str">
        <f t="shared" si="529"/>
        <v/>
      </c>
      <c r="J5579" s="45" t="b">
        <f t="shared" si="527"/>
        <v>0</v>
      </c>
      <c r="K5579" s="45" t="str">
        <f>IF(J5579=FALSE,"",IF(G5579="","",VLOOKUP(F5579,ISLER!$1:$51,2,0)*VLOOKUP(VLOOKUP(F5579,ISLER!$1:$51,3,0),DOVIZ!$1:$4,MATCH(CONCATENATE(TEXT(C5579,"YYYY")," ",TEXT(C5579,"AAAA")),DOVIZ!$1:$1,0),0)))</f>
        <v/>
      </c>
      <c r="L5579" s="45" t="str">
        <f t="shared" si="530"/>
        <v/>
      </c>
      <c r="M5579" s="74">
        <f t="shared" si="532"/>
        <v>46021</v>
      </c>
    </row>
    <row r="5580" spans="1:13" x14ac:dyDescent="0.25">
      <c r="A5580" s="40">
        <v>5644</v>
      </c>
      <c r="B5580" s="40" t="str">
        <f t="shared" si="528"/>
        <v>2025 Aralık</v>
      </c>
      <c r="C5580" s="41">
        <f t="shared" si="531"/>
        <v>46021</v>
      </c>
      <c r="D5580" s="42"/>
      <c r="E5580" s="42"/>
      <c r="F5580" s="42"/>
      <c r="G5580" s="43"/>
      <c r="H5580" s="76" t="str">
        <f>IF(G5580="","",VLOOKUP(F5580,ISLER!$1:$51,MATCH(D5580,ISLER!$1:$1,0)-2,0)*VLOOKUP(VLOOKUP(F5580,ISLER!$1:$51,MATCH(D5580,ISLER!$1:$1,0)-1,0),DOVIZ!$1:$4,MATCH(CONCATENATE(TEXT(C5580,"YYYY")," ",TEXT(C5580,"AAAA")),DOVIZ!$1:$1,0),0))</f>
        <v/>
      </c>
      <c r="I5580" s="76" t="str">
        <f t="shared" si="529"/>
        <v/>
      </c>
      <c r="J5580" s="45" t="b">
        <f t="shared" si="527"/>
        <v>0</v>
      </c>
      <c r="K5580" s="45" t="str">
        <f>IF(J5580=FALSE,"",IF(G5580="","",VLOOKUP(F5580,ISLER!$1:$51,2,0)*VLOOKUP(VLOOKUP(F5580,ISLER!$1:$51,3,0),DOVIZ!$1:$4,MATCH(CONCATENATE(TEXT(C5580,"YYYY")," ",TEXT(C5580,"AAAA")),DOVIZ!$1:$1,0),0)))</f>
        <v/>
      </c>
      <c r="L5580" s="45" t="str">
        <f t="shared" si="530"/>
        <v/>
      </c>
      <c r="M5580" s="74">
        <f t="shared" si="532"/>
        <v>46021</v>
      </c>
    </row>
    <row r="5581" spans="1:13" x14ac:dyDescent="0.25">
      <c r="A5581" s="40">
        <v>5645</v>
      </c>
      <c r="B5581" s="40" t="str">
        <f t="shared" si="528"/>
        <v>2025 Aralık</v>
      </c>
      <c r="C5581" s="41">
        <f t="shared" si="531"/>
        <v>46021</v>
      </c>
      <c r="D5581" s="42"/>
      <c r="E5581" s="42"/>
      <c r="F5581" s="42"/>
      <c r="G5581" s="43"/>
      <c r="H5581" s="76" t="str">
        <f>IF(G5581="","",VLOOKUP(F5581,ISLER!$1:$51,MATCH(D5581,ISLER!$1:$1,0)-2,0)*VLOOKUP(VLOOKUP(F5581,ISLER!$1:$51,MATCH(D5581,ISLER!$1:$1,0)-1,0),DOVIZ!$1:$4,MATCH(CONCATENATE(TEXT(C5581,"YYYY")," ",TEXT(C5581,"AAAA")),DOVIZ!$1:$1,0),0))</f>
        <v/>
      </c>
      <c r="I5581" s="76" t="str">
        <f t="shared" si="529"/>
        <v/>
      </c>
      <c r="J5581" s="45" t="b">
        <f t="shared" si="527"/>
        <v>0</v>
      </c>
      <c r="K5581" s="45" t="str">
        <f>IF(J5581=FALSE,"",IF(G5581="","",VLOOKUP(F5581,ISLER!$1:$51,2,0)*VLOOKUP(VLOOKUP(F5581,ISLER!$1:$51,3,0),DOVIZ!$1:$4,MATCH(CONCATENATE(TEXT(C5581,"YYYY")," ",TEXT(C5581,"AAAA")),DOVIZ!$1:$1,0),0)))</f>
        <v/>
      </c>
      <c r="L5581" s="45" t="str">
        <f t="shared" si="530"/>
        <v/>
      </c>
      <c r="M5581" s="74">
        <f t="shared" si="532"/>
        <v>46021</v>
      </c>
    </row>
    <row r="5582" spans="1:13" x14ac:dyDescent="0.25">
      <c r="A5582" s="40">
        <v>5646</v>
      </c>
      <c r="B5582" s="40" t="str">
        <f t="shared" si="528"/>
        <v>2025 Aralık</v>
      </c>
      <c r="C5582" s="41">
        <f t="shared" si="531"/>
        <v>46021</v>
      </c>
      <c r="D5582" s="42"/>
      <c r="E5582" s="42"/>
      <c r="F5582" s="42"/>
      <c r="G5582" s="43"/>
      <c r="H5582" s="76" t="str">
        <f>IF(G5582="","",VLOOKUP(F5582,ISLER!$1:$51,MATCH(D5582,ISLER!$1:$1,0)-2,0)*VLOOKUP(VLOOKUP(F5582,ISLER!$1:$51,MATCH(D5582,ISLER!$1:$1,0)-1,0),DOVIZ!$1:$4,MATCH(CONCATENATE(TEXT(C5582,"YYYY")," ",TEXT(C5582,"AAAA")),DOVIZ!$1:$1,0),0))</f>
        <v/>
      </c>
      <c r="I5582" s="76" t="str">
        <f t="shared" si="529"/>
        <v/>
      </c>
      <c r="J5582" s="45" t="b">
        <f t="shared" si="527"/>
        <v>0</v>
      </c>
      <c r="K5582" s="45" t="str">
        <f>IF(J5582=FALSE,"",IF(G5582="","",VLOOKUP(F5582,ISLER!$1:$51,2,0)*VLOOKUP(VLOOKUP(F5582,ISLER!$1:$51,3,0),DOVIZ!$1:$4,MATCH(CONCATENATE(TEXT(C5582,"YYYY")," ",TEXT(C5582,"AAAA")),DOVIZ!$1:$1,0),0)))</f>
        <v/>
      </c>
      <c r="L5582" s="45" t="str">
        <f t="shared" si="530"/>
        <v/>
      </c>
      <c r="M5582" s="74">
        <f t="shared" si="532"/>
        <v>46021</v>
      </c>
    </row>
    <row r="5583" spans="1:13" x14ac:dyDescent="0.25">
      <c r="A5583" s="40">
        <v>5647</v>
      </c>
      <c r="B5583" s="40" t="str">
        <f t="shared" si="528"/>
        <v>2025 Aralık</v>
      </c>
      <c r="C5583" s="41">
        <f t="shared" si="531"/>
        <v>46021</v>
      </c>
      <c r="D5583" s="42"/>
      <c r="E5583" s="42"/>
      <c r="F5583" s="42"/>
      <c r="G5583" s="43"/>
      <c r="H5583" s="76" t="str">
        <f>IF(G5583="","",VLOOKUP(F5583,ISLER!$1:$51,MATCH(D5583,ISLER!$1:$1,0)-2,0)*VLOOKUP(VLOOKUP(F5583,ISLER!$1:$51,MATCH(D5583,ISLER!$1:$1,0)-1,0),DOVIZ!$1:$4,MATCH(CONCATENATE(TEXT(C5583,"YYYY")," ",TEXT(C5583,"AAAA")),DOVIZ!$1:$1,0),0))</f>
        <v/>
      </c>
      <c r="I5583" s="76" t="str">
        <f t="shared" si="529"/>
        <v/>
      </c>
      <c r="J5583" s="45" t="b">
        <f t="shared" si="527"/>
        <v>0</v>
      </c>
      <c r="K5583" s="45" t="str">
        <f>IF(J5583=FALSE,"",IF(G5583="","",VLOOKUP(F5583,ISLER!$1:$51,2,0)*VLOOKUP(VLOOKUP(F5583,ISLER!$1:$51,3,0),DOVIZ!$1:$4,MATCH(CONCATENATE(TEXT(C5583,"YYYY")," ",TEXT(C5583,"AAAA")),DOVIZ!$1:$1,0),0)))</f>
        <v/>
      </c>
      <c r="L5583" s="45" t="str">
        <f t="shared" si="530"/>
        <v/>
      </c>
      <c r="M5583" s="74">
        <f t="shared" si="532"/>
        <v>46021</v>
      </c>
    </row>
    <row r="5584" spans="1:13" x14ac:dyDescent="0.25">
      <c r="A5584" s="40">
        <v>5648</v>
      </c>
      <c r="B5584" s="40" t="str">
        <f t="shared" si="528"/>
        <v>2025 Aralık</v>
      </c>
      <c r="C5584" s="41">
        <f t="shared" si="531"/>
        <v>46021</v>
      </c>
      <c r="D5584" s="42"/>
      <c r="E5584" s="42"/>
      <c r="F5584" s="42"/>
      <c r="G5584" s="43"/>
      <c r="H5584" s="76" t="str">
        <f>IF(G5584="","",VLOOKUP(F5584,ISLER!$1:$51,MATCH(D5584,ISLER!$1:$1,0)-2,0)*VLOOKUP(VLOOKUP(F5584,ISLER!$1:$51,MATCH(D5584,ISLER!$1:$1,0)-1,0),DOVIZ!$1:$4,MATCH(CONCATENATE(TEXT(C5584,"YYYY")," ",TEXT(C5584,"AAAA")),DOVIZ!$1:$1,0),0))</f>
        <v/>
      </c>
      <c r="I5584" s="76" t="str">
        <f t="shared" si="529"/>
        <v/>
      </c>
      <c r="J5584" s="45" t="b">
        <f t="shared" si="527"/>
        <v>0</v>
      </c>
      <c r="K5584" s="45" t="str">
        <f>IF(J5584=FALSE,"",IF(G5584="","",VLOOKUP(F5584,ISLER!$1:$51,2,0)*VLOOKUP(VLOOKUP(F5584,ISLER!$1:$51,3,0),DOVIZ!$1:$4,MATCH(CONCATENATE(TEXT(C5584,"YYYY")," ",TEXT(C5584,"AAAA")),DOVIZ!$1:$1,0),0)))</f>
        <v/>
      </c>
      <c r="L5584" s="45" t="str">
        <f t="shared" si="530"/>
        <v/>
      </c>
      <c r="M5584" s="74">
        <f t="shared" si="532"/>
        <v>46021</v>
      </c>
    </row>
    <row r="5585" spans="1:13" x14ac:dyDescent="0.25">
      <c r="A5585" s="40">
        <v>5649</v>
      </c>
      <c r="B5585" s="40" t="str">
        <f t="shared" si="528"/>
        <v>2025 Aralık</v>
      </c>
      <c r="C5585" s="41">
        <f t="shared" si="531"/>
        <v>46021</v>
      </c>
      <c r="D5585" s="42"/>
      <c r="E5585" s="42"/>
      <c r="F5585" s="42"/>
      <c r="G5585" s="43"/>
      <c r="H5585" s="76" t="str">
        <f>IF(G5585="","",VLOOKUP(F5585,ISLER!$1:$51,MATCH(D5585,ISLER!$1:$1,0)-2,0)*VLOOKUP(VLOOKUP(F5585,ISLER!$1:$51,MATCH(D5585,ISLER!$1:$1,0)-1,0),DOVIZ!$1:$4,MATCH(CONCATENATE(TEXT(C5585,"YYYY")," ",TEXT(C5585,"AAAA")),DOVIZ!$1:$1,0),0))</f>
        <v/>
      </c>
      <c r="I5585" s="76" t="str">
        <f t="shared" si="529"/>
        <v/>
      </c>
      <c r="J5585" s="45" t="b">
        <f t="shared" si="527"/>
        <v>0</v>
      </c>
      <c r="K5585" s="45" t="str">
        <f>IF(J5585=FALSE,"",IF(G5585="","",VLOOKUP(F5585,ISLER!$1:$51,2,0)*VLOOKUP(VLOOKUP(F5585,ISLER!$1:$51,3,0),DOVIZ!$1:$4,MATCH(CONCATENATE(TEXT(C5585,"YYYY")," ",TEXT(C5585,"AAAA")),DOVIZ!$1:$1,0),0)))</f>
        <v/>
      </c>
      <c r="L5585" s="45" t="str">
        <f t="shared" si="530"/>
        <v/>
      </c>
      <c r="M5585" s="74">
        <f t="shared" si="532"/>
        <v>46021</v>
      </c>
    </row>
    <row r="5586" spans="1:13" x14ac:dyDescent="0.25">
      <c r="A5586" s="40">
        <v>5650</v>
      </c>
      <c r="B5586" s="40" t="str">
        <f t="shared" si="528"/>
        <v>2025 Aralık</v>
      </c>
      <c r="C5586" s="41">
        <f t="shared" si="531"/>
        <v>46021</v>
      </c>
      <c r="D5586" s="42"/>
      <c r="E5586" s="42"/>
      <c r="F5586" s="42"/>
      <c r="G5586" s="43"/>
      <c r="H5586" s="76" t="str">
        <f>IF(G5586="","",VLOOKUP(F5586,ISLER!$1:$51,MATCH(D5586,ISLER!$1:$1,0)-2,0)*VLOOKUP(VLOOKUP(F5586,ISLER!$1:$51,MATCH(D5586,ISLER!$1:$1,0)-1,0),DOVIZ!$1:$4,MATCH(CONCATENATE(TEXT(C5586,"YYYY")," ",TEXT(C5586,"AAAA")),DOVIZ!$1:$1,0),0))</f>
        <v/>
      </c>
      <c r="I5586" s="76" t="str">
        <f t="shared" si="529"/>
        <v/>
      </c>
      <c r="J5586" s="45" t="b">
        <f t="shared" si="527"/>
        <v>0</v>
      </c>
      <c r="K5586" s="45" t="str">
        <f>IF(J5586=FALSE,"",IF(G5586="","",VLOOKUP(F5586,ISLER!$1:$51,2,0)*VLOOKUP(VLOOKUP(F5586,ISLER!$1:$51,3,0),DOVIZ!$1:$4,MATCH(CONCATENATE(TEXT(C5586,"YYYY")," ",TEXT(C5586,"AAAA")),DOVIZ!$1:$1,0),0)))</f>
        <v/>
      </c>
      <c r="L5586" s="45" t="str">
        <f t="shared" si="530"/>
        <v/>
      </c>
      <c r="M5586" s="74">
        <f t="shared" si="532"/>
        <v>46021</v>
      </c>
    </row>
    <row r="5587" spans="1:13" x14ac:dyDescent="0.25">
      <c r="A5587" s="40">
        <v>5651</v>
      </c>
      <c r="B5587" s="40" t="str">
        <f t="shared" si="528"/>
        <v>2025 Aralık</v>
      </c>
      <c r="C5587" s="41">
        <f t="shared" si="531"/>
        <v>46021</v>
      </c>
      <c r="D5587" s="42"/>
      <c r="E5587" s="42"/>
      <c r="F5587" s="42"/>
      <c r="G5587" s="43"/>
      <c r="H5587" s="76" t="str">
        <f>IF(G5587="","",VLOOKUP(F5587,ISLER!$1:$51,MATCH(D5587,ISLER!$1:$1,0)-2,0)*VLOOKUP(VLOOKUP(F5587,ISLER!$1:$51,MATCH(D5587,ISLER!$1:$1,0)-1,0),DOVIZ!$1:$4,MATCH(CONCATENATE(TEXT(C5587,"YYYY")," ",TEXT(C5587,"AAAA")),DOVIZ!$1:$1,0),0))</f>
        <v/>
      </c>
      <c r="I5587" s="76" t="str">
        <f t="shared" si="529"/>
        <v/>
      </c>
      <c r="J5587" s="45" t="b">
        <f t="shared" si="527"/>
        <v>0</v>
      </c>
      <c r="K5587" s="45" t="str">
        <f>IF(J5587=FALSE,"",IF(G5587="","",VLOOKUP(F5587,ISLER!$1:$51,2,0)*VLOOKUP(VLOOKUP(F5587,ISLER!$1:$51,3,0),DOVIZ!$1:$4,MATCH(CONCATENATE(TEXT(C5587,"YYYY")," ",TEXT(C5587,"AAAA")),DOVIZ!$1:$1,0),0)))</f>
        <v/>
      </c>
      <c r="L5587" s="45" t="str">
        <f t="shared" si="530"/>
        <v/>
      </c>
      <c r="M5587" s="74">
        <f t="shared" si="532"/>
        <v>46021</v>
      </c>
    </row>
    <row r="5588" spans="1:13" x14ac:dyDescent="0.25">
      <c r="A5588" s="40">
        <v>5652</v>
      </c>
      <c r="B5588" s="40" t="str">
        <f t="shared" si="528"/>
        <v>2025 Aralık</v>
      </c>
      <c r="C5588" s="41">
        <f t="shared" si="531"/>
        <v>46021</v>
      </c>
      <c r="D5588" s="42"/>
      <c r="E5588" s="42"/>
      <c r="F5588" s="42"/>
      <c r="G5588" s="43"/>
      <c r="H5588" s="76" t="str">
        <f>IF(G5588="","",VLOOKUP(F5588,ISLER!$1:$51,MATCH(D5588,ISLER!$1:$1,0)-2,0)*VLOOKUP(VLOOKUP(F5588,ISLER!$1:$51,MATCH(D5588,ISLER!$1:$1,0)-1,0),DOVIZ!$1:$4,MATCH(CONCATENATE(TEXT(C5588,"YYYY")," ",TEXT(C5588,"AAAA")),DOVIZ!$1:$1,0),0))</f>
        <v/>
      </c>
      <c r="I5588" s="76" t="str">
        <f t="shared" si="529"/>
        <v/>
      </c>
      <c r="J5588" s="45" t="b">
        <f t="shared" si="527"/>
        <v>0</v>
      </c>
      <c r="K5588" s="45" t="str">
        <f>IF(J5588=FALSE,"",IF(G5588="","",VLOOKUP(F5588,ISLER!$1:$51,2,0)*VLOOKUP(VLOOKUP(F5588,ISLER!$1:$51,3,0),DOVIZ!$1:$4,MATCH(CONCATENATE(TEXT(C5588,"YYYY")," ",TEXT(C5588,"AAAA")),DOVIZ!$1:$1,0),0)))</f>
        <v/>
      </c>
      <c r="L5588" s="45" t="str">
        <f t="shared" si="530"/>
        <v/>
      </c>
      <c r="M5588" s="74">
        <f t="shared" si="532"/>
        <v>46021</v>
      </c>
    </row>
    <row r="5589" spans="1:13" x14ac:dyDescent="0.25">
      <c r="A5589" s="40">
        <v>5653</v>
      </c>
      <c r="B5589" s="40" t="str">
        <f t="shared" si="528"/>
        <v>2025 Aralık</v>
      </c>
      <c r="C5589" s="41">
        <f t="shared" si="531"/>
        <v>46021</v>
      </c>
      <c r="D5589" s="42"/>
      <c r="E5589" s="42"/>
      <c r="F5589" s="42"/>
      <c r="G5589" s="43"/>
      <c r="H5589" s="76" t="str">
        <f>IF(G5589="","",VLOOKUP(F5589,ISLER!$1:$51,MATCH(D5589,ISLER!$1:$1,0)-2,0)*VLOOKUP(VLOOKUP(F5589,ISLER!$1:$51,MATCH(D5589,ISLER!$1:$1,0)-1,0),DOVIZ!$1:$4,MATCH(CONCATENATE(TEXT(C5589,"YYYY")," ",TEXT(C5589,"AAAA")),DOVIZ!$1:$1,0),0))</f>
        <v/>
      </c>
      <c r="I5589" s="76" t="str">
        <f t="shared" si="529"/>
        <v/>
      </c>
      <c r="J5589" s="45" t="b">
        <f t="shared" si="527"/>
        <v>0</v>
      </c>
      <c r="K5589" s="45" t="str">
        <f>IF(J5589=FALSE,"",IF(G5589="","",VLOOKUP(F5589,ISLER!$1:$51,2,0)*VLOOKUP(VLOOKUP(F5589,ISLER!$1:$51,3,0),DOVIZ!$1:$4,MATCH(CONCATENATE(TEXT(C5589,"YYYY")," ",TEXT(C5589,"AAAA")),DOVIZ!$1:$1,0),0)))</f>
        <v/>
      </c>
      <c r="L5589" s="45" t="str">
        <f t="shared" si="530"/>
        <v/>
      </c>
      <c r="M5589" s="74">
        <f t="shared" si="532"/>
        <v>46021</v>
      </c>
    </row>
    <row r="5590" spans="1:13" x14ac:dyDescent="0.25">
      <c r="A5590" s="40">
        <v>5654</v>
      </c>
      <c r="B5590" s="40" t="str">
        <f t="shared" si="528"/>
        <v>2025 Aralık</v>
      </c>
      <c r="C5590" s="41">
        <f t="shared" si="531"/>
        <v>46021</v>
      </c>
      <c r="D5590" s="42"/>
      <c r="E5590" s="42"/>
      <c r="F5590" s="42"/>
      <c r="G5590" s="43"/>
      <c r="H5590" s="76" t="str">
        <f>IF(G5590="","",VLOOKUP(F5590,ISLER!$1:$51,MATCH(D5590,ISLER!$1:$1,0)-2,0)*VLOOKUP(VLOOKUP(F5590,ISLER!$1:$51,MATCH(D5590,ISLER!$1:$1,0)-1,0),DOVIZ!$1:$4,MATCH(CONCATENATE(TEXT(C5590,"YYYY")," ",TEXT(C5590,"AAAA")),DOVIZ!$1:$1,0),0))</f>
        <v/>
      </c>
      <c r="I5590" s="76" t="str">
        <f t="shared" si="529"/>
        <v/>
      </c>
      <c r="J5590" s="45" t="b">
        <f t="shared" si="527"/>
        <v>0</v>
      </c>
      <c r="K5590" s="45" t="str">
        <f>IF(J5590=FALSE,"",IF(G5590="","",VLOOKUP(F5590,ISLER!$1:$51,2,0)*VLOOKUP(VLOOKUP(F5590,ISLER!$1:$51,3,0),DOVIZ!$1:$4,MATCH(CONCATENATE(TEXT(C5590,"YYYY")," ",TEXT(C5590,"AAAA")),DOVIZ!$1:$1,0),0)))</f>
        <v/>
      </c>
      <c r="L5590" s="45" t="str">
        <f t="shared" si="530"/>
        <v/>
      </c>
      <c r="M5590" s="74">
        <f t="shared" si="532"/>
        <v>46021</v>
      </c>
    </row>
    <row r="5591" spans="1:13" x14ac:dyDescent="0.25">
      <c r="A5591" s="40">
        <v>5655</v>
      </c>
      <c r="B5591" s="40" t="str">
        <f t="shared" si="528"/>
        <v>2025 Aralık</v>
      </c>
      <c r="C5591" s="41">
        <f t="shared" si="531"/>
        <v>46021</v>
      </c>
      <c r="D5591" s="42"/>
      <c r="E5591" s="42"/>
      <c r="F5591" s="42"/>
      <c r="G5591" s="43"/>
      <c r="H5591" s="76" t="str">
        <f>IF(G5591="","",VLOOKUP(F5591,ISLER!$1:$51,MATCH(D5591,ISLER!$1:$1,0)-2,0)*VLOOKUP(VLOOKUP(F5591,ISLER!$1:$51,MATCH(D5591,ISLER!$1:$1,0)-1,0),DOVIZ!$1:$4,MATCH(CONCATENATE(TEXT(C5591,"YYYY")," ",TEXT(C5591,"AAAA")),DOVIZ!$1:$1,0),0))</f>
        <v/>
      </c>
      <c r="I5591" s="76" t="str">
        <f t="shared" si="529"/>
        <v/>
      </c>
      <c r="J5591" s="45" t="b">
        <f t="shared" si="527"/>
        <v>0</v>
      </c>
      <c r="K5591" s="45" t="str">
        <f>IF(J5591=FALSE,"",IF(G5591="","",VLOOKUP(F5591,ISLER!$1:$51,2,0)*VLOOKUP(VLOOKUP(F5591,ISLER!$1:$51,3,0),DOVIZ!$1:$4,MATCH(CONCATENATE(TEXT(C5591,"YYYY")," ",TEXT(C5591,"AAAA")),DOVIZ!$1:$1,0),0)))</f>
        <v/>
      </c>
      <c r="L5591" s="45" t="str">
        <f t="shared" si="530"/>
        <v/>
      </c>
      <c r="M5591" s="74">
        <f t="shared" si="532"/>
        <v>46021</v>
      </c>
    </row>
    <row r="5592" spans="1:13" x14ac:dyDescent="0.25">
      <c r="A5592" s="40">
        <v>5656</v>
      </c>
      <c r="B5592" s="40" t="str">
        <f t="shared" si="528"/>
        <v>2025 Aralık</v>
      </c>
      <c r="C5592" s="41">
        <f t="shared" si="531"/>
        <v>46021</v>
      </c>
      <c r="D5592" s="42"/>
      <c r="E5592" s="42"/>
      <c r="F5592" s="42"/>
      <c r="G5592" s="43"/>
      <c r="H5592" s="76" t="str">
        <f>IF(G5592="","",VLOOKUP(F5592,ISLER!$1:$51,MATCH(D5592,ISLER!$1:$1,0)-2,0)*VLOOKUP(VLOOKUP(F5592,ISLER!$1:$51,MATCH(D5592,ISLER!$1:$1,0)-1,0),DOVIZ!$1:$4,MATCH(CONCATENATE(TEXT(C5592,"YYYY")," ",TEXT(C5592,"AAAA")),DOVIZ!$1:$1,0),0))</f>
        <v/>
      </c>
      <c r="I5592" s="76" t="str">
        <f t="shared" si="529"/>
        <v/>
      </c>
      <c r="J5592" s="45" t="b">
        <f t="shared" si="527"/>
        <v>0</v>
      </c>
      <c r="K5592" s="45" t="str">
        <f>IF(J5592=FALSE,"",IF(G5592="","",VLOOKUP(F5592,ISLER!$1:$51,2,0)*VLOOKUP(VLOOKUP(F5592,ISLER!$1:$51,3,0),DOVIZ!$1:$4,MATCH(CONCATENATE(TEXT(C5592,"YYYY")," ",TEXT(C5592,"AAAA")),DOVIZ!$1:$1,0),0)))</f>
        <v/>
      </c>
      <c r="L5592" s="45" t="str">
        <f t="shared" si="530"/>
        <v/>
      </c>
      <c r="M5592" s="74">
        <f t="shared" si="532"/>
        <v>46021</v>
      </c>
    </row>
    <row r="5593" spans="1:13" x14ac:dyDescent="0.25">
      <c r="A5593" s="40">
        <v>5657</v>
      </c>
      <c r="B5593" s="40" t="str">
        <f t="shared" si="528"/>
        <v>2025 Aralık</v>
      </c>
      <c r="C5593" s="41">
        <f t="shared" si="531"/>
        <v>46021</v>
      </c>
      <c r="D5593" s="42"/>
      <c r="E5593" s="42"/>
      <c r="F5593" s="42"/>
      <c r="G5593" s="43"/>
      <c r="H5593" s="76" t="str">
        <f>IF(G5593="","",VLOOKUP(F5593,ISLER!$1:$51,MATCH(D5593,ISLER!$1:$1,0)-2,0)*VLOOKUP(VLOOKUP(F5593,ISLER!$1:$51,MATCH(D5593,ISLER!$1:$1,0)-1,0),DOVIZ!$1:$4,MATCH(CONCATENATE(TEXT(C5593,"YYYY")," ",TEXT(C5593,"AAAA")),DOVIZ!$1:$1,0),0))</f>
        <v/>
      </c>
      <c r="I5593" s="76" t="str">
        <f t="shared" si="529"/>
        <v/>
      </c>
      <c r="J5593" s="45" t="b">
        <f t="shared" si="527"/>
        <v>0</v>
      </c>
      <c r="K5593" s="45" t="str">
        <f>IF(J5593=FALSE,"",IF(G5593="","",VLOOKUP(F5593,ISLER!$1:$51,2,0)*VLOOKUP(VLOOKUP(F5593,ISLER!$1:$51,3,0),DOVIZ!$1:$4,MATCH(CONCATENATE(TEXT(C5593,"YYYY")," ",TEXT(C5593,"AAAA")),DOVIZ!$1:$1,0),0)))</f>
        <v/>
      </c>
      <c r="L5593" s="45" t="str">
        <f t="shared" si="530"/>
        <v/>
      </c>
      <c r="M5593" s="74">
        <f t="shared" si="532"/>
        <v>46021</v>
      </c>
    </row>
    <row r="5594" spans="1:13" x14ac:dyDescent="0.25">
      <c r="A5594" s="40">
        <v>5658</v>
      </c>
      <c r="B5594" s="40" t="str">
        <f t="shared" si="528"/>
        <v>2025 Aralık</v>
      </c>
      <c r="C5594" s="41">
        <f t="shared" si="531"/>
        <v>46021</v>
      </c>
      <c r="D5594" s="42"/>
      <c r="E5594" s="42"/>
      <c r="F5594" s="42"/>
      <c r="G5594" s="43"/>
      <c r="H5594" s="76" t="str">
        <f>IF(G5594="","",VLOOKUP(F5594,ISLER!$1:$51,MATCH(D5594,ISLER!$1:$1,0)-2,0)*VLOOKUP(VLOOKUP(F5594,ISLER!$1:$51,MATCH(D5594,ISLER!$1:$1,0)-1,0),DOVIZ!$1:$4,MATCH(CONCATENATE(TEXT(C5594,"YYYY")," ",TEXT(C5594,"AAAA")),DOVIZ!$1:$1,0),0))</f>
        <v/>
      </c>
      <c r="I5594" s="76" t="str">
        <f t="shared" si="529"/>
        <v/>
      </c>
      <c r="J5594" s="45" t="b">
        <f t="shared" si="527"/>
        <v>0</v>
      </c>
      <c r="K5594" s="45" t="str">
        <f>IF(J5594=FALSE,"",IF(G5594="","",VLOOKUP(F5594,ISLER!$1:$51,2,0)*VLOOKUP(VLOOKUP(F5594,ISLER!$1:$51,3,0),DOVIZ!$1:$4,MATCH(CONCATENATE(TEXT(C5594,"YYYY")," ",TEXT(C5594,"AAAA")),DOVIZ!$1:$1,0),0)))</f>
        <v/>
      </c>
      <c r="L5594" s="45" t="str">
        <f t="shared" si="530"/>
        <v/>
      </c>
      <c r="M5594" s="74">
        <f t="shared" si="532"/>
        <v>46021</v>
      </c>
    </row>
    <row r="5595" spans="1:13" x14ac:dyDescent="0.25">
      <c r="A5595" s="40">
        <v>5659</v>
      </c>
      <c r="B5595" s="40" t="str">
        <f t="shared" si="528"/>
        <v>2025 Aralık</v>
      </c>
      <c r="C5595" s="41">
        <f t="shared" si="531"/>
        <v>46021</v>
      </c>
      <c r="D5595" s="42"/>
      <c r="E5595" s="42"/>
      <c r="F5595" s="42"/>
      <c r="G5595" s="43"/>
      <c r="H5595" s="76" t="str">
        <f>IF(G5595="","",VLOOKUP(F5595,ISLER!$1:$51,MATCH(D5595,ISLER!$1:$1,0)-2,0)*VLOOKUP(VLOOKUP(F5595,ISLER!$1:$51,MATCH(D5595,ISLER!$1:$1,0)-1,0),DOVIZ!$1:$4,MATCH(CONCATENATE(TEXT(C5595,"YYYY")," ",TEXT(C5595,"AAAA")),DOVIZ!$1:$1,0),0))</f>
        <v/>
      </c>
      <c r="I5595" s="76" t="str">
        <f t="shared" si="529"/>
        <v/>
      </c>
      <c r="J5595" s="45" t="b">
        <f t="shared" si="527"/>
        <v>0</v>
      </c>
      <c r="K5595" s="45" t="str">
        <f>IF(J5595=FALSE,"",IF(G5595="","",VLOOKUP(F5595,ISLER!$1:$51,2,0)*VLOOKUP(VLOOKUP(F5595,ISLER!$1:$51,3,0),DOVIZ!$1:$4,MATCH(CONCATENATE(TEXT(C5595,"YYYY")," ",TEXT(C5595,"AAAA")),DOVIZ!$1:$1,0),0)))</f>
        <v/>
      </c>
      <c r="L5595" s="45" t="str">
        <f t="shared" si="530"/>
        <v/>
      </c>
      <c r="M5595" s="74">
        <f t="shared" si="532"/>
        <v>46021</v>
      </c>
    </row>
    <row r="5596" spans="1:13" x14ac:dyDescent="0.25">
      <c r="A5596" s="40">
        <v>5660</v>
      </c>
      <c r="B5596" s="40" t="str">
        <f t="shared" si="528"/>
        <v>2025 Aralık</v>
      </c>
      <c r="C5596" s="41">
        <f t="shared" si="531"/>
        <v>46021</v>
      </c>
      <c r="D5596" s="42"/>
      <c r="E5596" s="42"/>
      <c r="F5596" s="42"/>
      <c r="G5596" s="43"/>
      <c r="H5596" s="76" t="str">
        <f>IF(G5596="","",VLOOKUP(F5596,ISLER!$1:$51,MATCH(D5596,ISLER!$1:$1,0)-2,0)*VLOOKUP(VLOOKUP(F5596,ISLER!$1:$51,MATCH(D5596,ISLER!$1:$1,0)-1,0),DOVIZ!$1:$4,MATCH(CONCATENATE(TEXT(C5596,"YYYY")," ",TEXT(C5596,"AAAA")),DOVIZ!$1:$1,0),0))</f>
        <v/>
      </c>
      <c r="I5596" s="76" t="str">
        <f t="shared" si="529"/>
        <v/>
      </c>
      <c r="J5596" s="45" t="b">
        <f t="shared" si="527"/>
        <v>0</v>
      </c>
      <c r="K5596" s="45" t="str">
        <f>IF(J5596=FALSE,"",IF(G5596="","",VLOOKUP(F5596,ISLER!$1:$51,2,0)*VLOOKUP(VLOOKUP(F5596,ISLER!$1:$51,3,0),DOVIZ!$1:$4,MATCH(CONCATENATE(TEXT(C5596,"YYYY")," ",TEXT(C5596,"AAAA")),DOVIZ!$1:$1,0),0)))</f>
        <v/>
      </c>
      <c r="L5596" s="45" t="str">
        <f t="shared" si="530"/>
        <v/>
      </c>
      <c r="M5596" s="74">
        <f t="shared" si="532"/>
        <v>46021</v>
      </c>
    </row>
    <row r="5597" spans="1:13" x14ac:dyDescent="0.25">
      <c r="A5597" s="40">
        <v>5661</v>
      </c>
      <c r="B5597" s="40" t="str">
        <f t="shared" si="528"/>
        <v>2025 Aralık</v>
      </c>
      <c r="C5597" s="41">
        <f t="shared" si="531"/>
        <v>46021</v>
      </c>
      <c r="D5597" s="42"/>
      <c r="E5597" s="42"/>
      <c r="F5597" s="42"/>
      <c r="G5597" s="43"/>
      <c r="H5597" s="76" t="str">
        <f>IF(G5597="","",VLOOKUP(F5597,ISLER!$1:$51,MATCH(D5597,ISLER!$1:$1,0)-2,0)*VLOOKUP(VLOOKUP(F5597,ISLER!$1:$51,MATCH(D5597,ISLER!$1:$1,0)-1,0),DOVIZ!$1:$4,MATCH(CONCATENATE(TEXT(C5597,"YYYY")," ",TEXT(C5597,"AAAA")),DOVIZ!$1:$1,0),0))</f>
        <v/>
      </c>
      <c r="I5597" s="76" t="str">
        <f t="shared" si="529"/>
        <v/>
      </c>
      <c r="J5597" s="45" t="b">
        <f t="shared" si="527"/>
        <v>0</v>
      </c>
      <c r="K5597" s="45" t="str">
        <f>IF(J5597=FALSE,"",IF(G5597="","",VLOOKUP(F5597,ISLER!$1:$51,2,0)*VLOOKUP(VLOOKUP(F5597,ISLER!$1:$51,3,0),DOVIZ!$1:$4,MATCH(CONCATENATE(TEXT(C5597,"YYYY")," ",TEXT(C5597,"AAAA")),DOVIZ!$1:$1,0),0)))</f>
        <v/>
      </c>
      <c r="L5597" s="45" t="str">
        <f t="shared" si="530"/>
        <v/>
      </c>
      <c r="M5597" s="74">
        <f t="shared" si="532"/>
        <v>46021</v>
      </c>
    </row>
    <row r="5598" spans="1:13" x14ac:dyDescent="0.25">
      <c r="A5598" s="40">
        <v>5662</v>
      </c>
      <c r="B5598" s="40" t="str">
        <f t="shared" si="528"/>
        <v>2025 Aralık</v>
      </c>
      <c r="C5598" s="41">
        <f t="shared" si="531"/>
        <v>46021</v>
      </c>
      <c r="D5598" s="42"/>
      <c r="E5598" s="42"/>
      <c r="F5598" s="42"/>
      <c r="G5598" s="43"/>
      <c r="H5598" s="76" t="str">
        <f>IF(G5598="","",VLOOKUP(F5598,ISLER!$1:$51,MATCH(D5598,ISLER!$1:$1,0)-2,0)*VLOOKUP(VLOOKUP(F5598,ISLER!$1:$51,MATCH(D5598,ISLER!$1:$1,0)-1,0),DOVIZ!$1:$4,MATCH(CONCATENATE(TEXT(C5598,"YYYY")," ",TEXT(C5598,"AAAA")),DOVIZ!$1:$1,0),0))</f>
        <v/>
      </c>
      <c r="I5598" s="76" t="str">
        <f t="shared" si="529"/>
        <v/>
      </c>
      <c r="J5598" s="45" t="b">
        <f t="shared" si="527"/>
        <v>0</v>
      </c>
      <c r="K5598" s="45" t="str">
        <f>IF(J5598=FALSE,"",IF(G5598="","",VLOOKUP(F5598,ISLER!$1:$51,2,0)*VLOOKUP(VLOOKUP(F5598,ISLER!$1:$51,3,0),DOVIZ!$1:$4,MATCH(CONCATENATE(TEXT(C5598,"YYYY")," ",TEXT(C5598,"AAAA")),DOVIZ!$1:$1,0),0)))</f>
        <v/>
      </c>
      <c r="L5598" s="45" t="str">
        <f t="shared" si="530"/>
        <v/>
      </c>
      <c r="M5598" s="74">
        <f t="shared" si="532"/>
        <v>46021</v>
      </c>
    </row>
    <row r="5599" spans="1:13" x14ac:dyDescent="0.25">
      <c r="A5599" s="40">
        <v>5663</v>
      </c>
      <c r="B5599" s="40" t="str">
        <f t="shared" si="528"/>
        <v>2025 Aralık</v>
      </c>
      <c r="C5599" s="41">
        <f t="shared" si="531"/>
        <v>46021</v>
      </c>
      <c r="D5599" s="42"/>
      <c r="E5599" s="42"/>
      <c r="F5599" s="42"/>
      <c r="G5599" s="43"/>
      <c r="H5599" s="76" t="str">
        <f>IF(G5599="","",VLOOKUP(F5599,ISLER!$1:$51,MATCH(D5599,ISLER!$1:$1,0)-2,0)*VLOOKUP(VLOOKUP(F5599,ISLER!$1:$51,MATCH(D5599,ISLER!$1:$1,0)-1,0),DOVIZ!$1:$4,MATCH(CONCATENATE(TEXT(C5599,"YYYY")," ",TEXT(C5599,"AAAA")),DOVIZ!$1:$1,0),0))</f>
        <v/>
      </c>
      <c r="I5599" s="76" t="str">
        <f t="shared" si="529"/>
        <v/>
      </c>
      <c r="J5599" s="45" t="b">
        <f t="shared" si="527"/>
        <v>0</v>
      </c>
      <c r="K5599" s="45" t="str">
        <f>IF(J5599=FALSE,"",IF(G5599="","",VLOOKUP(F5599,ISLER!$1:$51,2,0)*VLOOKUP(VLOOKUP(F5599,ISLER!$1:$51,3,0),DOVIZ!$1:$4,MATCH(CONCATENATE(TEXT(C5599,"YYYY")," ",TEXT(C5599,"AAAA")),DOVIZ!$1:$1,0),0)))</f>
        <v/>
      </c>
      <c r="L5599" s="45" t="str">
        <f t="shared" si="530"/>
        <v/>
      </c>
      <c r="M5599" s="74">
        <f t="shared" si="532"/>
        <v>46021</v>
      </c>
    </row>
    <row r="5600" spans="1:13" x14ac:dyDescent="0.25">
      <c r="A5600" s="40">
        <v>5664</v>
      </c>
      <c r="B5600" s="40" t="str">
        <f t="shared" si="528"/>
        <v>2025 Aralık</v>
      </c>
      <c r="C5600" s="41">
        <f t="shared" si="531"/>
        <v>46021</v>
      </c>
      <c r="D5600" s="42"/>
      <c r="E5600" s="42"/>
      <c r="F5600" s="42"/>
      <c r="G5600" s="43"/>
      <c r="H5600" s="76" t="str">
        <f>IF(G5600="","",VLOOKUP(F5600,ISLER!$1:$51,MATCH(D5600,ISLER!$1:$1,0)-2,0)*VLOOKUP(VLOOKUP(F5600,ISLER!$1:$51,MATCH(D5600,ISLER!$1:$1,0)-1,0),DOVIZ!$1:$4,MATCH(CONCATENATE(TEXT(C5600,"YYYY")," ",TEXT(C5600,"AAAA")),DOVIZ!$1:$1,0),0))</f>
        <v/>
      </c>
      <c r="I5600" s="76" t="str">
        <f t="shared" si="529"/>
        <v/>
      </c>
      <c r="J5600" s="45" t="b">
        <f t="shared" si="527"/>
        <v>0</v>
      </c>
      <c r="K5600" s="45" t="str">
        <f>IF(J5600=FALSE,"",IF(G5600="","",VLOOKUP(F5600,ISLER!$1:$51,2,0)*VLOOKUP(VLOOKUP(F5600,ISLER!$1:$51,3,0),DOVIZ!$1:$4,MATCH(CONCATENATE(TEXT(C5600,"YYYY")," ",TEXT(C5600,"AAAA")),DOVIZ!$1:$1,0),0)))</f>
        <v/>
      </c>
      <c r="L5600" s="45" t="str">
        <f t="shared" si="530"/>
        <v/>
      </c>
      <c r="M5600" s="74">
        <f t="shared" si="532"/>
        <v>46021</v>
      </c>
    </row>
    <row r="5601" spans="1:13" x14ac:dyDescent="0.25">
      <c r="A5601" s="40">
        <v>5665</v>
      </c>
      <c r="B5601" s="40" t="str">
        <f t="shared" si="528"/>
        <v>2025 Aralık</v>
      </c>
      <c r="C5601" s="41">
        <f t="shared" si="531"/>
        <v>46021</v>
      </c>
      <c r="D5601" s="42"/>
      <c r="E5601" s="42"/>
      <c r="F5601" s="42"/>
      <c r="G5601" s="43"/>
      <c r="H5601" s="76" t="str">
        <f>IF(G5601="","",VLOOKUP(F5601,ISLER!$1:$51,MATCH(D5601,ISLER!$1:$1,0)-2,0)*VLOOKUP(VLOOKUP(F5601,ISLER!$1:$51,MATCH(D5601,ISLER!$1:$1,0)-1,0),DOVIZ!$1:$4,MATCH(CONCATENATE(TEXT(C5601,"YYYY")," ",TEXT(C5601,"AAAA")),DOVIZ!$1:$1,0),0))</f>
        <v/>
      </c>
      <c r="I5601" s="76" t="str">
        <f t="shared" si="529"/>
        <v/>
      </c>
      <c r="J5601" s="45" t="b">
        <f t="shared" si="527"/>
        <v>0</v>
      </c>
      <c r="K5601" s="45" t="str">
        <f>IF(J5601=FALSE,"",IF(G5601="","",VLOOKUP(F5601,ISLER!$1:$51,2,0)*VLOOKUP(VLOOKUP(F5601,ISLER!$1:$51,3,0),DOVIZ!$1:$4,MATCH(CONCATENATE(TEXT(C5601,"YYYY")," ",TEXT(C5601,"AAAA")),DOVIZ!$1:$1,0),0)))</f>
        <v/>
      </c>
      <c r="L5601" s="45" t="str">
        <f t="shared" si="530"/>
        <v/>
      </c>
      <c r="M5601" s="74">
        <f t="shared" si="532"/>
        <v>46021</v>
      </c>
    </row>
    <row r="5602" spans="1:13" x14ac:dyDescent="0.25">
      <c r="A5602" s="40">
        <v>5666</v>
      </c>
      <c r="B5602" s="40" t="str">
        <f t="shared" si="528"/>
        <v>2025 Aralık</v>
      </c>
      <c r="C5602" s="41">
        <f t="shared" si="531"/>
        <v>46021</v>
      </c>
      <c r="D5602" s="42"/>
      <c r="E5602" s="42"/>
      <c r="F5602" s="42"/>
      <c r="G5602" s="43"/>
      <c r="H5602" s="76" t="str">
        <f>IF(G5602="","",VLOOKUP(F5602,ISLER!$1:$51,MATCH(D5602,ISLER!$1:$1,0)-2,0)*VLOOKUP(VLOOKUP(F5602,ISLER!$1:$51,MATCH(D5602,ISLER!$1:$1,0)-1,0),DOVIZ!$1:$4,MATCH(CONCATENATE(TEXT(C5602,"YYYY")," ",TEXT(C5602,"AAAA")),DOVIZ!$1:$1,0),0))</f>
        <v/>
      </c>
      <c r="I5602" s="76" t="str">
        <f t="shared" si="529"/>
        <v/>
      </c>
      <c r="J5602" s="45" t="b">
        <f t="shared" si="527"/>
        <v>0</v>
      </c>
      <c r="K5602" s="45" t="str">
        <f>IF(J5602=FALSE,"",IF(G5602="","",VLOOKUP(F5602,ISLER!$1:$51,2,0)*VLOOKUP(VLOOKUP(F5602,ISLER!$1:$51,3,0),DOVIZ!$1:$4,MATCH(CONCATENATE(TEXT(C5602,"YYYY")," ",TEXT(C5602,"AAAA")),DOVIZ!$1:$1,0),0)))</f>
        <v/>
      </c>
      <c r="L5602" s="45" t="str">
        <f t="shared" si="530"/>
        <v/>
      </c>
      <c r="M5602" s="74">
        <f t="shared" si="532"/>
        <v>46021</v>
      </c>
    </row>
    <row r="5603" spans="1:13" x14ac:dyDescent="0.25">
      <c r="A5603" s="40">
        <v>5667</v>
      </c>
      <c r="B5603" s="40" t="str">
        <f t="shared" si="528"/>
        <v>2025 Aralık</v>
      </c>
      <c r="C5603" s="41">
        <f t="shared" si="531"/>
        <v>46021</v>
      </c>
      <c r="D5603" s="42"/>
      <c r="E5603" s="42"/>
      <c r="F5603" s="42"/>
      <c r="G5603" s="43"/>
      <c r="H5603" s="76" t="str">
        <f>IF(G5603="","",VLOOKUP(F5603,ISLER!$1:$51,MATCH(D5603,ISLER!$1:$1,0)-2,0)*VLOOKUP(VLOOKUP(F5603,ISLER!$1:$51,MATCH(D5603,ISLER!$1:$1,0)-1,0),DOVIZ!$1:$4,MATCH(CONCATENATE(TEXT(C5603,"YYYY")," ",TEXT(C5603,"AAAA")),DOVIZ!$1:$1,0),0))</f>
        <v/>
      </c>
      <c r="I5603" s="76" t="str">
        <f t="shared" si="529"/>
        <v/>
      </c>
      <c r="J5603" s="45" t="b">
        <f t="shared" si="527"/>
        <v>0</v>
      </c>
      <c r="K5603" s="45" t="str">
        <f>IF(J5603=FALSE,"",IF(G5603="","",VLOOKUP(F5603,ISLER!$1:$51,2,0)*VLOOKUP(VLOOKUP(F5603,ISLER!$1:$51,3,0),DOVIZ!$1:$4,MATCH(CONCATENATE(TEXT(C5603,"YYYY")," ",TEXT(C5603,"AAAA")),DOVIZ!$1:$1,0),0)))</f>
        <v/>
      </c>
      <c r="L5603" s="45" t="str">
        <f t="shared" si="530"/>
        <v/>
      </c>
      <c r="M5603" s="74">
        <f t="shared" si="532"/>
        <v>46021</v>
      </c>
    </row>
    <row r="5604" spans="1:13" x14ac:dyDescent="0.25">
      <c r="A5604" s="40">
        <v>5668</v>
      </c>
      <c r="B5604" s="40" t="str">
        <f t="shared" si="528"/>
        <v>2025 Aralık</v>
      </c>
      <c r="C5604" s="41">
        <f t="shared" si="531"/>
        <v>46021</v>
      </c>
      <c r="D5604" s="42"/>
      <c r="E5604" s="42"/>
      <c r="F5604" s="42"/>
      <c r="G5604" s="43"/>
      <c r="H5604" s="76" t="str">
        <f>IF(G5604="","",VLOOKUP(F5604,ISLER!$1:$51,MATCH(D5604,ISLER!$1:$1,0)-2,0)*VLOOKUP(VLOOKUP(F5604,ISLER!$1:$51,MATCH(D5604,ISLER!$1:$1,0)-1,0),DOVIZ!$1:$4,MATCH(CONCATENATE(TEXT(C5604,"YYYY")," ",TEXT(C5604,"AAAA")),DOVIZ!$1:$1,0),0))</f>
        <v/>
      </c>
      <c r="I5604" s="76" t="str">
        <f t="shared" si="529"/>
        <v/>
      </c>
      <c r="J5604" s="45" t="b">
        <f t="shared" si="527"/>
        <v>0</v>
      </c>
      <c r="K5604" s="45" t="str">
        <f>IF(J5604=FALSE,"",IF(G5604="","",VLOOKUP(F5604,ISLER!$1:$51,2,0)*VLOOKUP(VLOOKUP(F5604,ISLER!$1:$51,3,0),DOVIZ!$1:$4,MATCH(CONCATENATE(TEXT(C5604,"YYYY")," ",TEXT(C5604,"AAAA")),DOVIZ!$1:$1,0),0)))</f>
        <v/>
      </c>
      <c r="L5604" s="45" t="str">
        <f t="shared" si="530"/>
        <v/>
      </c>
      <c r="M5604" s="74">
        <f t="shared" si="532"/>
        <v>46021</v>
      </c>
    </row>
    <row r="5605" spans="1:13" x14ac:dyDescent="0.25">
      <c r="A5605" s="40">
        <v>5669</v>
      </c>
      <c r="B5605" s="40" t="str">
        <f t="shared" si="528"/>
        <v>2025 Aralık</v>
      </c>
      <c r="C5605" s="41">
        <f t="shared" si="531"/>
        <v>46021</v>
      </c>
      <c r="D5605" s="42"/>
      <c r="E5605" s="42"/>
      <c r="F5605" s="42"/>
      <c r="G5605" s="43"/>
      <c r="H5605" s="76" t="str">
        <f>IF(G5605="","",VLOOKUP(F5605,ISLER!$1:$51,MATCH(D5605,ISLER!$1:$1,0)-2,0)*VLOOKUP(VLOOKUP(F5605,ISLER!$1:$51,MATCH(D5605,ISLER!$1:$1,0)-1,0),DOVIZ!$1:$4,MATCH(CONCATENATE(TEXT(C5605,"YYYY")," ",TEXT(C5605,"AAAA")),DOVIZ!$1:$1,0),0))</f>
        <v/>
      </c>
      <c r="I5605" s="76" t="str">
        <f t="shared" si="529"/>
        <v/>
      </c>
      <c r="J5605" s="45" t="b">
        <f t="shared" si="527"/>
        <v>0</v>
      </c>
      <c r="K5605" s="45" t="str">
        <f>IF(J5605=FALSE,"",IF(G5605="","",VLOOKUP(F5605,ISLER!$1:$51,2,0)*VLOOKUP(VLOOKUP(F5605,ISLER!$1:$51,3,0),DOVIZ!$1:$4,MATCH(CONCATENATE(TEXT(C5605,"YYYY")," ",TEXT(C5605,"AAAA")),DOVIZ!$1:$1,0),0)))</f>
        <v/>
      </c>
      <c r="L5605" s="45" t="str">
        <f t="shared" si="530"/>
        <v/>
      </c>
      <c r="M5605" s="74">
        <f t="shared" si="532"/>
        <v>46021</v>
      </c>
    </row>
    <row r="5606" spans="1:13" x14ac:dyDescent="0.25">
      <c r="A5606" s="40">
        <v>5670</v>
      </c>
      <c r="B5606" s="40" t="str">
        <f t="shared" si="528"/>
        <v>2025 Aralık</v>
      </c>
      <c r="C5606" s="41">
        <f t="shared" si="531"/>
        <v>46021</v>
      </c>
      <c r="D5606" s="42"/>
      <c r="E5606" s="42"/>
      <c r="F5606" s="42"/>
      <c r="G5606" s="43"/>
      <c r="H5606" s="76" t="str">
        <f>IF(G5606="","",VLOOKUP(F5606,ISLER!$1:$51,MATCH(D5606,ISLER!$1:$1,0)-2,0)*VLOOKUP(VLOOKUP(F5606,ISLER!$1:$51,MATCH(D5606,ISLER!$1:$1,0)-1,0),DOVIZ!$1:$4,MATCH(CONCATENATE(TEXT(C5606,"YYYY")," ",TEXT(C5606,"AAAA")),DOVIZ!$1:$1,0),0))</f>
        <v/>
      </c>
      <c r="I5606" s="76" t="str">
        <f t="shared" si="529"/>
        <v/>
      </c>
      <c r="J5606" s="45" t="b">
        <f t="shared" si="527"/>
        <v>0</v>
      </c>
      <c r="K5606" s="45" t="str">
        <f>IF(J5606=FALSE,"",IF(G5606="","",VLOOKUP(F5606,ISLER!$1:$51,2,0)*VLOOKUP(VLOOKUP(F5606,ISLER!$1:$51,3,0),DOVIZ!$1:$4,MATCH(CONCATENATE(TEXT(C5606,"YYYY")," ",TEXT(C5606,"AAAA")),DOVIZ!$1:$1,0),0)))</f>
        <v/>
      </c>
      <c r="L5606" s="45" t="str">
        <f t="shared" si="530"/>
        <v/>
      </c>
      <c r="M5606" s="74">
        <f t="shared" si="532"/>
        <v>46021</v>
      </c>
    </row>
    <row r="5607" spans="1:13" x14ac:dyDescent="0.25">
      <c r="A5607" s="40">
        <v>5671</v>
      </c>
      <c r="B5607" s="40" t="str">
        <f t="shared" si="528"/>
        <v>2025 Aralık</v>
      </c>
      <c r="C5607" s="41">
        <f t="shared" si="531"/>
        <v>46021</v>
      </c>
      <c r="D5607" s="42"/>
      <c r="E5607" s="42"/>
      <c r="F5607" s="42"/>
      <c r="G5607" s="43"/>
      <c r="H5607" s="76" t="str">
        <f>IF(G5607="","",VLOOKUP(F5607,ISLER!$1:$51,MATCH(D5607,ISLER!$1:$1,0)-2,0)*VLOOKUP(VLOOKUP(F5607,ISLER!$1:$51,MATCH(D5607,ISLER!$1:$1,0)-1,0),DOVIZ!$1:$4,MATCH(CONCATENATE(TEXT(C5607,"YYYY")," ",TEXT(C5607,"AAAA")),DOVIZ!$1:$1,0),0))</f>
        <v/>
      </c>
      <c r="I5607" s="76" t="str">
        <f t="shared" si="529"/>
        <v/>
      </c>
      <c r="J5607" s="45" t="b">
        <f t="shared" si="527"/>
        <v>0</v>
      </c>
      <c r="K5607" s="45" t="str">
        <f>IF(J5607=FALSE,"",IF(G5607="","",VLOOKUP(F5607,ISLER!$1:$51,2,0)*VLOOKUP(VLOOKUP(F5607,ISLER!$1:$51,3,0),DOVIZ!$1:$4,MATCH(CONCATENATE(TEXT(C5607,"YYYY")," ",TEXT(C5607,"AAAA")),DOVIZ!$1:$1,0),0)))</f>
        <v/>
      </c>
      <c r="L5607" s="45" t="str">
        <f t="shared" si="530"/>
        <v/>
      </c>
      <c r="M5607" s="74">
        <f t="shared" si="532"/>
        <v>46021</v>
      </c>
    </row>
    <row r="5608" spans="1:13" x14ac:dyDescent="0.25">
      <c r="A5608" s="40">
        <v>5672</v>
      </c>
      <c r="B5608" s="40" t="str">
        <f t="shared" si="528"/>
        <v>2025 Aralık</v>
      </c>
      <c r="C5608" s="41">
        <f t="shared" si="531"/>
        <v>46021</v>
      </c>
      <c r="D5608" s="42"/>
      <c r="E5608" s="42"/>
      <c r="F5608" s="42"/>
      <c r="G5608" s="43"/>
      <c r="H5608" s="76" t="str">
        <f>IF(G5608="","",VLOOKUP(F5608,ISLER!$1:$51,MATCH(D5608,ISLER!$1:$1,0)-2,0)*VLOOKUP(VLOOKUP(F5608,ISLER!$1:$51,MATCH(D5608,ISLER!$1:$1,0)-1,0),DOVIZ!$1:$4,MATCH(CONCATENATE(TEXT(C5608,"YYYY")," ",TEXT(C5608,"AAAA")),DOVIZ!$1:$1,0),0))</f>
        <v/>
      </c>
      <c r="I5608" s="76" t="str">
        <f t="shared" si="529"/>
        <v/>
      </c>
      <c r="J5608" s="45" t="b">
        <f t="shared" si="527"/>
        <v>0</v>
      </c>
      <c r="K5608" s="45" t="str">
        <f>IF(J5608=FALSE,"",IF(G5608="","",VLOOKUP(F5608,ISLER!$1:$51,2,0)*VLOOKUP(VLOOKUP(F5608,ISLER!$1:$51,3,0),DOVIZ!$1:$4,MATCH(CONCATENATE(TEXT(C5608,"YYYY")," ",TEXT(C5608,"AAAA")),DOVIZ!$1:$1,0),0)))</f>
        <v/>
      </c>
      <c r="L5608" s="45" t="str">
        <f t="shared" si="530"/>
        <v/>
      </c>
      <c r="M5608" s="74">
        <f t="shared" si="532"/>
        <v>46021</v>
      </c>
    </row>
    <row r="5609" spans="1:13" x14ac:dyDescent="0.25">
      <c r="A5609" s="40">
        <v>5673</v>
      </c>
      <c r="B5609" s="40" t="str">
        <f t="shared" si="528"/>
        <v>2025 Aralık</v>
      </c>
      <c r="C5609" s="41">
        <f t="shared" si="531"/>
        <v>46021</v>
      </c>
      <c r="D5609" s="42"/>
      <c r="E5609" s="42"/>
      <c r="F5609" s="42"/>
      <c r="G5609" s="43"/>
      <c r="H5609" s="76" t="str">
        <f>IF(G5609="","",VLOOKUP(F5609,ISLER!$1:$51,MATCH(D5609,ISLER!$1:$1,0)-2,0)*VLOOKUP(VLOOKUP(F5609,ISLER!$1:$51,MATCH(D5609,ISLER!$1:$1,0)-1,0),DOVIZ!$1:$4,MATCH(CONCATENATE(TEXT(C5609,"YYYY")," ",TEXT(C5609,"AAAA")),DOVIZ!$1:$1,0),0))</f>
        <v/>
      </c>
      <c r="I5609" s="76" t="str">
        <f t="shared" si="529"/>
        <v/>
      </c>
      <c r="J5609" s="45" t="b">
        <f t="shared" si="527"/>
        <v>0</v>
      </c>
      <c r="K5609" s="45" t="str">
        <f>IF(J5609=FALSE,"",IF(G5609="","",VLOOKUP(F5609,ISLER!$1:$51,2,0)*VLOOKUP(VLOOKUP(F5609,ISLER!$1:$51,3,0),DOVIZ!$1:$4,MATCH(CONCATENATE(TEXT(C5609,"YYYY")," ",TEXT(C5609,"AAAA")),DOVIZ!$1:$1,0),0)))</f>
        <v/>
      </c>
      <c r="L5609" s="45" t="str">
        <f t="shared" si="530"/>
        <v/>
      </c>
      <c r="M5609" s="74">
        <f t="shared" si="532"/>
        <v>46021</v>
      </c>
    </row>
    <row r="5610" spans="1:13" x14ac:dyDescent="0.25">
      <c r="A5610" s="40">
        <v>5674</v>
      </c>
      <c r="B5610" s="40" t="str">
        <f t="shared" si="528"/>
        <v>2025 Aralık</v>
      </c>
      <c r="C5610" s="41">
        <f t="shared" si="531"/>
        <v>46021</v>
      </c>
      <c r="D5610" s="42"/>
      <c r="E5610" s="42"/>
      <c r="F5610" s="42"/>
      <c r="G5610" s="43"/>
      <c r="H5610" s="76" t="str">
        <f>IF(G5610="","",VLOOKUP(F5610,ISLER!$1:$51,MATCH(D5610,ISLER!$1:$1,0)-2,0)*VLOOKUP(VLOOKUP(F5610,ISLER!$1:$51,MATCH(D5610,ISLER!$1:$1,0)-1,0),DOVIZ!$1:$4,MATCH(CONCATENATE(TEXT(C5610,"YYYY")," ",TEXT(C5610,"AAAA")),DOVIZ!$1:$1,0),0))</f>
        <v/>
      </c>
      <c r="I5610" s="76" t="str">
        <f t="shared" si="529"/>
        <v/>
      </c>
      <c r="J5610" s="45" t="b">
        <f t="shared" si="527"/>
        <v>0</v>
      </c>
      <c r="K5610" s="45" t="str">
        <f>IF(J5610=FALSE,"",IF(G5610="","",VLOOKUP(F5610,ISLER!$1:$51,2,0)*VLOOKUP(VLOOKUP(F5610,ISLER!$1:$51,3,0),DOVIZ!$1:$4,MATCH(CONCATENATE(TEXT(C5610,"YYYY")," ",TEXT(C5610,"AAAA")),DOVIZ!$1:$1,0),0)))</f>
        <v/>
      </c>
      <c r="L5610" s="45" t="str">
        <f t="shared" si="530"/>
        <v/>
      </c>
      <c r="M5610" s="74">
        <f t="shared" si="532"/>
        <v>46021</v>
      </c>
    </row>
    <row r="5611" spans="1:13" x14ac:dyDescent="0.25">
      <c r="A5611" s="40">
        <v>5675</v>
      </c>
      <c r="B5611" s="40" t="str">
        <f t="shared" si="528"/>
        <v>2025 Aralık</v>
      </c>
      <c r="C5611" s="41">
        <f t="shared" si="531"/>
        <v>46021</v>
      </c>
      <c r="D5611" s="42"/>
      <c r="E5611" s="42"/>
      <c r="F5611" s="42"/>
      <c r="G5611" s="43"/>
      <c r="H5611" s="76" t="str">
        <f>IF(G5611="","",VLOOKUP(F5611,ISLER!$1:$51,MATCH(D5611,ISLER!$1:$1,0)-2,0)*VLOOKUP(VLOOKUP(F5611,ISLER!$1:$51,MATCH(D5611,ISLER!$1:$1,0)-1,0),DOVIZ!$1:$4,MATCH(CONCATENATE(TEXT(C5611,"YYYY")," ",TEXT(C5611,"AAAA")),DOVIZ!$1:$1,0),0))</f>
        <v/>
      </c>
      <c r="I5611" s="76" t="str">
        <f t="shared" si="529"/>
        <v/>
      </c>
      <c r="J5611" s="45" t="b">
        <f t="shared" si="527"/>
        <v>0</v>
      </c>
      <c r="K5611" s="45" t="str">
        <f>IF(J5611=FALSE,"",IF(G5611="","",VLOOKUP(F5611,ISLER!$1:$51,2,0)*VLOOKUP(VLOOKUP(F5611,ISLER!$1:$51,3,0),DOVIZ!$1:$4,MATCH(CONCATENATE(TEXT(C5611,"YYYY")," ",TEXT(C5611,"AAAA")),DOVIZ!$1:$1,0),0)))</f>
        <v/>
      </c>
      <c r="L5611" s="45" t="str">
        <f t="shared" si="530"/>
        <v/>
      </c>
      <c r="M5611" s="74">
        <f t="shared" si="532"/>
        <v>46021</v>
      </c>
    </row>
    <row r="5612" spans="1:13" x14ac:dyDescent="0.25">
      <c r="A5612" s="40">
        <v>5676</v>
      </c>
      <c r="B5612" s="40" t="str">
        <f t="shared" si="528"/>
        <v>2025 Aralık</v>
      </c>
      <c r="C5612" s="41">
        <f t="shared" si="531"/>
        <v>46021</v>
      </c>
      <c r="D5612" s="42"/>
      <c r="E5612" s="42"/>
      <c r="F5612" s="42"/>
      <c r="G5612" s="43"/>
      <c r="H5612" s="76" t="str">
        <f>IF(G5612="","",VLOOKUP(F5612,ISLER!$1:$51,MATCH(D5612,ISLER!$1:$1,0)-2,0)*VLOOKUP(VLOOKUP(F5612,ISLER!$1:$51,MATCH(D5612,ISLER!$1:$1,0)-1,0),DOVIZ!$1:$4,MATCH(CONCATENATE(TEXT(C5612,"YYYY")," ",TEXT(C5612,"AAAA")),DOVIZ!$1:$1,0),0))</f>
        <v/>
      </c>
      <c r="I5612" s="76" t="str">
        <f t="shared" si="529"/>
        <v/>
      </c>
      <c r="J5612" s="45" t="b">
        <f t="shared" si="527"/>
        <v>0</v>
      </c>
      <c r="K5612" s="45" t="str">
        <f>IF(J5612=FALSE,"",IF(G5612="","",VLOOKUP(F5612,ISLER!$1:$51,2,0)*VLOOKUP(VLOOKUP(F5612,ISLER!$1:$51,3,0),DOVIZ!$1:$4,MATCH(CONCATENATE(TEXT(C5612,"YYYY")," ",TEXT(C5612,"AAAA")),DOVIZ!$1:$1,0),0)))</f>
        <v/>
      </c>
      <c r="L5612" s="45" t="str">
        <f t="shared" si="530"/>
        <v/>
      </c>
      <c r="M5612" s="74">
        <f t="shared" si="532"/>
        <v>46021</v>
      </c>
    </row>
    <row r="5613" spans="1:13" x14ac:dyDescent="0.25">
      <c r="A5613" s="40">
        <v>5677</v>
      </c>
      <c r="B5613" s="40" t="str">
        <f t="shared" si="528"/>
        <v>2025 Aralık</v>
      </c>
      <c r="C5613" s="41">
        <f t="shared" si="531"/>
        <v>46021</v>
      </c>
      <c r="D5613" s="42"/>
      <c r="E5613" s="42"/>
      <c r="F5613" s="42"/>
      <c r="G5613" s="43"/>
      <c r="H5613" s="76" t="str">
        <f>IF(G5613="","",VLOOKUP(F5613,ISLER!$1:$51,MATCH(D5613,ISLER!$1:$1,0)-2,0)*VLOOKUP(VLOOKUP(F5613,ISLER!$1:$51,MATCH(D5613,ISLER!$1:$1,0)-1,0),DOVIZ!$1:$4,MATCH(CONCATENATE(TEXT(C5613,"YYYY")," ",TEXT(C5613,"AAAA")),DOVIZ!$1:$1,0),0))</f>
        <v/>
      </c>
      <c r="I5613" s="76" t="str">
        <f t="shared" si="529"/>
        <v/>
      </c>
      <c r="J5613" s="45" t="b">
        <f t="shared" si="527"/>
        <v>0</v>
      </c>
      <c r="K5613" s="45" t="str">
        <f>IF(J5613=FALSE,"",IF(G5613="","",VLOOKUP(F5613,ISLER!$1:$51,2,0)*VLOOKUP(VLOOKUP(F5613,ISLER!$1:$51,3,0),DOVIZ!$1:$4,MATCH(CONCATENATE(TEXT(C5613,"YYYY")," ",TEXT(C5613,"AAAA")),DOVIZ!$1:$1,0),0)))</f>
        <v/>
      </c>
      <c r="L5613" s="45" t="str">
        <f t="shared" si="530"/>
        <v/>
      </c>
      <c r="M5613" s="74">
        <f t="shared" si="532"/>
        <v>46021</v>
      </c>
    </row>
    <row r="5614" spans="1:13" x14ac:dyDescent="0.25">
      <c r="A5614" s="40">
        <v>5678</v>
      </c>
      <c r="B5614" s="40" t="str">
        <f t="shared" si="528"/>
        <v>2025 Aralık</v>
      </c>
      <c r="C5614" s="41">
        <f t="shared" si="531"/>
        <v>46021</v>
      </c>
      <c r="D5614" s="42"/>
      <c r="E5614" s="42"/>
      <c r="F5614" s="42"/>
      <c r="G5614" s="43"/>
      <c r="H5614" s="76" t="str">
        <f>IF(G5614="","",VLOOKUP(F5614,ISLER!$1:$51,MATCH(D5614,ISLER!$1:$1,0)-2,0)*VLOOKUP(VLOOKUP(F5614,ISLER!$1:$51,MATCH(D5614,ISLER!$1:$1,0)-1,0),DOVIZ!$1:$4,MATCH(CONCATENATE(TEXT(C5614,"YYYY")," ",TEXT(C5614,"AAAA")),DOVIZ!$1:$1,0),0))</f>
        <v/>
      </c>
      <c r="I5614" s="76" t="str">
        <f t="shared" si="529"/>
        <v/>
      </c>
      <c r="J5614" s="45" t="b">
        <f t="shared" si="527"/>
        <v>0</v>
      </c>
      <c r="K5614" s="45" t="str">
        <f>IF(J5614=FALSE,"",IF(G5614="","",VLOOKUP(F5614,ISLER!$1:$51,2,0)*VLOOKUP(VLOOKUP(F5614,ISLER!$1:$51,3,0),DOVIZ!$1:$4,MATCH(CONCATENATE(TEXT(C5614,"YYYY")," ",TEXT(C5614,"AAAA")),DOVIZ!$1:$1,0),0)))</f>
        <v/>
      </c>
      <c r="L5614" s="45" t="str">
        <f t="shared" si="530"/>
        <v/>
      </c>
      <c r="M5614" s="74">
        <f t="shared" si="532"/>
        <v>46021</v>
      </c>
    </row>
    <row r="5615" spans="1:13" x14ac:dyDescent="0.25">
      <c r="A5615" s="40">
        <v>5679</v>
      </c>
      <c r="B5615" s="40" t="str">
        <f t="shared" si="528"/>
        <v>2025 Aralık</v>
      </c>
      <c r="C5615" s="41">
        <f t="shared" si="531"/>
        <v>46021</v>
      </c>
      <c r="D5615" s="42"/>
      <c r="E5615" s="42"/>
      <c r="F5615" s="42"/>
      <c r="G5615" s="43"/>
      <c r="H5615" s="76" t="str">
        <f>IF(G5615="","",VLOOKUP(F5615,ISLER!$1:$51,MATCH(D5615,ISLER!$1:$1,0)-2,0)*VLOOKUP(VLOOKUP(F5615,ISLER!$1:$51,MATCH(D5615,ISLER!$1:$1,0)-1,0),DOVIZ!$1:$4,MATCH(CONCATENATE(TEXT(C5615,"YYYY")," ",TEXT(C5615,"AAAA")),DOVIZ!$1:$1,0),0))</f>
        <v/>
      </c>
      <c r="I5615" s="76" t="str">
        <f t="shared" si="529"/>
        <v/>
      </c>
      <c r="J5615" s="45" t="b">
        <f t="shared" si="527"/>
        <v>0</v>
      </c>
      <c r="K5615" s="45" t="str">
        <f>IF(J5615=FALSE,"",IF(G5615="","",VLOOKUP(F5615,ISLER!$1:$51,2,0)*VLOOKUP(VLOOKUP(F5615,ISLER!$1:$51,3,0),DOVIZ!$1:$4,MATCH(CONCATENATE(TEXT(C5615,"YYYY")," ",TEXT(C5615,"AAAA")),DOVIZ!$1:$1,0),0)))</f>
        <v/>
      </c>
      <c r="L5615" s="45" t="str">
        <f t="shared" si="530"/>
        <v/>
      </c>
      <c r="M5615" s="74">
        <f t="shared" si="532"/>
        <v>46021</v>
      </c>
    </row>
    <row r="5616" spans="1:13" x14ac:dyDescent="0.25">
      <c r="A5616" s="40">
        <v>5680</v>
      </c>
      <c r="B5616" s="40" t="str">
        <f t="shared" si="528"/>
        <v>2025 Aralık</v>
      </c>
      <c r="C5616" s="41">
        <f t="shared" si="531"/>
        <v>46021</v>
      </c>
      <c r="D5616" s="42"/>
      <c r="E5616" s="42"/>
      <c r="F5616" s="42"/>
      <c r="G5616" s="43"/>
      <c r="H5616" s="76" t="str">
        <f>IF(G5616="","",VLOOKUP(F5616,ISLER!$1:$51,MATCH(D5616,ISLER!$1:$1,0)-2,0)*VLOOKUP(VLOOKUP(F5616,ISLER!$1:$51,MATCH(D5616,ISLER!$1:$1,0)-1,0),DOVIZ!$1:$4,MATCH(CONCATENATE(TEXT(C5616,"YYYY")," ",TEXT(C5616,"AAAA")),DOVIZ!$1:$1,0),0))</f>
        <v/>
      </c>
      <c r="I5616" s="76" t="str">
        <f t="shared" si="529"/>
        <v/>
      </c>
      <c r="J5616" s="45" t="b">
        <f t="shared" si="527"/>
        <v>0</v>
      </c>
      <c r="K5616" s="45" t="str">
        <f>IF(J5616=FALSE,"",IF(G5616="","",VLOOKUP(F5616,ISLER!$1:$51,2,0)*VLOOKUP(VLOOKUP(F5616,ISLER!$1:$51,3,0),DOVIZ!$1:$4,MATCH(CONCATENATE(TEXT(C5616,"YYYY")," ",TEXT(C5616,"AAAA")),DOVIZ!$1:$1,0),0)))</f>
        <v/>
      </c>
      <c r="L5616" s="45" t="str">
        <f t="shared" si="530"/>
        <v/>
      </c>
      <c r="M5616" s="74">
        <f t="shared" si="532"/>
        <v>46021</v>
      </c>
    </row>
    <row r="5617" spans="1:13" x14ac:dyDescent="0.25">
      <c r="A5617" s="40">
        <v>5681</v>
      </c>
      <c r="B5617" s="40" t="str">
        <f t="shared" si="528"/>
        <v>2025 Aralık</v>
      </c>
      <c r="C5617" s="41">
        <f t="shared" si="531"/>
        <v>46021</v>
      </c>
      <c r="D5617" s="42"/>
      <c r="E5617" s="42"/>
      <c r="F5617" s="42"/>
      <c r="G5617" s="43"/>
      <c r="H5617" s="76" t="str">
        <f>IF(G5617="","",VLOOKUP(F5617,ISLER!$1:$51,MATCH(D5617,ISLER!$1:$1,0)-2,0)*VLOOKUP(VLOOKUP(F5617,ISLER!$1:$51,MATCH(D5617,ISLER!$1:$1,0)-1,0),DOVIZ!$1:$4,MATCH(CONCATENATE(TEXT(C5617,"YYYY")," ",TEXT(C5617,"AAAA")),DOVIZ!$1:$1,0),0))</f>
        <v/>
      </c>
      <c r="I5617" s="76" t="str">
        <f t="shared" si="529"/>
        <v/>
      </c>
      <c r="J5617" s="45" t="b">
        <f t="shared" si="527"/>
        <v>0</v>
      </c>
      <c r="K5617" s="45" t="str">
        <f>IF(J5617=FALSE,"",IF(G5617="","",VLOOKUP(F5617,ISLER!$1:$51,2,0)*VLOOKUP(VLOOKUP(F5617,ISLER!$1:$51,3,0),DOVIZ!$1:$4,MATCH(CONCATENATE(TEXT(C5617,"YYYY")," ",TEXT(C5617,"AAAA")),DOVIZ!$1:$1,0),0)))</f>
        <v/>
      </c>
      <c r="L5617" s="45" t="str">
        <f t="shared" si="530"/>
        <v/>
      </c>
      <c r="M5617" s="74">
        <f t="shared" si="532"/>
        <v>46021</v>
      </c>
    </row>
    <row r="5618" spans="1:13" x14ac:dyDescent="0.25">
      <c r="A5618" s="40">
        <v>5682</v>
      </c>
      <c r="B5618" s="40" t="str">
        <f t="shared" si="528"/>
        <v>2025 Aralık</v>
      </c>
      <c r="C5618" s="41">
        <f t="shared" si="531"/>
        <v>46021</v>
      </c>
      <c r="D5618" s="42"/>
      <c r="E5618" s="42"/>
      <c r="F5618" s="42"/>
      <c r="G5618" s="43"/>
      <c r="H5618" s="76" t="str">
        <f>IF(G5618="","",VLOOKUP(F5618,ISLER!$1:$51,MATCH(D5618,ISLER!$1:$1,0)-2,0)*VLOOKUP(VLOOKUP(F5618,ISLER!$1:$51,MATCH(D5618,ISLER!$1:$1,0)-1,0),DOVIZ!$1:$4,MATCH(CONCATENATE(TEXT(C5618,"YYYY")," ",TEXT(C5618,"AAAA")),DOVIZ!$1:$1,0),0))</f>
        <v/>
      </c>
      <c r="I5618" s="76" t="str">
        <f t="shared" si="529"/>
        <v/>
      </c>
      <c r="J5618" s="45" t="b">
        <f t="shared" ref="J5618:J5681" si="533">OR(D5618="DİŞÇİM İSTANBUL EZGİ HANIM",D5618="DİŞÇİM İSTANBUL MERVE HANIM",D5618="DİŞÇİM İSTANBUL BÜŞRA HANIM",D5618="DİŞÇİM İSTANBUL HÜLYA HANIM",D5618="DİŞÇİM İSTANBUL KEMAL BEY",D5618="DİŞÇİM İSTANBUL HAKAN BEY",D5618="DİŞÇİM İSTANBUL MUHAMMED BEY",D5618="DİŞÇİM İSTANBUL MURAT BEY")</f>
        <v>0</v>
      </c>
      <c r="K5618" s="45" t="str">
        <f>IF(J5618=FALSE,"",IF(G5618="","",VLOOKUP(F5618,ISLER!$1:$51,2,0)*VLOOKUP(VLOOKUP(F5618,ISLER!$1:$51,3,0),DOVIZ!$1:$4,MATCH(CONCATENATE(TEXT(C5618,"YYYY")," ",TEXT(C5618,"AAAA")),DOVIZ!$1:$1,0),0)))</f>
        <v/>
      </c>
      <c r="L5618" s="45" t="str">
        <f t="shared" si="530"/>
        <v/>
      </c>
      <c r="M5618" s="74">
        <f t="shared" si="532"/>
        <v>46021</v>
      </c>
    </row>
    <row r="5619" spans="1:13" x14ac:dyDescent="0.25">
      <c r="A5619" s="40">
        <v>5683</v>
      </c>
      <c r="B5619" s="40" t="str">
        <f t="shared" si="528"/>
        <v>2025 Aralık</v>
      </c>
      <c r="C5619" s="41">
        <f t="shared" si="531"/>
        <v>46021</v>
      </c>
      <c r="D5619" s="42"/>
      <c r="E5619" s="42"/>
      <c r="F5619" s="42"/>
      <c r="G5619" s="43"/>
      <c r="H5619" s="76" t="str">
        <f>IF(G5619="","",VLOOKUP(F5619,ISLER!$1:$51,MATCH(D5619,ISLER!$1:$1,0)-2,0)*VLOOKUP(VLOOKUP(F5619,ISLER!$1:$51,MATCH(D5619,ISLER!$1:$1,0)-1,0),DOVIZ!$1:$4,MATCH(CONCATENATE(TEXT(C5619,"YYYY")," ",TEXT(C5619,"AAAA")),DOVIZ!$1:$1,0),0))</f>
        <v/>
      </c>
      <c r="I5619" s="76" t="str">
        <f t="shared" si="529"/>
        <v/>
      </c>
      <c r="J5619" s="45" t="b">
        <f t="shared" si="533"/>
        <v>0</v>
      </c>
      <c r="K5619" s="45" t="str">
        <f>IF(J5619=FALSE,"",IF(G5619="","",VLOOKUP(F5619,ISLER!$1:$51,2,0)*VLOOKUP(VLOOKUP(F5619,ISLER!$1:$51,3,0),DOVIZ!$1:$4,MATCH(CONCATENATE(TEXT(C5619,"YYYY")," ",TEXT(C5619,"AAAA")),DOVIZ!$1:$1,0),0)))</f>
        <v/>
      </c>
      <c r="L5619" s="45" t="str">
        <f t="shared" si="530"/>
        <v/>
      </c>
      <c r="M5619" s="74">
        <f t="shared" si="532"/>
        <v>46021</v>
      </c>
    </row>
    <row r="5620" spans="1:13" x14ac:dyDescent="0.25">
      <c r="A5620" s="40">
        <v>5684</v>
      </c>
      <c r="B5620" s="40" t="str">
        <f t="shared" si="528"/>
        <v>2025 Aralık</v>
      </c>
      <c r="C5620" s="41">
        <f t="shared" si="531"/>
        <v>46021</v>
      </c>
      <c r="D5620" s="42"/>
      <c r="E5620" s="42"/>
      <c r="F5620" s="42"/>
      <c r="G5620" s="43"/>
      <c r="H5620" s="76" t="str">
        <f>IF(G5620="","",VLOOKUP(F5620,ISLER!$1:$51,MATCH(D5620,ISLER!$1:$1,0)-2,0)*VLOOKUP(VLOOKUP(F5620,ISLER!$1:$51,MATCH(D5620,ISLER!$1:$1,0)-1,0),DOVIZ!$1:$4,MATCH(CONCATENATE(TEXT(C5620,"YYYY")," ",TEXT(C5620,"AAAA")),DOVIZ!$1:$1,0),0))</f>
        <v/>
      </c>
      <c r="I5620" s="76" t="str">
        <f t="shared" si="529"/>
        <v/>
      </c>
      <c r="J5620" s="45" t="b">
        <f t="shared" si="533"/>
        <v>0</v>
      </c>
      <c r="K5620" s="45" t="str">
        <f>IF(J5620=FALSE,"",IF(G5620="","",VLOOKUP(F5620,ISLER!$1:$51,2,0)*VLOOKUP(VLOOKUP(F5620,ISLER!$1:$51,3,0),DOVIZ!$1:$4,MATCH(CONCATENATE(TEXT(C5620,"YYYY")," ",TEXT(C5620,"AAAA")),DOVIZ!$1:$1,0),0)))</f>
        <v/>
      </c>
      <c r="L5620" s="45" t="str">
        <f t="shared" si="530"/>
        <v/>
      </c>
      <c r="M5620" s="74">
        <f t="shared" si="532"/>
        <v>46021</v>
      </c>
    </row>
    <row r="5621" spans="1:13" x14ac:dyDescent="0.25">
      <c r="A5621" s="40">
        <v>5685</v>
      </c>
      <c r="B5621" s="40" t="str">
        <f t="shared" si="528"/>
        <v>2025 Aralık</v>
      </c>
      <c r="C5621" s="41">
        <f t="shared" si="531"/>
        <v>46021</v>
      </c>
      <c r="D5621" s="42"/>
      <c r="E5621" s="42"/>
      <c r="F5621" s="42"/>
      <c r="G5621" s="43"/>
      <c r="H5621" s="76" t="str">
        <f>IF(G5621="","",VLOOKUP(F5621,ISLER!$1:$51,MATCH(D5621,ISLER!$1:$1,0)-2,0)*VLOOKUP(VLOOKUP(F5621,ISLER!$1:$51,MATCH(D5621,ISLER!$1:$1,0)-1,0),DOVIZ!$1:$4,MATCH(CONCATENATE(TEXT(C5621,"YYYY")," ",TEXT(C5621,"AAAA")),DOVIZ!$1:$1,0),0))</f>
        <v/>
      </c>
      <c r="I5621" s="76" t="str">
        <f t="shared" si="529"/>
        <v/>
      </c>
      <c r="J5621" s="45" t="b">
        <f t="shared" si="533"/>
        <v>0</v>
      </c>
      <c r="K5621" s="45" t="str">
        <f>IF(J5621=FALSE,"",IF(G5621="","",VLOOKUP(F5621,ISLER!$1:$51,2,0)*VLOOKUP(VLOOKUP(F5621,ISLER!$1:$51,3,0),DOVIZ!$1:$4,MATCH(CONCATENATE(TEXT(C5621,"YYYY")," ",TEXT(C5621,"AAAA")),DOVIZ!$1:$1,0),0)))</f>
        <v/>
      </c>
      <c r="L5621" s="45" t="str">
        <f t="shared" si="530"/>
        <v/>
      </c>
      <c r="M5621" s="74">
        <f t="shared" si="532"/>
        <v>46021</v>
      </c>
    </row>
    <row r="5622" spans="1:13" x14ac:dyDescent="0.25">
      <c r="A5622" s="40">
        <v>5686</v>
      </c>
      <c r="B5622" s="40" t="str">
        <f t="shared" si="528"/>
        <v>2025 Aralık</v>
      </c>
      <c r="C5622" s="41">
        <f t="shared" si="531"/>
        <v>46021</v>
      </c>
      <c r="D5622" s="42"/>
      <c r="E5622" s="42"/>
      <c r="F5622" s="42"/>
      <c r="G5622" s="43"/>
      <c r="H5622" s="76" t="str">
        <f>IF(G5622="","",VLOOKUP(F5622,ISLER!$1:$51,MATCH(D5622,ISLER!$1:$1,0)-2,0)*VLOOKUP(VLOOKUP(F5622,ISLER!$1:$51,MATCH(D5622,ISLER!$1:$1,0)-1,0),DOVIZ!$1:$4,MATCH(CONCATENATE(TEXT(C5622,"YYYY")," ",TEXT(C5622,"AAAA")),DOVIZ!$1:$1,0),0))</f>
        <v/>
      </c>
      <c r="I5622" s="76" t="str">
        <f t="shared" si="529"/>
        <v/>
      </c>
      <c r="J5622" s="45" t="b">
        <f t="shared" si="533"/>
        <v>0</v>
      </c>
      <c r="K5622" s="45" t="str">
        <f>IF(J5622=FALSE,"",IF(G5622="","",VLOOKUP(F5622,ISLER!$1:$51,2,0)*VLOOKUP(VLOOKUP(F5622,ISLER!$1:$51,3,0),DOVIZ!$1:$4,MATCH(CONCATENATE(TEXT(C5622,"YYYY")," ",TEXT(C5622,"AAAA")),DOVIZ!$1:$1,0),0)))</f>
        <v/>
      </c>
      <c r="L5622" s="45" t="str">
        <f t="shared" si="530"/>
        <v/>
      </c>
      <c r="M5622" s="74">
        <f t="shared" si="532"/>
        <v>46021</v>
      </c>
    </row>
    <row r="5623" spans="1:13" x14ac:dyDescent="0.25">
      <c r="A5623" s="40">
        <v>5687</v>
      </c>
      <c r="B5623" s="40" t="str">
        <f t="shared" si="528"/>
        <v>2025 Aralık</v>
      </c>
      <c r="C5623" s="41">
        <f t="shared" si="531"/>
        <v>46021</v>
      </c>
      <c r="D5623" s="42"/>
      <c r="E5623" s="42"/>
      <c r="F5623" s="42"/>
      <c r="G5623" s="43"/>
      <c r="H5623" s="76" t="str">
        <f>IF(G5623="","",VLOOKUP(F5623,ISLER!$1:$51,MATCH(D5623,ISLER!$1:$1,0)-2,0)*VLOOKUP(VLOOKUP(F5623,ISLER!$1:$51,MATCH(D5623,ISLER!$1:$1,0)-1,0),DOVIZ!$1:$4,MATCH(CONCATENATE(TEXT(C5623,"YYYY")," ",TEXT(C5623,"AAAA")),DOVIZ!$1:$1,0),0))</f>
        <v/>
      </c>
      <c r="I5623" s="76" t="str">
        <f t="shared" si="529"/>
        <v/>
      </c>
      <c r="J5623" s="45" t="b">
        <f t="shared" si="533"/>
        <v>0</v>
      </c>
      <c r="K5623" s="45" t="str">
        <f>IF(J5623=FALSE,"",IF(G5623="","",VLOOKUP(F5623,ISLER!$1:$51,2,0)*VLOOKUP(VLOOKUP(F5623,ISLER!$1:$51,3,0),DOVIZ!$1:$4,MATCH(CONCATENATE(TEXT(C5623,"YYYY")," ",TEXT(C5623,"AAAA")),DOVIZ!$1:$1,0),0)))</f>
        <v/>
      </c>
      <c r="L5623" s="45" t="str">
        <f t="shared" si="530"/>
        <v/>
      </c>
      <c r="M5623" s="74">
        <f t="shared" si="532"/>
        <v>46021</v>
      </c>
    </row>
    <row r="5624" spans="1:13" x14ac:dyDescent="0.25">
      <c r="A5624" s="40">
        <v>5688</v>
      </c>
      <c r="B5624" s="40" t="str">
        <f t="shared" si="528"/>
        <v>2025 Aralık</v>
      </c>
      <c r="C5624" s="41">
        <f t="shared" si="531"/>
        <v>46021</v>
      </c>
      <c r="D5624" s="42"/>
      <c r="E5624" s="42"/>
      <c r="F5624" s="42"/>
      <c r="G5624" s="43"/>
      <c r="H5624" s="76" t="str">
        <f>IF(G5624="","",VLOOKUP(F5624,ISLER!$1:$51,MATCH(D5624,ISLER!$1:$1,0)-2,0)*VLOOKUP(VLOOKUP(F5624,ISLER!$1:$51,MATCH(D5624,ISLER!$1:$1,0)-1,0),DOVIZ!$1:$4,MATCH(CONCATENATE(TEXT(C5624,"YYYY")," ",TEXT(C5624,"AAAA")),DOVIZ!$1:$1,0),0))</f>
        <v/>
      </c>
      <c r="I5624" s="76" t="str">
        <f t="shared" si="529"/>
        <v/>
      </c>
      <c r="J5624" s="45" t="b">
        <f t="shared" si="533"/>
        <v>0</v>
      </c>
      <c r="K5624" s="45" t="str">
        <f>IF(J5624=FALSE,"",IF(G5624="","",VLOOKUP(F5624,ISLER!$1:$51,2,0)*VLOOKUP(VLOOKUP(F5624,ISLER!$1:$51,3,0),DOVIZ!$1:$4,MATCH(CONCATENATE(TEXT(C5624,"YYYY")," ",TEXT(C5624,"AAAA")),DOVIZ!$1:$1,0),0)))</f>
        <v/>
      </c>
      <c r="L5624" s="45" t="str">
        <f t="shared" si="530"/>
        <v/>
      </c>
      <c r="M5624" s="74">
        <f t="shared" si="532"/>
        <v>46021</v>
      </c>
    </row>
    <row r="5625" spans="1:13" x14ac:dyDescent="0.25">
      <c r="A5625" s="40">
        <v>5689</v>
      </c>
      <c r="B5625" s="40" t="str">
        <f t="shared" si="528"/>
        <v>2025 Aralık</v>
      </c>
      <c r="C5625" s="41">
        <f t="shared" si="531"/>
        <v>46021</v>
      </c>
      <c r="D5625" s="42"/>
      <c r="E5625" s="42"/>
      <c r="F5625" s="42"/>
      <c r="G5625" s="43"/>
      <c r="H5625" s="76" t="str">
        <f>IF(G5625="","",VLOOKUP(F5625,ISLER!$1:$51,MATCH(D5625,ISLER!$1:$1,0)-2,0)*VLOOKUP(VLOOKUP(F5625,ISLER!$1:$51,MATCH(D5625,ISLER!$1:$1,0)-1,0),DOVIZ!$1:$4,MATCH(CONCATENATE(TEXT(C5625,"YYYY")," ",TEXT(C5625,"AAAA")),DOVIZ!$1:$1,0),0))</f>
        <v/>
      </c>
      <c r="I5625" s="76" t="str">
        <f t="shared" si="529"/>
        <v/>
      </c>
      <c r="J5625" s="45" t="b">
        <f t="shared" si="533"/>
        <v>0</v>
      </c>
      <c r="K5625" s="45" t="str">
        <f>IF(J5625=FALSE,"",IF(G5625="","",VLOOKUP(F5625,ISLER!$1:$51,2,0)*VLOOKUP(VLOOKUP(F5625,ISLER!$1:$51,3,0),DOVIZ!$1:$4,MATCH(CONCATENATE(TEXT(C5625,"YYYY")," ",TEXT(C5625,"AAAA")),DOVIZ!$1:$1,0),0)))</f>
        <v/>
      </c>
      <c r="L5625" s="45" t="str">
        <f t="shared" si="530"/>
        <v/>
      </c>
      <c r="M5625" s="74">
        <f t="shared" si="532"/>
        <v>46021</v>
      </c>
    </row>
    <row r="5626" spans="1:13" x14ac:dyDescent="0.25">
      <c r="A5626" s="40">
        <v>5690</v>
      </c>
      <c r="B5626" s="40" t="str">
        <f t="shared" si="528"/>
        <v>2025 Aralık</v>
      </c>
      <c r="C5626" s="41">
        <f t="shared" si="531"/>
        <v>46021</v>
      </c>
      <c r="D5626" s="42"/>
      <c r="E5626" s="42"/>
      <c r="F5626" s="42"/>
      <c r="G5626" s="43"/>
      <c r="H5626" s="76" t="str">
        <f>IF(G5626="","",VLOOKUP(F5626,ISLER!$1:$51,MATCH(D5626,ISLER!$1:$1,0)-2,0)*VLOOKUP(VLOOKUP(F5626,ISLER!$1:$51,MATCH(D5626,ISLER!$1:$1,0)-1,0),DOVIZ!$1:$4,MATCH(CONCATENATE(TEXT(C5626,"YYYY")," ",TEXT(C5626,"AAAA")),DOVIZ!$1:$1,0),0))</f>
        <v/>
      </c>
      <c r="I5626" s="76" t="str">
        <f t="shared" si="529"/>
        <v/>
      </c>
      <c r="J5626" s="45" t="b">
        <f t="shared" si="533"/>
        <v>0</v>
      </c>
      <c r="K5626" s="45" t="str">
        <f>IF(J5626=FALSE,"",IF(G5626="","",VLOOKUP(F5626,ISLER!$1:$51,2,0)*VLOOKUP(VLOOKUP(F5626,ISLER!$1:$51,3,0),DOVIZ!$1:$4,MATCH(CONCATENATE(TEXT(C5626,"YYYY")," ",TEXT(C5626,"AAAA")),DOVIZ!$1:$1,0),0)))</f>
        <v/>
      </c>
      <c r="L5626" s="45" t="str">
        <f t="shared" si="530"/>
        <v/>
      </c>
      <c r="M5626" s="74">
        <f t="shared" si="532"/>
        <v>46021</v>
      </c>
    </row>
    <row r="5627" spans="1:13" x14ac:dyDescent="0.25">
      <c r="A5627" s="40">
        <v>5691</v>
      </c>
      <c r="B5627" s="40" t="str">
        <f t="shared" si="528"/>
        <v>2025 Aralık</v>
      </c>
      <c r="C5627" s="41">
        <f t="shared" si="531"/>
        <v>46021</v>
      </c>
      <c r="D5627" s="42"/>
      <c r="E5627" s="42"/>
      <c r="F5627" s="42"/>
      <c r="G5627" s="43"/>
      <c r="H5627" s="76" t="str">
        <f>IF(G5627="","",VLOOKUP(F5627,ISLER!$1:$51,MATCH(D5627,ISLER!$1:$1,0)-2,0)*VLOOKUP(VLOOKUP(F5627,ISLER!$1:$51,MATCH(D5627,ISLER!$1:$1,0)-1,0),DOVIZ!$1:$4,MATCH(CONCATENATE(TEXT(C5627,"YYYY")," ",TEXT(C5627,"AAAA")),DOVIZ!$1:$1,0),0))</f>
        <v/>
      </c>
      <c r="I5627" s="76" t="str">
        <f t="shared" si="529"/>
        <v/>
      </c>
      <c r="J5627" s="45" t="b">
        <f t="shared" si="533"/>
        <v>0</v>
      </c>
      <c r="K5627" s="45" t="str">
        <f>IF(J5627=FALSE,"",IF(G5627="","",VLOOKUP(F5627,ISLER!$1:$51,2,0)*VLOOKUP(VLOOKUP(F5627,ISLER!$1:$51,3,0),DOVIZ!$1:$4,MATCH(CONCATENATE(TEXT(C5627,"YYYY")," ",TEXT(C5627,"AAAA")),DOVIZ!$1:$1,0),0)))</f>
        <v/>
      </c>
      <c r="L5627" s="45" t="str">
        <f t="shared" si="530"/>
        <v/>
      </c>
      <c r="M5627" s="74">
        <f t="shared" si="532"/>
        <v>46021</v>
      </c>
    </row>
    <row r="5628" spans="1:13" x14ac:dyDescent="0.25">
      <c r="A5628" s="40">
        <v>5692</v>
      </c>
      <c r="B5628" s="40" t="str">
        <f t="shared" si="528"/>
        <v>2025 Aralık</v>
      </c>
      <c r="C5628" s="41">
        <f t="shared" si="531"/>
        <v>46021</v>
      </c>
      <c r="D5628" s="42"/>
      <c r="E5628" s="42"/>
      <c r="F5628" s="42"/>
      <c r="G5628" s="43"/>
      <c r="H5628" s="76" t="str">
        <f>IF(G5628="","",VLOOKUP(F5628,ISLER!$1:$51,MATCH(D5628,ISLER!$1:$1,0)-2,0)*VLOOKUP(VLOOKUP(F5628,ISLER!$1:$51,MATCH(D5628,ISLER!$1:$1,0)-1,0),DOVIZ!$1:$4,MATCH(CONCATENATE(TEXT(C5628,"YYYY")," ",TEXT(C5628,"AAAA")),DOVIZ!$1:$1,0),0))</f>
        <v/>
      </c>
      <c r="I5628" s="76" t="str">
        <f t="shared" si="529"/>
        <v/>
      </c>
      <c r="J5628" s="45" t="b">
        <f t="shared" si="533"/>
        <v>0</v>
      </c>
      <c r="K5628" s="45" t="str">
        <f>IF(J5628=FALSE,"",IF(G5628="","",VLOOKUP(F5628,ISLER!$1:$51,2,0)*VLOOKUP(VLOOKUP(F5628,ISLER!$1:$51,3,0),DOVIZ!$1:$4,MATCH(CONCATENATE(TEXT(C5628,"YYYY")," ",TEXT(C5628,"AAAA")),DOVIZ!$1:$1,0),0)))</f>
        <v/>
      </c>
      <c r="L5628" s="45" t="str">
        <f t="shared" si="530"/>
        <v/>
      </c>
      <c r="M5628" s="74">
        <f t="shared" si="532"/>
        <v>46021</v>
      </c>
    </row>
    <row r="5629" spans="1:13" x14ac:dyDescent="0.25">
      <c r="A5629" s="40">
        <v>5693</v>
      </c>
      <c r="B5629" s="40" t="str">
        <f t="shared" si="528"/>
        <v>2025 Aralık</v>
      </c>
      <c r="C5629" s="41">
        <f t="shared" si="531"/>
        <v>46021</v>
      </c>
      <c r="D5629" s="42"/>
      <c r="E5629" s="42"/>
      <c r="F5629" s="42"/>
      <c r="G5629" s="43"/>
      <c r="H5629" s="76" t="str">
        <f>IF(G5629="","",VLOOKUP(F5629,ISLER!$1:$51,MATCH(D5629,ISLER!$1:$1,0)-2,0)*VLOOKUP(VLOOKUP(F5629,ISLER!$1:$51,MATCH(D5629,ISLER!$1:$1,0)-1,0),DOVIZ!$1:$4,MATCH(CONCATENATE(TEXT(C5629,"YYYY")," ",TEXT(C5629,"AAAA")),DOVIZ!$1:$1,0),0))</f>
        <v/>
      </c>
      <c r="I5629" s="76" t="str">
        <f t="shared" si="529"/>
        <v/>
      </c>
      <c r="J5629" s="45" t="b">
        <f t="shared" si="533"/>
        <v>0</v>
      </c>
      <c r="K5629" s="45" t="str">
        <f>IF(J5629=FALSE,"",IF(G5629="","",VLOOKUP(F5629,ISLER!$1:$51,2,0)*VLOOKUP(VLOOKUP(F5629,ISLER!$1:$51,3,0),DOVIZ!$1:$4,MATCH(CONCATENATE(TEXT(C5629,"YYYY")," ",TEXT(C5629,"AAAA")),DOVIZ!$1:$1,0),0)))</f>
        <v/>
      </c>
      <c r="L5629" s="45" t="str">
        <f t="shared" si="530"/>
        <v/>
      </c>
      <c r="M5629" s="74">
        <f t="shared" si="532"/>
        <v>46021</v>
      </c>
    </row>
    <row r="5630" spans="1:13" x14ac:dyDescent="0.25">
      <c r="A5630" s="40">
        <v>5694</v>
      </c>
      <c r="B5630" s="40" t="str">
        <f t="shared" si="528"/>
        <v>2025 Aralık</v>
      </c>
      <c r="C5630" s="41">
        <f t="shared" si="531"/>
        <v>46021</v>
      </c>
      <c r="D5630" s="42"/>
      <c r="E5630" s="42"/>
      <c r="F5630" s="42"/>
      <c r="G5630" s="43"/>
      <c r="H5630" s="76" t="str">
        <f>IF(G5630="","",VLOOKUP(F5630,ISLER!$1:$51,MATCH(D5630,ISLER!$1:$1,0)-2,0)*VLOOKUP(VLOOKUP(F5630,ISLER!$1:$51,MATCH(D5630,ISLER!$1:$1,0)-1,0),DOVIZ!$1:$4,MATCH(CONCATENATE(TEXT(C5630,"YYYY")," ",TEXT(C5630,"AAAA")),DOVIZ!$1:$1,0),0))</f>
        <v/>
      </c>
      <c r="I5630" s="76" t="str">
        <f t="shared" si="529"/>
        <v/>
      </c>
      <c r="J5630" s="45" t="b">
        <f t="shared" si="533"/>
        <v>0</v>
      </c>
      <c r="K5630" s="45" t="str">
        <f>IF(J5630=FALSE,"",IF(G5630="","",VLOOKUP(F5630,ISLER!$1:$51,2,0)*VLOOKUP(VLOOKUP(F5630,ISLER!$1:$51,3,0),DOVIZ!$1:$4,MATCH(CONCATENATE(TEXT(C5630,"YYYY")," ",TEXT(C5630,"AAAA")),DOVIZ!$1:$1,0),0)))</f>
        <v/>
      </c>
      <c r="L5630" s="45" t="str">
        <f t="shared" si="530"/>
        <v/>
      </c>
      <c r="M5630" s="74">
        <f t="shared" si="532"/>
        <v>46021</v>
      </c>
    </row>
    <row r="5631" spans="1:13" x14ac:dyDescent="0.25">
      <c r="A5631" s="40">
        <v>5695</v>
      </c>
      <c r="B5631" s="40" t="str">
        <f t="shared" si="528"/>
        <v>2025 Aralık</v>
      </c>
      <c r="C5631" s="41">
        <f t="shared" si="531"/>
        <v>46021</v>
      </c>
      <c r="D5631" s="42"/>
      <c r="E5631" s="42"/>
      <c r="F5631" s="42"/>
      <c r="G5631" s="43"/>
      <c r="H5631" s="76" t="str">
        <f>IF(G5631="","",VLOOKUP(F5631,ISLER!$1:$51,MATCH(D5631,ISLER!$1:$1,0)-2,0)*VLOOKUP(VLOOKUP(F5631,ISLER!$1:$51,MATCH(D5631,ISLER!$1:$1,0)-1,0),DOVIZ!$1:$4,MATCH(CONCATENATE(TEXT(C5631,"YYYY")," ",TEXT(C5631,"AAAA")),DOVIZ!$1:$1,0),0))</f>
        <v/>
      </c>
      <c r="I5631" s="76" t="str">
        <f t="shared" si="529"/>
        <v/>
      </c>
      <c r="J5631" s="45" t="b">
        <f t="shared" si="533"/>
        <v>0</v>
      </c>
      <c r="K5631" s="45" t="str">
        <f>IF(J5631=FALSE,"",IF(G5631="","",VLOOKUP(F5631,ISLER!$1:$51,2,0)*VLOOKUP(VLOOKUP(F5631,ISLER!$1:$51,3,0),DOVIZ!$1:$4,MATCH(CONCATENATE(TEXT(C5631,"YYYY")," ",TEXT(C5631,"AAAA")),DOVIZ!$1:$1,0),0)))</f>
        <v/>
      </c>
      <c r="L5631" s="45" t="str">
        <f t="shared" si="530"/>
        <v/>
      </c>
      <c r="M5631" s="74">
        <f t="shared" si="532"/>
        <v>46021</v>
      </c>
    </row>
    <row r="5632" spans="1:13" x14ac:dyDescent="0.25">
      <c r="A5632" s="40">
        <v>5696</v>
      </c>
      <c r="B5632" s="40" t="str">
        <f t="shared" si="528"/>
        <v>2025 Aralık</v>
      </c>
      <c r="C5632" s="41">
        <f t="shared" si="531"/>
        <v>46021</v>
      </c>
      <c r="D5632" s="42"/>
      <c r="E5632" s="42"/>
      <c r="F5632" s="42"/>
      <c r="G5632" s="43"/>
      <c r="H5632" s="76" t="str">
        <f>IF(G5632="","",VLOOKUP(F5632,ISLER!$1:$51,MATCH(D5632,ISLER!$1:$1,0)-2,0)*VLOOKUP(VLOOKUP(F5632,ISLER!$1:$51,MATCH(D5632,ISLER!$1:$1,0)-1,0),DOVIZ!$1:$4,MATCH(CONCATENATE(TEXT(C5632,"YYYY")," ",TEXT(C5632,"AAAA")),DOVIZ!$1:$1,0),0))</f>
        <v/>
      </c>
      <c r="I5632" s="76" t="str">
        <f t="shared" si="529"/>
        <v/>
      </c>
      <c r="J5632" s="45" t="b">
        <f t="shared" si="533"/>
        <v>0</v>
      </c>
      <c r="K5632" s="45" t="str">
        <f>IF(J5632=FALSE,"",IF(G5632="","",VLOOKUP(F5632,ISLER!$1:$51,2,0)*VLOOKUP(VLOOKUP(F5632,ISLER!$1:$51,3,0),DOVIZ!$1:$4,MATCH(CONCATENATE(TEXT(C5632,"YYYY")," ",TEXT(C5632,"AAAA")),DOVIZ!$1:$1,0),0)))</f>
        <v/>
      </c>
      <c r="L5632" s="45" t="str">
        <f t="shared" si="530"/>
        <v/>
      </c>
      <c r="M5632" s="74">
        <f t="shared" si="532"/>
        <v>46021</v>
      </c>
    </row>
    <row r="5633" spans="1:13" x14ac:dyDescent="0.25">
      <c r="A5633" s="40">
        <v>5697</v>
      </c>
      <c r="B5633" s="40" t="str">
        <f t="shared" ref="B5633:B5696" si="534">CONCATENATE(TEXT(C5633,"YYYY")," ",TEXT(C5633,"AAAA"))</f>
        <v>2025 Aralık</v>
      </c>
      <c r="C5633" s="41">
        <f t="shared" si="531"/>
        <v>46021</v>
      </c>
      <c r="D5633" s="42"/>
      <c r="E5633" s="42"/>
      <c r="F5633" s="42"/>
      <c r="G5633" s="43"/>
      <c r="H5633" s="76" t="str">
        <f>IF(G5633="","",VLOOKUP(F5633,ISLER!$1:$51,MATCH(D5633,ISLER!$1:$1,0)-2,0)*VLOOKUP(VLOOKUP(F5633,ISLER!$1:$51,MATCH(D5633,ISLER!$1:$1,0)-1,0),DOVIZ!$1:$4,MATCH(CONCATENATE(TEXT(C5633,"YYYY")," ",TEXT(C5633,"AAAA")),DOVIZ!$1:$1,0),0))</f>
        <v/>
      </c>
      <c r="I5633" s="76" t="str">
        <f t="shared" ref="I5633:I5696" si="535">IF(G5633="","",G5633*H5633)</f>
        <v/>
      </c>
      <c r="J5633" s="45" t="b">
        <f t="shared" si="533"/>
        <v>0</v>
      </c>
      <c r="K5633" s="45" t="str">
        <f>IF(J5633=FALSE,"",IF(G5633="","",VLOOKUP(F5633,ISLER!$1:$51,2,0)*VLOOKUP(VLOOKUP(F5633,ISLER!$1:$51,3,0),DOVIZ!$1:$4,MATCH(CONCATENATE(TEXT(C5633,"YYYY")," ",TEXT(C5633,"AAAA")),DOVIZ!$1:$1,0),0)))</f>
        <v/>
      </c>
      <c r="L5633" s="45" t="str">
        <f t="shared" ref="L5633:L5696" si="536">IF(K5633="","",G5633*K5633)</f>
        <v/>
      </c>
      <c r="M5633" s="74">
        <f t="shared" si="532"/>
        <v>46021</v>
      </c>
    </row>
    <row r="5634" spans="1:13" x14ac:dyDescent="0.25">
      <c r="A5634" s="40">
        <v>5698</v>
      </c>
      <c r="B5634" s="40" t="str">
        <f t="shared" si="534"/>
        <v>2025 Aralık</v>
      </c>
      <c r="C5634" s="41">
        <f t="shared" si="531"/>
        <v>46021</v>
      </c>
      <c r="D5634" s="42"/>
      <c r="E5634" s="42"/>
      <c r="F5634" s="42"/>
      <c r="G5634" s="43"/>
      <c r="H5634" s="76" t="str">
        <f>IF(G5634="","",VLOOKUP(F5634,ISLER!$1:$51,MATCH(D5634,ISLER!$1:$1,0)-2,0)*VLOOKUP(VLOOKUP(F5634,ISLER!$1:$51,MATCH(D5634,ISLER!$1:$1,0)-1,0),DOVIZ!$1:$4,MATCH(CONCATENATE(TEXT(C5634,"YYYY")," ",TEXT(C5634,"AAAA")),DOVIZ!$1:$1,0),0))</f>
        <v/>
      </c>
      <c r="I5634" s="76" t="str">
        <f t="shared" si="535"/>
        <v/>
      </c>
      <c r="J5634" s="45" t="b">
        <f t="shared" si="533"/>
        <v>0</v>
      </c>
      <c r="K5634" s="45" t="str">
        <f>IF(J5634=FALSE,"",IF(G5634="","",VLOOKUP(F5634,ISLER!$1:$51,2,0)*VLOOKUP(VLOOKUP(F5634,ISLER!$1:$51,3,0),DOVIZ!$1:$4,MATCH(CONCATENATE(TEXT(C5634,"YYYY")," ",TEXT(C5634,"AAAA")),DOVIZ!$1:$1,0),0)))</f>
        <v/>
      </c>
      <c r="L5634" s="45" t="str">
        <f t="shared" si="536"/>
        <v/>
      </c>
      <c r="M5634" s="74">
        <f t="shared" si="532"/>
        <v>46021</v>
      </c>
    </row>
    <row r="5635" spans="1:13" x14ac:dyDescent="0.25">
      <c r="A5635" s="40">
        <v>5699</v>
      </c>
      <c r="B5635" s="40" t="str">
        <f t="shared" si="534"/>
        <v>2025 Aralık</v>
      </c>
      <c r="C5635" s="41">
        <f t="shared" si="531"/>
        <v>46021</v>
      </c>
      <c r="D5635" s="42"/>
      <c r="E5635" s="42"/>
      <c r="F5635" s="42"/>
      <c r="G5635" s="43"/>
      <c r="H5635" s="76" t="str">
        <f>IF(G5635="","",VLOOKUP(F5635,ISLER!$1:$51,MATCH(D5635,ISLER!$1:$1,0)-2,0)*VLOOKUP(VLOOKUP(F5635,ISLER!$1:$51,MATCH(D5635,ISLER!$1:$1,0)-1,0),DOVIZ!$1:$4,MATCH(CONCATENATE(TEXT(C5635,"YYYY")," ",TEXT(C5635,"AAAA")),DOVIZ!$1:$1,0),0))</f>
        <v/>
      </c>
      <c r="I5635" s="76" t="str">
        <f t="shared" si="535"/>
        <v/>
      </c>
      <c r="J5635" s="45" t="b">
        <f t="shared" si="533"/>
        <v>0</v>
      </c>
      <c r="K5635" s="45" t="str">
        <f>IF(J5635=FALSE,"",IF(G5635="","",VLOOKUP(F5635,ISLER!$1:$51,2,0)*VLOOKUP(VLOOKUP(F5635,ISLER!$1:$51,3,0),DOVIZ!$1:$4,MATCH(CONCATENATE(TEXT(C5635,"YYYY")," ",TEXT(C5635,"AAAA")),DOVIZ!$1:$1,0),0)))</f>
        <v/>
      </c>
      <c r="L5635" s="45" t="str">
        <f t="shared" si="536"/>
        <v/>
      </c>
      <c r="M5635" s="74">
        <f t="shared" si="532"/>
        <v>46021</v>
      </c>
    </row>
    <row r="5636" spans="1:13" x14ac:dyDescent="0.25">
      <c r="A5636" s="40">
        <v>5700</v>
      </c>
      <c r="B5636" s="40" t="str">
        <f t="shared" si="534"/>
        <v>2025 Aralık</v>
      </c>
      <c r="C5636" s="41">
        <f t="shared" ref="C5636:C5699" si="537">C5635</f>
        <v>46021</v>
      </c>
      <c r="D5636" s="42"/>
      <c r="E5636" s="42"/>
      <c r="F5636" s="42"/>
      <c r="G5636" s="43"/>
      <c r="H5636" s="76" t="str">
        <f>IF(G5636="","",VLOOKUP(F5636,ISLER!$1:$51,MATCH(D5636,ISLER!$1:$1,0)-2,0)*VLOOKUP(VLOOKUP(F5636,ISLER!$1:$51,MATCH(D5636,ISLER!$1:$1,0)-1,0),DOVIZ!$1:$4,MATCH(CONCATENATE(TEXT(C5636,"YYYY")," ",TEXT(C5636,"AAAA")),DOVIZ!$1:$1,0),0))</f>
        <v/>
      </c>
      <c r="I5636" s="76" t="str">
        <f t="shared" si="535"/>
        <v/>
      </c>
      <c r="J5636" s="45" t="b">
        <f t="shared" si="533"/>
        <v>0</v>
      </c>
      <c r="K5636" s="45" t="str">
        <f>IF(J5636=FALSE,"",IF(G5636="","",VLOOKUP(F5636,ISLER!$1:$51,2,0)*VLOOKUP(VLOOKUP(F5636,ISLER!$1:$51,3,0),DOVIZ!$1:$4,MATCH(CONCATENATE(TEXT(C5636,"YYYY")," ",TEXT(C5636,"AAAA")),DOVIZ!$1:$1,0),0)))</f>
        <v/>
      </c>
      <c r="L5636" s="45" t="str">
        <f t="shared" si="536"/>
        <v/>
      </c>
      <c r="M5636" s="74">
        <f t="shared" ref="M5636:M5699" si="538">C5636</f>
        <v>46021</v>
      </c>
    </row>
    <row r="5637" spans="1:13" x14ac:dyDescent="0.25">
      <c r="A5637" s="40">
        <v>5701</v>
      </c>
      <c r="B5637" s="40" t="str">
        <f t="shared" si="534"/>
        <v>2025 Aralık</v>
      </c>
      <c r="C5637" s="41">
        <f t="shared" si="537"/>
        <v>46021</v>
      </c>
      <c r="D5637" s="42"/>
      <c r="E5637" s="42"/>
      <c r="F5637" s="42"/>
      <c r="G5637" s="43"/>
      <c r="H5637" s="76" t="str">
        <f>IF(G5637="","",VLOOKUP(F5637,ISLER!$1:$51,MATCH(D5637,ISLER!$1:$1,0)-2,0)*VLOOKUP(VLOOKUP(F5637,ISLER!$1:$51,MATCH(D5637,ISLER!$1:$1,0)-1,0),DOVIZ!$1:$4,MATCH(CONCATENATE(TEXT(C5637,"YYYY")," ",TEXT(C5637,"AAAA")),DOVIZ!$1:$1,0),0))</f>
        <v/>
      </c>
      <c r="I5637" s="76" t="str">
        <f t="shared" si="535"/>
        <v/>
      </c>
      <c r="J5637" s="45" t="b">
        <f t="shared" si="533"/>
        <v>0</v>
      </c>
      <c r="K5637" s="45" t="str">
        <f>IF(J5637=FALSE,"",IF(G5637="","",VLOOKUP(F5637,ISLER!$1:$51,2,0)*VLOOKUP(VLOOKUP(F5637,ISLER!$1:$51,3,0),DOVIZ!$1:$4,MATCH(CONCATENATE(TEXT(C5637,"YYYY")," ",TEXT(C5637,"AAAA")),DOVIZ!$1:$1,0),0)))</f>
        <v/>
      </c>
      <c r="L5637" s="45" t="str">
        <f t="shared" si="536"/>
        <v/>
      </c>
      <c r="M5637" s="74">
        <f t="shared" si="538"/>
        <v>46021</v>
      </c>
    </row>
    <row r="5638" spans="1:13" x14ac:dyDescent="0.25">
      <c r="A5638" s="40">
        <v>5702</v>
      </c>
      <c r="B5638" s="40" t="str">
        <f t="shared" si="534"/>
        <v>2025 Aralık</v>
      </c>
      <c r="C5638" s="41">
        <f t="shared" si="537"/>
        <v>46021</v>
      </c>
      <c r="D5638" s="42"/>
      <c r="E5638" s="42"/>
      <c r="F5638" s="42"/>
      <c r="G5638" s="43"/>
      <c r="H5638" s="76" t="str">
        <f>IF(G5638="","",VLOOKUP(F5638,ISLER!$1:$51,MATCH(D5638,ISLER!$1:$1,0)-2,0)*VLOOKUP(VLOOKUP(F5638,ISLER!$1:$51,MATCH(D5638,ISLER!$1:$1,0)-1,0),DOVIZ!$1:$4,MATCH(CONCATENATE(TEXT(C5638,"YYYY")," ",TEXT(C5638,"AAAA")),DOVIZ!$1:$1,0),0))</f>
        <v/>
      </c>
      <c r="I5638" s="76" t="str">
        <f t="shared" si="535"/>
        <v/>
      </c>
      <c r="J5638" s="45" t="b">
        <f t="shared" si="533"/>
        <v>0</v>
      </c>
      <c r="K5638" s="45" t="str">
        <f>IF(J5638=FALSE,"",IF(G5638="","",VLOOKUP(F5638,ISLER!$1:$51,2,0)*VLOOKUP(VLOOKUP(F5638,ISLER!$1:$51,3,0),DOVIZ!$1:$4,MATCH(CONCATENATE(TEXT(C5638,"YYYY")," ",TEXT(C5638,"AAAA")),DOVIZ!$1:$1,0),0)))</f>
        <v/>
      </c>
      <c r="L5638" s="45" t="str">
        <f t="shared" si="536"/>
        <v/>
      </c>
      <c r="M5638" s="74">
        <f t="shared" si="538"/>
        <v>46021</v>
      </c>
    </row>
    <row r="5639" spans="1:13" x14ac:dyDescent="0.25">
      <c r="A5639" s="40">
        <v>5703</v>
      </c>
      <c r="B5639" s="40" t="str">
        <f t="shared" si="534"/>
        <v>2025 Aralık</v>
      </c>
      <c r="C5639" s="41">
        <f t="shared" si="537"/>
        <v>46021</v>
      </c>
      <c r="D5639" s="42"/>
      <c r="E5639" s="42"/>
      <c r="F5639" s="42"/>
      <c r="G5639" s="43"/>
      <c r="H5639" s="76" t="str">
        <f>IF(G5639="","",VLOOKUP(F5639,ISLER!$1:$51,MATCH(D5639,ISLER!$1:$1,0)-2,0)*VLOOKUP(VLOOKUP(F5639,ISLER!$1:$51,MATCH(D5639,ISLER!$1:$1,0)-1,0),DOVIZ!$1:$4,MATCH(CONCATENATE(TEXT(C5639,"YYYY")," ",TEXT(C5639,"AAAA")),DOVIZ!$1:$1,0),0))</f>
        <v/>
      </c>
      <c r="I5639" s="76" t="str">
        <f t="shared" si="535"/>
        <v/>
      </c>
      <c r="J5639" s="45" t="b">
        <f t="shared" si="533"/>
        <v>0</v>
      </c>
      <c r="K5639" s="45" t="str">
        <f>IF(J5639=FALSE,"",IF(G5639="","",VLOOKUP(F5639,ISLER!$1:$51,2,0)*VLOOKUP(VLOOKUP(F5639,ISLER!$1:$51,3,0),DOVIZ!$1:$4,MATCH(CONCATENATE(TEXT(C5639,"YYYY")," ",TEXT(C5639,"AAAA")),DOVIZ!$1:$1,0),0)))</f>
        <v/>
      </c>
      <c r="L5639" s="45" t="str">
        <f t="shared" si="536"/>
        <v/>
      </c>
      <c r="M5639" s="74">
        <f t="shared" si="538"/>
        <v>46021</v>
      </c>
    </row>
    <row r="5640" spans="1:13" x14ac:dyDescent="0.25">
      <c r="A5640" s="40">
        <v>5704</v>
      </c>
      <c r="B5640" s="40" t="str">
        <f t="shared" si="534"/>
        <v>2025 Aralık</v>
      </c>
      <c r="C5640" s="41">
        <f t="shared" si="537"/>
        <v>46021</v>
      </c>
      <c r="D5640" s="42"/>
      <c r="E5640" s="42"/>
      <c r="F5640" s="42"/>
      <c r="G5640" s="43"/>
      <c r="H5640" s="76" t="str">
        <f>IF(G5640="","",VLOOKUP(F5640,ISLER!$1:$51,MATCH(D5640,ISLER!$1:$1,0)-2,0)*VLOOKUP(VLOOKUP(F5640,ISLER!$1:$51,MATCH(D5640,ISLER!$1:$1,0)-1,0),DOVIZ!$1:$4,MATCH(CONCATENATE(TEXT(C5640,"YYYY")," ",TEXT(C5640,"AAAA")),DOVIZ!$1:$1,0),0))</f>
        <v/>
      </c>
      <c r="I5640" s="76" t="str">
        <f t="shared" si="535"/>
        <v/>
      </c>
      <c r="J5640" s="45" t="b">
        <f t="shared" si="533"/>
        <v>0</v>
      </c>
      <c r="K5640" s="45" t="str">
        <f>IF(J5640=FALSE,"",IF(G5640="","",VLOOKUP(F5640,ISLER!$1:$51,2,0)*VLOOKUP(VLOOKUP(F5640,ISLER!$1:$51,3,0),DOVIZ!$1:$4,MATCH(CONCATENATE(TEXT(C5640,"YYYY")," ",TEXT(C5640,"AAAA")),DOVIZ!$1:$1,0),0)))</f>
        <v/>
      </c>
      <c r="L5640" s="45" t="str">
        <f t="shared" si="536"/>
        <v/>
      </c>
      <c r="M5640" s="74">
        <f t="shared" si="538"/>
        <v>46021</v>
      </c>
    </row>
    <row r="5641" spans="1:13" x14ac:dyDescent="0.25">
      <c r="A5641" s="40">
        <v>5705</v>
      </c>
      <c r="B5641" s="40" t="str">
        <f t="shared" si="534"/>
        <v>2025 Aralık</v>
      </c>
      <c r="C5641" s="41">
        <f t="shared" si="537"/>
        <v>46021</v>
      </c>
      <c r="D5641" s="42"/>
      <c r="E5641" s="42"/>
      <c r="F5641" s="42"/>
      <c r="G5641" s="43"/>
      <c r="H5641" s="76" t="str">
        <f>IF(G5641="","",VLOOKUP(F5641,ISLER!$1:$51,MATCH(D5641,ISLER!$1:$1,0)-2,0)*VLOOKUP(VLOOKUP(F5641,ISLER!$1:$51,MATCH(D5641,ISLER!$1:$1,0)-1,0),DOVIZ!$1:$4,MATCH(CONCATENATE(TEXT(C5641,"YYYY")," ",TEXT(C5641,"AAAA")),DOVIZ!$1:$1,0),0))</f>
        <v/>
      </c>
      <c r="I5641" s="76" t="str">
        <f t="shared" si="535"/>
        <v/>
      </c>
      <c r="J5641" s="45" t="b">
        <f t="shared" si="533"/>
        <v>0</v>
      </c>
      <c r="K5641" s="45" t="str">
        <f>IF(J5641=FALSE,"",IF(G5641="","",VLOOKUP(F5641,ISLER!$1:$51,2,0)*VLOOKUP(VLOOKUP(F5641,ISLER!$1:$51,3,0),DOVIZ!$1:$4,MATCH(CONCATENATE(TEXT(C5641,"YYYY")," ",TEXT(C5641,"AAAA")),DOVIZ!$1:$1,0),0)))</f>
        <v/>
      </c>
      <c r="L5641" s="45" t="str">
        <f t="shared" si="536"/>
        <v/>
      </c>
      <c r="M5641" s="74">
        <f t="shared" si="538"/>
        <v>46021</v>
      </c>
    </row>
    <row r="5642" spans="1:13" x14ac:dyDescent="0.25">
      <c r="A5642" s="40">
        <v>5706</v>
      </c>
      <c r="B5642" s="40" t="str">
        <f t="shared" si="534"/>
        <v>2025 Aralık</v>
      </c>
      <c r="C5642" s="41">
        <f t="shared" si="537"/>
        <v>46021</v>
      </c>
      <c r="D5642" s="42"/>
      <c r="E5642" s="42"/>
      <c r="F5642" s="42"/>
      <c r="G5642" s="43"/>
      <c r="H5642" s="76" t="str">
        <f>IF(G5642="","",VLOOKUP(F5642,ISLER!$1:$51,MATCH(D5642,ISLER!$1:$1,0)-2,0)*VLOOKUP(VLOOKUP(F5642,ISLER!$1:$51,MATCH(D5642,ISLER!$1:$1,0)-1,0),DOVIZ!$1:$4,MATCH(CONCATENATE(TEXT(C5642,"YYYY")," ",TEXT(C5642,"AAAA")),DOVIZ!$1:$1,0),0))</f>
        <v/>
      </c>
      <c r="I5642" s="76" t="str">
        <f t="shared" si="535"/>
        <v/>
      </c>
      <c r="J5642" s="45" t="b">
        <f t="shared" si="533"/>
        <v>0</v>
      </c>
      <c r="K5642" s="45" t="str">
        <f>IF(J5642=FALSE,"",IF(G5642="","",VLOOKUP(F5642,ISLER!$1:$51,2,0)*VLOOKUP(VLOOKUP(F5642,ISLER!$1:$51,3,0),DOVIZ!$1:$4,MATCH(CONCATENATE(TEXT(C5642,"YYYY")," ",TEXT(C5642,"AAAA")),DOVIZ!$1:$1,0),0)))</f>
        <v/>
      </c>
      <c r="L5642" s="45" t="str">
        <f t="shared" si="536"/>
        <v/>
      </c>
      <c r="M5642" s="74">
        <f t="shared" si="538"/>
        <v>46021</v>
      </c>
    </row>
    <row r="5643" spans="1:13" x14ac:dyDescent="0.25">
      <c r="A5643" s="40">
        <v>5707</v>
      </c>
      <c r="B5643" s="40" t="str">
        <f t="shared" si="534"/>
        <v>2025 Aralık</v>
      </c>
      <c r="C5643" s="41">
        <f t="shared" si="537"/>
        <v>46021</v>
      </c>
      <c r="D5643" s="42"/>
      <c r="E5643" s="42"/>
      <c r="F5643" s="42"/>
      <c r="G5643" s="43"/>
      <c r="H5643" s="76" t="str">
        <f>IF(G5643="","",VLOOKUP(F5643,ISLER!$1:$51,MATCH(D5643,ISLER!$1:$1,0)-2,0)*VLOOKUP(VLOOKUP(F5643,ISLER!$1:$51,MATCH(D5643,ISLER!$1:$1,0)-1,0),DOVIZ!$1:$4,MATCH(CONCATENATE(TEXT(C5643,"YYYY")," ",TEXT(C5643,"AAAA")),DOVIZ!$1:$1,0),0))</f>
        <v/>
      </c>
      <c r="I5643" s="76" t="str">
        <f t="shared" si="535"/>
        <v/>
      </c>
      <c r="J5643" s="45" t="b">
        <f t="shared" si="533"/>
        <v>0</v>
      </c>
      <c r="K5643" s="45" t="str">
        <f>IF(J5643=FALSE,"",IF(G5643="","",VLOOKUP(F5643,ISLER!$1:$51,2,0)*VLOOKUP(VLOOKUP(F5643,ISLER!$1:$51,3,0),DOVIZ!$1:$4,MATCH(CONCATENATE(TEXT(C5643,"YYYY")," ",TEXT(C5643,"AAAA")),DOVIZ!$1:$1,0),0)))</f>
        <v/>
      </c>
      <c r="L5643" s="45" t="str">
        <f t="shared" si="536"/>
        <v/>
      </c>
      <c r="M5643" s="74">
        <f t="shared" si="538"/>
        <v>46021</v>
      </c>
    </row>
    <row r="5644" spans="1:13" x14ac:dyDescent="0.25">
      <c r="A5644" s="40">
        <v>5708</v>
      </c>
      <c r="B5644" s="40" t="str">
        <f t="shared" si="534"/>
        <v>2025 Aralık</v>
      </c>
      <c r="C5644" s="41">
        <f t="shared" si="537"/>
        <v>46021</v>
      </c>
      <c r="D5644" s="42"/>
      <c r="E5644" s="42"/>
      <c r="F5644" s="42"/>
      <c r="G5644" s="43"/>
      <c r="H5644" s="76" t="str">
        <f>IF(G5644="","",VLOOKUP(F5644,ISLER!$1:$51,MATCH(D5644,ISLER!$1:$1,0)-2,0)*VLOOKUP(VLOOKUP(F5644,ISLER!$1:$51,MATCH(D5644,ISLER!$1:$1,0)-1,0),DOVIZ!$1:$4,MATCH(CONCATENATE(TEXT(C5644,"YYYY")," ",TEXT(C5644,"AAAA")),DOVIZ!$1:$1,0),0))</f>
        <v/>
      </c>
      <c r="I5644" s="76" t="str">
        <f t="shared" si="535"/>
        <v/>
      </c>
      <c r="J5644" s="45" t="b">
        <f t="shared" si="533"/>
        <v>0</v>
      </c>
      <c r="K5644" s="45" t="str">
        <f>IF(J5644=FALSE,"",IF(G5644="","",VLOOKUP(F5644,ISLER!$1:$51,2,0)*VLOOKUP(VLOOKUP(F5644,ISLER!$1:$51,3,0),DOVIZ!$1:$4,MATCH(CONCATENATE(TEXT(C5644,"YYYY")," ",TEXT(C5644,"AAAA")),DOVIZ!$1:$1,0),0)))</f>
        <v/>
      </c>
      <c r="L5644" s="45" t="str">
        <f t="shared" si="536"/>
        <v/>
      </c>
      <c r="M5644" s="74">
        <f t="shared" si="538"/>
        <v>46021</v>
      </c>
    </row>
    <row r="5645" spans="1:13" x14ac:dyDescent="0.25">
      <c r="A5645" s="40">
        <v>5709</v>
      </c>
      <c r="B5645" s="40" t="str">
        <f t="shared" si="534"/>
        <v>2025 Aralık</v>
      </c>
      <c r="C5645" s="41">
        <f t="shared" si="537"/>
        <v>46021</v>
      </c>
      <c r="D5645" s="42"/>
      <c r="E5645" s="42"/>
      <c r="F5645" s="42"/>
      <c r="G5645" s="43"/>
      <c r="H5645" s="76" t="str">
        <f>IF(G5645="","",VLOOKUP(F5645,ISLER!$1:$51,MATCH(D5645,ISLER!$1:$1,0)-2,0)*VLOOKUP(VLOOKUP(F5645,ISLER!$1:$51,MATCH(D5645,ISLER!$1:$1,0)-1,0),DOVIZ!$1:$4,MATCH(CONCATENATE(TEXT(C5645,"YYYY")," ",TEXT(C5645,"AAAA")),DOVIZ!$1:$1,0),0))</f>
        <v/>
      </c>
      <c r="I5645" s="76" t="str">
        <f t="shared" si="535"/>
        <v/>
      </c>
      <c r="J5645" s="45" t="b">
        <f t="shared" si="533"/>
        <v>0</v>
      </c>
      <c r="K5645" s="45" t="str">
        <f>IF(J5645=FALSE,"",IF(G5645="","",VLOOKUP(F5645,ISLER!$1:$51,2,0)*VLOOKUP(VLOOKUP(F5645,ISLER!$1:$51,3,0),DOVIZ!$1:$4,MATCH(CONCATENATE(TEXT(C5645,"YYYY")," ",TEXT(C5645,"AAAA")),DOVIZ!$1:$1,0),0)))</f>
        <v/>
      </c>
      <c r="L5645" s="45" t="str">
        <f t="shared" si="536"/>
        <v/>
      </c>
      <c r="M5645" s="74">
        <f t="shared" si="538"/>
        <v>46021</v>
      </c>
    </row>
    <row r="5646" spans="1:13" x14ac:dyDescent="0.25">
      <c r="A5646" s="40">
        <v>5710</v>
      </c>
      <c r="B5646" s="40" t="str">
        <f t="shared" si="534"/>
        <v>2025 Aralık</v>
      </c>
      <c r="C5646" s="41">
        <f t="shared" si="537"/>
        <v>46021</v>
      </c>
      <c r="D5646" s="42"/>
      <c r="E5646" s="42"/>
      <c r="F5646" s="42"/>
      <c r="G5646" s="43"/>
      <c r="H5646" s="76" t="str">
        <f>IF(G5646="","",VLOOKUP(F5646,ISLER!$1:$51,MATCH(D5646,ISLER!$1:$1,0)-2,0)*VLOOKUP(VLOOKUP(F5646,ISLER!$1:$51,MATCH(D5646,ISLER!$1:$1,0)-1,0),DOVIZ!$1:$4,MATCH(CONCATENATE(TEXT(C5646,"YYYY")," ",TEXT(C5646,"AAAA")),DOVIZ!$1:$1,0),0))</f>
        <v/>
      </c>
      <c r="I5646" s="76" t="str">
        <f t="shared" si="535"/>
        <v/>
      </c>
      <c r="J5646" s="45" t="b">
        <f t="shared" si="533"/>
        <v>0</v>
      </c>
      <c r="K5646" s="45" t="str">
        <f>IF(J5646=FALSE,"",IF(G5646="","",VLOOKUP(F5646,ISLER!$1:$51,2,0)*VLOOKUP(VLOOKUP(F5646,ISLER!$1:$51,3,0),DOVIZ!$1:$4,MATCH(CONCATENATE(TEXT(C5646,"YYYY")," ",TEXT(C5646,"AAAA")),DOVIZ!$1:$1,0),0)))</f>
        <v/>
      </c>
      <c r="L5646" s="45" t="str">
        <f t="shared" si="536"/>
        <v/>
      </c>
      <c r="M5646" s="74">
        <f t="shared" si="538"/>
        <v>46021</v>
      </c>
    </row>
    <row r="5647" spans="1:13" x14ac:dyDescent="0.25">
      <c r="A5647" s="40">
        <v>5711</v>
      </c>
      <c r="B5647" s="40" t="str">
        <f t="shared" si="534"/>
        <v>2025 Aralık</v>
      </c>
      <c r="C5647" s="41">
        <f t="shared" si="537"/>
        <v>46021</v>
      </c>
      <c r="D5647" s="42"/>
      <c r="E5647" s="42"/>
      <c r="F5647" s="42"/>
      <c r="G5647" s="43"/>
      <c r="H5647" s="76" t="str">
        <f>IF(G5647="","",VLOOKUP(F5647,ISLER!$1:$51,MATCH(D5647,ISLER!$1:$1,0)-2,0)*VLOOKUP(VLOOKUP(F5647,ISLER!$1:$51,MATCH(D5647,ISLER!$1:$1,0)-1,0),DOVIZ!$1:$4,MATCH(CONCATENATE(TEXT(C5647,"YYYY")," ",TEXT(C5647,"AAAA")),DOVIZ!$1:$1,0),0))</f>
        <v/>
      </c>
      <c r="I5647" s="76" t="str">
        <f t="shared" si="535"/>
        <v/>
      </c>
      <c r="J5647" s="45" t="b">
        <f t="shared" si="533"/>
        <v>0</v>
      </c>
      <c r="K5647" s="45" t="str">
        <f>IF(J5647=FALSE,"",IF(G5647="","",VLOOKUP(F5647,ISLER!$1:$51,2,0)*VLOOKUP(VLOOKUP(F5647,ISLER!$1:$51,3,0),DOVIZ!$1:$4,MATCH(CONCATENATE(TEXT(C5647,"YYYY")," ",TEXT(C5647,"AAAA")),DOVIZ!$1:$1,0),0)))</f>
        <v/>
      </c>
      <c r="L5647" s="45" t="str">
        <f t="shared" si="536"/>
        <v/>
      </c>
      <c r="M5647" s="74">
        <f t="shared" si="538"/>
        <v>46021</v>
      </c>
    </row>
    <row r="5648" spans="1:13" x14ac:dyDescent="0.25">
      <c r="A5648" s="40">
        <v>5712</v>
      </c>
      <c r="B5648" s="40" t="str">
        <f t="shared" si="534"/>
        <v>2025 Aralık</v>
      </c>
      <c r="C5648" s="41">
        <f t="shared" si="537"/>
        <v>46021</v>
      </c>
      <c r="D5648" s="42"/>
      <c r="E5648" s="42"/>
      <c r="F5648" s="42"/>
      <c r="G5648" s="43"/>
      <c r="H5648" s="76" t="str">
        <f>IF(G5648="","",VLOOKUP(F5648,ISLER!$1:$51,MATCH(D5648,ISLER!$1:$1,0)-2,0)*VLOOKUP(VLOOKUP(F5648,ISLER!$1:$51,MATCH(D5648,ISLER!$1:$1,0)-1,0),DOVIZ!$1:$4,MATCH(CONCATENATE(TEXT(C5648,"YYYY")," ",TEXT(C5648,"AAAA")),DOVIZ!$1:$1,0),0))</f>
        <v/>
      </c>
      <c r="I5648" s="76" t="str">
        <f t="shared" si="535"/>
        <v/>
      </c>
      <c r="J5648" s="45" t="b">
        <f t="shared" si="533"/>
        <v>0</v>
      </c>
      <c r="K5648" s="45" t="str">
        <f>IF(J5648=FALSE,"",IF(G5648="","",VLOOKUP(F5648,ISLER!$1:$51,2,0)*VLOOKUP(VLOOKUP(F5648,ISLER!$1:$51,3,0),DOVIZ!$1:$4,MATCH(CONCATENATE(TEXT(C5648,"YYYY")," ",TEXT(C5648,"AAAA")),DOVIZ!$1:$1,0),0)))</f>
        <v/>
      </c>
      <c r="L5648" s="45" t="str">
        <f t="shared" si="536"/>
        <v/>
      </c>
      <c r="M5648" s="74">
        <f t="shared" si="538"/>
        <v>46021</v>
      </c>
    </row>
    <row r="5649" spans="1:13" x14ac:dyDescent="0.25">
      <c r="A5649" s="40">
        <v>5713</v>
      </c>
      <c r="B5649" s="40" t="str">
        <f t="shared" si="534"/>
        <v>2025 Aralık</v>
      </c>
      <c r="C5649" s="41">
        <f t="shared" si="537"/>
        <v>46021</v>
      </c>
      <c r="D5649" s="42"/>
      <c r="E5649" s="42"/>
      <c r="F5649" s="42"/>
      <c r="G5649" s="43"/>
      <c r="H5649" s="76" t="str">
        <f>IF(G5649="","",VLOOKUP(F5649,ISLER!$1:$51,MATCH(D5649,ISLER!$1:$1,0)-2,0)*VLOOKUP(VLOOKUP(F5649,ISLER!$1:$51,MATCH(D5649,ISLER!$1:$1,0)-1,0),DOVIZ!$1:$4,MATCH(CONCATENATE(TEXT(C5649,"YYYY")," ",TEXT(C5649,"AAAA")),DOVIZ!$1:$1,0),0))</f>
        <v/>
      </c>
      <c r="I5649" s="76" t="str">
        <f t="shared" si="535"/>
        <v/>
      </c>
      <c r="J5649" s="45" t="b">
        <f t="shared" si="533"/>
        <v>0</v>
      </c>
      <c r="K5649" s="45" t="str">
        <f>IF(J5649=FALSE,"",IF(G5649="","",VLOOKUP(F5649,ISLER!$1:$51,2,0)*VLOOKUP(VLOOKUP(F5649,ISLER!$1:$51,3,0),DOVIZ!$1:$4,MATCH(CONCATENATE(TEXT(C5649,"YYYY")," ",TEXT(C5649,"AAAA")),DOVIZ!$1:$1,0),0)))</f>
        <v/>
      </c>
      <c r="L5649" s="45" t="str">
        <f t="shared" si="536"/>
        <v/>
      </c>
      <c r="M5649" s="74">
        <f t="shared" si="538"/>
        <v>46021</v>
      </c>
    </row>
    <row r="5650" spans="1:13" x14ac:dyDescent="0.25">
      <c r="A5650" s="40">
        <v>5714</v>
      </c>
      <c r="B5650" s="40" t="str">
        <f t="shared" si="534"/>
        <v>2025 Aralık</v>
      </c>
      <c r="C5650" s="41">
        <f t="shared" si="537"/>
        <v>46021</v>
      </c>
      <c r="D5650" s="42"/>
      <c r="E5650" s="42"/>
      <c r="F5650" s="42"/>
      <c r="G5650" s="43"/>
      <c r="H5650" s="76" t="str">
        <f>IF(G5650="","",VLOOKUP(F5650,ISLER!$1:$51,MATCH(D5650,ISLER!$1:$1,0)-2,0)*VLOOKUP(VLOOKUP(F5650,ISLER!$1:$51,MATCH(D5650,ISLER!$1:$1,0)-1,0),DOVIZ!$1:$4,MATCH(CONCATENATE(TEXT(C5650,"YYYY")," ",TEXT(C5650,"AAAA")),DOVIZ!$1:$1,0),0))</f>
        <v/>
      </c>
      <c r="I5650" s="76" t="str">
        <f t="shared" si="535"/>
        <v/>
      </c>
      <c r="J5650" s="45" t="b">
        <f t="shared" si="533"/>
        <v>0</v>
      </c>
      <c r="K5650" s="45" t="str">
        <f>IF(J5650=FALSE,"",IF(G5650="","",VLOOKUP(F5650,ISLER!$1:$51,2,0)*VLOOKUP(VLOOKUP(F5650,ISLER!$1:$51,3,0),DOVIZ!$1:$4,MATCH(CONCATENATE(TEXT(C5650,"YYYY")," ",TEXT(C5650,"AAAA")),DOVIZ!$1:$1,0),0)))</f>
        <v/>
      </c>
      <c r="L5650" s="45" t="str">
        <f t="shared" si="536"/>
        <v/>
      </c>
      <c r="M5650" s="74">
        <f t="shared" si="538"/>
        <v>46021</v>
      </c>
    </row>
    <row r="5651" spans="1:13" x14ac:dyDescent="0.25">
      <c r="A5651" s="40">
        <v>5715</v>
      </c>
      <c r="B5651" s="40" t="str">
        <f t="shared" si="534"/>
        <v>2025 Aralık</v>
      </c>
      <c r="C5651" s="41">
        <f t="shared" si="537"/>
        <v>46021</v>
      </c>
      <c r="D5651" s="42"/>
      <c r="E5651" s="42"/>
      <c r="F5651" s="42"/>
      <c r="G5651" s="43"/>
      <c r="H5651" s="76" t="str">
        <f>IF(G5651="","",VLOOKUP(F5651,ISLER!$1:$51,MATCH(D5651,ISLER!$1:$1,0)-2,0)*VLOOKUP(VLOOKUP(F5651,ISLER!$1:$51,MATCH(D5651,ISLER!$1:$1,0)-1,0),DOVIZ!$1:$4,MATCH(CONCATENATE(TEXT(C5651,"YYYY")," ",TEXT(C5651,"AAAA")),DOVIZ!$1:$1,0),0))</f>
        <v/>
      </c>
      <c r="I5651" s="76" t="str">
        <f t="shared" si="535"/>
        <v/>
      </c>
      <c r="J5651" s="45" t="b">
        <f t="shared" si="533"/>
        <v>0</v>
      </c>
      <c r="K5651" s="45" t="str">
        <f>IF(J5651=FALSE,"",IF(G5651="","",VLOOKUP(F5651,ISLER!$1:$51,2,0)*VLOOKUP(VLOOKUP(F5651,ISLER!$1:$51,3,0),DOVIZ!$1:$4,MATCH(CONCATENATE(TEXT(C5651,"YYYY")," ",TEXT(C5651,"AAAA")),DOVIZ!$1:$1,0),0)))</f>
        <v/>
      </c>
      <c r="L5651" s="45" t="str">
        <f t="shared" si="536"/>
        <v/>
      </c>
      <c r="M5651" s="74">
        <f t="shared" si="538"/>
        <v>46021</v>
      </c>
    </row>
    <row r="5652" spans="1:13" x14ac:dyDescent="0.25">
      <c r="A5652" s="40">
        <v>5716</v>
      </c>
      <c r="B5652" s="40" t="str">
        <f t="shared" si="534"/>
        <v>2025 Aralık</v>
      </c>
      <c r="C5652" s="41">
        <f t="shared" si="537"/>
        <v>46021</v>
      </c>
      <c r="D5652" s="42"/>
      <c r="E5652" s="42"/>
      <c r="F5652" s="42"/>
      <c r="G5652" s="43"/>
      <c r="H5652" s="76" t="str">
        <f>IF(G5652="","",VLOOKUP(F5652,ISLER!$1:$51,MATCH(D5652,ISLER!$1:$1,0)-2,0)*VLOOKUP(VLOOKUP(F5652,ISLER!$1:$51,MATCH(D5652,ISLER!$1:$1,0)-1,0),DOVIZ!$1:$4,MATCH(CONCATENATE(TEXT(C5652,"YYYY")," ",TEXT(C5652,"AAAA")),DOVIZ!$1:$1,0),0))</f>
        <v/>
      </c>
      <c r="I5652" s="76" t="str">
        <f t="shared" si="535"/>
        <v/>
      </c>
      <c r="J5652" s="45" t="b">
        <f t="shared" si="533"/>
        <v>0</v>
      </c>
      <c r="K5652" s="45" t="str">
        <f>IF(J5652=FALSE,"",IF(G5652="","",VLOOKUP(F5652,ISLER!$1:$51,2,0)*VLOOKUP(VLOOKUP(F5652,ISLER!$1:$51,3,0),DOVIZ!$1:$4,MATCH(CONCATENATE(TEXT(C5652,"YYYY")," ",TEXT(C5652,"AAAA")),DOVIZ!$1:$1,0),0)))</f>
        <v/>
      </c>
      <c r="L5652" s="45" t="str">
        <f t="shared" si="536"/>
        <v/>
      </c>
      <c r="M5652" s="74">
        <f t="shared" si="538"/>
        <v>46021</v>
      </c>
    </row>
    <row r="5653" spans="1:13" x14ac:dyDescent="0.25">
      <c r="A5653" s="40">
        <v>5717</v>
      </c>
      <c r="B5653" s="40" t="str">
        <f t="shared" si="534"/>
        <v>2025 Aralık</v>
      </c>
      <c r="C5653" s="41">
        <f t="shared" si="537"/>
        <v>46021</v>
      </c>
      <c r="D5653" s="42"/>
      <c r="E5653" s="42"/>
      <c r="F5653" s="42"/>
      <c r="G5653" s="43"/>
      <c r="H5653" s="76" t="str">
        <f>IF(G5653="","",VLOOKUP(F5653,ISLER!$1:$51,MATCH(D5653,ISLER!$1:$1,0)-2,0)*VLOOKUP(VLOOKUP(F5653,ISLER!$1:$51,MATCH(D5653,ISLER!$1:$1,0)-1,0),DOVIZ!$1:$4,MATCH(CONCATENATE(TEXT(C5653,"YYYY")," ",TEXT(C5653,"AAAA")),DOVIZ!$1:$1,0),0))</f>
        <v/>
      </c>
      <c r="I5653" s="76" t="str">
        <f t="shared" si="535"/>
        <v/>
      </c>
      <c r="J5653" s="45" t="b">
        <f t="shared" si="533"/>
        <v>0</v>
      </c>
      <c r="K5653" s="45" t="str">
        <f>IF(J5653=FALSE,"",IF(G5653="","",VLOOKUP(F5653,ISLER!$1:$51,2,0)*VLOOKUP(VLOOKUP(F5653,ISLER!$1:$51,3,0),DOVIZ!$1:$4,MATCH(CONCATENATE(TEXT(C5653,"YYYY")," ",TEXT(C5653,"AAAA")),DOVIZ!$1:$1,0),0)))</f>
        <v/>
      </c>
      <c r="L5653" s="45" t="str">
        <f t="shared" si="536"/>
        <v/>
      </c>
      <c r="M5653" s="74">
        <f t="shared" si="538"/>
        <v>46021</v>
      </c>
    </row>
    <row r="5654" spans="1:13" x14ac:dyDescent="0.25">
      <c r="A5654" s="40">
        <v>5718</v>
      </c>
      <c r="B5654" s="40" t="str">
        <f t="shared" si="534"/>
        <v>2025 Aralık</v>
      </c>
      <c r="C5654" s="41">
        <f t="shared" si="537"/>
        <v>46021</v>
      </c>
      <c r="D5654" s="42"/>
      <c r="E5654" s="42"/>
      <c r="F5654" s="42"/>
      <c r="G5654" s="43"/>
      <c r="H5654" s="76" t="str">
        <f>IF(G5654="","",VLOOKUP(F5654,ISLER!$1:$51,MATCH(D5654,ISLER!$1:$1,0)-2,0)*VLOOKUP(VLOOKUP(F5654,ISLER!$1:$51,MATCH(D5654,ISLER!$1:$1,0)-1,0),DOVIZ!$1:$4,MATCH(CONCATENATE(TEXT(C5654,"YYYY")," ",TEXT(C5654,"AAAA")),DOVIZ!$1:$1,0),0))</f>
        <v/>
      </c>
      <c r="I5654" s="76" t="str">
        <f t="shared" si="535"/>
        <v/>
      </c>
      <c r="J5654" s="45" t="b">
        <f t="shared" si="533"/>
        <v>0</v>
      </c>
      <c r="K5654" s="45" t="str">
        <f>IF(J5654=FALSE,"",IF(G5654="","",VLOOKUP(F5654,ISLER!$1:$51,2,0)*VLOOKUP(VLOOKUP(F5654,ISLER!$1:$51,3,0),DOVIZ!$1:$4,MATCH(CONCATENATE(TEXT(C5654,"YYYY")," ",TEXT(C5654,"AAAA")),DOVIZ!$1:$1,0),0)))</f>
        <v/>
      </c>
      <c r="L5654" s="45" t="str">
        <f t="shared" si="536"/>
        <v/>
      </c>
      <c r="M5654" s="74">
        <f t="shared" si="538"/>
        <v>46021</v>
      </c>
    </row>
    <row r="5655" spans="1:13" x14ac:dyDescent="0.25">
      <c r="A5655" s="40">
        <v>5719</v>
      </c>
      <c r="B5655" s="40" t="str">
        <f t="shared" si="534"/>
        <v>2025 Aralık</v>
      </c>
      <c r="C5655" s="41">
        <f t="shared" si="537"/>
        <v>46021</v>
      </c>
      <c r="D5655" s="42"/>
      <c r="E5655" s="42"/>
      <c r="F5655" s="42"/>
      <c r="G5655" s="43"/>
      <c r="H5655" s="76" t="str">
        <f>IF(G5655="","",VLOOKUP(F5655,ISLER!$1:$51,MATCH(D5655,ISLER!$1:$1,0)-2,0)*VLOOKUP(VLOOKUP(F5655,ISLER!$1:$51,MATCH(D5655,ISLER!$1:$1,0)-1,0),DOVIZ!$1:$4,MATCH(CONCATENATE(TEXT(C5655,"YYYY")," ",TEXT(C5655,"AAAA")),DOVIZ!$1:$1,0),0))</f>
        <v/>
      </c>
      <c r="I5655" s="76" t="str">
        <f t="shared" si="535"/>
        <v/>
      </c>
      <c r="J5655" s="45" t="b">
        <f t="shared" si="533"/>
        <v>0</v>
      </c>
      <c r="K5655" s="45" t="str">
        <f>IF(J5655=FALSE,"",IF(G5655="","",VLOOKUP(F5655,ISLER!$1:$51,2,0)*VLOOKUP(VLOOKUP(F5655,ISLER!$1:$51,3,0),DOVIZ!$1:$4,MATCH(CONCATENATE(TEXT(C5655,"YYYY")," ",TEXT(C5655,"AAAA")),DOVIZ!$1:$1,0),0)))</f>
        <v/>
      </c>
      <c r="L5655" s="45" t="str">
        <f t="shared" si="536"/>
        <v/>
      </c>
      <c r="M5655" s="74">
        <f t="shared" si="538"/>
        <v>46021</v>
      </c>
    </row>
    <row r="5656" spans="1:13" x14ac:dyDescent="0.25">
      <c r="A5656" s="40">
        <v>5720</v>
      </c>
      <c r="B5656" s="40" t="str">
        <f t="shared" si="534"/>
        <v>2025 Aralık</v>
      </c>
      <c r="C5656" s="41">
        <f t="shared" si="537"/>
        <v>46021</v>
      </c>
      <c r="D5656" s="42"/>
      <c r="E5656" s="42"/>
      <c r="F5656" s="42"/>
      <c r="G5656" s="43"/>
      <c r="H5656" s="76" t="str">
        <f>IF(G5656="","",VLOOKUP(F5656,ISLER!$1:$51,MATCH(D5656,ISLER!$1:$1,0)-2,0)*VLOOKUP(VLOOKUP(F5656,ISLER!$1:$51,MATCH(D5656,ISLER!$1:$1,0)-1,0),DOVIZ!$1:$4,MATCH(CONCATENATE(TEXT(C5656,"YYYY")," ",TEXT(C5656,"AAAA")),DOVIZ!$1:$1,0),0))</f>
        <v/>
      </c>
      <c r="I5656" s="76" t="str">
        <f t="shared" si="535"/>
        <v/>
      </c>
      <c r="J5656" s="45" t="b">
        <f t="shared" si="533"/>
        <v>0</v>
      </c>
      <c r="K5656" s="45" t="str">
        <f>IF(J5656=FALSE,"",IF(G5656="","",VLOOKUP(F5656,ISLER!$1:$51,2,0)*VLOOKUP(VLOOKUP(F5656,ISLER!$1:$51,3,0),DOVIZ!$1:$4,MATCH(CONCATENATE(TEXT(C5656,"YYYY")," ",TEXT(C5656,"AAAA")),DOVIZ!$1:$1,0),0)))</f>
        <v/>
      </c>
      <c r="L5656" s="45" t="str">
        <f t="shared" si="536"/>
        <v/>
      </c>
      <c r="M5656" s="74">
        <f t="shared" si="538"/>
        <v>46021</v>
      </c>
    </row>
    <row r="5657" spans="1:13" x14ac:dyDescent="0.25">
      <c r="A5657" s="40">
        <v>5721</v>
      </c>
      <c r="B5657" s="40" t="str">
        <f t="shared" si="534"/>
        <v>2025 Aralık</v>
      </c>
      <c r="C5657" s="41">
        <f t="shared" si="537"/>
        <v>46021</v>
      </c>
      <c r="D5657" s="42"/>
      <c r="E5657" s="42"/>
      <c r="F5657" s="42"/>
      <c r="G5657" s="43"/>
      <c r="H5657" s="76" t="str">
        <f>IF(G5657="","",VLOOKUP(F5657,ISLER!$1:$51,MATCH(D5657,ISLER!$1:$1,0)-2,0)*VLOOKUP(VLOOKUP(F5657,ISLER!$1:$51,MATCH(D5657,ISLER!$1:$1,0)-1,0),DOVIZ!$1:$4,MATCH(CONCATENATE(TEXT(C5657,"YYYY")," ",TEXT(C5657,"AAAA")),DOVIZ!$1:$1,0),0))</f>
        <v/>
      </c>
      <c r="I5657" s="76" t="str">
        <f t="shared" si="535"/>
        <v/>
      </c>
      <c r="J5657" s="45" t="b">
        <f t="shared" si="533"/>
        <v>0</v>
      </c>
      <c r="K5657" s="45" t="str">
        <f>IF(J5657=FALSE,"",IF(G5657="","",VLOOKUP(F5657,ISLER!$1:$51,2,0)*VLOOKUP(VLOOKUP(F5657,ISLER!$1:$51,3,0),DOVIZ!$1:$4,MATCH(CONCATENATE(TEXT(C5657,"YYYY")," ",TEXT(C5657,"AAAA")),DOVIZ!$1:$1,0),0)))</f>
        <v/>
      </c>
      <c r="L5657" s="45" t="str">
        <f t="shared" si="536"/>
        <v/>
      </c>
      <c r="M5657" s="74">
        <f t="shared" si="538"/>
        <v>46021</v>
      </c>
    </row>
    <row r="5658" spans="1:13" x14ac:dyDescent="0.25">
      <c r="A5658" s="40">
        <v>5722</v>
      </c>
      <c r="B5658" s="40" t="str">
        <f t="shared" si="534"/>
        <v>2025 Aralık</v>
      </c>
      <c r="C5658" s="41">
        <f t="shared" si="537"/>
        <v>46021</v>
      </c>
      <c r="D5658" s="42"/>
      <c r="E5658" s="42"/>
      <c r="F5658" s="42"/>
      <c r="G5658" s="43"/>
      <c r="H5658" s="76" t="str">
        <f>IF(G5658="","",VLOOKUP(F5658,ISLER!$1:$51,MATCH(D5658,ISLER!$1:$1,0)-2,0)*VLOOKUP(VLOOKUP(F5658,ISLER!$1:$51,MATCH(D5658,ISLER!$1:$1,0)-1,0),DOVIZ!$1:$4,MATCH(CONCATENATE(TEXT(C5658,"YYYY")," ",TEXT(C5658,"AAAA")),DOVIZ!$1:$1,0),0))</f>
        <v/>
      </c>
      <c r="I5658" s="76" t="str">
        <f t="shared" si="535"/>
        <v/>
      </c>
      <c r="J5658" s="45" t="b">
        <f t="shared" si="533"/>
        <v>0</v>
      </c>
      <c r="K5658" s="45" t="str">
        <f>IF(J5658=FALSE,"",IF(G5658="","",VLOOKUP(F5658,ISLER!$1:$51,2,0)*VLOOKUP(VLOOKUP(F5658,ISLER!$1:$51,3,0),DOVIZ!$1:$4,MATCH(CONCATENATE(TEXT(C5658,"YYYY")," ",TEXT(C5658,"AAAA")),DOVIZ!$1:$1,0),0)))</f>
        <v/>
      </c>
      <c r="L5658" s="45" t="str">
        <f t="shared" si="536"/>
        <v/>
      </c>
      <c r="M5658" s="74">
        <f t="shared" si="538"/>
        <v>46021</v>
      </c>
    </row>
    <row r="5659" spans="1:13" x14ac:dyDescent="0.25">
      <c r="A5659" s="40">
        <v>5723</v>
      </c>
      <c r="B5659" s="40" t="str">
        <f t="shared" si="534"/>
        <v>2025 Aralık</v>
      </c>
      <c r="C5659" s="41">
        <f t="shared" si="537"/>
        <v>46021</v>
      </c>
      <c r="D5659" s="42"/>
      <c r="E5659" s="42"/>
      <c r="F5659" s="42"/>
      <c r="G5659" s="43"/>
      <c r="H5659" s="76" t="str">
        <f>IF(G5659="","",VLOOKUP(F5659,ISLER!$1:$51,MATCH(D5659,ISLER!$1:$1,0)-2,0)*VLOOKUP(VLOOKUP(F5659,ISLER!$1:$51,MATCH(D5659,ISLER!$1:$1,0)-1,0),DOVIZ!$1:$4,MATCH(CONCATENATE(TEXT(C5659,"YYYY")," ",TEXT(C5659,"AAAA")),DOVIZ!$1:$1,0),0))</f>
        <v/>
      </c>
      <c r="I5659" s="76" t="str">
        <f t="shared" si="535"/>
        <v/>
      </c>
      <c r="J5659" s="45" t="b">
        <f t="shared" si="533"/>
        <v>0</v>
      </c>
      <c r="K5659" s="45" t="str">
        <f>IF(J5659=FALSE,"",IF(G5659="","",VLOOKUP(F5659,ISLER!$1:$51,2,0)*VLOOKUP(VLOOKUP(F5659,ISLER!$1:$51,3,0),DOVIZ!$1:$4,MATCH(CONCATENATE(TEXT(C5659,"YYYY")," ",TEXT(C5659,"AAAA")),DOVIZ!$1:$1,0),0)))</f>
        <v/>
      </c>
      <c r="L5659" s="45" t="str">
        <f t="shared" si="536"/>
        <v/>
      </c>
      <c r="M5659" s="74">
        <f t="shared" si="538"/>
        <v>46021</v>
      </c>
    </row>
    <row r="5660" spans="1:13" x14ac:dyDescent="0.25">
      <c r="A5660" s="40">
        <v>5724</v>
      </c>
      <c r="B5660" s="40" t="str">
        <f t="shared" si="534"/>
        <v>2025 Aralık</v>
      </c>
      <c r="C5660" s="41">
        <f t="shared" si="537"/>
        <v>46021</v>
      </c>
      <c r="D5660" s="42"/>
      <c r="E5660" s="42"/>
      <c r="F5660" s="42"/>
      <c r="G5660" s="43"/>
      <c r="H5660" s="76" t="str">
        <f>IF(G5660="","",VLOOKUP(F5660,ISLER!$1:$51,MATCH(D5660,ISLER!$1:$1,0)-2,0)*VLOOKUP(VLOOKUP(F5660,ISLER!$1:$51,MATCH(D5660,ISLER!$1:$1,0)-1,0),DOVIZ!$1:$4,MATCH(CONCATENATE(TEXT(C5660,"YYYY")," ",TEXT(C5660,"AAAA")),DOVIZ!$1:$1,0),0))</f>
        <v/>
      </c>
      <c r="I5660" s="76" t="str">
        <f t="shared" si="535"/>
        <v/>
      </c>
      <c r="J5660" s="45" t="b">
        <f t="shared" si="533"/>
        <v>0</v>
      </c>
      <c r="K5660" s="45" t="str">
        <f>IF(J5660=FALSE,"",IF(G5660="","",VLOOKUP(F5660,ISLER!$1:$51,2,0)*VLOOKUP(VLOOKUP(F5660,ISLER!$1:$51,3,0),DOVIZ!$1:$4,MATCH(CONCATENATE(TEXT(C5660,"YYYY")," ",TEXT(C5660,"AAAA")),DOVIZ!$1:$1,0),0)))</f>
        <v/>
      </c>
      <c r="L5660" s="45" t="str">
        <f t="shared" si="536"/>
        <v/>
      </c>
      <c r="M5660" s="74">
        <f t="shared" si="538"/>
        <v>46021</v>
      </c>
    </row>
    <row r="5661" spans="1:13" x14ac:dyDescent="0.25">
      <c r="A5661" s="40">
        <v>5725</v>
      </c>
      <c r="B5661" s="40" t="str">
        <f t="shared" si="534"/>
        <v>2025 Aralık</v>
      </c>
      <c r="C5661" s="41">
        <f t="shared" si="537"/>
        <v>46021</v>
      </c>
      <c r="D5661" s="42"/>
      <c r="E5661" s="42"/>
      <c r="F5661" s="42"/>
      <c r="G5661" s="43"/>
      <c r="H5661" s="76" t="str">
        <f>IF(G5661="","",VLOOKUP(F5661,ISLER!$1:$51,MATCH(D5661,ISLER!$1:$1,0)-2,0)*VLOOKUP(VLOOKUP(F5661,ISLER!$1:$51,MATCH(D5661,ISLER!$1:$1,0)-1,0),DOVIZ!$1:$4,MATCH(CONCATENATE(TEXT(C5661,"YYYY")," ",TEXT(C5661,"AAAA")),DOVIZ!$1:$1,0),0))</f>
        <v/>
      </c>
      <c r="I5661" s="76" t="str">
        <f t="shared" si="535"/>
        <v/>
      </c>
      <c r="J5661" s="45" t="b">
        <f t="shared" si="533"/>
        <v>0</v>
      </c>
      <c r="K5661" s="45" t="str">
        <f>IF(J5661=FALSE,"",IF(G5661="","",VLOOKUP(F5661,ISLER!$1:$51,2,0)*VLOOKUP(VLOOKUP(F5661,ISLER!$1:$51,3,0),DOVIZ!$1:$4,MATCH(CONCATENATE(TEXT(C5661,"YYYY")," ",TEXT(C5661,"AAAA")),DOVIZ!$1:$1,0),0)))</f>
        <v/>
      </c>
      <c r="L5661" s="45" t="str">
        <f t="shared" si="536"/>
        <v/>
      </c>
      <c r="M5661" s="74">
        <f t="shared" si="538"/>
        <v>46021</v>
      </c>
    </row>
    <row r="5662" spans="1:13" x14ac:dyDescent="0.25">
      <c r="A5662" s="40">
        <v>5726</v>
      </c>
      <c r="B5662" s="40" t="str">
        <f t="shared" si="534"/>
        <v>2025 Aralık</v>
      </c>
      <c r="C5662" s="41">
        <f t="shared" si="537"/>
        <v>46021</v>
      </c>
      <c r="D5662" s="42"/>
      <c r="E5662" s="42"/>
      <c r="F5662" s="42"/>
      <c r="G5662" s="43"/>
      <c r="H5662" s="76" t="str">
        <f>IF(G5662="","",VLOOKUP(F5662,ISLER!$1:$51,MATCH(D5662,ISLER!$1:$1,0)-2,0)*VLOOKUP(VLOOKUP(F5662,ISLER!$1:$51,MATCH(D5662,ISLER!$1:$1,0)-1,0),DOVIZ!$1:$4,MATCH(CONCATENATE(TEXT(C5662,"YYYY")," ",TEXT(C5662,"AAAA")),DOVIZ!$1:$1,0),0))</f>
        <v/>
      </c>
      <c r="I5662" s="76" t="str">
        <f t="shared" si="535"/>
        <v/>
      </c>
      <c r="J5662" s="45" t="b">
        <f t="shared" si="533"/>
        <v>0</v>
      </c>
      <c r="K5662" s="45" t="str">
        <f>IF(J5662=FALSE,"",IF(G5662="","",VLOOKUP(F5662,ISLER!$1:$51,2,0)*VLOOKUP(VLOOKUP(F5662,ISLER!$1:$51,3,0),DOVIZ!$1:$4,MATCH(CONCATENATE(TEXT(C5662,"YYYY")," ",TEXT(C5662,"AAAA")),DOVIZ!$1:$1,0),0)))</f>
        <v/>
      </c>
      <c r="L5662" s="45" t="str">
        <f t="shared" si="536"/>
        <v/>
      </c>
      <c r="M5662" s="74">
        <f t="shared" si="538"/>
        <v>46021</v>
      </c>
    </row>
    <row r="5663" spans="1:13" x14ac:dyDescent="0.25">
      <c r="A5663" s="40">
        <v>5727</v>
      </c>
      <c r="B5663" s="40" t="str">
        <f t="shared" si="534"/>
        <v>2025 Aralık</v>
      </c>
      <c r="C5663" s="41">
        <f t="shared" si="537"/>
        <v>46021</v>
      </c>
      <c r="D5663" s="42"/>
      <c r="E5663" s="42"/>
      <c r="F5663" s="42"/>
      <c r="G5663" s="43"/>
      <c r="H5663" s="76" t="str">
        <f>IF(G5663="","",VLOOKUP(F5663,ISLER!$1:$51,MATCH(D5663,ISLER!$1:$1,0)-2,0)*VLOOKUP(VLOOKUP(F5663,ISLER!$1:$51,MATCH(D5663,ISLER!$1:$1,0)-1,0),DOVIZ!$1:$4,MATCH(CONCATENATE(TEXT(C5663,"YYYY")," ",TEXT(C5663,"AAAA")),DOVIZ!$1:$1,0),0))</f>
        <v/>
      </c>
      <c r="I5663" s="76" t="str">
        <f t="shared" si="535"/>
        <v/>
      </c>
      <c r="J5663" s="45" t="b">
        <f t="shared" si="533"/>
        <v>0</v>
      </c>
      <c r="K5663" s="45" t="str">
        <f>IF(J5663=FALSE,"",IF(G5663="","",VLOOKUP(F5663,ISLER!$1:$51,2,0)*VLOOKUP(VLOOKUP(F5663,ISLER!$1:$51,3,0),DOVIZ!$1:$4,MATCH(CONCATENATE(TEXT(C5663,"YYYY")," ",TEXT(C5663,"AAAA")),DOVIZ!$1:$1,0),0)))</f>
        <v/>
      </c>
      <c r="L5663" s="45" t="str">
        <f t="shared" si="536"/>
        <v/>
      </c>
      <c r="M5663" s="74">
        <f t="shared" si="538"/>
        <v>46021</v>
      </c>
    </row>
    <row r="5664" spans="1:13" x14ac:dyDescent="0.25">
      <c r="A5664" s="40">
        <v>5728</v>
      </c>
      <c r="B5664" s="40" t="str">
        <f t="shared" si="534"/>
        <v>2025 Aralık</v>
      </c>
      <c r="C5664" s="41">
        <f t="shared" si="537"/>
        <v>46021</v>
      </c>
      <c r="D5664" s="42"/>
      <c r="E5664" s="42"/>
      <c r="F5664" s="42"/>
      <c r="G5664" s="43"/>
      <c r="H5664" s="76" t="str">
        <f>IF(G5664="","",VLOOKUP(F5664,ISLER!$1:$51,MATCH(D5664,ISLER!$1:$1,0)-2,0)*VLOOKUP(VLOOKUP(F5664,ISLER!$1:$51,MATCH(D5664,ISLER!$1:$1,0)-1,0),DOVIZ!$1:$4,MATCH(CONCATENATE(TEXT(C5664,"YYYY")," ",TEXT(C5664,"AAAA")),DOVIZ!$1:$1,0),0))</f>
        <v/>
      </c>
      <c r="I5664" s="76" t="str">
        <f t="shared" si="535"/>
        <v/>
      </c>
      <c r="J5664" s="45" t="b">
        <f t="shared" si="533"/>
        <v>0</v>
      </c>
      <c r="K5664" s="45" t="str">
        <f>IF(J5664=FALSE,"",IF(G5664="","",VLOOKUP(F5664,ISLER!$1:$51,2,0)*VLOOKUP(VLOOKUP(F5664,ISLER!$1:$51,3,0),DOVIZ!$1:$4,MATCH(CONCATENATE(TEXT(C5664,"YYYY")," ",TEXT(C5664,"AAAA")),DOVIZ!$1:$1,0),0)))</f>
        <v/>
      </c>
      <c r="L5664" s="45" t="str">
        <f t="shared" si="536"/>
        <v/>
      </c>
      <c r="M5664" s="74">
        <f t="shared" si="538"/>
        <v>46021</v>
      </c>
    </row>
    <row r="5665" spans="1:13" x14ac:dyDescent="0.25">
      <c r="A5665" s="40">
        <v>5729</v>
      </c>
      <c r="B5665" s="40" t="str">
        <f t="shared" si="534"/>
        <v>2025 Aralık</v>
      </c>
      <c r="C5665" s="41">
        <f t="shared" si="537"/>
        <v>46021</v>
      </c>
      <c r="D5665" s="42"/>
      <c r="E5665" s="42"/>
      <c r="F5665" s="42"/>
      <c r="G5665" s="43"/>
      <c r="H5665" s="76" t="str">
        <f>IF(G5665="","",VLOOKUP(F5665,ISLER!$1:$51,MATCH(D5665,ISLER!$1:$1,0)-2,0)*VLOOKUP(VLOOKUP(F5665,ISLER!$1:$51,MATCH(D5665,ISLER!$1:$1,0)-1,0),DOVIZ!$1:$4,MATCH(CONCATENATE(TEXT(C5665,"YYYY")," ",TEXT(C5665,"AAAA")),DOVIZ!$1:$1,0),0))</f>
        <v/>
      </c>
      <c r="I5665" s="76" t="str">
        <f t="shared" si="535"/>
        <v/>
      </c>
      <c r="J5665" s="45" t="b">
        <f t="shared" si="533"/>
        <v>0</v>
      </c>
      <c r="K5665" s="45" t="str">
        <f>IF(J5665=FALSE,"",IF(G5665="","",VLOOKUP(F5665,ISLER!$1:$51,2,0)*VLOOKUP(VLOOKUP(F5665,ISLER!$1:$51,3,0),DOVIZ!$1:$4,MATCH(CONCATENATE(TEXT(C5665,"YYYY")," ",TEXT(C5665,"AAAA")),DOVIZ!$1:$1,0),0)))</f>
        <v/>
      </c>
      <c r="L5665" s="45" t="str">
        <f t="shared" si="536"/>
        <v/>
      </c>
      <c r="M5665" s="74">
        <f t="shared" si="538"/>
        <v>46021</v>
      </c>
    </row>
    <row r="5666" spans="1:13" x14ac:dyDescent="0.25">
      <c r="A5666" s="40">
        <v>5730</v>
      </c>
      <c r="B5666" s="40" t="str">
        <f t="shared" si="534"/>
        <v>2025 Aralık</v>
      </c>
      <c r="C5666" s="41">
        <f t="shared" si="537"/>
        <v>46021</v>
      </c>
      <c r="D5666" s="42"/>
      <c r="E5666" s="42"/>
      <c r="F5666" s="42"/>
      <c r="G5666" s="43"/>
      <c r="H5666" s="76" t="str">
        <f>IF(G5666="","",VLOOKUP(F5666,ISLER!$1:$51,MATCH(D5666,ISLER!$1:$1,0)-2,0)*VLOOKUP(VLOOKUP(F5666,ISLER!$1:$51,MATCH(D5666,ISLER!$1:$1,0)-1,0),DOVIZ!$1:$4,MATCH(CONCATENATE(TEXT(C5666,"YYYY")," ",TEXT(C5666,"AAAA")),DOVIZ!$1:$1,0),0))</f>
        <v/>
      </c>
      <c r="I5666" s="76" t="str">
        <f t="shared" si="535"/>
        <v/>
      </c>
      <c r="J5666" s="45" t="b">
        <f t="shared" si="533"/>
        <v>0</v>
      </c>
      <c r="K5666" s="45" t="str">
        <f>IF(J5666=FALSE,"",IF(G5666="","",VLOOKUP(F5666,ISLER!$1:$51,2,0)*VLOOKUP(VLOOKUP(F5666,ISLER!$1:$51,3,0),DOVIZ!$1:$4,MATCH(CONCATENATE(TEXT(C5666,"YYYY")," ",TEXT(C5666,"AAAA")),DOVIZ!$1:$1,0),0)))</f>
        <v/>
      </c>
      <c r="L5666" s="45" t="str">
        <f t="shared" si="536"/>
        <v/>
      </c>
      <c r="M5666" s="74">
        <f t="shared" si="538"/>
        <v>46021</v>
      </c>
    </row>
    <row r="5667" spans="1:13" x14ac:dyDescent="0.25">
      <c r="A5667" s="40">
        <v>5731</v>
      </c>
      <c r="B5667" s="40" t="str">
        <f t="shared" si="534"/>
        <v>2025 Aralık</v>
      </c>
      <c r="C5667" s="41">
        <f t="shared" si="537"/>
        <v>46021</v>
      </c>
      <c r="D5667" s="42"/>
      <c r="E5667" s="42"/>
      <c r="F5667" s="42"/>
      <c r="G5667" s="43"/>
      <c r="H5667" s="76" t="str">
        <f>IF(G5667="","",VLOOKUP(F5667,ISLER!$1:$51,MATCH(D5667,ISLER!$1:$1,0)-2,0)*VLOOKUP(VLOOKUP(F5667,ISLER!$1:$51,MATCH(D5667,ISLER!$1:$1,0)-1,0),DOVIZ!$1:$4,MATCH(CONCATENATE(TEXT(C5667,"YYYY")," ",TEXT(C5667,"AAAA")),DOVIZ!$1:$1,0),0))</f>
        <v/>
      </c>
      <c r="I5667" s="76" t="str">
        <f t="shared" si="535"/>
        <v/>
      </c>
      <c r="J5667" s="45" t="b">
        <f t="shared" si="533"/>
        <v>0</v>
      </c>
      <c r="K5667" s="45" t="str">
        <f>IF(J5667=FALSE,"",IF(G5667="","",VLOOKUP(F5667,ISLER!$1:$51,2,0)*VLOOKUP(VLOOKUP(F5667,ISLER!$1:$51,3,0),DOVIZ!$1:$4,MATCH(CONCATENATE(TEXT(C5667,"YYYY")," ",TEXT(C5667,"AAAA")),DOVIZ!$1:$1,0),0)))</f>
        <v/>
      </c>
      <c r="L5667" s="45" t="str">
        <f t="shared" si="536"/>
        <v/>
      </c>
      <c r="M5667" s="74">
        <f t="shared" si="538"/>
        <v>46021</v>
      </c>
    </row>
    <row r="5668" spans="1:13" x14ac:dyDescent="0.25">
      <c r="A5668" s="40">
        <v>5732</v>
      </c>
      <c r="B5668" s="40" t="str">
        <f t="shared" si="534"/>
        <v>2025 Aralık</v>
      </c>
      <c r="C5668" s="41">
        <f t="shared" si="537"/>
        <v>46021</v>
      </c>
      <c r="D5668" s="42"/>
      <c r="E5668" s="42"/>
      <c r="F5668" s="42"/>
      <c r="G5668" s="43"/>
      <c r="H5668" s="76" t="str">
        <f>IF(G5668="","",VLOOKUP(F5668,ISLER!$1:$51,MATCH(D5668,ISLER!$1:$1,0)-2,0)*VLOOKUP(VLOOKUP(F5668,ISLER!$1:$51,MATCH(D5668,ISLER!$1:$1,0)-1,0),DOVIZ!$1:$4,MATCH(CONCATENATE(TEXT(C5668,"YYYY")," ",TEXT(C5668,"AAAA")),DOVIZ!$1:$1,0),0))</f>
        <v/>
      </c>
      <c r="I5668" s="76" t="str">
        <f t="shared" si="535"/>
        <v/>
      </c>
      <c r="J5668" s="45" t="b">
        <f t="shared" si="533"/>
        <v>0</v>
      </c>
      <c r="K5668" s="45" t="str">
        <f>IF(J5668=FALSE,"",IF(G5668="","",VLOOKUP(F5668,ISLER!$1:$51,2,0)*VLOOKUP(VLOOKUP(F5668,ISLER!$1:$51,3,0),DOVIZ!$1:$4,MATCH(CONCATENATE(TEXT(C5668,"YYYY")," ",TEXT(C5668,"AAAA")),DOVIZ!$1:$1,0),0)))</f>
        <v/>
      </c>
      <c r="L5668" s="45" t="str">
        <f t="shared" si="536"/>
        <v/>
      </c>
      <c r="M5668" s="74">
        <f t="shared" si="538"/>
        <v>46021</v>
      </c>
    </row>
    <row r="5669" spans="1:13" x14ac:dyDescent="0.25">
      <c r="A5669" s="40">
        <v>5733</v>
      </c>
      <c r="B5669" s="40" t="str">
        <f t="shared" si="534"/>
        <v>2025 Aralık</v>
      </c>
      <c r="C5669" s="41">
        <f t="shared" si="537"/>
        <v>46021</v>
      </c>
      <c r="D5669" s="42"/>
      <c r="E5669" s="42"/>
      <c r="F5669" s="42"/>
      <c r="G5669" s="43"/>
      <c r="H5669" s="76" t="str">
        <f>IF(G5669="","",VLOOKUP(F5669,ISLER!$1:$51,MATCH(D5669,ISLER!$1:$1,0)-2,0)*VLOOKUP(VLOOKUP(F5669,ISLER!$1:$51,MATCH(D5669,ISLER!$1:$1,0)-1,0),DOVIZ!$1:$4,MATCH(CONCATENATE(TEXT(C5669,"YYYY")," ",TEXT(C5669,"AAAA")),DOVIZ!$1:$1,0),0))</f>
        <v/>
      </c>
      <c r="I5669" s="76" t="str">
        <f t="shared" si="535"/>
        <v/>
      </c>
      <c r="J5669" s="45" t="b">
        <f t="shared" si="533"/>
        <v>0</v>
      </c>
      <c r="K5669" s="45" t="str">
        <f>IF(J5669=FALSE,"",IF(G5669="","",VLOOKUP(F5669,ISLER!$1:$51,2,0)*VLOOKUP(VLOOKUP(F5669,ISLER!$1:$51,3,0),DOVIZ!$1:$4,MATCH(CONCATENATE(TEXT(C5669,"YYYY")," ",TEXT(C5669,"AAAA")),DOVIZ!$1:$1,0),0)))</f>
        <v/>
      </c>
      <c r="L5669" s="45" t="str">
        <f t="shared" si="536"/>
        <v/>
      </c>
      <c r="M5669" s="74">
        <f t="shared" si="538"/>
        <v>46021</v>
      </c>
    </row>
    <row r="5670" spans="1:13" x14ac:dyDescent="0.25">
      <c r="A5670" s="40">
        <v>5734</v>
      </c>
      <c r="B5670" s="40" t="str">
        <f t="shared" si="534"/>
        <v>2025 Aralık</v>
      </c>
      <c r="C5670" s="41">
        <f t="shared" si="537"/>
        <v>46021</v>
      </c>
      <c r="D5670" s="42"/>
      <c r="E5670" s="42"/>
      <c r="F5670" s="42"/>
      <c r="G5670" s="43"/>
      <c r="H5670" s="76" t="str">
        <f>IF(G5670="","",VLOOKUP(F5670,ISLER!$1:$51,MATCH(D5670,ISLER!$1:$1,0)-2,0)*VLOOKUP(VLOOKUP(F5670,ISLER!$1:$51,MATCH(D5670,ISLER!$1:$1,0)-1,0),DOVIZ!$1:$4,MATCH(CONCATENATE(TEXT(C5670,"YYYY")," ",TEXT(C5670,"AAAA")),DOVIZ!$1:$1,0),0))</f>
        <v/>
      </c>
      <c r="I5670" s="76" t="str">
        <f t="shared" si="535"/>
        <v/>
      </c>
      <c r="J5670" s="45" t="b">
        <f t="shared" si="533"/>
        <v>0</v>
      </c>
      <c r="K5670" s="45" t="str">
        <f>IF(J5670=FALSE,"",IF(G5670="","",VLOOKUP(F5670,ISLER!$1:$51,2,0)*VLOOKUP(VLOOKUP(F5670,ISLER!$1:$51,3,0),DOVIZ!$1:$4,MATCH(CONCATENATE(TEXT(C5670,"YYYY")," ",TEXT(C5670,"AAAA")),DOVIZ!$1:$1,0),0)))</f>
        <v/>
      </c>
      <c r="L5670" s="45" t="str">
        <f t="shared" si="536"/>
        <v/>
      </c>
      <c r="M5670" s="74">
        <f t="shared" si="538"/>
        <v>46021</v>
      </c>
    </row>
    <row r="5671" spans="1:13" x14ac:dyDescent="0.25">
      <c r="A5671" s="40">
        <v>5735</v>
      </c>
      <c r="B5671" s="40" t="str">
        <f t="shared" si="534"/>
        <v>2025 Aralık</v>
      </c>
      <c r="C5671" s="41">
        <f t="shared" si="537"/>
        <v>46021</v>
      </c>
      <c r="D5671" s="42"/>
      <c r="E5671" s="42"/>
      <c r="F5671" s="42"/>
      <c r="G5671" s="43"/>
      <c r="H5671" s="76" t="str">
        <f>IF(G5671="","",VLOOKUP(F5671,ISLER!$1:$51,MATCH(D5671,ISLER!$1:$1,0)-2,0)*VLOOKUP(VLOOKUP(F5671,ISLER!$1:$51,MATCH(D5671,ISLER!$1:$1,0)-1,0),DOVIZ!$1:$4,MATCH(CONCATENATE(TEXT(C5671,"YYYY")," ",TEXT(C5671,"AAAA")),DOVIZ!$1:$1,0),0))</f>
        <v/>
      </c>
      <c r="I5671" s="76" t="str">
        <f t="shared" si="535"/>
        <v/>
      </c>
      <c r="J5671" s="45" t="b">
        <f t="shared" si="533"/>
        <v>0</v>
      </c>
      <c r="K5671" s="45" t="str">
        <f>IF(J5671=FALSE,"",IF(G5671="","",VLOOKUP(F5671,ISLER!$1:$51,2,0)*VLOOKUP(VLOOKUP(F5671,ISLER!$1:$51,3,0),DOVIZ!$1:$4,MATCH(CONCATENATE(TEXT(C5671,"YYYY")," ",TEXT(C5671,"AAAA")),DOVIZ!$1:$1,0),0)))</f>
        <v/>
      </c>
      <c r="L5671" s="45" t="str">
        <f t="shared" si="536"/>
        <v/>
      </c>
      <c r="M5671" s="74">
        <f t="shared" si="538"/>
        <v>46021</v>
      </c>
    </row>
    <row r="5672" spans="1:13" x14ac:dyDescent="0.25">
      <c r="A5672" s="40">
        <v>5736</v>
      </c>
      <c r="B5672" s="40" t="str">
        <f t="shared" si="534"/>
        <v>2025 Aralık</v>
      </c>
      <c r="C5672" s="41">
        <f t="shared" si="537"/>
        <v>46021</v>
      </c>
      <c r="D5672" s="42"/>
      <c r="E5672" s="42"/>
      <c r="F5672" s="42"/>
      <c r="G5672" s="43"/>
      <c r="H5672" s="76" t="str">
        <f>IF(G5672="","",VLOOKUP(F5672,ISLER!$1:$51,MATCH(D5672,ISLER!$1:$1,0)-2,0)*VLOOKUP(VLOOKUP(F5672,ISLER!$1:$51,MATCH(D5672,ISLER!$1:$1,0)-1,0),DOVIZ!$1:$4,MATCH(CONCATENATE(TEXT(C5672,"YYYY")," ",TEXT(C5672,"AAAA")),DOVIZ!$1:$1,0),0))</f>
        <v/>
      </c>
      <c r="I5672" s="76" t="str">
        <f t="shared" si="535"/>
        <v/>
      </c>
      <c r="J5672" s="45" t="b">
        <f t="shared" si="533"/>
        <v>0</v>
      </c>
      <c r="K5672" s="45" t="str">
        <f>IF(J5672=FALSE,"",IF(G5672="","",VLOOKUP(F5672,ISLER!$1:$51,2,0)*VLOOKUP(VLOOKUP(F5672,ISLER!$1:$51,3,0),DOVIZ!$1:$4,MATCH(CONCATENATE(TEXT(C5672,"YYYY")," ",TEXT(C5672,"AAAA")),DOVIZ!$1:$1,0),0)))</f>
        <v/>
      </c>
      <c r="L5672" s="45" t="str">
        <f t="shared" si="536"/>
        <v/>
      </c>
      <c r="M5672" s="74">
        <f t="shared" si="538"/>
        <v>46021</v>
      </c>
    </row>
    <row r="5673" spans="1:13" x14ac:dyDescent="0.25">
      <c r="A5673" s="40">
        <v>5737</v>
      </c>
      <c r="B5673" s="40" t="str">
        <f t="shared" si="534"/>
        <v>2025 Aralık</v>
      </c>
      <c r="C5673" s="41">
        <f t="shared" si="537"/>
        <v>46021</v>
      </c>
      <c r="D5673" s="42"/>
      <c r="E5673" s="42"/>
      <c r="F5673" s="42"/>
      <c r="G5673" s="43"/>
      <c r="H5673" s="76" t="str">
        <f>IF(G5673="","",VLOOKUP(F5673,ISLER!$1:$51,MATCH(D5673,ISLER!$1:$1,0)-2,0)*VLOOKUP(VLOOKUP(F5673,ISLER!$1:$51,MATCH(D5673,ISLER!$1:$1,0)-1,0),DOVIZ!$1:$4,MATCH(CONCATENATE(TEXT(C5673,"YYYY")," ",TEXT(C5673,"AAAA")),DOVIZ!$1:$1,0),0))</f>
        <v/>
      </c>
      <c r="I5673" s="76" t="str">
        <f t="shared" si="535"/>
        <v/>
      </c>
      <c r="J5673" s="45" t="b">
        <f t="shared" si="533"/>
        <v>0</v>
      </c>
      <c r="K5673" s="45" t="str">
        <f>IF(J5673=FALSE,"",IF(G5673="","",VLOOKUP(F5673,ISLER!$1:$51,2,0)*VLOOKUP(VLOOKUP(F5673,ISLER!$1:$51,3,0),DOVIZ!$1:$4,MATCH(CONCATENATE(TEXT(C5673,"YYYY")," ",TEXT(C5673,"AAAA")),DOVIZ!$1:$1,0),0)))</f>
        <v/>
      </c>
      <c r="L5673" s="45" t="str">
        <f t="shared" si="536"/>
        <v/>
      </c>
      <c r="M5673" s="74">
        <f t="shared" si="538"/>
        <v>46021</v>
      </c>
    </row>
    <row r="5674" spans="1:13" x14ac:dyDescent="0.25">
      <c r="A5674" s="40">
        <v>5738</v>
      </c>
      <c r="B5674" s="40" t="str">
        <f t="shared" si="534"/>
        <v>2025 Aralık</v>
      </c>
      <c r="C5674" s="41">
        <f t="shared" si="537"/>
        <v>46021</v>
      </c>
      <c r="D5674" s="42"/>
      <c r="E5674" s="42"/>
      <c r="F5674" s="42"/>
      <c r="G5674" s="43"/>
      <c r="H5674" s="76" t="str">
        <f>IF(G5674="","",VLOOKUP(F5674,ISLER!$1:$51,MATCH(D5674,ISLER!$1:$1,0)-2,0)*VLOOKUP(VLOOKUP(F5674,ISLER!$1:$51,MATCH(D5674,ISLER!$1:$1,0)-1,0),DOVIZ!$1:$4,MATCH(CONCATENATE(TEXT(C5674,"YYYY")," ",TEXT(C5674,"AAAA")),DOVIZ!$1:$1,0),0))</f>
        <v/>
      </c>
      <c r="I5674" s="76" t="str">
        <f t="shared" si="535"/>
        <v/>
      </c>
      <c r="J5674" s="45" t="b">
        <f t="shared" si="533"/>
        <v>0</v>
      </c>
      <c r="K5674" s="45" t="str">
        <f>IF(J5674=FALSE,"",IF(G5674="","",VLOOKUP(F5674,ISLER!$1:$51,2,0)*VLOOKUP(VLOOKUP(F5674,ISLER!$1:$51,3,0),DOVIZ!$1:$4,MATCH(CONCATENATE(TEXT(C5674,"YYYY")," ",TEXT(C5674,"AAAA")),DOVIZ!$1:$1,0),0)))</f>
        <v/>
      </c>
      <c r="L5674" s="45" t="str">
        <f t="shared" si="536"/>
        <v/>
      </c>
      <c r="M5674" s="74">
        <f t="shared" si="538"/>
        <v>46021</v>
      </c>
    </row>
    <row r="5675" spans="1:13" x14ac:dyDescent="0.25">
      <c r="A5675" s="40">
        <v>5739</v>
      </c>
      <c r="B5675" s="40" t="str">
        <f t="shared" si="534"/>
        <v>2025 Aralık</v>
      </c>
      <c r="C5675" s="41">
        <f t="shared" si="537"/>
        <v>46021</v>
      </c>
      <c r="D5675" s="42"/>
      <c r="E5675" s="42"/>
      <c r="F5675" s="42"/>
      <c r="G5675" s="43"/>
      <c r="H5675" s="76" t="str">
        <f>IF(G5675="","",VLOOKUP(F5675,ISLER!$1:$51,MATCH(D5675,ISLER!$1:$1,0)-2,0)*VLOOKUP(VLOOKUP(F5675,ISLER!$1:$51,MATCH(D5675,ISLER!$1:$1,0)-1,0),DOVIZ!$1:$4,MATCH(CONCATENATE(TEXT(C5675,"YYYY")," ",TEXT(C5675,"AAAA")),DOVIZ!$1:$1,0),0))</f>
        <v/>
      </c>
      <c r="I5675" s="76" t="str">
        <f t="shared" si="535"/>
        <v/>
      </c>
      <c r="J5675" s="45" t="b">
        <f t="shared" si="533"/>
        <v>0</v>
      </c>
      <c r="K5675" s="45" t="str">
        <f>IF(J5675=FALSE,"",IF(G5675="","",VLOOKUP(F5675,ISLER!$1:$51,2,0)*VLOOKUP(VLOOKUP(F5675,ISLER!$1:$51,3,0),DOVIZ!$1:$4,MATCH(CONCATENATE(TEXT(C5675,"YYYY")," ",TEXT(C5675,"AAAA")),DOVIZ!$1:$1,0),0)))</f>
        <v/>
      </c>
      <c r="L5675" s="45" t="str">
        <f t="shared" si="536"/>
        <v/>
      </c>
      <c r="M5675" s="74">
        <f t="shared" si="538"/>
        <v>46021</v>
      </c>
    </row>
    <row r="5676" spans="1:13" x14ac:dyDescent="0.25">
      <c r="A5676" s="40">
        <v>5740</v>
      </c>
      <c r="B5676" s="40" t="str">
        <f t="shared" si="534"/>
        <v>2025 Aralık</v>
      </c>
      <c r="C5676" s="41">
        <f t="shared" si="537"/>
        <v>46021</v>
      </c>
      <c r="D5676" s="42"/>
      <c r="E5676" s="42"/>
      <c r="F5676" s="42"/>
      <c r="G5676" s="43"/>
      <c r="H5676" s="76" t="str">
        <f>IF(G5676="","",VLOOKUP(F5676,ISLER!$1:$51,MATCH(D5676,ISLER!$1:$1,0)-2,0)*VLOOKUP(VLOOKUP(F5676,ISLER!$1:$51,MATCH(D5676,ISLER!$1:$1,0)-1,0),DOVIZ!$1:$4,MATCH(CONCATENATE(TEXT(C5676,"YYYY")," ",TEXT(C5676,"AAAA")),DOVIZ!$1:$1,0),0))</f>
        <v/>
      </c>
      <c r="I5676" s="76" t="str">
        <f t="shared" si="535"/>
        <v/>
      </c>
      <c r="J5676" s="45" t="b">
        <f t="shared" si="533"/>
        <v>0</v>
      </c>
      <c r="K5676" s="45" t="str">
        <f>IF(J5676=FALSE,"",IF(G5676="","",VLOOKUP(F5676,ISLER!$1:$51,2,0)*VLOOKUP(VLOOKUP(F5676,ISLER!$1:$51,3,0),DOVIZ!$1:$4,MATCH(CONCATENATE(TEXT(C5676,"YYYY")," ",TEXT(C5676,"AAAA")),DOVIZ!$1:$1,0),0)))</f>
        <v/>
      </c>
      <c r="L5676" s="45" t="str">
        <f t="shared" si="536"/>
        <v/>
      </c>
      <c r="M5676" s="74">
        <f t="shared" si="538"/>
        <v>46021</v>
      </c>
    </row>
    <row r="5677" spans="1:13" x14ac:dyDescent="0.25">
      <c r="A5677" s="40">
        <v>5741</v>
      </c>
      <c r="B5677" s="40" t="str">
        <f t="shared" si="534"/>
        <v>2025 Aralık</v>
      </c>
      <c r="C5677" s="41">
        <f t="shared" si="537"/>
        <v>46021</v>
      </c>
      <c r="D5677" s="42"/>
      <c r="E5677" s="42"/>
      <c r="F5677" s="42"/>
      <c r="G5677" s="43"/>
      <c r="H5677" s="76" t="str">
        <f>IF(G5677="","",VLOOKUP(F5677,ISLER!$1:$51,MATCH(D5677,ISLER!$1:$1,0)-2,0)*VLOOKUP(VLOOKUP(F5677,ISLER!$1:$51,MATCH(D5677,ISLER!$1:$1,0)-1,0),DOVIZ!$1:$4,MATCH(CONCATENATE(TEXT(C5677,"YYYY")," ",TEXT(C5677,"AAAA")),DOVIZ!$1:$1,0),0))</f>
        <v/>
      </c>
      <c r="I5677" s="76" t="str">
        <f t="shared" si="535"/>
        <v/>
      </c>
      <c r="J5677" s="45" t="b">
        <f t="shared" si="533"/>
        <v>0</v>
      </c>
      <c r="K5677" s="45" t="str">
        <f>IF(J5677=FALSE,"",IF(G5677="","",VLOOKUP(F5677,ISLER!$1:$51,2,0)*VLOOKUP(VLOOKUP(F5677,ISLER!$1:$51,3,0),DOVIZ!$1:$4,MATCH(CONCATENATE(TEXT(C5677,"YYYY")," ",TEXT(C5677,"AAAA")),DOVIZ!$1:$1,0),0)))</f>
        <v/>
      </c>
      <c r="L5677" s="45" t="str">
        <f t="shared" si="536"/>
        <v/>
      </c>
      <c r="M5677" s="74">
        <f t="shared" si="538"/>
        <v>46021</v>
      </c>
    </row>
    <row r="5678" spans="1:13" x14ac:dyDescent="0.25">
      <c r="A5678" s="40">
        <v>5742</v>
      </c>
      <c r="B5678" s="40" t="str">
        <f t="shared" si="534"/>
        <v>2025 Aralık</v>
      </c>
      <c r="C5678" s="41">
        <f t="shared" si="537"/>
        <v>46021</v>
      </c>
      <c r="D5678" s="42"/>
      <c r="E5678" s="42"/>
      <c r="F5678" s="42"/>
      <c r="G5678" s="43"/>
      <c r="H5678" s="76" t="str">
        <f>IF(G5678="","",VLOOKUP(F5678,ISLER!$1:$51,MATCH(D5678,ISLER!$1:$1,0)-2,0)*VLOOKUP(VLOOKUP(F5678,ISLER!$1:$51,MATCH(D5678,ISLER!$1:$1,0)-1,0),DOVIZ!$1:$4,MATCH(CONCATENATE(TEXT(C5678,"YYYY")," ",TEXT(C5678,"AAAA")),DOVIZ!$1:$1,0),0))</f>
        <v/>
      </c>
      <c r="I5678" s="76" t="str">
        <f t="shared" si="535"/>
        <v/>
      </c>
      <c r="J5678" s="45" t="b">
        <f t="shared" si="533"/>
        <v>0</v>
      </c>
      <c r="K5678" s="45" t="str">
        <f>IF(J5678=FALSE,"",IF(G5678="","",VLOOKUP(F5678,ISLER!$1:$51,2,0)*VLOOKUP(VLOOKUP(F5678,ISLER!$1:$51,3,0),DOVIZ!$1:$4,MATCH(CONCATENATE(TEXT(C5678,"YYYY")," ",TEXT(C5678,"AAAA")),DOVIZ!$1:$1,0),0)))</f>
        <v/>
      </c>
      <c r="L5678" s="45" t="str">
        <f t="shared" si="536"/>
        <v/>
      </c>
      <c r="M5678" s="74">
        <f t="shared" si="538"/>
        <v>46021</v>
      </c>
    </row>
    <row r="5679" spans="1:13" x14ac:dyDescent="0.25">
      <c r="A5679" s="40">
        <v>5743</v>
      </c>
      <c r="B5679" s="40" t="str">
        <f t="shared" si="534"/>
        <v>2025 Aralık</v>
      </c>
      <c r="C5679" s="41">
        <f t="shared" si="537"/>
        <v>46021</v>
      </c>
      <c r="D5679" s="42"/>
      <c r="E5679" s="42"/>
      <c r="F5679" s="42"/>
      <c r="G5679" s="43"/>
      <c r="H5679" s="76" t="str">
        <f>IF(G5679="","",VLOOKUP(F5679,ISLER!$1:$51,MATCH(D5679,ISLER!$1:$1,0)-2,0)*VLOOKUP(VLOOKUP(F5679,ISLER!$1:$51,MATCH(D5679,ISLER!$1:$1,0)-1,0),DOVIZ!$1:$4,MATCH(CONCATENATE(TEXT(C5679,"YYYY")," ",TEXT(C5679,"AAAA")),DOVIZ!$1:$1,0),0))</f>
        <v/>
      </c>
      <c r="I5679" s="76" t="str">
        <f t="shared" si="535"/>
        <v/>
      </c>
      <c r="J5679" s="45" t="b">
        <f t="shared" si="533"/>
        <v>0</v>
      </c>
      <c r="K5679" s="45" t="str">
        <f>IF(J5679=FALSE,"",IF(G5679="","",VLOOKUP(F5679,ISLER!$1:$51,2,0)*VLOOKUP(VLOOKUP(F5679,ISLER!$1:$51,3,0),DOVIZ!$1:$4,MATCH(CONCATENATE(TEXT(C5679,"YYYY")," ",TEXT(C5679,"AAAA")),DOVIZ!$1:$1,0),0)))</f>
        <v/>
      </c>
      <c r="L5679" s="45" t="str">
        <f t="shared" si="536"/>
        <v/>
      </c>
      <c r="M5679" s="74">
        <f t="shared" si="538"/>
        <v>46021</v>
      </c>
    </row>
    <row r="5680" spans="1:13" x14ac:dyDescent="0.25">
      <c r="A5680" s="40">
        <v>5744</v>
      </c>
      <c r="B5680" s="40" t="str">
        <f t="shared" si="534"/>
        <v>2025 Aralık</v>
      </c>
      <c r="C5680" s="41">
        <f t="shared" si="537"/>
        <v>46021</v>
      </c>
      <c r="D5680" s="42"/>
      <c r="E5680" s="42"/>
      <c r="F5680" s="42"/>
      <c r="G5680" s="43"/>
      <c r="H5680" s="76" t="str">
        <f>IF(G5680="","",VLOOKUP(F5680,ISLER!$1:$51,MATCH(D5680,ISLER!$1:$1,0)-2,0)*VLOOKUP(VLOOKUP(F5680,ISLER!$1:$51,MATCH(D5680,ISLER!$1:$1,0)-1,0),DOVIZ!$1:$4,MATCH(CONCATENATE(TEXT(C5680,"YYYY")," ",TEXT(C5680,"AAAA")),DOVIZ!$1:$1,0),0))</f>
        <v/>
      </c>
      <c r="I5680" s="76" t="str">
        <f t="shared" si="535"/>
        <v/>
      </c>
      <c r="J5680" s="45" t="b">
        <f t="shared" si="533"/>
        <v>0</v>
      </c>
      <c r="K5680" s="45" t="str">
        <f>IF(J5680=FALSE,"",IF(G5680="","",VLOOKUP(F5680,ISLER!$1:$51,2,0)*VLOOKUP(VLOOKUP(F5680,ISLER!$1:$51,3,0),DOVIZ!$1:$4,MATCH(CONCATENATE(TEXT(C5680,"YYYY")," ",TEXT(C5680,"AAAA")),DOVIZ!$1:$1,0),0)))</f>
        <v/>
      </c>
      <c r="L5680" s="45" t="str">
        <f t="shared" si="536"/>
        <v/>
      </c>
      <c r="M5680" s="74">
        <f t="shared" si="538"/>
        <v>46021</v>
      </c>
    </row>
    <row r="5681" spans="1:13" x14ac:dyDescent="0.25">
      <c r="A5681" s="40">
        <v>5745</v>
      </c>
      <c r="B5681" s="40" t="str">
        <f t="shared" si="534"/>
        <v>2025 Aralık</v>
      </c>
      <c r="C5681" s="41">
        <f t="shared" si="537"/>
        <v>46021</v>
      </c>
      <c r="D5681" s="42"/>
      <c r="E5681" s="42"/>
      <c r="F5681" s="42"/>
      <c r="G5681" s="43"/>
      <c r="H5681" s="76" t="str">
        <f>IF(G5681="","",VLOOKUP(F5681,ISLER!$1:$51,MATCH(D5681,ISLER!$1:$1,0)-2,0)*VLOOKUP(VLOOKUP(F5681,ISLER!$1:$51,MATCH(D5681,ISLER!$1:$1,0)-1,0),DOVIZ!$1:$4,MATCH(CONCATENATE(TEXT(C5681,"YYYY")," ",TEXT(C5681,"AAAA")),DOVIZ!$1:$1,0),0))</f>
        <v/>
      </c>
      <c r="I5681" s="76" t="str">
        <f t="shared" si="535"/>
        <v/>
      </c>
      <c r="J5681" s="45" t="b">
        <f t="shared" si="533"/>
        <v>0</v>
      </c>
      <c r="K5681" s="45" t="str">
        <f>IF(J5681=FALSE,"",IF(G5681="","",VLOOKUP(F5681,ISLER!$1:$51,2,0)*VLOOKUP(VLOOKUP(F5681,ISLER!$1:$51,3,0),DOVIZ!$1:$4,MATCH(CONCATENATE(TEXT(C5681,"YYYY")," ",TEXT(C5681,"AAAA")),DOVIZ!$1:$1,0),0)))</f>
        <v/>
      </c>
      <c r="L5681" s="45" t="str">
        <f t="shared" si="536"/>
        <v/>
      </c>
      <c r="M5681" s="74">
        <f t="shared" si="538"/>
        <v>46021</v>
      </c>
    </row>
    <row r="5682" spans="1:13" x14ac:dyDescent="0.25">
      <c r="A5682" s="40">
        <v>5746</v>
      </c>
      <c r="B5682" s="40" t="str">
        <f t="shared" si="534"/>
        <v>2025 Aralık</v>
      </c>
      <c r="C5682" s="41">
        <f t="shared" si="537"/>
        <v>46021</v>
      </c>
      <c r="D5682" s="42"/>
      <c r="E5682" s="42"/>
      <c r="F5682" s="42"/>
      <c r="G5682" s="43"/>
      <c r="H5682" s="76" t="str">
        <f>IF(G5682="","",VLOOKUP(F5682,ISLER!$1:$51,MATCH(D5682,ISLER!$1:$1,0)-2,0)*VLOOKUP(VLOOKUP(F5682,ISLER!$1:$51,MATCH(D5682,ISLER!$1:$1,0)-1,0),DOVIZ!$1:$4,MATCH(CONCATENATE(TEXT(C5682,"YYYY")," ",TEXT(C5682,"AAAA")),DOVIZ!$1:$1,0),0))</f>
        <v/>
      </c>
      <c r="I5682" s="76" t="str">
        <f t="shared" si="535"/>
        <v/>
      </c>
      <c r="J5682" s="45" t="b">
        <f t="shared" ref="J5682:J5745" si="539">OR(D5682="DİŞÇİM İSTANBUL EZGİ HANIM",D5682="DİŞÇİM İSTANBUL MERVE HANIM",D5682="DİŞÇİM İSTANBUL BÜŞRA HANIM",D5682="DİŞÇİM İSTANBUL HÜLYA HANIM",D5682="DİŞÇİM İSTANBUL KEMAL BEY",D5682="DİŞÇİM İSTANBUL HAKAN BEY",D5682="DİŞÇİM İSTANBUL MUHAMMED BEY",D5682="DİŞÇİM İSTANBUL MURAT BEY")</f>
        <v>0</v>
      </c>
      <c r="K5682" s="45" t="str">
        <f>IF(J5682=FALSE,"",IF(G5682="","",VLOOKUP(F5682,ISLER!$1:$51,2,0)*VLOOKUP(VLOOKUP(F5682,ISLER!$1:$51,3,0),DOVIZ!$1:$4,MATCH(CONCATENATE(TEXT(C5682,"YYYY")," ",TEXT(C5682,"AAAA")),DOVIZ!$1:$1,0),0)))</f>
        <v/>
      </c>
      <c r="L5682" s="45" t="str">
        <f t="shared" si="536"/>
        <v/>
      </c>
      <c r="M5682" s="74">
        <f t="shared" si="538"/>
        <v>46021</v>
      </c>
    </row>
    <row r="5683" spans="1:13" x14ac:dyDescent="0.25">
      <c r="A5683" s="40">
        <v>5747</v>
      </c>
      <c r="B5683" s="40" t="str">
        <f t="shared" si="534"/>
        <v>2025 Aralık</v>
      </c>
      <c r="C5683" s="41">
        <f t="shared" si="537"/>
        <v>46021</v>
      </c>
      <c r="D5683" s="42"/>
      <c r="E5683" s="42"/>
      <c r="F5683" s="42"/>
      <c r="G5683" s="43"/>
      <c r="H5683" s="76" t="str">
        <f>IF(G5683="","",VLOOKUP(F5683,ISLER!$1:$51,MATCH(D5683,ISLER!$1:$1,0)-2,0)*VLOOKUP(VLOOKUP(F5683,ISLER!$1:$51,MATCH(D5683,ISLER!$1:$1,0)-1,0),DOVIZ!$1:$4,MATCH(CONCATENATE(TEXT(C5683,"YYYY")," ",TEXT(C5683,"AAAA")),DOVIZ!$1:$1,0),0))</f>
        <v/>
      </c>
      <c r="I5683" s="76" t="str">
        <f t="shared" si="535"/>
        <v/>
      </c>
      <c r="J5683" s="45" t="b">
        <f t="shared" si="539"/>
        <v>0</v>
      </c>
      <c r="K5683" s="45" t="str">
        <f>IF(J5683=FALSE,"",IF(G5683="","",VLOOKUP(F5683,ISLER!$1:$51,2,0)*VLOOKUP(VLOOKUP(F5683,ISLER!$1:$51,3,0),DOVIZ!$1:$4,MATCH(CONCATENATE(TEXT(C5683,"YYYY")," ",TEXT(C5683,"AAAA")),DOVIZ!$1:$1,0),0)))</f>
        <v/>
      </c>
      <c r="L5683" s="45" t="str">
        <f t="shared" si="536"/>
        <v/>
      </c>
      <c r="M5683" s="74">
        <f t="shared" si="538"/>
        <v>46021</v>
      </c>
    </row>
    <row r="5684" spans="1:13" x14ac:dyDescent="0.25">
      <c r="A5684" s="40">
        <v>5748</v>
      </c>
      <c r="B5684" s="40" t="str">
        <f t="shared" si="534"/>
        <v>2025 Aralık</v>
      </c>
      <c r="C5684" s="41">
        <f t="shared" si="537"/>
        <v>46021</v>
      </c>
      <c r="D5684" s="42"/>
      <c r="E5684" s="42"/>
      <c r="F5684" s="42"/>
      <c r="G5684" s="43"/>
      <c r="H5684" s="76" t="str">
        <f>IF(G5684="","",VLOOKUP(F5684,ISLER!$1:$51,MATCH(D5684,ISLER!$1:$1,0)-2,0)*VLOOKUP(VLOOKUP(F5684,ISLER!$1:$51,MATCH(D5684,ISLER!$1:$1,0)-1,0),DOVIZ!$1:$4,MATCH(CONCATENATE(TEXT(C5684,"YYYY")," ",TEXT(C5684,"AAAA")),DOVIZ!$1:$1,0),0))</f>
        <v/>
      </c>
      <c r="I5684" s="76" t="str">
        <f t="shared" si="535"/>
        <v/>
      </c>
      <c r="J5684" s="45" t="b">
        <f t="shared" si="539"/>
        <v>0</v>
      </c>
      <c r="K5684" s="45" t="str">
        <f>IF(J5684=FALSE,"",IF(G5684="","",VLOOKUP(F5684,ISLER!$1:$51,2,0)*VLOOKUP(VLOOKUP(F5684,ISLER!$1:$51,3,0),DOVIZ!$1:$4,MATCH(CONCATENATE(TEXT(C5684,"YYYY")," ",TEXT(C5684,"AAAA")),DOVIZ!$1:$1,0),0)))</f>
        <v/>
      </c>
      <c r="L5684" s="45" t="str">
        <f t="shared" si="536"/>
        <v/>
      </c>
      <c r="M5684" s="74">
        <f t="shared" si="538"/>
        <v>46021</v>
      </c>
    </row>
    <row r="5685" spans="1:13" x14ac:dyDescent="0.25">
      <c r="A5685" s="40">
        <v>5749</v>
      </c>
      <c r="B5685" s="40" t="str">
        <f t="shared" si="534"/>
        <v>2025 Aralık</v>
      </c>
      <c r="C5685" s="41">
        <f t="shared" si="537"/>
        <v>46021</v>
      </c>
      <c r="D5685" s="42"/>
      <c r="E5685" s="42"/>
      <c r="F5685" s="42"/>
      <c r="G5685" s="43"/>
      <c r="H5685" s="76" t="str">
        <f>IF(G5685="","",VLOOKUP(F5685,ISLER!$1:$51,MATCH(D5685,ISLER!$1:$1,0)-2,0)*VLOOKUP(VLOOKUP(F5685,ISLER!$1:$51,MATCH(D5685,ISLER!$1:$1,0)-1,0),DOVIZ!$1:$4,MATCH(CONCATENATE(TEXT(C5685,"YYYY")," ",TEXT(C5685,"AAAA")),DOVIZ!$1:$1,0),0))</f>
        <v/>
      </c>
      <c r="I5685" s="76" t="str">
        <f t="shared" si="535"/>
        <v/>
      </c>
      <c r="J5685" s="45" t="b">
        <f t="shared" si="539"/>
        <v>0</v>
      </c>
      <c r="K5685" s="45" t="str">
        <f>IF(J5685=FALSE,"",IF(G5685="","",VLOOKUP(F5685,ISLER!$1:$51,2,0)*VLOOKUP(VLOOKUP(F5685,ISLER!$1:$51,3,0),DOVIZ!$1:$4,MATCH(CONCATENATE(TEXT(C5685,"YYYY")," ",TEXT(C5685,"AAAA")),DOVIZ!$1:$1,0),0)))</f>
        <v/>
      </c>
      <c r="L5685" s="45" t="str">
        <f t="shared" si="536"/>
        <v/>
      </c>
      <c r="M5685" s="74">
        <f t="shared" si="538"/>
        <v>46021</v>
      </c>
    </row>
    <row r="5686" spans="1:13" x14ac:dyDescent="0.25">
      <c r="A5686" s="40">
        <v>5750</v>
      </c>
      <c r="B5686" s="40" t="str">
        <f t="shared" si="534"/>
        <v>2025 Aralık</v>
      </c>
      <c r="C5686" s="41">
        <f t="shared" si="537"/>
        <v>46021</v>
      </c>
      <c r="D5686" s="42"/>
      <c r="E5686" s="42"/>
      <c r="F5686" s="42"/>
      <c r="G5686" s="43"/>
      <c r="H5686" s="76" t="str">
        <f>IF(G5686="","",VLOOKUP(F5686,ISLER!$1:$51,MATCH(D5686,ISLER!$1:$1,0)-2,0)*VLOOKUP(VLOOKUP(F5686,ISLER!$1:$51,MATCH(D5686,ISLER!$1:$1,0)-1,0),DOVIZ!$1:$4,MATCH(CONCATENATE(TEXT(C5686,"YYYY")," ",TEXT(C5686,"AAAA")),DOVIZ!$1:$1,0),0))</f>
        <v/>
      </c>
      <c r="I5686" s="76" t="str">
        <f t="shared" si="535"/>
        <v/>
      </c>
      <c r="J5686" s="45" t="b">
        <f t="shared" si="539"/>
        <v>0</v>
      </c>
      <c r="K5686" s="45" t="str">
        <f>IF(J5686=FALSE,"",IF(G5686="","",VLOOKUP(F5686,ISLER!$1:$51,2,0)*VLOOKUP(VLOOKUP(F5686,ISLER!$1:$51,3,0),DOVIZ!$1:$4,MATCH(CONCATENATE(TEXT(C5686,"YYYY")," ",TEXT(C5686,"AAAA")),DOVIZ!$1:$1,0),0)))</f>
        <v/>
      </c>
      <c r="L5686" s="45" t="str">
        <f t="shared" si="536"/>
        <v/>
      </c>
      <c r="M5686" s="74">
        <f t="shared" si="538"/>
        <v>46021</v>
      </c>
    </row>
    <row r="5687" spans="1:13" x14ac:dyDescent="0.25">
      <c r="A5687" s="40">
        <v>5751</v>
      </c>
      <c r="B5687" s="40" t="str">
        <f t="shared" si="534"/>
        <v>2025 Aralık</v>
      </c>
      <c r="C5687" s="41">
        <f t="shared" si="537"/>
        <v>46021</v>
      </c>
      <c r="D5687" s="42"/>
      <c r="E5687" s="42"/>
      <c r="F5687" s="42"/>
      <c r="G5687" s="43"/>
      <c r="H5687" s="76" t="str">
        <f>IF(G5687="","",VLOOKUP(F5687,ISLER!$1:$51,MATCH(D5687,ISLER!$1:$1,0)-2,0)*VLOOKUP(VLOOKUP(F5687,ISLER!$1:$51,MATCH(D5687,ISLER!$1:$1,0)-1,0),DOVIZ!$1:$4,MATCH(CONCATENATE(TEXT(C5687,"YYYY")," ",TEXT(C5687,"AAAA")),DOVIZ!$1:$1,0),0))</f>
        <v/>
      </c>
      <c r="I5687" s="76" t="str">
        <f t="shared" si="535"/>
        <v/>
      </c>
      <c r="J5687" s="45" t="b">
        <f t="shared" si="539"/>
        <v>0</v>
      </c>
      <c r="K5687" s="45" t="str">
        <f>IF(J5687=FALSE,"",IF(G5687="","",VLOOKUP(F5687,ISLER!$1:$51,2,0)*VLOOKUP(VLOOKUP(F5687,ISLER!$1:$51,3,0),DOVIZ!$1:$4,MATCH(CONCATENATE(TEXT(C5687,"YYYY")," ",TEXT(C5687,"AAAA")),DOVIZ!$1:$1,0),0)))</f>
        <v/>
      </c>
      <c r="L5687" s="45" t="str">
        <f t="shared" si="536"/>
        <v/>
      </c>
      <c r="M5687" s="74">
        <f t="shared" si="538"/>
        <v>46021</v>
      </c>
    </row>
    <row r="5688" spans="1:13" x14ac:dyDescent="0.25">
      <c r="A5688" s="40">
        <v>5752</v>
      </c>
      <c r="B5688" s="40" t="str">
        <f t="shared" si="534"/>
        <v>2025 Aralık</v>
      </c>
      <c r="C5688" s="41">
        <f t="shared" si="537"/>
        <v>46021</v>
      </c>
      <c r="D5688" s="42"/>
      <c r="E5688" s="42"/>
      <c r="F5688" s="42"/>
      <c r="G5688" s="43"/>
      <c r="H5688" s="76" t="str">
        <f>IF(G5688="","",VLOOKUP(F5688,ISLER!$1:$51,MATCH(D5688,ISLER!$1:$1,0)-2,0)*VLOOKUP(VLOOKUP(F5688,ISLER!$1:$51,MATCH(D5688,ISLER!$1:$1,0)-1,0),DOVIZ!$1:$4,MATCH(CONCATENATE(TEXT(C5688,"YYYY")," ",TEXT(C5688,"AAAA")),DOVIZ!$1:$1,0),0))</f>
        <v/>
      </c>
      <c r="I5688" s="76" t="str">
        <f t="shared" si="535"/>
        <v/>
      </c>
      <c r="J5688" s="45" t="b">
        <f t="shared" si="539"/>
        <v>0</v>
      </c>
      <c r="K5688" s="45" t="str">
        <f>IF(J5688=FALSE,"",IF(G5688="","",VLOOKUP(F5688,ISLER!$1:$51,2,0)*VLOOKUP(VLOOKUP(F5688,ISLER!$1:$51,3,0),DOVIZ!$1:$4,MATCH(CONCATENATE(TEXT(C5688,"YYYY")," ",TEXT(C5688,"AAAA")),DOVIZ!$1:$1,0),0)))</f>
        <v/>
      </c>
      <c r="L5688" s="45" t="str">
        <f t="shared" si="536"/>
        <v/>
      </c>
      <c r="M5688" s="74">
        <f t="shared" si="538"/>
        <v>46021</v>
      </c>
    </row>
    <row r="5689" spans="1:13" x14ac:dyDescent="0.25">
      <c r="A5689" s="40">
        <v>5753</v>
      </c>
      <c r="B5689" s="40" t="str">
        <f t="shared" si="534"/>
        <v>2025 Aralık</v>
      </c>
      <c r="C5689" s="41">
        <f t="shared" si="537"/>
        <v>46021</v>
      </c>
      <c r="D5689" s="42"/>
      <c r="E5689" s="42"/>
      <c r="F5689" s="42"/>
      <c r="G5689" s="43"/>
      <c r="H5689" s="76" t="str">
        <f>IF(G5689="","",VLOOKUP(F5689,ISLER!$1:$51,MATCH(D5689,ISLER!$1:$1,0)-2,0)*VLOOKUP(VLOOKUP(F5689,ISLER!$1:$51,MATCH(D5689,ISLER!$1:$1,0)-1,0),DOVIZ!$1:$4,MATCH(CONCATENATE(TEXT(C5689,"YYYY")," ",TEXT(C5689,"AAAA")),DOVIZ!$1:$1,0),0))</f>
        <v/>
      </c>
      <c r="I5689" s="76" t="str">
        <f t="shared" si="535"/>
        <v/>
      </c>
      <c r="J5689" s="45" t="b">
        <f t="shared" si="539"/>
        <v>0</v>
      </c>
      <c r="K5689" s="45" t="str">
        <f>IF(J5689=FALSE,"",IF(G5689="","",VLOOKUP(F5689,ISLER!$1:$51,2,0)*VLOOKUP(VLOOKUP(F5689,ISLER!$1:$51,3,0),DOVIZ!$1:$4,MATCH(CONCATENATE(TEXT(C5689,"YYYY")," ",TEXT(C5689,"AAAA")),DOVIZ!$1:$1,0),0)))</f>
        <v/>
      </c>
      <c r="L5689" s="45" t="str">
        <f t="shared" si="536"/>
        <v/>
      </c>
      <c r="M5689" s="74">
        <f t="shared" si="538"/>
        <v>46021</v>
      </c>
    </row>
    <row r="5690" spans="1:13" x14ac:dyDescent="0.25">
      <c r="A5690" s="40">
        <v>5754</v>
      </c>
      <c r="B5690" s="40" t="str">
        <f t="shared" si="534"/>
        <v>2025 Aralık</v>
      </c>
      <c r="C5690" s="41">
        <f t="shared" si="537"/>
        <v>46021</v>
      </c>
      <c r="D5690" s="42"/>
      <c r="E5690" s="42"/>
      <c r="F5690" s="42"/>
      <c r="G5690" s="43"/>
      <c r="H5690" s="76" t="str">
        <f>IF(G5690="","",VLOOKUP(F5690,ISLER!$1:$51,MATCH(D5690,ISLER!$1:$1,0)-2,0)*VLOOKUP(VLOOKUP(F5690,ISLER!$1:$51,MATCH(D5690,ISLER!$1:$1,0)-1,0),DOVIZ!$1:$4,MATCH(CONCATENATE(TEXT(C5690,"YYYY")," ",TEXT(C5690,"AAAA")),DOVIZ!$1:$1,0),0))</f>
        <v/>
      </c>
      <c r="I5690" s="76" t="str">
        <f t="shared" si="535"/>
        <v/>
      </c>
      <c r="J5690" s="45" t="b">
        <f t="shared" si="539"/>
        <v>0</v>
      </c>
      <c r="K5690" s="45" t="str">
        <f>IF(J5690=FALSE,"",IF(G5690="","",VLOOKUP(F5690,ISLER!$1:$51,2,0)*VLOOKUP(VLOOKUP(F5690,ISLER!$1:$51,3,0),DOVIZ!$1:$4,MATCH(CONCATENATE(TEXT(C5690,"YYYY")," ",TEXT(C5690,"AAAA")),DOVIZ!$1:$1,0),0)))</f>
        <v/>
      </c>
      <c r="L5690" s="45" t="str">
        <f t="shared" si="536"/>
        <v/>
      </c>
      <c r="M5690" s="74">
        <f t="shared" si="538"/>
        <v>46021</v>
      </c>
    </row>
    <row r="5691" spans="1:13" x14ac:dyDescent="0.25">
      <c r="A5691" s="40">
        <v>5755</v>
      </c>
      <c r="B5691" s="40" t="str">
        <f t="shared" si="534"/>
        <v>2025 Aralık</v>
      </c>
      <c r="C5691" s="41">
        <f t="shared" si="537"/>
        <v>46021</v>
      </c>
      <c r="D5691" s="42"/>
      <c r="E5691" s="42"/>
      <c r="F5691" s="42"/>
      <c r="G5691" s="43"/>
      <c r="H5691" s="76" t="str">
        <f>IF(G5691="","",VLOOKUP(F5691,ISLER!$1:$51,MATCH(D5691,ISLER!$1:$1,0)-2,0)*VLOOKUP(VLOOKUP(F5691,ISLER!$1:$51,MATCH(D5691,ISLER!$1:$1,0)-1,0),DOVIZ!$1:$4,MATCH(CONCATENATE(TEXT(C5691,"YYYY")," ",TEXT(C5691,"AAAA")),DOVIZ!$1:$1,0),0))</f>
        <v/>
      </c>
      <c r="I5691" s="76" t="str">
        <f t="shared" si="535"/>
        <v/>
      </c>
      <c r="J5691" s="45" t="b">
        <f t="shared" si="539"/>
        <v>0</v>
      </c>
      <c r="K5691" s="45" t="str">
        <f>IF(J5691=FALSE,"",IF(G5691="","",VLOOKUP(F5691,ISLER!$1:$51,2,0)*VLOOKUP(VLOOKUP(F5691,ISLER!$1:$51,3,0),DOVIZ!$1:$4,MATCH(CONCATENATE(TEXT(C5691,"YYYY")," ",TEXT(C5691,"AAAA")),DOVIZ!$1:$1,0),0)))</f>
        <v/>
      </c>
      <c r="L5691" s="45" t="str">
        <f t="shared" si="536"/>
        <v/>
      </c>
      <c r="M5691" s="74">
        <f t="shared" si="538"/>
        <v>46021</v>
      </c>
    </row>
    <row r="5692" spans="1:13" x14ac:dyDescent="0.25">
      <c r="A5692" s="40">
        <v>5756</v>
      </c>
      <c r="B5692" s="40" t="str">
        <f t="shared" si="534"/>
        <v>2025 Aralık</v>
      </c>
      <c r="C5692" s="41">
        <f t="shared" si="537"/>
        <v>46021</v>
      </c>
      <c r="D5692" s="42"/>
      <c r="E5692" s="42"/>
      <c r="F5692" s="42"/>
      <c r="G5692" s="43"/>
      <c r="H5692" s="76" t="str">
        <f>IF(G5692="","",VLOOKUP(F5692,ISLER!$1:$51,MATCH(D5692,ISLER!$1:$1,0)-2,0)*VLOOKUP(VLOOKUP(F5692,ISLER!$1:$51,MATCH(D5692,ISLER!$1:$1,0)-1,0),DOVIZ!$1:$4,MATCH(CONCATENATE(TEXT(C5692,"YYYY")," ",TEXT(C5692,"AAAA")),DOVIZ!$1:$1,0),0))</f>
        <v/>
      </c>
      <c r="I5692" s="76" t="str">
        <f t="shared" si="535"/>
        <v/>
      </c>
      <c r="J5692" s="45" t="b">
        <f t="shared" si="539"/>
        <v>0</v>
      </c>
      <c r="K5692" s="45" t="str">
        <f>IF(J5692=FALSE,"",IF(G5692="","",VLOOKUP(F5692,ISLER!$1:$51,2,0)*VLOOKUP(VLOOKUP(F5692,ISLER!$1:$51,3,0),DOVIZ!$1:$4,MATCH(CONCATENATE(TEXT(C5692,"YYYY")," ",TEXT(C5692,"AAAA")),DOVIZ!$1:$1,0),0)))</f>
        <v/>
      </c>
      <c r="L5692" s="45" t="str">
        <f t="shared" si="536"/>
        <v/>
      </c>
      <c r="M5692" s="74">
        <f t="shared" si="538"/>
        <v>46021</v>
      </c>
    </row>
    <row r="5693" spans="1:13" x14ac:dyDescent="0.25">
      <c r="A5693" s="40">
        <v>5757</v>
      </c>
      <c r="B5693" s="40" t="str">
        <f t="shared" si="534"/>
        <v>2025 Aralık</v>
      </c>
      <c r="C5693" s="41">
        <f t="shared" si="537"/>
        <v>46021</v>
      </c>
      <c r="D5693" s="42"/>
      <c r="E5693" s="42"/>
      <c r="F5693" s="42"/>
      <c r="G5693" s="43"/>
      <c r="H5693" s="76" t="str">
        <f>IF(G5693="","",VLOOKUP(F5693,ISLER!$1:$51,MATCH(D5693,ISLER!$1:$1,0)-2,0)*VLOOKUP(VLOOKUP(F5693,ISLER!$1:$51,MATCH(D5693,ISLER!$1:$1,0)-1,0),DOVIZ!$1:$4,MATCH(CONCATENATE(TEXT(C5693,"YYYY")," ",TEXT(C5693,"AAAA")),DOVIZ!$1:$1,0),0))</f>
        <v/>
      </c>
      <c r="I5693" s="76" t="str">
        <f t="shared" si="535"/>
        <v/>
      </c>
      <c r="J5693" s="45" t="b">
        <f t="shared" si="539"/>
        <v>0</v>
      </c>
      <c r="K5693" s="45" t="str">
        <f>IF(J5693=FALSE,"",IF(G5693="","",VLOOKUP(F5693,ISLER!$1:$51,2,0)*VLOOKUP(VLOOKUP(F5693,ISLER!$1:$51,3,0),DOVIZ!$1:$4,MATCH(CONCATENATE(TEXT(C5693,"YYYY")," ",TEXT(C5693,"AAAA")),DOVIZ!$1:$1,0),0)))</f>
        <v/>
      </c>
      <c r="L5693" s="45" t="str">
        <f t="shared" si="536"/>
        <v/>
      </c>
      <c r="M5693" s="74">
        <f t="shared" si="538"/>
        <v>46021</v>
      </c>
    </row>
    <row r="5694" spans="1:13" x14ac:dyDescent="0.25">
      <c r="A5694" s="40">
        <v>5758</v>
      </c>
      <c r="B5694" s="40" t="str">
        <f t="shared" si="534"/>
        <v>2025 Aralık</v>
      </c>
      <c r="C5694" s="41">
        <f t="shared" si="537"/>
        <v>46021</v>
      </c>
      <c r="D5694" s="42"/>
      <c r="E5694" s="42"/>
      <c r="F5694" s="42"/>
      <c r="G5694" s="43"/>
      <c r="H5694" s="76" t="str">
        <f>IF(G5694="","",VLOOKUP(F5694,ISLER!$1:$51,MATCH(D5694,ISLER!$1:$1,0)-2,0)*VLOOKUP(VLOOKUP(F5694,ISLER!$1:$51,MATCH(D5694,ISLER!$1:$1,0)-1,0),DOVIZ!$1:$4,MATCH(CONCATENATE(TEXT(C5694,"YYYY")," ",TEXT(C5694,"AAAA")),DOVIZ!$1:$1,0),0))</f>
        <v/>
      </c>
      <c r="I5694" s="76" t="str">
        <f t="shared" si="535"/>
        <v/>
      </c>
      <c r="J5694" s="45" t="b">
        <f t="shared" si="539"/>
        <v>0</v>
      </c>
      <c r="K5694" s="45" t="str">
        <f>IF(J5694=FALSE,"",IF(G5694="","",VLOOKUP(F5694,ISLER!$1:$51,2,0)*VLOOKUP(VLOOKUP(F5694,ISLER!$1:$51,3,0),DOVIZ!$1:$4,MATCH(CONCATENATE(TEXT(C5694,"YYYY")," ",TEXT(C5694,"AAAA")),DOVIZ!$1:$1,0),0)))</f>
        <v/>
      </c>
      <c r="L5694" s="45" t="str">
        <f t="shared" si="536"/>
        <v/>
      </c>
      <c r="M5694" s="74">
        <f t="shared" si="538"/>
        <v>46021</v>
      </c>
    </row>
    <row r="5695" spans="1:13" x14ac:dyDescent="0.25">
      <c r="A5695" s="40">
        <v>5759</v>
      </c>
      <c r="B5695" s="40" t="str">
        <f t="shared" si="534"/>
        <v>2025 Aralık</v>
      </c>
      <c r="C5695" s="41">
        <f t="shared" si="537"/>
        <v>46021</v>
      </c>
      <c r="D5695" s="42"/>
      <c r="E5695" s="42"/>
      <c r="F5695" s="42"/>
      <c r="G5695" s="43"/>
      <c r="H5695" s="76" t="str">
        <f>IF(G5695="","",VLOOKUP(F5695,ISLER!$1:$51,MATCH(D5695,ISLER!$1:$1,0)-2,0)*VLOOKUP(VLOOKUP(F5695,ISLER!$1:$51,MATCH(D5695,ISLER!$1:$1,0)-1,0),DOVIZ!$1:$4,MATCH(CONCATENATE(TEXT(C5695,"YYYY")," ",TEXT(C5695,"AAAA")),DOVIZ!$1:$1,0),0))</f>
        <v/>
      </c>
      <c r="I5695" s="76" t="str">
        <f t="shared" si="535"/>
        <v/>
      </c>
      <c r="J5695" s="45" t="b">
        <f t="shared" si="539"/>
        <v>0</v>
      </c>
      <c r="K5695" s="45" t="str">
        <f>IF(J5695=FALSE,"",IF(G5695="","",VLOOKUP(F5695,ISLER!$1:$51,2,0)*VLOOKUP(VLOOKUP(F5695,ISLER!$1:$51,3,0),DOVIZ!$1:$4,MATCH(CONCATENATE(TEXT(C5695,"YYYY")," ",TEXT(C5695,"AAAA")),DOVIZ!$1:$1,0),0)))</f>
        <v/>
      </c>
      <c r="L5695" s="45" t="str">
        <f t="shared" si="536"/>
        <v/>
      </c>
      <c r="M5695" s="74">
        <f t="shared" si="538"/>
        <v>46021</v>
      </c>
    </row>
    <row r="5696" spans="1:13" x14ac:dyDescent="0.25">
      <c r="A5696" s="40">
        <v>5760</v>
      </c>
      <c r="B5696" s="40" t="str">
        <f t="shared" si="534"/>
        <v>2025 Aralık</v>
      </c>
      <c r="C5696" s="41">
        <f t="shared" si="537"/>
        <v>46021</v>
      </c>
      <c r="D5696" s="42"/>
      <c r="E5696" s="42"/>
      <c r="F5696" s="42"/>
      <c r="G5696" s="43"/>
      <c r="H5696" s="76" t="str">
        <f>IF(G5696="","",VLOOKUP(F5696,ISLER!$1:$51,MATCH(D5696,ISLER!$1:$1,0)-2,0)*VLOOKUP(VLOOKUP(F5696,ISLER!$1:$51,MATCH(D5696,ISLER!$1:$1,0)-1,0),DOVIZ!$1:$4,MATCH(CONCATENATE(TEXT(C5696,"YYYY")," ",TEXT(C5696,"AAAA")),DOVIZ!$1:$1,0),0))</f>
        <v/>
      </c>
      <c r="I5696" s="76" t="str">
        <f t="shared" si="535"/>
        <v/>
      </c>
      <c r="J5696" s="45" t="b">
        <f t="shared" si="539"/>
        <v>0</v>
      </c>
      <c r="K5696" s="45" t="str">
        <f>IF(J5696=FALSE,"",IF(G5696="","",VLOOKUP(F5696,ISLER!$1:$51,2,0)*VLOOKUP(VLOOKUP(F5696,ISLER!$1:$51,3,0),DOVIZ!$1:$4,MATCH(CONCATENATE(TEXT(C5696,"YYYY")," ",TEXT(C5696,"AAAA")),DOVIZ!$1:$1,0),0)))</f>
        <v/>
      </c>
      <c r="L5696" s="45" t="str">
        <f t="shared" si="536"/>
        <v/>
      </c>
      <c r="M5696" s="74">
        <f t="shared" si="538"/>
        <v>46021</v>
      </c>
    </row>
    <row r="5697" spans="1:13" x14ac:dyDescent="0.25">
      <c r="A5697" s="40">
        <v>5761</v>
      </c>
      <c r="B5697" s="40" t="str">
        <f t="shared" ref="B5697:B5760" si="540">CONCATENATE(TEXT(C5697,"YYYY")," ",TEXT(C5697,"AAAA"))</f>
        <v>2025 Aralık</v>
      </c>
      <c r="C5697" s="41">
        <f t="shared" si="537"/>
        <v>46021</v>
      </c>
      <c r="D5697" s="42"/>
      <c r="E5697" s="42"/>
      <c r="F5697" s="42"/>
      <c r="G5697" s="43"/>
      <c r="H5697" s="76" t="str">
        <f>IF(G5697="","",VLOOKUP(F5697,ISLER!$1:$51,MATCH(D5697,ISLER!$1:$1,0)-2,0)*VLOOKUP(VLOOKUP(F5697,ISLER!$1:$51,MATCH(D5697,ISLER!$1:$1,0)-1,0),DOVIZ!$1:$4,MATCH(CONCATENATE(TEXT(C5697,"YYYY")," ",TEXT(C5697,"AAAA")),DOVIZ!$1:$1,0),0))</f>
        <v/>
      </c>
      <c r="I5697" s="76" t="str">
        <f t="shared" ref="I5697:I5760" si="541">IF(G5697="","",G5697*H5697)</f>
        <v/>
      </c>
      <c r="J5697" s="45" t="b">
        <f t="shared" si="539"/>
        <v>0</v>
      </c>
      <c r="K5697" s="45" t="str">
        <f>IF(J5697=FALSE,"",IF(G5697="","",VLOOKUP(F5697,ISLER!$1:$51,2,0)*VLOOKUP(VLOOKUP(F5697,ISLER!$1:$51,3,0),DOVIZ!$1:$4,MATCH(CONCATENATE(TEXT(C5697,"YYYY")," ",TEXT(C5697,"AAAA")),DOVIZ!$1:$1,0),0)))</f>
        <v/>
      </c>
      <c r="L5697" s="45" t="str">
        <f t="shared" ref="L5697:L5760" si="542">IF(K5697="","",G5697*K5697)</f>
        <v/>
      </c>
      <c r="M5697" s="74">
        <f t="shared" si="538"/>
        <v>46021</v>
      </c>
    </row>
    <row r="5698" spans="1:13" x14ac:dyDescent="0.25">
      <c r="A5698" s="40">
        <v>5762</v>
      </c>
      <c r="B5698" s="40" t="str">
        <f t="shared" si="540"/>
        <v>2025 Aralık</v>
      </c>
      <c r="C5698" s="41">
        <f t="shared" si="537"/>
        <v>46021</v>
      </c>
      <c r="D5698" s="42"/>
      <c r="E5698" s="42"/>
      <c r="F5698" s="42"/>
      <c r="G5698" s="43"/>
      <c r="H5698" s="76" t="str">
        <f>IF(G5698="","",VLOOKUP(F5698,ISLER!$1:$51,MATCH(D5698,ISLER!$1:$1,0)-2,0)*VLOOKUP(VLOOKUP(F5698,ISLER!$1:$51,MATCH(D5698,ISLER!$1:$1,0)-1,0),DOVIZ!$1:$4,MATCH(CONCATENATE(TEXT(C5698,"YYYY")," ",TEXT(C5698,"AAAA")),DOVIZ!$1:$1,0),0))</f>
        <v/>
      </c>
      <c r="I5698" s="76" t="str">
        <f t="shared" si="541"/>
        <v/>
      </c>
      <c r="J5698" s="45" t="b">
        <f t="shared" si="539"/>
        <v>0</v>
      </c>
      <c r="K5698" s="45" t="str">
        <f>IF(J5698=FALSE,"",IF(G5698="","",VLOOKUP(F5698,ISLER!$1:$51,2,0)*VLOOKUP(VLOOKUP(F5698,ISLER!$1:$51,3,0),DOVIZ!$1:$4,MATCH(CONCATENATE(TEXT(C5698,"YYYY")," ",TEXT(C5698,"AAAA")),DOVIZ!$1:$1,0),0)))</f>
        <v/>
      </c>
      <c r="L5698" s="45" t="str">
        <f t="shared" si="542"/>
        <v/>
      </c>
      <c r="M5698" s="74">
        <f t="shared" si="538"/>
        <v>46021</v>
      </c>
    </row>
    <row r="5699" spans="1:13" x14ac:dyDescent="0.25">
      <c r="A5699" s="40">
        <v>5763</v>
      </c>
      <c r="B5699" s="40" t="str">
        <f t="shared" si="540"/>
        <v>2025 Aralık</v>
      </c>
      <c r="C5699" s="41">
        <f t="shared" si="537"/>
        <v>46021</v>
      </c>
      <c r="D5699" s="42"/>
      <c r="E5699" s="42"/>
      <c r="F5699" s="42"/>
      <c r="G5699" s="43"/>
      <c r="H5699" s="76" t="str">
        <f>IF(G5699="","",VLOOKUP(F5699,ISLER!$1:$51,MATCH(D5699,ISLER!$1:$1,0)-2,0)*VLOOKUP(VLOOKUP(F5699,ISLER!$1:$51,MATCH(D5699,ISLER!$1:$1,0)-1,0),DOVIZ!$1:$4,MATCH(CONCATENATE(TEXT(C5699,"YYYY")," ",TEXT(C5699,"AAAA")),DOVIZ!$1:$1,0),0))</f>
        <v/>
      </c>
      <c r="I5699" s="76" t="str">
        <f t="shared" si="541"/>
        <v/>
      </c>
      <c r="J5699" s="45" t="b">
        <f t="shared" si="539"/>
        <v>0</v>
      </c>
      <c r="K5699" s="45" t="str">
        <f>IF(J5699=FALSE,"",IF(G5699="","",VLOOKUP(F5699,ISLER!$1:$51,2,0)*VLOOKUP(VLOOKUP(F5699,ISLER!$1:$51,3,0),DOVIZ!$1:$4,MATCH(CONCATENATE(TEXT(C5699,"YYYY")," ",TEXT(C5699,"AAAA")),DOVIZ!$1:$1,0),0)))</f>
        <v/>
      </c>
      <c r="L5699" s="45" t="str">
        <f t="shared" si="542"/>
        <v/>
      </c>
      <c r="M5699" s="74">
        <f t="shared" si="538"/>
        <v>46021</v>
      </c>
    </row>
    <row r="5700" spans="1:13" x14ac:dyDescent="0.25">
      <c r="A5700" s="40">
        <v>5764</v>
      </c>
      <c r="B5700" s="40" t="str">
        <f t="shared" si="540"/>
        <v>2025 Aralık</v>
      </c>
      <c r="C5700" s="41">
        <f t="shared" ref="C5700:C5763" si="543">C5699</f>
        <v>46021</v>
      </c>
      <c r="D5700" s="42"/>
      <c r="E5700" s="42"/>
      <c r="F5700" s="42"/>
      <c r="G5700" s="43"/>
      <c r="H5700" s="76" t="str">
        <f>IF(G5700="","",VLOOKUP(F5700,ISLER!$1:$51,MATCH(D5700,ISLER!$1:$1,0)-2,0)*VLOOKUP(VLOOKUP(F5700,ISLER!$1:$51,MATCH(D5700,ISLER!$1:$1,0)-1,0),DOVIZ!$1:$4,MATCH(CONCATENATE(TEXT(C5700,"YYYY")," ",TEXT(C5700,"AAAA")),DOVIZ!$1:$1,0),0))</f>
        <v/>
      </c>
      <c r="I5700" s="76" t="str">
        <f t="shared" si="541"/>
        <v/>
      </c>
      <c r="J5700" s="45" t="b">
        <f t="shared" si="539"/>
        <v>0</v>
      </c>
      <c r="K5700" s="45" t="str">
        <f>IF(J5700=FALSE,"",IF(G5700="","",VLOOKUP(F5700,ISLER!$1:$51,2,0)*VLOOKUP(VLOOKUP(F5700,ISLER!$1:$51,3,0),DOVIZ!$1:$4,MATCH(CONCATENATE(TEXT(C5700,"YYYY")," ",TEXT(C5700,"AAAA")),DOVIZ!$1:$1,0),0)))</f>
        <v/>
      </c>
      <c r="L5700" s="45" t="str">
        <f t="shared" si="542"/>
        <v/>
      </c>
      <c r="M5700" s="74">
        <f t="shared" ref="M5700:M5763" si="544">C5700</f>
        <v>46021</v>
      </c>
    </row>
    <row r="5701" spans="1:13" x14ac:dyDescent="0.25">
      <c r="A5701" s="40">
        <v>5765</v>
      </c>
      <c r="B5701" s="40" t="str">
        <f t="shared" si="540"/>
        <v>2025 Aralık</v>
      </c>
      <c r="C5701" s="41">
        <f t="shared" si="543"/>
        <v>46021</v>
      </c>
      <c r="D5701" s="42"/>
      <c r="E5701" s="42"/>
      <c r="F5701" s="42"/>
      <c r="G5701" s="43"/>
      <c r="H5701" s="76" t="str">
        <f>IF(G5701="","",VLOOKUP(F5701,ISLER!$1:$51,MATCH(D5701,ISLER!$1:$1,0)-2,0)*VLOOKUP(VLOOKUP(F5701,ISLER!$1:$51,MATCH(D5701,ISLER!$1:$1,0)-1,0),DOVIZ!$1:$4,MATCH(CONCATENATE(TEXT(C5701,"YYYY")," ",TEXT(C5701,"AAAA")),DOVIZ!$1:$1,0),0))</f>
        <v/>
      </c>
      <c r="I5701" s="76" t="str">
        <f t="shared" si="541"/>
        <v/>
      </c>
      <c r="J5701" s="45" t="b">
        <f t="shared" si="539"/>
        <v>0</v>
      </c>
      <c r="K5701" s="45" t="str">
        <f>IF(J5701=FALSE,"",IF(G5701="","",VLOOKUP(F5701,ISLER!$1:$51,2,0)*VLOOKUP(VLOOKUP(F5701,ISLER!$1:$51,3,0),DOVIZ!$1:$4,MATCH(CONCATENATE(TEXT(C5701,"YYYY")," ",TEXT(C5701,"AAAA")),DOVIZ!$1:$1,0),0)))</f>
        <v/>
      </c>
      <c r="L5701" s="45" t="str">
        <f t="shared" si="542"/>
        <v/>
      </c>
      <c r="M5701" s="74">
        <f t="shared" si="544"/>
        <v>46021</v>
      </c>
    </row>
    <row r="5702" spans="1:13" x14ac:dyDescent="0.25">
      <c r="A5702" s="40">
        <v>5766</v>
      </c>
      <c r="B5702" s="40" t="str">
        <f t="shared" si="540"/>
        <v>2025 Aralık</v>
      </c>
      <c r="C5702" s="41">
        <f t="shared" si="543"/>
        <v>46021</v>
      </c>
      <c r="D5702" s="42"/>
      <c r="E5702" s="42"/>
      <c r="F5702" s="42"/>
      <c r="G5702" s="43"/>
      <c r="H5702" s="76" t="str">
        <f>IF(G5702="","",VLOOKUP(F5702,ISLER!$1:$51,MATCH(D5702,ISLER!$1:$1,0)-2,0)*VLOOKUP(VLOOKUP(F5702,ISLER!$1:$51,MATCH(D5702,ISLER!$1:$1,0)-1,0),DOVIZ!$1:$4,MATCH(CONCATENATE(TEXT(C5702,"YYYY")," ",TEXT(C5702,"AAAA")),DOVIZ!$1:$1,0),0))</f>
        <v/>
      </c>
      <c r="I5702" s="76" t="str">
        <f t="shared" si="541"/>
        <v/>
      </c>
      <c r="J5702" s="45" t="b">
        <f t="shared" si="539"/>
        <v>0</v>
      </c>
      <c r="K5702" s="45" t="str">
        <f>IF(J5702=FALSE,"",IF(G5702="","",VLOOKUP(F5702,ISLER!$1:$51,2,0)*VLOOKUP(VLOOKUP(F5702,ISLER!$1:$51,3,0),DOVIZ!$1:$4,MATCH(CONCATENATE(TEXT(C5702,"YYYY")," ",TEXT(C5702,"AAAA")),DOVIZ!$1:$1,0),0)))</f>
        <v/>
      </c>
      <c r="L5702" s="45" t="str">
        <f t="shared" si="542"/>
        <v/>
      </c>
      <c r="M5702" s="74">
        <f t="shared" si="544"/>
        <v>46021</v>
      </c>
    </row>
    <row r="5703" spans="1:13" x14ac:dyDescent="0.25">
      <c r="A5703" s="40">
        <v>5767</v>
      </c>
      <c r="B5703" s="40" t="str">
        <f t="shared" si="540"/>
        <v>2025 Aralık</v>
      </c>
      <c r="C5703" s="41">
        <f t="shared" si="543"/>
        <v>46021</v>
      </c>
      <c r="D5703" s="42"/>
      <c r="E5703" s="42"/>
      <c r="F5703" s="42"/>
      <c r="G5703" s="43"/>
      <c r="H5703" s="76" t="str">
        <f>IF(G5703="","",VLOOKUP(F5703,ISLER!$1:$51,MATCH(D5703,ISLER!$1:$1,0)-2,0)*VLOOKUP(VLOOKUP(F5703,ISLER!$1:$51,MATCH(D5703,ISLER!$1:$1,0)-1,0),DOVIZ!$1:$4,MATCH(CONCATENATE(TEXT(C5703,"YYYY")," ",TEXT(C5703,"AAAA")),DOVIZ!$1:$1,0),0))</f>
        <v/>
      </c>
      <c r="I5703" s="76" t="str">
        <f t="shared" si="541"/>
        <v/>
      </c>
      <c r="J5703" s="45" t="b">
        <f t="shared" si="539"/>
        <v>0</v>
      </c>
      <c r="K5703" s="45" t="str">
        <f>IF(J5703=FALSE,"",IF(G5703="","",VLOOKUP(F5703,ISLER!$1:$51,2,0)*VLOOKUP(VLOOKUP(F5703,ISLER!$1:$51,3,0),DOVIZ!$1:$4,MATCH(CONCATENATE(TEXT(C5703,"YYYY")," ",TEXT(C5703,"AAAA")),DOVIZ!$1:$1,0),0)))</f>
        <v/>
      </c>
      <c r="L5703" s="45" t="str">
        <f t="shared" si="542"/>
        <v/>
      </c>
      <c r="M5703" s="74">
        <f t="shared" si="544"/>
        <v>46021</v>
      </c>
    </row>
    <row r="5704" spans="1:13" x14ac:dyDescent="0.25">
      <c r="A5704" s="40">
        <v>5768</v>
      </c>
      <c r="B5704" s="40" t="str">
        <f t="shared" si="540"/>
        <v>2025 Aralık</v>
      </c>
      <c r="C5704" s="41">
        <f t="shared" si="543"/>
        <v>46021</v>
      </c>
      <c r="D5704" s="42"/>
      <c r="E5704" s="42"/>
      <c r="F5704" s="42"/>
      <c r="G5704" s="43"/>
      <c r="H5704" s="76" t="str">
        <f>IF(G5704="","",VLOOKUP(F5704,ISLER!$1:$51,MATCH(D5704,ISLER!$1:$1,0)-2,0)*VLOOKUP(VLOOKUP(F5704,ISLER!$1:$51,MATCH(D5704,ISLER!$1:$1,0)-1,0),DOVIZ!$1:$4,MATCH(CONCATENATE(TEXT(C5704,"YYYY")," ",TEXT(C5704,"AAAA")),DOVIZ!$1:$1,0),0))</f>
        <v/>
      </c>
      <c r="I5704" s="76" t="str">
        <f t="shared" si="541"/>
        <v/>
      </c>
      <c r="J5704" s="45" t="b">
        <f t="shared" si="539"/>
        <v>0</v>
      </c>
      <c r="K5704" s="45" t="str">
        <f>IF(J5704=FALSE,"",IF(G5704="","",VLOOKUP(F5704,ISLER!$1:$51,2,0)*VLOOKUP(VLOOKUP(F5704,ISLER!$1:$51,3,0),DOVIZ!$1:$4,MATCH(CONCATENATE(TEXT(C5704,"YYYY")," ",TEXT(C5704,"AAAA")),DOVIZ!$1:$1,0),0)))</f>
        <v/>
      </c>
      <c r="L5704" s="45" t="str">
        <f t="shared" si="542"/>
        <v/>
      </c>
      <c r="M5704" s="74">
        <f t="shared" si="544"/>
        <v>46021</v>
      </c>
    </row>
    <row r="5705" spans="1:13" x14ac:dyDescent="0.25">
      <c r="A5705" s="40">
        <v>5769</v>
      </c>
      <c r="B5705" s="40" t="str">
        <f t="shared" si="540"/>
        <v>2025 Aralık</v>
      </c>
      <c r="C5705" s="41">
        <f t="shared" si="543"/>
        <v>46021</v>
      </c>
      <c r="D5705" s="42"/>
      <c r="E5705" s="42"/>
      <c r="F5705" s="42"/>
      <c r="G5705" s="43"/>
      <c r="H5705" s="76" t="str">
        <f>IF(G5705="","",VLOOKUP(F5705,ISLER!$1:$51,MATCH(D5705,ISLER!$1:$1,0)-2,0)*VLOOKUP(VLOOKUP(F5705,ISLER!$1:$51,MATCH(D5705,ISLER!$1:$1,0)-1,0),DOVIZ!$1:$4,MATCH(CONCATENATE(TEXT(C5705,"YYYY")," ",TEXT(C5705,"AAAA")),DOVIZ!$1:$1,0),0))</f>
        <v/>
      </c>
      <c r="I5705" s="76" t="str">
        <f t="shared" si="541"/>
        <v/>
      </c>
      <c r="J5705" s="45" t="b">
        <f t="shared" si="539"/>
        <v>0</v>
      </c>
      <c r="K5705" s="45" t="str">
        <f>IF(J5705=FALSE,"",IF(G5705="","",VLOOKUP(F5705,ISLER!$1:$51,2,0)*VLOOKUP(VLOOKUP(F5705,ISLER!$1:$51,3,0),DOVIZ!$1:$4,MATCH(CONCATENATE(TEXT(C5705,"YYYY")," ",TEXT(C5705,"AAAA")),DOVIZ!$1:$1,0),0)))</f>
        <v/>
      </c>
      <c r="L5705" s="45" t="str">
        <f t="shared" si="542"/>
        <v/>
      </c>
      <c r="M5705" s="74">
        <f t="shared" si="544"/>
        <v>46021</v>
      </c>
    </row>
    <row r="5706" spans="1:13" x14ac:dyDescent="0.25">
      <c r="A5706" s="40">
        <v>5770</v>
      </c>
      <c r="B5706" s="40" t="str">
        <f t="shared" si="540"/>
        <v>2025 Aralık</v>
      </c>
      <c r="C5706" s="41">
        <f t="shared" si="543"/>
        <v>46021</v>
      </c>
      <c r="D5706" s="42"/>
      <c r="E5706" s="42"/>
      <c r="F5706" s="42"/>
      <c r="G5706" s="43"/>
      <c r="H5706" s="76" t="str">
        <f>IF(G5706="","",VLOOKUP(F5706,ISLER!$1:$51,MATCH(D5706,ISLER!$1:$1,0)-2,0)*VLOOKUP(VLOOKUP(F5706,ISLER!$1:$51,MATCH(D5706,ISLER!$1:$1,0)-1,0),DOVIZ!$1:$4,MATCH(CONCATENATE(TEXT(C5706,"YYYY")," ",TEXT(C5706,"AAAA")),DOVIZ!$1:$1,0),0))</f>
        <v/>
      </c>
      <c r="I5706" s="76" t="str">
        <f t="shared" si="541"/>
        <v/>
      </c>
      <c r="J5706" s="45" t="b">
        <f t="shared" si="539"/>
        <v>0</v>
      </c>
      <c r="K5706" s="45" t="str">
        <f>IF(J5706=FALSE,"",IF(G5706="","",VLOOKUP(F5706,ISLER!$1:$51,2,0)*VLOOKUP(VLOOKUP(F5706,ISLER!$1:$51,3,0),DOVIZ!$1:$4,MATCH(CONCATENATE(TEXT(C5706,"YYYY")," ",TEXT(C5706,"AAAA")),DOVIZ!$1:$1,0),0)))</f>
        <v/>
      </c>
      <c r="L5706" s="45" t="str">
        <f t="shared" si="542"/>
        <v/>
      </c>
      <c r="M5706" s="74">
        <f t="shared" si="544"/>
        <v>46021</v>
      </c>
    </row>
    <row r="5707" spans="1:13" x14ac:dyDescent="0.25">
      <c r="A5707" s="40">
        <v>5771</v>
      </c>
      <c r="B5707" s="40" t="str">
        <f t="shared" si="540"/>
        <v>2025 Aralık</v>
      </c>
      <c r="C5707" s="41">
        <f t="shared" si="543"/>
        <v>46021</v>
      </c>
      <c r="D5707" s="42"/>
      <c r="E5707" s="42"/>
      <c r="F5707" s="42"/>
      <c r="G5707" s="43"/>
      <c r="H5707" s="76" t="str">
        <f>IF(G5707="","",VLOOKUP(F5707,ISLER!$1:$51,MATCH(D5707,ISLER!$1:$1,0)-2,0)*VLOOKUP(VLOOKUP(F5707,ISLER!$1:$51,MATCH(D5707,ISLER!$1:$1,0)-1,0),DOVIZ!$1:$4,MATCH(CONCATENATE(TEXT(C5707,"YYYY")," ",TEXT(C5707,"AAAA")),DOVIZ!$1:$1,0),0))</f>
        <v/>
      </c>
      <c r="I5707" s="76" t="str">
        <f t="shared" si="541"/>
        <v/>
      </c>
      <c r="J5707" s="45" t="b">
        <f t="shared" si="539"/>
        <v>0</v>
      </c>
      <c r="K5707" s="45" t="str">
        <f>IF(J5707=FALSE,"",IF(G5707="","",VLOOKUP(F5707,ISLER!$1:$51,2,0)*VLOOKUP(VLOOKUP(F5707,ISLER!$1:$51,3,0),DOVIZ!$1:$4,MATCH(CONCATENATE(TEXT(C5707,"YYYY")," ",TEXT(C5707,"AAAA")),DOVIZ!$1:$1,0),0)))</f>
        <v/>
      </c>
      <c r="L5707" s="45" t="str">
        <f t="shared" si="542"/>
        <v/>
      </c>
      <c r="M5707" s="74">
        <f t="shared" si="544"/>
        <v>46021</v>
      </c>
    </row>
    <row r="5708" spans="1:13" x14ac:dyDescent="0.25">
      <c r="A5708" s="40">
        <v>5772</v>
      </c>
      <c r="B5708" s="40" t="str">
        <f t="shared" si="540"/>
        <v>2025 Aralık</v>
      </c>
      <c r="C5708" s="41">
        <f t="shared" si="543"/>
        <v>46021</v>
      </c>
      <c r="D5708" s="42"/>
      <c r="E5708" s="42"/>
      <c r="F5708" s="42"/>
      <c r="G5708" s="43"/>
      <c r="H5708" s="76" t="str">
        <f>IF(G5708="","",VLOOKUP(F5708,ISLER!$1:$51,MATCH(D5708,ISLER!$1:$1,0)-2,0)*VLOOKUP(VLOOKUP(F5708,ISLER!$1:$51,MATCH(D5708,ISLER!$1:$1,0)-1,0),DOVIZ!$1:$4,MATCH(CONCATENATE(TEXT(C5708,"YYYY")," ",TEXT(C5708,"AAAA")),DOVIZ!$1:$1,0),0))</f>
        <v/>
      </c>
      <c r="I5708" s="76" t="str">
        <f t="shared" si="541"/>
        <v/>
      </c>
      <c r="J5708" s="45" t="b">
        <f t="shared" si="539"/>
        <v>0</v>
      </c>
      <c r="K5708" s="45" t="str">
        <f>IF(J5708=FALSE,"",IF(G5708="","",VLOOKUP(F5708,ISLER!$1:$51,2,0)*VLOOKUP(VLOOKUP(F5708,ISLER!$1:$51,3,0),DOVIZ!$1:$4,MATCH(CONCATENATE(TEXT(C5708,"YYYY")," ",TEXT(C5708,"AAAA")),DOVIZ!$1:$1,0),0)))</f>
        <v/>
      </c>
      <c r="L5708" s="45" t="str">
        <f t="shared" si="542"/>
        <v/>
      </c>
      <c r="M5708" s="74">
        <f t="shared" si="544"/>
        <v>46021</v>
      </c>
    </row>
    <row r="5709" spans="1:13" x14ac:dyDescent="0.25">
      <c r="A5709" s="40">
        <v>5773</v>
      </c>
      <c r="B5709" s="40" t="str">
        <f t="shared" si="540"/>
        <v>2025 Aralık</v>
      </c>
      <c r="C5709" s="41">
        <f t="shared" si="543"/>
        <v>46021</v>
      </c>
      <c r="D5709" s="42"/>
      <c r="E5709" s="42"/>
      <c r="F5709" s="42"/>
      <c r="G5709" s="43"/>
      <c r="H5709" s="76" t="str">
        <f>IF(G5709="","",VLOOKUP(F5709,ISLER!$1:$51,MATCH(D5709,ISLER!$1:$1,0)-2,0)*VLOOKUP(VLOOKUP(F5709,ISLER!$1:$51,MATCH(D5709,ISLER!$1:$1,0)-1,0),DOVIZ!$1:$4,MATCH(CONCATENATE(TEXT(C5709,"YYYY")," ",TEXT(C5709,"AAAA")),DOVIZ!$1:$1,0),0))</f>
        <v/>
      </c>
      <c r="I5709" s="76" t="str">
        <f t="shared" si="541"/>
        <v/>
      </c>
      <c r="J5709" s="45" t="b">
        <f t="shared" si="539"/>
        <v>0</v>
      </c>
      <c r="K5709" s="45" t="str">
        <f>IF(J5709=FALSE,"",IF(G5709="","",VLOOKUP(F5709,ISLER!$1:$51,2,0)*VLOOKUP(VLOOKUP(F5709,ISLER!$1:$51,3,0),DOVIZ!$1:$4,MATCH(CONCATENATE(TEXT(C5709,"YYYY")," ",TEXT(C5709,"AAAA")),DOVIZ!$1:$1,0),0)))</f>
        <v/>
      </c>
      <c r="L5709" s="45" t="str">
        <f t="shared" si="542"/>
        <v/>
      </c>
      <c r="M5709" s="74">
        <f t="shared" si="544"/>
        <v>46021</v>
      </c>
    </row>
    <row r="5710" spans="1:13" x14ac:dyDescent="0.25">
      <c r="A5710" s="40">
        <v>5774</v>
      </c>
      <c r="B5710" s="40" t="str">
        <f t="shared" si="540"/>
        <v>2025 Aralık</v>
      </c>
      <c r="C5710" s="41">
        <f t="shared" si="543"/>
        <v>46021</v>
      </c>
      <c r="D5710" s="42"/>
      <c r="E5710" s="42"/>
      <c r="F5710" s="42"/>
      <c r="G5710" s="43"/>
      <c r="H5710" s="76" t="str">
        <f>IF(G5710="","",VLOOKUP(F5710,ISLER!$1:$51,MATCH(D5710,ISLER!$1:$1,0)-2,0)*VLOOKUP(VLOOKUP(F5710,ISLER!$1:$51,MATCH(D5710,ISLER!$1:$1,0)-1,0),DOVIZ!$1:$4,MATCH(CONCATENATE(TEXT(C5710,"YYYY")," ",TEXT(C5710,"AAAA")),DOVIZ!$1:$1,0),0))</f>
        <v/>
      </c>
      <c r="I5710" s="76" t="str">
        <f t="shared" si="541"/>
        <v/>
      </c>
      <c r="J5710" s="45" t="b">
        <f t="shared" si="539"/>
        <v>0</v>
      </c>
      <c r="K5710" s="45" t="str">
        <f>IF(J5710=FALSE,"",IF(G5710="","",VLOOKUP(F5710,ISLER!$1:$51,2,0)*VLOOKUP(VLOOKUP(F5710,ISLER!$1:$51,3,0),DOVIZ!$1:$4,MATCH(CONCATENATE(TEXT(C5710,"YYYY")," ",TEXT(C5710,"AAAA")),DOVIZ!$1:$1,0),0)))</f>
        <v/>
      </c>
      <c r="L5710" s="45" t="str">
        <f t="shared" si="542"/>
        <v/>
      </c>
      <c r="M5710" s="74">
        <f t="shared" si="544"/>
        <v>46021</v>
      </c>
    </row>
    <row r="5711" spans="1:13" x14ac:dyDescent="0.25">
      <c r="A5711" s="40">
        <v>5775</v>
      </c>
      <c r="B5711" s="40" t="str">
        <f t="shared" si="540"/>
        <v>2025 Aralık</v>
      </c>
      <c r="C5711" s="41">
        <f t="shared" si="543"/>
        <v>46021</v>
      </c>
      <c r="D5711" s="42"/>
      <c r="E5711" s="42"/>
      <c r="F5711" s="42"/>
      <c r="G5711" s="43"/>
      <c r="H5711" s="76" t="str">
        <f>IF(G5711="","",VLOOKUP(F5711,ISLER!$1:$51,MATCH(D5711,ISLER!$1:$1,0)-2,0)*VLOOKUP(VLOOKUP(F5711,ISLER!$1:$51,MATCH(D5711,ISLER!$1:$1,0)-1,0),DOVIZ!$1:$4,MATCH(CONCATENATE(TEXT(C5711,"YYYY")," ",TEXT(C5711,"AAAA")),DOVIZ!$1:$1,0),0))</f>
        <v/>
      </c>
      <c r="I5711" s="76" t="str">
        <f t="shared" si="541"/>
        <v/>
      </c>
      <c r="J5711" s="45" t="b">
        <f t="shared" si="539"/>
        <v>0</v>
      </c>
      <c r="K5711" s="45" t="str">
        <f>IF(J5711=FALSE,"",IF(G5711="","",VLOOKUP(F5711,ISLER!$1:$51,2,0)*VLOOKUP(VLOOKUP(F5711,ISLER!$1:$51,3,0),DOVIZ!$1:$4,MATCH(CONCATENATE(TEXT(C5711,"YYYY")," ",TEXT(C5711,"AAAA")),DOVIZ!$1:$1,0),0)))</f>
        <v/>
      </c>
      <c r="L5711" s="45" t="str">
        <f t="shared" si="542"/>
        <v/>
      </c>
      <c r="M5711" s="74">
        <f t="shared" si="544"/>
        <v>46021</v>
      </c>
    </row>
    <row r="5712" spans="1:13" x14ac:dyDescent="0.25">
      <c r="A5712" s="40">
        <v>5776</v>
      </c>
      <c r="B5712" s="40" t="str">
        <f t="shared" si="540"/>
        <v>2025 Aralık</v>
      </c>
      <c r="C5712" s="41">
        <f t="shared" si="543"/>
        <v>46021</v>
      </c>
      <c r="D5712" s="42"/>
      <c r="E5712" s="42"/>
      <c r="F5712" s="42"/>
      <c r="G5712" s="43"/>
      <c r="H5712" s="76" t="str">
        <f>IF(G5712="","",VLOOKUP(F5712,ISLER!$1:$51,MATCH(D5712,ISLER!$1:$1,0)-2,0)*VLOOKUP(VLOOKUP(F5712,ISLER!$1:$51,MATCH(D5712,ISLER!$1:$1,0)-1,0),DOVIZ!$1:$4,MATCH(CONCATENATE(TEXT(C5712,"YYYY")," ",TEXT(C5712,"AAAA")),DOVIZ!$1:$1,0),0))</f>
        <v/>
      </c>
      <c r="I5712" s="76" t="str">
        <f t="shared" si="541"/>
        <v/>
      </c>
      <c r="J5712" s="45" t="b">
        <f t="shared" si="539"/>
        <v>0</v>
      </c>
      <c r="K5712" s="45" t="str">
        <f>IF(J5712=FALSE,"",IF(G5712="","",VLOOKUP(F5712,ISLER!$1:$51,2,0)*VLOOKUP(VLOOKUP(F5712,ISLER!$1:$51,3,0),DOVIZ!$1:$4,MATCH(CONCATENATE(TEXT(C5712,"YYYY")," ",TEXT(C5712,"AAAA")),DOVIZ!$1:$1,0),0)))</f>
        <v/>
      </c>
      <c r="L5712" s="45" t="str">
        <f t="shared" si="542"/>
        <v/>
      </c>
      <c r="M5712" s="74">
        <f t="shared" si="544"/>
        <v>46021</v>
      </c>
    </row>
    <row r="5713" spans="1:13" x14ac:dyDescent="0.25">
      <c r="A5713" s="40">
        <v>5777</v>
      </c>
      <c r="B5713" s="40" t="str">
        <f t="shared" si="540"/>
        <v>2025 Aralık</v>
      </c>
      <c r="C5713" s="41">
        <f t="shared" si="543"/>
        <v>46021</v>
      </c>
      <c r="D5713" s="42"/>
      <c r="E5713" s="42"/>
      <c r="F5713" s="42"/>
      <c r="G5713" s="43"/>
      <c r="H5713" s="76" t="str">
        <f>IF(G5713="","",VLOOKUP(F5713,ISLER!$1:$51,MATCH(D5713,ISLER!$1:$1,0)-2,0)*VLOOKUP(VLOOKUP(F5713,ISLER!$1:$51,MATCH(D5713,ISLER!$1:$1,0)-1,0),DOVIZ!$1:$4,MATCH(CONCATENATE(TEXT(C5713,"YYYY")," ",TEXT(C5713,"AAAA")),DOVIZ!$1:$1,0),0))</f>
        <v/>
      </c>
      <c r="I5713" s="76" t="str">
        <f t="shared" si="541"/>
        <v/>
      </c>
      <c r="J5713" s="45" t="b">
        <f t="shared" si="539"/>
        <v>0</v>
      </c>
      <c r="K5713" s="45" t="str">
        <f>IF(J5713=FALSE,"",IF(G5713="","",VLOOKUP(F5713,ISLER!$1:$51,2,0)*VLOOKUP(VLOOKUP(F5713,ISLER!$1:$51,3,0),DOVIZ!$1:$4,MATCH(CONCATENATE(TEXT(C5713,"YYYY")," ",TEXT(C5713,"AAAA")),DOVIZ!$1:$1,0),0)))</f>
        <v/>
      </c>
      <c r="L5713" s="45" t="str">
        <f t="shared" si="542"/>
        <v/>
      </c>
      <c r="M5713" s="74">
        <f t="shared" si="544"/>
        <v>46021</v>
      </c>
    </row>
    <row r="5714" spans="1:13" x14ac:dyDescent="0.25">
      <c r="A5714" s="40">
        <v>5778</v>
      </c>
      <c r="B5714" s="40" t="str">
        <f t="shared" si="540"/>
        <v>2025 Aralık</v>
      </c>
      <c r="C5714" s="41">
        <f t="shared" si="543"/>
        <v>46021</v>
      </c>
      <c r="D5714" s="42"/>
      <c r="E5714" s="42"/>
      <c r="F5714" s="42"/>
      <c r="G5714" s="43"/>
      <c r="H5714" s="76" t="str">
        <f>IF(G5714="","",VLOOKUP(F5714,ISLER!$1:$51,MATCH(D5714,ISLER!$1:$1,0)-2,0)*VLOOKUP(VLOOKUP(F5714,ISLER!$1:$51,MATCH(D5714,ISLER!$1:$1,0)-1,0),DOVIZ!$1:$4,MATCH(CONCATENATE(TEXT(C5714,"YYYY")," ",TEXT(C5714,"AAAA")),DOVIZ!$1:$1,0),0))</f>
        <v/>
      </c>
      <c r="I5714" s="76" t="str">
        <f t="shared" si="541"/>
        <v/>
      </c>
      <c r="J5714" s="45" t="b">
        <f t="shared" si="539"/>
        <v>0</v>
      </c>
      <c r="K5714" s="45" t="str">
        <f>IF(J5714=FALSE,"",IF(G5714="","",VLOOKUP(F5714,ISLER!$1:$51,2,0)*VLOOKUP(VLOOKUP(F5714,ISLER!$1:$51,3,0),DOVIZ!$1:$4,MATCH(CONCATENATE(TEXT(C5714,"YYYY")," ",TEXT(C5714,"AAAA")),DOVIZ!$1:$1,0),0)))</f>
        <v/>
      </c>
      <c r="L5714" s="45" t="str">
        <f t="shared" si="542"/>
        <v/>
      </c>
      <c r="M5714" s="74">
        <f t="shared" si="544"/>
        <v>46021</v>
      </c>
    </row>
    <row r="5715" spans="1:13" x14ac:dyDescent="0.25">
      <c r="A5715" s="40">
        <v>5779</v>
      </c>
      <c r="B5715" s="40" t="str">
        <f t="shared" si="540"/>
        <v>2025 Aralık</v>
      </c>
      <c r="C5715" s="41">
        <f t="shared" si="543"/>
        <v>46021</v>
      </c>
      <c r="D5715" s="42"/>
      <c r="E5715" s="42"/>
      <c r="F5715" s="42"/>
      <c r="G5715" s="43"/>
      <c r="H5715" s="76" t="str">
        <f>IF(G5715="","",VLOOKUP(F5715,ISLER!$1:$51,MATCH(D5715,ISLER!$1:$1,0)-2,0)*VLOOKUP(VLOOKUP(F5715,ISLER!$1:$51,MATCH(D5715,ISLER!$1:$1,0)-1,0),DOVIZ!$1:$4,MATCH(CONCATENATE(TEXT(C5715,"YYYY")," ",TEXT(C5715,"AAAA")),DOVIZ!$1:$1,0),0))</f>
        <v/>
      </c>
      <c r="I5715" s="76" t="str">
        <f t="shared" si="541"/>
        <v/>
      </c>
      <c r="J5715" s="45" t="b">
        <f t="shared" si="539"/>
        <v>0</v>
      </c>
      <c r="K5715" s="45" t="str">
        <f>IF(J5715=FALSE,"",IF(G5715="","",VLOOKUP(F5715,ISLER!$1:$51,2,0)*VLOOKUP(VLOOKUP(F5715,ISLER!$1:$51,3,0),DOVIZ!$1:$4,MATCH(CONCATENATE(TEXT(C5715,"YYYY")," ",TEXT(C5715,"AAAA")),DOVIZ!$1:$1,0),0)))</f>
        <v/>
      </c>
      <c r="L5715" s="45" t="str">
        <f t="shared" si="542"/>
        <v/>
      </c>
      <c r="M5715" s="74">
        <f t="shared" si="544"/>
        <v>46021</v>
      </c>
    </row>
    <row r="5716" spans="1:13" x14ac:dyDescent="0.25">
      <c r="A5716" s="40">
        <v>5780</v>
      </c>
      <c r="B5716" s="40" t="str">
        <f t="shared" si="540"/>
        <v>2025 Aralık</v>
      </c>
      <c r="C5716" s="41">
        <f t="shared" si="543"/>
        <v>46021</v>
      </c>
      <c r="D5716" s="42"/>
      <c r="E5716" s="42"/>
      <c r="F5716" s="42"/>
      <c r="G5716" s="43"/>
      <c r="H5716" s="76" t="str">
        <f>IF(G5716="","",VLOOKUP(F5716,ISLER!$1:$51,MATCH(D5716,ISLER!$1:$1,0)-2,0)*VLOOKUP(VLOOKUP(F5716,ISLER!$1:$51,MATCH(D5716,ISLER!$1:$1,0)-1,0),DOVIZ!$1:$4,MATCH(CONCATENATE(TEXT(C5716,"YYYY")," ",TEXT(C5716,"AAAA")),DOVIZ!$1:$1,0),0))</f>
        <v/>
      </c>
      <c r="I5716" s="76" t="str">
        <f t="shared" si="541"/>
        <v/>
      </c>
      <c r="J5716" s="45" t="b">
        <f t="shared" si="539"/>
        <v>0</v>
      </c>
      <c r="K5716" s="45" t="str">
        <f>IF(J5716=FALSE,"",IF(G5716="","",VLOOKUP(F5716,ISLER!$1:$51,2,0)*VLOOKUP(VLOOKUP(F5716,ISLER!$1:$51,3,0),DOVIZ!$1:$4,MATCH(CONCATENATE(TEXT(C5716,"YYYY")," ",TEXT(C5716,"AAAA")),DOVIZ!$1:$1,0),0)))</f>
        <v/>
      </c>
      <c r="L5716" s="45" t="str">
        <f t="shared" si="542"/>
        <v/>
      </c>
      <c r="M5716" s="74">
        <f t="shared" si="544"/>
        <v>46021</v>
      </c>
    </row>
    <row r="5717" spans="1:13" x14ac:dyDescent="0.25">
      <c r="A5717" s="40">
        <v>5781</v>
      </c>
      <c r="B5717" s="40" t="str">
        <f t="shared" si="540"/>
        <v>2025 Aralık</v>
      </c>
      <c r="C5717" s="41">
        <f t="shared" si="543"/>
        <v>46021</v>
      </c>
      <c r="D5717" s="42"/>
      <c r="E5717" s="42"/>
      <c r="F5717" s="42"/>
      <c r="G5717" s="43"/>
      <c r="H5717" s="76" t="str">
        <f>IF(G5717="","",VLOOKUP(F5717,ISLER!$1:$51,MATCH(D5717,ISLER!$1:$1,0)-2,0)*VLOOKUP(VLOOKUP(F5717,ISLER!$1:$51,MATCH(D5717,ISLER!$1:$1,0)-1,0),DOVIZ!$1:$4,MATCH(CONCATENATE(TEXT(C5717,"YYYY")," ",TEXT(C5717,"AAAA")),DOVIZ!$1:$1,0),0))</f>
        <v/>
      </c>
      <c r="I5717" s="76" t="str">
        <f t="shared" si="541"/>
        <v/>
      </c>
      <c r="J5717" s="45" t="b">
        <f t="shared" si="539"/>
        <v>0</v>
      </c>
      <c r="K5717" s="45" t="str">
        <f>IF(J5717=FALSE,"",IF(G5717="","",VLOOKUP(F5717,ISLER!$1:$51,2,0)*VLOOKUP(VLOOKUP(F5717,ISLER!$1:$51,3,0),DOVIZ!$1:$4,MATCH(CONCATENATE(TEXT(C5717,"YYYY")," ",TEXT(C5717,"AAAA")),DOVIZ!$1:$1,0),0)))</f>
        <v/>
      </c>
      <c r="L5717" s="45" t="str">
        <f t="shared" si="542"/>
        <v/>
      </c>
      <c r="M5717" s="74">
        <f t="shared" si="544"/>
        <v>46021</v>
      </c>
    </row>
    <row r="5718" spans="1:13" x14ac:dyDescent="0.25">
      <c r="A5718" s="40">
        <v>5782</v>
      </c>
      <c r="B5718" s="40" t="str">
        <f t="shared" si="540"/>
        <v>2025 Aralık</v>
      </c>
      <c r="C5718" s="41">
        <f t="shared" si="543"/>
        <v>46021</v>
      </c>
      <c r="D5718" s="42"/>
      <c r="E5718" s="42"/>
      <c r="F5718" s="42"/>
      <c r="G5718" s="43"/>
      <c r="H5718" s="76" t="str">
        <f>IF(G5718="","",VLOOKUP(F5718,ISLER!$1:$51,MATCH(D5718,ISLER!$1:$1,0)-2,0)*VLOOKUP(VLOOKUP(F5718,ISLER!$1:$51,MATCH(D5718,ISLER!$1:$1,0)-1,0),DOVIZ!$1:$4,MATCH(CONCATENATE(TEXT(C5718,"YYYY")," ",TEXT(C5718,"AAAA")),DOVIZ!$1:$1,0),0))</f>
        <v/>
      </c>
      <c r="I5718" s="76" t="str">
        <f t="shared" si="541"/>
        <v/>
      </c>
      <c r="J5718" s="45" t="b">
        <f t="shared" si="539"/>
        <v>0</v>
      </c>
      <c r="K5718" s="45" t="str">
        <f>IF(J5718=FALSE,"",IF(G5718="","",VLOOKUP(F5718,ISLER!$1:$51,2,0)*VLOOKUP(VLOOKUP(F5718,ISLER!$1:$51,3,0),DOVIZ!$1:$4,MATCH(CONCATENATE(TEXT(C5718,"YYYY")," ",TEXT(C5718,"AAAA")),DOVIZ!$1:$1,0),0)))</f>
        <v/>
      </c>
      <c r="L5718" s="45" t="str">
        <f t="shared" si="542"/>
        <v/>
      </c>
      <c r="M5718" s="74">
        <f t="shared" si="544"/>
        <v>46021</v>
      </c>
    </row>
    <row r="5719" spans="1:13" x14ac:dyDescent="0.25">
      <c r="A5719" s="40">
        <v>5783</v>
      </c>
      <c r="B5719" s="40" t="str">
        <f t="shared" si="540"/>
        <v>2025 Aralık</v>
      </c>
      <c r="C5719" s="41">
        <f t="shared" si="543"/>
        <v>46021</v>
      </c>
      <c r="D5719" s="42"/>
      <c r="E5719" s="42"/>
      <c r="F5719" s="42"/>
      <c r="G5719" s="43"/>
      <c r="H5719" s="76" t="str">
        <f>IF(G5719="","",VLOOKUP(F5719,ISLER!$1:$51,MATCH(D5719,ISLER!$1:$1,0)-2,0)*VLOOKUP(VLOOKUP(F5719,ISLER!$1:$51,MATCH(D5719,ISLER!$1:$1,0)-1,0),DOVIZ!$1:$4,MATCH(CONCATENATE(TEXT(C5719,"YYYY")," ",TEXT(C5719,"AAAA")),DOVIZ!$1:$1,0),0))</f>
        <v/>
      </c>
      <c r="I5719" s="76" t="str">
        <f t="shared" si="541"/>
        <v/>
      </c>
      <c r="J5719" s="45" t="b">
        <f t="shared" si="539"/>
        <v>0</v>
      </c>
      <c r="K5719" s="45" t="str">
        <f>IF(J5719=FALSE,"",IF(G5719="","",VLOOKUP(F5719,ISLER!$1:$51,2,0)*VLOOKUP(VLOOKUP(F5719,ISLER!$1:$51,3,0),DOVIZ!$1:$4,MATCH(CONCATENATE(TEXT(C5719,"YYYY")," ",TEXT(C5719,"AAAA")),DOVIZ!$1:$1,0),0)))</f>
        <v/>
      </c>
      <c r="L5719" s="45" t="str">
        <f t="shared" si="542"/>
        <v/>
      </c>
      <c r="M5719" s="74">
        <f t="shared" si="544"/>
        <v>46021</v>
      </c>
    </row>
    <row r="5720" spans="1:13" x14ac:dyDescent="0.25">
      <c r="A5720" s="40">
        <v>5784</v>
      </c>
      <c r="B5720" s="40" t="str">
        <f t="shared" si="540"/>
        <v>2025 Aralık</v>
      </c>
      <c r="C5720" s="41">
        <f t="shared" si="543"/>
        <v>46021</v>
      </c>
      <c r="D5720" s="42"/>
      <c r="E5720" s="42"/>
      <c r="F5720" s="42"/>
      <c r="G5720" s="43"/>
      <c r="H5720" s="76" t="str">
        <f>IF(G5720="","",VLOOKUP(F5720,ISLER!$1:$51,MATCH(D5720,ISLER!$1:$1,0)-2,0)*VLOOKUP(VLOOKUP(F5720,ISLER!$1:$51,MATCH(D5720,ISLER!$1:$1,0)-1,0),DOVIZ!$1:$4,MATCH(CONCATENATE(TEXT(C5720,"YYYY")," ",TEXT(C5720,"AAAA")),DOVIZ!$1:$1,0),0))</f>
        <v/>
      </c>
      <c r="I5720" s="76" t="str">
        <f t="shared" si="541"/>
        <v/>
      </c>
      <c r="J5720" s="45" t="b">
        <f t="shared" si="539"/>
        <v>0</v>
      </c>
      <c r="K5720" s="45" t="str">
        <f>IF(J5720=FALSE,"",IF(G5720="","",VLOOKUP(F5720,ISLER!$1:$51,2,0)*VLOOKUP(VLOOKUP(F5720,ISLER!$1:$51,3,0),DOVIZ!$1:$4,MATCH(CONCATENATE(TEXT(C5720,"YYYY")," ",TEXT(C5720,"AAAA")),DOVIZ!$1:$1,0),0)))</f>
        <v/>
      </c>
      <c r="L5720" s="45" t="str">
        <f t="shared" si="542"/>
        <v/>
      </c>
      <c r="M5720" s="74">
        <f t="shared" si="544"/>
        <v>46021</v>
      </c>
    </row>
    <row r="5721" spans="1:13" x14ac:dyDescent="0.25">
      <c r="A5721" s="40">
        <v>5785</v>
      </c>
      <c r="B5721" s="40" t="str">
        <f t="shared" si="540"/>
        <v>2025 Aralık</v>
      </c>
      <c r="C5721" s="41">
        <f t="shared" si="543"/>
        <v>46021</v>
      </c>
      <c r="D5721" s="42"/>
      <c r="E5721" s="42"/>
      <c r="F5721" s="42"/>
      <c r="G5721" s="43"/>
      <c r="H5721" s="76" t="str">
        <f>IF(G5721="","",VLOOKUP(F5721,ISLER!$1:$51,MATCH(D5721,ISLER!$1:$1,0)-2,0)*VLOOKUP(VLOOKUP(F5721,ISLER!$1:$51,MATCH(D5721,ISLER!$1:$1,0)-1,0),DOVIZ!$1:$4,MATCH(CONCATENATE(TEXT(C5721,"YYYY")," ",TEXT(C5721,"AAAA")),DOVIZ!$1:$1,0),0))</f>
        <v/>
      </c>
      <c r="I5721" s="76" t="str">
        <f t="shared" si="541"/>
        <v/>
      </c>
      <c r="J5721" s="45" t="b">
        <f t="shared" si="539"/>
        <v>0</v>
      </c>
      <c r="K5721" s="45" t="str">
        <f>IF(J5721=FALSE,"",IF(G5721="","",VLOOKUP(F5721,ISLER!$1:$51,2,0)*VLOOKUP(VLOOKUP(F5721,ISLER!$1:$51,3,0),DOVIZ!$1:$4,MATCH(CONCATENATE(TEXT(C5721,"YYYY")," ",TEXT(C5721,"AAAA")),DOVIZ!$1:$1,0),0)))</f>
        <v/>
      </c>
      <c r="L5721" s="45" t="str">
        <f t="shared" si="542"/>
        <v/>
      </c>
      <c r="M5721" s="74">
        <f t="shared" si="544"/>
        <v>46021</v>
      </c>
    </row>
    <row r="5722" spans="1:13" x14ac:dyDescent="0.25">
      <c r="A5722" s="40">
        <v>5786</v>
      </c>
      <c r="B5722" s="40" t="str">
        <f t="shared" si="540"/>
        <v>2025 Aralık</v>
      </c>
      <c r="C5722" s="41">
        <f t="shared" si="543"/>
        <v>46021</v>
      </c>
      <c r="D5722" s="42"/>
      <c r="E5722" s="42"/>
      <c r="F5722" s="42"/>
      <c r="G5722" s="43"/>
      <c r="H5722" s="76" t="str">
        <f>IF(G5722="","",VLOOKUP(F5722,ISLER!$1:$51,MATCH(D5722,ISLER!$1:$1,0)-2,0)*VLOOKUP(VLOOKUP(F5722,ISLER!$1:$51,MATCH(D5722,ISLER!$1:$1,0)-1,0),DOVIZ!$1:$4,MATCH(CONCATENATE(TEXT(C5722,"YYYY")," ",TEXT(C5722,"AAAA")),DOVIZ!$1:$1,0),0))</f>
        <v/>
      </c>
      <c r="I5722" s="76" t="str">
        <f t="shared" si="541"/>
        <v/>
      </c>
      <c r="J5722" s="45" t="b">
        <f t="shared" si="539"/>
        <v>0</v>
      </c>
      <c r="K5722" s="45" t="str">
        <f>IF(J5722=FALSE,"",IF(G5722="","",VLOOKUP(F5722,ISLER!$1:$51,2,0)*VLOOKUP(VLOOKUP(F5722,ISLER!$1:$51,3,0),DOVIZ!$1:$4,MATCH(CONCATENATE(TEXT(C5722,"YYYY")," ",TEXT(C5722,"AAAA")),DOVIZ!$1:$1,0),0)))</f>
        <v/>
      </c>
      <c r="L5722" s="45" t="str">
        <f t="shared" si="542"/>
        <v/>
      </c>
      <c r="M5722" s="74">
        <f t="shared" si="544"/>
        <v>46021</v>
      </c>
    </row>
    <row r="5723" spans="1:13" x14ac:dyDescent="0.25">
      <c r="A5723" s="40">
        <v>5787</v>
      </c>
      <c r="B5723" s="40" t="str">
        <f t="shared" si="540"/>
        <v>2025 Aralık</v>
      </c>
      <c r="C5723" s="41">
        <f t="shared" si="543"/>
        <v>46021</v>
      </c>
      <c r="D5723" s="42"/>
      <c r="E5723" s="42"/>
      <c r="F5723" s="42"/>
      <c r="G5723" s="43"/>
      <c r="H5723" s="76" t="str">
        <f>IF(G5723="","",VLOOKUP(F5723,ISLER!$1:$51,MATCH(D5723,ISLER!$1:$1,0)-2,0)*VLOOKUP(VLOOKUP(F5723,ISLER!$1:$51,MATCH(D5723,ISLER!$1:$1,0)-1,0),DOVIZ!$1:$4,MATCH(CONCATENATE(TEXT(C5723,"YYYY")," ",TEXT(C5723,"AAAA")),DOVIZ!$1:$1,0),0))</f>
        <v/>
      </c>
      <c r="I5723" s="76" t="str">
        <f t="shared" si="541"/>
        <v/>
      </c>
      <c r="J5723" s="45" t="b">
        <f t="shared" si="539"/>
        <v>0</v>
      </c>
      <c r="K5723" s="45" t="str">
        <f>IF(J5723=FALSE,"",IF(G5723="","",VLOOKUP(F5723,ISLER!$1:$51,2,0)*VLOOKUP(VLOOKUP(F5723,ISLER!$1:$51,3,0),DOVIZ!$1:$4,MATCH(CONCATENATE(TEXT(C5723,"YYYY")," ",TEXT(C5723,"AAAA")),DOVIZ!$1:$1,0),0)))</f>
        <v/>
      </c>
      <c r="L5723" s="45" t="str">
        <f t="shared" si="542"/>
        <v/>
      </c>
      <c r="M5723" s="74">
        <f t="shared" si="544"/>
        <v>46021</v>
      </c>
    </row>
    <row r="5724" spans="1:13" x14ac:dyDescent="0.25">
      <c r="A5724" s="40">
        <v>5788</v>
      </c>
      <c r="B5724" s="40" t="str">
        <f t="shared" si="540"/>
        <v>2025 Aralık</v>
      </c>
      <c r="C5724" s="41">
        <f t="shared" si="543"/>
        <v>46021</v>
      </c>
      <c r="D5724" s="42"/>
      <c r="E5724" s="42"/>
      <c r="F5724" s="42"/>
      <c r="G5724" s="43"/>
      <c r="H5724" s="76" t="str">
        <f>IF(G5724="","",VLOOKUP(F5724,ISLER!$1:$51,MATCH(D5724,ISLER!$1:$1,0)-2,0)*VLOOKUP(VLOOKUP(F5724,ISLER!$1:$51,MATCH(D5724,ISLER!$1:$1,0)-1,0),DOVIZ!$1:$4,MATCH(CONCATENATE(TEXT(C5724,"YYYY")," ",TEXT(C5724,"AAAA")),DOVIZ!$1:$1,0),0))</f>
        <v/>
      </c>
      <c r="I5724" s="76" t="str">
        <f t="shared" si="541"/>
        <v/>
      </c>
      <c r="J5724" s="45" t="b">
        <f t="shared" si="539"/>
        <v>0</v>
      </c>
      <c r="K5724" s="45" t="str">
        <f>IF(J5724=FALSE,"",IF(G5724="","",VLOOKUP(F5724,ISLER!$1:$51,2,0)*VLOOKUP(VLOOKUP(F5724,ISLER!$1:$51,3,0),DOVIZ!$1:$4,MATCH(CONCATENATE(TEXT(C5724,"YYYY")," ",TEXT(C5724,"AAAA")),DOVIZ!$1:$1,0),0)))</f>
        <v/>
      </c>
      <c r="L5724" s="45" t="str">
        <f t="shared" si="542"/>
        <v/>
      </c>
      <c r="M5724" s="74">
        <f t="shared" si="544"/>
        <v>46021</v>
      </c>
    </row>
    <row r="5725" spans="1:13" x14ac:dyDescent="0.25">
      <c r="A5725" s="40">
        <v>5789</v>
      </c>
      <c r="B5725" s="40" t="str">
        <f t="shared" si="540"/>
        <v>2025 Aralık</v>
      </c>
      <c r="C5725" s="41">
        <f t="shared" si="543"/>
        <v>46021</v>
      </c>
      <c r="D5725" s="42"/>
      <c r="E5725" s="42"/>
      <c r="F5725" s="42"/>
      <c r="G5725" s="43"/>
      <c r="H5725" s="76" t="str">
        <f>IF(G5725="","",VLOOKUP(F5725,ISLER!$1:$51,MATCH(D5725,ISLER!$1:$1,0)-2,0)*VLOOKUP(VLOOKUP(F5725,ISLER!$1:$51,MATCH(D5725,ISLER!$1:$1,0)-1,0),DOVIZ!$1:$4,MATCH(CONCATENATE(TEXT(C5725,"YYYY")," ",TEXT(C5725,"AAAA")),DOVIZ!$1:$1,0),0))</f>
        <v/>
      </c>
      <c r="I5725" s="76" t="str">
        <f t="shared" si="541"/>
        <v/>
      </c>
      <c r="J5725" s="45" t="b">
        <f t="shared" si="539"/>
        <v>0</v>
      </c>
      <c r="K5725" s="45" t="str">
        <f>IF(J5725=FALSE,"",IF(G5725="","",VLOOKUP(F5725,ISLER!$1:$51,2,0)*VLOOKUP(VLOOKUP(F5725,ISLER!$1:$51,3,0),DOVIZ!$1:$4,MATCH(CONCATENATE(TEXT(C5725,"YYYY")," ",TEXT(C5725,"AAAA")),DOVIZ!$1:$1,0),0)))</f>
        <v/>
      </c>
      <c r="L5725" s="45" t="str">
        <f t="shared" si="542"/>
        <v/>
      </c>
      <c r="M5725" s="74">
        <f t="shared" si="544"/>
        <v>46021</v>
      </c>
    </row>
    <row r="5726" spans="1:13" x14ac:dyDescent="0.25">
      <c r="A5726" s="40">
        <v>5790</v>
      </c>
      <c r="B5726" s="40" t="str">
        <f t="shared" si="540"/>
        <v>2025 Aralık</v>
      </c>
      <c r="C5726" s="41">
        <f t="shared" si="543"/>
        <v>46021</v>
      </c>
      <c r="D5726" s="42"/>
      <c r="E5726" s="42"/>
      <c r="F5726" s="42"/>
      <c r="G5726" s="43"/>
      <c r="H5726" s="76" t="str">
        <f>IF(G5726="","",VLOOKUP(F5726,ISLER!$1:$51,MATCH(D5726,ISLER!$1:$1,0)-2,0)*VLOOKUP(VLOOKUP(F5726,ISLER!$1:$51,MATCH(D5726,ISLER!$1:$1,0)-1,0),DOVIZ!$1:$4,MATCH(CONCATENATE(TEXT(C5726,"YYYY")," ",TEXT(C5726,"AAAA")),DOVIZ!$1:$1,0),0))</f>
        <v/>
      </c>
      <c r="I5726" s="76" t="str">
        <f t="shared" si="541"/>
        <v/>
      </c>
      <c r="J5726" s="45" t="b">
        <f t="shared" si="539"/>
        <v>0</v>
      </c>
      <c r="K5726" s="45" t="str">
        <f>IF(J5726=FALSE,"",IF(G5726="","",VLOOKUP(F5726,ISLER!$1:$51,2,0)*VLOOKUP(VLOOKUP(F5726,ISLER!$1:$51,3,0),DOVIZ!$1:$4,MATCH(CONCATENATE(TEXT(C5726,"YYYY")," ",TEXT(C5726,"AAAA")),DOVIZ!$1:$1,0),0)))</f>
        <v/>
      </c>
      <c r="L5726" s="45" t="str">
        <f t="shared" si="542"/>
        <v/>
      </c>
      <c r="M5726" s="74">
        <f t="shared" si="544"/>
        <v>46021</v>
      </c>
    </row>
    <row r="5727" spans="1:13" x14ac:dyDescent="0.25">
      <c r="A5727" s="40">
        <v>5791</v>
      </c>
      <c r="B5727" s="40" t="str">
        <f t="shared" si="540"/>
        <v>2025 Aralık</v>
      </c>
      <c r="C5727" s="41">
        <f t="shared" si="543"/>
        <v>46021</v>
      </c>
      <c r="D5727" s="42"/>
      <c r="E5727" s="42"/>
      <c r="F5727" s="42"/>
      <c r="G5727" s="43"/>
      <c r="H5727" s="76" t="str">
        <f>IF(G5727="","",VLOOKUP(F5727,ISLER!$1:$51,MATCH(D5727,ISLER!$1:$1,0)-2,0)*VLOOKUP(VLOOKUP(F5727,ISLER!$1:$51,MATCH(D5727,ISLER!$1:$1,0)-1,0),DOVIZ!$1:$4,MATCH(CONCATENATE(TEXT(C5727,"YYYY")," ",TEXT(C5727,"AAAA")),DOVIZ!$1:$1,0),0))</f>
        <v/>
      </c>
      <c r="I5727" s="76" t="str">
        <f t="shared" si="541"/>
        <v/>
      </c>
      <c r="J5727" s="45" t="b">
        <f t="shared" si="539"/>
        <v>0</v>
      </c>
      <c r="K5727" s="45" t="str">
        <f>IF(J5727=FALSE,"",IF(G5727="","",VLOOKUP(F5727,ISLER!$1:$51,2,0)*VLOOKUP(VLOOKUP(F5727,ISLER!$1:$51,3,0),DOVIZ!$1:$4,MATCH(CONCATENATE(TEXT(C5727,"YYYY")," ",TEXT(C5727,"AAAA")),DOVIZ!$1:$1,0),0)))</f>
        <v/>
      </c>
      <c r="L5727" s="45" t="str">
        <f t="shared" si="542"/>
        <v/>
      </c>
      <c r="M5727" s="74">
        <f t="shared" si="544"/>
        <v>46021</v>
      </c>
    </row>
    <row r="5728" spans="1:13" x14ac:dyDescent="0.25">
      <c r="A5728" s="40">
        <v>5792</v>
      </c>
      <c r="B5728" s="40" t="str">
        <f t="shared" si="540"/>
        <v>2025 Aralık</v>
      </c>
      <c r="C5728" s="41">
        <f t="shared" si="543"/>
        <v>46021</v>
      </c>
      <c r="D5728" s="42"/>
      <c r="E5728" s="42"/>
      <c r="F5728" s="42"/>
      <c r="G5728" s="43"/>
      <c r="H5728" s="76" t="str">
        <f>IF(G5728="","",VLOOKUP(F5728,ISLER!$1:$51,MATCH(D5728,ISLER!$1:$1,0)-2,0)*VLOOKUP(VLOOKUP(F5728,ISLER!$1:$51,MATCH(D5728,ISLER!$1:$1,0)-1,0),DOVIZ!$1:$4,MATCH(CONCATENATE(TEXT(C5728,"YYYY")," ",TEXT(C5728,"AAAA")),DOVIZ!$1:$1,0),0))</f>
        <v/>
      </c>
      <c r="I5728" s="76" t="str">
        <f t="shared" si="541"/>
        <v/>
      </c>
      <c r="J5728" s="45" t="b">
        <f t="shared" si="539"/>
        <v>0</v>
      </c>
      <c r="K5728" s="45" t="str">
        <f>IF(J5728=FALSE,"",IF(G5728="","",VLOOKUP(F5728,ISLER!$1:$51,2,0)*VLOOKUP(VLOOKUP(F5728,ISLER!$1:$51,3,0),DOVIZ!$1:$4,MATCH(CONCATENATE(TEXT(C5728,"YYYY")," ",TEXT(C5728,"AAAA")),DOVIZ!$1:$1,0),0)))</f>
        <v/>
      </c>
      <c r="L5728" s="45" t="str">
        <f t="shared" si="542"/>
        <v/>
      </c>
      <c r="M5728" s="74">
        <f t="shared" si="544"/>
        <v>46021</v>
      </c>
    </row>
    <row r="5729" spans="1:13" x14ac:dyDescent="0.25">
      <c r="A5729" s="40">
        <v>5793</v>
      </c>
      <c r="B5729" s="40" t="str">
        <f t="shared" si="540"/>
        <v>2025 Aralık</v>
      </c>
      <c r="C5729" s="41">
        <f t="shared" si="543"/>
        <v>46021</v>
      </c>
      <c r="D5729" s="42"/>
      <c r="E5729" s="42"/>
      <c r="F5729" s="42"/>
      <c r="G5729" s="43"/>
      <c r="H5729" s="76" t="str">
        <f>IF(G5729="","",VLOOKUP(F5729,ISLER!$1:$51,MATCH(D5729,ISLER!$1:$1,0)-2,0)*VLOOKUP(VLOOKUP(F5729,ISLER!$1:$51,MATCH(D5729,ISLER!$1:$1,0)-1,0),DOVIZ!$1:$4,MATCH(CONCATENATE(TEXT(C5729,"YYYY")," ",TEXT(C5729,"AAAA")),DOVIZ!$1:$1,0),0))</f>
        <v/>
      </c>
      <c r="I5729" s="76" t="str">
        <f t="shared" si="541"/>
        <v/>
      </c>
      <c r="J5729" s="45" t="b">
        <f t="shared" si="539"/>
        <v>0</v>
      </c>
      <c r="K5729" s="45" t="str">
        <f>IF(J5729=FALSE,"",IF(G5729="","",VLOOKUP(F5729,ISLER!$1:$51,2,0)*VLOOKUP(VLOOKUP(F5729,ISLER!$1:$51,3,0),DOVIZ!$1:$4,MATCH(CONCATENATE(TEXT(C5729,"YYYY")," ",TEXT(C5729,"AAAA")),DOVIZ!$1:$1,0),0)))</f>
        <v/>
      </c>
      <c r="L5729" s="45" t="str">
        <f t="shared" si="542"/>
        <v/>
      </c>
      <c r="M5729" s="74">
        <f t="shared" si="544"/>
        <v>46021</v>
      </c>
    </row>
    <row r="5730" spans="1:13" x14ac:dyDescent="0.25">
      <c r="A5730" s="40">
        <v>5794</v>
      </c>
      <c r="B5730" s="40" t="str">
        <f t="shared" si="540"/>
        <v>2025 Aralık</v>
      </c>
      <c r="C5730" s="41">
        <f t="shared" si="543"/>
        <v>46021</v>
      </c>
      <c r="D5730" s="42"/>
      <c r="E5730" s="42"/>
      <c r="F5730" s="42"/>
      <c r="G5730" s="43"/>
      <c r="H5730" s="76" t="str">
        <f>IF(G5730="","",VLOOKUP(F5730,ISLER!$1:$51,MATCH(D5730,ISLER!$1:$1,0)-2,0)*VLOOKUP(VLOOKUP(F5730,ISLER!$1:$51,MATCH(D5730,ISLER!$1:$1,0)-1,0),DOVIZ!$1:$4,MATCH(CONCATENATE(TEXT(C5730,"YYYY")," ",TEXT(C5730,"AAAA")),DOVIZ!$1:$1,0),0))</f>
        <v/>
      </c>
      <c r="I5730" s="76" t="str">
        <f t="shared" si="541"/>
        <v/>
      </c>
      <c r="J5730" s="45" t="b">
        <f t="shared" si="539"/>
        <v>0</v>
      </c>
      <c r="K5730" s="45" t="str">
        <f>IF(J5730=FALSE,"",IF(G5730="","",VLOOKUP(F5730,ISLER!$1:$51,2,0)*VLOOKUP(VLOOKUP(F5730,ISLER!$1:$51,3,0),DOVIZ!$1:$4,MATCH(CONCATENATE(TEXT(C5730,"YYYY")," ",TEXT(C5730,"AAAA")),DOVIZ!$1:$1,0),0)))</f>
        <v/>
      </c>
      <c r="L5730" s="45" t="str">
        <f t="shared" si="542"/>
        <v/>
      </c>
      <c r="M5730" s="74">
        <f t="shared" si="544"/>
        <v>46021</v>
      </c>
    </row>
    <row r="5731" spans="1:13" x14ac:dyDescent="0.25">
      <c r="A5731" s="40">
        <v>5795</v>
      </c>
      <c r="B5731" s="40" t="str">
        <f t="shared" si="540"/>
        <v>2025 Aralık</v>
      </c>
      <c r="C5731" s="41">
        <f t="shared" si="543"/>
        <v>46021</v>
      </c>
      <c r="D5731" s="42"/>
      <c r="E5731" s="42"/>
      <c r="F5731" s="42"/>
      <c r="G5731" s="43"/>
      <c r="H5731" s="76" t="str">
        <f>IF(G5731="","",VLOOKUP(F5731,ISLER!$1:$51,MATCH(D5731,ISLER!$1:$1,0)-2,0)*VLOOKUP(VLOOKUP(F5731,ISLER!$1:$51,MATCH(D5731,ISLER!$1:$1,0)-1,0),DOVIZ!$1:$4,MATCH(CONCATENATE(TEXT(C5731,"YYYY")," ",TEXT(C5731,"AAAA")),DOVIZ!$1:$1,0),0))</f>
        <v/>
      </c>
      <c r="I5731" s="76" t="str">
        <f t="shared" si="541"/>
        <v/>
      </c>
      <c r="J5731" s="45" t="b">
        <f t="shared" si="539"/>
        <v>0</v>
      </c>
      <c r="K5731" s="45" t="str">
        <f>IF(J5731=FALSE,"",IF(G5731="","",VLOOKUP(F5731,ISLER!$1:$51,2,0)*VLOOKUP(VLOOKUP(F5731,ISLER!$1:$51,3,0),DOVIZ!$1:$4,MATCH(CONCATENATE(TEXT(C5731,"YYYY")," ",TEXT(C5731,"AAAA")),DOVIZ!$1:$1,0),0)))</f>
        <v/>
      </c>
      <c r="L5731" s="45" t="str">
        <f t="shared" si="542"/>
        <v/>
      </c>
      <c r="M5731" s="74">
        <f t="shared" si="544"/>
        <v>46021</v>
      </c>
    </row>
    <row r="5732" spans="1:13" x14ac:dyDescent="0.25">
      <c r="A5732" s="40">
        <v>5796</v>
      </c>
      <c r="B5732" s="40" t="str">
        <f t="shared" si="540"/>
        <v>2025 Aralık</v>
      </c>
      <c r="C5732" s="41">
        <f t="shared" si="543"/>
        <v>46021</v>
      </c>
      <c r="D5732" s="42"/>
      <c r="E5732" s="42"/>
      <c r="F5732" s="42"/>
      <c r="G5732" s="43"/>
      <c r="H5732" s="76" t="str">
        <f>IF(G5732="","",VLOOKUP(F5732,ISLER!$1:$51,MATCH(D5732,ISLER!$1:$1,0)-2,0)*VLOOKUP(VLOOKUP(F5732,ISLER!$1:$51,MATCH(D5732,ISLER!$1:$1,0)-1,0),DOVIZ!$1:$4,MATCH(CONCATENATE(TEXT(C5732,"YYYY")," ",TEXT(C5732,"AAAA")),DOVIZ!$1:$1,0),0))</f>
        <v/>
      </c>
      <c r="I5732" s="76" t="str">
        <f t="shared" si="541"/>
        <v/>
      </c>
      <c r="J5732" s="45" t="b">
        <f t="shared" si="539"/>
        <v>0</v>
      </c>
      <c r="K5732" s="45" t="str">
        <f>IF(J5732=FALSE,"",IF(G5732="","",VLOOKUP(F5732,ISLER!$1:$51,2,0)*VLOOKUP(VLOOKUP(F5732,ISLER!$1:$51,3,0),DOVIZ!$1:$4,MATCH(CONCATENATE(TEXT(C5732,"YYYY")," ",TEXT(C5732,"AAAA")),DOVIZ!$1:$1,0),0)))</f>
        <v/>
      </c>
      <c r="L5732" s="45" t="str">
        <f t="shared" si="542"/>
        <v/>
      </c>
      <c r="M5732" s="74">
        <f t="shared" si="544"/>
        <v>46021</v>
      </c>
    </row>
    <row r="5733" spans="1:13" x14ac:dyDescent="0.25">
      <c r="A5733" s="40">
        <v>5797</v>
      </c>
      <c r="B5733" s="40" t="str">
        <f t="shared" si="540"/>
        <v>2025 Aralık</v>
      </c>
      <c r="C5733" s="41">
        <f t="shared" si="543"/>
        <v>46021</v>
      </c>
      <c r="D5733" s="42"/>
      <c r="E5733" s="42"/>
      <c r="F5733" s="42"/>
      <c r="G5733" s="43"/>
      <c r="H5733" s="76" t="str">
        <f>IF(G5733="","",VLOOKUP(F5733,ISLER!$1:$51,MATCH(D5733,ISLER!$1:$1,0)-2,0)*VLOOKUP(VLOOKUP(F5733,ISLER!$1:$51,MATCH(D5733,ISLER!$1:$1,0)-1,0),DOVIZ!$1:$4,MATCH(CONCATENATE(TEXT(C5733,"YYYY")," ",TEXT(C5733,"AAAA")),DOVIZ!$1:$1,0),0))</f>
        <v/>
      </c>
      <c r="I5733" s="76" t="str">
        <f t="shared" si="541"/>
        <v/>
      </c>
      <c r="J5733" s="45" t="b">
        <f t="shared" si="539"/>
        <v>0</v>
      </c>
      <c r="K5733" s="45" t="str">
        <f>IF(J5733=FALSE,"",IF(G5733="","",VLOOKUP(F5733,ISLER!$1:$51,2,0)*VLOOKUP(VLOOKUP(F5733,ISLER!$1:$51,3,0),DOVIZ!$1:$4,MATCH(CONCATENATE(TEXT(C5733,"YYYY")," ",TEXT(C5733,"AAAA")),DOVIZ!$1:$1,0),0)))</f>
        <v/>
      </c>
      <c r="L5733" s="45" t="str">
        <f t="shared" si="542"/>
        <v/>
      </c>
      <c r="M5733" s="74">
        <f t="shared" si="544"/>
        <v>46021</v>
      </c>
    </row>
    <row r="5734" spans="1:13" x14ac:dyDescent="0.25">
      <c r="A5734" s="40">
        <v>5798</v>
      </c>
      <c r="B5734" s="40" t="str">
        <f t="shared" si="540"/>
        <v>2025 Aralık</v>
      </c>
      <c r="C5734" s="41">
        <f t="shared" si="543"/>
        <v>46021</v>
      </c>
      <c r="D5734" s="42"/>
      <c r="E5734" s="42"/>
      <c r="F5734" s="42"/>
      <c r="G5734" s="43"/>
      <c r="H5734" s="76" t="str">
        <f>IF(G5734="","",VLOOKUP(F5734,ISLER!$1:$51,MATCH(D5734,ISLER!$1:$1,0)-2,0)*VLOOKUP(VLOOKUP(F5734,ISLER!$1:$51,MATCH(D5734,ISLER!$1:$1,0)-1,0),DOVIZ!$1:$4,MATCH(CONCATENATE(TEXT(C5734,"YYYY")," ",TEXT(C5734,"AAAA")),DOVIZ!$1:$1,0),0))</f>
        <v/>
      </c>
      <c r="I5734" s="76" t="str">
        <f t="shared" si="541"/>
        <v/>
      </c>
      <c r="J5734" s="45" t="b">
        <f t="shared" si="539"/>
        <v>0</v>
      </c>
      <c r="K5734" s="45" t="str">
        <f>IF(J5734=FALSE,"",IF(G5734="","",VLOOKUP(F5734,ISLER!$1:$51,2,0)*VLOOKUP(VLOOKUP(F5734,ISLER!$1:$51,3,0),DOVIZ!$1:$4,MATCH(CONCATENATE(TEXT(C5734,"YYYY")," ",TEXT(C5734,"AAAA")),DOVIZ!$1:$1,0),0)))</f>
        <v/>
      </c>
      <c r="L5734" s="45" t="str">
        <f t="shared" si="542"/>
        <v/>
      </c>
      <c r="M5734" s="74">
        <f t="shared" si="544"/>
        <v>46021</v>
      </c>
    </row>
    <row r="5735" spans="1:13" x14ac:dyDescent="0.25">
      <c r="A5735" s="40">
        <v>5799</v>
      </c>
      <c r="B5735" s="40" t="str">
        <f t="shared" si="540"/>
        <v>2025 Aralık</v>
      </c>
      <c r="C5735" s="41">
        <f t="shared" si="543"/>
        <v>46021</v>
      </c>
      <c r="D5735" s="42"/>
      <c r="E5735" s="42"/>
      <c r="F5735" s="42"/>
      <c r="G5735" s="43"/>
      <c r="H5735" s="76" t="str">
        <f>IF(G5735="","",VLOOKUP(F5735,ISLER!$1:$51,MATCH(D5735,ISLER!$1:$1,0)-2,0)*VLOOKUP(VLOOKUP(F5735,ISLER!$1:$51,MATCH(D5735,ISLER!$1:$1,0)-1,0),DOVIZ!$1:$4,MATCH(CONCATENATE(TEXT(C5735,"YYYY")," ",TEXT(C5735,"AAAA")),DOVIZ!$1:$1,0),0))</f>
        <v/>
      </c>
      <c r="I5735" s="76" t="str">
        <f t="shared" si="541"/>
        <v/>
      </c>
      <c r="J5735" s="45" t="b">
        <f t="shared" si="539"/>
        <v>0</v>
      </c>
      <c r="K5735" s="45" t="str">
        <f>IF(J5735=FALSE,"",IF(G5735="","",VLOOKUP(F5735,ISLER!$1:$51,2,0)*VLOOKUP(VLOOKUP(F5735,ISLER!$1:$51,3,0),DOVIZ!$1:$4,MATCH(CONCATENATE(TEXT(C5735,"YYYY")," ",TEXT(C5735,"AAAA")),DOVIZ!$1:$1,0),0)))</f>
        <v/>
      </c>
      <c r="L5735" s="45" t="str">
        <f t="shared" si="542"/>
        <v/>
      </c>
      <c r="M5735" s="74">
        <f t="shared" si="544"/>
        <v>46021</v>
      </c>
    </row>
    <row r="5736" spans="1:13" x14ac:dyDescent="0.25">
      <c r="A5736" s="40">
        <v>5800</v>
      </c>
      <c r="B5736" s="40" t="str">
        <f t="shared" si="540"/>
        <v>2025 Aralık</v>
      </c>
      <c r="C5736" s="41">
        <f t="shared" si="543"/>
        <v>46021</v>
      </c>
      <c r="D5736" s="42"/>
      <c r="E5736" s="42"/>
      <c r="F5736" s="42"/>
      <c r="G5736" s="43"/>
      <c r="H5736" s="76" t="str">
        <f>IF(G5736="","",VLOOKUP(F5736,ISLER!$1:$51,MATCH(D5736,ISLER!$1:$1,0)-2,0)*VLOOKUP(VLOOKUP(F5736,ISLER!$1:$51,MATCH(D5736,ISLER!$1:$1,0)-1,0),DOVIZ!$1:$4,MATCH(CONCATENATE(TEXT(C5736,"YYYY")," ",TEXT(C5736,"AAAA")),DOVIZ!$1:$1,0),0))</f>
        <v/>
      </c>
      <c r="I5736" s="76" t="str">
        <f t="shared" si="541"/>
        <v/>
      </c>
      <c r="J5736" s="45" t="b">
        <f t="shared" si="539"/>
        <v>0</v>
      </c>
      <c r="K5736" s="45" t="str">
        <f>IF(J5736=FALSE,"",IF(G5736="","",VLOOKUP(F5736,ISLER!$1:$51,2,0)*VLOOKUP(VLOOKUP(F5736,ISLER!$1:$51,3,0),DOVIZ!$1:$4,MATCH(CONCATENATE(TEXT(C5736,"YYYY")," ",TEXT(C5736,"AAAA")),DOVIZ!$1:$1,0),0)))</f>
        <v/>
      </c>
      <c r="L5736" s="45" t="str">
        <f t="shared" si="542"/>
        <v/>
      </c>
      <c r="M5736" s="74">
        <f t="shared" si="544"/>
        <v>46021</v>
      </c>
    </row>
    <row r="5737" spans="1:13" x14ac:dyDescent="0.25">
      <c r="A5737" s="40">
        <v>5801</v>
      </c>
      <c r="B5737" s="40" t="str">
        <f t="shared" si="540"/>
        <v>2025 Aralık</v>
      </c>
      <c r="C5737" s="41">
        <f t="shared" si="543"/>
        <v>46021</v>
      </c>
      <c r="D5737" s="42"/>
      <c r="E5737" s="42"/>
      <c r="F5737" s="42"/>
      <c r="G5737" s="43"/>
      <c r="H5737" s="76" t="str">
        <f>IF(G5737="","",VLOOKUP(F5737,ISLER!$1:$51,MATCH(D5737,ISLER!$1:$1,0)-2,0)*VLOOKUP(VLOOKUP(F5737,ISLER!$1:$51,MATCH(D5737,ISLER!$1:$1,0)-1,0),DOVIZ!$1:$4,MATCH(CONCATENATE(TEXT(C5737,"YYYY")," ",TEXT(C5737,"AAAA")),DOVIZ!$1:$1,0),0))</f>
        <v/>
      </c>
      <c r="I5737" s="76" t="str">
        <f t="shared" si="541"/>
        <v/>
      </c>
      <c r="J5737" s="45" t="b">
        <f t="shared" si="539"/>
        <v>0</v>
      </c>
      <c r="K5737" s="45" t="str">
        <f>IF(J5737=FALSE,"",IF(G5737="","",VLOOKUP(F5737,ISLER!$1:$51,2,0)*VLOOKUP(VLOOKUP(F5737,ISLER!$1:$51,3,0),DOVIZ!$1:$4,MATCH(CONCATENATE(TEXT(C5737,"YYYY")," ",TEXT(C5737,"AAAA")),DOVIZ!$1:$1,0),0)))</f>
        <v/>
      </c>
      <c r="L5737" s="45" t="str">
        <f t="shared" si="542"/>
        <v/>
      </c>
      <c r="M5737" s="74">
        <f t="shared" si="544"/>
        <v>46021</v>
      </c>
    </row>
    <row r="5738" spans="1:13" x14ac:dyDescent="0.25">
      <c r="A5738" s="40">
        <v>5802</v>
      </c>
      <c r="B5738" s="40" t="str">
        <f t="shared" si="540"/>
        <v>2025 Aralık</v>
      </c>
      <c r="C5738" s="41">
        <f t="shared" si="543"/>
        <v>46021</v>
      </c>
      <c r="D5738" s="42"/>
      <c r="E5738" s="42"/>
      <c r="F5738" s="42"/>
      <c r="G5738" s="43"/>
      <c r="H5738" s="76" t="str">
        <f>IF(G5738="","",VLOOKUP(F5738,ISLER!$1:$51,MATCH(D5738,ISLER!$1:$1,0)-2,0)*VLOOKUP(VLOOKUP(F5738,ISLER!$1:$51,MATCH(D5738,ISLER!$1:$1,0)-1,0),DOVIZ!$1:$4,MATCH(CONCATENATE(TEXT(C5738,"YYYY")," ",TEXT(C5738,"AAAA")),DOVIZ!$1:$1,0),0))</f>
        <v/>
      </c>
      <c r="I5738" s="76" t="str">
        <f t="shared" si="541"/>
        <v/>
      </c>
      <c r="J5738" s="45" t="b">
        <f t="shared" si="539"/>
        <v>0</v>
      </c>
      <c r="K5738" s="45" t="str">
        <f>IF(J5738=FALSE,"",IF(G5738="","",VLOOKUP(F5738,ISLER!$1:$51,2,0)*VLOOKUP(VLOOKUP(F5738,ISLER!$1:$51,3,0),DOVIZ!$1:$4,MATCH(CONCATENATE(TEXT(C5738,"YYYY")," ",TEXT(C5738,"AAAA")),DOVIZ!$1:$1,0),0)))</f>
        <v/>
      </c>
      <c r="L5738" s="45" t="str">
        <f t="shared" si="542"/>
        <v/>
      </c>
      <c r="M5738" s="74">
        <f t="shared" si="544"/>
        <v>46021</v>
      </c>
    </row>
    <row r="5739" spans="1:13" x14ac:dyDescent="0.25">
      <c r="A5739" s="40">
        <v>5803</v>
      </c>
      <c r="B5739" s="40" t="str">
        <f t="shared" si="540"/>
        <v>2025 Aralık</v>
      </c>
      <c r="C5739" s="41">
        <f t="shared" si="543"/>
        <v>46021</v>
      </c>
      <c r="D5739" s="42"/>
      <c r="E5739" s="42"/>
      <c r="F5739" s="42"/>
      <c r="G5739" s="43"/>
      <c r="H5739" s="76" t="str">
        <f>IF(G5739="","",VLOOKUP(F5739,ISLER!$1:$51,MATCH(D5739,ISLER!$1:$1,0)-2,0)*VLOOKUP(VLOOKUP(F5739,ISLER!$1:$51,MATCH(D5739,ISLER!$1:$1,0)-1,0),DOVIZ!$1:$4,MATCH(CONCATENATE(TEXT(C5739,"YYYY")," ",TEXT(C5739,"AAAA")),DOVIZ!$1:$1,0),0))</f>
        <v/>
      </c>
      <c r="I5739" s="76" t="str">
        <f t="shared" si="541"/>
        <v/>
      </c>
      <c r="J5739" s="45" t="b">
        <f t="shared" si="539"/>
        <v>0</v>
      </c>
      <c r="K5739" s="45" t="str">
        <f>IF(J5739=FALSE,"",IF(G5739="","",VLOOKUP(F5739,ISLER!$1:$51,2,0)*VLOOKUP(VLOOKUP(F5739,ISLER!$1:$51,3,0),DOVIZ!$1:$4,MATCH(CONCATENATE(TEXT(C5739,"YYYY")," ",TEXT(C5739,"AAAA")),DOVIZ!$1:$1,0),0)))</f>
        <v/>
      </c>
      <c r="L5739" s="45" t="str">
        <f t="shared" si="542"/>
        <v/>
      </c>
      <c r="M5739" s="74">
        <f t="shared" si="544"/>
        <v>46021</v>
      </c>
    </row>
    <row r="5740" spans="1:13" x14ac:dyDescent="0.25">
      <c r="A5740" s="40">
        <v>5804</v>
      </c>
      <c r="B5740" s="40" t="str">
        <f t="shared" si="540"/>
        <v>2025 Aralık</v>
      </c>
      <c r="C5740" s="41">
        <f t="shared" si="543"/>
        <v>46021</v>
      </c>
      <c r="D5740" s="42"/>
      <c r="E5740" s="42"/>
      <c r="F5740" s="42"/>
      <c r="G5740" s="43"/>
      <c r="H5740" s="76" t="str">
        <f>IF(G5740="","",VLOOKUP(F5740,ISLER!$1:$51,MATCH(D5740,ISLER!$1:$1,0)-2,0)*VLOOKUP(VLOOKUP(F5740,ISLER!$1:$51,MATCH(D5740,ISLER!$1:$1,0)-1,0),DOVIZ!$1:$4,MATCH(CONCATENATE(TEXT(C5740,"YYYY")," ",TEXT(C5740,"AAAA")),DOVIZ!$1:$1,0),0))</f>
        <v/>
      </c>
      <c r="I5740" s="76" t="str">
        <f t="shared" si="541"/>
        <v/>
      </c>
      <c r="J5740" s="45" t="b">
        <f t="shared" si="539"/>
        <v>0</v>
      </c>
      <c r="K5740" s="45" t="str">
        <f>IF(J5740=FALSE,"",IF(G5740="","",VLOOKUP(F5740,ISLER!$1:$51,2,0)*VLOOKUP(VLOOKUP(F5740,ISLER!$1:$51,3,0),DOVIZ!$1:$4,MATCH(CONCATENATE(TEXT(C5740,"YYYY")," ",TEXT(C5740,"AAAA")),DOVIZ!$1:$1,0),0)))</f>
        <v/>
      </c>
      <c r="L5740" s="45" t="str">
        <f t="shared" si="542"/>
        <v/>
      </c>
      <c r="M5740" s="74">
        <f t="shared" si="544"/>
        <v>46021</v>
      </c>
    </row>
    <row r="5741" spans="1:13" x14ac:dyDescent="0.25">
      <c r="A5741" s="40">
        <v>5805</v>
      </c>
      <c r="B5741" s="40" t="str">
        <f t="shared" si="540"/>
        <v>2025 Aralık</v>
      </c>
      <c r="C5741" s="41">
        <f t="shared" si="543"/>
        <v>46021</v>
      </c>
      <c r="D5741" s="42"/>
      <c r="E5741" s="42"/>
      <c r="F5741" s="42"/>
      <c r="G5741" s="43"/>
      <c r="H5741" s="76" t="str">
        <f>IF(G5741="","",VLOOKUP(F5741,ISLER!$1:$51,MATCH(D5741,ISLER!$1:$1,0)-2,0)*VLOOKUP(VLOOKUP(F5741,ISLER!$1:$51,MATCH(D5741,ISLER!$1:$1,0)-1,0),DOVIZ!$1:$4,MATCH(CONCATENATE(TEXT(C5741,"YYYY")," ",TEXT(C5741,"AAAA")),DOVIZ!$1:$1,0),0))</f>
        <v/>
      </c>
      <c r="I5741" s="76" t="str">
        <f t="shared" si="541"/>
        <v/>
      </c>
      <c r="J5741" s="45" t="b">
        <f t="shared" si="539"/>
        <v>0</v>
      </c>
      <c r="K5741" s="45" t="str">
        <f>IF(J5741=FALSE,"",IF(G5741="","",VLOOKUP(F5741,ISLER!$1:$51,2,0)*VLOOKUP(VLOOKUP(F5741,ISLER!$1:$51,3,0),DOVIZ!$1:$4,MATCH(CONCATENATE(TEXT(C5741,"YYYY")," ",TEXT(C5741,"AAAA")),DOVIZ!$1:$1,0),0)))</f>
        <v/>
      </c>
      <c r="L5741" s="45" t="str">
        <f t="shared" si="542"/>
        <v/>
      </c>
      <c r="M5741" s="74">
        <f t="shared" si="544"/>
        <v>46021</v>
      </c>
    </row>
    <row r="5742" spans="1:13" x14ac:dyDescent="0.25">
      <c r="A5742" s="40">
        <v>5806</v>
      </c>
      <c r="B5742" s="40" t="str">
        <f t="shared" si="540"/>
        <v>2025 Aralık</v>
      </c>
      <c r="C5742" s="41">
        <f t="shared" si="543"/>
        <v>46021</v>
      </c>
      <c r="D5742" s="42"/>
      <c r="E5742" s="42"/>
      <c r="F5742" s="42"/>
      <c r="G5742" s="43"/>
      <c r="H5742" s="76" t="str">
        <f>IF(G5742="","",VLOOKUP(F5742,ISLER!$1:$51,MATCH(D5742,ISLER!$1:$1,0)-2,0)*VLOOKUP(VLOOKUP(F5742,ISLER!$1:$51,MATCH(D5742,ISLER!$1:$1,0)-1,0),DOVIZ!$1:$4,MATCH(CONCATENATE(TEXT(C5742,"YYYY")," ",TEXT(C5742,"AAAA")),DOVIZ!$1:$1,0),0))</f>
        <v/>
      </c>
      <c r="I5742" s="76" t="str">
        <f t="shared" si="541"/>
        <v/>
      </c>
      <c r="J5742" s="45" t="b">
        <f t="shared" si="539"/>
        <v>0</v>
      </c>
      <c r="K5742" s="45" t="str">
        <f>IF(J5742=FALSE,"",IF(G5742="","",VLOOKUP(F5742,ISLER!$1:$51,2,0)*VLOOKUP(VLOOKUP(F5742,ISLER!$1:$51,3,0),DOVIZ!$1:$4,MATCH(CONCATENATE(TEXT(C5742,"YYYY")," ",TEXT(C5742,"AAAA")),DOVIZ!$1:$1,0),0)))</f>
        <v/>
      </c>
      <c r="L5742" s="45" t="str">
        <f t="shared" si="542"/>
        <v/>
      </c>
      <c r="M5742" s="74">
        <f t="shared" si="544"/>
        <v>46021</v>
      </c>
    </row>
    <row r="5743" spans="1:13" x14ac:dyDescent="0.25">
      <c r="A5743" s="40">
        <v>5807</v>
      </c>
      <c r="B5743" s="40" t="str">
        <f t="shared" si="540"/>
        <v>2025 Aralık</v>
      </c>
      <c r="C5743" s="41">
        <f t="shared" si="543"/>
        <v>46021</v>
      </c>
      <c r="D5743" s="42"/>
      <c r="E5743" s="42"/>
      <c r="F5743" s="42"/>
      <c r="G5743" s="43"/>
      <c r="H5743" s="76" t="str">
        <f>IF(G5743="","",VLOOKUP(F5743,ISLER!$1:$51,MATCH(D5743,ISLER!$1:$1,0)-2,0)*VLOOKUP(VLOOKUP(F5743,ISLER!$1:$51,MATCH(D5743,ISLER!$1:$1,0)-1,0),DOVIZ!$1:$4,MATCH(CONCATENATE(TEXT(C5743,"YYYY")," ",TEXT(C5743,"AAAA")),DOVIZ!$1:$1,0),0))</f>
        <v/>
      </c>
      <c r="I5743" s="76" t="str">
        <f t="shared" si="541"/>
        <v/>
      </c>
      <c r="J5743" s="45" t="b">
        <f t="shared" si="539"/>
        <v>0</v>
      </c>
      <c r="K5743" s="45" t="str">
        <f>IF(J5743=FALSE,"",IF(G5743="","",VLOOKUP(F5743,ISLER!$1:$51,2,0)*VLOOKUP(VLOOKUP(F5743,ISLER!$1:$51,3,0),DOVIZ!$1:$4,MATCH(CONCATENATE(TEXT(C5743,"YYYY")," ",TEXT(C5743,"AAAA")),DOVIZ!$1:$1,0),0)))</f>
        <v/>
      </c>
      <c r="L5743" s="45" t="str">
        <f t="shared" si="542"/>
        <v/>
      </c>
      <c r="M5743" s="74">
        <f t="shared" si="544"/>
        <v>46021</v>
      </c>
    </row>
    <row r="5744" spans="1:13" x14ac:dyDescent="0.25">
      <c r="A5744" s="40">
        <v>5808</v>
      </c>
      <c r="B5744" s="40" t="str">
        <f t="shared" si="540"/>
        <v>2025 Aralık</v>
      </c>
      <c r="C5744" s="41">
        <f t="shared" si="543"/>
        <v>46021</v>
      </c>
      <c r="D5744" s="42"/>
      <c r="E5744" s="42"/>
      <c r="F5744" s="42"/>
      <c r="G5744" s="43"/>
      <c r="H5744" s="76" t="str">
        <f>IF(G5744="","",VLOOKUP(F5744,ISLER!$1:$51,MATCH(D5744,ISLER!$1:$1,0)-2,0)*VLOOKUP(VLOOKUP(F5744,ISLER!$1:$51,MATCH(D5744,ISLER!$1:$1,0)-1,0),DOVIZ!$1:$4,MATCH(CONCATENATE(TEXT(C5744,"YYYY")," ",TEXT(C5744,"AAAA")),DOVIZ!$1:$1,0),0))</f>
        <v/>
      </c>
      <c r="I5744" s="76" t="str">
        <f t="shared" si="541"/>
        <v/>
      </c>
      <c r="J5744" s="45" t="b">
        <f t="shared" si="539"/>
        <v>0</v>
      </c>
      <c r="K5744" s="45" t="str">
        <f>IF(J5744=FALSE,"",IF(G5744="","",VLOOKUP(F5744,ISLER!$1:$51,2,0)*VLOOKUP(VLOOKUP(F5744,ISLER!$1:$51,3,0),DOVIZ!$1:$4,MATCH(CONCATENATE(TEXT(C5744,"YYYY")," ",TEXT(C5744,"AAAA")),DOVIZ!$1:$1,0),0)))</f>
        <v/>
      </c>
      <c r="L5744" s="45" t="str">
        <f t="shared" si="542"/>
        <v/>
      </c>
      <c r="M5744" s="74">
        <f t="shared" si="544"/>
        <v>46021</v>
      </c>
    </row>
    <row r="5745" spans="1:13" x14ac:dyDescent="0.25">
      <c r="A5745" s="40">
        <v>5809</v>
      </c>
      <c r="B5745" s="40" t="str">
        <f t="shared" si="540"/>
        <v>2025 Aralık</v>
      </c>
      <c r="C5745" s="41">
        <f t="shared" si="543"/>
        <v>46021</v>
      </c>
      <c r="D5745" s="42"/>
      <c r="E5745" s="42"/>
      <c r="F5745" s="42"/>
      <c r="G5745" s="43"/>
      <c r="H5745" s="76" t="str">
        <f>IF(G5745="","",VLOOKUP(F5745,ISLER!$1:$51,MATCH(D5745,ISLER!$1:$1,0)-2,0)*VLOOKUP(VLOOKUP(F5745,ISLER!$1:$51,MATCH(D5745,ISLER!$1:$1,0)-1,0),DOVIZ!$1:$4,MATCH(CONCATENATE(TEXT(C5745,"YYYY")," ",TEXT(C5745,"AAAA")),DOVIZ!$1:$1,0),0))</f>
        <v/>
      </c>
      <c r="I5745" s="76" t="str">
        <f t="shared" si="541"/>
        <v/>
      </c>
      <c r="J5745" s="45" t="b">
        <f t="shared" si="539"/>
        <v>0</v>
      </c>
      <c r="K5745" s="45" t="str">
        <f>IF(J5745=FALSE,"",IF(G5745="","",VLOOKUP(F5745,ISLER!$1:$51,2,0)*VLOOKUP(VLOOKUP(F5745,ISLER!$1:$51,3,0),DOVIZ!$1:$4,MATCH(CONCATENATE(TEXT(C5745,"YYYY")," ",TEXT(C5745,"AAAA")),DOVIZ!$1:$1,0),0)))</f>
        <v/>
      </c>
      <c r="L5745" s="45" t="str">
        <f t="shared" si="542"/>
        <v/>
      </c>
      <c r="M5745" s="74">
        <f t="shared" si="544"/>
        <v>46021</v>
      </c>
    </row>
    <row r="5746" spans="1:13" x14ac:dyDescent="0.25">
      <c r="A5746" s="40">
        <v>5810</v>
      </c>
      <c r="B5746" s="40" t="str">
        <f t="shared" si="540"/>
        <v>2025 Aralık</v>
      </c>
      <c r="C5746" s="41">
        <f t="shared" si="543"/>
        <v>46021</v>
      </c>
      <c r="D5746" s="42"/>
      <c r="E5746" s="42"/>
      <c r="F5746" s="42"/>
      <c r="G5746" s="43"/>
      <c r="H5746" s="76" t="str">
        <f>IF(G5746="","",VLOOKUP(F5746,ISLER!$1:$51,MATCH(D5746,ISLER!$1:$1,0)-2,0)*VLOOKUP(VLOOKUP(F5746,ISLER!$1:$51,MATCH(D5746,ISLER!$1:$1,0)-1,0),DOVIZ!$1:$4,MATCH(CONCATENATE(TEXT(C5746,"YYYY")," ",TEXT(C5746,"AAAA")),DOVIZ!$1:$1,0),0))</f>
        <v/>
      </c>
      <c r="I5746" s="76" t="str">
        <f t="shared" si="541"/>
        <v/>
      </c>
      <c r="J5746" s="45" t="b">
        <f t="shared" ref="J5746:J5809" si="545">OR(D5746="DİŞÇİM İSTANBUL EZGİ HANIM",D5746="DİŞÇİM İSTANBUL MERVE HANIM",D5746="DİŞÇİM İSTANBUL BÜŞRA HANIM",D5746="DİŞÇİM İSTANBUL HÜLYA HANIM",D5746="DİŞÇİM İSTANBUL KEMAL BEY",D5746="DİŞÇİM İSTANBUL HAKAN BEY",D5746="DİŞÇİM İSTANBUL MUHAMMED BEY",D5746="DİŞÇİM İSTANBUL MURAT BEY")</f>
        <v>0</v>
      </c>
      <c r="K5746" s="45" t="str">
        <f>IF(J5746=FALSE,"",IF(G5746="","",VLOOKUP(F5746,ISLER!$1:$51,2,0)*VLOOKUP(VLOOKUP(F5746,ISLER!$1:$51,3,0),DOVIZ!$1:$4,MATCH(CONCATENATE(TEXT(C5746,"YYYY")," ",TEXT(C5746,"AAAA")),DOVIZ!$1:$1,0),0)))</f>
        <v/>
      </c>
      <c r="L5746" s="45" t="str">
        <f t="shared" si="542"/>
        <v/>
      </c>
      <c r="M5746" s="74">
        <f t="shared" si="544"/>
        <v>46021</v>
      </c>
    </row>
    <row r="5747" spans="1:13" x14ac:dyDescent="0.25">
      <c r="A5747" s="40">
        <v>5811</v>
      </c>
      <c r="B5747" s="40" t="str">
        <f t="shared" si="540"/>
        <v>2025 Aralık</v>
      </c>
      <c r="C5747" s="41">
        <f t="shared" si="543"/>
        <v>46021</v>
      </c>
      <c r="D5747" s="42"/>
      <c r="E5747" s="42"/>
      <c r="F5747" s="42"/>
      <c r="G5747" s="43"/>
      <c r="H5747" s="76" t="str">
        <f>IF(G5747="","",VLOOKUP(F5747,ISLER!$1:$51,MATCH(D5747,ISLER!$1:$1,0)-2,0)*VLOOKUP(VLOOKUP(F5747,ISLER!$1:$51,MATCH(D5747,ISLER!$1:$1,0)-1,0),DOVIZ!$1:$4,MATCH(CONCATENATE(TEXT(C5747,"YYYY")," ",TEXT(C5747,"AAAA")),DOVIZ!$1:$1,0),0))</f>
        <v/>
      </c>
      <c r="I5747" s="76" t="str">
        <f t="shared" si="541"/>
        <v/>
      </c>
      <c r="J5747" s="45" t="b">
        <f t="shared" si="545"/>
        <v>0</v>
      </c>
      <c r="K5747" s="45" t="str">
        <f>IF(J5747=FALSE,"",IF(G5747="","",VLOOKUP(F5747,ISLER!$1:$51,2,0)*VLOOKUP(VLOOKUP(F5747,ISLER!$1:$51,3,0),DOVIZ!$1:$4,MATCH(CONCATENATE(TEXT(C5747,"YYYY")," ",TEXT(C5747,"AAAA")),DOVIZ!$1:$1,0),0)))</f>
        <v/>
      </c>
      <c r="L5747" s="45" t="str">
        <f t="shared" si="542"/>
        <v/>
      </c>
      <c r="M5747" s="74">
        <f t="shared" si="544"/>
        <v>46021</v>
      </c>
    </row>
    <row r="5748" spans="1:13" x14ac:dyDescent="0.25">
      <c r="A5748" s="40">
        <v>5812</v>
      </c>
      <c r="B5748" s="40" t="str">
        <f t="shared" si="540"/>
        <v>2025 Aralık</v>
      </c>
      <c r="C5748" s="41">
        <f t="shared" si="543"/>
        <v>46021</v>
      </c>
      <c r="D5748" s="42"/>
      <c r="E5748" s="42"/>
      <c r="F5748" s="42"/>
      <c r="G5748" s="43"/>
      <c r="H5748" s="76" t="str">
        <f>IF(G5748="","",VLOOKUP(F5748,ISLER!$1:$51,MATCH(D5748,ISLER!$1:$1,0)-2,0)*VLOOKUP(VLOOKUP(F5748,ISLER!$1:$51,MATCH(D5748,ISLER!$1:$1,0)-1,0),DOVIZ!$1:$4,MATCH(CONCATENATE(TEXT(C5748,"YYYY")," ",TEXT(C5748,"AAAA")),DOVIZ!$1:$1,0),0))</f>
        <v/>
      </c>
      <c r="I5748" s="76" t="str">
        <f t="shared" si="541"/>
        <v/>
      </c>
      <c r="J5748" s="45" t="b">
        <f t="shared" si="545"/>
        <v>0</v>
      </c>
      <c r="K5748" s="45" t="str">
        <f>IF(J5748=FALSE,"",IF(G5748="","",VLOOKUP(F5748,ISLER!$1:$51,2,0)*VLOOKUP(VLOOKUP(F5748,ISLER!$1:$51,3,0),DOVIZ!$1:$4,MATCH(CONCATENATE(TEXT(C5748,"YYYY")," ",TEXT(C5748,"AAAA")),DOVIZ!$1:$1,0),0)))</f>
        <v/>
      </c>
      <c r="L5748" s="45" t="str">
        <f t="shared" si="542"/>
        <v/>
      </c>
      <c r="M5748" s="74">
        <f t="shared" si="544"/>
        <v>46021</v>
      </c>
    </row>
    <row r="5749" spans="1:13" x14ac:dyDescent="0.25">
      <c r="A5749" s="40">
        <v>5813</v>
      </c>
      <c r="B5749" s="40" t="str">
        <f t="shared" si="540"/>
        <v>2025 Aralık</v>
      </c>
      <c r="C5749" s="41">
        <f t="shared" si="543"/>
        <v>46021</v>
      </c>
      <c r="D5749" s="42"/>
      <c r="E5749" s="42"/>
      <c r="F5749" s="42"/>
      <c r="G5749" s="43"/>
      <c r="H5749" s="76" t="str">
        <f>IF(G5749="","",VLOOKUP(F5749,ISLER!$1:$51,MATCH(D5749,ISLER!$1:$1,0)-2,0)*VLOOKUP(VLOOKUP(F5749,ISLER!$1:$51,MATCH(D5749,ISLER!$1:$1,0)-1,0),DOVIZ!$1:$4,MATCH(CONCATENATE(TEXT(C5749,"YYYY")," ",TEXT(C5749,"AAAA")),DOVIZ!$1:$1,0),0))</f>
        <v/>
      </c>
      <c r="I5749" s="76" t="str">
        <f t="shared" si="541"/>
        <v/>
      </c>
      <c r="J5749" s="45" t="b">
        <f t="shared" si="545"/>
        <v>0</v>
      </c>
      <c r="K5749" s="45" t="str">
        <f>IF(J5749=FALSE,"",IF(G5749="","",VLOOKUP(F5749,ISLER!$1:$51,2,0)*VLOOKUP(VLOOKUP(F5749,ISLER!$1:$51,3,0),DOVIZ!$1:$4,MATCH(CONCATENATE(TEXT(C5749,"YYYY")," ",TEXT(C5749,"AAAA")),DOVIZ!$1:$1,0),0)))</f>
        <v/>
      </c>
      <c r="L5749" s="45" t="str">
        <f t="shared" si="542"/>
        <v/>
      </c>
      <c r="M5749" s="74">
        <f t="shared" si="544"/>
        <v>46021</v>
      </c>
    </row>
    <row r="5750" spans="1:13" x14ac:dyDescent="0.25">
      <c r="A5750" s="40">
        <v>5814</v>
      </c>
      <c r="B5750" s="40" t="str">
        <f t="shared" si="540"/>
        <v>2025 Aralık</v>
      </c>
      <c r="C5750" s="41">
        <f t="shared" si="543"/>
        <v>46021</v>
      </c>
      <c r="D5750" s="42"/>
      <c r="E5750" s="42"/>
      <c r="F5750" s="42"/>
      <c r="G5750" s="43"/>
      <c r="H5750" s="76" t="str">
        <f>IF(G5750="","",VLOOKUP(F5750,ISLER!$1:$51,MATCH(D5750,ISLER!$1:$1,0)-2,0)*VLOOKUP(VLOOKUP(F5750,ISLER!$1:$51,MATCH(D5750,ISLER!$1:$1,0)-1,0),DOVIZ!$1:$4,MATCH(CONCATENATE(TEXT(C5750,"YYYY")," ",TEXT(C5750,"AAAA")),DOVIZ!$1:$1,0),0))</f>
        <v/>
      </c>
      <c r="I5750" s="76" t="str">
        <f t="shared" si="541"/>
        <v/>
      </c>
      <c r="J5750" s="45" t="b">
        <f t="shared" si="545"/>
        <v>0</v>
      </c>
      <c r="K5750" s="45" t="str">
        <f>IF(J5750=FALSE,"",IF(G5750="","",VLOOKUP(F5750,ISLER!$1:$51,2,0)*VLOOKUP(VLOOKUP(F5750,ISLER!$1:$51,3,0),DOVIZ!$1:$4,MATCH(CONCATENATE(TEXT(C5750,"YYYY")," ",TEXT(C5750,"AAAA")),DOVIZ!$1:$1,0),0)))</f>
        <v/>
      </c>
      <c r="L5750" s="45" t="str">
        <f t="shared" si="542"/>
        <v/>
      </c>
      <c r="M5750" s="74">
        <f t="shared" si="544"/>
        <v>46021</v>
      </c>
    </row>
    <row r="5751" spans="1:13" x14ac:dyDescent="0.25">
      <c r="A5751" s="40">
        <v>5815</v>
      </c>
      <c r="B5751" s="40" t="str">
        <f t="shared" si="540"/>
        <v>2025 Aralık</v>
      </c>
      <c r="C5751" s="41">
        <f t="shared" si="543"/>
        <v>46021</v>
      </c>
      <c r="D5751" s="42"/>
      <c r="E5751" s="42"/>
      <c r="F5751" s="42"/>
      <c r="G5751" s="43"/>
      <c r="H5751" s="76" t="str">
        <f>IF(G5751="","",VLOOKUP(F5751,ISLER!$1:$51,MATCH(D5751,ISLER!$1:$1,0)-2,0)*VLOOKUP(VLOOKUP(F5751,ISLER!$1:$51,MATCH(D5751,ISLER!$1:$1,0)-1,0),DOVIZ!$1:$4,MATCH(CONCATENATE(TEXT(C5751,"YYYY")," ",TEXT(C5751,"AAAA")),DOVIZ!$1:$1,0),0))</f>
        <v/>
      </c>
      <c r="I5751" s="76" t="str">
        <f t="shared" si="541"/>
        <v/>
      </c>
      <c r="J5751" s="45" t="b">
        <f t="shared" si="545"/>
        <v>0</v>
      </c>
      <c r="K5751" s="45" t="str">
        <f>IF(J5751=FALSE,"",IF(G5751="","",VLOOKUP(F5751,ISLER!$1:$51,2,0)*VLOOKUP(VLOOKUP(F5751,ISLER!$1:$51,3,0),DOVIZ!$1:$4,MATCH(CONCATENATE(TEXT(C5751,"YYYY")," ",TEXT(C5751,"AAAA")),DOVIZ!$1:$1,0),0)))</f>
        <v/>
      </c>
      <c r="L5751" s="45" t="str">
        <f t="shared" si="542"/>
        <v/>
      </c>
      <c r="M5751" s="74">
        <f t="shared" si="544"/>
        <v>46021</v>
      </c>
    </row>
    <row r="5752" spans="1:13" x14ac:dyDescent="0.25">
      <c r="A5752" s="40">
        <v>5816</v>
      </c>
      <c r="B5752" s="40" t="str">
        <f t="shared" si="540"/>
        <v>2025 Aralık</v>
      </c>
      <c r="C5752" s="41">
        <f t="shared" si="543"/>
        <v>46021</v>
      </c>
      <c r="D5752" s="42"/>
      <c r="E5752" s="42"/>
      <c r="F5752" s="42"/>
      <c r="G5752" s="43"/>
      <c r="H5752" s="76" t="str">
        <f>IF(G5752="","",VLOOKUP(F5752,ISLER!$1:$51,MATCH(D5752,ISLER!$1:$1,0)-2,0)*VLOOKUP(VLOOKUP(F5752,ISLER!$1:$51,MATCH(D5752,ISLER!$1:$1,0)-1,0),DOVIZ!$1:$4,MATCH(CONCATENATE(TEXT(C5752,"YYYY")," ",TEXT(C5752,"AAAA")),DOVIZ!$1:$1,0),0))</f>
        <v/>
      </c>
      <c r="I5752" s="76" t="str">
        <f t="shared" si="541"/>
        <v/>
      </c>
      <c r="J5752" s="45" t="b">
        <f t="shared" si="545"/>
        <v>0</v>
      </c>
      <c r="K5752" s="45" t="str">
        <f>IF(J5752=FALSE,"",IF(G5752="","",VLOOKUP(F5752,ISLER!$1:$51,2,0)*VLOOKUP(VLOOKUP(F5752,ISLER!$1:$51,3,0),DOVIZ!$1:$4,MATCH(CONCATENATE(TEXT(C5752,"YYYY")," ",TEXT(C5752,"AAAA")),DOVIZ!$1:$1,0),0)))</f>
        <v/>
      </c>
      <c r="L5752" s="45" t="str">
        <f t="shared" si="542"/>
        <v/>
      </c>
      <c r="M5752" s="74">
        <f t="shared" si="544"/>
        <v>46021</v>
      </c>
    </row>
    <row r="5753" spans="1:13" x14ac:dyDescent="0.25">
      <c r="A5753" s="40">
        <v>5817</v>
      </c>
      <c r="B5753" s="40" t="str">
        <f t="shared" si="540"/>
        <v>2025 Aralık</v>
      </c>
      <c r="C5753" s="41">
        <f t="shared" si="543"/>
        <v>46021</v>
      </c>
      <c r="D5753" s="42"/>
      <c r="E5753" s="42"/>
      <c r="F5753" s="42"/>
      <c r="G5753" s="43"/>
      <c r="H5753" s="76" t="str">
        <f>IF(G5753="","",VLOOKUP(F5753,ISLER!$1:$51,MATCH(D5753,ISLER!$1:$1,0)-2,0)*VLOOKUP(VLOOKUP(F5753,ISLER!$1:$51,MATCH(D5753,ISLER!$1:$1,0)-1,0),DOVIZ!$1:$4,MATCH(CONCATENATE(TEXT(C5753,"YYYY")," ",TEXT(C5753,"AAAA")),DOVIZ!$1:$1,0),0))</f>
        <v/>
      </c>
      <c r="I5753" s="76" t="str">
        <f t="shared" si="541"/>
        <v/>
      </c>
      <c r="J5753" s="45" t="b">
        <f t="shared" si="545"/>
        <v>0</v>
      </c>
      <c r="K5753" s="45" t="str">
        <f>IF(J5753=FALSE,"",IF(G5753="","",VLOOKUP(F5753,ISLER!$1:$51,2,0)*VLOOKUP(VLOOKUP(F5753,ISLER!$1:$51,3,0),DOVIZ!$1:$4,MATCH(CONCATENATE(TEXT(C5753,"YYYY")," ",TEXT(C5753,"AAAA")),DOVIZ!$1:$1,0),0)))</f>
        <v/>
      </c>
      <c r="L5753" s="45" t="str">
        <f t="shared" si="542"/>
        <v/>
      </c>
      <c r="M5753" s="74">
        <f t="shared" si="544"/>
        <v>46021</v>
      </c>
    </row>
    <row r="5754" spans="1:13" x14ac:dyDescent="0.25">
      <c r="A5754" s="40">
        <v>5818</v>
      </c>
      <c r="B5754" s="40" t="str">
        <f t="shared" si="540"/>
        <v>2025 Aralık</v>
      </c>
      <c r="C5754" s="41">
        <f t="shared" si="543"/>
        <v>46021</v>
      </c>
      <c r="D5754" s="42"/>
      <c r="E5754" s="42"/>
      <c r="F5754" s="42"/>
      <c r="G5754" s="43"/>
      <c r="H5754" s="76" t="str">
        <f>IF(G5754="","",VLOOKUP(F5754,ISLER!$1:$51,MATCH(D5754,ISLER!$1:$1,0)-2,0)*VLOOKUP(VLOOKUP(F5754,ISLER!$1:$51,MATCH(D5754,ISLER!$1:$1,0)-1,0),DOVIZ!$1:$4,MATCH(CONCATENATE(TEXT(C5754,"YYYY")," ",TEXT(C5754,"AAAA")),DOVIZ!$1:$1,0),0))</f>
        <v/>
      </c>
      <c r="I5754" s="76" t="str">
        <f t="shared" si="541"/>
        <v/>
      </c>
      <c r="J5754" s="45" t="b">
        <f t="shared" si="545"/>
        <v>0</v>
      </c>
      <c r="K5754" s="45" t="str">
        <f>IF(J5754=FALSE,"",IF(G5754="","",VLOOKUP(F5754,ISLER!$1:$51,2,0)*VLOOKUP(VLOOKUP(F5754,ISLER!$1:$51,3,0),DOVIZ!$1:$4,MATCH(CONCATENATE(TEXT(C5754,"YYYY")," ",TEXT(C5754,"AAAA")),DOVIZ!$1:$1,0),0)))</f>
        <v/>
      </c>
      <c r="L5754" s="45" t="str">
        <f t="shared" si="542"/>
        <v/>
      </c>
      <c r="M5754" s="74">
        <f t="shared" si="544"/>
        <v>46021</v>
      </c>
    </row>
    <row r="5755" spans="1:13" x14ac:dyDescent="0.25">
      <c r="A5755" s="40">
        <v>5819</v>
      </c>
      <c r="B5755" s="40" t="str">
        <f t="shared" si="540"/>
        <v>2025 Aralık</v>
      </c>
      <c r="C5755" s="41">
        <f t="shared" si="543"/>
        <v>46021</v>
      </c>
      <c r="D5755" s="42"/>
      <c r="E5755" s="42"/>
      <c r="F5755" s="42"/>
      <c r="G5755" s="43"/>
      <c r="H5755" s="76" t="str">
        <f>IF(G5755="","",VLOOKUP(F5755,ISLER!$1:$51,MATCH(D5755,ISLER!$1:$1,0)-2,0)*VLOOKUP(VLOOKUP(F5755,ISLER!$1:$51,MATCH(D5755,ISLER!$1:$1,0)-1,0),DOVIZ!$1:$4,MATCH(CONCATENATE(TEXT(C5755,"YYYY")," ",TEXT(C5755,"AAAA")),DOVIZ!$1:$1,0),0))</f>
        <v/>
      </c>
      <c r="I5755" s="76" t="str">
        <f t="shared" si="541"/>
        <v/>
      </c>
      <c r="J5755" s="45" t="b">
        <f t="shared" si="545"/>
        <v>0</v>
      </c>
      <c r="K5755" s="45" t="str">
        <f>IF(J5755=FALSE,"",IF(G5755="","",VLOOKUP(F5755,ISLER!$1:$51,2,0)*VLOOKUP(VLOOKUP(F5755,ISLER!$1:$51,3,0),DOVIZ!$1:$4,MATCH(CONCATENATE(TEXT(C5755,"YYYY")," ",TEXT(C5755,"AAAA")),DOVIZ!$1:$1,0),0)))</f>
        <v/>
      </c>
      <c r="L5755" s="45" t="str">
        <f t="shared" si="542"/>
        <v/>
      </c>
      <c r="M5755" s="74">
        <f t="shared" si="544"/>
        <v>46021</v>
      </c>
    </row>
    <row r="5756" spans="1:13" x14ac:dyDescent="0.25">
      <c r="A5756" s="40">
        <v>5820</v>
      </c>
      <c r="B5756" s="40" t="str">
        <f t="shared" si="540"/>
        <v>2025 Aralık</v>
      </c>
      <c r="C5756" s="41">
        <f t="shared" si="543"/>
        <v>46021</v>
      </c>
      <c r="D5756" s="42"/>
      <c r="E5756" s="42"/>
      <c r="F5756" s="42"/>
      <c r="G5756" s="43"/>
      <c r="H5756" s="76" t="str">
        <f>IF(G5756="","",VLOOKUP(F5756,ISLER!$1:$51,MATCH(D5756,ISLER!$1:$1,0)-2,0)*VLOOKUP(VLOOKUP(F5756,ISLER!$1:$51,MATCH(D5756,ISLER!$1:$1,0)-1,0),DOVIZ!$1:$4,MATCH(CONCATENATE(TEXT(C5756,"YYYY")," ",TEXT(C5756,"AAAA")),DOVIZ!$1:$1,0),0))</f>
        <v/>
      </c>
      <c r="I5756" s="76" t="str">
        <f t="shared" si="541"/>
        <v/>
      </c>
      <c r="J5756" s="45" t="b">
        <f t="shared" si="545"/>
        <v>0</v>
      </c>
      <c r="K5756" s="45" t="str">
        <f>IF(J5756=FALSE,"",IF(G5756="","",VLOOKUP(F5756,ISLER!$1:$51,2,0)*VLOOKUP(VLOOKUP(F5756,ISLER!$1:$51,3,0),DOVIZ!$1:$4,MATCH(CONCATENATE(TEXT(C5756,"YYYY")," ",TEXT(C5756,"AAAA")),DOVIZ!$1:$1,0),0)))</f>
        <v/>
      </c>
      <c r="L5756" s="45" t="str">
        <f t="shared" si="542"/>
        <v/>
      </c>
      <c r="M5756" s="74">
        <f t="shared" si="544"/>
        <v>46021</v>
      </c>
    </row>
    <row r="5757" spans="1:13" x14ac:dyDescent="0.25">
      <c r="A5757" s="40">
        <v>5821</v>
      </c>
      <c r="B5757" s="40" t="str">
        <f t="shared" si="540"/>
        <v>2025 Aralık</v>
      </c>
      <c r="C5757" s="41">
        <f t="shared" si="543"/>
        <v>46021</v>
      </c>
      <c r="D5757" s="42"/>
      <c r="E5757" s="42"/>
      <c r="F5757" s="42"/>
      <c r="G5757" s="43"/>
      <c r="H5757" s="76" t="str">
        <f>IF(G5757="","",VLOOKUP(F5757,ISLER!$1:$51,MATCH(D5757,ISLER!$1:$1,0)-2,0)*VLOOKUP(VLOOKUP(F5757,ISLER!$1:$51,MATCH(D5757,ISLER!$1:$1,0)-1,0),DOVIZ!$1:$4,MATCH(CONCATENATE(TEXT(C5757,"YYYY")," ",TEXT(C5757,"AAAA")),DOVIZ!$1:$1,0),0))</f>
        <v/>
      </c>
      <c r="I5757" s="76" t="str">
        <f t="shared" si="541"/>
        <v/>
      </c>
      <c r="J5757" s="45" t="b">
        <f t="shared" si="545"/>
        <v>0</v>
      </c>
      <c r="K5757" s="45" t="str">
        <f>IF(J5757=FALSE,"",IF(G5757="","",VLOOKUP(F5757,ISLER!$1:$51,2,0)*VLOOKUP(VLOOKUP(F5757,ISLER!$1:$51,3,0),DOVIZ!$1:$4,MATCH(CONCATENATE(TEXT(C5757,"YYYY")," ",TEXT(C5757,"AAAA")),DOVIZ!$1:$1,0),0)))</f>
        <v/>
      </c>
      <c r="L5757" s="45" t="str">
        <f t="shared" si="542"/>
        <v/>
      </c>
      <c r="M5757" s="74">
        <f t="shared" si="544"/>
        <v>46021</v>
      </c>
    </row>
    <row r="5758" spans="1:13" x14ac:dyDescent="0.25">
      <c r="A5758" s="40">
        <v>5822</v>
      </c>
      <c r="B5758" s="40" t="str">
        <f t="shared" si="540"/>
        <v>2025 Aralık</v>
      </c>
      <c r="C5758" s="41">
        <f t="shared" si="543"/>
        <v>46021</v>
      </c>
      <c r="D5758" s="42"/>
      <c r="E5758" s="42"/>
      <c r="F5758" s="42"/>
      <c r="G5758" s="43"/>
      <c r="H5758" s="76" t="str">
        <f>IF(G5758="","",VLOOKUP(F5758,ISLER!$1:$51,MATCH(D5758,ISLER!$1:$1,0)-2,0)*VLOOKUP(VLOOKUP(F5758,ISLER!$1:$51,MATCH(D5758,ISLER!$1:$1,0)-1,0),DOVIZ!$1:$4,MATCH(CONCATENATE(TEXT(C5758,"YYYY")," ",TEXT(C5758,"AAAA")),DOVIZ!$1:$1,0),0))</f>
        <v/>
      </c>
      <c r="I5758" s="76" t="str">
        <f t="shared" si="541"/>
        <v/>
      </c>
      <c r="J5758" s="45" t="b">
        <f t="shared" si="545"/>
        <v>0</v>
      </c>
      <c r="K5758" s="45" t="str">
        <f>IF(J5758=FALSE,"",IF(G5758="","",VLOOKUP(F5758,ISLER!$1:$51,2,0)*VLOOKUP(VLOOKUP(F5758,ISLER!$1:$51,3,0),DOVIZ!$1:$4,MATCH(CONCATENATE(TEXT(C5758,"YYYY")," ",TEXT(C5758,"AAAA")),DOVIZ!$1:$1,0),0)))</f>
        <v/>
      </c>
      <c r="L5758" s="45" t="str">
        <f t="shared" si="542"/>
        <v/>
      </c>
      <c r="M5758" s="74">
        <f t="shared" si="544"/>
        <v>46021</v>
      </c>
    </row>
    <row r="5759" spans="1:13" x14ac:dyDescent="0.25">
      <c r="A5759" s="40">
        <v>5823</v>
      </c>
      <c r="B5759" s="40" t="str">
        <f t="shared" si="540"/>
        <v>2025 Aralık</v>
      </c>
      <c r="C5759" s="41">
        <f t="shared" si="543"/>
        <v>46021</v>
      </c>
      <c r="D5759" s="42"/>
      <c r="E5759" s="42"/>
      <c r="F5759" s="42"/>
      <c r="G5759" s="43"/>
      <c r="H5759" s="76" t="str">
        <f>IF(G5759="","",VLOOKUP(F5759,ISLER!$1:$51,MATCH(D5759,ISLER!$1:$1,0)-2,0)*VLOOKUP(VLOOKUP(F5759,ISLER!$1:$51,MATCH(D5759,ISLER!$1:$1,0)-1,0),DOVIZ!$1:$4,MATCH(CONCATENATE(TEXT(C5759,"YYYY")," ",TEXT(C5759,"AAAA")),DOVIZ!$1:$1,0),0))</f>
        <v/>
      </c>
      <c r="I5759" s="76" t="str">
        <f t="shared" si="541"/>
        <v/>
      </c>
      <c r="J5759" s="45" t="b">
        <f t="shared" si="545"/>
        <v>0</v>
      </c>
      <c r="K5759" s="45" t="str">
        <f>IF(J5759=FALSE,"",IF(G5759="","",VLOOKUP(F5759,ISLER!$1:$51,2,0)*VLOOKUP(VLOOKUP(F5759,ISLER!$1:$51,3,0),DOVIZ!$1:$4,MATCH(CONCATENATE(TEXT(C5759,"YYYY")," ",TEXT(C5759,"AAAA")),DOVIZ!$1:$1,0),0)))</f>
        <v/>
      </c>
      <c r="L5759" s="45" t="str">
        <f t="shared" si="542"/>
        <v/>
      </c>
      <c r="M5759" s="74">
        <f t="shared" si="544"/>
        <v>46021</v>
      </c>
    </row>
    <row r="5760" spans="1:13" x14ac:dyDescent="0.25">
      <c r="A5760" s="40">
        <v>5824</v>
      </c>
      <c r="B5760" s="40" t="str">
        <f t="shared" si="540"/>
        <v>2025 Aralık</v>
      </c>
      <c r="C5760" s="41">
        <f t="shared" si="543"/>
        <v>46021</v>
      </c>
      <c r="D5760" s="42"/>
      <c r="E5760" s="42"/>
      <c r="F5760" s="42"/>
      <c r="G5760" s="43"/>
      <c r="H5760" s="76" t="str">
        <f>IF(G5760="","",VLOOKUP(F5760,ISLER!$1:$51,MATCH(D5760,ISLER!$1:$1,0)-2,0)*VLOOKUP(VLOOKUP(F5760,ISLER!$1:$51,MATCH(D5760,ISLER!$1:$1,0)-1,0),DOVIZ!$1:$4,MATCH(CONCATENATE(TEXT(C5760,"YYYY")," ",TEXT(C5760,"AAAA")),DOVIZ!$1:$1,0),0))</f>
        <v/>
      </c>
      <c r="I5760" s="76" t="str">
        <f t="shared" si="541"/>
        <v/>
      </c>
      <c r="J5760" s="45" t="b">
        <f t="shared" si="545"/>
        <v>0</v>
      </c>
      <c r="K5760" s="45" t="str">
        <f>IF(J5760=FALSE,"",IF(G5760="","",VLOOKUP(F5760,ISLER!$1:$51,2,0)*VLOOKUP(VLOOKUP(F5760,ISLER!$1:$51,3,0),DOVIZ!$1:$4,MATCH(CONCATENATE(TEXT(C5760,"YYYY")," ",TEXT(C5760,"AAAA")),DOVIZ!$1:$1,0),0)))</f>
        <v/>
      </c>
      <c r="L5760" s="45" t="str">
        <f t="shared" si="542"/>
        <v/>
      </c>
      <c r="M5760" s="74">
        <f t="shared" si="544"/>
        <v>46021</v>
      </c>
    </row>
    <row r="5761" spans="1:13" x14ac:dyDescent="0.25">
      <c r="A5761" s="40">
        <v>5825</v>
      </c>
      <c r="B5761" s="40" t="str">
        <f t="shared" ref="B5761:B5824" si="546">CONCATENATE(TEXT(C5761,"YYYY")," ",TEXT(C5761,"AAAA"))</f>
        <v>2025 Aralık</v>
      </c>
      <c r="C5761" s="41">
        <f t="shared" si="543"/>
        <v>46021</v>
      </c>
      <c r="D5761" s="42"/>
      <c r="E5761" s="42"/>
      <c r="F5761" s="42"/>
      <c r="G5761" s="43"/>
      <c r="H5761" s="76" t="str">
        <f>IF(G5761="","",VLOOKUP(F5761,ISLER!$1:$51,MATCH(D5761,ISLER!$1:$1,0)-2,0)*VLOOKUP(VLOOKUP(F5761,ISLER!$1:$51,MATCH(D5761,ISLER!$1:$1,0)-1,0),DOVIZ!$1:$4,MATCH(CONCATENATE(TEXT(C5761,"YYYY")," ",TEXT(C5761,"AAAA")),DOVIZ!$1:$1,0),0))</f>
        <v/>
      </c>
      <c r="I5761" s="76" t="str">
        <f t="shared" ref="I5761:I5824" si="547">IF(G5761="","",G5761*H5761)</f>
        <v/>
      </c>
      <c r="J5761" s="45" t="b">
        <f t="shared" si="545"/>
        <v>0</v>
      </c>
      <c r="K5761" s="45" t="str">
        <f>IF(J5761=FALSE,"",IF(G5761="","",VLOOKUP(F5761,ISLER!$1:$51,2,0)*VLOOKUP(VLOOKUP(F5761,ISLER!$1:$51,3,0),DOVIZ!$1:$4,MATCH(CONCATENATE(TEXT(C5761,"YYYY")," ",TEXT(C5761,"AAAA")),DOVIZ!$1:$1,0),0)))</f>
        <v/>
      </c>
      <c r="L5761" s="45" t="str">
        <f t="shared" ref="L5761:L5824" si="548">IF(K5761="","",G5761*K5761)</f>
        <v/>
      </c>
      <c r="M5761" s="74">
        <f t="shared" si="544"/>
        <v>46021</v>
      </c>
    </row>
    <row r="5762" spans="1:13" x14ac:dyDescent="0.25">
      <c r="A5762" s="40">
        <v>5826</v>
      </c>
      <c r="B5762" s="40" t="str">
        <f t="shared" si="546"/>
        <v>2025 Aralık</v>
      </c>
      <c r="C5762" s="41">
        <f t="shared" si="543"/>
        <v>46021</v>
      </c>
      <c r="D5762" s="42"/>
      <c r="E5762" s="42"/>
      <c r="F5762" s="42"/>
      <c r="G5762" s="43"/>
      <c r="H5762" s="76" t="str">
        <f>IF(G5762="","",VLOOKUP(F5762,ISLER!$1:$51,MATCH(D5762,ISLER!$1:$1,0)-2,0)*VLOOKUP(VLOOKUP(F5762,ISLER!$1:$51,MATCH(D5762,ISLER!$1:$1,0)-1,0),DOVIZ!$1:$4,MATCH(CONCATENATE(TEXT(C5762,"YYYY")," ",TEXT(C5762,"AAAA")),DOVIZ!$1:$1,0),0))</f>
        <v/>
      </c>
      <c r="I5762" s="76" t="str">
        <f t="shared" si="547"/>
        <v/>
      </c>
      <c r="J5762" s="45" t="b">
        <f t="shared" si="545"/>
        <v>0</v>
      </c>
      <c r="K5762" s="45" t="str">
        <f>IF(J5762=FALSE,"",IF(G5762="","",VLOOKUP(F5762,ISLER!$1:$51,2,0)*VLOOKUP(VLOOKUP(F5762,ISLER!$1:$51,3,0),DOVIZ!$1:$4,MATCH(CONCATENATE(TEXT(C5762,"YYYY")," ",TEXT(C5762,"AAAA")),DOVIZ!$1:$1,0),0)))</f>
        <v/>
      </c>
      <c r="L5762" s="45" t="str">
        <f t="shared" si="548"/>
        <v/>
      </c>
      <c r="M5762" s="74">
        <f t="shared" si="544"/>
        <v>46021</v>
      </c>
    </row>
    <row r="5763" spans="1:13" x14ac:dyDescent="0.25">
      <c r="A5763" s="40">
        <v>5827</v>
      </c>
      <c r="B5763" s="40" t="str">
        <f t="shared" si="546"/>
        <v>2025 Aralık</v>
      </c>
      <c r="C5763" s="41">
        <f t="shared" si="543"/>
        <v>46021</v>
      </c>
      <c r="D5763" s="42"/>
      <c r="E5763" s="42"/>
      <c r="F5763" s="42"/>
      <c r="G5763" s="43"/>
      <c r="H5763" s="76" t="str">
        <f>IF(G5763="","",VLOOKUP(F5763,ISLER!$1:$51,MATCH(D5763,ISLER!$1:$1,0)-2,0)*VLOOKUP(VLOOKUP(F5763,ISLER!$1:$51,MATCH(D5763,ISLER!$1:$1,0)-1,0),DOVIZ!$1:$4,MATCH(CONCATENATE(TEXT(C5763,"YYYY")," ",TEXT(C5763,"AAAA")),DOVIZ!$1:$1,0),0))</f>
        <v/>
      </c>
      <c r="I5763" s="76" t="str">
        <f t="shared" si="547"/>
        <v/>
      </c>
      <c r="J5763" s="45" t="b">
        <f t="shared" si="545"/>
        <v>0</v>
      </c>
      <c r="K5763" s="45" t="str">
        <f>IF(J5763=FALSE,"",IF(G5763="","",VLOOKUP(F5763,ISLER!$1:$51,2,0)*VLOOKUP(VLOOKUP(F5763,ISLER!$1:$51,3,0),DOVIZ!$1:$4,MATCH(CONCATENATE(TEXT(C5763,"YYYY")," ",TEXT(C5763,"AAAA")),DOVIZ!$1:$1,0),0)))</f>
        <v/>
      </c>
      <c r="L5763" s="45" t="str">
        <f t="shared" si="548"/>
        <v/>
      </c>
      <c r="M5763" s="74">
        <f t="shared" si="544"/>
        <v>46021</v>
      </c>
    </row>
    <row r="5764" spans="1:13" x14ac:dyDescent="0.25">
      <c r="A5764" s="40">
        <v>5828</v>
      </c>
      <c r="B5764" s="40" t="str">
        <f t="shared" si="546"/>
        <v>2025 Aralık</v>
      </c>
      <c r="C5764" s="41">
        <f t="shared" ref="C5764:C5827" si="549">C5763</f>
        <v>46021</v>
      </c>
      <c r="D5764" s="42"/>
      <c r="E5764" s="42"/>
      <c r="F5764" s="42"/>
      <c r="G5764" s="43"/>
      <c r="H5764" s="76" t="str">
        <f>IF(G5764="","",VLOOKUP(F5764,ISLER!$1:$51,MATCH(D5764,ISLER!$1:$1,0)-2,0)*VLOOKUP(VLOOKUP(F5764,ISLER!$1:$51,MATCH(D5764,ISLER!$1:$1,0)-1,0),DOVIZ!$1:$4,MATCH(CONCATENATE(TEXT(C5764,"YYYY")," ",TEXT(C5764,"AAAA")),DOVIZ!$1:$1,0),0))</f>
        <v/>
      </c>
      <c r="I5764" s="76" t="str">
        <f t="shared" si="547"/>
        <v/>
      </c>
      <c r="J5764" s="45" t="b">
        <f t="shared" si="545"/>
        <v>0</v>
      </c>
      <c r="K5764" s="45" t="str">
        <f>IF(J5764=FALSE,"",IF(G5764="","",VLOOKUP(F5764,ISLER!$1:$51,2,0)*VLOOKUP(VLOOKUP(F5764,ISLER!$1:$51,3,0),DOVIZ!$1:$4,MATCH(CONCATENATE(TEXT(C5764,"YYYY")," ",TEXT(C5764,"AAAA")),DOVIZ!$1:$1,0),0)))</f>
        <v/>
      </c>
      <c r="L5764" s="45" t="str">
        <f t="shared" si="548"/>
        <v/>
      </c>
      <c r="M5764" s="74">
        <f t="shared" ref="M5764:M5827" si="550">C5764</f>
        <v>46021</v>
      </c>
    </row>
    <row r="5765" spans="1:13" x14ac:dyDescent="0.25">
      <c r="A5765" s="40">
        <v>5829</v>
      </c>
      <c r="B5765" s="40" t="str">
        <f t="shared" si="546"/>
        <v>2025 Aralık</v>
      </c>
      <c r="C5765" s="41">
        <f t="shared" si="549"/>
        <v>46021</v>
      </c>
      <c r="D5765" s="42"/>
      <c r="E5765" s="42"/>
      <c r="F5765" s="42"/>
      <c r="G5765" s="43"/>
      <c r="H5765" s="76" t="str">
        <f>IF(G5765="","",VLOOKUP(F5765,ISLER!$1:$51,MATCH(D5765,ISLER!$1:$1,0)-2,0)*VLOOKUP(VLOOKUP(F5765,ISLER!$1:$51,MATCH(D5765,ISLER!$1:$1,0)-1,0),DOVIZ!$1:$4,MATCH(CONCATENATE(TEXT(C5765,"YYYY")," ",TEXT(C5765,"AAAA")),DOVIZ!$1:$1,0),0))</f>
        <v/>
      </c>
      <c r="I5765" s="76" t="str">
        <f t="shared" si="547"/>
        <v/>
      </c>
      <c r="J5765" s="45" t="b">
        <f t="shared" si="545"/>
        <v>0</v>
      </c>
      <c r="K5765" s="45" t="str">
        <f>IF(J5765=FALSE,"",IF(G5765="","",VLOOKUP(F5765,ISLER!$1:$51,2,0)*VLOOKUP(VLOOKUP(F5765,ISLER!$1:$51,3,0),DOVIZ!$1:$4,MATCH(CONCATENATE(TEXT(C5765,"YYYY")," ",TEXT(C5765,"AAAA")),DOVIZ!$1:$1,0),0)))</f>
        <v/>
      </c>
      <c r="L5765" s="45" t="str">
        <f t="shared" si="548"/>
        <v/>
      </c>
      <c r="M5765" s="74">
        <f t="shared" si="550"/>
        <v>46021</v>
      </c>
    </row>
    <row r="5766" spans="1:13" x14ac:dyDescent="0.25">
      <c r="A5766" s="40">
        <v>5830</v>
      </c>
      <c r="B5766" s="40" t="str">
        <f t="shared" si="546"/>
        <v>2025 Aralık</v>
      </c>
      <c r="C5766" s="41">
        <f t="shared" si="549"/>
        <v>46021</v>
      </c>
      <c r="D5766" s="42"/>
      <c r="E5766" s="42"/>
      <c r="F5766" s="42"/>
      <c r="G5766" s="43"/>
      <c r="H5766" s="76" t="str">
        <f>IF(G5766="","",VLOOKUP(F5766,ISLER!$1:$51,MATCH(D5766,ISLER!$1:$1,0)-2,0)*VLOOKUP(VLOOKUP(F5766,ISLER!$1:$51,MATCH(D5766,ISLER!$1:$1,0)-1,0),DOVIZ!$1:$4,MATCH(CONCATENATE(TEXT(C5766,"YYYY")," ",TEXT(C5766,"AAAA")),DOVIZ!$1:$1,0),0))</f>
        <v/>
      </c>
      <c r="I5766" s="76" t="str">
        <f t="shared" si="547"/>
        <v/>
      </c>
      <c r="J5766" s="45" t="b">
        <f t="shared" si="545"/>
        <v>0</v>
      </c>
      <c r="K5766" s="45" t="str">
        <f>IF(J5766=FALSE,"",IF(G5766="","",VLOOKUP(F5766,ISLER!$1:$51,2,0)*VLOOKUP(VLOOKUP(F5766,ISLER!$1:$51,3,0),DOVIZ!$1:$4,MATCH(CONCATENATE(TEXT(C5766,"YYYY")," ",TEXT(C5766,"AAAA")),DOVIZ!$1:$1,0),0)))</f>
        <v/>
      </c>
      <c r="L5766" s="45" t="str">
        <f t="shared" si="548"/>
        <v/>
      </c>
      <c r="M5766" s="74">
        <f t="shared" si="550"/>
        <v>46021</v>
      </c>
    </row>
    <row r="5767" spans="1:13" x14ac:dyDescent="0.25">
      <c r="A5767" s="40">
        <v>5831</v>
      </c>
      <c r="B5767" s="40" t="str">
        <f t="shared" si="546"/>
        <v>2025 Aralık</v>
      </c>
      <c r="C5767" s="41">
        <f t="shared" si="549"/>
        <v>46021</v>
      </c>
      <c r="D5767" s="42"/>
      <c r="E5767" s="42"/>
      <c r="F5767" s="42"/>
      <c r="G5767" s="43"/>
      <c r="H5767" s="76" t="str">
        <f>IF(G5767="","",VLOOKUP(F5767,ISLER!$1:$51,MATCH(D5767,ISLER!$1:$1,0)-2,0)*VLOOKUP(VLOOKUP(F5767,ISLER!$1:$51,MATCH(D5767,ISLER!$1:$1,0)-1,0),DOVIZ!$1:$4,MATCH(CONCATENATE(TEXT(C5767,"YYYY")," ",TEXT(C5767,"AAAA")),DOVIZ!$1:$1,0),0))</f>
        <v/>
      </c>
      <c r="I5767" s="76" t="str">
        <f t="shared" si="547"/>
        <v/>
      </c>
      <c r="J5767" s="45" t="b">
        <f t="shared" si="545"/>
        <v>0</v>
      </c>
      <c r="K5767" s="45" t="str">
        <f>IF(J5767=FALSE,"",IF(G5767="","",VLOOKUP(F5767,ISLER!$1:$51,2,0)*VLOOKUP(VLOOKUP(F5767,ISLER!$1:$51,3,0),DOVIZ!$1:$4,MATCH(CONCATENATE(TEXT(C5767,"YYYY")," ",TEXT(C5767,"AAAA")),DOVIZ!$1:$1,0),0)))</f>
        <v/>
      </c>
      <c r="L5767" s="45" t="str">
        <f t="shared" si="548"/>
        <v/>
      </c>
      <c r="M5767" s="74">
        <f t="shared" si="550"/>
        <v>46021</v>
      </c>
    </row>
    <row r="5768" spans="1:13" x14ac:dyDescent="0.25">
      <c r="A5768" s="40">
        <v>5832</v>
      </c>
      <c r="B5768" s="40" t="str">
        <f t="shared" si="546"/>
        <v>2025 Aralık</v>
      </c>
      <c r="C5768" s="41">
        <f t="shared" si="549"/>
        <v>46021</v>
      </c>
      <c r="D5768" s="42"/>
      <c r="E5768" s="42"/>
      <c r="F5768" s="42"/>
      <c r="G5768" s="43"/>
      <c r="H5768" s="76" t="str">
        <f>IF(G5768="","",VLOOKUP(F5768,ISLER!$1:$51,MATCH(D5768,ISLER!$1:$1,0)-2,0)*VLOOKUP(VLOOKUP(F5768,ISLER!$1:$51,MATCH(D5768,ISLER!$1:$1,0)-1,0),DOVIZ!$1:$4,MATCH(CONCATENATE(TEXT(C5768,"YYYY")," ",TEXT(C5768,"AAAA")),DOVIZ!$1:$1,0),0))</f>
        <v/>
      </c>
      <c r="I5768" s="76" t="str">
        <f t="shared" si="547"/>
        <v/>
      </c>
      <c r="J5768" s="45" t="b">
        <f t="shared" si="545"/>
        <v>0</v>
      </c>
      <c r="K5768" s="45" t="str">
        <f>IF(J5768=FALSE,"",IF(G5768="","",VLOOKUP(F5768,ISLER!$1:$51,2,0)*VLOOKUP(VLOOKUP(F5768,ISLER!$1:$51,3,0),DOVIZ!$1:$4,MATCH(CONCATENATE(TEXT(C5768,"YYYY")," ",TEXT(C5768,"AAAA")),DOVIZ!$1:$1,0),0)))</f>
        <v/>
      </c>
      <c r="L5768" s="45" t="str">
        <f t="shared" si="548"/>
        <v/>
      </c>
      <c r="M5768" s="74">
        <f t="shared" si="550"/>
        <v>46021</v>
      </c>
    </row>
    <row r="5769" spans="1:13" x14ac:dyDescent="0.25">
      <c r="A5769" s="40">
        <v>5833</v>
      </c>
      <c r="B5769" s="40" t="str">
        <f t="shared" si="546"/>
        <v>2025 Aralık</v>
      </c>
      <c r="C5769" s="41">
        <f t="shared" si="549"/>
        <v>46021</v>
      </c>
      <c r="D5769" s="42"/>
      <c r="E5769" s="42"/>
      <c r="F5769" s="42"/>
      <c r="G5769" s="43"/>
      <c r="H5769" s="76" t="str">
        <f>IF(G5769="","",VLOOKUP(F5769,ISLER!$1:$51,MATCH(D5769,ISLER!$1:$1,0)-2,0)*VLOOKUP(VLOOKUP(F5769,ISLER!$1:$51,MATCH(D5769,ISLER!$1:$1,0)-1,0),DOVIZ!$1:$4,MATCH(CONCATENATE(TEXT(C5769,"YYYY")," ",TEXT(C5769,"AAAA")),DOVIZ!$1:$1,0),0))</f>
        <v/>
      </c>
      <c r="I5769" s="76" t="str">
        <f t="shared" si="547"/>
        <v/>
      </c>
      <c r="J5769" s="45" t="b">
        <f t="shared" si="545"/>
        <v>0</v>
      </c>
      <c r="K5769" s="45" t="str">
        <f>IF(J5769=FALSE,"",IF(G5769="","",VLOOKUP(F5769,ISLER!$1:$51,2,0)*VLOOKUP(VLOOKUP(F5769,ISLER!$1:$51,3,0),DOVIZ!$1:$4,MATCH(CONCATENATE(TEXT(C5769,"YYYY")," ",TEXT(C5769,"AAAA")),DOVIZ!$1:$1,0),0)))</f>
        <v/>
      </c>
      <c r="L5769" s="45" t="str">
        <f t="shared" si="548"/>
        <v/>
      </c>
      <c r="M5769" s="74">
        <f t="shared" si="550"/>
        <v>46021</v>
      </c>
    </row>
    <row r="5770" spans="1:13" x14ac:dyDescent="0.25">
      <c r="A5770" s="40">
        <v>5834</v>
      </c>
      <c r="B5770" s="40" t="str">
        <f t="shared" si="546"/>
        <v>2025 Aralık</v>
      </c>
      <c r="C5770" s="41">
        <f t="shared" si="549"/>
        <v>46021</v>
      </c>
      <c r="D5770" s="42"/>
      <c r="E5770" s="42"/>
      <c r="F5770" s="42"/>
      <c r="G5770" s="43"/>
      <c r="H5770" s="76" t="str">
        <f>IF(G5770="","",VLOOKUP(F5770,ISLER!$1:$51,MATCH(D5770,ISLER!$1:$1,0)-2,0)*VLOOKUP(VLOOKUP(F5770,ISLER!$1:$51,MATCH(D5770,ISLER!$1:$1,0)-1,0),DOVIZ!$1:$4,MATCH(CONCATENATE(TEXT(C5770,"YYYY")," ",TEXT(C5770,"AAAA")),DOVIZ!$1:$1,0),0))</f>
        <v/>
      </c>
      <c r="I5770" s="76" t="str">
        <f t="shared" si="547"/>
        <v/>
      </c>
      <c r="J5770" s="45" t="b">
        <f t="shared" si="545"/>
        <v>0</v>
      </c>
      <c r="K5770" s="45" t="str">
        <f>IF(J5770=FALSE,"",IF(G5770="","",VLOOKUP(F5770,ISLER!$1:$51,2,0)*VLOOKUP(VLOOKUP(F5770,ISLER!$1:$51,3,0),DOVIZ!$1:$4,MATCH(CONCATENATE(TEXT(C5770,"YYYY")," ",TEXT(C5770,"AAAA")),DOVIZ!$1:$1,0),0)))</f>
        <v/>
      </c>
      <c r="L5770" s="45" t="str">
        <f t="shared" si="548"/>
        <v/>
      </c>
      <c r="M5770" s="74">
        <f t="shared" si="550"/>
        <v>46021</v>
      </c>
    </row>
    <row r="5771" spans="1:13" x14ac:dyDescent="0.25">
      <c r="A5771" s="40">
        <v>5835</v>
      </c>
      <c r="B5771" s="40" t="str">
        <f t="shared" si="546"/>
        <v>2025 Aralık</v>
      </c>
      <c r="C5771" s="41">
        <f t="shared" si="549"/>
        <v>46021</v>
      </c>
      <c r="D5771" s="42"/>
      <c r="E5771" s="42"/>
      <c r="F5771" s="42"/>
      <c r="G5771" s="43"/>
      <c r="H5771" s="76" t="str">
        <f>IF(G5771="","",VLOOKUP(F5771,ISLER!$1:$51,MATCH(D5771,ISLER!$1:$1,0)-2,0)*VLOOKUP(VLOOKUP(F5771,ISLER!$1:$51,MATCH(D5771,ISLER!$1:$1,0)-1,0),DOVIZ!$1:$4,MATCH(CONCATENATE(TEXT(C5771,"YYYY")," ",TEXT(C5771,"AAAA")),DOVIZ!$1:$1,0),0))</f>
        <v/>
      </c>
      <c r="I5771" s="76" t="str">
        <f t="shared" si="547"/>
        <v/>
      </c>
      <c r="J5771" s="45" t="b">
        <f t="shared" si="545"/>
        <v>0</v>
      </c>
      <c r="K5771" s="45" t="str">
        <f>IF(J5771=FALSE,"",IF(G5771="","",VLOOKUP(F5771,ISLER!$1:$51,2,0)*VLOOKUP(VLOOKUP(F5771,ISLER!$1:$51,3,0),DOVIZ!$1:$4,MATCH(CONCATENATE(TEXT(C5771,"YYYY")," ",TEXT(C5771,"AAAA")),DOVIZ!$1:$1,0),0)))</f>
        <v/>
      </c>
      <c r="L5771" s="45" t="str">
        <f t="shared" si="548"/>
        <v/>
      </c>
      <c r="M5771" s="74">
        <f t="shared" si="550"/>
        <v>46021</v>
      </c>
    </row>
    <row r="5772" spans="1:13" x14ac:dyDescent="0.25">
      <c r="A5772" s="40">
        <v>5836</v>
      </c>
      <c r="B5772" s="40" t="str">
        <f t="shared" si="546"/>
        <v>2025 Aralık</v>
      </c>
      <c r="C5772" s="41">
        <f t="shared" si="549"/>
        <v>46021</v>
      </c>
      <c r="D5772" s="42"/>
      <c r="E5772" s="42"/>
      <c r="F5772" s="42"/>
      <c r="G5772" s="43"/>
      <c r="H5772" s="76" t="str">
        <f>IF(G5772="","",VLOOKUP(F5772,ISLER!$1:$51,MATCH(D5772,ISLER!$1:$1,0)-2,0)*VLOOKUP(VLOOKUP(F5772,ISLER!$1:$51,MATCH(D5772,ISLER!$1:$1,0)-1,0),DOVIZ!$1:$4,MATCH(CONCATENATE(TEXT(C5772,"YYYY")," ",TEXT(C5772,"AAAA")),DOVIZ!$1:$1,0),0))</f>
        <v/>
      </c>
      <c r="I5772" s="76" t="str">
        <f t="shared" si="547"/>
        <v/>
      </c>
      <c r="J5772" s="45" t="b">
        <f t="shared" si="545"/>
        <v>0</v>
      </c>
      <c r="K5772" s="45" t="str">
        <f>IF(J5772=FALSE,"",IF(G5772="","",VLOOKUP(F5772,ISLER!$1:$51,2,0)*VLOOKUP(VLOOKUP(F5772,ISLER!$1:$51,3,0),DOVIZ!$1:$4,MATCH(CONCATENATE(TEXT(C5772,"YYYY")," ",TEXT(C5772,"AAAA")),DOVIZ!$1:$1,0),0)))</f>
        <v/>
      </c>
      <c r="L5772" s="45" t="str">
        <f t="shared" si="548"/>
        <v/>
      </c>
      <c r="M5772" s="74">
        <f t="shared" si="550"/>
        <v>46021</v>
      </c>
    </row>
    <row r="5773" spans="1:13" x14ac:dyDescent="0.25">
      <c r="A5773" s="40">
        <v>5837</v>
      </c>
      <c r="B5773" s="40" t="str">
        <f t="shared" si="546"/>
        <v>2025 Aralık</v>
      </c>
      <c r="C5773" s="41">
        <f t="shared" si="549"/>
        <v>46021</v>
      </c>
      <c r="D5773" s="42"/>
      <c r="E5773" s="42"/>
      <c r="F5773" s="42"/>
      <c r="G5773" s="43"/>
      <c r="H5773" s="76" t="str">
        <f>IF(G5773="","",VLOOKUP(F5773,ISLER!$1:$51,MATCH(D5773,ISLER!$1:$1,0)-2,0)*VLOOKUP(VLOOKUP(F5773,ISLER!$1:$51,MATCH(D5773,ISLER!$1:$1,0)-1,0),DOVIZ!$1:$4,MATCH(CONCATENATE(TEXT(C5773,"YYYY")," ",TEXT(C5773,"AAAA")),DOVIZ!$1:$1,0),0))</f>
        <v/>
      </c>
      <c r="I5773" s="76" t="str">
        <f t="shared" si="547"/>
        <v/>
      </c>
      <c r="J5773" s="45" t="b">
        <f t="shared" si="545"/>
        <v>0</v>
      </c>
      <c r="K5773" s="45" t="str">
        <f>IF(J5773=FALSE,"",IF(G5773="","",VLOOKUP(F5773,ISLER!$1:$51,2,0)*VLOOKUP(VLOOKUP(F5773,ISLER!$1:$51,3,0),DOVIZ!$1:$4,MATCH(CONCATENATE(TEXT(C5773,"YYYY")," ",TEXT(C5773,"AAAA")),DOVIZ!$1:$1,0),0)))</f>
        <v/>
      </c>
      <c r="L5773" s="45" t="str">
        <f t="shared" si="548"/>
        <v/>
      </c>
      <c r="M5773" s="74">
        <f t="shared" si="550"/>
        <v>46021</v>
      </c>
    </row>
    <row r="5774" spans="1:13" x14ac:dyDescent="0.25">
      <c r="A5774" s="40">
        <v>5838</v>
      </c>
      <c r="B5774" s="40" t="str">
        <f t="shared" si="546"/>
        <v>2025 Aralık</v>
      </c>
      <c r="C5774" s="41">
        <f t="shared" si="549"/>
        <v>46021</v>
      </c>
      <c r="D5774" s="42"/>
      <c r="E5774" s="42"/>
      <c r="F5774" s="42"/>
      <c r="G5774" s="43"/>
      <c r="H5774" s="76" t="str">
        <f>IF(G5774="","",VLOOKUP(F5774,ISLER!$1:$51,MATCH(D5774,ISLER!$1:$1,0)-2,0)*VLOOKUP(VLOOKUP(F5774,ISLER!$1:$51,MATCH(D5774,ISLER!$1:$1,0)-1,0),DOVIZ!$1:$4,MATCH(CONCATENATE(TEXT(C5774,"YYYY")," ",TEXT(C5774,"AAAA")),DOVIZ!$1:$1,0),0))</f>
        <v/>
      </c>
      <c r="I5774" s="76" t="str">
        <f t="shared" si="547"/>
        <v/>
      </c>
      <c r="J5774" s="45" t="b">
        <f t="shared" si="545"/>
        <v>0</v>
      </c>
      <c r="K5774" s="45" t="str">
        <f>IF(J5774=FALSE,"",IF(G5774="","",VLOOKUP(F5774,ISLER!$1:$51,2,0)*VLOOKUP(VLOOKUP(F5774,ISLER!$1:$51,3,0),DOVIZ!$1:$4,MATCH(CONCATENATE(TEXT(C5774,"YYYY")," ",TEXT(C5774,"AAAA")),DOVIZ!$1:$1,0),0)))</f>
        <v/>
      </c>
      <c r="L5774" s="45" t="str">
        <f t="shared" si="548"/>
        <v/>
      </c>
      <c r="M5774" s="74">
        <f t="shared" si="550"/>
        <v>46021</v>
      </c>
    </row>
    <row r="5775" spans="1:13" x14ac:dyDescent="0.25">
      <c r="A5775" s="40">
        <v>5839</v>
      </c>
      <c r="B5775" s="40" t="str">
        <f t="shared" si="546"/>
        <v>2025 Aralık</v>
      </c>
      <c r="C5775" s="41">
        <f t="shared" si="549"/>
        <v>46021</v>
      </c>
      <c r="D5775" s="42"/>
      <c r="E5775" s="42"/>
      <c r="F5775" s="42"/>
      <c r="G5775" s="43"/>
      <c r="H5775" s="76" t="str">
        <f>IF(G5775="","",VLOOKUP(F5775,ISLER!$1:$51,MATCH(D5775,ISLER!$1:$1,0)-2,0)*VLOOKUP(VLOOKUP(F5775,ISLER!$1:$51,MATCH(D5775,ISLER!$1:$1,0)-1,0),DOVIZ!$1:$4,MATCH(CONCATENATE(TEXT(C5775,"YYYY")," ",TEXT(C5775,"AAAA")),DOVIZ!$1:$1,0),0))</f>
        <v/>
      </c>
      <c r="I5775" s="76" t="str">
        <f t="shared" si="547"/>
        <v/>
      </c>
      <c r="J5775" s="45" t="b">
        <f t="shared" si="545"/>
        <v>0</v>
      </c>
      <c r="K5775" s="45" t="str">
        <f>IF(J5775=FALSE,"",IF(G5775="","",VLOOKUP(F5775,ISLER!$1:$51,2,0)*VLOOKUP(VLOOKUP(F5775,ISLER!$1:$51,3,0),DOVIZ!$1:$4,MATCH(CONCATENATE(TEXT(C5775,"YYYY")," ",TEXT(C5775,"AAAA")),DOVIZ!$1:$1,0),0)))</f>
        <v/>
      </c>
      <c r="L5775" s="45" t="str">
        <f t="shared" si="548"/>
        <v/>
      </c>
      <c r="M5775" s="74">
        <f t="shared" si="550"/>
        <v>46021</v>
      </c>
    </row>
    <row r="5776" spans="1:13" x14ac:dyDescent="0.25">
      <c r="A5776" s="40">
        <v>5840</v>
      </c>
      <c r="B5776" s="40" t="str">
        <f t="shared" si="546"/>
        <v>2025 Aralık</v>
      </c>
      <c r="C5776" s="41">
        <f t="shared" si="549"/>
        <v>46021</v>
      </c>
      <c r="D5776" s="42"/>
      <c r="E5776" s="42"/>
      <c r="F5776" s="42"/>
      <c r="G5776" s="43"/>
      <c r="H5776" s="76" t="str">
        <f>IF(G5776="","",VLOOKUP(F5776,ISLER!$1:$51,MATCH(D5776,ISLER!$1:$1,0)-2,0)*VLOOKUP(VLOOKUP(F5776,ISLER!$1:$51,MATCH(D5776,ISLER!$1:$1,0)-1,0),DOVIZ!$1:$4,MATCH(CONCATENATE(TEXT(C5776,"YYYY")," ",TEXT(C5776,"AAAA")),DOVIZ!$1:$1,0),0))</f>
        <v/>
      </c>
      <c r="I5776" s="76" t="str">
        <f t="shared" si="547"/>
        <v/>
      </c>
      <c r="J5776" s="45" t="b">
        <f t="shared" si="545"/>
        <v>0</v>
      </c>
      <c r="K5776" s="45" t="str">
        <f>IF(J5776=FALSE,"",IF(G5776="","",VLOOKUP(F5776,ISLER!$1:$51,2,0)*VLOOKUP(VLOOKUP(F5776,ISLER!$1:$51,3,0),DOVIZ!$1:$4,MATCH(CONCATENATE(TEXT(C5776,"YYYY")," ",TEXT(C5776,"AAAA")),DOVIZ!$1:$1,0),0)))</f>
        <v/>
      </c>
      <c r="L5776" s="45" t="str">
        <f t="shared" si="548"/>
        <v/>
      </c>
      <c r="M5776" s="74">
        <f t="shared" si="550"/>
        <v>46021</v>
      </c>
    </row>
    <row r="5777" spans="1:13" x14ac:dyDescent="0.25">
      <c r="A5777" s="40">
        <v>5841</v>
      </c>
      <c r="B5777" s="40" t="str">
        <f t="shared" si="546"/>
        <v>2025 Aralık</v>
      </c>
      <c r="C5777" s="41">
        <f t="shared" si="549"/>
        <v>46021</v>
      </c>
      <c r="D5777" s="42"/>
      <c r="E5777" s="42"/>
      <c r="F5777" s="42"/>
      <c r="G5777" s="43"/>
      <c r="H5777" s="76" t="str">
        <f>IF(G5777="","",VLOOKUP(F5777,ISLER!$1:$51,MATCH(D5777,ISLER!$1:$1,0)-2,0)*VLOOKUP(VLOOKUP(F5777,ISLER!$1:$51,MATCH(D5777,ISLER!$1:$1,0)-1,0),DOVIZ!$1:$4,MATCH(CONCATENATE(TEXT(C5777,"YYYY")," ",TEXT(C5777,"AAAA")),DOVIZ!$1:$1,0),0))</f>
        <v/>
      </c>
      <c r="I5777" s="76" t="str">
        <f t="shared" si="547"/>
        <v/>
      </c>
      <c r="J5777" s="45" t="b">
        <f t="shared" si="545"/>
        <v>0</v>
      </c>
      <c r="K5777" s="45" t="str">
        <f>IF(J5777=FALSE,"",IF(G5777="","",VLOOKUP(F5777,ISLER!$1:$51,2,0)*VLOOKUP(VLOOKUP(F5777,ISLER!$1:$51,3,0),DOVIZ!$1:$4,MATCH(CONCATENATE(TEXT(C5777,"YYYY")," ",TEXT(C5777,"AAAA")),DOVIZ!$1:$1,0),0)))</f>
        <v/>
      </c>
      <c r="L5777" s="45" t="str">
        <f t="shared" si="548"/>
        <v/>
      </c>
      <c r="M5777" s="74">
        <f t="shared" si="550"/>
        <v>46021</v>
      </c>
    </row>
    <row r="5778" spans="1:13" x14ac:dyDescent="0.25">
      <c r="A5778" s="40">
        <v>5842</v>
      </c>
      <c r="B5778" s="40" t="str">
        <f t="shared" si="546"/>
        <v>2025 Aralık</v>
      </c>
      <c r="C5778" s="41">
        <f t="shared" si="549"/>
        <v>46021</v>
      </c>
      <c r="D5778" s="42"/>
      <c r="E5778" s="42"/>
      <c r="F5778" s="42"/>
      <c r="G5778" s="43"/>
      <c r="H5778" s="76" t="str">
        <f>IF(G5778="","",VLOOKUP(F5778,ISLER!$1:$51,MATCH(D5778,ISLER!$1:$1,0)-2,0)*VLOOKUP(VLOOKUP(F5778,ISLER!$1:$51,MATCH(D5778,ISLER!$1:$1,0)-1,0),DOVIZ!$1:$4,MATCH(CONCATENATE(TEXT(C5778,"YYYY")," ",TEXT(C5778,"AAAA")),DOVIZ!$1:$1,0),0))</f>
        <v/>
      </c>
      <c r="I5778" s="76" t="str">
        <f t="shared" si="547"/>
        <v/>
      </c>
      <c r="J5778" s="45" t="b">
        <f t="shared" si="545"/>
        <v>0</v>
      </c>
      <c r="K5778" s="45" t="str">
        <f>IF(J5778=FALSE,"",IF(G5778="","",VLOOKUP(F5778,ISLER!$1:$51,2,0)*VLOOKUP(VLOOKUP(F5778,ISLER!$1:$51,3,0),DOVIZ!$1:$4,MATCH(CONCATENATE(TEXT(C5778,"YYYY")," ",TEXT(C5778,"AAAA")),DOVIZ!$1:$1,0),0)))</f>
        <v/>
      </c>
      <c r="L5778" s="45" t="str">
        <f t="shared" si="548"/>
        <v/>
      </c>
      <c r="M5778" s="74">
        <f t="shared" si="550"/>
        <v>46021</v>
      </c>
    </row>
    <row r="5779" spans="1:13" x14ac:dyDescent="0.25">
      <c r="A5779" s="40">
        <v>5843</v>
      </c>
      <c r="B5779" s="40" t="str">
        <f t="shared" si="546"/>
        <v>2025 Aralık</v>
      </c>
      <c r="C5779" s="41">
        <f t="shared" si="549"/>
        <v>46021</v>
      </c>
      <c r="D5779" s="42"/>
      <c r="E5779" s="42"/>
      <c r="F5779" s="42"/>
      <c r="G5779" s="43"/>
      <c r="H5779" s="76" t="str">
        <f>IF(G5779="","",VLOOKUP(F5779,ISLER!$1:$51,MATCH(D5779,ISLER!$1:$1,0)-2,0)*VLOOKUP(VLOOKUP(F5779,ISLER!$1:$51,MATCH(D5779,ISLER!$1:$1,0)-1,0),DOVIZ!$1:$4,MATCH(CONCATENATE(TEXT(C5779,"YYYY")," ",TEXT(C5779,"AAAA")),DOVIZ!$1:$1,0),0))</f>
        <v/>
      </c>
      <c r="I5779" s="76" t="str">
        <f t="shared" si="547"/>
        <v/>
      </c>
      <c r="J5779" s="45" t="b">
        <f t="shared" si="545"/>
        <v>0</v>
      </c>
      <c r="K5779" s="45" t="str">
        <f>IF(J5779=FALSE,"",IF(G5779="","",VLOOKUP(F5779,ISLER!$1:$51,2,0)*VLOOKUP(VLOOKUP(F5779,ISLER!$1:$51,3,0),DOVIZ!$1:$4,MATCH(CONCATENATE(TEXT(C5779,"YYYY")," ",TEXT(C5779,"AAAA")),DOVIZ!$1:$1,0),0)))</f>
        <v/>
      </c>
      <c r="L5779" s="45" t="str">
        <f t="shared" si="548"/>
        <v/>
      </c>
      <c r="M5779" s="74">
        <f t="shared" si="550"/>
        <v>46021</v>
      </c>
    </row>
    <row r="5780" spans="1:13" x14ac:dyDescent="0.25">
      <c r="A5780" s="40">
        <v>5844</v>
      </c>
      <c r="B5780" s="40" t="str">
        <f t="shared" si="546"/>
        <v>2025 Aralık</v>
      </c>
      <c r="C5780" s="41">
        <f t="shared" si="549"/>
        <v>46021</v>
      </c>
      <c r="D5780" s="42"/>
      <c r="E5780" s="42"/>
      <c r="F5780" s="42"/>
      <c r="G5780" s="43"/>
      <c r="H5780" s="76" t="str">
        <f>IF(G5780="","",VLOOKUP(F5780,ISLER!$1:$51,MATCH(D5780,ISLER!$1:$1,0)-2,0)*VLOOKUP(VLOOKUP(F5780,ISLER!$1:$51,MATCH(D5780,ISLER!$1:$1,0)-1,0),DOVIZ!$1:$4,MATCH(CONCATENATE(TEXT(C5780,"YYYY")," ",TEXT(C5780,"AAAA")),DOVIZ!$1:$1,0),0))</f>
        <v/>
      </c>
      <c r="I5780" s="76" t="str">
        <f t="shared" si="547"/>
        <v/>
      </c>
      <c r="J5780" s="45" t="b">
        <f t="shared" si="545"/>
        <v>0</v>
      </c>
      <c r="K5780" s="45" t="str">
        <f>IF(J5780=FALSE,"",IF(G5780="","",VLOOKUP(F5780,ISLER!$1:$51,2,0)*VLOOKUP(VLOOKUP(F5780,ISLER!$1:$51,3,0),DOVIZ!$1:$4,MATCH(CONCATENATE(TEXT(C5780,"YYYY")," ",TEXT(C5780,"AAAA")),DOVIZ!$1:$1,0),0)))</f>
        <v/>
      </c>
      <c r="L5780" s="45" t="str">
        <f t="shared" si="548"/>
        <v/>
      </c>
      <c r="M5780" s="74">
        <f t="shared" si="550"/>
        <v>46021</v>
      </c>
    </row>
    <row r="5781" spans="1:13" x14ac:dyDescent="0.25">
      <c r="A5781" s="40">
        <v>5845</v>
      </c>
      <c r="B5781" s="40" t="str">
        <f t="shared" si="546"/>
        <v>2025 Aralık</v>
      </c>
      <c r="C5781" s="41">
        <f t="shared" si="549"/>
        <v>46021</v>
      </c>
      <c r="D5781" s="42"/>
      <c r="E5781" s="42"/>
      <c r="F5781" s="42"/>
      <c r="G5781" s="43"/>
      <c r="H5781" s="76" t="str">
        <f>IF(G5781="","",VLOOKUP(F5781,ISLER!$1:$51,MATCH(D5781,ISLER!$1:$1,0)-2,0)*VLOOKUP(VLOOKUP(F5781,ISLER!$1:$51,MATCH(D5781,ISLER!$1:$1,0)-1,0),DOVIZ!$1:$4,MATCH(CONCATENATE(TEXT(C5781,"YYYY")," ",TEXT(C5781,"AAAA")),DOVIZ!$1:$1,0),0))</f>
        <v/>
      </c>
      <c r="I5781" s="76" t="str">
        <f t="shared" si="547"/>
        <v/>
      </c>
      <c r="J5781" s="45" t="b">
        <f t="shared" si="545"/>
        <v>0</v>
      </c>
      <c r="K5781" s="45" t="str">
        <f>IF(J5781=FALSE,"",IF(G5781="","",VLOOKUP(F5781,ISLER!$1:$51,2,0)*VLOOKUP(VLOOKUP(F5781,ISLER!$1:$51,3,0),DOVIZ!$1:$4,MATCH(CONCATENATE(TEXT(C5781,"YYYY")," ",TEXT(C5781,"AAAA")),DOVIZ!$1:$1,0),0)))</f>
        <v/>
      </c>
      <c r="L5781" s="45" t="str">
        <f t="shared" si="548"/>
        <v/>
      </c>
      <c r="M5781" s="74">
        <f t="shared" si="550"/>
        <v>46021</v>
      </c>
    </row>
    <row r="5782" spans="1:13" x14ac:dyDescent="0.25">
      <c r="A5782" s="40">
        <v>5846</v>
      </c>
      <c r="B5782" s="40" t="str">
        <f t="shared" si="546"/>
        <v>2025 Aralık</v>
      </c>
      <c r="C5782" s="41">
        <f t="shared" si="549"/>
        <v>46021</v>
      </c>
      <c r="D5782" s="42"/>
      <c r="E5782" s="42"/>
      <c r="F5782" s="42"/>
      <c r="G5782" s="43"/>
      <c r="H5782" s="76" t="str">
        <f>IF(G5782="","",VLOOKUP(F5782,ISLER!$1:$51,MATCH(D5782,ISLER!$1:$1,0)-2,0)*VLOOKUP(VLOOKUP(F5782,ISLER!$1:$51,MATCH(D5782,ISLER!$1:$1,0)-1,0),DOVIZ!$1:$4,MATCH(CONCATENATE(TEXT(C5782,"YYYY")," ",TEXT(C5782,"AAAA")),DOVIZ!$1:$1,0),0))</f>
        <v/>
      </c>
      <c r="I5782" s="76" t="str">
        <f t="shared" si="547"/>
        <v/>
      </c>
      <c r="J5782" s="45" t="b">
        <f t="shared" si="545"/>
        <v>0</v>
      </c>
      <c r="K5782" s="45" t="str">
        <f>IF(J5782=FALSE,"",IF(G5782="","",VLOOKUP(F5782,ISLER!$1:$51,2,0)*VLOOKUP(VLOOKUP(F5782,ISLER!$1:$51,3,0),DOVIZ!$1:$4,MATCH(CONCATENATE(TEXT(C5782,"YYYY")," ",TEXT(C5782,"AAAA")),DOVIZ!$1:$1,0),0)))</f>
        <v/>
      </c>
      <c r="L5782" s="45" t="str">
        <f t="shared" si="548"/>
        <v/>
      </c>
      <c r="M5782" s="74">
        <f t="shared" si="550"/>
        <v>46021</v>
      </c>
    </row>
    <row r="5783" spans="1:13" x14ac:dyDescent="0.25">
      <c r="A5783" s="40">
        <v>5847</v>
      </c>
      <c r="B5783" s="40" t="str">
        <f t="shared" si="546"/>
        <v>2025 Aralık</v>
      </c>
      <c r="C5783" s="41">
        <f t="shared" si="549"/>
        <v>46021</v>
      </c>
      <c r="D5783" s="42"/>
      <c r="E5783" s="42"/>
      <c r="F5783" s="42"/>
      <c r="G5783" s="43"/>
      <c r="H5783" s="76" t="str">
        <f>IF(G5783="","",VLOOKUP(F5783,ISLER!$1:$51,MATCH(D5783,ISLER!$1:$1,0)-2,0)*VLOOKUP(VLOOKUP(F5783,ISLER!$1:$51,MATCH(D5783,ISLER!$1:$1,0)-1,0),DOVIZ!$1:$4,MATCH(CONCATENATE(TEXT(C5783,"YYYY")," ",TEXT(C5783,"AAAA")),DOVIZ!$1:$1,0),0))</f>
        <v/>
      </c>
      <c r="I5783" s="76" t="str">
        <f t="shared" si="547"/>
        <v/>
      </c>
      <c r="J5783" s="45" t="b">
        <f t="shared" si="545"/>
        <v>0</v>
      </c>
      <c r="K5783" s="45" t="str">
        <f>IF(J5783=FALSE,"",IF(G5783="","",VLOOKUP(F5783,ISLER!$1:$51,2,0)*VLOOKUP(VLOOKUP(F5783,ISLER!$1:$51,3,0),DOVIZ!$1:$4,MATCH(CONCATENATE(TEXT(C5783,"YYYY")," ",TEXT(C5783,"AAAA")),DOVIZ!$1:$1,0),0)))</f>
        <v/>
      </c>
      <c r="L5783" s="45" t="str">
        <f t="shared" si="548"/>
        <v/>
      </c>
      <c r="M5783" s="74">
        <f t="shared" si="550"/>
        <v>46021</v>
      </c>
    </row>
    <row r="5784" spans="1:13" x14ac:dyDescent="0.25">
      <c r="A5784" s="40">
        <v>5848</v>
      </c>
      <c r="B5784" s="40" t="str">
        <f t="shared" si="546"/>
        <v>2025 Aralık</v>
      </c>
      <c r="C5784" s="41">
        <f t="shared" si="549"/>
        <v>46021</v>
      </c>
      <c r="D5784" s="42"/>
      <c r="E5784" s="42"/>
      <c r="F5784" s="42"/>
      <c r="G5784" s="43"/>
      <c r="H5784" s="76" t="str">
        <f>IF(G5784="","",VLOOKUP(F5784,ISLER!$1:$51,MATCH(D5784,ISLER!$1:$1,0)-2,0)*VLOOKUP(VLOOKUP(F5784,ISLER!$1:$51,MATCH(D5784,ISLER!$1:$1,0)-1,0),DOVIZ!$1:$4,MATCH(CONCATENATE(TEXT(C5784,"YYYY")," ",TEXT(C5784,"AAAA")),DOVIZ!$1:$1,0),0))</f>
        <v/>
      </c>
      <c r="I5784" s="76" t="str">
        <f t="shared" si="547"/>
        <v/>
      </c>
      <c r="J5784" s="45" t="b">
        <f t="shared" si="545"/>
        <v>0</v>
      </c>
      <c r="K5784" s="45" t="str">
        <f>IF(J5784=FALSE,"",IF(G5784="","",VLOOKUP(F5784,ISLER!$1:$51,2,0)*VLOOKUP(VLOOKUP(F5784,ISLER!$1:$51,3,0),DOVIZ!$1:$4,MATCH(CONCATENATE(TEXT(C5784,"YYYY")," ",TEXT(C5784,"AAAA")),DOVIZ!$1:$1,0),0)))</f>
        <v/>
      </c>
      <c r="L5784" s="45" t="str">
        <f t="shared" si="548"/>
        <v/>
      </c>
      <c r="M5784" s="74">
        <f t="shared" si="550"/>
        <v>46021</v>
      </c>
    </row>
    <row r="5785" spans="1:13" x14ac:dyDescent="0.25">
      <c r="A5785" s="40">
        <v>5849</v>
      </c>
      <c r="B5785" s="40" t="str">
        <f t="shared" si="546"/>
        <v>2025 Aralık</v>
      </c>
      <c r="C5785" s="41">
        <f t="shared" si="549"/>
        <v>46021</v>
      </c>
      <c r="D5785" s="42"/>
      <c r="E5785" s="42"/>
      <c r="F5785" s="42"/>
      <c r="G5785" s="43"/>
      <c r="H5785" s="76" t="str">
        <f>IF(G5785="","",VLOOKUP(F5785,ISLER!$1:$51,MATCH(D5785,ISLER!$1:$1,0)-2,0)*VLOOKUP(VLOOKUP(F5785,ISLER!$1:$51,MATCH(D5785,ISLER!$1:$1,0)-1,0),DOVIZ!$1:$4,MATCH(CONCATENATE(TEXT(C5785,"YYYY")," ",TEXT(C5785,"AAAA")),DOVIZ!$1:$1,0),0))</f>
        <v/>
      </c>
      <c r="I5785" s="76" t="str">
        <f t="shared" si="547"/>
        <v/>
      </c>
      <c r="J5785" s="45" t="b">
        <f t="shared" si="545"/>
        <v>0</v>
      </c>
      <c r="K5785" s="45" t="str">
        <f>IF(J5785=FALSE,"",IF(G5785="","",VLOOKUP(F5785,ISLER!$1:$51,2,0)*VLOOKUP(VLOOKUP(F5785,ISLER!$1:$51,3,0),DOVIZ!$1:$4,MATCH(CONCATENATE(TEXT(C5785,"YYYY")," ",TEXT(C5785,"AAAA")),DOVIZ!$1:$1,0),0)))</f>
        <v/>
      </c>
      <c r="L5785" s="45" t="str">
        <f t="shared" si="548"/>
        <v/>
      </c>
      <c r="M5785" s="74">
        <f t="shared" si="550"/>
        <v>46021</v>
      </c>
    </row>
    <row r="5786" spans="1:13" x14ac:dyDescent="0.25">
      <c r="A5786" s="40">
        <v>5850</v>
      </c>
      <c r="B5786" s="40" t="str">
        <f t="shared" si="546"/>
        <v>2025 Aralık</v>
      </c>
      <c r="C5786" s="41">
        <f t="shared" si="549"/>
        <v>46021</v>
      </c>
      <c r="D5786" s="42"/>
      <c r="E5786" s="42"/>
      <c r="F5786" s="42"/>
      <c r="G5786" s="43"/>
      <c r="H5786" s="76" t="str">
        <f>IF(G5786="","",VLOOKUP(F5786,ISLER!$1:$51,MATCH(D5786,ISLER!$1:$1,0)-2,0)*VLOOKUP(VLOOKUP(F5786,ISLER!$1:$51,MATCH(D5786,ISLER!$1:$1,0)-1,0),DOVIZ!$1:$4,MATCH(CONCATENATE(TEXT(C5786,"YYYY")," ",TEXT(C5786,"AAAA")),DOVIZ!$1:$1,0),0))</f>
        <v/>
      </c>
      <c r="I5786" s="76" t="str">
        <f t="shared" si="547"/>
        <v/>
      </c>
      <c r="J5786" s="45" t="b">
        <f t="shared" si="545"/>
        <v>0</v>
      </c>
      <c r="K5786" s="45" t="str">
        <f>IF(J5786=FALSE,"",IF(G5786="","",VLOOKUP(F5786,ISLER!$1:$51,2,0)*VLOOKUP(VLOOKUP(F5786,ISLER!$1:$51,3,0),DOVIZ!$1:$4,MATCH(CONCATENATE(TEXT(C5786,"YYYY")," ",TEXT(C5786,"AAAA")),DOVIZ!$1:$1,0),0)))</f>
        <v/>
      </c>
      <c r="L5786" s="45" t="str">
        <f t="shared" si="548"/>
        <v/>
      </c>
      <c r="M5786" s="74">
        <f t="shared" si="550"/>
        <v>46021</v>
      </c>
    </row>
    <row r="5787" spans="1:13" x14ac:dyDescent="0.25">
      <c r="A5787" s="40">
        <v>5851</v>
      </c>
      <c r="B5787" s="40" t="str">
        <f t="shared" si="546"/>
        <v>2025 Aralık</v>
      </c>
      <c r="C5787" s="41">
        <f t="shared" si="549"/>
        <v>46021</v>
      </c>
      <c r="D5787" s="42"/>
      <c r="E5787" s="42"/>
      <c r="F5787" s="42"/>
      <c r="G5787" s="43"/>
      <c r="H5787" s="76" t="str">
        <f>IF(G5787="","",VLOOKUP(F5787,ISLER!$1:$51,MATCH(D5787,ISLER!$1:$1,0)-2,0)*VLOOKUP(VLOOKUP(F5787,ISLER!$1:$51,MATCH(D5787,ISLER!$1:$1,0)-1,0),DOVIZ!$1:$4,MATCH(CONCATENATE(TEXT(C5787,"YYYY")," ",TEXT(C5787,"AAAA")),DOVIZ!$1:$1,0),0))</f>
        <v/>
      </c>
      <c r="I5787" s="76" t="str">
        <f t="shared" si="547"/>
        <v/>
      </c>
      <c r="J5787" s="45" t="b">
        <f t="shared" si="545"/>
        <v>0</v>
      </c>
      <c r="K5787" s="45" t="str">
        <f>IF(J5787=FALSE,"",IF(G5787="","",VLOOKUP(F5787,ISLER!$1:$51,2,0)*VLOOKUP(VLOOKUP(F5787,ISLER!$1:$51,3,0),DOVIZ!$1:$4,MATCH(CONCATENATE(TEXT(C5787,"YYYY")," ",TEXT(C5787,"AAAA")),DOVIZ!$1:$1,0),0)))</f>
        <v/>
      </c>
      <c r="L5787" s="45" t="str">
        <f t="shared" si="548"/>
        <v/>
      </c>
      <c r="M5787" s="74">
        <f t="shared" si="550"/>
        <v>46021</v>
      </c>
    </row>
    <row r="5788" spans="1:13" x14ac:dyDescent="0.25">
      <c r="A5788" s="40">
        <v>5852</v>
      </c>
      <c r="B5788" s="40" t="str">
        <f t="shared" si="546"/>
        <v>2025 Aralık</v>
      </c>
      <c r="C5788" s="41">
        <f t="shared" si="549"/>
        <v>46021</v>
      </c>
      <c r="D5788" s="42"/>
      <c r="E5788" s="42"/>
      <c r="F5788" s="42"/>
      <c r="G5788" s="43"/>
      <c r="H5788" s="76" t="str">
        <f>IF(G5788="","",VLOOKUP(F5788,ISLER!$1:$51,MATCH(D5788,ISLER!$1:$1,0)-2,0)*VLOOKUP(VLOOKUP(F5788,ISLER!$1:$51,MATCH(D5788,ISLER!$1:$1,0)-1,0),DOVIZ!$1:$4,MATCH(CONCATENATE(TEXT(C5788,"YYYY")," ",TEXT(C5788,"AAAA")),DOVIZ!$1:$1,0),0))</f>
        <v/>
      </c>
      <c r="I5788" s="76" t="str">
        <f t="shared" si="547"/>
        <v/>
      </c>
      <c r="J5788" s="45" t="b">
        <f t="shared" si="545"/>
        <v>0</v>
      </c>
      <c r="K5788" s="45" t="str">
        <f>IF(J5788=FALSE,"",IF(G5788="","",VLOOKUP(F5788,ISLER!$1:$51,2,0)*VLOOKUP(VLOOKUP(F5788,ISLER!$1:$51,3,0),DOVIZ!$1:$4,MATCH(CONCATENATE(TEXT(C5788,"YYYY")," ",TEXT(C5788,"AAAA")),DOVIZ!$1:$1,0),0)))</f>
        <v/>
      </c>
      <c r="L5788" s="45" t="str">
        <f t="shared" si="548"/>
        <v/>
      </c>
      <c r="M5788" s="74">
        <f t="shared" si="550"/>
        <v>46021</v>
      </c>
    </row>
    <row r="5789" spans="1:13" x14ac:dyDescent="0.25">
      <c r="A5789" s="40">
        <v>5853</v>
      </c>
      <c r="B5789" s="40" t="str">
        <f t="shared" si="546"/>
        <v>2025 Aralık</v>
      </c>
      <c r="C5789" s="41">
        <f t="shared" si="549"/>
        <v>46021</v>
      </c>
      <c r="D5789" s="42"/>
      <c r="E5789" s="42"/>
      <c r="F5789" s="42"/>
      <c r="G5789" s="43"/>
      <c r="H5789" s="76" t="str">
        <f>IF(G5789="","",VLOOKUP(F5789,ISLER!$1:$51,MATCH(D5789,ISLER!$1:$1,0)-2,0)*VLOOKUP(VLOOKUP(F5789,ISLER!$1:$51,MATCH(D5789,ISLER!$1:$1,0)-1,0),DOVIZ!$1:$4,MATCH(CONCATENATE(TEXT(C5789,"YYYY")," ",TEXT(C5789,"AAAA")),DOVIZ!$1:$1,0),0))</f>
        <v/>
      </c>
      <c r="I5789" s="76" t="str">
        <f t="shared" si="547"/>
        <v/>
      </c>
      <c r="J5789" s="45" t="b">
        <f t="shared" si="545"/>
        <v>0</v>
      </c>
      <c r="K5789" s="45" t="str">
        <f>IF(J5789=FALSE,"",IF(G5789="","",VLOOKUP(F5789,ISLER!$1:$51,2,0)*VLOOKUP(VLOOKUP(F5789,ISLER!$1:$51,3,0),DOVIZ!$1:$4,MATCH(CONCATENATE(TEXT(C5789,"YYYY")," ",TEXT(C5789,"AAAA")),DOVIZ!$1:$1,0),0)))</f>
        <v/>
      </c>
      <c r="L5789" s="45" t="str">
        <f t="shared" si="548"/>
        <v/>
      </c>
      <c r="M5789" s="74">
        <f t="shared" si="550"/>
        <v>46021</v>
      </c>
    </row>
    <row r="5790" spans="1:13" x14ac:dyDescent="0.25">
      <c r="A5790" s="40">
        <v>5854</v>
      </c>
      <c r="B5790" s="40" t="str">
        <f t="shared" si="546"/>
        <v>2025 Aralık</v>
      </c>
      <c r="C5790" s="41">
        <f t="shared" si="549"/>
        <v>46021</v>
      </c>
      <c r="D5790" s="42"/>
      <c r="E5790" s="42"/>
      <c r="F5790" s="42"/>
      <c r="G5790" s="43"/>
      <c r="H5790" s="76" t="str">
        <f>IF(G5790="","",VLOOKUP(F5790,ISLER!$1:$51,MATCH(D5790,ISLER!$1:$1,0)-2,0)*VLOOKUP(VLOOKUP(F5790,ISLER!$1:$51,MATCH(D5790,ISLER!$1:$1,0)-1,0),DOVIZ!$1:$4,MATCH(CONCATENATE(TEXT(C5790,"YYYY")," ",TEXT(C5790,"AAAA")),DOVIZ!$1:$1,0),0))</f>
        <v/>
      </c>
      <c r="I5790" s="76" t="str">
        <f t="shared" si="547"/>
        <v/>
      </c>
      <c r="J5790" s="45" t="b">
        <f t="shared" si="545"/>
        <v>0</v>
      </c>
      <c r="K5790" s="45" t="str">
        <f>IF(J5790=FALSE,"",IF(G5790="","",VLOOKUP(F5790,ISLER!$1:$51,2,0)*VLOOKUP(VLOOKUP(F5790,ISLER!$1:$51,3,0),DOVIZ!$1:$4,MATCH(CONCATENATE(TEXT(C5790,"YYYY")," ",TEXT(C5790,"AAAA")),DOVIZ!$1:$1,0),0)))</f>
        <v/>
      </c>
      <c r="L5790" s="45" t="str">
        <f t="shared" si="548"/>
        <v/>
      </c>
      <c r="M5790" s="74">
        <f t="shared" si="550"/>
        <v>46021</v>
      </c>
    </row>
    <row r="5791" spans="1:13" x14ac:dyDescent="0.25">
      <c r="A5791" s="40">
        <v>5855</v>
      </c>
      <c r="B5791" s="40" t="str">
        <f t="shared" si="546"/>
        <v>2025 Aralık</v>
      </c>
      <c r="C5791" s="41">
        <f t="shared" si="549"/>
        <v>46021</v>
      </c>
      <c r="D5791" s="42"/>
      <c r="E5791" s="42"/>
      <c r="F5791" s="42"/>
      <c r="G5791" s="43"/>
      <c r="H5791" s="76" t="str">
        <f>IF(G5791="","",VLOOKUP(F5791,ISLER!$1:$51,MATCH(D5791,ISLER!$1:$1,0)-2,0)*VLOOKUP(VLOOKUP(F5791,ISLER!$1:$51,MATCH(D5791,ISLER!$1:$1,0)-1,0),DOVIZ!$1:$4,MATCH(CONCATENATE(TEXT(C5791,"YYYY")," ",TEXT(C5791,"AAAA")),DOVIZ!$1:$1,0),0))</f>
        <v/>
      </c>
      <c r="I5791" s="76" t="str">
        <f t="shared" si="547"/>
        <v/>
      </c>
      <c r="J5791" s="45" t="b">
        <f t="shared" si="545"/>
        <v>0</v>
      </c>
      <c r="K5791" s="45" t="str">
        <f>IF(J5791=FALSE,"",IF(G5791="","",VLOOKUP(F5791,ISLER!$1:$51,2,0)*VLOOKUP(VLOOKUP(F5791,ISLER!$1:$51,3,0),DOVIZ!$1:$4,MATCH(CONCATENATE(TEXT(C5791,"YYYY")," ",TEXT(C5791,"AAAA")),DOVIZ!$1:$1,0),0)))</f>
        <v/>
      </c>
      <c r="L5791" s="45" t="str">
        <f t="shared" si="548"/>
        <v/>
      </c>
      <c r="M5791" s="74">
        <f t="shared" si="550"/>
        <v>46021</v>
      </c>
    </row>
    <row r="5792" spans="1:13" x14ac:dyDescent="0.25">
      <c r="A5792" s="40">
        <v>5856</v>
      </c>
      <c r="B5792" s="40" t="str">
        <f t="shared" si="546"/>
        <v>2025 Aralık</v>
      </c>
      <c r="C5792" s="41">
        <f t="shared" si="549"/>
        <v>46021</v>
      </c>
      <c r="D5792" s="42"/>
      <c r="E5792" s="42"/>
      <c r="F5792" s="42"/>
      <c r="G5792" s="43"/>
      <c r="H5792" s="76" t="str">
        <f>IF(G5792="","",VLOOKUP(F5792,ISLER!$1:$51,MATCH(D5792,ISLER!$1:$1,0)-2,0)*VLOOKUP(VLOOKUP(F5792,ISLER!$1:$51,MATCH(D5792,ISLER!$1:$1,0)-1,0),DOVIZ!$1:$4,MATCH(CONCATENATE(TEXT(C5792,"YYYY")," ",TEXT(C5792,"AAAA")),DOVIZ!$1:$1,0),0))</f>
        <v/>
      </c>
      <c r="I5792" s="76" t="str">
        <f t="shared" si="547"/>
        <v/>
      </c>
      <c r="J5792" s="45" t="b">
        <f t="shared" si="545"/>
        <v>0</v>
      </c>
      <c r="K5792" s="45" t="str">
        <f>IF(J5792=FALSE,"",IF(G5792="","",VLOOKUP(F5792,ISLER!$1:$51,2,0)*VLOOKUP(VLOOKUP(F5792,ISLER!$1:$51,3,0),DOVIZ!$1:$4,MATCH(CONCATENATE(TEXT(C5792,"YYYY")," ",TEXT(C5792,"AAAA")),DOVIZ!$1:$1,0),0)))</f>
        <v/>
      </c>
      <c r="L5792" s="45" t="str">
        <f t="shared" si="548"/>
        <v/>
      </c>
      <c r="M5792" s="74">
        <f t="shared" si="550"/>
        <v>46021</v>
      </c>
    </row>
    <row r="5793" spans="1:13" x14ac:dyDescent="0.25">
      <c r="A5793" s="40">
        <v>5857</v>
      </c>
      <c r="B5793" s="40" t="str">
        <f t="shared" si="546"/>
        <v>2025 Aralık</v>
      </c>
      <c r="C5793" s="41">
        <f t="shared" si="549"/>
        <v>46021</v>
      </c>
      <c r="D5793" s="42"/>
      <c r="E5793" s="42"/>
      <c r="F5793" s="42"/>
      <c r="G5793" s="43"/>
      <c r="H5793" s="76" t="str">
        <f>IF(G5793="","",VLOOKUP(F5793,ISLER!$1:$51,MATCH(D5793,ISLER!$1:$1,0)-2,0)*VLOOKUP(VLOOKUP(F5793,ISLER!$1:$51,MATCH(D5793,ISLER!$1:$1,0)-1,0),DOVIZ!$1:$4,MATCH(CONCATENATE(TEXT(C5793,"YYYY")," ",TEXT(C5793,"AAAA")),DOVIZ!$1:$1,0),0))</f>
        <v/>
      </c>
      <c r="I5793" s="76" t="str">
        <f t="shared" si="547"/>
        <v/>
      </c>
      <c r="J5793" s="45" t="b">
        <f t="shared" si="545"/>
        <v>0</v>
      </c>
      <c r="K5793" s="45" t="str">
        <f>IF(J5793=FALSE,"",IF(G5793="","",VLOOKUP(F5793,ISLER!$1:$51,2,0)*VLOOKUP(VLOOKUP(F5793,ISLER!$1:$51,3,0),DOVIZ!$1:$4,MATCH(CONCATENATE(TEXT(C5793,"YYYY")," ",TEXT(C5793,"AAAA")),DOVIZ!$1:$1,0),0)))</f>
        <v/>
      </c>
      <c r="L5793" s="45" t="str">
        <f t="shared" si="548"/>
        <v/>
      </c>
      <c r="M5793" s="74">
        <f t="shared" si="550"/>
        <v>46021</v>
      </c>
    </row>
    <row r="5794" spans="1:13" x14ac:dyDescent="0.25">
      <c r="A5794" s="40">
        <v>5858</v>
      </c>
      <c r="B5794" s="40" t="str">
        <f t="shared" si="546"/>
        <v>2025 Aralık</v>
      </c>
      <c r="C5794" s="41">
        <f t="shared" si="549"/>
        <v>46021</v>
      </c>
      <c r="D5794" s="42"/>
      <c r="E5794" s="42"/>
      <c r="F5794" s="42"/>
      <c r="G5794" s="43"/>
      <c r="H5794" s="76" t="str">
        <f>IF(G5794="","",VLOOKUP(F5794,ISLER!$1:$51,MATCH(D5794,ISLER!$1:$1,0)-2,0)*VLOOKUP(VLOOKUP(F5794,ISLER!$1:$51,MATCH(D5794,ISLER!$1:$1,0)-1,0),DOVIZ!$1:$4,MATCH(CONCATENATE(TEXT(C5794,"YYYY")," ",TEXT(C5794,"AAAA")),DOVIZ!$1:$1,0),0))</f>
        <v/>
      </c>
      <c r="I5794" s="76" t="str">
        <f t="shared" si="547"/>
        <v/>
      </c>
      <c r="J5794" s="45" t="b">
        <f t="shared" si="545"/>
        <v>0</v>
      </c>
      <c r="K5794" s="45" t="str">
        <f>IF(J5794=FALSE,"",IF(G5794="","",VLOOKUP(F5794,ISLER!$1:$51,2,0)*VLOOKUP(VLOOKUP(F5794,ISLER!$1:$51,3,0),DOVIZ!$1:$4,MATCH(CONCATENATE(TEXT(C5794,"YYYY")," ",TEXT(C5794,"AAAA")),DOVIZ!$1:$1,0),0)))</f>
        <v/>
      </c>
      <c r="L5794" s="45" t="str">
        <f t="shared" si="548"/>
        <v/>
      </c>
      <c r="M5794" s="74">
        <f t="shared" si="550"/>
        <v>46021</v>
      </c>
    </row>
    <row r="5795" spans="1:13" x14ac:dyDescent="0.25">
      <c r="A5795" s="40">
        <v>5859</v>
      </c>
      <c r="B5795" s="40" t="str">
        <f t="shared" si="546"/>
        <v>2025 Aralık</v>
      </c>
      <c r="C5795" s="41">
        <f t="shared" si="549"/>
        <v>46021</v>
      </c>
      <c r="D5795" s="42"/>
      <c r="E5795" s="42"/>
      <c r="F5795" s="42"/>
      <c r="G5795" s="43"/>
      <c r="H5795" s="76" t="str">
        <f>IF(G5795="","",VLOOKUP(F5795,ISLER!$1:$51,MATCH(D5795,ISLER!$1:$1,0)-2,0)*VLOOKUP(VLOOKUP(F5795,ISLER!$1:$51,MATCH(D5795,ISLER!$1:$1,0)-1,0),DOVIZ!$1:$4,MATCH(CONCATENATE(TEXT(C5795,"YYYY")," ",TEXT(C5795,"AAAA")),DOVIZ!$1:$1,0),0))</f>
        <v/>
      </c>
      <c r="I5795" s="76" t="str">
        <f t="shared" si="547"/>
        <v/>
      </c>
      <c r="J5795" s="45" t="b">
        <f t="shared" si="545"/>
        <v>0</v>
      </c>
      <c r="K5795" s="45" t="str">
        <f>IF(J5795=FALSE,"",IF(G5795="","",VLOOKUP(F5795,ISLER!$1:$51,2,0)*VLOOKUP(VLOOKUP(F5795,ISLER!$1:$51,3,0),DOVIZ!$1:$4,MATCH(CONCATENATE(TEXT(C5795,"YYYY")," ",TEXT(C5795,"AAAA")),DOVIZ!$1:$1,0),0)))</f>
        <v/>
      </c>
      <c r="L5795" s="45" t="str">
        <f t="shared" si="548"/>
        <v/>
      </c>
      <c r="M5795" s="74">
        <f t="shared" si="550"/>
        <v>46021</v>
      </c>
    </row>
    <row r="5796" spans="1:13" x14ac:dyDescent="0.25">
      <c r="A5796" s="40">
        <v>5860</v>
      </c>
      <c r="B5796" s="40" t="str">
        <f t="shared" si="546"/>
        <v>2025 Aralık</v>
      </c>
      <c r="C5796" s="41">
        <f t="shared" si="549"/>
        <v>46021</v>
      </c>
      <c r="D5796" s="42"/>
      <c r="E5796" s="42"/>
      <c r="F5796" s="42"/>
      <c r="G5796" s="43"/>
      <c r="H5796" s="76" t="str">
        <f>IF(G5796="","",VLOOKUP(F5796,ISLER!$1:$51,MATCH(D5796,ISLER!$1:$1,0)-2,0)*VLOOKUP(VLOOKUP(F5796,ISLER!$1:$51,MATCH(D5796,ISLER!$1:$1,0)-1,0),DOVIZ!$1:$4,MATCH(CONCATENATE(TEXT(C5796,"YYYY")," ",TEXT(C5796,"AAAA")),DOVIZ!$1:$1,0),0))</f>
        <v/>
      </c>
      <c r="I5796" s="76" t="str">
        <f t="shared" si="547"/>
        <v/>
      </c>
      <c r="J5796" s="45" t="b">
        <f t="shared" si="545"/>
        <v>0</v>
      </c>
      <c r="K5796" s="45" t="str">
        <f>IF(J5796=FALSE,"",IF(G5796="","",VLOOKUP(F5796,ISLER!$1:$51,2,0)*VLOOKUP(VLOOKUP(F5796,ISLER!$1:$51,3,0),DOVIZ!$1:$4,MATCH(CONCATENATE(TEXT(C5796,"YYYY")," ",TEXT(C5796,"AAAA")),DOVIZ!$1:$1,0),0)))</f>
        <v/>
      </c>
      <c r="L5796" s="45" t="str">
        <f t="shared" si="548"/>
        <v/>
      </c>
      <c r="M5796" s="74">
        <f t="shared" si="550"/>
        <v>46021</v>
      </c>
    </row>
    <row r="5797" spans="1:13" x14ac:dyDescent="0.25">
      <c r="A5797" s="40">
        <v>5861</v>
      </c>
      <c r="B5797" s="40" t="str">
        <f t="shared" si="546"/>
        <v>2025 Aralık</v>
      </c>
      <c r="C5797" s="41">
        <f t="shared" si="549"/>
        <v>46021</v>
      </c>
      <c r="D5797" s="42"/>
      <c r="E5797" s="42"/>
      <c r="F5797" s="42"/>
      <c r="G5797" s="43"/>
      <c r="H5797" s="76" t="str">
        <f>IF(G5797="","",VLOOKUP(F5797,ISLER!$1:$51,MATCH(D5797,ISLER!$1:$1,0)-2,0)*VLOOKUP(VLOOKUP(F5797,ISLER!$1:$51,MATCH(D5797,ISLER!$1:$1,0)-1,0),DOVIZ!$1:$4,MATCH(CONCATENATE(TEXT(C5797,"YYYY")," ",TEXT(C5797,"AAAA")),DOVIZ!$1:$1,0),0))</f>
        <v/>
      </c>
      <c r="I5797" s="76" t="str">
        <f t="shared" si="547"/>
        <v/>
      </c>
      <c r="J5797" s="45" t="b">
        <f t="shared" si="545"/>
        <v>0</v>
      </c>
      <c r="K5797" s="45" t="str">
        <f>IF(J5797=FALSE,"",IF(G5797="","",VLOOKUP(F5797,ISLER!$1:$51,2,0)*VLOOKUP(VLOOKUP(F5797,ISLER!$1:$51,3,0),DOVIZ!$1:$4,MATCH(CONCATENATE(TEXT(C5797,"YYYY")," ",TEXT(C5797,"AAAA")),DOVIZ!$1:$1,0),0)))</f>
        <v/>
      </c>
      <c r="L5797" s="45" t="str">
        <f t="shared" si="548"/>
        <v/>
      </c>
      <c r="M5797" s="74">
        <f t="shared" si="550"/>
        <v>46021</v>
      </c>
    </row>
    <row r="5798" spans="1:13" x14ac:dyDescent="0.25">
      <c r="A5798" s="40">
        <v>5862</v>
      </c>
      <c r="B5798" s="40" t="str">
        <f t="shared" si="546"/>
        <v>2025 Aralık</v>
      </c>
      <c r="C5798" s="41">
        <f t="shared" si="549"/>
        <v>46021</v>
      </c>
      <c r="D5798" s="42"/>
      <c r="E5798" s="42"/>
      <c r="F5798" s="42"/>
      <c r="G5798" s="43"/>
      <c r="H5798" s="76" t="str">
        <f>IF(G5798="","",VLOOKUP(F5798,ISLER!$1:$51,MATCH(D5798,ISLER!$1:$1,0)-2,0)*VLOOKUP(VLOOKUP(F5798,ISLER!$1:$51,MATCH(D5798,ISLER!$1:$1,0)-1,0),DOVIZ!$1:$4,MATCH(CONCATENATE(TEXT(C5798,"YYYY")," ",TEXT(C5798,"AAAA")),DOVIZ!$1:$1,0),0))</f>
        <v/>
      </c>
      <c r="I5798" s="76" t="str">
        <f t="shared" si="547"/>
        <v/>
      </c>
      <c r="J5798" s="45" t="b">
        <f t="shared" si="545"/>
        <v>0</v>
      </c>
      <c r="K5798" s="45" t="str">
        <f>IF(J5798=FALSE,"",IF(G5798="","",VLOOKUP(F5798,ISLER!$1:$51,2,0)*VLOOKUP(VLOOKUP(F5798,ISLER!$1:$51,3,0),DOVIZ!$1:$4,MATCH(CONCATENATE(TEXT(C5798,"YYYY")," ",TEXT(C5798,"AAAA")),DOVIZ!$1:$1,0),0)))</f>
        <v/>
      </c>
      <c r="L5798" s="45" t="str">
        <f t="shared" si="548"/>
        <v/>
      </c>
      <c r="M5798" s="74">
        <f t="shared" si="550"/>
        <v>46021</v>
      </c>
    </row>
    <row r="5799" spans="1:13" x14ac:dyDescent="0.25">
      <c r="A5799" s="40">
        <v>5863</v>
      </c>
      <c r="B5799" s="40" t="str">
        <f t="shared" si="546"/>
        <v>2025 Aralık</v>
      </c>
      <c r="C5799" s="41">
        <f t="shared" si="549"/>
        <v>46021</v>
      </c>
      <c r="D5799" s="42"/>
      <c r="E5799" s="42"/>
      <c r="F5799" s="42"/>
      <c r="G5799" s="43"/>
      <c r="H5799" s="76" t="str">
        <f>IF(G5799="","",VLOOKUP(F5799,ISLER!$1:$51,MATCH(D5799,ISLER!$1:$1,0)-2,0)*VLOOKUP(VLOOKUP(F5799,ISLER!$1:$51,MATCH(D5799,ISLER!$1:$1,0)-1,0),DOVIZ!$1:$4,MATCH(CONCATENATE(TEXT(C5799,"YYYY")," ",TEXT(C5799,"AAAA")),DOVIZ!$1:$1,0),0))</f>
        <v/>
      </c>
      <c r="I5799" s="76" t="str">
        <f t="shared" si="547"/>
        <v/>
      </c>
      <c r="J5799" s="45" t="b">
        <f t="shared" si="545"/>
        <v>0</v>
      </c>
      <c r="K5799" s="45" t="str">
        <f>IF(J5799=FALSE,"",IF(G5799="","",VLOOKUP(F5799,ISLER!$1:$51,2,0)*VLOOKUP(VLOOKUP(F5799,ISLER!$1:$51,3,0),DOVIZ!$1:$4,MATCH(CONCATENATE(TEXT(C5799,"YYYY")," ",TEXT(C5799,"AAAA")),DOVIZ!$1:$1,0),0)))</f>
        <v/>
      </c>
      <c r="L5799" s="45" t="str">
        <f t="shared" si="548"/>
        <v/>
      </c>
      <c r="M5799" s="74">
        <f t="shared" si="550"/>
        <v>46021</v>
      </c>
    </row>
    <row r="5800" spans="1:13" x14ac:dyDescent="0.25">
      <c r="A5800" s="40">
        <v>5864</v>
      </c>
      <c r="B5800" s="40" t="str">
        <f t="shared" si="546"/>
        <v>2025 Aralık</v>
      </c>
      <c r="C5800" s="41">
        <f t="shared" si="549"/>
        <v>46021</v>
      </c>
      <c r="D5800" s="42"/>
      <c r="E5800" s="42"/>
      <c r="F5800" s="42"/>
      <c r="G5800" s="43"/>
      <c r="H5800" s="76" t="str">
        <f>IF(G5800="","",VLOOKUP(F5800,ISLER!$1:$51,MATCH(D5800,ISLER!$1:$1,0)-2,0)*VLOOKUP(VLOOKUP(F5800,ISLER!$1:$51,MATCH(D5800,ISLER!$1:$1,0)-1,0),DOVIZ!$1:$4,MATCH(CONCATENATE(TEXT(C5800,"YYYY")," ",TEXT(C5800,"AAAA")),DOVIZ!$1:$1,0),0))</f>
        <v/>
      </c>
      <c r="I5800" s="76" t="str">
        <f t="shared" si="547"/>
        <v/>
      </c>
      <c r="J5800" s="45" t="b">
        <f t="shared" si="545"/>
        <v>0</v>
      </c>
      <c r="K5800" s="45" t="str">
        <f>IF(J5800=FALSE,"",IF(G5800="","",VLOOKUP(F5800,ISLER!$1:$51,2,0)*VLOOKUP(VLOOKUP(F5800,ISLER!$1:$51,3,0),DOVIZ!$1:$4,MATCH(CONCATENATE(TEXT(C5800,"YYYY")," ",TEXT(C5800,"AAAA")),DOVIZ!$1:$1,0),0)))</f>
        <v/>
      </c>
      <c r="L5800" s="45" t="str">
        <f t="shared" si="548"/>
        <v/>
      </c>
      <c r="M5800" s="74">
        <f t="shared" si="550"/>
        <v>46021</v>
      </c>
    </row>
    <row r="5801" spans="1:13" x14ac:dyDescent="0.25">
      <c r="A5801" s="40">
        <v>5865</v>
      </c>
      <c r="B5801" s="40" t="str">
        <f t="shared" si="546"/>
        <v>2025 Aralık</v>
      </c>
      <c r="C5801" s="41">
        <f t="shared" si="549"/>
        <v>46021</v>
      </c>
      <c r="D5801" s="42"/>
      <c r="E5801" s="42"/>
      <c r="F5801" s="42"/>
      <c r="G5801" s="43"/>
      <c r="H5801" s="76" t="str">
        <f>IF(G5801="","",VLOOKUP(F5801,ISLER!$1:$51,MATCH(D5801,ISLER!$1:$1,0)-2,0)*VLOOKUP(VLOOKUP(F5801,ISLER!$1:$51,MATCH(D5801,ISLER!$1:$1,0)-1,0),DOVIZ!$1:$4,MATCH(CONCATENATE(TEXT(C5801,"YYYY")," ",TEXT(C5801,"AAAA")),DOVIZ!$1:$1,0),0))</f>
        <v/>
      </c>
      <c r="I5801" s="76" t="str">
        <f t="shared" si="547"/>
        <v/>
      </c>
      <c r="J5801" s="45" t="b">
        <f t="shared" si="545"/>
        <v>0</v>
      </c>
      <c r="K5801" s="45" t="str">
        <f>IF(J5801=FALSE,"",IF(G5801="","",VLOOKUP(F5801,ISLER!$1:$51,2,0)*VLOOKUP(VLOOKUP(F5801,ISLER!$1:$51,3,0),DOVIZ!$1:$4,MATCH(CONCATENATE(TEXT(C5801,"YYYY")," ",TEXT(C5801,"AAAA")),DOVIZ!$1:$1,0),0)))</f>
        <v/>
      </c>
      <c r="L5801" s="45" t="str">
        <f t="shared" si="548"/>
        <v/>
      </c>
      <c r="M5801" s="74">
        <f t="shared" si="550"/>
        <v>46021</v>
      </c>
    </row>
    <row r="5802" spans="1:13" x14ac:dyDescent="0.25">
      <c r="A5802" s="40">
        <v>5866</v>
      </c>
      <c r="B5802" s="40" t="str">
        <f t="shared" si="546"/>
        <v>2025 Aralık</v>
      </c>
      <c r="C5802" s="41">
        <f t="shared" si="549"/>
        <v>46021</v>
      </c>
      <c r="D5802" s="42"/>
      <c r="E5802" s="42"/>
      <c r="F5802" s="42"/>
      <c r="G5802" s="43"/>
      <c r="H5802" s="76" t="str">
        <f>IF(G5802="","",VLOOKUP(F5802,ISLER!$1:$51,MATCH(D5802,ISLER!$1:$1,0)-2,0)*VLOOKUP(VLOOKUP(F5802,ISLER!$1:$51,MATCH(D5802,ISLER!$1:$1,0)-1,0),DOVIZ!$1:$4,MATCH(CONCATENATE(TEXT(C5802,"YYYY")," ",TEXT(C5802,"AAAA")),DOVIZ!$1:$1,0),0))</f>
        <v/>
      </c>
      <c r="I5802" s="76" t="str">
        <f t="shared" si="547"/>
        <v/>
      </c>
      <c r="J5802" s="45" t="b">
        <f t="shared" si="545"/>
        <v>0</v>
      </c>
      <c r="K5802" s="45" t="str">
        <f>IF(J5802=FALSE,"",IF(G5802="","",VLOOKUP(F5802,ISLER!$1:$51,2,0)*VLOOKUP(VLOOKUP(F5802,ISLER!$1:$51,3,0),DOVIZ!$1:$4,MATCH(CONCATENATE(TEXT(C5802,"YYYY")," ",TEXT(C5802,"AAAA")),DOVIZ!$1:$1,0),0)))</f>
        <v/>
      </c>
      <c r="L5802" s="45" t="str">
        <f t="shared" si="548"/>
        <v/>
      </c>
      <c r="M5802" s="74">
        <f t="shared" si="550"/>
        <v>46021</v>
      </c>
    </row>
    <row r="5803" spans="1:13" x14ac:dyDescent="0.25">
      <c r="A5803" s="40">
        <v>5867</v>
      </c>
      <c r="B5803" s="40" t="str">
        <f t="shared" si="546"/>
        <v>2025 Aralık</v>
      </c>
      <c r="C5803" s="41">
        <f t="shared" si="549"/>
        <v>46021</v>
      </c>
      <c r="D5803" s="42"/>
      <c r="E5803" s="42"/>
      <c r="F5803" s="42"/>
      <c r="G5803" s="43"/>
      <c r="H5803" s="76" t="str">
        <f>IF(G5803="","",VLOOKUP(F5803,ISLER!$1:$51,MATCH(D5803,ISLER!$1:$1,0)-2,0)*VLOOKUP(VLOOKUP(F5803,ISLER!$1:$51,MATCH(D5803,ISLER!$1:$1,0)-1,0),DOVIZ!$1:$4,MATCH(CONCATENATE(TEXT(C5803,"YYYY")," ",TEXT(C5803,"AAAA")),DOVIZ!$1:$1,0),0))</f>
        <v/>
      </c>
      <c r="I5803" s="76" t="str">
        <f t="shared" si="547"/>
        <v/>
      </c>
      <c r="J5803" s="45" t="b">
        <f t="shared" si="545"/>
        <v>0</v>
      </c>
      <c r="K5803" s="45" t="str">
        <f>IF(J5803=FALSE,"",IF(G5803="","",VLOOKUP(F5803,ISLER!$1:$51,2,0)*VLOOKUP(VLOOKUP(F5803,ISLER!$1:$51,3,0),DOVIZ!$1:$4,MATCH(CONCATENATE(TEXT(C5803,"YYYY")," ",TEXT(C5803,"AAAA")),DOVIZ!$1:$1,0),0)))</f>
        <v/>
      </c>
      <c r="L5803" s="45" t="str">
        <f t="shared" si="548"/>
        <v/>
      </c>
      <c r="M5803" s="74">
        <f t="shared" si="550"/>
        <v>46021</v>
      </c>
    </row>
    <row r="5804" spans="1:13" x14ac:dyDescent="0.25">
      <c r="A5804" s="40">
        <v>5868</v>
      </c>
      <c r="B5804" s="40" t="str">
        <f t="shared" si="546"/>
        <v>2025 Aralık</v>
      </c>
      <c r="C5804" s="41">
        <f t="shared" si="549"/>
        <v>46021</v>
      </c>
      <c r="D5804" s="42"/>
      <c r="E5804" s="42"/>
      <c r="F5804" s="42"/>
      <c r="G5804" s="43"/>
      <c r="H5804" s="76" t="str">
        <f>IF(G5804="","",VLOOKUP(F5804,ISLER!$1:$51,MATCH(D5804,ISLER!$1:$1,0)-2,0)*VLOOKUP(VLOOKUP(F5804,ISLER!$1:$51,MATCH(D5804,ISLER!$1:$1,0)-1,0),DOVIZ!$1:$4,MATCH(CONCATENATE(TEXT(C5804,"YYYY")," ",TEXT(C5804,"AAAA")),DOVIZ!$1:$1,0),0))</f>
        <v/>
      </c>
      <c r="I5804" s="76" t="str">
        <f t="shared" si="547"/>
        <v/>
      </c>
      <c r="J5804" s="45" t="b">
        <f t="shared" si="545"/>
        <v>0</v>
      </c>
      <c r="K5804" s="45" t="str">
        <f>IF(J5804=FALSE,"",IF(G5804="","",VLOOKUP(F5804,ISLER!$1:$51,2,0)*VLOOKUP(VLOOKUP(F5804,ISLER!$1:$51,3,0),DOVIZ!$1:$4,MATCH(CONCATENATE(TEXT(C5804,"YYYY")," ",TEXT(C5804,"AAAA")),DOVIZ!$1:$1,0),0)))</f>
        <v/>
      </c>
      <c r="L5804" s="45" t="str">
        <f t="shared" si="548"/>
        <v/>
      </c>
      <c r="M5804" s="74">
        <f t="shared" si="550"/>
        <v>46021</v>
      </c>
    </row>
    <row r="5805" spans="1:13" x14ac:dyDescent="0.25">
      <c r="A5805" s="40">
        <v>5869</v>
      </c>
      <c r="B5805" s="40" t="str">
        <f t="shared" si="546"/>
        <v>2025 Aralık</v>
      </c>
      <c r="C5805" s="41">
        <f t="shared" si="549"/>
        <v>46021</v>
      </c>
      <c r="D5805" s="42"/>
      <c r="E5805" s="42"/>
      <c r="F5805" s="42"/>
      <c r="G5805" s="43"/>
      <c r="H5805" s="76" t="str">
        <f>IF(G5805="","",VLOOKUP(F5805,ISLER!$1:$51,MATCH(D5805,ISLER!$1:$1,0)-2,0)*VLOOKUP(VLOOKUP(F5805,ISLER!$1:$51,MATCH(D5805,ISLER!$1:$1,0)-1,0),DOVIZ!$1:$4,MATCH(CONCATENATE(TEXT(C5805,"YYYY")," ",TEXT(C5805,"AAAA")),DOVIZ!$1:$1,0),0))</f>
        <v/>
      </c>
      <c r="I5805" s="76" t="str">
        <f t="shared" si="547"/>
        <v/>
      </c>
      <c r="J5805" s="45" t="b">
        <f t="shared" si="545"/>
        <v>0</v>
      </c>
      <c r="K5805" s="45" t="str">
        <f>IF(J5805=FALSE,"",IF(G5805="","",VLOOKUP(F5805,ISLER!$1:$51,2,0)*VLOOKUP(VLOOKUP(F5805,ISLER!$1:$51,3,0),DOVIZ!$1:$4,MATCH(CONCATENATE(TEXT(C5805,"YYYY")," ",TEXT(C5805,"AAAA")),DOVIZ!$1:$1,0),0)))</f>
        <v/>
      </c>
      <c r="L5805" s="45" t="str">
        <f t="shared" si="548"/>
        <v/>
      </c>
      <c r="M5805" s="74">
        <f t="shared" si="550"/>
        <v>46021</v>
      </c>
    </row>
    <row r="5806" spans="1:13" x14ac:dyDescent="0.25">
      <c r="A5806" s="40">
        <v>5870</v>
      </c>
      <c r="B5806" s="40" t="str">
        <f t="shared" si="546"/>
        <v>2025 Aralık</v>
      </c>
      <c r="C5806" s="41">
        <f t="shared" si="549"/>
        <v>46021</v>
      </c>
      <c r="D5806" s="42"/>
      <c r="E5806" s="42"/>
      <c r="F5806" s="42"/>
      <c r="G5806" s="43"/>
      <c r="H5806" s="76" t="str">
        <f>IF(G5806="","",VLOOKUP(F5806,ISLER!$1:$51,MATCH(D5806,ISLER!$1:$1,0)-2,0)*VLOOKUP(VLOOKUP(F5806,ISLER!$1:$51,MATCH(D5806,ISLER!$1:$1,0)-1,0),DOVIZ!$1:$4,MATCH(CONCATENATE(TEXT(C5806,"YYYY")," ",TEXT(C5806,"AAAA")),DOVIZ!$1:$1,0),0))</f>
        <v/>
      </c>
      <c r="I5806" s="76" t="str">
        <f t="shared" si="547"/>
        <v/>
      </c>
      <c r="J5806" s="45" t="b">
        <f t="shared" si="545"/>
        <v>0</v>
      </c>
      <c r="K5806" s="45" t="str">
        <f>IF(J5806=FALSE,"",IF(G5806="","",VLOOKUP(F5806,ISLER!$1:$51,2,0)*VLOOKUP(VLOOKUP(F5806,ISLER!$1:$51,3,0),DOVIZ!$1:$4,MATCH(CONCATENATE(TEXT(C5806,"YYYY")," ",TEXT(C5806,"AAAA")),DOVIZ!$1:$1,0),0)))</f>
        <v/>
      </c>
      <c r="L5806" s="45" t="str">
        <f t="shared" si="548"/>
        <v/>
      </c>
      <c r="M5806" s="74">
        <f t="shared" si="550"/>
        <v>46021</v>
      </c>
    </row>
    <row r="5807" spans="1:13" x14ac:dyDescent="0.25">
      <c r="A5807" s="40">
        <v>5871</v>
      </c>
      <c r="B5807" s="40" t="str">
        <f t="shared" si="546"/>
        <v>2025 Aralık</v>
      </c>
      <c r="C5807" s="41">
        <f t="shared" si="549"/>
        <v>46021</v>
      </c>
      <c r="D5807" s="42"/>
      <c r="E5807" s="42"/>
      <c r="F5807" s="42"/>
      <c r="G5807" s="43"/>
      <c r="H5807" s="76" t="str">
        <f>IF(G5807="","",VLOOKUP(F5807,ISLER!$1:$51,MATCH(D5807,ISLER!$1:$1,0)-2,0)*VLOOKUP(VLOOKUP(F5807,ISLER!$1:$51,MATCH(D5807,ISLER!$1:$1,0)-1,0),DOVIZ!$1:$4,MATCH(CONCATENATE(TEXT(C5807,"YYYY")," ",TEXT(C5807,"AAAA")),DOVIZ!$1:$1,0),0))</f>
        <v/>
      </c>
      <c r="I5807" s="76" t="str">
        <f t="shared" si="547"/>
        <v/>
      </c>
      <c r="J5807" s="45" t="b">
        <f t="shared" si="545"/>
        <v>0</v>
      </c>
      <c r="K5807" s="45" t="str">
        <f>IF(J5807=FALSE,"",IF(G5807="","",VLOOKUP(F5807,ISLER!$1:$51,2,0)*VLOOKUP(VLOOKUP(F5807,ISLER!$1:$51,3,0),DOVIZ!$1:$4,MATCH(CONCATENATE(TEXT(C5807,"YYYY")," ",TEXT(C5807,"AAAA")),DOVIZ!$1:$1,0),0)))</f>
        <v/>
      </c>
      <c r="L5807" s="45" t="str">
        <f t="shared" si="548"/>
        <v/>
      </c>
      <c r="M5807" s="74">
        <f t="shared" si="550"/>
        <v>46021</v>
      </c>
    </row>
    <row r="5808" spans="1:13" x14ac:dyDescent="0.25">
      <c r="A5808" s="40">
        <v>5872</v>
      </c>
      <c r="B5808" s="40" t="str">
        <f t="shared" si="546"/>
        <v>2025 Aralık</v>
      </c>
      <c r="C5808" s="41">
        <f t="shared" si="549"/>
        <v>46021</v>
      </c>
      <c r="D5808" s="42"/>
      <c r="E5808" s="42"/>
      <c r="F5808" s="42"/>
      <c r="G5808" s="43"/>
      <c r="H5808" s="76" t="str">
        <f>IF(G5808="","",VLOOKUP(F5808,ISLER!$1:$51,MATCH(D5808,ISLER!$1:$1,0)-2,0)*VLOOKUP(VLOOKUP(F5808,ISLER!$1:$51,MATCH(D5808,ISLER!$1:$1,0)-1,0),DOVIZ!$1:$4,MATCH(CONCATENATE(TEXT(C5808,"YYYY")," ",TEXT(C5808,"AAAA")),DOVIZ!$1:$1,0),0))</f>
        <v/>
      </c>
      <c r="I5808" s="76" t="str">
        <f t="shared" si="547"/>
        <v/>
      </c>
      <c r="J5808" s="45" t="b">
        <f t="shared" si="545"/>
        <v>0</v>
      </c>
      <c r="K5808" s="45" t="str">
        <f>IF(J5808=FALSE,"",IF(G5808="","",VLOOKUP(F5808,ISLER!$1:$51,2,0)*VLOOKUP(VLOOKUP(F5808,ISLER!$1:$51,3,0),DOVIZ!$1:$4,MATCH(CONCATENATE(TEXT(C5808,"YYYY")," ",TEXT(C5808,"AAAA")),DOVIZ!$1:$1,0),0)))</f>
        <v/>
      </c>
      <c r="L5808" s="45" t="str">
        <f t="shared" si="548"/>
        <v/>
      </c>
      <c r="M5808" s="74">
        <f t="shared" si="550"/>
        <v>46021</v>
      </c>
    </row>
    <row r="5809" spans="1:13" x14ac:dyDescent="0.25">
      <c r="A5809" s="40">
        <v>5873</v>
      </c>
      <c r="B5809" s="40" t="str">
        <f t="shared" si="546"/>
        <v>2025 Aralık</v>
      </c>
      <c r="C5809" s="41">
        <f t="shared" si="549"/>
        <v>46021</v>
      </c>
      <c r="D5809" s="42"/>
      <c r="E5809" s="42"/>
      <c r="F5809" s="42"/>
      <c r="G5809" s="43"/>
      <c r="H5809" s="76" t="str">
        <f>IF(G5809="","",VLOOKUP(F5809,ISLER!$1:$51,MATCH(D5809,ISLER!$1:$1,0)-2,0)*VLOOKUP(VLOOKUP(F5809,ISLER!$1:$51,MATCH(D5809,ISLER!$1:$1,0)-1,0),DOVIZ!$1:$4,MATCH(CONCATENATE(TEXT(C5809,"YYYY")," ",TEXT(C5809,"AAAA")),DOVIZ!$1:$1,0),0))</f>
        <v/>
      </c>
      <c r="I5809" s="76" t="str">
        <f t="shared" si="547"/>
        <v/>
      </c>
      <c r="J5809" s="45" t="b">
        <f t="shared" si="545"/>
        <v>0</v>
      </c>
      <c r="K5809" s="45" t="str">
        <f>IF(J5809=FALSE,"",IF(G5809="","",VLOOKUP(F5809,ISLER!$1:$51,2,0)*VLOOKUP(VLOOKUP(F5809,ISLER!$1:$51,3,0),DOVIZ!$1:$4,MATCH(CONCATENATE(TEXT(C5809,"YYYY")," ",TEXT(C5809,"AAAA")),DOVIZ!$1:$1,0),0)))</f>
        <v/>
      </c>
      <c r="L5809" s="45" t="str">
        <f t="shared" si="548"/>
        <v/>
      </c>
      <c r="M5809" s="74">
        <f t="shared" si="550"/>
        <v>46021</v>
      </c>
    </row>
    <row r="5810" spans="1:13" x14ac:dyDescent="0.25">
      <c r="A5810" s="40">
        <v>5874</v>
      </c>
      <c r="B5810" s="40" t="str">
        <f t="shared" si="546"/>
        <v>2025 Aralık</v>
      </c>
      <c r="C5810" s="41">
        <f t="shared" si="549"/>
        <v>46021</v>
      </c>
      <c r="D5810" s="42"/>
      <c r="E5810" s="42"/>
      <c r="F5810" s="42"/>
      <c r="G5810" s="43"/>
      <c r="H5810" s="76" t="str">
        <f>IF(G5810="","",VLOOKUP(F5810,ISLER!$1:$51,MATCH(D5810,ISLER!$1:$1,0)-2,0)*VLOOKUP(VLOOKUP(F5810,ISLER!$1:$51,MATCH(D5810,ISLER!$1:$1,0)-1,0),DOVIZ!$1:$4,MATCH(CONCATENATE(TEXT(C5810,"YYYY")," ",TEXT(C5810,"AAAA")),DOVIZ!$1:$1,0),0))</f>
        <v/>
      </c>
      <c r="I5810" s="76" t="str">
        <f t="shared" si="547"/>
        <v/>
      </c>
      <c r="J5810" s="45" t="b">
        <f t="shared" ref="J5810:J5873" si="551">OR(D5810="DİŞÇİM İSTANBUL EZGİ HANIM",D5810="DİŞÇİM İSTANBUL MERVE HANIM",D5810="DİŞÇİM İSTANBUL BÜŞRA HANIM",D5810="DİŞÇİM İSTANBUL HÜLYA HANIM",D5810="DİŞÇİM İSTANBUL KEMAL BEY",D5810="DİŞÇİM İSTANBUL HAKAN BEY",D5810="DİŞÇİM İSTANBUL MUHAMMED BEY",D5810="DİŞÇİM İSTANBUL MURAT BEY")</f>
        <v>0</v>
      </c>
      <c r="K5810" s="45" t="str">
        <f>IF(J5810=FALSE,"",IF(G5810="","",VLOOKUP(F5810,ISLER!$1:$51,2,0)*VLOOKUP(VLOOKUP(F5810,ISLER!$1:$51,3,0),DOVIZ!$1:$4,MATCH(CONCATENATE(TEXT(C5810,"YYYY")," ",TEXT(C5810,"AAAA")),DOVIZ!$1:$1,0),0)))</f>
        <v/>
      </c>
      <c r="L5810" s="45" t="str">
        <f t="shared" si="548"/>
        <v/>
      </c>
      <c r="M5810" s="74">
        <f t="shared" si="550"/>
        <v>46021</v>
      </c>
    </row>
    <row r="5811" spans="1:13" x14ac:dyDescent="0.25">
      <c r="A5811" s="40">
        <v>5875</v>
      </c>
      <c r="B5811" s="40" t="str">
        <f t="shared" si="546"/>
        <v>2025 Aralık</v>
      </c>
      <c r="C5811" s="41">
        <f t="shared" si="549"/>
        <v>46021</v>
      </c>
      <c r="D5811" s="42"/>
      <c r="E5811" s="42"/>
      <c r="F5811" s="42"/>
      <c r="G5811" s="43"/>
      <c r="H5811" s="76" t="str">
        <f>IF(G5811="","",VLOOKUP(F5811,ISLER!$1:$51,MATCH(D5811,ISLER!$1:$1,0)-2,0)*VLOOKUP(VLOOKUP(F5811,ISLER!$1:$51,MATCH(D5811,ISLER!$1:$1,0)-1,0),DOVIZ!$1:$4,MATCH(CONCATENATE(TEXT(C5811,"YYYY")," ",TEXT(C5811,"AAAA")),DOVIZ!$1:$1,0),0))</f>
        <v/>
      </c>
      <c r="I5811" s="76" t="str">
        <f t="shared" si="547"/>
        <v/>
      </c>
      <c r="J5811" s="45" t="b">
        <f t="shared" si="551"/>
        <v>0</v>
      </c>
      <c r="K5811" s="45" t="str">
        <f>IF(J5811=FALSE,"",IF(G5811="","",VLOOKUP(F5811,ISLER!$1:$51,2,0)*VLOOKUP(VLOOKUP(F5811,ISLER!$1:$51,3,0),DOVIZ!$1:$4,MATCH(CONCATENATE(TEXT(C5811,"YYYY")," ",TEXT(C5811,"AAAA")),DOVIZ!$1:$1,0),0)))</f>
        <v/>
      </c>
      <c r="L5811" s="45" t="str">
        <f t="shared" si="548"/>
        <v/>
      </c>
      <c r="M5811" s="74">
        <f t="shared" si="550"/>
        <v>46021</v>
      </c>
    </row>
    <row r="5812" spans="1:13" x14ac:dyDescent="0.25">
      <c r="A5812" s="40">
        <v>5876</v>
      </c>
      <c r="B5812" s="40" t="str">
        <f t="shared" si="546"/>
        <v>2025 Aralık</v>
      </c>
      <c r="C5812" s="41">
        <f t="shared" si="549"/>
        <v>46021</v>
      </c>
      <c r="D5812" s="42"/>
      <c r="E5812" s="42"/>
      <c r="F5812" s="42"/>
      <c r="G5812" s="43"/>
      <c r="H5812" s="76" t="str">
        <f>IF(G5812="","",VLOOKUP(F5812,ISLER!$1:$51,MATCH(D5812,ISLER!$1:$1,0)-2,0)*VLOOKUP(VLOOKUP(F5812,ISLER!$1:$51,MATCH(D5812,ISLER!$1:$1,0)-1,0),DOVIZ!$1:$4,MATCH(CONCATENATE(TEXT(C5812,"YYYY")," ",TEXT(C5812,"AAAA")),DOVIZ!$1:$1,0),0))</f>
        <v/>
      </c>
      <c r="I5812" s="76" t="str">
        <f t="shared" si="547"/>
        <v/>
      </c>
      <c r="J5812" s="45" t="b">
        <f t="shared" si="551"/>
        <v>0</v>
      </c>
      <c r="K5812" s="45" t="str">
        <f>IF(J5812=FALSE,"",IF(G5812="","",VLOOKUP(F5812,ISLER!$1:$51,2,0)*VLOOKUP(VLOOKUP(F5812,ISLER!$1:$51,3,0),DOVIZ!$1:$4,MATCH(CONCATENATE(TEXT(C5812,"YYYY")," ",TEXT(C5812,"AAAA")),DOVIZ!$1:$1,0),0)))</f>
        <v/>
      </c>
      <c r="L5812" s="45" t="str">
        <f t="shared" si="548"/>
        <v/>
      </c>
      <c r="M5812" s="74">
        <f t="shared" si="550"/>
        <v>46021</v>
      </c>
    </row>
    <row r="5813" spans="1:13" x14ac:dyDescent="0.25">
      <c r="A5813" s="40">
        <v>5877</v>
      </c>
      <c r="B5813" s="40" t="str">
        <f t="shared" si="546"/>
        <v>2025 Aralık</v>
      </c>
      <c r="C5813" s="41">
        <f t="shared" si="549"/>
        <v>46021</v>
      </c>
      <c r="D5813" s="42"/>
      <c r="E5813" s="42"/>
      <c r="F5813" s="42"/>
      <c r="G5813" s="43"/>
      <c r="H5813" s="76" t="str">
        <f>IF(G5813="","",VLOOKUP(F5813,ISLER!$1:$51,MATCH(D5813,ISLER!$1:$1,0)-2,0)*VLOOKUP(VLOOKUP(F5813,ISLER!$1:$51,MATCH(D5813,ISLER!$1:$1,0)-1,0),DOVIZ!$1:$4,MATCH(CONCATENATE(TEXT(C5813,"YYYY")," ",TEXT(C5813,"AAAA")),DOVIZ!$1:$1,0),0))</f>
        <v/>
      </c>
      <c r="I5813" s="76" t="str">
        <f t="shared" si="547"/>
        <v/>
      </c>
      <c r="J5813" s="45" t="b">
        <f t="shared" si="551"/>
        <v>0</v>
      </c>
      <c r="K5813" s="45" t="str">
        <f>IF(J5813=FALSE,"",IF(G5813="","",VLOOKUP(F5813,ISLER!$1:$51,2,0)*VLOOKUP(VLOOKUP(F5813,ISLER!$1:$51,3,0),DOVIZ!$1:$4,MATCH(CONCATENATE(TEXT(C5813,"YYYY")," ",TEXT(C5813,"AAAA")),DOVIZ!$1:$1,0),0)))</f>
        <v/>
      </c>
      <c r="L5813" s="45" t="str">
        <f t="shared" si="548"/>
        <v/>
      </c>
      <c r="M5813" s="74">
        <f t="shared" si="550"/>
        <v>46021</v>
      </c>
    </row>
    <row r="5814" spans="1:13" x14ac:dyDescent="0.25">
      <c r="A5814" s="40">
        <v>5878</v>
      </c>
      <c r="B5814" s="40" t="str">
        <f t="shared" si="546"/>
        <v>2025 Aralık</v>
      </c>
      <c r="C5814" s="41">
        <f t="shared" si="549"/>
        <v>46021</v>
      </c>
      <c r="D5814" s="42"/>
      <c r="E5814" s="42"/>
      <c r="F5814" s="42"/>
      <c r="G5814" s="43"/>
      <c r="H5814" s="76" t="str">
        <f>IF(G5814="","",VLOOKUP(F5814,ISLER!$1:$51,MATCH(D5814,ISLER!$1:$1,0)-2,0)*VLOOKUP(VLOOKUP(F5814,ISLER!$1:$51,MATCH(D5814,ISLER!$1:$1,0)-1,0),DOVIZ!$1:$4,MATCH(CONCATENATE(TEXT(C5814,"YYYY")," ",TEXT(C5814,"AAAA")),DOVIZ!$1:$1,0),0))</f>
        <v/>
      </c>
      <c r="I5814" s="76" t="str">
        <f t="shared" si="547"/>
        <v/>
      </c>
      <c r="J5814" s="45" t="b">
        <f t="shared" si="551"/>
        <v>0</v>
      </c>
      <c r="K5814" s="45" t="str">
        <f>IF(J5814=FALSE,"",IF(G5814="","",VLOOKUP(F5814,ISLER!$1:$51,2,0)*VLOOKUP(VLOOKUP(F5814,ISLER!$1:$51,3,0),DOVIZ!$1:$4,MATCH(CONCATENATE(TEXT(C5814,"YYYY")," ",TEXT(C5814,"AAAA")),DOVIZ!$1:$1,0),0)))</f>
        <v/>
      </c>
      <c r="L5814" s="45" t="str">
        <f t="shared" si="548"/>
        <v/>
      </c>
      <c r="M5814" s="74">
        <f t="shared" si="550"/>
        <v>46021</v>
      </c>
    </row>
    <row r="5815" spans="1:13" x14ac:dyDescent="0.25">
      <c r="A5815" s="40">
        <v>5879</v>
      </c>
      <c r="B5815" s="40" t="str">
        <f t="shared" si="546"/>
        <v>2025 Aralık</v>
      </c>
      <c r="C5815" s="41">
        <f t="shared" si="549"/>
        <v>46021</v>
      </c>
      <c r="D5815" s="42"/>
      <c r="E5815" s="42"/>
      <c r="F5815" s="42"/>
      <c r="G5815" s="43"/>
      <c r="H5815" s="76" t="str">
        <f>IF(G5815="","",VLOOKUP(F5815,ISLER!$1:$51,MATCH(D5815,ISLER!$1:$1,0)-2,0)*VLOOKUP(VLOOKUP(F5815,ISLER!$1:$51,MATCH(D5815,ISLER!$1:$1,0)-1,0),DOVIZ!$1:$4,MATCH(CONCATENATE(TEXT(C5815,"YYYY")," ",TEXT(C5815,"AAAA")),DOVIZ!$1:$1,0),0))</f>
        <v/>
      </c>
      <c r="I5815" s="76" t="str">
        <f t="shared" si="547"/>
        <v/>
      </c>
      <c r="J5815" s="45" t="b">
        <f t="shared" si="551"/>
        <v>0</v>
      </c>
      <c r="K5815" s="45" t="str">
        <f>IF(J5815=FALSE,"",IF(G5815="","",VLOOKUP(F5815,ISLER!$1:$51,2,0)*VLOOKUP(VLOOKUP(F5815,ISLER!$1:$51,3,0),DOVIZ!$1:$4,MATCH(CONCATENATE(TEXT(C5815,"YYYY")," ",TEXT(C5815,"AAAA")),DOVIZ!$1:$1,0),0)))</f>
        <v/>
      </c>
      <c r="L5815" s="45" t="str">
        <f t="shared" si="548"/>
        <v/>
      </c>
      <c r="M5815" s="74">
        <f t="shared" si="550"/>
        <v>46021</v>
      </c>
    </row>
    <row r="5816" spans="1:13" x14ac:dyDescent="0.25">
      <c r="A5816" s="40">
        <v>5880</v>
      </c>
      <c r="B5816" s="40" t="str">
        <f t="shared" si="546"/>
        <v>2025 Aralık</v>
      </c>
      <c r="C5816" s="41">
        <f t="shared" si="549"/>
        <v>46021</v>
      </c>
      <c r="D5816" s="42"/>
      <c r="E5816" s="42"/>
      <c r="F5816" s="42"/>
      <c r="G5816" s="43"/>
      <c r="H5816" s="76" t="str">
        <f>IF(G5816="","",VLOOKUP(F5816,ISLER!$1:$51,MATCH(D5816,ISLER!$1:$1,0)-2,0)*VLOOKUP(VLOOKUP(F5816,ISLER!$1:$51,MATCH(D5816,ISLER!$1:$1,0)-1,0),DOVIZ!$1:$4,MATCH(CONCATENATE(TEXT(C5816,"YYYY")," ",TEXT(C5816,"AAAA")),DOVIZ!$1:$1,0),0))</f>
        <v/>
      </c>
      <c r="I5816" s="76" t="str">
        <f t="shared" si="547"/>
        <v/>
      </c>
      <c r="J5816" s="45" t="b">
        <f t="shared" si="551"/>
        <v>0</v>
      </c>
      <c r="K5816" s="45" t="str">
        <f>IF(J5816=FALSE,"",IF(G5816="","",VLOOKUP(F5816,ISLER!$1:$51,2,0)*VLOOKUP(VLOOKUP(F5816,ISLER!$1:$51,3,0),DOVIZ!$1:$4,MATCH(CONCATENATE(TEXT(C5816,"YYYY")," ",TEXT(C5816,"AAAA")),DOVIZ!$1:$1,0),0)))</f>
        <v/>
      </c>
      <c r="L5816" s="45" t="str">
        <f t="shared" si="548"/>
        <v/>
      </c>
      <c r="M5816" s="74">
        <f t="shared" si="550"/>
        <v>46021</v>
      </c>
    </row>
    <row r="5817" spans="1:13" x14ac:dyDescent="0.25">
      <c r="A5817" s="40">
        <v>5881</v>
      </c>
      <c r="B5817" s="40" t="str">
        <f t="shared" si="546"/>
        <v>2025 Aralık</v>
      </c>
      <c r="C5817" s="41">
        <f t="shared" si="549"/>
        <v>46021</v>
      </c>
      <c r="D5817" s="42"/>
      <c r="E5817" s="42"/>
      <c r="F5817" s="42"/>
      <c r="G5817" s="43"/>
      <c r="H5817" s="76" t="str">
        <f>IF(G5817="","",VLOOKUP(F5817,ISLER!$1:$51,MATCH(D5817,ISLER!$1:$1,0)-2,0)*VLOOKUP(VLOOKUP(F5817,ISLER!$1:$51,MATCH(D5817,ISLER!$1:$1,0)-1,0),DOVIZ!$1:$4,MATCH(CONCATENATE(TEXT(C5817,"YYYY")," ",TEXT(C5817,"AAAA")),DOVIZ!$1:$1,0),0))</f>
        <v/>
      </c>
      <c r="I5817" s="76" t="str">
        <f t="shared" si="547"/>
        <v/>
      </c>
      <c r="J5817" s="45" t="b">
        <f t="shared" si="551"/>
        <v>0</v>
      </c>
      <c r="K5817" s="45" t="str">
        <f>IF(J5817=FALSE,"",IF(G5817="","",VLOOKUP(F5817,ISLER!$1:$51,2,0)*VLOOKUP(VLOOKUP(F5817,ISLER!$1:$51,3,0),DOVIZ!$1:$4,MATCH(CONCATENATE(TEXT(C5817,"YYYY")," ",TEXT(C5817,"AAAA")),DOVIZ!$1:$1,0),0)))</f>
        <v/>
      </c>
      <c r="L5817" s="45" t="str">
        <f t="shared" si="548"/>
        <v/>
      </c>
      <c r="M5817" s="74">
        <f t="shared" si="550"/>
        <v>46021</v>
      </c>
    </row>
    <row r="5818" spans="1:13" x14ac:dyDescent="0.25">
      <c r="A5818" s="40">
        <v>5882</v>
      </c>
      <c r="B5818" s="40" t="str">
        <f t="shared" si="546"/>
        <v>2025 Aralık</v>
      </c>
      <c r="C5818" s="41">
        <f t="shared" si="549"/>
        <v>46021</v>
      </c>
      <c r="D5818" s="42"/>
      <c r="E5818" s="42"/>
      <c r="F5818" s="42"/>
      <c r="G5818" s="43"/>
      <c r="H5818" s="76" t="str">
        <f>IF(G5818="","",VLOOKUP(F5818,ISLER!$1:$51,MATCH(D5818,ISLER!$1:$1,0)-2,0)*VLOOKUP(VLOOKUP(F5818,ISLER!$1:$51,MATCH(D5818,ISLER!$1:$1,0)-1,0),DOVIZ!$1:$4,MATCH(CONCATENATE(TEXT(C5818,"YYYY")," ",TEXT(C5818,"AAAA")),DOVIZ!$1:$1,0),0))</f>
        <v/>
      </c>
      <c r="I5818" s="76" t="str">
        <f t="shared" si="547"/>
        <v/>
      </c>
      <c r="J5818" s="45" t="b">
        <f t="shared" si="551"/>
        <v>0</v>
      </c>
      <c r="K5818" s="45" t="str">
        <f>IF(J5818=FALSE,"",IF(G5818="","",VLOOKUP(F5818,ISLER!$1:$51,2,0)*VLOOKUP(VLOOKUP(F5818,ISLER!$1:$51,3,0),DOVIZ!$1:$4,MATCH(CONCATENATE(TEXT(C5818,"YYYY")," ",TEXT(C5818,"AAAA")),DOVIZ!$1:$1,0),0)))</f>
        <v/>
      </c>
      <c r="L5818" s="45" t="str">
        <f t="shared" si="548"/>
        <v/>
      </c>
      <c r="M5818" s="74">
        <f t="shared" si="550"/>
        <v>46021</v>
      </c>
    </row>
    <row r="5819" spans="1:13" x14ac:dyDescent="0.25">
      <c r="A5819" s="40">
        <v>5883</v>
      </c>
      <c r="B5819" s="40" t="str">
        <f t="shared" si="546"/>
        <v>2025 Aralık</v>
      </c>
      <c r="C5819" s="41">
        <f t="shared" si="549"/>
        <v>46021</v>
      </c>
      <c r="D5819" s="42"/>
      <c r="E5819" s="42"/>
      <c r="F5819" s="42"/>
      <c r="G5819" s="43"/>
      <c r="H5819" s="76" t="str">
        <f>IF(G5819="","",VLOOKUP(F5819,ISLER!$1:$51,MATCH(D5819,ISLER!$1:$1,0)-2,0)*VLOOKUP(VLOOKUP(F5819,ISLER!$1:$51,MATCH(D5819,ISLER!$1:$1,0)-1,0),DOVIZ!$1:$4,MATCH(CONCATENATE(TEXT(C5819,"YYYY")," ",TEXT(C5819,"AAAA")),DOVIZ!$1:$1,0),0))</f>
        <v/>
      </c>
      <c r="I5819" s="76" t="str">
        <f t="shared" si="547"/>
        <v/>
      </c>
      <c r="J5819" s="45" t="b">
        <f t="shared" si="551"/>
        <v>0</v>
      </c>
      <c r="K5819" s="45" t="str">
        <f>IF(J5819=FALSE,"",IF(G5819="","",VLOOKUP(F5819,ISLER!$1:$51,2,0)*VLOOKUP(VLOOKUP(F5819,ISLER!$1:$51,3,0),DOVIZ!$1:$4,MATCH(CONCATENATE(TEXT(C5819,"YYYY")," ",TEXT(C5819,"AAAA")),DOVIZ!$1:$1,0),0)))</f>
        <v/>
      </c>
      <c r="L5819" s="45" t="str">
        <f t="shared" si="548"/>
        <v/>
      </c>
      <c r="M5819" s="74">
        <f t="shared" si="550"/>
        <v>46021</v>
      </c>
    </row>
    <row r="5820" spans="1:13" x14ac:dyDescent="0.25">
      <c r="A5820" s="40">
        <v>5884</v>
      </c>
      <c r="B5820" s="40" t="str">
        <f t="shared" si="546"/>
        <v>2025 Aralık</v>
      </c>
      <c r="C5820" s="41">
        <f t="shared" si="549"/>
        <v>46021</v>
      </c>
      <c r="D5820" s="42"/>
      <c r="E5820" s="42"/>
      <c r="F5820" s="42"/>
      <c r="G5820" s="43"/>
      <c r="H5820" s="76" t="str">
        <f>IF(G5820="","",VLOOKUP(F5820,ISLER!$1:$51,MATCH(D5820,ISLER!$1:$1,0)-2,0)*VLOOKUP(VLOOKUP(F5820,ISLER!$1:$51,MATCH(D5820,ISLER!$1:$1,0)-1,0),DOVIZ!$1:$4,MATCH(CONCATENATE(TEXT(C5820,"YYYY")," ",TEXT(C5820,"AAAA")),DOVIZ!$1:$1,0),0))</f>
        <v/>
      </c>
      <c r="I5820" s="76" t="str">
        <f t="shared" si="547"/>
        <v/>
      </c>
      <c r="J5820" s="45" t="b">
        <f t="shared" si="551"/>
        <v>0</v>
      </c>
      <c r="K5820" s="45" t="str">
        <f>IF(J5820=FALSE,"",IF(G5820="","",VLOOKUP(F5820,ISLER!$1:$51,2,0)*VLOOKUP(VLOOKUP(F5820,ISLER!$1:$51,3,0),DOVIZ!$1:$4,MATCH(CONCATENATE(TEXT(C5820,"YYYY")," ",TEXT(C5820,"AAAA")),DOVIZ!$1:$1,0),0)))</f>
        <v/>
      </c>
      <c r="L5820" s="45" t="str">
        <f t="shared" si="548"/>
        <v/>
      </c>
      <c r="M5820" s="74">
        <f t="shared" si="550"/>
        <v>46021</v>
      </c>
    </row>
    <row r="5821" spans="1:13" x14ac:dyDescent="0.25">
      <c r="A5821" s="40">
        <v>5885</v>
      </c>
      <c r="B5821" s="40" t="str">
        <f t="shared" si="546"/>
        <v>2025 Aralık</v>
      </c>
      <c r="C5821" s="41">
        <f t="shared" si="549"/>
        <v>46021</v>
      </c>
      <c r="D5821" s="42"/>
      <c r="E5821" s="42"/>
      <c r="F5821" s="42"/>
      <c r="G5821" s="43"/>
      <c r="H5821" s="76" t="str">
        <f>IF(G5821="","",VLOOKUP(F5821,ISLER!$1:$51,MATCH(D5821,ISLER!$1:$1,0)-2,0)*VLOOKUP(VLOOKUP(F5821,ISLER!$1:$51,MATCH(D5821,ISLER!$1:$1,0)-1,0),DOVIZ!$1:$4,MATCH(CONCATENATE(TEXT(C5821,"YYYY")," ",TEXT(C5821,"AAAA")),DOVIZ!$1:$1,0),0))</f>
        <v/>
      </c>
      <c r="I5821" s="76" t="str">
        <f t="shared" si="547"/>
        <v/>
      </c>
      <c r="J5821" s="45" t="b">
        <f t="shared" si="551"/>
        <v>0</v>
      </c>
      <c r="K5821" s="45" t="str">
        <f>IF(J5821=FALSE,"",IF(G5821="","",VLOOKUP(F5821,ISLER!$1:$51,2,0)*VLOOKUP(VLOOKUP(F5821,ISLER!$1:$51,3,0),DOVIZ!$1:$4,MATCH(CONCATENATE(TEXT(C5821,"YYYY")," ",TEXT(C5821,"AAAA")),DOVIZ!$1:$1,0),0)))</f>
        <v/>
      </c>
      <c r="L5821" s="45" t="str">
        <f t="shared" si="548"/>
        <v/>
      </c>
      <c r="M5821" s="74">
        <f t="shared" si="550"/>
        <v>46021</v>
      </c>
    </row>
    <row r="5822" spans="1:13" x14ac:dyDescent="0.25">
      <c r="A5822" s="40">
        <v>5886</v>
      </c>
      <c r="B5822" s="40" t="str">
        <f t="shared" si="546"/>
        <v>2025 Aralık</v>
      </c>
      <c r="C5822" s="41">
        <f t="shared" si="549"/>
        <v>46021</v>
      </c>
      <c r="D5822" s="42"/>
      <c r="E5822" s="42"/>
      <c r="F5822" s="42"/>
      <c r="G5822" s="43"/>
      <c r="H5822" s="76" t="str">
        <f>IF(G5822="","",VLOOKUP(F5822,ISLER!$1:$51,MATCH(D5822,ISLER!$1:$1,0)-2,0)*VLOOKUP(VLOOKUP(F5822,ISLER!$1:$51,MATCH(D5822,ISLER!$1:$1,0)-1,0),DOVIZ!$1:$4,MATCH(CONCATENATE(TEXT(C5822,"YYYY")," ",TEXT(C5822,"AAAA")),DOVIZ!$1:$1,0),0))</f>
        <v/>
      </c>
      <c r="I5822" s="76" t="str">
        <f t="shared" si="547"/>
        <v/>
      </c>
      <c r="J5822" s="45" t="b">
        <f t="shared" si="551"/>
        <v>0</v>
      </c>
      <c r="K5822" s="45" t="str">
        <f>IF(J5822=FALSE,"",IF(G5822="","",VLOOKUP(F5822,ISLER!$1:$51,2,0)*VLOOKUP(VLOOKUP(F5822,ISLER!$1:$51,3,0),DOVIZ!$1:$4,MATCH(CONCATENATE(TEXT(C5822,"YYYY")," ",TEXT(C5822,"AAAA")),DOVIZ!$1:$1,0),0)))</f>
        <v/>
      </c>
      <c r="L5822" s="45" t="str">
        <f t="shared" si="548"/>
        <v/>
      </c>
      <c r="M5822" s="74">
        <f t="shared" si="550"/>
        <v>46021</v>
      </c>
    </row>
    <row r="5823" spans="1:13" x14ac:dyDescent="0.25">
      <c r="A5823" s="40">
        <v>5887</v>
      </c>
      <c r="B5823" s="40" t="str">
        <f t="shared" si="546"/>
        <v>2025 Aralık</v>
      </c>
      <c r="C5823" s="41">
        <f t="shared" si="549"/>
        <v>46021</v>
      </c>
      <c r="D5823" s="42"/>
      <c r="E5823" s="42"/>
      <c r="F5823" s="42"/>
      <c r="G5823" s="43"/>
      <c r="H5823" s="76" t="str">
        <f>IF(G5823="","",VLOOKUP(F5823,ISLER!$1:$51,MATCH(D5823,ISLER!$1:$1,0)-2,0)*VLOOKUP(VLOOKUP(F5823,ISLER!$1:$51,MATCH(D5823,ISLER!$1:$1,0)-1,0),DOVIZ!$1:$4,MATCH(CONCATENATE(TEXT(C5823,"YYYY")," ",TEXT(C5823,"AAAA")),DOVIZ!$1:$1,0),0))</f>
        <v/>
      </c>
      <c r="I5823" s="76" t="str">
        <f t="shared" si="547"/>
        <v/>
      </c>
      <c r="J5823" s="45" t="b">
        <f t="shared" si="551"/>
        <v>0</v>
      </c>
      <c r="K5823" s="45" t="str">
        <f>IF(J5823=FALSE,"",IF(G5823="","",VLOOKUP(F5823,ISLER!$1:$51,2,0)*VLOOKUP(VLOOKUP(F5823,ISLER!$1:$51,3,0),DOVIZ!$1:$4,MATCH(CONCATENATE(TEXT(C5823,"YYYY")," ",TEXT(C5823,"AAAA")),DOVIZ!$1:$1,0),0)))</f>
        <v/>
      </c>
      <c r="L5823" s="45" t="str">
        <f t="shared" si="548"/>
        <v/>
      </c>
      <c r="M5823" s="74">
        <f t="shared" si="550"/>
        <v>46021</v>
      </c>
    </row>
    <row r="5824" spans="1:13" x14ac:dyDescent="0.25">
      <c r="A5824" s="40">
        <v>5888</v>
      </c>
      <c r="B5824" s="40" t="str">
        <f t="shared" si="546"/>
        <v>2025 Aralık</v>
      </c>
      <c r="C5824" s="41">
        <f t="shared" si="549"/>
        <v>46021</v>
      </c>
      <c r="D5824" s="42"/>
      <c r="E5824" s="42"/>
      <c r="F5824" s="42"/>
      <c r="G5824" s="43"/>
      <c r="H5824" s="76" t="str">
        <f>IF(G5824="","",VLOOKUP(F5824,ISLER!$1:$51,MATCH(D5824,ISLER!$1:$1,0)-2,0)*VLOOKUP(VLOOKUP(F5824,ISLER!$1:$51,MATCH(D5824,ISLER!$1:$1,0)-1,0),DOVIZ!$1:$4,MATCH(CONCATENATE(TEXT(C5824,"YYYY")," ",TEXT(C5824,"AAAA")),DOVIZ!$1:$1,0),0))</f>
        <v/>
      </c>
      <c r="I5824" s="76" t="str">
        <f t="shared" si="547"/>
        <v/>
      </c>
      <c r="J5824" s="45" t="b">
        <f t="shared" si="551"/>
        <v>0</v>
      </c>
      <c r="K5824" s="45" t="str">
        <f>IF(J5824=FALSE,"",IF(G5824="","",VLOOKUP(F5824,ISLER!$1:$51,2,0)*VLOOKUP(VLOOKUP(F5824,ISLER!$1:$51,3,0),DOVIZ!$1:$4,MATCH(CONCATENATE(TEXT(C5824,"YYYY")," ",TEXT(C5824,"AAAA")),DOVIZ!$1:$1,0),0)))</f>
        <v/>
      </c>
      <c r="L5824" s="45" t="str">
        <f t="shared" si="548"/>
        <v/>
      </c>
      <c r="M5824" s="74">
        <f t="shared" si="550"/>
        <v>46021</v>
      </c>
    </row>
    <row r="5825" spans="1:13" x14ac:dyDescent="0.25">
      <c r="A5825" s="40">
        <v>5889</v>
      </c>
      <c r="B5825" s="40" t="str">
        <f t="shared" ref="B5825:B5888" si="552">CONCATENATE(TEXT(C5825,"YYYY")," ",TEXT(C5825,"AAAA"))</f>
        <v>2025 Aralık</v>
      </c>
      <c r="C5825" s="41">
        <f t="shared" si="549"/>
        <v>46021</v>
      </c>
      <c r="D5825" s="42"/>
      <c r="E5825" s="42"/>
      <c r="F5825" s="42"/>
      <c r="G5825" s="43"/>
      <c r="H5825" s="76" t="str">
        <f>IF(G5825="","",VLOOKUP(F5825,ISLER!$1:$51,MATCH(D5825,ISLER!$1:$1,0)-2,0)*VLOOKUP(VLOOKUP(F5825,ISLER!$1:$51,MATCH(D5825,ISLER!$1:$1,0)-1,0),DOVIZ!$1:$4,MATCH(CONCATENATE(TEXT(C5825,"YYYY")," ",TEXT(C5825,"AAAA")),DOVIZ!$1:$1,0),0))</f>
        <v/>
      </c>
      <c r="I5825" s="76" t="str">
        <f t="shared" ref="I5825:I5888" si="553">IF(G5825="","",G5825*H5825)</f>
        <v/>
      </c>
      <c r="J5825" s="45" t="b">
        <f t="shared" si="551"/>
        <v>0</v>
      </c>
      <c r="K5825" s="45" t="str">
        <f>IF(J5825=FALSE,"",IF(G5825="","",VLOOKUP(F5825,ISLER!$1:$51,2,0)*VLOOKUP(VLOOKUP(F5825,ISLER!$1:$51,3,0),DOVIZ!$1:$4,MATCH(CONCATENATE(TEXT(C5825,"YYYY")," ",TEXT(C5825,"AAAA")),DOVIZ!$1:$1,0),0)))</f>
        <v/>
      </c>
      <c r="L5825" s="45" t="str">
        <f t="shared" ref="L5825:L5888" si="554">IF(K5825="","",G5825*K5825)</f>
        <v/>
      </c>
      <c r="M5825" s="74">
        <f t="shared" si="550"/>
        <v>46021</v>
      </c>
    </row>
    <row r="5826" spans="1:13" x14ac:dyDescent="0.25">
      <c r="A5826" s="40">
        <v>5890</v>
      </c>
      <c r="B5826" s="40" t="str">
        <f t="shared" si="552"/>
        <v>2025 Aralık</v>
      </c>
      <c r="C5826" s="41">
        <f t="shared" si="549"/>
        <v>46021</v>
      </c>
      <c r="D5826" s="42"/>
      <c r="E5826" s="42"/>
      <c r="F5826" s="42"/>
      <c r="G5826" s="43"/>
      <c r="H5826" s="76" t="str">
        <f>IF(G5826="","",VLOOKUP(F5826,ISLER!$1:$51,MATCH(D5826,ISLER!$1:$1,0)-2,0)*VLOOKUP(VLOOKUP(F5826,ISLER!$1:$51,MATCH(D5826,ISLER!$1:$1,0)-1,0),DOVIZ!$1:$4,MATCH(CONCATENATE(TEXT(C5826,"YYYY")," ",TEXT(C5826,"AAAA")),DOVIZ!$1:$1,0),0))</f>
        <v/>
      </c>
      <c r="I5826" s="76" t="str">
        <f t="shared" si="553"/>
        <v/>
      </c>
      <c r="J5826" s="45" t="b">
        <f t="shared" si="551"/>
        <v>0</v>
      </c>
      <c r="K5826" s="45" t="str">
        <f>IF(J5826=FALSE,"",IF(G5826="","",VLOOKUP(F5826,ISLER!$1:$51,2,0)*VLOOKUP(VLOOKUP(F5826,ISLER!$1:$51,3,0),DOVIZ!$1:$4,MATCH(CONCATENATE(TEXT(C5826,"YYYY")," ",TEXT(C5826,"AAAA")),DOVIZ!$1:$1,0),0)))</f>
        <v/>
      </c>
      <c r="L5826" s="45" t="str">
        <f t="shared" si="554"/>
        <v/>
      </c>
      <c r="M5826" s="74">
        <f t="shared" si="550"/>
        <v>46021</v>
      </c>
    </row>
    <row r="5827" spans="1:13" x14ac:dyDescent="0.25">
      <c r="A5827" s="40">
        <v>5891</v>
      </c>
      <c r="B5827" s="40" t="str">
        <f t="shared" si="552"/>
        <v>2025 Aralık</v>
      </c>
      <c r="C5827" s="41">
        <f t="shared" si="549"/>
        <v>46021</v>
      </c>
      <c r="D5827" s="42"/>
      <c r="E5827" s="42"/>
      <c r="F5827" s="42"/>
      <c r="G5827" s="43"/>
      <c r="H5827" s="76" t="str">
        <f>IF(G5827="","",VLOOKUP(F5827,ISLER!$1:$51,MATCH(D5827,ISLER!$1:$1,0)-2,0)*VLOOKUP(VLOOKUP(F5827,ISLER!$1:$51,MATCH(D5827,ISLER!$1:$1,0)-1,0),DOVIZ!$1:$4,MATCH(CONCATENATE(TEXT(C5827,"YYYY")," ",TEXT(C5827,"AAAA")),DOVIZ!$1:$1,0),0))</f>
        <v/>
      </c>
      <c r="I5827" s="76" t="str">
        <f t="shared" si="553"/>
        <v/>
      </c>
      <c r="J5827" s="45" t="b">
        <f t="shared" si="551"/>
        <v>0</v>
      </c>
      <c r="K5827" s="45" t="str">
        <f>IF(J5827=FALSE,"",IF(G5827="","",VLOOKUP(F5827,ISLER!$1:$51,2,0)*VLOOKUP(VLOOKUP(F5827,ISLER!$1:$51,3,0),DOVIZ!$1:$4,MATCH(CONCATENATE(TEXT(C5827,"YYYY")," ",TEXT(C5827,"AAAA")),DOVIZ!$1:$1,0),0)))</f>
        <v/>
      </c>
      <c r="L5827" s="45" t="str">
        <f t="shared" si="554"/>
        <v/>
      </c>
      <c r="M5827" s="74">
        <f t="shared" si="550"/>
        <v>46021</v>
      </c>
    </row>
    <row r="5828" spans="1:13" x14ac:dyDescent="0.25">
      <c r="A5828" s="40">
        <v>5892</v>
      </c>
      <c r="B5828" s="40" t="str">
        <f t="shared" si="552"/>
        <v>2025 Aralık</v>
      </c>
      <c r="C5828" s="41">
        <f t="shared" ref="C5828:C5891" si="555">C5827</f>
        <v>46021</v>
      </c>
      <c r="D5828" s="42"/>
      <c r="E5828" s="42"/>
      <c r="F5828" s="42"/>
      <c r="G5828" s="43"/>
      <c r="H5828" s="76" t="str">
        <f>IF(G5828="","",VLOOKUP(F5828,ISLER!$1:$51,MATCH(D5828,ISLER!$1:$1,0)-2,0)*VLOOKUP(VLOOKUP(F5828,ISLER!$1:$51,MATCH(D5828,ISLER!$1:$1,0)-1,0),DOVIZ!$1:$4,MATCH(CONCATENATE(TEXT(C5828,"YYYY")," ",TEXT(C5828,"AAAA")),DOVIZ!$1:$1,0),0))</f>
        <v/>
      </c>
      <c r="I5828" s="76" t="str">
        <f t="shared" si="553"/>
        <v/>
      </c>
      <c r="J5828" s="45" t="b">
        <f t="shared" si="551"/>
        <v>0</v>
      </c>
      <c r="K5828" s="45" t="str">
        <f>IF(J5828=FALSE,"",IF(G5828="","",VLOOKUP(F5828,ISLER!$1:$51,2,0)*VLOOKUP(VLOOKUP(F5828,ISLER!$1:$51,3,0),DOVIZ!$1:$4,MATCH(CONCATENATE(TEXT(C5828,"YYYY")," ",TEXT(C5828,"AAAA")),DOVIZ!$1:$1,0),0)))</f>
        <v/>
      </c>
      <c r="L5828" s="45" t="str">
        <f t="shared" si="554"/>
        <v/>
      </c>
      <c r="M5828" s="74">
        <f t="shared" ref="M5828:M5891" si="556">C5828</f>
        <v>46021</v>
      </c>
    </row>
    <row r="5829" spans="1:13" x14ac:dyDescent="0.25">
      <c r="A5829" s="40">
        <v>5893</v>
      </c>
      <c r="B5829" s="40" t="str">
        <f t="shared" si="552"/>
        <v>2025 Aralık</v>
      </c>
      <c r="C5829" s="41">
        <f t="shared" si="555"/>
        <v>46021</v>
      </c>
      <c r="D5829" s="42"/>
      <c r="E5829" s="42"/>
      <c r="F5829" s="42"/>
      <c r="G5829" s="43"/>
      <c r="H5829" s="76" t="str">
        <f>IF(G5829="","",VLOOKUP(F5829,ISLER!$1:$51,MATCH(D5829,ISLER!$1:$1,0)-2,0)*VLOOKUP(VLOOKUP(F5829,ISLER!$1:$51,MATCH(D5829,ISLER!$1:$1,0)-1,0),DOVIZ!$1:$4,MATCH(CONCATENATE(TEXT(C5829,"YYYY")," ",TEXT(C5829,"AAAA")),DOVIZ!$1:$1,0),0))</f>
        <v/>
      </c>
      <c r="I5829" s="76" t="str">
        <f t="shared" si="553"/>
        <v/>
      </c>
      <c r="J5829" s="45" t="b">
        <f t="shared" si="551"/>
        <v>0</v>
      </c>
      <c r="K5829" s="45" t="str">
        <f>IF(J5829=FALSE,"",IF(G5829="","",VLOOKUP(F5829,ISLER!$1:$51,2,0)*VLOOKUP(VLOOKUP(F5829,ISLER!$1:$51,3,0),DOVIZ!$1:$4,MATCH(CONCATENATE(TEXT(C5829,"YYYY")," ",TEXT(C5829,"AAAA")),DOVIZ!$1:$1,0),0)))</f>
        <v/>
      </c>
      <c r="L5829" s="45" t="str">
        <f t="shared" si="554"/>
        <v/>
      </c>
      <c r="M5829" s="74">
        <f t="shared" si="556"/>
        <v>46021</v>
      </c>
    </row>
    <row r="5830" spans="1:13" x14ac:dyDescent="0.25">
      <c r="A5830" s="40">
        <v>5894</v>
      </c>
      <c r="B5830" s="40" t="str">
        <f t="shared" si="552"/>
        <v>2025 Aralık</v>
      </c>
      <c r="C5830" s="41">
        <f t="shared" si="555"/>
        <v>46021</v>
      </c>
      <c r="D5830" s="42"/>
      <c r="E5830" s="42"/>
      <c r="F5830" s="42"/>
      <c r="G5830" s="43"/>
      <c r="H5830" s="76" t="str">
        <f>IF(G5830="","",VLOOKUP(F5830,ISLER!$1:$51,MATCH(D5830,ISLER!$1:$1,0)-2,0)*VLOOKUP(VLOOKUP(F5830,ISLER!$1:$51,MATCH(D5830,ISLER!$1:$1,0)-1,0),DOVIZ!$1:$4,MATCH(CONCATENATE(TEXT(C5830,"YYYY")," ",TEXT(C5830,"AAAA")),DOVIZ!$1:$1,0),0))</f>
        <v/>
      </c>
      <c r="I5830" s="76" t="str">
        <f t="shared" si="553"/>
        <v/>
      </c>
      <c r="J5830" s="45" t="b">
        <f t="shared" si="551"/>
        <v>0</v>
      </c>
      <c r="K5830" s="45" t="str">
        <f>IF(J5830=FALSE,"",IF(G5830="","",VLOOKUP(F5830,ISLER!$1:$51,2,0)*VLOOKUP(VLOOKUP(F5830,ISLER!$1:$51,3,0),DOVIZ!$1:$4,MATCH(CONCATENATE(TEXT(C5830,"YYYY")," ",TEXT(C5830,"AAAA")),DOVIZ!$1:$1,0),0)))</f>
        <v/>
      </c>
      <c r="L5830" s="45" t="str">
        <f t="shared" si="554"/>
        <v/>
      </c>
      <c r="M5830" s="74">
        <f t="shared" si="556"/>
        <v>46021</v>
      </c>
    </row>
    <row r="5831" spans="1:13" x14ac:dyDescent="0.25">
      <c r="A5831" s="40">
        <v>5895</v>
      </c>
      <c r="B5831" s="40" t="str">
        <f t="shared" si="552"/>
        <v>2025 Aralık</v>
      </c>
      <c r="C5831" s="41">
        <f t="shared" si="555"/>
        <v>46021</v>
      </c>
      <c r="D5831" s="42"/>
      <c r="E5831" s="42"/>
      <c r="F5831" s="42"/>
      <c r="G5831" s="43"/>
      <c r="H5831" s="76" t="str">
        <f>IF(G5831="","",VLOOKUP(F5831,ISLER!$1:$51,MATCH(D5831,ISLER!$1:$1,0)-2,0)*VLOOKUP(VLOOKUP(F5831,ISLER!$1:$51,MATCH(D5831,ISLER!$1:$1,0)-1,0),DOVIZ!$1:$4,MATCH(CONCATENATE(TEXT(C5831,"YYYY")," ",TEXT(C5831,"AAAA")),DOVIZ!$1:$1,0),0))</f>
        <v/>
      </c>
      <c r="I5831" s="76" t="str">
        <f t="shared" si="553"/>
        <v/>
      </c>
      <c r="J5831" s="45" t="b">
        <f t="shared" si="551"/>
        <v>0</v>
      </c>
      <c r="K5831" s="45" t="str">
        <f>IF(J5831=FALSE,"",IF(G5831="","",VLOOKUP(F5831,ISLER!$1:$51,2,0)*VLOOKUP(VLOOKUP(F5831,ISLER!$1:$51,3,0),DOVIZ!$1:$4,MATCH(CONCATENATE(TEXT(C5831,"YYYY")," ",TEXT(C5831,"AAAA")),DOVIZ!$1:$1,0),0)))</f>
        <v/>
      </c>
      <c r="L5831" s="45" t="str">
        <f t="shared" si="554"/>
        <v/>
      </c>
      <c r="M5831" s="74">
        <f t="shared" si="556"/>
        <v>46021</v>
      </c>
    </row>
    <row r="5832" spans="1:13" x14ac:dyDescent="0.25">
      <c r="A5832" s="40">
        <v>5896</v>
      </c>
      <c r="B5832" s="40" t="str">
        <f t="shared" si="552"/>
        <v>2025 Aralık</v>
      </c>
      <c r="C5832" s="41">
        <f t="shared" si="555"/>
        <v>46021</v>
      </c>
      <c r="D5832" s="42"/>
      <c r="E5832" s="42"/>
      <c r="F5832" s="42"/>
      <c r="G5832" s="43"/>
      <c r="H5832" s="76" t="str">
        <f>IF(G5832="","",VLOOKUP(F5832,ISLER!$1:$51,MATCH(D5832,ISLER!$1:$1,0)-2,0)*VLOOKUP(VLOOKUP(F5832,ISLER!$1:$51,MATCH(D5832,ISLER!$1:$1,0)-1,0),DOVIZ!$1:$4,MATCH(CONCATENATE(TEXT(C5832,"YYYY")," ",TEXT(C5832,"AAAA")),DOVIZ!$1:$1,0),0))</f>
        <v/>
      </c>
      <c r="I5832" s="76" t="str">
        <f t="shared" si="553"/>
        <v/>
      </c>
      <c r="J5832" s="45" t="b">
        <f t="shared" si="551"/>
        <v>0</v>
      </c>
      <c r="K5832" s="45" t="str">
        <f>IF(J5832=FALSE,"",IF(G5832="","",VLOOKUP(F5832,ISLER!$1:$51,2,0)*VLOOKUP(VLOOKUP(F5832,ISLER!$1:$51,3,0),DOVIZ!$1:$4,MATCH(CONCATENATE(TEXT(C5832,"YYYY")," ",TEXT(C5832,"AAAA")),DOVIZ!$1:$1,0),0)))</f>
        <v/>
      </c>
      <c r="L5832" s="45" t="str">
        <f t="shared" si="554"/>
        <v/>
      </c>
      <c r="M5832" s="74">
        <f t="shared" si="556"/>
        <v>46021</v>
      </c>
    </row>
    <row r="5833" spans="1:13" x14ac:dyDescent="0.25">
      <c r="A5833" s="40">
        <v>5897</v>
      </c>
      <c r="B5833" s="40" t="str">
        <f t="shared" si="552"/>
        <v>2025 Aralık</v>
      </c>
      <c r="C5833" s="41">
        <f t="shared" si="555"/>
        <v>46021</v>
      </c>
      <c r="D5833" s="42"/>
      <c r="E5833" s="42"/>
      <c r="F5833" s="42"/>
      <c r="G5833" s="43"/>
      <c r="H5833" s="76" t="str">
        <f>IF(G5833="","",VLOOKUP(F5833,ISLER!$1:$51,MATCH(D5833,ISLER!$1:$1,0)-2,0)*VLOOKUP(VLOOKUP(F5833,ISLER!$1:$51,MATCH(D5833,ISLER!$1:$1,0)-1,0),DOVIZ!$1:$4,MATCH(CONCATENATE(TEXT(C5833,"YYYY")," ",TEXT(C5833,"AAAA")),DOVIZ!$1:$1,0),0))</f>
        <v/>
      </c>
      <c r="I5833" s="76" t="str">
        <f t="shared" si="553"/>
        <v/>
      </c>
      <c r="J5833" s="45" t="b">
        <f t="shared" si="551"/>
        <v>0</v>
      </c>
      <c r="K5833" s="45" t="str">
        <f>IF(J5833=FALSE,"",IF(G5833="","",VLOOKUP(F5833,ISLER!$1:$51,2,0)*VLOOKUP(VLOOKUP(F5833,ISLER!$1:$51,3,0),DOVIZ!$1:$4,MATCH(CONCATENATE(TEXT(C5833,"YYYY")," ",TEXT(C5833,"AAAA")),DOVIZ!$1:$1,0),0)))</f>
        <v/>
      </c>
      <c r="L5833" s="45" t="str">
        <f t="shared" si="554"/>
        <v/>
      </c>
      <c r="M5833" s="74">
        <f t="shared" si="556"/>
        <v>46021</v>
      </c>
    </row>
    <row r="5834" spans="1:13" x14ac:dyDescent="0.25">
      <c r="A5834" s="40">
        <v>5898</v>
      </c>
      <c r="B5834" s="40" t="str">
        <f t="shared" si="552"/>
        <v>2025 Aralık</v>
      </c>
      <c r="C5834" s="41">
        <f t="shared" si="555"/>
        <v>46021</v>
      </c>
      <c r="D5834" s="42"/>
      <c r="E5834" s="42"/>
      <c r="F5834" s="42"/>
      <c r="G5834" s="43"/>
      <c r="H5834" s="76" t="str">
        <f>IF(G5834="","",VLOOKUP(F5834,ISLER!$1:$51,MATCH(D5834,ISLER!$1:$1,0)-2,0)*VLOOKUP(VLOOKUP(F5834,ISLER!$1:$51,MATCH(D5834,ISLER!$1:$1,0)-1,0),DOVIZ!$1:$4,MATCH(CONCATENATE(TEXT(C5834,"YYYY")," ",TEXT(C5834,"AAAA")),DOVIZ!$1:$1,0),0))</f>
        <v/>
      </c>
      <c r="I5834" s="76" t="str">
        <f t="shared" si="553"/>
        <v/>
      </c>
      <c r="J5834" s="45" t="b">
        <f t="shared" si="551"/>
        <v>0</v>
      </c>
      <c r="K5834" s="45" t="str">
        <f>IF(J5834=FALSE,"",IF(G5834="","",VLOOKUP(F5834,ISLER!$1:$51,2,0)*VLOOKUP(VLOOKUP(F5834,ISLER!$1:$51,3,0),DOVIZ!$1:$4,MATCH(CONCATENATE(TEXT(C5834,"YYYY")," ",TEXT(C5834,"AAAA")),DOVIZ!$1:$1,0),0)))</f>
        <v/>
      </c>
      <c r="L5834" s="45" t="str">
        <f t="shared" si="554"/>
        <v/>
      </c>
      <c r="M5834" s="74">
        <f t="shared" si="556"/>
        <v>46021</v>
      </c>
    </row>
    <row r="5835" spans="1:13" x14ac:dyDescent="0.25">
      <c r="A5835" s="40">
        <v>5899</v>
      </c>
      <c r="B5835" s="40" t="str">
        <f t="shared" si="552"/>
        <v>2025 Aralık</v>
      </c>
      <c r="C5835" s="41">
        <f t="shared" si="555"/>
        <v>46021</v>
      </c>
      <c r="D5835" s="42"/>
      <c r="E5835" s="42"/>
      <c r="F5835" s="42"/>
      <c r="G5835" s="43"/>
      <c r="H5835" s="76" t="str">
        <f>IF(G5835="","",VLOOKUP(F5835,ISLER!$1:$51,MATCH(D5835,ISLER!$1:$1,0)-2,0)*VLOOKUP(VLOOKUP(F5835,ISLER!$1:$51,MATCH(D5835,ISLER!$1:$1,0)-1,0),DOVIZ!$1:$4,MATCH(CONCATENATE(TEXT(C5835,"YYYY")," ",TEXT(C5835,"AAAA")),DOVIZ!$1:$1,0),0))</f>
        <v/>
      </c>
      <c r="I5835" s="76" t="str">
        <f t="shared" si="553"/>
        <v/>
      </c>
      <c r="J5835" s="45" t="b">
        <f t="shared" si="551"/>
        <v>0</v>
      </c>
      <c r="K5835" s="45" t="str">
        <f>IF(J5835=FALSE,"",IF(G5835="","",VLOOKUP(F5835,ISLER!$1:$51,2,0)*VLOOKUP(VLOOKUP(F5835,ISLER!$1:$51,3,0),DOVIZ!$1:$4,MATCH(CONCATENATE(TEXT(C5835,"YYYY")," ",TEXT(C5835,"AAAA")),DOVIZ!$1:$1,0),0)))</f>
        <v/>
      </c>
      <c r="L5835" s="45" t="str">
        <f t="shared" si="554"/>
        <v/>
      </c>
      <c r="M5835" s="74">
        <f t="shared" si="556"/>
        <v>46021</v>
      </c>
    </row>
    <row r="5836" spans="1:13" x14ac:dyDescent="0.25">
      <c r="A5836" s="40">
        <v>5900</v>
      </c>
      <c r="B5836" s="40" t="str">
        <f t="shared" si="552"/>
        <v>2025 Aralık</v>
      </c>
      <c r="C5836" s="41">
        <f t="shared" si="555"/>
        <v>46021</v>
      </c>
      <c r="D5836" s="42"/>
      <c r="E5836" s="42"/>
      <c r="F5836" s="42"/>
      <c r="G5836" s="43"/>
      <c r="H5836" s="76" t="str">
        <f>IF(G5836="","",VLOOKUP(F5836,ISLER!$1:$51,MATCH(D5836,ISLER!$1:$1,0)-2,0)*VLOOKUP(VLOOKUP(F5836,ISLER!$1:$51,MATCH(D5836,ISLER!$1:$1,0)-1,0),DOVIZ!$1:$4,MATCH(CONCATENATE(TEXT(C5836,"YYYY")," ",TEXT(C5836,"AAAA")),DOVIZ!$1:$1,0),0))</f>
        <v/>
      </c>
      <c r="I5836" s="76" t="str">
        <f t="shared" si="553"/>
        <v/>
      </c>
      <c r="J5836" s="45" t="b">
        <f t="shared" si="551"/>
        <v>0</v>
      </c>
      <c r="K5836" s="45" t="str">
        <f>IF(J5836=FALSE,"",IF(G5836="","",VLOOKUP(F5836,ISLER!$1:$51,2,0)*VLOOKUP(VLOOKUP(F5836,ISLER!$1:$51,3,0),DOVIZ!$1:$4,MATCH(CONCATENATE(TEXT(C5836,"YYYY")," ",TEXT(C5836,"AAAA")),DOVIZ!$1:$1,0),0)))</f>
        <v/>
      </c>
      <c r="L5836" s="45" t="str">
        <f t="shared" si="554"/>
        <v/>
      </c>
      <c r="M5836" s="74">
        <f t="shared" si="556"/>
        <v>46021</v>
      </c>
    </row>
    <row r="5837" spans="1:13" x14ac:dyDescent="0.25">
      <c r="A5837" s="40">
        <v>5901</v>
      </c>
      <c r="B5837" s="40" t="str">
        <f t="shared" si="552"/>
        <v>2025 Aralık</v>
      </c>
      <c r="C5837" s="41">
        <f t="shared" si="555"/>
        <v>46021</v>
      </c>
      <c r="D5837" s="42"/>
      <c r="E5837" s="42"/>
      <c r="F5837" s="42"/>
      <c r="G5837" s="43"/>
      <c r="H5837" s="76" t="str">
        <f>IF(G5837="","",VLOOKUP(F5837,ISLER!$1:$51,MATCH(D5837,ISLER!$1:$1,0)-2,0)*VLOOKUP(VLOOKUP(F5837,ISLER!$1:$51,MATCH(D5837,ISLER!$1:$1,0)-1,0),DOVIZ!$1:$4,MATCH(CONCATENATE(TEXT(C5837,"YYYY")," ",TEXT(C5837,"AAAA")),DOVIZ!$1:$1,0),0))</f>
        <v/>
      </c>
      <c r="I5837" s="76" t="str">
        <f t="shared" si="553"/>
        <v/>
      </c>
      <c r="J5837" s="45" t="b">
        <f t="shared" si="551"/>
        <v>0</v>
      </c>
      <c r="K5837" s="45" t="str">
        <f>IF(J5837=FALSE,"",IF(G5837="","",VLOOKUP(F5837,ISLER!$1:$51,2,0)*VLOOKUP(VLOOKUP(F5837,ISLER!$1:$51,3,0),DOVIZ!$1:$4,MATCH(CONCATENATE(TEXT(C5837,"YYYY")," ",TEXT(C5837,"AAAA")),DOVIZ!$1:$1,0),0)))</f>
        <v/>
      </c>
      <c r="L5837" s="45" t="str">
        <f t="shared" si="554"/>
        <v/>
      </c>
      <c r="M5837" s="74">
        <f t="shared" si="556"/>
        <v>46021</v>
      </c>
    </row>
    <row r="5838" spans="1:13" x14ac:dyDescent="0.25">
      <c r="A5838" s="40">
        <v>5902</v>
      </c>
      <c r="B5838" s="40" t="str">
        <f t="shared" si="552"/>
        <v>2025 Aralık</v>
      </c>
      <c r="C5838" s="41">
        <f t="shared" si="555"/>
        <v>46021</v>
      </c>
      <c r="D5838" s="42"/>
      <c r="E5838" s="42"/>
      <c r="F5838" s="42"/>
      <c r="G5838" s="43"/>
      <c r="H5838" s="76" t="str">
        <f>IF(G5838="","",VLOOKUP(F5838,ISLER!$1:$51,MATCH(D5838,ISLER!$1:$1,0)-2,0)*VLOOKUP(VLOOKUP(F5838,ISLER!$1:$51,MATCH(D5838,ISLER!$1:$1,0)-1,0),DOVIZ!$1:$4,MATCH(CONCATENATE(TEXT(C5838,"YYYY")," ",TEXT(C5838,"AAAA")),DOVIZ!$1:$1,0),0))</f>
        <v/>
      </c>
      <c r="I5838" s="76" t="str">
        <f t="shared" si="553"/>
        <v/>
      </c>
      <c r="J5838" s="45" t="b">
        <f t="shared" si="551"/>
        <v>0</v>
      </c>
      <c r="K5838" s="45" t="str">
        <f>IF(J5838=FALSE,"",IF(G5838="","",VLOOKUP(F5838,ISLER!$1:$51,2,0)*VLOOKUP(VLOOKUP(F5838,ISLER!$1:$51,3,0),DOVIZ!$1:$4,MATCH(CONCATENATE(TEXT(C5838,"YYYY")," ",TEXT(C5838,"AAAA")),DOVIZ!$1:$1,0),0)))</f>
        <v/>
      </c>
      <c r="L5838" s="45" t="str">
        <f t="shared" si="554"/>
        <v/>
      </c>
      <c r="M5838" s="74">
        <f t="shared" si="556"/>
        <v>46021</v>
      </c>
    </row>
    <row r="5839" spans="1:13" x14ac:dyDescent="0.25">
      <c r="A5839" s="40">
        <v>5903</v>
      </c>
      <c r="B5839" s="40" t="str">
        <f t="shared" si="552"/>
        <v>2025 Aralık</v>
      </c>
      <c r="C5839" s="41">
        <f t="shared" si="555"/>
        <v>46021</v>
      </c>
      <c r="D5839" s="42"/>
      <c r="E5839" s="42"/>
      <c r="F5839" s="42"/>
      <c r="G5839" s="43"/>
      <c r="H5839" s="76" t="str">
        <f>IF(G5839="","",VLOOKUP(F5839,ISLER!$1:$51,MATCH(D5839,ISLER!$1:$1,0)-2,0)*VLOOKUP(VLOOKUP(F5839,ISLER!$1:$51,MATCH(D5839,ISLER!$1:$1,0)-1,0),DOVIZ!$1:$4,MATCH(CONCATENATE(TEXT(C5839,"YYYY")," ",TEXT(C5839,"AAAA")),DOVIZ!$1:$1,0),0))</f>
        <v/>
      </c>
      <c r="I5839" s="76" t="str">
        <f t="shared" si="553"/>
        <v/>
      </c>
      <c r="J5839" s="45" t="b">
        <f t="shared" si="551"/>
        <v>0</v>
      </c>
      <c r="K5839" s="45" t="str">
        <f>IF(J5839=FALSE,"",IF(G5839="","",VLOOKUP(F5839,ISLER!$1:$51,2,0)*VLOOKUP(VLOOKUP(F5839,ISLER!$1:$51,3,0),DOVIZ!$1:$4,MATCH(CONCATENATE(TEXT(C5839,"YYYY")," ",TEXT(C5839,"AAAA")),DOVIZ!$1:$1,0),0)))</f>
        <v/>
      </c>
      <c r="L5839" s="45" t="str">
        <f t="shared" si="554"/>
        <v/>
      </c>
      <c r="M5839" s="74">
        <f t="shared" si="556"/>
        <v>46021</v>
      </c>
    </row>
    <row r="5840" spans="1:13" x14ac:dyDescent="0.25">
      <c r="A5840" s="40">
        <v>5904</v>
      </c>
      <c r="B5840" s="40" t="str">
        <f t="shared" si="552"/>
        <v>2025 Aralık</v>
      </c>
      <c r="C5840" s="41">
        <f t="shared" si="555"/>
        <v>46021</v>
      </c>
      <c r="D5840" s="42"/>
      <c r="E5840" s="42"/>
      <c r="F5840" s="42"/>
      <c r="G5840" s="43"/>
      <c r="H5840" s="76" t="str">
        <f>IF(G5840="","",VLOOKUP(F5840,ISLER!$1:$51,MATCH(D5840,ISLER!$1:$1,0)-2,0)*VLOOKUP(VLOOKUP(F5840,ISLER!$1:$51,MATCH(D5840,ISLER!$1:$1,0)-1,0),DOVIZ!$1:$4,MATCH(CONCATENATE(TEXT(C5840,"YYYY")," ",TEXT(C5840,"AAAA")),DOVIZ!$1:$1,0),0))</f>
        <v/>
      </c>
      <c r="I5840" s="76" t="str">
        <f t="shared" si="553"/>
        <v/>
      </c>
      <c r="J5840" s="45" t="b">
        <f t="shared" si="551"/>
        <v>0</v>
      </c>
      <c r="K5840" s="45" t="str">
        <f>IF(J5840=FALSE,"",IF(G5840="","",VLOOKUP(F5840,ISLER!$1:$51,2,0)*VLOOKUP(VLOOKUP(F5840,ISLER!$1:$51,3,0),DOVIZ!$1:$4,MATCH(CONCATENATE(TEXT(C5840,"YYYY")," ",TEXT(C5840,"AAAA")),DOVIZ!$1:$1,0),0)))</f>
        <v/>
      </c>
      <c r="L5840" s="45" t="str">
        <f t="shared" si="554"/>
        <v/>
      </c>
      <c r="M5840" s="74">
        <f t="shared" si="556"/>
        <v>46021</v>
      </c>
    </row>
    <row r="5841" spans="1:13" x14ac:dyDescent="0.25">
      <c r="A5841" s="40">
        <v>5905</v>
      </c>
      <c r="B5841" s="40" t="str">
        <f t="shared" si="552"/>
        <v>2025 Aralık</v>
      </c>
      <c r="C5841" s="41">
        <f t="shared" si="555"/>
        <v>46021</v>
      </c>
      <c r="D5841" s="42"/>
      <c r="E5841" s="42"/>
      <c r="F5841" s="42"/>
      <c r="G5841" s="43"/>
      <c r="H5841" s="76" t="str">
        <f>IF(G5841="","",VLOOKUP(F5841,ISLER!$1:$51,MATCH(D5841,ISLER!$1:$1,0)-2,0)*VLOOKUP(VLOOKUP(F5841,ISLER!$1:$51,MATCH(D5841,ISLER!$1:$1,0)-1,0),DOVIZ!$1:$4,MATCH(CONCATENATE(TEXT(C5841,"YYYY")," ",TEXT(C5841,"AAAA")),DOVIZ!$1:$1,0),0))</f>
        <v/>
      </c>
      <c r="I5841" s="76" t="str">
        <f t="shared" si="553"/>
        <v/>
      </c>
      <c r="J5841" s="45" t="b">
        <f t="shared" si="551"/>
        <v>0</v>
      </c>
      <c r="K5841" s="45" t="str">
        <f>IF(J5841=FALSE,"",IF(G5841="","",VLOOKUP(F5841,ISLER!$1:$51,2,0)*VLOOKUP(VLOOKUP(F5841,ISLER!$1:$51,3,0),DOVIZ!$1:$4,MATCH(CONCATENATE(TEXT(C5841,"YYYY")," ",TEXT(C5841,"AAAA")),DOVIZ!$1:$1,0),0)))</f>
        <v/>
      </c>
      <c r="L5841" s="45" t="str">
        <f t="shared" si="554"/>
        <v/>
      </c>
      <c r="M5841" s="74">
        <f t="shared" si="556"/>
        <v>46021</v>
      </c>
    </row>
    <row r="5842" spans="1:13" x14ac:dyDescent="0.25">
      <c r="A5842" s="40">
        <v>5906</v>
      </c>
      <c r="B5842" s="40" t="str">
        <f t="shared" si="552"/>
        <v>2025 Aralık</v>
      </c>
      <c r="C5842" s="41">
        <f t="shared" si="555"/>
        <v>46021</v>
      </c>
      <c r="D5842" s="42"/>
      <c r="E5842" s="42"/>
      <c r="F5842" s="42"/>
      <c r="G5842" s="43"/>
      <c r="H5842" s="76" t="str">
        <f>IF(G5842="","",VLOOKUP(F5842,ISLER!$1:$51,MATCH(D5842,ISLER!$1:$1,0)-2,0)*VLOOKUP(VLOOKUP(F5842,ISLER!$1:$51,MATCH(D5842,ISLER!$1:$1,0)-1,0),DOVIZ!$1:$4,MATCH(CONCATENATE(TEXT(C5842,"YYYY")," ",TEXT(C5842,"AAAA")),DOVIZ!$1:$1,0),0))</f>
        <v/>
      </c>
      <c r="I5842" s="76" t="str">
        <f t="shared" si="553"/>
        <v/>
      </c>
      <c r="J5842" s="45" t="b">
        <f t="shared" si="551"/>
        <v>0</v>
      </c>
      <c r="K5842" s="45" t="str">
        <f>IF(J5842=FALSE,"",IF(G5842="","",VLOOKUP(F5842,ISLER!$1:$51,2,0)*VLOOKUP(VLOOKUP(F5842,ISLER!$1:$51,3,0),DOVIZ!$1:$4,MATCH(CONCATENATE(TEXT(C5842,"YYYY")," ",TEXT(C5842,"AAAA")),DOVIZ!$1:$1,0),0)))</f>
        <v/>
      </c>
      <c r="L5842" s="45" t="str">
        <f t="shared" si="554"/>
        <v/>
      </c>
      <c r="M5842" s="74">
        <f t="shared" si="556"/>
        <v>46021</v>
      </c>
    </row>
    <row r="5843" spans="1:13" x14ac:dyDescent="0.25">
      <c r="A5843" s="40">
        <v>5907</v>
      </c>
      <c r="B5843" s="40" t="str">
        <f t="shared" si="552"/>
        <v>2025 Aralık</v>
      </c>
      <c r="C5843" s="41">
        <f t="shared" si="555"/>
        <v>46021</v>
      </c>
      <c r="D5843" s="42"/>
      <c r="E5843" s="42"/>
      <c r="F5843" s="42"/>
      <c r="G5843" s="43"/>
      <c r="H5843" s="76" t="str">
        <f>IF(G5843="","",VLOOKUP(F5843,ISLER!$1:$51,MATCH(D5843,ISLER!$1:$1,0)-2,0)*VLOOKUP(VLOOKUP(F5843,ISLER!$1:$51,MATCH(D5843,ISLER!$1:$1,0)-1,0),DOVIZ!$1:$4,MATCH(CONCATENATE(TEXT(C5843,"YYYY")," ",TEXT(C5843,"AAAA")),DOVIZ!$1:$1,0),0))</f>
        <v/>
      </c>
      <c r="I5843" s="76" t="str">
        <f t="shared" si="553"/>
        <v/>
      </c>
      <c r="J5843" s="45" t="b">
        <f t="shared" si="551"/>
        <v>0</v>
      </c>
      <c r="K5843" s="45" t="str">
        <f>IF(J5843=FALSE,"",IF(G5843="","",VLOOKUP(F5843,ISLER!$1:$51,2,0)*VLOOKUP(VLOOKUP(F5843,ISLER!$1:$51,3,0),DOVIZ!$1:$4,MATCH(CONCATENATE(TEXT(C5843,"YYYY")," ",TEXT(C5843,"AAAA")),DOVIZ!$1:$1,0),0)))</f>
        <v/>
      </c>
      <c r="L5843" s="45" t="str">
        <f t="shared" si="554"/>
        <v/>
      </c>
      <c r="M5843" s="74">
        <f t="shared" si="556"/>
        <v>46021</v>
      </c>
    </row>
    <row r="5844" spans="1:13" x14ac:dyDescent="0.25">
      <c r="A5844" s="40">
        <v>5908</v>
      </c>
      <c r="B5844" s="40" t="str">
        <f t="shared" si="552"/>
        <v>2025 Aralık</v>
      </c>
      <c r="C5844" s="41">
        <f t="shared" si="555"/>
        <v>46021</v>
      </c>
      <c r="D5844" s="42"/>
      <c r="E5844" s="42"/>
      <c r="F5844" s="42"/>
      <c r="G5844" s="43"/>
      <c r="H5844" s="76" t="str">
        <f>IF(G5844="","",VLOOKUP(F5844,ISLER!$1:$51,MATCH(D5844,ISLER!$1:$1,0)-2,0)*VLOOKUP(VLOOKUP(F5844,ISLER!$1:$51,MATCH(D5844,ISLER!$1:$1,0)-1,0),DOVIZ!$1:$4,MATCH(CONCATENATE(TEXT(C5844,"YYYY")," ",TEXT(C5844,"AAAA")),DOVIZ!$1:$1,0),0))</f>
        <v/>
      </c>
      <c r="I5844" s="76" t="str">
        <f t="shared" si="553"/>
        <v/>
      </c>
      <c r="J5844" s="45" t="b">
        <f t="shared" si="551"/>
        <v>0</v>
      </c>
      <c r="K5844" s="45" t="str">
        <f>IF(J5844=FALSE,"",IF(G5844="","",VLOOKUP(F5844,ISLER!$1:$51,2,0)*VLOOKUP(VLOOKUP(F5844,ISLER!$1:$51,3,0),DOVIZ!$1:$4,MATCH(CONCATENATE(TEXT(C5844,"YYYY")," ",TEXT(C5844,"AAAA")),DOVIZ!$1:$1,0),0)))</f>
        <v/>
      </c>
      <c r="L5844" s="45" t="str">
        <f t="shared" si="554"/>
        <v/>
      </c>
      <c r="M5844" s="74">
        <f t="shared" si="556"/>
        <v>46021</v>
      </c>
    </row>
    <row r="5845" spans="1:13" x14ac:dyDescent="0.25">
      <c r="A5845" s="40">
        <v>5909</v>
      </c>
      <c r="B5845" s="40" t="str">
        <f t="shared" si="552"/>
        <v>2025 Aralık</v>
      </c>
      <c r="C5845" s="41">
        <f t="shared" si="555"/>
        <v>46021</v>
      </c>
      <c r="D5845" s="42"/>
      <c r="E5845" s="42"/>
      <c r="F5845" s="42"/>
      <c r="G5845" s="43"/>
      <c r="H5845" s="76" t="str">
        <f>IF(G5845="","",VLOOKUP(F5845,ISLER!$1:$51,MATCH(D5845,ISLER!$1:$1,0)-2,0)*VLOOKUP(VLOOKUP(F5845,ISLER!$1:$51,MATCH(D5845,ISLER!$1:$1,0)-1,0),DOVIZ!$1:$4,MATCH(CONCATENATE(TEXT(C5845,"YYYY")," ",TEXT(C5845,"AAAA")),DOVIZ!$1:$1,0),0))</f>
        <v/>
      </c>
      <c r="I5845" s="76" t="str">
        <f t="shared" si="553"/>
        <v/>
      </c>
      <c r="J5845" s="45" t="b">
        <f t="shared" si="551"/>
        <v>0</v>
      </c>
      <c r="K5845" s="45" t="str">
        <f>IF(J5845=FALSE,"",IF(G5845="","",VLOOKUP(F5845,ISLER!$1:$51,2,0)*VLOOKUP(VLOOKUP(F5845,ISLER!$1:$51,3,0),DOVIZ!$1:$4,MATCH(CONCATENATE(TEXT(C5845,"YYYY")," ",TEXT(C5845,"AAAA")),DOVIZ!$1:$1,0),0)))</f>
        <v/>
      </c>
      <c r="L5845" s="45" t="str">
        <f t="shared" si="554"/>
        <v/>
      </c>
      <c r="M5845" s="74">
        <f t="shared" si="556"/>
        <v>46021</v>
      </c>
    </row>
    <row r="5846" spans="1:13" x14ac:dyDescent="0.25">
      <c r="A5846" s="40">
        <v>5910</v>
      </c>
      <c r="B5846" s="40" t="str">
        <f t="shared" si="552"/>
        <v>2025 Aralık</v>
      </c>
      <c r="C5846" s="41">
        <f t="shared" si="555"/>
        <v>46021</v>
      </c>
      <c r="D5846" s="42"/>
      <c r="E5846" s="42"/>
      <c r="F5846" s="42"/>
      <c r="G5846" s="43"/>
      <c r="H5846" s="76" t="str">
        <f>IF(G5846="","",VLOOKUP(F5846,ISLER!$1:$51,MATCH(D5846,ISLER!$1:$1,0)-2,0)*VLOOKUP(VLOOKUP(F5846,ISLER!$1:$51,MATCH(D5846,ISLER!$1:$1,0)-1,0),DOVIZ!$1:$4,MATCH(CONCATENATE(TEXT(C5846,"YYYY")," ",TEXT(C5846,"AAAA")),DOVIZ!$1:$1,0),0))</f>
        <v/>
      </c>
      <c r="I5846" s="76" t="str">
        <f t="shared" si="553"/>
        <v/>
      </c>
      <c r="J5846" s="45" t="b">
        <f t="shared" si="551"/>
        <v>0</v>
      </c>
      <c r="K5846" s="45" t="str">
        <f>IF(J5846=FALSE,"",IF(G5846="","",VLOOKUP(F5846,ISLER!$1:$51,2,0)*VLOOKUP(VLOOKUP(F5846,ISLER!$1:$51,3,0),DOVIZ!$1:$4,MATCH(CONCATENATE(TEXT(C5846,"YYYY")," ",TEXT(C5846,"AAAA")),DOVIZ!$1:$1,0),0)))</f>
        <v/>
      </c>
      <c r="L5846" s="45" t="str">
        <f t="shared" si="554"/>
        <v/>
      </c>
      <c r="M5846" s="74">
        <f t="shared" si="556"/>
        <v>46021</v>
      </c>
    </row>
    <row r="5847" spans="1:13" x14ac:dyDescent="0.25">
      <c r="A5847" s="40">
        <v>5911</v>
      </c>
      <c r="B5847" s="40" t="str">
        <f t="shared" si="552"/>
        <v>2025 Aralık</v>
      </c>
      <c r="C5847" s="41">
        <f t="shared" si="555"/>
        <v>46021</v>
      </c>
      <c r="D5847" s="42"/>
      <c r="E5847" s="42"/>
      <c r="F5847" s="42"/>
      <c r="G5847" s="43"/>
      <c r="H5847" s="76" t="str">
        <f>IF(G5847="","",VLOOKUP(F5847,ISLER!$1:$51,MATCH(D5847,ISLER!$1:$1,0)-2,0)*VLOOKUP(VLOOKUP(F5847,ISLER!$1:$51,MATCH(D5847,ISLER!$1:$1,0)-1,0),DOVIZ!$1:$4,MATCH(CONCATENATE(TEXT(C5847,"YYYY")," ",TEXT(C5847,"AAAA")),DOVIZ!$1:$1,0),0))</f>
        <v/>
      </c>
      <c r="I5847" s="76" t="str">
        <f t="shared" si="553"/>
        <v/>
      </c>
      <c r="J5847" s="45" t="b">
        <f t="shared" si="551"/>
        <v>0</v>
      </c>
      <c r="K5847" s="45" t="str">
        <f>IF(J5847=FALSE,"",IF(G5847="","",VLOOKUP(F5847,ISLER!$1:$51,2,0)*VLOOKUP(VLOOKUP(F5847,ISLER!$1:$51,3,0),DOVIZ!$1:$4,MATCH(CONCATENATE(TEXT(C5847,"YYYY")," ",TEXT(C5847,"AAAA")),DOVIZ!$1:$1,0),0)))</f>
        <v/>
      </c>
      <c r="L5847" s="45" t="str">
        <f t="shared" si="554"/>
        <v/>
      </c>
      <c r="M5847" s="74">
        <f t="shared" si="556"/>
        <v>46021</v>
      </c>
    </row>
    <row r="5848" spans="1:13" x14ac:dyDescent="0.25">
      <c r="A5848" s="40">
        <v>5912</v>
      </c>
      <c r="B5848" s="40" t="str">
        <f t="shared" si="552"/>
        <v>2025 Aralık</v>
      </c>
      <c r="C5848" s="41">
        <f t="shared" si="555"/>
        <v>46021</v>
      </c>
      <c r="D5848" s="42"/>
      <c r="E5848" s="42"/>
      <c r="F5848" s="42"/>
      <c r="G5848" s="43"/>
      <c r="H5848" s="76" t="str">
        <f>IF(G5848="","",VLOOKUP(F5848,ISLER!$1:$51,MATCH(D5848,ISLER!$1:$1,0)-2,0)*VLOOKUP(VLOOKUP(F5848,ISLER!$1:$51,MATCH(D5848,ISLER!$1:$1,0)-1,0),DOVIZ!$1:$4,MATCH(CONCATENATE(TEXT(C5848,"YYYY")," ",TEXT(C5848,"AAAA")),DOVIZ!$1:$1,0),0))</f>
        <v/>
      </c>
      <c r="I5848" s="76" t="str">
        <f t="shared" si="553"/>
        <v/>
      </c>
      <c r="J5848" s="45" t="b">
        <f t="shared" si="551"/>
        <v>0</v>
      </c>
      <c r="K5848" s="45" t="str">
        <f>IF(J5848=FALSE,"",IF(G5848="","",VLOOKUP(F5848,ISLER!$1:$51,2,0)*VLOOKUP(VLOOKUP(F5848,ISLER!$1:$51,3,0),DOVIZ!$1:$4,MATCH(CONCATENATE(TEXT(C5848,"YYYY")," ",TEXT(C5848,"AAAA")),DOVIZ!$1:$1,0),0)))</f>
        <v/>
      </c>
      <c r="L5848" s="45" t="str">
        <f t="shared" si="554"/>
        <v/>
      </c>
      <c r="M5848" s="74">
        <f t="shared" si="556"/>
        <v>46021</v>
      </c>
    </row>
    <row r="5849" spans="1:13" x14ac:dyDescent="0.25">
      <c r="A5849" s="40">
        <v>5913</v>
      </c>
      <c r="B5849" s="40" t="str">
        <f t="shared" si="552"/>
        <v>2025 Aralık</v>
      </c>
      <c r="C5849" s="41">
        <f t="shared" si="555"/>
        <v>46021</v>
      </c>
      <c r="D5849" s="42"/>
      <c r="E5849" s="42"/>
      <c r="F5849" s="42"/>
      <c r="G5849" s="43"/>
      <c r="H5849" s="76" t="str">
        <f>IF(G5849="","",VLOOKUP(F5849,ISLER!$1:$51,MATCH(D5849,ISLER!$1:$1,0)-2,0)*VLOOKUP(VLOOKUP(F5849,ISLER!$1:$51,MATCH(D5849,ISLER!$1:$1,0)-1,0),DOVIZ!$1:$4,MATCH(CONCATENATE(TEXT(C5849,"YYYY")," ",TEXT(C5849,"AAAA")),DOVIZ!$1:$1,0),0))</f>
        <v/>
      </c>
      <c r="I5849" s="76" t="str">
        <f t="shared" si="553"/>
        <v/>
      </c>
      <c r="J5849" s="45" t="b">
        <f t="shared" si="551"/>
        <v>0</v>
      </c>
      <c r="K5849" s="45" t="str">
        <f>IF(J5849=FALSE,"",IF(G5849="","",VLOOKUP(F5849,ISLER!$1:$51,2,0)*VLOOKUP(VLOOKUP(F5849,ISLER!$1:$51,3,0),DOVIZ!$1:$4,MATCH(CONCATENATE(TEXT(C5849,"YYYY")," ",TEXT(C5849,"AAAA")),DOVIZ!$1:$1,0),0)))</f>
        <v/>
      </c>
      <c r="L5849" s="45" t="str">
        <f t="shared" si="554"/>
        <v/>
      </c>
      <c r="M5849" s="74">
        <f t="shared" si="556"/>
        <v>46021</v>
      </c>
    </row>
    <row r="5850" spans="1:13" x14ac:dyDescent="0.25">
      <c r="A5850" s="40">
        <v>5914</v>
      </c>
      <c r="B5850" s="40" t="str">
        <f t="shared" si="552"/>
        <v>2025 Aralık</v>
      </c>
      <c r="C5850" s="41">
        <f t="shared" si="555"/>
        <v>46021</v>
      </c>
      <c r="D5850" s="42"/>
      <c r="E5850" s="42"/>
      <c r="F5850" s="42"/>
      <c r="G5850" s="43"/>
      <c r="H5850" s="76" t="str">
        <f>IF(G5850="","",VLOOKUP(F5850,ISLER!$1:$51,MATCH(D5850,ISLER!$1:$1,0)-2,0)*VLOOKUP(VLOOKUP(F5850,ISLER!$1:$51,MATCH(D5850,ISLER!$1:$1,0)-1,0),DOVIZ!$1:$4,MATCH(CONCATENATE(TEXT(C5850,"YYYY")," ",TEXT(C5850,"AAAA")),DOVIZ!$1:$1,0),0))</f>
        <v/>
      </c>
      <c r="I5850" s="76" t="str">
        <f t="shared" si="553"/>
        <v/>
      </c>
      <c r="J5850" s="45" t="b">
        <f t="shared" si="551"/>
        <v>0</v>
      </c>
      <c r="K5850" s="45" t="str">
        <f>IF(J5850=FALSE,"",IF(G5850="","",VLOOKUP(F5850,ISLER!$1:$51,2,0)*VLOOKUP(VLOOKUP(F5850,ISLER!$1:$51,3,0),DOVIZ!$1:$4,MATCH(CONCATENATE(TEXT(C5850,"YYYY")," ",TEXT(C5850,"AAAA")),DOVIZ!$1:$1,0),0)))</f>
        <v/>
      </c>
      <c r="L5850" s="45" t="str">
        <f t="shared" si="554"/>
        <v/>
      </c>
      <c r="M5850" s="74">
        <f t="shared" si="556"/>
        <v>46021</v>
      </c>
    </row>
    <row r="5851" spans="1:13" x14ac:dyDescent="0.25">
      <c r="A5851" s="40">
        <v>5915</v>
      </c>
      <c r="B5851" s="40" t="str">
        <f t="shared" si="552"/>
        <v>2025 Aralık</v>
      </c>
      <c r="C5851" s="41">
        <f t="shared" si="555"/>
        <v>46021</v>
      </c>
      <c r="D5851" s="42"/>
      <c r="E5851" s="42"/>
      <c r="F5851" s="42"/>
      <c r="G5851" s="43"/>
      <c r="H5851" s="76" t="str">
        <f>IF(G5851="","",VLOOKUP(F5851,ISLER!$1:$51,MATCH(D5851,ISLER!$1:$1,0)-2,0)*VLOOKUP(VLOOKUP(F5851,ISLER!$1:$51,MATCH(D5851,ISLER!$1:$1,0)-1,0),DOVIZ!$1:$4,MATCH(CONCATENATE(TEXT(C5851,"YYYY")," ",TEXT(C5851,"AAAA")),DOVIZ!$1:$1,0),0))</f>
        <v/>
      </c>
      <c r="I5851" s="76" t="str">
        <f t="shared" si="553"/>
        <v/>
      </c>
      <c r="J5851" s="45" t="b">
        <f t="shared" si="551"/>
        <v>0</v>
      </c>
      <c r="K5851" s="45" t="str">
        <f>IF(J5851=FALSE,"",IF(G5851="","",VLOOKUP(F5851,ISLER!$1:$51,2,0)*VLOOKUP(VLOOKUP(F5851,ISLER!$1:$51,3,0),DOVIZ!$1:$4,MATCH(CONCATENATE(TEXT(C5851,"YYYY")," ",TEXT(C5851,"AAAA")),DOVIZ!$1:$1,0),0)))</f>
        <v/>
      </c>
      <c r="L5851" s="45" t="str">
        <f t="shared" si="554"/>
        <v/>
      </c>
      <c r="M5851" s="74">
        <f t="shared" si="556"/>
        <v>46021</v>
      </c>
    </row>
    <row r="5852" spans="1:13" x14ac:dyDescent="0.25">
      <c r="A5852" s="40">
        <v>5916</v>
      </c>
      <c r="B5852" s="40" t="str">
        <f t="shared" si="552"/>
        <v>2025 Aralık</v>
      </c>
      <c r="C5852" s="41">
        <f t="shared" si="555"/>
        <v>46021</v>
      </c>
      <c r="D5852" s="42"/>
      <c r="E5852" s="42"/>
      <c r="F5852" s="42"/>
      <c r="G5852" s="43"/>
      <c r="H5852" s="76" t="str">
        <f>IF(G5852="","",VLOOKUP(F5852,ISLER!$1:$51,MATCH(D5852,ISLER!$1:$1,0)-2,0)*VLOOKUP(VLOOKUP(F5852,ISLER!$1:$51,MATCH(D5852,ISLER!$1:$1,0)-1,0),DOVIZ!$1:$4,MATCH(CONCATENATE(TEXT(C5852,"YYYY")," ",TEXT(C5852,"AAAA")),DOVIZ!$1:$1,0),0))</f>
        <v/>
      </c>
      <c r="I5852" s="76" t="str">
        <f t="shared" si="553"/>
        <v/>
      </c>
      <c r="J5852" s="45" t="b">
        <f t="shared" si="551"/>
        <v>0</v>
      </c>
      <c r="K5852" s="45" t="str">
        <f>IF(J5852=FALSE,"",IF(G5852="","",VLOOKUP(F5852,ISLER!$1:$51,2,0)*VLOOKUP(VLOOKUP(F5852,ISLER!$1:$51,3,0),DOVIZ!$1:$4,MATCH(CONCATENATE(TEXT(C5852,"YYYY")," ",TEXT(C5852,"AAAA")),DOVIZ!$1:$1,0),0)))</f>
        <v/>
      </c>
      <c r="L5852" s="45" t="str">
        <f t="shared" si="554"/>
        <v/>
      </c>
      <c r="M5852" s="74">
        <f t="shared" si="556"/>
        <v>46021</v>
      </c>
    </row>
    <row r="5853" spans="1:13" x14ac:dyDescent="0.25">
      <c r="A5853" s="40">
        <v>5917</v>
      </c>
      <c r="B5853" s="40" t="str">
        <f t="shared" si="552"/>
        <v>2025 Aralık</v>
      </c>
      <c r="C5853" s="41">
        <f t="shared" si="555"/>
        <v>46021</v>
      </c>
      <c r="D5853" s="42"/>
      <c r="E5853" s="42"/>
      <c r="F5853" s="42"/>
      <c r="G5853" s="43"/>
      <c r="H5853" s="76" t="str">
        <f>IF(G5853="","",VLOOKUP(F5853,ISLER!$1:$51,MATCH(D5853,ISLER!$1:$1,0)-2,0)*VLOOKUP(VLOOKUP(F5853,ISLER!$1:$51,MATCH(D5853,ISLER!$1:$1,0)-1,0),DOVIZ!$1:$4,MATCH(CONCATENATE(TEXT(C5853,"YYYY")," ",TEXT(C5853,"AAAA")),DOVIZ!$1:$1,0),0))</f>
        <v/>
      </c>
      <c r="I5853" s="76" t="str">
        <f t="shared" si="553"/>
        <v/>
      </c>
      <c r="J5853" s="45" t="b">
        <f t="shared" si="551"/>
        <v>0</v>
      </c>
      <c r="K5853" s="45" t="str">
        <f>IF(J5853=FALSE,"",IF(G5853="","",VLOOKUP(F5853,ISLER!$1:$51,2,0)*VLOOKUP(VLOOKUP(F5853,ISLER!$1:$51,3,0),DOVIZ!$1:$4,MATCH(CONCATENATE(TEXT(C5853,"YYYY")," ",TEXT(C5853,"AAAA")),DOVIZ!$1:$1,0),0)))</f>
        <v/>
      </c>
      <c r="L5853" s="45" t="str">
        <f t="shared" si="554"/>
        <v/>
      </c>
      <c r="M5853" s="74">
        <f t="shared" si="556"/>
        <v>46021</v>
      </c>
    </row>
    <row r="5854" spans="1:13" x14ac:dyDescent="0.25">
      <c r="A5854" s="40">
        <v>5918</v>
      </c>
      <c r="B5854" s="40" t="str">
        <f t="shared" si="552"/>
        <v>2025 Aralık</v>
      </c>
      <c r="C5854" s="41">
        <f t="shared" si="555"/>
        <v>46021</v>
      </c>
      <c r="D5854" s="42"/>
      <c r="E5854" s="42"/>
      <c r="F5854" s="42"/>
      <c r="G5854" s="43"/>
      <c r="H5854" s="76" t="str">
        <f>IF(G5854="","",VLOOKUP(F5854,ISLER!$1:$51,MATCH(D5854,ISLER!$1:$1,0)-2,0)*VLOOKUP(VLOOKUP(F5854,ISLER!$1:$51,MATCH(D5854,ISLER!$1:$1,0)-1,0),DOVIZ!$1:$4,MATCH(CONCATENATE(TEXT(C5854,"YYYY")," ",TEXT(C5854,"AAAA")),DOVIZ!$1:$1,0),0))</f>
        <v/>
      </c>
      <c r="I5854" s="76" t="str">
        <f t="shared" si="553"/>
        <v/>
      </c>
      <c r="J5854" s="45" t="b">
        <f t="shared" si="551"/>
        <v>0</v>
      </c>
      <c r="K5854" s="45" t="str">
        <f>IF(J5854=FALSE,"",IF(G5854="","",VLOOKUP(F5854,ISLER!$1:$51,2,0)*VLOOKUP(VLOOKUP(F5854,ISLER!$1:$51,3,0),DOVIZ!$1:$4,MATCH(CONCATENATE(TEXT(C5854,"YYYY")," ",TEXT(C5854,"AAAA")),DOVIZ!$1:$1,0),0)))</f>
        <v/>
      </c>
      <c r="L5854" s="45" t="str">
        <f t="shared" si="554"/>
        <v/>
      </c>
      <c r="M5854" s="74">
        <f t="shared" si="556"/>
        <v>46021</v>
      </c>
    </row>
    <row r="5855" spans="1:13" x14ac:dyDescent="0.25">
      <c r="A5855" s="40">
        <v>5919</v>
      </c>
      <c r="B5855" s="40" t="str">
        <f t="shared" si="552"/>
        <v>2025 Aralık</v>
      </c>
      <c r="C5855" s="41">
        <f t="shared" si="555"/>
        <v>46021</v>
      </c>
      <c r="D5855" s="42"/>
      <c r="E5855" s="42"/>
      <c r="F5855" s="42"/>
      <c r="G5855" s="43"/>
      <c r="H5855" s="76" t="str">
        <f>IF(G5855="","",VLOOKUP(F5855,ISLER!$1:$51,MATCH(D5855,ISLER!$1:$1,0)-2,0)*VLOOKUP(VLOOKUP(F5855,ISLER!$1:$51,MATCH(D5855,ISLER!$1:$1,0)-1,0),DOVIZ!$1:$4,MATCH(CONCATENATE(TEXT(C5855,"YYYY")," ",TEXT(C5855,"AAAA")),DOVIZ!$1:$1,0),0))</f>
        <v/>
      </c>
      <c r="I5855" s="76" t="str">
        <f t="shared" si="553"/>
        <v/>
      </c>
      <c r="J5855" s="45" t="b">
        <f t="shared" si="551"/>
        <v>0</v>
      </c>
      <c r="K5855" s="45" t="str">
        <f>IF(J5855=FALSE,"",IF(G5855="","",VLOOKUP(F5855,ISLER!$1:$51,2,0)*VLOOKUP(VLOOKUP(F5855,ISLER!$1:$51,3,0),DOVIZ!$1:$4,MATCH(CONCATENATE(TEXT(C5855,"YYYY")," ",TEXT(C5855,"AAAA")),DOVIZ!$1:$1,0),0)))</f>
        <v/>
      </c>
      <c r="L5855" s="45" t="str">
        <f t="shared" si="554"/>
        <v/>
      </c>
      <c r="M5855" s="74">
        <f t="shared" si="556"/>
        <v>46021</v>
      </c>
    </row>
    <row r="5856" spans="1:13" x14ac:dyDescent="0.25">
      <c r="A5856" s="40">
        <v>5920</v>
      </c>
      <c r="B5856" s="40" t="str">
        <f t="shared" si="552"/>
        <v>2025 Aralık</v>
      </c>
      <c r="C5856" s="41">
        <f t="shared" si="555"/>
        <v>46021</v>
      </c>
      <c r="D5856" s="42"/>
      <c r="E5856" s="42"/>
      <c r="F5856" s="42"/>
      <c r="G5856" s="43"/>
      <c r="H5856" s="76" t="str">
        <f>IF(G5856="","",VLOOKUP(F5856,ISLER!$1:$51,MATCH(D5856,ISLER!$1:$1,0)-2,0)*VLOOKUP(VLOOKUP(F5856,ISLER!$1:$51,MATCH(D5856,ISLER!$1:$1,0)-1,0),DOVIZ!$1:$4,MATCH(CONCATENATE(TEXT(C5856,"YYYY")," ",TEXT(C5856,"AAAA")),DOVIZ!$1:$1,0),0))</f>
        <v/>
      </c>
      <c r="I5856" s="76" t="str">
        <f t="shared" si="553"/>
        <v/>
      </c>
      <c r="J5856" s="45" t="b">
        <f t="shared" si="551"/>
        <v>0</v>
      </c>
      <c r="K5856" s="45" t="str">
        <f>IF(J5856=FALSE,"",IF(G5856="","",VLOOKUP(F5856,ISLER!$1:$51,2,0)*VLOOKUP(VLOOKUP(F5856,ISLER!$1:$51,3,0),DOVIZ!$1:$4,MATCH(CONCATENATE(TEXT(C5856,"YYYY")," ",TEXT(C5856,"AAAA")),DOVIZ!$1:$1,0),0)))</f>
        <v/>
      </c>
      <c r="L5856" s="45" t="str">
        <f t="shared" si="554"/>
        <v/>
      </c>
      <c r="M5856" s="74">
        <f t="shared" si="556"/>
        <v>46021</v>
      </c>
    </row>
    <row r="5857" spans="1:13" x14ac:dyDescent="0.25">
      <c r="A5857" s="40">
        <v>5921</v>
      </c>
      <c r="B5857" s="40" t="str">
        <f t="shared" si="552"/>
        <v>2025 Aralık</v>
      </c>
      <c r="C5857" s="41">
        <f t="shared" si="555"/>
        <v>46021</v>
      </c>
      <c r="D5857" s="42"/>
      <c r="E5857" s="42"/>
      <c r="F5857" s="42"/>
      <c r="G5857" s="43"/>
      <c r="H5857" s="76" t="str">
        <f>IF(G5857="","",VLOOKUP(F5857,ISLER!$1:$51,MATCH(D5857,ISLER!$1:$1,0)-2,0)*VLOOKUP(VLOOKUP(F5857,ISLER!$1:$51,MATCH(D5857,ISLER!$1:$1,0)-1,0),DOVIZ!$1:$4,MATCH(CONCATENATE(TEXT(C5857,"YYYY")," ",TEXT(C5857,"AAAA")),DOVIZ!$1:$1,0),0))</f>
        <v/>
      </c>
      <c r="I5857" s="76" t="str">
        <f t="shared" si="553"/>
        <v/>
      </c>
      <c r="J5857" s="45" t="b">
        <f t="shared" si="551"/>
        <v>0</v>
      </c>
      <c r="K5857" s="45" t="str">
        <f>IF(J5857=FALSE,"",IF(G5857="","",VLOOKUP(F5857,ISLER!$1:$51,2,0)*VLOOKUP(VLOOKUP(F5857,ISLER!$1:$51,3,0),DOVIZ!$1:$4,MATCH(CONCATENATE(TEXT(C5857,"YYYY")," ",TEXT(C5857,"AAAA")),DOVIZ!$1:$1,0),0)))</f>
        <v/>
      </c>
      <c r="L5857" s="45" t="str">
        <f t="shared" si="554"/>
        <v/>
      </c>
      <c r="M5857" s="74">
        <f t="shared" si="556"/>
        <v>46021</v>
      </c>
    </row>
    <row r="5858" spans="1:13" x14ac:dyDescent="0.25">
      <c r="A5858" s="40">
        <v>5922</v>
      </c>
      <c r="B5858" s="40" t="str">
        <f t="shared" si="552"/>
        <v>2025 Aralık</v>
      </c>
      <c r="C5858" s="41">
        <f t="shared" si="555"/>
        <v>46021</v>
      </c>
      <c r="D5858" s="42"/>
      <c r="E5858" s="42"/>
      <c r="F5858" s="42"/>
      <c r="G5858" s="43"/>
      <c r="H5858" s="76" t="str">
        <f>IF(G5858="","",VLOOKUP(F5858,ISLER!$1:$51,MATCH(D5858,ISLER!$1:$1,0)-2,0)*VLOOKUP(VLOOKUP(F5858,ISLER!$1:$51,MATCH(D5858,ISLER!$1:$1,0)-1,0),DOVIZ!$1:$4,MATCH(CONCATENATE(TEXT(C5858,"YYYY")," ",TEXT(C5858,"AAAA")),DOVIZ!$1:$1,0),0))</f>
        <v/>
      </c>
      <c r="I5858" s="76" t="str">
        <f t="shared" si="553"/>
        <v/>
      </c>
      <c r="J5858" s="45" t="b">
        <f t="shared" si="551"/>
        <v>0</v>
      </c>
      <c r="K5858" s="45" t="str">
        <f>IF(J5858=FALSE,"",IF(G5858="","",VLOOKUP(F5858,ISLER!$1:$51,2,0)*VLOOKUP(VLOOKUP(F5858,ISLER!$1:$51,3,0),DOVIZ!$1:$4,MATCH(CONCATENATE(TEXT(C5858,"YYYY")," ",TEXT(C5858,"AAAA")),DOVIZ!$1:$1,0),0)))</f>
        <v/>
      </c>
      <c r="L5858" s="45" t="str">
        <f t="shared" si="554"/>
        <v/>
      </c>
      <c r="M5858" s="74">
        <f t="shared" si="556"/>
        <v>46021</v>
      </c>
    </row>
    <row r="5859" spans="1:13" x14ac:dyDescent="0.25">
      <c r="A5859" s="40">
        <v>5923</v>
      </c>
      <c r="B5859" s="40" t="str">
        <f t="shared" si="552"/>
        <v>2025 Aralık</v>
      </c>
      <c r="C5859" s="41">
        <f t="shared" si="555"/>
        <v>46021</v>
      </c>
      <c r="D5859" s="42"/>
      <c r="E5859" s="42"/>
      <c r="F5859" s="42"/>
      <c r="G5859" s="43"/>
      <c r="H5859" s="76" t="str">
        <f>IF(G5859="","",VLOOKUP(F5859,ISLER!$1:$51,MATCH(D5859,ISLER!$1:$1,0)-2,0)*VLOOKUP(VLOOKUP(F5859,ISLER!$1:$51,MATCH(D5859,ISLER!$1:$1,0)-1,0),DOVIZ!$1:$4,MATCH(CONCATENATE(TEXT(C5859,"YYYY")," ",TEXT(C5859,"AAAA")),DOVIZ!$1:$1,0),0))</f>
        <v/>
      </c>
      <c r="I5859" s="76" t="str">
        <f t="shared" si="553"/>
        <v/>
      </c>
      <c r="J5859" s="45" t="b">
        <f t="shared" si="551"/>
        <v>0</v>
      </c>
      <c r="K5859" s="45" t="str">
        <f>IF(J5859=FALSE,"",IF(G5859="","",VLOOKUP(F5859,ISLER!$1:$51,2,0)*VLOOKUP(VLOOKUP(F5859,ISLER!$1:$51,3,0),DOVIZ!$1:$4,MATCH(CONCATENATE(TEXT(C5859,"YYYY")," ",TEXT(C5859,"AAAA")),DOVIZ!$1:$1,0),0)))</f>
        <v/>
      </c>
      <c r="L5859" s="45" t="str">
        <f t="shared" si="554"/>
        <v/>
      </c>
      <c r="M5859" s="74">
        <f t="shared" si="556"/>
        <v>46021</v>
      </c>
    </row>
    <row r="5860" spans="1:13" x14ac:dyDescent="0.25">
      <c r="A5860" s="40">
        <v>5924</v>
      </c>
      <c r="B5860" s="40" t="str">
        <f t="shared" si="552"/>
        <v>2025 Aralık</v>
      </c>
      <c r="C5860" s="41">
        <f t="shared" si="555"/>
        <v>46021</v>
      </c>
      <c r="D5860" s="42"/>
      <c r="E5860" s="42"/>
      <c r="F5860" s="42"/>
      <c r="G5860" s="43"/>
      <c r="H5860" s="76" t="str">
        <f>IF(G5860="","",VLOOKUP(F5860,ISLER!$1:$51,MATCH(D5860,ISLER!$1:$1,0)-2,0)*VLOOKUP(VLOOKUP(F5860,ISLER!$1:$51,MATCH(D5860,ISLER!$1:$1,0)-1,0),DOVIZ!$1:$4,MATCH(CONCATENATE(TEXT(C5860,"YYYY")," ",TEXT(C5860,"AAAA")),DOVIZ!$1:$1,0),0))</f>
        <v/>
      </c>
      <c r="I5860" s="76" t="str">
        <f t="shared" si="553"/>
        <v/>
      </c>
      <c r="J5860" s="45" t="b">
        <f t="shared" si="551"/>
        <v>0</v>
      </c>
      <c r="K5860" s="45" t="str">
        <f>IF(J5860=FALSE,"",IF(G5860="","",VLOOKUP(F5860,ISLER!$1:$51,2,0)*VLOOKUP(VLOOKUP(F5860,ISLER!$1:$51,3,0),DOVIZ!$1:$4,MATCH(CONCATENATE(TEXT(C5860,"YYYY")," ",TEXT(C5860,"AAAA")),DOVIZ!$1:$1,0),0)))</f>
        <v/>
      </c>
      <c r="L5860" s="45" t="str">
        <f t="shared" si="554"/>
        <v/>
      </c>
      <c r="M5860" s="74">
        <f t="shared" si="556"/>
        <v>46021</v>
      </c>
    </row>
    <row r="5861" spans="1:13" x14ac:dyDescent="0.25">
      <c r="A5861" s="40">
        <v>5925</v>
      </c>
      <c r="B5861" s="40" t="str">
        <f t="shared" si="552"/>
        <v>2025 Aralık</v>
      </c>
      <c r="C5861" s="41">
        <f t="shared" si="555"/>
        <v>46021</v>
      </c>
      <c r="D5861" s="42"/>
      <c r="E5861" s="42"/>
      <c r="F5861" s="42"/>
      <c r="G5861" s="43"/>
      <c r="H5861" s="76" t="str">
        <f>IF(G5861="","",VLOOKUP(F5861,ISLER!$1:$51,MATCH(D5861,ISLER!$1:$1,0)-2,0)*VLOOKUP(VLOOKUP(F5861,ISLER!$1:$51,MATCH(D5861,ISLER!$1:$1,0)-1,0),DOVIZ!$1:$4,MATCH(CONCATENATE(TEXT(C5861,"YYYY")," ",TEXT(C5861,"AAAA")),DOVIZ!$1:$1,0),0))</f>
        <v/>
      </c>
      <c r="I5861" s="76" t="str">
        <f t="shared" si="553"/>
        <v/>
      </c>
      <c r="J5861" s="45" t="b">
        <f t="shared" si="551"/>
        <v>0</v>
      </c>
      <c r="K5861" s="45" t="str">
        <f>IF(J5861=FALSE,"",IF(G5861="","",VLOOKUP(F5861,ISLER!$1:$51,2,0)*VLOOKUP(VLOOKUP(F5861,ISLER!$1:$51,3,0),DOVIZ!$1:$4,MATCH(CONCATENATE(TEXT(C5861,"YYYY")," ",TEXT(C5861,"AAAA")),DOVIZ!$1:$1,0),0)))</f>
        <v/>
      </c>
      <c r="L5861" s="45" t="str">
        <f t="shared" si="554"/>
        <v/>
      </c>
      <c r="M5861" s="74">
        <f t="shared" si="556"/>
        <v>46021</v>
      </c>
    </row>
    <row r="5862" spans="1:13" x14ac:dyDescent="0.25">
      <c r="A5862" s="40">
        <v>5926</v>
      </c>
      <c r="B5862" s="40" t="str">
        <f t="shared" si="552"/>
        <v>2025 Aralık</v>
      </c>
      <c r="C5862" s="41">
        <f t="shared" si="555"/>
        <v>46021</v>
      </c>
      <c r="D5862" s="42"/>
      <c r="E5862" s="42"/>
      <c r="F5862" s="42"/>
      <c r="G5862" s="43"/>
      <c r="H5862" s="76" t="str">
        <f>IF(G5862="","",VLOOKUP(F5862,ISLER!$1:$51,MATCH(D5862,ISLER!$1:$1,0)-2,0)*VLOOKUP(VLOOKUP(F5862,ISLER!$1:$51,MATCH(D5862,ISLER!$1:$1,0)-1,0),DOVIZ!$1:$4,MATCH(CONCATENATE(TEXT(C5862,"YYYY")," ",TEXT(C5862,"AAAA")),DOVIZ!$1:$1,0),0))</f>
        <v/>
      </c>
      <c r="I5862" s="76" t="str">
        <f t="shared" si="553"/>
        <v/>
      </c>
      <c r="J5862" s="45" t="b">
        <f t="shared" si="551"/>
        <v>0</v>
      </c>
      <c r="K5862" s="45" t="str">
        <f>IF(J5862=FALSE,"",IF(G5862="","",VLOOKUP(F5862,ISLER!$1:$51,2,0)*VLOOKUP(VLOOKUP(F5862,ISLER!$1:$51,3,0),DOVIZ!$1:$4,MATCH(CONCATENATE(TEXT(C5862,"YYYY")," ",TEXT(C5862,"AAAA")),DOVIZ!$1:$1,0),0)))</f>
        <v/>
      </c>
      <c r="L5862" s="45" t="str">
        <f t="shared" si="554"/>
        <v/>
      </c>
      <c r="M5862" s="74">
        <f t="shared" si="556"/>
        <v>46021</v>
      </c>
    </row>
    <row r="5863" spans="1:13" x14ac:dyDescent="0.25">
      <c r="A5863" s="40">
        <v>5927</v>
      </c>
      <c r="B5863" s="40" t="str">
        <f t="shared" si="552"/>
        <v>2025 Aralık</v>
      </c>
      <c r="C5863" s="41">
        <f t="shared" si="555"/>
        <v>46021</v>
      </c>
      <c r="D5863" s="42"/>
      <c r="E5863" s="42"/>
      <c r="F5863" s="42"/>
      <c r="G5863" s="43"/>
      <c r="H5863" s="76" t="str">
        <f>IF(G5863="","",VLOOKUP(F5863,ISLER!$1:$51,MATCH(D5863,ISLER!$1:$1,0)-2,0)*VLOOKUP(VLOOKUP(F5863,ISLER!$1:$51,MATCH(D5863,ISLER!$1:$1,0)-1,0),DOVIZ!$1:$4,MATCH(CONCATENATE(TEXT(C5863,"YYYY")," ",TEXT(C5863,"AAAA")),DOVIZ!$1:$1,0),0))</f>
        <v/>
      </c>
      <c r="I5863" s="76" t="str">
        <f t="shared" si="553"/>
        <v/>
      </c>
      <c r="J5863" s="45" t="b">
        <f t="shared" si="551"/>
        <v>0</v>
      </c>
      <c r="K5863" s="45" t="str">
        <f>IF(J5863=FALSE,"",IF(G5863="","",VLOOKUP(F5863,ISLER!$1:$51,2,0)*VLOOKUP(VLOOKUP(F5863,ISLER!$1:$51,3,0),DOVIZ!$1:$4,MATCH(CONCATENATE(TEXT(C5863,"YYYY")," ",TEXT(C5863,"AAAA")),DOVIZ!$1:$1,0),0)))</f>
        <v/>
      </c>
      <c r="L5863" s="45" t="str">
        <f t="shared" si="554"/>
        <v/>
      </c>
      <c r="M5863" s="74">
        <f t="shared" si="556"/>
        <v>46021</v>
      </c>
    </row>
    <row r="5864" spans="1:13" x14ac:dyDescent="0.25">
      <c r="A5864" s="40">
        <v>5928</v>
      </c>
      <c r="B5864" s="40" t="str">
        <f t="shared" si="552"/>
        <v>2025 Aralık</v>
      </c>
      <c r="C5864" s="41">
        <f t="shared" si="555"/>
        <v>46021</v>
      </c>
      <c r="D5864" s="42"/>
      <c r="E5864" s="42"/>
      <c r="F5864" s="42"/>
      <c r="G5864" s="43"/>
      <c r="H5864" s="76" t="str">
        <f>IF(G5864="","",VLOOKUP(F5864,ISLER!$1:$51,MATCH(D5864,ISLER!$1:$1,0)-2,0)*VLOOKUP(VLOOKUP(F5864,ISLER!$1:$51,MATCH(D5864,ISLER!$1:$1,0)-1,0),DOVIZ!$1:$4,MATCH(CONCATENATE(TEXT(C5864,"YYYY")," ",TEXT(C5864,"AAAA")),DOVIZ!$1:$1,0),0))</f>
        <v/>
      </c>
      <c r="I5864" s="76" t="str">
        <f t="shared" si="553"/>
        <v/>
      </c>
      <c r="J5864" s="45" t="b">
        <f t="shared" si="551"/>
        <v>0</v>
      </c>
      <c r="K5864" s="45" t="str">
        <f>IF(J5864=FALSE,"",IF(G5864="","",VLOOKUP(F5864,ISLER!$1:$51,2,0)*VLOOKUP(VLOOKUP(F5864,ISLER!$1:$51,3,0),DOVIZ!$1:$4,MATCH(CONCATENATE(TEXT(C5864,"YYYY")," ",TEXT(C5864,"AAAA")),DOVIZ!$1:$1,0),0)))</f>
        <v/>
      </c>
      <c r="L5864" s="45" t="str">
        <f t="shared" si="554"/>
        <v/>
      </c>
      <c r="M5864" s="74">
        <f t="shared" si="556"/>
        <v>46021</v>
      </c>
    </row>
    <row r="5865" spans="1:13" x14ac:dyDescent="0.25">
      <c r="A5865" s="40">
        <v>5929</v>
      </c>
      <c r="B5865" s="40" t="str">
        <f t="shared" si="552"/>
        <v>2025 Aralık</v>
      </c>
      <c r="C5865" s="41">
        <f t="shared" si="555"/>
        <v>46021</v>
      </c>
      <c r="D5865" s="42"/>
      <c r="E5865" s="42"/>
      <c r="F5865" s="42"/>
      <c r="G5865" s="43"/>
      <c r="H5865" s="76" t="str">
        <f>IF(G5865="","",VLOOKUP(F5865,ISLER!$1:$51,MATCH(D5865,ISLER!$1:$1,0)-2,0)*VLOOKUP(VLOOKUP(F5865,ISLER!$1:$51,MATCH(D5865,ISLER!$1:$1,0)-1,0),DOVIZ!$1:$4,MATCH(CONCATENATE(TEXT(C5865,"YYYY")," ",TEXT(C5865,"AAAA")),DOVIZ!$1:$1,0),0))</f>
        <v/>
      </c>
      <c r="I5865" s="76" t="str">
        <f t="shared" si="553"/>
        <v/>
      </c>
      <c r="J5865" s="45" t="b">
        <f t="shared" si="551"/>
        <v>0</v>
      </c>
      <c r="K5865" s="45" t="str">
        <f>IF(J5865=FALSE,"",IF(G5865="","",VLOOKUP(F5865,ISLER!$1:$51,2,0)*VLOOKUP(VLOOKUP(F5865,ISLER!$1:$51,3,0),DOVIZ!$1:$4,MATCH(CONCATENATE(TEXT(C5865,"YYYY")," ",TEXT(C5865,"AAAA")),DOVIZ!$1:$1,0),0)))</f>
        <v/>
      </c>
      <c r="L5865" s="45" t="str">
        <f t="shared" si="554"/>
        <v/>
      </c>
      <c r="M5865" s="74">
        <f t="shared" si="556"/>
        <v>46021</v>
      </c>
    </row>
    <row r="5866" spans="1:13" x14ac:dyDescent="0.25">
      <c r="A5866" s="40">
        <v>5930</v>
      </c>
      <c r="B5866" s="40" t="str">
        <f t="shared" si="552"/>
        <v>2025 Aralık</v>
      </c>
      <c r="C5866" s="41">
        <f t="shared" si="555"/>
        <v>46021</v>
      </c>
      <c r="D5866" s="42"/>
      <c r="E5866" s="42"/>
      <c r="F5866" s="42"/>
      <c r="G5866" s="43"/>
      <c r="H5866" s="76" t="str">
        <f>IF(G5866="","",VLOOKUP(F5866,ISLER!$1:$51,MATCH(D5866,ISLER!$1:$1,0)-2,0)*VLOOKUP(VLOOKUP(F5866,ISLER!$1:$51,MATCH(D5866,ISLER!$1:$1,0)-1,0),DOVIZ!$1:$4,MATCH(CONCATENATE(TEXT(C5866,"YYYY")," ",TEXT(C5866,"AAAA")),DOVIZ!$1:$1,0),0))</f>
        <v/>
      </c>
      <c r="I5866" s="76" t="str">
        <f t="shared" si="553"/>
        <v/>
      </c>
      <c r="J5866" s="45" t="b">
        <f t="shared" si="551"/>
        <v>0</v>
      </c>
      <c r="K5866" s="45" t="str">
        <f>IF(J5866=FALSE,"",IF(G5866="","",VLOOKUP(F5866,ISLER!$1:$51,2,0)*VLOOKUP(VLOOKUP(F5866,ISLER!$1:$51,3,0),DOVIZ!$1:$4,MATCH(CONCATENATE(TEXT(C5866,"YYYY")," ",TEXT(C5866,"AAAA")),DOVIZ!$1:$1,0),0)))</f>
        <v/>
      </c>
      <c r="L5866" s="45" t="str">
        <f t="shared" si="554"/>
        <v/>
      </c>
      <c r="M5866" s="74">
        <f t="shared" si="556"/>
        <v>46021</v>
      </c>
    </row>
    <row r="5867" spans="1:13" x14ac:dyDescent="0.25">
      <c r="A5867" s="40">
        <v>5931</v>
      </c>
      <c r="B5867" s="40" t="str">
        <f t="shared" si="552"/>
        <v>2025 Aralık</v>
      </c>
      <c r="C5867" s="41">
        <f t="shared" si="555"/>
        <v>46021</v>
      </c>
      <c r="D5867" s="42"/>
      <c r="E5867" s="42"/>
      <c r="F5867" s="42"/>
      <c r="G5867" s="43"/>
      <c r="H5867" s="76" t="str">
        <f>IF(G5867="","",VLOOKUP(F5867,ISLER!$1:$51,MATCH(D5867,ISLER!$1:$1,0)-2,0)*VLOOKUP(VLOOKUP(F5867,ISLER!$1:$51,MATCH(D5867,ISLER!$1:$1,0)-1,0),DOVIZ!$1:$4,MATCH(CONCATENATE(TEXT(C5867,"YYYY")," ",TEXT(C5867,"AAAA")),DOVIZ!$1:$1,0),0))</f>
        <v/>
      </c>
      <c r="I5867" s="76" t="str">
        <f t="shared" si="553"/>
        <v/>
      </c>
      <c r="J5867" s="45" t="b">
        <f t="shared" si="551"/>
        <v>0</v>
      </c>
      <c r="K5867" s="45" t="str">
        <f>IF(J5867=FALSE,"",IF(G5867="","",VLOOKUP(F5867,ISLER!$1:$51,2,0)*VLOOKUP(VLOOKUP(F5867,ISLER!$1:$51,3,0),DOVIZ!$1:$4,MATCH(CONCATENATE(TEXT(C5867,"YYYY")," ",TEXT(C5867,"AAAA")),DOVIZ!$1:$1,0),0)))</f>
        <v/>
      </c>
      <c r="L5867" s="45" t="str">
        <f t="shared" si="554"/>
        <v/>
      </c>
      <c r="M5867" s="74">
        <f t="shared" si="556"/>
        <v>46021</v>
      </c>
    </row>
    <row r="5868" spans="1:13" x14ac:dyDescent="0.25">
      <c r="A5868" s="40">
        <v>5932</v>
      </c>
      <c r="B5868" s="40" t="str">
        <f t="shared" si="552"/>
        <v>2025 Aralık</v>
      </c>
      <c r="C5868" s="41">
        <f t="shared" si="555"/>
        <v>46021</v>
      </c>
      <c r="D5868" s="42"/>
      <c r="E5868" s="42"/>
      <c r="F5868" s="42"/>
      <c r="G5868" s="43"/>
      <c r="H5868" s="76" t="str">
        <f>IF(G5868="","",VLOOKUP(F5868,ISLER!$1:$51,MATCH(D5868,ISLER!$1:$1,0)-2,0)*VLOOKUP(VLOOKUP(F5868,ISLER!$1:$51,MATCH(D5868,ISLER!$1:$1,0)-1,0),DOVIZ!$1:$4,MATCH(CONCATENATE(TEXT(C5868,"YYYY")," ",TEXT(C5868,"AAAA")),DOVIZ!$1:$1,0),0))</f>
        <v/>
      </c>
      <c r="I5868" s="76" t="str">
        <f t="shared" si="553"/>
        <v/>
      </c>
      <c r="J5868" s="45" t="b">
        <f t="shared" si="551"/>
        <v>0</v>
      </c>
      <c r="K5868" s="45" t="str">
        <f>IF(J5868=FALSE,"",IF(G5868="","",VLOOKUP(F5868,ISLER!$1:$51,2,0)*VLOOKUP(VLOOKUP(F5868,ISLER!$1:$51,3,0),DOVIZ!$1:$4,MATCH(CONCATENATE(TEXT(C5868,"YYYY")," ",TEXT(C5868,"AAAA")),DOVIZ!$1:$1,0),0)))</f>
        <v/>
      </c>
      <c r="L5868" s="45" t="str">
        <f t="shared" si="554"/>
        <v/>
      </c>
      <c r="M5868" s="74">
        <f t="shared" si="556"/>
        <v>46021</v>
      </c>
    </row>
    <row r="5869" spans="1:13" x14ac:dyDescent="0.25">
      <c r="A5869" s="40">
        <v>5933</v>
      </c>
      <c r="B5869" s="40" t="str">
        <f t="shared" si="552"/>
        <v>2025 Aralık</v>
      </c>
      <c r="C5869" s="41">
        <f t="shared" si="555"/>
        <v>46021</v>
      </c>
      <c r="D5869" s="42"/>
      <c r="E5869" s="42"/>
      <c r="F5869" s="42"/>
      <c r="G5869" s="43"/>
      <c r="H5869" s="76" t="str">
        <f>IF(G5869="","",VLOOKUP(F5869,ISLER!$1:$51,MATCH(D5869,ISLER!$1:$1,0)-2,0)*VLOOKUP(VLOOKUP(F5869,ISLER!$1:$51,MATCH(D5869,ISLER!$1:$1,0)-1,0),DOVIZ!$1:$4,MATCH(CONCATENATE(TEXT(C5869,"YYYY")," ",TEXT(C5869,"AAAA")),DOVIZ!$1:$1,0),0))</f>
        <v/>
      </c>
      <c r="I5869" s="76" t="str">
        <f t="shared" si="553"/>
        <v/>
      </c>
      <c r="J5869" s="45" t="b">
        <f t="shared" si="551"/>
        <v>0</v>
      </c>
      <c r="K5869" s="45" t="str">
        <f>IF(J5869=FALSE,"",IF(G5869="","",VLOOKUP(F5869,ISLER!$1:$51,2,0)*VLOOKUP(VLOOKUP(F5869,ISLER!$1:$51,3,0),DOVIZ!$1:$4,MATCH(CONCATENATE(TEXT(C5869,"YYYY")," ",TEXT(C5869,"AAAA")),DOVIZ!$1:$1,0),0)))</f>
        <v/>
      </c>
      <c r="L5869" s="45" t="str">
        <f t="shared" si="554"/>
        <v/>
      </c>
      <c r="M5869" s="74">
        <f t="shared" si="556"/>
        <v>46021</v>
      </c>
    </row>
    <row r="5870" spans="1:13" x14ac:dyDescent="0.25">
      <c r="A5870" s="40">
        <v>5934</v>
      </c>
      <c r="B5870" s="40" t="str">
        <f t="shared" si="552"/>
        <v>2025 Aralık</v>
      </c>
      <c r="C5870" s="41">
        <f t="shared" si="555"/>
        <v>46021</v>
      </c>
      <c r="D5870" s="42"/>
      <c r="E5870" s="42"/>
      <c r="F5870" s="42"/>
      <c r="G5870" s="43"/>
      <c r="H5870" s="76" t="str">
        <f>IF(G5870="","",VLOOKUP(F5870,ISLER!$1:$51,MATCH(D5870,ISLER!$1:$1,0)-2,0)*VLOOKUP(VLOOKUP(F5870,ISLER!$1:$51,MATCH(D5870,ISLER!$1:$1,0)-1,0),DOVIZ!$1:$4,MATCH(CONCATENATE(TEXT(C5870,"YYYY")," ",TEXT(C5870,"AAAA")),DOVIZ!$1:$1,0),0))</f>
        <v/>
      </c>
      <c r="I5870" s="76" t="str">
        <f t="shared" si="553"/>
        <v/>
      </c>
      <c r="J5870" s="45" t="b">
        <f t="shared" si="551"/>
        <v>0</v>
      </c>
      <c r="K5870" s="45" t="str">
        <f>IF(J5870=FALSE,"",IF(G5870="","",VLOOKUP(F5870,ISLER!$1:$51,2,0)*VLOOKUP(VLOOKUP(F5870,ISLER!$1:$51,3,0),DOVIZ!$1:$4,MATCH(CONCATENATE(TEXT(C5870,"YYYY")," ",TEXT(C5870,"AAAA")),DOVIZ!$1:$1,0),0)))</f>
        <v/>
      </c>
      <c r="L5870" s="45" t="str">
        <f t="shared" si="554"/>
        <v/>
      </c>
      <c r="M5870" s="74">
        <f t="shared" si="556"/>
        <v>46021</v>
      </c>
    </row>
    <row r="5871" spans="1:13" x14ac:dyDescent="0.25">
      <c r="A5871" s="40">
        <v>5935</v>
      </c>
      <c r="B5871" s="40" t="str">
        <f t="shared" si="552"/>
        <v>2025 Aralık</v>
      </c>
      <c r="C5871" s="41">
        <f t="shared" si="555"/>
        <v>46021</v>
      </c>
      <c r="D5871" s="42"/>
      <c r="E5871" s="42"/>
      <c r="F5871" s="42"/>
      <c r="G5871" s="43"/>
      <c r="H5871" s="76" t="str">
        <f>IF(G5871="","",VLOOKUP(F5871,ISLER!$1:$51,MATCH(D5871,ISLER!$1:$1,0)-2,0)*VLOOKUP(VLOOKUP(F5871,ISLER!$1:$51,MATCH(D5871,ISLER!$1:$1,0)-1,0),DOVIZ!$1:$4,MATCH(CONCATENATE(TEXT(C5871,"YYYY")," ",TEXT(C5871,"AAAA")),DOVIZ!$1:$1,0),0))</f>
        <v/>
      </c>
      <c r="I5871" s="76" t="str">
        <f t="shared" si="553"/>
        <v/>
      </c>
      <c r="J5871" s="45" t="b">
        <f t="shared" si="551"/>
        <v>0</v>
      </c>
      <c r="K5871" s="45" t="str">
        <f>IF(J5871=FALSE,"",IF(G5871="","",VLOOKUP(F5871,ISLER!$1:$51,2,0)*VLOOKUP(VLOOKUP(F5871,ISLER!$1:$51,3,0),DOVIZ!$1:$4,MATCH(CONCATENATE(TEXT(C5871,"YYYY")," ",TEXT(C5871,"AAAA")),DOVIZ!$1:$1,0),0)))</f>
        <v/>
      </c>
      <c r="L5871" s="45" t="str">
        <f t="shared" si="554"/>
        <v/>
      </c>
      <c r="M5871" s="74">
        <f t="shared" si="556"/>
        <v>46021</v>
      </c>
    </row>
    <row r="5872" spans="1:13" x14ac:dyDescent="0.25">
      <c r="A5872" s="40">
        <v>5936</v>
      </c>
      <c r="B5872" s="40" t="str">
        <f t="shared" si="552"/>
        <v>2025 Aralık</v>
      </c>
      <c r="C5872" s="41">
        <f t="shared" si="555"/>
        <v>46021</v>
      </c>
      <c r="D5872" s="42"/>
      <c r="E5872" s="42"/>
      <c r="F5872" s="42"/>
      <c r="G5872" s="43"/>
      <c r="H5872" s="76" t="str">
        <f>IF(G5872="","",VLOOKUP(F5872,ISLER!$1:$51,MATCH(D5872,ISLER!$1:$1,0)-2,0)*VLOOKUP(VLOOKUP(F5872,ISLER!$1:$51,MATCH(D5872,ISLER!$1:$1,0)-1,0),DOVIZ!$1:$4,MATCH(CONCATENATE(TEXT(C5872,"YYYY")," ",TEXT(C5872,"AAAA")),DOVIZ!$1:$1,0),0))</f>
        <v/>
      </c>
      <c r="I5872" s="76" t="str">
        <f t="shared" si="553"/>
        <v/>
      </c>
      <c r="J5872" s="45" t="b">
        <f t="shared" si="551"/>
        <v>0</v>
      </c>
      <c r="K5872" s="45" t="str">
        <f>IF(J5872=FALSE,"",IF(G5872="","",VLOOKUP(F5872,ISLER!$1:$51,2,0)*VLOOKUP(VLOOKUP(F5872,ISLER!$1:$51,3,0),DOVIZ!$1:$4,MATCH(CONCATENATE(TEXT(C5872,"YYYY")," ",TEXT(C5872,"AAAA")),DOVIZ!$1:$1,0),0)))</f>
        <v/>
      </c>
      <c r="L5872" s="45" t="str">
        <f t="shared" si="554"/>
        <v/>
      </c>
      <c r="M5872" s="74">
        <f t="shared" si="556"/>
        <v>46021</v>
      </c>
    </row>
    <row r="5873" spans="1:13" x14ac:dyDescent="0.25">
      <c r="A5873" s="40">
        <v>5937</v>
      </c>
      <c r="B5873" s="40" t="str">
        <f t="shared" si="552"/>
        <v>2025 Aralık</v>
      </c>
      <c r="C5873" s="41">
        <f t="shared" si="555"/>
        <v>46021</v>
      </c>
      <c r="D5873" s="42"/>
      <c r="E5873" s="42"/>
      <c r="F5873" s="42"/>
      <c r="G5873" s="43"/>
      <c r="H5873" s="76" t="str">
        <f>IF(G5873="","",VLOOKUP(F5873,ISLER!$1:$51,MATCH(D5873,ISLER!$1:$1,0)-2,0)*VLOOKUP(VLOOKUP(F5873,ISLER!$1:$51,MATCH(D5873,ISLER!$1:$1,0)-1,0),DOVIZ!$1:$4,MATCH(CONCATENATE(TEXT(C5873,"YYYY")," ",TEXT(C5873,"AAAA")),DOVIZ!$1:$1,0),0))</f>
        <v/>
      </c>
      <c r="I5873" s="76" t="str">
        <f t="shared" si="553"/>
        <v/>
      </c>
      <c r="J5873" s="45" t="b">
        <f t="shared" si="551"/>
        <v>0</v>
      </c>
      <c r="K5873" s="45" t="str">
        <f>IF(J5873=FALSE,"",IF(G5873="","",VLOOKUP(F5873,ISLER!$1:$51,2,0)*VLOOKUP(VLOOKUP(F5873,ISLER!$1:$51,3,0),DOVIZ!$1:$4,MATCH(CONCATENATE(TEXT(C5873,"YYYY")," ",TEXT(C5873,"AAAA")),DOVIZ!$1:$1,0),0)))</f>
        <v/>
      </c>
      <c r="L5873" s="45" t="str">
        <f t="shared" si="554"/>
        <v/>
      </c>
      <c r="M5873" s="74">
        <f t="shared" si="556"/>
        <v>46021</v>
      </c>
    </row>
    <row r="5874" spans="1:13" x14ac:dyDescent="0.25">
      <c r="A5874" s="40">
        <v>5938</v>
      </c>
      <c r="B5874" s="40" t="str">
        <f t="shared" si="552"/>
        <v>2025 Aralık</v>
      </c>
      <c r="C5874" s="41">
        <f t="shared" si="555"/>
        <v>46021</v>
      </c>
      <c r="D5874" s="42"/>
      <c r="E5874" s="42"/>
      <c r="F5874" s="42"/>
      <c r="G5874" s="43"/>
      <c r="H5874" s="76" t="str">
        <f>IF(G5874="","",VLOOKUP(F5874,ISLER!$1:$51,MATCH(D5874,ISLER!$1:$1,0)-2,0)*VLOOKUP(VLOOKUP(F5874,ISLER!$1:$51,MATCH(D5874,ISLER!$1:$1,0)-1,0),DOVIZ!$1:$4,MATCH(CONCATENATE(TEXT(C5874,"YYYY")," ",TEXT(C5874,"AAAA")),DOVIZ!$1:$1,0),0))</f>
        <v/>
      </c>
      <c r="I5874" s="76" t="str">
        <f t="shared" si="553"/>
        <v/>
      </c>
      <c r="J5874" s="45" t="b">
        <f t="shared" ref="J5874:J5937" si="557">OR(D5874="DİŞÇİM İSTANBUL EZGİ HANIM",D5874="DİŞÇİM İSTANBUL MERVE HANIM",D5874="DİŞÇİM İSTANBUL BÜŞRA HANIM",D5874="DİŞÇİM İSTANBUL HÜLYA HANIM",D5874="DİŞÇİM İSTANBUL KEMAL BEY",D5874="DİŞÇİM İSTANBUL HAKAN BEY",D5874="DİŞÇİM İSTANBUL MUHAMMED BEY",D5874="DİŞÇİM İSTANBUL MURAT BEY")</f>
        <v>0</v>
      </c>
      <c r="K5874" s="45" t="str">
        <f>IF(J5874=FALSE,"",IF(G5874="","",VLOOKUP(F5874,ISLER!$1:$51,2,0)*VLOOKUP(VLOOKUP(F5874,ISLER!$1:$51,3,0),DOVIZ!$1:$4,MATCH(CONCATENATE(TEXT(C5874,"YYYY")," ",TEXT(C5874,"AAAA")),DOVIZ!$1:$1,0),0)))</f>
        <v/>
      </c>
      <c r="L5874" s="45" t="str">
        <f t="shared" si="554"/>
        <v/>
      </c>
      <c r="M5874" s="74">
        <f t="shared" si="556"/>
        <v>46021</v>
      </c>
    </row>
    <row r="5875" spans="1:13" x14ac:dyDescent="0.25">
      <c r="A5875" s="40">
        <v>5939</v>
      </c>
      <c r="B5875" s="40" t="str">
        <f t="shared" si="552"/>
        <v>2025 Aralık</v>
      </c>
      <c r="C5875" s="41">
        <f t="shared" si="555"/>
        <v>46021</v>
      </c>
      <c r="D5875" s="42"/>
      <c r="E5875" s="42"/>
      <c r="F5875" s="42"/>
      <c r="G5875" s="43"/>
      <c r="H5875" s="76" t="str">
        <f>IF(G5875="","",VLOOKUP(F5875,ISLER!$1:$51,MATCH(D5875,ISLER!$1:$1,0)-2,0)*VLOOKUP(VLOOKUP(F5875,ISLER!$1:$51,MATCH(D5875,ISLER!$1:$1,0)-1,0),DOVIZ!$1:$4,MATCH(CONCATENATE(TEXT(C5875,"YYYY")," ",TEXT(C5875,"AAAA")),DOVIZ!$1:$1,0),0))</f>
        <v/>
      </c>
      <c r="I5875" s="76" t="str">
        <f t="shared" si="553"/>
        <v/>
      </c>
      <c r="J5875" s="45" t="b">
        <f t="shared" si="557"/>
        <v>0</v>
      </c>
      <c r="K5875" s="45" t="str">
        <f>IF(J5875=FALSE,"",IF(G5875="","",VLOOKUP(F5875,ISLER!$1:$51,2,0)*VLOOKUP(VLOOKUP(F5875,ISLER!$1:$51,3,0),DOVIZ!$1:$4,MATCH(CONCATENATE(TEXT(C5875,"YYYY")," ",TEXT(C5875,"AAAA")),DOVIZ!$1:$1,0),0)))</f>
        <v/>
      </c>
      <c r="L5875" s="45" t="str">
        <f t="shared" si="554"/>
        <v/>
      </c>
      <c r="M5875" s="74">
        <f t="shared" si="556"/>
        <v>46021</v>
      </c>
    </row>
    <row r="5876" spans="1:13" x14ac:dyDescent="0.25">
      <c r="A5876" s="40">
        <v>5940</v>
      </c>
      <c r="B5876" s="40" t="str">
        <f t="shared" si="552"/>
        <v>2025 Aralık</v>
      </c>
      <c r="C5876" s="41">
        <f t="shared" si="555"/>
        <v>46021</v>
      </c>
      <c r="D5876" s="42"/>
      <c r="E5876" s="42"/>
      <c r="F5876" s="42"/>
      <c r="G5876" s="43"/>
      <c r="H5876" s="76" t="str">
        <f>IF(G5876="","",VLOOKUP(F5876,ISLER!$1:$51,MATCH(D5876,ISLER!$1:$1,0)-2,0)*VLOOKUP(VLOOKUP(F5876,ISLER!$1:$51,MATCH(D5876,ISLER!$1:$1,0)-1,0),DOVIZ!$1:$4,MATCH(CONCATENATE(TEXT(C5876,"YYYY")," ",TEXT(C5876,"AAAA")),DOVIZ!$1:$1,0),0))</f>
        <v/>
      </c>
      <c r="I5876" s="76" t="str">
        <f t="shared" si="553"/>
        <v/>
      </c>
      <c r="J5876" s="45" t="b">
        <f t="shared" si="557"/>
        <v>0</v>
      </c>
      <c r="K5876" s="45" t="str">
        <f>IF(J5876=FALSE,"",IF(G5876="","",VLOOKUP(F5876,ISLER!$1:$51,2,0)*VLOOKUP(VLOOKUP(F5876,ISLER!$1:$51,3,0),DOVIZ!$1:$4,MATCH(CONCATENATE(TEXT(C5876,"YYYY")," ",TEXT(C5876,"AAAA")),DOVIZ!$1:$1,0),0)))</f>
        <v/>
      </c>
      <c r="L5876" s="45" t="str">
        <f t="shared" si="554"/>
        <v/>
      </c>
      <c r="M5876" s="74">
        <f t="shared" si="556"/>
        <v>46021</v>
      </c>
    </row>
    <row r="5877" spans="1:13" x14ac:dyDescent="0.25">
      <c r="A5877" s="40">
        <v>5941</v>
      </c>
      <c r="B5877" s="40" t="str">
        <f t="shared" si="552"/>
        <v>2025 Aralık</v>
      </c>
      <c r="C5877" s="41">
        <f t="shared" si="555"/>
        <v>46021</v>
      </c>
      <c r="D5877" s="42"/>
      <c r="E5877" s="42"/>
      <c r="F5877" s="42"/>
      <c r="G5877" s="43"/>
      <c r="H5877" s="76" t="str">
        <f>IF(G5877="","",VLOOKUP(F5877,ISLER!$1:$51,MATCH(D5877,ISLER!$1:$1,0)-2,0)*VLOOKUP(VLOOKUP(F5877,ISLER!$1:$51,MATCH(D5877,ISLER!$1:$1,0)-1,0),DOVIZ!$1:$4,MATCH(CONCATENATE(TEXT(C5877,"YYYY")," ",TEXT(C5877,"AAAA")),DOVIZ!$1:$1,0),0))</f>
        <v/>
      </c>
      <c r="I5877" s="76" t="str">
        <f t="shared" si="553"/>
        <v/>
      </c>
      <c r="J5877" s="45" t="b">
        <f t="shared" si="557"/>
        <v>0</v>
      </c>
      <c r="K5877" s="45" t="str">
        <f>IF(J5877=FALSE,"",IF(G5877="","",VLOOKUP(F5877,ISLER!$1:$51,2,0)*VLOOKUP(VLOOKUP(F5877,ISLER!$1:$51,3,0),DOVIZ!$1:$4,MATCH(CONCATENATE(TEXT(C5877,"YYYY")," ",TEXT(C5877,"AAAA")),DOVIZ!$1:$1,0),0)))</f>
        <v/>
      </c>
      <c r="L5877" s="45" t="str">
        <f t="shared" si="554"/>
        <v/>
      </c>
      <c r="M5877" s="74">
        <f t="shared" si="556"/>
        <v>46021</v>
      </c>
    </row>
    <row r="5878" spans="1:13" x14ac:dyDescent="0.25">
      <c r="A5878" s="40">
        <v>5942</v>
      </c>
      <c r="B5878" s="40" t="str">
        <f t="shared" si="552"/>
        <v>2025 Aralık</v>
      </c>
      <c r="C5878" s="41">
        <f t="shared" si="555"/>
        <v>46021</v>
      </c>
      <c r="D5878" s="42"/>
      <c r="E5878" s="42"/>
      <c r="F5878" s="42"/>
      <c r="G5878" s="43"/>
      <c r="H5878" s="76" t="str">
        <f>IF(G5878="","",VLOOKUP(F5878,ISLER!$1:$51,MATCH(D5878,ISLER!$1:$1,0)-2,0)*VLOOKUP(VLOOKUP(F5878,ISLER!$1:$51,MATCH(D5878,ISLER!$1:$1,0)-1,0),DOVIZ!$1:$4,MATCH(CONCATENATE(TEXT(C5878,"YYYY")," ",TEXT(C5878,"AAAA")),DOVIZ!$1:$1,0),0))</f>
        <v/>
      </c>
      <c r="I5878" s="76" t="str">
        <f t="shared" si="553"/>
        <v/>
      </c>
      <c r="J5878" s="45" t="b">
        <f t="shared" si="557"/>
        <v>0</v>
      </c>
      <c r="K5878" s="45" t="str">
        <f>IF(J5878=FALSE,"",IF(G5878="","",VLOOKUP(F5878,ISLER!$1:$51,2,0)*VLOOKUP(VLOOKUP(F5878,ISLER!$1:$51,3,0),DOVIZ!$1:$4,MATCH(CONCATENATE(TEXT(C5878,"YYYY")," ",TEXT(C5878,"AAAA")),DOVIZ!$1:$1,0),0)))</f>
        <v/>
      </c>
      <c r="L5878" s="45" t="str">
        <f t="shared" si="554"/>
        <v/>
      </c>
      <c r="M5878" s="74">
        <f t="shared" si="556"/>
        <v>46021</v>
      </c>
    </row>
    <row r="5879" spans="1:13" x14ac:dyDescent="0.25">
      <c r="A5879" s="40">
        <v>5943</v>
      </c>
      <c r="B5879" s="40" t="str">
        <f t="shared" si="552"/>
        <v>2025 Aralık</v>
      </c>
      <c r="C5879" s="41">
        <f t="shared" si="555"/>
        <v>46021</v>
      </c>
      <c r="D5879" s="42"/>
      <c r="E5879" s="42"/>
      <c r="F5879" s="42"/>
      <c r="G5879" s="43"/>
      <c r="H5879" s="76" t="str">
        <f>IF(G5879="","",VLOOKUP(F5879,ISLER!$1:$51,MATCH(D5879,ISLER!$1:$1,0)-2,0)*VLOOKUP(VLOOKUP(F5879,ISLER!$1:$51,MATCH(D5879,ISLER!$1:$1,0)-1,0),DOVIZ!$1:$4,MATCH(CONCATENATE(TEXT(C5879,"YYYY")," ",TEXT(C5879,"AAAA")),DOVIZ!$1:$1,0),0))</f>
        <v/>
      </c>
      <c r="I5879" s="76" t="str">
        <f t="shared" si="553"/>
        <v/>
      </c>
      <c r="J5879" s="45" t="b">
        <f t="shared" si="557"/>
        <v>0</v>
      </c>
      <c r="K5879" s="45" t="str">
        <f>IF(J5879=FALSE,"",IF(G5879="","",VLOOKUP(F5879,ISLER!$1:$51,2,0)*VLOOKUP(VLOOKUP(F5879,ISLER!$1:$51,3,0),DOVIZ!$1:$4,MATCH(CONCATENATE(TEXT(C5879,"YYYY")," ",TEXT(C5879,"AAAA")),DOVIZ!$1:$1,0),0)))</f>
        <v/>
      </c>
      <c r="L5879" s="45" t="str">
        <f t="shared" si="554"/>
        <v/>
      </c>
      <c r="M5879" s="74">
        <f t="shared" si="556"/>
        <v>46021</v>
      </c>
    </row>
    <row r="5880" spans="1:13" x14ac:dyDescent="0.25">
      <c r="A5880" s="40">
        <v>5944</v>
      </c>
      <c r="B5880" s="40" t="str">
        <f t="shared" si="552"/>
        <v>2025 Aralık</v>
      </c>
      <c r="C5880" s="41">
        <f t="shared" si="555"/>
        <v>46021</v>
      </c>
      <c r="D5880" s="42"/>
      <c r="E5880" s="42"/>
      <c r="F5880" s="42"/>
      <c r="G5880" s="43"/>
      <c r="H5880" s="76" t="str">
        <f>IF(G5880="","",VLOOKUP(F5880,ISLER!$1:$51,MATCH(D5880,ISLER!$1:$1,0)-2,0)*VLOOKUP(VLOOKUP(F5880,ISLER!$1:$51,MATCH(D5880,ISLER!$1:$1,0)-1,0),DOVIZ!$1:$4,MATCH(CONCATENATE(TEXT(C5880,"YYYY")," ",TEXT(C5880,"AAAA")),DOVIZ!$1:$1,0),0))</f>
        <v/>
      </c>
      <c r="I5880" s="76" t="str">
        <f t="shared" si="553"/>
        <v/>
      </c>
      <c r="J5880" s="45" t="b">
        <f t="shared" si="557"/>
        <v>0</v>
      </c>
      <c r="K5880" s="45" t="str">
        <f>IF(J5880=FALSE,"",IF(G5880="","",VLOOKUP(F5880,ISLER!$1:$51,2,0)*VLOOKUP(VLOOKUP(F5880,ISLER!$1:$51,3,0),DOVIZ!$1:$4,MATCH(CONCATENATE(TEXT(C5880,"YYYY")," ",TEXT(C5880,"AAAA")),DOVIZ!$1:$1,0),0)))</f>
        <v/>
      </c>
      <c r="L5880" s="45" t="str">
        <f t="shared" si="554"/>
        <v/>
      </c>
      <c r="M5880" s="74">
        <f t="shared" si="556"/>
        <v>46021</v>
      </c>
    </row>
    <row r="5881" spans="1:13" x14ac:dyDescent="0.25">
      <c r="A5881" s="40">
        <v>5945</v>
      </c>
      <c r="B5881" s="40" t="str">
        <f t="shared" si="552"/>
        <v>2025 Aralık</v>
      </c>
      <c r="C5881" s="41">
        <f t="shared" si="555"/>
        <v>46021</v>
      </c>
      <c r="D5881" s="42"/>
      <c r="E5881" s="42"/>
      <c r="F5881" s="42"/>
      <c r="G5881" s="43"/>
      <c r="H5881" s="76" t="str">
        <f>IF(G5881="","",VLOOKUP(F5881,ISLER!$1:$51,MATCH(D5881,ISLER!$1:$1,0)-2,0)*VLOOKUP(VLOOKUP(F5881,ISLER!$1:$51,MATCH(D5881,ISLER!$1:$1,0)-1,0),DOVIZ!$1:$4,MATCH(CONCATENATE(TEXT(C5881,"YYYY")," ",TEXT(C5881,"AAAA")),DOVIZ!$1:$1,0),0))</f>
        <v/>
      </c>
      <c r="I5881" s="76" t="str">
        <f t="shared" si="553"/>
        <v/>
      </c>
      <c r="J5881" s="45" t="b">
        <f t="shared" si="557"/>
        <v>0</v>
      </c>
      <c r="K5881" s="45" t="str">
        <f>IF(J5881=FALSE,"",IF(G5881="","",VLOOKUP(F5881,ISLER!$1:$51,2,0)*VLOOKUP(VLOOKUP(F5881,ISLER!$1:$51,3,0),DOVIZ!$1:$4,MATCH(CONCATENATE(TEXT(C5881,"YYYY")," ",TEXT(C5881,"AAAA")),DOVIZ!$1:$1,0),0)))</f>
        <v/>
      </c>
      <c r="L5881" s="45" t="str">
        <f t="shared" si="554"/>
        <v/>
      </c>
      <c r="M5881" s="74">
        <f t="shared" si="556"/>
        <v>46021</v>
      </c>
    </row>
    <row r="5882" spans="1:13" x14ac:dyDescent="0.25">
      <c r="A5882" s="40">
        <v>5946</v>
      </c>
      <c r="B5882" s="40" t="str">
        <f t="shared" si="552"/>
        <v>2025 Aralık</v>
      </c>
      <c r="C5882" s="41">
        <f t="shared" si="555"/>
        <v>46021</v>
      </c>
      <c r="D5882" s="42"/>
      <c r="E5882" s="42"/>
      <c r="F5882" s="42"/>
      <c r="G5882" s="43"/>
      <c r="H5882" s="76" t="str">
        <f>IF(G5882="","",VLOOKUP(F5882,ISLER!$1:$51,MATCH(D5882,ISLER!$1:$1,0)-2,0)*VLOOKUP(VLOOKUP(F5882,ISLER!$1:$51,MATCH(D5882,ISLER!$1:$1,0)-1,0),DOVIZ!$1:$4,MATCH(CONCATENATE(TEXT(C5882,"YYYY")," ",TEXT(C5882,"AAAA")),DOVIZ!$1:$1,0),0))</f>
        <v/>
      </c>
      <c r="I5882" s="76" t="str">
        <f t="shared" si="553"/>
        <v/>
      </c>
      <c r="J5882" s="45" t="b">
        <f t="shared" si="557"/>
        <v>0</v>
      </c>
      <c r="K5882" s="45" t="str">
        <f>IF(J5882=FALSE,"",IF(G5882="","",VLOOKUP(F5882,ISLER!$1:$51,2,0)*VLOOKUP(VLOOKUP(F5882,ISLER!$1:$51,3,0),DOVIZ!$1:$4,MATCH(CONCATENATE(TEXT(C5882,"YYYY")," ",TEXT(C5882,"AAAA")),DOVIZ!$1:$1,0),0)))</f>
        <v/>
      </c>
      <c r="L5882" s="45" t="str">
        <f t="shared" si="554"/>
        <v/>
      </c>
      <c r="M5882" s="74">
        <f t="shared" si="556"/>
        <v>46021</v>
      </c>
    </row>
    <row r="5883" spans="1:13" x14ac:dyDescent="0.25">
      <c r="A5883" s="40">
        <v>5947</v>
      </c>
      <c r="B5883" s="40" t="str">
        <f t="shared" si="552"/>
        <v>2025 Aralık</v>
      </c>
      <c r="C5883" s="41">
        <f t="shared" si="555"/>
        <v>46021</v>
      </c>
      <c r="D5883" s="42"/>
      <c r="E5883" s="42"/>
      <c r="F5883" s="42"/>
      <c r="G5883" s="43"/>
      <c r="H5883" s="76" t="str">
        <f>IF(G5883="","",VLOOKUP(F5883,ISLER!$1:$51,MATCH(D5883,ISLER!$1:$1,0)-2,0)*VLOOKUP(VLOOKUP(F5883,ISLER!$1:$51,MATCH(D5883,ISLER!$1:$1,0)-1,0),DOVIZ!$1:$4,MATCH(CONCATENATE(TEXT(C5883,"YYYY")," ",TEXT(C5883,"AAAA")),DOVIZ!$1:$1,0),0))</f>
        <v/>
      </c>
      <c r="I5883" s="76" t="str">
        <f t="shared" si="553"/>
        <v/>
      </c>
      <c r="J5883" s="45" t="b">
        <f t="shared" si="557"/>
        <v>0</v>
      </c>
      <c r="K5883" s="45" t="str">
        <f>IF(J5883=FALSE,"",IF(G5883="","",VLOOKUP(F5883,ISLER!$1:$51,2,0)*VLOOKUP(VLOOKUP(F5883,ISLER!$1:$51,3,0),DOVIZ!$1:$4,MATCH(CONCATENATE(TEXT(C5883,"YYYY")," ",TEXT(C5883,"AAAA")),DOVIZ!$1:$1,0),0)))</f>
        <v/>
      </c>
      <c r="L5883" s="45" t="str">
        <f t="shared" si="554"/>
        <v/>
      </c>
      <c r="M5883" s="74">
        <f t="shared" si="556"/>
        <v>46021</v>
      </c>
    </row>
    <row r="5884" spans="1:13" x14ac:dyDescent="0.25">
      <c r="A5884" s="40">
        <v>5948</v>
      </c>
      <c r="B5884" s="40" t="str">
        <f t="shared" si="552"/>
        <v>2025 Aralık</v>
      </c>
      <c r="C5884" s="41">
        <f t="shared" si="555"/>
        <v>46021</v>
      </c>
      <c r="D5884" s="42"/>
      <c r="E5884" s="42"/>
      <c r="F5884" s="42"/>
      <c r="G5884" s="43"/>
      <c r="H5884" s="76" t="str">
        <f>IF(G5884="","",VLOOKUP(F5884,ISLER!$1:$51,MATCH(D5884,ISLER!$1:$1,0)-2,0)*VLOOKUP(VLOOKUP(F5884,ISLER!$1:$51,MATCH(D5884,ISLER!$1:$1,0)-1,0),DOVIZ!$1:$4,MATCH(CONCATENATE(TEXT(C5884,"YYYY")," ",TEXT(C5884,"AAAA")),DOVIZ!$1:$1,0),0))</f>
        <v/>
      </c>
      <c r="I5884" s="76" t="str">
        <f t="shared" si="553"/>
        <v/>
      </c>
      <c r="J5884" s="45" t="b">
        <f t="shared" si="557"/>
        <v>0</v>
      </c>
      <c r="K5884" s="45" t="str">
        <f>IF(J5884=FALSE,"",IF(G5884="","",VLOOKUP(F5884,ISLER!$1:$51,2,0)*VLOOKUP(VLOOKUP(F5884,ISLER!$1:$51,3,0),DOVIZ!$1:$4,MATCH(CONCATENATE(TEXT(C5884,"YYYY")," ",TEXT(C5884,"AAAA")),DOVIZ!$1:$1,0),0)))</f>
        <v/>
      </c>
      <c r="L5884" s="45" t="str">
        <f t="shared" si="554"/>
        <v/>
      </c>
      <c r="M5884" s="74">
        <f t="shared" si="556"/>
        <v>46021</v>
      </c>
    </row>
    <row r="5885" spans="1:13" x14ac:dyDescent="0.25">
      <c r="A5885" s="40">
        <v>5949</v>
      </c>
      <c r="B5885" s="40" t="str">
        <f t="shared" si="552"/>
        <v>2025 Aralık</v>
      </c>
      <c r="C5885" s="41">
        <f t="shared" si="555"/>
        <v>46021</v>
      </c>
      <c r="D5885" s="42"/>
      <c r="E5885" s="42"/>
      <c r="F5885" s="42"/>
      <c r="G5885" s="43"/>
      <c r="H5885" s="76" t="str">
        <f>IF(G5885="","",VLOOKUP(F5885,ISLER!$1:$51,MATCH(D5885,ISLER!$1:$1,0)-2,0)*VLOOKUP(VLOOKUP(F5885,ISLER!$1:$51,MATCH(D5885,ISLER!$1:$1,0)-1,0),DOVIZ!$1:$4,MATCH(CONCATENATE(TEXT(C5885,"YYYY")," ",TEXT(C5885,"AAAA")),DOVIZ!$1:$1,0),0))</f>
        <v/>
      </c>
      <c r="I5885" s="76" t="str">
        <f t="shared" si="553"/>
        <v/>
      </c>
      <c r="J5885" s="45" t="b">
        <f t="shared" si="557"/>
        <v>0</v>
      </c>
      <c r="K5885" s="45" t="str">
        <f>IF(J5885=FALSE,"",IF(G5885="","",VLOOKUP(F5885,ISLER!$1:$51,2,0)*VLOOKUP(VLOOKUP(F5885,ISLER!$1:$51,3,0),DOVIZ!$1:$4,MATCH(CONCATENATE(TEXT(C5885,"YYYY")," ",TEXT(C5885,"AAAA")),DOVIZ!$1:$1,0),0)))</f>
        <v/>
      </c>
      <c r="L5885" s="45" t="str">
        <f t="shared" si="554"/>
        <v/>
      </c>
      <c r="M5885" s="74">
        <f t="shared" si="556"/>
        <v>46021</v>
      </c>
    </row>
    <row r="5886" spans="1:13" x14ac:dyDescent="0.25">
      <c r="A5886" s="40">
        <v>5950</v>
      </c>
      <c r="B5886" s="40" t="str">
        <f t="shared" si="552"/>
        <v>2025 Aralık</v>
      </c>
      <c r="C5886" s="41">
        <f t="shared" si="555"/>
        <v>46021</v>
      </c>
      <c r="D5886" s="42"/>
      <c r="E5886" s="42"/>
      <c r="F5886" s="42"/>
      <c r="G5886" s="43"/>
      <c r="H5886" s="76" t="str">
        <f>IF(G5886="","",VLOOKUP(F5886,ISLER!$1:$51,MATCH(D5886,ISLER!$1:$1,0)-2,0)*VLOOKUP(VLOOKUP(F5886,ISLER!$1:$51,MATCH(D5886,ISLER!$1:$1,0)-1,0),DOVIZ!$1:$4,MATCH(CONCATENATE(TEXT(C5886,"YYYY")," ",TEXT(C5886,"AAAA")),DOVIZ!$1:$1,0),0))</f>
        <v/>
      </c>
      <c r="I5886" s="76" t="str">
        <f t="shared" si="553"/>
        <v/>
      </c>
      <c r="J5886" s="45" t="b">
        <f t="shared" si="557"/>
        <v>0</v>
      </c>
      <c r="K5886" s="45" t="str">
        <f>IF(J5886=FALSE,"",IF(G5886="","",VLOOKUP(F5886,ISLER!$1:$51,2,0)*VLOOKUP(VLOOKUP(F5886,ISLER!$1:$51,3,0),DOVIZ!$1:$4,MATCH(CONCATENATE(TEXT(C5886,"YYYY")," ",TEXT(C5886,"AAAA")),DOVIZ!$1:$1,0),0)))</f>
        <v/>
      </c>
      <c r="L5886" s="45" t="str">
        <f t="shared" si="554"/>
        <v/>
      </c>
      <c r="M5886" s="74">
        <f t="shared" si="556"/>
        <v>46021</v>
      </c>
    </row>
    <row r="5887" spans="1:13" x14ac:dyDescent="0.25">
      <c r="A5887" s="40">
        <v>5951</v>
      </c>
      <c r="B5887" s="40" t="str">
        <f t="shared" si="552"/>
        <v>2025 Aralık</v>
      </c>
      <c r="C5887" s="41">
        <f t="shared" si="555"/>
        <v>46021</v>
      </c>
      <c r="D5887" s="42"/>
      <c r="E5887" s="42"/>
      <c r="F5887" s="42"/>
      <c r="G5887" s="43"/>
      <c r="H5887" s="76" t="str">
        <f>IF(G5887="","",VLOOKUP(F5887,ISLER!$1:$51,MATCH(D5887,ISLER!$1:$1,0)-2,0)*VLOOKUP(VLOOKUP(F5887,ISLER!$1:$51,MATCH(D5887,ISLER!$1:$1,0)-1,0),DOVIZ!$1:$4,MATCH(CONCATENATE(TEXT(C5887,"YYYY")," ",TEXT(C5887,"AAAA")),DOVIZ!$1:$1,0),0))</f>
        <v/>
      </c>
      <c r="I5887" s="76" t="str">
        <f t="shared" si="553"/>
        <v/>
      </c>
      <c r="J5887" s="45" t="b">
        <f t="shared" si="557"/>
        <v>0</v>
      </c>
      <c r="K5887" s="45" t="str">
        <f>IF(J5887=FALSE,"",IF(G5887="","",VLOOKUP(F5887,ISLER!$1:$51,2,0)*VLOOKUP(VLOOKUP(F5887,ISLER!$1:$51,3,0),DOVIZ!$1:$4,MATCH(CONCATENATE(TEXT(C5887,"YYYY")," ",TEXT(C5887,"AAAA")),DOVIZ!$1:$1,0),0)))</f>
        <v/>
      </c>
      <c r="L5887" s="45" t="str">
        <f t="shared" si="554"/>
        <v/>
      </c>
      <c r="M5887" s="74">
        <f t="shared" si="556"/>
        <v>46021</v>
      </c>
    </row>
    <row r="5888" spans="1:13" x14ac:dyDescent="0.25">
      <c r="A5888" s="40">
        <v>5952</v>
      </c>
      <c r="B5888" s="40" t="str">
        <f t="shared" si="552"/>
        <v>2025 Aralık</v>
      </c>
      <c r="C5888" s="41">
        <f t="shared" si="555"/>
        <v>46021</v>
      </c>
      <c r="D5888" s="42"/>
      <c r="E5888" s="42"/>
      <c r="F5888" s="42"/>
      <c r="G5888" s="43"/>
      <c r="H5888" s="76" t="str">
        <f>IF(G5888="","",VLOOKUP(F5888,ISLER!$1:$51,MATCH(D5888,ISLER!$1:$1,0)-2,0)*VLOOKUP(VLOOKUP(F5888,ISLER!$1:$51,MATCH(D5888,ISLER!$1:$1,0)-1,0),DOVIZ!$1:$4,MATCH(CONCATENATE(TEXT(C5888,"YYYY")," ",TEXT(C5888,"AAAA")),DOVIZ!$1:$1,0),0))</f>
        <v/>
      </c>
      <c r="I5888" s="76" t="str">
        <f t="shared" si="553"/>
        <v/>
      </c>
      <c r="J5888" s="45" t="b">
        <f t="shared" si="557"/>
        <v>0</v>
      </c>
      <c r="K5888" s="45" t="str">
        <f>IF(J5888=FALSE,"",IF(G5888="","",VLOOKUP(F5888,ISLER!$1:$51,2,0)*VLOOKUP(VLOOKUP(F5888,ISLER!$1:$51,3,0),DOVIZ!$1:$4,MATCH(CONCATENATE(TEXT(C5888,"YYYY")," ",TEXT(C5888,"AAAA")),DOVIZ!$1:$1,0),0)))</f>
        <v/>
      </c>
      <c r="L5888" s="45" t="str">
        <f t="shared" si="554"/>
        <v/>
      </c>
      <c r="M5888" s="74">
        <f t="shared" si="556"/>
        <v>46021</v>
      </c>
    </row>
    <row r="5889" spans="1:13" x14ac:dyDescent="0.25">
      <c r="A5889" s="40">
        <v>5953</v>
      </c>
      <c r="B5889" s="40" t="str">
        <f t="shared" ref="B5889:B5952" si="558">CONCATENATE(TEXT(C5889,"YYYY")," ",TEXT(C5889,"AAAA"))</f>
        <v>2025 Aralık</v>
      </c>
      <c r="C5889" s="41">
        <f t="shared" si="555"/>
        <v>46021</v>
      </c>
      <c r="D5889" s="42"/>
      <c r="E5889" s="42"/>
      <c r="F5889" s="42"/>
      <c r="G5889" s="43"/>
      <c r="H5889" s="76" t="str">
        <f>IF(G5889="","",VLOOKUP(F5889,ISLER!$1:$51,MATCH(D5889,ISLER!$1:$1,0)-2,0)*VLOOKUP(VLOOKUP(F5889,ISLER!$1:$51,MATCH(D5889,ISLER!$1:$1,0)-1,0),DOVIZ!$1:$4,MATCH(CONCATENATE(TEXT(C5889,"YYYY")," ",TEXT(C5889,"AAAA")),DOVIZ!$1:$1,0),0))</f>
        <v/>
      </c>
      <c r="I5889" s="76" t="str">
        <f t="shared" ref="I5889:I5952" si="559">IF(G5889="","",G5889*H5889)</f>
        <v/>
      </c>
      <c r="J5889" s="45" t="b">
        <f t="shared" si="557"/>
        <v>0</v>
      </c>
      <c r="K5889" s="45" t="str">
        <f>IF(J5889=FALSE,"",IF(G5889="","",VLOOKUP(F5889,ISLER!$1:$51,2,0)*VLOOKUP(VLOOKUP(F5889,ISLER!$1:$51,3,0),DOVIZ!$1:$4,MATCH(CONCATENATE(TEXT(C5889,"YYYY")," ",TEXT(C5889,"AAAA")),DOVIZ!$1:$1,0),0)))</f>
        <v/>
      </c>
      <c r="L5889" s="45" t="str">
        <f t="shared" ref="L5889:L5952" si="560">IF(K5889="","",G5889*K5889)</f>
        <v/>
      </c>
      <c r="M5889" s="74">
        <f t="shared" si="556"/>
        <v>46021</v>
      </c>
    </row>
    <row r="5890" spans="1:13" x14ac:dyDescent="0.25">
      <c r="A5890" s="40">
        <v>5954</v>
      </c>
      <c r="B5890" s="40" t="str">
        <f t="shared" si="558"/>
        <v>2025 Aralık</v>
      </c>
      <c r="C5890" s="41">
        <f t="shared" si="555"/>
        <v>46021</v>
      </c>
      <c r="D5890" s="42"/>
      <c r="E5890" s="42"/>
      <c r="F5890" s="42"/>
      <c r="G5890" s="43"/>
      <c r="H5890" s="76" t="str">
        <f>IF(G5890="","",VLOOKUP(F5890,ISLER!$1:$51,MATCH(D5890,ISLER!$1:$1,0)-2,0)*VLOOKUP(VLOOKUP(F5890,ISLER!$1:$51,MATCH(D5890,ISLER!$1:$1,0)-1,0),DOVIZ!$1:$4,MATCH(CONCATENATE(TEXT(C5890,"YYYY")," ",TEXT(C5890,"AAAA")),DOVIZ!$1:$1,0),0))</f>
        <v/>
      </c>
      <c r="I5890" s="76" t="str">
        <f t="shared" si="559"/>
        <v/>
      </c>
      <c r="J5890" s="45" t="b">
        <f t="shared" si="557"/>
        <v>0</v>
      </c>
      <c r="K5890" s="45" t="str">
        <f>IF(J5890=FALSE,"",IF(G5890="","",VLOOKUP(F5890,ISLER!$1:$51,2,0)*VLOOKUP(VLOOKUP(F5890,ISLER!$1:$51,3,0),DOVIZ!$1:$4,MATCH(CONCATENATE(TEXT(C5890,"YYYY")," ",TEXT(C5890,"AAAA")),DOVIZ!$1:$1,0),0)))</f>
        <v/>
      </c>
      <c r="L5890" s="45" t="str">
        <f t="shared" si="560"/>
        <v/>
      </c>
      <c r="M5890" s="74">
        <f t="shared" si="556"/>
        <v>46021</v>
      </c>
    </row>
    <row r="5891" spans="1:13" x14ac:dyDescent="0.25">
      <c r="A5891" s="40">
        <v>5955</v>
      </c>
      <c r="B5891" s="40" t="str">
        <f t="shared" si="558"/>
        <v>2025 Aralık</v>
      </c>
      <c r="C5891" s="41">
        <f t="shared" si="555"/>
        <v>46021</v>
      </c>
      <c r="D5891" s="42"/>
      <c r="E5891" s="42"/>
      <c r="F5891" s="42"/>
      <c r="G5891" s="43"/>
      <c r="H5891" s="76" t="str">
        <f>IF(G5891="","",VLOOKUP(F5891,ISLER!$1:$51,MATCH(D5891,ISLER!$1:$1,0)-2,0)*VLOOKUP(VLOOKUP(F5891,ISLER!$1:$51,MATCH(D5891,ISLER!$1:$1,0)-1,0),DOVIZ!$1:$4,MATCH(CONCATENATE(TEXT(C5891,"YYYY")," ",TEXT(C5891,"AAAA")),DOVIZ!$1:$1,0),0))</f>
        <v/>
      </c>
      <c r="I5891" s="76" t="str">
        <f t="shared" si="559"/>
        <v/>
      </c>
      <c r="J5891" s="45" t="b">
        <f t="shared" si="557"/>
        <v>0</v>
      </c>
      <c r="K5891" s="45" t="str">
        <f>IF(J5891=FALSE,"",IF(G5891="","",VLOOKUP(F5891,ISLER!$1:$51,2,0)*VLOOKUP(VLOOKUP(F5891,ISLER!$1:$51,3,0),DOVIZ!$1:$4,MATCH(CONCATENATE(TEXT(C5891,"YYYY")," ",TEXT(C5891,"AAAA")),DOVIZ!$1:$1,0),0)))</f>
        <v/>
      </c>
      <c r="L5891" s="45" t="str">
        <f t="shared" si="560"/>
        <v/>
      </c>
      <c r="M5891" s="74">
        <f t="shared" si="556"/>
        <v>46021</v>
      </c>
    </row>
    <row r="5892" spans="1:13" x14ac:dyDescent="0.25">
      <c r="A5892" s="40">
        <v>5956</v>
      </c>
      <c r="B5892" s="40" t="str">
        <f t="shared" si="558"/>
        <v>2025 Aralık</v>
      </c>
      <c r="C5892" s="41">
        <f t="shared" ref="C5892:C5955" si="561">C5891</f>
        <v>46021</v>
      </c>
      <c r="D5892" s="42"/>
      <c r="E5892" s="42"/>
      <c r="F5892" s="42"/>
      <c r="G5892" s="43"/>
      <c r="H5892" s="76" t="str">
        <f>IF(G5892="","",VLOOKUP(F5892,ISLER!$1:$51,MATCH(D5892,ISLER!$1:$1,0)-2,0)*VLOOKUP(VLOOKUP(F5892,ISLER!$1:$51,MATCH(D5892,ISLER!$1:$1,0)-1,0),DOVIZ!$1:$4,MATCH(CONCATENATE(TEXT(C5892,"YYYY")," ",TEXT(C5892,"AAAA")),DOVIZ!$1:$1,0),0))</f>
        <v/>
      </c>
      <c r="I5892" s="76" t="str">
        <f t="shared" si="559"/>
        <v/>
      </c>
      <c r="J5892" s="45" t="b">
        <f t="shared" si="557"/>
        <v>0</v>
      </c>
      <c r="K5892" s="45" t="str">
        <f>IF(J5892=FALSE,"",IF(G5892="","",VLOOKUP(F5892,ISLER!$1:$51,2,0)*VLOOKUP(VLOOKUP(F5892,ISLER!$1:$51,3,0),DOVIZ!$1:$4,MATCH(CONCATENATE(TEXT(C5892,"YYYY")," ",TEXT(C5892,"AAAA")),DOVIZ!$1:$1,0),0)))</f>
        <v/>
      </c>
      <c r="L5892" s="45" t="str">
        <f t="shared" si="560"/>
        <v/>
      </c>
      <c r="M5892" s="74">
        <f t="shared" ref="M5892:M5955" si="562">C5892</f>
        <v>46021</v>
      </c>
    </row>
    <row r="5893" spans="1:13" x14ac:dyDescent="0.25">
      <c r="A5893" s="40">
        <v>5957</v>
      </c>
      <c r="B5893" s="40" t="str">
        <f t="shared" si="558"/>
        <v>2025 Aralık</v>
      </c>
      <c r="C5893" s="41">
        <f t="shared" si="561"/>
        <v>46021</v>
      </c>
      <c r="D5893" s="42"/>
      <c r="E5893" s="42"/>
      <c r="F5893" s="42"/>
      <c r="G5893" s="43"/>
      <c r="H5893" s="76" t="str">
        <f>IF(G5893="","",VLOOKUP(F5893,ISLER!$1:$51,MATCH(D5893,ISLER!$1:$1,0)-2,0)*VLOOKUP(VLOOKUP(F5893,ISLER!$1:$51,MATCH(D5893,ISLER!$1:$1,0)-1,0),DOVIZ!$1:$4,MATCH(CONCATENATE(TEXT(C5893,"YYYY")," ",TEXT(C5893,"AAAA")),DOVIZ!$1:$1,0),0))</f>
        <v/>
      </c>
      <c r="I5893" s="76" t="str">
        <f t="shared" si="559"/>
        <v/>
      </c>
      <c r="J5893" s="45" t="b">
        <f t="shared" si="557"/>
        <v>0</v>
      </c>
      <c r="K5893" s="45" t="str">
        <f>IF(J5893=FALSE,"",IF(G5893="","",VLOOKUP(F5893,ISLER!$1:$51,2,0)*VLOOKUP(VLOOKUP(F5893,ISLER!$1:$51,3,0),DOVIZ!$1:$4,MATCH(CONCATENATE(TEXT(C5893,"YYYY")," ",TEXT(C5893,"AAAA")),DOVIZ!$1:$1,0),0)))</f>
        <v/>
      </c>
      <c r="L5893" s="45" t="str">
        <f t="shared" si="560"/>
        <v/>
      </c>
      <c r="M5893" s="74">
        <f t="shared" si="562"/>
        <v>46021</v>
      </c>
    </row>
    <row r="5894" spans="1:13" x14ac:dyDescent="0.25">
      <c r="A5894" s="40">
        <v>5958</v>
      </c>
      <c r="B5894" s="40" t="str">
        <f t="shared" si="558"/>
        <v>2025 Aralık</v>
      </c>
      <c r="C5894" s="41">
        <f t="shared" si="561"/>
        <v>46021</v>
      </c>
      <c r="D5894" s="42"/>
      <c r="E5894" s="42"/>
      <c r="F5894" s="42"/>
      <c r="G5894" s="43"/>
      <c r="H5894" s="76" t="str">
        <f>IF(G5894="","",VLOOKUP(F5894,ISLER!$1:$51,MATCH(D5894,ISLER!$1:$1,0)-2,0)*VLOOKUP(VLOOKUP(F5894,ISLER!$1:$51,MATCH(D5894,ISLER!$1:$1,0)-1,0),DOVIZ!$1:$4,MATCH(CONCATENATE(TEXT(C5894,"YYYY")," ",TEXT(C5894,"AAAA")),DOVIZ!$1:$1,0),0))</f>
        <v/>
      </c>
      <c r="I5894" s="76" t="str">
        <f t="shared" si="559"/>
        <v/>
      </c>
      <c r="J5894" s="45" t="b">
        <f t="shared" si="557"/>
        <v>0</v>
      </c>
      <c r="K5894" s="45" t="str">
        <f>IF(J5894=FALSE,"",IF(G5894="","",VLOOKUP(F5894,ISLER!$1:$51,2,0)*VLOOKUP(VLOOKUP(F5894,ISLER!$1:$51,3,0),DOVIZ!$1:$4,MATCH(CONCATENATE(TEXT(C5894,"YYYY")," ",TEXT(C5894,"AAAA")),DOVIZ!$1:$1,0),0)))</f>
        <v/>
      </c>
      <c r="L5894" s="45" t="str">
        <f t="shared" si="560"/>
        <v/>
      </c>
      <c r="M5894" s="74">
        <f t="shared" si="562"/>
        <v>46021</v>
      </c>
    </row>
    <row r="5895" spans="1:13" x14ac:dyDescent="0.25">
      <c r="A5895" s="40">
        <v>5959</v>
      </c>
      <c r="B5895" s="40" t="str">
        <f t="shared" si="558"/>
        <v>2025 Aralık</v>
      </c>
      <c r="C5895" s="41">
        <f t="shared" si="561"/>
        <v>46021</v>
      </c>
      <c r="D5895" s="42"/>
      <c r="E5895" s="42"/>
      <c r="F5895" s="42"/>
      <c r="G5895" s="43"/>
      <c r="H5895" s="76" t="str">
        <f>IF(G5895="","",VLOOKUP(F5895,ISLER!$1:$51,MATCH(D5895,ISLER!$1:$1,0)-2,0)*VLOOKUP(VLOOKUP(F5895,ISLER!$1:$51,MATCH(D5895,ISLER!$1:$1,0)-1,0),DOVIZ!$1:$4,MATCH(CONCATENATE(TEXT(C5895,"YYYY")," ",TEXT(C5895,"AAAA")),DOVIZ!$1:$1,0),0))</f>
        <v/>
      </c>
      <c r="I5895" s="76" t="str">
        <f t="shared" si="559"/>
        <v/>
      </c>
      <c r="J5895" s="45" t="b">
        <f t="shared" si="557"/>
        <v>0</v>
      </c>
      <c r="K5895" s="45" t="str">
        <f>IF(J5895=FALSE,"",IF(G5895="","",VLOOKUP(F5895,ISLER!$1:$51,2,0)*VLOOKUP(VLOOKUP(F5895,ISLER!$1:$51,3,0),DOVIZ!$1:$4,MATCH(CONCATENATE(TEXT(C5895,"YYYY")," ",TEXT(C5895,"AAAA")),DOVIZ!$1:$1,0),0)))</f>
        <v/>
      </c>
      <c r="L5895" s="45" t="str">
        <f t="shared" si="560"/>
        <v/>
      </c>
      <c r="M5895" s="74">
        <f t="shared" si="562"/>
        <v>46021</v>
      </c>
    </row>
    <row r="5896" spans="1:13" x14ac:dyDescent="0.25">
      <c r="A5896" s="40">
        <v>5960</v>
      </c>
      <c r="B5896" s="40" t="str">
        <f t="shared" si="558"/>
        <v>2025 Aralık</v>
      </c>
      <c r="C5896" s="41">
        <f t="shared" si="561"/>
        <v>46021</v>
      </c>
      <c r="D5896" s="42"/>
      <c r="E5896" s="42"/>
      <c r="F5896" s="42"/>
      <c r="G5896" s="43"/>
      <c r="H5896" s="76" t="str">
        <f>IF(G5896="","",VLOOKUP(F5896,ISLER!$1:$51,MATCH(D5896,ISLER!$1:$1,0)-2,0)*VLOOKUP(VLOOKUP(F5896,ISLER!$1:$51,MATCH(D5896,ISLER!$1:$1,0)-1,0),DOVIZ!$1:$4,MATCH(CONCATENATE(TEXT(C5896,"YYYY")," ",TEXT(C5896,"AAAA")),DOVIZ!$1:$1,0),0))</f>
        <v/>
      </c>
      <c r="I5896" s="76" t="str">
        <f t="shared" si="559"/>
        <v/>
      </c>
      <c r="J5896" s="45" t="b">
        <f t="shared" si="557"/>
        <v>0</v>
      </c>
      <c r="K5896" s="45" t="str">
        <f>IF(J5896=FALSE,"",IF(G5896="","",VLOOKUP(F5896,ISLER!$1:$51,2,0)*VLOOKUP(VLOOKUP(F5896,ISLER!$1:$51,3,0),DOVIZ!$1:$4,MATCH(CONCATENATE(TEXT(C5896,"YYYY")," ",TEXT(C5896,"AAAA")),DOVIZ!$1:$1,0),0)))</f>
        <v/>
      </c>
      <c r="L5896" s="45" t="str">
        <f t="shared" si="560"/>
        <v/>
      </c>
      <c r="M5896" s="74">
        <f t="shared" si="562"/>
        <v>46021</v>
      </c>
    </row>
    <row r="5897" spans="1:13" x14ac:dyDescent="0.25">
      <c r="A5897" s="40">
        <v>5961</v>
      </c>
      <c r="B5897" s="40" t="str">
        <f t="shared" si="558"/>
        <v>2025 Aralık</v>
      </c>
      <c r="C5897" s="41">
        <f t="shared" si="561"/>
        <v>46021</v>
      </c>
      <c r="D5897" s="42"/>
      <c r="E5897" s="42"/>
      <c r="F5897" s="42"/>
      <c r="G5897" s="43"/>
      <c r="H5897" s="76" t="str">
        <f>IF(G5897="","",VLOOKUP(F5897,ISLER!$1:$51,MATCH(D5897,ISLER!$1:$1,0)-2,0)*VLOOKUP(VLOOKUP(F5897,ISLER!$1:$51,MATCH(D5897,ISLER!$1:$1,0)-1,0),DOVIZ!$1:$4,MATCH(CONCATENATE(TEXT(C5897,"YYYY")," ",TEXT(C5897,"AAAA")),DOVIZ!$1:$1,0),0))</f>
        <v/>
      </c>
      <c r="I5897" s="76" t="str">
        <f t="shared" si="559"/>
        <v/>
      </c>
      <c r="J5897" s="45" t="b">
        <f t="shared" si="557"/>
        <v>0</v>
      </c>
      <c r="K5897" s="45" t="str">
        <f>IF(J5897=FALSE,"",IF(G5897="","",VLOOKUP(F5897,ISLER!$1:$51,2,0)*VLOOKUP(VLOOKUP(F5897,ISLER!$1:$51,3,0),DOVIZ!$1:$4,MATCH(CONCATENATE(TEXT(C5897,"YYYY")," ",TEXT(C5897,"AAAA")),DOVIZ!$1:$1,0),0)))</f>
        <v/>
      </c>
      <c r="L5897" s="45" t="str">
        <f t="shared" si="560"/>
        <v/>
      </c>
      <c r="M5897" s="74">
        <f t="shared" si="562"/>
        <v>46021</v>
      </c>
    </row>
    <row r="5898" spans="1:13" x14ac:dyDescent="0.25">
      <c r="A5898" s="40">
        <v>5962</v>
      </c>
      <c r="B5898" s="40" t="str">
        <f t="shared" si="558"/>
        <v>2025 Aralık</v>
      </c>
      <c r="C5898" s="41">
        <f t="shared" si="561"/>
        <v>46021</v>
      </c>
      <c r="D5898" s="42"/>
      <c r="E5898" s="42"/>
      <c r="F5898" s="42"/>
      <c r="G5898" s="43"/>
      <c r="H5898" s="76" t="str">
        <f>IF(G5898="","",VLOOKUP(F5898,ISLER!$1:$51,MATCH(D5898,ISLER!$1:$1,0)-2,0)*VLOOKUP(VLOOKUP(F5898,ISLER!$1:$51,MATCH(D5898,ISLER!$1:$1,0)-1,0),DOVIZ!$1:$4,MATCH(CONCATENATE(TEXT(C5898,"YYYY")," ",TEXT(C5898,"AAAA")),DOVIZ!$1:$1,0),0))</f>
        <v/>
      </c>
      <c r="I5898" s="76" t="str">
        <f t="shared" si="559"/>
        <v/>
      </c>
      <c r="J5898" s="45" t="b">
        <f t="shared" si="557"/>
        <v>0</v>
      </c>
      <c r="K5898" s="45" t="str">
        <f>IF(J5898=FALSE,"",IF(G5898="","",VLOOKUP(F5898,ISLER!$1:$51,2,0)*VLOOKUP(VLOOKUP(F5898,ISLER!$1:$51,3,0),DOVIZ!$1:$4,MATCH(CONCATENATE(TEXT(C5898,"YYYY")," ",TEXT(C5898,"AAAA")),DOVIZ!$1:$1,0),0)))</f>
        <v/>
      </c>
      <c r="L5898" s="45" t="str">
        <f t="shared" si="560"/>
        <v/>
      </c>
      <c r="M5898" s="74">
        <f t="shared" si="562"/>
        <v>46021</v>
      </c>
    </row>
    <row r="5899" spans="1:13" x14ac:dyDescent="0.25">
      <c r="A5899" s="40">
        <v>5963</v>
      </c>
      <c r="B5899" s="40" t="str">
        <f t="shared" si="558"/>
        <v>2025 Aralık</v>
      </c>
      <c r="C5899" s="41">
        <f t="shared" si="561"/>
        <v>46021</v>
      </c>
      <c r="D5899" s="42"/>
      <c r="E5899" s="42"/>
      <c r="F5899" s="42"/>
      <c r="G5899" s="43"/>
      <c r="H5899" s="76" t="str">
        <f>IF(G5899="","",VLOOKUP(F5899,ISLER!$1:$51,MATCH(D5899,ISLER!$1:$1,0)-2,0)*VLOOKUP(VLOOKUP(F5899,ISLER!$1:$51,MATCH(D5899,ISLER!$1:$1,0)-1,0),DOVIZ!$1:$4,MATCH(CONCATENATE(TEXT(C5899,"YYYY")," ",TEXT(C5899,"AAAA")),DOVIZ!$1:$1,0),0))</f>
        <v/>
      </c>
      <c r="I5899" s="76" t="str">
        <f t="shared" si="559"/>
        <v/>
      </c>
      <c r="J5899" s="45" t="b">
        <f t="shared" si="557"/>
        <v>0</v>
      </c>
      <c r="K5899" s="45" t="str">
        <f>IF(J5899=FALSE,"",IF(G5899="","",VLOOKUP(F5899,ISLER!$1:$51,2,0)*VLOOKUP(VLOOKUP(F5899,ISLER!$1:$51,3,0),DOVIZ!$1:$4,MATCH(CONCATENATE(TEXT(C5899,"YYYY")," ",TEXT(C5899,"AAAA")),DOVIZ!$1:$1,0),0)))</f>
        <v/>
      </c>
      <c r="L5899" s="45" t="str">
        <f t="shared" si="560"/>
        <v/>
      </c>
      <c r="M5899" s="74">
        <f t="shared" si="562"/>
        <v>46021</v>
      </c>
    </row>
    <row r="5900" spans="1:13" x14ac:dyDescent="0.25">
      <c r="A5900" s="40">
        <v>5964</v>
      </c>
      <c r="B5900" s="40" t="str">
        <f t="shared" si="558"/>
        <v>2025 Aralık</v>
      </c>
      <c r="C5900" s="41">
        <f t="shared" si="561"/>
        <v>46021</v>
      </c>
      <c r="D5900" s="42"/>
      <c r="E5900" s="42"/>
      <c r="F5900" s="42"/>
      <c r="G5900" s="43"/>
      <c r="H5900" s="76" t="str">
        <f>IF(G5900="","",VLOOKUP(F5900,ISLER!$1:$51,MATCH(D5900,ISLER!$1:$1,0)-2,0)*VLOOKUP(VLOOKUP(F5900,ISLER!$1:$51,MATCH(D5900,ISLER!$1:$1,0)-1,0),DOVIZ!$1:$4,MATCH(CONCATENATE(TEXT(C5900,"YYYY")," ",TEXT(C5900,"AAAA")),DOVIZ!$1:$1,0),0))</f>
        <v/>
      </c>
      <c r="I5900" s="76" t="str">
        <f t="shared" si="559"/>
        <v/>
      </c>
      <c r="J5900" s="45" t="b">
        <f t="shared" si="557"/>
        <v>0</v>
      </c>
      <c r="K5900" s="45" t="str">
        <f>IF(J5900=FALSE,"",IF(G5900="","",VLOOKUP(F5900,ISLER!$1:$51,2,0)*VLOOKUP(VLOOKUP(F5900,ISLER!$1:$51,3,0),DOVIZ!$1:$4,MATCH(CONCATENATE(TEXT(C5900,"YYYY")," ",TEXT(C5900,"AAAA")),DOVIZ!$1:$1,0),0)))</f>
        <v/>
      </c>
      <c r="L5900" s="45" t="str">
        <f t="shared" si="560"/>
        <v/>
      </c>
      <c r="M5900" s="74">
        <f t="shared" si="562"/>
        <v>46021</v>
      </c>
    </row>
    <row r="5901" spans="1:13" x14ac:dyDescent="0.25">
      <c r="A5901" s="40">
        <v>5965</v>
      </c>
      <c r="B5901" s="40" t="str">
        <f t="shared" si="558"/>
        <v>2025 Aralık</v>
      </c>
      <c r="C5901" s="41">
        <f t="shared" si="561"/>
        <v>46021</v>
      </c>
      <c r="D5901" s="42"/>
      <c r="E5901" s="42"/>
      <c r="F5901" s="42"/>
      <c r="G5901" s="43"/>
      <c r="H5901" s="76" t="str">
        <f>IF(G5901="","",VLOOKUP(F5901,ISLER!$1:$51,MATCH(D5901,ISLER!$1:$1,0)-2,0)*VLOOKUP(VLOOKUP(F5901,ISLER!$1:$51,MATCH(D5901,ISLER!$1:$1,0)-1,0),DOVIZ!$1:$4,MATCH(CONCATENATE(TEXT(C5901,"YYYY")," ",TEXT(C5901,"AAAA")),DOVIZ!$1:$1,0),0))</f>
        <v/>
      </c>
      <c r="I5901" s="76" t="str">
        <f t="shared" si="559"/>
        <v/>
      </c>
      <c r="J5901" s="45" t="b">
        <f t="shared" si="557"/>
        <v>0</v>
      </c>
      <c r="K5901" s="45" t="str">
        <f>IF(J5901=FALSE,"",IF(G5901="","",VLOOKUP(F5901,ISLER!$1:$51,2,0)*VLOOKUP(VLOOKUP(F5901,ISLER!$1:$51,3,0),DOVIZ!$1:$4,MATCH(CONCATENATE(TEXT(C5901,"YYYY")," ",TEXT(C5901,"AAAA")),DOVIZ!$1:$1,0),0)))</f>
        <v/>
      </c>
      <c r="L5901" s="45" t="str">
        <f t="shared" si="560"/>
        <v/>
      </c>
      <c r="M5901" s="74">
        <f t="shared" si="562"/>
        <v>46021</v>
      </c>
    </row>
    <row r="5902" spans="1:13" x14ac:dyDescent="0.25">
      <c r="A5902" s="40">
        <v>5966</v>
      </c>
      <c r="B5902" s="40" t="str">
        <f t="shared" si="558"/>
        <v>2025 Aralık</v>
      </c>
      <c r="C5902" s="41">
        <f t="shared" si="561"/>
        <v>46021</v>
      </c>
      <c r="D5902" s="42"/>
      <c r="E5902" s="42"/>
      <c r="F5902" s="42"/>
      <c r="G5902" s="43"/>
      <c r="H5902" s="76" t="str">
        <f>IF(G5902="","",VLOOKUP(F5902,ISLER!$1:$51,MATCH(D5902,ISLER!$1:$1,0)-2,0)*VLOOKUP(VLOOKUP(F5902,ISLER!$1:$51,MATCH(D5902,ISLER!$1:$1,0)-1,0),DOVIZ!$1:$4,MATCH(CONCATENATE(TEXT(C5902,"YYYY")," ",TEXT(C5902,"AAAA")),DOVIZ!$1:$1,0),0))</f>
        <v/>
      </c>
      <c r="I5902" s="76" t="str">
        <f t="shared" si="559"/>
        <v/>
      </c>
      <c r="J5902" s="45" t="b">
        <f t="shared" si="557"/>
        <v>0</v>
      </c>
      <c r="K5902" s="45" t="str">
        <f>IF(J5902=FALSE,"",IF(G5902="","",VLOOKUP(F5902,ISLER!$1:$51,2,0)*VLOOKUP(VLOOKUP(F5902,ISLER!$1:$51,3,0),DOVIZ!$1:$4,MATCH(CONCATENATE(TEXT(C5902,"YYYY")," ",TEXT(C5902,"AAAA")),DOVIZ!$1:$1,0),0)))</f>
        <v/>
      </c>
      <c r="L5902" s="45" t="str">
        <f t="shared" si="560"/>
        <v/>
      </c>
      <c r="M5902" s="74">
        <f t="shared" si="562"/>
        <v>46021</v>
      </c>
    </row>
    <row r="5903" spans="1:13" x14ac:dyDescent="0.25">
      <c r="A5903" s="40">
        <v>5967</v>
      </c>
      <c r="B5903" s="40" t="str">
        <f t="shared" si="558"/>
        <v>2025 Aralık</v>
      </c>
      <c r="C5903" s="41">
        <f t="shared" si="561"/>
        <v>46021</v>
      </c>
      <c r="D5903" s="42"/>
      <c r="E5903" s="42"/>
      <c r="F5903" s="42"/>
      <c r="G5903" s="43"/>
      <c r="H5903" s="76" t="str">
        <f>IF(G5903="","",VLOOKUP(F5903,ISLER!$1:$51,MATCH(D5903,ISLER!$1:$1,0)-2,0)*VLOOKUP(VLOOKUP(F5903,ISLER!$1:$51,MATCH(D5903,ISLER!$1:$1,0)-1,0),DOVIZ!$1:$4,MATCH(CONCATENATE(TEXT(C5903,"YYYY")," ",TEXT(C5903,"AAAA")),DOVIZ!$1:$1,0),0))</f>
        <v/>
      </c>
      <c r="I5903" s="76" t="str">
        <f t="shared" si="559"/>
        <v/>
      </c>
      <c r="J5903" s="45" t="b">
        <f t="shared" si="557"/>
        <v>0</v>
      </c>
      <c r="K5903" s="45" t="str">
        <f>IF(J5903=FALSE,"",IF(G5903="","",VLOOKUP(F5903,ISLER!$1:$51,2,0)*VLOOKUP(VLOOKUP(F5903,ISLER!$1:$51,3,0),DOVIZ!$1:$4,MATCH(CONCATENATE(TEXT(C5903,"YYYY")," ",TEXT(C5903,"AAAA")),DOVIZ!$1:$1,0),0)))</f>
        <v/>
      </c>
      <c r="L5903" s="45" t="str">
        <f t="shared" si="560"/>
        <v/>
      </c>
      <c r="M5903" s="74">
        <f t="shared" si="562"/>
        <v>46021</v>
      </c>
    </row>
    <row r="5904" spans="1:13" x14ac:dyDescent="0.25">
      <c r="A5904" s="40">
        <v>5968</v>
      </c>
      <c r="B5904" s="40" t="str">
        <f t="shared" si="558"/>
        <v>2025 Aralık</v>
      </c>
      <c r="C5904" s="41">
        <f t="shared" si="561"/>
        <v>46021</v>
      </c>
      <c r="D5904" s="42"/>
      <c r="E5904" s="42"/>
      <c r="F5904" s="42"/>
      <c r="G5904" s="43"/>
      <c r="H5904" s="76" t="str">
        <f>IF(G5904="","",VLOOKUP(F5904,ISLER!$1:$51,MATCH(D5904,ISLER!$1:$1,0)-2,0)*VLOOKUP(VLOOKUP(F5904,ISLER!$1:$51,MATCH(D5904,ISLER!$1:$1,0)-1,0),DOVIZ!$1:$4,MATCH(CONCATENATE(TEXT(C5904,"YYYY")," ",TEXT(C5904,"AAAA")),DOVIZ!$1:$1,0),0))</f>
        <v/>
      </c>
      <c r="I5904" s="76" t="str">
        <f t="shared" si="559"/>
        <v/>
      </c>
      <c r="J5904" s="45" t="b">
        <f t="shared" si="557"/>
        <v>0</v>
      </c>
      <c r="K5904" s="45" t="str">
        <f>IF(J5904=FALSE,"",IF(G5904="","",VLOOKUP(F5904,ISLER!$1:$51,2,0)*VLOOKUP(VLOOKUP(F5904,ISLER!$1:$51,3,0),DOVIZ!$1:$4,MATCH(CONCATENATE(TEXT(C5904,"YYYY")," ",TEXT(C5904,"AAAA")),DOVIZ!$1:$1,0),0)))</f>
        <v/>
      </c>
      <c r="L5904" s="45" t="str">
        <f t="shared" si="560"/>
        <v/>
      </c>
      <c r="M5904" s="74">
        <f t="shared" si="562"/>
        <v>46021</v>
      </c>
    </row>
    <row r="5905" spans="1:13" x14ac:dyDescent="0.25">
      <c r="A5905" s="40">
        <v>5969</v>
      </c>
      <c r="B5905" s="40" t="str">
        <f t="shared" si="558"/>
        <v>2025 Aralık</v>
      </c>
      <c r="C5905" s="41">
        <f t="shared" si="561"/>
        <v>46021</v>
      </c>
      <c r="D5905" s="42"/>
      <c r="E5905" s="42"/>
      <c r="F5905" s="42"/>
      <c r="G5905" s="43"/>
      <c r="H5905" s="76" t="str">
        <f>IF(G5905="","",VLOOKUP(F5905,ISLER!$1:$51,MATCH(D5905,ISLER!$1:$1,0)-2,0)*VLOOKUP(VLOOKUP(F5905,ISLER!$1:$51,MATCH(D5905,ISLER!$1:$1,0)-1,0),DOVIZ!$1:$4,MATCH(CONCATENATE(TEXT(C5905,"YYYY")," ",TEXT(C5905,"AAAA")),DOVIZ!$1:$1,0),0))</f>
        <v/>
      </c>
      <c r="I5905" s="76" t="str">
        <f t="shared" si="559"/>
        <v/>
      </c>
      <c r="J5905" s="45" t="b">
        <f t="shared" si="557"/>
        <v>0</v>
      </c>
      <c r="K5905" s="45" t="str">
        <f>IF(J5905=FALSE,"",IF(G5905="","",VLOOKUP(F5905,ISLER!$1:$51,2,0)*VLOOKUP(VLOOKUP(F5905,ISLER!$1:$51,3,0),DOVIZ!$1:$4,MATCH(CONCATENATE(TEXT(C5905,"YYYY")," ",TEXT(C5905,"AAAA")),DOVIZ!$1:$1,0),0)))</f>
        <v/>
      </c>
      <c r="L5905" s="45" t="str">
        <f t="shared" si="560"/>
        <v/>
      </c>
      <c r="M5905" s="74">
        <f t="shared" si="562"/>
        <v>46021</v>
      </c>
    </row>
    <row r="5906" spans="1:13" x14ac:dyDescent="0.25">
      <c r="A5906" s="40">
        <v>5970</v>
      </c>
      <c r="B5906" s="40" t="str">
        <f t="shared" si="558"/>
        <v>2025 Aralık</v>
      </c>
      <c r="C5906" s="41">
        <f t="shared" si="561"/>
        <v>46021</v>
      </c>
      <c r="D5906" s="42"/>
      <c r="E5906" s="42"/>
      <c r="F5906" s="42"/>
      <c r="G5906" s="43"/>
      <c r="H5906" s="76" t="str">
        <f>IF(G5906="","",VLOOKUP(F5906,ISLER!$1:$51,MATCH(D5906,ISLER!$1:$1,0)-2,0)*VLOOKUP(VLOOKUP(F5906,ISLER!$1:$51,MATCH(D5906,ISLER!$1:$1,0)-1,0),DOVIZ!$1:$4,MATCH(CONCATENATE(TEXT(C5906,"YYYY")," ",TEXT(C5906,"AAAA")),DOVIZ!$1:$1,0),0))</f>
        <v/>
      </c>
      <c r="I5906" s="76" t="str">
        <f t="shared" si="559"/>
        <v/>
      </c>
      <c r="J5906" s="45" t="b">
        <f t="shared" si="557"/>
        <v>0</v>
      </c>
      <c r="K5906" s="45" t="str">
        <f>IF(J5906=FALSE,"",IF(G5906="","",VLOOKUP(F5906,ISLER!$1:$51,2,0)*VLOOKUP(VLOOKUP(F5906,ISLER!$1:$51,3,0),DOVIZ!$1:$4,MATCH(CONCATENATE(TEXT(C5906,"YYYY")," ",TEXT(C5906,"AAAA")),DOVIZ!$1:$1,0),0)))</f>
        <v/>
      </c>
      <c r="L5906" s="45" t="str">
        <f t="shared" si="560"/>
        <v/>
      </c>
      <c r="M5906" s="74">
        <f t="shared" si="562"/>
        <v>46021</v>
      </c>
    </row>
    <row r="5907" spans="1:13" x14ac:dyDescent="0.25">
      <c r="A5907" s="40">
        <v>5971</v>
      </c>
      <c r="B5907" s="40" t="str">
        <f t="shared" si="558"/>
        <v>2025 Aralık</v>
      </c>
      <c r="C5907" s="41">
        <f t="shared" si="561"/>
        <v>46021</v>
      </c>
      <c r="D5907" s="42"/>
      <c r="E5907" s="42"/>
      <c r="F5907" s="42"/>
      <c r="G5907" s="43"/>
      <c r="H5907" s="76" t="str">
        <f>IF(G5907="","",VLOOKUP(F5907,ISLER!$1:$51,MATCH(D5907,ISLER!$1:$1,0)-2,0)*VLOOKUP(VLOOKUP(F5907,ISLER!$1:$51,MATCH(D5907,ISLER!$1:$1,0)-1,0),DOVIZ!$1:$4,MATCH(CONCATENATE(TEXT(C5907,"YYYY")," ",TEXT(C5907,"AAAA")),DOVIZ!$1:$1,0),0))</f>
        <v/>
      </c>
      <c r="I5907" s="76" t="str">
        <f t="shared" si="559"/>
        <v/>
      </c>
      <c r="J5907" s="45" t="b">
        <f t="shared" si="557"/>
        <v>0</v>
      </c>
      <c r="K5907" s="45" t="str">
        <f>IF(J5907=FALSE,"",IF(G5907="","",VLOOKUP(F5907,ISLER!$1:$51,2,0)*VLOOKUP(VLOOKUP(F5907,ISLER!$1:$51,3,0),DOVIZ!$1:$4,MATCH(CONCATENATE(TEXT(C5907,"YYYY")," ",TEXT(C5907,"AAAA")),DOVIZ!$1:$1,0),0)))</f>
        <v/>
      </c>
      <c r="L5907" s="45" t="str">
        <f t="shared" si="560"/>
        <v/>
      </c>
      <c r="M5907" s="74">
        <f t="shared" si="562"/>
        <v>46021</v>
      </c>
    </row>
    <row r="5908" spans="1:13" x14ac:dyDescent="0.25">
      <c r="A5908" s="40">
        <v>5972</v>
      </c>
      <c r="B5908" s="40" t="str">
        <f t="shared" si="558"/>
        <v>2025 Aralık</v>
      </c>
      <c r="C5908" s="41">
        <f t="shared" si="561"/>
        <v>46021</v>
      </c>
      <c r="D5908" s="42"/>
      <c r="E5908" s="42"/>
      <c r="F5908" s="42"/>
      <c r="G5908" s="43"/>
      <c r="H5908" s="76" t="str">
        <f>IF(G5908="","",VLOOKUP(F5908,ISLER!$1:$51,MATCH(D5908,ISLER!$1:$1,0)-2,0)*VLOOKUP(VLOOKUP(F5908,ISLER!$1:$51,MATCH(D5908,ISLER!$1:$1,0)-1,0),DOVIZ!$1:$4,MATCH(CONCATENATE(TEXT(C5908,"YYYY")," ",TEXT(C5908,"AAAA")),DOVIZ!$1:$1,0),0))</f>
        <v/>
      </c>
      <c r="I5908" s="76" t="str">
        <f t="shared" si="559"/>
        <v/>
      </c>
      <c r="J5908" s="45" t="b">
        <f t="shared" si="557"/>
        <v>0</v>
      </c>
      <c r="K5908" s="45" t="str">
        <f>IF(J5908=FALSE,"",IF(G5908="","",VLOOKUP(F5908,ISLER!$1:$51,2,0)*VLOOKUP(VLOOKUP(F5908,ISLER!$1:$51,3,0),DOVIZ!$1:$4,MATCH(CONCATENATE(TEXT(C5908,"YYYY")," ",TEXT(C5908,"AAAA")),DOVIZ!$1:$1,0),0)))</f>
        <v/>
      </c>
      <c r="L5908" s="45" t="str">
        <f t="shared" si="560"/>
        <v/>
      </c>
      <c r="M5908" s="74">
        <f t="shared" si="562"/>
        <v>46021</v>
      </c>
    </row>
    <row r="5909" spans="1:13" x14ac:dyDescent="0.25">
      <c r="A5909" s="40">
        <v>5973</v>
      </c>
      <c r="B5909" s="40" t="str">
        <f t="shared" si="558"/>
        <v>2025 Aralık</v>
      </c>
      <c r="C5909" s="41">
        <f t="shared" si="561"/>
        <v>46021</v>
      </c>
      <c r="D5909" s="42"/>
      <c r="E5909" s="42"/>
      <c r="F5909" s="42"/>
      <c r="G5909" s="43"/>
      <c r="H5909" s="76" t="str">
        <f>IF(G5909="","",VLOOKUP(F5909,ISLER!$1:$51,MATCH(D5909,ISLER!$1:$1,0)-2,0)*VLOOKUP(VLOOKUP(F5909,ISLER!$1:$51,MATCH(D5909,ISLER!$1:$1,0)-1,0),DOVIZ!$1:$4,MATCH(CONCATENATE(TEXT(C5909,"YYYY")," ",TEXT(C5909,"AAAA")),DOVIZ!$1:$1,0),0))</f>
        <v/>
      </c>
      <c r="I5909" s="76" t="str">
        <f t="shared" si="559"/>
        <v/>
      </c>
      <c r="J5909" s="45" t="b">
        <f t="shared" si="557"/>
        <v>0</v>
      </c>
      <c r="K5909" s="45" t="str">
        <f>IF(J5909=FALSE,"",IF(G5909="","",VLOOKUP(F5909,ISLER!$1:$51,2,0)*VLOOKUP(VLOOKUP(F5909,ISLER!$1:$51,3,0),DOVIZ!$1:$4,MATCH(CONCATENATE(TEXT(C5909,"YYYY")," ",TEXT(C5909,"AAAA")),DOVIZ!$1:$1,0),0)))</f>
        <v/>
      </c>
      <c r="L5909" s="45" t="str">
        <f t="shared" si="560"/>
        <v/>
      </c>
      <c r="M5909" s="74">
        <f t="shared" si="562"/>
        <v>46021</v>
      </c>
    </row>
    <row r="5910" spans="1:13" x14ac:dyDescent="0.25">
      <c r="A5910" s="40">
        <v>5974</v>
      </c>
      <c r="B5910" s="40" t="str">
        <f t="shared" si="558"/>
        <v>2025 Aralık</v>
      </c>
      <c r="C5910" s="41">
        <f t="shared" si="561"/>
        <v>46021</v>
      </c>
      <c r="D5910" s="42"/>
      <c r="E5910" s="42"/>
      <c r="F5910" s="42"/>
      <c r="G5910" s="43"/>
      <c r="H5910" s="76" t="str">
        <f>IF(G5910="","",VLOOKUP(F5910,ISLER!$1:$51,MATCH(D5910,ISLER!$1:$1,0)-2,0)*VLOOKUP(VLOOKUP(F5910,ISLER!$1:$51,MATCH(D5910,ISLER!$1:$1,0)-1,0),DOVIZ!$1:$4,MATCH(CONCATENATE(TEXT(C5910,"YYYY")," ",TEXT(C5910,"AAAA")),DOVIZ!$1:$1,0),0))</f>
        <v/>
      </c>
      <c r="I5910" s="76" t="str">
        <f t="shared" si="559"/>
        <v/>
      </c>
      <c r="J5910" s="45" t="b">
        <f t="shared" si="557"/>
        <v>0</v>
      </c>
      <c r="K5910" s="45" t="str">
        <f>IF(J5910=FALSE,"",IF(G5910="","",VLOOKUP(F5910,ISLER!$1:$51,2,0)*VLOOKUP(VLOOKUP(F5910,ISLER!$1:$51,3,0),DOVIZ!$1:$4,MATCH(CONCATENATE(TEXT(C5910,"YYYY")," ",TEXT(C5910,"AAAA")),DOVIZ!$1:$1,0),0)))</f>
        <v/>
      </c>
      <c r="L5910" s="45" t="str">
        <f t="shared" si="560"/>
        <v/>
      </c>
      <c r="M5910" s="74">
        <f t="shared" si="562"/>
        <v>46021</v>
      </c>
    </row>
    <row r="5911" spans="1:13" x14ac:dyDescent="0.25">
      <c r="A5911" s="40">
        <v>5975</v>
      </c>
      <c r="B5911" s="40" t="str">
        <f t="shared" si="558"/>
        <v>2025 Aralık</v>
      </c>
      <c r="C5911" s="41">
        <f t="shared" si="561"/>
        <v>46021</v>
      </c>
      <c r="D5911" s="42"/>
      <c r="E5911" s="42"/>
      <c r="F5911" s="42"/>
      <c r="G5911" s="43"/>
      <c r="H5911" s="76" t="str">
        <f>IF(G5911="","",VLOOKUP(F5911,ISLER!$1:$51,MATCH(D5911,ISLER!$1:$1,0)-2,0)*VLOOKUP(VLOOKUP(F5911,ISLER!$1:$51,MATCH(D5911,ISLER!$1:$1,0)-1,0),DOVIZ!$1:$4,MATCH(CONCATENATE(TEXT(C5911,"YYYY")," ",TEXT(C5911,"AAAA")),DOVIZ!$1:$1,0),0))</f>
        <v/>
      </c>
      <c r="I5911" s="76" t="str">
        <f t="shared" si="559"/>
        <v/>
      </c>
      <c r="J5911" s="45" t="b">
        <f t="shared" si="557"/>
        <v>0</v>
      </c>
      <c r="K5911" s="45" t="str">
        <f>IF(J5911=FALSE,"",IF(G5911="","",VLOOKUP(F5911,ISLER!$1:$51,2,0)*VLOOKUP(VLOOKUP(F5911,ISLER!$1:$51,3,0),DOVIZ!$1:$4,MATCH(CONCATENATE(TEXT(C5911,"YYYY")," ",TEXT(C5911,"AAAA")),DOVIZ!$1:$1,0),0)))</f>
        <v/>
      </c>
      <c r="L5911" s="45" t="str">
        <f t="shared" si="560"/>
        <v/>
      </c>
      <c r="M5911" s="74">
        <f t="shared" si="562"/>
        <v>46021</v>
      </c>
    </row>
    <row r="5912" spans="1:13" x14ac:dyDescent="0.25">
      <c r="A5912" s="40">
        <v>5976</v>
      </c>
      <c r="B5912" s="40" t="str">
        <f t="shared" si="558"/>
        <v>2025 Aralık</v>
      </c>
      <c r="C5912" s="41">
        <f t="shared" si="561"/>
        <v>46021</v>
      </c>
      <c r="D5912" s="42"/>
      <c r="E5912" s="42"/>
      <c r="F5912" s="42"/>
      <c r="G5912" s="43"/>
      <c r="H5912" s="76" t="str">
        <f>IF(G5912="","",VLOOKUP(F5912,ISLER!$1:$51,MATCH(D5912,ISLER!$1:$1,0)-2,0)*VLOOKUP(VLOOKUP(F5912,ISLER!$1:$51,MATCH(D5912,ISLER!$1:$1,0)-1,0),DOVIZ!$1:$4,MATCH(CONCATENATE(TEXT(C5912,"YYYY")," ",TEXT(C5912,"AAAA")),DOVIZ!$1:$1,0),0))</f>
        <v/>
      </c>
      <c r="I5912" s="76" t="str">
        <f t="shared" si="559"/>
        <v/>
      </c>
      <c r="J5912" s="45" t="b">
        <f t="shared" si="557"/>
        <v>0</v>
      </c>
      <c r="K5912" s="45" t="str">
        <f>IF(J5912=FALSE,"",IF(G5912="","",VLOOKUP(F5912,ISLER!$1:$51,2,0)*VLOOKUP(VLOOKUP(F5912,ISLER!$1:$51,3,0),DOVIZ!$1:$4,MATCH(CONCATENATE(TEXT(C5912,"YYYY")," ",TEXT(C5912,"AAAA")),DOVIZ!$1:$1,0),0)))</f>
        <v/>
      </c>
      <c r="L5912" s="45" t="str">
        <f t="shared" si="560"/>
        <v/>
      </c>
      <c r="M5912" s="74">
        <f t="shared" si="562"/>
        <v>46021</v>
      </c>
    </row>
    <row r="5913" spans="1:13" x14ac:dyDescent="0.25">
      <c r="A5913" s="40">
        <v>5977</v>
      </c>
      <c r="B5913" s="40" t="str">
        <f t="shared" si="558"/>
        <v>2025 Aralık</v>
      </c>
      <c r="C5913" s="41">
        <f t="shared" si="561"/>
        <v>46021</v>
      </c>
      <c r="D5913" s="42"/>
      <c r="E5913" s="42"/>
      <c r="F5913" s="42"/>
      <c r="G5913" s="43"/>
      <c r="H5913" s="76" t="str">
        <f>IF(G5913="","",VLOOKUP(F5913,ISLER!$1:$51,MATCH(D5913,ISLER!$1:$1,0)-2,0)*VLOOKUP(VLOOKUP(F5913,ISLER!$1:$51,MATCH(D5913,ISLER!$1:$1,0)-1,0),DOVIZ!$1:$4,MATCH(CONCATENATE(TEXT(C5913,"YYYY")," ",TEXT(C5913,"AAAA")),DOVIZ!$1:$1,0),0))</f>
        <v/>
      </c>
      <c r="I5913" s="76" t="str">
        <f t="shared" si="559"/>
        <v/>
      </c>
      <c r="J5913" s="45" t="b">
        <f t="shared" si="557"/>
        <v>0</v>
      </c>
      <c r="K5913" s="45" t="str">
        <f>IF(J5913=FALSE,"",IF(G5913="","",VLOOKUP(F5913,ISLER!$1:$51,2,0)*VLOOKUP(VLOOKUP(F5913,ISLER!$1:$51,3,0),DOVIZ!$1:$4,MATCH(CONCATENATE(TEXT(C5913,"YYYY")," ",TEXT(C5913,"AAAA")),DOVIZ!$1:$1,0),0)))</f>
        <v/>
      </c>
      <c r="L5913" s="45" t="str">
        <f t="shared" si="560"/>
        <v/>
      </c>
      <c r="M5913" s="74">
        <f t="shared" si="562"/>
        <v>46021</v>
      </c>
    </row>
    <row r="5914" spans="1:13" x14ac:dyDescent="0.25">
      <c r="A5914" s="40">
        <v>5978</v>
      </c>
      <c r="B5914" s="40" t="str">
        <f t="shared" si="558"/>
        <v>2025 Aralık</v>
      </c>
      <c r="C5914" s="41">
        <f t="shared" si="561"/>
        <v>46021</v>
      </c>
      <c r="D5914" s="42"/>
      <c r="E5914" s="42"/>
      <c r="F5914" s="42"/>
      <c r="G5914" s="43"/>
      <c r="H5914" s="76" t="str">
        <f>IF(G5914="","",VLOOKUP(F5914,ISLER!$1:$51,MATCH(D5914,ISLER!$1:$1,0)-2,0)*VLOOKUP(VLOOKUP(F5914,ISLER!$1:$51,MATCH(D5914,ISLER!$1:$1,0)-1,0),DOVIZ!$1:$4,MATCH(CONCATENATE(TEXT(C5914,"YYYY")," ",TEXT(C5914,"AAAA")),DOVIZ!$1:$1,0),0))</f>
        <v/>
      </c>
      <c r="I5914" s="76" t="str">
        <f t="shared" si="559"/>
        <v/>
      </c>
      <c r="J5914" s="45" t="b">
        <f t="shared" si="557"/>
        <v>0</v>
      </c>
      <c r="K5914" s="45" t="str">
        <f>IF(J5914=FALSE,"",IF(G5914="","",VLOOKUP(F5914,ISLER!$1:$51,2,0)*VLOOKUP(VLOOKUP(F5914,ISLER!$1:$51,3,0),DOVIZ!$1:$4,MATCH(CONCATENATE(TEXT(C5914,"YYYY")," ",TEXT(C5914,"AAAA")),DOVIZ!$1:$1,0),0)))</f>
        <v/>
      </c>
      <c r="L5914" s="45" t="str">
        <f t="shared" si="560"/>
        <v/>
      </c>
      <c r="M5914" s="74">
        <f t="shared" si="562"/>
        <v>46021</v>
      </c>
    </row>
    <row r="5915" spans="1:13" x14ac:dyDescent="0.25">
      <c r="A5915" s="40">
        <v>5979</v>
      </c>
      <c r="B5915" s="40" t="str">
        <f t="shared" si="558"/>
        <v>2025 Aralık</v>
      </c>
      <c r="C5915" s="41">
        <f t="shared" si="561"/>
        <v>46021</v>
      </c>
      <c r="D5915" s="42"/>
      <c r="E5915" s="42"/>
      <c r="F5915" s="42"/>
      <c r="G5915" s="43"/>
      <c r="H5915" s="76" t="str">
        <f>IF(G5915="","",VLOOKUP(F5915,ISLER!$1:$51,MATCH(D5915,ISLER!$1:$1,0)-2,0)*VLOOKUP(VLOOKUP(F5915,ISLER!$1:$51,MATCH(D5915,ISLER!$1:$1,0)-1,0),DOVIZ!$1:$4,MATCH(CONCATENATE(TEXT(C5915,"YYYY")," ",TEXT(C5915,"AAAA")),DOVIZ!$1:$1,0),0))</f>
        <v/>
      </c>
      <c r="I5915" s="76" t="str">
        <f t="shared" si="559"/>
        <v/>
      </c>
      <c r="J5915" s="45" t="b">
        <f t="shared" si="557"/>
        <v>0</v>
      </c>
      <c r="K5915" s="45" t="str">
        <f>IF(J5915=FALSE,"",IF(G5915="","",VLOOKUP(F5915,ISLER!$1:$51,2,0)*VLOOKUP(VLOOKUP(F5915,ISLER!$1:$51,3,0),DOVIZ!$1:$4,MATCH(CONCATENATE(TEXT(C5915,"YYYY")," ",TEXT(C5915,"AAAA")),DOVIZ!$1:$1,0),0)))</f>
        <v/>
      </c>
      <c r="L5915" s="45" t="str">
        <f t="shared" si="560"/>
        <v/>
      </c>
      <c r="M5915" s="74">
        <f t="shared" si="562"/>
        <v>46021</v>
      </c>
    </row>
    <row r="5916" spans="1:13" x14ac:dyDescent="0.25">
      <c r="A5916" s="40">
        <v>5980</v>
      </c>
      <c r="B5916" s="40" t="str">
        <f t="shared" si="558"/>
        <v>2025 Aralık</v>
      </c>
      <c r="C5916" s="41">
        <f t="shared" si="561"/>
        <v>46021</v>
      </c>
      <c r="D5916" s="42"/>
      <c r="E5916" s="42"/>
      <c r="F5916" s="42"/>
      <c r="G5916" s="43"/>
      <c r="H5916" s="76" t="str">
        <f>IF(G5916="","",VLOOKUP(F5916,ISLER!$1:$51,MATCH(D5916,ISLER!$1:$1,0)-2,0)*VLOOKUP(VLOOKUP(F5916,ISLER!$1:$51,MATCH(D5916,ISLER!$1:$1,0)-1,0),DOVIZ!$1:$4,MATCH(CONCATENATE(TEXT(C5916,"YYYY")," ",TEXT(C5916,"AAAA")),DOVIZ!$1:$1,0),0))</f>
        <v/>
      </c>
      <c r="I5916" s="76" t="str">
        <f t="shared" si="559"/>
        <v/>
      </c>
      <c r="J5916" s="45" t="b">
        <f t="shared" si="557"/>
        <v>0</v>
      </c>
      <c r="K5916" s="45" t="str">
        <f>IF(J5916=FALSE,"",IF(G5916="","",VLOOKUP(F5916,ISLER!$1:$51,2,0)*VLOOKUP(VLOOKUP(F5916,ISLER!$1:$51,3,0),DOVIZ!$1:$4,MATCH(CONCATENATE(TEXT(C5916,"YYYY")," ",TEXT(C5916,"AAAA")),DOVIZ!$1:$1,0),0)))</f>
        <v/>
      </c>
      <c r="L5916" s="45" t="str">
        <f t="shared" si="560"/>
        <v/>
      </c>
      <c r="M5916" s="74">
        <f t="shared" si="562"/>
        <v>46021</v>
      </c>
    </row>
    <row r="5917" spans="1:13" x14ac:dyDescent="0.25">
      <c r="A5917" s="40">
        <v>5981</v>
      </c>
      <c r="B5917" s="40" t="str">
        <f t="shared" si="558"/>
        <v>2025 Aralık</v>
      </c>
      <c r="C5917" s="41">
        <f t="shared" si="561"/>
        <v>46021</v>
      </c>
      <c r="D5917" s="42"/>
      <c r="E5917" s="42"/>
      <c r="F5917" s="42"/>
      <c r="G5917" s="43"/>
      <c r="H5917" s="76" t="str">
        <f>IF(G5917="","",VLOOKUP(F5917,ISLER!$1:$51,MATCH(D5917,ISLER!$1:$1,0)-2,0)*VLOOKUP(VLOOKUP(F5917,ISLER!$1:$51,MATCH(D5917,ISLER!$1:$1,0)-1,0),DOVIZ!$1:$4,MATCH(CONCATENATE(TEXT(C5917,"YYYY")," ",TEXT(C5917,"AAAA")),DOVIZ!$1:$1,0),0))</f>
        <v/>
      </c>
      <c r="I5917" s="76" t="str">
        <f t="shared" si="559"/>
        <v/>
      </c>
      <c r="J5917" s="45" t="b">
        <f t="shared" si="557"/>
        <v>0</v>
      </c>
      <c r="K5917" s="45" t="str">
        <f>IF(J5917=FALSE,"",IF(G5917="","",VLOOKUP(F5917,ISLER!$1:$51,2,0)*VLOOKUP(VLOOKUP(F5917,ISLER!$1:$51,3,0),DOVIZ!$1:$4,MATCH(CONCATENATE(TEXT(C5917,"YYYY")," ",TEXT(C5917,"AAAA")),DOVIZ!$1:$1,0),0)))</f>
        <v/>
      </c>
      <c r="L5917" s="45" t="str">
        <f t="shared" si="560"/>
        <v/>
      </c>
      <c r="M5917" s="74">
        <f t="shared" si="562"/>
        <v>46021</v>
      </c>
    </row>
    <row r="5918" spans="1:13" x14ac:dyDescent="0.25">
      <c r="A5918" s="40">
        <v>5982</v>
      </c>
      <c r="B5918" s="40" t="str">
        <f t="shared" si="558"/>
        <v>2025 Aralık</v>
      </c>
      <c r="C5918" s="41">
        <f t="shared" si="561"/>
        <v>46021</v>
      </c>
      <c r="D5918" s="42"/>
      <c r="E5918" s="42"/>
      <c r="F5918" s="42"/>
      <c r="G5918" s="43"/>
      <c r="H5918" s="76" t="str">
        <f>IF(G5918="","",VLOOKUP(F5918,ISLER!$1:$51,MATCH(D5918,ISLER!$1:$1,0)-2,0)*VLOOKUP(VLOOKUP(F5918,ISLER!$1:$51,MATCH(D5918,ISLER!$1:$1,0)-1,0),DOVIZ!$1:$4,MATCH(CONCATENATE(TEXT(C5918,"YYYY")," ",TEXT(C5918,"AAAA")),DOVIZ!$1:$1,0),0))</f>
        <v/>
      </c>
      <c r="I5918" s="76" t="str">
        <f t="shared" si="559"/>
        <v/>
      </c>
      <c r="J5918" s="45" t="b">
        <f t="shared" si="557"/>
        <v>0</v>
      </c>
      <c r="K5918" s="45" t="str">
        <f>IF(J5918=FALSE,"",IF(G5918="","",VLOOKUP(F5918,ISLER!$1:$51,2,0)*VLOOKUP(VLOOKUP(F5918,ISLER!$1:$51,3,0),DOVIZ!$1:$4,MATCH(CONCATENATE(TEXT(C5918,"YYYY")," ",TEXT(C5918,"AAAA")),DOVIZ!$1:$1,0),0)))</f>
        <v/>
      </c>
      <c r="L5918" s="45" t="str">
        <f t="shared" si="560"/>
        <v/>
      </c>
      <c r="M5918" s="74">
        <f t="shared" si="562"/>
        <v>46021</v>
      </c>
    </row>
    <row r="5919" spans="1:13" x14ac:dyDescent="0.25">
      <c r="A5919" s="40">
        <v>5983</v>
      </c>
      <c r="B5919" s="40" t="str">
        <f t="shared" si="558"/>
        <v>2025 Aralık</v>
      </c>
      <c r="C5919" s="41">
        <f t="shared" si="561"/>
        <v>46021</v>
      </c>
      <c r="D5919" s="42"/>
      <c r="E5919" s="42"/>
      <c r="F5919" s="42"/>
      <c r="G5919" s="43"/>
      <c r="H5919" s="76" t="str">
        <f>IF(G5919="","",VLOOKUP(F5919,ISLER!$1:$51,MATCH(D5919,ISLER!$1:$1,0)-2,0)*VLOOKUP(VLOOKUP(F5919,ISLER!$1:$51,MATCH(D5919,ISLER!$1:$1,0)-1,0),DOVIZ!$1:$4,MATCH(CONCATENATE(TEXT(C5919,"YYYY")," ",TEXT(C5919,"AAAA")),DOVIZ!$1:$1,0),0))</f>
        <v/>
      </c>
      <c r="I5919" s="76" t="str">
        <f t="shared" si="559"/>
        <v/>
      </c>
      <c r="J5919" s="45" t="b">
        <f t="shared" si="557"/>
        <v>0</v>
      </c>
      <c r="K5919" s="45" t="str">
        <f>IF(J5919=FALSE,"",IF(G5919="","",VLOOKUP(F5919,ISLER!$1:$51,2,0)*VLOOKUP(VLOOKUP(F5919,ISLER!$1:$51,3,0),DOVIZ!$1:$4,MATCH(CONCATENATE(TEXT(C5919,"YYYY")," ",TEXT(C5919,"AAAA")),DOVIZ!$1:$1,0),0)))</f>
        <v/>
      </c>
      <c r="L5919" s="45" t="str">
        <f t="shared" si="560"/>
        <v/>
      </c>
      <c r="M5919" s="74">
        <f t="shared" si="562"/>
        <v>46021</v>
      </c>
    </row>
    <row r="5920" spans="1:13" x14ac:dyDescent="0.25">
      <c r="A5920" s="40">
        <v>5984</v>
      </c>
      <c r="B5920" s="40" t="str">
        <f t="shared" si="558"/>
        <v>2025 Aralık</v>
      </c>
      <c r="C5920" s="41">
        <f t="shared" si="561"/>
        <v>46021</v>
      </c>
      <c r="D5920" s="42"/>
      <c r="E5920" s="42"/>
      <c r="F5920" s="42"/>
      <c r="G5920" s="43"/>
      <c r="H5920" s="76" t="str">
        <f>IF(G5920="","",VLOOKUP(F5920,ISLER!$1:$51,MATCH(D5920,ISLER!$1:$1,0)-2,0)*VLOOKUP(VLOOKUP(F5920,ISLER!$1:$51,MATCH(D5920,ISLER!$1:$1,0)-1,0),DOVIZ!$1:$4,MATCH(CONCATENATE(TEXT(C5920,"YYYY")," ",TEXT(C5920,"AAAA")),DOVIZ!$1:$1,0),0))</f>
        <v/>
      </c>
      <c r="I5920" s="76" t="str">
        <f t="shared" si="559"/>
        <v/>
      </c>
      <c r="J5920" s="45" t="b">
        <f t="shared" si="557"/>
        <v>0</v>
      </c>
      <c r="K5920" s="45" t="str">
        <f>IF(J5920=FALSE,"",IF(G5920="","",VLOOKUP(F5920,ISLER!$1:$51,2,0)*VLOOKUP(VLOOKUP(F5920,ISLER!$1:$51,3,0),DOVIZ!$1:$4,MATCH(CONCATENATE(TEXT(C5920,"YYYY")," ",TEXT(C5920,"AAAA")),DOVIZ!$1:$1,0),0)))</f>
        <v/>
      </c>
      <c r="L5920" s="45" t="str">
        <f t="shared" si="560"/>
        <v/>
      </c>
      <c r="M5920" s="74">
        <f t="shared" si="562"/>
        <v>46021</v>
      </c>
    </row>
    <row r="5921" spans="1:13" x14ac:dyDescent="0.25">
      <c r="A5921" s="40">
        <v>5985</v>
      </c>
      <c r="B5921" s="40" t="str">
        <f t="shared" si="558"/>
        <v>2025 Aralık</v>
      </c>
      <c r="C5921" s="41">
        <f t="shared" si="561"/>
        <v>46021</v>
      </c>
      <c r="D5921" s="42"/>
      <c r="E5921" s="42"/>
      <c r="F5921" s="42"/>
      <c r="G5921" s="43"/>
      <c r="H5921" s="76" t="str">
        <f>IF(G5921="","",VLOOKUP(F5921,ISLER!$1:$51,MATCH(D5921,ISLER!$1:$1,0)-2,0)*VLOOKUP(VLOOKUP(F5921,ISLER!$1:$51,MATCH(D5921,ISLER!$1:$1,0)-1,0),DOVIZ!$1:$4,MATCH(CONCATENATE(TEXT(C5921,"YYYY")," ",TEXT(C5921,"AAAA")),DOVIZ!$1:$1,0),0))</f>
        <v/>
      </c>
      <c r="I5921" s="76" t="str">
        <f t="shared" si="559"/>
        <v/>
      </c>
      <c r="J5921" s="45" t="b">
        <f t="shared" si="557"/>
        <v>0</v>
      </c>
      <c r="K5921" s="45" t="str">
        <f>IF(J5921=FALSE,"",IF(G5921="","",VLOOKUP(F5921,ISLER!$1:$51,2,0)*VLOOKUP(VLOOKUP(F5921,ISLER!$1:$51,3,0),DOVIZ!$1:$4,MATCH(CONCATENATE(TEXT(C5921,"YYYY")," ",TEXT(C5921,"AAAA")),DOVIZ!$1:$1,0),0)))</f>
        <v/>
      </c>
      <c r="L5921" s="45" t="str">
        <f t="shared" si="560"/>
        <v/>
      </c>
      <c r="M5921" s="74">
        <f t="shared" si="562"/>
        <v>46021</v>
      </c>
    </row>
    <row r="5922" spans="1:13" x14ac:dyDescent="0.25">
      <c r="A5922" s="40">
        <v>5986</v>
      </c>
      <c r="B5922" s="40" t="str">
        <f t="shared" si="558"/>
        <v>2025 Aralık</v>
      </c>
      <c r="C5922" s="41">
        <f t="shared" si="561"/>
        <v>46021</v>
      </c>
      <c r="D5922" s="42"/>
      <c r="E5922" s="42"/>
      <c r="F5922" s="42"/>
      <c r="G5922" s="43"/>
      <c r="H5922" s="76" t="str">
        <f>IF(G5922="","",VLOOKUP(F5922,ISLER!$1:$51,MATCH(D5922,ISLER!$1:$1,0)-2,0)*VLOOKUP(VLOOKUP(F5922,ISLER!$1:$51,MATCH(D5922,ISLER!$1:$1,0)-1,0),DOVIZ!$1:$4,MATCH(CONCATENATE(TEXT(C5922,"YYYY")," ",TEXT(C5922,"AAAA")),DOVIZ!$1:$1,0),0))</f>
        <v/>
      </c>
      <c r="I5922" s="76" t="str">
        <f t="shared" si="559"/>
        <v/>
      </c>
      <c r="J5922" s="45" t="b">
        <f t="shared" si="557"/>
        <v>0</v>
      </c>
      <c r="K5922" s="45" t="str">
        <f>IF(J5922=FALSE,"",IF(G5922="","",VLOOKUP(F5922,ISLER!$1:$51,2,0)*VLOOKUP(VLOOKUP(F5922,ISLER!$1:$51,3,0),DOVIZ!$1:$4,MATCH(CONCATENATE(TEXT(C5922,"YYYY")," ",TEXT(C5922,"AAAA")),DOVIZ!$1:$1,0),0)))</f>
        <v/>
      </c>
      <c r="L5922" s="45" t="str">
        <f t="shared" si="560"/>
        <v/>
      </c>
      <c r="M5922" s="74">
        <f t="shared" si="562"/>
        <v>46021</v>
      </c>
    </row>
    <row r="5923" spans="1:13" x14ac:dyDescent="0.25">
      <c r="A5923" s="40">
        <v>5987</v>
      </c>
      <c r="B5923" s="40" t="str">
        <f t="shared" si="558"/>
        <v>2025 Aralık</v>
      </c>
      <c r="C5923" s="41">
        <f t="shared" si="561"/>
        <v>46021</v>
      </c>
      <c r="D5923" s="42"/>
      <c r="E5923" s="42"/>
      <c r="F5923" s="42"/>
      <c r="G5923" s="43"/>
      <c r="H5923" s="76" t="str">
        <f>IF(G5923="","",VLOOKUP(F5923,ISLER!$1:$51,MATCH(D5923,ISLER!$1:$1,0)-2,0)*VLOOKUP(VLOOKUP(F5923,ISLER!$1:$51,MATCH(D5923,ISLER!$1:$1,0)-1,0),DOVIZ!$1:$4,MATCH(CONCATENATE(TEXT(C5923,"YYYY")," ",TEXT(C5923,"AAAA")),DOVIZ!$1:$1,0),0))</f>
        <v/>
      </c>
      <c r="I5923" s="76" t="str">
        <f t="shared" si="559"/>
        <v/>
      </c>
      <c r="J5923" s="45" t="b">
        <f t="shared" si="557"/>
        <v>0</v>
      </c>
      <c r="K5923" s="45" t="str">
        <f>IF(J5923=FALSE,"",IF(G5923="","",VLOOKUP(F5923,ISLER!$1:$51,2,0)*VLOOKUP(VLOOKUP(F5923,ISLER!$1:$51,3,0),DOVIZ!$1:$4,MATCH(CONCATENATE(TEXT(C5923,"YYYY")," ",TEXT(C5923,"AAAA")),DOVIZ!$1:$1,0),0)))</f>
        <v/>
      </c>
      <c r="L5923" s="45" t="str">
        <f t="shared" si="560"/>
        <v/>
      </c>
      <c r="M5923" s="74">
        <f t="shared" si="562"/>
        <v>46021</v>
      </c>
    </row>
    <row r="5924" spans="1:13" x14ac:dyDescent="0.25">
      <c r="A5924" s="40">
        <v>5988</v>
      </c>
      <c r="B5924" s="40" t="str">
        <f t="shared" si="558"/>
        <v>2025 Aralık</v>
      </c>
      <c r="C5924" s="41">
        <f t="shared" si="561"/>
        <v>46021</v>
      </c>
      <c r="D5924" s="42"/>
      <c r="E5924" s="42"/>
      <c r="F5924" s="42"/>
      <c r="G5924" s="43"/>
      <c r="H5924" s="76" t="str">
        <f>IF(G5924="","",VLOOKUP(F5924,ISLER!$1:$51,MATCH(D5924,ISLER!$1:$1,0)-2,0)*VLOOKUP(VLOOKUP(F5924,ISLER!$1:$51,MATCH(D5924,ISLER!$1:$1,0)-1,0),DOVIZ!$1:$4,MATCH(CONCATENATE(TEXT(C5924,"YYYY")," ",TEXT(C5924,"AAAA")),DOVIZ!$1:$1,0),0))</f>
        <v/>
      </c>
      <c r="I5924" s="76" t="str">
        <f t="shared" si="559"/>
        <v/>
      </c>
      <c r="J5924" s="45" t="b">
        <f t="shared" si="557"/>
        <v>0</v>
      </c>
      <c r="K5924" s="45" t="str">
        <f>IF(J5924=FALSE,"",IF(G5924="","",VLOOKUP(F5924,ISLER!$1:$51,2,0)*VLOOKUP(VLOOKUP(F5924,ISLER!$1:$51,3,0),DOVIZ!$1:$4,MATCH(CONCATENATE(TEXT(C5924,"YYYY")," ",TEXT(C5924,"AAAA")),DOVIZ!$1:$1,0),0)))</f>
        <v/>
      </c>
      <c r="L5924" s="45" t="str">
        <f t="shared" si="560"/>
        <v/>
      </c>
      <c r="M5924" s="74">
        <f t="shared" si="562"/>
        <v>46021</v>
      </c>
    </row>
    <row r="5925" spans="1:13" x14ac:dyDescent="0.25">
      <c r="A5925" s="40">
        <v>5989</v>
      </c>
      <c r="B5925" s="40" t="str">
        <f t="shared" si="558"/>
        <v>2025 Aralık</v>
      </c>
      <c r="C5925" s="41">
        <f t="shared" si="561"/>
        <v>46021</v>
      </c>
      <c r="D5925" s="42"/>
      <c r="E5925" s="42"/>
      <c r="F5925" s="42"/>
      <c r="G5925" s="43"/>
      <c r="H5925" s="76" t="str">
        <f>IF(G5925="","",VLOOKUP(F5925,ISLER!$1:$51,MATCH(D5925,ISLER!$1:$1,0)-2,0)*VLOOKUP(VLOOKUP(F5925,ISLER!$1:$51,MATCH(D5925,ISLER!$1:$1,0)-1,0),DOVIZ!$1:$4,MATCH(CONCATENATE(TEXT(C5925,"YYYY")," ",TEXT(C5925,"AAAA")),DOVIZ!$1:$1,0),0))</f>
        <v/>
      </c>
      <c r="I5925" s="76" t="str">
        <f t="shared" si="559"/>
        <v/>
      </c>
      <c r="J5925" s="45" t="b">
        <f t="shared" si="557"/>
        <v>0</v>
      </c>
      <c r="K5925" s="45" t="str">
        <f>IF(J5925=FALSE,"",IF(G5925="","",VLOOKUP(F5925,ISLER!$1:$51,2,0)*VLOOKUP(VLOOKUP(F5925,ISLER!$1:$51,3,0),DOVIZ!$1:$4,MATCH(CONCATENATE(TEXT(C5925,"YYYY")," ",TEXT(C5925,"AAAA")),DOVIZ!$1:$1,0),0)))</f>
        <v/>
      </c>
      <c r="L5925" s="45" t="str">
        <f t="shared" si="560"/>
        <v/>
      </c>
      <c r="M5925" s="74">
        <f t="shared" si="562"/>
        <v>46021</v>
      </c>
    </row>
    <row r="5926" spans="1:13" x14ac:dyDescent="0.25">
      <c r="A5926" s="40">
        <v>5990</v>
      </c>
      <c r="B5926" s="40" t="str">
        <f t="shared" si="558"/>
        <v>2025 Aralık</v>
      </c>
      <c r="C5926" s="41">
        <f t="shared" si="561"/>
        <v>46021</v>
      </c>
      <c r="D5926" s="42"/>
      <c r="E5926" s="42"/>
      <c r="F5926" s="42"/>
      <c r="G5926" s="43"/>
      <c r="H5926" s="76" t="str">
        <f>IF(G5926="","",VLOOKUP(F5926,ISLER!$1:$51,MATCH(D5926,ISLER!$1:$1,0)-2,0)*VLOOKUP(VLOOKUP(F5926,ISLER!$1:$51,MATCH(D5926,ISLER!$1:$1,0)-1,0),DOVIZ!$1:$4,MATCH(CONCATENATE(TEXT(C5926,"YYYY")," ",TEXT(C5926,"AAAA")),DOVIZ!$1:$1,0),0))</f>
        <v/>
      </c>
      <c r="I5926" s="76" t="str">
        <f t="shared" si="559"/>
        <v/>
      </c>
      <c r="J5926" s="45" t="b">
        <f t="shared" si="557"/>
        <v>0</v>
      </c>
      <c r="K5926" s="45" t="str">
        <f>IF(J5926=FALSE,"",IF(G5926="","",VLOOKUP(F5926,ISLER!$1:$51,2,0)*VLOOKUP(VLOOKUP(F5926,ISLER!$1:$51,3,0),DOVIZ!$1:$4,MATCH(CONCATENATE(TEXT(C5926,"YYYY")," ",TEXT(C5926,"AAAA")),DOVIZ!$1:$1,0),0)))</f>
        <v/>
      </c>
      <c r="L5926" s="45" t="str">
        <f t="shared" si="560"/>
        <v/>
      </c>
      <c r="M5926" s="74">
        <f t="shared" si="562"/>
        <v>46021</v>
      </c>
    </row>
    <row r="5927" spans="1:13" x14ac:dyDescent="0.25">
      <c r="A5927" s="40">
        <v>5991</v>
      </c>
      <c r="B5927" s="40" t="str">
        <f t="shared" si="558"/>
        <v>2025 Aralık</v>
      </c>
      <c r="C5927" s="41">
        <f t="shared" si="561"/>
        <v>46021</v>
      </c>
      <c r="D5927" s="42"/>
      <c r="E5927" s="42"/>
      <c r="F5927" s="42"/>
      <c r="G5927" s="43"/>
      <c r="H5927" s="76" t="str">
        <f>IF(G5927="","",VLOOKUP(F5927,ISLER!$1:$51,MATCH(D5927,ISLER!$1:$1,0)-2,0)*VLOOKUP(VLOOKUP(F5927,ISLER!$1:$51,MATCH(D5927,ISLER!$1:$1,0)-1,0),DOVIZ!$1:$4,MATCH(CONCATENATE(TEXT(C5927,"YYYY")," ",TEXT(C5927,"AAAA")),DOVIZ!$1:$1,0),0))</f>
        <v/>
      </c>
      <c r="I5927" s="76" t="str">
        <f t="shared" si="559"/>
        <v/>
      </c>
      <c r="J5927" s="45" t="b">
        <f t="shared" si="557"/>
        <v>0</v>
      </c>
      <c r="K5927" s="45" t="str">
        <f>IF(J5927=FALSE,"",IF(G5927="","",VLOOKUP(F5927,ISLER!$1:$51,2,0)*VLOOKUP(VLOOKUP(F5927,ISLER!$1:$51,3,0),DOVIZ!$1:$4,MATCH(CONCATENATE(TEXT(C5927,"YYYY")," ",TEXT(C5927,"AAAA")),DOVIZ!$1:$1,0),0)))</f>
        <v/>
      </c>
      <c r="L5927" s="45" t="str">
        <f t="shared" si="560"/>
        <v/>
      </c>
      <c r="M5927" s="74">
        <f t="shared" si="562"/>
        <v>46021</v>
      </c>
    </row>
    <row r="5928" spans="1:13" x14ac:dyDescent="0.25">
      <c r="A5928" s="40">
        <v>5992</v>
      </c>
      <c r="B5928" s="40" t="str">
        <f t="shared" si="558"/>
        <v>2025 Aralık</v>
      </c>
      <c r="C5928" s="41">
        <f t="shared" si="561"/>
        <v>46021</v>
      </c>
      <c r="D5928" s="42"/>
      <c r="E5928" s="42"/>
      <c r="F5928" s="42"/>
      <c r="G5928" s="43"/>
      <c r="H5928" s="76" t="str">
        <f>IF(G5928="","",VLOOKUP(F5928,ISLER!$1:$51,MATCH(D5928,ISLER!$1:$1,0)-2,0)*VLOOKUP(VLOOKUP(F5928,ISLER!$1:$51,MATCH(D5928,ISLER!$1:$1,0)-1,0),DOVIZ!$1:$4,MATCH(CONCATENATE(TEXT(C5928,"YYYY")," ",TEXT(C5928,"AAAA")),DOVIZ!$1:$1,0),0))</f>
        <v/>
      </c>
      <c r="I5928" s="76" t="str">
        <f t="shared" si="559"/>
        <v/>
      </c>
      <c r="J5928" s="45" t="b">
        <f t="shared" si="557"/>
        <v>0</v>
      </c>
      <c r="K5928" s="45" t="str">
        <f>IF(J5928=FALSE,"",IF(G5928="","",VLOOKUP(F5928,ISLER!$1:$51,2,0)*VLOOKUP(VLOOKUP(F5928,ISLER!$1:$51,3,0),DOVIZ!$1:$4,MATCH(CONCATENATE(TEXT(C5928,"YYYY")," ",TEXT(C5928,"AAAA")),DOVIZ!$1:$1,0),0)))</f>
        <v/>
      </c>
      <c r="L5928" s="45" t="str">
        <f t="shared" si="560"/>
        <v/>
      </c>
      <c r="M5928" s="74">
        <f t="shared" si="562"/>
        <v>46021</v>
      </c>
    </row>
    <row r="5929" spans="1:13" x14ac:dyDescent="0.25">
      <c r="A5929" s="40">
        <v>5993</v>
      </c>
      <c r="B5929" s="40" t="str">
        <f t="shared" si="558"/>
        <v>2025 Aralık</v>
      </c>
      <c r="C5929" s="41">
        <f t="shared" si="561"/>
        <v>46021</v>
      </c>
      <c r="D5929" s="42"/>
      <c r="E5929" s="42"/>
      <c r="F5929" s="42"/>
      <c r="G5929" s="43"/>
      <c r="H5929" s="76" t="str">
        <f>IF(G5929="","",VLOOKUP(F5929,ISLER!$1:$51,MATCH(D5929,ISLER!$1:$1,0)-2,0)*VLOOKUP(VLOOKUP(F5929,ISLER!$1:$51,MATCH(D5929,ISLER!$1:$1,0)-1,0),DOVIZ!$1:$4,MATCH(CONCATENATE(TEXT(C5929,"YYYY")," ",TEXT(C5929,"AAAA")),DOVIZ!$1:$1,0),0))</f>
        <v/>
      </c>
      <c r="I5929" s="76" t="str">
        <f t="shared" si="559"/>
        <v/>
      </c>
      <c r="J5929" s="45" t="b">
        <f t="shared" si="557"/>
        <v>0</v>
      </c>
      <c r="K5929" s="45" t="str">
        <f>IF(J5929=FALSE,"",IF(G5929="","",VLOOKUP(F5929,ISLER!$1:$51,2,0)*VLOOKUP(VLOOKUP(F5929,ISLER!$1:$51,3,0),DOVIZ!$1:$4,MATCH(CONCATENATE(TEXT(C5929,"YYYY")," ",TEXT(C5929,"AAAA")),DOVIZ!$1:$1,0),0)))</f>
        <v/>
      </c>
      <c r="L5929" s="45" t="str">
        <f t="shared" si="560"/>
        <v/>
      </c>
      <c r="M5929" s="74">
        <f t="shared" si="562"/>
        <v>46021</v>
      </c>
    </row>
    <row r="5930" spans="1:13" x14ac:dyDescent="0.25">
      <c r="A5930" s="40">
        <v>5994</v>
      </c>
      <c r="B5930" s="40" t="str">
        <f t="shared" si="558"/>
        <v>2025 Aralık</v>
      </c>
      <c r="C5930" s="41">
        <f t="shared" si="561"/>
        <v>46021</v>
      </c>
      <c r="D5930" s="42"/>
      <c r="E5930" s="42"/>
      <c r="F5930" s="42"/>
      <c r="G5930" s="43"/>
      <c r="H5930" s="76" t="str">
        <f>IF(G5930="","",VLOOKUP(F5930,ISLER!$1:$51,MATCH(D5930,ISLER!$1:$1,0)-2,0)*VLOOKUP(VLOOKUP(F5930,ISLER!$1:$51,MATCH(D5930,ISLER!$1:$1,0)-1,0),DOVIZ!$1:$4,MATCH(CONCATENATE(TEXT(C5930,"YYYY")," ",TEXT(C5930,"AAAA")),DOVIZ!$1:$1,0),0))</f>
        <v/>
      </c>
      <c r="I5930" s="76" t="str">
        <f t="shared" si="559"/>
        <v/>
      </c>
      <c r="J5930" s="45" t="b">
        <f t="shared" si="557"/>
        <v>0</v>
      </c>
      <c r="K5930" s="45" t="str">
        <f>IF(J5930=FALSE,"",IF(G5930="","",VLOOKUP(F5930,ISLER!$1:$51,2,0)*VLOOKUP(VLOOKUP(F5930,ISLER!$1:$51,3,0),DOVIZ!$1:$4,MATCH(CONCATENATE(TEXT(C5930,"YYYY")," ",TEXT(C5930,"AAAA")),DOVIZ!$1:$1,0),0)))</f>
        <v/>
      </c>
      <c r="L5930" s="45" t="str">
        <f t="shared" si="560"/>
        <v/>
      </c>
      <c r="M5930" s="74">
        <f t="shared" si="562"/>
        <v>46021</v>
      </c>
    </row>
    <row r="5931" spans="1:13" x14ac:dyDescent="0.25">
      <c r="A5931" s="40">
        <v>5995</v>
      </c>
      <c r="B5931" s="40" t="str">
        <f t="shared" si="558"/>
        <v>2025 Aralık</v>
      </c>
      <c r="C5931" s="41">
        <f t="shared" si="561"/>
        <v>46021</v>
      </c>
      <c r="D5931" s="42"/>
      <c r="E5931" s="42"/>
      <c r="F5931" s="42"/>
      <c r="G5931" s="43"/>
      <c r="H5931" s="76" t="str">
        <f>IF(G5931="","",VLOOKUP(F5931,ISLER!$1:$51,MATCH(D5931,ISLER!$1:$1,0)-2,0)*VLOOKUP(VLOOKUP(F5931,ISLER!$1:$51,MATCH(D5931,ISLER!$1:$1,0)-1,0),DOVIZ!$1:$4,MATCH(CONCATENATE(TEXT(C5931,"YYYY")," ",TEXT(C5931,"AAAA")),DOVIZ!$1:$1,0),0))</f>
        <v/>
      </c>
      <c r="I5931" s="76" t="str">
        <f t="shared" si="559"/>
        <v/>
      </c>
      <c r="J5931" s="45" t="b">
        <f t="shared" si="557"/>
        <v>0</v>
      </c>
      <c r="K5931" s="45" t="str">
        <f>IF(J5931=FALSE,"",IF(G5931="","",VLOOKUP(F5931,ISLER!$1:$51,2,0)*VLOOKUP(VLOOKUP(F5931,ISLER!$1:$51,3,0),DOVIZ!$1:$4,MATCH(CONCATENATE(TEXT(C5931,"YYYY")," ",TEXT(C5931,"AAAA")),DOVIZ!$1:$1,0),0)))</f>
        <v/>
      </c>
      <c r="L5931" s="45" t="str">
        <f t="shared" si="560"/>
        <v/>
      </c>
      <c r="M5931" s="74">
        <f t="shared" si="562"/>
        <v>46021</v>
      </c>
    </row>
    <row r="5932" spans="1:13" x14ac:dyDescent="0.25">
      <c r="A5932" s="40">
        <v>5996</v>
      </c>
      <c r="B5932" s="40" t="str">
        <f t="shared" si="558"/>
        <v>2025 Aralık</v>
      </c>
      <c r="C5932" s="41">
        <f t="shared" si="561"/>
        <v>46021</v>
      </c>
      <c r="D5932" s="42"/>
      <c r="E5932" s="42"/>
      <c r="F5932" s="42"/>
      <c r="G5932" s="43"/>
      <c r="H5932" s="76" t="str">
        <f>IF(G5932="","",VLOOKUP(F5932,ISLER!$1:$51,MATCH(D5932,ISLER!$1:$1,0)-2,0)*VLOOKUP(VLOOKUP(F5932,ISLER!$1:$51,MATCH(D5932,ISLER!$1:$1,0)-1,0),DOVIZ!$1:$4,MATCH(CONCATENATE(TEXT(C5932,"YYYY")," ",TEXT(C5932,"AAAA")),DOVIZ!$1:$1,0),0))</f>
        <v/>
      </c>
      <c r="I5932" s="76" t="str">
        <f t="shared" si="559"/>
        <v/>
      </c>
      <c r="J5932" s="45" t="b">
        <f t="shared" si="557"/>
        <v>0</v>
      </c>
      <c r="K5932" s="45" t="str">
        <f>IF(J5932=FALSE,"",IF(G5932="","",VLOOKUP(F5932,ISLER!$1:$51,2,0)*VLOOKUP(VLOOKUP(F5932,ISLER!$1:$51,3,0),DOVIZ!$1:$4,MATCH(CONCATENATE(TEXT(C5932,"YYYY")," ",TEXT(C5932,"AAAA")),DOVIZ!$1:$1,0),0)))</f>
        <v/>
      </c>
      <c r="L5932" s="45" t="str">
        <f t="shared" si="560"/>
        <v/>
      </c>
      <c r="M5932" s="74">
        <f t="shared" si="562"/>
        <v>46021</v>
      </c>
    </row>
    <row r="5933" spans="1:13" x14ac:dyDescent="0.25">
      <c r="A5933" s="40">
        <v>5997</v>
      </c>
      <c r="B5933" s="40" t="str">
        <f t="shared" si="558"/>
        <v>2025 Aralık</v>
      </c>
      <c r="C5933" s="41">
        <f t="shared" si="561"/>
        <v>46021</v>
      </c>
      <c r="D5933" s="42"/>
      <c r="E5933" s="42"/>
      <c r="F5933" s="42"/>
      <c r="G5933" s="43"/>
      <c r="H5933" s="76" t="str">
        <f>IF(G5933="","",VLOOKUP(F5933,ISLER!$1:$51,MATCH(D5933,ISLER!$1:$1,0)-2,0)*VLOOKUP(VLOOKUP(F5933,ISLER!$1:$51,MATCH(D5933,ISLER!$1:$1,0)-1,0),DOVIZ!$1:$4,MATCH(CONCATENATE(TEXT(C5933,"YYYY")," ",TEXT(C5933,"AAAA")),DOVIZ!$1:$1,0),0))</f>
        <v/>
      </c>
      <c r="I5933" s="76" t="str">
        <f t="shared" si="559"/>
        <v/>
      </c>
      <c r="J5933" s="45" t="b">
        <f t="shared" si="557"/>
        <v>0</v>
      </c>
      <c r="K5933" s="45" t="str">
        <f>IF(J5933=FALSE,"",IF(G5933="","",VLOOKUP(F5933,ISLER!$1:$51,2,0)*VLOOKUP(VLOOKUP(F5933,ISLER!$1:$51,3,0),DOVIZ!$1:$4,MATCH(CONCATENATE(TEXT(C5933,"YYYY")," ",TEXT(C5933,"AAAA")),DOVIZ!$1:$1,0),0)))</f>
        <v/>
      </c>
      <c r="L5933" s="45" t="str">
        <f t="shared" si="560"/>
        <v/>
      </c>
      <c r="M5933" s="74">
        <f t="shared" si="562"/>
        <v>46021</v>
      </c>
    </row>
    <row r="5934" spans="1:13" x14ac:dyDescent="0.25">
      <c r="A5934" s="40">
        <v>5998</v>
      </c>
      <c r="B5934" s="40" t="str">
        <f t="shared" si="558"/>
        <v>2025 Aralık</v>
      </c>
      <c r="C5934" s="41">
        <f t="shared" si="561"/>
        <v>46021</v>
      </c>
      <c r="D5934" s="42"/>
      <c r="E5934" s="42"/>
      <c r="F5934" s="42"/>
      <c r="G5934" s="43"/>
      <c r="H5934" s="76" t="str">
        <f>IF(G5934="","",VLOOKUP(F5934,ISLER!$1:$51,MATCH(D5934,ISLER!$1:$1,0)-2,0)*VLOOKUP(VLOOKUP(F5934,ISLER!$1:$51,MATCH(D5934,ISLER!$1:$1,0)-1,0),DOVIZ!$1:$4,MATCH(CONCATENATE(TEXT(C5934,"YYYY")," ",TEXT(C5934,"AAAA")),DOVIZ!$1:$1,0),0))</f>
        <v/>
      </c>
      <c r="I5934" s="76" t="str">
        <f t="shared" si="559"/>
        <v/>
      </c>
      <c r="J5934" s="45" t="b">
        <f t="shared" si="557"/>
        <v>0</v>
      </c>
      <c r="K5934" s="45" t="str">
        <f>IF(J5934=FALSE,"",IF(G5934="","",VLOOKUP(F5934,ISLER!$1:$51,2,0)*VLOOKUP(VLOOKUP(F5934,ISLER!$1:$51,3,0),DOVIZ!$1:$4,MATCH(CONCATENATE(TEXT(C5934,"YYYY")," ",TEXT(C5934,"AAAA")),DOVIZ!$1:$1,0),0)))</f>
        <v/>
      </c>
      <c r="L5934" s="45" t="str">
        <f t="shared" si="560"/>
        <v/>
      </c>
      <c r="M5934" s="74">
        <f t="shared" si="562"/>
        <v>46021</v>
      </c>
    </row>
    <row r="5935" spans="1:13" x14ac:dyDescent="0.25">
      <c r="A5935" s="40">
        <v>5999</v>
      </c>
      <c r="B5935" s="40" t="str">
        <f t="shared" si="558"/>
        <v>2025 Aralık</v>
      </c>
      <c r="C5935" s="41">
        <f t="shared" si="561"/>
        <v>46021</v>
      </c>
      <c r="D5935" s="42"/>
      <c r="E5935" s="42"/>
      <c r="F5935" s="42"/>
      <c r="G5935" s="43"/>
      <c r="H5935" s="76" t="str">
        <f>IF(G5935="","",VLOOKUP(F5935,ISLER!$1:$51,MATCH(D5935,ISLER!$1:$1,0)-2,0)*VLOOKUP(VLOOKUP(F5935,ISLER!$1:$51,MATCH(D5935,ISLER!$1:$1,0)-1,0),DOVIZ!$1:$4,MATCH(CONCATENATE(TEXT(C5935,"YYYY")," ",TEXT(C5935,"AAAA")),DOVIZ!$1:$1,0),0))</f>
        <v/>
      </c>
      <c r="I5935" s="76" t="str">
        <f t="shared" si="559"/>
        <v/>
      </c>
      <c r="J5935" s="45" t="b">
        <f t="shared" si="557"/>
        <v>0</v>
      </c>
      <c r="K5935" s="45" t="str">
        <f>IF(J5935=FALSE,"",IF(G5935="","",VLOOKUP(F5935,ISLER!$1:$51,2,0)*VLOOKUP(VLOOKUP(F5935,ISLER!$1:$51,3,0),DOVIZ!$1:$4,MATCH(CONCATENATE(TEXT(C5935,"YYYY")," ",TEXT(C5935,"AAAA")),DOVIZ!$1:$1,0),0)))</f>
        <v/>
      </c>
      <c r="L5935" s="45" t="str">
        <f t="shared" si="560"/>
        <v/>
      </c>
      <c r="M5935" s="74">
        <f t="shared" si="562"/>
        <v>46021</v>
      </c>
    </row>
    <row r="5936" spans="1:13" x14ac:dyDescent="0.25">
      <c r="A5936" s="40">
        <v>6000</v>
      </c>
      <c r="B5936" s="40" t="str">
        <f t="shared" si="558"/>
        <v>2025 Aralık</v>
      </c>
      <c r="C5936" s="41">
        <f t="shared" si="561"/>
        <v>46021</v>
      </c>
      <c r="D5936" s="42"/>
      <c r="E5936" s="42"/>
      <c r="F5936" s="42"/>
      <c r="G5936" s="43"/>
      <c r="H5936" s="76" t="str">
        <f>IF(G5936="","",VLOOKUP(F5936,ISLER!$1:$51,MATCH(D5936,ISLER!$1:$1,0)-2,0)*VLOOKUP(VLOOKUP(F5936,ISLER!$1:$51,MATCH(D5936,ISLER!$1:$1,0)-1,0),DOVIZ!$1:$4,MATCH(CONCATENATE(TEXT(C5936,"YYYY")," ",TEXT(C5936,"AAAA")),DOVIZ!$1:$1,0),0))</f>
        <v/>
      </c>
      <c r="I5936" s="76" t="str">
        <f t="shared" si="559"/>
        <v/>
      </c>
      <c r="J5936" s="45" t="b">
        <f t="shared" si="557"/>
        <v>0</v>
      </c>
      <c r="K5936" s="45" t="str">
        <f>IF(J5936=FALSE,"",IF(G5936="","",VLOOKUP(F5936,ISLER!$1:$51,2,0)*VLOOKUP(VLOOKUP(F5936,ISLER!$1:$51,3,0),DOVIZ!$1:$4,MATCH(CONCATENATE(TEXT(C5936,"YYYY")," ",TEXT(C5936,"AAAA")),DOVIZ!$1:$1,0),0)))</f>
        <v/>
      </c>
      <c r="L5936" s="45" t="str">
        <f t="shared" si="560"/>
        <v/>
      </c>
      <c r="M5936" s="74">
        <f t="shared" si="562"/>
        <v>46021</v>
      </c>
    </row>
    <row r="5937" spans="1:13" x14ac:dyDescent="0.25">
      <c r="A5937" s="40">
        <v>6001</v>
      </c>
      <c r="B5937" s="40" t="str">
        <f t="shared" si="558"/>
        <v>2025 Aralık</v>
      </c>
      <c r="C5937" s="41">
        <f t="shared" si="561"/>
        <v>46021</v>
      </c>
      <c r="D5937" s="42"/>
      <c r="E5937" s="42"/>
      <c r="F5937" s="42"/>
      <c r="G5937" s="43"/>
      <c r="H5937" s="76" t="str">
        <f>IF(G5937="","",VLOOKUP(F5937,ISLER!$1:$51,MATCH(D5937,ISLER!$1:$1,0)-2,0)*VLOOKUP(VLOOKUP(F5937,ISLER!$1:$51,MATCH(D5937,ISLER!$1:$1,0)-1,0),DOVIZ!$1:$4,MATCH(CONCATENATE(TEXT(C5937,"YYYY")," ",TEXT(C5937,"AAAA")),DOVIZ!$1:$1,0),0))</f>
        <v/>
      </c>
      <c r="I5937" s="76" t="str">
        <f t="shared" si="559"/>
        <v/>
      </c>
      <c r="J5937" s="45" t="b">
        <f t="shared" si="557"/>
        <v>0</v>
      </c>
      <c r="K5937" s="45" t="str">
        <f>IF(J5937=FALSE,"",IF(G5937="","",VLOOKUP(F5937,ISLER!$1:$51,2,0)*VLOOKUP(VLOOKUP(F5937,ISLER!$1:$51,3,0),DOVIZ!$1:$4,MATCH(CONCATENATE(TEXT(C5937,"YYYY")," ",TEXT(C5937,"AAAA")),DOVIZ!$1:$1,0),0)))</f>
        <v/>
      </c>
      <c r="L5937" s="45" t="str">
        <f t="shared" si="560"/>
        <v/>
      </c>
      <c r="M5937" s="74">
        <f t="shared" si="562"/>
        <v>46021</v>
      </c>
    </row>
    <row r="5938" spans="1:13" x14ac:dyDescent="0.25">
      <c r="A5938" s="40">
        <v>6002</v>
      </c>
      <c r="B5938" s="40" t="str">
        <f t="shared" si="558"/>
        <v>2025 Aralık</v>
      </c>
      <c r="C5938" s="41">
        <f t="shared" si="561"/>
        <v>46021</v>
      </c>
      <c r="D5938" s="42"/>
      <c r="E5938" s="42"/>
      <c r="F5938" s="42"/>
      <c r="G5938" s="43"/>
      <c r="H5938" s="76" t="str">
        <f>IF(G5938="","",VLOOKUP(F5938,ISLER!$1:$51,MATCH(D5938,ISLER!$1:$1,0)-2,0)*VLOOKUP(VLOOKUP(F5938,ISLER!$1:$51,MATCH(D5938,ISLER!$1:$1,0)-1,0),DOVIZ!$1:$4,MATCH(CONCATENATE(TEXT(C5938,"YYYY")," ",TEXT(C5938,"AAAA")),DOVIZ!$1:$1,0),0))</f>
        <v/>
      </c>
      <c r="I5938" s="76" t="str">
        <f t="shared" si="559"/>
        <v/>
      </c>
      <c r="J5938" s="45" t="b">
        <f t="shared" ref="J5938:J6001" si="563">OR(D5938="DİŞÇİM İSTANBUL EZGİ HANIM",D5938="DİŞÇİM İSTANBUL MERVE HANIM",D5938="DİŞÇİM İSTANBUL BÜŞRA HANIM",D5938="DİŞÇİM İSTANBUL HÜLYA HANIM",D5938="DİŞÇİM İSTANBUL KEMAL BEY",D5938="DİŞÇİM İSTANBUL HAKAN BEY",D5938="DİŞÇİM İSTANBUL MUHAMMED BEY",D5938="DİŞÇİM İSTANBUL MURAT BEY")</f>
        <v>0</v>
      </c>
      <c r="K5938" s="45" t="str">
        <f>IF(J5938=FALSE,"",IF(G5938="","",VLOOKUP(F5938,ISLER!$1:$51,2,0)*VLOOKUP(VLOOKUP(F5938,ISLER!$1:$51,3,0),DOVIZ!$1:$4,MATCH(CONCATENATE(TEXT(C5938,"YYYY")," ",TEXT(C5938,"AAAA")),DOVIZ!$1:$1,0),0)))</f>
        <v/>
      </c>
      <c r="L5938" s="45" t="str">
        <f t="shared" si="560"/>
        <v/>
      </c>
      <c r="M5938" s="74">
        <f t="shared" si="562"/>
        <v>46021</v>
      </c>
    </row>
    <row r="5939" spans="1:13" x14ac:dyDescent="0.25">
      <c r="A5939" s="40">
        <v>6003</v>
      </c>
      <c r="B5939" s="40" t="str">
        <f t="shared" si="558"/>
        <v>2025 Aralık</v>
      </c>
      <c r="C5939" s="41">
        <f t="shared" si="561"/>
        <v>46021</v>
      </c>
      <c r="D5939" s="42"/>
      <c r="E5939" s="42"/>
      <c r="F5939" s="42"/>
      <c r="G5939" s="43"/>
      <c r="H5939" s="76" t="str">
        <f>IF(G5939="","",VLOOKUP(F5939,ISLER!$1:$51,MATCH(D5939,ISLER!$1:$1,0)-2,0)*VLOOKUP(VLOOKUP(F5939,ISLER!$1:$51,MATCH(D5939,ISLER!$1:$1,0)-1,0),DOVIZ!$1:$4,MATCH(CONCATENATE(TEXT(C5939,"YYYY")," ",TEXT(C5939,"AAAA")),DOVIZ!$1:$1,0),0))</f>
        <v/>
      </c>
      <c r="I5939" s="76" t="str">
        <f t="shared" si="559"/>
        <v/>
      </c>
      <c r="J5939" s="45" t="b">
        <f t="shared" si="563"/>
        <v>0</v>
      </c>
      <c r="K5939" s="45" t="str">
        <f>IF(J5939=FALSE,"",IF(G5939="","",VLOOKUP(F5939,ISLER!$1:$51,2,0)*VLOOKUP(VLOOKUP(F5939,ISLER!$1:$51,3,0),DOVIZ!$1:$4,MATCH(CONCATENATE(TEXT(C5939,"YYYY")," ",TEXT(C5939,"AAAA")),DOVIZ!$1:$1,0),0)))</f>
        <v/>
      </c>
      <c r="L5939" s="45" t="str">
        <f t="shared" si="560"/>
        <v/>
      </c>
      <c r="M5939" s="74">
        <f t="shared" si="562"/>
        <v>46021</v>
      </c>
    </row>
    <row r="5940" spans="1:13" x14ac:dyDescent="0.25">
      <c r="A5940" s="40">
        <v>6004</v>
      </c>
      <c r="B5940" s="40" t="str">
        <f t="shared" si="558"/>
        <v>2025 Aralık</v>
      </c>
      <c r="C5940" s="41">
        <f t="shared" si="561"/>
        <v>46021</v>
      </c>
      <c r="D5940" s="42"/>
      <c r="E5940" s="42"/>
      <c r="F5940" s="42"/>
      <c r="G5940" s="43"/>
      <c r="H5940" s="76" t="str">
        <f>IF(G5940="","",VLOOKUP(F5940,ISLER!$1:$51,MATCH(D5940,ISLER!$1:$1,0)-2,0)*VLOOKUP(VLOOKUP(F5940,ISLER!$1:$51,MATCH(D5940,ISLER!$1:$1,0)-1,0),DOVIZ!$1:$4,MATCH(CONCATENATE(TEXT(C5940,"YYYY")," ",TEXT(C5940,"AAAA")),DOVIZ!$1:$1,0),0))</f>
        <v/>
      </c>
      <c r="I5940" s="76" t="str">
        <f t="shared" si="559"/>
        <v/>
      </c>
      <c r="J5940" s="45" t="b">
        <f t="shared" si="563"/>
        <v>0</v>
      </c>
      <c r="K5940" s="45" t="str">
        <f>IF(J5940=FALSE,"",IF(G5940="","",VLOOKUP(F5940,ISLER!$1:$51,2,0)*VLOOKUP(VLOOKUP(F5940,ISLER!$1:$51,3,0),DOVIZ!$1:$4,MATCH(CONCATENATE(TEXT(C5940,"YYYY")," ",TEXT(C5940,"AAAA")),DOVIZ!$1:$1,0),0)))</f>
        <v/>
      </c>
      <c r="L5940" s="45" t="str">
        <f t="shared" si="560"/>
        <v/>
      </c>
      <c r="M5940" s="74">
        <f t="shared" si="562"/>
        <v>46021</v>
      </c>
    </row>
    <row r="5941" spans="1:13" x14ac:dyDescent="0.25">
      <c r="A5941" s="40">
        <v>6005</v>
      </c>
      <c r="B5941" s="40" t="str">
        <f t="shared" si="558"/>
        <v>2025 Aralık</v>
      </c>
      <c r="C5941" s="41">
        <f t="shared" si="561"/>
        <v>46021</v>
      </c>
      <c r="D5941" s="42"/>
      <c r="E5941" s="42"/>
      <c r="F5941" s="42"/>
      <c r="G5941" s="43"/>
      <c r="H5941" s="76" t="str">
        <f>IF(G5941="","",VLOOKUP(F5941,ISLER!$1:$51,MATCH(D5941,ISLER!$1:$1,0)-2,0)*VLOOKUP(VLOOKUP(F5941,ISLER!$1:$51,MATCH(D5941,ISLER!$1:$1,0)-1,0),DOVIZ!$1:$4,MATCH(CONCATENATE(TEXT(C5941,"YYYY")," ",TEXT(C5941,"AAAA")),DOVIZ!$1:$1,0),0))</f>
        <v/>
      </c>
      <c r="I5941" s="76" t="str">
        <f t="shared" si="559"/>
        <v/>
      </c>
      <c r="J5941" s="45" t="b">
        <f t="shared" si="563"/>
        <v>0</v>
      </c>
      <c r="K5941" s="45" t="str">
        <f>IF(J5941=FALSE,"",IF(G5941="","",VLOOKUP(F5941,ISLER!$1:$51,2,0)*VLOOKUP(VLOOKUP(F5941,ISLER!$1:$51,3,0),DOVIZ!$1:$4,MATCH(CONCATENATE(TEXT(C5941,"YYYY")," ",TEXT(C5941,"AAAA")),DOVIZ!$1:$1,0),0)))</f>
        <v/>
      </c>
      <c r="L5941" s="45" t="str">
        <f t="shared" si="560"/>
        <v/>
      </c>
      <c r="M5941" s="74">
        <f t="shared" si="562"/>
        <v>46021</v>
      </c>
    </row>
    <row r="5942" spans="1:13" x14ac:dyDescent="0.25">
      <c r="A5942" s="40">
        <v>6006</v>
      </c>
      <c r="B5942" s="40" t="str">
        <f t="shared" si="558"/>
        <v>2025 Aralık</v>
      </c>
      <c r="C5942" s="41">
        <f t="shared" si="561"/>
        <v>46021</v>
      </c>
      <c r="D5942" s="42"/>
      <c r="E5942" s="42"/>
      <c r="F5942" s="42"/>
      <c r="G5942" s="43"/>
      <c r="H5942" s="76" t="str">
        <f>IF(G5942="","",VLOOKUP(F5942,ISLER!$1:$51,MATCH(D5942,ISLER!$1:$1,0)-2,0)*VLOOKUP(VLOOKUP(F5942,ISLER!$1:$51,MATCH(D5942,ISLER!$1:$1,0)-1,0),DOVIZ!$1:$4,MATCH(CONCATENATE(TEXT(C5942,"YYYY")," ",TEXT(C5942,"AAAA")),DOVIZ!$1:$1,0),0))</f>
        <v/>
      </c>
      <c r="I5942" s="76" t="str">
        <f t="shared" si="559"/>
        <v/>
      </c>
      <c r="J5942" s="45" t="b">
        <f t="shared" si="563"/>
        <v>0</v>
      </c>
      <c r="K5942" s="45" t="str">
        <f>IF(J5942=FALSE,"",IF(G5942="","",VLOOKUP(F5942,ISLER!$1:$51,2,0)*VLOOKUP(VLOOKUP(F5942,ISLER!$1:$51,3,0),DOVIZ!$1:$4,MATCH(CONCATENATE(TEXT(C5942,"YYYY")," ",TEXT(C5942,"AAAA")),DOVIZ!$1:$1,0),0)))</f>
        <v/>
      </c>
      <c r="L5942" s="45" t="str">
        <f t="shared" si="560"/>
        <v/>
      </c>
      <c r="M5942" s="74">
        <f t="shared" si="562"/>
        <v>46021</v>
      </c>
    </row>
    <row r="5943" spans="1:13" x14ac:dyDescent="0.25">
      <c r="A5943" s="40">
        <v>6007</v>
      </c>
      <c r="B5943" s="40" t="str">
        <f t="shared" si="558"/>
        <v>2025 Aralık</v>
      </c>
      <c r="C5943" s="41">
        <f t="shared" si="561"/>
        <v>46021</v>
      </c>
      <c r="D5943" s="42"/>
      <c r="E5943" s="42"/>
      <c r="F5943" s="42"/>
      <c r="G5943" s="43"/>
      <c r="H5943" s="76" t="str">
        <f>IF(G5943="","",VLOOKUP(F5943,ISLER!$1:$51,MATCH(D5943,ISLER!$1:$1,0)-2,0)*VLOOKUP(VLOOKUP(F5943,ISLER!$1:$51,MATCH(D5943,ISLER!$1:$1,0)-1,0),DOVIZ!$1:$4,MATCH(CONCATENATE(TEXT(C5943,"YYYY")," ",TEXT(C5943,"AAAA")),DOVIZ!$1:$1,0),0))</f>
        <v/>
      </c>
      <c r="I5943" s="76" t="str">
        <f t="shared" si="559"/>
        <v/>
      </c>
      <c r="J5943" s="45" t="b">
        <f t="shared" si="563"/>
        <v>0</v>
      </c>
      <c r="K5943" s="45" t="str">
        <f>IF(J5943=FALSE,"",IF(G5943="","",VLOOKUP(F5943,ISLER!$1:$51,2,0)*VLOOKUP(VLOOKUP(F5943,ISLER!$1:$51,3,0),DOVIZ!$1:$4,MATCH(CONCATENATE(TEXT(C5943,"YYYY")," ",TEXT(C5943,"AAAA")),DOVIZ!$1:$1,0),0)))</f>
        <v/>
      </c>
      <c r="L5943" s="45" t="str">
        <f t="shared" si="560"/>
        <v/>
      </c>
      <c r="M5943" s="74">
        <f t="shared" si="562"/>
        <v>46021</v>
      </c>
    </row>
    <row r="5944" spans="1:13" x14ac:dyDescent="0.25">
      <c r="A5944" s="40">
        <v>6008</v>
      </c>
      <c r="B5944" s="40" t="str">
        <f t="shared" si="558"/>
        <v>2025 Aralık</v>
      </c>
      <c r="C5944" s="41">
        <f t="shared" si="561"/>
        <v>46021</v>
      </c>
      <c r="D5944" s="42"/>
      <c r="E5944" s="42"/>
      <c r="F5944" s="42"/>
      <c r="G5944" s="43"/>
      <c r="H5944" s="76" t="str">
        <f>IF(G5944="","",VLOOKUP(F5944,ISLER!$1:$51,MATCH(D5944,ISLER!$1:$1,0)-2,0)*VLOOKUP(VLOOKUP(F5944,ISLER!$1:$51,MATCH(D5944,ISLER!$1:$1,0)-1,0),DOVIZ!$1:$4,MATCH(CONCATENATE(TEXT(C5944,"YYYY")," ",TEXT(C5944,"AAAA")),DOVIZ!$1:$1,0),0))</f>
        <v/>
      </c>
      <c r="I5944" s="76" t="str">
        <f t="shared" si="559"/>
        <v/>
      </c>
      <c r="J5944" s="45" t="b">
        <f t="shared" si="563"/>
        <v>0</v>
      </c>
      <c r="K5944" s="45" t="str">
        <f>IF(J5944=FALSE,"",IF(G5944="","",VLOOKUP(F5944,ISLER!$1:$51,2,0)*VLOOKUP(VLOOKUP(F5944,ISLER!$1:$51,3,0),DOVIZ!$1:$4,MATCH(CONCATENATE(TEXT(C5944,"YYYY")," ",TEXT(C5944,"AAAA")),DOVIZ!$1:$1,0),0)))</f>
        <v/>
      </c>
      <c r="L5944" s="45" t="str">
        <f t="shared" si="560"/>
        <v/>
      </c>
      <c r="M5944" s="74">
        <f t="shared" si="562"/>
        <v>46021</v>
      </c>
    </row>
    <row r="5945" spans="1:13" x14ac:dyDescent="0.25">
      <c r="A5945" s="40">
        <v>6009</v>
      </c>
      <c r="B5945" s="40" t="str">
        <f t="shared" si="558"/>
        <v>2025 Aralık</v>
      </c>
      <c r="C5945" s="41">
        <f t="shared" si="561"/>
        <v>46021</v>
      </c>
      <c r="D5945" s="42"/>
      <c r="E5945" s="42"/>
      <c r="F5945" s="42"/>
      <c r="G5945" s="43"/>
      <c r="H5945" s="76" t="str">
        <f>IF(G5945="","",VLOOKUP(F5945,ISLER!$1:$51,MATCH(D5945,ISLER!$1:$1,0)-2,0)*VLOOKUP(VLOOKUP(F5945,ISLER!$1:$51,MATCH(D5945,ISLER!$1:$1,0)-1,0),DOVIZ!$1:$4,MATCH(CONCATENATE(TEXT(C5945,"YYYY")," ",TEXT(C5945,"AAAA")),DOVIZ!$1:$1,0),0))</f>
        <v/>
      </c>
      <c r="I5945" s="76" t="str">
        <f t="shared" si="559"/>
        <v/>
      </c>
      <c r="J5945" s="45" t="b">
        <f t="shared" si="563"/>
        <v>0</v>
      </c>
      <c r="K5945" s="45" t="str">
        <f>IF(J5945=FALSE,"",IF(G5945="","",VLOOKUP(F5945,ISLER!$1:$51,2,0)*VLOOKUP(VLOOKUP(F5945,ISLER!$1:$51,3,0),DOVIZ!$1:$4,MATCH(CONCATENATE(TEXT(C5945,"YYYY")," ",TEXT(C5945,"AAAA")),DOVIZ!$1:$1,0),0)))</f>
        <v/>
      </c>
      <c r="L5945" s="45" t="str">
        <f t="shared" si="560"/>
        <v/>
      </c>
      <c r="M5945" s="74">
        <f t="shared" si="562"/>
        <v>46021</v>
      </c>
    </row>
    <row r="5946" spans="1:13" x14ac:dyDescent="0.25">
      <c r="A5946" s="40">
        <v>6010</v>
      </c>
      <c r="B5946" s="40" t="str">
        <f t="shared" si="558"/>
        <v>2025 Aralık</v>
      </c>
      <c r="C5946" s="41">
        <f t="shared" si="561"/>
        <v>46021</v>
      </c>
      <c r="D5946" s="42"/>
      <c r="E5946" s="42"/>
      <c r="F5946" s="42"/>
      <c r="G5946" s="43"/>
      <c r="H5946" s="76" t="str">
        <f>IF(G5946="","",VLOOKUP(F5946,ISLER!$1:$51,MATCH(D5946,ISLER!$1:$1,0)-2,0)*VLOOKUP(VLOOKUP(F5946,ISLER!$1:$51,MATCH(D5946,ISLER!$1:$1,0)-1,0),DOVIZ!$1:$4,MATCH(CONCATENATE(TEXT(C5946,"YYYY")," ",TEXT(C5946,"AAAA")),DOVIZ!$1:$1,0),0))</f>
        <v/>
      </c>
      <c r="I5946" s="76" t="str">
        <f t="shared" si="559"/>
        <v/>
      </c>
      <c r="J5946" s="45" t="b">
        <f t="shared" si="563"/>
        <v>0</v>
      </c>
      <c r="K5946" s="45" t="str">
        <f>IF(J5946=FALSE,"",IF(G5946="","",VLOOKUP(F5946,ISLER!$1:$51,2,0)*VLOOKUP(VLOOKUP(F5946,ISLER!$1:$51,3,0),DOVIZ!$1:$4,MATCH(CONCATENATE(TEXT(C5946,"YYYY")," ",TEXT(C5946,"AAAA")),DOVIZ!$1:$1,0),0)))</f>
        <v/>
      </c>
      <c r="L5946" s="45" t="str">
        <f t="shared" si="560"/>
        <v/>
      </c>
      <c r="M5946" s="74">
        <f t="shared" si="562"/>
        <v>46021</v>
      </c>
    </row>
    <row r="5947" spans="1:13" x14ac:dyDescent="0.25">
      <c r="A5947" s="40">
        <v>6011</v>
      </c>
      <c r="B5947" s="40" t="str">
        <f t="shared" si="558"/>
        <v>2025 Aralık</v>
      </c>
      <c r="C5947" s="41">
        <f t="shared" si="561"/>
        <v>46021</v>
      </c>
      <c r="D5947" s="42"/>
      <c r="E5947" s="42"/>
      <c r="F5947" s="42"/>
      <c r="G5947" s="43"/>
      <c r="H5947" s="76" t="str">
        <f>IF(G5947="","",VLOOKUP(F5947,ISLER!$1:$51,MATCH(D5947,ISLER!$1:$1,0)-2,0)*VLOOKUP(VLOOKUP(F5947,ISLER!$1:$51,MATCH(D5947,ISLER!$1:$1,0)-1,0),DOVIZ!$1:$4,MATCH(CONCATENATE(TEXT(C5947,"YYYY")," ",TEXT(C5947,"AAAA")),DOVIZ!$1:$1,0),0))</f>
        <v/>
      </c>
      <c r="I5947" s="76" t="str">
        <f t="shared" si="559"/>
        <v/>
      </c>
      <c r="J5947" s="45" t="b">
        <f t="shared" si="563"/>
        <v>0</v>
      </c>
      <c r="K5947" s="45" t="str">
        <f>IF(J5947=FALSE,"",IF(G5947="","",VLOOKUP(F5947,ISLER!$1:$51,2,0)*VLOOKUP(VLOOKUP(F5947,ISLER!$1:$51,3,0),DOVIZ!$1:$4,MATCH(CONCATENATE(TEXT(C5947,"YYYY")," ",TEXT(C5947,"AAAA")),DOVIZ!$1:$1,0),0)))</f>
        <v/>
      </c>
      <c r="L5947" s="45" t="str">
        <f t="shared" si="560"/>
        <v/>
      </c>
      <c r="M5947" s="74">
        <f t="shared" si="562"/>
        <v>46021</v>
      </c>
    </row>
    <row r="5948" spans="1:13" x14ac:dyDescent="0.25">
      <c r="A5948" s="40">
        <v>6012</v>
      </c>
      <c r="B5948" s="40" t="str">
        <f t="shared" si="558"/>
        <v>2025 Aralık</v>
      </c>
      <c r="C5948" s="41">
        <f t="shared" si="561"/>
        <v>46021</v>
      </c>
      <c r="D5948" s="42"/>
      <c r="E5948" s="42"/>
      <c r="F5948" s="42"/>
      <c r="G5948" s="43"/>
      <c r="H5948" s="76" t="str">
        <f>IF(G5948="","",VLOOKUP(F5948,ISLER!$1:$51,MATCH(D5948,ISLER!$1:$1,0)-2,0)*VLOOKUP(VLOOKUP(F5948,ISLER!$1:$51,MATCH(D5948,ISLER!$1:$1,0)-1,0),DOVIZ!$1:$4,MATCH(CONCATENATE(TEXT(C5948,"YYYY")," ",TEXT(C5948,"AAAA")),DOVIZ!$1:$1,0),0))</f>
        <v/>
      </c>
      <c r="I5948" s="76" t="str">
        <f t="shared" si="559"/>
        <v/>
      </c>
      <c r="J5948" s="45" t="b">
        <f t="shared" si="563"/>
        <v>0</v>
      </c>
      <c r="K5948" s="45" t="str">
        <f>IF(J5948=FALSE,"",IF(G5948="","",VLOOKUP(F5948,ISLER!$1:$51,2,0)*VLOOKUP(VLOOKUP(F5948,ISLER!$1:$51,3,0),DOVIZ!$1:$4,MATCH(CONCATENATE(TEXT(C5948,"YYYY")," ",TEXT(C5948,"AAAA")),DOVIZ!$1:$1,0),0)))</f>
        <v/>
      </c>
      <c r="L5948" s="45" t="str">
        <f t="shared" si="560"/>
        <v/>
      </c>
      <c r="M5948" s="74">
        <f t="shared" si="562"/>
        <v>46021</v>
      </c>
    </row>
    <row r="5949" spans="1:13" x14ac:dyDescent="0.25">
      <c r="A5949" s="40">
        <v>6013</v>
      </c>
      <c r="B5949" s="40" t="str">
        <f t="shared" si="558"/>
        <v>2025 Aralık</v>
      </c>
      <c r="C5949" s="41">
        <f t="shared" si="561"/>
        <v>46021</v>
      </c>
      <c r="D5949" s="42"/>
      <c r="E5949" s="42"/>
      <c r="F5949" s="42"/>
      <c r="G5949" s="43"/>
      <c r="H5949" s="76" t="str">
        <f>IF(G5949="","",VLOOKUP(F5949,ISLER!$1:$51,MATCH(D5949,ISLER!$1:$1,0)-2,0)*VLOOKUP(VLOOKUP(F5949,ISLER!$1:$51,MATCH(D5949,ISLER!$1:$1,0)-1,0),DOVIZ!$1:$4,MATCH(CONCATENATE(TEXT(C5949,"YYYY")," ",TEXT(C5949,"AAAA")),DOVIZ!$1:$1,0),0))</f>
        <v/>
      </c>
      <c r="I5949" s="76" t="str">
        <f t="shared" si="559"/>
        <v/>
      </c>
      <c r="J5949" s="45" t="b">
        <f t="shared" si="563"/>
        <v>0</v>
      </c>
      <c r="K5949" s="45" t="str">
        <f>IF(J5949=FALSE,"",IF(G5949="","",VLOOKUP(F5949,ISLER!$1:$51,2,0)*VLOOKUP(VLOOKUP(F5949,ISLER!$1:$51,3,0),DOVIZ!$1:$4,MATCH(CONCATENATE(TEXT(C5949,"YYYY")," ",TEXT(C5949,"AAAA")),DOVIZ!$1:$1,0),0)))</f>
        <v/>
      </c>
      <c r="L5949" s="45" t="str">
        <f t="shared" si="560"/>
        <v/>
      </c>
      <c r="M5949" s="74">
        <f t="shared" si="562"/>
        <v>46021</v>
      </c>
    </row>
    <row r="5950" spans="1:13" x14ac:dyDescent="0.25">
      <c r="A5950" s="40">
        <v>6014</v>
      </c>
      <c r="B5950" s="40" t="str">
        <f t="shared" si="558"/>
        <v>2025 Aralık</v>
      </c>
      <c r="C5950" s="41">
        <f t="shared" si="561"/>
        <v>46021</v>
      </c>
      <c r="D5950" s="42"/>
      <c r="E5950" s="42"/>
      <c r="F5950" s="42"/>
      <c r="G5950" s="43"/>
      <c r="H5950" s="76" t="str">
        <f>IF(G5950="","",VLOOKUP(F5950,ISLER!$1:$51,MATCH(D5950,ISLER!$1:$1,0)-2,0)*VLOOKUP(VLOOKUP(F5950,ISLER!$1:$51,MATCH(D5950,ISLER!$1:$1,0)-1,0),DOVIZ!$1:$4,MATCH(CONCATENATE(TEXT(C5950,"YYYY")," ",TEXT(C5950,"AAAA")),DOVIZ!$1:$1,0),0))</f>
        <v/>
      </c>
      <c r="I5950" s="76" t="str">
        <f t="shared" si="559"/>
        <v/>
      </c>
      <c r="J5950" s="45" t="b">
        <f t="shared" si="563"/>
        <v>0</v>
      </c>
      <c r="K5950" s="45" t="str">
        <f>IF(J5950=FALSE,"",IF(G5950="","",VLOOKUP(F5950,ISLER!$1:$51,2,0)*VLOOKUP(VLOOKUP(F5950,ISLER!$1:$51,3,0),DOVIZ!$1:$4,MATCH(CONCATENATE(TEXT(C5950,"YYYY")," ",TEXT(C5950,"AAAA")),DOVIZ!$1:$1,0),0)))</f>
        <v/>
      </c>
      <c r="L5950" s="45" t="str">
        <f t="shared" si="560"/>
        <v/>
      </c>
      <c r="M5950" s="74">
        <f t="shared" si="562"/>
        <v>46021</v>
      </c>
    </row>
    <row r="5951" spans="1:13" x14ac:dyDescent="0.25">
      <c r="A5951" s="40">
        <v>6015</v>
      </c>
      <c r="B5951" s="40" t="str">
        <f t="shared" si="558"/>
        <v>2025 Aralık</v>
      </c>
      <c r="C5951" s="41">
        <f t="shared" si="561"/>
        <v>46021</v>
      </c>
      <c r="D5951" s="42"/>
      <c r="E5951" s="42"/>
      <c r="F5951" s="42"/>
      <c r="G5951" s="43"/>
      <c r="H5951" s="76" t="str">
        <f>IF(G5951="","",VLOOKUP(F5951,ISLER!$1:$51,MATCH(D5951,ISLER!$1:$1,0)-2,0)*VLOOKUP(VLOOKUP(F5951,ISLER!$1:$51,MATCH(D5951,ISLER!$1:$1,0)-1,0),DOVIZ!$1:$4,MATCH(CONCATENATE(TEXT(C5951,"YYYY")," ",TEXT(C5951,"AAAA")),DOVIZ!$1:$1,0),0))</f>
        <v/>
      </c>
      <c r="I5951" s="76" t="str">
        <f t="shared" si="559"/>
        <v/>
      </c>
      <c r="J5951" s="45" t="b">
        <f t="shared" si="563"/>
        <v>0</v>
      </c>
      <c r="K5951" s="45" t="str">
        <f>IF(J5951=FALSE,"",IF(G5951="","",VLOOKUP(F5951,ISLER!$1:$51,2,0)*VLOOKUP(VLOOKUP(F5951,ISLER!$1:$51,3,0),DOVIZ!$1:$4,MATCH(CONCATENATE(TEXT(C5951,"YYYY")," ",TEXT(C5951,"AAAA")),DOVIZ!$1:$1,0),0)))</f>
        <v/>
      </c>
      <c r="L5951" s="45" t="str">
        <f t="shared" si="560"/>
        <v/>
      </c>
      <c r="M5951" s="74">
        <f t="shared" si="562"/>
        <v>46021</v>
      </c>
    </row>
    <row r="5952" spans="1:13" x14ac:dyDescent="0.25">
      <c r="A5952" s="40">
        <v>6016</v>
      </c>
      <c r="B5952" s="40" t="str">
        <f t="shared" si="558"/>
        <v>2025 Aralık</v>
      </c>
      <c r="C5952" s="41">
        <f t="shared" si="561"/>
        <v>46021</v>
      </c>
      <c r="D5952" s="42"/>
      <c r="E5952" s="42"/>
      <c r="F5952" s="42"/>
      <c r="G5952" s="43"/>
      <c r="H5952" s="76" t="str">
        <f>IF(G5952="","",VLOOKUP(F5952,ISLER!$1:$51,MATCH(D5952,ISLER!$1:$1,0)-2,0)*VLOOKUP(VLOOKUP(F5952,ISLER!$1:$51,MATCH(D5952,ISLER!$1:$1,0)-1,0),DOVIZ!$1:$4,MATCH(CONCATENATE(TEXT(C5952,"YYYY")," ",TEXT(C5952,"AAAA")),DOVIZ!$1:$1,0),0))</f>
        <v/>
      </c>
      <c r="I5952" s="76" t="str">
        <f t="shared" si="559"/>
        <v/>
      </c>
      <c r="J5952" s="45" t="b">
        <f t="shared" si="563"/>
        <v>0</v>
      </c>
      <c r="K5952" s="45" t="str">
        <f>IF(J5952=FALSE,"",IF(G5952="","",VLOOKUP(F5952,ISLER!$1:$51,2,0)*VLOOKUP(VLOOKUP(F5952,ISLER!$1:$51,3,0),DOVIZ!$1:$4,MATCH(CONCATENATE(TEXT(C5952,"YYYY")," ",TEXT(C5952,"AAAA")),DOVIZ!$1:$1,0),0)))</f>
        <v/>
      </c>
      <c r="L5952" s="45" t="str">
        <f t="shared" si="560"/>
        <v/>
      </c>
      <c r="M5952" s="74">
        <f t="shared" si="562"/>
        <v>46021</v>
      </c>
    </row>
    <row r="5953" spans="1:13" x14ac:dyDescent="0.25">
      <c r="A5953" s="40">
        <v>6017</v>
      </c>
      <c r="B5953" s="40" t="str">
        <f t="shared" ref="B5953:B6016" si="564">CONCATENATE(TEXT(C5953,"YYYY")," ",TEXT(C5953,"AAAA"))</f>
        <v>2025 Aralık</v>
      </c>
      <c r="C5953" s="41">
        <f t="shared" si="561"/>
        <v>46021</v>
      </c>
      <c r="D5953" s="42"/>
      <c r="E5953" s="42"/>
      <c r="F5953" s="42"/>
      <c r="G5953" s="43"/>
      <c r="H5953" s="76" t="str">
        <f>IF(G5953="","",VLOOKUP(F5953,ISLER!$1:$51,MATCH(D5953,ISLER!$1:$1,0)-2,0)*VLOOKUP(VLOOKUP(F5953,ISLER!$1:$51,MATCH(D5953,ISLER!$1:$1,0)-1,0),DOVIZ!$1:$4,MATCH(CONCATENATE(TEXT(C5953,"YYYY")," ",TEXT(C5953,"AAAA")),DOVIZ!$1:$1,0),0))</f>
        <v/>
      </c>
      <c r="I5953" s="76" t="str">
        <f t="shared" ref="I5953:I6016" si="565">IF(G5953="","",G5953*H5953)</f>
        <v/>
      </c>
      <c r="J5953" s="45" t="b">
        <f t="shared" si="563"/>
        <v>0</v>
      </c>
      <c r="K5953" s="45" t="str">
        <f>IF(J5953=FALSE,"",IF(G5953="","",VLOOKUP(F5953,ISLER!$1:$51,2,0)*VLOOKUP(VLOOKUP(F5953,ISLER!$1:$51,3,0),DOVIZ!$1:$4,MATCH(CONCATENATE(TEXT(C5953,"YYYY")," ",TEXT(C5953,"AAAA")),DOVIZ!$1:$1,0),0)))</f>
        <v/>
      </c>
      <c r="L5953" s="45" t="str">
        <f t="shared" ref="L5953:L6016" si="566">IF(K5953="","",G5953*K5953)</f>
        <v/>
      </c>
      <c r="M5953" s="74">
        <f t="shared" si="562"/>
        <v>46021</v>
      </c>
    </row>
    <row r="5954" spans="1:13" x14ac:dyDescent="0.25">
      <c r="A5954" s="40">
        <v>6018</v>
      </c>
      <c r="B5954" s="40" t="str">
        <f t="shared" si="564"/>
        <v>2025 Aralık</v>
      </c>
      <c r="C5954" s="41">
        <f t="shared" si="561"/>
        <v>46021</v>
      </c>
      <c r="D5954" s="42"/>
      <c r="E5954" s="42"/>
      <c r="F5954" s="42"/>
      <c r="G5954" s="43"/>
      <c r="H5954" s="76" t="str">
        <f>IF(G5954="","",VLOOKUP(F5954,ISLER!$1:$51,MATCH(D5954,ISLER!$1:$1,0)-2,0)*VLOOKUP(VLOOKUP(F5954,ISLER!$1:$51,MATCH(D5954,ISLER!$1:$1,0)-1,0),DOVIZ!$1:$4,MATCH(CONCATENATE(TEXT(C5954,"YYYY")," ",TEXT(C5954,"AAAA")),DOVIZ!$1:$1,0),0))</f>
        <v/>
      </c>
      <c r="I5954" s="76" t="str">
        <f t="shared" si="565"/>
        <v/>
      </c>
      <c r="J5954" s="45" t="b">
        <f t="shared" si="563"/>
        <v>0</v>
      </c>
      <c r="K5954" s="45" t="str">
        <f>IF(J5954=FALSE,"",IF(G5954="","",VLOOKUP(F5954,ISLER!$1:$51,2,0)*VLOOKUP(VLOOKUP(F5954,ISLER!$1:$51,3,0),DOVIZ!$1:$4,MATCH(CONCATENATE(TEXT(C5954,"YYYY")," ",TEXT(C5954,"AAAA")),DOVIZ!$1:$1,0),0)))</f>
        <v/>
      </c>
      <c r="L5954" s="45" t="str">
        <f t="shared" si="566"/>
        <v/>
      </c>
      <c r="M5954" s="74">
        <f t="shared" si="562"/>
        <v>46021</v>
      </c>
    </row>
    <row r="5955" spans="1:13" x14ac:dyDescent="0.25">
      <c r="A5955" s="40">
        <v>6019</v>
      </c>
      <c r="B5955" s="40" t="str">
        <f t="shared" si="564"/>
        <v>2025 Aralık</v>
      </c>
      <c r="C5955" s="41">
        <f t="shared" si="561"/>
        <v>46021</v>
      </c>
      <c r="D5955" s="42"/>
      <c r="E5955" s="42"/>
      <c r="F5955" s="42"/>
      <c r="G5955" s="43"/>
      <c r="H5955" s="76" t="str">
        <f>IF(G5955="","",VLOOKUP(F5955,ISLER!$1:$51,MATCH(D5955,ISLER!$1:$1,0)-2,0)*VLOOKUP(VLOOKUP(F5955,ISLER!$1:$51,MATCH(D5955,ISLER!$1:$1,0)-1,0),DOVIZ!$1:$4,MATCH(CONCATENATE(TEXT(C5955,"YYYY")," ",TEXT(C5955,"AAAA")),DOVIZ!$1:$1,0),0))</f>
        <v/>
      </c>
      <c r="I5955" s="76" t="str">
        <f t="shared" si="565"/>
        <v/>
      </c>
      <c r="J5955" s="45" t="b">
        <f t="shared" si="563"/>
        <v>0</v>
      </c>
      <c r="K5955" s="45" t="str">
        <f>IF(J5955=FALSE,"",IF(G5955="","",VLOOKUP(F5955,ISLER!$1:$51,2,0)*VLOOKUP(VLOOKUP(F5955,ISLER!$1:$51,3,0),DOVIZ!$1:$4,MATCH(CONCATENATE(TEXT(C5955,"YYYY")," ",TEXT(C5955,"AAAA")),DOVIZ!$1:$1,0),0)))</f>
        <v/>
      </c>
      <c r="L5955" s="45" t="str">
        <f t="shared" si="566"/>
        <v/>
      </c>
      <c r="M5955" s="74">
        <f t="shared" si="562"/>
        <v>46021</v>
      </c>
    </row>
    <row r="5956" spans="1:13" x14ac:dyDescent="0.25">
      <c r="A5956" s="40">
        <v>6020</v>
      </c>
      <c r="B5956" s="40" t="str">
        <f t="shared" si="564"/>
        <v>2025 Aralık</v>
      </c>
      <c r="C5956" s="41">
        <f t="shared" ref="C5956:C6019" si="567">C5955</f>
        <v>46021</v>
      </c>
      <c r="D5956" s="42"/>
      <c r="E5956" s="42"/>
      <c r="F5956" s="42"/>
      <c r="G5956" s="43"/>
      <c r="H5956" s="76" t="str">
        <f>IF(G5956="","",VLOOKUP(F5956,ISLER!$1:$51,MATCH(D5956,ISLER!$1:$1,0)-2,0)*VLOOKUP(VLOOKUP(F5956,ISLER!$1:$51,MATCH(D5956,ISLER!$1:$1,0)-1,0),DOVIZ!$1:$4,MATCH(CONCATENATE(TEXT(C5956,"YYYY")," ",TEXT(C5956,"AAAA")),DOVIZ!$1:$1,0),0))</f>
        <v/>
      </c>
      <c r="I5956" s="76" t="str">
        <f t="shared" si="565"/>
        <v/>
      </c>
      <c r="J5956" s="45" t="b">
        <f t="shared" si="563"/>
        <v>0</v>
      </c>
      <c r="K5956" s="45" t="str">
        <f>IF(J5956=FALSE,"",IF(G5956="","",VLOOKUP(F5956,ISLER!$1:$51,2,0)*VLOOKUP(VLOOKUP(F5956,ISLER!$1:$51,3,0),DOVIZ!$1:$4,MATCH(CONCATENATE(TEXT(C5956,"YYYY")," ",TEXT(C5956,"AAAA")),DOVIZ!$1:$1,0),0)))</f>
        <v/>
      </c>
      <c r="L5956" s="45" t="str">
        <f t="shared" si="566"/>
        <v/>
      </c>
      <c r="M5956" s="74">
        <f t="shared" ref="M5956:M6019" si="568">C5956</f>
        <v>46021</v>
      </c>
    </row>
    <row r="5957" spans="1:13" x14ac:dyDescent="0.25">
      <c r="A5957" s="40">
        <v>6021</v>
      </c>
      <c r="B5957" s="40" t="str">
        <f t="shared" si="564"/>
        <v>2025 Aralık</v>
      </c>
      <c r="C5957" s="41">
        <f t="shared" si="567"/>
        <v>46021</v>
      </c>
      <c r="D5957" s="42"/>
      <c r="E5957" s="42"/>
      <c r="F5957" s="42"/>
      <c r="G5957" s="43"/>
      <c r="H5957" s="76" t="str">
        <f>IF(G5957="","",VLOOKUP(F5957,ISLER!$1:$51,MATCH(D5957,ISLER!$1:$1,0)-2,0)*VLOOKUP(VLOOKUP(F5957,ISLER!$1:$51,MATCH(D5957,ISLER!$1:$1,0)-1,0),DOVIZ!$1:$4,MATCH(CONCATENATE(TEXT(C5957,"YYYY")," ",TEXT(C5957,"AAAA")),DOVIZ!$1:$1,0),0))</f>
        <v/>
      </c>
      <c r="I5957" s="76" t="str">
        <f t="shared" si="565"/>
        <v/>
      </c>
      <c r="J5957" s="45" t="b">
        <f t="shared" si="563"/>
        <v>0</v>
      </c>
      <c r="K5957" s="45" t="str">
        <f>IF(J5957=FALSE,"",IF(G5957="","",VLOOKUP(F5957,ISLER!$1:$51,2,0)*VLOOKUP(VLOOKUP(F5957,ISLER!$1:$51,3,0),DOVIZ!$1:$4,MATCH(CONCATENATE(TEXT(C5957,"YYYY")," ",TEXT(C5957,"AAAA")),DOVIZ!$1:$1,0),0)))</f>
        <v/>
      </c>
      <c r="L5957" s="45" t="str">
        <f t="shared" si="566"/>
        <v/>
      </c>
      <c r="M5957" s="74">
        <f t="shared" si="568"/>
        <v>46021</v>
      </c>
    </row>
    <row r="5958" spans="1:13" x14ac:dyDescent="0.25">
      <c r="A5958" s="40">
        <v>6022</v>
      </c>
      <c r="B5958" s="40" t="str">
        <f t="shared" si="564"/>
        <v>2025 Aralık</v>
      </c>
      <c r="C5958" s="41">
        <f t="shared" si="567"/>
        <v>46021</v>
      </c>
      <c r="D5958" s="42"/>
      <c r="E5958" s="42"/>
      <c r="F5958" s="42"/>
      <c r="G5958" s="43"/>
      <c r="H5958" s="76" t="str">
        <f>IF(G5958="","",VLOOKUP(F5958,ISLER!$1:$51,MATCH(D5958,ISLER!$1:$1,0)-2,0)*VLOOKUP(VLOOKUP(F5958,ISLER!$1:$51,MATCH(D5958,ISLER!$1:$1,0)-1,0),DOVIZ!$1:$4,MATCH(CONCATENATE(TEXT(C5958,"YYYY")," ",TEXT(C5958,"AAAA")),DOVIZ!$1:$1,0),0))</f>
        <v/>
      </c>
      <c r="I5958" s="76" t="str">
        <f t="shared" si="565"/>
        <v/>
      </c>
      <c r="J5958" s="45" t="b">
        <f t="shared" si="563"/>
        <v>0</v>
      </c>
      <c r="K5958" s="45" t="str">
        <f>IF(J5958=FALSE,"",IF(G5958="","",VLOOKUP(F5958,ISLER!$1:$51,2,0)*VLOOKUP(VLOOKUP(F5958,ISLER!$1:$51,3,0),DOVIZ!$1:$4,MATCH(CONCATENATE(TEXT(C5958,"YYYY")," ",TEXT(C5958,"AAAA")),DOVIZ!$1:$1,0),0)))</f>
        <v/>
      </c>
      <c r="L5958" s="45" t="str">
        <f t="shared" si="566"/>
        <v/>
      </c>
      <c r="M5958" s="74">
        <f t="shared" si="568"/>
        <v>46021</v>
      </c>
    </row>
    <row r="5959" spans="1:13" x14ac:dyDescent="0.25">
      <c r="A5959" s="40">
        <v>6023</v>
      </c>
      <c r="B5959" s="40" t="str">
        <f t="shared" si="564"/>
        <v>2025 Aralık</v>
      </c>
      <c r="C5959" s="41">
        <f t="shared" si="567"/>
        <v>46021</v>
      </c>
      <c r="D5959" s="42"/>
      <c r="E5959" s="42"/>
      <c r="F5959" s="42"/>
      <c r="G5959" s="43"/>
      <c r="H5959" s="76" t="str">
        <f>IF(G5959="","",VLOOKUP(F5959,ISLER!$1:$51,MATCH(D5959,ISLER!$1:$1,0)-2,0)*VLOOKUP(VLOOKUP(F5959,ISLER!$1:$51,MATCH(D5959,ISLER!$1:$1,0)-1,0),DOVIZ!$1:$4,MATCH(CONCATENATE(TEXT(C5959,"YYYY")," ",TEXT(C5959,"AAAA")),DOVIZ!$1:$1,0),0))</f>
        <v/>
      </c>
      <c r="I5959" s="76" t="str">
        <f t="shared" si="565"/>
        <v/>
      </c>
      <c r="J5959" s="45" t="b">
        <f t="shared" si="563"/>
        <v>0</v>
      </c>
      <c r="K5959" s="45" t="str">
        <f>IF(J5959=FALSE,"",IF(G5959="","",VLOOKUP(F5959,ISLER!$1:$51,2,0)*VLOOKUP(VLOOKUP(F5959,ISLER!$1:$51,3,0),DOVIZ!$1:$4,MATCH(CONCATENATE(TEXT(C5959,"YYYY")," ",TEXT(C5959,"AAAA")),DOVIZ!$1:$1,0),0)))</f>
        <v/>
      </c>
      <c r="L5959" s="45" t="str">
        <f t="shared" si="566"/>
        <v/>
      </c>
      <c r="M5959" s="74">
        <f t="shared" si="568"/>
        <v>46021</v>
      </c>
    </row>
    <row r="5960" spans="1:13" x14ac:dyDescent="0.25">
      <c r="A5960" s="40">
        <v>6024</v>
      </c>
      <c r="B5960" s="40" t="str">
        <f t="shared" si="564"/>
        <v>2025 Aralık</v>
      </c>
      <c r="C5960" s="41">
        <f t="shared" si="567"/>
        <v>46021</v>
      </c>
      <c r="D5960" s="42"/>
      <c r="E5960" s="42"/>
      <c r="F5960" s="42"/>
      <c r="G5960" s="43"/>
      <c r="H5960" s="76" t="str">
        <f>IF(G5960="","",VLOOKUP(F5960,ISLER!$1:$51,MATCH(D5960,ISLER!$1:$1,0)-2,0)*VLOOKUP(VLOOKUP(F5960,ISLER!$1:$51,MATCH(D5960,ISLER!$1:$1,0)-1,0),DOVIZ!$1:$4,MATCH(CONCATENATE(TEXT(C5960,"YYYY")," ",TEXT(C5960,"AAAA")),DOVIZ!$1:$1,0),0))</f>
        <v/>
      </c>
      <c r="I5960" s="76" t="str">
        <f t="shared" si="565"/>
        <v/>
      </c>
      <c r="J5960" s="45" t="b">
        <f t="shared" si="563"/>
        <v>0</v>
      </c>
      <c r="K5960" s="45" t="str">
        <f>IF(J5960=FALSE,"",IF(G5960="","",VLOOKUP(F5960,ISLER!$1:$51,2,0)*VLOOKUP(VLOOKUP(F5960,ISLER!$1:$51,3,0),DOVIZ!$1:$4,MATCH(CONCATENATE(TEXT(C5960,"YYYY")," ",TEXT(C5960,"AAAA")),DOVIZ!$1:$1,0),0)))</f>
        <v/>
      </c>
      <c r="L5960" s="45" t="str">
        <f t="shared" si="566"/>
        <v/>
      </c>
      <c r="M5960" s="74">
        <f t="shared" si="568"/>
        <v>46021</v>
      </c>
    </row>
    <row r="5961" spans="1:13" x14ac:dyDescent="0.25">
      <c r="A5961" s="40">
        <v>6025</v>
      </c>
      <c r="B5961" s="40" t="str">
        <f t="shared" si="564"/>
        <v>2025 Aralık</v>
      </c>
      <c r="C5961" s="41">
        <f t="shared" si="567"/>
        <v>46021</v>
      </c>
      <c r="D5961" s="42"/>
      <c r="E5961" s="42"/>
      <c r="F5961" s="42"/>
      <c r="G5961" s="43"/>
      <c r="H5961" s="76" t="str">
        <f>IF(G5961="","",VLOOKUP(F5961,ISLER!$1:$51,MATCH(D5961,ISLER!$1:$1,0)-2,0)*VLOOKUP(VLOOKUP(F5961,ISLER!$1:$51,MATCH(D5961,ISLER!$1:$1,0)-1,0),DOVIZ!$1:$4,MATCH(CONCATENATE(TEXT(C5961,"YYYY")," ",TEXT(C5961,"AAAA")),DOVIZ!$1:$1,0),0))</f>
        <v/>
      </c>
      <c r="I5961" s="76" t="str">
        <f t="shared" si="565"/>
        <v/>
      </c>
      <c r="J5961" s="45" t="b">
        <f t="shared" si="563"/>
        <v>0</v>
      </c>
      <c r="K5961" s="45" t="str">
        <f>IF(J5961=FALSE,"",IF(G5961="","",VLOOKUP(F5961,ISLER!$1:$51,2,0)*VLOOKUP(VLOOKUP(F5961,ISLER!$1:$51,3,0),DOVIZ!$1:$4,MATCH(CONCATENATE(TEXT(C5961,"YYYY")," ",TEXT(C5961,"AAAA")),DOVIZ!$1:$1,0),0)))</f>
        <v/>
      </c>
      <c r="L5961" s="45" t="str">
        <f t="shared" si="566"/>
        <v/>
      </c>
      <c r="M5961" s="74">
        <f t="shared" si="568"/>
        <v>46021</v>
      </c>
    </row>
    <row r="5962" spans="1:13" x14ac:dyDescent="0.25">
      <c r="A5962" s="40">
        <v>6026</v>
      </c>
      <c r="B5962" s="40" t="str">
        <f t="shared" si="564"/>
        <v>2025 Aralık</v>
      </c>
      <c r="C5962" s="41">
        <f t="shared" si="567"/>
        <v>46021</v>
      </c>
      <c r="D5962" s="42"/>
      <c r="E5962" s="42"/>
      <c r="F5962" s="42"/>
      <c r="G5962" s="43"/>
      <c r="H5962" s="76" t="str">
        <f>IF(G5962="","",VLOOKUP(F5962,ISLER!$1:$51,MATCH(D5962,ISLER!$1:$1,0)-2,0)*VLOOKUP(VLOOKUP(F5962,ISLER!$1:$51,MATCH(D5962,ISLER!$1:$1,0)-1,0),DOVIZ!$1:$4,MATCH(CONCATENATE(TEXT(C5962,"YYYY")," ",TEXT(C5962,"AAAA")),DOVIZ!$1:$1,0),0))</f>
        <v/>
      </c>
      <c r="I5962" s="76" t="str">
        <f t="shared" si="565"/>
        <v/>
      </c>
      <c r="J5962" s="45" t="b">
        <f t="shared" si="563"/>
        <v>0</v>
      </c>
      <c r="K5962" s="45" t="str">
        <f>IF(J5962=FALSE,"",IF(G5962="","",VLOOKUP(F5962,ISLER!$1:$51,2,0)*VLOOKUP(VLOOKUP(F5962,ISLER!$1:$51,3,0),DOVIZ!$1:$4,MATCH(CONCATENATE(TEXT(C5962,"YYYY")," ",TEXT(C5962,"AAAA")),DOVIZ!$1:$1,0),0)))</f>
        <v/>
      </c>
      <c r="L5962" s="45" t="str">
        <f t="shared" si="566"/>
        <v/>
      </c>
      <c r="M5962" s="74">
        <f t="shared" si="568"/>
        <v>46021</v>
      </c>
    </row>
    <row r="5963" spans="1:13" x14ac:dyDescent="0.25">
      <c r="A5963" s="40">
        <v>6027</v>
      </c>
      <c r="B5963" s="40" t="str">
        <f t="shared" si="564"/>
        <v>2025 Aralık</v>
      </c>
      <c r="C5963" s="41">
        <f t="shared" si="567"/>
        <v>46021</v>
      </c>
      <c r="D5963" s="42"/>
      <c r="E5963" s="42"/>
      <c r="F5963" s="42"/>
      <c r="G5963" s="43"/>
      <c r="H5963" s="76" t="str">
        <f>IF(G5963="","",VLOOKUP(F5963,ISLER!$1:$51,MATCH(D5963,ISLER!$1:$1,0)-2,0)*VLOOKUP(VLOOKUP(F5963,ISLER!$1:$51,MATCH(D5963,ISLER!$1:$1,0)-1,0),DOVIZ!$1:$4,MATCH(CONCATENATE(TEXT(C5963,"YYYY")," ",TEXT(C5963,"AAAA")),DOVIZ!$1:$1,0),0))</f>
        <v/>
      </c>
      <c r="I5963" s="76" t="str">
        <f t="shared" si="565"/>
        <v/>
      </c>
      <c r="J5963" s="45" t="b">
        <f t="shared" si="563"/>
        <v>0</v>
      </c>
      <c r="K5963" s="45" t="str">
        <f>IF(J5963=FALSE,"",IF(G5963="","",VLOOKUP(F5963,ISLER!$1:$51,2,0)*VLOOKUP(VLOOKUP(F5963,ISLER!$1:$51,3,0),DOVIZ!$1:$4,MATCH(CONCATENATE(TEXT(C5963,"YYYY")," ",TEXT(C5963,"AAAA")),DOVIZ!$1:$1,0),0)))</f>
        <v/>
      </c>
      <c r="L5963" s="45" t="str">
        <f t="shared" si="566"/>
        <v/>
      </c>
      <c r="M5963" s="74">
        <f t="shared" si="568"/>
        <v>46021</v>
      </c>
    </row>
    <row r="5964" spans="1:13" x14ac:dyDescent="0.25">
      <c r="A5964" s="40">
        <v>6028</v>
      </c>
      <c r="B5964" s="40" t="str">
        <f t="shared" si="564"/>
        <v>2025 Aralık</v>
      </c>
      <c r="C5964" s="41">
        <f t="shared" si="567"/>
        <v>46021</v>
      </c>
      <c r="D5964" s="42"/>
      <c r="E5964" s="42"/>
      <c r="F5964" s="42"/>
      <c r="G5964" s="43"/>
      <c r="H5964" s="76" t="str">
        <f>IF(G5964="","",VLOOKUP(F5964,ISLER!$1:$51,MATCH(D5964,ISLER!$1:$1,0)-2,0)*VLOOKUP(VLOOKUP(F5964,ISLER!$1:$51,MATCH(D5964,ISLER!$1:$1,0)-1,0),DOVIZ!$1:$4,MATCH(CONCATENATE(TEXT(C5964,"YYYY")," ",TEXT(C5964,"AAAA")),DOVIZ!$1:$1,0),0))</f>
        <v/>
      </c>
      <c r="I5964" s="76" t="str">
        <f t="shared" si="565"/>
        <v/>
      </c>
      <c r="J5964" s="45" t="b">
        <f t="shared" si="563"/>
        <v>0</v>
      </c>
      <c r="K5964" s="45" t="str">
        <f>IF(J5964=FALSE,"",IF(G5964="","",VLOOKUP(F5964,ISLER!$1:$51,2,0)*VLOOKUP(VLOOKUP(F5964,ISLER!$1:$51,3,0),DOVIZ!$1:$4,MATCH(CONCATENATE(TEXT(C5964,"YYYY")," ",TEXT(C5964,"AAAA")),DOVIZ!$1:$1,0),0)))</f>
        <v/>
      </c>
      <c r="L5964" s="45" t="str">
        <f t="shared" si="566"/>
        <v/>
      </c>
      <c r="M5964" s="74">
        <f t="shared" si="568"/>
        <v>46021</v>
      </c>
    </row>
    <row r="5965" spans="1:13" x14ac:dyDescent="0.25">
      <c r="A5965" s="40">
        <v>6029</v>
      </c>
      <c r="B5965" s="40" t="str">
        <f t="shared" si="564"/>
        <v>2025 Aralık</v>
      </c>
      <c r="C5965" s="41">
        <f t="shared" si="567"/>
        <v>46021</v>
      </c>
      <c r="D5965" s="42"/>
      <c r="E5965" s="42"/>
      <c r="F5965" s="42"/>
      <c r="G5965" s="43"/>
      <c r="H5965" s="76" t="str">
        <f>IF(G5965="","",VLOOKUP(F5965,ISLER!$1:$51,MATCH(D5965,ISLER!$1:$1,0)-2,0)*VLOOKUP(VLOOKUP(F5965,ISLER!$1:$51,MATCH(D5965,ISLER!$1:$1,0)-1,0),DOVIZ!$1:$4,MATCH(CONCATENATE(TEXT(C5965,"YYYY")," ",TEXT(C5965,"AAAA")),DOVIZ!$1:$1,0),0))</f>
        <v/>
      </c>
      <c r="I5965" s="76" t="str">
        <f t="shared" si="565"/>
        <v/>
      </c>
      <c r="J5965" s="45" t="b">
        <f t="shared" si="563"/>
        <v>0</v>
      </c>
      <c r="K5965" s="45" t="str">
        <f>IF(J5965=FALSE,"",IF(G5965="","",VLOOKUP(F5965,ISLER!$1:$51,2,0)*VLOOKUP(VLOOKUP(F5965,ISLER!$1:$51,3,0),DOVIZ!$1:$4,MATCH(CONCATENATE(TEXT(C5965,"YYYY")," ",TEXT(C5965,"AAAA")),DOVIZ!$1:$1,0),0)))</f>
        <v/>
      </c>
      <c r="L5965" s="45" t="str">
        <f t="shared" si="566"/>
        <v/>
      </c>
      <c r="M5965" s="74">
        <f t="shared" si="568"/>
        <v>46021</v>
      </c>
    </row>
    <row r="5966" spans="1:13" x14ac:dyDescent="0.25">
      <c r="A5966" s="40">
        <v>6030</v>
      </c>
      <c r="B5966" s="40" t="str">
        <f t="shared" si="564"/>
        <v>2025 Aralık</v>
      </c>
      <c r="C5966" s="41">
        <f t="shared" si="567"/>
        <v>46021</v>
      </c>
      <c r="D5966" s="42"/>
      <c r="E5966" s="42"/>
      <c r="F5966" s="42"/>
      <c r="G5966" s="43"/>
      <c r="H5966" s="76" t="str">
        <f>IF(G5966="","",VLOOKUP(F5966,ISLER!$1:$51,MATCH(D5966,ISLER!$1:$1,0)-2,0)*VLOOKUP(VLOOKUP(F5966,ISLER!$1:$51,MATCH(D5966,ISLER!$1:$1,0)-1,0),DOVIZ!$1:$4,MATCH(CONCATENATE(TEXT(C5966,"YYYY")," ",TEXT(C5966,"AAAA")),DOVIZ!$1:$1,0),0))</f>
        <v/>
      </c>
      <c r="I5966" s="76" t="str">
        <f t="shared" si="565"/>
        <v/>
      </c>
      <c r="J5966" s="45" t="b">
        <f t="shared" si="563"/>
        <v>0</v>
      </c>
      <c r="K5966" s="45" t="str">
        <f>IF(J5966=FALSE,"",IF(G5966="","",VLOOKUP(F5966,ISLER!$1:$51,2,0)*VLOOKUP(VLOOKUP(F5966,ISLER!$1:$51,3,0),DOVIZ!$1:$4,MATCH(CONCATENATE(TEXT(C5966,"YYYY")," ",TEXT(C5966,"AAAA")),DOVIZ!$1:$1,0),0)))</f>
        <v/>
      </c>
      <c r="L5966" s="45" t="str">
        <f t="shared" si="566"/>
        <v/>
      </c>
      <c r="M5966" s="74">
        <f t="shared" si="568"/>
        <v>46021</v>
      </c>
    </row>
    <row r="5967" spans="1:13" x14ac:dyDescent="0.25">
      <c r="A5967" s="40">
        <v>6031</v>
      </c>
      <c r="B5967" s="40" t="str">
        <f t="shared" si="564"/>
        <v>2025 Aralık</v>
      </c>
      <c r="C5967" s="41">
        <f t="shared" si="567"/>
        <v>46021</v>
      </c>
      <c r="D5967" s="42"/>
      <c r="E5967" s="42"/>
      <c r="F5967" s="42"/>
      <c r="G5967" s="43"/>
      <c r="H5967" s="76" t="str">
        <f>IF(G5967="","",VLOOKUP(F5967,ISLER!$1:$51,MATCH(D5967,ISLER!$1:$1,0)-2,0)*VLOOKUP(VLOOKUP(F5967,ISLER!$1:$51,MATCH(D5967,ISLER!$1:$1,0)-1,0),DOVIZ!$1:$4,MATCH(CONCATENATE(TEXT(C5967,"YYYY")," ",TEXT(C5967,"AAAA")),DOVIZ!$1:$1,0),0))</f>
        <v/>
      </c>
      <c r="I5967" s="76" t="str">
        <f t="shared" si="565"/>
        <v/>
      </c>
      <c r="J5967" s="45" t="b">
        <f t="shared" si="563"/>
        <v>0</v>
      </c>
      <c r="K5967" s="45" t="str">
        <f>IF(J5967=FALSE,"",IF(G5967="","",VLOOKUP(F5967,ISLER!$1:$51,2,0)*VLOOKUP(VLOOKUP(F5967,ISLER!$1:$51,3,0),DOVIZ!$1:$4,MATCH(CONCATENATE(TEXT(C5967,"YYYY")," ",TEXT(C5967,"AAAA")),DOVIZ!$1:$1,0),0)))</f>
        <v/>
      </c>
      <c r="L5967" s="45" t="str">
        <f t="shared" si="566"/>
        <v/>
      </c>
      <c r="M5967" s="74">
        <f t="shared" si="568"/>
        <v>46021</v>
      </c>
    </row>
    <row r="5968" spans="1:13" x14ac:dyDescent="0.25">
      <c r="A5968" s="40">
        <v>6032</v>
      </c>
      <c r="B5968" s="40" t="str">
        <f t="shared" si="564"/>
        <v>2025 Aralık</v>
      </c>
      <c r="C5968" s="41">
        <f t="shared" si="567"/>
        <v>46021</v>
      </c>
      <c r="D5968" s="42"/>
      <c r="E5968" s="42"/>
      <c r="F5968" s="42"/>
      <c r="G5968" s="43"/>
      <c r="H5968" s="76" t="str">
        <f>IF(G5968="","",VLOOKUP(F5968,ISLER!$1:$51,MATCH(D5968,ISLER!$1:$1,0)-2,0)*VLOOKUP(VLOOKUP(F5968,ISLER!$1:$51,MATCH(D5968,ISLER!$1:$1,0)-1,0),DOVIZ!$1:$4,MATCH(CONCATENATE(TEXT(C5968,"YYYY")," ",TEXT(C5968,"AAAA")),DOVIZ!$1:$1,0),0))</f>
        <v/>
      </c>
      <c r="I5968" s="76" t="str">
        <f t="shared" si="565"/>
        <v/>
      </c>
      <c r="J5968" s="45" t="b">
        <f t="shared" si="563"/>
        <v>0</v>
      </c>
      <c r="K5968" s="45" t="str">
        <f>IF(J5968=FALSE,"",IF(G5968="","",VLOOKUP(F5968,ISLER!$1:$51,2,0)*VLOOKUP(VLOOKUP(F5968,ISLER!$1:$51,3,0),DOVIZ!$1:$4,MATCH(CONCATENATE(TEXT(C5968,"YYYY")," ",TEXT(C5968,"AAAA")),DOVIZ!$1:$1,0),0)))</f>
        <v/>
      </c>
      <c r="L5968" s="45" t="str">
        <f t="shared" si="566"/>
        <v/>
      </c>
      <c r="M5968" s="74">
        <f t="shared" si="568"/>
        <v>46021</v>
      </c>
    </row>
    <row r="5969" spans="1:13" x14ac:dyDescent="0.25">
      <c r="A5969" s="40">
        <v>6033</v>
      </c>
      <c r="B5969" s="40" t="str">
        <f t="shared" si="564"/>
        <v>2025 Aralık</v>
      </c>
      <c r="C5969" s="41">
        <f t="shared" si="567"/>
        <v>46021</v>
      </c>
      <c r="D5969" s="42"/>
      <c r="E5969" s="42"/>
      <c r="F5969" s="42"/>
      <c r="G5969" s="43"/>
      <c r="H5969" s="76" t="str">
        <f>IF(G5969="","",VLOOKUP(F5969,ISLER!$1:$51,MATCH(D5969,ISLER!$1:$1,0)-2,0)*VLOOKUP(VLOOKUP(F5969,ISLER!$1:$51,MATCH(D5969,ISLER!$1:$1,0)-1,0),DOVIZ!$1:$4,MATCH(CONCATENATE(TEXT(C5969,"YYYY")," ",TEXT(C5969,"AAAA")),DOVIZ!$1:$1,0),0))</f>
        <v/>
      </c>
      <c r="I5969" s="76" t="str">
        <f t="shared" si="565"/>
        <v/>
      </c>
      <c r="J5969" s="45" t="b">
        <f t="shared" si="563"/>
        <v>0</v>
      </c>
      <c r="K5969" s="45" t="str">
        <f>IF(J5969=FALSE,"",IF(G5969="","",VLOOKUP(F5969,ISLER!$1:$51,2,0)*VLOOKUP(VLOOKUP(F5969,ISLER!$1:$51,3,0),DOVIZ!$1:$4,MATCH(CONCATENATE(TEXT(C5969,"YYYY")," ",TEXT(C5969,"AAAA")),DOVIZ!$1:$1,0),0)))</f>
        <v/>
      </c>
      <c r="L5969" s="45" t="str">
        <f t="shared" si="566"/>
        <v/>
      </c>
      <c r="M5969" s="74">
        <f t="shared" si="568"/>
        <v>46021</v>
      </c>
    </row>
    <row r="5970" spans="1:13" x14ac:dyDescent="0.25">
      <c r="A5970" s="40">
        <v>6034</v>
      </c>
      <c r="B5970" s="40" t="str">
        <f t="shared" si="564"/>
        <v>2025 Aralık</v>
      </c>
      <c r="C5970" s="41">
        <f t="shared" si="567"/>
        <v>46021</v>
      </c>
      <c r="D5970" s="42"/>
      <c r="E5970" s="42"/>
      <c r="F5970" s="42"/>
      <c r="G5970" s="43"/>
      <c r="H5970" s="76" t="str">
        <f>IF(G5970="","",VLOOKUP(F5970,ISLER!$1:$51,MATCH(D5970,ISLER!$1:$1,0)-2,0)*VLOOKUP(VLOOKUP(F5970,ISLER!$1:$51,MATCH(D5970,ISLER!$1:$1,0)-1,0),DOVIZ!$1:$4,MATCH(CONCATENATE(TEXT(C5970,"YYYY")," ",TEXT(C5970,"AAAA")),DOVIZ!$1:$1,0),0))</f>
        <v/>
      </c>
      <c r="I5970" s="76" t="str">
        <f t="shared" si="565"/>
        <v/>
      </c>
      <c r="J5970" s="45" t="b">
        <f t="shared" si="563"/>
        <v>0</v>
      </c>
      <c r="K5970" s="45" t="str">
        <f>IF(J5970=FALSE,"",IF(G5970="","",VLOOKUP(F5970,ISLER!$1:$51,2,0)*VLOOKUP(VLOOKUP(F5970,ISLER!$1:$51,3,0),DOVIZ!$1:$4,MATCH(CONCATENATE(TEXT(C5970,"YYYY")," ",TEXT(C5970,"AAAA")),DOVIZ!$1:$1,0),0)))</f>
        <v/>
      </c>
      <c r="L5970" s="45" t="str">
        <f t="shared" si="566"/>
        <v/>
      </c>
      <c r="M5970" s="74">
        <f t="shared" si="568"/>
        <v>46021</v>
      </c>
    </row>
    <row r="5971" spans="1:13" x14ac:dyDescent="0.25">
      <c r="A5971" s="40">
        <v>6035</v>
      </c>
      <c r="B5971" s="40" t="str">
        <f t="shared" si="564"/>
        <v>2025 Aralık</v>
      </c>
      <c r="C5971" s="41">
        <f t="shared" si="567"/>
        <v>46021</v>
      </c>
      <c r="D5971" s="42"/>
      <c r="E5971" s="42"/>
      <c r="F5971" s="42"/>
      <c r="G5971" s="43"/>
      <c r="H5971" s="76" t="str">
        <f>IF(G5971="","",VLOOKUP(F5971,ISLER!$1:$51,MATCH(D5971,ISLER!$1:$1,0)-2,0)*VLOOKUP(VLOOKUP(F5971,ISLER!$1:$51,MATCH(D5971,ISLER!$1:$1,0)-1,0),DOVIZ!$1:$4,MATCH(CONCATENATE(TEXT(C5971,"YYYY")," ",TEXT(C5971,"AAAA")),DOVIZ!$1:$1,0),0))</f>
        <v/>
      </c>
      <c r="I5971" s="76" t="str">
        <f t="shared" si="565"/>
        <v/>
      </c>
      <c r="J5971" s="45" t="b">
        <f t="shared" si="563"/>
        <v>0</v>
      </c>
      <c r="K5971" s="45" t="str">
        <f>IF(J5971=FALSE,"",IF(G5971="","",VLOOKUP(F5971,ISLER!$1:$51,2,0)*VLOOKUP(VLOOKUP(F5971,ISLER!$1:$51,3,0),DOVIZ!$1:$4,MATCH(CONCATENATE(TEXT(C5971,"YYYY")," ",TEXT(C5971,"AAAA")),DOVIZ!$1:$1,0),0)))</f>
        <v/>
      </c>
      <c r="L5971" s="45" t="str">
        <f t="shared" si="566"/>
        <v/>
      </c>
      <c r="M5971" s="74">
        <f t="shared" si="568"/>
        <v>46021</v>
      </c>
    </row>
    <row r="5972" spans="1:13" x14ac:dyDescent="0.25">
      <c r="A5972" s="40">
        <v>6036</v>
      </c>
      <c r="B5972" s="40" t="str">
        <f t="shared" si="564"/>
        <v>2025 Aralık</v>
      </c>
      <c r="C5972" s="41">
        <f t="shared" si="567"/>
        <v>46021</v>
      </c>
      <c r="D5972" s="42"/>
      <c r="E5972" s="42"/>
      <c r="F5972" s="42"/>
      <c r="G5972" s="43"/>
      <c r="H5972" s="76" t="str">
        <f>IF(G5972="","",VLOOKUP(F5972,ISLER!$1:$51,MATCH(D5972,ISLER!$1:$1,0)-2,0)*VLOOKUP(VLOOKUP(F5972,ISLER!$1:$51,MATCH(D5972,ISLER!$1:$1,0)-1,0),DOVIZ!$1:$4,MATCH(CONCATENATE(TEXT(C5972,"YYYY")," ",TEXT(C5972,"AAAA")),DOVIZ!$1:$1,0),0))</f>
        <v/>
      </c>
      <c r="I5972" s="76" t="str">
        <f t="shared" si="565"/>
        <v/>
      </c>
      <c r="J5972" s="45" t="b">
        <f t="shared" si="563"/>
        <v>0</v>
      </c>
      <c r="K5972" s="45" t="str">
        <f>IF(J5972=FALSE,"",IF(G5972="","",VLOOKUP(F5972,ISLER!$1:$51,2,0)*VLOOKUP(VLOOKUP(F5972,ISLER!$1:$51,3,0),DOVIZ!$1:$4,MATCH(CONCATENATE(TEXT(C5972,"YYYY")," ",TEXT(C5972,"AAAA")),DOVIZ!$1:$1,0),0)))</f>
        <v/>
      </c>
      <c r="L5972" s="45" t="str">
        <f t="shared" si="566"/>
        <v/>
      </c>
      <c r="M5972" s="74">
        <f t="shared" si="568"/>
        <v>46021</v>
      </c>
    </row>
    <row r="5973" spans="1:13" x14ac:dyDescent="0.25">
      <c r="A5973" s="40">
        <v>6037</v>
      </c>
      <c r="B5973" s="40" t="str">
        <f t="shared" si="564"/>
        <v>2025 Aralık</v>
      </c>
      <c r="C5973" s="41">
        <f t="shared" si="567"/>
        <v>46021</v>
      </c>
      <c r="D5973" s="42"/>
      <c r="E5973" s="42"/>
      <c r="F5973" s="42"/>
      <c r="G5973" s="43"/>
      <c r="H5973" s="76" t="str">
        <f>IF(G5973="","",VLOOKUP(F5973,ISLER!$1:$51,MATCH(D5973,ISLER!$1:$1,0)-2,0)*VLOOKUP(VLOOKUP(F5973,ISLER!$1:$51,MATCH(D5973,ISLER!$1:$1,0)-1,0),DOVIZ!$1:$4,MATCH(CONCATENATE(TEXT(C5973,"YYYY")," ",TEXT(C5973,"AAAA")),DOVIZ!$1:$1,0),0))</f>
        <v/>
      </c>
      <c r="I5973" s="76" t="str">
        <f t="shared" si="565"/>
        <v/>
      </c>
      <c r="J5973" s="45" t="b">
        <f t="shared" si="563"/>
        <v>0</v>
      </c>
      <c r="K5973" s="45" t="str">
        <f>IF(J5973=FALSE,"",IF(G5973="","",VLOOKUP(F5973,ISLER!$1:$51,2,0)*VLOOKUP(VLOOKUP(F5973,ISLER!$1:$51,3,0),DOVIZ!$1:$4,MATCH(CONCATENATE(TEXT(C5973,"YYYY")," ",TEXT(C5973,"AAAA")),DOVIZ!$1:$1,0),0)))</f>
        <v/>
      </c>
      <c r="L5973" s="45" t="str">
        <f t="shared" si="566"/>
        <v/>
      </c>
      <c r="M5973" s="74">
        <f t="shared" si="568"/>
        <v>46021</v>
      </c>
    </row>
    <row r="5974" spans="1:13" x14ac:dyDescent="0.25">
      <c r="A5974" s="40">
        <v>6038</v>
      </c>
      <c r="B5974" s="40" t="str">
        <f t="shared" si="564"/>
        <v>2025 Aralık</v>
      </c>
      <c r="C5974" s="41">
        <f t="shared" si="567"/>
        <v>46021</v>
      </c>
      <c r="D5974" s="42"/>
      <c r="E5974" s="42"/>
      <c r="F5974" s="42"/>
      <c r="G5974" s="43"/>
      <c r="H5974" s="76" t="str">
        <f>IF(G5974="","",VLOOKUP(F5974,ISLER!$1:$51,MATCH(D5974,ISLER!$1:$1,0)-2,0)*VLOOKUP(VLOOKUP(F5974,ISLER!$1:$51,MATCH(D5974,ISLER!$1:$1,0)-1,0),DOVIZ!$1:$4,MATCH(CONCATENATE(TEXT(C5974,"YYYY")," ",TEXT(C5974,"AAAA")),DOVIZ!$1:$1,0),0))</f>
        <v/>
      </c>
      <c r="I5974" s="76" t="str">
        <f t="shared" si="565"/>
        <v/>
      </c>
      <c r="J5974" s="45" t="b">
        <f t="shared" si="563"/>
        <v>0</v>
      </c>
      <c r="K5974" s="45" t="str">
        <f>IF(J5974=FALSE,"",IF(G5974="","",VLOOKUP(F5974,ISLER!$1:$51,2,0)*VLOOKUP(VLOOKUP(F5974,ISLER!$1:$51,3,0),DOVIZ!$1:$4,MATCH(CONCATENATE(TEXT(C5974,"YYYY")," ",TEXT(C5974,"AAAA")),DOVIZ!$1:$1,0),0)))</f>
        <v/>
      </c>
      <c r="L5974" s="45" t="str">
        <f t="shared" si="566"/>
        <v/>
      </c>
      <c r="M5974" s="74">
        <f t="shared" si="568"/>
        <v>46021</v>
      </c>
    </row>
    <row r="5975" spans="1:13" x14ac:dyDescent="0.25">
      <c r="A5975" s="40">
        <v>6039</v>
      </c>
      <c r="B5975" s="40" t="str">
        <f t="shared" si="564"/>
        <v>2025 Aralık</v>
      </c>
      <c r="C5975" s="41">
        <f t="shared" si="567"/>
        <v>46021</v>
      </c>
      <c r="D5975" s="42"/>
      <c r="E5975" s="42"/>
      <c r="F5975" s="42"/>
      <c r="G5975" s="43"/>
      <c r="H5975" s="76" t="str">
        <f>IF(G5975="","",VLOOKUP(F5975,ISLER!$1:$51,MATCH(D5975,ISLER!$1:$1,0)-2,0)*VLOOKUP(VLOOKUP(F5975,ISLER!$1:$51,MATCH(D5975,ISLER!$1:$1,0)-1,0),DOVIZ!$1:$4,MATCH(CONCATENATE(TEXT(C5975,"YYYY")," ",TEXT(C5975,"AAAA")),DOVIZ!$1:$1,0),0))</f>
        <v/>
      </c>
      <c r="I5975" s="76" t="str">
        <f t="shared" si="565"/>
        <v/>
      </c>
      <c r="J5975" s="45" t="b">
        <f t="shared" si="563"/>
        <v>0</v>
      </c>
      <c r="K5975" s="45" t="str">
        <f>IF(J5975=FALSE,"",IF(G5975="","",VLOOKUP(F5975,ISLER!$1:$51,2,0)*VLOOKUP(VLOOKUP(F5975,ISLER!$1:$51,3,0),DOVIZ!$1:$4,MATCH(CONCATENATE(TEXT(C5975,"YYYY")," ",TEXT(C5975,"AAAA")),DOVIZ!$1:$1,0),0)))</f>
        <v/>
      </c>
      <c r="L5975" s="45" t="str">
        <f t="shared" si="566"/>
        <v/>
      </c>
      <c r="M5975" s="74">
        <f t="shared" si="568"/>
        <v>46021</v>
      </c>
    </row>
    <row r="5976" spans="1:13" x14ac:dyDescent="0.25">
      <c r="A5976" s="40">
        <v>6040</v>
      </c>
      <c r="B5976" s="40" t="str">
        <f t="shared" si="564"/>
        <v>2025 Aralık</v>
      </c>
      <c r="C5976" s="41">
        <f t="shared" si="567"/>
        <v>46021</v>
      </c>
      <c r="D5976" s="42"/>
      <c r="E5976" s="42"/>
      <c r="F5976" s="42"/>
      <c r="G5976" s="43"/>
      <c r="H5976" s="76" t="str">
        <f>IF(G5976="","",VLOOKUP(F5976,ISLER!$1:$51,MATCH(D5976,ISLER!$1:$1,0)-2,0)*VLOOKUP(VLOOKUP(F5976,ISLER!$1:$51,MATCH(D5976,ISLER!$1:$1,0)-1,0),DOVIZ!$1:$4,MATCH(CONCATENATE(TEXT(C5976,"YYYY")," ",TEXT(C5976,"AAAA")),DOVIZ!$1:$1,0),0))</f>
        <v/>
      </c>
      <c r="I5976" s="76" t="str">
        <f t="shared" si="565"/>
        <v/>
      </c>
      <c r="J5976" s="45" t="b">
        <f t="shared" si="563"/>
        <v>0</v>
      </c>
      <c r="K5976" s="45" t="str">
        <f>IF(J5976=FALSE,"",IF(G5976="","",VLOOKUP(F5976,ISLER!$1:$51,2,0)*VLOOKUP(VLOOKUP(F5976,ISLER!$1:$51,3,0),DOVIZ!$1:$4,MATCH(CONCATENATE(TEXT(C5976,"YYYY")," ",TEXT(C5976,"AAAA")),DOVIZ!$1:$1,0),0)))</f>
        <v/>
      </c>
      <c r="L5976" s="45" t="str">
        <f t="shared" si="566"/>
        <v/>
      </c>
      <c r="M5976" s="74">
        <f t="shared" si="568"/>
        <v>46021</v>
      </c>
    </row>
    <row r="5977" spans="1:13" x14ac:dyDescent="0.25">
      <c r="A5977" s="40">
        <v>6041</v>
      </c>
      <c r="B5977" s="40" t="str">
        <f t="shared" si="564"/>
        <v>2025 Aralık</v>
      </c>
      <c r="C5977" s="41">
        <f t="shared" si="567"/>
        <v>46021</v>
      </c>
      <c r="D5977" s="42"/>
      <c r="E5977" s="42"/>
      <c r="F5977" s="42"/>
      <c r="G5977" s="43"/>
      <c r="H5977" s="76" t="str">
        <f>IF(G5977="","",VLOOKUP(F5977,ISLER!$1:$51,MATCH(D5977,ISLER!$1:$1,0)-2,0)*VLOOKUP(VLOOKUP(F5977,ISLER!$1:$51,MATCH(D5977,ISLER!$1:$1,0)-1,0),DOVIZ!$1:$4,MATCH(CONCATENATE(TEXT(C5977,"YYYY")," ",TEXT(C5977,"AAAA")),DOVIZ!$1:$1,0),0))</f>
        <v/>
      </c>
      <c r="I5977" s="76" t="str">
        <f t="shared" si="565"/>
        <v/>
      </c>
      <c r="J5977" s="45" t="b">
        <f t="shared" si="563"/>
        <v>0</v>
      </c>
      <c r="K5977" s="45" t="str">
        <f>IF(J5977=FALSE,"",IF(G5977="","",VLOOKUP(F5977,ISLER!$1:$51,2,0)*VLOOKUP(VLOOKUP(F5977,ISLER!$1:$51,3,0),DOVIZ!$1:$4,MATCH(CONCATENATE(TEXT(C5977,"YYYY")," ",TEXT(C5977,"AAAA")),DOVIZ!$1:$1,0),0)))</f>
        <v/>
      </c>
      <c r="L5977" s="45" t="str">
        <f t="shared" si="566"/>
        <v/>
      </c>
      <c r="M5977" s="74">
        <f t="shared" si="568"/>
        <v>46021</v>
      </c>
    </row>
    <row r="5978" spans="1:13" x14ac:dyDescent="0.25">
      <c r="A5978" s="40">
        <v>6042</v>
      </c>
      <c r="B5978" s="40" t="str">
        <f t="shared" si="564"/>
        <v>2025 Aralık</v>
      </c>
      <c r="C5978" s="41">
        <f t="shared" si="567"/>
        <v>46021</v>
      </c>
      <c r="D5978" s="42"/>
      <c r="E5978" s="42"/>
      <c r="F5978" s="42"/>
      <c r="G5978" s="43"/>
      <c r="H5978" s="76" t="str">
        <f>IF(G5978="","",VLOOKUP(F5978,ISLER!$1:$51,MATCH(D5978,ISLER!$1:$1,0)-2,0)*VLOOKUP(VLOOKUP(F5978,ISLER!$1:$51,MATCH(D5978,ISLER!$1:$1,0)-1,0),DOVIZ!$1:$4,MATCH(CONCATENATE(TEXT(C5978,"YYYY")," ",TEXT(C5978,"AAAA")),DOVIZ!$1:$1,0),0))</f>
        <v/>
      </c>
      <c r="I5978" s="76" t="str">
        <f t="shared" si="565"/>
        <v/>
      </c>
      <c r="J5978" s="45" t="b">
        <f t="shared" si="563"/>
        <v>0</v>
      </c>
      <c r="K5978" s="45" t="str">
        <f>IF(J5978=FALSE,"",IF(G5978="","",VLOOKUP(F5978,ISLER!$1:$51,2,0)*VLOOKUP(VLOOKUP(F5978,ISLER!$1:$51,3,0),DOVIZ!$1:$4,MATCH(CONCATENATE(TEXT(C5978,"YYYY")," ",TEXT(C5978,"AAAA")),DOVIZ!$1:$1,0),0)))</f>
        <v/>
      </c>
      <c r="L5978" s="45" t="str">
        <f t="shared" si="566"/>
        <v/>
      </c>
      <c r="M5978" s="74">
        <f t="shared" si="568"/>
        <v>46021</v>
      </c>
    </row>
    <row r="5979" spans="1:13" x14ac:dyDescent="0.25">
      <c r="A5979" s="40">
        <v>6043</v>
      </c>
      <c r="B5979" s="40" t="str">
        <f t="shared" si="564"/>
        <v>2025 Aralık</v>
      </c>
      <c r="C5979" s="41">
        <f t="shared" si="567"/>
        <v>46021</v>
      </c>
      <c r="D5979" s="42"/>
      <c r="E5979" s="42"/>
      <c r="F5979" s="42"/>
      <c r="G5979" s="43"/>
      <c r="H5979" s="76" t="str">
        <f>IF(G5979="","",VLOOKUP(F5979,ISLER!$1:$51,MATCH(D5979,ISLER!$1:$1,0)-2,0)*VLOOKUP(VLOOKUP(F5979,ISLER!$1:$51,MATCH(D5979,ISLER!$1:$1,0)-1,0),DOVIZ!$1:$4,MATCH(CONCATENATE(TEXT(C5979,"YYYY")," ",TEXT(C5979,"AAAA")),DOVIZ!$1:$1,0),0))</f>
        <v/>
      </c>
      <c r="I5979" s="76" t="str">
        <f t="shared" si="565"/>
        <v/>
      </c>
      <c r="J5979" s="45" t="b">
        <f t="shared" si="563"/>
        <v>0</v>
      </c>
      <c r="K5979" s="45" t="str">
        <f>IF(J5979=FALSE,"",IF(G5979="","",VLOOKUP(F5979,ISLER!$1:$51,2,0)*VLOOKUP(VLOOKUP(F5979,ISLER!$1:$51,3,0),DOVIZ!$1:$4,MATCH(CONCATENATE(TEXT(C5979,"YYYY")," ",TEXT(C5979,"AAAA")),DOVIZ!$1:$1,0),0)))</f>
        <v/>
      </c>
      <c r="L5979" s="45" t="str">
        <f t="shared" si="566"/>
        <v/>
      </c>
      <c r="M5979" s="74">
        <f t="shared" si="568"/>
        <v>46021</v>
      </c>
    </row>
    <row r="5980" spans="1:13" x14ac:dyDescent="0.25">
      <c r="A5980" s="40">
        <v>6044</v>
      </c>
      <c r="B5980" s="40" t="str">
        <f t="shared" si="564"/>
        <v>2025 Aralık</v>
      </c>
      <c r="C5980" s="41">
        <f t="shared" si="567"/>
        <v>46021</v>
      </c>
      <c r="D5980" s="42"/>
      <c r="E5980" s="42"/>
      <c r="F5980" s="42"/>
      <c r="G5980" s="43"/>
      <c r="H5980" s="76" t="str">
        <f>IF(G5980="","",VLOOKUP(F5980,ISLER!$1:$51,MATCH(D5980,ISLER!$1:$1,0)-2,0)*VLOOKUP(VLOOKUP(F5980,ISLER!$1:$51,MATCH(D5980,ISLER!$1:$1,0)-1,0),DOVIZ!$1:$4,MATCH(CONCATENATE(TEXT(C5980,"YYYY")," ",TEXT(C5980,"AAAA")),DOVIZ!$1:$1,0),0))</f>
        <v/>
      </c>
      <c r="I5980" s="76" t="str">
        <f t="shared" si="565"/>
        <v/>
      </c>
      <c r="J5980" s="45" t="b">
        <f t="shared" si="563"/>
        <v>0</v>
      </c>
      <c r="K5980" s="45" t="str">
        <f>IF(J5980=FALSE,"",IF(G5980="","",VLOOKUP(F5980,ISLER!$1:$51,2,0)*VLOOKUP(VLOOKUP(F5980,ISLER!$1:$51,3,0),DOVIZ!$1:$4,MATCH(CONCATENATE(TEXT(C5980,"YYYY")," ",TEXT(C5980,"AAAA")),DOVIZ!$1:$1,0),0)))</f>
        <v/>
      </c>
      <c r="L5980" s="45" t="str">
        <f t="shared" si="566"/>
        <v/>
      </c>
      <c r="M5980" s="74">
        <f t="shared" si="568"/>
        <v>46021</v>
      </c>
    </row>
    <row r="5981" spans="1:13" x14ac:dyDescent="0.25">
      <c r="A5981" s="40">
        <v>6045</v>
      </c>
      <c r="B5981" s="40" t="str">
        <f t="shared" si="564"/>
        <v>2025 Aralık</v>
      </c>
      <c r="C5981" s="41">
        <f t="shared" si="567"/>
        <v>46021</v>
      </c>
      <c r="D5981" s="42"/>
      <c r="E5981" s="42"/>
      <c r="F5981" s="42"/>
      <c r="G5981" s="43"/>
      <c r="H5981" s="76" t="str">
        <f>IF(G5981="","",VLOOKUP(F5981,ISLER!$1:$51,MATCH(D5981,ISLER!$1:$1,0)-2,0)*VLOOKUP(VLOOKUP(F5981,ISLER!$1:$51,MATCH(D5981,ISLER!$1:$1,0)-1,0),DOVIZ!$1:$4,MATCH(CONCATENATE(TEXT(C5981,"YYYY")," ",TEXT(C5981,"AAAA")),DOVIZ!$1:$1,0),0))</f>
        <v/>
      </c>
      <c r="I5981" s="76" t="str">
        <f t="shared" si="565"/>
        <v/>
      </c>
      <c r="J5981" s="45" t="b">
        <f t="shared" si="563"/>
        <v>0</v>
      </c>
      <c r="K5981" s="45" t="str">
        <f>IF(J5981=FALSE,"",IF(G5981="","",VLOOKUP(F5981,ISLER!$1:$51,2,0)*VLOOKUP(VLOOKUP(F5981,ISLER!$1:$51,3,0),DOVIZ!$1:$4,MATCH(CONCATENATE(TEXT(C5981,"YYYY")," ",TEXT(C5981,"AAAA")),DOVIZ!$1:$1,0),0)))</f>
        <v/>
      </c>
      <c r="L5981" s="45" t="str">
        <f t="shared" si="566"/>
        <v/>
      </c>
      <c r="M5981" s="74">
        <f t="shared" si="568"/>
        <v>46021</v>
      </c>
    </row>
    <row r="5982" spans="1:13" x14ac:dyDescent="0.25">
      <c r="A5982" s="40">
        <v>6046</v>
      </c>
      <c r="B5982" s="40" t="str">
        <f t="shared" si="564"/>
        <v>2025 Aralık</v>
      </c>
      <c r="C5982" s="41">
        <f t="shared" si="567"/>
        <v>46021</v>
      </c>
      <c r="D5982" s="42"/>
      <c r="E5982" s="42"/>
      <c r="F5982" s="42"/>
      <c r="G5982" s="43"/>
      <c r="H5982" s="76" t="str">
        <f>IF(G5982="","",VLOOKUP(F5982,ISLER!$1:$51,MATCH(D5982,ISLER!$1:$1,0)-2,0)*VLOOKUP(VLOOKUP(F5982,ISLER!$1:$51,MATCH(D5982,ISLER!$1:$1,0)-1,0),DOVIZ!$1:$4,MATCH(CONCATENATE(TEXT(C5982,"YYYY")," ",TEXT(C5982,"AAAA")),DOVIZ!$1:$1,0),0))</f>
        <v/>
      </c>
      <c r="I5982" s="76" t="str">
        <f t="shared" si="565"/>
        <v/>
      </c>
      <c r="J5982" s="45" t="b">
        <f t="shared" si="563"/>
        <v>0</v>
      </c>
      <c r="K5982" s="45" t="str">
        <f>IF(J5982=FALSE,"",IF(G5982="","",VLOOKUP(F5982,ISLER!$1:$51,2,0)*VLOOKUP(VLOOKUP(F5982,ISLER!$1:$51,3,0),DOVIZ!$1:$4,MATCH(CONCATENATE(TEXT(C5982,"YYYY")," ",TEXT(C5982,"AAAA")),DOVIZ!$1:$1,0),0)))</f>
        <v/>
      </c>
      <c r="L5982" s="45" t="str">
        <f t="shared" si="566"/>
        <v/>
      </c>
      <c r="M5982" s="74">
        <f t="shared" si="568"/>
        <v>46021</v>
      </c>
    </row>
    <row r="5983" spans="1:13" x14ac:dyDescent="0.25">
      <c r="A5983" s="40">
        <v>6047</v>
      </c>
      <c r="B5983" s="40" t="str">
        <f t="shared" si="564"/>
        <v>2025 Aralık</v>
      </c>
      <c r="C5983" s="41">
        <f t="shared" si="567"/>
        <v>46021</v>
      </c>
      <c r="D5983" s="42"/>
      <c r="E5983" s="42"/>
      <c r="F5983" s="42"/>
      <c r="G5983" s="43"/>
      <c r="H5983" s="76" t="str">
        <f>IF(G5983="","",VLOOKUP(F5983,ISLER!$1:$51,MATCH(D5983,ISLER!$1:$1,0)-2,0)*VLOOKUP(VLOOKUP(F5983,ISLER!$1:$51,MATCH(D5983,ISLER!$1:$1,0)-1,0),DOVIZ!$1:$4,MATCH(CONCATENATE(TEXT(C5983,"YYYY")," ",TEXT(C5983,"AAAA")),DOVIZ!$1:$1,0),0))</f>
        <v/>
      </c>
      <c r="I5983" s="76" t="str">
        <f t="shared" si="565"/>
        <v/>
      </c>
      <c r="J5983" s="45" t="b">
        <f t="shared" si="563"/>
        <v>0</v>
      </c>
      <c r="K5983" s="45" t="str">
        <f>IF(J5983=FALSE,"",IF(G5983="","",VLOOKUP(F5983,ISLER!$1:$51,2,0)*VLOOKUP(VLOOKUP(F5983,ISLER!$1:$51,3,0),DOVIZ!$1:$4,MATCH(CONCATENATE(TEXT(C5983,"YYYY")," ",TEXT(C5983,"AAAA")),DOVIZ!$1:$1,0),0)))</f>
        <v/>
      </c>
      <c r="L5983" s="45" t="str">
        <f t="shared" si="566"/>
        <v/>
      </c>
      <c r="M5983" s="74">
        <f t="shared" si="568"/>
        <v>46021</v>
      </c>
    </row>
    <row r="5984" spans="1:13" x14ac:dyDescent="0.25">
      <c r="A5984" s="40">
        <v>6048</v>
      </c>
      <c r="B5984" s="40" t="str">
        <f t="shared" si="564"/>
        <v>2025 Aralık</v>
      </c>
      <c r="C5984" s="41">
        <f t="shared" si="567"/>
        <v>46021</v>
      </c>
      <c r="D5984" s="42"/>
      <c r="E5984" s="42"/>
      <c r="F5984" s="42"/>
      <c r="G5984" s="43"/>
      <c r="H5984" s="76" t="str">
        <f>IF(G5984="","",VLOOKUP(F5984,ISLER!$1:$51,MATCH(D5984,ISLER!$1:$1,0)-2,0)*VLOOKUP(VLOOKUP(F5984,ISLER!$1:$51,MATCH(D5984,ISLER!$1:$1,0)-1,0),DOVIZ!$1:$4,MATCH(CONCATENATE(TEXT(C5984,"YYYY")," ",TEXT(C5984,"AAAA")),DOVIZ!$1:$1,0),0))</f>
        <v/>
      </c>
      <c r="I5984" s="76" t="str">
        <f t="shared" si="565"/>
        <v/>
      </c>
      <c r="J5984" s="45" t="b">
        <f t="shared" si="563"/>
        <v>0</v>
      </c>
      <c r="K5984" s="45" t="str">
        <f>IF(J5984=FALSE,"",IF(G5984="","",VLOOKUP(F5984,ISLER!$1:$51,2,0)*VLOOKUP(VLOOKUP(F5984,ISLER!$1:$51,3,0),DOVIZ!$1:$4,MATCH(CONCATENATE(TEXT(C5984,"YYYY")," ",TEXT(C5984,"AAAA")),DOVIZ!$1:$1,0),0)))</f>
        <v/>
      </c>
      <c r="L5984" s="45" t="str">
        <f t="shared" si="566"/>
        <v/>
      </c>
      <c r="M5984" s="74">
        <f t="shared" si="568"/>
        <v>46021</v>
      </c>
    </row>
    <row r="5985" spans="1:13" x14ac:dyDescent="0.25">
      <c r="A5985" s="40">
        <v>6049</v>
      </c>
      <c r="B5985" s="40" t="str">
        <f t="shared" si="564"/>
        <v>2025 Aralık</v>
      </c>
      <c r="C5985" s="41">
        <f t="shared" si="567"/>
        <v>46021</v>
      </c>
      <c r="D5985" s="42"/>
      <c r="E5985" s="42"/>
      <c r="F5985" s="42"/>
      <c r="G5985" s="43"/>
      <c r="H5985" s="76" t="str">
        <f>IF(G5985="","",VLOOKUP(F5985,ISLER!$1:$51,MATCH(D5985,ISLER!$1:$1,0)-2,0)*VLOOKUP(VLOOKUP(F5985,ISLER!$1:$51,MATCH(D5985,ISLER!$1:$1,0)-1,0),DOVIZ!$1:$4,MATCH(CONCATENATE(TEXT(C5985,"YYYY")," ",TEXT(C5985,"AAAA")),DOVIZ!$1:$1,0),0))</f>
        <v/>
      </c>
      <c r="I5985" s="76" t="str">
        <f t="shared" si="565"/>
        <v/>
      </c>
      <c r="J5985" s="45" t="b">
        <f t="shared" si="563"/>
        <v>0</v>
      </c>
      <c r="K5985" s="45" t="str">
        <f>IF(J5985=FALSE,"",IF(G5985="","",VLOOKUP(F5985,ISLER!$1:$51,2,0)*VLOOKUP(VLOOKUP(F5985,ISLER!$1:$51,3,0),DOVIZ!$1:$4,MATCH(CONCATENATE(TEXT(C5985,"YYYY")," ",TEXT(C5985,"AAAA")),DOVIZ!$1:$1,0),0)))</f>
        <v/>
      </c>
      <c r="L5985" s="45" t="str">
        <f t="shared" si="566"/>
        <v/>
      </c>
      <c r="M5985" s="74">
        <f t="shared" si="568"/>
        <v>46021</v>
      </c>
    </row>
    <row r="5986" spans="1:13" x14ac:dyDescent="0.25">
      <c r="A5986" s="40">
        <v>6050</v>
      </c>
      <c r="B5986" s="40" t="str">
        <f t="shared" si="564"/>
        <v>2025 Aralık</v>
      </c>
      <c r="C5986" s="41">
        <f t="shared" si="567"/>
        <v>46021</v>
      </c>
      <c r="D5986" s="42"/>
      <c r="E5986" s="42"/>
      <c r="F5986" s="42"/>
      <c r="G5986" s="43"/>
      <c r="H5986" s="76" t="str">
        <f>IF(G5986="","",VLOOKUP(F5986,ISLER!$1:$51,MATCH(D5986,ISLER!$1:$1,0)-2,0)*VLOOKUP(VLOOKUP(F5986,ISLER!$1:$51,MATCH(D5986,ISLER!$1:$1,0)-1,0),DOVIZ!$1:$4,MATCH(CONCATENATE(TEXT(C5986,"YYYY")," ",TEXT(C5986,"AAAA")),DOVIZ!$1:$1,0),0))</f>
        <v/>
      </c>
      <c r="I5986" s="76" t="str">
        <f t="shared" si="565"/>
        <v/>
      </c>
      <c r="J5986" s="45" t="b">
        <f t="shared" si="563"/>
        <v>0</v>
      </c>
      <c r="K5986" s="45" t="str">
        <f>IF(J5986=FALSE,"",IF(G5986="","",VLOOKUP(F5986,ISLER!$1:$51,2,0)*VLOOKUP(VLOOKUP(F5986,ISLER!$1:$51,3,0),DOVIZ!$1:$4,MATCH(CONCATENATE(TEXT(C5986,"YYYY")," ",TEXT(C5986,"AAAA")),DOVIZ!$1:$1,0),0)))</f>
        <v/>
      </c>
      <c r="L5986" s="45" t="str">
        <f t="shared" si="566"/>
        <v/>
      </c>
      <c r="M5986" s="74">
        <f t="shared" si="568"/>
        <v>46021</v>
      </c>
    </row>
    <row r="5987" spans="1:13" x14ac:dyDescent="0.25">
      <c r="A5987" s="40">
        <v>6051</v>
      </c>
      <c r="B5987" s="40" t="str">
        <f t="shared" si="564"/>
        <v>2025 Aralık</v>
      </c>
      <c r="C5987" s="41">
        <f t="shared" si="567"/>
        <v>46021</v>
      </c>
      <c r="D5987" s="42"/>
      <c r="E5987" s="42"/>
      <c r="F5987" s="42"/>
      <c r="G5987" s="43"/>
      <c r="H5987" s="76" t="str">
        <f>IF(G5987="","",VLOOKUP(F5987,ISLER!$1:$51,MATCH(D5987,ISLER!$1:$1,0)-2,0)*VLOOKUP(VLOOKUP(F5987,ISLER!$1:$51,MATCH(D5987,ISLER!$1:$1,0)-1,0),DOVIZ!$1:$4,MATCH(CONCATENATE(TEXT(C5987,"YYYY")," ",TEXT(C5987,"AAAA")),DOVIZ!$1:$1,0),0))</f>
        <v/>
      </c>
      <c r="I5987" s="76" t="str">
        <f t="shared" si="565"/>
        <v/>
      </c>
      <c r="J5987" s="45" t="b">
        <f t="shared" si="563"/>
        <v>0</v>
      </c>
      <c r="K5987" s="45" t="str">
        <f>IF(J5987=FALSE,"",IF(G5987="","",VLOOKUP(F5987,ISLER!$1:$51,2,0)*VLOOKUP(VLOOKUP(F5987,ISLER!$1:$51,3,0),DOVIZ!$1:$4,MATCH(CONCATENATE(TEXT(C5987,"YYYY")," ",TEXT(C5987,"AAAA")),DOVIZ!$1:$1,0),0)))</f>
        <v/>
      </c>
      <c r="L5987" s="45" t="str">
        <f t="shared" si="566"/>
        <v/>
      </c>
      <c r="M5987" s="74">
        <f t="shared" si="568"/>
        <v>46021</v>
      </c>
    </row>
    <row r="5988" spans="1:13" x14ac:dyDescent="0.25">
      <c r="A5988" s="40">
        <v>6052</v>
      </c>
      <c r="B5988" s="40" t="str">
        <f t="shared" si="564"/>
        <v>2025 Aralık</v>
      </c>
      <c r="C5988" s="41">
        <f t="shared" si="567"/>
        <v>46021</v>
      </c>
      <c r="D5988" s="42"/>
      <c r="E5988" s="42"/>
      <c r="F5988" s="42"/>
      <c r="G5988" s="43"/>
      <c r="H5988" s="76" t="str">
        <f>IF(G5988="","",VLOOKUP(F5988,ISLER!$1:$51,MATCH(D5988,ISLER!$1:$1,0)-2,0)*VLOOKUP(VLOOKUP(F5988,ISLER!$1:$51,MATCH(D5988,ISLER!$1:$1,0)-1,0),DOVIZ!$1:$4,MATCH(CONCATENATE(TEXT(C5988,"YYYY")," ",TEXT(C5988,"AAAA")),DOVIZ!$1:$1,0),0))</f>
        <v/>
      </c>
      <c r="I5988" s="76" t="str">
        <f t="shared" si="565"/>
        <v/>
      </c>
      <c r="J5988" s="45" t="b">
        <f t="shared" si="563"/>
        <v>0</v>
      </c>
      <c r="K5988" s="45" t="str">
        <f>IF(J5988=FALSE,"",IF(G5988="","",VLOOKUP(F5988,ISLER!$1:$51,2,0)*VLOOKUP(VLOOKUP(F5988,ISLER!$1:$51,3,0),DOVIZ!$1:$4,MATCH(CONCATENATE(TEXT(C5988,"YYYY")," ",TEXT(C5988,"AAAA")),DOVIZ!$1:$1,0),0)))</f>
        <v/>
      </c>
      <c r="L5988" s="45" t="str">
        <f t="shared" si="566"/>
        <v/>
      </c>
      <c r="M5988" s="74">
        <f t="shared" si="568"/>
        <v>46021</v>
      </c>
    </row>
    <row r="5989" spans="1:13" x14ac:dyDescent="0.25">
      <c r="A5989" s="40">
        <v>6053</v>
      </c>
      <c r="B5989" s="40" t="str">
        <f t="shared" si="564"/>
        <v>2025 Aralık</v>
      </c>
      <c r="C5989" s="41">
        <f t="shared" si="567"/>
        <v>46021</v>
      </c>
      <c r="D5989" s="42"/>
      <c r="E5989" s="42"/>
      <c r="F5989" s="42"/>
      <c r="G5989" s="43"/>
      <c r="H5989" s="76" t="str">
        <f>IF(G5989="","",VLOOKUP(F5989,ISLER!$1:$51,MATCH(D5989,ISLER!$1:$1,0)-2,0)*VLOOKUP(VLOOKUP(F5989,ISLER!$1:$51,MATCH(D5989,ISLER!$1:$1,0)-1,0),DOVIZ!$1:$4,MATCH(CONCATENATE(TEXT(C5989,"YYYY")," ",TEXT(C5989,"AAAA")),DOVIZ!$1:$1,0),0))</f>
        <v/>
      </c>
      <c r="I5989" s="76" t="str">
        <f t="shared" si="565"/>
        <v/>
      </c>
      <c r="J5989" s="45" t="b">
        <f t="shared" si="563"/>
        <v>0</v>
      </c>
      <c r="K5989" s="45" t="str">
        <f>IF(J5989=FALSE,"",IF(G5989="","",VLOOKUP(F5989,ISLER!$1:$51,2,0)*VLOOKUP(VLOOKUP(F5989,ISLER!$1:$51,3,0),DOVIZ!$1:$4,MATCH(CONCATENATE(TEXT(C5989,"YYYY")," ",TEXT(C5989,"AAAA")),DOVIZ!$1:$1,0),0)))</f>
        <v/>
      </c>
      <c r="L5989" s="45" t="str">
        <f t="shared" si="566"/>
        <v/>
      </c>
      <c r="M5989" s="74">
        <f t="shared" si="568"/>
        <v>46021</v>
      </c>
    </row>
    <row r="5990" spans="1:13" x14ac:dyDescent="0.25">
      <c r="A5990" s="40">
        <v>6054</v>
      </c>
      <c r="B5990" s="40" t="str">
        <f t="shared" si="564"/>
        <v>2025 Aralık</v>
      </c>
      <c r="C5990" s="41">
        <f t="shared" si="567"/>
        <v>46021</v>
      </c>
      <c r="D5990" s="42"/>
      <c r="E5990" s="42"/>
      <c r="F5990" s="42"/>
      <c r="G5990" s="43"/>
      <c r="H5990" s="76" t="str">
        <f>IF(G5990="","",VLOOKUP(F5990,ISLER!$1:$51,MATCH(D5990,ISLER!$1:$1,0)-2,0)*VLOOKUP(VLOOKUP(F5990,ISLER!$1:$51,MATCH(D5990,ISLER!$1:$1,0)-1,0),DOVIZ!$1:$4,MATCH(CONCATENATE(TEXT(C5990,"YYYY")," ",TEXT(C5990,"AAAA")),DOVIZ!$1:$1,0),0))</f>
        <v/>
      </c>
      <c r="I5990" s="76" t="str">
        <f t="shared" si="565"/>
        <v/>
      </c>
      <c r="J5990" s="45" t="b">
        <f t="shared" si="563"/>
        <v>0</v>
      </c>
      <c r="K5990" s="45" t="str">
        <f>IF(J5990=FALSE,"",IF(G5990="","",VLOOKUP(F5990,ISLER!$1:$51,2,0)*VLOOKUP(VLOOKUP(F5990,ISLER!$1:$51,3,0),DOVIZ!$1:$4,MATCH(CONCATENATE(TEXT(C5990,"YYYY")," ",TEXT(C5990,"AAAA")),DOVIZ!$1:$1,0),0)))</f>
        <v/>
      </c>
      <c r="L5990" s="45" t="str">
        <f t="shared" si="566"/>
        <v/>
      </c>
      <c r="M5990" s="74">
        <f t="shared" si="568"/>
        <v>46021</v>
      </c>
    </row>
    <row r="5991" spans="1:13" x14ac:dyDescent="0.25">
      <c r="A5991" s="40">
        <v>6055</v>
      </c>
      <c r="B5991" s="40" t="str">
        <f t="shared" si="564"/>
        <v>2025 Aralık</v>
      </c>
      <c r="C5991" s="41">
        <f t="shared" si="567"/>
        <v>46021</v>
      </c>
      <c r="D5991" s="42"/>
      <c r="E5991" s="42"/>
      <c r="F5991" s="42"/>
      <c r="G5991" s="43"/>
      <c r="H5991" s="76" t="str">
        <f>IF(G5991="","",VLOOKUP(F5991,ISLER!$1:$51,MATCH(D5991,ISLER!$1:$1,0)-2,0)*VLOOKUP(VLOOKUP(F5991,ISLER!$1:$51,MATCH(D5991,ISLER!$1:$1,0)-1,0),DOVIZ!$1:$4,MATCH(CONCATENATE(TEXT(C5991,"YYYY")," ",TEXT(C5991,"AAAA")),DOVIZ!$1:$1,0),0))</f>
        <v/>
      </c>
      <c r="I5991" s="76" t="str">
        <f t="shared" si="565"/>
        <v/>
      </c>
      <c r="J5991" s="45" t="b">
        <f t="shared" si="563"/>
        <v>0</v>
      </c>
      <c r="K5991" s="45" t="str">
        <f>IF(J5991=FALSE,"",IF(G5991="","",VLOOKUP(F5991,ISLER!$1:$51,2,0)*VLOOKUP(VLOOKUP(F5991,ISLER!$1:$51,3,0),DOVIZ!$1:$4,MATCH(CONCATENATE(TEXT(C5991,"YYYY")," ",TEXT(C5991,"AAAA")),DOVIZ!$1:$1,0),0)))</f>
        <v/>
      </c>
      <c r="L5991" s="45" t="str">
        <f t="shared" si="566"/>
        <v/>
      </c>
      <c r="M5991" s="74">
        <f t="shared" si="568"/>
        <v>46021</v>
      </c>
    </row>
    <row r="5992" spans="1:13" x14ac:dyDescent="0.25">
      <c r="A5992" s="40">
        <v>6056</v>
      </c>
      <c r="B5992" s="40" t="str">
        <f t="shared" si="564"/>
        <v>2025 Aralık</v>
      </c>
      <c r="C5992" s="41">
        <f t="shared" si="567"/>
        <v>46021</v>
      </c>
      <c r="D5992" s="42"/>
      <c r="E5992" s="42"/>
      <c r="F5992" s="42"/>
      <c r="G5992" s="43"/>
      <c r="H5992" s="76" t="str">
        <f>IF(G5992="","",VLOOKUP(F5992,ISLER!$1:$51,MATCH(D5992,ISLER!$1:$1,0)-2,0)*VLOOKUP(VLOOKUP(F5992,ISLER!$1:$51,MATCH(D5992,ISLER!$1:$1,0)-1,0),DOVIZ!$1:$4,MATCH(CONCATENATE(TEXT(C5992,"YYYY")," ",TEXT(C5992,"AAAA")),DOVIZ!$1:$1,0),0))</f>
        <v/>
      </c>
      <c r="I5992" s="76" t="str">
        <f t="shared" si="565"/>
        <v/>
      </c>
      <c r="J5992" s="45" t="b">
        <f t="shared" si="563"/>
        <v>0</v>
      </c>
      <c r="K5992" s="45" t="str">
        <f>IF(J5992=FALSE,"",IF(G5992="","",VLOOKUP(F5992,ISLER!$1:$51,2,0)*VLOOKUP(VLOOKUP(F5992,ISLER!$1:$51,3,0),DOVIZ!$1:$4,MATCH(CONCATENATE(TEXT(C5992,"YYYY")," ",TEXT(C5992,"AAAA")),DOVIZ!$1:$1,0),0)))</f>
        <v/>
      </c>
      <c r="L5992" s="45" t="str">
        <f t="shared" si="566"/>
        <v/>
      </c>
      <c r="M5992" s="74">
        <f t="shared" si="568"/>
        <v>46021</v>
      </c>
    </row>
    <row r="5993" spans="1:13" x14ac:dyDescent="0.25">
      <c r="A5993" s="40">
        <v>6057</v>
      </c>
      <c r="B5993" s="40" t="str">
        <f t="shared" si="564"/>
        <v>2025 Aralık</v>
      </c>
      <c r="C5993" s="41">
        <f t="shared" si="567"/>
        <v>46021</v>
      </c>
      <c r="D5993" s="42"/>
      <c r="E5993" s="42"/>
      <c r="F5993" s="42"/>
      <c r="G5993" s="43"/>
      <c r="H5993" s="76" t="str">
        <f>IF(G5993="","",VLOOKUP(F5993,ISLER!$1:$51,MATCH(D5993,ISLER!$1:$1,0)-2,0)*VLOOKUP(VLOOKUP(F5993,ISLER!$1:$51,MATCH(D5993,ISLER!$1:$1,0)-1,0),DOVIZ!$1:$4,MATCH(CONCATENATE(TEXT(C5993,"YYYY")," ",TEXT(C5993,"AAAA")),DOVIZ!$1:$1,0),0))</f>
        <v/>
      </c>
      <c r="I5993" s="76" t="str">
        <f t="shared" si="565"/>
        <v/>
      </c>
      <c r="J5993" s="45" t="b">
        <f t="shared" si="563"/>
        <v>0</v>
      </c>
      <c r="K5993" s="45" t="str">
        <f>IF(J5993=FALSE,"",IF(G5993="","",VLOOKUP(F5993,ISLER!$1:$51,2,0)*VLOOKUP(VLOOKUP(F5993,ISLER!$1:$51,3,0),DOVIZ!$1:$4,MATCH(CONCATENATE(TEXT(C5993,"YYYY")," ",TEXT(C5993,"AAAA")),DOVIZ!$1:$1,0),0)))</f>
        <v/>
      </c>
      <c r="L5993" s="45" t="str">
        <f t="shared" si="566"/>
        <v/>
      </c>
      <c r="M5993" s="74">
        <f t="shared" si="568"/>
        <v>46021</v>
      </c>
    </row>
    <row r="5994" spans="1:13" x14ac:dyDescent="0.25">
      <c r="A5994" s="40">
        <v>6058</v>
      </c>
      <c r="B5994" s="40" t="str">
        <f t="shared" si="564"/>
        <v>2025 Aralık</v>
      </c>
      <c r="C5994" s="41">
        <f t="shared" si="567"/>
        <v>46021</v>
      </c>
      <c r="D5994" s="42"/>
      <c r="E5994" s="42"/>
      <c r="F5994" s="42"/>
      <c r="G5994" s="43"/>
      <c r="H5994" s="76" t="str">
        <f>IF(G5994="","",VLOOKUP(F5994,ISLER!$1:$51,MATCH(D5994,ISLER!$1:$1,0)-2,0)*VLOOKUP(VLOOKUP(F5994,ISLER!$1:$51,MATCH(D5994,ISLER!$1:$1,0)-1,0),DOVIZ!$1:$4,MATCH(CONCATENATE(TEXT(C5994,"YYYY")," ",TEXT(C5994,"AAAA")),DOVIZ!$1:$1,0),0))</f>
        <v/>
      </c>
      <c r="I5994" s="76" t="str">
        <f t="shared" si="565"/>
        <v/>
      </c>
      <c r="J5994" s="45" t="b">
        <f t="shared" si="563"/>
        <v>0</v>
      </c>
      <c r="K5994" s="45" t="str">
        <f>IF(J5994=FALSE,"",IF(G5994="","",VLOOKUP(F5994,ISLER!$1:$51,2,0)*VLOOKUP(VLOOKUP(F5994,ISLER!$1:$51,3,0),DOVIZ!$1:$4,MATCH(CONCATENATE(TEXT(C5994,"YYYY")," ",TEXT(C5994,"AAAA")),DOVIZ!$1:$1,0),0)))</f>
        <v/>
      </c>
      <c r="L5994" s="45" t="str">
        <f t="shared" si="566"/>
        <v/>
      </c>
      <c r="M5994" s="74">
        <f t="shared" si="568"/>
        <v>46021</v>
      </c>
    </row>
    <row r="5995" spans="1:13" x14ac:dyDescent="0.25">
      <c r="A5995" s="40">
        <v>6059</v>
      </c>
      <c r="B5995" s="40" t="str">
        <f t="shared" si="564"/>
        <v>2025 Aralık</v>
      </c>
      <c r="C5995" s="41">
        <f t="shared" si="567"/>
        <v>46021</v>
      </c>
      <c r="D5995" s="42"/>
      <c r="E5995" s="42"/>
      <c r="F5995" s="42"/>
      <c r="G5995" s="43"/>
      <c r="H5995" s="76" t="str">
        <f>IF(G5995="","",VLOOKUP(F5995,ISLER!$1:$51,MATCH(D5995,ISLER!$1:$1,0)-2,0)*VLOOKUP(VLOOKUP(F5995,ISLER!$1:$51,MATCH(D5995,ISLER!$1:$1,0)-1,0),DOVIZ!$1:$4,MATCH(CONCATENATE(TEXT(C5995,"YYYY")," ",TEXT(C5995,"AAAA")),DOVIZ!$1:$1,0),0))</f>
        <v/>
      </c>
      <c r="I5995" s="76" t="str">
        <f t="shared" si="565"/>
        <v/>
      </c>
      <c r="J5995" s="45" t="b">
        <f t="shared" si="563"/>
        <v>0</v>
      </c>
      <c r="K5995" s="45" t="str">
        <f>IF(J5995=FALSE,"",IF(G5995="","",VLOOKUP(F5995,ISLER!$1:$51,2,0)*VLOOKUP(VLOOKUP(F5995,ISLER!$1:$51,3,0),DOVIZ!$1:$4,MATCH(CONCATENATE(TEXT(C5995,"YYYY")," ",TEXT(C5995,"AAAA")),DOVIZ!$1:$1,0),0)))</f>
        <v/>
      </c>
      <c r="L5995" s="45" t="str">
        <f t="shared" si="566"/>
        <v/>
      </c>
      <c r="M5995" s="74">
        <f t="shared" si="568"/>
        <v>46021</v>
      </c>
    </row>
    <row r="5996" spans="1:13" x14ac:dyDescent="0.25">
      <c r="A5996" s="40">
        <v>6060</v>
      </c>
      <c r="B5996" s="40" t="str">
        <f t="shared" si="564"/>
        <v>2025 Aralık</v>
      </c>
      <c r="C5996" s="41">
        <f t="shared" si="567"/>
        <v>46021</v>
      </c>
      <c r="D5996" s="42"/>
      <c r="E5996" s="42"/>
      <c r="F5996" s="42"/>
      <c r="G5996" s="43"/>
      <c r="H5996" s="76" t="str">
        <f>IF(G5996="","",VLOOKUP(F5996,ISLER!$1:$51,MATCH(D5996,ISLER!$1:$1,0)-2,0)*VLOOKUP(VLOOKUP(F5996,ISLER!$1:$51,MATCH(D5996,ISLER!$1:$1,0)-1,0),DOVIZ!$1:$4,MATCH(CONCATENATE(TEXT(C5996,"YYYY")," ",TEXT(C5996,"AAAA")),DOVIZ!$1:$1,0),0))</f>
        <v/>
      </c>
      <c r="I5996" s="76" t="str">
        <f t="shared" si="565"/>
        <v/>
      </c>
      <c r="J5996" s="45" t="b">
        <f t="shared" si="563"/>
        <v>0</v>
      </c>
      <c r="K5996" s="45" t="str">
        <f>IF(J5996=FALSE,"",IF(G5996="","",VLOOKUP(F5996,ISLER!$1:$51,2,0)*VLOOKUP(VLOOKUP(F5996,ISLER!$1:$51,3,0),DOVIZ!$1:$4,MATCH(CONCATENATE(TEXT(C5996,"YYYY")," ",TEXT(C5996,"AAAA")),DOVIZ!$1:$1,0),0)))</f>
        <v/>
      </c>
      <c r="L5996" s="45" t="str">
        <f t="shared" si="566"/>
        <v/>
      </c>
      <c r="M5996" s="74">
        <f t="shared" si="568"/>
        <v>46021</v>
      </c>
    </row>
    <row r="5997" spans="1:13" x14ac:dyDescent="0.25">
      <c r="A5997" s="40">
        <v>6061</v>
      </c>
      <c r="B5997" s="40" t="str">
        <f t="shared" si="564"/>
        <v>2025 Aralık</v>
      </c>
      <c r="C5997" s="41">
        <f t="shared" si="567"/>
        <v>46021</v>
      </c>
      <c r="D5997" s="42"/>
      <c r="E5997" s="42"/>
      <c r="F5997" s="42"/>
      <c r="G5997" s="43"/>
      <c r="H5997" s="76" t="str">
        <f>IF(G5997="","",VLOOKUP(F5997,ISLER!$1:$51,MATCH(D5997,ISLER!$1:$1,0)-2,0)*VLOOKUP(VLOOKUP(F5997,ISLER!$1:$51,MATCH(D5997,ISLER!$1:$1,0)-1,0),DOVIZ!$1:$4,MATCH(CONCATENATE(TEXT(C5997,"YYYY")," ",TEXT(C5997,"AAAA")),DOVIZ!$1:$1,0),0))</f>
        <v/>
      </c>
      <c r="I5997" s="76" t="str">
        <f t="shared" si="565"/>
        <v/>
      </c>
      <c r="J5997" s="45" t="b">
        <f t="shared" si="563"/>
        <v>0</v>
      </c>
      <c r="K5997" s="45" t="str">
        <f>IF(J5997=FALSE,"",IF(G5997="","",VLOOKUP(F5997,ISLER!$1:$51,2,0)*VLOOKUP(VLOOKUP(F5997,ISLER!$1:$51,3,0),DOVIZ!$1:$4,MATCH(CONCATENATE(TEXT(C5997,"YYYY")," ",TEXT(C5997,"AAAA")),DOVIZ!$1:$1,0),0)))</f>
        <v/>
      </c>
      <c r="L5997" s="45" t="str">
        <f t="shared" si="566"/>
        <v/>
      </c>
      <c r="M5997" s="74">
        <f t="shared" si="568"/>
        <v>46021</v>
      </c>
    </row>
    <row r="5998" spans="1:13" x14ac:dyDescent="0.25">
      <c r="A5998" s="40">
        <v>6062</v>
      </c>
      <c r="B5998" s="40" t="str">
        <f t="shared" si="564"/>
        <v>2025 Aralık</v>
      </c>
      <c r="C5998" s="41">
        <f t="shared" si="567"/>
        <v>46021</v>
      </c>
      <c r="D5998" s="42"/>
      <c r="E5998" s="42"/>
      <c r="F5998" s="42"/>
      <c r="G5998" s="43"/>
      <c r="H5998" s="76" t="str">
        <f>IF(G5998="","",VLOOKUP(F5998,ISLER!$1:$51,MATCH(D5998,ISLER!$1:$1,0)-2,0)*VLOOKUP(VLOOKUP(F5998,ISLER!$1:$51,MATCH(D5998,ISLER!$1:$1,0)-1,0),DOVIZ!$1:$4,MATCH(CONCATENATE(TEXT(C5998,"YYYY")," ",TEXT(C5998,"AAAA")),DOVIZ!$1:$1,0),0))</f>
        <v/>
      </c>
      <c r="I5998" s="76" t="str">
        <f t="shared" si="565"/>
        <v/>
      </c>
      <c r="J5998" s="45" t="b">
        <f t="shared" si="563"/>
        <v>0</v>
      </c>
      <c r="K5998" s="45" t="str">
        <f>IF(J5998=FALSE,"",IF(G5998="","",VLOOKUP(F5998,ISLER!$1:$51,2,0)*VLOOKUP(VLOOKUP(F5998,ISLER!$1:$51,3,0),DOVIZ!$1:$4,MATCH(CONCATENATE(TEXT(C5998,"YYYY")," ",TEXT(C5998,"AAAA")),DOVIZ!$1:$1,0),0)))</f>
        <v/>
      </c>
      <c r="L5998" s="45" t="str">
        <f t="shared" si="566"/>
        <v/>
      </c>
      <c r="M5998" s="74">
        <f t="shared" si="568"/>
        <v>46021</v>
      </c>
    </row>
    <row r="5999" spans="1:13" x14ac:dyDescent="0.25">
      <c r="A5999" s="40">
        <v>6063</v>
      </c>
      <c r="B5999" s="40" t="str">
        <f t="shared" si="564"/>
        <v>2025 Aralık</v>
      </c>
      <c r="C5999" s="41">
        <f t="shared" si="567"/>
        <v>46021</v>
      </c>
      <c r="D5999" s="42"/>
      <c r="E5999" s="42"/>
      <c r="F5999" s="42"/>
      <c r="G5999" s="43"/>
      <c r="H5999" s="76" t="str">
        <f>IF(G5999="","",VLOOKUP(F5999,ISLER!$1:$51,MATCH(D5999,ISLER!$1:$1,0)-2,0)*VLOOKUP(VLOOKUP(F5999,ISLER!$1:$51,MATCH(D5999,ISLER!$1:$1,0)-1,0),DOVIZ!$1:$4,MATCH(CONCATENATE(TEXT(C5999,"YYYY")," ",TEXT(C5999,"AAAA")),DOVIZ!$1:$1,0),0))</f>
        <v/>
      </c>
      <c r="I5999" s="76" t="str">
        <f t="shared" si="565"/>
        <v/>
      </c>
      <c r="J5999" s="45" t="b">
        <f t="shared" si="563"/>
        <v>0</v>
      </c>
      <c r="K5999" s="45" t="str">
        <f>IF(J5999=FALSE,"",IF(G5999="","",VLOOKUP(F5999,ISLER!$1:$51,2,0)*VLOOKUP(VLOOKUP(F5999,ISLER!$1:$51,3,0),DOVIZ!$1:$4,MATCH(CONCATENATE(TEXT(C5999,"YYYY")," ",TEXT(C5999,"AAAA")),DOVIZ!$1:$1,0),0)))</f>
        <v/>
      </c>
      <c r="L5999" s="45" t="str">
        <f t="shared" si="566"/>
        <v/>
      </c>
      <c r="M5999" s="74">
        <f t="shared" si="568"/>
        <v>46021</v>
      </c>
    </row>
    <row r="6000" spans="1:13" x14ac:dyDescent="0.25">
      <c r="A6000" s="40">
        <v>6064</v>
      </c>
      <c r="B6000" s="40" t="str">
        <f t="shared" si="564"/>
        <v>2025 Aralık</v>
      </c>
      <c r="C6000" s="41">
        <f t="shared" si="567"/>
        <v>46021</v>
      </c>
      <c r="D6000" s="42"/>
      <c r="E6000" s="42"/>
      <c r="F6000" s="42"/>
      <c r="G6000" s="43"/>
      <c r="H6000" s="76" t="str">
        <f>IF(G6000="","",VLOOKUP(F6000,ISLER!$1:$51,MATCH(D6000,ISLER!$1:$1,0)-2,0)*VLOOKUP(VLOOKUP(F6000,ISLER!$1:$51,MATCH(D6000,ISLER!$1:$1,0)-1,0),DOVIZ!$1:$4,MATCH(CONCATENATE(TEXT(C6000,"YYYY")," ",TEXT(C6000,"AAAA")),DOVIZ!$1:$1,0),0))</f>
        <v/>
      </c>
      <c r="I6000" s="76" t="str">
        <f t="shared" si="565"/>
        <v/>
      </c>
      <c r="J6000" s="45" t="b">
        <f t="shared" si="563"/>
        <v>0</v>
      </c>
      <c r="K6000" s="45" t="str">
        <f>IF(J6000=FALSE,"",IF(G6000="","",VLOOKUP(F6000,ISLER!$1:$51,2,0)*VLOOKUP(VLOOKUP(F6000,ISLER!$1:$51,3,0),DOVIZ!$1:$4,MATCH(CONCATENATE(TEXT(C6000,"YYYY")," ",TEXT(C6000,"AAAA")),DOVIZ!$1:$1,0),0)))</f>
        <v/>
      </c>
      <c r="L6000" s="45" t="str">
        <f t="shared" si="566"/>
        <v/>
      </c>
      <c r="M6000" s="74">
        <f t="shared" si="568"/>
        <v>46021</v>
      </c>
    </row>
    <row r="6001" spans="1:13" x14ac:dyDescent="0.25">
      <c r="A6001" s="40">
        <v>6065</v>
      </c>
      <c r="B6001" s="40" t="str">
        <f t="shared" si="564"/>
        <v>2025 Aralık</v>
      </c>
      <c r="C6001" s="41">
        <f t="shared" si="567"/>
        <v>46021</v>
      </c>
      <c r="D6001" s="42"/>
      <c r="E6001" s="42"/>
      <c r="F6001" s="42"/>
      <c r="G6001" s="43"/>
      <c r="H6001" s="76" t="str">
        <f>IF(G6001="","",VLOOKUP(F6001,ISLER!$1:$51,MATCH(D6001,ISLER!$1:$1,0)-2,0)*VLOOKUP(VLOOKUP(F6001,ISLER!$1:$51,MATCH(D6001,ISLER!$1:$1,0)-1,0),DOVIZ!$1:$4,MATCH(CONCATENATE(TEXT(C6001,"YYYY")," ",TEXT(C6001,"AAAA")),DOVIZ!$1:$1,0),0))</f>
        <v/>
      </c>
      <c r="I6001" s="76" t="str">
        <f t="shared" si="565"/>
        <v/>
      </c>
      <c r="J6001" s="45" t="b">
        <f t="shared" si="563"/>
        <v>0</v>
      </c>
      <c r="K6001" s="45" t="str">
        <f>IF(J6001=FALSE,"",IF(G6001="","",VLOOKUP(F6001,ISLER!$1:$51,2,0)*VLOOKUP(VLOOKUP(F6001,ISLER!$1:$51,3,0),DOVIZ!$1:$4,MATCH(CONCATENATE(TEXT(C6001,"YYYY")," ",TEXT(C6001,"AAAA")),DOVIZ!$1:$1,0),0)))</f>
        <v/>
      </c>
      <c r="L6001" s="45" t="str">
        <f t="shared" si="566"/>
        <v/>
      </c>
      <c r="M6001" s="74">
        <f t="shared" si="568"/>
        <v>46021</v>
      </c>
    </row>
    <row r="6002" spans="1:13" x14ac:dyDescent="0.25">
      <c r="A6002" s="40">
        <v>6066</v>
      </c>
      <c r="B6002" s="40" t="str">
        <f t="shared" si="564"/>
        <v>2025 Aralık</v>
      </c>
      <c r="C6002" s="41">
        <f t="shared" si="567"/>
        <v>46021</v>
      </c>
      <c r="D6002" s="42"/>
      <c r="E6002" s="42"/>
      <c r="F6002" s="42"/>
      <c r="G6002" s="43"/>
      <c r="H6002" s="76" t="str">
        <f>IF(G6002="","",VLOOKUP(F6002,ISLER!$1:$51,MATCH(D6002,ISLER!$1:$1,0)-2,0)*VLOOKUP(VLOOKUP(F6002,ISLER!$1:$51,MATCH(D6002,ISLER!$1:$1,0)-1,0),DOVIZ!$1:$4,MATCH(CONCATENATE(TEXT(C6002,"YYYY")," ",TEXT(C6002,"AAAA")),DOVIZ!$1:$1,0),0))</f>
        <v/>
      </c>
      <c r="I6002" s="76" t="str">
        <f t="shared" si="565"/>
        <v/>
      </c>
      <c r="J6002" s="45" t="b">
        <f t="shared" ref="J6002:J6065" si="569">OR(D6002="DİŞÇİM İSTANBUL EZGİ HANIM",D6002="DİŞÇİM İSTANBUL MERVE HANIM",D6002="DİŞÇİM İSTANBUL BÜŞRA HANIM",D6002="DİŞÇİM İSTANBUL HÜLYA HANIM",D6002="DİŞÇİM İSTANBUL KEMAL BEY",D6002="DİŞÇİM İSTANBUL HAKAN BEY",D6002="DİŞÇİM İSTANBUL MUHAMMED BEY",D6002="DİŞÇİM İSTANBUL MURAT BEY")</f>
        <v>0</v>
      </c>
      <c r="K6002" s="45" t="str">
        <f>IF(J6002=FALSE,"",IF(G6002="","",VLOOKUP(F6002,ISLER!$1:$51,2,0)*VLOOKUP(VLOOKUP(F6002,ISLER!$1:$51,3,0),DOVIZ!$1:$4,MATCH(CONCATENATE(TEXT(C6002,"YYYY")," ",TEXT(C6002,"AAAA")),DOVIZ!$1:$1,0),0)))</f>
        <v/>
      </c>
      <c r="L6002" s="45" t="str">
        <f t="shared" si="566"/>
        <v/>
      </c>
      <c r="M6002" s="74">
        <f t="shared" si="568"/>
        <v>46021</v>
      </c>
    </row>
    <row r="6003" spans="1:13" x14ac:dyDescent="0.25">
      <c r="A6003" s="40">
        <v>6067</v>
      </c>
      <c r="B6003" s="40" t="str">
        <f t="shared" si="564"/>
        <v>2025 Aralık</v>
      </c>
      <c r="C6003" s="41">
        <f t="shared" si="567"/>
        <v>46021</v>
      </c>
      <c r="D6003" s="42"/>
      <c r="E6003" s="42"/>
      <c r="F6003" s="42"/>
      <c r="G6003" s="43"/>
      <c r="H6003" s="76" t="str">
        <f>IF(G6003="","",VLOOKUP(F6003,ISLER!$1:$51,MATCH(D6003,ISLER!$1:$1,0)-2,0)*VLOOKUP(VLOOKUP(F6003,ISLER!$1:$51,MATCH(D6003,ISLER!$1:$1,0)-1,0),DOVIZ!$1:$4,MATCH(CONCATENATE(TEXT(C6003,"YYYY")," ",TEXT(C6003,"AAAA")),DOVIZ!$1:$1,0),0))</f>
        <v/>
      </c>
      <c r="I6003" s="76" t="str">
        <f t="shared" si="565"/>
        <v/>
      </c>
      <c r="J6003" s="45" t="b">
        <f t="shared" si="569"/>
        <v>0</v>
      </c>
      <c r="K6003" s="45" t="str">
        <f>IF(J6003=FALSE,"",IF(G6003="","",VLOOKUP(F6003,ISLER!$1:$51,2,0)*VLOOKUP(VLOOKUP(F6003,ISLER!$1:$51,3,0),DOVIZ!$1:$4,MATCH(CONCATENATE(TEXT(C6003,"YYYY")," ",TEXT(C6003,"AAAA")),DOVIZ!$1:$1,0),0)))</f>
        <v/>
      </c>
      <c r="L6003" s="45" t="str">
        <f t="shared" si="566"/>
        <v/>
      </c>
      <c r="M6003" s="74">
        <f t="shared" si="568"/>
        <v>46021</v>
      </c>
    </row>
    <row r="6004" spans="1:13" x14ac:dyDescent="0.25">
      <c r="A6004" s="40">
        <v>6068</v>
      </c>
      <c r="B6004" s="40" t="str">
        <f t="shared" si="564"/>
        <v>2025 Aralık</v>
      </c>
      <c r="C6004" s="41">
        <f t="shared" si="567"/>
        <v>46021</v>
      </c>
      <c r="D6004" s="42"/>
      <c r="E6004" s="42"/>
      <c r="F6004" s="42"/>
      <c r="G6004" s="43"/>
      <c r="H6004" s="76" t="str">
        <f>IF(G6004="","",VLOOKUP(F6004,ISLER!$1:$51,MATCH(D6004,ISLER!$1:$1,0)-2,0)*VLOOKUP(VLOOKUP(F6004,ISLER!$1:$51,MATCH(D6004,ISLER!$1:$1,0)-1,0),DOVIZ!$1:$4,MATCH(CONCATENATE(TEXT(C6004,"YYYY")," ",TEXT(C6004,"AAAA")),DOVIZ!$1:$1,0),0))</f>
        <v/>
      </c>
      <c r="I6004" s="76" t="str">
        <f t="shared" si="565"/>
        <v/>
      </c>
      <c r="J6004" s="45" t="b">
        <f t="shared" si="569"/>
        <v>0</v>
      </c>
      <c r="K6004" s="45" t="str">
        <f>IF(J6004=FALSE,"",IF(G6004="","",VLOOKUP(F6004,ISLER!$1:$51,2,0)*VLOOKUP(VLOOKUP(F6004,ISLER!$1:$51,3,0),DOVIZ!$1:$4,MATCH(CONCATENATE(TEXT(C6004,"YYYY")," ",TEXT(C6004,"AAAA")),DOVIZ!$1:$1,0),0)))</f>
        <v/>
      </c>
      <c r="L6004" s="45" t="str">
        <f t="shared" si="566"/>
        <v/>
      </c>
      <c r="M6004" s="74">
        <f t="shared" si="568"/>
        <v>46021</v>
      </c>
    </row>
    <row r="6005" spans="1:13" x14ac:dyDescent="0.25">
      <c r="A6005" s="40">
        <v>6069</v>
      </c>
      <c r="B6005" s="40" t="str">
        <f t="shared" si="564"/>
        <v>2025 Aralık</v>
      </c>
      <c r="C6005" s="41">
        <f t="shared" si="567"/>
        <v>46021</v>
      </c>
      <c r="D6005" s="42"/>
      <c r="E6005" s="42"/>
      <c r="F6005" s="42"/>
      <c r="G6005" s="43"/>
      <c r="H6005" s="76" t="str">
        <f>IF(G6005="","",VLOOKUP(F6005,ISLER!$1:$51,MATCH(D6005,ISLER!$1:$1,0)-2,0)*VLOOKUP(VLOOKUP(F6005,ISLER!$1:$51,MATCH(D6005,ISLER!$1:$1,0)-1,0),DOVIZ!$1:$4,MATCH(CONCATENATE(TEXT(C6005,"YYYY")," ",TEXT(C6005,"AAAA")),DOVIZ!$1:$1,0),0))</f>
        <v/>
      </c>
      <c r="I6005" s="76" t="str">
        <f t="shared" si="565"/>
        <v/>
      </c>
      <c r="J6005" s="45" t="b">
        <f t="shared" si="569"/>
        <v>0</v>
      </c>
      <c r="K6005" s="45" t="str">
        <f>IF(J6005=FALSE,"",IF(G6005="","",VLOOKUP(F6005,ISLER!$1:$51,2,0)*VLOOKUP(VLOOKUP(F6005,ISLER!$1:$51,3,0),DOVIZ!$1:$4,MATCH(CONCATENATE(TEXT(C6005,"YYYY")," ",TEXT(C6005,"AAAA")),DOVIZ!$1:$1,0),0)))</f>
        <v/>
      </c>
      <c r="L6005" s="45" t="str">
        <f t="shared" si="566"/>
        <v/>
      </c>
      <c r="M6005" s="74">
        <f t="shared" si="568"/>
        <v>46021</v>
      </c>
    </row>
    <row r="6006" spans="1:13" x14ac:dyDescent="0.25">
      <c r="A6006" s="40">
        <v>6070</v>
      </c>
      <c r="B6006" s="40" t="str">
        <f t="shared" si="564"/>
        <v>2025 Aralık</v>
      </c>
      <c r="C6006" s="41">
        <f t="shared" si="567"/>
        <v>46021</v>
      </c>
      <c r="D6006" s="42"/>
      <c r="E6006" s="42"/>
      <c r="F6006" s="42"/>
      <c r="G6006" s="43"/>
      <c r="H6006" s="76" t="str">
        <f>IF(G6006="","",VLOOKUP(F6006,ISLER!$1:$51,MATCH(D6006,ISLER!$1:$1,0)-2,0)*VLOOKUP(VLOOKUP(F6006,ISLER!$1:$51,MATCH(D6006,ISLER!$1:$1,0)-1,0),DOVIZ!$1:$4,MATCH(CONCATENATE(TEXT(C6006,"YYYY")," ",TEXT(C6006,"AAAA")),DOVIZ!$1:$1,0),0))</f>
        <v/>
      </c>
      <c r="I6006" s="76" t="str">
        <f t="shared" si="565"/>
        <v/>
      </c>
      <c r="J6006" s="45" t="b">
        <f t="shared" si="569"/>
        <v>0</v>
      </c>
      <c r="K6006" s="45" t="str">
        <f>IF(J6006=FALSE,"",IF(G6006="","",VLOOKUP(F6006,ISLER!$1:$51,2,0)*VLOOKUP(VLOOKUP(F6006,ISLER!$1:$51,3,0),DOVIZ!$1:$4,MATCH(CONCATENATE(TEXT(C6006,"YYYY")," ",TEXT(C6006,"AAAA")),DOVIZ!$1:$1,0),0)))</f>
        <v/>
      </c>
      <c r="L6006" s="45" t="str">
        <f t="shared" si="566"/>
        <v/>
      </c>
      <c r="M6006" s="74">
        <f t="shared" si="568"/>
        <v>46021</v>
      </c>
    </row>
    <row r="6007" spans="1:13" x14ac:dyDescent="0.25">
      <c r="A6007" s="40">
        <v>6071</v>
      </c>
      <c r="B6007" s="40" t="str">
        <f t="shared" si="564"/>
        <v>2025 Aralık</v>
      </c>
      <c r="C6007" s="41">
        <f t="shared" si="567"/>
        <v>46021</v>
      </c>
      <c r="D6007" s="42"/>
      <c r="E6007" s="42"/>
      <c r="F6007" s="42"/>
      <c r="G6007" s="43"/>
      <c r="H6007" s="76" t="str">
        <f>IF(G6007="","",VLOOKUP(F6007,ISLER!$1:$51,MATCH(D6007,ISLER!$1:$1,0)-2,0)*VLOOKUP(VLOOKUP(F6007,ISLER!$1:$51,MATCH(D6007,ISLER!$1:$1,0)-1,0),DOVIZ!$1:$4,MATCH(CONCATENATE(TEXT(C6007,"YYYY")," ",TEXT(C6007,"AAAA")),DOVIZ!$1:$1,0),0))</f>
        <v/>
      </c>
      <c r="I6007" s="76" t="str">
        <f t="shared" si="565"/>
        <v/>
      </c>
      <c r="J6007" s="45" t="b">
        <f t="shared" si="569"/>
        <v>0</v>
      </c>
      <c r="K6007" s="45" t="str">
        <f>IF(J6007=FALSE,"",IF(G6007="","",VLOOKUP(F6007,ISLER!$1:$51,2,0)*VLOOKUP(VLOOKUP(F6007,ISLER!$1:$51,3,0),DOVIZ!$1:$4,MATCH(CONCATENATE(TEXT(C6007,"YYYY")," ",TEXT(C6007,"AAAA")),DOVIZ!$1:$1,0),0)))</f>
        <v/>
      </c>
      <c r="L6007" s="45" t="str">
        <f t="shared" si="566"/>
        <v/>
      </c>
      <c r="M6007" s="74">
        <f t="shared" si="568"/>
        <v>46021</v>
      </c>
    </row>
    <row r="6008" spans="1:13" x14ac:dyDescent="0.25">
      <c r="A6008" s="40">
        <v>6072</v>
      </c>
      <c r="B6008" s="40" t="str">
        <f t="shared" si="564"/>
        <v>2025 Aralık</v>
      </c>
      <c r="C6008" s="41">
        <f t="shared" si="567"/>
        <v>46021</v>
      </c>
      <c r="D6008" s="42"/>
      <c r="E6008" s="42"/>
      <c r="F6008" s="42"/>
      <c r="G6008" s="43"/>
      <c r="H6008" s="76" t="str">
        <f>IF(G6008="","",VLOOKUP(F6008,ISLER!$1:$51,MATCH(D6008,ISLER!$1:$1,0)-2,0)*VLOOKUP(VLOOKUP(F6008,ISLER!$1:$51,MATCH(D6008,ISLER!$1:$1,0)-1,0),DOVIZ!$1:$4,MATCH(CONCATENATE(TEXT(C6008,"YYYY")," ",TEXT(C6008,"AAAA")),DOVIZ!$1:$1,0),0))</f>
        <v/>
      </c>
      <c r="I6008" s="76" t="str">
        <f t="shared" si="565"/>
        <v/>
      </c>
      <c r="J6008" s="45" t="b">
        <f t="shared" si="569"/>
        <v>0</v>
      </c>
      <c r="K6008" s="45" t="str">
        <f>IF(J6008=FALSE,"",IF(G6008="","",VLOOKUP(F6008,ISLER!$1:$51,2,0)*VLOOKUP(VLOOKUP(F6008,ISLER!$1:$51,3,0),DOVIZ!$1:$4,MATCH(CONCATENATE(TEXT(C6008,"YYYY")," ",TEXT(C6008,"AAAA")),DOVIZ!$1:$1,0),0)))</f>
        <v/>
      </c>
      <c r="L6008" s="45" t="str">
        <f t="shared" si="566"/>
        <v/>
      </c>
      <c r="M6008" s="74">
        <f t="shared" si="568"/>
        <v>46021</v>
      </c>
    </row>
    <row r="6009" spans="1:13" x14ac:dyDescent="0.25">
      <c r="A6009" s="40">
        <v>6073</v>
      </c>
      <c r="B6009" s="40" t="str">
        <f t="shared" si="564"/>
        <v>2025 Aralık</v>
      </c>
      <c r="C6009" s="41">
        <f t="shared" si="567"/>
        <v>46021</v>
      </c>
      <c r="D6009" s="42"/>
      <c r="E6009" s="42"/>
      <c r="F6009" s="42"/>
      <c r="G6009" s="43"/>
      <c r="H6009" s="76" t="str">
        <f>IF(G6009="","",VLOOKUP(F6009,ISLER!$1:$51,MATCH(D6009,ISLER!$1:$1,0)-2,0)*VLOOKUP(VLOOKUP(F6009,ISLER!$1:$51,MATCH(D6009,ISLER!$1:$1,0)-1,0),DOVIZ!$1:$4,MATCH(CONCATENATE(TEXT(C6009,"YYYY")," ",TEXT(C6009,"AAAA")),DOVIZ!$1:$1,0),0))</f>
        <v/>
      </c>
      <c r="I6009" s="76" t="str">
        <f t="shared" si="565"/>
        <v/>
      </c>
      <c r="J6009" s="45" t="b">
        <f t="shared" si="569"/>
        <v>0</v>
      </c>
      <c r="K6009" s="45" t="str">
        <f>IF(J6009=FALSE,"",IF(G6009="","",VLOOKUP(F6009,ISLER!$1:$51,2,0)*VLOOKUP(VLOOKUP(F6009,ISLER!$1:$51,3,0),DOVIZ!$1:$4,MATCH(CONCATENATE(TEXT(C6009,"YYYY")," ",TEXT(C6009,"AAAA")),DOVIZ!$1:$1,0),0)))</f>
        <v/>
      </c>
      <c r="L6009" s="45" t="str">
        <f t="shared" si="566"/>
        <v/>
      </c>
      <c r="M6009" s="74">
        <f t="shared" si="568"/>
        <v>46021</v>
      </c>
    </row>
    <row r="6010" spans="1:13" x14ac:dyDescent="0.25">
      <c r="A6010" s="40">
        <v>6074</v>
      </c>
      <c r="B6010" s="40" t="str">
        <f t="shared" si="564"/>
        <v>2025 Aralık</v>
      </c>
      <c r="C6010" s="41">
        <f t="shared" si="567"/>
        <v>46021</v>
      </c>
      <c r="D6010" s="42"/>
      <c r="E6010" s="42"/>
      <c r="F6010" s="42"/>
      <c r="G6010" s="43"/>
      <c r="H6010" s="76" t="str">
        <f>IF(G6010="","",VLOOKUP(F6010,ISLER!$1:$51,MATCH(D6010,ISLER!$1:$1,0)-2,0)*VLOOKUP(VLOOKUP(F6010,ISLER!$1:$51,MATCH(D6010,ISLER!$1:$1,0)-1,0),DOVIZ!$1:$4,MATCH(CONCATENATE(TEXT(C6010,"YYYY")," ",TEXT(C6010,"AAAA")),DOVIZ!$1:$1,0),0))</f>
        <v/>
      </c>
      <c r="I6010" s="76" t="str">
        <f t="shared" si="565"/>
        <v/>
      </c>
      <c r="J6010" s="45" t="b">
        <f t="shared" si="569"/>
        <v>0</v>
      </c>
      <c r="K6010" s="45" t="str">
        <f>IF(J6010=FALSE,"",IF(G6010="","",VLOOKUP(F6010,ISLER!$1:$51,2,0)*VLOOKUP(VLOOKUP(F6010,ISLER!$1:$51,3,0),DOVIZ!$1:$4,MATCH(CONCATENATE(TEXT(C6010,"YYYY")," ",TEXT(C6010,"AAAA")),DOVIZ!$1:$1,0),0)))</f>
        <v/>
      </c>
      <c r="L6010" s="45" t="str">
        <f t="shared" si="566"/>
        <v/>
      </c>
      <c r="M6010" s="74">
        <f t="shared" si="568"/>
        <v>46021</v>
      </c>
    </row>
    <row r="6011" spans="1:13" x14ac:dyDescent="0.25">
      <c r="A6011" s="40">
        <v>6075</v>
      </c>
      <c r="B6011" s="40" t="str">
        <f t="shared" si="564"/>
        <v>2025 Aralık</v>
      </c>
      <c r="C6011" s="41">
        <f t="shared" si="567"/>
        <v>46021</v>
      </c>
      <c r="D6011" s="42"/>
      <c r="E6011" s="42"/>
      <c r="F6011" s="42"/>
      <c r="G6011" s="43"/>
      <c r="H6011" s="76" t="str">
        <f>IF(G6011="","",VLOOKUP(F6011,ISLER!$1:$51,MATCH(D6011,ISLER!$1:$1,0)-2,0)*VLOOKUP(VLOOKUP(F6011,ISLER!$1:$51,MATCH(D6011,ISLER!$1:$1,0)-1,0),DOVIZ!$1:$4,MATCH(CONCATENATE(TEXT(C6011,"YYYY")," ",TEXT(C6011,"AAAA")),DOVIZ!$1:$1,0),0))</f>
        <v/>
      </c>
      <c r="I6011" s="76" t="str">
        <f t="shared" si="565"/>
        <v/>
      </c>
      <c r="J6011" s="45" t="b">
        <f t="shared" si="569"/>
        <v>0</v>
      </c>
      <c r="K6011" s="45" t="str">
        <f>IF(J6011=FALSE,"",IF(G6011="","",VLOOKUP(F6011,ISLER!$1:$51,2,0)*VLOOKUP(VLOOKUP(F6011,ISLER!$1:$51,3,0),DOVIZ!$1:$4,MATCH(CONCATENATE(TEXT(C6011,"YYYY")," ",TEXT(C6011,"AAAA")),DOVIZ!$1:$1,0),0)))</f>
        <v/>
      </c>
      <c r="L6011" s="45" t="str">
        <f t="shared" si="566"/>
        <v/>
      </c>
      <c r="M6011" s="74">
        <f t="shared" si="568"/>
        <v>46021</v>
      </c>
    </row>
    <row r="6012" spans="1:13" x14ac:dyDescent="0.25">
      <c r="A6012" s="40">
        <v>6076</v>
      </c>
      <c r="B6012" s="40" t="str">
        <f t="shared" si="564"/>
        <v>2025 Aralık</v>
      </c>
      <c r="C6012" s="41">
        <f t="shared" si="567"/>
        <v>46021</v>
      </c>
      <c r="D6012" s="42"/>
      <c r="E6012" s="42"/>
      <c r="F6012" s="42"/>
      <c r="G6012" s="43"/>
      <c r="H6012" s="76" t="str">
        <f>IF(G6012="","",VLOOKUP(F6012,ISLER!$1:$51,MATCH(D6012,ISLER!$1:$1,0)-2,0)*VLOOKUP(VLOOKUP(F6012,ISLER!$1:$51,MATCH(D6012,ISLER!$1:$1,0)-1,0),DOVIZ!$1:$4,MATCH(CONCATENATE(TEXT(C6012,"YYYY")," ",TEXT(C6012,"AAAA")),DOVIZ!$1:$1,0),0))</f>
        <v/>
      </c>
      <c r="I6012" s="76" t="str">
        <f t="shared" si="565"/>
        <v/>
      </c>
      <c r="J6012" s="45" t="b">
        <f t="shared" si="569"/>
        <v>0</v>
      </c>
      <c r="K6012" s="45" t="str">
        <f>IF(J6012=FALSE,"",IF(G6012="","",VLOOKUP(F6012,ISLER!$1:$51,2,0)*VLOOKUP(VLOOKUP(F6012,ISLER!$1:$51,3,0),DOVIZ!$1:$4,MATCH(CONCATENATE(TEXT(C6012,"YYYY")," ",TEXT(C6012,"AAAA")),DOVIZ!$1:$1,0),0)))</f>
        <v/>
      </c>
      <c r="L6012" s="45" t="str">
        <f t="shared" si="566"/>
        <v/>
      </c>
      <c r="M6012" s="74">
        <f t="shared" si="568"/>
        <v>46021</v>
      </c>
    </row>
    <row r="6013" spans="1:13" x14ac:dyDescent="0.25">
      <c r="A6013" s="40">
        <v>6077</v>
      </c>
      <c r="B6013" s="40" t="str">
        <f t="shared" si="564"/>
        <v>2025 Aralık</v>
      </c>
      <c r="C6013" s="41">
        <f t="shared" si="567"/>
        <v>46021</v>
      </c>
      <c r="D6013" s="42"/>
      <c r="E6013" s="42"/>
      <c r="F6013" s="42"/>
      <c r="G6013" s="43"/>
      <c r="H6013" s="76" t="str">
        <f>IF(G6013="","",VLOOKUP(F6013,ISLER!$1:$51,MATCH(D6013,ISLER!$1:$1,0)-2,0)*VLOOKUP(VLOOKUP(F6013,ISLER!$1:$51,MATCH(D6013,ISLER!$1:$1,0)-1,0),DOVIZ!$1:$4,MATCH(CONCATENATE(TEXT(C6013,"YYYY")," ",TEXT(C6013,"AAAA")),DOVIZ!$1:$1,0),0))</f>
        <v/>
      </c>
      <c r="I6013" s="76" t="str">
        <f t="shared" si="565"/>
        <v/>
      </c>
      <c r="J6013" s="45" t="b">
        <f t="shared" si="569"/>
        <v>0</v>
      </c>
      <c r="K6013" s="45" t="str">
        <f>IF(J6013=FALSE,"",IF(G6013="","",VLOOKUP(F6013,ISLER!$1:$51,2,0)*VLOOKUP(VLOOKUP(F6013,ISLER!$1:$51,3,0),DOVIZ!$1:$4,MATCH(CONCATENATE(TEXT(C6013,"YYYY")," ",TEXT(C6013,"AAAA")),DOVIZ!$1:$1,0),0)))</f>
        <v/>
      </c>
      <c r="L6013" s="45" t="str">
        <f t="shared" si="566"/>
        <v/>
      </c>
      <c r="M6013" s="74">
        <f t="shared" si="568"/>
        <v>46021</v>
      </c>
    </row>
    <row r="6014" spans="1:13" x14ac:dyDescent="0.25">
      <c r="A6014" s="40">
        <v>6078</v>
      </c>
      <c r="B6014" s="40" t="str">
        <f t="shared" si="564"/>
        <v>2025 Aralık</v>
      </c>
      <c r="C6014" s="41">
        <f t="shared" si="567"/>
        <v>46021</v>
      </c>
      <c r="D6014" s="42"/>
      <c r="E6014" s="42"/>
      <c r="F6014" s="42"/>
      <c r="G6014" s="43"/>
      <c r="H6014" s="76" t="str">
        <f>IF(G6014="","",VLOOKUP(F6014,ISLER!$1:$51,MATCH(D6014,ISLER!$1:$1,0)-2,0)*VLOOKUP(VLOOKUP(F6014,ISLER!$1:$51,MATCH(D6014,ISLER!$1:$1,0)-1,0),DOVIZ!$1:$4,MATCH(CONCATENATE(TEXT(C6014,"YYYY")," ",TEXT(C6014,"AAAA")),DOVIZ!$1:$1,0),0))</f>
        <v/>
      </c>
      <c r="I6014" s="76" t="str">
        <f t="shared" si="565"/>
        <v/>
      </c>
      <c r="J6014" s="45" t="b">
        <f t="shared" si="569"/>
        <v>0</v>
      </c>
      <c r="K6014" s="45" t="str">
        <f>IF(J6014=FALSE,"",IF(G6014="","",VLOOKUP(F6014,ISLER!$1:$51,2,0)*VLOOKUP(VLOOKUP(F6014,ISLER!$1:$51,3,0),DOVIZ!$1:$4,MATCH(CONCATENATE(TEXT(C6014,"YYYY")," ",TEXT(C6014,"AAAA")),DOVIZ!$1:$1,0),0)))</f>
        <v/>
      </c>
      <c r="L6014" s="45" t="str">
        <f t="shared" si="566"/>
        <v/>
      </c>
      <c r="M6014" s="74">
        <f t="shared" si="568"/>
        <v>46021</v>
      </c>
    </row>
    <row r="6015" spans="1:13" x14ac:dyDescent="0.25">
      <c r="A6015" s="40">
        <v>6079</v>
      </c>
      <c r="B6015" s="40" t="str">
        <f t="shared" si="564"/>
        <v>2025 Aralık</v>
      </c>
      <c r="C6015" s="41">
        <f t="shared" si="567"/>
        <v>46021</v>
      </c>
      <c r="D6015" s="42"/>
      <c r="E6015" s="42"/>
      <c r="F6015" s="42"/>
      <c r="G6015" s="43"/>
      <c r="H6015" s="76" t="str">
        <f>IF(G6015="","",VLOOKUP(F6015,ISLER!$1:$51,MATCH(D6015,ISLER!$1:$1,0)-2,0)*VLOOKUP(VLOOKUP(F6015,ISLER!$1:$51,MATCH(D6015,ISLER!$1:$1,0)-1,0),DOVIZ!$1:$4,MATCH(CONCATENATE(TEXT(C6015,"YYYY")," ",TEXT(C6015,"AAAA")),DOVIZ!$1:$1,0),0))</f>
        <v/>
      </c>
      <c r="I6015" s="76" t="str">
        <f t="shared" si="565"/>
        <v/>
      </c>
      <c r="J6015" s="45" t="b">
        <f t="shared" si="569"/>
        <v>0</v>
      </c>
      <c r="K6015" s="45" t="str">
        <f>IF(J6015=FALSE,"",IF(G6015="","",VLOOKUP(F6015,ISLER!$1:$51,2,0)*VLOOKUP(VLOOKUP(F6015,ISLER!$1:$51,3,0),DOVIZ!$1:$4,MATCH(CONCATENATE(TEXT(C6015,"YYYY")," ",TEXT(C6015,"AAAA")),DOVIZ!$1:$1,0),0)))</f>
        <v/>
      </c>
      <c r="L6015" s="45" t="str">
        <f t="shared" si="566"/>
        <v/>
      </c>
      <c r="M6015" s="74">
        <f t="shared" si="568"/>
        <v>46021</v>
      </c>
    </row>
    <row r="6016" spans="1:13" x14ac:dyDescent="0.25">
      <c r="A6016" s="40">
        <v>6080</v>
      </c>
      <c r="B6016" s="40" t="str">
        <f t="shared" si="564"/>
        <v>2025 Aralık</v>
      </c>
      <c r="C6016" s="41">
        <f t="shared" si="567"/>
        <v>46021</v>
      </c>
      <c r="D6016" s="42"/>
      <c r="E6016" s="42"/>
      <c r="F6016" s="42"/>
      <c r="G6016" s="43"/>
      <c r="H6016" s="76" t="str">
        <f>IF(G6016="","",VLOOKUP(F6016,ISLER!$1:$51,MATCH(D6016,ISLER!$1:$1,0)-2,0)*VLOOKUP(VLOOKUP(F6016,ISLER!$1:$51,MATCH(D6016,ISLER!$1:$1,0)-1,0),DOVIZ!$1:$4,MATCH(CONCATENATE(TEXT(C6016,"YYYY")," ",TEXT(C6016,"AAAA")),DOVIZ!$1:$1,0),0))</f>
        <v/>
      </c>
      <c r="I6016" s="76" t="str">
        <f t="shared" si="565"/>
        <v/>
      </c>
      <c r="J6016" s="45" t="b">
        <f t="shared" si="569"/>
        <v>0</v>
      </c>
      <c r="K6016" s="45" t="str">
        <f>IF(J6016=FALSE,"",IF(G6016="","",VLOOKUP(F6016,ISLER!$1:$51,2,0)*VLOOKUP(VLOOKUP(F6016,ISLER!$1:$51,3,0),DOVIZ!$1:$4,MATCH(CONCATENATE(TEXT(C6016,"YYYY")," ",TEXT(C6016,"AAAA")),DOVIZ!$1:$1,0),0)))</f>
        <v/>
      </c>
      <c r="L6016" s="45" t="str">
        <f t="shared" si="566"/>
        <v/>
      </c>
      <c r="M6016" s="74">
        <f t="shared" si="568"/>
        <v>46021</v>
      </c>
    </row>
    <row r="6017" spans="1:13" x14ac:dyDescent="0.25">
      <c r="A6017" s="40">
        <v>6081</v>
      </c>
      <c r="B6017" s="40" t="str">
        <f t="shared" ref="B6017:B6080" si="570">CONCATENATE(TEXT(C6017,"YYYY")," ",TEXT(C6017,"AAAA"))</f>
        <v>2025 Aralık</v>
      </c>
      <c r="C6017" s="41">
        <f t="shared" si="567"/>
        <v>46021</v>
      </c>
      <c r="D6017" s="42"/>
      <c r="E6017" s="42"/>
      <c r="F6017" s="42"/>
      <c r="G6017" s="43"/>
      <c r="H6017" s="76" t="str">
        <f>IF(G6017="","",VLOOKUP(F6017,ISLER!$1:$51,MATCH(D6017,ISLER!$1:$1,0)-2,0)*VLOOKUP(VLOOKUP(F6017,ISLER!$1:$51,MATCH(D6017,ISLER!$1:$1,0)-1,0),DOVIZ!$1:$4,MATCH(CONCATENATE(TEXT(C6017,"YYYY")," ",TEXT(C6017,"AAAA")),DOVIZ!$1:$1,0),0))</f>
        <v/>
      </c>
      <c r="I6017" s="76" t="str">
        <f t="shared" ref="I6017:I6080" si="571">IF(G6017="","",G6017*H6017)</f>
        <v/>
      </c>
      <c r="J6017" s="45" t="b">
        <f t="shared" si="569"/>
        <v>0</v>
      </c>
      <c r="K6017" s="45" t="str">
        <f>IF(J6017=FALSE,"",IF(G6017="","",VLOOKUP(F6017,ISLER!$1:$51,2,0)*VLOOKUP(VLOOKUP(F6017,ISLER!$1:$51,3,0),DOVIZ!$1:$4,MATCH(CONCATENATE(TEXT(C6017,"YYYY")," ",TEXT(C6017,"AAAA")),DOVIZ!$1:$1,0),0)))</f>
        <v/>
      </c>
      <c r="L6017" s="45" t="str">
        <f t="shared" ref="L6017:L6080" si="572">IF(K6017="","",G6017*K6017)</f>
        <v/>
      </c>
      <c r="M6017" s="74">
        <f t="shared" si="568"/>
        <v>46021</v>
      </c>
    </row>
    <row r="6018" spans="1:13" x14ac:dyDescent="0.25">
      <c r="A6018" s="40">
        <v>6082</v>
      </c>
      <c r="B6018" s="40" t="str">
        <f t="shared" si="570"/>
        <v>2025 Aralık</v>
      </c>
      <c r="C6018" s="41">
        <f t="shared" si="567"/>
        <v>46021</v>
      </c>
      <c r="D6018" s="42"/>
      <c r="E6018" s="42"/>
      <c r="F6018" s="42"/>
      <c r="G6018" s="43"/>
      <c r="H6018" s="76" t="str">
        <f>IF(G6018="","",VLOOKUP(F6018,ISLER!$1:$51,MATCH(D6018,ISLER!$1:$1,0)-2,0)*VLOOKUP(VLOOKUP(F6018,ISLER!$1:$51,MATCH(D6018,ISLER!$1:$1,0)-1,0),DOVIZ!$1:$4,MATCH(CONCATENATE(TEXT(C6018,"YYYY")," ",TEXT(C6018,"AAAA")),DOVIZ!$1:$1,0),0))</f>
        <v/>
      </c>
      <c r="I6018" s="76" t="str">
        <f t="shared" si="571"/>
        <v/>
      </c>
      <c r="J6018" s="45" t="b">
        <f t="shared" si="569"/>
        <v>0</v>
      </c>
      <c r="K6018" s="45" t="str">
        <f>IF(J6018=FALSE,"",IF(G6018="","",VLOOKUP(F6018,ISLER!$1:$51,2,0)*VLOOKUP(VLOOKUP(F6018,ISLER!$1:$51,3,0),DOVIZ!$1:$4,MATCH(CONCATENATE(TEXT(C6018,"YYYY")," ",TEXT(C6018,"AAAA")),DOVIZ!$1:$1,0),0)))</f>
        <v/>
      </c>
      <c r="L6018" s="45" t="str">
        <f t="shared" si="572"/>
        <v/>
      </c>
      <c r="M6018" s="74">
        <f t="shared" si="568"/>
        <v>46021</v>
      </c>
    </row>
    <row r="6019" spans="1:13" x14ac:dyDescent="0.25">
      <c r="A6019" s="40">
        <v>6083</v>
      </c>
      <c r="B6019" s="40" t="str">
        <f t="shared" si="570"/>
        <v>2025 Aralık</v>
      </c>
      <c r="C6019" s="41">
        <f t="shared" si="567"/>
        <v>46021</v>
      </c>
      <c r="D6019" s="42"/>
      <c r="E6019" s="42"/>
      <c r="F6019" s="42"/>
      <c r="G6019" s="43"/>
      <c r="H6019" s="76" t="str">
        <f>IF(G6019="","",VLOOKUP(F6019,ISLER!$1:$51,MATCH(D6019,ISLER!$1:$1,0)-2,0)*VLOOKUP(VLOOKUP(F6019,ISLER!$1:$51,MATCH(D6019,ISLER!$1:$1,0)-1,0),DOVIZ!$1:$4,MATCH(CONCATENATE(TEXT(C6019,"YYYY")," ",TEXT(C6019,"AAAA")),DOVIZ!$1:$1,0),0))</f>
        <v/>
      </c>
      <c r="I6019" s="76" t="str">
        <f t="shared" si="571"/>
        <v/>
      </c>
      <c r="J6019" s="45" t="b">
        <f t="shared" si="569"/>
        <v>0</v>
      </c>
      <c r="K6019" s="45" t="str">
        <f>IF(J6019=FALSE,"",IF(G6019="","",VLOOKUP(F6019,ISLER!$1:$51,2,0)*VLOOKUP(VLOOKUP(F6019,ISLER!$1:$51,3,0),DOVIZ!$1:$4,MATCH(CONCATENATE(TEXT(C6019,"YYYY")," ",TEXT(C6019,"AAAA")),DOVIZ!$1:$1,0),0)))</f>
        <v/>
      </c>
      <c r="L6019" s="45" t="str">
        <f t="shared" si="572"/>
        <v/>
      </c>
      <c r="M6019" s="74">
        <f t="shared" si="568"/>
        <v>46021</v>
      </c>
    </row>
    <row r="6020" spans="1:13" x14ac:dyDescent="0.25">
      <c r="A6020" s="40">
        <v>6084</v>
      </c>
      <c r="B6020" s="40" t="str">
        <f t="shared" si="570"/>
        <v>2025 Aralık</v>
      </c>
      <c r="C6020" s="41">
        <f t="shared" ref="C6020:C6083" si="573">C6019</f>
        <v>46021</v>
      </c>
      <c r="D6020" s="42"/>
      <c r="E6020" s="42"/>
      <c r="F6020" s="42"/>
      <c r="G6020" s="43"/>
      <c r="H6020" s="76" t="str">
        <f>IF(G6020="","",VLOOKUP(F6020,ISLER!$1:$51,MATCH(D6020,ISLER!$1:$1,0)-2,0)*VLOOKUP(VLOOKUP(F6020,ISLER!$1:$51,MATCH(D6020,ISLER!$1:$1,0)-1,0),DOVIZ!$1:$4,MATCH(CONCATENATE(TEXT(C6020,"YYYY")," ",TEXT(C6020,"AAAA")),DOVIZ!$1:$1,0),0))</f>
        <v/>
      </c>
      <c r="I6020" s="76" t="str">
        <f t="shared" si="571"/>
        <v/>
      </c>
      <c r="J6020" s="45" t="b">
        <f t="shared" si="569"/>
        <v>0</v>
      </c>
      <c r="K6020" s="45" t="str">
        <f>IF(J6020=FALSE,"",IF(G6020="","",VLOOKUP(F6020,ISLER!$1:$51,2,0)*VLOOKUP(VLOOKUP(F6020,ISLER!$1:$51,3,0),DOVIZ!$1:$4,MATCH(CONCATENATE(TEXT(C6020,"YYYY")," ",TEXT(C6020,"AAAA")),DOVIZ!$1:$1,0),0)))</f>
        <v/>
      </c>
      <c r="L6020" s="45" t="str">
        <f t="shared" si="572"/>
        <v/>
      </c>
      <c r="M6020" s="74">
        <f t="shared" ref="M6020:M6083" si="574">C6020</f>
        <v>46021</v>
      </c>
    </row>
    <row r="6021" spans="1:13" x14ac:dyDescent="0.25">
      <c r="A6021" s="40">
        <v>6085</v>
      </c>
      <c r="B6021" s="40" t="str">
        <f t="shared" si="570"/>
        <v>2025 Aralık</v>
      </c>
      <c r="C6021" s="41">
        <f t="shared" si="573"/>
        <v>46021</v>
      </c>
      <c r="D6021" s="42"/>
      <c r="E6021" s="42"/>
      <c r="F6021" s="42"/>
      <c r="G6021" s="43"/>
      <c r="H6021" s="76" t="str">
        <f>IF(G6021="","",VLOOKUP(F6021,ISLER!$1:$51,MATCH(D6021,ISLER!$1:$1,0)-2,0)*VLOOKUP(VLOOKUP(F6021,ISLER!$1:$51,MATCH(D6021,ISLER!$1:$1,0)-1,0),DOVIZ!$1:$4,MATCH(CONCATENATE(TEXT(C6021,"YYYY")," ",TEXT(C6021,"AAAA")),DOVIZ!$1:$1,0),0))</f>
        <v/>
      </c>
      <c r="I6021" s="76" t="str">
        <f t="shared" si="571"/>
        <v/>
      </c>
      <c r="J6021" s="45" t="b">
        <f t="shared" si="569"/>
        <v>0</v>
      </c>
      <c r="K6021" s="45" t="str">
        <f>IF(J6021=FALSE,"",IF(G6021="","",VLOOKUP(F6021,ISLER!$1:$51,2,0)*VLOOKUP(VLOOKUP(F6021,ISLER!$1:$51,3,0),DOVIZ!$1:$4,MATCH(CONCATENATE(TEXT(C6021,"YYYY")," ",TEXT(C6021,"AAAA")),DOVIZ!$1:$1,0),0)))</f>
        <v/>
      </c>
      <c r="L6021" s="45" t="str">
        <f t="shared" si="572"/>
        <v/>
      </c>
      <c r="M6021" s="74">
        <f t="shared" si="574"/>
        <v>46021</v>
      </c>
    </row>
    <row r="6022" spans="1:13" x14ac:dyDescent="0.25">
      <c r="A6022" s="40">
        <v>6086</v>
      </c>
      <c r="B6022" s="40" t="str">
        <f t="shared" si="570"/>
        <v>2025 Aralık</v>
      </c>
      <c r="C6022" s="41">
        <f t="shared" si="573"/>
        <v>46021</v>
      </c>
      <c r="D6022" s="42"/>
      <c r="E6022" s="42"/>
      <c r="F6022" s="42"/>
      <c r="G6022" s="43"/>
      <c r="H6022" s="76" t="str">
        <f>IF(G6022="","",VLOOKUP(F6022,ISLER!$1:$51,MATCH(D6022,ISLER!$1:$1,0)-2,0)*VLOOKUP(VLOOKUP(F6022,ISLER!$1:$51,MATCH(D6022,ISLER!$1:$1,0)-1,0),DOVIZ!$1:$4,MATCH(CONCATENATE(TEXT(C6022,"YYYY")," ",TEXT(C6022,"AAAA")),DOVIZ!$1:$1,0),0))</f>
        <v/>
      </c>
      <c r="I6022" s="76" t="str">
        <f t="shared" si="571"/>
        <v/>
      </c>
      <c r="J6022" s="45" t="b">
        <f t="shared" si="569"/>
        <v>0</v>
      </c>
      <c r="K6022" s="45" t="str">
        <f>IF(J6022=FALSE,"",IF(G6022="","",VLOOKUP(F6022,ISLER!$1:$51,2,0)*VLOOKUP(VLOOKUP(F6022,ISLER!$1:$51,3,0),DOVIZ!$1:$4,MATCH(CONCATENATE(TEXT(C6022,"YYYY")," ",TEXT(C6022,"AAAA")),DOVIZ!$1:$1,0),0)))</f>
        <v/>
      </c>
      <c r="L6022" s="45" t="str">
        <f t="shared" si="572"/>
        <v/>
      </c>
      <c r="M6022" s="74">
        <f t="shared" si="574"/>
        <v>46021</v>
      </c>
    </row>
    <row r="6023" spans="1:13" x14ac:dyDescent="0.25">
      <c r="A6023" s="40">
        <v>6087</v>
      </c>
      <c r="B6023" s="40" t="str">
        <f t="shared" si="570"/>
        <v>2025 Aralık</v>
      </c>
      <c r="C6023" s="41">
        <f t="shared" si="573"/>
        <v>46021</v>
      </c>
      <c r="D6023" s="42"/>
      <c r="E6023" s="42"/>
      <c r="F6023" s="42"/>
      <c r="G6023" s="43"/>
      <c r="H6023" s="76" t="str">
        <f>IF(G6023="","",VLOOKUP(F6023,ISLER!$1:$51,MATCH(D6023,ISLER!$1:$1,0)-2,0)*VLOOKUP(VLOOKUP(F6023,ISLER!$1:$51,MATCH(D6023,ISLER!$1:$1,0)-1,0),DOVIZ!$1:$4,MATCH(CONCATENATE(TEXT(C6023,"YYYY")," ",TEXT(C6023,"AAAA")),DOVIZ!$1:$1,0),0))</f>
        <v/>
      </c>
      <c r="I6023" s="76" t="str">
        <f t="shared" si="571"/>
        <v/>
      </c>
      <c r="J6023" s="45" t="b">
        <f t="shared" si="569"/>
        <v>0</v>
      </c>
      <c r="K6023" s="45" t="str">
        <f>IF(J6023=FALSE,"",IF(G6023="","",VLOOKUP(F6023,ISLER!$1:$51,2,0)*VLOOKUP(VLOOKUP(F6023,ISLER!$1:$51,3,0),DOVIZ!$1:$4,MATCH(CONCATENATE(TEXT(C6023,"YYYY")," ",TEXT(C6023,"AAAA")),DOVIZ!$1:$1,0),0)))</f>
        <v/>
      </c>
      <c r="L6023" s="45" t="str">
        <f t="shared" si="572"/>
        <v/>
      </c>
      <c r="M6023" s="74">
        <f t="shared" si="574"/>
        <v>46021</v>
      </c>
    </row>
    <row r="6024" spans="1:13" x14ac:dyDescent="0.25">
      <c r="A6024" s="40">
        <v>6088</v>
      </c>
      <c r="B6024" s="40" t="str">
        <f t="shared" si="570"/>
        <v>2025 Aralık</v>
      </c>
      <c r="C6024" s="41">
        <f t="shared" si="573"/>
        <v>46021</v>
      </c>
      <c r="D6024" s="42"/>
      <c r="E6024" s="42"/>
      <c r="F6024" s="42"/>
      <c r="G6024" s="43"/>
      <c r="H6024" s="76" t="str">
        <f>IF(G6024="","",VLOOKUP(F6024,ISLER!$1:$51,MATCH(D6024,ISLER!$1:$1,0)-2,0)*VLOOKUP(VLOOKUP(F6024,ISLER!$1:$51,MATCH(D6024,ISLER!$1:$1,0)-1,0),DOVIZ!$1:$4,MATCH(CONCATENATE(TEXT(C6024,"YYYY")," ",TEXT(C6024,"AAAA")),DOVIZ!$1:$1,0),0))</f>
        <v/>
      </c>
      <c r="I6024" s="76" t="str">
        <f t="shared" si="571"/>
        <v/>
      </c>
      <c r="J6024" s="45" t="b">
        <f t="shared" si="569"/>
        <v>0</v>
      </c>
      <c r="K6024" s="45" t="str">
        <f>IF(J6024=FALSE,"",IF(G6024="","",VLOOKUP(F6024,ISLER!$1:$51,2,0)*VLOOKUP(VLOOKUP(F6024,ISLER!$1:$51,3,0),DOVIZ!$1:$4,MATCH(CONCATENATE(TEXT(C6024,"YYYY")," ",TEXT(C6024,"AAAA")),DOVIZ!$1:$1,0),0)))</f>
        <v/>
      </c>
      <c r="L6024" s="45" t="str">
        <f t="shared" si="572"/>
        <v/>
      </c>
      <c r="M6024" s="74">
        <f t="shared" si="574"/>
        <v>46021</v>
      </c>
    </row>
    <row r="6025" spans="1:13" x14ac:dyDescent="0.25">
      <c r="A6025" s="40">
        <v>6089</v>
      </c>
      <c r="B6025" s="40" t="str">
        <f t="shared" si="570"/>
        <v>2025 Aralık</v>
      </c>
      <c r="C6025" s="41">
        <f t="shared" si="573"/>
        <v>46021</v>
      </c>
      <c r="D6025" s="42"/>
      <c r="E6025" s="42"/>
      <c r="F6025" s="42"/>
      <c r="G6025" s="43"/>
      <c r="H6025" s="76" t="str">
        <f>IF(G6025="","",VLOOKUP(F6025,ISLER!$1:$51,MATCH(D6025,ISLER!$1:$1,0)-2,0)*VLOOKUP(VLOOKUP(F6025,ISLER!$1:$51,MATCH(D6025,ISLER!$1:$1,0)-1,0),DOVIZ!$1:$4,MATCH(CONCATENATE(TEXT(C6025,"YYYY")," ",TEXT(C6025,"AAAA")),DOVIZ!$1:$1,0),0))</f>
        <v/>
      </c>
      <c r="I6025" s="76" t="str">
        <f t="shared" si="571"/>
        <v/>
      </c>
      <c r="J6025" s="45" t="b">
        <f t="shared" si="569"/>
        <v>0</v>
      </c>
      <c r="K6025" s="45" t="str">
        <f>IF(J6025=FALSE,"",IF(G6025="","",VLOOKUP(F6025,ISLER!$1:$51,2,0)*VLOOKUP(VLOOKUP(F6025,ISLER!$1:$51,3,0),DOVIZ!$1:$4,MATCH(CONCATENATE(TEXT(C6025,"YYYY")," ",TEXT(C6025,"AAAA")),DOVIZ!$1:$1,0),0)))</f>
        <v/>
      </c>
      <c r="L6025" s="45" t="str">
        <f t="shared" si="572"/>
        <v/>
      </c>
      <c r="M6025" s="74">
        <f t="shared" si="574"/>
        <v>46021</v>
      </c>
    </row>
    <row r="6026" spans="1:13" x14ac:dyDescent="0.25">
      <c r="A6026" s="40">
        <v>6090</v>
      </c>
      <c r="B6026" s="40" t="str">
        <f t="shared" si="570"/>
        <v>2025 Aralık</v>
      </c>
      <c r="C6026" s="41">
        <f t="shared" si="573"/>
        <v>46021</v>
      </c>
      <c r="D6026" s="42"/>
      <c r="E6026" s="42"/>
      <c r="F6026" s="42"/>
      <c r="G6026" s="43"/>
      <c r="H6026" s="76" t="str">
        <f>IF(G6026="","",VLOOKUP(F6026,ISLER!$1:$51,MATCH(D6026,ISLER!$1:$1,0)-2,0)*VLOOKUP(VLOOKUP(F6026,ISLER!$1:$51,MATCH(D6026,ISLER!$1:$1,0)-1,0),DOVIZ!$1:$4,MATCH(CONCATENATE(TEXT(C6026,"YYYY")," ",TEXT(C6026,"AAAA")),DOVIZ!$1:$1,0),0))</f>
        <v/>
      </c>
      <c r="I6026" s="76" t="str">
        <f t="shared" si="571"/>
        <v/>
      </c>
      <c r="J6026" s="45" t="b">
        <f t="shared" si="569"/>
        <v>0</v>
      </c>
      <c r="K6026" s="45" t="str">
        <f>IF(J6026=FALSE,"",IF(G6026="","",VLOOKUP(F6026,ISLER!$1:$51,2,0)*VLOOKUP(VLOOKUP(F6026,ISLER!$1:$51,3,0),DOVIZ!$1:$4,MATCH(CONCATENATE(TEXT(C6026,"YYYY")," ",TEXT(C6026,"AAAA")),DOVIZ!$1:$1,0),0)))</f>
        <v/>
      </c>
      <c r="L6026" s="45" t="str">
        <f t="shared" si="572"/>
        <v/>
      </c>
      <c r="M6026" s="74">
        <f t="shared" si="574"/>
        <v>46021</v>
      </c>
    </row>
    <row r="6027" spans="1:13" x14ac:dyDescent="0.25">
      <c r="A6027" s="40">
        <v>6091</v>
      </c>
      <c r="B6027" s="40" t="str">
        <f t="shared" si="570"/>
        <v>2025 Aralık</v>
      </c>
      <c r="C6027" s="41">
        <f t="shared" si="573"/>
        <v>46021</v>
      </c>
      <c r="D6027" s="42"/>
      <c r="E6027" s="42"/>
      <c r="F6027" s="42"/>
      <c r="G6027" s="43"/>
      <c r="H6027" s="76" t="str">
        <f>IF(G6027="","",VLOOKUP(F6027,ISLER!$1:$51,MATCH(D6027,ISLER!$1:$1,0)-2,0)*VLOOKUP(VLOOKUP(F6027,ISLER!$1:$51,MATCH(D6027,ISLER!$1:$1,0)-1,0),DOVIZ!$1:$4,MATCH(CONCATENATE(TEXT(C6027,"YYYY")," ",TEXT(C6027,"AAAA")),DOVIZ!$1:$1,0),0))</f>
        <v/>
      </c>
      <c r="I6027" s="76" t="str">
        <f t="shared" si="571"/>
        <v/>
      </c>
      <c r="J6027" s="45" t="b">
        <f t="shared" si="569"/>
        <v>0</v>
      </c>
      <c r="K6027" s="45" t="str">
        <f>IF(J6027=FALSE,"",IF(G6027="","",VLOOKUP(F6027,ISLER!$1:$51,2,0)*VLOOKUP(VLOOKUP(F6027,ISLER!$1:$51,3,0),DOVIZ!$1:$4,MATCH(CONCATENATE(TEXT(C6027,"YYYY")," ",TEXT(C6027,"AAAA")),DOVIZ!$1:$1,0),0)))</f>
        <v/>
      </c>
      <c r="L6027" s="45" t="str">
        <f t="shared" si="572"/>
        <v/>
      </c>
      <c r="M6027" s="74">
        <f t="shared" si="574"/>
        <v>46021</v>
      </c>
    </row>
    <row r="6028" spans="1:13" x14ac:dyDescent="0.25">
      <c r="A6028" s="40">
        <v>6092</v>
      </c>
      <c r="B6028" s="40" t="str">
        <f t="shared" si="570"/>
        <v>2025 Aralık</v>
      </c>
      <c r="C6028" s="41">
        <f t="shared" si="573"/>
        <v>46021</v>
      </c>
      <c r="D6028" s="42"/>
      <c r="E6028" s="42"/>
      <c r="F6028" s="42"/>
      <c r="G6028" s="43"/>
      <c r="H6028" s="76" t="str">
        <f>IF(G6028="","",VLOOKUP(F6028,ISLER!$1:$51,MATCH(D6028,ISLER!$1:$1,0)-2,0)*VLOOKUP(VLOOKUP(F6028,ISLER!$1:$51,MATCH(D6028,ISLER!$1:$1,0)-1,0),DOVIZ!$1:$4,MATCH(CONCATENATE(TEXT(C6028,"YYYY")," ",TEXT(C6028,"AAAA")),DOVIZ!$1:$1,0),0))</f>
        <v/>
      </c>
      <c r="I6028" s="76" t="str">
        <f t="shared" si="571"/>
        <v/>
      </c>
      <c r="J6028" s="45" t="b">
        <f t="shared" si="569"/>
        <v>0</v>
      </c>
      <c r="K6028" s="45" t="str">
        <f>IF(J6028=FALSE,"",IF(G6028="","",VLOOKUP(F6028,ISLER!$1:$51,2,0)*VLOOKUP(VLOOKUP(F6028,ISLER!$1:$51,3,0),DOVIZ!$1:$4,MATCH(CONCATENATE(TEXT(C6028,"YYYY")," ",TEXT(C6028,"AAAA")),DOVIZ!$1:$1,0),0)))</f>
        <v/>
      </c>
      <c r="L6028" s="45" t="str">
        <f t="shared" si="572"/>
        <v/>
      </c>
      <c r="M6028" s="74">
        <f t="shared" si="574"/>
        <v>46021</v>
      </c>
    </row>
    <row r="6029" spans="1:13" x14ac:dyDescent="0.25">
      <c r="A6029" s="40">
        <v>6093</v>
      </c>
      <c r="B6029" s="40" t="str">
        <f t="shared" si="570"/>
        <v>2025 Aralık</v>
      </c>
      <c r="C6029" s="41">
        <f t="shared" si="573"/>
        <v>46021</v>
      </c>
      <c r="D6029" s="42"/>
      <c r="E6029" s="42"/>
      <c r="F6029" s="42"/>
      <c r="G6029" s="43"/>
      <c r="H6029" s="76" t="str">
        <f>IF(G6029="","",VLOOKUP(F6029,ISLER!$1:$51,MATCH(D6029,ISLER!$1:$1,0)-2,0)*VLOOKUP(VLOOKUP(F6029,ISLER!$1:$51,MATCH(D6029,ISLER!$1:$1,0)-1,0),DOVIZ!$1:$4,MATCH(CONCATENATE(TEXT(C6029,"YYYY")," ",TEXT(C6029,"AAAA")),DOVIZ!$1:$1,0),0))</f>
        <v/>
      </c>
      <c r="I6029" s="76" t="str">
        <f t="shared" si="571"/>
        <v/>
      </c>
      <c r="J6029" s="45" t="b">
        <f t="shared" si="569"/>
        <v>0</v>
      </c>
      <c r="K6029" s="45" t="str">
        <f>IF(J6029=FALSE,"",IF(G6029="","",VLOOKUP(F6029,ISLER!$1:$51,2,0)*VLOOKUP(VLOOKUP(F6029,ISLER!$1:$51,3,0),DOVIZ!$1:$4,MATCH(CONCATENATE(TEXT(C6029,"YYYY")," ",TEXT(C6029,"AAAA")),DOVIZ!$1:$1,0),0)))</f>
        <v/>
      </c>
      <c r="L6029" s="45" t="str">
        <f t="shared" si="572"/>
        <v/>
      </c>
      <c r="M6029" s="74">
        <f t="shared" si="574"/>
        <v>46021</v>
      </c>
    </row>
    <row r="6030" spans="1:13" x14ac:dyDescent="0.25">
      <c r="A6030" s="40">
        <v>6094</v>
      </c>
      <c r="B6030" s="40" t="str">
        <f t="shared" si="570"/>
        <v>2025 Aralık</v>
      </c>
      <c r="C6030" s="41">
        <f t="shared" si="573"/>
        <v>46021</v>
      </c>
      <c r="D6030" s="42"/>
      <c r="E6030" s="42"/>
      <c r="F6030" s="42"/>
      <c r="G6030" s="43"/>
      <c r="H6030" s="76" t="str">
        <f>IF(G6030="","",VLOOKUP(F6030,ISLER!$1:$51,MATCH(D6030,ISLER!$1:$1,0)-2,0)*VLOOKUP(VLOOKUP(F6030,ISLER!$1:$51,MATCH(D6030,ISLER!$1:$1,0)-1,0),DOVIZ!$1:$4,MATCH(CONCATENATE(TEXT(C6030,"YYYY")," ",TEXT(C6030,"AAAA")),DOVIZ!$1:$1,0),0))</f>
        <v/>
      </c>
      <c r="I6030" s="76" t="str">
        <f t="shared" si="571"/>
        <v/>
      </c>
      <c r="J6030" s="45" t="b">
        <f t="shared" si="569"/>
        <v>0</v>
      </c>
      <c r="K6030" s="45" t="str">
        <f>IF(J6030=FALSE,"",IF(G6030="","",VLOOKUP(F6030,ISLER!$1:$51,2,0)*VLOOKUP(VLOOKUP(F6030,ISLER!$1:$51,3,0),DOVIZ!$1:$4,MATCH(CONCATENATE(TEXT(C6030,"YYYY")," ",TEXT(C6030,"AAAA")),DOVIZ!$1:$1,0),0)))</f>
        <v/>
      </c>
      <c r="L6030" s="45" t="str">
        <f t="shared" si="572"/>
        <v/>
      </c>
      <c r="M6030" s="74">
        <f t="shared" si="574"/>
        <v>46021</v>
      </c>
    </row>
    <row r="6031" spans="1:13" x14ac:dyDescent="0.25">
      <c r="A6031" s="40">
        <v>6095</v>
      </c>
      <c r="B6031" s="40" t="str">
        <f t="shared" si="570"/>
        <v>2025 Aralık</v>
      </c>
      <c r="C6031" s="41">
        <f t="shared" si="573"/>
        <v>46021</v>
      </c>
      <c r="D6031" s="42"/>
      <c r="E6031" s="42"/>
      <c r="F6031" s="42"/>
      <c r="G6031" s="43"/>
      <c r="H6031" s="76" t="str">
        <f>IF(G6031="","",VLOOKUP(F6031,ISLER!$1:$51,MATCH(D6031,ISLER!$1:$1,0)-2,0)*VLOOKUP(VLOOKUP(F6031,ISLER!$1:$51,MATCH(D6031,ISLER!$1:$1,0)-1,0),DOVIZ!$1:$4,MATCH(CONCATENATE(TEXT(C6031,"YYYY")," ",TEXT(C6031,"AAAA")),DOVIZ!$1:$1,0),0))</f>
        <v/>
      </c>
      <c r="I6031" s="76" t="str">
        <f t="shared" si="571"/>
        <v/>
      </c>
      <c r="J6031" s="45" t="b">
        <f t="shared" si="569"/>
        <v>0</v>
      </c>
      <c r="K6031" s="45" t="str">
        <f>IF(J6031=FALSE,"",IF(G6031="","",VLOOKUP(F6031,ISLER!$1:$51,2,0)*VLOOKUP(VLOOKUP(F6031,ISLER!$1:$51,3,0),DOVIZ!$1:$4,MATCH(CONCATENATE(TEXT(C6031,"YYYY")," ",TEXT(C6031,"AAAA")),DOVIZ!$1:$1,0),0)))</f>
        <v/>
      </c>
      <c r="L6031" s="45" t="str">
        <f t="shared" si="572"/>
        <v/>
      </c>
      <c r="M6031" s="74">
        <f t="shared" si="574"/>
        <v>46021</v>
      </c>
    </row>
    <row r="6032" spans="1:13" x14ac:dyDescent="0.25">
      <c r="A6032" s="40">
        <v>6096</v>
      </c>
      <c r="B6032" s="40" t="str">
        <f t="shared" si="570"/>
        <v>2025 Aralık</v>
      </c>
      <c r="C6032" s="41">
        <f t="shared" si="573"/>
        <v>46021</v>
      </c>
      <c r="D6032" s="42"/>
      <c r="E6032" s="42"/>
      <c r="F6032" s="42"/>
      <c r="G6032" s="43"/>
      <c r="H6032" s="76" t="str">
        <f>IF(G6032="","",VLOOKUP(F6032,ISLER!$1:$51,MATCH(D6032,ISLER!$1:$1,0)-2,0)*VLOOKUP(VLOOKUP(F6032,ISLER!$1:$51,MATCH(D6032,ISLER!$1:$1,0)-1,0),DOVIZ!$1:$4,MATCH(CONCATENATE(TEXT(C6032,"YYYY")," ",TEXT(C6032,"AAAA")),DOVIZ!$1:$1,0),0))</f>
        <v/>
      </c>
      <c r="I6032" s="76" t="str">
        <f t="shared" si="571"/>
        <v/>
      </c>
      <c r="J6032" s="45" t="b">
        <f t="shared" si="569"/>
        <v>0</v>
      </c>
      <c r="K6032" s="45" t="str">
        <f>IF(J6032=FALSE,"",IF(G6032="","",VLOOKUP(F6032,ISLER!$1:$51,2,0)*VLOOKUP(VLOOKUP(F6032,ISLER!$1:$51,3,0),DOVIZ!$1:$4,MATCH(CONCATENATE(TEXT(C6032,"YYYY")," ",TEXT(C6032,"AAAA")),DOVIZ!$1:$1,0),0)))</f>
        <v/>
      </c>
      <c r="L6032" s="45" t="str">
        <f t="shared" si="572"/>
        <v/>
      </c>
      <c r="M6032" s="74">
        <f t="shared" si="574"/>
        <v>46021</v>
      </c>
    </row>
    <row r="6033" spans="1:13" x14ac:dyDescent="0.25">
      <c r="A6033" s="40">
        <v>6097</v>
      </c>
      <c r="B6033" s="40" t="str">
        <f t="shared" si="570"/>
        <v>2025 Aralık</v>
      </c>
      <c r="C6033" s="41">
        <f t="shared" si="573"/>
        <v>46021</v>
      </c>
      <c r="D6033" s="42"/>
      <c r="E6033" s="42"/>
      <c r="F6033" s="42"/>
      <c r="G6033" s="43"/>
      <c r="H6033" s="76" t="str">
        <f>IF(G6033="","",VLOOKUP(F6033,ISLER!$1:$51,MATCH(D6033,ISLER!$1:$1,0)-2,0)*VLOOKUP(VLOOKUP(F6033,ISLER!$1:$51,MATCH(D6033,ISLER!$1:$1,0)-1,0),DOVIZ!$1:$4,MATCH(CONCATENATE(TEXT(C6033,"YYYY")," ",TEXT(C6033,"AAAA")),DOVIZ!$1:$1,0),0))</f>
        <v/>
      </c>
      <c r="I6033" s="76" t="str">
        <f t="shared" si="571"/>
        <v/>
      </c>
      <c r="J6033" s="45" t="b">
        <f t="shared" si="569"/>
        <v>0</v>
      </c>
      <c r="K6033" s="45" t="str">
        <f>IF(J6033=FALSE,"",IF(G6033="","",VLOOKUP(F6033,ISLER!$1:$51,2,0)*VLOOKUP(VLOOKUP(F6033,ISLER!$1:$51,3,0),DOVIZ!$1:$4,MATCH(CONCATENATE(TEXT(C6033,"YYYY")," ",TEXT(C6033,"AAAA")),DOVIZ!$1:$1,0),0)))</f>
        <v/>
      </c>
      <c r="L6033" s="45" t="str">
        <f t="shared" si="572"/>
        <v/>
      </c>
      <c r="M6033" s="74">
        <f t="shared" si="574"/>
        <v>46021</v>
      </c>
    </row>
    <row r="6034" spans="1:13" x14ac:dyDescent="0.25">
      <c r="A6034" s="40">
        <v>6098</v>
      </c>
      <c r="B6034" s="40" t="str">
        <f t="shared" si="570"/>
        <v>2025 Aralık</v>
      </c>
      <c r="C6034" s="41">
        <f t="shared" si="573"/>
        <v>46021</v>
      </c>
      <c r="D6034" s="42"/>
      <c r="E6034" s="42"/>
      <c r="F6034" s="42"/>
      <c r="G6034" s="43"/>
      <c r="H6034" s="76" t="str">
        <f>IF(G6034="","",VLOOKUP(F6034,ISLER!$1:$51,MATCH(D6034,ISLER!$1:$1,0)-2,0)*VLOOKUP(VLOOKUP(F6034,ISLER!$1:$51,MATCH(D6034,ISLER!$1:$1,0)-1,0),DOVIZ!$1:$4,MATCH(CONCATENATE(TEXT(C6034,"YYYY")," ",TEXT(C6034,"AAAA")),DOVIZ!$1:$1,0),0))</f>
        <v/>
      </c>
      <c r="I6034" s="76" t="str">
        <f t="shared" si="571"/>
        <v/>
      </c>
      <c r="J6034" s="45" t="b">
        <f t="shared" si="569"/>
        <v>0</v>
      </c>
      <c r="K6034" s="45" t="str">
        <f>IF(J6034=FALSE,"",IF(G6034="","",VLOOKUP(F6034,ISLER!$1:$51,2,0)*VLOOKUP(VLOOKUP(F6034,ISLER!$1:$51,3,0),DOVIZ!$1:$4,MATCH(CONCATENATE(TEXT(C6034,"YYYY")," ",TEXT(C6034,"AAAA")),DOVIZ!$1:$1,0),0)))</f>
        <v/>
      </c>
      <c r="L6034" s="45" t="str">
        <f t="shared" si="572"/>
        <v/>
      </c>
      <c r="M6034" s="74">
        <f t="shared" si="574"/>
        <v>46021</v>
      </c>
    </row>
    <row r="6035" spans="1:13" x14ac:dyDescent="0.25">
      <c r="A6035" s="40">
        <v>6099</v>
      </c>
      <c r="B6035" s="40" t="str">
        <f t="shared" si="570"/>
        <v>2025 Aralık</v>
      </c>
      <c r="C6035" s="41">
        <f t="shared" si="573"/>
        <v>46021</v>
      </c>
      <c r="D6035" s="42"/>
      <c r="E6035" s="42"/>
      <c r="F6035" s="42"/>
      <c r="G6035" s="43"/>
      <c r="H6035" s="76" t="str">
        <f>IF(G6035="","",VLOOKUP(F6035,ISLER!$1:$51,MATCH(D6035,ISLER!$1:$1,0)-2,0)*VLOOKUP(VLOOKUP(F6035,ISLER!$1:$51,MATCH(D6035,ISLER!$1:$1,0)-1,0),DOVIZ!$1:$4,MATCH(CONCATENATE(TEXT(C6035,"YYYY")," ",TEXT(C6035,"AAAA")),DOVIZ!$1:$1,0),0))</f>
        <v/>
      </c>
      <c r="I6035" s="76" t="str">
        <f t="shared" si="571"/>
        <v/>
      </c>
      <c r="J6035" s="45" t="b">
        <f t="shared" si="569"/>
        <v>0</v>
      </c>
      <c r="K6035" s="45" t="str">
        <f>IF(J6035=FALSE,"",IF(G6035="","",VLOOKUP(F6035,ISLER!$1:$51,2,0)*VLOOKUP(VLOOKUP(F6035,ISLER!$1:$51,3,0),DOVIZ!$1:$4,MATCH(CONCATENATE(TEXT(C6035,"YYYY")," ",TEXT(C6035,"AAAA")),DOVIZ!$1:$1,0),0)))</f>
        <v/>
      </c>
      <c r="L6035" s="45" t="str">
        <f t="shared" si="572"/>
        <v/>
      </c>
      <c r="M6035" s="74">
        <f t="shared" si="574"/>
        <v>46021</v>
      </c>
    </row>
    <row r="6036" spans="1:13" x14ac:dyDescent="0.25">
      <c r="A6036" s="40">
        <v>6100</v>
      </c>
      <c r="B6036" s="40" t="str">
        <f t="shared" si="570"/>
        <v>2025 Aralık</v>
      </c>
      <c r="C6036" s="41">
        <f t="shared" si="573"/>
        <v>46021</v>
      </c>
      <c r="D6036" s="42"/>
      <c r="E6036" s="42"/>
      <c r="F6036" s="42"/>
      <c r="G6036" s="43"/>
      <c r="H6036" s="76" t="str">
        <f>IF(G6036="","",VLOOKUP(F6036,ISLER!$1:$51,MATCH(D6036,ISLER!$1:$1,0)-2,0)*VLOOKUP(VLOOKUP(F6036,ISLER!$1:$51,MATCH(D6036,ISLER!$1:$1,0)-1,0),DOVIZ!$1:$4,MATCH(CONCATENATE(TEXT(C6036,"YYYY")," ",TEXT(C6036,"AAAA")),DOVIZ!$1:$1,0),0))</f>
        <v/>
      </c>
      <c r="I6036" s="76" t="str">
        <f t="shared" si="571"/>
        <v/>
      </c>
      <c r="J6036" s="45" t="b">
        <f t="shared" si="569"/>
        <v>0</v>
      </c>
      <c r="K6036" s="45" t="str">
        <f>IF(J6036=FALSE,"",IF(G6036="","",VLOOKUP(F6036,ISLER!$1:$51,2,0)*VLOOKUP(VLOOKUP(F6036,ISLER!$1:$51,3,0),DOVIZ!$1:$4,MATCH(CONCATENATE(TEXT(C6036,"YYYY")," ",TEXT(C6036,"AAAA")),DOVIZ!$1:$1,0),0)))</f>
        <v/>
      </c>
      <c r="L6036" s="45" t="str">
        <f t="shared" si="572"/>
        <v/>
      </c>
      <c r="M6036" s="74">
        <f t="shared" si="574"/>
        <v>46021</v>
      </c>
    </row>
    <row r="6037" spans="1:13" x14ac:dyDescent="0.25">
      <c r="A6037" s="40">
        <v>6101</v>
      </c>
      <c r="B6037" s="40" t="str">
        <f t="shared" si="570"/>
        <v>2025 Aralık</v>
      </c>
      <c r="C6037" s="41">
        <f t="shared" si="573"/>
        <v>46021</v>
      </c>
      <c r="D6037" s="42"/>
      <c r="E6037" s="42"/>
      <c r="F6037" s="42"/>
      <c r="G6037" s="43"/>
      <c r="H6037" s="76" t="str">
        <f>IF(G6037="","",VLOOKUP(F6037,ISLER!$1:$51,MATCH(D6037,ISLER!$1:$1,0)-2,0)*VLOOKUP(VLOOKUP(F6037,ISLER!$1:$51,MATCH(D6037,ISLER!$1:$1,0)-1,0),DOVIZ!$1:$4,MATCH(CONCATENATE(TEXT(C6037,"YYYY")," ",TEXT(C6037,"AAAA")),DOVIZ!$1:$1,0),0))</f>
        <v/>
      </c>
      <c r="I6037" s="76" t="str">
        <f t="shared" si="571"/>
        <v/>
      </c>
      <c r="J6037" s="45" t="b">
        <f t="shared" si="569"/>
        <v>0</v>
      </c>
      <c r="K6037" s="45" t="str">
        <f>IF(J6037=FALSE,"",IF(G6037="","",VLOOKUP(F6037,ISLER!$1:$51,2,0)*VLOOKUP(VLOOKUP(F6037,ISLER!$1:$51,3,0),DOVIZ!$1:$4,MATCH(CONCATENATE(TEXT(C6037,"YYYY")," ",TEXT(C6037,"AAAA")),DOVIZ!$1:$1,0),0)))</f>
        <v/>
      </c>
      <c r="L6037" s="45" t="str">
        <f t="shared" si="572"/>
        <v/>
      </c>
      <c r="M6037" s="74">
        <f t="shared" si="574"/>
        <v>46021</v>
      </c>
    </row>
    <row r="6038" spans="1:13" x14ac:dyDescent="0.25">
      <c r="A6038" s="40">
        <v>6102</v>
      </c>
      <c r="B6038" s="40" t="str">
        <f t="shared" si="570"/>
        <v>2025 Aralık</v>
      </c>
      <c r="C6038" s="41">
        <f t="shared" si="573"/>
        <v>46021</v>
      </c>
      <c r="D6038" s="42"/>
      <c r="E6038" s="42"/>
      <c r="F6038" s="42"/>
      <c r="G6038" s="43"/>
      <c r="H6038" s="76" t="str">
        <f>IF(G6038="","",VLOOKUP(F6038,ISLER!$1:$51,MATCH(D6038,ISLER!$1:$1,0)-2,0)*VLOOKUP(VLOOKUP(F6038,ISLER!$1:$51,MATCH(D6038,ISLER!$1:$1,0)-1,0),DOVIZ!$1:$4,MATCH(CONCATENATE(TEXT(C6038,"YYYY")," ",TEXT(C6038,"AAAA")),DOVIZ!$1:$1,0),0))</f>
        <v/>
      </c>
      <c r="I6038" s="76" t="str">
        <f t="shared" si="571"/>
        <v/>
      </c>
      <c r="J6038" s="45" t="b">
        <f t="shared" si="569"/>
        <v>0</v>
      </c>
      <c r="K6038" s="45" t="str">
        <f>IF(J6038=FALSE,"",IF(G6038="","",VLOOKUP(F6038,ISLER!$1:$51,2,0)*VLOOKUP(VLOOKUP(F6038,ISLER!$1:$51,3,0),DOVIZ!$1:$4,MATCH(CONCATENATE(TEXT(C6038,"YYYY")," ",TEXT(C6038,"AAAA")),DOVIZ!$1:$1,0),0)))</f>
        <v/>
      </c>
      <c r="L6038" s="45" t="str">
        <f t="shared" si="572"/>
        <v/>
      </c>
      <c r="M6038" s="74">
        <f t="shared" si="574"/>
        <v>46021</v>
      </c>
    </row>
    <row r="6039" spans="1:13" x14ac:dyDescent="0.25">
      <c r="A6039" s="40">
        <v>6103</v>
      </c>
      <c r="B6039" s="40" t="str">
        <f t="shared" si="570"/>
        <v>2025 Aralık</v>
      </c>
      <c r="C6039" s="41">
        <f t="shared" si="573"/>
        <v>46021</v>
      </c>
      <c r="D6039" s="42"/>
      <c r="E6039" s="42"/>
      <c r="F6039" s="42"/>
      <c r="G6039" s="43"/>
      <c r="H6039" s="76" t="str">
        <f>IF(G6039="","",VLOOKUP(F6039,ISLER!$1:$51,MATCH(D6039,ISLER!$1:$1,0)-2,0)*VLOOKUP(VLOOKUP(F6039,ISLER!$1:$51,MATCH(D6039,ISLER!$1:$1,0)-1,0),DOVIZ!$1:$4,MATCH(CONCATENATE(TEXT(C6039,"YYYY")," ",TEXT(C6039,"AAAA")),DOVIZ!$1:$1,0),0))</f>
        <v/>
      </c>
      <c r="I6039" s="76" t="str">
        <f t="shared" si="571"/>
        <v/>
      </c>
      <c r="J6039" s="45" t="b">
        <f t="shared" si="569"/>
        <v>0</v>
      </c>
      <c r="K6039" s="45" t="str">
        <f>IF(J6039=FALSE,"",IF(G6039="","",VLOOKUP(F6039,ISLER!$1:$51,2,0)*VLOOKUP(VLOOKUP(F6039,ISLER!$1:$51,3,0),DOVIZ!$1:$4,MATCH(CONCATENATE(TEXT(C6039,"YYYY")," ",TEXT(C6039,"AAAA")),DOVIZ!$1:$1,0),0)))</f>
        <v/>
      </c>
      <c r="L6039" s="45" t="str">
        <f t="shared" si="572"/>
        <v/>
      </c>
      <c r="M6039" s="74">
        <f t="shared" si="574"/>
        <v>46021</v>
      </c>
    </row>
    <row r="6040" spans="1:13" x14ac:dyDescent="0.25">
      <c r="A6040" s="40">
        <v>6104</v>
      </c>
      <c r="B6040" s="40" t="str">
        <f t="shared" si="570"/>
        <v>2025 Aralık</v>
      </c>
      <c r="C6040" s="41">
        <f t="shared" si="573"/>
        <v>46021</v>
      </c>
      <c r="D6040" s="42"/>
      <c r="E6040" s="42"/>
      <c r="F6040" s="42"/>
      <c r="G6040" s="43"/>
      <c r="H6040" s="76" t="str">
        <f>IF(G6040="","",VLOOKUP(F6040,ISLER!$1:$51,MATCH(D6040,ISLER!$1:$1,0)-2,0)*VLOOKUP(VLOOKUP(F6040,ISLER!$1:$51,MATCH(D6040,ISLER!$1:$1,0)-1,0),DOVIZ!$1:$4,MATCH(CONCATENATE(TEXT(C6040,"YYYY")," ",TEXT(C6040,"AAAA")),DOVIZ!$1:$1,0),0))</f>
        <v/>
      </c>
      <c r="I6040" s="76" t="str">
        <f t="shared" si="571"/>
        <v/>
      </c>
      <c r="J6040" s="45" t="b">
        <f t="shared" si="569"/>
        <v>0</v>
      </c>
      <c r="K6040" s="45" t="str">
        <f>IF(J6040=FALSE,"",IF(G6040="","",VLOOKUP(F6040,ISLER!$1:$51,2,0)*VLOOKUP(VLOOKUP(F6040,ISLER!$1:$51,3,0),DOVIZ!$1:$4,MATCH(CONCATENATE(TEXT(C6040,"YYYY")," ",TEXT(C6040,"AAAA")),DOVIZ!$1:$1,0),0)))</f>
        <v/>
      </c>
      <c r="L6040" s="45" t="str">
        <f t="shared" si="572"/>
        <v/>
      </c>
      <c r="M6040" s="74">
        <f t="shared" si="574"/>
        <v>46021</v>
      </c>
    </row>
    <row r="6041" spans="1:13" x14ac:dyDescent="0.25">
      <c r="A6041" s="40">
        <v>6105</v>
      </c>
      <c r="B6041" s="40" t="str">
        <f t="shared" si="570"/>
        <v>2025 Aralık</v>
      </c>
      <c r="C6041" s="41">
        <f t="shared" si="573"/>
        <v>46021</v>
      </c>
      <c r="D6041" s="42"/>
      <c r="E6041" s="42"/>
      <c r="F6041" s="42"/>
      <c r="G6041" s="43"/>
      <c r="H6041" s="76" t="str">
        <f>IF(G6041="","",VLOOKUP(F6041,ISLER!$1:$51,MATCH(D6041,ISLER!$1:$1,0)-2,0)*VLOOKUP(VLOOKUP(F6041,ISLER!$1:$51,MATCH(D6041,ISLER!$1:$1,0)-1,0),DOVIZ!$1:$4,MATCH(CONCATENATE(TEXT(C6041,"YYYY")," ",TEXT(C6041,"AAAA")),DOVIZ!$1:$1,0),0))</f>
        <v/>
      </c>
      <c r="I6041" s="76" t="str">
        <f t="shared" si="571"/>
        <v/>
      </c>
      <c r="J6041" s="45" t="b">
        <f t="shared" si="569"/>
        <v>0</v>
      </c>
      <c r="K6041" s="45" t="str">
        <f>IF(J6041=FALSE,"",IF(G6041="","",VLOOKUP(F6041,ISLER!$1:$51,2,0)*VLOOKUP(VLOOKUP(F6041,ISLER!$1:$51,3,0),DOVIZ!$1:$4,MATCH(CONCATENATE(TEXT(C6041,"YYYY")," ",TEXT(C6041,"AAAA")),DOVIZ!$1:$1,0),0)))</f>
        <v/>
      </c>
      <c r="L6041" s="45" t="str">
        <f t="shared" si="572"/>
        <v/>
      </c>
      <c r="M6041" s="74">
        <f t="shared" si="574"/>
        <v>46021</v>
      </c>
    </row>
    <row r="6042" spans="1:13" x14ac:dyDescent="0.25">
      <c r="A6042" s="40">
        <v>6106</v>
      </c>
      <c r="B6042" s="40" t="str">
        <f t="shared" si="570"/>
        <v>2025 Aralık</v>
      </c>
      <c r="C6042" s="41">
        <f t="shared" si="573"/>
        <v>46021</v>
      </c>
      <c r="D6042" s="42"/>
      <c r="E6042" s="42"/>
      <c r="F6042" s="42"/>
      <c r="G6042" s="43"/>
      <c r="H6042" s="76" t="str">
        <f>IF(G6042="","",VLOOKUP(F6042,ISLER!$1:$51,MATCH(D6042,ISLER!$1:$1,0)-2,0)*VLOOKUP(VLOOKUP(F6042,ISLER!$1:$51,MATCH(D6042,ISLER!$1:$1,0)-1,0),DOVIZ!$1:$4,MATCH(CONCATENATE(TEXT(C6042,"YYYY")," ",TEXT(C6042,"AAAA")),DOVIZ!$1:$1,0),0))</f>
        <v/>
      </c>
      <c r="I6042" s="76" t="str">
        <f t="shared" si="571"/>
        <v/>
      </c>
      <c r="J6042" s="45" t="b">
        <f t="shared" si="569"/>
        <v>0</v>
      </c>
      <c r="K6042" s="45" t="str">
        <f>IF(J6042=FALSE,"",IF(G6042="","",VLOOKUP(F6042,ISLER!$1:$51,2,0)*VLOOKUP(VLOOKUP(F6042,ISLER!$1:$51,3,0),DOVIZ!$1:$4,MATCH(CONCATENATE(TEXT(C6042,"YYYY")," ",TEXT(C6042,"AAAA")),DOVIZ!$1:$1,0),0)))</f>
        <v/>
      </c>
      <c r="L6042" s="45" t="str">
        <f t="shared" si="572"/>
        <v/>
      </c>
      <c r="M6042" s="74">
        <f t="shared" si="574"/>
        <v>46021</v>
      </c>
    </row>
    <row r="6043" spans="1:13" x14ac:dyDescent="0.25">
      <c r="A6043" s="40">
        <v>6107</v>
      </c>
      <c r="B6043" s="40" t="str">
        <f t="shared" si="570"/>
        <v>2025 Aralık</v>
      </c>
      <c r="C6043" s="41">
        <f t="shared" si="573"/>
        <v>46021</v>
      </c>
      <c r="D6043" s="42"/>
      <c r="E6043" s="42"/>
      <c r="F6043" s="42"/>
      <c r="G6043" s="43"/>
      <c r="H6043" s="76" t="str">
        <f>IF(G6043="","",VLOOKUP(F6043,ISLER!$1:$51,MATCH(D6043,ISLER!$1:$1,0)-2,0)*VLOOKUP(VLOOKUP(F6043,ISLER!$1:$51,MATCH(D6043,ISLER!$1:$1,0)-1,0),DOVIZ!$1:$4,MATCH(CONCATENATE(TEXT(C6043,"YYYY")," ",TEXT(C6043,"AAAA")),DOVIZ!$1:$1,0),0))</f>
        <v/>
      </c>
      <c r="I6043" s="76" t="str">
        <f t="shared" si="571"/>
        <v/>
      </c>
      <c r="J6043" s="45" t="b">
        <f t="shared" si="569"/>
        <v>0</v>
      </c>
      <c r="K6043" s="45" t="str">
        <f>IF(J6043=FALSE,"",IF(G6043="","",VLOOKUP(F6043,ISLER!$1:$51,2,0)*VLOOKUP(VLOOKUP(F6043,ISLER!$1:$51,3,0),DOVIZ!$1:$4,MATCH(CONCATENATE(TEXT(C6043,"YYYY")," ",TEXT(C6043,"AAAA")),DOVIZ!$1:$1,0),0)))</f>
        <v/>
      </c>
      <c r="L6043" s="45" t="str">
        <f t="shared" si="572"/>
        <v/>
      </c>
      <c r="M6043" s="74">
        <f t="shared" si="574"/>
        <v>46021</v>
      </c>
    </row>
    <row r="6044" spans="1:13" x14ac:dyDescent="0.25">
      <c r="A6044" s="40">
        <v>6108</v>
      </c>
      <c r="B6044" s="40" t="str">
        <f t="shared" si="570"/>
        <v>2025 Aralık</v>
      </c>
      <c r="C6044" s="41">
        <f t="shared" si="573"/>
        <v>46021</v>
      </c>
      <c r="D6044" s="42"/>
      <c r="E6044" s="42"/>
      <c r="F6044" s="42"/>
      <c r="G6044" s="43"/>
      <c r="H6044" s="76" t="str">
        <f>IF(G6044="","",VLOOKUP(F6044,ISLER!$1:$51,MATCH(D6044,ISLER!$1:$1,0)-2,0)*VLOOKUP(VLOOKUP(F6044,ISLER!$1:$51,MATCH(D6044,ISLER!$1:$1,0)-1,0),DOVIZ!$1:$4,MATCH(CONCATENATE(TEXT(C6044,"YYYY")," ",TEXT(C6044,"AAAA")),DOVIZ!$1:$1,0),0))</f>
        <v/>
      </c>
      <c r="I6044" s="76" t="str">
        <f t="shared" si="571"/>
        <v/>
      </c>
      <c r="J6044" s="45" t="b">
        <f t="shared" si="569"/>
        <v>0</v>
      </c>
      <c r="K6044" s="45" t="str">
        <f>IF(J6044=FALSE,"",IF(G6044="","",VLOOKUP(F6044,ISLER!$1:$51,2,0)*VLOOKUP(VLOOKUP(F6044,ISLER!$1:$51,3,0),DOVIZ!$1:$4,MATCH(CONCATENATE(TEXT(C6044,"YYYY")," ",TEXT(C6044,"AAAA")),DOVIZ!$1:$1,0),0)))</f>
        <v/>
      </c>
      <c r="L6044" s="45" t="str">
        <f t="shared" si="572"/>
        <v/>
      </c>
      <c r="M6044" s="74">
        <f t="shared" si="574"/>
        <v>46021</v>
      </c>
    </row>
    <row r="6045" spans="1:13" x14ac:dyDescent="0.25">
      <c r="A6045" s="40">
        <v>6109</v>
      </c>
      <c r="B6045" s="40" t="str">
        <f t="shared" si="570"/>
        <v>2025 Aralık</v>
      </c>
      <c r="C6045" s="41">
        <f t="shared" si="573"/>
        <v>46021</v>
      </c>
      <c r="D6045" s="42"/>
      <c r="E6045" s="42"/>
      <c r="F6045" s="42"/>
      <c r="G6045" s="43"/>
      <c r="H6045" s="76" t="str">
        <f>IF(G6045="","",VLOOKUP(F6045,ISLER!$1:$51,MATCH(D6045,ISLER!$1:$1,0)-2,0)*VLOOKUP(VLOOKUP(F6045,ISLER!$1:$51,MATCH(D6045,ISLER!$1:$1,0)-1,0),DOVIZ!$1:$4,MATCH(CONCATENATE(TEXT(C6045,"YYYY")," ",TEXT(C6045,"AAAA")),DOVIZ!$1:$1,0),0))</f>
        <v/>
      </c>
      <c r="I6045" s="76" t="str">
        <f t="shared" si="571"/>
        <v/>
      </c>
      <c r="J6045" s="45" t="b">
        <f t="shared" si="569"/>
        <v>0</v>
      </c>
      <c r="K6045" s="45" t="str">
        <f>IF(J6045=FALSE,"",IF(G6045="","",VLOOKUP(F6045,ISLER!$1:$51,2,0)*VLOOKUP(VLOOKUP(F6045,ISLER!$1:$51,3,0),DOVIZ!$1:$4,MATCH(CONCATENATE(TEXT(C6045,"YYYY")," ",TEXT(C6045,"AAAA")),DOVIZ!$1:$1,0),0)))</f>
        <v/>
      </c>
      <c r="L6045" s="45" t="str">
        <f t="shared" si="572"/>
        <v/>
      </c>
      <c r="M6045" s="74">
        <f t="shared" si="574"/>
        <v>46021</v>
      </c>
    </row>
    <row r="6046" spans="1:13" x14ac:dyDescent="0.25">
      <c r="A6046" s="40">
        <v>6110</v>
      </c>
      <c r="B6046" s="40" t="str">
        <f t="shared" si="570"/>
        <v>2025 Aralık</v>
      </c>
      <c r="C6046" s="41">
        <f t="shared" si="573"/>
        <v>46021</v>
      </c>
      <c r="D6046" s="42"/>
      <c r="E6046" s="42"/>
      <c r="F6046" s="42"/>
      <c r="G6046" s="43"/>
      <c r="H6046" s="76" t="str">
        <f>IF(G6046="","",VLOOKUP(F6046,ISLER!$1:$51,MATCH(D6046,ISLER!$1:$1,0)-2,0)*VLOOKUP(VLOOKUP(F6046,ISLER!$1:$51,MATCH(D6046,ISLER!$1:$1,0)-1,0),DOVIZ!$1:$4,MATCH(CONCATENATE(TEXT(C6046,"YYYY")," ",TEXT(C6046,"AAAA")),DOVIZ!$1:$1,0),0))</f>
        <v/>
      </c>
      <c r="I6046" s="76" t="str">
        <f t="shared" si="571"/>
        <v/>
      </c>
      <c r="J6046" s="45" t="b">
        <f t="shared" si="569"/>
        <v>0</v>
      </c>
      <c r="K6046" s="45" t="str">
        <f>IF(J6046=FALSE,"",IF(G6046="","",VLOOKUP(F6046,ISLER!$1:$51,2,0)*VLOOKUP(VLOOKUP(F6046,ISLER!$1:$51,3,0),DOVIZ!$1:$4,MATCH(CONCATENATE(TEXT(C6046,"YYYY")," ",TEXT(C6046,"AAAA")),DOVIZ!$1:$1,0),0)))</f>
        <v/>
      </c>
      <c r="L6046" s="45" t="str">
        <f t="shared" si="572"/>
        <v/>
      </c>
      <c r="M6046" s="74">
        <f t="shared" si="574"/>
        <v>46021</v>
      </c>
    </row>
    <row r="6047" spans="1:13" x14ac:dyDescent="0.25">
      <c r="A6047" s="40">
        <v>6111</v>
      </c>
      <c r="B6047" s="40" t="str">
        <f t="shared" si="570"/>
        <v>2025 Aralık</v>
      </c>
      <c r="C6047" s="41">
        <f t="shared" si="573"/>
        <v>46021</v>
      </c>
      <c r="D6047" s="42"/>
      <c r="E6047" s="42"/>
      <c r="F6047" s="42"/>
      <c r="G6047" s="43"/>
      <c r="H6047" s="76" t="str">
        <f>IF(G6047="","",VLOOKUP(F6047,ISLER!$1:$51,MATCH(D6047,ISLER!$1:$1,0)-2,0)*VLOOKUP(VLOOKUP(F6047,ISLER!$1:$51,MATCH(D6047,ISLER!$1:$1,0)-1,0),DOVIZ!$1:$4,MATCH(CONCATENATE(TEXT(C6047,"YYYY")," ",TEXT(C6047,"AAAA")),DOVIZ!$1:$1,0),0))</f>
        <v/>
      </c>
      <c r="I6047" s="76" t="str">
        <f t="shared" si="571"/>
        <v/>
      </c>
      <c r="J6047" s="45" t="b">
        <f t="shared" si="569"/>
        <v>0</v>
      </c>
      <c r="K6047" s="45" t="str">
        <f>IF(J6047=FALSE,"",IF(G6047="","",VLOOKUP(F6047,ISLER!$1:$51,2,0)*VLOOKUP(VLOOKUP(F6047,ISLER!$1:$51,3,0),DOVIZ!$1:$4,MATCH(CONCATENATE(TEXT(C6047,"YYYY")," ",TEXT(C6047,"AAAA")),DOVIZ!$1:$1,0),0)))</f>
        <v/>
      </c>
      <c r="L6047" s="45" t="str">
        <f t="shared" si="572"/>
        <v/>
      </c>
      <c r="M6047" s="74">
        <f t="shared" si="574"/>
        <v>46021</v>
      </c>
    </row>
    <row r="6048" spans="1:13" x14ac:dyDescent="0.25">
      <c r="A6048" s="40">
        <v>6112</v>
      </c>
      <c r="B6048" s="40" t="str">
        <f t="shared" si="570"/>
        <v>2025 Aralık</v>
      </c>
      <c r="C6048" s="41">
        <f t="shared" si="573"/>
        <v>46021</v>
      </c>
      <c r="D6048" s="42"/>
      <c r="E6048" s="42"/>
      <c r="F6048" s="42"/>
      <c r="G6048" s="43"/>
      <c r="H6048" s="76" t="str">
        <f>IF(G6048="","",VLOOKUP(F6048,ISLER!$1:$51,MATCH(D6048,ISLER!$1:$1,0)-2,0)*VLOOKUP(VLOOKUP(F6048,ISLER!$1:$51,MATCH(D6048,ISLER!$1:$1,0)-1,0),DOVIZ!$1:$4,MATCH(CONCATENATE(TEXT(C6048,"YYYY")," ",TEXT(C6048,"AAAA")),DOVIZ!$1:$1,0),0))</f>
        <v/>
      </c>
      <c r="I6048" s="76" t="str">
        <f t="shared" si="571"/>
        <v/>
      </c>
      <c r="J6048" s="45" t="b">
        <f t="shared" si="569"/>
        <v>0</v>
      </c>
      <c r="K6048" s="45" t="str">
        <f>IF(J6048=FALSE,"",IF(G6048="","",VLOOKUP(F6048,ISLER!$1:$51,2,0)*VLOOKUP(VLOOKUP(F6048,ISLER!$1:$51,3,0),DOVIZ!$1:$4,MATCH(CONCATENATE(TEXT(C6048,"YYYY")," ",TEXT(C6048,"AAAA")),DOVIZ!$1:$1,0),0)))</f>
        <v/>
      </c>
      <c r="L6048" s="45" t="str">
        <f t="shared" si="572"/>
        <v/>
      </c>
      <c r="M6048" s="74">
        <f t="shared" si="574"/>
        <v>46021</v>
      </c>
    </row>
    <row r="6049" spans="1:13" x14ac:dyDescent="0.25">
      <c r="A6049" s="40">
        <v>6113</v>
      </c>
      <c r="B6049" s="40" t="str">
        <f t="shared" si="570"/>
        <v>2025 Aralık</v>
      </c>
      <c r="C6049" s="41">
        <f t="shared" si="573"/>
        <v>46021</v>
      </c>
      <c r="D6049" s="42"/>
      <c r="E6049" s="42"/>
      <c r="F6049" s="42"/>
      <c r="G6049" s="43"/>
      <c r="H6049" s="76" t="str">
        <f>IF(G6049="","",VLOOKUP(F6049,ISLER!$1:$51,MATCH(D6049,ISLER!$1:$1,0)-2,0)*VLOOKUP(VLOOKUP(F6049,ISLER!$1:$51,MATCH(D6049,ISLER!$1:$1,0)-1,0),DOVIZ!$1:$4,MATCH(CONCATENATE(TEXT(C6049,"YYYY")," ",TEXT(C6049,"AAAA")),DOVIZ!$1:$1,0),0))</f>
        <v/>
      </c>
      <c r="I6049" s="76" t="str">
        <f t="shared" si="571"/>
        <v/>
      </c>
      <c r="J6049" s="45" t="b">
        <f t="shared" si="569"/>
        <v>0</v>
      </c>
      <c r="K6049" s="45" t="str">
        <f>IF(J6049=FALSE,"",IF(G6049="","",VLOOKUP(F6049,ISLER!$1:$51,2,0)*VLOOKUP(VLOOKUP(F6049,ISLER!$1:$51,3,0),DOVIZ!$1:$4,MATCH(CONCATENATE(TEXT(C6049,"YYYY")," ",TEXT(C6049,"AAAA")),DOVIZ!$1:$1,0),0)))</f>
        <v/>
      </c>
      <c r="L6049" s="45" t="str">
        <f t="shared" si="572"/>
        <v/>
      </c>
      <c r="M6049" s="74">
        <f t="shared" si="574"/>
        <v>46021</v>
      </c>
    </row>
    <row r="6050" spans="1:13" x14ac:dyDescent="0.25">
      <c r="A6050" s="40">
        <v>6114</v>
      </c>
      <c r="B6050" s="40" t="str">
        <f t="shared" si="570"/>
        <v>2025 Aralık</v>
      </c>
      <c r="C6050" s="41">
        <f t="shared" si="573"/>
        <v>46021</v>
      </c>
      <c r="D6050" s="42"/>
      <c r="E6050" s="42"/>
      <c r="F6050" s="42"/>
      <c r="G6050" s="43"/>
      <c r="H6050" s="76" t="str">
        <f>IF(G6050="","",VLOOKUP(F6050,ISLER!$1:$51,MATCH(D6050,ISLER!$1:$1,0)-2,0)*VLOOKUP(VLOOKUP(F6050,ISLER!$1:$51,MATCH(D6050,ISLER!$1:$1,0)-1,0),DOVIZ!$1:$4,MATCH(CONCATENATE(TEXT(C6050,"YYYY")," ",TEXT(C6050,"AAAA")),DOVIZ!$1:$1,0),0))</f>
        <v/>
      </c>
      <c r="I6050" s="76" t="str">
        <f t="shared" si="571"/>
        <v/>
      </c>
      <c r="J6050" s="45" t="b">
        <f t="shared" si="569"/>
        <v>0</v>
      </c>
      <c r="K6050" s="45" t="str">
        <f>IF(J6050=FALSE,"",IF(G6050="","",VLOOKUP(F6050,ISLER!$1:$51,2,0)*VLOOKUP(VLOOKUP(F6050,ISLER!$1:$51,3,0),DOVIZ!$1:$4,MATCH(CONCATENATE(TEXT(C6050,"YYYY")," ",TEXT(C6050,"AAAA")),DOVIZ!$1:$1,0),0)))</f>
        <v/>
      </c>
      <c r="L6050" s="45" t="str">
        <f t="shared" si="572"/>
        <v/>
      </c>
      <c r="M6050" s="74">
        <f t="shared" si="574"/>
        <v>46021</v>
      </c>
    </row>
    <row r="6051" spans="1:13" x14ac:dyDescent="0.25">
      <c r="A6051" s="40">
        <v>6115</v>
      </c>
      <c r="B6051" s="40" t="str">
        <f t="shared" si="570"/>
        <v>2025 Aralık</v>
      </c>
      <c r="C6051" s="41">
        <f t="shared" si="573"/>
        <v>46021</v>
      </c>
      <c r="D6051" s="42"/>
      <c r="E6051" s="42"/>
      <c r="F6051" s="42"/>
      <c r="G6051" s="43"/>
      <c r="H6051" s="76" t="str">
        <f>IF(G6051="","",VLOOKUP(F6051,ISLER!$1:$51,MATCH(D6051,ISLER!$1:$1,0)-2,0)*VLOOKUP(VLOOKUP(F6051,ISLER!$1:$51,MATCH(D6051,ISLER!$1:$1,0)-1,0),DOVIZ!$1:$4,MATCH(CONCATENATE(TEXT(C6051,"YYYY")," ",TEXT(C6051,"AAAA")),DOVIZ!$1:$1,0),0))</f>
        <v/>
      </c>
      <c r="I6051" s="76" t="str">
        <f t="shared" si="571"/>
        <v/>
      </c>
      <c r="J6051" s="45" t="b">
        <f t="shared" si="569"/>
        <v>0</v>
      </c>
      <c r="K6051" s="45" t="str">
        <f>IF(J6051=FALSE,"",IF(G6051="","",VLOOKUP(F6051,ISLER!$1:$51,2,0)*VLOOKUP(VLOOKUP(F6051,ISLER!$1:$51,3,0),DOVIZ!$1:$4,MATCH(CONCATENATE(TEXT(C6051,"YYYY")," ",TEXT(C6051,"AAAA")),DOVIZ!$1:$1,0),0)))</f>
        <v/>
      </c>
      <c r="L6051" s="45" t="str">
        <f t="shared" si="572"/>
        <v/>
      </c>
      <c r="M6051" s="74">
        <f t="shared" si="574"/>
        <v>46021</v>
      </c>
    </row>
    <row r="6052" spans="1:13" x14ac:dyDescent="0.25">
      <c r="A6052" s="40">
        <v>6116</v>
      </c>
      <c r="B6052" s="40" t="str">
        <f t="shared" si="570"/>
        <v>2025 Aralık</v>
      </c>
      <c r="C6052" s="41">
        <f t="shared" si="573"/>
        <v>46021</v>
      </c>
      <c r="D6052" s="42"/>
      <c r="E6052" s="42"/>
      <c r="F6052" s="42"/>
      <c r="G6052" s="43"/>
      <c r="H6052" s="76" t="str">
        <f>IF(G6052="","",VLOOKUP(F6052,ISLER!$1:$51,MATCH(D6052,ISLER!$1:$1,0)-2,0)*VLOOKUP(VLOOKUP(F6052,ISLER!$1:$51,MATCH(D6052,ISLER!$1:$1,0)-1,0),DOVIZ!$1:$4,MATCH(CONCATENATE(TEXT(C6052,"YYYY")," ",TEXT(C6052,"AAAA")),DOVIZ!$1:$1,0),0))</f>
        <v/>
      </c>
      <c r="I6052" s="76" t="str">
        <f t="shared" si="571"/>
        <v/>
      </c>
      <c r="J6052" s="45" t="b">
        <f t="shared" si="569"/>
        <v>0</v>
      </c>
      <c r="K6052" s="45" t="str">
        <f>IF(J6052=FALSE,"",IF(G6052="","",VLOOKUP(F6052,ISLER!$1:$51,2,0)*VLOOKUP(VLOOKUP(F6052,ISLER!$1:$51,3,0),DOVIZ!$1:$4,MATCH(CONCATENATE(TEXT(C6052,"YYYY")," ",TEXT(C6052,"AAAA")),DOVIZ!$1:$1,0),0)))</f>
        <v/>
      </c>
      <c r="L6052" s="45" t="str">
        <f t="shared" si="572"/>
        <v/>
      </c>
      <c r="M6052" s="74">
        <f t="shared" si="574"/>
        <v>46021</v>
      </c>
    </row>
    <row r="6053" spans="1:13" x14ac:dyDescent="0.25">
      <c r="A6053" s="40">
        <v>6117</v>
      </c>
      <c r="B6053" s="40" t="str">
        <f t="shared" si="570"/>
        <v>2025 Aralık</v>
      </c>
      <c r="C6053" s="41">
        <f t="shared" si="573"/>
        <v>46021</v>
      </c>
      <c r="D6053" s="42"/>
      <c r="E6053" s="42"/>
      <c r="F6053" s="42"/>
      <c r="G6053" s="43"/>
      <c r="H6053" s="76" t="str">
        <f>IF(G6053="","",VLOOKUP(F6053,ISLER!$1:$51,MATCH(D6053,ISLER!$1:$1,0)-2,0)*VLOOKUP(VLOOKUP(F6053,ISLER!$1:$51,MATCH(D6053,ISLER!$1:$1,0)-1,0),DOVIZ!$1:$4,MATCH(CONCATENATE(TEXT(C6053,"YYYY")," ",TEXT(C6053,"AAAA")),DOVIZ!$1:$1,0),0))</f>
        <v/>
      </c>
      <c r="I6053" s="76" t="str">
        <f t="shared" si="571"/>
        <v/>
      </c>
      <c r="J6053" s="45" t="b">
        <f t="shared" si="569"/>
        <v>0</v>
      </c>
      <c r="K6053" s="45" t="str">
        <f>IF(J6053=FALSE,"",IF(G6053="","",VLOOKUP(F6053,ISLER!$1:$51,2,0)*VLOOKUP(VLOOKUP(F6053,ISLER!$1:$51,3,0),DOVIZ!$1:$4,MATCH(CONCATENATE(TEXT(C6053,"YYYY")," ",TEXT(C6053,"AAAA")),DOVIZ!$1:$1,0),0)))</f>
        <v/>
      </c>
      <c r="L6053" s="45" t="str">
        <f t="shared" si="572"/>
        <v/>
      </c>
      <c r="M6053" s="74">
        <f t="shared" si="574"/>
        <v>46021</v>
      </c>
    </row>
    <row r="6054" spans="1:13" x14ac:dyDescent="0.25">
      <c r="A6054" s="40">
        <v>6118</v>
      </c>
      <c r="B6054" s="40" t="str">
        <f t="shared" si="570"/>
        <v>2025 Aralık</v>
      </c>
      <c r="C6054" s="41">
        <f t="shared" si="573"/>
        <v>46021</v>
      </c>
      <c r="D6054" s="42"/>
      <c r="E6054" s="42"/>
      <c r="F6054" s="42"/>
      <c r="G6054" s="43"/>
      <c r="H6054" s="76" t="str">
        <f>IF(G6054="","",VLOOKUP(F6054,ISLER!$1:$51,MATCH(D6054,ISLER!$1:$1,0)-2,0)*VLOOKUP(VLOOKUP(F6054,ISLER!$1:$51,MATCH(D6054,ISLER!$1:$1,0)-1,0),DOVIZ!$1:$4,MATCH(CONCATENATE(TEXT(C6054,"YYYY")," ",TEXT(C6054,"AAAA")),DOVIZ!$1:$1,0),0))</f>
        <v/>
      </c>
      <c r="I6054" s="76" t="str">
        <f t="shared" si="571"/>
        <v/>
      </c>
      <c r="J6054" s="45" t="b">
        <f t="shared" si="569"/>
        <v>0</v>
      </c>
      <c r="K6054" s="45" t="str">
        <f>IF(J6054=FALSE,"",IF(G6054="","",VLOOKUP(F6054,ISLER!$1:$51,2,0)*VLOOKUP(VLOOKUP(F6054,ISLER!$1:$51,3,0),DOVIZ!$1:$4,MATCH(CONCATENATE(TEXT(C6054,"YYYY")," ",TEXT(C6054,"AAAA")),DOVIZ!$1:$1,0),0)))</f>
        <v/>
      </c>
      <c r="L6054" s="45" t="str">
        <f t="shared" si="572"/>
        <v/>
      </c>
      <c r="M6054" s="74">
        <f t="shared" si="574"/>
        <v>46021</v>
      </c>
    </row>
    <row r="6055" spans="1:13" x14ac:dyDescent="0.25">
      <c r="A6055" s="40">
        <v>6119</v>
      </c>
      <c r="B6055" s="40" t="str">
        <f t="shared" si="570"/>
        <v>2025 Aralık</v>
      </c>
      <c r="C6055" s="41">
        <f t="shared" si="573"/>
        <v>46021</v>
      </c>
      <c r="D6055" s="42"/>
      <c r="E6055" s="42"/>
      <c r="F6055" s="42"/>
      <c r="G6055" s="43"/>
      <c r="H6055" s="76" t="str">
        <f>IF(G6055="","",VLOOKUP(F6055,ISLER!$1:$51,MATCH(D6055,ISLER!$1:$1,0)-2,0)*VLOOKUP(VLOOKUP(F6055,ISLER!$1:$51,MATCH(D6055,ISLER!$1:$1,0)-1,0),DOVIZ!$1:$4,MATCH(CONCATENATE(TEXT(C6055,"YYYY")," ",TEXT(C6055,"AAAA")),DOVIZ!$1:$1,0),0))</f>
        <v/>
      </c>
      <c r="I6055" s="76" t="str">
        <f t="shared" si="571"/>
        <v/>
      </c>
      <c r="J6055" s="45" t="b">
        <f t="shared" si="569"/>
        <v>0</v>
      </c>
      <c r="K6055" s="45" t="str">
        <f>IF(J6055=FALSE,"",IF(G6055="","",VLOOKUP(F6055,ISLER!$1:$51,2,0)*VLOOKUP(VLOOKUP(F6055,ISLER!$1:$51,3,0),DOVIZ!$1:$4,MATCH(CONCATENATE(TEXT(C6055,"YYYY")," ",TEXT(C6055,"AAAA")),DOVIZ!$1:$1,0),0)))</f>
        <v/>
      </c>
      <c r="L6055" s="45" t="str">
        <f t="shared" si="572"/>
        <v/>
      </c>
      <c r="M6055" s="74">
        <f t="shared" si="574"/>
        <v>46021</v>
      </c>
    </row>
    <row r="6056" spans="1:13" x14ac:dyDescent="0.25">
      <c r="A6056" s="40">
        <v>6120</v>
      </c>
      <c r="B6056" s="40" t="str">
        <f t="shared" si="570"/>
        <v>2025 Aralık</v>
      </c>
      <c r="C6056" s="41">
        <f t="shared" si="573"/>
        <v>46021</v>
      </c>
      <c r="D6056" s="42"/>
      <c r="E6056" s="42"/>
      <c r="F6056" s="42"/>
      <c r="G6056" s="43"/>
      <c r="H6056" s="76" t="str">
        <f>IF(G6056="","",VLOOKUP(F6056,ISLER!$1:$51,MATCH(D6056,ISLER!$1:$1,0)-2,0)*VLOOKUP(VLOOKUP(F6056,ISLER!$1:$51,MATCH(D6056,ISLER!$1:$1,0)-1,0),DOVIZ!$1:$4,MATCH(CONCATENATE(TEXT(C6056,"YYYY")," ",TEXT(C6056,"AAAA")),DOVIZ!$1:$1,0),0))</f>
        <v/>
      </c>
      <c r="I6056" s="76" t="str">
        <f t="shared" si="571"/>
        <v/>
      </c>
      <c r="J6056" s="45" t="b">
        <f t="shared" si="569"/>
        <v>0</v>
      </c>
      <c r="K6056" s="45" t="str">
        <f>IF(J6056=FALSE,"",IF(G6056="","",VLOOKUP(F6056,ISLER!$1:$51,2,0)*VLOOKUP(VLOOKUP(F6056,ISLER!$1:$51,3,0),DOVIZ!$1:$4,MATCH(CONCATENATE(TEXT(C6056,"YYYY")," ",TEXT(C6056,"AAAA")),DOVIZ!$1:$1,0),0)))</f>
        <v/>
      </c>
      <c r="L6056" s="45" t="str">
        <f t="shared" si="572"/>
        <v/>
      </c>
      <c r="M6056" s="74">
        <f t="shared" si="574"/>
        <v>46021</v>
      </c>
    </row>
    <row r="6057" spans="1:13" x14ac:dyDescent="0.25">
      <c r="A6057" s="40">
        <v>6121</v>
      </c>
      <c r="B6057" s="40" t="str">
        <f t="shared" si="570"/>
        <v>2025 Aralık</v>
      </c>
      <c r="C6057" s="41">
        <f t="shared" si="573"/>
        <v>46021</v>
      </c>
      <c r="D6057" s="42"/>
      <c r="E6057" s="42"/>
      <c r="F6057" s="42"/>
      <c r="G6057" s="43"/>
      <c r="H6057" s="76" t="str">
        <f>IF(G6057="","",VLOOKUP(F6057,ISLER!$1:$51,MATCH(D6057,ISLER!$1:$1,0)-2,0)*VLOOKUP(VLOOKUP(F6057,ISLER!$1:$51,MATCH(D6057,ISLER!$1:$1,0)-1,0),DOVIZ!$1:$4,MATCH(CONCATENATE(TEXT(C6057,"YYYY")," ",TEXT(C6057,"AAAA")),DOVIZ!$1:$1,0),0))</f>
        <v/>
      </c>
      <c r="I6057" s="76" t="str">
        <f t="shared" si="571"/>
        <v/>
      </c>
      <c r="J6057" s="45" t="b">
        <f t="shared" si="569"/>
        <v>0</v>
      </c>
      <c r="K6057" s="45" t="str">
        <f>IF(J6057=FALSE,"",IF(G6057="","",VLOOKUP(F6057,ISLER!$1:$51,2,0)*VLOOKUP(VLOOKUP(F6057,ISLER!$1:$51,3,0),DOVIZ!$1:$4,MATCH(CONCATENATE(TEXT(C6057,"YYYY")," ",TEXT(C6057,"AAAA")),DOVIZ!$1:$1,0),0)))</f>
        <v/>
      </c>
      <c r="L6057" s="45" t="str">
        <f t="shared" si="572"/>
        <v/>
      </c>
      <c r="M6057" s="74">
        <f t="shared" si="574"/>
        <v>46021</v>
      </c>
    </row>
    <row r="6058" spans="1:13" x14ac:dyDescent="0.25">
      <c r="A6058" s="40">
        <v>6122</v>
      </c>
      <c r="B6058" s="40" t="str">
        <f t="shared" si="570"/>
        <v>2025 Aralık</v>
      </c>
      <c r="C6058" s="41">
        <f t="shared" si="573"/>
        <v>46021</v>
      </c>
      <c r="D6058" s="42"/>
      <c r="E6058" s="42"/>
      <c r="F6058" s="42"/>
      <c r="G6058" s="43"/>
      <c r="H6058" s="76" t="str">
        <f>IF(G6058="","",VLOOKUP(F6058,ISLER!$1:$51,MATCH(D6058,ISLER!$1:$1,0)-2,0)*VLOOKUP(VLOOKUP(F6058,ISLER!$1:$51,MATCH(D6058,ISLER!$1:$1,0)-1,0),DOVIZ!$1:$4,MATCH(CONCATENATE(TEXT(C6058,"YYYY")," ",TEXT(C6058,"AAAA")),DOVIZ!$1:$1,0),0))</f>
        <v/>
      </c>
      <c r="I6058" s="76" t="str">
        <f t="shared" si="571"/>
        <v/>
      </c>
      <c r="J6058" s="45" t="b">
        <f t="shared" si="569"/>
        <v>0</v>
      </c>
      <c r="K6058" s="45" t="str">
        <f>IF(J6058=FALSE,"",IF(G6058="","",VLOOKUP(F6058,ISLER!$1:$51,2,0)*VLOOKUP(VLOOKUP(F6058,ISLER!$1:$51,3,0),DOVIZ!$1:$4,MATCH(CONCATENATE(TEXT(C6058,"YYYY")," ",TEXT(C6058,"AAAA")),DOVIZ!$1:$1,0),0)))</f>
        <v/>
      </c>
      <c r="L6058" s="45" t="str">
        <f t="shared" si="572"/>
        <v/>
      </c>
      <c r="M6058" s="74">
        <f t="shared" si="574"/>
        <v>46021</v>
      </c>
    </row>
    <row r="6059" spans="1:13" x14ac:dyDescent="0.25">
      <c r="A6059" s="40">
        <v>6123</v>
      </c>
      <c r="B6059" s="40" t="str">
        <f t="shared" si="570"/>
        <v>2025 Aralık</v>
      </c>
      <c r="C6059" s="41">
        <f t="shared" si="573"/>
        <v>46021</v>
      </c>
      <c r="D6059" s="42"/>
      <c r="E6059" s="42"/>
      <c r="F6059" s="42"/>
      <c r="G6059" s="43"/>
      <c r="H6059" s="76" t="str">
        <f>IF(G6059="","",VLOOKUP(F6059,ISLER!$1:$51,MATCH(D6059,ISLER!$1:$1,0)-2,0)*VLOOKUP(VLOOKUP(F6059,ISLER!$1:$51,MATCH(D6059,ISLER!$1:$1,0)-1,0),DOVIZ!$1:$4,MATCH(CONCATENATE(TEXT(C6059,"YYYY")," ",TEXT(C6059,"AAAA")),DOVIZ!$1:$1,0),0))</f>
        <v/>
      </c>
      <c r="I6059" s="76" t="str">
        <f t="shared" si="571"/>
        <v/>
      </c>
      <c r="J6059" s="45" t="b">
        <f t="shared" si="569"/>
        <v>0</v>
      </c>
      <c r="K6059" s="45" t="str">
        <f>IF(J6059=FALSE,"",IF(G6059="","",VLOOKUP(F6059,ISLER!$1:$51,2,0)*VLOOKUP(VLOOKUP(F6059,ISLER!$1:$51,3,0),DOVIZ!$1:$4,MATCH(CONCATENATE(TEXT(C6059,"YYYY")," ",TEXT(C6059,"AAAA")),DOVIZ!$1:$1,0),0)))</f>
        <v/>
      </c>
      <c r="L6059" s="45" t="str">
        <f t="shared" si="572"/>
        <v/>
      </c>
      <c r="M6059" s="74">
        <f t="shared" si="574"/>
        <v>46021</v>
      </c>
    </row>
    <row r="6060" spans="1:13" x14ac:dyDescent="0.25">
      <c r="A6060" s="40">
        <v>6124</v>
      </c>
      <c r="B6060" s="40" t="str">
        <f t="shared" si="570"/>
        <v>2025 Aralık</v>
      </c>
      <c r="C6060" s="41">
        <f t="shared" si="573"/>
        <v>46021</v>
      </c>
      <c r="D6060" s="42"/>
      <c r="E6060" s="42"/>
      <c r="F6060" s="42"/>
      <c r="G6060" s="43"/>
      <c r="H6060" s="76" t="str">
        <f>IF(G6060="","",VLOOKUP(F6060,ISLER!$1:$51,MATCH(D6060,ISLER!$1:$1,0)-2,0)*VLOOKUP(VLOOKUP(F6060,ISLER!$1:$51,MATCH(D6060,ISLER!$1:$1,0)-1,0),DOVIZ!$1:$4,MATCH(CONCATENATE(TEXT(C6060,"YYYY")," ",TEXT(C6060,"AAAA")),DOVIZ!$1:$1,0),0))</f>
        <v/>
      </c>
      <c r="I6060" s="76" t="str">
        <f t="shared" si="571"/>
        <v/>
      </c>
      <c r="J6060" s="45" t="b">
        <f t="shared" si="569"/>
        <v>0</v>
      </c>
      <c r="K6060" s="45" t="str">
        <f>IF(J6060=FALSE,"",IF(G6060="","",VLOOKUP(F6060,ISLER!$1:$51,2,0)*VLOOKUP(VLOOKUP(F6060,ISLER!$1:$51,3,0),DOVIZ!$1:$4,MATCH(CONCATENATE(TEXT(C6060,"YYYY")," ",TEXT(C6060,"AAAA")),DOVIZ!$1:$1,0),0)))</f>
        <v/>
      </c>
      <c r="L6060" s="45" t="str">
        <f t="shared" si="572"/>
        <v/>
      </c>
      <c r="M6060" s="74">
        <f t="shared" si="574"/>
        <v>46021</v>
      </c>
    </row>
    <row r="6061" spans="1:13" x14ac:dyDescent="0.25">
      <c r="A6061" s="40">
        <v>6125</v>
      </c>
      <c r="B6061" s="40" t="str">
        <f t="shared" si="570"/>
        <v>2025 Aralık</v>
      </c>
      <c r="C6061" s="41">
        <f t="shared" si="573"/>
        <v>46021</v>
      </c>
      <c r="D6061" s="42"/>
      <c r="E6061" s="42"/>
      <c r="F6061" s="42"/>
      <c r="G6061" s="43"/>
      <c r="H6061" s="76" t="str">
        <f>IF(G6061="","",VLOOKUP(F6061,ISLER!$1:$51,MATCH(D6061,ISLER!$1:$1,0)-2,0)*VLOOKUP(VLOOKUP(F6061,ISLER!$1:$51,MATCH(D6061,ISLER!$1:$1,0)-1,0),DOVIZ!$1:$4,MATCH(CONCATENATE(TEXT(C6061,"YYYY")," ",TEXT(C6061,"AAAA")),DOVIZ!$1:$1,0),0))</f>
        <v/>
      </c>
      <c r="I6061" s="76" t="str">
        <f t="shared" si="571"/>
        <v/>
      </c>
      <c r="J6061" s="45" t="b">
        <f t="shared" si="569"/>
        <v>0</v>
      </c>
      <c r="K6061" s="45" t="str">
        <f>IF(J6061=FALSE,"",IF(G6061="","",VLOOKUP(F6061,ISLER!$1:$51,2,0)*VLOOKUP(VLOOKUP(F6061,ISLER!$1:$51,3,0),DOVIZ!$1:$4,MATCH(CONCATENATE(TEXT(C6061,"YYYY")," ",TEXT(C6061,"AAAA")),DOVIZ!$1:$1,0),0)))</f>
        <v/>
      </c>
      <c r="L6061" s="45" t="str">
        <f t="shared" si="572"/>
        <v/>
      </c>
      <c r="M6061" s="74">
        <f t="shared" si="574"/>
        <v>46021</v>
      </c>
    </row>
    <row r="6062" spans="1:13" x14ac:dyDescent="0.25">
      <c r="A6062" s="40">
        <v>6126</v>
      </c>
      <c r="B6062" s="40" t="str">
        <f t="shared" si="570"/>
        <v>2025 Aralık</v>
      </c>
      <c r="C6062" s="41">
        <f t="shared" si="573"/>
        <v>46021</v>
      </c>
      <c r="D6062" s="42"/>
      <c r="E6062" s="42"/>
      <c r="F6062" s="42"/>
      <c r="G6062" s="43"/>
      <c r="H6062" s="76" t="str">
        <f>IF(G6062="","",VLOOKUP(F6062,ISLER!$1:$51,MATCH(D6062,ISLER!$1:$1,0)-2,0)*VLOOKUP(VLOOKUP(F6062,ISLER!$1:$51,MATCH(D6062,ISLER!$1:$1,0)-1,0),DOVIZ!$1:$4,MATCH(CONCATENATE(TEXT(C6062,"YYYY")," ",TEXT(C6062,"AAAA")),DOVIZ!$1:$1,0),0))</f>
        <v/>
      </c>
      <c r="I6062" s="76" t="str">
        <f t="shared" si="571"/>
        <v/>
      </c>
      <c r="J6062" s="45" t="b">
        <f t="shared" si="569"/>
        <v>0</v>
      </c>
      <c r="K6062" s="45" t="str">
        <f>IF(J6062=FALSE,"",IF(G6062="","",VLOOKUP(F6062,ISLER!$1:$51,2,0)*VLOOKUP(VLOOKUP(F6062,ISLER!$1:$51,3,0),DOVIZ!$1:$4,MATCH(CONCATENATE(TEXT(C6062,"YYYY")," ",TEXT(C6062,"AAAA")),DOVIZ!$1:$1,0),0)))</f>
        <v/>
      </c>
      <c r="L6062" s="45" t="str">
        <f t="shared" si="572"/>
        <v/>
      </c>
      <c r="M6062" s="74">
        <f t="shared" si="574"/>
        <v>46021</v>
      </c>
    </row>
    <row r="6063" spans="1:13" x14ac:dyDescent="0.25">
      <c r="A6063" s="40">
        <v>6127</v>
      </c>
      <c r="B6063" s="40" t="str">
        <f t="shared" si="570"/>
        <v>2025 Aralık</v>
      </c>
      <c r="C6063" s="41">
        <f t="shared" si="573"/>
        <v>46021</v>
      </c>
      <c r="D6063" s="42"/>
      <c r="E6063" s="42"/>
      <c r="F6063" s="42"/>
      <c r="G6063" s="43"/>
      <c r="H6063" s="76" t="str">
        <f>IF(G6063="","",VLOOKUP(F6063,ISLER!$1:$51,MATCH(D6063,ISLER!$1:$1,0)-2,0)*VLOOKUP(VLOOKUP(F6063,ISLER!$1:$51,MATCH(D6063,ISLER!$1:$1,0)-1,0),DOVIZ!$1:$4,MATCH(CONCATENATE(TEXT(C6063,"YYYY")," ",TEXT(C6063,"AAAA")),DOVIZ!$1:$1,0),0))</f>
        <v/>
      </c>
      <c r="I6063" s="76" t="str">
        <f t="shared" si="571"/>
        <v/>
      </c>
      <c r="J6063" s="45" t="b">
        <f t="shared" si="569"/>
        <v>0</v>
      </c>
      <c r="K6063" s="45" t="str">
        <f>IF(J6063=FALSE,"",IF(G6063="","",VLOOKUP(F6063,ISLER!$1:$51,2,0)*VLOOKUP(VLOOKUP(F6063,ISLER!$1:$51,3,0),DOVIZ!$1:$4,MATCH(CONCATENATE(TEXT(C6063,"YYYY")," ",TEXT(C6063,"AAAA")),DOVIZ!$1:$1,0),0)))</f>
        <v/>
      </c>
      <c r="L6063" s="45" t="str">
        <f t="shared" si="572"/>
        <v/>
      </c>
      <c r="M6063" s="74">
        <f t="shared" si="574"/>
        <v>46021</v>
      </c>
    </row>
    <row r="6064" spans="1:13" x14ac:dyDescent="0.25">
      <c r="A6064" s="40">
        <v>6128</v>
      </c>
      <c r="B6064" s="40" t="str">
        <f t="shared" si="570"/>
        <v>2025 Aralık</v>
      </c>
      <c r="C6064" s="41">
        <f t="shared" si="573"/>
        <v>46021</v>
      </c>
      <c r="D6064" s="42"/>
      <c r="E6064" s="42"/>
      <c r="F6064" s="42"/>
      <c r="G6064" s="43"/>
      <c r="H6064" s="76" t="str">
        <f>IF(G6064="","",VLOOKUP(F6064,ISLER!$1:$51,MATCH(D6064,ISLER!$1:$1,0)-2,0)*VLOOKUP(VLOOKUP(F6064,ISLER!$1:$51,MATCH(D6064,ISLER!$1:$1,0)-1,0),DOVIZ!$1:$4,MATCH(CONCATENATE(TEXT(C6064,"YYYY")," ",TEXT(C6064,"AAAA")),DOVIZ!$1:$1,0),0))</f>
        <v/>
      </c>
      <c r="I6064" s="76" t="str">
        <f t="shared" si="571"/>
        <v/>
      </c>
      <c r="J6064" s="45" t="b">
        <f t="shared" si="569"/>
        <v>0</v>
      </c>
      <c r="K6064" s="45" t="str">
        <f>IF(J6064=FALSE,"",IF(G6064="","",VLOOKUP(F6064,ISLER!$1:$51,2,0)*VLOOKUP(VLOOKUP(F6064,ISLER!$1:$51,3,0),DOVIZ!$1:$4,MATCH(CONCATENATE(TEXT(C6064,"YYYY")," ",TEXT(C6064,"AAAA")),DOVIZ!$1:$1,0),0)))</f>
        <v/>
      </c>
      <c r="L6064" s="45" t="str">
        <f t="shared" si="572"/>
        <v/>
      </c>
      <c r="M6064" s="74">
        <f t="shared" si="574"/>
        <v>46021</v>
      </c>
    </row>
    <row r="6065" spans="1:13" x14ac:dyDescent="0.25">
      <c r="A6065" s="40">
        <v>6129</v>
      </c>
      <c r="B6065" s="40" t="str">
        <f t="shared" si="570"/>
        <v>2025 Aralık</v>
      </c>
      <c r="C6065" s="41">
        <f t="shared" si="573"/>
        <v>46021</v>
      </c>
      <c r="D6065" s="42"/>
      <c r="E6065" s="42"/>
      <c r="F6065" s="42"/>
      <c r="G6065" s="43"/>
      <c r="H6065" s="76" t="str">
        <f>IF(G6065="","",VLOOKUP(F6065,ISLER!$1:$51,MATCH(D6065,ISLER!$1:$1,0)-2,0)*VLOOKUP(VLOOKUP(F6065,ISLER!$1:$51,MATCH(D6065,ISLER!$1:$1,0)-1,0),DOVIZ!$1:$4,MATCH(CONCATENATE(TEXT(C6065,"YYYY")," ",TEXT(C6065,"AAAA")),DOVIZ!$1:$1,0),0))</f>
        <v/>
      </c>
      <c r="I6065" s="76" t="str">
        <f t="shared" si="571"/>
        <v/>
      </c>
      <c r="J6065" s="45" t="b">
        <f t="shared" si="569"/>
        <v>0</v>
      </c>
      <c r="K6065" s="45" t="str">
        <f>IF(J6065=FALSE,"",IF(G6065="","",VLOOKUP(F6065,ISLER!$1:$51,2,0)*VLOOKUP(VLOOKUP(F6065,ISLER!$1:$51,3,0),DOVIZ!$1:$4,MATCH(CONCATENATE(TEXT(C6065,"YYYY")," ",TEXT(C6065,"AAAA")),DOVIZ!$1:$1,0),0)))</f>
        <v/>
      </c>
      <c r="L6065" s="45" t="str">
        <f t="shared" si="572"/>
        <v/>
      </c>
      <c r="M6065" s="74">
        <f t="shared" si="574"/>
        <v>46021</v>
      </c>
    </row>
    <row r="6066" spans="1:13" x14ac:dyDescent="0.25">
      <c r="A6066" s="40">
        <v>6130</v>
      </c>
      <c r="B6066" s="40" t="str">
        <f t="shared" si="570"/>
        <v>2025 Aralık</v>
      </c>
      <c r="C6066" s="41">
        <f t="shared" si="573"/>
        <v>46021</v>
      </c>
      <c r="D6066" s="42"/>
      <c r="E6066" s="42"/>
      <c r="F6066" s="42"/>
      <c r="G6066" s="43"/>
      <c r="H6066" s="76" t="str">
        <f>IF(G6066="","",VLOOKUP(F6066,ISLER!$1:$51,MATCH(D6066,ISLER!$1:$1,0)-2,0)*VLOOKUP(VLOOKUP(F6066,ISLER!$1:$51,MATCH(D6066,ISLER!$1:$1,0)-1,0),DOVIZ!$1:$4,MATCH(CONCATENATE(TEXT(C6066,"YYYY")," ",TEXT(C6066,"AAAA")),DOVIZ!$1:$1,0),0))</f>
        <v/>
      </c>
      <c r="I6066" s="76" t="str">
        <f t="shared" si="571"/>
        <v/>
      </c>
      <c r="J6066" s="45" t="b">
        <f t="shared" ref="J6066:J6129" si="575">OR(D6066="DİŞÇİM İSTANBUL EZGİ HANIM",D6066="DİŞÇİM İSTANBUL MERVE HANIM",D6066="DİŞÇİM İSTANBUL BÜŞRA HANIM",D6066="DİŞÇİM İSTANBUL HÜLYA HANIM",D6066="DİŞÇİM İSTANBUL KEMAL BEY",D6066="DİŞÇİM İSTANBUL HAKAN BEY",D6066="DİŞÇİM İSTANBUL MUHAMMED BEY",D6066="DİŞÇİM İSTANBUL MURAT BEY")</f>
        <v>0</v>
      </c>
      <c r="K6066" s="45" t="str">
        <f>IF(J6066=FALSE,"",IF(G6066="","",VLOOKUP(F6066,ISLER!$1:$51,2,0)*VLOOKUP(VLOOKUP(F6066,ISLER!$1:$51,3,0),DOVIZ!$1:$4,MATCH(CONCATENATE(TEXT(C6066,"YYYY")," ",TEXT(C6066,"AAAA")),DOVIZ!$1:$1,0),0)))</f>
        <v/>
      </c>
      <c r="L6066" s="45" t="str">
        <f t="shared" si="572"/>
        <v/>
      </c>
      <c r="M6066" s="74">
        <f t="shared" si="574"/>
        <v>46021</v>
      </c>
    </row>
    <row r="6067" spans="1:13" x14ac:dyDescent="0.25">
      <c r="A6067" s="40">
        <v>6131</v>
      </c>
      <c r="B6067" s="40" t="str">
        <f t="shared" si="570"/>
        <v>2025 Aralık</v>
      </c>
      <c r="C6067" s="41">
        <f t="shared" si="573"/>
        <v>46021</v>
      </c>
      <c r="D6067" s="42"/>
      <c r="E6067" s="42"/>
      <c r="F6067" s="42"/>
      <c r="G6067" s="43"/>
      <c r="H6067" s="76" t="str">
        <f>IF(G6067="","",VLOOKUP(F6067,ISLER!$1:$51,MATCH(D6067,ISLER!$1:$1,0)-2,0)*VLOOKUP(VLOOKUP(F6067,ISLER!$1:$51,MATCH(D6067,ISLER!$1:$1,0)-1,0),DOVIZ!$1:$4,MATCH(CONCATENATE(TEXT(C6067,"YYYY")," ",TEXT(C6067,"AAAA")),DOVIZ!$1:$1,0),0))</f>
        <v/>
      </c>
      <c r="I6067" s="76" t="str">
        <f t="shared" si="571"/>
        <v/>
      </c>
      <c r="J6067" s="45" t="b">
        <f t="shared" si="575"/>
        <v>0</v>
      </c>
      <c r="K6067" s="45" t="str">
        <f>IF(J6067=FALSE,"",IF(G6067="","",VLOOKUP(F6067,ISLER!$1:$51,2,0)*VLOOKUP(VLOOKUP(F6067,ISLER!$1:$51,3,0),DOVIZ!$1:$4,MATCH(CONCATENATE(TEXT(C6067,"YYYY")," ",TEXT(C6067,"AAAA")),DOVIZ!$1:$1,0),0)))</f>
        <v/>
      </c>
      <c r="L6067" s="45" t="str">
        <f t="shared" si="572"/>
        <v/>
      </c>
      <c r="M6067" s="74">
        <f t="shared" si="574"/>
        <v>46021</v>
      </c>
    </row>
    <row r="6068" spans="1:13" x14ac:dyDescent="0.25">
      <c r="A6068" s="40">
        <v>6132</v>
      </c>
      <c r="B6068" s="40" t="str">
        <f t="shared" si="570"/>
        <v>2025 Aralık</v>
      </c>
      <c r="C6068" s="41">
        <f t="shared" si="573"/>
        <v>46021</v>
      </c>
      <c r="D6068" s="42"/>
      <c r="E6068" s="42"/>
      <c r="F6068" s="42"/>
      <c r="G6068" s="43"/>
      <c r="H6068" s="76" t="str">
        <f>IF(G6068="","",VLOOKUP(F6068,ISLER!$1:$51,MATCH(D6068,ISLER!$1:$1,0)-2,0)*VLOOKUP(VLOOKUP(F6068,ISLER!$1:$51,MATCH(D6068,ISLER!$1:$1,0)-1,0),DOVIZ!$1:$4,MATCH(CONCATENATE(TEXT(C6068,"YYYY")," ",TEXT(C6068,"AAAA")),DOVIZ!$1:$1,0),0))</f>
        <v/>
      </c>
      <c r="I6068" s="76" t="str">
        <f t="shared" si="571"/>
        <v/>
      </c>
      <c r="J6068" s="45" t="b">
        <f t="shared" si="575"/>
        <v>0</v>
      </c>
      <c r="K6068" s="45" t="str">
        <f>IF(J6068=FALSE,"",IF(G6068="","",VLOOKUP(F6068,ISLER!$1:$51,2,0)*VLOOKUP(VLOOKUP(F6068,ISLER!$1:$51,3,0),DOVIZ!$1:$4,MATCH(CONCATENATE(TEXT(C6068,"YYYY")," ",TEXT(C6068,"AAAA")),DOVIZ!$1:$1,0),0)))</f>
        <v/>
      </c>
      <c r="L6068" s="45" t="str">
        <f t="shared" si="572"/>
        <v/>
      </c>
      <c r="M6068" s="74">
        <f t="shared" si="574"/>
        <v>46021</v>
      </c>
    </row>
    <row r="6069" spans="1:13" x14ac:dyDescent="0.25">
      <c r="A6069" s="40">
        <v>6133</v>
      </c>
      <c r="B6069" s="40" t="str">
        <f t="shared" si="570"/>
        <v>2025 Aralık</v>
      </c>
      <c r="C6069" s="41">
        <f t="shared" si="573"/>
        <v>46021</v>
      </c>
      <c r="D6069" s="42"/>
      <c r="E6069" s="42"/>
      <c r="F6069" s="42"/>
      <c r="G6069" s="43"/>
      <c r="H6069" s="76" t="str">
        <f>IF(G6069="","",VLOOKUP(F6069,ISLER!$1:$51,MATCH(D6069,ISLER!$1:$1,0)-2,0)*VLOOKUP(VLOOKUP(F6069,ISLER!$1:$51,MATCH(D6069,ISLER!$1:$1,0)-1,0),DOVIZ!$1:$4,MATCH(CONCATENATE(TEXT(C6069,"YYYY")," ",TEXT(C6069,"AAAA")),DOVIZ!$1:$1,0),0))</f>
        <v/>
      </c>
      <c r="I6069" s="76" t="str">
        <f t="shared" si="571"/>
        <v/>
      </c>
      <c r="J6069" s="45" t="b">
        <f t="shared" si="575"/>
        <v>0</v>
      </c>
      <c r="K6069" s="45" t="str">
        <f>IF(J6069=FALSE,"",IF(G6069="","",VLOOKUP(F6069,ISLER!$1:$51,2,0)*VLOOKUP(VLOOKUP(F6069,ISLER!$1:$51,3,0),DOVIZ!$1:$4,MATCH(CONCATENATE(TEXT(C6069,"YYYY")," ",TEXT(C6069,"AAAA")),DOVIZ!$1:$1,0),0)))</f>
        <v/>
      </c>
      <c r="L6069" s="45" t="str">
        <f t="shared" si="572"/>
        <v/>
      </c>
      <c r="M6069" s="74">
        <f t="shared" si="574"/>
        <v>46021</v>
      </c>
    </row>
    <row r="6070" spans="1:13" x14ac:dyDescent="0.25">
      <c r="A6070" s="40">
        <v>6134</v>
      </c>
      <c r="B6070" s="40" t="str">
        <f t="shared" si="570"/>
        <v>2025 Aralık</v>
      </c>
      <c r="C6070" s="41">
        <f t="shared" si="573"/>
        <v>46021</v>
      </c>
      <c r="D6070" s="42"/>
      <c r="E6070" s="42"/>
      <c r="F6070" s="42"/>
      <c r="G6070" s="43"/>
      <c r="H6070" s="76" t="str">
        <f>IF(G6070="","",VLOOKUP(F6070,ISLER!$1:$51,MATCH(D6070,ISLER!$1:$1,0)-2,0)*VLOOKUP(VLOOKUP(F6070,ISLER!$1:$51,MATCH(D6070,ISLER!$1:$1,0)-1,0),DOVIZ!$1:$4,MATCH(CONCATENATE(TEXT(C6070,"YYYY")," ",TEXT(C6070,"AAAA")),DOVIZ!$1:$1,0),0))</f>
        <v/>
      </c>
      <c r="I6070" s="76" t="str">
        <f t="shared" si="571"/>
        <v/>
      </c>
      <c r="J6070" s="45" t="b">
        <f t="shared" si="575"/>
        <v>0</v>
      </c>
      <c r="K6070" s="45" t="str">
        <f>IF(J6070=FALSE,"",IF(G6070="","",VLOOKUP(F6070,ISLER!$1:$51,2,0)*VLOOKUP(VLOOKUP(F6070,ISLER!$1:$51,3,0),DOVIZ!$1:$4,MATCH(CONCATENATE(TEXT(C6070,"YYYY")," ",TEXT(C6070,"AAAA")),DOVIZ!$1:$1,0),0)))</f>
        <v/>
      </c>
      <c r="L6070" s="45" t="str">
        <f t="shared" si="572"/>
        <v/>
      </c>
      <c r="M6070" s="74">
        <f t="shared" si="574"/>
        <v>46021</v>
      </c>
    </row>
    <row r="6071" spans="1:13" x14ac:dyDescent="0.25">
      <c r="A6071" s="40">
        <v>6135</v>
      </c>
      <c r="B6071" s="40" t="str">
        <f t="shared" si="570"/>
        <v>2025 Aralık</v>
      </c>
      <c r="C6071" s="41">
        <f t="shared" si="573"/>
        <v>46021</v>
      </c>
      <c r="D6071" s="42"/>
      <c r="E6071" s="42"/>
      <c r="F6071" s="42"/>
      <c r="G6071" s="43"/>
      <c r="H6071" s="76" t="str">
        <f>IF(G6071="","",VLOOKUP(F6071,ISLER!$1:$51,MATCH(D6071,ISLER!$1:$1,0)-2,0)*VLOOKUP(VLOOKUP(F6071,ISLER!$1:$51,MATCH(D6071,ISLER!$1:$1,0)-1,0),DOVIZ!$1:$4,MATCH(CONCATENATE(TEXT(C6071,"YYYY")," ",TEXT(C6071,"AAAA")),DOVIZ!$1:$1,0),0))</f>
        <v/>
      </c>
      <c r="I6071" s="76" t="str">
        <f t="shared" si="571"/>
        <v/>
      </c>
      <c r="J6071" s="45" t="b">
        <f t="shared" si="575"/>
        <v>0</v>
      </c>
      <c r="K6071" s="45" t="str">
        <f>IF(J6071=FALSE,"",IF(G6071="","",VLOOKUP(F6071,ISLER!$1:$51,2,0)*VLOOKUP(VLOOKUP(F6071,ISLER!$1:$51,3,0),DOVIZ!$1:$4,MATCH(CONCATENATE(TEXT(C6071,"YYYY")," ",TEXT(C6071,"AAAA")),DOVIZ!$1:$1,0),0)))</f>
        <v/>
      </c>
      <c r="L6071" s="45" t="str">
        <f t="shared" si="572"/>
        <v/>
      </c>
      <c r="M6071" s="74">
        <f t="shared" si="574"/>
        <v>46021</v>
      </c>
    </row>
    <row r="6072" spans="1:13" x14ac:dyDescent="0.25">
      <c r="A6072" s="40">
        <v>6136</v>
      </c>
      <c r="B6072" s="40" t="str">
        <f t="shared" si="570"/>
        <v>2025 Aralık</v>
      </c>
      <c r="C6072" s="41">
        <f t="shared" si="573"/>
        <v>46021</v>
      </c>
      <c r="D6072" s="42"/>
      <c r="E6072" s="42"/>
      <c r="F6072" s="42"/>
      <c r="G6072" s="43"/>
      <c r="H6072" s="76" t="str">
        <f>IF(G6072="","",VLOOKUP(F6072,ISLER!$1:$51,MATCH(D6072,ISLER!$1:$1,0)-2,0)*VLOOKUP(VLOOKUP(F6072,ISLER!$1:$51,MATCH(D6072,ISLER!$1:$1,0)-1,0),DOVIZ!$1:$4,MATCH(CONCATENATE(TEXT(C6072,"YYYY")," ",TEXT(C6072,"AAAA")),DOVIZ!$1:$1,0),0))</f>
        <v/>
      </c>
      <c r="I6072" s="76" t="str">
        <f t="shared" si="571"/>
        <v/>
      </c>
      <c r="J6072" s="45" t="b">
        <f t="shared" si="575"/>
        <v>0</v>
      </c>
      <c r="K6072" s="45" t="str">
        <f>IF(J6072=FALSE,"",IF(G6072="","",VLOOKUP(F6072,ISLER!$1:$51,2,0)*VLOOKUP(VLOOKUP(F6072,ISLER!$1:$51,3,0),DOVIZ!$1:$4,MATCH(CONCATENATE(TEXT(C6072,"YYYY")," ",TEXT(C6072,"AAAA")),DOVIZ!$1:$1,0),0)))</f>
        <v/>
      </c>
      <c r="L6072" s="45" t="str">
        <f t="shared" si="572"/>
        <v/>
      </c>
      <c r="M6072" s="74">
        <f t="shared" si="574"/>
        <v>46021</v>
      </c>
    </row>
    <row r="6073" spans="1:13" x14ac:dyDescent="0.25">
      <c r="A6073" s="40">
        <v>6137</v>
      </c>
      <c r="B6073" s="40" t="str">
        <f t="shared" si="570"/>
        <v>2025 Aralık</v>
      </c>
      <c r="C6073" s="41">
        <f t="shared" si="573"/>
        <v>46021</v>
      </c>
      <c r="D6073" s="42"/>
      <c r="E6073" s="42"/>
      <c r="F6073" s="42"/>
      <c r="G6073" s="43"/>
      <c r="H6073" s="76" t="str">
        <f>IF(G6073="","",VLOOKUP(F6073,ISLER!$1:$51,MATCH(D6073,ISLER!$1:$1,0)-2,0)*VLOOKUP(VLOOKUP(F6073,ISLER!$1:$51,MATCH(D6073,ISLER!$1:$1,0)-1,0),DOVIZ!$1:$4,MATCH(CONCATENATE(TEXT(C6073,"YYYY")," ",TEXT(C6073,"AAAA")),DOVIZ!$1:$1,0),0))</f>
        <v/>
      </c>
      <c r="I6073" s="76" t="str">
        <f t="shared" si="571"/>
        <v/>
      </c>
      <c r="J6073" s="45" t="b">
        <f t="shared" si="575"/>
        <v>0</v>
      </c>
      <c r="K6073" s="45" t="str">
        <f>IF(J6073=FALSE,"",IF(G6073="","",VLOOKUP(F6073,ISLER!$1:$51,2,0)*VLOOKUP(VLOOKUP(F6073,ISLER!$1:$51,3,0),DOVIZ!$1:$4,MATCH(CONCATENATE(TEXT(C6073,"YYYY")," ",TEXT(C6073,"AAAA")),DOVIZ!$1:$1,0),0)))</f>
        <v/>
      </c>
      <c r="L6073" s="45" t="str">
        <f t="shared" si="572"/>
        <v/>
      </c>
      <c r="M6073" s="74">
        <f t="shared" si="574"/>
        <v>46021</v>
      </c>
    </row>
    <row r="6074" spans="1:13" x14ac:dyDescent="0.25">
      <c r="A6074" s="40">
        <v>6138</v>
      </c>
      <c r="B6074" s="40" t="str">
        <f t="shared" si="570"/>
        <v>2025 Aralık</v>
      </c>
      <c r="C6074" s="41">
        <f t="shared" si="573"/>
        <v>46021</v>
      </c>
      <c r="D6074" s="42"/>
      <c r="E6074" s="42"/>
      <c r="F6074" s="42"/>
      <c r="G6074" s="43"/>
      <c r="H6074" s="76" t="str">
        <f>IF(G6074="","",VLOOKUP(F6074,ISLER!$1:$51,MATCH(D6074,ISLER!$1:$1,0)-2,0)*VLOOKUP(VLOOKUP(F6074,ISLER!$1:$51,MATCH(D6074,ISLER!$1:$1,0)-1,0),DOVIZ!$1:$4,MATCH(CONCATENATE(TEXT(C6074,"YYYY")," ",TEXT(C6074,"AAAA")),DOVIZ!$1:$1,0),0))</f>
        <v/>
      </c>
      <c r="I6074" s="76" t="str">
        <f t="shared" si="571"/>
        <v/>
      </c>
      <c r="J6074" s="45" t="b">
        <f t="shared" si="575"/>
        <v>0</v>
      </c>
      <c r="K6074" s="45" t="str">
        <f>IF(J6074=FALSE,"",IF(G6074="","",VLOOKUP(F6074,ISLER!$1:$51,2,0)*VLOOKUP(VLOOKUP(F6074,ISLER!$1:$51,3,0),DOVIZ!$1:$4,MATCH(CONCATENATE(TEXT(C6074,"YYYY")," ",TEXT(C6074,"AAAA")),DOVIZ!$1:$1,0),0)))</f>
        <v/>
      </c>
      <c r="L6074" s="45" t="str">
        <f t="shared" si="572"/>
        <v/>
      </c>
      <c r="M6074" s="74">
        <f t="shared" si="574"/>
        <v>46021</v>
      </c>
    </row>
    <row r="6075" spans="1:13" x14ac:dyDescent="0.25">
      <c r="A6075" s="40">
        <v>6139</v>
      </c>
      <c r="B6075" s="40" t="str">
        <f t="shared" si="570"/>
        <v>2025 Aralık</v>
      </c>
      <c r="C6075" s="41">
        <f t="shared" si="573"/>
        <v>46021</v>
      </c>
      <c r="D6075" s="42"/>
      <c r="E6075" s="42"/>
      <c r="F6075" s="42"/>
      <c r="G6075" s="43"/>
      <c r="H6075" s="76" t="str">
        <f>IF(G6075="","",VLOOKUP(F6075,ISLER!$1:$51,MATCH(D6075,ISLER!$1:$1,0)-2,0)*VLOOKUP(VLOOKUP(F6075,ISLER!$1:$51,MATCH(D6075,ISLER!$1:$1,0)-1,0),DOVIZ!$1:$4,MATCH(CONCATENATE(TEXT(C6075,"YYYY")," ",TEXT(C6075,"AAAA")),DOVIZ!$1:$1,0),0))</f>
        <v/>
      </c>
      <c r="I6075" s="76" t="str">
        <f t="shared" si="571"/>
        <v/>
      </c>
      <c r="J6075" s="45" t="b">
        <f t="shared" si="575"/>
        <v>0</v>
      </c>
      <c r="K6075" s="45" t="str">
        <f>IF(J6075=FALSE,"",IF(G6075="","",VLOOKUP(F6075,ISLER!$1:$51,2,0)*VLOOKUP(VLOOKUP(F6075,ISLER!$1:$51,3,0),DOVIZ!$1:$4,MATCH(CONCATENATE(TEXT(C6075,"YYYY")," ",TEXT(C6075,"AAAA")),DOVIZ!$1:$1,0),0)))</f>
        <v/>
      </c>
      <c r="L6075" s="45" t="str">
        <f t="shared" si="572"/>
        <v/>
      </c>
      <c r="M6075" s="74">
        <f t="shared" si="574"/>
        <v>46021</v>
      </c>
    </row>
    <row r="6076" spans="1:13" x14ac:dyDescent="0.25">
      <c r="A6076" s="40">
        <v>6140</v>
      </c>
      <c r="B6076" s="40" t="str">
        <f t="shared" si="570"/>
        <v>2025 Aralık</v>
      </c>
      <c r="C6076" s="41">
        <f t="shared" si="573"/>
        <v>46021</v>
      </c>
      <c r="D6076" s="42"/>
      <c r="E6076" s="42"/>
      <c r="F6076" s="42"/>
      <c r="G6076" s="43"/>
      <c r="H6076" s="76" t="str">
        <f>IF(G6076="","",VLOOKUP(F6076,ISLER!$1:$51,MATCH(D6076,ISLER!$1:$1,0)-2,0)*VLOOKUP(VLOOKUP(F6076,ISLER!$1:$51,MATCH(D6076,ISLER!$1:$1,0)-1,0),DOVIZ!$1:$4,MATCH(CONCATENATE(TEXT(C6076,"YYYY")," ",TEXT(C6076,"AAAA")),DOVIZ!$1:$1,0),0))</f>
        <v/>
      </c>
      <c r="I6076" s="76" t="str">
        <f t="shared" si="571"/>
        <v/>
      </c>
      <c r="J6076" s="45" t="b">
        <f t="shared" si="575"/>
        <v>0</v>
      </c>
      <c r="K6076" s="45" t="str">
        <f>IF(J6076=FALSE,"",IF(G6076="","",VLOOKUP(F6076,ISLER!$1:$51,2,0)*VLOOKUP(VLOOKUP(F6076,ISLER!$1:$51,3,0),DOVIZ!$1:$4,MATCH(CONCATENATE(TEXT(C6076,"YYYY")," ",TEXT(C6076,"AAAA")),DOVIZ!$1:$1,0),0)))</f>
        <v/>
      </c>
      <c r="L6076" s="45" t="str">
        <f t="shared" si="572"/>
        <v/>
      </c>
      <c r="M6076" s="74">
        <f t="shared" si="574"/>
        <v>46021</v>
      </c>
    </row>
    <row r="6077" spans="1:13" x14ac:dyDescent="0.25">
      <c r="A6077" s="40">
        <v>6141</v>
      </c>
      <c r="B6077" s="40" t="str">
        <f t="shared" si="570"/>
        <v>2025 Aralık</v>
      </c>
      <c r="C6077" s="41">
        <f t="shared" si="573"/>
        <v>46021</v>
      </c>
      <c r="D6077" s="42"/>
      <c r="E6077" s="42"/>
      <c r="F6077" s="42"/>
      <c r="G6077" s="43"/>
      <c r="H6077" s="76" t="str">
        <f>IF(G6077="","",VLOOKUP(F6077,ISLER!$1:$51,MATCH(D6077,ISLER!$1:$1,0)-2,0)*VLOOKUP(VLOOKUP(F6077,ISLER!$1:$51,MATCH(D6077,ISLER!$1:$1,0)-1,0),DOVIZ!$1:$4,MATCH(CONCATENATE(TEXT(C6077,"YYYY")," ",TEXT(C6077,"AAAA")),DOVIZ!$1:$1,0),0))</f>
        <v/>
      </c>
      <c r="I6077" s="76" t="str">
        <f t="shared" si="571"/>
        <v/>
      </c>
      <c r="J6077" s="45" t="b">
        <f t="shared" si="575"/>
        <v>0</v>
      </c>
      <c r="K6077" s="45" t="str">
        <f>IF(J6077=FALSE,"",IF(G6077="","",VLOOKUP(F6077,ISLER!$1:$51,2,0)*VLOOKUP(VLOOKUP(F6077,ISLER!$1:$51,3,0),DOVIZ!$1:$4,MATCH(CONCATENATE(TEXT(C6077,"YYYY")," ",TEXT(C6077,"AAAA")),DOVIZ!$1:$1,0),0)))</f>
        <v/>
      </c>
      <c r="L6077" s="45" t="str">
        <f t="shared" si="572"/>
        <v/>
      </c>
      <c r="M6077" s="74">
        <f t="shared" si="574"/>
        <v>46021</v>
      </c>
    </row>
    <row r="6078" spans="1:13" x14ac:dyDescent="0.25">
      <c r="A6078" s="40">
        <v>6142</v>
      </c>
      <c r="B6078" s="40" t="str">
        <f t="shared" si="570"/>
        <v>2025 Aralık</v>
      </c>
      <c r="C6078" s="41">
        <f t="shared" si="573"/>
        <v>46021</v>
      </c>
      <c r="D6078" s="42"/>
      <c r="E6078" s="42"/>
      <c r="F6078" s="42"/>
      <c r="G6078" s="43"/>
      <c r="H6078" s="76" t="str">
        <f>IF(G6078="","",VLOOKUP(F6078,ISLER!$1:$51,MATCH(D6078,ISLER!$1:$1,0)-2,0)*VLOOKUP(VLOOKUP(F6078,ISLER!$1:$51,MATCH(D6078,ISLER!$1:$1,0)-1,0),DOVIZ!$1:$4,MATCH(CONCATENATE(TEXT(C6078,"YYYY")," ",TEXT(C6078,"AAAA")),DOVIZ!$1:$1,0),0))</f>
        <v/>
      </c>
      <c r="I6078" s="76" t="str">
        <f t="shared" si="571"/>
        <v/>
      </c>
      <c r="J6078" s="45" t="b">
        <f t="shared" si="575"/>
        <v>0</v>
      </c>
      <c r="K6078" s="45" t="str">
        <f>IF(J6078=FALSE,"",IF(G6078="","",VLOOKUP(F6078,ISLER!$1:$51,2,0)*VLOOKUP(VLOOKUP(F6078,ISLER!$1:$51,3,0),DOVIZ!$1:$4,MATCH(CONCATENATE(TEXT(C6078,"YYYY")," ",TEXT(C6078,"AAAA")),DOVIZ!$1:$1,0),0)))</f>
        <v/>
      </c>
      <c r="L6078" s="45" t="str">
        <f t="shared" si="572"/>
        <v/>
      </c>
      <c r="M6078" s="74">
        <f t="shared" si="574"/>
        <v>46021</v>
      </c>
    </row>
    <row r="6079" spans="1:13" x14ac:dyDescent="0.25">
      <c r="A6079" s="40">
        <v>6143</v>
      </c>
      <c r="B6079" s="40" t="str">
        <f t="shared" si="570"/>
        <v>2025 Aralık</v>
      </c>
      <c r="C6079" s="41">
        <f t="shared" si="573"/>
        <v>46021</v>
      </c>
      <c r="D6079" s="42"/>
      <c r="E6079" s="42"/>
      <c r="F6079" s="42"/>
      <c r="G6079" s="43"/>
      <c r="H6079" s="76" t="str">
        <f>IF(G6079="","",VLOOKUP(F6079,ISLER!$1:$51,MATCH(D6079,ISLER!$1:$1,0)-2,0)*VLOOKUP(VLOOKUP(F6079,ISLER!$1:$51,MATCH(D6079,ISLER!$1:$1,0)-1,0),DOVIZ!$1:$4,MATCH(CONCATENATE(TEXT(C6079,"YYYY")," ",TEXT(C6079,"AAAA")),DOVIZ!$1:$1,0),0))</f>
        <v/>
      </c>
      <c r="I6079" s="76" t="str">
        <f t="shared" si="571"/>
        <v/>
      </c>
      <c r="J6079" s="45" t="b">
        <f t="shared" si="575"/>
        <v>0</v>
      </c>
      <c r="K6079" s="45" t="str">
        <f>IF(J6079=FALSE,"",IF(G6079="","",VLOOKUP(F6079,ISLER!$1:$51,2,0)*VLOOKUP(VLOOKUP(F6079,ISLER!$1:$51,3,0),DOVIZ!$1:$4,MATCH(CONCATENATE(TEXT(C6079,"YYYY")," ",TEXT(C6079,"AAAA")),DOVIZ!$1:$1,0),0)))</f>
        <v/>
      </c>
      <c r="L6079" s="45" t="str">
        <f t="shared" si="572"/>
        <v/>
      </c>
      <c r="M6079" s="74">
        <f t="shared" si="574"/>
        <v>46021</v>
      </c>
    </row>
    <row r="6080" spans="1:13" x14ac:dyDescent="0.25">
      <c r="A6080" s="40">
        <v>6144</v>
      </c>
      <c r="B6080" s="40" t="str">
        <f t="shared" si="570"/>
        <v>2025 Aralık</v>
      </c>
      <c r="C6080" s="41">
        <f t="shared" si="573"/>
        <v>46021</v>
      </c>
      <c r="D6080" s="42"/>
      <c r="E6080" s="42"/>
      <c r="F6080" s="42"/>
      <c r="G6080" s="43"/>
      <c r="H6080" s="76" t="str">
        <f>IF(G6080="","",VLOOKUP(F6080,ISLER!$1:$51,MATCH(D6080,ISLER!$1:$1,0)-2,0)*VLOOKUP(VLOOKUP(F6080,ISLER!$1:$51,MATCH(D6080,ISLER!$1:$1,0)-1,0),DOVIZ!$1:$4,MATCH(CONCATENATE(TEXT(C6080,"YYYY")," ",TEXT(C6080,"AAAA")),DOVIZ!$1:$1,0),0))</f>
        <v/>
      </c>
      <c r="I6080" s="76" t="str">
        <f t="shared" si="571"/>
        <v/>
      </c>
      <c r="J6080" s="45" t="b">
        <f t="shared" si="575"/>
        <v>0</v>
      </c>
      <c r="K6080" s="45" t="str">
        <f>IF(J6080=FALSE,"",IF(G6080="","",VLOOKUP(F6080,ISLER!$1:$51,2,0)*VLOOKUP(VLOOKUP(F6080,ISLER!$1:$51,3,0),DOVIZ!$1:$4,MATCH(CONCATENATE(TEXT(C6080,"YYYY")," ",TEXT(C6080,"AAAA")),DOVIZ!$1:$1,0),0)))</f>
        <v/>
      </c>
      <c r="L6080" s="45" t="str">
        <f t="shared" si="572"/>
        <v/>
      </c>
      <c r="M6080" s="74">
        <f t="shared" si="574"/>
        <v>46021</v>
      </c>
    </row>
    <row r="6081" spans="1:13" x14ac:dyDescent="0.25">
      <c r="A6081" s="40">
        <v>6145</v>
      </c>
      <c r="B6081" s="40" t="str">
        <f t="shared" ref="B6081:B6144" si="576">CONCATENATE(TEXT(C6081,"YYYY")," ",TEXT(C6081,"AAAA"))</f>
        <v>2025 Aralık</v>
      </c>
      <c r="C6081" s="41">
        <f t="shared" si="573"/>
        <v>46021</v>
      </c>
      <c r="D6081" s="42"/>
      <c r="E6081" s="42"/>
      <c r="F6081" s="42"/>
      <c r="G6081" s="43"/>
      <c r="H6081" s="76" t="str">
        <f>IF(G6081="","",VLOOKUP(F6081,ISLER!$1:$51,MATCH(D6081,ISLER!$1:$1,0)-2,0)*VLOOKUP(VLOOKUP(F6081,ISLER!$1:$51,MATCH(D6081,ISLER!$1:$1,0)-1,0),DOVIZ!$1:$4,MATCH(CONCATENATE(TEXT(C6081,"YYYY")," ",TEXT(C6081,"AAAA")),DOVIZ!$1:$1,0),0))</f>
        <v/>
      </c>
      <c r="I6081" s="76" t="str">
        <f t="shared" ref="I6081:I6144" si="577">IF(G6081="","",G6081*H6081)</f>
        <v/>
      </c>
      <c r="J6081" s="45" t="b">
        <f t="shared" si="575"/>
        <v>0</v>
      </c>
      <c r="K6081" s="45" t="str">
        <f>IF(J6081=FALSE,"",IF(G6081="","",VLOOKUP(F6081,ISLER!$1:$51,2,0)*VLOOKUP(VLOOKUP(F6081,ISLER!$1:$51,3,0),DOVIZ!$1:$4,MATCH(CONCATENATE(TEXT(C6081,"YYYY")," ",TEXT(C6081,"AAAA")),DOVIZ!$1:$1,0),0)))</f>
        <v/>
      </c>
      <c r="L6081" s="45" t="str">
        <f t="shared" ref="L6081:L6144" si="578">IF(K6081="","",G6081*K6081)</f>
        <v/>
      </c>
      <c r="M6081" s="74">
        <f t="shared" si="574"/>
        <v>46021</v>
      </c>
    </row>
    <row r="6082" spans="1:13" x14ac:dyDescent="0.25">
      <c r="A6082" s="40">
        <v>6146</v>
      </c>
      <c r="B6082" s="40" t="str">
        <f t="shared" si="576"/>
        <v>2025 Aralık</v>
      </c>
      <c r="C6082" s="41">
        <f t="shared" si="573"/>
        <v>46021</v>
      </c>
      <c r="D6082" s="42"/>
      <c r="E6082" s="42"/>
      <c r="F6082" s="42"/>
      <c r="G6082" s="43"/>
      <c r="H6082" s="76" t="str">
        <f>IF(G6082="","",VLOOKUP(F6082,ISLER!$1:$51,MATCH(D6082,ISLER!$1:$1,0)-2,0)*VLOOKUP(VLOOKUP(F6082,ISLER!$1:$51,MATCH(D6082,ISLER!$1:$1,0)-1,0),DOVIZ!$1:$4,MATCH(CONCATENATE(TEXT(C6082,"YYYY")," ",TEXT(C6082,"AAAA")),DOVIZ!$1:$1,0),0))</f>
        <v/>
      </c>
      <c r="I6082" s="76" t="str">
        <f t="shared" si="577"/>
        <v/>
      </c>
      <c r="J6082" s="45" t="b">
        <f t="shared" si="575"/>
        <v>0</v>
      </c>
      <c r="K6082" s="45" t="str">
        <f>IF(J6082=FALSE,"",IF(G6082="","",VLOOKUP(F6082,ISLER!$1:$51,2,0)*VLOOKUP(VLOOKUP(F6082,ISLER!$1:$51,3,0),DOVIZ!$1:$4,MATCH(CONCATENATE(TEXT(C6082,"YYYY")," ",TEXT(C6082,"AAAA")),DOVIZ!$1:$1,0),0)))</f>
        <v/>
      </c>
      <c r="L6082" s="45" t="str">
        <f t="shared" si="578"/>
        <v/>
      </c>
      <c r="M6082" s="74">
        <f t="shared" si="574"/>
        <v>46021</v>
      </c>
    </row>
    <row r="6083" spans="1:13" x14ac:dyDescent="0.25">
      <c r="A6083" s="40">
        <v>6147</v>
      </c>
      <c r="B6083" s="40" t="str">
        <f t="shared" si="576"/>
        <v>2025 Aralık</v>
      </c>
      <c r="C6083" s="41">
        <f t="shared" si="573"/>
        <v>46021</v>
      </c>
      <c r="D6083" s="42"/>
      <c r="E6083" s="42"/>
      <c r="F6083" s="42"/>
      <c r="G6083" s="43"/>
      <c r="H6083" s="76" t="str">
        <f>IF(G6083="","",VLOOKUP(F6083,ISLER!$1:$51,MATCH(D6083,ISLER!$1:$1,0)-2,0)*VLOOKUP(VLOOKUP(F6083,ISLER!$1:$51,MATCH(D6083,ISLER!$1:$1,0)-1,0),DOVIZ!$1:$4,MATCH(CONCATENATE(TEXT(C6083,"YYYY")," ",TEXT(C6083,"AAAA")),DOVIZ!$1:$1,0),0))</f>
        <v/>
      </c>
      <c r="I6083" s="76" t="str">
        <f t="shared" si="577"/>
        <v/>
      </c>
      <c r="J6083" s="45" t="b">
        <f t="shared" si="575"/>
        <v>0</v>
      </c>
      <c r="K6083" s="45" t="str">
        <f>IF(J6083=FALSE,"",IF(G6083="","",VLOOKUP(F6083,ISLER!$1:$51,2,0)*VLOOKUP(VLOOKUP(F6083,ISLER!$1:$51,3,0),DOVIZ!$1:$4,MATCH(CONCATENATE(TEXT(C6083,"YYYY")," ",TEXT(C6083,"AAAA")),DOVIZ!$1:$1,0),0)))</f>
        <v/>
      </c>
      <c r="L6083" s="45" t="str">
        <f t="shared" si="578"/>
        <v/>
      </c>
      <c r="M6083" s="74">
        <f t="shared" si="574"/>
        <v>46021</v>
      </c>
    </row>
    <row r="6084" spans="1:13" x14ac:dyDescent="0.25">
      <c r="A6084" s="40">
        <v>6148</v>
      </c>
      <c r="B6084" s="40" t="str">
        <f t="shared" si="576"/>
        <v>2025 Aralık</v>
      </c>
      <c r="C6084" s="41">
        <f t="shared" ref="C6084:C6147" si="579">C6083</f>
        <v>46021</v>
      </c>
      <c r="D6084" s="42"/>
      <c r="E6084" s="42"/>
      <c r="F6084" s="42"/>
      <c r="G6084" s="43"/>
      <c r="H6084" s="76" t="str">
        <f>IF(G6084="","",VLOOKUP(F6084,ISLER!$1:$51,MATCH(D6084,ISLER!$1:$1,0)-2,0)*VLOOKUP(VLOOKUP(F6084,ISLER!$1:$51,MATCH(D6084,ISLER!$1:$1,0)-1,0),DOVIZ!$1:$4,MATCH(CONCATENATE(TEXT(C6084,"YYYY")," ",TEXT(C6084,"AAAA")),DOVIZ!$1:$1,0),0))</f>
        <v/>
      </c>
      <c r="I6084" s="76" t="str">
        <f t="shared" si="577"/>
        <v/>
      </c>
      <c r="J6084" s="45" t="b">
        <f t="shared" si="575"/>
        <v>0</v>
      </c>
      <c r="K6084" s="45" t="str">
        <f>IF(J6084=FALSE,"",IF(G6084="","",VLOOKUP(F6084,ISLER!$1:$51,2,0)*VLOOKUP(VLOOKUP(F6084,ISLER!$1:$51,3,0),DOVIZ!$1:$4,MATCH(CONCATENATE(TEXT(C6084,"YYYY")," ",TEXT(C6084,"AAAA")),DOVIZ!$1:$1,0),0)))</f>
        <v/>
      </c>
      <c r="L6084" s="45" t="str">
        <f t="shared" si="578"/>
        <v/>
      </c>
      <c r="M6084" s="74">
        <f t="shared" ref="M6084:M6147" si="580">C6084</f>
        <v>46021</v>
      </c>
    </row>
    <row r="6085" spans="1:13" x14ac:dyDescent="0.25">
      <c r="A6085" s="40">
        <v>6149</v>
      </c>
      <c r="B6085" s="40" t="str">
        <f t="shared" si="576"/>
        <v>2025 Aralık</v>
      </c>
      <c r="C6085" s="41">
        <f t="shared" si="579"/>
        <v>46021</v>
      </c>
      <c r="D6085" s="42"/>
      <c r="E6085" s="42"/>
      <c r="F6085" s="42"/>
      <c r="G6085" s="43"/>
      <c r="H6085" s="76" t="str">
        <f>IF(G6085="","",VLOOKUP(F6085,ISLER!$1:$51,MATCH(D6085,ISLER!$1:$1,0)-2,0)*VLOOKUP(VLOOKUP(F6085,ISLER!$1:$51,MATCH(D6085,ISLER!$1:$1,0)-1,0),DOVIZ!$1:$4,MATCH(CONCATENATE(TEXT(C6085,"YYYY")," ",TEXT(C6085,"AAAA")),DOVIZ!$1:$1,0),0))</f>
        <v/>
      </c>
      <c r="I6085" s="76" t="str">
        <f t="shared" si="577"/>
        <v/>
      </c>
      <c r="J6085" s="45" t="b">
        <f t="shared" si="575"/>
        <v>0</v>
      </c>
      <c r="K6085" s="45" t="str">
        <f>IF(J6085=FALSE,"",IF(G6085="","",VLOOKUP(F6085,ISLER!$1:$51,2,0)*VLOOKUP(VLOOKUP(F6085,ISLER!$1:$51,3,0),DOVIZ!$1:$4,MATCH(CONCATENATE(TEXT(C6085,"YYYY")," ",TEXT(C6085,"AAAA")),DOVIZ!$1:$1,0),0)))</f>
        <v/>
      </c>
      <c r="L6085" s="45" t="str">
        <f t="shared" si="578"/>
        <v/>
      </c>
      <c r="M6085" s="74">
        <f t="shared" si="580"/>
        <v>46021</v>
      </c>
    </row>
    <row r="6086" spans="1:13" x14ac:dyDescent="0.25">
      <c r="A6086" s="40">
        <v>6150</v>
      </c>
      <c r="B6086" s="40" t="str">
        <f t="shared" si="576"/>
        <v>2025 Aralık</v>
      </c>
      <c r="C6086" s="41">
        <f t="shared" si="579"/>
        <v>46021</v>
      </c>
      <c r="D6086" s="42"/>
      <c r="E6086" s="42"/>
      <c r="F6086" s="42"/>
      <c r="G6086" s="43"/>
      <c r="H6086" s="76" t="str">
        <f>IF(G6086="","",VLOOKUP(F6086,ISLER!$1:$51,MATCH(D6086,ISLER!$1:$1,0)-2,0)*VLOOKUP(VLOOKUP(F6086,ISLER!$1:$51,MATCH(D6086,ISLER!$1:$1,0)-1,0),DOVIZ!$1:$4,MATCH(CONCATENATE(TEXT(C6086,"YYYY")," ",TEXT(C6086,"AAAA")),DOVIZ!$1:$1,0),0))</f>
        <v/>
      </c>
      <c r="I6086" s="76" t="str">
        <f t="shared" si="577"/>
        <v/>
      </c>
      <c r="J6086" s="45" t="b">
        <f t="shared" si="575"/>
        <v>0</v>
      </c>
      <c r="K6086" s="45" t="str">
        <f>IF(J6086=FALSE,"",IF(G6086="","",VLOOKUP(F6086,ISLER!$1:$51,2,0)*VLOOKUP(VLOOKUP(F6086,ISLER!$1:$51,3,0),DOVIZ!$1:$4,MATCH(CONCATENATE(TEXT(C6086,"YYYY")," ",TEXT(C6086,"AAAA")),DOVIZ!$1:$1,0),0)))</f>
        <v/>
      </c>
      <c r="L6086" s="45" t="str">
        <f t="shared" si="578"/>
        <v/>
      </c>
      <c r="M6086" s="74">
        <f t="shared" si="580"/>
        <v>46021</v>
      </c>
    </row>
    <row r="6087" spans="1:13" x14ac:dyDescent="0.25">
      <c r="A6087" s="40">
        <v>6151</v>
      </c>
      <c r="B6087" s="40" t="str">
        <f t="shared" si="576"/>
        <v>2025 Aralık</v>
      </c>
      <c r="C6087" s="41">
        <f t="shared" si="579"/>
        <v>46021</v>
      </c>
      <c r="D6087" s="42"/>
      <c r="E6087" s="42"/>
      <c r="F6087" s="42"/>
      <c r="G6087" s="43"/>
      <c r="H6087" s="76" t="str">
        <f>IF(G6087="","",VLOOKUP(F6087,ISLER!$1:$51,MATCH(D6087,ISLER!$1:$1,0)-2,0)*VLOOKUP(VLOOKUP(F6087,ISLER!$1:$51,MATCH(D6087,ISLER!$1:$1,0)-1,0),DOVIZ!$1:$4,MATCH(CONCATENATE(TEXT(C6087,"YYYY")," ",TEXT(C6087,"AAAA")),DOVIZ!$1:$1,0),0))</f>
        <v/>
      </c>
      <c r="I6087" s="76" t="str">
        <f t="shared" si="577"/>
        <v/>
      </c>
      <c r="J6087" s="45" t="b">
        <f t="shared" si="575"/>
        <v>0</v>
      </c>
      <c r="K6087" s="45" t="str">
        <f>IF(J6087=FALSE,"",IF(G6087="","",VLOOKUP(F6087,ISLER!$1:$51,2,0)*VLOOKUP(VLOOKUP(F6087,ISLER!$1:$51,3,0),DOVIZ!$1:$4,MATCH(CONCATENATE(TEXT(C6087,"YYYY")," ",TEXT(C6087,"AAAA")),DOVIZ!$1:$1,0),0)))</f>
        <v/>
      </c>
      <c r="L6087" s="45" t="str">
        <f t="shared" si="578"/>
        <v/>
      </c>
      <c r="M6087" s="74">
        <f t="shared" si="580"/>
        <v>46021</v>
      </c>
    </row>
    <row r="6088" spans="1:13" x14ac:dyDescent="0.25">
      <c r="A6088" s="40">
        <v>6152</v>
      </c>
      <c r="B6088" s="40" t="str">
        <f t="shared" si="576"/>
        <v>2025 Aralık</v>
      </c>
      <c r="C6088" s="41">
        <f t="shared" si="579"/>
        <v>46021</v>
      </c>
      <c r="D6088" s="42"/>
      <c r="E6088" s="42"/>
      <c r="F6088" s="42"/>
      <c r="G6088" s="43"/>
      <c r="H6088" s="76" t="str">
        <f>IF(G6088="","",VLOOKUP(F6088,ISLER!$1:$51,MATCH(D6088,ISLER!$1:$1,0)-2,0)*VLOOKUP(VLOOKUP(F6088,ISLER!$1:$51,MATCH(D6088,ISLER!$1:$1,0)-1,0),DOVIZ!$1:$4,MATCH(CONCATENATE(TEXT(C6088,"YYYY")," ",TEXT(C6088,"AAAA")),DOVIZ!$1:$1,0),0))</f>
        <v/>
      </c>
      <c r="I6088" s="76" t="str">
        <f t="shared" si="577"/>
        <v/>
      </c>
      <c r="J6088" s="45" t="b">
        <f t="shared" si="575"/>
        <v>0</v>
      </c>
      <c r="K6088" s="45" t="str">
        <f>IF(J6088=FALSE,"",IF(G6088="","",VLOOKUP(F6088,ISLER!$1:$51,2,0)*VLOOKUP(VLOOKUP(F6088,ISLER!$1:$51,3,0),DOVIZ!$1:$4,MATCH(CONCATENATE(TEXT(C6088,"YYYY")," ",TEXT(C6088,"AAAA")),DOVIZ!$1:$1,0),0)))</f>
        <v/>
      </c>
      <c r="L6088" s="45" t="str">
        <f t="shared" si="578"/>
        <v/>
      </c>
      <c r="M6088" s="74">
        <f t="shared" si="580"/>
        <v>46021</v>
      </c>
    </row>
    <row r="6089" spans="1:13" x14ac:dyDescent="0.25">
      <c r="A6089" s="40">
        <v>6153</v>
      </c>
      <c r="B6089" s="40" t="str">
        <f t="shared" si="576"/>
        <v>2025 Aralık</v>
      </c>
      <c r="C6089" s="41">
        <f t="shared" si="579"/>
        <v>46021</v>
      </c>
      <c r="D6089" s="42"/>
      <c r="E6089" s="42"/>
      <c r="F6089" s="42"/>
      <c r="G6089" s="43"/>
      <c r="H6089" s="76" t="str">
        <f>IF(G6089="","",VLOOKUP(F6089,ISLER!$1:$51,MATCH(D6089,ISLER!$1:$1,0)-2,0)*VLOOKUP(VLOOKUP(F6089,ISLER!$1:$51,MATCH(D6089,ISLER!$1:$1,0)-1,0),DOVIZ!$1:$4,MATCH(CONCATENATE(TEXT(C6089,"YYYY")," ",TEXT(C6089,"AAAA")),DOVIZ!$1:$1,0),0))</f>
        <v/>
      </c>
      <c r="I6089" s="76" t="str">
        <f t="shared" si="577"/>
        <v/>
      </c>
      <c r="J6089" s="45" t="b">
        <f t="shared" si="575"/>
        <v>0</v>
      </c>
      <c r="K6089" s="45" t="str">
        <f>IF(J6089=FALSE,"",IF(G6089="","",VLOOKUP(F6089,ISLER!$1:$51,2,0)*VLOOKUP(VLOOKUP(F6089,ISLER!$1:$51,3,0),DOVIZ!$1:$4,MATCH(CONCATENATE(TEXT(C6089,"YYYY")," ",TEXT(C6089,"AAAA")),DOVIZ!$1:$1,0),0)))</f>
        <v/>
      </c>
      <c r="L6089" s="45" t="str">
        <f t="shared" si="578"/>
        <v/>
      </c>
      <c r="M6089" s="74">
        <f t="shared" si="580"/>
        <v>46021</v>
      </c>
    </row>
    <row r="6090" spans="1:13" x14ac:dyDescent="0.25">
      <c r="A6090" s="40">
        <v>6154</v>
      </c>
      <c r="B6090" s="40" t="str">
        <f t="shared" si="576"/>
        <v>2025 Aralık</v>
      </c>
      <c r="C6090" s="41">
        <f t="shared" si="579"/>
        <v>46021</v>
      </c>
      <c r="D6090" s="42"/>
      <c r="E6090" s="42"/>
      <c r="F6090" s="42"/>
      <c r="G6090" s="43"/>
      <c r="H6090" s="76" t="str">
        <f>IF(G6090="","",VLOOKUP(F6090,ISLER!$1:$51,MATCH(D6090,ISLER!$1:$1,0)-2,0)*VLOOKUP(VLOOKUP(F6090,ISLER!$1:$51,MATCH(D6090,ISLER!$1:$1,0)-1,0),DOVIZ!$1:$4,MATCH(CONCATENATE(TEXT(C6090,"YYYY")," ",TEXT(C6090,"AAAA")),DOVIZ!$1:$1,0),0))</f>
        <v/>
      </c>
      <c r="I6090" s="76" t="str">
        <f t="shared" si="577"/>
        <v/>
      </c>
      <c r="J6090" s="45" t="b">
        <f t="shared" si="575"/>
        <v>0</v>
      </c>
      <c r="K6090" s="45" t="str">
        <f>IF(J6090=FALSE,"",IF(G6090="","",VLOOKUP(F6090,ISLER!$1:$51,2,0)*VLOOKUP(VLOOKUP(F6090,ISLER!$1:$51,3,0),DOVIZ!$1:$4,MATCH(CONCATENATE(TEXT(C6090,"YYYY")," ",TEXT(C6090,"AAAA")),DOVIZ!$1:$1,0),0)))</f>
        <v/>
      </c>
      <c r="L6090" s="45" t="str">
        <f t="shared" si="578"/>
        <v/>
      </c>
      <c r="M6090" s="74">
        <f t="shared" si="580"/>
        <v>46021</v>
      </c>
    </row>
    <row r="6091" spans="1:13" x14ac:dyDescent="0.25">
      <c r="A6091" s="40">
        <v>6155</v>
      </c>
      <c r="B6091" s="40" t="str">
        <f t="shared" si="576"/>
        <v>2025 Aralık</v>
      </c>
      <c r="C6091" s="41">
        <f t="shared" si="579"/>
        <v>46021</v>
      </c>
      <c r="D6091" s="42"/>
      <c r="E6091" s="42"/>
      <c r="F6091" s="42"/>
      <c r="G6091" s="43"/>
      <c r="H6091" s="76" t="str">
        <f>IF(G6091="","",VLOOKUP(F6091,ISLER!$1:$51,MATCH(D6091,ISLER!$1:$1,0)-2,0)*VLOOKUP(VLOOKUP(F6091,ISLER!$1:$51,MATCH(D6091,ISLER!$1:$1,0)-1,0),DOVIZ!$1:$4,MATCH(CONCATENATE(TEXT(C6091,"YYYY")," ",TEXT(C6091,"AAAA")),DOVIZ!$1:$1,0),0))</f>
        <v/>
      </c>
      <c r="I6091" s="76" t="str">
        <f t="shared" si="577"/>
        <v/>
      </c>
      <c r="J6091" s="45" t="b">
        <f t="shared" si="575"/>
        <v>0</v>
      </c>
      <c r="K6091" s="45" t="str">
        <f>IF(J6091=FALSE,"",IF(G6091="","",VLOOKUP(F6091,ISLER!$1:$51,2,0)*VLOOKUP(VLOOKUP(F6091,ISLER!$1:$51,3,0),DOVIZ!$1:$4,MATCH(CONCATENATE(TEXT(C6091,"YYYY")," ",TEXT(C6091,"AAAA")),DOVIZ!$1:$1,0),0)))</f>
        <v/>
      </c>
      <c r="L6091" s="45" t="str">
        <f t="shared" si="578"/>
        <v/>
      </c>
      <c r="M6091" s="74">
        <f t="shared" si="580"/>
        <v>46021</v>
      </c>
    </row>
    <row r="6092" spans="1:13" x14ac:dyDescent="0.25">
      <c r="A6092" s="40">
        <v>6156</v>
      </c>
      <c r="B6092" s="40" t="str">
        <f t="shared" si="576"/>
        <v>2025 Aralık</v>
      </c>
      <c r="C6092" s="41">
        <f t="shared" si="579"/>
        <v>46021</v>
      </c>
      <c r="D6092" s="42"/>
      <c r="E6092" s="42"/>
      <c r="F6092" s="42"/>
      <c r="G6092" s="43"/>
      <c r="H6092" s="76" t="str">
        <f>IF(G6092="","",VLOOKUP(F6092,ISLER!$1:$51,MATCH(D6092,ISLER!$1:$1,0)-2,0)*VLOOKUP(VLOOKUP(F6092,ISLER!$1:$51,MATCH(D6092,ISLER!$1:$1,0)-1,0),DOVIZ!$1:$4,MATCH(CONCATENATE(TEXT(C6092,"YYYY")," ",TEXT(C6092,"AAAA")),DOVIZ!$1:$1,0),0))</f>
        <v/>
      </c>
      <c r="I6092" s="76" t="str">
        <f t="shared" si="577"/>
        <v/>
      </c>
      <c r="J6092" s="45" t="b">
        <f t="shared" si="575"/>
        <v>0</v>
      </c>
      <c r="K6092" s="45" t="str">
        <f>IF(J6092=FALSE,"",IF(G6092="","",VLOOKUP(F6092,ISLER!$1:$51,2,0)*VLOOKUP(VLOOKUP(F6092,ISLER!$1:$51,3,0),DOVIZ!$1:$4,MATCH(CONCATENATE(TEXT(C6092,"YYYY")," ",TEXT(C6092,"AAAA")),DOVIZ!$1:$1,0),0)))</f>
        <v/>
      </c>
      <c r="L6092" s="45" t="str">
        <f t="shared" si="578"/>
        <v/>
      </c>
      <c r="M6092" s="74">
        <f t="shared" si="580"/>
        <v>46021</v>
      </c>
    </row>
    <row r="6093" spans="1:13" x14ac:dyDescent="0.25">
      <c r="A6093" s="40">
        <v>6157</v>
      </c>
      <c r="B6093" s="40" t="str">
        <f t="shared" si="576"/>
        <v>2025 Aralık</v>
      </c>
      <c r="C6093" s="41">
        <f t="shared" si="579"/>
        <v>46021</v>
      </c>
      <c r="D6093" s="42"/>
      <c r="E6093" s="42"/>
      <c r="F6093" s="42"/>
      <c r="G6093" s="43"/>
      <c r="H6093" s="76" t="str">
        <f>IF(G6093="","",VLOOKUP(F6093,ISLER!$1:$51,MATCH(D6093,ISLER!$1:$1,0)-2,0)*VLOOKUP(VLOOKUP(F6093,ISLER!$1:$51,MATCH(D6093,ISLER!$1:$1,0)-1,0),DOVIZ!$1:$4,MATCH(CONCATENATE(TEXT(C6093,"YYYY")," ",TEXT(C6093,"AAAA")),DOVIZ!$1:$1,0),0))</f>
        <v/>
      </c>
      <c r="I6093" s="76" t="str">
        <f t="shared" si="577"/>
        <v/>
      </c>
      <c r="J6093" s="45" t="b">
        <f t="shared" si="575"/>
        <v>0</v>
      </c>
      <c r="K6093" s="45" t="str">
        <f>IF(J6093=FALSE,"",IF(G6093="","",VLOOKUP(F6093,ISLER!$1:$51,2,0)*VLOOKUP(VLOOKUP(F6093,ISLER!$1:$51,3,0),DOVIZ!$1:$4,MATCH(CONCATENATE(TEXT(C6093,"YYYY")," ",TEXT(C6093,"AAAA")),DOVIZ!$1:$1,0),0)))</f>
        <v/>
      </c>
      <c r="L6093" s="45" t="str">
        <f t="shared" si="578"/>
        <v/>
      </c>
      <c r="M6093" s="74">
        <f t="shared" si="580"/>
        <v>46021</v>
      </c>
    </row>
    <row r="6094" spans="1:13" x14ac:dyDescent="0.25">
      <c r="A6094" s="40">
        <v>6158</v>
      </c>
      <c r="B6094" s="40" t="str">
        <f t="shared" si="576"/>
        <v>2025 Aralık</v>
      </c>
      <c r="C6094" s="41">
        <f t="shared" si="579"/>
        <v>46021</v>
      </c>
      <c r="D6094" s="42"/>
      <c r="E6094" s="42"/>
      <c r="F6094" s="42"/>
      <c r="G6094" s="43"/>
      <c r="H6094" s="76" t="str">
        <f>IF(G6094="","",VLOOKUP(F6094,ISLER!$1:$51,MATCH(D6094,ISLER!$1:$1,0)-2,0)*VLOOKUP(VLOOKUP(F6094,ISLER!$1:$51,MATCH(D6094,ISLER!$1:$1,0)-1,0),DOVIZ!$1:$4,MATCH(CONCATENATE(TEXT(C6094,"YYYY")," ",TEXT(C6094,"AAAA")),DOVIZ!$1:$1,0),0))</f>
        <v/>
      </c>
      <c r="I6094" s="76" t="str">
        <f t="shared" si="577"/>
        <v/>
      </c>
      <c r="J6094" s="45" t="b">
        <f t="shared" si="575"/>
        <v>0</v>
      </c>
      <c r="K6094" s="45" t="str">
        <f>IF(J6094=FALSE,"",IF(G6094="","",VLOOKUP(F6094,ISLER!$1:$51,2,0)*VLOOKUP(VLOOKUP(F6094,ISLER!$1:$51,3,0),DOVIZ!$1:$4,MATCH(CONCATENATE(TEXT(C6094,"YYYY")," ",TEXT(C6094,"AAAA")),DOVIZ!$1:$1,0),0)))</f>
        <v/>
      </c>
      <c r="L6094" s="45" t="str">
        <f t="shared" si="578"/>
        <v/>
      </c>
      <c r="M6094" s="74">
        <f t="shared" si="580"/>
        <v>46021</v>
      </c>
    </row>
    <row r="6095" spans="1:13" x14ac:dyDescent="0.25">
      <c r="A6095" s="40">
        <v>6159</v>
      </c>
      <c r="B6095" s="40" t="str">
        <f t="shared" si="576"/>
        <v>2025 Aralık</v>
      </c>
      <c r="C6095" s="41">
        <f t="shared" si="579"/>
        <v>46021</v>
      </c>
      <c r="D6095" s="42"/>
      <c r="E6095" s="42"/>
      <c r="F6095" s="42"/>
      <c r="G6095" s="43"/>
      <c r="H6095" s="76" t="str">
        <f>IF(G6095="","",VLOOKUP(F6095,ISLER!$1:$51,MATCH(D6095,ISLER!$1:$1,0)-2,0)*VLOOKUP(VLOOKUP(F6095,ISLER!$1:$51,MATCH(D6095,ISLER!$1:$1,0)-1,0),DOVIZ!$1:$4,MATCH(CONCATENATE(TEXT(C6095,"YYYY")," ",TEXT(C6095,"AAAA")),DOVIZ!$1:$1,0),0))</f>
        <v/>
      </c>
      <c r="I6095" s="76" t="str">
        <f t="shared" si="577"/>
        <v/>
      </c>
      <c r="J6095" s="45" t="b">
        <f t="shared" si="575"/>
        <v>0</v>
      </c>
      <c r="K6095" s="45" t="str">
        <f>IF(J6095=FALSE,"",IF(G6095="","",VLOOKUP(F6095,ISLER!$1:$51,2,0)*VLOOKUP(VLOOKUP(F6095,ISLER!$1:$51,3,0),DOVIZ!$1:$4,MATCH(CONCATENATE(TEXT(C6095,"YYYY")," ",TEXT(C6095,"AAAA")),DOVIZ!$1:$1,0),0)))</f>
        <v/>
      </c>
      <c r="L6095" s="45" t="str">
        <f t="shared" si="578"/>
        <v/>
      </c>
      <c r="M6095" s="74">
        <f t="shared" si="580"/>
        <v>46021</v>
      </c>
    </row>
    <row r="6096" spans="1:13" x14ac:dyDescent="0.25">
      <c r="A6096" s="40">
        <v>6160</v>
      </c>
      <c r="B6096" s="40" t="str">
        <f t="shared" si="576"/>
        <v>2025 Aralık</v>
      </c>
      <c r="C6096" s="41">
        <f t="shared" si="579"/>
        <v>46021</v>
      </c>
      <c r="D6096" s="42"/>
      <c r="E6096" s="42"/>
      <c r="F6096" s="42"/>
      <c r="G6096" s="43"/>
      <c r="H6096" s="76" t="str">
        <f>IF(G6096="","",VLOOKUP(F6096,ISLER!$1:$51,MATCH(D6096,ISLER!$1:$1,0)-2,0)*VLOOKUP(VLOOKUP(F6096,ISLER!$1:$51,MATCH(D6096,ISLER!$1:$1,0)-1,0),DOVIZ!$1:$4,MATCH(CONCATENATE(TEXT(C6096,"YYYY")," ",TEXT(C6096,"AAAA")),DOVIZ!$1:$1,0),0))</f>
        <v/>
      </c>
      <c r="I6096" s="76" t="str">
        <f t="shared" si="577"/>
        <v/>
      </c>
      <c r="J6096" s="45" t="b">
        <f t="shared" si="575"/>
        <v>0</v>
      </c>
      <c r="K6096" s="45" t="str">
        <f>IF(J6096=FALSE,"",IF(G6096="","",VLOOKUP(F6096,ISLER!$1:$51,2,0)*VLOOKUP(VLOOKUP(F6096,ISLER!$1:$51,3,0),DOVIZ!$1:$4,MATCH(CONCATENATE(TEXT(C6096,"YYYY")," ",TEXT(C6096,"AAAA")),DOVIZ!$1:$1,0),0)))</f>
        <v/>
      </c>
      <c r="L6096" s="45" t="str">
        <f t="shared" si="578"/>
        <v/>
      </c>
      <c r="M6096" s="74">
        <f t="shared" si="580"/>
        <v>46021</v>
      </c>
    </row>
    <row r="6097" spans="1:13" x14ac:dyDescent="0.25">
      <c r="A6097" s="40">
        <v>6161</v>
      </c>
      <c r="B6097" s="40" t="str">
        <f t="shared" si="576"/>
        <v>2025 Aralık</v>
      </c>
      <c r="C6097" s="41">
        <f t="shared" si="579"/>
        <v>46021</v>
      </c>
      <c r="D6097" s="42"/>
      <c r="E6097" s="42"/>
      <c r="F6097" s="42"/>
      <c r="G6097" s="43"/>
      <c r="H6097" s="76" t="str">
        <f>IF(G6097="","",VLOOKUP(F6097,ISLER!$1:$51,MATCH(D6097,ISLER!$1:$1,0)-2,0)*VLOOKUP(VLOOKUP(F6097,ISLER!$1:$51,MATCH(D6097,ISLER!$1:$1,0)-1,0),DOVIZ!$1:$4,MATCH(CONCATENATE(TEXT(C6097,"YYYY")," ",TEXT(C6097,"AAAA")),DOVIZ!$1:$1,0),0))</f>
        <v/>
      </c>
      <c r="I6097" s="76" t="str">
        <f t="shared" si="577"/>
        <v/>
      </c>
      <c r="J6097" s="45" t="b">
        <f t="shared" si="575"/>
        <v>0</v>
      </c>
      <c r="K6097" s="45" t="str">
        <f>IF(J6097=FALSE,"",IF(G6097="","",VLOOKUP(F6097,ISLER!$1:$51,2,0)*VLOOKUP(VLOOKUP(F6097,ISLER!$1:$51,3,0),DOVIZ!$1:$4,MATCH(CONCATENATE(TEXT(C6097,"YYYY")," ",TEXT(C6097,"AAAA")),DOVIZ!$1:$1,0),0)))</f>
        <v/>
      </c>
      <c r="L6097" s="45" t="str">
        <f t="shared" si="578"/>
        <v/>
      </c>
      <c r="M6097" s="74">
        <f t="shared" si="580"/>
        <v>46021</v>
      </c>
    </row>
    <row r="6098" spans="1:13" x14ac:dyDescent="0.25">
      <c r="A6098" s="40">
        <v>6162</v>
      </c>
      <c r="B6098" s="40" t="str">
        <f t="shared" si="576"/>
        <v>2025 Aralık</v>
      </c>
      <c r="C6098" s="41">
        <f t="shared" si="579"/>
        <v>46021</v>
      </c>
      <c r="D6098" s="42"/>
      <c r="E6098" s="42"/>
      <c r="F6098" s="42"/>
      <c r="G6098" s="43"/>
      <c r="H6098" s="76" t="str">
        <f>IF(G6098="","",VLOOKUP(F6098,ISLER!$1:$51,MATCH(D6098,ISLER!$1:$1,0)-2,0)*VLOOKUP(VLOOKUP(F6098,ISLER!$1:$51,MATCH(D6098,ISLER!$1:$1,0)-1,0),DOVIZ!$1:$4,MATCH(CONCATENATE(TEXT(C6098,"YYYY")," ",TEXT(C6098,"AAAA")),DOVIZ!$1:$1,0),0))</f>
        <v/>
      </c>
      <c r="I6098" s="76" t="str">
        <f t="shared" si="577"/>
        <v/>
      </c>
      <c r="J6098" s="45" t="b">
        <f t="shared" si="575"/>
        <v>0</v>
      </c>
      <c r="K6098" s="45" t="str">
        <f>IF(J6098=FALSE,"",IF(G6098="","",VLOOKUP(F6098,ISLER!$1:$51,2,0)*VLOOKUP(VLOOKUP(F6098,ISLER!$1:$51,3,0),DOVIZ!$1:$4,MATCH(CONCATENATE(TEXT(C6098,"YYYY")," ",TEXT(C6098,"AAAA")),DOVIZ!$1:$1,0),0)))</f>
        <v/>
      </c>
      <c r="L6098" s="45" t="str">
        <f t="shared" si="578"/>
        <v/>
      </c>
      <c r="M6098" s="74">
        <f t="shared" si="580"/>
        <v>46021</v>
      </c>
    </row>
    <row r="6099" spans="1:13" x14ac:dyDescent="0.25">
      <c r="A6099" s="40">
        <v>6163</v>
      </c>
      <c r="B6099" s="40" t="str">
        <f t="shared" si="576"/>
        <v>2025 Aralık</v>
      </c>
      <c r="C6099" s="41">
        <f t="shared" si="579"/>
        <v>46021</v>
      </c>
      <c r="D6099" s="42"/>
      <c r="E6099" s="42"/>
      <c r="F6099" s="42"/>
      <c r="G6099" s="43"/>
      <c r="H6099" s="76" t="str">
        <f>IF(G6099="","",VLOOKUP(F6099,ISLER!$1:$51,MATCH(D6099,ISLER!$1:$1,0)-2,0)*VLOOKUP(VLOOKUP(F6099,ISLER!$1:$51,MATCH(D6099,ISLER!$1:$1,0)-1,0),DOVIZ!$1:$4,MATCH(CONCATENATE(TEXT(C6099,"YYYY")," ",TEXT(C6099,"AAAA")),DOVIZ!$1:$1,0),0))</f>
        <v/>
      </c>
      <c r="I6099" s="76" t="str">
        <f t="shared" si="577"/>
        <v/>
      </c>
      <c r="J6099" s="45" t="b">
        <f t="shared" si="575"/>
        <v>0</v>
      </c>
      <c r="K6099" s="45" t="str">
        <f>IF(J6099=FALSE,"",IF(G6099="","",VLOOKUP(F6099,ISLER!$1:$51,2,0)*VLOOKUP(VLOOKUP(F6099,ISLER!$1:$51,3,0),DOVIZ!$1:$4,MATCH(CONCATENATE(TEXT(C6099,"YYYY")," ",TEXT(C6099,"AAAA")),DOVIZ!$1:$1,0),0)))</f>
        <v/>
      </c>
      <c r="L6099" s="45" t="str">
        <f t="shared" si="578"/>
        <v/>
      </c>
      <c r="M6099" s="74">
        <f t="shared" si="580"/>
        <v>46021</v>
      </c>
    </row>
    <row r="6100" spans="1:13" x14ac:dyDescent="0.25">
      <c r="A6100" s="40">
        <v>6164</v>
      </c>
      <c r="B6100" s="40" t="str">
        <f t="shared" si="576"/>
        <v>2025 Aralık</v>
      </c>
      <c r="C6100" s="41">
        <f t="shared" si="579"/>
        <v>46021</v>
      </c>
      <c r="D6100" s="42"/>
      <c r="E6100" s="42"/>
      <c r="F6100" s="42"/>
      <c r="G6100" s="43"/>
      <c r="H6100" s="76" t="str">
        <f>IF(G6100="","",VLOOKUP(F6100,ISLER!$1:$51,MATCH(D6100,ISLER!$1:$1,0)-2,0)*VLOOKUP(VLOOKUP(F6100,ISLER!$1:$51,MATCH(D6100,ISLER!$1:$1,0)-1,0),DOVIZ!$1:$4,MATCH(CONCATENATE(TEXT(C6100,"YYYY")," ",TEXT(C6100,"AAAA")),DOVIZ!$1:$1,0),0))</f>
        <v/>
      </c>
      <c r="I6100" s="76" t="str">
        <f t="shared" si="577"/>
        <v/>
      </c>
      <c r="J6100" s="45" t="b">
        <f t="shared" si="575"/>
        <v>0</v>
      </c>
      <c r="K6100" s="45" t="str">
        <f>IF(J6100=FALSE,"",IF(G6100="","",VLOOKUP(F6100,ISLER!$1:$51,2,0)*VLOOKUP(VLOOKUP(F6100,ISLER!$1:$51,3,0),DOVIZ!$1:$4,MATCH(CONCATENATE(TEXT(C6100,"YYYY")," ",TEXT(C6100,"AAAA")),DOVIZ!$1:$1,0),0)))</f>
        <v/>
      </c>
      <c r="L6100" s="45" t="str">
        <f t="shared" si="578"/>
        <v/>
      </c>
      <c r="M6100" s="74">
        <f t="shared" si="580"/>
        <v>46021</v>
      </c>
    </row>
    <row r="6101" spans="1:13" x14ac:dyDescent="0.25">
      <c r="A6101" s="40">
        <v>6165</v>
      </c>
      <c r="B6101" s="40" t="str">
        <f t="shared" si="576"/>
        <v>2025 Aralık</v>
      </c>
      <c r="C6101" s="41">
        <f t="shared" si="579"/>
        <v>46021</v>
      </c>
      <c r="D6101" s="42"/>
      <c r="E6101" s="42"/>
      <c r="F6101" s="42"/>
      <c r="G6101" s="43"/>
      <c r="H6101" s="76" t="str">
        <f>IF(G6101="","",VLOOKUP(F6101,ISLER!$1:$51,MATCH(D6101,ISLER!$1:$1,0)-2,0)*VLOOKUP(VLOOKUP(F6101,ISLER!$1:$51,MATCH(D6101,ISLER!$1:$1,0)-1,0),DOVIZ!$1:$4,MATCH(CONCATENATE(TEXT(C6101,"YYYY")," ",TEXT(C6101,"AAAA")),DOVIZ!$1:$1,0),0))</f>
        <v/>
      </c>
      <c r="I6101" s="76" t="str">
        <f t="shared" si="577"/>
        <v/>
      </c>
      <c r="J6101" s="45" t="b">
        <f t="shared" si="575"/>
        <v>0</v>
      </c>
      <c r="K6101" s="45" t="str">
        <f>IF(J6101=FALSE,"",IF(G6101="","",VLOOKUP(F6101,ISLER!$1:$51,2,0)*VLOOKUP(VLOOKUP(F6101,ISLER!$1:$51,3,0),DOVIZ!$1:$4,MATCH(CONCATENATE(TEXT(C6101,"YYYY")," ",TEXT(C6101,"AAAA")),DOVIZ!$1:$1,0),0)))</f>
        <v/>
      </c>
      <c r="L6101" s="45" t="str">
        <f t="shared" si="578"/>
        <v/>
      </c>
      <c r="M6101" s="74">
        <f t="shared" si="580"/>
        <v>46021</v>
      </c>
    </row>
    <row r="6102" spans="1:13" x14ac:dyDescent="0.25">
      <c r="A6102" s="40">
        <v>6166</v>
      </c>
      <c r="B6102" s="40" t="str">
        <f t="shared" si="576"/>
        <v>2025 Aralık</v>
      </c>
      <c r="C6102" s="41">
        <f t="shared" si="579"/>
        <v>46021</v>
      </c>
      <c r="D6102" s="42"/>
      <c r="E6102" s="42"/>
      <c r="F6102" s="42"/>
      <c r="G6102" s="43"/>
      <c r="H6102" s="76" t="str">
        <f>IF(G6102="","",VLOOKUP(F6102,ISLER!$1:$51,MATCH(D6102,ISLER!$1:$1,0)-2,0)*VLOOKUP(VLOOKUP(F6102,ISLER!$1:$51,MATCH(D6102,ISLER!$1:$1,0)-1,0),DOVIZ!$1:$4,MATCH(CONCATENATE(TEXT(C6102,"YYYY")," ",TEXT(C6102,"AAAA")),DOVIZ!$1:$1,0),0))</f>
        <v/>
      </c>
      <c r="I6102" s="76" t="str">
        <f t="shared" si="577"/>
        <v/>
      </c>
      <c r="J6102" s="45" t="b">
        <f t="shared" si="575"/>
        <v>0</v>
      </c>
      <c r="K6102" s="45" t="str">
        <f>IF(J6102=FALSE,"",IF(G6102="","",VLOOKUP(F6102,ISLER!$1:$51,2,0)*VLOOKUP(VLOOKUP(F6102,ISLER!$1:$51,3,0),DOVIZ!$1:$4,MATCH(CONCATENATE(TEXT(C6102,"YYYY")," ",TEXT(C6102,"AAAA")),DOVIZ!$1:$1,0),0)))</f>
        <v/>
      </c>
      <c r="L6102" s="45" t="str">
        <f t="shared" si="578"/>
        <v/>
      </c>
      <c r="M6102" s="74">
        <f t="shared" si="580"/>
        <v>46021</v>
      </c>
    </row>
    <row r="6103" spans="1:13" x14ac:dyDescent="0.25">
      <c r="A6103" s="40">
        <v>6167</v>
      </c>
      <c r="B6103" s="40" t="str">
        <f t="shared" si="576"/>
        <v>2025 Aralık</v>
      </c>
      <c r="C6103" s="41">
        <f t="shared" si="579"/>
        <v>46021</v>
      </c>
      <c r="D6103" s="42"/>
      <c r="E6103" s="42"/>
      <c r="F6103" s="42"/>
      <c r="G6103" s="43"/>
      <c r="H6103" s="76" t="str">
        <f>IF(G6103="","",VLOOKUP(F6103,ISLER!$1:$51,MATCH(D6103,ISLER!$1:$1,0)-2,0)*VLOOKUP(VLOOKUP(F6103,ISLER!$1:$51,MATCH(D6103,ISLER!$1:$1,0)-1,0),DOVIZ!$1:$4,MATCH(CONCATENATE(TEXT(C6103,"YYYY")," ",TEXT(C6103,"AAAA")),DOVIZ!$1:$1,0),0))</f>
        <v/>
      </c>
      <c r="I6103" s="76" t="str">
        <f t="shared" si="577"/>
        <v/>
      </c>
      <c r="J6103" s="45" t="b">
        <f t="shared" si="575"/>
        <v>0</v>
      </c>
      <c r="K6103" s="45" t="str">
        <f>IF(J6103=FALSE,"",IF(G6103="","",VLOOKUP(F6103,ISLER!$1:$51,2,0)*VLOOKUP(VLOOKUP(F6103,ISLER!$1:$51,3,0),DOVIZ!$1:$4,MATCH(CONCATENATE(TEXT(C6103,"YYYY")," ",TEXT(C6103,"AAAA")),DOVIZ!$1:$1,0),0)))</f>
        <v/>
      </c>
      <c r="L6103" s="45" t="str">
        <f t="shared" si="578"/>
        <v/>
      </c>
      <c r="M6103" s="74">
        <f t="shared" si="580"/>
        <v>46021</v>
      </c>
    </row>
    <row r="6104" spans="1:13" x14ac:dyDescent="0.25">
      <c r="A6104" s="40">
        <v>6168</v>
      </c>
      <c r="B6104" s="40" t="str">
        <f t="shared" si="576"/>
        <v>2025 Aralık</v>
      </c>
      <c r="C6104" s="41">
        <f t="shared" si="579"/>
        <v>46021</v>
      </c>
      <c r="D6104" s="42"/>
      <c r="E6104" s="42"/>
      <c r="F6104" s="42"/>
      <c r="G6104" s="43"/>
      <c r="H6104" s="76" t="str">
        <f>IF(G6104="","",VLOOKUP(F6104,ISLER!$1:$51,MATCH(D6104,ISLER!$1:$1,0)-2,0)*VLOOKUP(VLOOKUP(F6104,ISLER!$1:$51,MATCH(D6104,ISLER!$1:$1,0)-1,0),DOVIZ!$1:$4,MATCH(CONCATENATE(TEXT(C6104,"YYYY")," ",TEXT(C6104,"AAAA")),DOVIZ!$1:$1,0),0))</f>
        <v/>
      </c>
      <c r="I6104" s="76" t="str">
        <f t="shared" si="577"/>
        <v/>
      </c>
      <c r="J6104" s="45" t="b">
        <f t="shared" si="575"/>
        <v>0</v>
      </c>
      <c r="K6104" s="45" t="str">
        <f>IF(J6104=FALSE,"",IF(G6104="","",VLOOKUP(F6104,ISLER!$1:$51,2,0)*VLOOKUP(VLOOKUP(F6104,ISLER!$1:$51,3,0),DOVIZ!$1:$4,MATCH(CONCATENATE(TEXT(C6104,"YYYY")," ",TEXT(C6104,"AAAA")),DOVIZ!$1:$1,0),0)))</f>
        <v/>
      </c>
      <c r="L6104" s="45" t="str">
        <f t="shared" si="578"/>
        <v/>
      </c>
      <c r="M6104" s="74">
        <f t="shared" si="580"/>
        <v>46021</v>
      </c>
    </row>
    <row r="6105" spans="1:13" x14ac:dyDescent="0.25">
      <c r="A6105" s="40">
        <v>6169</v>
      </c>
      <c r="B6105" s="40" t="str">
        <f t="shared" si="576"/>
        <v>2025 Aralık</v>
      </c>
      <c r="C6105" s="41">
        <f t="shared" si="579"/>
        <v>46021</v>
      </c>
      <c r="D6105" s="42"/>
      <c r="E6105" s="42"/>
      <c r="F6105" s="42"/>
      <c r="G6105" s="43"/>
      <c r="H6105" s="76" t="str">
        <f>IF(G6105="","",VLOOKUP(F6105,ISLER!$1:$51,MATCH(D6105,ISLER!$1:$1,0)-2,0)*VLOOKUP(VLOOKUP(F6105,ISLER!$1:$51,MATCH(D6105,ISLER!$1:$1,0)-1,0),DOVIZ!$1:$4,MATCH(CONCATENATE(TEXT(C6105,"YYYY")," ",TEXT(C6105,"AAAA")),DOVIZ!$1:$1,0),0))</f>
        <v/>
      </c>
      <c r="I6105" s="76" t="str">
        <f t="shared" si="577"/>
        <v/>
      </c>
      <c r="J6105" s="45" t="b">
        <f t="shared" si="575"/>
        <v>0</v>
      </c>
      <c r="K6105" s="45" t="str">
        <f>IF(J6105=FALSE,"",IF(G6105="","",VLOOKUP(F6105,ISLER!$1:$51,2,0)*VLOOKUP(VLOOKUP(F6105,ISLER!$1:$51,3,0),DOVIZ!$1:$4,MATCH(CONCATENATE(TEXT(C6105,"YYYY")," ",TEXT(C6105,"AAAA")),DOVIZ!$1:$1,0),0)))</f>
        <v/>
      </c>
      <c r="L6105" s="45" t="str">
        <f t="shared" si="578"/>
        <v/>
      </c>
      <c r="M6105" s="74">
        <f t="shared" si="580"/>
        <v>46021</v>
      </c>
    </row>
    <row r="6106" spans="1:13" x14ac:dyDescent="0.25">
      <c r="A6106" s="40">
        <v>6170</v>
      </c>
      <c r="B6106" s="40" t="str">
        <f t="shared" si="576"/>
        <v>2025 Aralık</v>
      </c>
      <c r="C6106" s="41">
        <f t="shared" si="579"/>
        <v>46021</v>
      </c>
      <c r="D6106" s="42"/>
      <c r="E6106" s="42"/>
      <c r="F6106" s="42"/>
      <c r="G6106" s="43"/>
      <c r="H6106" s="76" t="str">
        <f>IF(G6106="","",VLOOKUP(F6106,ISLER!$1:$51,MATCH(D6106,ISLER!$1:$1,0)-2,0)*VLOOKUP(VLOOKUP(F6106,ISLER!$1:$51,MATCH(D6106,ISLER!$1:$1,0)-1,0),DOVIZ!$1:$4,MATCH(CONCATENATE(TEXT(C6106,"YYYY")," ",TEXT(C6106,"AAAA")),DOVIZ!$1:$1,0),0))</f>
        <v/>
      </c>
      <c r="I6106" s="76" t="str">
        <f t="shared" si="577"/>
        <v/>
      </c>
      <c r="J6106" s="45" t="b">
        <f t="shared" si="575"/>
        <v>0</v>
      </c>
      <c r="K6106" s="45" t="str">
        <f>IF(J6106=FALSE,"",IF(G6106="","",VLOOKUP(F6106,ISLER!$1:$51,2,0)*VLOOKUP(VLOOKUP(F6106,ISLER!$1:$51,3,0),DOVIZ!$1:$4,MATCH(CONCATENATE(TEXT(C6106,"YYYY")," ",TEXT(C6106,"AAAA")),DOVIZ!$1:$1,0),0)))</f>
        <v/>
      </c>
      <c r="L6106" s="45" t="str">
        <f t="shared" si="578"/>
        <v/>
      </c>
      <c r="M6106" s="74">
        <f t="shared" si="580"/>
        <v>46021</v>
      </c>
    </row>
    <row r="6107" spans="1:13" x14ac:dyDescent="0.25">
      <c r="A6107" s="40">
        <v>6171</v>
      </c>
      <c r="B6107" s="40" t="str">
        <f t="shared" si="576"/>
        <v>2025 Aralık</v>
      </c>
      <c r="C6107" s="41">
        <f t="shared" si="579"/>
        <v>46021</v>
      </c>
      <c r="D6107" s="42"/>
      <c r="E6107" s="42"/>
      <c r="F6107" s="42"/>
      <c r="G6107" s="43"/>
      <c r="H6107" s="76" t="str">
        <f>IF(G6107="","",VLOOKUP(F6107,ISLER!$1:$51,MATCH(D6107,ISLER!$1:$1,0)-2,0)*VLOOKUP(VLOOKUP(F6107,ISLER!$1:$51,MATCH(D6107,ISLER!$1:$1,0)-1,0),DOVIZ!$1:$4,MATCH(CONCATENATE(TEXT(C6107,"YYYY")," ",TEXT(C6107,"AAAA")),DOVIZ!$1:$1,0),0))</f>
        <v/>
      </c>
      <c r="I6107" s="76" t="str">
        <f t="shared" si="577"/>
        <v/>
      </c>
      <c r="J6107" s="45" t="b">
        <f t="shared" si="575"/>
        <v>0</v>
      </c>
      <c r="K6107" s="45" t="str">
        <f>IF(J6107=FALSE,"",IF(G6107="","",VLOOKUP(F6107,ISLER!$1:$51,2,0)*VLOOKUP(VLOOKUP(F6107,ISLER!$1:$51,3,0),DOVIZ!$1:$4,MATCH(CONCATENATE(TEXT(C6107,"YYYY")," ",TEXT(C6107,"AAAA")),DOVIZ!$1:$1,0),0)))</f>
        <v/>
      </c>
      <c r="L6107" s="45" t="str">
        <f t="shared" si="578"/>
        <v/>
      </c>
      <c r="M6107" s="74">
        <f t="shared" si="580"/>
        <v>46021</v>
      </c>
    </row>
    <row r="6108" spans="1:13" x14ac:dyDescent="0.25">
      <c r="A6108" s="40">
        <v>6172</v>
      </c>
      <c r="B6108" s="40" t="str">
        <f t="shared" si="576"/>
        <v>2025 Aralık</v>
      </c>
      <c r="C6108" s="41">
        <f t="shared" si="579"/>
        <v>46021</v>
      </c>
      <c r="D6108" s="42"/>
      <c r="E6108" s="42"/>
      <c r="F6108" s="42"/>
      <c r="G6108" s="43"/>
      <c r="H6108" s="76" t="str">
        <f>IF(G6108="","",VLOOKUP(F6108,ISLER!$1:$51,MATCH(D6108,ISLER!$1:$1,0)-2,0)*VLOOKUP(VLOOKUP(F6108,ISLER!$1:$51,MATCH(D6108,ISLER!$1:$1,0)-1,0),DOVIZ!$1:$4,MATCH(CONCATENATE(TEXT(C6108,"YYYY")," ",TEXT(C6108,"AAAA")),DOVIZ!$1:$1,0),0))</f>
        <v/>
      </c>
      <c r="I6108" s="76" t="str">
        <f t="shared" si="577"/>
        <v/>
      </c>
      <c r="J6108" s="45" t="b">
        <f t="shared" si="575"/>
        <v>0</v>
      </c>
      <c r="K6108" s="45" t="str">
        <f>IF(J6108=FALSE,"",IF(G6108="","",VLOOKUP(F6108,ISLER!$1:$51,2,0)*VLOOKUP(VLOOKUP(F6108,ISLER!$1:$51,3,0),DOVIZ!$1:$4,MATCH(CONCATENATE(TEXT(C6108,"YYYY")," ",TEXT(C6108,"AAAA")),DOVIZ!$1:$1,0),0)))</f>
        <v/>
      </c>
      <c r="L6108" s="45" t="str">
        <f t="shared" si="578"/>
        <v/>
      </c>
      <c r="M6108" s="74">
        <f t="shared" si="580"/>
        <v>46021</v>
      </c>
    </row>
    <row r="6109" spans="1:13" x14ac:dyDescent="0.25">
      <c r="A6109" s="40">
        <v>6173</v>
      </c>
      <c r="B6109" s="40" t="str">
        <f t="shared" si="576"/>
        <v>2025 Aralık</v>
      </c>
      <c r="C6109" s="41">
        <f t="shared" si="579"/>
        <v>46021</v>
      </c>
      <c r="D6109" s="42"/>
      <c r="E6109" s="42"/>
      <c r="F6109" s="42"/>
      <c r="G6109" s="43"/>
      <c r="H6109" s="76" t="str">
        <f>IF(G6109="","",VLOOKUP(F6109,ISLER!$1:$51,MATCH(D6109,ISLER!$1:$1,0)-2,0)*VLOOKUP(VLOOKUP(F6109,ISLER!$1:$51,MATCH(D6109,ISLER!$1:$1,0)-1,0),DOVIZ!$1:$4,MATCH(CONCATENATE(TEXT(C6109,"YYYY")," ",TEXT(C6109,"AAAA")),DOVIZ!$1:$1,0),0))</f>
        <v/>
      </c>
      <c r="I6109" s="76" t="str">
        <f t="shared" si="577"/>
        <v/>
      </c>
      <c r="J6109" s="45" t="b">
        <f t="shared" si="575"/>
        <v>0</v>
      </c>
      <c r="K6109" s="45" t="str">
        <f>IF(J6109=FALSE,"",IF(G6109="","",VLOOKUP(F6109,ISLER!$1:$51,2,0)*VLOOKUP(VLOOKUP(F6109,ISLER!$1:$51,3,0),DOVIZ!$1:$4,MATCH(CONCATENATE(TEXT(C6109,"YYYY")," ",TEXT(C6109,"AAAA")),DOVIZ!$1:$1,0),0)))</f>
        <v/>
      </c>
      <c r="L6109" s="45" t="str">
        <f t="shared" si="578"/>
        <v/>
      </c>
      <c r="M6109" s="74">
        <f t="shared" si="580"/>
        <v>46021</v>
      </c>
    </row>
    <row r="6110" spans="1:13" x14ac:dyDescent="0.25">
      <c r="A6110" s="40">
        <v>6174</v>
      </c>
      <c r="B6110" s="40" t="str">
        <f t="shared" si="576"/>
        <v>2025 Aralık</v>
      </c>
      <c r="C6110" s="41">
        <f t="shared" si="579"/>
        <v>46021</v>
      </c>
      <c r="D6110" s="42"/>
      <c r="E6110" s="42"/>
      <c r="F6110" s="42"/>
      <c r="G6110" s="43"/>
      <c r="H6110" s="76" t="str">
        <f>IF(G6110="","",VLOOKUP(F6110,ISLER!$1:$51,MATCH(D6110,ISLER!$1:$1,0)-2,0)*VLOOKUP(VLOOKUP(F6110,ISLER!$1:$51,MATCH(D6110,ISLER!$1:$1,0)-1,0),DOVIZ!$1:$4,MATCH(CONCATENATE(TEXT(C6110,"YYYY")," ",TEXT(C6110,"AAAA")),DOVIZ!$1:$1,0),0))</f>
        <v/>
      </c>
      <c r="I6110" s="76" t="str">
        <f t="shared" si="577"/>
        <v/>
      </c>
      <c r="J6110" s="45" t="b">
        <f t="shared" si="575"/>
        <v>0</v>
      </c>
      <c r="K6110" s="45" t="str">
        <f>IF(J6110=FALSE,"",IF(G6110="","",VLOOKUP(F6110,ISLER!$1:$51,2,0)*VLOOKUP(VLOOKUP(F6110,ISLER!$1:$51,3,0),DOVIZ!$1:$4,MATCH(CONCATENATE(TEXT(C6110,"YYYY")," ",TEXT(C6110,"AAAA")),DOVIZ!$1:$1,0),0)))</f>
        <v/>
      </c>
      <c r="L6110" s="45" t="str">
        <f t="shared" si="578"/>
        <v/>
      </c>
      <c r="M6110" s="74">
        <f t="shared" si="580"/>
        <v>46021</v>
      </c>
    </row>
    <row r="6111" spans="1:13" x14ac:dyDescent="0.25">
      <c r="A6111" s="40">
        <v>6175</v>
      </c>
      <c r="B6111" s="40" t="str">
        <f t="shared" si="576"/>
        <v>2025 Aralık</v>
      </c>
      <c r="C6111" s="41">
        <f t="shared" si="579"/>
        <v>46021</v>
      </c>
      <c r="D6111" s="42"/>
      <c r="E6111" s="42"/>
      <c r="F6111" s="42"/>
      <c r="G6111" s="43"/>
      <c r="H6111" s="76" t="str">
        <f>IF(G6111="","",VLOOKUP(F6111,ISLER!$1:$51,MATCH(D6111,ISLER!$1:$1,0)-2,0)*VLOOKUP(VLOOKUP(F6111,ISLER!$1:$51,MATCH(D6111,ISLER!$1:$1,0)-1,0),DOVIZ!$1:$4,MATCH(CONCATENATE(TEXT(C6111,"YYYY")," ",TEXT(C6111,"AAAA")),DOVIZ!$1:$1,0),0))</f>
        <v/>
      </c>
      <c r="I6111" s="76" t="str">
        <f t="shared" si="577"/>
        <v/>
      </c>
      <c r="J6111" s="45" t="b">
        <f t="shared" si="575"/>
        <v>0</v>
      </c>
      <c r="K6111" s="45" t="str">
        <f>IF(J6111=FALSE,"",IF(G6111="","",VLOOKUP(F6111,ISLER!$1:$51,2,0)*VLOOKUP(VLOOKUP(F6111,ISLER!$1:$51,3,0),DOVIZ!$1:$4,MATCH(CONCATENATE(TEXT(C6111,"YYYY")," ",TEXT(C6111,"AAAA")),DOVIZ!$1:$1,0),0)))</f>
        <v/>
      </c>
      <c r="L6111" s="45" t="str">
        <f t="shared" si="578"/>
        <v/>
      </c>
      <c r="M6111" s="74">
        <f t="shared" si="580"/>
        <v>46021</v>
      </c>
    </row>
    <row r="6112" spans="1:13" x14ac:dyDescent="0.25">
      <c r="A6112" s="40">
        <v>6176</v>
      </c>
      <c r="B6112" s="40" t="str">
        <f t="shared" si="576"/>
        <v>2025 Aralık</v>
      </c>
      <c r="C6112" s="41">
        <f t="shared" si="579"/>
        <v>46021</v>
      </c>
      <c r="D6112" s="42"/>
      <c r="E6112" s="42"/>
      <c r="F6112" s="42"/>
      <c r="G6112" s="43"/>
      <c r="H6112" s="76" t="str">
        <f>IF(G6112="","",VLOOKUP(F6112,ISLER!$1:$51,MATCH(D6112,ISLER!$1:$1,0)-2,0)*VLOOKUP(VLOOKUP(F6112,ISLER!$1:$51,MATCH(D6112,ISLER!$1:$1,0)-1,0),DOVIZ!$1:$4,MATCH(CONCATENATE(TEXT(C6112,"YYYY")," ",TEXT(C6112,"AAAA")),DOVIZ!$1:$1,0),0))</f>
        <v/>
      </c>
      <c r="I6112" s="76" t="str">
        <f t="shared" si="577"/>
        <v/>
      </c>
      <c r="J6112" s="45" t="b">
        <f t="shared" si="575"/>
        <v>0</v>
      </c>
      <c r="K6112" s="45" t="str">
        <f>IF(J6112=FALSE,"",IF(G6112="","",VLOOKUP(F6112,ISLER!$1:$51,2,0)*VLOOKUP(VLOOKUP(F6112,ISLER!$1:$51,3,0),DOVIZ!$1:$4,MATCH(CONCATENATE(TEXT(C6112,"YYYY")," ",TEXT(C6112,"AAAA")),DOVIZ!$1:$1,0),0)))</f>
        <v/>
      </c>
      <c r="L6112" s="45" t="str">
        <f t="shared" si="578"/>
        <v/>
      </c>
      <c r="M6112" s="74">
        <f t="shared" si="580"/>
        <v>46021</v>
      </c>
    </row>
    <row r="6113" spans="1:13" x14ac:dyDescent="0.25">
      <c r="A6113" s="40">
        <v>6177</v>
      </c>
      <c r="B6113" s="40" t="str">
        <f t="shared" si="576"/>
        <v>2025 Aralık</v>
      </c>
      <c r="C6113" s="41">
        <f t="shared" si="579"/>
        <v>46021</v>
      </c>
      <c r="D6113" s="42"/>
      <c r="E6113" s="42"/>
      <c r="F6113" s="42"/>
      <c r="G6113" s="43"/>
      <c r="H6113" s="76" t="str">
        <f>IF(G6113="","",VLOOKUP(F6113,ISLER!$1:$51,MATCH(D6113,ISLER!$1:$1,0)-2,0)*VLOOKUP(VLOOKUP(F6113,ISLER!$1:$51,MATCH(D6113,ISLER!$1:$1,0)-1,0),DOVIZ!$1:$4,MATCH(CONCATENATE(TEXT(C6113,"YYYY")," ",TEXT(C6113,"AAAA")),DOVIZ!$1:$1,0),0))</f>
        <v/>
      </c>
      <c r="I6113" s="76" t="str">
        <f t="shared" si="577"/>
        <v/>
      </c>
      <c r="J6113" s="45" t="b">
        <f t="shared" si="575"/>
        <v>0</v>
      </c>
      <c r="K6113" s="45" t="str">
        <f>IF(J6113=FALSE,"",IF(G6113="","",VLOOKUP(F6113,ISLER!$1:$51,2,0)*VLOOKUP(VLOOKUP(F6113,ISLER!$1:$51,3,0),DOVIZ!$1:$4,MATCH(CONCATENATE(TEXT(C6113,"YYYY")," ",TEXT(C6113,"AAAA")),DOVIZ!$1:$1,0),0)))</f>
        <v/>
      </c>
      <c r="L6113" s="45" t="str">
        <f t="shared" si="578"/>
        <v/>
      </c>
      <c r="M6113" s="74">
        <f t="shared" si="580"/>
        <v>46021</v>
      </c>
    </row>
    <row r="6114" spans="1:13" x14ac:dyDescent="0.25">
      <c r="A6114" s="40">
        <v>6178</v>
      </c>
      <c r="B6114" s="40" t="str">
        <f t="shared" si="576"/>
        <v>2025 Aralık</v>
      </c>
      <c r="C6114" s="41">
        <f t="shared" si="579"/>
        <v>46021</v>
      </c>
      <c r="D6114" s="42"/>
      <c r="E6114" s="42"/>
      <c r="F6114" s="42"/>
      <c r="G6114" s="43"/>
      <c r="H6114" s="76" t="str">
        <f>IF(G6114="","",VLOOKUP(F6114,ISLER!$1:$51,MATCH(D6114,ISLER!$1:$1,0)-2,0)*VLOOKUP(VLOOKUP(F6114,ISLER!$1:$51,MATCH(D6114,ISLER!$1:$1,0)-1,0),DOVIZ!$1:$4,MATCH(CONCATENATE(TEXT(C6114,"YYYY")," ",TEXT(C6114,"AAAA")),DOVIZ!$1:$1,0),0))</f>
        <v/>
      </c>
      <c r="I6114" s="76" t="str">
        <f t="shared" si="577"/>
        <v/>
      </c>
      <c r="J6114" s="45" t="b">
        <f t="shared" si="575"/>
        <v>0</v>
      </c>
      <c r="K6114" s="45" t="str">
        <f>IF(J6114=FALSE,"",IF(G6114="","",VLOOKUP(F6114,ISLER!$1:$51,2,0)*VLOOKUP(VLOOKUP(F6114,ISLER!$1:$51,3,0),DOVIZ!$1:$4,MATCH(CONCATENATE(TEXT(C6114,"YYYY")," ",TEXT(C6114,"AAAA")),DOVIZ!$1:$1,0),0)))</f>
        <v/>
      </c>
      <c r="L6114" s="45" t="str">
        <f t="shared" si="578"/>
        <v/>
      </c>
      <c r="M6114" s="74">
        <f t="shared" si="580"/>
        <v>46021</v>
      </c>
    </row>
    <row r="6115" spans="1:13" x14ac:dyDescent="0.25">
      <c r="A6115" s="40">
        <v>6179</v>
      </c>
      <c r="B6115" s="40" t="str">
        <f t="shared" si="576"/>
        <v>2025 Aralık</v>
      </c>
      <c r="C6115" s="41">
        <f t="shared" si="579"/>
        <v>46021</v>
      </c>
      <c r="D6115" s="42"/>
      <c r="E6115" s="42"/>
      <c r="F6115" s="42"/>
      <c r="G6115" s="43"/>
      <c r="H6115" s="76" t="str">
        <f>IF(G6115="","",VLOOKUP(F6115,ISLER!$1:$51,MATCH(D6115,ISLER!$1:$1,0)-2,0)*VLOOKUP(VLOOKUP(F6115,ISLER!$1:$51,MATCH(D6115,ISLER!$1:$1,0)-1,0),DOVIZ!$1:$4,MATCH(CONCATENATE(TEXT(C6115,"YYYY")," ",TEXT(C6115,"AAAA")),DOVIZ!$1:$1,0),0))</f>
        <v/>
      </c>
      <c r="I6115" s="76" t="str">
        <f t="shared" si="577"/>
        <v/>
      </c>
      <c r="J6115" s="45" t="b">
        <f t="shared" si="575"/>
        <v>0</v>
      </c>
      <c r="K6115" s="45" t="str">
        <f>IF(J6115=FALSE,"",IF(G6115="","",VLOOKUP(F6115,ISLER!$1:$51,2,0)*VLOOKUP(VLOOKUP(F6115,ISLER!$1:$51,3,0),DOVIZ!$1:$4,MATCH(CONCATENATE(TEXT(C6115,"YYYY")," ",TEXT(C6115,"AAAA")),DOVIZ!$1:$1,0),0)))</f>
        <v/>
      </c>
      <c r="L6115" s="45" t="str">
        <f t="shared" si="578"/>
        <v/>
      </c>
      <c r="M6115" s="74">
        <f t="shared" si="580"/>
        <v>46021</v>
      </c>
    </row>
    <row r="6116" spans="1:13" x14ac:dyDescent="0.25">
      <c r="A6116" s="40">
        <v>6180</v>
      </c>
      <c r="B6116" s="40" t="str">
        <f t="shared" si="576"/>
        <v>2025 Aralık</v>
      </c>
      <c r="C6116" s="41">
        <f t="shared" si="579"/>
        <v>46021</v>
      </c>
      <c r="D6116" s="42"/>
      <c r="E6116" s="42"/>
      <c r="F6116" s="42"/>
      <c r="G6116" s="43"/>
      <c r="H6116" s="76" t="str">
        <f>IF(G6116="","",VLOOKUP(F6116,ISLER!$1:$51,MATCH(D6116,ISLER!$1:$1,0)-2,0)*VLOOKUP(VLOOKUP(F6116,ISLER!$1:$51,MATCH(D6116,ISLER!$1:$1,0)-1,0),DOVIZ!$1:$4,MATCH(CONCATENATE(TEXT(C6116,"YYYY")," ",TEXT(C6116,"AAAA")),DOVIZ!$1:$1,0),0))</f>
        <v/>
      </c>
      <c r="I6116" s="76" t="str">
        <f t="shared" si="577"/>
        <v/>
      </c>
      <c r="J6116" s="45" t="b">
        <f t="shared" si="575"/>
        <v>0</v>
      </c>
      <c r="K6116" s="45" t="str">
        <f>IF(J6116=FALSE,"",IF(G6116="","",VLOOKUP(F6116,ISLER!$1:$51,2,0)*VLOOKUP(VLOOKUP(F6116,ISLER!$1:$51,3,0),DOVIZ!$1:$4,MATCH(CONCATENATE(TEXT(C6116,"YYYY")," ",TEXT(C6116,"AAAA")),DOVIZ!$1:$1,0),0)))</f>
        <v/>
      </c>
      <c r="L6116" s="45" t="str">
        <f t="shared" si="578"/>
        <v/>
      </c>
      <c r="M6116" s="74">
        <f t="shared" si="580"/>
        <v>46021</v>
      </c>
    </row>
    <row r="6117" spans="1:13" x14ac:dyDescent="0.25">
      <c r="A6117" s="40">
        <v>6181</v>
      </c>
      <c r="B6117" s="40" t="str">
        <f t="shared" si="576"/>
        <v>2025 Aralık</v>
      </c>
      <c r="C6117" s="41">
        <f t="shared" si="579"/>
        <v>46021</v>
      </c>
      <c r="D6117" s="42"/>
      <c r="E6117" s="42"/>
      <c r="F6117" s="42"/>
      <c r="G6117" s="43"/>
      <c r="H6117" s="76" t="str">
        <f>IF(G6117="","",VLOOKUP(F6117,ISLER!$1:$51,MATCH(D6117,ISLER!$1:$1,0)-2,0)*VLOOKUP(VLOOKUP(F6117,ISLER!$1:$51,MATCH(D6117,ISLER!$1:$1,0)-1,0),DOVIZ!$1:$4,MATCH(CONCATENATE(TEXT(C6117,"YYYY")," ",TEXT(C6117,"AAAA")),DOVIZ!$1:$1,0),0))</f>
        <v/>
      </c>
      <c r="I6117" s="76" t="str">
        <f t="shared" si="577"/>
        <v/>
      </c>
      <c r="J6117" s="45" t="b">
        <f t="shared" si="575"/>
        <v>0</v>
      </c>
      <c r="K6117" s="45" t="str">
        <f>IF(J6117=FALSE,"",IF(G6117="","",VLOOKUP(F6117,ISLER!$1:$51,2,0)*VLOOKUP(VLOOKUP(F6117,ISLER!$1:$51,3,0),DOVIZ!$1:$4,MATCH(CONCATENATE(TEXT(C6117,"YYYY")," ",TEXT(C6117,"AAAA")),DOVIZ!$1:$1,0),0)))</f>
        <v/>
      </c>
      <c r="L6117" s="45" t="str">
        <f t="shared" si="578"/>
        <v/>
      </c>
      <c r="M6117" s="74">
        <f t="shared" si="580"/>
        <v>46021</v>
      </c>
    </row>
    <row r="6118" spans="1:13" x14ac:dyDescent="0.25">
      <c r="A6118" s="40">
        <v>6182</v>
      </c>
      <c r="B6118" s="40" t="str">
        <f t="shared" si="576"/>
        <v>2025 Aralık</v>
      </c>
      <c r="C6118" s="41">
        <f t="shared" si="579"/>
        <v>46021</v>
      </c>
      <c r="D6118" s="42"/>
      <c r="E6118" s="42"/>
      <c r="F6118" s="42"/>
      <c r="G6118" s="43"/>
      <c r="H6118" s="76" t="str">
        <f>IF(G6118="","",VLOOKUP(F6118,ISLER!$1:$51,MATCH(D6118,ISLER!$1:$1,0)-2,0)*VLOOKUP(VLOOKUP(F6118,ISLER!$1:$51,MATCH(D6118,ISLER!$1:$1,0)-1,0),DOVIZ!$1:$4,MATCH(CONCATENATE(TEXT(C6118,"YYYY")," ",TEXT(C6118,"AAAA")),DOVIZ!$1:$1,0),0))</f>
        <v/>
      </c>
      <c r="I6118" s="76" t="str">
        <f t="shared" si="577"/>
        <v/>
      </c>
      <c r="J6118" s="45" t="b">
        <f t="shared" si="575"/>
        <v>0</v>
      </c>
      <c r="K6118" s="45" t="str">
        <f>IF(J6118=FALSE,"",IF(G6118="","",VLOOKUP(F6118,ISLER!$1:$51,2,0)*VLOOKUP(VLOOKUP(F6118,ISLER!$1:$51,3,0),DOVIZ!$1:$4,MATCH(CONCATENATE(TEXT(C6118,"YYYY")," ",TEXT(C6118,"AAAA")),DOVIZ!$1:$1,0),0)))</f>
        <v/>
      </c>
      <c r="L6118" s="45" t="str">
        <f t="shared" si="578"/>
        <v/>
      </c>
      <c r="M6118" s="74">
        <f t="shared" si="580"/>
        <v>46021</v>
      </c>
    </row>
    <row r="6119" spans="1:13" x14ac:dyDescent="0.25">
      <c r="A6119" s="40">
        <v>6183</v>
      </c>
      <c r="B6119" s="40" t="str">
        <f t="shared" si="576"/>
        <v>2025 Aralık</v>
      </c>
      <c r="C6119" s="41">
        <f t="shared" si="579"/>
        <v>46021</v>
      </c>
      <c r="D6119" s="42"/>
      <c r="E6119" s="42"/>
      <c r="F6119" s="42"/>
      <c r="G6119" s="43"/>
      <c r="H6119" s="76" t="str">
        <f>IF(G6119="","",VLOOKUP(F6119,ISLER!$1:$51,MATCH(D6119,ISLER!$1:$1,0)-2,0)*VLOOKUP(VLOOKUP(F6119,ISLER!$1:$51,MATCH(D6119,ISLER!$1:$1,0)-1,0),DOVIZ!$1:$4,MATCH(CONCATENATE(TEXT(C6119,"YYYY")," ",TEXT(C6119,"AAAA")),DOVIZ!$1:$1,0),0))</f>
        <v/>
      </c>
      <c r="I6119" s="76" t="str">
        <f t="shared" si="577"/>
        <v/>
      </c>
      <c r="J6119" s="45" t="b">
        <f t="shared" si="575"/>
        <v>0</v>
      </c>
      <c r="K6119" s="45" t="str">
        <f>IF(J6119=FALSE,"",IF(G6119="","",VLOOKUP(F6119,ISLER!$1:$51,2,0)*VLOOKUP(VLOOKUP(F6119,ISLER!$1:$51,3,0),DOVIZ!$1:$4,MATCH(CONCATENATE(TEXT(C6119,"YYYY")," ",TEXT(C6119,"AAAA")),DOVIZ!$1:$1,0),0)))</f>
        <v/>
      </c>
      <c r="L6119" s="45" t="str">
        <f t="shared" si="578"/>
        <v/>
      </c>
      <c r="M6119" s="74">
        <f t="shared" si="580"/>
        <v>46021</v>
      </c>
    </row>
    <row r="6120" spans="1:13" x14ac:dyDescent="0.25">
      <c r="A6120" s="40">
        <v>6184</v>
      </c>
      <c r="B6120" s="40" t="str">
        <f t="shared" si="576"/>
        <v>2025 Aralık</v>
      </c>
      <c r="C6120" s="41">
        <f t="shared" si="579"/>
        <v>46021</v>
      </c>
      <c r="D6120" s="42"/>
      <c r="E6120" s="42"/>
      <c r="F6120" s="42"/>
      <c r="G6120" s="43"/>
      <c r="H6120" s="76" t="str">
        <f>IF(G6120="","",VLOOKUP(F6120,ISLER!$1:$51,MATCH(D6120,ISLER!$1:$1,0)-2,0)*VLOOKUP(VLOOKUP(F6120,ISLER!$1:$51,MATCH(D6120,ISLER!$1:$1,0)-1,0),DOVIZ!$1:$4,MATCH(CONCATENATE(TEXT(C6120,"YYYY")," ",TEXT(C6120,"AAAA")),DOVIZ!$1:$1,0),0))</f>
        <v/>
      </c>
      <c r="I6120" s="76" t="str">
        <f t="shared" si="577"/>
        <v/>
      </c>
      <c r="J6120" s="45" t="b">
        <f t="shared" si="575"/>
        <v>0</v>
      </c>
      <c r="K6120" s="45" t="str">
        <f>IF(J6120=FALSE,"",IF(G6120="","",VLOOKUP(F6120,ISLER!$1:$51,2,0)*VLOOKUP(VLOOKUP(F6120,ISLER!$1:$51,3,0),DOVIZ!$1:$4,MATCH(CONCATENATE(TEXT(C6120,"YYYY")," ",TEXT(C6120,"AAAA")),DOVIZ!$1:$1,0),0)))</f>
        <v/>
      </c>
      <c r="L6120" s="45" t="str">
        <f t="shared" si="578"/>
        <v/>
      </c>
      <c r="M6120" s="74">
        <f t="shared" si="580"/>
        <v>46021</v>
      </c>
    </row>
    <row r="6121" spans="1:13" x14ac:dyDescent="0.25">
      <c r="A6121" s="40">
        <v>6185</v>
      </c>
      <c r="B6121" s="40" t="str">
        <f t="shared" si="576"/>
        <v>2025 Aralık</v>
      </c>
      <c r="C6121" s="41">
        <f t="shared" si="579"/>
        <v>46021</v>
      </c>
      <c r="D6121" s="42"/>
      <c r="E6121" s="42"/>
      <c r="F6121" s="42"/>
      <c r="G6121" s="43"/>
      <c r="H6121" s="76" t="str">
        <f>IF(G6121="","",VLOOKUP(F6121,ISLER!$1:$51,MATCH(D6121,ISLER!$1:$1,0)-2,0)*VLOOKUP(VLOOKUP(F6121,ISLER!$1:$51,MATCH(D6121,ISLER!$1:$1,0)-1,0),DOVIZ!$1:$4,MATCH(CONCATENATE(TEXT(C6121,"YYYY")," ",TEXT(C6121,"AAAA")),DOVIZ!$1:$1,0),0))</f>
        <v/>
      </c>
      <c r="I6121" s="76" t="str">
        <f t="shared" si="577"/>
        <v/>
      </c>
      <c r="J6121" s="45" t="b">
        <f t="shared" si="575"/>
        <v>0</v>
      </c>
      <c r="K6121" s="45" t="str">
        <f>IF(J6121=FALSE,"",IF(G6121="","",VLOOKUP(F6121,ISLER!$1:$51,2,0)*VLOOKUP(VLOOKUP(F6121,ISLER!$1:$51,3,0),DOVIZ!$1:$4,MATCH(CONCATENATE(TEXT(C6121,"YYYY")," ",TEXT(C6121,"AAAA")),DOVIZ!$1:$1,0),0)))</f>
        <v/>
      </c>
      <c r="L6121" s="45" t="str">
        <f t="shared" si="578"/>
        <v/>
      </c>
      <c r="M6121" s="74">
        <f t="shared" si="580"/>
        <v>46021</v>
      </c>
    </row>
    <row r="6122" spans="1:13" x14ac:dyDescent="0.25">
      <c r="A6122" s="40">
        <v>6186</v>
      </c>
      <c r="B6122" s="40" t="str">
        <f t="shared" si="576"/>
        <v>2025 Aralık</v>
      </c>
      <c r="C6122" s="41">
        <f t="shared" si="579"/>
        <v>46021</v>
      </c>
      <c r="D6122" s="42"/>
      <c r="E6122" s="42"/>
      <c r="F6122" s="42"/>
      <c r="G6122" s="43"/>
      <c r="H6122" s="76" t="str">
        <f>IF(G6122="","",VLOOKUP(F6122,ISLER!$1:$51,MATCH(D6122,ISLER!$1:$1,0)-2,0)*VLOOKUP(VLOOKUP(F6122,ISLER!$1:$51,MATCH(D6122,ISLER!$1:$1,0)-1,0),DOVIZ!$1:$4,MATCH(CONCATENATE(TEXT(C6122,"YYYY")," ",TEXT(C6122,"AAAA")),DOVIZ!$1:$1,0),0))</f>
        <v/>
      </c>
      <c r="I6122" s="76" t="str">
        <f t="shared" si="577"/>
        <v/>
      </c>
      <c r="J6122" s="45" t="b">
        <f t="shared" si="575"/>
        <v>0</v>
      </c>
      <c r="K6122" s="45" t="str">
        <f>IF(J6122=FALSE,"",IF(G6122="","",VLOOKUP(F6122,ISLER!$1:$51,2,0)*VLOOKUP(VLOOKUP(F6122,ISLER!$1:$51,3,0),DOVIZ!$1:$4,MATCH(CONCATENATE(TEXT(C6122,"YYYY")," ",TEXT(C6122,"AAAA")),DOVIZ!$1:$1,0),0)))</f>
        <v/>
      </c>
      <c r="L6122" s="45" t="str">
        <f t="shared" si="578"/>
        <v/>
      </c>
      <c r="M6122" s="74">
        <f t="shared" si="580"/>
        <v>46021</v>
      </c>
    </row>
    <row r="6123" spans="1:13" x14ac:dyDescent="0.25">
      <c r="A6123" s="40">
        <v>6187</v>
      </c>
      <c r="B6123" s="40" t="str">
        <f t="shared" si="576"/>
        <v>2025 Aralık</v>
      </c>
      <c r="C6123" s="41">
        <f t="shared" si="579"/>
        <v>46021</v>
      </c>
      <c r="D6123" s="42"/>
      <c r="E6123" s="42"/>
      <c r="F6123" s="42"/>
      <c r="G6123" s="43"/>
      <c r="H6123" s="76" t="str">
        <f>IF(G6123="","",VLOOKUP(F6123,ISLER!$1:$51,MATCH(D6123,ISLER!$1:$1,0)-2,0)*VLOOKUP(VLOOKUP(F6123,ISLER!$1:$51,MATCH(D6123,ISLER!$1:$1,0)-1,0),DOVIZ!$1:$4,MATCH(CONCATENATE(TEXT(C6123,"YYYY")," ",TEXT(C6123,"AAAA")),DOVIZ!$1:$1,0),0))</f>
        <v/>
      </c>
      <c r="I6123" s="76" t="str">
        <f t="shared" si="577"/>
        <v/>
      </c>
      <c r="J6123" s="45" t="b">
        <f t="shared" si="575"/>
        <v>0</v>
      </c>
      <c r="K6123" s="45" t="str">
        <f>IF(J6123=FALSE,"",IF(G6123="","",VLOOKUP(F6123,ISLER!$1:$51,2,0)*VLOOKUP(VLOOKUP(F6123,ISLER!$1:$51,3,0),DOVIZ!$1:$4,MATCH(CONCATENATE(TEXT(C6123,"YYYY")," ",TEXT(C6123,"AAAA")),DOVIZ!$1:$1,0),0)))</f>
        <v/>
      </c>
      <c r="L6123" s="45" t="str">
        <f t="shared" si="578"/>
        <v/>
      </c>
      <c r="M6123" s="74">
        <f t="shared" si="580"/>
        <v>46021</v>
      </c>
    </row>
    <row r="6124" spans="1:13" x14ac:dyDescent="0.25">
      <c r="A6124" s="40">
        <v>6188</v>
      </c>
      <c r="B6124" s="40" t="str">
        <f t="shared" si="576"/>
        <v>2025 Aralık</v>
      </c>
      <c r="C6124" s="41">
        <f t="shared" si="579"/>
        <v>46021</v>
      </c>
      <c r="D6124" s="42"/>
      <c r="E6124" s="42"/>
      <c r="F6124" s="42"/>
      <c r="G6124" s="43"/>
      <c r="H6124" s="76" t="str">
        <f>IF(G6124="","",VLOOKUP(F6124,ISLER!$1:$51,MATCH(D6124,ISLER!$1:$1,0)-2,0)*VLOOKUP(VLOOKUP(F6124,ISLER!$1:$51,MATCH(D6124,ISLER!$1:$1,0)-1,0),DOVIZ!$1:$4,MATCH(CONCATENATE(TEXT(C6124,"YYYY")," ",TEXT(C6124,"AAAA")),DOVIZ!$1:$1,0),0))</f>
        <v/>
      </c>
      <c r="I6124" s="76" t="str">
        <f t="shared" si="577"/>
        <v/>
      </c>
      <c r="J6124" s="45" t="b">
        <f t="shared" si="575"/>
        <v>0</v>
      </c>
      <c r="K6124" s="45" t="str">
        <f>IF(J6124=FALSE,"",IF(G6124="","",VLOOKUP(F6124,ISLER!$1:$51,2,0)*VLOOKUP(VLOOKUP(F6124,ISLER!$1:$51,3,0),DOVIZ!$1:$4,MATCH(CONCATENATE(TEXT(C6124,"YYYY")," ",TEXT(C6124,"AAAA")),DOVIZ!$1:$1,0),0)))</f>
        <v/>
      </c>
      <c r="L6124" s="45" t="str">
        <f t="shared" si="578"/>
        <v/>
      </c>
      <c r="M6124" s="74">
        <f t="shared" si="580"/>
        <v>46021</v>
      </c>
    </row>
    <row r="6125" spans="1:13" x14ac:dyDescent="0.25">
      <c r="A6125" s="40">
        <v>6189</v>
      </c>
      <c r="B6125" s="40" t="str">
        <f t="shared" si="576"/>
        <v>2025 Aralık</v>
      </c>
      <c r="C6125" s="41">
        <f t="shared" si="579"/>
        <v>46021</v>
      </c>
      <c r="D6125" s="42"/>
      <c r="E6125" s="42"/>
      <c r="F6125" s="42"/>
      <c r="G6125" s="43"/>
      <c r="H6125" s="76" t="str">
        <f>IF(G6125="","",VLOOKUP(F6125,ISLER!$1:$51,MATCH(D6125,ISLER!$1:$1,0)-2,0)*VLOOKUP(VLOOKUP(F6125,ISLER!$1:$51,MATCH(D6125,ISLER!$1:$1,0)-1,0),DOVIZ!$1:$4,MATCH(CONCATENATE(TEXT(C6125,"YYYY")," ",TEXT(C6125,"AAAA")),DOVIZ!$1:$1,0),0))</f>
        <v/>
      </c>
      <c r="I6125" s="76" t="str">
        <f t="shared" si="577"/>
        <v/>
      </c>
      <c r="J6125" s="45" t="b">
        <f t="shared" si="575"/>
        <v>0</v>
      </c>
      <c r="K6125" s="45" t="str">
        <f>IF(J6125=FALSE,"",IF(G6125="","",VLOOKUP(F6125,ISLER!$1:$51,2,0)*VLOOKUP(VLOOKUP(F6125,ISLER!$1:$51,3,0),DOVIZ!$1:$4,MATCH(CONCATENATE(TEXT(C6125,"YYYY")," ",TEXT(C6125,"AAAA")),DOVIZ!$1:$1,0),0)))</f>
        <v/>
      </c>
      <c r="L6125" s="45" t="str">
        <f t="shared" si="578"/>
        <v/>
      </c>
      <c r="M6125" s="74">
        <f t="shared" si="580"/>
        <v>46021</v>
      </c>
    </row>
    <row r="6126" spans="1:13" x14ac:dyDescent="0.25">
      <c r="A6126" s="40">
        <v>6190</v>
      </c>
      <c r="B6126" s="40" t="str">
        <f t="shared" si="576"/>
        <v>2025 Aralık</v>
      </c>
      <c r="C6126" s="41">
        <f t="shared" si="579"/>
        <v>46021</v>
      </c>
      <c r="D6126" s="42"/>
      <c r="E6126" s="42"/>
      <c r="F6126" s="42"/>
      <c r="G6126" s="43"/>
      <c r="H6126" s="76" t="str">
        <f>IF(G6126="","",VLOOKUP(F6126,ISLER!$1:$51,MATCH(D6126,ISLER!$1:$1,0)-2,0)*VLOOKUP(VLOOKUP(F6126,ISLER!$1:$51,MATCH(D6126,ISLER!$1:$1,0)-1,0),DOVIZ!$1:$4,MATCH(CONCATENATE(TEXT(C6126,"YYYY")," ",TEXT(C6126,"AAAA")),DOVIZ!$1:$1,0),0))</f>
        <v/>
      </c>
      <c r="I6126" s="76" t="str">
        <f t="shared" si="577"/>
        <v/>
      </c>
      <c r="J6126" s="45" t="b">
        <f t="shared" si="575"/>
        <v>0</v>
      </c>
      <c r="K6126" s="45" t="str">
        <f>IF(J6126=FALSE,"",IF(G6126="","",VLOOKUP(F6126,ISLER!$1:$51,2,0)*VLOOKUP(VLOOKUP(F6126,ISLER!$1:$51,3,0),DOVIZ!$1:$4,MATCH(CONCATENATE(TEXT(C6126,"YYYY")," ",TEXT(C6126,"AAAA")),DOVIZ!$1:$1,0),0)))</f>
        <v/>
      </c>
      <c r="L6126" s="45" t="str">
        <f t="shared" si="578"/>
        <v/>
      </c>
      <c r="M6126" s="74">
        <f t="shared" si="580"/>
        <v>46021</v>
      </c>
    </row>
    <row r="6127" spans="1:13" x14ac:dyDescent="0.25">
      <c r="A6127" s="40">
        <v>6191</v>
      </c>
      <c r="B6127" s="40" t="str">
        <f t="shared" si="576"/>
        <v>2025 Aralık</v>
      </c>
      <c r="C6127" s="41">
        <f t="shared" si="579"/>
        <v>46021</v>
      </c>
      <c r="D6127" s="42"/>
      <c r="E6127" s="42"/>
      <c r="F6127" s="42"/>
      <c r="G6127" s="43"/>
      <c r="H6127" s="76" t="str">
        <f>IF(G6127="","",VLOOKUP(F6127,ISLER!$1:$51,MATCH(D6127,ISLER!$1:$1,0)-2,0)*VLOOKUP(VLOOKUP(F6127,ISLER!$1:$51,MATCH(D6127,ISLER!$1:$1,0)-1,0),DOVIZ!$1:$4,MATCH(CONCATENATE(TEXT(C6127,"YYYY")," ",TEXT(C6127,"AAAA")),DOVIZ!$1:$1,0),0))</f>
        <v/>
      </c>
      <c r="I6127" s="76" t="str">
        <f t="shared" si="577"/>
        <v/>
      </c>
      <c r="J6127" s="45" t="b">
        <f t="shared" si="575"/>
        <v>0</v>
      </c>
      <c r="K6127" s="45" t="str">
        <f>IF(J6127=FALSE,"",IF(G6127="","",VLOOKUP(F6127,ISLER!$1:$51,2,0)*VLOOKUP(VLOOKUP(F6127,ISLER!$1:$51,3,0),DOVIZ!$1:$4,MATCH(CONCATENATE(TEXT(C6127,"YYYY")," ",TEXT(C6127,"AAAA")),DOVIZ!$1:$1,0),0)))</f>
        <v/>
      </c>
      <c r="L6127" s="45" t="str">
        <f t="shared" si="578"/>
        <v/>
      </c>
      <c r="M6127" s="74">
        <f t="shared" si="580"/>
        <v>46021</v>
      </c>
    </row>
    <row r="6128" spans="1:13" x14ac:dyDescent="0.25">
      <c r="A6128" s="40">
        <v>6192</v>
      </c>
      <c r="B6128" s="40" t="str">
        <f t="shared" si="576"/>
        <v>2025 Aralık</v>
      </c>
      <c r="C6128" s="41">
        <f t="shared" si="579"/>
        <v>46021</v>
      </c>
      <c r="D6128" s="42"/>
      <c r="E6128" s="42"/>
      <c r="F6128" s="42"/>
      <c r="G6128" s="43"/>
      <c r="H6128" s="76" t="str">
        <f>IF(G6128="","",VLOOKUP(F6128,ISLER!$1:$51,MATCH(D6128,ISLER!$1:$1,0)-2,0)*VLOOKUP(VLOOKUP(F6128,ISLER!$1:$51,MATCH(D6128,ISLER!$1:$1,0)-1,0),DOVIZ!$1:$4,MATCH(CONCATENATE(TEXT(C6128,"YYYY")," ",TEXT(C6128,"AAAA")),DOVIZ!$1:$1,0),0))</f>
        <v/>
      </c>
      <c r="I6128" s="76" t="str">
        <f t="shared" si="577"/>
        <v/>
      </c>
      <c r="J6128" s="45" t="b">
        <f t="shared" si="575"/>
        <v>0</v>
      </c>
      <c r="K6128" s="45" t="str">
        <f>IF(J6128=FALSE,"",IF(G6128="","",VLOOKUP(F6128,ISLER!$1:$51,2,0)*VLOOKUP(VLOOKUP(F6128,ISLER!$1:$51,3,0),DOVIZ!$1:$4,MATCH(CONCATENATE(TEXT(C6128,"YYYY")," ",TEXT(C6128,"AAAA")),DOVIZ!$1:$1,0),0)))</f>
        <v/>
      </c>
      <c r="L6128" s="45" t="str">
        <f t="shared" si="578"/>
        <v/>
      </c>
      <c r="M6128" s="74">
        <f t="shared" si="580"/>
        <v>46021</v>
      </c>
    </row>
    <row r="6129" spans="1:13" x14ac:dyDescent="0.25">
      <c r="A6129" s="40">
        <v>6193</v>
      </c>
      <c r="B6129" s="40" t="str">
        <f t="shared" si="576"/>
        <v>2025 Aralık</v>
      </c>
      <c r="C6129" s="41">
        <f t="shared" si="579"/>
        <v>46021</v>
      </c>
      <c r="D6129" s="42"/>
      <c r="E6129" s="42"/>
      <c r="F6129" s="42"/>
      <c r="G6129" s="43"/>
      <c r="H6129" s="76" t="str">
        <f>IF(G6129="","",VLOOKUP(F6129,ISLER!$1:$51,MATCH(D6129,ISLER!$1:$1,0)-2,0)*VLOOKUP(VLOOKUP(F6129,ISLER!$1:$51,MATCH(D6129,ISLER!$1:$1,0)-1,0),DOVIZ!$1:$4,MATCH(CONCATENATE(TEXT(C6129,"YYYY")," ",TEXT(C6129,"AAAA")),DOVIZ!$1:$1,0),0))</f>
        <v/>
      </c>
      <c r="I6129" s="76" t="str">
        <f t="shared" si="577"/>
        <v/>
      </c>
      <c r="J6129" s="45" t="b">
        <f t="shared" si="575"/>
        <v>0</v>
      </c>
      <c r="K6129" s="45" t="str">
        <f>IF(J6129=FALSE,"",IF(G6129="","",VLOOKUP(F6129,ISLER!$1:$51,2,0)*VLOOKUP(VLOOKUP(F6129,ISLER!$1:$51,3,0),DOVIZ!$1:$4,MATCH(CONCATENATE(TEXT(C6129,"YYYY")," ",TEXT(C6129,"AAAA")),DOVIZ!$1:$1,0),0)))</f>
        <v/>
      </c>
      <c r="L6129" s="45" t="str">
        <f t="shared" si="578"/>
        <v/>
      </c>
      <c r="M6129" s="74">
        <f t="shared" si="580"/>
        <v>46021</v>
      </c>
    </row>
    <row r="6130" spans="1:13" x14ac:dyDescent="0.25">
      <c r="A6130" s="40">
        <v>6194</v>
      </c>
      <c r="B6130" s="40" t="str">
        <f t="shared" si="576"/>
        <v>2025 Aralık</v>
      </c>
      <c r="C6130" s="41">
        <f t="shared" si="579"/>
        <v>46021</v>
      </c>
      <c r="D6130" s="42"/>
      <c r="E6130" s="42"/>
      <c r="F6130" s="42"/>
      <c r="G6130" s="43"/>
      <c r="H6130" s="76" t="str">
        <f>IF(G6130="","",VLOOKUP(F6130,ISLER!$1:$51,MATCH(D6130,ISLER!$1:$1,0)-2,0)*VLOOKUP(VLOOKUP(F6130,ISLER!$1:$51,MATCH(D6130,ISLER!$1:$1,0)-1,0),DOVIZ!$1:$4,MATCH(CONCATENATE(TEXT(C6130,"YYYY")," ",TEXT(C6130,"AAAA")),DOVIZ!$1:$1,0),0))</f>
        <v/>
      </c>
      <c r="I6130" s="76" t="str">
        <f t="shared" si="577"/>
        <v/>
      </c>
      <c r="J6130" s="45" t="b">
        <f t="shared" ref="J6130:J6193" si="581">OR(D6130="DİŞÇİM İSTANBUL EZGİ HANIM",D6130="DİŞÇİM İSTANBUL MERVE HANIM",D6130="DİŞÇİM İSTANBUL BÜŞRA HANIM",D6130="DİŞÇİM İSTANBUL HÜLYA HANIM",D6130="DİŞÇİM İSTANBUL KEMAL BEY",D6130="DİŞÇİM İSTANBUL HAKAN BEY",D6130="DİŞÇİM İSTANBUL MUHAMMED BEY",D6130="DİŞÇİM İSTANBUL MURAT BEY")</f>
        <v>0</v>
      </c>
      <c r="K6130" s="45" t="str">
        <f>IF(J6130=FALSE,"",IF(G6130="","",VLOOKUP(F6130,ISLER!$1:$51,2,0)*VLOOKUP(VLOOKUP(F6130,ISLER!$1:$51,3,0),DOVIZ!$1:$4,MATCH(CONCATENATE(TEXT(C6130,"YYYY")," ",TEXT(C6130,"AAAA")),DOVIZ!$1:$1,0),0)))</f>
        <v/>
      </c>
      <c r="L6130" s="45" t="str">
        <f t="shared" si="578"/>
        <v/>
      </c>
      <c r="M6130" s="74">
        <f t="shared" si="580"/>
        <v>46021</v>
      </c>
    </row>
    <row r="6131" spans="1:13" x14ac:dyDescent="0.25">
      <c r="A6131" s="40">
        <v>6195</v>
      </c>
      <c r="B6131" s="40" t="str">
        <f t="shared" si="576"/>
        <v>2025 Aralık</v>
      </c>
      <c r="C6131" s="41">
        <f t="shared" si="579"/>
        <v>46021</v>
      </c>
      <c r="D6131" s="42"/>
      <c r="E6131" s="42"/>
      <c r="F6131" s="42"/>
      <c r="G6131" s="43"/>
      <c r="H6131" s="76" t="str">
        <f>IF(G6131="","",VLOOKUP(F6131,ISLER!$1:$51,MATCH(D6131,ISLER!$1:$1,0)-2,0)*VLOOKUP(VLOOKUP(F6131,ISLER!$1:$51,MATCH(D6131,ISLER!$1:$1,0)-1,0),DOVIZ!$1:$4,MATCH(CONCATENATE(TEXT(C6131,"YYYY")," ",TEXT(C6131,"AAAA")),DOVIZ!$1:$1,0),0))</f>
        <v/>
      </c>
      <c r="I6131" s="76" t="str">
        <f t="shared" si="577"/>
        <v/>
      </c>
      <c r="J6131" s="45" t="b">
        <f t="shared" si="581"/>
        <v>0</v>
      </c>
      <c r="K6131" s="45" t="str">
        <f>IF(J6131=FALSE,"",IF(G6131="","",VLOOKUP(F6131,ISLER!$1:$51,2,0)*VLOOKUP(VLOOKUP(F6131,ISLER!$1:$51,3,0),DOVIZ!$1:$4,MATCH(CONCATENATE(TEXT(C6131,"YYYY")," ",TEXT(C6131,"AAAA")),DOVIZ!$1:$1,0),0)))</f>
        <v/>
      </c>
      <c r="L6131" s="45" t="str">
        <f t="shared" si="578"/>
        <v/>
      </c>
      <c r="M6131" s="74">
        <f t="shared" si="580"/>
        <v>46021</v>
      </c>
    </row>
    <row r="6132" spans="1:13" x14ac:dyDescent="0.25">
      <c r="A6132" s="40">
        <v>6196</v>
      </c>
      <c r="B6132" s="40" t="str">
        <f t="shared" si="576"/>
        <v>2025 Aralık</v>
      </c>
      <c r="C6132" s="41">
        <f t="shared" si="579"/>
        <v>46021</v>
      </c>
      <c r="D6132" s="42"/>
      <c r="E6132" s="42"/>
      <c r="F6132" s="42"/>
      <c r="G6132" s="43"/>
      <c r="H6132" s="76" t="str">
        <f>IF(G6132="","",VLOOKUP(F6132,ISLER!$1:$51,MATCH(D6132,ISLER!$1:$1,0)-2,0)*VLOOKUP(VLOOKUP(F6132,ISLER!$1:$51,MATCH(D6132,ISLER!$1:$1,0)-1,0),DOVIZ!$1:$4,MATCH(CONCATENATE(TEXT(C6132,"YYYY")," ",TEXT(C6132,"AAAA")),DOVIZ!$1:$1,0),0))</f>
        <v/>
      </c>
      <c r="I6132" s="76" t="str">
        <f t="shared" si="577"/>
        <v/>
      </c>
      <c r="J6132" s="45" t="b">
        <f t="shared" si="581"/>
        <v>0</v>
      </c>
      <c r="K6132" s="45" t="str">
        <f>IF(J6132=FALSE,"",IF(G6132="","",VLOOKUP(F6132,ISLER!$1:$51,2,0)*VLOOKUP(VLOOKUP(F6132,ISLER!$1:$51,3,0),DOVIZ!$1:$4,MATCH(CONCATENATE(TEXT(C6132,"YYYY")," ",TEXT(C6132,"AAAA")),DOVIZ!$1:$1,0),0)))</f>
        <v/>
      </c>
      <c r="L6132" s="45" t="str">
        <f t="shared" si="578"/>
        <v/>
      </c>
      <c r="M6132" s="74">
        <f t="shared" si="580"/>
        <v>46021</v>
      </c>
    </row>
    <row r="6133" spans="1:13" x14ac:dyDescent="0.25">
      <c r="A6133" s="40">
        <v>6197</v>
      </c>
      <c r="B6133" s="40" t="str">
        <f t="shared" si="576"/>
        <v>2025 Aralık</v>
      </c>
      <c r="C6133" s="41">
        <f t="shared" si="579"/>
        <v>46021</v>
      </c>
      <c r="D6133" s="42"/>
      <c r="E6133" s="42"/>
      <c r="F6133" s="42"/>
      <c r="G6133" s="43"/>
      <c r="H6133" s="76" t="str">
        <f>IF(G6133="","",VLOOKUP(F6133,ISLER!$1:$51,MATCH(D6133,ISLER!$1:$1,0)-2,0)*VLOOKUP(VLOOKUP(F6133,ISLER!$1:$51,MATCH(D6133,ISLER!$1:$1,0)-1,0),DOVIZ!$1:$4,MATCH(CONCATENATE(TEXT(C6133,"YYYY")," ",TEXT(C6133,"AAAA")),DOVIZ!$1:$1,0),0))</f>
        <v/>
      </c>
      <c r="I6133" s="76" t="str">
        <f t="shared" si="577"/>
        <v/>
      </c>
      <c r="J6133" s="45" t="b">
        <f t="shared" si="581"/>
        <v>0</v>
      </c>
      <c r="K6133" s="45" t="str">
        <f>IF(J6133=FALSE,"",IF(G6133="","",VLOOKUP(F6133,ISLER!$1:$51,2,0)*VLOOKUP(VLOOKUP(F6133,ISLER!$1:$51,3,0),DOVIZ!$1:$4,MATCH(CONCATENATE(TEXT(C6133,"YYYY")," ",TEXT(C6133,"AAAA")),DOVIZ!$1:$1,0),0)))</f>
        <v/>
      </c>
      <c r="L6133" s="45" t="str">
        <f t="shared" si="578"/>
        <v/>
      </c>
      <c r="M6133" s="74">
        <f t="shared" si="580"/>
        <v>46021</v>
      </c>
    </row>
    <row r="6134" spans="1:13" x14ac:dyDescent="0.25">
      <c r="A6134" s="40">
        <v>6198</v>
      </c>
      <c r="B6134" s="40" t="str">
        <f t="shared" si="576"/>
        <v>2025 Aralık</v>
      </c>
      <c r="C6134" s="41">
        <f t="shared" si="579"/>
        <v>46021</v>
      </c>
      <c r="D6134" s="42"/>
      <c r="E6134" s="42"/>
      <c r="F6134" s="42"/>
      <c r="G6134" s="43"/>
      <c r="H6134" s="76" t="str">
        <f>IF(G6134="","",VLOOKUP(F6134,ISLER!$1:$51,MATCH(D6134,ISLER!$1:$1,0)-2,0)*VLOOKUP(VLOOKUP(F6134,ISLER!$1:$51,MATCH(D6134,ISLER!$1:$1,0)-1,0),DOVIZ!$1:$4,MATCH(CONCATENATE(TEXT(C6134,"YYYY")," ",TEXT(C6134,"AAAA")),DOVIZ!$1:$1,0),0))</f>
        <v/>
      </c>
      <c r="I6134" s="76" t="str">
        <f t="shared" si="577"/>
        <v/>
      </c>
      <c r="J6134" s="45" t="b">
        <f t="shared" si="581"/>
        <v>0</v>
      </c>
      <c r="K6134" s="45" t="str">
        <f>IF(J6134=FALSE,"",IF(G6134="","",VLOOKUP(F6134,ISLER!$1:$51,2,0)*VLOOKUP(VLOOKUP(F6134,ISLER!$1:$51,3,0),DOVIZ!$1:$4,MATCH(CONCATENATE(TEXT(C6134,"YYYY")," ",TEXT(C6134,"AAAA")),DOVIZ!$1:$1,0),0)))</f>
        <v/>
      </c>
      <c r="L6134" s="45" t="str">
        <f t="shared" si="578"/>
        <v/>
      </c>
      <c r="M6134" s="74">
        <f t="shared" si="580"/>
        <v>46021</v>
      </c>
    </row>
    <row r="6135" spans="1:13" x14ac:dyDescent="0.25">
      <c r="A6135" s="40">
        <v>6199</v>
      </c>
      <c r="B6135" s="40" t="str">
        <f t="shared" si="576"/>
        <v>2025 Aralık</v>
      </c>
      <c r="C6135" s="41">
        <f t="shared" si="579"/>
        <v>46021</v>
      </c>
      <c r="D6135" s="42"/>
      <c r="E6135" s="42"/>
      <c r="F6135" s="42"/>
      <c r="G6135" s="43"/>
      <c r="H6135" s="76" t="str">
        <f>IF(G6135="","",VLOOKUP(F6135,ISLER!$1:$51,MATCH(D6135,ISLER!$1:$1,0)-2,0)*VLOOKUP(VLOOKUP(F6135,ISLER!$1:$51,MATCH(D6135,ISLER!$1:$1,0)-1,0),DOVIZ!$1:$4,MATCH(CONCATENATE(TEXT(C6135,"YYYY")," ",TEXT(C6135,"AAAA")),DOVIZ!$1:$1,0),0))</f>
        <v/>
      </c>
      <c r="I6135" s="76" t="str">
        <f t="shared" si="577"/>
        <v/>
      </c>
      <c r="J6135" s="45" t="b">
        <f t="shared" si="581"/>
        <v>0</v>
      </c>
      <c r="K6135" s="45" t="str">
        <f>IF(J6135=FALSE,"",IF(G6135="","",VLOOKUP(F6135,ISLER!$1:$51,2,0)*VLOOKUP(VLOOKUP(F6135,ISLER!$1:$51,3,0),DOVIZ!$1:$4,MATCH(CONCATENATE(TEXT(C6135,"YYYY")," ",TEXT(C6135,"AAAA")),DOVIZ!$1:$1,0),0)))</f>
        <v/>
      </c>
      <c r="L6135" s="45" t="str">
        <f t="shared" si="578"/>
        <v/>
      </c>
      <c r="M6135" s="74">
        <f t="shared" si="580"/>
        <v>46021</v>
      </c>
    </row>
    <row r="6136" spans="1:13" x14ac:dyDescent="0.25">
      <c r="A6136" s="40">
        <v>6200</v>
      </c>
      <c r="B6136" s="40" t="str">
        <f t="shared" si="576"/>
        <v>2025 Aralık</v>
      </c>
      <c r="C6136" s="41">
        <f t="shared" si="579"/>
        <v>46021</v>
      </c>
      <c r="D6136" s="42"/>
      <c r="E6136" s="42"/>
      <c r="F6136" s="42"/>
      <c r="G6136" s="43"/>
      <c r="H6136" s="76" t="str">
        <f>IF(G6136="","",VLOOKUP(F6136,ISLER!$1:$51,MATCH(D6136,ISLER!$1:$1,0)-2,0)*VLOOKUP(VLOOKUP(F6136,ISLER!$1:$51,MATCH(D6136,ISLER!$1:$1,0)-1,0),DOVIZ!$1:$4,MATCH(CONCATENATE(TEXT(C6136,"YYYY")," ",TEXT(C6136,"AAAA")),DOVIZ!$1:$1,0),0))</f>
        <v/>
      </c>
      <c r="I6136" s="76" t="str">
        <f t="shared" si="577"/>
        <v/>
      </c>
      <c r="J6136" s="45" t="b">
        <f t="shared" si="581"/>
        <v>0</v>
      </c>
      <c r="K6136" s="45" t="str">
        <f>IF(J6136=FALSE,"",IF(G6136="","",VLOOKUP(F6136,ISLER!$1:$51,2,0)*VLOOKUP(VLOOKUP(F6136,ISLER!$1:$51,3,0),DOVIZ!$1:$4,MATCH(CONCATENATE(TEXT(C6136,"YYYY")," ",TEXT(C6136,"AAAA")),DOVIZ!$1:$1,0),0)))</f>
        <v/>
      </c>
      <c r="L6136" s="45" t="str">
        <f t="shared" si="578"/>
        <v/>
      </c>
      <c r="M6136" s="74">
        <f t="shared" si="580"/>
        <v>46021</v>
      </c>
    </row>
    <row r="6137" spans="1:13" x14ac:dyDescent="0.25">
      <c r="A6137" s="40">
        <v>6201</v>
      </c>
      <c r="B6137" s="40" t="str">
        <f t="shared" si="576"/>
        <v>2025 Aralık</v>
      </c>
      <c r="C6137" s="41">
        <f t="shared" si="579"/>
        <v>46021</v>
      </c>
      <c r="D6137" s="42"/>
      <c r="E6137" s="42"/>
      <c r="F6137" s="42"/>
      <c r="G6137" s="43"/>
      <c r="H6137" s="76" t="str">
        <f>IF(G6137="","",VLOOKUP(F6137,ISLER!$1:$51,MATCH(D6137,ISLER!$1:$1,0)-2,0)*VLOOKUP(VLOOKUP(F6137,ISLER!$1:$51,MATCH(D6137,ISLER!$1:$1,0)-1,0),DOVIZ!$1:$4,MATCH(CONCATENATE(TEXT(C6137,"YYYY")," ",TEXT(C6137,"AAAA")),DOVIZ!$1:$1,0),0))</f>
        <v/>
      </c>
      <c r="I6137" s="76" t="str">
        <f t="shared" si="577"/>
        <v/>
      </c>
      <c r="J6137" s="45" t="b">
        <f t="shared" si="581"/>
        <v>0</v>
      </c>
      <c r="K6137" s="45" t="str">
        <f>IF(J6137=FALSE,"",IF(G6137="","",VLOOKUP(F6137,ISLER!$1:$51,2,0)*VLOOKUP(VLOOKUP(F6137,ISLER!$1:$51,3,0),DOVIZ!$1:$4,MATCH(CONCATENATE(TEXT(C6137,"YYYY")," ",TEXT(C6137,"AAAA")),DOVIZ!$1:$1,0),0)))</f>
        <v/>
      </c>
      <c r="L6137" s="45" t="str">
        <f t="shared" si="578"/>
        <v/>
      </c>
      <c r="M6137" s="74">
        <f t="shared" si="580"/>
        <v>46021</v>
      </c>
    </row>
    <row r="6138" spans="1:13" x14ac:dyDescent="0.25">
      <c r="A6138" s="40">
        <v>6202</v>
      </c>
      <c r="B6138" s="40" t="str">
        <f t="shared" si="576"/>
        <v>2025 Aralık</v>
      </c>
      <c r="C6138" s="41">
        <f t="shared" si="579"/>
        <v>46021</v>
      </c>
      <c r="D6138" s="42"/>
      <c r="E6138" s="42"/>
      <c r="F6138" s="42"/>
      <c r="G6138" s="43"/>
      <c r="H6138" s="76" t="str">
        <f>IF(G6138="","",VLOOKUP(F6138,ISLER!$1:$51,MATCH(D6138,ISLER!$1:$1,0)-2,0)*VLOOKUP(VLOOKUP(F6138,ISLER!$1:$51,MATCH(D6138,ISLER!$1:$1,0)-1,0),DOVIZ!$1:$4,MATCH(CONCATENATE(TEXT(C6138,"YYYY")," ",TEXT(C6138,"AAAA")),DOVIZ!$1:$1,0),0))</f>
        <v/>
      </c>
      <c r="I6138" s="76" t="str">
        <f t="shared" si="577"/>
        <v/>
      </c>
      <c r="J6138" s="45" t="b">
        <f t="shared" si="581"/>
        <v>0</v>
      </c>
      <c r="K6138" s="45" t="str">
        <f>IF(J6138=FALSE,"",IF(G6138="","",VLOOKUP(F6138,ISLER!$1:$51,2,0)*VLOOKUP(VLOOKUP(F6138,ISLER!$1:$51,3,0),DOVIZ!$1:$4,MATCH(CONCATENATE(TEXT(C6138,"YYYY")," ",TEXT(C6138,"AAAA")),DOVIZ!$1:$1,0),0)))</f>
        <v/>
      </c>
      <c r="L6138" s="45" t="str">
        <f t="shared" si="578"/>
        <v/>
      </c>
      <c r="M6138" s="74">
        <f t="shared" si="580"/>
        <v>46021</v>
      </c>
    </row>
    <row r="6139" spans="1:13" x14ac:dyDescent="0.25">
      <c r="A6139" s="40">
        <v>6203</v>
      </c>
      <c r="B6139" s="40" t="str">
        <f t="shared" si="576"/>
        <v>2025 Aralık</v>
      </c>
      <c r="C6139" s="41">
        <f t="shared" si="579"/>
        <v>46021</v>
      </c>
      <c r="D6139" s="42"/>
      <c r="E6139" s="42"/>
      <c r="F6139" s="42"/>
      <c r="G6139" s="43"/>
      <c r="H6139" s="76" t="str">
        <f>IF(G6139="","",VLOOKUP(F6139,ISLER!$1:$51,MATCH(D6139,ISLER!$1:$1,0)-2,0)*VLOOKUP(VLOOKUP(F6139,ISLER!$1:$51,MATCH(D6139,ISLER!$1:$1,0)-1,0),DOVIZ!$1:$4,MATCH(CONCATENATE(TEXT(C6139,"YYYY")," ",TEXT(C6139,"AAAA")),DOVIZ!$1:$1,0),0))</f>
        <v/>
      </c>
      <c r="I6139" s="76" t="str">
        <f t="shared" si="577"/>
        <v/>
      </c>
      <c r="J6139" s="45" t="b">
        <f t="shared" si="581"/>
        <v>0</v>
      </c>
      <c r="K6139" s="45" t="str">
        <f>IF(J6139=FALSE,"",IF(G6139="","",VLOOKUP(F6139,ISLER!$1:$51,2,0)*VLOOKUP(VLOOKUP(F6139,ISLER!$1:$51,3,0),DOVIZ!$1:$4,MATCH(CONCATENATE(TEXT(C6139,"YYYY")," ",TEXT(C6139,"AAAA")),DOVIZ!$1:$1,0),0)))</f>
        <v/>
      </c>
      <c r="L6139" s="45" t="str">
        <f t="shared" si="578"/>
        <v/>
      </c>
      <c r="M6139" s="74">
        <f t="shared" si="580"/>
        <v>46021</v>
      </c>
    </row>
    <row r="6140" spans="1:13" x14ac:dyDescent="0.25">
      <c r="A6140" s="40">
        <v>6204</v>
      </c>
      <c r="B6140" s="40" t="str">
        <f t="shared" si="576"/>
        <v>2025 Aralık</v>
      </c>
      <c r="C6140" s="41">
        <f t="shared" si="579"/>
        <v>46021</v>
      </c>
      <c r="D6140" s="42"/>
      <c r="E6140" s="42"/>
      <c r="F6140" s="42"/>
      <c r="G6140" s="43"/>
      <c r="H6140" s="76" t="str">
        <f>IF(G6140="","",VLOOKUP(F6140,ISLER!$1:$51,MATCH(D6140,ISLER!$1:$1,0)-2,0)*VLOOKUP(VLOOKUP(F6140,ISLER!$1:$51,MATCH(D6140,ISLER!$1:$1,0)-1,0),DOVIZ!$1:$4,MATCH(CONCATENATE(TEXT(C6140,"YYYY")," ",TEXT(C6140,"AAAA")),DOVIZ!$1:$1,0),0))</f>
        <v/>
      </c>
      <c r="I6140" s="76" t="str">
        <f t="shared" si="577"/>
        <v/>
      </c>
      <c r="J6140" s="45" t="b">
        <f t="shared" si="581"/>
        <v>0</v>
      </c>
      <c r="K6140" s="45" t="str">
        <f>IF(J6140=FALSE,"",IF(G6140="","",VLOOKUP(F6140,ISLER!$1:$51,2,0)*VLOOKUP(VLOOKUP(F6140,ISLER!$1:$51,3,0),DOVIZ!$1:$4,MATCH(CONCATENATE(TEXT(C6140,"YYYY")," ",TEXT(C6140,"AAAA")),DOVIZ!$1:$1,0),0)))</f>
        <v/>
      </c>
      <c r="L6140" s="45" t="str">
        <f t="shared" si="578"/>
        <v/>
      </c>
      <c r="M6140" s="74">
        <f t="shared" si="580"/>
        <v>46021</v>
      </c>
    </row>
    <row r="6141" spans="1:13" x14ac:dyDescent="0.25">
      <c r="A6141" s="40">
        <v>6205</v>
      </c>
      <c r="B6141" s="40" t="str">
        <f t="shared" si="576"/>
        <v>2025 Aralık</v>
      </c>
      <c r="C6141" s="41">
        <f t="shared" si="579"/>
        <v>46021</v>
      </c>
      <c r="D6141" s="42"/>
      <c r="E6141" s="42"/>
      <c r="F6141" s="42"/>
      <c r="G6141" s="43"/>
      <c r="H6141" s="76" t="str">
        <f>IF(G6141="","",VLOOKUP(F6141,ISLER!$1:$51,MATCH(D6141,ISLER!$1:$1,0)-2,0)*VLOOKUP(VLOOKUP(F6141,ISLER!$1:$51,MATCH(D6141,ISLER!$1:$1,0)-1,0),DOVIZ!$1:$4,MATCH(CONCATENATE(TEXT(C6141,"YYYY")," ",TEXT(C6141,"AAAA")),DOVIZ!$1:$1,0),0))</f>
        <v/>
      </c>
      <c r="I6141" s="76" t="str">
        <f t="shared" si="577"/>
        <v/>
      </c>
      <c r="J6141" s="45" t="b">
        <f t="shared" si="581"/>
        <v>0</v>
      </c>
      <c r="K6141" s="45" t="str">
        <f>IF(J6141=FALSE,"",IF(G6141="","",VLOOKUP(F6141,ISLER!$1:$51,2,0)*VLOOKUP(VLOOKUP(F6141,ISLER!$1:$51,3,0),DOVIZ!$1:$4,MATCH(CONCATENATE(TEXT(C6141,"YYYY")," ",TEXT(C6141,"AAAA")),DOVIZ!$1:$1,0),0)))</f>
        <v/>
      </c>
      <c r="L6141" s="45" t="str">
        <f t="shared" si="578"/>
        <v/>
      </c>
      <c r="M6141" s="74">
        <f t="shared" si="580"/>
        <v>46021</v>
      </c>
    </row>
    <row r="6142" spans="1:13" x14ac:dyDescent="0.25">
      <c r="A6142" s="40">
        <v>6206</v>
      </c>
      <c r="B6142" s="40" t="str">
        <f t="shared" si="576"/>
        <v>2025 Aralık</v>
      </c>
      <c r="C6142" s="41">
        <f t="shared" si="579"/>
        <v>46021</v>
      </c>
      <c r="D6142" s="42"/>
      <c r="E6142" s="42"/>
      <c r="F6142" s="42"/>
      <c r="G6142" s="43"/>
      <c r="H6142" s="76" t="str">
        <f>IF(G6142="","",VLOOKUP(F6142,ISLER!$1:$51,MATCH(D6142,ISLER!$1:$1,0)-2,0)*VLOOKUP(VLOOKUP(F6142,ISLER!$1:$51,MATCH(D6142,ISLER!$1:$1,0)-1,0),DOVIZ!$1:$4,MATCH(CONCATENATE(TEXT(C6142,"YYYY")," ",TEXT(C6142,"AAAA")),DOVIZ!$1:$1,0),0))</f>
        <v/>
      </c>
      <c r="I6142" s="76" t="str">
        <f t="shared" si="577"/>
        <v/>
      </c>
      <c r="J6142" s="45" t="b">
        <f t="shared" si="581"/>
        <v>0</v>
      </c>
      <c r="K6142" s="45" t="str">
        <f>IF(J6142=FALSE,"",IF(G6142="","",VLOOKUP(F6142,ISLER!$1:$51,2,0)*VLOOKUP(VLOOKUP(F6142,ISLER!$1:$51,3,0),DOVIZ!$1:$4,MATCH(CONCATENATE(TEXT(C6142,"YYYY")," ",TEXT(C6142,"AAAA")),DOVIZ!$1:$1,0),0)))</f>
        <v/>
      </c>
      <c r="L6142" s="45" t="str">
        <f t="shared" si="578"/>
        <v/>
      </c>
      <c r="M6142" s="74">
        <f t="shared" si="580"/>
        <v>46021</v>
      </c>
    </row>
    <row r="6143" spans="1:13" x14ac:dyDescent="0.25">
      <c r="A6143" s="40">
        <v>6207</v>
      </c>
      <c r="B6143" s="40" t="str">
        <f t="shared" si="576"/>
        <v>2025 Aralık</v>
      </c>
      <c r="C6143" s="41">
        <f t="shared" si="579"/>
        <v>46021</v>
      </c>
      <c r="D6143" s="42"/>
      <c r="E6143" s="42"/>
      <c r="F6143" s="42"/>
      <c r="G6143" s="43"/>
      <c r="H6143" s="76" t="str">
        <f>IF(G6143="","",VLOOKUP(F6143,ISLER!$1:$51,MATCH(D6143,ISLER!$1:$1,0)-2,0)*VLOOKUP(VLOOKUP(F6143,ISLER!$1:$51,MATCH(D6143,ISLER!$1:$1,0)-1,0),DOVIZ!$1:$4,MATCH(CONCATENATE(TEXT(C6143,"YYYY")," ",TEXT(C6143,"AAAA")),DOVIZ!$1:$1,0),0))</f>
        <v/>
      </c>
      <c r="I6143" s="76" t="str">
        <f t="shared" si="577"/>
        <v/>
      </c>
      <c r="J6143" s="45" t="b">
        <f t="shared" si="581"/>
        <v>0</v>
      </c>
      <c r="K6143" s="45" t="str">
        <f>IF(J6143=FALSE,"",IF(G6143="","",VLOOKUP(F6143,ISLER!$1:$51,2,0)*VLOOKUP(VLOOKUP(F6143,ISLER!$1:$51,3,0),DOVIZ!$1:$4,MATCH(CONCATENATE(TEXT(C6143,"YYYY")," ",TEXT(C6143,"AAAA")),DOVIZ!$1:$1,0),0)))</f>
        <v/>
      </c>
      <c r="L6143" s="45" t="str">
        <f t="shared" si="578"/>
        <v/>
      </c>
      <c r="M6143" s="74">
        <f t="shared" si="580"/>
        <v>46021</v>
      </c>
    </row>
    <row r="6144" spans="1:13" x14ac:dyDescent="0.25">
      <c r="A6144" s="40">
        <v>6208</v>
      </c>
      <c r="B6144" s="40" t="str">
        <f t="shared" si="576"/>
        <v>2025 Aralık</v>
      </c>
      <c r="C6144" s="41">
        <f t="shared" si="579"/>
        <v>46021</v>
      </c>
      <c r="D6144" s="42"/>
      <c r="E6144" s="42"/>
      <c r="F6144" s="42"/>
      <c r="G6144" s="43"/>
      <c r="H6144" s="76" t="str">
        <f>IF(G6144="","",VLOOKUP(F6144,ISLER!$1:$51,MATCH(D6144,ISLER!$1:$1,0)-2,0)*VLOOKUP(VLOOKUP(F6144,ISLER!$1:$51,MATCH(D6144,ISLER!$1:$1,0)-1,0),DOVIZ!$1:$4,MATCH(CONCATENATE(TEXT(C6144,"YYYY")," ",TEXT(C6144,"AAAA")),DOVIZ!$1:$1,0),0))</f>
        <v/>
      </c>
      <c r="I6144" s="76" t="str">
        <f t="shared" si="577"/>
        <v/>
      </c>
      <c r="J6144" s="45" t="b">
        <f t="shared" si="581"/>
        <v>0</v>
      </c>
      <c r="K6144" s="45" t="str">
        <f>IF(J6144=FALSE,"",IF(G6144="","",VLOOKUP(F6144,ISLER!$1:$51,2,0)*VLOOKUP(VLOOKUP(F6144,ISLER!$1:$51,3,0),DOVIZ!$1:$4,MATCH(CONCATENATE(TEXT(C6144,"YYYY")," ",TEXT(C6144,"AAAA")),DOVIZ!$1:$1,0),0)))</f>
        <v/>
      </c>
      <c r="L6144" s="45" t="str">
        <f t="shared" si="578"/>
        <v/>
      </c>
      <c r="M6144" s="74">
        <f t="shared" si="580"/>
        <v>46021</v>
      </c>
    </row>
    <row r="6145" spans="1:13" x14ac:dyDescent="0.25">
      <c r="A6145" s="40">
        <v>6209</v>
      </c>
      <c r="B6145" s="40" t="str">
        <f t="shared" ref="B6145:B6208" si="582">CONCATENATE(TEXT(C6145,"YYYY")," ",TEXT(C6145,"AAAA"))</f>
        <v>2025 Aralık</v>
      </c>
      <c r="C6145" s="41">
        <f t="shared" si="579"/>
        <v>46021</v>
      </c>
      <c r="D6145" s="42"/>
      <c r="E6145" s="42"/>
      <c r="F6145" s="42"/>
      <c r="G6145" s="43"/>
      <c r="H6145" s="76" t="str">
        <f>IF(G6145="","",VLOOKUP(F6145,ISLER!$1:$51,MATCH(D6145,ISLER!$1:$1,0)-2,0)*VLOOKUP(VLOOKUP(F6145,ISLER!$1:$51,MATCH(D6145,ISLER!$1:$1,0)-1,0),DOVIZ!$1:$4,MATCH(CONCATENATE(TEXT(C6145,"YYYY")," ",TEXT(C6145,"AAAA")),DOVIZ!$1:$1,0),0))</f>
        <v/>
      </c>
      <c r="I6145" s="76" t="str">
        <f t="shared" ref="I6145:I6208" si="583">IF(G6145="","",G6145*H6145)</f>
        <v/>
      </c>
      <c r="J6145" s="45" t="b">
        <f t="shared" si="581"/>
        <v>0</v>
      </c>
      <c r="K6145" s="45" t="str">
        <f>IF(J6145=FALSE,"",IF(G6145="","",VLOOKUP(F6145,ISLER!$1:$51,2,0)*VLOOKUP(VLOOKUP(F6145,ISLER!$1:$51,3,0),DOVIZ!$1:$4,MATCH(CONCATENATE(TEXT(C6145,"YYYY")," ",TEXT(C6145,"AAAA")),DOVIZ!$1:$1,0),0)))</f>
        <v/>
      </c>
      <c r="L6145" s="45" t="str">
        <f t="shared" ref="L6145:L6208" si="584">IF(K6145="","",G6145*K6145)</f>
        <v/>
      </c>
      <c r="M6145" s="74">
        <f t="shared" si="580"/>
        <v>46021</v>
      </c>
    </row>
    <row r="6146" spans="1:13" x14ac:dyDescent="0.25">
      <c r="A6146" s="40">
        <v>6210</v>
      </c>
      <c r="B6146" s="40" t="str">
        <f t="shared" si="582"/>
        <v>2025 Aralık</v>
      </c>
      <c r="C6146" s="41">
        <f t="shared" si="579"/>
        <v>46021</v>
      </c>
      <c r="D6146" s="42"/>
      <c r="E6146" s="42"/>
      <c r="F6146" s="42"/>
      <c r="G6146" s="43"/>
      <c r="H6146" s="76" t="str">
        <f>IF(G6146="","",VLOOKUP(F6146,ISLER!$1:$51,MATCH(D6146,ISLER!$1:$1,0)-2,0)*VLOOKUP(VLOOKUP(F6146,ISLER!$1:$51,MATCH(D6146,ISLER!$1:$1,0)-1,0),DOVIZ!$1:$4,MATCH(CONCATENATE(TEXT(C6146,"YYYY")," ",TEXT(C6146,"AAAA")),DOVIZ!$1:$1,0),0))</f>
        <v/>
      </c>
      <c r="I6146" s="76" t="str">
        <f t="shared" si="583"/>
        <v/>
      </c>
      <c r="J6146" s="45" t="b">
        <f t="shared" si="581"/>
        <v>0</v>
      </c>
      <c r="K6146" s="45" t="str">
        <f>IF(J6146=FALSE,"",IF(G6146="","",VLOOKUP(F6146,ISLER!$1:$51,2,0)*VLOOKUP(VLOOKUP(F6146,ISLER!$1:$51,3,0),DOVIZ!$1:$4,MATCH(CONCATENATE(TEXT(C6146,"YYYY")," ",TEXT(C6146,"AAAA")),DOVIZ!$1:$1,0),0)))</f>
        <v/>
      </c>
      <c r="L6146" s="45" t="str">
        <f t="shared" si="584"/>
        <v/>
      </c>
      <c r="M6146" s="74">
        <f t="shared" si="580"/>
        <v>46021</v>
      </c>
    </row>
    <row r="6147" spans="1:13" x14ac:dyDescent="0.25">
      <c r="A6147" s="40">
        <v>6211</v>
      </c>
      <c r="B6147" s="40" t="str">
        <f t="shared" si="582"/>
        <v>2025 Aralık</v>
      </c>
      <c r="C6147" s="41">
        <f t="shared" si="579"/>
        <v>46021</v>
      </c>
      <c r="D6147" s="42"/>
      <c r="E6147" s="42"/>
      <c r="F6147" s="42"/>
      <c r="G6147" s="43"/>
      <c r="H6147" s="76" t="str">
        <f>IF(G6147="","",VLOOKUP(F6147,ISLER!$1:$51,MATCH(D6147,ISLER!$1:$1,0)-2,0)*VLOOKUP(VLOOKUP(F6147,ISLER!$1:$51,MATCH(D6147,ISLER!$1:$1,0)-1,0),DOVIZ!$1:$4,MATCH(CONCATENATE(TEXT(C6147,"YYYY")," ",TEXT(C6147,"AAAA")),DOVIZ!$1:$1,0),0))</f>
        <v/>
      </c>
      <c r="I6147" s="76" t="str">
        <f t="shared" si="583"/>
        <v/>
      </c>
      <c r="J6147" s="45" t="b">
        <f t="shared" si="581"/>
        <v>0</v>
      </c>
      <c r="K6147" s="45" t="str">
        <f>IF(J6147=FALSE,"",IF(G6147="","",VLOOKUP(F6147,ISLER!$1:$51,2,0)*VLOOKUP(VLOOKUP(F6147,ISLER!$1:$51,3,0),DOVIZ!$1:$4,MATCH(CONCATENATE(TEXT(C6147,"YYYY")," ",TEXT(C6147,"AAAA")),DOVIZ!$1:$1,0),0)))</f>
        <v/>
      </c>
      <c r="L6147" s="45" t="str">
        <f t="shared" si="584"/>
        <v/>
      </c>
      <c r="M6147" s="74">
        <f t="shared" si="580"/>
        <v>46021</v>
      </c>
    </row>
    <row r="6148" spans="1:13" x14ac:dyDescent="0.25">
      <c r="A6148" s="40">
        <v>6212</v>
      </c>
      <c r="B6148" s="40" t="str">
        <f t="shared" si="582"/>
        <v>2025 Aralık</v>
      </c>
      <c r="C6148" s="41">
        <f t="shared" ref="C6148:C6211" si="585">C6147</f>
        <v>46021</v>
      </c>
      <c r="D6148" s="42"/>
      <c r="E6148" s="42"/>
      <c r="F6148" s="42"/>
      <c r="G6148" s="43"/>
      <c r="H6148" s="76" t="str">
        <f>IF(G6148="","",VLOOKUP(F6148,ISLER!$1:$51,MATCH(D6148,ISLER!$1:$1,0)-2,0)*VLOOKUP(VLOOKUP(F6148,ISLER!$1:$51,MATCH(D6148,ISLER!$1:$1,0)-1,0),DOVIZ!$1:$4,MATCH(CONCATENATE(TEXT(C6148,"YYYY")," ",TEXT(C6148,"AAAA")),DOVIZ!$1:$1,0),0))</f>
        <v/>
      </c>
      <c r="I6148" s="76" t="str">
        <f t="shared" si="583"/>
        <v/>
      </c>
      <c r="J6148" s="45" t="b">
        <f t="shared" si="581"/>
        <v>0</v>
      </c>
      <c r="K6148" s="45" t="str">
        <f>IF(J6148=FALSE,"",IF(G6148="","",VLOOKUP(F6148,ISLER!$1:$51,2,0)*VLOOKUP(VLOOKUP(F6148,ISLER!$1:$51,3,0),DOVIZ!$1:$4,MATCH(CONCATENATE(TEXT(C6148,"YYYY")," ",TEXT(C6148,"AAAA")),DOVIZ!$1:$1,0),0)))</f>
        <v/>
      </c>
      <c r="L6148" s="45" t="str">
        <f t="shared" si="584"/>
        <v/>
      </c>
      <c r="M6148" s="74">
        <f t="shared" ref="M6148:M6211" si="586">C6148</f>
        <v>46021</v>
      </c>
    </row>
    <row r="6149" spans="1:13" x14ac:dyDescent="0.25">
      <c r="A6149" s="40">
        <v>6213</v>
      </c>
      <c r="B6149" s="40" t="str">
        <f t="shared" si="582"/>
        <v>2025 Aralık</v>
      </c>
      <c r="C6149" s="41">
        <f t="shared" si="585"/>
        <v>46021</v>
      </c>
      <c r="D6149" s="42"/>
      <c r="E6149" s="42"/>
      <c r="F6149" s="42"/>
      <c r="G6149" s="43"/>
      <c r="H6149" s="76" t="str">
        <f>IF(G6149="","",VLOOKUP(F6149,ISLER!$1:$51,MATCH(D6149,ISLER!$1:$1,0)-2,0)*VLOOKUP(VLOOKUP(F6149,ISLER!$1:$51,MATCH(D6149,ISLER!$1:$1,0)-1,0),DOVIZ!$1:$4,MATCH(CONCATENATE(TEXT(C6149,"YYYY")," ",TEXT(C6149,"AAAA")),DOVIZ!$1:$1,0),0))</f>
        <v/>
      </c>
      <c r="I6149" s="76" t="str">
        <f t="shared" si="583"/>
        <v/>
      </c>
      <c r="J6149" s="45" t="b">
        <f t="shared" si="581"/>
        <v>0</v>
      </c>
      <c r="K6149" s="45" t="str">
        <f>IF(J6149=FALSE,"",IF(G6149="","",VLOOKUP(F6149,ISLER!$1:$51,2,0)*VLOOKUP(VLOOKUP(F6149,ISLER!$1:$51,3,0),DOVIZ!$1:$4,MATCH(CONCATENATE(TEXT(C6149,"YYYY")," ",TEXT(C6149,"AAAA")),DOVIZ!$1:$1,0),0)))</f>
        <v/>
      </c>
      <c r="L6149" s="45" t="str">
        <f t="shared" si="584"/>
        <v/>
      </c>
      <c r="M6149" s="74">
        <f t="shared" si="586"/>
        <v>46021</v>
      </c>
    </row>
    <row r="6150" spans="1:13" x14ac:dyDescent="0.25">
      <c r="A6150" s="40">
        <v>6214</v>
      </c>
      <c r="B6150" s="40" t="str">
        <f t="shared" si="582"/>
        <v>2025 Aralık</v>
      </c>
      <c r="C6150" s="41">
        <f t="shared" si="585"/>
        <v>46021</v>
      </c>
      <c r="D6150" s="42"/>
      <c r="E6150" s="42"/>
      <c r="F6150" s="42"/>
      <c r="G6150" s="43"/>
      <c r="H6150" s="76" t="str">
        <f>IF(G6150="","",VLOOKUP(F6150,ISLER!$1:$51,MATCH(D6150,ISLER!$1:$1,0)-2,0)*VLOOKUP(VLOOKUP(F6150,ISLER!$1:$51,MATCH(D6150,ISLER!$1:$1,0)-1,0),DOVIZ!$1:$4,MATCH(CONCATENATE(TEXT(C6150,"YYYY")," ",TEXT(C6150,"AAAA")),DOVIZ!$1:$1,0),0))</f>
        <v/>
      </c>
      <c r="I6150" s="76" t="str">
        <f t="shared" si="583"/>
        <v/>
      </c>
      <c r="J6150" s="45" t="b">
        <f t="shared" si="581"/>
        <v>0</v>
      </c>
      <c r="K6150" s="45" t="str">
        <f>IF(J6150=FALSE,"",IF(G6150="","",VLOOKUP(F6150,ISLER!$1:$51,2,0)*VLOOKUP(VLOOKUP(F6150,ISLER!$1:$51,3,0),DOVIZ!$1:$4,MATCH(CONCATENATE(TEXT(C6150,"YYYY")," ",TEXT(C6150,"AAAA")),DOVIZ!$1:$1,0),0)))</f>
        <v/>
      </c>
      <c r="L6150" s="45" t="str">
        <f t="shared" si="584"/>
        <v/>
      </c>
      <c r="M6150" s="74">
        <f t="shared" si="586"/>
        <v>46021</v>
      </c>
    </row>
    <row r="6151" spans="1:13" x14ac:dyDescent="0.25">
      <c r="A6151" s="40">
        <v>6215</v>
      </c>
      <c r="B6151" s="40" t="str">
        <f t="shared" si="582"/>
        <v>2025 Aralık</v>
      </c>
      <c r="C6151" s="41">
        <f t="shared" si="585"/>
        <v>46021</v>
      </c>
      <c r="D6151" s="42"/>
      <c r="E6151" s="42"/>
      <c r="F6151" s="42"/>
      <c r="G6151" s="43"/>
      <c r="H6151" s="76" t="str">
        <f>IF(G6151="","",VLOOKUP(F6151,ISLER!$1:$51,MATCH(D6151,ISLER!$1:$1,0)-2,0)*VLOOKUP(VLOOKUP(F6151,ISLER!$1:$51,MATCH(D6151,ISLER!$1:$1,0)-1,0),DOVIZ!$1:$4,MATCH(CONCATENATE(TEXT(C6151,"YYYY")," ",TEXT(C6151,"AAAA")),DOVIZ!$1:$1,0),0))</f>
        <v/>
      </c>
      <c r="I6151" s="76" t="str">
        <f t="shared" si="583"/>
        <v/>
      </c>
      <c r="J6151" s="45" t="b">
        <f t="shared" si="581"/>
        <v>0</v>
      </c>
      <c r="K6151" s="45" t="str">
        <f>IF(J6151=FALSE,"",IF(G6151="","",VLOOKUP(F6151,ISLER!$1:$51,2,0)*VLOOKUP(VLOOKUP(F6151,ISLER!$1:$51,3,0),DOVIZ!$1:$4,MATCH(CONCATENATE(TEXT(C6151,"YYYY")," ",TEXT(C6151,"AAAA")),DOVIZ!$1:$1,0),0)))</f>
        <v/>
      </c>
      <c r="L6151" s="45" t="str">
        <f t="shared" si="584"/>
        <v/>
      </c>
      <c r="M6151" s="74">
        <f t="shared" si="586"/>
        <v>46021</v>
      </c>
    </row>
    <row r="6152" spans="1:13" x14ac:dyDescent="0.25">
      <c r="A6152" s="40">
        <v>6216</v>
      </c>
      <c r="B6152" s="40" t="str">
        <f t="shared" si="582"/>
        <v>2025 Aralık</v>
      </c>
      <c r="C6152" s="41">
        <f t="shared" si="585"/>
        <v>46021</v>
      </c>
      <c r="D6152" s="42"/>
      <c r="E6152" s="42"/>
      <c r="F6152" s="42"/>
      <c r="G6152" s="43"/>
      <c r="H6152" s="76" t="str">
        <f>IF(G6152="","",VLOOKUP(F6152,ISLER!$1:$51,MATCH(D6152,ISLER!$1:$1,0)-2,0)*VLOOKUP(VLOOKUP(F6152,ISLER!$1:$51,MATCH(D6152,ISLER!$1:$1,0)-1,0),DOVIZ!$1:$4,MATCH(CONCATENATE(TEXT(C6152,"YYYY")," ",TEXT(C6152,"AAAA")),DOVIZ!$1:$1,0),0))</f>
        <v/>
      </c>
      <c r="I6152" s="76" t="str">
        <f t="shared" si="583"/>
        <v/>
      </c>
      <c r="J6152" s="45" t="b">
        <f t="shared" si="581"/>
        <v>0</v>
      </c>
      <c r="K6152" s="45" t="str">
        <f>IF(J6152=FALSE,"",IF(G6152="","",VLOOKUP(F6152,ISLER!$1:$51,2,0)*VLOOKUP(VLOOKUP(F6152,ISLER!$1:$51,3,0),DOVIZ!$1:$4,MATCH(CONCATENATE(TEXT(C6152,"YYYY")," ",TEXT(C6152,"AAAA")),DOVIZ!$1:$1,0),0)))</f>
        <v/>
      </c>
      <c r="L6152" s="45" t="str">
        <f t="shared" si="584"/>
        <v/>
      </c>
      <c r="M6152" s="74">
        <f t="shared" si="586"/>
        <v>46021</v>
      </c>
    </row>
    <row r="6153" spans="1:13" x14ac:dyDescent="0.25">
      <c r="A6153" s="40">
        <v>6217</v>
      </c>
      <c r="B6153" s="40" t="str">
        <f t="shared" si="582"/>
        <v>2025 Aralık</v>
      </c>
      <c r="C6153" s="41">
        <f t="shared" si="585"/>
        <v>46021</v>
      </c>
      <c r="D6153" s="42"/>
      <c r="E6153" s="42"/>
      <c r="F6153" s="42"/>
      <c r="G6153" s="43"/>
      <c r="H6153" s="76" t="str">
        <f>IF(G6153="","",VLOOKUP(F6153,ISLER!$1:$51,MATCH(D6153,ISLER!$1:$1,0)-2,0)*VLOOKUP(VLOOKUP(F6153,ISLER!$1:$51,MATCH(D6153,ISLER!$1:$1,0)-1,0),DOVIZ!$1:$4,MATCH(CONCATENATE(TEXT(C6153,"YYYY")," ",TEXT(C6153,"AAAA")),DOVIZ!$1:$1,0),0))</f>
        <v/>
      </c>
      <c r="I6153" s="76" t="str">
        <f t="shared" si="583"/>
        <v/>
      </c>
      <c r="J6153" s="45" t="b">
        <f t="shared" si="581"/>
        <v>0</v>
      </c>
      <c r="K6153" s="45" t="str">
        <f>IF(J6153=FALSE,"",IF(G6153="","",VLOOKUP(F6153,ISLER!$1:$51,2,0)*VLOOKUP(VLOOKUP(F6153,ISLER!$1:$51,3,0),DOVIZ!$1:$4,MATCH(CONCATENATE(TEXT(C6153,"YYYY")," ",TEXT(C6153,"AAAA")),DOVIZ!$1:$1,0),0)))</f>
        <v/>
      </c>
      <c r="L6153" s="45" t="str">
        <f t="shared" si="584"/>
        <v/>
      </c>
      <c r="M6153" s="74">
        <f t="shared" si="586"/>
        <v>46021</v>
      </c>
    </row>
    <row r="6154" spans="1:13" x14ac:dyDescent="0.25">
      <c r="A6154" s="40">
        <v>6218</v>
      </c>
      <c r="B6154" s="40" t="str">
        <f t="shared" si="582"/>
        <v>2025 Aralık</v>
      </c>
      <c r="C6154" s="41">
        <f t="shared" si="585"/>
        <v>46021</v>
      </c>
      <c r="D6154" s="42"/>
      <c r="E6154" s="42"/>
      <c r="F6154" s="42"/>
      <c r="G6154" s="43"/>
      <c r="H6154" s="76" t="str">
        <f>IF(G6154="","",VLOOKUP(F6154,ISLER!$1:$51,MATCH(D6154,ISLER!$1:$1,0)-2,0)*VLOOKUP(VLOOKUP(F6154,ISLER!$1:$51,MATCH(D6154,ISLER!$1:$1,0)-1,0),DOVIZ!$1:$4,MATCH(CONCATENATE(TEXT(C6154,"YYYY")," ",TEXT(C6154,"AAAA")),DOVIZ!$1:$1,0),0))</f>
        <v/>
      </c>
      <c r="I6154" s="76" t="str">
        <f t="shared" si="583"/>
        <v/>
      </c>
      <c r="J6154" s="45" t="b">
        <f t="shared" si="581"/>
        <v>0</v>
      </c>
      <c r="K6154" s="45" t="str">
        <f>IF(J6154=FALSE,"",IF(G6154="","",VLOOKUP(F6154,ISLER!$1:$51,2,0)*VLOOKUP(VLOOKUP(F6154,ISLER!$1:$51,3,0),DOVIZ!$1:$4,MATCH(CONCATENATE(TEXT(C6154,"YYYY")," ",TEXT(C6154,"AAAA")),DOVIZ!$1:$1,0),0)))</f>
        <v/>
      </c>
      <c r="L6154" s="45" t="str">
        <f t="shared" si="584"/>
        <v/>
      </c>
      <c r="M6154" s="74">
        <f t="shared" si="586"/>
        <v>46021</v>
      </c>
    </row>
    <row r="6155" spans="1:13" x14ac:dyDescent="0.25">
      <c r="A6155" s="40">
        <v>6219</v>
      </c>
      <c r="B6155" s="40" t="str">
        <f t="shared" si="582"/>
        <v>2025 Aralık</v>
      </c>
      <c r="C6155" s="41">
        <f t="shared" si="585"/>
        <v>46021</v>
      </c>
      <c r="D6155" s="42"/>
      <c r="E6155" s="42"/>
      <c r="F6155" s="42"/>
      <c r="G6155" s="43"/>
      <c r="H6155" s="76" t="str">
        <f>IF(G6155="","",VLOOKUP(F6155,ISLER!$1:$51,MATCH(D6155,ISLER!$1:$1,0)-2,0)*VLOOKUP(VLOOKUP(F6155,ISLER!$1:$51,MATCH(D6155,ISLER!$1:$1,0)-1,0),DOVIZ!$1:$4,MATCH(CONCATENATE(TEXT(C6155,"YYYY")," ",TEXT(C6155,"AAAA")),DOVIZ!$1:$1,0),0))</f>
        <v/>
      </c>
      <c r="I6155" s="76" t="str">
        <f t="shared" si="583"/>
        <v/>
      </c>
      <c r="J6155" s="45" t="b">
        <f t="shared" si="581"/>
        <v>0</v>
      </c>
      <c r="K6155" s="45" t="str">
        <f>IF(J6155=FALSE,"",IF(G6155="","",VLOOKUP(F6155,ISLER!$1:$51,2,0)*VLOOKUP(VLOOKUP(F6155,ISLER!$1:$51,3,0),DOVIZ!$1:$4,MATCH(CONCATENATE(TEXT(C6155,"YYYY")," ",TEXT(C6155,"AAAA")),DOVIZ!$1:$1,0),0)))</f>
        <v/>
      </c>
      <c r="L6155" s="45" t="str">
        <f t="shared" si="584"/>
        <v/>
      </c>
      <c r="M6155" s="74">
        <f t="shared" si="586"/>
        <v>46021</v>
      </c>
    </row>
    <row r="6156" spans="1:13" x14ac:dyDescent="0.25">
      <c r="A6156" s="40">
        <v>6220</v>
      </c>
      <c r="B6156" s="40" t="str">
        <f t="shared" si="582"/>
        <v>2025 Aralık</v>
      </c>
      <c r="C6156" s="41">
        <f t="shared" si="585"/>
        <v>46021</v>
      </c>
      <c r="D6156" s="42"/>
      <c r="E6156" s="42"/>
      <c r="F6156" s="42"/>
      <c r="G6156" s="43"/>
      <c r="H6156" s="76" t="str">
        <f>IF(G6156="","",VLOOKUP(F6156,ISLER!$1:$51,MATCH(D6156,ISLER!$1:$1,0)-2,0)*VLOOKUP(VLOOKUP(F6156,ISLER!$1:$51,MATCH(D6156,ISLER!$1:$1,0)-1,0),DOVIZ!$1:$4,MATCH(CONCATENATE(TEXT(C6156,"YYYY")," ",TEXT(C6156,"AAAA")),DOVIZ!$1:$1,0),0))</f>
        <v/>
      </c>
      <c r="I6156" s="76" t="str">
        <f t="shared" si="583"/>
        <v/>
      </c>
      <c r="J6156" s="45" t="b">
        <f t="shared" si="581"/>
        <v>0</v>
      </c>
      <c r="K6156" s="45" t="str">
        <f>IF(J6156=FALSE,"",IF(G6156="","",VLOOKUP(F6156,ISLER!$1:$51,2,0)*VLOOKUP(VLOOKUP(F6156,ISLER!$1:$51,3,0),DOVIZ!$1:$4,MATCH(CONCATENATE(TEXT(C6156,"YYYY")," ",TEXT(C6156,"AAAA")),DOVIZ!$1:$1,0),0)))</f>
        <v/>
      </c>
      <c r="L6156" s="45" t="str">
        <f t="shared" si="584"/>
        <v/>
      </c>
      <c r="M6156" s="74">
        <f t="shared" si="586"/>
        <v>46021</v>
      </c>
    </row>
    <row r="6157" spans="1:13" x14ac:dyDescent="0.25">
      <c r="A6157" s="40">
        <v>6221</v>
      </c>
      <c r="B6157" s="40" t="str">
        <f t="shared" si="582"/>
        <v>2025 Aralık</v>
      </c>
      <c r="C6157" s="41">
        <f t="shared" si="585"/>
        <v>46021</v>
      </c>
      <c r="D6157" s="42"/>
      <c r="E6157" s="42"/>
      <c r="F6157" s="42"/>
      <c r="G6157" s="43"/>
      <c r="H6157" s="76" t="str">
        <f>IF(G6157="","",VLOOKUP(F6157,ISLER!$1:$51,MATCH(D6157,ISLER!$1:$1,0)-2,0)*VLOOKUP(VLOOKUP(F6157,ISLER!$1:$51,MATCH(D6157,ISLER!$1:$1,0)-1,0),DOVIZ!$1:$4,MATCH(CONCATENATE(TEXT(C6157,"YYYY")," ",TEXT(C6157,"AAAA")),DOVIZ!$1:$1,0),0))</f>
        <v/>
      </c>
      <c r="I6157" s="76" t="str">
        <f t="shared" si="583"/>
        <v/>
      </c>
      <c r="J6157" s="45" t="b">
        <f t="shared" si="581"/>
        <v>0</v>
      </c>
      <c r="K6157" s="45" t="str">
        <f>IF(J6157=FALSE,"",IF(G6157="","",VLOOKUP(F6157,ISLER!$1:$51,2,0)*VLOOKUP(VLOOKUP(F6157,ISLER!$1:$51,3,0),DOVIZ!$1:$4,MATCH(CONCATENATE(TEXT(C6157,"YYYY")," ",TEXT(C6157,"AAAA")),DOVIZ!$1:$1,0),0)))</f>
        <v/>
      </c>
      <c r="L6157" s="45" t="str">
        <f t="shared" si="584"/>
        <v/>
      </c>
      <c r="M6157" s="74">
        <f t="shared" si="586"/>
        <v>46021</v>
      </c>
    </row>
    <row r="6158" spans="1:13" x14ac:dyDescent="0.25">
      <c r="A6158" s="40">
        <v>6222</v>
      </c>
      <c r="B6158" s="40" t="str">
        <f t="shared" si="582"/>
        <v>2025 Aralık</v>
      </c>
      <c r="C6158" s="41">
        <f t="shared" si="585"/>
        <v>46021</v>
      </c>
      <c r="D6158" s="42"/>
      <c r="E6158" s="42"/>
      <c r="F6158" s="42"/>
      <c r="G6158" s="43"/>
      <c r="H6158" s="76" t="str">
        <f>IF(G6158="","",VLOOKUP(F6158,ISLER!$1:$51,MATCH(D6158,ISLER!$1:$1,0)-2,0)*VLOOKUP(VLOOKUP(F6158,ISLER!$1:$51,MATCH(D6158,ISLER!$1:$1,0)-1,0),DOVIZ!$1:$4,MATCH(CONCATENATE(TEXT(C6158,"YYYY")," ",TEXT(C6158,"AAAA")),DOVIZ!$1:$1,0),0))</f>
        <v/>
      </c>
      <c r="I6158" s="76" t="str">
        <f t="shared" si="583"/>
        <v/>
      </c>
      <c r="J6158" s="45" t="b">
        <f t="shared" si="581"/>
        <v>0</v>
      </c>
      <c r="K6158" s="45" t="str">
        <f>IF(J6158=FALSE,"",IF(G6158="","",VLOOKUP(F6158,ISLER!$1:$51,2,0)*VLOOKUP(VLOOKUP(F6158,ISLER!$1:$51,3,0),DOVIZ!$1:$4,MATCH(CONCATENATE(TEXT(C6158,"YYYY")," ",TEXT(C6158,"AAAA")),DOVIZ!$1:$1,0),0)))</f>
        <v/>
      </c>
      <c r="L6158" s="45" t="str">
        <f t="shared" si="584"/>
        <v/>
      </c>
      <c r="M6158" s="74">
        <f t="shared" si="586"/>
        <v>46021</v>
      </c>
    </row>
    <row r="6159" spans="1:13" x14ac:dyDescent="0.25">
      <c r="A6159" s="40">
        <v>6223</v>
      </c>
      <c r="B6159" s="40" t="str">
        <f t="shared" si="582"/>
        <v>2025 Aralık</v>
      </c>
      <c r="C6159" s="41">
        <f t="shared" si="585"/>
        <v>46021</v>
      </c>
      <c r="D6159" s="42"/>
      <c r="E6159" s="42"/>
      <c r="F6159" s="42"/>
      <c r="G6159" s="43"/>
      <c r="H6159" s="76" t="str">
        <f>IF(G6159="","",VLOOKUP(F6159,ISLER!$1:$51,MATCH(D6159,ISLER!$1:$1,0)-2,0)*VLOOKUP(VLOOKUP(F6159,ISLER!$1:$51,MATCH(D6159,ISLER!$1:$1,0)-1,0),DOVIZ!$1:$4,MATCH(CONCATENATE(TEXT(C6159,"YYYY")," ",TEXT(C6159,"AAAA")),DOVIZ!$1:$1,0),0))</f>
        <v/>
      </c>
      <c r="I6159" s="76" t="str">
        <f t="shared" si="583"/>
        <v/>
      </c>
      <c r="J6159" s="45" t="b">
        <f t="shared" si="581"/>
        <v>0</v>
      </c>
      <c r="K6159" s="45" t="str">
        <f>IF(J6159=FALSE,"",IF(G6159="","",VLOOKUP(F6159,ISLER!$1:$51,2,0)*VLOOKUP(VLOOKUP(F6159,ISLER!$1:$51,3,0),DOVIZ!$1:$4,MATCH(CONCATENATE(TEXT(C6159,"YYYY")," ",TEXT(C6159,"AAAA")),DOVIZ!$1:$1,0),0)))</f>
        <v/>
      </c>
      <c r="L6159" s="45" t="str">
        <f t="shared" si="584"/>
        <v/>
      </c>
      <c r="M6159" s="74">
        <f t="shared" si="586"/>
        <v>46021</v>
      </c>
    </row>
    <row r="6160" spans="1:13" x14ac:dyDescent="0.25">
      <c r="A6160" s="40">
        <v>6224</v>
      </c>
      <c r="B6160" s="40" t="str">
        <f t="shared" si="582"/>
        <v>2025 Aralık</v>
      </c>
      <c r="C6160" s="41">
        <f t="shared" si="585"/>
        <v>46021</v>
      </c>
      <c r="D6160" s="42"/>
      <c r="E6160" s="42"/>
      <c r="F6160" s="42"/>
      <c r="G6160" s="43"/>
      <c r="H6160" s="76" t="str">
        <f>IF(G6160="","",VLOOKUP(F6160,ISLER!$1:$51,MATCH(D6160,ISLER!$1:$1,0)-2,0)*VLOOKUP(VLOOKUP(F6160,ISLER!$1:$51,MATCH(D6160,ISLER!$1:$1,0)-1,0),DOVIZ!$1:$4,MATCH(CONCATENATE(TEXT(C6160,"YYYY")," ",TEXT(C6160,"AAAA")),DOVIZ!$1:$1,0),0))</f>
        <v/>
      </c>
      <c r="I6160" s="76" t="str">
        <f t="shared" si="583"/>
        <v/>
      </c>
      <c r="J6160" s="45" t="b">
        <f t="shared" si="581"/>
        <v>0</v>
      </c>
      <c r="K6160" s="45" t="str">
        <f>IF(J6160=FALSE,"",IF(G6160="","",VLOOKUP(F6160,ISLER!$1:$51,2,0)*VLOOKUP(VLOOKUP(F6160,ISLER!$1:$51,3,0),DOVIZ!$1:$4,MATCH(CONCATENATE(TEXT(C6160,"YYYY")," ",TEXT(C6160,"AAAA")),DOVIZ!$1:$1,0),0)))</f>
        <v/>
      </c>
      <c r="L6160" s="45" t="str">
        <f t="shared" si="584"/>
        <v/>
      </c>
      <c r="M6160" s="74">
        <f t="shared" si="586"/>
        <v>46021</v>
      </c>
    </row>
    <row r="6161" spans="1:13" x14ac:dyDescent="0.25">
      <c r="A6161" s="40">
        <v>6225</v>
      </c>
      <c r="B6161" s="40" t="str">
        <f t="shared" si="582"/>
        <v>2025 Aralık</v>
      </c>
      <c r="C6161" s="41">
        <f t="shared" si="585"/>
        <v>46021</v>
      </c>
      <c r="D6161" s="42"/>
      <c r="E6161" s="42"/>
      <c r="F6161" s="42"/>
      <c r="G6161" s="43"/>
      <c r="H6161" s="76" t="str">
        <f>IF(G6161="","",VLOOKUP(F6161,ISLER!$1:$51,MATCH(D6161,ISLER!$1:$1,0)-2,0)*VLOOKUP(VLOOKUP(F6161,ISLER!$1:$51,MATCH(D6161,ISLER!$1:$1,0)-1,0),DOVIZ!$1:$4,MATCH(CONCATENATE(TEXT(C6161,"YYYY")," ",TEXT(C6161,"AAAA")),DOVIZ!$1:$1,0),0))</f>
        <v/>
      </c>
      <c r="I6161" s="76" t="str">
        <f t="shared" si="583"/>
        <v/>
      </c>
      <c r="J6161" s="45" t="b">
        <f t="shared" si="581"/>
        <v>0</v>
      </c>
      <c r="K6161" s="45" t="str">
        <f>IF(J6161=FALSE,"",IF(G6161="","",VLOOKUP(F6161,ISLER!$1:$51,2,0)*VLOOKUP(VLOOKUP(F6161,ISLER!$1:$51,3,0),DOVIZ!$1:$4,MATCH(CONCATENATE(TEXT(C6161,"YYYY")," ",TEXT(C6161,"AAAA")),DOVIZ!$1:$1,0),0)))</f>
        <v/>
      </c>
      <c r="L6161" s="45" t="str">
        <f t="shared" si="584"/>
        <v/>
      </c>
      <c r="M6161" s="74">
        <f t="shared" si="586"/>
        <v>46021</v>
      </c>
    </row>
    <row r="6162" spans="1:13" x14ac:dyDescent="0.25">
      <c r="A6162" s="40">
        <v>6226</v>
      </c>
      <c r="B6162" s="40" t="str">
        <f t="shared" si="582"/>
        <v>2025 Aralık</v>
      </c>
      <c r="C6162" s="41">
        <f t="shared" si="585"/>
        <v>46021</v>
      </c>
      <c r="D6162" s="42"/>
      <c r="E6162" s="42"/>
      <c r="F6162" s="42"/>
      <c r="G6162" s="43"/>
      <c r="H6162" s="76" t="str">
        <f>IF(G6162="","",VLOOKUP(F6162,ISLER!$1:$51,MATCH(D6162,ISLER!$1:$1,0)-2,0)*VLOOKUP(VLOOKUP(F6162,ISLER!$1:$51,MATCH(D6162,ISLER!$1:$1,0)-1,0),DOVIZ!$1:$4,MATCH(CONCATENATE(TEXT(C6162,"YYYY")," ",TEXT(C6162,"AAAA")),DOVIZ!$1:$1,0),0))</f>
        <v/>
      </c>
      <c r="I6162" s="76" t="str">
        <f t="shared" si="583"/>
        <v/>
      </c>
      <c r="J6162" s="45" t="b">
        <f t="shared" si="581"/>
        <v>0</v>
      </c>
      <c r="K6162" s="45" t="str">
        <f>IF(J6162=FALSE,"",IF(G6162="","",VLOOKUP(F6162,ISLER!$1:$51,2,0)*VLOOKUP(VLOOKUP(F6162,ISLER!$1:$51,3,0),DOVIZ!$1:$4,MATCH(CONCATENATE(TEXT(C6162,"YYYY")," ",TEXT(C6162,"AAAA")),DOVIZ!$1:$1,0),0)))</f>
        <v/>
      </c>
      <c r="L6162" s="45" t="str">
        <f t="shared" si="584"/>
        <v/>
      </c>
      <c r="M6162" s="74">
        <f t="shared" si="586"/>
        <v>46021</v>
      </c>
    </row>
    <row r="6163" spans="1:13" x14ac:dyDescent="0.25">
      <c r="A6163" s="40">
        <v>6227</v>
      </c>
      <c r="B6163" s="40" t="str">
        <f t="shared" si="582"/>
        <v>2025 Aralık</v>
      </c>
      <c r="C6163" s="41">
        <f t="shared" si="585"/>
        <v>46021</v>
      </c>
      <c r="D6163" s="42"/>
      <c r="E6163" s="42"/>
      <c r="F6163" s="42"/>
      <c r="G6163" s="43"/>
      <c r="H6163" s="76" t="str">
        <f>IF(G6163="","",VLOOKUP(F6163,ISLER!$1:$51,MATCH(D6163,ISLER!$1:$1,0)-2,0)*VLOOKUP(VLOOKUP(F6163,ISLER!$1:$51,MATCH(D6163,ISLER!$1:$1,0)-1,0),DOVIZ!$1:$4,MATCH(CONCATENATE(TEXT(C6163,"YYYY")," ",TEXT(C6163,"AAAA")),DOVIZ!$1:$1,0),0))</f>
        <v/>
      </c>
      <c r="I6163" s="76" t="str">
        <f t="shared" si="583"/>
        <v/>
      </c>
      <c r="J6163" s="45" t="b">
        <f t="shared" si="581"/>
        <v>0</v>
      </c>
      <c r="K6163" s="45" t="str">
        <f>IF(J6163=FALSE,"",IF(G6163="","",VLOOKUP(F6163,ISLER!$1:$51,2,0)*VLOOKUP(VLOOKUP(F6163,ISLER!$1:$51,3,0),DOVIZ!$1:$4,MATCH(CONCATENATE(TEXT(C6163,"YYYY")," ",TEXT(C6163,"AAAA")),DOVIZ!$1:$1,0),0)))</f>
        <v/>
      </c>
      <c r="L6163" s="45" t="str">
        <f t="shared" si="584"/>
        <v/>
      </c>
      <c r="M6163" s="74">
        <f t="shared" si="586"/>
        <v>46021</v>
      </c>
    </row>
    <row r="6164" spans="1:13" x14ac:dyDescent="0.25">
      <c r="A6164" s="40">
        <v>6228</v>
      </c>
      <c r="B6164" s="40" t="str">
        <f t="shared" si="582"/>
        <v>2025 Aralık</v>
      </c>
      <c r="C6164" s="41">
        <f t="shared" si="585"/>
        <v>46021</v>
      </c>
      <c r="D6164" s="42"/>
      <c r="E6164" s="42"/>
      <c r="F6164" s="42"/>
      <c r="G6164" s="43"/>
      <c r="H6164" s="76" t="str">
        <f>IF(G6164="","",VLOOKUP(F6164,ISLER!$1:$51,MATCH(D6164,ISLER!$1:$1,0)-2,0)*VLOOKUP(VLOOKUP(F6164,ISLER!$1:$51,MATCH(D6164,ISLER!$1:$1,0)-1,0),DOVIZ!$1:$4,MATCH(CONCATENATE(TEXT(C6164,"YYYY")," ",TEXT(C6164,"AAAA")),DOVIZ!$1:$1,0),0))</f>
        <v/>
      </c>
      <c r="I6164" s="76" t="str">
        <f t="shared" si="583"/>
        <v/>
      </c>
      <c r="J6164" s="45" t="b">
        <f t="shared" si="581"/>
        <v>0</v>
      </c>
      <c r="K6164" s="45" t="str">
        <f>IF(J6164=FALSE,"",IF(G6164="","",VLOOKUP(F6164,ISLER!$1:$51,2,0)*VLOOKUP(VLOOKUP(F6164,ISLER!$1:$51,3,0),DOVIZ!$1:$4,MATCH(CONCATENATE(TEXT(C6164,"YYYY")," ",TEXT(C6164,"AAAA")),DOVIZ!$1:$1,0),0)))</f>
        <v/>
      </c>
      <c r="L6164" s="45" t="str">
        <f t="shared" si="584"/>
        <v/>
      </c>
      <c r="M6164" s="74">
        <f t="shared" si="586"/>
        <v>46021</v>
      </c>
    </row>
    <row r="6165" spans="1:13" x14ac:dyDescent="0.25">
      <c r="A6165" s="40">
        <v>6229</v>
      </c>
      <c r="B6165" s="40" t="str">
        <f t="shared" si="582"/>
        <v>2025 Aralık</v>
      </c>
      <c r="C6165" s="41">
        <f t="shared" si="585"/>
        <v>46021</v>
      </c>
      <c r="D6165" s="42"/>
      <c r="E6165" s="42"/>
      <c r="F6165" s="42"/>
      <c r="G6165" s="43"/>
      <c r="H6165" s="76" t="str">
        <f>IF(G6165="","",VLOOKUP(F6165,ISLER!$1:$51,MATCH(D6165,ISLER!$1:$1,0)-2,0)*VLOOKUP(VLOOKUP(F6165,ISLER!$1:$51,MATCH(D6165,ISLER!$1:$1,0)-1,0),DOVIZ!$1:$4,MATCH(CONCATENATE(TEXT(C6165,"YYYY")," ",TEXT(C6165,"AAAA")),DOVIZ!$1:$1,0),0))</f>
        <v/>
      </c>
      <c r="I6165" s="76" t="str">
        <f t="shared" si="583"/>
        <v/>
      </c>
      <c r="J6165" s="45" t="b">
        <f t="shared" si="581"/>
        <v>0</v>
      </c>
      <c r="K6165" s="45" t="str">
        <f>IF(J6165=FALSE,"",IF(G6165="","",VLOOKUP(F6165,ISLER!$1:$51,2,0)*VLOOKUP(VLOOKUP(F6165,ISLER!$1:$51,3,0),DOVIZ!$1:$4,MATCH(CONCATENATE(TEXT(C6165,"YYYY")," ",TEXT(C6165,"AAAA")),DOVIZ!$1:$1,0),0)))</f>
        <v/>
      </c>
      <c r="L6165" s="45" t="str">
        <f t="shared" si="584"/>
        <v/>
      </c>
      <c r="M6165" s="74">
        <f t="shared" si="586"/>
        <v>46021</v>
      </c>
    </row>
    <row r="6166" spans="1:13" x14ac:dyDescent="0.25">
      <c r="A6166" s="40">
        <v>6230</v>
      </c>
      <c r="B6166" s="40" t="str">
        <f t="shared" si="582"/>
        <v>2025 Aralık</v>
      </c>
      <c r="C6166" s="41">
        <f t="shared" si="585"/>
        <v>46021</v>
      </c>
      <c r="D6166" s="42"/>
      <c r="E6166" s="42"/>
      <c r="F6166" s="42"/>
      <c r="G6166" s="43"/>
      <c r="H6166" s="76" t="str">
        <f>IF(G6166="","",VLOOKUP(F6166,ISLER!$1:$51,MATCH(D6166,ISLER!$1:$1,0)-2,0)*VLOOKUP(VLOOKUP(F6166,ISLER!$1:$51,MATCH(D6166,ISLER!$1:$1,0)-1,0),DOVIZ!$1:$4,MATCH(CONCATENATE(TEXT(C6166,"YYYY")," ",TEXT(C6166,"AAAA")),DOVIZ!$1:$1,0),0))</f>
        <v/>
      </c>
      <c r="I6166" s="76" t="str">
        <f t="shared" si="583"/>
        <v/>
      </c>
      <c r="J6166" s="45" t="b">
        <f t="shared" si="581"/>
        <v>0</v>
      </c>
      <c r="K6166" s="45" t="str">
        <f>IF(J6166=FALSE,"",IF(G6166="","",VLOOKUP(F6166,ISLER!$1:$51,2,0)*VLOOKUP(VLOOKUP(F6166,ISLER!$1:$51,3,0),DOVIZ!$1:$4,MATCH(CONCATENATE(TEXT(C6166,"YYYY")," ",TEXT(C6166,"AAAA")),DOVIZ!$1:$1,0),0)))</f>
        <v/>
      </c>
      <c r="L6166" s="45" t="str">
        <f t="shared" si="584"/>
        <v/>
      </c>
      <c r="M6166" s="74">
        <f t="shared" si="586"/>
        <v>46021</v>
      </c>
    </row>
    <row r="6167" spans="1:13" x14ac:dyDescent="0.25">
      <c r="A6167" s="40">
        <v>6231</v>
      </c>
      <c r="B6167" s="40" t="str">
        <f t="shared" si="582"/>
        <v>2025 Aralık</v>
      </c>
      <c r="C6167" s="41">
        <f t="shared" si="585"/>
        <v>46021</v>
      </c>
      <c r="D6167" s="42"/>
      <c r="E6167" s="42"/>
      <c r="F6167" s="42"/>
      <c r="G6167" s="43"/>
      <c r="H6167" s="76" t="str">
        <f>IF(G6167="","",VLOOKUP(F6167,ISLER!$1:$51,MATCH(D6167,ISLER!$1:$1,0)-2,0)*VLOOKUP(VLOOKUP(F6167,ISLER!$1:$51,MATCH(D6167,ISLER!$1:$1,0)-1,0),DOVIZ!$1:$4,MATCH(CONCATENATE(TEXT(C6167,"YYYY")," ",TEXT(C6167,"AAAA")),DOVIZ!$1:$1,0),0))</f>
        <v/>
      </c>
      <c r="I6167" s="76" t="str">
        <f t="shared" si="583"/>
        <v/>
      </c>
      <c r="J6167" s="45" t="b">
        <f t="shared" si="581"/>
        <v>0</v>
      </c>
      <c r="K6167" s="45" t="str">
        <f>IF(J6167=FALSE,"",IF(G6167="","",VLOOKUP(F6167,ISLER!$1:$51,2,0)*VLOOKUP(VLOOKUP(F6167,ISLER!$1:$51,3,0),DOVIZ!$1:$4,MATCH(CONCATENATE(TEXT(C6167,"YYYY")," ",TEXT(C6167,"AAAA")),DOVIZ!$1:$1,0),0)))</f>
        <v/>
      </c>
      <c r="L6167" s="45" t="str">
        <f t="shared" si="584"/>
        <v/>
      </c>
      <c r="M6167" s="74">
        <f t="shared" si="586"/>
        <v>46021</v>
      </c>
    </row>
    <row r="6168" spans="1:13" x14ac:dyDescent="0.25">
      <c r="A6168" s="40">
        <v>6232</v>
      </c>
      <c r="B6168" s="40" t="str">
        <f t="shared" si="582"/>
        <v>2025 Aralık</v>
      </c>
      <c r="C6168" s="41">
        <f t="shared" si="585"/>
        <v>46021</v>
      </c>
      <c r="D6168" s="42"/>
      <c r="E6168" s="42"/>
      <c r="F6168" s="42"/>
      <c r="G6168" s="43"/>
      <c r="H6168" s="76" t="str">
        <f>IF(G6168="","",VLOOKUP(F6168,ISLER!$1:$51,MATCH(D6168,ISLER!$1:$1,0)-2,0)*VLOOKUP(VLOOKUP(F6168,ISLER!$1:$51,MATCH(D6168,ISLER!$1:$1,0)-1,0),DOVIZ!$1:$4,MATCH(CONCATENATE(TEXT(C6168,"YYYY")," ",TEXT(C6168,"AAAA")),DOVIZ!$1:$1,0),0))</f>
        <v/>
      </c>
      <c r="I6168" s="76" t="str">
        <f t="shared" si="583"/>
        <v/>
      </c>
      <c r="J6168" s="45" t="b">
        <f t="shared" si="581"/>
        <v>0</v>
      </c>
      <c r="K6168" s="45" t="str">
        <f>IF(J6168=FALSE,"",IF(G6168="","",VLOOKUP(F6168,ISLER!$1:$51,2,0)*VLOOKUP(VLOOKUP(F6168,ISLER!$1:$51,3,0),DOVIZ!$1:$4,MATCH(CONCATENATE(TEXT(C6168,"YYYY")," ",TEXT(C6168,"AAAA")),DOVIZ!$1:$1,0),0)))</f>
        <v/>
      </c>
      <c r="L6168" s="45" t="str">
        <f t="shared" si="584"/>
        <v/>
      </c>
      <c r="M6168" s="74">
        <f t="shared" si="586"/>
        <v>46021</v>
      </c>
    </row>
    <row r="6169" spans="1:13" x14ac:dyDescent="0.25">
      <c r="A6169" s="40">
        <v>6233</v>
      </c>
      <c r="B6169" s="40" t="str">
        <f t="shared" si="582"/>
        <v>2025 Aralık</v>
      </c>
      <c r="C6169" s="41">
        <f t="shared" si="585"/>
        <v>46021</v>
      </c>
      <c r="D6169" s="42"/>
      <c r="E6169" s="42"/>
      <c r="F6169" s="42"/>
      <c r="G6169" s="43"/>
      <c r="H6169" s="76" t="str">
        <f>IF(G6169="","",VLOOKUP(F6169,ISLER!$1:$51,MATCH(D6169,ISLER!$1:$1,0)-2,0)*VLOOKUP(VLOOKUP(F6169,ISLER!$1:$51,MATCH(D6169,ISLER!$1:$1,0)-1,0),DOVIZ!$1:$4,MATCH(CONCATENATE(TEXT(C6169,"YYYY")," ",TEXT(C6169,"AAAA")),DOVIZ!$1:$1,0),0))</f>
        <v/>
      </c>
      <c r="I6169" s="76" t="str">
        <f t="shared" si="583"/>
        <v/>
      </c>
      <c r="J6169" s="45" t="b">
        <f t="shared" si="581"/>
        <v>0</v>
      </c>
      <c r="K6169" s="45" t="str">
        <f>IF(J6169=FALSE,"",IF(G6169="","",VLOOKUP(F6169,ISLER!$1:$51,2,0)*VLOOKUP(VLOOKUP(F6169,ISLER!$1:$51,3,0),DOVIZ!$1:$4,MATCH(CONCATENATE(TEXT(C6169,"YYYY")," ",TEXT(C6169,"AAAA")),DOVIZ!$1:$1,0),0)))</f>
        <v/>
      </c>
      <c r="L6169" s="45" t="str">
        <f t="shared" si="584"/>
        <v/>
      </c>
      <c r="M6169" s="74">
        <f t="shared" si="586"/>
        <v>46021</v>
      </c>
    </row>
    <row r="6170" spans="1:13" x14ac:dyDescent="0.25">
      <c r="A6170" s="40">
        <v>6234</v>
      </c>
      <c r="B6170" s="40" t="str">
        <f t="shared" si="582"/>
        <v>2025 Aralık</v>
      </c>
      <c r="C6170" s="41">
        <f t="shared" si="585"/>
        <v>46021</v>
      </c>
      <c r="D6170" s="42"/>
      <c r="E6170" s="42"/>
      <c r="F6170" s="42"/>
      <c r="G6170" s="43"/>
      <c r="H6170" s="76" t="str">
        <f>IF(G6170="","",VLOOKUP(F6170,ISLER!$1:$51,MATCH(D6170,ISLER!$1:$1,0)-2,0)*VLOOKUP(VLOOKUP(F6170,ISLER!$1:$51,MATCH(D6170,ISLER!$1:$1,0)-1,0),DOVIZ!$1:$4,MATCH(CONCATENATE(TEXT(C6170,"YYYY")," ",TEXT(C6170,"AAAA")),DOVIZ!$1:$1,0),0))</f>
        <v/>
      </c>
      <c r="I6170" s="76" t="str">
        <f t="shared" si="583"/>
        <v/>
      </c>
      <c r="J6170" s="45" t="b">
        <f t="shared" si="581"/>
        <v>0</v>
      </c>
      <c r="K6170" s="45" t="str">
        <f>IF(J6170=FALSE,"",IF(G6170="","",VLOOKUP(F6170,ISLER!$1:$51,2,0)*VLOOKUP(VLOOKUP(F6170,ISLER!$1:$51,3,0),DOVIZ!$1:$4,MATCH(CONCATENATE(TEXT(C6170,"YYYY")," ",TEXT(C6170,"AAAA")),DOVIZ!$1:$1,0),0)))</f>
        <v/>
      </c>
      <c r="L6170" s="45" t="str">
        <f t="shared" si="584"/>
        <v/>
      </c>
      <c r="M6170" s="74">
        <f t="shared" si="586"/>
        <v>46021</v>
      </c>
    </row>
    <row r="6171" spans="1:13" x14ac:dyDescent="0.25">
      <c r="A6171" s="40">
        <v>6235</v>
      </c>
      <c r="B6171" s="40" t="str">
        <f t="shared" si="582"/>
        <v>2025 Aralık</v>
      </c>
      <c r="C6171" s="41">
        <f t="shared" si="585"/>
        <v>46021</v>
      </c>
      <c r="D6171" s="42"/>
      <c r="E6171" s="42"/>
      <c r="F6171" s="42"/>
      <c r="G6171" s="43"/>
      <c r="H6171" s="76" t="str">
        <f>IF(G6171="","",VLOOKUP(F6171,ISLER!$1:$51,MATCH(D6171,ISLER!$1:$1,0)-2,0)*VLOOKUP(VLOOKUP(F6171,ISLER!$1:$51,MATCH(D6171,ISLER!$1:$1,0)-1,0),DOVIZ!$1:$4,MATCH(CONCATENATE(TEXT(C6171,"YYYY")," ",TEXT(C6171,"AAAA")),DOVIZ!$1:$1,0),0))</f>
        <v/>
      </c>
      <c r="I6171" s="76" t="str">
        <f t="shared" si="583"/>
        <v/>
      </c>
      <c r="J6171" s="45" t="b">
        <f t="shared" si="581"/>
        <v>0</v>
      </c>
      <c r="K6171" s="45" t="str">
        <f>IF(J6171=FALSE,"",IF(G6171="","",VLOOKUP(F6171,ISLER!$1:$51,2,0)*VLOOKUP(VLOOKUP(F6171,ISLER!$1:$51,3,0),DOVIZ!$1:$4,MATCH(CONCATENATE(TEXT(C6171,"YYYY")," ",TEXT(C6171,"AAAA")),DOVIZ!$1:$1,0),0)))</f>
        <v/>
      </c>
      <c r="L6171" s="45" t="str">
        <f t="shared" si="584"/>
        <v/>
      </c>
      <c r="M6171" s="74">
        <f t="shared" si="586"/>
        <v>46021</v>
      </c>
    </row>
    <row r="6172" spans="1:13" x14ac:dyDescent="0.25">
      <c r="A6172" s="40">
        <v>6236</v>
      </c>
      <c r="B6172" s="40" t="str">
        <f t="shared" si="582"/>
        <v>2025 Aralık</v>
      </c>
      <c r="C6172" s="41">
        <f t="shared" si="585"/>
        <v>46021</v>
      </c>
      <c r="D6172" s="42"/>
      <c r="E6172" s="42"/>
      <c r="F6172" s="42"/>
      <c r="G6172" s="43"/>
      <c r="H6172" s="76" t="str">
        <f>IF(G6172="","",VLOOKUP(F6172,ISLER!$1:$51,MATCH(D6172,ISLER!$1:$1,0)-2,0)*VLOOKUP(VLOOKUP(F6172,ISLER!$1:$51,MATCH(D6172,ISLER!$1:$1,0)-1,0),DOVIZ!$1:$4,MATCH(CONCATENATE(TEXT(C6172,"YYYY")," ",TEXT(C6172,"AAAA")),DOVIZ!$1:$1,0),0))</f>
        <v/>
      </c>
      <c r="I6172" s="76" t="str">
        <f t="shared" si="583"/>
        <v/>
      </c>
      <c r="J6172" s="45" t="b">
        <f t="shared" si="581"/>
        <v>0</v>
      </c>
      <c r="K6172" s="45" t="str">
        <f>IF(J6172=FALSE,"",IF(G6172="","",VLOOKUP(F6172,ISLER!$1:$51,2,0)*VLOOKUP(VLOOKUP(F6172,ISLER!$1:$51,3,0),DOVIZ!$1:$4,MATCH(CONCATENATE(TEXT(C6172,"YYYY")," ",TEXT(C6172,"AAAA")),DOVIZ!$1:$1,0),0)))</f>
        <v/>
      </c>
      <c r="L6172" s="45" t="str">
        <f t="shared" si="584"/>
        <v/>
      </c>
      <c r="M6172" s="74">
        <f t="shared" si="586"/>
        <v>46021</v>
      </c>
    </row>
    <row r="6173" spans="1:13" x14ac:dyDescent="0.25">
      <c r="A6173" s="40">
        <v>6237</v>
      </c>
      <c r="B6173" s="40" t="str">
        <f t="shared" si="582"/>
        <v>2025 Aralık</v>
      </c>
      <c r="C6173" s="41">
        <f t="shared" si="585"/>
        <v>46021</v>
      </c>
      <c r="D6173" s="42"/>
      <c r="E6173" s="42"/>
      <c r="F6173" s="42"/>
      <c r="G6173" s="43"/>
      <c r="H6173" s="76" t="str">
        <f>IF(G6173="","",VLOOKUP(F6173,ISLER!$1:$51,MATCH(D6173,ISLER!$1:$1,0)-2,0)*VLOOKUP(VLOOKUP(F6173,ISLER!$1:$51,MATCH(D6173,ISLER!$1:$1,0)-1,0),DOVIZ!$1:$4,MATCH(CONCATENATE(TEXT(C6173,"YYYY")," ",TEXT(C6173,"AAAA")),DOVIZ!$1:$1,0),0))</f>
        <v/>
      </c>
      <c r="I6173" s="76" t="str">
        <f t="shared" si="583"/>
        <v/>
      </c>
      <c r="J6173" s="45" t="b">
        <f t="shared" si="581"/>
        <v>0</v>
      </c>
      <c r="K6173" s="45" t="str">
        <f>IF(J6173=FALSE,"",IF(G6173="","",VLOOKUP(F6173,ISLER!$1:$51,2,0)*VLOOKUP(VLOOKUP(F6173,ISLER!$1:$51,3,0),DOVIZ!$1:$4,MATCH(CONCATENATE(TEXT(C6173,"YYYY")," ",TEXT(C6173,"AAAA")),DOVIZ!$1:$1,0),0)))</f>
        <v/>
      </c>
      <c r="L6173" s="45" t="str">
        <f t="shared" si="584"/>
        <v/>
      </c>
      <c r="M6173" s="74">
        <f t="shared" si="586"/>
        <v>46021</v>
      </c>
    </row>
    <row r="6174" spans="1:13" x14ac:dyDescent="0.25">
      <c r="A6174" s="40">
        <v>6238</v>
      </c>
      <c r="B6174" s="40" t="str">
        <f t="shared" si="582"/>
        <v>2025 Aralık</v>
      </c>
      <c r="C6174" s="41">
        <f t="shared" si="585"/>
        <v>46021</v>
      </c>
      <c r="D6174" s="42"/>
      <c r="E6174" s="42"/>
      <c r="F6174" s="42"/>
      <c r="G6174" s="43"/>
      <c r="H6174" s="76" t="str">
        <f>IF(G6174="","",VLOOKUP(F6174,ISLER!$1:$51,MATCH(D6174,ISLER!$1:$1,0)-2,0)*VLOOKUP(VLOOKUP(F6174,ISLER!$1:$51,MATCH(D6174,ISLER!$1:$1,0)-1,0),DOVIZ!$1:$4,MATCH(CONCATENATE(TEXT(C6174,"YYYY")," ",TEXT(C6174,"AAAA")),DOVIZ!$1:$1,0),0))</f>
        <v/>
      </c>
      <c r="I6174" s="76" t="str">
        <f t="shared" si="583"/>
        <v/>
      </c>
      <c r="J6174" s="45" t="b">
        <f t="shared" si="581"/>
        <v>0</v>
      </c>
      <c r="K6174" s="45" t="str">
        <f>IF(J6174=FALSE,"",IF(G6174="","",VLOOKUP(F6174,ISLER!$1:$51,2,0)*VLOOKUP(VLOOKUP(F6174,ISLER!$1:$51,3,0),DOVIZ!$1:$4,MATCH(CONCATENATE(TEXT(C6174,"YYYY")," ",TEXT(C6174,"AAAA")),DOVIZ!$1:$1,0),0)))</f>
        <v/>
      </c>
      <c r="L6174" s="45" t="str">
        <f t="shared" si="584"/>
        <v/>
      </c>
      <c r="M6174" s="74">
        <f t="shared" si="586"/>
        <v>46021</v>
      </c>
    </row>
    <row r="6175" spans="1:13" x14ac:dyDescent="0.25">
      <c r="A6175" s="40">
        <v>6239</v>
      </c>
      <c r="B6175" s="40" t="str">
        <f t="shared" si="582"/>
        <v>2025 Aralık</v>
      </c>
      <c r="C6175" s="41">
        <f t="shared" si="585"/>
        <v>46021</v>
      </c>
      <c r="D6175" s="42"/>
      <c r="E6175" s="42"/>
      <c r="F6175" s="42"/>
      <c r="G6175" s="43"/>
      <c r="H6175" s="76" t="str">
        <f>IF(G6175="","",VLOOKUP(F6175,ISLER!$1:$51,MATCH(D6175,ISLER!$1:$1,0)-2,0)*VLOOKUP(VLOOKUP(F6175,ISLER!$1:$51,MATCH(D6175,ISLER!$1:$1,0)-1,0),DOVIZ!$1:$4,MATCH(CONCATENATE(TEXT(C6175,"YYYY")," ",TEXT(C6175,"AAAA")),DOVIZ!$1:$1,0),0))</f>
        <v/>
      </c>
      <c r="I6175" s="76" t="str">
        <f t="shared" si="583"/>
        <v/>
      </c>
      <c r="J6175" s="45" t="b">
        <f t="shared" si="581"/>
        <v>0</v>
      </c>
      <c r="K6175" s="45" t="str">
        <f>IF(J6175=FALSE,"",IF(G6175="","",VLOOKUP(F6175,ISLER!$1:$51,2,0)*VLOOKUP(VLOOKUP(F6175,ISLER!$1:$51,3,0),DOVIZ!$1:$4,MATCH(CONCATENATE(TEXT(C6175,"YYYY")," ",TEXT(C6175,"AAAA")),DOVIZ!$1:$1,0),0)))</f>
        <v/>
      </c>
      <c r="L6175" s="45" t="str">
        <f t="shared" si="584"/>
        <v/>
      </c>
      <c r="M6175" s="74">
        <f t="shared" si="586"/>
        <v>46021</v>
      </c>
    </row>
    <row r="6176" spans="1:13" x14ac:dyDescent="0.25">
      <c r="A6176" s="40">
        <v>6240</v>
      </c>
      <c r="B6176" s="40" t="str">
        <f t="shared" si="582"/>
        <v>2025 Aralık</v>
      </c>
      <c r="C6176" s="41">
        <f t="shared" si="585"/>
        <v>46021</v>
      </c>
      <c r="D6176" s="42"/>
      <c r="E6176" s="42"/>
      <c r="F6176" s="42"/>
      <c r="G6176" s="43"/>
      <c r="H6176" s="76" t="str">
        <f>IF(G6176="","",VLOOKUP(F6176,ISLER!$1:$51,MATCH(D6176,ISLER!$1:$1,0)-2,0)*VLOOKUP(VLOOKUP(F6176,ISLER!$1:$51,MATCH(D6176,ISLER!$1:$1,0)-1,0),DOVIZ!$1:$4,MATCH(CONCATENATE(TEXT(C6176,"YYYY")," ",TEXT(C6176,"AAAA")),DOVIZ!$1:$1,0),0))</f>
        <v/>
      </c>
      <c r="I6176" s="76" t="str">
        <f t="shared" si="583"/>
        <v/>
      </c>
      <c r="J6176" s="45" t="b">
        <f t="shared" si="581"/>
        <v>0</v>
      </c>
      <c r="K6176" s="45" t="str">
        <f>IF(J6176=FALSE,"",IF(G6176="","",VLOOKUP(F6176,ISLER!$1:$51,2,0)*VLOOKUP(VLOOKUP(F6176,ISLER!$1:$51,3,0),DOVIZ!$1:$4,MATCH(CONCATENATE(TEXT(C6176,"YYYY")," ",TEXT(C6176,"AAAA")),DOVIZ!$1:$1,0),0)))</f>
        <v/>
      </c>
      <c r="L6176" s="45" t="str">
        <f t="shared" si="584"/>
        <v/>
      </c>
      <c r="M6176" s="74">
        <f t="shared" si="586"/>
        <v>46021</v>
      </c>
    </row>
    <row r="6177" spans="1:13" x14ac:dyDescent="0.25">
      <c r="A6177" s="40">
        <v>6241</v>
      </c>
      <c r="B6177" s="40" t="str">
        <f t="shared" si="582"/>
        <v>2025 Aralık</v>
      </c>
      <c r="C6177" s="41">
        <f t="shared" si="585"/>
        <v>46021</v>
      </c>
      <c r="D6177" s="42"/>
      <c r="E6177" s="42"/>
      <c r="F6177" s="42"/>
      <c r="G6177" s="43"/>
      <c r="H6177" s="76" t="str">
        <f>IF(G6177="","",VLOOKUP(F6177,ISLER!$1:$51,MATCH(D6177,ISLER!$1:$1,0)-2,0)*VLOOKUP(VLOOKUP(F6177,ISLER!$1:$51,MATCH(D6177,ISLER!$1:$1,0)-1,0),DOVIZ!$1:$4,MATCH(CONCATENATE(TEXT(C6177,"YYYY")," ",TEXT(C6177,"AAAA")),DOVIZ!$1:$1,0),0))</f>
        <v/>
      </c>
      <c r="I6177" s="76" t="str">
        <f t="shared" si="583"/>
        <v/>
      </c>
      <c r="J6177" s="45" t="b">
        <f t="shared" si="581"/>
        <v>0</v>
      </c>
      <c r="K6177" s="45" t="str">
        <f>IF(J6177=FALSE,"",IF(G6177="","",VLOOKUP(F6177,ISLER!$1:$51,2,0)*VLOOKUP(VLOOKUP(F6177,ISLER!$1:$51,3,0),DOVIZ!$1:$4,MATCH(CONCATENATE(TEXT(C6177,"YYYY")," ",TEXT(C6177,"AAAA")),DOVIZ!$1:$1,0),0)))</f>
        <v/>
      </c>
      <c r="L6177" s="45" t="str">
        <f t="shared" si="584"/>
        <v/>
      </c>
      <c r="M6177" s="74">
        <f t="shared" si="586"/>
        <v>46021</v>
      </c>
    </row>
    <row r="6178" spans="1:13" x14ac:dyDescent="0.25">
      <c r="A6178" s="40">
        <v>6242</v>
      </c>
      <c r="B6178" s="40" t="str">
        <f t="shared" si="582"/>
        <v>2025 Aralık</v>
      </c>
      <c r="C6178" s="41">
        <f t="shared" si="585"/>
        <v>46021</v>
      </c>
      <c r="D6178" s="42"/>
      <c r="E6178" s="42"/>
      <c r="F6178" s="42"/>
      <c r="G6178" s="43"/>
      <c r="H6178" s="76" t="str">
        <f>IF(G6178="","",VLOOKUP(F6178,ISLER!$1:$51,MATCH(D6178,ISLER!$1:$1,0)-2,0)*VLOOKUP(VLOOKUP(F6178,ISLER!$1:$51,MATCH(D6178,ISLER!$1:$1,0)-1,0),DOVIZ!$1:$4,MATCH(CONCATENATE(TEXT(C6178,"YYYY")," ",TEXT(C6178,"AAAA")),DOVIZ!$1:$1,0),0))</f>
        <v/>
      </c>
      <c r="I6178" s="76" t="str">
        <f t="shared" si="583"/>
        <v/>
      </c>
      <c r="J6178" s="45" t="b">
        <f t="shared" si="581"/>
        <v>0</v>
      </c>
      <c r="K6178" s="45" t="str">
        <f>IF(J6178=FALSE,"",IF(G6178="","",VLOOKUP(F6178,ISLER!$1:$51,2,0)*VLOOKUP(VLOOKUP(F6178,ISLER!$1:$51,3,0),DOVIZ!$1:$4,MATCH(CONCATENATE(TEXT(C6178,"YYYY")," ",TEXT(C6178,"AAAA")),DOVIZ!$1:$1,0),0)))</f>
        <v/>
      </c>
      <c r="L6178" s="45" t="str">
        <f t="shared" si="584"/>
        <v/>
      </c>
      <c r="M6178" s="74">
        <f t="shared" si="586"/>
        <v>46021</v>
      </c>
    </row>
    <row r="6179" spans="1:13" x14ac:dyDescent="0.25">
      <c r="A6179" s="40">
        <v>6243</v>
      </c>
      <c r="B6179" s="40" t="str">
        <f t="shared" si="582"/>
        <v>2025 Aralık</v>
      </c>
      <c r="C6179" s="41">
        <f t="shared" si="585"/>
        <v>46021</v>
      </c>
      <c r="D6179" s="42"/>
      <c r="E6179" s="42"/>
      <c r="F6179" s="42"/>
      <c r="G6179" s="43"/>
      <c r="H6179" s="76" t="str">
        <f>IF(G6179="","",VLOOKUP(F6179,ISLER!$1:$51,MATCH(D6179,ISLER!$1:$1,0)-2,0)*VLOOKUP(VLOOKUP(F6179,ISLER!$1:$51,MATCH(D6179,ISLER!$1:$1,0)-1,0),DOVIZ!$1:$4,MATCH(CONCATENATE(TEXT(C6179,"YYYY")," ",TEXT(C6179,"AAAA")),DOVIZ!$1:$1,0),0))</f>
        <v/>
      </c>
      <c r="I6179" s="76" t="str">
        <f t="shared" si="583"/>
        <v/>
      </c>
      <c r="J6179" s="45" t="b">
        <f t="shared" si="581"/>
        <v>0</v>
      </c>
      <c r="K6179" s="45" t="str">
        <f>IF(J6179=FALSE,"",IF(G6179="","",VLOOKUP(F6179,ISLER!$1:$51,2,0)*VLOOKUP(VLOOKUP(F6179,ISLER!$1:$51,3,0),DOVIZ!$1:$4,MATCH(CONCATENATE(TEXT(C6179,"YYYY")," ",TEXT(C6179,"AAAA")),DOVIZ!$1:$1,0),0)))</f>
        <v/>
      </c>
      <c r="L6179" s="45" t="str">
        <f t="shared" si="584"/>
        <v/>
      </c>
      <c r="M6179" s="74">
        <f t="shared" si="586"/>
        <v>46021</v>
      </c>
    </row>
    <row r="6180" spans="1:13" x14ac:dyDescent="0.25">
      <c r="A6180" s="40">
        <v>6244</v>
      </c>
      <c r="B6180" s="40" t="str">
        <f t="shared" si="582"/>
        <v>2025 Aralık</v>
      </c>
      <c r="C6180" s="41">
        <f t="shared" si="585"/>
        <v>46021</v>
      </c>
      <c r="D6180" s="42"/>
      <c r="E6180" s="42"/>
      <c r="F6180" s="42"/>
      <c r="G6180" s="43"/>
      <c r="H6180" s="76" t="str">
        <f>IF(G6180="","",VLOOKUP(F6180,ISLER!$1:$51,MATCH(D6180,ISLER!$1:$1,0)-2,0)*VLOOKUP(VLOOKUP(F6180,ISLER!$1:$51,MATCH(D6180,ISLER!$1:$1,0)-1,0),DOVIZ!$1:$4,MATCH(CONCATENATE(TEXT(C6180,"YYYY")," ",TEXT(C6180,"AAAA")),DOVIZ!$1:$1,0),0))</f>
        <v/>
      </c>
      <c r="I6180" s="76" t="str">
        <f t="shared" si="583"/>
        <v/>
      </c>
      <c r="J6180" s="45" t="b">
        <f t="shared" si="581"/>
        <v>0</v>
      </c>
      <c r="K6180" s="45" t="str">
        <f>IF(J6180=FALSE,"",IF(G6180="","",VLOOKUP(F6180,ISLER!$1:$51,2,0)*VLOOKUP(VLOOKUP(F6180,ISLER!$1:$51,3,0),DOVIZ!$1:$4,MATCH(CONCATENATE(TEXT(C6180,"YYYY")," ",TEXT(C6180,"AAAA")),DOVIZ!$1:$1,0),0)))</f>
        <v/>
      </c>
      <c r="L6180" s="45" t="str">
        <f t="shared" si="584"/>
        <v/>
      </c>
      <c r="M6180" s="74">
        <f t="shared" si="586"/>
        <v>46021</v>
      </c>
    </row>
    <row r="6181" spans="1:13" x14ac:dyDescent="0.25">
      <c r="A6181" s="40">
        <v>6245</v>
      </c>
      <c r="B6181" s="40" t="str">
        <f t="shared" si="582"/>
        <v>2025 Aralık</v>
      </c>
      <c r="C6181" s="41">
        <f t="shared" si="585"/>
        <v>46021</v>
      </c>
      <c r="D6181" s="42"/>
      <c r="E6181" s="42"/>
      <c r="F6181" s="42"/>
      <c r="G6181" s="43"/>
      <c r="H6181" s="76" t="str">
        <f>IF(G6181="","",VLOOKUP(F6181,ISLER!$1:$51,MATCH(D6181,ISLER!$1:$1,0)-2,0)*VLOOKUP(VLOOKUP(F6181,ISLER!$1:$51,MATCH(D6181,ISLER!$1:$1,0)-1,0),DOVIZ!$1:$4,MATCH(CONCATENATE(TEXT(C6181,"YYYY")," ",TEXT(C6181,"AAAA")),DOVIZ!$1:$1,0),0))</f>
        <v/>
      </c>
      <c r="I6181" s="76" t="str">
        <f t="shared" si="583"/>
        <v/>
      </c>
      <c r="J6181" s="45" t="b">
        <f t="shared" si="581"/>
        <v>0</v>
      </c>
      <c r="K6181" s="45" t="str">
        <f>IF(J6181=FALSE,"",IF(G6181="","",VLOOKUP(F6181,ISLER!$1:$51,2,0)*VLOOKUP(VLOOKUP(F6181,ISLER!$1:$51,3,0),DOVIZ!$1:$4,MATCH(CONCATENATE(TEXT(C6181,"YYYY")," ",TEXT(C6181,"AAAA")),DOVIZ!$1:$1,0),0)))</f>
        <v/>
      </c>
      <c r="L6181" s="45" t="str">
        <f t="shared" si="584"/>
        <v/>
      </c>
      <c r="M6181" s="74">
        <f t="shared" si="586"/>
        <v>46021</v>
      </c>
    </row>
    <row r="6182" spans="1:13" x14ac:dyDescent="0.25">
      <c r="A6182" s="40">
        <v>6246</v>
      </c>
      <c r="B6182" s="40" t="str">
        <f t="shared" si="582"/>
        <v>2025 Aralık</v>
      </c>
      <c r="C6182" s="41">
        <f t="shared" si="585"/>
        <v>46021</v>
      </c>
      <c r="D6182" s="42"/>
      <c r="E6182" s="42"/>
      <c r="F6182" s="42"/>
      <c r="G6182" s="43"/>
      <c r="H6182" s="76" t="str">
        <f>IF(G6182="","",VLOOKUP(F6182,ISLER!$1:$51,MATCH(D6182,ISLER!$1:$1,0)-2,0)*VLOOKUP(VLOOKUP(F6182,ISLER!$1:$51,MATCH(D6182,ISLER!$1:$1,0)-1,0),DOVIZ!$1:$4,MATCH(CONCATENATE(TEXT(C6182,"YYYY")," ",TEXT(C6182,"AAAA")),DOVIZ!$1:$1,0),0))</f>
        <v/>
      </c>
      <c r="I6182" s="76" t="str">
        <f t="shared" si="583"/>
        <v/>
      </c>
      <c r="J6182" s="45" t="b">
        <f t="shared" si="581"/>
        <v>0</v>
      </c>
      <c r="K6182" s="45" t="str">
        <f>IF(J6182=FALSE,"",IF(G6182="","",VLOOKUP(F6182,ISLER!$1:$51,2,0)*VLOOKUP(VLOOKUP(F6182,ISLER!$1:$51,3,0),DOVIZ!$1:$4,MATCH(CONCATENATE(TEXT(C6182,"YYYY")," ",TEXT(C6182,"AAAA")),DOVIZ!$1:$1,0),0)))</f>
        <v/>
      </c>
      <c r="L6182" s="45" t="str">
        <f t="shared" si="584"/>
        <v/>
      </c>
      <c r="M6182" s="74">
        <f t="shared" si="586"/>
        <v>46021</v>
      </c>
    </row>
    <row r="6183" spans="1:13" x14ac:dyDescent="0.25">
      <c r="A6183" s="40">
        <v>6247</v>
      </c>
      <c r="B6183" s="40" t="str">
        <f t="shared" si="582"/>
        <v>2025 Aralık</v>
      </c>
      <c r="C6183" s="41">
        <f t="shared" si="585"/>
        <v>46021</v>
      </c>
      <c r="D6183" s="42"/>
      <c r="E6183" s="42"/>
      <c r="F6183" s="42"/>
      <c r="G6183" s="43"/>
      <c r="H6183" s="76" t="str">
        <f>IF(G6183="","",VLOOKUP(F6183,ISLER!$1:$51,MATCH(D6183,ISLER!$1:$1,0)-2,0)*VLOOKUP(VLOOKUP(F6183,ISLER!$1:$51,MATCH(D6183,ISLER!$1:$1,0)-1,0),DOVIZ!$1:$4,MATCH(CONCATENATE(TEXT(C6183,"YYYY")," ",TEXT(C6183,"AAAA")),DOVIZ!$1:$1,0),0))</f>
        <v/>
      </c>
      <c r="I6183" s="76" t="str">
        <f t="shared" si="583"/>
        <v/>
      </c>
      <c r="J6183" s="45" t="b">
        <f t="shared" si="581"/>
        <v>0</v>
      </c>
      <c r="K6183" s="45" t="str">
        <f>IF(J6183=FALSE,"",IF(G6183="","",VLOOKUP(F6183,ISLER!$1:$51,2,0)*VLOOKUP(VLOOKUP(F6183,ISLER!$1:$51,3,0),DOVIZ!$1:$4,MATCH(CONCATENATE(TEXT(C6183,"YYYY")," ",TEXT(C6183,"AAAA")),DOVIZ!$1:$1,0),0)))</f>
        <v/>
      </c>
      <c r="L6183" s="45" t="str">
        <f t="shared" si="584"/>
        <v/>
      </c>
      <c r="M6183" s="74">
        <f t="shared" si="586"/>
        <v>46021</v>
      </c>
    </row>
    <row r="6184" spans="1:13" x14ac:dyDescent="0.25">
      <c r="A6184" s="40">
        <v>6248</v>
      </c>
      <c r="B6184" s="40" t="str">
        <f t="shared" si="582"/>
        <v>2025 Aralık</v>
      </c>
      <c r="C6184" s="41">
        <f t="shared" si="585"/>
        <v>46021</v>
      </c>
      <c r="D6184" s="42"/>
      <c r="E6184" s="42"/>
      <c r="F6184" s="42"/>
      <c r="G6184" s="43"/>
      <c r="H6184" s="76" t="str">
        <f>IF(G6184="","",VLOOKUP(F6184,ISLER!$1:$51,MATCH(D6184,ISLER!$1:$1,0)-2,0)*VLOOKUP(VLOOKUP(F6184,ISLER!$1:$51,MATCH(D6184,ISLER!$1:$1,0)-1,0),DOVIZ!$1:$4,MATCH(CONCATENATE(TEXT(C6184,"YYYY")," ",TEXT(C6184,"AAAA")),DOVIZ!$1:$1,0),0))</f>
        <v/>
      </c>
      <c r="I6184" s="76" t="str">
        <f t="shared" si="583"/>
        <v/>
      </c>
      <c r="J6184" s="45" t="b">
        <f t="shared" si="581"/>
        <v>0</v>
      </c>
      <c r="K6184" s="45" t="str">
        <f>IF(J6184=FALSE,"",IF(G6184="","",VLOOKUP(F6184,ISLER!$1:$51,2,0)*VLOOKUP(VLOOKUP(F6184,ISLER!$1:$51,3,0),DOVIZ!$1:$4,MATCH(CONCATENATE(TEXT(C6184,"YYYY")," ",TEXT(C6184,"AAAA")),DOVIZ!$1:$1,0),0)))</f>
        <v/>
      </c>
      <c r="L6184" s="45" t="str">
        <f t="shared" si="584"/>
        <v/>
      </c>
      <c r="M6184" s="74">
        <f t="shared" si="586"/>
        <v>46021</v>
      </c>
    </row>
    <row r="6185" spans="1:13" x14ac:dyDescent="0.25">
      <c r="A6185" s="40">
        <v>6249</v>
      </c>
      <c r="B6185" s="40" t="str">
        <f t="shared" si="582"/>
        <v>2025 Aralık</v>
      </c>
      <c r="C6185" s="41">
        <f t="shared" si="585"/>
        <v>46021</v>
      </c>
      <c r="D6185" s="42"/>
      <c r="E6185" s="42"/>
      <c r="F6185" s="42"/>
      <c r="G6185" s="43"/>
      <c r="H6185" s="76" t="str">
        <f>IF(G6185="","",VLOOKUP(F6185,ISLER!$1:$51,MATCH(D6185,ISLER!$1:$1,0)-2,0)*VLOOKUP(VLOOKUP(F6185,ISLER!$1:$51,MATCH(D6185,ISLER!$1:$1,0)-1,0),DOVIZ!$1:$4,MATCH(CONCATENATE(TEXT(C6185,"YYYY")," ",TEXT(C6185,"AAAA")),DOVIZ!$1:$1,0),0))</f>
        <v/>
      </c>
      <c r="I6185" s="76" t="str">
        <f t="shared" si="583"/>
        <v/>
      </c>
      <c r="J6185" s="45" t="b">
        <f t="shared" si="581"/>
        <v>0</v>
      </c>
      <c r="K6185" s="45" t="str">
        <f>IF(J6185=FALSE,"",IF(G6185="","",VLOOKUP(F6185,ISLER!$1:$51,2,0)*VLOOKUP(VLOOKUP(F6185,ISLER!$1:$51,3,0),DOVIZ!$1:$4,MATCH(CONCATENATE(TEXT(C6185,"YYYY")," ",TEXT(C6185,"AAAA")),DOVIZ!$1:$1,0),0)))</f>
        <v/>
      </c>
      <c r="L6185" s="45" t="str">
        <f t="shared" si="584"/>
        <v/>
      </c>
      <c r="M6185" s="74">
        <f t="shared" si="586"/>
        <v>46021</v>
      </c>
    </row>
    <row r="6186" spans="1:13" x14ac:dyDescent="0.25">
      <c r="A6186" s="40">
        <v>6250</v>
      </c>
      <c r="B6186" s="40" t="str">
        <f t="shared" si="582"/>
        <v>2025 Aralık</v>
      </c>
      <c r="C6186" s="41">
        <f t="shared" si="585"/>
        <v>46021</v>
      </c>
      <c r="D6186" s="42"/>
      <c r="E6186" s="42"/>
      <c r="F6186" s="42"/>
      <c r="G6186" s="43"/>
      <c r="H6186" s="76" t="str">
        <f>IF(G6186="","",VLOOKUP(F6186,ISLER!$1:$51,MATCH(D6186,ISLER!$1:$1,0)-2,0)*VLOOKUP(VLOOKUP(F6186,ISLER!$1:$51,MATCH(D6186,ISLER!$1:$1,0)-1,0),DOVIZ!$1:$4,MATCH(CONCATENATE(TEXT(C6186,"YYYY")," ",TEXT(C6186,"AAAA")),DOVIZ!$1:$1,0),0))</f>
        <v/>
      </c>
      <c r="I6186" s="76" t="str">
        <f t="shared" si="583"/>
        <v/>
      </c>
      <c r="J6186" s="45" t="b">
        <f t="shared" si="581"/>
        <v>0</v>
      </c>
      <c r="K6186" s="45" t="str">
        <f>IF(J6186=FALSE,"",IF(G6186="","",VLOOKUP(F6186,ISLER!$1:$51,2,0)*VLOOKUP(VLOOKUP(F6186,ISLER!$1:$51,3,0),DOVIZ!$1:$4,MATCH(CONCATENATE(TEXT(C6186,"YYYY")," ",TEXT(C6186,"AAAA")),DOVIZ!$1:$1,0),0)))</f>
        <v/>
      </c>
      <c r="L6186" s="45" t="str">
        <f t="shared" si="584"/>
        <v/>
      </c>
      <c r="M6186" s="74">
        <f t="shared" si="586"/>
        <v>46021</v>
      </c>
    </row>
    <row r="6187" spans="1:13" x14ac:dyDescent="0.25">
      <c r="A6187" s="40">
        <v>6251</v>
      </c>
      <c r="B6187" s="40" t="str">
        <f t="shared" si="582"/>
        <v>2025 Aralık</v>
      </c>
      <c r="C6187" s="41">
        <f t="shared" si="585"/>
        <v>46021</v>
      </c>
      <c r="D6187" s="42"/>
      <c r="E6187" s="42"/>
      <c r="F6187" s="42"/>
      <c r="G6187" s="43"/>
      <c r="H6187" s="76" t="str">
        <f>IF(G6187="","",VLOOKUP(F6187,ISLER!$1:$51,MATCH(D6187,ISLER!$1:$1,0)-2,0)*VLOOKUP(VLOOKUP(F6187,ISLER!$1:$51,MATCH(D6187,ISLER!$1:$1,0)-1,0),DOVIZ!$1:$4,MATCH(CONCATENATE(TEXT(C6187,"YYYY")," ",TEXT(C6187,"AAAA")),DOVIZ!$1:$1,0),0))</f>
        <v/>
      </c>
      <c r="I6187" s="76" t="str">
        <f t="shared" si="583"/>
        <v/>
      </c>
      <c r="J6187" s="45" t="b">
        <f t="shared" si="581"/>
        <v>0</v>
      </c>
      <c r="K6187" s="45" t="str">
        <f>IF(J6187=FALSE,"",IF(G6187="","",VLOOKUP(F6187,ISLER!$1:$51,2,0)*VLOOKUP(VLOOKUP(F6187,ISLER!$1:$51,3,0),DOVIZ!$1:$4,MATCH(CONCATENATE(TEXT(C6187,"YYYY")," ",TEXT(C6187,"AAAA")),DOVIZ!$1:$1,0),0)))</f>
        <v/>
      </c>
      <c r="L6187" s="45" t="str">
        <f t="shared" si="584"/>
        <v/>
      </c>
      <c r="M6187" s="74">
        <f t="shared" si="586"/>
        <v>46021</v>
      </c>
    </row>
    <row r="6188" spans="1:13" x14ac:dyDescent="0.25">
      <c r="A6188" s="40">
        <v>6252</v>
      </c>
      <c r="B6188" s="40" t="str">
        <f t="shared" si="582"/>
        <v>2025 Aralık</v>
      </c>
      <c r="C6188" s="41">
        <f t="shared" si="585"/>
        <v>46021</v>
      </c>
      <c r="D6188" s="42"/>
      <c r="E6188" s="42"/>
      <c r="F6188" s="42"/>
      <c r="G6188" s="43"/>
      <c r="H6188" s="76" t="str">
        <f>IF(G6188="","",VLOOKUP(F6188,ISLER!$1:$51,MATCH(D6188,ISLER!$1:$1,0)-2,0)*VLOOKUP(VLOOKUP(F6188,ISLER!$1:$51,MATCH(D6188,ISLER!$1:$1,0)-1,0),DOVIZ!$1:$4,MATCH(CONCATENATE(TEXT(C6188,"YYYY")," ",TEXT(C6188,"AAAA")),DOVIZ!$1:$1,0),0))</f>
        <v/>
      </c>
      <c r="I6188" s="76" t="str">
        <f t="shared" si="583"/>
        <v/>
      </c>
      <c r="J6188" s="45" t="b">
        <f t="shared" si="581"/>
        <v>0</v>
      </c>
      <c r="K6188" s="45" t="str">
        <f>IF(J6188=FALSE,"",IF(G6188="","",VLOOKUP(F6188,ISLER!$1:$51,2,0)*VLOOKUP(VLOOKUP(F6188,ISLER!$1:$51,3,0),DOVIZ!$1:$4,MATCH(CONCATENATE(TEXT(C6188,"YYYY")," ",TEXT(C6188,"AAAA")),DOVIZ!$1:$1,0),0)))</f>
        <v/>
      </c>
      <c r="L6188" s="45" t="str">
        <f t="shared" si="584"/>
        <v/>
      </c>
      <c r="M6188" s="74">
        <f t="shared" si="586"/>
        <v>46021</v>
      </c>
    </row>
    <row r="6189" spans="1:13" x14ac:dyDescent="0.25">
      <c r="A6189" s="40">
        <v>6253</v>
      </c>
      <c r="B6189" s="40" t="str">
        <f t="shared" si="582"/>
        <v>2025 Aralık</v>
      </c>
      <c r="C6189" s="41">
        <f t="shared" si="585"/>
        <v>46021</v>
      </c>
      <c r="D6189" s="42"/>
      <c r="E6189" s="42"/>
      <c r="F6189" s="42"/>
      <c r="G6189" s="43"/>
      <c r="H6189" s="76" t="str">
        <f>IF(G6189="","",VLOOKUP(F6189,ISLER!$1:$51,MATCH(D6189,ISLER!$1:$1,0)-2,0)*VLOOKUP(VLOOKUP(F6189,ISLER!$1:$51,MATCH(D6189,ISLER!$1:$1,0)-1,0),DOVIZ!$1:$4,MATCH(CONCATENATE(TEXT(C6189,"YYYY")," ",TEXT(C6189,"AAAA")),DOVIZ!$1:$1,0),0))</f>
        <v/>
      </c>
      <c r="I6189" s="76" t="str">
        <f t="shared" si="583"/>
        <v/>
      </c>
      <c r="J6189" s="45" t="b">
        <f t="shared" si="581"/>
        <v>0</v>
      </c>
      <c r="K6189" s="45" t="str">
        <f>IF(J6189=FALSE,"",IF(G6189="","",VLOOKUP(F6189,ISLER!$1:$51,2,0)*VLOOKUP(VLOOKUP(F6189,ISLER!$1:$51,3,0),DOVIZ!$1:$4,MATCH(CONCATENATE(TEXT(C6189,"YYYY")," ",TEXT(C6189,"AAAA")),DOVIZ!$1:$1,0),0)))</f>
        <v/>
      </c>
      <c r="L6189" s="45" t="str">
        <f t="shared" si="584"/>
        <v/>
      </c>
      <c r="M6189" s="74">
        <f t="shared" si="586"/>
        <v>46021</v>
      </c>
    </row>
    <row r="6190" spans="1:13" x14ac:dyDescent="0.25">
      <c r="A6190" s="40">
        <v>6254</v>
      </c>
      <c r="B6190" s="40" t="str">
        <f t="shared" si="582"/>
        <v>2025 Aralık</v>
      </c>
      <c r="C6190" s="41">
        <f t="shared" si="585"/>
        <v>46021</v>
      </c>
      <c r="D6190" s="42"/>
      <c r="E6190" s="42"/>
      <c r="F6190" s="42"/>
      <c r="G6190" s="43"/>
      <c r="H6190" s="76" t="str">
        <f>IF(G6190="","",VLOOKUP(F6190,ISLER!$1:$51,MATCH(D6190,ISLER!$1:$1,0)-2,0)*VLOOKUP(VLOOKUP(F6190,ISLER!$1:$51,MATCH(D6190,ISLER!$1:$1,0)-1,0),DOVIZ!$1:$4,MATCH(CONCATENATE(TEXT(C6190,"YYYY")," ",TEXT(C6190,"AAAA")),DOVIZ!$1:$1,0),0))</f>
        <v/>
      </c>
      <c r="I6190" s="76" t="str">
        <f t="shared" si="583"/>
        <v/>
      </c>
      <c r="J6190" s="45" t="b">
        <f t="shared" si="581"/>
        <v>0</v>
      </c>
      <c r="K6190" s="45" t="str">
        <f>IF(J6190=FALSE,"",IF(G6190="","",VLOOKUP(F6190,ISLER!$1:$51,2,0)*VLOOKUP(VLOOKUP(F6190,ISLER!$1:$51,3,0),DOVIZ!$1:$4,MATCH(CONCATENATE(TEXT(C6190,"YYYY")," ",TEXT(C6190,"AAAA")),DOVIZ!$1:$1,0),0)))</f>
        <v/>
      </c>
      <c r="L6190" s="45" t="str">
        <f t="shared" si="584"/>
        <v/>
      </c>
      <c r="M6190" s="74">
        <f t="shared" si="586"/>
        <v>46021</v>
      </c>
    </row>
    <row r="6191" spans="1:13" x14ac:dyDescent="0.25">
      <c r="A6191" s="40">
        <v>6255</v>
      </c>
      <c r="B6191" s="40" t="str">
        <f t="shared" si="582"/>
        <v>2025 Aralık</v>
      </c>
      <c r="C6191" s="41">
        <f t="shared" si="585"/>
        <v>46021</v>
      </c>
      <c r="D6191" s="42"/>
      <c r="E6191" s="42"/>
      <c r="F6191" s="42"/>
      <c r="G6191" s="43"/>
      <c r="H6191" s="76" t="str">
        <f>IF(G6191="","",VLOOKUP(F6191,ISLER!$1:$51,MATCH(D6191,ISLER!$1:$1,0)-2,0)*VLOOKUP(VLOOKUP(F6191,ISLER!$1:$51,MATCH(D6191,ISLER!$1:$1,0)-1,0),DOVIZ!$1:$4,MATCH(CONCATENATE(TEXT(C6191,"YYYY")," ",TEXT(C6191,"AAAA")),DOVIZ!$1:$1,0),0))</f>
        <v/>
      </c>
      <c r="I6191" s="76" t="str">
        <f t="shared" si="583"/>
        <v/>
      </c>
      <c r="J6191" s="45" t="b">
        <f t="shared" si="581"/>
        <v>0</v>
      </c>
      <c r="K6191" s="45" t="str">
        <f>IF(J6191=FALSE,"",IF(G6191="","",VLOOKUP(F6191,ISLER!$1:$51,2,0)*VLOOKUP(VLOOKUP(F6191,ISLER!$1:$51,3,0),DOVIZ!$1:$4,MATCH(CONCATENATE(TEXT(C6191,"YYYY")," ",TEXT(C6191,"AAAA")),DOVIZ!$1:$1,0),0)))</f>
        <v/>
      </c>
      <c r="L6191" s="45" t="str">
        <f t="shared" si="584"/>
        <v/>
      </c>
      <c r="M6191" s="74">
        <f t="shared" si="586"/>
        <v>46021</v>
      </c>
    </row>
    <row r="6192" spans="1:13" x14ac:dyDescent="0.25">
      <c r="A6192" s="40">
        <v>6256</v>
      </c>
      <c r="B6192" s="40" t="str">
        <f t="shared" si="582"/>
        <v>2025 Aralık</v>
      </c>
      <c r="C6192" s="41">
        <f t="shared" si="585"/>
        <v>46021</v>
      </c>
      <c r="D6192" s="42"/>
      <c r="E6192" s="42"/>
      <c r="F6192" s="42"/>
      <c r="G6192" s="43"/>
      <c r="H6192" s="76" t="str">
        <f>IF(G6192="","",VLOOKUP(F6192,ISLER!$1:$51,MATCH(D6192,ISLER!$1:$1,0)-2,0)*VLOOKUP(VLOOKUP(F6192,ISLER!$1:$51,MATCH(D6192,ISLER!$1:$1,0)-1,0),DOVIZ!$1:$4,MATCH(CONCATENATE(TEXT(C6192,"YYYY")," ",TEXT(C6192,"AAAA")),DOVIZ!$1:$1,0),0))</f>
        <v/>
      </c>
      <c r="I6192" s="76" t="str">
        <f t="shared" si="583"/>
        <v/>
      </c>
      <c r="J6192" s="45" t="b">
        <f t="shared" si="581"/>
        <v>0</v>
      </c>
      <c r="K6192" s="45" t="str">
        <f>IF(J6192=FALSE,"",IF(G6192="","",VLOOKUP(F6192,ISLER!$1:$51,2,0)*VLOOKUP(VLOOKUP(F6192,ISLER!$1:$51,3,0),DOVIZ!$1:$4,MATCH(CONCATENATE(TEXT(C6192,"YYYY")," ",TEXT(C6192,"AAAA")),DOVIZ!$1:$1,0),0)))</f>
        <v/>
      </c>
      <c r="L6192" s="45" t="str">
        <f t="shared" si="584"/>
        <v/>
      </c>
      <c r="M6192" s="74">
        <f t="shared" si="586"/>
        <v>46021</v>
      </c>
    </row>
    <row r="6193" spans="1:13" x14ac:dyDescent="0.25">
      <c r="A6193" s="40">
        <v>6257</v>
      </c>
      <c r="B6193" s="40" t="str">
        <f t="shared" si="582"/>
        <v>2025 Aralık</v>
      </c>
      <c r="C6193" s="41">
        <f t="shared" si="585"/>
        <v>46021</v>
      </c>
      <c r="D6193" s="42"/>
      <c r="E6193" s="42"/>
      <c r="F6193" s="42"/>
      <c r="G6193" s="43"/>
      <c r="H6193" s="76" t="str">
        <f>IF(G6193="","",VLOOKUP(F6193,ISLER!$1:$51,MATCH(D6193,ISLER!$1:$1,0)-2,0)*VLOOKUP(VLOOKUP(F6193,ISLER!$1:$51,MATCH(D6193,ISLER!$1:$1,0)-1,0),DOVIZ!$1:$4,MATCH(CONCATENATE(TEXT(C6193,"YYYY")," ",TEXT(C6193,"AAAA")),DOVIZ!$1:$1,0),0))</f>
        <v/>
      </c>
      <c r="I6193" s="76" t="str">
        <f t="shared" si="583"/>
        <v/>
      </c>
      <c r="J6193" s="45" t="b">
        <f t="shared" si="581"/>
        <v>0</v>
      </c>
      <c r="K6193" s="45" t="str">
        <f>IF(J6193=FALSE,"",IF(G6193="","",VLOOKUP(F6193,ISLER!$1:$51,2,0)*VLOOKUP(VLOOKUP(F6193,ISLER!$1:$51,3,0),DOVIZ!$1:$4,MATCH(CONCATENATE(TEXT(C6193,"YYYY")," ",TEXT(C6193,"AAAA")),DOVIZ!$1:$1,0),0)))</f>
        <v/>
      </c>
      <c r="L6193" s="45" t="str">
        <f t="shared" si="584"/>
        <v/>
      </c>
      <c r="M6193" s="74">
        <f t="shared" si="586"/>
        <v>46021</v>
      </c>
    </row>
    <row r="6194" spans="1:13" x14ac:dyDescent="0.25">
      <c r="A6194" s="40">
        <v>6258</v>
      </c>
      <c r="B6194" s="40" t="str">
        <f t="shared" si="582"/>
        <v>2025 Aralık</v>
      </c>
      <c r="C6194" s="41">
        <f t="shared" si="585"/>
        <v>46021</v>
      </c>
      <c r="D6194" s="42"/>
      <c r="E6194" s="42"/>
      <c r="F6194" s="42"/>
      <c r="G6194" s="43"/>
      <c r="H6194" s="76" t="str">
        <f>IF(G6194="","",VLOOKUP(F6194,ISLER!$1:$51,MATCH(D6194,ISLER!$1:$1,0)-2,0)*VLOOKUP(VLOOKUP(F6194,ISLER!$1:$51,MATCH(D6194,ISLER!$1:$1,0)-1,0),DOVIZ!$1:$4,MATCH(CONCATENATE(TEXT(C6194,"YYYY")," ",TEXT(C6194,"AAAA")),DOVIZ!$1:$1,0),0))</f>
        <v/>
      </c>
      <c r="I6194" s="76" t="str">
        <f t="shared" si="583"/>
        <v/>
      </c>
      <c r="J6194" s="45" t="b">
        <f t="shared" ref="J6194:J6257" si="587">OR(D6194="DİŞÇİM İSTANBUL EZGİ HANIM",D6194="DİŞÇİM İSTANBUL MERVE HANIM",D6194="DİŞÇİM İSTANBUL BÜŞRA HANIM",D6194="DİŞÇİM İSTANBUL HÜLYA HANIM",D6194="DİŞÇİM İSTANBUL KEMAL BEY",D6194="DİŞÇİM İSTANBUL HAKAN BEY",D6194="DİŞÇİM İSTANBUL MUHAMMED BEY",D6194="DİŞÇİM İSTANBUL MURAT BEY")</f>
        <v>0</v>
      </c>
      <c r="K6194" s="45" t="str">
        <f>IF(J6194=FALSE,"",IF(G6194="","",VLOOKUP(F6194,ISLER!$1:$51,2,0)*VLOOKUP(VLOOKUP(F6194,ISLER!$1:$51,3,0),DOVIZ!$1:$4,MATCH(CONCATENATE(TEXT(C6194,"YYYY")," ",TEXT(C6194,"AAAA")),DOVIZ!$1:$1,0),0)))</f>
        <v/>
      </c>
      <c r="L6194" s="45" t="str">
        <f t="shared" si="584"/>
        <v/>
      </c>
      <c r="M6194" s="74">
        <f t="shared" si="586"/>
        <v>46021</v>
      </c>
    </row>
    <row r="6195" spans="1:13" x14ac:dyDescent="0.25">
      <c r="A6195" s="40">
        <v>6259</v>
      </c>
      <c r="B6195" s="40" t="str">
        <f t="shared" si="582"/>
        <v>2025 Aralık</v>
      </c>
      <c r="C6195" s="41">
        <f t="shared" si="585"/>
        <v>46021</v>
      </c>
      <c r="D6195" s="42"/>
      <c r="E6195" s="42"/>
      <c r="F6195" s="42"/>
      <c r="G6195" s="43"/>
      <c r="H6195" s="76" t="str">
        <f>IF(G6195="","",VLOOKUP(F6195,ISLER!$1:$51,MATCH(D6195,ISLER!$1:$1,0)-2,0)*VLOOKUP(VLOOKUP(F6195,ISLER!$1:$51,MATCH(D6195,ISLER!$1:$1,0)-1,0),DOVIZ!$1:$4,MATCH(CONCATENATE(TEXT(C6195,"YYYY")," ",TEXT(C6195,"AAAA")),DOVIZ!$1:$1,0),0))</f>
        <v/>
      </c>
      <c r="I6195" s="76" t="str">
        <f t="shared" si="583"/>
        <v/>
      </c>
      <c r="J6195" s="45" t="b">
        <f t="shared" si="587"/>
        <v>0</v>
      </c>
      <c r="K6195" s="45" t="str">
        <f>IF(J6195=FALSE,"",IF(G6195="","",VLOOKUP(F6195,ISLER!$1:$51,2,0)*VLOOKUP(VLOOKUP(F6195,ISLER!$1:$51,3,0),DOVIZ!$1:$4,MATCH(CONCATENATE(TEXT(C6195,"YYYY")," ",TEXT(C6195,"AAAA")),DOVIZ!$1:$1,0),0)))</f>
        <v/>
      </c>
      <c r="L6195" s="45" t="str">
        <f t="shared" si="584"/>
        <v/>
      </c>
      <c r="M6195" s="74">
        <f t="shared" si="586"/>
        <v>46021</v>
      </c>
    </row>
    <row r="6196" spans="1:13" x14ac:dyDescent="0.25">
      <c r="A6196" s="40">
        <v>6260</v>
      </c>
      <c r="B6196" s="40" t="str">
        <f t="shared" si="582"/>
        <v>2025 Aralık</v>
      </c>
      <c r="C6196" s="41">
        <f t="shared" si="585"/>
        <v>46021</v>
      </c>
      <c r="D6196" s="42"/>
      <c r="E6196" s="42"/>
      <c r="F6196" s="42"/>
      <c r="G6196" s="43"/>
      <c r="H6196" s="76" t="str">
        <f>IF(G6196="","",VLOOKUP(F6196,ISLER!$1:$51,MATCH(D6196,ISLER!$1:$1,0)-2,0)*VLOOKUP(VLOOKUP(F6196,ISLER!$1:$51,MATCH(D6196,ISLER!$1:$1,0)-1,0),DOVIZ!$1:$4,MATCH(CONCATENATE(TEXT(C6196,"YYYY")," ",TEXT(C6196,"AAAA")),DOVIZ!$1:$1,0),0))</f>
        <v/>
      </c>
      <c r="I6196" s="76" t="str">
        <f t="shared" si="583"/>
        <v/>
      </c>
      <c r="J6196" s="45" t="b">
        <f t="shared" si="587"/>
        <v>0</v>
      </c>
      <c r="K6196" s="45" t="str">
        <f>IF(J6196=FALSE,"",IF(G6196="","",VLOOKUP(F6196,ISLER!$1:$51,2,0)*VLOOKUP(VLOOKUP(F6196,ISLER!$1:$51,3,0),DOVIZ!$1:$4,MATCH(CONCATENATE(TEXT(C6196,"YYYY")," ",TEXT(C6196,"AAAA")),DOVIZ!$1:$1,0),0)))</f>
        <v/>
      </c>
      <c r="L6196" s="45" t="str">
        <f t="shared" si="584"/>
        <v/>
      </c>
      <c r="M6196" s="74">
        <f t="shared" si="586"/>
        <v>46021</v>
      </c>
    </row>
    <row r="6197" spans="1:13" x14ac:dyDescent="0.25">
      <c r="A6197" s="40">
        <v>6261</v>
      </c>
      <c r="B6197" s="40" t="str">
        <f t="shared" si="582"/>
        <v>2025 Aralık</v>
      </c>
      <c r="C6197" s="41">
        <f t="shared" si="585"/>
        <v>46021</v>
      </c>
      <c r="D6197" s="42"/>
      <c r="E6197" s="42"/>
      <c r="F6197" s="42"/>
      <c r="G6197" s="43"/>
      <c r="H6197" s="76" t="str">
        <f>IF(G6197="","",VLOOKUP(F6197,ISLER!$1:$51,MATCH(D6197,ISLER!$1:$1,0)-2,0)*VLOOKUP(VLOOKUP(F6197,ISLER!$1:$51,MATCH(D6197,ISLER!$1:$1,0)-1,0),DOVIZ!$1:$4,MATCH(CONCATENATE(TEXT(C6197,"YYYY")," ",TEXT(C6197,"AAAA")),DOVIZ!$1:$1,0),0))</f>
        <v/>
      </c>
      <c r="I6197" s="76" t="str">
        <f t="shared" si="583"/>
        <v/>
      </c>
      <c r="J6197" s="45" t="b">
        <f t="shared" si="587"/>
        <v>0</v>
      </c>
      <c r="K6197" s="45" t="str">
        <f>IF(J6197=FALSE,"",IF(G6197="","",VLOOKUP(F6197,ISLER!$1:$51,2,0)*VLOOKUP(VLOOKUP(F6197,ISLER!$1:$51,3,0),DOVIZ!$1:$4,MATCH(CONCATENATE(TEXT(C6197,"YYYY")," ",TEXT(C6197,"AAAA")),DOVIZ!$1:$1,0),0)))</f>
        <v/>
      </c>
      <c r="L6197" s="45" t="str">
        <f t="shared" si="584"/>
        <v/>
      </c>
      <c r="M6197" s="74">
        <f t="shared" si="586"/>
        <v>46021</v>
      </c>
    </row>
    <row r="6198" spans="1:13" x14ac:dyDescent="0.25">
      <c r="A6198" s="40">
        <v>6262</v>
      </c>
      <c r="B6198" s="40" t="str">
        <f t="shared" si="582"/>
        <v>2025 Aralık</v>
      </c>
      <c r="C6198" s="41">
        <f t="shared" si="585"/>
        <v>46021</v>
      </c>
      <c r="D6198" s="42"/>
      <c r="E6198" s="42"/>
      <c r="F6198" s="42"/>
      <c r="G6198" s="43"/>
      <c r="H6198" s="76" t="str">
        <f>IF(G6198="","",VLOOKUP(F6198,ISLER!$1:$51,MATCH(D6198,ISLER!$1:$1,0)-2,0)*VLOOKUP(VLOOKUP(F6198,ISLER!$1:$51,MATCH(D6198,ISLER!$1:$1,0)-1,0),DOVIZ!$1:$4,MATCH(CONCATENATE(TEXT(C6198,"YYYY")," ",TEXT(C6198,"AAAA")),DOVIZ!$1:$1,0),0))</f>
        <v/>
      </c>
      <c r="I6198" s="76" t="str">
        <f t="shared" si="583"/>
        <v/>
      </c>
      <c r="J6198" s="45" t="b">
        <f t="shared" si="587"/>
        <v>0</v>
      </c>
      <c r="K6198" s="45" t="str">
        <f>IF(J6198=FALSE,"",IF(G6198="","",VLOOKUP(F6198,ISLER!$1:$51,2,0)*VLOOKUP(VLOOKUP(F6198,ISLER!$1:$51,3,0),DOVIZ!$1:$4,MATCH(CONCATENATE(TEXT(C6198,"YYYY")," ",TEXT(C6198,"AAAA")),DOVIZ!$1:$1,0),0)))</f>
        <v/>
      </c>
      <c r="L6198" s="45" t="str">
        <f t="shared" si="584"/>
        <v/>
      </c>
      <c r="M6198" s="74">
        <f t="shared" si="586"/>
        <v>46021</v>
      </c>
    </row>
    <row r="6199" spans="1:13" x14ac:dyDescent="0.25">
      <c r="A6199" s="40">
        <v>6263</v>
      </c>
      <c r="B6199" s="40" t="str">
        <f t="shared" si="582"/>
        <v>2025 Aralık</v>
      </c>
      <c r="C6199" s="41">
        <f t="shared" si="585"/>
        <v>46021</v>
      </c>
      <c r="D6199" s="42"/>
      <c r="E6199" s="42"/>
      <c r="F6199" s="42"/>
      <c r="G6199" s="43"/>
      <c r="H6199" s="76" t="str">
        <f>IF(G6199="","",VLOOKUP(F6199,ISLER!$1:$51,MATCH(D6199,ISLER!$1:$1,0)-2,0)*VLOOKUP(VLOOKUP(F6199,ISLER!$1:$51,MATCH(D6199,ISLER!$1:$1,0)-1,0),DOVIZ!$1:$4,MATCH(CONCATENATE(TEXT(C6199,"YYYY")," ",TEXT(C6199,"AAAA")),DOVIZ!$1:$1,0),0))</f>
        <v/>
      </c>
      <c r="I6199" s="76" t="str">
        <f t="shared" si="583"/>
        <v/>
      </c>
      <c r="J6199" s="45" t="b">
        <f t="shared" si="587"/>
        <v>0</v>
      </c>
      <c r="K6199" s="45" t="str">
        <f>IF(J6199=FALSE,"",IF(G6199="","",VLOOKUP(F6199,ISLER!$1:$51,2,0)*VLOOKUP(VLOOKUP(F6199,ISLER!$1:$51,3,0),DOVIZ!$1:$4,MATCH(CONCATENATE(TEXT(C6199,"YYYY")," ",TEXT(C6199,"AAAA")),DOVIZ!$1:$1,0),0)))</f>
        <v/>
      </c>
      <c r="L6199" s="45" t="str">
        <f t="shared" si="584"/>
        <v/>
      </c>
      <c r="M6199" s="74">
        <f t="shared" si="586"/>
        <v>46021</v>
      </c>
    </row>
    <row r="6200" spans="1:13" x14ac:dyDescent="0.25">
      <c r="A6200" s="40">
        <v>6264</v>
      </c>
      <c r="B6200" s="40" t="str">
        <f t="shared" si="582"/>
        <v>2025 Aralık</v>
      </c>
      <c r="C6200" s="41">
        <f t="shared" si="585"/>
        <v>46021</v>
      </c>
      <c r="D6200" s="42"/>
      <c r="E6200" s="42"/>
      <c r="F6200" s="42"/>
      <c r="G6200" s="43"/>
      <c r="H6200" s="76" t="str">
        <f>IF(G6200="","",VLOOKUP(F6200,ISLER!$1:$51,MATCH(D6200,ISLER!$1:$1,0)-2,0)*VLOOKUP(VLOOKUP(F6200,ISLER!$1:$51,MATCH(D6200,ISLER!$1:$1,0)-1,0),DOVIZ!$1:$4,MATCH(CONCATENATE(TEXT(C6200,"YYYY")," ",TEXT(C6200,"AAAA")),DOVIZ!$1:$1,0),0))</f>
        <v/>
      </c>
      <c r="I6200" s="76" t="str">
        <f t="shared" si="583"/>
        <v/>
      </c>
      <c r="J6200" s="45" t="b">
        <f t="shared" si="587"/>
        <v>0</v>
      </c>
      <c r="K6200" s="45" t="str">
        <f>IF(J6200=FALSE,"",IF(G6200="","",VLOOKUP(F6200,ISLER!$1:$51,2,0)*VLOOKUP(VLOOKUP(F6200,ISLER!$1:$51,3,0),DOVIZ!$1:$4,MATCH(CONCATENATE(TEXT(C6200,"YYYY")," ",TEXT(C6200,"AAAA")),DOVIZ!$1:$1,0),0)))</f>
        <v/>
      </c>
      <c r="L6200" s="45" t="str">
        <f t="shared" si="584"/>
        <v/>
      </c>
      <c r="M6200" s="74">
        <f t="shared" si="586"/>
        <v>46021</v>
      </c>
    </row>
    <row r="6201" spans="1:13" x14ac:dyDescent="0.25">
      <c r="A6201" s="40">
        <v>6265</v>
      </c>
      <c r="B6201" s="40" t="str">
        <f t="shared" si="582"/>
        <v>2025 Aralık</v>
      </c>
      <c r="C6201" s="41">
        <f t="shared" si="585"/>
        <v>46021</v>
      </c>
      <c r="D6201" s="42"/>
      <c r="E6201" s="42"/>
      <c r="F6201" s="42"/>
      <c r="G6201" s="43"/>
      <c r="H6201" s="76" t="str">
        <f>IF(G6201="","",VLOOKUP(F6201,ISLER!$1:$51,MATCH(D6201,ISLER!$1:$1,0)-2,0)*VLOOKUP(VLOOKUP(F6201,ISLER!$1:$51,MATCH(D6201,ISLER!$1:$1,0)-1,0),DOVIZ!$1:$4,MATCH(CONCATENATE(TEXT(C6201,"YYYY")," ",TEXT(C6201,"AAAA")),DOVIZ!$1:$1,0),0))</f>
        <v/>
      </c>
      <c r="I6201" s="76" t="str">
        <f t="shared" si="583"/>
        <v/>
      </c>
      <c r="J6201" s="45" t="b">
        <f t="shared" si="587"/>
        <v>0</v>
      </c>
      <c r="K6201" s="45" t="str">
        <f>IF(J6201=FALSE,"",IF(G6201="","",VLOOKUP(F6201,ISLER!$1:$51,2,0)*VLOOKUP(VLOOKUP(F6201,ISLER!$1:$51,3,0),DOVIZ!$1:$4,MATCH(CONCATENATE(TEXT(C6201,"YYYY")," ",TEXT(C6201,"AAAA")),DOVIZ!$1:$1,0),0)))</f>
        <v/>
      </c>
      <c r="L6201" s="45" t="str">
        <f t="shared" si="584"/>
        <v/>
      </c>
      <c r="M6201" s="74">
        <f t="shared" si="586"/>
        <v>46021</v>
      </c>
    </row>
    <row r="6202" spans="1:13" x14ac:dyDescent="0.25">
      <c r="A6202" s="40">
        <v>6266</v>
      </c>
      <c r="B6202" s="40" t="str">
        <f t="shared" si="582"/>
        <v>2025 Aralık</v>
      </c>
      <c r="C6202" s="41">
        <f t="shared" si="585"/>
        <v>46021</v>
      </c>
      <c r="D6202" s="42"/>
      <c r="E6202" s="42"/>
      <c r="F6202" s="42"/>
      <c r="G6202" s="43"/>
      <c r="H6202" s="76" t="str">
        <f>IF(G6202="","",VLOOKUP(F6202,ISLER!$1:$51,MATCH(D6202,ISLER!$1:$1,0)-2,0)*VLOOKUP(VLOOKUP(F6202,ISLER!$1:$51,MATCH(D6202,ISLER!$1:$1,0)-1,0),DOVIZ!$1:$4,MATCH(CONCATENATE(TEXT(C6202,"YYYY")," ",TEXT(C6202,"AAAA")),DOVIZ!$1:$1,0),0))</f>
        <v/>
      </c>
      <c r="I6202" s="76" t="str">
        <f t="shared" si="583"/>
        <v/>
      </c>
      <c r="J6202" s="45" t="b">
        <f t="shared" si="587"/>
        <v>0</v>
      </c>
      <c r="K6202" s="45" t="str">
        <f>IF(J6202=FALSE,"",IF(G6202="","",VLOOKUP(F6202,ISLER!$1:$51,2,0)*VLOOKUP(VLOOKUP(F6202,ISLER!$1:$51,3,0),DOVIZ!$1:$4,MATCH(CONCATENATE(TEXT(C6202,"YYYY")," ",TEXT(C6202,"AAAA")),DOVIZ!$1:$1,0),0)))</f>
        <v/>
      </c>
      <c r="L6202" s="45" t="str">
        <f t="shared" si="584"/>
        <v/>
      </c>
      <c r="M6202" s="74">
        <f t="shared" si="586"/>
        <v>46021</v>
      </c>
    </row>
    <row r="6203" spans="1:13" x14ac:dyDescent="0.25">
      <c r="A6203" s="40">
        <v>6267</v>
      </c>
      <c r="B6203" s="40" t="str">
        <f t="shared" si="582"/>
        <v>2025 Aralık</v>
      </c>
      <c r="C6203" s="41">
        <f t="shared" si="585"/>
        <v>46021</v>
      </c>
      <c r="D6203" s="42"/>
      <c r="E6203" s="42"/>
      <c r="F6203" s="42"/>
      <c r="G6203" s="43"/>
      <c r="H6203" s="76" t="str">
        <f>IF(G6203="","",VLOOKUP(F6203,ISLER!$1:$51,MATCH(D6203,ISLER!$1:$1,0)-2,0)*VLOOKUP(VLOOKUP(F6203,ISLER!$1:$51,MATCH(D6203,ISLER!$1:$1,0)-1,0),DOVIZ!$1:$4,MATCH(CONCATENATE(TEXT(C6203,"YYYY")," ",TEXT(C6203,"AAAA")),DOVIZ!$1:$1,0),0))</f>
        <v/>
      </c>
      <c r="I6203" s="76" t="str">
        <f t="shared" si="583"/>
        <v/>
      </c>
      <c r="J6203" s="45" t="b">
        <f t="shared" si="587"/>
        <v>0</v>
      </c>
      <c r="K6203" s="45" t="str">
        <f>IF(J6203=FALSE,"",IF(G6203="","",VLOOKUP(F6203,ISLER!$1:$51,2,0)*VLOOKUP(VLOOKUP(F6203,ISLER!$1:$51,3,0),DOVIZ!$1:$4,MATCH(CONCATENATE(TEXT(C6203,"YYYY")," ",TEXT(C6203,"AAAA")),DOVIZ!$1:$1,0),0)))</f>
        <v/>
      </c>
      <c r="L6203" s="45" t="str">
        <f t="shared" si="584"/>
        <v/>
      </c>
      <c r="M6203" s="74">
        <f t="shared" si="586"/>
        <v>46021</v>
      </c>
    </row>
    <row r="6204" spans="1:13" x14ac:dyDescent="0.25">
      <c r="A6204" s="40">
        <v>6268</v>
      </c>
      <c r="B6204" s="40" t="str">
        <f t="shared" si="582"/>
        <v>2025 Aralık</v>
      </c>
      <c r="C6204" s="41">
        <f t="shared" si="585"/>
        <v>46021</v>
      </c>
      <c r="D6204" s="42"/>
      <c r="E6204" s="42"/>
      <c r="F6204" s="42"/>
      <c r="G6204" s="43"/>
      <c r="H6204" s="76" t="str">
        <f>IF(G6204="","",VLOOKUP(F6204,ISLER!$1:$51,MATCH(D6204,ISLER!$1:$1,0)-2,0)*VLOOKUP(VLOOKUP(F6204,ISLER!$1:$51,MATCH(D6204,ISLER!$1:$1,0)-1,0),DOVIZ!$1:$4,MATCH(CONCATENATE(TEXT(C6204,"YYYY")," ",TEXT(C6204,"AAAA")),DOVIZ!$1:$1,0),0))</f>
        <v/>
      </c>
      <c r="I6204" s="76" t="str">
        <f t="shared" si="583"/>
        <v/>
      </c>
      <c r="J6204" s="45" t="b">
        <f t="shared" si="587"/>
        <v>0</v>
      </c>
      <c r="K6204" s="45" t="str">
        <f>IF(J6204=FALSE,"",IF(G6204="","",VLOOKUP(F6204,ISLER!$1:$51,2,0)*VLOOKUP(VLOOKUP(F6204,ISLER!$1:$51,3,0),DOVIZ!$1:$4,MATCH(CONCATENATE(TEXT(C6204,"YYYY")," ",TEXT(C6204,"AAAA")),DOVIZ!$1:$1,0),0)))</f>
        <v/>
      </c>
      <c r="L6204" s="45" t="str">
        <f t="shared" si="584"/>
        <v/>
      </c>
      <c r="M6204" s="74">
        <f t="shared" si="586"/>
        <v>46021</v>
      </c>
    </row>
    <row r="6205" spans="1:13" x14ac:dyDescent="0.25">
      <c r="A6205" s="40">
        <v>6269</v>
      </c>
      <c r="B6205" s="40" t="str">
        <f t="shared" si="582"/>
        <v>2025 Aralık</v>
      </c>
      <c r="C6205" s="41">
        <f t="shared" si="585"/>
        <v>46021</v>
      </c>
      <c r="D6205" s="42"/>
      <c r="E6205" s="42"/>
      <c r="F6205" s="42"/>
      <c r="G6205" s="43"/>
      <c r="H6205" s="76" t="str">
        <f>IF(G6205="","",VLOOKUP(F6205,ISLER!$1:$51,MATCH(D6205,ISLER!$1:$1,0)-2,0)*VLOOKUP(VLOOKUP(F6205,ISLER!$1:$51,MATCH(D6205,ISLER!$1:$1,0)-1,0),DOVIZ!$1:$4,MATCH(CONCATENATE(TEXT(C6205,"YYYY")," ",TEXT(C6205,"AAAA")),DOVIZ!$1:$1,0),0))</f>
        <v/>
      </c>
      <c r="I6205" s="76" t="str">
        <f t="shared" si="583"/>
        <v/>
      </c>
      <c r="J6205" s="45" t="b">
        <f t="shared" si="587"/>
        <v>0</v>
      </c>
      <c r="K6205" s="45" t="str">
        <f>IF(J6205=FALSE,"",IF(G6205="","",VLOOKUP(F6205,ISLER!$1:$51,2,0)*VLOOKUP(VLOOKUP(F6205,ISLER!$1:$51,3,0),DOVIZ!$1:$4,MATCH(CONCATENATE(TEXT(C6205,"YYYY")," ",TEXT(C6205,"AAAA")),DOVIZ!$1:$1,0),0)))</f>
        <v/>
      </c>
      <c r="L6205" s="45" t="str">
        <f t="shared" si="584"/>
        <v/>
      </c>
      <c r="M6205" s="74">
        <f t="shared" si="586"/>
        <v>46021</v>
      </c>
    </row>
    <row r="6206" spans="1:13" x14ac:dyDescent="0.25">
      <c r="A6206" s="40">
        <v>6270</v>
      </c>
      <c r="B6206" s="40" t="str">
        <f t="shared" si="582"/>
        <v>2025 Aralık</v>
      </c>
      <c r="C6206" s="41">
        <f t="shared" si="585"/>
        <v>46021</v>
      </c>
      <c r="D6206" s="42"/>
      <c r="E6206" s="42"/>
      <c r="F6206" s="42"/>
      <c r="G6206" s="43"/>
      <c r="H6206" s="76" t="str">
        <f>IF(G6206="","",VLOOKUP(F6206,ISLER!$1:$51,MATCH(D6206,ISLER!$1:$1,0)-2,0)*VLOOKUP(VLOOKUP(F6206,ISLER!$1:$51,MATCH(D6206,ISLER!$1:$1,0)-1,0),DOVIZ!$1:$4,MATCH(CONCATENATE(TEXT(C6206,"YYYY")," ",TEXT(C6206,"AAAA")),DOVIZ!$1:$1,0),0))</f>
        <v/>
      </c>
      <c r="I6206" s="76" t="str">
        <f t="shared" si="583"/>
        <v/>
      </c>
      <c r="J6206" s="45" t="b">
        <f t="shared" si="587"/>
        <v>0</v>
      </c>
      <c r="K6206" s="45" t="str">
        <f>IF(J6206=FALSE,"",IF(G6206="","",VLOOKUP(F6206,ISLER!$1:$51,2,0)*VLOOKUP(VLOOKUP(F6206,ISLER!$1:$51,3,0),DOVIZ!$1:$4,MATCH(CONCATENATE(TEXT(C6206,"YYYY")," ",TEXT(C6206,"AAAA")),DOVIZ!$1:$1,0),0)))</f>
        <v/>
      </c>
      <c r="L6206" s="45" t="str">
        <f t="shared" si="584"/>
        <v/>
      </c>
      <c r="M6206" s="74">
        <f t="shared" si="586"/>
        <v>46021</v>
      </c>
    </row>
    <row r="6207" spans="1:13" x14ac:dyDescent="0.25">
      <c r="A6207" s="40">
        <v>6271</v>
      </c>
      <c r="B6207" s="40" t="str">
        <f t="shared" si="582"/>
        <v>2025 Aralık</v>
      </c>
      <c r="C6207" s="41">
        <f t="shared" si="585"/>
        <v>46021</v>
      </c>
      <c r="D6207" s="42"/>
      <c r="E6207" s="42"/>
      <c r="F6207" s="42"/>
      <c r="G6207" s="43"/>
      <c r="H6207" s="76" t="str">
        <f>IF(G6207="","",VLOOKUP(F6207,ISLER!$1:$51,MATCH(D6207,ISLER!$1:$1,0)-2,0)*VLOOKUP(VLOOKUP(F6207,ISLER!$1:$51,MATCH(D6207,ISLER!$1:$1,0)-1,0),DOVIZ!$1:$4,MATCH(CONCATENATE(TEXT(C6207,"YYYY")," ",TEXT(C6207,"AAAA")),DOVIZ!$1:$1,0),0))</f>
        <v/>
      </c>
      <c r="I6207" s="76" t="str">
        <f t="shared" si="583"/>
        <v/>
      </c>
      <c r="J6207" s="45" t="b">
        <f t="shared" si="587"/>
        <v>0</v>
      </c>
      <c r="K6207" s="45" t="str">
        <f>IF(J6207=FALSE,"",IF(G6207="","",VLOOKUP(F6207,ISLER!$1:$51,2,0)*VLOOKUP(VLOOKUP(F6207,ISLER!$1:$51,3,0),DOVIZ!$1:$4,MATCH(CONCATENATE(TEXT(C6207,"YYYY")," ",TEXT(C6207,"AAAA")),DOVIZ!$1:$1,0),0)))</f>
        <v/>
      </c>
      <c r="L6207" s="45" t="str">
        <f t="shared" si="584"/>
        <v/>
      </c>
      <c r="M6207" s="74">
        <f t="shared" si="586"/>
        <v>46021</v>
      </c>
    </row>
    <row r="6208" spans="1:13" x14ac:dyDescent="0.25">
      <c r="A6208" s="40">
        <v>6272</v>
      </c>
      <c r="B6208" s="40" t="str">
        <f t="shared" si="582"/>
        <v>2025 Aralık</v>
      </c>
      <c r="C6208" s="41">
        <f t="shared" si="585"/>
        <v>46021</v>
      </c>
      <c r="D6208" s="42"/>
      <c r="E6208" s="42"/>
      <c r="F6208" s="42"/>
      <c r="G6208" s="43"/>
      <c r="H6208" s="76" t="str">
        <f>IF(G6208="","",VLOOKUP(F6208,ISLER!$1:$51,MATCH(D6208,ISLER!$1:$1,0)-2,0)*VLOOKUP(VLOOKUP(F6208,ISLER!$1:$51,MATCH(D6208,ISLER!$1:$1,0)-1,0),DOVIZ!$1:$4,MATCH(CONCATENATE(TEXT(C6208,"YYYY")," ",TEXT(C6208,"AAAA")),DOVIZ!$1:$1,0),0))</f>
        <v/>
      </c>
      <c r="I6208" s="76" t="str">
        <f t="shared" si="583"/>
        <v/>
      </c>
      <c r="J6208" s="45" t="b">
        <f t="shared" si="587"/>
        <v>0</v>
      </c>
      <c r="K6208" s="45" t="str">
        <f>IF(J6208=FALSE,"",IF(G6208="","",VLOOKUP(F6208,ISLER!$1:$51,2,0)*VLOOKUP(VLOOKUP(F6208,ISLER!$1:$51,3,0),DOVIZ!$1:$4,MATCH(CONCATENATE(TEXT(C6208,"YYYY")," ",TEXT(C6208,"AAAA")),DOVIZ!$1:$1,0),0)))</f>
        <v/>
      </c>
      <c r="L6208" s="45" t="str">
        <f t="shared" si="584"/>
        <v/>
      </c>
      <c r="M6208" s="74">
        <f t="shared" si="586"/>
        <v>46021</v>
      </c>
    </row>
    <row r="6209" spans="1:13" x14ac:dyDescent="0.25">
      <c r="A6209" s="40">
        <v>6273</v>
      </c>
      <c r="B6209" s="40" t="str">
        <f t="shared" ref="B6209:B6272" si="588">CONCATENATE(TEXT(C6209,"YYYY")," ",TEXT(C6209,"AAAA"))</f>
        <v>2025 Aralık</v>
      </c>
      <c r="C6209" s="41">
        <f t="shared" si="585"/>
        <v>46021</v>
      </c>
      <c r="D6209" s="42"/>
      <c r="E6209" s="42"/>
      <c r="F6209" s="42"/>
      <c r="G6209" s="43"/>
      <c r="H6209" s="76" t="str">
        <f>IF(G6209="","",VLOOKUP(F6209,ISLER!$1:$51,MATCH(D6209,ISLER!$1:$1,0)-2,0)*VLOOKUP(VLOOKUP(F6209,ISLER!$1:$51,MATCH(D6209,ISLER!$1:$1,0)-1,0),DOVIZ!$1:$4,MATCH(CONCATENATE(TEXT(C6209,"YYYY")," ",TEXT(C6209,"AAAA")),DOVIZ!$1:$1,0),0))</f>
        <v/>
      </c>
      <c r="I6209" s="76" t="str">
        <f t="shared" ref="I6209:I6272" si="589">IF(G6209="","",G6209*H6209)</f>
        <v/>
      </c>
      <c r="J6209" s="45" t="b">
        <f t="shared" si="587"/>
        <v>0</v>
      </c>
      <c r="K6209" s="45" t="str">
        <f>IF(J6209=FALSE,"",IF(G6209="","",VLOOKUP(F6209,ISLER!$1:$51,2,0)*VLOOKUP(VLOOKUP(F6209,ISLER!$1:$51,3,0),DOVIZ!$1:$4,MATCH(CONCATENATE(TEXT(C6209,"YYYY")," ",TEXT(C6209,"AAAA")),DOVIZ!$1:$1,0),0)))</f>
        <v/>
      </c>
      <c r="L6209" s="45" t="str">
        <f t="shared" ref="L6209:L6272" si="590">IF(K6209="","",G6209*K6209)</f>
        <v/>
      </c>
      <c r="M6209" s="74">
        <f t="shared" si="586"/>
        <v>46021</v>
      </c>
    </row>
    <row r="6210" spans="1:13" x14ac:dyDescent="0.25">
      <c r="A6210" s="40">
        <v>6274</v>
      </c>
      <c r="B6210" s="40" t="str">
        <f t="shared" si="588"/>
        <v>2025 Aralık</v>
      </c>
      <c r="C6210" s="41">
        <f t="shared" si="585"/>
        <v>46021</v>
      </c>
      <c r="D6210" s="42"/>
      <c r="E6210" s="42"/>
      <c r="F6210" s="42"/>
      <c r="G6210" s="43"/>
      <c r="H6210" s="76" t="str">
        <f>IF(G6210="","",VLOOKUP(F6210,ISLER!$1:$51,MATCH(D6210,ISLER!$1:$1,0)-2,0)*VLOOKUP(VLOOKUP(F6210,ISLER!$1:$51,MATCH(D6210,ISLER!$1:$1,0)-1,0),DOVIZ!$1:$4,MATCH(CONCATENATE(TEXT(C6210,"YYYY")," ",TEXT(C6210,"AAAA")),DOVIZ!$1:$1,0),0))</f>
        <v/>
      </c>
      <c r="I6210" s="76" t="str">
        <f t="shared" si="589"/>
        <v/>
      </c>
      <c r="J6210" s="45" t="b">
        <f t="shared" si="587"/>
        <v>0</v>
      </c>
      <c r="K6210" s="45" t="str">
        <f>IF(J6210=FALSE,"",IF(G6210="","",VLOOKUP(F6210,ISLER!$1:$51,2,0)*VLOOKUP(VLOOKUP(F6210,ISLER!$1:$51,3,0),DOVIZ!$1:$4,MATCH(CONCATENATE(TEXT(C6210,"YYYY")," ",TEXT(C6210,"AAAA")),DOVIZ!$1:$1,0),0)))</f>
        <v/>
      </c>
      <c r="L6210" s="45" t="str">
        <f t="shared" si="590"/>
        <v/>
      </c>
      <c r="M6210" s="74">
        <f t="shared" si="586"/>
        <v>46021</v>
      </c>
    </row>
    <row r="6211" spans="1:13" x14ac:dyDescent="0.25">
      <c r="A6211" s="40">
        <v>6275</v>
      </c>
      <c r="B6211" s="40" t="str">
        <f t="shared" si="588"/>
        <v>2025 Aralık</v>
      </c>
      <c r="C6211" s="41">
        <f t="shared" si="585"/>
        <v>46021</v>
      </c>
      <c r="D6211" s="42"/>
      <c r="E6211" s="42"/>
      <c r="F6211" s="42"/>
      <c r="G6211" s="43"/>
      <c r="H6211" s="76" t="str">
        <f>IF(G6211="","",VLOOKUP(F6211,ISLER!$1:$51,MATCH(D6211,ISLER!$1:$1,0)-2,0)*VLOOKUP(VLOOKUP(F6211,ISLER!$1:$51,MATCH(D6211,ISLER!$1:$1,0)-1,0),DOVIZ!$1:$4,MATCH(CONCATENATE(TEXT(C6211,"YYYY")," ",TEXT(C6211,"AAAA")),DOVIZ!$1:$1,0),0))</f>
        <v/>
      </c>
      <c r="I6211" s="76" t="str">
        <f t="shared" si="589"/>
        <v/>
      </c>
      <c r="J6211" s="45" t="b">
        <f t="shared" si="587"/>
        <v>0</v>
      </c>
      <c r="K6211" s="45" t="str">
        <f>IF(J6211=FALSE,"",IF(G6211="","",VLOOKUP(F6211,ISLER!$1:$51,2,0)*VLOOKUP(VLOOKUP(F6211,ISLER!$1:$51,3,0),DOVIZ!$1:$4,MATCH(CONCATENATE(TEXT(C6211,"YYYY")," ",TEXT(C6211,"AAAA")),DOVIZ!$1:$1,0),0)))</f>
        <v/>
      </c>
      <c r="L6211" s="45" t="str">
        <f t="shared" si="590"/>
        <v/>
      </c>
      <c r="M6211" s="74">
        <f t="shared" si="586"/>
        <v>46021</v>
      </c>
    </row>
    <row r="6212" spans="1:13" x14ac:dyDescent="0.25">
      <c r="A6212" s="40">
        <v>6276</v>
      </c>
      <c r="B6212" s="40" t="str">
        <f t="shared" si="588"/>
        <v>2025 Aralık</v>
      </c>
      <c r="C6212" s="41">
        <f t="shared" ref="C6212:C6275" si="591">C6211</f>
        <v>46021</v>
      </c>
      <c r="D6212" s="42"/>
      <c r="E6212" s="42"/>
      <c r="F6212" s="42"/>
      <c r="G6212" s="43"/>
      <c r="H6212" s="76" t="str">
        <f>IF(G6212="","",VLOOKUP(F6212,ISLER!$1:$51,MATCH(D6212,ISLER!$1:$1,0)-2,0)*VLOOKUP(VLOOKUP(F6212,ISLER!$1:$51,MATCH(D6212,ISLER!$1:$1,0)-1,0),DOVIZ!$1:$4,MATCH(CONCATENATE(TEXT(C6212,"YYYY")," ",TEXT(C6212,"AAAA")),DOVIZ!$1:$1,0),0))</f>
        <v/>
      </c>
      <c r="I6212" s="76" t="str">
        <f t="shared" si="589"/>
        <v/>
      </c>
      <c r="J6212" s="45" t="b">
        <f t="shared" si="587"/>
        <v>0</v>
      </c>
      <c r="K6212" s="45" t="str">
        <f>IF(J6212=FALSE,"",IF(G6212="","",VLOOKUP(F6212,ISLER!$1:$51,2,0)*VLOOKUP(VLOOKUP(F6212,ISLER!$1:$51,3,0),DOVIZ!$1:$4,MATCH(CONCATENATE(TEXT(C6212,"YYYY")," ",TEXT(C6212,"AAAA")),DOVIZ!$1:$1,0),0)))</f>
        <v/>
      </c>
      <c r="L6212" s="45" t="str">
        <f t="shared" si="590"/>
        <v/>
      </c>
      <c r="M6212" s="74">
        <f t="shared" ref="M6212:M6275" si="592">C6212</f>
        <v>46021</v>
      </c>
    </row>
    <row r="6213" spans="1:13" x14ac:dyDescent="0.25">
      <c r="A6213" s="40">
        <v>6277</v>
      </c>
      <c r="B6213" s="40" t="str">
        <f t="shared" si="588"/>
        <v>2025 Aralık</v>
      </c>
      <c r="C6213" s="41">
        <f t="shared" si="591"/>
        <v>46021</v>
      </c>
      <c r="D6213" s="42"/>
      <c r="E6213" s="42"/>
      <c r="F6213" s="42"/>
      <c r="G6213" s="43"/>
      <c r="H6213" s="76" t="str">
        <f>IF(G6213="","",VLOOKUP(F6213,ISLER!$1:$51,MATCH(D6213,ISLER!$1:$1,0)-2,0)*VLOOKUP(VLOOKUP(F6213,ISLER!$1:$51,MATCH(D6213,ISLER!$1:$1,0)-1,0),DOVIZ!$1:$4,MATCH(CONCATENATE(TEXT(C6213,"YYYY")," ",TEXT(C6213,"AAAA")),DOVIZ!$1:$1,0),0))</f>
        <v/>
      </c>
      <c r="I6213" s="76" t="str">
        <f t="shared" si="589"/>
        <v/>
      </c>
      <c r="J6213" s="45" t="b">
        <f t="shared" si="587"/>
        <v>0</v>
      </c>
      <c r="K6213" s="45" t="str">
        <f>IF(J6213=FALSE,"",IF(G6213="","",VLOOKUP(F6213,ISLER!$1:$51,2,0)*VLOOKUP(VLOOKUP(F6213,ISLER!$1:$51,3,0),DOVIZ!$1:$4,MATCH(CONCATENATE(TEXT(C6213,"YYYY")," ",TEXT(C6213,"AAAA")),DOVIZ!$1:$1,0),0)))</f>
        <v/>
      </c>
      <c r="L6213" s="45" t="str">
        <f t="shared" si="590"/>
        <v/>
      </c>
      <c r="M6213" s="74">
        <f t="shared" si="592"/>
        <v>46021</v>
      </c>
    </row>
    <row r="6214" spans="1:13" x14ac:dyDescent="0.25">
      <c r="A6214" s="40">
        <v>6278</v>
      </c>
      <c r="B6214" s="40" t="str">
        <f t="shared" si="588"/>
        <v>2025 Aralık</v>
      </c>
      <c r="C6214" s="41">
        <f t="shared" si="591"/>
        <v>46021</v>
      </c>
      <c r="D6214" s="42"/>
      <c r="E6214" s="42"/>
      <c r="F6214" s="42"/>
      <c r="G6214" s="43"/>
      <c r="H6214" s="76" t="str">
        <f>IF(G6214="","",VLOOKUP(F6214,ISLER!$1:$51,MATCH(D6214,ISLER!$1:$1,0)-2,0)*VLOOKUP(VLOOKUP(F6214,ISLER!$1:$51,MATCH(D6214,ISLER!$1:$1,0)-1,0),DOVIZ!$1:$4,MATCH(CONCATENATE(TEXT(C6214,"YYYY")," ",TEXT(C6214,"AAAA")),DOVIZ!$1:$1,0),0))</f>
        <v/>
      </c>
      <c r="I6214" s="76" t="str">
        <f t="shared" si="589"/>
        <v/>
      </c>
      <c r="J6214" s="45" t="b">
        <f t="shared" si="587"/>
        <v>0</v>
      </c>
      <c r="K6214" s="45" t="str">
        <f>IF(J6214=FALSE,"",IF(G6214="","",VLOOKUP(F6214,ISLER!$1:$51,2,0)*VLOOKUP(VLOOKUP(F6214,ISLER!$1:$51,3,0),DOVIZ!$1:$4,MATCH(CONCATENATE(TEXT(C6214,"YYYY")," ",TEXT(C6214,"AAAA")),DOVIZ!$1:$1,0),0)))</f>
        <v/>
      </c>
      <c r="L6214" s="45" t="str">
        <f t="shared" si="590"/>
        <v/>
      </c>
      <c r="M6214" s="74">
        <f t="shared" si="592"/>
        <v>46021</v>
      </c>
    </row>
    <row r="6215" spans="1:13" x14ac:dyDescent="0.25">
      <c r="A6215" s="40">
        <v>6279</v>
      </c>
      <c r="B6215" s="40" t="str">
        <f t="shared" si="588"/>
        <v>2025 Aralık</v>
      </c>
      <c r="C6215" s="41">
        <f t="shared" si="591"/>
        <v>46021</v>
      </c>
      <c r="D6215" s="42"/>
      <c r="E6215" s="42"/>
      <c r="F6215" s="42"/>
      <c r="G6215" s="43"/>
      <c r="H6215" s="76" t="str">
        <f>IF(G6215="","",VLOOKUP(F6215,ISLER!$1:$51,MATCH(D6215,ISLER!$1:$1,0)-2,0)*VLOOKUP(VLOOKUP(F6215,ISLER!$1:$51,MATCH(D6215,ISLER!$1:$1,0)-1,0),DOVIZ!$1:$4,MATCH(CONCATENATE(TEXT(C6215,"YYYY")," ",TEXT(C6215,"AAAA")),DOVIZ!$1:$1,0),0))</f>
        <v/>
      </c>
      <c r="I6215" s="76" t="str">
        <f t="shared" si="589"/>
        <v/>
      </c>
      <c r="J6215" s="45" t="b">
        <f t="shared" si="587"/>
        <v>0</v>
      </c>
      <c r="K6215" s="45" t="str">
        <f>IF(J6215=FALSE,"",IF(G6215="","",VLOOKUP(F6215,ISLER!$1:$51,2,0)*VLOOKUP(VLOOKUP(F6215,ISLER!$1:$51,3,0),DOVIZ!$1:$4,MATCH(CONCATENATE(TEXT(C6215,"YYYY")," ",TEXT(C6215,"AAAA")),DOVIZ!$1:$1,0),0)))</f>
        <v/>
      </c>
      <c r="L6215" s="45" t="str">
        <f t="shared" si="590"/>
        <v/>
      </c>
      <c r="M6215" s="74">
        <f t="shared" si="592"/>
        <v>46021</v>
      </c>
    </row>
    <row r="6216" spans="1:13" x14ac:dyDescent="0.25">
      <c r="A6216" s="40">
        <v>6280</v>
      </c>
      <c r="B6216" s="40" t="str">
        <f t="shared" si="588"/>
        <v>2025 Aralık</v>
      </c>
      <c r="C6216" s="41">
        <f t="shared" si="591"/>
        <v>46021</v>
      </c>
      <c r="D6216" s="42"/>
      <c r="E6216" s="42"/>
      <c r="F6216" s="42"/>
      <c r="G6216" s="43"/>
      <c r="H6216" s="76" t="str">
        <f>IF(G6216="","",VLOOKUP(F6216,ISLER!$1:$51,MATCH(D6216,ISLER!$1:$1,0)-2,0)*VLOOKUP(VLOOKUP(F6216,ISLER!$1:$51,MATCH(D6216,ISLER!$1:$1,0)-1,0),DOVIZ!$1:$4,MATCH(CONCATENATE(TEXT(C6216,"YYYY")," ",TEXT(C6216,"AAAA")),DOVIZ!$1:$1,0),0))</f>
        <v/>
      </c>
      <c r="I6216" s="76" t="str">
        <f t="shared" si="589"/>
        <v/>
      </c>
      <c r="J6216" s="45" t="b">
        <f t="shared" si="587"/>
        <v>0</v>
      </c>
      <c r="K6216" s="45" t="str">
        <f>IF(J6216=FALSE,"",IF(G6216="","",VLOOKUP(F6216,ISLER!$1:$51,2,0)*VLOOKUP(VLOOKUP(F6216,ISLER!$1:$51,3,0),DOVIZ!$1:$4,MATCH(CONCATENATE(TEXT(C6216,"YYYY")," ",TEXT(C6216,"AAAA")),DOVIZ!$1:$1,0),0)))</f>
        <v/>
      </c>
      <c r="L6216" s="45" t="str">
        <f t="shared" si="590"/>
        <v/>
      </c>
      <c r="M6216" s="74">
        <f t="shared" si="592"/>
        <v>46021</v>
      </c>
    </row>
    <row r="6217" spans="1:13" x14ac:dyDescent="0.25">
      <c r="A6217" s="40">
        <v>6281</v>
      </c>
      <c r="B6217" s="40" t="str">
        <f t="shared" si="588"/>
        <v>2025 Aralık</v>
      </c>
      <c r="C6217" s="41">
        <f t="shared" si="591"/>
        <v>46021</v>
      </c>
      <c r="D6217" s="42"/>
      <c r="E6217" s="42"/>
      <c r="F6217" s="42"/>
      <c r="G6217" s="43"/>
      <c r="H6217" s="76" t="str">
        <f>IF(G6217="","",VLOOKUP(F6217,ISLER!$1:$51,MATCH(D6217,ISLER!$1:$1,0)-2,0)*VLOOKUP(VLOOKUP(F6217,ISLER!$1:$51,MATCH(D6217,ISLER!$1:$1,0)-1,0),DOVIZ!$1:$4,MATCH(CONCATENATE(TEXT(C6217,"YYYY")," ",TEXT(C6217,"AAAA")),DOVIZ!$1:$1,0),0))</f>
        <v/>
      </c>
      <c r="I6217" s="76" t="str">
        <f t="shared" si="589"/>
        <v/>
      </c>
      <c r="J6217" s="45" t="b">
        <f t="shared" si="587"/>
        <v>0</v>
      </c>
      <c r="K6217" s="45" t="str">
        <f>IF(J6217=FALSE,"",IF(G6217="","",VLOOKUP(F6217,ISLER!$1:$51,2,0)*VLOOKUP(VLOOKUP(F6217,ISLER!$1:$51,3,0),DOVIZ!$1:$4,MATCH(CONCATENATE(TEXT(C6217,"YYYY")," ",TEXT(C6217,"AAAA")),DOVIZ!$1:$1,0),0)))</f>
        <v/>
      </c>
      <c r="L6217" s="45" t="str">
        <f t="shared" si="590"/>
        <v/>
      </c>
      <c r="M6217" s="74">
        <f t="shared" si="592"/>
        <v>46021</v>
      </c>
    </row>
    <row r="6218" spans="1:13" x14ac:dyDescent="0.25">
      <c r="A6218" s="40">
        <v>6282</v>
      </c>
      <c r="B6218" s="40" t="str">
        <f t="shared" si="588"/>
        <v>2025 Aralık</v>
      </c>
      <c r="C6218" s="41">
        <f t="shared" si="591"/>
        <v>46021</v>
      </c>
      <c r="D6218" s="42"/>
      <c r="E6218" s="42"/>
      <c r="F6218" s="42"/>
      <c r="G6218" s="43"/>
      <c r="H6218" s="76" t="str">
        <f>IF(G6218="","",VLOOKUP(F6218,ISLER!$1:$51,MATCH(D6218,ISLER!$1:$1,0)-2,0)*VLOOKUP(VLOOKUP(F6218,ISLER!$1:$51,MATCH(D6218,ISLER!$1:$1,0)-1,0),DOVIZ!$1:$4,MATCH(CONCATENATE(TEXT(C6218,"YYYY")," ",TEXT(C6218,"AAAA")),DOVIZ!$1:$1,0),0))</f>
        <v/>
      </c>
      <c r="I6218" s="76" t="str">
        <f t="shared" si="589"/>
        <v/>
      </c>
      <c r="J6218" s="45" t="b">
        <f t="shared" si="587"/>
        <v>0</v>
      </c>
      <c r="K6218" s="45" t="str">
        <f>IF(J6218=FALSE,"",IF(G6218="","",VLOOKUP(F6218,ISLER!$1:$51,2,0)*VLOOKUP(VLOOKUP(F6218,ISLER!$1:$51,3,0),DOVIZ!$1:$4,MATCH(CONCATENATE(TEXT(C6218,"YYYY")," ",TEXT(C6218,"AAAA")),DOVIZ!$1:$1,0),0)))</f>
        <v/>
      </c>
      <c r="L6218" s="45" t="str">
        <f t="shared" si="590"/>
        <v/>
      </c>
      <c r="M6218" s="74">
        <f t="shared" si="592"/>
        <v>46021</v>
      </c>
    </row>
    <row r="6219" spans="1:13" x14ac:dyDescent="0.25">
      <c r="A6219" s="40">
        <v>6283</v>
      </c>
      <c r="B6219" s="40" t="str">
        <f t="shared" si="588"/>
        <v>2025 Aralık</v>
      </c>
      <c r="C6219" s="41">
        <f t="shared" si="591"/>
        <v>46021</v>
      </c>
      <c r="D6219" s="42"/>
      <c r="E6219" s="42"/>
      <c r="F6219" s="42"/>
      <c r="G6219" s="43"/>
      <c r="H6219" s="76" t="str">
        <f>IF(G6219="","",VLOOKUP(F6219,ISLER!$1:$51,MATCH(D6219,ISLER!$1:$1,0)-2,0)*VLOOKUP(VLOOKUP(F6219,ISLER!$1:$51,MATCH(D6219,ISLER!$1:$1,0)-1,0),DOVIZ!$1:$4,MATCH(CONCATENATE(TEXT(C6219,"YYYY")," ",TEXT(C6219,"AAAA")),DOVIZ!$1:$1,0),0))</f>
        <v/>
      </c>
      <c r="I6219" s="76" t="str">
        <f t="shared" si="589"/>
        <v/>
      </c>
      <c r="J6219" s="45" t="b">
        <f t="shared" si="587"/>
        <v>0</v>
      </c>
      <c r="K6219" s="45" t="str">
        <f>IF(J6219=FALSE,"",IF(G6219="","",VLOOKUP(F6219,ISLER!$1:$51,2,0)*VLOOKUP(VLOOKUP(F6219,ISLER!$1:$51,3,0),DOVIZ!$1:$4,MATCH(CONCATENATE(TEXT(C6219,"YYYY")," ",TEXT(C6219,"AAAA")),DOVIZ!$1:$1,0),0)))</f>
        <v/>
      </c>
      <c r="L6219" s="45" t="str">
        <f t="shared" si="590"/>
        <v/>
      </c>
      <c r="M6219" s="74">
        <f t="shared" si="592"/>
        <v>46021</v>
      </c>
    </row>
    <row r="6220" spans="1:13" x14ac:dyDescent="0.25">
      <c r="A6220" s="40">
        <v>6284</v>
      </c>
      <c r="B6220" s="40" t="str">
        <f t="shared" si="588"/>
        <v>2025 Aralık</v>
      </c>
      <c r="C6220" s="41">
        <f t="shared" si="591"/>
        <v>46021</v>
      </c>
      <c r="D6220" s="42"/>
      <c r="E6220" s="42"/>
      <c r="F6220" s="42"/>
      <c r="G6220" s="43"/>
      <c r="H6220" s="76" t="str">
        <f>IF(G6220="","",VLOOKUP(F6220,ISLER!$1:$51,MATCH(D6220,ISLER!$1:$1,0)-2,0)*VLOOKUP(VLOOKUP(F6220,ISLER!$1:$51,MATCH(D6220,ISLER!$1:$1,0)-1,0),DOVIZ!$1:$4,MATCH(CONCATENATE(TEXT(C6220,"YYYY")," ",TEXT(C6220,"AAAA")),DOVIZ!$1:$1,0),0))</f>
        <v/>
      </c>
      <c r="I6220" s="76" t="str">
        <f t="shared" si="589"/>
        <v/>
      </c>
      <c r="J6220" s="45" t="b">
        <f t="shared" si="587"/>
        <v>0</v>
      </c>
      <c r="K6220" s="45" t="str">
        <f>IF(J6220=FALSE,"",IF(G6220="","",VLOOKUP(F6220,ISLER!$1:$51,2,0)*VLOOKUP(VLOOKUP(F6220,ISLER!$1:$51,3,0),DOVIZ!$1:$4,MATCH(CONCATENATE(TEXT(C6220,"YYYY")," ",TEXT(C6220,"AAAA")),DOVIZ!$1:$1,0),0)))</f>
        <v/>
      </c>
      <c r="L6220" s="45" t="str">
        <f t="shared" si="590"/>
        <v/>
      </c>
      <c r="M6220" s="74">
        <f t="shared" si="592"/>
        <v>46021</v>
      </c>
    </row>
    <row r="6221" spans="1:13" x14ac:dyDescent="0.25">
      <c r="A6221" s="40">
        <v>6285</v>
      </c>
      <c r="B6221" s="40" t="str">
        <f t="shared" si="588"/>
        <v>2025 Aralık</v>
      </c>
      <c r="C6221" s="41">
        <f t="shared" si="591"/>
        <v>46021</v>
      </c>
      <c r="D6221" s="42"/>
      <c r="E6221" s="42"/>
      <c r="F6221" s="42"/>
      <c r="G6221" s="43"/>
      <c r="H6221" s="76" t="str">
        <f>IF(G6221="","",VLOOKUP(F6221,ISLER!$1:$51,MATCH(D6221,ISLER!$1:$1,0)-2,0)*VLOOKUP(VLOOKUP(F6221,ISLER!$1:$51,MATCH(D6221,ISLER!$1:$1,0)-1,0),DOVIZ!$1:$4,MATCH(CONCATENATE(TEXT(C6221,"YYYY")," ",TEXT(C6221,"AAAA")),DOVIZ!$1:$1,0),0))</f>
        <v/>
      </c>
      <c r="I6221" s="76" t="str">
        <f t="shared" si="589"/>
        <v/>
      </c>
      <c r="J6221" s="45" t="b">
        <f t="shared" si="587"/>
        <v>0</v>
      </c>
      <c r="K6221" s="45" t="str">
        <f>IF(J6221=FALSE,"",IF(G6221="","",VLOOKUP(F6221,ISLER!$1:$51,2,0)*VLOOKUP(VLOOKUP(F6221,ISLER!$1:$51,3,0),DOVIZ!$1:$4,MATCH(CONCATENATE(TEXT(C6221,"YYYY")," ",TEXT(C6221,"AAAA")),DOVIZ!$1:$1,0),0)))</f>
        <v/>
      </c>
      <c r="L6221" s="45" t="str">
        <f t="shared" si="590"/>
        <v/>
      </c>
      <c r="M6221" s="74">
        <f t="shared" si="592"/>
        <v>46021</v>
      </c>
    </row>
    <row r="6222" spans="1:13" x14ac:dyDescent="0.25">
      <c r="A6222" s="40">
        <v>6286</v>
      </c>
      <c r="B6222" s="40" t="str">
        <f t="shared" si="588"/>
        <v>2025 Aralık</v>
      </c>
      <c r="C6222" s="41">
        <f t="shared" si="591"/>
        <v>46021</v>
      </c>
      <c r="D6222" s="42"/>
      <c r="E6222" s="42"/>
      <c r="F6222" s="42"/>
      <c r="G6222" s="43"/>
      <c r="H6222" s="76" t="str">
        <f>IF(G6222="","",VLOOKUP(F6222,ISLER!$1:$51,MATCH(D6222,ISLER!$1:$1,0)-2,0)*VLOOKUP(VLOOKUP(F6222,ISLER!$1:$51,MATCH(D6222,ISLER!$1:$1,0)-1,0),DOVIZ!$1:$4,MATCH(CONCATENATE(TEXT(C6222,"YYYY")," ",TEXT(C6222,"AAAA")),DOVIZ!$1:$1,0),0))</f>
        <v/>
      </c>
      <c r="I6222" s="76" t="str">
        <f t="shared" si="589"/>
        <v/>
      </c>
      <c r="J6222" s="45" t="b">
        <f t="shared" si="587"/>
        <v>0</v>
      </c>
      <c r="K6222" s="45" t="str">
        <f>IF(J6222=FALSE,"",IF(G6222="","",VLOOKUP(F6222,ISLER!$1:$51,2,0)*VLOOKUP(VLOOKUP(F6222,ISLER!$1:$51,3,0),DOVIZ!$1:$4,MATCH(CONCATENATE(TEXT(C6222,"YYYY")," ",TEXT(C6222,"AAAA")),DOVIZ!$1:$1,0),0)))</f>
        <v/>
      </c>
      <c r="L6222" s="45" t="str">
        <f t="shared" si="590"/>
        <v/>
      </c>
      <c r="M6222" s="74">
        <f t="shared" si="592"/>
        <v>46021</v>
      </c>
    </row>
    <row r="6223" spans="1:13" x14ac:dyDescent="0.25">
      <c r="A6223" s="40">
        <v>6287</v>
      </c>
      <c r="B6223" s="40" t="str">
        <f t="shared" si="588"/>
        <v>2025 Aralık</v>
      </c>
      <c r="C6223" s="41">
        <f t="shared" si="591"/>
        <v>46021</v>
      </c>
      <c r="D6223" s="42"/>
      <c r="E6223" s="42"/>
      <c r="F6223" s="42"/>
      <c r="G6223" s="43"/>
      <c r="H6223" s="76" t="str">
        <f>IF(G6223="","",VLOOKUP(F6223,ISLER!$1:$51,MATCH(D6223,ISLER!$1:$1,0)-2,0)*VLOOKUP(VLOOKUP(F6223,ISLER!$1:$51,MATCH(D6223,ISLER!$1:$1,0)-1,0),DOVIZ!$1:$4,MATCH(CONCATENATE(TEXT(C6223,"YYYY")," ",TEXT(C6223,"AAAA")),DOVIZ!$1:$1,0),0))</f>
        <v/>
      </c>
      <c r="I6223" s="76" t="str">
        <f t="shared" si="589"/>
        <v/>
      </c>
      <c r="J6223" s="45" t="b">
        <f t="shared" si="587"/>
        <v>0</v>
      </c>
      <c r="K6223" s="45" t="str">
        <f>IF(J6223=FALSE,"",IF(G6223="","",VLOOKUP(F6223,ISLER!$1:$51,2,0)*VLOOKUP(VLOOKUP(F6223,ISLER!$1:$51,3,0),DOVIZ!$1:$4,MATCH(CONCATENATE(TEXT(C6223,"YYYY")," ",TEXT(C6223,"AAAA")),DOVIZ!$1:$1,0),0)))</f>
        <v/>
      </c>
      <c r="L6223" s="45" t="str">
        <f t="shared" si="590"/>
        <v/>
      </c>
      <c r="M6223" s="74">
        <f t="shared" si="592"/>
        <v>46021</v>
      </c>
    </row>
    <row r="6224" spans="1:13" x14ac:dyDescent="0.25">
      <c r="A6224" s="40">
        <v>6288</v>
      </c>
      <c r="B6224" s="40" t="str">
        <f t="shared" si="588"/>
        <v>2025 Aralık</v>
      </c>
      <c r="C6224" s="41">
        <f t="shared" si="591"/>
        <v>46021</v>
      </c>
      <c r="D6224" s="42"/>
      <c r="E6224" s="42"/>
      <c r="F6224" s="42"/>
      <c r="G6224" s="43"/>
      <c r="H6224" s="76" t="str">
        <f>IF(G6224="","",VLOOKUP(F6224,ISLER!$1:$51,MATCH(D6224,ISLER!$1:$1,0)-2,0)*VLOOKUP(VLOOKUP(F6224,ISLER!$1:$51,MATCH(D6224,ISLER!$1:$1,0)-1,0),DOVIZ!$1:$4,MATCH(CONCATENATE(TEXT(C6224,"YYYY")," ",TEXT(C6224,"AAAA")),DOVIZ!$1:$1,0),0))</f>
        <v/>
      </c>
      <c r="I6224" s="76" t="str">
        <f t="shared" si="589"/>
        <v/>
      </c>
      <c r="J6224" s="45" t="b">
        <f t="shared" si="587"/>
        <v>0</v>
      </c>
      <c r="K6224" s="45" t="str">
        <f>IF(J6224=FALSE,"",IF(G6224="","",VLOOKUP(F6224,ISLER!$1:$51,2,0)*VLOOKUP(VLOOKUP(F6224,ISLER!$1:$51,3,0),DOVIZ!$1:$4,MATCH(CONCATENATE(TEXT(C6224,"YYYY")," ",TEXT(C6224,"AAAA")),DOVIZ!$1:$1,0),0)))</f>
        <v/>
      </c>
      <c r="L6224" s="45" t="str">
        <f t="shared" si="590"/>
        <v/>
      </c>
      <c r="M6224" s="74">
        <f t="shared" si="592"/>
        <v>46021</v>
      </c>
    </row>
    <row r="6225" spans="1:13" x14ac:dyDescent="0.25">
      <c r="A6225" s="40">
        <v>6289</v>
      </c>
      <c r="B6225" s="40" t="str">
        <f t="shared" si="588"/>
        <v>2025 Aralık</v>
      </c>
      <c r="C6225" s="41">
        <f t="shared" si="591"/>
        <v>46021</v>
      </c>
      <c r="D6225" s="42"/>
      <c r="E6225" s="42"/>
      <c r="F6225" s="42"/>
      <c r="G6225" s="43"/>
      <c r="H6225" s="76" t="str">
        <f>IF(G6225="","",VLOOKUP(F6225,ISLER!$1:$51,MATCH(D6225,ISLER!$1:$1,0)-2,0)*VLOOKUP(VLOOKUP(F6225,ISLER!$1:$51,MATCH(D6225,ISLER!$1:$1,0)-1,0),DOVIZ!$1:$4,MATCH(CONCATENATE(TEXT(C6225,"YYYY")," ",TEXT(C6225,"AAAA")),DOVIZ!$1:$1,0),0))</f>
        <v/>
      </c>
      <c r="I6225" s="76" t="str">
        <f t="shared" si="589"/>
        <v/>
      </c>
      <c r="J6225" s="45" t="b">
        <f t="shared" si="587"/>
        <v>0</v>
      </c>
      <c r="K6225" s="45" t="str">
        <f>IF(J6225=FALSE,"",IF(G6225="","",VLOOKUP(F6225,ISLER!$1:$51,2,0)*VLOOKUP(VLOOKUP(F6225,ISLER!$1:$51,3,0),DOVIZ!$1:$4,MATCH(CONCATENATE(TEXT(C6225,"YYYY")," ",TEXT(C6225,"AAAA")),DOVIZ!$1:$1,0),0)))</f>
        <v/>
      </c>
      <c r="L6225" s="45" t="str">
        <f t="shared" si="590"/>
        <v/>
      </c>
      <c r="M6225" s="74">
        <f t="shared" si="592"/>
        <v>46021</v>
      </c>
    </row>
    <row r="6226" spans="1:13" x14ac:dyDescent="0.25">
      <c r="A6226" s="40">
        <v>6290</v>
      </c>
      <c r="B6226" s="40" t="str">
        <f t="shared" si="588"/>
        <v>2025 Aralık</v>
      </c>
      <c r="C6226" s="41">
        <f t="shared" si="591"/>
        <v>46021</v>
      </c>
      <c r="D6226" s="42"/>
      <c r="E6226" s="42"/>
      <c r="F6226" s="42"/>
      <c r="G6226" s="43"/>
      <c r="H6226" s="76" t="str">
        <f>IF(G6226="","",VLOOKUP(F6226,ISLER!$1:$51,MATCH(D6226,ISLER!$1:$1,0)-2,0)*VLOOKUP(VLOOKUP(F6226,ISLER!$1:$51,MATCH(D6226,ISLER!$1:$1,0)-1,0),DOVIZ!$1:$4,MATCH(CONCATENATE(TEXT(C6226,"YYYY")," ",TEXT(C6226,"AAAA")),DOVIZ!$1:$1,0),0))</f>
        <v/>
      </c>
      <c r="I6226" s="76" t="str">
        <f t="shared" si="589"/>
        <v/>
      </c>
      <c r="J6226" s="45" t="b">
        <f t="shared" si="587"/>
        <v>0</v>
      </c>
      <c r="K6226" s="45" t="str">
        <f>IF(J6226=FALSE,"",IF(G6226="","",VLOOKUP(F6226,ISLER!$1:$51,2,0)*VLOOKUP(VLOOKUP(F6226,ISLER!$1:$51,3,0),DOVIZ!$1:$4,MATCH(CONCATENATE(TEXT(C6226,"YYYY")," ",TEXT(C6226,"AAAA")),DOVIZ!$1:$1,0),0)))</f>
        <v/>
      </c>
      <c r="L6226" s="45" t="str">
        <f t="shared" si="590"/>
        <v/>
      </c>
      <c r="M6226" s="74">
        <f t="shared" si="592"/>
        <v>46021</v>
      </c>
    </row>
    <row r="6227" spans="1:13" x14ac:dyDescent="0.25">
      <c r="A6227" s="40">
        <v>6291</v>
      </c>
      <c r="B6227" s="40" t="str">
        <f t="shared" si="588"/>
        <v>2025 Aralık</v>
      </c>
      <c r="C6227" s="41">
        <f t="shared" si="591"/>
        <v>46021</v>
      </c>
      <c r="D6227" s="42"/>
      <c r="E6227" s="42"/>
      <c r="F6227" s="42"/>
      <c r="G6227" s="43"/>
      <c r="H6227" s="76" t="str">
        <f>IF(G6227="","",VLOOKUP(F6227,ISLER!$1:$51,MATCH(D6227,ISLER!$1:$1,0)-2,0)*VLOOKUP(VLOOKUP(F6227,ISLER!$1:$51,MATCH(D6227,ISLER!$1:$1,0)-1,0),DOVIZ!$1:$4,MATCH(CONCATENATE(TEXT(C6227,"YYYY")," ",TEXT(C6227,"AAAA")),DOVIZ!$1:$1,0),0))</f>
        <v/>
      </c>
      <c r="I6227" s="76" t="str">
        <f t="shared" si="589"/>
        <v/>
      </c>
      <c r="J6227" s="45" t="b">
        <f t="shared" si="587"/>
        <v>0</v>
      </c>
      <c r="K6227" s="45" t="str">
        <f>IF(J6227=FALSE,"",IF(G6227="","",VLOOKUP(F6227,ISLER!$1:$51,2,0)*VLOOKUP(VLOOKUP(F6227,ISLER!$1:$51,3,0),DOVIZ!$1:$4,MATCH(CONCATENATE(TEXT(C6227,"YYYY")," ",TEXT(C6227,"AAAA")),DOVIZ!$1:$1,0),0)))</f>
        <v/>
      </c>
      <c r="L6227" s="45" t="str">
        <f t="shared" si="590"/>
        <v/>
      </c>
      <c r="M6227" s="74">
        <f t="shared" si="592"/>
        <v>46021</v>
      </c>
    </row>
    <row r="6228" spans="1:13" x14ac:dyDescent="0.25">
      <c r="A6228" s="40">
        <v>6292</v>
      </c>
      <c r="B6228" s="40" t="str">
        <f t="shared" si="588"/>
        <v>2025 Aralık</v>
      </c>
      <c r="C6228" s="41">
        <f t="shared" si="591"/>
        <v>46021</v>
      </c>
      <c r="D6228" s="42"/>
      <c r="E6228" s="42"/>
      <c r="F6228" s="42"/>
      <c r="G6228" s="43"/>
      <c r="H6228" s="76" t="str">
        <f>IF(G6228="","",VLOOKUP(F6228,ISLER!$1:$51,MATCH(D6228,ISLER!$1:$1,0)-2,0)*VLOOKUP(VLOOKUP(F6228,ISLER!$1:$51,MATCH(D6228,ISLER!$1:$1,0)-1,0),DOVIZ!$1:$4,MATCH(CONCATENATE(TEXT(C6228,"YYYY")," ",TEXT(C6228,"AAAA")),DOVIZ!$1:$1,0),0))</f>
        <v/>
      </c>
      <c r="I6228" s="76" t="str">
        <f t="shared" si="589"/>
        <v/>
      </c>
      <c r="J6228" s="45" t="b">
        <f t="shared" si="587"/>
        <v>0</v>
      </c>
      <c r="K6228" s="45" t="str">
        <f>IF(J6228=FALSE,"",IF(G6228="","",VLOOKUP(F6228,ISLER!$1:$51,2,0)*VLOOKUP(VLOOKUP(F6228,ISLER!$1:$51,3,0),DOVIZ!$1:$4,MATCH(CONCATENATE(TEXT(C6228,"YYYY")," ",TEXT(C6228,"AAAA")),DOVIZ!$1:$1,0),0)))</f>
        <v/>
      </c>
      <c r="L6228" s="45" t="str">
        <f t="shared" si="590"/>
        <v/>
      </c>
      <c r="M6228" s="74">
        <f t="shared" si="592"/>
        <v>46021</v>
      </c>
    </row>
    <row r="6229" spans="1:13" x14ac:dyDescent="0.25">
      <c r="A6229" s="40">
        <v>6293</v>
      </c>
      <c r="B6229" s="40" t="str">
        <f t="shared" si="588"/>
        <v>2025 Aralık</v>
      </c>
      <c r="C6229" s="41">
        <f t="shared" si="591"/>
        <v>46021</v>
      </c>
      <c r="D6229" s="42"/>
      <c r="E6229" s="42"/>
      <c r="F6229" s="42"/>
      <c r="G6229" s="43"/>
      <c r="H6229" s="76" t="str">
        <f>IF(G6229="","",VLOOKUP(F6229,ISLER!$1:$51,MATCH(D6229,ISLER!$1:$1,0)-2,0)*VLOOKUP(VLOOKUP(F6229,ISLER!$1:$51,MATCH(D6229,ISLER!$1:$1,0)-1,0),DOVIZ!$1:$4,MATCH(CONCATENATE(TEXT(C6229,"YYYY")," ",TEXT(C6229,"AAAA")),DOVIZ!$1:$1,0),0))</f>
        <v/>
      </c>
      <c r="I6229" s="76" t="str">
        <f t="shared" si="589"/>
        <v/>
      </c>
      <c r="J6229" s="45" t="b">
        <f t="shared" si="587"/>
        <v>0</v>
      </c>
      <c r="K6229" s="45" t="str">
        <f>IF(J6229=FALSE,"",IF(G6229="","",VLOOKUP(F6229,ISLER!$1:$51,2,0)*VLOOKUP(VLOOKUP(F6229,ISLER!$1:$51,3,0),DOVIZ!$1:$4,MATCH(CONCATENATE(TEXT(C6229,"YYYY")," ",TEXT(C6229,"AAAA")),DOVIZ!$1:$1,0),0)))</f>
        <v/>
      </c>
      <c r="L6229" s="45" t="str">
        <f t="shared" si="590"/>
        <v/>
      </c>
      <c r="M6229" s="74">
        <f t="shared" si="592"/>
        <v>46021</v>
      </c>
    </row>
    <row r="6230" spans="1:13" x14ac:dyDescent="0.25">
      <c r="A6230" s="40">
        <v>6294</v>
      </c>
      <c r="B6230" s="40" t="str">
        <f t="shared" si="588"/>
        <v>2025 Aralık</v>
      </c>
      <c r="C6230" s="41">
        <f t="shared" si="591"/>
        <v>46021</v>
      </c>
      <c r="D6230" s="42"/>
      <c r="E6230" s="42"/>
      <c r="F6230" s="42"/>
      <c r="G6230" s="43"/>
      <c r="H6230" s="76" t="str">
        <f>IF(G6230="","",VLOOKUP(F6230,ISLER!$1:$51,MATCH(D6230,ISLER!$1:$1,0)-2,0)*VLOOKUP(VLOOKUP(F6230,ISLER!$1:$51,MATCH(D6230,ISLER!$1:$1,0)-1,0),DOVIZ!$1:$4,MATCH(CONCATENATE(TEXT(C6230,"YYYY")," ",TEXT(C6230,"AAAA")),DOVIZ!$1:$1,0),0))</f>
        <v/>
      </c>
      <c r="I6230" s="76" t="str">
        <f t="shared" si="589"/>
        <v/>
      </c>
      <c r="J6230" s="45" t="b">
        <f t="shared" si="587"/>
        <v>0</v>
      </c>
      <c r="K6230" s="45" t="str">
        <f>IF(J6230=FALSE,"",IF(G6230="","",VLOOKUP(F6230,ISLER!$1:$51,2,0)*VLOOKUP(VLOOKUP(F6230,ISLER!$1:$51,3,0),DOVIZ!$1:$4,MATCH(CONCATENATE(TEXT(C6230,"YYYY")," ",TEXT(C6230,"AAAA")),DOVIZ!$1:$1,0),0)))</f>
        <v/>
      </c>
      <c r="L6230" s="45" t="str">
        <f t="shared" si="590"/>
        <v/>
      </c>
      <c r="M6230" s="74">
        <f t="shared" si="592"/>
        <v>46021</v>
      </c>
    </row>
    <row r="6231" spans="1:13" x14ac:dyDescent="0.25">
      <c r="A6231" s="40">
        <v>6295</v>
      </c>
      <c r="B6231" s="40" t="str">
        <f t="shared" si="588"/>
        <v>2025 Aralık</v>
      </c>
      <c r="C6231" s="41">
        <f t="shared" si="591"/>
        <v>46021</v>
      </c>
      <c r="D6231" s="42"/>
      <c r="E6231" s="42"/>
      <c r="F6231" s="42"/>
      <c r="G6231" s="43"/>
      <c r="H6231" s="76" t="str">
        <f>IF(G6231="","",VLOOKUP(F6231,ISLER!$1:$51,MATCH(D6231,ISLER!$1:$1,0)-2,0)*VLOOKUP(VLOOKUP(F6231,ISLER!$1:$51,MATCH(D6231,ISLER!$1:$1,0)-1,0),DOVIZ!$1:$4,MATCH(CONCATENATE(TEXT(C6231,"YYYY")," ",TEXT(C6231,"AAAA")),DOVIZ!$1:$1,0),0))</f>
        <v/>
      </c>
      <c r="I6231" s="76" t="str">
        <f t="shared" si="589"/>
        <v/>
      </c>
      <c r="J6231" s="45" t="b">
        <f t="shared" si="587"/>
        <v>0</v>
      </c>
      <c r="K6231" s="45" t="str">
        <f>IF(J6231=FALSE,"",IF(G6231="","",VLOOKUP(F6231,ISLER!$1:$51,2,0)*VLOOKUP(VLOOKUP(F6231,ISLER!$1:$51,3,0),DOVIZ!$1:$4,MATCH(CONCATENATE(TEXT(C6231,"YYYY")," ",TEXT(C6231,"AAAA")),DOVIZ!$1:$1,0),0)))</f>
        <v/>
      </c>
      <c r="L6231" s="45" t="str">
        <f t="shared" si="590"/>
        <v/>
      </c>
      <c r="M6231" s="74">
        <f t="shared" si="592"/>
        <v>46021</v>
      </c>
    </row>
    <row r="6232" spans="1:13" x14ac:dyDescent="0.25">
      <c r="A6232" s="40">
        <v>6296</v>
      </c>
      <c r="B6232" s="40" t="str">
        <f t="shared" si="588"/>
        <v>2025 Aralık</v>
      </c>
      <c r="C6232" s="41">
        <f t="shared" si="591"/>
        <v>46021</v>
      </c>
      <c r="D6232" s="42"/>
      <c r="E6232" s="42"/>
      <c r="F6232" s="42"/>
      <c r="G6232" s="43"/>
      <c r="H6232" s="76" t="str">
        <f>IF(G6232="","",VLOOKUP(F6232,ISLER!$1:$51,MATCH(D6232,ISLER!$1:$1,0)-2,0)*VLOOKUP(VLOOKUP(F6232,ISLER!$1:$51,MATCH(D6232,ISLER!$1:$1,0)-1,0),DOVIZ!$1:$4,MATCH(CONCATENATE(TEXT(C6232,"YYYY")," ",TEXT(C6232,"AAAA")),DOVIZ!$1:$1,0),0))</f>
        <v/>
      </c>
      <c r="I6232" s="76" t="str">
        <f t="shared" si="589"/>
        <v/>
      </c>
      <c r="J6232" s="45" t="b">
        <f t="shared" si="587"/>
        <v>0</v>
      </c>
      <c r="K6232" s="45" t="str">
        <f>IF(J6232=FALSE,"",IF(G6232="","",VLOOKUP(F6232,ISLER!$1:$51,2,0)*VLOOKUP(VLOOKUP(F6232,ISLER!$1:$51,3,0),DOVIZ!$1:$4,MATCH(CONCATENATE(TEXT(C6232,"YYYY")," ",TEXT(C6232,"AAAA")),DOVIZ!$1:$1,0),0)))</f>
        <v/>
      </c>
      <c r="L6232" s="45" t="str">
        <f t="shared" si="590"/>
        <v/>
      </c>
      <c r="M6232" s="74">
        <f t="shared" si="592"/>
        <v>46021</v>
      </c>
    </row>
    <row r="6233" spans="1:13" x14ac:dyDescent="0.25">
      <c r="A6233" s="40">
        <v>6297</v>
      </c>
      <c r="B6233" s="40" t="str">
        <f t="shared" si="588"/>
        <v>2025 Aralık</v>
      </c>
      <c r="C6233" s="41">
        <f t="shared" si="591"/>
        <v>46021</v>
      </c>
      <c r="D6233" s="42"/>
      <c r="E6233" s="42"/>
      <c r="F6233" s="42"/>
      <c r="G6233" s="43"/>
      <c r="H6233" s="76" t="str">
        <f>IF(G6233="","",VLOOKUP(F6233,ISLER!$1:$51,MATCH(D6233,ISLER!$1:$1,0)-2,0)*VLOOKUP(VLOOKUP(F6233,ISLER!$1:$51,MATCH(D6233,ISLER!$1:$1,0)-1,0),DOVIZ!$1:$4,MATCH(CONCATENATE(TEXT(C6233,"YYYY")," ",TEXT(C6233,"AAAA")),DOVIZ!$1:$1,0),0))</f>
        <v/>
      </c>
      <c r="I6233" s="76" t="str">
        <f t="shared" si="589"/>
        <v/>
      </c>
      <c r="J6233" s="45" t="b">
        <f t="shared" si="587"/>
        <v>0</v>
      </c>
      <c r="K6233" s="45" t="str">
        <f>IF(J6233=FALSE,"",IF(G6233="","",VLOOKUP(F6233,ISLER!$1:$51,2,0)*VLOOKUP(VLOOKUP(F6233,ISLER!$1:$51,3,0),DOVIZ!$1:$4,MATCH(CONCATENATE(TEXT(C6233,"YYYY")," ",TEXT(C6233,"AAAA")),DOVIZ!$1:$1,0),0)))</f>
        <v/>
      </c>
      <c r="L6233" s="45" t="str">
        <f t="shared" si="590"/>
        <v/>
      </c>
      <c r="M6233" s="74">
        <f t="shared" si="592"/>
        <v>46021</v>
      </c>
    </row>
    <row r="6234" spans="1:13" x14ac:dyDescent="0.25">
      <c r="A6234" s="40">
        <v>6298</v>
      </c>
      <c r="B6234" s="40" t="str">
        <f t="shared" si="588"/>
        <v>2025 Aralık</v>
      </c>
      <c r="C6234" s="41">
        <f t="shared" si="591"/>
        <v>46021</v>
      </c>
      <c r="D6234" s="42"/>
      <c r="E6234" s="42"/>
      <c r="F6234" s="42"/>
      <c r="G6234" s="43"/>
      <c r="H6234" s="76" t="str">
        <f>IF(G6234="","",VLOOKUP(F6234,ISLER!$1:$51,MATCH(D6234,ISLER!$1:$1,0)-2,0)*VLOOKUP(VLOOKUP(F6234,ISLER!$1:$51,MATCH(D6234,ISLER!$1:$1,0)-1,0),DOVIZ!$1:$4,MATCH(CONCATENATE(TEXT(C6234,"YYYY")," ",TEXT(C6234,"AAAA")),DOVIZ!$1:$1,0),0))</f>
        <v/>
      </c>
      <c r="I6234" s="76" t="str">
        <f t="shared" si="589"/>
        <v/>
      </c>
      <c r="J6234" s="45" t="b">
        <f t="shared" si="587"/>
        <v>0</v>
      </c>
      <c r="K6234" s="45" t="str">
        <f>IF(J6234=FALSE,"",IF(G6234="","",VLOOKUP(F6234,ISLER!$1:$51,2,0)*VLOOKUP(VLOOKUP(F6234,ISLER!$1:$51,3,0),DOVIZ!$1:$4,MATCH(CONCATENATE(TEXT(C6234,"YYYY")," ",TEXT(C6234,"AAAA")),DOVIZ!$1:$1,0),0)))</f>
        <v/>
      </c>
      <c r="L6234" s="45" t="str">
        <f t="shared" si="590"/>
        <v/>
      </c>
      <c r="M6234" s="74">
        <f t="shared" si="592"/>
        <v>46021</v>
      </c>
    </row>
    <row r="6235" spans="1:13" x14ac:dyDescent="0.25">
      <c r="A6235" s="40">
        <v>6299</v>
      </c>
      <c r="B6235" s="40" t="str">
        <f t="shared" si="588"/>
        <v>2025 Aralık</v>
      </c>
      <c r="C6235" s="41">
        <f t="shared" si="591"/>
        <v>46021</v>
      </c>
      <c r="D6235" s="42"/>
      <c r="E6235" s="42"/>
      <c r="F6235" s="42"/>
      <c r="G6235" s="43"/>
      <c r="H6235" s="76" t="str">
        <f>IF(G6235="","",VLOOKUP(F6235,ISLER!$1:$51,MATCH(D6235,ISLER!$1:$1,0)-2,0)*VLOOKUP(VLOOKUP(F6235,ISLER!$1:$51,MATCH(D6235,ISLER!$1:$1,0)-1,0),DOVIZ!$1:$4,MATCH(CONCATENATE(TEXT(C6235,"YYYY")," ",TEXT(C6235,"AAAA")),DOVIZ!$1:$1,0),0))</f>
        <v/>
      </c>
      <c r="I6235" s="76" t="str">
        <f t="shared" si="589"/>
        <v/>
      </c>
      <c r="J6235" s="45" t="b">
        <f t="shared" si="587"/>
        <v>0</v>
      </c>
      <c r="K6235" s="45" t="str">
        <f>IF(J6235=FALSE,"",IF(G6235="","",VLOOKUP(F6235,ISLER!$1:$51,2,0)*VLOOKUP(VLOOKUP(F6235,ISLER!$1:$51,3,0),DOVIZ!$1:$4,MATCH(CONCATENATE(TEXT(C6235,"YYYY")," ",TEXT(C6235,"AAAA")),DOVIZ!$1:$1,0),0)))</f>
        <v/>
      </c>
      <c r="L6235" s="45" t="str">
        <f t="shared" si="590"/>
        <v/>
      </c>
      <c r="M6235" s="74">
        <f t="shared" si="592"/>
        <v>46021</v>
      </c>
    </row>
    <row r="6236" spans="1:13" x14ac:dyDescent="0.25">
      <c r="A6236" s="40">
        <v>6300</v>
      </c>
      <c r="B6236" s="40" t="str">
        <f t="shared" si="588"/>
        <v>2025 Aralık</v>
      </c>
      <c r="C6236" s="41">
        <f t="shared" si="591"/>
        <v>46021</v>
      </c>
      <c r="D6236" s="42"/>
      <c r="E6236" s="42"/>
      <c r="F6236" s="42"/>
      <c r="G6236" s="43"/>
      <c r="H6236" s="76" t="str">
        <f>IF(G6236="","",VLOOKUP(F6236,ISLER!$1:$51,MATCH(D6236,ISLER!$1:$1,0)-2,0)*VLOOKUP(VLOOKUP(F6236,ISLER!$1:$51,MATCH(D6236,ISLER!$1:$1,0)-1,0),DOVIZ!$1:$4,MATCH(CONCATENATE(TEXT(C6236,"YYYY")," ",TEXT(C6236,"AAAA")),DOVIZ!$1:$1,0),0))</f>
        <v/>
      </c>
      <c r="I6236" s="76" t="str">
        <f t="shared" si="589"/>
        <v/>
      </c>
      <c r="J6236" s="45" t="b">
        <f t="shared" si="587"/>
        <v>0</v>
      </c>
      <c r="K6236" s="45" t="str">
        <f>IF(J6236=FALSE,"",IF(G6236="","",VLOOKUP(F6236,ISLER!$1:$51,2,0)*VLOOKUP(VLOOKUP(F6236,ISLER!$1:$51,3,0),DOVIZ!$1:$4,MATCH(CONCATENATE(TEXT(C6236,"YYYY")," ",TEXT(C6236,"AAAA")),DOVIZ!$1:$1,0),0)))</f>
        <v/>
      </c>
      <c r="L6236" s="45" t="str">
        <f t="shared" si="590"/>
        <v/>
      </c>
      <c r="M6236" s="74">
        <f t="shared" si="592"/>
        <v>46021</v>
      </c>
    </row>
    <row r="6237" spans="1:13" x14ac:dyDescent="0.25">
      <c r="A6237" s="40">
        <v>6301</v>
      </c>
      <c r="B6237" s="40" t="str">
        <f t="shared" si="588"/>
        <v>2025 Aralık</v>
      </c>
      <c r="C6237" s="41">
        <f t="shared" si="591"/>
        <v>46021</v>
      </c>
      <c r="D6237" s="42"/>
      <c r="E6237" s="42"/>
      <c r="F6237" s="42"/>
      <c r="G6237" s="43"/>
      <c r="H6237" s="76" t="str">
        <f>IF(G6237="","",VLOOKUP(F6237,ISLER!$1:$51,MATCH(D6237,ISLER!$1:$1,0)-2,0)*VLOOKUP(VLOOKUP(F6237,ISLER!$1:$51,MATCH(D6237,ISLER!$1:$1,0)-1,0),DOVIZ!$1:$4,MATCH(CONCATENATE(TEXT(C6237,"YYYY")," ",TEXT(C6237,"AAAA")),DOVIZ!$1:$1,0),0))</f>
        <v/>
      </c>
      <c r="I6237" s="76" t="str">
        <f t="shared" si="589"/>
        <v/>
      </c>
      <c r="J6237" s="45" t="b">
        <f t="shared" si="587"/>
        <v>0</v>
      </c>
      <c r="K6237" s="45" t="str">
        <f>IF(J6237=FALSE,"",IF(G6237="","",VLOOKUP(F6237,ISLER!$1:$51,2,0)*VLOOKUP(VLOOKUP(F6237,ISLER!$1:$51,3,0),DOVIZ!$1:$4,MATCH(CONCATENATE(TEXT(C6237,"YYYY")," ",TEXT(C6237,"AAAA")),DOVIZ!$1:$1,0),0)))</f>
        <v/>
      </c>
      <c r="L6237" s="45" t="str">
        <f t="shared" si="590"/>
        <v/>
      </c>
      <c r="M6237" s="74">
        <f t="shared" si="592"/>
        <v>46021</v>
      </c>
    </row>
    <row r="6238" spans="1:13" x14ac:dyDescent="0.25">
      <c r="A6238" s="40">
        <v>6302</v>
      </c>
      <c r="B6238" s="40" t="str">
        <f t="shared" si="588"/>
        <v>2025 Aralık</v>
      </c>
      <c r="C6238" s="41">
        <f t="shared" si="591"/>
        <v>46021</v>
      </c>
      <c r="D6238" s="42"/>
      <c r="E6238" s="42"/>
      <c r="F6238" s="42"/>
      <c r="G6238" s="43"/>
      <c r="H6238" s="76" t="str">
        <f>IF(G6238="","",VLOOKUP(F6238,ISLER!$1:$51,MATCH(D6238,ISLER!$1:$1,0)-2,0)*VLOOKUP(VLOOKUP(F6238,ISLER!$1:$51,MATCH(D6238,ISLER!$1:$1,0)-1,0),DOVIZ!$1:$4,MATCH(CONCATENATE(TEXT(C6238,"YYYY")," ",TEXT(C6238,"AAAA")),DOVIZ!$1:$1,0),0))</f>
        <v/>
      </c>
      <c r="I6238" s="76" t="str">
        <f t="shared" si="589"/>
        <v/>
      </c>
      <c r="J6238" s="45" t="b">
        <f t="shared" si="587"/>
        <v>0</v>
      </c>
      <c r="K6238" s="45" t="str">
        <f>IF(J6238=FALSE,"",IF(G6238="","",VLOOKUP(F6238,ISLER!$1:$51,2,0)*VLOOKUP(VLOOKUP(F6238,ISLER!$1:$51,3,0),DOVIZ!$1:$4,MATCH(CONCATENATE(TEXT(C6238,"YYYY")," ",TEXT(C6238,"AAAA")),DOVIZ!$1:$1,0),0)))</f>
        <v/>
      </c>
      <c r="L6238" s="45" t="str">
        <f t="shared" si="590"/>
        <v/>
      </c>
      <c r="M6238" s="74">
        <f t="shared" si="592"/>
        <v>46021</v>
      </c>
    </row>
    <row r="6239" spans="1:13" x14ac:dyDescent="0.25">
      <c r="A6239" s="40">
        <v>6303</v>
      </c>
      <c r="B6239" s="40" t="str">
        <f t="shared" si="588"/>
        <v>2025 Aralık</v>
      </c>
      <c r="C6239" s="41">
        <f t="shared" si="591"/>
        <v>46021</v>
      </c>
      <c r="D6239" s="42"/>
      <c r="E6239" s="42"/>
      <c r="F6239" s="42"/>
      <c r="G6239" s="43"/>
      <c r="H6239" s="76" t="str">
        <f>IF(G6239="","",VLOOKUP(F6239,ISLER!$1:$51,MATCH(D6239,ISLER!$1:$1,0)-2,0)*VLOOKUP(VLOOKUP(F6239,ISLER!$1:$51,MATCH(D6239,ISLER!$1:$1,0)-1,0),DOVIZ!$1:$4,MATCH(CONCATENATE(TEXT(C6239,"YYYY")," ",TEXT(C6239,"AAAA")),DOVIZ!$1:$1,0),0))</f>
        <v/>
      </c>
      <c r="I6239" s="76" t="str">
        <f t="shared" si="589"/>
        <v/>
      </c>
      <c r="J6239" s="45" t="b">
        <f t="shared" si="587"/>
        <v>0</v>
      </c>
      <c r="K6239" s="45" t="str">
        <f>IF(J6239=FALSE,"",IF(G6239="","",VLOOKUP(F6239,ISLER!$1:$51,2,0)*VLOOKUP(VLOOKUP(F6239,ISLER!$1:$51,3,0),DOVIZ!$1:$4,MATCH(CONCATENATE(TEXT(C6239,"YYYY")," ",TEXT(C6239,"AAAA")),DOVIZ!$1:$1,0),0)))</f>
        <v/>
      </c>
      <c r="L6239" s="45" t="str">
        <f t="shared" si="590"/>
        <v/>
      </c>
      <c r="M6239" s="74">
        <f t="shared" si="592"/>
        <v>46021</v>
      </c>
    </row>
    <row r="6240" spans="1:13" x14ac:dyDescent="0.25">
      <c r="A6240" s="40">
        <v>6304</v>
      </c>
      <c r="B6240" s="40" t="str">
        <f t="shared" si="588"/>
        <v>2025 Aralık</v>
      </c>
      <c r="C6240" s="41">
        <f t="shared" si="591"/>
        <v>46021</v>
      </c>
      <c r="D6240" s="42"/>
      <c r="E6240" s="42"/>
      <c r="F6240" s="42"/>
      <c r="G6240" s="43"/>
      <c r="H6240" s="76" t="str">
        <f>IF(G6240="","",VLOOKUP(F6240,ISLER!$1:$51,MATCH(D6240,ISLER!$1:$1,0)-2,0)*VLOOKUP(VLOOKUP(F6240,ISLER!$1:$51,MATCH(D6240,ISLER!$1:$1,0)-1,0),DOVIZ!$1:$4,MATCH(CONCATENATE(TEXT(C6240,"YYYY")," ",TEXT(C6240,"AAAA")),DOVIZ!$1:$1,0),0))</f>
        <v/>
      </c>
      <c r="I6240" s="76" t="str">
        <f t="shared" si="589"/>
        <v/>
      </c>
      <c r="J6240" s="45" t="b">
        <f t="shared" si="587"/>
        <v>0</v>
      </c>
      <c r="K6240" s="45" t="str">
        <f>IF(J6240=FALSE,"",IF(G6240="","",VLOOKUP(F6240,ISLER!$1:$51,2,0)*VLOOKUP(VLOOKUP(F6240,ISLER!$1:$51,3,0),DOVIZ!$1:$4,MATCH(CONCATENATE(TEXT(C6240,"YYYY")," ",TEXT(C6240,"AAAA")),DOVIZ!$1:$1,0),0)))</f>
        <v/>
      </c>
      <c r="L6240" s="45" t="str">
        <f t="shared" si="590"/>
        <v/>
      </c>
      <c r="M6240" s="74">
        <f t="shared" si="592"/>
        <v>46021</v>
      </c>
    </row>
    <row r="6241" spans="1:13" x14ac:dyDescent="0.25">
      <c r="A6241" s="40">
        <v>6305</v>
      </c>
      <c r="B6241" s="40" t="str">
        <f t="shared" si="588"/>
        <v>2025 Aralık</v>
      </c>
      <c r="C6241" s="41">
        <f t="shared" si="591"/>
        <v>46021</v>
      </c>
      <c r="D6241" s="42"/>
      <c r="E6241" s="42"/>
      <c r="F6241" s="42"/>
      <c r="G6241" s="43"/>
      <c r="H6241" s="76" t="str">
        <f>IF(G6241="","",VLOOKUP(F6241,ISLER!$1:$51,MATCH(D6241,ISLER!$1:$1,0)-2,0)*VLOOKUP(VLOOKUP(F6241,ISLER!$1:$51,MATCH(D6241,ISLER!$1:$1,0)-1,0),DOVIZ!$1:$4,MATCH(CONCATENATE(TEXT(C6241,"YYYY")," ",TEXT(C6241,"AAAA")),DOVIZ!$1:$1,0),0))</f>
        <v/>
      </c>
      <c r="I6241" s="76" t="str">
        <f t="shared" si="589"/>
        <v/>
      </c>
      <c r="J6241" s="45" t="b">
        <f t="shared" si="587"/>
        <v>0</v>
      </c>
      <c r="K6241" s="45" t="str">
        <f>IF(J6241=FALSE,"",IF(G6241="","",VLOOKUP(F6241,ISLER!$1:$51,2,0)*VLOOKUP(VLOOKUP(F6241,ISLER!$1:$51,3,0),DOVIZ!$1:$4,MATCH(CONCATENATE(TEXT(C6241,"YYYY")," ",TEXT(C6241,"AAAA")),DOVIZ!$1:$1,0),0)))</f>
        <v/>
      </c>
      <c r="L6241" s="45" t="str">
        <f t="shared" si="590"/>
        <v/>
      </c>
      <c r="M6241" s="74">
        <f t="shared" si="592"/>
        <v>46021</v>
      </c>
    </row>
    <row r="6242" spans="1:13" x14ac:dyDescent="0.25">
      <c r="A6242" s="40">
        <v>6306</v>
      </c>
      <c r="B6242" s="40" t="str">
        <f t="shared" si="588"/>
        <v>2025 Aralık</v>
      </c>
      <c r="C6242" s="41">
        <f t="shared" si="591"/>
        <v>46021</v>
      </c>
      <c r="D6242" s="42"/>
      <c r="E6242" s="42"/>
      <c r="F6242" s="42"/>
      <c r="G6242" s="43"/>
      <c r="H6242" s="76" t="str">
        <f>IF(G6242="","",VLOOKUP(F6242,ISLER!$1:$51,MATCH(D6242,ISLER!$1:$1,0)-2,0)*VLOOKUP(VLOOKUP(F6242,ISLER!$1:$51,MATCH(D6242,ISLER!$1:$1,0)-1,0),DOVIZ!$1:$4,MATCH(CONCATENATE(TEXT(C6242,"YYYY")," ",TEXT(C6242,"AAAA")),DOVIZ!$1:$1,0),0))</f>
        <v/>
      </c>
      <c r="I6242" s="76" t="str">
        <f t="shared" si="589"/>
        <v/>
      </c>
      <c r="J6242" s="45" t="b">
        <f t="shared" si="587"/>
        <v>0</v>
      </c>
      <c r="K6242" s="45" t="str">
        <f>IF(J6242=FALSE,"",IF(G6242="","",VLOOKUP(F6242,ISLER!$1:$51,2,0)*VLOOKUP(VLOOKUP(F6242,ISLER!$1:$51,3,0),DOVIZ!$1:$4,MATCH(CONCATENATE(TEXT(C6242,"YYYY")," ",TEXT(C6242,"AAAA")),DOVIZ!$1:$1,0),0)))</f>
        <v/>
      </c>
      <c r="L6242" s="45" t="str">
        <f t="shared" si="590"/>
        <v/>
      </c>
      <c r="M6242" s="74">
        <f t="shared" si="592"/>
        <v>46021</v>
      </c>
    </row>
    <row r="6243" spans="1:13" x14ac:dyDescent="0.25">
      <c r="A6243" s="40">
        <v>6307</v>
      </c>
      <c r="B6243" s="40" t="str">
        <f t="shared" si="588"/>
        <v>2025 Aralık</v>
      </c>
      <c r="C6243" s="41">
        <f t="shared" si="591"/>
        <v>46021</v>
      </c>
      <c r="D6243" s="42"/>
      <c r="E6243" s="42"/>
      <c r="F6243" s="42"/>
      <c r="G6243" s="43"/>
      <c r="H6243" s="76" t="str">
        <f>IF(G6243="","",VLOOKUP(F6243,ISLER!$1:$51,MATCH(D6243,ISLER!$1:$1,0)-2,0)*VLOOKUP(VLOOKUP(F6243,ISLER!$1:$51,MATCH(D6243,ISLER!$1:$1,0)-1,0),DOVIZ!$1:$4,MATCH(CONCATENATE(TEXT(C6243,"YYYY")," ",TEXT(C6243,"AAAA")),DOVIZ!$1:$1,0),0))</f>
        <v/>
      </c>
      <c r="I6243" s="76" t="str">
        <f t="shared" si="589"/>
        <v/>
      </c>
      <c r="J6243" s="45" t="b">
        <f t="shared" si="587"/>
        <v>0</v>
      </c>
      <c r="K6243" s="45" t="str">
        <f>IF(J6243=FALSE,"",IF(G6243="","",VLOOKUP(F6243,ISLER!$1:$51,2,0)*VLOOKUP(VLOOKUP(F6243,ISLER!$1:$51,3,0),DOVIZ!$1:$4,MATCH(CONCATENATE(TEXT(C6243,"YYYY")," ",TEXT(C6243,"AAAA")),DOVIZ!$1:$1,0),0)))</f>
        <v/>
      </c>
      <c r="L6243" s="45" t="str">
        <f t="shared" si="590"/>
        <v/>
      </c>
      <c r="M6243" s="74">
        <f t="shared" si="592"/>
        <v>46021</v>
      </c>
    </row>
    <row r="6244" spans="1:13" x14ac:dyDescent="0.25">
      <c r="A6244" s="40">
        <v>6308</v>
      </c>
      <c r="B6244" s="40" t="str">
        <f t="shared" si="588"/>
        <v>2025 Aralık</v>
      </c>
      <c r="C6244" s="41">
        <f t="shared" si="591"/>
        <v>46021</v>
      </c>
      <c r="D6244" s="42"/>
      <c r="E6244" s="42"/>
      <c r="F6244" s="42"/>
      <c r="G6244" s="43"/>
      <c r="H6244" s="76" t="str">
        <f>IF(G6244="","",VLOOKUP(F6244,ISLER!$1:$51,MATCH(D6244,ISLER!$1:$1,0)-2,0)*VLOOKUP(VLOOKUP(F6244,ISLER!$1:$51,MATCH(D6244,ISLER!$1:$1,0)-1,0),DOVIZ!$1:$4,MATCH(CONCATENATE(TEXT(C6244,"YYYY")," ",TEXT(C6244,"AAAA")),DOVIZ!$1:$1,0),0))</f>
        <v/>
      </c>
      <c r="I6244" s="76" t="str">
        <f t="shared" si="589"/>
        <v/>
      </c>
      <c r="J6244" s="45" t="b">
        <f t="shared" si="587"/>
        <v>0</v>
      </c>
      <c r="K6244" s="45" t="str">
        <f>IF(J6244=FALSE,"",IF(G6244="","",VLOOKUP(F6244,ISLER!$1:$51,2,0)*VLOOKUP(VLOOKUP(F6244,ISLER!$1:$51,3,0),DOVIZ!$1:$4,MATCH(CONCATENATE(TEXT(C6244,"YYYY")," ",TEXT(C6244,"AAAA")),DOVIZ!$1:$1,0),0)))</f>
        <v/>
      </c>
      <c r="L6244" s="45" t="str">
        <f t="shared" si="590"/>
        <v/>
      </c>
      <c r="M6244" s="74">
        <f t="shared" si="592"/>
        <v>46021</v>
      </c>
    </row>
    <row r="6245" spans="1:13" x14ac:dyDescent="0.25">
      <c r="A6245" s="40">
        <v>6309</v>
      </c>
      <c r="B6245" s="40" t="str">
        <f t="shared" si="588"/>
        <v>2025 Aralık</v>
      </c>
      <c r="C6245" s="41">
        <f t="shared" si="591"/>
        <v>46021</v>
      </c>
      <c r="D6245" s="42"/>
      <c r="E6245" s="42"/>
      <c r="F6245" s="42"/>
      <c r="G6245" s="43"/>
      <c r="H6245" s="76" t="str">
        <f>IF(G6245="","",VLOOKUP(F6245,ISLER!$1:$51,MATCH(D6245,ISLER!$1:$1,0)-2,0)*VLOOKUP(VLOOKUP(F6245,ISLER!$1:$51,MATCH(D6245,ISLER!$1:$1,0)-1,0),DOVIZ!$1:$4,MATCH(CONCATENATE(TEXT(C6245,"YYYY")," ",TEXT(C6245,"AAAA")),DOVIZ!$1:$1,0),0))</f>
        <v/>
      </c>
      <c r="I6245" s="76" t="str">
        <f t="shared" si="589"/>
        <v/>
      </c>
      <c r="J6245" s="45" t="b">
        <f t="shared" si="587"/>
        <v>0</v>
      </c>
      <c r="K6245" s="45" t="str">
        <f>IF(J6245=FALSE,"",IF(G6245="","",VLOOKUP(F6245,ISLER!$1:$51,2,0)*VLOOKUP(VLOOKUP(F6245,ISLER!$1:$51,3,0),DOVIZ!$1:$4,MATCH(CONCATENATE(TEXT(C6245,"YYYY")," ",TEXT(C6245,"AAAA")),DOVIZ!$1:$1,0),0)))</f>
        <v/>
      </c>
      <c r="L6245" s="45" t="str">
        <f t="shared" si="590"/>
        <v/>
      </c>
      <c r="M6245" s="74">
        <f t="shared" si="592"/>
        <v>46021</v>
      </c>
    </row>
    <row r="6246" spans="1:13" x14ac:dyDescent="0.25">
      <c r="A6246" s="40">
        <v>6310</v>
      </c>
      <c r="B6246" s="40" t="str">
        <f t="shared" si="588"/>
        <v>2025 Aralık</v>
      </c>
      <c r="C6246" s="41">
        <f t="shared" si="591"/>
        <v>46021</v>
      </c>
      <c r="D6246" s="42"/>
      <c r="E6246" s="42"/>
      <c r="F6246" s="42"/>
      <c r="G6246" s="43"/>
      <c r="H6246" s="76" t="str">
        <f>IF(G6246="","",VLOOKUP(F6246,ISLER!$1:$51,MATCH(D6246,ISLER!$1:$1,0)-2,0)*VLOOKUP(VLOOKUP(F6246,ISLER!$1:$51,MATCH(D6246,ISLER!$1:$1,0)-1,0),DOVIZ!$1:$4,MATCH(CONCATENATE(TEXT(C6246,"YYYY")," ",TEXT(C6246,"AAAA")),DOVIZ!$1:$1,0),0))</f>
        <v/>
      </c>
      <c r="I6246" s="76" t="str">
        <f t="shared" si="589"/>
        <v/>
      </c>
      <c r="J6246" s="45" t="b">
        <f t="shared" si="587"/>
        <v>0</v>
      </c>
      <c r="K6246" s="45" t="str">
        <f>IF(J6246=FALSE,"",IF(G6246="","",VLOOKUP(F6246,ISLER!$1:$51,2,0)*VLOOKUP(VLOOKUP(F6246,ISLER!$1:$51,3,0),DOVIZ!$1:$4,MATCH(CONCATENATE(TEXT(C6246,"YYYY")," ",TEXT(C6246,"AAAA")),DOVIZ!$1:$1,0),0)))</f>
        <v/>
      </c>
      <c r="L6246" s="45" t="str">
        <f t="shared" si="590"/>
        <v/>
      </c>
      <c r="M6246" s="74">
        <f t="shared" si="592"/>
        <v>46021</v>
      </c>
    </row>
    <row r="6247" spans="1:13" x14ac:dyDescent="0.25">
      <c r="A6247" s="40">
        <v>6311</v>
      </c>
      <c r="B6247" s="40" t="str">
        <f t="shared" si="588"/>
        <v>2025 Aralık</v>
      </c>
      <c r="C6247" s="41">
        <f t="shared" si="591"/>
        <v>46021</v>
      </c>
      <c r="D6247" s="42"/>
      <c r="E6247" s="42"/>
      <c r="F6247" s="42"/>
      <c r="G6247" s="43"/>
      <c r="H6247" s="76" t="str">
        <f>IF(G6247="","",VLOOKUP(F6247,ISLER!$1:$51,MATCH(D6247,ISLER!$1:$1,0)-2,0)*VLOOKUP(VLOOKUP(F6247,ISLER!$1:$51,MATCH(D6247,ISLER!$1:$1,0)-1,0),DOVIZ!$1:$4,MATCH(CONCATENATE(TEXT(C6247,"YYYY")," ",TEXT(C6247,"AAAA")),DOVIZ!$1:$1,0),0))</f>
        <v/>
      </c>
      <c r="I6247" s="76" t="str">
        <f t="shared" si="589"/>
        <v/>
      </c>
      <c r="J6247" s="45" t="b">
        <f t="shared" si="587"/>
        <v>0</v>
      </c>
      <c r="K6247" s="45" t="str">
        <f>IF(J6247=FALSE,"",IF(G6247="","",VLOOKUP(F6247,ISLER!$1:$51,2,0)*VLOOKUP(VLOOKUP(F6247,ISLER!$1:$51,3,0),DOVIZ!$1:$4,MATCH(CONCATENATE(TEXT(C6247,"YYYY")," ",TEXT(C6247,"AAAA")),DOVIZ!$1:$1,0),0)))</f>
        <v/>
      </c>
      <c r="L6247" s="45" t="str">
        <f t="shared" si="590"/>
        <v/>
      </c>
      <c r="M6247" s="74">
        <f t="shared" si="592"/>
        <v>46021</v>
      </c>
    </row>
    <row r="6248" spans="1:13" x14ac:dyDescent="0.25">
      <c r="A6248" s="40">
        <v>6312</v>
      </c>
      <c r="B6248" s="40" t="str">
        <f t="shared" si="588"/>
        <v>2025 Aralık</v>
      </c>
      <c r="C6248" s="41">
        <f t="shared" si="591"/>
        <v>46021</v>
      </c>
      <c r="D6248" s="42"/>
      <c r="E6248" s="42"/>
      <c r="F6248" s="42"/>
      <c r="G6248" s="43"/>
      <c r="H6248" s="76" t="str">
        <f>IF(G6248="","",VLOOKUP(F6248,ISLER!$1:$51,MATCH(D6248,ISLER!$1:$1,0)-2,0)*VLOOKUP(VLOOKUP(F6248,ISLER!$1:$51,MATCH(D6248,ISLER!$1:$1,0)-1,0),DOVIZ!$1:$4,MATCH(CONCATENATE(TEXT(C6248,"YYYY")," ",TEXT(C6248,"AAAA")),DOVIZ!$1:$1,0),0))</f>
        <v/>
      </c>
      <c r="I6248" s="76" t="str">
        <f t="shared" si="589"/>
        <v/>
      </c>
      <c r="J6248" s="45" t="b">
        <f t="shared" si="587"/>
        <v>0</v>
      </c>
      <c r="K6248" s="45" t="str">
        <f>IF(J6248=FALSE,"",IF(G6248="","",VLOOKUP(F6248,ISLER!$1:$51,2,0)*VLOOKUP(VLOOKUP(F6248,ISLER!$1:$51,3,0),DOVIZ!$1:$4,MATCH(CONCATENATE(TEXT(C6248,"YYYY")," ",TEXT(C6248,"AAAA")),DOVIZ!$1:$1,0),0)))</f>
        <v/>
      </c>
      <c r="L6248" s="45" t="str">
        <f t="shared" si="590"/>
        <v/>
      </c>
      <c r="M6248" s="74">
        <f t="shared" si="592"/>
        <v>46021</v>
      </c>
    </row>
    <row r="6249" spans="1:13" x14ac:dyDescent="0.25">
      <c r="A6249" s="40">
        <v>6313</v>
      </c>
      <c r="B6249" s="40" t="str">
        <f t="shared" si="588"/>
        <v>2025 Aralık</v>
      </c>
      <c r="C6249" s="41">
        <f t="shared" si="591"/>
        <v>46021</v>
      </c>
      <c r="D6249" s="42"/>
      <c r="E6249" s="42"/>
      <c r="F6249" s="42"/>
      <c r="G6249" s="43"/>
      <c r="H6249" s="76" t="str">
        <f>IF(G6249="","",VLOOKUP(F6249,ISLER!$1:$51,MATCH(D6249,ISLER!$1:$1,0)-2,0)*VLOOKUP(VLOOKUP(F6249,ISLER!$1:$51,MATCH(D6249,ISLER!$1:$1,0)-1,0),DOVIZ!$1:$4,MATCH(CONCATENATE(TEXT(C6249,"YYYY")," ",TEXT(C6249,"AAAA")),DOVIZ!$1:$1,0),0))</f>
        <v/>
      </c>
      <c r="I6249" s="76" t="str">
        <f t="shared" si="589"/>
        <v/>
      </c>
      <c r="J6249" s="45" t="b">
        <f t="shared" si="587"/>
        <v>0</v>
      </c>
      <c r="K6249" s="45" t="str">
        <f>IF(J6249=FALSE,"",IF(G6249="","",VLOOKUP(F6249,ISLER!$1:$51,2,0)*VLOOKUP(VLOOKUP(F6249,ISLER!$1:$51,3,0),DOVIZ!$1:$4,MATCH(CONCATENATE(TEXT(C6249,"YYYY")," ",TEXT(C6249,"AAAA")),DOVIZ!$1:$1,0),0)))</f>
        <v/>
      </c>
      <c r="L6249" s="45" t="str">
        <f t="shared" si="590"/>
        <v/>
      </c>
      <c r="M6249" s="74">
        <f t="shared" si="592"/>
        <v>46021</v>
      </c>
    </row>
    <row r="6250" spans="1:13" x14ac:dyDescent="0.25">
      <c r="A6250" s="40">
        <v>6314</v>
      </c>
      <c r="B6250" s="40" t="str">
        <f t="shared" si="588"/>
        <v>2025 Aralık</v>
      </c>
      <c r="C6250" s="41">
        <f t="shared" si="591"/>
        <v>46021</v>
      </c>
      <c r="D6250" s="42"/>
      <c r="E6250" s="42"/>
      <c r="F6250" s="42"/>
      <c r="G6250" s="43"/>
      <c r="H6250" s="76" t="str">
        <f>IF(G6250="","",VLOOKUP(F6250,ISLER!$1:$51,MATCH(D6250,ISLER!$1:$1,0)-2,0)*VLOOKUP(VLOOKUP(F6250,ISLER!$1:$51,MATCH(D6250,ISLER!$1:$1,0)-1,0),DOVIZ!$1:$4,MATCH(CONCATENATE(TEXT(C6250,"YYYY")," ",TEXT(C6250,"AAAA")),DOVIZ!$1:$1,0),0))</f>
        <v/>
      </c>
      <c r="I6250" s="76" t="str">
        <f t="shared" si="589"/>
        <v/>
      </c>
      <c r="J6250" s="45" t="b">
        <f t="shared" si="587"/>
        <v>0</v>
      </c>
      <c r="K6250" s="45" t="str">
        <f>IF(J6250=FALSE,"",IF(G6250="","",VLOOKUP(F6250,ISLER!$1:$51,2,0)*VLOOKUP(VLOOKUP(F6250,ISLER!$1:$51,3,0),DOVIZ!$1:$4,MATCH(CONCATENATE(TEXT(C6250,"YYYY")," ",TEXT(C6250,"AAAA")),DOVIZ!$1:$1,0),0)))</f>
        <v/>
      </c>
      <c r="L6250" s="45" t="str">
        <f t="shared" si="590"/>
        <v/>
      </c>
      <c r="M6250" s="74">
        <f t="shared" si="592"/>
        <v>46021</v>
      </c>
    </row>
    <row r="6251" spans="1:13" x14ac:dyDescent="0.25">
      <c r="A6251" s="40">
        <v>6315</v>
      </c>
      <c r="B6251" s="40" t="str">
        <f t="shared" si="588"/>
        <v>2025 Aralık</v>
      </c>
      <c r="C6251" s="41">
        <f t="shared" si="591"/>
        <v>46021</v>
      </c>
      <c r="D6251" s="42"/>
      <c r="E6251" s="42"/>
      <c r="F6251" s="42"/>
      <c r="G6251" s="43"/>
      <c r="H6251" s="76" t="str">
        <f>IF(G6251="","",VLOOKUP(F6251,ISLER!$1:$51,MATCH(D6251,ISLER!$1:$1,0)-2,0)*VLOOKUP(VLOOKUP(F6251,ISLER!$1:$51,MATCH(D6251,ISLER!$1:$1,0)-1,0),DOVIZ!$1:$4,MATCH(CONCATENATE(TEXT(C6251,"YYYY")," ",TEXT(C6251,"AAAA")),DOVIZ!$1:$1,0),0))</f>
        <v/>
      </c>
      <c r="I6251" s="76" t="str">
        <f t="shared" si="589"/>
        <v/>
      </c>
      <c r="J6251" s="45" t="b">
        <f t="shared" si="587"/>
        <v>0</v>
      </c>
      <c r="K6251" s="45" t="str">
        <f>IF(J6251=FALSE,"",IF(G6251="","",VLOOKUP(F6251,ISLER!$1:$51,2,0)*VLOOKUP(VLOOKUP(F6251,ISLER!$1:$51,3,0),DOVIZ!$1:$4,MATCH(CONCATENATE(TEXT(C6251,"YYYY")," ",TEXT(C6251,"AAAA")),DOVIZ!$1:$1,0),0)))</f>
        <v/>
      </c>
      <c r="L6251" s="45" t="str">
        <f t="shared" si="590"/>
        <v/>
      </c>
      <c r="M6251" s="74">
        <f t="shared" si="592"/>
        <v>46021</v>
      </c>
    </row>
    <row r="6252" spans="1:13" x14ac:dyDescent="0.25">
      <c r="A6252" s="40">
        <v>6316</v>
      </c>
      <c r="B6252" s="40" t="str">
        <f t="shared" si="588"/>
        <v>2025 Aralık</v>
      </c>
      <c r="C6252" s="41">
        <f t="shared" si="591"/>
        <v>46021</v>
      </c>
      <c r="D6252" s="42"/>
      <c r="E6252" s="42"/>
      <c r="F6252" s="42"/>
      <c r="G6252" s="43"/>
      <c r="H6252" s="76" t="str">
        <f>IF(G6252="","",VLOOKUP(F6252,ISLER!$1:$51,MATCH(D6252,ISLER!$1:$1,0)-2,0)*VLOOKUP(VLOOKUP(F6252,ISLER!$1:$51,MATCH(D6252,ISLER!$1:$1,0)-1,0),DOVIZ!$1:$4,MATCH(CONCATENATE(TEXT(C6252,"YYYY")," ",TEXT(C6252,"AAAA")),DOVIZ!$1:$1,0),0))</f>
        <v/>
      </c>
      <c r="I6252" s="76" t="str">
        <f t="shared" si="589"/>
        <v/>
      </c>
      <c r="J6252" s="45" t="b">
        <f t="shared" si="587"/>
        <v>0</v>
      </c>
      <c r="K6252" s="45" t="str">
        <f>IF(J6252=FALSE,"",IF(G6252="","",VLOOKUP(F6252,ISLER!$1:$51,2,0)*VLOOKUP(VLOOKUP(F6252,ISLER!$1:$51,3,0),DOVIZ!$1:$4,MATCH(CONCATENATE(TEXT(C6252,"YYYY")," ",TEXT(C6252,"AAAA")),DOVIZ!$1:$1,0),0)))</f>
        <v/>
      </c>
      <c r="L6252" s="45" t="str">
        <f t="shared" si="590"/>
        <v/>
      </c>
      <c r="M6252" s="74">
        <f t="shared" si="592"/>
        <v>46021</v>
      </c>
    </row>
    <row r="6253" spans="1:13" x14ac:dyDescent="0.25">
      <c r="A6253" s="40">
        <v>6317</v>
      </c>
      <c r="B6253" s="40" t="str">
        <f t="shared" si="588"/>
        <v>2025 Aralık</v>
      </c>
      <c r="C6253" s="41">
        <f t="shared" si="591"/>
        <v>46021</v>
      </c>
      <c r="D6253" s="42"/>
      <c r="E6253" s="42"/>
      <c r="F6253" s="42"/>
      <c r="G6253" s="43"/>
      <c r="H6253" s="76" t="str">
        <f>IF(G6253="","",VLOOKUP(F6253,ISLER!$1:$51,MATCH(D6253,ISLER!$1:$1,0)-2,0)*VLOOKUP(VLOOKUP(F6253,ISLER!$1:$51,MATCH(D6253,ISLER!$1:$1,0)-1,0),DOVIZ!$1:$4,MATCH(CONCATENATE(TEXT(C6253,"YYYY")," ",TEXT(C6253,"AAAA")),DOVIZ!$1:$1,0),0))</f>
        <v/>
      </c>
      <c r="I6253" s="76" t="str">
        <f t="shared" si="589"/>
        <v/>
      </c>
      <c r="J6253" s="45" t="b">
        <f t="shared" si="587"/>
        <v>0</v>
      </c>
      <c r="K6253" s="45" t="str">
        <f>IF(J6253=FALSE,"",IF(G6253="","",VLOOKUP(F6253,ISLER!$1:$51,2,0)*VLOOKUP(VLOOKUP(F6253,ISLER!$1:$51,3,0),DOVIZ!$1:$4,MATCH(CONCATENATE(TEXT(C6253,"YYYY")," ",TEXT(C6253,"AAAA")),DOVIZ!$1:$1,0),0)))</f>
        <v/>
      </c>
      <c r="L6253" s="45" t="str">
        <f t="shared" si="590"/>
        <v/>
      </c>
      <c r="M6253" s="74">
        <f t="shared" si="592"/>
        <v>46021</v>
      </c>
    </row>
    <row r="6254" spans="1:13" x14ac:dyDescent="0.25">
      <c r="A6254" s="40">
        <v>6318</v>
      </c>
      <c r="B6254" s="40" t="str">
        <f t="shared" si="588"/>
        <v>2025 Aralık</v>
      </c>
      <c r="C6254" s="41">
        <f t="shared" si="591"/>
        <v>46021</v>
      </c>
      <c r="D6254" s="42"/>
      <c r="E6254" s="42"/>
      <c r="F6254" s="42"/>
      <c r="G6254" s="43"/>
      <c r="H6254" s="76" t="str">
        <f>IF(G6254="","",VLOOKUP(F6254,ISLER!$1:$51,MATCH(D6254,ISLER!$1:$1,0)-2,0)*VLOOKUP(VLOOKUP(F6254,ISLER!$1:$51,MATCH(D6254,ISLER!$1:$1,0)-1,0),DOVIZ!$1:$4,MATCH(CONCATENATE(TEXT(C6254,"YYYY")," ",TEXT(C6254,"AAAA")),DOVIZ!$1:$1,0),0))</f>
        <v/>
      </c>
      <c r="I6254" s="76" t="str">
        <f t="shared" si="589"/>
        <v/>
      </c>
      <c r="J6254" s="45" t="b">
        <f t="shared" si="587"/>
        <v>0</v>
      </c>
      <c r="K6254" s="45" t="str">
        <f>IF(J6254=FALSE,"",IF(G6254="","",VLOOKUP(F6254,ISLER!$1:$51,2,0)*VLOOKUP(VLOOKUP(F6254,ISLER!$1:$51,3,0),DOVIZ!$1:$4,MATCH(CONCATENATE(TEXT(C6254,"YYYY")," ",TEXT(C6254,"AAAA")),DOVIZ!$1:$1,0),0)))</f>
        <v/>
      </c>
      <c r="L6254" s="45" t="str">
        <f t="shared" si="590"/>
        <v/>
      </c>
      <c r="M6254" s="74">
        <f t="shared" si="592"/>
        <v>46021</v>
      </c>
    </row>
    <row r="6255" spans="1:13" x14ac:dyDescent="0.25">
      <c r="A6255" s="40">
        <v>6319</v>
      </c>
      <c r="B6255" s="40" t="str">
        <f t="shared" si="588"/>
        <v>2025 Aralık</v>
      </c>
      <c r="C6255" s="41">
        <f t="shared" si="591"/>
        <v>46021</v>
      </c>
      <c r="D6255" s="42"/>
      <c r="E6255" s="42"/>
      <c r="F6255" s="42"/>
      <c r="G6255" s="43"/>
      <c r="H6255" s="76" t="str">
        <f>IF(G6255="","",VLOOKUP(F6255,ISLER!$1:$51,MATCH(D6255,ISLER!$1:$1,0)-2,0)*VLOOKUP(VLOOKUP(F6255,ISLER!$1:$51,MATCH(D6255,ISLER!$1:$1,0)-1,0),DOVIZ!$1:$4,MATCH(CONCATENATE(TEXT(C6255,"YYYY")," ",TEXT(C6255,"AAAA")),DOVIZ!$1:$1,0),0))</f>
        <v/>
      </c>
      <c r="I6255" s="76" t="str">
        <f t="shared" si="589"/>
        <v/>
      </c>
      <c r="J6255" s="45" t="b">
        <f t="shared" si="587"/>
        <v>0</v>
      </c>
      <c r="K6255" s="45" t="str">
        <f>IF(J6255=FALSE,"",IF(G6255="","",VLOOKUP(F6255,ISLER!$1:$51,2,0)*VLOOKUP(VLOOKUP(F6255,ISLER!$1:$51,3,0),DOVIZ!$1:$4,MATCH(CONCATENATE(TEXT(C6255,"YYYY")," ",TEXT(C6255,"AAAA")),DOVIZ!$1:$1,0),0)))</f>
        <v/>
      </c>
      <c r="L6255" s="45" t="str">
        <f t="shared" si="590"/>
        <v/>
      </c>
      <c r="M6255" s="74">
        <f t="shared" si="592"/>
        <v>46021</v>
      </c>
    </row>
    <row r="6256" spans="1:13" x14ac:dyDescent="0.25">
      <c r="A6256" s="40">
        <v>6320</v>
      </c>
      <c r="B6256" s="40" t="str">
        <f t="shared" si="588"/>
        <v>2025 Aralık</v>
      </c>
      <c r="C6256" s="41">
        <f t="shared" si="591"/>
        <v>46021</v>
      </c>
      <c r="D6256" s="42"/>
      <c r="E6256" s="42"/>
      <c r="F6256" s="42"/>
      <c r="G6256" s="43"/>
      <c r="H6256" s="76" t="str">
        <f>IF(G6256="","",VLOOKUP(F6256,ISLER!$1:$51,MATCH(D6256,ISLER!$1:$1,0)-2,0)*VLOOKUP(VLOOKUP(F6256,ISLER!$1:$51,MATCH(D6256,ISLER!$1:$1,0)-1,0),DOVIZ!$1:$4,MATCH(CONCATENATE(TEXT(C6256,"YYYY")," ",TEXT(C6256,"AAAA")),DOVIZ!$1:$1,0),0))</f>
        <v/>
      </c>
      <c r="I6256" s="76" t="str">
        <f t="shared" si="589"/>
        <v/>
      </c>
      <c r="J6256" s="45" t="b">
        <f t="shared" si="587"/>
        <v>0</v>
      </c>
      <c r="K6256" s="45" t="str">
        <f>IF(J6256=FALSE,"",IF(G6256="","",VLOOKUP(F6256,ISLER!$1:$51,2,0)*VLOOKUP(VLOOKUP(F6256,ISLER!$1:$51,3,0),DOVIZ!$1:$4,MATCH(CONCATENATE(TEXT(C6256,"YYYY")," ",TEXT(C6256,"AAAA")),DOVIZ!$1:$1,0),0)))</f>
        <v/>
      </c>
      <c r="L6256" s="45" t="str">
        <f t="shared" si="590"/>
        <v/>
      </c>
      <c r="M6256" s="74">
        <f t="shared" si="592"/>
        <v>46021</v>
      </c>
    </row>
    <row r="6257" spans="1:13" x14ac:dyDescent="0.25">
      <c r="A6257" s="40">
        <v>6321</v>
      </c>
      <c r="B6257" s="40" t="str">
        <f t="shared" si="588"/>
        <v>2025 Aralık</v>
      </c>
      <c r="C6257" s="41">
        <f t="shared" si="591"/>
        <v>46021</v>
      </c>
      <c r="D6257" s="42"/>
      <c r="E6257" s="42"/>
      <c r="F6257" s="42"/>
      <c r="G6257" s="43"/>
      <c r="H6257" s="76" t="str">
        <f>IF(G6257="","",VLOOKUP(F6257,ISLER!$1:$51,MATCH(D6257,ISLER!$1:$1,0)-2,0)*VLOOKUP(VLOOKUP(F6257,ISLER!$1:$51,MATCH(D6257,ISLER!$1:$1,0)-1,0),DOVIZ!$1:$4,MATCH(CONCATENATE(TEXT(C6257,"YYYY")," ",TEXT(C6257,"AAAA")),DOVIZ!$1:$1,0),0))</f>
        <v/>
      </c>
      <c r="I6257" s="76" t="str">
        <f t="shared" si="589"/>
        <v/>
      </c>
      <c r="J6257" s="45" t="b">
        <f t="shared" si="587"/>
        <v>0</v>
      </c>
      <c r="K6257" s="45" t="str">
        <f>IF(J6257=FALSE,"",IF(G6257="","",VLOOKUP(F6257,ISLER!$1:$51,2,0)*VLOOKUP(VLOOKUP(F6257,ISLER!$1:$51,3,0),DOVIZ!$1:$4,MATCH(CONCATENATE(TEXT(C6257,"YYYY")," ",TEXT(C6257,"AAAA")),DOVIZ!$1:$1,0),0)))</f>
        <v/>
      </c>
      <c r="L6257" s="45" t="str">
        <f t="shared" si="590"/>
        <v/>
      </c>
      <c r="M6257" s="74">
        <f t="shared" si="592"/>
        <v>46021</v>
      </c>
    </row>
    <row r="6258" spans="1:13" x14ac:dyDescent="0.25">
      <c r="A6258" s="40">
        <v>6322</v>
      </c>
      <c r="B6258" s="40" t="str">
        <f t="shared" si="588"/>
        <v>2025 Aralık</v>
      </c>
      <c r="C6258" s="41">
        <f t="shared" si="591"/>
        <v>46021</v>
      </c>
      <c r="D6258" s="42"/>
      <c r="E6258" s="42"/>
      <c r="F6258" s="42"/>
      <c r="G6258" s="43"/>
      <c r="H6258" s="76" t="str">
        <f>IF(G6258="","",VLOOKUP(F6258,ISLER!$1:$51,MATCH(D6258,ISLER!$1:$1,0)-2,0)*VLOOKUP(VLOOKUP(F6258,ISLER!$1:$51,MATCH(D6258,ISLER!$1:$1,0)-1,0),DOVIZ!$1:$4,MATCH(CONCATENATE(TEXT(C6258,"YYYY")," ",TEXT(C6258,"AAAA")),DOVIZ!$1:$1,0),0))</f>
        <v/>
      </c>
      <c r="I6258" s="76" t="str">
        <f t="shared" si="589"/>
        <v/>
      </c>
      <c r="J6258" s="45" t="b">
        <f t="shared" ref="J6258:J6321" si="593">OR(D6258="DİŞÇİM İSTANBUL EZGİ HANIM",D6258="DİŞÇİM İSTANBUL MERVE HANIM",D6258="DİŞÇİM İSTANBUL BÜŞRA HANIM",D6258="DİŞÇİM İSTANBUL HÜLYA HANIM",D6258="DİŞÇİM İSTANBUL KEMAL BEY",D6258="DİŞÇİM İSTANBUL HAKAN BEY",D6258="DİŞÇİM İSTANBUL MUHAMMED BEY",D6258="DİŞÇİM İSTANBUL MURAT BEY")</f>
        <v>0</v>
      </c>
      <c r="K6258" s="45" t="str">
        <f>IF(J6258=FALSE,"",IF(G6258="","",VLOOKUP(F6258,ISLER!$1:$51,2,0)*VLOOKUP(VLOOKUP(F6258,ISLER!$1:$51,3,0),DOVIZ!$1:$4,MATCH(CONCATENATE(TEXT(C6258,"YYYY")," ",TEXT(C6258,"AAAA")),DOVIZ!$1:$1,0),0)))</f>
        <v/>
      </c>
      <c r="L6258" s="45" t="str">
        <f t="shared" si="590"/>
        <v/>
      </c>
      <c r="M6258" s="74">
        <f t="shared" si="592"/>
        <v>46021</v>
      </c>
    </row>
    <row r="6259" spans="1:13" x14ac:dyDescent="0.25">
      <c r="A6259" s="40">
        <v>6323</v>
      </c>
      <c r="B6259" s="40" t="str">
        <f t="shared" si="588"/>
        <v>2025 Aralık</v>
      </c>
      <c r="C6259" s="41">
        <f t="shared" si="591"/>
        <v>46021</v>
      </c>
      <c r="D6259" s="42"/>
      <c r="E6259" s="42"/>
      <c r="F6259" s="42"/>
      <c r="G6259" s="43"/>
      <c r="H6259" s="76" t="str">
        <f>IF(G6259="","",VLOOKUP(F6259,ISLER!$1:$51,MATCH(D6259,ISLER!$1:$1,0)-2,0)*VLOOKUP(VLOOKUP(F6259,ISLER!$1:$51,MATCH(D6259,ISLER!$1:$1,0)-1,0),DOVIZ!$1:$4,MATCH(CONCATENATE(TEXT(C6259,"YYYY")," ",TEXT(C6259,"AAAA")),DOVIZ!$1:$1,0),0))</f>
        <v/>
      </c>
      <c r="I6259" s="76" t="str">
        <f t="shared" si="589"/>
        <v/>
      </c>
      <c r="J6259" s="45" t="b">
        <f t="shared" si="593"/>
        <v>0</v>
      </c>
      <c r="K6259" s="45" t="str">
        <f>IF(J6259=FALSE,"",IF(G6259="","",VLOOKUP(F6259,ISLER!$1:$51,2,0)*VLOOKUP(VLOOKUP(F6259,ISLER!$1:$51,3,0),DOVIZ!$1:$4,MATCH(CONCATENATE(TEXT(C6259,"YYYY")," ",TEXT(C6259,"AAAA")),DOVIZ!$1:$1,0),0)))</f>
        <v/>
      </c>
      <c r="L6259" s="45" t="str">
        <f t="shared" si="590"/>
        <v/>
      </c>
      <c r="M6259" s="74">
        <f t="shared" si="592"/>
        <v>46021</v>
      </c>
    </row>
    <row r="6260" spans="1:13" x14ac:dyDescent="0.25">
      <c r="A6260" s="40">
        <v>6324</v>
      </c>
      <c r="B6260" s="40" t="str">
        <f t="shared" si="588"/>
        <v>2025 Aralık</v>
      </c>
      <c r="C6260" s="41">
        <f t="shared" si="591"/>
        <v>46021</v>
      </c>
      <c r="D6260" s="42"/>
      <c r="E6260" s="42"/>
      <c r="F6260" s="42"/>
      <c r="G6260" s="43"/>
      <c r="H6260" s="76" t="str">
        <f>IF(G6260="","",VLOOKUP(F6260,ISLER!$1:$51,MATCH(D6260,ISLER!$1:$1,0)-2,0)*VLOOKUP(VLOOKUP(F6260,ISLER!$1:$51,MATCH(D6260,ISLER!$1:$1,0)-1,0),DOVIZ!$1:$4,MATCH(CONCATENATE(TEXT(C6260,"YYYY")," ",TEXT(C6260,"AAAA")),DOVIZ!$1:$1,0),0))</f>
        <v/>
      </c>
      <c r="I6260" s="76" t="str">
        <f t="shared" si="589"/>
        <v/>
      </c>
      <c r="J6260" s="45" t="b">
        <f t="shared" si="593"/>
        <v>0</v>
      </c>
      <c r="K6260" s="45" t="str">
        <f>IF(J6260=FALSE,"",IF(G6260="","",VLOOKUP(F6260,ISLER!$1:$51,2,0)*VLOOKUP(VLOOKUP(F6260,ISLER!$1:$51,3,0),DOVIZ!$1:$4,MATCH(CONCATENATE(TEXT(C6260,"YYYY")," ",TEXT(C6260,"AAAA")),DOVIZ!$1:$1,0),0)))</f>
        <v/>
      </c>
      <c r="L6260" s="45" t="str">
        <f t="shared" si="590"/>
        <v/>
      </c>
      <c r="M6260" s="74">
        <f t="shared" si="592"/>
        <v>46021</v>
      </c>
    </row>
    <row r="6261" spans="1:13" x14ac:dyDescent="0.25">
      <c r="A6261" s="40">
        <v>6325</v>
      </c>
      <c r="B6261" s="40" t="str">
        <f t="shared" si="588"/>
        <v>2025 Aralık</v>
      </c>
      <c r="C6261" s="41">
        <f t="shared" si="591"/>
        <v>46021</v>
      </c>
      <c r="D6261" s="42"/>
      <c r="E6261" s="42"/>
      <c r="F6261" s="42"/>
      <c r="G6261" s="43"/>
      <c r="H6261" s="76" t="str">
        <f>IF(G6261="","",VLOOKUP(F6261,ISLER!$1:$51,MATCH(D6261,ISLER!$1:$1,0)-2,0)*VLOOKUP(VLOOKUP(F6261,ISLER!$1:$51,MATCH(D6261,ISLER!$1:$1,0)-1,0),DOVIZ!$1:$4,MATCH(CONCATENATE(TEXT(C6261,"YYYY")," ",TEXT(C6261,"AAAA")),DOVIZ!$1:$1,0),0))</f>
        <v/>
      </c>
      <c r="I6261" s="76" t="str">
        <f t="shared" si="589"/>
        <v/>
      </c>
      <c r="J6261" s="45" t="b">
        <f t="shared" si="593"/>
        <v>0</v>
      </c>
      <c r="K6261" s="45" t="str">
        <f>IF(J6261=FALSE,"",IF(G6261="","",VLOOKUP(F6261,ISLER!$1:$51,2,0)*VLOOKUP(VLOOKUP(F6261,ISLER!$1:$51,3,0),DOVIZ!$1:$4,MATCH(CONCATENATE(TEXT(C6261,"YYYY")," ",TEXT(C6261,"AAAA")),DOVIZ!$1:$1,0),0)))</f>
        <v/>
      </c>
      <c r="L6261" s="45" t="str">
        <f t="shared" si="590"/>
        <v/>
      </c>
      <c r="M6261" s="74">
        <f t="shared" si="592"/>
        <v>46021</v>
      </c>
    </row>
    <row r="6262" spans="1:13" x14ac:dyDescent="0.25">
      <c r="A6262" s="40">
        <v>6326</v>
      </c>
      <c r="B6262" s="40" t="str">
        <f t="shared" si="588"/>
        <v>2025 Aralık</v>
      </c>
      <c r="C6262" s="41">
        <f t="shared" si="591"/>
        <v>46021</v>
      </c>
      <c r="D6262" s="42"/>
      <c r="E6262" s="42"/>
      <c r="F6262" s="42"/>
      <c r="G6262" s="43"/>
      <c r="H6262" s="76" t="str">
        <f>IF(G6262="","",VLOOKUP(F6262,ISLER!$1:$51,MATCH(D6262,ISLER!$1:$1,0)-2,0)*VLOOKUP(VLOOKUP(F6262,ISLER!$1:$51,MATCH(D6262,ISLER!$1:$1,0)-1,0),DOVIZ!$1:$4,MATCH(CONCATENATE(TEXT(C6262,"YYYY")," ",TEXT(C6262,"AAAA")),DOVIZ!$1:$1,0),0))</f>
        <v/>
      </c>
      <c r="I6262" s="76" t="str">
        <f t="shared" si="589"/>
        <v/>
      </c>
      <c r="J6262" s="45" t="b">
        <f t="shared" si="593"/>
        <v>0</v>
      </c>
      <c r="K6262" s="45" t="str">
        <f>IF(J6262=FALSE,"",IF(G6262="","",VLOOKUP(F6262,ISLER!$1:$51,2,0)*VLOOKUP(VLOOKUP(F6262,ISLER!$1:$51,3,0),DOVIZ!$1:$4,MATCH(CONCATENATE(TEXT(C6262,"YYYY")," ",TEXT(C6262,"AAAA")),DOVIZ!$1:$1,0),0)))</f>
        <v/>
      </c>
      <c r="L6262" s="45" t="str">
        <f t="shared" si="590"/>
        <v/>
      </c>
      <c r="M6262" s="74">
        <f t="shared" si="592"/>
        <v>46021</v>
      </c>
    </row>
    <row r="6263" spans="1:13" x14ac:dyDescent="0.25">
      <c r="A6263" s="40">
        <v>6327</v>
      </c>
      <c r="B6263" s="40" t="str">
        <f t="shared" si="588"/>
        <v>2025 Aralık</v>
      </c>
      <c r="C6263" s="41">
        <f t="shared" si="591"/>
        <v>46021</v>
      </c>
      <c r="D6263" s="42"/>
      <c r="E6263" s="42"/>
      <c r="F6263" s="42"/>
      <c r="G6263" s="43"/>
      <c r="H6263" s="76" t="str">
        <f>IF(G6263="","",VLOOKUP(F6263,ISLER!$1:$51,MATCH(D6263,ISLER!$1:$1,0)-2,0)*VLOOKUP(VLOOKUP(F6263,ISLER!$1:$51,MATCH(D6263,ISLER!$1:$1,0)-1,0),DOVIZ!$1:$4,MATCH(CONCATENATE(TEXT(C6263,"YYYY")," ",TEXT(C6263,"AAAA")),DOVIZ!$1:$1,0),0))</f>
        <v/>
      </c>
      <c r="I6263" s="76" t="str">
        <f t="shared" si="589"/>
        <v/>
      </c>
      <c r="J6263" s="45" t="b">
        <f t="shared" si="593"/>
        <v>0</v>
      </c>
      <c r="K6263" s="45" t="str">
        <f>IF(J6263=FALSE,"",IF(G6263="","",VLOOKUP(F6263,ISLER!$1:$51,2,0)*VLOOKUP(VLOOKUP(F6263,ISLER!$1:$51,3,0),DOVIZ!$1:$4,MATCH(CONCATENATE(TEXT(C6263,"YYYY")," ",TEXT(C6263,"AAAA")),DOVIZ!$1:$1,0),0)))</f>
        <v/>
      </c>
      <c r="L6263" s="45" t="str">
        <f t="shared" si="590"/>
        <v/>
      </c>
      <c r="M6263" s="74">
        <f t="shared" si="592"/>
        <v>46021</v>
      </c>
    </row>
    <row r="6264" spans="1:13" x14ac:dyDescent="0.25">
      <c r="A6264" s="40">
        <v>6328</v>
      </c>
      <c r="B6264" s="40" t="str">
        <f t="shared" si="588"/>
        <v>2025 Aralık</v>
      </c>
      <c r="C6264" s="41">
        <f t="shared" si="591"/>
        <v>46021</v>
      </c>
      <c r="D6264" s="42"/>
      <c r="E6264" s="42"/>
      <c r="F6264" s="42"/>
      <c r="G6264" s="43"/>
      <c r="H6264" s="76" t="str">
        <f>IF(G6264="","",VLOOKUP(F6264,ISLER!$1:$51,MATCH(D6264,ISLER!$1:$1,0)-2,0)*VLOOKUP(VLOOKUP(F6264,ISLER!$1:$51,MATCH(D6264,ISLER!$1:$1,0)-1,0),DOVIZ!$1:$4,MATCH(CONCATENATE(TEXT(C6264,"YYYY")," ",TEXT(C6264,"AAAA")),DOVIZ!$1:$1,0),0))</f>
        <v/>
      </c>
      <c r="I6264" s="76" t="str">
        <f t="shared" si="589"/>
        <v/>
      </c>
      <c r="J6264" s="45" t="b">
        <f t="shared" si="593"/>
        <v>0</v>
      </c>
      <c r="K6264" s="45" t="str">
        <f>IF(J6264=FALSE,"",IF(G6264="","",VLOOKUP(F6264,ISLER!$1:$51,2,0)*VLOOKUP(VLOOKUP(F6264,ISLER!$1:$51,3,0),DOVIZ!$1:$4,MATCH(CONCATENATE(TEXT(C6264,"YYYY")," ",TEXT(C6264,"AAAA")),DOVIZ!$1:$1,0),0)))</f>
        <v/>
      </c>
      <c r="L6264" s="45" t="str">
        <f t="shared" si="590"/>
        <v/>
      </c>
      <c r="M6264" s="74">
        <f t="shared" si="592"/>
        <v>46021</v>
      </c>
    </row>
    <row r="6265" spans="1:13" x14ac:dyDescent="0.25">
      <c r="A6265" s="40">
        <v>6329</v>
      </c>
      <c r="B6265" s="40" t="str">
        <f t="shared" si="588"/>
        <v>2025 Aralık</v>
      </c>
      <c r="C6265" s="41">
        <f t="shared" si="591"/>
        <v>46021</v>
      </c>
      <c r="D6265" s="42"/>
      <c r="E6265" s="42"/>
      <c r="F6265" s="42"/>
      <c r="G6265" s="43"/>
      <c r="H6265" s="76" t="str">
        <f>IF(G6265="","",VLOOKUP(F6265,ISLER!$1:$51,MATCH(D6265,ISLER!$1:$1,0)-2,0)*VLOOKUP(VLOOKUP(F6265,ISLER!$1:$51,MATCH(D6265,ISLER!$1:$1,0)-1,0),DOVIZ!$1:$4,MATCH(CONCATENATE(TEXT(C6265,"YYYY")," ",TEXT(C6265,"AAAA")),DOVIZ!$1:$1,0),0))</f>
        <v/>
      </c>
      <c r="I6265" s="76" t="str">
        <f t="shared" si="589"/>
        <v/>
      </c>
      <c r="J6265" s="45" t="b">
        <f t="shared" si="593"/>
        <v>0</v>
      </c>
      <c r="K6265" s="45" t="str">
        <f>IF(J6265=FALSE,"",IF(G6265="","",VLOOKUP(F6265,ISLER!$1:$51,2,0)*VLOOKUP(VLOOKUP(F6265,ISLER!$1:$51,3,0),DOVIZ!$1:$4,MATCH(CONCATENATE(TEXT(C6265,"YYYY")," ",TEXT(C6265,"AAAA")),DOVIZ!$1:$1,0),0)))</f>
        <v/>
      </c>
      <c r="L6265" s="45" t="str">
        <f t="shared" si="590"/>
        <v/>
      </c>
      <c r="M6265" s="74">
        <f t="shared" si="592"/>
        <v>46021</v>
      </c>
    </row>
    <row r="6266" spans="1:13" x14ac:dyDescent="0.25">
      <c r="A6266" s="40">
        <v>6330</v>
      </c>
      <c r="B6266" s="40" t="str">
        <f t="shared" si="588"/>
        <v>2025 Aralık</v>
      </c>
      <c r="C6266" s="41">
        <f t="shared" si="591"/>
        <v>46021</v>
      </c>
      <c r="D6266" s="42"/>
      <c r="E6266" s="42"/>
      <c r="F6266" s="42"/>
      <c r="G6266" s="43"/>
      <c r="H6266" s="76" t="str">
        <f>IF(G6266="","",VLOOKUP(F6266,ISLER!$1:$51,MATCH(D6266,ISLER!$1:$1,0)-2,0)*VLOOKUP(VLOOKUP(F6266,ISLER!$1:$51,MATCH(D6266,ISLER!$1:$1,0)-1,0),DOVIZ!$1:$4,MATCH(CONCATENATE(TEXT(C6266,"YYYY")," ",TEXT(C6266,"AAAA")),DOVIZ!$1:$1,0),0))</f>
        <v/>
      </c>
      <c r="I6266" s="76" t="str">
        <f t="shared" si="589"/>
        <v/>
      </c>
      <c r="J6266" s="45" t="b">
        <f t="shared" si="593"/>
        <v>0</v>
      </c>
      <c r="K6266" s="45" t="str">
        <f>IF(J6266=FALSE,"",IF(G6266="","",VLOOKUP(F6266,ISLER!$1:$51,2,0)*VLOOKUP(VLOOKUP(F6266,ISLER!$1:$51,3,0),DOVIZ!$1:$4,MATCH(CONCATENATE(TEXT(C6266,"YYYY")," ",TEXT(C6266,"AAAA")),DOVIZ!$1:$1,0),0)))</f>
        <v/>
      </c>
      <c r="L6266" s="45" t="str">
        <f t="shared" si="590"/>
        <v/>
      </c>
      <c r="M6266" s="74">
        <f t="shared" si="592"/>
        <v>46021</v>
      </c>
    </row>
    <row r="6267" spans="1:13" x14ac:dyDescent="0.25">
      <c r="A6267" s="40">
        <v>6331</v>
      </c>
      <c r="B6267" s="40" t="str">
        <f t="shared" si="588"/>
        <v>2025 Aralık</v>
      </c>
      <c r="C6267" s="41">
        <f t="shared" si="591"/>
        <v>46021</v>
      </c>
      <c r="D6267" s="42"/>
      <c r="E6267" s="42"/>
      <c r="F6267" s="42"/>
      <c r="G6267" s="43"/>
      <c r="H6267" s="76" t="str">
        <f>IF(G6267="","",VLOOKUP(F6267,ISLER!$1:$51,MATCH(D6267,ISLER!$1:$1,0)-2,0)*VLOOKUP(VLOOKUP(F6267,ISLER!$1:$51,MATCH(D6267,ISLER!$1:$1,0)-1,0),DOVIZ!$1:$4,MATCH(CONCATENATE(TEXT(C6267,"YYYY")," ",TEXT(C6267,"AAAA")),DOVIZ!$1:$1,0),0))</f>
        <v/>
      </c>
      <c r="I6267" s="76" t="str">
        <f t="shared" si="589"/>
        <v/>
      </c>
      <c r="J6267" s="45" t="b">
        <f t="shared" si="593"/>
        <v>0</v>
      </c>
      <c r="K6267" s="45" t="str">
        <f>IF(J6267=FALSE,"",IF(G6267="","",VLOOKUP(F6267,ISLER!$1:$51,2,0)*VLOOKUP(VLOOKUP(F6267,ISLER!$1:$51,3,0),DOVIZ!$1:$4,MATCH(CONCATENATE(TEXT(C6267,"YYYY")," ",TEXT(C6267,"AAAA")),DOVIZ!$1:$1,0),0)))</f>
        <v/>
      </c>
      <c r="L6267" s="45" t="str">
        <f t="shared" si="590"/>
        <v/>
      </c>
      <c r="M6267" s="74">
        <f t="shared" si="592"/>
        <v>46021</v>
      </c>
    </row>
    <row r="6268" spans="1:13" x14ac:dyDescent="0.25">
      <c r="A6268" s="40">
        <v>6332</v>
      </c>
      <c r="B6268" s="40" t="str">
        <f t="shared" si="588"/>
        <v>2025 Aralık</v>
      </c>
      <c r="C6268" s="41">
        <f t="shared" si="591"/>
        <v>46021</v>
      </c>
      <c r="D6268" s="42"/>
      <c r="E6268" s="42"/>
      <c r="F6268" s="42"/>
      <c r="G6268" s="43"/>
      <c r="H6268" s="76" t="str">
        <f>IF(G6268="","",VLOOKUP(F6268,ISLER!$1:$51,MATCH(D6268,ISLER!$1:$1,0)-2,0)*VLOOKUP(VLOOKUP(F6268,ISLER!$1:$51,MATCH(D6268,ISLER!$1:$1,0)-1,0),DOVIZ!$1:$4,MATCH(CONCATENATE(TEXT(C6268,"YYYY")," ",TEXT(C6268,"AAAA")),DOVIZ!$1:$1,0),0))</f>
        <v/>
      </c>
      <c r="I6268" s="76" t="str">
        <f t="shared" si="589"/>
        <v/>
      </c>
      <c r="J6268" s="45" t="b">
        <f t="shared" si="593"/>
        <v>0</v>
      </c>
      <c r="K6268" s="45" t="str">
        <f>IF(J6268=FALSE,"",IF(G6268="","",VLOOKUP(F6268,ISLER!$1:$51,2,0)*VLOOKUP(VLOOKUP(F6268,ISLER!$1:$51,3,0),DOVIZ!$1:$4,MATCH(CONCATENATE(TEXT(C6268,"YYYY")," ",TEXT(C6268,"AAAA")),DOVIZ!$1:$1,0),0)))</f>
        <v/>
      </c>
      <c r="L6268" s="45" t="str">
        <f t="shared" si="590"/>
        <v/>
      </c>
      <c r="M6268" s="74">
        <f t="shared" si="592"/>
        <v>46021</v>
      </c>
    </row>
    <row r="6269" spans="1:13" x14ac:dyDescent="0.25">
      <c r="A6269" s="40">
        <v>6333</v>
      </c>
      <c r="B6269" s="40" t="str">
        <f t="shared" si="588"/>
        <v>2025 Aralık</v>
      </c>
      <c r="C6269" s="41">
        <f t="shared" si="591"/>
        <v>46021</v>
      </c>
      <c r="D6269" s="42"/>
      <c r="E6269" s="42"/>
      <c r="F6269" s="42"/>
      <c r="G6269" s="43"/>
      <c r="H6269" s="76" t="str">
        <f>IF(G6269="","",VLOOKUP(F6269,ISLER!$1:$51,MATCH(D6269,ISLER!$1:$1,0)-2,0)*VLOOKUP(VLOOKUP(F6269,ISLER!$1:$51,MATCH(D6269,ISLER!$1:$1,0)-1,0),DOVIZ!$1:$4,MATCH(CONCATENATE(TEXT(C6269,"YYYY")," ",TEXT(C6269,"AAAA")),DOVIZ!$1:$1,0),0))</f>
        <v/>
      </c>
      <c r="I6269" s="76" t="str">
        <f t="shared" si="589"/>
        <v/>
      </c>
      <c r="J6269" s="45" t="b">
        <f t="shared" si="593"/>
        <v>0</v>
      </c>
      <c r="K6269" s="45" t="str">
        <f>IF(J6269=FALSE,"",IF(G6269="","",VLOOKUP(F6269,ISLER!$1:$51,2,0)*VLOOKUP(VLOOKUP(F6269,ISLER!$1:$51,3,0),DOVIZ!$1:$4,MATCH(CONCATENATE(TEXT(C6269,"YYYY")," ",TEXT(C6269,"AAAA")),DOVIZ!$1:$1,0),0)))</f>
        <v/>
      </c>
      <c r="L6269" s="45" t="str">
        <f t="shared" si="590"/>
        <v/>
      </c>
      <c r="M6269" s="74">
        <f t="shared" si="592"/>
        <v>46021</v>
      </c>
    </row>
    <row r="6270" spans="1:13" x14ac:dyDescent="0.25">
      <c r="A6270" s="40">
        <v>6334</v>
      </c>
      <c r="B6270" s="40" t="str">
        <f t="shared" si="588"/>
        <v>2025 Aralık</v>
      </c>
      <c r="C6270" s="41">
        <f t="shared" si="591"/>
        <v>46021</v>
      </c>
      <c r="D6270" s="42"/>
      <c r="E6270" s="42"/>
      <c r="F6270" s="42"/>
      <c r="G6270" s="43"/>
      <c r="H6270" s="76" t="str">
        <f>IF(G6270="","",VLOOKUP(F6270,ISLER!$1:$51,MATCH(D6270,ISLER!$1:$1,0)-2,0)*VLOOKUP(VLOOKUP(F6270,ISLER!$1:$51,MATCH(D6270,ISLER!$1:$1,0)-1,0),DOVIZ!$1:$4,MATCH(CONCATENATE(TEXT(C6270,"YYYY")," ",TEXT(C6270,"AAAA")),DOVIZ!$1:$1,0),0))</f>
        <v/>
      </c>
      <c r="I6270" s="76" t="str">
        <f t="shared" si="589"/>
        <v/>
      </c>
      <c r="J6270" s="45" t="b">
        <f t="shared" si="593"/>
        <v>0</v>
      </c>
      <c r="K6270" s="45" t="str">
        <f>IF(J6270=FALSE,"",IF(G6270="","",VLOOKUP(F6270,ISLER!$1:$51,2,0)*VLOOKUP(VLOOKUP(F6270,ISLER!$1:$51,3,0),DOVIZ!$1:$4,MATCH(CONCATENATE(TEXT(C6270,"YYYY")," ",TEXT(C6270,"AAAA")),DOVIZ!$1:$1,0),0)))</f>
        <v/>
      </c>
      <c r="L6270" s="45" t="str">
        <f t="shared" si="590"/>
        <v/>
      </c>
      <c r="M6270" s="74">
        <f t="shared" si="592"/>
        <v>46021</v>
      </c>
    </row>
    <row r="6271" spans="1:13" x14ac:dyDescent="0.25">
      <c r="A6271" s="40">
        <v>6335</v>
      </c>
      <c r="B6271" s="40" t="str">
        <f t="shared" si="588"/>
        <v>2025 Aralık</v>
      </c>
      <c r="C6271" s="41">
        <f t="shared" si="591"/>
        <v>46021</v>
      </c>
      <c r="D6271" s="42"/>
      <c r="E6271" s="42"/>
      <c r="F6271" s="42"/>
      <c r="G6271" s="43"/>
      <c r="H6271" s="76" t="str">
        <f>IF(G6271="","",VLOOKUP(F6271,ISLER!$1:$51,MATCH(D6271,ISLER!$1:$1,0)-2,0)*VLOOKUP(VLOOKUP(F6271,ISLER!$1:$51,MATCH(D6271,ISLER!$1:$1,0)-1,0),DOVIZ!$1:$4,MATCH(CONCATENATE(TEXT(C6271,"YYYY")," ",TEXT(C6271,"AAAA")),DOVIZ!$1:$1,0),0))</f>
        <v/>
      </c>
      <c r="I6271" s="76" t="str">
        <f t="shared" si="589"/>
        <v/>
      </c>
      <c r="J6271" s="45" t="b">
        <f t="shared" si="593"/>
        <v>0</v>
      </c>
      <c r="K6271" s="45" t="str">
        <f>IF(J6271=FALSE,"",IF(G6271="","",VLOOKUP(F6271,ISLER!$1:$51,2,0)*VLOOKUP(VLOOKUP(F6271,ISLER!$1:$51,3,0),DOVIZ!$1:$4,MATCH(CONCATENATE(TEXT(C6271,"YYYY")," ",TEXT(C6271,"AAAA")),DOVIZ!$1:$1,0),0)))</f>
        <v/>
      </c>
      <c r="L6271" s="45" t="str">
        <f t="shared" si="590"/>
        <v/>
      </c>
      <c r="M6271" s="74">
        <f t="shared" si="592"/>
        <v>46021</v>
      </c>
    </row>
    <row r="6272" spans="1:13" x14ac:dyDescent="0.25">
      <c r="A6272" s="40">
        <v>6336</v>
      </c>
      <c r="B6272" s="40" t="str">
        <f t="shared" si="588"/>
        <v>2025 Aralık</v>
      </c>
      <c r="C6272" s="41">
        <f t="shared" si="591"/>
        <v>46021</v>
      </c>
      <c r="D6272" s="42"/>
      <c r="E6272" s="42"/>
      <c r="F6272" s="42"/>
      <c r="G6272" s="43"/>
      <c r="H6272" s="76" t="str">
        <f>IF(G6272="","",VLOOKUP(F6272,ISLER!$1:$51,MATCH(D6272,ISLER!$1:$1,0)-2,0)*VLOOKUP(VLOOKUP(F6272,ISLER!$1:$51,MATCH(D6272,ISLER!$1:$1,0)-1,0),DOVIZ!$1:$4,MATCH(CONCATENATE(TEXT(C6272,"YYYY")," ",TEXT(C6272,"AAAA")),DOVIZ!$1:$1,0),0))</f>
        <v/>
      </c>
      <c r="I6272" s="76" t="str">
        <f t="shared" si="589"/>
        <v/>
      </c>
      <c r="J6272" s="45" t="b">
        <f t="shared" si="593"/>
        <v>0</v>
      </c>
      <c r="K6272" s="45" t="str">
        <f>IF(J6272=FALSE,"",IF(G6272="","",VLOOKUP(F6272,ISLER!$1:$51,2,0)*VLOOKUP(VLOOKUP(F6272,ISLER!$1:$51,3,0),DOVIZ!$1:$4,MATCH(CONCATENATE(TEXT(C6272,"YYYY")," ",TEXT(C6272,"AAAA")),DOVIZ!$1:$1,0),0)))</f>
        <v/>
      </c>
      <c r="L6272" s="45" t="str">
        <f t="shared" si="590"/>
        <v/>
      </c>
      <c r="M6272" s="74">
        <f t="shared" si="592"/>
        <v>46021</v>
      </c>
    </row>
    <row r="6273" spans="1:13" x14ac:dyDescent="0.25">
      <c r="A6273" s="40">
        <v>6337</v>
      </c>
      <c r="B6273" s="40" t="str">
        <f t="shared" ref="B6273:B6336" si="594">CONCATENATE(TEXT(C6273,"YYYY")," ",TEXT(C6273,"AAAA"))</f>
        <v>2025 Aralık</v>
      </c>
      <c r="C6273" s="41">
        <f t="shared" si="591"/>
        <v>46021</v>
      </c>
      <c r="D6273" s="42"/>
      <c r="E6273" s="42"/>
      <c r="F6273" s="42"/>
      <c r="G6273" s="43"/>
      <c r="H6273" s="76" t="str">
        <f>IF(G6273="","",VLOOKUP(F6273,ISLER!$1:$51,MATCH(D6273,ISLER!$1:$1,0)-2,0)*VLOOKUP(VLOOKUP(F6273,ISLER!$1:$51,MATCH(D6273,ISLER!$1:$1,0)-1,0),DOVIZ!$1:$4,MATCH(CONCATENATE(TEXT(C6273,"YYYY")," ",TEXT(C6273,"AAAA")),DOVIZ!$1:$1,0),0))</f>
        <v/>
      </c>
      <c r="I6273" s="76" t="str">
        <f t="shared" ref="I6273:I6336" si="595">IF(G6273="","",G6273*H6273)</f>
        <v/>
      </c>
      <c r="J6273" s="45" t="b">
        <f t="shared" si="593"/>
        <v>0</v>
      </c>
      <c r="K6273" s="45" t="str">
        <f>IF(J6273=FALSE,"",IF(G6273="","",VLOOKUP(F6273,ISLER!$1:$51,2,0)*VLOOKUP(VLOOKUP(F6273,ISLER!$1:$51,3,0),DOVIZ!$1:$4,MATCH(CONCATENATE(TEXT(C6273,"YYYY")," ",TEXT(C6273,"AAAA")),DOVIZ!$1:$1,0),0)))</f>
        <v/>
      </c>
      <c r="L6273" s="45" t="str">
        <f t="shared" ref="L6273:L6336" si="596">IF(K6273="","",G6273*K6273)</f>
        <v/>
      </c>
      <c r="M6273" s="74">
        <f t="shared" si="592"/>
        <v>46021</v>
      </c>
    </row>
    <row r="6274" spans="1:13" x14ac:dyDescent="0.25">
      <c r="A6274" s="40">
        <v>6338</v>
      </c>
      <c r="B6274" s="40" t="str">
        <f t="shared" si="594"/>
        <v>2025 Aralık</v>
      </c>
      <c r="C6274" s="41">
        <f t="shared" si="591"/>
        <v>46021</v>
      </c>
      <c r="D6274" s="42"/>
      <c r="E6274" s="42"/>
      <c r="F6274" s="42"/>
      <c r="G6274" s="43"/>
      <c r="H6274" s="76" t="str">
        <f>IF(G6274="","",VLOOKUP(F6274,ISLER!$1:$51,MATCH(D6274,ISLER!$1:$1,0)-2,0)*VLOOKUP(VLOOKUP(F6274,ISLER!$1:$51,MATCH(D6274,ISLER!$1:$1,0)-1,0),DOVIZ!$1:$4,MATCH(CONCATENATE(TEXT(C6274,"YYYY")," ",TEXT(C6274,"AAAA")),DOVIZ!$1:$1,0),0))</f>
        <v/>
      </c>
      <c r="I6274" s="76" t="str">
        <f t="shared" si="595"/>
        <v/>
      </c>
      <c r="J6274" s="45" t="b">
        <f t="shared" si="593"/>
        <v>0</v>
      </c>
      <c r="K6274" s="45" t="str">
        <f>IF(J6274=FALSE,"",IF(G6274="","",VLOOKUP(F6274,ISLER!$1:$51,2,0)*VLOOKUP(VLOOKUP(F6274,ISLER!$1:$51,3,0),DOVIZ!$1:$4,MATCH(CONCATENATE(TEXT(C6274,"YYYY")," ",TEXT(C6274,"AAAA")),DOVIZ!$1:$1,0),0)))</f>
        <v/>
      </c>
      <c r="L6274" s="45" t="str">
        <f t="shared" si="596"/>
        <v/>
      </c>
      <c r="M6274" s="74">
        <f t="shared" si="592"/>
        <v>46021</v>
      </c>
    </row>
    <row r="6275" spans="1:13" x14ac:dyDescent="0.25">
      <c r="A6275" s="40">
        <v>6339</v>
      </c>
      <c r="B6275" s="40" t="str">
        <f t="shared" si="594"/>
        <v>2025 Aralık</v>
      </c>
      <c r="C6275" s="41">
        <f t="shared" si="591"/>
        <v>46021</v>
      </c>
      <c r="D6275" s="42"/>
      <c r="E6275" s="42"/>
      <c r="F6275" s="42"/>
      <c r="G6275" s="43"/>
      <c r="H6275" s="76" t="str">
        <f>IF(G6275="","",VLOOKUP(F6275,ISLER!$1:$51,MATCH(D6275,ISLER!$1:$1,0)-2,0)*VLOOKUP(VLOOKUP(F6275,ISLER!$1:$51,MATCH(D6275,ISLER!$1:$1,0)-1,0),DOVIZ!$1:$4,MATCH(CONCATENATE(TEXT(C6275,"YYYY")," ",TEXT(C6275,"AAAA")),DOVIZ!$1:$1,0),0))</f>
        <v/>
      </c>
      <c r="I6275" s="76" t="str">
        <f t="shared" si="595"/>
        <v/>
      </c>
      <c r="J6275" s="45" t="b">
        <f t="shared" si="593"/>
        <v>0</v>
      </c>
      <c r="K6275" s="45" t="str">
        <f>IF(J6275=FALSE,"",IF(G6275="","",VLOOKUP(F6275,ISLER!$1:$51,2,0)*VLOOKUP(VLOOKUP(F6275,ISLER!$1:$51,3,0),DOVIZ!$1:$4,MATCH(CONCATENATE(TEXT(C6275,"YYYY")," ",TEXT(C6275,"AAAA")),DOVIZ!$1:$1,0),0)))</f>
        <v/>
      </c>
      <c r="L6275" s="45" t="str">
        <f t="shared" si="596"/>
        <v/>
      </c>
      <c r="M6275" s="74">
        <f t="shared" si="592"/>
        <v>46021</v>
      </c>
    </row>
    <row r="6276" spans="1:13" x14ac:dyDescent="0.25">
      <c r="A6276" s="40">
        <v>6340</v>
      </c>
      <c r="B6276" s="40" t="str">
        <f t="shared" si="594"/>
        <v>2025 Aralık</v>
      </c>
      <c r="C6276" s="41">
        <f t="shared" ref="C6276:C6339" si="597">C6275</f>
        <v>46021</v>
      </c>
      <c r="D6276" s="42"/>
      <c r="E6276" s="42"/>
      <c r="F6276" s="42"/>
      <c r="G6276" s="43"/>
      <c r="H6276" s="76" t="str">
        <f>IF(G6276="","",VLOOKUP(F6276,ISLER!$1:$51,MATCH(D6276,ISLER!$1:$1,0)-2,0)*VLOOKUP(VLOOKUP(F6276,ISLER!$1:$51,MATCH(D6276,ISLER!$1:$1,0)-1,0),DOVIZ!$1:$4,MATCH(CONCATENATE(TEXT(C6276,"YYYY")," ",TEXT(C6276,"AAAA")),DOVIZ!$1:$1,0),0))</f>
        <v/>
      </c>
      <c r="I6276" s="76" t="str">
        <f t="shared" si="595"/>
        <v/>
      </c>
      <c r="J6276" s="45" t="b">
        <f t="shared" si="593"/>
        <v>0</v>
      </c>
      <c r="K6276" s="45" t="str">
        <f>IF(J6276=FALSE,"",IF(G6276="","",VLOOKUP(F6276,ISLER!$1:$51,2,0)*VLOOKUP(VLOOKUP(F6276,ISLER!$1:$51,3,0),DOVIZ!$1:$4,MATCH(CONCATENATE(TEXT(C6276,"YYYY")," ",TEXT(C6276,"AAAA")),DOVIZ!$1:$1,0),0)))</f>
        <v/>
      </c>
      <c r="L6276" s="45" t="str">
        <f t="shared" si="596"/>
        <v/>
      </c>
      <c r="M6276" s="74">
        <f t="shared" ref="M6276:M6339" si="598">C6276</f>
        <v>46021</v>
      </c>
    </row>
    <row r="6277" spans="1:13" x14ac:dyDescent="0.25">
      <c r="A6277" s="40">
        <v>6341</v>
      </c>
      <c r="B6277" s="40" t="str">
        <f t="shared" si="594"/>
        <v>2025 Aralık</v>
      </c>
      <c r="C6277" s="41">
        <f t="shared" si="597"/>
        <v>46021</v>
      </c>
      <c r="D6277" s="42"/>
      <c r="E6277" s="42"/>
      <c r="F6277" s="42"/>
      <c r="G6277" s="43"/>
      <c r="H6277" s="76" t="str">
        <f>IF(G6277="","",VLOOKUP(F6277,ISLER!$1:$51,MATCH(D6277,ISLER!$1:$1,0)-2,0)*VLOOKUP(VLOOKUP(F6277,ISLER!$1:$51,MATCH(D6277,ISLER!$1:$1,0)-1,0),DOVIZ!$1:$4,MATCH(CONCATENATE(TEXT(C6277,"YYYY")," ",TEXT(C6277,"AAAA")),DOVIZ!$1:$1,0),0))</f>
        <v/>
      </c>
      <c r="I6277" s="76" t="str">
        <f t="shared" si="595"/>
        <v/>
      </c>
      <c r="J6277" s="45" t="b">
        <f t="shared" si="593"/>
        <v>0</v>
      </c>
      <c r="K6277" s="45" t="str">
        <f>IF(J6277=FALSE,"",IF(G6277="","",VLOOKUP(F6277,ISLER!$1:$51,2,0)*VLOOKUP(VLOOKUP(F6277,ISLER!$1:$51,3,0),DOVIZ!$1:$4,MATCH(CONCATENATE(TEXT(C6277,"YYYY")," ",TEXT(C6277,"AAAA")),DOVIZ!$1:$1,0),0)))</f>
        <v/>
      </c>
      <c r="L6277" s="45" t="str">
        <f t="shared" si="596"/>
        <v/>
      </c>
      <c r="M6277" s="74">
        <f t="shared" si="598"/>
        <v>46021</v>
      </c>
    </row>
    <row r="6278" spans="1:13" x14ac:dyDescent="0.25">
      <c r="A6278" s="40">
        <v>6342</v>
      </c>
      <c r="B6278" s="40" t="str">
        <f t="shared" si="594"/>
        <v>2025 Aralık</v>
      </c>
      <c r="C6278" s="41">
        <f t="shared" si="597"/>
        <v>46021</v>
      </c>
      <c r="D6278" s="42"/>
      <c r="E6278" s="42"/>
      <c r="F6278" s="42"/>
      <c r="G6278" s="43"/>
      <c r="H6278" s="76" t="str">
        <f>IF(G6278="","",VLOOKUP(F6278,ISLER!$1:$51,MATCH(D6278,ISLER!$1:$1,0)-2,0)*VLOOKUP(VLOOKUP(F6278,ISLER!$1:$51,MATCH(D6278,ISLER!$1:$1,0)-1,0),DOVIZ!$1:$4,MATCH(CONCATENATE(TEXT(C6278,"YYYY")," ",TEXT(C6278,"AAAA")),DOVIZ!$1:$1,0),0))</f>
        <v/>
      </c>
      <c r="I6278" s="76" t="str">
        <f t="shared" si="595"/>
        <v/>
      </c>
      <c r="J6278" s="45" t="b">
        <f t="shared" si="593"/>
        <v>0</v>
      </c>
      <c r="K6278" s="45" t="str">
        <f>IF(J6278=FALSE,"",IF(G6278="","",VLOOKUP(F6278,ISLER!$1:$51,2,0)*VLOOKUP(VLOOKUP(F6278,ISLER!$1:$51,3,0),DOVIZ!$1:$4,MATCH(CONCATENATE(TEXT(C6278,"YYYY")," ",TEXT(C6278,"AAAA")),DOVIZ!$1:$1,0),0)))</f>
        <v/>
      </c>
      <c r="L6278" s="45" t="str">
        <f t="shared" si="596"/>
        <v/>
      </c>
      <c r="M6278" s="74">
        <f t="shared" si="598"/>
        <v>46021</v>
      </c>
    </row>
    <row r="6279" spans="1:13" x14ac:dyDescent="0.25">
      <c r="A6279" s="40">
        <v>6343</v>
      </c>
      <c r="B6279" s="40" t="str">
        <f t="shared" si="594"/>
        <v>2025 Aralık</v>
      </c>
      <c r="C6279" s="41">
        <f t="shared" si="597"/>
        <v>46021</v>
      </c>
      <c r="D6279" s="42"/>
      <c r="E6279" s="42"/>
      <c r="F6279" s="42"/>
      <c r="G6279" s="43"/>
      <c r="H6279" s="76" t="str">
        <f>IF(G6279="","",VLOOKUP(F6279,ISLER!$1:$51,MATCH(D6279,ISLER!$1:$1,0)-2,0)*VLOOKUP(VLOOKUP(F6279,ISLER!$1:$51,MATCH(D6279,ISLER!$1:$1,0)-1,0),DOVIZ!$1:$4,MATCH(CONCATENATE(TEXT(C6279,"YYYY")," ",TEXT(C6279,"AAAA")),DOVIZ!$1:$1,0),0))</f>
        <v/>
      </c>
      <c r="I6279" s="76" t="str">
        <f t="shared" si="595"/>
        <v/>
      </c>
      <c r="J6279" s="45" t="b">
        <f t="shared" si="593"/>
        <v>0</v>
      </c>
      <c r="K6279" s="45" t="str">
        <f>IF(J6279=FALSE,"",IF(G6279="","",VLOOKUP(F6279,ISLER!$1:$51,2,0)*VLOOKUP(VLOOKUP(F6279,ISLER!$1:$51,3,0),DOVIZ!$1:$4,MATCH(CONCATENATE(TEXT(C6279,"YYYY")," ",TEXT(C6279,"AAAA")),DOVIZ!$1:$1,0),0)))</f>
        <v/>
      </c>
      <c r="L6279" s="45" t="str">
        <f t="shared" si="596"/>
        <v/>
      </c>
      <c r="M6279" s="74">
        <f t="shared" si="598"/>
        <v>46021</v>
      </c>
    </row>
    <row r="6280" spans="1:13" x14ac:dyDescent="0.25">
      <c r="A6280" s="40">
        <v>6344</v>
      </c>
      <c r="B6280" s="40" t="str">
        <f t="shared" si="594"/>
        <v>2025 Aralık</v>
      </c>
      <c r="C6280" s="41">
        <f t="shared" si="597"/>
        <v>46021</v>
      </c>
      <c r="D6280" s="42"/>
      <c r="E6280" s="42"/>
      <c r="F6280" s="42"/>
      <c r="G6280" s="43"/>
      <c r="H6280" s="76" t="str">
        <f>IF(G6280="","",VLOOKUP(F6280,ISLER!$1:$51,MATCH(D6280,ISLER!$1:$1,0)-2,0)*VLOOKUP(VLOOKUP(F6280,ISLER!$1:$51,MATCH(D6280,ISLER!$1:$1,0)-1,0),DOVIZ!$1:$4,MATCH(CONCATENATE(TEXT(C6280,"YYYY")," ",TEXT(C6280,"AAAA")),DOVIZ!$1:$1,0),0))</f>
        <v/>
      </c>
      <c r="I6280" s="76" t="str">
        <f t="shared" si="595"/>
        <v/>
      </c>
      <c r="J6280" s="45" t="b">
        <f t="shared" si="593"/>
        <v>0</v>
      </c>
      <c r="K6280" s="45" t="str">
        <f>IF(J6280=FALSE,"",IF(G6280="","",VLOOKUP(F6280,ISLER!$1:$51,2,0)*VLOOKUP(VLOOKUP(F6280,ISLER!$1:$51,3,0),DOVIZ!$1:$4,MATCH(CONCATENATE(TEXT(C6280,"YYYY")," ",TEXT(C6280,"AAAA")),DOVIZ!$1:$1,0),0)))</f>
        <v/>
      </c>
      <c r="L6280" s="45" t="str">
        <f t="shared" si="596"/>
        <v/>
      </c>
      <c r="M6280" s="74">
        <f t="shared" si="598"/>
        <v>46021</v>
      </c>
    </row>
    <row r="6281" spans="1:13" x14ac:dyDescent="0.25">
      <c r="A6281" s="40">
        <v>6345</v>
      </c>
      <c r="B6281" s="40" t="str">
        <f t="shared" si="594"/>
        <v>2025 Aralık</v>
      </c>
      <c r="C6281" s="41">
        <f t="shared" si="597"/>
        <v>46021</v>
      </c>
      <c r="D6281" s="42"/>
      <c r="E6281" s="42"/>
      <c r="F6281" s="42"/>
      <c r="G6281" s="43"/>
      <c r="H6281" s="76" t="str">
        <f>IF(G6281="","",VLOOKUP(F6281,ISLER!$1:$51,MATCH(D6281,ISLER!$1:$1,0)-2,0)*VLOOKUP(VLOOKUP(F6281,ISLER!$1:$51,MATCH(D6281,ISLER!$1:$1,0)-1,0),DOVIZ!$1:$4,MATCH(CONCATENATE(TEXT(C6281,"YYYY")," ",TEXT(C6281,"AAAA")),DOVIZ!$1:$1,0),0))</f>
        <v/>
      </c>
      <c r="I6281" s="76" t="str">
        <f t="shared" si="595"/>
        <v/>
      </c>
      <c r="J6281" s="45" t="b">
        <f t="shared" si="593"/>
        <v>0</v>
      </c>
      <c r="K6281" s="45" t="str">
        <f>IF(J6281=FALSE,"",IF(G6281="","",VLOOKUP(F6281,ISLER!$1:$51,2,0)*VLOOKUP(VLOOKUP(F6281,ISLER!$1:$51,3,0),DOVIZ!$1:$4,MATCH(CONCATENATE(TEXT(C6281,"YYYY")," ",TEXT(C6281,"AAAA")),DOVIZ!$1:$1,0),0)))</f>
        <v/>
      </c>
      <c r="L6281" s="45" t="str">
        <f t="shared" si="596"/>
        <v/>
      </c>
      <c r="M6281" s="74">
        <f t="shared" si="598"/>
        <v>46021</v>
      </c>
    </row>
    <row r="6282" spans="1:13" x14ac:dyDescent="0.25">
      <c r="A6282" s="40">
        <v>6346</v>
      </c>
      <c r="B6282" s="40" t="str">
        <f t="shared" si="594"/>
        <v>2025 Aralık</v>
      </c>
      <c r="C6282" s="41">
        <f t="shared" si="597"/>
        <v>46021</v>
      </c>
      <c r="D6282" s="42"/>
      <c r="E6282" s="42"/>
      <c r="F6282" s="42"/>
      <c r="G6282" s="43"/>
      <c r="H6282" s="76" t="str">
        <f>IF(G6282="","",VLOOKUP(F6282,ISLER!$1:$51,MATCH(D6282,ISLER!$1:$1,0)-2,0)*VLOOKUP(VLOOKUP(F6282,ISLER!$1:$51,MATCH(D6282,ISLER!$1:$1,0)-1,0),DOVIZ!$1:$4,MATCH(CONCATENATE(TEXT(C6282,"YYYY")," ",TEXT(C6282,"AAAA")),DOVIZ!$1:$1,0),0))</f>
        <v/>
      </c>
      <c r="I6282" s="76" t="str">
        <f t="shared" si="595"/>
        <v/>
      </c>
      <c r="J6282" s="45" t="b">
        <f t="shared" si="593"/>
        <v>0</v>
      </c>
      <c r="K6282" s="45" t="str">
        <f>IF(J6282=FALSE,"",IF(G6282="","",VLOOKUP(F6282,ISLER!$1:$51,2,0)*VLOOKUP(VLOOKUP(F6282,ISLER!$1:$51,3,0),DOVIZ!$1:$4,MATCH(CONCATENATE(TEXT(C6282,"YYYY")," ",TEXT(C6282,"AAAA")),DOVIZ!$1:$1,0),0)))</f>
        <v/>
      </c>
      <c r="L6282" s="45" t="str">
        <f t="shared" si="596"/>
        <v/>
      </c>
      <c r="M6282" s="74">
        <f t="shared" si="598"/>
        <v>46021</v>
      </c>
    </row>
    <row r="6283" spans="1:13" x14ac:dyDescent="0.25">
      <c r="A6283" s="40">
        <v>6347</v>
      </c>
      <c r="B6283" s="40" t="str">
        <f t="shared" si="594"/>
        <v>2025 Aralık</v>
      </c>
      <c r="C6283" s="41">
        <f t="shared" si="597"/>
        <v>46021</v>
      </c>
      <c r="D6283" s="42"/>
      <c r="E6283" s="42"/>
      <c r="F6283" s="42"/>
      <c r="G6283" s="43"/>
      <c r="H6283" s="76" t="str">
        <f>IF(G6283="","",VLOOKUP(F6283,ISLER!$1:$51,MATCH(D6283,ISLER!$1:$1,0)-2,0)*VLOOKUP(VLOOKUP(F6283,ISLER!$1:$51,MATCH(D6283,ISLER!$1:$1,0)-1,0),DOVIZ!$1:$4,MATCH(CONCATENATE(TEXT(C6283,"YYYY")," ",TEXT(C6283,"AAAA")),DOVIZ!$1:$1,0),0))</f>
        <v/>
      </c>
      <c r="I6283" s="76" t="str">
        <f t="shared" si="595"/>
        <v/>
      </c>
      <c r="J6283" s="45" t="b">
        <f t="shared" si="593"/>
        <v>0</v>
      </c>
      <c r="K6283" s="45" t="str">
        <f>IF(J6283=FALSE,"",IF(G6283="","",VLOOKUP(F6283,ISLER!$1:$51,2,0)*VLOOKUP(VLOOKUP(F6283,ISLER!$1:$51,3,0),DOVIZ!$1:$4,MATCH(CONCATENATE(TEXT(C6283,"YYYY")," ",TEXT(C6283,"AAAA")),DOVIZ!$1:$1,0),0)))</f>
        <v/>
      </c>
      <c r="L6283" s="45" t="str">
        <f t="shared" si="596"/>
        <v/>
      </c>
      <c r="M6283" s="74">
        <f t="shared" si="598"/>
        <v>46021</v>
      </c>
    </row>
    <row r="6284" spans="1:13" x14ac:dyDescent="0.25">
      <c r="A6284" s="40">
        <v>6348</v>
      </c>
      <c r="B6284" s="40" t="str">
        <f t="shared" si="594"/>
        <v>2025 Aralık</v>
      </c>
      <c r="C6284" s="41">
        <f t="shared" si="597"/>
        <v>46021</v>
      </c>
      <c r="D6284" s="42"/>
      <c r="E6284" s="42"/>
      <c r="F6284" s="42"/>
      <c r="G6284" s="43"/>
      <c r="H6284" s="76" t="str">
        <f>IF(G6284="","",VLOOKUP(F6284,ISLER!$1:$51,MATCH(D6284,ISLER!$1:$1,0)-2,0)*VLOOKUP(VLOOKUP(F6284,ISLER!$1:$51,MATCH(D6284,ISLER!$1:$1,0)-1,0),DOVIZ!$1:$4,MATCH(CONCATENATE(TEXT(C6284,"YYYY")," ",TEXT(C6284,"AAAA")),DOVIZ!$1:$1,0),0))</f>
        <v/>
      </c>
      <c r="I6284" s="76" t="str">
        <f t="shared" si="595"/>
        <v/>
      </c>
      <c r="J6284" s="45" t="b">
        <f t="shared" si="593"/>
        <v>0</v>
      </c>
      <c r="K6284" s="45" t="str">
        <f>IF(J6284=FALSE,"",IF(G6284="","",VLOOKUP(F6284,ISLER!$1:$51,2,0)*VLOOKUP(VLOOKUP(F6284,ISLER!$1:$51,3,0),DOVIZ!$1:$4,MATCH(CONCATENATE(TEXT(C6284,"YYYY")," ",TEXT(C6284,"AAAA")),DOVIZ!$1:$1,0),0)))</f>
        <v/>
      </c>
      <c r="L6284" s="45" t="str">
        <f t="shared" si="596"/>
        <v/>
      </c>
      <c r="M6284" s="74">
        <f t="shared" si="598"/>
        <v>46021</v>
      </c>
    </row>
    <row r="6285" spans="1:13" x14ac:dyDescent="0.25">
      <c r="A6285" s="40">
        <v>6349</v>
      </c>
      <c r="B6285" s="40" t="str">
        <f t="shared" si="594"/>
        <v>2025 Aralık</v>
      </c>
      <c r="C6285" s="41">
        <f t="shared" si="597"/>
        <v>46021</v>
      </c>
      <c r="D6285" s="42"/>
      <c r="E6285" s="42"/>
      <c r="F6285" s="42"/>
      <c r="G6285" s="43"/>
      <c r="H6285" s="76" t="str">
        <f>IF(G6285="","",VLOOKUP(F6285,ISLER!$1:$51,MATCH(D6285,ISLER!$1:$1,0)-2,0)*VLOOKUP(VLOOKUP(F6285,ISLER!$1:$51,MATCH(D6285,ISLER!$1:$1,0)-1,0),DOVIZ!$1:$4,MATCH(CONCATENATE(TEXT(C6285,"YYYY")," ",TEXT(C6285,"AAAA")),DOVIZ!$1:$1,0),0))</f>
        <v/>
      </c>
      <c r="I6285" s="76" t="str">
        <f t="shared" si="595"/>
        <v/>
      </c>
      <c r="J6285" s="45" t="b">
        <f t="shared" si="593"/>
        <v>0</v>
      </c>
      <c r="K6285" s="45" t="str">
        <f>IF(J6285=FALSE,"",IF(G6285="","",VLOOKUP(F6285,ISLER!$1:$51,2,0)*VLOOKUP(VLOOKUP(F6285,ISLER!$1:$51,3,0),DOVIZ!$1:$4,MATCH(CONCATENATE(TEXT(C6285,"YYYY")," ",TEXT(C6285,"AAAA")),DOVIZ!$1:$1,0),0)))</f>
        <v/>
      </c>
      <c r="L6285" s="45" t="str">
        <f t="shared" si="596"/>
        <v/>
      </c>
      <c r="M6285" s="74">
        <f t="shared" si="598"/>
        <v>46021</v>
      </c>
    </row>
    <row r="6286" spans="1:13" x14ac:dyDescent="0.25">
      <c r="A6286" s="40">
        <v>6350</v>
      </c>
      <c r="B6286" s="40" t="str">
        <f t="shared" si="594"/>
        <v>2025 Aralık</v>
      </c>
      <c r="C6286" s="41">
        <f t="shared" si="597"/>
        <v>46021</v>
      </c>
      <c r="D6286" s="42"/>
      <c r="E6286" s="42"/>
      <c r="F6286" s="42"/>
      <c r="G6286" s="43"/>
      <c r="H6286" s="76" t="str">
        <f>IF(G6286="","",VLOOKUP(F6286,ISLER!$1:$51,MATCH(D6286,ISLER!$1:$1,0)-2,0)*VLOOKUP(VLOOKUP(F6286,ISLER!$1:$51,MATCH(D6286,ISLER!$1:$1,0)-1,0),DOVIZ!$1:$4,MATCH(CONCATENATE(TEXT(C6286,"YYYY")," ",TEXT(C6286,"AAAA")),DOVIZ!$1:$1,0),0))</f>
        <v/>
      </c>
      <c r="I6286" s="76" t="str">
        <f t="shared" si="595"/>
        <v/>
      </c>
      <c r="J6286" s="45" t="b">
        <f t="shared" si="593"/>
        <v>0</v>
      </c>
      <c r="K6286" s="45" t="str">
        <f>IF(J6286=FALSE,"",IF(G6286="","",VLOOKUP(F6286,ISLER!$1:$51,2,0)*VLOOKUP(VLOOKUP(F6286,ISLER!$1:$51,3,0),DOVIZ!$1:$4,MATCH(CONCATENATE(TEXT(C6286,"YYYY")," ",TEXT(C6286,"AAAA")),DOVIZ!$1:$1,0),0)))</f>
        <v/>
      </c>
      <c r="L6286" s="45" t="str">
        <f t="shared" si="596"/>
        <v/>
      </c>
      <c r="M6286" s="74">
        <f t="shared" si="598"/>
        <v>46021</v>
      </c>
    </row>
    <row r="6287" spans="1:13" x14ac:dyDescent="0.25">
      <c r="A6287" s="40">
        <v>6351</v>
      </c>
      <c r="B6287" s="40" t="str">
        <f t="shared" si="594"/>
        <v>2025 Aralık</v>
      </c>
      <c r="C6287" s="41">
        <f t="shared" si="597"/>
        <v>46021</v>
      </c>
      <c r="D6287" s="42"/>
      <c r="E6287" s="42"/>
      <c r="F6287" s="42"/>
      <c r="G6287" s="43"/>
      <c r="H6287" s="76" t="str">
        <f>IF(G6287="","",VLOOKUP(F6287,ISLER!$1:$51,MATCH(D6287,ISLER!$1:$1,0)-2,0)*VLOOKUP(VLOOKUP(F6287,ISLER!$1:$51,MATCH(D6287,ISLER!$1:$1,0)-1,0),DOVIZ!$1:$4,MATCH(CONCATENATE(TEXT(C6287,"YYYY")," ",TEXT(C6287,"AAAA")),DOVIZ!$1:$1,0),0))</f>
        <v/>
      </c>
      <c r="I6287" s="76" t="str">
        <f t="shared" si="595"/>
        <v/>
      </c>
      <c r="J6287" s="45" t="b">
        <f t="shared" si="593"/>
        <v>0</v>
      </c>
      <c r="K6287" s="45" t="str">
        <f>IF(J6287=FALSE,"",IF(G6287="","",VLOOKUP(F6287,ISLER!$1:$51,2,0)*VLOOKUP(VLOOKUP(F6287,ISLER!$1:$51,3,0),DOVIZ!$1:$4,MATCH(CONCATENATE(TEXT(C6287,"YYYY")," ",TEXT(C6287,"AAAA")),DOVIZ!$1:$1,0),0)))</f>
        <v/>
      </c>
      <c r="L6287" s="45" t="str">
        <f t="shared" si="596"/>
        <v/>
      </c>
      <c r="M6287" s="74">
        <f t="shared" si="598"/>
        <v>46021</v>
      </c>
    </row>
    <row r="6288" spans="1:13" x14ac:dyDescent="0.25">
      <c r="A6288" s="40">
        <v>6352</v>
      </c>
      <c r="B6288" s="40" t="str">
        <f t="shared" si="594"/>
        <v>2025 Aralık</v>
      </c>
      <c r="C6288" s="41">
        <f t="shared" si="597"/>
        <v>46021</v>
      </c>
      <c r="D6288" s="42"/>
      <c r="E6288" s="42"/>
      <c r="F6288" s="42"/>
      <c r="G6288" s="43"/>
      <c r="H6288" s="76" t="str">
        <f>IF(G6288="","",VLOOKUP(F6288,ISLER!$1:$51,MATCH(D6288,ISLER!$1:$1,0)-2,0)*VLOOKUP(VLOOKUP(F6288,ISLER!$1:$51,MATCH(D6288,ISLER!$1:$1,0)-1,0),DOVIZ!$1:$4,MATCH(CONCATENATE(TEXT(C6288,"YYYY")," ",TEXT(C6288,"AAAA")),DOVIZ!$1:$1,0),0))</f>
        <v/>
      </c>
      <c r="I6288" s="76" t="str">
        <f t="shared" si="595"/>
        <v/>
      </c>
      <c r="J6288" s="45" t="b">
        <f t="shared" si="593"/>
        <v>0</v>
      </c>
      <c r="K6288" s="45" t="str">
        <f>IF(J6288=FALSE,"",IF(G6288="","",VLOOKUP(F6288,ISLER!$1:$51,2,0)*VLOOKUP(VLOOKUP(F6288,ISLER!$1:$51,3,0),DOVIZ!$1:$4,MATCH(CONCATENATE(TEXT(C6288,"YYYY")," ",TEXT(C6288,"AAAA")),DOVIZ!$1:$1,0),0)))</f>
        <v/>
      </c>
      <c r="L6288" s="45" t="str">
        <f t="shared" si="596"/>
        <v/>
      </c>
      <c r="M6288" s="74">
        <f t="shared" si="598"/>
        <v>46021</v>
      </c>
    </row>
    <row r="6289" spans="1:13" x14ac:dyDescent="0.25">
      <c r="A6289" s="40">
        <v>6353</v>
      </c>
      <c r="B6289" s="40" t="str">
        <f t="shared" si="594"/>
        <v>2025 Aralık</v>
      </c>
      <c r="C6289" s="41">
        <f t="shared" si="597"/>
        <v>46021</v>
      </c>
      <c r="D6289" s="42"/>
      <c r="E6289" s="42"/>
      <c r="F6289" s="42"/>
      <c r="G6289" s="43"/>
      <c r="H6289" s="76" t="str">
        <f>IF(G6289="","",VLOOKUP(F6289,ISLER!$1:$51,MATCH(D6289,ISLER!$1:$1,0)-2,0)*VLOOKUP(VLOOKUP(F6289,ISLER!$1:$51,MATCH(D6289,ISLER!$1:$1,0)-1,0),DOVIZ!$1:$4,MATCH(CONCATENATE(TEXT(C6289,"YYYY")," ",TEXT(C6289,"AAAA")),DOVIZ!$1:$1,0),0))</f>
        <v/>
      </c>
      <c r="I6289" s="76" t="str">
        <f t="shared" si="595"/>
        <v/>
      </c>
      <c r="J6289" s="45" t="b">
        <f t="shared" si="593"/>
        <v>0</v>
      </c>
      <c r="K6289" s="45" t="str">
        <f>IF(J6289=FALSE,"",IF(G6289="","",VLOOKUP(F6289,ISLER!$1:$51,2,0)*VLOOKUP(VLOOKUP(F6289,ISLER!$1:$51,3,0),DOVIZ!$1:$4,MATCH(CONCATENATE(TEXT(C6289,"YYYY")," ",TEXT(C6289,"AAAA")),DOVIZ!$1:$1,0),0)))</f>
        <v/>
      </c>
      <c r="L6289" s="45" t="str">
        <f t="shared" si="596"/>
        <v/>
      </c>
      <c r="M6289" s="74">
        <f t="shared" si="598"/>
        <v>46021</v>
      </c>
    </row>
    <row r="6290" spans="1:13" x14ac:dyDescent="0.25">
      <c r="A6290" s="40">
        <v>6354</v>
      </c>
      <c r="B6290" s="40" t="str">
        <f t="shared" si="594"/>
        <v>2025 Aralık</v>
      </c>
      <c r="C6290" s="41">
        <f t="shared" si="597"/>
        <v>46021</v>
      </c>
      <c r="D6290" s="42"/>
      <c r="E6290" s="42"/>
      <c r="F6290" s="42"/>
      <c r="G6290" s="43"/>
      <c r="H6290" s="76" t="str">
        <f>IF(G6290="","",VLOOKUP(F6290,ISLER!$1:$51,MATCH(D6290,ISLER!$1:$1,0)-2,0)*VLOOKUP(VLOOKUP(F6290,ISLER!$1:$51,MATCH(D6290,ISLER!$1:$1,0)-1,0),DOVIZ!$1:$4,MATCH(CONCATENATE(TEXT(C6290,"YYYY")," ",TEXT(C6290,"AAAA")),DOVIZ!$1:$1,0),0))</f>
        <v/>
      </c>
      <c r="I6290" s="76" t="str">
        <f t="shared" si="595"/>
        <v/>
      </c>
      <c r="J6290" s="45" t="b">
        <f t="shared" si="593"/>
        <v>0</v>
      </c>
      <c r="K6290" s="45" t="str">
        <f>IF(J6290=FALSE,"",IF(G6290="","",VLOOKUP(F6290,ISLER!$1:$51,2,0)*VLOOKUP(VLOOKUP(F6290,ISLER!$1:$51,3,0),DOVIZ!$1:$4,MATCH(CONCATENATE(TEXT(C6290,"YYYY")," ",TEXT(C6290,"AAAA")),DOVIZ!$1:$1,0),0)))</f>
        <v/>
      </c>
      <c r="L6290" s="45" t="str">
        <f t="shared" si="596"/>
        <v/>
      </c>
      <c r="M6290" s="74">
        <f t="shared" si="598"/>
        <v>46021</v>
      </c>
    </row>
    <row r="6291" spans="1:13" x14ac:dyDescent="0.25">
      <c r="A6291" s="40">
        <v>6355</v>
      </c>
      <c r="B6291" s="40" t="str">
        <f t="shared" si="594"/>
        <v>2025 Aralık</v>
      </c>
      <c r="C6291" s="41">
        <f t="shared" si="597"/>
        <v>46021</v>
      </c>
      <c r="D6291" s="42"/>
      <c r="E6291" s="42"/>
      <c r="F6291" s="42"/>
      <c r="G6291" s="43"/>
      <c r="H6291" s="76" t="str">
        <f>IF(G6291="","",VLOOKUP(F6291,ISLER!$1:$51,MATCH(D6291,ISLER!$1:$1,0)-2,0)*VLOOKUP(VLOOKUP(F6291,ISLER!$1:$51,MATCH(D6291,ISLER!$1:$1,0)-1,0),DOVIZ!$1:$4,MATCH(CONCATENATE(TEXT(C6291,"YYYY")," ",TEXT(C6291,"AAAA")),DOVIZ!$1:$1,0),0))</f>
        <v/>
      </c>
      <c r="I6291" s="76" t="str">
        <f t="shared" si="595"/>
        <v/>
      </c>
      <c r="J6291" s="45" t="b">
        <f t="shared" si="593"/>
        <v>0</v>
      </c>
      <c r="K6291" s="45" t="str">
        <f>IF(J6291=FALSE,"",IF(G6291="","",VLOOKUP(F6291,ISLER!$1:$51,2,0)*VLOOKUP(VLOOKUP(F6291,ISLER!$1:$51,3,0),DOVIZ!$1:$4,MATCH(CONCATENATE(TEXT(C6291,"YYYY")," ",TEXT(C6291,"AAAA")),DOVIZ!$1:$1,0),0)))</f>
        <v/>
      </c>
      <c r="L6291" s="45" t="str">
        <f t="shared" si="596"/>
        <v/>
      </c>
      <c r="M6291" s="74">
        <f t="shared" si="598"/>
        <v>46021</v>
      </c>
    </row>
    <row r="6292" spans="1:13" x14ac:dyDescent="0.25">
      <c r="A6292" s="40">
        <v>6356</v>
      </c>
      <c r="B6292" s="40" t="str">
        <f t="shared" si="594"/>
        <v>2025 Aralık</v>
      </c>
      <c r="C6292" s="41">
        <f t="shared" si="597"/>
        <v>46021</v>
      </c>
      <c r="D6292" s="42"/>
      <c r="E6292" s="42"/>
      <c r="F6292" s="42"/>
      <c r="G6292" s="43"/>
      <c r="H6292" s="76" t="str">
        <f>IF(G6292="","",VLOOKUP(F6292,ISLER!$1:$51,MATCH(D6292,ISLER!$1:$1,0)-2,0)*VLOOKUP(VLOOKUP(F6292,ISLER!$1:$51,MATCH(D6292,ISLER!$1:$1,0)-1,0),DOVIZ!$1:$4,MATCH(CONCATENATE(TEXT(C6292,"YYYY")," ",TEXT(C6292,"AAAA")),DOVIZ!$1:$1,0),0))</f>
        <v/>
      </c>
      <c r="I6292" s="76" t="str">
        <f t="shared" si="595"/>
        <v/>
      </c>
      <c r="J6292" s="45" t="b">
        <f t="shared" si="593"/>
        <v>0</v>
      </c>
      <c r="K6292" s="45" t="str">
        <f>IF(J6292=FALSE,"",IF(G6292="","",VLOOKUP(F6292,ISLER!$1:$51,2,0)*VLOOKUP(VLOOKUP(F6292,ISLER!$1:$51,3,0),DOVIZ!$1:$4,MATCH(CONCATENATE(TEXT(C6292,"YYYY")," ",TEXT(C6292,"AAAA")),DOVIZ!$1:$1,0),0)))</f>
        <v/>
      </c>
      <c r="L6292" s="45" t="str">
        <f t="shared" si="596"/>
        <v/>
      </c>
      <c r="M6292" s="74">
        <f t="shared" si="598"/>
        <v>46021</v>
      </c>
    </row>
    <row r="6293" spans="1:13" x14ac:dyDescent="0.25">
      <c r="A6293" s="40">
        <v>6357</v>
      </c>
      <c r="B6293" s="40" t="str">
        <f t="shared" si="594"/>
        <v>2025 Aralık</v>
      </c>
      <c r="C6293" s="41">
        <f t="shared" si="597"/>
        <v>46021</v>
      </c>
      <c r="D6293" s="42"/>
      <c r="E6293" s="42"/>
      <c r="F6293" s="42"/>
      <c r="G6293" s="43"/>
      <c r="H6293" s="76" t="str">
        <f>IF(G6293="","",VLOOKUP(F6293,ISLER!$1:$51,MATCH(D6293,ISLER!$1:$1,0)-2,0)*VLOOKUP(VLOOKUP(F6293,ISLER!$1:$51,MATCH(D6293,ISLER!$1:$1,0)-1,0),DOVIZ!$1:$4,MATCH(CONCATENATE(TEXT(C6293,"YYYY")," ",TEXT(C6293,"AAAA")),DOVIZ!$1:$1,0),0))</f>
        <v/>
      </c>
      <c r="I6293" s="76" t="str">
        <f t="shared" si="595"/>
        <v/>
      </c>
      <c r="J6293" s="45" t="b">
        <f t="shared" si="593"/>
        <v>0</v>
      </c>
      <c r="K6293" s="45" t="str">
        <f>IF(J6293=FALSE,"",IF(G6293="","",VLOOKUP(F6293,ISLER!$1:$51,2,0)*VLOOKUP(VLOOKUP(F6293,ISLER!$1:$51,3,0),DOVIZ!$1:$4,MATCH(CONCATENATE(TEXT(C6293,"YYYY")," ",TEXT(C6293,"AAAA")),DOVIZ!$1:$1,0),0)))</f>
        <v/>
      </c>
      <c r="L6293" s="45" t="str">
        <f t="shared" si="596"/>
        <v/>
      </c>
      <c r="M6293" s="74">
        <f t="shared" si="598"/>
        <v>46021</v>
      </c>
    </row>
    <row r="6294" spans="1:13" x14ac:dyDescent="0.25">
      <c r="A6294" s="40">
        <v>6358</v>
      </c>
      <c r="B6294" s="40" t="str">
        <f t="shared" si="594"/>
        <v>2025 Aralık</v>
      </c>
      <c r="C6294" s="41">
        <f t="shared" si="597"/>
        <v>46021</v>
      </c>
      <c r="D6294" s="42"/>
      <c r="E6294" s="42"/>
      <c r="F6294" s="42"/>
      <c r="G6294" s="43"/>
      <c r="H6294" s="76" t="str">
        <f>IF(G6294="","",VLOOKUP(F6294,ISLER!$1:$51,MATCH(D6294,ISLER!$1:$1,0)-2,0)*VLOOKUP(VLOOKUP(F6294,ISLER!$1:$51,MATCH(D6294,ISLER!$1:$1,0)-1,0),DOVIZ!$1:$4,MATCH(CONCATENATE(TEXT(C6294,"YYYY")," ",TEXT(C6294,"AAAA")),DOVIZ!$1:$1,0),0))</f>
        <v/>
      </c>
      <c r="I6294" s="76" t="str">
        <f t="shared" si="595"/>
        <v/>
      </c>
      <c r="J6294" s="45" t="b">
        <f t="shared" si="593"/>
        <v>0</v>
      </c>
      <c r="K6294" s="45" t="str">
        <f>IF(J6294=FALSE,"",IF(G6294="","",VLOOKUP(F6294,ISLER!$1:$51,2,0)*VLOOKUP(VLOOKUP(F6294,ISLER!$1:$51,3,0),DOVIZ!$1:$4,MATCH(CONCATENATE(TEXT(C6294,"YYYY")," ",TEXT(C6294,"AAAA")),DOVIZ!$1:$1,0),0)))</f>
        <v/>
      </c>
      <c r="L6294" s="45" t="str">
        <f t="shared" si="596"/>
        <v/>
      </c>
      <c r="M6294" s="74">
        <f t="shared" si="598"/>
        <v>46021</v>
      </c>
    </row>
    <row r="6295" spans="1:13" x14ac:dyDescent="0.25">
      <c r="A6295" s="40">
        <v>6359</v>
      </c>
      <c r="B6295" s="40" t="str">
        <f t="shared" si="594"/>
        <v>2025 Aralık</v>
      </c>
      <c r="C6295" s="41">
        <f t="shared" si="597"/>
        <v>46021</v>
      </c>
      <c r="D6295" s="42"/>
      <c r="E6295" s="42"/>
      <c r="F6295" s="42"/>
      <c r="G6295" s="43"/>
      <c r="H6295" s="76" t="str">
        <f>IF(G6295="","",VLOOKUP(F6295,ISLER!$1:$51,MATCH(D6295,ISLER!$1:$1,0)-2,0)*VLOOKUP(VLOOKUP(F6295,ISLER!$1:$51,MATCH(D6295,ISLER!$1:$1,0)-1,0),DOVIZ!$1:$4,MATCH(CONCATENATE(TEXT(C6295,"YYYY")," ",TEXT(C6295,"AAAA")),DOVIZ!$1:$1,0),0))</f>
        <v/>
      </c>
      <c r="I6295" s="76" t="str">
        <f t="shared" si="595"/>
        <v/>
      </c>
      <c r="J6295" s="45" t="b">
        <f t="shared" si="593"/>
        <v>0</v>
      </c>
      <c r="K6295" s="45" t="str">
        <f>IF(J6295=FALSE,"",IF(G6295="","",VLOOKUP(F6295,ISLER!$1:$51,2,0)*VLOOKUP(VLOOKUP(F6295,ISLER!$1:$51,3,0),DOVIZ!$1:$4,MATCH(CONCATENATE(TEXT(C6295,"YYYY")," ",TEXT(C6295,"AAAA")),DOVIZ!$1:$1,0),0)))</f>
        <v/>
      </c>
      <c r="L6295" s="45" t="str">
        <f t="shared" si="596"/>
        <v/>
      </c>
      <c r="M6295" s="74">
        <f t="shared" si="598"/>
        <v>46021</v>
      </c>
    </row>
    <row r="6296" spans="1:13" x14ac:dyDescent="0.25">
      <c r="A6296" s="40">
        <v>6360</v>
      </c>
      <c r="B6296" s="40" t="str">
        <f t="shared" si="594"/>
        <v>2025 Aralık</v>
      </c>
      <c r="C6296" s="41">
        <f t="shared" si="597"/>
        <v>46021</v>
      </c>
      <c r="D6296" s="42"/>
      <c r="E6296" s="42"/>
      <c r="F6296" s="42"/>
      <c r="G6296" s="43"/>
      <c r="H6296" s="76" t="str">
        <f>IF(G6296="","",VLOOKUP(F6296,ISLER!$1:$51,MATCH(D6296,ISLER!$1:$1,0)-2,0)*VLOOKUP(VLOOKUP(F6296,ISLER!$1:$51,MATCH(D6296,ISLER!$1:$1,0)-1,0),DOVIZ!$1:$4,MATCH(CONCATENATE(TEXT(C6296,"YYYY")," ",TEXT(C6296,"AAAA")),DOVIZ!$1:$1,0),0))</f>
        <v/>
      </c>
      <c r="I6296" s="76" t="str">
        <f t="shared" si="595"/>
        <v/>
      </c>
      <c r="J6296" s="45" t="b">
        <f t="shared" si="593"/>
        <v>0</v>
      </c>
      <c r="K6296" s="45" t="str">
        <f>IF(J6296=FALSE,"",IF(G6296="","",VLOOKUP(F6296,ISLER!$1:$51,2,0)*VLOOKUP(VLOOKUP(F6296,ISLER!$1:$51,3,0),DOVIZ!$1:$4,MATCH(CONCATENATE(TEXT(C6296,"YYYY")," ",TEXT(C6296,"AAAA")),DOVIZ!$1:$1,0),0)))</f>
        <v/>
      </c>
      <c r="L6296" s="45" t="str">
        <f t="shared" si="596"/>
        <v/>
      </c>
      <c r="M6296" s="74">
        <f t="shared" si="598"/>
        <v>46021</v>
      </c>
    </row>
    <row r="6297" spans="1:13" x14ac:dyDescent="0.25">
      <c r="A6297" s="40">
        <v>6361</v>
      </c>
      <c r="B6297" s="40" t="str">
        <f t="shared" si="594"/>
        <v>2025 Aralık</v>
      </c>
      <c r="C6297" s="41">
        <f t="shared" si="597"/>
        <v>46021</v>
      </c>
      <c r="D6297" s="42"/>
      <c r="E6297" s="42"/>
      <c r="F6297" s="42"/>
      <c r="G6297" s="43"/>
      <c r="H6297" s="76" t="str">
        <f>IF(G6297="","",VLOOKUP(F6297,ISLER!$1:$51,MATCH(D6297,ISLER!$1:$1,0)-2,0)*VLOOKUP(VLOOKUP(F6297,ISLER!$1:$51,MATCH(D6297,ISLER!$1:$1,0)-1,0),DOVIZ!$1:$4,MATCH(CONCATENATE(TEXT(C6297,"YYYY")," ",TEXT(C6297,"AAAA")),DOVIZ!$1:$1,0),0))</f>
        <v/>
      </c>
      <c r="I6297" s="76" t="str">
        <f t="shared" si="595"/>
        <v/>
      </c>
      <c r="J6297" s="45" t="b">
        <f t="shared" si="593"/>
        <v>0</v>
      </c>
      <c r="K6297" s="45" t="str">
        <f>IF(J6297=FALSE,"",IF(G6297="","",VLOOKUP(F6297,ISLER!$1:$51,2,0)*VLOOKUP(VLOOKUP(F6297,ISLER!$1:$51,3,0),DOVIZ!$1:$4,MATCH(CONCATENATE(TEXT(C6297,"YYYY")," ",TEXT(C6297,"AAAA")),DOVIZ!$1:$1,0),0)))</f>
        <v/>
      </c>
      <c r="L6297" s="45" t="str">
        <f t="shared" si="596"/>
        <v/>
      </c>
      <c r="M6297" s="74">
        <f t="shared" si="598"/>
        <v>46021</v>
      </c>
    </row>
    <row r="6298" spans="1:13" x14ac:dyDescent="0.25">
      <c r="A6298" s="40">
        <v>6362</v>
      </c>
      <c r="B6298" s="40" t="str">
        <f t="shared" si="594"/>
        <v>2025 Aralık</v>
      </c>
      <c r="C6298" s="41">
        <f t="shared" si="597"/>
        <v>46021</v>
      </c>
      <c r="D6298" s="42"/>
      <c r="E6298" s="42"/>
      <c r="F6298" s="42"/>
      <c r="G6298" s="43"/>
      <c r="H6298" s="76" t="str">
        <f>IF(G6298="","",VLOOKUP(F6298,ISLER!$1:$51,MATCH(D6298,ISLER!$1:$1,0)-2,0)*VLOOKUP(VLOOKUP(F6298,ISLER!$1:$51,MATCH(D6298,ISLER!$1:$1,0)-1,0),DOVIZ!$1:$4,MATCH(CONCATENATE(TEXT(C6298,"YYYY")," ",TEXT(C6298,"AAAA")),DOVIZ!$1:$1,0),0))</f>
        <v/>
      </c>
      <c r="I6298" s="76" t="str">
        <f t="shared" si="595"/>
        <v/>
      </c>
      <c r="J6298" s="45" t="b">
        <f t="shared" si="593"/>
        <v>0</v>
      </c>
      <c r="K6298" s="45" t="str">
        <f>IF(J6298=FALSE,"",IF(G6298="","",VLOOKUP(F6298,ISLER!$1:$51,2,0)*VLOOKUP(VLOOKUP(F6298,ISLER!$1:$51,3,0),DOVIZ!$1:$4,MATCH(CONCATENATE(TEXT(C6298,"YYYY")," ",TEXT(C6298,"AAAA")),DOVIZ!$1:$1,0),0)))</f>
        <v/>
      </c>
      <c r="L6298" s="45" t="str">
        <f t="shared" si="596"/>
        <v/>
      </c>
      <c r="M6298" s="74">
        <f t="shared" si="598"/>
        <v>46021</v>
      </c>
    </row>
    <row r="6299" spans="1:13" x14ac:dyDescent="0.25">
      <c r="A6299" s="40">
        <v>6363</v>
      </c>
      <c r="B6299" s="40" t="str">
        <f t="shared" si="594"/>
        <v>2025 Aralık</v>
      </c>
      <c r="C6299" s="41">
        <f t="shared" si="597"/>
        <v>46021</v>
      </c>
      <c r="D6299" s="42"/>
      <c r="E6299" s="42"/>
      <c r="F6299" s="42"/>
      <c r="G6299" s="43"/>
      <c r="H6299" s="76" t="str">
        <f>IF(G6299="","",VLOOKUP(F6299,ISLER!$1:$51,MATCH(D6299,ISLER!$1:$1,0)-2,0)*VLOOKUP(VLOOKUP(F6299,ISLER!$1:$51,MATCH(D6299,ISLER!$1:$1,0)-1,0),DOVIZ!$1:$4,MATCH(CONCATENATE(TEXT(C6299,"YYYY")," ",TEXT(C6299,"AAAA")),DOVIZ!$1:$1,0),0))</f>
        <v/>
      </c>
      <c r="I6299" s="76" t="str">
        <f t="shared" si="595"/>
        <v/>
      </c>
      <c r="J6299" s="45" t="b">
        <f t="shared" si="593"/>
        <v>0</v>
      </c>
      <c r="K6299" s="45" t="str">
        <f>IF(J6299=FALSE,"",IF(G6299="","",VLOOKUP(F6299,ISLER!$1:$51,2,0)*VLOOKUP(VLOOKUP(F6299,ISLER!$1:$51,3,0),DOVIZ!$1:$4,MATCH(CONCATENATE(TEXT(C6299,"YYYY")," ",TEXT(C6299,"AAAA")),DOVIZ!$1:$1,0),0)))</f>
        <v/>
      </c>
      <c r="L6299" s="45" t="str">
        <f t="shared" si="596"/>
        <v/>
      </c>
      <c r="M6299" s="74">
        <f t="shared" si="598"/>
        <v>46021</v>
      </c>
    </row>
    <row r="6300" spans="1:13" x14ac:dyDescent="0.25">
      <c r="A6300" s="40">
        <v>6364</v>
      </c>
      <c r="B6300" s="40" t="str">
        <f t="shared" si="594"/>
        <v>2025 Aralık</v>
      </c>
      <c r="C6300" s="41">
        <f t="shared" si="597"/>
        <v>46021</v>
      </c>
      <c r="D6300" s="42"/>
      <c r="E6300" s="42"/>
      <c r="F6300" s="42"/>
      <c r="G6300" s="43"/>
      <c r="H6300" s="76" t="str">
        <f>IF(G6300="","",VLOOKUP(F6300,ISLER!$1:$51,MATCH(D6300,ISLER!$1:$1,0)-2,0)*VLOOKUP(VLOOKUP(F6300,ISLER!$1:$51,MATCH(D6300,ISLER!$1:$1,0)-1,0),DOVIZ!$1:$4,MATCH(CONCATENATE(TEXT(C6300,"YYYY")," ",TEXT(C6300,"AAAA")),DOVIZ!$1:$1,0),0))</f>
        <v/>
      </c>
      <c r="I6300" s="76" t="str">
        <f t="shared" si="595"/>
        <v/>
      </c>
      <c r="J6300" s="45" t="b">
        <f t="shared" si="593"/>
        <v>0</v>
      </c>
      <c r="K6300" s="45" t="str">
        <f>IF(J6300=FALSE,"",IF(G6300="","",VLOOKUP(F6300,ISLER!$1:$51,2,0)*VLOOKUP(VLOOKUP(F6300,ISLER!$1:$51,3,0),DOVIZ!$1:$4,MATCH(CONCATENATE(TEXT(C6300,"YYYY")," ",TEXT(C6300,"AAAA")),DOVIZ!$1:$1,0),0)))</f>
        <v/>
      </c>
      <c r="L6300" s="45" t="str">
        <f t="shared" si="596"/>
        <v/>
      </c>
      <c r="M6300" s="74">
        <f t="shared" si="598"/>
        <v>46021</v>
      </c>
    </row>
    <row r="6301" spans="1:13" x14ac:dyDescent="0.25">
      <c r="A6301" s="40">
        <v>6365</v>
      </c>
      <c r="B6301" s="40" t="str">
        <f t="shared" si="594"/>
        <v>2025 Aralık</v>
      </c>
      <c r="C6301" s="41">
        <f t="shared" si="597"/>
        <v>46021</v>
      </c>
      <c r="D6301" s="42"/>
      <c r="E6301" s="42"/>
      <c r="F6301" s="42"/>
      <c r="G6301" s="43"/>
      <c r="H6301" s="76" t="str">
        <f>IF(G6301="","",VLOOKUP(F6301,ISLER!$1:$51,MATCH(D6301,ISLER!$1:$1,0)-2,0)*VLOOKUP(VLOOKUP(F6301,ISLER!$1:$51,MATCH(D6301,ISLER!$1:$1,0)-1,0),DOVIZ!$1:$4,MATCH(CONCATENATE(TEXT(C6301,"YYYY")," ",TEXT(C6301,"AAAA")),DOVIZ!$1:$1,0),0))</f>
        <v/>
      </c>
      <c r="I6301" s="76" t="str">
        <f t="shared" si="595"/>
        <v/>
      </c>
      <c r="J6301" s="45" t="b">
        <f t="shared" si="593"/>
        <v>0</v>
      </c>
      <c r="K6301" s="45" t="str">
        <f>IF(J6301=FALSE,"",IF(G6301="","",VLOOKUP(F6301,ISLER!$1:$51,2,0)*VLOOKUP(VLOOKUP(F6301,ISLER!$1:$51,3,0),DOVIZ!$1:$4,MATCH(CONCATENATE(TEXT(C6301,"YYYY")," ",TEXT(C6301,"AAAA")),DOVIZ!$1:$1,0),0)))</f>
        <v/>
      </c>
      <c r="L6301" s="45" t="str">
        <f t="shared" si="596"/>
        <v/>
      </c>
      <c r="M6301" s="74">
        <f t="shared" si="598"/>
        <v>46021</v>
      </c>
    </row>
    <row r="6302" spans="1:13" x14ac:dyDescent="0.25">
      <c r="A6302" s="40">
        <v>6366</v>
      </c>
      <c r="B6302" s="40" t="str">
        <f t="shared" si="594"/>
        <v>2025 Aralık</v>
      </c>
      <c r="C6302" s="41">
        <f t="shared" si="597"/>
        <v>46021</v>
      </c>
      <c r="D6302" s="42"/>
      <c r="E6302" s="42"/>
      <c r="F6302" s="42"/>
      <c r="G6302" s="43"/>
      <c r="H6302" s="76" t="str">
        <f>IF(G6302="","",VLOOKUP(F6302,ISLER!$1:$51,MATCH(D6302,ISLER!$1:$1,0)-2,0)*VLOOKUP(VLOOKUP(F6302,ISLER!$1:$51,MATCH(D6302,ISLER!$1:$1,0)-1,0),DOVIZ!$1:$4,MATCH(CONCATENATE(TEXT(C6302,"YYYY")," ",TEXT(C6302,"AAAA")),DOVIZ!$1:$1,0),0))</f>
        <v/>
      </c>
      <c r="I6302" s="76" t="str">
        <f t="shared" si="595"/>
        <v/>
      </c>
      <c r="J6302" s="45" t="b">
        <f t="shared" si="593"/>
        <v>0</v>
      </c>
      <c r="K6302" s="45" t="str">
        <f>IF(J6302=FALSE,"",IF(G6302="","",VLOOKUP(F6302,ISLER!$1:$51,2,0)*VLOOKUP(VLOOKUP(F6302,ISLER!$1:$51,3,0),DOVIZ!$1:$4,MATCH(CONCATENATE(TEXT(C6302,"YYYY")," ",TEXT(C6302,"AAAA")),DOVIZ!$1:$1,0),0)))</f>
        <v/>
      </c>
      <c r="L6302" s="45" t="str">
        <f t="shared" si="596"/>
        <v/>
      </c>
      <c r="M6302" s="74">
        <f t="shared" si="598"/>
        <v>46021</v>
      </c>
    </row>
    <row r="6303" spans="1:13" x14ac:dyDescent="0.25">
      <c r="A6303" s="40">
        <v>6367</v>
      </c>
      <c r="B6303" s="40" t="str">
        <f t="shared" si="594"/>
        <v>2025 Aralık</v>
      </c>
      <c r="C6303" s="41">
        <f t="shared" si="597"/>
        <v>46021</v>
      </c>
      <c r="D6303" s="42"/>
      <c r="E6303" s="42"/>
      <c r="F6303" s="42"/>
      <c r="G6303" s="43"/>
      <c r="H6303" s="76" t="str">
        <f>IF(G6303="","",VLOOKUP(F6303,ISLER!$1:$51,MATCH(D6303,ISLER!$1:$1,0)-2,0)*VLOOKUP(VLOOKUP(F6303,ISLER!$1:$51,MATCH(D6303,ISLER!$1:$1,0)-1,0),DOVIZ!$1:$4,MATCH(CONCATENATE(TEXT(C6303,"YYYY")," ",TEXT(C6303,"AAAA")),DOVIZ!$1:$1,0),0))</f>
        <v/>
      </c>
      <c r="I6303" s="76" t="str">
        <f t="shared" si="595"/>
        <v/>
      </c>
      <c r="J6303" s="45" t="b">
        <f t="shared" si="593"/>
        <v>0</v>
      </c>
      <c r="K6303" s="45" t="str">
        <f>IF(J6303=FALSE,"",IF(G6303="","",VLOOKUP(F6303,ISLER!$1:$51,2,0)*VLOOKUP(VLOOKUP(F6303,ISLER!$1:$51,3,0),DOVIZ!$1:$4,MATCH(CONCATENATE(TEXT(C6303,"YYYY")," ",TEXT(C6303,"AAAA")),DOVIZ!$1:$1,0),0)))</f>
        <v/>
      </c>
      <c r="L6303" s="45" t="str">
        <f t="shared" si="596"/>
        <v/>
      </c>
      <c r="M6303" s="74">
        <f t="shared" si="598"/>
        <v>46021</v>
      </c>
    </row>
    <row r="6304" spans="1:13" x14ac:dyDescent="0.25">
      <c r="A6304" s="40">
        <v>6368</v>
      </c>
      <c r="B6304" s="40" t="str">
        <f t="shared" si="594"/>
        <v>2025 Aralık</v>
      </c>
      <c r="C6304" s="41">
        <f t="shared" si="597"/>
        <v>46021</v>
      </c>
      <c r="D6304" s="42"/>
      <c r="E6304" s="42"/>
      <c r="F6304" s="42"/>
      <c r="G6304" s="43"/>
      <c r="H6304" s="76" t="str">
        <f>IF(G6304="","",VLOOKUP(F6304,ISLER!$1:$51,MATCH(D6304,ISLER!$1:$1,0)-2,0)*VLOOKUP(VLOOKUP(F6304,ISLER!$1:$51,MATCH(D6304,ISLER!$1:$1,0)-1,0),DOVIZ!$1:$4,MATCH(CONCATENATE(TEXT(C6304,"YYYY")," ",TEXT(C6304,"AAAA")),DOVIZ!$1:$1,0),0))</f>
        <v/>
      </c>
      <c r="I6304" s="76" t="str">
        <f t="shared" si="595"/>
        <v/>
      </c>
      <c r="J6304" s="45" t="b">
        <f t="shared" si="593"/>
        <v>0</v>
      </c>
      <c r="K6304" s="45" t="str">
        <f>IF(J6304=FALSE,"",IF(G6304="","",VLOOKUP(F6304,ISLER!$1:$51,2,0)*VLOOKUP(VLOOKUP(F6304,ISLER!$1:$51,3,0),DOVIZ!$1:$4,MATCH(CONCATENATE(TEXT(C6304,"YYYY")," ",TEXT(C6304,"AAAA")),DOVIZ!$1:$1,0),0)))</f>
        <v/>
      </c>
      <c r="L6304" s="45" t="str">
        <f t="shared" si="596"/>
        <v/>
      </c>
      <c r="M6304" s="74">
        <f t="shared" si="598"/>
        <v>46021</v>
      </c>
    </row>
    <row r="6305" spans="1:13" x14ac:dyDescent="0.25">
      <c r="A6305" s="40">
        <v>6369</v>
      </c>
      <c r="B6305" s="40" t="str">
        <f t="shared" si="594"/>
        <v>2025 Aralık</v>
      </c>
      <c r="C6305" s="41">
        <f t="shared" si="597"/>
        <v>46021</v>
      </c>
      <c r="D6305" s="42"/>
      <c r="E6305" s="42"/>
      <c r="F6305" s="42"/>
      <c r="G6305" s="43"/>
      <c r="H6305" s="76" t="str">
        <f>IF(G6305="","",VLOOKUP(F6305,ISLER!$1:$51,MATCH(D6305,ISLER!$1:$1,0)-2,0)*VLOOKUP(VLOOKUP(F6305,ISLER!$1:$51,MATCH(D6305,ISLER!$1:$1,0)-1,0),DOVIZ!$1:$4,MATCH(CONCATENATE(TEXT(C6305,"YYYY")," ",TEXT(C6305,"AAAA")),DOVIZ!$1:$1,0),0))</f>
        <v/>
      </c>
      <c r="I6305" s="76" t="str">
        <f t="shared" si="595"/>
        <v/>
      </c>
      <c r="J6305" s="45" t="b">
        <f t="shared" si="593"/>
        <v>0</v>
      </c>
      <c r="K6305" s="45" t="str">
        <f>IF(J6305=FALSE,"",IF(G6305="","",VLOOKUP(F6305,ISLER!$1:$51,2,0)*VLOOKUP(VLOOKUP(F6305,ISLER!$1:$51,3,0),DOVIZ!$1:$4,MATCH(CONCATENATE(TEXT(C6305,"YYYY")," ",TEXT(C6305,"AAAA")),DOVIZ!$1:$1,0),0)))</f>
        <v/>
      </c>
      <c r="L6305" s="45" t="str">
        <f t="shared" si="596"/>
        <v/>
      </c>
      <c r="M6305" s="74">
        <f t="shared" si="598"/>
        <v>46021</v>
      </c>
    </row>
    <row r="6306" spans="1:13" x14ac:dyDescent="0.25">
      <c r="A6306" s="40">
        <v>6370</v>
      </c>
      <c r="B6306" s="40" t="str">
        <f t="shared" si="594"/>
        <v>2025 Aralık</v>
      </c>
      <c r="C6306" s="41">
        <f t="shared" si="597"/>
        <v>46021</v>
      </c>
      <c r="D6306" s="42"/>
      <c r="E6306" s="42"/>
      <c r="F6306" s="42"/>
      <c r="G6306" s="43"/>
      <c r="H6306" s="76" t="str">
        <f>IF(G6306="","",VLOOKUP(F6306,ISLER!$1:$51,MATCH(D6306,ISLER!$1:$1,0)-2,0)*VLOOKUP(VLOOKUP(F6306,ISLER!$1:$51,MATCH(D6306,ISLER!$1:$1,0)-1,0),DOVIZ!$1:$4,MATCH(CONCATENATE(TEXT(C6306,"YYYY")," ",TEXT(C6306,"AAAA")),DOVIZ!$1:$1,0),0))</f>
        <v/>
      </c>
      <c r="I6306" s="76" t="str">
        <f t="shared" si="595"/>
        <v/>
      </c>
      <c r="J6306" s="45" t="b">
        <f t="shared" si="593"/>
        <v>0</v>
      </c>
      <c r="K6306" s="45" t="str">
        <f>IF(J6306=FALSE,"",IF(G6306="","",VLOOKUP(F6306,ISLER!$1:$51,2,0)*VLOOKUP(VLOOKUP(F6306,ISLER!$1:$51,3,0),DOVIZ!$1:$4,MATCH(CONCATENATE(TEXT(C6306,"YYYY")," ",TEXT(C6306,"AAAA")),DOVIZ!$1:$1,0),0)))</f>
        <v/>
      </c>
      <c r="L6306" s="45" t="str">
        <f t="shared" si="596"/>
        <v/>
      </c>
      <c r="M6306" s="74">
        <f t="shared" si="598"/>
        <v>46021</v>
      </c>
    </row>
    <row r="6307" spans="1:13" x14ac:dyDescent="0.25">
      <c r="A6307" s="40">
        <v>6371</v>
      </c>
      <c r="B6307" s="40" t="str">
        <f t="shared" si="594"/>
        <v>2025 Aralık</v>
      </c>
      <c r="C6307" s="41">
        <f t="shared" si="597"/>
        <v>46021</v>
      </c>
      <c r="D6307" s="42"/>
      <c r="E6307" s="42"/>
      <c r="F6307" s="42"/>
      <c r="G6307" s="43"/>
      <c r="H6307" s="76" t="str">
        <f>IF(G6307="","",VLOOKUP(F6307,ISLER!$1:$51,MATCH(D6307,ISLER!$1:$1,0)-2,0)*VLOOKUP(VLOOKUP(F6307,ISLER!$1:$51,MATCH(D6307,ISLER!$1:$1,0)-1,0),DOVIZ!$1:$4,MATCH(CONCATENATE(TEXT(C6307,"YYYY")," ",TEXT(C6307,"AAAA")),DOVIZ!$1:$1,0),0))</f>
        <v/>
      </c>
      <c r="I6307" s="76" t="str">
        <f t="shared" si="595"/>
        <v/>
      </c>
      <c r="J6307" s="45" t="b">
        <f t="shared" si="593"/>
        <v>0</v>
      </c>
      <c r="K6307" s="45" t="str">
        <f>IF(J6307=FALSE,"",IF(G6307="","",VLOOKUP(F6307,ISLER!$1:$51,2,0)*VLOOKUP(VLOOKUP(F6307,ISLER!$1:$51,3,0),DOVIZ!$1:$4,MATCH(CONCATENATE(TEXT(C6307,"YYYY")," ",TEXT(C6307,"AAAA")),DOVIZ!$1:$1,0),0)))</f>
        <v/>
      </c>
      <c r="L6307" s="45" t="str">
        <f t="shared" si="596"/>
        <v/>
      </c>
      <c r="M6307" s="74">
        <f t="shared" si="598"/>
        <v>46021</v>
      </c>
    </row>
    <row r="6308" spans="1:13" x14ac:dyDescent="0.25">
      <c r="A6308" s="40">
        <v>6372</v>
      </c>
      <c r="B6308" s="40" t="str">
        <f t="shared" si="594"/>
        <v>2025 Aralık</v>
      </c>
      <c r="C6308" s="41">
        <f t="shared" si="597"/>
        <v>46021</v>
      </c>
      <c r="D6308" s="42"/>
      <c r="E6308" s="42"/>
      <c r="F6308" s="42"/>
      <c r="G6308" s="43"/>
      <c r="H6308" s="76" t="str">
        <f>IF(G6308="","",VLOOKUP(F6308,ISLER!$1:$51,MATCH(D6308,ISLER!$1:$1,0)-2,0)*VLOOKUP(VLOOKUP(F6308,ISLER!$1:$51,MATCH(D6308,ISLER!$1:$1,0)-1,0),DOVIZ!$1:$4,MATCH(CONCATENATE(TEXT(C6308,"YYYY")," ",TEXT(C6308,"AAAA")),DOVIZ!$1:$1,0),0))</f>
        <v/>
      </c>
      <c r="I6308" s="76" t="str">
        <f t="shared" si="595"/>
        <v/>
      </c>
      <c r="J6308" s="45" t="b">
        <f t="shared" si="593"/>
        <v>0</v>
      </c>
      <c r="K6308" s="45" t="str">
        <f>IF(J6308=FALSE,"",IF(G6308="","",VLOOKUP(F6308,ISLER!$1:$51,2,0)*VLOOKUP(VLOOKUP(F6308,ISLER!$1:$51,3,0),DOVIZ!$1:$4,MATCH(CONCATENATE(TEXT(C6308,"YYYY")," ",TEXT(C6308,"AAAA")),DOVIZ!$1:$1,0),0)))</f>
        <v/>
      </c>
      <c r="L6308" s="45" t="str">
        <f t="shared" si="596"/>
        <v/>
      </c>
      <c r="M6308" s="74">
        <f t="shared" si="598"/>
        <v>46021</v>
      </c>
    </row>
    <row r="6309" spans="1:13" x14ac:dyDescent="0.25">
      <c r="A6309" s="40">
        <v>6373</v>
      </c>
      <c r="B6309" s="40" t="str">
        <f t="shared" si="594"/>
        <v>2025 Aralık</v>
      </c>
      <c r="C6309" s="41">
        <f t="shared" si="597"/>
        <v>46021</v>
      </c>
      <c r="D6309" s="42"/>
      <c r="E6309" s="42"/>
      <c r="F6309" s="42"/>
      <c r="G6309" s="43"/>
      <c r="H6309" s="76" t="str">
        <f>IF(G6309="","",VLOOKUP(F6309,ISLER!$1:$51,MATCH(D6309,ISLER!$1:$1,0)-2,0)*VLOOKUP(VLOOKUP(F6309,ISLER!$1:$51,MATCH(D6309,ISLER!$1:$1,0)-1,0),DOVIZ!$1:$4,MATCH(CONCATENATE(TEXT(C6309,"YYYY")," ",TEXT(C6309,"AAAA")),DOVIZ!$1:$1,0),0))</f>
        <v/>
      </c>
      <c r="I6309" s="76" t="str">
        <f t="shared" si="595"/>
        <v/>
      </c>
      <c r="J6309" s="45" t="b">
        <f t="shared" si="593"/>
        <v>0</v>
      </c>
      <c r="K6309" s="45" t="str">
        <f>IF(J6309=FALSE,"",IF(G6309="","",VLOOKUP(F6309,ISLER!$1:$51,2,0)*VLOOKUP(VLOOKUP(F6309,ISLER!$1:$51,3,0),DOVIZ!$1:$4,MATCH(CONCATENATE(TEXT(C6309,"YYYY")," ",TEXT(C6309,"AAAA")),DOVIZ!$1:$1,0),0)))</f>
        <v/>
      </c>
      <c r="L6309" s="45" t="str">
        <f t="shared" si="596"/>
        <v/>
      </c>
      <c r="M6309" s="74">
        <f t="shared" si="598"/>
        <v>46021</v>
      </c>
    </row>
    <row r="6310" spans="1:13" x14ac:dyDescent="0.25">
      <c r="A6310" s="40">
        <v>6374</v>
      </c>
      <c r="B6310" s="40" t="str">
        <f t="shared" si="594"/>
        <v>2025 Aralık</v>
      </c>
      <c r="C6310" s="41">
        <f t="shared" si="597"/>
        <v>46021</v>
      </c>
      <c r="D6310" s="42"/>
      <c r="E6310" s="42"/>
      <c r="F6310" s="42"/>
      <c r="G6310" s="43"/>
      <c r="H6310" s="76" t="str">
        <f>IF(G6310="","",VLOOKUP(F6310,ISLER!$1:$51,MATCH(D6310,ISLER!$1:$1,0)-2,0)*VLOOKUP(VLOOKUP(F6310,ISLER!$1:$51,MATCH(D6310,ISLER!$1:$1,0)-1,0),DOVIZ!$1:$4,MATCH(CONCATENATE(TEXT(C6310,"YYYY")," ",TEXT(C6310,"AAAA")),DOVIZ!$1:$1,0),0))</f>
        <v/>
      </c>
      <c r="I6310" s="76" t="str">
        <f t="shared" si="595"/>
        <v/>
      </c>
      <c r="J6310" s="45" t="b">
        <f t="shared" si="593"/>
        <v>0</v>
      </c>
      <c r="K6310" s="45" t="str">
        <f>IF(J6310=FALSE,"",IF(G6310="","",VLOOKUP(F6310,ISLER!$1:$51,2,0)*VLOOKUP(VLOOKUP(F6310,ISLER!$1:$51,3,0),DOVIZ!$1:$4,MATCH(CONCATENATE(TEXT(C6310,"YYYY")," ",TEXT(C6310,"AAAA")),DOVIZ!$1:$1,0),0)))</f>
        <v/>
      </c>
      <c r="L6310" s="45" t="str">
        <f t="shared" si="596"/>
        <v/>
      </c>
      <c r="M6310" s="74">
        <f t="shared" si="598"/>
        <v>46021</v>
      </c>
    </row>
    <row r="6311" spans="1:13" x14ac:dyDescent="0.25">
      <c r="A6311" s="40">
        <v>6375</v>
      </c>
      <c r="B6311" s="40" t="str">
        <f t="shared" si="594"/>
        <v>2025 Aralık</v>
      </c>
      <c r="C6311" s="41">
        <f t="shared" si="597"/>
        <v>46021</v>
      </c>
      <c r="D6311" s="42"/>
      <c r="E6311" s="42"/>
      <c r="F6311" s="42"/>
      <c r="G6311" s="43"/>
      <c r="H6311" s="76" t="str">
        <f>IF(G6311="","",VLOOKUP(F6311,ISLER!$1:$51,MATCH(D6311,ISLER!$1:$1,0)-2,0)*VLOOKUP(VLOOKUP(F6311,ISLER!$1:$51,MATCH(D6311,ISLER!$1:$1,0)-1,0),DOVIZ!$1:$4,MATCH(CONCATENATE(TEXT(C6311,"YYYY")," ",TEXT(C6311,"AAAA")),DOVIZ!$1:$1,0),0))</f>
        <v/>
      </c>
      <c r="I6311" s="76" t="str">
        <f t="shared" si="595"/>
        <v/>
      </c>
      <c r="J6311" s="45" t="b">
        <f t="shared" si="593"/>
        <v>0</v>
      </c>
      <c r="K6311" s="45" t="str">
        <f>IF(J6311=FALSE,"",IF(G6311="","",VLOOKUP(F6311,ISLER!$1:$51,2,0)*VLOOKUP(VLOOKUP(F6311,ISLER!$1:$51,3,0),DOVIZ!$1:$4,MATCH(CONCATENATE(TEXT(C6311,"YYYY")," ",TEXT(C6311,"AAAA")),DOVIZ!$1:$1,0),0)))</f>
        <v/>
      </c>
      <c r="L6311" s="45" t="str">
        <f t="shared" si="596"/>
        <v/>
      </c>
      <c r="M6311" s="74">
        <f t="shared" si="598"/>
        <v>46021</v>
      </c>
    </row>
    <row r="6312" spans="1:13" x14ac:dyDescent="0.25">
      <c r="A6312" s="40">
        <v>6376</v>
      </c>
      <c r="B6312" s="40" t="str">
        <f t="shared" si="594"/>
        <v>2025 Aralık</v>
      </c>
      <c r="C6312" s="41">
        <f t="shared" si="597"/>
        <v>46021</v>
      </c>
      <c r="D6312" s="42"/>
      <c r="E6312" s="42"/>
      <c r="F6312" s="42"/>
      <c r="G6312" s="43"/>
      <c r="H6312" s="76" t="str">
        <f>IF(G6312="","",VLOOKUP(F6312,ISLER!$1:$51,MATCH(D6312,ISLER!$1:$1,0)-2,0)*VLOOKUP(VLOOKUP(F6312,ISLER!$1:$51,MATCH(D6312,ISLER!$1:$1,0)-1,0),DOVIZ!$1:$4,MATCH(CONCATENATE(TEXT(C6312,"YYYY")," ",TEXT(C6312,"AAAA")),DOVIZ!$1:$1,0),0))</f>
        <v/>
      </c>
      <c r="I6312" s="76" t="str">
        <f t="shared" si="595"/>
        <v/>
      </c>
      <c r="J6312" s="45" t="b">
        <f t="shared" si="593"/>
        <v>0</v>
      </c>
      <c r="K6312" s="45" t="str">
        <f>IF(J6312=FALSE,"",IF(G6312="","",VLOOKUP(F6312,ISLER!$1:$51,2,0)*VLOOKUP(VLOOKUP(F6312,ISLER!$1:$51,3,0),DOVIZ!$1:$4,MATCH(CONCATENATE(TEXT(C6312,"YYYY")," ",TEXT(C6312,"AAAA")),DOVIZ!$1:$1,0),0)))</f>
        <v/>
      </c>
      <c r="L6312" s="45" t="str">
        <f t="shared" si="596"/>
        <v/>
      </c>
      <c r="M6312" s="74">
        <f t="shared" si="598"/>
        <v>46021</v>
      </c>
    </row>
    <row r="6313" spans="1:13" x14ac:dyDescent="0.25">
      <c r="A6313" s="40">
        <v>6377</v>
      </c>
      <c r="B6313" s="40" t="str">
        <f t="shared" si="594"/>
        <v>2025 Aralık</v>
      </c>
      <c r="C6313" s="41">
        <f t="shared" si="597"/>
        <v>46021</v>
      </c>
      <c r="D6313" s="42"/>
      <c r="E6313" s="42"/>
      <c r="F6313" s="42"/>
      <c r="G6313" s="43"/>
      <c r="H6313" s="76" t="str">
        <f>IF(G6313="","",VLOOKUP(F6313,ISLER!$1:$51,MATCH(D6313,ISLER!$1:$1,0)-2,0)*VLOOKUP(VLOOKUP(F6313,ISLER!$1:$51,MATCH(D6313,ISLER!$1:$1,0)-1,0),DOVIZ!$1:$4,MATCH(CONCATENATE(TEXT(C6313,"YYYY")," ",TEXT(C6313,"AAAA")),DOVIZ!$1:$1,0),0))</f>
        <v/>
      </c>
      <c r="I6313" s="76" t="str">
        <f t="shared" si="595"/>
        <v/>
      </c>
      <c r="J6313" s="45" t="b">
        <f t="shared" si="593"/>
        <v>0</v>
      </c>
      <c r="K6313" s="45" t="str">
        <f>IF(J6313=FALSE,"",IF(G6313="","",VLOOKUP(F6313,ISLER!$1:$51,2,0)*VLOOKUP(VLOOKUP(F6313,ISLER!$1:$51,3,0),DOVIZ!$1:$4,MATCH(CONCATENATE(TEXT(C6313,"YYYY")," ",TEXT(C6313,"AAAA")),DOVIZ!$1:$1,0),0)))</f>
        <v/>
      </c>
      <c r="L6313" s="45" t="str">
        <f t="shared" si="596"/>
        <v/>
      </c>
      <c r="M6313" s="74">
        <f t="shared" si="598"/>
        <v>46021</v>
      </c>
    </row>
    <row r="6314" spans="1:13" x14ac:dyDescent="0.25">
      <c r="A6314" s="40">
        <v>6378</v>
      </c>
      <c r="B6314" s="40" t="str">
        <f t="shared" si="594"/>
        <v>2025 Aralık</v>
      </c>
      <c r="C6314" s="41">
        <f t="shared" si="597"/>
        <v>46021</v>
      </c>
      <c r="D6314" s="42"/>
      <c r="E6314" s="42"/>
      <c r="F6314" s="42"/>
      <c r="G6314" s="43"/>
      <c r="H6314" s="76" t="str">
        <f>IF(G6314="","",VLOOKUP(F6314,ISLER!$1:$51,MATCH(D6314,ISLER!$1:$1,0)-2,0)*VLOOKUP(VLOOKUP(F6314,ISLER!$1:$51,MATCH(D6314,ISLER!$1:$1,0)-1,0),DOVIZ!$1:$4,MATCH(CONCATENATE(TEXT(C6314,"YYYY")," ",TEXT(C6314,"AAAA")),DOVIZ!$1:$1,0),0))</f>
        <v/>
      </c>
      <c r="I6314" s="76" t="str">
        <f t="shared" si="595"/>
        <v/>
      </c>
      <c r="J6314" s="45" t="b">
        <f t="shared" si="593"/>
        <v>0</v>
      </c>
      <c r="K6314" s="45" t="str">
        <f>IF(J6314=FALSE,"",IF(G6314="","",VLOOKUP(F6314,ISLER!$1:$51,2,0)*VLOOKUP(VLOOKUP(F6314,ISLER!$1:$51,3,0),DOVIZ!$1:$4,MATCH(CONCATENATE(TEXT(C6314,"YYYY")," ",TEXT(C6314,"AAAA")),DOVIZ!$1:$1,0),0)))</f>
        <v/>
      </c>
      <c r="L6314" s="45" t="str">
        <f t="shared" si="596"/>
        <v/>
      </c>
      <c r="M6314" s="74">
        <f t="shared" si="598"/>
        <v>46021</v>
      </c>
    </row>
    <row r="6315" spans="1:13" x14ac:dyDescent="0.25">
      <c r="A6315" s="40">
        <v>6379</v>
      </c>
      <c r="B6315" s="40" t="str">
        <f t="shared" si="594"/>
        <v>2025 Aralık</v>
      </c>
      <c r="C6315" s="41">
        <f t="shared" si="597"/>
        <v>46021</v>
      </c>
      <c r="D6315" s="42"/>
      <c r="E6315" s="42"/>
      <c r="F6315" s="42"/>
      <c r="G6315" s="43"/>
      <c r="H6315" s="76" t="str">
        <f>IF(G6315="","",VLOOKUP(F6315,ISLER!$1:$51,MATCH(D6315,ISLER!$1:$1,0)-2,0)*VLOOKUP(VLOOKUP(F6315,ISLER!$1:$51,MATCH(D6315,ISLER!$1:$1,0)-1,0),DOVIZ!$1:$4,MATCH(CONCATENATE(TEXT(C6315,"YYYY")," ",TEXT(C6315,"AAAA")),DOVIZ!$1:$1,0),0))</f>
        <v/>
      </c>
      <c r="I6315" s="76" t="str">
        <f t="shared" si="595"/>
        <v/>
      </c>
      <c r="J6315" s="45" t="b">
        <f t="shared" si="593"/>
        <v>0</v>
      </c>
      <c r="K6315" s="45" t="str">
        <f>IF(J6315=FALSE,"",IF(G6315="","",VLOOKUP(F6315,ISLER!$1:$51,2,0)*VLOOKUP(VLOOKUP(F6315,ISLER!$1:$51,3,0),DOVIZ!$1:$4,MATCH(CONCATENATE(TEXT(C6315,"YYYY")," ",TEXT(C6315,"AAAA")),DOVIZ!$1:$1,0),0)))</f>
        <v/>
      </c>
      <c r="L6315" s="45" t="str">
        <f t="shared" si="596"/>
        <v/>
      </c>
      <c r="M6315" s="74">
        <f t="shared" si="598"/>
        <v>46021</v>
      </c>
    </row>
    <row r="6316" spans="1:13" x14ac:dyDescent="0.25">
      <c r="A6316" s="40">
        <v>6380</v>
      </c>
      <c r="B6316" s="40" t="str">
        <f t="shared" si="594"/>
        <v>2025 Aralık</v>
      </c>
      <c r="C6316" s="41">
        <f t="shared" si="597"/>
        <v>46021</v>
      </c>
      <c r="D6316" s="42"/>
      <c r="E6316" s="42"/>
      <c r="F6316" s="42"/>
      <c r="G6316" s="43"/>
      <c r="H6316" s="76" t="str">
        <f>IF(G6316="","",VLOOKUP(F6316,ISLER!$1:$51,MATCH(D6316,ISLER!$1:$1,0)-2,0)*VLOOKUP(VLOOKUP(F6316,ISLER!$1:$51,MATCH(D6316,ISLER!$1:$1,0)-1,0),DOVIZ!$1:$4,MATCH(CONCATENATE(TEXT(C6316,"YYYY")," ",TEXT(C6316,"AAAA")),DOVIZ!$1:$1,0),0))</f>
        <v/>
      </c>
      <c r="I6316" s="76" t="str">
        <f t="shared" si="595"/>
        <v/>
      </c>
      <c r="J6316" s="45" t="b">
        <f t="shared" si="593"/>
        <v>0</v>
      </c>
      <c r="K6316" s="45" t="str">
        <f>IF(J6316=FALSE,"",IF(G6316="","",VLOOKUP(F6316,ISLER!$1:$51,2,0)*VLOOKUP(VLOOKUP(F6316,ISLER!$1:$51,3,0),DOVIZ!$1:$4,MATCH(CONCATENATE(TEXT(C6316,"YYYY")," ",TEXT(C6316,"AAAA")),DOVIZ!$1:$1,0),0)))</f>
        <v/>
      </c>
      <c r="L6316" s="45" t="str">
        <f t="shared" si="596"/>
        <v/>
      </c>
      <c r="M6316" s="74">
        <f t="shared" si="598"/>
        <v>46021</v>
      </c>
    </row>
    <row r="6317" spans="1:13" x14ac:dyDescent="0.25">
      <c r="A6317" s="40">
        <v>6381</v>
      </c>
      <c r="B6317" s="40" t="str">
        <f t="shared" si="594"/>
        <v>2025 Aralık</v>
      </c>
      <c r="C6317" s="41">
        <f t="shared" si="597"/>
        <v>46021</v>
      </c>
      <c r="D6317" s="42"/>
      <c r="E6317" s="42"/>
      <c r="F6317" s="42"/>
      <c r="G6317" s="43"/>
      <c r="H6317" s="76" t="str">
        <f>IF(G6317="","",VLOOKUP(F6317,ISLER!$1:$51,MATCH(D6317,ISLER!$1:$1,0)-2,0)*VLOOKUP(VLOOKUP(F6317,ISLER!$1:$51,MATCH(D6317,ISLER!$1:$1,0)-1,0),DOVIZ!$1:$4,MATCH(CONCATENATE(TEXT(C6317,"YYYY")," ",TEXT(C6317,"AAAA")),DOVIZ!$1:$1,0),0))</f>
        <v/>
      </c>
      <c r="I6317" s="76" t="str">
        <f t="shared" si="595"/>
        <v/>
      </c>
      <c r="J6317" s="45" t="b">
        <f t="shared" si="593"/>
        <v>0</v>
      </c>
      <c r="K6317" s="45" t="str">
        <f>IF(J6317=FALSE,"",IF(G6317="","",VLOOKUP(F6317,ISLER!$1:$51,2,0)*VLOOKUP(VLOOKUP(F6317,ISLER!$1:$51,3,0),DOVIZ!$1:$4,MATCH(CONCATENATE(TEXT(C6317,"YYYY")," ",TEXT(C6317,"AAAA")),DOVIZ!$1:$1,0),0)))</f>
        <v/>
      </c>
      <c r="L6317" s="45" t="str">
        <f t="shared" si="596"/>
        <v/>
      </c>
      <c r="M6317" s="74">
        <f t="shared" si="598"/>
        <v>46021</v>
      </c>
    </row>
    <row r="6318" spans="1:13" x14ac:dyDescent="0.25">
      <c r="A6318" s="40">
        <v>6382</v>
      </c>
      <c r="B6318" s="40" t="str">
        <f t="shared" si="594"/>
        <v>2025 Aralık</v>
      </c>
      <c r="C6318" s="41">
        <f t="shared" si="597"/>
        <v>46021</v>
      </c>
      <c r="D6318" s="42"/>
      <c r="E6318" s="42"/>
      <c r="F6318" s="42"/>
      <c r="G6318" s="43"/>
      <c r="H6318" s="76" t="str">
        <f>IF(G6318="","",VLOOKUP(F6318,ISLER!$1:$51,MATCH(D6318,ISLER!$1:$1,0)-2,0)*VLOOKUP(VLOOKUP(F6318,ISLER!$1:$51,MATCH(D6318,ISLER!$1:$1,0)-1,0),DOVIZ!$1:$4,MATCH(CONCATENATE(TEXT(C6318,"YYYY")," ",TEXT(C6318,"AAAA")),DOVIZ!$1:$1,0),0))</f>
        <v/>
      </c>
      <c r="I6318" s="76" t="str">
        <f t="shared" si="595"/>
        <v/>
      </c>
      <c r="J6318" s="45" t="b">
        <f t="shared" si="593"/>
        <v>0</v>
      </c>
      <c r="K6318" s="45" t="str">
        <f>IF(J6318=FALSE,"",IF(G6318="","",VLOOKUP(F6318,ISLER!$1:$51,2,0)*VLOOKUP(VLOOKUP(F6318,ISLER!$1:$51,3,0),DOVIZ!$1:$4,MATCH(CONCATENATE(TEXT(C6318,"YYYY")," ",TEXT(C6318,"AAAA")),DOVIZ!$1:$1,0),0)))</f>
        <v/>
      </c>
      <c r="L6318" s="45" t="str">
        <f t="shared" si="596"/>
        <v/>
      </c>
      <c r="M6318" s="74">
        <f t="shared" si="598"/>
        <v>46021</v>
      </c>
    </row>
    <row r="6319" spans="1:13" x14ac:dyDescent="0.25">
      <c r="A6319" s="40">
        <v>6383</v>
      </c>
      <c r="B6319" s="40" t="str">
        <f t="shared" si="594"/>
        <v>2025 Aralık</v>
      </c>
      <c r="C6319" s="41">
        <f t="shared" si="597"/>
        <v>46021</v>
      </c>
      <c r="D6319" s="42"/>
      <c r="E6319" s="42"/>
      <c r="F6319" s="42"/>
      <c r="G6319" s="43"/>
      <c r="H6319" s="76" t="str">
        <f>IF(G6319="","",VLOOKUP(F6319,ISLER!$1:$51,MATCH(D6319,ISLER!$1:$1,0)-2,0)*VLOOKUP(VLOOKUP(F6319,ISLER!$1:$51,MATCH(D6319,ISLER!$1:$1,0)-1,0),DOVIZ!$1:$4,MATCH(CONCATENATE(TEXT(C6319,"YYYY")," ",TEXT(C6319,"AAAA")),DOVIZ!$1:$1,0),0))</f>
        <v/>
      </c>
      <c r="I6319" s="76" t="str">
        <f t="shared" si="595"/>
        <v/>
      </c>
      <c r="J6319" s="45" t="b">
        <f t="shared" si="593"/>
        <v>0</v>
      </c>
      <c r="K6319" s="45" t="str">
        <f>IF(J6319=FALSE,"",IF(G6319="","",VLOOKUP(F6319,ISLER!$1:$51,2,0)*VLOOKUP(VLOOKUP(F6319,ISLER!$1:$51,3,0),DOVIZ!$1:$4,MATCH(CONCATENATE(TEXT(C6319,"YYYY")," ",TEXT(C6319,"AAAA")),DOVIZ!$1:$1,0),0)))</f>
        <v/>
      </c>
      <c r="L6319" s="45" t="str">
        <f t="shared" si="596"/>
        <v/>
      </c>
      <c r="M6319" s="74">
        <f t="shared" si="598"/>
        <v>46021</v>
      </c>
    </row>
    <row r="6320" spans="1:13" x14ac:dyDescent="0.25">
      <c r="A6320" s="40">
        <v>6384</v>
      </c>
      <c r="B6320" s="40" t="str">
        <f t="shared" si="594"/>
        <v>2025 Aralık</v>
      </c>
      <c r="C6320" s="41">
        <f t="shared" si="597"/>
        <v>46021</v>
      </c>
      <c r="D6320" s="42"/>
      <c r="E6320" s="42"/>
      <c r="F6320" s="42"/>
      <c r="G6320" s="43"/>
      <c r="H6320" s="76" t="str">
        <f>IF(G6320="","",VLOOKUP(F6320,ISLER!$1:$51,MATCH(D6320,ISLER!$1:$1,0)-2,0)*VLOOKUP(VLOOKUP(F6320,ISLER!$1:$51,MATCH(D6320,ISLER!$1:$1,0)-1,0),DOVIZ!$1:$4,MATCH(CONCATENATE(TEXT(C6320,"YYYY")," ",TEXT(C6320,"AAAA")),DOVIZ!$1:$1,0),0))</f>
        <v/>
      </c>
      <c r="I6320" s="76" t="str">
        <f t="shared" si="595"/>
        <v/>
      </c>
      <c r="J6320" s="45" t="b">
        <f t="shared" si="593"/>
        <v>0</v>
      </c>
      <c r="K6320" s="45" t="str">
        <f>IF(J6320=FALSE,"",IF(G6320="","",VLOOKUP(F6320,ISLER!$1:$51,2,0)*VLOOKUP(VLOOKUP(F6320,ISLER!$1:$51,3,0),DOVIZ!$1:$4,MATCH(CONCATENATE(TEXT(C6320,"YYYY")," ",TEXT(C6320,"AAAA")),DOVIZ!$1:$1,0),0)))</f>
        <v/>
      </c>
      <c r="L6320" s="45" t="str">
        <f t="shared" si="596"/>
        <v/>
      </c>
      <c r="M6320" s="74">
        <f t="shared" si="598"/>
        <v>46021</v>
      </c>
    </row>
    <row r="6321" spans="1:13" x14ac:dyDescent="0.25">
      <c r="A6321" s="40">
        <v>6385</v>
      </c>
      <c r="B6321" s="40" t="str">
        <f t="shared" si="594"/>
        <v>2025 Aralık</v>
      </c>
      <c r="C6321" s="41">
        <f t="shared" si="597"/>
        <v>46021</v>
      </c>
      <c r="D6321" s="42"/>
      <c r="E6321" s="42"/>
      <c r="F6321" s="42"/>
      <c r="G6321" s="43"/>
      <c r="H6321" s="76" t="str">
        <f>IF(G6321="","",VLOOKUP(F6321,ISLER!$1:$51,MATCH(D6321,ISLER!$1:$1,0)-2,0)*VLOOKUP(VLOOKUP(F6321,ISLER!$1:$51,MATCH(D6321,ISLER!$1:$1,0)-1,0),DOVIZ!$1:$4,MATCH(CONCATENATE(TEXT(C6321,"YYYY")," ",TEXT(C6321,"AAAA")),DOVIZ!$1:$1,0),0))</f>
        <v/>
      </c>
      <c r="I6321" s="76" t="str">
        <f t="shared" si="595"/>
        <v/>
      </c>
      <c r="J6321" s="45" t="b">
        <f t="shared" si="593"/>
        <v>0</v>
      </c>
      <c r="K6321" s="45" t="str">
        <f>IF(J6321=FALSE,"",IF(G6321="","",VLOOKUP(F6321,ISLER!$1:$51,2,0)*VLOOKUP(VLOOKUP(F6321,ISLER!$1:$51,3,0),DOVIZ!$1:$4,MATCH(CONCATENATE(TEXT(C6321,"YYYY")," ",TEXT(C6321,"AAAA")),DOVIZ!$1:$1,0),0)))</f>
        <v/>
      </c>
      <c r="L6321" s="45" t="str">
        <f t="shared" si="596"/>
        <v/>
      </c>
      <c r="M6321" s="74">
        <f t="shared" si="598"/>
        <v>46021</v>
      </c>
    </row>
    <row r="6322" spans="1:13" x14ac:dyDescent="0.25">
      <c r="A6322" s="40">
        <v>6386</v>
      </c>
      <c r="B6322" s="40" t="str">
        <f t="shared" si="594"/>
        <v>2025 Aralık</v>
      </c>
      <c r="C6322" s="41">
        <f t="shared" si="597"/>
        <v>46021</v>
      </c>
      <c r="D6322" s="42"/>
      <c r="E6322" s="42"/>
      <c r="F6322" s="42"/>
      <c r="G6322" s="43"/>
      <c r="H6322" s="76" t="str">
        <f>IF(G6322="","",VLOOKUP(F6322,ISLER!$1:$51,MATCH(D6322,ISLER!$1:$1,0)-2,0)*VLOOKUP(VLOOKUP(F6322,ISLER!$1:$51,MATCH(D6322,ISLER!$1:$1,0)-1,0),DOVIZ!$1:$4,MATCH(CONCATENATE(TEXT(C6322,"YYYY")," ",TEXT(C6322,"AAAA")),DOVIZ!$1:$1,0),0))</f>
        <v/>
      </c>
      <c r="I6322" s="76" t="str">
        <f t="shared" si="595"/>
        <v/>
      </c>
      <c r="J6322" s="45" t="b">
        <f t="shared" ref="J6322:J6385" si="599">OR(D6322="DİŞÇİM İSTANBUL EZGİ HANIM",D6322="DİŞÇİM İSTANBUL MERVE HANIM",D6322="DİŞÇİM İSTANBUL BÜŞRA HANIM",D6322="DİŞÇİM İSTANBUL HÜLYA HANIM",D6322="DİŞÇİM İSTANBUL KEMAL BEY",D6322="DİŞÇİM İSTANBUL HAKAN BEY",D6322="DİŞÇİM İSTANBUL MUHAMMED BEY",D6322="DİŞÇİM İSTANBUL MURAT BEY")</f>
        <v>0</v>
      </c>
      <c r="K6322" s="45" t="str">
        <f>IF(J6322=FALSE,"",IF(G6322="","",VLOOKUP(F6322,ISLER!$1:$51,2,0)*VLOOKUP(VLOOKUP(F6322,ISLER!$1:$51,3,0),DOVIZ!$1:$4,MATCH(CONCATENATE(TEXT(C6322,"YYYY")," ",TEXT(C6322,"AAAA")),DOVIZ!$1:$1,0),0)))</f>
        <v/>
      </c>
      <c r="L6322" s="45" t="str">
        <f t="shared" si="596"/>
        <v/>
      </c>
      <c r="M6322" s="74">
        <f t="shared" si="598"/>
        <v>46021</v>
      </c>
    </row>
    <row r="6323" spans="1:13" x14ac:dyDescent="0.25">
      <c r="A6323" s="40">
        <v>6387</v>
      </c>
      <c r="B6323" s="40" t="str">
        <f t="shared" si="594"/>
        <v>2025 Aralık</v>
      </c>
      <c r="C6323" s="41">
        <f t="shared" si="597"/>
        <v>46021</v>
      </c>
      <c r="D6323" s="42"/>
      <c r="E6323" s="42"/>
      <c r="F6323" s="42"/>
      <c r="G6323" s="43"/>
      <c r="H6323" s="76" t="str">
        <f>IF(G6323="","",VLOOKUP(F6323,ISLER!$1:$51,MATCH(D6323,ISLER!$1:$1,0)-2,0)*VLOOKUP(VLOOKUP(F6323,ISLER!$1:$51,MATCH(D6323,ISLER!$1:$1,0)-1,0),DOVIZ!$1:$4,MATCH(CONCATENATE(TEXT(C6323,"YYYY")," ",TEXT(C6323,"AAAA")),DOVIZ!$1:$1,0),0))</f>
        <v/>
      </c>
      <c r="I6323" s="76" t="str">
        <f t="shared" si="595"/>
        <v/>
      </c>
      <c r="J6323" s="45" t="b">
        <f t="shared" si="599"/>
        <v>0</v>
      </c>
      <c r="K6323" s="45" t="str">
        <f>IF(J6323=FALSE,"",IF(G6323="","",VLOOKUP(F6323,ISLER!$1:$51,2,0)*VLOOKUP(VLOOKUP(F6323,ISLER!$1:$51,3,0),DOVIZ!$1:$4,MATCH(CONCATENATE(TEXT(C6323,"YYYY")," ",TEXT(C6323,"AAAA")),DOVIZ!$1:$1,0),0)))</f>
        <v/>
      </c>
      <c r="L6323" s="45" t="str">
        <f t="shared" si="596"/>
        <v/>
      </c>
      <c r="M6323" s="74">
        <f t="shared" si="598"/>
        <v>46021</v>
      </c>
    </row>
    <row r="6324" spans="1:13" x14ac:dyDescent="0.25">
      <c r="A6324" s="40">
        <v>6388</v>
      </c>
      <c r="B6324" s="40" t="str">
        <f t="shared" si="594"/>
        <v>2025 Aralık</v>
      </c>
      <c r="C6324" s="41">
        <f t="shared" si="597"/>
        <v>46021</v>
      </c>
      <c r="D6324" s="42"/>
      <c r="E6324" s="42"/>
      <c r="F6324" s="42"/>
      <c r="G6324" s="43"/>
      <c r="H6324" s="76" t="str">
        <f>IF(G6324="","",VLOOKUP(F6324,ISLER!$1:$51,MATCH(D6324,ISLER!$1:$1,0)-2,0)*VLOOKUP(VLOOKUP(F6324,ISLER!$1:$51,MATCH(D6324,ISLER!$1:$1,0)-1,0),DOVIZ!$1:$4,MATCH(CONCATENATE(TEXT(C6324,"YYYY")," ",TEXT(C6324,"AAAA")),DOVIZ!$1:$1,0),0))</f>
        <v/>
      </c>
      <c r="I6324" s="76" t="str">
        <f t="shared" si="595"/>
        <v/>
      </c>
      <c r="J6324" s="45" t="b">
        <f t="shared" si="599"/>
        <v>0</v>
      </c>
      <c r="K6324" s="45" t="str">
        <f>IF(J6324=FALSE,"",IF(G6324="","",VLOOKUP(F6324,ISLER!$1:$51,2,0)*VLOOKUP(VLOOKUP(F6324,ISLER!$1:$51,3,0),DOVIZ!$1:$4,MATCH(CONCATENATE(TEXT(C6324,"YYYY")," ",TEXT(C6324,"AAAA")),DOVIZ!$1:$1,0),0)))</f>
        <v/>
      </c>
      <c r="L6324" s="45" t="str">
        <f t="shared" si="596"/>
        <v/>
      </c>
      <c r="M6324" s="74">
        <f t="shared" si="598"/>
        <v>46021</v>
      </c>
    </row>
    <row r="6325" spans="1:13" x14ac:dyDescent="0.25">
      <c r="A6325" s="40">
        <v>6389</v>
      </c>
      <c r="B6325" s="40" t="str">
        <f t="shared" si="594"/>
        <v>2025 Aralık</v>
      </c>
      <c r="C6325" s="41">
        <f t="shared" si="597"/>
        <v>46021</v>
      </c>
      <c r="D6325" s="42"/>
      <c r="E6325" s="42"/>
      <c r="F6325" s="42"/>
      <c r="G6325" s="43"/>
      <c r="H6325" s="76" t="str">
        <f>IF(G6325="","",VLOOKUP(F6325,ISLER!$1:$51,MATCH(D6325,ISLER!$1:$1,0)-2,0)*VLOOKUP(VLOOKUP(F6325,ISLER!$1:$51,MATCH(D6325,ISLER!$1:$1,0)-1,0),DOVIZ!$1:$4,MATCH(CONCATENATE(TEXT(C6325,"YYYY")," ",TEXT(C6325,"AAAA")),DOVIZ!$1:$1,0),0))</f>
        <v/>
      </c>
      <c r="I6325" s="76" t="str">
        <f t="shared" si="595"/>
        <v/>
      </c>
      <c r="J6325" s="45" t="b">
        <f t="shared" si="599"/>
        <v>0</v>
      </c>
      <c r="K6325" s="45" t="str">
        <f>IF(J6325=FALSE,"",IF(G6325="","",VLOOKUP(F6325,ISLER!$1:$51,2,0)*VLOOKUP(VLOOKUP(F6325,ISLER!$1:$51,3,0),DOVIZ!$1:$4,MATCH(CONCATENATE(TEXT(C6325,"YYYY")," ",TEXT(C6325,"AAAA")),DOVIZ!$1:$1,0),0)))</f>
        <v/>
      </c>
      <c r="L6325" s="45" t="str">
        <f t="shared" si="596"/>
        <v/>
      </c>
      <c r="M6325" s="74">
        <f t="shared" si="598"/>
        <v>46021</v>
      </c>
    </row>
    <row r="6326" spans="1:13" x14ac:dyDescent="0.25">
      <c r="A6326" s="40">
        <v>6390</v>
      </c>
      <c r="B6326" s="40" t="str">
        <f t="shared" si="594"/>
        <v>2025 Aralık</v>
      </c>
      <c r="C6326" s="41">
        <f t="shared" si="597"/>
        <v>46021</v>
      </c>
      <c r="D6326" s="42"/>
      <c r="E6326" s="42"/>
      <c r="F6326" s="42"/>
      <c r="G6326" s="43"/>
      <c r="H6326" s="76" t="str">
        <f>IF(G6326="","",VLOOKUP(F6326,ISLER!$1:$51,MATCH(D6326,ISLER!$1:$1,0)-2,0)*VLOOKUP(VLOOKUP(F6326,ISLER!$1:$51,MATCH(D6326,ISLER!$1:$1,0)-1,0),DOVIZ!$1:$4,MATCH(CONCATENATE(TEXT(C6326,"YYYY")," ",TEXT(C6326,"AAAA")),DOVIZ!$1:$1,0),0))</f>
        <v/>
      </c>
      <c r="I6326" s="76" t="str">
        <f t="shared" si="595"/>
        <v/>
      </c>
      <c r="J6326" s="45" t="b">
        <f t="shared" si="599"/>
        <v>0</v>
      </c>
      <c r="K6326" s="45" t="str">
        <f>IF(J6326=FALSE,"",IF(G6326="","",VLOOKUP(F6326,ISLER!$1:$51,2,0)*VLOOKUP(VLOOKUP(F6326,ISLER!$1:$51,3,0),DOVIZ!$1:$4,MATCH(CONCATENATE(TEXT(C6326,"YYYY")," ",TEXT(C6326,"AAAA")),DOVIZ!$1:$1,0),0)))</f>
        <v/>
      </c>
      <c r="L6326" s="45" t="str">
        <f t="shared" si="596"/>
        <v/>
      </c>
      <c r="M6326" s="74">
        <f t="shared" si="598"/>
        <v>46021</v>
      </c>
    </row>
    <row r="6327" spans="1:13" x14ac:dyDescent="0.25">
      <c r="A6327" s="40">
        <v>6391</v>
      </c>
      <c r="B6327" s="40" t="str">
        <f t="shared" si="594"/>
        <v>2025 Aralık</v>
      </c>
      <c r="C6327" s="41">
        <f t="shared" si="597"/>
        <v>46021</v>
      </c>
      <c r="D6327" s="42"/>
      <c r="E6327" s="42"/>
      <c r="F6327" s="42"/>
      <c r="G6327" s="43"/>
      <c r="H6327" s="76" t="str">
        <f>IF(G6327="","",VLOOKUP(F6327,ISLER!$1:$51,MATCH(D6327,ISLER!$1:$1,0)-2,0)*VLOOKUP(VLOOKUP(F6327,ISLER!$1:$51,MATCH(D6327,ISLER!$1:$1,0)-1,0),DOVIZ!$1:$4,MATCH(CONCATENATE(TEXT(C6327,"YYYY")," ",TEXT(C6327,"AAAA")),DOVIZ!$1:$1,0),0))</f>
        <v/>
      </c>
      <c r="I6327" s="76" t="str">
        <f t="shared" si="595"/>
        <v/>
      </c>
      <c r="J6327" s="45" t="b">
        <f t="shared" si="599"/>
        <v>0</v>
      </c>
      <c r="K6327" s="45" t="str">
        <f>IF(J6327=FALSE,"",IF(G6327="","",VLOOKUP(F6327,ISLER!$1:$51,2,0)*VLOOKUP(VLOOKUP(F6327,ISLER!$1:$51,3,0),DOVIZ!$1:$4,MATCH(CONCATENATE(TEXT(C6327,"YYYY")," ",TEXT(C6327,"AAAA")),DOVIZ!$1:$1,0),0)))</f>
        <v/>
      </c>
      <c r="L6327" s="45" t="str">
        <f t="shared" si="596"/>
        <v/>
      </c>
      <c r="M6327" s="74">
        <f t="shared" si="598"/>
        <v>46021</v>
      </c>
    </row>
    <row r="6328" spans="1:13" x14ac:dyDescent="0.25">
      <c r="A6328" s="40">
        <v>6392</v>
      </c>
      <c r="B6328" s="40" t="str">
        <f t="shared" si="594"/>
        <v>2025 Aralık</v>
      </c>
      <c r="C6328" s="41">
        <f t="shared" si="597"/>
        <v>46021</v>
      </c>
      <c r="D6328" s="42"/>
      <c r="E6328" s="42"/>
      <c r="F6328" s="42"/>
      <c r="G6328" s="43"/>
      <c r="H6328" s="76" t="str">
        <f>IF(G6328="","",VLOOKUP(F6328,ISLER!$1:$51,MATCH(D6328,ISLER!$1:$1,0)-2,0)*VLOOKUP(VLOOKUP(F6328,ISLER!$1:$51,MATCH(D6328,ISLER!$1:$1,0)-1,0),DOVIZ!$1:$4,MATCH(CONCATENATE(TEXT(C6328,"YYYY")," ",TEXT(C6328,"AAAA")),DOVIZ!$1:$1,0),0))</f>
        <v/>
      </c>
      <c r="I6328" s="76" t="str">
        <f t="shared" si="595"/>
        <v/>
      </c>
      <c r="J6328" s="45" t="b">
        <f t="shared" si="599"/>
        <v>0</v>
      </c>
      <c r="K6328" s="45" t="str">
        <f>IF(J6328=FALSE,"",IF(G6328="","",VLOOKUP(F6328,ISLER!$1:$51,2,0)*VLOOKUP(VLOOKUP(F6328,ISLER!$1:$51,3,0),DOVIZ!$1:$4,MATCH(CONCATENATE(TEXT(C6328,"YYYY")," ",TEXT(C6328,"AAAA")),DOVIZ!$1:$1,0),0)))</f>
        <v/>
      </c>
      <c r="L6328" s="45" t="str">
        <f t="shared" si="596"/>
        <v/>
      </c>
      <c r="M6328" s="74">
        <f t="shared" si="598"/>
        <v>46021</v>
      </c>
    </row>
    <row r="6329" spans="1:13" x14ac:dyDescent="0.25">
      <c r="A6329" s="40">
        <v>6393</v>
      </c>
      <c r="B6329" s="40" t="str">
        <f t="shared" si="594"/>
        <v>2025 Aralık</v>
      </c>
      <c r="C6329" s="41">
        <f t="shared" si="597"/>
        <v>46021</v>
      </c>
      <c r="D6329" s="42"/>
      <c r="E6329" s="42"/>
      <c r="F6329" s="42"/>
      <c r="G6329" s="43"/>
      <c r="H6329" s="76" t="str">
        <f>IF(G6329="","",VLOOKUP(F6329,ISLER!$1:$51,MATCH(D6329,ISLER!$1:$1,0)-2,0)*VLOOKUP(VLOOKUP(F6329,ISLER!$1:$51,MATCH(D6329,ISLER!$1:$1,0)-1,0),DOVIZ!$1:$4,MATCH(CONCATENATE(TEXT(C6329,"YYYY")," ",TEXT(C6329,"AAAA")),DOVIZ!$1:$1,0),0))</f>
        <v/>
      </c>
      <c r="I6329" s="76" t="str">
        <f t="shared" si="595"/>
        <v/>
      </c>
      <c r="J6329" s="45" t="b">
        <f t="shared" si="599"/>
        <v>0</v>
      </c>
      <c r="K6329" s="45" t="str">
        <f>IF(J6329=FALSE,"",IF(G6329="","",VLOOKUP(F6329,ISLER!$1:$51,2,0)*VLOOKUP(VLOOKUP(F6329,ISLER!$1:$51,3,0),DOVIZ!$1:$4,MATCH(CONCATENATE(TEXT(C6329,"YYYY")," ",TEXT(C6329,"AAAA")),DOVIZ!$1:$1,0),0)))</f>
        <v/>
      </c>
      <c r="L6329" s="45" t="str">
        <f t="shared" si="596"/>
        <v/>
      </c>
      <c r="M6329" s="74">
        <f t="shared" si="598"/>
        <v>46021</v>
      </c>
    </row>
    <row r="6330" spans="1:13" x14ac:dyDescent="0.25">
      <c r="A6330" s="40">
        <v>6394</v>
      </c>
      <c r="B6330" s="40" t="str">
        <f t="shared" si="594"/>
        <v>2025 Aralık</v>
      </c>
      <c r="C6330" s="41">
        <f t="shared" si="597"/>
        <v>46021</v>
      </c>
      <c r="D6330" s="42"/>
      <c r="E6330" s="42"/>
      <c r="F6330" s="42"/>
      <c r="G6330" s="43"/>
      <c r="H6330" s="76" t="str">
        <f>IF(G6330="","",VLOOKUP(F6330,ISLER!$1:$51,MATCH(D6330,ISLER!$1:$1,0)-2,0)*VLOOKUP(VLOOKUP(F6330,ISLER!$1:$51,MATCH(D6330,ISLER!$1:$1,0)-1,0),DOVIZ!$1:$4,MATCH(CONCATENATE(TEXT(C6330,"YYYY")," ",TEXT(C6330,"AAAA")),DOVIZ!$1:$1,0),0))</f>
        <v/>
      </c>
      <c r="I6330" s="76" t="str">
        <f t="shared" si="595"/>
        <v/>
      </c>
      <c r="J6330" s="45" t="b">
        <f t="shared" si="599"/>
        <v>0</v>
      </c>
      <c r="K6330" s="45" t="str">
        <f>IF(J6330=FALSE,"",IF(G6330="","",VLOOKUP(F6330,ISLER!$1:$51,2,0)*VLOOKUP(VLOOKUP(F6330,ISLER!$1:$51,3,0),DOVIZ!$1:$4,MATCH(CONCATENATE(TEXT(C6330,"YYYY")," ",TEXT(C6330,"AAAA")),DOVIZ!$1:$1,0),0)))</f>
        <v/>
      </c>
      <c r="L6330" s="45" t="str">
        <f t="shared" si="596"/>
        <v/>
      </c>
      <c r="M6330" s="74">
        <f t="shared" si="598"/>
        <v>46021</v>
      </c>
    </row>
    <row r="6331" spans="1:13" x14ac:dyDescent="0.25">
      <c r="A6331" s="40">
        <v>6395</v>
      </c>
      <c r="B6331" s="40" t="str">
        <f t="shared" si="594"/>
        <v>2025 Aralık</v>
      </c>
      <c r="C6331" s="41">
        <f t="shared" si="597"/>
        <v>46021</v>
      </c>
      <c r="D6331" s="42"/>
      <c r="E6331" s="42"/>
      <c r="F6331" s="42"/>
      <c r="G6331" s="43"/>
      <c r="H6331" s="76" t="str">
        <f>IF(G6331="","",VLOOKUP(F6331,ISLER!$1:$51,MATCH(D6331,ISLER!$1:$1,0)-2,0)*VLOOKUP(VLOOKUP(F6331,ISLER!$1:$51,MATCH(D6331,ISLER!$1:$1,0)-1,0),DOVIZ!$1:$4,MATCH(CONCATENATE(TEXT(C6331,"YYYY")," ",TEXT(C6331,"AAAA")),DOVIZ!$1:$1,0),0))</f>
        <v/>
      </c>
      <c r="I6331" s="76" t="str">
        <f t="shared" si="595"/>
        <v/>
      </c>
      <c r="J6331" s="45" t="b">
        <f t="shared" si="599"/>
        <v>0</v>
      </c>
      <c r="K6331" s="45" t="str">
        <f>IF(J6331=FALSE,"",IF(G6331="","",VLOOKUP(F6331,ISLER!$1:$51,2,0)*VLOOKUP(VLOOKUP(F6331,ISLER!$1:$51,3,0),DOVIZ!$1:$4,MATCH(CONCATENATE(TEXT(C6331,"YYYY")," ",TEXT(C6331,"AAAA")),DOVIZ!$1:$1,0),0)))</f>
        <v/>
      </c>
      <c r="L6331" s="45" t="str">
        <f t="shared" si="596"/>
        <v/>
      </c>
      <c r="M6331" s="74">
        <f t="shared" si="598"/>
        <v>46021</v>
      </c>
    </row>
    <row r="6332" spans="1:13" x14ac:dyDescent="0.25">
      <c r="A6332" s="40">
        <v>6396</v>
      </c>
      <c r="B6332" s="40" t="str">
        <f t="shared" si="594"/>
        <v>2025 Aralık</v>
      </c>
      <c r="C6332" s="41">
        <f t="shared" si="597"/>
        <v>46021</v>
      </c>
      <c r="D6332" s="42"/>
      <c r="E6332" s="42"/>
      <c r="F6332" s="42"/>
      <c r="G6332" s="43"/>
      <c r="H6332" s="76" t="str">
        <f>IF(G6332="","",VLOOKUP(F6332,ISLER!$1:$51,MATCH(D6332,ISLER!$1:$1,0)-2,0)*VLOOKUP(VLOOKUP(F6332,ISLER!$1:$51,MATCH(D6332,ISLER!$1:$1,0)-1,0),DOVIZ!$1:$4,MATCH(CONCATENATE(TEXT(C6332,"YYYY")," ",TEXT(C6332,"AAAA")),DOVIZ!$1:$1,0),0))</f>
        <v/>
      </c>
      <c r="I6332" s="76" t="str">
        <f t="shared" si="595"/>
        <v/>
      </c>
      <c r="J6332" s="45" t="b">
        <f t="shared" si="599"/>
        <v>0</v>
      </c>
      <c r="K6332" s="45" t="str">
        <f>IF(J6332=FALSE,"",IF(G6332="","",VLOOKUP(F6332,ISLER!$1:$51,2,0)*VLOOKUP(VLOOKUP(F6332,ISLER!$1:$51,3,0),DOVIZ!$1:$4,MATCH(CONCATENATE(TEXT(C6332,"YYYY")," ",TEXT(C6332,"AAAA")),DOVIZ!$1:$1,0),0)))</f>
        <v/>
      </c>
      <c r="L6332" s="45" t="str">
        <f t="shared" si="596"/>
        <v/>
      </c>
      <c r="M6332" s="74">
        <f t="shared" si="598"/>
        <v>46021</v>
      </c>
    </row>
    <row r="6333" spans="1:13" x14ac:dyDescent="0.25">
      <c r="A6333" s="40">
        <v>6397</v>
      </c>
      <c r="B6333" s="40" t="str">
        <f t="shared" si="594"/>
        <v>2025 Aralık</v>
      </c>
      <c r="C6333" s="41">
        <f t="shared" si="597"/>
        <v>46021</v>
      </c>
      <c r="D6333" s="42"/>
      <c r="E6333" s="42"/>
      <c r="F6333" s="42"/>
      <c r="G6333" s="43"/>
      <c r="H6333" s="76" t="str">
        <f>IF(G6333="","",VLOOKUP(F6333,ISLER!$1:$51,MATCH(D6333,ISLER!$1:$1,0)-2,0)*VLOOKUP(VLOOKUP(F6333,ISLER!$1:$51,MATCH(D6333,ISLER!$1:$1,0)-1,0),DOVIZ!$1:$4,MATCH(CONCATENATE(TEXT(C6333,"YYYY")," ",TEXT(C6333,"AAAA")),DOVIZ!$1:$1,0),0))</f>
        <v/>
      </c>
      <c r="I6333" s="76" t="str">
        <f t="shared" si="595"/>
        <v/>
      </c>
      <c r="J6333" s="45" t="b">
        <f t="shared" si="599"/>
        <v>0</v>
      </c>
      <c r="K6333" s="45" t="str">
        <f>IF(J6333=FALSE,"",IF(G6333="","",VLOOKUP(F6333,ISLER!$1:$51,2,0)*VLOOKUP(VLOOKUP(F6333,ISLER!$1:$51,3,0),DOVIZ!$1:$4,MATCH(CONCATENATE(TEXT(C6333,"YYYY")," ",TEXT(C6333,"AAAA")),DOVIZ!$1:$1,0),0)))</f>
        <v/>
      </c>
      <c r="L6333" s="45" t="str">
        <f t="shared" si="596"/>
        <v/>
      </c>
      <c r="M6333" s="74">
        <f t="shared" si="598"/>
        <v>46021</v>
      </c>
    </row>
    <row r="6334" spans="1:13" x14ac:dyDescent="0.25">
      <c r="A6334" s="40">
        <v>6398</v>
      </c>
      <c r="B6334" s="40" t="str">
        <f t="shared" si="594"/>
        <v>2025 Aralık</v>
      </c>
      <c r="C6334" s="41">
        <f t="shared" si="597"/>
        <v>46021</v>
      </c>
      <c r="D6334" s="42"/>
      <c r="E6334" s="42"/>
      <c r="F6334" s="42"/>
      <c r="G6334" s="43"/>
      <c r="H6334" s="76" t="str">
        <f>IF(G6334="","",VLOOKUP(F6334,ISLER!$1:$51,MATCH(D6334,ISLER!$1:$1,0)-2,0)*VLOOKUP(VLOOKUP(F6334,ISLER!$1:$51,MATCH(D6334,ISLER!$1:$1,0)-1,0),DOVIZ!$1:$4,MATCH(CONCATENATE(TEXT(C6334,"YYYY")," ",TEXT(C6334,"AAAA")),DOVIZ!$1:$1,0),0))</f>
        <v/>
      </c>
      <c r="I6334" s="76" t="str">
        <f t="shared" si="595"/>
        <v/>
      </c>
      <c r="J6334" s="45" t="b">
        <f t="shared" si="599"/>
        <v>0</v>
      </c>
      <c r="K6334" s="45" t="str">
        <f>IF(J6334=FALSE,"",IF(G6334="","",VLOOKUP(F6334,ISLER!$1:$51,2,0)*VLOOKUP(VLOOKUP(F6334,ISLER!$1:$51,3,0),DOVIZ!$1:$4,MATCH(CONCATENATE(TEXT(C6334,"YYYY")," ",TEXT(C6334,"AAAA")),DOVIZ!$1:$1,0),0)))</f>
        <v/>
      </c>
      <c r="L6334" s="45" t="str">
        <f t="shared" si="596"/>
        <v/>
      </c>
      <c r="M6334" s="74">
        <f t="shared" si="598"/>
        <v>46021</v>
      </c>
    </row>
    <row r="6335" spans="1:13" x14ac:dyDescent="0.25">
      <c r="A6335" s="40">
        <v>6399</v>
      </c>
      <c r="B6335" s="40" t="str">
        <f t="shared" si="594"/>
        <v>2025 Aralık</v>
      </c>
      <c r="C6335" s="41">
        <f t="shared" si="597"/>
        <v>46021</v>
      </c>
      <c r="D6335" s="42"/>
      <c r="E6335" s="42"/>
      <c r="F6335" s="42"/>
      <c r="G6335" s="43"/>
      <c r="H6335" s="76" t="str">
        <f>IF(G6335="","",VLOOKUP(F6335,ISLER!$1:$51,MATCH(D6335,ISLER!$1:$1,0)-2,0)*VLOOKUP(VLOOKUP(F6335,ISLER!$1:$51,MATCH(D6335,ISLER!$1:$1,0)-1,0),DOVIZ!$1:$4,MATCH(CONCATENATE(TEXT(C6335,"YYYY")," ",TEXT(C6335,"AAAA")),DOVIZ!$1:$1,0),0))</f>
        <v/>
      </c>
      <c r="I6335" s="76" t="str">
        <f t="shared" si="595"/>
        <v/>
      </c>
      <c r="J6335" s="45" t="b">
        <f t="shared" si="599"/>
        <v>0</v>
      </c>
      <c r="K6335" s="45" t="str">
        <f>IF(J6335=FALSE,"",IF(G6335="","",VLOOKUP(F6335,ISLER!$1:$51,2,0)*VLOOKUP(VLOOKUP(F6335,ISLER!$1:$51,3,0),DOVIZ!$1:$4,MATCH(CONCATENATE(TEXT(C6335,"YYYY")," ",TEXT(C6335,"AAAA")),DOVIZ!$1:$1,0),0)))</f>
        <v/>
      </c>
      <c r="L6335" s="45" t="str">
        <f t="shared" si="596"/>
        <v/>
      </c>
      <c r="M6335" s="74">
        <f t="shared" si="598"/>
        <v>46021</v>
      </c>
    </row>
    <row r="6336" spans="1:13" x14ac:dyDescent="0.25">
      <c r="A6336" s="40">
        <v>6400</v>
      </c>
      <c r="B6336" s="40" t="str">
        <f t="shared" si="594"/>
        <v>2025 Aralık</v>
      </c>
      <c r="C6336" s="41">
        <f t="shared" si="597"/>
        <v>46021</v>
      </c>
      <c r="D6336" s="42"/>
      <c r="E6336" s="42"/>
      <c r="F6336" s="42"/>
      <c r="G6336" s="43"/>
      <c r="H6336" s="76" t="str">
        <f>IF(G6336="","",VLOOKUP(F6336,ISLER!$1:$51,MATCH(D6336,ISLER!$1:$1,0)-2,0)*VLOOKUP(VLOOKUP(F6336,ISLER!$1:$51,MATCH(D6336,ISLER!$1:$1,0)-1,0),DOVIZ!$1:$4,MATCH(CONCATENATE(TEXT(C6336,"YYYY")," ",TEXT(C6336,"AAAA")),DOVIZ!$1:$1,0),0))</f>
        <v/>
      </c>
      <c r="I6336" s="76" t="str">
        <f t="shared" si="595"/>
        <v/>
      </c>
      <c r="J6336" s="45" t="b">
        <f t="shared" si="599"/>
        <v>0</v>
      </c>
      <c r="K6336" s="45" t="str">
        <f>IF(J6336=FALSE,"",IF(G6336="","",VLOOKUP(F6336,ISLER!$1:$51,2,0)*VLOOKUP(VLOOKUP(F6336,ISLER!$1:$51,3,0),DOVIZ!$1:$4,MATCH(CONCATENATE(TEXT(C6336,"YYYY")," ",TEXT(C6336,"AAAA")),DOVIZ!$1:$1,0),0)))</f>
        <v/>
      </c>
      <c r="L6336" s="45" t="str">
        <f t="shared" si="596"/>
        <v/>
      </c>
      <c r="M6336" s="74">
        <f t="shared" si="598"/>
        <v>46021</v>
      </c>
    </row>
    <row r="6337" spans="1:13" x14ac:dyDescent="0.25">
      <c r="A6337" s="40">
        <v>6401</v>
      </c>
      <c r="B6337" s="40" t="str">
        <f t="shared" ref="B6337:B6400" si="600">CONCATENATE(TEXT(C6337,"YYYY")," ",TEXT(C6337,"AAAA"))</f>
        <v>2025 Aralık</v>
      </c>
      <c r="C6337" s="41">
        <f t="shared" si="597"/>
        <v>46021</v>
      </c>
      <c r="D6337" s="42"/>
      <c r="E6337" s="42"/>
      <c r="F6337" s="42"/>
      <c r="G6337" s="43"/>
      <c r="H6337" s="76" t="str">
        <f>IF(G6337="","",VLOOKUP(F6337,ISLER!$1:$51,MATCH(D6337,ISLER!$1:$1,0)-2,0)*VLOOKUP(VLOOKUP(F6337,ISLER!$1:$51,MATCH(D6337,ISLER!$1:$1,0)-1,0),DOVIZ!$1:$4,MATCH(CONCATENATE(TEXT(C6337,"YYYY")," ",TEXT(C6337,"AAAA")),DOVIZ!$1:$1,0),0))</f>
        <v/>
      </c>
      <c r="I6337" s="76" t="str">
        <f t="shared" ref="I6337:I6400" si="601">IF(G6337="","",G6337*H6337)</f>
        <v/>
      </c>
      <c r="J6337" s="45" t="b">
        <f t="shared" si="599"/>
        <v>0</v>
      </c>
      <c r="K6337" s="45" t="str">
        <f>IF(J6337=FALSE,"",IF(G6337="","",VLOOKUP(F6337,ISLER!$1:$51,2,0)*VLOOKUP(VLOOKUP(F6337,ISLER!$1:$51,3,0),DOVIZ!$1:$4,MATCH(CONCATENATE(TEXT(C6337,"YYYY")," ",TEXT(C6337,"AAAA")),DOVIZ!$1:$1,0),0)))</f>
        <v/>
      </c>
      <c r="L6337" s="45" t="str">
        <f t="shared" ref="L6337:L6400" si="602">IF(K6337="","",G6337*K6337)</f>
        <v/>
      </c>
      <c r="M6337" s="74">
        <f t="shared" si="598"/>
        <v>46021</v>
      </c>
    </row>
    <row r="6338" spans="1:13" x14ac:dyDescent="0.25">
      <c r="A6338" s="40">
        <v>6402</v>
      </c>
      <c r="B6338" s="40" t="str">
        <f t="shared" si="600"/>
        <v>2025 Aralık</v>
      </c>
      <c r="C6338" s="41">
        <f t="shared" si="597"/>
        <v>46021</v>
      </c>
      <c r="D6338" s="42"/>
      <c r="E6338" s="42"/>
      <c r="F6338" s="42"/>
      <c r="G6338" s="43"/>
      <c r="H6338" s="76" t="str">
        <f>IF(G6338="","",VLOOKUP(F6338,ISLER!$1:$51,MATCH(D6338,ISLER!$1:$1,0)-2,0)*VLOOKUP(VLOOKUP(F6338,ISLER!$1:$51,MATCH(D6338,ISLER!$1:$1,0)-1,0),DOVIZ!$1:$4,MATCH(CONCATENATE(TEXT(C6338,"YYYY")," ",TEXT(C6338,"AAAA")),DOVIZ!$1:$1,0),0))</f>
        <v/>
      </c>
      <c r="I6338" s="76" t="str">
        <f t="shared" si="601"/>
        <v/>
      </c>
      <c r="J6338" s="45" t="b">
        <f t="shared" si="599"/>
        <v>0</v>
      </c>
      <c r="K6338" s="45" t="str">
        <f>IF(J6338=FALSE,"",IF(G6338="","",VLOOKUP(F6338,ISLER!$1:$51,2,0)*VLOOKUP(VLOOKUP(F6338,ISLER!$1:$51,3,0),DOVIZ!$1:$4,MATCH(CONCATENATE(TEXT(C6338,"YYYY")," ",TEXT(C6338,"AAAA")),DOVIZ!$1:$1,0),0)))</f>
        <v/>
      </c>
      <c r="L6338" s="45" t="str">
        <f t="shared" si="602"/>
        <v/>
      </c>
      <c r="M6338" s="74">
        <f t="shared" si="598"/>
        <v>46021</v>
      </c>
    </row>
    <row r="6339" spans="1:13" x14ac:dyDescent="0.25">
      <c r="A6339" s="40">
        <v>6403</v>
      </c>
      <c r="B6339" s="40" t="str">
        <f t="shared" si="600"/>
        <v>2025 Aralık</v>
      </c>
      <c r="C6339" s="41">
        <f t="shared" si="597"/>
        <v>46021</v>
      </c>
      <c r="D6339" s="42"/>
      <c r="E6339" s="42"/>
      <c r="F6339" s="42"/>
      <c r="G6339" s="43"/>
      <c r="H6339" s="76" t="str">
        <f>IF(G6339="","",VLOOKUP(F6339,ISLER!$1:$51,MATCH(D6339,ISLER!$1:$1,0)-2,0)*VLOOKUP(VLOOKUP(F6339,ISLER!$1:$51,MATCH(D6339,ISLER!$1:$1,0)-1,0),DOVIZ!$1:$4,MATCH(CONCATENATE(TEXT(C6339,"YYYY")," ",TEXT(C6339,"AAAA")),DOVIZ!$1:$1,0),0))</f>
        <v/>
      </c>
      <c r="I6339" s="76" t="str">
        <f t="shared" si="601"/>
        <v/>
      </c>
      <c r="J6339" s="45" t="b">
        <f t="shared" si="599"/>
        <v>0</v>
      </c>
      <c r="K6339" s="45" t="str">
        <f>IF(J6339=FALSE,"",IF(G6339="","",VLOOKUP(F6339,ISLER!$1:$51,2,0)*VLOOKUP(VLOOKUP(F6339,ISLER!$1:$51,3,0),DOVIZ!$1:$4,MATCH(CONCATENATE(TEXT(C6339,"YYYY")," ",TEXT(C6339,"AAAA")),DOVIZ!$1:$1,0),0)))</f>
        <v/>
      </c>
      <c r="L6339" s="45" t="str">
        <f t="shared" si="602"/>
        <v/>
      </c>
      <c r="M6339" s="74">
        <f t="shared" si="598"/>
        <v>46021</v>
      </c>
    </row>
    <row r="6340" spans="1:13" x14ac:dyDescent="0.25">
      <c r="A6340" s="40">
        <v>6404</v>
      </c>
      <c r="B6340" s="40" t="str">
        <f t="shared" si="600"/>
        <v>2025 Aralık</v>
      </c>
      <c r="C6340" s="41">
        <f t="shared" ref="C6340:C6403" si="603">C6339</f>
        <v>46021</v>
      </c>
      <c r="D6340" s="42"/>
      <c r="E6340" s="42"/>
      <c r="F6340" s="42"/>
      <c r="G6340" s="43"/>
      <c r="H6340" s="76" t="str">
        <f>IF(G6340="","",VLOOKUP(F6340,ISLER!$1:$51,MATCH(D6340,ISLER!$1:$1,0)-2,0)*VLOOKUP(VLOOKUP(F6340,ISLER!$1:$51,MATCH(D6340,ISLER!$1:$1,0)-1,0),DOVIZ!$1:$4,MATCH(CONCATENATE(TEXT(C6340,"YYYY")," ",TEXT(C6340,"AAAA")),DOVIZ!$1:$1,0),0))</f>
        <v/>
      </c>
      <c r="I6340" s="76" t="str">
        <f t="shared" si="601"/>
        <v/>
      </c>
      <c r="J6340" s="45" t="b">
        <f t="shared" si="599"/>
        <v>0</v>
      </c>
      <c r="K6340" s="45" t="str">
        <f>IF(J6340=FALSE,"",IF(G6340="","",VLOOKUP(F6340,ISLER!$1:$51,2,0)*VLOOKUP(VLOOKUP(F6340,ISLER!$1:$51,3,0),DOVIZ!$1:$4,MATCH(CONCATENATE(TEXT(C6340,"YYYY")," ",TEXT(C6340,"AAAA")),DOVIZ!$1:$1,0),0)))</f>
        <v/>
      </c>
      <c r="L6340" s="45" t="str">
        <f t="shared" si="602"/>
        <v/>
      </c>
      <c r="M6340" s="74">
        <f t="shared" ref="M6340:M6403" si="604">C6340</f>
        <v>46021</v>
      </c>
    </row>
    <row r="6341" spans="1:13" x14ac:dyDescent="0.25">
      <c r="A6341" s="40">
        <v>6405</v>
      </c>
      <c r="B6341" s="40" t="str">
        <f t="shared" si="600"/>
        <v>2025 Aralık</v>
      </c>
      <c r="C6341" s="41">
        <f t="shared" si="603"/>
        <v>46021</v>
      </c>
      <c r="D6341" s="42"/>
      <c r="E6341" s="42"/>
      <c r="F6341" s="42"/>
      <c r="G6341" s="43"/>
      <c r="H6341" s="76" t="str">
        <f>IF(G6341="","",VLOOKUP(F6341,ISLER!$1:$51,MATCH(D6341,ISLER!$1:$1,0)-2,0)*VLOOKUP(VLOOKUP(F6341,ISLER!$1:$51,MATCH(D6341,ISLER!$1:$1,0)-1,0),DOVIZ!$1:$4,MATCH(CONCATENATE(TEXT(C6341,"YYYY")," ",TEXT(C6341,"AAAA")),DOVIZ!$1:$1,0),0))</f>
        <v/>
      </c>
      <c r="I6341" s="76" t="str">
        <f t="shared" si="601"/>
        <v/>
      </c>
      <c r="J6341" s="45" t="b">
        <f t="shared" si="599"/>
        <v>0</v>
      </c>
      <c r="K6341" s="45" t="str">
        <f>IF(J6341=FALSE,"",IF(G6341="","",VLOOKUP(F6341,ISLER!$1:$51,2,0)*VLOOKUP(VLOOKUP(F6341,ISLER!$1:$51,3,0),DOVIZ!$1:$4,MATCH(CONCATENATE(TEXT(C6341,"YYYY")," ",TEXT(C6341,"AAAA")),DOVIZ!$1:$1,0),0)))</f>
        <v/>
      </c>
      <c r="L6341" s="45" t="str">
        <f t="shared" si="602"/>
        <v/>
      </c>
      <c r="M6341" s="74">
        <f t="shared" si="604"/>
        <v>46021</v>
      </c>
    </row>
    <row r="6342" spans="1:13" x14ac:dyDescent="0.25">
      <c r="A6342" s="40">
        <v>6406</v>
      </c>
      <c r="B6342" s="40" t="str">
        <f t="shared" si="600"/>
        <v>2025 Aralık</v>
      </c>
      <c r="C6342" s="41">
        <f t="shared" si="603"/>
        <v>46021</v>
      </c>
      <c r="D6342" s="42"/>
      <c r="E6342" s="42"/>
      <c r="F6342" s="42"/>
      <c r="G6342" s="43"/>
      <c r="H6342" s="76" t="str">
        <f>IF(G6342="","",VLOOKUP(F6342,ISLER!$1:$51,MATCH(D6342,ISLER!$1:$1,0)-2,0)*VLOOKUP(VLOOKUP(F6342,ISLER!$1:$51,MATCH(D6342,ISLER!$1:$1,0)-1,0),DOVIZ!$1:$4,MATCH(CONCATENATE(TEXT(C6342,"YYYY")," ",TEXT(C6342,"AAAA")),DOVIZ!$1:$1,0),0))</f>
        <v/>
      </c>
      <c r="I6342" s="76" t="str">
        <f t="shared" si="601"/>
        <v/>
      </c>
      <c r="J6342" s="45" t="b">
        <f t="shared" si="599"/>
        <v>0</v>
      </c>
      <c r="K6342" s="45" t="str">
        <f>IF(J6342=FALSE,"",IF(G6342="","",VLOOKUP(F6342,ISLER!$1:$51,2,0)*VLOOKUP(VLOOKUP(F6342,ISLER!$1:$51,3,0),DOVIZ!$1:$4,MATCH(CONCATENATE(TEXT(C6342,"YYYY")," ",TEXT(C6342,"AAAA")),DOVIZ!$1:$1,0),0)))</f>
        <v/>
      </c>
      <c r="L6342" s="45" t="str">
        <f t="shared" si="602"/>
        <v/>
      </c>
      <c r="M6342" s="74">
        <f t="shared" si="604"/>
        <v>46021</v>
      </c>
    </row>
    <row r="6343" spans="1:13" x14ac:dyDescent="0.25">
      <c r="A6343" s="40">
        <v>6407</v>
      </c>
      <c r="B6343" s="40" t="str">
        <f t="shared" si="600"/>
        <v>2025 Aralık</v>
      </c>
      <c r="C6343" s="41">
        <f t="shared" si="603"/>
        <v>46021</v>
      </c>
      <c r="D6343" s="42"/>
      <c r="E6343" s="42"/>
      <c r="F6343" s="42"/>
      <c r="G6343" s="43"/>
      <c r="H6343" s="76" t="str">
        <f>IF(G6343="","",VLOOKUP(F6343,ISLER!$1:$51,MATCH(D6343,ISLER!$1:$1,0)-2,0)*VLOOKUP(VLOOKUP(F6343,ISLER!$1:$51,MATCH(D6343,ISLER!$1:$1,0)-1,0),DOVIZ!$1:$4,MATCH(CONCATENATE(TEXT(C6343,"YYYY")," ",TEXT(C6343,"AAAA")),DOVIZ!$1:$1,0),0))</f>
        <v/>
      </c>
      <c r="I6343" s="76" t="str">
        <f t="shared" si="601"/>
        <v/>
      </c>
      <c r="J6343" s="45" t="b">
        <f t="shared" si="599"/>
        <v>0</v>
      </c>
      <c r="K6343" s="45" t="str">
        <f>IF(J6343=FALSE,"",IF(G6343="","",VLOOKUP(F6343,ISLER!$1:$51,2,0)*VLOOKUP(VLOOKUP(F6343,ISLER!$1:$51,3,0),DOVIZ!$1:$4,MATCH(CONCATENATE(TEXT(C6343,"YYYY")," ",TEXT(C6343,"AAAA")),DOVIZ!$1:$1,0),0)))</f>
        <v/>
      </c>
      <c r="L6343" s="45" t="str">
        <f t="shared" si="602"/>
        <v/>
      </c>
      <c r="M6343" s="74">
        <f t="shared" si="604"/>
        <v>46021</v>
      </c>
    </row>
    <row r="6344" spans="1:13" x14ac:dyDescent="0.25">
      <c r="A6344" s="40">
        <v>6408</v>
      </c>
      <c r="B6344" s="40" t="str">
        <f t="shared" si="600"/>
        <v>2025 Aralık</v>
      </c>
      <c r="C6344" s="41">
        <f t="shared" si="603"/>
        <v>46021</v>
      </c>
      <c r="D6344" s="42"/>
      <c r="E6344" s="42"/>
      <c r="F6344" s="42"/>
      <c r="G6344" s="43"/>
      <c r="H6344" s="76" t="str">
        <f>IF(G6344="","",VLOOKUP(F6344,ISLER!$1:$51,MATCH(D6344,ISLER!$1:$1,0)-2,0)*VLOOKUP(VLOOKUP(F6344,ISLER!$1:$51,MATCH(D6344,ISLER!$1:$1,0)-1,0),DOVIZ!$1:$4,MATCH(CONCATENATE(TEXT(C6344,"YYYY")," ",TEXT(C6344,"AAAA")),DOVIZ!$1:$1,0),0))</f>
        <v/>
      </c>
      <c r="I6344" s="76" t="str">
        <f t="shared" si="601"/>
        <v/>
      </c>
      <c r="J6344" s="45" t="b">
        <f t="shared" si="599"/>
        <v>0</v>
      </c>
      <c r="K6344" s="45" t="str">
        <f>IF(J6344=FALSE,"",IF(G6344="","",VLOOKUP(F6344,ISLER!$1:$51,2,0)*VLOOKUP(VLOOKUP(F6344,ISLER!$1:$51,3,0),DOVIZ!$1:$4,MATCH(CONCATENATE(TEXT(C6344,"YYYY")," ",TEXT(C6344,"AAAA")),DOVIZ!$1:$1,0),0)))</f>
        <v/>
      </c>
      <c r="L6344" s="45" t="str">
        <f t="shared" si="602"/>
        <v/>
      </c>
      <c r="M6344" s="74">
        <f t="shared" si="604"/>
        <v>46021</v>
      </c>
    </row>
    <row r="6345" spans="1:13" x14ac:dyDescent="0.25">
      <c r="A6345" s="40">
        <v>6409</v>
      </c>
      <c r="B6345" s="40" t="str">
        <f t="shared" si="600"/>
        <v>2025 Aralık</v>
      </c>
      <c r="C6345" s="41">
        <f t="shared" si="603"/>
        <v>46021</v>
      </c>
      <c r="D6345" s="42"/>
      <c r="E6345" s="42"/>
      <c r="F6345" s="42"/>
      <c r="G6345" s="43"/>
      <c r="H6345" s="76" t="str">
        <f>IF(G6345="","",VLOOKUP(F6345,ISLER!$1:$51,MATCH(D6345,ISLER!$1:$1,0)-2,0)*VLOOKUP(VLOOKUP(F6345,ISLER!$1:$51,MATCH(D6345,ISLER!$1:$1,0)-1,0),DOVIZ!$1:$4,MATCH(CONCATENATE(TEXT(C6345,"YYYY")," ",TEXT(C6345,"AAAA")),DOVIZ!$1:$1,0),0))</f>
        <v/>
      </c>
      <c r="I6345" s="76" t="str">
        <f t="shared" si="601"/>
        <v/>
      </c>
      <c r="J6345" s="45" t="b">
        <f t="shared" si="599"/>
        <v>0</v>
      </c>
      <c r="K6345" s="45" t="str">
        <f>IF(J6345=FALSE,"",IF(G6345="","",VLOOKUP(F6345,ISLER!$1:$51,2,0)*VLOOKUP(VLOOKUP(F6345,ISLER!$1:$51,3,0),DOVIZ!$1:$4,MATCH(CONCATENATE(TEXT(C6345,"YYYY")," ",TEXT(C6345,"AAAA")),DOVIZ!$1:$1,0),0)))</f>
        <v/>
      </c>
      <c r="L6345" s="45" t="str">
        <f t="shared" si="602"/>
        <v/>
      </c>
      <c r="M6345" s="74">
        <f t="shared" si="604"/>
        <v>46021</v>
      </c>
    </row>
    <row r="6346" spans="1:13" x14ac:dyDescent="0.25">
      <c r="A6346" s="40">
        <v>6410</v>
      </c>
      <c r="B6346" s="40" t="str">
        <f t="shared" si="600"/>
        <v>2025 Aralık</v>
      </c>
      <c r="C6346" s="41">
        <f t="shared" si="603"/>
        <v>46021</v>
      </c>
      <c r="D6346" s="42"/>
      <c r="E6346" s="42"/>
      <c r="F6346" s="42"/>
      <c r="G6346" s="43"/>
      <c r="H6346" s="76" t="str">
        <f>IF(G6346="","",VLOOKUP(F6346,ISLER!$1:$51,MATCH(D6346,ISLER!$1:$1,0)-2,0)*VLOOKUP(VLOOKUP(F6346,ISLER!$1:$51,MATCH(D6346,ISLER!$1:$1,0)-1,0),DOVIZ!$1:$4,MATCH(CONCATENATE(TEXT(C6346,"YYYY")," ",TEXT(C6346,"AAAA")),DOVIZ!$1:$1,0),0))</f>
        <v/>
      </c>
      <c r="I6346" s="76" t="str">
        <f t="shared" si="601"/>
        <v/>
      </c>
      <c r="J6346" s="45" t="b">
        <f t="shared" si="599"/>
        <v>0</v>
      </c>
      <c r="K6346" s="45" t="str">
        <f>IF(J6346=FALSE,"",IF(G6346="","",VLOOKUP(F6346,ISLER!$1:$51,2,0)*VLOOKUP(VLOOKUP(F6346,ISLER!$1:$51,3,0),DOVIZ!$1:$4,MATCH(CONCATENATE(TEXT(C6346,"YYYY")," ",TEXT(C6346,"AAAA")),DOVIZ!$1:$1,0),0)))</f>
        <v/>
      </c>
      <c r="L6346" s="45" t="str">
        <f t="shared" si="602"/>
        <v/>
      </c>
      <c r="M6346" s="74">
        <f t="shared" si="604"/>
        <v>46021</v>
      </c>
    </row>
    <row r="6347" spans="1:13" x14ac:dyDescent="0.25">
      <c r="A6347" s="40">
        <v>6411</v>
      </c>
      <c r="B6347" s="40" t="str">
        <f t="shared" si="600"/>
        <v>2025 Aralık</v>
      </c>
      <c r="C6347" s="41">
        <f t="shared" si="603"/>
        <v>46021</v>
      </c>
      <c r="D6347" s="42"/>
      <c r="E6347" s="42"/>
      <c r="F6347" s="42"/>
      <c r="G6347" s="43"/>
      <c r="H6347" s="76" t="str">
        <f>IF(G6347="","",VLOOKUP(F6347,ISLER!$1:$51,MATCH(D6347,ISLER!$1:$1,0)-2,0)*VLOOKUP(VLOOKUP(F6347,ISLER!$1:$51,MATCH(D6347,ISLER!$1:$1,0)-1,0),DOVIZ!$1:$4,MATCH(CONCATENATE(TEXT(C6347,"YYYY")," ",TEXT(C6347,"AAAA")),DOVIZ!$1:$1,0),0))</f>
        <v/>
      </c>
      <c r="I6347" s="76" t="str">
        <f t="shared" si="601"/>
        <v/>
      </c>
      <c r="J6347" s="45" t="b">
        <f t="shared" si="599"/>
        <v>0</v>
      </c>
      <c r="K6347" s="45" t="str">
        <f>IF(J6347=FALSE,"",IF(G6347="","",VLOOKUP(F6347,ISLER!$1:$51,2,0)*VLOOKUP(VLOOKUP(F6347,ISLER!$1:$51,3,0),DOVIZ!$1:$4,MATCH(CONCATENATE(TEXT(C6347,"YYYY")," ",TEXT(C6347,"AAAA")),DOVIZ!$1:$1,0),0)))</f>
        <v/>
      </c>
      <c r="L6347" s="45" t="str">
        <f t="shared" si="602"/>
        <v/>
      </c>
      <c r="M6347" s="74">
        <f t="shared" si="604"/>
        <v>46021</v>
      </c>
    </row>
    <row r="6348" spans="1:13" x14ac:dyDescent="0.25">
      <c r="A6348" s="40">
        <v>6412</v>
      </c>
      <c r="B6348" s="40" t="str">
        <f t="shared" si="600"/>
        <v>2025 Aralık</v>
      </c>
      <c r="C6348" s="41">
        <f t="shared" si="603"/>
        <v>46021</v>
      </c>
      <c r="D6348" s="42"/>
      <c r="E6348" s="42"/>
      <c r="F6348" s="42"/>
      <c r="G6348" s="43"/>
      <c r="H6348" s="76" t="str">
        <f>IF(G6348="","",VLOOKUP(F6348,ISLER!$1:$51,MATCH(D6348,ISLER!$1:$1,0)-2,0)*VLOOKUP(VLOOKUP(F6348,ISLER!$1:$51,MATCH(D6348,ISLER!$1:$1,0)-1,0),DOVIZ!$1:$4,MATCH(CONCATENATE(TEXT(C6348,"YYYY")," ",TEXT(C6348,"AAAA")),DOVIZ!$1:$1,0),0))</f>
        <v/>
      </c>
      <c r="I6348" s="76" t="str">
        <f t="shared" si="601"/>
        <v/>
      </c>
      <c r="J6348" s="45" t="b">
        <f t="shared" si="599"/>
        <v>0</v>
      </c>
      <c r="K6348" s="45" t="str">
        <f>IF(J6348=FALSE,"",IF(G6348="","",VLOOKUP(F6348,ISLER!$1:$51,2,0)*VLOOKUP(VLOOKUP(F6348,ISLER!$1:$51,3,0),DOVIZ!$1:$4,MATCH(CONCATENATE(TEXT(C6348,"YYYY")," ",TEXT(C6348,"AAAA")),DOVIZ!$1:$1,0),0)))</f>
        <v/>
      </c>
      <c r="L6348" s="45" t="str">
        <f t="shared" si="602"/>
        <v/>
      </c>
      <c r="M6348" s="74">
        <f t="shared" si="604"/>
        <v>46021</v>
      </c>
    </row>
    <row r="6349" spans="1:13" x14ac:dyDescent="0.25">
      <c r="A6349" s="40">
        <v>6413</v>
      </c>
      <c r="B6349" s="40" t="str">
        <f t="shared" si="600"/>
        <v>2025 Aralık</v>
      </c>
      <c r="C6349" s="41">
        <f t="shared" si="603"/>
        <v>46021</v>
      </c>
      <c r="D6349" s="42"/>
      <c r="E6349" s="42"/>
      <c r="F6349" s="42"/>
      <c r="G6349" s="43"/>
      <c r="H6349" s="76" t="str">
        <f>IF(G6349="","",VLOOKUP(F6349,ISLER!$1:$51,MATCH(D6349,ISLER!$1:$1,0)-2,0)*VLOOKUP(VLOOKUP(F6349,ISLER!$1:$51,MATCH(D6349,ISLER!$1:$1,0)-1,0),DOVIZ!$1:$4,MATCH(CONCATENATE(TEXT(C6349,"YYYY")," ",TEXT(C6349,"AAAA")),DOVIZ!$1:$1,0),0))</f>
        <v/>
      </c>
      <c r="I6349" s="76" t="str">
        <f t="shared" si="601"/>
        <v/>
      </c>
      <c r="J6349" s="45" t="b">
        <f t="shared" si="599"/>
        <v>0</v>
      </c>
      <c r="K6349" s="45" t="str">
        <f>IF(J6349=FALSE,"",IF(G6349="","",VLOOKUP(F6349,ISLER!$1:$51,2,0)*VLOOKUP(VLOOKUP(F6349,ISLER!$1:$51,3,0),DOVIZ!$1:$4,MATCH(CONCATENATE(TEXT(C6349,"YYYY")," ",TEXT(C6349,"AAAA")),DOVIZ!$1:$1,0),0)))</f>
        <v/>
      </c>
      <c r="L6349" s="45" t="str">
        <f t="shared" si="602"/>
        <v/>
      </c>
      <c r="M6349" s="74">
        <f t="shared" si="604"/>
        <v>46021</v>
      </c>
    </row>
    <row r="6350" spans="1:13" x14ac:dyDescent="0.25">
      <c r="A6350" s="40">
        <v>6414</v>
      </c>
      <c r="B6350" s="40" t="str">
        <f t="shared" si="600"/>
        <v>2025 Aralık</v>
      </c>
      <c r="C6350" s="41">
        <f t="shared" si="603"/>
        <v>46021</v>
      </c>
      <c r="D6350" s="42"/>
      <c r="E6350" s="42"/>
      <c r="F6350" s="42"/>
      <c r="G6350" s="43"/>
      <c r="H6350" s="76" t="str">
        <f>IF(G6350="","",VLOOKUP(F6350,ISLER!$1:$51,MATCH(D6350,ISLER!$1:$1,0)-2,0)*VLOOKUP(VLOOKUP(F6350,ISLER!$1:$51,MATCH(D6350,ISLER!$1:$1,0)-1,0),DOVIZ!$1:$4,MATCH(CONCATENATE(TEXT(C6350,"YYYY")," ",TEXT(C6350,"AAAA")),DOVIZ!$1:$1,0),0))</f>
        <v/>
      </c>
      <c r="I6350" s="76" t="str">
        <f t="shared" si="601"/>
        <v/>
      </c>
      <c r="J6350" s="45" t="b">
        <f t="shared" si="599"/>
        <v>0</v>
      </c>
      <c r="K6350" s="45" t="str">
        <f>IF(J6350=FALSE,"",IF(G6350="","",VLOOKUP(F6350,ISLER!$1:$51,2,0)*VLOOKUP(VLOOKUP(F6350,ISLER!$1:$51,3,0),DOVIZ!$1:$4,MATCH(CONCATENATE(TEXT(C6350,"YYYY")," ",TEXT(C6350,"AAAA")),DOVIZ!$1:$1,0),0)))</f>
        <v/>
      </c>
      <c r="L6350" s="45" t="str">
        <f t="shared" si="602"/>
        <v/>
      </c>
      <c r="M6350" s="74">
        <f t="shared" si="604"/>
        <v>46021</v>
      </c>
    </row>
    <row r="6351" spans="1:13" x14ac:dyDescent="0.25">
      <c r="A6351" s="40">
        <v>6415</v>
      </c>
      <c r="B6351" s="40" t="str">
        <f t="shared" si="600"/>
        <v>2025 Aralık</v>
      </c>
      <c r="C6351" s="41">
        <f t="shared" si="603"/>
        <v>46021</v>
      </c>
      <c r="D6351" s="42"/>
      <c r="E6351" s="42"/>
      <c r="F6351" s="42"/>
      <c r="G6351" s="43"/>
      <c r="H6351" s="76" t="str">
        <f>IF(G6351="","",VLOOKUP(F6351,ISLER!$1:$51,MATCH(D6351,ISLER!$1:$1,0)-2,0)*VLOOKUP(VLOOKUP(F6351,ISLER!$1:$51,MATCH(D6351,ISLER!$1:$1,0)-1,0),DOVIZ!$1:$4,MATCH(CONCATENATE(TEXT(C6351,"YYYY")," ",TEXT(C6351,"AAAA")),DOVIZ!$1:$1,0),0))</f>
        <v/>
      </c>
      <c r="I6351" s="76" t="str">
        <f t="shared" si="601"/>
        <v/>
      </c>
      <c r="J6351" s="45" t="b">
        <f t="shared" si="599"/>
        <v>0</v>
      </c>
      <c r="K6351" s="45" t="str">
        <f>IF(J6351=FALSE,"",IF(G6351="","",VLOOKUP(F6351,ISLER!$1:$51,2,0)*VLOOKUP(VLOOKUP(F6351,ISLER!$1:$51,3,0),DOVIZ!$1:$4,MATCH(CONCATENATE(TEXT(C6351,"YYYY")," ",TEXT(C6351,"AAAA")),DOVIZ!$1:$1,0),0)))</f>
        <v/>
      </c>
      <c r="L6351" s="45" t="str">
        <f t="shared" si="602"/>
        <v/>
      </c>
      <c r="M6351" s="74">
        <f t="shared" si="604"/>
        <v>46021</v>
      </c>
    </row>
    <row r="6352" spans="1:13" x14ac:dyDescent="0.25">
      <c r="A6352" s="40">
        <v>6416</v>
      </c>
      <c r="B6352" s="40" t="str">
        <f t="shared" si="600"/>
        <v>2025 Aralık</v>
      </c>
      <c r="C6352" s="41">
        <f t="shared" si="603"/>
        <v>46021</v>
      </c>
      <c r="D6352" s="42"/>
      <c r="E6352" s="42"/>
      <c r="F6352" s="42"/>
      <c r="G6352" s="43"/>
      <c r="H6352" s="76" t="str">
        <f>IF(G6352="","",VLOOKUP(F6352,ISLER!$1:$51,MATCH(D6352,ISLER!$1:$1,0)-2,0)*VLOOKUP(VLOOKUP(F6352,ISLER!$1:$51,MATCH(D6352,ISLER!$1:$1,0)-1,0),DOVIZ!$1:$4,MATCH(CONCATENATE(TEXT(C6352,"YYYY")," ",TEXT(C6352,"AAAA")),DOVIZ!$1:$1,0),0))</f>
        <v/>
      </c>
      <c r="I6352" s="76" t="str">
        <f t="shared" si="601"/>
        <v/>
      </c>
      <c r="J6352" s="45" t="b">
        <f t="shared" si="599"/>
        <v>0</v>
      </c>
      <c r="K6352" s="45" t="str">
        <f>IF(J6352=FALSE,"",IF(G6352="","",VLOOKUP(F6352,ISLER!$1:$51,2,0)*VLOOKUP(VLOOKUP(F6352,ISLER!$1:$51,3,0),DOVIZ!$1:$4,MATCH(CONCATENATE(TEXT(C6352,"YYYY")," ",TEXT(C6352,"AAAA")),DOVIZ!$1:$1,0),0)))</f>
        <v/>
      </c>
      <c r="L6352" s="45" t="str">
        <f t="shared" si="602"/>
        <v/>
      </c>
      <c r="M6352" s="74">
        <f t="shared" si="604"/>
        <v>46021</v>
      </c>
    </row>
    <row r="6353" spans="1:13" x14ac:dyDescent="0.25">
      <c r="A6353" s="40">
        <v>6417</v>
      </c>
      <c r="B6353" s="40" t="str">
        <f t="shared" si="600"/>
        <v>2025 Aralık</v>
      </c>
      <c r="C6353" s="41">
        <f t="shared" si="603"/>
        <v>46021</v>
      </c>
      <c r="D6353" s="42"/>
      <c r="E6353" s="42"/>
      <c r="F6353" s="42"/>
      <c r="G6353" s="43"/>
      <c r="H6353" s="76" t="str">
        <f>IF(G6353="","",VLOOKUP(F6353,ISLER!$1:$51,MATCH(D6353,ISLER!$1:$1,0)-2,0)*VLOOKUP(VLOOKUP(F6353,ISLER!$1:$51,MATCH(D6353,ISLER!$1:$1,0)-1,0),DOVIZ!$1:$4,MATCH(CONCATENATE(TEXT(C6353,"YYYY")," ",TEXT(C6353,"AAAA")),DOVIZ!$1:$1,0),0))</f>
        <v/>
      </c>
      <c r="I6353" s="76" t="str">
        <f t="shared" si="601"/>
        <v/>
      </c>
      <c r="J6353" s="45" t="b">
        <f t="shared" si="599"/>
        <v>0</v>
      </c>
      <c r="K6353" s="45" t="str">
        <f>IF(J6353=FALSE,"",IF(G6353="","",VLOOKUP(F6353,ISLER!$1:$51,2,0)*VLOOKUP(VLOOKUP(F6353,ISLER!$1:$51,3,0),DOVIZ!$1:$4,MATCH(CONCATENATE(TEXT(C6353,"YYYY")," ",TEXT(C6353,"AAAA")),DOVIZ!$1:$1,0),0)))</f>
        <v/>
      </c>
      <c r="L6353" s="45" t="str">
        <f t="shared" si="602"/>
        <v/>
      </c>
      <c r="M6353" s="74">
        <f t="shared" si="604"/>
        <v>46021</v>
      </c>
    </row>
    <row r="6354" spans="1:13" x14ac:dyDescent="0.25">
      <c r="A6354" s="40">
        <v>6418</v>
      </c>
      <c r="B6354" s="40" t="str">
        <f t="shared" si="600"/>
        <v>2025 Aralık</v>
      </c>
      <c r="C6354" s="41">
        <f t="shared" si="603"/>
        <v>46021</v>
      </c>
      <c r="D6354" s="42"/>
      <c r="E6354" s="42"/>
      <c r="F6354" s="42"/>
      <c r="G6354" s="43"/>
      <c r="H6354" s="76" t="str">
        <f>IF(G6354="","",VLOOKUP(F6354,ISLER!$1:$51,MATCH(D6354,ISLER!$1:$1,0)-2,0)*VLOOKUP(VLOOKUP(F6354,ISLER!$1:$51,MATCH(D6354,ISLER!$1:$1,0)-1,0),DOVIZ!$1:$4,MATCH(CONCATENATE(TEXT(C6354,"YYYY")," ",TEXT(C6354,"AAAA")),DOVIZ!$1:$1,0),0))</f>
        <v/>
      </c>
      <c r="I6354" s="76" t="str">
        <f t="shared" si="601"/>
        <v/>
      </c>
      <c r="J6354" s="45" t="b">
        <f t="shared" si="599"/>
        <v>0</v>
      </c>
      <c r="K6354" s="45" t="str">
        <f>IF(J6354=FALSE,"",IF(G6354="","",VLOOKUP(F6354,ISLER!$1:$51,2,0)*VLOOKUP(VLOOKUP(F6354,ISLER!$1:$51,3,0),DOVIZ!$1:$4,MATCH(CONCATENATE(TEXT(C6354,"YYYY")," ",TEXT(C6354,"AAAA")),DOVIZ!$1:$1,0),0)))</f>
        <v/>
      </c>
      <c r="L6354" s="45" t="str">
        <f t="shared" si="602"/>
        <v/>
      </c>
      <c r="M6354" s="74">
        <f t="shared" si="604"/>
        <v>46021</v>
      </c>
    </row>
    <row r="6355" spans="1:13" x14ac:dyDescent="0.25">
      <c r="A6355" s="40">
        <v>6419</v>
      </c>
      <c r="B6355" s="40" t="str">
        <f t="shared" si="600"/>
        <v>2025 Aralık</v>
      </c>
      <c r="C6355" s="41">
        <f t="shared" si="603"/>
        <v>46021</v>
      </c>
      <c r="D6355" s="42"/>
      <c r="E6355" s="42"/>
      <c r="F6355" s="42"/>
      <c r="G6355" s="43"/>
      <c r="H6355" s="76" t="str">
        <f>IF(G6355="","",VLOOKUP(F6355,ISLER!$1:$51,MATCH(D6355,ISLER!$1:$1,0)-2,0)*VLOOKUP(VLOOKUP(F6355,ISLER!$1:$51,MATCH(D6355,ISLER!$1:$1,0)-1,0),DOVIZ!$1:$4,MATCH(CONCATENATE(TEXT(C6355,"YYYY")," ",TEXT(C6355,"AAAA")),DOVIZ!$1:$1,0),0))</f>
        <v/>
      </c>
      <c r="I6355" s="76" t="str">
        <f t="shared" si="601"/>
        <v/>
      </c>
      <c r="J6355" s="45" t="b">
        <f t="shared" si="599"/>
        <v>0</v>
      </c>
      <c r="K6355" s="45" t="str">
        <f>IF(J6355=FALSE,"",IF(G6355="","",VLOOKUP(F6355,ISLER!$1:$51,2,0)*VLOOKUP(VLOOKUP(F6355,ISLER!$1:$51,3,0),DOVIZ!$1:$4,MATCH(CONCATENATE(TEXT(C6355,"YYYY")," ",TEXT(C6355,"AAAA")),DOVIZ!$1:$1,0),0)))</f>
        <v/>
      </c>
      <c r="L6355" s="45" t="str">
        <f t="shared" si="602"/>
        <v/>
      </c>
      <c r="M6355" s="74">
        <f t="shared" si="604"/>
        <v>46021</v>
      </c>
    </row>
    <row r="6356" spans="1:13" x14ac:dyDescent="0.25">
      <c r="A6356" s="40">
        <v>6420</v>
      </c>
      <c r="B6356" s="40" t="str">
        <f t="shared" si="600"/>
        <v>2025 Aralık</v>
      </c>
      <c r="C6356" s="41">
        <f t="shared" si="603"/>
        <v>46021</v>
      </c>
      <c r="D6356" s="42"/>
      <c r="E6356" s="42"/>
      <c r="F6356" s="42"/>
      <c r="G6356" s="43"/>
      <c r="H6356" s="76" t="str">
        <f>IF(G6356="","",VLOOKUP(F6356,ISLER!$1:$51,MATCH(D6356,ISLER!$1:$1,0)-2,0)*VLOOKUP(VLOOKUP(F6356,ISLER!$1:$51,MATCH(D6356,ISLER!$1:$1,0)-1,0),DOVIZ!$1:$4,MATCH(CONCATENATE(TEXT(C6356,"YYYY")," ",TEXT(C6356,"AAAA")),DOVIZ!$1:$1,0),0))</f>
        <v/>
      </c>
      <c r="I6356" s="76" t="str">
        <f t="shared" si="601"/>
        <v/>
      </c>
      <c r="J6356" s="45" t="b">
        <f t="shared" si="599"/>
        <v>0</v>
      </c>
      <c r="K6356" s="45" t="str">
        <f>IF(J6356=FALSE,"",IF(G6356="","",VLOOKUP(F6356,ISLER!$1:$51,2,0)*VLOOKUP(VLOOKUP(F6356,ISLER!$1:$51,3,0),DOVIZ!$1:$4,MATCH(CONCATENATE(TEXT(C6356,"YYYY")," ",TEXT(C6356,"AAAA")),DOVIZ!$1:$1,0),0)))</f>
        <v/>
      </c>
      <c r="L6356" s="45" t="str">
        <f t="shared" si="602"/>
        <v/>
      </c>
      <c r="M6356" s="74">
        <f t="shared" si="604"/>
        <v>46021</v>
      </c>
    </row>
    <row r="6357" spans="1:13" x14ac:dyDescent="0.25">
      <c r="A6357" s="40">
        <v>6421</v>
      </c>
      <c r="B6357" s="40" t="str">
        <f t="shared" si="600"/>
        <v>2025 Aralık</v>
      </c>
      <c r="C6357" s="41">
        <f t="shared" si="603"/>
        <v>46021</v>
      </c>
      <c r="D6357" s="42"/>
      <c r="E6357" s="42"/>
      <c r="F6357" s="42"/>
      <c r="G6357" s="43"/>
      <c r="H6357" s="76" t="str">
        <f>IF(G6357="","",VLOOKUP(F6357,ISLER!$1:$51,MATCH(D6357,ISLER!$1:$1,0)-2,0)*VLOOKUP(VLOOKUP(F6357,ISLER!$1:$51,MATCH(D6357,ISLER!$1:$1,0)-1,0),DOVIZ!$1:$4,MATCH(CONCATENATE(TEXT(C6357,"YYYY")," ",TEXT(C6357,"AAAA")),DOVIZ!$1:$1,0),0))</f>
        <v/>
      </c>
      <c r="I6357" s="76" t="str">
        <f t="shared" si="601"/>
        <v/>
      </c>
      <c r="J6357" s="45" t="b">
        <f t="shared" si="599"/>
        <v>0</v>
      </c>
      <c r="K6357" s="45" t="str">
        <f>IF(J6357=FALSE,"",IF(G6357="","",VLOOKUP(F6357,ISLER!$1:$51,2,0)*VLOOKUP(VLOOKUP(F6357,ISLER!$1:$51,3,0),DOVIZ!$1:$4,MATCH(CONCATENATE(TEXT(C6357,"YYYY")," ",TEXT(C6357,"AAAA")),DOVIZ!$1:$1,0),0)))</f>
        <v/>
      </c>
      <c r="L6357" s="45" t="str">
        <f t="shared" si="602"/>
        <v/>
      </c>
      <c r="M6357" s="74">
        <f t="shared" si="604"/>
        <v>46021</v>
      </c>
    </row>
    <row r="6358" spans="1:13" x14ac:dyDescent="0.25">
      <c r="A6358" s="40">
        <v>6422</v>
      </c>
      <c r="B6358" s="40" t="str">
        <f t="shared" si="600"/>
        <v>2025 Aralık</v>
      </c>
      <c r="C6358" s="41">
        <f t="shared" si="603"/>
        <v>46021</v>
      </c>
      <c r="D6358" s="42"/>
      <c r="E6358" s="42"/>
      <c r="F6358" s="42"/>
      <c r="G6358" s="43"/>
      <c r="H6358" s="76" t="str">
        <f>IF(G6358="","",VLOOKUP(F6358,ISLER!$1:$51,MATCH(D6358,ISLER!$1:$1,0)-2,0)*VLOOKUP(VLOOKUP(F6358,ISLER!$1:$51,MATCH(D6358,ISLER!$1:$1,0)-1,0),DOVIZ!$1:$4,MATCH(CONCATENATE(TEXT(C6358,"YYYY")," ",TEXT(C6358,"AAAA")),DOVIZ!$1:$1,0),0))</f>
        <v/>
      </c>
      <c r="I6358" s="76" t="str">
        <f t="shared" si="601"/>
        <v/>
      </c>
      <c r="J6358" s="45" t="b">
        <f t="shared" si="599"/>
        <v>0</v>
      </c>
      <c r="K6358" s="45" t="str">
        <f>IF(J6358=FALSE,"",IF(G6358="","",VLOOKUP(F6358,ISLER!$1:$51,2,0)*VLOOKUP(VLOOKUP(F6358,ISLER!$1:$51,3,0),DOVIZ!$1:$4,MATCH(CONCATENATE(TEXT(C6358,"YYYY")," ",TEXT(C6358,"AAAA")),DOVIZ!$1:$1,0),0)))</f>
        <v/>
      </c>
      <c r="L6358" s="45" t="str">
        <f t="shared" si="602"/>
        <v/>
      </c>
      <c r="M6358" s="74">
        <f t="shared" si="604"/>
        <v>46021</v>
      </c>
    </row>
    <row r="6359" spans="1:13" x14ac:dyDescent="0.25">
      <c r="A6359" s="40">
        <v>6423</v>
      </c>
      <c r="B6359" s="40" t="str">
        <f t="shared" si="600"/>
        <v>2025 Aralık</v>
      </c>
      <c r="C6359" s="41">
        <f t="shared" si="603"/>
        <v>46021</v>
      </c>
      <c r="D6359" s="42"/>
      <c r="E6359" s="42"/>
      <c r="F6359" s="42"/>
      <c r="G6359" s="43"/>
      <c r="H6359" s="76" t="str">
        <f>IF(G6359="","",VLOOKUP(F6359,ISLER!$1:$51,MATCH(D6359,ISLER!$1:$1,0)-2,0)*VLOOKUP(VLOOKUP(F6359,ISLER!$1:$51,MATCH(D6359,ISLER!$1:$1,0)-1,0),DOVIZ!$1:$4,MATCH(CONCATENATE(TEXT(C6359,"YYYY")," ",TEXT(C6359,"AAAA")),DOVIZ!$1:$1,0),0))</f>
        <v/>
      </c>
      <c r="I6359" s="76" t="str">
        <f t="shared" si="601"/>
        <v/>
      </c>
      <c r="J6359" s="45" t="b">
        <f t="shared" si="599"/>
        <v>0</v>
      </c>
      <c r="K6359" s="45" t="str">
        <f>IF(J6359=FALSE,"",IF(G6359="","",VLOOKUP(F6359,ISLER!$1:$51,2,0)*VLOOKUP(VLOOKUP(F6359,ISLER!$1:$51,3,0),DOVIZ!$1:$4,MATCH(CONCATENATE(TEXT(C6359,"YYYY")," ",TEXT(C6359,"AAAA")),DOVIZ!$1:$1,0),0)))</f>
        <v/>
      </c>
      <c r="L6359" s="45" t="str">
        <f t="shared" si="602"/>
        <v/>
      </c>
      <c r="M6359" s="74">
        <f t="shared" si="604"/>
        <v>46021</v>
      </c>
    </row>
    <row r="6360" spans="1:13" x14ac:dyDescent="0.25">
      <c r="A6360" s="40">
        <v>6424</v>
      </c>
      <c r="B6360" s="40" t="str">
        <f t="shared" si="600"/>
        <v>2025 Aralık</v>
      </c>
      <c r="C6360" s="41">
        <f t="shared" si="603"/>
        <v>46021</v>
      </c>
      <c r="D6360" s="42"/>
      <c r="E6360" s="42"/>
      <c r="F6360" s="42"/>
      <c r="G6360" s="43"/>
      <c r="H6360" s="76" t="str">
        <f>IF(G6360="","",VLOOKUP(F6360,ISLER!$1:$51,MATCH(D6360,ISLER!$1:$1,0)-2,0)*VLOOKUP(VLOOKUP(F6360,ISLER!$1:$51,MATCH(D6360,ISLER!$1:$1,0)-1,0),DOVIZ!$1:$4,MATCH(CONCATENATE(TEXT(C6360,"YYYY")," ",TEXT(C6360,"AAAA")),DOVIZ!$1:$1,0),0))</f>
        <v/>
      </c>
      <c r="I6360" s="76" t="str">
        <f t="shared" si="601"/>
        <v/>
      </c>
      <c r="J6360" s="45" t="b">
        <f t="shared" si="599"/>
        <v>0</v>
      </c>
      <c r="K6360" s="45" t="str">
        <f>IF(J6360=FALSE,"",IF(G6360="","",VLOOKUP(F6360,ISLER!$1:$51,2,0)*VLOOKUP(VLOOKUP(F6360,ISLER!$1:$51,3,0),DOVIZ!$1:$4,MATCH(CONCATENATE(TEXT(C6360,"YYYY")," ",TEXT(C6360,"AAAA")),DOVIZ!$1:$1,0),0)))</f>
        <v/>
      </c>
      <c r="L6360" s="45" t="str">
        <f t="shared" si="602"/>
        <v/>
      </c>
      <c r="M6360" s="74">
        <f t="shared" si="604"/>
        <v>46021</v>
      </c>
    </row>
    <row r="6361" spans="1:13" x14ac:dyDescent="0.25">
      <c r="A6361" s="40">
        <v>6425</v>
      </c>
      <c r="B6361" s="40" t="str">
        <f t="shared" si="600"/>
        <v>2025 Aralık</v>
      </c>
      <c r="C6361" s="41">
        <f t="shared" si="603"/>
        <v>46021</v>
      </c>
      <c r="D6361" s="42"/>
      <c r="E6361" s="42"/>
      <c r="F6361" s="42"/>
      <c r="G6361" s="43"/>
      <c r="H6361" s="76" t="str">
        <f>IF(G6361="","",VLOOKUP(F6361,ISLER!$1:$51,MATCH(D6361,ISLER!$1:$1,0)-2,0)*VLOOKUP(VLOOKUP(F6361,ISLER!$1:$51,MATCH(D6361,ISLER!$1:$1,0)-1,0),DOVIZ!$1:$4,MATCH(CONCATENATE(TEXT(C6361,"YYYY")," ",TEXT(C6361,"AAAA")),DOVIZ!$1:$1,0),0))</f>
        <v/>
      </c>
      <c r="I6361" s="76" t="str">
        <f t="shared" si="601"/>
        <v/>
      </c>
      <c r="J6361" s="45" t="b">
        <f t="shared" si="599"/>
        <v>0</v>
      </c>
      <c r="K6361" s="45" t="str">
        <f>IF(J6361=FALSE,"",IF(G6361="","",VLOOKUP(F6361,ISLER!$1:$51,2,0)*VLOOKUP(VLOOKUP(F6361,ISLER!$1:$51,3,0),DOVIZ!$1:$4,MATCH(CONCATENATE(TEXT(C6361,"YYYY")," ",TEXT(C6361,"AAAA")),DOVIZ!$1:$1,0),0)))</f>
        <v/>
      </c>
      <c r="L6361" s="45" t="str">
        <f t="shared" si="602"/>
        <v/>
      </c>
      <c r="M6361" s="74">
        <f t="shared" si="604"/>
        <v>46021</v>
      </c>
    </row>
    <row r="6362" spans="1:13" x14ac:dyDescent="0.25">
      <c r="A6362" s="40">
        <v>6426</v>
      </c>
      <c r="B6362" s="40" t="str">
        <f t="shared" si="600"/>
        <v>2025 Aralık</v>
      </c>
      <c r="C6362" s="41">
        <f t="shared" si="603"/>
        <v>46021</v>
      </c>
      <c r="D6362" s="42"/>
      <c r="E6362" s="42"/>
      <c r="F6362" s="42"/>
      <c r="G6362" s="43"/>
      <c r="H6362" s="76" t="str">
        <f>IF(G6362="","",VLOOKUP(F6362,ISLER!$1:$51,MATCH(D6362,ISLER!$1:$1,0)-2,0)*VLOOKUP(VLOOKUP(F6362,ISLER!$1:$51,MATCH(D6362,ISLER!$1:$1,0)-1,0),DOVIZ!$1:$4,MATCH(CONCATENATE(TEXT(C6362,"YYYY")," ",TEXT(C6362,"AAAA")),DOVIZ!$1:$1,0),0))</f>
        <v/>
      </c>
      <c r="I6362" s="76" t="str">
        <f t="shared" si="601"/>
        <v/>
      </c>
      <c r="J6362" s="45" t="b">
        <f t="shared" si="599"/>
        <v>0</v>
      </c>
      <c r="K6362" s="45" t="str">
        <f>IF(J6362=FALSE,"",IF(G6362="","",VLOOKUP(F6362,ISLER!$1:$51,2,0)*VLOOKUP(VLOOKUP(F6362,ISLER!$1:$51,3,0),DOVIZ!$1:$4,MATCH(CONCATENATE(TEXT(C6362,"YYYY")," ",TEXT(C6362,"AAAA")),DOVIZ!$1:$1,0),0)))</f>
        <v/>
      </c>
      <c r="L6362" s="45" t="str">
        <f t="shared" si="602"/>
        <v/>
      </c>
      <c r="M6362" s="74">
        <f t="shared" si="604"/>
        <v>46021</v>
      </c>
    </row>
    <row r="6363" spans="1:13" x14ac:dyDescent="0.25">
      <c r="A6363" s="40">
        <v>6427</v>
      </c>
      <c r="B6363" s="40" t="str">
        <f t="shared" si="600"/>
        <v>2025 Aralık</v>
      </c>
      <c r="C6363" s="41">
        <f t="shared" si="603"/>
        <v>46021</v>
      </c>
      <c r="D6363" s="42"/>
      <c r="E6363" s="42"/>
      <c r="F6363" s="42"/>
      <c r="G6363" s="43"/>
      <c r="H6363" s="76" t="str">
        <f>IF(G6363="","",VLOOKUP(F6363,ISLER!$1:$51,MATCH(D6363,ISLER!$1:$1,0)-2,0)*VLOOKUP(VLOOKUP(F6363,ISLER!$1:$51,MATCH(D6363,ISLER!$1:$1,0)-1,0),DOVIZ!$1:$4,MATCH(CONCATENATE(TEXT(C6363,"YYYY")," ",TEXT(C6363,"AAAA")),DOVIZ!$1:$1,0),0))</f>
        <v/>
      </c>
      <c r="I6363" s="76" t="str">
        <f t="shared" si="601"/>
        <v/>
      </c>
      <c r="J6363" s="45" t="b">
        <f t="shared" si="599"/>
        <v>0</v>
      </c>
      <c r="K6363" s="45" t="str">
        <f>IF(J6363=FALSE,"",IF(G6363="","",VLOOKUP(F6363,ISLER!$1:$51,2,0)*VLOOKUP(VLOOKUP(F6363,ISLER!$1:$51,3,0),DOVIZ!$1:$4,MATCH(CONCATENATE(TEXT(C6363,"YYYY")," ",TEXT(C6363,"AAAA")),DOVIZ!$1:$1,0),0)))</f>
        <v/>
      </c>
      <c r="L6363" s="45" t="str">
        <f t="shared" si="602"/>
        <v/>
      </c>
      <c r="M6363" s="74">
        <f t="shared" si="604"/>
        <v>46021</v>
      </c>
    </row>
    <row r="6364" spans="1:13" x14ac:dyDescent="0.25">
      <c r="A6364" s="40">
        <v>6428</v>
      </c>
      <c r="B6364" s="40" t="str">
        <f t="shared" si="600"/>
        <v>2025 Aralık</v>
      </c>
      <c r="C6364" s="41">
        <f t="shared" si="603"/>
        <v>46021</v>
      </c>
      <c r="D6364" s="42"/>
      <c r="E6364" s="42"/>
      <c r="F6364" s="42"/>
      <c r="G6364" s="43"/>
      <c r="H6364" s="76" t="str">
        <f>IF(G6364="","",VLOOKUP(F6364,ISLER!$1:$51,MATCH(D6364,ISLER!$1:$1,0)-2,0)*VLOOKUP(VLOOKUP(F6364,ISLER!$1:$51,MATCH(D6364,ISLER!$1:$1,0)-1,0),DOVIZ!$1:$4,MATCH(CONCATENATE(TEXT(C6364,"YYYY")," ",TEXT(C6364,"AAAA")),DOVIZ!$1:$1,0),0))</f>
        <v/>
      </c>
      <c r="I6364" s="76" t="str">
        <f t="shared" si="601"/>
        <v/>
      </c>
      <c r="J6364" s="45" t="b">
        <f t="shared" si="599"/>
        <v>0</v>
      </c>
      <c r="K6364" s="45" t="str">
        <f>IF(J6364=FALSE,"",IF(G6364="","",VLOOKUP(F6364,ISLER!$1:$51,2,0)*VLOOKUP(VLOOKUP(F6364,ISLER!$1:$51,3,0),DOVIZ!$1:$4,MATCH(CONCATENATE(TEXT(C6364,"YYYY")," ",TEXT(C6364,"AAAA")),DOVIZ!$1:$1,0),0)))</f>
        <v/>
      </c>
      <c r="L6364" s="45" t="str">
        <f t="shared" si="602"/>
        <v/>
      </c>
      <c r="M6364" s="74">
        <f t="shared" si="604"/>
        <v>46021</v>
      </c>
    </row>
    <row r="6365" spans="1:13" x14ac:dyDescent="0.25">
      <c r="A6365" s="40">
        <v>6429</v>
      </c>
      <c r="B6365" s="40" t="str">
        <f t="shared" si="600"/>
        <v>2025 Aralık</v>
      </c>
      <c r="C6365" s="41">
        <f t="shared" si="603"/>
        <v>46021</v>
      </c>
      <c r="D6365" s="42"/>
      <c r="E6365" s="42"/>
      <c r="F6365" s="42"/>
      <c r="G6365" s="43"/>
      <c r="H6365" s="76" t="str">
        <f>IF(G6365="","",VLOOKUP(F6365,ISLER!$1:$51,MATCH(D6365,ISLER!$1:$1,0)-2,0)*VLOOKUP(VLOOKUP(F6365,ISLER!$1:$51,MATCH(D6365,ISLER!$1:$1,0)-1,0),DOVIZ!$1:$4,MATCH(CONCATENATE(TEXT(C6365,"YYYY")," ",TEXT(C6365,"AAAA")),DOVIZ!$1:$1,0),0))</f>
        <v/>
      </c>
      <c r="I6365" s="76" t="str">
        <f t="shared" si="601"/>
        <v/>
      </c>
      <c r="J6365" s="45" t="b">
        <f t="shared" si="599"/>
        <v>0</v>
      </c>
      <c r="K6365" s="45" t="str">
        <f>IF(J6365=FALSE,"",IF(G6365="","",VLOOKUP(F6365,ISLER!$1:$51,2,0)*VLOOKUP(VLOOKUP(F6365,ISLER!$1:$51,3,0),DOVIZ!$1:$4,MATCH(CONCATENATE(TEXT(C6365,"YYYY")," ",TEXT(C6365,"AAAA")),DOVIZ!$1:$1,0),0)))</f>
        <v/>
      </c>
      <c r="L6365" s="45" t="str">
        <f t="shared" si="602"/>
        <v/>
      </c>
      <c r="M6365" s="74">
        <f t="shared" si="604"/>
        <v>46021</v>
      </c>
    </row>
    <row r="6366" spans="1:13" x14ac:dyDescent="0.25">
      <c r="A6366" s="40">
        <v>6430</v>
      </c>
      <c r="B6366" s="40" t="str">
        <f t="shared" si="600"/>
        <v>2025 Aralık</v>
      </c>
      <c r="C6366" s="41">
        <f t="shared" si="603"/>
        <v>46021</v>
      </c>
      <c r="D6366" s="42"/>
      <c r="E6366" s="42"/>
      <c r="F6366" s="42"/>
      <c r="G6366" s="43"/>
      <c r="H6366" s="76" t="str">
        <f>IF(G6366="","",VLOOKUP(F6366,ISLER!$1:$51,MATCH(D6366,ISLER!$1:$1,0)-2,0)*VLOOKUP(VLOOKUP(F6366,ISLER!$1:$51,MATCH(D6366,ISLER!$1:$1,0)-1,0),DOVIZ!$1:$4,MATCH(CONCATENATE(TEXT(C6366,"YYYY")," ",TEXT(C6366,"AAAA")),DOVIZ!$1:$1,0),0))</f>
        <v/>
      </c>
      <c r="I6366" s="76" t="str">
        <f t="shared" si="601"/>
        <v/>
      </c>
      <c r="J6366" s="45" t="b">
        <f t="shared" si="599"/>
        <v>0</v>
      </c>
      <c r="K6366" s="45" t="str">
        <f>IF(J6366=FALSE,"",IF(G6366="","",VLOOKUP(F6366,ISLER!$1:$51,2,0)*VLOOKUP(VLOOKUP(F6366,ISLER!$1:$51,3,0),DOVIZ!$1:$4,MATCH(CONCATENATE(TEXT(C6366,"YYYY")," ",TEXT(C6366,"AAAA")),DOVIZ!$1:$1,0),0)))</f>
        <v/>
      </c>
      <c r="L6366" s="45" t="str">
        <f t="shared" si="602"/>
        <v/>
      </c>
      <c r="M6366" s="74">
        <f t="shared" si="604"/>
        <v>46021</v>
      </c>
    </row>
    <row r="6367" spans="1:13" x14ac:dyDescent="0.25">
      <c r="A6367" s="40">
        <v>6431</v>
      </c>
      <c r="B6367" s="40" t="str">
        <f t="shared" si="600"/>
        <v>2025 Aralık</v>
      </c>
      <c r="C6367" s="41">
        <f t="shared" si="603"/>
        <v>46021</v>
      </c>
      <c r="D6367" s="42"/>
      <c r="E6367" s="42"/>
      <c r="F6367" s="42"/>
      <c r="G6367" s="43"/>
      <c r="H6367" s="76" t="str">
        <f>IF(G6367="","",VLOOKUP(F6367,ISLER!$1:$51,MATCH(D6367,ISLER!$1:$1,0)-2,0)*VLOOKUP(VLOOKUP(F6367,ISLER!$1:$51,MATCH(D6367,ISLER!$1:$1,0)-1,0),DOVIZ!$1:$4,MATCH(CONCATENATE(TEXT(C6367,"YYYY")," ",TEXT(C6367,"AAAA")),DOVIZ!$1:$1,0),0))</f>
        <v/>
      </c>
      <c r="I6367" s="76" t="str">
        <f t="shared" si="601"/>
        <v/>
      </c>
      <c r="J6367" s="45" t="b">
        <f t="shared" si="599"/>
        <v>0</v>
      </c>
      <c r="K6367" s="45" t="str">
        <f>IF(J6367=FALSE,"",IF(G6367="","",VLOOKUP(F6367,ISLER!$1:$51,2,0)*VLOOKUP(VLOOKUP(F6367,ISLER!$1:$51,3,0),DOVIZ!$1:$4,MATCH(CONCATENATE(TEXT(C6367,"YYYY")," ",TEXT(C6367,"AAAA")),DOVIZ!$1:$1,0),0)))</f>
        <v/>
      </c>
      <c r="L6367" s="45" t="str">
        <f t="shared" si="602"/>
        <v/>
      </c>
      <c r="M6367" s="74">
        <f t="shared" si="604"/>
        <v>46021</v>
      </c>
    </row>
    <row r="6368" spans="1:13" x14ac:dyDescent="0.25">
      <c r="A6368" s="40">
        <v>6432</v>
      </c>
      <c r="B6368" s="40" t="str">
        <f t="shared" si="600"/>
        <v>2025 Aralık</v>
      </c>
      <c r="C6368" s="41">
        <f t="shared" si="603"/>
        <v>46021</v>
      </c>
      <c r="D6368" s="42"/>
      <c r="E6368" s="42"/>
      <c r="F6368" s="42"/>
      <c r="G6368" s="43"/>
      <c r="H6368" s="76" t="str">
        <f>IF(G6368="","",VLOOKUP(F6368,ISLER!$1:$51,MATCH(D6368,ISLER!$1:$1,0)-2,0)*VLOOKUP(VLOOKUP(F6368,ISLER!$1:$51,MATCH(D6368,ISLER!$1:$1,0)-1,0),DOVIZ!$1:$4,MATCH(CONCATENATE(TEXT(C6368,"YYYY")," ",TEXT(C6368,"AAAA")),DOVIZ!$1:$1,0),0))</f>
        <v/>
      </c>
      <c r="I6368" s="76" t="str">
        <f t="shared" si="601"/>
        <v/>
      </c>
      <c r="J6368" s="45" t="b">
        <f t="shared" si="599"/>
        <v>0</v>
      </c>
      <c r="K6368" s="45" t="str">
        <f>IF(J6368=FALSE,"",IF(G6368="","",VLOOKUP(F6368,ISLER!$1:$51,2,0)*VLOOKUP(VLOOKUP(F6368,ISLER!$1:$51,3,0),DOVIZ!$1:$4,MATCH(CONCATENATE(TEXT(C6368,"YYYY")," ",TEXT(C6368,"AAAA")),DOVIZ!$1:$1,0),0)))</f>
        <v/>
      </c>
      <c r="L6368" s="45" t="str">
        <f t="shared" si="602"/>
        <v/>
      </c>
      <c r="M6368" s="74">
        <f t="shared" si="604"/>
        <v>46021</v>
      </c>
    </row>
    <row r="6369" spans="1:13" x14ac:dyDescent="0.25">
      <c r="A6369" s="40">
        <v>6433</v>
      </c>
      <c r="B6369" s="40" t="str">
        <f t="shared" si="600"/>
        <v>2025 Aralık</v>
      </c>
      <c r="C6369" s="41">
        <f t="shared" si="603"/>
        <v>46021</v>
      </c>
      <c r="D6369" s="42"/>
      <c r="E6369" s="42"/>
      <c r="F6369" s="42"/>
      <c r="G6369" s="43"/>
      <c r="H6369" s="76" t="str">
        <f>IF(G6369="","",VLOOKUP(F6369,ISLER!$1:$51,MATCH(D6369,ISLER!$1:$1,0)-2,0)*VLOOKUP(VLOOKUP(F6369,ISLER!$1:$51,MATCH(D6369,ISLER!$1:$1,0)-1,0),DOVIZ!$1:$4,MATCH(CONCATENATE(TEXT(C6369,"YYYY")," ",TEXT(C6369,"AAAA")),DOVIZ!$1:$1,0),0))</f>
        <v/>
      </c>
      <c r="I6369" s="76" t="str">
        <f t="shared" si="601"/>
        <v/>
      </c>
      <c r="J6369" s="45" t="b">
        <f t="shared" si="599"/>
        <v>0</v>
      </c>
      <c r="K6369" s="45" t="str">
        <f>IF(J6369=FALSE,"",IF(G6369="","",VLOOKUP(F6369,ISLER!$1:$51,2,0)*VLOOKUP(VLOOKUP(F6369,ISLER!$1:$51,3,0),DOVIZ!$1:$4,MATCH(CONCATENATE(TEXT(C6369,"YYYY")," ",TEXT(C6369,"AAAA")),DOVIZ!$1:$1,0),0)))</f>
        <v/>
      </c>
      <c r="L6369" s="45" t="str">
        <f t="shared" si="602"/>
        <v/>
      </c>
      <c r="M6369" s="74">
        <f t="shared" si="604"/>
        <v>46021</v>
      </c>
    </row>
    <row r="6370" spans="1:13" x14ac:dyDescent="0.25">
      <c r="A6370" s="40">
        <v>6434</v>
      </c>
      <c r="B6370" s="40" t="str">
        <f t="shared" si="600"/>
        <v>2025 Aralık</v>
      </c>
      <c r="C6370" s="41">
        <f t="shared" si="603"/>
        <v>46021</v>
      </c>
      <c r="D6370" s="42"/>
      <c r="E6370" s="42"/>
      <c r="F6370" s="42"/>
      <c r="G6370" s="43"/>
      <c r="H6370" s="76" t="str">
        <f>IF(G6370="","",VLOOKUP(F6370,ISLER!$1:$51,MATCH(D6370,ISLER!$1:$1,0)-2,0)*VLOOKUP(VLOOKUP(F6370,ISLER!$1:$51,MATCH(D6370,ISLER!$1:$1,0)-1,0),DOVIZ!$1:$4,MATCH(CONCATENATE(TEXT(C6370,"YYYY")," ",TEXT(C6370,"AAAA")),DOVIZ!$1:$1,0),0))</f>
        <v/>
      </c>
      <c r="I6370" s="76" t="str">
        <f t="shared" si="601"/>
        <v/>
      </c>
      <c r="J6370" s="45" t="b">
        <f t="shared" si="599"/>
        <v>0</v>
      </c>
      <c r="K6370" s="45" t="str">
        <f>IF(J6370=FALSE,"",IF(G6370="","",VLOOKUP(F6370,ISLER!$1:$51,2,0)*VLOOKUP(VLOOKUP(F6370,ISLER!$1:$51,3,0),DOVIZ!$1:$4,MATCH(CONCATENATE(TEXT(C6370,"YYYY")," ",TEXT(C6370,"AAAA")),DOVIZ!$1:$1,0),0)))</f>
        <v/>
      </c>
      <c r="L6370" s="45" t="str">
        <f t="shared" si="602"/>
        <v/>
      </c>
      <c r="M6370" s="74">
        <f t="shared" si="604"/>
        <v>46021</v>
      </c>
    </row>
    <row r="6371" spans="1:13" x14ac:dyDescent="0.25">
      <c r="A6371" s="40">
        <v>6435</v>
      </c>
      <c r="B6371" s="40" t="str">
        <f t="shared" si="600"/>
        <v>2025 Aralık</v>
      </c>
      <c r="C6371" s="41">
        <f t="shared" si="603"/>
        <v>46021</v>
      </c>
      <c r="D6371" s="42"/>
      <c r="E6371" s="42"/>
      <c r="F6371" s="42"/>
      <c r="G6371" s="43"/>
      <c r="H6371" s="76" t="str">
        <f>IF(G6371="","",VLOOKUP(F6371,ISLER!$1:$51,MATCH(D6371,ISLER!$1:$1,0)-2,0)*VLOOKUP(VLOOKUP(F6371,ISLER!$1:$51,MATCH(D6371,ISLER!$1:$1,0)-1,0),DOVIZ!$1:$4,MATCH(CONCATENATE(TEXT(C6371,"YYYY")," ",TEXT(C6371,"AAAA")),DOVIZ!$1:$1,0),0))</f>
        <v/>
      </c>
      <c r="I6371" s="76" t="str">
        <f t="shared" si="601"/>
        <v/>
      </c>
      <c r="J6371" s="45" t="b">
        <f t="shared" si="599"/>
        <v>0</v>
      </c>
      <c r="K6371" s="45" t="str">
        <f>IF(J6371=FALSE,"",IF(G6371="","",VLOOKUP(F6371,ISLER!$1:$51,2,0)*VLOOKUP(VLOOKUP(F6371,ISLER!$1:$51,3,0),DOVIZ!$1:$4,MATCH(CONCATENATE(TEXT(C6371,"YYYY")," ",TEXT(C6371,"AAAA")),DOVIZ!$1:$1,0),0)))</f>
        <v/>
      </c>
      <c r="L6371" s="45" t="str">
        <f t="shared" si="602"/>
        <v/>
      </c>
      <c r="M6371" s="74">
        <f t="shared" si="604"/>
        <v>46021</v>
      </c>
    </row>
    <row r="6372" spans="1:13" x14ac:dyDescent="0.25">
      <c r="A6372" s="40">
        <v>6436</v>
      </c>
      <c r="B6372" s="40" t="str">
        <f t="shared" si="600"/>
        <v>2025 Aralık</v>
      </c>
      <c r="C6372" s="41">
        <f t="shared" si="603"/>
        <v>46021</v>
      </c>
      <c r="D6372" s="42"/>
      <c r="E6372" s="42"/>
      <c r="F6372" s="42"/>
      <c r="G6372" s="43"/>
      <c r="H6372" s="76" t="str">
        <f>IF(G6372="","",VLOOKUP(F6372,ISLER!$1:$51,MATCH(D6372,ISLER!$1:$1,0)-2,0)*VLOOKUP(VLOOKUP(F6372,ISLER!$1:$51,MATCH(D6372,ISLER!$1:$1,0)-1,0),DOVIZ!$1:$4,MATCH(CONCATENATE(TEXT(C6372,"YYYY")," ",TEXT(C6372,"AAAA")),DOVIZ!$1:$1,0),0))</f>
        <v/>
      </c>
      <c r="I6372" s="76" t="str">
        <f t="shared" si="601"/>
        <v/>
      </c>
      <c r="J6372" s="45" t="b">
        <f t="shared" si="599"/>
        <v>0</v>
      </c>
      <c r="K6372" s="45" t="str">
        <f>IF(J6372=FALSE,"",IF(G6372="","",VLOOKUP(F6372,ISLER!$1:$51,2,0)*VLOOKUP(VLOOKUP(F6372,ISLER!$1:$51,3,0),DOVIZ!$1:$4,MATCH(CONCATENATE(TEXT(C6372,"YYYY")," ",TEXT(C6372,"AAAA")),DOVIZ!$1:$1,0),0)))</f>
        <v/>
      </c>
      <c r="L6372" s="45" t="str">
        <f t="shared" si="602"/>
        <v/>
      </c>
      <c r="M6372" s="74">
        <f t="shared" si="604"/>
        <v>46021</v>
      </c>
    </row>
    <row r="6373" spans="1:13" x14ac:dyDescent="0.25">
      <c r="A6373" s="40">
        <v>6437</v>
      </c>
      <c r="B6373" s="40" t="str">
        <f t="shared" si="600"/>
        <v>2025 Aralık</v>
      </c>
      <c r="C6373" s="41">
        <f t="shared" si="603"/>
        <v>46021</v>
      </c>
      <c r="D6373" s="42"/>
      <c r="E6373" s="42"/>
      <c r="F6373" s="42"/>
      <c r="G6373" s="43"/>
      <c r="H6373" s="76" t="str">
        <f>IF(G6373="","",VLOOKUP(F6373,ISLER!$1:$51,MATCH(D6373,ISLER!$1:$1,0)-2,0)*VLOOKUP(VLOOKUP(F6373,ISLER!$1:$51,MATCH(D6373,ISLER!$1:$1,0)-1,0),DOVIZ!$1:$4,MATCH(CONCATENATE(TEXT(C6373,"YYYY")," ",TEXT(C6373,"AAAA")),DOVIZ!$1:$1,0),0))</f>
        <v/>
      </c>
      <c r="I6373" s="76" t="str">
        <f t="shared" si="601"/>
        <v/>
      </c>
      <c r="J6373" s="45" t="b">
        <f t="shared" si="599"/>
        <v>0</v>
      </c>
      <c r="K6373" s="45" t="str">
        <f>IF(J6373=FALSE,"",IF(G6373="","",VLOOKUP(F6373,ISLER!$1:$51,2,0)*VLOOKUP(VLOOKUP(F6373,ISLER!$1:$51,3,0),DOVIZ!$1:$4,MATCH(CONCATENATE(TEXT(C6373,"YYYY")," ",TEXT(C6373,"AAAA")),DOVIZ!$1:$1,0),0)))</f>
        <v/>
      </c>
      <c r="L6373" s="45" t="str">
        <f t="shared" si="602"/>
        <v/>
      </c>
      <c r="M6373" s="74">
        <f t="shared" si="604"/>
        <v>46021</v>
      </c>
    </row>
    <row r="6374" spans="1:13" x14ac:dyDescent="0.25">
      <c r="A6374" s="40">
        <v>6438</v>
      </c>
      <c r="B6374" s="40" t="str">
        <f t="shared" si="600"/>
        <v>2025 Aralık</v>
      </c>
      <c r="C6374" s="41">
        <f t="shared" si="603"/>
        <v>46021</v>
      </c>
      <c r="D6374" s="42"/>
      <c r="E6374" s="42"/>
      <c r="F6374" s="42"/>
      <c r="G6374" s="43"/>
      <c r="H6374" s="76" t="str">
        <f>IF(G6374="","",VLOOKUP(F6374,ISLER!$1:$51,MATCH(D6374,ISLER!$1:$1,0)-2,0)*VLOOKUP(VLOOKUP(F6374,ISLER!$1:$51,MATCH(D6374,ISLER!$1:$1,0)-1,0),DOVIZ!$1:$4,MATCH(CONCATENATE(TEXT(C6374,"YYYY")," ",TEXT(C6374,"AAAA")),DOVIZ!$1:$1,0),0))</f>
        <v/>
      </c>
      <c r="I6374" s="76" t="str">
        <f t="shared" si="601"/>
        <v/>
      </c>
      <c r="J6374" s="45" t="b">
        <f t="shared" si="599"/>
        <v>0</v>
      </c>
      <c r="K6374" s="45" t="str">
        <f>IF(J6374=FALSE,"",IF(G6374="","",VLOOKUP(F6374,ISLER!$1:$51,2,0)*VLOOKUP(VLOOKUP(F6374,ISLER!$1:$51,3,0),DOVIZ!$1:$4,MATCH(CONCATENATE(TEXT(C6374,"YYYY")," ",TEXT(C6374,"AAAA")),DOVIZ!$1:$1,0),0)))</f>
        <v/>
      </c>
      <c r="L6374" s="45" t="str">
        <f t="shared" si="602"/>
        <v/>
      </c>
      <c r="M6374" s="74">
        <f t="shared" si="604"/>
        <v>46021</v>
      </c>
    </row>
    <row r="6375" spans="1:13" x14ac:dyDescent="0.25">
      <c r="A6375" s="40">
        <v>6439</v>
      </c>
      <c r="B6375" s="40" t="str">
        <f t="shared" si="600"/>
        <v>2025 Aralık</v>
      </c>
      <c r="C6375" s="41">
        <f t="shared" si="603"/>
        <v>46021</v>
      </c>
      <c r="D6375" s="42"/>
      <c r="E6375" s="42"/>
      <c r="F6375" s="42"/>
      <c r="G6375" s="43"/>
      <c r="H6375" s="76" t="str">
        <f>IF(G6375="","",VLOOKUP(F6375,ISLER!$1:$51,MATCH(D6375,ISLER!$1:$1,0)-2,0)*VLOOKUP(VLOOKUP(F6375,ISLER!$1:$51,MATCH(D6375,ISLER!$1:$1,0)-1,0),DOVIZ!$1:$4,MATCH(CONCATENATE(TEXT(C6375,"YYYY")," ",TEXT(C6375,"AAAA")),DOVIZ!$1:$1,0),0))</f>
        <v/>
      </c>
      <c r="I6375" s="76" t="str">
        <f t="shared" si="601"/>
        <v/>
      </c>
      <c r="J6375" s="45" t="b">
        <f t="shared" si="599"/>
        <v>0</v>
      </c>
      <c r="K6375" s="45" t="str">
        <f>IF(J6375=FALSE,"",IF(G6375="","",VLOOKUP(F6375,ISLER!$1:$51,2,0)*VLOOKUP(VLOOKUP(F6375,ISLER!$1:$51,3,0),DOVIZ!$1:$4,MATCH(CONCATENATE(TEXT(C6375,"YYYY")," ",TEXT(C6375,"AAAA")),DOVIZ!$1:$1,0),0)))</f>
        <v/>
      </c>
      <c r="L6375" s="45" t="str">
        <f t="shared" si="602"/>
        <v/>
      </c>
      <c r="M6375" s="74">
        <f t="shared" si="604"/>
        <v>46021</v>
      </c>
    </row>
    <row r="6376" spans="1:13" x14ac:dyDescent="0.25">
      <c r="A6376" s="40">
        <v>6440</v>
      </c>
      <c r="B6376" s="40" t="str">
        <f t="shared" si="600"/>
        <v>2025 Aralık</v>
      </c>
      <c r="C6376" s="41">
        <f t="shared" si="603"/>
        <v>46021</v>
      </c>
      <c r="D6376" s="42"/>
      <c r="E6376" s="42"/>
      <c r="F6376" s="42"/>
      <c r="G6376" s="43"/>
      <c r="H6376" s="76" t="str">
        <f>IF(G6376="","",VLOOKUP(F6376,ISLER!$1:$51,MATCH(D6376,ISLER!$1:$1,0)-2,0)*VLOOKUP(VLOOKUP(F6376,ISLER!$1:$51,MATCH(D6376,ISLER!$1:$1,0)-1,0),DOVIZ!$1:$4,MATCH(CONCATENATE(TEXT(C6376,"YYYY")," ",TEXT(C6376,"AAAA")),DOVIZ!$1:$1,0),0))</f>
        <v/>
      </c>
      <c r="I6376" s="76" t="str">
        <f t="shared" si="601"/>
        <v/>
      </c>
      <c r="J6376" s="45" t="b">
        <f t="shared" si="599"/>
        <v>0</v>
      </c>
      <c r="K6376" s="45" t="str">
        <f>IF(J6376=FALSE,"",IF(G6376="","",VLOOKUP(F6376,ISLER!$1:$51,2,0)*VLOOKUP(VLOOKUP(F6376,ISLER!$1:$51,3,0),DOVIZ!$1:$4,MATCH(CONCATENATE(TEXT(C6376,"YYYY")," ",TEXT(C6376,"AAAA")),DOVIZ!$1:$1,0),0)))</f>
        <v/>
      </c>
      <c r="L6376" s="45" t="str">
        <f t="shared" si="602"/>
        <v/>
      </c>
      <c r="M6376" s="74">
        <f t="shared" si="604"/>
        <v>46021</v>
      </c>
    </row>
    <row r="6377" spans="1:13" x14ac:dyDescent="0.25">
      <c r="A6377" s="40">
        <v>6441</v>
      </c>
      <c r="B6377" s="40" t="str">
        <f t="shared" si="600"/>
        <v>2025 Aralık</v>
      </c>
      <c r="C6377" s="41">
        <f t="shared" si="603"/>
        <v>46021</v>
      </c>
      <c r="D6377" s="42"/>
      <c r="E6377" s="42"/>
      <c r="F6377" s="42"/>
      <c r="G6377" s="43"/>
      <c r="H6377" s="76" t="str">
        <f>IF(G6377="","",VLOOKUP(F6377,ISLER!$1:$51,MATCH(D6377,ISLER!$1:$1,0)-2,0)*VLOOKUP(VLOOKUP(F6377,ISLER!$1:$51,MATCH(D6377,ISLER!$1:$1,0)-1,0),DOVIZ!$1:$4,MATCH(CONCATENATE(TEXT(C6377,"YYYY")," ",TEXT(C6377,"AAAA")),DOVIZ!$1:$1,0),0))</f>
        <v/>
      </c>
      <c r="I6377" s="76" t="str">
        <f t="shared" si="601"/>
        <v/>
      </c>
      <c r="J6377" s="45" t="b">
        <f t="shared" si="599"/>
        <v>0</v>
      </c>
      <c r="K6377" s="45" t="str">
        <f>IF(J6377=FALSE,"",IF(G6377="","",VLOOKUP(F6377,ISLER!$1:$51,2,0)*VLOOKUP(VLOOKUP(F6377,ISLER!$1:$51,3,0),DOVIZ!$1:$4,MATCH(CONCATENATE(TEXT(C6377,"YYYY")," ",TEXT(C6377,"AAAA")),DOVIZ!$1:$1,0),0)))</f>
        <v/>
      </c>
      <c r="L6377" s="45" t="str">
        <f t="shared" si="602"/>
        <v/>
      </c>
      <c r="M6377" s="74">
        <f t="shared" si="604"/>
        <v>46021</v>
      </c>
    </row>
    <row r="6378" spans="1:13" x14ac:dyDescent="0.25">
      <c r="A6378" s="40">
        <v>6442</v>
      </c>
      <c r="B6378" s="40" t="str">
        <f t="shared" si="600"/>
        <v>2025 Aralık</v>
      </c>
      <c r="C6378" s="41">
        <f t="shared" si="603"/>
        <v>46021</v>
      </c>
      <c r="D6378" s="42"/>
      <c r="E6378" s="42"/>
      <c r="F6378" s="42"/>
      <c r="G6378" s="43"/>
      <c r="H6378" s="76" t="str">
        <f>IF(G6378="","",VLOOKUP(F6378,ISLER!$1:$51,MATCH(D6378,ISLER!$1:$1,0)-2,0)*VLOOKUP(VLOOKUP(F6378,ISLER!$1:$51,MATCH(D6378,ISLER!$1:$1,0)-1,0),DOVIZ!$1:$4,MATCH(CONCATENATE(TEXT(C6378,"YYYY")," ",TEXT(C6378,"AAAA")),DOVIZ!$1:$1,0),0))</f>
        <v/>
      </c>
      <c r="I6378" s="76" t="str">
        <f t="shared" si="601"/>
        <v/>
      </c>
      <c r="J6378" s="45" t="b">
        <f t="shared" si="599"/>
        <v>0</v>
      </c>
      <c r="K6378" s="45" t="str">
        <f>IF(J6378=FALSE,"",IF(G6378="","",VLOOKUP(F6378,ISLER!$1:$51,2,0)*VLOOKUP(VLOOKUP(F6378,ISLER!$1:$51,3,0),DOVIZ!$1:$4,MATCH(CONCATENATE(TEXT(C6378,"YYYY")," ",TEXT(C6378,"AAAA")),DOVIZ!$1:$1,0),0)))</f>
        <v/>
      </c>
      <c r="L6378" s="45" t="str">
        <f t="shared" si="602"/>
        <v/>
      </c>
      <c r="M6378" s="74">
        <f t="shared" si="604"/>
        <v>46021</v>
      </c>
    </row>
    <row r="6379" spans="1:13" x14ac:dyDescent="0.25">
      <c r="A6379" s="40">
        <v>6443</v>
      </c>
      <c r="B6379" s="40" t="str">
        <f t="shared" si="600"/>
        <v>2025 Aralık</v>
      </c>
      <c r="C6379" s="41">
        <f t="shared" si="603"/>
        <v>46021</v>
      </c>
      <c r="D6379" s="42"/>
      <c r="E6379" s="42"/>
      <c r="F6379" s="42"/>
      <c r="G6379" s="43"/>
      <c r="H6379" s="76" t="str">
        <f>IF(G6379="","",VLOOKUP(F6379,ISLER!$1:$51,MATCH(D6379,ISLER!$1:$1,0)-2,0)*VLOOKUP(VLOOKUP(F6379,ISLER!$1:$51,MATCH(D6379,ISLER!$1:$1,0)-1,0),DOVIZ!$1:$4,MATCH(CONCATENATE(TEXT(C6379,"YYYY")," ",TEXT(C6379,"AAAA")),DOVIZ!$1:$1,0),0))</f>
        <v/>
      </c>
      <c r="I6379" s="76" t="str">
        <f t="shared" si="601"/>
        <v/>
      </c>
      <c r="J6379" s="45" t="b">
        <f t="shared" si="599"/>
        <v>0</v>
      </c>
      <c r="K6379" s="45" t="str">
        <f>IF(J6379=FALSE,"",IF(G6379="","",VLOOKUP(F6379,ISLER!$1:$51,2,0)*VLOOKUP(VLOOKUP(F6379,ISLER!$1:$51,3,0),DOVIZ!$1:$4,MATCH(CONCATENATE(TEXT(C6379,"YYYY")," ",TEXT(C6379,"AAAA")),DOVIZ!$1:$1,0),0)))</f>
        <v/>
      </c>
      <c r="L6379" s="45" t="str">
        <f t="shared" si="602"/>
        <v/>
      </c>
      <c r="M6379" s="74">
        <f t="shared" si="604"/>
        <v>46021</v>
      </c>
    </row>
    <row r="6380" spans="1:13" x14ac:dyDescent="0.25">
      <c r="A6380" s="40">
        <v>6444</v>
      </c>
      <c r="B6380" s="40" t="str">
        <f t="shared" si="600"/>
        <v>2025 Aralık</v>
      </c>
      <c r="C6380" s="41">
        <f t="shared" si="603"/>
        <v>46021</v>
      </c>
      <c r="D6380" s="42"/>
      <c r="E6380" s="42"/>
      <c r="F6380" s="42"/>
      <c r="G6380" s="43"/>
      <c r="H6380" s="76" t="str">
        <f>IF(G6380="","",VLOOKUP(F6380,ISLER!$1:$51,MATCH(D6380,ISLER!$1:$1,0)-2,0)*VLOOKUP(VLOOKUP(F6380,ISLER!$1:$51,MATCH(D6380,ISLER!$1:$1,0)-1,0),DOVIZ!$1:$4,MATCH(CONCATENATE(TEXT(C6380,"YYYY")," ",TEXT(C6380,"AAAA")),DOVIZ!$1:$1,0),0))</f>
        <v/>
      </c>
      <c r="I6380" s="76" t="str">
        <f t="shared" si="601"/>
        <v/>
      </c>
      <c r="J6380" s="45" t="b">
        <f t="shared" si="599"/>
        <v>0</v>
      </c>
      <c r="K6380" s="45" t="str">
        <f>IF(J6380=FALSE,"",IF(G6380="","",VLOOKUP(F6380,ISLER!$1:$51,2,0)*VLOOKUP(VLOOKUP(F6380,ISLER!$1:$51,3,0),DOVIZ!$1:$4,MATCH(CONCATENATE(TEXT(C6380,"YYYY")," ",TEXT(C6380,"AAAA")),DOVIZ!$1:$1,0),0)))</f>
        <v/>
      </c>
      <c r="L6380" s="45" t="str">
        <f t="shared" si="602"/>
        <v/>
      </c>
      <c r="M6380" s="74">
        <f t="shared" si="604"/>
        <v>46021</v>
      </c>
    </row>
    <row r="6381" spans="1:13" x14ac:dyDescent="0.25">
      <c r="A6381" s="40">
        <v>6445</v>
      </c>
      <c r="B6381" s="40" t="str">
        <f t="shared" si="600"/>
        <v>2025 Aralık</v>
      </c>
      <c r="C6381" s="41">
        <f t="shared" si="603"/>
        <v>46021</v>
      </c>
      <c r="D6381" s="42"/>
      <c r="E6381" s="42"/>
      <c r="F6381" s="42"/>
      <c r="G6381" s="43"/>
      <c r="H6381" s="76" t="str">
        <f>IF(G6381="","",VLOOKUP(F6381,ISLER!$1:$51,MATCH(D6381,ISLER!$1:$1,0)-2,0)*VLOOKUP(VLOOKUP(F6381,ISLER!$1:$51,MATCH(D6381,ISLER!$1:$1,0)-1,0),DOVIZ!$1:$4,MATCH(CONCATENATE(TEXT(C6381,"YYYY")," ",TEXT(C6381,"AAAA")),DOVIZ!$1:$1,0),0))</f>
        <v/>
      </c>
      <c r="I6381" s="76" t="str">
        <f t="shared" si="601"/>
        <v/>
      </c>
      <c r="J6381" s="45" t="b">
        <f t="shared" si="599"/>
        <v>0</v>
      </c>
      <c r="K6381" s="45" t="str">
        <f>IF(J6381=FALSE,"",IF(G6381="","",VLOOKUP(F6381,ISLER!$1:$51,2,0)*VLOOKUP(VLOOKUP(F6381,ISLER!$1:$51,3,0),DOVIZ!$1:$4,MATCH(CONCATENATE(TEXT(C6381,"YYYY")," ",TEXT(C6381,"AAAA")),DOVIZ!$1:$1,0),0)))</f>
        <v/>
      </c>
      <c r="L6381" s="45" t="str">
        <f t="shared" si="602"/>
        <v/>
      </c>
      <c r="M6381" s="74">
        <f t="shared" si="604"/>
        <v>46021</v>
      </c>
    </row>
    <row r="6382" spans="1:13" x14ac:dyDescent="0.25">
      <c r="A6382" s="40">
        <v>6446</v>
      </c>
      <c r="B6382" s="40" t="str">
        <f t="shared" si="600"/>
        <v>2025 Aralık</v>
      </c>
      <c r="C6382" s="41">
        <f t="shared" si="603"/>
        <v>46021</v>
      </c>
      <c r="D6382" s="42"/>
      <c r="E6382" s="42"/>
      <c r="F6382" s="42"/>
      <c r="G6382" s="43"/>
      <c r="H6382" s="76" t="str">
        <f>IF(G6382="","",VLOOKUP(F6382,ISLER!$1:$51,MATCH(D6382,ISLER!$1:$1,0)-2,0)*VLOOKUP(VLOOKUP(F6382,ISLER!$1:$51,MATCH(D6382,ISLER!$1:$1,0)-1,0),DOVIZ!$1:$4,MATCH(CONCATENATE(TEXT(C6382,"YYYY")," ",TEXT(C6382,"AAAA")),DOVIZ!$1:$1,0),0))</f>
        <v/>
      </c>
      <c r="I6382" s="76" t="str">
        <f t="shared" si="601"/>
        <v/>
      </c>
      <c r="J6382" s="45" t="b">
        <f t="shared" si="599"/>
        <v>0</v>
      </c>
      <c r="K6382" s="45" t="str">
        <f>IF(J6382=FALSE,"",IF(G6382="","",VLOOKUP(F6382,ISLER!$1:$51,2,0)*VLOOKUP(VLOOKUP(F6382,ISLER!$1:$51,3,0),DOVIZ!$1:$4,MATCH(CONCATENATE(TEXT(C6382,"YYYY")," ",TEXT(C6382,"AAAA")),DOVIZ!$1:$1,0),0)))</f>
        <v/>
      </c>
      <c r="L6382" s="45" t="str">
        <f t="shared" si="602"/>
        <v/>
      </c>
      <c r="M6382" s="74">
        <f t="shared" si="604"/>
        <v>46021</v>
      </c>
    </row>
    <row r="6383" spans="1:13" x14ac:dyDescent="0.25">
      <c r="A6383" s="40">
        <v>6447</v>
      </c>
      <c r="B6383" s="40" t="str">
        <f t="shared" si="600"/>
        <v>2025 Aralık</v>
      </c>
      <c r="C6383" s="41">
        <f t="shared" si="603"/>
        <v>46021</v>
      </c>
      <c r="D6383" s="42"/>
      <c r="E6383" s="42"/>
      <c r="F6383" s="42"/>
      <c r="G6383" s="43"/>
      <c r="H6383" s="76" t="str">
        <f>IF(G6383="","",VLOOKUP(F6383,ISLER!$1:$51,MATCH(D6383,ISLER!$1:$1,0)-2,0)*VLOOKUP(VLOOKUP(F6383,ISLER!$1:$51,MATCH(D6383,ISLER!$1:$1,0)-1,0),DOVIZ!$1:$4,MATCH(CONCATENATE(TEXT(C6383,"YYYY")," ",TEXT(C6383,"AAAA")),DOVIZ!$1:$1,0),0))</f>
        <v/>
      </c>
      <c r="I6383" s="76" t="str">
        <f t="shared" si="601"/>
        <v/>
      </c>
      <c r="J6383" s="45" t="b">
        <f t="shared" si="599"/>
        <v>0</v>
      </c>
      <c r="K6383" s="45" t="str">
        <f>IF(J6383=FALSE,"",IF(G6383="","",VLOOKUP(F6383,ISLER!$1:$51,2,0)*VLOOKUP(VLOOKUP(F6383,ISLER!$1:$51,3,0),DOVIZ!$1:$4,MATCH(CONCATENATE(TEXT(C6383,"YYYY")," ",TEXT(C6383,"AAAA")),DOVIZ!$1:$1,0),0)))</f>
        <v/>
      </c>
      <c r="L6383" s="45" t="str">
        <f t="shared" si="602"/>
        <v/>
      </c>
      <c r="M6383" s="74">
        <f t="shared" si="604"/>
        <v>46021</v>
      </c>
    </row>
    <row r="6384" spans="1:13" x14ac:dyDescent="0.25">
      <c r="A6384" s="40">
        <v>6448</v>
      </c>
      <c r="B6384" s="40" t="str">
        <f t="shared" si="600"/>
        <v>2025 Aralık</v>
      </c>
      <c r="C6384" s="41">
        <f t="shared" si="603"/>
        <v>46021</v>
      </c>
      <c r="D6384" s="42"/>
      <c r="E6384" s="42"/>
      <c r="F6384" s="42"/>
      <c r="G6384" s="43"/>
      <c r="H6384" s="76" t="str">
        <f>IF(G6384="","",VLOOKUP(F6384,ISLER!$1:$51,MATCH(D6384,ISLER!$1:$1,0)-2,0)*VLOOKUP(VLOOKUP(F6384,ISLER!$1:$51,MATCH(D6384,ISLER!$1:$1,0)-1,0),DOVIZ!$1:$4,MATCH(CONCATENATE(TEXT(C6384,"YYYY")," ",TEXT(C6384,"AAAA")),DOVIZ!$1:$1,0),0))</f>
        <v/>
      </c>
      <c r="I6384" s="76" t="str">
        <f t="shared" si="601"/>
        <v/>
      </c>
      <c r="J6384" s="45" t="b">
        <f t="shared" si="599"/>
        <v>0</v>
      </c>
      <c r="K6384" s="45" t="str">
        <f>IF(J6384=FALSE,"",IF(G6384="","",VLOOKUP(F6384,ISLER!$1:$51,2,0)*VLOOKUP(VLOOKUP(F6384,ISLER!$1:$51,3,0),DOVIZ!$1:$4,MATCH(CONCATENATE(TEXT(C6384,"YYYY")," ",TEXT(C6384,"AAAA")),DOVIZ!$1:$1,0),0)))</f>
        <v/>
      </c>
      <c r="L6384" s="45" t="str">
        <f t="shared" si="602"/>
        <v/>
      </c>
      <c r="M6384" s="74">
        <f t="shared" si="604"/>
        <v>46021</v>
      </c>
    </row>
    <row r="6385" spans="1:13" x14ac:dyDescent="0.25">
      <c r="A6385" s="40">
        <v>6449</v>
      </c>
      <c r="B6385" s="40" t="str">
        <f t="shared" si="600"/>
        <v>2025 Aralık</v>
      </c>
      <c r="C6385" s="41">
        <f t="shared" si="603"/>
        <v>46021</v>
      </c>
      <c r="D6385" s="42"/>
      <c r="E6385" s="42"/>
      <c r="F6385" s="42"/>
      <c r="G6385" s="43"/>
      <c r="H6385" s="76" t="str">
        <f>IF(G6385="","",VLOOKUP(F6385,ISLER!$1:$51,MATCH(D6385,ISLER!$1:$1,0)-2,0)*VLOOKUP(VLOOKUP(F6385,ISLER!$1:$51,MATCH(D6385,ISLER!$1:$1,0)-1,0),DOVIZ!$1:$4,MATCH(CONCATENATE(TEXT(C6385,"YYYY")," ",TEXT(C6385,"AAAA")),DOVIZ!$1:$1,0),0))</f>
        <v/>
      </c>
      <c r="I6385" s="76" t="str">
        <f t="shared" si="601"/>
        <v/>
      </c>
      <c r="J6385" s="45" t="b">
        <f t="shared" si="599"/>
        <v>0</v>
      </c>
      <c r="K6385" s="45" t="str">
        <f>IF(J6385=FALSE,"",IF(G6385="","",VLOOKUP(F6385,ISLER!$1:$51,2,0)*VLOOKUP(VLOOKUP(F6385,ISLER!$1:$51,3,0),DOVIZ!$1:$4,MATCH(CONCATENATE(TEXT(C6385,"YYYY")," ",TEXT(C6385,"AAAA")),DOVIZ!$1:$1,0),0)))</f>
        <v/>
      </c>
      <c r="L6385" s="45" t="str">
        <f t="shared" si="602"/>
        <v/>
      </c>
      <c r="M6385" s="74">
        <f t="shared" si="604"/>
        <v>46021</v>
      </c>
    </row>
    <row r="6386" spans="1:13" x14ac:dyDescent="0.25">
      <c r="A6386" s="40">
        <v>6450</v>
      </c>
      <c r="B6386" s="40" t="str">
        <f t="shared" si="600"/>
        <v>2025 Aralık</v>
      </c>
      <c r="C6386" s="41">
        <f t="shared" si="603"/>
        <v>46021</v>
      </c>
      <c r="D6386" s="42"/>
      <c r="E6386" s="42"/>
      <c r="F6386" s="42"/>
      <c r="G6386" s="43"/>
      <c r="H6386" s="76" t="str">
        <f>IF(G6386="","",VLOOKUP(F6386,ISLER!$1:$51,MATCH(D6386,ISLER!$1:$1,0)-2,0)*VLOOKUP(VLOOKUP(F6386,ISLER!$1:$51,MATCH(D6386,ISLER!$1:$1,0)-1,0),DOVIZ!$1:$4,MATCH(CONCATENATE(TEXT(C6386,"YYYY")," ",TEXT(C6386,"AAAA")),DOVIZ!$1:$1,0),0))</f>
        <v/>
      </c>
      <c r="I6386" s="76" t="str">
        <f t="shared" si="601"/>
        <v/>
      </c>
      <c r="J6386" s="45" t="b">
        <f t="shared" ref="J6386:J6449" si="605">OR(D6386="DİŞÇİM İSTANBUL EZGİ HANIM",D6386="DİŞÇİM İSTANBUL MERVE HANIM",D6386="DİŞÇİM İSTANBUL BÜŞRA HANIM",D6386="DİŞÇİM İSTANBUL HÜLYA HANIM",D6386="DİŞÇİM İSTANBUL KEMAL BEY",D6386="DİŞÇİM İSTANBUL HAKAN BEY",D6386="DİŞÇİM İSTANBUL MUHAMMED BEY",D6386="DİŞÇİM İSTANBUL MURAT BEY")</f>
        <v>0</v>
      </c>
      <c r="K6386" s="45" t="str">
        <f>IF(J6386=FALSE,"",IF(G6386="","",VLOOKUP(F6386,ISLER!$1:$51,2,0)*VLOOKUP(VLOOKUP(F6386,ISLER!$1:$51,3,0),DOVIZ!$1:$4,MATCH(CONCATENATE(TEXT(C6386,"YYYY")," ",TEXT(C6386,"AAAA")),DOVIZ!$1:$1,0),0)))</f>
        <v/>
      </c>
      <c r="L6386" s="45" t="str">
        <f t="shared" si="602"/>
        <v/>
      </c>
      <c r="M6386" s="74">
        <f t="shared" si="604"/>
        <v>46021</v>
      </c>
    </row>
    <row r="6387" spans="1:13" x14ac:dyDescent="0.25">
      <c r="A6387" s="40">
        <v>6451</v>
      </c>
      <c r="B6387" s="40" t="str">
        <f t="shared" si="600"/>
        <v>2025 Aralık</v>
      </c>
      <c r="C6387" s="41">
        <f t="shared" si="603"/>
        <v>46021</v>
      </c>
      <c r="D6387" s="42"/>
      <c r="E6387" s="42"/>
      <c r="F6387" s="42"/>
      <c r="G6387" s="43"/>
      <c r="H6387" s="76" t="str">
        <f>IF(G6387="","",VLOOKUP(F6387,ISLER!$1:$51,MATCH(D6387,ISLER!$1:$1,0)-2,0)*VLOOKUP(VLOOKUP(F6387,ISLER!$1:$51,MATCH(D6387,ISLER!$1:$1,0)-1,0),DOVIZ!$1:$4,MATCH(CONCATENATE(TEXT(C6387,"YYYY")," ",TEXT(C6387,"AAAA")),DOVIZ!$1:$1,0),0))</f>
        <v/>
      </c>
      <c r="I6387" s="76" t="str">
        <f t="shared" si="601"/>
        <v/>
      </c>
      <c r="J6387" s="45" t="b">
        <f t="shared" si="605"/>
        <v>0</v>
      </c>
      <c r="K6387" s="45" t="str">
        <f>IF(J6387=FALSE,"",IF(G6387="","",VLOOKUP(F6387,ISLER!$1:$51,2,0)*VLOOKUP(VLOOKUP(F6387,ISLER!$1:$51,3,0),DOVIZ!$1:$4,MATCH(CONCATENATE(TEXT(C6387,"YYYY")," ",TEXT(C6387,"AAAA")),DOVIZ!$1:$1,0),0)))</f>
        <v/>
      </c>
      <c r="L6387" s="45" t="str">
        <f t="shared" si="602"/>
        <v/>
      </c>
      <c r="M6387" s="74">
        <f t="shared" si="604"/>
        <v>46021</v>
      </c>
    </row>
    <row r="6388" spans="1:13" x14ac:dyDescent="0.25">
      <c r="A6388" s="40">
        <v>6452</v>
      </c>
      <c r="B6388" s="40" t="str">
        <f t="shared" si="600"/>
        <v>2025 Aralık</v>
      </c>
      <c r="C6388" s="41">
        <f t="shared" si="603"/>
        <v>46021</v>
      </c>
      <c r="D6388" s="42"/>
      <c r="E6388" s="42"/>
      <c r="F6388" s="42"/>
      <c r="G6388" s="43"/>
      <c r="H6388" s="76" t="str">
        <f>IF(G6388="","",VLOOKUP(F6388,ISLER!$1:$51,MATCH(D6388,ISLER!$1:$1,0)-2,0)*VLOOKUP(VLOOKUP(F6388,ISLER!$1:$51,MATCH(D6388,ISLER!$1:$1,0)-1,0),DOVIZ!$1:$4,MATCH(CONCATENATE(TEXT(C6388,"YYYY")," ",TEXT(C6388,"AAAA")),DOVIZ!$1:$1,0),0))</f>
        <v/>
      </c>
      <c r="I6388" s="76" t="str">
        <f t="shared" si="601"/>
        <v/>
      </c>
      <c r="J6388" s="45" t="b">
        <f t="shared" si="605"/>
        <v>0</v>
      </c>
      <c r="K6388" s="45" t="str">
        <f>IF(J6388=FALSE,"",IF(G6388="","",VLOOKUP(F6388,ISLER!$1:$51,2,0)*VLOOKUP(VLOOKUP(F6388,ISLER!$1:$51,3,0),DOVIZ!$1:$4,MATCH(CONCATENATE(TEXT(C6388,"YYYY")," ",TEXT(C6388,"AAAA")),DOVIZ!$1:$1,0),0)))</f>
        <v/>
      </c>
      <c r="L6388" s="45" t="str">
        <f t="shared" si="602"/>
        <v/>
      </c>
      <c r="M6388" s="74">
        <f t="shared" si="604"/>
        <v>46021</v>
      </c>
    </row>
    <row r="6389" spans="1:13" x14ac:dyDescent="0.25">
      <c r="A6389" s="40">
        <v>6453</v>
      </c>
      <c r="B6389" s="40" t="str">
        <f t="shared" si="600"/>
        <v>2025 Aralık</v>
      </c>
      <c r="C6389" s="41">
        <f t="shared" si="603"/>
        <v>46021</v>
      </c>
      <c r="D6389" s="42"/>
      <c r="E6389" s="42"/>
      <c r="F6389" s="42"/>
      <c r="G6389" s="43"/>
      <c r="H6389" s="76" t="str">
        <f>IF(G6389="","",VLOOKUP(F6389,ISLER!$1:$51,MATCH(D6389,ISLER!$1:$1,0)-2,0)*VLOOKUP(VLOOKUP(F6389,ISLER!$1:$51,MATCH(D6389,ISLER!$1:$1,0)-1,0),DOVIZ!$1:$4,MATCH(CONCATENATE(TEXT(C6389,"YYYY")," ",TEXT(C6389,"AAAA")),DOVIZ!$1:$1,0),0))</f>
        <v/>
      </c>
      <c r="I6389" s="76" t="str">
        <f t="shared" si="601"/>
        <v/>
      </c>
      <c r="J6389" s="45" t="b">
        <f t="shared" si="605"/>
        <v>0</v>
      </c>
      <c r="K6389" s="45" t="str">
        <f>IF(J6389=FALSE,"",IF(G6389="","",VLOOKUP(F6389,ISLER!$1:$51,2,0)*VLOOKUP(VLOOKUP(F6389,ISLER!$1:$51,3,0),DOVIZ!$1:$4,MATCH(CONCATENATE(TEXT(C6389,"YYYY")," ",TEXT(C6389,"AAAA")),DOVIZ!$1:$1,0),0)))</f>
        <v/>
      </c>
      <c r="L6389" s="45" t="str">
        <f t="shared" si="602"/>
        <v/>
      </c>
      <c r="M6389" s="74">
        <f t="shared" si="604"/>
        <v>46021</v>
      </c>
    </row>
    <row r="6390" spans="1:13" x14ac:dyDescent="0.25">
      <c r="A6390" s="40">
        <v>6454</v>
      </c>
      <c r="B6390" s="40" t="str">
        <f t="shared" si="600"/>
        <v>2025 Aralık</v>
      </c>
      <c r="C6390" s="41">
        <f t="shared" si="603"/>
        <v>46021</v>
      </c>
      <c r="D6390" s="42"/>
      <c r="E6390" s="42"/>
      <c r="F6390" s="42"/>
      <c r="G6390" s="43"/>
      <c r="H6390" s="76" t="str">
        <f>IF(G6390="","",VLOOKUP(F6390,ISLER!$1:$51,MATCH(D6390,ISLER!$1:$1,0)-2,0)*VLOOKUP(VLOOKUP(F6390,ISLER!$1:$51,MATCH(D6390,ISLER!$1:$1,0)-1,0),DOVIZ!$1:$4,MATCH(CONCATENATE(TEXT(C6390,"YYYY")," ",TEXT(C6390,"AAAA")),DOVIZ!$1:$1,0),0))</f>
        <v/>
      </c>
      <c r="I6390" s="76" t="str">
        <f t="shared" si="601"/>
        <v/>
      </c>
      <c r="J6390" s="45" t="b">
        <f t="shared" si="605"/>
        <v>0</v>
      </c>
      <c r="K6390" s="45" t="str">
        <f>IF(J6390=FALSE,"",IF(G6390="","",VLOOKUP(F6390,ISLER!$1:$51,2,0)*VLOOKUP(VLOOKUP(F6390,ISLER!$1:$51,3,0),DOVIZ!$1:$4,MATCH(CONCATENATE(TEXT(C6390,"YYYY")," ",TEXT(C6390,"AAAA")),DOVIZ!$1:$1,0),0)))</f>
        <v/>
      </c>
      <c r="L6390" s="45" t="str">
        <f t="shared" si="602"/>
        <v/>
      </c>
      <c r="M6390" s="74">
        <f t="shared" si="604"/>
        <v>46021</v>
      </c>
    </row>
    <row r="6391" spans="1:13" x14ac:dyDescent="0.25">
      <c r="A6391" s="40">
        <v>6455</v>
      </c>
      <c r="B6391" s="40" t="str">
        <f t="shared" si="600"/>
        <v>2025 Aralık</v>
      </c>
      <c r="C6391" s="41">
        <f t="shared" si="603"/>
        <v>46021</v>
      </c>
      <c r="D6391" s="42"/>
      <c r="E6391" s="42"/>
      <c r="F6391" s="42"/>
      <c r="G6391" s="43"/>
      <c r="H6391" s="76" t="str">
        <f>IF(G6391="","",VLOOKUP(F6391,ISLER!$1:$51,MATCH(D6391,ISLER!$1:$1,0)-2,0)*VLOOKUP(VLOOKUP(F6391,ISLER!$1:$51,MATCH(D6391,ISLER!$1:$1,0)-1,0),DOVIZ!$1:$4,MATCH(CONCATENATE(TEXT(C6391,"YYYY")," ",TEXT(C6391,"AAAA")),DOVIZ!$1:$1,0),0))</f>
        <v/>
      </c>
      <c r="I6391" s="76" t="str">
        <f t="shared" si="601"/>
        <v/>
      </c>
      <c r="J6391" s="45" t="b">
        <f t="shared" si="605"/>
        <v>0</v>
      </c>
      <c r="K6391" s="45" t="str">
        <f>IF(J6391=FALSE,"",IF(G6391="","",VLOOKUP(F6391,ISLER!$1:$51,2,0)*VLOOKUP(VLOOKUP(F6391,ISLER!$1:$51,3,0),DOVIZ!$1:$4,MATCH(CONCATENATE(TEXT(C6391,"YYYY")," ",TEXT(C6391,"AAAA")),DOVIZ!$1:$1,0),0)))</f>
        <v/>
      </c>
      <c r="L6391" s="45" t="str">
        <f t="shared" si="602"/>
        <v/>
      </c>
      <c r="M6391" s="74">
        <f t="shared" si="604"/>
        <v>46021</v>
      </c>
    </row>
    <row r="6392" spans="1:13" x14ac:dyDescent="0.25">
      <c r="A6392" s="40">
        <v>6456</v>
      </c>
      <c r="B6392" s="40" t="str">
        <f t="shared" si="600"/>
        <v>2025 Aralık</v>
      </c>
      <c r="C6392" s="41">
        <f t="shared" si="603"/>
        <v>46021</v>
      </c>
      <c r="D6392" s="42"/>
      <c r="E6392" s="42"/>
      <c r="F6392" s="42"/>
      <c r="G6392" s="43"/>
      <c r="H6392" s="76" t="str">
        <f>IF(G6392="","",VLOOKUP(F6392,ISLER!$1:$51,MATCH(D6392,ISLER!$1:$1,0)-2,0)*VLOOKUP(VLOOKUP(F6392,ISLER!$1:$51,MATCH(D6392,ISLER!$1:$1,0)-1,0),DOVIZ!$1:$4,MATCH(CONCATENATE(TEXT(C6392,"YYYY")," ",TEXT(C6392,"AAAA")),DOVIZ!$1:$1,0),0))</f>
        <v/>
      </c>
      <c r="I6392" s="76" t="str">
        <f t="shared" si="601"/>
        <v/>
      </c>
      <c r="J6392" s="45" t="b">
        <f t="shared" si="605"/>
        <v>0</v>
      </c>
      <c r="K6392" s="45" t="str">
        <f>IF(J6392=FALSE,"",IF(G6392="","",VLOOKUP(F6392,ISLER!$1:$51,2,0)*VLOOKUP(VLOOKUP(F6392,ISLER!$1:$51,3,0),DOVIZ!$1:$4,MATCH(CONCATENATE(TEXT(C6392,"YYYY")," ",TEXT(C6392,"AAAA")),DOVIZ!$1:$1,0),0)))</f>
        <v/>
      </c>
      <c r="L6392" s="45" t="str">
        <f t="shared" si="602"/>
        <v/>
      </c>
      <c r="M6392" s="74">
        <f t="shared" si="604"/>
        <v>46021</v>
      </c>
    </row>
    <row r="6393" spans="1:13" x14ac:dyDescent="0.25">
      <c r="A6393" s="40">
        <v>6457</v>
      </c>
      <c r="B6393" s="40" t="str">
        <f t="shared" si="600"/>
        <v>2025 Aralık</v>
      </c>
      <c r="C6393" s="41">
        <f t="shared" si="603"/>
        <v>46021</v>
      </c>
      <c r="D6393" s="42"/>
      <c r="E6393" s="42"/>
      <c r="F6393" s="42"/>
      <c r="G6393" s="43"/>
      <c r="H6393" s="76" t="str">
        <f>IF(G6393="","",VLOOKUP(F6393,ISLER!$1:$51,MATCH(D6393,ISLER!$1:$1,0)-2,0)*VLOOKUP(VLOOKUP(F6393,ISLER!$1:$51,MATCH(D6393,ISLER!$1:$1,0)-1,0),DOVIZ!$1:$4,MATCH(CONCATENATE(TEXT(C6393,"YYYY")," ",TEXT(C6393,"AAAA")),DOVIZ!$1:$1,0),0))</f>
        <v/>
      </c>
      <c r="I6393" s="76" t="str">
        <f t="shared" si="601"/>
        <v/>
      </c>
      <c r="J6393" s="45" t="b">
        <f t="shared" si="605"/>
        <v>0</v>
      </c>
      <c r="K6393" s="45" t="str">
        <f>IF(J6393=FALSE,"",IF(G6393="","",VLOOKUP(F6393,ISLER!$1:$51,2,0)*VLOOKUP(VLOOKUP(F6393,ISLER!$1:$51,3,0),DOVIZ!$1:$4,MATCH(CONCATENATE(TEXT(C6393,"YYYY")," ",TEXT(C6393,"AAAA")),DOVIZ!$1:$1,0),0)))</f>
        <v/>
      </c>
      <c r="L6393" s="45" t="str">
        <f t="shared" si="602"/>
        <v/>
      </c>
      <c r="M6393" s="74">
        <f t="shared" si="604"/>
        <v>46021</v>
      </c>
    </row>
    <row r="6394" spans="1:13" x14ac:dyDescent="0.25">
      <c r="A6394" s="40">
        <v>6458</v>
      </c>
      <c r="B6394" s="40" t="str">
        <f t="shared" si="600"/>
        <v>2025 Aralık</v>
      </c>
      <c r="C6394" s="41">
        <f t="shared" si="603"/>
        <v>46021</v>
      </c>
      <c r="D6394" s="42"/>
      <c r="E6394" s="42"/>
      <c r="F6394" s="42"/>
      <c r="G6394" s="43"/>
      <c r="H6394" s="76" t="str">
        <f>IF(G6394="","",VLOOKUP(F6394,ISLER!$1:$51,MATCH(D6394,ISLER!$1:$1,0)-2,0)*VLOOKUP(VLOOKUP(F6394,ISLER!$1:$51,MATCH(D6394,ISLER!$1:$1,0)-1,0),DOVIZ!$1:$4,MATCH(CONCATENATE(TEXT(C6394,"YYYY")," ",TEXT(C6394,"AAAA")),DOVIZ!$1:$1,0),0))</f>
        <v/>
      </c>
      <c r="I6394" s="76" t="str">
        <f t="shared" si="601"/>
        <v/>
      </c>
      <c r="J6394" s="45" t="b">
        <f t="shared" si="605"/>
        <v>0</v>
      </c>
      <c r="K6394" s="45" t="str">
        <f>IF(J6394=FALSE,"",IF(G6394="","",VLOOKUP(F6394,ISLER!$1:$51,2,0)*VLOOKUP(VLOOKUP(F6394,ISLER!$1:$51,3,0),DOVIZ!$1:$4,MATCH(CONCATENATE(TEXT(C6394,"YYYY")," ",TEXT(C6394,"AAAA")),DOVIZ!$1:$1,0),0)))</f>
        <v/>
      </c>
      <c r="L6394" s="45" t="str">
        <f t="shared" si="602"/>
        <v/>
      </c>
      <c r="M6394" s="74">
        <f t="shared" si="604"/>
        <v>46021</v>
      </c>
    </row>
    <row r="6395" spans="1:13" x14ac:dyDescent="0.25">
      <c r="A6395" s="40">
        <v>6459</v>
      </c>
      <c r="B6395" s="40" t="str">
        <f t="shared" si="600"/>
        <v>2025 Aralık</v>
      </c>
      <c r="C6395" s="41">
        <f t="shared" si="603"/>
        <v>46021</v>
      </c>
      <c r="D6395" s="42"/>
      <c r="E6395" s="42"/>
      <c r="F6395" s="42"/>
      <c r="G6395" s="43"/>
      <c r="H6395" s="76" t="str">
        <f>IF(G6395="","",VLOOKUP(F6395,ISLER!$1:$51,MATCH(D6395,ISLER!$1:$1,0)-2,0)*VLOOKUP(VLOOKUP(F6395,ISLER!$1:$51,MATCH(D6395,ISLER!$1:$1,0)-1,0),DOVIZ!$1:$4,MATCH(CONCATENATE(TEXT(C6395,"YYYY")," ",TEXT(C6395,"AAAA")),DOVIZ!$1:$1,0),0))</f>
        <v/>
      </c>
      <c r="I6395" s="76" t="str">
        <f t="shared" si="601"/>
        <v/>
      </c>
      <c r="J6395" s="45" t="b">
        <f t="shared" si="605"/>
        <v>0</v>
      </c>
      <c r="K6395" s="45" t="str">
        <f>IF(J6395=FALSE,"",IF(G6395="","",VLOOKUP(F6395,ISLER!$1:$51,2,0)*VLOOKUP(VLOOKUP(F6395,ISLER!$1:$51,3,0),DOVIZ!$1:$4,MATCH(CONCATENATE(TEXT(C6395,"YYYY")," ",TEXT(C6395,"AAAA")),DOVIZ!$1:$1,0),0)))</f>
        <v/>
      </c>
      <c r="L6395" s="45" t="str">
        <f t="shared" si="602"/>
        <v/>
      </c>
      <c r="M6395" s="74">
        <f t="shared" si="604"/>
        <v>46021</v>
      </c>
    </row>
    <row r="6396" spans="1:13" x14ac:dyDescent="0.25">
      <c r="A6396" s="40">
        <v>6460</v>
      </c>
      <c r="B6396" s="40" t="str">
        <f t="shared" si="600"/>
        <v>2025 Aralık</v>
      </c>
      <c r="C6396" s="41">
        <f t="shared" si="603"/>
        <v>46021</v>
      </c>
      <c r="D6396" s="42"/>
      <c r="E6396" s="42"/>
      <c r="F6396" s="42"/>
      <c r="G6396" s="43"/>
      <c r="H6396" s="76" t="str">
        <f>IF(G6396="","",VLOOKUP(F6396,ISLER!$1:$51,MATCH(D6396,ISLER!$1:$1,0)-2,0)*VLOOKUP(VLOOKUP(F6396,ISLER!$1:$51,MATCH(D6396,ISLER!$1:$1,0)-1,0),DOVIZ!$1:$4,MATCH(CONCATENATE(TEXT(C6396,"YYYY")," ",TEXT(C6396,"AAAA")),DOVIZ!$1:$1,0),0))</f>
        <v/>
      </c>
      <c r="I6396" s="76" t="str">
        <f t="shared" si="601"/>
        <v/>
      </c>
      <c r="J6396" s="45" t="b">
        <f t="shared" si="605"/>
        <v>0</v>
      </c>
      <c r="K6396" s="45" t="str">
        <f>IF(J6396=FALSE,"",IF(G6396="","",VLOOKUP(F6396,ISLER!$1:$51,2,0)*VLOOKUP(VLOOKUP(F6396,ISLER!$1:$51,3,0),DOVIZ!$1:$4,MATCH(CONCATENATE(TEXT(C6396,"YYYY")," ",TEXT(C6396,"AAAA")),DOVIZ!$1:$1,0),0)))</f>
        <v/>
      </c>
      <c r="L6396" s="45" t="str">
        <f t="shared" si="602"/>
        <v/>
      </c>
      <c r="M6396" s="74">
        <f t="shared" si="604"/>
        <v>46021</v>
      </c>
    </row>
    <row r="6397" spans="1:13" x14ac:dyDescent="0.25">
      <c r="A6397" s="40">
        <v>6461</v>
      </c>
      <c r="B6397" s="40" t="str">
        <f t="shared" si="600"/>
        <v>2025 Aralık</v>
      </c>
      <c r="C6397" s="41">
        <f t="shared" si="603"/>
        <v>46021</v>
      </c>
      <c r="D6397" s="42"/>
      <c r="E6397" s="42"/>
      <c r="F6397" s="42"/>
      <c r="G6397" s="43"/>
      <c r="H6397" s="76" t="str">
        <f>IF(G6397="","",VLOOKUP(F6397,ISLER!$1:$51,MATCH(D6397,ISLER!$1:$1,0)-2,0)*VLOOKUP(VLOOKUP(F6397,ISLER!$1:$51,MATCH(D6397,ISLER!$1:$1,0)-1,0),DOVIZ!$1:$4,MATCH(CONCATENATE(TEXT(C6397,"YYYY")," ",TEXT(C6397,"AAAA")),DOVIZ!$1:$1,0),0))</f>
        <v/>
      </c>
      <c r="I6397" s="76" t="str">
        <f t="shared" si="601"/>
        <v/>
      </c>
      <c r="J6397" s="45" t="b">
        <f t="shared" si="605"/>
        <v>0</v>
      </c>
      <c r="K6397" s="45" t="str">
        <f>IF(J6397=FALSE,"",IF(G6397="","",VLOOKUP(F6397,ISLER!$1:$51,2,0)*VLOOKUP(VLOOKUP(F6397,ISLER!$1:$51,3,0),DOVIZ!$1:$4,MATCH(CONCATENATE(TEXT(C6397,"YYYY")," ",TEXT(C6397,"AAAA")),DOVIZ!$1:$1,0),0)))</f>
        <v/>
      </c>
      <c r="L6397" s="45" t="str">
        <f t="shared" si="602"/>
        <v/>
      </c>
      <c r="M6397" s="74">
        <f t="shared" si="604"/>
        <v>46021</v>
      </c>
    </row>
    <row r="6398" spans="1:13" x14ac:dyDescent="0.25">
      <c r="A6398" s="40">
        <v>6462</v>
      </c>
      <c r="B6398" s="40" t="str">
        <f t="shared" si="600"/>
        <v>2025 Aralık</v>
      </c>
      <c r="C6398" s="41">
        <f t="shared" si="603"/>
        <v>46021</v>
      </c>
      <c r="D6398" s="42"/>
      <c r="E6398" s="42"/>
      <c r="F6398" s="42"/>
      <c r="G6398" s="43"/>
      <c r="H6398" s="76" t="str">
        <f>IF(G6398="","",VLOOKUP(F6398,ISLER!$1:$51,MATCH(D6398,ISLER!$1:$1,0)-2,0)*VLOOKUP(VLOOKUP(F6398,ISLER!$1:$51,MATCH(D6398,ISLER!$1:$1,0)-1,0),DOVIZ!$1:$4,MATCH(CONCATENATE(TEXT(C6398,"YYYY")," ",TEXT(C6398,"AAAA")),DOVIZ!$1:$1,0),0))</f>
        <v/>
      </c>
      <c r="I6398" s="76" t="str">
        <f t="shared" si="601"/>
        <v/>
      </c>
      <c r="J6398" s="45" t="b">
        <f t="shared" si="605"/>
        <v>0</v>
      </c>
      <c r="K6398" s="45" t="str">
        <f>IF(J6398=FALSE,"",IF(G6398="","",VLOOKUP(F6398,ISLER!$1:$51,2,0)*VLOOKUP(VLOOKUP(F6398,ISLER!$1:$51,3,0),DOVIZ!$1:$4,MATCH(CONCATENATE(TEXT(C6398,"YYYY")," ",TEXT(C6398,"AAAA")),DOVIZ!$1:$1,0),0)))</f>
        <v/>
      </c>
      <c r="L6398" s="45" t="str">
        <f t="shared" si="602"/>
        <v/>
      </c>
      <c r="M6398" s="74">
        <f t="shared" si="604"/>
        <v>46021</v>
      </c>
    </row>
    <row r="6399" spans="1:13" x14ac:dyDescent="0.25">
      <c r="A6399" s="40">
        <v>6463</v>
      </c>
      <c r="B6399" s="40" t="str">
        <f t="shared" si="600"/>
        <v>2025 Aralık</v>
      </c>
      <c r="C6399" s="41">
        <f t="shared" si="603"/>
        <v>46021</v>
      </c>
      <c r="D6399" s="42"/>
      <c r="E6399" s="42"/>
      <c r="F6399" s="42"/>
      <c r="G6399" s="43"/>
      <c r="H6399" s="76" t="str">
        <f>IF(G6399="","",VLOOKUP(F6399,ISLER!$1:$51,MATCH(D6399,ISLER!$1:$1,0)-2,0)*VLOOKUP(VLOOKUP(F6399,ISLER!$1:$51,MATCH(D6399,ISLER!$1:$1,0)-1,0),DOVIZ!$1:$4,MATCH(CONCATENATE(TEXT(C6399,"YYYY")," ",TEXT(C6399,"AAAA")),DOVIZ!$1:$1,0),0))</f>
        <v/>
      </c>
      <c r="I6399" s="76" t="str">
        <f t="shared" si="601"/>
        <v/>
      </c>
      <c r="J6399" s="45" t="b">
        <f t="shared" si="605"/>
        <v>0</v>
      </c>
      <c r="K6399" s="45" t="str">
        <f>IF(J6399=FALSE,"",IF(G6399="","",VLOOKUP(F6399,ISLER!$1:$51,2,0)*VLOOKUP(VLOOKUP(F6399,ISLER!$1:$51,3,0),DOVIZ!$1:$4,MATCH(CONCATENATE(TEXT(C6399,"YYYY")," ",TEXT(C6399,"AAAA")),DOVIZ!$1:$1,0),0)))</f>
        <v/>
      </c>
      <c r="L6399" s="45" t="str">
        <f t="shared" si="602"/>
        <v/>
      </c>
      <c r="M6399" s="74">
        <f t="shared" si="604"/>
        <v>46021</v>
      </c>
    </row>
    <row r="6400" spans="1:13" x14ac:dyDescent="0.25">
      <c r="A6400" s="40">
        <v>6464</v>
      </c>
      <c r="B6400" s="40" t="str">
        <f t="shared" si="600"/>
        <v>2025 Aralık</v>
      </c>
      <c r="C6400" s="41">
        <f t="shared" si="603"/>
        <v>46021</v>
      </c>
      <c r="D6400" s="42"/>
      <c r="E6400" s="42"/>
      <c r="F6400" s="42"/>
      <c r="G6400" s="43"/>
      <c r="H6400" s="76" t="str">
        <f>IF(G6400="","",VLOOKUP(F6400,ISLER!$1:$51,MATCH(D6400,ISLER!$1:$1,0)-2,0)*VLOOKUP(VLOOKUP(F6400,ISLER!$1:$51,MATCH(D6400,ISLER!$1:$1,0)-1,0),DOVIZ!$1:$4,MATCH(CONCATENATE(TEXT(C6400,"YYYY")," ",TEXT(C6400,"AAAA")),DOVIZ!$1:$1,0),0))</f>
        <v/>
      </c>
      <c r="I6400" s="76" t="str">
        <f t="shared" si="601"/>
        <v/>
      </c>
      <c r="J6400" s="45" t="b">
        <f t="shared" si="605"/>
        <v>0</v>
      </c>
      <c r="K6400" s="45" t="str">
        <f>IF(J6400=FALSE,"",IF(G6400="","",VLOOKUP(F6400,ISLER!$1:$51,2,0)*VLOOKUP(VLOOKUP(F6400,ISLER!$1:$51,3,0),DOVIZ!$1:$4,MATCH(CONCATENATE(TEXT(C6400,"YYYY")," ",TEXT(C6400,"AAAA")),DOVIZ!$1:$1,0),0)))</f>
        <v/>
      </c>
      <c r="L6400" s="45" t="str">
        <f t="shared" si="602"/>
        <v/>
      </c>
      <c r="M6400" s="74">
        <f t="shared" si="604"/>
        <v>46021</v>
      </c>
    </row>
    <row r="6401" spans="1:13" x14ac:dyDescent="0.25">
      <c r="A6401" s="40">
        <v>6465</v>
      </c>
      <c r="B6401" s="40" t="str">
        <f t="shared" ref="B6401:B6464" si="606">CONCATENATE(TEXT(C6401,"YYYY")," ",TEXT(C6401,"AAAA"))</f>
        <v>2025 Aralık</v>
      </c>
      <c r="C6401" s="41">
        <f t="shared" si="603"/>
        <v>46021</v>
      </c>
      <c r="D6401" s="42"/>
      <c r="E6401" s="42"/>
      <c r="F6401" s="42"/>
      <c r="G6401" s="43"/>
      <c r="H6401" s="76" t="str">
        <f>IF(G6401="","",VLOOKUP(F6401,ISLER!$1:$51,MATCH(D6401,ISLER!$1:$1,0)-2,0)*VLOOKUP(VLOOKUP(F6401,ISLER!$1:$51,MATCH(D6401,ISLER!$1:$1,0)-1,0),DOVIZ!$1:$4,MATCH(CONCATENATE(TEXT(C6401,"YYYY")," ",TEXT(C6401,"AAAA")),DOVIZ!$1:$1,0),0))</f>
        <v/>
      </c>
      <c r="I6401" s="76" t="str">
        <f t="shared" ref="I6401:I6464" si="607">IF(G6401="","",G6401*H6401)</f>
        <v/>
      </c>
      <c r="J6401" s="45" t="b">
        <f t="shared" si="605"/>
        <v>0</v>
      </c>
      <c r="K6401" s="45" t="str">
        <f>IF(J6401=FALSE,"",IF(G6401="","",VLOOKUP(F6401,ISLER!$1:$51,2,0)*VLOOKUP(VLOOKUP(F6401,ISLER!$1:$51,3,0),DOVIZ!$1:$4,MATCH(CONCATENATE(TEXT(C6401,"YYYY")," ",TEXT(C6401,"AAAA")),DOVIZ!$1:$1,0),0)))</f>
        <v/>
      </c>
      <c r="L6401" s="45" t="str">
        <f t="shared" ref="L6401:L6464" si="608">IF(K6401="","",G6401*K6401)</f>
        <v/>
      </c>
      <c r="M6401" s="74">
        <f t="shared" si="604"/>
        <v>46021</v>
      </c>
    </row>
    <row r="6402" spans="1:13" x14ac:dyDescent="0.25">
      <c r="A6402" s="40">
        <v>6466</v>
      </c>
      <c r="B6402" s="40" t="str">
        <f t="shared" si="606"/>
        <v>2025 Aralık</v>
      </c>
      <c r="C6402" s="41">
        <f t="shared" si="603"/>
        <v>46021</v>
      </c>
      <c r="D6402" s="42"/>
      <c r="E6402" s="42"/>
      <c r="F6402" s="42"/>
      <c r="G6402" s="43"/>
      <c r="H6402" s="76" t="str">
        <f>IF(G6402="","",VLOOKUP(F6402,ISLER!$1:$51,MATCH(D6402,ISLER!$1:$1,0)-2,0)*VLOOKUP(VLOOKUP(F6402,ISLER!$1:$51,MATCH(D6402,ISLER!$1:$1,0)-1,0),DOVIZ!$1:$4,MATCH(CONCATENATE(TEXT(C6402,"YYYY")," ",TEXT(C6402,"AAAA")),DOVIZ!$1:$1,0),0))</f>
        <v/>
      </c>
      <c r="I6402" s="76" t="str">
        <f t="shared" si="607"/>
        <v/>
      </c>
      <c r="J6402" s="45" t="b">
        <f t="shared" si="605"/>
        <v>0</v>
      </c>
      <c r="K6402" s="45" t="str">
        <f>IF(J6402=FALSE,"",IF(G6402="","",VLOOKUP(F6402,ISLER!$1:$51,2,0)*VLOOKUP(VLOOKUP(F6402,ISLER!$1:$51,3,0),DOVIZ!$1:$4,MATCH(CONCATENATE(TEXT(C6402,"YYYY")," ",TEXT(C6402,"AAAA")),DOVIZ!$1:$1,0),0)))</f>
        <v/>
      </c>
      <c r="L6402" s="45" t="str">
        <f t="shared" si="608"/>
        <v/>
      </c>
      <c r="M6402" s="74">
        <f t="shared" si="604"/>
        <v>46021</v>
      </c>
    </row>
    <row r="6403" spans="1:13" x14ac:dyDescent="0.25">
      <c r="A6403" s="40">
        <v>6467</v>
      </c>
      <c r="B6403" s="40" t="str">
        <f t="shared" si="606"/>
        <v>2025 Aralık</v>
      </c>
      <c r="C6403" s="41">
        <f t="shared" si="603"/>
        <v>46021</v>
      </c>
      <c r="D6403" s="42"/>
      <c r="E6403" s="42"/>
      <c r="F6403" s="42"/>
      <c r="G6403" s="43"/>
      <c r="H6403" s="76" t="str">
        <f>IF(G6403="","",VLOOKUP(F6403,ISLER!$1:$51,MATCH(D6403,ISLER!$1:$1,0)-2,0)*VLOOKUP(VLOOKUP(F6403,ISLER!$1:$51,MATCH(D6403,ISLER!$1:$1,0)-1,0),DOVIZ!$1:$4,MATCH(CONCATENATE(TEXT(C6403,"YYYY")," ",TEXT(C6403,"AAAA")),DOVIZ!$1:$1,0),0))</f>
        <v/>
      </c>
      <c r="I6403" s="76" t="str">
        <f t="shared" si="607"/>
        <v/>
      </c>
      <c r="J6403" s="45" t="b">
        <f t="shared" si="605"/>
        <v>0</v>
      </c>
      <c r="K6403" s="45" t="str">
        <f>IF(J6403=FALSE,"",IF(G6403="","",VLOOKUP(F6403,ISLER!$1:$51,2,0)*VLOOKUP(VLOOKUP(F6403,ISLER!$1:$51,3,0),DOVIZ!$1:$4,MATCH(CONCATENATE(TEXT(C6403,"YYYY")," ",TEXT(C6403,"AAAA")),DOVIZ!$1:$1,0),0)))</f>
        <v/>
      </c>
      <c r="L6403" s="45" t="str">
        <f t="shared" si="608"/>
        <v/>
      </c>
      <c r="M6403" s="74">
        <f t="shared" si="604"/>
        <v>46021</v>
      </c>
    </row>
    <row r="6404" spans="1:13" x14ac:dyDescent="0.25">
      <c r="A6404" s="40">
        <v>6468</v>
      </c>
      <c r="B6404" s="40" t="str">
        <f t="shared" si="606"/>
        <v>2025 Aralık</v>
      </c>
      <c r="C6404" s="41">
        <f t="shared" ref="C6404:C6467" si="609">C6403</f>
        <v>46021</v>
      </c>
      <c r="D6404" s="42"/>
      <c r="E6404" s="42"/>
      <c r="F6404" s="42"/>
      <c r="G6404" s="43"/>
      <c r="H6404" s="76" t="str">
        <f>IF(G6404="","",VLOOKUP(F6404,ISLER!$1:$51,MATCH(D6404,ISLER!$1:$1,0)-2,0)*VLOOKUP(VLOOKUP(F6404,ISLER!$1:$51,MATCH(D6404,ISLER!$1:$1,0)-1,0),DOVIZ!$1:$4,MATCH(CONCATENATE(TEXT(C6404,"YYYY")," ",TEXT(C6404,"AAAA")),DOVIZ!$1:$1,0),0))</f>
        <v/>
      </c>
      <c r="I6404" s="76" t="str">
        <f t="shared" si="607"/>
        <v/>
      </c>
      <c r="J6404" s="45" t="b">
        <f t="shared" si="605"/>
        <v>0</v>
      </c>
      <c r="K6404" s="45" t="str">
        <f>IF(J6404=FALSE,"",IF(G6404="","",VLOOKUP(F6404,ISLER!$1:$51,2,0)*VLOOKUP(VLOOKUP(F6404,ISLER!$1:$51,3,0),DOVIZ!$1:$4,MATCH(CONCATENATE(TEXT(C6404,"YYYY")," ",TEXT(C6404,"AAAA")),DOVIZ!$1:$1,0),0)))</f>
        <v/>
      </c>
      <c r="L6404" s="45" t="str">
        <f t="shared" si="608"/>
        <v/>
      </c>
      <c r="M6404" s="74">
        <f t="shared" ref="M6404:M6467" si="610">C6404</f>
        <v>46021</v>
      </c>
    </row>
    <row r="6405" spans="1:13" x14ac:dyDescent="0.25">
      <c r="A6405" s="40">
        <v>6469</v>
      </c>
      <c r="B6405" s="40" t="str">
        <f t="shared" si="606"/>
        <v>2025 Aralık</v>
      </c>
      <c r="C6405" s="41">
        <f t="shared" si="609"/>
        <v>46021</v>
      </c>
      <c r="D6405" s="42"/>
      <c r="E6405" s="42"/>
      <c r="F6405" s="42"/>
      <c r="G6405" s="43"/>
      <c r="H6405" s="76" t="str">
        <f>IF(G6405="","",VLOOKUP(F6405,ISLER!$1:$51,MATCH(D6405,ISLER!$1:$1,0)-2,0)*VLOOKUP(VLOOKUP(F6405,ISLER!$1:$51,MATCH(D6405,ISLER!$1:$1,0)-1,0),DOVIZ!$1:$4,MATCH(CONCATENATE(TEXT(C6405,"YYYY")," ",TEXT(C6405,"AAAA")),DOVIZ!$1:$1,0),0))</f>
        <v/>
      </c>
      <c r="I6405" s="76" t="str">
        <f t="shared" si="607"/>
        <v/>
      </c>
      <c r="J6405" s="45" t="b">
        <f t="shared" si="605"/>
        <v>0</v>
      </c>
      <c r="K6405" s="45" t="str">
        <f>IF(J6405=FALSE,"",IF(G6405="","",VLOOKUP(F6405,ISLER!$1:$51,2,0)*VLOOKUP(VLOOKUP(F6405,ISLER!$1:$51,3,0),DOVIZ!$1:$4,MATCH(CONCATENATE(TEXT(C6405,"YYYY")," ",TEXT(C6405,"AAAA")),DOVIZ!$1:$1,0),0)))</f>
        <v/>
      </c>
      <c r="L6405" s="45" t="str">
        <f t="shared" si="608"/>
        <v/>
      </c>
      <c r="M6405" s="74">
        <f t="shared" si="610"/>
        <v>46021</v>
      </c>
    </row>
    <row r="6406" spans="1:13" x14ac:dyDescent="0.25">
      <c r="A6406" s="40">
        <v>6470</v>
      </c>
      <c r="B6406" s="40" t="str">
        <f t="shared" si="606"/>
        <v>2025 Aralık</v>
      </c>
      <c r="C6406" s="41">
        <f t="shared" si="609"/>
        <v>46021</v>
      </c>
      <c r="D6406" s="42"/>
      <c r="E6406" s="42"/>
      <c r="F6406" s="42"/>
      <c r="G6406" s="43"/>
      <c r="H6406" s="76" t="str">
        <f>IF(G6406="","",VLOOKUP(F6406,ISLER!$1:$51,MATCH(D6406,ISLER!$1:$1,0)-2,0)*VLOOKUP(VLOOKUP(F6406,ISLER!$1:$51,MATCH(D6406,ISLER!$1:$1,0)-1,0),DOVIZ!$1:$4,MATCH(CONCATENATE(TEXT(C6406,"YYYY")," ",TEXT(C6406,"AAAA")),DOVIZ!$1:$1,0),0))</f>
        <v/>
      </c>
      <c r="I6406" s="76" t="str">
        <f t="shared" si="607"/>
        <v/>
      </c>
      <c r="J6406" s="45" t="b">
        <f t="shared" si="605"/>
        <v>0</v>
      </c>
      <c r="K6406" s="45" t="str">
        <f>IF(J6406=FALSE,"",IF(G6406="","",VLOOKUP(F6406,ISLER!$1:$51,2,0)*VLOOKUP(VLOOKUP(F6406,ISLER!$1:$51,3,0),DOVIZ!$1:$4,MATCH(CONCATENATE(TEXT(C6406,"YYYY")," ",TEXT(C6406,"AAAA")),DOVIZ!$1:$1,0),0)))</f>
        <v/>
      </c>
      <c r="L6406" s="45" t="str">
        <f t="shared" si="608"/>
        <v/>
      </c>
      <c r="M6406" s="74">
        <f t="shared" si="610"/>
        <v>46021</v>
      </c>
    </row>
    <row r="6407" spans="1:13" x14ac:dyDescent="0.25">
      <c r="A6407" s="40">
        <v>6471</v>
      </c>
      <c r="B6407" s="40" t="str">
        <f t="shared" si="606"/>
        <v>2025 Aralık</v>
      </c>
      <c r="C6407" s="41">
        <f t="shared" si="609"/>
        <v>46021</v>
      </c>
      <c r="D6407" s="42"/>
      <c r="E6407" s="42"/>
      <c r="F6407" s="42"/>
      <c r="G6407" s="43"/>
      <c r="H6407" s="76" t="str">
        <f>IF(G6407="","",VLOOKUP(F6407,ISLER!$1:$51,MATCH(D6407,ISLER!$1:$1,0)-2,0)*VLOOKUP(VLOOKUP(F6407,ISLER!$1:$51,MATCH(D6407,ISLER!$1:$1,0)-1,0),DOVIZ!$1:$4,MATCH(CONCATENATE(TEXT(C6407,"YYYY")," ",TEXT(C6407,"AAAA")),DOVIZ!$1:$1,0),0))</f>
        <v/>
      </c>
      <c r="I6407" s="76" t="str">
        <f t="shared" si="607"/>
        <v/>
      </c>
      <c r="J6407" s="45" t="b">
        <f t="shared" si="605"/>
        <v>0</v>
      </c>
      <c r="K6407" s="45" t="str">
        <f>IF(J6407=FALSE,"",IF(G6407="","",VLOOKUP(F6407,ISLER!$1:$51,2,0)*VLOOKUP(VLOOKUP(F6407,ISLER!$1:$51,3,0),DOVIZ!$1:$4,MATCH(CONCATENATE(TEXT(C6407,"YYYY")," ",TEXT(C6407,"AAAA")),DOVIZ!$1:$1,0),0)))</f>
        <v/>
      </c>
      <c r="L6407" s="45" t="str">
        <f t="shared" si="608"/>
        <v/>
      </c>
      <c r="M6407" s="74">
        <f t="shared" si="610"/>
        <v>46021</v>
      </c>
    </row>
    <row r="6408" spans="1:13" x14ac:dyDescent="0.25">
      <c r="A6408" s="40">
        <v>6472</v>
      </c>
      <c r="B6408" s="40" t="str">
        <f t="shared" si="606"/>
        <v>2025 Aralık</v>
      </c>
      <c r="C6408" s="41">
        <f t="shared" si="609"/>
        <v>46021</v>
      </c>
      <c r="D6408" s="42"/>
      <c r="E6408" s="42"/>
      <c r="F6408" s="42"/>
      <c r="G6408" s="43"/>
      <c r="H6408" s="76" t="str">
        <f>IF(G6408="","",VLOOKUP(F6408,ISLER!$1:$51,MATCH(D6408,ISLER!$1:$1,0)-2,0)*VLOOKUP(VLOOKUP(F6408,ISLER!$1:$51,MATCH(D6408,ISLER!$1:$1,0)-1,0),DOVIZ!$1:$4,MATCH(CONCATENATE(TEXT(C6408,"YYYY")," ",TEXT(C6408,"AAAA")),DOVIZ!$1:$1,0),0))</f>
        <v/>
      </c>
      <c r="I6408" s="76" t="str">
        <f t="shared" si="607"/>
        <v/>
      </c>
      <c r="J6408" s="45" t="b">
        <f t="shared" si="605"/>
        <v>0</v>
      </c>
      <c r="K6408" s="45" t="str">
        <f>IF(J6408=FALSE,"",IF(G6408="","",VLOOKUP(F6408,ISLER!$1:$51,2,0)*VLOOKUP(VLOOKUP(F6408,ISLER!$1:$51,3,0),DOVIZ!$1:$4,MATCH(CONCATENATE(TEXT(C6408,"YYYY")," ",TEXT(C6408,"AAAA")),DOVIZ!$1:$1,0),0)))</f>
        <v/>
      </c>
      <c r="L6408" s="45" t="str">
        <f t="shared" si="608"/>
        <v/>
      </c>
      <c r="M6408" s="74">
        <f t="shared" si="610"/>
        <v>46021</v>
      </c>
    </row>
    <row r="6409" spans="1:13" x14ac:dyDescent="0.25">
      <c r="A6409" s="40">
        <v>6473</v>
      </c>
      <c r="B6409" s="40" t="str">
        <f t="shared" si="606"/>
        <v>2025 Aralık</v>
      </c>
      <c r="C6409" s="41">
        <f t="shared" si="609"/>
        <v>46021</v>
      </c>
      <c r="D6409" s="42"/>
      <c r="E6409" s="42"/>
      <c r="F6409" s="42"/>
      <c r="G6409" s="43"/>
      <c r="H6409" s="76" t="str">
        <f>IF(G6409="","",VLOOKUP(F6409,ISLER!$1:$51,MATCH(D6409,ISLER!$1:$1,0)-2,0)*VLOOKUP(VLOOKUP(F6409,ISLER!$1:$51,MATCH(D6409,ISLER!$1:$1,0)-1,0),DOVIZ!$1:$4,MATCH(CONCATENATE(TEXT(C6409,"YYYY")," ",TEXT(C6409,"AAAA")),DOVIZ!$1:$1,0),0))</f>
        <v/>
      </c>
      <c r="I6409" s="76" t="str">
        <f t="shared" si="607"/>
        <v/>
      </c>
      <c r="J6409" s="45" t="b">
        <f t="shared" si="605"/>
        <v>0</v>
      </c>
      <c r="K6409" s="45" t="str">
        <f>IF(J6409=FALSE,"",IF(G6409="","",VLOOKUP(F6409,ISLER!$1:$51,2,0)*VLOOKUP(VLOOKUP(F6409,ISLER!$1:$51,3,0),DOVIZ!$1:$4,MATCH(CONCATENATE(TEXT(C6409,"YYYY")," ",TEXT(C6409,"AAAA")),DOVIZ!$1:$1,0),0)))</f>
        <v/>
      </c>
      <c r="L6409" s="45" t="str">
        <f t="shared" si="608"/>
        <v/>
      </c>
      <c r="M6409" s="74">
        <f t="shared" si="610"/>
        <v>46021</v>
      </c>
    </row>
    <row r="6410" spans="1:13" x14ac:dyDescent="0.25">
      <c r="A6410" s="40">
        <v>6474</v>
      </c>
      <c r="B6410" s="40" t="str">
        <f t="shared" si="606"/>
        <v>2025 Aralık</v>
      </c>
      <c r="C6410" s="41">
        <f t="shared" si="609"/>
        <v>46021</v>
      </c>
      <c r="D6410" s="42"/>
      <c r="E6410" s="42"/>
      <c r="F6410" s="42"/>
      <c r="G6410" s="43"/>
      <c r="H6410" s="76" t="str">
        <f>IF(G6410="","",VLOOKUP(F6410,ISLER!$1:$51,MATCH(D6410,ISLER!$1:$1,0)-2,0)*VLOOKUP(VLOOKUP(F6410,ISLER!$1:$51,MATCH(D6410,ISLER!$1:$1,0)-1,0),DOVIZ!$1:$4,MATCH(CONCATENATE(TEXT(C6410,"YYYY")," ",TEXT(C6410,"AAAA")),DOVIZ!$1:$1,0),0))</f>
        <v/>
      </c>
      <c r="I6410" s="76" t="str">
        <f t="shared" si="607"/>
        <v/>
      </c>
      <c r="J6410" s="45" t="b">
        <f t="shared" si="605"/>
        <v>0</v>
      </c>
      <c r="K6410" s="45" t="str">
        <f>IF(J6410=FALSE,"",IF(G6410="","",VLOOKUP(F6410,ISLER!$1:$51,2,0)*VLOOKUP(VLOOKUP(F6410,ISLER!$1:$51,3,0),DOVIZ!$1:$4,MATCH(CONCATENATE(TEXT(C6410,"YYYY")," ",TEXT(C6410,"AAAA")),DOVIZ!$1:$1,0),0)))</f>
        <v/>
      </c>
      <c r="L6410" s="45" t="str">
        <f t="shared" si="608"/>
        <v/>
      </c>
      <c r="M6410" s="74">
        <f t="shared" si="610"/>
        <v>46021</v>
      </c>
    </row>
    <row r="6411" spans="1:13" x14ac:dyDescent="0.25">
      <c r="A6411" s="40">
        <v>6475</v>
      </c>
      <c r="B6411" s="40" t="str">
        <f t="shared" si="606"/>
        <v>2025 Aralık</v>
      </c>
      <c r="C6411" s="41">
        <f t="shared" si="609"/>
        <v>46021</v>
      </c>
      <c r="D6411" s="42"/>
      <c r="E6411" s="42"/>
      <c r="F6411" s="42"/>
      <c r="G6411" s="43"/>
      <c r="H6411" s="76" t="str">
        <f>IF(G6411="","",VLOOKUP(F6411,ISLER!$1:$51,MATCH(D6411,ISLER!$1:$1,0)-2,0)*VLOOKUP(VLOOKUP(F6411,ISLER!$1:$51,MATCH(D6411,ISLER!$1:$1,0)-1,0),DOVIZ!$1:$4,MATCH(CONCATENATE(TEXT(C6411,"YYYY")," ",TEXT(C6411,"AAAA")),DOVIZ!$1:$1,0),0))</f>
        <v/>
      </c>
      <c r="I6411" s="76" t="str">
        <f t="shared" si="607"/>
        <v/>
      </c>
      <c r="J6411" s="45" t="b">
        <f t="shared" si="605"/>
        <v>0</v>
      </c>
      <c r="K6411" s="45" t="str">
        <f>IF(J6411=FALSE,"",IF(G6411="","",VLOOKUP(F6411,ISLER!$1:$51,2,0)*VLOOKUP(VLOOKUP(F6411,ISLER!$1:$51,3,0),DOVIZ!$1:$4,MATCH(CONCATENATE(TEXT(C6411,"YYYY")," ",TEXT(C6411,"AAAA")),DOVIZ!$1:$1,0),0)))</f>
        <v/>
      </c>
      <c r="L6411" s="45" t="str">
        <f t="shared" si="608"/>
        <v/>
      </c>
      <c r="M6411" s="74">
        <f t="shared" si="610"/>
        <v>46021</v>
      </c>
    </row>
    <row r="6412" spans="1:13" x14ac:dyDescent="0.25">
      <c r="A6412" s="40">
        <v>6476</v>
      </c>
      <c r="B6412" s="40" t="str">
        <f t="shared" si="606"/>
        <v>2025 Aralık</v>
      </c>
      <c r="C6412" s="41">
        <f t="shared" si="609"/>
        <v>46021</v>
      </c>
      <c r="D6412" s="42"/>
      <c r="E6412" s="42"/>
      <c r="F6412" s="42"/>
      <c r="G6412" s="43"/>
      <c r="H6412" s="76" t="str">
        <f>IF(G6412="","",VLOOKUP(F6412,ISLER!$1:$51,MATCH(D6412,ISLER!$1:$1,0)-2,0)*VLOOKUP(VLOOKUP(F6412,ISLER!$1:$51,MATCH(D6412,ISLER!$1:$1,0)-1,0),DOVIZ!$1:$4,MATCH(CONCATENATE(TEXT(C6412,"YYYY")," ",TEXT(C6412,"AAAA")),DOVIZ!$1:$1,0),0))</f>
        <v/>
      </c>
      <c r="I6412" s="76" t="str">
        <f t="shared" si="607"/>
        <v/>
      </c>
      <c r="J6412" s="45" t="b">
        <f t="shared" si="605"/>
        <v>0</v>
      </c>
      <c r="K6412" s="45" t="str">
        <f>IF(J6412=FALSE,"",IF(G6412="","",VLOOKUP(F6412,ISLER!$1:$51,2,0)*VLOOKUP(VLOOKUP(F6412,ISLER!$1:$51,3,0),DOVIZ!$1:$4,MATCH(CONCATENATE(TEXT(C6412,"YYYY")," ",TEXT(C6412,"AAAA")),DOVIZ!$1:$1,0),0)))</f>
        <v/>
      </c>
      <c r="L6412" s="45" t="str">
        <f t="shared" si="608"/>
        <v/>
      </c>
      <c r="M6412" s="74">
        <f t="shared" si="610"/>
        <v>46021</v>
      </c>
    </row>
    <row r="6413" spans="1:13" x14ac:dyDescent="0.25">
      <c r="A6413" s="40">
        <v>6477</v>
      </c>
      <c r="B6413" s="40" t="str">
        <f t="shared" si="606"/>
        <v>2025 Aralık</v>
      </c>
      <c r="C6413" s="41">
        <f t="shared" si="609"/>
        <v>46021</v>
      </c>
      <c r="D6413" s="42"/>
      <c r="E6413" s="42"/>
      <c r="F6413" s="42"/>
      <c r="G6413" s="43"/>
      <c r="H6413" s="76" t="str">
        <f>IF(G6413="","",VLOOKUP(F6413,ISLER!$1:$51,MATCH(D6413,ISLER!$1:$1,0)-2,0)*VLOOKUP(VLOOKUP(F6413,ISLER!$1:$51,MATCH(D6413,ISLER!$1:$1,0)-1,0),DOVIZ!$1:$4,MATCH(CONCATENATE(TEXT(C6413,"YYYY")," ",TEXT(C6413,"AAAA")),DOVIZ!$1:$1,0),0))</f>
        <v/>
      </c>
      <c r="I6413" s="76" t="str">
        <f t="shared" si="607"/>
        <v/>
      </c>
      <c r="J6413" s="45" t="b">
        <f t="shared" si="605"/>
        <v>0</v>
      </c>
      <c r="K6413" s="45" t="str">
        <f>IF(J6413=FALSE,"",IF(G6413="","",VLOOKUP(F6413,ISLER!$1:$51,2,0)*VLOOKUP(VLOOKUP(F6413,ISLER!$1:$51,3,0),DOVIZ!$1:$4,MATCH(CONCATENATE(TEXT(C6413,"YYYY")," ",TEXT(C6413,"AAAA")),DOVIZ!$1:$1,0),0)))</f>
        <v/>
      </c>
      <c r="L6413" s="45" t="str">
        <f t="shared" si="608"/>
        <v/>
      </c>
      <c r="M6413" s="74">
        <f t="shared" si="610"/>
        <v>46021</v>
      </c>
    </row>
    <row r="6414" spans="1:13" x14ac:dyDescent="0.25">
      <c r="A6414" s="40">
        <v>6478</v>
      </c>
      <c r="B6414" s="40" t="str">
        <f t="shared" si="606"/>
        <v>2025 Aralık</v>
      </c>
      <c r="C6414" s="41">
        <f t="shared" si="609"/>
        <v>46021</v>
      </c>
      <c r="D6414" s="42"/>
      <c r="E6414" s="42"/>
      <c r="F6414" s="42"/>
      <c r="G6414" s="43"/>
      <c r="H6414" s="76" t="str">
        <f>IF(G6414="","",VLOOKUP(F6414,ISLER!$1:$51,MATCH(D6414,ISLER!$1:$1,0)-2,0)*VLOOKUP(VLOOKUP(F6414,ISLER!$1:$51,MATCH(D6414,ISLER!$1:$1,0)-1,0),DOVIZ!$1:$4,MATCH(CONCATENATE(TEXT(C6414,"YYYY")," ",TEXT(C6414,"AAAA")),DOVIZ!$1:$1,0),0))</f>
        <v/>
      </c>
      <c r="I6414" s="76" t="str">
        <f t="shared" si="607"/>
        <v/>
      </c>
      <c r="J6414" s="45" t="b">
        <f t="shared" si="605"/>
        <v>0</v>
      </c>
      <c r="K6414" s="45" t="str">
        <f>IF(J6414=FALSE,"",IF(G6414="","",VLOOKUP(F6414,ISLER!$1:$51,2,0)*VLOOKUP(VLOOKUP(F6414,ISLER!$1:$51,3,0),DOVIZ!$1:$4,MATCH(CONCATENATE(TEXT(C6414,"YYYY")," ",TEXT(C6414,"AAAA")),DOVIZ!$1:$1,0),0)))</f>
        <v/>
      </c>
      <c r="L6414" s="45" t="str">
        <f t="shared" si="608"/>
        <v/>
      </c>
      <c r="M6414" s="74">
        <f t="shared" si="610"/>
        <v>46021</v>
      </c>
    </row>
    <row r="6415" spans="1:13" x14ac:dyDescent="0.25">
      <c r="A6415" s="40">
        <v>6479</v>
      </c>
      <c r="B6415" s="40" t="str">
        <f t="shared" si="606"/>
        <v>2025 Aralık</v>
      </c>
      <c r="C6415" s="41">
        <f t="shared" si="609"/>
        <v>46021</v>
      </c>
      <c r="D6415" s="42"/>
      <c r="E6415" s="42"/>
      <c r="F6415" s="42"/>
      <c r="G6415" s="43"/>
      <c r="H6415" s="76" t="str">
        <f>IF(G6415="","",VLOOKUP(F6415,ISLER!$1:$51,MATCH(D6415,ISLER!$1:$1,0)-2,0)*VLOOKUP(VLOOKUP(F6415,ISLER!$1:$51,MATCH(D6415,ISLER!$1:$1,0)-1,0),DOVIZ!$1:$4,MATCH(CONCATENATE(TEXT(C6415,"YYYY")," ",TEXT(C6415,"AAAA")),DOVIZ!$1:$1,0),0))</f>
        <v/>
      </c>
      <c r="I6415" s="76" t="str">
        <f t="shared" si="607"/>
        <v/>
      </c>
      <c r="J6415" s="45" t="b">
        <f t="shared" si="605"/>
        <v>0</v>
      </c>
      <c r="K6415" s="45" t="str">
        <f>IF(J6415=FALSE,"",IF(G6415="","",VLOOKUP(F6415,ISLER!$1:$51,2,0)*VLOOKUP(VLOOKUP(F6415,ISLER!$1:$51,3,0),DOVIZ!$1:$4,MATCH(CONCATENATE(TEXT(C6415,"YYYY")," ",TEXT(C6415,"AAAA")),DOVIZ!$1:$1,0),0)))</f>
        <v/>
      </c>
      <c r="L6415" s="45" t="str">
        <f t="shared" si="608"/>
        <v/>
      </c>
      <c r="M6415" s="74">
        <f t="shared" si="610"/>
        <v>46021</v>
      </c>
    </row>
    <row r="6416" spans="1:13" x14ac:dyDescent="0.25">
      <c r="A6416" s="40">
        <v>6480</v>
      </c>
      <c r="B6416" s="40" t="str">
        <f t="shared" si="606"/>
        <v>2025 Aralık</v>
      </c>
      <c r="C6416" s="41">
        <f t="shared" si="609"/>
        <v>46021</v>
      </c>
      <c r="D6416" s="42"/>
      <c r="E6416" s="42"/>
      <c r="F6416" s="42"/>
      <c r="G6416" s="43"/>
      <c r="H6416" s="76" t="str">
        <f>IF(G6416="","",VLOOKUP(F6416,ISLER!$1:$51,MATCH(D6416,ISLER!$1:$1,0)-2,0)*VLOOKUP(VLOOKUP(F6416,ISLER!$1:$51,MATCH(D6416,ISLER!$1:$1,0)-1,0),DOVIZ!$1:$4,MATCH(CONCATENATE(TEXT(C6416,"YYYY")," ",TEXT(C6416,"AAAA")),DOVIZ!$1:$1,0),0))</f>
        <v/>
      </c>
      <c r="I6416" s="76" t="str">
        <f t="shared" si="607"/>
        <v/>
      </c>
      <c r="J6416" s="45" t="b">
        <f t="shared" si="605"/>
        <v>0</v>
      </c>
      <c r="K6416" s="45" t="str">
        <f>IF(J6416=FALSE,"",IF(G6416="","",VLOOKUP(F6416,ISLER!$1:$51,2,0)*VLOOKUP(VLOOKUP(F6416,ISLER!$1:$51,3,0),DOVIZ!$1:$4,MATCH(CONCATENATE(TEXT(C6416,"YYYY")," ",TEXT(C6416,"AAAA")),DOVIZ!$1:$1,0),0)))</f>
        <v/>
      </c>
      <c r="L6416" s="45" t="str">
        <f t="shared" si="608"/>
        <v/>
      </c>
      <c r="M6416" s="74">
        <f t="shared" si="610"/>
        <v>46021</v>
      </c>
    </row>
    <row r="6417" spans="1:13" x14ac:dyDescent="0.25">
      <c r="A6417" s="40">
        <v>6481</v>
      </c>
      <c r="B6417" s="40" t="str">
        <f t="shared" si="606"/>
        <v>2025 Aralık</v>
      </c>
      <c r="C6417" s="41">
        <f t="shared" si="609"/>
        <v>46021</v>
      </c>
      <c r="D6417" s="42"/>
      <c r="E6417" s="42"/>
      <c r="F6417" s="42"/>
      <c r="G6417" s="43"/>
      <c r="H6417" s="76" t="str">
        <f>IF(G6417="","",VLOOKUP(F6417,ISLER!$1:$51,MATCH(D6417,ISLER!$1:$1,0)-2,0)*VLOOKUP(VLOOKUP(F6417,ISLER!$1:$51,MATCH(D6417,ISLER!$1:$1,0)-1,0),DOVIZ!$1:$4,MATCH(CONCATENATE(TEXT(C6417,"YYYY")," ",TEXT(C6417,"AAAA")),DOVIZ!$1:$1,0),0))</f>
        <v/>
      </c>
      <c r="I6417" s="76" t="str">
        <f t="shared" si="607"/>
        <v/>
      </c>
      <c r="J6417" s="45" t="b">
        <f t="shared" si="605"/>
        <v>0</v>
      </c>
      <c r="K6417" s="45" t="str">
        <f>IF(J6417=FALSE,"",IF(G6417="","",VLOOKUP(F6417,ISLER!$1:$51,2,0)*VLOOKUP(VLOOKUP(F6417,ISLER!$1:$51,3,0),DOVIZ!$1:$4,MATCH(CONCATENATE(TEXT(C6417,"YYYY")," ",TEXT(C6417,"AAAA")),DOVIZ!$1:$1,0),0)))</f>
        <v/>
      </c>
      <c r="L6417" s="45" t="str">
        <f t="shared" si="608"/>
        <v/>
      </c>
      <c r="M6417" s="74">
        <f t="shared" si="610"/>
        <v>46021</v>
      </c>
    </row>
    <row r="6418" spans="1:13" x14ac:dyDescent="0.25">
      <c r="A6418" s="40">
        <v>6482</v>
      </c>
      <c r="B6418" s="40" t="str">
        <f t="shared" si="606"/>
        <v>2025 Aralık</v>
      </c>
      <c r="C6418" s="41">
        <f t="shared" si="609"/>
        <v>46021</v>
      </c>
      <c r="D6418" s="42"/>
      <c r="E6418" s="42"/>
      <c r="F6418" s="42"/>
      <c r="G6418" s="43"/>
      <c r="H6418" s="76" t="str">
        <f>IF(G6418="","",VLOOKUP(F6418,ISLER!$1:$51,MATCH(D6418,ISLER!$1:$1,0)-2,0)*VLOOKUP(VLOOKUP(F6418,ISLER!$1:$51,MATCH(D6418,ISLER!$1:$1,0)-1,0),DOVIZ!$1:$4,MATCH(CONCATENATE(TEXT(C6418,"YYYY")," ",TEXT(C6418,"AAAA")),DOVIZ!$1:$1,0),0))</f>
        <v/>
      </c>
      <c r="I6418" s="76" t="str">
        <f t="shared" si="607"/>
        <v/>
      </c>
      <c r="J6418" s="45" t="b">
        <f t="shared" si="605"/>
        <v>0</v>
      </c>
      <c r="K6418" s="45" t="str">
        <f>IF(J6418=FALSE,"",IF(G6418="","",VLOOKUP(F6418,ISLER!$1:$51,2,0)*VLOOKUP(VLOOKUP(F6418,ISLER!$1:$51,3,0),DOVIZ!$1:$4,MATCH(CONCATENATE(TEXT(C6418,"YYYY")," ",TEXT(C6418,"AAAA")),DOVIZ!$1:$1,0),0)))</f>
        <v/>
      </c>
      <c r="L6418" s="45" t="str">
        <f t="shared" si="608"/>
        <v/>
      </c>
      <c r="M6418" s="74">
        <f t="shared" si="610"/>
        <v>46021</v>
      </c>
    </row>
    <row r="6419" spans="1:13" x14ac:dyDescent="0.25">
      <c r="A6419" s="40">
        <v>6483</v>
      </c>
      <c r="B6419" s="40" t="str">
        <f t="shared" si="606"/>
        <v>2025 Aralık</v>
      </c>
      <c r="C6419" s="41">
        <f t="shared" si="609"/>
        <v>46021</v>
      </c>
      <c r="D6419" s="42"/>
      <c r="E6419" s="42"/>
      <c r="F6419" s="42"/>
      <c r="G6419" s="43"/>
      <c r="H6419" s="76" t="str">
        <f>IF(G6419="","",VLOOKUP(F6419,ISLER!$1:$51,MATCH(D6419,ISLER!$1:$1,0)-2,0)*VLOOKUP(VLOOKUP(F6419,ISLER!$1:$51,MATCH(D6419,ISLER!$1:$1,0)-1,0),DOVIZ!$1:$4,MATCH(CONCATENATE(TEXT(C6419,"YYYY")," ",TEXT(C6419,"AAAA")),DOVIZ!$1:$1,0),0))</f>
        <v/>
      </c>
      <c r="I6419" s="76" t="str">
        <f t="shared" si="607"/>
        <v/>
      </c>
      <c r="J6419" s="45" t="b">
        <f t="shared" si="605"/>
        <v>0</v>
      </c>
      <c r="K6419" s="45" t="str">
        <f>IF(J6419=FALSE,"",IF(G6419="","",VLOOKUP(F6419,ISLER!$1:$51,2,0)*VLOOKUP(VLOOKUP(F6419,ISLER!$1:$51,3,0),DOVIZ!$1:$4,MATCH(CONCATENATE(TEXT(C6419,"YYYY")," ",TEXT(C6419,"AAAA")),DOVIZ!$1:$1,0),0)))</f>
        <v/>
      </c>
      <c r="L6419" s="45" t="str">
        <f t="shared" si="608"/>
        <v/>
      </c>
      <c r="M6419" s="74">
        <f t="shared" si="610"/>
        <v>46021</v>
      </c>
    </row>
    <row r="6420" spans="1:13" x14ac:dyDescent="0.25">
      <c r="A6420" s="40">
        <v>6484</v>
      </c>
      <c r="B6420" s="40" t="str">
        <f t="shared" si="606"/>
        <v>2025 Aralık</v>
      </c>
      <c r="C6420" s="41">
        <f t="shared" si="609"/>
        <v>46021</v>
      </c>
      <c r="D6420" s="42"/>
      <c r="E6420" s="42"/>
      <c r="F6420" s="42"/>
      <c r="G6420" s="43"/>
      <c r="H6420" s="76" t="str">
        <f>IF(G6420="","",VLOOKUP(F6420,ISLER!$1:$51,MATCH(D6420,ISLER!$1:$1,0)-2,0)*VLOOKUP(VLOOKUP(F6420,ISLER!$1:$51,MATCH(D6420,ISLER!$1:$1,0)-1,0),DOVIZ!$1:$4,MATCH(CONCATENATE(TEXT(C6420,"YYYY")," ",TEXT(C6420,"AAAA")),DOVIZ!$1:$1,0),0))</f>
        <v/>
      </c>
      <c r="I6420" s="76" t="str">
        <f t="shared" si="607"/>
        <v/>
      </c>
      <c r="J6420" s="45" t="b">
        <f t="shared" si="605"/>
        <v>0</v>
      </c>
      <c r="K6420" s="45" t="str">
        <f>IF(J6420=FALSE,"",IF(G6420="","",VLOOKUP(F6420,ISLER!$1:$51,2,0)*VLOOKUP(VLOOKUP(F6420,ISLER!$1:$51,3,0),DOVIZ!$1:$4,MATCH(CONCATENATE(TEXT(C6420,"YYYY")," ",TEXT(C6420,"AAAA")),DOVIZ!$1:$1,0),0)))</f>
        <v/>
      </c>
      <c r="L6420" s="45" t="str">
        <f t="shared" si="608"/>
        <v/>
      </c>
      <c r="M6420" s="74">
        <f t="shared" si="610"/>
        <v>46021</v>
      </c>
    </row>
    <row r="6421" spans="1:13" x14ac:dyDescent="0.25">
      <c r="A6421" s="40">
        <v>6485</v>
      </c>
      <c r="B6421" s="40" t="str">
        <f t="shared" si="606"/>
        <v>2025 Aralık</v>
      </c>
      <c r="C6421" s="41">
        <f t="shared" si="609"/>
        <v>46021</v>
      </c>
      <c r="D6421" s="42"/>
      <c r="E6421" s="42"/>
      <c r="F6421" s="42"/>
      <c r="G6421" s="43"/>
      <c r="H6421" s="76" t="str">
        <f>IF(G6421="","",VLOOKUP(F6421,ISLER!$1:$51,MATCH(D6421,ISLER!$1:$1,0)-2,0)*VLOOKUP(VLOOKUP(F6421,ISLER!$1:$51,MATCH(D6421,ISLER!$1:$1,0)-1,0),DOVIZ!$1:$4,MATCH(CONCATENATE(TEXT(C6421,"YYYY")," ",TEXT(C6421,"AAAA")),DOVIZ!$1:$1,0),0))</f>
        <v/>
      </c>
      <c r="I6421" s="76" t="str">
        <f t="shared" si="607"/>
        <v/>
      </c>
      <c r="J6421" s="45" t="b">
        <f t="shared" si="605"/>
        <v>0</v>
      </c>
      <c r="K6421" s="45" t="str">
        <f>IF(J6421=FALSE,"",IF(G6421="","",VLOOKUP(F6421,ISLER!$1:$51,2,0)*VLOOKUP(VLOOKUP(F6421,ISLER!$1:$51,3,0),DOVIZ!$1:$4,MATCH(CONCATENATE(TEXT(C6421,"YYYY")," ",TEXT(C6421,"AAAA")),DOVIZ!$1:$1,0),0)))</f>
        <v/>
      </c>
      <c r="L6421" s="45" t="str">
        <f t="shared" si="608"/>
        <v/>
      </c>
      <c r="M6421" s="74">
        <f t="shared" si="610"/>
        <v>46021</v>
      </c>
    </row>
    <row r="6422" spans="1:13" x14ac:dyDescent="0.25">
      <c r="A6422" s="40">
        <v>6486</v>
      </c>
      <c r="B6422" s="40" t="str">
        <f t="shared" si="606"/>
        <v>2025 Aralık</v>
      </c>
      <c r="C6422" s="41">
        <f t="shared" si="609"/>
        <v>46021</v>
      </c>
      <c r="D6422" s="42"/>
      <c r="E6422" s="42"/>
      <c r="F6422" s="42"/>
      <c r="G6422" s="43"/>
      <c r="H6422" s="76" t="str">
        <f>IF(G6422="","",VLOOKUP(F6422,ISLER!$1:$51,MATCH(D6422,ISLER!$1:$1,0)-2,0)*VLOOKUP(VLOOKUP(F6422,ISLER!$1:$51,MATCH(D6422,ISLER!$1:$1,0)-1,0),DOVIZ!$1:$4,MATCH(CONCATENATE(TEXT(C6422,"YYYY")," ",TEXT(C6422,"AAAA")),DOVIZ!$1:$1,0),0))</f>
        <v/>
      </c>
      <c r="I6422" s="76" t="str">
        <f t="shared" si="607"/>
        <v/>
      </c>
      <c r="J6422" s="45" t="b">
        <f t="shared" si="605"/>
        <v>0</v>
      </c>
      <c r="K6422" s="45" t="str">
        <f>IF(J6422=FALSE,"",IF(G6422="","",VLOOKUP(F6422,ISLER!$1:$51,2,0)*VLOOKUP(VLOOKUP(F6422,ISLER!$1:$51,3,0),DOVIZ!$1:$4,MATCH(CONCATENATE(TEXT(C6422,"YYYY")," ",TEXT(C6422,"AAAA")),DOVIZ!$1:$1,0),0)))</f>
        <v/>
      </c>
      <c r="L6422" s="45" t="str">
        <f t="shared" si="608"/>
        <v/>
      </c>
      <c r="M6422" s="74">
        <f t="shared" si="610"/>
        <v>46021</v>
      </c>
    </row>
    <row r="6423" spans="1:13" x14ac:dyDescent="0.25">
      <c r="A6423" s="40">
        <v>6487</v>
      </c>
      <c r="B6423" s="40" t="str">
        <f t="shared" si="606"/>
        <v>2025 Aralık</v>
      </c>
      <c r="C6423" s="41">
        <f t="shared" si="609"/>
        <v>46021</v>
      </c>
      <c r="D6423" s="42"/>
      <c r="E6423" s="42"/>
      <c r="F6423" s="42"/>
      <c r="G6423" s="43"/>
      <c r="H6423" s="76" t="str">
        <f>IF(G6423="","",VLOOKUP(F6423,ISLER!$1:$51,MATCH(D6423,ISLER!$1:$1,0)-2,0)*VLOOKUP(VLOOKUP(F6423,ISLER!$1:$51,MATCH(D6423,ISLER!$1:$1,0)-1,0),DOVIZ!$1:$4,MATCH(CONCATENATE(TEXT(C6423,"YYYY")," ",TEXT(C6423,"AAAA")),DOVIZ!$1:$1,0),0))</f>
        <v/>
      </c>
      <c r="I6423" s="76" t="str">
        <f t="shared" si="607"/>
        <v/>
      </c>
      <c r="J6423" s="45" t="b">
        <f t="shared" si="605"/>
        <v>0</v>
      </c>
      <c r="K6423" s="45" t="str">
        <f>IF(J6423=FALSE,"",IF(G6423="","",VLOOKUP(F6423,ISLER!$1:$51,2,0)*VLOOKUP(VLOOKUP(F6423,ISLER!$1:$51,3,0),DOVIZ!$1:$4,MATCH(CONCATENATE(TEXT(C6423,"YYYY")," ",TEXT(C6423,"AAAA")),DOVIZ!$1:$1,0),0)))</f>
        <v/>
      </c>
      <c r="L6423" s="45" t="str">
        <f t="shared" si="608"/>
        <v/>
      </c>
      <c r="M6423" s="74">
        <f t="shared" si="610"/>
        <v>46021</v>
      </c>
    </row>
    <row r="6424" spans="1:13" x14ac:dyDescent="0.25">
      <c r="A6424" s="40">
        <v>6488</v>
      </c>
      <c r="B6424" s="40" t="str">
        <f t="shared" si="606"/>
        <v>2025 Aralık</v>
      </c>
      <c r="C6424" s="41">
        <f t="shared" si="609"/>
        <v>46021</v>
      </c>
      <c r="D6424" s="42"/>
      <c r="E6424" s="42"/>
      <c r="F6424" s="42"/>
      <c r="G6424" s="43"/>
      <c r="H6424" s="76" t="str">
        <f>IF(G6424="","",VLOOKUP(F6424,ISLER!$1:$51,MATCH(D6424,ISLER!$1:$1,0)-2,0)*VLOOKUP(VLOOKUP(F6424,ISLER!$1:$51,MATCH(D6424,ISLER!$1:$1,0)-1,0),DOVIZ!$1:$4,MATCH(CONCATENATE(TEXT(C6424,"YYYY")," ",TEXT(C6424,"AAAA")),DOVIZ!$1:$1,0),0))</f>
        <v/>
      </c>
      <c r="I6424" s="76" t="str">
        <f t="shared" si="607"/>
        <v/>
      </c>
      <c r="J6424" s="45" t="b">
        <f t="shared" si="605"/>
        <v>0</v>
      </c>
      <c r="K6424" s="45" t="str">
        <f>IF(J6424=FALSE,"",IF(G6424="","",VLOOKUP(F6424,ISLER!$1:$51,2,0)*VLOOKUP(VLOOKUP(F6424,ISLER!$1:$51,3,0),DOVIZ!$1:$4,MATCH(CONCATENATE(TEXT(C6424,"YYYY")," ",TEXT(C6424,"AAAA")),DOVIZ!$1:$1,0),0)))</f>
        <v/>
      </c>
      <c r="L6424" s="45" t="str">
        <f t="shared" si="608"/>
        <v/>
      </c>
      <c r="M6424" s="74">
        <f t="shared" si="610"/>
        <v>46021</v>
      </c>
    </row>
    <row r="6425" spans="1:13" x14ac:dyDescent="0.25">
      <c r="A6425" s="40">
        <v>6489</v>
      </c>
      <c r="B6425" s="40" t="str">
        <f t="shared" si="606"/>
        <v>2025 Aralık</v>
      </c>
      <c r="C6425" s="41">
        <f t="shared" si="609"/>
        <v>46021</v>
      </c>
      <c r="D6425" s="42"/>
      <c r="E6425" s="42"/>
      <c r="F6425" s="42"/>
      <c r="G6425" s="43"/>
      <c r="H6425" s="76" t="str">
        <f>IF(G6425="","",VLOOKUP(F6425,ISLER!$1:$51,MATCH(D6425,ISLER!$1:$1,0)-2,0)*VLOOKUP(VLOOKUP(F6425,ISLER!$1:$51,MATCH(D6425,ISLER!$1:$1,0)-1,0),DOVIZ!$1:$4,MATCH(CONCATENATE(TEXT(C6425,"YYYY")," ",TEXT(C6425,"AAAA")),DOVIZ!$1:$1,0),0))</f>
        <v/>
      </c>
      <c r="I6425" s="76" t="str">
        <f t="shared" si="607"/>
        <v/>
      </c>
      <c r="J6425" s="45" t="b">
        <f t="shared" si="605"/>
        <v>0</v>
      </c>
      <c r="K6425" s="45" t="str">
        <f>IF(J6425=FALSE,"",IF(G6425="","",VLOOKUP(F6425,ISLER!$1:$51,2,0)*VLOOKUP(VLOOKUP(F6425,ISLER!$1:$51,3,0),DOVIZ!$1:$4,MATCH(CONCATENATE(TEXT(C6425,"YYYY")," ",TEXT(C6425,"AAAA")),DOVIZ!$1:$1,0),0)))</f>
        <v/>
      </c>
      <c r="L6425" s="45" t="str">
        <f t="shared" si="608"/>
        <v/>
      </c>
      <c r="M6425" s="74">
        <f t="shared" si="610"/>
        <v>46021</v>
      </c>
    </row>
    <row r="6426" spans="1:13" x14ac:dyDescent="0.25">
      <c r="A6426" s="40">
        <v>6490</v>
      </c>
      <c r="B6426" s="40" t="str">
        <f t="shared" si="606"/>
        <v>2025 Aralık</v>
      </c>
      <c r="C6426" s="41">
        <f t="shared" si="609"/>
        <v>46021</v>
      </c>
      <c r="D6426" s="42"/>
      <c r="E6426" s="42"/>
      <c r="F6426" s="42"/>
      <c r="G6426" s="43"/>
      <c r="H6426" s="76" t="str">
        <f>IF(G6426="","",VLOOKUP(F6426,ISLER!$1:$51,MATCH(D6426,ISLER!$1:$1,0)-2,0)*VLOOKUP(VLOOKUP(F6426,ISLER!$1:$51,MATCH(D6426,ISLER!$1:$1,0)-1,0),DOVIZ!$1:$4,MATCH(CONCATENATE(TEXT(C6426,"YYYY")," ",TEXT(C6426,"AAAA")),DOVIZ!$1:$1,0),0))</f>
        <v/>
      </c>
      <c r="I6426" s="76" t="str">
        <f t="shared" si="607"/>
        <v/>
      </c>
      <c r="J6426" s="45" t="b">
        <f t="shared" si="605"/>
        <v>0</v>
      </c>
      <c r="K6426" s="45" t="str">
        <f>IF(J6426=FALSE,"",IF(G6426="","",VLOOKUP(F6426,ISLER!$1:$51,2,0)*VLOOKUP(VLOOKUP(F6426,ISLER!$1:$51,3,0),DOVIZ!$1:$4,MATCH(CONCATENATE(TEXT(C6426,"YYYY")," ",TEXT(C6426,"AAAA")),DOVIZ!$1:$1,0),0)))</f>
        <v/>
      </c>
      <c r="L6426" s="45" t="str">
        <f t="shared" si="608"/>
        <v/>
      </c>
      <c r="M6426" s="74">
        <f t="shared" si="610"/>
        <v>46021</v>
      </c>
    </row>
    <row r="6427" spans="1:13" x14ac:dyDescent="0.25">
      <c r="A6427" s="40">
        <v>6491</v>
      </c>
      <c r="B6427" s="40" t="str">
        <f t="shared" si="606"/>
        <v>2025 Aralık</v>
      </c>
      <c r="C6427" s="41">
        <f t="shared" si="609"/>
        <v>46021</v>
      </c>
      <c r="D6427" s="42"/>
      <c r="E6427" s="42"/>
      <c r="F6427" s="42"/>
      <c r="G6427" s="43"/>
      <c r="H6427" s="76" t="str">
        <f>IF(G6427="","",VLOOKUP(F6427,ISLER!$1:$51,MATCH(D6427,ISLER!$1:$1,0)-2,0)*VLOOKUP(VLOOKUP(F6427,ISLER!$1:$51,MATCH(D6427,ISLER!$1:$1,0)-1,0),DOVIZ!$1:$4,MATCH(CONCATENATE(TEXT(C6427,"YYYY")," ",TEXT(C6427,"AAAA")),DOVIZ!$1:$1,0),0))</f>
        <v/>
      </c>
      <c r="I6427" s="76" t="str">
        <f t="shared" si="607"/>
        <v/>
      </c>
      <c r="J6427" s="45" t="b">
        <f t="shared" si="605"/>
        <v>0</v>
      </c>
      <c r="K6427" s="45" t="str">
        <f>IF(J6427=FALSE,"",IF(G6427="","",VLOOKUP(F6427,ISLER!$1:$51,2,0)*VLOOKUP(VLOOKUP(F6427,ISLER!$1:$51,3,0),DOVIZ!$1:$4,MATCH(CONCATENATE(TEXT(C6427,"YYYY")," ",TEXT(C6427,"AAAA")),DOVIZ!$1:$1,0),0)))</f>
        <v/>
      </c>
      <c r="L6427" s="45" t="str">
        <f t="shared" si="608"/>
        <v/>
      </c>
      <c r="M6427" s="74">
        <f t="shared" si="610"/>
        <v>46021</v>
      </c>
    </row>
    <row r="6428" spans="1:13" x14ac:dyDescent="0.25">
      <c r="A6428" s="40">
        <v>6492</v>
      </c>
      <c r="B6428" s="40" t="str">
        <f t="shared" si="606"/>
        <v>2025 Aralık</v>
      </c>
      <c r="C6428" s="41">
        <f t="shared" si="609"/>
        <v>46021</v>
      </c>
      <c r="D6428" s="42"/>
      <c r="E6428" s="42"/>
      <c r="F6428" s="42"/>
      <c r="G6428" s="43"/>
      <c r="H6428" s="76" t="str">
        <f>IF(G6428="","",VLOOKUP(F6428,ISLER!$1:$51,MATCH(D6428,ISLER!$1:$1,0)-2,0)*VLOOKUP(VLOOKUP(F6428,ISLER!$1:$51,MATCH(D6428,ISLER!$1:$1,0)-1,0),DOVIZ!$1:$4,MATCH(CONCATENATE(TEXT(C6428,"YYYY")," ",TEXT(C6428,"AAAA")),DOVIZ!$1:$1,0),0))</f>
        <v/>
      </c>
      <c r="I6428" s="76" t="str">
        <f t="shared" si="607"/>
        <v/>
      </c>
      <c r="J6428" s="45" t="b">
        <f t="shared" si="605"/>
        <v>0</v>
      </c>
      <c r="K6428" s="45" t="str">
        <f>IF(J6428=FALSE,"",IF(G6428="","",VLOOKUP(F6428,ISLER!$1:$51,2,0)*VLOOKUP(VLOOKUP(F6428,ISLER!$1:$51,3,0),DOVIZ!$1:$4,MATCH(CONCATENATE(TEXT(C6428,"YYYY")," ",TEXT(C6428,"AAAA")),DOVIZ!$1:$1,0),0)))</f>
        <v/>
      </c>
      <c r="L6428" s="45" t="str">
        <f t="shared" si="608"/>
        <v/>
      </c>
      <c r="M6428" s="74">
        <f t="shared" si="610"/>
        <v>46021</v>
      </c>
    </row>
    <row r="6429" spans="1:13" x14ac:dyDescent="0.25">
      <c r="A6429" s="40">
        <v>6493</v>
      </c>
      <c r="B6429" s="40" t="str">
        <f t="shared" si="606"/>
        <v>2025 Aralık</v>
      </c>
      <c r="C6429" s="41">
        <f t="shared" si="609"/>
        <v>46021</v>
      </c>
      <c r="D6429" s="42"/>
      <c r="E6429" s="42"/>
      <c r="F6429" s="42"/>
      <c r="G6429" s="43"/>
      <c r="H6429" s="76" t="str">
        <f>IF(G6429="","",VLOOKUP(F6429,ISLER!$1:$51,MATCH(D6429,ISLER!$1:$1,0)-2,0)*VLOOKUP(VLOOKUP(F6429,ISLER!$1:$51,MATCH(D6429,ISLER!$1:$1,0)-1,0),DOVIZ!$1:$4,MATCH(CONCATENATE(TEXT(C6429,"YYYY")," ",TEXT(C6429,"AAAA")),DOVIZ!$1:$1,0),0))</f>
        <v/>
      </c>
      <c r="I6429" s="76" t="str">
        <f t="shared" si="607"/>
        <v/>
      </c>
      <c r="J6429" s="45" t="b">
        <f t="shared" si="605"/>
        <v>0</v>
      </c>
      <c r="K6429" s="45" t="str">
        <f>IF(J6429=FALSE,"",IF(G6429="","",VLOOKUP(F6429,ISLER!$1:$51,2,0)*VLOOKUP(VLOOKUP(F6429,ISLER!$1:$51,3,0),DOVIZ!$1:$4,MATCH(CONCATENATE(TEXT(C6429,"YYYY")," ",TEXT(C6429,"AAAA")),DOVIZ!$1:$1,0),0)))</f>
        <v/>
      </c>
      <c r="L6429" s="45" t="str">
        <f t="shared" si="608"/>
        <v/>
      </c>
      <c r="M6429" s="74">
        <f t="shared" si="610"/>
        <v>46021</v>
      </c>
    </row>
    <row r="6430" spans="1:13" x14ac:dyDescent="0.25">
      <c r="A6430" s="40">
        <v>6494</v>
      </c>
      <c r="B6430" s="40" t="str">
        <f t="shared" si="606"/>
        <v>2025 Aralık</v>
      </c>
      <c r="C6430" s="41">
        <f t="shared" si="609"/>
        <v>46021</v>
      </c>
      <c r="D6430" s="42"/>
      <c r="E6430" s="42"/>
      <c r="F6430" s="42"/>
      <c r="G6430" s="43"/>
      <c r="H6430" s="76" t="str">
        <f>IF(G6430="","",VLOOKUP(F6430,ISLER!$1:$51,MATCH(D6430,ISLER!$1:$1,0)-2,0)*VLOOKUP(VLOOKUP(F6430,ISLER!$1:$51,MATCH(D6430,ISLER!$1:$1,0)-1,0),DOVIZ!$1:$4,MATCH(CONCATENATE(TEXT(C6430,"YYYY")," ",TEXT(C6430,"AAAA")),DOVIZ!$1:$1,0),0))</f>
        <v/>
      </c>
      <c r="I6430" s="76" t="str">
        <f t="shared" si="607"/>
        <v/>
      </c>
      <c r="J6430" s="45" t="b">
        <f t="shared" si="605"/>
        <v>0</v>
      </c>
      <c r="K6430" s="45" t="str">
        <f>IF(J6430=FALSE,"",IF(G6430="","",VLOOKUP(F6430,ISLER!$1:$51,2,0)*VLOOKUP(VLOOKUP(F6430,ISLER!$1:$51,3,0),DOVIZ!$1:$4,MATCH(CONCATENATE(TEXT(C6430,"YYYY")," ",TEXT(C6430,"AAAA")),DOVIZ!$1:$1,0),0)))</f>
        <v/>
      </c>
      <c r="L6430" s="45" t="str">
        <f t="shared" si="608"/>
        <v/>
      </c>
      <c r="M6430" s="74">
        <f t="shared" si="610"/>
        <v>46021</v>
      </c>
    </row>
    <row r="6431" spans="1:13" x14ac:dyDescent="0.25">
      <c r="A6431" s="40">
        <v>6495</v>
      </c>
      <c r="B6431" s="40" t="str">
        <f t="shared" si="606"/>
        <v>2025 Aralık</v>
      </c>
      <c r="C6431" s="41">
        <f t="shared" si="609"/>
        <v>46021</v>
      </c>
      <c r="D6431" s="42"/>
      <c r="E6431" s="42"/>
      <c r="F6431" s="42"/>
      <c r="G6431" s="43"/>
      <c r="H6431" s="76" t="str">
        <f>IF(G6431="","",VLOOKUP(F6431,ISLER!$1:$51,MATCH(D6431,ISLER!$1:$1,0)-2,0)*VLOOKUP(VLOOKUP(F6431,ISLER!$1:$51,MATCH(D6431,ISLER!$1:$1,0)-1,0),DOVIZ!$1:$4,MATCH(CONCATENATE(TEXT(C6431,"YYYY")," ",TEXT(C6431,"AAAA")),DOVIZ!$1:$1,0),0))</f>
        <v/>
      </c>
      <c r="I6431" s="76" t="str">
        <f t="shared" si="607"/>
        <v/>
      </c>
      <c r="J6431" s="45" t="b">
        <f t="shared" si="605"/>
        <v>0</v>
      </c>
      <c r="K6431" s="45" t="str">
        <f>IF(J6431=FALSE,"",IF(G6431="","",VLOOKUP(F6431,ISLER!$1:$51,2,0)*VLOOKUP(VLOOKUP(F6431,ISLER!$1:$51,3,0),DOVIZ!$1:$4,MATCH(CONCATENATE(TEXT(C6431,"YYYY")," ",TEXT(C6431,"AAAA")),DOVIZ!$1:$1,0),0)))</f>
        <v/>
      </c>
      <c r="L6431" s="45" t="str">
        <f t="shared" si="608"/>
        <v/>
      </c>
      <c r="M6431" s="74">
        <f t="shared" si="610"/>
        <v>46021</v>
      </c>
    </row>
    <row r="6432" spans="1:13" x14ac:dyDescent="0.25">
      <c r="A6432" s="40">
        <v>6496</v>
      </c>
      <c r="B6432" s="40" t="str">
        <f t="shared" si="606"/>
        <v>2025 Aralık</v>
      </c>
      <c r="C6432" s="41">
        <f t="shared" si="609"/>
        <v>46021</v>
      </c>
      <c r="D6432" s="42"/>
      <c r="E6432" s="42"/>
      <c r="F6432" s="42"/>
      <c r="G6432" s="43"/>
      <c r="H6432" s="76" t="str">
        <f>IF(G6432="","",VLOOKUP(F6432,ISLER!$1:$51,MATCH(D6432,ISLER!$1:$1,0)-2,0)*VLOOKUP(VLOOKUP(F6432,ISLER!$1:$51,MATCH(D6432,ISLER!$1:$1,0)-1,0),DOVIZ!$1:$4,MATCH(CONCATENATE(TEXT(C6432,"YYYY")," ",TEXT(C6432,"AAAA")),DOVIZ!$1:$1,0),0))</f>
        <v/>
      </c>
      <c r="I6432" s="76" t="str">
        <f t="shared" si="607"/>
        <v/>
      </c>
      <c r="J6432" s="45" t="b">
        <f t="shared" si="605"/>
        <v>0</v>
      </c>
      <c r="K6432" s="45" t="str">
        <f>IF(J6432=FALSE,"",IF(G6432="","",VLOOKUP(F6432,ISLER!$1:$51,2,0)*VLOOKUP(VLOOKUP(F6432,ISLER!$1:$51,3,0),DOVIZ!$1:$4,MATCH(CONCATENATE(TEXT(C6432,"YYYY")," ",TEXT(C6432,"AAAA")),DOVIZ!$1:$1,0),0)))</f>
        <v/>
      </c>
      <c r="L6432" s="45" t="str">
        <f t="shared" si="608"/>
        <v/>
      </c>
      <c r="M6432" s="74">
        <f t="shared" si="610"/>
        <v>46021</v>
      </c>
    </row>
    <row r="6433" spans="1:13" x14ac:dyDescent="0.25">
      <c r="A6433" s="40">
        <v>6497</v>
      </c>
      <c r="B6433" s="40" t="str">
        <f t="shared" si="606"/>
        <v>2025 Aralık</v>
      </c>
      <c r="C6433" s="41">
        <f t="shared" si="609"/>
        <v>46021</v>
      </c>
      <c r="D6433" s="42"/>
      <c r="E6433" s="42"/>
      <c r="F6433" s="42"/>
      <c r="G6433" s="43"/>
      <c r="H6433" s="76" t="str">
        <f>IF(G6433="","",VLOOKUP(F6433,ISLER!$1:$51,MATCH(D6433,ISLER!$1:$1,0)-2,0)*VLOOKUP(VLOOKUP(F6433,ISLER!$1:$51,MATCH(D6433,ISLER!$1:$1,0)-1,0),DOVIZ!$1:$4,MATCH(CONCATENATE(TEXT(C6433,"YYYY")," ",TEXT(C6433,"AAAA")),DOVIZ!$1:$1,0),0))</f>
        <v/>
      </c>
      <c r="I6433" s="76" t="str">
        <f t="shared" si="607"/>
        <v/>
      </c>
      <c r="J6433" s="45" t="b">
        <f t="shared" si="605"/>
        <v>0</v>
      </c>
      <c r="K6433" s="45" t="str">
        <f>IF(J6433=FALSE,"",IF(G6433="","",VLOOKUP(F6433,ISLER!$1:$51,2,0)*VLOOKUP(VLOOKUP(F6433,ISLER!$1:$51,3,0),DOVIZ!$1:$4,MATCH(CONCATENATE(TEXT(C6433,"YYYY")," ",TEXT(C6433,"AAAA")),DOVIZ!$1:$1,0),0)))</f>
        <v/>
      </c>
      <c r="L6433" s="45" t="str">
        <f t="shared" si="608"/>
        <v/>
      </c>
      <c r="M6433" s="74">
        <f t="shared" si="610"/>
        <v>46021</v>
      </c>
    </row>
    <row r="6434" spans="1:13" x14ac:dyDescent="0.25">
      <c r="A6434" s="40">
        <v>6498</v>
      </c>
      <c r="B6434" s="40" t="str">
        <f t="shared" si="606"/>
        <v>2025 Aralık</v>
      </c>
      <c r="C6434" s="41">
        <f t="shared" si="609"/>
        <v>46021</v>
      </c>
      <c r="D6434" s="42"/>
      <c r="E6434" s="42"/>
      <c r="F6434" s="42"/>
      <c r="G6434" s="43"/>
      <c r="H6434" s="76" t="str">
        <f>IF(G6434="","",VLOOKUP(F6434,ISLER!$1:$51,MATCH(D6434,ISLER!$1:$1,0)-2,0)*VLOOKUP(VLOOKUP(F6434,ISLER!$1:$51,MATCH(D6434,ISLER!$1:$1,0)-1,0),DOVIZ!$1:$4,MATCH(CONCATENATE(TEXT(C6434,"YYYY")," ",TEXT(C6434,"AAAA")),DOVIZ!$1:$1,0),0))</f>
        <v/>
      </c>
      <c r="I6434" s="76" t="str">
        <f t="shared" si="607"/>
        <v/>
      </c>
      <c r="J6434" s="45" t="b">
        <f t="shared" si="605"/>
        <v>0</v>
      </c>
      <c r="K6434" s="45" t="str">
        <f>IF(J6434=FALSE,"",IF(G6434="","",VLOOKUP(F6434,ISLER!$1:$51,2,0)*VLOOKUP(VLOOKUP(F6434,ISLER!$1:$51,3,0),DOVIZ!$1:$4,MATCH(CONCATENATE(TEXT(C6434,"YYYY")," ",TEXT(C6434,"AAAA")),DOVIZ!$1:$1,0),0)))</f>
        <v/>
      </c>
      <c r="L6434" s="45" t="str">
        <f t="shared" si="608"/>
        <v/>
      </c>
      <c r="M6434" s="74">
        <f t="shared" si="610"/>
        <v>46021</v>
      </c>
    </row>
    <row r="6435" spans="1:13" x14ac:dyDescent="0.25">
      <c r="A6435" s="40">
        <v>6499</v>
      </c>
      <c r="B6435" s="40" t="str">
        <f t="shared" si="606"/>
        <v>2025 Aralık</v>
      </c>
      <c r="C6435" s="41">
        <f t="shared" si="609"/>
        <v>46021</v>
      </c>
      <c r="D6435" s="42"/>
      <c r="E6435" s="42"/>
      <c r="F6435" s="42"/>
      <c r="G6435" s="43"/>
      <c r="H6435" s="76" t="str">
        <f>IF(G6435="","",VLOOKUP(F6435,ISLER!$1:$51,MATCH(D6435,ISLER!$1:$1,0)-2,0)*VLOOKUP(VLOOKUP(F6435,ISLER!$1:$51,MATCH(D6435,ISLER!$1:$1,0)-1,0),DOVIZ!$1:$4,MATCH(CONCATENATE(TEXT(C6435,"YYYY")," ",TEXT(C6435,"AAAA")),DOVIZ!$1:$1,0),0))</f>
        <v/>
      </c>
      <c r="I6435" s="76" t="str">
        <f t="shared" si="607"/>
        <v/>
      </c>
      <c r="J6435" s="45" t="b">
        <f t="shared" si="605"/>
        <v>0</v>
      </c>
      <c r="K6435" s="45" t="str">
        <f>IF(J6435=FALSE,"",IF(G6435="","",VLOOKUP(F6435,ISLER!$1:$51,2,0)*VLOOKUP(VLOOKUP(F6435,ISLER!$1:$51,3,0),DOVIZ!$1:$4,MATCH(CONCATENATE(TEXT(C6435,"YYYY")," ",TEXT(C6435,"AAAA")),DOVIZ!$1:$1,0),0)))</f>
        <v/>
      </c>
      <c r="L6435" s="45" t="str">
        <f t="shared" si="608"/>
        <v/>
      </c>
      <c r="M6435" s="74">
        <f t="shared" si="610"/>
        <v>46021</v>
      </c>
    </row>
    <row r="6436" spans="1:13" x14ac:dyDescent="0.25">
      <c r="A6436" s="40">
        <v>6500</v>
      </c>
      <c r="B6436" s="40" t="str">
        <f t="shared" si="606"/>
        <v>2025 Aralık</v>
      </c>
      <c r="C6436" s="41">
        <f t="shared" si="609"/>
        <v>46021</v>
      </c>
      <c r="D6436" s="42"/>
      <c r="E6436" s="42"/>
      <c r="F6436" s="42"/>
      <c r="G6436" s="43"/>
      <c r="H6436" s="76" t="str">
        <f>IF(G6436="","",VLOOKUP(F6436,ISLER!$1:$51,MATCH(D6436,ISLER!$1:$1,0)-2,0)*VLOOKUP(VLOOKUP(F6436,ISLER!$1:$51,MATCH(D6436,ISLER!$1:$1,0)-1,0),DOVIZ!$1:$4,MATCH(CONCATENATE(TEXT(C6436,"YYYY")," ",TEXT(C6436,"AAAA")),DOVIZ!$1:$1,0),0))</f>
        <v/>
      </c>
      <c r="I6436" s="76" t="str">
        <f t="shared" si="607"/>
        <v/>
      </c>
      <c r="J6436" s="45" t="b">
        <f t="shared" si="605"/>
        <v>0</v>
      </c>
      <c r="K6436" s="45" t="str">
        <f>IF(J6436=FALSE,"",IF(G6436="","",VLOOKUP(F6436,ISLER!$1:$51,2,0)*VLOOKUP(VLOOKUP(F6436,ISLER!$1:$51,3,0),DOVIZ!$1:$4,MATCH(CONCATENATE(TEXT(C6436,"YYYY")," ",TEXT(C6436,"AAAA")),DOVIZ!$1:$1,0),0)))</f>
        <v/>
      </c>
      <c r="L6436" s="45" t="str">
        <f t="shared" si="608"/>
        <v/>
      </c>
      <c r="M6436" s="74">
        <f t="shared" si="610"/>
        <v>46021</v>
      </c>
    </row>
    <row r="6437" spans="1:13" x14ac:dyDescent="0.25">
      <c r="A6437" s="40">
        <v>6501</v>
      </c>
      <c r="B6437" s="40" t="str">
        <f t="shared" si="606"/>
        <v>2025 Aralık</v>
      </c>
      <c r="C6437" s="41">
        <f t="shared" si="609"/>
        <v>46021</v>
      </c>
      <c r="D6437" s="42"/>
      <c r="E6437" s="42"/>
      <c r="F6437" s="42"/>
      <c r="G6437" s="43"/>
      <c r="H6437" s="76" t="str">
        <f>IF(G6437="","",VLOOKUP(F6437,ISLER!$1:$51,MATCH(D6437,ISLER!$1:$1,0)-2,0)*VLOOKUP(VLOOKUP(F6437,ISLER!$1:$51,MATCH(D6437,ISLER!$1:$1,0)-1,0),DOVIZ!$1:$4,MATCH(CONCATENATE(TEXT(C6437,"YYYY")," ",TEXT(C6437,"AAAA")),DOVIZ!$1:$1,0),0))</f>
        <v/>
      </c>
      <c r="I6437" s="76" t="str">
        <f t="shared" si="607"/>
        <v/>
      </c>
      <c r="J6437" s="45" t="b">
        <f t="shared" si="605"/>
        <v>0</v>
      </c>
      <c r="K6437" s="45" t="str">
        <f>IF(J6437=FALSE,"",IF(G6437="","",VLOOKUP(F6437,ISLER!$1:$51,2,0)*VLOOKUP(VLOOKUP(F6437,ISLER!$1:$51,3,0),DOVIZ!$1:$4,MATCH(CONCATENATE(TEXT(C6437,"YYYY")," ",TEXT(C6437,"AAAA")),DOVIZ!$1:$1,0),0)))</f>
        <v/>
      </c>
      <c r="L6437" s="45" t="str">
        <f t="shared" si="608"/>
        <v/>
      </c>
      <c r="M6437" s="74">
        <f t="shared" si="610"/>
        <v>46021</v>
      </c>
    </row>
    <row r="6438" spans="1:13" x14ac:dyDescent="0.25">
      <c r="A6438" s="40">
        <v>6502</v>
      </c>
      <c r="B6438" s="40" t="str">
        <f t="shared" si="606"/>
        <v>2025 Aralık</v>
      </c>
      <c r="C6438" s="41">
        <f t="shared" si="609"/>
        <v>46021</v>
      </c>
      <c r="D6438" s="42"/>
      <c r="E6438" s="42"/>
      <c r="F6438" s="42"/>
      <c r="G6438" s="43"/>
      <c r="H6438" s="76" t="str">
        <f>IF(G6438="","",VLOOKUP(F6438,ISLER!$1:$51,MATCH(D6438,ISLER!$1:$1,0)-2,0)*VLOOKUP(VLOOKUP(F6438,ISLER!$1:$51,MATCH(D6438,ISLER!$1:$1,0)-1,0),DOVIZ!$1:$4,MATCH(CONCATENATE(TEXT(C6438,"YYYY")," ",TEXT(C6438,"AAAA")),DOVIZ!$1:$1,0),0))</f>
        <v/>
      </c>
      <c r="I6438" s="76" t="str">
        <f t="shared" si="607"/>
        <v/>
      </c>
      <c r="J6438" s="45" t="b">
        <f t="shared" si="605"/>
        <v>0</v>
      </c>
      <c r="K6438" s="45" t="str">
        <f>IF(J6438=FALSE,"",IF(G6438="","",VLOOKUP(F6438,ISLER!$1:$51,2,0)*VLOOKUP(VLOOKUP(F6438,ISLER!$1:$51,3,0),DOVIZ!$1:$4,MATCH(CONCATENATE(TEXT(C6438,"YYYY")," ",TEXT(C6438,"AAAA")),DOVIZ!$1:$1,0),0)))</f>
        <v/>
      </c>
      <c r="L6438" s="45" t="str">
        <f t="shared" si="608"/>
        <v/>
      </c>
      <c r="M6438" s="74">
        <f t="shared" si="610"/>
        <v>46021</v>
      </c>
    </row>
    <row r="6439" spans="1:13" x14ac:dyDescent="0.25">
      <c r="A6439" s="40">
        <v>6503</v>
      </c>
      <c r="B6439" s="40" t="str">
        <f t="shared" si="606"/>
        <v>2025 Aralık</v>
      </c>
      <c r="C6439" s="41">
        <f t="shared" si="609"/>
        <v>46021</v>
      </c>
      <c r="D6439" s="42"/>
      <c r="E6439" s="42"/>
      <c r="F6439" s="42"/>
      <c r="G6439" s="43"/>
      <c r="H6439" s="76" t="str">
        <f>IF(G6439="","",VLOOKUP(F6439,ISLER!$1:$51,MATCH(D6439,ISLER!$1:$1,0)-2,0)*VLOOKUP(VLOOKUP(F6439,ISLER!$1:$51,MATCH(D6439,ISLER!$1:$1,0)-1,0),DOVIZ!$1:$4,MATCH(CONCATENATE(TEXT(C6439,"YYYY")," ",TEXT(C6439,"AAAA")),DOVIZ!$1:$1,0),0))</f>
        <v/>
      </c>
      <c r="I6439" s="76" t="str">
        <f t="shared" si="607"/>
        <v/>
      </c>
      <c r="J6439" s="45" t="b">
        <f t="shared" si="605"/>
        <v>0</v>
      </c>
      <c r="K6439" s="45" t="str">
        <f>IF(J6439=FALSE,"",IF(G6439="","",VLOOKUP(F6439,ISLER!$1:$51,2,0)*VLOOKUP(VLOOKUP(F6439,ISLER!$1:$51,3,0),DOVIZ!$1:$4,MATCH(CONCATENATE(TEXT(C6439,"YYYY")," ",TEXT(C6439,"AAAA")),DOVIZ!$1:$1,0),0)))</f>
        <v/>
      </c>
      <c r="L6439" s="45" t="str">
        <f t="shared" si="608"/>
        <v/>
      </c>
      <c r="M6439" s="74">
        <f t="shared" si="610"/>
        <v>46021</v>
      </c>
    </row>
    <row r="6440" spans="1:13" x14ac:dyDescent="0.25">
      <c r="A6440" s="40">
        <v>6504</v>
      </c>
      <c r="B6440" s="40" t="str">
        <f t="shared" si="606"/>
        <v>2025 Aralık</v>
      </c>
      <c r="C6440" s="41">
        <f t="shared" si="609"/>
        <v>46021</v>
      </c>
      <c r="D6440" s="42"/>
      <c r="E6440" s="42"/>
      <c r="F6440" s="42"/>
      <c r="G6440" s="43"/>
      <c r="H6440" s="76" t="str">
        <f>IF(G6440="","",VLOOKUP(F6440,ISLER!$1:$51,MATCH(D6440,ISLER!$1:$1,0)-2,0)*VLOOKUP(VLOOKUP(F6440,ISLER!$1:$51,MATCH(D6440,ISLER!$1:$1,0)-1,0),DOVIZ!$1:$4,MATCH(CONCATENATE(TEXT(C6440,"YYYY")," ",TEXT(C6440,"AAAA")),DOVIZ!$1:$1,0),0))</f>
        <v/>
      </c>
      <c r="I6440" s="76" t="str">
        <f t="shared" si="607"/>
        <v/>
      </c>
      <c r="J6440" s="45" t="b">
        <f t="shared" si="605"/>
        <v>0</v>
      </c>
      <c r="K6440" s="45" t="str">
        <f>IF(J6440=FALSE,"",IF(G6440="","",VLOOKUP(F6440,ISLER!$1:$51,2,0)*VLOOKUP(VLOOKUP(F6440,ISLER!$1:$51,3,0),DOVIZ!$1:$4,MATCH(CONCATENATE(TEXT(C6440,"YYYY")," ",TEXT(C6440,"AAAA")),DOVIZ!$1:$1,0),0)))</f>
        <v/>
      </c>
      <c r="L6440" s="45" t="str">
        <f t="shared" si="608"/>
        <v/>
      </c>
      <c r="M6440" s="74">
        <f t="shared" si="610"/>
        <v>46021</v>
      </c>
    </row>
    <row r="6441" spans="1:13" x14ac:dyDescent="0.25">
      <c r="A6441" s="40">
        <v>6505</v>
      </c>
      <c r="B6441" s="40" t="str">
        <f t="shared" si="606"/>
        <v>2025 Aralık</v>
      </c>
      <c r="C6441" s="41">
        <f t="shared" si="609"/>
        <v>46021</v>
      </c>
      <c r="D6441" s="42"/>
      <c r="E6441" s="42"/>
      <c r="F6441" s="42"/>
      <c r="G6441" s="43"/>
      <c r="H6441" s="76" t="str">
        <f>IF(G6441="","",VLOOKUP(F6441,ISLER!$1:$51,MATCH(D6441,ISLER!$1:$1,0)-2,0)*VLOOKUP(VLOOKUP(F6441,ISLER!$1:$51,MATCH(D6441,ISLER!$1:$1,0)-1,0),DOVIZ!$1:$4,MATCH(CONCATENATE(TEXT(C6441,"YYYY")," ",TEXT(C6441,"AAAA")),DOVIZ!$1:$1,0),0))</f>
        <v/>
      </c>
      <c r="I6441" s="76" t="str">
        <f t="shared" si="607"/>
        <v/>
      </c>
      <c r="J6441" s="45" t="b">
        <f t="shared" si="605"/>
        <v>0</v>
      </c>
      <c r="K6441" s="45" t="str">
        <f>IF(J6441=FALSE,"",IF(G6441="","",VLOOKUP(F6441,ISLER!$1:$51,2,0)*VLOOKUP(VLOOKUP(F6441,ISLER!$1:$51,3,0),DOVIZ!$1:$4,MATCH(CONCATENATE(TEXT(C6441,"YYYY")," ",TEXT(C6441,"AAAA")),DOVIZ!$1:$1,0),0)))</f>
        <v/>
      </c>
      <c r="L6441" s="45" t="str">
        <f t="shared" si="608"/>
        <v/>
      </c>
      <c r="M6441" s="74">
        <f t="shared" si="610"/>
        <v>46021</v>
      </c>
    </row>
    <row r="6442" spans="1:13" x14ac:dyDescent="0.25">
      <c r="A6442" s="40">
        <v>6506</v>
      </c>
      <c r="B6442" s="40" t="str">
        <f t="shared" si="606"/>
        <v>2025 Aralık</v>
      </c>
      <c r="C6442" s="41">
        <f t="shared" si="609"/>
        <v>46021</v>
      </c>
      <c r="D6442" s="42"/>
      <c r="E6442" s="42"/>
      <c r="F6442" s="42"/>
      <c r="G6442" s="43"/>
      <c r="H6442" s="76" t="str">
        <f>IF(G6442="","",VLOOKUP(F6442,ISLER!$1:$51,MATCH(D6442,ISLER!$1:$1,0)-2,0)*VLOOKUP(VLOOKUP(F6442,ISLER!$1:$51,MATCH(D6442,ISLER!$1:$1,0)-1,0),DOVIZ!$1:$4,MATCH(CONCATENATE(TEXT(C6442,"YYYY")," ",TEXT(C6442,"AAAA")),DOVIZ!$1:$1,0),0))</f>
        <v/>
      </c>
      <c r="I6442" s="76" t="str">
        <f t="shared" si="607"/>
        <v/>
      </c>
      <c r="J6442" s="45" t="b">
        <f t="shared" si="605"/>
        <v>0</v>
      </c>
      <c r="K6442" s="45" t="str">
        <f>IF(J6442=FALSE,"",IF(G6442="","",VLOOKUP(F6442,ISLER!$1:$51,2,0)*VLOOKUP(VLOOKUP(F6442,ISLER!$1:$51,3,0),DOVIZ!$1:$4,MATCH(CONCATENATE(TEXT(C6442,"YYYY")," ",TEXT(C6442,"AAAA")),DOVIZ!$1:$1,0),0)))</f>
        <v/>
      </c>
      <c r="L6442" s="45" t="str">
        <f t="shared" si="608"/>
        <v/>
      </c>
      <c r="M6442" s="74">
        <f t="shared" si="610"/>
        <v>46021</v>
      </c>
    </row>
    <row r="6443" spans="1:13" x14ac:dyDescent="0.25">
      <c r="A6443" s="40">
        <v>6507</v>
      </c>
      <c r="B6443" s="40" t="str">
        <f t="shared" si="606"/>
        <v>2025 Aralık</v>
      </c>
      <c r="C6443" s="41">
        <f t="shared" si="609"/>
        <v>46021</v>
      </c>
      <c r="D6443" s="42"/>
      <c r="E6443" s="42"/>
      <c r="F6443" s="42"/>
      <c r="G6443" s="43"/>
      <c r="H6443" s="76" t="str">
        <f>IF(G6443="","",VLOOKUP(F6443,ISLER!$1:$51,MATCH(D6443,ISLER!$1:$1,0)-2,0)*VLOOKUP(VLOOKUP(F6443,ISLER!$1:$51,MATCH(D6443,ISLER!$1:$1,0)-1,0),DOVIZ!$1:$4,MATCH(CONCATENATE(TEXT(C6443,"YYYY")," ",TEXT(C6443,"AAAA")),DOVIZ!$1:$1,0),0))</f>
        <v/>
      </c>
      <c r="I6443" s="76" t="str">
        <f t="shared" si="607"/>
        <v/>
      </c>
      <c r="J6443" s="45" t="b">
        <f t="shared" si="605"/>
        <v>0</v>
      </c>
      <c r="K6443" s="45" t="str">
        <f>IF(J6443=FALSE,"",IF(G6443="","",VLOOKUP(F6443,ISLER!$1:$51,2,0)*VLOOKUP(VLOOKUP(F6443,ISLER!$1:$51,3,0),DOVIZ!$1:$4,MATCH(CONCATENATE(TEXT(C6443,"YYYY")," ",TEXT(C6443,"AAAA")),DOVIZ!$1:$1,0),0)))</f>
        <v/>
      </c>
      <c r="L6443" s="45" t="str">
        <f t="shared" si="608"/>
        <v/>
      </c>
      <c r="M6443" s="74">
        <f t="shared" si="610"/>
        <v>46021</v>
      </c>
    </row>
    <row r="6444" spans="1:13" x14ac:dyDescent="0.25">
      <c r="A6444" s="40">
        <v>6508</v>
      </c>
      <c r="B6444" s="40" t="str">
        <f t="shared" si="606"/>
        <v>2025 Aralık</v>
      </c>
      <c r="C6444" s="41">
        <f t="shared" si="609"/>
        <v>46021</v>
      </c>
      <c r="D6444" s="42"/>
      <c r="E6444" s="42"/>
      <c r="F6444" s="42"/>
      <c r="G6444" s="43"/>
      <c r="H6444" s="76" t="str">
        <f>IF(G6444="","",VLOOKUP(F6444,ISLER!$1:$51,MATCH(D6444,ISLER!$1:$1,0)-2,0)*VLOOKUP(VLOOKUP(F6444,ISLER!$1:$51,MATCH(D6444,ISLER!$1:$1,0)-1,0),DOVIZ!$1:$4,MATCH(CONCATENATE(TEXT(C6444,"YYYY")," ",TEXT(C6444,"AAAA")),DOVIZ!$1:$1,0),0))</f>
        <v/>
      </c>
      <c r="I6444" s="76" t="str">
        <f t="shared" si="607"/>
        <v/>
      </c>
      <c r="J6444" s="45" t="b">
        <f t="shared" si="605"/>
        <v>0</v>
      </c>
      <c r="K6444" s="45" t="str">
        <f>IF(J6444=FALSE,"",IF(G6444="","",VLOOKUP(F6444,ISLER!$1:$51,2,0)*VLOOKUP(VLOOKUP(F6444,ISLER!$1:$51,3,0),DOVIZ!$1:$4,MATCH(CONCATENATE(TEXT(C6444,"YYYY")," ",TEXT(C6444,"AAAA")),DOVIZ!$1:$1,0),0)))</f>
        <v/>
      </c>
      <c r="L6444" s="45" t="str">
        <f t="shared" si="608"/>
        <v/>
      </c>
      <c r="M6444" s="74">
        <f t="shared" si="610"/>
        <v>46021</v>
      </c>
    </row>
    <row r="6445" spans="1:13" x14ac:dyDescent="0.25">
      <c r="A6445" s="40">
        <v>6509</v>
      </c>
      <c r="B6445" s="40" t="str">
        <f t="shared" si="606"/>
        <v>2025 Aralık</v>
      </c>
      <c r="C6445" s="41">
        <f t="shared" si="609"/>
        <v>46021</v>
      </c>
      <c r="D6445" s="42"/>
      <c r="E6445" s="42"/>
      <c r="F6445" s="42"/>
      <c r="G6445" s="43"/>
      <c r="H6445" s="76" t="str">
        <f>IF(G6445="","",VLOOKUP(F6445,ISLER!$1:$51,MATCH(D6445,ISLER!$1:$1,0)-2,0)*VLOOKUP(VLOOKUP(F6445,ISLER!$1:$51,MATCH(D6445,ISLER!$1:$1,0)-1,0),DOVIZ!$1:$4,MATCH(CONCATENATE(TEXT(C6445,"YYYY")," ",TEXT(C6445,"AAAA")),DOVIZ!$1:$1,0),0))</f>
        <v/>
      </c>
      <c r="I6445" s="76" t="str">
        <f t="shared" si="607"/>
        <v/>
      </c>
      <c r="J6445" s="45" t="b">
        <f t="shared" si="605"/>
        <v>0</v>
      </c>
      <c r="K6445" s="45" t="str">
        <f>IF(J6445=FALSE,"",IF(G6445="","",VLOOKUP(F6445,ISLER!$1:$51,2,0)*VLOOKUP(VLOOKUP(F6445,ISLER!$1:$51,3,0),DOVIZ!$1:$4,MATCH(CONCATENATE(TEXT(C6445,"YYYY")," ",TEXT(C6445,"AAAA")),DOVIZ!$1:$1,0),0)))</f>
        <v/>
      </c>
      <c r="L6445" s="45" t="str">
        <f t="shared" si="608"/>
        <v/>
      </c>
      <c r="M6445" s="74">
        <f t="shared" si="610"/>
        <v>46021</v>
      </c>
    </row>
    <row r="6446" spans="1:13" x14ac:dyDescent="0.25">
      <c r="A6446" s="40">
        <v>6510</v>
      </c>
      <c r="B6446" s="40" t="str">
        <f t="shared" si="606"/>
        <v>2025 Aralık</v>
      </c>
      <c r="C6446" s="41">
        <f t="shared" si="609"/>
        <v>46021</v>
      </c>
      <c r="D6446" s="42"/>
      <c r="E6446" s="42"/>
      <c r="F6446" s="42"/>
      <c r="G6446" s="43"/>
      <c r="H6446" s="76" t="str">
        <f>IF(G6446="","",VLOOKUP(F6446,ISLER!$1:$51,MATCH(D6446,ISLER!$1:$1,0)-2,0)*VLOOKUP(VLOOKUP(F6446,ISLER!$1:$51,MATCH(D6446,ISLER!$1:$1,0)-1,0),DOVIZ!$1:$4,MATCH(CONCATENATE(TEXT(C6446,"YYYY")," ",TEXT(C6446,"AAAA")),DOVIZ!$1:$1,0),0))</f>
        <v/>
      </c>
      <c r="I6446" s="76" t="str">
        <f t="shared" si="607"/>
        <v/>
      </c>
      <c r="J6446" s="45" t="b">
        <f t="shared" si="605"/>
        <v>0</v>
      </c>
      <c r="K6446" s="45" t="str">
        <f>IF(J6446=FALSE,"",IF(G6446="","",VLOOKUP(F6446,ISLER!$1:$51,2,0)*VLOOKUP(VLOOKUP(F6446,ISLER!$1:$51,3,0),DOVIZ!$1:$4,MATCH(CONCATENATE(TEXT(C6446,"YYYY")," ",TEXT(C6446,"AAAA")),DOVIZ!$1:$1,0),0)))</f>
        <v/>
      </c>
      <c r="L6446" s="45" t="str">
        <f t="shared" si="608"/>
        <v/>
      </c>
      <c r="M6446" s="74">
        <f t="shared" si="610"/>
        <v>46021</v>
      </c>
    </row>
    <row r="6447" spans="1:13" x14ac:dyDescent="0.25">
      <c r="A6447" s="40">
        <v>6511</v>
      </c>
      <c r="B6447" s="40" t="str">
        <f t="shared" si="606"/>
        <v>2025 Aralık</v>
      </c>
      <c r="C6447" s="41">
        <f t="shared" si="609"/>
        <v>46021</v>
      </c>
      <c r="D6447" s="42"/>
      <c r="E6447" s="42"/>
      <c r="F6447" s="42"/>
      <c r="G6447" s="43"/>
      <c r="H6447" s="76" t="str">
        <f>IF(G6447="","",VLOOKUP(F6447,ISLER!$1:$51,MATCH(D6447,ISLER!$1:$1,0)-2,0)*VLOOKUP(VLOOKUP(F6447,ISLER!$1:$51,MATCH(D6447,ISLER!$1:$1,0)-1,0),DOVIZ!$1:$4,MATCH(CONCATENATE(TEXT(C6447,"YYYY")," ",TEXT(C6447,"AAAA")),DOVIZ!$1:$1,0),0))</f>
        <v/>
      </c>
      <c r="I6447" s="76" t="str">
        <f t="shared" si="607"/>
        <v/>
      </c>
      <c r="J6447" s="45" t="b">
        <f t="shared" si="605"/>
        <v>0</v>
      </c>
      <c r="K6447" s="45" t="str">
        <f>IF(J6447=FALSE,"",IF(G6447="","",VLOOKUP(F6447,ISLER!$1:$51,2,0)*VLOOKUP(VLOOKUP(F6447,ISLER!$1:$51,3,0),DOVIZ!$1:$4,MATCH(CONCATENATE(TEXT(C6447,"YYYY")," ",TEXT(C6447,"AAAA")),DOVIZ!$1:$1,0),0)))</f>
        <v/>
      </c>
      <c r="L6447" s="45" t="str">
        <f t="shared" si="608"/>
        <v/>
      </c>
      <c r="M6447" s="74">
        <f t="shared" si="610"/>
        <v>46021</v>
      </c>
    </row>
    <row r="6448" spans="1:13" x14ac:dyDescent="0.25">
      <c r="A6448" s="40">
        <v>6512</v>
      </c>
      <c r="B6448" s="40" t="str">
        <f t="shared" si="606"/>
        <v>2025 Aralık</v>
      </c>
      <c r="C6448" s="41">
        <f t="shared" si="609"/>
        <v>46021</v>
      </c>
      <c r="D6448" s="42"/>
      <c r="E6448" s="42"/>
      <c r="F6448" s="42"/>
      <c r="G6448" s="43"/>
      <c r="H6448" s="76" t="str">
        <f>IF(G6448="","",VLOOKUP(F6448,ISLER!$1:$51,MATCH(D6448,ISLER!$1:$1,0)-2,0)*VLOOKUP(VLOOKUP(F6448,ISLER!$1:$51,MATCH(D6448,ISLER!$1:$1,0)-1,0),DOVIZ!$1:$4,MATCH(CONCATENATE(TEXT(C6448,"YYYY")," ",TEXT(C6448,"AAAA")),DOVIZ!$1:$1,0),0))</f>
        <v/>
      </c>
      <c r="I6448" s="76" t="str">
        <f t="shared" si="607"/>
        <v/>
      </c>
      <c r="J6448" s="45" t="b">
        <f t="shared" si="605"/>
        <v>0</v>
      </c>
      <c r="K6448" s="45" t="str">
        <f>IF(J6448=FALSE,"",IF(G6448="","",VLOOKUP(F6448,ISLER!$1:$51,2,0)*VLOOKUP(VLOOKUP(F6448,ISLER!$1:$51,3,0),DOVIZ!$1:$4,MATCH(CONCATENATE(TEXT(C6448,"YYYY")," ",TEXT(C6448,"AAAA")),DOVIZ!$1:$1,0),0)))</f>
        <v/>
      </c>
      <c r="L6448" s="45" t="str">
        <f t="shared" si="608"/>
        <v/>
      </c>
      <c r="M6448" s="74">
        <f t="shared" si="610"/>
        <v>46021</v>
      </c>
    </row>
    <row r="6449" spans="1:13" x14ac:dyDescent="0.25">
      <c r="A6449" s="40">
        <v>6513</v>
      </c>
      <c r="B6449" s="40" t="str">
        <f t="shared" si="606"/>
        <v>2025 Aralık</v>
      </c>
      <c r="C6449" s="41">
        <f t="shared" si="609"/>
        <v>46021</v>
      </c>
      <c r="D6449" s="42"/>
      <c r="E6449" s="42"/>
      <c r="F6449" s="42"/>
      <c r="G6449" s="43"/>
      <c r="H6449" s="76" t="str">
        <f>IF(G6449="","",VLOOKUP(F6449,ISLER!$1:$51,MATCH(D6449,ISLER!$1:$1,0)-2,0)*VLOOKUP(VLOOKUP(F6449,ISLER!$1:$51,MATCH(D6449,ISLER!$1:$1,0)-1,0),DOVIZ!$1:$4,MATCH(CONCATENATE(TEXT(C6449,"YYYY")," ",TEXT(C6449,"AAAA")),DOVIZ!$1:$1,0),0))</f>
        <v/>
      </c>
      <c r="I6449" s="76" t="str">
        <f t="shared" si="607"/>
        <v/>
      </c>
      <c r="J6449" s="45" t="b">
        <f t="shared" si="605"/>
        <v>0</v>
      </c>
      <c r="K6449" s="45" t="str">
        <f>IF(J6449=FALSE,"",IF(G6449="","",VLOOKUP(F6449,ISLER!$1:$51,2,0)*VLOOKUP(VLOOKUP(F6449,ISLER!$1:$51,3,0),DOVIZ!$1:$4,MATCH(CONCATENATE(TEXT(C6449,"YYYY")," ",TEXT(C6449,"AAAA")),DOVIZ!$1:$1,0),0)))</f>
        <v/>
      </c>
      <c r="L6449" s="45" t="str">
        <f t="shared" si="608"/>
        <v/>
      </c>
      <c r="M6449" s="74">
        <f t="shared" si="610"/>
        <v>46021</v>
      </c>
    </row>
    <row r="6450" spans="1:13" x14ac:dyDescent="0.25">
      <c r="A6450" s="40">
        <v>6514</v>
      </c>
      <c r="B6450" s="40" t="str">
        <f t="shared" si="606"/>
        <v>2025 Aralık</v>
      </c>
      <c r="C6450" s="41">
        <f t="shared" si="609"/>
        <v>46021</v>
      </c>
      <c r="D6450" s="42"/>
      <c r="E6450" s="42"/>
      <c r="F6450" s="42"/>
      <c r="G6450" s="43"/>
      <c r="H6450" s="76" t="str">
        <f>IF(G6450="","",VLOOKUP(F6450,ISLER!$1:$51,MATCH(D6450,ISLER!$1:$1,0)-2,0)*VLOOKUP(VLOOKUP(F6450,ISLER!$1:$51,MATCH(D6450,ISLER!$1:$1,0)-1,0),DOVIZ!$1:$4,MATCH(CONCATENATE(TEXT(C6450,"YYYY")," ",TEXT(C6450,"AAAA")),DOVIZ!$1:$1,0),0))</f>
        <v/>
      </c>
      <c r="I6450" s="76" t="str">
        <f t="shared" si="607"/>
        <v/>
      </c>
      <c r="J6450" s="45" t="b">
        <f t="shared" ref="J6450:J6513" si="611">OR(D6450="DİŞÇİM İSTANBUL EZGİ HANIM",D6450="DİŞÇİM İSTANBUL MERVE HANIM",D6450="DİŞÇİM İSTANBUL BÜŞRA HANIM",D6450="DİŞÇİM İSTANBUL HÜLYA HANIM",D6450="DİŞÇİM İSTANBUL KEMAL BEY",D6450="DİŞÇİM İSTANBUL HAKAN BEY",D6450="DİŞÇİM İSTANBUL MUHAMMED BEY",D6450="DİŞÇİM İSTANBUL MURAT BEY")</f>
        <v>0</v>
      </c>
      <c r="K6450" s="45" t="str">
        <f>IF(J6450=FALSE,"",IF(G6450="","",VLOOKUP(F6450,ISLER!$1:$51,2,0)*VLOOKUP(VLOOKUP(F6450,ISLER!$1:$51,3,0),DOVIZ!$1:$4,MATCH(CONCATENATE(TEXT(C6450,"YYYY")," ",TEXT(C6450,"AAAA")),DOVIZ!$1:$1,0),0)))</f>
        <v/>
      </c>
      <c r="L6450" s="45" t="str">
        <f t="shared" si="608"/>
        <v/>
      </c>
      <c r="M6450" s="74">
        <f t="shared" si="610"/>
        <v>46021</v>
      </c>
    </row>
    <row r="6451" spans="1:13" x14ac:dyDescent="0.25">
      <c r="A6451" s="40">
        <v>6515</v>
      </c>
      <c r="B6451" s="40" t="str">
        <f t="shared" si="606"/>
        <v>2025 Aralık</v>
      </c>
      <c r="C6451" s="41">
        <f t="shared" si="609"/>
        <v>46021</v>
      </c>
      <c r="D6451" s="42"/>
      <c r="E6451" s="42"/>
      <c r="F6451" s="42"/>
      <c r="G6451" s="43"/>
      <c r="H6451" s="76" t="str">
        <f>IF(G6451="","",VLOOKUP(F6451,ISLER!$1:$51,MATCH(D6451,ISLER!$1:$1,0)-2,0)*VLOOKUP(VLOOKUP(F6451,ISLER!$1:$51,MATCH(D6451,ISLER!$1:$1,0)-1,0),DOVIZ!$1:$4,MATCH(CONCATENATE(TEXT(C6451,"YYYY")," ",TEXT(C6451,"AAAA")),DOVIZ!$1:$1,0),0))</f>
        <v/>
      </c>
      <c r="I6451" s="76" t="str">
        <f t="shared" si="607"/>
        <v/>
      </c>
      <c r="J6451" s="45" t="b">
        <f t="shared" si="611"/>
        <v>0</v>
      </c>
      <c r="K6451" s="45" t="str">
        <f>IF(J6451=FALSE,"",IF(G6451="","",VLOOKUP(F6451,ISLER!$1:$51,2,0)*VLOOKUP(VLOOKUP(F6451,ISLER!$1:$51,3,0),DOVIZ!$1:$4,MATCH(CONCATENATE(TEXT(C6451,"YYYY")," ",TEXT(C6451,"AAAA")),DOVIZ!$1:$1,0),0)))</f>
        <v/>
      </c>
      <c r="L6451" s="45" t="str">
        <f t="shared" si="608"/>
        <v/>
      </c>
      <c r="M6451" s="74">
        <f t="shared" si="610"/>
        <v>46021</v>
      </c>
    </row>
    <row r="6452" spans="1:13" x14ac:dyDescent="0.25">
      <c r="A6452" s="40">
        <v>6516</v>
      </c>
      <c r="B6452" s="40" t="str">
        <f t="shared" si="606"/>
        <v>2025 Aralık</v>
      </c>
      <c r="C6452" s="41">
        <f t="shared" si="609"/>
        <v>46021</v>
      </c>
      <c r="D6452" s="42"/>
      <c r="E6452" s="42"/>
      <c r="F6452" s="42"/>
      <c r="G6452" s="43"/>
      <c r="H6452" s="76" t="str">
        <f>IF(G6452="","",VLOOKUP(F6452,ISLER!$1:$51,MATCH(D6452,ISLER!$1:$1,0)-2,0)*VLOOKUP(VLOOKUP(F6452,ISLER!$1:$51,MATCH(D6452,ISLER!$1:$1,0)-1,0),DOVIZ!$1:$4,MATCH(CONCATENATE(TEXT(C6452,"YYYY")," ",TEXT(C6452,"AAAA")),DOVIZ!$1:$1,0),0))</f>
        <v/>
      </c>
      <c r="I6452" s="76" t="str">
        <f t="shared" si="607"/>
        <v/>
      </c>
      <c r="J6452" s="45" t="b">
        <f t="shared" si="611"/>
        <v>0</v>
      </c>
      <c r="K6452" s="45" t="str">
        <f>IF(J6452=FALSE,"",IF(G6452="","",VLOOKUP(F6452,ISLER!$1:$51,2,0)*VLOOKUP(VLOOKUP(F6452,ISLER!$1:$51,3,0),DOVIZ!$1:$4,MATCH(CONCATENATE(TEXT(C6452,"YYYY")," ",TEXT(C6452,"AAAA")),DOVIZ!$1:$1,0),0)))</f>
        <v/>
      </c>
      <c r="L6452" s="45" t="str">
        <f t="shared" si="608"/>
        <v/>
      </c>
      <c r="M6452" s="74">
        <f t="shared" si="610"/>
        <v>46021</v>
      </c>
    </row>
    <row r="6453" spans="1:13" x14ac:dyDescent="0.25">
      <c r="A6453" s="40">
        <v>6517</v>
      </c>
      <c r="B6453" s="40" t="str">
        <f t="shared" si="606"/>
        <v>2025 Aralık</v>
      </c>
      <c r="C6453" s="41">
        <f t="shared" si="609"/>
        <v>46021</v>
      </c>
      <c r="D6453" s="42"/>
      <c r="E6453" s="42"/>
      <c r="F6453" s="42"/>
      <c r="G6453" s="43"/>
      <c r="H6453" s="76" t="str">
        <f>IF(G6453="","",VLOOKUP(F6453,ISLER!$1:$51,MATCH(D6453,ISLER!$1:$1,0)-2,0)*VLOOKUP(VLOOKUP(F6453,ISLER!$1:$51,MATCH(D6453,ISLER!$1:$1,0)-1,0),DOVIZ!$1:$4,MATCH(CONCATENATE(TEXT(C6453,"YYYY")," ",TEXT(C6453,"AAAA")),DOVIZ!$1:$1,0),0))</f>
        <v/>
      </c>
      <c r="I6453" s="76" t="str">
        <f t="shared" si="607"/>
        <v/>
      </c>
      <c r="J6453" s="45" t="b">
        <f t="shared" si="611"/>
        <v>0</v>
      </c>
      <c r="K6453" s="45" t="str">
        <f>IF(J6453=FALSE,"",IF(G6453="","",VLOOKUP(F6453,ISLER!$1:$51,2,0)*VLOOKUP(VLOOKUP(F6453,ISLER!$1:$51,3,0),DOVIZ!$1:$4,MATCH(CONCATENATE(TEXT(C6453,"YYYY")," ",TEXT(C6453,"AAAA")),DOVIZ!$1:$1,0),0)))</f>
        <v/>
      </c>
      <c r="L6453" s="45" t="str">
        <f t="shared" si="608"/>
        <v/>
      </c>
      <c r="M6453" s="74">
        <f t="shared" si="610"/>
        <v>46021</v>
      </c>
    </row>
    <row r="6454" spans="1:13" x14ac:dyDescent="0.25">
      <c r="A6454" s="40">
        <v>6518</v>
      </c>
      <c r="B6454" s="40" t="str">
        <f t="shared" si="606"/>
        <v>2025 Aralık</v>
      </c>
      <c r="C6454" s="41">
        <f t="shared" si="609"/>
        <v>46021</v>
      </c>
      <c r="D6454" s="42"/>
      <c r="E6454" s="42"/>
      <c r="F6454" s="42"/>
      <c r="G6454" s="43"/>
      <c r="H6454" s="76" t="str">
        <f>IF(G6454="","",VLOOKUP(F6454,ISLER!$1:$51,MATCH(D6454,ISLER!$1:$1,0)-2,0)*VLOOKUP(VLOOKUP(F6454,ISLER!$1:$51,MATCH(D6454,ISLER!$1:$1,0)-1,0),DOVIZ!$1:$4,MATCH(CONCATENATE(TEXT(C6454,"YYYY")," ",TEXT(C6454,"AAAA")),DOVIZ!$1:$1,0),0))</f>
        <v/>
      </c>
      <c r="I6454" s="76" t="str">
        <f t="shared" si="607"/>
        <v/>
      </c>
      <c r="J6454" s="45" t="b">
        <f t="shared" si="611"/>
        <v>0</v>
      </c>
      <c r="K6454" s="45" t="str">
        <f>IF(J6454=FALSE,"",IF(G6454="","",VLOOKUP(F6454,ISLER!$1:$51,2,0)*VLOOKUP(VLOOKUP(F6454,ISLER!$1:$51,3,0),DOVIZ!$1:$4,MATCH(CONCATENATE(TEXT(C6454,"YYYY")," ",TEXT(C6454,"AAAA")),DOVIZ!$1:$1,0),0)))</f>
        <v/>
      </c>
      <c r="L6454" s="45" t="str">
        <f t="shared" si="608"/>
        <v/>
      </c>
      <c r="M6454" s="74">
        <f t="shared" si="610"/>
        <v>46021</v>
      </c>
    </row>
    <row r="6455" spans="1:13" x14ac:dyDescent="0.25">
      <c r="A6455" s="40">
        <v>6519</v>
      </c>
      <c r="B6455" s="40" t="str">
        <f t="shared" si="606"/>
        <v>2025 Aralık</v>
      </c>
      <c r="C6455" s="41">
        <f t="shared" si="609"/>
        <v>46021</v>
      </c>
      <c r="D6455" s="42"/>
      <c r="E6455" s="42"/>
      <c r="F6455" s="42"/>
      <c r="G6455" s="43"/>
      <c r="H6455" s="76" t="str">
        <f>IF(G6455="","",VLOOKUP(F6455,ISLER!$1:$51,MATCH(D6455,ISLER!$1:$1,0)-2,0)*VLOOKUP(VLOOKUP(F6455,ISLER!$1:$51,MATCH(D6455,ISLER!$1:$1,0)-1,0),DOVIZ!$1:$4,MATCH(CONCATENATE(TEXT(C6455,"YYYY")," ",TEXT(C6455,"AAAA")),DOVIZ!$1:$1,0),0))</f>
        <v/>
      </c>
      <c r="I6455" s="76" t="str">
        <f t="shared" si="607"/>
        <v/>
      </c>
      <c r="J6455" s="45" t="b">
        <f t="shared" si="611"/>
        <v>0</v>
      </c>
      <c r="K6455" s="45" t="str">
        <f>IF(J6455=FALSE,"",IF(G6455="","",VLOOKUP(F6455,ISLER!$1:$51,2,0)*VLOOKUP(VLOOKUP(F6455,ISLER!$1:$51,3,0),DOVIZ!$1:$4,MATCH(CONCATENATE(TEXT(C6455,"YYYY")," ",TEXT(C6455,"AAAA")),DOVIZ!$1:$1,0),0)))</f>
        <v/>
      </c>
      <c r="L6455" s="45" t="str">
        <f t="shared" si="608"/>
        <v/>
      </c>
      <c r="M6455" s="74">
        <f t="shared" si="610"/>
        <v>46021</v>
      </c>
    </row>
    <row r="6456" spans="1:13" x14ac:dyDescent="0.25">
      <c r="A6456" s="40">
        <v>6520</v>
      </c>
      <c r="B6456" s="40" t="str">
        <f t="shared" si="606"/>
        <v>2025 Aralık</v>
      </c>
      <c r="C6456" s="41">
        <f t="shared" si="609"/>
        <v>46021</v>
      </c>
      <c r="D6456" s="42"/>
      <c r="E6456" s="42"/>
      <c r="F6456" s="42"/>
      <c r="G6456" s="43"/>
      <c r="H6456" s="76" t="str">
        <f>IF(G6456="","",VLOOKUP(F6456,ISLER!$1:$51,MATCH(D6456,ISLER!$1:$1,0)-2,0)*VLOOKUP(VLOOKUP(F6456,ISLER!$1:$51,MATCH(D6456,ISLER!$1:$1,0)-1,0),DOVIZ!$1:$4,MATCH(CONCATENATE(TEXT(C6456,"YYYY")," ",TEXT(C6456,"AAAA")),DOVIZ!$1:$1,0),0))</f>
        <v/>
      </c>
      <c r="I6456" s="76" t="str">
        <f t="shared" si="607"/>
        <v/>
      </c>
      <c r="J6456" s="45" t="b">
        <f t="shared" si="611"/>
        <v>0</v>
      </c>
      <c r="K6456" s="45" t="str">
        <f>IF(J6456=FALSE,"",IF(G6456="","",VLOOKUP(F6456,ISLER!$1:$51,2,0)*VLOOKUP(VLOOKUP(F6456,ISLER!$1:$51,3,0),DOVIZ!$1:$4,MATCH(CONCATENATE(TEXT(C6456,"YYYY")," ",TEXT(C6456,"AAAA")),DOVIZ!$1:$1,0),0)))</f>
        <v/>
      </c>
      <c r="L6456" s="45" t="str">
        <f t="shared" si="608"/>
        <v/>
      </c>
      <c r="M6456" s="74">
        <f t="shared" si="610"/>
        <v>46021</v>
      </c>
    </row>
    <row r="6457" spans="1:13" x14ac:dyDescent="0.25">
      <c r="A6457" s="40">
        <v>6521</v>
      </c>
      <c r="B6457" s="40" t="str">
        <f t="shared" si="606"/>
        <v>2025 Aralık</v>
      </c>
      <c r="C6457" s="41">
        <f t="shared" si="609"/>
        <v>46021</v>
      </c>
      <c r="D6457" s="42"/>
      <c r="E6457" s="42"/>
      <c r="F6457" s="42"/>
      <c r="G6457" s="43"/>
      <c r="H6457" s="76" t="str">
        <f>IF(G6457="","",VLOOKUP(F6457,ISLER!$1:$51,MATCH(D6457,ISLER!$1:$1,0)-2,0)*VLOOKUP(VLOOKUP(F6457,ISLER!$1:$51,MATCH(D6457,ISLER!$1:$1,0)-1,0),DOVIZ!$1:$4,MATCH(CONCATENATE(TEXT(C6457,"YYYY")," ",TEXT(C6457,"AAAA")),DOVIZ!$1:$1,0),0))</f>
        <v/>
      </c>
      <c r="I6457" s="76" t="str">
        <f t="shared" si="607"/>
        <v/>
      </c>
      <c r="J6457" s="45" t="b">
        <f t="shared" si="611"/>
        <v>0</v>
      </c>
      <c r="K6457" s="45" t="str">
        <f>IF(J6457=FALSE,"",IF(G6457="","",VLOOKUP(F6457,ISLER!$1:$51,2,0)*VLOOKUP(VLOOKUP(F6457,ISLER!$1:$51,3,0),DOVIZ!$1:$4,MATCH(CONCATENATE(TEXT(C6457,"YYYY")," ",TEXT(C6457,"AAAA")),DOVIZ!$1:$1,0),0)))</f>
        <v/>
      </c>
      <c r="L6457" s="45" t="str">
        <f t="shared" si="608"/>
        <v/>
      </c>
      <c r="M6457" s="74">
        <f t="shared" si="610"/>
        <v>46021</v>
      </c>
    </row>
    <row r="6458" spans="1:13" x14ac:dyDescent="0.25">
      <c r="A6458" s="40">
        <v>6522</v>
      </c>
      <c r="B6458" s="40" t="str">
        <f t="shared" si="606"/>
        <v>2025 Aralık</v>
      </c>
      <c r="C6458" s="41">
        <f t="shared" si="609"/>
        <v>46021</v>
      </c>
      <c r="D6458" s="42"/>
      <c r="E6458" s="42"/>
      <c r="F6458" s="42"/>
      <c r="G6458" s="43"/>
      <c r="H6458" s="76" t="str">
        <f>IF(G6458="","",VLOOKUP(F6458,ISLER!$1:$51,MATCH(D6458,ISLER!$1:$1,0)-2,0)*VLOOKUP(VLOOKUP(F6458,ISLER!$1:$51,MATCH(D6458,ISLER!$1:$1,0)-1,0),DOVIZ!$1:$4,MATCH(CONCATENATE(TEXT(C6458,"YYYY")," ",TEXT(C6458,"AAAA")),DOVIZ!$1:$1,0),0))</f>
        <v/>
      </c>
      <c r="I6458" s="76" t="str">
        <f t="shared" si="607"/>
        <v/>
      </c>
      <c r="J6458" s="45" t="b">
        <f t="shared" si="611"/>
        <v>0</v>
      </c>
      <c r="K6458" s="45" t="str">
        <f>IF(J6458=FALSE,"",IF(G6458="","",VLOOKUP(F6458,ISLER!$1:$51,2,0)*VLOOKUP(VLOOKUP(F6458,ISLER!$1:$51,3,0),DOVIZ!$1:$4,MATCH(CONCATENATE(TEXT(C6458,"YYYY")," ",TEXT(C6458,"AAAA")),DOVIZ!$1:$1,0),0)))</f>
        <v/>
      </c>
      <c r="L6458" s="45" t="str">
        <f t="shared" si="608"/>
        <v/>
      </c>
      <c r="M6458" s="74">
        <f t="shared" si="610"/>
        <v>46021</v>
      </c>
    </row>
    <row r="6459" spans="1:13" x14ac:dyDescent="0.25">
      <c r="A6459" s="40">
        <v>6523</v>
      </c>
      <c r="B6459" s="40" t="str">
        <f t="shared" si="606"/>
        <v>2025 Aralık</v>
      </c>
      <c r="C6459" s="41">
        <f t="shared" si="609"/>
        <v>46021</v>
      </c>
      <c r="D6459" s="42"/>
      <c r="E6459" s="42"/>
      <c r="F6459" s="42"/>
      <c r="G6459" s="43"/>
      <c r="H6459" s="76" t="str">
        <f>IF(G6459="","",VLOOKUP(F6459,ISLER!$1:$51,MATCH(D6459,ISLER!$1:$1,0)-2,0)*VLOOKUP(VLOOKUP(F6459,ISLER!$1:$51,MATCH(D6459,ISLER!$1:$1,0)-1,0),DOVIZ!$1:$4,MATCH(CONCATENATE(TEXT(C6459,"YYYY")," ",TEXT(C6459,"AAAA")),DOVIZ!$1:$1,0),0))</f>
        <v/>
      </c>
      <c r="I6459" s="76" t="str">
        <f t="shared" si="607"/>
        <v/>
      </c>
      <c r="J6459" s="45" t="b">
        <f t="shared" si="611"/>
        <v>0</v>
      </c>
      <c r="K6459" s="45" t="str">
        <f>IF(J6459=FALSE,"",IF(G6459="","",VLOOKUP(F6459,ISLER!$1:$51,2,0)*VLOOKUP(VLOOKUP(F6459,ISLER!$1:$51,3,0),DOVIZ!$1:$4,MATCH(CONCATENATE(TEXT(C6459,"YYYY")," ",TEXT(C6459,"AAAA")),DOVIZ!$1:$1,0),0)))</f>
        <v/>
      </c>
      <c r="L6459" s="45" t="str">
        <f t="shared" si="608"/>
        <v/>
      </c>
      <c r="M6459" s="74">
        <f t="shared" si="610"/>
        <v>46021</v>
      </c>
    </row>
    <row r="6460" spans="1:13" x14ac:dyDescent="0.25">
      <c r="A6460" s="40">
        <v>6524</v>
      </c>
      <c r="B6460" s="40" t="str">
        <f t="shared" si="606"/>
        <v>2025 Aralık</v>
      </c>
      <c r="C6460" s="41">
        <f t="shared" si="609"/>
        <v>46021</v>
      </c>
      <c r="D6460" s="42"/>
      <c r="E6460" s="42"/>
      <c r="F6460" s="42"/>
      <c r="G6460" s="43"/>
      <c r="H6460" s="76" t="str">
        <f>IF(G6460="","",VLOOKUP(F6460,ISLER!$1:$51,MATCH(D6460,ISLER!$1:$1,0)-2,0)*VLOOKUP(VLOOKUP(F6460,ISLER!$1:$51,MATCH(D6460,ISLER!$1:$1,0)-1,0),DOVIZ!$1:$4,MATCH(CONCATENATE(TEXT(C6460,"YYYY")," ",TEXT(C6460,"AAAA")),DOVIZ!$1:$1,0),0))</f>
        <v/>
      </c>
      <c r="I6460" s="76" t="str">
        <f t="shared" si="607"/>
        <v/>
      </c>
      <c r="J6460" s="45" t="b">
        <f t="shared" si="611"/>
        <v>0</v>
      </c>
      <c r="K6460" s="45" t="str">
        <f>IF(J6460=FALSE,"",IF(G6460="","",VLOOKUP(F6460,ISLER!$1:$51,2,0)*VLOOKUP(VLOOKUP(F6460,ISLER!$1:$51,3,0),DOVIZ!$1:$4,MATCH(CONCATENATE(TEXT(C6460,"YYYY")," ",TEXT(C6460,"AAAA")),DOVIZ!$1:$1,0),0)))</f>
        <v/>
      </c>
      <c r="L6460" s="45" t="str">
        <f t="shared" si="608"/>
        <v/>
      </c>
      <c r="M6460" s="74">
        <f t="shared" si="610"/>
        <v>46021</v>
      </c>
    </row>
    <row r="6461" spans="1:13" x14ac:dyDescent="0.25">
      <c r="A6461" s="40">
        <v>6525</v>
      </c>
      <c r="B6461" s="40" t="str">
        <f t="shared" si="606"/>
        <v>2025 Aralık</v>
      </c>
      <c r="C6461" s="41">
        <f t="shared" si="609"/>
        <v>46021</v>
      </c>
      <c r="D6461" s="42"/>
      <c r="E6461" s="42"/>
      <c r="F6461" s="42"/>
      <c r="G6461" s="43"/>
      <c r="H6461" s="76" t="str">
        <f>IF(G6461="","",VLOOKUP(F6461,ISLER!$1:$51,MATCH(D6461,ISLER!$1:$1,0)-2,0)*VLOOKUP(VLOOKUP(F6461,ISLER!$1:$51,MATCH(D6461,ISLER!$1:$1,0)-1,0),DOVIZ!$1:$4,MATCH(CONCATENATE(TEXT(C6461,"YYYY")," ",TEXT(C6461,"AAAA")),DOVIZ!$1:$1,0),0))</f>
        <v/>
      </c>
      <c r="I6461" s="76" t="str">
        <f t="shared" si="607"/>
        <v/>
      </c>
      <c r="J6461" s="45" t="b">
        <f t="shared" si="611"/>
        <v>0</v>
      </c>
      <c r="K6461" s="45" t="str">
        <f>IF(J6461=FALSE,"",IF(G6461="","",VLOOKUP(F6461,ISLER!$1:$51,2,0)*VLOOKUP(VLOOKUP(F6461,ISLER!$1:$51,3,0),DOVIZ!$1:$4,MATCH(CONCATENATE(TEXT(C6461,"YYYY")," ",TEXT(C6461,"AAAA")),DOVIZ!$1:$1,0),0)))</f>
        <v/>
      </c>
      <c r="L6461" s="45" t="str">
        <f t="shared" si="608"/>
        <v/>
      </c>
      <c r="M6461" s="74">
        <f t="shared" si="610"/>
        <v>46021</v>
      </c>
    </row>
    <row r="6462" spans="1:13" x14ac:dyDescent="0.25">
      <c r="A6462" s="40">
        <v>6526</v>
      </c>
      <c r="B6462" s="40" t="str">
        <f t="shared" si="606"/>
        <v>2025 Aralık</v>
      </c>
      <c r="C6462" s="41">
        <f t="shared" si="609"/>
        <v>46021</v>
      </c>
      <c r="D6462" s="42"/>
      <c r="E6462" s="42"/>
      <c r="F6462" s="42"/>
      <c r="G6462" s="43"/>
      <c r="H6462" s="76" t="str">
        <f>IF(G6462="","",VLOOKUP(F6462,ISLER!$1:$51,MATCH(D6462,ISLER!$1:$1,0)-2,0)*VLOOKUP(VLOOKUP(F6462,ISLER!$1:$51,MATCH(D6462,ISLER!$1:$1,0)-1,0),DOVIZ!$1:$4,MATCH(CONCATENATE(TEXT(C6462,"YYYY")," ",TEXT(C6462,"AAAA")),DOVIZ!$1:$1,0),0))</f>
        <v/>
      </c>
      <c r="I6462" s="76" t="str">
        <f t="shared" si="607"/>
        <v/>
      </c>
      <c r="J6462" s="45" t="b">
        <f t="shared" si="611"/>
        <v>0</v>
      </c>
      <c r="K6462" s="45" t="str">
        <f>IF(J6462=FALSE,"",IF(G6462="","",VLOOKUP(F6462,ISLER!$1:$51,2,0)*VLOOKUP(VLOOKUP(F6462,ISLER!$1:$51,3,0),DOVIZ!$1:$4,MATCH(CONCATENATE(TEXT(C6462,"YYYY")," ",TEXT(C6462,"AAAA")),DOVIZ!$1:$1,0),0)))</f>
        <v/>
      </c>
      <c r="L6462" s="45" t="str">
        <f t="shared" si="608"/>
        <v/>
      </c>
      <c r="M6462" s="74">
        <f t="shared" si="610"/>
        <v>46021</v>
      </c>
    </row>
    <row r="6463" spans="1:13" x14ac:dyDescent="0.25">
      <c r="A6463" s="40">
        <v>6527</v>
      </c>
      <c r="B6463" s="40" t="str">
        <f t="shared" si="606"/>
        <v>2025 Aralık</v>
      </c>
      <c r="C6463" s="41">
        <f t="shared" si="609"/>
        <v>46021</v>
      </c>
      <c r="D6463" s="42"/>
      <c r="E6463" s="42"/>
      <c r="F6463" s="42"/>
      <c r="G6463" s="43"/>
      <c r="H6463" s="76" t="str">
        <f>IF(G6463="","",VLOOKUP(F6463,ISLER!$1:$51,MATCH(D6463,ISLER!$1:$1,0)-2,0)*VLOOKUP(VLOOKUP(F6463,ISLER!$1:$51,MATCH(D6463,ISLER!$1:$1,0)-1,0),DOVIZ!$1:$4,MATCH(CONCATENATE(TEXT(C6463,"YYYY")," ",TEXT(C6463,"AAAA")),DOVIZ!$1:$1,0),0))</f>
        <v/>
      </c>
      <c r="I6463" s="76" t="str">
        <f t="shared" si="607"/>
        <v/>
      </c>
      <c r="J6463" s="45" t="b">
        <f t="shared" si="611"/>
        <v>0</v>
      </c>
      <c r="K6463" s="45" t="str">
        <f>IF(J6463=FALSE,"",IF(G6463="","",VLOOKUP(F6463,ISLER!$1:$51,2,0)*VLOOKUP(VLOOKUP(F6463,ISLER!$1:$51,3,0),DOVIZ!$1:$4,MATCH(CONCATENATE(TEXT(C6463,"YYYY")," ",TEXT(C6463,"AAAA")),DOVIZ!$1:$1,0),0)))</f>
        <v/>
      </c>
      <c r="L6463" s="45" t="str">
        <f t="shared" si="608"/>
        <v/>
      </c>
      <c r="M6463" s="74">
        <f t="shared" si="610"/>
        <v>46021</v>
      </c>
    </row>
    <row r="6464" spans="1:13" x14ac:dyDescent="0.25">
      <c r="A6464" s="40">
        <v>6528</v>
      </c>
      <c r="B6464" s="40" t="str">
        <f t="shared" si="606"/>
        <v>2025 Aralık</v>
      </c>
      <c r="C6464" s="41">
        <f t="shared" si="609"/>
        <v>46021</v>
      </c>
      <c r="D6464" s="42"/>
      <c r="E6464" s="42"/>
      <c r="F6464" s="42"/>
      <c r="G6464" s="43"/>
      <c r="H6464" s="76" t="str">
        <f>IF(G6464="","",VLOOKUP(F6464,ISLER!$1:$51,MATCH(D6464,ISLER!$1:$1,0)-2,0)*VLOOKUP(VLOOKUP(F6464,ISLER!$1:$51,MATCH(D6464,ISLER!$1:$1,0)-1,0),DOVIZ!$1:$4,MATCH(CONCATENATE(TEXT(C6464,"YYYY")," ",TEXT(C6464,"AAAA")),DOVIZ!$1:$1,0),0))</f>
        <v/>
      </c>
      <c r="I6464" s="76" t="str">
        <f t="shared" si="607"/>
        <v/>
      </c>
      <c r="J6464" s="45" t="b">
        <f t="shared" si="611"/>
        <v>0</v>
      </c>
      <c r="K6464" s="45" t="str">
        <f>IF(J6464=FALSE,"",IF(G6464="","",VLOOKUP(F6464,ISLER!$1:$51,2,0)*VLOOKUP(VLOOKUP(F6464,ISLER!$1:$51,3,0),DOVIZ!$1:$4,MATCH(CONCATENATE(TEXT(C6464,"YYYY")," ",TEXT(C6464,"AAAA")),DOVIZ!$1:$1,0),0)))</f>
        <v/>
      </c>
      <c r="L6464" s="45" t="str">
        <f t="shared" si="608"/>
        <v/>
      </c>
      <c r="M6464" s="74">
        <f t="shared" si="610"/>
        <v>46021</v>
      </c>
    </row>
    <row r="6465" spans="1:13" x14ac:dyDescent="0.25">
      <c r="A6465" s="40">
        <v>6529</v>
      </c>
      <c r="B6465" s="40" t="str">
        <f t="shared" ref="B6465:B6528" si="612">CONCATENATE(TEXT(C6465,"YYYY")," ",TEXT(C6465,"AAAA"))</f>
        <v>2025 Aralık</v>
      </c>
      <c r="C6465" s="41">
        <f t="shared" si="609"/>
        <v>46021</v>
      </c>
      <c r="D6465" s="42"/>
      <c r="E6465" s="42"/>
      <c r="F6465" s="42"/>
      <c r="G6465" s="43"/>
      <c r="H6465" s="76" t="str">
        <f>IF(G6465="","",VLOOKUP(F6465,ISLER!$1:$51,MATCH(D6465,ISLER!$1:$1,0)-2,0)*VLOOKUP(VLOOKUP(F6465,ISLER!$1:$51,MATCH(D6465,ISLER!$1:$1,0)-1,0),DOVIZ!$1:$4,MATCH(CONCATENATE(TEXT(C6465,"YYYY")," ",TEXT(C6465,"AAAA")),DOVIZ!$1:$1,0),0))</f>
        <v/>
      </c>
      <c r="I6465" s="76" t="str">
        <f t="shared" ref="I6465:I6528" si="613">IF(G6465="","",G6465*H6465)</f>
        <v/>
      </c>
      <c r="J6465" s="45" t="b">
        <f t="shared" si="611"/>
        <v>0</v>
      </c>
      <c r="K6465" s="45" t="str">
        <f>IF(J6465=FALSE,"",IF(G6465="","",VLOOKUP(F6465,ISLER!$1:$51,2,0)*VLOOKUP(VLOOKUP(F6465,ISLER!$1:$51,3,0),DOVIZ!$1:$4,MATCH(CONCATENATE(TEXT(C6465,"YYYY")," ",TEXT(C6465,"AAAA")),DOVIZ!$1:$1,0),0)))</f>
        <v/>
      </c>
      <c r="L6465" s="45" t="str">
        <f t="shared" ref="L6465:L6528" si="614">IF(K6465="","",G6465*K6465)</f>
        <v/>
      </c>
      <c r="M6465" s="74">
        <f t="shared" si="610"/>
        <v>46021</v>
      </c>
    </row>
    <row r="6466" spans="1:13" x14ac:dyDescent="0.25">
      <c r="A6466" s="40">
        <v>6530</v>
      </c>
      <c r="B6466" s="40" t="str">
        <f t="shared" si="612"/>
        <v>2025 Aralık</v>
      </c>
      <c r="C6466" s="41">
        <f t="shared" si="609"/>
        <v>46021</v>
      </c>
      <c r="D6466" s="42"/>
      <c r="E6466" s="42"/>
      <c r="F6466" s="42"/>
      <c r="G6466" s="43"/>
      <c r="H6466" s="76" t="str">
        <f>IF(G6466="","",VLOOKUP(F6466,ISLER!$1:$51,MATCH(D6466,ISLER!$1:$1,0)-2,0)*VLOOKUP(VLOOKUP(F6466,ISLER!$1:$51,MATCH(D6466,ISLER!$1:$1,0)-1,0),DOVIZ!$1:$4,MATCH(CONCATENATE(TEXT(C6466,"YYYY")," ",TEXT(C6466,"AAAA")),DOVIZ!$1:$1,0),0))</f>
        <v/>
      </c>
      <c r="I6466" s="76" t="str">
        <f t="shared" si="613"/>
        <v/>
      </c>
      <c r="J6466" s="45" t="b">
        <f t="shared" si="611"/>
        <v>0</v>
      </c>
      <c r="K6466" s="45" t="str">
        <f>IF(J6466=FALSE,"",IF(G6466="","",VLOOKUP(F6466,ISLER!$1:$51,2,0)*VLOOKUP(VLOOKUP(F6466,ISLER!$1:$51,3,0),DOVIZ!$1:$4,MATCH(CONCATENATE(TEXT(C6466,"YYYY")," ",TEXT(C6466,"AAAA")),DOVIZ!$1:$1,0),0)))</f>
        <v/>
      </c>
      <c r="L6466" s="45" t="str">
        <f t="shared" si="614"/>
        <v/>
      </c>
      <c r="M6466" s="74">
        <f t="shared" si="610"/>
        <v>46021</v>
      </c>
    </row>
    <row r="6467" spans="1:13" x14ac:dyDescent="0.25">
      <c r="A6467" s="40">
        <v>6531</v>
      </c>
      <c r="B6467" s="40" t="str">
        <f t="shared" si="612"/>
        <v>2025 Aralık</v>
      </c>
      <c r="C6467" s="41">
        <f t="shared" si="609"/>
        <v>46021</v>
      </c>
      <c r="D6467" s="42"/>
      <c r="E6467" s="42"/>
      <c r="F6467" s="42"/>
      <c r="G6467" s="43"/>
      <c r="H6467" s="76" t="str">
        <f>IF(G6467="","",VLOOKUP(F6467,ISLER!$1:$51,MATCH(D6467,ISLER!$1:$1,0)-2,0)*VLOOKUP(VLOOKUP(F6467,ISLER!$1:$51,MATCH(D6467,ISLER!$1:$1,0)-1,0),DOVIZ!$1:$4,MATCH(CONCATENATE(TEXT(C6467,"YYYY")," ",TEXT(C6467,"AAAA")),DOVIZ!$1:$1,0),0))</f>
        <v/>
      </c>
      <c r="I6467" s="76" t="str">
        <f t="shared" si="613"/>
        <v/>
      </c>
      <c r="J6467" s="45" t="b">
        <f t="shared" si="611"/>
        <v>0</v>
      </c>
      <c r="K6467" s="45" t="str">
        <f>IF(J6467=FALSE,"",IF(G6467="","",VLOOKUP(F6467,ISLER!$1:$51,2,0)*VLOOKUP(VLOOKUP(F6467,ISLER!$1:$51,3,0),DOVIZ!$1:$4,MATCH(CONCATENATE(TEXT(C6467,"YYYY")," ",TEXT(C6467,"AAAA")),DOVIZ!$1:$1,0),0)))</f>
        <v/>
      </c>
      <c r="L6467" s="45" t="str">
        <f t="shared" si="614"/>
        <v/>
      </c>
      <c r="M6467" s="74">
        <f t="shared" si="610"/>
        <v>46021</v>
      </c>
    </row>
    <row r="6468" spans="1:13" x14ac:dyDescent="0.25">
      <c r="A6468" s="40">
        <v>6532</v>
      </c>
      <c r="B6468" s="40" t="str">
        <f t="shared" si="612"/>
        <v>2025 Aralık</v>
      </c>
      <c r="C6468" s="41">
        <f t="shared" ref="C6468:C6531" si="615">C6467</f>
        <v>46021</v>
      </c>
      <c r="D6468" s="42"/>
      <c r="E6468" s="42"/>
      <c r="F6468" s="42"/>
      <c r="G6468" s="43"/>
      <c r="H6468" s="76" t="str">
        <f>IF(G6468="","",VLOOKUP(F6468,ISLER!$1:$51,MATCH(D6468,ISLER!$1:$1,0)-2,0)*VLOOKUP(VLOOKUP(F6468,ISLER!$1:$51,MATCH(D6468,ISLER!$1:$1,0)-1,0),DOVIZ!$1:$4,MATCH(CONCATENATE(TEXT(C6468,"YYYY")," ",TEXT(C6468,"AAAA")),DOVIZ!$1:$1,0),0))</f>
        <v/>
      </c>
      <c r="I6468" s="76" t="str">
        <f t="shared" si="613"/>
        <v/>
      </c>
      <c r="J6468" s="45" t="b">
        <f t="shared" si="611"/>
        <v>0</v>
      </c>
      <c r="K6468" s="45" t="str">
        <f>IF(J6468=FALSE,"",IF(G6468="","",VLOOKUP(F6468,ISLER!$1:$51,2,0)*VLOOKUP(VLOOKUP(F6468,ISLER!$1:$51,3,0),DOVIZ!$1:$4,MATCH(CONCATENATE(TEXT(C6468,"YYYY")," ",TEXT(C6468,"AAAA")),DOVIZ!$1:$1,0),0)))</f>
        <v/>
      </c>
      <c r="L6468" s="45" t="str">
        <f t="shared" si="614"/>
        <v/>
      </c>
      <c r="M6468" s="74">
        <f t="shared" ref="M6468:M6531" si="616">C6468</f>
        <v>46021</v>
      </c>
    </row>
    <row r="6469" spans="1:13" x14ac:dyDescent="0.25">
      <c r="A6469" s="40">
        <v>6533</v>
      </c>
      <c r="B6469" s="40" t="str">
        <f t="shared" si="612"/>
        <v>2025 Aralık</v>
      </c>
      <c r="C6469" s="41">
        <f t="shared" si="615"/>
        <v>46021</v>
      </c>
      <c r="D6469" s="42"/>
      <c r="E6469" s="42"/>
      <c r="F6469" s="42"/>
      <c r="G6469" s="43"/>
      <c r="H6469" s="76" t="str">
        <f>IF(G6469="","",VLOOKUP(F6469,ISLER!$1:$51,MATCH(D6469,ISLER!$1:$1,0)-2,0)*VLOOKUP(VLOOKUP(F6469,ISLER!$1:$51,MATCH(D6469,ISLER!$1:$1,0)-1,0),DOVIZ!$1:$4,MATCH(CONCATENATE(TEXT(C6469,"YYYY")," ",TEXT(C6469,"AAAA")),DOVIZ!$1:$1,0),0))</f>
        <v/>
      </c>
      <c r="I6469" s="76" t="str">
        <f t="shared" si="613"/>
        <v/>
      </c>
      <c r="J6469" s="45" t="b">
        <f t="shared" si="611"/>
        <v>0</v>
      </c>
      <c r="K6469" s="45" t="str">
        <f>IF(J6469=FALSE,"",IF(G6469="","",VLOOKUP(F6469,ISLER!$1:$51,2,0)*VLOOKUP(VLOOKUP(F6469,ISLER!$1:$51,3,0),DOVIZ!$1:$4,MATCH(CONCATENATE(TEXT(C6469,"YYYY")," ",TEXT(C6469,"AAAA")),DOVIZ!$1:$1,0),0)))</f>
        <v/>
      </c>
      <c r="L6469" s="45" t="str">
        <f t="shared" si="614"/>
        <v/>
      </c>
      <c r="M6469" s="74">
        <f t="shared" si="616"/>
        <v>46021</v>
      </c>
    </row>
    <row r="6470" spans="1:13" x14ac:dyDescent="0.25">
      <c r="A6470" s="40">
        <v>6534</v>
      </c>
      <c r="B6470" s="40" t="str">
        <f t="shared" si="612"/>
        <v>2025 Aralık</v>
      </c>
      <c r="C6470" s="41">
        <f t="shared" si="615"/>
        <v>46021</v>
      </c>
      <c r="D6470" s="42"/>
      <c r="E6470" s="42"/>
      <c r="F6470" s="42"/>
      <c r="G6470" s="43"/>
      <c r="H6470" s="76" t="str">
        <f>IF(G6470="","",VLOOKUP(F6470,ISLER!$1:$51,MATCH(D6470,ISLER!$1:$1,0)-2,0)*VLOOKUP(VLOOKUP(F6470,ISLER!$1:$51,MATCH(D6470,ISLER!$1:$1,0)-1,0),DOVIZ!$1:$4,MATCH(CONCATENATE(TEXT(C6470,"YYYY")," ",TEXT(C6470,"AAAA")),DOVIZ!$1:$1,0),0))</f>
        <v/>
      </c>
      <c r="I6470" s="76" t="str">
        <f t="shared" si="613"/>
        <v/>
      </c>
      <c r="J6470" s="45" t="b">
        <f t="shared" si="611"/>
        <v>0</v>
      </c>
      <c r="K6470" s="45" t="str">
        <f>IF(J6470=FALSE,"",IF(G6470="","",VLOOKUP(F6470,ISLER!$1:$51,2,0)*VLOOKUP(VLOOKUP(F6470,ISLER!$1:$51,3,0),DOVIZ!$1:$4,MATCH(CONCATENATE(TEXT(C6470,"YYYY")," ",TEXT(C6470,"AAAA")),DOVIZ!$1:$1,0),0)))</f>
        <v/>
      </c>
      <c r="L6470" s="45" t="str">
        <f t="shared" si="614"/>
        <v/>
      </c>
      <c r="M6470" s="74">
        <f t="shared" si="616"/>
        <v>46021</v>
      </c>
    </row>
    <row r="6471" spans="1:13" x14ac:dyDescent="0.25">
      <c r="A6471" s="40">
        <v>6535</v>
      </c>
      <c r="B6471" s="40" t="str">
        <f t="shared" si="612"/>
        <v>2025 Aralık</v>
      </c>
      <c r="C6471" s="41">
        <f t="shared" si="615"/>
        <v>46021</v>
      </c>
      <c r="D6471" s="42"/>
      <c r="E6471" s="42"/>
      <c r="F6471" s="42"/>
      <c r="G6471" s="43"/>
      <c r="H6471" s="76" t="str">
        <f>IF(G6471="","",VLOOKUP(F6471,ISLER!$1:$51,MATCH(D6471,ISLER!$1:$1,0)-2,0)*VLOOKUP(VLOOKUP(F6471,ISLER!$1:$51,MATCH(D6471,ISLER!$1:$1,0)-1,0),DOVIZ!$1:$4,MATCH(CONCATENATE(TEXT(C6471,"YYYY")," ",TEXT(C6471,"AAAA")),DOVIZ!$1:$1,0),0))</f>
        <v/>
      </c>
      <c r="I6471" s="76" t="str">
        <f t="shared" si="613"/>
        <v/>
      </c>
      <c r="J6471" s="45" t="b">
        <f t="shared" si="611"/>
        <v>0</v>
      </c>
      <c r="K6471" s="45" t="str">
        <f>IF(J6471=FALSE,"",IF(G6471="","",VLOOKUP(F6471,ISLER!$1:$51,2,0)*VLOOKUP(VLOOKUP(F6471,ISLER!$1:$51,3,0),DOVIZ!$1:$4,MATCH(CONCATENATE(TEXT(C6471,"YYYY")," ",TEXT(C6471,"AAAA")),DOVIZ!$1:$1,0),0)))</f>
        <v/>
      </c>
      <c r="L6471" s="45" t="str">
        <f t="shared" si="614"/>
        <v/>
      </c>
      <c r="M6471" s="74">
        <f t="shared" si="616"/>
        <v>46021</v>
      </c>
    </row>
    <row r="6472" spans="1:13" x14ac:dyDescent="0.25">
      <c r="A6472" s="40">
        <v>6536</v>
      </c>
      <c r="B6472" s="40" t="str">
        <f t="shared" si="612"/>
        <v>2025 Aralık</v>
      </c>
      <c r="C6472" s="41">
        <f t="shared" si="615"/>
        <v>46021</v>
      </c>
      <c r="D6472" s="42"/>
      <c r="E6472" s="42"/>
      <c r="F6472" s="42"/>
      <c r="G6472" s="43"/>
      <c r="H6472" s="76" t="str">
        <f>IF(G6472="","",VLOOKUP(F6472,ISLER!$1:$51,MATCH(D6472,ISLER!$1:$1,0)-2,0)*VLOOKUP(VLOOKUP(F6472,ISLER!$1:$51,MATCH(D6472,ISLER!$1:$1,0)-1,0),DOVIZ!$1:$4,MATCH(CONCATENATE(TEXT(C6472,"YYYY")," ",TEXT(C6472,"AAAA")),DOVIZ!$1:$1,0),0))</f>
        <v/>
      </c>
      <c r="I6472" s="76" t="str">
        <f t="shared" si="613"/>
        <v/>
      </c>
      <c r="J6472" s="45" t="b">
        <f t="shared" si="611"/>
        <v>0</v>
      </c>
      <c r="K6472" s="45" t="str">
        <f>IF(J6472=FALSE,"",IF(G6472="","",VLOOKUP(F6472,ISLER!$1:$51,2,0)*VLOOKUP(VLOOKUP(F6472,ISLER!$1:$51,3,0),DOVIZ!$1:$4,MATCH(CONCATENATE(TEXT(C6472,"YYYY")," ",TEXT(C6472,"AAAA")),DOVIZ!$1:$1,0),0)))</f>
        <v/>
      </c>
      <c r="L6472" s="45" t="str">
        <f t="shared" si="614"/>
        <v/>
      </c>
      <c r="M6472" s="74">
        <f t="shared" si="616"/>
        <v>46021</v>
      </c>
    </row>
    <row r="6473" spans="1:13" x14ac:dyDescent="0.25">
      <c r="A6473" s="40">
        <v>6537</v>
      </c>
      <c r="B6473" s="40" t="str">
        <f t="shared" si="612"/>
        <v>2025 Aralık</v>
      </c>
      <c r="C6473" s="41">
        <f t="shared" si="615"/>
        <v>46021</v>
      </c>
      <c r="D6473" s="42"/>
      <c r="E6473" s="42"/>
      <c r="F6473" s="42"/>
      <c r="G6473" s="43"/>
      <c r="H6473" s="76" t="str">
        <f>IF(G6473="","",VLOOKUP(F6473,ISLER!$1:$51,MATCH(D6473,ISLER!$1:$1,0)-2,0)*VLOOKUP(VLOOKUP(F6473,ISLER!$1:$51,MATCH(D6473,ISLER!$1:$1,0)-1,0),DOVIZ!$1:$4,MATCH(CONCATENATE(TEXT(C6473,"YYYY")," ",TEXT(C6473,"AAAA")),DOVIZ!$1:$1,0),0))</f>
        <v/>
      </c>
      <c r="I6473" s="76" t="str">
        <f t="shared" si="613"/>
        <v/>
      </c>
      <c r="J6473" s="45" t="b">
        <f t="shared" si="611"/>
        <v>0</v>
      </c>
      <c r="K6473" s="45" t="str">
        <f>IF(J6473=FALSE,"",IF(G6473="","",VLOOKUP(F6473,ISLER!$1:$51,2,0)*VLOOKUP(VLOOKUP(F6473,ISLER!$1:$51,3,0),DOVIZ!$1:$4,MATCH(CONCATENATE(TEXT(C6473,"YYYY")," ",TEXT(C6473,"AAAA")),DOVIZ!$1:$1,0),0)))</f>
        <v/>
      </c>
      <c r="L6473" s="45" t="str">
        <f t="shared" si="614"/>
        <v/>
      </c>
      <c r="M6473" s="74">
        <f t="shared" si="616"/>
        <v>46021</v>
      </c>
    </row>
    <row r="6474" spans="1:13" x14ac:dyDescent="0.25">
      <c r="A6474" s="40">
        <v>6538</v>
      </c>
      <c r="B6474" s="40" t="str">
        <f t="shared" si="612"/>
        <v>2025 Aralık</v>
      </c>
      <c r="C6474" s="41">
        <f t="shared" si="615"/>
        <v>46021</v>
      </c>
      <c r="D6474" s="42"/>
      <c r="E6474" s="42"/>
      <c r="F6474" s="42"/>
      <c r="G6474" s="43"/>
      <c r="H6474" s="76" t="str">
        <f>IF(G6474="","",VLOOKUP(F6474,ISLER!$1:$51,MATCH(D6474,ISLER!$1:$1,0)-2,0)*VLOOKUP(VLOOKUP(F6474,ISLER!$1:$51,MATCH(D6474,ISLER!$1:$1,0)-1,0),DOVIZ!$1:$4,MATCH(CONCATENATE(TEXT(C6474,"YYYY")," ",TEXT(C6474,"AAAA")),DOVIZ!$1:$1,0),0))</f>
        <v/>
      </c>
      <c r="I6474" s="76" t="str">
        <f t="shared" si="613"/>
        <v/>
      </c>
      <c r="J6474" s="45" t="b">
        <f t="shared" si="611"/>
        <v>0</v>
      </c>
      <c r="K6474" s="45" t="str">
        <f>IF(J6474=FALSE,"",IF(G6474="","",VLOOKUP(F6474,ISLER!$1:$51,2,0)*VLOOKUP(VLOOKUP(F6474,ISLER!$1:$51,3,0),DOVIZ!$1:$4,MATCH(CONCATENATE(TEXT(C6474,"YYYY")," ",TEXT(C6474,"AAAA")),DOVIZ!$1:$1,0),0)))</f>
        <v/>
      </c>
      <c r="L6474" s="45" t="str">
        <f t="shared" si="614"/>
        <v/>
      </c>
      <c r="M6474" s="74">
        <f t="shared" si="616"/>
        <v>46021</v>
      </c>
    </row>
    <row r="6475" spans="1:13" x14ac:dyDescent="0.25">
      <c r="A6475" s="40">
        <v>6539</v>
      </c>
      <c r="B6475" s="40" t="str">
        <f t="shared" si="612"/>
        <v>2025 Aralık</v>
      </c>
      <c r="C6475" s="41">
        <f t="shared" si="615"/>
        <v>46021</v>
      </c>
      <c r="D6475" s="42"/>
      <c r="E6475" s="42"/>
      <c r="F6475" s="42"/>
      <c r="G6475" s="43"/>
      <c r="H6475" s="76" t="str">
        <f>IF(G6475="","",VLOOKUP(F6475,ISLER!$1:$51,MATCH(D6475,ISLER!$1:$1,0)-2,0)*VLOOKUP(VLOOKUP(F6475,ISLER!$1:$51,MATCH(D6475,ISLER!$1:$1,0)-1,0),DOVIZ!$1:$4,MATCH(CONCATENATE(TEXT(C6475,"YYYY")," ",TEXT(C6475,"AAAA")),DOVIZ!$1:$1,0),0))</f>
        <v/>
      </c>
      <c r="I6475" s="76" t="str">
        <f t="shared" si="613"/>
        <v/>
      </c>
      <c r="J6475" s="45" t="b">
        <f t="shared" si="611"/>
        <v>0</v>
      </c>
      <c r="K6475" s="45" t="str">
        <f>IF(J6475=FALSE,"",IF(G6475="","",VLOOKUP(F6475,ISLER!$1:$51,2,0)*VLOOKUP(VLOOKUP(F6475,ISLER!$1:$51,3,0),DOVIZ!$1:$4,MATCH(CONCATENATE(TEXT(C6475,"YYYY")," ",TEXT(C6475,"AAAA")),DOVIZ!$1:$1,0),0)))</f>
        <v/>
      </c>
      <c r="L6475" s="45" t="str">
        <f t="shared" si="614"/>
        <v/>
      </c>
      <c r="M6475" s="74">
        <f t="shared" si="616"/>
        <v>46021</v>
      </c>
    </row>
    <row r="6476" spans="1:13" x14ac:dyDescent="0.25">
      <c r="A6476" s="40">
        <v>6540</v>
      </c>
      <c r="B6476" s="40" t="str">
        <f t="shared" si="612"/>
        <v>2025 Aralık</v>
      </c>
      <c r="C6476" s="41">
        <f t="shared" si="615"/>
        <v>46021</v>
      </c>
      <c r="D6476" s="42"/>
      <c r="E6476" s="42"/>
      <c r="F6476" s="42"/>
      <c r="G6476" s="43"/>
      <c r="H6476" s="76" t="str">
        <f>IF(G6476="","",VLOOKUP(F6476,ISLER!$1:$51,MATCH(D6476,ISLER!$1:$1,0)-2,0)*VLOOKUP(VLOOKUP(F6476,ISLER!$1:$51,MATCH(D6476,ISLER!$1:$1,0)-1,0),DOVIZ!$1:$4,MATCH(CONCATENATE(TEXT(C6476,"YYYY")," ",TEXT(C6476,"AAAA")),DOVIZ!$1:$1,0),0))</f>
        <v/>
      </c>
      <c r="I6476" s="76" t="str">
        <f t="shared" si="613"/>
        <v/>
      </c>
      <c r="J6476" s="45" t="b">
        <f t="shared" si="611"/>
        <v>0</v>
      </c>
      <c r="K6476" s="45" t="str">
        <f>IF(J6476=FALSE,"",IF(G6476="","",VLOOKUP(F6476,ISLER!$1:$51,2,0)*VLOOKUP(VLOOKUP(F6476,ISLER!$1:$51,3,0),DOVIZ!$1:$4,MATCH(CONCATENATE(TEXT(C6476,"YYYY")," ",TEXT(C6476,"AAAA")),DOVIZ!$1:$1,0),0)))</f>
        <v/>
      </c>
      <c r="L6476" s="45" t="str">
        <f t="shared" si="614"/>
        <v/>
      </c>
      <c r="M6476" s="74">
        <f t="shared" si="616"/>
        <v>46021</v>
      </c>
    </row>
    <row r="6477" spans="1:13" x14ac:dyDescent="0.25">
      <c r="A6477" s="40">
        <v>6541</v>
      </c>
      <c r="B6477" s="40" t="str">
        <f t="shared" si="612"/>
        <v>2025 Aralık</v>
      </c>
      <c r="C6477" s="41">
        <f t="shared" si="615"/>
        <v>46021</v>
      </c>
      <c r="D6477" s="42"/>
      <c r="E6477" s="42"/>
      <c r="F6477" s="42"/>
      <c r="G6477" s="43"/>
      <c r="H6477" s="76" t="str">
        <f>IF(G6477="","",VLOOKUP(F6477,ISLER!$1:$51,MATCH(D6477,ISLER!$1:$1,0)-2,0)*VLOOKUP(VLOOKUP(F6477,ISLER!$1:$51,MATCH(D6477,ISLER!$1:$1,0)-1,0),DOVIZ!$1:$4,MATCH(CONCATENATE(TEXT(C6477,"YYYY")," ",TEXT(C6477,"AAAA")),DOVIZ!$1:$1,0),0))</f>
        <v/>
      </c>
      <c r="I6477" s="76" t="str">
        <f t="shared" si="613"/>
        <v/>
      </c>
      <c r="J6477" s="45" t="b">
        <f t="shared" si="611"/>
        <v>0</v>
      </c>
      <c r="K6477" s="45" t="str">
        <f>IF(J6477=FALSE,"",IF(G6477="","",VLOOKUP(F6477,ISLER!$1:$51,2,0)*VLOOKUP(VLOOKUP(F6477,ISLER!$1:$51,3,0),DOVIZ!$1:$4,MATCH(CONCATENATE(TEXT(C6477,"YYYY")," ",TEXT(C6477,"AAAA")),DOVIZ!$1:$1,0),0)))</f>
        <v/>
      </c>
      <c r="L6477" s="45" t="str">
        <f t="shared" si="614"/>
        <v/>
      </c>
      <c r="M6477" s="74">
        <f t="shared" si="616"/>
        <v>46021</v>
      </c>
    </row>
    <row r="6478" spans="1:13" x14ac:dyDescent="0.25">
      <c r="A6478" s="40">
        <v>6542</v>
      </c>
      <c r="B6478" s="40" t="str">
        <f t="shared" si="612"/>
        <v>2025 Aralık</v>
      </c>
      <c r="C6478" s="41">
        <f t="shared" si="615"/>
        <v>46021</v>
      </c>
      <c r="D6478" s="42"/>
      <c r="E6478" s="42"/>
      <c r="F6478" s="42"/>
      <c r="G6478" s="43"/>
      <c r="H6478" s="76" t="str">
        <f>IF(G6478="","",VLOOKUP(F6478,ISLER!$1:$51,MATCH(D6478,ISLER!$1:$1,0)-2,0)*VLOOKUP(VLOOKUP(F6478,ISLER!$1:$51,MATCH(D6478,ISLER!$1:$1,0)-1,0),DOVIZ!$1:$4,MATCH(CONCATENATE(TEXT(C6478,"YYYY")," ",TEXT(C6478,"AAAA")),DOVIZ!$1:$1,0),0))</f>
        <v/>
      </c>
      <c r="I6478" s="76" t="str">
        <f t="shared" si="613"/>
        <v/>
      </c>
      <c r="J6478" s="45" t="b">
        <f t="shared" si="611"/>
        <v>0</v>
      </c>
      <c r="K6478" s="45" t="str">
        <f>IF(J6478=FALSE,"",IF(G6478="","",VLOOKUP(F6478,ISLER!$1:$51,2,0)*VLOOKUP(VLOOKUP(F6478,ISLER!$1:$51,3,0),DOVIZ!$1:$4,MATCH(CONCATENATE(TEXT(C6478,"YYYY")," ",TEXT(C6478,"AAAA")),DOVIZ!$1:$1,0),0)))</f>
        <v/>
      </c>
      <c r="L6478" s="45" t="str">
        <f t="shared" si="614"/>
        <v/>
      </c>
      <c r="M6478" s="74">
        <f t="shared" si="616"/>
        <v>46021</v>
      </c>
    </row>
    <row r="6479" spans="1:13" x14ac:dyDescent="0.25">
      <c r="A6479" s="40">
        <v>6543</v>
      </c>
      <c r="B6479" s="40" t="str">
        <f t="shared" si="612"/>
        <v>2025 Aralık</v>
      </c>
      <c r="C6479" s="41">
        <f t="shared" si="615"/>
        <v>46021</v>
      </c>
      <c r="D6479" s="42"/>
      <c r="E6479" s="42"/>
      <c r="F6479" s="42"/>
      <c r="G6479" s="43"/>
      <c r="H6479" s="76" t="str">
        <f>IF(G6479="","",VLOOKUP(F6479,ISLER!$1:$51,MATCH(D6479,ISLER!$1:$1,0)-2,0)*VLOOKUP(VLOOKUP(F6479,ISLER!$1:$51,MATCH(D6479,ISLER!$1:$1,0)-1,0),DOVIZ!$1:$4,MATCH(CONCATENATE(TEXT(C6479,"YYYY")," ",TEXT(C6479,"AAAA")),DOVIZ!$1:$1,0),0))</f>
        <v/>
      </c>
      <c r="I6479" s="76" t="str">
        <f t="shared" si="613"/>
        <v/>
      </c>
      <c r="J6479" s="45" t="b">
        <f t="shared" si="611"/>
        <v>0</v>
      </c>
      <c r="K6479" s="45" t="str">
        <f>IF(J6479=FALSE,"",IF(G6479="","",VLOOKUP(F6479,ISLER!$1:$51,2,0)*VLOOKUP(VLOOKUP(F6479,ISLER!$1:$51,3,0),DOVIZ!$1:$4,MATCH(CONCATENATE(TEXT(C6479,"YYYY")," ",TEXT(C6479,"AAAA")),DOVIZ!$1:$1,0),0)))</f>
        <v/>
      </c>
      <c r="L6479" s="45" t="str">
        <f t="shared" si="614"/>
        <v/>
      </c>
      <c r="M6479" s="74">
        <f t="shared" si="616"/>
        <v>46021</v>
      </c>
    </row>
    <row r="6480" spans="1:13" x14ac:dyDescent="0.25">
      <c r="A6480" s="40">
        <v>6544</v>
      </c>
      <c r="B6480" s="40" t="str">
        <f t="shared" si="612"/>
        <v>2025 Aralık</v>
      </c>
      <c r="C6480" s="41">
        <f t="shared" si="615"/>
        <v>46021</v>
      </c>
      <c r="D6480" s="42"/>
      <c r="E6480" s="42"/>
      <c r="F6480" s="42"/>
      <c r="G6480" s="43"/>
      <c r="H6480" s="76" t="str">
        <f>IF(G6480="","",VLOOKUP(F6480,ISLER!$1:$51,MATCH(D6480,ISLER!$1:$1,0)-2,0)*VLOOKUP(VLOOKUP(F6480,ISLER!$1:$51,MATCH(D6480,ISLER!$1:$1,0)-1,0),DOVIZ!$1:$4,MATCH(CONCATENATE(TEXT(C6480,"YYYY")," ",TEXT(C6480,"AAAA")),DOVIZ!$1:$1,0),0))</f>
        <v/>
      </c>
      <c r="I6480" s="76" t="str">
        <f t="shared" si="613"/>
        <v/>
      </c>
      <c r="J6480" s="45" t="b">
        <f t="shared" si="611"/>
        <v>0</v>
      </c>
      <c r="K6480" s="45" t="str">
        <f>IF(J6480=FALSE,"",IF(G6480="","",VLOOKUP(F6480,ISLER!$1:$51,2,0)*VLOOKUP(VLOOKUP(F6480,ISLER!$1:$51,3,0),DOVIZ!$1:$4,MATCH(CONCATENATE(TEXT(C6480,"YYYY")," ",TEXT(C6480,"AAAA")),DOVIZ!$1:$1,0),0)))</f>
        <v/>
      </c>
      <c r="L6480" s="45" t="str">
        <f t="shared" si="614"/>
        <v/>
      </c>
      <c r="M6480" s="74">
        <f t="shared" si="616"/>
        <v>46021</v>
      </c>
    </row>
    <row r="6481" spans="1:13" x14ac:dyDescent="0.25">
      <c r="A6481" s="40">
        <v>6545</v>
      </c>
      <c r="B6481" s="40" t="str">
        <f t="shared" si="612"/>
        <v>2025 Aralık</v>
      </c>
      <c r="C6481" s="41">
        <f t="shared" si="615"/>
        <v>46021</v>
      </c>
      <c r="D6481" s="42"/>
      <c r="E6481" s="42"/>
      <c r="F6481" s="42"/>
      <c r="G6481" s="43"/>
      <c r="H6481" s="76" t="str">
        <f>IF(G6481="","",VLOOKUP(F6481,ISLER!$1:$51,MATCH(D6481,ISLER!$1:$1,0)-2,0)*VLOOKUP(VLOOKUP(F6481,ISLER!$1:$51,MATCH(D6481,ISLER!$1:$1,0)-1,0),DOVIZ!$1:$4,MATCH(CONCATENATE(TEXT(C6481,"YYYY")," ",TEXT(C6481,"AAAA")),DOVIZ!$1:$1,0),0))</f>
        <v/>
      </c>
      <c r="I6481" s="76" t="str">
        <f t="shared" si="613"/>
        <v/>
      </c>
      <c r="J6481" s="45" t="b">
        <f t="shared" si="611"/>
        <v>0</v>
      </c>
      <c r="K6481" s="45" t="str">
        <f>IF(J6481=FALSE,"",IF(G6481="","",VLOOKUP(F6481,ISLER!$1:$51,2,0)*VLOOKUP(VLOOKUP(F6481,ISLER!$1:$51,3,0),DOVIZ!$1:$4,MATCH(CONCATENATE(TEXT(C6481,"YYYY")," ",TEXT(C6481,"AAAA")),DOVIZ!$1:$1,0),0)))</f>
        <v/>
      </c>
      <c r="L6481" s="45" t="str">
        <f t="shared" si="614"/>
        <v/>
      </c>
      <c r="M6481" s="74">
        <f t="shared" si="616"/>
        <v>46021</v>
      </c>
    </row>
    <row r="6482" spans="1:13" x14ac:dyDescent="0.25">
      <c r="A6482" s="40">
        <v>6546</v>
      </c>
      <c r="B6482" s="40" t="str">
        <f t="shared" si="612"/>
        <v>2025 Aralık</v>
      </c>
      <c r="C6482" s="41">
        <f t="shared" si="615"/>
        <v>46021</v>
      </c>
      <c r="D6482" s="42"/>
      <c r="E6482" s="42"/>
      <c r="F6482" s="42"/>
      <c r="G6482" s="43"/>
      <c r="H6482" s="76" t="str">
        <f>IF(G6482="","",VLOOKUP(F6482,ISLER!$1:$51,MATCH(D6482,ISLER!$1:$1,0)-2,0)*VLOOKUP(VLOOKUP(F6482,ISLER!$1:$51,MATCH(D6482,ISLER!$1:$1,0)-1,0),DOVIZ!$1:$4,MATCH(CONCATENATE(TEXT(C6482,"YYYY")," ",TEXT(C6482,"AAAA")),DOVIZ!$1:$1,0),0))</f>
        <v/>
      </c>
      <c r="I6482" s="76" t="str">
        <f t="shared" si="613"/>
        <v/>
      </c>
      <c r="J6482" s="45" t="b">
        <f t="shared" si="611"/>
        <v>0</v>
      </c>
      <c r="K6482" s="45" t="str">
        <f>IF(J6482=FALSE,"",IF(G6482="","",VLOOKUP(F6482,ISLER!$1:$51,2,0)*VLOOKUP(VLOOKUP(F6482,ISLER!$1:$51,3,0),DOVIZ!$1:$4,MATCH(CONCATENATE(TEXT(C6482,"YYYY")," ",TEXT(C6482,"AAAA")),DOVIZ!$1:$1,0),0)))</f>
        <v/>
      </c>
      <c r="L6482" s="45" t="str">
        <f t="shared" si="614"/>
        <v/>
      </c>
      <c r="M6482" s="74">
        <f t="shared" si="616"/>
        <v>46021</v>
      </c>
    </row>
    <row r="6483" spans="1:13" x14ac:dyDescent="0.25">
      <c r="A6483" s="40">
        <v>6547</v>
      </c>
      <c r="B6483" s="40" t="str">
        <f t="shared" si="612"/>
        <v>2025 Aralık</v>
      </c>
      <c r="C6483" s="41">
        <f t="shared" si="615"/>
        <v>46021</v>
      </c>
      <c r="D6483" s="42"/>
      <c r="E6483" s="42"/>
      <c r="F6483" s="42"/>
      <c r="G6483" s="43"/>
      <c r="H6483" s="76" t="str">
        <f>IF(G6483="","",VLOOKUP(F6483,ISLER!$1:$51,MATCH(D6483,ISLER!$1:$1,0)-2,0)*VLOOKUP(VLOOKUP(F6483,ISLER!$1:$51,MATCH(D6483,ISLER!$1:$1,0)-1,0),DOVIZ!$1:$4,MATCH(CONCATENATE(TEXT(C6483,"YYYY")," ",TEXT(C6483,"AAAA")),DOVIZ!$1:$1,0),0))</f>
        <v/>
      </c>
      <c r="I6483" s="76" t="str">
        <f t="shared" si="613"/>
        <v/>
      </c>
      <c r="J6483" s="45" t="b">
        <f t="shared" si="611"/>
        <v>0</v>
      </c>
      <c r="K6483" s="45" t="str">
        <f>IF(J6483=FALSE,"",IF(G6483="","",VLOOKUP(F6483,ISLER!$1:$51,2,0)*VLOOKUP(VLOOKUP(F6483,ISLER!$1:$51,3,0),DOVIZ!$1:$4,MATCH(CONCATENATE(TEXT(C6483,"YYYY")," ",TEXT(C6483,"AAAA")),DOVIZ!$1:$1,0),0)))</f>
        <v/>
      </c>
      <c r="L6483" s="45" t="str">
        <f t="shared" si="614"/>
        <v/>
      </c>
      <c r="M6483" s="74">
        <f t="shared" si="616"/>
        <v>46021</v>
      </c>
    </row>
    <row r="6484" spans="1:13" x14ac:dyDescent="0.25">
      <c r="A6484" s="40">
        <v>6548</v>
      </c>
      <c r="B6484" s="40" t="str">
        <f t="shared" si="612"/>
        <v>2025 Aralık</v>
      </c>
      <c r="C6484" s="41">
        <f t="shared" si="615"/>
        <v>46021</v>
      </c>
      <c r="D6484" s="42"/>
      <c r="E6484" s="42"/>
      <c r="F6484" s="42"/>
      <c r="G6484" s="43"/>
      <c r="H6484" s="76" t="str">
        <f>IF(G6484="","",VLOOKUP(F6484,ISLER!$1:$51,MATCH(D6484,ISLER!$1:$1,0)-2,0)*VLOOKUP(VLOOKUP(F6484,ISLER!$1:$51,MATCH(D6484,ISLER!$1:$1,0)-1,0),DOVIZ!$1:$4,MATCH(CONCATENATE(TEXT(C6484,"YYYY")," ",TEXT(C6484,"AAAA")),DOVIZ!$1:$1,0),0))</f>
        <v/>
      </c>
      <c r="I6484" s="76" t="str">
        <f t="shared" si="613"/>
        <v/>
      </c>
      <c r="J6484" s="45" t="b">
        <f t="shared" si="611"/>
        <v>0</v>
      </c>
      <c r="K6484" s="45" t="str">
        <f>IF(J6484=FALSE,"",IF(G6484="","",VLOOKUP(F6484,ISLER!$1:$51,2,0)*VLOOKUP(VLOOKUP(F6484,ISLER!$1:$51,3,0),DOVIZ!$1:$4,MATCH(CONCATENATE(TEXT(C6484,"YYYY")," ",TEXT(C6484,"AAAA")),DOVIZ!$1:$1,0),0)))</f>
        <v/>
      </c>
      <c r="L6484" s="45" t="str">
        <f t="shared" si="614"/>
        <v/>
      </c>
      <c r="M6484" s="74">
        <f t="shared" si="616"/>
        <v>46021</v>
      </c>
    </row>
    <row r="6485" spans="1:13" x14ac:dyDescent="0.25">
      <c r="A6485" s="40">
        <v>6549</v>
      </c>
      <c r="B6485" s="40" t="str">
        <f t="shared" si="612"/>
        <v>2025 Aralık</v>
      </c>
      <c r="C6485" s="41">
        <f t="shared" si="615"/>
        <v>46021</v>
      </c>
      <c r="D6485" s="42"/>
      <c r="E6485" s="42"/>
      <c r="F6485" s="42"/>
      <c r="G6485" s="43"/>
      <c r="H6485" s="76" t="str">
        <f>IF(G6485="","",VLOOKUP(F6485,ISLER!$1:$51,MATCH(D6485,ISLER!$1:$1,0)-2,0)*VLOOKUP(VLOOKUP(F6485,ISLER!$1:$51,MATCH(D6485,ISLER!$1:$1,0)-1,0),DOVIZ!$1:$4,MATCH(CONCATENATE(TEXT(C6485,"YYYY")," ",TEXT(C6485,"AAAA")),DOVIZ!$1:$1,0),0))</f>
        <v/>
      </c>
      <c r="I6485" s="76" t="str">
        <f t="shared" si="613"/>
        <v/>
      </c>
      <c r="J6485" s="45" t="b">
        <f t="shared" si="611"/>
        <v>0</v>
      </c>
      <c r="K6485" s="45" t="str">
        <f>IF(J6485=FALSE,"",IF(G6485="","",VLOOKUP(F6485,ISLER!$1:$51,2,0)*VLOOKUP(VLOOKUP(F6485,ISLER!$1:$51,3,0),DOVIZ!$1:$4,MATCH(CONCATENATE(TEXT(C6485,"YYYY")," ",TEXT(C6485,"AAAA")),DOVIZ!$1:$1,0),0)))</f>
        <v/>
      </c>
      <c r="L6485" s="45" t="str">
        <f t="shared" si="614"/>
        <v/>
      </c>
      <c r="M6485" s="74">
        <f t="shared" si="616"/>
        <v>46021</v>
      </c>
    </row>
    <row r="6486" spans="1:13" x14ac:dyDescent="0.25">
      <c r="A6486" s="40">
        <v>6550</v>
      </c>
      <c r="B6486" s="40" t="str">
        <f t="shared" si="612"/>
        <v>2025 Aralık</v>
      </c>
      <c r="C6486" s="41">
        <f t="shared" si="615"/>
        <v>46021</v>
      </c>
      <c r="D6486" s="42"/>
      <c r="E6486" s="42"/>
      <c r="F6486" s="42"/>
      <c r="G6486" s="43"/>
      <c r="H6486" s="76" t="str">
        <f>IF(G6486="","",VLOOKUP(F6486,ISLER!$1:$51,MATCH(D6486,ISLER!$1:$1,0)-2,0)*VLOOKUP(VLOOKUP(F6486,ISLER!$1:$51,MATCH(D6486,ISLER!$1:$1,0)-1,0),DOVIZ!$1:$4,MATCH(CONCATENATE(TEXT(C6486,"YYYY")," ",TEXT(C6486,"AAAA")),DOVIZ!$1:$1,0),0))</f>
        <v/>
      </c>
      <c r="I6486" s="76" t="str">
        <f t="shared" si="613"/>
        <v/>
      </c>
      <c r="J6486" s="45" t="b">
        <f t="shared" si="611"/>
        <v>0</v>
      </c>
      <c r="K6486" s="45" t="str">
        <f>IF(J6486=FALSE,"",IF(G6486="","",VLOOKUP(F6486,ISLER!$1:$51,2,0)*VLOOKUP(VLOOKUP(F6486,ISLER!$1:$51,3,0),DOVIZ!$1:$4,MATCH(CONCATENATE(TEXT(C6486,"YYYY")," ",TEXT(C6486,"AAAA")),DOVIZ!$1:$1,0),0)))</f>
        <v/>
      </c>
      <c r="L6486" s="45" t="str">
        <f t="shared" si="614"/>
        <v/>
      </c>
      <c r="M6486" s="74">
        <f t="shared" si="616"/>
        <v>46021</v>
      </c>
    </row>
    <row r="6487" spans="1:13" x14ac:dyDescent="0.25">
      <c r="A6487" s="40">
        <v>6551</v>
      </c>
      <c r="B6487" s="40" t="str">
        <f t="shared" si="612"/>
        <v>2025 Aralık</v>
      </c>
      <c r="C6487" s="41">
        <f t="shared" si="615"/>
        <v>46021</v>
      </c>
      <c r="D6487" s="42"/>
      <c r="E6487" s="42"/>
      <c r="F6487" s="42"/>
      <c r="G6487" s="43"/>
      <c r="H6487" s="76" t="str">
        <f>IF(G6487="","",VLOOKUP(F6487,ISLER!$1:$51,MATCH(D6487,ISLER!$1:$1,0)-2,0)*VLOOKUP(VLOOKUP(F6487,ISLER!$1:$51,MATCH(D6487,ISLER!$1:$1,0)-1,0),DOVIZ!$1:$4,MATCH(CONCATENATE(TEXT(C6487,"YYYY")," ",TEXT(C6487,"AAAA")),DOVIZ!$1:$1,0),0))</f>
        <v/>
      </c>
      <c r="I6487" s="76" t="str">
        <f t="shared" si="613"/>
        <v/>
      </c>
      <c r="J6487" s="45" t="b">
        <f t="shared" si="611"/>
        <v>0</v>
      </c>
      <c r="K6487" s="45" t="str">
        <f>IF(J6487=FALSE,"",IF(G6487="","",VLOOKUP(F6487,ISLER!$1:$51,2,0)*VLOOKUP(VLOOKUP(F6487,ISLER!$1:$51,3,0),DOVIZ!$1:$4,MATCH(CONCATENATE(TEXT(C6487,"YYYY")," ",TEXT(C6487,"AAAA")),DOVIZ!$1:$1,0),0)))</f>
        <v/>
      </c>
      <c r="L6487" s="45" t="str">
        <f t="shared" si="614"/>
        <v/>
      </c>
      <c r="M6487" s="74">
        <f t="shared" si="616"/>
        <v>46021</v>
      </c>
    </row>
    <row r="6488" spans="1:13" x14ac:dyDescent="0.25">
      <c r="A6488" s="40">
        <v>6552</v>
      </c>
      <c r="B6488" s="40" t="str">
        <f t="shared" si="612"/>
        <v>2025 Aralık</v>
      </c>
      <c r="C6488" s="41">
        <f t="shared" si="615"/>
        <v>46021</v>
      </c>
      <c r="D6488" s="42"/>
      <c r="E6488" s="42"/>
      <c r="F6488" s="42"/>
      <c r="G6488" s="43"/>
      <c r="H6488" s="76" t="str">
        <f>IF(G6488="","",VLOOKUP(F6488,ISLER!$1:$51,MATCH(D6488,ISLER!$1:$1,0)-2,0)*VLOOKUP(VLOOKUP(F6488,ISLER!$1:$51,MATCH(D6488,ISLER!$1:$1,0)-1,0),DOVIZ!$1:$4,MATCH(CONCATENATE(TEXT(C6488,"YYYY")," ",TEXT(C6488,"AAAA")),DOVIZ!$1:$1,0),0))</f>
        <v/>
      </c>
      <c r="I6488" s="76" t="str">
        <f t="shared" si="613"/>
        <v/>
      </c>
      <c r="J6488" s="45" t="b">
        <f t="shared" si="611"/>
        <v>0</v>
      </c>
      <c r="K6488" s="45" t="str">
        <f>IF(J6488=FALSE,"",IF(G6488="","",VLOOKUP(F6488,ISLER!$1:$51,2,0)*VLOOKUP(VLOOKUP(F6488,ISLER!$1:$51,3,0),DOVIZ!$1:$4,MATCH(CONCATENATE(TEXT(C6488,"YYYY")," ",TEXT(C6488,"AAAA")),DOVIZ!$1:$1,0),0)))</f>
        <v/>
      </c>
      <c r="L6488" s="45" t="str">
        <f t="shared" si="614"/>
        <v/>
      </c>
      <c r="M6488" s="74">
        <f t="shared" si="616"/>
        <v>46021</v>
      </c>
    </row>
    <row r="6489" spans="1:13" x14ac:dyDescent="0.25">
      <c r="A6489" s="40">
        <v>6553</v>
      </c>
      <c r="B6489" s="40" t="str">
        <f t="shared" si="612"/>
        <v>2025 Aralık</v>
      </c>
      <c r="C6489" s="41">
        <f t="shared" si="615"/>
        <v>46021</v>
      </c>
      <c r="D6489" s="42"/>
      <c r="E6489" s="42"/>
      <c r="F6489" s="42"/>
      <c r="G6489" s="43"/>
      <c r="H6489" s="76" t="str">
        <f>IF(G6489="","",VLOOKUP(F6489,ISLER!$1:$51,MATCH(D6489,ISLER!$1:$1,0)-2,0)*VLOOKUP(VLOOKUP(F6489,ISLER!$1:$51,MATCH(D6489,ISLER!$1:$1,0)-1,0),DOVIZ!$1:$4,MATCH(CONCATENATE(TEXT(C6489,"YYYY")," ",TEXT(C6489,"AAAA")),DOVIZ!$1:$1,0),0))</f>
        <v/>
      </c>
      <c r="I6489" s="76" t="str">
        <f t="shared" si="613"/>
        <v/>
      </c>
      <c r="J6489" s="45" t="b">
        <f t="shared" si="611"/>
        <v>0</v>
      </c>
      <c r="K6489" s="45" t="str">
        <f>IF(J6489=FALSE,"",IF(G6489="","",VLOOKUP(F6489,ISLER!$1:$51,2,0)*VLOOKUP(VLOOKUP(F6489,ISLER!$1:$51,3,0),DOVIZ!$1:$4,MATCH(CONCATENATE(TEXT(C6489,"YYYY")," ",TEXT(C6489,"AAAA")),DOVIZ!$1:$1,0),0)))</f>
        <v/>
      </c>
      <c r="L6489" s="45" t="str">
        <f t="shared" si="614"/>
        <v/>
      </c>
      <c r="M6489" s="74">
        <f t="shared" si="616"/>
        <v>46021</v>
      </c>
    </row>
    <row r="6490" spans="1:13" x14ac:dyDescent="0.25">
      <c r="A6490" s="40">
        <v>6554</v>
      </c>
      <c r="B6490" s="40" t="str">
        <f t="shared" si="612"/>
        <v>2025 Aralık</v>
      </c>
      <c r="C6490" s="41">
        <f t="shared" si="615"/>
        <v>46021</v>
      </c>
      <c r="D6490" s="42"/>
      <c r="E6490" s="42"/>
      <c r="F6490" s="42"/>
      <c r="G6490" s="43"/>
      <c r="H6490" s="76" t="str">
        <f>IF(G6490="","",VLOOKUP(F6490,ISLER!$1:$51,MATCH(D6490,ISLER!$1:$1,0)-2,0)*VLOOKUP(VLOOKUP(F6490,ISLER!$1:$51,MATCH(D6490,ISLER!$1:$1,0)-1,0),DOVIZ!$1:$4,MATCH(CONCATENATE(TEXT(C6490,"YYYY")," ",TEXT(C6490,"AAAA")),DOVIZ!$1:$1,0),0))</f>
        <v/>
      </c>
      <c r="I6490" s="76" t="str">
        <f t="shared" si="613"/>
        <v/>
      </c>
      <c r="J6490" s="45" t="b">
        <f t="shared" si="611"/>
        <v>0</v>
      </c>
      <c r="K6490" s="45" t="str">
        <f>IF(J6490=FALSE,"",IF(G6490="","",VLOOKUP(F6490,ISLER!$1:$51,2,0)*VLOOKUP(VLOOKUP(F6490,ISLER!$1:$51,3,0),DOVIZ!$1:$4,MATCH(CONCATENATE(TEXT(C6490,"YYYY")," ",TEXT(C6490,"AAAA")),DOVIZ!$1:$1,0),0)))</f>
        <v/>
      </c>
      <c r="L6490" s="45" t="str">
        <f t="shared" si="614"/>
        <v/>
      </c>
      <c r="M6490" s="74">
        <f t="shared" si="616"/>
        <v>46021</v>
      </c>
    </row>
    <row r="6491" spans="1:13" x14ac:dyDescent="0.25">
      <c r="A6491" s="40">
        <v>6555</v>
      </c>
      <c r="B6491" s="40" t="str">
        <f t="shared" si="612"/>
        <v>2025 Aralık</v>
      </c>
      <c r="C6491" s="41">
        <f t="shared" si="615"/>
        <v>46021</v>
      </c>
      <c r="D6491" s="42"/>
      <c r="E6491" s="42"/>
      <c r="F6491" s="42"/>
      <c r="G6491" s="43"/>
      <c r="H6491" s="76" t="str">
        <f>IF(G6491="","",VLOOKUP(F6491,ISLER!$1:$51,MATCH(D6491,ISLER!$1:$1,0)-2,0)*VLOOKUP(VLOOKUP(F6491,ISLER!$1:$51,MATCH(D6491,ISLER!$1:$1,0)-1,0),DOVIZ!$1:$4,MATCH(CONCATENATE(TEXT(C6491,"YYYY")," ",TEXT(C6491,"AAAA")),DOVIZ!$1:$1,0),0))</f>
        <v/>
      </c>
      <c r="I6491" s="76" t="str">
        <f t="shared" si="613"/>
        <v/>
      </c>
      <c r="J6491" s="45" t="b">
        <f t="shared" si="611"/>
        <v>0</v>
      </c>
      <c r="K6491" s="45" t="str">
        <f>IF(J6491=FALSE,"",IF(G6491="","",VLOOKUP(F6491,ISLER!$1:$51,2,0)*VLOOKUP(VLOOKUP(F6491,ISLER!$1:$51,3,0),DOVIZ!$1:$4,MATCH(CONCATENATE(TEXT(C6491,"YYYY")," ",TEXT(C6491,"AAAA")),DOVIZ!$1:$1,0),0)))</f>
        <v/>
      </c>
      <c r="L6491" s="45" t="str">
        <f t="shared" si="614"/>
        <v/>
      </c>
      <c r="M6491" s="74">
        <f t="shared" si="616"/>
        <v>46021</v>
      </c>
    </row>
    <row r="6492" spans="1:13" x14ac:dyDescent="0.25">
      <c r="A6492" s="40">
        <v>6556</v>
      </c>
      <c r="B6492" s="40" t="str">
        <f t="shared" si="612"/>
        <v>2025 Aralık</v>
      </c>
      <c r="C6492" s="41">
        <f t="shared" si="615"/>
        <v>46021</v>
      </c>
      <c r="D6492" s="42"/>
      <c r="E6492" s="42"/>
      <c r="F6492" s="42"/>
      <c r="G6492" s="43"/>
      <c r="H6492" s="76" t="str">
        <f>IF(G6492="","",VLOOKUP(F6492,ISLER!$1:$51,MATCH(D6492,ISLER!$1:$1,0)-2,0)*VLOOKUP(VLOOKUP(F6492,ISLER!$1:$51,MATCH(D6492,ISLER!$1:$1,0)-1,0),DOVIZ!$1:$4,MATCH(CONCATENATE(TEXT(C6492,"YYYY")," ",TEXT(C6492,"AAAA")),DOVIZ!$1:$1,0),0))</f>
        <v/>
      </c>
      <c r="I6492" s="76" t="str">
        <f t="shared" si="613"/>
        <v/>
      </c>
      <c r="J6492" s="45" t="b">
        <f t="shared" si="611"/>
        <v>0</v>
      </c>
      <c r="K6492" s="45" t="str">
        <f>IF(J6492=FALSE,"",IF(G6492="","",VLOOKUP(F6492,ISLER!$1:$51,2,0)*VLOOKUP(VLOOKUP(F6492,ISLER!$1:$51,3,0),DOVIZ!$1:$4,MATCH(CONCATENATE(TEXT(C6492,"YYYY")," ",TEXT(C6492,"AAAA")),DOVIZ!$1:$1,0),0)))</f>
        <v/>
      </c>
      <c r="L6492" s="45" t="str">
        <f t="shared" si="614"/>
        <v/>
      </c>
      <c r="M6492" s="74">
        <f t="shared" si="616"/>
        <v>46021</v>
      </c>
    </row>
    <row r="6493" spans="1:13" x14ac:dyDescent="0.25">
      <c r="A6493" s="40">
        <v>6557</v>
      </c>
      <c r="B6493" s="40" t="str">
        <f t="shared" si="612"/>
        <v>2025 Aralık</v>
      </c>
      <c r="C6493" s="41">
        <f t="shared" si="615"/>
        <v>46021</v>
      </c>
      <c r="D6493" s="42"/>
      <c r="E6493" s="42"/>
      <c r="F6493" s="42"/>
      <c r="G6493" s="43"/>
      <c r="H6493" s="76" t="str">
        <f>IF(G6493="","",VLOOKUP(F6493,ISLER!$1:$51,MATCH(D6493,ISLER!$1:$1,0)-2,0)*VLOOKUP(VLOOKUP(F6493,ISLER!$1:$51,MATCH(D6493,ISLER!$1:$1,0)-1,0),DOVIZ!$1:$4,MATCH(CONCATENATE(TEXT(C6493,"YYYY")," ",TEXT(C6493,"AAAA")),DOVIZ!$1:$1,0),0))</f>
        <v/>
      </c>
      <c r="I6493" s="76" t="str">
        <f t="shared" si="613"/>
        <v/>
      </c>
      <c r="J6493" s="45" t="b">
        <f t="shared" si="611"/>
        <v>0</v>
      </c>
      <c r="K6493" s="45" t="str">
        <f>IF(J6493=FALSE,"",IF(G6493="","",VLOOKUP(F6493,ISLER!$1:$51,2,0)*VLOOKUP(VLOOKUP(F6493,ISLER!$1:$51,3,0),DOVIZ!$1:$4,MATCH(CONCATENATE(TEXT(C6493,"YYYY")," ",TEXT(C6493,"AAAA")),DOVIZ!$1:$1,0),0)))</f>
        <v/>
      </c>
      <c r="L6493" s="45" t="str">
        <f t="shared" si="614"/>
        <v/>
      </c>
      <c r="M6493" s="74">
        <f t="shared" si="616"/>
        <v>46021</v>
      </c>
    </row>
    <row r="6494" spans="1:13" x14ac:dyDescent="0.25">
      <c r="A6494" s="40">
        <v>6558</v>
      </c>
      <c r="B6494" s="40" t="str">
        <f t="shared" si="612"/>
        <v>2025 Aralık</v>
      </c>
      <c r="C6494" s="41">
        <f t="shared" si="615"/>
        <v>46021</v>
      </c>
      <c r="D6494" s="42"/>
      <c r="E6494" s="42"/>
      <c r="F6494" s="42"/>
      <c r="G6494" s="43"/>
      <c r="H6494" s="76" t="str">
        <f>IF(G6494="","",VLOOKUP(F6494,ISLER!$1:$51,MATCH(D6494,ISLER!$1:$1,0)-2,0)*VLOOKUP(VLOOKUP(F6494,ISLER!$1:$51,MATCH(D6494,ISLER!$1:$1,0)-1,0),DOVIZ!$1:$4,MATCH(CONCATENATE(TEXT(C6494,"YYYY")," ",TEXT(C6494,"AAAA")),DOVIZ!$1:$1,0),0))</f>
        <v/>
      </c>
      <c r="I6494" s="76" t="str">
        <f t="shared" si="613"/>
        <v/>
      </c>
      <c r="J6494" s="45" t="b">
        <f t="shared" si="611"/>
        <v>0</v>
      </c>
      <c r="K6494" s="45" t="str">
        <f>IF(J6494=FALSE,"",IF(G6494="","",VLOOKUP(F6494,ISLER!$1:$51,2,0)*VLOOKUP(VLOOKUP(F6494,ISLER!$1:$51,3,0),DOVIZ!$1:$4,MATCH(CONCATENATE(TEXT(C6494,"YYYY")," ",TEXT(C6494,"AAAA")),DOVIZ!$1:$1,0),0)))</f>
        <v/>
      </c>
      <c r="L6494" s="45" t="str">
        <f t="shared" si="614"/>
        <v/>
      </c>
      <c r="M6494" s="74">
        <f t="shared" si="616"/>
        <v>46021</v>
      </c>
    </row>
    <row r="6495" spans="1:13" x14ac:dyDescent="0.25">
      <c r="A6495" s="40">
        <v>6559</v>
      </c>
      <c r="B6495" s="40" t="str">
        <f t="shared" si="612"/>
        <v>2025 Aralık</v>
      </c>
      <c r="C6495" s="41">
        <f t="shared" si="615"/>
        <v>46021</v>
      </c>
      <c r="D6495" s="42"/>
      <c r="E6495" s="42"/>
      <c r="F6495" s="42"/>
      <c r="G6495" s="43"/>
      <c r="H6495" s="76" t="str">
        <f>IF(G6495="","",VLOOKUP(F6495,ISLER!$1:$51,MATCH(D6495,ISLER!$1:$1,0)-2,0)*VLOOKUP(VLOOKUP(F6495,ISLER!$1:$51,MATCH(D6495,ISLER!$1:$1,0)-1,0),DOVIZ!$1:$4,MATCH(CONCATENATE(TEXT(C6495,"YYYY")," ",TEXT(C6495,"AAAA")),DOVIZ!$1:$1,0),0))</f>
        <v/>
      </c>
      <c r="I6495" s="76" t="str">
        <f t="shared" si="613"/>
        <v/>
      </c>
      <c r="J6495" s="45" t="b">
        <f t="shared" si="611"/>
        <v>0</v>
      </c>
      <c r="K6495" s="45" t="str">
        <f>IF(J6495=FALSE,"",IF(G6495="","",VLOOKUP(F6495,ISLER!$1:$51,2,0)*VLOOKUP(VLOOKUP(F6495,ISLER!$1:$51,3,0),DOVIZ!$1:$4,MATCH(CONCATENATE(TEXT(C6495,"YYYY")," ",TEXT(C6495,"AAAA")),DOVIZ!$1:$1,0),0)))</f>
        <v/>
      </c>
      <c r="L6495" s="45" t="str">
        <f t="shared" si="614"/>
        <v/>
      </c>
      <c r="M6495" s="74">
        <f t="shared" si="616"/>
        <v>46021</v>
      </c>
    </row>
    <row r="6496" spans="1:13" x14ac:dyDescent="0.25">
      <c r="A6496" s="40">
        <v>6560</v>
      </c>
      <c r="B6496" s="40" t="str">
        <f t="shared" si="612"/>
        <v>2025 Aralık</v>
      </c>
      <c r="C6496" s="41">
        <f t="shared" si="615"/>
        <v>46021</v>
      </c>
      <c r="D6496" s="42"/>
      <c r="E6496" s="42"/>
      <c r="F6496" s="42"/>
      <c r="G6496" s="43"/>
      <c r="H6496" s="76" t="str">
        <f>IF(G6496="","",VLOOKUP(F6496,ISLER!$1:$51,MATCH(D6496,ISLER!$1:$1,0)-2,0)*VLOOKUP(VLOOKUP(F6496,ISLER!$1:$51,MATCH(D6496,ISLER!$1:$1,0)-1,0),DOVIZ!$1:$4,MATCH(CONCATENATE(TEXT(C6496,"YYYY")," ",TEXT(C6496,"AAAA")),DOVIZ!$1:$1,0),0))</f>
        <v/>
      </c>
      <c r="I6496" s="76" t="str">
        <f t="shared" si="613"/>
        <v/>
      </c>
      <c r="J6496" s="45" t="b">
        <f t="shared" si="611"/>
        <v>0</v>
      </c>
      <c r="K6496" s="45" t="str">
        <f>IF(J6496=FALSE,"",IF(G6496="","",VLOOKUP(F6496,ISLER!$1:$51,2,0)*VLOOKUP(VLOOKUP(F6496,ISLER!$1:$51,3,0),DOVIZ!$1:$4,MATCH(CONCATENATE(TEXT(C6496,"YYYY")," ",TEXT(C6496,"AAAA")),DOVIZ!$1:$1,0),0)))</f>
        <v/>
      </c>
      <c r="L6496" s="45" t="str">
        <f t="shared" si="614"/>
        <v/>
      </c>
      <c r="M6496" s="74">
        <f t="shared" si="616"/>
        <v>46021</v>
      </c>
    </row>
    <row r="6497" spans="1:13" x14ac:dyDescent="0.25">
      <c r="A6497" s="40">
        <v>6561</v>
      </c>
      <c r="B6497" s="40" t="str">
        <f t="shared" si="612"/>
        <v>2025 Aralık</v>
      </c>
      <c r="C6497" s="41">
        <f t="shared" si="615"/>
        <v>46021</v>
      </c>
      <c r="D6497" s="42"/>
      <c r="E6497" s="42"/>
      <c r="F6497" s="42"/>
      <c r="G6497" s="43"/>
      <c r="H6497" s="76" t="str">
        <f>IF(G6497="","",VLOOKUP(F6497,ISLER!$1:$51,MATCH(D6497,ISLER!$1:$1,0)-2,0)*VLOOKUP(VLOOKUP(F6497,ISLER!$1:$51,MATCH(D6497,ISLER!$1:$1,0)-1,0),DOVIZ!$1:$4,MATCH(CONCATENATE(TEXT(C6497,"YYYY")," ",TEXT(C6497,"AAAA")),DOVIZ!$1:$1,0),0))</f>
        <v/>
      </c>
      <c r="I6497" s="76" t="str">
        <f t="shared" si="613"/>
        <v/>
      </c>
      <c r="J6497" s="45" t="b">
        <f t="shared" si="611"/>
        <v>0</v>
      </c>
      <c r="K6497" s="45" t="str">
        <f>IF(J6497=FALSE,"",IF(G6497="","",VLOOKUP(F6497,ISLER!$1:$51,2,0)*VLOOKUP(VLOOKUP(F6497,ISLER!$1:$51,3,0),DOVIZ!$1:$4,MATCH(CONCATENATE(TEXT(C6497,"YYYY")," ",TEXT(C6497,"AAAA")),DOVIZ!$1:$1,0),0)))</f>
        <v/>
      </c>
      <c r="L6497" s="45" t="str">
        <f t="shared" si="614"/>
        <v/>
      </c>
      <c r="M6497" s="74">
        <f t="shared" si="616"/>
        <v>46021</v>
      </c>
    </row>
    <row r="6498" spans="1:13" x14ac:dyDescent="0.25">
      <c r="A6498" s="40">
        <v>6562</v>
      </c>
      <c r="B6498" s="40" t="str">
        <f t="shared" si="612"/>
        <v>2025 Aralık</v>
      </c>
      <c r="C6498" s="41">
        <f t="shared" si="615"/>
        <v>46021</v>
      </c>
      <c r="D6498" s="42"/>
      <c r="E6498" s="42"/>
      <c r="F6498" s="42"/>
      <c r="G6498" s="43"/>
      <c r="H6498" s="76" t="str">
        <f>IF(G6498="","",VLOOKUP(F6498,ISLER!$1:$51,MATCH(D6498,ISLER!$1:$1,0)-2,0)*VLOOKUP(VLOOKUP(F6498,ISLER!$1:$51,MATCH(D6498,ISLER!$1:$1,0)-1,0),DOVIZ!$1:$4,MATCH(CONCATENATE(TEXT(C6498,"YYYY")," ",TEXT(C6498,"AAAA")),DOVIZ!$1:$1,0),0))</f>
        <v/>
      </c>
      <c r="I6498" s="76" t="str">
        <f t="shared" si="613"/>
        <v/>
      </c>
      <c r="J6498" s="45" t="b">
        <f t="shared" si="611"/>
        <v>0</v>
      </c>
      <c r="K6498" s="45" t="str">
        <f>IF(J6498=FALSE,"",IF(G6498="","",VLOOKUP(F6498,ISLER!$1:$51,2,0)*VLOOKUP(VLOOKUP(F6498,ISLER!$1:$51,3,0),DOVIZ!$1:$4,MATCH(CONCATENATE(TEXT(C6498,"YYYY")," ",TEXT(C6498,"AAAA")),DOVIZ!$1:$1,0),0)))</f>
        <v/>
      </c>
      <c r="L6498" s="45" t="str">
        <f t="shared" si="614"/>
        <v/>
      </c>
      <c r="M6498" s="74">
        <f t="shared" si="616"/>
        <v>46021</v>
      </c>
    </row>
    <row r="6499" spans="1:13" x14ac:dyDescent="0.25">
      <c r="A6499" s="40">
        <v>6563</v>
      </c>
      <c r="B6499" s="40" t="str">
        <f t="shared" si="612"/>
        <v>2025 Aralık</v>
      </c>
      <c r="C6499" s="41">
        <f t="shared" si="615"/>
        <v>46021</v>
      </c>
      <c r="D6499" s="42"/>
      <c r="E6499" s="42"/>
      <c r="F6499" s="42"/>
      <c r="G6499" s="43"/>
      <c r="H6499" s="76" t="str">
        <f>IF(G6499="","",VLOOKUP(F6499,ISLER!$1:$51,MATCH(D6499,ISLER!$1:$1,0)-2,0)*VLOOKUP(VLOOKUP(F6499,ISLER!$1:$51,MATCH(D6499,ISLER!$1:$1,0)-1,0),DOVIZ!$1:$4,MATCH(CONCATENATE(TEXT(C6499,"YYYY")," ",TEXT(C6499,"AAAA")),DOVIZ!$1:$1,0),0))</f>
        <v/>
      </c>
      <c r="I6499" s="76" t="str">
        <f t="shared" si="613"/>
        <v/>
      </c>
      <c r="J6499" s="45" t="b">
        <f t="shared" si="611"/>
        <v>0</v>
      </c>
      <c r="K6499" s="45" t="str">
        <f>IF(J6499=FALSE,"",IF(G6499="","",VLOOKUP(F6499,ISLER!$1:$51,2,0)*VLOOKUP(VLOOKUP(F6499,ISLER!$1:$51,3,0),DOVIZ!$1:$4,MATCH(CONCATENATE(TEXT(C6499,"YYYY")," ",TEXT(C6499,"AAAA")),DOVIZ!$1:$1,0),0)))</f>
        <v/>
      </c>
      <c r="L6499" s="45" t="str">
        <f t="shared" si="614"/>
        <v/>
      </c>
      <c r="M6499" s="74">
        <f t="shared" si="616"/>
        <v>46021</v>
      </c>
    </row>
    <row r="6500" spans="1:13" x14ac:dyDescent="0.25">
      <c r="A6500" s="40">
        <v>6564</v>
      </c>
      <c r="B6500" s="40" t="str">
        <f t="shared" si="612"/>
        <v>2025 Aralık</v>
      </c>
      <c r="C6500" s="41">
        <f t="shared" si="615"/>
        <v>46021</v>
      </c>
      <c r="D6500" s="42"/>
      <c r="E6500" s="42"/>
      <c r="F6500" s="42"/>
      <c r="G6500" s="43"/>
      <c r="H6500" s="76" t="str">
        <f>IF(G6500="","",VLOOKUP(F6500,ISLER!$1:$51,MATCH(D6500,ISLER!$1:$1,0)-2,0)*VLOOKUP(VLOOKUP(F6500,ISLER!$1:$51,MATCH(D6500,ISLER!$1:$1,0)-1,0),DOVIZ!$1:$4,MATCH(CONCATENATE(TEXT(C6500,"YYYY")," ",TEXT(C6500,"AAAA")),DOVIZ!$1:$1,0),0))</f>
        <v/>
      </c>
      <c r="I6500" s="76" t="str">
        <f t="shared" si="613"/>
        <v/>
      </c>
      <c r="J6500" s="45" t="b">
        <f t="shared" si="611"/>
        <v>0</v>
      </c>
      <c r="K6500" s="45" t="str">
        <f>IF(J6500=FALSE,"",IF(G6500="","",VLOOKUP(F6500,ISLER!$1:$51,2,0)*VLOOKUP(VLOOKUP(F6500,ISLER!$1:$51,3,0),DOVIZ!$1:$4,MATCH(CONCATENATE(TEXT(C6500,"YYYY")," ",TEXT(C6500,"AAAA")),DOVIZ!$1:$1,0),0)))</f>
        <v/>
      </c>
      <c r="L6500" s="45" t="str">
        <f t="shared" si="614"/>
        <v/>
      </c>
      <c r="M6500" s="74">
        <f t="shared" si="616"/>
        <v>46021</v>
      </c>
    </row>
    <row r="6501" spans="1:13" x14ac:dyDescent="0.25">
      <c r="A6501" s="40">
        <v>6565</v>
      </c>
      <c r="B6501" s="40" t="str">
        <f t="shared" si="612"/>
        <v>2025 Aralık</v>
      </c>
      <c r="C6501" s="41">
        <f t="shared" si="615"/>
        <v>46021</v>
      </c>
      <c r="D6501" s="42"/>
      <c r="E6501" s="42"/>
      <c r="F6501" s="42"/>
      <c r="G6501" s="43"/>
      <c r="H6501" s="76" t="str">
        <f>IF(G6501="","",VLOOKUP(F6501,ISLER!$1:$51,MATCH(D6501,ISLER!$1:$1,0)-2,0)*VLOOKUP(VLOOKUP(F6501,ISLER!$1:$51,MATCH(D6501,ISLER!$1:$1,0)-1,0),DOVIZ!$1:$4,MATCH(CONCATENATE(TEXT(C6501,"YYYY")," ",TEXT(C6501,"AAAA")),DOVIZ!$1:$1,0),0))</f>
        <v/>
      </c>
      <c r="I6501" s="76" t="str">
        <f t="shared" si="613"/>
        <v/>
      </c>
      <c r="J6501" s="45" t="b">
        <f t="shared" si="611"/>
        <v>0</v>
      </c>
      <c r="K6501" s="45" t="str">
        <f>IF(J6501=FALSE,"",IF(G6501="","",VLOOKUP(F6501,ISLER!$1:$51,2,0)*VLOOKUP(VLOOKUP(F6501,ISLER!$1:$51,3,0),DOVIZ!$1:$4,MATCH(CONCATENATE(TEXT(C6501,"YYYY")," ",TEXT(C6501,"AAAA")),DOVIZ!$1:$1,0),0)))</f>
        <v/>
      </c>
      <c r="L6501" s="45" t="str">
        <f t="shared" si="614"/>
        <v/>
      </c>
      <c r="M6501" s="74">
        <f t="shared" si="616"/>
        <v>46021</v>
      </c>
    </row>
    <row r="6502" spans="1:13" x14ac:dyDescent="0.25">
      <c r="A6502" s="40">
        <v>6566</v>
      </c>
      <c r="B6502" s="40" t="str">
        <f t="shared" si="612"/>
        <v>2025 Aralık</v>
      </c>
      <c r="C6502" s="41">
        <f t="shared" si="615"/>
        <v>46021</v>
      </c>
      <c r="D6502" s="42"/>
      <c r="E6502" s="42"/>
      <c r="F6502" s="42"/>
      <c r="G6502" s="43"/>
      <c r="H6502" s="76" t="str">
        <f>IF(G6502="","",VLOOKUP(F6502,ISLER!$1:$51,MATCH(D6502,ISLER!$1:$1,0)-2,0)*VLOOKUP(VLOOKUP(F6502,ISLER!$1:$51,MATCH(D6502,ISLER!$1:$1,0)-1,0),DOVIZ!$1:$4,MATCH(CONCATENATE(TEXT(C6502,"YYYY")," ",TEXT(C6502,"AAAA")),DOVIZ!$1:$1,0),0))</f>
        <v/>
      </c>
      <c r="I6502" s="76" t="str">
        <f t="shared" si="613"/>
        <v/>
      </c>
      <c r="J6502" s="45" t="b">
        <f t="shared" si="611"/>
        <v>0</v>
      </c>
      <c r="K6502" s="45" t="str">
        <f>IF(J6502=FALSE,"",IF(G6502="","",VLOOKUP(F6502,ISLER!$1:$51,2,0)*VLOOKUP(VLOOKUP(F6502,ISLER!$1:$51,3,0),DOVIZ!$1:$4,MATCH(CONCATENATE(TEXT(C6502,"YYYY")," ",TEXT(C6502,"AAAA")),DOVIZ!$1:$1,0),0)))</f>
        <v/>
      </c>
      <c r="L6502" s="45" t="str">
        <f t="shared" si="614"/>
        <v/>
      </c>
      <c r="M6502" s="74">
        <f t="shared" si="616"/>
        <v>46021</v>
      </c>
    </row>
    <row r="6503" spans="1:13" x14ac:dyDescent="0.25">
      <c r="A6503" s="40">
        <v>6567</v>
      </c>
      <c r="B6503" s="40" t="str">
        <f t="shared" si="612"/>
        <v>2025 Aralık</v>
      </c>
      <c r="C6503" s="41">
        <f t="shared" si="615"/>
        <v>46021</v>
      </c>
      <c r="D6503" s="42"/>
      <c r="E6503" s="42"/>
      <c r="F6503" s="42"/>
      <c r="G6503" s="43"/>
      <c r="H6503" s="76" t="str">
        <f>IF(G6503="","",VLOOKUP(F6503,ISLER!$1:$51,MATCH(D6503,ISLER!$1:$1,0)-2,0)*VLOOKUP(VLOOKUP(F6503,ISLER!$1:$51,MATCH(D6503,ISLER!$1:$1,0)-1,0),DOVIZ!$1:$4,MATCH(CONCATENATE(TEXT(C6503,"YYYY")," ",TEXT(C6503,"AAAA")),DOVIZ!$1:$1,0),0))</f>
        <v/>
      </c>
      <c r="I6503" s="76" t="str">
        <f t="shared" si="613"/>
        <v/>
      </c>
      <c r="J6503" s="45" t="b">
        <f t="shared" si="611"/>
        <v>0</v>
      </c>
      <c r="K6503" s="45" t="str">
        <f>IF(J6503=FALSE,"",IF(G6503="","",VLOOKUP(F6503,ISLER!$1:$51,2,0)*VLOOKUP(VLOOKUP(F6503,ISLER!$1:$51,3,0),DOVIZ!$1:$4,MATCH(CONCATENATE(TEXT(C6503,"YYYY")," ",TEXT(C6503,"AAAA")),DOVIZ!$1:$1,0),0)))</f>
        <v/>
      </c>
      <c r="L6503" s="45" t="str">
        <f t="shared" si="614"/>
        <v/>
      </c>
      <c r="M6503" s="74">
        <f t="shared" si="616"/>
        <v>46021</v>
      </c>
    </row>
    <row r="6504" spans="1:13" x14ac:dyDescent="0.25">
      <c r="A6504" s="40">
        <v>6568</v>
      </c>
      <c r="B6504" s="40" t="str">
        <f t="shared" si="612"/>
        <v>2025 Aralık</v>
      </c>
      <c r="C6504" s="41">
        <f t="shared" si="615"/>
        <v>46021</v>
      </c>
      <c r="D6504" s="42"/>
      <c r="E6504" s="42"/>
      <c r="F6504" s="42"/>
      <c r="G6504" s="43"/>
      <c r="H6504" s="76" t="str">
        <f>IF(G6504="","",VLOOKUP(F6504,ISLER!$1:$51,MATCH(D6504,ISLER!$1:$1,0)-2,0)*VLOOKUP(VLOOKUP(F6504,ISLER!$1:$51,MATCH(D6504,ISLER!$1:$1,0)-1,0),DOVIZ!$1:$4,MATCH(CONCATENATE(TEXT(C6504,"YYYY")," ",TEXT(C6504,"AAAA")),DOVIZ!$1:$1,0),0))</f>
        <v/>
      </c>
      <c r="I6504" s="76" t="str">
        <f t="shared" si="613"/>
        <v/>
      </c>
      <c r="J6504" s="45" t="b">
        <f t="shared" si="611"/>
        <v>0</v>
      </c>
      <c r="K6504" s="45" t="str">
        <f>IF(J6504=FALSE,"",IF(G6504="","",VLOOKUP(F6504,ISLER!$1:$51,2,0)*VLOOKUP(VLOOKUP(F6504,ISLER!$1:$51,3,0),DOVIZ!$1:$4,MATCH(CONCATENATE(TEXT(C6504,"YYYY")," ",TEXT(C6504,"AAAA")),DOVIZ!$1:$1,0),0)))</f>
        <v/>
      </c>
      <c r="L6504" s="45" t="str">
        <f t="shared" si="614"/>
        <v/>
      </c>
      <c r="M6504" s="74">
        <f t="shared" si="616"/>
        <v>46021</v>
      </c>
    </row>
    <row r="6505" spans="1:13" x14ac:dyDescent="0.25">
      <c r="A6505" s="40">
        <v>6569</v>
      </c>
      <c r="B6505" s="40" t="str">
        <f t="shared" si="612"/>
        <v>2025 Aralık</v>
      </c>
      <c r="C6505" s="41">
        <f t="shared" si="615"/>
        <v>46021</v>
      </c>
      <c r="D6505" s="42"/>
      <c r="E6505" s="42"/>
      <c r="F6505" s="42"/>
      <c r="G6505" s="43"/>
      <c r="H6505" s="76" t="str">
        <f>IF(G6505="","",VLOOKUP(F6505,ISLER!$1:$51,MATCH(D6505,ISLER!$1:$1,0)-2,0)*VLOOKUP(VLOOKUP(F6505,ISLER!$1:$51,MATCH(D6505,ISLER!$1:$1,0)-1,0),DOVIZ!$1:$4,MATCH(CONCATENATE(TEXT(C6505,"YYYY")," ",TEXT(C6505,"AAAA")),DOVIZ!$1:$1,0),0))</f>
        <v/>
      </c>
      <c r="I6505" s="76" t="str">
        <f t="shared" si="613"/>
        <v/>
      </c>
      <c r="J6505" s="45" t="b">
        <f t="shared" si="611"/>
        <v>0</v>
      </c>
      <c r="K6505" s="45" t="str">
        <f>IF(J6505=FALSE,"",IF(G6505="","",VLOOKUP(F6505,ISLER!$1:$51,2,0)*VLOOKUP(VLOOKUP(F6505,ISLER!$1:$51,3,0),DOVIZ!$1:$4,MATCH(CONCATENATE(TEXT(C6505,"YYYY")," ",TEXT(C6505,"AAAA")),DOVIZ!$1:$1,0),0)))</f>
        <v/>
      </c>
      <c r="L6505" s="45" t="str">
        <f t="shared" si="614"/>
        <v/>
      </c>
      <c r="M6505" s="74">
        <f t="shared" si="616"/>
        <v>46021</v>
      </c>
    </row>
    <row r="6506" spans="1:13" x14ac:dyDescent="0.25">
      <c r="A6506" s="40">
        <v>6570</v>
      </c>
      <c r="B6506" s="40" t="str">
        <f t="shared" si="612"/>
        <v>2025 Aralık</v>
      </c>
      <c r="C6506" s="41">
        <f t="shared" si="615"/>
        <v>46021</v>
      </c>
      <c r="D6506" s="42"/>
      <c r="E6506" s="42"/>
      <c r="F6506" s="42"/>
      <c r="G6506" s="43"/>
      <c r="H6506" s="76" t="str">
        <f>IF(G6506="","",VLOOKUP(F6506,ISLER!$1:$51,MATCH(D6506,ISLER!$1:$1,0)-2,0)*VLOOKUP(VLOOKUP(F6506,ISLER!$1:$51,MATCH(D6506,ISLER!$1:$1,0)-1,0),DOVIZ!$1:$4,MATCH(CONCATENATE(TEXT(C6506,"YYYY")," ",TEXT(C6506,"AAAA")),DOVIZ!$1:$1,0),0))</f>
        <v/>
      </c>
      <c r="I6506" s="76" t="str">
        <f t="shared" si="613"/>
        <v/>
      </c>
      <c r="J6506" s="45" t="b">
        <f t="shared" si="611"/>
        <v>0</v>
      </c>
      <c r="K6506" s="45" t="str">
        <f>IF(J6506=FALSE,"",IF(G6506="","",VLOOKUP(F6506,ISLER!$1:$51,2,0)*VLOOKUP(VLOOKUP(F6506,ISLER!$1:$51,3,0),DOVIZ!$1:$4,MATCH(CONCATENATE(TEXT(C6506,"YYYY")," ",TEXT(C6506,"AAAA")),DOVIZ!$1:$1,0),0)))</f>
        <v/>
      </c>
      <c r="L6506" s="45" t="str">
        <f t="shared" si="614"/>
        <v/>
      </c>
      <c r="M6506" s="74">
        <f t="shared" si="616"/>
        <v>46021</v>
      </c>
    </row>
    <row r="6507" spans="1:13" x14ac:dyDescent="0.25">
      <c r="A6507" s="40">
        <v>6571</v>
      </c>
      <c r="B6507" s="40" t="str">
        <f t="shared" si="612"/>
        <v>2025 Aralık</v>
      </c>
      <c r="C6507" s="41">
        <f t="shared" si="615"/>
        <v>46021</v>
      </c>
      <c r="D6507" s="42"/>
      <c r="E6507" s="42"/>
      <c r="F6507" s="42"/>
      <c r="G6507" s="43"/>
      <c r="H6507" s="76" t="str">
        <f>IF(G6507="","",VLOOKUP(F6507,ISLER!$1:$51,MATCH(D6507,ISLER!$1:$1,0)-2,0)*VLOOKUP(VLOOKUP(F6507,ISLER!$1:$51,MATCH(D6507,ISLER!$1:$1,0)-1,0),DOVIZ!$1:$4,MATCH(CONCATENATE(TEXT(C6507,"YYYY")," ",TEXT(C6507,"AAAA")),DOVIZ!$1:$1,0),0))</f>
        <v/>
      </c>
      <c r="I6507" s="76" t="str">
        <f t="shared" si="613"/>
        <v/>
      </c>
      <c r="J6507" s="45" t="b">
        <f t="shared" si="611"/>
        <v>0</v>
      </c>
      <c r="K6507" s="45" t="str">
        <f>IF(J6507=FALSE,"",IF(G6507="","",VLOOKUP(F6507,ISLER!$1:$51,2,0)*VLOOKUP(VLOOKUP(F6507,ISLER!$1:$51,3,0),DOVIZ!$1:$4,MATCH(CONCATENATE(TEXT(C6507,"YYYY")," ",TEXT(C6507,"AAAA")),DOVIZ!$1:$1,0),0)))</f>
        <v/>
      </c>
      <c r="L6507" s="45" t="str">
        <f t="shared" si="614"/>
        <v/>
      </c>
      <c r="M6507" s="74">
        <f t="shared" si="616"/>
        <v>46021</v>
      </c>
    </row>
    <row r="6508" spans="1:13" x14ac:dyDescent="0.25">
      <c r="A6508" s="40">
        <v>6572</v>
      </c>
      <c r="B6508" s="40" t="str">
        <f t="shared" si="612"/>
        <v>2025 Aralık</v>
      </c>
      <c r="C6508" s="41">
        <f t="shared" si="615"/>
        <v>46021</v>
      </c>
      <c r="D6508" s="42"/>
      <c r="E6508" s="42"/>
      <c r="F6508" s="42"/>
      <c r="G6508" s="43"/>
      <c r="H6508" s="76" t="str">
        <f>IF(G6508="","",VLOOKUP(F6508,ISLER!$1:$51,MATCH(D6508,ISLER!$1:$1,0)-2,0)*VLOOKUP(VLOOKUP(F6508,ISLER!$1:$51,MATCH(D6508,ISLER!$1:$1,0)-1,0),DOVIZ!$1:$4,MATCH(CONCATENATE(TEXT(C6508,"YYYY")," ",TEXT(C6508,"AAAA")),DOVIZ!$1:$1,0),0))</f>
        <v/>
      </c>
      <c r="I6508" s="76" t="str">
        <f t="shared" si="613"/>
        <v/>
      </c>
      <c r="J6508" s="45" t="b">
        <f t="shared" si="611"/>
        <v>0</v>
      </c>
      <c r="K6508" s="45" t="str">
        <f>IF(J6508=FALSE,"",IF(G6508="","",VLOOKUP(F6508,ISLER!$1:$51,2,0)*VLOOKUP(VLOOKUP(F6508,ISLER!$1:$51,3,0),DOVIZ!$1:$4,MATCH(CONCATENATE(TEXT(C6508,"YYYY")," ",TEXT(C6508,"AAAA")),DOVIZ!$1:$1,0),0)))</f>
        <v/>
      </c>
      <c r="L6508" s="45" t="str">
        <f t="shared" si="614"/>
        <v/>
      </c>
      <c r="M6508" s="74">
        <f t="shared" si="616"/>
        <v>46021</v>
      </c>
    </row>
    <row r="6509" spans="1:13" x14ac:dyDescent="0.25">
      <c r="A6509" s="40">
        <v>6573</v>
      </c>
      <c r="B6509" s="40" t="str">
        <f t="shared" si="612"/>
        <v>2025 Aralık</v>
      </c>
      <c r="C6509" s="41">
        <f t="shared" si="615"/>
        <v>46021</v>
      </c>
      <c r="D6509" s="42"/>
      <c r="E6509" s="42"/>
      <c r="F6509" s="42"/>
      <c r="G6509" s="43"/>
      <c r="H6509" s="76" t="str">
        <f>IF(G6509="","",VLOOKUP(F6509,ISLER!$1:$51,MATCH(D6509,ISLER!$1:$1,0)-2,0)*VLOOKUP(VLOOKUP(F6509,ISLER!$1:$51,MATCH(D6509,ISLER!$1:$1,0)-1,0),DOVIZ!$1:$4,MATCH(CONCATENATE(TEXT(C6509,"YYYY")," ",TEXT(C6509,"AAAA")),DOVIZ!$1:$1,0),0))</f>
        <v/>
      </c>
      <c r="I6509" s="76" t="str">
        <f t="shared" si="613"/>
        <v/>
      </c>
      <c r="J6509" s="45" t="b">
        <f t="shared" si="611"/>
        <v>0</v>
      </c>
      <c r="K6509" s="45" t="str">
        <f>IF(J6509=FALSE,"",IF(G6509="","",VLOOKUP(F6509,ISLER!$1:$51,2,0)*VLOOKUP(VLOOKUP(F6509,ISLER!$1:$51,3,0),DOVIZ!$1:$4,MATCH(CONCATENATE(TEXT(C6509,"YYYY")," ",TEXT(C6509,"AAAA")),DOVIZ!$1:$1,0),0)))</f>
        <v/>
      </c>
      <c r="L6509" s="45" t="str">
        <f t="shared" si="614"/>
        <v/>
      </c>
      <c r="M6509" s="74">
        <f t="shared" si="616"/>
        <v>46021</v>
      </c>
    </row>
    <row r="6510" spans="1:13" x14ac:dyDescent="0.25">
      <c r="A6510" s="40">
        <v>6574</v>
      </c>
      <c r="B6510" s="40" t="str">
        <f t="shared" si="612"/>
        <v>2025 Aralık</v>
      </c>
      <c r="C6510" s="41">
        <f t="shared" si="615"/>
        <v>46021</v>
      </c>
      <c r="D6510" s="42"/>
      <c r="E6510" s="42"/>
      <c r="F6510" s="42"/>
      <c r="G6510" s="43"/>
      <c r="H6510" s="76" t="str">
        <f>IF(G6510="","",VLOOKUP(F6510,ISLER!$1:$51,MATCH(D6510,ISLER!$1:$1,0)-2,0)*VLOOKUP(VLOOKUP(F6510,ISLER!$1:$51,MATCH(D6510,ISLER!$1:$1,0)-1,0),DOVIZ!$1:$4,MATCH(CONCATENATE(TEXT(C6510,"YYYY")," ",TEXT(C6510,"AAAA")),DOVIZ!$1:$1,0),0))</f>
        <v/>
      </c>
      <c r="I6510" s="76" t="str">
        <f t="shared" si="613"/>
        <v/>
      </c>
      <c r="J6510" s="45" t="b">
        <f t="shared" si="611"/>
        <v>0</v>
      </c>
      <c r="K6510" s="45" t="str">
        <f>IF(J6510=FALSE,"",IF(G6510="","",VLOOKUP(F6510,ISLER!$1:$51,2,0)*VLOOKUP(VLOOKUP(F6510,ISLER!$1:$51,3,0),DOVIZ!$1:$4,MATCH(CONCATENATE(TEXT(C6510,"YYYY")," ",TEXT(C6510,"AAAA")),DOVIZ!$1:$1,0),0)))</f>
        <v/>
      </c>
      <c r="L6510" s="45" t="str">
        <f t="shared" si="614"/>
        <v/>
      </c>
      <c r="M6510" s="74">
        <f t="shared" si="616"/>
        <v>46021</v>
      </c>
    </row>
    <row r="6511" spans="1:13" x14ac:dyDescent="0.25">
      <c r="A6511" s="40">
        <v>6575</v>
      </c>
      <c r="B6511" s="40" t="str">
        <f t="shared" si="612"/>
        <v>2025 Aralık</v>
      </c>
      <c r="C6511" s="41">
        <f t="shared" si="615"/>
        <v>46021</v>
      </c>
      <c r="D6511" s="42"/>
      <c r="E6511" s="42"/>
      <c r="F6511" s="42"/>
      <c r="G6511" s="43"/>
      <c r="H6511" s="76" t="str">
        <f>IF(G6511="","",VLOOKUP(F6511,ISLER!$1:$51,MATCH(D6511,ISLER!$1:$1,0)-2,0)*VLOOKUP(VLOOKUP(F6511,ISLER!$1:$51,MATCH(D6511,ISLER!$1:$1,0)-1,0),DOVIZ!$1:$4,MATCH(CONCATENATE(TEXT(C6511,"YYYY")," ",TEXT(C6511,"AAAA")),DOVIZ!$1:$1,0),0))</f>
        <v/>
      </c>
      <c r="I6511" s="76" t="str">
        <f t="shared" si="613"/>
        <v/>
      </c>
      <c r="J6511" s="45" t="b">
        <f t="shared" si="611"/>
        <v>0</v>
      </c>
      <c r="K6511" s="45" t="str">
        <f>IF(J6511=FALSE,"",IF(G6511="","",VLOOKUP(F6511,ISLER!$1:$51,2,0)*VLOOKUP(VLOOKUP(F6511,ISLER!$1:$51,3,0),DOVIZ!$1:$4,MATCH(CONCATENATE(TEXT(C6511,"YYYY")," ",TEXT(C6511,"AAAA")),DOVIZ!$1:$1,0),0)))</f>
        <v/>
      </c>
      <c r="L6511" s="45" t="str">
        <f t="shared" si="614"/>
        <v/>
      </c>
      <c r="M6511" s="74">
        <f t="shared" si="616"/>
        <v>46021</v>
      </c>
    </row>
    <row r="6512" spans="1:13" x14ac:dyDescent="0.25">
      <c r="A6512" s="40">
        <v>6576</v>
      </c>
      <c r="B6512" s="40" t="str">
        <f t="shared" si="612"/>
        <v>2025 Aralık</v>
      </c>
      <c r="C6512" s="41">
        <f t="shared" si="615"/>
        <v>46021</v>
      </c>
      <c r="D6512" s="42"/>
      <c r="E6512" s="42"/>
      <c r="F6512" s="42"/>
      <c r="G6512" s="43"/>
      <c r="H6512" s="76" t="str">
        <f>IF(G6512="","",VLOOKUP(F6512,ISLER!$1:$51,MATCH(D6512,ISLER!$1:$1,0)-2,0)*VLOOKUP(VLOOKUP(F6512,ISLER!$1:$51,MATCH(D6512,ISLER!$1:$1,0)-1,0),DOVIZ!$1:$4,MATCH(CONCATENATE(TEXT(C6512,"YYYY")," ",TEXT(C6512,"AAAA")),DOVIZ!$1:$1,0),0))</f>
        <v/>
      </c>
      <c r="I6512" s="76" t="str">
        <f t="shared" si="613"/>
        <v/>
      </c>
      <c r="J6512" s="45" t="b">
        <f t="shared" si="611"/>
        <v>0</v>
      </c>
      <c r="K6512" s="45" t="str">
        <f>IF(J6512=FALSE,"",IF(G6512="","",VLOOKUP(F6512,ISLER!$1:$51,2,0)*VLOOKUP(VLOOKUP(F6512,ISLER!$1:$51,3,0),DOVIZ!$1:$4,MATCH(CONCATENATE(TEXT(C6512,"YYYY")," ",TEXT(C6512,"AAAA")),DOVIZ!$1:$1,0),0)))</f>
        <v/>
      </c>
      <c r="L6512" s="45" t="str">
        <f t="shared" si="614"/>
        <v/>
      </c>
      <c r="M6512" s="74">
        <f t="shared" si="616"/>
        <v>46021</v>
      </c>
    </row>
    <row r="6513" spans="1:13" x14ac:dyDescent="0.25">
      <c r="A6513" s="40">
        <v>6577</v>
      </c>
      <c r="B6513" s="40" t="str">
        <f t="shared" si="612"/>
        <v>2025 Aralık</v>
      </c>
      <c r="C6513" s="41">
        <f t="shared" si="615"/>
        <v>46021</v>
      </c>
      <c r="D6513" s="42"/>
      <c r="E6513" s="42"/>
      <c r="F6513" s="42"/>
      <c r="G6513" s="43"/>
      <c r="H6513" s="76" t="str">
        <f>IF(G6513="","",VLOOKUP(F6513,ISLER!$1:$51,MATCH(D6513,ISLER!$1:$1,0)-2,0)*VLOOKUP(VLOOKUP(F6513,ISLER!$1:$51,MATCH(D6513,ISLER!$1:$1,0)-1,0),DOVIZ!$1:$4,MATCH(CONCATENATE(TEXT(C6513,"YYYY")," ",TEXT(C6513,"AAAA")),DOVIZ!$1:$1,0),0))</f>
        <v/>
      </c>
      <c r="I6513" s="76" t="str">
        <f t="shared" si="613"/>
        <v/>
      </c>
      <c r="J6513" s="45" t="b">
        <f t="shared" si="611"/>
        <v>0</v>
      </c>
      <c r="K6513" s="45" t="str">
        <f>IF(J6513=FALSE,"",IF(G6513="","",VLOOKUP(F6513,ISLER!$1:$51,2,0)*VLOOKUP(VLOOKUP(F6513,ISLER!$1:$51,3,0),DOVIZ!$1:$4,MATCH(CONCATENATE(TEXT(C6513,"YYYY")," ",TEXT(C6513,"AAAA")),DOVIZ!$1:$1,0),0)))</f>
        <v/>
      </c>
      <c r="L6513" s="45" t="str">
        <f t="shared" si="614"/>
        <v/>
      </c>
      <c r="M6513" s="74">
        <f t="shared" si="616"/>
        <v>46021</v>
      </c>
    </row>
    <row r="6514" spans="1:13" x14ac:dyDescent="0.25">
      <c r="A6514" s="40">
        <v>6578</v>
      </c>
      <c r="B6514" s="40" t="str">
        <f t="shared" si="612"/>
        <v>2025 Aralık</v>
      </c>
      <c r="C6514" s="41">
        <f t="shared" si="615"/>
        <v>46021</v>
      </c>
      <c r="D6514" s="42"/>
      <c r="E6514" s="42"/>
      <c r="F6514" s="42"/>
      <c r="G6514" s="43"/>
      <c r="H6514" s="76" t="str">
        <f>IF(G6514="","",VLOOKUP(F6514,ISLER!$1:$51,MATCH(D6514,ISLER!$1:$1,0)-2,0)*VLOOKUP(VLOOKUP(F6514,ISLER!$1:$51,MATCH(D6514,ISLER!$1:$1,0)-1,0),DOVIZ!$1:$4,MATCH(CONCATENATE(TEXT(C6514,"YYYY")," ",TEXT(C6514,"AAAA")),DOVIZ!$1:$1,0),0))</f>
        <v/>
      </c>
      <c r="I6514" s="76" t="str">
        <f t="shared" si="613"/>
        <v/>
      </c>
      <c r="J6514" s="45" t="b">
        <f t="shared" ref="J6514:J6577" si="617">OR(D6514="DİŞÇİM İSTANBUL EZGİ HANIM",D6514="DİŞÇİM İSTANBUL MERVE HANIM",D6514="DİŞÇİM İSTANBUL BÜŞRA HANIM",D6514="DİŞÇİM İSTANBUL HÜLYA HANIM",D6514="DİŞÇİM İSTANBUL KEMAL BEY",D6514="DİŞÇİM İSTANBUL HAKAN BEY",D6514="DİŞÇİM İSTANBUL MUHAMMED BEY",D6514="DİŞÇİM İSTANBUL MURAT BEY")</f>
        <v>0</v>
      </c>
      <c r="K6514" s="45" t="str">
        <f>IF(J6514=FALSE,"",IF(G6514="","",VLOOKUP(F6514,ISLER!$1:$51,2,0)*VLOOKUP(VLOOKUP(F6514,ISLER!$1:$51,3,0),DOVIZ!$1:$4,MATCH(CONCATENATE(TEXT(C6514,"YYYY")," ",TEXT(C6514,"AAAA")),DOVIZ!$1:$1,0),0)))</f>
        <v/>
      </c>
      <c r="L6514" s="45" t="str">
        <f t="shared" si="614"/>
        <v/>
      </c>
      <c r="M6514" s="74">
        <f t="shared" si="616"/>
        <v>46021</v>
      </c>
    </row>
    <row r="6515" spans="1:13" x14ac:dyDescent="0.25">
      <c r="A6515" s="40">
        <v>6579</v>
      </c>
      <c r="B6515" s="40" t="str">
        <f t="shared" si="612"/>
        <v>2025 Aralık</v>
      </c>
      <c r="C6515" s="41">
        <f t="shared" si="615"/>
        <v>46021</v>
      </c>
      <c r="D6515" s="42"/>
      <c r="E6515" s="42"/>
      <c r="F6515" s="42"/>
      <c r="G6515" s="43"/>
      <c r="H6515" s="76" t="str">
        <f>IF(G6515="","",VLOOKUP(F6515,ISLER!$1:$51,MATCH(D6515,ISLER!$1:$1,0)-2,0)*VLOOKUP(VLOOKUP(F6515,ISLER!$1:$51,MATCH(D6515,ISLER!$1:$1,0)-1,0),DOVIZ!$1:$4,MATCH(CONCATENATE(TEXT(C6515,"YYYY")," ",TEXT(C6515,"AAAA")),DOVIZ!$1:$1,0),0))</f>
        <v/>
      </c>
      <c r="I6515" s="76" t="str">
        <f t="shared" si="613"/>
        <v/>
      </c>
      <c r="J6515" s="45" t="b">
        <f t="shared" si="617"/>
        <v>0</v>
      </c>
      <c r="K6515" s="45" t="str">
        <f>IF(J6515=FALSE,"",IF(G6515="","",VLOOKUP(F6515,ISLER!$1:$51,2,0)*VLOOKUP(VLOOKUP(F6515,ISLER!$1:$51,3,0),DOVIZ!$1:$4,MATCH(CONCATENATE(TEXT(C6515,"YYYY")," ",TEXT(C6515,"AAAA")),DOVIZ!$1:$1,0),0)))</f>
        <v/>
      </c>
      <c r="L6515" s="45" t="str">
        <f t="shared" si="614"/>
        <v/>
      </c>
      <c r="M6515" s="74">
        <f t="shared" si="616"/>
        <v>46021</v>
      </c>
    </row>
    <row r="6516" spans="1:13" x14ac:dyDescent="0.25">
      <c r="A6516" s="40">
        <v>6580</v>
      </c>
      <c r="B6516" s="40" t="str">
        <f t="shared" si="612"/>
        <v>2025 Aralık</v>
      </c>
      <c r="C6516" s="41">
        <f t="shared" si="615"/>
        <v>46021</v>
      </c>
      <c r="D6516" s="42"/>
      <c r="E6516" s="42"/>
      <c r="F6516" s="42"/>
      <c r="G6516" s="43"/>
      <c r="H6516" s="76" t="str">
        <f>IF(G6516="","",VLOOKUP(F6516,ISLER!$1:$51,MATCH(D6516,ISLER!$1:$1,0)-2,0)*VLOOKUP(VLOOKUP(F6516,ISLER!$1:$51,MATCH(D6516,ISLER!$1:$1,0)-1,0),DOVIZ!$1:$4,MATCH(CONCATENATE(TEXT(C6516,"YYYY")," ",TEXT(C6516,"AAAA")),DOVIZ!$1:$1,0),0))</f>
        <v/>
      </c>
      <c r="I6516" s="76" t="str">
        <f t="shared" si="613"/>
        <v/>
      </c>
      <c r="J6516" s="45" t="b">
        <f t="shared" si="617"/>
        <v>0</v>
      </c>
      <c r="K6516" s="45" t="str">
        <f>IF(J6516=FALSE,"",IF(G6516="","",VLOOKUP(F6516,ISLER!$1:$51,2,0)*VLOOKUP(VLOOKUP(F6516,ISLER!$1:$51,3,0),DOVIZ!$1:$4,MATCH(CONCATENATE(TEXT(C6516,"YYYY")," ",TEXT(C6516,"AAAA")),DOVIZ!$1:$1,0),0)))</f>
        <v/>
      </c>
      <c r="L6516" s="45" t="str">
        <f t="shared" si="614"/>
        <v/>
      </c>
      <c r="M6516" s="74">
        <f t="shared" si="616"/>
        <v>46021</v>
      </c>
    </row>
    <row r="6517" spans="1:13" x14ac:dyDescent="0.25">
      <c r="A6517" s="40">
        <v>6581</v>
      </c>
      <c r="B6517" s="40" t="str">
        <f t="shared" si="612"/>
        <v>2025 Aralık</v>
      </c>
      <c r="C6517" s="41">
        <f t="shared" si="615"/>
        <v>46021</v>
      </c>
      <c r="D6517" s="42"/>
      <c r="E6517" s="42"/>
      <c r="F6517" s="42"/>
      <c r="G6517" s="43"/>
      <c r="H6517" s="76" t="str">
        <f>IF(G6517="","",VLOOKUP(F6517,ISLER!$1:$51,MATCH(D6517,ISLER!$1:$1,0)-2,0)*VLOOKUP(VLOOKUP(F6517,ISLER!$1:$51,MATCH(D6517,ISLER!$1:$1,0)-1,0),DOVIZ!$1:$4,MATCH(CONCATENATE(TEXT(C6517,"YYYY")," ",TEXT(C6517,"AAAA")),DOVIZ!$1:$1,0),0))</f>
        <v/>
      </c>
      <c r="I6517" s="76" t="str">
        <f t="shared" si="613"/>
        <v/>
      </c>
      <c r="J6517" s="45" t="b">
        <f t="shared" si="617"/>
        <v>0</v>
      </c>
      <c r="K6517" s="45" t="str">
        <f>IF(J6517=FALSE,"",IF(G6517="","",VLOOKUP(F6517,ISLER!$1:$51,2,0)*VLOOKUP(VLOOKUP(F6517,ISLER!$1:$51,3,0),DOVIZ!$1:$4,MATCH(CONCATENATE(TEXT(C6517,"YYYY")," ",TEXT(C6517,"AAAA")),DOVIZ!$1:$1,0),0)))</f>
        <v/>
      </c>
      <c r="L6517" s="45" t="str">
        <f t="shared" si="614"/>
        <v/>
      </c>
      <c r="M6517" s="74">
        <f t="shared" si="616"/>
        <v>46021</v>
      </c>
    </row>
    <row r="6518" spans="1:13" x14ac:dyDescent="0.25">
      <c r="A6518" s="40">
        <v>6582</v>
      </c>
      <c r="B6518" s="40" t="str">
        <f t="shared" si="612"/>
        <v>2025 Aralık</v>
      </c>
      <c r="C6518" s="41">
        <f t="shared" si="615"/>
        <v>46021</v>
      </c>
      <c r="D6518" s="42"/>
      <c r="E6518" s="42"/>
      <c r="F6518" s="42"/>
      <c r="G6518" s="43"/>
      <c r="H6518" s="76" t="str">
        <f>IF(G6518="","",VLOOKUP(F6518,ISLER!$1:$51,MATCH(D6518,ISLER!$1:$1,0)-2,0)*VLOOKUP(VLOOKUP(F6518,ISLER!$1:$51,MATCH(D6518,ISLER!$1:$1,0)-1,0),DOVIZ!$1:$4,MATCH(CONCATENATE(TEXT(C6518,"YYYY")," ",TEXT(C6518,"AAAA")),DOVIZ!$1:$1,0),0))</f>
        <v/>
      </c>
      <c r="I6518" s="76" t="str">
        <f t="shared" si="613"/>
        <v/>
      </c>
      <c r="J6518" s="45" t="b">
        <f t="shared" si="617"/>
        <v>0</v>
      </c>
      <c r="K6518" s="45" t="str">
        <f>IF(J6518=FALSE,"",IF(G6518="","",VLOOKUP(F6518,ISLER!$1:$51,2,0)*VLOOKUP(VLOOKUP(F6518,ISLER!$1:$51,3,0),DOVIZ!$1:$4,MATCH(CONCATENATE(TEXT(C6518,"YYYY")," ",TEXT(C6518,"AAAA")),DOVIZ!$1:$1,0),0)))</f>
        <v/>
      </c>
      <c r="L6518" s="45" t="str">
        <f t="shared" si="614"/>
        <v/>
      </c>
      <c r="M6518" s="74">
        <f t="shared" si="616"/>
        <v>46021</v>
      </c>
    </row>
    <row r="6519" spans="1:13" x14ac:dyDescent="0.25">
      <c r="A6519" s="40">
        <v>6583</v>
      </c>
      <c r="B6519" s="40" t="str">
        <f t="shared" si="612"/>
        <v>2025 Aralık</v>
      </c>
      <c r="C6519" s="41">
        <f t="shared" si="615"/>
        <v>46021</v>
      </c>
      <c r="D6519" s="42"/>
      <c r="E6519" s="42"/>
      <c r="F6519" s="42"/>
      <c r="G6519" s="43"/>
      <c r="H6519" s="76" t="str">
        <f>IF(G6519="","",VLOOKUP(F6519,ISLER!$1:$51,MATCH(D6519,ISLER!$1:$1,0)-2,0)*VLOOKUP(VLOOKUP(F6519,ISLER!$1:$51,MATCH(D6519,ISLER!$1:$1,0)-1,0),DOVIZ!$1:$4,MATCH(CONCATENATE(TEXT(C6519,"YYYY")," ",TEXT(C6519,"AAAA")),DOVIZ!$1:$1,0),0))</f>
        <v/>
      </c>
      <c r="I6519" s="76" t="str">
        <f t="shared" si="613"/>
        <v/>
      </c>
      <c r="J6519" s="45" t="b">
        <f t="shared" si="617"/>
        <v>0</v>
      </c>
      <c r="K6519" s="45" t="str">
        <f>IF(J6519=FALSE,"",IF(G6519="","",VLOOKUP(F6519,ISLER!$1:$51,2,0)*VLOOKUP(VLOOKUP(F6519,ISLER!$1:$51,3,0),DOVIZ!$1:$4,MATCH(CONCATENATE(TEXT(C6519,"YYYY")," ",TEXT(C6519,"AAAA")),DOVIZ!$1:$1,0),0)))</f>
        <v/>
      </c>
      <c r="L6519" s="45" t="str">
        <f t="shared" si="614"/>
        <v/>
      </c>
      <c r="M6519" s="74">
        <f t="shared" si="616"/>
        <v>46021</v>
      </c>
    </row>
    <row r="6520" spans="1:13" x14ac:dyDescent="0.25">
      <c r="A6520" s="40">
        <v>6584</v>
      </c>
      <c r="B6520" s="40" t="str">
        <f t="shared" si="612"/>
        <v>2025 Aralık</v>
      </c>
      <c r="C6520" s="41">
        <f t="shared" si="615"/>
        <v>46021</v>
      </c>
      <c r="D6520" s="42"/>
      <c r="E6520" s="42"/>
      <c r="F6520" s="42"/>
      <c r="G6520" s="43"/>
      <c r="H6520" s="76" t="str">
        <f>IF(G6520="","",VLOOKUP(F6520,ISLER!$1:$51,MATCH(D6520,ISLER!$1:$1,0)-2,0)*VLOOKUP(VLOOKUP(F6520,ISLER!$1:$51,MATCH(D6520,ISLER!$1:$1,0)-1,0),DOVIZ!$1:$4,MATCH(CONCATENATE(TEXT(C6520,"YYYY")," ",TEXT(C6520,"AAAA")),DOVIZ!$1:$1,0),0))</f>
        <v/>
      </c>
      <c r="I6520" s="76" t="str">
        <f t="shared" si="613"/>
        <v/>
      </c>
      <c r="J6520" s="45" t="b">
        <f t="shared" si="617"/>
        <v>0</v>
      </c>
      <c r="K6520" s="45" t="str">
        <f>IF(J6520=FALSE,"",IF(G6520="","",VLOOKUP(F6520,ISLER!$1:$51,2,0)*VLOOKUP(VLOOKUP(F6520,ISLER!$1:$51,3,0),DOVIZ!$1:$4,MATCH(CONCATENATE(TEXT(C6520,"YYYY")," ",TEXT(C6520,"AAAA")),DOVIZ!$1:$1,0),0)))</f>
        <v/>
      </c>
      <c r="L6520" s="45" t="str">
        <f t="shared" si="614"/>
        <v/>
      </c>
      <c r="M6520" s="74">
        <f t="shared" si="616"/>
        <v>46021</v>
      </c>
    </row>
    <row r="6521" spans="1:13" x14ac:dyDescent="0.25">
      <c r="A6521" s="40">
        <v>6585</v>
      </c>
      <c r="B6521" s="40" t="str">
        <f t="shared" si="612"/>
        <v>2025 Aralık</v>
      </c>
      <c r="C6521" s="41">
        <f t="shared" si="615"/>
        <v>46021</v>
      </c>
      <c r="D6521" s="42"/>
      <c r="E6521" s="42"/>
      <c r="F6521" s="42"/>
      <c r="G6521" s="43"/>
      <c r="H6521" s="76" t="str">
        <f>IF(G6521="","",VLOOKUP(F6521,ISLER!$1:$51,MATCH(D6521,ISLER!$1:$1,0)-2,0)*VLOOKUP(VLOOKUP(F6521,ISLER!$1:$51,MATCH(D6521,ISLER!$1:$1,0)-1,0),DOVIZ!$1:$4,MATCH(CONCATENATE(TEXT(C6521,"YYYY")," ",TEXT(C6521,"AAAA")),DOVIZ!$1:$1,0),0))</f>
        <v/>
      </c>
      <c r="I6521" s="76" t="str">
        <f t="shared" si="613"/>
        <v/>
      </c>
      <c r="J6521" s="45" t="b">
        <f t="shared" si="617"/>
        <v>0</v>
      </c>
      <c r="K6521" s="45" t="str">
        <f>IF(J6521=FALSE,"",IF(G6521="","",VLOOKUP(F6521,ISLER!$1:$51,2,0)*VLOOKUP(VLOOKUP(F6521,ISLER!$1:$51,3,0),DOVIZ!$1:$4,MATCH(CONCATENATE(TEXT(C6521,"YYYY")," ",TEXT(C6521,"AAAA")),DOVIZ!$1:$1,0),0)))</f>
        <v/>
      </c>
      <c r="L6521" s="45" t="str">
        <f t="shared" si="614"/>
        <v/>
      </c>
      <c r="M6521" s="74">
        <f t="shared" si="616"/>
        <v>46021</v>
      </c>
    </row>
    <row r="6522" spans="1:13" x14ac:dyDescent="0.25">
      <c r="A6522" s="40">
        <v>6586</v>
      </c>
      <c r="B6522" s="40" t="str">
        <f t="shared" si="612"/>
        <v>2025 Aralık</v>
      </c>
      <c r="C6522" s="41">
        <f t="shared" si="615"/>
        <v>46021</v>
      </c>
      <c r="D6522" s="42"/>
      <c r="E6522" s="42"/>
      <c r="F6522" s="42"/>
      <c r="G6522" s="43"/>
      <c r="H6522" s="76" t="str">
        <f>IF(G6522="","",VLOOKUP(F6522,ISLER!$1:$51,MATCH(D6522,ISLER!$1:$1,0)-2,0)*VLOOKUP(VLOOKUP(F6522,ISLER!$1:$51,MATCH(D6522,ISLER!$1:$1,0)-1,0),DOVIZ!$1:$4,MATCH(CONCATENATE(TEXT(C6522,"YYYY")," ",TEXT(C6522,"AAAA")),DOVIZ!$1:$1,0),0))</f>
        <v/>
      </c>
      <c r="I6522" s="76" t="str">
        <f t="shared" si="613"/>
        <v/>
      </c>
      <c r="J6522" s="45" t="b">
        <f t="shared" si="617"/>
        <v>0</v>
      </c>
      <c r="K6522" s="45" t="str">
        <f>IF(J6522=FALSE,"",IF(G6522="","",VLOOKUP(F6522,ISLER!$1:$51,2,0)*VLOOKUP(VLOOKUP(F6522,ISLER!$1:$51,3,0),DOVIZ!$1:$4,MATCH(CONCATENATE(TEXT(C6522,"YYYY")," ",TEXT(C6522,"AAAA")),DOVIZ!$1:$1,0),0)))</f>
        <v/>
      </c>
      <c r="L6522" s="45" t="str">
        <f t="shared" si="614"/>
        <v/>
      </c>
      <c r="M6522" s="74">
        <f t="shared" si="616"/>
        <v>46021</v>
      </c>
    </row>
    <row r="6523" spans="1:13" x14ac:dyDescent="0.25">
      <c r="A6523" s="40">
        <v>6587</v>
      </c>
      <c r="B6523" s="40" t="str">
        <f t="shared" si="612"/>
        <v>2025 Aralık</v>
      </c>
      <c r="C6523" s="41">
        <f t="shared" si="615"/>
        <v>46021</v>
      </c>
      <c r="D6523" s="42"/>
      <c r="E6523" s="42"/>
      <c r="F6523" s="42"/>
      <c r="G6523" s="43"/>
      <c r="H6523" s="76" t="str">
        <f>IF(G6523="","",VLOOKUP(F6523,ISLER!$1:$51,MATCH(D6523,ISLER!$1:$1,0)-2,0)*VLOOKUP(VLOOKUP(F6523,ISLER!$1:$51,MATCH(D6523,ISLER!$1:$1,0)-1,0),DOVIZ!$1:$4,MATCH(CONCATENATE(TEXT(C6523,"YYYY")," ",TEXT(C6523,"AAAA")),DOVIZ!$1:$1,0),0))</f>
        <v/>
      </c>
      <c r="I6523" s="76" t="str">
        <f t="shared" si="613"/>
        <v/>
      </c>
      <c r="J6523" s="45" t="b">
        <f t="shared" si="617"/>
        <v>0</v>
      </c>
      <c r="K6523" s="45" t="str">
        <f>IF(J6523=FALSE,"",IF(G6523="","",VLOOKUP(F6523,ISLER!$1:$51,2,0)*VLOOKUP(VLOOKUP(F6523,ISLER!$1:$51,3,0),DOVIZ!$1:$4,MATCH(CONCATENATE(TEXT(C6523,"YYYY")," ",TEXT(C6523,"AAAA")),DOVIZ!$1:$1,0),0)))</f>
        <v/>
      </c>
      <c r="L6523" s="45" t="str">
        <f t="shared" si="614"/>
        <v/>
      </c>
      <c r="M6523" s="74">
        <f t="shared" si="616"/>
        <v>46021</v>
      </c>
    </row>
    <row r="6524" spans="1:13" x14ac:dyDescent="0.25">
      <c r="A6524" s="40">
        <v>6588</v>
      </c>
      <c r="B6524" s="40" t="str">
        <f t="shared" si="612"/>
        <v>2025 Aralık</v>
      </c>
      <c r="C6524" s="41">
        <f t="shared" si="615"/>
        <v>46021</v>
      </c>
      <c r="D6524" s="42"/>
      <c r="E6524" s="42"/>
      <c r="F6524" s="42"/>
      <c r="G6524" s="43"/>
      <c r="H6524" s="76" t="str">
        <f>IF(G6524="","",VLOOKUP(F6524,ISLER!$1:$51,MATCH(D6524,ISLER!$1:$1,0)-2,0)*VLOOKUP(VLOOKUP(F6524,ISLER!$1:$51,MATCH(D6524,ISLER!$1:$1,0)-1,0),DOVIZ!$1:$4,MATCH(CONCATENATE(TEXT(C6524,"YYYY")," ",TEXT(C6524,"AAAA")),DOVIZ!$1:$1,0),0))</f>
        <v/>
      </c>
      <c r="I6524" s="76" t="str">
        <f t="shared" si="613"/>
        <v/>
      </c>
      <c r="J6524" s="45" t="b">
        <f t="shared" si="617"/>
        <v>0</v>
      </c>
      <c r="K6524" s="45" t="str">
        <f>IF(J6524=FALSE,"",IF(G6524="","",VLOOKUP(F6524,ISLER!$1:$51,2,0)*VLOOKUP(VLOOKUP(F6524,ISLER!$1:$51,3,0),DOVIZ!$1:$4,MATCH(CONCATENATE(TEXT(C6524,"YYYY")," ",TEXT(C6524,"AAAA")),DOVIZ!$1:$1,0),0)))</f>
        <v/>
      </c>
      <c r="L6524" s="45" t="str">
        <f t="shared" si="614"/>
        <v/>
      </c>
      <c r="M6524" s="74">
        <f t="shared" si="616"/>
        <v>46021</v>
      </c>
    </row>
    <row r="6525" spans="1:13" x14ac:dyDescent="0.25">
      <c r="A6525" s="40">
        <v>6589</v>
      </c>
      <c r="B6525" s="40" t="str">
        <f t="shared" si="612"/>
        <v>2025 Aralık</v>
      </c>
      <c r="C6525" s="41">
        <f t="shared" si="615"/>
        <v>46021</v>
      </c>
      <c r="D6525" s="42"/>
      <c r="E6525" s="42"/>
      <c r="F6525" s="42"/>
      <c r="G6525" s="43"/>
      <c r="H6525" s="76" t="str">
        <f>IF(G6525="","",VLOOKUP(F6525,ISLER!$1:$51,MATCH(D6525,ISLER!$1:$1,0)-2,0)*VLOOKUP(VLOOKUP(F6525,ISLER!$1:$51,MATCH(D6525,ISLER!$1:$1,0)-1,0),DOVIZ!$1:$4,MATCH(CONCATENATE(TEXT(C6525,"YYYY")," ",TEXT(C6525,"AAAA")),DOVIZ!$1:$1,0),0))</f>
        <v/>
      </c>
      <c r="I6525" s="76" t="str">
        <f t="shared" si="613"/>
        <v/>
      </c>
      <c r="J6525" s="45" t="b">
        <f t="shared" si="617"/>
        <v>0</v>
      </c>
      <c r="K6525" s="45" t="str">
        <f>IF(J6525=FALSE,"",IF(G6525="","",VLOOKUP(F6525,ISLER!$1:$51,2,0)*VLOOKUP(VLOOKUP(F6525,ISLER!$1:$51,3,0),DOVIZ!$1:$4,MATCH(CONCATENATE(TEXT(C6525,"YYYY")," ",TEXT(C6525,"AAAA")),DOVIZ!$1:$1,0),0)))</f>
        <v/>
      </c>
      <c r="L6525" s="45" t="str">
        <f t="shared" si="614"/>
        <v/>
      </c>
      <c r="M6525" s="74">
        <f t="shared" si="616"/>
        <v>46021</v>
      </c>
    </row>
    <row r="6526" spans="1:13" x14ac:dyDescent="0.25">
      <c r="A6526" s="40">
        <v>6590</v>
      </c>
      <c r="B6526" s="40" t="str">
        <f t="shared" si="612"/>
        <v>2025 Aralık</v>
      </c>
      <c r="C6526" s="41">
        <f t="shared" si="615"/>
        <v>46021</v>
      </c>
      <c r="D6526" s="42"/>
      <c r="E6526" s="42"/>
      <c r="F6526" s="42"/>
      <c r="G6526" s="43"/>
      <c r="H6526" s="76" t="str">
        <f>IF(G6526="","",VLOOKUP(F6526,ISLER!$1:$51,MATCH(D6526,ISLER!$1:$1,0)-2,0)*VLOOKUP(VLOOKUP(F6526,ISLER!$1:$51,MATCH(D6526,ISLER!$1:$1,0)-1,0),DOVIZ!$1:$4,MATCH(CONCATENATE(TEXT(C6526,"YYYY")," ",TEXT(C6526,"AAAA")),DOVIZ!$1:$1,0),0))</f>
        <v/>
      </c>
      <c r="I6526" s="76" t="str">
        <f t="shared" si="613"/>
        <v/>
      </c>
      <c r="J6526" s="45" t="b">
        <f t="shared" si="617"/>
        <v>0</v>
      </c>
      <c r="K6526" s="45" t="str">
        <f>IF(J6526=FALSE,"",IF(G6526="","",VLOOKUP(F6526,ISLER!$1:$51,2,0)*VLOOKUP(VLOOKUP(F6526,ISLER!$1:$51,3,0),DOVIZ!$1:$4,MATCH(CONCATENATE(TEXT(C6526,"YYYY")," ",TEXT(C6526,"AAAA")),DOVIZ!$1:$1,0),0)))</f>
        <v/>
      </c>
      <c r="L6526" s="45" t="str">
        <f t="shared" si="614"/>
        <v/>
      </c>
      <c r="M6526" s="74">
        <f t="shared" si="616"/>
        <v>46021</v>
      </c>
    </row>
    <row r="6527" spans="1:13" x14ac:dyDescent="0.25">
      <c r="A6527" s="40">
        <v>6591</v>
      </c>
      <c r="B6527" s="40" t="str">
        <f t="shared" si="612"/>
        <v>2025 Aralık</v>
      </c>
      <c r="C6527" s="41">
        <f t="shared" si="615"/>
        <v>46021</v>
      </c>
      <c r="D6527" s="42"/>
      <c r="E6527" s="42"/>
      <c r="F6527" s="42"/>
      <c r="G6527" s="43"/>
      <c r="H6527" s="76" t="str">
        <f>IF(G6527="","",VLOOKUP(F6527,ISLER!$1:$51,MATCH(D6527,ISLER!$1:$1,0)-2,0)*VLOOKUP(VLOOKUP(F6527,ISLER!$1:$51,MATCH(D6527,ISLER!$1:$1,0)-1,0),DOVIZ!$1:$4,MATCH(CONCATENATE(TEXT(C6527,"YYYY")," ",TEXT(C6527,"AAAA")),DOVIZ!$1:$1,0),0))</f>
        <v/>
      </c>
      <c r="I6527" s="76" t="str">
        <f t="shared" si="613"/>
        <v/>
      </c>
      <c r="J6527" s="45" t="b">
        <f t="shared" si="617"/>
        <v>0</v>
      </c>
      <c r="K6527" s="45" t="str">
        <f>IF(J6527=FALSE,"",IF(G6527="","",VLOOKUP(F6527,ISLER!$1:$51,2,0)*VLOOKUP(VLOOKUP(F6527,ISLER!$1:$51,3,0),DOVIZ!$1:$4,MATCH(CONCATENATE(TEXT(C6527,"YYYY")," ",TEXT(C6527,"AAAA")),DOVIZ!$1:$1,0),0)))</f>
        <v/>
      </c>
      <c r="L6527" s="45" t="str">
        <f t="shared" si="614"/>
        <v/>
      </c>
      <c r="M6527" s="74">
        <f t="shared" si="616"/>
        <v>46021</v>
      </c>
    </row>
    <row r="6528" spans="1:13" x14ac:dyDescent="0.25">
      <c r="A6528" s="40">
        <v>6592</v>
      </c>
      <c r="B6528" s="40" t="str">
        <f t="shared" si="612"/>
        <v>2025 Aralık</v>
      </c>
      <c r="C6528" s="41">
        <f t="shared" si="615"/>
        <v>46021</v>
      </c>
      <c r="D6528" s="42"/>
      <c r="E6528" s="42"/>
      <c r="F6528" s="42"/>
      <c r="G6528" s="43"/>
      <c r="H6528" s="76" t="str">
        <f>IF(G6528="","",VLOOKUP(F6528,ISLER!$1:$51,MATCH(D6528,ISLER!$1:$1,0)-2,0)*VLOOKUP(VLOOKUP(F6528,ISLER!$1:$51,MATCH(D6528,ISLER!$1:$1,0)-1,0),DOVIZ!$1:$4,MATCH(CONCATENATE(TEXT(C6528,"YYYY")," ",TEXT(C6528,"AAAA")),DOVIZ!$1:$1,0),0))</f>
        <v/>
      </c>
      <c r="I6528" s="76" t="str">
        <f t="shared" si="613"/>
        <v/>
      </c>
      <c r="J6528" s="45" t="b">
        <f t="shared" si="617"/>
        <v>0</v>
      </c>
      <c r="K6528" s="45" t="str">
        <f>IF(J6528=FALSE,"",IF(G6528="","",VLOOKUP(F6528,ISLER!$1:$51,2,0)*VLOOKUP(VLOOKUP(F6528,ISLER!$1:$51,3,0),DOVIZ!$1:$4,MATCH(CONCATENATE(TEXT(C6528,"YYYY")," ",TEXT(C6528,"AAAA")),DOVIZ!$1:$1,0),0)))</f>
        <v/>
      </c>
      <c r="L6528" s="45" t="str">
        <f t="shared" si="614"/>
        <v/>
      </c>
      <c r="M6528" s="74">
        <f t="shared" si="616"/>
        <v>46021</v>
      </c>
    </row>
    <row r="6529" spans="1:13" x14ac:dyDescent="0.25">
      <c r="A6529" s="40">
        <v>6593</v>
      </c>
      <c r="B6529" s="40" t="str">
        <f t="shared" ref="B6529:B6592" si="618">CONCATENATE(TEXT(C6529,"YYYY")," ",TEXT(C6529,"AAAA"))</f>
        <v>2025 Aralık</v>
      </c>
      <c r="C6529" s="41">
        <f t="shared" si="615"/>
        <v>46021</v>
      </c>
      <c r="D6529" s="42"/>
      <c r="E6529" s="42"/>
      <c r="F6529" s="42"/>
      <c r="G6529" s="43"/>
      <c r="H6529" s="76" t="str">
        <f>IF(G6529="","",VLOOKUP(F6529,ISLER!$1:$51,MATCH(D6529,ISLER!$1:$1,0)-2,0)*VLOOKUP(VLOOKUP(F6529,ISLER!$1:$51,MATCH(D6529,ISLER!$1:$1,0)-1,0),DOVIZ!$1:$4,MATCH(CONCATENATE(TEXT(C6529,"YYYY")," ",TEXT(C6529,"AAAA")),DOVIZ!$1:$1,0),0))</f>
        <v/>
      </c>
      <c r="I6529" s="76" t="str">
        <f t="shared" ref="I6529:I6592" si="619">IF(G6529="","",G6529*H6529)</f>
        <v/>
      </c>
      <c r="J6529" s="45" t="b">
        <f t="shared" si="617"/>
        <v>0</v>
      </c>
      <c r="K6529" s="45" t="str">
        <f>IF(J6529=FALSE,"",IF(G6529="","",VLOOKUP(F6529,ISLER!$1:$51,2,0)*VLOOKUP(VLOOKUP(F6529,ISLER!$1:$51,3,0),DOVIZ!$1:$4,MATCH(CONCATENATE(TEXT(C6529,"YYYY")," ",TEXT(C6529,"AAAA")),DOVIZ!$1:$1,0),0)))</f>
        <v/>
      </c>
      <c r="L6529" s="45" t="str">
        <f t="shared" ref="L6529:L6592" si="620">IF(K6529="","",G6529*K6529)</f>
        <v/>
      </c>
      <c r="M6529" s="74">
        <f t="shared" si="616"/>
        <v>46021</v>
      </c>
    </row>
    <row r="6530" spans="1:13" x14ac:dyDescent="0.25">
      <c r="A6530" s="40">
        <v>6594</v>
      </c>
      <c r="B6530" s="40" t="str">
        <f t="shared" si="618"/>
        <v>2025 Aralık</v>
      </c>
      <c r="C6530" s="41">
        <f t="shared" si="615"/>
        <v>46021</v>
      </c>
      <c r="D6530" s="42"/>
      <c r="E6530" s="42"/>
      <c r="F6530" s="42"/>
      <c r="G6530" s="43"/>
      <c r="H6530" s="76" t="str">
        <f>IF(G6530="","",VLOOKUP(F6530,ISLER!$1:$51,MATCH(D6530,ISLER!$1:$1,0)-2,0)*VLOOKUP(VLOOKUP(F6530,ISLER!$1:$51,MATCH(D6530,ISLER!$1:$1,0)-1,0),DOVIZ!$1:$4,MATCH(CONCATENATE(TEXT(C6530,"YYYY")," ",TEXT(C6530,"AAAA")),DOVIZ!$1:$1,0),0))</f>
        <v/>
      </c>
      <c r="I6530" s="76" t="str">
        <f t="shared" si="619"/>
        <v/>
      </c>
      <c r="J6530" s="45" t="b">
        <f t="shared" si="617"/>
        <v>0</v>
      </c>
      <c r="K6530" s="45" t="str">
        <f>IF(J6530=FALSE,"",IF(G6530="","",VLOOKUP(F6530,ISLER!$1:$51,2,0)*VLOOKUP(VLOOKUP(F6530,ISLER!$1:$51,3,0),DOVIZ!$1:$4,MATCH(CONCATENATE(TEXT(C6530,"YYYY")," ",TEXT(C6530,"AAAA")),DOVIZ!$1:$1,0),0)))</f>
        <v/>
      </c>
      <c r="L6530" s="45" t="str">
        <f t="shared" si="620"/>
        <v/>
      </c>
      <c r="M6530" s="74">
        <f t="shared" si="616"/>
        <v>46021</v>
      </c>
    </row>
    <row r="6531" spans="1:13" x14ac:dyDescent="0.25">
      <c r="A6531" s="40">
        <v>6595</v>
      </c>
      <c r="B6531" s="40" t="str">
        <f t="shared" si="618"/>
        <v>2025 Aralık</v>
      </c>
      <c r="C6531" s="41">
        <f t="shared" si="615"/>
        <v>46021</v>
      </c>
      <c r="D6531" s="42"/>
      <c r="E6531" s="42"/>
      <c r="F6531" s="42"/>
      <c r="G6531" s="43"/>
      <c r="H6531" s="76" t="str">
        <f>IF(G6531="","",VLOOKUP(F6531,ISLER!$1:$51,MATCH(D6531,ISLER!$1:$1,0)-2,0)*VLOOKUP(VLOOKUP(F6531,ISLER!$1:$51,MATCH(D6531,ISLER!$1:$1,0)-1,0),DOVIZ!$1:$4,MATCH(CONCATENATE(TEXT(C6531,"YYYY")," ",TEXT(C6531,"AAAA")),DOVIZ!$1:$1,0),0))</f>
        <v/>
      </c>
      <c r="I6531" s="76" t="str">
        <f t="shared" si="619"/>
        <v/>
      </c>
      <c r="J6531" s="45" t="b">
        <f t="shared" si="617"/>
        <v>0</v>
      </c>
      <c r="K6531" s="45" t="str">
        <f>IF(J6531=FALSE,"",IF(G6531="","",VLOOKUP(F6531,ISLER!$1:$51,2,0)*VLOOKUP(VLOOKUP(F6531,ISLER!$1:$51,3,0),DOVIZ!$1:$4,MATCH(CONCATENATE(TEXT(C6531,"YYYY")," ",TEXT(C6531,"AAAA")),DOVIZ!$1:$1,0),0)))</f>
        <v/>
      </c>
      <c r="L6531" s="45" t="str">
        <f t="shared" si="620"/>
        <v/>
      </c>
      <c r="M6531" s="74">
        <f t="shared" si="616"/>
        <v>46021</v>
      </c>
    </row>
    <row r="6532" spans="1:13" x14ac:dyDescent="0.25">
      <c r="A6532" s="40">
        <v>6596</v>
      </c>
      <c r="B6532" s="40" t="str">
        <f t="shared" si="618"/>
        <v>2025 Aralık</v>
      </c>
      <c r="C6532" s="41">
        <f t="shared" ref="C6532:C6595" si="621">C6531</f>
        <v>46021</v>
      </c>
      <c r="D6532" s="42"/>
      <c r="E6532" s="42"/>
      <c r="F6532" s="42"/>
      <c r="G6532" s="43"/>
      <c r="H6532" s="76" t="str">
        <f>IF(G6532="","",VLOOKUP(F6532,ISLER!$1:$51,MATCH(D6532,ISLER!$1:$1,0)-2,0)*VLOOKUP(VLOOKUP(F6532,ISLER!$1:$51,MATCH(D6532,ISLER!$1:$1,0)-1,0),DOVIZ!$1:$4,MATCH(CONCATENATE(TEXT(C6532,"YYYY")," ",TEXT(C6532,"AAAA")),DOVIZ!$1:$1,0),0))</f>
        <v/>
      </c>
      <c r="I6532" s="76" t="str">
        <f t="shared" si="619"/>
        <v/>
      </c>
      <c r="J6532" s="45" t="b">
        <f t="shared" si="617"/>
        <v>0</v>
      </c>
      <c r="K6532" s="45" t="str">
        <f>IF(J6532=FALSE,"",IF(G6532="","",VLOOKUP(F6532,ISLER!$1:$51,2,0)*VLOOKUP(VLOOKUP(F6532,ISLER!$1:$51,3,0),DOVIZ!$1:$4,MATCH(CONCATENATE(TEXT(C6532,"YYYY")," ",TEXT(C6532,"AAAA")),DOVIZ!$1:$1,0),0)))</f>
        <v/>
      </c>
      <c r="L6532" s="45" t="str">
        <f t="shared" si="620"/>
        <v/>
      </c>
      <c r="M6532" s="74">
        <f t="shared" ref="M6532:M6595" si="622">C6532</f>
        <v>46021</v>
      </c>
    </row>
    <row r="6533" spans="1:13" x14ac:dyDescent="0.25">
      <c r="A6533" s="40">
        <v>6597</v>
      </c>
      <c r="B6533" s="40" t="str">
        <f t="shared" si="618"/>
        <v>2025 Aralık</v>
      </c>
      <c r="C6533" s="41">
        <f t="shared" si="621"/>
        <v>46021</v>
      </c>
      <c r="D6533" s="42"/>
      <c r="E6533" s="42"/>
      <c r="F6533" s="42"/>
      <c r="G6533" s="43"/>
      <c r="H6533" s="76" t="str">
        <f>IF(G6533="","",VLOOKUP(F6533,ISLER!$1:$51,MATCH(D6533,ISLER!$1:$1,0)-2,0)*VLOOKUP(VLOOKUP(F6533,ISLER!$1:$51,MATCH(D6533,ISLER!$1:$1,0)-1,0),DOVIZ!$1:$4,MATCH(CONCATENATE(TEXT(C6533,"YYYY")," ",TEXT(C6533,"AAAA")),DOVIZ!$1:$1,0),0))</f>
        <v/>
      </c>
      <c r="I6533" s="76" t="str">
        <f t="shared" si="619"/>
        <v/>
      </c>
      <c r="J6533" s="45" t="b">
        <f t="shared" si="617"/>
        <v>0</v>
      </c>
      <c r="K6533" s="45" t="str">
        <f>IF(J6533=FALSE,"",IF(G6533="","",VLOOKUP(F6533,ISLER!$1:$51,2,0)*VLOOKUP(VLOOKUP(F6533,ISLER!$1:$51,3,0),DOVIZ!$1:$4,MATCH(CONCATENATE(TEXT(C6533,"YYYY")," ",TEXT(C6533,"AAAA")),DOVIZ!$1:$1,0),0)))</f>
        <v/>
      </c>
      <c r="L6533" s="45" t="str">
        <f t="shared" si="620"/>
        <v/>
      </c>
      <c r="M6533" s="74">
        <f t="shared" si="622"/>
        <v>46021</v>
      </c>
    </row>
    <row r="6534" spans="1:13" x14ac:dyDescent="0.25">
      <c r="A6534" s="40">
        <v>6598</v>
      </c>
      <c r="B6534" s="40" t="str">
        <f t="shared" si="618"/>
        <v>2025 Aralık</v>
      </c>
      <c r="C6534" s="41">
        <f t="shared" si="621"/>
        <v>46021</v>
      </c>
      <c r="D6534" s="42"/>
      <c r="E6534" s="42"/>
      <c r="F6534" s="42"/>
      <c r="G6534" s="43"/>
      <c r="H6534" s="76" t="str">
        <f>IF(G6534="","",VLOOKUP(F6534,ISLER!$1:$51,MATCH(D6534,ISLER!$1:$1,0)-2,0)*VLOOKUP(VLOOKUP(F6534,ISLER!$1:$51,MATCH(D6534,ISLER!$1:$1,0)-1,0),DOVIZ!$1:$4,MATCH(CONCATENATE(TEXT(C6534,"YYYY")," ",TEXT(C6534,"AAAA")),DOVIZ!$1:$1,0),0))</f>
        <v/>
      </c>
      <c r="I6534" s="76" t="str">
        <f t="shared" si="619"/>
        <v/>
      </c>
      <c r="J6534" s="45" t="b">
        <f t="shared" si="617"/>
        <v>0</v>
      </c>
      <c r="K6534" s="45" t="str">
        <f>IF(J6534=FALSE,"",IF(G6534="","",VLOOKUP(F6534,ISLER!$1:$51,2,0)*VLOOKUP(VLOOKUP(F6534,ISLER!$1:$51,3,0),DOVIZ!$1:$4,MATCH(CONCATENATE(TEXT(C6534,"YYYY")," ",TEXT(C6534,"AAAA")),DOVIZ!$1:$1,0),0)))</f>
        <v/>
      </c>
      <c r="L6534" s="45" t="str">
        <f t="shared" si="620"/>
        <v/>
      </c>
      <c r="M6534" s="74">
        <f t="shared" si="622"/>
        <v>46021</v>
      </c>
    </row>
    <row r="6535" spans="1:13" x14ac:dyDescent="0.25">
      <c r="A6535" s="40">
        <v>6599</v>
      </c>
      <c r="B6535" s="40" t="str">
        <f t="shared" si="618"/>
        <v>2025 Aralık</v>
      </c>
      <c r="C6535" s="41">
        <f t="shared" si="621"/>
        <v>46021</v>
      </c>
      <c r="D6535" s="42"/>
      <c r="E6535" s="42"/>
      <c r="F6535" s="42"/>
      <c r="G6535" s="43"/>
      <c r="H6535" s="76" t="str">
        <f>IF(G6535="","",VLOOKUP(F6535,ISLER!$1:$51,MATCH(D6535,ISLER!$1:$1,0)-2,0)*VLOOKUP(VLOOKUP(F6535,ISLER!$1:$51,MATCH(D6535,ISLER!$1:$1,0)-1,0),DOVIZ!$1:$4,MATCH(CONCATENATE(TEXT(C6535,"YYYY")," ",TEXT(C6535,"AAAA")),DOVIZ!$1:$1,0),0))</f>
        <v/>
      </c>
      <c r="I6535" s="76" t="str">
        <f t="shared" si="619"/>
        <v/>
      </c>
      <c r="J6535" s="45" t="b">
        <f t="shared" si="617"/>
        <v>0</v>
      </c>
      <c r="K6535" s="45" t="str">
        <f>IF(J6535=FALSE,"",IF(G6535="","",VLOOKUP(F6535,ISLER!$1:$51,2,0)*VLOOKUP(VLOOKUP(F6535,ISLER!$1:$51,3,0),DOVIZ!$1:$4,MATCH(CONCATENATE(TEXT(C6535,"YYYY")," ",TEXT(C6535,"AAAA")),DOVIZ!$1:$1,0),0)))</f>
        <v/>
      </c>
      <c r="L6535" s="45" t="str">
        <f t="shared" si="620"/>
        <v/>
      </c>
      <c r="M6535" s="74">
        <f t="shared" si="622"/>
        <v>46021</v>
      </c>
    </row>
    <row r="6536" spans="1:13" x14ac:dyDescent="0.25">
      <c r="A6536" s="40">
        <v>6600</v>
      </c>
      <c r="B6536" s="40" t="str">
        <f t="shared" si="618"/>
        <v>2025 Aralık</v>
      </c>
      <c r="C6536" s="41">
        <f t="shared" si="621"/>
        <v>46021</v>
      </c>
      <c r="D6536" s="42"/>
      <c r="E6536" s="42"/>
      <c r="F6536" s="42"/>
      <c r="G6536" s="43"/>
      <c r="H6536" s="76" t="str">
        <f>IF(G6536="","",VLOOKUP(F6536,ISLER!$1:$51,MATCH(D6536,ISLER!$1:$1,0)-2,0)*VLOOKUP(VLOOKUP(F6536,ISLER!$1:$51,MATCH(D6536,ISLER!$1:$1,0)-1,0),DOVIZ!$1:$4,MATCH(CONCATENATE(TEXT(C6536,"YYYY")," ",TEXT(C6536,"AAAA")),DOVIZ!$1:$1,0),0))</f>
        <v/>
      </c>
      <c r="I6536" s="76" t="str">
        <f t="shared" si="619"/>
        <v/>
      </c>
      <c r="J6536" s="45" t="b">
        <f t="shared" si="617"/>
        <v>0</v>
      </c>
      <c r="K6536" s="45" t="str">
        <f>IF(J6536=FALSE,"",IF(G6536="","",VLOOKUP(F6536,ISLER!$1:$51,2,0)*VLOOKUP(VLOOKUP(F6536,ISLER!$1:$51,3,0),DOVIZ!$1:$4,MATCH(CONCATENATE(TEXT(C6536,"YYYY")," ",TEXT(C6536,"AAAA")),DOVIZ!$1:$1,0),0)))</f>
        <v/>
      </c>
      <c r="L6536" s="45" t="str">
        <f t="shared" si="620"/>
        <v/>
      </c>
      <c r="M6536" s="74">
        <f t="shared" si="622"/>
        <v>46021</v>
      </c>
    </row>
    <row r="6537" spans="1:13" x14ac:dyDescent="0.25">
      <c r="A6537" s="40">
        <v>6601</v>
      </c>
      <c r="B6537" s="40" t="str">
        <f t="shared" si="618"/>
        <v>2025 Aralık</v>
      </c>
      <c r="C6537" s="41">
        <f t="shared" si="621"/>
        <v>46021</v>
      </c>
      <c r="D6537" s="42"/>
      <c r="E6537" s="42"/>
      <c r="F6537" s="42"/>
      <c r="G6537" s="43"/>
      <c r="H6537" s="76" t="str">
        <f>IF(G6537="","",VLOOKUP(F6537,ISLER!$1:$51,MATCH(D6537,ISLER!$1:$1,0)-2,0)*VLOOKUP(VLOOKUP(F6537,ISLER!$1:$51,MATCH(D6537,ISLER!$1:$1,0)-1,0),DOVIZ!$1:$4,MATCH(CONCATENATE(TEXT(C6537,"YYYY")," ",TEXT(C6537,"AAAA")),DOVIZ!$1:$1,0),0))</f>
        <v/>
      </c>
      <c r="I6537" s="76" t="str">
        <f t="shared" si="619"/>
        <v/>
      </c>
      <c r="J6537" s="45" t="b">
        <f t="shared" si="617"/>
        <v>0</v>
      </c>
      <c r="K6537" s="45" t="str">
        <f>IF(J6537=FALSE,"",IF(G6537="","",VLOOKUP(F6537,ISLER!$1:$51,2,0)*VLOOKUP(VLOOKUP(F6537,ISLER!$1:$51,3,0),DOVIZ!$1:$4,MATCH(CONCATENATE(TEXT(C6537,"YYYY")," ",TEXT(C6537,"AAAA")),DOVIZ!$1:$1,0),0)))</f>
        <v/>
      </c>
      <c r="L6537" s="45" t="str">
        <f t="shared" si="620"/>
        <v/>
      </c>
      <c r="M6537" s="74">
        <f t="shared" si="622"/>
        <v>46021</v>
      </c>
    </row>
    <row r="6538" spans="1:13" x14ac:dyDescent="0.25">
      <c r="A6538" s="40">
        <v>6602</v>
      </c>
      <c r="B6538" s="40" t="str">
        <f t="shared" si="618"/>
        <v>2025 Aralık</v>
      </c>
      <c r="C6538" s="41">
        <f t="shared" si="621"/>
        <v>46021</v>
      </c>
      <c r="D6538" s="42"/>
      <c r="E6538" s="42"/>
      <c r="F6538" s="42"/>
      <c r="G6538" s="43"/>
      <c r="H6538" s="76" t="str">
        <f>IF(G6538="","",VLOOKUP(F6538,ISLER!$1:$51,MATCH(D6538,ISLER!$1:$1,0)-2,0)*VLOOKUP(VLOOKUP(F6538,ISLER!$1:$51,MATCH(D6538,ISLER!$1:$1,0)-1,0),DOVIZ!$1:$4,MATCH(CONCATENATE(TEXT(C6538,"YYYY")," ",TEXT(C6538,"AAAA")),DOVIZ!$1:$1,0),0))</f>
        <v/>
      </c>
      <c r="I6538" s="76" t="str">
        <f t="shared" si="619"/>
        <v/>
      </c>
      <c r="J6538" s="45" t="b">
        <f t="shared" si="617"/>
        <v>0</v>
      </c>
      <c r="K6538" s="45" t="str">
        <f>IF(J6538=FALSE,"",IF(G6538="","",VLOOKUP(F6538,ISLER!$1:$51,2,0)*VLOOKUP(VLOOKUP(F6538,ISLER!$1:$51,3,0),DOVIZ!$1:$4,MATCH(CONCATENATE(TEXT(C6538,"YYYY")," ",TEXT(C6538,"AAAA")),DOVIZ!$1:$1,0),0)))</f>
        <v/>
      </c>
      <c r="L6538" s="45" t="str">
        <f t="shared" si="620"/>
        <v/>
      </c>
      <c r="M6538" s="74">
        <f t="shared" si="622"/>
        <v>46021</v>
      </c>
    </row>
    <row r="6539" spans="1:13" x14ac:dyDescent="0.25">
      <c r="A6539" s="40">
        <v>6603</v>
      </c>
      <c r="B6539" s="40" t="str">
        <f t="shared" si="618"/>
        <v>2025 Aralık</v>
      </c>
      <c r="C6539" s="41">
        <f t="shared" si="621"/>
        <v>46021</v>
      </c>
      <c r="D6539" s="42"/>
      <c r="E6539" s="42"/>
      <c r="F6539" s="42"/>
      <c r="G6539" s="43"/>
      <c r="H6539" s="76" t="str">
        <f>IF(G6539="","",VLOOKUP(F6539,ISLER!$1:$51,MATCH(D6539,ISLER!$1:$1,0)-2,0)*VLOOKUP(VLOOKUP(F6539,ISLER!$1:$51,MATCH(D6539,ISLER!$1:$1,0)-1,0),DOVIZ!$1:$4,MATCH(CONCATENATE(TEXT(C6539,"YYYY")," ",TEXT(C6539,"AAAA")),DOVIZ!$1:$1,0),0))</f>
        <v/>
      </c>
      <c r="I6539" s="76" t="str">
        <f t="shared" si="619"/>
        <v/>
      </c>
      <c r="J6539" s="45" t="b">
        <f t="shared" si="617"/>
        <v>0</v>
      </c>
      <c r="K6539" s="45" t="str">
        <f>IF(J6539=FALSE,"",IF(G6539="","",VLOOKUP(F6539,ISLER!$1:$51,2,0)*VLOOKUP(VLOOKUP(F6539,ISLER!$1:$51,3,0),DOVIZ!$1:$4,MATCH(CONCATENATE(TEXT(C6539,"YYYY")," ",TEXT(C6539,"AAAA")),DOVIZ!$1:$1,0),0)))</f>
        <v/>
      </c>
      <c r="L6539" s="45" t="str">
        <f t="shared" si="620"/>
        <v/>
      </c>
      <c r="M6539" s="74">
        <f t="shared" si="622"/>
        <v>46021</v>
      </c>
    </row>
    <row r="6540" spans="1:13" x14ac:dyDescent="0.25">
      <c r="A6540" s="40">
        <v>6604</v>
      </c>
      <c r="B6540" s="40" t="str">
        <f t="shared" si="618"/>
        <v>2025 Aralık</v>
      </c>
      <c r="C6540" s="41">
        <f t="shared" si="621"/>
        <v>46021</v>
      </c>
      <c r="D6540" s="42"/>
      <c r="E6540" s="42"/>
      <c r="F6540" s="42"/>
      <c r="G6540" s="43"/>
      <c r="H6540" s="76" t="str">
        <f>IF(G6540="","",VLOOKUP(F6540,ISLER!$1:$51,MATCH(D6540,ISLER!$1:$1,0)-2,0)*VLOOKUP(VLOOKUP(F6540,ISLER!$1:$51,MATCH(D6540,ISLER!$1:$1,0)-1,0),DOVIZ!$1:$4,MATCH(CONCATENATE(TEXT(C6540,"YYYY")," ",TEXT(C6540,"AAAA")),DOVIZ!$1:$1,0),0))</f>
        <v/>
      </c>
      <c r="I6540" s="76" t="str">
        <f t="shared" si="619"/>
        <v/>
      </c>
      <c r="J6540" s="45" t="b">
        <f t="shared" si="617"/>
        <v>0</v>
      </c>
      <c r="K6540" s="45" t="str">
        <f>IF(J6540=FALSE,"",IF(G6540="","",VLOOKUP(F6540,ISLER!$1:$51,2,0)*VLOOKUP(VLOOKUP(F6540,ISLER!$1:$51,3,0),DOVIZ!$1:$4,MATCH(CONCATENATE(TEXT(C6540,"YYYY")," ",TEXT(C6540,"AAAA")),DOVIZ!$1:$1,0),0)))</f>
        <v/>
      </c>
      <c r="L6540" s="45" t="str">
        <f t="shared" si="620"/>
        <v/>
      </c>
      <c r="M6540" s="74">
        <f t="shared" si="622"/>
        <v>46021</v>
      </c>
    </row>
    <row r="6541" spans="1:13" x14ac:dyDescent="0.25">
      <c r="A6541" s="40">
        <v>6605</v>
      </c>
      <c r="B6541" s="40" t="str">
        <f t="shared" si="618"/>
        <v>2025 Aralık</v>
      </c>
      <c r="C6541" s="41">
        <f t="shared" si="621"/>
        <v>46021</v>
      </c>
      <c r="D6541" s="42"/>
      <c r="E6541" s="42"/>
      <c r="F6541" s="42"/>
      <c r="G6541" s="43"/>
      <c r="H6541" s="76" t="str">
        <f>IF(G6541="","",VLOOKUP(F6541,ISLER!$1:$51,MATCH(D6541,ISLER!$1:$1,0)-2,0)*VLOOKUP(VLOOKUP(F6541,ISLER!$1:$51,MATCH(D6541,ISLER!$1:$1,0)-1,0),DOVIZ!$1:$4,MATCH(CONCATENATE(TEXT(C6541,"YYYY")," ",TEXT(C6541,"AAAA")),DOVIZ!$1:$1,0),0))</f>
        <v/>
      </c>
      <c r="I6541" s="76" t="str">
        <f t="shared" si="619"/>
        <v/>
      </c>
      <c r="J6541" s="45" t="b">
        <f t="shared" si="617"/>
        <v>0</v>
      </c>
      <c r="K6541" s="45" t="str">
        <f>IF(J6541=FALSE,"",IF(G6541="","",VLOOKUP(F6541,ISLER!$1:$51,2,0)*VLOOKUP(VLOOKUP(F6541,ISLER!$1:$51,3,0),DOVIZ!$1:$4,MATCH(CONCATENATE(TEXT(C6541,"YYYY")," ",TEXT(C6541,"AAAA")),DOVIZ!$1:$1,0),0)))</f>
        <v/>
      </c>
      <c r="L6541" s="45" t="str">
        <f t="shared" si="620"/>
        <v/>
      </c>
      <c r="M6541" s="74">
        <f t="shared" si="622"/>
        <v>46021</v>
      </c>
    </row>
    <row r="6542" spans="1:13" x14ac:dyDescent="0.25">
      <c r="A6542" s="40">
        <v>6606</v>
      </c>
      <c r="B6542" s="40" t="str">
        <f t="shared" si="618"/>
        <v>2025 Aralık</v>
      </c>
      <c r="C6542" s="41">
        <f t="shared" si="621"/>
        <v>46021</v>
      </c>
      <c r="D6542" s="42"/>
      <c r="E6542" s="42"/>
      <c r="F6542" s="42"/>
      <c r="G6542" s="43"/>
      <c r="H6542" s="76" t="str">
        <f>IF(G6542="","",VLOOKUP(F6542,ISLER!$1:$51,MATCH(D6542,ISLER!$1:$1,0)-2,0)*VLOOKUP(VLOOKUP(F6542,ISLER!$1:$51,MATCH(D6542,ISLER!$1:$1,0)-1,0),DOVIZ!$1:$4,MATCH(CONCATENATE(TEXT(C6542,"YYYY")," ",TEXT(C6542,"AAAA")),DOVIZ!$1:$1,0),0))</f>
        <v/>
      </c>
      <c r="I6542" s="76" t="str">
        <f t="shared" si="619"/>
        <v/>
      </c>
      <c r="J6542" s="45" t="b">
        <f t="shared" si="617"/>
        <v>0</v>
      </c>
      <c r="K6542" s="45" t="str">
        <f>IF(J6542=FALSE,"",IF(G6542="","",VLOOKUP(F6542,ISLER!$1:$51,2,0)*VLOOKUP(VLOOKUP(F6542,ISLER!$1:$51,3,0),DOVIZ!$1:$4,MATCH(CONCATENATE(TEXT(C6542,"YYYY")," ",TEXT(C6542,"AAAA")),DOVIZ!$1:$1,0),0)))</f>
        <v/>
      </c>
      <c r="L6542" s="45" t="str">
        <f t="shared" si="620"/>
        <v/>
      </c>
      <c r="M6542" s="74">
        <f t="shared" si="622"/>
        <v>46021</v>
      </c>
    </row>
    <row r="6543" spans="1:13" x14ac:dyDescent="0.25">
      <c r="A6543" s="40">
        <v>6607</v>
      </c>
      <c r="B6543" s="40" t="str">
        <f t="shared" si="618"/>
        <v>2025 Aralık</v>
      </c>
      <c r="C6543" s="41">
        <f t="shared" si="621"/>
        <v>46021</v>
      </c>
      <c r="D6543" s="42"/>
      <c r="E6543" s="42"/>
      <c r="F6543" s="42"/>
      <c r="G6543" s="43"/>
      <c r="H6543" s="76" t="str">
        <f>IF(G6543="","",VLOOKUP(F6543,ISLER!$1:$51,MATCH(D6543,ISLER!$1:$1,0)-2,0)*VLOOKUP(VLOOKUP(F6543,ISLER!$1:$51,MATCH(D6543,ISLER!$1:$1,0)-1,0),DOVIZ!$1:$4,MATCH(CONCATENATE(TEXT(C6543,"YYYY")," ",TEXT(C6543,"AAAA")),DOVIZ!$1:$1,0),0))</f>
        <v/>
      </c>
      <c r="I6543" s="76" t="str">
        <f t="shared" si="619"/>
        <v/>
      </c>
      <c r="J6543" s="45" t="b">
        <f t="shared" si="617"/>
        <v>0</v>
      </c>
      <c r="K6543" s="45" t="str">
        <f>IF(J6543=FALSE,"",IF(G6543="","",VLOOKUP(F6543,ISLER!$1:$51,2,0)*VLOOKUP(VLOOKUP(F6543,ISLER!$1:$51,3,0),DOVIZ!$1:$4,MATCH(CONCATENATE(TEXT(C6543,"YYYY")," ",TEXT(C6543,"AAAA")),DOVIZ!$1:$1,0),0)))</f>
        <v/>
      </c>
      <c r="L6543" s="45" t="str">
        <f t="shared" si="620"/>
        <v/>
      </c>
      <c r="M6543" s="74">
        <f t="shared" si="622"/>
        <v>46021</v>
      </c>
    </row>
    <row r="6544" spans="1:13" x14ac:dyDescent="0.25">
      <c r="A6544" s="40">
        <v>6608</v>
      </c>
      <c r="B6544" s="40" t="str">
        <f t="shared" si="618"/>
        <v>2025 Aralık</v>
      </c>
      <c r="C6544" s="41">
        <f t="shared" si="621"/>
        <v>46021</v>
      </c>
      <c r="D6544" s="42"/>
      <c r="E6544" s="42"/>
      <c r="F6544" s="42"/>
      <c r="G6544" s="43"/>
      <c r="H6544" s="76" t="str">
        <f>IF(G6544="","",VLOOKUP(F6544,ISLER!$1:$51,MATCH(D6544,ISLER!$1:$1,0)-2,0)*VLOOKUP(VLOOKUP(F6544,ISLER!$1:$51,MATCH(D6544,ISLER!$1:$1,0)-1,0),DOVIZ!$1:$4,MATCH(CONCATENATE(TEXT(C6544,"YYYY")," ",TEXT(C6544,"AAAA")),DOVIZ!$1:$1,0),0))</f>
        <v/>
      </c>
      <c r="I6544" s="76" t="str">
        <f t="shared" si="619"/>
        <v/>
      </c>
      <c r="J6544" s="45" t="b">
        <f t="shared" si="617"/>
        <v>0</v>
      </c>
      <c r="K6544" s="45" t="str">
        <f>IF(J6544=FALSE,"",IF(G6544="","",VLOOKUP(F6544,ISLER!$1:$51,2,0)*VLOOKUP(VLOOKUP(F6544,ISLER!$1:$51,3,0),DOVIZ!$1:$4,MATCH(CONCATENATE(TEXT(C6544,"YYYY")," ",TEXT(C6544,"AAAA")),DOVIZ!$1:$1,0),0)))</f>
        <v/>
      </c>
      <c r="L6544" s="45" t="str">
        <f t="shared" si="620"/>
        <v/>
      </c>
      <c r="M6544" s="74">
        <f t="shared" si="622"/>
        <v>46021</v>
      </c>
    </row>
    <row r="6545" spans="1:13" x14ac:dyDescent="0.25">
      <c r="A6545" s="40">
        <v>6609</v>
      </c>
      <c r="B6545" s="40" t="str">
        <f t="shared" si="618"/>
        <v>2025 Aralık</v>
      </c>
      <c r="C6545" s="41">
        <f t="shared" si="621"/>
        <v>46021</v>
      </c>
      <c r="D6545" s="42"/>
      <c r="E6545" s="42"/>
      <c r="F6545" s="42"/>
      <c r="G6545" s="43"/>
      <c r="H6545" s="76" t="str">
        <f>IF(G6545="","",VLOOKUP(F6545,ISLER!$1:$51,MATCH(D6545,ISLER!$1:$1,0)-2,0)*VLOOKUP(VLOOKUP(F6545,ISLER!$1:$51,MATCH(D6545,ISLER!$1:$1,0)-1,0),DOVIZ!$1:$4,MATCH(CONCATENATE(TEXT(C6545,"YYYY")," ",TEXT(C6545,"AAAA")),DOVIZ!$1:$1,0),0))</f>
        <v/>
      </c>
      <c r="I6545" s="76" t="str">
        <f t="shared" si="619"/>
        <v/>
      </c>
      <c r="J6545" s="45" t="b">
        <f t="shared" si="617"/>
        <v>0</v>
      </c>
      <c r="K6545" s="45" t="str">
        <f>IF(J6545=FALSE,"",IF(G6545="","",VLOOKUP(F6545,ISLER!$1:$51,2,0)*VLOOKUP(VLOOKUP(F6545,ISLER!$1:$51,3,0),DOVIZ!$1:$4,MATCH(CONCATENATE(TEXT(C6545,"YYYY")," ",TEXT(C6545,"AAAA")),DOVIZ!$1:$1,0),0)))</f>
        <v/>
      </c>
      <c r="L6545" s="45" t="str">
        <f t="shared" si="620"/>
        <v/>
      </c>
      <c r="M6545" s="74">
        <f t="shared" si="622"/>
        <v>46021</v>
      </c>
    </row>
    <row r="6546" spans="1:13" x14ac:dyDescent="0.25">
      <c r="A6546" s="40">
        <v>6610</v>
      </c>
      <c r="B6546" s="40" t="str">
        <f t="shared" si="618"/>
        <v>2025 Aralık</v>
      </c>
      <c r="C6546" s="41">
        <f t="shared" si="621"/>
        <v>46021</v>
      </c>
      <c r="D6546" s="42"/>
      <c r="E6546" s="42"/>
      <c r="F6546" s="42"/>
      <c r="G6546" s="43"/>
      <c r="H6546" s="76" t="str">
        <f>IF(G6546="","",VLOOKUP(F6546,ISLER!$1:$51,MATCH(D6546,ISLER!$1:$1,0)-2,0)*VLOOKUP(VLOOKUP(F6546,ISLER!$1:$51,MATCH(D6546,ISLER!$1:$1,0)-1,0),DOVIZ!$1:$4,MATCH(CONCATENATE(TEXT(C6546,"YYYY")," ",TEXT(C6546,"AAAA")),DOVIZ!$1:$1,0),0))</f>
        <v/>
      </c>
      <c r="I6546" s="76" t="str">
        <f t="shared" si="619"/>
        <v/>
      </c>
      <c r="J6546" s="45" t="b">
        <f t="shared" si="617"/>
        <v>0</v>
      </c>
      <c r="K6546" s="45" t="str">
        <f>IF(J6546=FALSE,"",IF(G6546="","",VLOOKUP(F6546,ISLER!$1:$51,2,0)*VLOOKUP(VLOOKUP(F6546,ISLER!$1:$51,3,0),DOVIZ!$1:$4,MATCH(CONCATENATE(TEXT(C6546,"YYYY")," ",TEXT(C6546,"AAAA")),DOVIZ!$1:$1,0),0)))</f>
        <v/>
      </c>
      <c r="L6546" s="45" t="str">
        <f t="shared" si="620"/>
        <v/>
      </c>
      <c r="M6546" s="74">
        <f t="shared" si="622"/>
        <v>46021</v>
      </c>
    </row>
    <row r="6547" spans="1:13" x14ac:dyDescent="0.25">
      <c r="A6547" s="40">
        <v>6611</v>
      </c>
      <c r="B6547" s="40" t="str">
        <f t="shared" si="618"/>
        <v>2025 Aralık</v>
      </c>
      <c r="C6547" s="41">
        <f t="shared" si="621"/>
        <v>46021</v>
      </c>
      <c r="D6547" s="42"/>
      <c r="E6547" s="42"/>
      <c r="F6547" s="42"/>
      <c r="G6547" s="43"/>
      <c r="H6547" s="76" t="str">
        <f>IF(G6547="","",VLOOKUP(F6547,ISLER!$1:$51,MATCH(D6547,ISLER!$1:$1,0)-2,0)*VLOOKUP(VLOOKUP(F6547,ISLER!$1:$51,MATCH(D6547,ISLER!$1:$1,0)-1,0),DOVIZ!$1:$4,MATCH(CONCATENATE(TEXT(C6547,"YYYY")," ",TEXT(C6547,"AAAA")),DOVIZ!$1:$1,0),0))</f>
        <v/>
      </c>
      <c r="I6547" s="76" t="str">
        <f t="shared" si="619"/>
        <v/>
      </c>
      <c r="J6547" s="45" t="b">
        <f t="shared" si="617"/>
        <v>0</v>
      </c>
      <c r="K6547" s="45" t="str">
        <f>IF(J6547=FALSE,"",IF(G6547="","",VLOOKUP(F6547,ISLER!$1:$51,2,0)*VLOOKUP(VLOOKUP(F6547,ISLER!$1:$51,3,0),DOVIZ!$1:$4,MATCH(CONCATENATE(TEXT(C6547,"YYYY")," ",TEXT(C6547,"AAAA")),DOVIZ!$1:$1,0),0)))</f>
        <v/>
      </c>
      <c r="L6547" s="45" t="str">
        <f t="shared" si="620"/>
        <v/>
      </c>
      <c r="M6547" s="74">
        <f t="shared" si="622"/>
        <v>46021</v>
      </c>
    </row>
    <row r="6548" spans="1:13" x14ac:dyDescent="0.25">
      <c r="A6548" s="40">
        <v>6612</v>
      </c>
      <c r="B6548" s="40" t="str">
        <f t="shared" si="618"/>
        <v>2025 Aralık</v>
      </c>
      <c r="C6548" s="41">
        <f t="shared" si="621"/>
        <v>46021</v>
      </c>
      <c r="D6548" s="42"/>
      <c r="E6548" s="42"/>
      <c r="F6548" s="42"/>
      <c r="G6548" s="43"/>
      <c r="H6548" s="76" t="str">
        <f>IF(G6548="","",VLOOKUP(F6548,ISLER!$1:$51,MATCH(D6548,ISLER!$1:$1,0)-2,0)*VLOOKUP(VLOOKUP(F6548,ISLER!$1:$51,MATCH(D6548,ISLER!$1:$1,0)-1,0),DOVIZ!$1:$4,MATCH(CONCATENATE(TEXT(C6548,"YYYY")," ",TEXT(C6548,"AAAA")),DOVIZ!$1:$1,0),0))</f>
        <v/>
      </c>
      <c r="I6548" s="76" t="str">
        <f t="shared" si="619"/>
        <v/>
      </c>
      <c r="J6548" s="45" t="b">
        <f t="shared" si="617"/>
        <v>0</v>
      </c>
      <c r="K6548" s="45" t="str">
        <f>IF(J6548=FALSE,"",IF(G6548="","",VLOOKUP(F6548,ISLER!$1:$51,2,0)*VLOOKUP(VLOOKUP(F6548,ISLER!$1:$51,3,0),DOVIZ!$1:$4,MATCH(CONCATENATE(TEXT(C6548,"YYYY")," ",TEXT(C6548,"AAAA")),DOVIZ!$1:$1,0),0)))</f>
        <v/>
      </c>
      <c r="L6548" s="45" t="str">
        <f t="shared" si="620"/>
        <v/>
      </c>
      <c r="M6548" s="74">
        <f t="shared" si="622"/>
        <v>46021</v>
      </c>
    </row>
    <row r="6549" spans="1:13" x14ac:dyDescent="0.25">
      <c r="A6549" s="40">
        <v>6613</v>
      </c>
      <c r="B6549" s="40" t="str">
        <f t="shared" si="618"/>
        <v>2025 Aralık</v>
      </c>
      <c r="C6549" s="41">
        <f t="shared" si="621"/>
        <v>46021</v>
      </c>
      <c r="D6549" s="42"/>
      <c r="E6549" s="42"/>
      <c r="F6549" s="42"/>
      <c r="G6549" s="43"/>
      <c r="H6549" s="76" t="str">
        <f>IF(G6549="","",VLOOKUP(F6549,ISLER!$1:$51,MATCH(D6549,ISLER!$1:$1,0)-2,0)*VLOOKUP(VLOOKUP(F6549,ISLER!$1:$51,MATCH(D6549,ISLER!$1:$1,0)-1,0),DOVIZ!$1:$4,MATCH(CONCATENATE(TEXT(C6549,"YYYY")," ",TEXT(C6549,"AAAA")),DOVIZ!$1:$1,0),0))</f>
        <v/>
      </c>
      <c r="I6549" s="76" t="str">
        <f t="shared" si="619"/>
        <v/>
      </c>
      <c r="J6549" s="45" t="b">
        <f t="shared" si="617"/>
        <v>0</v>
      </c>
      <c r="K6549" s="45" t="str">
        <f>IF(J6549=FALSE,"",IF(G6549="","",VLOOKUP(F6549,ISLER!$1:$51,2,0)*VLOOKUP(VLOOKUP(F6549,ISLER!$1:$51,3,0),DOVIZ!$1:$4,MATCH(CONCATENATE(TEXT(C6549,"YYYY")," ",TEXT(C6549,"AAAA")),DOVIZ!$1:$1,0),0)))</f>
        <v/>
      </c>
      <c r="L6549" s="45" t="str">
        <f t="shared" si="620"/>
        <v/>
      </c>
      <c r="M6549" s="74">
        <f t="shared" si="622"/>
        <v>46021</v>
      </c>
    </row>
    <row r="6550" spans="1:13" x14ac:dyDescent="0.25">
      <c r="A6550" s="40">
        <v>6614</v>
      </c>
      <c r="B6550" s="40" t="str">
        <f t="shared" si="618"/>
        <v>2025 Aralık</v>
      </c>
      <c r="C6550" s="41">
        <f t="shared" si="621"/>
        <v>46021</v>
      </c>
      <c r="D6550" s="42"/>
      <c r="E6550" s="42"/>
      <c r="F6550" s="42"/>
      <c r="G6550" s="43"/>
      <c r="H6550" s="76" t="str">
        <f>IF(G6550="","",VLOOKUP(F6550,ISLER!$1:$51,MATCH(D6550,ISLER!$1:$1,0)-2,0)*VLOOKUP(VLOOKUP(F6550,ISLER!$1:$51,MATCH(D6550,ISLER!$1:$1,0)-1,0),DOVIZ!$1:$4,MATCH(CONCATENATE(TEXT(C6550,"YYYY")," ",TEXT(C6550,"AAAA")),DOVIZ!$1:$1,0),0))</f>
        <v/>
      </c>
      <c r="I6550" s="76" t="str">
        <f t="shared" si="619"/>
        <v/>
      </c>
      <c r="J6550" s="45" t="b">
        <f t="shared" si="617"/>
        <v>0</v>
      </c>
      <c r="K6550" s="45" t="str">
        <f>IF(J6550=FALSE,"",IF(G6550="","",VLOOKUP(F6550,ISLER!$1:$51,2,0)*VLOOKUP(VLOOKUP(F6550,ISLER!$1:$51,3,0),DOVIZ!$1:$4,MATCH(CONCATENATE(TEXT(C6550,"YYYY")," ",TEXT(C6550,"AAAA")),DOVIZ!$1:$1,0),0)))</f>
        <v/>
      </c>
      <c r="L6550" s="45" t="str">
        <f t="shared" si="620"/>
        <v/>
      </c>
      <c r="M6550" s="74">
        <f t="shared" si="622"/>
        <v>46021</v>
      </c>
    </row>
    <row r="6551" spans="1:13" x14ac:dyDescent="0.25">
      <c r="A6551" s="40">
        <v>6615</v>
      </c>
      <c r="B6551" s="40" t="str">
        <f t="shared" si="618"/>
        <v>2025 Aralık</v>
      </c>
      <c r="C6551" s="41">
        <f t="shared" si="621"/>
        <v>46021</v>
      </c>
      <c r="D6551" s="42"/>
      <c r="E6551" s="42"/>
      <c r="F6551" s="42"/>
      <c r="G6551" s="43"/>
      <c r="H6551" s="76" t="str">
        <f>IF(G6551="","",VLOOKUP(F6551,ISLER!$1:$51,MATCH(D6551,ISLER!$1:$1,0)-2,0)*VLOOKUP(VLOOKUP(F6551,ISLER!$1:$51,MATCH(D6551,ISLER!$1:$1,0)-1,0),DOVIZ!$1:$4,MATCH(CONCATENATE(TEXT(C6551,"YYYY")," ",TEXT(C6551,"AAAA")),DOVIZ!$1:$1,0),0))</f>
        <v/>
      </c>
      <c r="I6551" s="76" t="str">
        <f t="shared" si="619"/>
        <v/>
      </c>
      <c r="J6551" s="45" t="b">
        <f t="shared" si="617"/>
        <v>0</v>
      </c>
      <c r="K6551" s="45" t="str">
        <f>IF(J6551=FALSE,"",IF(G6551="","",VLOOKUP(F6551,ISLER!$1:$51,2,0)*VLOOKUP(VLOOKUP(F6551,ISLER!$1:$51,3,0),DOVIZ!$1:$4,MATCH(CONCATENATE(TEXT(C6551,"YYYY")," ",TEXT(C6551,"AAAA")),DOVIZ!$1:$1,0),0)))</f>
        <v/>
      </c>
      <c r="L6551" s="45" t="str">
        <f t="shared" si="620"/>
        <v/>
      </c>
      <c r="M6551" s="74">
        <f t="shared" si="622"/>
        <v>46021</v>
      </c>
    </row>
    <row r="6552" spans="1:13" x14ac:dyDescent="0.25">
      <c r="A6552" s="40">
        <v>6616</v>
      </c>
      <c r="B6552" s="40" t="str">
        <f t="shared" si="618"/>
        <v>2025 Aralık</v>
      </c>
      <c r="C6552" s="41">
        <f t="shared" si="621"/>
        <v>46021</v>
      </c>
      <c r="D6552" s="42"/>
      <c r="E6552" s="42"/>
      <c r="F6552" s="42"/>
      <c r="G6552" s="43"/>
      <c r="H6552" s="76" t="str">
        <f>IF(G6552="","",VLOOKUP(F6552,ISLER!$1:$51,MATCH(D6552,ISLER!$1:$1,0)-2,0)*VLOOKUP(VLOOKUP(F6552,ISLER!$1:$51,MATCH(D6552,ISLER!$1:$1,0)-1,0),DOVIZ!$1:$4,MATCH(CONCATENATE(TEXT(C6552,"YYYY")," ",TEXT(C6552,"AAAA")),DOVIZ!$1:$1,0),0))</f>
        <v/>
      </c>
      <c r="I6552" s="76" t="str">
        <f t="shared" si="619"/>
        <v/>
      </c>
      <c r="J6552" s="45" t="b">
        <f t="shared" si="617"/>
        <v>0</v>
      </c>
      <c r="K6552" s="45" t="str">
        <f>IF(J6552=FALSE,"",IF(G6552="","",VLOOKUP(F6552,ISLER!$1:$51,2,0)*VLOOKUP(VLOOKUP(F6552,ISLER!$1:$51,3,0),DOVIZ!$1:$4,MATCH(CONCATENATE(TEXT(C6552,"YYYY")," ",TEXT(C6552,"AAAA")),DOVIZ!$1:$1,0),0)))</f>
        <v/>
      </c>
      <c r="L6552" s="45" t="str">
        <f t="shared" si="620"/>
        <v/>
      </c>
      <c r="M6552" s="74">
        <f t="shared" si="622"/>
        <v>46021</v>
      </c>
    </row>
    <row r="6553" spans="1:13" x14ac:dyDescent="0.25">
      <c r="A6553" s="40">
        <v>6617</v>
      </c>
      <c r="B6553" s="40" t="str">
        <f t="shared" si="618"/>
        <v>2025 Aralık</v>
      </c>
      <c r="C6553" s="41">
        <f t="shared" si="621"/>
        <v>46021</v>
      </c>
      <c r="D6553" s="42"/>
      <c r="E6553" s="42"/>
      <c r="F6553" s="42"/>
      <c r="G6553" s="43"/>
      <c r="H6553" s="76" t="str">
        <f>IF(G6553="","",VLOOKUP(F6553,ISLER!$1:$51,MATCH(D6553,ISLER!$1:$1,0)-2,0)*VLOOKUP(VLOOKUP(F6553,ISLER!$1:$51,MATCH(D6553,ISLER!$1:$1,0)-1,0),DOVIZ!$1:$4,MATCH(CONCATENATE(TEXT(C6553,"YYYY")," ",TEXT(C6553,"AAAA")),DOVIZ!$1:$1,0),0))</f>
        <v/>
      </c>
      <c r="I6553" s="76" t="str">
        <f t="shared" si="619"/>
        <v/>
      </c>
      <c r="J6553" s="45" t="b">
        <f t="shared" si="617"/>
        <v>0</v>
      </c>
      <c r="K6553" s="45" t="str">
        <f>IF(J6553=FALSE,"",IF(G6553="","",VLOOKUP(F6553,ISLER!$1:$51,2,0)*VLOOKUP(VLOOKUP(F6553,ISLER!$1:$51,3,0),DOVIZ!$1:$4,MATCH(CONCATENATE(TEXT(C6553,"YYYY")," ",TEXT(C6553,"AAAA")),DOVIZ!$1:$1,0),0)))</f>
        <v/>
      </c>
      <c r="L6553" s="45" t="str">
        <f t="shared" si="620"/>
        <v/>
      </c>
      <c r="M6553" s="74">
        <f t="shared" si="622"/>
        <v>46021</v>
      </c>
    </row>
    <row r="6554" spans="1:13" x14ac:dyDescent="0.25">
      <c r="A6554" s="40">
        <v>6618</v>
      </c>
      <c r="B6554" s="40" t="str">
        <f t="shared" si="618"/>
        <v>2025 Aralık</v>
      </c>
      <c r="C6554" s="41">
        <f t="shared" si="621"/>
        <v>46021</v>
      </c>
      <c r="D6554" s="42"/>
      <c r="E6554" s="42"/>
      <c r="F6554" s="42"/>
      <c r="G6554" s="43"/>
      <c r="H6554" s="76" t="str">
        <f>IF(G6554="","",VLOOKUP(F6554,ISLER!$1:$51,MATCH(D6554,ISLER!$1:$1,0)-2,0)*VLOOKUP(VLOOKUP(F6554,ISLER!$1:$51,MATCH(D6554,ISLER!$1:$1,0)-1,0),DOVIZ!$1:$4,MATCH(CONCATENATE(TEXT(C6554,"YYYY")," ",TEXT(C6554,"AAAA")),DOVIZ!$1:$1,0),0))</f>
        <v/>
      </c>
      <c r="I6554" s="76" t="str">
        <f t="shared" si="619"/>
        <v/>
      </c>
      <c r="J6554" s="45" t="b">
        <f t="shared" si="617"/>
        <v>0</v>
      </c>
      <c r="K6554" s="45" t="str">
        <f>IF(J6554=FALSE,"",IF(G6554="","",VLOOKUP(F6554,ISLER!$1:$51,2,0)*VLOOKUP(VLOOKUP(F6554,ISLER!$1:$51,3,0),DOVIZ!$1:$4,MATCH(CONCATENATE(TEXT(C6554,"YYYY")," ",TEXT(C6554,"AAAA")),DOVIZ!$1:$1,0),0)))</f>
        <v/>
      </c>
      <c r="L6554" s="45" t="str">
        <f t="shared" si="620"/>
        <v/>
      </c>
      <c r="M6554" s="74">
        <f t="shared" si="622"/>
        <v>46021</v>
      </c>
    </row>
    <row r="6555" spans="1:13" x14ac:dyDescent="0.25">
      <c r="A6555" s="40">
        <v>6619</v>
      </c>
      <c r="B6555" s="40" t="str">
        <f t="shared" si="618"/>
        <v>2025 Aralık</v>
      </c>
      <c r="C6555" s="41">
        <f t="shared" si="621"/>
        <v>46021</v>
      </c>
      <c r="D6555" s="42"/>
      <c r="E6555" s="42"/>
      <c r="F6555" s="42"/>
      <c r="G6555" s="43"/>
      <c r="H6555" s="76" t="str">
        <f>IF(G6555="","",VLOOKUP(F6555,ISLER!$1:$51,MATCH(D6555,ISLER!$1:$1,0)-2,0)*VLOOKUP(VLOOKUP(F6555,ISLER!$1:$51,MATCH(D6555,ISLER!$1:$1,0)-1,0),DOVIZ!$1:$4,MATCH(CONCATENATE(TEXT(C6555,"YYYY")," ",TEXT(C6555,"AAAA")),DOVIZ!$1:$1,0),0))</f>
        <v/>
      </c>
      <c r="I6555" s="76" t="str">
        <f t="shared" si="619"/>
        <v/>
      </c>
      <c r="J6555" s="45" t="b">
        <f t="shared" si="617"/>
        <v>0</v>
      </c>
      <c r="K6555" s="45" t="str">
        <f>IF(J6555=FALSE,"",IF(G6555="","",VLOOKUP(F6555,ISLER!$1:$51,2,0)*VLOOKUP(VLOOKUP(F6555,ISLER!$1:$51,3,0),DOVIZ!$1:$4,MATCH(CONCATENATE(TEXT(C6555,"YYYY")," ",TEXT(C6555,"AAAA")),DOVIZ!$1:$1,0),0)))</f>
        <v/>
      </c>
      <c r="L6555" s="45" t="str">
        <f t="shared" si="620"/>
        <v/>
      </c>
      <c r="M6555" s="74">
        <f t="shared" si="622"/>
        <v>46021</v>
      </c>
    </row>
    <row r="6556" spans="1:13" x14ac:dyDescent="0.25">
      <c r="A6556" s="40">
        <v>6620</v>
      </c>
      <c r="B6556" s="40" t="str">
        <f t="shared" si="618"/>
        <v>2025 Aralık</v>
      </c>
      <c r="C6556" s="41">
        <f t="shared" si="621"/>
        <v>46021</v>
      </c>
      <c r="D6556" s="42"/>
      <c r="E6556" s="42"/>
      <c r="F6556" s="42"/>
      <c r="G6556" s="43"/>
      <c r="H6556" s="76" t="str">
        <f>IF(G6556="","",VLOOKUP(F6556,ISLER!$1:$51,MATCH(D6556,ISLER!$1:$1,0)-2,0)*VLOOKUP(VLOOKUP(F6556,ISLER!$1:$51,MATCH(D6556,ISLER!$1:$1,0)-1,0),DOVIZ!$1:$4,MATCH(CONCATENATE(TEXT(C6556,"YYYY")," ",TEXT(C6556,"AAAA")),DOVIZ!$1:$1,0),0))</f>
        <v/>
      </c>
      <c r="I6556" s="76" t="str">
        <f t="shared" si="619"/>
        <v/>
      </c>
      <c r="J6556" s="45" t="b">
        <f t="shared" si="617"/>
        <v>0</v>
      </c>
      <c r="K6556" s="45" t="str">
        <f>IF(J6556=FALSE,"",IF(G6556="","",VLOOKUP(F6556,ISLER!$1:$51,2,0)*VLOOKUP(VLOOKUP(F6556,ISLER!$1:$51,3,0),DOVIZ!$1:$4,MATCH(CONCATENATE(TEXT(C6556,"YYYY")," ",TEXT(C6556,"AAAA")),DOVIZ!$1:$1,0),0)))</f>
        <v/>
      </c>
      <c r="L6556" s="45" t="str">
        <f t="shared" si="620"/>
        <v/>
      </c>
      <c r="M6556" s="74">
        <f t="shared" si="622"/>
        <v>46021</v>
      </c>
    </row>
    <row r="6557" spans="1:13" x14ac:dyDescent="0.25">
      <c r="A6557" s="40">
        <v>6621</v>
      </c>
      <c r="B6557" s="40" t="str">
        <f t="shared" si="618"/>
        <v>2025 Aralık</v>
      </c>
      <c r="C6557" s="41">
        <f t="shared" si="621"/>
        <v>46021</v>
      </c>
      <c r="D6557" s="42"/>
      <c r="E6557" s="42"/>
      <c r="F6557" s="42"/>
      <c r="G6557" s="43"/>
      <c r="H6557" s="76" t="str">
        <f>IF(G6557="","",VLOOKUP(F6557,ISLER!$1:$51,MATCH(D6557,ISLER!$1:$1,0)-2,0)*VLOOKUP(VLOOKUP(F6557,ISLER!$1:$51,MATCH(D6557,ISLER!$1:$1,0)-1,0),DOVIZ!$1:$4,MATCH(CONCATENATE(TEXT(C6557,"YYYY")," ",TEXT(C6557,"AAAA")),DOVIZ!$1:$1,0),0))</f>
        <v/>
      </c>
      <c r="I6557" s="76" t="str">
        <f t="shared" si="619"/>
        <v/>
      </c>
      <c r="J6557" s="45" t="b">
        <f t="shared" si="617"/>
        <v>0</v>
      </c>
      <c r="K6557" s="45" t="str">
        <f>IF(J6557=FALSE,"",IF(G6557="","",VLOOKUP(F6557,ISLER!$1:$51,2,0)*VLOOKUP(VLOOKUP(F6557,ISLER!$1:$51,3,0),DOVIZ!$1:$4,MATCH(CONCATENATE(TEXT(C6557,"YYYY")," ",TEXT(C6557,"AAAA")),DOVIZ!$1:$1,0),0)))</f>
        <v/>
      </c>
      <c r="L6557" s="45" t="str">
        <f t="shared" si="620"/>
        <v/>
      </c>
      <c r="M6557" s="74">
        <f t="shared" si="622"/>
        <v>46021</v>
      </c>
    </row>
    <row r="6558" spans="1:13" x14ac:dyDescent="0.25">
      <c r="A6558" s="40">
        <v>6622</v>
      </c>
      <c r="B6558" s="40" t="str">
        <f t="shared" si="618"/>
        <v>2025 Aralık</v>
      </c>
      <c r="C6558" s="41">
        <f t="shared" si="621"/>
        <v>46021</v>
      </c>
      <c r="D6558" s="42"/>
      <c r="E6558" s="42"/>
      <c r="F6558" s="42"/>
      <c r="G6558" s="43"/>
      <c r="H6558" s="76" t="str">
        <f>IF(G6558="","",VLOOKUP(F6558,ISLER!$1:$51,MATCH(D6558,ISLER!$1:$1,0)-2,0)*VLOOKUP(VLOOKUP(F6558,ISLER!$1:$51,MATCH(D6558,ISLER!$1:$1,0)-1,0),DOVIZ!$1:$4,MATCH(CONCATENATE(TEXT(C6558,"YYYY")," ",TEXT(C6558,"AAAA")),DOVIZ!$1:$1,0),0))</f>
        <v/>
      </c>
      <c r="I6558" s="76" t="str">
        <f t="shared" si="619"/>
        <v/>
      </c>
      <c r="J6558" s="45" t="b">
        <f t="shared" si="617"/>
        <v>0</v>
      </c>
      <c r="K6558" s="45" t="str">
        <f>IF(J6558=FALSE,"",IF(G6558="","",VLOOKUP(F6558,ISLER!$1:$51,2,0)*VLOOKUP(VLOOKUP(F6558,ISLER!$1:$51,3,0),DOVIZ!$1:$4,MATCH(CONCATENATE(TEXT(C6558,"YYYY")," ",TEXT(C6558,"AAAA")),DOVIZ!$1:$1,0),0)))</f>
        <v/>
      </c>
      <c r="L6558" s="45" t="str">
        <f t="shared" si="620"/>
        <v/>
      </c>
      <c r="M6558" s="74">
        <f t="shared" si="622"/>
        <v>46021</v>
      </c>
    </row>
    <row r="6559" spans="1:13" x14ac:dyDescent="0.25">
      <c r="A6559" s="40">
        <v>6623</v>
      </c>
      <c r="B6559" s="40" t="str">
        <f t="shared" si="618"/>
        <v>2025 Aralık</v>
      </c>
      <c r="C6559" s="41">
        <f t="shared" si="621"/>
        <v>46021</v>
      </c>
      <c r="D6559" s="42"/>
      <c r="E6559" s="42"/>
      <c r="F6559" s="42"/>
      <c r="G6559" s="43"/>
      <c r="H6559" s="76" t="str">
        <f>IF(G6559="","",VLOOKUP(F6559,ISLER!$1:$51,MATCH(D6559,ISLER!$1:$1,0)-2,0)*VLOOKUP(VLOOKUP(F6559,ISLER!$1:$51,MATCH(D6559,ISLER!$1:$1,0)-1,0),DOVIZ!$1:$4,MATCH(CONCATENATE(TEXT(C6559,"YYYY")," ",TEXT(C6559,"AAAA")),DOVIZ!$1:$1,0),0))</f>
        <v/>
      </c>
      <c r="I6559" s="76" t="str">
        <f t="shared" si="619"/>
        <v/>
      </c>
      <c r="J6559" s="45" t="b">
        <f t="shared" si="617"/>
        <v>0</v>
      </c>
      <c r="K6559" s="45" t="str">
        <f>IF(J6559=FALSE,"",IF(G6559="","",VLOOKUP(F6559,ISLER!$1:$51,2,0)*VLOOKUP(VLOOKUP(F6559,ISLER!$1:$51,3,0),DOVIZ!$1:$4,MATCH(CONCATENATE(TEXT(C6559,"YYYY")," ",TEXT(C6559,"AAAA")),DOVIZ!$1:$1,0),0)))</f>
        <v/>
      </c>
      <c r="L6559" s="45" t="str">
        <f t="shared" si="620"/>
        <v/>
      </c>
      <c r="M6559" s="74">
        <f t="shared" si="622"/>
        <v>46021</v>
      </c>
    </row>
    <row r="6560" spans="1:13" x14ac:dyDescent="0.25">
      <c r="A6560" s="40">
        <v>6624</v>
      </c>
      <c r="B6560" s="40" t="str">
        <f t="shared" si="618"/>
        <v>2025 Aralık</v>
      </c>
      <c r="C6560" s="41">
        <f t="shared" si="621"/>
        <v>46021</v>
      </c>
      <c r="D6560" s="42"/>
      <c r="E6560" s="42"/>
      <c r="F6560" s="42"/>
      <c r="G6560" s="43"/>
      <c r="H6560" s="76" t="str">
        <f>IF(G6560="","",VLOOKUP(F6560,ISLER!$1:$51,MATCH(D6560,ISLER!$1:$1,0)-2,0)*VLOOKUP(VLOOKUP(F6560,ISLER!$1:$51,MATCH(D6560,ISLER!$1:$1,0)-1,0),DOVIZ!$1:$4,MATCH(CONCATENATE(TEXT(C6560,"YYYY")," ",TEXT(C6560,"AAAA")),DOVIZ!$1:$1,0),0))</f>
        <v/>
      </c>
      <c r="I6560" s="76" t="str">
        <f t="shared" si="619"/>
        <v/>
      </c>
      <c r="J6560" s="45" t="b">
        <f t="shared" si="617"/>
        <v>0</v>
      </c>
      <c r="K6560" s="45" t="str">
        <f>IF(J6560=FALSE,"",IF(G6560="","",VLOOKUP(F6560,ISLER!$1:$51,2,0)*VLOOKUP(VLOOKUP(F6560,ISLER!$1:$51,3,0),DOVIZ!$1:$4,MATCH(CONCATENATE(TEXT(C6560,"YYYY")," ",TEXT(C6560,"AAAA")),DOVIZ!$1:$1,0),0)))</f>
        <v/>
      </c>
      <c r="L6560" s="45" t="str">
        <f t="shared" si="620"/>
        <v/>
      </c>
      <c r="M6560" s="74">
        <f t="shared" si="622"/>
        <v>46021</v>
      </c>
    </row>
    <row r="6561" spans="1:13" x14ac:dyDescent="0.25">
      <c r="A6561" s="40">
        <v>6625</v>
      </c>
      <c r="B6561" s="40" t="str">
        <f t="shared" si="618"/>
        <v>2025 Aralık</v>
      </c>
      <c r="C6561" s="41">
        <f t="shared" si="621"/>
        <v>46021</v>
      </c>
      <c r="D6561" s="42"/>
      <c r="E6561" s="42"/>
      <c r="F6561" s="42"/>
      <c r="G6561" s="43"/>
      <c r="H6561" s="76" t="str">
        <f>IF(G6561="","",VLOOKUP(F6561,ISLER!$1:$51,MATCH(D6561,ISLER!$1:$1,0)-2,0)*VLOOKUP(VLOOKUP(F6561,ISLER!$1:$51,MATCH(D6561,ISLER!$1:$1,0)-1,0),DOVIZ!$1:$4,MATCH(CONCATENATE(TEXT(C6561,"YYYY")," ",TEXT(C6561,"AAAA")),DOVIZ!$1:$1,0),0))</f>
        <v/>
      </c>
      <c r="I6561" s="76" t="str">
        <f t="shared" si="619"/>
        <v/>
      </c>
      <c r="J6561" s="45" t="b">
        <f t="shared" si="617"/>
        <v>0</v>
      </c>
      <c r="K6561" s="45" t="str">
        <f>IF(J6561=FALSE,"",IF(G6561="","",VLOOKUP(F6561,ISLER!$1:$51,2,0)*VLOOKUP(VLOOKUP(F6561,ISLER!$1:$51,3,0),DOVIZ!$1:$4,MATCH(CONCATENATE(TEXT(C6561,"YYYY")," ",TEXT(C6561,"AAAA")),DOVIZ!$1:$1,0),0)))</f>
        <v/>
      </c>
      <c r="L6561" s="45" t="str">
        <f t="shared" si="620"/>
        <v/>
      </c>
      <c r="M6561" s="74">
        <f t="shared" si="622"/>
        <v>46021</v>
      </c>
    </row>
    <row r="6562" spans="1:13" x14ac:dyDescent="0.25">
      <c r="A6562" s="40">
        <v>6626</v>
      </c>
      <c r="B6562" s="40" t="str">
        <f t="shared" si="618"/>
        <v>2025 Aralık</v>
      </c>
      <c r="C6562" s="41">
        <f t="shared" si="621"/>
        <v>46021</v>
      </c>
      <c r="D6562" s="42"/>
      <c r="E6562" s="42"/>
      <c r="F6562" s="42"/>
      <c r="G6562" s="43"/>
      <c r="H6562" s="76" t="str">
        <f>IF(G6562="","",VLOOKUP(F6562,ISLER!$1:$51,MATCH(D6562,ISLER!$1:$1,0)-2,0)*VLOOKUP(VLOOKUP(F6562,ISLER!$1:$51,MATCH(D6562,ISLER!$1:$1,0)-1,0),DOVIZ!$1:$4,MATCH(CONCATENATE(TEXT(C6562,"YYYY")," ",TEXT(C6562,"AAAA")),DOVIZ!$1:$1,0),0))</f>
        <v/>
      </c>
      <c r="I6562" s="76" t="str">
        <f t="shared" si="619"/>
        <v/>
      </c>
      <c r="J6562" s="45" t="b">
        <f t="shared" si="617"/>
        <v>0</v>
      </c>
      <c r="K6562" s="45" t="str">
        <f>IF(J6562=FALSE,"",IF(G6562="","",VLOOKUP(F6562,ISLER!$1:$51,2,0)*VLOOKUP(VLOOKUP(F6562,ISLER!$1:$51,3,0),DOVIZ!$1:$4,MATCH(CONCATENATE(TEXT(C6562,"YYYY")," ",TEXT(C6562,"AAAA")),DOVIZ!$1:$1,0),0)))</f>
        <v/>
      </c>
      <c r="L6562" s="45" t="str">
        <f t="shared" si="620"/>
        <v/>
      </c>
      <c r="M6562" s="74">
        <f t="shared" si="622"/>
        <v>46021</v>
      </c>
    </row>
    <row r="6563" spans="1:13" x14ac:dyDescent="0.25">
      <c r="A6563" s="40">
        <v>6627</v>
      </c>
      <c r="B6563" s="40" t="str">
        <f t="shared" si="618"/>
        <v>2025 Aralık</v>
      </c>
      <c r="C6563" s="41">
        <f t="shared" si="621"/>
        <v>46021</v>
      </c>
      <c r="D6563" s="42"/>
      <c r="E6563" s="42"/>
      <c r="F6563" s="42"/>
      <c r="G6563" s="43"/>
      <c r="H6563" s="76" t="str">
        <f>IF(G6563="","",VLOOKUP(F6563,ISLER!$1:$51,MATCH(D6563,ISLER!$1:$1,0)-2,0)*VLOOKUP(VLOOKUP(F6563,ISLER!$1:$51,MATCH(D6563,ISLER!$1:$1,0)-1,0),DOVIZ!$1:$4,MATCH(CONCATENATE(TEXT(C6563,"YYYY")," ",TEXT(C6563,"AAAA")),DOVIZ!$1:$1,0),0))</f>
        <v/>
      </c>
      <c r="I6563" s="76" t="str">
        <f t="shared" si="619"/>
        <v/>
      </c>
      <c r="J6563" s="45" t="b">
        <f t="shared" si="617"/>
        <v>0</v>
      </c>
      <c r="K6563" s="45" t="str">
        <f>IF(J6563=FALSE,"",IF(G6563="","",VLOOKUP(F6563,ISLER!$1:$51,2,0)*VLOOKUP(VLOOKUP(F6563,ISLER!$1:$51,3,0),DOVIZ!$1:$4,MATCH(CONCATENATE(TEXT(C6563,"YYYY")," ",TEXT(C6563,"AAAA")),DOVIZ!$1:$1,0),0)))</f>
        <v/>
      </c>
      <c r="L6563" s="45" t="str">
        <f t="shared" si="620"/>
        <v/>
      </c>
      <c r="M6563" s="74">
        <f t="shared" si="622"/>
        <v>46021</v>
      </c>
    </row>
    <row r="6564" spans="1:13" x14ac:dyDescent="0.25">
      <c r="A6564" s="40">
        <v>6628</v>
      </c>
      <c r="B6564" s="40" t="str">
        <f t="shared" si="618"/>
        <v>2025 Aralık</v>
      </c>
      <c r="C6564" s="41">
        <f t="shared" si="621"/>
        <v>46021</v>
      </c>
      <c r="D6564" s="42"/>
      <c r="E6564" s="42"/>
      <c r="F6564" s="42"/>
      <c r="G6564" s="43"/>
      <c r="H6564" s="76" t="str">
        <f>IF(G6564="","",VLOOKUP(F6564,ISLER!$1:$51,MATCH(D6564,ISLER!$1:$1,0)-2,0)*VLOOKUP(VLOOKUP(F6564,ISLER!$1:$51,MATCH(D6564,ISLER!$1:$1,0)-1,0),DOVIZ!$1:$4,MATCH(CONCATENATE(TEXT(C6564,"YYYY")," ",TEXT(C6564,"AAAA")),DOVIZ!$1:$1,0),0))</f>
        <v/>
      </c>
      <c r="I6564" s="76" t="str">
        <f t="shared" si="619"/>
        <v/>
      </c>
      <c r="J6564" s="45" t="b">
        <f t="shared" si="617"/>
        <v>0</v>
      </c>
      <c r="K6564" s="45" t="str">
        <f>IF(J6564=FALSE,"",IF(G6564="","",VLOOKUP(F6564,ISLER!$1:$51,2,0)*VLOOKUP(VLOOKUP(F6564,ISLER!$1:$51,3,0),DOVIZ!$1:$4,MATCH(CONCATENATE(TEXT(C6564,"YYYY")," ",TEXT(C6564,"AAAA")),DOVIZ!$1:$1,0),0)))</f>
        <v/>
      </c>
      <c r="L6564" s="45" t="str">
        <f t="shared" si="620"/>
        <v/>
      </c>
      <c r="M6564" s="74">
        <f t="shared" si="622"/>
        <v>46021</v>
      </c>
    </row>
    <row r="6565" spans="1:13" x14ac:dyDescent="0.25">
      <c r="A6565" s="40">
        <v>6629</v>
      </c>
      <c r="B6565" s="40" t="str">
        <f t="shared" si="618"/>
        <v>2025 Aralık</v>
      </c>
      <c r="C6565" s="41">
        <f t="shared" si="621"/>
        <v>46021</v>
      </c>
      <c r="D6565" s="42"/>
      <c r="E6565" s="42"/>
      <c r="F6565" s="42"/>
      <c r="G6565" s="43"/>
      <c r="H6565" s="76" t="str">
        <f>IF(G6565="","",VLOOKUP(F6565,ISLER!$1:$51,MATCH(D6565,ISLER!$1:$1,0)-2,0)*VLOOKUP(VLOOKUP(F6565,ISLER!$1:$51,MATCH(D6565,ISLER!$1:$1,0)-1,0),DOVIZ!$1:$4,MATCH(CONCATENATE(TEXT(C6565,"YYYY")," ",TEXT(C6565,"AAAA")),DOVIZ!$1:$1,0),0))</f>
        <v/>
      </c>
      <c r="I6565" s="76" t="str">
        <f t="shared" si="619"/>
        <v/>
      </c>
      <c r="J6565" s="45" t="b">
        <f t="shared" si="617"/>
        <v>0</v>
      </c>
      <c r="K6565" s="45" t="str">
        <f>IF(J6565=FALSE,"",IF(G6565="","",VLOOKUP(F6565,ISLER!$1:$51,2,0)*VLOOKUP(VLOOKUP(F6565,ISLER!$1:$51,3,0),DOVIZ!$1:$4,MATCH(CONCATENATE(TEXT(C6565,"YYYY")," ",TEXT(C6565,"AAAA")),DOVIZ!$1:$1,0),0)))</f>
        <v/>
      </c>
      <c r="L6565" s="45" t="str">
        <f t="shared" si="620"/>
        <v/>
      </c>
      <c r="M6565" s="74">
        <f t="shared" si="622"/>
        <v>46021</v>
      </c>
    </row>
    <row r="6566" spans="1:13" x14ac:dyDescent="0.25">
      <c r="A6566" s="40">
        <v>6630</v>
      </c>
      <c r="B6566" s="40" t="str">
        <f t="shared" si="618"/>
        <v>2025 Aralık</v>
      </c>
      <c r="C6566" s="41">
        <f t="shared" si="621"/>
        <v>46021</v>
      </c>
      <c r="D6566" s="42"/>
      <c r="E6566" s="42"/>
      <c r="F6566" s="42"/>
      <c r="G6566" s="43"/>
      <c r="H6566" s="76" t="str">
        <f>IF(G6566="","",VLOOKUP(F6566,ISLER!$1:$51,MATCH(D6566,ISLER!$1:$1,0)-2,0)*VLOOKUP(VLOOKUP(F6566,ISLER!$1:$51,MATCH(D6566,ISLER!$1:$1,0)-1,0),DOVIZ!$1:$4,MATCH(CONCATENATE(TEXT(C6566,"YYYY")," ",TEXT(C6566,"AAAA")),DOVIZ!$1:$1,0),0))</f>
        <v/>
      </c>
      <c r="I6566" s="76" t="str">
        <f t="shared" si="619"/>
        <v/>
      </c>
      <c r="J6566" s="45" t="b">
        <f t="shared" si="617"/>
        <v>0</v>
      </c>
      <c r="K6566" s="45" t="str">
        <f>IF(J6566=FALSE,"",IF(G6566="","",VLOOKUP(F6566,ISLER!$1:$51,2,0)*VLOOKUP(VLOOKUP(F6566,ISLER!$1:$51,3,0),DOVIZ!$1:$4,MATCH(CONCATENATE(TEXT(C6566,"YYYY")," ",TEXT(C6566,"AAAA")),DOVIZ!$1:$1,0),0)))</f>
        <v/>
      </c>
      <c r="L6566" s="45" t="str">
        <f t="shared" si="620"/>
        <v/>
      </c>
      <c r="M6566" s="74">
        <f t="shared" si="622"/>
        <v>46021</v>
      </c>
    </row>
    <row r="6567" spans="1:13" x14ac:dyDescent="0.25">
      <c r="A6567" s="40">
        <v>6631</v>
      </c>
      <c r="B6567" s="40" t="str">
        <f t="shared" si="618"/>
        <v>2025 Aralık</v>
      </c>
      <c r="C6567" s="41">
        <f t="shared" si="621"/>
        <v>46021</v>
      </c>
      <c r="D6567" s="42"/>
      <c r="E6567" s="42"/>
      <c r="F6567" s="42"/>
      <c r="G6567" s="43"/>
      <c r="H6567" s="76" t="str">
        <f>IF(G6567="","",VLOOKUP(F6567,ISLER!$1:$51,MATCH(D6567,ISLER!$1:$1,0)-2,0)*VLOOKUP(VLOOKUP(F6567,ISLER!$1:$51,MATCH(D6567,ISLER!$1:$1,0)-1,0),DOVIZ!$1:$4,MATCH(CONCATENATE(TEXT(C6567,"YYYY")," ",TEXT(C6567,"AAAA")),DOVIZ!$1:$1,0),0))</f>
        <v/>
      </c>
      <c r="I6567" s="76" t="str">
        <f t="shared" si="619"/>
        <v/>
      </c>
      <c r="J6567" s="45" t="b">
        <f t="shared" si="617"/>
        <v>0</v>
      </c>
      <c r="K6567" s="45" t="str">
        <f>IF(J6567=FALSE,"",IF(G6567="","",VLOOKUP(F6567,ISLER!$1:$51,2,0)*VLOOKUP(VLOOKUP(F6567,ISLER!$1:$51,3,0),DOVIZ!$1:$4,MATCH(CONCATENATE(TEXT(C6567,"YYYY")," ",TEXT(C6567,"AAAA")),DOVIZ!$1:$1,0),0)))</f>
        <v/>
      </c>
      <c r="L6567" s="45" t="str">
        <f t="shared" si="620"/>
        <v/>
      </c>
      <c r="M6567" s="74">
        <f t="shared" si="622"/>
        <v>46021</v>
      </c>
    </row>
    <row r="6568" spans="1:13" x14ac:dyDescent="0.25">
      <c r="A6568" s="40">
        <v>6632</v>
      </c>
      <c r="B6568" s="40" t="str">
        <f t="shared" si="618"/>
        <v>2025 Aralık</v>
      </c>
      <c r="C6568" s="41">
        <f t="shared" si="621"/>
        <v>46021</v>
      </c>
      <c r="D6568" s="42"/>
      <c r="E6568" s="42"/>
      <c r="F6568" s="42"/>
      <c r="G6568" s="43"/>
      <c r="H6568" s="76" t="str">
        <f>IF(G6568="","",VLOOKUP(F6568,ISLER!$1:$51,MATCH(D6568,ISLER!$1:$1,0)-2,0)*VLOOKUP(VLOOKUP(F6568,ISLER!$1:$51,MATCH(D6568,ISLER!$1:$1,0)-1,0),DOVIZ!$1:$4,MATCH(CONCATENATE(TEXT(C6568,"YYYY")," ",TEXT(C6568,"AAAA")),DOVIZ!$1:$1,0),0))</f>
        <v/>
      </c>
      <c r="I6568" s="76" t="str">
        <f t="shared" si="619"/>
        <v/>
      </c>
      <c r="J6568" s="45" t="b">
        <f t="shared" si="617"/>
        <v>0</v>
      </c>
      <c r="K6568" s="45" t="str">
        <f>IF(J6568=FALSE,"",IF(G6568="","",VLOOKUP(F6568,ISLER!$1:$51,2,0)*VLOOKUP(VLOOKUP(F6568,ISLER!$1:$51,3,0),DOVIZ!$1:$4,MATCH(CONCATENATE(TEXT(C6568,"YYYY")," ",TEXT(C6568,"AAAA")),DOVIZ!$1:$1,0),0)))</f>
        <v/>
      </c>
      <c r="L6568" s="45" t="str">
        <f t="shared" si="620"/>
        <v/>
      </c>
      <c r="M6568" s="74">
        <f t="shared" si="622"/>
        <v>46021</v>
      </c>
    </row>
    <row r="6569" spans="1:13" x14ac:dyDescent="0.25">
      <c r="A6569" s="40">
        <v>6633</v>
      </c>
      <c r="B6569" s="40" t="str">
        <f t="shared" si="618"/>
        <v>2025 Aralık</v>
      </c>
      <c r="C6569" s="41">
        <f t="shared" si="621"/>
        <v>46021</v>
      </c>
      <c r="D6569" s="42"/>
      <c r="E6569" s="42"/>
      <c r="F6569" s="42"/>
      <c r="G6569" s="43"/>
      <c r="H6569" s="76" t="str">
        <f>IF(G6569="","",VLOOKUP(F6569,ISLER!$1:$51,MATCH(D6569,ISLER!$1:$1,0)-2,0)*VLOOKUP(VLOOKUP(F6569,ISLER!$1:$51,MATCH(D6569,ISLER!$1:$1,0)-1,0),DOVIZ!$1:$4,MATCH(CONCATENATE(TEXT(C6569,"YYYY")," ",TEXT(C6569,"AAAA")),DOVIZ!$1:$1,0),0))</f>
        <v/>
      </c>
      <c r="I6569" s="76" t="str">
        <f t="shared" si="619"/>
        <v/>
      </c>
      <c r="J6569" s="45" t="b">
        <f t="shared" si="617"/>
        <v>0</v>
      </c>
      <c r="K6569" s="45" t="str">
        <f>IF(J6569=FALSE,"",IF(G6569="","",VLOOKUP(F6569,ISLER!$1:$51,2,0)*VLOOKUP(VLOOKUP(F6569,ISLER!$1:$51,3,0),DOVIZ!$1:$4,MATCH(CONCATENATE(TEXT(C6569,"YYYY")," ",TEXT(C6569,"AAAA")),DOVIZ!$1:$1,0),0)))</f>
        <v/>
      </c>
      <c r="L6569" s="45" t="str">
        <f t="shared" si="620"/>
        <v/>
      </c>
      <c r="M6569" s="74">
        <f t="shared" si="622"/>
        <v>46021</v>
      </c>
    </row>
    <row r="6570" spans="1:13" x14ac:dyDescent="0.25">
      <c r="A6570" s="40">
        <v>6634</v>
      </c>
      <c r="B6570" s="40" t="str">
        <f t="shared" si="618"/>
        <v>2025 Aralık</v>
      </c>
      <c r="C6570" s="41">
        <f t="shared" si="621"/>
        <v>46021</v>
      </c>
      <c r="D6570" s="42"/>
      <c r="E6570" s="42"/>
      <c r="F6570" s="42"/>
      <c r="G6570" s="43"/>
      <c r="H6570" s="76" t="str">
        <f>IF(G6570="","",VLOOKUP(F6570,ISLER!$1:$51,MATCH(D6570,ISLER!$1:$1,0)-2,0)*VLOOKUP(VLOOKUP(F6570,ISLER!$1:$51,MATCH(D6570,ISLER!$1:$1,0)-1,0),DOVIZ!$1:$4,MATCH(CONCATENATE(TEXT(C6570,"YYYY")," ",TEXT(C6570,"AAAA")),DOVIZ!$1:$1,0),0))</f>
        <v/>
      </c>
      <c r="I6570" s="76" t="str">
        <f t="shared" si="619"/>
        <v/>
      </c>
      <c r="J6570" s="45" t="b">
        <f t="shared" si="617"/>
        <v>0</v>
      </c>
      <c r="K6570" s="45" t="str">
        <f>IF(J6570=FALSE,"",IF(G6570="","",VLOOKUP(F6570,ISLER!$1:$51,2,0)*VLOOKUP(VLOOKUP(F6570,ISLER!$1:$51,3,0),DOVIZ!$1:$4,MATCH(CONCATENATE(TEXT(C6570,"YYYY")," ",TEXT(C6570,"AAAA")),DOVIZ!$1:$1,0),0)))</f>
        <v/>
      </c>
      <c r="L6570" s="45" t="str">
        <f t="shared" si="620"/>
        <v/>
      </c>
      <c r="M6570" s="74">
        <f t="shared" si="622"/>
        <v>46021</v>
      </c>
    </row>
    <row r="6571" spans="1:13" x14ac:dyDescent="0.25">
      <c r="A6571" s="40">
        <v>6635</v>
      </c>
      <c r="B6571" s="40" t="str">
        <f t="shared" si="618"/>
        <v>2025 Aralık</v>
      </c>
      <c r="C6571" s="41">
        <f t="shared" si="621"/>
        <v>46021</v>
      </c>
      <c r="D6571" s="42"/>
      <c r="E6571" s="42"/>
      <c r="F6571" s="42"/>
      <c r="G6571" s="43"/>
      <c r="H6571" s="76" t="str">
        <f>IF(G6571="","",VLOOKUP(F6571,ISLER!$1:$51,MATCH(D6571,ISLER!$1:$1,0)-2,0)*VLOOKUP(VLOOKUP(F6571,ISLER!$1:$51,MATCH(D6571,ISLER!$1:$1,0)-1,0),DOVIZ!$1:$4,MATCH(CONCATENATE(TEXT(C6571,"YYYY")," ",TEXT(C6571,"AAAA")),DOVIZ!$1:$1,0),0))</f>
        <v/>
      </c>
      <c r="I6571" s="76" t="str">
        <f t="shared" si="619"/>
        <v/>
      </c>
      <c r="J6571" s="45" t="b">
        <f t="shared" si="617"/>
        <v>0</v>
      </c>
      <c r="K6571" s="45" t="str">
        <f>IF(J6571=FALSE,"",IF(G6571="","",VLOOKUP(F6571,ISLER!$1:$51,2,0)*VLOOKUP(VLOOKUP(F6571,ISLER!$1:$51,3,0),DOVIZ!$1:$4,MATCH(CONCATENATE(TEXT(C6571,"YYYY")," ",TEXT(C6571,"AAAA")),DOVIZ!$1:$1,0),0)))</f>
        <v/>
      </c>
      <c r="L6571" s="45" t="str">
        <f t="shared" si="620"/>
        <v/>
      </c>
      <c r="M6571" s="74">
        <f t="shared" si="622"/>
        <v>46021</v>
      </c>
    </row>
    <row r="6572" spans="1:13" x14ac:dyDescent="0.25">
      <c r="A6572" s="40">
        <v>6636</v>
      </c>
      <c r="B6572" s="40" t="str">
        <f t="shared" si="618"/>
        <v>2025 Aralık</v>
      </c>
      <c r="C6572" s="41">
        <f t="shared" si="621"/>
        <v>46021</v>
      </c>
      <c r="D6572" s="42"/>
      <c r="E6572" s="42"/>
      <c r="F6572" s="42"/>
      <c r="G6572" s="43"/>
      <c r="H6572" s="76" t="str">
        <f>IF(G6572="","",VLOOKUP(F6572,ISLER!$1:$51,MATCH(D6572,ISLER!$1:$1,0)-2,0)*VLOOKUP(VLOOKUP(F6572,ISLER!$1:$51,MATCH(D6572,ISLER!$1:$1,0)-1,0),DOVIZ!$1:$4,MATCH(CONCATENATE(TEXT(C6572,"YYYY")," ",TEXT(C6572,"AAAA")),DOVIZ!$1:$1,0),0))</f>
        <v/>
      </c>
      <c r="I6572" s="76" t="str">
        <f t="shared" si="619"/>
        <v/>
      </c>
      <c r="J6572" s="45" t="b">
        <f t="shared" si="617"/>
        <v>0</v>
      </c>
      <c r="K6572" s="45" t="str">
        <f>IF(J6572=FALSE,"",IF(G6572="","",VLOOKUP(F6572,ISLER!$1:$51,2,0)*VLOOKUP(VLOOKUP(F6572,ISLER!$1:$51,3,0),DOVIZ!$1:$4,MATCH(CONCATENATE(TEXT(C6572,"YYYY")," ",TEXT(C6572,"AAAA")),DOVIZ!$1:$1,0),0)))</f>
        <v/>
      </c>
      <c r="L6572" s="45" t="str">
        <f t="shared" si="620"/>
        <v/>
      </c>
      <c r="M6572" s="74">
        <f t="shared" si="622"/>
        <v>46021</v>
      </c>
    </row>
    <row r="6573" spans="1:13" x14ac:dyDescent="0.25">
      <c r="A6573" s="40">
        <v>6637</v>
      </c>
      <c r="B6573" s="40" t="str">
        <f t="shared" si="618"/>
        <v>2025 Aralık</v>
      </c>
      <c r="C6573" s="41">
        <f t="shared" si="621"/>
        <v>46021</v>
      </c>
      <c r="D6573" s="42"/>
      <c r="E6573" s="42"/>
      <c r="F6573" s="42"/>
      <c r="G6573" s="43"/>
      <c r="H6573" s="76" t="str">
        <f>IF(G6573="","",VLOOKUP(F6573,ISLER!$1:$51,MATCH(D6573,ISLER!$1:$1,0)-2,0)*VLOOKUP(VLOOKUP(F6573,ISLER!$1:$51,MATCH(D6573,ISLER!$1:$1,0)-1,0),DOVIZ!$1:$4,MATCH(CONCATENATE(TEXT(C6573,"YYYY")," ",TEXT(C6573,"AAAA")),DOVIZ!$1:$1,0),0))</f>
        <v/>
      </c>
      <c r="I6573" s="76" t="str">
        <f t="shared" si="619"/>
        <v/>
      </c>
      <c r="J6573" s="45" t="b">
        <f t="shared" si="617"/>
        <v>0</v>
      </c>
      <c r="K6573" s="45" t="str">
        <f>IF(J6573=FALSE,"",IF(G6573="","",VLOOKUP(F6573,ISLER!$1:$51,2,0)*VLOOKUP(VLOOKUP(F6573,ISLER!$1:$51,3,0),DOVIZ!$1:$4,MATCH(CONCATENATE(TEXT(C6573,"YYYY")," ",TEXT(C6573,"AAAA")),DOVIZ!$1:$1,0),0)))</f>
        <v/>
      </c>
      <c r="L6573" s="45" t="str">
        <f t="shared" si="620"/>
        <v/>
      </c>
      <c r="M6573" s="74">
        <f t="shared" si="622"/>
        <v>46021</v>
      </c>
    </row>
    <row r="6574" spans="1:13" x14ac:dyDescent="0.25">
      <c r="A6574" s="40">
        <v>6638</v>
      </c>
      <c r="B6574" s="40" t="str">
        <f t="shared" si="618"/>
        <v>2025 Aralık</v>
      </c>
      <c r="C6574" s="41">
        <f t="shared" si="621"/>
        <v>46021</v>
      </c>
      <c r="D6574" s="42"/>
      <c r="E6574" s="42"/>
      <c r="F6574" s="42"/>
      <c r="G6574" s="43"/>
      <c r="H6574" s="76" t="str">
        <f>IF(G6574="","",VLOOKUP(F6574,ISLER!$1:$51,MATCH(D6574,ISLER!$1:$1,0)-2,0)*VLOOKUP(VLOOKUP(F6574,ISLER!$1:$51,MATCH(D6574,ISLER!$1:$1,0)-1,0),DOVIZ!$1:$4,MATCH(CONCATENATE(TEXT(C6574,"YYYY")," ",TEXT(C6574,"AAAA")),DOVIZ!$1:$1,0),0))</f>
        <v/>
      </c>
      <c r="I6574" s="76" t="str">
        <f t="shared" si="619"/>
        <v/>
      </c>
      <c r="J6574" s="45" t="b">
        <f t="shared" si="617"/>
        <v>0</v>
      </c>
      <c r="K6574" s="45" t="str">
        <f>IF(J6574=FALSE,"",IF(G6574="","",VLOOKUP(F6574,ISLER!$1:$51,2,0)*VLOOKUP(VLOOKUP(F6574,ISLER!$1:$51,3,0),DOVIZ!$1:$4,MATCH(CONCATENATE(TEXT(C6574,"YYYY")," ",TEXT(C6574,"AAAA")),DOVIZ!$1:$1,0),0)))</f>
        <v/>
      </c>
      <c r="L6574" s="45" t="str">
        <f t="shared" si="620"/>
        <v/>
      </c>
      <c r="M6574" s="74">
        <f t="shared" si="622"/>
        <v>46021</v>
      </c>
    </row>
    <row r="6575" spans="1:13" x14ac:dyDescent="0.25">
      <c r="A6575" s="40">
        <v>6639</v>
      </c>
      <c r="B6575" s="40" t="str">
        <f t="shared" si="618"/>
        <v>2025 Aralık</v>
      </c>
      <c r="C6575" s="41">
        <f t="shared" si="621"/>
        <v>46021</v>
      </c>
      <c r="D6575" s="42"/>
      <c r="E6575" s="42"/>
      <c r="F6575" s="42"/>
      <c r="G6575" s="43"/>
      <c r="H6575" s="76" t="str">
        <f>IF(G6575="","",VLOOKUP(F6575,ISLER!$1:$51,MATCH(D6575,ISLER!$1:$1,0)-2,0)*VLOOKUP(VLOOKUP(F6575,ISLER!$1:$51,MATCH(D6575,ISLER!$1:$1,0)-1,0),DOVIZ!$1:$4,MATCH(CONCATENATE(TEXT(C6575,"YYYY")," ",TEXT(C6575,"AAAA")),DOVIZ!$1:$1,0),0))</f>
        <v/>
      </c>
      <c r="I6575" s="76" t="str">
        <f t="shared" si="619"/>
        <v/>
      </c>
      <c r="J6575" s="45" t="b">
        <f t="shared" si="617"/>
        <v>0</v>
      </c>
      <c r="K6575" s="45" t="str">
        <f>IF(J6575=FALSE,"",IF(G6575="","",VLOOKUP(F6575,ISLER!$1:$51,2,0)*VLOOKUP(VLOOKUP(F6575,ISLER!$1:$51,3,0),DOVIZ!$1:$4,MATCH(CONCATENATE(TEXT(C6575,"YYYY")," ",TEXT(C6575,"AAAA")),DOVIZ!$1:$1,0),0)))</f>
        <v/>
      </c>
      <c r="L6575" s="45" t="str">
        <f t="shared" si="620"/>
        <v/>
      </c>
      <c r="M6575" s="74">
        <f t="shared" si="622"/>
        <v>46021</v>
      </c>
    </row>
    <row r="6576" spans="1:13" x14ac:dyDescent="0.25">
      <c r="A6576" s="40">
        <v>6640</v>
      </c>
      <c r="B6576" s="40" t="str">
        <f t="shared" si="618"/>
        <v>2025 Aralık</v>
      </c>
      <c r="C6576" s="41">
        <f t="shared" si="621"/>
        <v>46021</v>
      </c>
      <c r="D6576" s="42"/>
      <c r="E6576" s="42"/>
      <c r="F6576" s="42"/>
      <c r="G6576" s="43"/>
      <c r="H6576" s="76" t="str">
        <f>IF(G6576="","",VLOOKUP(F6576,ISLER!$1:$51,MATCH(D6576,ISLER!$1:$1,0)-2,0)*VLOOKUP(VLOOKUP(F6576,ISLER!$1:$51,MATCH(D6576,ISLER!$1:$1,0)-1,0),DOVIZ!$1:$4,MATCH(CONCATENATE(TEXT(C6576,"YYYY")," ",TEXT(C6576,"AAAA")),DOVIZ!$1:$1,0),0))</f>
        <v/>
      </c>
      <c r="I6576" s="76" t="str">
        <f t="shared" si="619"/>
        <v/>
      </c>
      <c r="J6576" s="45" t="b">
        <f t="shared" si="617"/>
        <v>0</v>
      </c>
      <c r="K6576" s="45" t="str">
        <f>IF(J6576=FALSE,"",IF(G6576="","",VLOOKUP(F6576,ISLER!$1:$51,2,0)*VLOOKUP(VLOOKUP(F6576,ISLER!$1:$51,3,0),DOVIZ!$1:$4,MATCH(CONCATENATE(TEXT(C6576,"YYYY")," ",TEXT(C6576,"AAAA")),DOVIZ!$1:$1,0),0)))</f>
        <v/>
      </c>
      <c r="L6576" s="45" t="str">
        <f t="shared" si="620"/>
        <v/>
      </c>
      <c r="M6576" s="74">
        <f t="shared" si="622"/>
        <v>46021</v>
      </c>
    </row>
    <row r="6577" spans="1:13" x14ac:dyDescent="0.25">
      <c r="A6577" s="40">
        <v>6641</v>
      </c>
      <c r="B6577" s="40" t="str">
        <f t="shared" si="618"/>
        <v>2025 Aralık</v>
      </c>
      <c r="C6577" s="41">
        <f t="shared" si="621"/>
        <v>46021</v>
      </c>
      <c r="D6577" s="42"/>
      <c r="E6577" s="42"/>
      <c r="F6577" s="42"/>
      <c r="G6577" s="43"/>
      <c r="H6577" s="76" t="str">
        <f>IF(G6577="","",VLOOKUP(F6577,ISLER!$1:$51,MATCH(D6577,ISLER!$1:$1,0)-2,0)*VLOOKUP(VLOOKUP(F6577,ISLER!$1:$51,MATCH(D6577,ISLER!$1:$1,0)-1,0),DOVIZ!$1:$4,MATCH(CONCATENATE(TEXT(C6577,"YYYY")," ",TEXT(C6577,"AAAA")),DOVIZ!$1:$1,0),0))</f>
        <v/>
      </c>
      <c r="I6577" s="76" t="str">
        <f t="shared" si="619"/>
        <v/>
      </c>
      <c r="J6577" s="45" t="b">
        <f t="shared" si="617"/>
        <v>0</v>
      </c>
      <c r="K6577" s="45" t="str">
        <f>IF(J6577=FALSE,"",IF(G6577="","",VLOOKUP(F6577,ISLER!$1:$51,2,0)*VLOOKUP(VLOOKUP(F6577,ISLER!$1:$51,3,0),DOVIZ!$1:$4,MATCH(CONCATENATE(TEXT(C6577,"YYYY")," ",TEXT(C6577,"AAAA")),DOVIZ!$1:$1,0),0)))</f>
        <v/>
      </c>
      <c r="L6577" s="45" t="str">
        <f t="shared" si="620"/>
        <v/>
      </c>
      <c r="M6577" s="74">
        <f t="shared" si="622"/>
        <v>46021</v>
      </c>
    </row>
    <row r="6578" spans="1:13" x14ac:dyDescent="0.25">
      <c r="A6578" s="40">
        <v>6642</v>
      </c>
      <c r="B6578" s="40" t="str">
        <f t="shared" si="618"/>
        <v>2025 Aralık</v>
      </c>
      <c r="C6578" s="41">
        <f t="shared" si="621"/>
        <v>46021</v>
      </c>
      <c r="D6578" s="42"/>
      <c r="E6578" s="42"/>
      <c r="F6578" s="42"/>
      <c r="G6578" s="43"/>
      <c r="H6578" s="76" t="str">
        <f>IF(G6578="","",VLOOKUP(F6578,ISLER!$1:$51,MATCH(D6578,ISLER!$1:$1,0)-2,0)*VLOOKUP(VLOOKUP(F6578,ISLER!$1:$51,MATCH(D6578,ISLER!$1:$1,0)-1,0),DOVIZ!$1:$4,MATCH(CONCATENATE(TEXT(C6578,"YYYY")," ",TEXT(C6578,"AAAA")),DOVIZ!$1:$1,0),0))</f>
        <v/>
      </c>
      <c r="I6578" s="76" t="str">
        <f t="shared" si="619"/>
        <v/>
      </c>
      <c r="J6578" s="45" t="b">
        <f t="shared" ref="J6578:J6641" si="623">OR(D6578="DİŞÇİM İSTANBUL EZGİ HANIM",D6578="DİŞÇİM İSTANBUL MERVE HANIM",D6578="DİŞÇİM İSTANBUL BÜŞRA HANIM",D6578="DİŞÇİM İSTANBUL HÜLYA HANIM",D6578="DİŞÇİM İSTANBUL KEMAL BEY",D6578="DİŞÇİM İSTANBUL HAKAN BEY",D6578="DİŞÇİM İSTANBUL MUHAMMED BEY",D6578="DİŞÇİM İSTANBUL MURAT BEY")</f>
        <v>0</v>
      </c>
      <c r="K6578" s="45" t="str">
        <f>IF(J6578=FALSE,"",IF(G6578="","",VLOOKUP(F6578,ISLER!$1:$51,2,0)*VLOOKUP(VLOOKUP(F6578,ISLER!$1:$51,3,0),DOVIZ!$1:$4,MATCH(CONCATENATE(TEXT(C6578,"YYYY")," ",TEXT(C6578,"AAAA")),DOVIZ!$1:$1,0),0)))</f>
        <v/>
      </c>
      <c r="L6578" s="45" t="str">
        <f t="shared" si="620"/>
        <v/>
      </c>
      <c r="M6578" s="74">
        <f t="shared" si="622"/>
        <v>46021</v>
      </c>
    </row>
    <row r="6579" spans="1:13" x14ac:dyDescent="0.25">
      <c r="A6579" s="40">
        <v>6643</v>
      </c>
      <c r="B6579" s="40" t="str">
        <f t="shared" si="618"/>
        <v>2025 Aralık</v>
      </c>
      <c r="C6579" s="41">
        <f t="shared" si="621"/>
        <v>46021</v>
      </c>
      <c r="D6579" s="42"/>
      <c r="E6579" s="42"/>
      <c r="F6579" s="42"/>
      <c r="G6579" s="43"/>
      <c r="H6579" s="76" t="str">
        <f>IF(G6579="","",VLOOKUP(F6579,ISLER!$1:$51,MATCH(D6579,ISLER!$1:$1,0)-2,0)*VLOOKUP(VLOOKUP(F6579,ISLER!$1:$51,MATCH(D6579,ISLER!$1:$1,0)-1,0),DOVIZ!$1:$4,MATCH(CONCATENATE(TEXT(C6579,"YYYY")," ",TEXT(C6579,"AAAA")),DOVIZ!$1:$1,0),0))</f>
        <v/>
      </c>
      <c r="I6579" s="76" t="str">
        <f t="shared" si="619"/>
        <v/>
      </c>
      <c r="J6579" s="45" t="b">
        <f t="shared" si="623"/>
        <v>0</v>
      </c>
      <c r="K6579" s="45" t="str">
        <f>IF(J6579=FALSE,"",IF(G6579="","",VLOOKUP(F6579,ISLER!$1:$51,2,0)*VLOOKUP(VLOOKUP(F6579,ISLER!$1:$51,3,0),DOVIZ!$1:$4,MATCH(CONCATENATE(TEXT(C6579,"YYYY")," ",TEXT(C6579,"AAAA")),DOVIZ!$1:$1,0),0)))</f>
        <v/>
      </c>
      <c r="L6579" s="45" t="str">
        <f t="shared" si="620"/>
        <v/>
      </c>
      <c r="M6579" s="74">
        <f t="shared" si="622"/>
        <v>46021</v>
      </c>
    </row>
    <row r="6580" spans="1:13" x14ac:dyDescent="0.25">
      <c r="A6580" s="40">
        <v>6644</v>
      </c>
      <c r="B6580" s="40" t="str">
        <f t="shared" si="618"/>
        <v>2025 Aralık</v>
      </c>
      <c r="C6580" s="41">
        <f t="shared" si="621"/>
        <v>46021</v>
      </c>
      <c r="D6580" s="42"/>
      <c r="E6580" s="42"/>
      <c r="F6580" s="42"/>
      <c r="G6580" s="43"/>
      <c r="H6580" s="76" t="str">
        <f>IF(G6580="","",VLOOKUP(F6580,ISLER!$1:$51,MATCH(D6580,ISLER!$1:$1,0)-2,0)*VLOOKUP(VLOOKUP(F6580,ISLER!$1:$51,MATCH(D6580,ISLER!$1:$1,0)-1,0),DOVIZ!$1:$4,MATCH(CONCATENATE(TEXT(C6580,"YYYY")," ",TEXT(C6580,"AAAA")),DOVIZ!$1:$1,0),0))</f>
        <v/>
      </c>
      <c r="I6580" s="76" t="str">
        <f t="shared" si="619"/>
        <v/>
      </c>
      <c r="J6580" s="45" t="b">
        <f t="shared" si="623"/>
        <v>0</v>
      </c>
      <c r="K6580" s="45" t="str">
        <f>IF(J6580=FALSE,"",IF(G6580="","",VLOOKUP(F6580,ISLER!$1:$51,2,0)*VLOOKUP(VLOOKUP(F6580,ISLER!$1:$51,3,0),DOVIZ!$1:$4,MATCH(CONCATENATE(TEXT(C6580,"YYYY")," ",TEXT(C6580,"AAAA")),DOVIZ!$1:$1,0),0)))</f>
        <v/>
      </c>
      <c r="L6580" s="45" t="str">
        <f t="shared" si="620"/>
        <v/>
      </c>
      <c r="M6580" s="74">
        <f t="shared" si="622"/>
        <v>46021</v>
      </c>
    </row>
    <row r="6581" spans="1:13" x14ac:dyDescent="0.25">
      <c r="A6581" s="40">
        <v>6645</v>
      </c>
      <c r="B6581" s="40" t="str">
        <f t="shared" si="618"/>
        <v>2025 Aralık</v>
      </c>
      <c r="C6581" s="41">
        <f t="shared" si="621"/>
        <v>46021</v>
      </c>
      <c r="D6581" s="42"/>
      <c r="E6581" s="42"/>
      <c r="F6581" s="42"/>
      <c r="G6581" s="43"/>
      <c r="H6581" s="76" t="str">
        <f>IF(G6581="","",VLOOKUP(F6581,ISLER!$1:$51,MATCH(D6581,ISLER!$1:$1,0)-2,0)*VLOOKUP(VLOOKUP(F6581,ISLER!$1:$51,MATCH(D6581,ISLER!$1:$1,0)-1,0),DOVIZ!$1:$4,MATCH(CONCATENATE(TEXT(C6581,"YYYY")," ",TEXT(C6581,"AAAA")),DOVIZ!$1:$1,0),0))</f>
        <v/>
      </c>
      <c r="I6581" s="76" t="str">
        <f t="shared" si="619"/>
        <v/>
      </c>
      <c r="J6581" s="45" t="b">
        <f t="shared" si="623"/>
        <v>0</v>
      </c>
      <c r="K6581" s="45" t="str">
        <f>IF(J6581=FALSE,"",IF(G6581="","",VLOOKUP(F6581,ISLER!$1:$51,2,0)*VLOOKUP(VLOOKUP(F6581,ISLER!$1:$51,3,0),DOVIZ!$1:$4,MATCH(CONCATENATE(TEXT(C6581,"YYYY")," ",TEXT(C6581,"AAAA")),DOVIZ!$1:$1,0),0)))</f>
        <v/>
      </c>
      <c r="L6581" s="45" t="str">
        <f t="shared" si="620"/>
        <v/>
      </c>
      <c r="M6581" s="74">
        <f t="shared" si="622"/>
        <v>46021</v>
      </c>
    </row>
    <row r="6582" spans="1:13" x14ac:dyDescent="0.25">
      <c r="A6582" s="40">
        <v>6646</v>
      </c>
      <c r="B6582" s="40" t="str">
        <f t="shared" si="618"/>
        <v>2025 Aralık</v>
      </c>
      <c r="C6582" s="41">
        <f t="shared" si="621"/>
        <v>46021</v>
      </c>
      <c r="D6582" s="42"/>
      <c r="E6582" s="42"/>
      <c r="F6582" s="42"/>
      <c r="G6582" s="43"/>
      <c r="H6582" s="76" t="str">
        <f>IF(G6582="","",VLOOKUP(F6582,ISLER!$1:$51,MATCH(D6582,ISLER!$1:$1,0)-2,0)*VLOOKUP(VLOOKUP(F6582,ISLER!$1:$51,MATCH(D6582,ISLER!$1:$1,0)-1,0),DOVIZ!$1:$4,MATCH(CONCATENATE(TEXT(C6582,"YYYY")," ",TEXT(C6582,"AAAA")),DOVIZ!$1:$1,0),0))</f>
        <v/>
      </c>
      <c r="I6582" s="76" t="str">
        <f t="shared" si="619"/>
        <v/>
      </c>
      <c r="J6582" s="45" t="b">
        <f t="shared" si="623"/>
        <v>0</v>
      </c>
      <c r="K6582" s="45" t="str">
        <f>IF(J6582=FALSE,"",IF(G6582="","",VLOOKUP(F6582,ISLER!$1:$51,2,0)*VLOOKUP(VLOOKUP(F6582,ISLER!$1:$51,3,0),DOVIZ!$1:$4,MATCH(CONCATENATE(TEXT(C6582,"YYYY")," ",TEXT(C6582,"AAAA")),DOVIZ!$1:$1,0),0)))</f>
        <v/>
      </c>
      <c r="L6582" s="45" t="str">
        <f t="shared" si="620"/>
        <v/>
      </c>
      <c r="M6582" s="74">
        <f t="shared" si="622"/>
        <v>46021</v>
      </c>
    </row>
    <row r="6583" spans="1:13" x14ac:dyDescent="0.25">
      <c r="A6583" s="40">
        <v>6647</v>
      </c>
      <c r="B6583" s="40" t="str">
        <f t="shared" si="618"/>
        <v>2025 Aralık</v>
      </c>
      <c r="C6583" s="41">
        <f t="shared" si="621"/>
        <v>46021</v>
      </c>
      <c r="D6583" s="42"/>
      <c r="E6583" s="42"/>
      <c r="F6583" s="42"/>
      <c r="G6583" s="43"/>
      <c r="H6583" s="76" t="str">
        <f>IF(G6583="","",VLOOKUP(F6583,ISLER!$1:$51,MATCH(D6583,ISLER!$1:$1,0)-2,0)*VLOOKUP(VLOOKUP(F6583,ISLER!$1:$51,MATCH(D6583,ISLER!$1:$1,0)-1,0),DOVIZ!$1:$4,MATCH(CONCATENATE(TEXT(C6583,"YYYY")," ",TEXT(C6583,"AAAA")),DOVIZ!$1:$1,0),0))</f>
        <v/>
      </c>
      <c r="I6583" s="76" t="str">
        <f t="shared" si="619"/>
        <v/>
      </c>
      <c r="J6583" s="45" t="b">
        <f t="shared" si="623"/>
        <v>0</v>
      </c>
      <c r="K6583" s="45" t="str">
        <f>IF(J6583=FALSE,"",IF(G6583="","",VLOOKUP(F6583,ISLER!$1:$51,2,0)*VLOOKUP(VLOOKUP(F6583,ISLER!$1:$51,3,0),DOVIZ!$1:$4,MATCH(CONCATENATE(TEXT(C6583,"YYYY")," ",TEXT(C6583,"AAAA")),DOVIZ!$1:$1,0),0)))</f>
        <v/>
      </c>
      <c r="L6583" s="45" t="str">
        <f t="shared" si="620"/>
        <v/>
      </c>
      <c r="M6583" s="74">
        <f t="shared" si="622"/>
        <v>46021</v>
      </c>
    </row>
    <row r="6584" spans="1:13" x14ac:dyDescent="0.25">
      <c r="A6584" s="40">
        <v>6648</v>
      </c>
      <c r="B6584" s="40" t="str">
        <f t="shared" si="618"/>
        <v>2025 Aralık</v>
      </c>
      <c r="C6584" s="41">
        <f t="shared" si="621"/>
        <v>46021</v>
      </c>
      <c r="D6584" s="42"/>
      <c r="E6584" s="42"/>
      <c r="F6584" s="42"/>
      <c r="G6584" s="43"/>
      <c r="H6584" s="76" t="str">
        <f>IF(G6584="","",VLOOKUP(F6584,ISLER!$1:$51,MATCH(D6584,ISLER!$1:$1,0)-2,0)*VLOOKUP(VLOOKUP(F6584,ISLER!$1:$51,MATCH(D6584,ISLER!$1:$1,0)-1,0),DOVIZ!$1:$4,MATCH(CONCATENATE(TEXT(C6584,"YYYY")," ",TEXT(C6584,"AAAA")),DOVIZ!$1:$1,0),0))</f>
        <v/>
      </c>
      <c r="I6584" s="76" t="str">
        <f t="shared" si="619"/>
        <v/>
      </c>
      <c r="J6584" s="45" t="b">
        <f t="shared" si="623"/>
        <v>0</v>
      </c>
      <c r="K6584" s="45" t="str">
        <f>IF(J6584=FALSE,"",IF(G6584="","",VLOOKUP(F6584,ISLER!$1:$51,2,0)*VLOOKUP(VLOOKUP(F6584,ISLER!$1:$51,3,0),DOVIZ!$1:$4,MATCH(CONCATENATE(TEXT(C6584,"YYYY")," ",TEXT(C6584,"AAAA")),DOVIZ!$1:$1,0),0)))</f>
        <v/>
      </c>
      <c r="L6584" s="45" t="str">
        <f t="shared" si="620"/>
        <v/>
      </c>
      <c r="M6584" s="74">
        <f t="shared" si="622"/>
        <v>46021</v>
      </c>
    </row>
    <row r="6585" spans="1:13" x14ac:dyDescent="0.25">
      <c r="A6585" s="40">
        <v>6649</v>
      </c>
      <c r="B6585" s="40" t="str">
        <f t="shared" si="618"/>
        <v>2025 Aralık</v>
      </c>
      <c r="C6585" s="41">
        <f t="shared" si="621"/>
        <v>46021</v>
      </c>
      <c r="D6585" s="42"/>
      <c r="E6585" s="42"/>
      <c r="F6585" s="42"/>
      <c r="G6585" s="43"/>
      <c r="H6585" s="76" t="str">
        <f>IF(G6585="","",VLOOKUP(F6585,ISLER!$1:$51,MATCH(D6585,ISLER!$1:$1,0)-2,0)*VLOOKUP(VLOOKUP(F6585,ISLER!$1:$51,MATCH(D6585,ISLER!$1:$1,0)-1,0),DOVIZ!$1:$4,MATCH(CONCATENATE(TEXT(C6585,"YYYY")," ",TEXT(C6585,"AAAA")),DOVIZ!$1:$1,0),0))</f>
        <v/>
      </c>
      <c r="I6585" s="76" t="str">
        <f t="shared" si="619"/>
        <v/>
      </c>
      <c r="J6585" s="45" t="b">
        <f t="shared" si="623"/>
        <v>0</v>
      </c>
      <c r="K6585" s="45" t="str">
        <f>IF(J6585=FALSE,"",IF(G6585="","",VLOOKUP(F6585,ISLER!$1:$51,2,0)*VLOOKUP(VLOOKUP(F6585,ISLER!$1:$51,3,0),DOVIZ!$1:$4,MATCH(CONCATENATE(TEXT(C6585,"YYYY")," ",TEXT(C6585,"AAAA")),DOVIZ!$1:$1,0),0)))</f>
        <v/>
      </c>
      <c r="L6585" s="45" t="str">
        <f t="shared" si="620"/>
        <v/>
      </c>
      <c r="M6585" s="74">
        <f t="shared" si="622"/>
        <v>46021</v>
      </c>
    </row>
    <row r="6586" spans="1:13" x14ac:dyDescent="0.25">
      <c r="A6586" s="40">
        <v>6650</v>
      </c>
      <c r="B6586" s="40" t="str">
        <f t="shared" si="618"/>
        <v>2025 Aralık</v>
      </c>
      <c r="C6586" s="41">
        <f t="shared" si="621"/>
        <v>46021</v>
      </c>
      <c r="D6586" s="42"/>
      <c r="E6586" s="42"/>
      <c r="F6586" s="42"/>
      <c r="G6586" s="43"/>
      <c r="H6586" s="76" t="str">
        <f>IF(G6586="","",VLOOKUP(F6586,ISLER!$1:$51,MATCH(D6586,ISLER!$1:$1,0)-2,0)*VLOOKUP(VLOOKUP(F6586,ISLER!$1:$51,MATCH(D6586,ISLER!$1:$1,0)-1,0),DOVIZ!$1:$4,MATCH(CONCATENATE(TEXT(C6586,"YYYY")," ",TEXT(C6586,"AAAA")),DOVIZ!$1:$1,0),0))</f>
        <v/>
      </c>
      <c r="I6586" s="76" t="str">
        <f t="shared" si="619"/>
        <v/>
      </c>
      <c r="J6586" s="45" t="b">
        <f t="shared" si="623"/>
        <v>0</v>
      </c>
      <c r="K6586" s="45" t="str">
        <f>IF(J6586=FALSE,"",IF(G6586="","",VLOOKUP(F6586,ISLER!$1:$51,2,0)*VLOOKUP(VLOOKUP(F6586,ISLER!$1:$51,3,0),DOVIZ!$1:$4,MATCH(CONCATENATE(TEXT(C6586,"YYYY")," ",TEXT(C6586,"AAAA")),DOVIZ!$1:$1,0),0)))</f>
        <v/>
      </c>
      <c r="L6586" s="45" t="str">
        <f t="shared" si="620"/>
        <v/>
      </c>
      <c r="M6586" s="74">
        <f t="shared" si="622"/>
        <v>46021</v>
      </c>
    </row>
    <row r="6587" spans="1:13" x14ac:dyDescent="0.25">
      <c r="A6587" s="40">
        <v>6651</v>
      </c>
      <c r="B6587" s="40" t="str">
        <f t="shared" si="618"/>
        <v>2025 Aralık</v>
      </c>
      <c r="C6587" s="41">
        <f t="shared" si="621"/>
        <v>46021</v>
      </c>
      <c r="D6587" s="42"/>
      <c r="E6587" s="42"/>
      <c r="F6587" s="42"/>
      <c r="G6587" s="43"/>
      <c r="H6587" s="76" t="str">
        <f>IF(G6587="","",VLOOKUP(F6587,ISLER!$1:$51,MATCH(D6587,ISLER!$1:$1,0)-2,0)*VLOOKUP(VLOOKUP(F6587,ISLER!$1:$51,MATCH(D6587,ISLER!$1:$1,0)-1,0),DOVIZ!$1:$4,MATCH(CONCATENATE(TEXT(C6587,"YYYY")," ",TEXT(C6587,"AAAA")),DOVIZ!$1:$1,0),0))</f>
        <v/>
      </c>
      <c r="I6587" s="76" t="str">
        <f t="shared" si="619"/>
        <v/>
      </c>
      <c r="J6587" s="45" t="b">
        <f t="shared" si="623"/>
        <v>0</v>
      </c>
      <c r="K6587" s="45" t="str">
        <f>IF(J6587=FALSE,"",IF(G6587="","",VLOOKUP(F6587,ISLER!$1:$51,2,0)*VLOOKUP(VLOOKUP(F6587,ISLER!$1:$51,3,0),DOVIZ!$1:$4,MATCH(CONCATENATE(TEXT(C6587,"YYYY")," ",TEXT(C6587,"AAAA")),DOVIZ!$1:$1,0),0)))</f>
        <v/>
      </c>
      <c r="L6587" s="45" t="str">
        <f t="shared" si="620"/>
        <v/>
      </c>
      <c r="M6587" s="74">
        <f t="shared" si="622"/>
        <v>46021</v>
      </c>
    </row>
    <row r="6588" spans="1:13" x14ac:dyDescent="0.25">
      <c r="A6588" s="40">
        <v>6652</v>
      </c>
      <c r="B6588" s="40" t="str">
        <f t="shared" si="618"/>
        <v>2025 Aralık</v>
      </c>
      <c r="C6588" s="41">
        <f t="shared" si="621"/>
        <v>46021</v>
      </c>
      <c r="D6588" s="42"/>
      <c r="E6588" s="42"/>
      <c r="F6588" s="42"/>
      <c r="G6588" s="43"/>
      <c r="H6588" s="76" t="str">
        <f>IF(G6588="","",VLOOKUP(F6588,ISLER!$1:$51,MATCH(D6588,ISLER!$1:$1,0)-2,0)*VLOOKUP(VLOOKUP(F6588,ISLER!$1:$51,MATCH(D6588,ISLER!$1:$1,0)-1,0),DOVIZ!$1:$4,MATCH(CONCATENATE(TEXT(C6588,"YYYY")," ",TEXT(C6588,"AAAA")),DOVIZ!$1:$1,0),0))</f>
        <v/>
      </c>
      <c r="I6588" s="76" t="str">
        <f t="shared" si="619"/>
        <v/>
      </c>
      <c r="J6588" s="45" t="b">
        <f t="shared" si="623"/>
        <v>0</v>
      </c>
      <c r="K6588" s="45" t="str">
        <f>IF(J6588=FALSE,"",IF(G6588="","",VLOOKUP(F6588,ISLER!$1:$51,2,0)*VLOOKUP(VLOOKUP(F6588,ISLER!$1:$51,3,0),DOVIZ!$1:$4,MATCH(CONCATENATE(TEXT(C6588,"YYYY")," ",TEXT(C6588,"AAAA")),DOVIZ!$1:$1,0),0)))</f>
        <v/>
      </c>
      <c r="L6588" s="45" t="str">
        <f t="shared" si="620"/>
        <v/>
      </c>
      <c r="M6588" s="74">
        <f t="shared" si="622"/>
        <v>46021</v>
      </c>
    </row>
    <row r="6589" spans="1:13" x14ac:dyDescent="0.25">
      <c r="A6589" s="40">
        <v>6653</v>
      </c>
      <c r="B6589" s="40" t="str">
        <f t="shared" si="618"/>
        <v>2025 Aralık</v>
      </c>
      <c r="C6589" s="41">
        <f t="shared" si="621"/>
        <v>46021</v>
      </c>
      <c r="D6589" s="42"/>
      <c r="E6589" s="42"/>
      <c r="F6589" s="42"/>
      <c r="G6589" s="43"/>
      <c r="H6589" s="76" t="str">
        <f>IF(G6589="","",VLOOKUP(F6589,ISLER!$1:$51,MATCH(D6589,ISLER!$1:$1,0)-2,0)*VLOOKUP(VLOOKUP(F6589,ISLER!$1:$51,MATCH(D6589,ISLER!$1:$1,0)-1,0),DOVIZ!$1:$4,MATCH(CONCATENATE(TEXT(C6589,"YYYY")," ",TEXT(C6589,"AAAA")),DOVIZ!$1:$1,0),0))</f>
        <v/>
      </c>
      <c r="I6589" s="76" t="str">
        <f t="shared" si="619"/>
        <v/>
      </c>
      <c r="J6589" s="45" t="b">
        <f t="shared" si="623"/>
        <v>0</v>
      </c>
      <c r="K6589" s="45" t="str">
        <f>IF(J6589=FALSE,"",IF(G6589="","",VLOOKUP(F6589,ISLER!$1:$51,2,0)*VLOOKUP(VLOOKUP(F6589,ISLER!$1:$51,3,0),DOVIZ!$1:$4,MATCH(CONCATENATE(TEXT(C6589,"YYYY")," ",TEXT(C6589,"AAAA")),DOVIZ!$1:$1,0),0)))</f>
        <v/>
      </c>
      <c r="L6589" s="45" t="str">
        <f t="shared" si="620"/>
        <v/>
      </c>
      <c r="M6589" s="74">
        <f t="shared" si="622"/>
        <v>46021</v>
      </c>
    </row>
    <row r="6590" spans="1:13" x14ac:dyDescent="0.25">
      <c r="A6590" s="40">
        <v>6654</v>
      </c>
      <c r="B6590" s="40" t="str">
        <f t="shared" si="618"/>
        <v>2025 Aralık</v>
      </c>
      <c r="C6590" s="41">
        <f t="shared" si="621"/>
        <v>46021</v>
      </c>
      <c r="D6590" s="42"/>
      <c r="E6590" s="42"/>
      <c r="F6590" s="42"/>
      <c r="G6590" s="43"/>
      <c r="H6590" s="76" t="str">
        <f>IF(G6590="","",VLOOKUP(F6590,ISLER!$1:$51,MATCH(D6590,ISLER!$1:$1,0)-2,0)*VLOOKUP(VLOOKUP(F6590,ISLER!$1:$51,MATCH(D6590,ISLER!$1:$1,0)-1,0),DOVIZ!$1:$4,MATCH(CONCATENATE(TEXT(C6590,"YYYY")," ",TEXT(C6590,"AAAA")),DOVIZ!$1:$1,0),0))</f>
        <v/>
      </c>
      <c r="I6590" s="76" t="str">
        <f t="shared" si="619"/>
        <v/>
      </c>
      <c r="J6590" s="45" t="b">
        <f t="shared" si="623"/>
        <v>0</v>
      </c>
      <c r="K6590" s="45" t="str">
        <f>IF(J6590=FALSE,"",IF(G6590="","",VLOOKUP(F6590,ISLER!$1:$51,2,0)*VLOOKUP(VLOOKUP(F6590,ISLER!$1:$51,3,0),DOVIZ!$1:$4,MATCH(CONCATENATE(TEXT(C6590,"YYYY")," ",TEXT(C6590,"AAAA")),DOVIZ!$1:$1,0),0)))</f>
        <v/>
      </c>
      <c r="L6590" s="45" t="str">
        <f t="shared" si="620"/>
        <v/>
      </c>
      <c r="M6590" s="74">
        <f t="shared" si="622"/>
        <v>46021</v>
      </c>
    </row>
    <row r="6591" spans="1:13" x14ac:dyDescent="0.25">
      <c r="A6591" s="40">
        <v>6655</v>
      </c>
      <c r="B6591" s="40" t="str">
        <f t="shared" si="618"/>
        <v>2025 Aralık</v>
      </c>
      <c r="C6591" s="41">
        <f t="shared" si="621"/>
        <v>46021</v>
      </c>
      <c r="D6591" s="42"/>
      <c r="E6591" s="42"/>
      <c r="F6591" s="42"/>
      <c r="G6591" s="43"/>
      <c r="H6591" s="76" t="str">
        <f>IF(G6591="","",VLOOKUP(F6591,ISLER!$1:$51,MATCH(D6591,ISLER!$1:$1,0)-2,0)*VLOOKUP(VLOOKUP(F6591,ISLER!$1:$51,MATCH(D6591,ISLER!$1:$1,0)-1,0),DOVIZ!$1:$4,MATCH(CONCATENATE(TEXT(C6591,"YYYY")," ",TEXT(C6591,"AAAA")),DOVIZ!$1:$1,0),0))</f>
        <v/>
      </c>
      <c r="I6591" s="76" t="str">
        <f t="shared" si="619"/>
        <v/>
      </c>
      <c r="J6591" s="45" t="b">
        <f t="shared" si="623"/>
        <v>0</v>
      </c>
      <c r="K6591" s="45" t="str">
        <f>IF(J6591=FALSE,"",IF(G6591="","",VLOOKUP(F6591,ISLER!$1:$51,2,0)*VLOOKUP(VLOOKUP(F6591,ISLER!$1:$51,3,0),DOVIZ!$1:$4,MATCH(CONCATENATE(TEXT(C6591,"YYYY")," ",TEXT(C6591,"AAAA")),DOVIZ!$1:$1,0),0)))</f>
        <v/>
      </c>
      <c r="L6591" s="45" t="str">
        <f t="shared" si="620"/>
        <v/>
      </c>
      <c r="M6591" s="74">
        <f t="shared" si="622"/>
        <v>46021</v>
      </c>
    </row>
    <row r="6592" spans="1:13" x14ac:dyDescent="0.25">
      <c r="A6592" s="40">
        <v>6656</v>
      </c>
      <c r="B6592" s="40" t="str">
        <f t="shared" si="618"/>
        <v>2025 Aralık</v>
      </c>
      <c r="C6592" s="41">
        <f t="shared" si="621"/>
        <v>46021</v>
      </c>
      <c r="D6592" s="42"/>
      <c r="E6592" s="42"/>
      <c r="F6592" s="42"/>
      <c r="G6592" s="43"/>
      <c r="H6592" s="76" t="str">
        <f>IF(G6592="","",VLOOKUP(F6592,ISLER!$1:$51,MATCH(D6592,ISLER!$1:$1,0)-2,0)*VLOOKUP(VLOOKUP(F6592,ISLER!$1:$51,MATCH(D6592,ISLER!$1:$1,0)-1,0),DOVIZ!$1:$4,MATCH(CONCATENATE(TEXT(C6592,"YYYY")," ",TEXT(C6592,"AAAA")),DOVIZ!$1:$1,0),0))</f>
        <v/>
      </c>
      <c r="I6592" s="76" t="str">
        <f t="shared" si="619"/>
        <v/>
      </c>
      <c r="J6592" s="45" t="b">
        <f t="shared" si="623"/>
        <v>0</v>
      </c>
      <c r="K6592" s="45" t="str">
        <f>IF(J6592=FALSE,"",IF(G6592="","",VLOOKUP(F6592,ISLER!$1:$51,2,0)*VLOOKUP(VLOOKUP(F6592,ISLER!$1:$51,3,0),DOVIZ!$1:$4,MATCH(CONCATENATE(TEXT(C6592,"YYYY")," ",TEXT(C6592,"AAAA")),DOVIZ!$1:$1,0),0)))</f>
        <v/>
      </c>
      <c r="L6592" s="45" t="str">
        <f t="shared" si="620"/>
        <v/>
      </c>
      <c r="M6592" s="74">
        <f t="shared" si="622"/>
        <v>46021</v>
      </c>
    </row>
    <row r="6593" spans="1:13" x14ac:dyDescent="0.25">
      <c r="A6593" s="40">
        <v>6657</v>
      </c>
      <c r="B6593" s="40" t="str">
        <f t="shared" ref="B6593:B6656" si="624">CONCATENATE(TEXT(C6593,"YYYY")," ",TEXT(C6593,"AAAA"))</f>
        <v>2025 Aralık</v>
      </c>
      <c r="C6593" s="41">
        <f t="shared" si="621"/>
        <v>46021</v>
      </c>
      <c r="D6593" s="42"/>
      <c r="E6593" s="42"/>
      <c r="F6593" s="42"/>
      <c r="G6593" s="43"/>
      <c r="H6593" s="76" t="str">
        <f>IF(G6593="","",VLOOKUP(F6593,ISLER!$1:$51,MATCH(D6593,ISLER!$1:$1,0)-2,0)*VLOOKUP(VLOOKUP(F6593,ISLER!$1:$51,MATCH(D6593,ISLER!$1:$1,0)-1,0),DOVIZ!$1:$4,MATCH(CONCATENATE(TEXT(C6593,"YYYY")," ",TEXT(C6593,"AAAA")),DOVIZ!$1:$1,0),0))</f>
        <v/>
      </c>
      <c r="I6593" s="76" t="str">
        <f t="shared" ref="I6593:I6656" si="625">IF(G6593="","",G6593*H6593)</f>
        <v/>
      </c>
      <c r="J6593" s="45" t="b">
        <f t="shared" si="623"/>
        <v>0</v>
      </c>
      <c r="K6593" s="45" t="str">
        <f>IF(J6593=FALSE,"",IF(G6593="","",VLOOKUP(F6593,ISLER!$1:$51,2,0)*VLOOKUP(VLOOKUP(F6593,ISLER!$1:$51,3,0),DOVIZ!$1:$4,MATCH(CONCATENATE(TEXT(C6593,"YYYY")," ",TEXT(C6593,"AAAA")),DOVIZ!$1:$1,0),0)))</f>
        <v/>
      </c>
      <c r="L6593" s="45" t="str">
        <f t="shared" ref="L6593:L6656" si="626">IF(K6593="","",G6593*K6593)</f>
        <v/>
      </c>
      <c r="M6593" s="74">
        <f t="shared" si="622"/>
        <v>46021</v>
      </c>
    </row>
    <row r="6594" spans="1:13" x14ac:dyDescent="0.25">
      <c r="A6594" s="40">
        <v>6658</v>
      </c>
      <c r="B6594" s="40" t="str">
        <f t="shared" si="624"/>
        <v>2025 Aralık</v>
      </c>
      <c r="C6594" s="41">
        <f t="shared" si="621"/>
        <v>46021</v>
      </c>
      <c r="D6594" s="42"/>
      <c r="E6594" s="42"/>
      <c r="F6594" s="42"/>
      <c r="G6594" s="43"/>
      <c r="H6594" s="76" t="str">
        <f>IF(G6594="","",VLOOKUP(F6594,ISLER!$1:$51,MATCH(D6594,ISLER!$1:$1,0)-2,0)*VLOOKUP(VLOOKUP(F6594,ISLER!$1:$51,MATCH(D6594,ISLER!$1:$1,0)-1,0),DOVIZ!$1:$4,MATCH(CONCATENATE(TEXT(C6594,"YYYY")," ",TEXT(C6594,"AAAA")),DOVIZ!$1:$1,0),0))</f>
        <v/>
      </c>
      <c r="I6594" s="76" t="str">
        <f t="shared" si="625"/>
        <v/>
      </c>
      <c r="J6594" s="45" t="b">
        <f t="shared" si="623"/>
        <v>0</v>
      </c>
      <c r="K6594" s="45" t="str">
        <f>IF(J6594=FALSE,"",IF(G6594="","",VLOOKUP(F6594,ISLER!$1:$51,2,0)*VLOOKUP(VLOOKUP(F6594,ISLER!$1:$51,3,0),DOVIZ!$1:$4,MATCH(CONCATENATE(TEXT(C6594,"YYYY")," ",TEXT(C6594,"AAAA")),DOVIZ!$1:$1,0),0)))</f>
        <v/>
      </c>
      <c r="L6594" s="45" t="str">
        <f t="shared" si="626"/>
        <v/>
      </c>
      <c r="M6594" s="74">
        <f t="shared" si="622"/>
        <v>46021</v>
      </c>
    </row>
    <row r="6595" spans="1:13" x14ac:dyDescent="0.25">
      <c r="A6595" s="40">
        <v>6659</v>
      </c>
      <c r="B6595" s="40" t="str">
        <f t="shared" si="624"/>
        <v>2025 Aralık</v>
      </c>
      <c r="C6595" s="41">
        <f t="shared" si="621"/>
        <v>46021</v>
      </c>
      <c r="D6595" s="42"/>
      <c r="E6595" s="42"/>
      <c r="F6595" s="42"/>
      <c r="G6595" s="43"/>
      <c r="H6595" s="76" t="str">
        <f>IF(G6595="","",VLOOKUP(F6595,ISLER!$1:$51,MATCH(D6595,ISLER!$1:$1,0)-2,0)*VLOOKUP(VLOOKUP(F6595,ISLER!$1:$51,MATCH(D6595,ISLER!$1:$1,0)-1,0),DOVIZ!$1:$4,MATCH(CONCATENATE(TEXT(C6595,"YYYY")," ",TEXT(C6595,"AAAA")),DOVIZ!$1:$1,0),0))</f>
        <v/>
      </c>
      <c r="I6595" s="76" t="str">
        <f t="shared" si="625"/>
        <v/>
      </c>
      <c r="J6595" s="45" t="b">
        <f t="shared" si="623"/>
        <v>0</v>
      </c>
      <c r="K6595" s="45" t="str">
        <f>IF(J6595=FALSE,"",IF(G6595="","",VLOOKUP(F6595,ISLER!$1:$51,2,0)*VLOOKUP(VLOOKUP(F6595,ISLER!$1:$51,3,0),DOVIZ!$1:$4,MATCH(CONCATENATE(TEXT(C6595,"YYYY")," ",TEXT(C6595,"AAAA")),DOVIZ!$1:$1,0),0)))</f>
        <v/>
      </c>
      <c r="L6595" s="45" t="str">
        <f t="shared" si="626"/>
        <v/>
      </c>
      <c r="M6595" s="74">
        <f t="shared" si="622"/>
        <v>46021</v>
      </c>
    </row>
    <row r="6596" spans="1:13" x14ac:dyDescent="0.25">
      <c r="A6596" s="40">
        <v>6660</v>
      </c>
      <c r="B6596" s="40" t="str">
        <f t="shared" si="624"/>
        <v>2025 Aralık</v>
      </c>
      <c r="C6596" s="41">
        <f t="shared" ref="C6596:C6659" si="627">C6595</f>
        <v>46021</v>
      </c>
      <c r="D6596" s="42"/>
      <c r="E6596" s="42"/>
      <c r="F6596" s="42"/>
      <c r="G6596" s="43"/>
      <c r="H6596" s="76" t="str">
        <f>IF(G6596="","",VLOOKUP(F6596,ISLER!$1:$51,MATCH(D6596,ISLER!$1:$1,0)-2,0)*VLOOKUP(VLOOKUP(F6596,ISLER!$1:$51,MATCH(D6596,ISLER!$1:$1,0)-1,0),DOVIZ!$1:$4,MATCH(CONCATENATE(TEXT(C6596,"YYYY")," ",TEXT(C6596,"AAAA")),DOVIZ!$1:$1,0),0))</f>
        <v/>
      </c>
      <c r="I6596" s="76" t="str">
        <f t="shared" si="625"/>
        <v/>
      </c>
      <c r="J6596" s="45" t="b">
        <f t="shared" si="623"/>
        <v>0</v>
      </c>
      <c r="K6596" s="45" t="str">
        <f>IF(J6596=FALSE,"",IF(G6596="","",VLOOKUP(F6596,ISLER!$1:$51,2,0)*VLOOKUP(VLOOKUP(F6596,ISLER!$1:$51,3,0),DOVIZ!$1:$4,MATCH(CONCATENATE(TEXT(C6596,"YYYY")," ",TEXT(C6596,"AAAA")),DOVIZ!$1:$1,0),0)))</f>
        <v/>
      </c>
      <c r="L6596" s="45" t="str">
        <f t="shared" si="626"/>
        <v/>
      </c>
      <c r="M6596" s="74">
        <f t="shared" ref="M6596:M6659" si="628">C6596</f>
        <v>46021</v>
      </c>
    </row>
    <row r="6597" spans="1:13" x14ac:dyDescent="0.25">
      <c r="A6597" s="40">
        <v>6661</v>
      </c>
      <c r="B6597" s="40" t="str">
        <f t="shared" si="624"/>
        <v>2025 Aralık</v>
      </c>
      <c r="C6597" s="41">
        <f t="shared" si="627"/>
        <v>46021</v>
      </c>
      <c r="D6597" s="42"/>
      <c r="E6597" s="42"/>
      <c r="F6597" s="42"/>
      <c r="G6597" s="43"/>
      <c r="H6597" s="76" t="str">
        <f>IF(G6597="","",VLOOKUP(F6597,ISLER!$1:$51,MATCH(D6597,ISLER!$1:$1,0)-2,0)*VLOOKUP(VLOOKUP(F6597,ISLER!$1:$51,MATCH(D6597,ISLER!$1:$1,0)-1,0),DOVIZ!$1:$4,MATCH(CONCATENATE(TEXT(C6597,"YYYY")," ",TEXT(C6597,"AAAA")),DOVIZ!$1:$1,0),0))</f>
        <v/>
      </c>
      <c r="I6597" s="76" t="str">
        <f t="shared" si="625"/>
        <v/>
      </c>
      <c r="J6597" s="45" t="b">
        <f t="shared" si="623"/>
        <v>0</v>
      </c>
      <c r="K6597" s="45" t="str">
        <f>IF(J6597=FALSE,"",IF(G6597="","",VLOOKUP(F6597,ISLER!$1:$51,2,0)*VLOOKUP(VLOOKUP(F6597,ISLER!$1:$51,3,0),DOVIZ!$1:$4,MATCH(CONCATENATE(TEXT(C6597,"YYYY")," ",TEXT(C6597,"AAAA")),DOVIZ!$1:$1,0),0)))</f>
        <v/>
      </c>
      <c r="L6597" s="45" t="str">
        <f t="shared" si="626"/>
        <v/>
      </c>
      <c r="M6597" s="74">
        <f t="shared" si="628"/>
        <v>46021</v>
      </c>
    </row>
    <row r="6598" spans="1:13" x14ac:dyDescent="0.25">
      <c r="A6598" s="40">
        <v>6662</v>
      </c>
      <c r="B6598" s="40" t="str">
        <f t="shared" si="624"/>
        <v>2025 Aralık</v>
      </c>
      <c r="C6598" s="41">
        <f t="shared" si="627"/>
        <v>46021</v>
      </c>
      <c r="D6598" s="42"/>
      <c r="E6598" s="42"/>
      <c r="F6598" s="42"/>
      <c r="G6598" s="43"/>
      <c r="H6598" s="76" t="str">
        <f>IF(G6598="","",VLOOKUP(F6598,ISLER!$1:$51,MATCH(D6598,ISLER!$1:$1,0)-2,0)*VLOOKUP(VLOOKUP(F6598,ISLER!$1:$51,MATCH(D6598,ISLER!$1:$1,0)-1,0),DOVIZ!$1:$4,MATCH(CONCATENATE(TEXT(C6598,"YYYY")," ",TEXT(C6598,"AAAA")),DOVIZ!$1:$1,0),0))</f>
        <v/>
      </c>
      <c r="I6598" s="76" t="str">
        <f t="shared" si="625"/>
        <v/>
      </c>
      <c r="J6598" s="45" t="b">
        <f t="shared" si="623"/>
        <v>0</v>
      </c>
      <c r="K6598" s="45" t="str">
        <f>IF(J6598=FALSE,"",IF(G6598="","",VLOOKUP(F6598,ISLER!$1:$51,2,0)*VLOOKUP(VLOOKUP(F6598,ISLER!$1:$51,3,0),DOVIZ!$1:$4,MATCH(CONCATENATE(TEXT(C6598,"YYYY")," ",TEXT(C6598,"AAAA")),DOVIZ!$1:$1,0),0)))</f>
        <v/>
      </c>
      <c r="L6598" s="45" t="str">
        <f t="shared" si="626"/>
        <v/>
      </c>
      <c r="M6598" s="74">
        <f t="shared" si="628"/>
        <v>46021</v>
      </c>
    </row>
    <row r="6599" spans="1:13" x14ac:dyDescent="0.25">
      <c r="A6599" s="40">
        <v>6663</v>
      </c>
      <c r="B6599" s="40" t="str">
        <f t="shared" si="624"/>
        <v>2025 Aralık</v>
      </c>
      <c r="C6599" s="41">
        <f t="shared" si="627"/>
        <v>46021</v>
      </c>
      <c r="D6599" s="42"/>
      <c r="E6599" s="42"/>
      <c r="F6599" s="42"/>
      <c r="G6599" s="43"/>
      <c r="H6599" s="76" t="str">
        <f>IF(G6599="","",VLOOKUP(F6599,ISLER!$1:$51,MATCH(D6599,ISLER!$1:$1,0)-2,0)*VLOOKUP(VLOOKUP(F6599,ISLER!$1:$51,MATCH(D6599,ISLER!$1:$1,0)-1,0),DOVIZ!$1:$4,MATCH(CONCATENATE(TEXT(C6599,"YYYY")," ",TEXT(C6599,"AAAA")),DOVIZ!$1:$1,0),0))</f>
        <v/>
      </c>
      <c r="I6599" s="76" t="str">
        <f t="shared" si="625"/>
        <v/>
      </c>
      <c r="J6599" s="45" t="b">
        <f t="shared" si="623"/>
        <v>0</v>
      </c>
      <c r="K6599" s="45" t="str">
        <f>IF(J6599=FALSE,"",IF(G6599="","",VLOOKUP(F6599,ISLER!$1:$51,2,0)*VLOOKUP(VLOOKUP(F6599,ISLER!$1:$51,3,0),DOVIZ!$1:$4,MATCH(CONCATENATE(TEXT(C6599,"YYYY")," ",TEXT(C6599,"AAAA")),DOVIZ!$1:$1,0),0)))</f>
        <v/>
      </c>
      <c r="L6599" s="45" t="str">
        <f t="shared" si="626"/>
        <v/>
      </c>
      <c r="M6599" s="74">
        <f t="shared" si="628"/>
        <v>46021</v>
      </c>
    </row>
    <row r="6600" spans="1:13" x14ac:dyDescent="0.25">
      <c r="A6600" s="40">
        <v>6664</v>
      </c>
      <c r="B6600" s="40" t="str">
        <f t="shared" si="624"/>
        <v>2025 Aralık</v>
      </c>
      <c r="C6600" s="41">
        <f t="shared" si="627"/>
        <v>46021</v>
      </c>
      <c r="D6600" s="42"/>
      <c r="E6600" s="42"/>
      <c r="F6600" s="42"/>
      <c r="G6600" s="43"/>
      <c r="H6600" s="76" t="str">
        <f>IF(G6600="","",VLOOKUP(F6600,ISLER!$1:$51,MATCH(D6600,ISLER!$1:$1,0)-2,0)*VLOOKUP(VLOOKUP(F6600,ISLER!$1:$51,MATCH(D6600,ISLER!$1:$1,0)-1,0),DOVIZ!$1:$4,MATCH(CONCATENATE(TEXT(C6600,"YYYY")," ",TEXT(C6600,"AAAA")),DOVIZ!$1:$1,0),0))</f>
        <v/>
      </c>
      <c r="I6600" s="76" t="str">
        <f t="shared" si="625"/>
        <v/>
      </c>
      <c r="J6600" s="45" t="b">
        <f t="shared" si="623"/>
        <v>0</v>
      </c>
      <c r="K6600" s="45" t="str">
        <f>IF(J6600=FALSE,"",IF(G6600="","",VLOOKUP(F6600,ISLER!$1:$51,2,0)*VLOOKUP(VLOOKUP(F6600,ISLER!$1:$51,3,0),DOVIZ!$1:$4,MATCH(CONCATENATE(TEXT(C6600,"YYYY")," ",TEXT(C6600,"AAAA")),DOVIZ!$1:$1,0),0)))</f>
        <v/>
      </c>
      <c r="L6600" s="45" t="str">
        <f t="shared" si="626"/>
        <v/>
      </c>
      <c r="M6600" s="74">
        <f t="shared" si="628"/>
        <v>46021</v>
      </c>
    </row>
    <row r="6601" spans="1:13" x14ac:dyDescent="0.25">
      <c r="A6601" s="40">
        <v>6665</v>
      </c>
      <c r="B6601" s="40" t="str">
        <f t="shared" si="624"/>
        <v>2025 Aralık</v>
      </c>
      <c r="C6601" s="41">
        <f t="shared" si="627"/>
        <v>46021</v>
      </c>
      <c r="D6601" s="42"/>
      <c r="E6601" s="42"/>
      <c r="F6601" s="42"/>
      <c r="G6601" s="43"/>
      <c r="H6601" s="76" t="str">
        <f>IF(G6601="","",VLOOKUP(F6601,ISLER!$1:$51,MATCH(D6601,ISLER!$1:$1,0)-2,0)*VLOOKUP(VLOOKUP(F6601,ISLER!$1:$51,MATCH(D6601,ISLER!$1:$1,0)-1,0),DOVIZ!$1:$4,MATCH(CONCATENATE(TEXT(C6601,"YYYY")," ",TEXT(C6601,"AAAA")),DOVIZ!$1:$1,0),0))</f>
        <v/>
      </c>
      <c r="I6601" s="76" t="str">
        <f t="shared" si="625"/>
        <v/>
      </c>
      <c r="J6601" s="45" t="b">
        <f t="shared" si="623"/>
        <v>0</v>
      </c>
      <c r="K6601" s="45" t="str">
        <f>IF(J6601=FALSE,"",IF(G6601="","",VLOOKUP(F6601,ISLER!$1:$51,2,0)*VLOOKUP(VLOOKUP(F6601,ISLER!$1:$51,3,0),DOVIZ!$1:$4,MATCH(CONCATENATE(TEXT(C6601,"YYYY")," ",TEXT(C6601,"AAAA")),DOVIZ!$1:$1,0),0)))</f>
        <v/>
      </c>
      <c r="L6601" s="45" t="str">
        <f t="shared" si="626"/>
        <v/>
      </c>
      <c r="M6601" s="74">
        <f t="shared" si="628"/>
        <v>46021</v>
      </c>
    </row>
    <row r="6602" spans="1:13" x14ac:dyDescent="0.25">
      <c r="A6602" s="40">
        <v>6666</v>
      </c>
      <c r="B6602" s="40" t="str">
        <f t="shared" si="624"/>
        <v>2025 Aralık</v>
      </c>
      <c r="C6602" s="41">
        <f t="shared" si="627"/>
        <v>46021</v>
      </c>
      <c r="D6602" s="42"/>
      <c r="E6602" s="42"/>
      <c r="F6602" s="42"/>
      <c r="G6602" s="43"/>
      <c r="H6602" s="76" t="str">
        <f>IF(G6602="","",VLOOKUP(F6602,ISLER!$1:$51,MATCH(D6602,ISLER!$1:$1,0)-2,0)*VLOOKUP(VLOOKUP(F6602,ISLER!$1:$51,MATCH(D6602,ISLER!$1:$1,0)-1,0),DOVIZ!$1:$4,MATCH(CONCATENATE(TEXT(C6602,"YYYY")," ",TEXT(C6602,"AAAA")),DOVIZ!$1:$1,0),0))</f>
        <v/>
      </c>
      <c r="I6602" s="76" t="str">
        <f t="shared" si="625"/>
        <v/>
      </c>
      <c r="J6602" s="45" t="b">
        <f t="shared" si="623"/>
        <v>0</v>
      </c>
      <c r="K6602" s="45" t="str">
        <f>IF(J6602=FALSE,"",IF(G6602="","",VLOOKUP(F6602,ISLER!$1:$51,2,0)*VLOOKUP(VLOOKUP(F6602,ISLER!$1:$51,3,0),DOVIZ!$1:$4,MATCH(CONCATENATE(TEXT(C6602,"YYYY")," ",TEXT(C6602,"AAAA")),DOVIZ!$1:$1,0),0)))</f>
        <v/>
      </c>
      <c r="L6602" s="45" t="str">
        <f t="shared" si="626"/>
        <v/>
      </c>
      <c r="M6602" s="74">
        <f t="shared" si="628"/>
        <v>46021</v>
      </c>
    </row>
    <row r="6603" spans="1:13" x14ac:dyDescent="0.25">
      <c r="A6603" s="40">
        <v>6667</v>
      </c>
      <c r="B6603" s="40" t="str">
        <f t="shared" si="624"/>
        <v>2025 Aralık</v>
      </c>
      <c r="C6603" s="41">
        <f t="shared" si="627"/>
        <v>46021</v>
      </c>
      <c r="D6603" s="42"/>
      <c r="E6603" s="42"/>
      <c r="F6603" s="42"/>
      <c r="G6603" s="43"/>
      <c r="H6603" s="76" t="str">
        <f>IF(G6603="","",VLOOKUP(F6603,ISLER!$1:$51,MATCH(D6603,ISLER!$1:$1,0)-2,0)*VLOOKUP(VLOOKUP(F6603,ISLER!$1:$51,MATCH(D6603,ISLER!$1:$1,0)-1,0),DOVIZ!$1:$4,MATCH(CONCATENATE(TEXT(C6603,"YYYY")," ",TEXT(C6603,"AAAA")),DOVIZ!$1:$1,0),0))</f>
        <v/>
      </c>
      <c r="I6603" s="76" t="str">
        <f t="shared" si="625"/>
        <v/>
      </c>
      <c r="J6603" s="45" t="b">
        <f t="shared" si="623"/>
        <v>0</v>
      </c>
      <c r="K6603" s="45" t="str">
        <f>IF(J6603=FALSE,"",IF(G6603="","",VLOOKUP(F6603,ISLER!$1:$51,2,0)*VLOOKUP(VLOOKUP(F6603,ISLER!$1:$51,3,0),DOVIZ!$1:$4,MATCH(CONCATENATE(TEXT(C6603,"YYYY")," ",TEXT(C6603,"AAAA")),DOVIZ!$1:$1,0),0)))</f>
        <v/>
      </c>
      <c r="L6603" s="45" t="str">
        <f t="shared" si="626"/>
        <v/>
      </c>
      <c r="M6603" s="74">
        <f t="shared" si="628"/>
        <v>46021</v>
      </c>
    </row>
    <row r="6604" spans="1:13" x14ac:dyDescent="0.25">
      <c r="A6604" s="40">
        <v>6668</v>
      </c>
      <c r="B6604" s="40" t="str">
        <f t="shared" si="624"/>
        <v>2025 Aralık</v>
      </c>
      <c r="C6604" s="41">
        <f t="shared" si="627"/>
        <v>46021</v>
      </c>
      <c r="D6604" s="42"/>
      <c r="E6604" s="42"/>
      <c r="F6604" s="42"/>
      <c r="G6604" s="43"/>
      <c r="H6604" s="76" t="str">
        <f>IF(G6604="","",VLOOKUP(F6604,ISLER!$1:$51,MATCH(D6604,ISLER!$1:$1,0)-2,0)*VLOOKUP(VLOOKUP(F6604,ISLER!$1:$51,MATCH(D6604,ISLER!$1:$1,0)-1,0),DOVIZ!$1:$4,MATCH(CONCATENATE(TEXT(C6604,"YYYY")," ",TEXT(C6604,"AAAA")),DOVIZ!$1:$1,0),0))</f>
        <v/>
      </c>
      <c r="I6604" s="76" t="str">
        <f t="shared" si="625"/>
        <v/>
      </c>
      <c r="J6604" s="45" t="b">
        <f t="shared" si="623"/>
        <v>0</v>
      </c>
      <c r="K6604" s="45" t="str">
        <f>IF(J6604=FALSE,"",IF(G6604="","",VLOOKUP(F6604,ISLER!$1:$51,2,0)*VLOOKUP(VLOOKUP(F6604,ISLER!$1:$51,3,0),DOVIZ!$1:$4,MATCH(CONCATENATE(TEXT(C6604,"YYYY")," ",TEXT(C6604,"AAAA")),DOVIZ!$1:$1,0),0)))</f>
        <v/>
      </c>
      <c r="L6604" s="45" t="str">
        <f t="shared" si="626"/>
        <v/>
      </c>
      <c r="M6604" s="74">
        <f t="shared" si="628"/>
        <v>46021</v>
      </c>
    </row>
    <row r="6605" spans="1:13" x14ac:dyDescent="0.25">
      <c r="A6605" s="40">
        <v>6669</v>
      </c>
      <c r="B6605" s="40" t="str">
        <f t="shared" si="624"/>
        <v>2025 Aralık</v>
      </c>
      <c r="C6605" s="41">
        <f t="shared" si="627"/>
        <v>46021</v>
      </c>
      <c r="D6605" s="42"/>
      <c r="E6605" s="42"/>
      <c r="F6605" s="42"/>
      <c r="G6605" s="43"/>
      <c r="H6605" s="76" t="str">
        <f>IF(G6605="","",VLOOKUP(F6605,ISLER!$1:$51,MATCH(D6605,ISLER!$1:$1,0)-2,0)*VLOOKUP(VLOOKUP(F6605,ISLER!$1:$51,MATCH(D6605,ISLER!$1:$1,0)-1,0),DOVIZ!$1:$4,MATCH(CONCATENATE(TEXT(C6605,"YYYY")," ",TEXT(C6605,"AAAA")),DOVIZ!$1:$1,0),0))</f>
        <v/>
      </c>
      <c r="I6605" s="76" t="str">
        <f t="shared" si="625"/>
        <v/>
      </c>
      <c r="J6605" s="45" t="b">
        <f t="shared" si="623"/>
        <v>0</v>
      </c>
      <c r="K6605" s="45" t="str">
        <f>IF(J6605=FALSE,"",IF(G6605="","",VLOOKUP(F6605,ISLER!$1:$51,2,0)*VLOOKUP(VLOOKUP(F6605,ISLER!$1:$51,3,0),DOVIZ!$1:$4,MATCH(CONCATENATE(TEXT(C6605,"YYYY")," ",TEXT(C6605,"AAAA")),DOVIZ!$1:$1,0),0)))</f>
        <v/>
      </c>
      <c r="L6605" s="45" t="str">
        <f t="shared" si="626"/>
        <v/>
      </c>
      <c r="M6605" s="74">
        <f t="shared" si="628"/>
        <v>46021</v>
      </c>
    </row>
    <row r="6606" spans="1:13" x14ac:dyDescent="0.25">
      <c r="A6606" s="40">
        <v>6670</v>
      </c>
      <c r="B6606" s="40" t="str">
        <f t="shared" si="624"/>
        <v>2025 Aralık</v>
      </c>
      <c r="C6606" s="41">
        <f t="shared" si="627"/>
        <v>46021</v>
      </c>
      <c r="D6606" s="42"/>
      <c r="E6606" s="42"/>
      <c r="F6606" s="42"/>
      <c r="G6606" s="43"/>
      <c r="H6606" s="76" t="str">
        <f>IF(G6606="","",VLOOKUP(F6606,ISLER!$1:$51,MATCH(D6606,ISLER!$1:$1,0)-2,0)*VLOOKUP(VLOOKUP(F6606,ISLER!$1:$51,MATCH(D6606,ISLER!$1:$1,0)-1,0),DOVIZ!$1:$4,MATCH(CONCATENATE(TEXT(C6606,"YYYY")," ",TEXT(C6606,"AAAA")),DOVIZ!$1:$1,0),0))</f>
        <v/>
      </c>
      <c r="I6606" s="76" t="str">
        <f t="shared" si="625"/>
        <v/>
      </c>
      <c r="J6606" s="45" t="b">
        <f t="shared" si="623"/>
        <v>0</v>
      </c>
      <c r="K6606" s="45" t="str">
        <f>IF(J6606=FALSE,"",IF(G6606="","",VLOOKUP(F6606,ISLER!$1:$51,2,0)*VLOOKUP(VLOOKUP(F6606,ISLER!$1:$51,3,0),DOVIZ!$1:$4,MATCH(CONCATENATE(TEXT(C6606,"YYYY")," ",TEXT(C6606,"AAAA")),DOVIZ!$1:$1,0),0)))</f>
        <v/>
      </c>
      <c r="L6606" s="45" t="str">
        <f t="shared" si="626"/>
        <v/>
      </c>
      <c r="M6606" s="74">
        <f t="shared" si="628"/>
        <v>46021</v>
      </c>
    </row>
    <row r="6607" spans="1:13" x14ac:dyDescent="0.25">
      <c r="A6607" s="40">
        <v>6671</v>
      </c>
      <c r="B6607" s="40" t="str">
        <f t="shared" si="624"/>
        <v>2025 Aralık</v>
      </c>
      <c r="C6607" s="41">
        <f t="shared" si="627"/>
        <v>46021</v>
      </c>
      <c r="D6607" s="42"/>
      <c r="E6607" s="42"/>
      <c r="F6607" s="42"/>
      <c r="G6607" s="43"/>
      <c r="H6607" s="76" t="str">
        <f>IF(G6607="","",VLOOKUP(F6607,ISLER!$1:$51,MATCH(D6607,ISLER!$1:$1,0)-2,0)*VLOOKUP(VLOOKUP(F6607,ISLER!$1:$51,MATCH(D6607,ISLER!$1:$1,0)-1,0),DOVIZ!$1:$4,MATCH(CONCATENATE(TEXT(C6607,"YYYY")," ",TEXT(C6607,"AAAA")),DOVIZ!$1:$1,0),0))</f>
        <v/>
      </c>
      <c r="I6607" s="76" t="str">
        <f t="shared" si="625"/>
        <v/>
      </c>
      <c r="J6607" s="45" t="b">
        <f t="shared" si="623"/>
        <v>0</v>
      </c>
      <c r="K6607" s="45" t="str">
        <f>IF(J6607=FALSE,"",IF(G6607="","",VLOOKUP(F6607,ISLER!$1:$51,2,0)*VLOOKUP(VLOOKUP(F6607,ISLER!$1:$51,3,0),DOVIZ!$1:$4,MATCH(CONCATENATE(TEXT(C6607,"YYYY")," ",TEXT(C6607,"AAAA")),DOVIZ!$1:$1,0),0)))</f>
        <v/>
      </c>
      <c r="L6607" s="45" t="str">
        <f t="shared" si="626"/>
        <v/>
      </c>
      <c r="M6607" s="74">
        <f t="shared" si="628"/>
        <v>46021</v>
      </c>
    </row>
    <row r="6608" spans="1:13" x14ac:dyDescent="0.25">
      <c r="A6608" s="40">
        <v>6672</v>
      </c>
      <c r="B6608" s="40" t="str">
        <f t="shared" si="624"/>
        <v>2025 Aralık</v>
      </c>
      <c r="C6608" s="41">
        <f t="shared" si="627"/>
        <v>46021</v>
      </c>
      <c r="D6608" s="42"/>
      <c r="E6608" s="42"/>
      <c r="F6608" s="42"/>
      <c r="G6608" s="43"/>
      <c r="H6608" s="76" t="str">
        <f>IF(G6608="","",VLOOKUP(F6608,ISLER!$1:$51,MATCH(D6608,ISLER!$1:$1,0)-2,0)*VLOOKUP(VLOOKUP(F6608,ISLER!$1:$51,MATCH(D6608,ISLER!$1:$1,0)-1,0),DOVIZ!$1:$4,MATCH(CONCATENATE(TEXT(C6608,"YYYY")," ",TEXT(C6608,"AAAA")),DOVIZ!$1:$1,0),0))</f>
        <v/>
      </c>
      <c r="I6608" s="76" t="str">
        <f t="shared" si="625"/>
        <v/>
      </c>
      <c r="J6608" s="45" t="b">
        <f t="shared" si="623"/>
        <v>0</v>
      </c>
      <c r="K6608" s="45" t="str">
        <f>IF(J6608=FALSE,"",IF(G6608="","",VLOOKUP(F6608,ISLER!$1:$51,2,0)*VLOOKUP(VLOOKUP(F6608,ISLER!$1:$51,3,0),DOVIZ!$1:$4,MATCH(CONCATENATE(TEXT(C6608,"YYYY")," ",TEXT(C6608,"AAAA")),DOVIZ!$1:$1,0),0)))</f>
        <v/>
      </c>
      <c r="L6608" s="45" t="str">
        <f t="shared" si="626"/>
        <v/>
      </c>
      <c r="M6608" s="74">
        <f t="shared" si="628"/>
        <v>46021</v>
      </c>
    </row>
    <row r="6609" spans="1:13" x14ac:dyDescent="0.25">
      <c r="A6609" s="40">
        <v>6673</v>
      </c>
      <c r="B6609" s="40" t="str">
        <f t="shared" si="624"/>
        <v>2025 Aralık</v>
      </c>
      <c r="C6609" s="41">
        <f t="shared" si="627"/>
        <v>46021</v>
      </c>
      <c r="D6609" s="42"/>
      <c r="E6609" s="42"/>
      <c r="F6609" s="42"/>
      <c r="G6609" s="43"/>
      <c r="H6609" s="76" t="str">
        <f>IF(G6609="","",VLOOKUP(F6609,ISLER!$1:$51,MATCH(D6609,ISLER!$1:$1,0)-2,0)*VLOOKUP(VLOOKUP(F6609,ISLER!$1:$51,MATCH(D6609,ISLER!$1:$1,0)-1,0),DOVIZ!$1:$4,MATCH(CONCATENATE(TEXT(C6609,"YYYY")," ",TEXT(C6609,"AAAA")),DOVIZ!$1:$1,0),0))</f>
        <v/>
      </c>
      <c r="I6609" s="76" t="str">
        <f t="shared" si="625"/>
        <v/>
      </c>
      <c r="J6609" s="45" t="b">
        <f t="shared" si="623"/>
        <v>0</v>
      </c>
      <c r="K6609" s="45" t="str">
        <f>IF(J6609=FALSE,"",IF(G6609="","",VLOOKUP(F6609,ISLER!$1:$51,2,0)*VLOOKUP(VLOOKUP(F6609,ISLER!$1:$51,3,0),DOVIZ!$1:$4,MATCH(CONCATENATE(TEXT(C6609,"YYYY")," ",TEXT(C6609,"AAAA")),DOVIZ!$1:$1,0),0)))</f>
        <v/>
      </c>
      <c r="L6609" s="45" t="str">
        <f t="shared" si="626"/>
        <v/>
      </c>
      <c r="M6609" s="74">
        <f t="shared" si="628"/>
        <v>46021</v>
      </c>
    </row>
    <row r="6610" spans="1:13" x14ac:dyDescent="0.25">
      <c r="A6610" s="40">
        <v>6674</v>
      </c>
      <c r="B6610" s="40" t="str">
        <f t="shared" si="624"/>
        <v>2025 Aralık</v>
      </c>
      <c r="C6610" s="41">
        <f t="shared" si="627"/>
        <v>46021</v>
      </c>
      <c r="D6610" s="42"/>
      <c r="E6610" s="42"/>
      <c r="F6610" s="42"/>
      <c r="G6610" s="43"/>
      <c r="H6610" s="76" t="str">
        <f>IF(G6610="","",VLOOKUP(F6610,ISLER!$1:$51,MATCH(D6610,ISLER!$1:$1,0)-2,0)*VLOOKUP(VLOOKUP(F6610,ISLER!$1:$51,MATCH(D6610,ISLER!$1:$1,0)-1,0),DOVIZ!$1:$4,MATCH(CONCATENATE(TEXT(C6610,"YYYY")," ",TEXT(C6610,"AAAA")),DOVIZ!$1:$1,0),0))</f>
        <v/>
      </c>
      <c r="I6610" s="76" t="str">
        <f t="shared" si="625"/>
        <v/>
      </c>
      <c r="J6610" s="45" t="b">
        <f t="shared" si="623"/>
        <v>0</v>
      </c>
      <c r="K6610" s="45" t="str">
        <f>IF(J6610=FALSE,"",IF(G6610="","",VLOOKUP(F6610,ISLER!$1:$51,2,0)*VLOOKUP(VLOOKUP(F6610,ISLER!$1:$51,3,0),DOVIZ!$1:$4,MATCH(CONCATENATE(TEXT(C6610,"YYYY")," ",TEXT(C6610,"AAAA")),DOVIZ!$1:$1,0),0)))</f>
        <v/>
      </c>
      <c r="L6610" s="45" t="str">
        <f t="shared" si="626"/>
        <v/>
      </c>
      <c r="M6610" s="74">
        <f t="shared" si="628"/>
        <v>46021</v>
      </c>
    </row>
    <row r="6611" spans="1:13" x14ac:dyDescent="0.25">
      <c r="A6611" s="40">
        <v>6675</v>
      </c>
      <c r="B6611" s="40" t="str">
        <f t="shared" si="624"/>
        <v>2025 Aralık</v>
      </c>
      <c r="C6611" s="41">
        <f t="shared" si="627"/>
        <v>46021</v>
      </c>
      <c r="D6611" s="42"/>
      <c r="E6611" s="42"/>
      <c r="F6611" s="42"/>
      <c r="G6611" s="43"/>
      <c r="H6611" s="76" t="str">
        <f>IF(G6611="","",VLOOKUP(F6611,ISLER!$1:$51,MATCH(D6611,ISLER!$1:$1,0)-2,0)*VLOOKUP(VLOOKUP(F6611,ISLER!$1:$51,MATCH(D6611,ISLER!$1:$1,0)-1,0),DOVIZ!$1:$4,MATCH(CONCATENATE(TEXT(C6611,"YYYY")," ",TEXT(C6611,"AAAA")),DOVIZ!$1:$1,0),0))</f>
        <v/>
      </c>
      <c r="I6611" s="76" t="str">
        <f t="shared" si="625"/>
        <v/>
      </c>
      <c r="J6611" s="45" t="b">
        <f t="shared" si="623"/>
        <v>0</v>
      </c>
      <c r="K6611" s="45" t="str">
        <f>IF(J6611=FALSE,"",IF(G6611="","",VLOOKUP(F6611,ISLER!$1:$51,2,0)*VLOOKUP(VLOOKUP(F6611,ISLER!$1:$51,3,0),DOVIZ!$1:$4,MATCH(CONCATENATE(TEXT(C6611,"YYYY")," ",TEXT(C6611,"AAAA")),DOVIZ!$1:$1,0),0)))</f>
        <v/>
      </c>
      <c r="L6611" s="45" t="str">
        <f t="shared" si="626"/>
        <v/>
      </c>
      <c r="M6611" s="74">
        <f t="shared" si="628"/>
        <v>46021</v>
      </c>
    </row>
    <row r="6612" spans="1:13" x14ac:dyDescent="0.25">
      <c r="A6612" s="40">
        <v>6676</v>
      </c>
      <c r="B6612" s="40" t="str">
        <f t="shared" si="624"/>
        <v>2025 Aralık</v>
      </c>
      <c r="C6612" s="41">
        <f t="shared" si="627"/>
        <v>46021</v>
      </c>
      <c r="D6612" s="42"/>
      <c r="E6612" s="42"/>
      <c r="F6612" s="42"/>
      <c r="G6612" s="43"/>
      <c r="H6612" s="76" t="str">
        <f>IF(G6612="","",VLOOKUP(F6612,ISLER!$1:$51,MATCH(D6612,ISLER!$1:$1,0)-2,0)*VLOOKUP(VLOOKUP(F6612,ISLER!$1:$51,MATCH(D6612,ISLER!$1:$1,0)-1,0),DOVIZ!$1:$4,MATCH(CONCATENATE(TEXT(C6612,"YYYY")," ",TEXT(C6612,"AAAA")),DOVIZ!$1:$1,0),0))</f>
        <v/>
      </c>
      <c r="I6612" s="76" t="str">
        <f t="shared" si="625"/>
        <v/>
      </c>
      <c r="J6612" s="45" t="b">
        <f t="shared" si="623"/>
        <v>0</v>
      </c>
      <c r="K6612" s="45" t="str">
        <f>IF(J6612=FALSE,"",IF(G6612="","",VLOOKUP(F6612,ISLER!$1:$51,2,0)*VLOOKUP(VLOOKUP(F6612,ISLER!$1:$51,3,0),DOVIZ!$1:$4,MATCH(CONCATENATE(TEXT(C6612,"YYYY")," ",TEXT(C6612,"AAAA")),DOVIZ!$1:$1,0),0)))</f>
        <v/>
      </c>
      <c r="L6612" s="45" t="str">
        <f t="shared" si="626"/>
        <v/>
      </c>
      <c r="M6612" s="74">
        <f t="shared" si="628"/>
        <v>46021</v>
      </c>
    </row>
    <row r="6613" spans="1:13" x14ac:dyDescent="0.25">
      <c r="A6613" s="40">
        <v>6677</v>
      </c>
      <c r="B6613" s="40" t="str">
        <f t="shared" si="624"/>
        <v>2025 Aralık</v>
      </c>
      <c r="C6613" s="41">
        <f t="shared" si="627"/>
        <v>46021</v>
      </c>
      <c r="D6613" s="42"/>
      <c r="E6613" s="42"/>
      <c r="F6613" s="42"/>
      <c r="G6613" s="43"/>
      <c r="H6613" s="76" t="str">
        <f>IF(G6613="","",VLOOKUP(F6613,ISLER!$1:$51,MATCH(D6613,ISLER!$1:$1,0)-2,0)*VLOOKUP(VLOOKUP(F6613,ISLER!$1:$51,MATCH(D6613,ISLER!$1:$1,0)-1,0),DOVIZ!$1:$4,MATCH(CONCATENATE(TEXT(C6613,"YYYY")," ",TEXT(C6613,"AAAA")),DOVIZ!$1:$1,0),0))</f>
        <v/>
      </c>
      <c r="I6613" s="76" t="str">
        <f t="shared" si="625"/>
        <v/>
      </c>
      <c r="J6613" s="45" t="b">
        <f t="shared" si="623"/>
        <v>0</v>
      </c>
      <c r="K6613" s="45" t="str">
        <f>IF(J6613=FALSE,"",IF(G6613="","",VLOOKUP(F6613,ISLER!$1:$51,2,0)*VLOOKUP(VLOOKUP(F6613,ISLER!$1:$51,3,0),DOVIZ!$1:$4,MATCH(CONCATENATE(TEXT(C6613,"YYYY")," ",TEXT(C6613,"AAAA")),DOVIZ!$1:$1,0),0)))</f>
        <v/>
      </c>
      <c r="L6613" s="45" t="str">
        <f t="shared" si="626"/>
        <v/>
      </c>
      <c r="M6613" s="74">
        <f t="shared" si="628"/>
        <v>46021</v>
      </c>
    </row>
    <row r="6614" spans="1:13" x14ac:dyDescent="0.25">
      <c r="A6614" s="40">
        <v>6678</v>
      </c>
      <c r="B6614" s="40" t="str">
        <f t="shared" si="624"/>
        <v>2025 Aralık</v>
      </c>
      <c r="C6614" s="41">
        <f t="shared" si="627"/>
        <v>46021</v>
      </c>
      <c r="D6614" s="42"/>
      <c r="E6614" s="42"/>
      <c r="F6614" s="42"/>
      <c r="G6614" s="43"/>
      <c r="H6614" s="76" t="str">
        <f>IF(G6614="","",VLOOKUP(F6614,ISLER!$1:$51,MATCH(D6614,ISLER!$1:$1,0)-2,0)*VLOOKUP(VLOOKUP(F6614,ISLER!$1:$51,MATCH(D6614,ISLER!$1:$1,0)-1,0),DOVIZ!$1:$4,MATCH(CONCATENATE(TEXT(C6614,"YYYY")," ",TEXT(C6614,"AAAA")),DOVIZ!$1:$1,0),0))</f>
        <v/>
      </c>
      <c r="I6614" s="76" t="str">
        <f t="shared" si="625"/>
        <v/>
      </c>
      <c r="J6614" s="45" t="b">
        <f t="shared" si="623"/>
        <v>0</v>
      </c>
      <c r="K6614" s="45" t="str">
        <f>IF(J6614=FALSE,"",IF(G6614="","",VLOOKUP(F6614,ISLER!$1:$51,2,0)*VLOOKUP(VLOOKUP(F6614,ISLER!$1:$51,3,0),DOVIZ!$1:$4,MATCH(CONCATENATE(TEXT(C6614,"YYYY")," ",TEXT(C6614,"AAAA")),DOVIZ!$1:$1,0),0)))</f>
        <v/>
      </c>
      <c r="L6614" s="45" t="str">
        <f t="shared" si="626"/>
        <v/>
      </c>
      <c r="M6614" s="74">
        <f t="shared" si="628"/>
        <v>46021</v>
      </c>
    </row>
    <row r="6615" spans="1:13" x14ac:dyDescent="0.25">
      <c r="A6615" s="40">
        <v>6679</v>
      </c>
      <c r="B6615" s="40" t="str">
        <f t="shared" si="624"/>
        <v>2025 Aralık</v>
      </c>
      <c r="C6615" s="41">
        <f t="shared" si="627"/>
        <v>46021</v>
      </c>
      <c r="D6615" s="42"/>
      <c r="E6615" s="42"/>
      <c r="F6615" s="42"/>
      <c r="G6615" s="43"/>
      <c r="H6615" s="76" t="str">
        <f>IF(G6615="","",VLOOKUP(F6615,ISLER!$1:$51,MATCH(D6615,ISLER!$1:$1,0)-2,0)*VLOOKUP(VLOOKUP(F6615,ISLER!$1:$51,MATCH(D6615,ISLER!$1:$1,0)-1,0),DOVIZ!$1:$4,MATCH(CONCATENATE(TEXT(C6615,"YYYY")," ",TEXT(C6615,"AAAA")),DOVIZ!$1:$1,0),0))</f>
        <v/>
      </c>
      <c r="I6615" s="76" t="str">
        <f t="shared" si="625"/>
        <v/>
      </c>
      <c r="J6615" s="45" t="b">
        <f t="shared" si="623"/>
        <v>0</v>
      </c>
      <c r="K6615" s="45" t="str">
        <f>IF(J6615=FALSE,"",IF(G6615="","",VLOOKUP(F6615,ISLER!$1:$51,2,0)*VLOOKUP(VLOOKUP(F6615,ISLER!$1:$51,3,0),DOVIZ!$1:$4,MATCH(CONCATENATE(TEXT(C6615,"YYYY")," ",TEXT(C6615,"AAAA")),DOVIZ!$1:$1,0),0)))</f>
        <v/>
      </c>
      <c r="L6615" s="45" t="str">
        <f t="shared" si="626"/>
        <v/>
      </c>
      <c r="M6615" s="74">
        <f t="shared" si="628"/>
        <v>46021</v>
      </c>
    </row>
    <row r="6616" spans="1:13" x14ac:dyDescent="0.25">
      <c r="A6616" s="40">
        <v>6680</v>
      </c>
      <c r="B6616" s="40" t="str">
        <f t="shared" si="624"/>
        <v>2025 Aralık</v>
      </c>
      <c r="C6616" s="41">
        <f t="shared" si="627"/>
        <v>46021</v>
      </c>
      <c r="D6616" s="42"/>
      <c r="E6616" s="42"/>
      <c r="F6616" s="42"/>
      <c r="G6616" s="43"/>
      <c r="H6616" s="76" t="str">
        <f>IF(G6616="","",VLOOKUP(F6616,ISLER!$1:$51,MATCH(D6616,ISLER!$1:$1,0)-2,0)*VLOOKUP(VLOOKUP(F6616,ISLER!$1:$51,MATCH(D6616,ISLER!$1:$1,0)-1,0),DOVIZ!$1:$4,MATCH(CONCATENATE(TEXT(C6616,"YYYY")," ",TEXT(C6616,"AAAA")),DOVIZ!$1:$1,0),0))</f>
        <v/>
      </c>
      <c r="I6616" s="76" t="str">
        <f t="shared" si="625"/>
        <v/>
      </c>
      <c r="J6616" s="45" t="b">
        <f t="shared" si="623"/>
        <v>0</v>
      </c>
      <c r="K6616" s="45" t="str">
        <f>IF(J6616=FALSE,"",IF(G6616="","",VLOOKUP(F6616,ISLER!$1:$51,2,0)*VLOOKUP(VLOOKUP(F6616,ISLER!$1:$51,3,0),DOVIZ!$1:$4,MATCH(CONCATENATE(TEXT(C6616,"YYYY")," ",TEXT(C6616,"AAAA")),DOVIZ!$1:$1,0),0)))</f>
        <v/>
      </c>
      <c r="L6616" s="45" t="str">
        <f t="shared" si="626"/>
        <v/>
      </c>
      <c r="M6616" s="74">
        <f t="shared" si="628"/>
        <v>46021</v>
      </c>
    </row>
    <row r="6617" spans="1:13" x14ac:dyDescent="0.25">
      <c r="A6617" s="40">
        <v>6681</v>
      </c>
      <c r="B6617" s="40" t="str">
        <f t="shared" si="624"/>
        <v>2025 Aralık</v>
      </c>
      <c r="C6617" s="41">
        <f t="shared" si="627"/>
        <v>46021</v>
      </c>
      <c r="D6617" s="42"/>
      <c r="E6617" s="42"/>
      <c r="F6617" s="42"/>
      <c r="G6617" s="43"/>
      <c r="H6617" s="76" t="str">
        <f>IF(G6617="","",VLOOKUP(F6617,ISLER!$1:$51,MATCH(D6617,ISLER!$1:$1,0)-2,0)*VLOOKUP(VLOOKUP(F6617,ISLER!$1:$51,MATCH(D6617,ISLER!$1:$1,0)-1,0),DOVIZ!$1:$4,MATCH(CONCATENATE(TEXT(C6617,"YYYY")," ",TEXT(C6617,"AAAA")),DOVIZ!$1:$1,0),0))</f>
        <v/>
      </c>
      <c r="I6617" s="76" t="str">
        <f t="shared" si="625"/>
        <v/>
      </c>
      <c r="J6617" s="45" t="b">
        <f t="shared" si="623"/>
        <v>0</v>
      </c>
      <c r="K6617" s="45" t="str">
        <f>IF(J6617=FALSE,"",IF(G6617="","",VLOOKUP(F6617,ISLER!$1:$51,2,0)*VLOOKUP(VLOOKUP(F6617,ISLER!$1:$51,3,0),DOVIZ!$1:$4,MATCH(CONCATENATE(TEXT(C6617,"YYYY")," ",TEXT(C6617,"AAAA")),DOVIZ!$1:$1,0),0)))</f>
        <v/>
      </c>
      <c r="L6617" s="45" t="str">
        <f t="shared" si="626"/>
        <v/>
      </c>
      <c r="M6617" s="74">
        <f t="shared" si="628"/>
        <v>46021</v>
      </c>
    </row>
    <row r="6618" spans="1:13" x14ac:dyDescent="0.25">
      <c r="A6618" s="40">
        <v>6682</v>
      </c>
      <c r="B6618" s="40" t="str">
        <f t="shared" si="624"/>
        <v>2025 Aralık</v>
      </c>
      <c r="C6618" s="41">
        <f t="shared" si="627"/>
        <v>46021</v>
      </c>
      <c r="D6618" s="42"/>
      <c r="E6618" s="42"/>
      <c r="F6618" s="42"/>
      <c r="G6618" s="43"/>
      <c r="H6618" s="76" t="str">
        <f>IF(G6618="","",VLOOKUP(F6618,ISLER!$1:$51,MATCH(D6618,ISLER!$1:$1,0)-2,0)*VLOOKUP(VLOOKUP(F6618,ISLER!$1:$51,MATCH(D6618,ISLER!$1:$1,0)-1,0),DOVIZ!$1:$4,MATCH(CONCATENATE(TEXT(C6618,"YYYY")," ",TEXT(C6618,"AAAA")),DOVIZ!$1:$1,0),0))</f>
        <v/>
      </c>
      <c r="I6618" s="76" t="str">
        <f t="shared" si="625"/>
        <v/>
      </c>
      <c r="J6618" s="45" t="b">
        <f t="shared" si="623"/>
        <v>0</v>
      </c>
      <c r="K6618" s="45" t="str">
        <f>IF(J6618=FALSE,"",IF(G6618="","",VLOOKUP(F6618,ISLER!$1:$51,2,0)*VLOOKUP(VLOOKUP(F6618,ISLER!$1:$51,3,0),DOVIZ!$1:$4,MATCH(CONCATENATE(TEXT(C6618,"YYYY")," ",TEXT(C6618,"AAAA")),DOVIZ!$1:$1,0),0)))</f>
        <v/>
      </c>
      <c r="L6618" s="45" t="str">
        <f t="shared" si="626"/>
        <v/>
      </c>
      <c r="M6618" s="74">
        <f t="shared" si="628"/>
        <v>46021</v>
      </c>
    </row>
    <row r="6619" spans="1:13" x14ac:dyDescent="0.25">
      <c r="A6619" s="40">
        <v>6683</v>
      </c>
      <c r="B6619" s="40" t="str">
        <f t="shared" si="624"/>
        <v>2025 Aralık</v>
      </c>
      <c r="C6619" s="41">
        <f t="shared" si="627"/>
        <v>46021</v>
      </c>
      <c r="D6619" s="42"/>
      <c r="E6619" s="42"/>
      <c r="F6619" s="42"/>
      <c r="G6619" s="43"/>
      <c r="H6619" s="76" t="str">
        <f>IF(G6619="","",VLOOKUP(F6619,ISLER!$1:$51,MATCH(D6619,ISLER!$1:$1,0)-2,0)*VLOOKUP(VLOOKUP(F6619,ISLER!$1:$51,MATCH(D6619,ISLER!$1:$1,0)-1,0),DOVIZ!$1:$4,MATCH(CONCATENATE(TEXT(C6619,"YYYY")," ",TEXT(C6619,"AAAA")),DOVIZ!$1:$1,0),0))</f>
        <v/>
      </c>
      <c r="I6619" s="76" t="str">
        <f t="shared" si="625"/>
        <v/>
      </c>
      <c r="J6619" s="45" t="b">
        <f t="shared" si="623"/>
        <v>0</v>
      </c>
      <c r="K6619" s="45" t="str">
        <f>IF(J6619=FALSE,"",IF(G6619="","",VLOOKUP(F6619,ISLER!$1:$51,2,0)*VLOOKUP(VLOOKUP(F6619,ISLER!$1:$51,3,0),DOVIZ!$1:$4,MATCH(CONCATENATE(TEXT(C6619,"YYYY")," ",TEXT(C6619,"AAAA")),DOVIZ!$1:$1,0),0)))</f>
        <v/>
      </c>
      <c r="L6619" s="45" t="str">
        <f t="shared" si="626"/>
        <v/>
      </c>
      <c r="M6619" s="74">
        <f t="shared" si="628"/>
        <v>46021</v>
      </c>
    </row>
    <row r="6620" spans="1:13" x14ac:dyDescent="0.25">
      <c r="A6620" s="40">
        <v>6684</v>
      </c>
      <c r="B6620" s="40" t="str">
        <f t="shared" si="624"/>
        <v>2025 Aralık</v>
      </c>
      <c r="C6620" s="41">
        <f t="shared" si="627"/>
        <v>46021</v>
      </c>
      <c r="D6620" s="42"/>
      <c r="E6620" s="42"/>
      <c r="F6620" s="42"/>
      <c r="G6620" s="43"/>
      <c r="H6620" s="76" t="str">
        <f>IF(G6620="","",VLOOKUP(F6620,ISLER!$1:$51,MATCH(D6620,ISLER!$1:$1,0)-2,0)*VLOOKUP(VLOOKUP(F6620,ISLER!$1:$51,MATCH(D6620,ISLER!$1:$1,0)-1,0),DOVIZ!$1:$4,MATCH(CONCATENATE(TEXT(C6620,"YYYY")," ",TEXT(C6620,"AAAA")),DOVIZ!$1:$1,0),0))</f>
        <v/>
      </c>
      <c r="I6620" s="76" t="str">
        <f t="shared" si="625"/>
        <v/>
      </c>
      <c r="J6620" s="45" t="b">
        <f t="shared" si="623"/>
        <v>0</v>
      </c>
      <c r="K6620" s="45" t="str">
        <f>IF(J6620=FALSE,"",IF(G6620="","",VLOOKUP(F6620,ISLER!$1:$51,2,0)*VLOOKUP(VLOOKUP(F6620,ISLER!$1:$51,3,0),DOVIZ!$1:$4,MATCH(CONCATENATE(TEXT(C6620,"YYYY")," ",TEXT(C6620,"AAAA")),DOVIZ!$1:$1,0),0)))</f>
        <v/>
      </c>
      <c r="L6620" s="45" t="str">
        <f t="shared" si="626"/>
        <v/>
      </c>
      <c r="M6620" s="74">
        <f t="shared" si="628"/>
        <v>46021</v>
      </c>
    </row>
    <row r="6621" spans="1:13" x14ac:dyDescent="0.25">
      <c r="A6621" s="40">
        <v>6685</v>
      </c>
      <c r="B6621" s="40" t="str">
        <f t="shared" si="624"/>
        <v>2025 Aralık</v>
      </c>
      <c r="C6621" s="41">
        <f t="shared" si="627"/>
        <v>46021</v>
      </c>
      <c r="D6621" s="42"/>
      <c r="E6621" s="42"/>
      <c r="F6621" s="42"/>
      <c r="G6621" s="43"/>
      <c r="H6621" s="76" t="str">
        <f>IF(G6621="","",VLOOKUP(F6621,ISLER!$1:$51,MATCH(D6621,ISLER!$1:$1,0)-2,0)*VLOOKUP(VLOOKUP(F6621,ISLER!$1:$51,MATCH(D6621,ISLER!$1:$1,0)-1,0),DOVIZ!$1:$4,MATCH(CONCATENATE(TEXT(C6621,"YYYY")," ",TEXT(C6621,"AAAA")),DOVIZ!$1:$1,0),0))</f>
        <v/>
      </c>
      <c r="I6621" s="76" t="str">
        <f t="shared" si="625"/>
        <v/>
      </c>
      <c r="J6621" s="45" t="b">
        <f t="shared" si="623"/>
        <v>0</v>
      </c>
      <c r="K6621" s="45" t="str">
        <f>IF(J6621=FALSE,"",IF(G6621="","",VLOOKUP(F6621,ISLER!$1:$51,2,0)*VLOOKUP(VLOOKUP(F6621,ISLER!$1:$51,3,0),DOVIZ!$1:$4,MATCH(CONCATENATE(TEXT(C6621,"YYYY")," ",TEXT(C6621,"AAAA")),DOVIZ!$1:$1,0),0)))</f>
        <v/>
      </c>
      <c r="L6621" s="45" t="str">
        <f t="shared" si="626"/>
        <v/>
      </c>
      <c r="M6621" s="74">
        <f t="shared" si="628"/>
        <v>46021</v>
      </c>
    </row>
    <row r="6622" spans="1:13" x14ac:dyDescent="0.25">
      <c r="A6622" s="40">
        <v>6686</v>
      </c>
      <c r="B6622" s="40" t="str">
        <f t="shared" si="624"/>
        <v>2025 Aralık</v>
      </c>
      <c r="C6622" s="41">
        <f t="shared" si="627"/>
        <v>46021</v>
      </c>
      <c r="D6622" s="42"/>
      <c r="E6622" s="42"/>
      <c r="F6622" s="42"/>
      <c r="G6622" s="43"/>
      <c r="H6622" s="76" t="str">
        <f>IF(G6622="","",VLOOKUP(F6622,ISLER!$1:$51,MATCH(D6622,ISLER!$1:$1,0)-2,0)*VLOOKUP(VLOOKUP(F6622,ISLER!$1:$51,MATCH(D6622,ISLER!$1:$1,0)-1,0),DOVIZ!$1:$4,MATCH(CONCATENATE(TEXT(C6622,"YYYY")," ",TEXT(C6622,"AAAA")),DOVIZ!$1:$1,0),0))</f>
        <v/>
      </c>
      <c r="I6622" s="76" t="str">
        <f t="shared" si="625"/>
        <v/>
      </c>
      <c r="J6622" s="45" t="b">
        <f t="shared" si="623"/>
        <v>0</v>
      </c>
      <c r="K6622" s="45" t="str">
        <f>IF(J6622=FALSE,"",IF(G6622="","",VLOOKUP(F6622,ISLER!$1:$51,2,0)*VLOOKUP(VLOOKUP(F6622,ISLER!$1:$51,3,0),DOVIZ!$1:$4,MATCH(CONCATENATE(TEXT(C6622,"YYYY")," ",TEXT(C6622,"AAAA")),DOVIZ!$1:$1,0),0)))</f>
        <v/>
      </c>
      <c r="L6622" s="45" t="str">
        <f t="shared" si="626"/>
        <v/>
      </c>
      <c r="M6622" s="74">
        <f t="shared" si="628"/>
        <v>46021</v>
      </c>
    </row>
    <row r="6623" spans="1:13" x14ac:dyDescent="0.25">
      <c r="A6623" s="40">
        <v>6687</v>
      </c>
      <c r="B6623" s="40" t="str">
        <f t="shared" si="624"/>
        <v>2025 Aralık</v>
      </c>
      <c r="C6623" s="41">
        <f t="shared" si="627"/>
        <v>46021</v>
      </c>
      <c r="D6623" s="42"/>
      <c r="E6623" s="42"/>
      <c r="F6623" s="42"/>
      <c r="G6623" s="43"/>
      <c r="H6623" s="76" t="str">
        <f>IF(G6623="","",VLOOKUP(F6623,ISLER!$1:$51,MATCH(D6623,ISLER!$1:$1,0)-2,0)*VLOOKUP(VLOOKUP(F6623,ISLER!$1:$51,MATCH(D6623,ISLER!$1:$1,0)-1,0),DOVIZ!$1:$4,MATCH(CONCATENATE(TEXT(C6623,"YYYY")," ",TEXT(C6623,"AAAA")),DOVIZ!$1:$1,0),0))</f>
        <v/>
      </c>
      <c r="I6623" s="76" t="str">
        <f t="shared" si="625"/>
        <v/>
      </c>
      <c r="J6623" s="45" t="b">
        <f t="shared" si="623"/>
        <v>0</v>
      </c>
      <c r="K6623" s="45" t="str">
        <f>IF(J6623=FALSE,"",IF(G6623="","",VLOOKUP(F6623,ISLER!$1:$51,2,0)*VLOOKUP(VLOOKUP(F6623,ISLER!$1:$51,3,0),DOVIZ!$1:$4,MATCH(CONCATENATE(TEXT(C6623,"YYYY")," ",TEXT(C6623,"AAAA")),DOVIZ!$1:$1,0),0)))</f>
        <v/>
      </c>
      <c r="L6623" s="45" t="str">
        <f t="shared" si="626"/>
        <v/>
      </c>
      <c r="M6623" s="74">
        <f t="shared" si="628"/>
        <v>46021</v>
      </c>
    </row>
    <row r="6624" spans="1:13" x14ac:dyDescent="0.25">
      <c r="A6624" s="40">
        <v>6688</v>
      </c>
      <c r="B6624" s="40" t="str">
        <f t="shared" si="624"/>
        <v>2025 Aralık</v>
      </c>
      <c r="C6624" s="41">
        <f t="shared" si="627"/>
        <v>46021</v>
      </c>
      <c r="D6624" s="42"/>
      <c r="E6624" s="42"/>
      <c r="F6624" s="42"/>
      <c r="G6624" s="43"/>
      <c r="H6624" s="76" t="str">
        <f>IF(G6624="","",VLOOKUP(F6624,ISLER!$1:$51,MATCH(D6624,ISLER!$1:$1,0)-2,0)*VLOOKUP(VLOOKUP(F6624,ISLER!$1:$51,MATCH(D6624,ISLER!$1:$1,0)-1,0),DOVIZ!$1:$4,MATCH(CONCATENATE(TEXT(C6624,"YYYY")," ",TEXT(C6624,"AAAA")),DOVIZ!$1:$1,0),0))</f>
        <v/>
      </c>
      <c r="I6624" s="76" t="str">
        <f t="shared" si="625"/>
        <v/>
      </c>
      <c r="J6624" s="45" t="b">
        <f t="shared" si="623"/>
        <v>0</v>
      </c>
      <c r="K6624" s="45" t="str">
        <f>IF(J6624=FALSE,"",IF(G6624="","",VLOOKUP(F6624,ISLER!$1:$51,2,0)*VLOOKUP(VLOOKUP(F6624,ISLER!$1:$51,3,0),DOVIZ!$1:$4,MATCH(CONCATENATE(TEXT(C6624,"YYYY")," ",TEXT(C6624,"AAAA")),DOVIZ!$1:$1,0),0)))</f>
        <v/>
      </c>
      <c r="L6624" s="45" t="str">
        <f t="shared" si="626"/>
        <v/>
      </c>
      <c r="M6624" s="74">
        <f t="shared" si="628"/>
        <v>46021</v>
      </c>
    </row>
    <row r="6625" spans="1:13" x14ac:dyDescent="0.25">
      <c r="A6625" s="40">
        <v>6689</v>
      </c>
      <c r="B6625" s="40" t="str">
        <f t="shared" si="624"/>
        <v>2025 Aralık</v>
      </c>
      <c r="C6625" s="41">
        <f t="shared" si="627"/>
        <v>46021</v>
      </c>
      <c r="D6625" s="42"/>
      <c r="E6625" s="42"/>
      <c r="F6625" s="42"/>
      <c r="G6625" s="43"/>
      <c r="H6625" s="76" t="str">
        <f>IF(G6625="","",VLOOKUP(F6625,ISLER!$1:$51,MATCH(D6625,ISLER!$1:$1,0)-2,0)*VLOOKUP(VLOOKUP(F6625,ISLER!$1:$51,MATCH(D6625,ISLER!$1:$1,0)-1,0),DOVIZ!$1:$4,MATCH(CONCATENATE(TEXT(C6625,"YYYY")," ",TEXT(C6625,"AAAA")),DOVIZ!$1:$1,0),0))</f>
        <v/>
      </c>
      <c r="I6625" s="76" t="str">
        <f t="shared" si="625"/>
        <v/>
      </c>
      <c r="J6625" s="45" t="b">
        <f t="shared" si="623"/>
        <v>0</v>
      </c>
      <c r="K6625" s="45" t="str">
        <f>IF(J6625=FALSE,"",IF(G6625="","",VLOOKUP(F6625,ISLER!$1:$51,2,0)*VLOOKUP(VLOOKUP(F6625,ISLER!$1:$51,3,0),DOVIZ!$1:$4,MATCH(CONCATENATE(TEXT(C6625,"YYYY")," ",TEXT(C6625,"AAAA")),DOVIZ!$1:$1,0),0)))</f>
        <v/>
      </c>
      <c r="L6625" s="45" t="str">
        <f t="shared" si="626"/>
        <v/>
      </c>
      <c r="M6625" s="74">
        <f t="shared" si="628"/>
        <v>46021</v>
      </c>
    </row>
    <row r="6626" spans="1:13" x14ac:dyDescent="0.25">
      <c r="A6626" s="40">
        <v>6690</v>
      </c>
      <c r="B6626" s="40" t="str">
        <f t="shared" si="624"/>
        <v>2025 Aralık</v>
      </c>
      <c r="C6626" s="41">
        <f t="shared" si="627"/>
        <v>46021</v>
      </c>
      <c r="D6626" s="42"/>
      <c r="E6626" s="42"/>
      <c r="F6626" s="42"/>
      <c r="G6626" s="43"/>
      <c r="H6626" s="76" t="str">
        <f>IF(G6626="","",VLOOKUP(F6626,ISLER!$1:$51,MATCH(D6626,ISLER!$1:$1,0)-2,0)*VLOOKUP(VLOOKUP(F6626,ISLER!$1:$51,MATCH(D6626,ISLER!$1:$1,0)-1,0),DOVIZ!$1:$4,MATCH(CONCATENATE(TEXT(C6626,"YYYY")," ",TEXT(C6626,"AAAA")),DOVIZ!$1:$1,0),0))</f>
        <v/>
      </c>
      <c r="I6626" s="76" t="str">
        <f t="shared" si="625"/>
        <v/>
      </c>
      <c r="J6626" s="45" t="b">
        <f t="shared" si="623"/>
        <v>0</v>
      </c>
      <c r="K6626" s="45" t="str">
        <f>IF(J6626=FALSE,"",IF(G6626="","",VLOOKUP(F6626,ISLER!$1:$51,2,0)*VLOOKUP(VLOOKUP(F6626,ISLER!$1:$51,3,0),DOVIZ!$1:$4,MATCH(CONCATENATE(TEXT(C6626,"YYYY")," ",TEXT(C6626,"AAAA")),DOVIZ!$1:$1,0),0)))</f>
        <v/>
      </c>
      <c r="L6626" s="45" t="str">
        <f t="shared" si="626"/>
        <v/>
      </c>
      <c r="M6626" s="74">
        <f t="shared" si="628"/>
        <v>46021</v>
      </c>
    </row>
    <row r="6627" spans="1:13" x14ac:dyDescent="0.25">
      <c r="A6627" s="40">
        <v>6691</v>
      </c>
      <c r="B6627" s="40" t="str">
        <f t="shared" si="624"/>
        <v>2025 Aralık</v>
      </c>
      <c r="C6627" s="41">
        <f t="shared" si="627"/>
        <v>46021</v>
      </c>
      <c r="D6627" s="42"/>
      <c r="E6627" s="42"/>
      <c r="F6627" s="42"/>
      <c r="G6627" s="43"/>
      <c r="H6627" s="76" t="str">
        <f>IF(G6627="","",VLOOKUP(F6627,ISLER!$1:$51,MATCH(D6627,ISLER!$1:$1,0)-2,0)*VLOOKUP(VLOOKUP(F6627,ISLER!$1:$51,MATCH(D6627,ISLER!$1:$1,0)-1,0),DOVIZ!$1:$4,MATCH(CONCATENATE(TEXT(C6627,"YYYY")," ",TEXT(C6627,"AAAA")),DOVIZ!$1:$1,0),0))</f>
        <v/>
      </c>
      <c r="I6627" s="76" t="str">
        <f t="shared" si="625"/>
        <v/>
      </c>
      <c r="J6627" s="45" t="b">
        <f t="shared" si="623"/>
        <v>0</v>
      </c>
      <c r="K6627" s="45" t="str">
        <f>IF(J6627=FALSE,"",IF(G6627="","",VLOOKUP(F6627,ISLER!$1:$51,2,0)*VLOOKUP(VLOOKUP(F6627,ISLER!$1:$51,3,0),DOVIZ!$1:$4,MATCH(CONCATENATE(TEXT(C6627,"YYYY")," ",TEXT(C6627,"AAAA")),DOVIZ!$1:$1,0),0)))</f>
        <v/>
      </c>
      <c r="L6627" s="45" t="str">
        <f t="shared" si="626"/>
        <v/>
      </c>
      <c r="M6627" s="74">
        <f t="shared" si="628"/>
        <v>46021</v>
      </c>
    </row>
    <row r="6628" spans="1:13" x14ac:dyDescent="0.25">
      <c r="A6628" s="40">
        <v>6692</v>
      </c>
      <c r="B6628" s="40" t="str">
        <f t="shared" si="624"/>
        <v>2025 Aralık</v>
      </c>
      <c r="C6628" s="41">
        <f t="shared" si="627"/>
        <v>46021</v>
      </c>
      <c r="D6628" s="42"/>
      <c r="E6628" s="42"/>
      <c r="F6628" s="42"/>
      <c r="G6628" s="43"/>
      <c r="H6628" s="76" t="str">
        <f>IF(G6628="","",VLOOKUP(F6628,ISLER!$1:$51,MATCH(D6628,ISLER!$1:$1,0)-2,0)*VLOOKUP(VLOOKUP(F6628,ISLER!$1:$51,MATCH(D6628,ISLER!$1:$1,0)-1,0),DOVIZ!$1:$4,MATCH(CONCATENATE(TEXT(C6628,"YYYY")," ",TEXT(C6628,"AAAA")),DOVIZ!$1:$1,0),0))</f>
        <v/>
      </c>
      <c r="I6628" s="76" t="str">
        <f t="shared" si="625"/>
        <v/>
      </c>
      <c r="J6628" s="45" t="b">
        <f t="shared" si="623"/>
        <v>0</v>
      </c>
      <c r="K6628" s="45" t="str">
        <f>IF(J6628=FALSE,"",IF(G6628="","",VLOOKUP(F6628,ISLER!$1:$51,2,0)*VLOOKUP(VLOOKUP(F6628,ISLER!$1:$51,3,0),DOVIZ!$1:$4,MATCH(CONCATENATE(TEXT(C6628,"YYYY")," ",TEXT(C6628,"AAAA")),DOVIZ!$1:$1,0),0)))</f>
        <v/>
      </c>
      <c r="L6628" s="45" t="str">
        <f t="shared" si="626"/>
        <v/>
      </c>
      <c r="M6628" s="74">
        <f t="shared" si="628"/>
        <v>46021</v>
      </c>
    </row>
    <row r="6629" spans="1:13" x14ac:dyDescent="0.25">
      <c r="A6629" s="40">
        <v>6693</v>
      </c>
      <c r="B6629" s="40" t="str">
        <f t="shared" si="624"/>
        <v>2025 Aralık</v>
      </c>
      <c r="C6629" s="41">
        <f t="shared" si="627"/>
        <v>46021</v>
      </c>
      <c r="D6629" s="42"/>
      <c r="E6629" s="42"/>
      <c r="F6629" s="42"/>
      <c r="G6629" s="43"/>
      <c r="H6629" s="76" t="str">
        <f>IF(G6629="","",VLOOKUP(F6629,ISLER!$1:$51,MATCH(D6629,ISLER!$1:$1,0)-2,0)*VLOOKUP(VLOOKUP(F6629,ISLER!$1:$51,MATCH(D6629,ISLER!$1:$1,0)-1,0),DOVIZ!$1:$4,MATCH(CONCATENATE(TEXT(C6629,"YYYY")," ",TEXT(C6629,"AAAA")),DOVIZ!$1:$1,0),0))</f>
        <v/>
      </c>
      <c r="I6629" s="76" t="str">
        <f t="shared" si="625"/>
        <v/>
      </c>
      <c r="J6629" s="45" t="b">
        <f t="shared" si="623"/>
        <v>0</v>
      </c>
      <c r="K6629" s="45" t="str">
        <f>IF(J6629=FALSE,"",IF(G6629="","",VLOOKUP(F6629,ISLER!$1:$51,2,0)*VLOOKUP(VLOOKUP(F6629,ISLER!$1:$51,3,0),DOVIZ!$1:$4,MATCH(CONCATENATE(TEXT(C6629,"YYYY")," ",TEXT(C6629,"AAAA")),DOVIZ!$1:$1,0),0)))</f>
        <v/>
      </c>
      <c r="L6629" s="45" t="str">
        <f t="shared" si="626"/>
        <v/>
      </c>
      <c r="M6629" s="74">
        <f t="shared" si="628"/>
        <v>46021</v>
      </c>
    </row>
    <row r="6630" spans="1:13" x14ac:dyDescent="0.25">
      <c r="A6630" s="40">
        <v>6694</v>
      </c>
      <c r="B6630" s="40" t="str">
        <f t="shared" si="624"/>
        <v>2025 Aralık</v>
      </c>
      <c r="C6630" s="41">
        <f t="shared" si="627"/>
        <v>46021</v>
      </c>
      <c r="D6630" s="42"/>
      <c r="E6630" s="42"/>
      <c r="F6630" s="42"/>
      <c r="G6630" s="43"/>
      <c r="H6630" s="76" t="str">
        <f>IF(G6630="","",VLOOKUP(F6630,ISLER!$1:$51,MATCH(D6630,ISLER!$1:$1,0)-2,0)*VLOOKUP(VLOOKUP(F6630,ISLER!$1:$51,MATCH(D6630,ISLER!$1:$1,0)-1,0),DOVIZ!$1:$4,MATCH(CONCATENATE(TEXT(C6630,"YYYY")," ",TEXT(C6630,"AAAA")),DOVIZ!$1:$1,0),0))</f>
        <v/>
      </c>
      <c r="I6630" s="76" t="str">
        <f t="shared" si="625"/>
        <v/>
      </c>
      <c r="J6630" s="45" t="b">
        <f t="shared" si="623"/>
        <v>0</v>
      </c>
      <c r="K6630" s="45" t="str">
        <f>IF(J6630=FALSE,"",IF(G6630="","",VLOOKUP(F6630,ISLER!$1:$51,2,0)*VLOOKUP(VLOOKUP(F6630,ISLER!$1:$51,3,0),DOVIZ!$1:$4,MATCH(CONCATENATE(TEXT(C6630,"YYYY")," ",TEXT(C6630,"AAAA")),DOVIZ!$1:$1,0),0)))</f>
        <v/>
      </c>
      <c r="L6630" s="45" t="str">
        <f t="shared" si="626"/>
        <v/>
      </c>
      <c r="M6630" s="74">
        <f t="shared" si="628"/>
        <v>46021</v>
      </c>
    </row>
    <row r="6631" spans="1:13" x14ac:dyDescent="0.25">
      <c r="A6631" s="40">
        <v>6695</v>
      </c>
      <c r="B6631" s="40" t="str">
        <f t="shared" si="624"/>
        <v>2025 Aralık</v>
      </c>
      <c r="C6631" s="41">
        <f t="shared" si="627"/>
        <v>46021</v>
      </c>
      <c r="D6631" s="42"/>
      <c r="E6631" s="42"/>
      <c r="F6631" s="42"/>
      <c r="G6631" s="43"/>
      <c r="H6631" s="76" t="str">
        <f>IF(G6631="","",VLOOKUP(F6631,ISLER!$1:$51,MATCH(D6631,ISLER!$1:$1,0)-2,0)*VLOOKUP(VLOOKUP(F6631,ISLER!$1:$51,MATCH(D6631,ISLER!$1:$1,0)-1,0),DOVIZ!$1:$4,MATCH(CONCATENATE(TEXT(C6631,"YYYY")," ",TEXT(C6631,"AAAA")),DOVIZ!$1:$1,0),0))</f>
        <v/>
      </c>
      <c r="I6631" s="76" t="str">
        <f t="shared" si="625"/>
        <v/>
      </c>
      <c r="J6631" s="45" t="b">
        <f t="shared" si="623"/>
        <v>0</v>
      </c>
      <c r="K6631" s="45" t="str">
        <f>IF(J6631=FALSE,"",IF(G6631="","",VLOOKUP(F6631,ISLER!$1:$51,2,0)*VLOOKUP(VLOOKUP(F6631,ISLER!$1:$51,3,0),DOVIZ!$1:$4,MATCH(CONCATENATE(TEXT(C6631,"YYYY")," ",TEXT(C6631,"AAAA")),DOVIZ!$1:$1,0),0)))</f>
        <v/>
      </c>
      <c r="L6631" s="45" t="str">
        <f t="shared" si="626"/>
        <v/>
      </c>
      <c r="M6631" s="74">
        <f t="shared" si="628"/>
        <v>46021</v>
      </c>
    </row>
    <row r="6632" spans="1:13" x14ac:dyDescent="0.25">
      <c r="A6632" s="40">
        <v>6696</v>
      </c>
      <c r="B6632" s="40" t="str">
        <f t="shared" si="624"/>
        <v>2025 Aralık</v>
      </c>
      <c r="C6632" s="41">
        <f t="shared" si="627"/>
        <v>46021</v>
      </c>
      <c r="D6632" s="42"/>
      <c r="E6632" s="42"/>
      <c r="F6632" s="42"/>
      <c r="G6632" s="43"/>
      <c r="H6632" s="76" t="str">
        <f>IF(G6632="","",VLOOKUP(F6632,ISLER!$1:$51,MATCH(D6632,ISLER!$1:$1,0)-2,0)*VLOOKUP(VLOOKUP(F6632,ISLER!$1:$51,MATCH(D6632,ISLER!$1:$1,0)-1,0),DOVIZ!$1:$4,MATCH(CONCATENATE(TEXT(C6632,"YYYY")," ",TEXT(C6632,"AAAA")),DOVIZ!$1:$1,0),0))</f>
        <v/>
      </c>
      <c r="I6632" s="76" t="str">
        <f t="shared" si="625"/>
        <v/>
      </c>
      <c r="J6632" s="45" t="b">
        <f t="shared" si="623"/>
        <v>0</v>
      </c>
      <c r="K6632" s="45" t="str">
        <f>IF(J6632=FALSE,"",IF(G6632="","",VLOOKUP(F6632,ISLER!$1:$51,2,0)*VLOOKUP(VLOOKUP(F6632,ISLER!$1:$51,3,0),DOVIZ!$1:$4,MATCH(CONCATENATE(TEXT(C6632,"YYYY")," ",TEXT(C6632,"AAAA")),DOVIZ!$1:$1,0),0)))</f>
        <v/>
      </c>
      <c r="L6632" s="45" t="str">
        <f t="shared" si="626"/>
        <v/>
      </c>
      <c r="M6632" s="74">
        <f t="shared" si="628"/>
        <v>46021</v>
      </c>
    </row>
    <row r="6633" spans="1:13" x14ac:dyDescent="0.25">
      <c r="A6633" s="40">
        <v>6697</v>
      </c>
      <c r="B6633" s="40" t="str">
        <f t="shared" si="624"/>
        <v>2025 Aralık</v>
      </c>
      <c r="C6633" s="41">
        <f t="shared" si="627"/>
        <v>46021</v>
      </c>
      <c r="D6633" s="42"/>
      <c r="E6633" s="42"/>
      <c r="F6633" s="42"/>
      <c r="G6633" s="43"/>
      <c r="H6633" s="76" t="str">
        <f>IF(G6633="","",VLOOKUP(F6633,ISLER!$1:$51,MATCH(D6633,ISLER!$1:$1,0)-2,0)*VLOOKUP(VLOOKUP(F6633,ISLER!$1:$51,MATCH(D6633,ISLER!$1:$1,0)-1,0),DOVIZ!$1:$4,MATCH(CONCATENATE(TEXT(C6633,"YYYY")," ",TEXT(C6633,"AAAA")),DOVIZ!$1:$1,0),0))</f>
        <v/>
      </c>
      <c r="I6633" s="76" t="str">
        <f t="shared" si="625"/>
        <v/>
      </c>
      <c r="J6633" s="45" t="b">
        <f t="shared" si="623"/>
        <v>0</v>
      </c>
      <c r="K6633" s="45" t="str">
        <f>IF(J6633=FALSE,"",IF(G6633="","",VLOOKUP(F6633,ISLER!$1:$51,2,0)*VLOOKUP(VLOOKUP(F6633,ISLER!$1:$51,3,0),DOVIZ!$1:$4,MATCH(CONCATENATE(TEXT(C6633,"YYYY")," ",TEXT(C6633,"AAAA")),DOVIZ!$1:$1,0),0)))</f>
        <v/>
      </c>
      <c r="L6633" s="45" t="str">
        <f t="shared" si="626"/>
        <v/>
      </c>
      <c r="M6633" s="74">
        <f t="shared" si="628"/>
        <v>46021</v>
      </c>
    </row>
    <row r="6634" spans="1:13" x14ac:dyDescent="0.25">
      <c r="A6634" s="40">
        <v>6698</v>
      </c>
      <c r="B6634" s="40" t="str">
        <f t="shared" si="624"/>
        <v>2025 Aralık</v>
      </c>
      <c r="C6634" s="41">
        <f t="shared" si="627"/>
        <v>46021</v>
      </c>
      <c r="D6634" s="42"/>
      <c r="E6634" s="42"/>
      <c r="F6634" s="42"/>
      <c r="G6634" s="43"/>
      <c r="H6634" s="76" t="str">
        <f>IF(G6634="","",VLOOKUP(F6634,ISLER!$1:$51,MATCH(D6634,ISLER!$1:$1,0)-2,0)*VLOOKUP(VLOOKUP(F6634,ISLER!$1:$51,MATCH(D6634,ISLER!$1:$1,0)-1,0),DOVIZ!$1:$4,MATCH(CONCATENATE(TEXT(C6634,"YYYY")," ",TEXT(C6634,"AAAA")),DOVIZ!$1:$1,0),0))</f>
        <v/>
      </c>
      <c r="I6634" s="76" t="str">
        <f t="shared" si="625"/>
        <v/>
      </c>
      <c r="J6634" s="45" t="b">
        <f t="shared" si="623"/>
        <v>0</v>
      </c>
      <c r="K6634" s="45" t="str">
        <f>IF(J6634=FALSE,"",IF(G6634="","",VLOOKUP(F6634,ISLER!$1:$51,2,0)*VLOOKUP(VLOOKUP(F6634,ISLER!$1:$51,3,0),DOVIZ!$1:$4,MATCH(CONCATENATE(TEXT(C6634,"YYYY")," ",TEXT(C6634,"AAAA")),DOVIZ!$1:$1,0),0)))</f>
        <v/>
      </c>
      <c r="L6634" s="45" t="str">
        <f t="shared" si="626"/>
        <v/>
      </c>
      <c r="M6634" s="74">
        <f t="shared" si="628"/>
        <v>46021</v>
      </c>
    </row>
    <row r="6635" spans="1:13" x14ac:dyDescent="0.25">
      <c r="A6635" s="40">
        <v>6699</v>
      </c>
      <c r="B6635" s="40" t="str">
        <f t="shared" si="624"/>
        <v>2025 Aralık</v>
      </c>
      <c r="C6635" s="41">
        <f t="shared" si="627"/>
        <v>46021</v>
      </c>
      <c r="D6635" s="42"/>
      <c r="E6635" s="42"/>
      <c r="F6635" s="42"/>
      <c r="G6635" s="43"/>
      <c r="H6635" s="76" t="str">
        <f>IF(G6635="","",VLOOKUP(F6635,ISLER!$1:$51,MATCH(D6635,ISLER!$1:$1,0)-2,0)*VLOOKUP(VLOOKUP(F6635,ISLER!$1:$51,MATCH(D6635,ISLER!$1:$1,0)-1,0),DOVIZ!$1:$4,MATCH(CONCATENATE(TEXT(C6635,"YYYY")," ",TEXT(C6635,"AAAA")),DOVIZ!$1:$1,0),0))</f>
        <v/>
      </c>
      <c r="I6635" s="76" t="str">
        <f t="shared" si="625"/>
        <v/>
      </c>
      <c r="J6635" s="45" t="b">
        <f t="shared" si="623"/>
        <v>0</v>
      </c>
      <c r="K6635" s="45" t="str">
        <f>IF(J6635=FALSE,"",IF(G6635="","",VLOOKUP(F6635,ISLER!$1:$51,2,0)*VLOOKUP(VLOOKUP(F6635,ISLER!$1:$51,3,0),DOVIZ!$1:$4,MATCH(CONCATENATE(TEXT(C6635,"YYYY")," ",TEXT(C6635,"AAAA")),DOVIZ!$1:$1,0),0)))</f>
        <v/>
      </c>
      <c r="L6635" s="45" t="str">
        <f t="shared" si="626"/>
        <v/>
      </c>
      <c r="M6635" s="74">
        <f t="shared" si="628"/>
        <v>46021</v>
      </c>
    </row>
    <row r="6636" spans="1:13" x14ac:dyDescent="0.25">
      <c r="A6636" s="40">
        <v>6700</v>
      </c>
      <c r="B6636" s="40" t="str">
        <f t="shared" si="624"/>
        <v>2025 Aralık</v>
      </c>
      <c r="C6636" s="41">
        <f t="shared" si="627"/>
        <v>46021</v>
      </c>
      <c r="D6636" s="42"/>
      <c r="E6636" s="42"/>
      <c r="F6636" s="42"/>
      <c r="G6636" s="43"/>
      <c r="H6636" s="76" t="str">
        <f>IF(G6636="","",VLOOKUP(F6636,ISLER!$1:$51,MATCH(D6636,ISLER!$1:$1,0)-2,0)*VLOOKUP(VLOOKUP(F6636,ISLER!$1:$51,MATCH(D6636,ISLER!$1:$1,0)-1,0),DOVIZ!$1:$4,MATCH(CONCATENATE(TEXT(C6636,"YYYY")," ",TEXT(C6636,"AAAA")),DOVIZ!$1:$1,0),0))</f>
        <v/>
      </c>
      <c r="I6636" s="76" t="str">
        <f t="shared" si="625"/>
        <v/>
      </c>
      <c r="J6636" s="45" t="b">
        <f t="shared" si="623"/>
        <v>0</v>
      </c>
      <c r="K6636" s="45" t="str">
        <f>IF(J6636=FALSE,"",IF(G6636="","",VLOOKUP(F6636,ISLER!$1:$51,2,0)*VLOOKUP(VLOOKUP(F6636,ISLER!$1:$51,3,0),DOVIZ!$1:$4,MATCH(CONCATENATE(TEXT(C6636,"YYYY")," ",TEXT(C6636,"AAAA")),DOVIZ!$1:$1,0),0)))</f>
        <v/>
      </c>
      <c r="L6636" s="45" t="str">
        <f t="shared" si="626"/>
        <v/>
      </c>
      <c r="M6636" s="74">
        <f t="shared" si="628"/>
        <v>46021</v>
      </c>
    </row>
    <row r="6637" spans="1:13" x14ac:dyDescent="0.25">
      <c r="A6637" s="40">
        <v>6701</v>
      </c>
      <c r="B6637" s="40" t="str">
        <f t="shared" si="624"/>
        <v>2025 Aralık</v>
      </c>
      <c r="C6637" s="41">
        <f t="shared" si="627"/>
        <v>46021</v>
      </c>
      <c r="D6637" s="42"/>
      <c r="E6637" s="42"/>
      <c r="F6637" s="42"/>
      <c r="G6637" s="43"/>
      <c r="H6637" s="76" t="str">
        <f>IF(G6637="","",VLOOKUP(F6637,ISLER!$1:$51,MATCH(D6637,ISLER!$1:$1,0)-2,0)*VLOOKUP(VLOOKUP(F6637,ISLER!$1:$51,MATCH(D6637,ISLER!$1:$1,0)-1,0),DOVIZ!$1:$4,MATCH(CONCATENATE(TEXT(C6637,"YYYY")," ",TEXT(C6637,"AAAA")),DOVIZ!$1:$1,0),0))</f>
        <v/>
      </c>
      <c r="I6637" s="76" t="str">
        <f t="shared" si="625"/>
        <v/>
      </c>
      <c r="J6637" s="45" t="b">
        <f t="shared" si="623"/>
        <v>0</v>
      </c>
      <c r="K6637" s="45" t="str">
        <f>IF(J6637=FALSE,"",IF(G6637="","",VLOOKUP(F6637,ISLER!$1:$51,2,0)*VLOOKUP(VLOOKUP(F6637,ISLER!$1:$51,3,0),DOVIZ!$1:$4,MATCH(CONCATENATE(TEXT(C6637,"YYYY")," ",TEXT(C6637,"AAAA")),DOVIZ!$1:$1,0),0)))</f>
        <v/>
      </c>
      <c r="L6637" s="45" t="str">
        <f t="shared" si="626"/>
        <v/>
      </c>
      <c r="M6637" s="74">
        <f t="shared" si="628"/>
        <v>46021</v>
      </c>
    </row>
    <row r="6638" spans="1:13" x14ac:dyDescent="0.25">
      <c r="A6638" s="40">
        <v>6702</v>
      </c>
      <c r="B6638" s="40" t="str">
        <f t="shared" si="624"/>
        <v>2025 Aralık</v>
      </c>
      <c r="C6638" s="41">
        <f t="shared" si="627"/>
        <v>46021</v>
      </c>
      <c r="D6638" s="42"/>
      <c r="E6638" s="42"/>
      <c r="F6638" s="42"/>
      <c r="G6638" s="43"/>
      <c r="H6638" s="76" t="str">
        <f>IF(G6638="","",VLOOKUP(F6638,ISLER!$1:$51,MATCH(D6638,ISLER!$1:$1,0)-2,0)*VLOOKUP(VLOOKUP(F6638,ISLER!$1:$51,MATCH(D6638,ISLER!$1:$1,0)-1,0),DOVIZ!$1:$4,MATCH(CONCATENATE(TEXT(C6638,"YYYY")," ",TEXT(C6638,"AAAA")),DOVIZ!$1:$1,0),0))</f>
        <v/>
      </c>
      <c r="I6638" s="76" t="str">
        <f t="shared" si="625"/>
        <v/>
      </c>
      <c r="J6638" s="45" t="b">
        <f t="shared" si="623"/>
        <v>0</v>
      </c>
      <c r="K6638" s="45" t="str">
        <f>IF(J6638=FALSE,"",IF(G6638="","",VLOOKUP(F6638,ISLER!$1:$51,2,0)*VLOOKUP(VLOOKUP(F6638,ISLER!$1:$51,3,0),DOVIZ!$1:$4,MATCH(CONCATENATE(TEXT(C6638,"YYYY")," ",TEXT(C6638,"AAAA")),DOVIZ!$1:$1,0),0)))</f>
        <v/>
      </c>
      <c r="L6638" s="45" t="str">
        <f t="shared" si="626"/>
        <v/>
      </c>
      <c r="M6638" s="74">
        <f t="shared" si="628"/>
        <v>46021</v>
      </c>
    </row>
    <row r="6639" spans="1:13" x14ac:dyDescent="0.25">
      <c r="A6639" s="40">
        <v>6703</v>
      </c>
      <c r="B6639" s="40" t="str">
        <f t="shared" si="624"/>
        <v>2025 Aralık</v>
      </c>
      <c r="C6639" s="41">
        <f t="shared" si="627"/>
        <v>46021</v>
      </c>
      <c r="D6639" s="42"/>
      <c r="E6639" s="42"/>
      <c r="F6639" s="42"/>
      <c r="G6639" s="43"/>
      <c r="H6639" s="76" t="str">
        <f>IF(G6639="","",VLOOKUP(F6639,ISLER!$1:$51,MATCH(D6639,ISLER!$1:$1,0)-2,0)*VLOOKUP(VLOOKUP(F6639,ISLER!$1:$51,MATCH(D6639,ISLER!$1:$1,0)-1,0),DOVIZ!$1:$4,MATCH(CONCATENATE(TEXT(C6639,"YYYY")," ",TEXT(C6639,"AAAA")),DOVIZ!$1:$1,0),0))</f>
        <v/>
      </c>
      <c r="I6639" s="76" t="str">
        <f t="shared" si="625"/>
        <v/>
      </c>
      <c r="J6639" s="45" t="b">
        <f t="shared" si="623"/>
        <v>0</v>
      </c>
      <c r="K6639" s="45" t="str">
        <f>IF(J6639=FALSE,"",IF(G6639="","",VLOOKUP(F6639,ISLER!$1:$51,2,0)*VLOOKUP(VLOOKUP(F6639,ISLER!$1:$51,3,0),DOVIZ!$1:$4,MATCH(CONCATENATE(TEXT(C6639,"YYYY")," ",TEXT(C6639,"AAAA")),DOVIZ!$1:$1,0),0)))</f>
        <v/>
      </c>
      <c r="L6639" s="45" t="str">
        <f t="shared" si="626"/>
        <v/>
      </c>
      <c r="M6639" s="74">
        <f t="shared" si="628"/>
        <v>46021</v>
      </c>
    </row>
    <row r="6640" spans="1:13" x14ac:dyDescent="0.25">
      <c r="A6640" s="40">
        <v>6704</v>
      </c>
      <c r="B6640" s="40" t="str">
        <f t="shared" si="624"/>
        <v>2025 Aralık</v>
      </c>
      <c r="C6640" s="41">
        <f t="shared" si="627"/>
        <v>46021</v>
      </c>
      <c r="D6640" s="42"/>
      <c r="E6640" s="42"/>
      <c r="F6640" s="42"/>
      <c r="G6640" s="43"/>
      <c r="H6640" s="76" t="str">
        <f>IF(G6640="","",VLOOKUP(F6640,ISLER!$1:$51,MATCH(D6640,ISLER!$1:$1,0)-2,0)*VLOOKUP(VLOOKUP(F6640,ISLER!$1:$51,MATCH(D6640,ISLER!$1:$1,0)-1,0),DOVIZ!$1:$4,MATCH(CONCATENATE(TEXT(C6640,"YYYY")," ",TEXT(C6640,"AAAA")),DOVIZ!$1:$1,0),0))</f>
        <v/>
      </c>
      <c r="I6640" s="76" t="str">
        <f t="shared" si="625"/>
        <v/>
      </c>
      <c r="J6640" s="45" t="b">
        <f t="shared" si="623"/>
        <v>0</v>
      </c>
      <c r="K6640" s="45" t="str">
        <f>IF(J6640=FALSE,"",IF(G6640="","",VLOOKUP(F6640,ISLER!$1:$51,2,0)*VLOOKUP(VLOOKUP(F6640,ISLER!$1:$51,3,0),DOVIZ!$1:$4,MATCH(CONCATENATE(TEXT(C6640,"YYYY")," ",TEXT(C6640,"AAAA")),DOVIZ!$1:$1,0),0)))</f>
        <v/>
      </c>
      <c r="L6640" s="45" t="str">
        <f t="shared" si="626"/>
        <v/>
      </c>
      <c r="M6640" s="74">
        <f t="shared" si="628"/>
        <v>46021</v>
      </c>
    </row>
    <row r="6641" spans="1:13" x14ac:dyDescent="0.25">
      <c r="A6641" s="40">
        <v>6705</v>
      </c>
      <c r="B6641" s="40" t="str">
        <f t="shared" si="624"/>
        <v>2025 Aralık</v>
      </c>
      <c r="C6641" s="41">
        <f t="shared" si="627"/>
        <v>46021</v>
      </c>
      <c r="D6641" s="42"/>
      <c r="E6641" s="42"/>
      <c r="F6641" s="42"/>
      <c r="G6641" s="43"/>
      <c r="H6641" s="76" t="str">
        <f>IF(G6641="","",VLOOKUP(F6641,ISLER!$1:$51,MATCH(D6641,ISLER!$1:$1,0)-2,0)*VLOOKUP(VLOOKUP(F6641,ISLER!$1:$51,MATCH(D6641,ISLER!$1:$1,0)-1,0),DOVIZ!$1:$4,MATCH(CONCATENATE(TEXT(C6641,"YYYY")," ",TEXT(C6641,"AAAA")),DOVIZ!$1:$1,0),0))</f>
        <v/>
      </c>
      <c r="I6641" s="76" t="str">
        <f t="shared" si="625"/>
        <v/>
      </c>
      <c r="J6641" s="45" t="b">
        <f t="shared" si="623"/>
        <v>0</v>
      </c>
      <c r="K6641" s="45" t="str">
        <f>IF(J6641=FALSE,"",IF(G6641="","",VLOOKUP(F6641,ISLER!$1:$51,2,0)*VLOOKUP(VLOOKUP(F6641,ISLER!$1:$51,3,0),DOVIZ!$1:$4,MATCH(CONCATENATE(TEXT(C6641,"YYYY")," ",TEXT(C6641,"AAAA")),DOVIZ!$1:$1,0),0)))</f>
        <v/>
      </c>
      <c r="L6641" s="45" t="str">
        <f t="shared" si="626"/>
        <v/>
      </c>
      <c r="M6641" s="74">
        <f t="shared" si="628"/>
        <v>46021</v>
      </c>
    </row>
    <row r="6642" spans="1:13" x14ac:dyDescent="0.25">
      <c r="A6642" s="40">
        <v>6706</v>
      </c>
      <c r="B6642" s="40" t="str">
        <f t="shared" si="624"/>
        <v>2025 Aralık</v>
      </c>
      <c r="C6642" s="41">
        <f t="shared" si="627"/>
        <v>46021</v>
      </c>
      <c r="D6642" s="42"/>
      <c r="E6642" s="42"/>
      <c r="F6642" s="42"/>
      <c r="G6642" s="43"/>
      <c r="H6642" s="76" t="str">
        <f>IF(G6642="","",VLOOKUP(F6642,ISLER!$1:$51,MATCH(D6642,ISLER!$1:$1,0)-2,0)*VLOOKUP(VLOOKUP(F6642,ISLER!$1:$51,MATCH(D6642,ISLER!$1:$1,0)-1,0),DOVIZ!$1:$4,MATCH(CONCATENATE(TEXT(C6642,"YYYY")," ",TEXT(C6642,"AAAA")),DOVIZ!$1:$1,0),0))</f>
        <v/>
      </c>
      <c r="I6642" s="76" t="str">
        <f t="shared" si="625"/>
        <v/>
      </c>
      <c r="J6642" s="45" t="b">
        <f t="shared" ref="J6642:J6705" si="629">OR(D6642="DİŞÇİM İSTANBUL EZGİ HANIM",D6642="DİŞÇİM İSTANBUL MERVE HANIM",D6642="DİŞÇİM İSTANBUL BÜŞRA HANIM",D6642="DİŞÇİM İSTANBUL HÜLYA HANIM",D6642="DİŞÇİM İSTANBUL KEMAL BEY",D6642="DİŞÇİM İSTANBUL HAKAN BEY",D6642="DİŞÇİM İSTANBUL MUHAMMED BEY",D6642="DİŞÇİM İSTANBUL MURAT BEY")</f>
        <v>0</v>
      </c>
      <c r="K6642" s="45" t="str">
        <f>IF(J6642=FALSE,"",IF(G6642="","",VLOOKUP(F6642,ISLER!$1:$51,2,0)*VLOOKUP(VLOOKUP(F6642,ISLER!$1:$51,3,0),DOVIZ!$1:$4,MATCH(CONCATENATE(TEXT(C6642,"YYYY")," ",TEXT(C6642,"AAAA")),DOVIZ!$1:$1,0),0)))</f>
        <v/>
      </c>
      <c r="L6642" s="45" t="str">
        <f t="shared" si="626"/>
        <v/>
      </c>
      <c r="M6642" s="74">
        <f t="shared" si="628"/>
        <v>46021</v>
      </c>
    </row>
    <row r="6643" spans="1:13" x14ac:dyDescent="0.25">
      <c r="A6643" s="40">
        <v>6707</v>
      </c>
      <c r="B6643" s="40" t="str">
        <f t="shared" si="624"/>
        <v>2025 Aralık</v>
      </c>
      <c r="C6643" s="41">
        <f t="shared" si="627"/>
        <v>46021</v>
      </c>
      <c r="D6643" s="42"/>
      <c r="E6643" s="42"/>
      <c r="F6643" s="42"/>
      <c r="G6643" s="43"/>
      <c r="H6643" s="76" t="str">
        <f>IF(G6643="","",VLOOKUP(F6643,ISLER!$1:$51,MATCH(D6643,ISLER!$1:$1,0)-2,0)*VLOOKUP(VLOOKUP(F6643,ISLER!$1:$51,MATCH(D6643,ISLER!$1:$1,0)-1,0),DOVIZ!$1:$4,MATCH(CONCATENATE(TEXT(C6643,"YYYY")," ",TEXT(C6643,"AAAA")),DOVIZ!$1:$1,0),0))</f>
        <v/>
      </c>
      <c r="I6643" s="76" t="str">
        <f t="shared" si="625"/>
        <v/>
      </c>
      <c r="J6643" s="45" t="b">
        <f t="shared" si="629"/>
        <v>0</v>
      </c>
      <c r="K6643" s="45" t="str">
        <f>IF(J6643=FALSE,"",IF(G6643="","",VLOOKUP(F6643,ISLER!$1:$51,2,0)*VLOOKUP(VLOOKUP(F6643,ISLER!$1:$51,3,0),DOVIZ!$1:$4,MATCH(CONCATENATE(TEXT(C6643,"YYYY")," ",TEXT(C6643,"AAAA")),DOVIZ!$1:$1,0),0)))</f>
        <v/>
      </c>
      <c r="L6643" s="45" t="str">
        <f t="shared" si="626"/>
        <v/>
      </c>
      <c r="M6643" s="74">
        <f t="shared" si="628"/>
        <v>46021</v>
      </c>
    </row>
    <row r="6644" spans="1:13" x14ac:dyDescent="0.25">
      <c r="A6644" s="40">
        <v>6708</v>
      </c>
      <c r="B6644" s="40" t="str">
        <f t="shared" si="624"/>
        <v>2025 Aralık</v>
      </c>
      <c r="C6644" s="41">
        <f t="shared" si="627"/>
        <v>46021</v>
      </c>
      <c r="D6644" s="42"/>
      <c r="E6644" s="42"/>
      <c r="F6644" s="42"/>
      <c r="G6644" s="43"/>
      <c r="H6644" s="76" t="str">
        <f>IF(G6644="","",VLOOKUP(F6644,ISLER!$1:$51,MATCH(D6644,ISLER!$1:$1,0)-2,0)*VLOOKUP(VLOOKUP(F6644,ISLER!$1:$51,MATCH(D6644,ISLER!$1:$1,0)-1,0),DOVIZ!$1:$4,MATCH(CONCATENATE(TEXT(C6644,"YYYY")," ",TEXT(C6644,"AAAA")),DOVIZ!$1:$1,0),0))</f>
        <v/>
      </c>
      <c r="I6644" s="76" t="str">
        <f t="shared" si="625"/>
        <v/>
      </c>
      <c r="J6644" s="45" t="b">
        <f t="shared" si="629"/>
        <v>0</v>
      </c>
      <c r="K6644" s="45" t="str">
        <f>IF(J6644=FALSE,"",IF(G6644="","",VLOOKUP(F6644,ISLER!$1:$51,2,0)*VLOOKUP(VLOOKUP(F6644,ISLER!$1:$51,3,0),DOVIZ!$1:$4,MATCH(CONCATENATE(TEXT(C6644,"YYYY")," ",TEXT(C6644,"AAAA")),DOVIZ!$1:$1,0),0)))</f>
        <v/>
      </c>
      <c r="L6644" s="45" t="str">
        <f t="shared" si="626"/>
        <v/>
      </c>
      <c r="M6644" s="74">
        <f t="shared" si="628"/>
        <v>46021</v>
      </c>
    </row>
    <row r="6645" spans="1:13" x14ac:dyDescent="0.25">
      <c r="A6645" s="40">
        <v>6709</v>
      </c>
      <c r="B6645" s="40" t="str">
        <f t="shared" si="624"/>
        <v>2025 Aralık</v>
      </c>
      <c r="C6645" s="41">
        <f t="shared" si="627"/>
        <v>46021</v>
      </c>
      <c r="D6645" s="42"/>
      <c r="E6645" s="42"/>
      <c r="F6645" s="42"/>
      <c r="G6645" s="43"/>
      <c r="H6645" s="76" t="str">
        <f>IF(G6645="","",VLOOKUP(F6645,ISLER!$1:$51,MATCH(D6645,ISLER!$1:$1,0)-2,0)*VLOOKUP(VLOOKUP(F6645,ISLER!$1:$51,MATCH(D6645,ISLER!$1:$1,0)-1,0),DOVIZ!$1:$4,MATCH(CONCATENATE(TEXT(C6645,"YYYY")," ",TEXT(C6645,"AAAA")),DOVIZ!$1:$1,0),0))</f>
        <v/>
      </c>
      <c r="I6645" s="76" t="str">
        <f t="shared" si="625"/>
        <v/>
      </c>
      <c r="J6645" s="45" t="b">
        <f t="shared" si="629"/>
        <v>0</v>
      </c>
      <c r="K6645" s="45" t="str">
        <f>IF(J6645=FALSE,"",IF(G6645="","",VLOOKUP(F6645,ISLER!$1:$51,2,0)*VLOOKUP(VLOOKUP(F6645,ISLER!$1:$51,3,0),DOVIZ!$1:$4,MATCH(CONCATENATE(TEXT(C6645,"YYYY")," ",TEXT(C6645,"AAAA")),DOVIZ!$1:$1,0),0)))</f>
        <v/>
      </c>
      <c r="L6645" s="45" t="str">
        <f t="shared" si="626"/>
        <v/>
      </c>
      <c r="M6645" s="74">
        <f t="shared" si="628"/>
        <v>46021</v>
      </c>
    </row>
    <row r="6646" spans="1:13" x14ac:dyDescent="0.25">
      <c r="A6646" s="40">
        <v>6710</v>
      </c>
      <c r="B6646" s="40" t="str">
        <f t="shared" si="624"/>
        <v>2025 Aralık</v>
      </c>
      <c r="C6646" s="41">
        <f t="shared" si="627"/>
        <v>46021</v>
      </c>
      <c r="D6646" s="42"/>
      <c r="E6646" s="42"/>
      <c r="F6646" s="42"/>
      <c r="G6646" s="43"/>
      <c r="H6646" s="76" t="str">
        <f>IF(G6646="","",VLOOKUP(F6646,ISLER!$1:$51,MATCH(D6646,ISLER!$1:$1,0)-2,0)*VLOOKUP(VLOOKUP(F6646,ISLER!$1:$51,MATCH(D6646,ISLER!$1:$1,0)-1,0),DOVIZ!$1:$4,MATCH(CONCATENATE(TEXT(C6646,"YYYY")," ",TEXT(C6646,"AAAA")),DOVIZ!$1:$1,0),0))</f>
        <v/>
      </c>
      <c r="I6646" s="76" t="str">
        <f t="shared" si="625"/>
        <v/>
      </c>
      <c r="J6646" s="45" t="b">
        <f t="shared" si="629"/>
        <v>0</v>
      </c>
      <c r="K6646" s="45" t="str">
        <f>IF(J6646=FALSE,"",IF(G6646="","",VLOOKUP(F6646,ISLER!$1:$51,2,0)*VLOOKUP(VLOOKUP(F6646,ISLER!$1:$51,3,0),DOVIZ!$1:$4,MATCH(CONCATENATE(TEXT(C6646,"YYYY")," ",TEXT(C6646,"AAAA")),DOVIZ!$1:$1,0),0)))</f>
        <v/>
      </c>
      <c r="L6646" s="45" t="str">
        <f t="shared" si="626"/>
        <v/>
      </c>
      <c r="M6646" s="74">
        <f t="shared" si="628"/>
        <v>46021</v>
      </c>
    </row>
    <row r="6647" spans="1:13" x14ac:dyDescent="0.25">
      <c r="A6647" s="40">
        <v>6711</v>
      </c>
      <c r="B6647" s="40" t="str">
        <f t="shared" si="624"/>
        <v>2025 Aralık</v>
      </c>
      <c r="C6647" s="41">
        <f t="shared" si="627"/>
        <v>46021</v>
      </c>
      <c r="D6647" s="42"/>
      <c r="E6647" s="42"/>
      <c r="F6647" s="42"/>
      <c r="G6647" s="43"/>
      <c r="H6647" s="76" t="str">
        <f>IF(G6647="","",VLOOKUP(F6647,ISLER!$1:$51,MATCH(D6647,ISLER!$1:$1,0)-2,0)*VLOOKUP(VLOOKUP(F6647,ISLER!$1:$51,MATCH(D6647,ISLER!$1:$1,0)-1,0),DOVIZ!$1:$4,MATCH(CONCATENATE(TEXT(C6647,"YYYY")," ",TEXT(C6647,"AAAA")),DOVIZ!$1:$1,0),0))</f>
        <v/>
      </c>
      <c r="I6647" s="76" t="str">
        <f t="shared" si="625"/>
        <v/>
      </c>
      <c r="J6647" s="45" t="b">
        <f t="shared" si="629"/>
        <v>0</v>
      </c>
      <c r="K6647" s="45" t="str">
        <f>IF(J6647=FALSE,"",IF(G6647="","",VLOOKUP(F6647,ISLER!$1:$51,2,0)*VLOOKUP(VLOOKUP(F6647,ISLER!$1:$51,3,0),DOVIZ!$1:$4,MATCH(CONCATENATE(TEXT(C6647,"YYYY")," ",TEXT(C6647,"AAAA")),DOVIZ!$1:$1,0),0)))</f>
        <v/>
      </c>
      <c r="L6647" s="45" t="str">
        <f t="shared" si="626"/>
        <v/>
      </c>
      <c r="M6647" s="74">
        <f t="shared" si="628"/>
        <v>46021</v>
      </c>
    </row>
    <row r="6648" spans="1:13" x14ac:dyDescent="0.25">
      <c r="A6648" s="40">
        <v>6712</v>
      </c>
      <c r="B6648" s="40" t="str">
        <f t="shared" si="624"/>
        <v>2025 Aralık</v>
      </c>
      <c r="C6648" s="41">
        <f t="shared" si="627"/>
        <v>46021</v>
      </c>
      <c r="D6648" s="42"/>
      <c r="E6648" s="42"/>
      <c r="F6648" s="42"/>
      <c r="G6648" s="43"/>
      <c r="H6648" s="76" t="str">
        <f>IF(G6648="","",VLOOKUP(F6648,ISLER!$1:$51,MATCH(D6648,ISLER!$1:$1,0)-2,0)*VLOOKUP(VLOOKUP(F6648,ISLER!$1:$51,MATCH(D6648,ISLER!$1:$1,0)-1,0),DOVIZ!$1:$4,MATCH(CONCATENATE(TEXT(C6648,"YYYY")," ",TEXT(C6648,"AAAA")),DOVIZ!$1:$1,0),0))</f>
        <v/>
      </c>
      <c r="I6648" s="76" t="str">
        <f t="shared" si="625"/>
        <v/>
      </c>
      <c r="J6648" s="45" t="b">
        <f t="shared" si="629"/>
        <v>0</v>
      </c>
      <c r="K6648" s="45" t="str">
        <f>IF(J6648=FALSE,"",IF(G6648="","",VLOOKUP(F6648,ISLER!$1:$51,2,0)*VLOOKUP(VLOOKUP(F6648,ISLER!$1:$51,3,0),DOVIZ!$1:$4,MATCH(CONCATENATE(TEXT(C6648,"YYYY")," ",TEXT(C6648,"AAAA")),DOVIZ!$1:$1,0),0)))</f>
        <v/>
      </c>
      <c r="L6648" s="45" t="str">
        <f t="shared" si="626"/>
        <v/>
      </c>
      <c r="M6648" s="74">
        <f t="shared" si="628"/>
        <v>46021</v>
      </c>
    </row>
    <row r="6649" spans="1:13" x14ac:dyDescent="0.25">
      <c r="A6649" s="40">
        <v>6713</v>
      </c>
      <c r="B6649" s="40" t="str">
        <f t="shared" si="624"/>
        <v>2025 Aralık</v>
      </c>
      <c r="C6649" s="41">
        <f t="shared" si="627"/>
        <v>46021</v>
      </c>
      <c r="D6649" s="42"/>
      <c r="E6649" s="42"/>
      <c r="F6649" s="42"/>
      <c r="G6649" s="43"/>
      <c r="H6649" s="76" t="str">
        <f>IF(G6649="","",VLOOKUP(F6649,ISLER!$1:$51,MATCH(D6649,ISLER!$1:$1,0)-2,0)*VLOOKUP(VLOOKUP(F6649,ISLER!$1:$51,MATCH(D6649,ISLER!$1:$1,0)-1,0),DOVIZ!$1:$4,MATCH(CONCATENATE(TEXT(C6649,"YYYY")," ",TEXT(C6649,"AAAA")),DOVIZ!$1:$1,0),0))</f>
        <v/>
      </c>
      <c r="I6649" s="76" t="str">
        <f t="shared" si="625"/>
        <v/>
      </c>
      <c r="J6649" s="45" t="b">
        <f t="shared" si="629"/>
        <v>0</v>
      </c>
      <c r="K6649" s="45" t="str">
        <f>IF(J6649=FALSE,"",IF(G6649="","",VLOOKUP(F6649,ISLER!$1:$51,2,0)*VLOOKUP(VLOOKUP(F6649,ISLER!$1:$51,3,0),DOVIZ!$1:$4,MATCH(CONCATENATE(TEXT(C6649,"YYYY")," ",TEXT(C6649,"AAAA")),DOVIZ!$1:$1,0),0)))</f>
        <v/>
      </c>
      <c r="L6649" s="45" t="str">
        <f t="shared" si="626"/>
        <v/>
      </c>
      <c r="M6649" s="74">
        <f t="shared" si="628"/>
        <v>46021</v>
      </c>
    </row>
    <row r="6650" spans="1:13" x14ac:dyDescent="0.25">
      <c r="A6650" s="40">
        <v>6714</v>
      </c>
      <c r="B6650" s="40" t="str">
        <f t="shared" si="624"/>
        <v>2025 Aralık</v>
      </c>
      <c r="C6650" s="41">
        <f t="shared" si="627"/>
        <v>46021</v>
      </c>
      <c r="D6650" s="42"/>
      <c r="E6650" s="42"/>
      <c r="F6650" s="42"/>
      <c r="G6650" s="43"/>
      <c r="H6650" s="76" t="str">
        <f>IF(G6650="","",VLOOKUP(F6650,ISLER!$1:$51,MATCH(D6650,ISLER!$1:$1,0)-2,0)*VLOOKUP(VLOOKUP(F6650,ISLER!$1:$51,MATCH(D6650,ISLER!$1:$1,0)-1,0),DOVIZ!$1:$4,MATCH(CONCATENATE(TEXT(C6650,"YYYY")," ",TEXT(C6650,"AAAA")),DOVIZ!$1:$1,0),0))</f>
        <v/>
      </c>
      <c r="I6650" s="76" t="str">
        <f t="shared" si="625"/>
        <v/>
      </c>
      <c r="J6650" s="45" t="b">
        <f t="shared" si="629"/>
        <v>0</v>
      </c>
      <c r="K6650" s="45" t="str">
        <f>IF(J6650=FALSE,"",IF(G6650="","",VLOOKUP(F6650,ISLER!$1:$51,2,0)*VLOOKUP(VLOOKUP(F6650,ISLER!$1:$51,3,0),DOVIZ!$1:$4,MATCH(CONCATENATE(TEXT(C6650,"YYYY")," ",TEXT(C6650,"AAAA")),DOVIZ!$1:$1,0),0)))</f>
        <v/>
      </c>
      <c r="L6650" s="45" t="str">
        <f t="shared" si="626"/>
        <v/>
      </c>
      <c r="M6650" s="74">
        <f t="shared" si="628"/>
        <v>46021</v>
      </c>
    </row>
    <row r="6651" spans="1:13" x14ac:dyDescent="0.25">
      <c r="A6651" s="40">
        <v>6715</v>
      </c>
      <c r="B6651" s="40" t="str">
        <f t="shared" si="624"/>
        <v>2025 Aralık</v>
      </c>
      <c r="C6651" s="41">
        <f t="shared" si="627"/>
        <v>46021</v>
      </c>
      <c r="D6651" s="42"/>
      <c r="E6651" s="42"/>
      <c r="F6651" s="42"/>
      <c r="G6651" s="43"/>
      <c r="H6651" s="76" t="str">
        <f>IF(G6651="","",VLOOKUP(F6651,ISLER!$1:$51,MATCH(D6651,ISLER!$1:$1,0)-2,0)*VLOOKUP(VLOOKUP(F6651,ISLER!$1:$51,MATCH(D6651,ISLER!$1:$1,0)-1,0),DOVIZ!$1:$4,MATCH(CONCATENATE(TEXT(C6651,"YYYY")," ",TEXT(C6651,"AAAA")),DOVIZ!$1:$1,0),0))</f>
        <v/>
      </c>
      <c r="I6651" s="76" t="str">
        <f t="shared" si="625"/>
        <v/>
      </c>
      <c r="J6651" s="45" t="b">
        <f t="shared" si="629"/>
        <v>0</v>
      </c>
      <c r="K6651" s="45" t="str">
        <f>IF(J6651=FALSE,"",IF(G6651="","",VLOOKUP(F6651,ISLER!$1:$51,2,0)*VLOOKUP(VLOOKUP(F6651,ISLER!$1:$51,3,0),DOVIZ!$1:$4,MATCH(CONCATENATE(TEXT(C6651,"YYYY")," ",TEXT(C6651,"AAAA")),DOVIZ!$1:$1,0),0)))</f>
        <v/>
      </c>
      <c r="L6651" s="45" t="str">
        <f t="shared" si="626"/>
        <v/>
      </c>
      <c r="M6651" s="74">
        <f t="shared" si="628"/>
        <v>46021</v>
      </c>
    </row>
    <row r="6652" spans="1:13" x14ac:dyDescent="0.25">
      <c r="A6652" s="40">
        <v>6716</v>
      </c>
      <c r="B6652" s="40" t="str">
        <f t="shared" si="624"/>
        <v>2025 Aralık</v>
      </c>
      <c r="C6652" s="41">
        <f t="shared" si="627"/>
        <v>46021</v>
      </c>
      <c r="D6652" s="42"/>
      <c r="E6652" s="42"/>
      <c r="F6652" s="42"/>
      <c r="G6652" s="43"/>
      <c r="H6652" s="76" t="str">
        <f>IF(G6652="","",VLOOKUP(F6652,ISLER!$1:$51,MATCH(D6652,ISLER!$1:$1,0)-2,0)*VLOOKUP(VLOOKUP(F6652,ISLER!$1:$51,MATCH(D6652,ISLER!$1:$1,0)-1,0),DOVIZ!$1:$4,MATCH(CONCATENATE(TEXT(C6652,"YYYY")," ",TEXT(C6652,"AAAA")),DOVIZ!$1:$1,0),0))</f>
        <v/>
      </c>
      <c r="I6652" s="76" t="str">
        <f t="shared" si="625"/>
        <v/>
      </c>
      <c r="J6652" s="45" t="b">
        <f t="shared" si="629"/>
        <v>0</v>
      </c>
      <c r="K6652" s="45" t="str">
        <f>IF(J6652=FALSE,"",IF(G6652="","",VLOOKUP(F6652,ISLER!$1:$51,2,0)*VLOOKUP(VLOOKUP(F6652,ISLER!$1:$51,3,0),DOVIZ!$1:$4,MATCH(CONCATENATE(TEXT(C6652,"YYYY")," ",TEXT(C6652,"AAAA")),DOVIZ!$1:$1,0),0)))</f>
        <v/>
      </c>
      <c r="L6652" s="45" t="str">
        <f t="shared" si="626"/>
        <v/>
      </c>
      <c r="M6652" s="74">
        <f t="shared" si="628"/>
        <v>46021</v>
      </c>
    </row>
    <row r="6653" spans="1:13" x14ac:dyDescent="0.25">
      <c r="A6653" s="40">
        <v>6717</v>
      </c>
      <c r="B6653" s="40" t="str">
        <f t="shared" si="624"/>
        <v>2025 Aralık</v>
      </c>
      <c r="C6653" s="41">
        <f t="shared" si="627"/>
        <v>46021</v>
      </c>
      <c r="D6653" s="42"/>
      <c r="E6653" s="42"/>
      <c r="F6653" s="42"/>
      <c r="G6653" s="43"/>
      <c r="H6653" s="76" t="str">
        <f>IF(G6653="","",VLOOKUP(F6653,ISLER!$1:$51,MATCH(D6653,ISLER!$1:$1,0)-2,0)*VLOOKUP(VLOOKUP(F6653,ISLER!$1:$51,MATCH(D6653,ISLER!$1:$1,0)-1,0),DOVIZ!$1:$4,MATCH(CONCATENATE(TEXT(C6653,"YYYY")," ",TEXT(C6653,"AAAA")),DOVIZ!$1:$1,0),0))</f>
        <v/>
      </c>
      <c r="I6653" s="76" t="str">
        <f t="shared" si="625"/>
        <v/>
      </c>
      <c r="J6653" s="45" t="b">
        <f t="shared" si="629"/>
        <v>0</v>
      </c>
      <c r="K6653" s="45" t="str">
        <f>IF(J6653=FALSE,"",IF(G6653="","",VLOOKUP(F6653,ISLER!$1:$51,2,0)*VLOOKUP(VLOOKUP(F6653,ISLER!$1:$51,3,0),DOVIZ!$1:$4,MATCH(CONCATENATE(TEXT(C6653,"YYYY")," ",TEXT(C6653,"AAAA")),DOVIZ!$1:$1,0),0)))</f>
        <v/>
      </c>
      <c r="L6653" s="45" t="str">
        <f t="shared" si="626"/>
        <v/>
      </c>
      <c r="M6653" s="74">
        <f t="shared" si="628"/>
        <v>46021</v>
      </c>
    </row>
    <row r="6654" spans="1:13" x14ac:dyDescent="0.25">
      <c r="A6654" s="40">
        <v>6718</v>
      </c>
      <c r="B6654" s="40" t="str">
        <f t="shared" si="624"/>
        <v>2025 Aralık</v>
      </c>
      <c r="C6654" s="41">
        <f t="shared" si="627"/>
        <v>46021</v>
      </c>
      <c r="D6654" s="42"/>
      <c r="E6654" s="42"/>
      <c r="F6654" s="42"/>
      <c r="G6654" s="43"/>
      <c r="H6654" s="76" t="str">
        <f>IF(G6654="","",VLOOKUP(F6654,ISLER!$1:$51,MATCH(D6654,ISLER!$1:$1,0)-2,0)*VLOOKUP(VLOOKUP(F6654,ISLER!$1:$51,MATCH(D6654,ISLER!$1:$1,0)-1,0),DOVIZ!$1:$4,MATCH(CONCATENATE(TEXT(C6654,"YYYY")," ",TEXT(C6654,"AAAA")),DOVIZ!$1:$1,0),0))</f>
        <v/>
      </c>
      <c r="I6654" s="76" t="str">
        <f t="shared" si="625"/>
        <v/>
      </c>
      <c r="J6654" s="45" t="b">
        <f t="shared" si="629"/>
        <v>0</v>
      </c>
      <c r="K6654" s="45" t="str">
        <f>IF(J6654=FALSE,"",IF(G6654="","",VLOOKUP(F6654,ISLER!$1:$51,2,0)*VLOOKUP(VLOOKUP(F6654,ISLER!$1:$51,3,0),DOVIZ!$1:$4,MATCH(CONCATENATE(TEXT(C6654,"YYYY")," ",TEXT(C6654,"AAAA")),DOVIZ!$1:$1,0),0)))</f>
        <v/>
      </c>
      <c r="L6654" s="45" t="str">
        <f t="shared" si="626"/>
        <v/>
      </c>
      <c r="M6654" s="74">
        <f t="shared" si="628"/>
        <v>46021</v>
      </c>
    </row>
    <row r="6655" spans="1:13" x14ac:dyDescent="0.25">
      <c r="A6655" s="40">
        <v>6719</v>
      </c>
      <c r="B6655" s="40" t="str">
        <f t="shared" si="624"/>
        <v>2025 Aralık</v>
      </c>
      <c r="C6655" s="41">
        <f t="shared" si="627"/>
        <v>46021</v>
      </c>
      <c r="D6655" s="42"/>
      <c r="E6655" s="42"/>
      <c r="F6655" s="42"/>
      <c r="G6655" s="43"/>
      <c r="H6655" s="76" t="str">
        <f>IF(G6655="","",VLOOKUP(F6655,ISLER!$1:$51,MATCH(D6655,ISLER!$1:$1,0)-2,0)*VLOOKUP(VLOOKUP(F6655,ISLER!$1:$51,MATCH(D6655,ISLER!$1:$1,0)-1,0),DOVIZ!$1:$4,MATCH(CONCATENATE(TEXT(C6655,"YYYY")," ",TEXT(C6655,"AAAA")),DOVIZ!$1:$1,0),0))</f>
        <v/>
      </c>
      <c r="I6655" s="76" t="str">
        <f t="shared" si="625"/>
        <v/>
      </c>
      <c r="J6655" s="45" t="b">
        <f t="shared" si="629"/>
        <v>0</v>
      </c>
      <c r="K6655" s="45" t="str">
        <f>IF(J6655=FALSE,"",IF(G6655="","",VLOOKUP(F6655,ISLER!$1:$51,2,0)*VLOOKUP(VLOOKUP(F6655,ISLER!$1:$51,3,0),DOVIZ!$1:$4,MATCH(CONCATENATE(TEXT(C6655,"YYYY")," ",TEXT(C6655,"AAAA")),DOVIZ!$1:$1,0),0)))</f>
        <v/>
      </c>
      <c r="L6655" s="45" t="str">
        <f t="shared" si="626"/>
        <v/>
      </c>
      <c r="M6655" s="74">
        <f t="shared" si="628"/>
        <v>46021</v>
      </c>
    </row>
    <row r="6656" spans="1:13" x14ac:dyDescent="0.25">
      <c r="A6656" s="40">
        <v>6720</v>
      </c>
      <c r="B6656" s="40" t="str">
        <f t="shared" si="624"/>
        <v>2025 Aralık</v>
      </c>
      <c r="C6656" s="41">
        <f t="shared" si="627"/>
        <v>46021</v>
      </c>
      <c r="D6656" s="42"/>
      <c r="E6656" s="42"/>
      <c r="F6656" s="42"/>
      <c r="G6656" s="43"/>
      <c r="H6656" s="76" t="str">
        <f>IF(G6656="","",VLOOKUP(F6656,ISLER!$1:$51,MATCH(D6656,ISLER!$1:$1,0)-2,0)*VLOOKUP(VLOOKUP(F6656,ISLER!$1:$51,MATCH(D6656,ISLER!$1:$1,0)-1,0),DOVIZ!$1:$4,MATCH(CONCATENATE(TEXT(C6656,"YYYY")," ",TEXT(C6656,"AAAA")),DOVIZ!$1:$1,0),0))</f>
        <v/>
      </c>
      <c r="I6656" s="76" t="str">
        <f t="shared" si="625"/>
        <v/>
      </c>
      <c r="J6656" s="45" t="b">
        <f t="shared" si="629"/>
        <v>0</v>
      </c>
      <c r="K6656" s="45" t="str">
        <f>IF(J6656=FALSE,"",IF(G6656="","",VLOOKUP(F6656,ISLER!$1:$51,2,0)*VLOOKUP(VLOOKUP(F6656,ISLER!$1:$51,3,0),DOVIZ!$1:$4,MATCH(CONCATENATE(TEXT(C6656,"YYYY")," ",TEXT(C6656,"AAAA")),DOVIZ!$1:$1,0),0)))</f>
        <v/>
      </c>
      <c r="L6656" s="45" t="str">
        <f t="shared" si="626"/>
        <v/>
      </c>
      <c r="M6656" s="74">
        <f t="shared" si="628"/>
        <v>46021</v>
      </c>
    </row>
    <row r="6657" spans="1:13" x14ac:dyDescent="0.25">
      <c r="A6657" s="40">
        <v>6721</v>
      </c>
      <c r="B6657" s="40" t="str">
        <f t="shared" ref="B6657:B6720" si="630">CONCATENATE(TEXT(C6657,"YYYY")," ",TEXT(C6657,"AAAA"))</f>
        <v>2025 Aralık</v>
      </c>
      <c r="C6657" s="41">
        <f t="shared" si="627"/>
        <v>46021</v>
      </c>
      <c r="D6657" s="42"/>
      <c r="E6657" s="42"/>
      <c r="F6657" s="42"/>
      <c r="G6657" s="43"/>
      <c r="H6657" s="76" t="str">
        <f>IF(G6657="","",VLOOKUP(F6657,ISLER!$1:$51,MATCH(D6657,ISLER!$1:$1,0)-2,0)*VLOOKUP(VLOOKUP(F6657,ISLER!$1:$51,MATCH(D6657,ISLER!$1:$1,0)-1,0),DOVIZ!$1:$4,MATCH(CONCATENATE(TEXT(C6657,"YYYY")," ",TEXT(C6657,"AAAA")),DOVIZ!$1:$1,0),0))</f>
        <v/>
      </c>
      <c r="I6657" s="76" t="str">
        <f t="shared" ref="I6657:I6720" si="631">IF(G6657="","",G6657*H6657)</f>
        <v/>
      </c>
      <c r="J6657" s="45" t="b">
        <f t="shared" si="629"/>
        <v>0</v>
      </c>
      <c r="K6657" s="45" t="str">
        <f>IF(J6657=FALSE,"",IF(G6657="","",VLOOKUP(F6657,ISLER!$1:$51,2,0)*VLOOKUP(VLOOKUP(F6657,ISLER!$1:$51,3,0),DOVIZ!$1:$4,MATCH(CONCATENATE(TEXT(C6657,"YYYY")," ",TEXT(C6657,"AAAA")),DOVIZ!$1:$1,0),0)))</f>
        <v/>
      </c>
      <c r="L6657" s="45" t="str">
        <f t="shared" ref="L6657:L6720" si="632">IF(K6657="","",G6657*K6657)</f>
        <v/>
      </c>
      <c r="M6657" s="74">
        <f t="shared" si="628"/>
        <v>46021</v>
      </c>
    </row>
    <row r="6658" spans="1:13" x14ac:dyDescent="0.25">
      <c r="A6658" s="40">
        <v>6722</v>
      </c>
      <c r="B6658" s="40" t="str">
        <f t="shared" si="630"/>
        <v>2025 Aralık</v>
      </c>
      <c r="C6658" s="41">
        <f t="shared" si="627"/>
        <v>46021</v>
      </c>
      <c r="D6658" s="42"/>
      <c r="E6658" s="42"/>
      <c r="F6658" s="42"/>
      <c r="G6658" s="43"/>
      <c r="H6658" s="76" t="str">
        <f>IF(G6658="","",VLOOKUP(F6658,ISLER!$1:$51,MATCH(D6658,ISLER!$1:$1,0)-2,0)*VLOOKUP(VLOOKUP(F6658,ISLER!$1:$51,MATCH(D6658,ISLER!$1:$1,0)-1,0),DOVIZ!$1:$4,MATCH(CONCATENATE(TEXT(C6658,"YYYY")," ",TEXT(C6658,"AAAA")),DOVIZ!$1:$1,0),0))</f>
        <v/>
      </c>
      <c r="I6658" s="76" t="str">
        <f t="shared" si="631"/>
        <v/>
      </c>
      <c r="J6658" s="45" t="b">
        <f t="shared" si="629"/>
        <v>0</v>
      </c>
      <c r="K6658" s="45" t="str">
        <f>IF(J6658=FALSE,"",IF(G6658="","",VLOOKUP(F6658,ISLER!$1:$51,2,0)*VLOOKUP(VLOOKUP(F6658,ISLER!$1:$51,3,0),DOVIZ!$1:$4,MATCH(CONCATENATE(TEXT(C6658,"YYYY")," ",TEXT(C6658,"AAAA")),DOVIZ!$1:$1,0),0)))</f>
        <v/>
      </c>
      <c r="L6658" s="45" t="str">
        <f t="shared" si="632"/>
        <v/>
      </c>
      <c r="M6658" s="74">
        <f t="shared" si="628"/>
        <v>46021</v>
      </c>
    </row>
    <row r="6659" spans="1:13" x14ac:dyDescent="0.25">
      <c r="A6659" s="40">
        <v>6723</v>
      </c>
      <c r="B6659" s="40" t="str">
        <f t="shared" si="630"/>
        <v>2025 Aralık</v>
      </c>
      <c r="C6659" s="41">
        <f t="shared" si="627"/>
        <v>46021</v>
      </c>
      <c r="D6659" s="42"/>
      <c r="E6659" s="42"/>
      <c r="F6659" s="42"/>
      <c r="G6659" s="43"/>
      <c r="H6659" s="76" t="str">
        <f>IF(G6659="","",VLOOKUP(F6659,ISLER!$1:$51,MATCH(D6659,ISLER!$1:$1,0)-2,0)*VLOOKUP(VLOOKUP(F6659,ISLER!$1:$51,MATCH(D6659,ISLER!$1:$1,0)-1,0),DOVIZ!$1:$4,MATCH(CONCATENATE(TEXT(C6659,"YYYY")," ",TEXT(C6659,"AAAA")),DOVIZ!$1:$1,0),0))</f>
        <v/>
      </c>
      <c r="I6659" s="76" t="str">
        <f t="shared" si="631"/>
        <v/>
      </c>
      <c r="J6659" s="45" t="b">
        <f t="shared" si="629"/>
        <v>0</v>
      </c>
      <c r="K6659" s="45" t="str">
        <f>IF(J6659=FALSE,"",IF(G6659="","",VLOOKUP(F6659,ISLER!$1:$51,2,0)*VLOOKUP(VLOOKUP(F6659,ISLER!$1:$51,3,0),DOVIZ!$1:$4,MATCH(CONCATENATE(TEXT(C6659,"YYYY")," ",TEXT(C6659,"AAAA")),DOVIZ!$1:$1,0),0)))</f>
        <v/>
      </c>
      <c r="L6659" s="45" t="str">
        <f t="shared" si="632"/>
        <v/>
      </c>
      <c r="M6659" s="74">
        <f t="shared" si="628"/>
        <v>46021</v>
      </c>
    </row>
    <row r="6660" spans="1:13" x14ac:dyDescent="0.25">
      <c r="A6660" s="40">
        <v>6724</v>
      </c>
      <c r="B6660" s="40" t="str">
        <f t="shared" si="630"/>
        <v>2025 Aralık</v>
      </c>
      <c r="C6660" s="41">
        <f t="shared" ref="C6660:C6723" si="633">C6659</f>
        <v>46021</v>
      </c>
      <c r="D6660" s="42"/>
      <c r="E6660" s="42"/>
      <c r="F6660" s="42"/>
      <c r="G6660" s="43"/>
      <c r="H6660" s="76" t="str">
        <f>IF(G6660="","",VLOOKUP(F6660,ISLER!$1:$51,MATCH(D6660,ISLER!$1:$1,0)-2,0)*VLOOKUP(VLOOKUP(F6660,ISLER!$1:$51,MATCH(D6660,ISLER!$1:$1,0)-1,0),DOVIZ!$1:$4,MATCH(CONCATENATE(TEXT(C6660,"YYYY")," ",TEXT(C6660,"AAAA")),DOVIZ!$1:$1,0),0))</f>
        <v/>
      </c>
      <c r="I6660" s="76" t="str">
        <f t="shared" si="631"/>
        <v/>
      </c>
      <c r="J6660" s="45" t="b">
        <f t="shared" si="629"/>
        <v>0</v>
      </c>
      <c r="K6660" s="45" t="str">
        <f>IF(J6660=FALSE,"",IF(G6660="","",VLOOKUP(F6660,ISLER!$1:$51,2,0)*VLOOKUP(VLOOKUP(F6660,ISLER!$1:$51,3,0),DOVIZ!$1:$4,MATCH(CONCATENATE(TEXT(C6660,"YYYY")," ",TEXT(C6660,"AAAA")),DOVIZ!$1:$1,0),0)))</f>
        <v/>
      </c>
      <c r="L6660" s="45" t="str">
        <f t="shared" si="632"/>
        <v/>
      </c>
      <c r="M6660" s="74">
        <f t="shared" ref="M6660:M6723" si="634">C6660</f>
        <v>46021</v>
      </c>
    </row>
    <row r="6661" spans="1:13" x14ac:dyDescent="0.25">
      <c r="A6661" s="40">
        <v>6725</v>
      </c>
      <c r="B6661" s="40" t="str">
        <f t="shared" si="630"/>
        <v>2025 Aralık</v>
      </c>
      <c r="C6661" s="41">
        <f t="shared" si="633"/>
        <v>46021</v>
      </c>
      <c r="D6661" s="42"/>
      <c r="E6661" s="42"/>
      <c r="F6661" s="42"/>
      <c r="G6661" s="43"/>
      <c r="H6661" s="76" t="str">
        <f>IF(G6661="","",VLOOKUP(F6661,ISLER!$1:$51,MATCH(D6661,ISLER!$1:$1,0)-2,0)*VLOOKUP(VLOOKUP(F6661,ISLER!$1:$51,MATCH(D6661,ISLER!$1:$1,0)-1,0),DOVIZ!$1:$4,MATCH(CONCATENATE(TEXT(C6661,"YYYY")," ",TEXT(C6661,"AAAA")),DOVIZ!$1:$1,0),0))</f>
        <v/>
      </c>
      <c r="I6661" s="76" t="str">
        <f t="shared" si="631"/>
        <v/>
      </c>
      <c r="J6661" s="45" t="b">
        <f t="shared" si="629"/>
        <v>0</v>
      </c>
      <c r="K6661" s="45" t="str">
        <f>IF(J6661=FALSE,"",IF(G6661="","",VLOOKUP(F6661,ISLER!$1:$51,2,0)*VLOOKUP(VLOOKUP(F6661,ISLER!$1:$51,3,0),DOVIZ!$1:$4,MATCH(CONCATENATE(TEXT(C6661,"YYYY")," ",TEXT(C6661,"AAAA")),DOVIZ!$1:$1,0),0)))</f>
        <v/>
      </c>
      <c r="L6661" s="45" t="str">
        <f t="shared" si="632"/>
        <v/>
      </c>
      <c r="M6661" s="74">
        <f t="shared" si="634"/>
        <v>46021</v>
      </c>
    </row>
    <row r="6662" spans="1:13" x14ac:dyDescent="0.25">
      <c r="A6662" s="40">
        <v>6726</v>
      </c>
      <c r="B6662" s="40" t="str">
        <f t="shared" si="630"/>
        <v>2025 Aralık</v>
      </c>
      <c r="C6662" s="41">
        <f t="shared" si="633"/>
        <v>46021</v>
      </c>
      <c r="D6662" s="42"/>
      <c r="E6662" s="42"/>
      <c r="F6662" s="42"/>
      <c r="G6662" s="43"/>
      <c r="H6662" s="76" t="str">
        <f>IF(G6662="","",VLOOKUP(F6662,ISLER!$1:$51,MATCH(D6662,ISLER!$1:$1,0)-2,0)*VLOOKUP(VLOOKUP(F6662,ISLER!$1:$51,MATCH(D6662,ISLER!$1:$1,0)-1,0),DOVIZ!$1:$4,MATCH(CONCATENATE(TEXT(C6662,"YYYY")," ",TEXT(C6662,"AAAA")),DOVIZ!$1:$1,0),0))</f>
        <v/>
      </c>
      <c r="I6662" s="76" t="str">
        <f t="shared" si="631"/>
        <v/>
      </c>
      <c r="J6662" s="45" t="b">
        <f t="shared" si="629"/>
        <v>0</v>
      </c>
      <c r="K6662" s="45" t="str">
        <f>IF(J6662=FALSE,"",IF(G6662="","",VLOOKUP(F6662,ISLER!$1:$51,2,0)*VLOOKUP(VLOOKUP(F6662,ISLER!$1:$51,3,0),DOVIZ!$1:$4,MATCH(CONCATENATE(TEXT(C6662,"YYYY")," ",TEXT(C6662,"AAAA")),DOVIZ!$1:$1,0),0)))</f>
        <v/>
      </c>
      <c r="L6662" s="45" t="str">
        <f t="shared" si="632"/>
        <v/>
      </c>
      <c r="M6662" s="74">
        <f t="shared" si="634"/>
        <v>46021</v>
      </c>
    </row>
    <row r="6663" spans="1:13" x14ac:dyDescent="0.25">
      <c r="A6663" s="40">
        <v>6727</v>
      </c>
      <c r="B6663" s="40" t="str">
        <f t="shared" si="630"/>
        <v>2025 Aralık</v>
      </c>
      <c r="C6663" s="41">
        <f t="shared" si="633"/>
        <v>46021</v>
      </c>
      <c r="D6663" s="42"/>
      <c r="E6663" s="42"/>
      <c r="F6663" s="42"/>
      <c r="G6663" s="43"/>
      <c r="H6663" s="76" t="str">
        <f>IF(G6663="","",VLOOKUP(F6663,ISLER!$1:$51,MATCH(D6663,ISLER!$1:$1,0)-2,0)*VLOOKUP(VLOOKUP(F6663,ISLER!$1:$51,MATCH(D6663,ISLER!$1:$1,0)-1,0),DOVIZ!$1:$4,MATCH(CONCATENATE(TEXT(C6663,"YYYY")," ",TEXT(C6663,"AAAA")),DOVIZ!$1:$1,0),0))</f>
        <v/>
      </c>
      <c r="I6663" s="76" t="str">
        <f t="shared" si="631"/>
        <v/>
      </c>
      <c r="J6663" s="45" t="b">
        <f t="shared" si="629"/>
        <v>0</v>
      </c>
      <c r="K6663" s="45" t="str">
        <f>IF(J6663=FALSE,"",IF(G6663="","",VLOOKUP(F6663,ISLER!$1:$51,2,0)*VLOOKUP(VLOOKUP(F6663,ISLER!$1:$51,3,0),DOVIZ!$1:$4,MATCH(CONCATENATE(TEXT(C6663,"YYYY")," ",TEXT(C6663,"AAAA")),DOVIZ!$1:$1,0),0)))</f>
        <v/>
      </c>
      <c r="L6663" s="45" t="str">
        <f t="shared" si="632"/>
        <v/>
      </c>
      <c r="M6663" s="74">
        <f t="shared" si="634"/>
        <v>46021</v>
      </c>
    </row>
    <row r="6664" spans="1:13" x14ac:dyDescent="0.25">
      <c r="A6664" s="40">
        <v>6728</v>
      </c>
      <c r="B6664" s="40" t="str">
        <f t="shared" si="630"/>
        <v>2025 Aralık</v>
      </c>
      <c r="C6664" s="41">
        <f t="shared" si="633"/>
        <v>46021</v>
      </c>
      <c r="D6664" s="42"/>
      <c r="E6664" s="42"/>
      <c r="F6664" s="42"/>
      <c r="G6664" s="43"/>
      <c r="H6664" s="76" t="str">
        <f>IF(G6664="","",VLOOKUP(F6664,ISLER!$1:$51,MATCH(D6664,ISLER!$1:$1,0)-2,0)*VLOOKUP(VLOOKUP(F6664,ISLER!$1:$51,MATCH(D6664,ISLER!$1:$1,0)-1,0),DOVIZ!$1:$4,MATCH(CONCATENATE(TEXT(C6664,"YYYY")," ",TEXT(C6664,"AAAA")),DOVIZ!$1:$1,0),0))</f>
        <v/>
      </c>
      <c r="I6664" s="76" t="str">
        <f t="shared" si="631"/>
        <v/>
      </c>
      <c r="J6664" s="45" t="b">
        <f t="shared" si="629"/>
        <v>0</v>
      </c>
      <c r="K6664" s="45" t="str">
        <f>IF(J6664=FALSE,"",IF(G6664="","",VLOOKUP(F6664,ISLER!$1:$51,2,0)*VLOOKUP(VLOOKUP(F6664,ISLER!$1:$51,3,0),DOVIZ!$1:$4,MATCH(CONCATENATE(TEXT(C6664,"YYYY")," ",TEXT(C6664,"AAAA")),DOVIZ!$1:$1,0),0)))</f>
        <v/>
      </c>
      <c r="L6664" s="45" t="str">
        <f t="shared" si="632"/>
        <v/>
      </c>
      <c r="M6664" s="74">
        <f t="shared" si="634"/>
        <v>46021</v>
      </c>
    </row>
    <row r="6665" spans="1:13" x14ac:dyDescent="0.25">
      <c r="A6665" s="40">
        <v>6729</v>
      </c>
      <c r="B6665" s="40" t="str">
        <f t="shared" si="630"/>
        <v>2025 Aralık</v>
      </c>
      <c r="C6665" s="41">
        <f t="shared" si="633"/>
        <v>46021</v>
      </c>
      <c r="D6665" s="42"/>
      <c r="E6665" s="42"/>
      <c r="F6665" s="42"/>
      <c r="G6665" s="43"/>
      <c r="H6665" s="76" t="str">
        <f>IF(G6665="","",VLOOKUP(F6665,ISLER!$1:$51,MATCH(D6665,ISLER!$1:$1,0)-2,0)*VLOOKUP(VLOOKUP(F6665,ISLER!$1:$51,MATCH(D6665,ISLER!$1:$1,0)-1,0),DOVIZ!$1:$4,MATCH(CONCATENATE(TEXT(C6665,"YYYY")," ",TEXT(C6665,"AAAA")),DOVIZ!$1:$1,0),0))</f>
        <v/>
      </c>
      <c r="I6665" s="76" t="str">
        <f t="shared" si="631"/>
        <v/>
      </c>
      <c r="J6665" s="45" t="b">
        <f t="shared" si="629"/>
        <v>0</v>
      </c>
      <c r="K6665" s="45" t="str">
        <f>IF(J6665=FALSE,"",IF(G6665="","",VLOOKUP(F6665,ISLER!$1:$51,2,0)*VLOOKUP(VLOOKUP(F6665,ISLER!$1:$51,3,0),DOVIZ!$1:$4,MATCH(CONCATENATE(TEXT(C6665,"YYYY")," ",TEXT(C6665,"AAAA")),DOVIZ!$1:$1,0),0)))</f>
        <v/>
      </c>
      <c r="L6665" s="45" t="str">
        <f t="shared" si="632"/>
        <v/>
      </c>
      <c r="M6665" s="74">
        <f t="shared" si="634"/>
        <v>46021</v>
      </c>
    </row>
    <row r="6666" spans="1:13" x14ac:dyDescent="0.25">
      <c r="A6666" s="40">
        <v>6730</v>
      </c>
      <c r="B6666" s="40" t="str">
        <f t="shared" si="630"/>
        <v>2025 Aralık</v>
      </c>
      <c r="C6666" s="41">
        <f t="shared" si="633"/>
        <v>46021</v>
      </c>
      <c r="D6666" s="42"/>
      <c r="E6666" s="42"/>
      <c r="F6666" s="42"/>
      <c r="G6666" s="43"/>
      <c r="H6666" s="76" t="str">
        <f>IF(G6666="","",VLOOKUP(F6666,ISLER!$1:$51,MATCH(D6666,ISLER!$1:$1,0)-2,0)*VLOOKUP(VLOOKUP(F6666,ISLER!$1:$51,MATCH(D6666,ISLER!$1:$1,0)-1,0),DOVIZ!$1:$4,MATCH(CONCATENATE(TEXT(C6666,"YYYY")," ",TEXT(C6666,"AAAA")),DOVIZ!$1:$1,0),0))</f>
        <v/>
      </c>
      <c r="I6666" s="76" t="str">
        <f t="shared" si="631"/>
        <v/>
      </c>
      <c r="J6666" s="45" t="b">
        <f t="shared" si="629"/>
        <v>0</v>
      </c>
      <c r="K6666" s="45" t="str">
        <f>IF(J6666=FALSE,"",IF(G6666="","",VLOOKUP(F6666,ISLER!$1:$51,2,0)*VLOOKUP(VLOOKUP(F6666,ISLER!$1:$51,3,0),DOVIZ!$1:$4,MATCH(CONCATENATE(TEXT(C6666,"YYYY")," ",TEXT(C6666,"AAAA")),DOVIZ!$1:$1,0),0)))</f>
        <v/>
      </c>
      <c r="L6666" s="45" t="str">
        <f t="shared" si="632"/>
        <v/>
      </c>
      <c r="M6666" s="74">
        <f t="shared" si="634"/>
        <v>46021</v>
      </c>
    </row>
    <row r="6667" spans="1:13" x14ac:dyDescent="0.25">
      <c r="A6667" s="40">
        <v>6731</v>
      </c>
      <c r="B6667" s="40" t="str">
        <f t="shared" si="630"/>
        <v>2025 Aralık</v>
      </c>
      <c r="C6667" s="41">
        <f t="shared" si="633"/>
        <v>46021</v>
      </c>
      <c r="D6667" s="42"/>
      <c r="E6667" s="42"/>
      <c r="F6667" s="42"/>
      <c r="G6667" s="43"/>
      <c r="H6667" s="76" t="str">
        <f>IF(G6667="","",VLOOKUP(F6667,ISLER!$1:$51,MATCH(D6667,ISLER!$1:$1,0)-2,0)*VLOOKUP(VLOOKUP(F6667,ISLER!$1:$51,MATCH(D6667,ISLER!$1:$1,0)-1,0),DOVIZ!$1:$4,MATCH(CONCATENATE(TEXT(C6667,"YYYY")," ",TEXT(C6667,"AAAA")),DOVIZ!$1:$1,0),0))</f>
        <v/>
      </c>
      <c r="I6667" s="76" t="str">
        <f t="shared" si="631"/>
        <v/>
      </c>
      <c r="J6667" s="45" t="b">
        <f t="shared" si="629"/>
        <v>0</v>
      </c>
      <c r="K6667" s="45" t="str">
        <f>IF(J6667=FALSE,"",IF(G6667="","",VLOOKUP(F6667,ISLER!$1:$51,2,0)*VLOOKUP(VLOOKUP(F6667,ISLER!$1:$51,3,0),DOVIZ!$1:$4,MATCH(CONCATENATE(TEXT(C6667,"YYYY")," ",TEXT(C6667,"AAAA")),DOVIZ!$1:$1,0),0)))</f>
        <v/>
      </c>
      <c r="L6667" s="45" t="str">
        <f t="shared" si="632"/>
        <v/>
      </c>
      <c r="M6667" s="74">
        <f t="shared" si="634"/>
        <v>46021</v>
      </c>
    </row>
    <row r="6668" spans="1:13" x14ac:dyDescent="0.25">
      <c r="A6668" s="40">
        <v>6732</v>
      </c>
      <c r="B6668" s="40" t="str">
        <f t="shared" si="630"/>
        <v>2025 Aralık</v>
      </c>
      <c r="C6668" s="41">
        <f t="shared" si="633"/>
        <v>46021</v>
      </c>
      <c r="D6668" s="42"/>
      <c r="E6668" s="42"/>
      <c r="F6668" s="42"/>
      <c r="G6668" s="43"/>
      <c r="H6668" s="76" t="str">
        <f>IF(G6668="","",VLOOKUP(F6668,ISLER!$1:$51,MATCH(D6668,ISLER!$1:$1,0)-2,0)*VLOOKUP(VLOOKUP(F6668,ISLER!$1:$51,MATCH(D6668,ISLER!$1:$1,0)-1,0),DOVIZ!$1:$4,MATCH(CONCATENATE(TEXT(C6668,"YYYY")," ",TEXT(C6668,"AAAA")),DOVIZ!$1:$1,0),0))</f>
        <v/>
      </c>
      <c r="I6668" s="76" t="str">
        <f t="shared" si="631"/>
        <v/>
      </c>
      <c r="J6668" s="45" t="b">
        <f t="shared" si="629"/>
        <v>0</v>
      </c>
      <c r="K6668" s="45" t="str">
        <f>IF(J6668=FALSE,"",IF(G6668="","",VLOOKUP(F6668,ISLER!$1:$51,2,0)*VLOOKUP(VLOOKUP(F6668,ISLER!$1:$51,3,0),DOVIZ!$1:$4,MATCH(CONCATENATE(TEXT(C6668,"YYYY")," ",TEXT(C6668,"AAAA")),DOVIZ!$1:$1,0),0)))</f>
        <v/>
      </c>
      <c r="L6668" s="45" t="str">
        <f t="shared" si="632"/>
        <v/>
      </c>
      <c r="M6668" s="74">
        <f t="shared" si="634"/>
        <v>46021</v>
      </c>
    </row>
    <row r="6669" spans="1:13" x14ac:dyDescent="0.25">
      <c r="A6669" s="40">
        <v>6733</v>
      </c>
      <c r="B6669" s="40" t="str">
        <f t="shared" si="630"/>
        <v>2025 Aralık</v>
      </c>
      <c r="C6669" s="41">
        <f t="shared" si="633"/>
        <v>46021</v>
      </c>
      <c r="D6669" s="42"/>
      <c r="E6669" s="42"/>
      <c r="F6669" s="42"/>
      <c r="G6669" s="43"/>
      <c r="H6669" s="76" t="str">
        <f>IF(G6669="","",VLOOKUP(F6669,ISLER!$1:$51,MATCH(D6669,ISLER!$1:$1,0)-2,0)*VLOOKUP(VLOOKUP(F6669,ISLER!$1:$51,MATCH(D6669,ISLER!$1:$1,0)-1,0),DOVIZ!$1:$4,MATCH(CONCATENATE(TEXT(C6669,"YYYY")," ",TEXT(C6669,"AAAA")),DOVIZ!$1:$1,0),0))</f>
        <v/>
      </c>
      <c r="I6669" s="76" t="str">
        <f t="shared" si="631"/>
        <v/>
      </c>
      <c r="J6669" s="45" t="b">
        <f t="shared" si="629"/>
        <v>0</v>
      </c>
      <c r="K6669" s="45" t="str">
        <f>IF(J6669=FALSE,"",IF(G6669="","",VLOOKUP(F6669,ISLER!$1:$51,2,0)*VLOOKUP(VLOOKUP(F6669,ISLER!$1:$51,3,0),DOVIZ!$1:$4,MATCH(CONCATENATE(TEXT(C6669,"YYYY")," ",TEXT(C6669,"AAAA")),DOVIZ!$1:$1,0),0)))</f>
        <v/>
      </c>
      <c r="L6669" s="45" t="str">
        <f t="shared" si="632"/>
        <v/>
      </c>
      <c r="M6669" s="74">
        <f t="shared" si="634"/>
        <v>46021</v>
      </c>
    </row>
    <row r="6670" spans="1:13" x14ac:dyDescent="0.25">
      <c r="A6670" s="40">
        <v>6734</v>
      </c>
      <c r="B6670" s="40" t="str">
        <f t="shared" si="630"/>
        <v>2025 Aralık</v>
      </c>
      <c r="C6670" s="41">
        <f t="shared" si="633"/>
        <v>46021</v>
      </c>
      <c r="D6670" s="42"/>
      <c r="E6670" s="42"/>
      <c r="F6670" s="42"/>
      <c r="G6670" s="43"/>
      <c r="H6670" s="76" t="str">
        <f>IF(G6670="","",VLOOKUP(F6670,ISLER!$1:$51,MATCH(D6670,ISLER!$1:$1,0)-2,0)*VLOOKUP(VLOOKUP(F6670,ISLER!$1:$51,MATCH(D6670,ISLER!$1:$1,0)-1,0),DOVIZ!$1:$4,MATCH(CONCATENATE(TEXT(C6670,"YYYY")," ",TEXT(C6670,"AAAA")),DOVIZ!$1:$1,0),0))</f>
        <v/>
      </c>
      <c r="I6670" s="76" t="str">
        <f t="shared" si="631"/>
        <v/>
      </c>
      <c r="J6670" s="45" t="b">
        <f t="shared" si="629"/>
        <v>0</v>
      </c>
      <c r="K6670" s="45" t="str">
        <f>IF(J6670=FALSE,"",IF(G6670="","",VLOOKUP(F6670,ISLER!$1:$51,2,0)*VLOOKUP(VLOOKUP(F6670,ISLER!$1:$51,3,0),DOVIZ!$1:$4,MATCH(CONCATENATE(TEXT(C6670,"YYYY")," ",TEXT(C6670,"AAAA")),DOVIZ!$1:$1,0),0)))</f>
        <v/>
      </c>
      <c r="L6670" s="45" t="str">
        <f t="shared" si="632"/>
        <v/>
      </c>
      <c r="M6670" s="74">
        <f t="shared" si="634"/>
        <v>46021</v>
      </c>
    </row>
    <row r="6671" spans="1:13" x14ac:dyDescent="0.25">
      <c r="A6671" s="40">
        <v>6735</v>
      </c>
      <c r="B6671" s="40" t="str">
        <f t="shared" si="630"/>
        <v>2025 Aralık</v>
      </c>
      <c r="C6671" s="41">
        <f t="shared" si="633"/>
        <v>46021</v>
      </c>
      <c r="D6671" s="42"/>
      <c r="E6671" s="42"/>
      <c r="F6671" s="42"/>
      <c r="G6671" s="43"/>
      <c r="H6671" s="76" t="str">
        <f>IF(G6671="","",VLOOKUP(F6671,ISLER!$1:$51,MATCH(D6671,ISLER!$1:$1,0)-2,0)*VLOOKUP(VLOOKUP(F6671,ISLER!$1:$51,MATCH(D6671,ISLER!$1:$1,0)-1,0),DOVIZ!$1:$4,MATCH(CONCATENATE(TEXT(C6671,"YYYY")," ",TEXT(C6671,"AAAA")),DOVIZ!$1:$1,0),0))</f>
        <v/>
      </c>
      <c r="I6671" s="76" t="str">
        <f t="shared" si="631"/>
        <v/>
      </c>
      <c r="J6671" s="45" t="b">
        <f t="shared" si="629"/>
        <v>0</v>
      </c>
      <c r="K6671" s="45" t="str">
        <f>IF(J6671=FALSE,"",IF(G6671="","",VLOOKUP(F6671,ISLER!$1:$51,2,0)*VLOOKUP(VLOOKUP(F6671,ISLER!$1:$51,3,0),DOVIZ!$1:$4,MATCH(CONCATENATE(TEXT(C6671,"YYYY")," ",TEXT(C6671,"AAAA")),DOVIZ!$1:$1,0),0)))</f>
        <v/>
      </c>
      <c r="L6671" s="45" t="str">
        <f t="shared" si="632"/>
        <v/>
      </c>
      <c r="M6671" s="74">
        <f t="shared" si="634"/>
        <v>46021</v>
      </c>
    </row>
    <row r="6672" spans="1:13" x14ac:dyDescent="0.25">
      <c r="A6672" s="40">
        <v>6736</v>
      </c>
      <c r="B6672" s="40" t="str">
        <f t="shared" si="630"/>
        <v>2025 Aralık</v>
      </c>
      <c r="C6672" s="41">
        <f t="shared" si="633"/>
        <v>46021</v>
      </c>
      <c r="D6672" s="42"/>
      <c r="E6672" s="42"/>
      <c r="F6672" s="42"/>
      <c r="G6672" s="43"/>
      <c r="H6672" s="76" t="str">
        <f>IF(G6672="","",VLOOKUP(F6672,ISLER!$1:$51,MATCH(D6672,ISLER!$1:$1,0)-2,0)*VLOOKUP(VLOOKUP(F6672,ISLER!$1:$51,MATCH(D6672,ISLER!$1:$1,0)-1,0),DOVIZ!$1:$4,MATCH(CONCATENATE(TEXT(C6672,"YYYY")," ",TEXT(C6672,"AAAA")),DOVIZ!$1:$1,0),0))</f>
        <v/>
      </c>
      <c r="I6672" s="76" t="str">
        <f t="shared" si="631"/>
        <v/>
      </c>
      <c r="J6672" s="45" t="b">
        <f t="shared" si="629"/>
        <v>0</v>
      </c>
      <c r="K6672" s="45" t="str">
        <f>IF(J6672=FALSE,"",IF(G6672="","",VLOOKUP(F6672,ISLER!$1:$51,2,0)*VLOOKUP(VLOOKUP(F6672,ISLER!$1:$51,3,0),DOVIZ!$1:$4,MATCH(CONCATENATE(TEXT(C6672,"YYYY")," ",TEXT(C6672,"AAAA")),DOVIZ!$1:$1,0),0)))</f>
        <v/>
      </c>
      <c r="L6672" s="45" t="str">
        <f t="shared" si="632"/>
        <v/>
      </c>
      <c r="M6672" s="74">
        <f t="shared" si="634"/>
        <v>46021</v>
      </c>
    </row>
    <row r="6673" spans="1:13" x14ac:dyDescent="0.25">
      <c r="A6673" s="40">
        <v>6737</v>
      </c>
      <c r="B6673" s="40" t="str">
        <f t="shared" si="630"/>
        <v>2025 Aralık</v>
      </c>
      <c r="C6673" s="41">
        <f t="shared" si="633"/>
        <v>46021</v>
      </c>
      <c r="D6673" s="42"/>
      <c r="E6673" s="42"/>
      <c r="F6673" s="42"/>
      <c r="G6673" s="43"/>
      <c r="H6673" s="76" t="str">
        <f>IF(G6673="","",VLOOKUP(F6673,ISLER!$1:$51,MATCH(D6673,ISLER!$1:$1,0)-2,0)*VLOOKUP(VLOOKUP(F6673,ISLER!$1:$51,MATCH(D6673,ISLER!$1:$1,0)-1,0),DOVIZ!$1:$4,MATCH(CONCATENATE(TEXT(C6673,"YYYY")," ",TEXT(C6673,"AAAA")),DOVIZ!$1:$1,0),0))</f>
        <v/>
      </c>
      <c r="I6673" s="76" t="str">
        <f t="shared" si="631"/>
        <v/>
      </c>
      <c r="J6673" s="45" t="b">
        <f t="shared" si="629"/>
        <v>0</v>
      </c>
      <c r="K6673" s="45" t="str">
        <f>IF(J6673=FALSE,"",IF(G6673="","",VLOOKUP(F6673,ISLER!$1:$51,2,0)*VLOOKUP(VLOOKUP(F6673,ISLER!$1:$51,3,0),DOVIZ!$1:$4,MATCH(CONCATENATE(TEXT(C6673,"YYYY")," ",TEXT(C6673,"AAAA")),DOVIZ!$1:$1,0),0)))</f>
        <v/>
      </c>
      <c r="L6673" s="45" t="str">
        <f t="shared" si="632"/>
        <v/>
      </c>
      <c r="M6673" s="74">
        <f t="shared" si="634"/>
        <v>46021</v>
      </c>
    </row>
    <row r="6674" spans="1:13" x14ac:dyDescent="0.25">
      <c r="A6674" s="40">
        <v>6738</v>
      </c>
      <c r="B6674" s="40" t="str">
        <f t="shared" si="630"/>
        <v>2025 Aralık</v>
      </c>
      <c r="C6674" s="41">
        <f t="shared" si="633"/>
        <v>46021</v>
      </c>
      <c r="D6674" s="42"/>
      <c r="E6674" s="42"/>
      <c r="F6674" s="42"/>
      <c r="G6674" s="43"/>
      <c r="H6674" s="76" t="str">
        <f>IF(G6674="","",VLOOKUP(F6674,ISLER!$1:$51,MATCH(D6674,ISLER!$1:$1,0)-2,0)*VLOOKUP(VLOOKUP(F6674,ISLER!$1:$51,MATCH(D6674,ISLER!$1:$1,0)-1,0),DOVIZ!$1:$4,MATCH(CONCATENATE(TEXT(C6674,"YYYY")," ",TEXT(C6674,"AAAA")),DOVIZ!$1:$1,0),0))</f>
        <v/>
      </c>
      <c r="I6674" s="76" t="str">
        <f t="shared" si="631"/>
        <v/>
      </c>
      <c r="J6674" s="45" t="b">
        <f t="shared" si="629"/>
        <v>0</v>
      </c>
      <c r="K6674" s="45" t="str">
        <f>IF(J6674=FALSE,"",IF(G6674="","",VLOOKUP(F6674,ISLER!$1:$51,2,0)*VLOOKUP(VLOOKUP(F6674,ISLER!$1:$51,3,0),DOVIZ!$1:$4,MATCH(CONCATENATE(TEXT(C6674,"YYYY")," ",TEXT(C6674,"AAAA")),DOVIZ!$1:$1,0),0)))</f>
        <v/>
      </c>
      <c r="L6674" s="45" t="str">
        <f t="shared" si="632"/>
        <v/>
      </c>
      <c r="M6674" s="74">
        <f t="shared" si="634"/>
        <v>46021</v>
      </c>
    </row>
    <row r="6675" spans="1:13" x14ac:dyDescent="0.25">
      <c r="A6675" s="40">
        <v>6739</v>
      </c>
      <c r="B6675" s="40" t="str">
        <f t="shared" si="630"/>
        <v>2025 Aralık</v>
      </c>
      <c r="C6675" s="41">
        <f t="shared" si="633"/>
        <v>46021</v>
      </c>
      <c r="D6675" s="42"/>
      <c r="E6675" s="42"/>
      <c r="F6675" s="42"/>
      <c r="G6675" s="43"/>
      <c r="H6675" s="76" t="str">
        <f>IF(G6675="","",VLOOKUP(F6675,ISLER!$1:$51,MATCH(D6675,ISLER!$1:$1,0)-2,0)*VLOOKUP(VLOOKUP(F6675,ISLER!$1:$51,MATCH(D6675,ISLER!$1:$1,0)-1,0),DOVIZ!$1:$4,MATCH(CONCATENATE(TEXT(C6675,"YYYY")," ",TEXT(C6675,"AAAA")),DOVIZ!$1:$1,0),0))</f>
        <v/>
      </c>
      <c r="I6675" s="76" t="str">
        <f t="shared" si="631"/>
        <v/>
      </c>
      <c r="J6675" s="45" t="b">
        <f t="shared" si="629"/>
        <v>0</v>
      </c>
      <c r="K6675" s="45" t="str">
        <f>IF(J6675=FALSE,"",IF(G6675="","",VLOOKUP(F6675,ISLER!$1:$51,2,0)*VLOOKUP(VLOOKUP(F6675,ISLER!$1:$51,3,0),DOVIZ!$1:$4,MATCH(CONCATENATE(TEXT(C6675,"YYYY")," ",TEXT(C6675,"AAAA")),DOVIZ!$1:$1,0),0)))</f>
        <v/>
      </c>
      <c r="L6675" s="45" t="str">
        <f t="shared" si="632"/>
        <v/>
      </c>
      <c r="M6675" s="74">
        <f t="shared" si="634"/>
        <v>46021</v>
      </c>
    </row>
    <row r="6676" spans="1:13" x14ac:dyDescent="0.25">
      <c r="A6676" s="40">
        <v>6740</v>
      </c>
      <c r="B6676" s="40" t="str">
        <f t="shared" si="630"/>
        <v>2025 Aralık</v>
      </c>
      <c r="C6676" s="41">
        <f t="shared" si="633"/>
        <v>46021</v>
      </c>
      <c r="D6676" s="42"/>
      <c r="E6676" s="42"/>
      <c r="F6676" s="42"/>
      <c r="G6676" s="43"/>
      <c r="H6676" s="76" t="str">
        <f>IF(G6676="","",VLOOKUP(F6676,ISLER!$1:$51,MATCH(D6676,ISLER!$1:$1,0)-2,0)*VLOOKUP(VLOOKUP(F6676,ISLER!$1:$51,MATCH(D6676,ISLER!$1:$1,0)-1,0),DOVIZ!$1:$4,MATCH(CONCATENATE(TEXT(C6676,"YYYY")," ",TEXT(C6676,"AAAA")),DOVIZ!$1:$1,0),0))</f>
        <v/>
      </c>
      <c r="I6676" s="76" t="str">
        <f t="shared" si="631"/>
        <v/>
      </c>
      <c r="J6676" s="45" t="b">
        <f t="shared" si="629"/>
        <v>0</v>
      </c>
      <c r="K6676" s="45" t="str">
        <f>IF(J6676=FALSE,"",IF(G6676="","",VLOOKUP(F6676,ISLER!$1:$51,2,0)*VLOOKUP(VLOOKUP(F6676,ISLER!$1:$51,3,0),DOVIZ!$1:$4,MATCH(CONCATENATE(TEXT(C6676,"YYYY")," ",TEXT(C6676,"AAAA")),DOVIZ!$1:$1,0),0)))</f>
        <v/>
      </c>
      <c r="L6676" s="45" t="str">
        <f t="shared" si="632"/>
        <v/>
      </c>
      <c r="M6676" s="74">
        <f t="shared" si="634"/>
        <v>46021</v>
      </c>
    </row>
    <row r="6677" spans="1:13" x14ac:dyDescent="0.25">
      <c r="A6677" s="40">
        <v>6741</v>
      </c>
      <c r="B6677" s="40" t="str">
        <f t="shared" si="630"/>
        <v>2025 Aralık</v>
      </c>
      <c r="C6677" s="41">
        <f t="shared" si="633"/>
        <v>46021</v>
      </c>
      <c r="D6677" s="42"/>
      <c r="E6677" s="42"/>
      <c r="F6677" s="42"/>
      <c r="G6677" s="43"/>
      <c r="H6677" s="76" t="str">
        <f>IF(G6677="","",VLOOKUP(F6677,ISLER!$1:$51,MATCH(D6677,ISLER!$1:$1,0)-2,0)*VLOOKUP(VLOOKUP(F6677,ISLER!$1:$51,MATCH(D6677,ISLER!$1:$1,0)-1,0),DOVIZ!$1:$4,MATCH(CONCATENATE(TEXT(C6677,"YYYY")," ",TEXT(C6677,"AAAA")),DOVIZ!$1:$1,0),0))</f>
        <v/>
      </c>
      <c r="I6677" s="76" t="str">
        <f t="shared" si="631"/>
        <v/>
      </c>
      <c r="J6677" s="45" t="b">
        <f t="shared" si="629"/>
        <v>0</v>
      </c>
      <c r="K6677" s="45" t="str">
        <f>IF(J6677=FALSE,"",IF(G6677="","",VLOOKUP(F6677,ISLER!$1:$51,2,0)*VLOOKUP(VLOOKUP(F6677,ISLER!$1:$51,3,0),DOVIZ!$1:$4,MATCH(CONCATENATE(TEXT(C6677,"YYYY")," ",TEXT(C6677,"AAAA")),DOVIZ!$1:$1,0),0)))</f>
        <v/>
      </c>
      <c r="L6677" s="45" t="str">
        <f t="shared" si="632"/>
        <v/>
      </c>
      <c r="M6677" s="74">
        <f t="shared" si="634"/>
        <v>46021</v>
      </c>
    </row>
    <row r="6678" spans="1:13" x14ac:dyDescent="0.25">
      <c r="A6678" s="40">
        <v>6742</v>
      </c>
      <c r="B6678" s="40" t="str">
        <f t="shared" si="630"/>
        <v>2025 Aralık</v>
      </c>
      <c r="C6678" s="41">
        <f t="shared" si="633"/>
        <v>46021</v>
      </c>
      <c r="D6678" s="42"/>
      <c r="E6678" s="42"/>
      <c r="F6678" s="42"/>
      <c r="G6678" s="43"/>
      <c r="H6678" s="76" t="str">
        <f>IF(G6678="","",VLOOKUP(F6678,ISLER!$1:$51,MATCH(D6678,ISLER!$1:$1,0)-2,0)*VLOOKUP(VLOOKUP(F6678,ISLER!$1:$51,MATCH(D6678,ISLER!$1:$1,0)-1,0),DOVIZ!$1:$4,MATCH(CONCATENATE(TEXT(C6678,"YYYY")," ",TEXT(C6678,"AAAA")),DOVIZ!$1:$1,0),0))</f>
        <v/>
      </c>
      <c r="I6678" s="76" t="str">
        <f t="shared" si="631"/>
        <v/>
      </c>
      <c r="J6678" s="45" t="b">
        <f t="shared" si="629"/>
        <v>0</v>
      </c>
      <c r="K6678" s="45" t="str">
        <f>IF(J6678=FALSE,"",IF(G6678="","",VLOOKUP(F6678,ISLER!$1:$51,2,0)*VLOOKUP(VLOOKUP(F6678,ISLER!$1:$51,3,0),DOVIZ!$1:$4,MATCH(CONCATENATE(TEXT(C6678,"YYYY")," ",TEXT(C6678,"AAAA")),DOVIZ!$1:$1,0),0)))</f>
        <v/>
      </c>
      <c r="L6678" s="45" t="str">
        <f t="shared" si="632"/>
        <v/>
      </c>
      <c r="M6678" s="74">
        <f t="shared" si="634"/>
        <v>46021</v>
      </c>
    </row>
    <row r="6679" spans="1:13" x14ac:dyDescent="0.25">
      <c r="A6679" s="40">
        <v>6743</v>
      </c>
      <c r="B6679" s="40" t="str">
        <f t="shared" si="630"/>
        <v>2025 Aralık</v>
      </c>
      <c r="C6679" s="41">
        <f t="shared" si="633"/>
        <v>46021</v>
      </c>
      <c r="D6679" s="42"/>
      <c r="E6679" s="42"/>
      <c r="F6679" s="42"/>
      <c r="G6679" s="43"/>
      <c r="H6679" s="76" t="str">
        <f>IF(G6679="","",VLOOKUP(F6679,ISLER!$1:$51,MATCH(D6679,ISLER!$1:$1,0)-2,0)*VLOOKUP(VLOOKUP(F6679,ISLER!$1:$51,MATCH(D6679,ISLER!$1:$1,0)-1,0),DOVIZ!$1:$4,MATCH(CONCATENATE(TEXT(C6679,"YYYY")," ",TEXT(C6679,"AAAA")),DOVIZ!$1:$1,0),0))</f>
        <v/>
      </c>
      <c r="I6679" s="76" t="str">
        <f t="shared" si="631"/>
        <v/>
      </c>
      <c r="J6679" s="45" t="b">
        <f t="shared" si="629"/>
        <v>0</v>
      </c>
      <c r="K6679" s="45" t="str">
        <f>IF(J6679=FALSE,"",IF(G6679="","",VLOOKUP(F6679,ISLER!$1:$51,2,0)*VLOOKUP(VLOOKUP(F6679,ISLER!$1:$51,3,0),DOVIZ!$1:$4,MATCH(CONCATENATE(TEXT(C6679,"YYYY")," ",TEXT(C6679,"AAAA")),DOVIZ!$1:$1,0),0)))</f>
        <v/>
      </c>
      <c r="L6679" s="45" t="str">
        <f t="shared" si="632"/>
        <v/>
      </c>
      <c r="M6679" s="74">
        <f t="shared" si="634"/>
        <v>46021</v>
      </c>
    </row>
    <row r="6680" spans="1:13" x14ac:dyDescent="0.25">
      <c r="A6680" s="40">
        <v>6744</v>
      </c>
      <c r="B6680" s="40" t="str">
        <f t="shared" si="630"/>
        <v>2025 Aralık</v>
      </c>
      <c r="C6680" s="41">
        <f t="shared" si="633"/>
        <v>46021</v>
      </c>
      <c r="D6680" s="42"/>
      <c r="E6680" s="42"/>
      <c r="F6680" s="42"/>
      <c r="G6680" s="43"/>
      <c r="H6680" s="76" t="str">
        <f>IF(G6680="","",VLOOKUP(F6680,ISLER!$1:$51,MATCH(D6680,ISLER!$1:$1,0)-2,0)*VLOOKUP(VLOOKUP(F6680,ISLER!$1:$51,MATCH(D6680,ISLER!$1:$1,0)-1,0),DOVIZ!$1:$4,MATCH(CONCATENATE(TEXT(C6680,"YYYY")," ",TEXT(C6680,"AAAA")),DOVIZ!$1:$1,0),0))</f>
        <v/>
      </c>
      <c r="I6680" s="76" t="str">
        <f t="shared" si="631"/>
        <v/>
      </c>
      <c r="J6680" s="45" t="b">
        <f t="shared" si="629"/>
        <v>0</v>
      </c>
      <c r="K6680" s="45" t="str">
        <f>IF(J6680=FALSE,"",IF(G6680="","",VLOOKUP(F6680,ISLER!$1:$51,2,0)*VLOOKUP(VLOOKUP(F6680,ISLER!$1:$51,3,0),DOVIZ!$1:$4,MATCH(CONCATENATE(TEXT(C6680,"YYYY")," ",TEXT(C6680,"AAAA")),DOVIZ!$1:$1,0),0)))</f>
        <v/>
      </c>
      <c r="L6680" s="45" t="str">
        <f t="shared" si="632"/>
        <v/>
      </c>
      <c r="M6680" s="74">
        <f t="shared" si="634"/>
        <v>46021</v>
      </c>
    </row>
    <row r="6681" spans="1:13" x14ac:dyDescent="0.25">
      <c r="A6681" s="40">
        <v>6745</v>
      </c>
      <c r="B6681" s="40" t="str">
        <f t="shared" si="630"/>
        <v>2025 Aralık</v>
      </c>
      <c r="C6681" s="41">
        <f t="shared" si="633"/>
        <v>46021</v>
      </c>
      <c r="D6681" s="42"/>
      <c r="E6681" s="42"/>
      <c r="F6681" s="42"/>
      <c r="G6681" s="43"/>
      <c r="H6681" s="76" t="str">
        <f>IF(G6681="","",VLOOKUP(F6681,ISLER!$1:$51,MATCH(D6681,ISLER!$1:$1,0)-2,0)*VLOOKUP(VLOOKUP(F6681,ISLER!$1:$51,MATCH(D6681,ISLER!$1:$1,0)-1,0),DOVIZ!$1:$4,MATCH(CONCATENATE(TEXT(C6681,"YYYY")," ",TEXT(C6681,"AAAA")),DOVIZ!$1:$1,0),0))</f>
        <v/>
      </c>
      <c r="I6681" s="76" t="str">
        <f t="shared" si="631"/>
        <v/>
      </c>
      <c r="J6681" s="45" t="b">
        <f t="shared" si="629"/>
        <v>0</v>
      </c>
      <c r="K6681" s="45" t="str">
        <f>IF(J6681=FALSE,"",IF(G6681="","",VLOOKUP(F6681,ISLER!$1:$51,2,0)*VLOOKUP(VLOOKUP(F6681,ISLER!$1:$51,3,0),DOVIZ!$1:$4,MATCH(CONCATENATE(TEXT(C6681,"YYYY")," ",TEXT(C6681,"AAAA")),DOVIZ!$1:$1,0),0)))</f>
        <v/>
      </c>
      <c r="L6681" s="45" t="str">
        <f t="shared" si="632"/>
        <v/>
      </c>
      <c r="M6681" s="74">
        <f t="shared" si="634"/>
        <v>46021</v>
      </c>
    </row>
    <row r="6682" spans="1:13" x14ac:dyDescent="0.25">
      <c r="A6682" s="40">
        <v>6746</v>
      </c>
      <c r="B6682" s="40" t="str">
        <f t="shared" si="630"/>
        <v>2025 Aralık</v>
      </c>
      <c r="C6682" s="41">
        <f t="shared" si="633"/>
        <v>46021</v>
      </c>
      <c r="D6682" s="42"/>
      <c r="E6682" s="42"/>
      <c r="F6682" s="42"/>
      <c r="G6682" s="43"/>
      <c r="H6682" s="76" t="str">
        <f>IF(G6682="","",VLOOKUP(F6682,ISLER!$1:$51,MATCH(D6682,ISLER!$1:$1,0)-2,0)*VLOOKUP(VLOOKUP(F6682,ISLER!$1:$51,MATCH(D6682,ISLER!$1:$1,0)-1,0),DOVIZ!$1:$4,MATCH(CONCATENATE(TEXT(C6682,"YYYY")," ",TEXT(C6682,"AAAA")),DOVIZ!$1:$1,0),0))</f>
        <v/>
      </c>
      <c r="I6682" s="76" t="str">
        <f t="shared" si="631"/>
        <v/>
      </c>
      <c r="J6682" s="45" t="b">
        <f t="shared" si="629"/>
        <v>0</v>
      </c>
      <c r="K6682" s="45" t="str">
        <f>IF(J6682=FALSE,"",IF(G6682="","",VLOOKUP(F6682,ISLER!$1:$51,2,0)*VLOOKUP(VLOOKUP(F6682,ISLER!$1:$51,3,0),DOVIZ!$1:$4,MATCH(CONCATENATE(TEXT(C6682,"YYYY")," ",TEXT(C6682,"AAAA")),DOVIZ!$1:$1,0),0)))</f>
        <v/>
      </c>
      <c r="L6682" s="45" t="str">
        <f t="shared" si="632"/>
        <v/>
      </c>
      <c r="M6682" s="74">
        <f t="shared" si="634"/>
        <v>46021</v>
      </c>
    </row>
    <row r="6683" spans="1:13" x14ac:dyDescent="0.25">
      <c r="A6683" s="40">
        <v>6747</v>
      </c>
      <c r="B6683" s="40" t="str">
        <f t="shared" si="630"/>
        <v>2025 Aralık</v>
      </c>
      <c r="C6683" s="41">
        <f t="shared" si="633"/>
        <v>46021</v>
      </c>
      <c r="D6683" s="42"/>
      <c r="E6683" s="42"/>
      <c r="F6683" s="42"/>
      <c r="G6683" s="43"/>
      <c r="H6683" s="76" t="str">
        <f>IF(G6683="","",VLOOKUP(F6683,ISLER!$1:$51,MATCH(D6683,ISLER!$1:$1,0)-2,0)*VLOOKUP(VLOOKUP(F6683,ISLER!$1:$51,MATCH(D6683,ISLER!$1:$1,0)-1,0),DOVIZ!$1:$4,MATCH(CONCATENATE(TEXT(C6683,"YYYY")," ",TEXT(C6683,"AAAA")),DOVIZ!$1:$1,0),0))</f>
        <v/>
      </c>
      <c r="I6683" s="76" t="str">
        <f t="shared" si="631"/>
        <v/>
      </c>
      <c r="J6683" s="45" t="b">
        <f t="shared" si="629"/>
        <v>0</v>
      </c>
      <c r="K6683" s="45" t="str">
        <f>IF(J6683=FALSE,"",IF(G6683="","",VLOOKUP(F6683,ISLER!$1:$51,2,0)*VLOOKUP(VLOOKUP(F6683,ISLER!$1:$51,3,0),DOVIZ!$1:$4,MATCH(CONCATENATE(TEXT(C6683,"YYYY")," ",TEXT(C6683,"AAAA")),DOVIZ!$1:$1,0),0)))</f>
        <v/>
      </c>
      <c r="L6683" s="45" t="str">
        <f t="shared" si="632"/>
        <v/>
      </c>
      <c r="M6683" s="74">
        <f t="shared" si="634"/>
        <v>46021</v>
      </c>
    </row>
    <row r="6684" spans="1:13" x14ac:dyDescent="0.25">
      <c r="A6684" s="40">
        <v>6748</v>
      </c>
      <c r="B6684" s="40" t="str">
        <f t="shared" si="630"/>
        <v>2025 Aralık</v>
      </c>
      <c r="C6684" s="41">
        <f t="shared" si="633"/>
        <v>46021</v>
      </c>
      <c r="D6684" s="42"/>
      <c r="E6684" s="42"/>
      <c r="F6684" s="42"/>
      <c r="G6684" s="43"/>
      <c r="H6684" s="76" t="str">
        <f>IF(G6684="","",VLOOKUP(F6684,ISLER!$1:$51,MATCH(D6684,ISLER!$1:$1,0)-2,0)*VLOOKUP(VLOOKUP(F6684,ISLER!$1:$51,MATCH(D6684,ISLER!$1:$1,0)-1,0),DOVIZ!$1:$4,MATCH(CONCATENATE(TEXT(C6684,"YYYY")," ",TEXT(C6684,"AAAA")),DOVIZ!$1:$1,0),0))</f>
        <v/>
      </c>
      <c r="I6684" s="76" t="str">
        <f t="shared" si="631"/>
        <v/>
      </c>
      <c r="J6684" s="45" t="b">
        <f t="shared" si="629"/>
        <v>0</v>
      </c>
      <c r="K6684" s="45" t="str">
        <f>IF(J6684=FALSE,"",IF(G6684="","",VLOOKUP(F6684,ISLER!$1:$51,2,0)*VLOOKUP(VLOOKUP(F6684,ISLER!$1:$51,3,0),DOVIZ!$1:$4,MATCH(CONCATENATE(TEXT(C6684,"YYYY")," ",TEXT(C6684,"AAAA")),DOVIZ!$1:$1,0),0)))</f>
        <v/>
      </c>
      <c r="L6684" s="45" t="str">
        <f t="shared" si="632"/>
        <v/>
      </c>
      <c r="M6684" s="74">
        <f t="shared" si="634"/>
        <v>46021</v>
      </c>
    </row>
    <row r="6685" spans="1:13" x14ac:dyDescent="0.25">
      <c r="A6685" s="40">
        <v>6749</v>
      </c>
      <c r="B6685" s="40" t="str">
        <f t="shared" si="630"/>
        <v>2025 Aralık</v>
      </c>
      <c r="C6685" s="41">
        <f t="shared" si="633"/>
        <v>46021</v>
      </c>
      <c r="D6685" s="42"/>
      <c r="E6685" s="42"/>
      <c r="F6685" s="42"/>
      <c r="G6685" s="43"/>
      <c r="H6685" s="76" t="str">
        <f>IF(G6685="","",VLOOKUP(F6685,ISLER!$1:$51,MATCH(D6685,ISLER!$1:$1,0)-2,0)*VLOOKUP(VLOOKUP(F6685,ISLER!$1:$51,MATCH(D6685,ISLER!$1:$1,0)-1,0),DOVIZ!$1:$4,MATCH(CONCATENATE(TEXT(C6685,"YYYY")," ",TEXT(C6685,"AAAA")),DOVIZ!$1:$1,0),0))</f>
        <v/>
      </c>
      <c r="I6685" s="76" t="str">
        <f t="shared" si="631"/>
        <v/>
      </c>
      <c r="J6685" s="45" t="b">
        <f t="shared" si="629"/>
        <v>0</v>
      </c>
      <c r="K6685" s="45" t="str">
        <f>IF(J6685=FALSE,"",IF(G6685="","",VLOOKUP(F6685,ISLER!$1:$51,2,0)*VLOOKUP(VLOOKUP(F6685,ISLER!$1:$51,3,0),DOVIZ!$1:$4,MATCH(CONCATENATE(TEXT(C6685,"YYYY")," ",TEXT(C6685,"AAAA")),DOVIZ!$1:$1,0),0)))</f>
        <v/>
      </c>
      <c r="L6685" s="45" t="str">
        <f t="shared" si="632"/>
        <v/>
      </c>
      <c r="M6685" s="74">
        <f t="shared" si="634"/>
        <v>46021</v>
      </c>
    </row>
    <row r="6686" spans="1:13" x14ac:dyDescent="0.25">
      <c r="A6686" s="40">
        <v>6750</v>
      </c>
      <c r="B6686" s="40" t="str">
        <f t="shared" si="630"/>
        <v>2025 Aralık</v>
      </c>
      <c r="C6686" s="41">
        <f t="shared" si="633"/>
        <v>46021</v>
      </c>
      <c r="D6686" s="42"/>
      <c r="E6686" s="42"/>
      <c r="F6686" s="42"/>
      <c r="G6686" s="43"/>
      <c r="H6686" s="76" t="str">
        <f>IF(G6686="","",VLOOKUP(F6686,ISLER!$1:$51,MATCH(D6686,ISLER!$1:$1,0)-2,0)*VLOOKUP(VLOOKUP(F6686,ISLER!$1:$51,MATCH(D6686,ISLER!$1:$1,0)-1,0),DOVIZ!$1:$4,MATCH(CONCATENATE(TEXT(C6686,"YYYY")," ",TEXT(C6686,"AAAA")),DOVIZ!$1:$1,0),0))</f>
        <v/>
      </c>
      <c r="I6686" s="76" t="str">
        <f t="shared" si="631"/>
        <v/>
      </c>
      <c r="J6686" s="45" t="b">
        <f t="shared" si="629"/>
        <v>0</v>
      </c>
      <c r="K6686" s="45" t="str">
        <f>IF(J6686=FALSE,"",IF(G6686="","",VLOOKUP(F6686,ISLER!$1:$51,2,0)*VLOOKUP(VLOOKUP(F6686,ISLER!$1:$51,3,0),DOVIZ!$1:$4,MATCH(CONCATENATE(TEXT(C6686,"YYYY")," ",TEXT(C6686,"AAAA")),DOVIZ!$1:$1,0),0)))</f>
        <v/>
      </c>
      <c r="L6686" s="45" t="str">
        <f t="shared" si="632"/>
        <v/>
      </c>
      <c r="M6686" s="74">
        <f t="shared" si="634"/>
        <v>46021</v>
      </c>
    </row>
    <row r="6687" spans="1:13" x14ac:dyDescent="0.25">
      <c r="A6687" s="40">
        <v>6751</v>
      </c>
      <c r="B6687" s="40" t="str">
        <f t="shared" si="630"/>
        <v>2025 Aralık</v>
      </c>
      <c r="C6687" s="41">
        <f t="shared" si="633"/>
        <v>46021</v>
      </c>
      <c r="D6687" s="42"/>
      <c r="E6687" s="42"/>
      <c r="F6687" s="42"/>
      <c r="G6687" s="43"/>
      <c r="H6687" s="76" t="str">
        <f>IF(G6687="","",VLOOKUP(F6687,ISLER!$1:$51,MATCH(D6687,ISLER!$1:$1,0)-2,0)*VLOOKUP(VLOOKUP(F6687,ISLER!$1:$51,MATCH(D6687,ISLER!$1:$1,0)-1,0),DOVIZ!$1:$4,MATCH(CONCATENATE(TEXT(C6687,"YYYY")," ",TEXT(C6687,"AAAA")),DOVIZ!$1:$1,0),0))</f>
        <v/>
      </c>
      <c r="I6687" s="76" t="str">
        <f t="shared" si="631"/>
        <v/>
      </c>
      <c r="J6687" s="45" t="b">
        <f t="shared" si="629"/>
        <v>0</v>
      </c>
      <c r="K6687" s="45" t="str">
        <f>IF(J6687=FALSE,"",IF(G6687="","",VLOOKUP(F6687,ISLER!$1:$51,2,0)*VLOOKUP(VLOOKUP(F6687,ISLER!$1:$51,3,0),DOVIZ!$1:$4,MATCH(CONCATENATE(TEXT(C6687,"YYYY")," ",TEXT(C6687,"AAAA")),DOVIZ!$1:$1,0),0)))</f>
        <v/>
      </c>
      <c r="L6687" s="45" t="str">
        <f t="shared" si="632"/>
        <v/>
      </c>
      <c r="M6687" s="74">
        <f t="shared" si="634"/>
        <v>46021</v>
      </c>
    </row>
    <row r="6688" spans="1:13" x14ac:dyDescent="0.25">
      <c r="A6688" s="40">
        <v>6752</v>
      </c>
      <c r="B6688" s="40" t="str">
        <f t="shared" si="630"/>
        <v>2025 Aralık</v>
      </c>
      <c r="C6688" s="41">
        <f t="shared" si="633"/>
        <v>46021</v>
      </c>
      <c r="D6688" s="42"/>
      <c r="E6688" s="42"/>
      <c r="F6688" s="42"/>
      <c r="G6688" s="43"/>
      <c r="H6688" s="76" t="str">
        <f>IF(G6688="","",VLOOKUP(F6688,ISLER!$1:$51,MATCH(D6688,ISLER!$1:$1,0)-2,0)*VLOOKUP(VLOOKUP(F6688,ISLER!$1:$51,MATCH(D6688,ISLER!$1:$1,0)-1,0),DOVIZ!$1:$4,MATCH(CONCATENATE(TEXT(C6688,"YYYY")," ",TEXT(C6688,"AAAA")),DOVIZ!$1:$1,0),0))</f>
        <v/>
      </c>
      <c r="I6688" s="76" t="str">
        <f t="shared" si="631"/>
        <v/>
      </c>
      <c r="J6688" s="45" t="b">
        <f t="shared" si="629"/>
        <v>0</v>
      </c>
      <c r="K6688" s="45" t="str">
        <f>IF(J6688=FALSE,"",IF(G6688="","",VLOOKUP(F6688,ISLER!$1:$51,2,0)*VLOOKUP(VLOOKUP(F6688,ISLER!$1:$51,3,0),DOVIZ!$1:$4,MATCH(CONCATENATE(TEXT(C6688,"YYYY")," ",TEXT(C6688,"AAAA")),DOVIZ!$1:$1,0),0)))</f>
        <v/>
      </c>
      <c r="L6688" s="45" t="str">
        <f t="shared" si="632"/>
        <v/>
      </c>
      <c r="M6688" s="74">
        <f t="shared" si="634"/>
        <v>46021</v>
      </c>
    </row>
    <row r="6689" spans="1:13" x14ac:dyDescent="0.25">
      <c r="A6689" s="40">
        <v>6753</v>
      </c>
      <c r="B6689" s="40" t="str">
        <f t="shared" si="630"/>
        <v>2025 Aralık</v>
      </c>
      <c r="C6689" s="41">
        <f t="shared" si="633"/>
        <v>46021</v>
      </c>
      <c r="D6689" s="42"/>
      <c r="E6689" s="42"/>
      <c r="F6689" s="42"/>
      <c r="G6689" s="43"/>
      <c r="H6689" s="76" t="str">
        <f>IF(G6689="","",VLOOKUP(F6689,ISLER!$1:$51,MATCH(D6689,ISLER!$1:$1,0)-2,0)*VLOOKUP(VLOOKUP(F6689,ISLER!$1:$51,MATCH(D6689,ISLER!$1:$1,0)-1,0),DOVIZ!$1:$4,MATCH(CONCATENATE(TEXT(C6689,"YYYY")," ",TEXT(C6689,"AAAA")),DOVIZ!$1:$1,0),0))</f>
        <v/>
      </c>
      <c r="I6689" s="76" t="str">
        <f t="shared" si="631"/>
        <v/>
      </c>
      <c r="J6689" s="45" t="b">
        <f t="shared" si="629"/>
        <v>0</v>
      </c>
      <c r="K6689" s="45" t="str">
        <f>IF(J6689=FALSE,"",IF(G6689="","",VLOOKUP(F6689,ISLER!$1:$51,2,0)*VLOOKUP(VLOOKUP(F6689,ISLER!$1:$51,3,0),DOVIZ!$1:$4,MATCH(CONCATENATE(TEXT(C6689,"YYYY")," ",TEXT(C6689,"AAAA")),DOVIZ!$1:$1,0),0)))</f>
        <v/>
      </c>
      <c r="L6689" s="45" t="str">
        <f t="shared" si="632"/>
        <v/>
      </c>
      <c r="M6689" s="74">
        <f t="shared" si="634"/>
        <v>46021</v>
      </c>
    </row>
    <row r="6690" spans="1:13" x14ac:dyDescent="0.25">
      <c r="A6690" s="40">
        <v>6754</v>
      </c>
      <c r="B6690" s="40" t="str">
        <f t="shared" si="630"/>
        <v>2025 Aralık</v>
      </c>
      <c r="C6690" s="41">
        <f t="shared" si="633"/>
        <v>46021</v>
      </c>
      <c r="D6690" s="42"/>
      <c r="E6690" s="42"/>
      <c r="F6690" s="42"/>
      <c r="G6690" s="43"/>
      <c r="H6690" s="76" t="str">
        <f>IF(G6690="","",VLOOKUP(F6690,ISLER!$1:$51,MATCH(D6690,ISLER!$1:$1,0)-2,0)*VLOOKUP(VLOOKUP(F6690,ISLER!$1:$51,MATCH(D6690,ISLER!$1:$1,0)-1,0),DOVIZ!$1:$4,MATCH(CONCATENATE(TEXT(C6690,"YYYY")," ",TEXT(C6690,"AAAA")),DOVIZ!$1:$1,0),0))</f>
        <v/>
      </c>
      <c r="I6690" s="76" t="str">
        <f t="shared" si="631"/>
        <v/>
      </c>
      <c r="J6690" s="45" t="b">
        <f t="shared" si="629"/>
        <v>0</v>
      </c>
      <c r="K6690" s="45" t="str">
        <f>IF(J6690=FALSE,"",IF(G6690="","",VLOOKUP(F6690,ISLER!$1:$51,2,0)*VLOOKUP(VLOOKUP(F6690,ISLER!$1:$51,3,0),DOVIZ!$1:$4,MATCH(CONCATENATE(TEXT(C6690,"YYYY")," ",TEXT(C6690,"AAAA")),DOVIZ!$1:$1,0),0)))</f>
        <v/>
      </c>
      <c r="L6690" s="45" t="str">
        <f t="shared" si="632"/>
        <v/>
      </c>
      <c r="M6690" s="74">
        <f t="shared" si="634"/>
        <v>46021</v>
      </c>
    </row>
    <row r="6691" spans="1:13" x14ac:dyDescent="0.25">
      <c r="A6691" s="40">
        <v>6755</v>
      </c>
      <c r="B6691" s="40" t="str">
        <f t="shared" si="630"/>
        <v>2025 Aralık</v>
      </c>
      <c r="C6691" s="41">
        <f t="shared" si="633"/>
        <v>46021</v>
      </c>
      <c r="D6691" s="42"/>
      <c r="E6691" s="42"/>
      <c r="F6691" s="42"/>
      <c r="G6691" s="43"/>
      <c r="H6691" s="76" t="str">
        <f>IF(G6691="","",VLOOKUP(F6691,ISLER!$1:$51,MATCH(D6691,ISLER!$1:$1,0)-2,0)*VLOOKUP(VLOOKUP(F6691,ISLER!$1:$51,MATCH(D6691,ISLER!$1:$1,0)-1,0),DOVIZ!$1:$4,MATCH(CONCATENATE(TEXT(C6691,"YYYY")," ",TEXT(C6691,"AAAA")),DOVIZ!$1:$1,0),0))</f>
        <v/>
      </c>
      <c r="I6691" s="76" t="str">
        <f t="shared" si="631"/>
        <v/>
      </c>
      <c r="J6691" s="45" t="b">
        <f t="shared" si="629"/>
        <v>0</v>
      </c>
      <c r="K6691" s="45" t="str">
        <f>IF(J6691=FALSE,"",IF(G6691="","",VLOOKUP(F6691,ISLER!$1:$51,2,0)*VLOOKUP(VLOOKUP(F6691,ISLER!$1:$51,3,0),DOVIZ!$1:$4,MATCH(CONCATENATE(TEXT(C6691,"YYYY")," ",TEXT(C6691,"AAAA")),DOVIZ!$1:$1,0),0)))</f>
        <v/>
      </c>
      <c r="L6691" s="45" t="str">
        <f t="shared" si="632"/>
        <v/>
      </c>
      <c r="M6691" s="74">
        <f t="shared" si="634"/>
        <v>46021</v>
      </c>
    </row>
    <row r="6692" spans="1:13" x14ac:dyDescent="0.25">
      <c r="A6692" s="40">
        <v>6756</v>
      </c>
      <c r="B6692" s="40" t="str">
        <f t="shared" si="630"/>
        <v>2025 Aralık</v>
      </c>
      <c r="C6692" s="41">
        <f t="shared" si="633"/>
        <v>46021</v>
      </c>
      <c r="D6692" s="42"/>
      <c r="E6692" s="42"/>
      <c r="F6692" s="42"/>
      <c r="G6692" s="43"/>
      <c r="H6692" s="76" t="str">
        <f>IF(G6692="","",VLOOKUP(F6692,ISLER!$1:$51,MATCH(D6692,ISLER!$1:$1,0)-2,0)*VLOOKUP(VLOOKUP(F6692,ISLER!$1:$51,MATCH(D6692,ISLER!$1:$1,0)-1,0),DOVIZ!$1:$4,MATCH(CONCATENATE(TEXT(C6692,"YYYY")," ",TEXT(C6692,"AAAA")),DOVIZ!$1:$1,0),0))</f>
        <v/>
      </c>
      <c r="I6692" s="76" t="str">
        <f t="shared" si="631"/>
        <v/>
      </c>
      <c r="J6692" s="45" t="b">
        <f t="shared" si="629"/>
        <v>0</v>
      </c>
      <c r="K6692" s="45" t="str">
        <f>IF(J6692=FALSE,"",IF(G6692="","",VLOOKUP(F6692,ISLER!$1:$51,2,0)*VLOOKUP(VLOOKUP(F6692,ISLER!$1:$51,3,0),DOVIZ!$1:$4,MATCH(CONCATENATE(TEXT(C6692,"YYYY")," ",TEXT(C6692,"AAAA")),DOVIZ!$1:$1,0),0)))</f>
        <v/>
      </c>
      <c r="L6692" s="45" t="str">
        <f t="shared" si="632"/>
        <v/>
      </c>
      <c r="M6692" s="74">
        <f t="shared" si="634"/>
        <v>46021</v>
      </c>
    </row>
    <row r="6693" spans="1:13" x14ac:dyDescent="0.25">
      <c r="A6693" s="40">
        <v>6757</v>
      </c>
      <c r="B6693" s="40" t="str">
        <f t="shared" si="630"/>
        <v>2025 Aralık</v>
      </c>
      <c r="C6693" s="41">
        <f t="shared" si="633"/>
        <v>46021</v>
      </c>
      <c r="D6693" s="42"/>
      <c r="E6693" s="42"/>
      <c r="F6693" s="42"/>
      <c r="G6693" s="43"/>
      <c r="H6693" s="76" t="str">
        <f>IF(G6693="","",VLOOKUP(F6693,ISLER!$1:$51,MATCH(D6693,ISLER!$1:$1,0)-2,0)*VLOOKUP(VLOOKUP(F6693,ISLER!$1:$51,MATCH(D6693,ISLER!$1:$1,0)-1,0),DOVIZ!$1:$4,MATCH(CONCATENATE(TEXT(C6693,"YYYY")," ",TEXT(C6693,"AAAA")),DOVIZ!$1:$1,0),0))</f>
        <v/>
      </c>
      <c r="I6693" s="76" t="str">
        <f t="shared" si="631"/>
        <v/>
      </c>
      <c r="J6693" s="45" t="b">
        <f t="shared" si="629"/>
        <v>0</v>
      </c>
      <c r="K6693" s="45" t="str">
        <f>IF(J6693=FALSE,"",IF(G6693="","",VLOOKUP(F6693,ISLER!$1:$51,2,0)*VLOOKUP(VLOOKUP(F6693,ISLER!$1:$51,3,0),DOVIZ!$1:$4,MATCH(CONCATENATE(TEXT(C6693,"YYYY")," ",TEXT(C6693,"AAAA")),DOVIZ!$1:$1,0),0)))</f>
        <v/>
      </c>
      <c r="L6693" s="45" t="str">
        <f t="shared" si="632"/>
        <v/>
      </c>
      <c r="M6693" s="74">
        <f t="shared" si="634"/>
        <v>46021</v>
      </c>
    </row>
    <row r="6694" spans="1:13" x14ac:dyDescent="0.25">
      <c r="A6694" s="40">
        <v>6758</v>
      </c>
      <c r="B6694" s="40" t="str">
        <f t="shared" si="630"/>
        <v>2025 Aralık</v>
      </c>
      <c r="C6694" s="41">
        <f t="shared" si="633"/>
        <v>46021</v>
      </c>
      <c r="D6694" s="42"/>
      <c r="E6694" s="42"/>
      <c r="F6694" s="42"/>
      <c r="G6694" s="43"/>
      <c r="H6694" s="76" t="str">
        <f>IF(G6694="","",VLOOKUP(F6694,ISLER!$1:$51,MATCH(D6694,ISLER!$1:$1,0)-2,0)*VLOOKUP(VLOOKUP(F6694,ISLER!$1:$51,MATCH(D6694,ISLER!$1:$1,0)-1,0),DOVIZ!$1:$4,MATCH(CONCATENATE(TEXT(C6694,"YYYY")," ",TEXT(C6694,"AAAA")),DOVIZ!$1:$1,0),0))</f>
        <v/>
      </c>
      <c r="I6694" s="76" t="str">
        <f t="shared" si="631"/>
        <v/>
      </c>
      <c r="J6694" s="45" t="b">
        <f t="shared" si="629"/>
        <v>0</v>
      </c>
      <c r="K6694" s="45" t="str">
        <f>IF(J6694=FALSE,"",IF(G6694="","",VLOOKUP(F6694,ISLER!$1:$51,2,0)*VLOOKUP(VLOOKUP(F6694,ISLER!$1:$51,3,0),DOVIZ!$1:$4,MATCH(CONCATENATE(TEXT(C6694,"YYYY")," ",TEXT(C6694,"AAAA")),DOVIZ!$1:$1,0),0)))</f>
        <v/>
      </c>
      <c r="L6694" s="45" t="str">
        <f t="shared" si="632"/>
        <v/>
      </c>
      <c r="M6694" s="74">
        <f t="shared" si="634"/>
        <v>46021</v>
      </c>
    </row>
    <row r="6695" spans="1:13" x14ac:dyDescent="0.25">
      <c r="A6695" s="40">
        <v>6759</v>
      </c>
      <c r="B6695" s="40" t="str">
        <f t="shared" si="630"/>
        <v>2025 Aralık</v>
      </c>
      <c r="C6695" s="41">
        <f t="shared" si="633"/>
        <v>46021</v>
      </c>
      <c r="D6695" s="42"/>
      <c r="E6695" s="42"/>
      <c r="F6695" s="42"/>
      <c r="G6695" s="43"/>
      <c r="H6695" s="76" t="str">
        <f>IF(G6695="","",VLOOKUP(F6695,ISLER!$1:$51,MATCH(D6695,ISLER!$1:$1,0)-2,0)*VLOOKUP(VLOOKUP(F6695,ISLER!$1:$51,MATCH(D6695,ISLER!$1:$1,0)-1,0),DOVIZ!$1:$4,MATCH(CONCATENATE(TEXT(C6695,"YYYY")," ",TEXT(C6695,"AAAA")),DOVIZ!$1:$1,0),0))</f>
        <v/>
      </c>
      <c r="I6695" s="76" t="str">
        <f t="shared" si="631"/>
        <v/>
      </c>
      <c r="J6695" s="45" t="b">
        <f t="shared" si="629"/>
        <v>0</v>
      </c>
      <c r="K6695" s="45" t="str">
        <f>IF(J6695=FALSE,"",IF(G6695="","",VLOOKUP(F6695,ISLER!$1:$51,2,0)*VLOOKUP(VLOOKUP(F6695,ISLER!$1:$51,3,0),DOVIZ!$1:$4,MATCH(CONCATENATE(TEXT(C6695,"YYYY")," ",TEXT(C6695,"AAAA")),DOVIZ!$1:$1,0),0)))</f>
        <v/>
      </c>
      <c r="L6695" s="45" t="str">
        <f t="shared" si="632"/>
        <v/>
      </c>
      <c r="M6695" s="74">
        <f t="shared" si="634"/>
        <v>46021</v>
      </c>
    </row>
    <row r="6696" spans="1:13" x14ac:dyDescent="0.25">
      <c r="A6696" s="40">
        <v>6760</v>
      </c>
      <c r="B6696" s="40" t="str">
        <f t="shared" si="630"/>
        <v>2025 Aralık</v>
      </c>
      <c r="C6696" s="41">
        <f t="shared" si="633"/>
        <v>46021</v>
      </c>
      <c r="D6696" s="42"/>
      <c r="E6696" s="42"/>
      <c r="F6696" s="42"/>
      <c r="G6696" s="43"/>
      <c r="H6696" s="76" t="str">
        <f>IF(G6696="","",VLOOKUP(F6696,ISLER!$1:$51,MATCH(D6696,ISLER!$1:$1,0)-2,0)*VLOOKUP(VLOOKUP(F6696,ISLER!$1:$51,MATCH(D6696,ISLER!$1:$1,0)-1,0),DOVIZ!$1:$4,MATCH(CONCATENATE(TEXT(C6696,"YYYY")," ",TEXT(C6696,"AAAA")),DOVIZ!$1:$1,0),0))</f>
        <v/>
      </c>
      <c r="I6696" s="76" t="str">
        <f t="shared" si="631"/>
        <v/>
      </c>
      <c r="J6696" s="45" t="b">
        <f t="shared" si="629"/>
        <v>0</v>
      </c>
      <c r="K6696" s="45" t="str">
        <f>IF(J6696=FALSE,"",IF(G6696="","",VLOOKUP(F6696,ISLER!$1:$51,2,0)*VLOOKUP(VLOOKUP(F6696,ISLER!$1:$51,3,0),DOVIZ!$1:$4,MATCH(CONCATENATE(TEXT(C6696,"YYYY")," ",TEXT(C6696,"AAAA")),DOVIZ!$1:$1,0),0)))</f>
        <v/>
      </c>
      <c r="L6696" s="45" t="str">
        <f t="shared" si="632"/>
        <v/>
      </c>
      <c r="M6696" s="74">
        <f t="shared" si="634"/>
        <v>46021</v>
      </c>
    </row>
    <row r="6697" spans="1:13" x14ac:dyDescent="0.25">
      <c r="A6697" s="40">
        <v>6761</v>
      </c>
      <c r="B6697" s="40" t="str">
        <f t="shared" si="630"/>
        <v>2025 Aralık</v>
      </c>
      <c r="C6697" s="41">
        <f t="shared" si="633"/>
        <v>46021</v>
      </c>
      <c r="D6697" s="42"/>
      <c r="E6697" s="42"/>
      <c r="F6697" s="42"/>
      <c r="G6697" s="43"/>
      <c r="H6697" s="76" t="str">
        <f>IF(G6697="","",VLOOKUP(F6697,ISLER!$1:$51,MATCH(D6697,ISLER!$1:$1,0)-2,0)*VLOOKUP(VLOOKUP(F6697,ISLER!$1:$51,MATCH(D6697,ISLER!$1:$1,0)-1,0),DOVIZ!$1:$4,MATCH(CONCATENATE(TEXT(C6697,"YYYY")," ",TEXT(C6697,"AAAA")),DOVIZ!$1:$1,0),0))</f>
        <v/>
      </c>
      <c r="I6697" s="76" t="str">
        <f t="shared" si="631"/>
        <v/>
      </c>
      <c r="J6697" s="45" t="b">
        <f t="shared" si="629"/>
        <v>0</v>
      </c>
      <c r="K6697" s="45" t="str">
        <f>IF(J6697=FALSE,"",IF(G6697="","",VLOOKUP(F6697,ISLER!$1:$51,2,0)*VLOOKUP(VLOOKUP(F6697,ISLER!$1:$51,3,0),DOVIZ!$1:$4,MATCH(CONCATENATE(TEXT(C6697,"YYYY")," ",TEXT(C6697,"AAAA")),DOVIZ!$1:$1,0),0)))</f>
        <v/>
      </c>
      <c r="L6697" s="45" t="str">
        <f t="shared" si="632"/>
        <v/>
      </c>
      <c r="M6697" s="74">
        <f t="shared" si="634"/>
        <v>46021</v>
      </c>
    </row>
    <row r="6698" spans="1:13" x14ac:dyDescent="0.25">
      <c r="A6698" s="40">
        <v>6762</v>
      </c>
      <c r="B6698" s="40" t="str">
        <f t="shared" si="630"/>
        <v>2025 Aralık</v>
      </c>
      <c r="C6698" s="41">
        <f t="shared" si="633"/>
        <v>46021</v>
      </c>
      <c r="D6698" s="42"/>
      <c r="E6698" s="42"/>
      <c r="F6698" s="42"/>
      <c r="G6698" s="43"/>
      <c r="H6698" s="76" t="str">
        <f>IF(G6698="","",VLOOKUP(F6698,ISLER!$1:$51,MATCH(D6698,ISLER!$1:$1,0)-2,0)*VLOOKUP(VLOOKUP(F6698,ISLER!$1:$51,MATCH(D6698,ISLER!$1:$1,0)-1,0),DOVIZ!$1:$4,MATCH(CONCATENATE(TEXT(C6698,"YYYY")," ",TEXT(C6698,"AAAA")),DOVIZ!$1:$1,0),0))</f>
        <v/>
      </c>
      <c r="I6698" s="76" t="str">
        <f t="shared" si="631"/>
        <v/>
      </c>
      <c r="J6698" s="45" t="b">
        <f t="shared" si="629"/>
        <v>0</v>
      </c>
      <c r="K6698" s="45" t="str">
        <f>IF(J6698=FALSE,"",IF(G6698="","",VLOOKUP(F6698,ISLER!$1:$51,2,0)*VLOOKUP(VLOOKUP(F6698,ISLER!$1:$51,3,0),DOVIZ!$1:$4,MATCH(CONCATENATE(TEXT(C6698,"YYYY")," ",TEXT(C6698,"AAAA")),DOVIZ!$1:$1,0),0)))</f>
        <v/>
      </c>
      <c r="L6698" s="45" t="str">
        <f t="shared" si="632"/>
        <v/>
      </c>
      <c r="M6698" s="74">
        <f t="shared" si="634"/>
        <v>46021</v>
      </c>
    </row>
    <row r="6699" spans="1:13" x14ac:dyDescent="0.25">
      <c r="A6699" s="40">
        <v>6763</v>
      </c>
      <c r="B6699" s="40" t="str">
        <f t="shared" si="630"/>
        <v>2025 Aralık</v>
      </c>
      <c r="C6699" s="41">
        <f t="shared" si="633"/>
        <v>46021</v>
      </c>
      <c r="D6699" s="42"/>
      <c r="E6699" s="42"/>
      <c r="F6699" s="42"/>
      <c r="G6699" s="43"/>
      <c r="H6699" s="76" t="str">
        <f>IF(G6699="","",VLOOKUP(F6699,ISLER!$1:$51,MATCH(D6699,ISLER!$1:$1,0)-2,0)*VLOOKUP(VLOOKUP(F6699,ISLER!$1:$51,MATCH(D6699,ISLER!$1:$1,0)-1,0),DOVIZ!$1:$4,MATCH(CONCATENATE(TEXT(C6699,"YYYY")," ",TEXT(C6699,"AAAA")),DOVIZ!$1:$1,0),0))</f>
        <v/>
      </c>
      <c r="I6699" s="76" t="str">
        <f t="shared" si="631"/>
        <v/>
      </c>
      <c r="J6699" s="45" t="b">
        <f t="shared" si="629"/>
        <v>0</v>
      </c>
      <c r="K6699" s="45" t="str">
        <f>IF(J6699=FALSE,"",IF(G6699="","",VLOOKUP(F6699,ISLER!$1:$51,2,0)*VLOOKUP(VLOOKUP(F6699,ISLER!$1:$51,3,0),DOVIZ!$1:$4,MATCH(CONCATENATE(TEXT(C6699,"YYYY")," ",TEXT(C6699,"AAAA")),DOVIZ!$1:$1,0),0)))</f>
        <v/>
      </c>
      <c r="L6699" s="45" t="str">
        <f t="shared" si="632"/>
        <v/>
      </c>
      <c r="M6699" s="74">
        <f t="shared" si="634"/>
        <v>46021</v>
      </c>
    </row>
    <row r="6700" spans="1:13" x14ac:dyDescent="0.25">
      <c r="A6700" s="40">
        <v>6764</v>
      </c>
      <c r="B6700" s="40" t="str">
        <f t="shared" si="630"/>
        <v>2025 Aralık</v>
      </c>
      <c r="C6700" s="41">
        <f t="shared" si="633"/>
        <v>46021</v>
      </c>
      <c r="D6700" s="42"/>
      <c r="E6700" s="42"/>
      <c r="F6700" s="42"/>
      <c r="G6700" s="43"/>
      <c r="H6700" s="76" t="str">
        <f>IF(G6700="","",VLOOKUP(F6700,ISLER!$1:$51,MATCH(D6700,ISLER!$1:$1,0)-2,0)*VLOOKUP(VLOOKUP(F6700,ISLER!$1:$51,MATCH(D6700,ISLER!$1:$1,0)-1,0),DOVIZ!$1:$4,MATCH(CONCATENATE(TEXT(C6700,"YYYY")," ",TEXT(C6700,"AAAA")),DOVIZ!$1:$1,0),0))</f>
        <v/>
      </c>
      <c r="I6700" s="76" t="str">
        <f t="shared" si="631"/>
        <v/>
      </c>
      <c r="J6700" s="45" t="b">
        <f t="shared" si="629"/>
        <v>0</v>
      </c>
      <c r="K6700" s="45" t="str">
        <f>IF(J6700=FALSE,"",IF(G6700="","",VLOOKUP(F6700,ISLER!$1:$51,2,0)*VLOOKUP(VLOOKUP(F6700,ISLER!$1:$51,3,0),DOVIZ!$1:$4,MATCH(CONCATENATE(TEXT(C6700,"YYYY")," ",TEXT(C6700,"AAAA")),DOVIZ!$1:$1,0),0)))</f>
        <v/>
      </c>
      <c r="L6700" s="45" t="str">
        <f t="shared" si="632"/>
        <v/>
      </c>
      <c r="M6700" s="74">
        <f t="shared" si="634"/>
        <v>46021</v>
      </c>
    </row>
    <row r="6701" spans="1:13" x14ac:dyDescent="0.25">
      <c r="A6701" s="40">
        <v>6765</v>
      </c>
      <c r="B6701" s="40" t="str">
        <f t="shared" si="630"/>
        <v>2025 Aralık</v>
      </c>
      <c r="C6701" s="41">
        <f t="shared" si="633"/>
        <v>46021</v>
      </c>
      <c r="D6701" s="42"/>
      <c r="E6701" s="42"/>
      <c r="F6701" s="42"/>
      <c r="G6701" s="43"/>
      <c r="H6701" s="76" t="str">
        <f>IF(G6701="","",VLOOKUP(F6701,ISLER!$1:$51,MATCH(D6701,ISLER!$1:$1,0)-2,0)*VLOOKUP(VLOOKUP(F6701,ISLER!$1:$51,MATCH(D6701,ISLER!$1:$1,0)-1,0),DOVIZ!$1:$4,MATCH(CONCATENATE(TEXT(C6701,"YYYY")," ",TEXT(C6701,"AAAA")),DOVIZ!$1:$1,0),0))</f>
        <v/>
      </c>
      <c r="I6701" s="76" t="str">
        <f t="shared" si="631"/>
        <v/>
      </c>
      <c r="J6701" s="45" t="b">
        <f t="shared" si="629"/>
        <v>0</v>
      </c>
      <c r="K6701" s="45" t="str">
        <f>IF(J6701=FALSE,"",IF(G6701="","",VLOOKUP(F6701,ISLER!$1:$51,2,0)*VLOOKUP(VLOOKUP(F6701,ISLER!$1:$51,3,0),DOVIZ!$1:$4,MATCH(CONCATENATE(TEXT(C6701,"YYYY")," ",TEXT(C6701,"AAAA")),DOVIZ!$1:$1,0),0)))</f>
        <v/>
      </c>
      <c r="L6701" s="45" t="str">
        <f t="shared" si="632"/>
        <v/>
      </c>
      <c r="M6701" s="74">
        <f t="shared" si="634"/>
        <v>46021</v>
      </c>
    </row>
    <row r="6702" spans="1:13" x14ac:dyDescent="0.25">
      <c r="A6702" s="40">
        <v>6766</v>
      </c>
      <c r="B6702" s="40" t="str">
        <f t="shared" si="630"/>
        <v>2025 Aralık</v>
      </c>
      <c r="C6702" s="41">
        <f t="shared" si="633"/>
        <v>46021</v>
      </c>
      <c r="D6702" s="42"/>
      <c r="E6702" s="42"/>
      <c r="F6702" s="42"/>
      <c r="G6702" s="43"/>
      <c r="H6702" s="76" t="str">
        <f>IF(G6702="","",VLOOKUP(F6702,ISLER!$1:$51,MATCH(D6702,ISLER!$1:$1,0)-2,0)*VLOOKUP(VLOOKUP(F6702,ISLER!$1:$51,MATCH(D6702,ISLER!$1:$1,0)-1,0),DOVIZ!$1:$4,MATCH(CONCATENATE(TEXT(C6702,"YYYY")," ",TEXT(C6702,"AAAA")),DOVIZ!$1:$1,0),0))</f>
        <v/>
      </c>
      <c r="I6702" s="76" t="str">
        <f t="shared" si="631"/>
        <v/>
      </c>
      <c r="J6702" s="45" t="b">
        <f t="shared" si="629"/>
        <v>0</v>
      </c>
      <c r="K6702" s="45" t="str">
        <f>IF(J6702=FALSE,"",IF(G6702="","",VLOOKUP(F6702,ISLER!$1:$51,2,0)*VLOOKUP(VLOOKUP(F6702,ISLER!$1:$51,3,0),DOVIZ!$1:$4,MATCH(CONCATENATE(TEXT(C6702,"YYYY")," ",TEXT(C6702,"AAAA")),DOVIZ!$1:$1,0),0)))</f>
        <v/>
      </c>
      <c r="L6702" s="45" t="str">
        <f t="shared" si="632"/>
        <v/>
      </c>
      <c r="M6702" s="74">
        <f t="shared" si="634"/>
        <v>46021</v>
      </c>
    </row>
    <row r="6703" spans="1:13" x14ac:dyDescent="0.25">
      <c r="A6703" s="40">
        <v>6767</v>
      </c>
      <c r="B6703" s="40" t="str">
        <f t="shared" si="630"/>
        <v>2025 Aralık</v>
      </c>
      <c r="C6703" s="41">
        <f t="shared" si="633"/>
        <v>46021</v>
      </c>
      <c r="D6703" s="42"/>
      <c r="E6703" s="42"/>
      <c r="F6703" s="42"/>
      <c r="G6703" s="43"/>
      <c r="H6703" s="76" t="str">
        <f>IF(G6703="","",VLOOKUP(F6703,ISLER!$1:$51,MATCH(D6703,ISLER!$1:$1,0)-2,0)*VLOOKUP(VLOOKUP(F6703,ISLER!$1:$51,MATCH(D6703,ISLER!$1:$1,0)-1,0),DOVIZ!$1:$4,MATCH(CONCATENATE(TEXT(C6703,"YYYY")," ",TEXT(C6703,"AAAA")),DOVIZ!$1:$1,0),0))</f>
        <v/>
      </c>
      <c r="I6703" s="76" t="str">
        <f t="shared" si="631"/>
        <v/>
      </c>
      <c r="J6703" s="45" t="b">
        <f t="shared" si="629"/>
        <v>0</v>
      </c>
      <c r="K6703" s="45" t="str">
        <f>IF(J6703=FALSE,"",IF(G6703="","",VLOOKUP(F6703,ISLER!$1:$51,2,0)*VLOOKUP(VLOOKUP(F6703,ISLER!$1:$51,3,0),DOVIZ!$1:$4,MATCH(CONCATENATE(TEXT(C6703,"YYYY")," ",TEXT(C6703,"AAAA")),DOVIZ!$1:$1,0),0)))</f>
        <v/>
      </c>
      <c r="L6703" s="45" t="str">
        <f t="shared" si="632"/>
        <v/>
      </c>
      <c r="M6703" s="74">
        <f t="shared" si="634"/>
        <v>46021</v>
      </c>
    </row>
    <row r="6704" spans="1:13" x14ac:dyDescent="0.25">
      <c r="A6704" s="40">
        <v>6768</v>
      </c>
      <c r="B6704" s="40" t="str">
        <f t="shared" si="630"/>
        <v>2025 Aralık</v>
      </c>
      <c r="C6704" s="41">
        <f t="shared" si="633"/>
        <v>46021</v>
      </c>
      <c r="D6704" s="42"/>
      <c r="E6704" s="42"/>
      <c r="F6704" s="42"/>
      <c r="G6704" s="43"/>
      <c r="H6704" s="76" t="str">
        <f>IF(G6704="","",VLOOKUP(F6704,ISLER!$1:$51,MATCH(D6704,ISLER!$1:$1,0)-2,0)*VLOOKUP(VLOOKUP(F6704,ISLER!$1:$51,MATCH(D6704,ISLER!$1:$1,0)-1,0),DOVIZ!$1:$4,MATCH(CONCATENATE(TEXT(C6704,"YYYY")," ",TEXT(C6704,"AAAA")),DOVIZ!$1:$1,0),0))</f>
        <v/>
      </c>
      <c r="I6704" s="76" t="str">
        <f t="shared" si="631"/>
        <v/>
      </c>
      <c r="J6704" s="45" t="b">
        <f t="shared" si="629"/>
        <v>0</v>
      </c>
      <c r="K6704" s="45" t="str">
        <f>IF(J6704=FALSE,"",IF(G6704="","",VLOOKUP(F6704,ISLER!$1:$51,2,0)*VLOOKUP(VLOOKUP(F6704,ISLER!$1:$51,3,0),DOVIZ!$1:$4,MATCH(CONCATENATE(TEXT(C6704,"YYYY")," ",TEXT(C6704,"AAAA")),DOVIZ!$1:$1,0),0)))</f>
        <v/>
      </c>
      <c r="L6704" s="45" t="str">
        <f t="shared" si="632"/>
        <v/>
      </c>
      <c r="M6704" s="74">
        <f t="shared" si="634"/>
        <v>46021</v>
      </c>
    </row>
    <row r="6705" spans="1:13" x14ac:dyDescent="0.25">
      <c r="A6705" s="40">
        <v>6769</v>
      </c>
      <c r="B6705" s="40" t="str">
        <f t="shared" si="630"/>
        <v>2025 Aralık</v>
      </c>
      <c r="C6705" s="41">
        <f t="shared" si="633"/>
        <v>46021</v>
      </c>
      <c r="D6705" s="42"/>
      <c r="E6705" s="42"/>
      <c r="F6705" s="42"/>
      <c r="G6705" s="43"/>
      <c r="H6705" s="76" t="str">
        <f>IF(G6705="","",VLOOKUP(F6705,ISLER!$1:$51,MATCH(D6705,ISLER!$1:$1,0)-2,0)*VLOOKUP(VLOOKUP(F6705,ISLER!$1:$51,MATCH(D6705,ISLER!$1:$1,0)-1,0),DOVIZ!$1:$4,MATCH(CONCATENATE(TEXT(C6705,"YYYY")," ",TEXT(C6705,"AAAA")),DOVIZ!$1:$1,0),0))</f>
        <v/>
      </c>
      <c r="I6705" s="76" t="str">
        <f t="shared" si="631"/>
        <v/>
      </c>
      <c r="J6705" s="45" t="b">
        <f t="shared" si="629"/>
        <v>0</v>
      </c>
      <c r="K6705" s="45" t="str">
        <f>IF(J6705=FALSE,"",IF(G6705="","",VLOOKUP(F6705,ISLER!$1:$51,2,0)*VLOOKUP(VLOOKUP(F6705,ISLER!$1:$51,3,0),DOVIZ!$1:$4,MATCH(CONCATENATE(TEXT(C6705,"YYYY")," ",TEXT(C6705,"AAAA")),DOVIZ!$1:$1,0),0)))</f>
        <v/>
      </c>
      <c r="L6705" s="45" t="str">
        <f t="shared" si="632"/>
        <v/>
      </c>
      <c r="M6705" s="74">
        <f t="shared" si="634"/>
        <v>46021</v>
      </c>
    </row>
    <row r="6706" spans="1:13" x14ac:dyDescent="0.25">
      <c r="A6706" s="40">
        <v>6770</v>
      </c>
      <c r="B6706" s="40" t="str">
        <f t="shared" si="630"/>
        <v>2025 Aralık</v>
      </c>
      <c r="C6706" s="41">
        <f t="shared" si="633"/>
        <v>46021</v>
      </c>
      <c r="D6706" s="42"/>
      <c r="E6706" s="42"/>
      <c r="F6706" s="42"/>
      <c r="G6706" s="43"/>
      <c r="H6706" s="76" t="str">
        <f>IF(G6706="","",VLOOKUP(F6706,ISLER!$1:$51,MATCH(D6706,ISLER!$1:$1,0)-2,0)*VLOOKUP(VLOOKUP(F6706,ISLER!$1:$51,MATCH(D6706,ISLER!$1:$1,0)-1,0),DOVIZ!$1:$4,MATCH(CONCATENATE(TEXT(C6706,"YYYY")," ",TEXT(C6706,"AAAA")),DOVIZ!$1:$1,0),0))</f>
        <v/>
      </c>
      <c r="I6706" s="76" t="str">
        <f t="shared" si="631"/>
        <v/>
      </c>
      <c r="J6706" s="45" t="b">
        <f t="shared" ref="J6706:J6769" si="635">OR(D6706="DİŞÇİM İSTANBUL EZGİ HANIM",D6706="DİŞÇİM İSTANBUL MERVE HANIM",D6706="DİŞÇİM İSTANBUL BÜŞRA HANIM",D6706="DİŞÇİM İSTANBUL HÜLYA HANIM",D6706="DİŞÇİM İSTANBUL KEMAL BEY",D6706="DİŞÇİM İSTANBUL HAKAN BEY",D6706="DİŞÇİM İSTANBUL MUHAMMED BEY",D6706="DİŞÇİM İSTANBUL MURAT BEY")</f>
        <v>0</v>
      </c>
      <c r="K6706" s="45" t="str">
        <f>IF(J6706=FALSE,"",IF(G6706="","",VLOOKUP(F6706,ISLER!$1:$51,2,0)*VLOOKUP(VLOOKUP(F6706,ISLER!$1:$51,3,0),DOVIZ!$1:$4,MATCH(CONCATENATE(TEXT(C6706,"YYYY")," ",TEXT(C6706,"AAAA")),DOVIZ!$1:$1,0),0)))</f>
        <v/>
      </c>
      <c r="L6706" s="45" t="str">
        <f t="shared" si="632"/>
        <v/>
      </c>
      <c r="M6706" s="74">
        <f t="shared" si="634"/>
        <v>46021</v>
      </c>
    </row>
    <row r="6707" spans="1:13" x14ac:dyDescent="0.25">
      <c r="A6707" s="40">
        <v>6771</v>
      </c>
      <c r="B6707" s="40" t="str">
        <f t="shared" si="630"/>
        <v>2025 Aralık</v>
      </c>
      <c r="C6707" s="41">
        <f t="shared" si="633"/>
        <v>46021</v>
      </c>
      <c r="D6707" s="42"/>
      <c r="E6707" s="42"/>
      <c r="F6707" s="42"/>
      <c r="G6707" s="43"/>
      <c r="H6707" s="76" t="str">
        <f>IF(G6707="","",VLOOKUP(F6707,ISLER!$1:$51,MATCH(D6707,ISLER!$1:$1,0)-2,0)*VLOOKUP(VLOOKUP(F6707,ISLER!$1:$51,MATCH(D6707,ISLER!$1:$1,0)-1,0),DOVIZ!$1:$4,MATCH(CONCATENATE(TEXT(C6707,"YYYY")," ",TEXT(C6707,"AAAA")),DOVIZ!$1:$1,0),0))</f>
        <v/>
      </c>
      <c r="I6707" s="76" t="str">
        <f t="shared" si="631"/>
        <v/>
      </c>
      <c r="J6707" s="45" t="b">
        <f t="shared" si="635"/>
        <v>0</v>
      </c>
      <c r="K6707" s="45" t="str">
        <f>IF(J6707=FALSE,"",IF(G6707="","",VLOOKUP(F6707,ISLER!$1:$51,2,0)*VLOOKUP(VLOOKUP(F6707,ISLER!$1:$51,3,0),DOVIZ!$1:$4,MATCH(CONCATENATE(TEXT(C6707,"YYYY")," ",TEXT(C6707,"AAAA")),DOVIZ!$1:$1,0),0)))</f>
        <v/>
      </c>
      <c r="L6707" s="45" t="str">
        <f t="shared" si="632"/>
        <v/>
      </c>
      <c r="M6707" s="74">
        <f t="shared" si="634"/>
        <v>46021</v>
      </c>
    </row>
    <row r="6708" spans="1:13" x14ac:dyDescent="0.25">
      <c r="A6708" s="40">
        <v>6772</v>
      </c>
      <c r="B6708" s="40" t="str">
        <f t="shared" si="630"/>
        <v>2025 Aralık</v>
      </c>
      <c r="C6708" s="41">
        <f t="shared" si="633"/>
        <v>46021</v>
      </c>
      <c r="D6708" s="42"/>
      <c r="E6708" s="42"/>
      <c r="F6708" s="42"/>
      <c r="G6708" s="43"/>
      <c r="H6708" s="76" t="str">
        <f>IF(G6708="","",VLOOKUP(F6708,ISLER!$1:$51,MATCH(D6708,ISLER!$1:$1,0)-2,0)*VLOOKUP(VLOOKUP(F6708,ISLER!$1:$51,MATCH(D6708,ISLER!$1:$1,0)-1,0),DOVIZ!$1:$4,MATCH(CONCATENATE(TEXT(C6708,"YYYY")," ",TEXT(C6708,"AAAA")),DOVIZ!$1:$1,0),0))</f>
        <v/>
      </c>
      <c r="I6708" s="76" t="str">
        <f t="shared" si="631"/>
        <v/>
      </c>
      <c r="J6708" s="45" t="b">
        <f t="shared" si="635"/>
        <v>0</v>
      </c>
      <c r="K6708" s="45" t="str">
        <f>IF(J6708=FALSE,"",IF(G6708="","",VLOOKUP(F6708,ISLER!$1:$51,2,0)*VLOOKUP(VLOOKUP(F6708,ISLER!$1:$51,3,0),DOVIZ!$1:$4,MATCH(CONCATENATE(TEXT(C6708,"YYYY")," ",TEXT(C6708,"AAAA")),DOVIZ!$1:$1,0),0)))</f>
        <v/>
      </c>
      <c r="L6708" s="45" t="str">
        <f t="shared" si="632"/>
        <v/>
      </c>
      <c r="M6708" s="74">
        <f t="shared" si="634"/>
        <v>46021</v>
      </c>
    </row>
    <row r="6709" spans="1:13" x14ac:dyDescent="0.25">
      <c r="A6709" s="40">
        <v>6773</v>
      </c>
      <c r="B6709" s="40" t="str">
        <f t="shared" si="630"/>
        <v>2025 Aralık</v>
      </c>
      <c r="C6709" s="41">
        <f t="shared" si="633"/>
        <v>46021</v>
      </c>
      <c r="D6709" s="42"/>
      <c r="E6709" s="42"/>
      <c r="F6709" s="42"/>
      <c r="G6709" s="43"/>
      <c r="H6709" s="76" t="str">
        <f>IF(G6709="","",VLOOKUP(F6709,ISLER!$1:$51,MATCH(D6709,ISLER!$1:$1,0)-2,0)*VLOOKUP(VLOOKUP(F6709,ISLER!$1:$51,MATCH(D6709,ISLER!$1:$1,0)-1,0),DOVIZ!$1:$4,MATCH(CONCATENATE(TEXT(C6709,"YYYY")," ",TEXT(C6709,"AAAA")),DOVIZ!$1:$1,0),0))</f>
        <v/>
      </c>
      <c r="I6709" s="76" t="str">
        <f t="shared" si="631"/>
        <v/>
      </c>
      <c r="J6709" s="45" t="b">
        <f t="shared" si="635"/>
        <v>0</v>
      </c>
      <c r="K6709" s="45" t="str">
        <f>IF(J6709=FALSE,"",IF(G6709="","",VLOOKUP(F6709,ISLER!$1:$51,2,0)*VLOOKUP(VLOOKUP(F6709,ISLER!$1:$51,3,0),DOVIZ!$1:$4,MATCH(CONCATENATE(TEXT(C6709,"YYYY")," ",TEXT(C6709,"AAAA")),DOVIZ!$1:$1,0),0)))</f>
        <v/>
      </c>
      <c r="L6709" s="45" t="str">
        <f t="shared" si="632"/>
        <v/>
      </c>
      <c r="M6709" s="74">
        <f t="shared" si="634"/>
        <v>46021</v>
      </c>
    </row>
    <row r="6710" spans="1:13" x14ac:dyDescent="0.25">
      <c r="A6710" s="40">
        <v>6774</v>
      </c>
      <c r="B6710" s="40" t="str">
        <f t="shared" si="630"/>
        <v>2025 Aralık</v>
      </c>
      <c r="C6710" s="41">
        <f t="shared" si="633"/>
        <v>46021</v>
      </c>
      <c r="D6710" s="42"/>
      <c r="E6710" s="42"/>
      <c r="F6710" s="42"/>
      <c r="G6710" s="43"/>
      <c r="H6710" s="76" t="str">
        <f>IF(G6710="","",VLOOKUP(F6710,ISLER!$1:$51,MATCH(D6710,ISLER!$1:$1,0)-2,0)*VLOOKUP(VLOOKUP(F6710,ISLER!$1:$51,MATCH(D6710,ISLER!$1:$1,0)-1,0),DOVIZ!$1:$4,MATCH(CONCATENATE(TEXT(C6710,"YYYY")," ",TEXT(C6710,"AAAA")),DOVIZ!$1:$1,0),0))</f>
        <v/>
      </c>
      <c r="I6710" s="76" t="str">
        <f t="shared" si="631"/>
        <v/>
      </c>
      <c r="J6710" s="45" t="b">
        <f t="shared" si="635"/>
        <v>0</v>
      </c>
      <c r="K6710" s="45" t="str">
        <f>IF(J6710=FALSE,"",IF(G6710="","",VLOOKUP(F6710,ISLER!$1:$51,2,0)*VLOOKUP(VLOOKUP(F6710,ISLER!$1:$51,3,0),DOVIZ!$1:$4,MATCH(CONCATENATE(TEXT(C6710,"YYYY")," ",TEXT(C6710,"AAAA")),DOVIZ!$1:$1,0),0)))</f>
        <v/>
      </c>
      <c r="L6710" s="45" t="str">
        <f t="shared" si="632"/>
        <v/>
      </c>
      <c r="M6710" s="74">
        <f t="shared" si="634"/>
        <v>46021</v>
      </c>
    </row>
    <row r="6711" spans="1:13" x14ac:dyDescent="0.25">
      <c r="A6711" s="40">
        <v>6775</v>
      </c>
      <c r="B6711" s="40" t="str">
        <f t="shared" si="630"/>
        <v>2025 Aralık</v>
      </c>
      <c r="C6711" s="41">
        <f t="shared" si="633"/>
        <v>46021</v>
      </c>
      <c r="D6711" s="42"/>
      <c r="E6711" s="42"/>
      <c r="F6711" s="42"/>
      <c r="G6711" s="43"/>
      <c r="H6711" s="76" t="str">
        <f>IF(G6711="","",VLOOKUP(F6711,ISLER!$1:$51,MATCH(D6711,ISLER!$1:$1,0)-2,0)*VLOOKUP(VLOOKUP(F6711,ISLER!$1:$51,MATCH(D6711,ISLER!$1:$1,0)-1,0),DOVIZ!$1:$4,MATCH(CONCATENATE(TEXT(C6711,"YYYY")," ",TEXT(C6711,"AAAA")),DOVIZ!$1:$1,0),0))</f>
        <v/>
      </c>
      <c r="I6711" s="76" t="str">
        <f t="shared" si="631"/>
        <v/>
      </c>
      <c r="J6711" s="45" t="b">
        <f t="shared" si="635"/>
        <v>0</v>
      </c>
      <c r="K6711" s="45" t="str">
        <f>IF(J6711=FALSE,"",IF(G6711="","",VLOOKUP(F6711,ISLER!$1:$51,2,0)*VLOOKUP(VLOOKUP(F6711,ISLER!$1:$51,3,0),DOVIZ!$1:$4,MATCH(CONCATENATE(TEXT(C6711,"YYYY")," ",TEXT(C6711,"AAAA")),DOVIZ!$1:$1,0),0)))</f>
        <v/>
      </c>
      <c r="L6711" s="45" t="str">
        <f t="shared" si="632"/>
        <v/>
      </c>
      <c r="M6711" s="74">
        <f t="shared" si="634"/>
        <v>46021</v>
      </c>
    </row>
    <row r="6712" spans="1:13" x14ac:dyDescent="0.25">
      <c r="A6712" s="40">
        <v>6776</v>
      </c>
      <c r="B6712" s="40" t="str">
        <f t="shared" si="630"/>
        <v>2025 Aralık</v>
      </c>
      <c r="C6712" s="41">
        <f t="shared" si="633"/>
        <v>46021</v>
      </c>
      <c r="D6712" s="42"/>
      <c r="E6712" s="42"/>
      <c r="F6712" s="42"/>
      <c r="G6712" s="43"/>
      <c r="H6712" s="76" t="str">
        <f>IF(G6712="","",VLOOKUP(F6712,ISLER!$1:$51,MATCH(D6712,ISLER!$1:$1,0)-2,0)*VLOOKUP(VLOOKUP(F6712,ISLER!$1:$51,MATCH(D6712,ISLER!$1:$1,0)-1,0),DOVIZ!$1:$4,MATCH(CONCATENATE(TEXT(C6712,"YYYY")," ",TEXT(C6712,"AAAA")),DOVIZ!$1:$1,0),0))</f>
        <v/>
      </c>
      <c r="I6712" s="76" t="str">
        <f t="shared" si="631"/>
        <v/>
      </c>
      <c r="J6712" s="45" t="b">
        <f t="shared" si="635"/>
        <v>0</v>
      </c>
      <c r="K6712" s="45" t="str">
        <f>IF(J6712=FALSE,"",IF(G6712="","",VLOOKUP(F6712,ISLER!$1:$51,2,0)*VLOOKUP(VLOOKUP(F6712,ISLER!$1:$51,3,0),DOVIZ!$1:$4,MATCH(CONCATENATE(TEXT(C6712,"YYYY")," ",TEXT(C6712,"AAAA")),DOVIZ!$1:$1,0),0)))</f>
        <v/>
      </c>
      <c r="L6712" s="45" t="str">
        <f t="shared" si="632"/>
        <v/>
      </c>
      <c r="M6712" s="74">
        <f t="shared" si="634"/>
        <v>46021</v>
      </c>
    </row>
    <row r="6713" spans="1:13" x14ac:dyDescent="0.25">
      <c r="A6713" s="40">
        <v>6777</v>
      </c>
      <c r="B6713" s="40" t="str">
        <f t="shared" si="630"/>
        <v>2025 Aralık</v>
      </c>
      <c r="C6713" s="41">
        <f t="shared" si="633"/>
        <v>46021</v>
      </c>
      <c r="D6713" s="42"/>
      <c r="E6713" s="42"/>
      <c r="F6713" s="42"/>
      <c r="G6713" s="43"/>
      <c r="H6713" s="76" t="str">
        <f>IF(G6713="","",VLOOKUP(F6713,ISLER!$1:$51,MATCH(D6713,ISLER!$1:$1,0)-2,0)*VLOOKUP(VLOOKUP(F6713,ISLER!$1:$51,MATCH(D6713,ISLER!$1:$1,0)-1,0),DOVIZ!$1:$4,MATCH(CONCATENATE(TEXT(C6713,"YYYY")," ",TEXT(C6713,"AAAA")),DOVIZ!$1:$1,0),0))</f>
        <v/>
      </c>
      <c r="I6713" s="76" t="str">
        <f t="shared" si="631"/>
        <v/>
      </c>
      <c r="J6713" s="45" t="b">
        <f t="shared" si="635"/>
        <v>0</v>
      </c>
      <c r="K6713" s="45" t="str">
        <f>IF(J6713=FALSE,"",IF(G6713="","",VLOOKUP(F6713,ISLER!$1:$51,2,0)*VLOOKUP(VLOOKUP(F6713,ISLER!$1:$51,3,0),DOVIZ!$1:$4,MATCH(CONCATENATE(TEXT(C6713,"YYYY")," ",TEXT(C6713,"AAAA")),DOVIZ!$1:$1,0),0)))</f>
        <v/>
      </c>
      <c r="L6713" s="45" t="str">
        <f t="shared" si="632"/>
        <v/>
      </c>
      <c r="M6713" s="74">
        <f t="shared" si="634"/>
        <v>46021</v>
      </c>
    </row>
    <row r="6714" spans="1:13" x14ac:dyDescent="0.25">
      <c r="A6714" s="40">
        <v>6778</v>
      </c>
      <c r="B6714" s="40" t="str">
        <f t="shared" si="630"/>
        <v>2025 Aralık</v>
      </c>
      <c r="C6714" s="41">
        <f t="shared" si="633"/>
        <v>46021</v>
      </c>
      <c r="D6714" s="42"/>
      <c r="E6714" s="42"/>
      <c r="F6714" s="42"/>
      <c r="G6714" s="43"/>
      <c r="H6714" s="76" t="str">
        <f>IF(G6714="","",VLOOKUP(F6714,ISLER!$1:$51,MATCH(D6714,ISLER!$1:$1,0)-2,0)*VLOOKUP(VLOOKUP(F6714,ISLER!$1:$51,MATCH(D6714,ISLER!$1:$1,0)-1,0),DOVIZ!$1:$4,MATCH(CONCATENATE(TEXT(C6714,"YYYY")," ",TEXT(C6714,"AAAA")),DOVIZ!$1:$1,0),0))</f>
        <v/>
      </c>
      <c r="I6714" s="76" t="str">
        <f t="shared" si="631"/>
        <v/>
      </c>
      <c r="J6714" s="45" t="b">
        <f t="shared" si="635"/>
        <v>0</v>
      </c>
      <c r="K6714" s="45" t="str">
        <f>IF(J6714=FALSE,"",IF(G6714="","",VLOOKUP(F6714,ISLER!$1:$51,2,0)*VLOOKUP(VLOOKUP(F6714,ISLER!$1:$51,3,0),DOVIZ!$1:$4,MATCH(CONCATENATE(TEXT(C6714,"YYYY")," ",TEXT(C6714,"AAAA")),DOVIZ!$1:$1,0),0)))</f>
        <v/>
      </c>
      <c r="L6714" s="45" t="str">
        <f t="shared" si="632"/>
        <v/>
      </c>
      <c r="M6714" s="74">
        <f t="shared" si="634"/>
        <v>46021</v>
      </c>
    </row>
    <row r="6715" spans="1:13" x14ac:dyDescent="0.25">
      <c r="A6715" s="40">
        <v>6779</v>
      </c>
      <c r="B6715" s="40" t="str">
        <f t="shared" si="630"/>
        <v>2025 Aralık</v>
      </c>
      <c r="C6715" s="41">
        <f t="shared" si="633"/>
        <v>46021</v>
      </c>
      <c r="D6715" s="42"/>
      <c r="E6715" s="42"/>
      <c r="F6715" s="42"/>
      <c r="G6715" s="43"/>
      <c r="H6715" s="76" t="str">
        <f>IF(G6715="","",VLOOKUP(F6715,ISLER!$1:$51,MATCH(D6715,ISLER!$1:$1,0)-2,0)*VLOOKUP(VLOOKUP(F6715,ISLER!$1:$51,MATCH(D6715,ISLER!$1:$1,0)-1,0),DOVIZ!$1:$4,MATCH(CONCATENATE(TEXT(C6715,"YYYY")," ",TEXT(C6715,"AAAA")),DOVIZ!$1:$1,0),0))</f>
        <v/>
      </c>
      <c r="I6715" s="76" t="str">
        <f t="shared" si="631"/>
        <v/>
      </c>
      <c r="J6715" s="45" t="b">
        <f t="shared" si="635"/>
        <v>0</v>
      </c>
      <c r="K6715" s="45" t="str">
        <f>IF(J6715=FALSE,"",IF(G6715="","",VLOOKUP(F6715,ISLER!$1:$51,2,0)*VLOOKUP(VLOOKUP(F6715,ISLER!$1:$51,3,0),DOVIZ!$1:$4,MATCH(CONCATENATE(TEXT(C6715,"YYYY")," ",TEXT(C6715,"AAAA")),DOVIZ!$1:$1,0),0)))</f>
        <v/>
      </c>
      <c r="L6715" s="45" t="str">
        <f t="shared" si="632"/>
        <v/>
      </c>
      <c r="M6715" s="74">
        <f t="shared" si="634"/>
        <v>46021</v>
      </c>
    </row>
    <row r="6716" spans="1:13" x14ac:dyDescent="0.25">
      <c r="A6716" s="40">
        <v>6780</v>
      </c>
      <c r="B6716" s="40" t="str">
        <f t="shared" si="630"/>
        <v>2025 Aralık</v>
      </c>
      <c r="C6716" s="41">
        <f t="shared" si="633"/>
        <v>46021</v>
      </c>
      <c r="D6716" s="42"/>
      <c r="E6716" s="42"/>
      <c r="F6716" s="42"/>
      <c r="G6716" s="43"/>
      <c r="H6716" s="76" t="str">
        <f>IF(G6716="","",VLOOKUP(F6716,ISLER!$1:$51,MATCH(D6716,ISLER!$1:$1,0)-2,0)*VLOOKUP(VLOOKUP(F6716,ISLER!$1:$51,MATCH(D6716,ISLER!$1:$1,0)-1,0),DOVIZ!$1:$4,MATCH(CONCATENATE(TEXT(C6716,"YYYY")," ",TEXT(C6716,"AAAA")),DOVIZ!$1:$1,0),0))</f>
        <v/>
      </c>
      <c r="I6716" s="76" t="str">
        <f t="shared" si="631"/>
        <v/>
      </c>
      <c r="J6716" s="45" t="b">
        <f t="shared" si="635"/>
        <v>0</v>
      </c>
      <c r="K6716" s="45" t="str">
        <f>IF(J6716=FALSE,"",IF(G6716="","",VLOOKUP(F6716,ISLER!$1:$51,2,0)*VLOOKUP(VLOOKUP(F6716,ISLER!$1:$51,3,0),DOVIZ!$1:$4,MATCH(CONCATENATE(TEXT(C6716,"YYYY")," ",TEXT(C6716,"AAAA")),DOVIZ!$1:$1,0),0)))</f>
        <v/>
      </c>
      <c r="L6716" s="45" t="str">
        <f t="shared" si="632"/>
        <v/>
      </c>
      <c r="M6716" s="74">
        <f t="shared" si="634"/>
        <v>46021</v>
      </c>
    </row>
    <row r="6717" spans="1:13" x14ac:dyDescent="0.25">
      <c r="A6717" s="40">
        <v>6781</v>
      </c>
      <c r="B6717" s="40" t="str">
        <f t="shared" si="630"/>
        <v>2025 Aralık</v>
      </c>
      <c r="C6717" s="41">
        <f t="shared" si="633"/>
        <v>46021</v>
      </c>
      <c r="D6717" s="42"/>
      <c r="E6717" s="42"/>
      <c r="F6717" s="42"/>
      <c r="G6717" s="43"/>
      <c r="H6717" s="76" t="str">
        <f>IF(G6717="","",VLOOKUP(F6717,ISLER!$1:$51,MATCH(D6717,ISLER!$1:$1,0)-2,0)*VLOOKUP(VLOOKUP(F6717,ISLER!$1:$51,MATCH(D6717,ISLER!$1:$1,0)-1,0),DOVIZ!$1:$4,MATCH(CONCATENATE(TEXT(C6717,"YYYY")," ",TEXT(C6717,"AAAA")),DOVIZ!$1:$1,0),0))</f>
        <v/>
      </c>
      <c r="I6717" s="76" t="str">
        <f t="shared" si="631"/>
        <v/>
      </c>
      <c r="J6717" s="45" t="b">
        <f t="shared" si="635"/>
        <v>0</v>
      </c>
      <c r="K6717" s="45" t="str">
        <f>IF(J6717=FALSE,"",IF(G6717="","",VLOOKUP(F6717,ISLER!$1:$51,2,0)*VLOOKUP(VLOOKUP(F6717,ISLER!$1:$51,3,0),DOVIZ!$1:$4,MATCH(CONCATENATE(TEXT(C6717,"YYYY")," ",TEXT(C6717,"AAAA")),DOVIZ!$1:$1,0),0)))</f>
        <v/>
      </c>
      <c r="L6717" s="45" t="str">
        <f t="shared" si="632"/>
        <v/>
      </c>
      <c r="M6717" s="74">
        <f t="shared" si="634"/>
        <v>46021</v>
      </c>
    </row>
    <row r="6718" spans="1:13" x14ac:dyDescent="0.25">
      <c r="A6718" s="40">
        <v>6782</v>
      </c>
      <c r="B6718" s="40" t="str">
        <f t="shared" si="630"/>
        <v>2025 Aralık</v>
      </c>
      <c r="C6718" s="41">
        <f t="shared" si="633"/>
        <v>46021</v>
      </c>
      <c r="D6718" s="42"/>
      <c r="E6718" s="42"/>
      <c r="F6718" s="42"/>
      <c r="G6718" s="43"/>
      <c r="H6718" s="76" t="str">
        <f>IF(G6718="","",VLOOKUP(F6718,ISLER!$1:$51,MATCH(D6718,ISLER!$1:$1,0)-2,0)*VLOOKUP(VLOOKUP(F6718,ISLER!$1:$51,MATCH(D6718,ISLER!$1:$1,0)-1,0),DOVIZ!$1:$4,MATCH(CONCATENATE(TEXT(C6718,"YYYY")," ",TEXT(C6718,"AAAA")),DOVIZ!$1:$1,0),0))</f>
        <v/>
      </c>
      <c r="I6718" s="76" t="str">
        <f t="shared" si="631"/>
        <v/>
      </c>
      <c r="J6718" s="45" t="b">
        <f t="shared" si="635"/>
        <v>0</v>
      </c>
      <c r="K6718" s="45" t="str">
        <f>IF(J6718=FALSE,"",IF(G6718="","",VLOOKUP(F6718,ISLER!$1:$51,2,0)*VLOOKUP(VLOOKUP(F6718,ISLER!$1:$51,3,0),DOVIZ!$1:$4,MATCH(CONCATENATE(TEXT(C6718,"YYYY")," ",TEXT(C6718,"AAAA")),DOVIZ!$1:$1,0),0)))</f>
        <v/>
      </c>
      <c r="L6718" s="45" t="str">
        <f t="shared" si="632"/>
        <v/>
      </c>
      <c r="M6718" s="74">
        <f t="shared" si="634"/>
        <v>46021</v>
      </c>
    </row>
    <row r="6719" spans="1:13" x14ac:dyDescent="0.25">
      <c r="A6719" s="40">
        <v>6783</v>
      </c>
      <c r="B6719" s="40" t="str">
        <f t="shared" si="630"/>
        <v>2025 Aralık</v>
      </c>
      <c r="C6719" s="41">
        <f t="shared" si="633"/>
        <v>46021</v>
      </c>
      <c r="D6719" s="42"/>
      <c r="E6719" s="42"/>
      <c r="F6719" s="42"/>
      <c r="G6719" s="43"/>
      <c r="H6719" s="76" t="str">
        <f>IF(G6719="","",VLOOKUP(F6719,ISLER!$1:$51,MATCH(D6719,ISLER!$1:$1,0)-2,0)*VLOOKUP(VLOOKUP(F6719,ISLER!$1:$51,MATCH(D6719,ISLER!$1:$1,0)-1,0),DOVIZ!$1:$4,MATCH(CONCATENATE(TEXT(C6719,"YYYY")," ",TEXT(C6719,"AAAA")),DOVIZ!$1:$1,0),0))</f>
        <v/>
      </c>
      <c r="I6719" s="76" t="str">
        <f t="shared" si="631"/>
        <v/>
      </c>
      <c r="J6719" s="45" t="b">
        <f t="shared" si="635"/>
        <v>0</v>
      </c>
      <c r="K6719" s="45" t="str">
        <f>IF(J6719=FALSE,"",IF(G6719="","",VLOOKUP(F6719,ISLER!$1:$51,2,0)*VLOOKUP(VLOOKUP(F6719,ISLER!$1:$51,3,0),DOVIZ!$1:$4,MATCH(CONCATENATE(TEXT(C6719,"YYYY")," ",TEXT(C6719,"AAAA")),DOVIZ!$1:$1,0),0)))</f>
        <v/>
      </c>
      <c r="L6719" s="45" t="str">
        <f t="shared" si="632"/>
        <v/>
      </c>
      <c r="M6719" s="74">
        <f t="shared" si="634"/>
        <v>46021</v>
      </c>
    </row>
    <row r="6720" spans="1:13" x14ac:dyDescent="0.25">
      <c r="A6720" s="40">
        <v>6784</v>
      </c>
      <c r="B6720" s="40" t="str">
        <f t="shared" si="630"/>
        <v>2025 Aralık</v>
      </c>
      <c r="C6720" s="41">
        <f t="shared" si="633"/>
        <v>46021</v>
      </c>
      <c r="D6720" s="42"/>
      <c r="E6720" s="42"/>
      <c r="F6720" s="42"/>
      <c r="G6720" s="43"/>
      <c r="H6720" s="76" t="str">
        <f>IF(G6720="","",VLOOKUP(F6720,ISLER!$1:$51,MATCH(D6720,ISLER!$1:$1,0)-2,0)*VLOOKUP(VLOOKUP(F6720,ISLER!$1:$51,MATCH(D6720,ISLER!$1:$1,0)-1,0),DOVIZ!$1:$4,MATCH(CONCATENATE(TEXT(C6720,"YYYY")," ",TEXT(C6720,"AAAA")),DOVIZ!$1:$1,0),0))</f>
        <v/>
      </c>
      <c r="I6720" s="76" t="str">
        <f t="shared" si="631"/>
        <v/>
      </c>
      <c r="J6720" s="45" t="b">
        <f t="shared" si="635"/>
        <v>0</v>
      </c>
      <c r="K6720" s="45" t="str">
        <f>IF(J6720=FALSE,"",IF(G6720="","",VLOOKUP(F6720,ISLER!$1:$51,2,0)*VLOOKUP(VLOOKUP(F6720,ISLER!$1:$51,3,0),DOVIZ!$1:$4,MATCH(CONCATENATE(TEXT(C6720,"YYYY")," ",TEXT(C6720,"AAAA")),DOVIZ!$1:$1,0),0)))</f>
        <v/>
      </c>
      <c r="L6720" s="45" t="str">
        <f t="shared" si="632"/>
        <v/>
      </c>
      <c r="M6720" s="74">
        <f t="shared" si="634"/>
        <v>46021</v>
      </c>
    </row>
    <row r="6721" spans="1:13" x14ac:dyDescent="0.25">
      <c r="A6721" s="40">
        <v>6785</v>
      </c>
      <c r="B6721" s="40" t="str">
        <f t="shared" ref="B6721:B6784" si="636">CONCATENATE(TEXT(C6721,"YYYY")," ",TEXT(C6721,"AAAA"))</f>
        <v>2025 Aralık</v>
      </c>
      <c r="C6721" s="41">
        <f t="shared" si="633"/>
        <v>46021</v>
      </c>
      <c r="D6721" s="42"/>
      <c r="E6721" s="42"/>
      <c r="F6721" s="42"/>
      <c r="G6721" s="43"/>
      <c r="H6721" s="76" t="str">
        <f>IF(G6721="","",VLOOKUP(F6721,ISLER!$1:$51,MATCH(D6721,ISLER!$1:$1,0)-2,0)*VLOOKUP(VLOOKUP(F6721,ISLER!$1:$51,MATCH(D6721,ISLER!$1:$1,0)-1,0),DOVIZ!$1:$4,MATCH(CONCATENATE(TEXT(C6721,"YYYY")," ",TEXT(C6721,"AAAA")),DOVIZ!$1:$1,0),0))</f>
        <v/>
      </c>
      <c r="I6721" s="76" t="str">
        <f t="shared" ref="I6721:I6784" si="637">IF(G6721="","",G6721*H6721)</f>
        <v/>
      </c>
      <c r="J6721" s="45" t="b">
        <f t="shared" si="635"/>
        <v>0</v>
      </c>
      <c r="K6721" s="45" t="str">
        <f>IF(J6721=FALSE,"",IF(G6721="","",VLOOKUP(F6721,ISLER!$1:$51,2,0)*VLOOKUP(VLOOKUP(F6721,ISLER!$1:$51,3,0),DOVIZ!$1:$4,MATCH(CONCATENATE(TEXT(C6721,"YYYY")," ",TEXT(C6721,"AAAA")),DOVIZ!$1:$1,0),0)))</f>
        <v/>
      </c>
      <c r="L6721" s="45" t="str">
        <f t="shared" ref="L6721:L6784" si="638">IF(K6721="","",G6721*K6721)</f>
        <v/>
      </c>
      <c r="M6721" s="74">
        <f t="shared" si="634"/>
        <v>46021</v>
      </c>
    </row>
    <row r="6722" spans="1:13" x14ac:dyDescent="0.25">
      <c r="A6722" s="40">
        <v>6786</v>
      </c>
      <c r="B6722" s="40" t="str">
        <f t="shared" si="636"/>
        <v>2025 Aralık</v>
      </c>
      <c r="C6722" s="41">
        <f t="shared" si="633"/>
        <v>46021</v>
      </c>
      <c r="D6722" s="42"/>
      <c r="E6722" s="42"/>
      <c r="F6722" s="42"/>
      <c r="G6722" s="43"/>
      <c r="H6722" s="76" t="str">
        <f>IF(G6722="","",VLOOKUP(F6722,ISLER!$1:$51,MATCH(D6722,ISLER!$1:$1,0)-2,0)*VLOOKUP(VLOOKUP(F6722,ISLER!$1:$51,MATCH(D6722,ISLER!$1:$1,0)-1,0),DOVIZ!$1:$4,MATCH(CONCATENATE(TEXT(C6722,"YYYY")," ",TEXT(C6722,"AAAA")),DOVIZ!$1:$1,0),0))</f>
        <v/>
      </c>
      <c r="I6722" s="76" t="str">
        <f t="shared" si="637"/>
        <v/>
      </c>
      <c r="J6722" s="45" t="b">
        <f t="shared" si="635"/>
        <v>0</v>
      </c>
      <c r="K6722" s="45" t="str">
        <f>IF(J6722=FALSE,"",IF(G6722="","",VLOOKUP(F6722,ISLER!$1:$51,2,0)*VLOOKUP(VLOOKUP(F6722,ISLER!$1:$51,3,0),DOVIZ!$1:$4,MATCH(CONCATENATE(TEXT(C6722,"YYYY")," ",TEXT(C6722,"AAAA")),DOVIZ!$1:$1,0),0)))</f>
        <v/>
      </c>
      <c r="L6722" s="45" t="str">
        <f t="shared" si="638"/>
        <v/>
      </c>
      <c r="M6722" s="74">
        <f t="shared" si="634"/>
        <v>46021</v>
      </c>
    </row>
    <row r="6723" spans="1:13" x14ac:dyDescent="0.25">
      <c r="A6723" s="40">
        <v>6787</v>
      </c>
      <c r="B6723" s="40" t="str">
        <f t="shared" si="636"/>
        <v>2025 Aralık</v>
      </c>
      <c r="C6723" s="41">
        <f t="shared" si="633"/>
        <v>46021</v>
      </c>
      <c r="D6723" s="42"/>
      <c r="E6723" s="42"/>
      <c r="F6723" s="42"/>
      <c r="G6723" s="43"/>
      <c r="H6723" s="76" t="str">
        <f>IF(G6723="","",VLOOKUP(F6723,ISLER!$1:$51,MATCH(D6723,ISLER!$1:$1,0)-2,0)*VLOOKUP(VLOOKUP(F6723,ISLER!$1:$51,MATCH(D6723,ISLER!$1:$1,0)-1,0),DOVIZ!$1:$4,MATCH(CONCATENATE(TEXT(C6723,"YYYY")," ",TEXT(C6723,"AAAA")),DOVIZ!$1:$1,0),0))</f>
        <v/>
      </c>
      <c r="I6723" s="76" t="str">
        <f t="shared" si="637"/>
        <v/>
      </c>
      <c r="J6723" s="45" t="b">
        <f t="shared" si="635"/>
        <v>0</v>
      </c>
      <c r="K6723" s="45" t="str">
        <f>IF(J6723=FALSE,"",IF(G6723="","",VLOOKUP(F6723,ISLER!$1:$51,2,0)*VLOOKUP(VLOOKUP(F6723,ISLER!$1:$51,3,0),DOVIZ!$1:$4,MATCH(CONCATENATE(TEXT(C6723,"YYYY")," ",TEXT(C6723,"AAAA")),DOVIZ!$1:$1,0),0)))</f>
        <v/>
      </c>
      <c r="L6723" s="45" t="str">
        <f t="shared" si="638"/>
        <v/>
      </c>
      <c r="M6723" s="74">
        <f t="shared" si="634"/>
        <v>46021</v>
      </c>
    </row>
    <row r="6724" spans="1:13" x14ac:dyDescent="0.25">
      <c r="A6724" s="40">
        <v>6788</v>
      </c>
      <c r="B6724" s="40" t="str">
        <f t="shared" si="636"/>
        <v>2025 Aralık</v>
      </c>
      <c r="C6724" s="41">
        <f t="shared" ref="C6724:C6787" si="639">C6723</f>
        <v>46021</v>
      </c>
      <c r="D6724" s="42"/>
      <c r="E6724" s="42"/>
      <c r="F6724" s="42"/>
      <c r="G6724" s="43"/>
      <c r="H6724" s="76" t="str">
        <f>IF(G6724="","",VLOOKUP(F6724,ISLER!$1:$51,MATCH(D6724,ISLER!$1:$1,0)-2,0)*VLOOKUP(VLOOKUP(F6724,ISLER!$1:$51,MATCH(D6724,ISLER!$1:$1,0)-1,0),DOVIZ!$1:$4,MATCH(CONCATENATE(TEXT(C6724,"YYYY")," ",TEXT(C6724,"AAAA")),DOVIZ!$1:$1,0),0))</f>
        <v/>
      </c>
      <c r="I6724" s="76" t="str">
        <f t="shared" si="637"/>
        <v/>
      </c>
      <c r="J6724" s="45" t="b">
        <f t="shared" si="635"/>
        <v>0</v>
      </c>
      <c r="K6724" s="45" t="str">
        <f>IF(J6724=FALSE,"",IF(G6724="","",VLOOKUP(F6724,ISLER!$1:$51,2,0)*VLOOKUP(VLOOKUP(F6724,ISLER!$1:$51,3,0),DOVIZ!$1:$4,MATCH(CONCATENATE(TEXT(C6724,"YYYY")," ",TEXT(C6724,"AAAA")),DOVIZ!$1:$1,0),0)))</f>
        <v/>
      </c>
      <c r="L6724" s="45" t="str">
        <f t="shared" si="638"/>
        <v/>
      </c>
      <c r="M6724" s="74">
        <f t="shared" ref="M6724:M6787" si="640">C6724</f>
        <v>46021</v>
      </c>
    </row>
    <row r="6725" spans="1:13" x14ac:dyDescent="0.25">
      <c r="A6725" s="40">
        <v>6789</v>
      </c>
      <c r="B6725" s="40" t="str">
        <f t="shared" si="636"/>
        <v>2025 Aralık</v>
      </c>
      <c r="C6725" s="41">
        <f t="shared" si="639"/>
        <v>46021</v>
      </c>
      <c r="D6725" s="42"/>
      <c r="E6725" s="42"/>
      <c r="F6725" s="42"/>
      <c r="G6725" s="43"/>
      <c r="H6725" s="76" t="str">
        <f>IF(G6725="","",VLOOKUP(F6725,ISLER!$1:$51,MATCH(D6725,ISLER!$1:$1,0)-2,0)*VLOOKUP(VLOOKUP(F6725,ISLER!$1:$51,MATCH(D6725,ISLER!$1:$1,0)-1,0),DOVIZ!$1:$4,MATCH(CONCATENATE(TEXT(C6725,"YYYY")," ",TEXT(C6725,"AAAA")),DOVIZ!$1:$1,0),0))</f>
        <v/>
      </c>
      <c r="I6725" s="76" t="str">
        <f t="shared" si="637"/>
        <v/>
      </c>
      <c r="J6725" s="45" t="b">
        <f t="shared" si="635"/>
        <v>0</v>
      </c>
      <c r="K6725" s="45" t="str">
        <f>IF(J6725=FALSE,"",IF(G6725="","",VLOOKUP(F6725,ISLER!$1:$51,2,0)*VLOOKUP(VLOOKUP(F6725,ISLER!$1:$51,3,0),DOVIZ!$1:$4,MATCH(CONCATENATE(TEXT(C6725,"YYYY")," ",TEXT(C6725,"AAAA")),DOVIZ!$1:$1,0),0)))</f>
        <v/>
      </c>
      <c r="L6725" s="45" t="str">
        <f t="shared" si="638"/>
        <v/>
      </c>
      <c r="M6725" s="74">
        <f t="shared" si="640"/>
        <v>46021</v>
      </c>
    </row>
    <row r="6726" spans="1:13" x14ac:dyDescent="0.25">
      <c r="A6726" s="40">
        <v>6790</v>
      </c>
      <c r="B6726" s="40" t="str">
        <f t="shared" si="636"/>
        <v>2025 Aralık</v>
      </c>
      <c r="C6726" s="41">
        <f t="shared" si="639"/>
        <v>46021</v>
      </c>
      <c r="D6726" s="42"/>
      <c r="E6726" s="42"/>
      <c r="F6726" s="42"/>
      <c r="G6726" s="43"/>
      <c r="H6726" s="76" t="str">
        <f>IF(G6726="","",VLOOKUP(F6726,ISLER!$1:$51,MATCH(D6726,ISLER!$1:$1,0)-2,0)*VLOOKUP(VLOOKUP(F6726,ISLER!$1:$51,MATCH(D6726,ISLER!$1:$1,0)-1,0),DOVIZ!$1:$4,MATCH(CONCATENATE(TEXT(C6726,"YYYY")," ",TEXT(C6726,"AAAA")),DOVIZ!$1:$1,0),0))</f>
        <v/>
      </c>
      <c r="I6726" s="76" t="str">
        <f t="shared" si="637"/>
        <v/>
      </c>
      <c r="J6726" s="45" t="b">
        <f t="shared" si="635"/>
        <v>0</v>
      </c>
      <c r="K6726" s="45" t="str">
        <f>IF(J6726=FALSE,"",IF(G6726="","",VLOOKUP(F6726,ISLER!$1:$51,2,0)*VLOOKUP(VLOOKUP(F6726,ISLER!$1:$51,3,0),DOVIZ!$1:$4,MATCH(CONCATENATE(TEXT(C6726,"YYYY")," ",TEXT(C6726,"AAAA")),DOVIZ!$1:$1,0),0)))</f>
        <v/>
      </c>
      <c r="L6726" s="45" t="str">
        <f t="shared" si="638"/>
        <v/>
      </c>
      <c r="M6726" s="74">
        <f t="shared" si="640"/>
        <v>46021</v>
      </c>
    </row>
    <row r="6727" spans="1:13" x14ac:dyDescent="0.25">
      <c r="A6727" s="40">
        <v>6791</v>
      </c>
      <c r="B6727" s="40" t="str">
        <f t="shared" si="636"/>
        <v>2025 Aralık</v>
      </c>
      <c r="C6727" s="41">
        <f t="shared" si="639"/>
        <v>46021</v>
      </c>
      <c r="D6727" s="42"/>
      <c r="E6727" s="42"/>
      <c r="F6727" s="42"/>
      <c r="G6727" s="43"/>
      <c r="H6727" s="76" t="str">
        <f>IF(G6727="","",VLOOKUP(F6727,ISLER!$1:$51,MATCH(D6727,ISLER!$1:$1,0)-2,0)*VLOOKUP(VLOOKUP(F6727,ISLER!$1:$51,MATCH(D6727,ISLER!$1:$1,0)-1,0),DOVIZ!$1:$4,MATCH(CONCATENATE(TEXT(C6727,"YYYY")," ",TEXT(C6727,"AAAA")),DOVIZ!$1:$1,0),0))</f>
        <v/>
      </c>
      <c r="I6727" s="76" t="str">
        <f t="shared" si="637"/>
        <v/>
      </c>
      <c r="J6727" s="45" t="b">
        <f t="shared" si="635"/>
        <v>0</v>
      </c>
      <c r="K6727" s="45" t="str">
        <f>IF(J6727=FALSE,"",IF(G6727="","",VLOOKUP(F6727,ISLER!$1:$51,2,0)*VLOOKUP(VLOOKUP(F6727,ISLER!$1:$51,3,0),DOVIZ!$1:$4,MATCH(CONCATENATE(TEXT(C6727,"YYYY")," ",TEXT(C6727,"AAAA")),DOVIZ!$1:$1,0),0)))</f>
        <v/>
      </c>
      <c r="L6727" s="45" t="str">
        <f t="shared" si="638"/>
        <v/>
      </c>
      <c r="M6727" s="74">
        <f t="shared" si="640"/>
        <v>46021</v>
      </c>
    </row>
    <row r="6728" spans="1:13" x14ac:dyDescent="0.25">
      <c r="A6728" s="40">
        <v>6792</v>
      </c>
      <c r="B6728" s="40" t="str">
        <f t="shared" si="636"/>
        <v>2025 Aralık</v>
      </c>
      <c r="C6728" s="41">
        <f t="shared" si="639"/>
        <v>46021</v>
      </c>
      <c r="D6728" s="42"/>
      <c r="E6728" s="42"/>
      <c r="F6728" s="42"/>
      <c r="G6728" s="43"/>
      <c r="H6728" s="76" t="str">
        <f>IF(G6728="","",VLOOKUP(F6728,ISLER!$1:$51,MATCH(D6728,ISLER!$1:$1,0)-2,0)*VLOOKUP(VLOOKUP(F6728,ISLER!$1:$51,MATCH(D6728,ISLER!$1:$1,0)-1,0),DOVIZ!$1:$4,MATCH(CONCATENATE(TEXT(C6728,"YYYY")," ",TEXT(C6728,"AAAA")),DOVIZ!$1:$1,0),0))</f>
        <v/>
      </c>
      <c r="I6728" s="76" t="str">
        <f t="shared" si="637"/>
        <v/>
      </c>
      <c r="J6728" s="45" t="b">
        <f t="shared" si="635"/>
        <v>0</v>
      </c>
      <c r="K6728" s="45" t="str">
        <f>IF(J6728=FALSE,"",IF(G6728="","",VLOOKUP(F6728,ISLER!$1:$51,2,0)*VLOOKUP(VLOOKUP(F6728,ISLER!$1:$51,3,0),DOVIZ!$1:$4,MATCH(CONCATENATE(TEXT(C6728,"YYYY")," ",TEXT(C6728,"AAAA")),DOVIZ!$1:$1,0),0)))</f>
        <v/>
      </c>
      <c r="L6728" s="45" t="str">
        <f t="shared" si="638"/>
        <v/>
      </c>
      <c r="M6728" s="74">
        <f t="shared" si="640"/>
        <v>46021</v>
      </c>
    </row>
    <row r="6729" spans="1:13" x14ac:dyDescent="0.25">
      <c r="A6729" s="40">
        <v>6793</v>
      </c>
      <c r="B6729" s="40" t="str">
        <f t="shared" si="636"/>
        <v>2025 Aralık</v>
      </c>
      <c r="C6729" s="41">
        <f t="shared" si="639"/>
        <v>46021</v>
      </c>
      <c r="D6729" s="42"/>
      <c r="E6729" s="42"/>
      <c r="F6729" s="42"/>
      <c r="G6729" s="43"/>
      <c r="H6729" s="76" t="str">
        <f>IF(G6729="","",VLOOKUP(F6729,ISLER!$1:$51,MATCH(D6729,ISLER!$1:$1,0)-2,0)*VLOOKUP(VLOOKUP(F6729,ISLER!$1:$51,MATCH(D6729,ISLER!$1:$1,0)-1,0),DOVIZ!$1:$4,MATCH(CONCATENATE(TEXT(C6729,"YYYY")," ",TEXT(C6729,"AAAA")),DOVIZ!$1:$1,0),0))</f>
        <v/>
      </c>
      <c r="I6729" s="76" t="str">
        <f t="shared" si="637"/>
        <v/>
      </c>
      <c r="J6729" s="45" t="b">
        <f t="shared" si="635"/>
        <v>0</v>
      </c>
      <c r="K6729" s="45" t="str">
        <f>IF(J6729=FALSE,"",IF(G6729="","",VLOOKUP(F6729,ISLER!$1:$51,2,0)*VLOOKUP(VLOOKUP(F6729,ISLER!$1:$51,3,0),DOVIZ!$1:$4,MATCH(CONCATENATE(TEXT(C6729,"YYYY")," ",TEXT(C6729,"AAAA")),DOVIZ!$1:$1,0),0)))</f>
        <v/>
      </c>
      <c r="L6729" s="45" t="str">
        <f t="shared" si="638"/>
        <v/>
      </c>
      <c r="M6729" s="74">
        <f t="shared" si="640"/>
        <v>46021</v>
      </c>
    </row>
    <row r="6730" spans="1:13" x14ac:dyDescent="0.25">
      <c r="A6730" s="40">
        <v>6794</v>
      </c>
      <c r="B6730" s="40" t="str">
        <f t="shared" si="636"/>
        <v>2025 Aralık</v>
      </c>
      <c r="C6730" s="41">
        <f t="shared" si="639"/>
        <v>46021</v>
      </c>
      <c r="D6730" s="42"/>
      <c r="E6730" s="42"/>
      <c r="F6730" s="42"/>
      <c r="G6730" s="43"/>
      <c r="H6730" s="76" t="str">
        <f>IF(G6730="","",VLOOKUP(F6730,ISLER!$1:$51,MATCH(D6730,ISLER!$1:$1,0)-2,0)*VLOOKUP(VLOOKUP(F6730,ISLER!$1:$51,MATCH(D6730,ISLER!$1:$1,0)-1,0),DOVIZ!$1:$4,MATCH(CONCATENATE(TEXT(C6730,"YYYY")," ",TEXT(C6730,"AAAA")),DOVIZ!$1:$1,0),0))</f>
        <v/>
      </c>
      <c r="I6730" s="76" t="str">
        <f t="shared" si="637"/>
        <v/>
      </c>
      <c r="J6730" s="45" t="b">
        <f t="shared" si="635"/>
        <v>0</v>
      </c>
      <c r="K6730" s="45" t="str">
        <f>IF(J6730=FALSE,"",IF(G6730="","",VLOOKUP(F6730,ISLER!$1:$51,2,0)*VLOOKUP(VLOOKUP(F6730,ISLER!$1:$51,3,0),DOVIZ!$1:$4,MATCH(CONCATENATE(TEXT(C6730,"YYYY")," ",TEXT(C6730,"AAAA")),DOVIZ!$1:$1,0),0)))</f>
        <v/>
      </c>
      <c r="L6730" s="45" t="str">
        <f t="shared" si="638"/>
        <v/>
      </c>
      <c r="M6730" s="74">
        <f t="shared" si="640"/>
        <v>46021</v>
      </c>
    </row>
    <row r="6731" spans="1:13" x14ac:dyDescent="0.25">
      <c r="A6731" s="40">
        <v>6795</v>
      </c>
      <c r="B6731" s="40" t="str">
        <f t="shared" si="636"/>
        <v>2025 Aralık</v>
      </c>
      <c r="C6731" s="41">
        <f t="shared" si="639"/>
        <v>46021</v>
      </c>
      <c r="D6731" s="42"/>
      <c r="E6731" s="42"/>
      <c r="F6731" s="42"/>
      <c r="G6731" s="43"/>
      <c r="H6731" s="76" t="str">
        <f>IF(G6731="","",VLOOKUP(F6731,ISLER!$1:$51,MATCH(D6731,ISLER!$1:$1,0)-2,0)*VLOOKUP(VLOOKUP(F6731,ISLER!$1:$51,MATCH(D6731,ISLER!$1:$1,0)-1,0),DOVIZ!$1:$4,MATCH(CONCATENATE(TEXT(C6731,"YYYY")," ",TEXT(C6731,"AAAA")),DOVIZ!$1:$1,0),0))</f>
        <v/>
      </c>
      <c r="I6731" s="76" t="str">
        <f t="shared" si="637"/>
        <v/>
      </c>
      <c r="J6731" s="45" t="b">
        <f t="shared" si="635"/>
        <v>0</v>
      </c>
      <c r="K6731" s="45" t="str">
        <f>IF(J6731=FALSE,"",IF(G6731="","",VLOOKUP(F6731,ISLER!$1:$51,2,0)*VLOOKUP(VLOOKUP(F6731,ISLER!$1:$51,3,0),DOVIZ!$1:$4,MATCH(CONCATENATE(TEXT(C6731,"YYYY")," ",TEXT(C6731,"AAAA")),DOVIZ!$1:$1,0),0)))</f>
        <v/>
      </c>
      <c r="L6731" s="45" t="str">
        <f t="shared" si="638"/>
        <v/>
      </c>
      <c r="M6731" s="74">
        <f t="shared" si="640"/>
        <v>46021</v>
      </c>
    </row>
    <row r="6732" spans="1:13" x14ac:dyDescent="0.25">
      <c r="A6732" s="40">
        <v>6796</v>
      </c>
      <c r="B6732" s="40" t="str">
        <f t="shared" si="636"/>
        <v>2025 Aralık</v>
      </c>
      <c r="C6732" s="41">
        <f t="shared" si="639"/>
        <v>46021</v>
      </c>
      <c r="D6732" s="42"/>
      <c r="E6732" s="42"/>
      <c r="F6732" s="42"/>
      <c r="G6732" s="43"/>
      <c r="H6732" s="76" t="str">
        <f>IF(G6732="","",VLOOKUP(F6732,ISLER!$1:$51,MATCH(D6732,ISLER!$1:$1,0)-2,0)*VLOOKUP(VLOOKUP(F6732,ISLER!$1:$51,MATCH(D6732,ISLER!$1:$1,0)-1,0),DOVIZ!$1:$4,MATCH(CONCATENATE(TEXT(C6732,"YYYY")," ",TEXT(C6732,"AAAA")),DOVIZ!$1:$1,0),0))</f>
        <v/>
      </c>
      <c r="I6732" s="76" t="str">
        <f t="shared" si="637"/>
        <v/>
      </c>
      <c r="J6732" s="45" t="b">
        <f t="shared" si="635"/>
        <v>0</v>
      </c>
      <c r="K6732" s="45" t="str">
        <f>IF(J6732=FALSE,"",IF(G6732="","",VLOOKUP(F6732,ISLER!$1:$51,2,0)*VLOOKUP(VLOOKUP(F6732,ISLER!$1:$51,3,0),DOVIZ!$1:$4,MATCH(CONCATENATE(TEXT(C6732,"YYYY")," ",TEXT(C6732,"AAAA")),DOVIZ!$1:$1,0),0)))</f>
        <v/>
      </c>
      <c r="L6732" s="45" t="str">
        <f t="shared" si="638"/>
        <v/>
      </c>
      <c r="M6732" s="74">
        <f t="shared" si="640"/>
        <v>46021</v>
      </c>
    </row>
    <row r="6733" spans="1:13" x14ac:dyDescent="0.25">
      <c r="A6733" s="40">
        <v>6797</v>
      </c>
      <c r="B6733" s="40" t="str">
        <f t="shared" si="636"/>
        <v>2025 Aralık</v>
      </c>
      <c r="C6733" s="41">
        <f t="shared" si="639"/>
        <v>46021</v>
      </c>
      <c r="D6733" s="42"/>
      <c r="E6733" s="42"/>
      <c r="F6733" s="42"/>
      <c r="G6733" s="43"/>
      <c r="H6733" s="76" t="str">
        <f>IF(G6733="","",VLOOKUP(F6733,ISLER!$1:$51,MATCH(D6733,ISLER!$1:$1,0)-2,0)*VLOOKUP(VLOOKUP(F6733,ISLER!$1:$51,MATCH(D6733,ISLER!$1:$1,0)-1,0),DOVIZ!$1:$4,MATCH(CONCATENATE(TEXT(C6733,"YYYY")," ",TEXT(C6733,"AAAA")),DOVIZ!$1:$1,0),0))</f>
        <v/>
      </c>
      <c r="I6733" s="76" t="str">
        <f t="shared" si="637"/>
        <v/>
      </c>
      <c r="J6733" s="45" t="b">
        <f t="shared" si="635"/>
        <v>0</v>
      </c>
      <c r="K6733" s="45" t="str">
        <f>IF(J6733=FALSE,"",IF(G6733="","",VLOOKUP(F6733,ISLER!$1:$51,2,0)*VLOOKUP(VLOOKUP(F6733,ISLER!$1:$51,3,0),DOVIZ!$1:$4,MATCH(CONCATENATE(TEXT(C6733,"YYYY")," ",TEXT(C6733,"AAAA")),DOVIZ!$1:$1,0),0)))</f>
        <v/>
      </c>
      <c r="L6733" s="45" t="str">
        <f t="shared" si="638"/>
        <v/>
      </c>
      <c r="M6733" s="74">
        <f t="shared" si="640"/>
        <v>46021</v>
      </c>
    </row>
    <row r="6734" spans="1:13" x14ac:dyDescent="0.25">
      <c r="A6734" s="40">
        <v>6798</v>
      </c>
      <c r="B6734" s="40" t="str">
        <f t="shared" si="636"/>
        <v>2025 Aralık</v>
      </c>
      <c r="C6734" s="41">
        <f t="shared" si="639"/>
        <v>46021</v>
      </c>
      <c r="D6734" s="42"/>
      <c r="E6734" s="42"/>
      <c r="F6734" s="42"/>
      <c r="G6734" s="43"/>
      <c r="H6734" s="76" t="str">
        <f>IF(G6734="","",VLOOKUP(F6734,ISLER!$1:$51,MATCH(D6734,ISLER!$1:$1,0)-2,0)*VLOOKUP(VLOOKUP(F6734,ISLER!$1:$51,MATCH(D6734,ISLER!$1:$1,0)-1,0),DOVIZ!$1:$4,MATCH(CONCATENATE(TEXT(C6734,"YYYY")," ",TEXT(C6734,"AAAA")),DOVIZ!$1:$1,0),0))</f>
        <v/>
      </c>
      <c r="I6734" s="76" t="str">
        <f t="shared" si="637"/>
        <v/>
      </c>
      <c r="J6734" s="45" t="b">
        <f t="shared" si="635"/>
        <v>0</v>
      </c>
      <c r="K6734" s="45" t="str">
        <f>IF(J6734=FALSE,"",IF(G6734="","",VLOOKUP(F6734,ISLER!$1:$51,2,0)*VLOOKUP(VLOOKUP(F6734,ISLER!$1:$51,3,0),DOVIZ!$1:$4,MATCH(CONCATENATE(TEXT(C6734,"YYYY")," ",TEXT(C6734,"AAAA")),DOVIZ!$1:$1,0),0)))</f>
        <v/>
      </c>
      <c r="L6734" s="45" t="str">
        <f t="shared" si="638"/>
        <v/>
      </c>
      <c r="M6734" s="74">
        <f t="shared" si="640"/>
        <v>46021</v>
      </c>
    </row>
    <row r="6735" spans="1:13" x14ac:dyDescent="0.25">
      <c r="A6735" s="40">
        <v>6799</v>
      </c>
      <c r="B6735" s="40" t="str">
        <f t="shared" si="636"/>
        <v>2025 Aralık</v>
      </c>
      <c r="C6735" s="41">
        <f t="shared" si="639"/>
        <v>46021</v>
      </c>
      <c r="D6735" s="42"/>
      <c r="E6735" s="42"/>
      <c r="F6735" s="42"/>
      <c r="G6735" s="43"/>
      <c r="H6735" s="76" t="str">
        <f>IF(G6735="","",VLOOKUP(F6735,ISLER!$1:$51,MATCH(D6735,ISLER!$1:$1,0)-2,0)*VLOOKUP(VLOOKUP(F6735,ISLER!$1:$51,MATCH(D6735,ISLER!$1:$1,0)-1,0),DOVIZ!$1:$4,MATCH(CONCATENATE(TEXT(C6735,"YYYY")," ",TEXT(C6735,"AAAA")),DOVIZ!$1:$1,0),0))</f>
        <v/>
      </c>
      <c r="I6735" s="76" t="str">
        <f t="shared" si="637"/>
        <v/>
      </c>
      <c r="J6735" s="45" t="b">
        <f t="shared" si="635"/>
        <v>0</v>
      </c>
      <c r="K6735" s="45" t="str">
        <f>IF(J6735=FALSE,"",IF(G6735="","",VLOOKUP(F6735,ISLER!$1:$51,2,0)*VLOOKUP(VLOOKUP(F6735,ISLER!$1:$51,3,0),DOVIZ!$1:$4,MATCH(CONCATENATE(TEXT(C6735,"YYYY")," ",TEXT(C6735,"AAAA")),DOVIZ!$1:$1,0),0)))</f>
        <v/>
      </c>
      <c r="L6735" s="45" t="str">
        <f t="shared" si="638"/>
        <v/>
      </c>
      <c r="M6735" s="74">
        <f t="shared" si="640"/>
        <v>46021</v>
      </c>
    </row>
    <row r="6736" spans="1:13" x14ac:dyDescent="0.25">
      <c r="A6736" s="40">
        <v>6800</v>
      </c>
      <c r="B6736" s="40" t="str">
        <f t="shared" si="636"/>
        <v>2025 Aralık</v>
      </c>
      <c r="C6736" s="41">
        <f t="shared" si="639"/>
        <v>46021</v>
      </c>
      <c r="D6736" s="42"/>
      <c r="E6736" s="42"/>
      <c r="F6736" s="42"/>
      <c r="G6736" s="43"/>
      <c r="H6736" s="76" t="str">
        <f>IF(G6736="","",VLOOKUP(F6736,ISLER!$1:$51,MATCH(D6736,ISLER!$1:$1,0)-2,0)*VLOOKUP(VLOOKUP(F6736,ISLER!$1:$51,MATCH(D6736,ISLER!$1:$1,0)-1,0),DOVIZ!$1:$4,MATCH(CONCATENATE(TEXT(C6736,"YYYY")," ",TEXT(C6736,"AAAA")),DOVIZ!$1:$1,0),0))</f>
        <v/>
      </c>
      <c r="I6736" s="76" t="str">
        <f t="shared" si="637"/>
        <v/>
      </c>
      <c r="J6736" s="45" t="b">
        <f t="shared" si="635"/>
        <v>0</v>
      </c>
      <c r="K6736" s="45" t="str">
        <f>IF(J6736=FALSE,"",IF(G6736="","",VLOOKUP(F6736,ISLER!$1:$51,2,0)*VLOOKUP(VLOOKUP(F6736,ISLER!$1:$51,3,0),DOVIZ!$1:$4,MATCH(CONCATENATE(TEXT(C6736,"YYYY")," ",TEXT(C6736,"AAAA")),DOVIZ!$1:$1,0),0)))</f>
        <v/>
      </c>
      <c r="L6736" s="45" t="str">
        <f t="shared" si="638"/>
        <v/>
      </c>
      <c r="M6736" s="74">
        <f t="shared" si="640"/>
        <v>46021</v>
      </c>
    </row>
    <row r="6737" spans="1:13" x14ac:dyDescent="0.25">
      <c r="A6737" s="40">
        <v>6801</v>
      </c>
      <c r="B6737" s="40" t="str">
        <f t="shared" si="636"/>
        <v>2025 Aralık</v>
      </c>
      <c r="C6737" s="41">
        <f t="shared" si="639"/>
        <v>46021</v>
      </c>
      <c r="D6737" s="42"/>
      <c r="E6737" s="42"/>
      <c r="F6737" s="42"/>
      <c r="G6737" s="43"/>
      <c r="H6737" s="76" t="str">
        <f>IF(G6737="","",VLOOKUP(F6737,ISLER!$1:$51,MATCH(D6737,ISLER!$1:$1,0)-2,0)*VLOOKUP(VLOOKUP(F6737,ISLER!$1:$51,MATCH(D6737,ISLER!$1:$1,0)-1,0),DOVIZ!$1:$4,MATCH(CONCATENATE(TEXT(C6737,"YYYY")," ",TEXT(C6737,"AAAA")),DOVIZ!$1:$1,0),0))</f>
        <v/>
      </c>
      <c r="I6737" s="76" t="str">
        <f t="shared" si="637"/>
        <v/>
      </c>
      <c r="J6737" s="45" t="b">
        <f t="shared" si="635"/>
        <v>0</v>
      </c>
      <c r="K6737" s="45" t="str">
        <f>IF(J6737=FALSE,"",IF(G6737="","",VLOOKUP(F6737,ISLER!$1:$51,2,0)*VLOOKUP(VLOOKUP(F6737,ISLER!$1:$51,3,0),DOVIZ!$1:$4,MATCH(CONCATENATE(TEXT(C6737,"YYYY")," ",TEXT(C6737,"AAAA")),DOVIZ!$1:$1,0),0)))</f>
        <v/>
      </c>
      <c r="L6737" s="45" t="str">
        <f t="shared" si="638"/>
        <v/>
      </c>
      <c r="M6737" s="74">
        <f t="shared" si="640"/>
        <v>46021</v>
      </c>
    </row>
    <row r="6738" spans="1:13" x14ac:dyDescent="0.25">
      <c r="A6738" s="40">
        <v>6802</v>
      </c>
      <c r="B6738" s="40" t="str">
        <f t="shared" si="636"/>
        <v>2025 Aralık</v>
      </c>
      <c r="C6738" s="41">
        <f t="shared" si="639"/>
        <v>46021</v>
      </c>
      <c r="D6738" s="42"/>
      <c r="E6738" s="42"/>
      <c r="F6738" s="42"/>
      <c r="G6738" s="43"/>
      <c r="H6738" s="76" t="str">
        <f>IF(G6738="","",VLOOKUP(F6738,ISLER!$1:$51,MATCH(D6738,ISLER!$1:$1,0)-2,0)*VLOOKUP(VLOOKUP(F6738,ISLER!$1:$51,MATCH(D6738,ISLER!$1:$1,0)-1,0),DOVIZ!$1:$4,MATCH(CONCATENATE(TEXT(C6738,"YYYY")," ",TEXT(C6738,"AAAA")),DOVIZ!$1:$1,0),0))</f>
        <v/>
      </c>
      <c r="I6738" s="76" t="str">
        <f t="shared" si="637"/>
        <v/>
      </c>
      <c r="J6738" s="45" t="b">
        <f t="shared" si="635"/>
        <v>0</v>
      </c>
      <c r="K6738" s="45" t="str">
        <f>IF(J6738=FALSE,"",IF(G6738="","",VLOOKUP(F6738,ISLER!$1:$51,2,0)*VLOOKUP(VLOOKUP(F6738,ISLER!$1:$51,3,0),DOVIZ!$1:$4,MATCH(CONCATENATE(TEXT(C6738,"YYYY")," ",TEXT(C6738,"AAAA")),DOVIZ!$1:$1,0),0)))</f>
        <v/>
      </c>
      <c r="L6738" s="45" t="str">
        <f t="shared" si="638"/>
        <v/>
      </c>
      <c r="M6738" s="74">
        <f t="shared" si="640"/>
        <v>46021</v>
      </c>
    </row>
    <row r="6739" spans="1:13" x14ac:dyDescent="0.25">
      <c r="A6739" s="40">
        <v>6803</v>
      </c>
      <c r="B6739" s="40" t="str">
        <f t="shared" si="636"/>
        <v>2025 Aralık</v>
      </c>
      <c r="C6739" s="41">
        <f t="shared" si="639"/>
        <v>46021</v>
      </c>
      <c r="D6739" s="42"/>
      <c r="E6739" s="42"/>
      <c r="F6739" s="42"/>
      <c r="G6739" s="43"/>
      <c r="H6739" s="76" t="str">
        <f>IF(G6739="","",VLOOKUP(F6739,ISLER!$1:$51,MATCH(D6739,ISLER!$1:$1,0)-2,0)*VLOOKUP(VLOOKUP(F6739,ISLER!$1:$51,MATCH(D6739,ISLER!$1:$1,0)-1,0),DOVIZ!$1:$4,MATCH(CONCATENATE(TEXT(C6739,"YYYY")," ",TEXT(C6739,"AAAA")),DOVIZ!$1:$1,0),0))</f>
        <v/>
      </c>
      <c r="I6739" s="76" t="str">
        <f t="shared" si="637"/>
        <v/>
      </c>
      <c r="J6739" s="45" t="b">
        <f t="shared" si="635"/>
        <v>0</v>
      </c>
      <c r="K6739" s="45" t="str">
        <f>IF(J6739=FALSE,"",IF(G6739="","",VLOOKUP(F6739,ISLER!$1:$51,2,0)*VLOOKUP(VLOOKUP(F6739,ISLER!$1:$51,3,0),DOVIZ!$1:$4,MATCH(CONCATENATE(TEXT(C6739,"YYYY")," ",TEXT(C6739,"AAAA")),DOVIZ!$1:$1,0),0)))</f>
        <v/>
      </c>
      <c r="L6739" s="45" t="str">
        <f t="shared" si="638"/>
        <v/>
      </c>
      <c r="M6739" s="74">
        <f t="shared" si="640"/>
        <v>46021</v>
      </c>
    </row>
    <row r="6740" spans="1:13" x14ac:dyDescent="0.25">
      <c r="A6740" s="40">
        <v>6804</v>
      </c>
      <c r="B6740" s="40" t="str">
        <f t="shared" si="636"/>
        <v>2025 Aralık</v>
      </c>
      <c r="C6740" s="41">
        <f t="shared" si="639"/>
        <v>46021</v>
      </c>
      <c r="D6740" s="42"/>
      <c r="E6740" s="42"/>
      <c r="F6740" s="42"/>
      <c r="G6740" s="43"/>
      <c r="H6740" s="76" t="str">
        <f>IF(G6740="","",VLOOKUP(F6740,ISLER!$1:$51,MATCH(D6740,ISLER!$1:$1,0)-2,0)*VLOOKUP(VLOOKUP(F6740,ISLER!$1:$51,MATCH(D6740,ISLER!$1:$1,0)-1,0),DOVIZ!$1:$4,MATCH(CONCATENATE(TEXT(C6740,"YYYY")," ",TEXT(C6740,"AAAA")),DOVIZ!$1:$1,0),0))</f>
        <v/>
      </c>
      <c r="I6740" s="76" t="str">
        <f t="shared" si="637"/>
        <v/>
      </c>
      <c r="J6740" s="45" t="b">
        <f t="shared" si="635"/>
        <v>0</v>
      </c>
      <c r="K6740" s="45" t="str">
        <f>IF(J6740=FALSE,"",IF(G6740="","",VLOOKUP(F6740,ISLER!$1:$51,2,0)*VLOOKUP(VLOOKUP(F6740,ISLER!$1:$51,3,0),DOVIZ!$1:$4,MATCH(CONCATENATE(TEXT(C6740,"YYYY")," ",TEXT(C6740,"AAAA")),DOVIZ!$1:$1,0),0)))</f>
        <v/>
      </c>
      <c r="L6740" s="45" t="str">
        <f t="shared" si="638"/>
        <v/>
      </c>
      <c r="M6740" s="74">
        <f t="shared" si="640"/>
        <v>46021</v>
      </c>
    </row>
    <row r="6741" spans="1:13" x14ac:dyDescent="0.25">
      <c r="A6741" s="40">
        <v>6805</v>
      </c>
      <c r="B6741" s="40" t="str">
        <f t="shared" si="636"/>
        <v>2025 Aralık</v>
      </c>
      <c r="C6741" s="41">
        <f t="shared" si="639"/>
        <v>46021</v>
      </c>
      <c r="D6741" s="42"/>
      <c r="E6741" s="42"/>
      <c r="F6741" s="42"/>
      <c r="G6741" s="43"/>
      <c r="H6741" s="76" t="str">
        <f>IF(G6741="","",VLOOKUP(F6741,ISLER!$1:$51,MATCH(D6741,ISLER!$1:$1,0)-2,0)*VLOOKUP(VLOOKUP(F6741,ISLER!$1:$51,MATCH(D6741,ISLER!$1:$1,0)-1,0),DOVIZ!$1:$4,MATCH(CONCATENATE(TEXT(C6741,"YYYY")," ",TEXT(C6741,"AAAA")),DOVIZ!$1:$1,0),0))</f>
        <v/>
      </c>
      <c r="I6741" s="76" t="str">
        <f t="shared" si="637"/>
        <v/>
      </c>
      <c r="J6741" s="45" t="b">
        <f t="shared" si="635"/>
        <v>0</v>
      </c>
      <c r="K6741" s="45" t="str">
        <f>IF(J6741=FALSE,"",IF(G6741="","",VLOOKUP(F6741,ISLER!$1:$51,2,0)*VLOOKUP(VLOOKUP(F6741,ISLER!$1:$51,3,0),DOVIZ!$1:$4,MATCH(CONCATENATE(TEXT(C6741,"YYYY")," ",TEXT(C6741,"AAAA")),DOVIZ!$1:$1,0),0)))</f>
        <v/>
      </c>
      <c r="L6741" s="45" t="str">
        <f t="shared" si="638"/>
        <v/>
      </c>
      <c r="M6741" s="74">
        <f t="shared" si="640"/>
        <v>46021</v>
      </c>
    </row>
    <row r="6742" spans="1:13" x14ac:dyDescent="0.25">
      <c r="A6742" s="40">
        <v>6806</v>
      </c>
      <c r="B6742" s="40" t="str">
        <f t="shared" si="636"/>
        <v>2025 Aralık</v>
      </c>
      <c r="C6742" s="41">
        <f t="shared" si="639"/>
        <v>46021</v>
      </c>
      <c r="D6742" s="42"/>
      <c r="E6742" s="42"/>
      <c r="F6742" s="42"/>
      <c r="G6742" s="43"/>
      <c r="H6742" s="76" t="str">
        <f>IF(G6742="","",VLOOKUP(F6742,ISLER!$1:$51,MATCH(D6742,ISLER!$1:$1,0)-2,0)*VLOOKUP(VLOOKUP(F6742,ISLER!$1:$51,MATCH(D6742,ISLER!$1:$1,0)-1,0),DOVIZ!$1:$4,MATCH(CONCATENATE(TEXT(C6742,"YYYY")," ",TEXT(C6742,"AAAA")),DOVIZ!$1:$1,0),0))</f>
        <v/>
      </c>
      <c r="I6742" s="76" t="str">
        <f t="shared" si="637"/>
        <v/>
      </c>
      <c r="J6742" s="45" t="b">
        <f t="shared" si="635"/>
        <v>0</v>
      </c>
      <c r="K6742" s="45" t="str">
        <f>IF(J6742=FALSE,"",IF(G6742="","",VLOOKUP(F6742,ISLER!$1:$51,2,0)*VLOOKUP(VLOOKUP(F6742,ISLER!$1:$51,3,0),DOVIZ!$1:$4,MATCH(CONCATENATE(TEXT(C6742,"YYYY")," ",TEXT(C6742,"AAAA")),DOVIZ!$1:$1,0),0)))</f>
        <v/>
      </c>
      <c r="L6742" s="45" t="str">
        <f t="shared" si="638"/>
        <v/>
      </c>
      <c r="M6742" s="74">
        <f t="shared" si="640"/>
        <v>46021</v>
      </c>
    </row>
    <row r="6743" spans="1:13" x14ac:dyDescent="0.25">
      <c r="A6743" s="40">
        <v>6807</v>
      </c>
      <c r="B6743" s="40" t="str">
        <f t="shared" si="636"/>
        <v>2025 Aralık</v>
      </c>
      <c r="C6743" s="41">
        <f t="shared" si="639"/>
        <v>46021</v>
      </c>
      <c r="D6743" s="42"/>
      <c r="E6743" s="42"/>
      <c r="F6743" s="42"/>
      <c r="G6743" s="43"/>
      <c r="H6743" s="76" t="str">
        <f>IF(G6743="","",VLOOKUP(F6743,ISLER!$1:$51,MATCH(D6743,ISLER!$1:$1,0)-2,0)*VLOOKUP(VLOOKUP(F6743,ISLER!$1:$51,MATCH(D6743,ISLER!$1:$1,0)-1,0),DOVIZ!$1:$4,MATCH(CONCATENATE(TEXT(C6743,"YYYY")," ",TEXT(C6743,"AAAA")),DOVIZ!$1:$1,0),0))</f>
        <v/>
      </c>
      <c r="I6743" s="76" t="str">
        <f t="shared" si="637"/>
        <v/>
      </c>
      <c r="J6743" s="45" t="b">
        <f t="shared" si="635"/>
        <v>0</v>
      </c>
      <c r="K6743" s="45" t="str">
        <f>IF(J6743=FALSE,"",IF(G6743="","",VLOOKUP(F6743,ISLER!$1:$51,2,0)*VLOOKUP(VLOOKUP(F6743,ISLER!$1:$51,3,0),DOVIZ!$1:$4,MATCH(CONCATENATE(TEXT(C6743,"YYYY")," ",TEXT(C6743,"AAAA")),DOVIZ!$1:$1,0),0)))</f>
        <v/>
      </c>
      <c r="L6743" s="45" t="str">
        <f t="shared" si="638"/>
        <v/>
      </c>
      <c r="M6743" s="74">
        <f t="shared" si="640"/>
        <v>46021</v>
      </c>
    </row>
    <row r="6744" spans="1:13" x14ac:dyDescent="0.25">
      <c r="A6744" s="40">
        <v>6808</v>
      </c>
      <c r="B6744" s="40" t="str">
        <f t="shared" si="636"/>
        <v>2025 Aralık</v>
      </c>
      <c r="C6744" s="41">
        <f t="shared" si="639"/>
        <v>46021</v>
      </c>
      <c r="D6744" s="42"/>
      <c r="E6744" s="42"/>
      <c r="F6744" s="42"/>
      <c r="G6744" s="43"/>
      <c r="H6744" s="76" t="str">
        <f>IF(G6744="","",VLOOKUP(F6744,ISLER!$1:$51,MATCH(D6744,ISLER!$1:$1,0)-2,0)*VLOOKUP(VLOOKUP(F6744,ISLER!$1:$51,MATCH(D6744,ISLER!$1:$1,0)-1,0),DOVIZ!$1:$4,MATCH(CONCATENATE(TEXT(C6744,"YYYY")," ",TEXT(C6744,"AAAA")),DOVIZ!$1:$1,0),0))</f>
        <v/>
      </c>
      <c r="I6744" s="76" t="str">
        <f t="shared" si="637"/>
        <v/>
      </c>
      <c r="J6744" s="45" t="b">
        <f t="shared" si="635"/>
        <v>0</v>
      </c>
      <c r="K6744" s="45" t="str">
        <f>IF(J6744=FALSE,"",IF(G6744="","",VLOOKUP(F6744,ISLER!$1:$51,2,0)*VLOOKUP(VLOOKUP(F6744,ISLER!$1:$51,3,0),DOVIZ!$1:$4,MATCH(CONCATENATE(TEXT(C6744,"YYYY")," ",TEXT(C6744,"AAAA")),DOVIZ!$1:$1,0),0)))</f>
        <v/>
      </c>
      <c r="L6744" s="45" t="str">
        <f t="shared" si="638"/>
        <v/>
      </c>
      <c r="M6744" s="74">
        <f t="shared" si="640"/>
        <v>46021</v>
      </c>
    </row>
    <row r="6745" spans="1:13" x14ac:dyDescent="0.25">
      <c r="A6745" s="40">
        <v>6809</v>
      </c>
      <c r="B6745" s="40" t="str">
        <f t="shared" si="636"/>
        <v>2025 Aralık</v>
      </c>
      <c r="C6745" s="41">
        <f t="shared" si="639"/>
        <v>46021</v>
      </c>
      <c r="D6745" s="42"/>
      <c r="E6745" s="42"/>
      <c r="F6745" s="42"/>
      <c r="G6745" s="43"/>
      <c r="H6745" s="76" t="str">
        <f>IF(G6745="","",VLOOKUP(F6745,ISLER!$1:$51,MATCH(D6745,ISLER!$1:$1,0)-2,0)*VLOOKUP(VLOOKUP(F6745,ISLER!$1:$51,MATCH(D6745,ISLER!$1:$1,0)-1,0),DOVIZ!$1:$4,MATCH(CONCATENATE(TEXT(C6745,"YYYY")," ",TEXT(C6745,"AAAA")),DOVIZ!$1:$1,0),0))</f>
        <v/>
      </c>
      <c r="I6745" s="76" t="str">
        <f t="shared" si="637"/>
        <v/>
      </c>
      <c r="J6745" s="45" t="b">
        <f t="shared" si="635"/>
        <v>0</v>
      </c>
      <c r="K6745" s="45" t="str">
        <f>IF(J6745=FALSE,"",IF(G6745="","",VLOOKUP(F6745,ISLER!$1:$51,2,0)*VLOOKUP(VLOOKUP(F6745,ISLER!$1:$51,3,0),DOVIZ!$1:$4,MATCH(CONCATENATE(TEXT(C6745,"YYYY")," ",TEXT(C6745,"AAAA")),DOVIZ!$1:$1,0),0)))</f>
        <v/>
      </c>
      <c r="L6745" s="45" t="str">
        <f t="shared" si="638"/>
        <v/>
      </c>
      <c r="M6745" s="74">
        <f t="shared" si="640"/>
        <v>46021</v>
      </c>
    </row>
    <row r="6746" spans="1:13" x14ac:dyDescent="0.25">
      <c r="A6746" s="40">
        <v>6810</v>
      </c>
      <c r="B6746" s="40" t="str">
        <f t="shared" si="636"/>
        <v>2025 Aralık</v>
      </c>
      <c r="C6746" s="41">
        <f t="shared" si="639"/>
        <v>46021</v>
      </c>
      <c r="D6746" s="42"/>
      <c r="E6746" s="42"/>
      <c r="F6746" s="42"/>
      <c r="G6746" s="43"/>
      <c r="H6746" s="76" t="str">
        <f>IF(G6746="","",VLOOKUP(F6746,ISLER!$1:$51,MATCH(D6746,ISLER!$1:$1,0)-2,0)*VLOOKUP(VLOOKUP(F6746,ISLER!$1:$51,MATCH(D6746,ISLER!$1:$1,0)-1,0),DOVIZ!$1:$4,MATCH(CONCATENATE(TEXT(C6746,"YYYY")," ",TEXT(C6746,"AAAA")),DOVIZ!$1:$1,0),0))</f>
        <v/>
      </c>
      <c r="I6746" s="76" t="str">
        <f t="shared" si="637"/>
        <v/>
      </c>
      <c r="J6746" s="45" t="b">
        <f t="shared" si="635"/>
        <v>0</v>
      </c>
      <c r="K6746" s="45" t="str">
        <f>IF(J6746=FALSE,"",IF(G6746="","",VLOOKUP(F6746,ISLER!$1:$51,2,0)*VLOOKUP(VLOOKUP(F6746,ISLER!$1:$51,3,0),DOVIZ!$1:$4,MATCH(CONCATENATE(TEXT(C6746,"YYYY")," ",TEXT(C6746,"AAAA")),DOVIZ!$1:$1,0),0)))</f>
        <v/>
      </c>
      <c r="L6746" s="45" t="str">
        <f t="shared" si="638"/>
        <v/>
      </c>
      <c r="M6746" s="74">
        <f t="shared" si="640"/>
        <v>46021</v>
      </c>
    </row>
    <row r="6747" spans="1:13" x14ac:dyDescent="0.25">
      <c r="A6747" s="40">
        <v>6811</v>
      </c>
      <c r="B6747" s="40" t="str">
        <f t="shared" si="636"/>
        <v>2025 Aralık</v>
      </c>
      <c r="C6747" s="41">
        <f t="shared" si="639"/>
        <v>46021</v>
      </c>
      <c r="D6747" s="42"/>
      <c r="E6747" s="42"/>
      <c r="F6747" s="42"/>
      <c r="G6747" s="43"/>
      <c r="H6747" s="76" t="str">
        <f>IF(G6747="","",VLOOKUP(F6747,ISLER!$1:$51,MATCH(D6747,ISLER!$1:$1,0)-2,0)*VLOOKUP(VLOOKUP(F6747,ISLER!$1:$51,MATCH(D6747,ISLER!$1:$1,0)-1,0),DOVIZ!$1:$4,MATCH(CONCATENATE(TEXT(C6747,"YYYY")," ",TEXT(C6747,"AAAA")),DOVIZ!$1:$1,0),0))</f>
        <v/>
      </c>
      <c r="I6747" s="76" t="str">
        <f t="shared" si="637"/>
        <v/>
      </c>
      <c r="J6747" s="45" t="b">
        <f t="shared" si="635"/>
        <v>0</v>
      </c>
      <c r="K6747" s="45" t="str">
        <f>IF(J6747=FALSE,"",IF(G6747="","",VLOOKUP(F6747,ISLER!$1:$51,2,0)*VLOOKUP(VLOOKUP(F6747,ISLER!$1:$51,3,0),DOVIZ!$1:$4,MATCH(CONCATENATE(TEXT(C6747,"YYYY")," ",TEXT(C6747,"AAAA")),DOVIZ!$1:$1,0),0)))</f>
        <v/>
      </c>
      <c r="L6747" s="45" t="str">
        <f t="shared" si="638"/>
        <v/>
      </c>
      <c r="M6747" s="74">
        <f t="shared" si="640"/>
        <v>46021</v>
      </c>
    </row>
    <row r="6748" spans="1:13" x14ac:dyDescent="0.25">
      <c r="A6748" s="40">
        <v>6812</v>
      </c>
      <c r="B6748" s="40" t="str">
        <f t="shared" si="636"/>
        <v>2025 Aralık</v>
      </c>
      <c r="C6748" s="41">
        <f t="shared" si="639"/>
        <v>46021</v>
      </c>
      <c r="D6748" s="42"/>
      <c r="E6748" s="42"/>
      <c r="F6748" s="42"/>
      <c r="G6748" s="43"/>
      <c r="H6748" s="76" t="str">
        <f>IF(G6748="","",VLOOKUP(F6748,ISLER!$1:$51,MATCH(D6748,ISLER!$1:$1,0)-2,0)*VLOOKUP(VLOOKUP(F6748,ISLER!$1:$51,MATCH(D6748,ISLER!$1:$1,0)-1,0),DOVIZ!$1:$4,MATCH(CONCATENATE(TEXT(C6748,"YYYY")," ",TEXT(C6748,"AAAA")),DOVIZ!$1:$1,0),0))</f>
        <v/>
      </c>
      <c r="I6748" s="76" t="str">
        <f t="shared" si="637"/>
        <v/>
      </c>
      <c r="J6748" s="45" t="b">
        <f t="shared" si="635"/>
        <v>0</v>
      </c>
      <c r="K6748" s="45" t="str">
        <f>IF(J6748=FALSE,"",IF(G6748="","",VLOOKUP(F6748,ISLER!$1:$51,2,0)*VLOOKUP(VLOOKUP(F6748,ISLER!$1:$51,3,0),DOVIZ!$1:$4,MATCH(CONCATENATE(TEXT(C6748,"YYYY")," ",TEXT(C6748,"AAAA")),DOVIZ!$1:$1,0),0)))</f>
        <v/>
      </c>
      <c r="L6748" s="45" t="str">
        <f t="shared" si="638"/>
        <v/>
      </c>
      <c r="M6748" s="74">
        <f t="shared" si="640"/>
        <v>46021</v>
      </c>
    </row>
    <row r="6749" spans="1:13" x14ac:dyDescent="0.25">
      <c r="A6749" s="40">
        <v>6813</v>
      </c>
      <c r="B6749" s="40" t="str">
        <f t="shared" si="636"/>
        <v>2025 Aralık</v>
      </c>
      <c r="C6749" s="41">
        <f t="shared" si="639"/>
        <v>46021</v>
      </c>
      <c r="D6749" s="42"/>
      <c r="E6749" s="42"/>
      <c r="F6749" s="42"/>
      <c r="G6749" s="43"/>
      <c r="H6749" s="76" t="str">
        <f>IF(G6749="","",VLOOKUP(F6749,ISLER!$1:$51,MATCH(D6749,ISLER!$1:$1,0)-2,0)*VLOOKUP(VLOOKUP(F6749,ISLER!$1:$51,MATCH(D6749,ISLER!$1:$1,0)-1,0),DOVIZ!$1:$4,MATCH(CONCATENATE(TEXT(C6749,"YYYY")," ",TEXT(C6749,"AAAA")),DOVIZ!$1:$1,0),0))</f>
        <v/>
      </c>
      <c r="I6749" s="76" t="str">
        <f t="shared" si="637"/>
        <v/>
      </c>
      <c r="J6749" s="45" t="b">
        <f t="shared" si="635"/>
        <v>0</v>
      </c>
      <c r="K6749" s="45" t="str">
        <f>IF(J6749=FALSE,"",IF(G6749="","",VLOOKUP(F6749,ISLER!$1:$51,2,0)*VLOOKUP(VLOOKUP(F6749,ISLER!$1:$51,3,0),DOVIZ!$1:$4,MATCH(CONCATENATE(TEXT(C6749,"YYYY")," ",TEXT(C6749,"AAAA")),DOVIZ!$1:$1,0),0)))</f>
        <v/>
      </c>
      <c r="L6749" s="45" t="str">
        <f t="shared" si="638"/>
        <v/>
      </c>
      <c r="M6749" s="74">
        <f t="shared" si="640"/>
        <v>46021</v>
      </c>
    </row>
    <row r="6750" spans="1:13" x14ac:dyDescent="0.25">
      <c r="A6750" s="40">
        <v>6814</v>
      </c>
      <c r="B6750" s="40" t="str">
        <f t="shared" si="636"/>
        <v>2025 Aralık</v>
      </c>
      <c r="C6750" s="41">
        <f t="shared" si="639"/>
        <v>46021</v>
      </c>
      <c r="D6750" s="42"/>
      <c r="E6750" s="42"/>
      <c r="F6750" s="42"/>
      <c r="G6750" s="43"/>
      <c r="H6750" s="76" t="str">
        <f>IF(G6750="","",VLOOKUP(F6750,ISLER!$1:$51,MATCH(D6750,ISLER!$1:$1,0)-2,0)*VLOOKUP(VLOOKUP(F6750,ISLER!$1:$51,MATCH(D6750,ISLER!$1:$1,0)-1,0),DOVIZ!$1:$4,MATCH(CONCATENATE(TEXT(C6750,"YYYY")," ",TEXT(C6750,"AAAA")),DOVIZ!$1:$1,0),0))</f>
        <v/>
      </c>
      <c r="I6750" s="76" t="str">
        <f t="shared" si="637"/>
        <v/>
      </c>
      <c r="J6750" s="45" t="b">
        <f t="shared" si="635"/>
        <v>0</v>
      </c>
      <c r="K6750" s="45" t="str">
        <f>IF(J6750=FALSE,"",IF(G6750="","",VLOOKUP(F6750,ISLER!$1:$51,2,0)*VLOOKUP(VLOOKUP(F6750,ISLER!$1:$51,3,0),DOVIZ!$1:$4,MATCH(CONCATENATE(TEXT(C6750,"YYYY")," ",TEXT(C6750,"AAAA")),DOVIZ!$1:$1,0),0)))</f>
        <v/>
      </c>
      <c r="L6750" s="45" t="str">
        <f t="shared" si="638"/>
        <v/>
      </c>
      <c r="M6750" s="74">
        <f t="shared" si="640"/>
        <v>46021</v>
      </c>
    </row>
    <row r="6751" spans="1:13" x14ac:dyDescent="0.25">
      <c r="A6751" s="40">
        <v>6815</v>
      </c>
      <c r="B6751" s="40" t="str">
        <f t="shared" si="636"/>
        <v>2025 Aralık</v>
      </c>
      <c r="C6751" s="41">
        <f t="shared" si="639"/>
        <v>46021</v>
      </c>
      <c r="D6751" s="42"/>
      <c r="E6751" s="42"/>
      <c r="F6751" s="42"/>
      <c r="G6751" s="43"/>
      <c r="H6751" s="76" t="str">
        <f>IF(G6751="","",VLOOKUP(F6751,ISLER!$1:$51,MATCH(D6751,ISLER!$1:$1,0)-2,0)*VLOOKUP(VLOOKUP(F6751,ISLER!$1:$51,MATCH(D6751,ISLER!$1:$1,0)-1,0),DOVIZ!$1:$4,MATCH(CONCATENATE(TEXT(C6751,"YYYY")," ",TEXT(C6751,"AAAA")),DOVIZ!$1:$1,0),0))</f>
        <v/>
      </c>
      <c r="I6751" s="76" t="str">
        <f t="shared" si="637"/>
        <v/>
      </c>
      <c r="J6751" s="45" t="b">
        <f t="shared" si="635"/>
        <v>0</v>
      </c>
      <c r="K6751" s="45" t="str">
        <f>IF(J6751=FALSE,"",IF(G6751="","",VLOOKUP(F6751,ISLER!$1:$51,2,0)*VLOOKUP(VLOOKUP(F6751,ISLER!$1:$51,3,0),DOVIZ!$1:$4,MATCH(CONCATENATE(TEXT(C6751,"YYYY")," ",TEXT(C6751,"AAAA")),DOVIZ!$1:$1,0),0)))</f>
        <v/>
      </c>
      <c r="L6751" s="45" t="str">
        <f t="shared" si="638"/>
        <v/>
      </c>
      <c r="M6751" s="74">
        <f t="shared" si="640"/>
        <v>46021</v>
      </c>
    </row>
    <row r="6752" spans="1:13" x14ac:dyDescent="0.25">
      <c r="A6752" s="40">
        <v>6816</v>
      </c>
      <c r="B6752" s="40" t="str">
        <f t="shared" si="636"/>
        <v>2025 Aralık</v>
      </c>
      <c r="C6752" s="41">
        <f t="shared" si="639"/>
        <v>46021</v>
      </c>
      <c r="D6752" s="42"/>
      <c r="E6752" s="42"/>
      <c r="F6752" s="42"/>
      <c r="G6752" s="43"/>
      <c r="H6752" s="76" t="str">
        <f>IF(G6752="","",VLOOKUP(F6752,ISLER!$1:$51,MATCH(D6752,ISLER!$1:$1,0)-2,0)*VLOOKUP(VLOOKUP(F6752,ISLER!$1:$51,MATCH(D6752,ISLER!$1:$1,0)-1,0),DOVIZ!$1:$4,MATCH(CONCATENATE(TEXT(C6752,"YYYY")," ",TEXT(C6752,"AAAA")),DOVIZ!$1:$1,0),0))</f>
        <v/>
      </c>
      <c r="I6752" s="76" t="str">
        <f t="shared" si="637"/>
        <v/>
      </c>
      <c r="J6752" s="45" t="b">
        <f t="shared" si="635"/>
        <v>0</v>
      </c>
      <c r="K6752" s="45" t="str">
        <f>IF(J6752=FALSE,"",IF(G6752="","",VLOOKUP(F6752,ISLER!$1:$51,2,0)*VLOOKUP(VLOOKUP(F6752,ISLER!$1:$51,3,0),DOVIZ!$1:$4,MATCH(CONCATENATE(TEXT(C6752,"YYYY")," ",TEXT(C6752,"AAAA")),DOVIZ!$1:$1,0),0)))</f>
        <v/>
      </c>
      <c r="L6752" s="45" t="str">
        <f t="shared" si="638"/>
        <v/>
      </c>
      <c r="M6752" s="74">
        <f t="shared" si="640"/>
        <v>46021</v>
      </c>
    </row>
    <row r="6753" spans="1:13" x14ac:dyDescent="0.25">
      <c r="A6753" s="40">
        <v>6817</v>
      </c>
      <c r="B6753" s="40" t="str">
        <f t="shared" si="636"/>
        <v>2025 Aralık</v>
      </c>
      <c r="C6753" s="41">
        <f t="shared" si="639"/>
        <v>46021</v>
      </c>
      <c r="D6753" s="42"/>
      <c r="E6753" s="42"/>
      <c r="F6753" s="42"/>
      <c r="G6753" s="43"/>
      <c r="H6753" s="76" t="str">
        <f>IF(G6753="","",VLOOKUP(F6753,ISLER!$1:$51,MATCH(D6753,ISLER!$1:$1,0)-2,0)*VLOOKUP(VLOOKUP(F6753,ISLER!$1:$51,MATCH(D6753,ISLER!$1:$1,0)-1,0),DOVIZ!$1:$4,MATCH(CONCATENATE(TEXT(C6753,"YYYY")," ",TEXT(C6753,"AAAA")),DOVIZ!$1:$1,0),0))</f>
        <v/>
      </c>
      <c r="I6753" s="76" t="str">
        <f t="shared" si="637"/>
        <v/>
      </c>
      <c r="J6753" s="45" t="b">
        <f t="shared" si="635"/>
        <v>0</v>
      </c>
      <c r="K6753" s="45" t="str">
        <f>IF(J6753=FALSE,"",IF(G6753="","",VLOOKUP(F6753,ISLER!$1:$51,2,0)*VLOOKUP(VLOOKUP(F6753,ISLER!$1:$51,3,0),DOVIZ!$1:$4,MATCH(CONCATENATE(TEXT(C6753,"YYYY")," ",TEXT(C6753,"AAAA")),DOVIZ!$1:$1,0),0)))</f>
        <v/>
      </c>
      <c r="L6753" s="45" t="str">
        <f t="shared" si="638"/>
        <v/>
      </c>
      <c r="M6753" s="74">
        <f t="shared" si="640"/>
        <v>46021</v>
      </c>
    </row>
    <row r="6754" spans="1:13" x14ac:dyDescent="0.25">
      <c r="A6754" s="40">
        <v>6818</v>
      </c>
      <c r="B6754" s="40" t="str">
        <f t="shared" si="636"/>
        <v>2025 Aralık</v>
      </c>
      <c r="C6754" s="41">
        <f t="shared" si="639"/>
        <v>46021</v>
      </c>
      <c r="D6754" s="42"/>
      <c r="E6754" s="42"/>
      <c r="F6754" s="42"/>
      <c r="G6754" s="43"/>
      <c r="H6754" s="76" t="str">
        <f>IF(G6754="","",VLOOKUP(F6754,ISLER!$1:$51,MATCH(D6754,ISLER!$1:$1,0)-2,0)*VLOOKUP(VLOOKUP(F6754,ISLER!$1:$51,MATCH(D6754,ISLER!$1:$1,0)-1,0),DOVIZ!$1:$4,MATCH(CONCATENATE(TEXT(C6754,"YYYY")," ",TEXT(C6754,"AAAA")),DOVIZ!$1:$1,0),0))</f>
        <v/>
      </c>
      <c r="I6754" s="76" t="str">
        <f t="shared" si="637"/>
        <v/>
      </c>
      <c r="J6754" s="45" t="b">
        <f t="shared" si="635"/>
        <v>0</v>
      </c>
      <c r="K6754" s="45" t="str">
        <f>IF(J6754=FALSE,"",IF(G6754="","",VLOOKUP(F6754,ISLER!$1:$51,2,0)*VLOOKUP(VLOOKUP(F6754,ISLER!$1:$51,3,0),DOVIZ!$1:$4,MATCH(CONCATENATE(TEXT(C6754,"YYYY")," ",TEXT(C6754,"AAAA")),DOVIZ!$1:$1,0),0)))</f>
        <v/>
      </c>
      <c r="L6754" s="45" t="str">
        <f t="shared" si="638"/>
        <v/>
      </c>
      <c r="M6754" s="74">
        <f t="shared" si="640"/>
        <v>46021</v>
      </c>
    </row>
    <row r="6755" spans="1:13" x14ac:dyDescent="0.25">
      <c r="A6755" s="40">
        <v>6819</v>
      </c>
      <c r="B6755" s="40" t="str">
        <f t="shared" si="636"/>
        <v>2025 Aralık</v>
      </c>
      <c r="C6755" s="41">
        <f t="shared" si="639"/>
        <v>46021</v>
      </c>
      <c r="D6755" s="42"/>
      <c r="E6755" s="42"/>
      <c r="F6755" s="42"/>
      <c r="G6755" s="43"/>
      <c r="H6755" s="76" t="str">
        <f>IF(G6755="","",VLOOKUP(F6755,ISLER!$1:$51,MATCH(D6755,ISLER!$1:$1,0)-2,0)*VLOOKUP(VLOOKUP(F6755,ISLER!$1:$51,MATCH(D6755,ISLER!$1:$1,0)-1,0),DOVIZ!$1:$4,MATCH(CONCATENATE(TEXT(C6755,"YYYY")," ",TEXT(C6755,"AAAA")),DOVIZ!$1:$1,0),0))</f>
        <v/>
      </c>
      <c r="I6755" s="76" t="str">
        <f t="shared" si="637"/>
        <v/>
      </c>
      <c r="J6755" s="45" t="b">
        <f t="shared" si="635"/>
        <v>0</v>
      </c>
      <c r="K6755" s="45" t="str">
        <f>IF(J6755=FALSE,"",IF(G6755="","",VLOOKUP(F6755,ISLER!$1:$51,2,0)*VLOOKUP(VLOOKUP(F6755,ISLER!$1:$51,3,0),DOVIZ!$1:$4,MATCH(CONCATENATE(TEXT(C6755,"YYYY")," ",TEXT(C6755,"AAAA")),DOVIZ!$1:$1,0),0)))</f>
        <v/>
      </c>
      <c r="L6755" s="45" t="str">
        <f t="shared" si="638"/>
        <v/>
      </c>
      <c r="M6755" s="74">
        <f t="shared" si="640"/>
        <v>46021</v>
      </c>
    </row>
    <row r="6756" spans="1:13" x14ac:dyDescent="0.25">
      <c r="A6756" s="40">
        <v>6820</v>
      </c>
      <c r="B6756" s="40" t="str">
        <f t="shared" si="636"/>
        <v>2025 Aralık</v>
      </c>
      <c r="C6756" s="41">
        <f t="shared" si="639"/>
        <v>46021</v>
      </c>
      <c r="D6756" s="42"/>
      <c r="E6756" s="42"/>
      <c r="F6756" s="42"/>
      <c r="G6756" s="43"/>
      <c r="H6756" s="76" t="str">
        <f>IF(G6756="","",VLOOKUP(F6756,ISLER!$1:$51,MATCH(D6756,ISLER!$1:$1,0)-2,0)*VLOOKUP(VLOOKUP(F6756,ISLER!$1:$51,MATCH(D6756,ISLER!$1:$1,0)-1,0),DOVIZ!$1:$4,MATCH(CONCATENATE(TEXT(C6756,"YYYY")," ",TEXT(C6756,"AAAA")),DOVIZ!$1:$1,0),0))</f>
        <v/>
      </c>
      <c r="I6756" s="76" t="str">
        <f t="shared" si="637"/>
        <v/>
      </c>
      <c r="J6756" s="45" t="b">
        <f t="shared" si="635"/>
        <v>0</v>
      </c>
      <c r="K6756" s="45" t="str">
        <f>IF(J6756=FALSE,"",IF(G6756="","",VLOOKUP(F6756,ISLER!$1:$51,2,0)*VLOOKUP(VLOOKUP(F6756,ISLER!$1:$51,3,0),DOVIZ!$1:$4,MATCH(CONCATENATE(TEXT(C6756,"YYYY")," ",TEXT(C6756,"AAAA")),DOVIZ!$1:$1,0),0)))</f>
        <v/>
      </c>
      <c r="L6756" s="45" t="str">
        <f t="shared" si="638"/>
        <v/>
      </c>
      <c r="M6756" s="74">
        <f t="shared" si="640"/>
        <v>46021</v>
      </c>
    </row>
    <row r="6757" spans="1:13" x14ac:dyDescent="0.25">
      <c r="A6757" s="40">
        <v>6821</v>
      </c>
      <c r="B6757" s="40" t="str">
        <f t="shared" si="636"/>
        <v>2025 Aralık</v>
      </c>
      <c r="C6757" s="41">
        <f t="shared" si="639"/>
        <v>46021</v>
      </c>
      <c r="D6757" s="42"/>
      <c r="E6757" s="42"/>
      <c r="F6757" s="42"/>
      <c r="G6757" s="43"/>
      <c r="H6757" s="76" t="str">
        <f>IF(G6757="","",VLOOKUP(F6757,ISLER!$1:$51,MATCH(D6757,ISLER!$1:$1,0)-2,0)*VLOOKUP(VLOOKUP(F6757,ISLER!$1:$51,MATCH(D6757,ISLER!$1:$1,0)-1,0),DOVIZ!$1:$4,MATCH(CONCATENATE(TEXT(C6757,"YYYY")," ",TEXT(C6757,"AAAA")),DOVIZ!$1:$1,0),0))</f>
        <v/>
      </c>
      <c r="I6757" s="76" t="str">
        <f t="shared" si="637"/>
        <v/>
      </c>
      <c r="J6757" s="45" t="b">
        <f t="shared" si="635"/>
        <v>0</v>
      </c>
      <c r="K6757" s="45" t="str">
        <f>IF(J6757=FALSE,"",IF(G6757="","",VLOOKUP(F6757,ISLER!$1:$51,2,0)*VLOOKUP(VLOOKUP(F6757,ISLER!$1:$51,3,0),DOVIZ!$1:$4,MATCH(CONCATENATE(TEXT(C6757,"YYYY")," ",TEXT(C6757,"AAAA")),DOVIZ!$1:$1,0),0)))</f>
        <v/>
      </c>
      <c r="L6757" s="45" t="str">
        <f t="shared" si="638"/>
        <v/>
      </c>
      <c r="M6757" s="74">
        <f t="shared" si="640"/>
        <v>46021</v>
      </c>
    </row>
    <row r="6758" spans="1:13" x14ac:dyDescent="0.25">
      <c r="A6758" s="40">
        <v>6822</v>
      </c>
      <c r="B6758" s="40" t="str">
        <f t="shared" si="636"/>
        <v>2025 Aralık</v>
      </c>
      <c r="C6758" s="41">
        <f t="shared" si="639"/>
        <v>46021</v>
      </c>
      <c r="D6758" s="42"/>
      <c r="E6758" s="42"/>
      <c r="F6758" s="42"/>
      <c r="G6758" s="43"/>
      <c r="H6758" s="76" t="str">
        <f>IF(G6758="","",VLOOKUP(F6758,ISLER!$1:$51,MATCH(D6758,ISLER!$1:$1,0)-2,0)*VLOOKUP(VLOOKUP(F6758,ISLER!$1:$51,MATCH(D6758,ISLER!$1:$1,0)-1,0),DOVIZ!$1:$4,MATCH(CONCATENATE(TEXT(C6758,"YYYY")," ",TEXT(C6758,"AAAA")),DOVIZ!$1:$1,0),0))</f>
        <v/>
      </c>
      <c r="I6758" s="76" t="str">
        <f t="shared" si="637"/>
        <v/>
      </c>
      <c r="J6758" s="45" t="b">
        <f t="shared" si="635"/>
        <v>0</v>
      </c>
      <c r="K6758" s="45" t="str">
        <f>IF(J6758=FALSE,"",IF(G6758="","",VLOOKUP(F6758,ISLER!$1:$51,2,0)*VLOOKUP(VLOOKUP(F6758,ISLER!$1:$51,3,0),DOVIZ!$1:$4,MATCH(CONCATENATE(TEXT(C6758,"YYYY")," ",TEXT(C6758,"AAAA")),DOVIZ!$1:$1,0),0)))</f>
        <v/>
      </c>
      <c r="L6758" s="45" t="str">
        <f t="shared" si="638"/>
        <v/>
      </c>
      <c r="M6758" s="74">
        <f t="shared" si="640"/>
        <v>46021</v>
      </c>
    </row>
    <row r="6759" spans="1:13" x14ac:dyDescent="0.25">
      <c r="A6759" s="40">
        <v>6823</v>
      </c>
      <c r="B6759" s="40" t="str">
        <f t="shared" si="636"/>
        <v>2025 Aralık</v>
      </c>
      <c r="C6759" s="41">
        <f t="shared" si="639"/>
        <v>46021</v>
      </c>
      <c r="D6759" s="42"/>
      <c r="E6759" s="42"/>
      <c r="F6759" s="42"/>
      <c r="G6759" s="43"/>
      <c r="H6759" s="76" t="str">
        <f>IF(G6759="","",VLOOKUP(F6759,ISLER!$1:$51,MATCH(D6759,ISLER!$1:$1,0)-2,0)*VLOOKUP(VLOOKUP(F6759,ISLER!$1:$51,MATCH(D6759,ISLER!$1:$1,0)-1,0),DOVIZ!$1:$4,MATCH(CONCATENATE(TEXT(C6759,"YYYY")," ",TEXT(C6759,"AAAA")),DOVIZ!$1:$1,0),0))</f>
        <v/>
      </c>
      <c r="I6759" s="76" t="str">
        <f t="shared" si="637"/>
        <v/>
      </c>
      <c r="J6759" s="45" t="b">
        <f t="shared" si="635"/>
        <v>0</v>
      </c>
      <c r="K6759" s="45" t="str">
        <f>IF(J6759=FALSE,"",IF(G6759="","",VLOOKUP(F6759,ISLER!$1:$51,2,0)*VLOOKUP(VLOOKUP(F6759,ISLER!$1:$51,3,0),DOVIZ!$1:$4,MATCH(CONCATENATE(TEXT(C6759,"YYYY")," ",TEXT(C6759,"AAAA")),DOVIZ!$1:$1,0),0)))</f>
        <v/>
      </c>
      <c r="L6759" s="45" t="str">
        <f t="shared" si="638"/>
        <v/>
      </c>
      <c r="M6759" s="74">
        <f t="shared" si="640"/>
        <v>46021</v>
      </c>
    </row>
    <row r="6760" spans="1:13" x14ac:dyDescent="0.25">
      <c r="A6760" s="40">
        <v>6824</v>
      </c>
      <c r="B6760" s="40" t="str">
        <f t="shared" si="636"/>
        <v>2025 Aralık</v>
      </c>
      <c r="C6760" s="41">
        <f t="shared" si="639"/>
        <v>46021</v>
      </c>
      <c r="D6760" s="42"/>
      <c r="E6760" s="42"/>
      <c r="F6760" s="42"/>
      <c r="G6760" s="43"/>
      <c r="H6760" s="76" t="str">
        <f>IF(G6760="","",VLOOKUP(F6760,ISLER!$1:$51,MATCH(D6760,ISLER!$1:$1,0)-2,0)*VLOOKUP(VLOOKUP(F6760,ISLER!$1:$51,MATCH(D6760,ISLER!$1:$1,0)-1,0),DOVIZ!$1:$4,MATCH(CONCATENATE(TEXT(C6760,"YYYY")," ",TEXT(C6760,"AAAA")),DOVIZ!$1:$1,0),0))</f>
        <v/>
      </c>
      <c r="I6760" s="76" t="str">
        <f t="shared" si="637"/>
        <v/>
      </c>
      <c r="J6760" s="45" t="b">
        <f t="shared" si="635"/>
        <v>0</v>
      </c>
      <c r="K6760" s="45" t="str">
        <f>IF(J6760=FALSE,"",IF(G6760="","",VLOOKUP(F6760,ISLER!$1:$51,2,0)*VLOOKUP(VLOOKUP(F6760,ISLER!$1:$51,3,0),DOVIZ!$1:$4,MATCH(CONCATENATE(TEXT(C6760,"YYYY")," ",TEXT(C6760,"AAAA")),DOVIZ!$1:$1,0),0)))</f>
        <v/>
      </c>
      <c r="L6760" s="45" t="str">
        <f t="shared" si="638"/>
        <v/>
      </c>
      <c r="M6760" s="74">
        <f t="shared" si="640"/>
        <v>46021</v>
      </c>
    </row>
    <row r="6761" spans="1:13" x14ac:dyDescent="0.25">
      <c r="A6761" s="40">
        <v>6825</v>
      </c>
      <c r="B6761" s="40" t="str">
        <f t="shared" si="636"/>
        <v>2025 Aralık</v>
      </c>
      <c r="C6761" s="41">
        <f t="shared" si="639"/>
        <v>46021</v>
      </c>
      <c r="D6761" s="42"/>
      <c r="E6761" s="42"/>
      <c r="F6761" s="42"/>
      <c r="G6761" s="43"/>
      <c r="H6761" s="76" t="str">
        <f>IF(G6761="","",VLOOKUP(F6761,ISLER!$1:$51,MATCH(D6761,ISLER!$1:$1,0)-2,0)*VLOOKUP(VLOOKUP(F6761,ISLER!$1:$51,MATCH(D6761,ISLER!$1:$1,0)-1,0),DOVIZ!$1:$4,MATCH(CONCATENATE(TEXT(C6761,"YYYY")," ",TEXT(C6761,"AAAA")),DOVIZ!$1:$1,0),0))</f>
        <v/>
      </c>
      <c r="I6761" s="76" t="str">
        <f t="shared" si="637"/>
        <v/>
      </c>
      <c r="J6761" s="45" t="b">
        <f t="shared" si="635"/>
        <v>0</v>
      </c>
      <c r="K6761" s="45" t="str">
        <f>IF(J6761=FALSE,"",IF(G6761="","",VLOOKUP(F6761,ISLER!$1:$51,2,0)*VLOOKUP(VLOOKUP(F6761,ISLER!$1:$51,3,0),DOVIZ!$1:$4,MATCH(CONCATENATE(TEXT(C6761,"YYYY")," ",TEXT(C6761,"AAAA")),DOVIZ!$1:$1,0),0)))</f>
        <v/>
      </c>
      <c r="L6761" s="45" t="str">
        <f t="shared" si="638"/>
        <v/>
      </c>
      <c r="M6761" s="74">
        <f t="shared" si="640"/>
        <v>46021</v>
      </c>
    </row>
    <row r="6762" spans="1:13" x14ac:dyDescent="0.25">
      <c r="A6762" s="40">
        <v>6826</v>
      </c>
      <c r="B6762" s="40" t="str">
        <f t="shared" si="636"/>
        <v>2025 Aralık</v>
      </c>
      <c r="C6762" s="41">
        <f t="shared" si="639"/>
        <v>46021</v>
      </c>
      <c r="D6762" s="42"/>
      <c r="E6762" s="42"/>
      <c r="F6762" s="42"/>
      <c r="G6762" s="43"/>
      <c r="H6762" s="76" t="str">
        <f>IF(G6762="","",VLOOKUP(F6762,ISLER!$1:$51,MATCH(D6762,ISLER!$1:$1,0)-2,0)*VLOOKUP(VLOOKUP(F6762,ISLER!$1:$51,MATCH(D6762,ISLER!$1:$1,0)-1,0),DOVIZ!$1:$4,MATCH(CONCATENATE(TEXT(C6762,"YYYY")," ",TEXT(C6762,"AAAA")),DOVIZ!$1:$1,0),0))</f>
        <v/>
      </c>
      <c r="I6762" s="76" t="str">
        <f t="shared" si="637"/>
        <v/>
      </c>
      <c r="J6762" s="45" t="b">
        <f t="shared" si="635"/>
        <v>0</v>
      </c>
      <c r="K6762" s="45" t="str">
        <f>IF(J6762=FALSE,"",IF(G6762="","",VLOOKUP(F6762,ISLER!$1:$51,2,0)*VLOOKUP(VLOOKUP(F6762,ISLER!$1:$51,3,0),DOVIZ!$1:$4,MATCH(CONCATENATE(TEXT(C6762,"YYYY")," ",TEXT(C6762,"AAAA")),DOVIZ!$1:$1,0),0)))</f>
        <v/>
      </c>
      <c r="L6762" s="45" t="str">
        <f t="shared" si="638"/>
        <v/>
      </c>
      <c r="M6762" s="74">
        <f t="shared" si="640"/>
        <v>46021</v>
      </c>
    </row>
    <row r="6763" spans="1:13" x14ac:dyDescent="0.25">
      <c r="A6763" s="40">
        <v>6827</v>
      </c>
      <c r="B6763" s="40" t="str">
        <f t="shared" si="636"/>
        <v>2025 Aralık</v>
      </c>
      <c r="C6763" s="41">
        <f t="shared" si="639"/>
        <v>46021</v>
      </c>
      <c r="D6763" s="42"/>
      <c r="E6763" s="42"/>
      <c r="F6763" s="42"/>
      <c r="G6763" s="43"/>
      <c r="H6763" s="76" t="str">
        <f>IF(G6763="","",VLOOKUP(F6763,ISLER!$1:$51,MATCH(D6763,ISLER!$1:$1,0)-2,0)*VLOOKUP(VLOOKUP(F6763,ISLER!$1:$51,MATCH(D6763,ISLER!$1:$1,0)-1,0),DOVIZ!$1:$4,MATCH(CONCATENATE(TEXT(C6763,"YYYY")," ",TEXT(C6763,"AAAA")),DOVIZ!$1:$1,0),0))</f>
        <v/>
      </c>
      <c r="I6763" s="76" t="str">
        <f t="shared" si="637"/>
        <v/>
      </c>
      <c r="J6763" s="45" t="b">
        <f t="shared" si="635"/>
        <v>0</v>
      </c>
      <c r="K6763" s="45" t="str">
        <f>IF(J6763=FALSE,"",IF(G6763="","",VLOOKUP(F6763,ISLER!$1:$51,2,0)*VLOOKUP(VLOOKUP(F6763,ISLER!$1:$51,3,0),DOVIZ!$1:$4,MATCH(CONCATENATE(TEXT(C6763,"YYYY")," ",TEXT(C6763,"AAAA")),DOVIZ!$1:$1,0),0)))</f>
        <v/>
      </c>
      <c r="L6763" s="45" t="str">
        <f t="shared" si="638"/>
        <v/>
      </c>
      <c r="M6763" s="74">
        <f t="shared" si="640"/>
        <v>46021</v>
      </c>
    </row>
    <row r="6764" spans="1:13" x14ac:dyDescent="0.25">
      <c r="A6764" s="40">
        <v>6828</v>
      </c>
      <c r="B6764" s="40" t="str">
        <f t="shared" si="636"/>
        <v>2025 Aralık</v>
      </c>
      <c r="C6764" s="41">
        <f t="shared" si="639"/>
        <v>46021</v>
      </c>
      <c r="D6764" s="42"/>
      <c r="E6764" s="42"/>
      <c r="F6764" s="42"/>
      <c r="G6764" s="43"/>
      <c r="H6764" s="76" t="str">
        <f>IF(G6764="","",VLOOKUP(F6764,ISLER!$1:$51,MATCH(D6764,ISLER!$1:$1,0)-2,0)*VLOOKUP(VLOOKUP(F6764,ISLER!$1:$51,MATCH(D6764,ISLER!$1:$1,0)-1,0),DOVIZ!$1:$4,MATCH(CONCATENATE(TEXT(C6764,"YYYY")," ",TEXT(C6764,"AAAA")),DOVIZ!$1:$1,0),0))</f>
        <v/>
      </c>
      <c r="I6764" s="76" t="str">
        <f t="shared" si="637"/>
        <v/>
      </c>
      <c r="J6764" s="45" t="b">
        <f t="shared" si="635"/>
        <v>0</v>
      </c>
      <c r="K6764" s="45" t="str">
        <f>IF(J6764=FALSE,"",IF(G6764="","",VLOOKUP(F6764,ISLER!$1:$51,2,0)*VLOOKUP(VLOOKUP(F6764,ISLER!$1:$51,3,0),DOVIZ!$1:$4,MATCH(CONCATENATE(TEXT(C6764,"YYYY")," ",TEXT(C6764,"AAAA")),DOVIZ!$1:$1,0),0)))</f>
        <v/>
      </c>
      <c r="L6764" s="45" t="str">
        <f t="shared" si="638"/>
        <v/>
      </c>
      <c r="M6764" s="74">
        <f t="shared" si="640"/>
        <v>46021</v>
      </c>
    </row>
    <row r="6765" spans="1:13" x14ac:dyDescent="0.25">
      <c r="A6765" s="40">
        <v>6829</v>
      </c>
      <c r="B6765" s="40" t="str">
        <f t="shared" si="636"/>
        <v>2025 Aralık</v>
      </c>
      <c r="C6765" s="41">
        <f t="shared" si="639"/>
        <v>46021</v>
      </c>
      <c r="D6765" s="42"/>
      <c r="E6765" s="42"/>
      <c r="F6765" s="42"/>
      <c r="G6765" s="43"/>
      <c r="H6765" s="76" t="str">
        <f>IF(G6765="","",VLOOKUP(F6765,ISLER!$1:$51,MATCH(D6765,ISLER!$1:$1,0)-2,0)*VLOOKUP(VLOOKUP(F6765,ISLER!$1:$51,MATCH(D6765,ISLER!$1:$1,0)-1,0),DOVIZ!$1:$4,MATCH(CONCATENATE(TEXT(C6765,"YYYY")," ",TEXT(C6765,"AAAA")),DOVIZ!$1:$1,0),0))</f>
        <v/>
      </c>
      <c r="I6765" s="76" t="str">
        <f t="shared" si="637"/>
        <v/>
      </c>
      <c r="J6765" s="45" t="b">
        <f t="shared" si="635"/>
        <v>0</v>
      </c>
      <c r="K6765" s="45" t="str">
        <f>IF(J6765=FALSE,"",IF(G6765="","",VLOOKUP(F6765,ISLER!$1:$51,2,0)*VLOOKUP(VLOOKUP(F6765,ISLER!$1:$51,3,0),DOVIZ!$1:$4,MATCH(CONCATENATE(TEXT(C6765,"YYYY")," ",TEXT(C6765,"AAAA")),DOVIZ!$1:$1,0),0)))</f>
        <v/>
      </c>
      <c r="L6765" s="45" t="str">
        <f t="shared" si="638"/>
        <v/>
      </c>
      <c r="M6765" s="74">
        <f t="shared" si="640"/>
        <v>46021</v>
      </c>
    </row>
    <row r="6766" spans="1:13" x14ac:dyDescent="0.25">
      <c r="A6766" s="40">
        <v>6830</v>
      </c>
      <c r="B6766" s="40" t="str">
        <f t="shared" si="636"/>
        <v>2025 Aralık</v>
      </c>
      <c r="C6766" s="41">
        <f t="shared" si="639"/>
        <v>46021</v>
      </c>
      <c r="D6766" s="42"/>
      <c r="E6766" s="42"/>
      <c r="F6766" s="42"/>
      <c r="G6766" s="43"/>
      <c r="H6766" s="76" t="str">
        <f>IF(G6766="","",VLOOKUP(F6766,ISLER!$1:$51,MATCH(D6766,ISLER!$1:$1,0)-2,0)*VLOOKUP(VLOOKUP(F6766,ISLER!$1:$51,MATCH(D6766,ISLER!$1:$1,0)-1,0),DOVIZ!$1:$4,MATCH(CONCATENATE(TEXT(C6766,"YYYY")," ",TEXT(C6766,"AAAA")),DOVIZ!$1:$1,0),0))</f>
        <v/>
      </c>
      <c r="I6766" s="76" t="str">
        <f t="shared" si="637"/>
        <v/>
      </c>
      <c r="J6766" s="45" t="b">
        <f t="shared" si="635"/>
        <v>0</v>
      </c>
      <c r="K6766" s="45" t="str">
        <f>IF(J6766=FALSE,"",IF(G6766="","",VLOOKUP(F6766,ISLER!$1:$51,2,0)*VLOOKUP(VLOOKUP(F6766,ISLER!$1:$51,3,0),DOVIZ!$1:$4,MATCH(CONCATENATE(TEXT(C6766,"YYYY")," ",TEXT(C6766,"AAAA")),DOVIZ!$1:$1,0),0)))</f>
        <v/>
      </c>
      <c r="L6766" s="45" t="str">
        <f t="shared" si="638"/>
        <v/>
      </c>
      <c r="M6766" s="74">
        <f t="shared" si="640"/>
        <v>46021</v>
      </c>
    </row>
    <row r="6767" spans="1:13" x14ac:dyDescent="0.25">
      <c r="A6767" s="40">
        <v>6831</v>
      </c>
      <c r="B6767" s="40" t="str">
        <f t="shared" si="636"/>
        <v>2025 Aralık</v>
      </c>
      <c r="C6767" s="41">
        <f t="shared" si="639"/>
        <v>46021</v>
      </c>
      <c r="D6767" s="42"/>
      <c r="E6767" s="42"/>
      <c r="F6767" s="42"/>
      <c r="G6767" s="43"/>
      <c r="H6767" s="76" t="str">
        <f>IF(G6767="","",VLOOKUP(F6767,ISLER!$1:$51,MATCH(D6767,ISLER!$1:$1,0)-2,0)*VLOOKUP(VLOOKUP(F6767,ISLER!$1:$51,MATCH(D6767,ISLER!$1:$1,0)-1,0),DOVIZ!$1:$4,MATCH(CONCATENATE(TEXT(C6767,"YYYY")," ",TEXT(C6767,"AAAA")),DOVIZ!$1:$1,0),0))</f>
        <v/>
      </c>
      <c r="I6767" s="76" t="str">
        <f t="shared" si="637"/>
        <v/>
      </c>
      <c r="J6767" s="45" t="b">
        <f t="shared" si="635"/>
        <v>0</v>
      </c>
      <c r="K6767" s="45" t="str">
        <f>IF(J6767=FALSE,"",IF(G6767="","",VLOOKUP(F6767,ISLER!$1:$51,2,0)*VLOOKUP(VLOOKUP(F6767,ISLER!$1:$51,3,0),DOVIZ!$1:$4,MATCH(CONCATENATE(TEXT(C6767,"YYYY")," ",TEXT(C6767,"AAAA")),DOVIZ!$1:$1,0),0)))</f>
        <v/>
      </c>
      <c r="L6767" s="45" t="str">
        <f t="shared" si="638"/>
        <v/>
      </c>
      <c r="M6767" s="74">
        <f t="shared" si="640"/>
        <v>46021</v>
      </c>
    </row>
    <row r="6768" spans="1:13" x14ac:dyDescent="0.25">
      <c r="A6768" s="40">
        <v>6832</v>
      </c>
      <c r="B6768" s="40" t="str">
        <f t="shared" si="636"/>
        <v>2025 Aralık</v>
      </c>
      <c r="C6768" s="41">
        <f t="shared" si="639"/>
        <v>46021</v>
      </c>
      <c r="D6768" s="42"/>
      <c r="E6768" s="42"/>
      <c r="F6768" s="42"/>
      <c r="G6768" s="43"/>
      <c r="H6768" s="76" t="str">
        <f>IF(G6768="","",VLOOKUP(F6768,ISLER!$1:$51,MATCH(D6768,ISLER!$1:$1,0)-2,0)*VLOOKUP(VLOOKUP(F6768,ISLER!$1:$51,MATCH(D6768,ISLER!$1:$1,0)-1,0),DOVIZ!$1:$4,MATCH(CONCATENATE(TEXT(C6768,"YYYY")," ",TEXT(C6768,"AAAA")),DOVIZ!$1:$1,0),0))</f>
        <v/>
      </c>
      <c r="I6768" s="76" t="str">
        <f t="shared" si="637"/>
        <v/>
      </c>
      <c r="J6768" s="45" t="b">
        <f t="shared" si="635"/>
        <v>0</v>
      </c>
      <c r="K6768" s="45" t="str">
        <f>IF(J6768=FALSE,"",IF(G6768="","",VLOOKUP(F6768,ISLER!$1:$51,2,0)*VLOOKUP(VLOOKUP(F6768,ISLER!$1:$51,3,0),DOVIZ!$1:$4,MATCH(CONCATENATE(TEXT(C6768,"YYYY")," ",TEXT(C6768,"AAAA")),DOVIZ!$1:$1,0),0)))</f>
        <v/>
      </c>
      <c r="L6768" s="45" t="str">
        <f t="shared" si="638"/>
        <v/>
      </c>
      <c r="M6768" s="74">
        <f t="shared" si="640"/>
        <v>46021</v>
      </c>
    </row>
    <row r="6769" spans="1:13" x14ac:dyDescent="0.25">
      <c r="A6769" s="40">
        <v>6833</v>
      </c>
      <c r="B6769" s="40" t="str">
        <f t="shared" si="636"/>
        <v>2025 Aralık</v>
      </c>
      <c r="C6769" s="41">
        <f t="shared" si="639"/>
        <v>46021</v>
      </c>
      <c r="D6769" s="42"/>
      <c r="E6769" s="42"/>
      <c r="F6769" s="42"/>
      <c r="G6769" s="43"/>
      <c r="H6769" s="76" t="str">
        <f>IF(G6769="","",VLOOKUP(F6769,ISLER!$1:$51,MATCH(D6769,ISLER!$1:$1,0)-2,0)*VLOOKUP(VLOOKUP(F6769,ISLER!$1:$51,MATCH(D6769,ISLER!$1:$1,0)-1,0),DOVIZ!$1:$4,MATCH(CONCATENATE(TEXT(C6769,"YYYY")," ",TEXT(C6769,"AAAA")),DOVIZ!$1:$1,0),0))</f>
        <v/>
      </c>
      <c r="I6769" s="76" t="str">
        <f t="shared" si="637"/>
        <v/>
      </c>
      <c r="J6769" s="45" t="b">
        <f t="shared" si="635"/>
        <v>0</v>
      </c>
      <c r="K6769" s="45" t="str">
        <f>IF(J6769=FALSE,"",IF(G6769="","",VLOOKUP(F6769,ISLER!$1:$51,2,0)*VLOOKUP(VLOOKUP(F6769,ISLER!$1:$51,3,0),DOVIZ!$1:$4,MATCH(CONCATENATE(TEXT(C6769,"YYYY")," ",TEXT(C6769,"AAAA")),DOVIZ!$1:$1,0),0)))</f>
        <v/>
      </c>
      <c r="L6769" s="45" t="str">
        <f t="shared" si="638"/>
        <v/>
      </c>
      <c r="M6769" s="74">
        <f t="shared" si="640"/>
        <v>46021</v>
      </c>
    </row>
    <row r="6770" spans="1:13" x14ac:dyDescent="0.25">
      <c r="A6770" s="40">
        <v>6834</v>
      </c>
      <c r="B6770" s="40" t="str">
        <f t="shared" si="636"/>
        <v>2025 Aralık</v>
      </c>
      <c r="C6770" s="41">
        <f t="shared" si="639"/>
        <v>46021</v>
      </c>
      <c r="D6770" s="42"/>
      <c r="E6770" s="42"/>
      <c r="F6770" s="42"/>
      <c r="G6770" s="43"/>
      <c r="H6770" s="76" t="str">
        <f>IF(G6770="","",VLOOKUP(F6770,ISLER!$1:$51,MATCH(D6770,ISLER!$1:$1,0)-2,0)*VLOOKUP(VLOOKUP(F6770,ISLER!$1:$51,MATCH(D6770,ISLER!$1:$1,0)-1,0),DOVIZ!$1:$4,MATCH(CONCATENATE(TEXT(C6770,"YYYY")," ",TEXT(C6770,"AAAA")),DOVIZ!$1:$1,0),0))</f>
        <v/>
      </c>
      <c r="I6770" s="76" t="str">
        <f t="shared" si="637"/>
        <v/>
      </c>
      <c r="J6770" s="45" t="b">
        <f t="shared" ref="J6770:J6833" si="641">OR(D6770="DİŞÇİM İSTANBUL EZGİ HANIM",D6770="DİŞÇİM İSTANBUL MERVE HANIM",D6770="DİŞÇİM İSTANBUL BÜŞRA HANIM",D6770="DİŞÇİM İSTANBUL HÜLYA HANIM",D6770="DİŞÇİM İSTANBUL KEMAL BEY",D6770="DİŞÇİM İSTANBUL HAKAN BEY",D6770="DİŞÇİM İSTANBUL MUHAMMED BEY",D6770="DİŞÇİM İSTANBUL MURAT BEY")</f>
        <v>0</v>
      </c>
      <c r="K6770" s="45" t="str">
        <f>IF(J6770=FALSE,"",IF(G6770="","",VLOOKUP(F6770,ISLER!$1:$51,2,0)*VLOOKUP(VLOOKUP(F6770,ISLER!$1:$51,3,0),DOVIZ!$1:$4,MATCH(CONCATENATE(TEXT(C6770,"YYYY")," ",TEXT(C6770,"AAAA")),DOVIZ!$1:$1,0),0)))</f>
        <v/>
      </c>
      <c r="L6770" s="45" t="str">
        <f t="shared" si="638"/>
        <v/>
      </c>
      <c r="M6770" s="74">
        <f t="shared" si="640"/>
        <v>46021</v>
      </c>
    </row>
    <row r="6771" spans="1:13" x14ac:dyDescent="0.25">
      <c r="A6771" s="40">
        <v>6835</v>
      </c>
      <c r="B6771" s="40" t="str">
        <f t="shared" si="636"/>
        <v>2025 Aralık</v>
      </c>
      <c r="C6771" s="41">
        <f t="shared" si="639"/>
        <v>46021</v>
      </c>
      <c r="D6771" s="42"/>
      <c r="E6771" s="42"/>
      <c r="F6771" s="42"/>
      <c r="G6771" s="43"/>
      <c r="H6771" s="76" t="str">
        <f>IF(G6771="","",VLOOKUP(F6771,ISLER!$1:$51,MATCH(D6771,ISLER!$1:$1,0)-2,0)*VLOOKUP(VLOOKUP(F6771,ISLER!$1:$51,MATCH(D6771,ISLER!$1:$1,0)-1,0),DOVIZ!$1:$4,MATCH(CONCATENATE(TEXT(C6771,"YYYY")," ",TEXT(C6771,"AAAA")),DOVIZ!$1:$1,0),0))</f>
        <v/>
      </c>
      <c r="I6771" s="76" t="str">
        <f t="shared" si="637"/>
        <v/>
      </c>
      <c r="J6771" s="45" t="b">
        <f t="shared" si="641"/>
        <v>0</v>
      </c>
      <c r="K6771" s="45" t="str">
        <f>IF(J6771=FALSE,"",IF(G6771="","",VLOOKUP(F6771,ISLER!$1:$51,2,0)*VLOOKUP(VLOOKUP(F6771,ISLER!$1:$51,3,0),DOVIZ!$1:$4,MATCH(CONCATENATE(TEXT(C6771,"YYYY")," ",TEXT(C6771,"AAAA")),DOVIZ!$1:$1,0),0)))</f>
        <v/>
      </c>
      <c r="L6771" s="45" t="str">
        <f t="shared" si="638"/>
        <v/>
      </c>
      <c r="M6771" s="74">
        <f t="shared" si="640"/>
        <v>46021</v>
      </c>
    </row>
    <row r="6772" spans="1:13" x14ac:dyDescent="0.25">
      <c r="A6772" s="40">
        <v>6836</v>
      </c>
      <c r="B6772" s="40" t="str">
        <f t="shared" si="636"/>
        <v>2025 Aralık</v>
      </c>
      <c r="C6772" s="41">
        <f t="shared" si="639"/>
        <v>46021</v>
      </c>
      <c r="D6772" s="42"/>
      <c r="E6772" s="42"/>
      <c r="F6772" s="42"/>
      <c r="G6772" s="43"/>
      <c r="H6772" s="76" t="str">
        <f>IF(G6772="","",VLOOKUP(F6772,ISLER!$1:$51,MATCH(D6772,ISLER!$1:$1,0)-2,0)*VLOOKUP(VLOOKUP(F6772,ISLER!$1:$51,MATCH(D6772,ISLER!$1:$1,0)-1,0),DOVIZ!$1:$4,MATCH(CONCATENATE(TEXT(C6772,"YYYY")," ",TEXT(C6772,"AAAA")),DOVIZ!$1:$1,0),0))</f>
        <v/>
      </c>
      <c r="I6772" s="76" t="str">
        <f t="shared" si="637"/>
        <v/>
      </c>
      <c r="J6772" s="45" t="b">
        <f t="shared" si="641"/>
        <v>0</v>
      </c>
      <c r="K6772" s="45" t="str">
        <f>IF(J6772=FALSE,"",IF(G6772="","",VLOOKUP(F6772,ISLER!$1:$51,2,0)*VLOOKUP(VLOOKUP(F6772,ISLER!$1:$51,3,0),DOVIZ!$1:$4,MATCH(CONCATENATE(TEXT(C6772,"YYYY")," ",TEXT(C6772,"AAAA")),DOVIZ!$1:$1,0),0)))</f>
        <v/>
      </c>
      <c r="L6772" s="45" t="str">
        <f t="shared" si="638"/>
        <v/>
      </c>
      <c r="M6772" s="74">
        <f t="shared" si="640"/>
        <v>46021</v>
      </c>
    </row>
    <row r="6773" spans="1:13" x14ac:dyDescent="0.25">
      <c r="A6773" s="40">
        <v>6837</v>
      </c>
      <c r="B6773" s="40" t="str">
        <f t="shared" si="636"/>
        <v>2025 Aralık</v>
      </c>
      <c r="C6773" s="41">
        <f t="shared" si="639"/>
        <v>46021</v>
      </c>
      <c r="D6773" s="42"/>
      <c r="E6773" s="42"/>
      <c r="F6773" s="42"/>
      <c r="G6773" s="43"/>
      <c r="H6773" s="76" t="str">
        <f>IF(G6773="","",VLOOKUP(F6773,ISLER!$1:$51,MATCH(D6773,ISLER!$1:$1,0)-2,0)*VLOOKUP(VLOOKUP(F6773,ISLER!$1:$51,MATCH(D6773,ISLER!$1:$1,0)-1,0),DOVIZ!$1:$4,MATCH(CONCATENATE(TEXT(C6773,"YYYY")," ",TEXT(C6773,"AAAA")),DOVIZ!$1:$1,0),0))</f>
        <v/>
      </c>
      <c r="I6773" s="76" t="str">
        <f t="shared" si="637"/>
        <v/>
      </c>
      <c r="J6773" s="45" t="b">
        <f t="shared" si="641"/>
        <v>0</v>
      </c>
      <c r="K6773" s="45" t="str">
        <f>IF(J6773=FALSE,"",IF(G6773="","",VLOOKUP(F6773,ISLER!$1:$51,2,0)*VLOOKUP(VLOOKUP(F6773,ISLER!$1:$51,3,0),DOVIZ!$1:$4,MATCH(CONCATENATE(TEXT(C6773,"YYYY")," ",TEXT(C6773,"AAAA")),DOVIZ!$1:$1,0),0)))</f>
        <v/>
      </c>
      <c r="L6773" s="45" t="str">
        <f t="shared" si="638"/>
        <v/>
      </c>
      <c r="M6773" s="74">
        <f t="shared" si="640"/>
        <v>46021</v>
      </c>
    </row>
    <row r="6774" spans="1:13" x14ac:dyDescent="0.25">
      <c r="A6774" s="40">
        <v>6838</v>
      </c>
      <c r="B6774" s="40" t="str">
        <f t="shared" si="636"/>
        <v>2025 Aralık</v>
      </c>
      <c r="C6774" s="41">
        <f t="shared" si="639"/>
        <v>46021</v>
      </c>
      <c r="D6774" s="42"/>
      <c r="E6774" s="42"/>
      <c r="F6774" s="42"/>
      <c r="G6774" s="43"/>
      <c r="H6774" s="76" t="str">
        <f>IF(G6774="","",VLOOKUP(F6774,ISLER!$1:$51,MATCH(D6774,ISLER!$1:$1,0)-2,0)*VLOOKUP(VLOOKUP(F6774,ISLER!$1:$51,MATCH(D6774,ISLER!$1:$1,0)-1,0),DOVIZ!$1:$4,MATCH(CONCATENATE(TEXT(C6774,"YYYY")," ",TEXT(C6774,"AAAA")),DOVIZ!$1:$1,0),0))</f>
        <v/>
      </c>
      <c r="I6774" s="76" t="str">
        <f t="shared" si="637"/>
        <v/>
      </c>
      <c r="J6774" s="45" t="b">
        <f t="shared" si="641"/>
        <v>0</v>
      </c>
      <c r="K6774" s="45" t="str">
        <f>IF(J6774=FALSE,"",IF(G6774="","",VLOOKUP(F6774,ISLER!$1:$51,2,0)*VLOOKUP(VLOOKUP(F6774,ISLER!$1:$51,3,0),DOVIZ!$1:$4,MATCH(CONCATENATE(TEXT(C6774,"YYYY")," ",TEXT(C6774,"AAAA")),DOVIZ!$1:$1,0),0)))</f>
        <v/>
      </c>
      <c r="L6774" s="45" t="str">
        <f t="shared" si="638"/>
        <v/>
      </c>
      <c r="M6774" s="74">
        <f t="shared" si="640"/>
        <v>46021</v>
      </c>
    </row>
    <row r="6775" spans="1:13" x14ac:dyDescent="0.25">
      <c r="A6775" s="40">
        <v>6839</v>
      </c>
      <c r="B6775" s="40" t="str">
        <f t="shared" si="636"/>
        <v>2025 Aralık</v>
      </c>
      <c r="C6775" s="41">
        <f t="shared" si="639"/>
        <v>46021</v>
      </c>
      <c r="D6775" s="42"/>
      <c r="E6775" s="42"/>
      <c r="F6775" s="42"/>
      <c r="G6775" s="43"/>
      <c r="H6775" s="76" t="str">
        <f>IF(G6775="","",VLOOKUP(F6775,ISLER!$1:$51,MATCH(D6775,ISLER!$1:$1,0)-2,0)*VLOOKUP(VLOOKUP(F6775,ISLER!$1:$51,MATCH(D6775,ISLER!$1:$1,0)-1,0),DOVIZ!$1:$4,MATCH(CONCATENATE(TEXT(C6775,"YYYY")," ",TEXT(C6775,"AAAA")),DOVIZ!$1:$1,0),0))</f>
        <v/>
      </c>
      <c r="I6775" s="76" t="str">
        <f t="shared" si="637"/>
        <v/>
      </c>
      <c r="J6775" s="45" t="b">
        <f t="shared" si="641"/>
        <v>0</v>
      </c>
      <c r="K6775" s="45" t="str">
        <f>IF(J6775=FALSE,"",IF(G6775="","",VLOOKUP(F6775,ISLER!$1:$51,2,0)*VLOOKUP(VLOOKUP(F6775,ISLER!$1:$51,3,0),DOVIZ!$1:$4,MATCH(CONCATENATE(TEXT(C6775,"YYYY")," ",TEXT(C6775,"AAAA")),DOVIZ!$1:$1,0),0)))</f>
        <v/>
      </c>
      <c r="L6775" s="45" t="str">
        <f t="shared" si="638"/>
        <v/>
      </c>
      <c r="M6775" s="74">
        <f t="shared" si="640"/>
        <v>46021</v>
      </c>
    </row>
    <row r="6776" spans="1:13" x14ac:dyDescent="0.25">
      <c r="A6776" s="40">
        <v>6840</v>
      </c>
      <c r="B6776" s="40" t="str">
        <f t="shared" si="636"/>
        <v>2025 Aralık</v>
      </c>
      <c r="C6776" s="41">
        <f t="shared" si="639"/>
        <v>46021</v>
      </c>
      <c r="D6776" s="42"/>
      <c r="E6776" s="42"/>
      <c r="F6776" s="42"/>
      <c r="G6776" s="43"/>
      <c r="H6776" s="76" t="str">
        <f>IF(G6776="","",VLOOKUP(F6776,ISLER!$1:$51,MATCH(D6776,ISLER!$1:$1,0)-2,0)*VLOOKUP(VLOOKUP(F6776,ISLER!$1:$51,MATCH(D6776,ISLER!$1:$1,0)-1,0),DOVIZ!$1:$4,MATCH(CONCATENATE(TEXT(C6776,"YYYY")," ",TEXT(C6776,"AAAA")),DOVIZ!$1:$1,0),0))</f>
        <v/>
      </c>
      <c r="I6776" s="76" t="str">
        <f t="shared" si="637"/>
        <v/>
      </c>
      <c r="J6776" s="45" t="b">
        <f t="shared" si="641"/>
        <v>0</v>
      </c>
      <c r="K6776" s="45" t="str">
        <f>IF(J6776=FALSE,"",IF(G6776="","",VLOOKUP(F6776,ISLER!$1:$51,2,0)*VLOOKUP(VLOOKUP(F6776,ISLER!$1:$51,3,0),DOVIZ!$1:$4,MATCH(CONCATENATE(TEXT(C6776,"YYYY")," ",TEXT(C6776,"AAAA")),DOVIZ!$1:$1,0),0)))</f>
        <v/>
      </c>
      <c r="L6776" s="45" t="str">
        <f t="shared" si="638"/>
        <v/>
      </c>
      <c r="M6776" s="74">
        <f t="shared" si="640"/>
        <v>46021</v>
      </c>
    </row>
    <row r="6777" spans="1:13" x14ac:dyDescent="0.25">
      <c r="A6777" s="40">
        <v>6841</v>
      </c>
      <c r="B6777" s="40" t="str">
        <f t="shared" si="636"/>
        <v>2025 Aralık</v>
      </c>
      <c r="C6777" s="41">
        <f t="shared" si="639"/>
        <v>46021</v>
      </c>
      <c r="D6777" s="42"/>
      <c r="E6777" s="42"/>
      <c r="F6777" s="42"/>
      <c r="G6777" s="43"/>
      <c r="H6777" s="76" t="str">
        <f>IF(G6777="","",VLOOKUP(F6777,ISLER!$1:$51,MATCH(D6777,ISLER!$1:$1,0)-2,0)*VLOOKUP(VLOOKUP(F6777,ISLER!$1:$51,MATCH(D6777,ISLER!$1:$1,0)-1,0),DOVIZ!$1:$4,MATCH(CONCATENATE(TEXT(C6777,"YYYY")," ",TEXT(C6777,"AAAA")),DOVIZ!$1:$1,0),0))</f>
        <v/>
      </c>
      <c r="I6777" s="76" t="str">
        <f t="shared" si="637"/>
        <v/>
      </c>
      <c r="J6777" s="45" t="b">
        <f t="shared" si="641"/>
        <v>0</v>
      </c>
      <c r="K6777" s="45" t="str">
        <f>IF(J6777=FALSE,"",IF(G6777="","",VLOOKUP(F6777,ISLER!$1:$51,2,0)*VLOOKUP(VLOOKUP(F6777,ISLER!$1:$51,3,0),DOVIZ!$1:$4,MATCH(CONCATENATE(TEXT(C6777,"YYYY")," ",TEXT(C6777,"AAAA")),DOVIZ!$1:$1,0),0)))</f>
        <v/>
      </c>
      <c r="L6777" s="45" t="str">
        <f t="shared" si="638"/>
        <v/>
      </c>
      <c r="M6777" s="74">
        <f t="shared" si="640"/>
        <v>46021</v>
      </c>
    </row>
    <row r="6778" spans="1:13" x14ac:dyDescent="0.25">
      <c r="A6778" s="40">
        <v>6842</v>
      </c>
      <c r="B6778" s="40" t="str">
        <f t="shared" si="636"/>
        <v>2025 Aralık</v>
      </c>
      <c r="C6778" s="41">
        <f t="shared" si="639"/>
        <v>46021</v>
      </c>
      <c r="D6778" s="42"/>
      <c r="E6778" s="42"/>
      <c r="F6778" s="42"/>
      <c r="G6778" s="43"/>
      <c r="H6778" s="76" t="str">
        <f>IF(G6778="","",VLOOKUP(F6778,ISLER!$1:$51,MATCH(D6778,ISLER!$1:$1,0)-2,0)*VLOOKUP(VLOOKUP(F6778,ISLER!$1:$51,MATCH(D6778,ISLER!$1:$1,0)-1,0),DOVIZ!$1:$4,MATCH(CONCATENATE(TEXT(C6778,"YYYY")," ",TEXT(C6778,"AAAA")),DOVIZ!$1:$1,0),0))</f>
        <v/>
      </c>
      <c r="I6778" s="76" t="str">
        <f t="shared" si="637"/>
        <v/>
      </c>
      <c r="J6778" s="45" t="b">
        <f t="shared" si="641"/>
        <v>0</v>
      </c>
      <c r="K6778" s="45" t="str">
        <f>IF(J6778=FALSE,"",IF(G6778="","",VLOOKUP(F6778,ISLER!$1:$51,2,0)*VLOOKUP(VLOOKUP(F6778,ISLER!$1:$51,3,0),DOVIZ!$1:$4,MATCH(CONCATENATE(TEXT(C6778,"YYYY")," ",TEXT(C6778,"AAAA")),DOVIZ!$1:$1,0),0)))</f>
        <v/>
      </c>
      <c r="L6778" s="45" t="str">
        <f t="shared" si="638"/>
        <v/>
      </c>
      <c r="M6778" s="74">
        <f t="shared" si="640"/>
        <v>46021</v>
      </c>
    </row>
    <row r="6779" spans="1:13" x14ac:dyDescent="0.25">
      <c r="A6779" s="40">
        <v>6843</v>
      </c>
      <c r="B6779" s="40" t="str">
        <f t="shared" si="636"/>
        <v>2025 Aralık</v>
      </c>
      <c r="C6779" s="41">
        <f t="shared" si="639"/>
        <v>46021</v>
      </c>
      <c r="D6779" s="42"/>
      <c r="E6779" s="42"/>
      <c r="F6779" s="42"/>
      <c r="G6779" s="43"/>
      <c r="H6779" s="76" t="str">
        <f>IF(G6779="","",VLOOKUP(F6779,ISLER!$1:$51,MATCH(D6779,ISLER!$1:$1,0)-2,0)*VLOOKUP(VLOOKUP(F6779,ISLER!$1:$51,MATCH(D6779,ISLER!$1:$1,0)-1,0),DOVIZ!$1:$4,MATCH(CONCATENATE(TEXT(C6779,"YYYY")," ",TEXT(C6779,"AAAA")),DOVIZ!$1:$1,0),0))</f>
        <v/>
      </c>
      <c r="I6779" s="76" t="str">
        <f t="shared" si="637"/>
        <v/>
      </c>
      <c r="J6779" s="45" t="b">
        <f t="shared" si="641"/>
        <v>0</v>
      </c>
      <c r="K6779" s="45" t="str">
        <f>IF(J6779=FALSE,"",IF(G6779="","",VLOOKUP(F6779,ISLER!$1:$51,2,0)*VLOOKUP(VLOOKUP(F6779,ISLER!$1:$51,3,0),DOVIZ!$1:$4,MATCH(CONCATENATE(TEXT(C6779,"YYYY")," ",TEXT(C6779,"AAAA")),DOVIZ!$1:$1,0),0)))</f>
        <v/>
      </c>
      <c r="L6779" s="45" t="str">
        <f t="shared" si="638"/>
        <v/>
      </c>
      <c r="M6779" s="74">
        <f t="shared" si="640"/>
        <v>46021</v>
      </c>
    </row>
    <row r="6780" spans="1:13" x14ac:dyDescent="0.25">
      <c r="A6780" s="40">
        <v>6844</v>
      </c>
      <c r="B6780" s="40" t="str">
        <f t="shared" si="636"/>
        <v>2025 Aralık</v>
      </c>
      <c r="C6780" s="41">
        <f t="shared" si="639"/>
        <v>46021</v>
      </c>
      <c r="D6780" s="42"/>
      <c r="E6780" s="42"/>
      <c r="F6780" s="42"/>
      <c r="G6780" s="43"/>
      <c r="H6780" s="76" t="str">
        <f>IF(G6780="","",VLOOKUP(F6780,ISLER!$1:$51,MATCH(D6780,ISLER!$1:$1,0)-2,0)*VLOOKUP(VLOOKUP(F6780,ISLER!$1:$51,MATCH(D6780,ISLER!$1:$1,0)-1,0),DOVIZ!$1:$4,MATCH(CONCATENATE(TEXT(C6780,"YYYY")," ",TEXT(C6780,"AAAA")),DOVIZ!$1:$1,0),0))</f>
        <v/>
      </c>
      <c r="I6780" s="76" t="str">
        <f t="shared" si="637"/>
        <v/>
      </c>
      <c r="J6780" s="45" t="b">
        <f t="shared" si="641"/>
        <v>0</v>
      </c>
      <c r="K6780" s="45" t="str">
        <f>IF(J6780=FALSE,"",IF(G6780="","",VLOOKUP(F6780,ISLER!$1:$51,2,0)*VLOOKUP(VLOOKUP(F6780,ISLER!$1:$51,3,0),DOVIZ!$1:$4,MATCH(CONCATENATE(TEXT(C6780,"YYYY")," ",TEXT(C6780,"AAAA")),DOVIZ!$1:$1,0),0)))</f>
        <v/>
      </c>
      <c r="L6780" s="45" t="str">
        <f t="shared" si="638"/>
        <v/>
      </c>
      <c r="M6780" s="74">
        <f t="shared" si="640"/>
        <v>46021</v>
      </c>
    </row>
    <row r="6781" spans="1:13" x14ac:dyDescent="0.25">
      <c r="A6781" s="40">
        <v>6845</v>
      </c>
      <c r="B6781" s="40" t="str">
        <f t="shared" si="636"/>
        <v>2025 Aralık</v>
      </c>
      <c r="C6781" s="41">
        <f t="shared" si="639"/>
        <v>46021</v>
      </c>
      <c r="D6781" s="42"/>
      <c r="E6781" s="42"/>
      <c r="F6781" s="42"/>
      <c r="G6781" s="43"/>
      <c r="H6781" s="76" t="str">
        <f>IF(G6781="","",VLOOKUP(F6781,ISLER!$1:$51,MATCH(D6781,ISLER!$1:$1,0)-2,0)*VLOOKUP(VLOOKUP(F6781,ISLER!$1:$51,MATCH(D6781,ISLER!$1:$1,0)-1,0),DOVIZ!$1:$4,MATCH(CONCATENATE(TEXT(C6781,"YYYY")," ",TEXT(C6781,"AAAA")),DOVIZ!$1:$1,0),0))</f>
        <v/>
      </c>
      <c r="I6781" s="76" t="str">
        <f t="shared" si="637"/>
        <v/>
      </c>
      <c r="J6781" s="45" t="b">
        <f t="shared" si="641"/>
        <v>0</v>
      </c>
      <c r="K6781" s="45" t="str">
        <f>IF(J6781=FALSE,"",IF(G6781="","",VLOOKUP(F6781,ISLER!$1:$51,2,0)*VLOOKUP(VLOOKUP(F6781,ISLER!$1:$51,3,0),DOVIZ!$1:$4,MATCH(CONCATENATE(TEXT(C6781,"YYYY")," ",TEXT(C6781,"AAAA")),DOVIZ!$1:$1,0),0)))</f>
        <v/>
      </c>
      <c r="L6781" s="45" t="str">
        <f t="shared" si="638"/>
        <v/>
      </c>
      <c r="M6781" s="74">
        <f t="shared" si="640"/>
        <v>46021</v>
      </c>
    </row>
    <row r="6782" spans="1:13" x14ac:dyDescent="0.25">
      <c r="A6782" s="40">
        <v>6846</v>
      </c>
      <c r="B6782" s="40" t="str">
        <f t="shared" si="636"/>
        <v>2025 Aralık</v>
      </c>
      <c r="C6782" s="41">
        <f t="shared" si="639"/>
        <v>46021</v>
      </c>
      <c r="D6782" s="42"/>
      <c r="E6782" s="42"/>
      <c r="F6782" s="42"/>
      <c r="G6782" s="43"/>
      <c r="H6782" s="76" t="str">
        <f>IF(G6782="","",VLOOKUP(F6782,ISLER!$1:$51,MATCH(D6782,ISLER!$1:$1,0)-2,0)*VLOOKUP(VLOOKUP(F6782,ISLER!$1:$51,MATCH(D6782,ISLER!$1:$1,0)-1,0),DOVIZ!$1:$4,MATCH(CONCATENATE(TEXT(C6782,"YYYY")," ",TEXT(C6782,"AAAA")),DOVIZ!$1:$1,0),0))</f>
        <v/>
      </c>
      <c r="I6782" s="76" t="str">
        <f t="shared" si="637"/>
        <v/>
      </c>
      <c r="J6782" s="45" t="b">
        <f t="shared" si="641"/>
        <v>0</v>
      </c>
      <c r="K6782" s="45" t="str">
        <f>IF(J6782=FALSE,"",IF(G6782="","",VLOOKUP(F6782,ISLER!$1:$51,2,0)*VLOOKUP(VLOOKUP(F6782,ISLER!$1:$51,3,0),DOVIZ!$1:$4,MATCH(CONCATENATE(TEXT(C6782,"YYYY")," ",TEXT(C6782,"AAAA")),DOVIZ!$1:$1,0),0)))</f>
        <v/>
      </c>
      <c r="L6782" s="45" t="str">
        <f t="shared" si="638"/>
        <v/>
      </c>
      <c r="M6782" s="74">
        <f t="shared" si="640"/>
        <v>46021</v>
      </c>
    </row>
    <row r="6783" spans="1:13" x14ac:dyDescent="0.25">
      <c r="A6783" s="40">
        <v>6847</v>
      </c>
      <c r="B6783" s="40" t="str">
        <f t="shared" si="636"/>
        <v>2025 Aralık</v>
      </c>
      <c r="C6783" s="41">
        <f t="shared" si="639"/>
        <v>46021</v>
      </c>
      <c r="D6783" s="42"/>
      <c r="E6783" s="42"/>
      <c r="F6783" s="42"/>
      <c r="G6783" s="43"/>
      <c r="H6783" s="76" t="str">
        <f>IF(G6783="","",VLOOKUP(F6783,ISLER!$1:$51,MATCH(D6783,ISLER!$1:$1,0)-2,0)*VLOOKUP(VLOOKUP(F6783,ISLER!$1:$51,MATCH(D6783,ISLER!$1:$1,0)-1,0),DOVIZ!$1:$4,MATCH(CONCATENATE(TEXT(C6783,"YYYY")," ",TEXT(C6783,"AAAA")),DOVIZ!$1:$1,0),0))</f>
        <v/>
      </c>
      <c r="I6783" s="76" t="str">
        <f t="shared" si="637"/>
        <v/>
      </c>
      <c r="J6783" s="45" t="b">
        <f t="shared" si="641"/>
        <v>0</v>
      </c>
      <c r="K6783" s="45" t="str">
        <f>IF(J6783=FALSE,"",IF(G6783="","",VLOOKUP(F6783,ISLER!$1:$51,2,0)*VLOOKUP(VLOOKUP(F6783,ISLER!$1:$51,3,0),DOVIZ!$1:$4,MATCH(CONCATENATE(TEXT(C6783,"YYYY")," ",TEXT(C6783,"AAAA")),DOVIZ!$1:$1,0),0)))</f>
        <v/>
      </c>
      <c r="L6783" s="45" t="str">
        <f t="shared" si="638"/>
        <v/>
      </c>
      <c r="M6783" s="74">
        <f t="shared" si="640"/>
        <v>46021</v>
      </c>
    </row>
    <row r="6784" spans="1:13" x14ac:dyDescent="0.25">
      <c r="A6784" s="40">
        <v>6848</v>
      </c>
      <c r="B6784" s="40" t="str">
        <f t="shared" si="636"/>
        <v>2025 Aralık</v>
      </c>
      <c r="C6784" s="41">
        <f t="shared" si="639"/>
        <v>46021</v>
      </c>
      <c r="D6784" s="42"/>
      <c r="E6784" s="42"/>
      <c r="F6784" s="42"/>
      <c r="G6784" s="43"/>
      <c r="H6784" s="76" t="str">
        <f>IF(G6784="","",VLOOKUP(F6784,ISLER!$1:$51,MATCH(D6784,ISLER!$1:$1,0)-2,0)*VLOOKUP(VLOOKUP(F6784,ISLER!$1:$51,MATCH(D6784,ISLER!$1:$1,0)-1,0),DOVIZ!$1:$4,MATCH(CONCATENATE(TEXT(C6784,"YYYY")," ",TEXT(C6784,"AAAA")),DOVIZ!$1:$1,0),0))</f>
        <v/>
      </c>
      <c r="I6784" s="76" t="str">
        <f t="shared" si="637"/>
        <v/>
      </c>
      <c r="J6784" s="45" t="b">
        <f t="shared" si="641"/>
        <v>0</v>
      </c>
      <c r="K6784" s="45" t="str">
        <f>IF(J6784=FALSE,"",IF(G6784="","",VLOOKUP(F6784,ISLER!$1:$51,2,0)*VLOOKUP(VLOOKUP(F6784,ISLER!$1:$51,3,0),DOVIZ!$1:$4,MATCH(CONCATENATE(TEXT(C6784,"YYYY")," ",TEXT(C6784,"AAAA")),DOVIZ!$1:$1,0),0)))</f>
        <v/>
      </c>
      <c r="L6784" s="45" t="str">
        <f t="shared" si="638"/>
        <v/>
      </c>
      <c r="M6784" s="74">
        <f t="shared" si="640"/>
        <v>46021</v>
      </c>
    </row>
    <row r="6785" spans="1:13" x14ac:dyDescent="0.25">
      <c r="A6785" s="40">
        <v>6849</v>
      </c>
      <c r="B6785" s="40" t="str">
        <f t="shared" ref="B6785:B6848" si="642">CONCATENATE(TEXT(C6785,"YYYY")," ",TEXT(C6785,"AAAA"))</f>
        <v>2025 Aralık</v>
      </c>
      <c r="C6785" s="41">
        <f t="shared" si="639"/>
        <v>46021</v>
      </c>
      <c r="D6785" s="42"/>
      <c r="E6785" s="42"/>
      <c r="F6785" s="42"/>
      <c r="G6785" s="43"/>
      <c r="H6785" s="76" t="str">
        <f>IF(G6785="","",VLOOKUP(F6785,ISLER!$1:$51,MATCH(D6785,ISLER!$1:$1,0)-2,0)*VLOOKUP(VLOOKUP(F6785,ISLER!$1:$51,MATCH(D6785,ISLER!$1:$1,0)-1,0),DOVIZ!$1:$4,MATCH(CONCATENATE(TEXT(C6785,"YYYY")," ",TEXT(C6785,"AAAA")),DOVIZ!$1:$1,0),0))</f>
        <v/>
      </c>
      <c r="I6785" s="76" t="str">
        <f t="shared" ref="I6785:I6848" si="643">IF(G6785="","",G6785*H6785)</f>
        <v/>
      </c>
      <c r="J6785" s="45" t="b">
        <f t="shared" si="641"/>
        <v>0</v>
      </c>
      <c r="K6785" s="45" t="str">
        <f>IF(J6785=FALSE,"",IF(G6785="","",VLOOKUP(F6785,ISLER!$1:$51,2,0)*VLOOKUP(VLOOKUP(F6785,ISLER!$1:$51,3,0),DOVIZ!$1:$4,MATCH(CONCATENATE(TEXT(C6785,"YYYY")," ",TEXT(C6785,"AAAA")),DOVIZ!$1:$1,0),0)))</f>
        <v/>
      </c>
      <c r="L6785" s="45" t="str">
        <f t="shared" ref="L6785:L6848" si="644">IF(K6785="","",G6785*K6785)</f>
        <v/>
      </c>
      <c r="M6785" s="74">
        <f t="shared" si="640"/>
        <v>46021</v>
      </c>
    </row>
    <row r="6786" spans="1:13" x14ac:dyDescent="0.25">
      <c r="A6786" s="40">
        <v>6850</v>
      </c>
      <c r="B6786" s="40" t="str">
        <f t="shared" si="642"/>
        <v>2025 Aralık</v>
      </c>
      <c r="C6786" s="41">
        <f t="shared" si="639"/>
        <v>46021</v>
      </c>
      <c r="D6786" s="42"/>
      <c r="E6786" s="42"/>
      <c r="F6786" s="42"/>
      <c r="G6786" s="43"/>
      <c r="H6786" s="76" t="str">
        <f>IF(G6786="","",VLOOKUP(F6786,ISLER!$1:$51,MATCH(D6786,ISLER!$1:$1,0)-2,0)*VLOOKUP(VLOOKUP(F6786,ISLER!$1:$51,MATCH(D6786,ISLER!$1:$1,0)-1,0),DOVIZ!$1:$4,MATCH(CONCATENATE(TEXT(C6786,"YYYY")," ",TEXT(C6786,"AAAA")),DOVIZ!$1:$1,0),0))</f>
        <v/>
      </c>
      <c r="I6786" s="76" t="str">
        <f t="shared" si="643"/>
        <v/>
      </c>
      <c r="J6786" s="45" t="b">
        <f t="shared" si="641"/>
        <v>0</v>
      </c>
      <c r="K6786" s="45" t="str">
        <f>IF(J6786=FALSE,"",IF(G6786="","",VLOOKUP(F6786,ISLER!$1:$51,2,0)*VLOOKUP(VLOOKUP(F6786,ISLER!$1:$51,3,0),DOVIZ!$1:$4,MATCH(CONCATENATE(TEXT(C6786,"YYYY")," ",TEXT(C6786,"AAAA")),DOVIZ!$1:$1,0),0)))</f>
        <v/>
      </c>
      <c r="L6786" s="45" t="str">
        <f t="shared" si="644"/>
        <v/>
      </c>
      <c r="M6786" s="74">
        <f t="shared" si="640"/>
        <v>46021</v>
      </c>
    </row>
    <row r="6787" spans="1:13" x14ac:dyDescent="0.25">
      <c r="A6787" s="40">
        <v>6851</v>
      </c>
      <c r="B6787" s="40" t="str">
        <f t="shared" si="642"/>
        <v>2025 Aralık</v>
      </c>
      <c r="C6787" s="41">
        <f t="shared" si="639"/>
        <v>46021</v>
      </c>
      <c r="D6787" s="42"/>
      <c r="E6787" s="42"/>
      <c r="F6787" s="42"/>
      <c r="G6787" s="43"/>
      <c r="H6787" s="76" t="str">
        <f>IF(G6787="","",VLOOKUP(F6787,ISLER!$1:$51,MATCH(D6787,ISLER!$1:$1,0)-2,0)*VLOOKUP(VLOOKUP(F6787,ISLER!$1:$51,MATCH(D6787,ISLER!$1:$1,0)-1,0),DOVIZ!$1:$4,MATCH(CONCATENATE(TEXT(C6787,"YYYY")," ",TEXT(C6787,"AAAA")),DOVIZ!$1:$1,0),0))</f>
        <v/>
      </c>
      <c r="I6787" s="76" t="str">
        <f t="shared" si="643"/>
        <v/>
      </c>
      <c r="J6787" s="45" t="b">
        <f t="shared" si="641"/>
        <v>0</v>
      </c>
      <c r="K6787" s="45" t="str">
        <f>IF(J6787=FALSE,"",IF(G6787="","",VLOOKUP(F6787,ISLER!$1:$51,2,0)*VLOOKUP(VLOOKUP(F6787,ISLER!$1:$51,3,0),DOVIZ!$1:$4,MATCH(CONCATENATE(TEXT(C6787,"YYYY")," ",TEXT(C6787,"AAAA")),DOVIZ!$1:$1,0),0)))</f>
        <v/>
      </c>
      <c r="L6787" s="45" t="str">
        <f t="shared" si="644"/>
        <v/>
      </c>
      <c r="M6787" s="74">
        <f t="shared" si="640"/>
        <v>46021</v>
      </c>
    </row>
    <row r="6788" spans="1:13" x14ac:dyDescent="0.25">
      <c r="A6788" s="40">
        <v>6852</v>
      </c>
      <c r="B6788" s="40" t="str">
        <f t="shared" si="642"/>
        <v>2025 Aralık</v>
      </c>
      <c r="C6788" s="41">
        <f t="shared" ref="C6788:C6851" si="645">C6787</f>
        <v>46021</v>
      </c>
      <c r="D6788" s="42"/>
      <c r="E6788" s="42"/>
      <c r="F6788" s="42"/>
      <c r="G6788" s="43"/>
      <c r="H6788" s="76" t="str">
        <f>IF(G6788="","",VLOOKUP(F6788,ISLER!$1:$51,MATCH(D6788,ISLER!$1:$1,0)-2,0)*VLOOKUP(VLOOKUP(F6788,ISLER!$1:$51,MATCH(D6788,ISLER!$1:$1,0)-1,0),DOVIZ!$1:$4,MATCH(CONCATENATE(TEXT(C6788,"YYYY")," ",TEXT(C6788,"AAAA")),DOVIZ!$1:$1,0),0))</f>
        <v/>
      </c>
      <c r="I6788" s="76" t="str">
        <f t="shared" si="643"/>
        <v/>
      </c>
      <c r="J6788" s="45" t="b">
        <f t="shared" si="641"/>
        <v>0</v>
      </c>
      <c r="K6788" s="45" t="str">
        <f>IF(J6788=FALSE,"",IF(G6788="","",VLOOKUP(F6788,ISLER!$1:$51,2,0)*VLOOKUP(VLOOKUP(F6788,ISLER!$1:$51,3,0),DOVIZ!$1:$4,MATCH(CONCATENATE(TEXT(C6788,"YYYY")," ",TEXT(C6788,"AAAA")),DOVIZ!$1:$1,0),0)))</f>
        <v/>
      </c>
      <c r="L6788" s="45" t="str">
        <f t="shared" si="644"/>
        <v/>
      </c>
      <c r="M6788" s="74">
        <f t="shared" ref="M6788:M6851" si="646">C6788</f>
        <v>46021</v>
      </c>
    </row>
    <row r="6789" spans="1:13" x14ac:dyDescent="0.25">
      <c r="A6789" s="40">
        <v>6853</v>
      </c>
      <c r="B6789" s="40" t="str">
        <f t="shared" si="642"/>
        <v>2025 Aralık</v>
      </c>
      <c r="C6789" s="41">
        <f t="shared" si="645"/>
        <v>46021</v>
      </c>
      <c r="D6789" s="42"/>
      <c r="E6789" s="42"/>
      <c r="F6789" s="42"/>
      <c r="G6789" s="43"/>
      <c r="H6789" s="76" t="str">
        <f>IF(G6789="","",VLOOKUP(F6789,ISLER!$1:$51,MATCH(D6789,ISLER!$1:$1,0)-2,0)*VLOOKUP(VLOOKUP(F6789,ISLER!$1:$51,MATCH(D6789,ISLER!$1:$1,0)-1,0),DOVIZ!$1:$4,MATCH(CONCATENATE(TEXT(C6789,"YYYY")," ",TEXT(C6789,"AAAA")),DOVIZ!$1:$1,0),0))</f>
        <v/>
      </c>
      <c r="I6789" s="76" t="str">
        <f t="shared" si="643"/>
        <v/>
      </c>
      <c r="J6789" s="45" t="b">
        <f t="shared" si="641"/>
        <v>0</v>
      </c>
      <c r="K6789" s="45" t="str">
        <f>IF(J6789=FALSE,"",IF(G6789="","",VLOOKUP(F6789,ISLER!$1:$51,2,0)*VLOOKUP(VLOOKUP(F6789,ISLER!$1:$51,3,0),DOVIZ!$1:$4,MATCH(CONCATENATE(TEXT(C6789,"YYYY")," ",TEXT(C6789,"AAAA")),DOVIZ!$1:$1,0),0)))</f>
        <v/>
      </c>
      <c r="L6789" s="45" t="str">
        <f t="shared" si="644"/>
        <v/>
      </c>
      <c r="M6789" s="74">
        <f t="shared" si="646"/>
        <v>46021</v>
      </c>
    </row>
    <row r="6790" spans="1:13" x14ac:dyDescent="0.25">
      <c r="A6790" s="40">
        <v>6854</v>
      </c>
      <c r="B6790" s="40" t="str">
        <f t="shared" si="642"/>
        <v>2025 Aralık</v>
      </c>
      <c r="C6790" s="41">
        <f t="shared" si="645"/>
        <v>46021</v>
      </c>
      <c r="D6790" s="42"/>
      <c r="E6790" s="42"/>
      <c r="F6790" s="42"/>
      <c r="G6790" s="43"/>
      <c r="H6790" s="76" t="str">
        <f>IF(G6790="","",VLOOKUP(F6790,ISLER!$1:$51,MATCH(D6790,ISLER!$1:$1,0)-2,0)*VLOOKUP(VLOOKUP(F6790,ISLER!$1:$51,MATCH(D6790,ISLER!$1:$1,0)-1,0),DOVIZ!$1:$4,MATCH(CONCATENATE(TEXT(C6790,"YYYY")," ",TEXT(C6790,"AAAA")),DOVIZ!$1:$1,0),0))</f>
        <v/>
      </c>
      <c r="I6790" s="76" t="str">
        <f t="shared" si="643"/>
        <v/>
      </c>
      <c r="J6790" s="45" t="b">
        <f t="shared" si="641"/>
        <v>0</v>
      </c>
      <c r="K6790" s="45" t="str">
        <f>IF(J6790=FALSE,"",IF(G6790="","",VLOOKUP(F6790,ISLER!$1:$51,2,0)*VLOOKUP(VLOOKUP(F6790,ISLER!$1:$51,3,0),DOVIZ!$1:$4,MATCH(CONCATENATE(TEXT(C6790,"YYYY")," ",TEXT(C6790,"AAAA")),DOVIZ!$1:$1,0),0)))</f>
        <v/>
      </c>
      <c r="L6790" s="45" t="str">
        <f t="shared" si="644"/>
        <v/>
      </c>
      <c r="M6790" s="74">
        <f t="shared" si="646"/>
        <v>46021</v>
      </c>
    </row>
    <row r="6791" spans="1:13" x14ac:dyDescent="0.25">
      <c r="A6791" s="40">
        <v>6855</v>
      </c>
      <c r="B6791" s="40" t="str">
        <f t="shared" si="642"/>
        <v>2025 Aralık</v>
      </c>
      <c r="C6791" s="41">
        <f t="shared" si="645"/>
        <v>46021</v>
      </c>
      <c r="D6791" s="42"/>
      <c r="E6791" s="42"/>
      <c r="F6791" s="42"/>
      <c r="G6791" s="43"/>
      <c r="H6791" s="76" t="str">
        <f>IF(G6791="","",VLOOKUP(F6791,ISLER!$1:$51,MATCH(D6791,ISLER!$1:$1,0)-2,0)*VLOOKUP(VLOOKUP(F6791,ISLER!$1:$51,MATCH(D6791,ISLER!$1:$1,0)-1,0),DOVIZ!$1:$4,MATCH(CONCATENATE(TEXT(C6791,"YYYY")," ",TEXT(C6791,"AAAA")),DOVIZ!$1:$1,0),0))</f>
        <v/>
      </c>
      <c r="I6791" s="76" t="str">
        <f t="shared" si="643"/>
        <v/>
      </c>
      <c r="J6791" s="45" t="b">
        <f t="shared" si="641"/>
        <v>0</v>
      </c>
      <c r="K6791" s="45" t="str">
        <f>IF(J6791=FALSE,"",IF(G6791="","",VLOOKUP(F6791,ISLER!$1:$51,2,0)*VLOOKUP(VLOOKUP(F6791,ISLER!$1:$51,3,0),DOVIZ!$1:$4,MATCH(CONCATENATE(TEXT(C6791,"YYYY")," ",TEXT(C6791,"AAAA")),DOVIZ!$1:$1,0),0)))</f>
        <v/>
      </c>
      <c r="L6791" s="45" t="str">
        <f t="shared" si="644"/>
        <v/>
      </c>
      <c r="M6791" s="74">
        <f t="shared" si="646"/>
        <v>46021</v>
      </c>
    </row>
    <row r="6792" spans="1:13" x14ac:dyDescent="0.25">
      <c r="A6792" s="40">
        <v>6856</v>
      </c>
      <c r="B6792" s="40" t="str">
        <f t="shared" si="642"/>
        <v>2025 Aralık</v>
      </c>
      <c r="C6792" s="41">
        <f t="shared" si="645"/>
        <v>46021</v>
      </c>
      <c r="D6792" s="42"/>
      <c r="E6792" s="42"/>
      <c r="F6792" s="42"/>
      <c r="G6792" s="43"/>
      <c r="H6792" s="76" t="str">
        <f>IF(G6792="","",VLOOKUP(F6792,ISLER!$1:$51,MATCH(D6792,ISLER!$1:$1,0)-2,0)*VLOOKUP(VLOOKUP(F6792,ISLER!$1:$51,MATCH(D6792,ISLER!$1:$1,0)-1,0),DOVIZ!$1:$4,MATCH(CONCATENATE(TEXT(C6792,"YYYY")," ",TEXT(C6792,"AAAA")),DOVIZ!$1:$1,0),0))</f>
        <v/>
      </c>
      <c r="I6792" s="76" t="str">
        <f t="shared" si="643"/>
        <v/>
      </c>
      <c r="J6792" s="45" t="b">
        <f t="shared" si="641"/>
        <v>0</v>
      </c>
      <c r="K6792" s="45" t="str">
        <f>IF(J6792=FALSE,"",IF(G6792="","",VLOOKUP(F6792,ISLER!$1:$51,2,0)*VLOOKUP(VLOOKUP(F6792,ISLER!$1:$51,3,0),DOVIZ!$1:$4,MATCH(CONCATENATE(TEXT(C6792,"YYYY")," ",TEXT(C6792,"AAAA")),DOVIZ!$1:$1,0),0)))</f>
        <v/>
      </c>
      <c r="L6792" s="45" t="str">
        <f t="shared" si="644"/>
        <v/>
      </c>
      <c r="M6792" s="74">
        <f t="shared" si="646"/>
        <v>46021</v>
      </c>
    </row>
    <row r="6793" spans="1:13" x14ac:dyDescent="0.25">
      <c r="A6793" s="40">
        <v>6857</v>
      </c>
      <c r="B6793" s="40" t="str">
        <f t="shared" si="642"/>
        <v>2025 Aralık</v>
      </c>
      <c r="C6793" s="41">
        <f t="shared" si="645"/>
        <v>46021</v>
      </c>
      <c r="D6793" s="42"/>
      <c r="E6793" s="42"/>
      <c r="F6793" s="42"/>
      <c r="G6793" s="43"/>
      <c r="H6793" s="76" t="str">
        <f>IF(G6793="","",VLOOKUP(F6793,ISLER!$1:$51,MATCH(D6793,ISLER!$1:$1,0)-2,0)*VLOOKUP(VLOOKUP(F6793,ISLER!$1:$51,MATCH(D6793,ISLER!$1:$1,0)-1,0),DOVIZ!$1:$4,MATCH(CONCATENATE(TEXT(C6793,"YYYY")," ",TEXT(C6793,"AAAA")),DOVIZ!$1:$1,0),0))</f>
        <v/>
      </c>
      <c r="I6793" s="76" t="str">
        <f t="shared" si="643"/>
        <v/>
      </c>
      <c r="J6793" s="45" t="b">
        <f t="shared" si="641"/>
        <v>0</v>
      </c>
      <c r="K6793" s="45" t="str">
        <f>IF(J6793=FALSE,"",IF(G6793="","",VLOOKUP(F6793,ISLER!$1:$51,2,0)*VLOOKUP(VLOOKUP(F6793,ISLER!$1:$51,3,0),DOVIZ!$1:$4,MATCH(CONCATENATE(TEXT(C6793,"YYYY")," ",TEXT(C6793,"AAAA")),DOVIZ!$1:$1,0),0)))</f>
        <v/>
      </c>
      <c r="L6793" s="45" t="str">
        <f t="shared" si="644"/>
        <v/>
      </c>
      <c r="M6793" s="74">
        <f t="shared" si="646"/>
        <v>46021</v>
      </c>
    </row>
    <row r="6794" spans="1:13" x14ac:dyDescent="0.25">
      <c r="A6794" s="40">
        <v>6858</v>
      </c>
      <c r="B6794" s="40" t="str">
        <f t="shared" si="642"/>
        <v>2025 Aralık</v>
      </c>
      <c r="C6794" s="41">
        <f t="shared" si="645"/>
        <v>46021</v>
      </c>
      <c r="D6794" s="42"/>
      <c r="E6794" s="42"/>
      <c r="F6794" s="42"/>
      <c r="G6794" s="43"/>
      <c r="H6794" s="76" t="str">
        <f>IF(G6794="","",VLOOKUP(F6794,ISLER!$1:$51,MATCH(D6794,ISLER!$1:$1,0)-2,0)*VLOOKUP(VLOOKUP(F6794,ISLER!$1:$51,MATCH(D6794,ISLER!$1:$1,0)-1,0),DOVIZ!$1:$4,MATCH(CONCATENATE(TEXT(C6794,"YYYY")," ",TEXT(C6794,"AAAA")),DOVIZ!$1:$1,0),0))</f>
        <v/>
      </c>
      <c r="I6794" s="76" t="str">
        <f t="shared" si="643"/>
        <v/>
      </c>
      <c r="J6794" s="45" t="b">
        <f t="shared" si="641"/>
        <v>0</v>
      </c>
      <c r="K6794" s="45" t="str">
        <f>IF(J6794=FALSE,"",IF(G6794="","",VLOOKUP(F6794,ISLER!$1:$51,2,0)*VLOOKUP(VLOOKUP(F6794,ISLER!$1:$51,3,0),DOVIZ!$1:$4,MATCH(CONCATENATE(TEXT(C6794,"YYYY")," ",TEXT(C6794,"AAAA")),DOVIZ!$1:$1,0),0)))</f>
        <v/>
      </c>
      <c r="L6794" s="45" t="str">
        <f t="shared" si="644"/>
        <v/>
      </c>
      <c r="M6794" s="74">
        <f t="shared" si="646"/>
        <v>46021</v>
      </c>
    </row>
    <row r="6795" spans="1:13" x14ac:dyDescent="0.25">
      <c r="A6795" s="40">
        <v>6859</v>
      </c>
      <c r="B6795" s="40" t="str">
        <f t="shared" si="642"/>
        <v>2025 Aralık</v>
      </c>
      <c r="C6795" s="41">
        <f t="shared" si="645"/>
        <v>46021</v>
      </c>
      <c r="D6795" s="42"/>
      <c r="E6795" s="42"/>
      <c r="F6795" s="42"/>
      <c r="G6795" s="43"/>
      <c r="H6795" s="76" t="str">
        <f>IF(G6795="","",VLOOKUP(F6795,ISLER!$1:$51,MATCH(D6795,ISLER!$1:$1,0)-2,0)*VLOOKUP(VLOOKUP(F6795,ISLER!$1:$51,MATCH(D6795,ISLER!$1:$1,0)-1,0),DOVIZ!$1:$4,MATCH(CONCATENATE(TEXT(C6795,"YYYY")," ",TEXT(C6795,"AAAA")),DOVIZ!$1:$1,0),0))</f>
        <v/>
      </c>
      <c r="I6795" s="76" t="str">
        <f t="shared" si="643"/>
        <v/>
      </c>
      <c r="J6795" s="45" t="b">
        <f t="shared" si="641"/>
        <v>0</v>
      </c>
      <c r="K6795" s="45" t="str">
        <f>IF(J6795=FALSE,"",IF(G6795="","",VLOOKUP(F6795,ISLER!$1:$51,2,0)*VLOOKUP(VLOOKUP(F6795,ISLER!$1:$51,3,0),DOVIZ!$1:$4,MATCH(CONCATENATE(TEXT(C6795,"YYYY")," ",TEXT(C6795,"AAAA")),DOVIZ!$1:$1,0),0)))</f>
        <v/>
      </c>
      <c r="L6795" s="45" t="str">
        <f t="shared" si="644"/>
        <v/>
      </c>
      <c r="M6795" s="74">
        <f t="shared" si="646"/>
        <v>46021</v>
      </c>
    </row>
    <row r="6796" spans="1:13" x14ac:dyDescent="0.25">
      <c r="A6796" s="40">
        <v>6860</v>
      </c>
      <c r="B6796" s="40" t="str">
        <f t="shared" si="642"/>
        <v>2025 Aralık</v>
      </c>
      <c r="C6796" s="41">
        <f t="shared" si="645"/>
        <v>46021</v>
      </c>
      <c r="D6796" s="42"/>
      <c r="E6796" s="42"/>
      <c r="F6796" s="42"/>
      <c r="G6796" s="43"/>
      <c r="H6796" s="76" t="str">
        <f>IF(G6796="","",VLOOKUP(F6796,ISLER!$1:$51,MATCH(D6796,ISLER!$1:$1,0)-2,0)*VLOOKUP(VLOOKUP(F6796,ISLER!$1:$51,MATCH(D6796,ISLER!$1:$1,0)-1,0),DOVIZ!$1:$4,MATCH(CONCATENATE(TEXT(C6796,"YYYY")," ",TEXT(C6796,"AAAA")),DOVIZ!$1:$1,0),0))</f>
        <v/>
      </c>
      <c r="I6796" s="76" t="str">
        <f t="shared" si="643"/>
        <v/>
      </c>
      <c r="J6796" s="45" t="b">
        <f t="shared" si="641"/>
        <v>0</v>
      </c>
      <c r="K6796" s="45" t="str">
        <f>IF(J6796=FALSE,"",IF(G6796="","",VLOOKUP(F6796,ISLER!$1:$51,2,0)*VLOOKUP(VLOOKUP(F6796,ISLER!$1:$51,3,0),DOVIZ!$1:$4,MATCH(CONCATENATE(TEXT(C6796,"YYYY")," ",TEXT(C6796,"AAAA")),DOVIZ!$1:$1,0),0)))</f>
        <v/>
      </c>
      <c r="L6796" s="45" t="str">
        <f t="shared" si="644"/>
        <v/>
      </c>
      <c r="M6796" s="74">
        <f t="shared" si="646"/>
        <v>46021</v>
      </c>
    </row>
    <row r="6797" spans="1:13" x14ac:dyDescent="0.25">
      <c r="A6797" s="40">
        <v>6861</v>
      </c>
      <c r="B6797" s="40" t="str">
        <f t="shared" si="642"/>
        <v>2025 Aralık</v>
      </c>
      <c r="C6797" s="41">
        <f t="shared" si="645"/>
        <v>46021</v>
      </c>
      <c r="D6797" s="42"/>
      <c r="E6797" s="42"/>
      <c r="F6797" s="42"/>
      <c r="G6797" s="43"/>
      <c r="H6797" s="76" t="str">
        <f>IF(G6797="","",VLOOKUP(F6797,ISLER!$1:$51,MATCH(D6797,ISLER!$1:$1,0)-2,0)*VLOOKUP(VLOOKUP(F6797,ISLER!$1:$51,MATCH(D6797,ISLER!$1:$1,0)-1,0),DOVIZ!$1:$4,MATCH(CONCATENATE(TEXT(C6797,"YYYY")," ",TEXT(C6797,"AAAA")),DOVIZ!$1:$1,0),0))</f>
        <v/>
      </c>
      <c r="I6797" s="76" t="str">
        <f t="shared" si="643"/>
        <v/>
      </c>
      <c r="J6797" s="45" t="b">
        <f t="shared" si="641"/>
        <v>0</v>
      </c>
      <c r="K6797" s="45" t="str">
        <f>IF(J6797=FALSE,"",IF(G6797="","",VLOOKUP(F6797,ISLER!$1:$51,2,0)*VLOOKUP(VLOOKUP(F6797,ISLER!$1:$51,3,0),DOVIZ!$1:$4,MATCH(CONCATENATE(TEXT(C6797,"YYYY")," ",TEXT(C6797,"AAAA")),DOVIZ!$1:$1,0),0)))</f>
        <v/>
      </c>
      <c r="L6797" s="45" t="str">
        <f t="shared" si="644"/>
        <v/>
      </c>
      <c r="M6797" s="74">
        <f t="shared" si="646"/>
        <v>46021</v>
      </c>
    </row>
    <row r="6798" spans="1:13" x14ac:dyDescent="0.25">
      <c r="A6798" s="40">
        <v>6862</v>
      </c>
      <c r="B6798" s="40" t="str">
        <f t="shared" si="642"/>
        <v>2025 Aralık</v>
      </c>
      <c r="C6798" s="41">
        <f t="shared" si="645"/>
        <v>46021</v>
      </c>
      <c r="D6798" s="42"/>
      <c r="E6798" s="42"/>
      <c r="F6798" s="42"/>
      <c r="G6798" s="43"/>
      <c r="H6798" s="76" t="str">
        <f>IF(G6798="","",VLOOKUP(F6798,ISLER!$1:$51,MATCH(D6798,ISLER!$1:$1,0)-2,0)*VLOOKUP(VLOOKUP(F6798,ISLER!$1:$51,MATCH(D6798,ISLER!$1:$1,0)-1,0),DOVIZ!$1:$4,MATCH(CONCATENATE(TEXT(C6798,"YYYY")," ",TEXT(C6798,"AAAA")),DOVIZ!$1:$1,0),0))</f>
        <v/>
      </c>
      <c r="I6798" s="76" t="str">
        <f t="shared" si="643"/>
        <v/>
      </c>
      <c r="J6798" s="45" t="b">
        <f t="shared" si="641"/>
        <v>0</v>
      </c>
      <c r="K6798" s="45" t="str">
        <f>IF(J6798=FALSE,"",IF(G6798="","",VLOOKUP(F6798,ISLER!$1:$51,2,0)*VLOOKUP(VLOOKUP(F6798,ISLER!$1:$51,3,0),DOVIZ!$1:$4,MATCH(CONCATENATE(TEXT(C6798,"YYYY")," ",TEXT(C6798,"AAAA")),DOVIZ!$1:$1,0),0)))</f>
        <v/>
      </c>
      <c r="L6798" s="45" t="str">
        <f t="shared" si="644"/>
        <v/>
      </c>
      <c r="M6798" s="74">
        <f t="shared" si="646"/>
        <v>46021</v>
      </c>
    </row>
    <row r="6799" spans="1:13" x14ac:dyDescent="0.25">
      <c r="A6799" s="40">
        <v>6863</v>
      </c>
      <c r="B6799" s="40" t="str">
        <f t="shared" si="642"/>
        <v>2025 Aralık</v>
      </c>
      <c r="C6799" s="41">
        <f t="shared" si="645"/>
        <v>46021</v>
      </c>
      <c r="D6799" s="42"/>
      <c r="E6799" s="42"/>
      <c r="F6799" s="42"/>
      <c r="G6799" s="43"/>
      <c r="H6799" s="76" t="str">
        <f>IF(G6799="","",VLOOKUP(F6799,ISLER!$1:$51,MATCH(D6799,ISLER!$1:$1,0)-2,0)*VLOOKUP(VLOOKUP(F6799,ISLER!$1:$51,MATCH(D6799,ISLER!$1:$1,0)-1,0),DOVIZ!$1:$4,MATCH(CONCATENATE(TEXT(C6799,"YYYY")," ",TEXT(C6799,"AAAA")),DOVIZ!$1:$1,0),0))</f>
        <v/>
      </c>
      <c r="I6799" s="76" t="str">
        <f t="shared" si="643"/>
        <v/>
      </c>
      <c r="J6799" s="45" t="b">
        <f t="shared" si="641"/>
        <v>0</v>
      </c>
      <c r="K6799" s="45" t="str">
        <f>IF(J6799=FALSE,"",IF(G6799="","",VLOOKUP(F6799,ISLER!$1:$51,2,0)*VLOOKUP(VLOOKUP(F6799,ISLER!$1:$51,3,0),DOVIZ!$1:$4,MATCH(CONCATENATE(TEXT(C6799,"YYYY")," ",TEXT(C6799,"AAAA")),DOVIZ!$1:$1,0),0)))</f>
        <v/>
      </c>
      <c r="L6799" s="45" t="str">
        <f t="shared" si="644"/>
        <v/>
      </c>
      <c r="M6799" s="74">
        <f t="shared" si="646"/>
        <v>46021</v>
      </c>
    </row>
    <row r="6800" spans="1:13" x14ac:dyDescent="0.25">
      <c r="A6800" s="40">
        <v>6864</v>
      </c>
      <c r="B6800" s="40" t="str">
        <f t="shared" si="642"/>
        <v>2025 Aralık</v>
      </c>
      <c r="C6800" s="41">
        <f t="shared" si="645"/>
        <v>46021</v>
      </c>
      <c r="D6800" s="42"/>
      <c r="E6800" s="42"/>
      <c r="F6800" s="42"/>
      <c r="G6800" s="43"/>
      <c r="H6800" s="76" t="str">
        <f>IF(G6800="","",VLOOKUP(F6800,ISLER!$1:$51,MATCH(D6800,ISLER!$1:$1,0)-2,0)*VLOOKUP(VLOOKUP(F6800,ISLER!$1:$51,MATCH(D6800,ISLER!$1:$1,0)-1,0),DOVIZ!$1:$4,MATCH(CONCATENATE(TEXT(C6800,"YYYY")," ",TEXT(C6800,"AAAA")),DOVIZ!$1:$1,0),0))</f>
        <v/>
      </c>
      <c r="I6800" s="76" t="str">
        <f t="shared" si="643"/>
        <v/>
      </c>
      <c r="J6800" s="45" t="b">
        <f t="shared" si="641"/>
        <v>0</v>
      </c>
      <c r="K6800" s="45" t="str">
        <f>IF(J6800=FALSE,"",IF(G6800="","",VLOOKUP(F6800,ISLER!$1:$51,2,0)*VLOOKUP(VLOOKUP(F6800,ISLER!$1:$51,3,0),DOVIZ!$1:$4,MATCH(CONCATENATE(TEXT(C6800,"YYYY")," ",TEXT(C6800,"AAAA")),DOVIZ!$1:$1,0),0)))</f>
        <v/>
      </c>
      <c r="L6800" s="45" t="str">
        <f t="shared" si="644"/>
        <v/>
      </c>
      <c r="M6800" s="74">
        <f t="shared" si="646"/>
        <v>46021</v>
      </c>
    </row>
    <row r="6801" spans="1:13" x14ac:dyDescent="0.25">
      <c r="A6801" s="40">
        <v>6865</v>
      </c>
      <c r="B6801" s="40" t="str">
        <f t="shared" si="642"/>
        <v>2025 Aralık</v>
      </c>
      <c r="C6801" s="41">
        <f t="shared" si="645"/>
        <v>46021</v>
      </c>
      <c r="D6801" s="42"/>
      <c r="E6801" s="42"/>
      <c r="F6801" s="42"/>
      <c r="G6801" s="43"/>
      <c r="H6801" s="76" t="str">
        <f>IF(G6801="","",VLOOKUP(F6801,ISLER!$1:$51,MATCH(D6801,ISLER!$1:$1,0)-2,0)*VLOOKUP(VLOOKUP(F6801,ISLER!$1:$51,MATCH(D6801,ISLER!$1:$1,0)-1,0),DOVIZ!$1:$4,MATCH(CONCATENATE(TEXT(C6801,"YYYY")," ",TEXT(C6801,"AAAA")),DOVIZ!$1:$1,0),0))</f>
        <v/>
      </c>
      <c r="I6801" s="76" t="str">
        <f t="shared" si="643"/>
        <v/>
      </c>
      <c r="J6801" s="45" t="b">
        <f t="shared" si="641"/>
        <v>0</v>
      </c>
      <c r="K6801" s="45" t="str">
        <f>IF(J6801=FALSE,"",IF(G6801="","",VLOOKUP(F6801,ISLER!$1:$51,2,0)*VLOOKUP(VLOOKUP(F6801,ISLER!$1:$51,3,0),DOVIZ!$1:$4,MATCH(CONCATENATE(TEXT(C6801,"YYYY")," ",TEXT(C6801,"AAAA")),DOVIZ!$1:$1,0),0)))</f>
        <v/>
      </c>
      <c r="L6801" s="45" t="str">
        <f t="shared" si="644"/>
        <v/>
      </c>
      <c r="M6801" s="74">
        <f t="shared" si="646"/>
        <v>46021</v>
      </c>
    </row>
    <row r="6802" spans="1:13" x14ac:dyDescent="0.25">
      <c r="A6802" s="40">
        <v>6866</v>
      </c>
      <c r="B6802" s="40" t="str">
        <f t="shared" si="642"/>
        <v>2025 Aralık</v>
      </c>
      <c r="C6802" s="41">
        <f t="shared" si="645"/>
        <v>46021</v>
      </c>
      <c r="D6802" s="42"/>
      <c r="E6802" s="42"/>
      <c r="F6802" s="42"/>
      <c r="G6802" s="43"/>
      <c r="H6802" s="76" t="str">
        <f>IF(G6802="","",VLOOKUP(F6802,ISLER!$1:$51,MATCH(D6802,ISLER!$1:$1,0)-2,0)*VLOOKUP(VLOOKUP(F6802,ISLER!$1:$51,MATCH(D6802,ISLER!$1:$1,0)-1,0),DOVIZ!$1:$4,MATCH(CONCATENATE(TEXT(C6802,"YYYY")," ",TEXT(C6802,"AAAA")),DOVIZ!$1:$1,0),0))</f>
        <v/>
      </c>
      <c r="I6802" s="76" t="str">
        <f t="shared" si="643"/>
        <v/>
      </c>
      <c r="J6802" s="45" t="b">
        <f t="shared" si="641"/>
        <v>0</v>
      </c>
      <c r="K6802" s="45" t="str">
        <f>IF(J6802=FALSE,"",IF(G6802="","",VLOOKUP(F6802,ISLER!$1:$51,2,0)*VLOOKUP(VLOOKUP(F6802,ISLER!$1:$51,3,0),DOVIZ!$1:$4,MATCH(CONCATENATE(TEXT(C6802,"YYYY")," ",TEXT(C6802,"AAAA")),DOVIZ!$1:$1,0),0)))</f>
        <v/>
      </c>
      <c r="L6802" s="45" t="str">
        <f t="shared" si="644"/>
        <v/>
      </c>
      <c r="M6802" s="74">
        <f t="shared" si="646"/>
        <v>46021</v>
      </c>
    </row>
    <row r="6803" spans="1:13" x14ac:dyDescent="0.25">
      <c r="A6803" s="40">
        <v>6867</v>
      </c>
      <c r="B6803" s="40" t="str">
        <f t="shared" si="642"/>
        <v>2025 Aralık</v>
      </c>
      <c r="C6803" s="41">
        <f t="shared" si="645"/>
        <v>46021</v>
      </c>
      <c r="D6803" s="42"/>
      <c r="E6803" s="42"/>
      <c r="F6803" s="42"/>
      <c r="G6803" s="43"/>
      <c r="H6803" s="76" t="str">
        <f>IF(G6803="","",VLOOKUP(F6803,ISLER!$1:$51,MATCH(D6803,ISLER!$1:$1,0)-2,0)*VLOOKUP(VLOOKUP(F6803,ISLER!$1:$51,MATCH(D6803,ISLER!$1:$1,0)-1,0),DOVIZ!$1:$4,MATCH(CONCATENATE(TEXT(C6803,"YYYY")," ",TEXT(C6803,"AAAA")),DOVIZ!$1:$1,0),0))</f>
        <v/>
      </c>
      <c r="I6803" s="76" t="str">
        <f t="shared" si="643"/>
        <v/>
      </c>
      <c r="J6803" s="45" t="b">
        <f t="shared" si="641"/>
        <v>0</v>
      </c>
      <c r="K6803" s="45" t="str">
        <f>IF(J6803=FALSE,"",IF(G6803="","",VLOOKUP(F6803,ISLER!$1:$51,2,0)*VLOOKUP(VLOOKUP(F6803,ISLER!$1:$51,3,0),DOVIZ!$1:$4,MATCH(CONCATENATE(TEXT(C6803,"YYYY")," ",TEXT(C6803,"AAAA")),DOVIZ!$1:$1,0),0)))</f>
        <v/>
      </c>
      <c r="L6803" s="45" t="str">
        <f t="shared" si="644"/>
        <v/>
      </c>
      <c r="M6803" s="74">
        <f t="shared" si="646"/>
        <v>46021</v>
      </c>
    </row>
    <row r="6804" spans="1:13" x14ac:dyDescent="0.25">
      <c r="A6804" s="40">
        <v>6868</v>
      </c>
      <c r="B6804" s="40" t="str">
        <f t="shared" si="642"/>
        <v>2025 Aralık</v>
      </c>
      <c r="C6804" s="41">
        <f t="shared" si="645"/>
        <v>46021</v>
      </c>
      <c r="D6804" s="42"/>
      <c r="E6804" s="42"/>
      <c r="F6804" s="42"/>
      <c r="G6804" s="43"/>
      <c r="H6804" s="76" t="str">
        <f>IF(G6804="","",VLOOKUP(F6804,ISLER!$1:$51,MATCH(D6804,ISLER!$1:$1,0)-2,0)*VLOOKUP(VLOOKUP(F6804,ISLER!$1:$51,MATCH(D6804,ISLER!$1:$1,0)-1,0),DOVIZ!$1:$4,MATCH(CONCATENATE(TEXT(C6804,"YYYY")," ",TEXT(C6804,"AAAA")),DOVIZ!$1:$1,0),0))</f>
        <v/>
      </c>
      <c r="I6804" s="76" t="str">
        <f t="shared" si="643"/>
        <v/>
      </c>
      <c r="J6804" s="45" t="b">
        <f t="shared" si="641"/>
        <v>0</v>
      </c>
      <c r="K6804" s="45" t="str">
        <f>IF(J6804=FALSE,"",IF(G6804="","",VLOOKUP(F6804,ISLER!$1:$51,2,0)*VLOOKUP(VLOOKUP(F6804,ISLER!$1:$51,3,0),DOVIZ!$1:$4,MATCH(CONCATENATE(TEXT(C6804,"YYYY")," ",TEXT(C6804,"AAAA")),DOVIZ!$1:$1,0),0)))</f>
        <v/>
      </c>
      <c r="L6804" s="45" t="str">
        <f t="shared" si="644"/>
        <v/>
      </c>
      <c r="M6804" s="74">
        <f t="shared" si="646"/>
        <v>46021</v>
      </c>
    </row>
    <row r="6805" spans="1:13" x14ac:dyDescent="0.25">
      <c r="A6805" s="40">
        <v>6869</v>
      </c>
      <c r="B6805" s="40" t="str">
        <f t="shared" si="642"/>
        <v>2025 Aralık</v>
      </c>
      <c r="C6805" s="41">
        <f t="shared" si="645"/>
        <v>46021</v>
      </c>
      <c r="D6805" s="42"/>
      <c r="E6805" s="42"/>
      <c r="F6805" s="42"/>
      <c r="G6805" s="43"/>
      <c r="H6805" s="76" t="str">
        <f>IF(G6805="","",VLOOKUP(F6805,ISLER!$1:$51,MATCH(D6805,ISLER!$1:$1,0)-2,0)*VLOOKUP(VLOOKUP(F6805,ISLER!$1:$51,MATCH(D6805,ISLER!$1:$1,0)-1,0),DOVIZ!$1:$4,MATCH(CONCATENATE(TEXT(C6805,"YYYY")," ",TEXT(C6805,"AAAA")),DOVIZ!$1:$1,0),0))</f>
        <v/>
      </c>
      <c r="I6805" s="76" t="str">
        <f t="shared" si="643"/>
        <v/>
      </c>
      <c r="J6805" s="45" t="b">
        <f t="shared" si="641"/>
        <v>0</v>
      </c>
      <c r="K6805" s="45" t="str">
        <f>IF(J6805=FALSE,"",IF(G6805="","",VLOOKUP(F6805,ISLER!$1:$51,2,0)*VLOOKUP(VLOOKUP(F6805,ISLER!$1:$51,3,0),DOVIZ!$1:$4,MATCH(CONCATENATE(TEXT(C6805,"YYYY")," ",TEXT(C6805,"AAAA")),DOVIZ!$1:$1,0),0)))</f>
        <v/>
      </c>
      <c r="L6805" s="45" t="str">
        <f t="shared" si="644"/>
        <v/>
      </c>
      <c r="M6805" s="74">
        <f t="shared" si="646"/>
        <v>46021</v>
      </c>
    </row>
    <row r="6806" spans="1:13" x14ac:dyDescent="0.25">
      <c r="A6806" s="40">
        <v>6870</v>
      </c>
      <c r="B6806" s="40" t="str">
        <f t="shared" si="642"/>
        <v>2025 Aralık</v>
      </c>
      <c r="C6806" s="41">
        <f t="shared" si="645"/>
        <v>46021</v>
      </c>
      <c r="D6806" s="42"/>
      <c r="E6806" s="42"/>
      <c r="F6806" s="42"/>
      <c r="G6806" s="43"/>
      <c r="H6806" s="76" t="str">
        <f>IF(G6806="","",VLOOKUP(F6806,ISLER!$1:$51,MATCH(D6806,ISLER!$1:$1,0)-2,0)*VLOOKUP(VLOOKUP(F6806,ISLER!$1:$51,MATCH(D6806,ISLER!$1:$1,0)-1,0),DOVIZ!$1:$4,MATCH(CONCATENATE(TEXT(C6806,"YYYY")," ",TEXT(C6806,"AAAA")),DOVIZ!$1:$1,0),0))</f>
        <v/>
      </c>
      <c r="I6806" s="76" t="str">
        <f t="shared" si="643"/>
        <v/>
      </c>
      <c r="J6806" s="45" t="b">
        <f t="shared" si="641"/>
        <v>0</v>
      </c>
      <c r="K6806" s="45" t="str">
        <f>IF(J6806=FALSE,"",IF(G6806="","",VLOOKUP(F6806,ISLER!$1:$51,2,0)*VLOOKUP(VLOOKUP(F6806,ISLER!$1:$51,3,0),DOVIZ!$1:$4,MATCH(CONCATENATE(TEXT(C6806,"YYYY")," ",TEXT(C6806,"AAAA")),DOVIZ!$1:$1,0),0)))</f>
        <v/>
      </c>
      <c r="L6806" s="45" t="str">
        <f t="shared" si="644"/>
        <v/>
      </c>
      <c r="M6806" s="74">
        <f t="shared" si="646"/>
        <v>46021</v>
      </c>
    </row>
    <row r="6807" spans="1:13" x14ac:dyDescent="0.25">
      <c r="A6807" s="40">
        <v>6871</v>
      </c>
      <c r="B6807" s="40" t="str">
        <f t="shared" si="642"/>
        <v>2025 Aralık</v>
      </c>
      <c r="C6807" s="41">
        <f t="shared" si="645"/>
        <v>46021</v>
      </c>
      <c r="D6807" s="42"/>
      <c r="E6807" s="42"/>
      <c r="F6807" s="42"/>
      <c r="G6807" s="43"/>
      <c r="H6807" s="76" t="str">
        <f>IF(G6807="","",VLOOKUP(F6807,ISLER!$1:$51,MATCH(D6807,ISLER!$1:$1,0)-2,0)*VLOOKUP(VLOOKUP(F6807,ISLER!$1:$51,MATCH(D6807,ISLER!$1:$1,0)-1,0),DOVIZ!$1:$4,MATCH(CONCATENATE(TEXT(C6807,"YYYY")," ",TEXT(C6807,"AAAA")),DOVIZ!$1:$1,0),0))</f>
        <v/>
      </c>
      <c r="I6807" s="76" t="str">
        <f t="shared" si="643"/>
        <v/>
      </c>
      <c r="J6807" s="45" t="b">
        <f t="shared" si="641"/>
        <v>0</v>
      </c>
      <c r="K6807" s="45" t="str">
        <f>IF(J6807=FALSE,"",IF(G6807="","",VLOOKUP(F6807,ISLER!$1:$51,2,0)*VLOOKUP(VLOOKUP(F6807,ISLER!$1:$51,3,0),DOVIZ!$1:$4,MATCH(CONCATENATE(TEXT(C6807,"YYYY")," ",TEXT(C6807,"AAAA")),DOVIZ!$1:$1,0),0)))</f>
        <v/>
      </c>
      <c r="L6807" s="45" t="str">
        <f t="shared" si="644"/>
        <v/>
      </c>
      <c r="M6807" s="74">
        <f t="shared" si="646"/>
        <v>46021</v>
      </c>
    </row>
    <row r="6808" spans="1:13" x14ac:dyDescent="0.25">
      <c r="A6808" s="40">
        <v>6872</v>
      </c>
      <c r="B6808" s="40" t="str">
        <f t="shared" si="642"/>
        <v>2025 Aralık</v>
      </c>
      <c r="C6808" s="41">
        <f t="shared" si="645"/>
        <v>46021</v>
      </c>
      <c r="D6808" s="42"/>
      <c r="E6808" s="42"/>
      <c r="F6808" s="42"/>
      <c r="G6808" s="43"/>
      <c r="H6808" s="76" t="str">
        <f>IF(G6808="","",VLOOKUP(F6808,ISLER!$1:$51,MATCH(D6808,ISLER!$1:$1,0)-2,0)*VLOOKUP(VLOOKUP(F6808,ISLER!$1:$51,MATCH(D6808,ISLER!$1:$1,0)-1,0),DOVIZ!$1:$4,MATCH(CONCATENATE(TEXT(C6808,"YYYY")," ",TEXT(C6808,"AAAA")),DOVIZ!$1:$1,0),0))</f>
        <v/>
      </c>
      <c r="I6808" s="76" t="str">
        <f t="shared" si="643"/>
        <v/>
      </c>
      <c r="J6808" s="45" t="b">
        <f t="shared" si="641"/>
        <v>0</v>
      </c>
      <c r="K6808" s="45" t="str">
        <f>IF(J6808=FALSE,"",IF(G6808="","",VLOOKUP(F6808,ISLER!$1:$51,2,0)*VLOOKUP(VLOOKUP(F6808,ISLER!$1:$51,3,0),DOVIZ!$1:$4,MATCH(CONCATENATE(TEXT(C6808,"YYYY")," ",TEXT(C6808,"AAAA")),DOVIZ!$1:$1,0),0)))</f>
        <v/>
      </c>
      <c r="L6808" s="45" t="str">
        <f t="shared" si="644"/>
        <v/>
      </c>
      <c r="M6808" s="74">
        <f t="shared" si="646"/>
        <v>46021</v>
      </c>
    </row>
    <row r="6809" spans="1:13" x14ac:dyDescent="0.25">
      <c r="A6809" s="40">
        <v>6873</v>
      </c>
      <c r="B6809" s="40" t="str">
        <f t="shared" si="642"/>
        <v>2025 Aralık</v>
      </c>
      <c r="C6809" s="41">
        <f t="shared" si="645"/>
        <v>46021</v>
      </c>
      <c r="D6809" s="42"/>
      <c r="E6809" s="42"/>
      <c r="F6809" s="42"/>
      <c r="G6809" s="43"/>
      <c r="H6809" s="76" t="str">
        <f>IF(G6809="","",VLOOKUP(F6809,ISLER!$1:$51,MATCH(D6809,ISLER!$1:$1,0)-2,0)*VLOOKUP(VLOOKUP(F6809,ISLER!$1:$51,MATCH(D6809,ISLER!$1:$1,0)-1,0),DOVIZ!$1:$4,MATCH(CONCATENATE(TEXT(C6809,"YYYY")," ",TEXT(C6809,"AAAA")),DOVIZ!$1:$1,0),0))</f>
        <v/>
      </c>
      <c r="I6809" s="76" t="str">
        <f t="shared" si="643"/>
        <v/>
      </c>
      <c r="J6809" s="45" t="b">
        <f t="shared" si="641"/>
        <v>0</v>
      </c>
      <c r="K6809" s="45" t="str">
        <f>IF(J6809=FALSE,"",IF(G6809="","",VLOOKUP(F6809,ISLER!$1:$51,2,0)*VLOOKUP(VLOOKUP(F6809,ISLER!$1:$51,3,0),DOVIZ!$1:$4,MATCH(CONCATENATE(TEXT(C6809,"YYYY")," ",TEXT(C6809,"AAAA")),DOVIZ!$1:$1,0),0)))</f>
        <v/>
      </c>
      <c r="L6809" s="45" t="str">
        <f t="shared" si="644"/>
        <v/>
      </c>
      <c r="M6809" s="74">
        <f t="shared" si="646"/>
        <v>46021</v>
      </c>
    </row>
    <row r="6810" spans="1:13" x14ac:dyDescent="0.25">
      <c r="A6810" s="40">
        <v>6874</v>
      </c>
      <c r="B6810" s="40" t="str">
        <f t="shared" si="642"/>
        <v>2025 Aralık</v>
      </c>
      <c r="C6810" s="41">
        <f t="shared" si="645"/>
        <v>46021</v>
      </c>
      <c r="D6810" s="42"/>
      <c r="E6810" s="42"/>
      <c r="F6810" s="42"/>
      <c r="G6810" s="43"/>
      <c r="H6810" s="76" t="str">
        <f>IF(G6810="","",VLOOKUP(F6810,ISLER!$1:$51,MATCH(D6810,ISLER!$1:$1,0)-2,0)*VLOOKUP(VLOOKUP(F6810,ISLER!$1:$51,MATCH(D6810,ISLER!$1:$1,0)-1,0),DOVIZ!$1:$4,MATCH(CONCATENATE(TEXT(C6810,"YYYY")," ",TEXT(C6810,"AAAA")),DOVIZ!$1:$1,0),0))</f>
        <v/>
      </c>
      <c r="I6810" s="76" t="str">
        <f t="shared" si="643"/>
        <v/>
      </c>
      <c r="J6810" s="45" t="b">
        <f t="shared" si="641"/>
        <v>0</v>
      </c>
      <c r="K6810" s="45" t="str">
        <f>IF(J6810=FALSE,"",IF(G6810="","",VLOOKUP(F6810,ISLER!$1:$51,2,0)*VLOOKUP(VLOOKUP(F6810,ISLER!$1:$51,3,0),DOVIZ!$1:$4,MATCH(CONCATENATE(TEXT(C6810,"YYYY")," ",TEXT(C6810,"AAAA")),DOVIZ!$1:$1,0),0)))</f>
        <v/>
      </c>
      <c r="L6810" s="45" t="str">
        <f t="shared" si="644"/>
        <v/>
      </c>
      <c r="M6810" s="74">
        <f t="shared" si="646"/>
        <v>46021</v>
      </c>
    </row>
    <row r="6811" spans="1:13" x14ac:dyDescent="0.25">
      <c r="A6811" s="40">
        <v>6875</v>
      </c>
      <c r="B6811" s="40" t="str">
        <f t="shared" si="642"/>
        <v>2025 Aralık</v>
      </c>
      <c r="C6811" s="41">
        <f t="shared" si="645"/>
        <v>46021</v>
      </c>
      <c r="D6811" s="42"/>
      <c r="E6811" s="42"/>
      <c r="F6811" s="42"/>
      <c r="G6811" s="43"/>
      <c r="H6811" s="76" t="str">
        <f>IF(G6811="","",VLOOKUP(F6811,ISLER!$1:$51,MATCH(D6811,ISLER!$1:$1,0)-2,0)*VLOOKUP(VLOOKUP(F6811,ISLER!$1:$51,MATCH(D6811,ISLER!$1:$1,0)-1,0),DOVIZ!$1:$4,MATCH(CONCATENATE(TEXT(C6811,"YYYY")," ",TEXT(C6811,"AAAA")),DOVIZ!$1:$1,0),0))</f>
        <v/>
      </c>
      <c r="I6811" s="76" t="str">
        <f t="shared" si="643"/>
        <v/>
      </c>
      <c r="J6811" s="45" t="b">
        <f t="shared" si="641"/>
        <v>0</v>
      </c>
      <c r="K6811" s="45" t="str">
        <f>IF(J6811=FALSE,"",IF(G6811="","",VLOOKUP(F6811,ISLER!$1:$51,2,0)*VLOOKUP(VLOOKUP(F6811,ISLER!$1:$51,3,0),DOVIZ!$1:$4,MATCH(CONCATENATE(TEXT(C6811,"YYYY")," ",TEXT(C6811,"AAAA")),DOVIZ!$1:$1,0),0)))</f>
        <v/>
      </c>
      <c r="L6811" s="45" t="str">
        <f t="shared" si="644"/>
        <v/>
      </c>
      <c r="M6811" s="74">
        <f t="shared" si="646"/>
        <v>46021</v>
      </c>
    </row>
    <row r="6812" spans="1:13" x14ac:dyDescent="0.25">
      <c r="A6812" s="40">
        <v>6876</v>
      </c>
      <c r="B6812" s="40" t="str">
        <f t="shared" si="642"/>
        <v>2025 Aralık</v>
      </c>
      <c r="C6812" s="41">
        <f t="shared" si="645"/>
        <v>46021</v>
      </c>
      <c r="D6812" s="42"/>
      <c r="E6812" s="42"/>
      <c r="F6812" s="42"/>
      <c r="G6812" s="43"/>
      <c r="H6812" s="76" t="str">
        <f>IF(G6812="","",VLOOKUP(F6812,ISLER!$1:$51,MATCH(D6812,ISLER!$1:$1,0)-2,0)*VLOOKUP(VLOOKUP(F6812,ISLER!$1:$51,MATCH(D6812,ISLER!$1:$1,0)-1,0),DOVIZ!$1:$4,MATCH(CONCATENATE(TEXT(C6812,"YYYY")," ",TEXT(C6812,"AAAA")),DOVIZ!$1:$1,0),0))</f>
        <v/>
      </c>
      <c r="I6812" s="76" t="str">
        <f t="shared" si="643"/>
        <v/>
      </c>
      <c r="J6812" s="45" t="b">
        <f t="shared" si="641"/>
        <v>0</v>
      </c>
      <c r="K6812" s="45" t="str">
        <f>IF(J6812=FALSE,"",IF(G6812="","",VLOOKUP(F6812,ISLER!$1:$51,2,0)*VLOOKUP(VLOOKUP(F6812,ISLER!$1:$51,3,0),DOVIZ!$1:$4,MATCH(CONCATENATE(TEXT(C6812,"YYYY")," ",TEXT(C6812,"AAAA")),DOVIZ!$1:$1,0),0)))</f>
        <v/>
      </c>
      <c r="L6812" s="45" t="str">
        <f t="shared" si="644"/>
        <v/>
      </c>
      <c r="M6812" s="74">
        <f t="shared" si="646"/>
        <v>46021</v>
      </c>
    </row>
    <row r="6813" spans="1:13" x14ac:dyDescent="0.25">
      <c r="A6813" s="40">
        <v>6877</v>
      </c>
      <c r="B6813" s="40" t="str">
        <f t="shared" si="642"/>
        <v>2025 Aralık</v>
      </c>
      <c r="C6813" s="41">
        <f t="shared" si="645"/>
        <v>46021</v>
      </c>
      <c r="D6813" s="42"/>
      <c r="E6813" s="42"/>
      <c r="F6813" s="42"/>
      <c r="G6813" s="43"/>
      <c r="H6813" s="76" t="str">
        <f>IF(G6813="","",VLOOKUP(F6813,ISLER!$1:$51,MATCH(D6813,ISLER!$1:$1,0)-2,0)*VLOOKUP(VLOOKUP(F6813,ISLER!$1:$51,MATCH(D6813,ISLER!$1:$1,0)-1,0),DOVIZ!$1:$4,MATCH(CONCATENATE(TEXT(C6813,"YYYY")," ",TEXT(C6813,"AAAA")),DOVIZ!$1:$1,0),0))</f>
        <v/>
      </c>
      <c r="I6813" s="76" t="str">
        <f t="shared" si="643"/>
        <v/>
      </c>
      <c r="J6813" s="45" t="b">
        <f t="shared" si="641"/>
        <v>0</v>
      </c>
      <c r="K6813" s="45" t="str">
        <f>IF(J6813=FALSE,"",IF(G6813="","",VLOOKUP(F6813,ISLER!$1:$51,2,0)*VLOOKUP(VLOOKUP(F6813,ISLER!$1:$51,3,0),DOVIZ!$1:$4,MATCH(CONCATENATE(TEXT(C6813,"YYYY")," ",TEXT(C6813,"AAAA")),DOVIZ!$1:$1,0),0)))</f>
        <v/>
      </c>
      <c r="L6813" s="45" t="str">
        <f t="shared" si="644"/>
        <v/>
      </c>
      <c r="M6813" s="74">
        <f t="shared" si="646"/>
        <v>46021</v>
      </c>
    </row>
    <row r="6814" spans="1:13" x14ac:dyDescent="0.25">
      <c r="A6814" s="40">
        <v>6878</v>
      </c>
      <c r="B6814" s="40" t="str">
        <f t="shared" si="642"/>
        <v>2025 Aralık</v>
      </c>
      <c r="C6814" s="41">
        <f t="shared" si="645"/>
        <v>46021</v>
      </c>
      <c r="D6814" s="42"/>
      <c r="E6814" s="42"/>
      <c r="F6814" s="42"/>
      <c r="G6814" s="43"/>
      <c r="H6814" s="76" t="str">
        <f>IF(G6814="","",VLOOKUP(F6814,ISLER!$1:$51,MATCH(D6814,ISLER!$1:$1,0)-2,0)*VLOOKUP(VLOOKUP(F6814,ISLER!$1:$51,MATCH(D6814,ISLER!$1:$1,0)-1,0),DOVIZ!$1:$4,MATCH(CONCATENATE(TEXT(C6814,"YYYY")," ",TEXT(C6814,"AAAA")),DOVIZ!$1:$1,0),0))</f>
        <v/>
      </c>
      <c r="I6814" s="76" t="str">
        <f t="shared" si="643"/>
        <v/>
      </c>
      <c r="J6814" s="45" t="b">
        <f t="shared" si="641"/>
        <v>0</v>
      </c>
      <c r="K6814" s="45" t="str">
        <f>IF(J6814=FALSE,"",IF(G6814="","",VLOOKUP(F6814,ISLER!$1:$51,2,0)*VLOOKUP(VLOOKUP(F6814,ISLER!$1:$51,3,0),DOVIZ!$1:$4,MATCH(CONCATENATE(TEXT(C6814,"YYYY")," ",TEXT(C6814,"AAAA")),DOVIZ!$1:$1,0),0)))</f>
        <v/>
      </c>
      <c r="L6814" s="45" t="str">
        <f t="shared" si="644"/>
        <v/>
      </c>
      <c r="M6814" s="74">
        <f t="shared" si="646"/>
        <v>46021</v>
      </c>
    </row>
    <row r="6815" spans="1:13" x14ac:dyDescent="0.25">
      <c r="A6815" s="40">
        <v>6879</v>
      </c>
      <c r="B6815" s="40" t="str">
        <f t="shared" si="642"/>
        <v>2025 Aralık</v>
      </c>
      <c r="C6815" s="41">
        <f t="shared" si="645"/>
        <v>46021</v>
      </c>
      <c r="D6815" s="42"/>
      <c r="E6815" s="42"/>
      <c r="F6815" s="42"/>
      <c r="G6815" s="43"/>
      <c r="H6815" s="76" t="str">
        <f>IF(G6815="","",VLOOKUP(F6815,ISLER!$1:$51,MATCH(D6815,ISLER!$1:$1,0)-2,0)*VLOOKUP(VLOOKUP(F6815,ISLER!$1:$51,MATCH(D6815,ISLER!$1:$1,0)-1,0),DOVIZ!$1:$4,MATCH(CONCATENATE(TEXT(C6815,"YYYY")," ",TEXT(C6815,"AAAA")),DOVIZ!$1:$1,0),0))</f>
        <v/>
      </c>
      <c r="I6815" s="76" t="str">
        <f t="shared" si="643"/>
        <v/>
      </c>
      <c r="J6815" s="45" t="b">
        <f t="shared" si="641"/>
        <v>0</v>
      </c>
      <c r="K6815" s="45" t="str">
        <f>IF(J6815=FALSE,"",IF(G6815="","",VLOOKUP(F6815,ISLER!$1:$51,2,0)*VLOOKUP(VLOOKUP(F6815,ISLER!$1:$51,3,0),DOVIZ!$1:$4,MATCH(CONCATENATE(TEXT(C6815,"YYYY")," ",TEXT(C6815,"AAAA")),DOVIZ!$1:$1,0),0)))</f>
        <v/>
      </c>
      <c r="L6815" s="45" t="str">
        <f t="shared" si="644"/>
        <v/>
      </c>
      <c r="M6815" s="74">
        <f t="shared" si="646"/>
        <v>46021</v>
      </c>
    </row>
    <row r="6816" spans="1:13" x14ac:dyDescent="0.25">
      <c r="A6816" s="40">
        <v>6880</v>
      </c>
      <c r="B6816" s="40" t="str">
        <f t="shared" si="642"/>
        <v>2025 Aralık</v>
      </c>
      <c r="C6816" s="41">
        <f t="shared" si="645"/>
        <v>46021</v>
      </c>
      <c r="D6816" s="42"/>
      <c r="E6816" s="42"/>
      <c r="F6816" s="42"/>
      <c r="G6816" s="43"/>
      <c r="H6816" s="76" t="str">
        <f>IF(G6816="","",VLOOKUP(F6816,ISLER!$1:$51,MATCH(D6816,ISLER!$1:$1,0)-2,0)*VLOOKUP(VLOOKUP(F6816,ISLER!$1:$51,MATCH(D6816,ISLER!$1:$1,0)-1,0),DOVIZ!$1:$4,MATCH(CONCATENATE(TEXT(C6816,"YYYY")," ",TEXT(C6816,"AAAA")),DOVIZ!$1:$1,0),0))</f>
        <v/>
      </c>
      <c r="I6816" s="76" t="str">
        <f t="shared" si="643"/>
        <v/>
      </c>
      <c r="J6816" s="45" t="b">
        <f t="shared" si="641"/>
        <v>0</v>
      </c>
      <c r="K6816" s="45" t="str">
        <f>IF(J6816=FALSE,"",IF(G6816="","",VLOOKUP(F6816,ISLER!$1:$51,2,0)*VLOOKUP(VLOOKUP(F6816,ISLER!$1:$51,3,0),DOVIZ!$1:$4,MATCH(CONCATENATE(TEXT(C6816,"YYYY")," ",TEXT(C6816,"AAAA")),DOVIZ!$1:$1,0),0)))</f>
        <v/>
      </c>
      <c r="L6816" s="45" t="str">
        <f t="shared" si="644"/>
        <v/>
      </c>
      <c r="M6816" s="74">
        <f t="shared" si="646"/>
        <v>46021</v>
      </c>
    </row>
    <row r="6817" spans="1:13" x14ac:dyDescent="0.25">
      <c r="A6817" s="40">
        <v>6881</v>
      </c>
      <c r="B6817" s="40" t="str">
        <f t="shared" si="642"/>
        <v>2025 Aralık</v>
      </c>
      <c r="C6817" s="41">
        <f t="shared" si="645"/>
        <v>46021</v>
      </c>
      <c r="D6817" s="42"/>
      <c r="E6817" s="42"/>
      <c r="F6817" s="42"/>
      <c r="G6817" s="43"/>
      <c r="H6817" s="76" t="str">
        <f>IF(G6817="","",VLOOKUP(F6817,ISLER!$1:$51,MATCH(D6817,ISLER!$1:$1,0)-2,0)*VLOOKUP(VLOOKUP(F6817,ISLER!$1:$51,MATCH(D6817,ISLER!$1:$1,0)-1,0),DOVIZ!$1:$4,MATCH(CONCATENATE(TEXT(C6817,"YYYY")," ",TEXT(C6817,"AAAA")),DOVIZ!$1:$1,0),0))</f>
        <v/>
      </c>
      <c r="I6817" s="76" t="str">
        <f t="shared" si="643"/>
        <v/>
      </c>
      <c r="J6817" s="45" t="b">
        <f t="shared" si="641"/>
        <v>0</v>
      </c>
      <c r="K6817" s="45" t="str">
        <f>IF(J6817=FALSE,"",IF(G6817="","",VLOOKUP(F6817,ISLER!$1:$51,2,0)*VLOOKUP(VLOOKUP(F6817,ISLER!$1:$51,3,0),DOVIZ!$1:$4,MATCH(CONCATENATE(TEXT(C6817,"YYYY")," ",TEXT(C6817,"AAAA")),DOVIZ!$1:$1,0),0)))</f>
        <v/>
      </c>
      <c r="L6817" s="45" t="str">
        <f t="shared" si="644"/>
        <v/>
      </c>
      <c r="M6817" s="74">
        <f t="shared" si="646"/>
        <v>46021</v>
      </c>
    </row>
    <row r="6818" spans="1:13" x14ac:dyDescent="0.25">
      <c r="A6818" s="40">
        <v>6882</v>
      </c>
      <c r="B6818" s="40" t="str">
        <f t="shared" si="642"/>
        <v>2025 Aralık</v>
      </c>
      <c r="C6818" s="41">
        <f t="shared" si="645"/>
        <v>46021</v>
      </c>
      <c r="D6818" s="42"/>
      <c r="E6818" s="42"/>
      <c r="F6818" s="42"/>
      <c r="G6818" s="43"/>
      <c r="H6818" s="76" t="str">
        <f>IF(G6818="","",VLOOKUP(F6818,ISLER!$1:$51,MATCH(D6818,ISLER!$1:$1,0)-2,0)*VLOOKUP(VLOOKUP(F6818,ISLER!$1:$51,MATCH(D6818,ISLER!$1:$1,0)-1,0),DOVIZ!$1:$4,MATCH(CONCATENATE(TEXT(C6818,"YYYY")," ",TEXT(C6818,"AAAA")),DOVIZ!$1:$1,0),0))</f>
        <v/>
      </c>
      <c r="I6818" s="76" t="str">
        <f t="shared" si="643"/>
        <v/>
      </c>
      <c r="J6818" s="45" t="b">
        <f t="shared" si="641"/>
        <v>0</v>
      </c>
      <c r="K6818" s="45" t="str">
        <f>IF(J6818=FALSE,"",IF(G6818="","",VLOOKUP(F6818,ISLER!$1:$51,2,0)*VLOOKUP(VLOOKUP(F6818,ISLER!$1:$51,3,0),DOVIZ!$1:$4,MATCH(CONCATENATE(TEXT(C6818,"YYYY")," ",TEXT(C6818,"AAAA")),DOVIZ!$1:$1,0),0)))</f>
        <v/>
      </c>
      <c r="L6818" s="45" t="str">
        <f t="shared" si="644"/>
        <v/>
      </c>
      <c r="M6818" s="74">
        <f t="shared" si="646"/>
        <v>46021</v>
      </c>
    </row>
    <row r="6819" spans="1:13" x14ac:dyDescent="0.25">
      <c r="A6819" s="40">
        <v>6883</v>
      </c>
      <c r="B6819" s="40" t="str">
        <f t="shared" si="642"/>
        <v>2025 Aralık</v>
      </c>
      <c r="C6819" s="41">
        <f t="shared" si="645"/>
        <v>46021</v>
      </c>
      <c r="D6819" s="42"/>
      <c r="E6819" s="42"/>
      <c r="F6819" s="42"/>
      <c r="G6819" s="43"/>
      <c r="H6819" s="76" t="str">
        <f>IF(G6819="","",VLOOKUP(F6819,ISLER!$1:$51,MATCH(D6819,ISLER!$1:$1,0)-2,0)*VLOOKUP(VLOOKUP(F6819,ISLER!$1:$51,MATCH(D6819,ISLER!$1:$1,0)-1,0),DOVIZ!$1:$4,MATCH(CONCATENATE(TEXT(C6819,"YYYY")," ",TEXT(C6819,"AAAA")),DOVIZ!$1:$1,0),0))</f>
        <v/>
      </c>
      <c r="I6819" s="76" t="str">
        <f t="shared" si="643"/>
        <v/>
      </c>
      <c r="J6819" s="45" t="b">
        <f t="shared" si="641"/>
        <v>0</v>
      </c>
      <c r="K6819" s="45" t="str">
        <f>IF(J6819=FALSE,"",IF(G6819="","",VLOOKUP(F6819,ISLER!$1:$51,2,0)*VLOOKUP(VLOOKUP(F6819,ISLER!$1:$51,3,0),DOVIZ!$1:$4,MATCH(CONCATENATE(TEXT(C6819,"YYYY")," ",TEXT(C6819,"AAAA")),DOVIZ!$1:$1,0),0)))</f>
        <v/>
      </c>
      <c r="L6819" s="45" t="str">
        <f t="shared" si="644"/>
        <v/>
      </c>
      <c r="M6819" s="74">
        <f t="shared" si="646"/>
        <v>46021</v>
      </c>
    </row>
    <row r="6820" spans="1:13" x14ac:dyDescent="0.25">
      <c r="A6820" s="40">
        <v>6884</v>
      </c>
      <c r="B6820" s="40" t="str">
        <f t="shared" si="642"/>
        <v>2025 Aralık</v>
      </c>
      <c r="C6820" s="41">
        <f t="shared" si="645"/>
        <v>46021</v>
      </c>
      <c r="D6820" s="42"/>
      <c r="E6820" s="42"/>
      <c r="F6820" s="42"/>
      <c r="G6820" s="43"/>
      <c r="H6820" s="76" t="str">
        <f>IF(G6820="","",VLOOKUP(F6820,ISLER!$1:$51,MATCH(D6820,ISLER!$1:$1,0)-2,0)*VLOOKUP(VLOOKUP(F6820,ISLER!$1:$51,MATCH(D6820,ISLER!$1:$1,0)-1,0),DOVIZ!$1:$4,MATCH(CONCATENATE(TEXT(C6820,"YYYY")," ",TEXT(C6820,"AAAA")),DOVIZ!$1:$1,0),0))</f>
        <v/>
      </c>
      <c r="I6820" s="76" t="str">
        <f t="shared" si="643"/>
        <v/>
      </c>
      <c r="J6820" s="45" t="b">
        <f t="shared" si="641"/>
        <v>0</v>
      </c>
      <c r="K6820" s="45" t="str">
        <f>IF(J6820=FALSE,"",IF(G6820="","",VLOOKUP(F6820,ISLER!$1:$51,2,0)*VLOOKUP(VLOOKUP(F6820,ISLER!$1:$51,3,0),DOVIZ!$1:$4,MATCH(CONCATENATE(TEXT(C6820,"YYYY")," ",TEXT(C6820,"AAAA")),DOVIZ!$1:$1,0),0)))</f>
        <v/>
      </c>
      <c r="L6820" s="45" t="str">
        <f t="shared" si="644"/>
        <v/>
      </c>
      <c r="M6820" s="74">
        <f t="shared" si="646"/>
        <v>46021</v>
      </c>
    </row>
    <row r="6821" spans="1:13" x14ac:dyDescent="0.25">
      <c r="A6821" s="40">
        <v>6885</v>
      </c>
      <c r="B6821" s="40" t="str">
        <f t="shared" si="642"/>
        <v>2025 Aralık</v>
      </c>
      <c r="C6821" s="41">
        <f t="shared" si="645"/>
        <v>46021</v>
      </c>
      <c r="D6821" s="42"/>
      <c r="E6821" s="42"/>
      <c r="F6821" s="42"/>
      <c r="G6821" s="43"/>
      <c r="H6821" s="76" t="str">
        <f>IF(G6821="","",VLOOKUP(F6821,ISLER!$1:$51,MATCH(D6821,ISLER!$1:$1,0)-2,0)*VLOOKUP(VLOOKUP(F6821,ISLER!$1:$51,MATCH(D6821,ISLER!$1:$1,0)-1,0),DOVIZ!$1:$4,MATCH(CONCATENATE(TEXT(C6821,"YYYY")," ",TEXT(C6821,"AAAA")),DOVIZ!$1:$1,0),0))</f>
        <v/>
      </c>
      <c r="I6821" s="76" t="str">
        <f t="shared" si="643"/>
        <v/>
      </c>
      <c r="J6821" s="45" t="b">
        <f t="shared" si="641"/>
        <v>0</v>
      </c>
      <c r="K6821" s="45" t="str">
        <f>IF(J6821=FALSE,"",IF(G6821="","",VLOOKUP(F6821,ISLER!$1:$51,2,0)*VLOOKUP(VLOOKUP(F6821,ISLER!$1:$51,3,0),DOVIZ!$1:$4,MATCH(CONCATENATE(TEXT(C6821,"YYYY")," ",TEXT(C6821,"AAAA")),DOVIZ!$1:$1,0),0)))</f>
        <v/>
      </c>
      <c r="L6821" s="45" t="str">
        <f t="shared" si="644"/>
        <v/>
      </c>
      <c r="M6821" s="74">
        <f t="shared" si="646"/>
        <v>46021</v>
      </c>
    </row>
    <row r="6822" spans="1:13" x14ac:dyDescent="0.25">
      <c r="A6822" s="40">
        <v>6886</v>
      </c>
      <c r="B6822" s="40" t="str">
        <f t="shared" si="642"/>
        <v>2025 Aralık</v>
      </c>
      <c r="C6822" s="41">
        <f t="shared" si="645"/>
        <v>46021</v>
      </c>
      <c r="D6822" s="42"/>
      <c r="E6822" s="42"/>
      <c r="F6822" s="42"/>
      <c r="G6822" s="43"/>
      <c r="H6822" s="76" t="str">
        <f>IF(G6822="","",VLOOKUP(F6822,ISLER!$1:$51,MATCH(D6822,ISLER!$1:$1,0)-2,0)*VLOOKUP(VLOOKUP(F6822,ISLER!$1:$51,MATCH(D6822,ISLER!$1:$1,0)-1,0),DOVIZ!$1:$4,MATCH(CONCATENATE(TEXT(C6822,"YYYY")," ",TEXT(C6822,"AAAA")),DOVIZ!$1:$1,0),0))</f>
        <v/>
      </c>
      <c r="I6822" s="76" t="str">
        <f t="shared" si="643"/>
        <v/>
      </c>
      <c r="J6822" s="45" t="b">
        <f t="shared" si="641"/>
        <v>0</v>
      </c>
      <c r="K6822" s="45" t="str">
        <f>IF(J6822=FALSE,"",IF(G6822="","",VLOOKUP(F6822,ISLER!$1:$51,2,0)*VLOOKUP(VLOOKUP(F6822,ISLER!$1:$51,3,0),DOVIZ!$1:$4,MATCH(CONCATENATE(TEXT(C6822,"YYYY")," ",TEXT(C6822,"AAAA")),DOVIZ!$1:$1,0),0)))</f>
        <v/>
      </c>
      <c r="L6822" s="45" t="str">
        <f t="shared" si="644"/>
        <v/>
      </c>
      <c r="M6822" s="74">
        <f t="shared" si="646"/>
        <v>46021</v>
      </c>
    </row>
    <row r="6823" spans="1:13" x14ac:dyDescent="0.25">
      <c r="A6823" s="40">
        <v>6887</v>
      </c>
      <c r="B6823" s="40" t="str">
        <f t="shared" si="642"/>
        <v>2025 Aralık</v>
      </c>
      <c r="C6823" s="41">
        <f t="shared" si="645"/>
        <v>46021</v>
      </c>
      <c r="D6823" s="42"/>
      <c r="E6823" s="42"/>
      <c r="F6823" s="42"/>
      <c r="G6823" s="43"/>
      <c r="H6823" s="76" t="str">
        <f>IF(G6823="","",VLOOKUP(F6823,ISLER!$1:$51,MATCH(D6823,ISLER!$1:$1,0)-2,0)*VLOOKUP(VLOOKUP(F6823,ISLER!$1:$51,MATCH(D6823,ISLER!$1:$1,0)-1,0),DOVIZ!$1:$4,MATCH(CONCATENATE(TEXT(C6823,"YYYY")," ",TEXT(C6823,"AAAA")),DOVIZ!$1:$1,0),0))</f>
        <v/>
      </c>
      <c r="I6823" s="76" t="str">
        <f t="shared" si="643"/>
        <v/>
      </c>
      <c r="J6823" s="45" t="b">
        <f t="shared" si="641"/>
        <v>0</v>
      </c>
      <c r="K6823" s="45" t="str">
        <f>IF(J6823=FALSE,"",IF(G6823="","",VLOOKUP(F6823,ISLER!$1:$51,2,0)*VLOOKUP(VLOOKUP(F6823,ISLER!$1:$51,3,0),DOVIZ!$1:$4,MATCH(CONCATENATE(TEXT(C6823,"YYYY")," ",TEXT(C6823,"AAAA")),DOVIZ!$1:$1,0),0)))</f>
        <v/>
      </c>
      <c r="L6823" s="45" t="str">
        <f t="shared" si="644"/>
        <v/>
      </c>
      <c r="M6823" s="74">
        <f t="shared" si="646"/>
        <v>46021</v>
      </c>
    </row>
    <row r="6824" spans="1:13" x14ac:dyDescent="0.25">
      <c r="A6824" s="40">
        <v>6888</v>
      </c>
      <c r="B6824" s="40" t="str">
        <f t="shared" si="642"/>
        <v>2025 Aralık</v>
      </c>
      <c r="C6824" s="41">
        <f t="shared" si="645"/>
        <v>46021</v>
      </c>
      <c r="D6824" s="42"/>
      <c r="E6824" s="42"/>
      <c r="F6824" s="42"/>
      <c r="G6824" s="43"/>
      <c r="H6824" s="76" t="str">
        <f>IF(G6824="","",VLOOKUP(F6824,ISLER!$1:$51,MATCH(D6824,ISLER!$1:$1,0)-2,0)*VLOOKUP(VLOOKUP(F6824,ISLER!$1:$51,MATCH(D6824,ISLER!$1:$1,0)-1,0),DOVIZ!$1:$4,MATCH(CONCATENATE(TEXT(C6824,"YYYY")," ",TEXT(C6824,"AAAA")),DOVIZ!$1:$1,0),0))</f>
        <v/>
      </c>
      <c r="I6824" s="76" t="str">
        <f t="shared" si="643"/>
        <v/>
      </c>
      <c r="J6824" s="45" t="b">
        <f t="shared" si="641"/>
        <v>0</v>
      </c>
      <c r="K6824" s="45" t="str">
        <f>IF(J6824=FALSE,"",IF(G6824="","",VLOOKUP(F6824,ISLER!$1:$51,2,0)*VLOOKUP(VLOOKUP(F6824,ISLER!$1:$51,3,0),DOVIZ!$1:$4,MATCH(CONCATENATE(TEXT(C6824,"YYYY")," ",TEXT(C6824,"AAAA")),DOVIZ!$1:$1,0),0)))</f>
        <v/>
      </c>
      <c r="L6824" s="45" t="str">
        <f t="shared" si="644"/>
        <v/>
      </c>
      <c r="M6824" s="74">
        <f t="shared" si="646"/>
        <v>46021</v>
      </c>
    </row>
    <row r="6825" spans="1:13" x14ac:dyDescent="0.25">
      <c r="A6825" s="40">
        <v>6889</v>
      </c>
      <c r="B6825" s="40" t="str">
        <f t="shared" si="642"/>
        <v>2025 Aralık</v>
      </c>
      <c r="C6825" s="41">
        <f t="shared" si="645"/>
        <v>46021</v>
      </c>
      <c r="D6825" s="42"/>
      <c r="E6825" s="42"/>
      <c r="F6825" s="42"/>
      <c r="G6825" s="43"/>
      <c r="H6825" s="76" t="str">
        <f>IF(G6825="","",VLOOKUP(F6825,ISLER!$1:$51,MATCH(D6825,ISLER!$1:$1,0)-2,0)*VLOOKUP(VLOOKUP(F6825,ISLER!$1:$51,MATCH(D6825,ISLER!$1:$1,0)-1,0),DOVIZ!$1:$4,MATCH(CONCATENATE(TEXT(C6825,"YYYY")," ",TEXT(C6825,"AAAA")),DOVIZ!$1:$1,0),0))</f>
        <v/>
      </c>
      <c r="I6825" s="76" t="str">
        <f t="shared" si="643"/>
        <v/>
      </c>
      <c r="J6825" s="45" t="b">
        <f t="shared" si="641"/>
        <v>0</v>
      </c>
      <c r="K6825" s="45" t="str">
        <f>IF(J6825=FALSE,"",IF(G6825="","",VLOOKUP(F6825,ISLER!$1:$51,2,0)*VLOOKUP(VLOOKUP(F6825,ISLER!$1:$51,3,0),DOVIZ!$1:$4,MATCH(CONCATENATE(TEXT(C6825,"YYYY")," ",TEXT(C6825,"AAAA")),DOVIZ!$1:$1,0),0)))</f>
        <v/>
      </c>
      <c r="L6825" s="45" t="str">
        <f t="shared" si="644"/>
        <v/>
      </c>
      <c r="M6825" s="74">
        <f t="shared" si="646"/>
        <v>46021</v>
      </c>
    </row>
    <row r="6826" spans="1:13" x14ac:dyDescent="0.25">
      <c r="A6826" s="40">
        <v>6890</v>
      </c>
      <c r="B6826" s="40" t="str">
        <f t="shared" si="642"/>
        <v>2025 Aralık</v>
      </c>
      <c r="C6826" s="41">
        <f t="shared" si="645"/>
        <v>46021</v>
      </c>
      <c r="D6826" s="42"/>
      <c r="E6826" s="42"/>
      <c r="F6826" s="42"/>
      <c r="G6826" s="43"/>
      <c r="H6826" s="76" t="str">
        <f>IF(G6826="","",VLOOKUP(F6826,ISLER!$1:$51,MATCH(D6826,ISLER!$1:$1,0)-2,0)*VLOOKUP(VLOOKUP(F6826,ISLER!$1:$51,MATCH(D6826,ISLER!$1:$1,0)-1,0),DOVIZ!$1:$4,MATCH(CONCATENATE(TEXT(C6826,"YYYY")," ",TEXT(C6826,"AAAA")),DOVIZ!$1:$1,0),0))</f>
        <v/>
      </c>
      <c r="I6826" s="76" t="str">
        <f t="shared" si="643"/>
        <v/>
      </c>
      <c r="J6826" s="45" t="b">
        <f t="shared" si="641"/>
        <v>0</v>
      </c>
      <c r="K6826" s="45" t="str">
        <f>IF(J6826=FALSE,"",IF(G6826="","",VLOOKUP(F6826,ISLER!$1:$51,2,0)*VLOOKUP(VLOOKUP(F6826,ISLER!$1:$51,3,0),DOVIZ!$1:$4,MATCH(CONCATENATE(TEXT(C6826,"YYYY")," ",TEXT(C6826,"AAAA")),DOVIZ!$1:$1,0),0)))</f>
        <v/>
      </c>
      <c r="L6826" s="45" t="str">
        <f t="shared" si="644"/>
        <v/>
      </c>
      <c r="M6826" s="74">
        <f t="shared" si="646"/>
        <v>46021</v>
      </c>
    </row>
    <row r="6827" spans="1:13" x14ac:dyDescent="0.25">
      <c r="A6827" s="40">
        <v>6891</v>
      </c>
      <c r="B6827" s="40" t="str">
        <f t="shared" si="642"/>
        <v>2025 Aralık</v>
      </c>
      <c r="C6827" s="41">
        <f t="shared" si="645"/>
        <v>46021</v>
      </c>
      <c r="D6827" s="42"/>
      <c r="E6827" s="42"/>
      <c r="F6827" s="42"/>
      <c r="G6827" s="43"/>
      <c r="H6827" s="76" t="str">
        <f>IF(G6827="","",VLOOKUP(F6827,ISLER!$1:$51,MATCH(D6827,ISLER!$1:$1,0)-2,0)*VLOOKUP(VLOOKUP(F6827,ISLER!$1:$51,MATCH(D6827,ISLER!$1:$1,0)-1,0),DOVIZ!$1:$4,MATCH(CONCATENATE(TEXT(C6827,"YYYY")," ",TEXT(C6827,"AAAA")),DOVIZ!$1:$1,0),0))</f>
        <v/>
      </c>
      <c r="I6827" s="76" t="str">
        <f t="shared" si="643"/>
        <v/>
      </c>
      <c r="J6827" s="45" t="b">
        <f t="shared" si="641"/>
        <v>0</v>
      </c>
      <c r="K6827" s="45" t="str">
        <f>IF(J6827=FALSE,"",IF(G6827="","",VLOOKUP(F6827,ISLER!$1:$51,2,0)*VLOOKUP(VLOOKUP(F6827,ISLER!$1:$51,3,0),DOVIZ!$1:$4,MATCH(CONCATENATE(TEXT(C6827,"YYYY")," ",TEXT(C6827,"AAAA")),DOVIZ!$1:$1,0),0)))</f>
        <v/>
      </c>
      <c r="L6827" s="45" t="str">
        <f t="shared" si="644"/>
        <v/>
      </c>
      <c r="M6827" s="74">
        <f t="shared" si="646"/>
        <v>46021</v>
      </c>
    </row>
    <row r="6828" spans="1:13" x14ac:dyDescent="0.25">
      <c r="A6828" s="40">
        <v>6892</v>
      </c>
      <c r="B6828" s="40" t="str">
        <f t="shared" si="642"/>
        <v>2025 Aralık</v>
      </c>
      <c r="C6828" s="41">
        <f t="shared" si="645"/>
        <v>46021</v>
      </c>
      <c r="D6828" s="42"/>
      <c r="E6828" s="42"/>
      <c r="F6828" s="42"/>
      <c r="G6828" s="43"/>
      <c r="H6828" s="76" t="str">
        <f>IF(G6828="","",VLOOKUP(F6828,ISLER!$1:$51,MATCH(D6828,ISLER!$1:$1,0)-2,0)*VLOOKUP(VLOOKUP(F6828,ISLER!$1:$51,MATCH(D6828,ISLER!$1:$1,0)-1,0),DOVIZ!$1:$4,MATCH(CONCATENATE(TEXT(C6828,"YYYY")," ",TEXT(C6828,"AAAA")),DOVIZ!$1:$1,0),0))</f>
        <v/>
      </c>
      <c r="I6828" s="76" t="str">
        <f t="shared" si="643"/>
        <v/>
      </c>
      <c r="J6828" s="45" t="b">
        <f t="shared" si="641"/>
        <v>0</v>
      </c>
      <c r="K6828" s="45" t="str">
        <f>IF(J6828=FALSE,"",IF(G6828="","",VLOOKUP(F6828,ISLER!$1:$51,2,0)*VLOOKUP(VLOOKUP(F6828,ISLER!$1:$51,3,0),DOVIZ!$1:$4,MATCH(CONCATENATE(TEXT(C6828,"YYYY")," ",TEXT(C6828,"AAAA")),DOVIZ!$1:$1,0),0)))</f>
        <v/>
      </c>
      <c r="L6828" s="45" t="str">
        <f t="shared" si="644"/>
        <v/>
      </c>
      <c r="M6828" s="74">
        <f t="shared" si="646"/>
        <v>46021</v>
      </c>
    </row>
    <row r="6829" spans="1:13" x14ac:dyDescent="0.25">
      <c r="A6829" s="40">
        <v>6893</v>
      </c>
      <c r="B6829" s="40" t="str">
        <f t="shared" si="642"/>
        <v>2025 Aralık</v>
      </c>
      <c r="C6829" s="41">
        <f t="shared" si="645"/>
        <v>46021</v>
      </c>
      <c r="D6829" s="42"/>
      <c r="E6829" s="42"/>
      <c r="F6829" s="42"/>
      <c r="G6829" s="43"/>
      <c r="H6829" s="76" t="str">
        <f>IF(G6829="","",VLOOKUP(F6829,ISLER!$1:$51,MATCH(D6829,ISLER!$1:$1,0)-2,0)*VLOOKUP(VLOOKUP(F6829,ISLER!$1:$51,MATCH(D6829,ISLER!$1:$1,0)-1,0),DOVIZ!$1:$4,MATCH(CONCATENATE(TEXT(C6829,"YYYY")," ",TEXT(C6829,"AAAA")),DOVIZ!$1:$1,0),0))</f>
        <v/>
      </c>
      <c r="I6829" s="76" t="str">
        <f t="shared" si="643"/>
        <v/>
      </c>
      <c r="J6829" s="45" t="b">
        <f t="shared" si="641"/>
        <v>0</v>
      </c>
      <c r="K6829" s="45" t="str">
        <f>IF(J6829=FALSE,"",IF(G6829="","",VLOOKUP(F6829,ISLER!$1:$51,2,0)*VLOOKUP(VLOOKUP(F6829,ISLER!$1:$51,3,0),DOVIZ!$1:$4,MATCH(CONCATENATE(TEXT(C6829,"YYYY")," ",TEXT(C6829,"AAAA")),DOVIZ!$1:$1,0),0)))</f>
        <v/>
      </c>
      <c r="L6829" s="45" t="str">
        <f t="shared" si="644"/>
        <v/>
      </c>
      <c r="M6829" s="74">
        <f t="shared" si="646"/>
        <v>46021</v>
      </c>
    </row>
    <row r="6830" spans="1:13" x14ac:dyDescent="0.25">
      <c r="A6830" s="40">
        <v>6894</v>
      </c>
      <c r="B6830" s="40" t="str">
        <f t="shared" si="642"/>
        <v>2025 Aralık</v>
      </c>
      <c r="C6830" s="41">
        <f t="shared" si="645"/>
        <v>46021</v>
      </c>
      <c r="D6830" s="42"/>
      <c r="E6830" s="42"/>
      <c r="F6830" s="42"/>
      <c r="G6830" s="43"/>
      <c r="H6830" s="76" t="str">
        <f>IF(G6830="","",VLOOKUP(F6830,ISLER!$1:$51,MATCH(D6830,ISLER!$1:$1,0)-2,0)*VLOOKUP(VLOOKUP(F6830,ISLER!$1:$51,MATCH(D6830,ISLER!$1:$1,0)-1,0),DOVIZ!$1:$4,MATCH(CONCATENATE(TEXT(C6830,"YYYY")," ",TEXT(C6830,"AAAA")),DOVIZ!$1:$1,0),0))</f>
        <v/>
      </c>
      <c r="I6830" s="76" t="str">
        <f t="shared" si="643"/>
        <v/>
      </c>
      <c r="J6830" s="45" t="b">
        <f t="shared" si="641"/>
        <v>0</v>
      </c>
      <c r="K6830" s="45" t="str">
        <f>IF(J6830=FALSE,"",IF(G6830="","",VLOOKUP(F6830,ISLER!$1:$51,2,0)*VLOOKUP(VLOOKUP(F6830,ISLER!$1:$51,3,0),DOVIZ!$1:$4,MATCH(CONCATENATE(TEXT(C6830,"YYYY")," ",TEXT(C6830,"AAAA")),DOVIZ!$1:$1,0),0)))</f>
        <v/>
      </c>
      <c r="L6830" s="45" t="str">
        <f t="shared" si="644"/>
        <v/>
      </c>
      <c r="M6830" s="74">
        <f t="shared" si="646"/>
        <v>46021</v>
      </c>
    </row>
    <row r="6831" spans="1:13" x14ac:dyDescent="0.25">
      <c r="A6831" s="40">
        <v>6895</v>
      </c>
      <c r="B6831" s="40" t="str">
        <f t="shared" si="642"/>
        <v>2025 Aralık</v>
      </c>
      <c r="C6831" s="41">
        <f t="shared" si="645"/>
        <v>46021</v>
      </c>
      <c r="D6831" s="42"/>
      <c r="E6831" s="42"/>
      <c r="F6831" s="42"/>
      <c r="G6831" s="43"/>
      <c r="H6831" s="76" t="str">
        <f>IF(G6831="","",VLOOKUP(F6831,ISLER!$1:$51,MATCH(D6831,ISLER!$1:$1,0)-2,0)*VLOOKUP(VLOOKUP(F6831,ISLER!$1:$51,MATCH(D6831,ISLER!$1:$1,0)-1,0),DOVIZ!$1:$4,MATCH(CONCATENATE(TEXT(C6831,"YYYY")," ",TEXT(C6831,"AAAA")),DOVIZ!$1:$1,0),0))</f>
        <v/>
      </c>
      <c r="I6831" s="76" t="str">
        <f t="shared" si="643"/>
        <v/>
      </c>
      <c r="J6831" s="45" t="b">
        <f t="shared" si="641"/>
        <v>0</v>
      </c>
      <c r="K6831" s="45" t="str">
        <f>IF(J6831=FALSE,"",IF(G6831="","",VLOOKUP(F6831,ISLER!$1:$51,2,0)*VLOOKUP(VLOOKUP(F6831,ISLER!$1:$51,3,0),DOVIZ!$1:$4,MATCH(CONCATENATE(TEXT(C6831,"YYYY")," ",TEXT(C6831,"AAAA")),DOVIZ!$1:$1,0),0)))</f>
        <v/>
      </c>
      <c r="L6831" s="45" t="str">
        <f t="shared" si="644"/>
        <v/>
      </c>
      <c r="M6831" s="74">
        <f t="shared" si="646"/>
        <v>46021</v>
      </c>
    </row>
    <row r="6832" spans="1:13" x14ac:dyDescent="0.25">
      <c r="A6832" s="40">
        <v>6896</v>
      </c>
      <c r="B6832" s="40" t="str">
        <f t="shared" si="642"/>
        <v>2025 Aralık</v>
      </c>
      <c r="C6832" s="41">
        <f t="shared" si="645"/>
        <v>46021</v>
      </c>
      <c r="D6832" s="42"/>
      <c r="E6832" s="42"/>
      <c r="F6832" s="42"/>
      <c r="G6832" s="43"/>
      <c r="H6832" s="76" t="str">
        <f>IF(G6832="","",VLOOKUP(F6832,ISLER!$1:$51,MATCH(D6832,ISLER!$1:$1,0)-2,0)*VLOOKUP(VLOOKUP(F6832,ISLER!$1:$51,MATCH(D6832,ISLER!$1:$1,0)-1,0),DOVIZ!$1:$4,MATCH(CONCATENATE(TEXT(C6832,"YYYY")," ",TEXT(C6832,"AAAA")),DOVIZ!$1:$1,0),0))</f>
        <v/>
      </c>
      <c r="I6832" s="76" t="str">
        <f t="shared" si="643"/>
        <v/>
      </c>
      <c r="J6832" s="45" t="b">
        <f t="shared" si="641"/>
        <v>0</v>
      </c>
      <c r="K6832" s="45" t="str">
        <f>IF(J6832=FALSE,"",IF(G6832="","",VLOOKUP(F6832,ISLER!$1:$51,2,0)*VLOOKUP(VLOOKUP(F6832,ISLER!$1:$51,3,0),DOVIZ!$1:$4,MATCH(CONCATENATE(TEXT(C6832,"YYYY")," ",TEXT(C6832,"AAAA")),DOVIZ!$1:$1,0),0)))</f>
        <v/>
      </c>
      <c r="L6832" s="45" t="str">
        <f t="shared" si="644"/>
        <v/>
      </c>
      <c r="M6832" s="74">
        <f t="shared" si="646"/>
        <v>46021</v>
      </c>
    </row>
    <row r="6833" spans="1:13" x14ac:dyDescent="0.25">
      <c r="A6833" s="40">
        <v>6897</v>
      </c>
      <c r="B6833" s="40" t="str">
        <f t="shared" si="642"/>
        <v>2025 Aralık</v>
      </c>
      <c r="C6833" s="41">
        <f t="shared" si="645"/>
        <v>46021</v>
      </c>
      <c r="D6833" s="42"/>
      <c r="E6833" s="42"/>
      <c r="F6833" s="42"/>
      <c r="G6833" s="43"/>
      <c r="H6833" s="76" t="str">
        <f>IF(G6833="","",VLOOKUP(F6833,ISLER!$1:$51,MATCH(D6833,ISLER!$1:$1,0)-2,0)*VLOOKUP(VLOOKUP(F6833,ISLER!$1:$51,MATCH(D6833,ISLER!$1:$1,0)-1,0),DOVIZ!$1:$4,MATCH(CONCATENATE(TEXT(C6833,"YYYY")," ",TEXT(C6833,"AAAA")),DOVIZ!$1:$1,0),0))</f>
        <v/>
      </c>
      <c r="I6833" s="76" t="str">
        <f t="shared" si="643"/>
        <v/>
      </c>
      <c r="J6833" s="45" t="b">
        <f t="shared" si="641"/>
        <v>0</v>
      </c>
      <c r="K6833" s="45" t="str">
        <f>IF(J6833=FALSE,"",IF(G6833="","",VLOOKUP(F6833,ISLER!$1:$51,2,0)*VLOOKUP(VLOOKUP(F6833,ISLER!$1:$51,3,0),DOVIZ!$1:$4,MATCH(CONCATENATE(TEXT(C6833,"YYYY")," ",TEXT(C6833,"AAAA")),DOVIZ!$1:$1,0),0)))</f>
        <v/>
      </c>
      <c r="L6833" s="45" t="str">
        <f t="shared" si="644"/>
        <v/>
      </c>
      <c r="M6833" s="74">
        <f t="shared" si="646"/>
        <v>46021</v>
      </c>
    </row>
    <row r="6834" spans="1:13" x14ac:dyDescent="0.25">
      <c r="A6834" s="40">
        <v>6898</v>
      </c>
      <c r="B6834" s="40" t="str">
        <f t="shared" si="642"/>
        <v>2025 Aralık</v>
      </c>
      <c r="C6834" s="41">
        <f t="shared" si="645"/>
        <v>46021</v>
      </c>
      <c r="D6834" s="42"/>
      <c r="E6834" s="42"/>
      <c r="F6834" s="42"/>
      <c r="G6834" s="43"/>
      <c r="H6834" s="76" t="str">
        <f>IF(G6834="","",VLOOKUP(F6834,ISLER!$1:$51,MATCH(D6834,ISLER!$1:$1,0)-2,0)*VLOOKUP(VLOOKUP(F6834,ISLER!$1:$51,MATCH(D6834,ISLER!$1:$1,0)-1,0),DOVIZ!$1:$4,MATCH(CONCATENATE(TEXT(C6834,"YYYY")," ",TEXT(C6834,"AAAA")),DOVIZ!$1:$1,0),0))</f>
        <v/>
      </c>
      <c r="I6834" s="76" t="str">
        <f t="shared" si="643"/>
        <v/>
      </c>
      <c r="J6834" s="45" t="b">
        <f t="shared" ref="J6834:J6897" si="647">OR(D6834="DİŞÇİM İSTANBUL EZGİ HANIM",D6834="DİŞÇİM İSTANBUL MERVE HANIM",D6834="DİŞÇİM İSTANBUL BÜŞRA HANIM",D6834="DİŞÇİM İSTANBUL HÜLYA HANIM",D6834="DİŞÇİM İSTANBUL KEMAL BEY",D6834="DİŞÇİM İSTANBUL HAKAN BEY",D6834="DİŞÇİM İSTANBUL MUHAMMED BEY",D6834="DİŞÇİM İSTANBUL MURAT BEY")</f>
        <v>0</v>
      </c>
      <c r="K6834" s="45" t="str">
        <f>IF(J6834=FALSE,"",IF(G6834="","",VLOOKUP(F6834,ISLER!$1:$51,2,0)*VLOOKUP(VLOOKUP(F6834,ISLER!$1:$51,3,0),DOVIZ!$1:$4,MATCH(CONCATENATE(TEXT(C6834,"YYYY")," ",TEXT(C6834,"AAAA")),DOVIZ!$1:$1,0),0)))</f>
        <v/>
      </c>
      <c r="L6834" s="45" t="str">
        <f t="shared" si="644"/>
        <v/>
      </c>
      <c r="M6834" s="74">
        <f t="shared" si="646"/>
        <v>46021</v>
      </c>
    </row>
    <row r="6835" spans="1:13" x14ac:dyDescent="0.25">
      <c r="A6835" s="40">
        <v>6899</v>
      </c>
      <c r="B6835" s="40" t="str">
        <f t="shared" si="642"/>
        <v>2025 Aralık</v>
      </c>
      <c r="C6835" s="41">
        <f t="shared" si="645"/>
        <v>46021</v>
      </c>
      <c r="D6835" s="42"/>
      <c r="E6835" s="42"/>
      <c r="F6835" s="42"/>
      <c r="G6835" s="43"/>
      <c r="H6835" s="76" t="str">
        <f>IF(G6835="","",VLOOKUP(F6835,ISLER!$1:$51,MATCH(D6835,ISLER!$1:$1,0)-2,0)*VLOOKUP(VLOOKUP(F6835,ISLER!$1:$51,MATCH(D6835,ISLER!$1:$1,0)-1,0),DOVIZ!$1:$4,MATCH(CONCATENATE(TEXT(C6835,"YYYY")," ",TEXT(C6835,"AAAA")),DOVIZ!$1:$1,0),0))</f>
        <v/>
      </c>
      <c r="I6835" s="76" t="str">
        <f t="shared" si="643"/>
        <v/>
      </c>
      <c r="J6835" s="45" t="b">
        <f t="shared" si="647"/>
        <v>0</v>
      </c>
      <c r="K6835" s="45" t="str">
        <f>IF(J6835=FALSE,"",IF(G6835="","",VLOOKUP(F6835,ISLER!$1:$51,2,0)*VLOOKUP(VLOOKUP(F6835,ISLER!$1:$51,3,0),DOVIZ!$1:$4,MATCH(CONCATENATE(TEXT(C6835,"YYYY")," ",TEXT(C6835,"AAAA")),DOVIZ!$1:$1,0),0)))</f>
        <v/>
      </c>
      <c r="L6835" s="45" t="str">
        <f t="shared" si="644"/>
        <v/>
      </c>
      <c r="M6835" s="74">
        <f t="shared" si="646"/>
        <v>46021</v>
      </c>
    </row>
    <row r="6836" spans="1:13" x14ac:dyDescent="0.25">
      <c r="A6836" s="40">
        <v>6900</v>
      </c>
      <c r="B6836" s="40" t="str">
        <f t="shared" si="642"/>
        <v>2025 Aralık</v>
      </c>
      <c r="C6836" s="41">
        <f t="shared" si="645"/>
        <v>46021</v>
      </c>
      <c r="D6836" s="42"/>
      <c r="E6836" s="42"/>
      <c r="F6836" s="42"/>
      <c r="G6836" s="43"/>
      <c r="H6836" s="76" t="str">
        <f>IF(G6836="","",VLOOKUP(F6836,ISLER!$1:$51,MATCH(D6836,ISLER!$1:$1,0)-2,0)*VLOOKUP(VLOOKUP(F6836,ISLER!$1:$51,MATCH(D6836,ISLER!$1:$1,0)-1,0),DOVIZ!$1:$4,MATCH(CONCATENATE(TEXT(C6836,"YYYY")," ",TEXT(C6836,"AAAA")),DOVIZ!$1:$1,0),0))</f>
        <v/>
      </c>
      <c r="I6836" s="76" t="str">
        <f t="shared" si="643"/>
        <v/>
      </c>
      <c r="J6836" s="45" t="b">
        <f t="shared" si="647"/>
        <v>0</v>
      </c>
      <c r="K6836" s="45" t="str">
        <f>IF(J6836=FALSE,"",IF(G6836="","",VLOOKUP(F6836,ISLER!$1:$51,2,0)*VLOOKUP(VLOOKUP(F6836,ISLER!$1:$51,3,0),DOVIZ!$1:$4,MATCH(CONCATENATE(TEXT(C6836,"YYYY")," ",TEXT(C6836,"AAAA")),DOVIZ!$1:$1,0),0)))</f>
        <v/>
      </c>
      <c r="L6836" s="45" t="str">
        <f t="shared" si="644"/>
        <v/>
      </c>
      <c r="M6836" s="74">
        <f t="shared" si="646"/>
        <v>46021</v>
      </c>
    </row>
    <row r="6837" spans="1:13" x14ac:dyDescent="0.25">
      <c r="A6837" s="40">
        <v>6901</v>
      </c>
      <c r="B6837" s="40" t="str">
        <f t="shared" si="642"/>
        <v>2025 Aralık</v>
      </c>
      <c r="C6837" s="41">
        <f t="shared" si="645"/>
        <v>46021</v>
      </c>
      <c r="D6837" s="42"/>
      <c r="E6837" s="42"/>
      <c r="F6837" s="42"/>
      <c r="G6837" s="43"/>
      <c r="H6837" s="76" t="str">
        <f>IF(G6837="","",VLOOKUP(F6837,ISLER!$1:$51,MATCH(D6837,ISLER!$1:$1,0)-2,0)*VLOOKUP(VLOOKUP(F6837,ISLER!$1:$51,MATCH(D6837,ISLER!$1:$1,0)-1,0),DOVIZ!$1:$4,MATCH(CONCATENATE(TEXT(C6837,"YYYY")," ",TEXT(C6837,"AAAA")),DOVIZ!$1:$1,0),0))</f>
        <v/>
      </c>
      <c r="I6837" s="76" t="str">
        <f t="shared" si="643"/>
        <v/>
      </c>
      <c r="J6837" s="45" t="b">
        <f t="shared" si="647"/>
        <v>0</v>
      </c>
      <c r="K6837" s="45" t="str">
        <f>IF(J6837=FALSE,"",IF(G6837="","",VLOOKUP(F6837,ISLER!$1:$51,2,0)*VLOOKUP(VLOOKUP(F6837,ISLER!$1:$51,3,0),DOVIZ!$1:$4,MATCH(CONCATENATE(TEXT(C6837,"YYYY")," ",TEXT(C6837,"AAAA")),DOVIZ!$1:$1,0),0)))</f>
        <v/>
      </c>
      <c r="L6837" s="45" t="str">
        <f t="shared" si="644"/>
        <v/>
      </c>
      <c r="M6837" s="74">
        <f t="shared" si="646"/>
        <v>46021</v>
      </c>
    </row>
    <row r="6838" spans="1:13" x14ac:dyDescent="0.25">
      <c r="A6838" s="40">
        <v>6902</v>
      </c>
      <c r="B6838" s="40" t="str">
        <f t="shared" si="642"/>
        <v>2025 Aralık</v>
      </c>
      <c r="C6838" s="41">
        <f t="shared" si="645"/>
        <v>46021</v>
      </c>
      <c r="D6838" s="42"/>
      <c r="E6838" s="42"/>
      <c r="F6838" s="42"/>
      <c r="G6838" s="43"/>
      <c r="H6838" s="76" t="str">
        <f>IF(G6838="","",VLOOKUP(F6838,ISLER!$1:$51,MATCH(D6838,ISLER!$1:$1,0)-2,0)*VLOOKUP(VLOOKUP(F6838,ISLER!$1:$51,MATCH(D6838,ISLER!$1:$1,0)-1,0),DOVIZ!$1:$4,MATCH(CONCATENATE(TEXT(C6838,"YYYY")," ",TEXT(C6838,"AAAA")),DOVIZ!$1:$1,0),0))</f>
        <v/>
      </c>
      <c r="I6838" s="76" t="str">
        <f t="shared" si="643"/>
        <v/>
      </c>
      <c r="J6838" s="45" t="b">
        <f t="shared" si="647"/>
        <v>0</v>
      </c>
      <c r="K6838" s="45" t="str">
        <f>IF(J6838=FALSE,"",IF(G6838="","",VLOOKUP(F6838,ISLER!$1:$51,2,0)*VLOOKUP(VLOOKUP(F6838,ISLER!$1:$51,3,0),DOVIZ!$1:$4,MATCH(CONCATENATE(TEXT(C6838,"YYYY")," ",TEXT(C6838,"AAAA")),DOVIZ!$1:$1,0),0)))</f>
        <v/>
      </c>
      <c r="L6838" s="45" t="str">
        <f t="shared" si="644"/>
        <v/>
      </c>
      <c r="M6838" s="74">
        <f t="shared" si="646"/>
        <v>46021</v>
      </c>
    </row>
    <row r="6839" spans="1:13" x14ac:dyDescent="0.25">
      <c r="A6839" s="40">
        <v>6903</v>
      </c>
      <c r="B6839" s="40" t="str">
        <f t="shared" si="642"/>
        <v>2025 Aralık</v>
      </c>
      <c r="C6839" s="41">
        <f t="shared" si="645"/>
        <v>46021</v>
      </c>
      <c r="D6839" s="42"/>
      <c r="E6839" s="42"/>
      <c r="F6839" s="42"/>
      <c r="G6839" s="43"/>
      <c r="H6839" s="76" t="str">
        <f>IF(G6839="","",VLOOKUP(F6839,ISLER!$1:$51,MATCH(D6839,ISLER!$1:$1,0)-2,0)*VLOOKUP(VLOOKUP(F6839,ISLER!$1:$51,MATCH(D6839,ISLER!$1:$1,0)-1,0),DOVIZ!$1:$4,MATCH(CONCATENATE(TEXT(C6839,"YYYY")," ",TEXT(C6839,"AAAA")),DOVIZ!$1:$1,0),0))</f>
        <v/>
      </c>
      <c r="I6839" s="76" t="str">
        <f t="shared" si="643"/>
        <v/>
      </c>
      <c r="J6839" s="45" t="b">
        <f t="shared" si="647"/>
        <v>0</v>
      </c>
      <c r="K6839" s="45" t="str">
        <f>IF(J6839=FALSE,"",IF(G6839="","",VLOOKUP(F6839,ISLER!$1:$51,2,0)*VLOOKUP(VLOOKUP(F6839,ISLER!$1:$51,3,0),DOVIZ!$1:$4,MATCH(CONCATENATE(TEXT(C6839,"YYYY")," ",TEXT(C6839,"AAAA")),DOVIZ!$1:$1,0),0)))</f>
        <v/>
      </c>
      <c r="L6839" s="45" t="str">
        <f t="shared" si="644"/>
        <v/>
      </c>
      <c r="M6839" s="74">
        <f t="shared" si="646"/>
        <v>46021</v>
      </c>
    </row>
    <row r="6840" spans="1:13" x14ac:dyDescent="0.25">
      <c r="A6840" s="40">
        <v>6904</v>
      </c>
      <c r="B6840" s="40" t="str">
        <f t="shared" si="642"/>
        <v>2025 Aralık</v>
      </c>
      <c r="C6840" s="41">
        <f t="shared" si="645"/>
        <v>46021</v>
      </c>
      <c r="D6840" s="42"/>
      <c r="E6840" s="42"/>
      <c r="F6840" s="42"/>
      <c r="G6840" s="43"/>
      <c r="H6840" s="76" t="str">
        <f>IF(G6840="","",VLOOKUP(F6840,ISLER!$1:$51,MATCH(D6840,ISLER!$1:$1,0)-2,0)*VLOOKUP(VLOOKUP(F6840,ISLER!$1:$51,MATCH(D6840,ISLER!$1:$1,0)-1,0),DOVIZ!$1:$4,MATCH(CONCATENATE(TEXT(C6840,"YYYY")," ",TEXT(C6840,"AAAA")),DOVIZ!$1:$1,0),0))</f>
        <v/>
      </c>
      <c r="I6840" s="76" t="str">
        <f t="shared" si="643"/>
        <v/>
      </c>
      <c r="J6840" s="45" t="b">
        <f t="shared" si="647"/>
        <v>0</v>
      </c>
      <c r="K6840" s="45" t="str">
        <f>IF(J6840=FALSE,"",IF(G6840="","",VLOOKUP(F6840,ISLER!$1:$51,2,0)*VLOOKUP(VLOOKUP(F6840,ISLER!$1:$51,3,0),DOVIZ!$1:$4,MATCH(CONCATENATE(TEXT(C6840,"YYYY")," ",TEXT(C6840,"AAAA")),DOVIZ!$1:$1,0),0)))</f>
        <v/>
      </c>
      <c r="L6840" s="45" t="str">
        <f t="shared" si="644"/>
        <v/>
      </c>
      <c r="M6840" s="74">
        <f t="shared" si="646"/>
        <v>46021</v>
      </c>
    </row>
    <row r="6841" spans="1:13" x14ac:dyDescent="0.25">
      <c r="A6841" s="40">
        <v>6905</v>
      </c>
      <c r="B6841" s="40" t="str">
        <f t="shared" si="642"/>
        <v>2025 Aralık</v>
      </c>
      <c r="C6841" s="41">
        <f t="shared" si="645"/>
        <v>46021</v>
      </c>
      <c r="D6841" s="42"/>
      <c r="E6841" s="42"/>
      <c r="F6841" s="42"/>
      <c r="G6841" s="43"/>
      <c r="H6841" s="76" t="str">
        <f>IF(G6841="","",VLOOKUP(F6841,ISLER!$1:$51,MATCH(D6841,ISLER!$1:$1,0)-2,0)*VLOOKUP(VLOOKUP(F6841,ISLER!$1:$51,MATCH(D6841,ISLER!$1:$1,0)-1,0),DOVIZ!$1:$4,MATCH(CONCATENATE(TEXT(C6841,"YYYY")," ",TEXT(C6841,"AAAA")),DOVIZ!$1:$1,0),0))</f>
        <v/>
      </c>
      <c r="I6841" s="76" t="str">
        <f t="shared" si="643"/>
        <v/>
      </c>
      <c r="J6841" s="45" t="b">
        <f t="shared" si="647"/>
        <v>0</v>
      </c>
      <c r="K6841" s="45" t="str">
        <f>IF(J6841=FALSE,"",IF(G6841="","",VLOOKUP(F6841,ISLER!$1:$51,2,0)*VLOOKUP(VLOOKUP(F6841,ISLER!$1:$51,3,0),DOVIZ!$1:$4,MATCH(CONCATENATE(TEXT(C6841,"YYYY")," ",TEXT(C6841,"AAAA")),DOVIZ!$1:$1,0),0)))</f>
        <v/>
      </c>
      <c r="L6841" s="45" t="str">
        <f t="shared" si="644"/>
        <v/>
      </c>
      <c r="M6841" s="74">
        <f t="shared" si="646"/>
        <v>46021</v>
      </c>
    </row>
    <row r="6842" spans="1:13" x14ac:dyDescent="0.25">
      <c r="A6842" s="40">
        <v>6906</v>
      </c>
      <c r="B6842" s="40" t="str">
        <f t="shared" si="642"/>
        <v>2025 Aralık</v>
      </c>
      <c r="C6842" s="41">
        <f t="shared" si="645"/>
        <v>46021</v>
      </c>
      <c r="D6842" s="42"/>
      <c r="E6842" s="42"/>
      <c r="F6842" s="42"/>
      <c r="G6842" s="43"/>
      <c r="H6842" s="76" t="str">
        <f>IF(G6842="","",VLOOKUP(F6842,ISLER!$1:$51,MATCH(D6842,ISLER!$1:$1,0)-2,0)*VLOOKUP(VLOOKUP(F6842,ISLER!$1:$51,MATCH(D6842,ISLER!$1:$1,0)-1,0),DOVIZ!$1:$4,MATCH(CONCATENATE(TEXT(C6842,"YYYY")," ",TEXT(C6842,"AAAA")),DOVIZ!$1:$1,0),0))</f>
        <v/>
      </c>
      <c r="I6842" s="76" t="str">
        <f t="shared" si="643"/>
        <v/>
      </c>
      <c r="J6842" s="45" t="b">
        <f t="shared" si="647"/>
        <v>0</v>
      </c>
      <c r="K6842" s="45" t="str">
        <f>IF(J6842=FALSE,"",IF(G6842="","",VLOOKUP(F6842,ISLER!$1:$51,2,0)*VLOOKUP(VLOOKUP(F6842,ISLER!$1:$51,3,0),DOVIZ!$1:$4,MATCH(CONCATENATE(TEXT(C6842,"YYYY")," ",TEXT(C6842,"AAAA")),DOVIZ!$1:$1,0),0)))</f>
        <v/>
      </c>
      <c r="L6842" s="45" t="str">
        <f t="shared" si="644"/>
        <v/>
      </c>
      <c r="M6842" s="74">
        <f t="shared" si="646"/>
        <v>46021</v>
      </c>
    </row>
    <row r="6843" spans="1:13" x14ac:dyDescent="0.25">
      <c r="A6843" s="40">
        <v>6907</v>
      </c>
      <c r="B6843" s="40" t="str">
        <f t="shared" si="642"/>
        <v>2025 Aralık</v>
      </c>
      <c r="C6843" s="41">
        <f t="shared" si="645"/>
        <v>46021</v>
      </c>
      <c r="D6843" s="42"/>
      <c r="E6843" s="42"/>
      <c r="F6843" s="42"/>
      <c r="G6843" s="43"/>
      <c r="H6843" s="76" t="str">
        <f>IF(G6843="","",VLOOKUP(F6843,ISLER!$1:$51,MATCH(D6843,ISLER!$1:$1,0)-2,0)*VLOOKUP(VLOOKUP(F6843,ISLER!$1:$51,MATCH(D6843,ISLER!$1:$1,0)-1,0),DOVIZ!$1:$4,MATCH(CONCATENATE(TEXT(C6843,"YYYY")," ",TEXT(C6843,"AAAA")),DOVIZ!$1:$1,0),0))</f>
        <v/>
      </c>
      <c r="I6843" s="76" t="str">
        <f t="shared" si="643"/>
        <v/>
      </c>
      <c r="J6843" s="45" t="b">
        <f t="shared" si="647"/>
        <v>0</v>
      </c>
      <c r="K6843" s="45" t="str">
        <f>IF(J6843=FALSE,"",IF(G6843="","",VLOOKUP(F6843,ISLER!$1:$51,2,0)*VLOOKUP(VLOOKUP(F6843,ISLER!$1:$51,3,0),DOVIZ!$1:$4,MATCH(CONCATENATE(TEXT(C6843,"YYYY")," ",TEXT(C6843,"AAAA")),DOVIZ!$1:$1,0),0)))</f>
        <v/>
      </c>
      <c r="L6843" s="45" t="str">
        <f t="shared" si="644"/>
        <v/>
      </c>
      <c r="M6843" s="74">
        <f t="shared" si="646"/>
        <v>46021</v>
      </c>
    </row>
    <row r="6844" spans="1:13" x14ac:dyDescent="0.25">
      <c r="A6844" s="40">
        <v>6908</v>
      </c>
      <c r="B6844" s="40" t="str">
        <f t="shared" si="642"/>
        <v>2025 Aralık</v>
      </c>
      <c r="C6844" s="41">
        <f t="shared" si="645"/>
        <v>46021</v>
      </c>
      <c r="D6844" s="42"/>
      <c r="E6844" s="42"/>
      <c r="F6844" s="42"/>
      <c r="G6844" s="43"/>
      <c r="H6844" s="76" t="str">
        <f>IF(G6844="","",VLOOKUP(F6844,ISLER!$1:$51,MATCH(D6844,ISLER!$1:$1,0)-2,0)*VLOOKUP(VLOOKUP(F6844,ISLER!$1:$51,MATCH(D6844,ISLER!$1:$1,0)-1,0),DOVIZ!$1:$4,MATCH(CONCATENATE(TEXT(C6844,"YYYY")," ",TEXT(C6844,"AAAA")),DOVIZ!$1:$1,0),0))</f>
        <v/>
      </c>
      <c r="I6844" s="76" t="str">
        <f t="shared" si="643"/>
        <v/>
      </c>
      <c r="J6844" s="45" t="b">
        <f t="shared" si="647"/>
        <v>0</v>
      </c>
      <c r="K6844" s="45" t="str">
        <f>IF(J6844=FALSE,"",IF(G6844="","",VLOOKUP(F6844,ISLER!$1:$51,2,0)*VLOOKUP(VLOOKUP(F6844,ISLER!$1:$51,3,0),DOVIZ!$1:$4,MATCH(CONCATENATE(TEXT(C6844,"YYYY")," ",TEXT(C6844,"AAAA")),DOVIZ!$1:$1,0),0)))</f>
        <v/>
      </c>
      <c r="L6844" s="45" t="str">
        <f t="shared" si="644"/>
        <v/>
      </c>
      <c r="M6844" s="74">
        <f t="shared" si="646"/>
        <v>46021</v>
      </c>
    </row>
    <row r="6845" spans="1:13" x14ac:dyDescent="0.25">
      <c r="A6845" s="40">
        <v>6909</v>
      </c>
      <c r="B6845" s="40" t="str">
        <f t="shared" si="642"/>
        <v>2025 Aralık</v>
      </c>
      <c r="C6845" s="41">
        <f t="shared" si="645"/>
        <v>46021</v>
      </c>
      <c r="D6845" s="42"/>
      <c r="E6845" s="42"/>
      <c r="F6845" s="42"/>
      <c r="G6845" s="43"/>
      <c r="H6845" s="76" t="str">
        <f>IF(G6845="","",VLOOKUP(F6845,ISLER!$1:$51,MATCH(D6845,ISLER!$1:$1,0)-2,0)*VLOOKUP(VLOOKUP(F6845,ISLER!$1:$51,MATCH(D6845,ISLER!$1:$1,0)-1,0),DOVIZ!$1:$4,MATCH(CONCATENATE(TEXT(C6845,"YYYY")," ",TEXT(C6845,"AAAA")),DOVIZ!$1:$1,0),0))</f>
        <v/>
      </c>
      <c r="I6845" s="76" t="str">
        <f t="shared" si="643"/>
        <v/>
      </c>
      <c r="J6845" s="45" t="b">
        <f t="shared" si="647"/>
        <v>0</v>
      </c>
      <c r="K6845" s="45" t="str">
        <f>IF(J6845=FALSE,"",IF(G6845="","",VLOOKUP(F6845,ISLER!$1:$51,2,0)*VLOOKUP(VLOOKUP(F6845,ISLER!$1:$51,3,0),DOVIZ!$1:$4,MATCH(CONCATENATE(TEXT(C6845,"YYYY")," ",TEXT(C6845,"AAAA")),DOVIZ!$1:$1,0),0)))</f>
        <v/>
      </c>
      <c r="L6845" s="45" t="str">
        <f t="shared" si="644"/>
        <v/>
      </c>
      <c r="M6845" s="74">
        <f t="shared" si="646"/>
        <v>46021</v>
      </c>
    </row>
    <row r="6846" spans="1:13" x14ac:dyDescent="0.25">
      <c r="A6846" s="40">
        <v>6910</v>
      </c>
      <c r="B6846" s="40" t="str">
        <f t="shared" si="642"/>
        <v>2025 Aralık</v>
      </c>
      <c r="C6846" s="41">
        <f t="shared" si="645"/>
        <v>46021</v>
      </c>
      <c r="D6846" s="42"/>
      <c r="E6846" s="42"/>
      <c r="F6846" s="42"/>
      <c r="G6846" s="43"/>
      <c r="H6846" s="76" t="str">
        <f>IF(G6846="","",VLOOKUP(F6846,ISLER!$1:$51,MATCH(D6846,ISLER!$1:$1,0)-2,0)*VLOOKUP(VLOOKUP(F6846,ISLER!$1:$51,MATCH(D6846,ISLER!$1:$1,0)-1,0),DOVIZ!$1:$4,MATCH(CONCATENATE(TEXT(C6846,"YYYY")," ",TEXT(C6846,"AAAA")),DOVIZ!$1:$1,0),0))</f>
        <v/>
      </c>
      <c r="I6846" s="76" t="str">
        <f t="shared" si="643"/>
        <v/>
      </c>
      <c r="J6846" s="45" t="b">
        <f t="shared" si="647"/>
        <v>0</v>
      </c>
      <c r="K6846" s="45" t="str">
        <f>IF(J6846=FALSE,"",IF(G6846="","",VLOOKUP(F6846,ISLER!$1:$51,2,0)*VLOOKUP(VLOOKUP(F6846,ISLER!$1:$51,3,0),DOVIZ!$1:$4,MATCH(CONCATENATE(TEXT(C6846,"YYYY")," ",TEXT(C6846,"AAAA")),DOVIZ!$1:$1,0),0)))</f>
        <v/>
      </c>
      <c r="L6846" s="45" t="str">
        <f t="shared" si="644"/>
        <v/>
      </c>
      <c r="M6846" s="74">
        <f t="shared" si="646"/>
        <v>46021</v>
      </c>
    </row>
    <row r="6847" spans="1:13" x14ac:dyDescent="0.25">
      <c r="A6847" s="40">
        <v>6911</v>
      </c>
      <c r="B6847" s="40" t="str">
        <f t="shared" si="642"/>
        <v>2025 Aralık</v>
      </c>
      <c r="C6847" s="41">
        <f t="shared" si="645"/>
        <v>46021</v>
      </c>
      <c r="D6847" s="42"/>
      <c r="E6847" s="42"/>
      <c r="F6847" s="42"/>
      <c r="G6847" s="43"/>
      <c r="H6847" s="76" t="str">
        <f>IF(G6847="","",VLOOKUP(F6847,ISLER!$1:$51,MATCH(D6847,ISLER!$1:$1,0)-2,0)*VLOOKUP(VLOOKUP(F6847,ISLER!$1:$51,MATCH(D6847,ISLER!$1:$1,0)-1,0),DOVIZ!$1:$4,MATCH(CONCATENATE(TEXT(C6847,"YYYY")," ",TEXT(C6847,"AAAA")),DOVIZ!$1:$1,0),0))</f>
        <v/>
      </c>
      <c r="I6847" s="76" t="str">
        <f t="shared" si="643"/>
        <v/>
      </c>
      <c r="J6847" s="45" t="b">
        <f t="shared" si="647"/>
        <v>0</v>
      </c>
      <c r="K6847" s="45" t="str">
        <f>IF(J6847=FALSE,"",IF(G6847="","",VLOOKUP(F6847,ISLER!$1:$51,2,0)*VLOOKUP(VLOOKUP(F6847,ISLER!$1:$51,3,0),DOVIZ!$1:$4,MATCH(CONCATENATE(TEXT(C6847,"YYYY")," ",TEXT(C6847,"AAAA")),DOVIZ!$1:$1,0),0)))</f>
        <v/>
      </c>
      <c r="L6847" s="45" t="str">
        <f t="shared" si="644"/>
        <v/>
      </c>
      <c r="M6847" s="74">
        <f t="shared" si="646"/>
        <v>46021</v>
      </c>
    </row>
    <row r="6848" spans="1:13" x14ac:dyDescent="0.25">
      <c r="A6848" s="40">
        <v>6912</v>
      </c>
      <c r="B6848" s="40" t="str">
        <f t="shared" si="642"/>
        <v>2025 Aralık</v>
      </c>
      <c r="C6848" s="41">
        <f t="shared" si="645"/>
        <v>46021</v>
      </c>
      <c r="D6848" s="42"/>
      <c r="E6848" s="42"/>
      <c r="F6848" s="42"/>
      <c r="G6848" s="43"/>
      <c r="H6848" s="76" t="str">
        <f>IF(G6848="","",VLOOKUP(F6848,ISLER!$1:$51,MATCH(D6848,ISLER!$1:$1,0)-2,0)*VLOOKUP(VLOOKUP(F6848,ISLER!$1:$51,MATCH(D6848,ISLER!$1:$1,0)-1,0),DOVIZ!$1:$4,MATCH(CONCATENATE(TEXT(C6848,"YYYY")," ",TEXT(C6848,"AAAA")),DOVIZ!$1:$1,0),0))</f>
        <v/>
      </c>
      <c r="I6848" s="76" t="str">
        <f t="shared" si="643"/>
        <v/>
      </c>
      <c r="J6848" s="45" t="b">
        <f t="shared" si="647"/>
        <v>0</v>
      </c>
      <c r="K6848" s="45" t="str">
        <f>IF(J6848=FALSE,"",IF(G6848="","",VLOOKUP(F6848,ISLER!$1:$51,2,0)*VLOOKUP(VLOOKUP(F6848,ISLER!$1:$51,3,0),DOVIZ!$1:$4,MATCH(CONCATENATE(TEXT(C6848,"YYYY")," ",TEXT(C6848,"AAAA")),DOVIZ!$1:$1,0),0)))</f>
        <v/>
      </c>
      <c r="L6848" s="45" t="str">
        <f t="shared" si="644"/>
        <v/>
      </c>
      <c r="M6848" s="74">
        <f t="shared" si="646"/>
        <v>46021</v>
      </c>
    </row>
    <row r="6849" spans="1:13" x14ac:dyDescent="0.25">
      <c r="A6849" s="40">
        <v>6913</v>
      </c>
      <c r="B6849" s="40" t="str">
        <f t="shared" ref="B6849:B6912" si="648">CONCATENATE(TEXT(C6849,"YYYY")," ",TEXT(C6849,"AAAA"))</f>
        <v>2025 Aralık</v>
      </c>
      <c r="C6849" s="41">
        <f t="shared" si="645"/>
        <v>46021</v>
      </c>
      <c r="D6849" s="42"/>
      <c r="E6849" s="42"/>
      <c r="F6849" s="42"/>
      <c r="G6849" s="43"/>
      <c r="H6849" s="76" t="str">
        <f>IF(G6849="","",VLOOKUP(F6849,ISLER!$1:$51,MATCH(D6849,ISLER!$1:$1,0)-2,0)*VLOOKUP(VLOOKUP(F6849,ISLER!$1:$51,MATCH(D6849,ISLER!$1:$1,0)-1,0),DOVIZ!$1:$4,MATCH(CONCATENATE(TEXT(C6849,"YYYY")," ",TEXT(C6849,"AAAA")),DOVIZ!$1:$1,0),0))</f>
        <v/>
      </c>
      <c r="I6849" s="76" t="str">
        <f t="shared" ref="I6849:I6912" si="649">IF(G6849="","",G6849*H6849)</f>
        <v/>
      </c>
      <c r="J6849" s="45" t="b">
        <f t="shared" si="647"/>
        <v>0</v>
      </c>
      <c r="K6849" s="45" t="str">
        <f>IF(J6849=FALSE,"",IF(G6849="","",VLOOKUP(F6849,ISLER!$1:$51,2,0)*VLOOKUP(VLOOKUP(F6849,ISLER!$1:$51,3,0),DOVIZ!$1:$4,MATCH(CONCATENATE(TEXT(C6849,"YYYY")," ",TEXT(C6849,"AAAA")),DOVIZ!$1:$1,0),0)))</f>
        <v/>
      </c>
      <c r="L6849" s="45" t="str">
        <f t="shared" ref="L6849:L6912" si="650">IF(K6849="","",G6849*K6849)</f>
        <v/>
      </c>
      <c r="M6849" s="74">
        <f t="shared" si="646"/>
        <v>46021</v>
      </c>
    </row>
    <row r="6850" spans="1:13" x14ac:dyDescent="0.25">
      <c r="A6850" s="40">
        <v>6914</v>
      </c>
      <c r="B6850" s="40" t="str">
        <f t="shared" si="648"/>
        <v>2025 Aralık</v>
      </c>
      <c r="C6850" s="41">
        <f t="shared" si="645"/>
        <v>46021</v>
      </c>
      <c r="D6850" s="42"/>
      <c r="E6850" s="42"/>
      <c r="F6850" s="42"/>
      <c r="G6850" s="43"/>
      <c r="H6850" s="76" t="str">
        <f>IF(G6850="","",VLOOKUP(F6850,ISLER!$1:$51,MATCH(D6850,ISLER!$1:$1,0)-2,0)*VLOOKUP(VLOOKUP(F6850,ISLER!$1:$51,MATCH(D6850,ISLER!$1:$1,0)-1,0),DOVIZ!$1:$4,MATCH(CONCATENATE(TEXT(C6850,"YYYY")," ",TEXT(C6850,"AAAA")),DOVIZ!$1:$1,0),0))</f>
        <v/>
      </c>
      <c r="I6850" s="76" t="str">
        <f t="shared" si="649"/>
        <v/>
      </c>
      <c r="J6850" s="45" t="b">
        <f t="shared" si="647"/>
        <v>0</v>
      </c>
      <c r="K6850" s="45" t="str">
        <f>IF(J6850=FALSE,"",IF(G6850="","",VLOOKUP(F6850,ISLER!$1:$51,2,0)*VLOOKUP(VLOOKUP(F6850,ISLER!$1:$51,3,0),DOVIZ!$1:$4,MATCH(CONCATENATE(TEXT(C6850,"YYYY")," ",TEXT(C6850,"AAAA")),DOVIZ!$1:$1,0),0)))</f>
        <v/>
      </c>
      <c r="L6850" s="45" t="str">
        <f t="shared" si="650"/>
        <v/>
      </c>
      <c r="M6850" s="74">
        <f t="shared" si="646"/>
        <v>46021</v>
      </c>
    </row>
    <row r="6851" spans="1:13" x14ac:dyDescent="0.25">
      <c r="A6851" s="40">
        <v>6915</v>
      </c>
      <c r="B6851" s="40" t="str">
        <f t="shared" si="648"/>
        <v>2025 Aralık</v>
      </c>
      <c r="C6851" s="41">
        <f t="shared" si="645"/>
        <v>46021</v>
      </c>
      <c r="D6851" s="42"/>
      <c r="E6851" s="42"/>
      <c r="F6851" s="42"/>
      <c r="G6851" s="43"/>
      <c r="H6851" s="76" t="str">
        <f>IF(G6851="","",VLOOKUP(F6851,ISLER!$1:$51,MATCH(D6851,ISLER!$1:$1,0)-2,0)*VLOOKUP(VLOOKUP(F6851,ISLER!$1:$51,MATCH(D6851,ISLER!$1:$1,0)-1,0),DOVIZ!$1:$4,MATCH(CONCATENATE(TEXT(C6851,"YYYY")," ",TEXT(C6851,"AAAA")),DOVIZ!$1:$1,0),0))</f>
        <v/>
      </c>
      <c r="I6851" s="76" t="str">
        <f t="shared" si="649"/>
        <v/>
      </c>
      <c r="J6851" s="45" t="b">
        <f t="shared" si="647"/>
        <v>0</v>
      </c>
      <c r="K6851" s="45" t="str">
        <f>IF(J6851=FALSE,"",IF(G6851="","",VLOOKUP(F6851,ISLER!$1:$51,2,0)*VLOOKUP(VLOOKUP(F6851,ISLER!$1:$51,3,0),DOVIZ!$1:$4,MATCH(CONCATENATE(TEXT(C6851,"YYYY")," ",TEXT(C6851,"AAAA")),DOVIZ!$1:$1,0),0)))</f>
        <v/>
      </c>
      <c r="L6851" s="45" t="str">
        <f t="shared" si="650"/>
        <v/>
      </c>
      <c r="M6851" s="74">
        <f t="shared" si="646"/>
        <v>46021</v>
      </c>
    </row>
    <row r="6852" spans="1:13" x14ac:dyDescent="0.25">
      <c r="A6852" s="40">
        <v>6916</v>
      </c>
      <c r="B6852" s="40" t="str">
        <f t="shared" si="648"/>
        <v>2025 Aralık</v>
      </c>
      <c r="C6852" s="41">
        <f t="shared" ref="C6852:C6915" si="651">C6851</f>
        <v>46021</v>
      </c>
      <c r="D6852" s="42"/>
      <c r="E6852" s="42"/>
      <c r="F6852" s="42"/>
      <c r="G6852" s="43"/>
      <c r="H6852" s="76" t="str">
        <f>IF(G6852="","",VLOOKUP(F6852,ISLER!$1:$51,MATCH(D6852,ISLER!$1:$1,0)-2,0)*VLOOKUP(VLOOKUP(F6852,ISLER!$1:$51,MATCH(D6852,ISLER!$1:$1,0)-1,0),DOVIZ!$1:$4,MATCH(CONCATENATE(TEXT(C6852,"YYYY")," ",TEXT(C6852,"AAAA")),DOVIZ!$1:$1,0),0))</f>
        <v/>
      </c>
      <c r="I6852" s="76" t="str">
        <f t="shared" si="649"/>
        <v/>
      </c>
      <c r="J6852" s="45" t="b">
        <f t="shared" si="647"/>
        <v>0</v>
      </c>
      <c r="K6852" s="45" t="str">
        <f>IF(J6852=FALSE,"",IF(G6852="","",VLOOKUP(F6852,ISLER!$1:$51,2,0)*VLOOKUP(VLOOKUP(F6852,ISLER!$1:$51,3,0),DOVIZ!$1:$4,MATCH(CONCATENATE(TEXT(C6852,"YYYY")," ",TEXT(C6852,"AAAA")),DOVIZ!$1:$1,0),0)))</f>
        <v/>
      </c>
      <c r="L6852" s="45" t="str">
        <f t="shared" si="650"/>
        <v/>
      </c>
      <c r="M6852" s="74">
        <f t="shared" ref="M6852:M6915" si="652">C6852</f>
        <v>46021</v>
      </c>
    </row>
    <row r="6853" spans="1:13" x14ac:dyDescent="0.25">
      <c r="A6853" s="40">
        <v>6917</v>
      </c>
      <c r="B6853" s="40" t="str">
        <f t="shared" si="648"/>
        <v>2025 Aralık</v>
      </c>
      <c r="C6853" s="41">
        <f t="shared" si="651"/>
        <v>46021</v>
      </c>
      <c r="D6853" s="42"/>
      <c r="E6853" s="42"/>
      <c r="F6853" s="42"/>
      <c r="G6853" s="43"/>
      <c r="H6853" s="76" t="str">
        <f>IF(G6853="","",VLOOKUP(F6853,ISLER!$1:$51,MATCH(D6853,ISLER!$1:$1,0)-2,0)*VLOOKUP(VLOOKUP(F6853,ISLER!$1:$51,MATCH(D6853,ISLER!$1:$1,0)-1,0),DOVIZ!$1:$4,MATCH(CONCATENATE(TEXT(C6853,"YYYY")," ",TEXT(C6853,"AAAA")),DOVIZ!$1:$1,0),0))</f>
        <v/>
      </c>
      <c r="I6853" s="76" t="str">
        <f t="shared" si="649"/>
        <v/>
      </c>
      <c r="J6853" s="45" t="b">
        <f t="shared" si="647"/>
        <v>0</v>
      </c>
      <c r="K6853" s="45" t="str">
        <f>IF(J6853=FALSE,"",IF(G6853="","",VLOOKUP(F6853,ISLER!$1:$51,2,0)*VLOOKUP(VLOOKUP(F6853,ISLER!$1:$51,3,0),DOVIZ!$1:$4,MATCH(CONCATENATE(TEXT(C6853,"YYYY")," ",TEXT(C6853,"AAAA")),DOVIZ!$1:$1,0),0)))</f>
        <v/>
      </c>
      <c r="L6853" s="45" t="str">
        <f t="shared" si="650"/>
        <v/>
      </c>
      <c r="M6853" s="74">
        <f t="shared" si="652"/>
        <v>46021</v>
      </c>
    </row>
    <row r="6854" spans="1:13" x14ac:dyDescent="0.25">
      <c r="A6854" s="40">
        <v>6918</v>
      </c>
      <c r="B6854" s="40" t="str">
        <f t="shared" si="648"/>
        <v>2025 Aralık</v>
      </c>
      <c r="C6854" s="41">
        <f t="shared" si="651"/>
        <v>46021</v>
      </c>
      <c r="D6854" s="42"/>
      <c r="E6854" s="42"/>
      <c r="F6854" s="42"/>
      <c r="G6854" s="43"/>
      <c r="H6854" s="76" t="str">
        <f>IF(G6854="","",VLOOKUP(F6854,ISLER!$1:$51,MATCH(D6854,ISLER!$1:$1,0)-2,0)*VLOOKUP(VLOOKUP(F6854,ISLER!$1:$51,MATCH(D6854,ISLER!$1:$1,0)-1,0),DOVIZ!$1:$4,MATCH(CONCATENATE(TEXT(C6854,"YYYY")," ",TEXT(C6854,"AAAA")),DOVIZ!$1:$1,0),0))</f>
        <v/>
      </c>
      <c r="I6854" s="76" t="str">
        <f t="shared" si="649"/>
        <v/>
      </c>
      <c r="J6854" s="45" t="b">
        <f t="shared" si="647"/>
        <v>0</v>
      </c>
      <c r="K6854" s="45" t="str">
        <f>IF(J6854=FALSE,"",IF(G6854="","",VLOOKUP(F6854,ISLER!$1:$51,2,0)*VLOOKUP(VLOOKUP(F6854,ISLER!$1:$51,3,0),DOVIZ!$1:$4,MATCH(CONCATENATE(TEXT(C6854,"YYYY")," ",TEXT(C6854,"AAAA")),DOVIZ!$1:$1,0),0)))</f>
        <v/>
      </c>
      <c r="L6854" s="45" t="str">
        <f t="shared" si="650"/>
        <v/>
      </c>
      <c r="M6854" s="74">
        <f t="shared" si="652"/>
        <v>46021</v>
      </c>
    </row>
    <row r="6855" spans="1:13" x14ac:dyDescent="0.25">
      <c r="A6855" s="40">
        <v>6919</v>
      </c>
      <c r="B6855" s="40" t="str">
        <f t="shared" si="648"/>
        <v>2025 Aralık</v>
      </c>
      <c r="C6855" s="41">
        <f t="shared" si="651"/>
        <v>46021</v>
      </c>
      <c r="D6855" s="42"/>
      <c r="E6855" s="42"/>
      <c r="F6855" s="42"/>
      <c r="G6855" s="43"/>
      <c r="H6855" s="76" t="str">
        <f>IF(G6855="","",VLOOKUP(F6855,ISLER!$1:$51,MATCH(D6855,ISLER!$1:$1,0)-2,0)*VLOOKUP(VLOOKUP(F6855,ISLER!$1:$51,MATCH(D6855,ISLER!$1:$1,0)-1,0),DOVIZ!$1:$4,MATCH(CONCATENATE(TEXT(C6855,"YYYY")," ",TEXT(C6855,"AAAA")),DOVIZ!$1:$1,0),0))</f>
        <v/>
      </c>
      <c r="I6855" s="76" t="str">
        <f t="shared" si="649"/>
        <v/>
      </c>
      <c r="J6855" s="45" t="b">
        <f t="shared" si="647"/>
        <v>0</v>
      </c>
      <c r="K6855" s="45" t="str">
        <f>IF(J6855=FALSE,"",IF(G6855="","",VLOOKUP(F6855,ISLER!$1:$51,2,0)*VLOOKUP(VLOOKUP(F6855,ISLER!$1:$51,3,0),DOVIZ!$1:$4,MATCH(CONCATENATE(TEXT(C6855,"YYYY")," ",TEXT(C6855,"AAAA")),DOVIZ!$1:$1,0),0)))</f>
        <v/>
      </c>
      <c r="L6855" s="45" t="str">
        <f t="shared" si="650"/>
        <v/>
      </c>
      <c r="M6855" s="74">
        <f t="shared" si="652"/>
        <v>46021</v>
      </c>
    </row>
    <row r="6856" spans="1:13" x14ac:dyDescent="0.25">
      <c r="A6856" s="40">
        <v>6920</v>
      </c>
      <c r="B6856" s="40" t="str">
        <f t="shared" si="648"/>
        <v>2025 Aralık</v>
      </c>
      <c r="C6856" s="41">
        <f t="shared" si="651"/>
        <v>46021</v>
      </c>
      <c r="D6856" s="42"/>
      <c r="E6856" s="42"/>
      <c r="F6856" s="42"/>
      <c r="G6856" s="43"/>
      <c r="H6856" s="76" t="str">
        <f>IF(G6856="","",VLOOKUP(F6856,ISLER!$1:$51,MATCH(D6856,ISLER!$1:$1,0)-2,0)*VLOOKUP(VLOOKUP(F6856,ISLER!$1:$51,MATCH(D6856,ISLER!$1:$1,0)-1,0),DOVIZ!$1:$4,MATCH(CONCATENATE(TEXT(C6856,"YYYY")," ",TEXT(C6856,"AAAA")),DOVIZ!$1:$1,0),0))</f>
        <v/>
      </c>
      <c r="I6856" s="76" t="str">
        <f t="shared" si="649"/>
        <v/>
      </c>
      <c r="J6856" s="45" t="b">
        <f t="shared" si="647"/>
        <v>0</v>
      </c>
      <c r="K6856" s="45" t="str">
        <f>IF(J6856=FALSE,"",IF(G6856="","",VLOOKUP(F6856,ISLER!$1:$51,2,0)*VLOOKUP(VLOOKUP(F6856,ISLER!$1:$51,3,0),DOVIZ!$1:$4,MATCH(CONCATENATE(TEXT(C6856,"YYYY")," ",TEXT(C6856,"AAAA")),DOVIZ!$1:$1,0),0)))</f>
        <v/>
      </c>
      <c r="L6856" s="45" t="str">
        <f t="shared" si="650"/>
        <v/>
      </c>
      <c r="M6856" s="74">
        <f t="shared" si="652"/>
        <v>46021</v>
      </c>
    </row>
    <row r="6857" spans="1:13" x14ac:dyDescent="0.25">
      <c r="A6857" s="40">
        <v>6921</v>
      </c>
      <c r="B6857" s="40" t="str">
        <f t="shared" si="648"/>
        <v>2025 Aralık</v>
      </c>
      <c r="C6857" s="41">
        <f t="shared" si="651"/>
        <v>46021</v>
      </c>
      <c r="D6857" s="42"/>
      <c r="E6857" s="42"/>
      <c r="F6857" s="42"/>
      <c r="G6857" s="43"/>
      <c r="H6857" s="76" t="str">
        <f>IF(G6857="","",VLOOKUP(F6857,ISLER!$1:$51,MATCH(D6857,ISLER!$1:$1,0)-2,0)*VLOOKUP(VLOOKUP(F6857,ISLER!$1:$51,MATCH(D6857,ISLER!$1:$1,0)-1,0),DOVIZ!$1:$4,MATCH(CONCATENATE(TEXT(C6857,"YYYY")," ",TEXT(C6857,"AAAA")),DOVIZ!$1:$1,0),0))</f>
        <v/>
      </c>
      <c r="I6857" s="76" t="str">
        <f t="shared" si="649"/>
        <v/>
      </c>
      <c r="J6857" s="45" t="b">
        <f t="shared" si="647"/>
        <v>0</v>
      </c>
      <c r="K6857" s="45" t="str">
        <f>IF(J6857=FALSE,"",IF(G6857="","",VLOOKUP(F6857,ISLER!$1:$51,2,0)*VLOOKUP(VLOOKUP(F6857,ISLER!$1:$51,3,0),DOVIZ!$1:$4,MATCH(CONCATENATE(TEXT(C6857,"YYYY")," ",TEXT(C6857,"AAAA")),DOVIZ!$1:$1,0),0)))</f>
        <v/>
      </c>
      <c r="L6857" s="45" t="str">
        <f t="shared" si="650"/>
        <v/>
      </c>
      <c r="M6857" s="74">
        <f t="shared" si="652"/>
        <v>46021</v>
      </c>
    </row>
    <row r="6858" spans="1:13" x14ac:dyDescent="0.25">
      <c r="A6858" s="40">
        <v>6922</v>
      </c>
      <c r="B6858" s="40" t="str">
        <f t="shared" si="648"/>
        <v>2025 Aralık</v>
      </c>
      <c r="C6858" s="41">
        <f t="shared" si="651"/>
        <v>46021</v>
      </c>
      <c r="D6858" s="42"/>
      <c r="E6858" s="42"/>
      <c r="F6858" s="42"/>
      <c r="G6858" s="43"/>
      <c r="H6858" s="76" t="str">
        <f>IF(G6858="","",VLOOKUP(F6858,ISLER!$1:$51,MATCH(D6858,ISLER!$1:$1,0)-2,0)*VLOOKUP(VLOOKUP(F6858,ISLER!$1:$51,MATCH(D6858,ISLER!$1:$1,0)-1,0),DOVIZ!$1:$4,MATCH(CONCATENATE(TEXT(C6858,"YYYY")," ",TEXT(C6858,"AAAA")),DOVIZ!$1:$1,0),0))</f>
        <v/>
      </c>
      <c r="I6858" s="76" t="str">
        <f t="shared" si="649"/>
        <v/>
      </c>
      <c r="J6858" s="45" t="b">
        <f t="shared" si="647"/>
        <v>0</v>
      </c>
      <c r="K6858" s="45" t="str">
        <f>IF(J6858=FALSE,"",IF(G6858="","",VLOOKUP(F6858,ISLER!$1:$51,2,0)*VLOOKUP(VLOOKUP(F6858,ISLER!$1:$51,3,0),DOVIZ!$1:$4,MATCH(CONCATENATE(TEXT(C6858,"YYYY")," ",TEXT(C6858,"AAAA")),DOVIZ!$1:$1,0),0)))</f>
        <v/>
      </c>
      <c r="L6858" s="45" t="str">
        <f t="shared" si="650"/>
        <v/>
      </c>
      <c r="M6858" s="74">
        <f t="shared" si="652"/>
        <v>46021</v>
      </c>
    </row>
    <row r="6859" spans="1:13" x14ac:dyDescent="0.25">
      <c r="A6859" s="40">
        <v>6923</v>
      </c>
      <c r="B6859" s="40" t="str">
        <f t="shared" si="648"/>
        <v>2025 Aralık</v>
      </c>
      <c r="C6859" s="41">
        <f t="shared" si="651"/>
        <v>46021</v>
      </c>
      <c r="D6859" s="42"/>
      <c r="E6859" s="42"/>
      <c r="F6859" s="42"/>
      <c r="G6859" s="43"/>
      <c r="H6859" s="76" t="str">
        <f>IF(G6859="","",VLOOKUP(F6859,ISLER!$1:$51,MATCH(D6859,ISLER!$1:$1,0)-2,0)*VLOOKUP(VLOOKUP(F6859,ISLER!$1:$51,MATCH(D6859,ISLER!$1:$1,0)-1,0),DOVIZ!$1:$4,MATCH(CONCATENATE(TEXT(C6859,"YYYY")," ",TEXT(C6859,"AAAA")),DOVIZ!$1:$1,0),0))</f>
        <v/>
      </c>
      <c r="I6859" s="76" t="str">
        <f t="shared" si="649"/>
        <v/>
      </c>
      <c r="J6859" s="45" t="b">
        <f t="shared" si="647"/>
        <v>0</v>
      </c>
      <c r="K6859" s="45" t="str">
        <f>IF(J6859=FALSE,"",IF(G6859="","",VLOOKUP(F6859,ISLER!$1:$51,2,0)*VLOOKUP(VLOOKUP(F6859,ISLER!$1:$51,3,0),DOVIZ!$1:$4,MATCH(CONCATENATE(TEXT(C6859,"YYYY")," ",TEXT(C6859,"AAAA")),DOVIZ!$1:$1,0),0)))</f>
        <v/>
      </c>
      <c r="L6859" s="45" t="str">
        <f t="shared" si="650"/>
        <v/>
      </c>
      <c r="M6859" s="74">
        <f t="shared" si="652"/>
        <v>46021</v>
      </c>
    </row>
    <row r="6860" spans="1:13" x14ac:dyDescent="0.25">
      <c r="A6860" s="40">
        <v>6924</v>
      </c>
      <c r="B6860" s="40" t="str">
        <f t="shared" si="648"/>
        <v>2025 Aralık</v>
      </c>
      <c r="C6860" s="41">
        <f t="shared" si="651"/>
        <v>46021</v>
      </c>
      <c r="D6860" s="42"/>
      <c r="E6860" s="42"/>
      <c r="F6860" s="42"/>
      <c r="G6860" s="43"/>
      <c r="H6860" s="76" t="str">
        <f>IF(G6860="","",VLOOKUP(F6860,ISLER!$1:$51,MATCH(D6860,ISLER!$1:$1,0)-2,0)*VLOOKUP(VLOOKUP(F6860,ISLER!$1:$51,MATCH(D6860,ISLER!$1:$1,0)-1,0),DOVIZ!$1:$4,MATCH(CONCATENATE(TEXT(C6860,"YYYY")," ",TEXT(C6860,"AAAA")),DOVIZ!$1:$1,0),0))</f>
        <v/>
      </c>
      <c r="I6860" s="76" t="str">
        <f t="shared" si="649"/>
        <v/>
      </c>
      <c r="J6860" s="45" t="b">
        <f t="shared" si="647"/>
        <v>0</v>
      </c>
      <c r="K6860" s="45" t="str">
        <f>IF(J6860=FALSE,"",IF(G6860="","",VLOOKUP(F6860,ISLER!$1:$51,2,0)*VLOOKUP(VLOOKUP(F6860,ISLER!$1:$51,3,0),DOVIZ!$1:$4,MATCH(CONCATENATE(TEXT(C6860,"YYYY")," ",TEXT(C6860,"AAAA")),DOVIZ!$1:$1,0),0)))</f>
        <v/>
      </c>
      <c r="L6860" s="45" t="str">
        <f t="shared" si="650"/>
        <v/>
      </c>
      <c r="M6860" s="74">
        <f t="shared" si="652"/>
        <v>46021</v>
      </c>
    </row>
    <row r="6861" spans="1:13" x14ac:dyDescent="0.25">
      <c r="A6861" s="40">
        <v>6925</v>
      </c>
      <c r="B6861" s="40" t="str">
        <f t="shared" si="648"/>
        <v>2025 Aralık</v>
      </c>
      <c r="C6861" s="41">
        <f t="shared" si="651"/>
        <v>46021</v>
      </c>
      <c r="D6861" s="42"/>
      <c r="E6861" s="42"/>
      <c r="F6861" s="42"/>
      <c r="G6861" s="43"/>
      <c r="H6861" s="76" t="str">
        <f>IF(G6861="","",VLOOKUP(F6861,ISLER!$1:$51,MATCH(D6861,ISLER!$1:$1,0)-2,0)*VLOOKUP(VLOOKUP(F6861,ISLER!$1:$51,MATCH(D6861,ISLER!$1:$1,0)-1,0),DOVIZ!$1:$4,MATCH(CONCATENATE(TEXT(C6861,"YYYY")," ",TEXT(C6861,"AAAA")),DOVIZ!$1:$1,0),0))</f>
        <v/>
      </c>
      <c r="I6861" s="76" t="str">
        <f t="shared" si="649"/>
        <v/>
      </c>
      <c r="J6861" s="45" t="b">
        <f t="shared" si="647"/>
        <v>0</v>
      </c>
      <c r="K6861" s="45" t="str">
        <f>IF(J6861=FALSE,"",IF(G6861="","",VLOOKUP(F6861,ISLER!$1:$51,2,0)*VLOOKUP(VLOOKUP(F6861,ISLER!$1:$51,3,0),DOVIZ!$1:$4,MATCH(CONCATENATE(TEXT(C6861,"YYYY")," ",TEXT(C6861,"AAAA")),DOVIZ!$1:$1,0),0)))</f>
        <v/>
      </c>
      <c r="L6861" s="45" t="str">
        <f t="shared" si="650"/>
        <v/>
      </c>
      <c r="M6861" s="74">
        <f t="shared" si="652"/>
        <v>46021</v>
      </c>
    </row>
    <row r="6862" spans="1:13" x14ac:dyDescent="0.25">
      <c r="A6862" s="40">
        <v>6926</v>
      </c>
      <c r="B6862" s="40" t="str">
        <f t="shared" si="648"/>
        <v>2025 Aralık</v>
      </c>
      <c r="C6862" s="41">
        <f t="shared" si="651"/>
        <v>46021</v>
      </c>
      <c r="D6862" s="42"/>
      <c r="E6862" s="42"/>
      <c r="F6862" s="42"/>
      <c r="G6862" s="43"/>
      <c r="H6862" s="76" t="str">
        <f>IF(G6862="","",VLOOKUP(F6862,ISLER!$1:$51,MATCH(D6862,ISLER!$1:$1,0)-2,0)*VLOOKUP(VLOOKUP(F6862,ISLER!$1:$51,MATCH(D6862,ISLER!$1:$1,0)-1,0),DOVIZ!$1:$4,MATCH(CONCATENATE(TEXT(C6862,"YYYY")," ",TEXT(C6862,"AAAA")),DOVIZ!$1:$1,0),0))</f>
        <v/>
      </c>
      <c r="I6862" s="76" t="str">
        <f t="shared" si="649"/>
        <v/>
      </c>
      <c r="J6862" s="45" t="b">
        <f t="shared" si="647"/>
        <v>0</v>
      </c>
      <c r="K6862" s="45" t="str">
        <f>IF(J6862=FALSE,"",IF(G6862="","",VLOOKUP(F6862,ISLER!$1:$51,2,0)*VLOOKUP(VLOOKUP(F6862,ISLER!$1:$51,3,0),DOVIZ!$1:$4,MATCH(CONCATENATE(TEXT(C6862,"YYYY")," ",TEXT(C6862,"AAAA")),DOVIZ!$1:$1,0),0)))</f>
        <v/>
      </c>
      <c r="L6862" s="45" t="str">
        <f t="shared" si="650"/>
        <v/>
      </c>
      <c r="M6862" s="74">
        <f t="shared" si="652"/>
        <v>46021</v>
      </c>
    </row>
    <row r="6863" spans="1:13" x14ac:dyDescent="0.25">
      <c r="A6863" s="40">
        <v>6927</v>
      </c>
      <c r="B6863" s="40" t="str">
        <f t="shared" si="648"/>
        <v>2025 Aralık</v>
      </c>
      <c r="C6863" s="41">
        <f t="shared" si="651"/>
        <v>46021</v>
      </c>
      <c r="D6863" s="42"/>
      <c r="E6863" s="42"/>
      <c r="F6863" s="42"/>
      <c r="G6863" s="43"/>
      <c r="H6863" s="76" t="str">
        <f>IF(G6863="","",VLOOKUP(F6863,ISLER!$1:$51,MATCH(D6863,ISLER!$1:$1,0)-2,0)*VLOOKUP(VLOOKUP(F6863,ISLER!$1:$51,MATCH(D6863,ISLER!$1:$1,0)-1,0),DOVIZ!$1:$4,MATCH(CONCATENATE(TEXT(C6863,"YYYY")," ",TEXT(C6863,"AAAA")),DOVIZ!$1:$1,0),0))</f>
        <v/>
      </c>
      <c r="I6863" s="76" t="str">
        <f t="shared" si="649"/>
        <v/>
      </c>
      <c r="J6863" s="45" t="b">
        <f t="shared" si="647"/>
        <v>0</v>
      </c>
      <c r="K6863" s="45" t="str">
        <f>IF(J6863=FALSE,"",IF(G6863="","",VLOOKUP(F6863,ISLER!$1:$51,2,0)*VLOOKUP(VLOOKUP(F6863,ISLER!$1:$51,3,0),DOVIZ!$1:$4,MATCH(CONCATENATE(TEXT(C6863,"YYYY")," ",TEXT(C6863,"AAAA")),DOVIZ!$1:$1,0),0)))</f>
        <v/>
      </c>
      <c r="L6863" s="45" t="str">
        <f t="shared" si="650"/>
        <v/>
      </c>
      <c r="M6863" s="74">
        <f t="shared" si="652"/>
        <v>46021</v>
      </c>
    </row>
    <row r="6864" spans="1:13" x14ac:dyDescent="0.25">
      <c r="A6864" s="40">
        <v>6928</v>
      </c>
      <c r="B6864" s="40" t="str">
        <f t="shared" si="648"/>
        <v>2025 Aralık</v>
      </c>
      <c r="C6864" s="41">
        <f t="shared" si="651"/>
        <v>46021</v>
      </c>
      <c r="D6864" s="42"/>
      <c r="E6864" s="42"/>
      <c r="F6864" s="42"/>
      <c r="G6864" s="43"/>
      <c r="H6864" s="76" t="str">
        <f>IF(G6864="","",VLOOKUP(F6864,ISLER!$1:$51,MATCH(D6864,ISLER!$1:$1,0)-2,0)*VLOOKUP(VLOOKUP(F6864,ISLER!$1:$51,MATCH(D6864,ISLER!$1:$1,0)-1,0),DOVIZ!$1:$4,MATCH(CONCATENATE(TEXT(C6864,"YYYY")," ",TEXT(C6864,"AAAA")),DOVIZ!$1:$1,0),0))</f>
        <v/>
      </c>
      <c r="I6864" s="76" t="str">
        <f t="shared" si="649"/>
        <v/>
      </c>
      <c r="J6864" s="45" t="b">
        <f t="shared" si="647"/>
        <v>0</v>
      </c>
      <c r="K6864" s="45" t="str">
        <f>IF(J6864=FALSE,"",IF(G6864="","",VLOOKUP(F6864,ISLER!$1:$51,2,0)*VLOOKUP(VLOOKUP(F6864,ISLER!$1:$51,3,0),DOVIZ!$1:$4,MATCH(CONCATENATE(TEXT(C6864,"YYYY")," ",TEXT(C6864,"AAAA")),DOVIZ!$1:$1,0),0)))</f>
        <v/>
      </c>
      <c r="L6864" s="45" t="str">
        <f t="shared" si="650"/>
        <v/>
      </c>
      <c r="M6864" s="74">
        <f t="shared" si="652"/>
        <v>46021</v>
      </c>
    </row>
    <row r="6865" spans="1:13" x14ac:dyDescent="0.25">
      <c r="A6865" s="40">
        <v>6929</v>
      </c>
      <c r="B6865" s="40" t="str">
        <f t="shared" si="648"/>
        <v>2025 Aralık</v>
      </c>
      <c r="C6865" s="41">
        <f t="shared" si="651"/>
        <v>46021</v>
      </c>
      <c r="D6865" s="42"/>
      <c r="E6865" s="42"/>
      <c r="F6865" s="42"/>
      <c r="G6865" s="43"/>
      <c r="H6865" s="76" t="str">
        <f>IF(G6865="","",VLOOKUP(F6865,ISLER!$1:$51,MATCH(D6865,ISLER!$1:$1,0)-2,0)*VLOOKUP(VLOOKUP(F6865,ISLER!$1:$51,MATCH(D6865,ISLER!$1:$1,0)-1,0),DOVIZ!$1:$4,MATCH(CONCATENATE(TEXT(C6865,"YYYY")," ",TEXT(C6865,"AAAA")),DOVIZ!$1:$1,0),0))</f>
        <v/>
      </c>
      <c r="I6865" s="76" t="str">
        <f t="shared" si="649"/>
        <v/>
      </c>
      <c r="J6865" s="45" t="b">
        <f t="shared" si="647"/>
        <v>0</v>
      </c>
      <c r="K6865" s="45" t="str">
        <f>IF(J6865=FALSE,"",IF(G6865="","",VLOOKUP(F6865,ISLER!$1:$51,2,0)*VLOOKUP(VLOOKUP(F6865,ISLER!$1:$51,3,0),DOVIZ!$1:$4,MATCH(CONCATENATE(TEXT(C6865,"YYYY")," ",TEXT(C6865,"AAAA")),DOVIZ!$1:$1,0),0)))</f>
        <v/>
      </c>
      <c r="L6865" s="45" t="str">
        <f t="shared" si="650"/>
        <v/>
      </c>
      <c r="M6865" s="74">
        <f t="shared" si="652"/>
        <v>46021</v>
      </c>
    </row>
    <row r="6866" spans="1:13" x14ac:dyDescent="0.25">
      <c r="A6866" s="40">
        <v>6930</v>
      </c>
      <c r="B6866" s="40" t="str">
        <f t="shared" si="648"/>
        <v>2025 Aralık</v>
      </c>
      <c r="C6866" s="41">
        <f t="shared" si="651"/>
        <v>46021</v>
      </c>
      <c r="D6866" s="42"/>
      <c r="E6866" s="42"/>
      <c r="F6866" s="42"/>
      <c r="G6866" s="43"/>
      <c r="H6866" s="76" t="str">
        <f>IF(G6866="","",VLOOKUP(F6866,ISLER!$1:$51,MATCH(D6866,ISLER!$1:$1,0)-2,0)*VLOOKUP(VLOOKUP(F6866,ISLER!$1:$51,MATCH(D6866,ISLER!$1:$1,0)-1,0),DOVIZ!$1:$4,MATCH(CONCATENATE(TEXT(C6866,"YYYY")," ",TEXT(C6866,"AAAA")),DOVIZ!$1:$1,0),0))</f>
        <v/>
      </c>
      <c r="I6866" s="76" t="str">
        <f t="shared" si="649"/>
        <v/>
      </c>
      <c r="J6866" s="45" t="b">
        <f t="shared" si="647"/>
        <v>0</v>
      </c>
      <c r="K6866" s="45" t="str">
        <f>IF(J6866=FALSE,"",IF(G6866="","",VLOOKUP(F6866,ISLER!$1:$51,2,0)*VLOOKUP(VLOOKUP(F6866,ISLER!$1:$51,3,0),DOVIZ!$1:$4,MATCH(CONCATENATE(TEXT(C6866,"YYYY")," ",TEXT(C6866,"AAAA")),DOVIZ!$1:$1,0),0)))</f>
        <v/>
      </c>
      <c r="L6866" s="45" t="str">
        <f t="shared" si="650"/>
        <v/>
      </c>
      <c r="M6866" s="74">
        <f t="shared" si="652"/>
        <v>46021</v>
      </c>
    </row>
    <row r="6867" spans="1:13" x14ac:dyDescent="0.25">
      <c r="A6867" s="40">
        <v>6931</v>
      </c>
      <c r="B6867" s="40" t="str">
        <f t="shared" si="648"/>
        <v>2025 Aralık</v>
      </c>
      <c r="C6867" s="41">
        <f t="shared" si="651"/>
        <v>46021</v>
      </c>
      <c r="D6867" s="42"/>
      <c r="E6867" s="42"/>
      <c r="F6867" s="42"/>
      <c r="G6867" s="43"/>
      <c r="H6867" s="76" t="str">
        <f>IF(G6867="","",VLOOKUP(F6867,ISLER!$1:$51,MATCH(D6867,ISLER!$1:$1,0)-2,0)*VLOOKUP(VLOOKUP(F6867,ISLER!$1:$51,MATCH(D6867,ISLER!$1:$1,0)-1,0),DOVIZ!$1:$4,MATCH(CONCATENATE(TEXT(C6867,"YYYY")," ",TEXT(C6867,"AAAA")),DOVIZ!$1:$1,0),0))</f>
        <v/>
      </c>
      <c r="I6867" s="76" t="str">
        <f t="shared" si="649"/>
        <v/>
      </c>
      <c r="J6867" s="45" t="b">
        <f t="shared" si="647"/>
        <v>0</v>
      </c>
      <c r="K6867" s="45" t="str">
        <f>IF(J6867=FALSE,"",IF(G6867="","",VLOOKUP(F6867,ISLER!$1:$51,2,0)*VLOOKUP(VLOOKUP(F6867,ISLER!$1:$51,3,0),DOVIZ!$1:$4,MATCH(CONCATENATE(TEXT(C6867,"YYYY")," ",TEXT(C6867,"AAAA")),DOVIZ!$1:$1,0),0)))</f>
        <v/>
      </c>
      <c r="L6867" s="45" t="str">
        <f t="shared" si="650"/>
        <v/>
      </c>
      <c r="M6867" s="74">
        <f t="shared" si="652"/>
        <v>46021</v>
      </c>
    </row>
    <row r="6868" spans="1:13" x14ac:dyDescent="0.25">
      <c r="A6868" s="40">
        <v>6932</v>
      </c>
      <c r="B6868" s="40" t="str">
        <f t="shared" si="648"/>
        <v>2025 Aralık</v>
      </c>
      <c r="C6868" s="41">
        <f t="shared" si="651"/>
        <v>46021</v>
      </c>
      <c r="D6868" s="42"/>
      <c r="E6868" s="42"/>
      <c r="F6868" s="42"/>
      <c r="G6868" s="43"/>
      <c r="H6868" s="76" t="str">
        <f>IF(G6868="","",VLOOKUP(F6868,ISLER!$1:$51,MATCH(D6868,ISLER!$1:$1,0)-2,0)*VLOOKUP(VLOOKUP(F6868,ISLER!$1:$51,MATCH(D6868,ISLER!$1:$1,0)-1,0),DOVIZ!$1:$4,MATCH(CONCATENATE(TEXT(C6868,"YYYY")," ",TEXT(C6868,"AAAA")),DOVIZ!$1:$1,0),0))</f>
        <v/>
      </c>
      <c r="I6868" s="76" t="str">
        <f t="shared" si="649"/>
        <v/>
      </c>
      <c r="J6868" s="45" t="b">
        <f t="shared" si="647"/>
        <v>0</v>
      </c>
      <c r="K6868" s="45" t="str">
        <f>IF(J6868=FALSE,"",IF(G6868="","",VLOOKUP(F6868,ISLER!$1:$51,2,0)*VLOOKUP(VLOOKUP(F6868,ISLER!$1:$51,3,0),DOVIZ!$1:$4,MATCH(CONCATENATE(TEXT(C6868,"YYYY")," ",TEXT(C6868,"AAAA")),DOVIZ!$1:$1,0),0)))</f>
        <v/>
      </c>
      <c r="L6868" s="45" t="str">
        <f t="shared" si="650"/>
        <v/>
      </c>
      <c r="M6868" s="74">
        <f t="shared" si="652"/>
        <v>46021</v>
      </c>
    </row>
    <row r="6869" spans="1:13" x14ac:dyDescent="0.25">
      <c r="A6869" s="40">
        <v>6933</v>
      </c>
      <c r="B6869" s="40" t="str">
        <f t="shared" si="648"/>
        <v>2025 Aralık</v>
      </c>
      <c r="C6869" s="41">
        <f t="shared" si="651"/>
        <v>46021</v>
      </c>
      <c r="D6869" s="42"/>
      <c r="E6869" s="42"/>
      <c r="F6869" s="42"/>
      <c r="G6869" s="43"/>
      <c r="H6869" s="76" t="str">
        <f>IF(G6869="","",VLOOKUP(F6869,ISLER!$1:$51,MATCH(D6869,ISLER!$1:$1,0)-2,0)*VLOOKUP(VLOOKUP(F6869,ISLER!$1:$51,MATCH(D6869,ISLER!$1:$1,0)-1,0),DOVIZ!$1:$4,MATCH(CONCATENATE(TEXT(C6869,"YYYY")," ",TEXT(C6869,"AAAA")),DOVIZ!$1:$1,0),0))</f>
        <v/>
      </c>
      <c r="I6869" s="76" t="str">
        <f t="shared" si="649"/>
        <v/>
      </c>
      <c r="J6869" s="45" t="b">
        <f t="shared" si="647"/>
        <v>0</v>
      </c>
      <c r="K6869" s="45" t="str">
        <f>IF(J6869=FALSE,"",IF(G6869="","",VLOOKUP(F6869,ISLER!$1:$51,2,0)*VLOOKUP(VLOOKUP(F6869,ISLER!$1:$51,3,0),DOVIZ!$1:$4,MATCH(CONCATENATE(TEXT(C6869,"YYYY")," ",TEXT(C6869,"AAAA")),DOVIZ!$1:$1,0),0)))</f>
        <v/>
      </c>
      <c r="L6869" s="45" t="str">
        <f t="shared" si="650"/>
        <v/>
      </c>
      <c r="M6869" s="74">
        <f t="shared" si="652"/>
        <v>46021</v>
      </c>
    </row>
    <row r="6870" spans="1:13" x14ac:dyDescent="0.25">
      <c r="A6870" s="40">
        <v>6934</v>
      </c>
      <c r="B6870" s="40" t="str">
        <f t="shared" si="648"/>
        <v>2025 Aralık</v>
      </c>
      <c r="C6870" s="41">
        <f t="shared" si="651"/>
        <v>46021</v>
      </c>
      <c r="D6870" s="42"/>
      <c r="E6870" s="42"/>
      <c r="F6870" s="42"/>
      <c r="G6870" s="43"/>
      <c r="H6870" s="76" t="str">
        <f>IF(G6870="","",VLOOKUP(F6870,ISLER!$1:$51,MATCH(D6870,ISLER!$1:$1,0)-2,0)*VLOOKUP(VLOOKUP(F6870,ISLER!$1:$51,MATCH(D6870,ISLER!$1:$1,0)-1,0),DOVIZ!$1:$4,MATCH(CONCATENATE(TEXT(C6870,"YYYY")," ",TEXT(C6870,"AAAA")),DOVIZ!$1:$1,0),0))</f>
        <v/>
      </c>
      <c r="I6870" s="76" t="str">
        <f t="shared" si="649"/>
        <v/>
      </c>
      <c r="J6870" s="45" t="b">
        <f t="shared" si="647"/>
        <v>0</v>
      </c>
      <c r="K6870" s="45" t="str">
        <f>IF(J6870=FALSE,"",IF(G6870="","",VLOOKUP(F6870,ISLER!$1:$51,2,0)*VLOOKUP(VLOOKUP(F6870,ISLER!$1:$51,3,0),DOVIZ!$1:$4,MATCH(CONCATENATE(TEXT(C6870,"YYYY")," ",TEXT(C6870,"AAAA")),DOVIZ!$1:$1,0),0)))</f>
        <v/>
      </c>
      <c r="L6870" s="45" t="str">
        <f t="shared" si="650"/>
        <v/>
      </c>
      <c r="M6870" s="74">
        <f t="shared" si="652"/>
        <v>46021</v>
      </c>
    </row>
    <row r="6871" spans="1:13" x14ac:dyDescent="0.25">
      <c r="A6871" s="40">
        <v>6935</v>
      </c>
      <c r="B6871" s="40" t="str">
        <f t="shared" si="648"/>
        <v>2025 Aralık</v>
      </c>
      <c r="C6871" s="41">
        <f t="shared" si="651"/>
        <v>46021</v>
      </c>
      <c r="D6871" s="42"/>
      <c r="E6871" s="42"/>
      <c r="F6871" s="42"/>
      <c r="G6871" s="43"/>
      <c r="H6871" s="76" t="str">
        <f>IF(G6871="","",VLOOKUP(F6871,ISLER!$1:$51,MATCH(D6871,ISLER!$1:$1,0)-2,0)*VLOOKUP(VLOOKUP(F6871,ISLER!$1:$51,MATCH(D6871,ISLER!$1:$1,0)-1,0),DOVIZ!$1:$4,MATCH(CONCATENATE(TEXT(C6871,"YYYY")," ",TEXT(C6871,"AAAA")),DOVIZ!$1:$1,0),0))</f>
        <v/>
      </c>
      <c r="I6871" s="76" t="str">
        <f t="shared" si="649"/>
        <v/>
      </c>
      <c r="J6871" s="45" t="b">
        <f t="shared" si="647"/>
        <v>0</v>
      </c>
      <c r="K6871" s="45" t="str">
        <f>IF(J6871=FALSE,"",IF(G6871="","",VLOOKUP(F6871,ISLER!$1:$51,2,0)*VLOOKUP(VLOOKUP(F6871,ISLER!$1:$51,3,0),DOVIZ!$1:$4,MATCH(CONCATENATE(TEXT(C6871,"YYYY")," ",TEXT(C6871,"AAAA")),DOVIZ!$1:$1,0),0)))</f>
        <v/>
      </c>
      <c r="L6871" s="45" t="str">
        <f t="shared" si="650"/>
        <v/>
      </c>
      <c r="M6871" s="74">
        <f t="shared" si="652"/>
        <v>46021</v>
      </c>
    </row>
    <row r="6872" spans="1:13" x14ac:dyDescent="0.25">
      <c r="A6872" s="40">
        <v>6936</v>
      </c>
      <c r="B6872" s="40" t="str">
        <f t="shared" si="648"/>
        <v>2025 Aralık</v>
      </c>
      <c r="C6872" s="41">
        <f t="shared" si="651"/>
        <v>46021</v>
      </c>
      <c r="D6872" s="42"/>
      <c r="E6872" s="42"/>
      <c r="F6872" s="42"/>
      <c r="G6872" s="43"/>
      <c r="H6872" s="76" t="str">
        <f>IF(G6872="","",VLOOKUP(F6872,ISLER!$1:$51,MATCH(D6872,ISLER!$1:$1,0)-2,0)*VLOOKUP(VLOOKUP(F6872,ISLER!$1:$51,MATCH(D6872,ISLER!$1:$1,0)-1,0),DOVIZ!$1:$4,MATCH(CONCATENATE(TEXT(C6872,"YYYY")," ",TEXT(C6872,"AAAA")),DOVIZ!$1:$1,0),0))</f>
        <v/>
      </c>
      <c r="I6872" s="76" t="str">
        <f t="shared" si="649"/>
        <v/>
      </c>
      <c r="J6872" s="45" t="b">
        <f t="shared" si="647"/>
        <v>0</v>
      </c>
      <c r="K6872" s="45" t="str">
        <f>IF(J6872=FALSE,"",IF(G6872="","",VLOOKUP(F6872,ISLER!$1:$51,2,0)*VLOOKUP(VLOOKUP(F6872,ISLER!$1:$51,3,0),DOVIZ!$1:$4,MATCH(CONCATENATE(TEXT(C6872,"YYYY")," ",TEXT(C6872,"AAAA")),DOVIZ!$1:$1,0),0)))</f>
        <v/>
      </c>
      <c r="L6872" s="45" t="str">
        <f t="shared" si="650"/>
        <v/>
      </c>
      <c r="M6872" s="74">
        <f t="shared" si="652"/>
        <v>46021</v>
      </c>
    </row>
    <row r="6873" spans="1:13" x14ac:dyDescent="0.25">
      <c r="A6873" s="40">
        <v>6937</v>
      </c>
      <c r="B6873" s="40" t="str">
        <f t="shared" si="648"/>
        <v>2025 Aralık</v>
      </c>
      <c r="C6873" s="41">
        <f t="shared" si="651"/>
        <v>46021</v>
      </c>
      <c r="D6873" s="42"/>
      <c r="E6873" s="42"/>
      <c r="F6873" s="42"/>
      <c r="G6873" s="43"/>
      <c r="H6873" s="76" t="str">
        <f>IF(G6873="","",VLOOKUP(F6873,ISLER!$1:$51,MATCH(D6873,ISLER!$1:$1,0)-2,0)*VLOOKUP(VLOOKUP(F6873,ISLER!$1:$51,MATCH(D6873,ISLER!$1:$1,0)-1,0),DOVIZ!$1:$4,MATCH(CONCATENATE(TEXT(C6873,"YYYY")," ",TEXT(C6873,"AAAA")),DOVIZ!$1:$1,0),0))</f>
        <v/>
      </c>
      <c r="I6873" s="76" t="str">
        <f t="shared" si="649"/>
        <v/>
      </c>
      <c r="J6873" s="45" t="b">
        <f t="shared" si="647"/>
        <v>0</v>
      </c>
      <c r="K6873" s="45" t="str">
        <f>IF(J6873=FALSE,"",IF(G6873="","",VLOOKUP(F6873,ISLER!$1:$51,2,0)*VLOOKUP(VLOOKUP(F6873,ISLER!$1:$51,3,0),DOVIZ!$1:$4,MATCH(CONCATENATE(TEXT(C6873,"YYYY")," ",TEXT(C6873,"AAAA")),DOVIZ!$1:$1,0),0)))</f>
        <v/>
      </c>
      <c r="L6873" s="45" t="str">
        <f t="shared" si="650"/>
        <v/>
      </c>
      <c r="M6873" s="74">
        <f t="shared" si="652"/>
        <v>46021</v>
      </c>
    </row>
    <row r="6874" spans="1:13" x14ac:dyDescent="0.25">
      <c r="A6874" s="40">
        <v>6938</v>
      </c>
      <c r="B6874" s="40" t="str">
        <f t="shared" si="648"/>
        <v>2025 Aralık</v>
      </c>
      <c r="C6874" s="41">
        <f t="shared" si="651"/>
        <v>46021</v>
      </c>
      <c r="D6874" s="42"/>
      <c r="E6874" s="42"/>
      <c r="F6874" s="42"/>
      <c r="G6874" s="43"/>
      <c r="H6874" s="76" t="str">
        <f>IF(G6874="","",VLOOKUP(F6874,ISLER!$1:$51,MATCH(D6874,ISLER!$1:$1,0)-2,0)*VLOOKUP(VLOOKUP(F6874,ISLER!$1:$51,MATCH(D6874,ISLER!$1:$1,0)-1,0),DOVIZ!$1:$4,MATCH(CONCATENATE(TEXT(C6874,"YYYY")," ",TEXT(C6874,"AAAA")),DOVIZ!$1:$1,0),0))</f>
        <v/>
      </c>
      <c r="I6874" s="76" t="str">
        <f t="shared" si="649"/>
        <v/>
      </c>
      <c r="J6874" s="45" t="b">
        <f t="shared" si="647"/>
        <v>0</v>
      </c>
      <c r="K6874" s="45" t="str">
        <f>IF(J6874=FALSE,"",IF(G6874="","",VLOOKUP(F6874,ISLER!$1:$51,2,0)*VLOOKUP(VLOOKUP(F6874,ISLER!$1:$51,3,0),DOVIZ!$1:$4,MATCH(CONCATENATE(TEXT(C6874,"YYYY")," ",TEXT(C6874,"AAAA")),DOVIZ!$1:$1,0),0)))</f>
        <v/>
      </c>
      <c r="L6874" s="45" t="str">
        <f t="shared" si="650"/>
        <v/>
      </c>
      <c r="M6874" s="74">
        <f t="shared" si="652"/>
        <v>46021</v>
      </c>
    </row>
    <row r="6875" spans="1:13" x14ac:dyDescent="0.25">
      <c r="A6875" s="40">
        <v>6939</v>
      </c>
      <c r="B6875" s="40" t="str">
        <f t="shared" si="648"/>
        <v>2025 Aralık</v>
      </c>
      <c r="C6875" s="41">
        <f t="shared" si="651"/>
        <v>46021</v>
      </c>
      <c r="D6875" s="42"/>
      <c r="E6875" s="42"/>
      <c r="F6875" s="42"/>
      <c r="G6875" s="43"/>
      <c r="H6875" s="76" t="str">
        <f>IF(G6875="","",VLOOKUP(F6875,ISLER!$1:$51,MATCH(D6875,ISLER!$1:$1,0)-2,0)*VLOOKUP(VLOOKUP(F6875,ISLER!$1:$51,MATCH(D6875,ISLER!$1:$1,0)-1,0),DOVIZ!$1:$4,MATCH(CONCATENATE(TEXT(C6875,"YYYY")," ",TEXT(C6875,"AAAA")),DOVIZ!$1:$1,0),0))</f>
        <v/>
      </c>
      <c r="I6875" s="76" t="str">
        <f t="shared" si="649"/>
        <v/>
      </c>
      <c r="J6875" s="45" t="b">
        <f t="shared" si="647"/>
        <v>0</v>
      </c>
      <c r="K6875" s="45" t="str">
        <f>IF(J6875=FALSE,"",IF(G6875="","",VLOOKUP(F6875,ISLER!$1:$51,2,0)*VLOOKUP(VLOOKUP(F6875,ISLER!$1:$51,3,0),DOVIZ!$1:$4,MATCH(CONCATENATE(TEXT(C6875,"YYYY")," ",TEXT(C6875,"AAAA")),DOVIZ!$1:$1,0),0)))</f>
        <v/>
      </c>
      <c r="L6875" s="45" t="str">
        <f t="shared" si="650"/>
        <v/>
      </c>
      <c r="M6875" s="74">
        <f t="shared" si="652"/>
        <v>46021</v>
      </c>
    </row>
    <row r="6876" spans="1:13" x14ac:dyDescent="0.25">
      <c r="A6876" s="40">
        <v>6940</v>
      </c>
      <c r="B6876" s="40" t="str">
        <f t="shared" si="648"/>
        <v>2025 Aralık</v>
      </c>
      <c r="C6876" s="41">
        <f t="shared" si="651"/>
        <v>46021</v>
      </c>
      <c r="D6876" s="42"/>
      <c r="E6876" s="42"/>
      <c r="F6876" s="42"/>
      <c r="G6876" s="43"/>
      <c r="H6876" s="76" t="str">
        <f>IF(G6876="","",VLOOKUP(F6876,ISLER!$1:$51,MATCH(D6876,ISLER!$1:$1,0)-2,0)*VLOOKUP(VLOOKUP(F6876,ISLER!$1:$51,MATCH(D6876,ISLER!$1:$1,0)-1,0),DOVIZ!$1:$4,MATCH(CONCATENATE(TEXT(C6876,"YYYY")," ",TEXT(C6876,"AAAA")),DOVIZ!$1:$1,0),0))</f>
        <v/>
      </c>
      <c r="I6876" s="76" t="str">
        <f t="shared" si="649"/>
        <v/>
      </c>
      <c r="J6876" s="45" t="b">
        <f t="shared" si="647"/>
        <v>0</v>
      </c>
      <c r="K6876" s="45" t="str">
        <f>IF(J6876=FALSE,"",IF(G6876="","",VLOOKUP(F6876,ISLER!$1:$51,2,0)*VLOOKUP(VLOOKUP(F6876,ISLER!$1:$51,3,0),DOVIZ!$1:$4,MATCH(CONCATENATE(TEXT(C6876,"YYYY")," ",TEXT(C6876,"AAAA")),DOVIZ!$1:$1,0),0)))</f>
        <v/>
      </c>
      <c r="L6876" s="45" t="str">
        <f t="shared" si="650"/>
        <v/>
      </c>
      <c r="M6876" s="74">
        <f t="shared" si="652"/>
        <v>46021</v>
      </c>
    </row>
    <row r="6877" spans="1:13" x14ac:dyDescent="0.25">
      <c r="A6877" s="40">
        <v>6941</v>
      </c>
      <c r="B6877" s="40" t="str">
        <f t="shared" si="648"/>
        <v>2025 Aralık</v>
      </c>
      <c r="C6877" s="41">
        <f t="shared" si="651"/>
        <v>46021</v>
      </c>
      <c r="D6877" s="42"/>
      <c r="E6877" s="42"/>
      <c r="F6877" s="42"/>
      <c r="G6877" s="43"/>
      <c r="H6877" s="76" t="str">
        <f>IF(G6877="","",VLOOKUP(F6877,ISLER!$1:$51,MATCH(D6877,ISLER!$1:$1,0)-2,0)*VLOOKUP(VLOOKUP(F6877,ISLER!$1:$51,MATCH(D6877,ISLER!$1:$1,0)-1,0),DOVIZ!$1:$4,MATCH(CONCATENATE(TEXT(C6877,"YYYY")," ",TEXT(C6877,"AAAA")),DOVIZ!$1:$1,0),0))</f>
        <v/>
      </c>
      <c r="I6877" s="76" t="str">
        <f t="shared" si="649"/>
        <v/>
      </c>
      <c r="J6877" s="45" t="b">
        <f t="shared" si="647"/>
        <v>0</v>
      </c>
      <c r="K6877" s="45" t="str">
        <f>IF(J6877=FALSE,"",IF(G6877="","",VLOOKUP(F6877,ISLER!$1:$51,2,0)*VLOOKUP(VLOOKUP(F6877,ISLER!$1:$51,3,0),DOVIZ!$1:$4,MATCH(CONCATENATE(TEXT(C6877,"YYYY")," ",TEXT(C6877,"AAAA")),DOVIZ!$1:$1,0),0)))</f>
        <v/>
      </c>
      <c r="L6877" s="45" t="str">
        <f t="shared" si="650"/>
        <v/>
      </c>
      <c r="M6877" s="74">
        <f t="shared" si="652"/>
        <v>46021</v>
      </c>
    </row>
    <row r="6878" spans="1:13" x14ac:dyDescent="0.25">
      <c r="A6878" s="40">
        <v>6942</v>
      </c>
      <c r="B6878" s="40" t="str">
        <f t="shared" si="648"/>
        <v>2025 Aralık</v>
      </c>
      <c r="C6878" s="41">
        <f t="shared" si="651"/>
        <v>46021</v>
      </c>
      <c r="D6878" s="42"/>
      <c r="E6878" s="42"/>
      <c r="F6878" s="42"/>
      <c r="G6878" s="43"/>
      <c r="H6878" s="76" t="str">
        <f>IF(G6878="","",VLOOKUP(F6878,ISLER!$1:$51,MATCH(D6878,ISLER!$1:$1,0)-2,0)*VLOOKUP(VLOOKUP(F6878,ISLER!$1:$51,MATCH(D6878,ISLER!$1:$1,0)-1,0),DOVIZ!$1:$4,MATCH(CONCATENATE(TEXT(C6878,"YYYY")," ",TEXT(C6878,"AAAA")),DOVIZ!$1:$1,0),0))</f>
        <v/>
      </c>
      <c r="I6878" s="76" t="str">
        <f t="shared" si="649"/>
        <v/>
      </c>
      <c r="J6878" s="45" t="b">
        <f t="shared" si="647"/>
        <v>0</v>
      </c>
      <c r="K6878" s="45" t="str">
        <f>IF(J6878=FALSE,"",IF(G6878="","",VLOOKUP(F6878,ISLER!$1:$51,2,0)*VLOOKUP(VLOOKUP(F6878,ISLER!$1:$51,3,0),DOVIZ!$1:$4,MATCH(CONCATENATE(TEXT(C6878,"YYYY")," ",TEXT(C6878,"AAAA")),DOVIZ!$1:$1,0),0)))</f>
        <v/>
      </c>
      <c r="L6878" s="45" t="str">
        <f t="shared" si="650"/>
        <v/>
      </c>
      <c r="M6878" s="74">
        <f t="shared" si="652"/>
        <v>46021</v>
      </c>
    </row>
    <row r="6879" spans="1:13" x14ac:dyDescent="0.25">
      <c r="A6879" s="40">
        <v>6943</v>
      </c>
      <c r="B6879" s="40" t="str">
        <f t="shared" si="648"/>
        <v>2025 Aralık</v>
      </c>
      <c r="C6879" s="41">
        <f t="shared" si="651"/>
        <v>46021</v>
      </c>
      <c r="D6879" s="42"/>
      <c r="E6879" s="42"/>
      <c r="F6879" s="42"/>
      <c r="G6879" s="43"/>
      <c r="H6879" s="76" t="str">
        <f>IF(G6879="","",VLOOKUP(F6879,ISLER!$1:$51,MATCH(D6879,ISLER!$1:$1,0)-2,0)*VLOOKUP(VLOOKUP(F6879,ISLER!$1:$51,MATCH(D6879,ISLER!$1:$1,0)-1,0),DOVIZ!$1:$4,MATCH(CONCATENATE(TEXT(C6879,"YYYY")," ",TEXT(C6879,"AAAA")),DOVIZ!$1:$1,0),0))</f>
        <v/>
      </c>
      <c r="I6879" s="76" t="str">
        <f t="shared" si="649"/>
        <v/>
      </c>
      <c r="J6879" s="45" t="b">
        <f t="shared" si="647"/>
        <v>0</v>
      </c>
      <c r="K6879" s="45" t="str">
        <f>IF(J6879=FALSE,"",IF(G6879="","",VLOOKUP(F6879,ISLER!$1:$51,2,0)*VLOOKUP(VLOOKUP(F6879,ISLER!$1:$51,3,0),DOVIZ!$1:$4,MATCH(CONCATENATE(TEXT(C6879,"YYYY")," ",TEXT(C6879,"AAAA")),DOVIZ!$1:$1,0),0)))</f>
        <v/>
      </c>
      <c r="L6879" s="45" t="str">
        <f t="shared" si="650"/>
        <v/>
      </c>
      <c r="M6879" s="74">
        <f t="shared" si="652"/>
        <v>46021</v>
      </c>
    </row>
    <row r="6880" spans="1:13" x14ac:dyDescent="0.25">
      <c r="A6880" s="40">
        <v>6944</v>
      </c>
      <c r="B6880" s="40" t="str">
        <f t="shared" si="648"/>
        <v>2025 Aralık</v>
      </c>
      <c r="C6880" s="41">
        <f t="shared" si="651"/>
        <v>46021</v>
      </c>
      <c r="D6880" s="42"/>
      <c r="E6880" s="42"/>
      <c r="F6880" s="42"/>
      <c r="G6880" s="43"/>
      <c r="H6880" s="76" t="str">
        <f>IF(G6880="","",VLOOKUP(F6880,ISLER!$1:$51,MATCH(D6880,ISLER!$1:$1,0)-2,0)*VLOOKUP(VLOOKUP(F6880,ISLER!$1:$51,MATCH(D6880,ISLER!$1:$1,0)-1,0),DOVIZ!$1:$4,MATCH(CONCATENATE(TEXT(C6880,"YYYY")," ",TEXT(C6880,"AAAA")),DOVIZ!$1:$1,0),0))</f>
        <v/>
      </c>
      <c r="I6880" s="76" t="str">
        <f t="shared" si="649"/>
        <v/>
      </c>
      <c r="J6880" s="45" t="b">
        <f t="shared" si="647"/>
        <v>0</v>
      </c>
      <c r="K6880" s="45" t="str">
        <f>IF(J6880=FALSE,"",IF(G6880="","",VLOOKUP(F6880,ISLER!$1:$51,2,0)*VLOOKUP(VLOOKUP(F6880,ISLER!$1:$51,3,0),DOVIZ!$1:$4,MATCH(CONCATENATE(TEXT(C6880,"YYYY")," ",TEXT(C6880,"AAAA")),DOVIZ!$1:$1,0),0)))</f>
        <v/>
      </c>
      <c r="L6880" s="45" t="str">
        <f t="shared" si="650"/>
        <v/>
      </c>
      <c r="M6880" s="74">
        <f t="shared" si="652"/>
        <v>46021</v>
      </c>
    </row>
    <row r="6881" spans="1:13" x14ac:dyDescent="0.25">
      <c r="A6881" s="40">
        <v>6945</v>
      </c>
      <c r="B6881" s="40" t="str">
        <f t="shared" si="648"/>
        <v>2025 Aralık</v>
      </c>
      <c r="C6881" s="41">
        <f t="shared" si="651"/>
        <v>46021</v>
      </c>
      <c r="D6881" s="42"/>
      <c r="E6881" s="42"/>
      <c r="F6881" s="42"/>
      <c r="G6881" s="43"/>
      <c r="H6881" s="76" t="str">
        <f>IF(G6881="","",VLOOKUP(F6881,ISLER!$1:$51,MATCH(D6881,ISLER!$1:$1,0)-2,0)*VLOOKUP(VLOOKUP(F6881,ISLER!$1:$51,MATCH(D6881,ISLER!$1:$1,0)-1,0),DOVIZ!$1:$4,MATCH(CONCATENATE(TEXT(C6881,"YYYY")," ",TEXT(C6881,"AAAA")),DOVIZ!$1:$1,0),0))</f>
        <v/>
      </c>
      <c r="I6881" s="76" t="str">
        <f t="shared" si="649"/>
        <v/>
      </c>
      <c r="J6881" s="45" t="b">
        <f t="shared" si="647"/>
        <v>0</v>
      </c>
      <c r="K6881" s="45" t="str">
        <f>IF(J6881=FALSE,"",IF(G6881="","",VLOOKUP(F6881,ISLER!$1:$51,2,0)*VLOOKUP(VLOOKUP(F6881,ISLER!$1:$51,3,0),DOVIZ!$1:$4,MATCH(CONCATENATE(TEXT(C6881,"YYYY")," ",TEXT(C6881,"AAAA")),DOVIZ!$1:$1,0),0)))</f>
        <v/>
      </c>
      <c r="L6881" s="45" t="str">
        <f t="shared" si="650"/>
        <v/>
      </c>
      <c r="M6881" s="74">
        <f t="shared" si="652"/>
        <v>46021</v>
      </c>
    </row>
    <row r="6882" spans="1:13" x14ac:dyDescent="0.25">
      <c r="A6882" s="40">
        <v>6946</v>
      </c>
      <c r="B6882" s="40" t="str">
        <f t="shared" si="648"/>
        <v>2025 Aralık</v>
      </c>
      <c r="C6882" s="41">
        <f t="shared" si="651"/>
        <v>46021</v>
      </c>
      <c r="D6882" s="42"/>
      <c r="E6882" s="42"/>
      <c r="F6882" s="42"/>
      <c r="G6882" s="43"/>
      <c r="H6882" s="76" t="str">
        <f>IF(G6882="","",VLOOKUP(F6882,ISLER!$1:$51,MATCH(D6882,ISLER!$1:$1,0)-2,0)*VLOOKUP(VLOOKUP(F6882,ISLER!$1:$51,MATCH(D6882,ISLER!$1:$1,0)-1,0),DOVIZ!$1:$4,MATCH(CONCATENATE(TEXT(C6882,"YYYY")," ",TEXT(C6882,"AAAA")),DOVIZ!$1:$1,0),0))</f>
        <v/>
      </c>
      <c r="I6882" s="76" t="str">
        <f t="shared" si="649"/>
        <v/>
      </c>
      <c r="J6882" s="45" t="b">
        <f t="shared" si="647"/>
        <v>0</v>
      </c>
      <c r="K6882" s="45" t="str">
        <f>IF(J6882=FALSE,"",IF(G6882="","",VLOOKUP(F6882,ISLER!$1:$51,2,0)*VLOOKUP(VLOOKUP(F6882,ISLER!$1:$51,3,0),DOVIZ!$1:$4,MATCH(CONCATENATE(TEXT(C6882,"YYYY")," ",TEXT(C6882,"AAAA")),DOVIZ!$1:$1,0),0)))</f>
        <v/>
      </c>
      <c r="L6882" s="45" t="str">
        <f t="shared" si="650"/>
        <v/>
      </c>
      <c r="M6882" s="74">
        <f t="shared" si="652"/>
        <v>46021</v>
      </c>
    </row>
    <row r="6883" spans="1:13" x14ac:dyDescent="0.25">
      <c r="A6883" s="40">
        <v>6947</v>
      </c>
      <c r="B6883" s="40" t="str">
        <f t="shared" si="648"/>
        <v>2025 Aralık</v>
      </c>
      <c r="C6883" s="41">
        <f t="shared" si="651"/>
        <v>46021</v>
      </c>
      <c r="D6883" s="42"/>
      <c r="E6883" s="42"/>
      <c r="F6883" s="42"/>
      <c r="G6883" s="43"/>
      <c r="H6883" s="76" t="str">
        <f>IF(G6883="","",VLOOKUP(F6883,ISLER!$1:$51,MATCH(D6883,ISLER!$1:$1,0)-2,0)*VLOOKUP(VLOOKUP(F6883,ISLER!$1:$51,MATCH(D6883,ISLER!$1:$1,0)-1,0),DOVIZ!$1:$4,MATCH(CONCATENATE(TEXT(C6883,"YYYY")," ",TEXT(C6883,"AAAA")),DOVIZ!$1:$1,0),0))</f>
        <v/>
      </c>
      <c r="I6883" s="76" t="str">
        <f t="shared" si="649"/>
        <v/>
      </c>
      <c r="J6883" s="45" t="b">
        <f t="shared" si="647"/>
        <v>0</v>
      </c>
      <c r="K6883" s="45" t="str">
        <f>IF(J6883=FALSE,"",IF(G6883="","",VLOOKUP(F6883,ISLER!$1:$51,2,0)*VLOOKUP(VLOOKUP(F6883,ISLER!$1:$51,3,0),DOVIZ!$1:$4,MATCH(CONCATENATE(TEXT(C6883,"YYYY")," ",TEXT(C6883,"AAAA")),DOVIZ!$1:$1,0),0)))</f>
        <v/>
      </c>
      <c r="L6883" s="45" t="str">
        <f t="shared" si="650"/>
        <v/>
      </c>
      <c r="M6883" s="74">
        <f t="shared" si="652"/>
        <v>46021</v>
      </c>
    </row>
    <row r="6884" spans="1:13" x14ac:dyDescent="0.25">
      <c r="A6884" s="40">
        <v>6948</v>
      </c>
      <c r="B6884" s="40" t="str">
        <f t="shared" si="648"/>
        <v>2025 Aralık</v>
      </c>
      <c r="C6884" s="41">
        <f t="shared" si="651"/>
        <v>46021</v>
      </c>
      <c r="D6884" s="42"/>
      <c r="E6884" s="42"/>
      <c r="F6884" s="42"/>
      <c r="G6884" s="43"/>
      <c r="H6884" s="76" t="str">
        <f>IF(G6884="","",VLOOKUP(F6884,ISLER!$1:$51,MATCH(D6884,ISLER!$1:$1,0)-2,0)*VLOOKUP(VLOOKUP(F6884,ISLER!$1:$51,MATCH(D6884,ISLER!$1:$1,0)-1,0),DOVIZ!$1:$4,MATCH(CONCATENATE(TEXT(C6884,"YYYY")," ",TEXT(C6884,"AAAA")),DOVIZ!$1:$1,0),0))</f>
        <v/>
      </c>
      <c r="I6884" s="76" t="str">
        <f t="shared" si="649"/>
        <v/>
      </c>
      <c r="J6884" s="45" t="b">
        <f t="shared" si="647"/>
        <v>0</v>
      </c>
      <c r="K6884" s="45" t="str">
        <f>IF(J6884=FALSE,"",IF(G6884="","",VLOOKUP(F6884,ISLER!$1:$51,2,0)*VLOOKUP(VLOOKUP(F6884,ISLER!$1:$51,3,0),DOVIZ!$1:$4,MATCH(CONCATENATE(TEXT(C6884,"YYYY")," ",TEXT(C6884,"AAAA")),DOVIZ!$1:$1,0),0)))</f>
        <v/>
      </c>
      <c r="L6884" s="45" t="str">
        <f t="shared" si="650"/>
        <v/>
      </c>
      <c r="M6884" s="74">
        <f t="shared" si="652"/>
        <v>46021</v>
      </c>
    </row>
    <row r="6885" spans="1:13" x14ac:dyDescent="0.25">
      <c r="A6885" s="40">
        <v>6949</v>
      </c>
      <c r="B6885" s="40" t="str">
        <f t="shared" si="648"/>
        <v>2025 Aralık</v>
      </c>
      <c r="C6885" s="41">
        <f t="shared" si="651"/>
        <v>46021</v>
      </c>
      <c r="D6885" s="42"/>
      <c r="E6885" s="42"/>
      <c r="F6885" s="42"/>
      <c r="G6885" s="43"/>
      <c r="H6885" s="76" t="str">
        <f>IF(G6885="","",VLOOKUP(F6885,ISLER!$1:$51,MATCH(D6885,ISLER!$1:$1,0)-2,0)*VLOOKUP(VLOOKUP(F6885,ISLER!$1:$51,MATCH(D6885,ISLER!$1:$1,0)-1,0),DOVIZ!$1:$4,MATCH(CONCATENATE(TEXT(C6885,"YYYY")," ",TEXT(C6885,"AAAA")),DOVIZ!$1:$1,0),0))</f>
        <v/>
      </c>
      <c r="I6885" s="76" t="str">
        <f t="shared" si="649"/>
        <v/>
      </c>
      <c r="J6885" s="45" t="b">
        <f t="shared" si="647"/>
        <v>0</v>
      </c>
      <c r="K6885" s="45" t="str">
        <f>IF(J6885=FALSE,"",IF(G6885="","",VLOOKUP(F6885,ISLER!$1:$51,2,0)*VLOOKUP(VLOOKUP(F6885,ISLER!$1:$51,3,0),DOVIZ!$1:$4,MATCH(CONCATENATE(TEXT(C6885,"YYYY")," ",TEXT(C6885,"AAAA")),DOVIZ!$1:$1,0),0)))</f>
        <v/>
      </c>
      <c r="L6885" s="45" t="str">
        <f t="shared" si="650"/>
        <v/>
      </c>
      <c r="M6885" s="74">
        <f t="shared" si="652"/>
        <v>46021</v>
      </c>
    </row>
    <row r="6886" spans="1:13" x14ac:dyDescent="0.25">
      <c r="A6886" s="40">
        <v>6950</v>
      </c>
      <c r="B6886" s="40" t="str">
        <f t="shared" si="648"/>
        <v>2025 Aralık</v>
      </c>
      <c r="C6886" s="41">
        <f t="shared" si="651"/>
        <v>46021</v>
      </c>
      <c r="D6886" s="42"/>
      <c r="E6886" s="42"/>
      <c r="F6886" s="42"/>
      <c r="G6886" s="43"/>
      <c r="H6886" s="76" t="str">
        <f>IF(G6886="","",VLOOKUP(F6886,ISLER!$1:$51,MATCH(D6886,ISLER!$1:$1,0)-2,0)*VLOOKUP(VLOOKUP(F6886,ISLER!$1:$51,MATCH(D6886,ISLER!$1:$1,0)-1,0),DOVIZ!$1:$4,MATCH(CONCATENATE(TEXT(C6886,"YYYY")," ",TEXT(C6886,"AAAA")),DOVIZ!$1:$1,0),0))</f>
        <v/>
      </c>
      <c r="I6886" s="76" t="str">
        <f t="shared" si="649"/>
        <v/>
      </c>
      <c r="J6886" s="45" t="b">
        <f t="shared" si="647"/>
        <v>0</v>
      </c>
      <c r="K6886" s="45" t="str">
        <f>IF(J6886=FALSE,"",IF(G6886="","",VLOOKUP(F6886,ISLER!$1:$51,2,0)*VLOOKUP(VLOOKUP(F6886,ISLER!$1:$51,3,0),DOVIZ!$1:$4,MATCH(CONCATENATE(TEXT(C6886,"YYYY")," ",TEXT(C6886,"AAAA")),DOVIZ!$1:$1,0),0)))</f>
        <v/>
      </c>
      <c r="L6886" s="45" t="str">
        <f t="shared" si="650"/>
        <v/>
      </c>
      <c r="M6886" s="74">
        <f t="shared" si="652"/>
        <v>46021</v>
      </c>
    </row>
    <row r="6887" spans="1:13" x14ac:dyDescent="0.25">
      <c r="A6887" s="40">
        <v>6951</v>
      </c>
      <c r="B6887" s="40" t="str">
        <f t="shared" si="648"/>
        <v>2025 Aralık</v>
      </c>
      <c r="C6887" s="41">
        <f t="shared" si="651"/>
        <v>46021</v>
      </c>
      <c r="D6887" s="42"/>
      <c r="E6887" s="42"/>
      <c r="F6887" s="42"/>
      <c r="G6887" s="43"/>
      <c r="H6887" s="76" t="str">
        <f>IF(G6887="","",VLOOKUP(F6887,ISLER!$1:$51,MATCH(D6887,ISLER!$1:$1,0)-2,0)*VLOOKUP(VLOOKUP(F6887,ISLER!$1:$51,MATCH(D6887,ISLER!$1:$1,0)-1,0),DOVIZ!$1:$4,MATCH(CONCATENATE(TEXT(C6887,"YYYY")," ",TEXT(C6887,"AAAA")),DOVIZ!$1:$1,0),0))</f>
        <v/>
      </c>
      <c r="I6887" s="76" t="str">
        <f t="shared" si="649"/>
        <v/>
      </c>
      <c r="J6887" s="45" t="b">
        <f t="shared" si="647"/>
        <v>0</v>
      </c>
      <c r="K6887" s="45" t="str">
        <f>IF(J6887=FALSE,"",IF(G6887="","",VLOOKUP(F6887,ISLER!$1:$51,2,0)*VLOOKUP(VLOOKUP(F6887,ISLER!$1:$51,3,0),DOVIZ!$1:$4,MATCH(CONCATENATE(TEXT(C6887,"YYYY")," ",TEXT(C6887,"AAAA")),DOVIZ!$1:$1,0),0)))</f>
        <v/>
      </c>
      <c r="L6887" s="45" t="str">
        <f t="shared" si="650"/>
        <v/>
      </c>
      <c r="M6887" s="74">
        <f t="shared" si="652"/>
        <v>46021</v>
      </c>
    </row>
    <row r="6888" spans="1:13" x14ac:dyDescent="0.25">
      <c r="A6888" s="40">
        <v>6952</v>
      </c>
      <c r="B6888" s="40" t="str">
        <f t="shared" si="648"/>
        <v>2025 Aralık</v>
      </c>
      <c r="C6888" s="41">
        <f t="shared" si="651"/>
        <v>46021</v>
      </c>
      <c r="D6888" s="42"/>
      <c r="E6888" s="42"/>
      <c r="F6888" s="42"/>
      <c r="G6888" s="43"/>
      <c r="H6888" s="76" t="str">
        <f>IF(G6888="","",VLOOKUP(F6888,ISLER!$1:$51,MATCH(D6888,ISLER!$1:$1,0)-2,0)*VLOOKUP(VLOOKUP(F6888,ISLER!$1:$51,MATCH(D6888,ISLER!$1:$1,0)-1,0),DOVIZ!$1:$4,MATCH(CONCATENATE(TEXT(C6888,"YYYY")," ",TEXT(C6888,"AAAA")),DOVIZ!$1:$1,0),0))</f>
        <v/>
      </c>
      <c r="I6888" s="76" t="str">
        <f t="shared" si="649"/>
        <v/>
      </c>
      <c r="J6888" s="45" t="b">
        <f t="shared" si="647"/>
        <v>0</v>
      </c>
      <c r="K6888" s="45" t="str">
        <f>IF(J6888=FALSE,"",IF(G6888="","",VLOOKUP(F6888,ISLER!$1:$51,2,0)*VLOOKUP(VLOOKUP(F6888,ISLER!$1:$51,3,0),DOVIZ!$1:$4,MATCH(CONCATENATE(TEXT(C6888,"YYYY")," ",TEXT(C6888,"AAAA")),DOVIZ!$1:$1,0),0)))</f>
        <v/>
      </c>
      <c r="L6888" s="45" t="str">
        <f t="shared" si="650"/>
        <v/>
      </c>
      <c r="M6888" s="74">
        <f t="shared" si="652"/>
        <v>46021</v>
      </c>
    </row>
    <row r="6889" spans="1:13" x14ac:dyDescent="0.25">
      <c r="A6889" s="40">
        <v>6953</v>
      </c>
      <c r="B6889" s="40" t="str">
        <f t="shared" si="648"/>
        <v>2025 Aralık</v>
      </c>
      <c r="C6889" s="41">
        <f t="shared" si="651"/>
        <v>46021</v>
      </c>
      <c r="D6889" s="42"/>
      <c r="E6889" s="42"/>
      <c r="F6889" s="42"/>
      <c r="G6889" s="43"/>
      <c r="H6889" s="76" t="str">
        <f>IF(G6889="","",VLOOKUP(F6889,ISLER!$1:$51,MATCH(D6889,ISLER!$1:$1,0)-2,0)*VLOOKUP(VLOOKUP(F6889,ISLER!$1:$51,MATCH(D6889,ISLER!$1:$1,0)-1,0),DOVIZ!$1:$4,MATCH(CONCATENATE(TEXT(C6889,"YYYY")," ",TEXT(C6889,"AAAA")),DOVIZ!$1:$1,0),0))</f>
        <v/>
      </c>
      <c r="I6889" s="76" t="str">
        <f t="shared" si="649"/>
        <v/>
      </c>
      <c r="J6889" s="45" t="b">
        <f t="shared" si="647"/>
        <v>0</v>
      </c>
      <c r="K6889" s="45" t="str">
        <f>IF(J6889=FALSE,"",IF(G6889="","",VLOOKUP(F6889,ISLER!$1:$51,2,0)*VLOOKUP(VLOOKUP(F6889,ISLER!$1:$51,3,0),DOVIZ!$1:$4,MATCH(CONCATENATE(TEXT(C6889,"YYYY")," ",TEXT(C6889,"AAAA")),DOVIZ!$1:$1,0),0)))</f>
        <v/>
      </c>
      <c r="L6889" s="45" t="str">
        <f t="shared" si="650"/>
        <v/>
      </c>
      <c r="M6889" s="74">
        <f t="shared" si="652"/>
        <v>46021</v>
      </c>
    </row>
    <row r="6890" spans="1:13" x14ac:dyDescent="0.25">
      <c r="A6890" s="40">
        <v>6954</v>
      </c>
      <c r="B6890" s="40" t="str">
        <f t="shared" si="648"/>
        <v>2025 Aralık</v>
      </c>
      <c r="C6890" s="41">
        <f t="shared" si="651"/>
        <v>46021</v>
      </c>
      <c r="D6890" s="42"/>
      <c r="E6890" s="42"/>
      <c r="F6890" s="42"/>
      <c r="G6890" s="43"/>
      <c r="H6890" s="76" t="str">
        <f>IF(G6890="","",VLOOKUP(F6890,ISLER!$1:$51,MATCH(D6890,ISLER!$1:$1,0)-2,0)*VLOOKUP(VLOOKUP(F6890,ISLER!$1:$51,MATCH(D6890,ISLER!$1:$1,0)-1,0),DOVIZ!$1:$4,MATCH(CONCATENATE(TEXT(C6890,"YYYY")," ",TEXT(C6890,"AAAA")),DOVIZ!$1:$1,0),0))</f>
        <v/>
      </c>
      <c r="I6890" s="76" t="str">
        <f t="shared" si="649"/>
        <v/>
      </c>
      <c r="J6890" s="45" t="b">
        <f t="shared" si="647"/>
        <v>0</v>
      </c>
      <c r="K6890" s="45" t="str">
        <f>IF(J6890=FALSE,"",IF(G6890="","",VLOOKUP(F6890,ISLER!$1:$51,2,0)*VLOOKUP(VLOOKUP(F6890,ISLER!$1:$51,3,0),DOVIZ!$1:$4,MATCH(CONCATENATE(TEXT(C6890,"YYYY")," ",TEXT(C6890,"AAAA")),DOVIZ!$1:$1,0),0)))</f>
        <v/>
      </c>
      <c r="L6890" s="45" t="str">
        <f t="shared" si="650"/>
        <v/>
      </c>
      <c r="M6890" s="74">
        <f t="shared" si="652"/>
        <v>46021</v>
      </c>
    </row>
    <row r="6891" spans="1:13" x14ac:dyDescent="0.25">
      <c r="A6891" s="40">
        <v>6955</v>
      </c>
      <c r="B6891" s="40" t="str">
        <f t="shared" si="648"/>
        <v>2025 Aralık</v>
      </c>
      <c r="C6891" s="41">
        <f t="shared" si="651"/>
        <v>46021</v>
      </c>
      <c r="D6891" s="42"/>
      <c r="E6891" s="42"/>
      <c r="F6891" s="42"/>
      <c r="G6891" s="43"/>
      <c r="H6891" s="76" t="str">
        <f>IF(G6891="","",VLOOKUP(F6891,ISLER!$1:$51,MATCH(D6891,ISLER!$1:$1,0)-2,0)*VLOOKUP(VLOOKUP(F6891,ISLER!$1:$51,MATCH(D6891,ISLER!$1:$1,0)-1,0),DOVIZ!$1:$4,MATCH(CONCATENATE(TEXT(C6891,"YYYY")," ",TEXT(C6891,"AAAA")),DOVIZ!$1:$1,0),0))</f>
        <v/>
      </c>
      <c r="I6891" s="76" t="str">
        <f t="shared" si="649"/>
        <v/>
      </c>
      <c r="J6891" s="45" t="b">
        <f t="shared" si="647"/>
        <v>0</v>
      </c>
      <c r="K6891" s="45" t="str">
        <f>IF(J6891=FALSE,"",IF(G6891="","",VLOOKUP(F6891,ISLER!$1:$51,2,0)*VLOOKUP(VLOOKUP(F6891,ISLER!$1:$51,3,0),DOVIZ!$1:$4,MATCH(CONCATENATE(TEXT(C6891,"YYYY")," ",TEXT(C6891,"AAAA")),DOVIZ!$1:$1,0),0)))</f>
        <v/>
      </c>
      <c r="L6891" s="45" t="str">
        <f t="shared" si="650"/>
        <v/>
      </c>
      <c r="M6891" s="74">
        <f t="shared" si="652"/>
        <v>46021</v>
      </c>
    </row>
    <row r="6892" spans="1:13" x14ac:dyDescent="0.25">
      <c r="A6892" s="40">
        <v>6956</v>
      </c>
      <c r="B6892" s="40" t="str">
        <f t="shared" si="648"/>
        <v>2025 Aralık</v>
      </c>
      <c r="C6892" s="41">
        <f t="shared" si="651"/>
        <v>46021</v>
      </c>
      <c r="D6892" s="42"/>
      <c r="E6892" s="42"/>
      <c r="F6892" s="42"/>
      <c r="G6892" s="43"/>
      <c r="H6892" s="76" t="str">
        <f>IF(G6892="","",VLOOKUP(F6892,ISLER!$1:$51,MATCH(D6892,ISLER!$1:$1,0)-2,0)*VLOOKUP(VLOOKUP(F6892,ISLER!$1:$51,MATCH(D6892,ISLER!$1:$1,0)-1,0),DOVIZ!$1:$4,MATCH(CONCATENATE(TEXT(C6892,"YYYY")," ",TEXT(C6892,"AAAA")),DOVIZ!$1:$1,0),0))</f>
        <v/>
      </c>
      <c r="I6892" s="76" t="str">
        <f t="shared" si="649"/>
        <v/>
      </c>
      <c r="J6892" s="45" t="b">
        <f t="shared" si="647"/>
        <v>0</v>
      </c>
      <c r="K6892" s="45" t="str">
        <f>IF(J6892=FALSE,"",IF(G6892="","",VLOOKUP(F6892,ISLER!$1:$51,2,0)*VLOOKUP(VLOOKUP(F6892,ISLER!$1:$51,3,0),DOVIZ!$1:$4,MATCH(CONCATENATE(TEXT(C6892,"YYYY")," ",TEXT(C6892,"AAAA")),DOVIZ!$1:$1,0),0)))</f>
        <v/>
      </c>
      <c r="L6892" s="45" t="str">
        <f t="shared" si="650"/>
        <v/>
      </c>
      <c r="M6892" s="74">
        <f t="shared" si="652"/>
        <v>46021</v>
      </c>
    </row>
    <row r="6893" spans="1:13" x14ac:dyDescent="0.25">
      <c r="A6893" s="40">
        <v>6957</v>
      </c>
      <c r="B6893" s="40" t="str">
        <f t="shared" si="648"/>
        <v>2025 Aralık</v>
      </c>
      <c r="C6893" s="41">
        <f t="shared" si="651"/>
        <v>46021</v>
      </c>
      <c r="D6893" s="42"/>
      <c r="E6893" s="42"/>
      <c r="F6893" s="42"/>
      <c r="G6893" s="43"/>
      <c r="H6893" s="76" t="str">
        <f>IF(G6893="","",VLOOKUP(F6893,ISLER!$1:$51,MATCH(D6893,ISLER!$1:$1,0)-2,0)*VLOOKUP(VLOOKUP(F6893,ISLER!$1:$51,MATCH(D6893,ISLER!$1:$1,0)-1,0),DOVIZ!$1:$4,MATCH(CONCATENATE(TEXT(C6893,"YYYY")," ",TEXT(C6893,"AAAA")),DOVIZ!$1:$1,0),0))</f>
        <v/>
      </c>
      <c r="I6893" s="76" t="str">
        <f t="shared" si="649"/>
        <v/>
      </c>
      <c r="J6893" s="45" t="b">
        <f t="shared" si="647"/>
        <v>0</v>
      </c>
      <c r="K6893" s="45" t="str">
        <f>IF(J6893=FALSE,"",IF(G6893="","",VLOOKUP(F6893,ISLER!$1:$51,2,0)*VLOOKUP(VLOOKUP(F6893,ISLER!$1:$51,3,0),DOVIZ!$1:$4,MATCH(CONCATENATE(TEXT(C6893,"YYYY")," ",TEXT(C6893,"AAAA")),DOVIZ!$1:$1,0),0)))</f>
        <v/>
      </c>
      <c r="L6893" s="45" t="str">
        <f t="shared" si="650"/>
        <v/>
      </c>
      <c r="M6893" s="74">
        <f t="shared" si="652"/>
        <v>46021</v>
      </c>
    </row>
    <row r="6894" spans="1:13" x14ac:dyDescent="0.25">
      <c r="A6894" s="40">
        <v>6958</v>
      </c>
      <c r="B6894" s="40" t="str">
        <f t="shared" si="648"/>
        <v>2025 Aralık</v>
      </c>
      <c r="C6894" s="41">
        <f t="shared" si="651"/>
        <v>46021</v>
      </c>
      <c r="D6894" s="42"/>
      <c r="E6894" s="42"/>
      <c r="F6894" s="42"/>
      <c r="G6894" s="43"/>
      <c r="H6894" s="76" t="str">
        <f>IF(G6894="","",VLOOKUP(F6894,ISLER!$1:$51,MATCH(D6894,ISLER!$1:$1,0)-2,0)*VLOOKUP(VLOOKUP(F6894,ISLER!$1:$51,MATCH(D6894,ISLER!$1:$1,0)-1,0),DOVIZ!$1:$4,MATCH(CONCATENATE(TEXT(C6894,"YYYY")," ",TEXT(C6894,"AAAA")),DOVIZ!$1:$1,0),0))</f>
        <v/>
      </c>
      <c r="I6894" s="76" t="str">
        <f t="shared" si="649"/>
        <v/>
      </c>
      <c r="J6894" s="45" t="b">
        <f t="shared" si="647"/>
        <v>0</v>
      </c>
      <c r="K6894" s="45" t="str">
        <f>IF(J6894=FALSE,"",IF(G6894="","",VLOOKUP(F6894,ISLER!$1:$51,2,0)*VLOOKUP(VLOOKUP(F6894,ISLER!$1:$51,3,0),DOVIZ!$1:$4,MATCH(CONCATENATE(TEXT(C6894,"YYYY")," ",TEXT(C6894,"AAAA")),DOVIZ!$1:$1,0),0)))</f>
        <v/>
      </c>
      <c r="L6894" s="45" t="str">
        <f t="shared" si="650"/>
        <v/>
      </c>
      <c r="M6894" s="74">
        <f t="shared" si="652"/>
        <v>46021</v>
      </c>
    </row>
    <row r="6895" spans="1:13" x14ac:dyDescent="0.25">
      <c r="A6895" s="40">
        <v>6959</v>
      </c>
      <c r="B6895" s="40" t="str">
        <f t="shared" si="648"/>
        <v>2025 Aralık</v>
      </c>
      <c r="C6895" s="41">
        <f t="shared" si="651"/>
        <v>46021</v>
      </c>
      <c r="D6895" s="42"/>
      <c r="E6895" s="42"/>
      <c r="F6895" s="42"/>
      <c r="G6895" s="43"/>
      <c r="H6895" s="76" t="str">
        <f>IF(G6895="","",VLOOKUP(F6895,ISLER!$1:$51,MATCH(D6895,ISLER!$1:$1,0)-2,0)*VLOOKUP(VLOOKUP(F6895,ISLER!$1:$51,MATCH(D6895,ISLER!$1:$1,0)-1,0),DOVIZ!$1:$4,MATCH(CONCATENATE(TEXT(C6895,"YYYY")," ",TEXT(C6895,"AAAA")),DOVIZ!$1:$1,0),0))</f>
        <v/>
      </c>
      <c r="I6895" s="76" t="str">
        <f t="shared" si="649"/>
        <v/>
      </c>
      <c r="J6895" s="45" t="b">
        <f t="shared" si="647"/>
        <v>0</v>
      </c>
      <c r="K6895" s="45" t="str">
        <f>IF(J6895=FALSE,"",IF(G6895="","",VLOOKUP(F6895,ISLER!$1:$51,2,0)*VLOOKUP(VLOOKUP(F6895,ISLER!$1:$51,3,0),DOVIZ!$1:$4,MATCH(CONCATENATE(TEXT(C6895,"YYYY")," ",TEXT(C6895,"AAAA")),DOVIZ!$1:$1,0),0)))</f>
        <v/>
      </c>
      <c r="L6895" s="45" t="str">
        <f t="shared" si="650"/>
        <v/>
      </c>
      <c r="M6895" s="74">
        <f t="shared" si="652"/>
        <v>46021</v>
      </c>
    </row>
    <row r="6896" spans="1:13" x14ac:dyDescent="0.25">
      <c r="A6896" s="40">
        <v>6960</v>
      </c>
      <c r="B6896" s="40" t="str">
        <f t="shared" si="648"/>
        <v>2025 Aralık</v>
      </c>
      <c r="C6896" s="41">
        <f t="shared" si="651"/>
        <v>46021</v>
      </c>
      <c r="D6896" s="42"/>
      <c r="E6896" s="42"/>
      <c r="F6896" s="42"/>
      <c r="G6896" s="43"/>
      <c r="H6896" s="76" t="str">
        <f>IF(G6896="","",VLOOKUP(F6896,ISLER!$1:$51,MATCH(D6896,ISLER!$1:$1,0)-2,0)*VLOOKUP(VLOOKUP(F6896,ISLER!$1:$51,MATCH(D6896,ISLER!$1:$1,0)-1,0),DOVIZ!$1:$4,MATCH(CONCATENATE(TEXT(C6896,"YYYY")," ",TEXT(C6896,"AAAA")),DOVIZ!$1:$1,0),0))</f>
        <v/>
      </c>
      <c r="I6896" s="76" t="str">
        <f t="shared" si="649"/>
        <v/>
      </c>
      <c r="J6896" s="45" t="b">
        <f t="shared" si="647"/>
        <v>0</v>
      </c>
      <c r="K6896" s="45" t="str">
        <f>IF(J6896=FALSE,"",IF(G6896="","",VLOOKUP(F6896,ISLER!$1:$51,2,0)*VLOOKUP(VLOOKUP(F6896,ISLER!$1:$51,3,0),DOVIZ!$1:$4,MATCH(CONCATENATE(TEXT(C6896,"YYYY")," ",TEXT(C6896,"AAAA")),DOVIZ!$1:$1,0),0)))</f>
        <v/>
      </c>
      <c r="L6896" s="45" t="str">
        <f t="shared" si="650"/>
        <v/>
      </c>
      <c r="M6896" s="74">
        <f t="shared" si="652"/>
        <v>46021</v>
      </c>
    </row>
    <row r="6897" spans="1:13" x14ac:dyDescent="0.25">
      <c r="A6897" s="40">
        <v>6961</v>
      </c>
      <c r="B6897" s="40" t="str">
        <f t="shared" si="648"/>
        <v>2025 Aralık</v>
      </c>
      <c r="C6897" s="41">
        <f t="shared" si="651"/>
        <v>46021</v>
      </c>
      <c r="D6897" s="42"/>
      <c r="E6897" s="42"/>
      <c r="F6897" s="42"/>
      <c r="G6897" s="43"/>
      <c r="H6897" s="76" t="str">
        <f>IF(G6897="","",VLOOKUP(F6897,ISLER!$1:$51,MATCH(D6897,ISLER!$1:$1,0)-2,0)*VLOOKUP(VLOOKUP(F6897,ISLER!$1:$51,MATCH(D6897,ISLER!$1:$1,0)-1,0),DOVIZ!$1:$4,MATCH(CONCATENATE(TEXT(C6897,"YYYY")," ",TEXT(C6897,"AAAA")),DOVIZ!$1:$1,0),0))</f>
        <v/>
      </c>
      <c r="I6897" s="76" t="str">
        <f t="shared" si="649"/>
        <v/>
      </c>
      <c r="J6897" s="45" t="b">
        <f t="shared" si="647"/>
        <v>0</v>
      </c>
      <c r="K6897" s="45" t="str">
        <f>IF(J6897=FALSE,"",IF(G6897="","",VLOOKUP(F6897,ISLER!$1:$51,2,0)*VLOOKUP(VLOOKUP(F6897,ISLER!$1:$51,3,0),DOVIZ!$1:$4,MATCH(CONCATENATE(TEXT(C6897,"YYYY")," ",TEXT(C6897,"AAAA")),DOVIZ!$1:$1,0),0)))</f>
        <v/>
      </c>
      <c r="L6897" s="45" t="str">
        <f t="shared" si="650"/>
        <v/>
      </c>
      <c r="M6897" s="74">
        <f t="shared" si="652"/>
        <v>46021</v>
      </c>
    </row>
    <row r="6898" spans="1:13" x14ac:dyDescent="0.25">
      <c r="A6898" s="40">
        <v>6962</v>
      </c>
      <c r="B6898" s="40" t="str">
        <f t="shared" si="648"/>
        <v>2025 Aralık</v>
      </c>
      <c r="C6898" s="41">
        <f t="shared" si="651"/>
        <v>46021</v>
      </c>
      <c r="D6898" s="42"/>
      <c r="E6898" s="42"/>
      <c r="F6898" s="42"/>
      <c r="G6898" s="43"/>
      <c r="H6898" s="76" t="str">
        <f>IF(G6898="","",VLOOKUP(F6898,ISLER!$1:$51,MATCH(D6898,ISLER!$1:$1,0)-2,0)*VLOOKUP(VLOOKUP(F6898,ISLER!$1:$51,MATCH(D6898,ISLER!$1:$1,0)-1,0),DOVIZ!$1:$4,MATCH(CONCATENATE(TEXT(C6898,"YYYY")," ",TEXT(C6898,"AAAA")),DOVIZ!$1:$1,0),0))</f>
        <v/>
      </c>
      <c r="I6898" s="76" t="str">
        <f t="shared" si="649"/>
        <v/>
      </c>
      <c r="J6898" s="45" t="b">
        <f t="shared" ref="J6898:J6961" si="653">OR(D6898="DİŞÇİM İSTANBUL EZGİ HANIM",D6898="DİŞÇİM İSTANBUL MERVE HANIM",D6898="DİŞÇİM İSTANBUL BÜŞRA HANIM",D6898="DİŞÇİM İSTANBUL HÜLYA HANIM",D6898="DİŞÇİM İSTANBUL KEMAL BEY",D6898="DİŞÇİM İSTANBUL HAKAN BEY",D6898="DİŞÇİM İSTANBUL MUHAMMED BEY",D6898="DİŞÇİM İSTANBUL MURAT BEY")</f>
        <v>0</v>
      </c>
      <c r="K6898" s="45" t="str">
        <f>IF(J6898=FALSE,"",IF(G6898="","",VLOOKUP(F6898,ISLER!$1:$51,2,0)*VLOOKUP(VLOOKUP(F6898,ISLER!$1:$51,3,0),DOVIZ!$1:$4,MATCH(CONCATENATE(TEXT(C6898,"YYYY")," ",TEXT(C6898,"AAAA")),DOVIZ!$1:$1,0),0)))</f>
        <v/>
      </c>
      <c r="L6898" s="45" t="str">
        <f t="shared" si="650"/>
        <v/>
      </c>
      <c r="M6898" s="74">
        <f t="shared" si="652"/>
        <v>46021</v>
      </c>
    </row>
    <row r="6899" spans="1:13" x14ac:dyDescent="0.25">
      <c r="A6899" s="40">
        <v>6963</v>
      </c>
      <c r="B6899" s="40" t="str">
        <f t="shared" si="648"/>
        <v>2025 Aralık</v>
      </c>
      <c r="C6899" s="41">
        <f t="shared" si="651"/>
        <v>46021</v>
      </c>
      <c r="D6899" s="42"/>
      <c r="E6899" s="42"/>
      <c r="F6899" s="42"/>
      <c r="G6899" s="43"/>
      <c r="H6899" s="76" t="str">
        <f>IF(G6899="","",VLOOKUP(F6899,ISLER!$1:$51,MATCH(D6899,ISLER!$1:$1,0)-2,0)*VLOOKUP(VLOOKUP(F6899,ISLER!$1:$51,MATCH(D6899,ISLER!$1:$1,0)-1,0),DOVIZ!$1:$4,MATCH(CONCATENATE(TEXT(C6899,"YYYY")," ",TEXT(C6899,"AAAA")),DOVIZ!$1:$1,0),0))</f>
        <v/>
      </c>
      <c r="I6899" s="76" t="str">
        <f t="shared" si="649"/>
        <v/>
      </c>
      <c r="J6899" s="45" t="b">
        <f t="shared" si="653"/>
        <v>0</v>
      </c>
      <c r="K6899" s="45" t="str">
        <f>IF(J6899=FALSE,"",IF(G6899="","",VLOOKUP(F6899,ISLER!$1:$51,2,0)*VLOOKUP(VLOOKUP(F6899,ISLER!$1:$51,3,0),DOVIZ!$1:$4,MATCH(CONCATENATE(TEXT(C6899,"YYYY")," ",TEXT(C6899,"AAAA")),DOVIZ!$1:$1,0),0)))</f>
        <v/>
      </c>
      <c r="L6899" s="45" t="str">
        <f t="shared" si="650"/>
        <v/>
      </c>
      <c r="M6899" s="74">
        <f t="shared" si="652"/>
        <v>46021</v>
      </c>
    </row>
    <row r="6900" spans="1:13" x14ac:dyDescent="0.25">
      <c r="A6900" s="40">
        <v>6964</v>
      </c>
      <c r="B6900" s="40" t="str">
        <f t="shared" si="648"/>
        <v>2025 Aralık</v>
      </c>
      <c r="C6900" s="41">
        <f t="shared" si="651"/>
        <v>46021</v>
      </c>
      <c r="D6900" s="42"/>
      <c r="E6900" s="42"/>
      <c r="F6900" s="42"/>
      <c r="G6900" s="43"/>
      <c r="H6900" s="76" t="str">
        <f>IF(G6900="","",VLOOKUP(F6900,ISLER!$1:$51,MATCH(D6900,ISLER!$1:$1,0)-2,0)*VLOOKUP(VLOOKUP(F6900,ISLER!$1:$51,MATCH(D6900,ISLER!$1:$1,0)-1,0),DOVIZ!$1:$4,MATCH(CONCATENATE(TEXT(C6900,"YYYY")," ",TEXT(C6900,"AAAA")),DOVIZ!$1:$1,0),0))</f>
        <v/>
      </c>
      <c r="I6900" s="76" t="str">
        <f t="shared" si="649"/>
        <v/>
      </c>
      <c r="J6900" s="45" t="b">
        <f t="shared" si="653"/>
        <v>0</v>
      </c>
      <c r="K6900" s="45" t="str">
        <f>IF(J6900=FALSE,"",IF(G6900="","",VLOOKUP(F6900,ISLER!$1:$51,2,0)*VLOOKUP(VLOOKUP(F6900,ISLER!$1:$51,3,0),DOVIZ!$1:$4,MATCH(CONCATENATE(TEXT(C6900,"YYYY")," ",TEXT(C6900,"AAAA")),DOVIZ!$1:$1,0),0)))</f>
        <v/>
      </c>
      <c r="L6900" s="45" t="str">
        <f t="shared" si="650"/>
        <v/>
      </c>
      <c r="M6900" s="74">
        <f t="shared" si="652"/>
        <v>46021</v>
      </c>
    </row>
    <row r="6901" spans="1:13" x14ac:dyDescent="0.25">
      <c r="A6901" s="40">
        <v>6965</v>
      </c>
      <c r="B6901" s="40" t="str">
        <f t="shared" si="648"/>
        <v>2025 Aralık</v>
      </c>
      <c r="C6901" s="41">
        <f t="shared" si="651"/>
        <v>46021</v>
      </c>
      <c r="D6901" s="42"/>
      <c r="E6901" s="42"/>
      <c r="F6901" s="42"/>
      <c r="G6901" s="43"/>
      <c r="H6901" s="76" t="str">
        <f>IF(G6901="","",VLOOKUP(F6901,ISLER!$1:$51,MATCH(D6901,ISLER!$1:$1,0)-2,0)*VLOOKUP(VLOOKUP(F6901,ISLER!$1:$51,MATCH(D6901,ISLER!$1:$1,0)-1,0),DOVIZ!$1:$4,MATCH(CONCATENATE(TEXT(C6901,"YYYY")," ",TEXT(C6901,"AAAA")),DOVIZ!$1:$1,0),0))</f>
        <v/>
      </c>
      <c r="I6901" s="76" t="str">
        <f t="shared" si="649"/>
        <v/>
      </c>
      <c r="J6901" s="45" t="b">
        <f t="shared" si="653"/>
        <v>0</v>
      </c>
      <c r="K6901" s="45" t="str">
        <f>IF(J6901=FALSE,"",IF(G6901="","",VLOOKUP(F6901,ISLER!$1:$51,2,0)*VLOOKUP(VLOOKUP(F6901,ISLER!$1:$51,3,0),DOVIZ!$1:$4,MATCH(CONCATENATE(TEXT(C6901,"YYYY")," ",TEXT(C6901,"AAAA")),DOVIZ!$1:$1,0),0)))</f>
        <v/>
      </c>
      <c r="L6901" s="45" t="str">
        <f t="shared" si="650"/>
        <v/>
      </c>
      <c r="M6901" s="74">
        <f t="shared" si="652"/>
        <v>46021</v>
      </c>
    </row>
    <row r="6902" spans="1:13" x14ac:dyDescent="0.25">
      <c r="A6902" s="40">
        <v>6966</v>
      </c>
      <c r="B6902" s="40" t="str">
        <f t="shared" si="648"/>
        <v>2025 Aralık</v>
      </c>
      <c r="C6902" s="41">
        <f t="shared" si="651"/>
        <v>46021</v>
      </c>
      <c r="D6902" s="42"/>
      <c r="E6902" s="42"/>
      <c r="F6902" s="42"/>
      <c r="G6902" s="43"/>
      <c r="H6902" s="76" t="str">
        <f>IF(G6902="","",VLOOKUP(F6902,ISLER!$1:$51,MATCH(D6902,ISLER!$1:$1,0)-2,0)*VLOOKUP(VLOOKUP(F6902,ISLER!$1:$51,MATCH(D6902,ISLER!$1:$1,0)-1,0),DOVIZ!$1:$4,MATCH(CONCATENATE(TEXT(C6902,"YYYY")," ",TEXT(C6902,"AAAA")),DOVIZ!$1:$1,0),0))</f>
        <v/>
      </c>
      <c r="I6902" s="76" t="str">
        <f t="shared" si="649"/>
        <v/>
      </c>
      <c r="J6902" s="45" t="b">
        <f t="shared" si="653"/>
        <v>0</v>
      </c>
      <c r="K6902" s="45" t="str">
        <f>IF(J6902=FALSE,"",IF(G6902="","",VLOOKUP(F6902,ISLER!$1:$51,2,0)*VLOOKUP(VLOOKUP(F6902,ISLER!$1:$51,3,0),DOVIZ!$1:$4,MATCH(CONCATENATE(TEXT(C6902,"YYYY")," ",TEXT(C6902,"AAAA")),DOVIZ!$1:$1,0),0)))</f>
        <v/>
      </c>
      <c r="L6902" s="45" t="str">
        <f t="shared" si="650"/>
        <v/>
      </c>
      <c r="M6902" s="74">
        <f t="shared" si="652"/>
        <v>46021</v>
      </c>
    </row>
    <row r="6903" spans="1:13" x14ac:dyDescent="0.25">
      <c r="A6903" s="40">
        <v>6967</v>
      </c>
      <c r="B6903" s="40" t="str">
        <f t="shared" si="648"/>
        <v>2025 Aralık</v>
      </c>
      <c r="C6903" s="41">
        <f t="shared" si="651"/>
        <v>46021</v>
      </c>
      <c r="D6903" s="42"/>
      <c r="E6903" s="42"/>
      <c r="F6903" s="42"/>
      <c r="G6903" s="43"/>
      <c r="H6903" s="76" t="str">
        <f>IF(G6903="","",VLOOKUP(F6903,ISLER!$1:$51,MATCH(D6903,ISLER!$1:$1,0)-2,0)*VLOOKUP(VLOOKUP(F6903,ISLER!$1:$51,MATCH(D6903,ISLER!$1:$1,0)-1,0),DOVIZ!$1:$4,MATCH(CONCATENATE(TEXT(C6903,"YYYY")," ",TEXT(C6903,"AAAA")),DOVIZ!$1:$1,0),0))</f>
        <v/>
      </c>
      <c r="I6903" s="76" t="str">
        <f t="shared" si="649"/>
        <v/>
      </c>
      <c r="J6903" s="45" t="b">
        <f t="shared" si="653"/>
        <v>0</v>
      </c>
      <c r="K6903" s="45" t="str">
        <f>IF(J6903=FALSE,"",IF(G6903="","",VLOOKUP(F6903,ISLER!$1:$51,2,0)*VLOOKUP(VLOOKUP(F6903,ISLER!$1:$51,3,0),DOVIZ!$1:$4,MATCH(CONCATENATE(TEXT(C6903,"YYYY")," ",TEXT(C6903,"AAAA")),DOVIZ!$1:$1,0),0)))</f>
        <v/>
      </c>
      <c r="L6903" s="45" t="str">
        <f t="shared" si="650"/>
        <v/>
      </c>
      <c r="M6903" s="74">
        <f t="shared" si="652"/>
        <v>46021</v>
      </c>
    </row>
    <row r="6904" spans="1:13" x14ac:dyDescent="0.25">
      <c r="A6904" s="40">
        <v>6968</v>
      </c>
      <c r="B6904" s="40" t="str">
        <f t="shared" si="648"/>
        <v>2025 Aralık</v>
      </c>
      <c r="C6904" s="41">
        <f t="shared" si="651"/>
        <v>46021</v>
      </c>
      <c r="D6904" s="42"/>
      <c r="E6904" s="42"/>
      <c r="F6904" s="42"/>
      <c r="G6904" s="43"/>
      <c r="H6904" s="76" t="str">
        <f>IF(G6904="","",VLOOKUP(F6904,ISLER!$1:$51,MATCH(D6904,ISLER!$1:$1,0)-2,0)*VLOOKUP(VLOOKUP(F6904,ISLER!$1:$51,MATCH(D6904,ISLER!$1:$1,0)-1,0),DOVIZ!$1:$4,MATCH(CONCATENATE(TEXT(C6904,"YYYY")," ",TEXT(C6904,"AAAA")),DOVIZ!$1:$1,0),0))</f>
        <v/>
      </c>
      <c r="I6904" s="76" t="str">
        <f t="shared" si="649"/>
        <v/>
      </c>
      <c r="J6904" s="45" t="b">
        <f t="shared" si="653"/>
        <v>0</v>
      </c>
      <c r="K6904" s="45" t="str">
        <f>IF(J6904=FALSE,"",IF(G6904="","",VLOOKUP(F6904,ISLER!$1:$51,2,0)*VLOOKUP(VLOOKUP(F6904,ISLER!$1:$51,3,0),DOVIZ!$1:$4,MATCH(CONCATENATE(TEXT(C6904,"YYYY")," ",TEXT(C6904,"AAAA")),DOVIZ!$1:$1,0),0)))</f>
        <v/>
      </c>
      <c r="L6904" s="45" t="str">
        <f t="shared" si="650"/>
        <v/>
      </c>
      <c r="M6904" s="74">
        <f t="shared" si="652"/>
        <v>46021</v>
      </c>
    </row>
    <row r="6905" spans="1:13" x14ac:dyDescent="0.25">
      <c r="A6905" s="40">
        <v>6969</v>
      </c>
      <c r="B6905" s="40" t="str">
        <f t="shared" si="648"/>
        <v>2025 Aralık</v>
      </c>
      <c r="C6905" s="41">
        <f t="shared" si="651"/>
        <v>46021</v>
      </c>
      <c r="D6905" s="42"/>
      <c r="E6905" s="42"/>
      <c r="F6905" s="42"/>
      <c r="G6905" s="43"/>
      <c r="H6905" s="76" t="str">
        <f>IF(G6905="","",VLOOKUP(F6905,ISLER!$1:$51,MATCH(D6905,ISLER!$1:$1,0)-2,0)*VLOOKUP(VLOOKUP(F6905,ISLER!$1:$51,MATCH(D6905,ISLER!$1:$1,0)-1,0),DOVIZ!$1:$4,MATCH(CONCATENATE(TEXT(C6905,"YYYY")," ",TEXT(C6905,"AAAA")),DOVIZ!$1:$1,0),0))</f>
        <v/>
      </c>
      <c r="I6905" s="76" t="str">
        <f t="shared" si="649"/>
        <v/>
      </c>
      <c r="J6905" s="45" t="b">
        <f t="shared" si="653"/>
        <v>0</v>
      </c>
      <c r="K6905" s="45" t="str">
        <f>IF(J6905=FALSE,"",IF(G6905="","",VLOOKUP(F6905,ISLER!$1:$51,2,0)*VLOOKUP(VLOOKUP(F6905,ISLER!$1:$51,3,0),DOVIZ!$1:$4,MATCH(CONCATENATE(TEXT(C6905,"YYYY")," ",TEXT(C6905,"AAAA")),DOVIZ!$1:$1,0),0)))</f>
        <v/>
      </c>
      <c r="L6905" s="45" t="str">
        <f t="shared" si="650"/>
        <v/>
      </c>
      <c r="M6905" s="74">
        <f t="shared" si="652"/>
        <v>46021</v>
      </c>
    </row>
    <row r="6906" spans="1:13" x14ac:dyDescent="0.25">
      <c r="A6906" s="40">
        <v>6970</v>
      </c>
      <c r="B6906" s="40" t="str">
        <f t="shared" si="648"/>
        <v>2025 Aralık</v>
      </c>
      <c r="C6906" s="41">
        <f t="shared" si="651"/>
        <v>46021</v>
      </c>
      <c r="D6906" s="42"/>
      <c r="E6906" s="42"/>
      <c r="F6906" s="42"/>
      <c r="G6906" s="43"/>
      <c r="H6906" s="76" t="str">
        <f>IF(G6906="","",VLOOKUP(F6906,ISLER!$1:$51,MATCH(D6906,ISLER!$1:$1,0)-2,0)*VLOOKUP(VLOOKUP(F6906,ISLER!$1:$51,MATCH(D6906,ISLER!$1:$1,0)-1,0),DOVIZ!$1:$4,MATCH(CONCATENATE(TEXT(C6906,"YYYY")," ",TEXT(C6906,"AAAA")),DOVIZ!$1:$1,0),0))</f>
        <v/>
      </c>
      <c r="I6906" s="76" t="str">
        <f t="shared" si="649"/>
        <v/>
      </c>
      <c r="J6906" s="45" t="b">
        <f t="shared" si="653"/>
        <v>0</v>
      </c>
      <c r="K6906" s="45" t="str">
        <f>IF(J6906=FALSE,"",IF(G6906="","",VLOOKUP(F6906,ISLER!$1:$51,2,0)*VLOOKUP(VLOOKUP(F6906,ISLER!$1:$51,3,0),DOVIZ!$1:$4,MATCH(CONCATENATE(TEXT(C6906,"YYYY")," ",TEXT(C6906,"AAAA")),DOVIZ!$1:$1,0),0)))</f>
        <v/>
      </c>
      <c r="L6906" s="45" t="str">
        <f t="shared" si="650"/>
        <v/>
      </c>
      <c r="M6906" s="74">
        <f t="shared" si="652"/>
        <v>46021</v>
      </c>
    </row>
    <row r="6907" spans="1:13" x14ac:dyDescent="0.25">
      <c r="A6907" s="40">
        <v>6971</v>
      </c>
      <c r="B6907" s="40" t="str">
        <f t="shared" si="648"/>
        <v>2025 Aralık</v>
      </c>
      <c r="C6907" s="41">
        <f t="shared" si="651"/>
        <v>46021</v>
      </c>
      <c r="D6907" s="42"/>
      <c r="E6907" s="42"/>
      <c r="F6907" s="42"/>
      <c r="G6907" s="43"/>
      <c r="H6907" s="76" t="str">
        <f>IF(G6907="","",VLOOKUP(F6907,ISLER!$1:$51,MATCH(D6907,ISLER!$1:$1,0)-2,0)*VLOOKUP(VLOOKUP(F6907,ISLER!$1:$51,MATCH(D6907,ISLER!$1:$1,0)-1,0),DOVIZ!$1:$4,MATCH(CONCATENATE(TEXT(C6907,"YYYY")," ",TEXT(C6907,"AAAA")),DOVIZ!$1:$1,0),0))</f>
        <v/>
      </c>
      <c r="I6907" s="76" t="str">
        <f t="shared" si="649"/>
        <v/>
      </c>
      <c r="J6907" s="45" t="b">
        <f t="shared" si="653"/>
        <v>0</v>
      </c>
      <c r="K6907" s="45" t="str">
        <f>IF(J6907=FALSE,"",IF(G6907="","",VLOOKUP(F6907,ISLER!$1:$51,2,0)*VLOOKUP(VLOOKUP(F6907,ISLER!$1:$51,3,0),DOVIZ!$1:$4,MATCH(CONCATENATE(TEXT(C6907,"YYYY")," ",TEXT(C6907,"AAAA")),DOVIZ!$1:$1,0),0)))</f>
        <v/>
      </c>
      <c r="L6907" s="45" t="str">
        <f t="shared" si="650"/>
        <v/>
      </c>
      <c r="M6907" s="74">
        <f t="shared" si="652"/>
        <v>46021</v>
      </c>
    </row>
    <row r="6908" spans="1:13" x14ac:dyDescent="0.25">
      <c r="A6908" s="40">
        <v>6972</v>
      </c>
      <c r="B6908" s="40" t="str">
        <f t="shared" si="648"/>
        <v>2025 Aralık</v>
      </c>
      <c r="C6908" s="41">
        <f t="shared" si="651"/>
        <v>46021</v>
      </c>
      <c r="D6908" s="42"/>
      <c r="E6908" s="42"/>
      <c r="F6908" s="42"/>
      <c r="G6908" s="43"/>
      <c r="H6908" s="76" t="str">
        <f>IF(G6908="","",VLOOKUP(F6908,ISLER!$1:$51,MATCH(D6908,ISLER!$1:$1,0)-2,0)*VLOOKUP(VLOOKUP(F6908,ISLER!$1:$51,MATCH(D6908,ISLER!$1:$1,0)-1,0),DOVIZ!$1:$4,MATCH(CONCATENATE(TEXT(C6908,"YYYY")," ",TEXT(C6908,"AAAA")),DOVIZ!$1:$1,0),0))</f>
        <v/>
      </c>
      <c r="I6908" s="76" t="str">
        <f t="shared" si="649"/>
        <v/>
      </c>
      <c r="J6908" s="45" t="b">
        <f t="shared" si="653"/>
        <v>0</v>
      </c>
      <c r="K6908" s="45" t="str">
        <f>IF(J6908=FALSE,"",IF(G6908="","",VLOOKUP(F6908,ISLER!$1:$51,2,0)*VLOOKUP(VLOOKUP(F6908,ISLER!$1:$51,3,0),DOVIZ!$1:$4,MATCH(CONCATENATE(TEXT(C6908,"YYYY")," ",TEXT(C6908,"AAAA")),DOVIZ!$1:$1,0),0)))</f>
        <v/>
      </c>
      <c r="L6908" s="45" t="str">
        <f t="shared" si="650"/>
        <v/>
      </c>
      <c r="M6908" s="74">
        <f t="shared" si="652"/>
        <v>46021</v>
      </c>
    </row>
    <row r="6909" spans="1:13" x14ac:dyDescent="0.25">
      <c r="A6909" s="40">
        <v>6973</v>
      </c>
      <c r="B6909" s="40" t="str">
        <f t="shared" si="648"/>
        <v>2025 Aralık</v>
      </c>
      <c r="C6909" s="41">
        <f t="shared" si="651"/>
        <v>46021</v>
      </c>
      <c r="D6909" s="42"/>
      <c r="E6909" s="42"/>
      <c r="F6909" s="42"/>
      <c r="G6909" s="43"/>
      <c r="H6909" s="76" t="str">
        <f>IF(G6909="","",VLOOKUP(F6909,ISLER!$1:$51,MATCH(D6909,ISLER!$1:$1,0)-2,0)*VLOOKUP(VLOOKUP(F6909,ISLER!$1:$51,MATCH(D6909,ISLER!$1:$1,0)-1,0),DOVIZ!$1:$4,MATCH(CONCATENATE(TEXT(C6909,"YYYY")," ",TEXT(C6909,"AAAA")),DOVIZ!$1:$1,0),0))</f>
        <v/>
      </c>
      <c r="I6909" s="76" t="str">
        <f t="shared" si="649"/>
        <v/>
      </c>
      <c r="J6909" s="45" t="b">
        <f t="shared" si="653"/>
        <v>0</v>
      </c>
      <c r="K6909" s="45" t="str">
        <f>IF(J6909=FALSE,"",IF(G6909="","",VLOOKUP(F6909,ISLER!$1:$51,2,0)*VLOOKUP(VLOOKUP(F6909,ISLER!$1:$51,3,0),DOVIZ!$1:$4,MATCH(CONCATENATE(TEXT(C6909,"YYYY")," ",TEXT(C6909,"AAAA")),DOVIZ!$1:$1,0),0)))</f>
        <v/>
      </c>
      <c r="L6909" s="45" t="str">
        <f t="shared" si="650"/>
        <v/>
      </c>
      <c r="M6909" s="74">
        <f t="shared" si="652"/>
        <v>46021</v>
      </c>
    </row>
    <row r="6910" spans="1:13" x14ac:dyDescent="0.25">
      <c r="A6910" s="40">
        <v>6974</v>
      </c>
      <c r="B6910" s="40" t="str">
        <f t="shared" si="648"/>
        <v>2025 Aralık</v>
      </c>
      <c r="C6910" s="41">
        <f t="shared" si="651"/>
        <v>46021</v>
      </c>
      <c r="D6910" s="42"/>
      <c r="E6910" s="42"/>
      <c r="F6910" s="42"/>
      <c r="G6910" s="43"/>
      <c r="H6910" s="76" t="str">
        <f>IF(G6910="","",VLOOKUP(F6910,ISLER!$1:$51,MATCH(D6910,ISLER!$1:$1,0)-2,0)*VLOOKUP(VLOOKUP(F6910,ISLER!$1:$51,MATCH(D6910,ISLER!$1:$1,0)-1,0),DOVIZ!$1:$4,MATCH(CONCATENATE(TEXT(C6910,"YYYY")," ",TEXT(C6910,"AAAA")),DOVIZ!$1:$1,0),0))</f>
        <v/>
      </c>
      <c r="I6910" s="76" t="str">
        <f t="shared" si="649"/>
        <v/>
      </c>
      <c r="J6910" s="45" t="b">
        <f t="shared" si="653"/>
        <v>0</v>
      </c>
      <c r="K6910" s="45" t="str">
        <f>IF(J6910=FALSE,"",IF(G6910="","",VLOOKUP(F6910,ISLER!$1:$51,2,0)*VLOOKUP(VLOOKUP(F6910,ISLER!$1:$51,3,0),DOVIZ!$1:$4,MATCH(CONCATENATE(TEXT(C6910,"YYYY")," ",TEXT(C6910,"AAAA")),DOVIZ!$1:$1,0),0)))</f>
        <v/>
      </c>
      <c r="L6910" s="45" t="str">
        <f t="shared" si="650"/>
        <v/>
      </c>
      <c r="M6910" s="74">
        <f t="shared" si="652"/>
        <v>46021</v>
      </c>
    </row>
    <row r="6911" spans="1:13" x14ac:dyDescent="0.25">
      <c r="A6911" s="40">
        <v>6975</v>
      </c>
      <c r="B6911" s="40" t="str">
        <f t="shared" si="648"/>
        <v>2025 Aralık</v>
      </c>
      <c r="C6911" s="41">
        <f t="shared" si="651"/>
        <v>46021</v>
      </c>
      <c r="D6911" s="42"/>
      <c r="E6911" s="42"/>
      <c r="F6911" s="42"/>
      <c r="G6911" s="43"/>
      <c r="H6911" s="76" t="str">
        <f>IF(G6911="","",VLOOKUP(F6911,ISLER!$1:$51,MATCH(D6911,ISLER!$1:$1,0)-2,0)*VLOOKUP(VLOOKUP(F6911,ISLER!$1:$51,MATCH(D6911,ISLER!$1:$1,0)-1,0),DOVIZ!$1:$4,MATCH(CONCATENATE(TEXT(C6911,"YYYY")," ",TEXT(C6911,"AAAA")),DOVIZ!$1:$1,0),0))</f>
        <v/>
      </c>
      <c r="I6911" s="76" t="str">
        <f t="shared" si="649"/>
        <v/>
      </c>
      <c r="J6911" s="45" t="b">
        <f t="shared" si="653"/>
        <v>0</v>
      </c>
      <c r="K6911" s="45" t="str">
        <f>IF(J6911=FALSE,"",IF(G6911="","",VLOOKUP(F6911,ISLER!$1:$51,2,0)*VLOOKUP(VLOOKUP(F6911,ISLER!$1:$51,3,0),DOVIZ!$1:$4,MATCH(CONCATENATE(TEXT(C6911,"YYYY")," ",TEXT(C6911,"AAAA")),DOVIZ!$1:$1,0),0)))</f>
        <v/>
      </c>
      <c r="L6911" s="45" t="str">
        <f t="shared" si="650"/>
        <v/>
      </c>
      <c r="M6911" s="74">
        <f t="shared" si="652"/>
        <v>46021</v>
      </c>
    </row>
    <row r="6912" spans="1:13" x14ac:dyDescent="0.25">
      <c r="A6912" s="40">
        <v>6976</v>
      </c>
      <c r="B6912" s="40" t="str">
        <f t="shared" si="648"/>
        <v>2025 Aralık</v>
      </c>
      <c r="C6912" s="41">
        <f t="shared" si="651"/>
        <v>46021</v>
      </c>
      <c r="D6912" s="42"/>
      <c r="E6912" s="42"/>
      <c r="F6912" s="42"/>
      <c r="G6912" s="43"/>
      <c r="H6912" s="76" t="str">
        <f>IF(G6912="","",VLOOKUP(F6912,ISLER!$1:$51,MATCH(D6912,ISLER!$1:$1,0)-2,0)*VLOOKUP(VLOOKUP(F6912,ISLER!$1:$51,MATCH(D6912,ISLER!$1:$1,0)-1,0),DOVIZ!$1:$4,MATCH(CONCATENATE(TEXT(C6912,"YYYY")," ",TEXT(C6912,"AAAA")),DOVIZ!$1:$1,0),0))</f>
        <v/>
      </c>
      <c r="I6912" s="76" t="str">
        <f t="shared" si="649"/>
        <v/>
      </c>
      <c r="J6912" s="45" t="b">
        <f t="shared" si="653"/>
        <v>0</v>
      </c>
      <c r="K6912" s="45" t="str">
        <f>IF(J6912=FALSE,"",IF(G6912="","",VLOOKUP(F6912,ISLER!$1:$51,2,0)*VLOOKUP(VLOOKUP(F6912,ISLER!$1:$51,3,0),DOVIZ!$1:$4,MATCH(CONCATENATE(TEXT(C6912,"YYYY")," ",TEXT(C6912,"AAAA")),DOVIZ!$1:$1,0),0)))</f>
        <v/>
      </c>
      <c r="L6912" s="45" t="str">
        <f t="shared" si="650"/>
        <v/>
      </c>
      <c r="M6912" s="74">
        <f t="shared" si="652"/>
        <v>46021</v>
      </c>
    </row>
    <row r="6913" spans="1:13" x14ac:dyDescent="0.25">
      <c r="A6913" s="40">
        <v>6977</v>
      </c>
      <c r="B6913" s="40" t="str">
        <f t="shared" ref="B6913:B6976" si="654">CONCATENATE(TEXT(C6913,"YYYY")," ",TEXT(C6913,"AAAA"))</f>
        <v>2025 Aralık</v>
      </c>
      <c r="C6913" s="41">
        <f t="shared" si="651"/>
        <v>46021</v>
      </c>
      <c r="D6913" s="42"/>
      <c r="E6913" s="42"/>
      <c r="F6913" s="42"/>
      <c r="G6913" s="43"/>
      <c r="H6913" s="76" t="str">
        <f>IF(G6913="","",VLOOKUP(F6913,ISLER!$1:$51,MATCH(D6913,ISLER!$1:$1,0)-2,0)*VLOOKUP(VLOOKUP(F6913,ISLER!$1:$51,MATCH(D6913,ISLER!$1:$1,0)-1,0),DOVIZ!$1:$4,MATCH(CONCATENATE(TEXT(C6913,"YYYY")," ",TEXT(C6913,"AAAA")),DOVIZ!$1:$1,0),0))</f>
        <v/>
      </c>
      <c r="I6913" s="76" t="str">
        <f t="shared" ref="I6913:I6976" si="655">IF(G6913="","",G6913*H6913)</f>
        <v/>
      </c>
      <c r="J6913" s="45" t="b">
        <f t="shared" si="653"/>
        <v>0</v>
      </c>
      <c r="K6913" s="45" t="str">
        <f>IF(J6913=FALSE,"",IF(G6913="","",VLOOKUP(F6913,ISLER!$1:$51,2,0)*VLOOKUP(VLOOKUP(F6913,ISLER!$1:$51,3,0),DOVIZ!$1:$4,MATCH(CONCATENATE(TEXT(C6913,"YYYY")," ",TEXT(C6913,"AAAA")),DOVIZ!$1:$1,0),0)))</f>
        <v/>
      </c>
      <c r="L6913" s="45" t="str">
        <f t="shared" ref="L6913:L6976" si="656">IF(K6913="","",G6913*K6913)</f>
        <v/>
      </c>
      <c r="M6913" s="74">
        <f t="shared" si="652"/>
        <v>46021</v>
      </c>
    </row>
    <row r="6914" spans="1:13" x14ac:dyDescent="0.25">
      <c r="A6914" s="40">
        <v>6978</v>
      </c>
      <c r="B6914" s="40" t="str">
        <f t="shared" si="654"/>
        <v>2025 Aralık</v>
      </c>
      <c r="C6914" s="41">
        <f t="shared" si="651"/>
        <v>46021</v>
      </c>
      <c r="D6914" s="42"/>
      <c r="E6914" s="42"/>
      <c r="F6914" s="42"/>
      <c r="G6914" s="43"/>
      <c r="H6914" s="76" t="str">
        <f>IF(G6914="","",VLOOKUP(F6914,ISLER!$1:$51,MATCH(D6914,ISLER!$1:$1,0)-2,0)*VLOOKUP(VLOOKUP(F6914,ISLER!$1:$51,MATCH(D6914,ISLER!$1:$1,0)-1,0),DOVIZ!$1:$4,MATCH(CONCATENATE(TEXT(C6914,"YYYY")," ",TEXT(C6914,"AAAA")),DOVIZ!$1:$1,0),0))</f>
        <v/>
      </c>
      <c r="I6914" s="76" t="str">
        <f t="shared" si="655"/>
        <v/>
      </c>
      <c r="J6914" s="45" t="b">
        <f t="shared" si="653"/>
        <v>0</v>
      </c>
      <c r="K6914" s="45" t="str">
        <f>IF(J6914=FALSE,"",IF(G6914="","",VLOOKUP(F6914,ISLER!$1:$51,2,0)*VLOOKUP(VLOOKUP(F6914,ISLER!$1:$51,3,0),DOVIZ!$1:$4,MATCH(CONCATENATE(TEXT(C6914,"YYYY")," ",TEXT(C6914,"AAAA")),DOVIZ!$1:$1,0),0)))</f>
        <v/>
      </c>
      <c r="L6914" s="45" t="str">
        <f t="shared" si="656"/>
        <v/>
      </c>
      <c r="M6914" s="74">
        <f t="shared" si="652"/>
        <v>46021</v>
      </c>
    </row>
    <row r="6915" spans="1:13" x14ac:dyDescent="0.25">
      <c r="A6915" s="40">
        <v>6979</v>
      </c>
      <c r="B6915" s="40" t="str">
        <f t="shared" si="654"/>
        <v>2025 Aralık</v>
      </c>
      <c r="C6915" s="41">
        <f t="shared" si="651"/>
        <v>46021</v>
      </c>
      <c r="D6915" s="42"/>
      <c r="E6915" s="42"/>
      <c r="F6915" s="42"/>
      <c r="G6915" s="43"/>
      <c r="H6915" s="76" t="str">
        <f>IF(G6915="","",VLOOKUP(F6915,ISLER!$1:$51,MATCH(D6915,ISLER!$1:$1,0)-2,0)*VLOOKUP(VLOOKUP(F6915,ISLER!$1:$51,MATCH(D6915,ISLER!$1:$1,0)-1,0),DOVIZ!$1:$4,MATCH(CONCATENATE(TEXT(C6915,"YYYY")," ",TEXT(C6915,"AAAA")),DOVIZ!$1:$1,0),0))</f>
        <v/>
      </c>
      <c r="I6915" s="76" t="str">
        <f t="shared" si="655"/>
        <v/>
      </c>
      <c r="J6915" s="45" t="b">
        <f t="shared" si="653"/>
        <v>0</v>
      </c>
      <c r="K6915" s="45" t="str">
        <f>IF(J6915=FALSE,"",IF(G6915="","",VLOOKUP(F6915,ISLER!$1:$51,2,0)*VLOOKUP(VLOOKUP(F6915,ISLER!$1:$51,3,0),DOVIZ!$1:$4,MATCH(CONCATENATE(TEXT(C6915,"YYYY")," ",TEXT(C6915,"AAAA")),DOVIZ!$1:$1,0),0)))</f>
        <v/>
      </c>
      <c r="L6915" s="45" t="str">
        <f t="shared" si="656"/>
        <v/>
      </c>
      <c r="M6915" s="74">
        <f t="shared" si="652"/>
        <v>46021</v>
      </c>
    </row>
    <row r="6916" spans="1:13" x14ac:dyDescent="0.25">
      <c r="A6916" s="40">
        <v>6980</v>
      </c>
      <c r="B6916" s="40" t="str">
        <f t="shared" si="654"/>
        <v>2025 Aralık</v>
      </c>
      <c r="C6916" s="41">
        <f t="shared" ref="C6916:C6979" si="657">C6915</f>
        <v>46021</v>
      </c>
      <c r="D6916" s="42"/>
      <c r="E6916" s="42"/>
      <c r="F6916" s="42"/>
      <c r="G6916" s="43"/>
      <c r="H6916" s="76" t="str">
        <f>IF(G6916="","",VLOOKUP(F6916,ISLER!$1:$51,MATCH(D6916,ISLER!$1:$1,0)-2,0)*VLOOKUP(VLOOKUP(F6916,ISLER!$1:$51,MATCH(D6916,ISLER!$1:$1,0)-1,0),DOVIZ!$1:$4,MATCH(CONCATENATE(TEXT(C6916,"YYYY")," ",TEXT(C6916,"AAAA")),DOVIZ!$1:$1,0),0))</f>
        <v/>
      </c>
      <c r="I6916" s="76" t="str">
        <f t="shared" si="655"/>
        <v/>
      </c>
      <c r="J6916" s="45" t="b">
        <f t="shared" si="653"/>
        <v>0</v>
      </c>
      <c r="K6916" s="45" t="str">
        <f>IF(J6916=FALSE,"",IF(G6916="","",VLOOKUP(F6916,ISLER!$1:$51,2,0)*VLOOKUP(VLOOKUP(F6916,ISLER!$1:$51,3,0),DOVIZ!$1:$4,MATCH(CONCATENATE(TEXT(C6916,"YYYY")," ",TEXT(C6916,"AAAA")),DOVIZ!$1:$1,0),0)))</f>
        <v/>
      </c>
      <c r="L6916" s="45" t="str">
        <f t="shared" si="656"/>
        <v/>
      </c>
      <c r="M6916" s="74">
        <f t="shared" ref="M6916:M6979" si="658">C6916</f>
        <v>46021</v>
      </c>
    </row>
    <row r="6917" spans="1:13" x14ac:dyDescent="0.25">
      <c r="A6917" s="40">
        <v>6981</v>
      </c>
      <c r="B6917" s="40" t="str">
        <f t="shared" si="654"/>
        <v>2025 Aralık</v>
      </c>
      <c r="C6917" s="41">
        <f t="shared" si="657"/>
        <v>46021</v>
      </c>
      <c r="D6917" s="42"/>
      <c r="E6917" s="42"/>
      <c r="F6917" s="42"/>
      <c r="G6917" s="43"/>
      <c r="H6917" s="76" t="str">
        <f>IF(G6917="","",VLOOKUP(F6917,ISLER!$1:$51,MATCH(D6917,ISLER!$1:$1,0)-2,0)*VLOOKUP(VLOOKUP(F6917,ISLER!$1:$51,MATCH(D6917,ISLER!$1:$1,0)-1,0),DOVIZ!$1:$4,MATCH(CONCATENATE(TEXT(C6917,"YYYY")," ",TEXT(C6917,"AAAA")),DOVIZ!$1:$1,0),0))</f>
        <v/>
      </c>
      <c r="I6917" s="76" t="str">
        <f t="shared" si="655"/>
        <v/>
      </c>
      <c r="J6917" s="45" t="b">
        <f t="shared" si="653"/>
        <v>0</v>
      </c>
      <c r="K6917" s="45" t="str">
        <f>IF(J6917=FALSE,"",IF(G6917="","",VLOOKUP(F6917,ISLER!$1:$51,2,0)*VLOOKUP(VLOOKUP(F6917,ISLER!$1:$51,3,0),DOVIZ!$1:$4,MATCH(CONCATENATE(TEXT(C6917,"YYYY")," ",TEXT(C6917,"AAAA")),DOVIZ!$1:$1,0),0)))</f>
        <v/>
      </c>
      <c r="L6917" s="45" t="str">
        <f t="shared" si="656"/>
        <v/>
      </c>
      <c r="M6917" s="74">
        <f t="shared" si="658"/>
        <v>46021</v>
      </c>
    </row>
    <row r="6918" spans="1:13" x14ac:dyDescent="0.25">
      <c r="A6918" s="40">
        <v>6982</v>
      </c>
      <c r="B6918" s="40" t="str">
        <f t="shared" si="654"/>
        <v>2025 Aralık</v>
      </c>
      <c r="C6918" s="41">
        <f t="shared" si="657"/>
        <v>46021</v>
      </c>
      <c r="D6918" s="42"/>
      <c r="E6918" s="42"/>
      <c r="F6918" s="42"/>
      <c r="G6918" s="43"/>
      <c r="H6918" s="76" t="str">
        <f>IF(G6918="","",VLOOKUP(F6918,ISLER!$1:$51,MATCH(D6918,ISLER!$1:$1,0)-2,0)*VLOOKUP(VLOOKUP(F6918,ISLER!$1:$51,MATCH(D6918,ISLER!$1:$1,0)-1,0),DOVIZ!$1:$4,MATCH(CONCATENATE(TEXT(C6918,"YYYY")," ",TEXT(C6918,"AAAA")),DOVIZ!$1:$1,0),0))</f>
        <v/>
      </c>
      <c r="I6918" s="76" t="str">
        <f t="shared" si="655"/>
        <v/>
      </c>
      <c r="J6918" s="45" t="b">
        <f t="shared" si="653"/>
        <v>0</v>
      </c>
      <c r="K6918" s="45" t="str">
        <f>IF(J6918=FALSE,"",IF(G6918="","",VLOOKUP(F6918,ISLER!$1:$51,2,0)*VLOOKUP(VLOOKUP(F6918,ISLER!$1:$51,3,0),DOVIZ!$1:$4,MATCH(CONCATENATE(TEXT(C6918,"YYYY")," ",TEXT(C6918,"AAAA")),DOVIZ!$1:$1,0),0)))</f>
        <v/>
      </c>
      <c r="L6918" s="45" t="str">
        <f t="shared" si="656"/>
        <v/>
      </c>
      <c r="M6918" s="74">
        <f t="shared" si="658"/>
        <v>46021</v>
      </c>
    </row>
    <row r="6919" spans="1:13" x14ac:dyDescent="0.25">
      <c r="A6919" s="40">
        <v>6983</v>
      </c>
      <c r="B6919" s="40" t="str">
        <f t="shared" si="654"/>
        <v>2025 Aralık</v>
      </c>
      <c r="C6919" s="41">
        <f t="shared" si="657"/>
        <v>46021</v>
      </c>
      <c r="D6919" s="42"/>
      <c r="E6919" s="42"/>
      <c r="F6919" s="42"/>
      <c r="G6919" s="43"/>
      <c r="H6919" s="76" t="str">
        <f>IF(G6919="","",VLOOKUP(F6919,ISLER!$1:$51,MATCH(D6919,ISLER!$1:$1,0)-2,0)*VLOOKUP(VLOOKUP(F6919,ISLER!$1:$51,MATCH(D6919,ISLER!$1:$1,0)-1,0),DOVIZ!$1:$4,MATCH(CONCATENATE(TEXT(C6919,"YYYY")," ",TEXT(C6919,"AAAA")),DOVIZ!$1:$1,0),0))</f>
        <v/>
      </c>
      <c r="I6919" s="76" t="str">
        <f t="shared" si="655"/>
        <v/>
      </c>
      <c r="J6919" s="45" t="b">
        <f t="shared" si="653"/>
        <v>0</v>
      </c>
      <c r="K6919" s="45" t="str">
        <f>IF(J6919=FALSE,"",IF(G6919="","",VLOOKUP(F6919,ISLER!$1:$51,2,0)*VLOOKUP(VLOOKUP(F6919,ISLER!$1:$51,3,0),DOVIZ!$1:$4,MATCH(CONCATENATE(TEXT(C6919,"YYYY")," ",TEXT(C6919,"AAAA")),DOVIZ!$1:$1,0),0)))</f>
        <v/>
      </c>
      <c r="L6919" s="45" t="str">
        <f t="shared" si="656"/>
        <v/>
      </c>
      <c r="M6919" s="74">
        <f t="shared" si="658"/>
        <v>46021</v>
      </c>
    </row>
    <row r="6920" spans="1:13" x14ac:dyDescent="0.25">
      <c r="A6920" s="40">
        <v>6984</v>
      </c>
      <c r="B6920" s="40" t="str">
        <f t="shared" si="654"/>
        <v>2025 Aralık</v>
      </c>
      <c r="C6920" s="41">
        <f t="shared" si="657"/>
        <v>46021</v>
      </c>
      <c r="D6920" s="42"/>
      <c r="E6920" s="42"/>
      <c r="F6920" s="42"/>
      <c r="G6920" s="43"/>
      <c r="H6920" s="76" t="str">
        <f>IF(G6920="","",VLOOKUP(F6920,ISLER!$1:$51,MATCH(D6920,ISLER!$1:$1,0)-2,0)*VLOOKUP(VLOOKUP(F6920,ISLER!$1:$51,MATCH(D6920,ISLER!$1:$1,0)-1,0),DOVIZ!$1:$4,MATCH(CONCATENATE(TEXT(C6920,"YYYY")," ",TEXT(C6920,"AAAA")),DOVIZ!$1:$1,0),0))</f>
        <v/>
      </c>
      <c r="I6920" s="76" t="str">
        <f t="shared" si="655"/>
        <v/>
      </c>
      <c r="J6920" s="45" t="b">
        <f t="shared" si="653"/>
        <v>0</v>
      </c>
      <c r="K6920" s="45" t="str">
        <f>IF(J6920=FALSE,"",IF(G6920="","",VLOOKUP(F6920,ISLER!$1:$51,2,0)*VLOOKUP(VLOOKUP(F6920,ISLER!$1:$51,3,0),DOVIZ!$1:$4,MATCH(CONCATENATE(TEXT(C6920,"YYYY")," ",TEXT(C6920,"AAAA")),DOVIZ!$1:$1,0),0)))</f>
        <v/>
      </c>
      <c r="L6920" s="45" t="str">
        <f t="shared" si="656"/>
        <v/>
      </c>
      <c r="M6920" s="74">
        <f t="shared" si="658"/>
        <v>46021</v>
      </c>
    </row>
    <row r="6921" spans="1:13" x14ac:dyDescent="0.25">
      <c r="A6921" s="40">
        <v>6985</v>
      </c>
      <c r="B6921" s="40" t="str">
        <f t="shared" si="654"/>
        <v>2025 Aralık</v>
      </c>
      <c r="C6921" s="41">
        <f t="shared" si="657"/>
        <v>46021</v>
      </c>
      <c r="D6921" s="42"/>
      <c r="E6921" s="42"/>
      <c r="F6921" s="42"/>
      <c r="G6921" s="43"/>
      <c r="H6921" s="76" t="str">
        <f>IF(G6921="","",VLOOKUP(F6921,ISLER!$1:$51,MATCH(D6921,ISLER!$1:$1,0)-2,0)*VLOOKUP(VLOOKUP(F6921,ISLER!$1:$51,MATCH(D6921,ISLER!$1:$1,0)-1,0),DOVIZ!$1:$4,MATCH(CONCATENATE(TEXT(C6921,"YYYY")," ",TEXT(C6921,"AAAA")),DOVIZ!$1:$1,0),0))</f>
        <v/>
      </c>
      <c r="I6921" s="76" t="str">
        <f t="shared" si="655"/>
        <v/>
      </c>
      <c r="J6921" s="45" t="b">
        <f t="shared" si="653"/>
        <v>0</v>
      </c>
      <c r="K6921" s="45" t="str">
        <f>IF(J6921=FALSE,"",IF(G6921="","",VLOOKUP(F6921,ISLER!$1:$51,2,0)*VLOOKUP(VLOOKUP(F6921,ISLER!$1:$51,3,0),DOVIZ!$1:$4,MATCH(CONCATENATE(TEXT(C6921,"YYYY")," ",TEXT(C6921,"AAAA")),DOVIZ!$1:$1,0),0)))</f>
        <v/>
      </c>
      <c r="L6921" s="45" t="str">
        <f t="shared" si="656"/>
        <v/>
      </c>
      <c r="M6921" s="74">
        <f t="shared" si="658"/>
        <v>46021</v>
      </c>
    </row>
    <row r="6922" spans="1:13" x14ac:dyDescent="0.25">
      <c r="A6922" s="40">
        <v>6986</v>
      </c>
      <c r="B6922" s="40" t="str">
        <f t="shared" si="654"/>
        <v>2025 Aralık</v>
      </c>
      <c r="C6922" s="41">
        <f t="shared" si="657"/>
        <v>46021</v>
      </c>
      <c r="D6922" s="42"/>
      <c r="E6922" s="42"/>
      <c r="F6922" s="42"/>
      <c r="G6922" s="43"/>
      <c r="H6922" s="76" t="str">
        <f>IF(G6922="","",VLOOKUP(F6922,ISLER!$1:$51,MATCH(D6922,ISLER!$1:$1,0)-2,0)*VLOOKUP(VLOOKUP(F6922,ISLER!$1:$51,MATCH(D6922,ISLER!$1:$1,0)-1,0),DOVIZ!$1:$4,MATCH(CONCATENATE(TEXT(C6922,"YYYY")," ",TEXT(C6922,"AAAA")),DOVIZ!$1:$1,0),0))</f>
        <v/>
      </c>
      <c r="I6922" s="76" t="str">
        <f t="shared" si="655"/>
        <v/>
      </c>
      <c r="J6922" s="45" t="b">
        <f t="shared" si="653"/>
        <v>0</v>
      </c>
      <c r="K6922" s="45" t="str">
        <f>IF(J6922=FALSE,"",IF(G6922="","",VLOOKUP(F6922,ISLER!$1:$51,2,0)*VLOOKUP(VLOOKUP(F6922,ISLER!$1:$51,3,0),DOVIZ!$1:$4,MATCH(CONCATENATE(TEXT(C6922,"YYYY")," ",TEXT(C6922,"AAAA")),DOVIZ!$1:$1,0),0)))</f>
        <v/>
      </c>
      <c r="L6922" s="45" t="str">
        <f t="shared" si="656"/>
        <v/>
      </c>
      <c r="M6922" s="74">
        <f t="shared" si="658"/>
        <v>46021</v>
      </c>
    </row>
    <row r="6923" spans="1:13" x14ac:dyDescent="0.25">
      <c r="A6923" s="40">
        <v>6987</v>
      </c>
      <c r="B6923" s="40" t="str">
        <f t="shared" si="654"/>
        <v>2025 Aralık</v>
      </c>
      <c r="C6923" s="41">
        <f t="shared" si="657"/>
        <v>46021</v>
      </c>
      <c r="D6923" s="42"/>
      <c r="E6923" s="42"/>
      <c r="F6923" s="42"/>
      <c r="G6923" s="43"/>
      <c r="H6923" s="76" t="str">
        <f>IF(G6923="","",VLOOKUP(F6923,ISLER!$1:$51,MATCH(D6923,ISLER!$1:$1,0)-2,0)*VLOOKUP(VLOOKUP(F6923,ISLER!$1:$51,MATCH(D6923,ISLER!$1:$1,0)-1,0),DOVIZ!$1:$4,MATCH(CONCATENATE(TEXT(C6923,"YYYY")," ",TEXT(C6923,"AAAA")),DOVIZ!$1:$1,0),0))</f>
        <v/>
      </c>
      <c r="I6923" s="76" t="str">
        <f t="shared" si="655"/>
        <v/>
      </c>
      <c r="J6923" s="45" t="b">
        <f t="shared" si="653"/>
        <v>0</v>
      </c>
      <c r="K6923" s="45" t="str">
        <f>IF(J6923=FALSE,"",IF(G6923="","",VLOOKUP(F6923,ISLER!$1:$51,2,0)*VLOOKUP(VLOOKUP(F6923,ISLER!$1:$51,3,0),DOVIZ!$1:$4,MATCH(CONCATENATE(TEXT(C6923,"YYYY")," ",TEXT(C6923,"AAAA")),DOVIZ!$1:$1,0),0)))</f>
        <v/>
      </c>
      <c r="L6923" s="45" t="str">
        <f t="shared" si="656"/>
        <v/>
      </c>
      <c r="M6923" s="74">
        <f t="shared" si="658"/>
        <v>46021</v>
      </c>
    </row>
    <row r="6924" spans="1:13" x14ac:dyDescent="0.25">
      <c r="A6924" s="40">
        <v>6988</v>
      </c>
      <c r="B6924" s="40" t="str">
        <f t="shared" si="654"/>
        <v>2025 Aralık</v>
      </c>
      <c r="C6924" s="41">
        <f t="shared" si="657"/>
        <v>46021</v>
      </c>
      <c r="D6924" s="42"/>
      <c r="E6924" s="42"/>
      <c r="F6924" s="42"/>
      <c r="G6924" s="43"/>
      <c r="H6924" s="76" t="str">
        <f>IF(G6924="","",VLOOKUP(F6924,ISLER!$1:$51,MATCH(D6924,ISLER!$1:$1,0)-2,0)*VLOOKUP(VLOOKUP(F6924,ISLER!$1:$51,MATCH(D6924,ISLER!$1:$1,0)-1,0),DOVIZ!$1:$4,MATCH(CONCATENATE(TEXT(C6924,"YYYY")," ",TEXT(C6924,"AAAA")),DOVIZ!$1:$1,0),0))</f>
        <v/>
      </c>
      <c r="I6924" s="76" t="str">
        <f t="shared" si="655"/>
        <v/>
      </c>
      <c r="J6924" s="45" t="b">
        <f t="shared" si="653"/>
        <v>0</v>
      </c>
      <c r="K6924" s="45" t="str">
        <f>IF(J6924=FALSE,"",IF(G6924="","",VLOOKUP(F6924,ISLER!$1:$51,2,0)*VLOOKUP(VLOOKUP(F6924,ISLER!$1:$51,3,0),DOVIZ!$1:$4,MATCH(CONCATENATE(TEXT(C6924,"YYYY")," ",TEXT(C6924,"AAAA")),DOVIZ!$1:$1,0),0)))</f>
        <v/>
      </c>
      <c r="L6924" s="45" t="str">
        <f t="shared" si="656"/>
        <v/>
      </c>
      <c r="M6924" s="74">
        <f t="shared" si="658"/>
        <v>46021</v>
      </c>
    </row>
    <row r="6925" spans="1:13" x14ac:dyDescent="0.25">
      <c r="A6925" s="40">
        <v>6989</v>
      </c>
      <c r="B6925" s="40" t="str">
        <f t="shared" si="654"/>
        <v>2025 Aralık</v>
      </c>
      <c r="C6925" s="41">
        <f t="shared" si="657"/>
        <v>46021</v>
      </c>
      <c r="D6925" s="42"/>
      <c r="E6925" s="42"/>
      <c r="F6925" s="42"/>
      <c r="G6925" s="43"/>
      <c r="H6925" s="76" t="str">
        <f>IF(G6925="","",VLOOKUP(F6925,ISLER!$1:$51,MATCH(D6925,ISLER!$1:$1,0)-2,0)*VLOOKUP(VLOOKUP(F6925,ISLER!$1:$51,MATCH(D6925,ISLER!$1:$1,0)-1,0),DOVIZ!$1:$4,MATCH(CONCATENATE(TEXT(C6925,"YYYY")," ",TEXT(C6925,"AAAA")),DOVIZ!$1:$1,0),0))</f>
        <v/>
      </c>
      <c r="I6925" s="76" t="str">
        <f t="shared" si="655"/>
        <v/>
      </c>
      <c r="J6925" s="45" t="b">
        <f t="shared" si="653"/>
        <v>0</v>
      </c>
      <c r="K6925" s="45" t="str">
        <f>IF(J6925=FALSE,"",IF(G6925="","",VLOOKUP(F6925,ISLER!$1:$51,2,0)*VLOOKUP(VLOOKUP(F6925,ISLER!$1:$51,3,0),DOVIZ!$1:$4,MATCH(CONCATENATE(TEXT(C6925,"YYYY")," ",TEXT(C6925,"AAAA")),DOVIZ!$1:$1,0),0)))</f>
        <v/>
      </c>
      <c r="L6925" s="45" t="str">
        <f t="shared" si="656"/>
        <v/>
      </c>
      <c r="M6925" s="74">
        <f t="shared" si="658"/>
        <v>46021</v>
      </c>
    </row>
    <row r="6926" spans="1:13" x14ac:dyDescent="0.25">
      <c r="A6926" s="40">
        <v>6990</v>
      </c>
      <c r="B6926" s="40" t="str">
        <f t="shared" si="654"/>
        <v>2025 Aralık</v>
      </c>
      <c r="C6926" s="41">
        <f t="shared" si="657"/>
        <v>46021</v>
      </c>
      <c r="D6926" s="42"/>
      <c r="E6926" s="42"/>
      <c r="F6926" s="42"/>
      <c r="G6926" s="43"/>
      <c r="H6926" s="76" t="str">
        <f>IF(G6926="","",VLOOKUP(F6926,ISLER!$1:$51,MATCH(D6926,ISLER!$1:$1,0)-2,0)*VLOOKUP(VLOOKUP(F6926,ISLER!$1:$51,MATCH(D6926,ISLER!$1:$1,0)-1,0),DOVIZ!$1:$4,MATCH(CONCATENATE(TEXT(C6926,"YYYY")," ",TEXT(C6926,"AAAA")),DOVIZ!$1:$1,0),0))</f>
        <v/>
      </c>
      <c r="I6926" s="76" t="str">
        <f t="shared" si="655"/>
        <v/>
      </c>
      <c r="J6926" s="45" t="b">
        <f t="shared" si="653"/>
        <v>0</v>
      </c>
      <c r="K6926" s="45" t="str">
        <f>IF(J6926=FALSE,"",IF(G6926="","",VLOOKUP(F6926,ISLER!$1:$51,2,0)*VLOOKUP(VLOOKUP(F6926,ISLER!$1:$51,3,0),DOVIZ!$1:$4,MATCH(CONCATENATE(TEXT(C6926,"YYYY")," ",TEXT(C6926,"AAAA")),DOVIZ!$1:$1,0),0)))</f>
        <v/>
      </c>
      <c r="L6926" s="45" t="str">
        <f t="shared" si="656"/>
        <v/>
      </c>
      <c r="M6926" s="74">
        <f t="shared" si="658"/>
        <v>46021</v>
      </c>
    </row>
    <row r="6927" spans="1:13" x14ac:dyDescent="0.25">
      <c r="A6927" s="40">
        <v>6991</v>
      </c>
      <c r="B6927" s="40" t="str">
        <f t="shared" si="654"/>
        <v>2025 Aralık</v>
      </c>
      <c r="C6927" s="41">
        <f t="shared" si="657"/>
        <v>46021</v>
      </c>
      <c r="D6927" s="42"/>
      <c r="E6927" s="42"/>
      <c r="F6927" s="42"/>
      <c r="G6927" s="43"/>
      <c r="H6927" s="76" t="str">
        <f>IF(G6927="","",VLOOKUP(F6927,ISLER!$1:$51,MATCH(D6927,ISLER!$1:$1,0)-2,0)*VLOOKUP(VLOOKUP(F6927,ISLER!$1:$51,MATCH(D6927,ISLER!$1:$1,0)-1,0),DOVIZ!$1:$4,MATCH(CONCATENATE(TEXT(C6927,"YYYY")," ",TEXT(C6927,"AAAA")),DOVIZ!$1:$1,0),0))</f>
        <v/>
      </c>
      <c r="I6927" s="76" t="str">
        <f t="shared" si="655"/>
        <v/>
      </c>
      <c r="J6927" s="45" t="b">
        <f t="shared" si="653"/>
        <v>0</v>
      </c>
      <c r="K6927" s="45" t="str">
        <f>IF(J6927=FALSE,"",IF(G6927="","",VLOOKUP(F6927,ISLER!$1:$51,2,0)*VLOOKUP(VLOOKUP(F6927,ISLER!$1:$51,3,0),DOVIZ!$1:$4,MATCH(CONCATENATE(TEXT(C6927,"YYYY")," ",TEXT(C6927,"AAAA")),DOVIZ!$1:$1,0),0)))</f>
        <v/>
      </c>
      <c r="L6927" s="45" t="str">
        <f t="shared" si="656"/>
        <v/>
      </c>
      <c r="M6927" s="74">
        <f t="shared" si="658"/>
        <v>46021</v>
      </c>
    </row>
    <row r="6928" spans="1:13" x14ac:dyDescent="0.25">
      <c r="A6928" s="40">
        <v>6992</v>
      </c>
      <c r="B6928" s="40" t="str">
        <f t="shared" si="654"/>
        <v>2025 Aralık</v>
      </c>
      <c r="C6928" s="41">
        <f t="shared" si="657"/>
        <v>46021</v>
      </c>
      <c r="D6928" s="42"/>
      <c r="E6928" s="42"/>
      <c r="F6928" s="42"/>
      <c r="G6928" s="43"/>
      <c r="H6928" s="76" t="str">
        <f>IF(G6928="","",VLOOKUP(F6928,ISLER!$1:$51,MATCH(D6928,ISLER!$1:$1,0)-2,0)*VLOOKUP(VLOOKUP(F6928,ISLER!$1:$51,MATCH(D6928,ISLER!$1:$1,0)-1,0),DOVIZ!$1:$4,MATCH(CONCATENATE(TEXT(C6928,"YYYY")," ",TEXT(C6928,"AAAA")),DOVIZ!$1:$1,0),0))</f>
        <v/>
      </c>
      <c r="I6928" s="76" t="str">
        <f t="shared" si="655"/>
        <v/>
      </c>
      <c r="J6928" s="45" t="b">
        <f t="shared" si="653"/>
        <v>0</v>
      </c>
      <c r="K6928" s="45" t="str">
        <f>IF(J6928=FALSE,"",IF(G6928="","",VLOOKUP(F6928,ISLER!$1:$51,2,0)*VLOOKUP(VLOOKUP(F6928,ISLER!$1:$51,3,0),DOVIZ!$1:$4,MATCH(CONCATENATE(TEXT(C6928,"YYYY")," ",TEXT(C6928,"AAAA")),DOVIZ!$1:$1,0),0)))</f>
        <v/>
      </c>
      <c r="L6928" s="45" t="str">
        <f t="shared" si="656"/>
        <v/>
      </c>
      <c r="M6928" s="74">
        <f t="shared" si="658"/>
        <v>46021</v>
      </c>
    </row>
    <row r="6929" spans="1:13" x14ac:dyDescent="0.25">
      <c r="A6929" s="40">
        <v>6993</v>
      </c>
      <c r="B6929" s="40" t="str">
        <f t="shared" si="654"/>
        <v>2025 Aralık</v>
      </c>
      <c r="C6929" s="41">
        <f t="shared" si="657"/>
        <v>46021</v>
      </c>
      <c r="D6929" s="42"/>
      <c r="E6929" s="42"/>
      <c r="F6929" s="42"/>
      <c r="G6929" s="43"/>
      <c r="H6929" s="76" t="str">
        <f>IF(G6929="","",VLOOKUP(F6929,ISLER!$1:$51,MATCH(D6929,ISLER!$1:$1,0)-2,0)*VLOOKUP(VLOOKUP(F6929,ISLER!$1:$51,MATCH(D6929,ISLER!$1:$1,0)-1,0),DOVIZ!$1:$4,MATCH(CONCATENATE(TEXT(C6929,"YYYY")," ",TEXT(C6929,"AAAA")),DOVIZ!$1:$1,0),0))</f>
        <v/>
      </c>
      <c r="I6929" s="76" t="str">
        <f t="shared" si="655"/>
        <v/>
      </c>
      <c r="J6929" s="45" t="b">
        <f t="shared" si="653"/>
        <v>0</v>
      </c>
      <c r="K6929" s="45" t="str">
        <f>IF(J6929=FALSE,"",IF(G6929="","",VLOOKUP(F6929,ISLER!$1:$51,2,0)*VLOOKUP(VLOOKUP(F6929,ISLER!$1:$51,3,0),DOVIZ!$1:$4,MATCH(CONCATENATE(TEXT(C6929,"YYYY")," ",TEXT(C6929,"AAAA")),DOVIZ!$1:$1,0),0)))</f>
        <v/>
      </c>
      <c r="L6929" s="45" t="str">
        <f t="shared" si="656"/>
        <v/>
      </c>
      <c r="M6929" s="74">
        <f t="shared" si="658"/>
        <v>46021</v>
      </c>
    </row>
    <row r="6930" spans="1:13" x14ac:dyDescent="0.25">
      <c r="A6930" s="40">
        <v>6994</v>
      </c>
      <c r="B6930" s="40" t="str">
        <f t="shared" si="654"/>
        <v>2025 Aralık</v>
      </c>
      <c r="C6930" s="41">
        <f t="shared" si="657"/>
        <v>46021</v>
      </c>
      <c r="D6930" s="42"/>
      <c r="E6930" s="42"/>
      <c r="F6930" s="42"/>
      <c r="G6930" s="43"/>
      <c r="H6930" s="76" t="str">
        <f>IF(G6930="","",VLOOKUP(F6930,ISLER!$1:$51,MATCH(D6930,ISLER!$1:$1,0)-2,0)*VLOOKUP(VLOOKUP(F6930,ISLER!$1:$51,MATCH(D6930,ISLER!$1:$1,0)-1,0),DOVIZ!$1:$4,MATCH(CONCATENATE(TEXT(C6930,"YYYY")," ",TEXT(C6930,"AAAA")),DOVIZ!$1:$1,0),0))</f>
        <v/>
      </c>
      <c r="I6930" s="76" t="str">
        <f t="shared" si="655"/>
        <v/>
      </c>
      <c r="J6930" s="45" t="b">
        <f t="shared" si="653"/>
        <v>0</v>
      </c>
      <c r="K6930" s="45" t="str">
        <f>IF(J6930=FALSE,"",IF(G6930="","",VLOOKUP(F6930,ISLER!$1:$51,2,0)*VLOOKUP(VLOOKUP(F6930,ISLER!$1:$51,3,0),DOVIZ!$1:$4,MATCH(CONCATENATE(TEXT(C6930,"YYYY")," ",TEXT(C6930,"AAAA")),DOVIZ!$1:$1,0),0)))</f>
        <v/>
      </c>
      <c r="L6930" s="45" t="str">
        <f t="shared" si="656"/>
        <v/>
      </c>
      <c r="M6930" s="74">
        <f t="shared" si="658"/>
        <v>46021</v>
      </c>
    </row>
    <row r="6931" spans="1:13" x14ac:dyDescent="0.25">
      <c r="A6931" s="40">
        <v>6995</v>
      </c>
      <c r="B6931" s="40" t="str">
        <f t="shared" si="654"/>
        <v>2025 Aralık</v>
      </c>
      <c r="C6931" s="41">
        <f t="shared" si="657"/>
        <v>46021</v>
      </c>
      <c r="D6931" s="42"/>
      <c r="E6931" s="42"/>
      <c r="F6931" s="42"/>
      <c r="G6931" s="43"/>
      <c r="H6931" s="76" t="str">
        <f>IF(G6931="","",VLOOKUP(F6931,ISLER!$1:$51,MATCH(D6931,ISLER!$1:$1,0)-2,0)*VLOOKUP(VLOOKUP(F6931,ISLER!$1:$51,MATCH(D6931,ISLER!$1:$1,0)-1,0),DOVIZ!$1:$4,MATCH(CONCATENATE(TEXT(C6931,"YYYY")," ",TEXT(C6931,"AAAA")),DOVIZ!$1:$1,0),0))</f>
        <v/>
      </c>
      <c r="I6931" s="76" t="str">
        <f t="shared" si="655"/>
        <v/>
      </c>
      <c r="J6931" s="45" t="b">
        <f t="shared" si="653"/>
        <v>0</v>
      </c>
      <c r="K6931" s="45" t="str">
        <f>IF(J6931=FALSE,"",IF(G6931="","",VLOOKUP(F6931,ISLER!$1:$51,2,0)*VLOOKUP(VLOOKUP(F6931,ISLER!$1:$51,3,0),DOVIZ!$1:$4,MATCH(CONCATENATE(TEXT(C6931,"YYYY")," ",TEXT(C6931,"AAAA")),DOVIZ!$1:$1,0),0)))</f>
        <v/>
      </c>
      <c r="L6931" s="45" t="str">
        <f t="shared" si="656"/>
        <v/>
      </c>
      <c r="M6931" s="74">
        <f t="shared" si="658"/>
        <v>46021</v>
      </c>
    </row>
    <row r="6932" spans="1:13" x14ac:dyDescent="0.25">
      <c r="A6932" s="40">
        <v>6996</v>
      </c>
      <c r="B6932" s="40" t="str">
        <f t="shared" si="654"/>
        <v>2025 Aralık</v>
      </c>
      <c r="C6932" s="41">
        <f t="shared" si="657"/>
        <v>46021</v>
      </c>
      <c r="D6932" s="42"/>
      <c r="E6932" s="42"/>
      <c r="F6932" s="42"/>
      <c r="G6932" s="43"/>
      <c r="H6932" s="76" t="str">
        <f>IF(G6932="","",VLOOKUP(F6932,ISLER!$1:$51,MATCH(D6932,ISLER!$1:$1,0)-2,0)*VLOOKUP(VLOOKUP(F6932,ISLER!$1:$51,MATCH(D6932,ISLER!$1:$1,0)-1,0),DOVIZ!$1:$4,MATCH(CONCATENATE(TEXT(C6932,"YYYY")," ",TEXT(C6932,"AAAA")),DOVIZ!$1:$1,0),0))</f>
        <v/>
      </c>
      <c r="I6932" s="76" t="str">
        <f t="shared" si="655"/>
        <v/>
      </c>
      <c r="J6932" s="45" t="b">
        <f t="shared" si="653"/>
        <v>0</v>
      </c>
      <c r="K6932" s="45" t="str">
        <f>IF(J6932=FALSE,"",IF(G6932="","",VLOOKUP(F6932,ISLER!$1:$51,2,0)*VLOOKUP(VLOOKUP(F6932,ISLER!$1:$51,3,0),DOVIZ!$1:$4,MATCH(CONCATENATE(TEXT(C6932,"YYYY")," ",TEXT(C6932,"AAAA")),DOVIZ!$1:$1,0),0)))</f>
        <v/>
      </c>
      <c r="L6932" s="45" t="str">
        <f t="shared" si="656"/>
        <v/>
      </c>
      <c r="M6932" s="74">
        <f t="shared" si="658"/>
        <v>46021</v>
      </c>
    </row>
    <row r="6933" spans="1:13" x14ac:dyDescent="0.25">
      <c r="A6933" s="40">
        <v>6997</v>
      </c>
      <c r="B6933" s="40" t="str">
        <f t="shared" si="654"/>
        <v>2025 Aralık</v>
      </c>
      <c r="C6933" s="41">
        <f t="shared" si="657"/>
        <v>46021</v>
      </c>
      <c r="D6933" s="42"/>
      <c r="E6933" s="42"/>
      <c r="F6933" s="42"/>
      <c r="G6933" s="43"/>
      <c r="H6933" s="76" t="str">
        <f>IF(G6933="","",VLOOKUP(F6933,ISLER!$1:$51,MATCH(D6933,ISLER!$1:$1,0)-2,0)*VLOOKUP(VLOOKUP(F6933,ISLER!$1:$51,MATCH(D6933,ISLER!$1:$1,0)-1,0),DOVIZ!$1:$4,MATCH(CONCATENATE(TEXT(C6933,"YYYY")," ",TEXT(C6933,"AAAA")),DOVIZ!$1:$1,0),0))</f>
        <v/>
      </c>
      <c r="I6933" s="76" t="str">
        <f t="shared" si="655"/>
        <v/>
      </c>
      <c r="J6933" s="45" t="b">
        <f t="shared" si="653"/>
        <v>0</v>
      </c>
      <c r="K6933" s="45" t="str">
        <f>IF(J6933=FALSE,"",IF(G6933="","",VLOOKUP(F6933,ISLER!$1:$51,2,0)*VLOOKUP(VLOOKUP(F6933,ISLER!$1:$51,3,0),DOVIZ!$1:$4,MATCH(CONCATENATE(TEXT(C6933,"YYYY")," ",TEXT(C6933,"AAAA")),DOVIZ!$1:$1,0),0)))</f>
        <v/>
      </c>
      <c r="L6933" s="45" t="str">
        <f t="shared" si="656"/>
        <v/>
      </c>
      <c r="M6933" s="74">
        <f t="shared" si="658"/>
        <v>46021</v>
      </c>
    </row>
    <row r="6934" spans="1:13" x14ac:dyDescent="0.25">
      <c r="A6934" s="40">
        <v>6998</v>
      </c>
      <c r="B6934" s="40" t="str">
        <f t="shared" si="654"/>
        <v>2025 Aralık</v>
      </c>
      <c r="C6934" s="41">
        <f t="shared" si="657"/>
        <v>46021</v>
      </c>
      <c r="D6934" s="42"/>
      <c r="E6934" s="42"/>
      <c r="F6934" s="42"/>
      <c r="G6934" s="43"/>
      <c r="H6934" s="76" t="str">
        <f>IF(G6934="","",VLOOKUP(F6934,ISLER!$1:$51,MATCH(D6934,ISLER!$1:$1,0)-2,0)*VLOOKUP(VLOOKUP(F6934,ISLER!$1:$51,MATCH(D6934,ISLER!$1:$1,0)-1,0),DOVIZ!$1:$4,MATCH(CONCATENATE(TEXT(C6934,"YYYY")," ",TEXT(C6934,"AAAA")),DOVIZ!$1:$1,0),0))</f>
        <v/>
      </c>
      <c r="I6934" s="76" t="str">
        <f t="shared" si="655"/>
        <v/>
      </c>
      <c r="J6934" s="45" t="b">
        <f t="shared" si="653"/>
        <v>0</v>
      </c>
      <c r="K6934" s="45" t="str">
        <f>IF(J6934=FALSE,"",IF(G6934="","",VLOOKUP(F6934,ISLER!$1:$51,2,0)*VLOOKUP(VLOOKUP(F6934,ISLER!$1:$51,3,0),DOVIZ!$1:$4,MATCH(CONCATENATE(TEXT(C6934,"YYYY")," ",TEXT(C6934,"AAAA")),DOVIZ!$1:$1,0),0)))</f>
        <v/>
      </c>
      <c r="L6934" s="45" t="str">
        <f t="shared" si="656"/>
        <v/>
      </c>
      <c r="M6934" s="74">
        <f t="shared" si="658"/>
        <v>46021</v>
      </c>
    </row>
    <row r="6935" spans="1:13" x14ac:dyDescent="0.25">
      <c r="A6935" s="40">
        <v>6999</v>
      </c>
      <c r="B6935" s="40" t="str">
        <f t="shared" si="654"/>
        <v>2025 Aralık</v>
      </c>
      <c r="C6935" s="41">
        <f t="shared" si="657"/>
        <v>46021</v>
      </c>
      <c r="D6935" s="42"/>
      <c r="E6935" s="42"/>
      <c r="F6935" s="42"/>
      <c r="G6935" s="43"/>
      <c r="H6935" s="76" t="str">
        <f>IF(G6935="","",VLOOKUP(F6935,ISLER!$1:$51,MATCH(D6935,ISLER!$1:$1,0)-2,0)*VLOOKUP(VLOOKUP(F6935,ISLER!$1:$51,MATCH(D6935,ISLER!$1:$1,0)-1,0),DOVIZ!$1:$4,MATCH(CONCATENATE(TEXT(C6935,"YYYY")," ",TEXT(C6935,"AAAA")),DOVIZ!$1:$1,0),0))</f>
        <v/>
      </c>
      <c r="I6935" s="76" t="str">
        <f t="shared" si="655"/>
        <v/>
      </c>
      <c r="J6935" s="45" t="b">
        <f t="shared" si="653"/>
        <v>0</v>
      </c>
      <c r="K6935" s="45" t="str">
        <f>IF(J6935=FALSE,"",IF(G6935="","",VLOOKUP(F6935,ISLER!$1:$51,2,0)*VLOOKUP(VLOOKUP(F6935,ISLER!$1:$51,3,0),DOVIZ!$1:$4,MATCH(CONCATENATE(TEXT(C6935,"YYYY")," ",TEXT(C6935,"AAAA")),DOVIZ!$1:$1,0),0)))</f>
        <v/>
      </c>
      <c r="L6935" s="45" t="str">
        <f t="shared" si="656"/>
        <v/>
      </c>
      <c r="M6935" s="74">
        <f t="shared" si="658"/>
        <v>46021</v>
      </c>
    </row>
    <row r="6936" spans="1:13" x14ac:dyDescent="0.25">
      <c r="A6936" s="40">
        <v>7000</v>
      </c>
      <c r="B6936" s="40" t="str">
        <f t="shared" si="654"/>
        <v>2025 Aralık</v>
      </c>
      <c r="C6936" s="41">
        <f t="shared" si="657"/>
        <v>46021</v>
      </c>
      <c r="D6936" s="42"/>
      <c r="E6936" s="42"/>
      <c r="F6936" s="42"/>
      <c r="G6936" s="43"/>
      <c r="H6936" s="76" t="str">
        <f>IF(G6936="","",VLOOKUP(F6936,ISLER!$1:$51,MATCH(D6936,ISLER!$1:$1,0)-2,0)*VLOOKUP(VLOOKUP(F6936,ISLER!$1:$51,MATCH(D6936,ISLER!$1:$1,0)-1,0),DOVIZ!$1:$4,MATCH(CONCATENATE(TEXT(C6936,"YYYY")," ",TEXT(C6936,"AAAA")),DOVIZ!$1:$1,0),0))</f>
        <v/>
      </c>
      <c r="I6936" s="76" t="str">
        <f t="shared" si="655"/>
        <v/>
      </c>
      <c r="J6936" s="45" t="b">
        <f t="shared" si="653"/>
        <v>0</v>
      </c>
      <c r="K6936" s="45" t="str">
        <f>IF(J6936=FALSE,"",IF(G6936="","",VLOOKUP(F6936,ISLER!$1:$51,2,0)*VLOOKUP(VLOOKUP(F6936,ISLER!$1:$51,3,0),DOVIZ!$1:$4,MATCH(CONCATENATE(TEXT(C6936,"YYYY")," ",TEXT(C6936,"AAAA")),DOVIZ!$1:$1,0),0)))</f>
        <v/>
      </c>
      <c r="L6936" s="45" t="str">
        <f t="shared" si="656"/>
        <v/>
      </c>
      <c r="M6936" s="74">
        <f t="shared" si="658"/>
        <v>46021</v>
      </c>
    </row>
    <row r="6937" spans="1:13" x14ac:dyDescent="0.25">
      <c r="A6937" s="40">
        <v>7001</v>
      </c>
      <c r="B6937" s="40" t="str">
        <f t="shared" si="654"/>
        <v>2025 Aralık</v>
      </c>
      <c r="C6937" s="41">
        <f t="shared" si="657"/>
        <v>46021</v>
      </c>
      <c r="D6937" s="42"/>
      <c r="E6937" s="42"/>
      <c r="F6937" s="42"/>
      <c r="G6937" s="43"/>
      <c r="H6937" s="76" t="str">
        <f>IF(G6937="","",VLOOKUP(F6937,ISLER!$1:$51,MATCH(D6937,ISLER!$1:$1,0)-2,0)*VLOOKUP(VLOOKUP(F6937,ISLER!$1:$51,MATCH(D6937,ISLER!$1:$1,0)-1,0),DOVIZ!$1:$4,MATCH(CONCATENATE(TEXT(C6937,"YYYY")," ",TEXT(C6937,"AAAA")),DOVIZ!$1:$1,0),0))</f>
        <v/>
      </c>
      <c r="I6937" s="76" t="str">
        <f t="shared" si="655"/>
        <v/>
      </c>
      <c r="J6937" s="45" t="b">
        <f t="shared" si="653"/>
        <v>0</v>
      </c>
      <c r="K6937" s="45" t="str">
        <f>IF(J6937=FALSE,"",IF(G6937="","",VLOOKUP(F6937,ISLER!$1:$51,2,0)*VLOOKUP(VLOOKUP(F6937,ISLER!$1:$51,3,0),DOVIZ!$1:$4,MATCH(CONCATENATE(TEXT(C6937,"YYYY")," ",TEXT(C6937,"AAAA")),DOVIZ!$1:$1,0),0)))</f>
        <v/>
      </c>
      <c r="L6937" s="45" t="str">
        <f t="shared" si="656"/>
        <v/>
      </c>
      <c r="M6937" s="74">
        <f t="shared" si="658"/>
        <v>46021</v>
      </c>
    </row>
    <row r="6938" spans="1:13" x14ac:dyDescent="0.25">
      <c r="A6938" s="40">
        <v>7002</v>
      </c>
      <c r="B6938" s="40" t="str">
        <f t="shared" si="654"/>
        <v>2025 Aralık</v>
      </c>
      <c r="C6938" s="41">
        <f t="shared" si="657"/>
        <v>46021</v>
      </c>
      <c r="D6938" s="42"/>
      <c r="E6938" s="42"/>
      <c r="F6938" s="42"/>
      <c r="G6938" s="43"/>
      <c r="H6938" s="76" t="str">
        <f>IF(G6938="","",VLOOKUP(F6938,ISLER!$1:$51,MATCH(D6938,ISLER!$1:$1,0)-2,0)*VLOOKUP(VLOOKUP(F6938,ISLER!$1:$51,MATCH(D6938,ISLER!$1:$1,0)-1,0),DOVIZ!$1:$4,MATCH(CONCATENATE(TEXT(C6938,"YYYY")," ",TEXT(C6938,"AAAA")),DOVIZ!$1:$1,0),0))</f>
        <v/>
      </c>
      <c r="I6938" s="76" t="str">
        <f t="shared" si="655"/>
        <v/>
      </c>
      <c r="J6938" s="45" t="b">
        <f t="shared" si="653"/>
        <v>0</v>
      </c>
      <c r="K6938" s="45" t="str">
        <f>IF(J6938=FALSE,"",IF(G6938="","",VLOOKUP(F6938,ISLER!$1:$51,2,0)*VLOOKUP(VLOOKUP(F6938,ISLER!$1:$51,3,0),DOVIZ!$1:$4,MATCH(CONCATENATE(TEXT(C6938,"YYYY")," ",TEXT(C6938,"AAAA")),DOVIZ!$1:$1,0),0)))</f>
        <v/>
      </c>
      <c r="L6938" s="45" t="str">
        <f t="shared" si="656"/>
        <v/>
      </c>
      <c r="M6938" s="74">
        <f t="shared" si="658"/>
        <v>46021</v>
      </c>
    </row>
    <row r="6939" spans="1:13" x14ac:dyDescent="0.25">
      <c r="A6939" s="40">
        <v>7003</v>
      </c>
      <c r="B6939" s="40" t="str">
        <f t="shared" si="654"/>
        <v>2025 Aralık</v>
      </c>
      <c r="C6939" s="41">
        <f t="shared" si="657"/>
        <v>46021</v>
      </c>
      <c r="D6939" s="42"/>
      <c r="E6939" s="42"/>
      <c r="F6939" s="42"/>
      <c r="G6939" s="43"/>
      <c r="H6939" s="76" t="str">
        <f>IF(G6939="","",VLOOKUP(F6939,ISLER!$1:$51,MATCH(D6939,ISLER!$1:$1,0)-2,0)*VLOOKUP(VLOOKUP(F6939,ISLER!$1:$51,MATCH(D6939,ISLER!$1:$1,0)-1,0),DOVIZ!$1:$4,MATCH(CONCATENATE(TEXT(C6939,"YYYY")," ",TEXT(C6939,"AAAA")),DOVIZ!$1:$1,0),0))</f>
        <v/>
      </c>
      <c r="I6939" s="76" t="str">
        <f t="shared" si="655"/>
        <v/>
      </c>
      <c r="J6939" s="45" t="b">
        <f t="shared" si="653"/>
        <v>0</v>
      </c>
      <c r="K6939" s="45" t="str">
        <f>IF(J6939=FALSE,"",IF(G6939="","",VLOOKUP(F6939,ISLER!$1:$51,2,0)*VLOOKUP(VLOOKUP(F6939,ISLER!$1:$51,3,0),DOVIZ!$1:$4,MATCH(CONCATENATE(TEXT(C6939,"YYYY")," ",TEXT(C6939,"AAAA")),DOVIZ!$1:$1,0),0)))</f>
        <v/>
      </c>
      <c r="L6939" s="45" t="str">
        <f t="shared" si="656"/>
        <v/>
      </c>
      <c r="M6939" s="74">
        <f t="shared" si="658"/>
        <v>46021</v>
      </c>
    </row>
    <row r="6940" spans="1:13" x14ac:dyDescent="0.25">
      <c r="A6940" s="40">
        <v>7004</v>
      </c>
      <c r="B6940" s="40" t="str">
        <f t="shared" si="654"/>
        <v>2025 Aralık</v>
      </c>
      <c r="C6940" s="41">
        <f t="shared" si="657"/>
        <v>46021</v>
      </c>
      <c r="D6940" s="42"/>
      <c r="E6940" s="42"/>
      <c r="F6940" s="42"/>
      <c r="G6940" s="43"/>
      <c r="H6940" s="76" t="str">
        <f>IF(G6940="","",VLOOKUP(F6940,ISLER!$1:$51,MATCH(D6940,ISLER!$1:$1,0)-2,0)*VLOOKUP(VLOOKUP(F6940,ISLER!$1:$51,MATCH(D6940,ISLER!$1:$1,0)-1,0),DOVIZ!$1:$4,MATCH(CONCATENATE(TEXT(C6940,"YYYY")," ",TEXT(C6940,"AAAA")),DOVIZ!$1:$1,0),0))</f>
        <v/>
      </c>
      <c r="I6940" s="76" t="str">
        <f t="shared" si="655"/>
        <v/>
      </c>
      <c r="J6940" s="45" t="b">
        <f t="shared" si="653"/>
        <v>0</v>
      </c>
      <c r="K6940" s="45" t="str">
        <f>IF(J6940=FALSE,"",IF(G6940="","",VLOOKUP(F6940,ISLER!$1:$51,2,0)*VLOOKUP(VLOOKUP(F6940,ISLER!$1:$51,3,0),DOVIZ!$1:$4,MATCH(CONCATENATE(TEXT(C6940,"YYYY")," ",TEXT(C6940,"AAAA")),DOVIZ!$1:$1,0),0)))</f>
        <v/>
      </c>
      <c r="L6940" s="45" t="str">
        <f t="shared" si="656"/>
        <v/>
      </c>
      <c r="M6940" s="74">
        <f t="shared" si="658"/>
        <v>46021</v>
      </c>
    </row>
    <row r="6941" spans="1:13" x14ac:dyDescent="0.25">
      <c r="A6941" s="40">
        <v>7005</v>
      </c>
      <c r="B6941" s="40" t="str">
        <f t="shared" si="654"/>
        <v>2025 Aralık</v>
      </c>
      <c r="C6941" s="41">
        <f t="shared" si="657"/>
        <v>46021</v>
      </c>
      <c r="D6941" s="42"/>
      <c r="E6941" s="42"/>
      <c r="F6941" s="42"/>
      <c r="G6941" s="43"/>
      <c r="H6941" s="76" t="str">
        <f>IF(G6941="","",VLOOKUP(F6941,ISLER!$1:$51,MATCH(D6941,ISLER!$1:$1,0)-2,0)*VLOOKUP(VLOOKUP(F6941,ISLER!$1:$51,MATCH(D6941,ISLER!$1:$1,0)-1,0),DOVIZ!$1:$4,MATCH(CONCATENATE(TEXT(C6941,"YYYY")," ",TEXT(C6941,"AAAA")),DOVIZ!$1:$1,0),0))</f>
        <v/>
      </c>
      <c r="I6941" s="76" t="str">
        <f t="shared" si="655"/>
        <v/>
      </c>
      <c r="J6941" s="45" t="b">
        <f t="shared" si="653"/>
        <v>0</v>
      </c>
      <c r="K6941" s="45" t="str">
        <f>IF(J6941=FALSE,"",IF(G6941="","",VLOOKUP(F6941,ISLER!$1:$51,2,0)*VLOOKUP(VLOOKUP(F6941,ISLER!$1:$51,3,0),DOVIZ!$1:$4,MATCH(CONCATENATE(TEXT(C6941,"YYYY")," ",TEXT(C6941,"AAAA")),DOVIZ!$1:$1,0),0)))</f>
        <v/>
      </c>
      <c r="L6941" s="45" t="str">
        <f t="shared" si="656"/>
        <v/>
      </c>
      <c r="M6941" s="74">
        <f t="shared" si="658"/>
        <v>46021</v>
      </c>
    </row>
    <row r="6942" spans="1:13" x14ac:dyDescent="0.25">
      <c r="A6942" s="40">
        <v>7006</v>
      </c>
      <c r="B6942" s="40" t="str">
        <f t="shared" si="654"/>
        <v>2025 Aralık</v>
      </c>
      <c r="C6942" s="41">
        <f t="shared" si="657"/>
        <v>46021</v>
      </c>
      <c r="D6942" s="42"/>
      <c r="E6942" s="42"/>
      <c r="F6942" s="42"/>
      <c r="G6942" s="43"/>
      <c r="H6942" s="76" t="str">
        <f>IF(G6942="","",VLOOKUP(F6942,ISLER!$1:$51,MATCH(D6942,ISLER!$1:$1,0)-2,0)*VLOOKUP(VLOOKUP(F6942,ISLER!$1:$51,MATCH(D6942,ISLER!$1:$1,0)-1,0),DOVIZ!$1:$4,MATCH(CONCATENATE(TEXT(C6942,"YYYY")," ",TEXT(C6942,"AAAA")),DOVIZ!$1:$1,0),0))</f>
        <v/>
      </c>
      <c r="I6942" s="76" t="str">
        <f t="shared" si="655"/>
        <v/>
      </c>
      <c r="J6942" s="45" t="b">
        <f t="shared" si="653"/>
        <v>0</v>
      </c>
      <c r="K6942" s="45" t="str">
        <f>IF(J6942=FALSE,"",IF(G6942="","",VLOOKUP(F6942,ISLER!$1:$51,2,0)*VLOOKUP(VLOOKUP(F6942,ISLER!$1:$51,3,0),DOVIZ!$1:$4,MATCH(CONCATENATE(TEXT(C6942,"YYYY")," ",TEXT(C6942,"AAAA")),DOVIZ!$1:$1,0),0)))</f>
        <v/>
      </c>
      <c r="L6942" s="45" t="str">
        <f t="shared" si="656"/>
        <v/>
      </c>
      <c r="M6942" s="74">
        <f t="shared" si="658"/>
        <v>46021</v>
      </c>
    </row>
    <row r="6943" spans="1:13" x14ac:dyDescent="0.25">
      <c r="A6943" s="40">
        <v>7007</v>
      </c>
      <c r="B6943" s="40" t="str">
        <f t="shared" si="654"/>
        <v>2025 Aralık</v>
      </c>
      <c r="C6943" s="41">
        <f t="shared" si="657"/>
        <v>46021</v>
      </c>
      <c r="D6943" s="42"/>
      <c r="E6943" s="42"/>
      <c r="F6943" s="42"/>
      <c r="G6943" s="43"/>
      <c r="H6943" s="76" t="str">
        <f>IF(G6943="","",VLOOKUP(F6943,ISLER!$1:$51,MATCH(D6943,ISLER!$1:$1,0)-2,0)*VLOOKUP(VLOOKUP(F6943,ISLER!$1:$51,MATCH(D6943,ISLER!$1:$1,0)-1,0),DOVIZ!$1:$4,MATCH(CONCATENATE(TEXT(C6943,"YYYY")," ",TEXT(C6943,"AAAA")),DOVIZ!$1:$1,0),0))</f>
        <v/>
      </c>
      <c r="I6943" s="76" t="str">
        <f t="shared" si="655"/>
        <v/>
      </c>
      <c r="J6943" s="45" t="b">
        <f t="shared" si="653"/>
        <v>0</v>
      </c>
      <c r="K6943" s="45" t="str">
        <f>IF(J6943=FALSE,"",IF(G6943="","",VLOOKUP(F6943,ISLER!$1:$51,2,0)*VLOOKUP(VLOOKUP(F6943,ISLER!$1:$51,3,0),DOVIZ!$1:$4,MATCH(CONCATENATE(TEXT(C6943,"YYYY")," ",TEXT(C6943,"AAAA")),DOVIZ!$1:$1,0),0)))</f>
        <v/>
      </c>
      <c r="L6943" s="45" t="str">
        <f t="shared" si="656"/>
        <v/>
      </c>
      <c r="M6943" s="74">
        <f t="shared" si="658"/>
        <v>46021</v>
      </c>
    </row>
    <row r="6944" spans="1:13" x14ac:dyDescent="0.25">
      <c r="A6944" s="40">
        <v>7008</v>
      </c>
      <c r="B6944" s="40" t="str">
        <f t="shared" si="654"/>
        <v>2025 Aralık</v>
      </c>
      <c r="C6944" s="41">
        <f t="shared" si="657"/>
        <v>46021</v>
      </c>
      <c r="D6944" s="42"/>
      <c r="E6944" s="42"/>
      <c r="F6944" s="42"/>
      <c r="G6944" s="43"/>
      <c r="H6944" s="76" t="str">
        <f>IF(G6944="","",VLOOKUP(F6944,ISLER!$1:$51,MATCH(D6944,ISLER!$1:$1,0)-2,0)*VLOOKUP(VLOOKUP(F6944,ISLER!$1:$51,MATCH(D6944,ISLER!$1:$1,0)-1,0),DOVIZ!$1:$4,MATCH(CONCATENATE(TEXT(C6944,"YYYY")," ",TEXT(C6944,"AAAA")),DOVIZ!$1:$1,0),0))</f>
        <v/>
      </c>
      <c r="I6944" s="76" t="str">
        <f t="shared" si="655"/>
        <v/>
      </c>
      <c r="J6944" s="45" t="b">
        <f t="shared" si="653"/>
        <v>0</v>
      </c>
      <c r="K6944" s="45" t="str">
        <f>IF(J6944=FALSE,"",IF(G6944="","",VLOOKUP(F6944,ISLER!$1:$51,2,0)*VLOOKUP(VLOOKUP(F6944,ISLER!$1:$51,3,0),DOVIZ!$1:$4,MATCH(CONCATENATE(TEXT(C6944,"YYYY")," ",TEXT(C6944,"AAAA")),DOVIZ!$1:$1,0),0)))</f>
        <v/>
      </c>
      <c r="L6944" s="45" t="str">
        <f t="shared" si="656"/>
        <v/>
      </c>
      <c r="M6944" s="74">
        <f t="shared" si="658"/>
        <v>46021</v>
      </c>
    </row>
    <row r="6945" spans="1:13" x14ac:dyDescent="0.25">
      <c r="A6945" s="40">
        <v>7009</v>
      </c>
      <c r="B6945" s="40" t="str">
        <f t="shared" si="654"/>
        <v>2025 Aralık</v>
      </c>
      <c r="C6945" s="41">
        <f t="shared" si="657"/>
        <v>46021</v>
      </c>
      <c r="D6945" s="42"/>
      <c r="E6945" s="42"/>
      <c r="F6945" s="42"/>
      <c r="G6945" s="43"/>
      <c r="H6945" s="76" t="str">
        <f>IF(G6945="","",VLOOKUP(F6945,ISLER!$1:$51,MATCH(D6945,ISLER!$1:$1,0)-2,0)*VLOOKUP(VLOOKUP(F6945,ISLER!$1:$51,MATCH(D6945,ISLER!$1:$1,0)-1,0),DOVIZ!$1:$4,MATCH(CONCATENATE(TEXT(C6945,"YYYY")," ",TEXT(C6945,"AAAA")),DOVIZ!$1:$1,0),0))</f>
        <v/>
      </c>
      <c r="I6945" s="76" t="str">
        <f t="shared" si="655"/>
        <v/>
      </c>
      <c r="J6945" s="45" t="b">
        <f t="shared" si="653"/>
        <v>0</v>
      </c>
      <c r="K6945" s="45" t="str">
        <f>IF(J6945=FALSE,"",IF(G6945="","",VLOOKUP(F6945,ISLER!$1:$51,2,0)*VLOOKUP(VLOOKUP(F6945,ISLER!$1:$51,3,0),DOVIZ!$1:$4,MATCH(CONCATENATE(TEXT(C6945,"YYYY")," ",TEXT(C6945,"AAAA")),DOVIZ!$1:$1,0),0)))</f>
        <v/>
      </c>
      <c r="L6945" s="45" t="str">
        <f t="shared" si="656"/>
        <v/>
      </c>
      <c r="M6945" s="74">
        <f t="shared" si="658"/>
        <v>46021</v>
      </c>
    </row>
    <row r="6946" spans="1:13" x14ac:dyDescent="0.25">
      <c r="A6946" s="40">
        <v>7010</v>
      </c>
      <c r="B6946" s="40" t="str">
        <f t="shared" si="654"/>
        <v>2025 Aralık</v>
      </c>
      <c r="C6946" s="41">
        <f t="shared" si="657"/>
        <v>46021</v>
      </c>
      <c r="D6946" s="42"/>
      <c r="E6946" s="42"/>
      <c r="F6946" s="42"/>
      <c r="G6946" s="43"/>
      <c r="H6946" s="76" t="str">
        <f>IF(G6946="","",VLOOKUP(F6946,ISLER!$1:$51,MATCH(D6946,ISLER!$1:$1,0)-2,0)*VLOOKUP(VLOOKUP(F6946,ISLER!$1:$51,MATCH(D6946,ISLER!$1:$1,0)-1,0),DOVIZ!$1:$4,MATCH(CONCATENATE(TEXT(C6946,"YYYY")," ",TEXT(C6946,"AAAA")),DOVIZ!$1:$1,0),0))</f>
        <v/>
      </c>
      <c r="I6946" s="76" t="str">
        <f t="shared" si="655"/>
        <v/>
      </c>
      <c r="J6946" s="45" t="b">
        <f t="shared" si="653"/>
        <v>0</v>
      </c>
      <c r="K6946" s="45" t="str">
        <f>IF(J6946=FALSE,"",IF(G6946="","",VLOOKUP(F6946,ISLER!$1:$51,2,0)*VLOOKUP(VLOOKUP(F6946,ISLER!$1:$51,3,0),DOVIZ!$1:$4,MATCH(CONCATENATE(TEXT(C6946,"YYYY")," ",TEXT(C6946,"AAAA")),DOVIZ!$1:$1,0),0)))</f>
        <v/>
      </c>
      <c r="L6946" s="45" t="str">
        <f t="shared" si="656"/>
        <v/>
      </c>
      <c r="M6946" s="74">
        <f t="shared" si="658"/>
        <v>46021</v>
      </c>
    </row>
    <row r="6947" spans="1:13" x14ac:dyDescent="0.25">
      <c r="A6947" s="40">
        <v>7011</v>
      </c>
      <c r="B6947" s="40" t="str">
        <f t="shared" si="654"/>
        <v>2025 Aralık</v>
      </c>
      <c r="C6947" s="41">
        <f t="shared" si="657"/>
        <v>46021</v>
      </c>
      <c r="D6947" s="42"/>
      <c r="E6947" s="42"/>
      <c r="F6947" s="42"/>
      <c r="G6947" s="43"/>
      <c r="H6947" s="76" t="str">
        <f>IF(G6947="","",VLOOKUP(F6947,ISLER!$1:$51,MATCH(D6947,ISLER!$1:$1,0)-2,0)*VLOOKUP(VLOOKUP(F6947,ISLER!$1:$51,MATCH(D6947,ISLER!$1:$1,0)-1,0),DOVIZ!$1:$4,MATCH(CONCATENATE(TEXT(C6947,"YYYY")," ",TEXT(C6947,"AAAA")),DOVIZ!$1:$1,0),0))</f>
        <v/>
      </c>
      <c r="I6947" s="76" t="str">
        <f t="shared" si="655"/>
        <v/>
      </c>
      <c r="J6947" s="45" t="b">
        <f t="shared" si="653"/>
        <v>0</v>
      </c>
      <c r="K6947" s="45" t="str">
        <f>IF(J6947=FALSE,"",IF(G6947="","",VLOOKUP(F6947,ISLER!$1:$51,2,0)*VLOOKUP(VLOOKUP(F6947,ISLER!$1:$51,3,0),DOVIZ!$1:$4,MATCH(CONCATENATE(TEXT(C6947,"YYYY")," ",TEXT(C6947,"AAAA")),DOVIZ!$1:$1,0),0)))</f>
        <v/>
      </c>
      <c r="L6947" s="45" t="str">
        <f t="shared" si="656"/>
        <v/>
      </c>
      <c r="M6947" s="74">
        <f t="shared" si="658"/>
        <v>46021</v>
      </c>
    </row>
    <row r="6948" spans="1:13" x14ac:dyDescent="0.25">
      <c r="A6948" s="40">
        <v>7012</v>
      </c>
      <c r="B6948" s="40" t="str">
        <f t="shared" si="654"/>
        <v>2025 Aralık</v>
      </c>
      <c r="C6948" s="41">
        <f t="shared" si="657"/>
        <v>46021</v>
      </c>
      <c r="D6948" s="42"/>
      <c r="E6948" s="42"/>
      <c r="F6948" s="42"/>
      <c r="G6948" s="43"/>
      <c r="H6948" s="76" t="str">
        <f>IF(G6948="","",VLOOKUP(F6948,ISLER!$1:$51,MATCH(D6948,ISLER!$1:$1,0)-2,0)*VLOOKUP(VLOOKUP(F6948,ISLER!$1:$51,MATCH(D6948,ISLER!$1:$1,0)-1,0),DOVIZ!$1:$4,MATCH(CONCATENATE(TEXT(C6948,"YYYY")," ",TEXT(C6948,"AAAA")),DOVIZ!$1:$1,0),0))</f>
        <v/>
      </c>
      <c r="I6948" s="76" t="str">
        <f t="shared" si="655"/>
        <v/>
      </c>
      <c r="J6948" s="45" t="b">
        <f t="shared" si="653"/>
        <v>0</v>
      </c>
      <c r="K6948" s="45" t="str">
        <f>IF(J6948=FALSE,"",IF(G6948="","",VLOOKUP(F6948,ISLER!$1:$51,2,0)*VLOOKUP(VLOOKUP(F6948,ISLER!$1:$51,3,0),DOVIZ!$1:$4,MATCH(CONCATENATE(TEXT(C6948,"YYYY")," ",TEXT(C6948,"AAAA")),DOVIZ!$1:$1,0),0)))</f>
        <v/>
      </c>
      <c r="L6948" s="45" t="str">
        <f t="shared" si="656"/>
        <v/>
      </c>
      <c r="M6948" s="74">
        <f t="shared" si="658"/>
        <v>46021</v>
      </c>
    </row>
    <row r="6949" spans="1:13" x14ac:dyDescent="0.25">
      <c r="A6949" s="40">
        <v>7013</v>
      </c>
      <c r="B6949" s="40" t="str">
        <f t="shared" si="654"/>
        <v>2025 Aralık</v>
      </c>
      <c r="C6949" s="41">
        <f t="shared" si="657"/>
        <v>46021</v>
      </c>
      <c r="D6949" s="42"/>
      <c r="E6949" s="42"/>
      <c r="F6949" s="42"/>
      <c r="G6949" s="43"/>
      <c r="H6949" s="76" t="str">
        <f>IF(G6949="","",VLOOKUP(F6949,ISLER!$1:$51,MATCH(D6949,ISLER!$1:$1,0)-2,0)*VLOOKUP(VLOOKUP(F6949,ISLER!$1:$51,MATCH(D6949,ISLER!$1:$1,0)-1,0),DOVIZ!$1:$4,MATCH(CONCATENATE(TEXT(C6949,"YYYY")," ",TEXT(C6949,"AAAA")),DOVIZ!$1:$1,0),0))</f>
        <v/>
      </c>
      <c r="I6949" s="76" t="str">
        <f t="shared" si="655"/>
        <v/>
      </c>
      <c r="J6949" s="45" t="b">
        <f t="shared" si="653"/>
        <v>0</v>
      </c>
      <c r="K6949" s="45" t="str">
        <f>IF(J6949=FALSE,"",IF(G6949="","",VLOOKUP(F6949,ISLER!$1:$51,2,0)*VLOOKUP(VLOOKUP(F6949,ISLER!$1:$51,3,0),DOVIZ!$1:$4,MATCH(CONCATENATE(TEXT(C6949,"YYYY")," ",TEXT(C6949,"AAAA")),DOVIZ!$1:$1,0),0)))</f>
        <v/>
      </c>
      <c r="L6949" s="45" t="str">
        <f t="shared" si="656"/>
        <v/>
      </c>
      <c r="M6949" s="74">
        <f t="shared" si="658"/>
        <v>46021</v>
      </c>
    </row>
    <row r="6950" spans="1:13" x14ac:dyDescent="0.25">
      <c r="A6950" s="40">
        <v>7014</v>
      </c>
      <c r="B6950" s="40" t="str">
        <f t="shared" si="654"/>
        <v>2025 Aralık</v>
      </c>
      <c r="C6950" s="41">
        <f t="shared" si="657"/>
        <v>46021</v>
      </c>
      <c r="D6950" s="42"/>
      <c r="E6950" s="42"/>
      <c r="F6950" s="42"/>
      <c r="G6950" s="43"/>
      <c r="H6950" s="76" t="str">
        <f>IF(G6950="","",VLOOKUP(F6950,ISLER!$1:$51,MATCH(D6950,ISLER!$1:$1,0)-2,0)*VLOOKUP(VLOOKUP(F6950,ISLER!$1:$51,MATCH(D6950,ISLER!$1:$1,0)-1,0),DOVIZ!$1:$4,MATCH(CONCATENATE(TEXT(C6950,"YYYY")," ",TEXT(C6950,"AAAA")),DOVIZ!$1:$1,0),0))</f>
        <v/>
      </c>
      <c r="I6950" s="76" t="str">
        <f t="shared" si="655"/>
        <v/>
      </c>
      <c r="J6950" s="45" t="b">
        <f t="shared" si="653"/>
        <v>0</v>
      </c>
      <c r="K6950" s="45" t="str">
        <f>IF(J6950=FALSE,"",IF(G6950="","",VLOOKUP(F6950,ISLER!$1:$51,2,0)*VLOOKUP(VLOOKUP(F6950,ISLER!$1:$51,3,0),DOVIZ!$1:$4,MATCH(CONCATENATE(TEXT(C6950,"YYYY")," ",TEXT(C6950,"AAAA")),DOVIZ!$1:$1,0),0)))</f>
        <v/>
      </c>
      <c r="L6950" s="45" t="str">
        <f t="shared" si="656"/>
        <v/>
      </c>
      <c r="M6950" s="74">
        <f t="shared" si="658"/>
        <v>46021</v>
      </c>
    </row>
    <row r="6951" spans="1:13" x14ac:dyDescent="0.25">
      <c r="A6951" s="40">
        <v>7015</v>
      </c>
      <c r="B6951" s="40" t="str">
        <f t="shared" si="654"/>
        <v>2025 Aralık</v>
      </c>
      <c r="C6951" s="41">
        <f t="shared" si="657"/>
        <v>46021</v>
      </c>
      <c r="D6951" s="42"/>
      <c r="E6951" s="42"/>
      <c r="F6951" s="42"/>
      <c r="G6951" s="43"/>
      <c r="H6951" s="76" t="str">
        <f>IF(G6951="","",VLOOKUP(F6951,ISLER!$1:$51,MATCH(D6951,ISLER!$1:$1,0)-2,0)*VLOOKUP(VLOOKUP(F6951,ISLER!$1:$51,MATCH(D6951,ISLER!$1:$1,0)-1,0),DOVIZ!$1:$4,MATCH(CONCATENATE(TEXT(C6951,"YYYY")," ",TEXT(C6951,"AAAA")),DOVIZ!$1:$1,0),0))</f>
        <v/>
      </c>
      <c r="I6951" s="76" t="str">
        <f t="shared" si="655"/>
        <v/>
      </c>
      <c r="J6951" s="45" t="b">
        <f t="shared" si="653"/>
        <v>0</v>
      </c>
      <c r="K6951" s="45" t="str">
        <f>IF(J6951=FALSE,"",IF(G6951="","",VLOOKUP(F6951,ISLER!$1:$51,2,0)*VLOOKUP(VLOOKUP(F6951,ISLER!$1:$51,3,0),DOVIZ!$1:$4,MATCH(CONCATENATE(TEXT(C6951,"YYYY")," ",TEXT(C6951,"AAAA")),DOVIZ!$1:$1,0),0)))</f>
        <v/>
      </c>
      <c r="L6951" s="45" t="str">
        <f t="shared" si="656"/>
        <v/>
      </c>
      <c r="M6951" s="74">
        <f t="shared" si="658"/>
        <v>46021</v>
      </c>
    </row>
    <row r="6952" spans="1:13" x14ac:dyDescent="0.25">
      <c r="A6952" s="40">
        <v>7016</v>
      </c>
      <c r="B6952" s="40" t="str">
        <f t="shared" si="654"/>
        <v>2025 Aralık</v>
      </c>
      <c r="C6952" s="41">
        <f t="shared" si="657"/>
        <v>46021</v>
      </c>
      <c r="D6952" s="42"/>
      <c r="E6952" s="42"/>
      <c r="F6952" s="42"/>
      <c r="G6952" s="43"/>
      <c r="H6952" s="76" t="str">
        <f>IF(G6952="","",VLOOKUP(F6952,ISLER!$1:$51,MATCH(D6952,ISLER!$1:$1,0)-2,0)*VLOOKUP(VLOOKUP(F6952,ISLER!$1:$51,MATCH(D6952,ISLER!$1:$1,0)-1,0),DOVIZ!$1:$4,MATCH(CONCATENATE(TEXT(C6952,"YYYY")," ",TEXT(C6952,"AAAA")),DOVIZ!$1:$1,0),0))</f>
        <v/>
      </c>
      <c r="I6952" s="76" t="str">
        <f t="shared" si="655"/>
        <v/>
      </c>
      <c r="J6952" s="45" t="b">
        <f t="shared" si="653"/>
        <v>0</v>
      </c>
      <c r="K6952" s="45" t="str">
        <f>IF(J6952=FALSE,"",IF(G6952="","",VLOOKUP(F6952,ISLER!$1:$51,2,0)*VLOOKUP(VLOOKUP(F6952,ISLER!$1:$51,3,0),DOVIZ!$1:$4,MATCH(CONCATENATE(TEXT(C6952,"YYYY")," ",TEXT(C6952,"AAAA")),DOVIZ!$1:$1,0),0)))</f>
        <v/>
      </c>
      <c r="L6952" s="45" t="str">
        <f t="shared" si="656"/>
        <v/>
      </c>
      <c r="M6952" s="74">
        <f t="shared" si="658"/>
        <v>46021</v>
      </c>
    </row>
    <row r="6953" spans="1:13" x14ac:dyDescent="0.25">
      <c r="A6953" s="40">
        <v>7017</v>
      </c>
      <c r="B6953" s="40" t="str">
        <f t="shared" si="654"/>
        <v>2025 Aralık</v>
      </c>
      <c r="C6953" s="41">
        <f t="shared" si="657"/>
        <v>46021</v>
      </c>
      <c r="D6953" s="42"/>
      <c r="E6953" s="42"/>
      <c r="F6953" s="42"/>
      <c r="G6953" s="43"/>
      <c r="H6953" s="76" t="str">
        <f>IF(G6953="","",VLOOKUP(F6953,ISLER!$1:$51,MATCH(D6953,ISLER!$1:$1,0)-2,0)*VLOOKUP(VLOOKUP(F6953,ISLER!$1:$51,MATCH(D6953,ISLER!$1:$1,0)-1,0),DOVIZ!$1:$4,MATCH(CONCATENATE(TEXT(C6953,"YYYY")," ",TEXT(C6953,"AAAA")),DOVIZ!$1:$1,0),0))</f>
        <v/>
      </c>
      <c r="I6953" s="76" t="str">
        <f t="shared" si="655"/>
        <v/>
      </c>
      <c r="J6953" s="45" t="b">
        <f t="shared" si="653"/>
        <v>0</v>
      </c>
      <c r="K6953" s="45" t="str">
        <f>IF(J6953=FALSE,"",IF(G6953="","",VLOOKUP(F6953,ISLER!$1:$51,2,0)*VLOOKUP(VLOOKUP(F6953,ISLER!$1:$51,3,0),DOVIZ!$1:$4,MATCH(CONCATENATE(TEXT(C6953,"YYYY")," ",TEXT(C6953,"AAAA")),DOVIZ!$1:$1,0),0)))</f>
        <v/>
      </c>
      <c r="L6953" s="45" t="str">
        <f t="shared" si="656"/>
        <v/>
      </c>
      <c r="M6953" s="74">
        <f t="shared" si="658"/>
        <v>46021</v>
      </c>
    </row>
    <row r="6954" spans="1:13" x14ac:dyDescent="0.25">
      <c r="A6954" s="40">
        <v>7018</v>
      </c>
      <c r="B6954" s="40" t="str">
        <f t="shared" si="654"/>
        <v>2025 Aralık</v>
      </c>
      <c r="C6954" s="41">
        <f t="shared" si="657"/>
        <v>46021</v>
      </c>
      <c r="D6954" s="42"/>
      <c r="E6954" s="42"/>
      <c r="F6954" s="42"/>
      <c r="G6954" s="43"/>
      <c r="H6954" s="76" t="str">
        <f>IF(G6954="","",VLOOKUP(F6954,ISLER!$1:$51,MATCH(D6954,ISLER!$1:$1,0)-2,0)*VLOOKUP(VLOOKUP(F6954,ISLER!$1:$51,MATCH(D6954,ISLER!$1:$1,0)-1,0),DOVIZ!$1:$4,MATCH(CONCATENATE(TEXT(C6954,"YYYY")," ",TEXT(C6954,"AAAA")),DOVIZ!$1:$1,0),0))</f>
        <v/>
      </c>
      <c r="I6954" s="76" t="str">
        <f t="shared" si="655"/>
        <v/>
      </c>
      <c r="J6954" s="45" t="b">
        <f t="shared" si="653"/>
        <v>0</v>
      </c>
      <c r="K6954" s="45" t="str">
        <f>IF(J6954=FALSE,"",IF(G6954="","",VLOOKUP(F6954,ISLER!$1:$51,2,0)*VLOOKUP(VLOOKUP(F6954,ISLER!$1:$51,3,0),DOVIZ!$1:$4,MATCH(CONCATENATE(TEXT(C6954,"YYYY")," ",TEXT(C6954,"AAAA")),DOVIZ!$1:$1,0),0)))</f>
        <v/>
      </c>
      <c r="L6954" s="45" t="str">
        <f t="shared" si="656"/>
        <v/>
      </c>
      <c r="M6954" s="74">
        <f t="shared" si="658"/>
        <v>46021</v>
      </c>
    </row>
    <row r="6955" spans="1:13" x14ac:dyDescent="0.25">
      <c r="A6955" s="40">
        <v>7019</v>
      </c>
      <c r="B6955" s="40" t="str">
        <f t="shared" si="654"/>
        <v>2025 Aralık</v>
      </c>
      <c r="C6955" s="41">
        <f t="shared" si="657"/>
        <v>46021</v>
      </c>
      <c r="D6955" s="42"/>
      <c r="E6955" s="42"/>
      <c r="F6955" s="42"/>
      <c r="G6955" s="43"/>
      <c r="H6955" s="76" t="str">
        <f>IF(G6955="","",VLOOKUP(F6955,ISLER!$1:$51,MATCH(D6955,ISLER!$1:$1,0)-2,0)*VLOOKUP(VLOOKUP(F6955,ISLER!$1:$51,MATCH(D6955,ISLER!$1:$1,0)-1,0),DOVIZ!$1:$4,MATCH(CONCATENATE(TEXT(C6955,"YYYY")," ",TEXT(C6955,"AAAA")),DOVIZ!$1:$1,0),0))</f>
        <v/>
      </c>
      <c r="I6955" s="76" t="str">
        <f t="shared" si="655"/>
        <v/>
      </c>
      <c r="J6955" s="45" t="b">
        <f t="shared" si="653"/>
        <v>0</v>
      </c>
      <c r="K6955" s="45" t="str">
        <f>IF(J6955=FALSE,"",IF(G6955="","",VLOOKUP(F6955,ISLER!$1:$51,2,0)*VLOOKUP(VLOOKUP(F6955,ISLER!$1:$51,3,0),DOVIZ!$1:$4,MATCH(CONCATENATE(TEXT(C6955,"YYYY")," ",TEXT(C6955,"AAAA")),DOVIZ!$1:$1,0),0)))</f>
        <v/>
      </c>
      <c r="L6955" s="45" t="str">
        <f t="shared" si="656"/>
        <v/>
      </c>
      <c r="M6955" s="74">
        <f t="shared" si="658"/>
        <v>46021</v>
      </c>
    </row>
    <row r="6956" spans="1:13" x14ac:dyDescent="0.25">
      <c r="A6956" s="40">
        <v>7020</v>
      </c>
      <c r="B6956" s="40" t="str">
        <f t="shared" si="654"/>
        <v>2025 Aralık</v>
      </c>
      <c r="C6956" s="41">
        <f t="shared" si="657"/>
        <v>46021</v>
      </c>
      <c r="D6956" s="42"/>
      <c r="E6956" s="42"/>
      <c r="F6956" s="42"/>
      <c r="G6956" s="43"/>
      <c r="H6956" s="76" t="str">
        <f>IF(G6956="","",VLOOKUP(F6956,ISLER!$1:$51,MATCH(D6956,ISLER!$1:$1,0)-2,0)*VLOOKUP(VLOOKUP(F6956,ISLER!$1:$51,MATCH(D6956,ISLER!$1:$1,0)-1,0),DOVIZ!$1:$4,MATCH(CONCATENATE(TEXT(C6956,"YYYY")," ",TEXT(C6956,"AAAA")),DOVIZ!$1:$1,0),0))</f>
        <v/>
      </c>
      <c r="I6956" s="76" t="str">
        <f t="shared" si="655"/>
        <v/>
      </c>
      <c r="J6956" s="45" t="b">
        <f t="shared" si="653"/>
        <v>0</v>
      </c>
      <c r="K6956" s="45" t="str">
        <f>IF(J6956=FALSE,"",IF(G6956="","",VLOOKUP(F6956,ISLER!$1:$51,2,0)*VLOOKUP(VLOOKUP(F6956,ISLER!$1:$51,3,0),DOVIZ!$1:$4,MATCH(CONCATENATE(TEXT(C6956,"YYYY")," ",TEXT(C6956,"AAAA")),DOVIZ!$1:$1,0),0)))</f>
        <v/>
      </c>
      <c r="L6956" s="45" t="str">
        <f t="shared" si="656"/>
        <v/>
      </c>
      <c r="M6956" s="74">
        <f t="shared" si="658"/>
        <v>46021</v>
      </c>
    </row>
    <row r="6957" spans="1:13" x14ac:dyDescent="0.25">
      <c r="A6957" s="40">
        <v>7021</v>
      </c>
      <c r="B6957" s="40" t="str">
        <f t="shared" si="654"/>
        <v>2025 Aralık</v>
      </c>
      <c r="C6957" s="41">
        <f t="shared" si="657"/>
        <v>46021</v>
      </c>
      <c r="D6957" s="42"/>
      <c r="E6957" s="42"/>
      <c r="F6957" s="42"/>
      <c r="G6957" s="43"/>
      <c r="H6957" s="76" t="str">
        <f>IF(G6957="","",VLOOKUP(F6957,ISLER!$1:$51,MATCH(D6957,ISLER!$1:$1,0)-2,0)*VLOOKUP(VLOOKUP(F6957,ISLER!$1:$51,MATCH(D6957,ISLER!$1:$1,0)-1,0),DOVIZ!$1:$4,MATCH(CONCATENATE(TEXT(C6957,"YYYY")," ",TEXT(C6957,"AAAA")),DOVIZ!$1:$1,0),0))</f>
        <v/>
      </c>
      <c r="I6957" s="76" t="str">
        <f t="shared" si="655"/>
        <v/>
      </c>
      <c r="J6957" s="45" t="b">
        <f t="shared" si="653"/>
        <v>0</v>
      </c>
      <c r="K6957" s="45" t="str">
        <f>IF(J6957=FALSE,"",IF(G6957="","",VLOOKUP(F6957,ISLER!$1:$51,2,0)*VLOOKUP(VLOOKUP(F6957,ISLER!$1:$51,3,0),DOVIZ!$1:$4,MATCH(CONCATENATE(TEXT(C6957,"YYYY")," ",TEXT(C6957,"AAAA")),DOVIZ!$1:$1,0),0)))</f>
        <v/>
      </c>
      <c r="L6957" s="45" t="str">
        <f t="shared" si="656"/>
        <v/>
      </c>
      <c r="M6957" s="74">
        <f t="shared" si="658"/>
        <v>46021</v>
      </c>
    </row>
    <row r="6958" spans="1:13" x14ac:dyDescent="0.25">
      <c r="A6958" s="40">
        <v>7022</v>
      </c>
      <c r="B6958" s="40" t="str">
        <f t="shared" si="654"/>
        <v>2025 Aralık</v>
      </c>
      <c r="C6958" s="41">
        <f t="shared" si="657"/>
        <v>46021</v>
      </c>
      <c r="D6958" s="42"/>
      <c r="E6958" s="42"/>
      <c r="F6958" s="42"/>
      <c r="G6958" s="43"/>
      <c r="H6958" s="76" t="str">
        <f>IF(G6958="","",VLOOKUP(F6958,ISLER!$1:$51,MATCH(D6958,ISLER!$1:$1,0)-2,0)*VLOOKUP(VLOOKUP(F6958,ISLER!$1:$51,MATCH(D6958,ISLER!$1:$1,0)-1,0),DOVIZ!$1:$4,MATCH(CONCATENATE(TEXT(C6958,"YYYY")," ",TEXT(C6958,"AAAA")),DOVIZ!$1:$1,0),0))</f>
        <v/>
      </c>
      <c r="I6958" s="76" t="str">
        <f t="shared" si="655"/>
        <v/>
      </c>
      <c r="J6958" s="45" t="b">
        <f t="shared" si="653"/>
        <v>0</v>
      </c>
      <c r="K6958" s="45" t="str">
        <f>IF(J6958=FALSE,"",IF(G6958="","",VLOOKUP(F6958,ISLER!$1:$51,2,0)*VLOOKUP(VLOOKUP(F6958,ISLER!$1:$51,3,0),DOVIZ!$1:$4,MATCH(CONCATENATE(TEXT(C6958,"YYYY")," ",TEXT(C6958,"AAAA")),DOVIZ!$1:$1,0),0)))</f>
        <v/>
      </c>
      <c r="L6958" s="45" t="str">
        <f t="shared" si="656"/>
        <v/>
      </c>
      <c r="M6958" s="74">
        <f t="shared" si="658"/>
        <v>46021</v>
      </c>
    </row>
    <row r="6959" spans="1:13" x14ac:dyDescent="0.25">
      <c r="A6959" s="40">
        <v>7023</v>
      </c>
      <c r="B6959" s="40" t="str">
        <f t="shared" si="654"/>
        <v>2025 Aralık</v>
      </c>
      <c r="C6959" s="41">
        <f t="shared" si="657"/>
        <v>46021</v>
      </c>
      <c r="D6959" s="42"/>
      <c r="E6959" s="42"/>
      <c r="F6959" s="42"/>
      <c r="G6959" s="43"/>
      <c r="H6959" s="76" t="str">
        <f>IF(G6959="","",VLOOKUP(F6959,ISLER!$1:$51,MATCH(D6959,ISLER!$1:$1,0)-2,0)*VLOOKUP(VLOOKUP(F6959,ISLER!$1:$51,MATCH(D6959,ISLER!$1:$1,0)-1,0),DOVIZ!$1:$4,MATCH(CONCATENATE(TEXT(C6959,"YYYY")," ",TEXT(C6959,"AAAA")),DOVIZ!$1:$1,0),0))</f>
        <v/>
      </c>
      <c r="I6959" s="76" t="str">
        <f t="shared" si="655"/>
        <v/>
      </c>
      <c r="J6959" s="45" t="b">
        <f t="shared" si="653"/>
        <v>0</v>
      </c>
      <c r="K6959" s="45" t="str">
        <f>IF(J6959=FALSE,"",IF(G6959="","",VLOOKUP(F6959,ISLER!$1:$51,2,0)*VLOOKUP(VLOOKUP(F6959,ISLER!$1:$51,3,0),DOVIZ!$1:$4,MATCH(CONCATENATE(TEXT(C6959,"YYYY")," ",TEXT(C6959,"AAAA")),DOVIZ!$1:$1,0),0)))</f>
        <v/>
      </c>
      <c r="L6959" s="45" t="str">
        <f t="shared" si="656"/>
        <v/>
      </c>
      <c r="M6959" s="74">
        <f t="shared" si="658"/>
        <v>46021</v>
      </c>
    </row>
    <row r="6960" spans="1:13" x14ac:dyDescent="0.25">
      <c r="A6960" s="40">
        <v>7024</v>
      </c>
      <c r="B6960" s="40" t="str">
        <f t="shared" si="654"/>
        <v>2025 Aralık</v>
      </c>
      <c r="C6960" s="41">
        <f t="shared" si="657"/>
        <v>46021</v>
      </c>
      <c r="D6960" s="42"/>
      <c r="E6960" s="42"/>
      <c r="F6960" s="42"/>
      <c r="G6960" s="43"/>
      <c r="H6960" s="76" t="str">
        <f>IF(G6960="","",VLOOKUP(F6960,ISLER!$1:$51,MATCH(D6960,ISLER!$1:$1,0)-2,0)*VLOOKUP(VLOOKUP(F6960,ISLER!$1:$51,MATCH(D6960,ISLER!$1:$1,0)-1,0),DOVIZ!$1:$4,MATCH(CONCATENATE(TEXT(C6960,"YYYY")," ",TEXT(C6960,"AAAA")),DOVIZ!$1:$1,0),0))</f>
        <v/>
      </c>
      <c r="I6960" s="76" t="str">
        <f t="shared" si="655"/>
        <v/>
      </c>
      <c r="J6960" s="45" t="b">
        <f t="shared" si="653"/>
        <v>0</v>
      </c>
      <c r="K6960" s="45" t="str">
        <f>IF(J6960=FALSE,"",IF(G6960="","",VLOOKUP(F6960,ISLER!$1:$51,2,0)*VLOOKUP(VLOOKUP(F6960,ISLER!$1:$51,3,0),DOVIZ!$1:$4,MATCH(CONCATENATE(TEXT(C6960,"YYYY")," ",TEXT(C6960,"AAAA")),DOVIZ!$1:$1,0),0)))</f>
        <v/>
      </c>
      <c r="L6960" s="45" t="str">
        <f t="shared" si="656"/>
        <v/>
      </c>
      <c r="M6960" s="74">
        <f t="shared" si="658"/>
        <v>46021</v>
      </c>
    </row>
    <row r="6961" spans="1:13" x14ac:dyDescent="0.25">
      <c r="A6961" s="40">
        <v>7025</v>
      </c>
      <c r="B6961" s="40" t="str">
        <f t="shared" si="654"/>
        <v>2025 Aralık</v>
      </c>
      <c r="C6961" s="41">
        <f t="shared" si="657"/>
        <v>46021</v>
      </c>
      <c r="D6961" s="42"/>
      <c r="E6961" s="42"/>
      <c r="F6961" s="42"/>
      <c r="G6961" s="43"/>
      <c r="H6961" s="76" t="str">
        <f>IF(G6961="","",VLOOKUP(F6961,ISLER!$1:$51,MATCH(D6961,ISLER!$1:$1,0)-2,0)*VLOOKUP(VLOOKUP(F6961,ISLER!$1:$51,MATCH(D6961,ISLER!$1:$1,0)-1,0),DOVIZ!$1:$4,MATCH(CONCATENATE(TEXT(C6961,"YYYY")," ",TEXT(C6961,"AAAA")),DOVIZ!$1:$1,0),0))</f>
        <v/>
      </c>
      <c r="I6961" s="76" t="str">
        <f t="shared" si="655"/>
        <v/>
      </c>
      <c r="J6961" s="45" t="b">
        <f t="shared" si="653"/>
        <v>0</v>
      </c>
      <c r="K6961" s="45" t="str">
        <f>IF(J6961=FALSE,"",IF(G6961="","",VLOOKUP(F6961,ISLER!$1:$51,2,0)*VLOOKUP(VLOOKUP(F6961,ISLER!$1:$51,3,0),DOVIZ!$1:$4,MATCH(CONCATENATE(TEXT(C6961,"YYYY")," ",TEXT(C6961,"AAAA")),DOVIZ!$1:$1,0),0)))</f>
        <v/>
      </c>
      <c r="L6961" s="45" t="str">
        <f t="shared" si="656"/>
        <v/>
      </c>
      <c r="M6961" s="74">
        <f t="shared" si="658"/>
        <v>46021</v>
      </c>
    </row>
    <row r="6962" spans="1:13" x14ac:dyDescent="0.25">
      <c r="A6962" s="40">
        <v>7026</v>
      </c>
      <c r="B6962" s="40" t="str">
        <f t="shared" si="654"/>
        <v>2025 Aralık</v>
      </c>
      <c r="C6962" s="41">
        <f t="shared" si="657"/>
        <v>46021</v>
      </c>
      <c r="D6962" s="42"/>
      <c r="E6962" s="42"/>
      <c r="F6962" s="42"/>
      <c r="G6962" s="43"/>
      <c r="H6962" s="76" t="str">
        <f>IF(G6962="","",VLOOKUP(F6962,ISLER!$1:$51,MATCH(D6962,ISLER!$1:$1,0)-2,0)*VLOOKUP(VLOOKUP(F6962,ISLER!$1:$51,MATCH(D6962,ISLER!$1:$1,0)-1,0),DOVIZ!$1:$4,MATCH(CONCATENATE(TEXT(C6962,"YYYY")," ",TEXT(C6962,"AAAA")),DOVIZ!$1:$1,0),0))</f>
        <v/>
      </c>
      <c r="I6962" s="76" t="str">
        <f t="shared" si="655"/>
        <v/>
      </c>
      <c r="J6962" s="45" t="b">
        <f t="shared" ref="J6962:J7025" si="659">OR(D6962="DİŞÇİM İSTANBUL EZGİ HANIM",D6962="DİŞÇİM İSTANBUL MERVE HANIM",D6962="DİŞÇİM İSTANBUL BÜŞRA HANIM",D6962="DİŞÇİM İSTANBUL HÜLYA HANIM",D6962="DİŞÇİM İSTANBUL KEMAL BEY",D6962="DİŞÇİM İSTANBUL HAKAN BEY",D6962="DİŞÇİM İSTANBUL MUHAMMED BEY",D6962="DİŞÇİM İSTANBUL MURAT BEY")</f>
        <v>0</v>
      </c>
      <c r="K6962" s="45" t="str">
        <f>IF(J6962=FALSE,"",IF(G6962="","",VLOOKUP(F6962,ISLER!$1:$51,2,0)*VLOOKUP(VLOOKUP(F6962,ISLER!$1:$51,3,0),DOVIZ!$1:$4,MATCH(CONCATENATE(TEXT(C6962,"YYYY")," ",TEXT(C6962,"AAAA")),DOVIZ!$1:$1,0),0)))</f>
        <v/>
      </c>
      <c r="L6962" s="45" t="str">
        <f t="shared" si="656"/>
        <v/>
      </c>
      <c r="M6962" s="74">
        <f t="shared" si="658"/>
        <v>46021</v>
      </c>
    </row>
    <row r="6963" spans="1:13" x14ac:dyDescent="0.25">
      <c r="A6963" s="40">
        <v>7027</v>
      </c>
      <c r="B6963" s="40" t="str">
        <f t="shared" si="654"/>
        <v>2025 Aralık</v>
      </c>
      <c r="C6963" s="41">
        <f t="shared" si="657"/>
        <v>46021</v>
      </c>
      <c r="D6963" s="42"/>
      <c r="E6963" s="42"/>
      <c r="F6963" s="42"/>
      <c r="G6963" s="43"/>
      <c r="H6963" s="76" t="str">
        <f>IF(G6963="","",VLOOKUP(F6963,ISLER!$1:$51,MATCH(D6963,ISLER!$1:$1,0)-2,0)*VLOOKUP(VLOOKUP(F6963,ISLER!$1:$51,MATCH(D6963,ISLER!$1:$1,0)-1,0),DOVIZ!$1:$4,MATCH(CONCATENATE(TEXT(C6963,"YYYY")," ",TEXT(C6963,"AAAA")),DOVIZ!$1:$1,0),0))</f>
        <v/>
      </c>
      <c r="I6963" s="76" t="str">
        <f t="shared" si="655"/>
        <v/>
      </c>
      <c r="J6963" s="45" t="b">
        <f t="shared" si="659"/>
        <v>0</v>
      </c>
      <c r="K6963" s="45" t="str">
        <f>IF(J6963=FALSE,"",IF(G6963="","",VLOOKUP(F6963,ISLER!$1:$51,2,0)*VLOOKUP(VLOOKUP(F6963,ISLER!$1:$51,3,0),DOVIZ!$1:$4,MATCH(CONCATENATE(TEXT(C6963,"YYYY")," ",TEXT(C6963,"AAAA")),DOVIZ!$1:$1,0),0)))</f>
        <v/>
      </c>
      <c r="L6963" s="45" t="str">
        <f t="shared" si="656"/>
        <v/>
      </c>
      <c r="M6963" s="74">
        <f t="shared" si="658"/>
        <v>46021</v>
      </c>
    </row>
    <row r="6964" spans="1:13" x14ac:dyDescent="0.25">
      <c r="A6964" s="40">
        <v>7028</v>
      </c>
      <c r="B6964" s="40" t="str">
        <f t="shared" si="654"/>
        <v>2025 Aralık</v>
      </c>
      <c r="C6964" s="41">
        <f t="shared" si="657"/>
        <v>46021</v>
      </c>
      <c r="D6964" s="42"/>
      <c r="E6964" s="42"/>
      <c r="F6964" s="42"/>
      <c r="G6964" s="43"/>
      <c r="H6964" s="76" t="str">
        <f>IF(G6964="","",VLOOKUP(F6964,ISLER!$1:$51,MATCH(D6964,ISLER!$1:$1,0)-2,0)*VLOOKUP(VLOOKUP(F6964,ISLER!$1:$51,MATCH(D6964,ISLER!$1:$1,0)-1,0),DOVIZ!$1:$4,MATCH(CONCATENATE(TEXT(C6964,"YYYY")," ",TEXT(C6964,"AAAA")),DOVIZ!$1:$1,0),0))</f>
        <v/>
      </c>
      <c r="I6964" s="76" t="str">
        <f t="shared" si="655"/>
        <v/>
      </c>
      <c r="J6964" s="45" t="b">
        <f t="shared" si="659"/>
        <v>0</v>
      </c>
      <c r="K6964" s="45" t="str">
        <f>IF(J6964=FALSE,"",IF(G6964="","",VLOOKUP(F6964,ISLER!$1:$51,2,0)*VLOOKUP(VLOOKUP(F6964,ISLER!$1:$51,3,0),DOVIZ!$1:$4,MATCH(CONCATENATE(TEXT(C6964,"YYYY")," ",TEXT(C6964,"AAAA")),DOVIZ!$1:$1,0),0)))</f>
        <v/>
      </c>
      <c r="L6964" s="45" t="str">
        <f t="shared" si="656"/>
        <v/>
      </c>
      <c r="M6964" s="74">
        <f t="shared" si="658"/>
        <v>46021</v>
      </c>
    </row>
    <row r="6965" spans="1:13" x14ac:dyDescent="0.25">
      <c r="A6965" s="40">
        <v>7029</v>
      </c>
      <c r="B6965" s="40" t="str">
        <f t="shared" si="654"/>
        <v>2025 Aralık</v>
      </c>
      <c r="C6965" s="41">
        <f t="shared" si="657"/>
        <v>46021</v>
      </c>
      <c r="D6965" s="42"/>
      <c r="E6965" s="42"/>
      <c r="F6965" s="42"/>
      <c r="G6965" s="43"/>
      <c r="H6965" s="76" t="str">
        <f>IF(G6965="","",VLOOKUP(F6965,ISLER!$1:$51,MATCH(D6965,ISLER!$1:$1,0)-2,0)*VLOOKUP(VLOOKUP(F6965,ISLER!$1:$51,MATCH(D6965,ISLER!$1:$1,0)-1,0),DOVIZ!$1:$4,MATCH(CONCATENATE(TEXT(C6965,"YYYY")," ",TEXT(C6965,"AAAA")),DOVIZ!$1:$1,0),0))</f>
        <v/>
      </c>
      <c r="I6965" s="76" t="str">
        <f t="shared" si="655"/>
        <v/>
      </c>
      <c r="J6965" s="45" t="b">
        <f t="shared" si="659"/>
        <v>0</v>
      </c>
      <c r="K6965" s="45" t="str">
        <f>IF(J6965=FALSE,"",IF(G6965="","",VLOOKUP(F6965,ISLER!$1:$51,2,0)*VLOOKUP(VLOOKUP(F6965,ISLER!$1:$51,3,0),DOVIZ!$1:$4,MATCH(CONCATENATE(TEXT(C6965,"YYYY")," ",TEXT(C6965,"AAAA")),DOVIZ!$1:$1,0),0)))</f>
        <v/>
      </c>
      <c r="L6965" s="45" t="str">
        <f t="shared" si="656"/>
        <v/>
      </c>
      <c r="M6965" s="74">
        <f t="shared" si="658"/>
        <v>46021</v>
      </c>
    </row>
    <row r="6966" spans="1:13" x14ac:dyDescent="0.25">
      <c r="A6966" s="40">
        <v>7030</v>
      </c>
      <c r="B6966" s="40" t="str">
        <f t="shared" si="654"/>
        <v>2025 Aralık</v>
      </c>
      <c r="C6966" s="41">
        <f t="shared" si="657"/>
        <v>46021</v>
      </c>
      <c r="D6966" s="42"/>
      <c r="E6966" s="42"/>
      <c r="F6966" s="42"/>
      <c r="G6966" s="43"/>
      <c r="H6966" s="76" t="str">
        <f>IF(G6966="","",VLOOKUP(F6966,ISLER!$1:$51,MATCH(D6966,ISLER!$1:$1,0)-2,0)*VLOOKUP(VLOOKUP(F6966,ISLER!$1:$51,MATCH(D6966,ISLER!$1:$1,0)-1,0),DOVIZ!$1:$4,MATCH(CONCATENATE(TEXT(C6966,"YYYY")," ",TEXT(C6966,"AAAA")),DOVIZ!$1:$1,0),0))</f>
        <v/>
      </c>
      <c r="I6966" s="76" t="str">
        <f t="shared" si="655"/>
        <v/>
      </c>
      <c r="J6966" s="45" t="b">
        <f t="shared" si="659"/>
        <v>0</v>
      </c>
      <c r="K6966" s="45" t="str">
        <f>IF(J6966=FALSE,"",IF(G6966="","",VLOOKUP(F6966,ISLER!$1:$51,2,0)*VLOOKUP(VLOOKUP(F6966,ISLER!$1:$51,3,0),DOVIZ!$1:$4,MATCH(CONCATENATE(TEXT(C6966,"YYYY")," ",TEXT(C6966,"AAAA")),DOVIZ!$1:$1,0),0)))</f>
        <v/>
      </c>
      <c r="L6966" s="45" t="str">
        <f t="shared" si="656"/>
        <v/>
      </c>
      <c r="M6966" s="74">
        <f t="shared" si="658"/>
        <v>46021</v>
      </c>
    </row>
    <row r="6967" spans="1:13" x14ac:dyDescent="0.25">
      <c r="A6967" s="40">
        <v>7031</v>
      </c>
      <c r="B6967" s="40" t="str">
        <f t="shared" si="654"/>
        <v>2025 Aralık</v>
      </c>
      <c r="C6967" s="41">
        <f t="shared" si="657"/>
        <v>46021</v>
      </c>
      <c r="D6967" s="42"/>
      <c r="E6967" s="42"/>
      <c r="F6967" s="42"/>
      <c r="G6967" s="43"/>
      <c r="H6967" s="76" t="str">
        <f>IF(G6967="","",VLOOKUP(F6967,ISLER!$1:$51,MATCH(D6967,ISLER!$1:$1,0)-2,0)*VLOOKUP(VLOOKUP(F6967,ISLER!$1:$51,MATCH(D6967,ISLER!$1:$1,0)-1,0),DOVIZ!$1:$4,MATCH(CONCATENATE(TEXT(C6967,"YYYY")," ",TEXT(C6967,"AAAA")),DOVIZ!$1:$1,0),0))</f>
        <v/>
      </c>
      <c r="I6967" s="76" t="str">
        <f t="shared" si="655"/>
        <v/>
      </c>
      <c r="J6967" s="45" t="b">
        <f t="shared" si="659"/>
        <v>0</v>
      </c>
      <c r="K6967" s="45" t="str">
        <f>IF(J6967=FALSE,"",IF(G6967="","",VLOOKUP(F6967,ISLER!$1:$51,2,0)*VLOOKUP(VLOOKUP(F6967,ISLER!$1:$51,3,0),DOVIZ!$1:$4,MATCH(CONCATENATE(TEXT(C6967,"YYYY")," ",TEXT(C6967,"AAAA")),DOVIZ!$1:$1,0),0)))</f>
        <v/>
      </c>
      <c r="L6967" s="45" t="str">
        <f t="shared" si="656"/>
        <v/>
      </c>
      <c r="M6967" s="74">
        <f t="shared" si="658"/>
        <v>46021</v>
      </c>
    </row>
    <row r="6968" spans="1:13" x14ac:dyDescent="0.25">
      <c r="A6968" s="40">
        <v>7032</v>
      </c>
      <c r="B6968" s="40" t="str">
        <f t="shared" si="654"/>
        <v>2025 Aralık</v>
      </c>
      <c r="C6968" s="41">
        <f t="shared" si="657"/>
        <v>46021</v>
      </c>
      <c r="D6968" s="42"/>
      <c r="E6968" s="42"/>
      <c r="F6968" s="42"/>
      <c r="G6968" s="43"/>
      <c r="H6968" s="76" t="str">
        <f>IF(G6968="","",VLOOKUP(F6968,ISLER!$1:$51,MATCH(D6968,ISLER!$1:$1,0)-2,0)*VLOOKUP(VLOOKUP(F6968,ISLER!$1:$51,MATCH(D6968,ISLER!$1:$1,0)-1,0),DOVIZ!$1:$4,MATCH(CONCATENATE(TEXT(C6968,"YYYY")," ",TEXT(C6968,"AAAA")),DOVIZ!$1:$1,0),0))</f>
        <v/>
      </c>
      <c r="I6968" s="76" t="str">
        <f t="shared" si="655"/>
        <v/>
      </c>
      <c r="J6968" s="45" t="b">
        <f t="shared" si="659"/>
        <v>0</v>
      </c>
      <c r="K6968" s="45" t="str">
        <f>IF(J6968=FALSE,"",IF(G6968="","",VLOOKUP(F6968,ISLER!$1:$51,2,0)*VLOOKUP(VLOOKUP(F6968,ISLER!$1:$51,3,0),DOVIZ!$1:$4,MATCH(CONCATENATE(TEXT(C6968,"YYYY")," ",TEXT(C6968,"AAAA")),DOVIZ!$1:$1,0),0)))</f>
        <v/>
      </c>
      <c r="L6968" s="45" t="str">
        <f t="shared" si="656"/>
        <v/>
      </c>
      <c r="M6968" s="74">
        <f t="shared" si="658"/>
        <v>46021</v>
      </c>
    </row>
    <row r="6969" spans="1:13" x14ac:dyDescent="0.25">
      <c r="A6969" s="40">
        <v>7033</v>
      </c>
      <c r="B6969" s="40" t="str">
        <f t="shared" si="654"/>
        <v>2025 Aralık</v>
      </c>
      <c r="C6969" s="41">
        <f t="shared" si="657"/>
        <v>46021</v>
      </c>
      <c r="D6969" s="42"/>
      <c r="E6969" s="42"/>
      <c r="F6969" s="42"/>
      <c r="G6969" s="43"/>
      <c r="H6969" s="76" t="str">
        <f>IF(G6969="","",VLOOKUP(F6969,ISLER!$1:$51,MATCH(D6969,ISLER!$1:$1,0)-2,0)*VLOOKUP(VLOOKUP(F6969,ISLER!$1:$51,MATCH(D6969,ISLER!$1:$1,0)-1,0),DOVIZ!$1:$4,MATCH(CONCATENATE(TEXT(C6969,"YYYY")," ",TEXT(C6969,"AAAA")),DOVIZ!$1:$1,0),0))</f>
        <v/>
      </c>
      <c r="I6969" s="76" t="str">
        <f t="shared" si="655"/>
        <v/>
      </c>
      <c r="J6969" s="45" t="b">
        <f t="shared" si="659"/>
        <v>0</v>
      </c>
      <c r="K6969" s="45" t="str">
        <f>IF(J6969=FALSE,"",IF(G6969="","",VLOOKUP(F6969,ISLER!$1:$51,2,0)*VLOOKUP(VLOOKUP(F6969,ISLER!$1:$51,3,0),DOVIZ!$1:$4,MATCH(CONCATENATE(TEXT(C6969,"YYYY")," ",TEXT(C6969,"AAAA")),DOVIZ!$1:$1,0),0)))</f>
        <v/>
      </c>
      <c r="L6969" s="45" t="str">
        <f t="shared" si="656"/>
        <v/>
      </c>
      <c r="M6969" s="74">
        <f t="shared" si="658"/>
        <v>46021</v>
      </c>
    </row>
    <row r="6970" spans="1:13" x14ac:dyDescent="0.25">
      <c r="A6970" s="40">
        <v>7034</v>
      </c>
      <c r="B6970" s="40" t="str">
        <f t="shared" si="654"/>
        <v>2025 Aralık</v>
      </c>
      <c r="C6970" s="41">
        <f t="shared" si="657"/>
        <v>46021</v>
      </c>
      <c r="D6970" s="42"/>
      <c r="E6970" s="42"/>
      <c r="F6970" s="42"/>
      <c r="G6970" s="43"/>
      <c r="H6970" s="76" t="str">
        <f>IF(G6970="","",VLOOKUP(F6970,ISLER!$1:$51,MATCH(D6970,ISLER!$1:$1,0)-2,0)*VLOOKUP(VLOOKUP(F6970,ISLER!$1:$51,MATCH(D6970,ISLER!$1:$1,0)-1,0),DOVIZ!$1:$4,MATCH(CONCATENATE(TEXT(C6970,"YYYY")," ",TEXT(C6970,"AAAA")),DOVIZ!$1:$1,0),0))</f>
        <v/>
      </c>
      <c r="I6970" s="76" t="str">
        <f t="shared" si="655"/>
        <v/>
      </c>
      <c r="J6970" s="45" t="b">
        <f t="shared" si="659"/>
        <v>0</v>
      </c>
      <c r="K6970" s="45" t="str">
        <f>IF(J6970=FALSE,"",IF(G6970="","",VLOOKUP(F6970,ISLER!$1:$51,2,0)*VLOOKUP(VLOOKUP(F6970,ISLER!$1:$51,3,0),DOVIZ!$1:$4,MATCH(CONCATENATE(TEXT(C6970,"YYYY")," ",TEXT(C6970,"AAAA")),DOVIZ!$1:$1,0),0)))</f>
        <v/>
      </c>
      <c r="L6970" s="45" t="str">
        <f t="shared" si="656"/>
        <v/>
      </c>
      <c r="M6970" s="74">
        <f t="shared" si="658"/>
        <v>46021</v>
      </c>
    </row>
    <row r="6971" spans="1:13" x14ac:dyDescent="0.25">
      <c r="A6971" s="40">
        <v>7035</v>
      </c>
      <c r="B6971" s="40" t="str">
        <f t="shared" si="654"/>
        <v>2025 Aralık</v>
      </c>
      <c r="C6971" s="41">
        <f t="shared" si="657"/>
        <v>46021</v>
      </c>
      <c r="D6971" s="42"/>
      <c r="E6971" s="42"/>
      <c r="F6971" s="42"/>
      <c r="G6971" s="43"/>
      <c r="H6971" s="76" t="str">
        <f>IF(G6971="","",VLOOKUP(F6971,ISLER!$1:$51,MATCH(D6971,ISLER!$1:$1,0)-2,0)*VLOOKUP(VLOOKUP(F6971,ISLER!$1:$51,MATCH(D6971,ISLER!$1:$1,0)-1,0),DOVIZ!$1:$4,MATCH(CONCATENATE(TEXT(C6971,"YYYY")," ",TEXT(C6971,"AAAA")),DOVIZ!$1:$1,0),0))</f>
        <v/>
      </c>
      <c r="I6971" s="76" t="str">
        <f t="shared" si="655"/>
        <v/>
      </c>
      <c r="J6971" s="45" t="b">
        <f t="shared" si="659"/>
        <v>0</v>
      </c>
      <c r="K6971" s="45" t="str">
        <f>IF(J6971=FALSE,"",IF(G6971="","",VLOOKUP(F6971,ISLER!$1:$51,2,0)*VLOOKUP(VLOOKUP(F6971,ISLER!$1:$51,3,0),DOVIZ!$1:$4,MATCH(CONCATENATE(TEXT(C6971,"YYYY")," ",TEXT(C6971,"AAAA")),DOVIZ!$1:$1,0),0)))</f>
        <v/>
      </c>
      <c r="L6971" s="45" t="str">
        <f t="shared" si="656"/>
        <v/>
      </c>
      <c r="M6971" s="74">
        <f t="shared" si="658"/>
        <v>46021</v>
      </c>
    </row>
    <row r="6972" spans="1:13" x14ac:dyDescent="0.25">
      <c r="A6972" s="40">
        <v>7036</v>
      </c>
      <c r="B6972" s="40" t="str">
        <f t="shared" si="654"/>
        <v>2025 Aralık</v>
      </c>
      <c r="C6972" s="41">
        <f t="shared" si="657"/>
        <v>46021</v>
      </c>
      <c r="D6972" s="42"/>
      <c r="E6972" s="42"/>
      <c r="F6972" s="42"/>
      <c r="G6972" s="43"/>
      <c r="H6972" s="76" t="str">
        <f>IF(G6972="","",VLOOKUP(F6972,ISLER!$1:$51,MATCH(D6972,ISLER!$1:$1,0)-2,0)*VLOOKUP(VLOOKUP(F6972,ISLER!$1:$51,MATCH(D6972,ISLER!$1:$1,0)-1,0),DOVIZ!$1:$4,MATCH(CONCATENATE(TEXT(C6972,"YYYY")," ",TEXT(C6972,"AAAA")),DOVIZ!$1:$1,0),0))</f>
        <v/>
      </c>
      <c r="I6972" s="76" t="str">
        <f t="shared" si="655"/>
        <v/>
      </c>
      <c r="J6972" s="45" t="b">
        <f t="shared" si="659"/>
        <v>0</v>
      </c>
      <c r="K6972" s="45" t="str">
        <f>IF(J6972=FALSE,"",IF(G6972="","",VLOOKUP(F6972,ISLER!$1:$51,2,0)*VLOOKUP(VLOOKUP(F6972,ISLER!$1:$51,3,0),DOVIZ!$1:$4,MATCH(CONCATENATE(TEXT(C6972,"YYYY")," ",TEXT(C6972,"AAAA")),DOVIZ!$1:$1,0),0)))</f>
        <v/>
      </c>
      <c r="L6972" s="45" t="str">
        <f t="shared" si="656"/>
        <v/>
      </c>
      <c r="M6972" s="74">
        <f t="shared" si="658"/>
        <v>46021</v>
      </c>
    </row>
    <row r="6973" spans="1:13" x14ac:dyDescent="0.25">
      <c r="A6973" s="40">
        <v>7037</v>
      </c>
      <c r="B6973" s="40" t="str">
        <f t="shared" si="654"/>
        <v>2025 Aralık</v>
      </c>
      <c r="C6973" s="41">
        <f t="shared" si="657"/>
        <v>46021</v>
      </c>
      <c r="D6973" s="42"/>
      <c r="E6973" s="42"/>
      <c r="F6973" s="42"/>
      <c r="G6973" s="43"/>
      <c r="H6973" s="76" t="str">
        <f>IF(G6973="","",VLOOKUP(F6973,ISLER!$1:$51,MATCH(D6973,ISLER!$1:$1,0)-2,0)*VLOOKUP(VLOOKUP(F6973,ISLER!$1:$51,MATCH(D6973,ISLER!$1:$1,0)-1,0),DOVIZ!$1:$4,MATCH(CONCATENATE(TEXT(C6973,"YYYY")," ",TEXT(C6973,"AAAA")),DOVIZ!$1:$1,0),0))</f>
        <v/>
      </c>
      <c r="I6973" s="76" t="str">
        <f t="shared" si="655"/>
        <v/>
      </c>
      <c r="J6973" s="45" t="b">
        <f t="shared" si="659"/>
        <v>0</v>
      </c>
      <c r="K6973" s="45" t="str">
        <f>IF(J6973=FALSE,"",IF(G6973="","",VLOOKUP(F6973,ISLER!$1:$51,2,0)*VLOOKUP(VLOOKUP(F6973,ISLER!$1:$51,3,0),DOVIZ!$1:$4,MATCH(CONCATENATE(TEXT(C6973,"YYYY")," ",TEXT(C6973,"AAAA")),DOVIZ!$1:$1,0),0)))</f>
        <v/>
      </c>
      <c r="L6973" s="45" t="str">
        <f t="shared" si="656"/>
        <v/>
      </c>
      <c r="M6973" s="74">
        <f t="shared" si="658"/>
        <v>46021</v>
      </c>
    </row>
    <row r="6974" spans="1:13" x14ac:dyDescent="0.25">
      <c r="A6974" s="40">
        <v>7038</v>
      </c>
      <c r="B6974" s="40" t="str">
        <f t="shared" si="654"/>
        <v>2025 Aralık</v>
      </c>
      <c r="C6974" s="41">
        <f t="shared" si="657"/>
        <v>46021</v>
      </c>
      <c r="D6974" s="42"/>
      <c r="E6974" s="42"/>
      <c r="F6974" s="42"/>
      <c r="G6974" s="43"/>
      <c r="H6974" s="76" t="str">
        <f>IF(G6974="","",VLOOKUP(F6974,ISLER!$1:$51,MATCH(D6974,ISLER!$1:$1,0)-2,0)*VLOOKUP(VLOOKUP(F6974,ISLER!$1:$51,MATCH(D6974,ISLER!$1:$1,0)-1,0),DOVIZ!$1:$4,MATCH(CONCATENATE(TEXT(C6974,"YYYY")," ",TEXT(C6974,"AAAA")),DOVIZ!$1:$1,0),0))</f>
        <v/>
      </c>
      <c r="I6974" s="76" t="str">
        <f t="shared" si="655"/>
        <v/>
      </c>
      <c r="J6974" s="45" t="b">
        <f t="shared" si="659"/>
        <v>0</v>
      </c>
      <c r="K6974" s="45" t="str">
        <f>IF(J6974=FALSE,"",IF(G6974="","",VLOOKUP(F6974,ISLER!$1:$51,2,0)*VLOOKUP(VLOOKUP(F6974,ISLER!$1:$51,3,0),DOVIZ!$1:$4,MATCH(CONCATENATE(TEXT(C6974,"YYYY")," ",TEXT(C6974,"AAAA")),DOVIZ!$1:$1,0),0)))</f>
        <v/>
      </c>
      <c r="L6974" s="45" t="str">
        <f t="shared" si="656"/>
        <v/>
      </c>
      <c r="M6974" s="74">
        <f t="shared" si="658"/>
        <v>46021</v>
      </c>
    </row>
    <row r="6975" spans="1:13" x14ac:dyDescent="0.25">
      <c r="A6975" s="40">
        <v>7039</v>
      </c>
      <c r="B6975" s="40" t="str">
        <f t="shared" si="654"/>
        <v>2025 Aralık</v>
      </c>
      <c r="C6975" s="41">
        <f t="shared" si="657"/>
        <v>46021</v>
      </c>
      <c r="D6975" s="42"/>
      <c r="E6975" s="42"/>
      <c r="F6975" s="42"/>
      <c r="G6975" s="43"/>
      <c r="H6975" s="76" t="str">
        <f>IF(G6975="","",VLOOKUP(F6975,ISLER!$1:$51,MATCH(D6975,ISLER!$1:$1,0)-2,0)*VLOOKUP(VLOOKUP(F6975,ISLER!$1:$51,MATCH(D6975,ISLER!$1:$1,0)-1,0),DOVIZ!$1:$4,MATCH(CONCATENATE(TEXT(C6975,"YYYY")," ",TEXT(C6975,"AAAA")),DOVIZ!$1:$1,0),0))</f>
        <v/>
      </c>
      <c r="I6975" s="76" t="str">
        <f t="shared" si="655"/>
        <v/>
      </c>
      <c r="J6975" s="45" t="b">
        <f t="shared" si="659"/>
        <v>0</v>
      </c>
      <c r="K6975" s="45" t="str">
        <f>IF(J6975=FALSE,"",IF(G6975="","",VLOOKUP(F6975,ISLER!$1:$51,2,0)*VLOOKUP(VLOOKUP(F6975,ISLER!$1:$51,3,0),DOVIZ!$1:$4,MATCH(CONCATENATE(TEXT(C6975,"YYYY")," ",TEXT(C6975,"AAAA")),DOVIZ!$1:$1,0),0)))</f>
        <v/>
      </c>
      <c r="L6975" s="45" t="str">
        <f t="shared" si="656"/>
        <v/>
      </c>
      <c r="M6975" s="74">
        <f t="shared" si="658"/>
        <v>46021</v>
      </c>
    </row>
    <row r="6976" spans="1:13" x14ac:dyDescent="0.25">
      <c r="A6976" s="40">
        <v>7040</v>
      </c>
      <c r="B6976" s="40" t="str">
        <f t="shared" si="654"/>
        <v>2025 Aralık</v>
      </c>
      <c r="C6976" s="41">
        <f t="shared" si="657"/>
        <v>46021</v>
      </c>
      <c r="D6976" s="42"/>
      <c r="E6976" s="42"/>
      <c r="F6976" s="42"/>
      <c r="G6976" s="43"/>
      <c r="H6976" s="76" t="str">
        <f>IF(G6976="","",VLOOKUP(F6976,ISLER!$1:$51,MATCH(D6976,ISLER!$1:$1,0)-2,0)*VLOOKUP(VLOOKUP(F6976,ISLER!$1:$51,MATCH(D6976,ISLER!$1:$1,0)-1,0),DOVIZ!$1:$4,MATCH(CONCATENATE(TEXT(C6976,"YYYY")," ",TEXT(C6976,"AAAA")),DOVIZ!$1:$1,0),0))</f>
        <v/>
      </c>
      <c r="I6976" s="76" t="str">
        <f t="shared" si="655"/>
        <v/>
      </c>
      <c r="J6976" s="45" t="b">
        <f t="shared" si="659"/>
        <v>0</v>
      </c>
      <c r="K6976" s="45" t="str">
        <f>IF(J6976=FALSE,"",IF(G6976="","",VLOOKUP(F6976,ISLER!$1:$51,2,0)*VLOOKUP(VLOOKUP(F6976,ISLER!$1:$51,3,0),DOVIZ!$1:$4,MATCH(CONCATENATE(TEXT(C6976,"YYYY")," ",TEXT(C6976,"AAAA")),DOVIZ!$1:$1,0),0)))</f>
        <v/>
      </c>
      <c r="L6976" s="45" t="str">
        <f t="shared" si="656"/>
        <v/>
      </c>
      <c r="M6976" s="74">
        <f t="shared" si="658"/>
        <v>46021</v>
      </c>
    </row>
    <row r="6977" spans="1:13" x14ac:dyDescent="0.25">
      <c r="A6977" s="40">
        <v>7041</v>
      </c>
      <c r="B6977" s="40" t="str">
        <f t="shared" ref="B6977:B7040" si="660">CONCATENATE(TEXT(C6977,"YYYY")," ",TEXT(C6977,"AAAA"))</f>
        <v>2025 Aralık</v>
      </c>
      <c r="C6977" s="41">
        <f t="shared" si="657"/>
        <v>46021</v>
      </c>
      <c r="D6977" s="42"/>
      <c r="E6977" s="42"/>
      <c r="F6977" s="42"/>
      <c r="G6977" s="43"/>
      <c r="H6977" s="76" t="str">
        <f>IF(G6977="","",VLOOKUP(F6977,ISLER!$1:$51,MATCH(D6977,ISLER!$1:$1,0)-2,0)*VLOOKUP(VLOOKUP(F6977,ISLER!$1:$51,MATCH(D6977,ISLER!$1:$1,0)-1,0),DOVIZ!$1:$4,MATCH(CONCATENATE(TEXT(C6977,"YYYY")," ",TEXT(C6977,"AAAA")),DOVIZ!$1:$1,0),0))</f>
        <v/>
      </c>
      <c r="I6977" s="76" t="str">
        <f t="shared" ref="I6977:I7040" si="661">IF(G6977="","",G6977*H6977)</f>
        <v/>
      </c>
      <c r="J6977" s="45" t="b">
        <f t="shared" si="659"/>
        <v>0</v>
      </c>
      <c r="K6977" s="45" t="str">
        <f>IF(J6977=FALSE,"",IF(G6977="","",VLOOKUP(F6977,ISLER!$1:$51,2,0)*VLOOKUP(VLOOKUP(F6977,ISLER!$1:$51,3,0),DOVIZ!$1:$4,MATCH(CONCATENATE(TEXT(C6977,"YYYY")," ",TEXT(C6977,"AAAA")),DOVIZ!$1:$1,0),0)))</f>
        <v/>
      </c>
      <c r="L6977" s="45" t="str">
        <f t="shared" ref="L6977:L7040" si="662">IF(K6977="","",G6977*K6977)</f>
        <v/>
      </c>
      <c r="M6977" s="74">
        <f t="shared" si="658"/>
        <v>46021</v>
      </c>
    </row>
    <row r="6978" spans="1:13" x14ac:dyDescent="0.25">
      <c r="A6978" s="40">
        <v>7042</v>
      </c>
      <c r="B6978" s="40" t="str">
        <f t="shared" si="660"/>
        <v>2025 Aralık</v>
      </c>
      <c r="C6978" s="41">
        <f t="shared" si="657"/>
        <v>46021</v>
      </c>
      <c r="D6978" s="42"/>
      <c r="E6978" s="42"/>
      <c r="F6978" s="42"/>
      <c r="G6978" s="43"/>
      <c r="H6978" s="76" t="str">
        <f>IF(G6978="","",VLOOKUP(F6978,ISLER!$1:$51,MATCH(D6978,ISLER!$1:$1,0)-2,0)*VLOOKUP(VLOOKUP(F6978,ISLER!$1:$51,MATCH(D6978,ISLER!$1:$1,0)-1,0),DOVIZ!$1:$4,MATCH(CONCATENATE(TEXT(C6978,"YYYY")," ",TEXT(C6978,"AAAA")),DOVIZ!$1:$1,0),0))</f>
        <v/>
      </c>
      <c r="I6978" s="76" t="str">
        <f t="shared" si="661"/>
        <v/>
      </c>
      <c r="J6978" s="45" t="b">
        <f t="shared" si="659"/>
        <v>0</v>
      </c>
      <c r="K6978" s="45" t="str">
        <f>IF(J6978=FALSE,"",IF(G6978="","",VLOOKUP(F6978,ISLER!$1:$51,2,0)*VLOOKUP(VLOOKUP(F6978,ISLER!$1:$51,3,0),DOVIZ!$1:$4,MATCH(CONCATENATE(TEXT(C6978,"YYYY")," ",TEXT(C6978,"AAAA")),DOVIZ!$1:$1,0),0)))</f>
        <v/>
      </c>
      <c r="L6978" s="45" t="str">
        <f t="shared" si="662"/>
        <v/>
      </c>
      <c r="M6978" s="74">
        <f t="shared" si="658"/>
        <v>46021</v>
      </c>
    </row>
    <row r="6979" spans="1:13" x14ac:dyDescent="0.25">
      <c r="A6979" s="40">
        <v>7043</v>
      </c>
      <c r="B6979" s="40" t="str">
        <f t="shared" si="660"/>
        <v>2025 Aralık</v>
      </c>
      <c r="C6979" s="41">
        <f t="shared" si="657"/>
        <v>46021</v>
      </c>
      <c r="D6979" s="42"/>
      <c r="E6979" s="42"/>
      <c r="F6979" s="42"/>
      <c r="G6979" s="43"/>
      <c r="H6979" s="76" t="str">
        <f>IF(G6979="","",VLOOKUP(F6979,ISLER!$1:$51,MATCH(D6979,ISLER!$1:$1,0)-2,0)*VLOOKUP(VLOOKUP(F6979,ISLER!$1:$51,MATCH(D6979,ISLER!$1:$1,0)-1,0),DOVIZ!$1:$4,MATCH(CONCATENATE(TEXT(C6979,"YYYY")," ",TEXT(C6979,"AAAA")),DOVIZ!$1:$1,0),0))</f>
        <v/>
      </c>
      <c r="I6979" s="76" t="str">
        <f t="shared" si="661"/>
        <v/>
      </c>
      <c r="J6979" s="45" t="b">
        <f t="shared" si="659"/>
        <v>0</v>
      </c>
      <c r="K6979" s="45" t="str">
        <f>IF(J6979=FALSE,"",IF(G6979="","",VLOOKUP(F6979,ISLER!$1:$51,2,0)*VLOOKUP(VLOOKUP(F6979,ISLER!$1:$51,3,0),DOVIZ!$1:$4,MATCH(CONCATENATE(TEXT(C6979,"YYYY")," ",TEXT(C6979,"AAAA")),DOVIZ!$1:$1,0),0)))</f>
        <v/>
      </c>
      <c r="L6979" s="45" t="str">
        <f t="shared" si="662"/>
        <v/>
      </c>
      <c r="M6979" s="74">
        <f t="shared" si="658"/>
        <v>46021</v>
      </c>
    </row>
    <row r="6980" spans="1:13" x14ac:dyDescent="0.25">
      <c r="A6980" s="40">
        <v>7044</v>
      </c>
      <c r="B6980" s="40" t="str">
        <f t="shared" si="660"/>
        <v>2025 Aralık</v>
      </c>
      <c r="C6980" s="41">
        <f t="shared" ref="C6980:C7043" si="663">C6979</f>
        <v>46021</v>
      </c>
      <c r="D6980" s="42"/>
      <c r="E6980" s="42"/>
      <c r="F6980" s="42"/>
      <c r="G6980" s="43"/>
      <c r="H6980" s="76" t="str">
        <f>IF(G6980="","",VLOOKUP(F6980,ISLER!$1:$51,MATCH(D6980,ISLER!$1:$1,0)-2,0)*VLOOKUP(VLOOKUP(F6980,ISLER!$1:$51,MATCH(D6980,ISLER!$1:$1,0)-1,0),DOVIZ!$1:$4,MATCH(CONCATENATE(TEXT(C6980,"YYYY")," ",TEXT(C6980,"AAAA")),DOVIZ!$1:$1,0),0))</f>
        <v/>
      </c>
      <c r="I6980" s="76" t="str">
        <f t="shared" si="661"/>
        <v/>
      </c>
      <c r="J6980" s="45" t="b">
        <f t="shared" si="659"/>
        <v>0</v>
      </c>
      <c r="K6980" s="45" t="str">
        <f>IF(J6980=FALSE,"",IF(G6980="","",VLOOKUP(F6980,ISLER!$1:$51,2,0)*VLOOKUP(VLOOKUP(F6980,ISLER!$1:$51,3,0),DOVIZ!$1:$4,MATCH(CONCATENATE(TEXT(C6980,"YYYY")," ",TEXT(C6980,"AAAA")),DOVIZ!$1:$1,0),0)))</f>
        <v/>
      </c>
      <c r="L6980" s="45" t="str">
        <f t="shared" si="662"/>
        <v/>
      </c>
      <c r="M6980" s="74">
        <f t="shared" ref="M6980:M7043" si="664">C6980</f>
        <v>46021</v>
      </c>
    </row>
    <row r="6981" spans="1:13" x14ac:dyDescent="0.25">
      <c r="A6981" s="40">
        <v>7045</v>
      </c>
      <c r="B6981" s="40" t="str">
        <f t="shared" si="660"/>
        <v>2025 Aralık</v>
      </c>
      <c r="C6981" s="41">
        <f t="shared" si="663"/>
        <v>46021</v>
      </c>
      <c r="D6981" s="42"/>
      <c r="E6981" s="42"/>
      <c r="F6981" s="42"/>
      <c r="G6981" s="43"/>
      <c r="H6981" s="76" t="str">
        <f>IF(G6981="","",VLOOKUP(F6981,ISLER!$1:$51,MATCH(D6981,ISLER!$1:$1,0)-2,0)*VLOOKUP(VLOOKUP(F6981,ISLER!$1:$51,MATCH(D6981,ISLER!$1:$1,0)-1,0),DOVIZ!$1:$4,MATCH(CONCATENATE(TEXT(C6981,"YYYY")," ",TEXT(C6981,"AAAA")),DOVIZ!$1:$1,0),0))</f>
        <v/>
      </c>
      <c r="I6981" s="76" t="str">
        <f t="shared" si="661"/>
        <v/>
      </c>
      <c r="J6981" s="45" t="b">
        <f t="shared" si="659"/>
        <v>0</v>
      </c>
      <c r="K6981" s="45" t="str">
        <f>IF(J6981=FALSE,"",IF(G6981="","",VLOOKUP(F6981,ISLER!$1:$51,2,0)*VLOOKUP(VLOOKUP(F6981,ISLER!$1:$51,3,0),DOVIZ!$1:$4,MATCH(CONCATENATE(TEXT(C6981,"YYYY")," ",TEXT(C6981,"AAAA")),DOVIZ!$1:$1,0),0)))</f>
        <v/>
      </c>
      <c r="L6981" s="45" t="str">
        <f t="shared" si="662"/>
        <v/>
      </c>
      <c r="M6981" s="74">
        <f t="shared" si="664"/>
        <v>46021</v>
      </c>
    </row>
    <row r="6982" spans="1:13" x14ac:dyDescent="0.25">
      <c r="A6982" s="40">
        <v>7046</v>
      </c>
      <c r="B6982" s="40" t="str">
        <f t="shared" si="660"/>
        <v>2025 Aralık</v>
      </c>
      <c r="C6982" s="41">
        <f t="shared" si="663"/>
        <v>46021</v>
      </c>
      <c r="D6982" s="42"/>
      <c r="E6982" s="42"/>
      <c r="F6982" s="42"/>
      <c r="G6982" s="43"/>
      <c r="H6982" s="76" t="str">
        <f>IF(G6982="","",VLOOKUP(F6982,ISLER!$1:$51,MATCH(D6982,ISLER!$1:$1,0)-2,0)*VLOOKUP(VLOOKUP(F6982,ISLER!$1:$51,MATCH(D6982,ISLER!$1:$1,0)-1,0),DOVIZ!$1:$4,MATCH(CONCATENATE(TEXT(C6982,"YYYY")," ",TEXT(C6982,"AAAA")),DOVIZ!$1:$1,0),0))</f>
        <v/>
      </c>
      <c r="I6982" s="76" t="str">
        <f t="shared" si="661"/>
        <v/>
      </c>
      <c r="J6982" s="45" t="b">
        <f t="shared" si="659"/>
        <v>0</v>
      </c>
      <c r="K6982" s="45" t="str">
        <f>IF(J6982=FALSE,"",IF(G6982="","",VLOOKUP(F6982,ISLER!$1:$51,2,0)*VLOOKUP(VLOOKUP(F6982,ISLER!$1:$51,3,0),DOVIZ!$1:$4,MATCH(CONCATENATE(TEXT(C6982,"YYYY")," ",TEXT(C6982,"AAAA")),DOVIZ!$1:$1,0),0)))</f>
        <v/>
      </c>
      <c r="L6982" s="45" t="str">
        <f t="shared" si="662"/>
        <v/>
      </c>
      <c r="M6982" s="74">
        <f t="shared" si="664"/>
        <v>46021</v>
      </c>
    </row>
    <row r="6983" spans="1:13" x14ac:dyDescent="0.25">
      <c r="A6983" s="40">
        <v>7047</v>
      </c>
      <c r="B6983" s="40" t="str">
        <f t="shared" si="660"/>
        <v>2025 Aralık</v>
      </c>
      <c r="C6983" s="41">
        <f t="shared" si="663"/>
        <v>46021</v>
      </c>
      <c r="D6983" s="42"/>
      <c r="E6983" s="42"/>
      <c r="F6983" s="42"/>
      <c r="G6983" s="43"/>
      <c r="H6983" s="76" t="str">
        <f>IF(G6983="","",VLOOKUP(F6983,ISLER!$1:$51,MATCH(D6983,ISLER!$1:$1,0)-2,0)*VLOOKUP(VLOOKUP(F6983,ISLER!$1:$51,MATCH(D6983,ISLER!$1:$1,0)-1,0),DOVIZ!$1:$4,MATCH(CONCATENATE(TEXT(C6983,"YYYY")," ",TEXT(C6983,"AAAA")),DOVIZ!$1:$1,0),0))</f>
        <v/>
      </c>
      <c r="I6983" s="76" t="str">
        <f t="shared" si="661"/>
        <v/>
      </c>
      <c r="J6983" s="45" t="b">
        <f t="shared" si="659"/>
        <v>0</v>
      </c>
      <c r="K6983" s="45" t="str">
        <f>IF(J6983=FALSE,"",IF(G6983="","",VLOOKUP(F6983,ISLER!$1:$51,2,0)*VLOOKUP(VLOOKUP(F6983,ISLER!$1:$51,3,0),DOVIZ!$1:$4,MATCH(CONCATENATE(TEXT(C6983,"YYYY")," ",TEXT(C6983,"AAAA")),DOVIZ!$1:$1,0),0)))</f>
        <v/>
      </c>
      <c r="L6983" s="45" t="str">
        <f t="shared" si="662"/>
        <v/>
      </c>
      <c r="M6983" s="74">
        <f t="shared" si="664"/>
        <v>46021</v>
      </c>
    </row>
    <row r="6984" spans="1:13" x14ac:dyDescent="0.25">
      <c r="A6984" s="40">
        <v>7048</v>
      </c>
      <c r="B6984" s="40" t="str">
        <f t="shared" si="660"/>
        <v>2025 Aralık</v>
      </c>
      <c r="C6984" s="41">
        <f t="shared" si="663"/>
        <v>46021</v>
      </c>
      <c r="D6984" s="42"/>
      <c r="E6984" s="42"/>
      <c r="F6984" s="42"/>
      <c r="G6984" s="43"/>
      <c r="H6984" s="76" t="str">
        <f>IF(G6984="","",VLOOKUP(F6984,ISLER!$1:$51,MATCH(D6984,ISLER!$1:$1,0)-2,0)*VLOOKUP(VLOOKUP(F6984,ISLER!$1:$51,MATCH(D6984,ISLER!$1:$1,0)-1,0),DOVIZ!$1:$4,MATCH(CONCATENATE(TEXT(C6984,"YYYY")," ",TEXT(C6984,"AAAA")),DOVIZ!$1:$1,0),0))</f>
        <v/>
      </c>
      <c r="I6984" s="76" t="str">
        <f t="shared" si="661"/>
        <v/>
      </c>
      <c r="J6984" s="45" t="b">
        <f t="shared" si="659"/>
        <v>0</v>
      </c>
      <c r="K6984" s="45" t="str">
        <f>IF(J6984=FALSE,"",IF(G6984="","",VLOOKUP(F6984,ISLER!$1:$51,2,0)*VLOOKUP(VLOOKUP(F6984,ISLER!$1:$51,3,0),DOVIZ!$1:$4,MATCH(CONCATENATE(TEXT(C6984,"YYYY")," ",TEXT(C6984,"AAAA")),DOVIZ!$1:$1,0),0)))</f>
        <v/>
      </c>
      <c r="L6984" s="45" t="str">
        <f t="shared" si="662"/>
        <v/>
      </c>
      <c r="M6984" s="74">
        <f t="shared" si="664"/>
        <v>46021</v>
      </c>
    </row>
    <row r="6985" spans="1:13" x14ac:dyDescent="0.25">
      <c r="A6985" s="40">
        <v>7049</v>
      </c>
      <c r="B6985" s="40" t="str">
        <f t="shared" si="660"/>
        <v>2025 Aralık</v>
      </c>
      <c r="C6985" s="41">
        <f t="shared" si="663"/>
        <v>46021</v>
      </c>
      <c r="D6985" s="42"/>
      <c r="E6985" s="42"/>
      <c r="F6985" s="42"/>
      <c r="G6985" s="43"/>
      <c r="H6985" s="76" t="str">
        <f>IF(G6985="","",VLOOKUP(F6985,ISLER!$1:$51,MATCH(D6985,ISLER!$1:$1,0)-2,0)*VLOOKUP(VLOOKUP(F6985,ISLER!$1:$51,MATCH(D6985,ISLER!$1:$1,0)-1,0),DOVIZ!$1:$4,MATCH(CONCATENATE(TEXT(C6985,"YYYY")," ",TEXT(C6985,"AAAA")),DOVIZ!$1:$1,0),0))</f>
        <v/>
      </c>
      <c r="I6985" s="76" t="str">
        <f t="shared" si="661"/>
        <v/>
      </c>
      <c r="J6985" s="45" t="b">
        <f t="shared" si="659"/>
        <v>0</v>
      </c>
      <c r="K6985" s="45" t="str">
        <f>IF(J6985=FALSE,"",IF(G6985="","",VLOOKUP(F6985,ISLER!$1:$51,2,0)*VLOOKUP(VLOOKUP(F6985,ISLER!$1:$51,3,0),DOVIZ!$1:$4,MATCH(CONCATENATE(TEXT(C6985,"YYYY")," ",TEXT(C6985,"AAAA")),DOVIZ!$1:$1,0),0)))</f>
        <v/>
      </c>
      <c r="L6985" s="45" t="str">
        <f t="shared" si="662"/>
        <v/>
      </c>
      <c r="M6985" s="74">
        <f t="shared" si="664"/>
        <v>46021</v>
      </c>
    </row>
    <row r="6986" spans="1:13" x14ac:dyDescent="0.25">
      <c r="A6986" s="40">
        <v>7050</v>
      </c>
      <c r="B6986" s="40" t="str">
        <f t="shared" si="660"/>
        <v>2025 Aralık</v>
      </c>
      <c r="C6986" s="41">
        <f t="shared" si="663"/>
        <v>46021</v>
      </c>
      <c r="D6986" s="42"/>
      <c r="E6986" s="42"/>
      <c r="F6986" s="42"/>
      <c r="G6986" s="43"/>
      <c r="H6986" s="76" t="str">
        <f>IF(G6986="","",VLOOKUP(F6986,ISLER!$1:$51,MATCH(D6986,ISLER!$1:$1,0)-2,0)*VLOOKUP(VLOOKUP(F6986,ISLER!$1:$51,MATCH(D6986,ISLER!$1:$1,0)-1,0),DOVIZ!$1:$4,MATCH(CONCATENATE(TEXT(C6986,"YYYY")," ",TEXT(C6986,"AAAA")),DOVIZ!$1:$1,0),0))</f>
        <v/>
      </c>
      <c r="I6986" s="76" t="str">
        <f t="shared" si="661"/>
        <v/>
      </c>
      <c r="J6986" s="45" t="b">
        <f t="shared" si="659"/>
        <v>0</v>
      </c>
      <c r="K6986" s="45" t="str">
        <f>IF(J6986=FALSE,"",IF(G6986="","",VLOOKUP(F6986,ISLER!$1:$51,2,0)*VLOOKUP(VLOOKUP(F6986,ISLER!$1:$51,3,0),DOVIZ!$1:$4,MATCH(CONCATENATE(TEXT(C6986,"YYYY")," ",TEXT(C6986,"AAAA")),DOVIZ!$1:$1,0),0)))</f>
        <v/>
      </c>
      <c r="L6986" s="45" t="str">
        <f t="shared" si="662"/>
        <v/>
      </c>
      <c r="M6986" s="74">
        <f t="shared" si="664"/>
        <v>46021</v>
      </c>
    </row>
    <row r="6987" spans="1:13" x14ac:dyDescent="0.25">
      <c r="A6987" s="40">
        <v>7051</v>
      </c>
      <c r="B6987" s="40" t="str">
        <f t="shared" si="660"/>
        <v>2025 Aralık</v>
      </c>
      <c r="C6987" s="41">
        <f t="shared" si="663"/>
        <v>46021</v>
      </c>
      <c r="D6987" s="42"/>
      <c r="E6987" s="42"/>
      <c r="F6987" s="42"/>
      <c r="G6987" s="43"/>
      <c r="H6987" s="76" t="str">
        <f>IF(G6987="","",VLOOKUP(F6987,ISLER!$1:$51,MATCH(D6987,ISLER!$1:$1,0)-2,0)*VLOOKUP(VLOOKUP(F6987,ISLER!$1:$51,MATCH(D6987,ISLER!$1:$1,0)-1,0),DOVIZ!$1:$4,MATCH(CONCATENATE(TEXT(C6987,"YYYY")," ",TEXT(C6987,"AAAA")),DOVIZ!$1:$1,0),0))</f>
        <v/>
      </c>
      <c r="I6987" s="76" t="str">
        <f t="shared" si="661"/>
        <v/>
      </c>
      <c r="J6987" s="45" t="b">
        <f t="shared" si="659"/>
        <v>0</v>
      </c>
      <c r="K6987" s="45" t="str">
        <f>IF(J6987=FALSE,"",IF(G6987="","",VLOOKUP(F6987,ISLER!$1:$51,2,0)*VLOOKUP(VLOOKUP(F6987,ISLER!$1:$51,3,0),DOVIZ!$1:$4,MATCH(CONCATENATE(TEXT(C6987,"YYYY")," ",TEXT(C6987,"AAAA")),DOVIZ!$1:$1,0),0)))</f>
        <v/>
      </c>
      <c r="L6987" s="45" t="str">
        <f t="shared" si="662"/>
        <v/>
      </c>
      <c r="M6987" s="74">
        <f t="shared" si="664"/>
        <v>46021</v>
      </c>
    </row>
    <row r="6988" spans="1:13" x14ac:dyDescent="0.25">
      <c r="A6988" s="40">
        <v>7052</v>
      </c>
      <c r="B6988" s="40" t="str">
        <f t="shared" si="660"/>
        <v>2025 Aralık</v>
      </c>
      <c r="C6988" s="41">
        <f t="shared" si="663"/>
        <v>46021</v>
      </c>
      <c r="D6988" s="42"/>
      <c r="E6988" s="42"/>
      <c r="F6988" s="42"/>
      <c r="G6988" s="43"/>
      <c r="H6988" s="76" t="str">
        <f>IF(G6988="","",VLOOKUP(F6988,ISLER!$1:$51,MATCH(D6988,ISLER!$1:$1,0)-2,0)*VLOOKUP(VLOOKUP(F6988,ISLER!$1:$51,MATCH(D6988,ISLER!$1:$1,0)-1,0),DOVIZ!$1:$4,MATCH(CONCATENATE(TEXT(C6988,"YYYY")," ",TEXT(C6988,"AAAA")),DOVIZ!$1:$1,0),0))</f>
        <v/>
      </c>
      <c r="I6988" s="76" t="str">
        <f t="shared" si="661"/>
        <v/>
      </c>
      <c r="J6988" s="45" t="b">
        <f t="shared" si="659"/>
        <v>0</v>
      </c>
      <c r="K6988" s="45" t="str">
        <f>IF(J6988=FALSE,"",IF(G6988="","",VLOOKUP(F6988,ISLER!$1:$51,2,0)*VLOOKUP(VLOOKUP(F6988,ISLER!$1:$51,3,0),DOVIZ!$1:$4,MATCH(CONCATENATE(TEXT(C6988,"YYYY")," ",TEXT(C6988,"AAAA")),DOVIZ!$1:$1,0),0)))</f>
        <v/>
      </c>
      <c r="L6988" s="45" t="str">
        <f t="shared" si="662"/>
        <v/>
      </c>
      <c r="M6988" s="74">
        <f t="shared" si="664"/>
        <v>46021</v>
      </c>
    </row>
    <row r="6989" spans="1:13" x14ac:dyDescent="0.25">
      <c r="A6989" s="40">
        <v>7053</v>
      </c>
      <c r="B6989" s="40" t="str">
        <f t="shared" si="660"/>
        <v>2025 Aralık</v>
      </c>
      <c r="C6989" s="41">
        <f t="shared" si="663"/>
        <v>46021</v>
      </c>
      <c r="D6989" s="42"/>
      <c r="E6989" s="42"/>
      <c r="F6989" s="42"/>
      <c r="G6989" s="43"/>
      <c r="H6989" s="76" t="str">
        <f>IF(G6989="","",VLOOKUP(F6989,ISLER!$1:$51,MATCH(D6989,ISLER!$1:$1,0)-2,0)*VLOOKUP(VLOOKUP(F6989,ISLER!$1:$51,MATCH(D6989,ISLER!$1:$1,0)-1,0),DOVIZ!$1:$4,MATCH(CONCATENATE(TEXT(C6989,"YYYY")," ",TEXT(C6989,"AAAA")),DOVIZ!$1:$1,0),0))</f>
        <v/>
      </c>
      <c r="I6989" s="76" t="str">
        <f t="shared" si="661"/>
        <v/>
      </c>
      <c r="J6989" s="45" t="b">
        <f t="shared" si="659"/>
        <v>0</v>
      </c>
      <c r="K6989" s="45" t="str">
        <f>IF(J6989=FALSE,"",IF(G6989="","",VLOOKUP(F6989,ISLER!$1:$51,2,0)*VLOOKUP(VLOOKUP(F6989,ISLER!$1:$51,3,0),DOVIZ!$1:$4,MATCH(CONCATENATE(TEXT(C6989,"YYYY")," ",TEXT(C6989,"AAAA")),DOVIZ!$1:$1,0),0)))</f>
        <v/>
      </c>
      <c r="L6989" s="45" t="str">
        <f t="shared" si="662"/>
        <v/>
      </c>
      <c r="M6989" s="74">
        <f t="shared" si="664"/>
        <v>46021</v>
      </c>
    </row>
    <row r="6990" spans="1:13" x14ac:dyDescent="0.25">
      <c r="A6990" s="40">
        <v>7054</v>
      </c>
      <c r="B6990" s="40" t="str">
        <f t="shared" si="660"/>
        <v>2025 Aralık</v>
      </c>
      <c r="C6990" s="41">
        <f t="shared" si="663"/>
        <v>46021</v>
      </c>
      <c r="D6990" s="42"/>
      <c r="E6990" s="42"/>
      <c r="F6990" s="42"/>
      <c r="G6990" s="43"/>
      <c r="H6990" s="76" t="str">
        <f>IF(G6990="","",VLOOKUP(F6990,ISLER!$1:$51,MATCH(D6990,ISLER!$1:$1,0)-2,0)*VLOOKUP(VLOOKUP(F6990,ISLER!$1:$51,MATCH(D6990,ISLER!$1:$1,0)-1,0),DOVIZ!$1:$4,MATCH(CONCATENATE(TEXT(C6990,"YYYY")," ",TEXT(C6990,"AAAA")),DOVIZ!$1:$1,0),0))</f>
        <v/>
      </c>
      <c r="I6990" s="76" t="str">
        <f t="shared" si="661"/>
        <v/>
      </c>
      <c r="J6990" s="45" t="b">
        <f t="shared" si="659"/>
        <v>0</v>
      </c>
      <c r="K6990" s="45" t="str">
        <f>IF(J6990=FALSE,"",IF(G6990="","",VLOOKUP(F6990,ISLER!$1:$51,2,0)*VLOOKUP(VLOOKUP(F6990,ISLER!$1:$51,3,0),DOVIZ!$1:$4,MATCH(CONCATENATE(TEXT(C6990,"YYYY")," ",TEXT(C6990,"AAAA")),DOVIZ!$1:$1,0),0)))</f>
        <v/>
      </c>
      <c r="L6990" s="45" t="str">
        <f t="shared" si="662"/>
        <v/>
      </c>
      <c r="M6990" s="74">
        <f t="shared" si="664"/>
        <v>46021</v>
      </c>
    </row>
    <row r="6991" spans="1:13" x14ac:dyDescent="0.25">
      <c r="A6991" s="40">
        <v>7055</v>
      </c>
      <c r="B6991" s="40" t="str">
        <f t="shared" si="660"/>
        <v>2025 Aralık</v>
      </c>
      <c r="C6991" s="41">
        <f t="shared" si="663"/>
        <v>46021</v>
      </c>
      <c r="D6991" s="42"/>
      <c r="E6991" s="42"/>
      <c r="F6991" s="42"/>
      <c r="G6991" s="43"/>
      <c r="H6991" s="76" t="str">
        <f>IF(G6991="","",VLOOKUP(F6991,ISLER!$1:$51,MATCH(D6991,ISLER!$1:$1,0)-2,0)*VLOOKUP(VLOOKUP(F6991,ISLER!$1:$51,MATCH(D6991,ISLER!$1:$1,0)-1,0),DOVIZ!$1:$4,MATCH(CONCATENATE(TEXT(C6991,"YYYY")," ",TEXT(C6991,"AAAA")),DOVIZ!$1:$1,0),0))</f>
        <v/>
      </c>
      <c r="I6991" s="76" t="str">
        <f t="shared" si="661"/>
        <v/>
      </c>
      <c r="J6991" s="45" t="b">
        <f t="shared" si="659"/>
        <v>0</v>
      </c>
      <c r="K6991" s="45" t="str">
        <f>IF(J6991=FALSE,"",IF(G6991="","",VLOOKUP(F6991,ISLER!$1:$51,2,0)*VLOOKUP(VLOOKUP(F6991,ISLER!$1:$51,3,0),DOVIZ!$1:$4,MATCH(CONCATENATE(TEXT(C6991,"YYYY")," ",TEXT(C6991,"AAAA")),DOVIZ!$1:$1,0),0)))</f>
        <v/>
      </c>
      <c r="L6991" s="45" t="str">
        <f t="shared" si="662"/>
        <v/>
      </c>
      <c r="M6991" s="74">
        <f t="shared" si="664"/>
        <v>46021</v>
      </c>
    </row>
    <row r="6992" spans="1:13" x14ac:dyDescent="0.25">
      <c r="A6992" s="40">
        <v>7056</v>
      </c>
      <c r="B6992" s="40" t="str">
        <f t="shared" si="660"/>
        <v>2025 Aralık</v>
      </c>
      <c r="C6992" s="41">
        <f t="shared" si="663"/>
        <v>46021</v>
      </c>
      <c r="D6992" s="42"/>
      <c r="E6992" s="42"/>
      <c r="F6992" s="42"/>
      <c r="G6992" s="43"/>
      <c r="H6992" s="76" t="str">
        <f>IF(G6992="","",VLOOKUP(F6992,ISLER!$1:$51,MATCH(D6992,ISLER!$1:$1,0)-2,0)*VLOOKUP(VLOOKUP(F6992,ISLER!$1:$51,MATCH(D6992,ISLER!$1:$1,0)-1,0),DOVIZ!$1:$4,MATCH(CONCATENATE(TEXT(C6992,"YYYY")," ",TEXT(C6992,"AAAA")),DOVIZ!$1:$1,0),0))</f>
        <v/>
      </c>
      <c r="I6992" s="76" t="str">
        <f t="shared" si="661"/>
        <v/>
      </c>
      <c r="J6992" s="45" t="b">
        <f t="shared" si="659"/>
        <v>0</v>
      </c>
      <c r="K6992" s="45" t="str">
        <f>IF(J6992=FALSE,"",IF(G6992="","",VLOOKUP(F6992,ISLER!$1:$51,2,0)*VLOOKUP(VLOOKUP(F6992,ISLER!$1:$51,3,0),DOVIZ!$1:$4,MATCH(CONCATENATE(TEXT(C6992,"YYYY")," ",TEXT(C6992,"AAAA")),DOVIZ!$1:$1,0),0)))</f>
        <v/>
      </c>
      <c r="L6992" s="45" t="str">
        <f t="shared" si="662"/>
        <v/>
      </c>
      <c r="M6992" s="74">
        <f t="shared" si="664"/>
        <v>46021</v>
      </c>
    </row>
    <row r="6993" spans="1:13" x14ac:dyDescent="0.25">
      <c r="A6993" s="40">
        <v>7057</v>
      </c>
      <c r="B6993" s="40" t="str">
        <f t="shared" si="660"/>
        <v>2025 Aralık</v>
      </c>
      <c r="C6993" s="41">
        <f t="shared" si="663"/>
        <v>46021</v>
      </c>
      <c r="D6993" s="42"/>
      <c r="E6993" s="42"/>
      <c r="F6993" s="42"/>
      <c r="G6993" s="43"/>
      <c r="H6993" s="76" t="str">
        <f>IF(G6993="","",VLOOKUP(F6993,ISLER!$1:$51,MATCH(D6993,ISLER!$1:$1,0)-2,0)*VLOOKUP(VLOOKUP(F6993,ISLER!$1:$51,MATCH(D6993,ISLER!$1:$1,0)-1,0),DOVIZ!$1:$4,MATCH(CONCATENATE(TEXT(C6993,"YYYY")," ",TEXT(C6993,"AAAA")),DOVIZ!$1:$1,0),0))</f>
        <v/>
      </c>
      <c r="I6993" s="76" t="str">
        <f t="shared" si="661"/>
        <v/>
      </c>
      <c r="J6993" s="45" t="b">
        <f t="shared" si="659"/>
        <v>0</v>
      </c>
      <c r="K6993" s="45" t="str">
        <f>IF(J6993=FALSE,"",IF(G6993="","",VLOOKUP(F6993,ISLER!$1:$51,2,0)*VLOOKUP(VLOOKUP(F6993,ISLER!$1:$51,3,0),DOVIZ!$1:$4,MATCH(CONCATENATE(TEXT(C6993,"YYYY")," ",TEXT(C6993,"AAAA")),DOVIZ!$1:$1,0),0)))</f>
        <v/>
      </c>
      <c r="L6993" s="45" t="str">
        <f t="shared" si="662"/>
        <v/>
      </c>
      <c r="M6993" s="74">
        <f t="shared" si="664"/>
        <v>46021</v>
      </c>
    </row>
    <row r="6994" spans="1:13" x14ac:dyDescent="0.25">
      <c r="A6994" s="40">
        <v>7058</v>
      </c>
      <c r="B6994" s="40" t="str">
        <f t="shared" si="660"/>
        <v>2025 Aralık</v>
      </c>
      <c r="C6994" s="41">
        <f t="shared" si="663"/>
        <v>46021</v>
      </c>
      <c r="D6994" s="42"/>
      <c r="E6994" s="42"/>
      <c r="F6994" s="42"/>
      <c r="G6994" s="43"/>
      <c r="H6994" s="76" t="str">
        <f>IF(G6994="","",VLOOKUP(F6994,ISLER!$1:$51,MATCH(D6994,ISLER!$1:$1,0)-2,0)*VLOOKUP(VLOOKUP(F6994,ISLER!$1:$51,MATCH(D6994,ISLER!$1:$1,0)-1,0),DOVIZ!$1:$4,MATCH(CONCATENATE(TEXT(C6994,"YYYY")," ",TEXT(C6994,"AAAA")),DOVIZ!$1:$1,0),0))</f>
        <v/>
      </c>
      <c r="I6994" s="76" t="str">
        <f t="shared" si="661"/>
        <v/>
      </c>
      <c r="J6994" s="45" t="b">
        <f t="shared" si="659"/>
        <v>0</v>
      </c>
      <c r="K6994" s="45" t="str">
        <f>IF(J6994=FALSE,"",IF(G6994="","",VLOOKUP(F6994,ISLER!$1:$51,2,0)*VLOOKUP(VLOOKUP(F6994,ISLER!$1:$51,3,0),DOVIZ!$1:$4,MATCH(CONCATENATE(TEXT(C6994,"YYYY")," ",TEXT(C6994,"AAAA")),DOVIZ!$1:$1,0),0)))</f>
        <v/>
      </c>
      <c r="L6994" s="45" t="str">
        <f t="shared" si="662"/>
        <v/>
      </c>
      <c r="M6994" s="74">
        <f t="shared" si="664"/>
        <v>46021</v>
      </c>
    </row>
    <row r="6995" spans="1:13" x14ac:dyDescent="0.25">
      <c r="A6995" s="40">
        <v>7059</v>
      </c>
      <c r="B6995" s="40" t="str">
        <f t="shared" si="660"/>
        <v>2025 Aralık</v>
      </c>
      <c r="C6995" s="41">
        <f t="shared" si="663"/>
        <v>46021</v>
      </c>
      <c r="D6995" s="42"/>
      <c r="E6995" s="42"/>
      <c r="F6995" s="42"/>
      <c r="G6995" s="43"/>
      <c r="H6995" s="76" t="str">
        <f>IF(G6995="","",VLOOKUP(F6995,ISLER!$1:$51,MATCH(D6995,ISLER!$1:$1,0)-2,0)*VLOOKUP(VLOOKUP(F6995,ISLER!$1:$51,MATCH(D6995,ISLER!$1:$1,0)-1,0),DOVIZ!$1:$4,MATCH(CONCATENATE(TEXT(C6995,"YYYY")," ",TEXT(C6995,"AAAA")),DOVIZ!$1:$1,0),0))</f>
        <v/>
      </c>
      <c r="I6995" s="76" t="str">
        <f t="shared" si="661"/>
        <v/>
      </c>
      <c r="J6995" s="45" t="b">
        <f t="shared" si="659"/>
        <v>0</v>
      </c>
      <c r="K6995" s="45" t="str">
        <f>IF(J6995=FALSE,"",IF(G6995="","",VLOOKUP(F6995,ISLER!$1:$51,2,0)*VLOOKUP(VLOOKUP(F6995,ISLER!$1:$51,3,0),DOVIZ!$1:$4,MATCH(CONCATENATE(TEXT(C6995,"YYYY")," ",TEXT(C6995,"AAAA")),DOVIZ!$1:$1,0),0)))</f>
        <v/>
      </c>
      <c r="L6995" s="45" t="str">
        <f t="shared" si="662"/>
        <v/>
      </c>
      <c r="M6995" s="74">
        <f t="shared" si="664"/>
        <v>46021</v>
      </c>
    </row>
    <row r="6996" spans="1:13" x14ac:dyDescent="0.25">
      <c r="A6996" s="40">
        <v>7060</v>
      </c>
      <c r="B6996" s="40" t="str">
        <f t="shared" si="660"/>
        <v>2025 Aralık</v>
      </c>
      <c r="C6996" s="41">
        <f t="shared" si="663"/>
        <v>46021</v>
      </c>
      <c r="D6996" s="42"/>
      <c r="E6996" s="42"/>
      <c r="F6996" s="42"/>
      <c r="G6996" s="43"/>
      <c r="H6996" s="76" t="str">
        <f>IF(G6996="","",VLOOKUP(F6996,ISLER!$1:$51,MATCH(D6996,ISLER!$1:$1,0)-2,0)*VLOOKUP(VLOOKUP(F6996,ISLER!$1:$51,MATCH(D6996,ISLER!$1:$1,0)-1,0),DOVIZ!$1:$4,MATCH(CONCATENATE(TEXT(C6996,"YYYY")," ",TEXT(C6996,"AAAA")),DOVIZ!$1:$1,0),0))</f>
        <v/>
      </c>
      <c r="I6996" s="76" t="str">
        <f t="shared" si="661"/>
        <v/>
      </c>
      <c r="J6996" s="45" t="b">
        <f t="shared" si="659"/>
        <v>0</v>
      </c>
      <c r="K6996" s="45" t="str">
        <f>IF(J6996=FALSE,"",IF(G6996="","",VLOOKUP(F6996,ISLER!$1:$51,2,0)*VLOOKUP(VLOOKUP(F6996,ISLER!$1:$51,3,0),DOVIZ!$1:$4,MATCH(CONCATENATE(TEXT(C6996,"YYYY")," ",TEXT(C6996,"AAAA")),DOVIZ!$1:$1,0),0)))</f>
        <v/>
      </c>
      <c r="L6996" s="45" t="str">
        <f t="shared" si="662"/>
        <v/>
      </c>
      <c r="M6996" s="74">
        <f t="shared" si="664"/>
        <v>46021</v>
      </c>
    </row>
    <row r="6997" spans="1:13" x14ac:dyDescent="0.25">
      <c r="A6997" s="40">
        <v>7061</v>
      </c>
      <c r="B6997" s="40" t="str">
        <f t="shared" si="660"/>
        <v>2025 Aralık</v>
      </c>
      <c r="C6997" s="41">
        <f t="shared" si="663"/>
        <v>46021</v>
      </c>
      <c r="D6997" s="42"/>
      <c r="E6997" s="42"/>
      <c r="F6997" s="42"/>
      <c r="G6997" s="43"/>
      <c r="H6997" s="76" t="str">
        <f>IF(G6997="","",VLOOKUP(F6997,ISLER!$1:$51,MATCH(D6997,ISLER!$1:$1,0)-2,0)*VLOOKUP(VLOOKUP(F6997,ISLER!$1:$51,MATCH(D6997,ISLER!$1:$1,0)-1,0),DOVIZ!$1:$4,MATCH(CONCATENATE(TEXT(C6997,"YYYY")," ",TEXT(C6997,"AAAA")),DOVIZ!$1:$1,0),0))</f>
        <v/>
      </c>
      <c r="I6997" s="76" t="str">
        <f t="shared" si="661"/>
        <v/>
      </c>
      <c r="J6997" s="45" t="b">
        <f t="shared" si="659"/>
        <v>0</v>
      </c>
      <c r="K6997" s="45" t="str">
        <f>IF(J6997=FALSE,"",IF(G6997="","",VLOOKUP(F6997,ISLER!$1:$51,2,0)*VLOOKUP(VLOOKUP(F6997,ISLER!$1:$51,3,0),DOVIZ!$1:$4,MATCH(CONCATENATE(TEXT(C6997,"YYYY")," ",TEXT(C6997,"AAAA")),DOVIZ!$1:$1,0),0)))</f>
        <v/>
      </c>
      <c r="L6997" s="45" t="str">
        <f t="shared" si="662"/>
        <v/>
      </c>
      <c r="M6997" s="74">
        <f t="shared" si="664"/>
        <v>46021</v>
      </c>
    </row>
    <row r="6998" spans="1:13" x14ac:dyDescent="0.25">
      <c r="A6998" s="40">
        <v>7062</v>
      </c>
      <c r="B6998" s="40" t="str">
        <f t="shared" si="660"/>
        <v>2025 Aralık</v>
      </c>
      <c r="C6998" s="41">
        <f t="shared" si="663"/>
        <v>46021</v>
      </c>
      <c r="D6998" s="42"/>
      <c r="E6998" s="42"/>
      <c r="F6998" s="42"/>
      <c r="G6998" s="43"/>
      <c r="H6998" s="76" t="str">
        <f>IF(G6998="","",VLOOKUP(F6998,ISLER!$1:$51,MATCH(D6998,ISLER!$1:$1,0)-2,0)*VLOOKUP(VLOOKUP(F6998,ISLER!$1:$51,MATCH(D6998,ISLER!$1:$1,0)-1,0),DOVIZ!$1:$4,MATCH(CONCATENATE(TEXT(C6998,"YYYY")," ",TEXT(C6998,"AAAA")),DOVIZ!$1:$1,0),0))</f>
        <v/>
      </c>
      <c r="I6998" s="76" t="str">
        <f t="shared" si="661"/>
        <v/>
      </c>
      <c r="J6998" s="45" t="b">
        <f t="shared" si="659"/>
        <v>0</v>
      </c>
      <c r="K6998" s="45" t="str">
        <f>IF(J6998=FALSE,"",IF(G6998="","",VLOOKUP(F6998,ISLER!$1:$51,2,0)*VLOOKUP(VLOOKUP(F6998,ISLER!$1:$51,3,0),DOVIZ!$1:$4,MATCH(CONCATENATE(TEXT(C6998,"YYYY")," ",TEXT(C6998,"AAAA")),DOVIZ!$1:$1,0),0)))</f>
        <v/>
      </c>
      <c r="L6998" s="45" t="str">
        <f t="shared" si="662"/>
        <v/>
      </c>
      <c r="M6998" s="74">
        <f t="shared" si="664"/>
        <v>46021</v>
      </c>
    </row>
    <row r="6999" spans="1:13" x14ac:dyDescent="0.25">
      <c r="A6999" s="40">
        <v>7063</v>
      </c>
      <c r="B6999" s="40" t="str">
        <f t="shared" si="660"/>
        <v>2025 Aralık</v>
      </c>
      <c r="C6999" s="41">
        <f t="shared" si="663"/>
        <v>46021</v>
      </c>
      <c r="D6999" s="42"/>
      <c r="E6999" s="42"/>
      <c r="F6999" s="42"/>
      <c r="G6999" s="43"/>
      <c r="H6999" s="76" t="str">
        <f>IF(G6999="","",VLOOKUP(F6999,ISLER!$1:$51,MATCH(D6999,ISLER!$1:$1,0)-2,0)*VLOOKUP(VLOOKUP(F6999,ISLER!$1:$51,MATCH(D6999,ISLER!$1:$1,0)-1,0),DOVIZ!$1:$4,MATCH(CONCATENATE(TEXT(C6999,"YYYY")," ",TEXT(C6999,"AAAA")),DOVIZ!$1:$1,0),0))</f>
        <v/>
      </c>
      <c r="I6999" s="76" t="str">
        <f t="shared" si="661"/>
        <v/>
      </c>
      <c r="J6999" s="45" t="b">
        <f t="shared" si="659"/>
        <v>0</v>
      </c>
      <c r="K6999" s="45" t="str">
        <f>IF(J6999=FALSE,"",IF(G6999="","",VLOOKUP(F6999,ISLER!$1:$51,2,0)*VLOOKUP(VLOOKUP(F6999,ISLER!$1:$51,3,0),DOVIZ!$1:$4,MATCH(CONCATENATE(TEXT(C6999,"YYYY")," ",TEXT(C6999,"AAAA")),DOVIZ!$1:$1,0),0)))</f>
        <v/>
      </c>
      <c r="L6999" s="45" t="str">
        <f t="shared" si="662"/>
        <v/>
      </c>
      <c r="M6999" s="74">
        <f t="shared" si="664"/>
        <v>46021</v>
      </c>
    </row>
    <row r="7000" spans="1:13" x14ac:dyDescent="0.25">
      <c r="A7000" s="40">
        <v>7064</v>
      </c>
      <c r="B7000" s="40" t="str">
        <f t="shared" si="660"/>
        <v>2025 Aralık</v>
      </c>
      <c r="C7000" s="41">
        <f t="shared" si="663"/>
        <v>46021</v>
      </c>
      <c r="D7000" s="42"/>
      <c r="E7000" s="42"/>
      <c r="F7000" s="42"/>
      <c r="G7000" s="43"/>
      <c r="H7000" s="76" t="str">
        <f>IF(G7000="","",VLOOKUP(F7000,ISLER!$1:$51,MATCH(D7000,ISLER!$1:$1,0)-2,0)*VLOOKUP(VLOOKUP(F7000,ISLER!$1:$51,MATCH(D7000,ISLER!$1:$1,0)-1,0),DOVIZ!$1:$4,MATCH(CONCATENATE(TEXT(C7000,"YYYY")," ",TEXT(C7000,"AAAA")),DOVIZ!$1:$1,0),0))</f>
        <v/>
      </c>
      <c r="I7000" s="76" t="str">
        <f t="shared" si="661"/>
        <v/>
      </c>
      <c r="J7000" s="45" t="b">
        <f t="shared" si="659"/>
        <v>0</v>
      </c>
      <c r="K7000" s="45" t="str">
        <f>IF(J7000=FALSE,"",IF(G7000="","",VLOOKUP(F7000,ISLER!$1:$51,2,0)*VLOOKUP(VLOOKUP(F7000,ISLER!$1:$51,3,0),DOVIZ!$1:$4,MATCH(CONCATENATE(TEXT(C7000,"YYYY")," ",TEXT(C7000,"AAAA")),DOVIZ!$1:$1,0),0)))</f>
        <v/>
      </c>
      <c r="L7000" s="45" t="str">
        <f t="shared" si="662"/>
        <v/>
      </c>
      <c r="M7000" s="74">
        <f t="shared" si="664"/>
        <v>46021</v>
      </c>
    </row>
    <row r="7001" spans="1:13" x14ac:dyDescent="0.25">
      <c r="A7001" s="40">
        <v>7065</v>
      </c>
      <c r="B7001" s="40" t="str">
        <f t="shared" si="660"/>
        <v>2025 Aralık</v>
      </c>
      <c r="C7001" s="41">
        <f t="shared" si="663"/>
        <v>46021</v>
      </c>
      <c r="D7001" s="42"/>
      <c r="E7001" s="42"/>
      <c r="F7001" s="42"/>
      <c r="G7001" s="43"/>
      <c r="H7001" s="76" t="str">
        <f>IF(G7001="","",VLOOKUP(F7001,ISLER!$1:$51,MATCH(D7001,ISLER!$1:$1,0)-2,0)*VLOOKUP(VLOOKUP(F7001,ISLER!$1:$51,MATCH(D7001,ISLER!$1:$1,0)-1,0),DOVIZ!$1:$4,MATCH(CONCATENATE(TEXT(C7001,"YYYY")," ",TEXT(C7001,"AAAA")),DOVIZ!$1:$1,0),0))</f>
        <v/>
      </c>
      <c r="I7001" s="76" t="str">
        <f t="shared" si="661"/>
        <v/>
      </c>
      <c r="J7001" s="45" t="b">
        <f t="shared" si="659"/>
        <v>0</v>
      </c>
      <c r="K7001" s="45" t="str">
        <f>IF(J7001=FALSE,"",IF(G7001="","",VLOOKUP(F7001,ISLER!$1:$51,2,0)*VLOOKUP(VLOOKUP(F7001,ISLER!$1:$51,3,0),DOVIZ!$1:$4,MATCH(CONCATENATE(TEXT(C7001,"YYYY")," ",TEXT(C7001,"AAAA")),DOVIZ!$1:$1,0),0)))</f>
        <v/>
      </c>
      <c r="L7001" s="45" t="str">
        <f t="shared" si="662"/>
        <v/>
      </c>
      <c r="M7001" s="74">
        <f t="shared" si="664"/>
        <v>46021</v>
      </c>
    </row>
    <row r="7002" spans="1:13" x14ac:dyDescent="0.25">
      <c r="A7002" s="40">
        <v>7066</v>
      </c>
      <c r="B7002" s="40" t="str">
        <f t="shared" si="660"/>
        <v>2025 Aralık</v>
      </c>
      <c r="C7002" s="41">
        <f t="shared" si="663"/>
        <v>46021</v>
      </c>
      <c r="D7002" s="42"/>
      <c r="E7002" s="42"/>
      <c r="F7002" s="42"/>
      <c r="G7002" s="43"/>
      <c r="H7002" s="76" t="str">
        <f>IF(G7002="","",VLOOKUP(F7002,ISLER!$1:$51,MATCH(D7002,ISLER!$1:$1,0)-2,0)*VLOOKUP(VLOOKUP(F7002,ISLER!$1:$51,MATCH(D7002,ISLER!$1:$1,0)-1,0),DOVIZ!$1:$4,MATCH(CONCATENATE(TEXT(C7002,"YYYY")," ",TEXT(C7002,"AAAA")),DOVIZ!$1:$1,0),0))</f>
        <v/>
      </c>
      <c r="I7002" s="76" t="str">
        <f t="shared" si="661"/>
        <v/>
      </c>
      <c r="J7002" s="45" t="b">
        <f t="shared" si="659"/>
        <v>0</v>
      </c>
      <c r="K7002" s="45" t="str">
        <f>IF(J7002=FALSE,"",IF(G7002="","",VLOOKUP(F7002,ISLER!$1:$51,2,0)*VLOOKUP(VLOOKUP(F7002,ISLER!$1:$51,3,0),DOVIZ!$1:$4,MATCH(CONCATENATE(TEXT(C7002,"YYYY")," ",TEXT(C7002,"AAAA")),DOVIZ!$1:$1,0),0)))</f>
        <v/>
      </c>
      <c r="L7002" s="45" t="str">
        <f t="shared" si="662"/>
        <v/>
      </c>
      <c r="M7002" s="74">
        <f t="shared" si="664"/>
        <v>46021</v>
      </c>
    </row>
    <row r="7003" spans="1:13" x14ac:dyDescent="0.25">
      <c r="A7003" s="40">
        <v>7067</v>
      </c>
      <c r="B7003" s="40" t="str">
        <f t="shared" si="660"/>
        <v>2025 Aralık</v>
      </c>
      <c r="C7003" s="41">
        <f t="shared" si="663"/>
        <v>46021</v>
      </c>
      <c r="D7003" s="42"/>
      <c r="E7003" s="42"/>
      <c r="F7003" s="42"/>
      <c r="G7003" s="43"/>
      <c r="H7003" s="76" t="str">
        <f>IF(G7003="","",VLOOKUP(F7003,ISLER!$1:$51,MATCH(D7003,ISLER!$1:$1,0)-2,0)*VLOOKUP(VLOOKUP(F7003,ISLER!$1:$51,MATCH(D7003,ISLER!$1:$1,0)-1,0),DOVIZ!$1:$4,MATCH(CONCATENATE(TEXT(C7003,"YYYY")," ",TEXT(C7003,"AAAA")),DOVIZ!$1:$1,0),0))</f>
        <v/>
      </c>
      <c r="I7003" s="76" t="str">
        <f t="shared" si="661"/>
        <v/>
      </c>
      <c r="J7003" s="45" t="b">
        <f t="shared" si="659"/>
        <v>0</v>
      </c>
      <c r="K7003" s="45" t="str">
        <f>IF(J7003=FALSE,"",IF(G7003="","",VLOOKUP(F7003,ISLER!$1:$51,2,0)*VLOOKUP(VLOOKUP(F7003,ISLER!$1:$51,3,0),DOVIZ!$1:$4,MATCH(CONCATENATE(TEXT(C7003,"YYYY")," ",TEXT(C7003,"AAAA")),DOVIZ!$1:$1,0),0)))</f>
        <v/>
      </c>
      <c r="L7003" s="45" t="str">
        <f t="shared" si="662"/>
        <v/>
      </c>
      <c r="M7003" s="74">
        <f t="shared" si="664"/>
        <v>46021</v>
      </c>
    </row>
    <row r="7004" spans="1:13" x14ac:dyDescent="0.25">
      <c r="A7004" s="40">
        <v>7068</v>
      </c>
      <c r="B7004" s="40" t="str">
        <f t="shared" si="660"/>
        <v>2025 Aralık</v>
      </c>
      <c r="C7004" s="41">
        <f t="shared" si="663"/>
        <v>46021</v>
      </c>
      <c r="D7004" s="42"/>
      <c r="E7004" s="42"/>
      <c r="F7004" s="42"/>
      <c r="G7004" s="43"/>
      <c r="H7004" s="76" t="str">
        <f>IF(G7004="","",VLOOKUP(F7004,ISLER!$1:$51,MATCH(D7004,ISLER!$1:$1,0)-2,0)*VLOOKUP(VLOOKUP(F7004,ISLER!$1:$51,MATCH(D7004,ISLER!$1:$1,0)-1,0),DOVIZ!$1:$4,MATCH(CONCATENATE(TEXT(C7004,"YYYY")," ",TEXT(C7004,"AAAA")),DOVIZ!$1:$1,0),0))</f>
        <v/>
      </c>
      <c r="I7004" s="76" t="str">
        <f t="shared" si="661"/>
        <v/>
      </c>
      <c r="J7004" s="45" t="b">
        <f t="shared" si="659"/>
        <v>0</v>
      </c>
      <c r="K7004" s="45" t="str">
        <f>IF(J7004=FALSE,"",IF(G7004="","",VLOOKUP(F7004,ISLER!$1:$51,2,0)*VLOOKUP(VLOOKUP(F7004,ISLER!$1:$51,3,0),DOVIZ!$1:$4,MATCH(CONCATENATE(TEXT(C7004,"YYYY")," ",TEXT(C7004,"AAAA")),DOVIZ!$1:$1,0),0)))</f>
        <v/>
      </c>
      <c r="L7004" s="45" t="str">
        <f t="shared" si="662"/>
        <v/>
      </c>
      <c r="M7004" s="74">
        <f t="shared" si="664"/>
        <v>46021</v>
      </c>
    </row>
    <row r="7005" spans="1:13" x14ac:dyDescent="0.25">
      <c r="A7005" s="40">
        <v>7069</v>
      </c>
      <c r="B7005" s="40" t="str">
        <f t="shared" si="660"/>
        <v>2025 Aralık</v>
      </c>
      <c r="C7005" s="41">
        <f t="shared" si="663"/>
        <v>46021</v>
      </c>
      <c r="D7005" s="42"/>
      <c r="E7005" s="42"/>
      <c r="F7005" s="42"/>
      <c r="G7005" s="43"/>
      <c r="H7005" s="76" t="str">
        <f>IF(G7005="","",VLOOKUP(F7005,ISLER!$1:$51,MATCH(D7005,ISLER!$1:$1,0)-2,0)*VLOOKUP(VLOOKUP(F7005,ISLER!$1:$51,MATCH(D7005,ISLER!$1:$1,0)-1,0),DOVIZ!$1:$4,MATCH(CONCATENATE(TEXT(C7005,"YYYY")," ",TEXT(C7005,"AAAA")),DOVIZ!$1:$1,0),0))</f>
        <v/>
      </c>
      <c r="I7005" s="76" t="str">
        <f t="shared" si="661"/>
        <v/>
      </c>
      <c r="J7005" s="45" t="b">
        <f t="shared" si="659"/>
        <v>0</v>
      </c>
      <c r="K7005" s="45" t="str">
        <f>IF(J7005=FALSE,"",IF(G7005="","",VLOOKUP(F7005,ISLER!$1:$51,2,0)*VLOOKUP(VLOOKUP(F7005,ISLER!$1:$51,3,0),DOVIZ!$1:$4,MATCH(CONCATENATE(TEXT(C7005,"YYYY")," ",TEXT(C7005,"AAAA")),DOVIZ!$1:$1,0),0)))</f>
        <v/>
      </c>
      <c r="L7005" s="45" t="str">
        <f t="shared" si="662"/>
        <v/>
      </c>
      <c r="M7005" s="74">
        <f t="shared" si="664"/>
        <v>46021</v>
      </c>
    </row>
    <row r="7006" spans="1:13" x14ac:dyDescent="0.25">
      <c r="A7006" s="40">
        <v>7070</v>
      </c>
      <c r="B7006" s="40" t="str">
        <f t="shared" si="660"/>
        <v>2025 Aralık</v>
      </c>
      <c r="C7006" s="41">
        <f t="shared" si="663"/>
        <v>46021</v>
      </c>
      <c r="D7006" s="42"/>
      <c r="E7006" s="42"/>
      <c r="F7006" s="42"/>
      <c r="G7006" s="43"/>
      <c r="H7006" s="76" t="str">
        <f>IF(G7006="","",VLOOKUP(F7006,ISLER!$1:$51,MATCH(D7006,ISLER!$1:$1,0)-2,0)*VLOOKUP(VLOOKUP(F7006,ISLER!$1:$51,MATCH(D7006,ISLER!$1:$1,0)-1,0),DOVIZ!$1:$4,MATCH(CONCATENATE(TEXT(C7006,"YYYY")," ",TEXT(C7006,"AAAA")),DOVIZ!$1:$1,0),0))</f>
        <v/>
      </c>
      <c r="I7006" s="76" t="str">
        <f t="shared" si="661"/>
        <v/>
      </c>
      <c r="J7006" s="45" t="b">
        <f t="shared" si="659"/>
        <v>0</v>
      </c>
      <c r="K7006" s="45" t="str">
        <f>IF(J7006=FALSE,"",IF(G7006="","",VLOOKUP(F7006,ISLER!$1:$51,2,0)*VLOOKUP(VLOOKUP(F7006,ISLER!$1:$51,3,0),DOVIZ!$1:$4,MATCH(CONCATENATE(TEXT(C7006,"YYYY")," ",TEXT(C7006,"AAAA")),DOVIZ!$1:$1,0),0)))</f>
        <v/>
      </c>
      <c r="L7006" s="45" t="str">
        <f t="shared" si="662"/>
        <v/>
      </c>
      <c r="M7006" s="74">
        <f t="shared" si="664"/>
        <v>46021</v>
      </c>
    </row>
    <row r="7007" spans="1:13" x14ac:dyDescent="0.25">
      <c r="A7007" s="40">
        <v>7071</v>
      </c>
      <c r="B7007" s="40" t="str">
        <f t="shared" si="660"/>
        <v>2025 Aralık</v>
      </c>
      <c r="C7007" s="41">
        <f t="shared" si="663"/>
        <v>46021</v>
      </c>
      <c r="D7007" s="42"/>
      <c r="E7007" s="42"/>
      <c r="F7007" s="42"/>
      <c r="G7007" s="43"/>
      <c r="H7007" s="76" t="str">
        <f>IF(G7007="","",VLOOKUP(F7007,ISLER!$1:$51,MATCH(D7007,ISLER!$1:$1,0)-2,0)*VLOOKUP(VLOOKUP(F7007,ISLER!$1:$51,MATCH(D7007,ISLER!$1:$1,0)-1,0),DOVIZ!$1:$4,MATCH(CONCATENATE(TEXT(C7007,"YYYY")," ",TEXT(C7007,"AAAA")),DOVIZ!$1:$1,0),0))</f>
        <v/>
      </c>
      <c r="I7007" s="76" t="str">
        <f t="shared" si="661"/>
        <v/>
      </c>
      <c r="J7007" s="45" t="b">
        <f t="shared" si="659"/>
        <v>0</v>
      </c>
      <c r="K7007" s="45" t="str">
        <f>IF(J7007=FALSE,"",IF(G7007="","",VLOOKUP(F7007,ISLER!$1:$51,2,0)*VLOOKUP(VLOOKUP(F7007,ISLER!$1:$51,3,0),DOVIZ!$1:$4,MATCH(CONCATENATE(TEXT(C7007,"YYYY")," ",TEXT(C7007,"AAAA")),DOVIZ!$1:$1,0),0)))</f>
        <v/>
      </c>
      <c r="L7007" s="45" t="str">
        <f t="shared" si="662"/>
        <v/>
      </c>
      <c r="M7007" s="74">
        <f t="shared" si="664"/>
        <v>46021</v>
      </c>
    </row>
    <row r="7008" spans="1:13" x14ac:dyDescent="0.25">
      <c r="A7008" s="40">
        <v>7072</v>
      </c>
      <c r="B7008" s="40" t="str">
        <f t="shared" si="660"/>
        <v>2025 Aralık</v>
      </c>
      <c r="C7008" s="41">
        <f t="shared" si="663"/>
        <v>46021</v>
      </c>
      <c r="D7008" s="42"/>
      <c r="E7008" s="42"/>
      <c r="F7008" s="42"/>
      <c r="G7008" s="43"/>
      <c r="H7008" s="76" t="str">
        <f>IF(G7008="","",VLOOKUP(F7008,ISLER!$1:$51,MATCH(D7008,ISLER!$1:$1,0)-2,0)*VLOOKUP(VLOOKUP(F7008,ISLER!$1:$51,MATCH(D7008,ISLER!$1:$1,0)-1,0),DOVIZ!$1:$4,MATCH(CONCATENATE(TEXT(C7008,"YYYY")," ",TEXT(C7008,"AAAA")),DOVIZ!$1:$1,0),0))</f>
        <v/>
      </c>
      <c r="I7008" s="76" t="str">
        <f t="shared" si="661"/>
        <v/>
      </c>
      <c r="J7008" s="45" t="b">
        <f t="shared" si="659"/>
        <v>0</v>
      </c>
      <c r="K7008" s="45" t="str">
        <f>IF(J7008=FALSE,"",IF(G7008="","",VLOOKUP(F7008,ISLER!$1:$51,2,0)*VLOOKUP(VLOOKUP(F7008,ISLER!$1:$51,3,0),DOVIZ!$1:$4,MATCH(CONCATENATE(TEXT(C7008,"YYYY")," ",TEXT(C7008,"AAAA")),DOVIZ!$1:$1,0),0)))</f>
        <v/>
      </c>
      <c r="L7008" s="45" t="str">
        <f t="shared" si="662"/>
        <v/>
      </c>
      <c r="M7008" s="74">
        <f t="shared" si="664"/>
        <v>46021</v>
      </c>
    </row>
    <row r="7009" spans="1:13" x14ac:dyDescent="0.25">
      <c r="A7009" s="40">
        <v>7073</v>
      </c>
      <c r="B7009" s="40" t="str">
        <f t="shared" si="660"/>
        <v>2025 Aralık</v>
      </c>
      <c r="C7009" s="41">
        <f t="shared" si="663"/>
        <v>46021</v>
      </c>
      <c r="D7009" s="42"/>
      <c r="E7009" s="42"/>
      <c r="F7009" s="42"/>
      <c r="G7009" s="43"/>
      <c r="H7009" s="76" t="str">
        <f>IF(G7009="","",VLOOKUP(F7009,ISLER!$1:$51,MATCH(D7009,ISLER!$1:$1,0)-2,0)*VLOOKUP(VLOOKUP(F7009,ISLER!$1:$51,MATCH(D7009,ISLER!$1:$1,0)-1,0),DOVIZ!$1:$4,MATCH(CONCATENATE(TEXT(C7009,"YYYY")," ",TEXT(C7009,"AAAA")),DOVIZ!$1:$1,0),0))</f>
        <v/>
      </c>
      <c r="I7009" s="76" t="str">
        <f t="shared" si="661"/>
        <v/>
      </c>
      <c r="J7009" s="45" t="b">
        <f t="shared" si="659"/>
        <v>0</v>
      </c>
      <c r="K7009" s="45" t="str">
        <f>IF(J7009=FALSE,"",IF(G7009="","",VLOOKUP(F7009,ISLER!$1:$51,2,0)*VLOOKUP(VLOOKUP(F7009,ISLER!$1:$51,3,0),DOVIZ!$1:$4,MATCH(CONCATENATE(TEXT(C7009,"YYYY")," ",TEXT(C7009,"AAAA")),DOVIZ!$1:$1,0),0)))</f>
        <v/>
      </c>
      <c r="L7009" s="45" t="str">
        <f t="shared" si="662"/>
        <v/>
      </c>
      <c r="M7009" s="74">
        <f t="shared" si="664"/>
        <v>46021</v>
      </c>
    </row>
    <row r="7010" spans="1:13" x14ac:dyDescent="0.25">
      <c r="A7010" s="40">
        <v>7074</v>
      </c>
      <c r="B7010" s="40" t="str">
        <f t="shared" si="660"/>
        <v>2025 Aralık</v>
      </c>
      <c r="C7010" s="41">
        <f t="shared" si="663"/>
        <v>46021</v>
      </c>
      <c r="D7010" s="42"/>
      <c r="E7010" s="42"/>
      <c r="F7010" s="42"/>
      <c r="G7010" s="43"/>
      <c r="H7010" s="76" t="str">
        <f>IF(G7010="","",VLOOKUP(F7010,ISLER!$1:$51,MATCH(D7010,ISLER!$1:$1,0)-2,0)*VLOOKUP(VLOOKUP(F7010,ISLER!$1:$51,MATCH(D7010,ISLER!$1:$1,0)-1,0),DOVIZ!$1:$4,MATCH(CONCATENATE(TEXT(C7010,"YYYY")," ",TEXT(C7010,"AAAA")),DOVIZ!$1:$1,0),0))</f>
        <v/>
      </c>
      <c r="I7010" s="76" t="str">
        <f t="shared" si="661"/>
        <v/>
      </c>
      <c r="J7010" s="45" t="b">
        <f t="shared" si="659"/>
        <v>0</v>
      </c>
      <c r="K7010" s="45" t="str">
        <f>IF(J7010=FALSE,"",IF(G7010="","",VLOOKUP(F7010,ISLER!$1:$51,2,0)*VLOOKUP(VLOOKUP(F7010,ISLER!$1:$51,3,0),DOVIZ!$1:$4,MATCH(CONCATENATE(TEXT(C7010,"YYYY")," ",TEXT(C7010,"AAAA")),DOVIZ!$1:$1,0),0)))</f>
        <v/>
      </c>
      <c r="L7010" s="45" t="str">
        <f t="shared" si="662"/>
        <v/>
      </c>
      <c r="M7010" s="74">
        <f t="shared" si="664"/>
        <v>46021</v>
      </c>
    </row>
    <row r="7011" spans="1:13" x14ac:dyDescent="0.25">
      <c r="A7011" s="40">
        <v>7075</v>
      </c>
      <c r="B7011" s="40" t="str">
        <f t="shared" si="660"/>
        <v>2025 Aralık</v>
      </c>
      <c r="C7011" s="41">
        <f t="shared" si="663"/>
        <v>46021</v>
      </c>
      <c r="D7011" s="42"/>
      <c r="E7011" s="42"/>
      <c r="F7011" s="42"/>
      <c r="G7011" s="43"/>
      <c r="H7011" s="76" t="str">
        <f>IF(G7011="","",VLOOKUP(F7011,ISLER!$1:$51,MATCH(D7011,ISLER!$1:$1,0)-2,0)*VLOOKUP(VLOOKUP(F7011,ISLER!$1:$51,MATCH(D7011,ISLER!$1:$1,0)-1,0),DOVIZ!$1:$4,MATCH(CONCATENATE(TEXT(C7011,"YYYY")," ",TEXT(C7011,"AAAA")),DOVIZ!$1:$1,0),0))</f>
        <v/>
      </c>
      <c r="I7011" s="76" t="str">
        <f t="shared" si="661"/>
        <v/>
      </c>
      <c r="J7011" s="45" t="b">
        <f t="shared" si="659"/>
        <v>0</v>
      </c>
      <c r="K7011" s="45" t="str">
        <f>IF(J7011=FALSE,"",IF(G7011="","",VLOOKUP(F7011,ISLER!$1:$51,2,0)*VLOOKUP(VLOOKUP(F7011,ISLER!$1:$51,3,0),DOVIZ!$1:$4,MATCH(CONCATENATE(TEXT(C7011,"YYYY")," ",TEXT(C7011,"AAAA")),DOVIZ!$1:$1,0),0)))</f>
        <v/>
      </c>
      <c r="L7011" s="45" t="str">
        <f t="shared" si="662"/>
        <v/>
      </c>
      <c r="M7011" s="74">
        <f t="shared" si="664"/>
        <v>46021</v>
      </c>
    </row>
    <row r="7012" spans="1:13" x14ac:dyDescent="0.25">
      <c r="A7012" s="40">
        <v>7076</v>
      </c>
      <c r="B7012" s="40" t="str">
        <f t="shared" si="660"/>
        <v>2025 Aralık</v>
      </c>
      <c r="C7012" s="41">
        <f t="shared" si="663"/>
        <v>46021</v>
      </c>
      <c r="D7012" s="42"/>
      <c r="E7012" s="42"/>
      <c r="F7012" s="42"/>
      <c r="G7012" s="43"/>
      <c r="H7012" s="76" t="str">
        <f>IF(G7012="","",VLOOKUP(F7012,ISLER!$1:$51,MATCH(D7012,ISLER!$1:$1,0)-2,0)*VLOOKUP(VLOOKUP(F7012,ISLER!$1:$51,MATCH(D7012,ISLER!$1:$1,0)-1,0),DOVIZ!$1:$4,MATCH(CONCATENATE(TEXT(C7012,"YYYY")," ",TEXT(C7012,"AAAA")),DOVIZ!$1:$1,0),0))</f>
        <v/>
      </c>
      <c r="I7012" s="76" t="str">
        <f t="shared" si="661"/>
        <v/>
      </c>
      <c r="J7012" s="45" t="b">
        <f t="shared" si="659"/>
        <v>0</v>
      </c>
      <c r="K7012" s="45" t="str">
        <f>IF(J7012=FALSE,"",IF(G7012="","",VLOOKUP(F7012,ISLER!$1:$51,2,0)*VLOOKUP(VLOOKUP(F7012,ISLER!$1:$51,3,0),DOVIZ!$1:$4,MATCH(CONCATENATE(TEXT(C7012,"YYYY")," ",TEXT(C7012,"AAAA")),DOVIZ!$1:$1,0),0)))</f>
        <v/>
      </c>
      <c r="L7012" s="45" t="str">
        <f t="shared" si="662"/>
        <v/>
      </c>
      <c r="M7012" s="74">
        <f t="shared" si="664"/>
        <v>46021</v>
      </c>
    </row>
    <row r="7013" spans="1:13" x14ac:dyDescent="0.25">
      <c r="A7013" s="40">
        <v>7077</v>
      </c>
      <c r="B7013" s="40" t="str">
        <f t="shared" si="660"/>
        <v>2025 Aralık</v>
      </c>
      <c r="C7013" s="41">
        <f t="shared" si="663"/>
        <v>46021</v>
      </c>
      <c r="D7013" s="42"/>
      <c r="E7013" s="42"/>
      <c r="F7013" s="42"/>
      <c r="G7013" s="43"/>
      <c r="H7013" s="76" t="str">
        <f>IF(G7013="","",VLOOKUP(F7013,ISLER!$1:$51,MATCH(D7013,ISLER!$1:$1,0)-2,0)*VLOOKUP(VLOOKUP(F7013,ISLER!$1:$51,MATCH(D7013,ISLER!$1:$1,0)-1,0),DOVIZ!$1:$4,MATCH(CONCATENATE(TEXT(C7013,"YYYY")," ",TEXT(C7013,"AAAA")),DOVIZ!$1:$1,0),0))</f>
        <v/>
      </c>
      <c r="I7013" s="76" t="str">
        <f t="shared" si="661"/>
        <v/>
      </c>
      <c r="J7013" s="45" t="b">
        <f t="shared" si="659"/>
        <v>0</v>
      </c>
      <c r="K7013" s="45" t="str">
        <f>IF(J7013=FALSE,"",IF(G7013="","",VLOOKUP(F7013,ISLER!$1:$51,2,0)*VLOOKUP(VLOOKUP(F7013,ISLER!$1:$51,3,0),DOVIZ!$1:$4,MATCH(CONCATENATE(TEXT(C7013,"YYYY")," ",TEXT(C7013,"AAAA")),DOVIZ!$1:$1,0),0)))</f>
        <v/>
      </c>
      <c r="L7013" s="45" t="str">
        <f t="shared" si="662"/>
        <v/>
      </c>
      <c r="M7013" s="74">
        <f t="shared" si="664"/>
        <v>46021</v>
      </c>
    </row>
    <row r="7014" spans="1:13" x14ac:dyDescent="0.25">
      <c r="A7014" s="40">
        <v>7078</v>
      </c>
      <c r="B7014" s="40" t="str">
        <f t="shared" si="660"/>
        <v>2025 Aralık</v>
      </c>
      <c r="C7014" s="41">
        <f t="shared" si="663"/>
        <v>46021</v>
      </c>
      <c r="D7014" s="42"/>
      <c r="E7014" s="42"/>
      <c r="F7014" s="42"/>
      <c r="G7014" s="43"/>
      <c r="H7014" s="76" t="str">
        <f>IF(G7014="","",VLOOKUP(F7014,ISLER!$1:$51,MATCH(D7014,ISLER!$1:$1,0)-2,0)*VLOOKUP(VLOOKUP(F7014,ISLER!$1:$51,MATCH(D7014,ISLER!$1:$1,0)-1,0),DOVIZ!$1:$4,MATCH(CONCATENATE(TEXT(C7014,"YYYY")," ",TEXT(C7014,"AAAA")),DOVIZ!$1:$1,0),0))</f>
        <v/>
      </c>
      <c r="I7014" s="76" t="str">
        <f t="shared" si="661"/>
        <v/>
      </c>
      <c r="J7014" s="45" t="b">
        <f t="shared" si="659"/>
        <v>0</v>
      </c>
      <c r="K7014" s="45" t="str">
        <f>IF(J7014=FALSE,"",IF(G7014="","",VLOOKUP(F7014,ISLER!$1:$51,2,0)*VLOOKUP(VLOOKUP(F7014,ISLER!$1:$51,3,0),DOVIZ!$1:$4,MATCH(CONCATENATE(TEXT(C7014,"YYYY")," ",TEXT(C7014,"AAAA")),DOVIZ!$1:$1,0),0)))</f>
        <v/>
      </c>
      <c r="L7014" s="45" t="str">
        <f t="shared" si="662"/>
        <v/>
      </c>
      <c r="M7014" s="74">
        <f t="shared" si="664"/>
        <v>46021</v>
      </c>
    </row>
    <row r="7015" spans="1:13" x14ac:dyDescent="0.25">
      <c r="A7015" s="40">
        <v>7079</v>
      </c>
      <c r="B7015" s="40" t="str">
        <f t="shared" si="660"/>
        <v>2025 Aralık</v>
      </c>
      <c r="C7015" s="41">
        <f t="shared" si="663"/>
        <v>46021</v>
      </c>
      <c r="D7015" s="42"/>
      <c r="E7015" s="42"/>
      <c r="F7015" s="42"/>
      <c r="G7015" s="43"/>
      <c r="H7015" s="76" t="str">
        <f>IF(G7015="","",VLOOKUP(F7015,ISLER!$1:$51,MATCH(D7015,ISLER!$1:$1,0)-2,0)*VLOOKUP(VLOOKUP(F7015,ISLER!$1:$51,MATCH(D7015,ISLER!$1:$1,0)-1,0),DOVIZ!$1:$4,MATCH(CONCATENATE(TEXT(C7015,"YYYY")," ",TEXT(C7015,"AAAA")),DOVIZ!$1:$1,0),0))</f>
        <v/>
      </c>
      <c r="I7015" s="76" t="str">
        <f t="shared" si="661"/>
        <v/>
      </c>
      <c r="J7015" s="45" t="b">
        <f t="shared" si="659"/>
        <v>0</v>
      </c>
      <c r="K7015" s="45" t="str">
        <f>IF(J7015=FALSE,"",IF(G7015="","",VLOOKUP(F7015,ISLER!$1:$51,2,0)*VLOOKUP(VLOOKUP(F7015,ISLER!$1:$51,3,0),DOVIZ!$1:$4,MATCH(CONCATENATE(TEXT(C7015,"YYYY")," ",TEXT(C7015,"AAAA")),DOVIZ!$1:$1,0),0)))</f>
        <v/>
      </c>
      <c r="L7015" s="45" t="str">
        <f t="shared" si="662"/>
        <v/>
      </c>
      <c r="M7015" s="74">
        <f t="shared" si="664"/>
        <v>46021</v>
      </c>
    </row>
    <row r="7016" spans="1:13" x14ac:dyDescent="0.25">
      <c r="A7016" s="40">
        <v>7080</v>
      </c>
      <c r="B7016" s="40" t="str">
        <f t="shared" si="660"/>
        <v>2025 Aralık</v>
      </c>
      <c r="C7016" s="41">
        <f t="shared" si="663"/>
        <v>46021</v>
      </c>
      <c r="D7016" s="42"/>
      <c r="E7016" s="42"/>
      <c r="F7016" s="42"/>
      <c r="G7016" s="43"/>
      <c r="H7016" s="76" t="str">
        <f>IF(G7016="","",VLOOKUP(F7016,ISLER!$1:$51,MATCH(D7016,ISLER!$1:$1,0)-2,0)*VLOOKUP(VLOOKUP(F7016,ISLER!$1:$51,MATCH(D7016,ISLER!$1:$1,0)-1,0),DOVIZ!$1:$4,MATCH(CONCATENATE(TEXT(C7016,"YYYY")," ",TEXT(C7016,"AAAA")),DOVIZ!$1:$1,0),0))</f>
        <v/>
      </c>
      <c r="I7016" s="76" t="str">
        <f t="shared" si="661"/>
        <v/>
      </c>
      <c r="J7016" s="45" t="b">
        <f t="shared" si="659"/>
        <v>0</v>
      </c>
      <c r="K7016" s="45" t="str">
        <f>IF(J7016=FALSE,"",IF(G7016="","",VLOOKUP(F7016,ISLER!$1:$51,2,0)*VLOOKUP(VLOOKUP(F7016,ISLER!$1:$51,3,0),DOVIZ!$1:$4,MATCH(CONCATENATE(TEXT(C7016,"YYYY")," ",TEXT(C7016,"AAAA")),DOVIZ!$1:$1,0),0)))</f>
        <v/>
      </c>
      <c r="L7016" s="45" t="str">
        <f t="shared" si="662"/>
        <v/>
      </c>
      <c r="M7016" s="74">
        <f t="shared" si="664"/>
        <v>46021</v>
      </c>
    </row>
    <row r="7017" spans="1:13" x14ac:dyDescent="0.25">
      <c r="A7017" s="40">
        <v>7081</v>
      </c>
      <c r="B7017" s="40" t="str">
        <f t="shared" si="660"/>
        <v>2025 Aralık</v>
      </c>
      <c r="C7017" s="41">
        <f t="shared" si="663"/>
        <v>46021</v>
      </c>
      <c r="D7017" s="42"/>
      <c r="E7017" s="42"/>
      <c r="F7017" s="42"/>
      <c r="G7017" s="43"/>
      <c r="H7017" s="76" t="str">
        <f>IF(G7017="","",VLOOKUP(F7017,ISLER!$1:$51,MATCH(D7017,ISLER!$1:$1,0)-2,0)*VLOOKUP(VLOOKUP(F7017,ISLER!$1:$51,MATCH(D7017,ISLER!$1:$1,0)-1,0),DOVIZ!$1:$4,MATCH(CONCATENATE(TEXT(C7017,"YYYY")," ",TEXT(C7017,"AAAA")),DOVIZ!$1:$1,0),0))</f>
        <v/>
      </c>
      <c r="I7017" s="76" t="str">
        <f t="shared" si="661"/>
        <v/>
      </c>
      <c r="J7017" s="45" t="b">
        <f t="shared" si="659"/>
        <v>0</v>
      </c>
      <c r="K7017" s="45" t="str">
        <f>IF(J7017=FALSE,"",IF(G7017="","",VLOOKUP(F7017,ISLER!$1:$51,2,0)*VLOOKUP(VLOOKUP(F7017,ISLER!$1:$51,3,0),DOVIZ!$1:$4,MATCH(CONCATENATE(TEXT(C7017,"YYYY")," ",TEXT(C7017,"AAAA")),DOVIZ!$1:$1,0),0)))</f>
        <v/>
      </c>
      <c r="L7017" s="45" t="str">
        <f t="shared" si="662"/>
        <v/>
      </c>
      <c r="M7017" s="74">
        <f t="shared" si="664"/>
        <v>46021</v>
      </c>
    </row>
    <row r="7018" spans="1:13" x14ac:dyDescent="0.25">
      <c r="A7018" s="40">
        <v>7082</v>
      </c>
      <c r="B7018" s="40" t="str">
        <f t="shared" si="660"/>
        <v>2025 Aralık</v>
      </c>
      <c r="C7018" s="41">
        <f t="shared" si="663"/>
        <v>46021</v>
      </c>
      <c r="D7018" s="42"/>
      <c r="E7018" s="42"/>
      <c r="F7018" s="42"/>
      <c r="G7018" s="43"/>
      <c r="H7018" s="76" t="str">
        <f>IF(G7018="","",VLOOKUP(F7018,ISLER!$1:$51,MATCH(D7018,ISLER!$1:$1,0)-2,0)*VLOOKUP(VLOOKUP(F7018,ISLER!$1:$51,MATCH(D7018,ISLER!$1:$1,0)-1,0),DOVIZ!$1:$4,MATCH(CONCATENATE(TEXT(C7018,"YYYY")," ",TEXT(C7018,"AAAA")),DOVIZ!$1:$1,0),0))</f>
        <v/>
      </c>
      <c r="I7018" s="76" t="str">
        <f t="shared" si="661"/>
        <v/>
      </c>
      <c r="J7018" s="45" t="b">
        <f t="shared" si="659"/>
        <v>0</v>
      </c>
      <c r="K7018" s="45" t="str">
        <f>IF(J7018=FALSE,"",IF(G7018="","",VLOOKUP(F7018,ISLER!$1:$51,2,0)*VLOOKUP(VLOOKUP(F7018,ISLER!$1:$51,3,0),DOVIZ!$1:$4,MATCH(CONCATENATE(TEXT(C7018,"YYYY")," ",TEXT(C7018,"AAAA")),DOVIZ!$1:$1,0),0)))</f>
        <v/>
      </c>
      <c r="L7018" s="45" t="str">
        <f t="shared" si="662"/>
        <v/>
      </c>
      <c r="M7018" s="74">
        <f t="shared" si="664"/>
        <v>46021</v>
      </c>
    </row>
    <row r="7019" spans="1:13" x14ac:dyDescent="0.25">
      <c r="A7019" s="40">
        <v>7083</v>
      </c>
      <c r="B7019" s="40" t="str">
        <f t="shared" si="660"/>
        <v>2025 Aralık</v>
      </c>
      <c r="C7019" s="41">
        <f t="shared" si="663"/>
        <v>46021</v>
      </c>
      <c r="D7019" s="42"/>
      <c r="E7019" s="42"/>
      <c r="F7019" s="42"/>
      <c r="G7019" s="43"/>
      <c r="H7019" s="76" t="str">
        <f>IF(G7019="","",VLOOKUP(F7019,ISLER!$1:$51,MATCH(D7019,ISLER!$1:$1,0)-2,0)*VLOOKUP(VLOOKUP(F7019,ISLER!$1:$51,MATCH(D7019,ISLER!$1:$1,0)-1,0),DOVIZ!$1:$4,MATCH(CONCATENATE(TEXT(C7019,"YYYY")," ",TEXT(C7019,"AAAA")),DOVIZ!$1:$1,0),0))</f>
        <v/>
      </c>
      <c r="I7019" s="76" t="str">
        <f t="shared" si="661"/>
        <v/>
      </c>
      <c r="J7019" s="45" t="b">
        <f t="shared" si="659"/>
        <v>0</v>
      </c>
      <c r="K7019" s="45" t="str">
        <f>IF(J7019=FALSE,"",IF(G7019="","",VLOOKUP(F7019,ISLER!$1:$51,2,0)*VLOOKUP(VLOOKUP(F7019,ISLER!$1:$51,3,0),DOVIZ!$1:$4,MATCH(CONCATENATE(TEXT(C7019,"YYYY")," ",TEXT(C7019,"AAAA")),DOVIZ!$1:$1,0),0)))</f>
        <v/>
      </c>
      <c r="L7019" s="45" t="str">
        <f t="shared" si="662"/>
        <v/>
      </c>
      <c r="M7019" s="74">
        <f t="shared" si="664"/>
        <v>46021</v>
      </c>
    </row>
    <row r="7020" spans="1:13" x14ac:dyDescent="0.25">
      <c r="A7020" s="40">
        <v>7084</v>
      </c>
      <c r="B7020" s="40" t="str">
        <f t="shared" si="660"/>
        <v>2025 Aralık</v>
      </c>
      <c r="C7020" s="41">
        <f t="shared" si="663"/>
        <v>46021</v>
      </c>
      <c r="D7020" s="42"/>
      <c r="E7020" s="42"/>
      <c r="F7020" s="42"/>
      <c r="G7020" s="43"/>
      <c r="H7020" s="76" t="str">
        <f>IF(G7020="","",VLOOKUP(F7020,ISLER!$1:$51,MATCH(D7020,ISLER!$1:$1,0)-2,0)*VLOOKUP(VLOOKUP(F7020,ISLER!$1:$51,MATCH(D7020,ISLER!$1:$1,0)-1,0),DOVIZ!$1:$4,MATCH(CONCATENATE(TEXT(C7020,"YYYY")," ",TEXT(C7020,"AAAA")),DOVIZ!$1:$1,0),0))</f>
        <v/>
      </c>
      <c r="I7020" s="76" t="str">
        <f t="shared" si="661"/>
        <v/>
      </c>
      <c r="J7020" s="45" t="b">
        <f t="shared" si="659"/>
        <v>0</v>
      </c>
      <c r="K7020" s="45" t="str">
        <f>IF(J7020=FALSE,"",IF(G7020="","",VLOOKUP(F7020,ISLER!$1:$51,2,0)*VLOOKUP(VLOOKUP(F7020,ISLER!$1:$51,3,0),DOVIZ!$1:$4,MATCH(CONCATENATE(TEXT(C7020,"YYYY")," ",TEXT(C7020,"AAAA")),DOVIZ!$1:$1,0),0)))</f>
        <v/>
      </c>
      <c r="L7020" s="45" t="str">
        <f t="shared" si="662"/>
        <v/>
      </c>
      <c r="M7020" s="74">
        <f t="shared" si="664"/>
        <v>46021</v>
      </c>
    </row>
    <row r="7021" spans="1:13" x14ac:dyDescent="0.25">
      <c r="A7021" s="40">
        <v>7085</v>
      </c>
      <c r="B7021" s="40" t="str">
        <f t="shared" si="660"/>
        <v>2025 Aralık</v>
      </c>
      <c r="C7021" s="41">
        <f t="shared" si="663"/>
        <v>46021</v>
      </c>
      <c r="D7021" s="42"/>
      <c r="E7021" s="42"/>
      <c r="F7021" s="42"/>
      <c r="G7021" s="43"/>
      <c r="H7021" s="76" t="str">
        <f>IF(G7021="","",VLOOKUP(F7021,ISLER!$1:$51,MATCH(D7021,ISLER!$1:$1,0)-2,0)*VLOOKUP(VLOOKUP(F7021,ISLER!$1:$51,MATCH(D7021,ISLER!$1:$1,0)-1,0),DOVIZ!$1:$4,MATCH(CONCATENATE(TEXT(C7021,"YYYY")," ",TEXT(C7021,"AAAA")),DOVIZ!$1:$1,0),0))</f>
        <v/>
      </c>
      <c r="I7021" s="76" t="str">
        <f t="shared" si="661"/>
        <v/>
      </c>
      <c r="J7021" s="45" t="b">
        <f t="shared" si="659"/>
        <v>0</v>
      </c>
      <c r="K7021" s="45" t="str">
        <f>IF(J7021=FALSE,"",IF(G7021="","",VLOOKUP(F7021,ISLER!$1:$51,2,0)*VLOOKUP(VLOOKUP(F7021,ISLER!$1:$51,3,0),DOVIZ!$1:$4,MATCH(CONCATENATE(TEXT(C7021,"YYYY")," ",TEXT(C7021,"AAAA")),DOVIZ!$1:$1,0),0)))</f>
        <v/>
      </c>
      <c r="L7021" s="45" t="str">
        <f t="shared" si="662"/>
        <v/>
      </c>
      <c r="M7021" s="74">
        <f t="shared" si="664"/>
        <v>46021</v>
      </c>
    </row>
    <row r="7022" spans="1:13" x14ac:dyDescent="0.25">
      <c r="A7022" s="40">
        <v>7086</v>
      </c>
      <c r="B7022" s="40" t="str">
        <f t="shared" si="660"/>
        <v>2025 Aralık</v>
      </c>
      <c r="C7022" s="41">
        <f t="shared" si="663"/>
        <v>46021</v>
      </c>
      <c r="D7022" s="42"/>
      <c r="E7022" s="42"/>
      <c r="F7022" s="42"/>
      <c r="G7022" s="43"/>
      <c r="H7022" s="76" t="str">
        <f>IF(G7022="","",VLOOKUP(F7022,ISLER!$1:$51,MATCH(D7022,ISLER!$1:$1,0)-2,0)*VLOOKUP(VLOOKUP(F7022,ISLER!$1:$51,MATCH(D7022,ISLER!$1:$1,0)-1,0),DOVIZ!$1:$4,MATCH(CONCATENATE(TEXT(C7022,"YYYY")," ",TEXT(C7022,"AAAA")),DOVIZ!$1:$1,0),0))</f>
        <v/>
      </c>
      <c r="I7022" s="76" t="str">
        <f t="shared" si="661"/>
        <v/>
      </c>
      <c r="J7022" s="45" t="b">
        <f t="shared" si="659"/>
        <v>0</v>
      </c>
      <c r="K7022" s="45" t="str">
        <f>IF(J7022=FALSE,"",IF(G7022="","",VLOOKUP(F7022,ISLER!$1:$51,2,0)*VLOOKUP(VLOOKUP(F7022,ISLER!$1:$51,3,0),DOVIZ!$1:$4,MATCH(CONCATENATE(TEXT(C7022,"YYYY")," ",TEXT(C7022,"AAAA")),DOVIZ!$1:$1,0),0)))</f>
        <v/>
      </c>
      <c r="L7022" s="45" t="str">
        <f t="shared" si="662"/>
        <v/>
      </c>
      <c r="M7022" s="74">
        <f t="shared" si="664"/>
        <v>46021</v>
      </c>
    </row>
    <row r="7023" spans="1:13" x14ac:dyDescent="0.25">
      <c r="A7023" s="40">
        <v>7087</v>
      </c>
      <c r="B7023" s="40" t="str">
        <f t="shared" si="660"/>
        <v>2025 Aralık</v>
      </c>
      <c r="C7023" s="41">
        <f t="shared" si="663"/>
        <v>46021</v>
      </c>
      <c r="D7023" s="42"/>
      <c r="E7023" s="42"/>
      <c r="F7023" s="42"/>
      <c r="G7023" s="43"/>
      <c r="H7023" s="76" t="str">
        <f>IF(G7023="","",VLOOKUP(F7023,ISLER!$1:$51,MATCH(D7023,ISLER!$1:$1,0)-2,0)*VLOOKUP(VLOOKUP(F7023,ISLER!$1:$51,MATCH(D7023,ISLER!$1:$1,0)-1,0),DOVIZ!$1:$4,MATCH(CONCATENATE(TEXT(C7023,"YYYY")," ",TEXT(C7023,"AAAA")),DOVIZ!$1:$1,0),0))</f>
        <v/>
      </c>
      <c r="I7023" s="76" t="str">
        <f t="shared" si="661"/>
        <v/>
      </c>
      <c r="J7023" s="45" t="b">
        <f t="shared" si="659"/>
        <v>0</v>
      </c>
      <c r="K7023" s="45" t="str">
        <f>IF(J7023=FALSE,"",IF(G7023="","",VLOOKUP(F7023,ISLER!$1:$51,2,0)*VLOOKUP(VLOOKUP(F7023,ISLER!$1:$51,3,0),DOVIZ!$1:$4,MATCH(CONCATENATE(TEXT(C7023,"YYYY")," ",TEXT(C7023,"AAAA")),DOVIZ!$1:$1,0),0)))</f>
        <v/>
      </c>
      <c r="L7023" s="45" t="str">
        <f t="shared" si="662"/>
        <v/>
      </c>
      <c r="M7023" s="74">
        <f t="shared" si="664"/>
        <v>46021</v>
      </c>
    </row>
    <row r="7024" spans="1:13" x14ac:dyDescent="0.25">
      <c r="A7024" s="40">
        <v>7088</v>
      </c>
      <c r="B7024" s="40" t="str">
        <f t="shared" si="660"/>
        <v>2025 Aralık</v>
      </c>
      <c r="C7024" s="41">
        <f t="shared" si="663"/>
        <v>46021</v>
      </c>
      <c r="D7024" s="42"/>
      <c r="E7024" s="42"/>
      <c r="F7024" s="42"/>
      <c r="G7024" s="43"/>
      <c r="H7024" s="76" t="str">
        <f>IF(G7024="","",VLOOKUP(F7024,ISLER!$1:$51,MATCH(D7024,ISLER!$1:$1,0)-2,0)*VLOOKUP(VLOOKUP(F7024,ISLER!$1:$51,MATCH(D7024,ISLER!$1:$1,0)-1,0),DOVIZ!$1:$4,MATCH(CONCATENATE(TEXT(C7024,"YYYY")," ",TEXT(C7024,"AAAA")),DOVIZ!$1:$1,0),0))</f>
        <v/>
      </c>
      <c r="I7024" s="76" t="str">
        <f t="shared" si="661"/>
        <v/>
      </c>
      <c r="J7024" s="45" t="b">
        <f t="shared" si="659"/>
        <v>0</v>
      </c>
      <c r="K7024" s="45" t="str">
        <f>IF(J7024=FALSE,"",IF(G7024="","",VLOOKUP(F7024,ISLER!$1:$51,2,0)*VLOOKUP(VLOOKUP(F7024,ISLER!$1:$51,3,0),DOVIZ!$1:$4,MATCH(CONCATENATE(TEXT(C7024,"YYYY")," ",TEXT(C7024,"AAAA")),DOVIZ!$1:$1,0),0)))</f>
        <v/>
      </c>
      <c r="L7024" s="45" t="str">
        <f t="shared" si="662"/>
        <v/>
      </c>
      <c r="M7024" s="74">
        <f t="shared" si="664"/>
        <v>46021</v>
      </c>
    </row>
    <row r="7025" spans="1:13" x14ac:dyDescent="0.25">
      <c r="A7025" s="40">
        <v>7089</v>
      </c>
      <c r="B7025" s="40" t="str">
        <f t="shared" si="660"/>
        <v>2025 Aralık</v>
      </c>
      <c r="C7025" s="41">
        <f t="shared" si="663"/>
        <v>46021</v>
      </c>
      <c r="D7025" s="42"/>
      <c r="E7025" s="42"/>
      <c r="F7025" s="42"/>
      <c r="G7025" s="43"/>
      <c r="H7025" s="76" t="str">
        <f>IF(G7025="","",VLOOKUP(F7025,ISLER!$1:$51,MATCH(D7025,ISLER!$1:$1,0)-2,0)*VLOOKUP(VLOOKUP(F7025,ISLER!$1:$51,MATCH(D7025,ISLER!$1:$1,0)-1,0),DOVIZ!$1:$4,MATCH(CONCATENATE(TEXT(C7025,"YYYY")," ",TEXT(C7025,"AAAA")),DOVIZ!$1:$1,0),0))</f>
        <v/>
      </c>
      <c r="I7025" s="76" t="str">
        <f t="shared" si="661"/>
        <v/>
      </c>
      <c r="J7025" s="45" t="b">
        <f t="shared" si="659"/>
        <v>0</v>
      </c>
      <c r="K7025" s="45" t="str">
        <f>IF(J7025=FALSE,"",IF(G7025="","",VLOOKUP(F7025,ISLER!$1:$51,2,0)*VLOOKUP(VLOOKUP(F7025,ISLER!$1:$51,3,0),DOVIZ!$1:$4,MATCH(CONCATENATE(TEXT(C7025,"YYYY")," ",TEXT(C7025,"AAAA")),DOVIZ!$1:$1,0),0)))</f>
        <v/>
      </c>
      <c r="L7025" s="45" t="str">
        <f t="shared" si="662"/>
        <v/>
      </c>
      <c r="M7025" s="74">
        <f t="shared" si="664"/>
        <v>46021</v>
      </c>
    </row>
    <row r="7026" spans="1:13" x14ac:dyDescent="0.25">
      <c r="A7026" s="40">
        <v>7090</v>
      </c>
      <c r="B7026" s="40" t="str">
        <f t="shared" si="660"/>
        <v>2025 Aralık</v>
      </c>
      <c r="C7026" s="41">
        <f t="shared" si="663"/>
        <v>46021</v>
      </c>
      <c r="D7026" s="42"/>
      <c r="E7026" s="42"/>
      <c r="F7026" s="42"/>
      <c r="G7026" s="43"/>
      <c r="H7026" s="76" t="str">
        <f>IF(G7026="","",VLOOKUP(F7026,ISLER!$1:$51,MATCH(D7026,ISLER!$1:$1,0)-2,0)*VLOOKUP(VLOOKUP(F7026,ISLER!$1:$51,MATCH(D7026,ISLER!$1:$1,0)-1,0),DOVIZ!$1:$4,MATCH(CONCATENATE(TEXT(C7026,"YYYY")," ",TEXT(C7026,"AAAA")),DOVIZ!$1:$1,0),0))</f>
        <v/>
      </c>
      <c r="I7026" s="76" t="str">
        <f t="shared" si="661"/>
        <v/>
      </c>
      <c r="J7026" s="45" t="b">
        <f t="shared" ref="J7026:J7089" si="665">OR(D7026="DİŞÇİM İSTANBUL EZGİ HANIM",D7026="DİŞÇİM İSTANBUL MERVE HANIM",D7026="DİŞÇİM İSTANBUL BÜŞRA HANIM",D7026="DİŞÇİM İSTANBUL HÜLYA HANIM",D7026="DİŞÇİM İSTANBUL KEMAL BEY",D7026="DİŞÇİM İSTANBUL HAKAN BEY",D7026="DİŞÇİM İSTANBUL MUHAMMED BEY",D7026="DİŞÇİM İSTANBUL MURAT BEY")</f>
        <v>0</v>
      </c>
      <c r="K7026" s="45" t="str">
        <f>IF(J7026=FALSE,"",IF(G7026="","",VLOOKUP(F7026,ISLER!$1:$51,2,0)*VLOOKUP(VLOOKUP(F7026,ISLER!$1:$51,3,0),DOVIZ!$1:$4,MATCH(CONCATENATE(TEXT(C7026,"YYYY")," ",TEXT(C7026,"AAAA")),DOVIZ!$1:$1,0),0)))</f>
        <v/>
      </c>
      <c r="L7026" s="45" t="str">
        <f t="shared" si="662"/>
        <v/>
      </c>
      <c r="M7026" s="74">
        <f t="shared" si="664"/>
        <v>46021</v>
      </c>
    </row>
    <row r="7027" spans="1:13" x14ac:dyDescent="0.25">
      <c r="A7027" s="40">
        <v>7091</v>
      </c>
      <c r="B7027" s="40" t="str">
        <f t="shared" si="660"/>
        <v>2025 Aralık</v>
      </c>
      <c r="C7027" s="41">
        <f t="shared" si="663"/>
        <v>46021</v>
      </c>
      <c r="D7027" s="42"/>
      <c r="E7027" s="42"/>
      <c r="F7027" s="42"/>
      <c r="G7027" s="43"/>
      <c r="H7027" s="76" t="str">
        <f>IF(G7027="","",VLOOKUP(F7027,ISLER!$1:$51,MATCH(D7027,ISLER!$1:$1,0)-2,0)*VLOOKUP(VLOOKUP(F7027,ISLER!$1:$51,MATCH(D7027,ISLER!$1:$1,0)-1,0),DOVIZ!$1:$4,MATCH(CONCATENATE(TEXT(C7027,"YYYY")," ",TEXT(C7027,"AAAA")),DOVIZ!$1:$1,0),0))</f>
        <v/>
      </c>
      <c r="I7027" s="76" t="str">
        <f t="shared" si="661"/>
        <v/>
      </c>
      <c r="J7027" s="45" t="b">
        <f t="shared" si="665"/>
        <v>0</v>
      </c>
      <c r="K7027" s="45" t="str">
        <f>IF(J7027=FALSE,"",IF(G7027="","",VLOOKUP(F7027,ISLER!$1:$51,2,0)*VLOOKUP(VLOOKUP(F7027,ISLER!$1:$51,3,0),DOVIZ!$1:$4,MATCH(CONCATENATE(TEXT(C7027,"YYYY")," ",TEXT(C7027,"AAAA")),DOVIZ!$1:$1,0),0)))</f>
        <v/>
      </c>
      <c r="L7027" s="45" t="str">
        <f t="shared" si="662"/>
        <v/>
      </c>
      <c r="M7027" s="74">
        <f t="shared" si="664"/>
        <v>46021</v>
      </c>
    </row>
    <row r="7028" spans="1:13" x14ac:dyDescent="0.25">
      <c r="A7028" s="40">
        <v>7092</v>
      </c>
      <c r="B7028" s="40" t="str">
        <f t="shared" si="660"/>
        <v>2025 Aralık</v>
      </c>
      <c r="C7028" s="41">
        <f t="shared" si="663"/>
        <v>46021</v>
      </c>
      <c r="D7028" s="42"/>
      <c r="E7028" s="42"/>
      <c r="F7028" s="42"/>
      <c r="G7028" s="43"/>
      <c r="H7028" s="76" t="str">
        <f>IF(G7028="","",VLOOKUP(F7028,ISLER!$1:$51,MATCH(D7028,ISLER!$1:$1,0)-2,0)*VLOOKUP(VLOOKUP(F7028,ISLER!$1:$51,MATCH(D7028,ISLER!$1:$1,0)-1,0),DOVIZ!$1:$4,MATCH(CONCATENATE(TEXT(C7028,"YYYY")," ",TEXT(C7028,"AAAA")),DOVIZ!$1:$1,0),0))</f>
        <v/>
      </c>
      <c r="I7028" s="76" t="str">
        <f t="shared" si="661"/>
        <v/>
      </c>
      <c r="J7028" s="45" t="b">
        <f t="shared" si="665"/>
        <v>0</v>
      </c>
      <c r="K7028" s="45" t="str">
        <f>IF(J7028=FALSE,"",IF(G7028="","",VLOOKUP(F7028,ISLER!$1:$51,2,0)*VLOOKUP(VLOOKUP(F7028,ISLER!$1:$51,3,0),DOVIZ!$1:$4,MATCH(CONCATENATE(TEXT(C7028,"YYYY")," ",TEXT(C7028,"AAAA")),DOVIZ!$1:$1,0),0)))</f>
        <v/>
      </c>
      <c r="L7028" s="45" t="str">
        <f t="shared" si="662"/>
        <v/>
      </c>
      <c r="M7028" s="74">
        <f t="shared" si="664"/>
        <v>46021</v>
      </c>
    </row>
    <row r="7029" spans="1:13" x14ac:dyDescent="0.25">
      <c r="A7029" s="40">
        <v>7093</v>
      </c>
      <c r="B7029" s="40" t="str">
        <f t="shared" si="660"/>
        <v>2025 Aralık</v>
      </c>
      <c r="C7029" s="41">
        <f t="shared" si="663"/>
        <v>46021</v>
      </c>
      <c r="D7029" s="42"/>
      <c r="E7029" s="42"/>
      <c r="F7029" s="42"/>
      <c r="G7029" s="43"/>
      <c r="H7029" s="76" t="str">
        <f>IF(G7029="","",VLOOKUP(F7029,ISLER!$1:$51,MATCH(D7029,ISLER!$1:$1,0)-2,0)*VLOOKUP(VLOOKUP(F7029,ISLER!$1:$51,MATCH(D7029,ISLER!$1:$1,0)-1,0),DOVIZ!$1:$4,MATCH(CONCATENATE(TEXT(C7029,"YYYY")," ",TEXT(C7029,"AAAA")),DOVIZ!$1:$1,0),0))</f>
        <v/>
      </c>
      <c r="I7029" s="76" t="str">
        <f t="shared" si="661"/>
        <v/>
      </c>
      <c r="J7029" s="45" t="b">
        <f t="shared" si="665"/>
        <v>0</v>
      </c>
      <c r="K7029" s="45" t="str">
        <f>IF(J7029=FALSE,"",IF(G7029="","",VLOOKUP(F7029,ISLER!$1:$51,2,0)*VLOOKUP(VLOOKUP(F7029,ISLER!$1:$51,3,0),DOVIZ!$1:$4,MATCH(CONCATENATE(TEXT(C7029,"YYYY")," ",TEXT(C7029,"AAAA")),DOVIZ!$1:$1,0),0)))</f>
        <v/>
      </c>
      <c r="L7029" s="45" t="str">
        <f t="shared" si="662"/>
        <v/>
      </c>
      <c r="M7029" s="74">
        <f t="shared" si="664"/>
        <v>46021</v>
      </c>
    </row>
    <row r="7030" spans="1:13" x14ac:dyDescent="0.25">
      <c r="A7030" s="40">
        <v>7094</v>
      </c>
      <c r="B7030" s="40" t="str">
        <f t="shared" si="660"/>
        <v>2025 Aralık</v>
      </c>
      <c r="C7030" s="41">
        <f t="shared" si="663"/>
        <v>46021</v>
      </c>
      <c r="D7030" s="42"/>
      <c r="E7030" s="42"/>
      <c r="F7030" s="42"/>
      <c r="G7030" s="43"/>
      <c r="H7030" s="76" t="str">
        <f>IF(G7030="","",VLOOKUP(F7030,ISLER!$1:$51,MATCH(D7030,ISLER!$1:$1,0)-2,0)*VLOOKUP(VLOOKUP(F7030,ISLER!$1:$51,MATCH(D7030,ISLER!$1:$1,0)-1,0),DOVIZ!$1:$4,MATCH(CONCATENATE(TEXT(C7030,"YYYY")," ",TEXT(C7030,"AAAA")),DOVIZ!$1:$1,0),0))</f>
        <v/>
      </c>
      <c r="I7030" s="76" t="str">
        <f t="shared" si="661"/>
        <v/>
      </c>
      <c r="J7030" s="45" t="b">
        <f t="shared" si="665"/>
        <v>0</v>
      </c>
      <c r="K7030" s="45" t="str">
        <f>IF(J7030=FALSE,"",IF(G7030="","",VLOOKUP(F7030,ISLER!$1:$51,2,0)*VLOOKUP(VLOOKUP(F7030,ISLER!$1:$51,3,0),DOVIZ!$1:$4,MATCH(CONCATENATE(TEXT(C7030,"YYYY")," ",TEXT(C7030,"AAAA")),DOVIZ!$1:$1,0),0)))</f>
        <v/>
      </c>
      <c r="L7030" s="45" t="str">
        <f t="shared" si="662"/>
        <v/>
      </c>
      <c r="M7030" s="74">
        <f t="shared" si="664"/>
        <v>46021</v>
      </c>
    </row>
    <row r="7031" spans="1:13" x14ac:dyDescent="0.25">
      <c r="A7031" s="40">
        <v>7095</v>
      </c>
      <c r="B7031" s="40" t="str">
        <f t="shared" si="660"/>
        <v>2025 Aralık</v>
      </c>
      <c r="C7031" s="41">
        <f t="shared" si="663"/>
        <v>46021</v>
      </c>
      <c r="D7031" s="42"/>
      <c r="E7031" s="42"/>
      <c r="F7031" s="42"/>
      <c r="G7031" s="43"/>
      <c r="H7031" s="76" t="str">
        <f>IF(G7031="","",VLOOKUP(F7031,ISLER!$1:$51,MATCH(D7031,ISLER!$1:$1,0)-2,0)*VLOOKUP(VLOOKUP(F7031,ISLER!$1:$51,MATCH(D7031,ISLER!$1:$1,0)-1,0),DOVIZ!$1:$4,MATCH(CONCATENATE(TEXT(C7031,"YYYY")," ",TEXT(C7031,"AAAA")),DOVIZ!$1:$1,0),0))</f>
        <v/>
      </c>
      <c r="I7031" s="76" t="str">
        <f t="shared" si="661"/>
        <v/>
      </c>
      <c r="J7031" s="45" t="b">
        <f t="shared" si="665"/>
        <v>0</v>
      </c>
      <c r="K7031" s="45" t="str">
        <f>IF(J7031=FALSE,"",IF(G7031="","",VLOOKUP(F7031,ISLER!$1:$51,2,0)*VLOOKUP(VLOOKUP(F7031,ISLER!$1:$51,3,0),DOVIZ!$1:$4,MATCH(CONCATENATE(TEXT(C7031,"YYYY")," ",TEXT(C7031,"AAAA")),DOVIZ!$1:$1,0),0)))</f>
        <v/>
      </c>
      <c r="L7031" s="45" t="str">
        <f t="shared" si="662"/>
        <v/>
      </c>
      <c r="M7031" s="74">
        <f t="shared" si="664"/>
        <v>46021</v>
      </c>
    </row>
    <row r="7032" spans="1:13" x14ac:dyDescent="0.25">
      <c r="A7032" s="40">
        <v>7096</v>
      </c>
      <c r="B7032" s="40" t="str">
        <f t="shared" si="660"/>
        <v>2025 Aralık</v>
      </c>
      <c r="C7032" s="41">
        <f t="shared" si="663"/>
        <v>46021</v>
      </c>
      <c r="D7032" s="42"/>
      <c r="E7032" s="42"/>
      <c r="F7032" s="42"/>
      <c r="G7032" s="43"/>
      <c r="H7032" s="76" t="str">
        <f>IF(G7032="","",VLOOKUP(F7032,ISLER!$1:$51,MATCH(D7032,ISLER!$1:$1,0)-2,0)*VLOOKUP(VLOOKUP(F7032,ISLER!$1:$51,MATCH(D7032,ISLER!$1:$1,0)-1,0),DOVIZ!$1:$4,MATCH(CONCATENATE(TEXT(C7032,"YYYY")," ",TEXT(C7032,"AAAA")),DOVIZ!$1:$1,0),0))</f>
        <v/>
      </c>
      <c r="I7032" s="76" t="str">
        <f t="shared" si="661"/>
        <v/>
      </c>
      <c r="J7032" s="45" t="b">
        <f t="shared" si="665"/>
        <v>0</v>
      </c>
      <c r="K7032" s="45" t="str">
        <f>IF(J7032=FALSE,"",IF(G7032="","",VLOOKUP(F7032,ISLER!$1:$51,2,0)*VLOOKUP(VLOOKUP(F7032,ISLER!$1:$51,3,0),DOVIZ!$1:$4,MATCH(CONCATENATE(TEXT(C7032,"YYYY")," ",TEXT(C7032,"AAAA")),DOVIZ!$1:$1,0),0)))</f>
        <v/>
      </c>
      <c r="L7032" s="45" t="str">
        <f t="shared" si="662"/>
        <v/>
      </c>
      <c r="M7032" s="74">
        <f t="shared" si="664"/>
        <v>46021</v>
      </c>
    </row>
    <row r="7033" spans="1:13" x14ac:dyDescent="0.25">
      <c r="A7033" s="40">
        <v>7097</v>
      </c>
      <c r="B7033" s="40" t="str">
        <f t="shared" si="660"/>
        <v>2025 Aralık</v>
      </c>
      <c r="C7033" s="41">
        <f t="shared" si="663"/>
        <v>46021</v>
      </c>
      <c r="D7033" s="42"/>
      <c r="E7033" s="42"/>
      <c r="F7033" s="42"/>
      <c r="G7033" s="43"/>
      <c r="H7033" s="76" t="str">
        <f>IF(G7033="","",VLOOKUP(F7033,ISLER!$1:$51,MATCH(D7033,ISLER!$1:$1,0)-2,0)*VLOOKUP(VLOOKUP(F7033,ISLER!$1:$51,MATCH(D7033,ISLER!$1:$1,0)-1,0),DOVIZ!$1:$4,MATCH(CONCATENATE(TEXT(C7033,"YYYY")," ",TEXT(C7033,"AAAA")),DOVIZ!$1:$1,0),0))</f>
        <v/>
      </c>
      <c r="I7033" s="76" t="str">
        <f t="shared" si="661"/>
        <v/>
      </c>
      <c r="J7033" s="45" t="b">
        <f t="shared" si="665"/>
        <v>0</v>
      </c>
      <c r="K7033" s="45" t="str">
        <f>IF(J7033=FALSE,"",IF(G7033="","",VLOOKUP(F7033,ISLER!$1:$51,2,0)*VLOOKUP(VLOOKUP(F7033,ISLER!$1:$51,3,0),DOVIZ!$1:$4,MATCH(CONCATENATE(TEXT(C7033,"YYYY")," ",TEXT(C7033,"AAAA")),DOVIZ!$1:$1,0),0)))</f>
        <v/>
      </c>
      <c r="L7033" s="45" t="str">
        <f t="shared" si="662"/>
        <v/>
      </c>
      <c r="M7033" s="74">
        <f t="shared" si="664"/>
        <v>46021</v>
      </c>
    </row>
    <row r="7034" spans="1:13" x14ac:dyDescent="0.25">
      <c r="A7034" s="40">
        <v>7098</v>
      </c>
      <c r="B7034" s="40" t="str">
        <f t="shared" si="660"/>
        <v>2025 Aralık</v>
      </c>
      <c r="C7034" s="41">
        <f t="shared" si="663"/>
        <v>46021</v>
      </c>
      <c r="D7034" s="42"/>
      <c r="E7034" s="42"/>
      <c r="F7034" s="42"/>
      <c r="G7034" s="43"/>
      <c r="H7034" s="76" t="str">
        <f>IF(G7034="","",VLOOKUP(F7034,ISLER!$1:$51,MATCH(D7034,ISLER!$1:$1,0)-2,0)*VLOOKUP(VLOOKUP(F7034,ISLER!$1:$51,MATCH(D7034,ISLER!$1:$1,0)-1,0),DOVIZ!$1:$4,MATCH(CONCATENATE(TEXT(C7034,"YYYY")," ",TEXT(C7034,"AAAA")),DOVIZ!$1:$1,0),0))</f>
        <v/>
      </c>
      <c r="I7034" s="76" t="str">
        <f t="shared" si="661"/>
        <v/>
      </c>
      <c r="J7034" s="45" t="b">
        <f t="shared" si="665"/>
        <v>0</v>
      </c>
      <c r="K7034" s="45" t="str">
        <f>IF(J7034=FALSE,"",IF(G7034="","",VLOOKUP(F7034,ISLER!$1:$51,2,0)*VLOOKUP(VLOOKUP(F7034,ISLER!$1:$51,3,0),DOVIZ!$1:$4,MATCH(CONCATENATE(TEXT(C7034,"YYYY")," ",TEXT(C7034,"AAAA")),DOVIZ!$1:$1,0),0)))</f>
        <v/>
      </c>
      <c r="L7034" s="45" t="str">
        <f t="shared" si="662"/>
        <v/>
      </c>
      <c r="M7034" s="74">
        <f t="shared" si="664"/>
        <v>46021</v>
      </c>
    </row>
    <row r="7035" spans="1:13" x14ac:dyDescent="0.25">
      <c r="A7035" s="40">
        <v>7099</v>
      </c>
      <c r="B7035" s="40" t="str">
        <f t="shared" si="660"/>
        <v>2025 Aralık</v>
      </c>
      <c r="C7035" s="41">
        <f t="shared" si="663"/>
        <v>46021</v>
      </c>
      <c r="D7035" s="42"/>
      <c r="E7035" s="42"/>
      <c r="F7035" s="42"/>
      <c r="G7035" s="43"/>
      <c r="H7035" s="76" t="str">
        <f>IF(G7035="","",VLOOKUP(F7035,ISLER!$1:$51,MATCH(D7035,ISLER!$1:$1,0)-2,0)*VLOOKUP(VLOOKUP(F7035,ISLER!$1:$51,MATCH(D7035,ISLER!$1:$1,0)-1,0),DOVIZ!$1:$4,MATCH(CONCATENATE(TEXT(C7035,"YYYY")," ",TEXT(C7035,"AAAA")),DOVIZ!$1:$1,0),0))</f>
        <v/>
      </c>
      <c r="I7035" s="76" t="str">
        <f t="shared" si="661"/>
        <v/>
      </c>
      <c r="J7035" s="45" t="b">
        <f t="shared" si="665"/>
        <v>0</v>
      </c>
      <c r="K7035" s="45" t="str">
        <f>IF(J7035=FALSE,"",IF(G7035="","",VLOOKUP(F7035,ISLER!$1:$51,2,0)*VLOOKUP(VLOOKUP(F7035,ISLER!$1:$51,3,0),DOVIZ!$1:$4,MATCH(CONCATENATE(TEXT(C7035,"YYYY")," ",TEXT(C7035,"AAAA")),DOVIZ!$1:$1,0),0)))</f>
        <v/>
      </c>
      <c r="L7035" s="45" t="str">
        <f t="shared" si="662"/>
        <v/>
      </c>
      <c r="M7035" s="74">
        <f t="shared" si="664"/>
        <v>46021</v>
      </c>
    </row>
    <row r="7036" spans="1:13" x14ac:dyDescent="0.25">
      <c r="A7036" s="40">
        <v>7100</v>
      </c>
      <c r="B7036" s="40" t="str">
        <f t="shared" si="660"/>
        <v>2025 Aralık</v>
      </c>
      <c r="C7036" s="41">
        <f t="shared" si="663"/>
        <v>46021</v>
      </c>
      <c r="D7036" s="42"/>
      <c r="E7036" s="42"/>
      <c r="F7036" s="42"/>
      <c r="G7036" s="43"/>
      <c r="H7036" s="76" t="str">
        <f>IF(G7036="","",VLOOKUP(F7036,ISLER!$1:$51,MATCH(D7036,ISLER!$1:$1,0)-2,0)*VLOOKUP(VLOOKUP(F7036,ISLER!$1:$51,MATCH(D7036,ISLER!$1:$1,0)-1,0),DOVIZ!$1:$4,MATCH(CONCATENATE(TEXT(C7036,"YYYY")," ",TEXT(C7036,"AAAA")),DOVIZ!$1:$1,0),0))</f>
        <v/>
      </c>
      <c r="I7036" s="76" t="str">
        <f t="shared" si="661"/>
        <v/>
      </c>
      <c r="J7036" s="45" t="b">
        <f t="shared" si="665"/>
        <v>0</v>
      </c>
      <c r="K7036" s="45" t="str">
        <f>IF(J7036=FALSE,"",IF(G7036="","",VLOOKUP(F7036,ISLER!$1:$51,2,0)*VLOOKUP(VLOOKUP(F7036,ISLER!$1:$51,3,0),DOVIZ!$1:$4,MATCH(CONCATENATE(TEXT(C7036,"YYYY")," ",TEXT(C7036,"AAAA")),DOVIZ!$1:$1,0),0)))</f>
        <v/>
      </c>
      <c r="L7036" s="45" t="str">
        <f t="shared" si="662"/>
        <v/>
      </c>
      <c r="M7036" s="74">
        <f t="shared" si="664"/>
        <v>46021</v>
      </c>
    </row>
    <row r="7037" spans="1:13" x14ac:dyDescent="0.25">
      <c r="A7037" s="40">
        <v>7101</v>
      </c>
      <c r="B7037" s="40" t="str">
        <f t="shared" si="660"/>
        <v>2025 Aralık</v>
      </c>
      <c r="C7037" s="41">
        <f t="shared" si="663"/>
        <v>46021</v>
      </c>
      <c r="D7037" s="42"/>
      <c r="E7037" s="42"/>
      <c r="F7037" s="42"/>
      <c r="G7037" s="43"/>
      <c r="H7037" s="76" t="str">
        <f>IF(G7037="","",VLOOKUP(F7037,ISLER!$1:$51,MATCH(D7037,ISLER!$1:$1,0)-2,0)*VLOOKUP(VLOOKUP(F7037,ISLER!$1:$51,MATCH(D7037,ISLER!$1:$1,0)-1,0),DOVIZ!$1:$4,MATCH(CONCATENATE(TEXT(C7037,"YYYY")," ",TEXT(C7037,"AAAA")),DOVIZ!$1:$1,0),0))</f>
        <v/>
      </c>
      <c r="I7037" s="76" t="str">
        <f t="shared" si="661"/>
        <v/>
      </c>
      <c r="J7037" s="45" t="b">
        <f t="shared" si="665"/>
        <v>0</v>
      </c>
      <c r="K7037" s="45" t="str">
        <f>IF(J7037=FALSE,"",IF(G7037="","",VLOOKUP(F7037,ISLER!$1:$51,2,0)*VLOOKUP(VLOOKUP(F7037,ISLER!$1:$51,3,0),DOVIZ!$1:$4,MATCH(CONCATENATE(TEXT(C7037,"YYYY")," ",TEXT(C7037,"AAAA")),DOVIZ!$1:$1,0),0)))</f>
        <v/>
      </c>
      <c r="L7037" s="45" t="str">
        <f t="shared" si="662"/>
        <v/>
      </c>
      <c r="M7037" s="74">
        <f t="shared" si="664"/>
        <v>46021</v>
      </c>
    </row>
    <row r="7038" spans="1:13" x14ac:dyDescent="0.25">
      <c r="A7038" s="40">
        <v>7102</v>
      </c>
      <c r="B7038" s="40" t="str">
        <f t="shared" si="660"/>
        <v>2025 Aralık</v>
      </c>
      <c r="C7038" s="41">
        <f t="shared" si="663"/>
        <v>46021</v>
      </c>
      <c r="D7038" s="42"/>
      <c r="E7038" s="42"/>
      <c r="F7038" s="42"/>
      <c r="G7038" s="43"/>
      <c r="H7038" s="76" t="str">
        <f>IF(G7038="","",VLOOKUP(F7038,ISLER!$1:$51,MATCH(D7038,ISLER!$1:$1,0)-2,0)*VLOOKUP(VLOOKUP(F7038,ISLER!$1:$51,MATCH(D7038,ISLER!$1:$1,0)-1,0),DOVIZ!$1:$4,MATCH(CONCATENATE(TEXT(C7038,"YYYY")," ",TEXT(C7038,"AAAA")),DOVIZ!$1:$1,0),0))</f>
        <v/>
      </c>
      <c r="I7038" s="76" t="str">
        <f t="shared" si="661"/>
        <v/>
      </c>
      <c r="J7038" s="45" t="b">
        <f t="shared" si="665"/>
        <v>0</v>
      </c>
      <c r="K7038" s="45" t="str">
        <f>IF(J7038=FALSE,"",IF(G7038="","",VLOOKUP(F7038,ISLER!$1:$51,2,0)*VLOOKUP(VLOOKUP(F7038,ISLER!$1:$51,3,0),DOVIZ!$1:$4,MATCH(CONCATENATE(TEXT(C7038,"YYYY")," ",TEXT(C7038,"AAAA")),DOVIZ!$1:$1,0),0)))</f>
        <v/>
      </c>
      <c r="L7038" s="45" t="str">
        <f t="shared" si="662"/>
        <v/>
      </c>
      <c r="M7038" s="74">
        <f t="shared" si="664"/>
        <v>46021</v>
      </c>
    </row>
    <row r="7039" spans="1:13" x14ac:dyDescent="0.25">
      <c r="A7039" s="40">
        <v>7103</v>
      </c>
      <c r="B7039" s="40" t="str">
        <f t="shared" si="660"/>
        <v>2025 Aralık</v>
      </c>
      <c r="C7039" s="41">
        <f t="shared" si="663"/>
        <v>46021</v>
      </c>
      <c r="D7039" s="42"/>
      <c r="E7039" s="42"/>
      <c r="F7039" s="42"/>
      <c r="G7039" s="43"/>
      <c r="H7039" s="76" t="str">
        <f>IF(G7039="","",VLOOKUP(F7039,ISLER!$1:$51,MATCH(D7039,ISLER!$1:$1,0)-2,0)*VLOOKUP(VLOOKUP(F7039,ISLER!$1:$51,MATCH(D7039,ISLER!$1:$1,0)-1,0),DOVIZ!$1:$4,MATCH(CONCATENATE(TEXT(C7039,"YYYY")," ",TEXT(C7039,"AAAA")),DOVIZ!$1:$1,0),0))</f>
        <v/>
      </c>
      <c r="I7039" s="76" t="str">
        <f t="shared" si="661"/>
        <v/>
      </c>
      <c r="J7039" s="45" t="b">
        <f t="shared" si="665"/>
        <v>0</v>
      </c>
      <c r="K7039" s="45" t="str">
        <f>IF(J7039=FALSE,"",IF(G7039="","",VLOOKUP(F7039,ISLER!$1:$51,2,0)*VLOOKUP(VLOOKUP(F7039,ISLER!$1:$51,3,0),DOVIZ!$1:$4,MATCH(CONCATENATE(TEXT(C7039,"YYYY")," ",TEXT(C7039,"AAAA")),DOVIZ!$1:$1,0),0)))</f>
        <v/>
      </c>
      <c r="L7039" s="45" t="str">
        <f t="shared" si="662"/>
        <v/>
      </c>
      <c r="M7039" s="74">
        <f t="shared" si="664"/>
        <v>46021</v>
      </c>
    </row>
    <row r="7040" spans="1:13" x14ac:dyDescent="0.25">
      <c r="A7040" s="40">
        <v>7104</v>
      </c>
      <c r="B7040" s="40" t="str">
        <f t="shared" si="660"/>
        <v>2025 Aralık</v>
      </c>
      <c r="C7040" s="41">
        <f t="shared" si="663"/>
        <v>46021</v>
      </c>
      <c r="D7040" s="42"/>
      <c r="E7040" s="42"/>
      <c r="F7040" s="42"/>
      <c r="G7040" s="43"/>
      <c r="H7040" s="76" t="str">
        <f>IF(G7040="","",VLOOKUP(F7040,ISLER!$1:$51,MATCH(D7040,ISLER!$1:$1,0)-2,0)*VLOOKUP(VLOOKUP(F7040,ISLER!$1:$51,MATCH(D7040,ISLER!$1:$1,0)-1,0),DOVIZ!$1:$4,MATCH(CONCATENATE(TEXT(C7040,"YYYY")," ",TEXT(C7040,"AAAA")),DOVIZ!$1:$1,0),0))</f>
        <v/>
      </c>
      <c r="I7040" s="76" t="str">
        <f t="shared" si="661"/>
        <v/>
      </c>
      <c r="J7040" s="45" t="b">
        <f t="shared" si="665"/>
        <v>0</v>
      </c>
      <c r="K7040" s="45" t="str">
        <f>IF(J7040=FALSE,"",IF(G7040="","",VLOOKUP(F7040,ISLER!$1:$51,2,0)*VLOOKUP(VLOOKUP(F7040,ISLER!$1:$51,3,0),DOVIZ!$1:$4,MATCH(CONCATENATE(TEXT(C7040,"YYYY")," ",TEXT(C7040,"AAAA")),DOVIZ!$1:$1,0),0)))</f>
        <v/>
      </c>
      <c r="L7040" s="45" t="str">
        <f t="shared" si="662"/>
        <v/>
      </c>
      <c r="M7040" s="74">
        <f t="shared" si="664"/>
        <v>46021</v>
      </c>
    </row>
    <row r="7041" spans="1:13" x14ac:dyDescent="0.25">
      <c r="A7041" s="40">
        <v>7105</v>
      </c>
      <c r="B7041" s="40" t="str">
        <f t="shared" ref="B7041:B7104" si="666">CONCATENATE(TEXT(C7041,"YYYY")," ",TEXT(C7041,"AAAA"))</f>
        <v>2025 Aralık</v>
      </c>
      <c r="C7041" s="41">
        <f t="shared" si="663"/>
        <v>46021</v>
      </c>
      <c r="D7041" s="42"/>
      <c r="E7041" s="42"/>
      <c r="F7041" s="42"/>
      <c r="G7041" s="43"/>
      <c r="H7041" s="76" t="str">
        <f>IF(G7041="","",VLOOKUP(F7041,ISLER!$1:$51,MATCH(D7041,ISLER!$1:$1,0)-2,0)*VLOOKUP(VLOOKUP(F7041,ISLER!$1:$51,MATCH(D7041,ISLER!$1:$1,0)-1,0),DOVIZ!$1:$4,MATCH(CONCATENATE(TEXT(C7041,"YYYY")," ",TEXT(C7041,"AAAA")),DOVIZ!$1:$1,0),0))</f>
        <v/>
      </c>
      <c r="I7041" s="76" t="str">
        <f t="shared" ref="I7041:I7104" si="667">IF(G7041="","",G7041*H7041)</f>
        <v/>
      </c>
      <c r="J7041" s="45" t="b">
        <f t="shared" si="665"/>
        <v>0</v>
      </c>
      <c r="K7041" s="45" t="str">
        <f>IF(J7041=FALSE,"",IF(G7041="","",VLOOKUP(F7041,ISLER!$1:$51,2,0)*VLOOKUP(VLOOKUP(F7041,ISLER!$1:$51,3,0),DOVIZ!$1:$4,MATCH(CONCATENATE(TEXT(C7041,"YYYY")," ",TEXT(C7041,"AAAA")),DOVIZ!$1:$1,0),0)))</f>
        <v/>
      </c>
      <c r="L7041" s="45" t="str">
        <f t="shared" ref="L7041:L7104" si="668">IF(K7041="","",G7041*K7041)</f>
        <v/>
      </c>
      <c r="M7041" s="74">
        <f t="shared" si="664"/>
        <v>46021</v>
      </c>
    </row>
    <row r="7042" spans="1:13" x14ac:dyDescent="0.25">
      <c r="A7042" s="40">
        <v>7106</v>
      </c>
      <c r="B7042" s="40" t="str">
        <f t="shared" si="666"/>
        <v>2025 Aralık</v>
      </c>
      <c r="C7042" s="41">
        <f t="shared" si="663"/>
        <v>46021</v>
      </c>
      <c r="D7042" s="42"/>
      <c r="E7042" s="42"/>
      <c r="F7042" s="42"/>
      <c r="G7042" s="43"/>
      <c r="H7042" s="76" t="str">
        <f>IF(G7042="","",VLOOKUP(F7042,ISLER!$1:$51,MATCH(D7042,ISLER!$1:$1,0)-2,0)*VLOOKUP(VLOOKUP(F7042,ISLER!$1:$51,MATCH(D7042,ISLER!$1:$1,0)-1,0),DOVIZ!$1:$4,MATCH(CONCATENATE(TEXT(C7042,"YYYY")," ",TEXT(C7042,"AAAA")),DOVIZ!$1:$1,0),0))</f>
        <v/>
      </c>
      <c r="I7042" s="76" t="str">
        <f t="shared" si="667"/>
        <v/>
      </c>
      <c r="J7042" s="45" t="b">
        <f t="shared" si="665"/>
        <v>0</v>
      </c>
      <c r="K7042" s="45" t="str">
        <f>IF(J7042=FALSE,"",IF(G7042="","",VLOOKUP(F7042,ISLER!$1:$51,2,0)*VLOOKUP(VLOOKUP(F7042,ISLER!$1:$51,3,0),DOVIZ!$1:$4,MATCH(CONCATENATE(TEXT(C7042,"YYYY")," ",TEXT(C7042,"AAAA")),DOVIZ!$1:$1,0),0)))</f>
        <v/>
      </c>
      <c r="L7042" s="45" t="str">
        <f t="shared" si="668"/>
        <v/>
      </c>
      <c r="M7042" s="74">
        <f t="shared" si="664"/>
        <v>46021</v>
      </c>
    </row>
    <row r="7043" spans="1:13" x14ac:dyDescent="0.25">
      <c r="A7043" s="40">
        <v>7107</v>
      </c>
      <c r="B7043" s="40" t="str">
        <f t="shared" si="666"/>
        <v>2025 Aralık</v>
      </c>
      <c r="C7043" s="41">
        <f t="shared" si="663"/>
        <v>46021</v>
      </c>
      <c r="D7043" s="42"/>
      <c r="E7043" s="42"/>
      <c r="F7043" s="42"/>
      <c r="G7043" s="43"/>
      <c r="H7043" s="76" t="str">
        <f>IF(G7043="","",VLOOKUP(F7043,ISLER!$1:$51,MATCH(D7043,ISLER!$1:$1,0)-2,0)*VLOOKUP(VLOOKUP(F7043,ISLER!$1:$51,MATCH(D7043,ISLER!$1:$1,0)-1,0),DOVIZ!$1:$4,MATCH(CONCATENATE(TEXT(C7043,"YYYY")," ",TEXT(C7043,"AAAA")),DOVIZ!$1:$1,0),0))</f>
        <v/>
      </c>
      <c r="I7043" s="76" t="str">
        <f t="shared" si="667"/>
        <v/>
      </c>
      <c r="J7043" s="45" t="b">
        <f t="shared" si="665"/>
        <v>0</v>
      </c>
      <c r="K7043" s="45" t="str">
        <f>IF(J7043=FALSE,"",IF(G7043="","",VLOOKUP(F7043,ISLER!$1:$51,2,0)*VLOOKUP(VLOOKUP(F7043,ISLER!$1:$51,3,0),DOVIZ!$1:$4,MATCH(CONCATENATE(TEXT(C7043,"YYYY")," ",TEXT(C7043,"AAAA")),DOVIZ!$1:$1,0),0)))</f>
        <v/>
      </c>
      <c r="L7043" s="45" t="str">
        <f t="shared" si="668"/>
        <v/>
      </c>
      <c r="M7043" s="74">
        <f t="shared" si="664"/>
        <v>46021</v>
      </c>
    </row>
    <row r="7044" spans="1:13" x14ac:dyDescent="0.25">
      <c r="A7044" s="40">
        <v>7108</v>
      </c>
      <c r="B7044" s="40" t="str">
        <f t="shared" si="666"/>
        <v>2025 Aralık</v>
      </c>
      <c r="C7044" s="41">
        <f t="shared" ref="C7044:C7107" si="669">C7043</f>
        <v>46021</v>
      </c>
      <c r="D7044" s="42"/>
      <c r="E7044" s="42"/>
      <c r="F7044" s="42"/>
      <c r="G7044" s="43"/>
      <c r="H7044" s="76" t="str">
        <f>IF(G7044="","",VLOOKUP(F7044,ISLER!$1:$51,MATCH(D7044,ISLER!$1:$1,0)-2,0)*VLOOKUP(VLOOKUP(F7044,ISLER!$1:$51,MATCH(D7044,ISLER!$1:$1,0)-1,0),DOVIZ!$1:$4,MATCH(CONCATENATE(TEXT(C7044,"YYYY")," ",TEXT(C7044,"AAAA")),DOVIZ!$1:$1,0),0))</f>
        <v/>
      </c>
      <c r="I7044" s="76" t="str">
        <f t="shared" si="667"/>
        <v/>
      </c>
      <c r="J7044" s="45" t="b">
        <f t="shared" si="665"/>
        <v>0</v>
      </c>
      <c r="K7044" s="45" t="str">
        <f>IF(J7044=FALSE,"",IF(G7044="","",VLOOKUP(F7044,ISLER!$1:$51,2,0)*VLOOKUP(VLOOKUP(F7044,ISLER!$1:$51,3,0),DOVIZ!$1:$4,MATCH(CONCATENATE(TEXT(C7044,"YYYY")," ",TEXT(C7044,"AAAA")),DOVIZ!$1:$1,0),0)))</f>
        <v/>
      </c>
      <c r="L7044" s="45" t="str">
        <f t="shared" si="668"/>
        <v/>
      </c>
      <c r="M7044" s="74">
        <f t="shared" ref="M7044:M7107" si="670">C7044</f>
        <v>46021</v>
      </c>
    </row>
    <row r="7045" spans="1:13" x14ac:dyDescent="0.25">
      <c r="A7045" s="40">
        <v>7109</v>
      </c>
      <c r="B7045" s="40" t="str">
        <f t="shared" si="666"/>
        <v>2025 Aralık</v>
      </c>
      <c r="C7045" s="41">
        <f t="shared" si="669"/>
        <v>46021</v>
      </c>
      <c r="D7045" s="42"/>
      <c r="E7045" s="42"/>
      <c r="F7045" s="42"/>
      <c r="G7045" s="43"/>
      <c r="H7045" s="76" t="str">
        <f>IF(G7045="","",VLOOKUP(F7045,ISLER!$1:$51,MATCH(D7045,ISLER!$1:$1,0)-2,0)*VLOOKUP(VLOOKUP(F7045,ISLER!$1:$51,MATCH(D7045,ISLER!$1:$1,0)-1,0),DOVIZ!$1:$4,MATCH(CONCATENATE(TEXT(C7045,"YYYY")," ",TEXT(C7045,"AAAA")),DOVIZ!$1:$1,0),0))</f>
        <v/>
      </c>
      <c r="I7045" s="76" t="str">
        <f t="shared" si="667"/>
        <v/>
      </c>
      <c r="J7045" s="45" t="b">
        <f t="shared" si="665"/>
        <v>0</v>
      </c>
      <c r="K7045" s="45" t="str">
        <f>IF(J7045=FALSE,"",IF(G7045="","",VLOOKUP(F7045,ISLER!$1:$51,2,0)*VLOOKUP(VLOOKUP(F7045,ISLER!$1:$51,3,0),DOVIZ!$1:$4,MATCH(CONCATENATE(TEXT(C7045,"YYYY")," ",TEXT(C7045,"AAAA")),DOVIZ!$1:$1,0),0)))</f>
        <v/>
      </c>
      <c r="L7045" s="45" t="str">
        <f t="shared" si="668"/>
        <v/>
      </c>
      <c r="M7045" s="74">
        <f t="shared" si="670"/>
        <v>46021</v>
      </c>
    </row>
    <row r="7046" spans="1:13" x14ac:dyDescent="0.25">
      <c r="A7046" s="40">
        <v>7110</v>
      </c>
      <c r="B7046" s="40" t="str">
        <f t="shared" si="666"/>
        <v>2025 Aralık</v>
      </c>
      <c r="C7046" s="41">
        <f t="shared" si="669"/>
        <v>46021</v>
      </c>
      <c r="D7046" s="42"/>
      <c r="E7046" s="42"/>
      <c r="F7046" s="42"/>
      <c r="G7046" s="43"/>
      <c r="H7046" s="76" t="str">
        <f>IF(G7046="","",VLOOKUP(F7046,ISLER!$1:$51,MATCH(D7046,ISLER!$1:$1,0)-2,0)*VLOOKUP(VLOOKUP(F7046,ISLER!$1:$51,MATCH(D7046,ISLER!$1:$1,0)-1,0),DOVIZ!$1:$4,MATCH(CONCATENATE(TEXT(C7046,"YYYY")," ",TEXT(C7046,"AAAA")),DOVIZ!$1:$1,0),0))</f>
        <v/>
      </c>
      <c r="I7046" s="76" t="str">
        <f t="shared" si="667"/>
        <v/>
      </c>
      <c r="J7046" s="45" t="b">
        <f t="shared" si="665"/>
        <v>0</v>
      </c>
      <c r="K7046" s="45" t="str">
        <f>IF(J7046=FALSE,"",IF(G7046="","",VLOOKUP(F7046,ISLER!$1:$51,2,0)*VLOOKUP(VLOOKUP(F7046,ISLER!$1:$51,3,0),DOVIZ!$1:$4,MATCH(CONCATENATE(TEXT(C7046,"YYYY")," ",TEXT(C7046,"AAAA")),DOVIZ!$1:$1,0),0)))</f>
        <v/>
      </c>
      <c r="L7046" s="45" t="str">
        <f t="shared" si="668"/>
        <v/>
      </c>
      <c r="M7046" s="74">
        <f t="shared" si="670"/>
        <v>46021</v>
      </c>
    </row>
    <row r="7047" spans="1:13" x14ac:dyDescent="0.25">
      <c r="A7047" s="40">
        <v>7111</v>
      </c>
      <c r="B7047" s="40" t="str">
        <f t="shared" si="666"/>
        <v>2025 Aralık</v>
      </c>
      <c r="C7047" s="41">
        <f t="shared" si="669"/>
        <v>46021</v>
      </c>
      <c r="D7047" s="42"/>
      <c r="E7047" s="42"/>
      <c r="F7047" s="42"/>
      <c r="G7047" s="43"/>
      <c r="H7047" s="76" t="str">
        <f>IF(G7047="","",VLOOKUP(F7047,ISLER!$1:$51,MATCH(D7047,ISLER!$1:$1,0)-2,0)*VLOOKUP(VLOOKUP(F7047,ISLER!$1:$51,MATCH(D7047,ISLER!$1:$1,0)-1,0),DOVIZ!$1:$4,MATCH(CONCATENATE(TEXT(C7047,"YYYY")," ",TEXT(C7047,"AAAA")),DOVIZ!$1:$1,0),0))</f>
        <v/>
      </c>
      <c r="I7047" s="76" t="str">
        <f t="shared" si="667"/>
        <v/>
      </c>
      <c r="J7047" s="45" t="b">
        <f t="shared" si="665"/>
        <v>0</v>
      </c>
      <c r="K7047" s="45" t="str">
        <f>IF(J7047=FALSE,"",IF(G7047="","",VLOOKUP(F7047,ISLER!$1:$51,2,0)*VLOOKUP(VLOOKUP(F7047,ISLER!$1:$51,3,0),DOVIZ!$1:$4,MATCH(CONCATENATE(TEXT(C7047,"YYYY")," ",TEXT(C7047,"AAAA")),DOVIZ!$1:$1,0),0)))</f>
        <v/>
      </c>
      <c r="L7047" s="45" t="str">
        <f t="shared" si="668"/>
        <v/>
      </c>
      <c r="M7047" s="74">
        <f t="shared" si="670"/>
        <v>46021</v>
      </c>
    </row>
    <row r="7048" spans="1:13" x14ac:dyDescent="0.25">
      <c r="A7048" s="40">
        <v>7112</v>
      </c>
      <c r="B7048" s="40" t="str">
        <f t="shared" si="666"/>
        <v>2025 Aralık</v>
      </c>
      <c r="C7048" s="41">
        <f t="shared" si="669"/>
        <v>46021</v>
      </c>
      <c r="D7048" s="42"/>
      <c r="E7048" s="42"/>
      <c r="F7048" s="42"/>
      <c r="G7048" s="43"/>
      <c r="H7048" s="76" t="str">
        <f>IF(G7048="","",VLOOKUP(F7048,ISLER!$1:$51,MATCH(D7048,ISLER!$1:$1,0)-2,0)*VLOOKUP(VLOOKUP(F7048,ISLER!$1:$51,MATCH(D7048,ISLER!$1:$1,0)-1,0),DOVIZ!$1:$4,MATCH(CONCATENATE(TEXT(C7048,"YYYY")," ",TEXT(C7048,"AAAA")),DOVIZ!$1:$1,0),0))</f>
        <v/>
      </c>
      <c r="I7048" s="76" t="str">
        <f t="shared" si="667"/>
        <v/>
      </c>
      <c r="J7048" s="45" t="b">
        <f t="shared" si="665"/>
        <v>0</v>
      </c>
      <c r="K7048" s="45" t="str">
        <f>IF(J7048=FALSE,"",IF(G7048="","",VLOOKUP(F7048,ISLER!$1:$51,2,0)*VLOOKUP(VLOOKUP(F7048,ISLER!$1:$51,3,0),DOVIZ!$1:$4,MATCH(CONCATENATE(TEXT(C7048,"YYYY")," ",TEXT(C7048,"AAAA")),DOVIZ!$1:$1,0),0)))</f>
        <v/>
      </c>
      <c r="L7048" s="45" t="str">
        <f t="shared" si="668"/>
        <v/>
      </c>
      <c r="M7048" s="74">
        <f t="shared" si="670"/>
        <v>46021</v>
      </c>
    </row>
    <row r="7049" spans="1:13" x14ac:dyDescent="0.25">
      <c r="A7049" s="40">
        <v>7113</v>
      </c>
      <c r="B7049" s="40" t="str">
        <f t="shared" si="666"/>
        <v>2025 Aralık</v>
      </c>
      <c r="C7049" s="41">
        <f t="shared" si="669"/>
        <v>46021</v>
      </c>
      <c r="D7049" s="42"/>
      <c r="E7049" s="42"/>
      <c r="F7049" s="42"/>
      <c r="G7049" s="43"/>
      <c r="H7049" s="76" t="str">
        <f>IF(G7049="","",VLOOKUP(F7049,ISLER!$1:$51,MATCH(D7049,ISLER!$1:$1,0)-2,0)*VLOOKUP(VLOOKUP(F7049,ISLER!$1:$51,MATCH(D7049,ISLER!$1:$1,0)-1,0),DOVIZ!$1:$4,MATCH(CONCATENATE(TEXT(C7049,"YYYY")," ",TEXT(C7049,"AAAA")),DOVIZ!$1:$1,0),0))</f>
        <v/>
      </c>
      <c r="I7049" s="76" t="str">
        <f t="shared" si="667"/>
        <v/>
      </c>
      <c r="J7049" s="45" t="b">
        <f t="shared" si="665"/>
        <v>0</v>
      </c>
      <c r="K7049" s="45" t="str">
        <f>IF(J7049=FALSE,"",IF(G7049="","",VLOOKUP(F7049,ISLER!$1:$51,2,0)*VLOOKUP(VLOOKUP(F7049,ISLER!$1:$51,3,0),DOVIZ!$1:$4,MATCH(CONCATENATE(TEXT(C7049,"YYYY")," ",TEXT(C7049,"AAAA")),DOVIZ!$1:$1,0),0)))</f>
        <v/>
      </c>
      <c r="L7049" s="45" t="str">
        <f t="shared" si="668"/>
        <v/>
      </c>
      <c r="M7049" s="74">
        <f t="shared" si="670"/>
        <v>46021</v>
      </c>
    </row>
    <row r="7050" spans="1:13" x14ac:dyDescent="0.25">
      <c r="A7050" s="40">
        <v>7114</v>
      </c>
      <c r="B7050" s="40" t="str">
        <f t="shared" si="666"/>
        <v>2025 Aralık</v>
      </c>
      <c r="C7050" s="41">
        <f t="shared" si="669"/>
        <v>46021</v>
      </c>
      <c r="D7050" s="42"/>
      <c r="E7050" s="42"/>
      <c r="F7050" s="42"/>
      <c r="G7050" s="43"/>
      <c r="H7050" s="76" t="str">
        <f>IF(G7050="","",VLOOKUP(F7050,ISLER!$1:$51,MATCH(D7050,ISLER!$1:$1,0)-2,0)*VLOOKUP(VLOOKUP(F7050,ISLER!$1:$51,MATCH(D7050,ISLER!$1:$1,0)-1,0),DOVIZ!$1:$4,MATCH(CONCATENATE(TEXT(C7050,"YYYY")," ",TEXT(C7050,"AAAA")),DOVIZ!$1:$1,0),0))</f>
        <v/>
      </c>
      <c r="I7050" s="76" t="str">
        <f t="shared" si="667"/>
        <v/>
      </c>
      <c r="J7050" s="45" t="b">
        <f t="shared" si="665"/>
        <v>0</v>
      </c>
      <c r="K7050" s="45" t="str">
        <f>IF(J7050=FALSE,"",IF(G7050="","",VLOOKUP(F7050,ISLER!$1:$51,2,0)*VLOOKUP(VLOOKUP(F7050,ISLER!$1:$51,3,0),DOVIZ!$1:$4,MATCH(CONCATENATE(TEXT(C7050,"YYYY")," ",TEXT(C7050,"AAAA")),DOVIZ!$1:$1,0),0)))</f>
        <v/>
      </c>
      <c r="L7050" s="45" t="str">
        <f t="shared" si="668"/>
        <v/>
      </c>
      <c r="M7050" s="74">
        <f t="shared" si="670"/>
        <v>46021</v>
      </c>
    </row>
    <row r="7051" spans="1:13" x14ac:dyDescent="0.25">
      <c r="A7051" s="40">
        <v>7115</v>
      </c>
      <c r="B7051" s="40" t="str">
        <f t="shared" si="666"/>
        <v>2025 Aralık</v>
      </c>
      <c r="C7051" s="41">
        <f t="shared" si="669"/>
        <v>46021</v>
      </c>
      <c r="D7051" s="42"/>
      <c r="E7051" s="42"/>
      <c r="F7051" s="42"/>
      <c r="G7051" s="43"/>
      <c r="H7051" s="76" t="str">
        <f>IF(G7051="","",VLOOKUP(F7051,ISLER!$1:$51,MATCH(D7051,ISLER!$1:$1,0)-2,0)*VLOOKUP(VLOOKUP(F7051,ISLER!$1:$51,MATCH(D7051,ISLER!$1:$1,0)-1,0),DOVIZ!$1:$4,MATCH(CONCATENATE(TEXT(C7051,"YYYY")," ",TEXT(C7051,"AAAA")),DOVIZ!$1:$1,0),0))</f>
        <v/>
      </c>
      <c r="I7051" s="76" t="str">
        <f t="shared" si="667"/>
        <v/>
      </c>
      <c r="J7051" s="45" t="b">
        <f t="shared" si="665"/>
        <v>0</v>
      </c>
      <c r="K7051" s="45" t="str">
        <f>IF(J7051=FALSE,"",IF(G7051="","",VLOOKUP(F7051,ISLER!$1:$51,2,0)*VLOOKUP(VLOOKUP(F7051,ISLER!$1:$51,3,0),DOVIZ!$1:$4,MATCH(CONCATENATE(TEXT(C7051,"YYYY")," ",TEXT(C7051,"AAAA")),DOVIZ!$1:$1,0),0)))</f>
        <v/>
      </c>
      <c r="L7051" s="45" t="str">
        <f t="shared" si="668"/>
        <v/>
      </c>
      <c r="M7051" s="74">
        <f t="shared" si="670"/>
        <v>46021</v>
      </c>
    </row>
    <row r="7052" spans="1:13" x14ac:dyDescent="0.25">
      <c r="A7052" s="40">
        <v>7116</v>
      </c>
      <c r="B7052" s="40" t="str">
        <f t="shared" si="666"/>
        <v>2025 Aralık</v>
      </c>
      <c r="C7052" s="41">
        <f t="shared" si="669"/>
        <v>46021</v>
      </c>
      <c r="D7052" s="42"/>
      <c r="E7052" s="42"/>
      <c r="F7052" s="42"/>
      <c r="G7052" s="43"/>
      <c r="H7052" s="76" t="str">
        <f>IF(G7052="","",VLOOKUP(F7052,ISLER!$1:$51,MATCH(D7052,ISLER!$1:$1,0)-2,0)*VLOOKUP(VLOOKUP(F7052,ISLER!$1:$51,MATCH(D7052,ISLER!$1:$1,0)-1,0),DOVIZ!$1:$4,MATCH(CONCATENATE(TEXT(C7052,"YYYY")," ",TEXT(C7052,"AAAA")),DOVIZ!$1:$1,0),0))</f>
        <v/>
      </c>
      <c r="I7052" s="76" t="str">
        <f t="shared" si="667"/>
        <v/>
      </c>
      <c r="J7052" s="45" t="b">
        <f t="shared" si="665"/>
        <v>0</v>
      </c>
      <c r="K7052" s="45" t="str">
        <f>IF(J7052=FALSE,"",IF(G7052="","",VLOOKUP(F7052,ISLER!$1:$51,2,0)*VLOOKUP(VLOOKUP(F7052,ISLER!$1:$51,3,0),DOVIZ!$1:$4,MATCH(CONCATENATE(TEXT(C7052,"YYYY")," ",TEXT(C7052,"AAAA")),DOVIZ!$1:$1,0),0)))</f>
        <v/>
      </c>
      <c r="L7052" s="45" t="str">
        <f t="shared" si="668"/>
        <v/>
      </c>
      <c r="M7052" s="74">
        <f t="shared" si="670"/>
        <v>46021</v>
      </c>
    </row>
    <row r="7053" spans="1:13" x14ac:dyDescent="0.25">
      <c r="A7053" s="40">
        <v>7117</v>
      </c>
      <c r="B7053" s="40" t="str">
        <f t="shared" si="666"/>
        <v>2025 Aralık</v>
      </c>
      <c r="C7053" s="41">
        <f t="shared" si="669"/>
        <v>46021</v>
      </c>
      <c r="D7053" s="42"/>
      <c r="E7053" s="42"/>
      <c r="F7053" s="42"/>
      <c r="G7053" s="43"/>
      <c r="H7053" s="76" t="str">
        <f>IF(G7053="","",VLOOKUP(F7053,ISLER!$1:$51,MATCH(D7053,ISLER!$1:$1,0)-2,0)*VLOOKUP(VLOOKUP(F7053,ISLER!$1:$51,MATCH(D7053,ISLER!$1:$1,0)-1,0),DOVIZ!$1:$4,MATCH(CONCATENATE(TEXT(C7053,"YYYY")," ",TEXT(C7053,"AAAA")),DOVIZ!$1:$1,0),0))</f>
        <v/>
      </c>
      <c r="I7053" s="76" t="str">
        <f t="shared" si="667"/>
        <v/>
      </c>
      <c r="J7053" s="45" t="b">
        <f t="shared" si="665"/>
        <v>0</v>
      </c>
      <c r="K7053" s="45" t="str">
        <f>IF(J7053=FALSE,"",IF(G7053="","",VLOOKUP(F7053,ISLER!$1:$51,2,0)*VLOOKUP(VLOOKUP(F7053,ISLER!$1:$51,3,0),DOVIZ!$1:$4,MATCH(CONCATENATE(TEXT(C7053,"YYYY")," ",TEXT(C7053,"AAAA")),DOVIZ!$1:$1,0),0)))</f>
        <v/>
      </c>
      <c r="L7053" s="45" t="str">
        <f t="shared" si="668"/>
        <v/>
      </c>
      <c r="M7053" s="74">
        <f t="shared" si="670"/>
        <v>46021</v>
      </c>
    </row>
    <row r="7054" spans="1:13" x14ac:dyDescent="0.25">
      <c r="A7054" s="40">
        <v>7118</v>
      </c>
      <c r="B7054" s="40" t="str">
        <f t="shared" si="666"/>
        <v>2025 Aralık</v>
      </c>
      <c r="C7054" s="41">
        <f t="shared" si="669"/>
        <v>46021</v>
      </c>
      <c r="D7054" s="42"/>
      <c r="E7054" s="42"/>
      <c r="F7054" s="42"/>
      <c r="G7054" s="43"/>
      <c r="H7054" s="76" t="str">
        <f>IF(G7054="","",VLOOKUP(F7054,ISLER!$1:$51,MATCH(D7054,ISLER!$1:$1,0)-2,0)*VLOOKUP(VLOOKUP(F7054,ISLER!$1:$51,MATCH(D7054,ISLER!$1:$1,0)-1,0),DOVIZ!$1:$4,MATCH(CONCATENATE(TEXT(C7054,"YYYY")," ",TEXT(C7054,"AAAA")),DOVIZ!$1:$1,0),0))</f>
        <v/>
      </c>
      <c r="I7054" s="76" t="str">
        <f t="shared" si="667"/>
        <v/>
      </c>
      <c r="J7054" s="45" t="b">
        <f t="shared" si="665"/>
        <v>0</v>
      </c>
      <c r="K7054" s="45" t="str">
        <f>IF(J7054=FALSE,"",IF(G7054="","",VLOOKUP(F7054,ISLER!$1:$51,2,0)*VLOOKUP(VLOOKUP(F7054,ISLER!$1:$51,3,0),DOVIZ!$1:$4,MATCH(CONCATENATE(TEXT(C7054,"YYYY")," ",TEXT(C7054,"AAAA")),DOVIZ!$1:$1,0),0)))</f>
        <v/>
      </c>
      <c r="L7054" s="45" t="str">
        <f t="shared" si="668"/>
        <v/>
      </c>
      <c r="M7054" s="74">
        <f t="shared" si="670"/>
        <v>46021</v>
      </c>
    </row>
    <row r="7055" spans="1:13" x14ac:dyDescent="0.25">
      <c r="A7055" s="40">
        <v>7119</v>
      </c>
      <c r="B7055" s="40" t="str">
        <f t="shared" si="666"/>
        <v>2025 Aralık</v>
      </c>
      <c r="C7055" s="41">
        <f t="shared" si="669"/>
        <v>46021</v>
      </c>
      <c r="D7055" s="42"/>
      <c r="E7055" s="42"/>
      <c r="F7055" s="42"/>
      <c r="G7055" s="43"/>
      <c r="H7055" s="76" t="str">
        <f>IF(G7055="","",VLOOKUP(F7055,ISLER!$1:$51,MATCH(D7055,ISLER!$1:$1,0)-2,0)*VLOOKUP(VLOOKUP(F7055,ISLER!$1:$51,MATCH(D7055,ISLER!$1:$1,0)-1,0),DOVIZ!$1:$4,MATCH(CONCATENATE(TEXT(C7055,"YYYY")," ",TEXT(C7055,"AAAA")),DOVIZ!$1:$1,0),0))</f>
        <v/>
      </c>
      <c r="I7055" s="76" t="str">
        <f t="shared" si="667"/>
        <v/>
      </c>
      <c r="J7055" s="45" t="b">
        <f t="shared" si="665"/>
        <v>0</v>
      </c>
      <c r="K7055" s="45" t="str">
        <f>IF(J7055=FALSE,"",IF(G7055="","",VLOOKUP(F7055,ISLER!$1:$51,2,0)*VLOOKUP(VLOOKUP(F7055,ISLER!$1:$51,3,0),DOVIZ!$1:$4,MATCH(CONCATENATE(TEXT(C7055,"YYYY")," ",TEXT(C7055,"AAAA")),DOVIZ!$1:$1,0),0)))</f>
        <v/>
      </c>
      <c r="L7055" s="45" t="str">
        <f t="shared" si="668"/>
        <v/>
      </c>
      <c r="M7055" s="74">
        <f t="shared" si="670"/>
        <v>46021</v>
      </c>
    </row>
    <row r="7056" spans="1:13" x14ac:dyDescent="0.25">
      <c r="A7056" s="40">
        <v>7120</v>
      </c>
      <c r="B7056" s="40" t="str">
        <f t="shared" si="666"/>
        <v>2025 Aralık</v>
      </c>
      <c r="C7056" s="41">
        <f t="shared" si="669"/>
        <v>46021</v>
      </c>
      <c r="D7056" s="42"/>
      <c r="E7056" s="42"/>
      <c r="F7056" s="42"/>
      <c r="G7056" s="43"/>
      <c r="H7056" s="76" t="str">
        <f>IF(G7056="","",VLOOKUP(F7056,ISLER!$1:$51,MATCH(D7056,ISLER!$1:$1,0)-2,0)*VLOOKUP(VLOOKUP(F7056,ISLER!$1:$51,MATCH(D7056,ISLER!$1:$1,0)-1,0),DOVIZ!$1:$4,MATCH(CONCATENATE(TEXT(C7056,"YYYY")," ",TEXT(C7056,"AAAA")),DOVIZ!$1:$1,0),0))</f>
        <v/>
      </c>
      <c r="I7056" s="76" t="str">
        <f t="shared" si="667"/>
        <v/>
      </c>
      <c r="J7056" s="45" t="b">
        <f t="shared" si="665"/>
        <v>0</v>
      </c>
      <c r="K7056" s="45" t="str">
        <f>IF(J7056=FALSE,"",IF(G7056="","",VLOOKUP(F7056,ISLER!$1:$51,2,0)*VLOOKUP(VLOOKUP(F7056,ISLER!$1:$51,3,0),DOVIZ!$1:$4,MATCH(CONCATENATE(TEXT(C7056,"YYYY")," ",TEXT(C7056,"AAAA")),DOVIZ!$1:$1,0),0)))</f>
        <v/>
      </c>
      <c r="L7056" s="45" t="str">
        <f t="shared" si="668"/>
        <v/>
      </c>
      <c r="M7056" s="74">
        <f t="shared" si="670"/>
        <v>46021</v>
      </c>
    </row>
    <row r="7057" spans="1:13" x14ac:dyDescent="0.25">
      <c r="A7057" s="40">
        <v>7121</v>
      </c>
      <c r="B7057" s="40" t="str">
        <f t="shared" si="666"/>
        <v>2025 Aralık</v>
      </c>
      <c r="C7057" s="41">
        <f t="shared" si="669"/>
        <v>46021</v>
      </c>
      <c r="D7057" s="42"/>
      <c r="E7057" s="42"/>
      <c r="F7057" s="42"/>
      <c r="G7057" s="43"/>
      <c r="H7057" s="76" t="str">
        <f>IF(G7057="","",VLOOKUP(F7057,ISLER!$1:$51,MATCH(D7057,ISLER!$1:$1,0)-2,0)*VLOOKUP(VLOOKUP(F7057,ISLER!$1:$51,MATCH(D7057,ISLER!$1:$1,0)-1,0),DOVIZ!$1:$4,MATCH(CONCATENATE(TEXT(C7057,"YYYY")," ",TEXT(C7057,"AAAA")),DOVIZ!$1:$1,0),0))</f>
        <v/>
      </c>
      <c r="I7057" s="76" t="str">
        <f t="shared" si="667"/>
        <v/>
      </c>
      <c r="J7057" s="45" t="b">
        <f t="shared" si="665"/>
        <v>0</v>
      </c>
      <c r="K7057" s="45" t="str">
        <f>IF(J7057=FALSE,"",IF(G7057="","",VLOOKUP(F7057,ISLER!$1:$51,2,0)*VLOOKUP(VLOOKUP(F7057,ISLER!$1:$51,3,0),DOVIZ!$1:$4,MATCH(CONCATENATE(TEXT(C7057,"YYYY")," ",TEXT(C7057,"AAAA")),DOVIZ!$1:$1,0),0)))</f>
        <v/>
      </c>
      <c r="L7057" s="45" t="str">
        <f t="shared" si="668"/>
        <v/>
      </c>
      <c r="M7057" s="74">
        <f t="shared" si="670"/>
        <v>46021</v>
      </c>
    </row>
    <row r="7058" spans="1:13" x14ac:dyDescent="0.25">
      <c r="A7058" s="40">
        <v>7122</v>
      </c>
      <c r="B7058" s="40" t="str">
        <f t="shared" si="666"/>
        <v>2025 Aralık</v>
      </c>
      <c r="C7058" s="41">
        <f t="shared" si="669"/>
        <v>46021</v>
      </c>
      <c r="D7058" s="42"/>
      <c r="E7058" s="42"/>
      <c r="F7058" s="42"/>
      <c r="G7058" s="43"/>
      <c r="H7058" s="76" t="str">
        <f>IF(G7058="","",VLOOKUP(F7058,ISLER!$1:$51,MATCH(D7058,ISLER!$1:$1,0)-2,0)*VLOOKUP(VLOOKUP(F7058,ISLER!$1:$51,MATCH(D7058,ISLER!$1:$1,0)-1,0),DOVIZ!$1:$4,MATCH(CONCATENATE(TEXT(C7058,"YYYY")," ",TEXT(C7058,"AAAA")),DOVIZ!$1:$1,0),0))</f>
        <v/>
      </c>
      <c r="I7058" s="76" t="str">
        <f t="shared" si="667"/>
        <v/>
      </c>
      <c r="J7058" s="45" t="b">
        <f t="shared" si="665"/>
        <v>0</v>
      </c>
      <c r="K7058" s="45" t="str">
        <f>IF(J7058=FALSE,"",IF(G7058="","",VLOOKUP(F7058,ISLER!$1:$51,2,0)*VLOOKUP(VLOOKUP(F7058,ISLER!$1:$51,3,0),DOVIZ!$1:$4,MATCH(CONCATENATE(TEXT(C7058,"YYYY")," ",TEXT(C7058,"AAAA")),DOVIZ!$1:$1,0),0)))</f>
        <v/>
      </c>
      <c r="L7058" s="45" t="str">
        <f t="shared" si="668"/>
        <v/>
      </c>
      <c r="M7058" s="74">
        <f t="shared" si="670"/>
        <v>46021</v>
      </c>
    </row>
    <row r="7059" spans="1:13" x14ac:dyDescent="0.25">
      <c r="A7059" s="40">
        <v>7123</v>
      </c>
      <c r="B7059" s="40" t="str">
        <f t="shared" si="666"/>
        <v>2025 Aralık</v>
      </c>
      <c r="C7059" s="41">
        <f t="shared" si="669"/>
        <v>46021</v>
      </c>
      <c r="D7059" s="42"/>
      <c r="E7059" s="42"/>
      <c r="F7059" s="42"/>
      <c r="G7059" s="43"/>
      <c r="H7059" s="76" t="str">
        <f>IF(G7059="","",VLOOKUP(F7059,ISLER!$1:$51,MATCH(D7059,ISLER!$1:$1,0)-2,0)*VLOOKUP(VLOOKUP(F7059,ISLER!$1:$51,MATCH(D7059,ISLER!$1:$1,0)-1,0),DOVIZ!$1:$4,MATCH(CONCATENATE(TEXT(C7059,"YYYY")," ",TEXT(C7059,"AAAA")),DOVIZ!$1:$1,0),0))</f>
        <v/>
      </c>
      <c r="I7059" s="76" t="str">
        <f t="shared" si="667"/>
        <v/>
      </c>
      <c r="J7059" s="45" t="b">
        <f t="shared" si="665"/>
        <v>0</v>
      </c>
      <c r="K7059" s="45" t="str">
        <f>IF(J7059=FALSE,"",IF(G7059="","",VLOOKUP(F7059,ISLER!$1:$51,2,0)*VLOOKUP(VLOOKUP(F7059,ISLER!$1:$51,3,0),DOVIZ!$1:$4,MATCH(CONCATENATE(TEXT(C7059,"YYYY")," ",TEXT(C7059,"AAAA")),DOVIZ!$1:$1,0),0)))</f>
        <v/>
      </c>
      <c r="L7059" s="45" t="str">
        <f t="shared" si="668"/>
        <v/>
      </c>
      <c r="M7059" s="74">
        <f t="shared" si="670"/>
        <v>46021</v>
      </c>
    </row>
    <row r="7060" spans="1:13" x14ac:dyDescent="0.25">
      <c r="A7060" s="40">
        <v>7124</v>
      </c>
      <c r="B7060" s="40" t="str">
        <f t="shared" si="666"/>
        <v>2025 Aralık</v>
      </c>
      <c r="C7060" s="41">
        <f t="shared" si="669"/>
        <v>46021</v>
      </c>
      <c r="D7060" s="42"/>
      <c r="E7060" s="42"/>
      <c r="F7060" s="42"/>
      <c r="G7060" s="43"/>
      <c r="H7060" s="76" t="str">
        <f>IF(G7060="","",VLOOKUP(F7060,ISLER!$1:$51,MATCH(D7060,ISLER!$1:$1,0)-2,0)*VLOOKUP(VLOOKUP(F7060,ISLER!$1:$51,MATCH(D7060,ISLER!$1:$1,0)-1,0),DOVIZ!$1:$4,MATCH(CONCATENATE(TEXT(C7060,"YYYY")," ",TEXT(C7060,"AAAA")),DOVIZ!$1:$1,0),0))</f>
        <v/>
      </c>
      <c r="I7060" s="76" t="str">
        <f t="shared" si="667"/>
        <v/>
      </c>
      <c r="J7060" s="45" t="b">
        <f t="shared" si="665"/>
        <v>0</v>
      </c>
      <c r="K7060" s="45" t="str">
        <f>IF(J7060=FALSE,"",IF(G7060="","",VLOOKUP(F7060,ISLER!$1:$51,2,0)*VLOOKUP(VLOOKUP(F7060,ISLER!$1:$51,3,0),DOVIZ!$1:$4,MATCH(CONCATENATE(TEXT(C7060,"YYYY")," ",TEXT(C7060,"AAAA")),DOVIZ!$1:$1,0),0)))</f>
        <v/>
      </c>
      <c r="L7060" s="45" t="str">
        <f t="shared" si="668"/>
        <v/>
      </c>
      <c r="M7060" s="74">
        <f t="shared" si="670"/>
        <v>46021</v>
      </c>
    </row>
    <row r="7061" spans="1:13" x14ac:dyDescent="0.25">
      <c r="A7061" s="40">
        <v>7125</v>
      </c>
      <c r="B7061" s="40" t="str">
        <f t="shared" si="666"/>
        <v>2025 Aralık</v>
      </c>
      <c r="C7061" s="41">
        <f t="shared" si="669"/>
        <v>46021</v>
      </c>
      <c r="D7061" s="42"/>
      <c r="E7061" s="42"/>
      <c r="F7061" s="42"/>
      <c r="G7061" s="43"/>
      <c r="H7061" s="76" t="str">
        <f>IF(G7061="","",VLOOKUP(F7061,ISLER!$1:$51,MATCH(D7061,ISLER!$1:$1,0)-2,0)*VLOOKUP(VLOOKUP(F7061,ISLER!$1:$51,MATCH(D7061,ISLER!$1:$1,0)-1,0),DOVIZ!$1:$4,MATCH(CONCATENATE(TEXT(C7061,"YYYY")," ",TEXT(C7061,"AAAA")),DOVIZ!$1:$1,0),0))</f>
        <v/>
      </c>
      <c r="I7061" s="76" t="str">
        <f t="shared" si="667"/>
        <v/>
      </c>
      <c r="J7061" s="45" t="b">
        <f t="shared" si="665"/>
        <v>0</v>
      </c>
      <c r="K7061" s="45" t="str">
        <f>IF(J7061=FALSE,"",IF(G7061="","",VLOOKUP(F7061,ISLER!$1:$51,2,0)*VLOOKUP(VLOOKUP(F7061,ISLER!$1:$51,3,0),DOVIZ!$1:$4,MATCH(CONCATENATE(TEXT(C7061,"YYYY")," ",TEXT(C7061,"AAAA")),DOVIZ!$1:$1,0),0)))</f>
        <v/>
      </c>
      <c r="L7061" s="45" t="str">
        <f t="shared" si="668"/>
        <v/>
      </c>
      <c r="M7061" s="74">
        <f t="shared" si="670"/>
        <v>46021</v>
      </c>
    </row>
    <row r="7062" spans="1:13" x14ac:dyDescent="0.25">
      <c r="A7062" s="40">
        <v>7126</v>
      </c>
      <c r="B7062" s="40" t="str">
        <f t="shared" si="666"/>
        <v>2025 Aralık</v>
      </c>
      <c r="C7062" s="41">
        <f t="shared" si="669"/>
        <v>46021</v>
      </c>
      <c r="D7062" s="42"/>
      <c r="E7062" s="42"/>
      <c r="F7062" s="42"/>
      <c r="G7062" s="43"/>
      <c r="H7062" s="76" t="str">
        <f>IF(G7062="","",VLOOKUP(F7062,ISLER!$1:$51,MATCH(D7062,ISLER!$1:$1,0)-2,0)*VLOOKUP(VLOOKUP(F7062,ISLER!$1:$51,MATCH(D7062,ISLER!$1:$1,0)-1,0),DOVIZ!$1:$4,MATCH(CONCATENATE(TEXT(C7062,"YYYY")," ",TEXT(C7062,"AAAA")),DOVIZ!$1:$1,0),0))</f>
        <v/>
      </c>
      <c r="I7062" s="76" t="str">
        <f t="shared" si="667"/>
        <v/>
      </c>
      <c r="J7062" s="45" t="b">
        <f t="shared" si="665"/>
        <v>0</v>
      </c>
      <c r="K7062" s="45" t="str">
        <f>IF(J7062=FALSE,"",IF(G7062="","",VLOOKUP(F7062,ISLER!$1:$51,2,0)*VLOOKUP(VLOOKUP(F7062,ISLER!$1:$51,3,0),DOVIZ!$1:$4,MATCH(CONCATENATE(TEXT(C7062,"YYYY")," ",TEXT(C7062,"AAAA")),DOVIZ!$1:$1,0),0)))</f>
        <v/>
      </c>
      <c r="L7062" s="45" t="str">
        <f t="shared" si="668"/>
        <v/>
      </c>
      <c r="M7062" s="74">
        <f t="shared" si="670"/>
        <v>46021</v>
      </c>
    </row>
    <row r="7063" spans="1:13" x14ac:dyDescent="0.25">
      <c r="A7063" s="40">
        <v>7127</v>
      </c>
      <c r="B7063" s="40" t="str">
        <f t="shared" si="666"/>
        <v>2025 Aralık</v>
      </c>
      <c r="C7063" s="41">
        <f t="shared" si="669"/>
        <v>46021</v>
      </c>
      <c r="D7063" s="42"/>
      <c r="E7063" s="42"/>
      <c r="F7063" s="42"/>
      <c r="G7063" s="43"/>
      <c r="H7063" s="76" t="str">
        <f>IF(G7063="","",VLOOKUP(F7063,ISLER!$1:$51,MATCH(D7063,ISLER!$1:$1,0)-2,0)*VLOOKUP(VLOOKUP(F7063,ISLER!$1:$51,MATCH(D7063,ISLER!$1:$1,0)-1,0),DOVIZ!$1:$4,MATCH(CONCATENATE(TEXT(C7063,"YYYY")," ",TEXT(C7063,"AAAA")),DOVIZ!$1:$1,0),0))</f>
        <v/>
      </c>
      <c r="I7063" s="76" t="str">
        <f t="shared" si="667"/>
        <v/>
      </c>
      <c r="J7063" s="45" t="b">
        <f t="shared" si="665"/>
        <v>0</v>
      </c>
      <c r="K7063" s="45" t="str">
        <f>IF(J7063=FALSE,"",IF(G7063="","",VLOOKUP(F7063,ISLER!$1:$51,2,0)*VLOOKUP(VLOOKUP(F7063,ISLER!$1:$51,3,0),DOVIZ!$1:$4,MATCH(CONCATENATE(TEXT(C7063,"YYYY")," ",TEXT(C7063,"AAAA")),DOVIZ!$1:$1,0),0)))</f>
        <v/>
      </c>
      <c r="L7063" s="45" t="str">
        <f t="shared" si="668"/>
        <v/>
      </c>
      <c r="M7063" s="74">
        <f t="shared" si="670"/>
        <v>46021</v>
      </c>
    </row>
    <row r="7064" spans="1:13" x14ac:dyDescent="0.25">
      <c r="A7064" s="40">
        <v>7128</v>
      </c>
      <c r="B7064" s="40" t="str">
        <f t="shared" si="666"/>
        <v>2025 Aralık</v>
      </c>
      <c r="C7064" s="41">
        <f t="shared" si="669"/>
        <v>46021</v>
      </c>
      <c r="D7064" s="42"/>
      <c r="E7064" s="42"/>
      <c r="F7064" s="42"/>
      <c r="G7064" s="43"/>
      <c r="H7064" s="76" t="str">
        <f>IF(G7064="","",VLOOKUP(F7064,ISLER!$1:$51,MATCH(D7064,ISLER!$1:$1,0)-2,0)*VLOOKUP(VLOOKUP(F7064,ISLER!$1:$51,MATCH(D7064,ISLER!$1:$1,0)-1,0),DOVIZ!$1:$4,MATCH(CONCATENATE(TEXT(C7064,"YYYY")," ",TEXT(C7064,"AAAA")),DOVIZ!$1:$1,0),0))</f>
        <v/>
      </c>
      <c r="I7064" s="76" t="str">
        <f t="shared" si="667"/>
        <v/>
      </c>
      <c r="J7064" s="45" t="b">
        <f t="shared" si="665"/>
        <v>0</v>
      </c>
      <c r="K7064" s="45" t="str">
        <f>IF(J7064=FALSE,"",IF(G7064="","",VLOOKUP(F7064,ISLER!$1:$51,2,0)*VLOOKUP(VLOOKUP(F7064,ISLER!$1:$51,3,0),DOVIZ!$1:$4,MATCH(CONCATENATE(TEXT(C7064,"YYYY")," ",TEXT(C7064,"AAAA")),DOVIZ!$1:$1,0),0)))</f>
        <v/>
      </c>
      <c r="L7064" s="45" t="str">
        <f t="shared" si="668"/>
        <v/>
      </c>
      <c r="M7064" s="74">
        <f t="shared" si="670"/>
        <v>46021</v>
      </c>
    </row>
    <row r="7065" spans="1:13" x14ac:dyDescent="0.25">
      <c r="A7065" s="40">
        <v>7129</v>
      </c>
      <c r="B7065" s="40" t="str">
        <f t="shared" si="666"/>
        <v>2025 Aralık</v>
      </c>
      <c r="C7065" s="41">
        <f t="shared" si="669"/>
        <v>46021</v>
      </c>
      <c r="D7065" s="42"/>
      <c r="E7065" s="42"/>
      <c r="F7065" s="42"/>
      <c r="G7065" s="43"/>
      <c r="H7065" s="76" t="str">
        <f>IF(G7065="","",VLOOKUP(F7065,ISLER!$1:$51,MATCH(D7065,ISLER!$1:$1,0)-2,0)*VLOOKUP(VLOOKUP(F7065,ISLER!$1:$51,MATCH(D7065,ISLER!$1:$1,0)-1,0),DOVIZ!$1:$4,MATCH(CONCATENATE(TEXT(C7065,"YYYY")," ",TEXT(C7065,"AAAA")),DOVIZ!$1:$1,0),0))</f>
        <v/>
      </c>
      <c r="I7065" s="76" t="str">
        <f t="shared" si="667"/>
        <v/>
      </c>
      <c r="J7065" s="45" t="b">
        <f t="shared" si="665"/>
        <v>0</v>
      </c>
      <c r="K7065" s="45" t="str">
        <f>IF(J7065=FALSE,"",IF(G7065="","",VLOOKUP(F7065,ISLER!$1:$51,2,0)*VLOOKUP(VLOOKUP(F7065,ISLER!$1:$51,3,0),DOVIZ!$1:$4,MATCH(CONCATENATE(TEXT(C7065,"YYYY")," ",TEXT(C7065,"AAAA")),DOVIZ!$1:$1,0),0)))</f>
        <v/>
      </c>
      <c r="L7065" s="45" t="str">
        <f t="shared" si="668"/>
        <v/>
      </c>
      <c r="M7065" s="74">
        <f t="shared" si="670"/>
        <v>46021</v>
      </c>
    </row>
    <row r="7066" spans="1:13" x14ac:dyDescent="0.25">
      <c r="A7066" s="40">
        <v>7130</v>
      </c>
      <c r="B7066" s="40" t="str">
        <f t="shared" si="666"/>
        <v>2025 Aralık</v>
      </c>
      <c r="C7066" s="41">
        <f t="shared" si="669"/>
        <v>46021</v>
      </c>
      <c r="D7066" s="42"/>
      <c r="E7066" s="42"/>
      <c r="F7066" s="42"/>
      <c r="G7066" s="43"/>
      <c r="H7066" s="76" t="str">
        <f>IF(G7066="","",VLOOKUP(F7066,ISLER!$1:$51,MATCH(D7066,ISLER!$1:$1,0)-2,0)*VLOOKUP(VLOOKUP(F7066,ISLER!$1:$51,MATCH(D7066,ISLER!$1:$1,0)-1,0),DOVIZ!$1:$4,MATCH(CONCATENATE(TEXT(C7066,"YYYY")," ",TEXT(C7066,"AAAA")),DOVIZ!$1:$1,0),0))</f>
        <v/>
      </c>
      <c r="I7066" s="76" t="str">
        <f t="shared" si="667"/>
        <v/>
      </c>
      <c r="J7066" s="45" t="b">
        <f t="shared" si="665"/>
        <v>0</v>
      </c>
      <c r="K7066" s="45" t="str">
        <f>IF(J7066=FALSE,"",IF(G7066="","",VLOOKUP(F7066,ISLER!$1:$51,2,0)*VLOOKUP(VLOOKUP(F7066,ISLER!$1:$51,3,0),DOVIZ!$1:$4,MATCH(CONCATENATE(TEXT(C7066,"YYYY")," ",TEXT(C7066,"AAAA")),DOVIZ!$1:$1,0),0)))</f>
        <v/>
      </c>
      <c r="L7066" s="45" t="str">
        <f t="shared" si="668"/>
        <v/>
      </c>
      <c r="M7066" s="74">
        <f t="shared" si="670"/>
        <v>46021</v>
      </c>
    </row>
    <row r="7067" spans="1:13" x14ac:dyDescent="0.25">
      <c r="A7067" s="40">
        <v>7131</v>
      </c>
      <c r="B7067" s="40" t="str">
        <f t="shared" si="666"/>
        <v>2025 Aralık</v>
      </c>
      <c r="C7067" s="41">
        <f t="shared" si="669"/>
        <v>46021</v>
      </c>
      <c r="D7067" s="42"/>
      <c r="E7067" s="42"/>
      <c r="F7067" s="42"/>
      <c r="G7067" s="43"/>
      <c r="H7067" s="76" t="str">
        <f>IF(G7067="","",VLOOKUP(F7067,ISLER!$1:$51,MATCH(D7067,ISLER!$1:$1,0)-2,0)*VLOOKUP(VLOOKUP(F7067,ISLER!$1:$51,MATCH(D7067,ISLER!$1:$1,0)-1,0),DOVIZ!$1:$4,MATCH(CONCATENATE(TEXT(C7067,"YYYY")," ",TEXT(C7067,"AAAA")),DOVIZ!$1:$1,0),0))</f>
        <v/>
      </c>
      <c r="I7067" s="76" t="str">
        <f t="shared" si="667"/>
        <v/>
      </c>
      <c r="J7067" s="45" t="b">
        <f t="shared" si="665"/>
        <v>0</v>
      </c>
      <c r="K7067" s="45" t="str">
        <f>IF(J7067=FALSE,"",IF(G7067="","",VLOOKUP(F7067,ISLER!$1:$51,2,0)*VLOOKUP(VLOOKUP(F7067,ISLER!$1:$51,3,0),DOVIZ!$1:$4,MATCH(CONCATENATE(TEXT(C7067,"YYYY")," ",TEXT(C7067,"AAAA")),DOVIZ!$1:$1,0),0)))</f>
        <v/>
      </c>
      <c r="L7067" s="45" t="str">
        <f t="shared" si="668"/>
        <v/>
      </c>
      <c r="M7067" s="74">
        <f t="shared" si="670"/>
        <v>46021</v>
      </c>
    </row>
    <row r="7068" spans="1:13" x14ac:dyDescent="0.25">
      <c r="A7068" s="40">
        <v>7132</v>
      </c>
      <c r="B7068" s="40" t="str">
        <f t="shared" si="666"/>
        <v>2025 Aralık</v>
      </c>
      <c r="C7068" s="41">
        <f t="shared" si="669"/>
        <v>46021</v>
      </c>
      <c r="D7068" s="42"/>
      <c r="E7068" s="42"/>
      <c r="F7068" s="42"/>
      <c r="G7068" s="43"/>
      <c r="H7068" s="76" t="str">
        <f>IF(G7068="","",VLOOKUP(F7068,ISLER!$1:$51,MATCH(D7068,ISLER!$1:$1,0)-2,0)*VLOOKUP(VLOOKUP(F7068,ISLER!$1:$51,MATCH(D7068,ISLER!$1:$1,0)-1,0),DOVIZ!$1:$4,MATCH(CONCATENATE(TEXT(C7068,"YYYY")," ",TEXT(C7068,"AAAA")),DOVIZ!$1:$1,0),0))</f>
        <v/>
      </c>
      <c r="I7068" s="76" t="str">
        <f t="shared" si="667"/>
        <v/>
      </c>
      <c r="J7068" s="45" t="b">
        <f t="shared" si="665"/>
        <v>0</v>
      </c>
      <c r="K7068" s="45" t="str">
        <f>IF(J7068=FALSE,"",IF(G7068="","",VLOOKUP(F7068,ISLER!$1:$51,2,0)*VLOOKUP(VLOOKUP(F7068,ISLER!$1:$51,3,0),DOVIZ!$1:$4,MATCH(CONCATENATE(TEXT(C7068,"YYYY")," ",TEXT(C7068,"AAAA")),DOVIZ!$1:$1,0),0)))</f>
        <v/>
      </c>
      <c r="L7068" s="45" t="str">
        <f t="shared" si="668"/>
        <v/>
      </c>
      <c r="M7068" s="74">
        <f t="shared" si="670"/>
        <v>46021</v>
      </c>
    </row>
    <row r="7069" spans="1:13" x14ac:dyDescent="0.25">
      <c r="A7069" s="40">
        <v>7133</v>
      </c>
      <c r="B7069" s="40" t="str">
        <f t="shared" si="666"/>
        <v>2025 Aralık</v>
      </c>
      <c r="C7069" s="41">
        <f t="shared" si="669"/>
        <v>46021</v>
      </c>
      <c r="D7069" s="42"/>
      <c r="E7069" s="42"/>
      <c r="F7069" s="42"/>
      <c r="G7069" s="43"/>
      <c r="H7069" s="76" t="str">
        <f>IF(G7069="","",VLOOKUP(F7069,ISLER!$1:$51,MATCH(D7069,ISLER!$1:$1,0)-2,0)*VLOOKUP(VLOOKUP(F7069,ISLER!$1:$51,MATCH(D7069,ISLER!$1:$1,0)-1,0),DOVIZ!$1:$4,MATCH(CONCATENATE(TEXT(C7069,"YYYY")," ",TEXT(C7069,"AAAA")),DOVIZ!$1:$1,0),0))</f>
        <v/>
      </c>
      <c r="I7069" s="76" t="str">
        <f t="shared" si="667"/>
        <v/>
      </c>
      <c r="J7069" s="45" t="b">
        <f t="shared" si="665"/>
        <v>0</v>
      </c>
      <c r="K7069" s="45" t="str">
        <f>IF(J7069=FALSE,"",IF(G7069="","",VLOOKUP(F7069,ISLER!$1:$51,2,0)*VLOOKUP(VLOOKUP(F7069,ISLER!$1:$51,3,0),DOVIZ!$1:$4,MATCH(CONCATENATE(TEXT(C7069,"YYYY")," ",TEXT(C7069,"AAAA")),DOVIZ!$1:$1,0),0)))</f>
        <v/>
      </c>
      <c r="L7069" s="45" t="str">
        <f t="shared" si="668"/>
        <v/>
      </c>
      <c r="M7069" s="74">
        <f t="shared" si="670"/>
        <v>46021</v>
      </c>
    </row>
    <row r="7070" spans="1:13" x14ac:dyDescent="0.25">
      <c r="A7070" s="40">
        <v>7134</v>
      </c>
      <c r="B7070" s="40" t="str">
        <f t="shared" si="666"/>
        <v>2025 Aralık</v>
      </c>
      <c r="C7070" s="41">
        <f t="shared" si="669"/>
        <v>46021</v>
      </c>
      <c r="D7070" s="42"/>
      <c r="E7070" s="42"/>
      <c r="F7070" s="42"/>
      <c r="G7070" s="43"/>
      <c r="H7070" s="76" t="str">
        <f>IF(G7070="","",VLOOKUP(F7070,ISLER!$1:$51,MATCH(D7070,ISLER!$1:$1,0)-2,0)*VLOOKUP(VLOOKUP(F7070,ISLER!$1:$51,MATCH(D7070,ISLER!$1:$1,0)-1,0),DOVIZ!$1:$4,MATCH(CONCATENATE(TEXT(C7070,"YYYY")," ",TEXT(C7070,"AAAA")),DOVIZ!$1:$1,0),0))</f>
        <v/>
      </c>
      <c r="I7070" s="76" t="str">
        <f t="shared" si="667"/>
        <v/>
      </c>
      <c r="J7070" s="45" t="b">
        <f t="shared" si="665"/>
        <v>0</v>
      </c>
      <c r="K7070" s="45" t="str">
        <f>IF(J7070=FALSE,"",IF(G7070="","",VLOOKUP(F7070,ISLER!$1:$51,2,0)*VLOOKUP(VLOOKUP(F7070,ISLER!$1:$51,3,0),DOVIZ!$1:$4,MATCH(CONCATENATE(TEXT(C7070,"YYYY")," ",TEXT(C7070,"AAAA")),DOVIZ!$1:$1,0),0)))</f>
        <v/>
      </c>
      <c r="L7070" s="45" t="str">
        <f t="shared" si="668"/>
        <v/>
      </c>
      <c r="M7070" s="74">
        <f t="shared" si="670"/>
        <v>46021</v>
      </c>
    </row>
    <row r="7071" spans="1:13" x14ac:dyDescent="0.25">
      <c r="A7071" s="40">
        <v>7135</v>
      </c>
      <c r="B7071" s="40" t="str">
        <f t="shared" si="666"/>
        <v>2025 Aralık</v>
      </c>
      <c r="C7071" s="41">
        <f t="shared" si="669"/>
        <v>46021</v>
      </c>
      <c r="D7071" s="42"/>
      <c r="E7071" s="42"/>
      <c r="F7071" s="42"/>
      <c r="G7071" s="43"/>
      <c r="H7071" s="76" t="str">
        <f>IF(G7071="","",VLOOKUP(F7071,ISLER!$1:$51,MATCH(D7071,ISLER!$1:$1,0)-2,0)*VLOOKUP(VLOOKUP(F7071,ISLER!$1:$51,MATCH(D7071,ISLER!$1:$1,0)-1,0),DOVIZ!$1:$4,MATCH(CONCATENATE(TEXT(C7071,"YYYY")," ",TEXT(C7071,"AAAA")),DOVIZ!$1:$1,0),0))</f>
        <v/>
      </c>
      <c r="I7071" s="76" t="str">
        <f t="shared" si="667"/>
        <v/>
      </c>
      <c r="J7071" s="45" t="b">
        <f t="shared" si="665"/>
        <v>0</v>
      </c>
      <c r="K7071" s="45" t="str">
        <f>IF(J7071=FALSE,"",IF(G7071="","",VLOOKUP(F7071,ISLER!$1:$51,2,0)*VLOOKUP(VLOOKUP(F7071,ISLER!$1:$51,3,0),DOVIZ!$1:$4,MATCH(CONCATENATE(TEXT(C7071,"YYYY")," ",TEXT(C7071,"AAAA")),DOVIZ!$1:$1,0),0)))</f>
        <v/>
      </c>
      <c r="L7071" s="45" t="str">
        <f t="shared" si="668"/>
        <v/>
      </c>
      <c r="M7071" s="74">
        <f t="shared" si="670"/>
        <v>46021</v>
      </c>
    </row>
    <row r="7072" spans="1:13" x14ac:dyDescent="0.25">
      <c r="A7072" s="40">
        <v>7136</v>
      </c>
      <c r="B7072" s="40" t="str">
        <f t="shared" si="666"/>
        <v>2025 Aralık</v>
      </c>
      <c r="C7072" s="41">
        <f t="shared" si="669"/>
        <v>46021</v>
      </c>
      <c r="D7072" s="42"/>
      <c r="E7072" s="42"/>
      <c r="F7072" s="42"/>
      <c r="G7072" s="43"/>
      <c r="H7072" s="76" t="str">
        <f>IF(G7072="","",VLOOKUP(F7072,ISLER!$1:$51,MATCH(D7072,ISLER!$1:$1,0)-2,0)*VLOOKUP(VLOOKUP(F7072,ISLER!$1:$51,MATCH(D7072,ISLER!$1:$1,0)-1,0),DOVIZ!$1:$4,MATCH(CONCATENATE(TEXT(C7072,"YYYY")," ",TEXT(C7072,"AAAA")),DOVIZ!$1:$1,0),0))</f>
        <v/>
      </c>
      <c r="I7072" s="76" t="str">
        <f t="shared" si="667"/>
        <v/>
      </c>
      <c r="J7072" s="45" t="b">
        <f t="shared" si="665"/>
        <v>0</v>
      </c>
      <c r="K7072" s="45" t="str">
        <f>IF(J7072=FALSE,"",IF(G7072="","",VLOOKUP(F7072,ISLER!$1:$51,2,0)*VLOOKUP(VLOOKUP(F7072,ISLER!$1:$51,3,0),DOVIZ!$1:$4,MATCH(CONCATENATE(TEXT(C7072,"YYYY")," ",TEXT(C7072,"AAAA")),DOVIZ!$1:$1,0),0)))</f>
        <v/>
      </c>
      <c r="L7072" s="45" t="str">
        <f t="shared" si="668"/>
        <v/>
      </c>
      <c r="M7072" s="74">
        <f t="shared" si="670"/>
        <v>46021</v>
      </c>
    </row>
    <row r="7073" spans="1:13" x14ac:dyDescent="0.25">
      <c r="A7073" s="40">
        <v>7137</v>
      </c>
      <c r="B7073" s="40" t="str">
        <f t="shared" si="666"/>
        <v>2025 Aralık</v>
      </c>
      <c r="C7073" s="41">
        <f t="shared" si="669"/>
        <v>46021</v>
      </c>
      <c r="D7073" s="42"/>
      <c r="E7073" s="42"/>
      <c r="F7073" s="42"/>
      <c r="G7073" s="43"/>
      <c r="H7073" s="76" t="str">
        <f>IF(G7073="","",VLOOKUP(F7073,ISLER!$1:$51,MATCH(D7073,ISLER!$1:$1,0)-2,0)*VLOOKUP(VLOOKUP(F7073,ISLER!$1:$51,MATCH(D7073,ISLER!$1:$1,0)-1,0),DOVIZ!$1:$4,MATCH(CONCATENATE(TEXT(C7073,"YYYY")," ",TEXT(C7073,"AAAA")),DOVIZ!$1:$1,0),0))</f>
        <v/>
      </c>
      <c r="I7073" s="76" t="str">
        <f t="shared" si="667"/>
        <v/>
      </c>
      <c r="J7073" s="45" t="b">
        <f t="shared" si="665"/>
        <v>0</v>
      </c>
      <c r="K7073" s="45" t="str">
        <f>IF(J7073=FALSE,"",IF(G7073="","",VLOOKUP(F7073,ISLER!$1:$51,2,0)*VLOOKUP(VLOOKUP(F7073,ISLER!$1:$51,3,0),DOVIZ!$1:$4,MATCH(CONCATENATE(TEXT(C7073,"YYYY")," ",TEXT(C7073,"AAAA")),DOVIZ!$1:$1,0),0)))</f>
        <v/>
      </c>
      <c r="L7073" s="45" t="str">
        <f t="shared" si="668"/>
        <v/>
      </c>
      <c r="M7073" s="74">
        <f t="shared" si="670"/>
        <v>46021</v>
      </c>
    </row>
    <row r="7074" spans="1:13" x14ac:dyDescent="0.25">
      <c r="A7074" s="40">
        <v>7138</v>
      </c>
      <c r="B7074" s="40" t="str">
        <f t="shared" si="666"/>
        <v>2025 Aralık</v>
      </c>
      <c r="C7074" s="41">
        <f t="shared" si="669"/>
        <v>46021</v>
      </c>
      <c r="D7074" s="42"/>
      <c r="E7074" s="42"/>
      <c r="F7074" s="42"/>
      <c r="G7074" s="43"/>
      <c r="H7074" s="76" t="str">
        <f>IF(G7074="","",VLOOKUP(F7074,ISLER!$1:$51,MATCH(D7074,ISLER!$1:$1,0)-2,0)*VLOOKUP(VLOOKUP(F7074,ISLER!$1:$51,MATCH(D7074,ISLER!$1:$1,0)-1,0),DOVIZ!$1:$4,MATCH(CONCATENATE(TEXT(C7074,"YYYY")," ",TEXT(C7074,"AAAA")),DOVIZ!$1:$1,0),0))</f>
        <v/>
      </c>
      <c r="I7074" s="76" t="str">
        <f t="shared" si="667"/>
        <v/>
      </c>
      <c r="J7074" s="45" t="b">
        <f t="shared" si="665"/>
        <v>0</v>
      </c>
      <c r="K7074" s="45" t="str">
        <f>IF(J7074=FALSE,"",IF(G7074="","",VLOOKUP(F7074,ISLER!$1:$51,2,0)*VLOOKUP(VLOOKUP(F7074,ISLER!$1:$51,3,0),DOVIZ!$1:$4,MATCH(CONCATENATE(TEXT(C7074,"YYYY")," ",TEXT(C7074,"AAAA")),DOVIZ!$1:$1,0),0)))</f>
        <v/>
      </c>
      <c r="L7074" s="45" t="str">
        <f t="shared" si="668"/>
        <v/>
      </c>
      <c r="M7074" s="74">
        <f t="shared" si="670"/>
        <v>46021</v>
      </c>
    </row>
    <row r="7075" spans="1:13" x14ac:dyDescent="0.25">
      <c r="A7075" s="40">
        <v>7139</v>
      </c>
      <c r="B7075" s="40" t="str">
        <f t="shared" si="666"/>
        <v>2025 Aralık</v>
      </c>
      <c r="C7075" s="41">
        <f t="shared" si="669"/>
        <v>46021</v>
      </c>
      <c r="D7075" s="42"/>
      <c r="E7075" s="42"/>
      <c r="F7075" s="42"/>
      <c r="G7075" s="43"/>
      <c r="H7075" s="76" t="str">
        <f>IF(G7075="","",VLOOKUP(F7075,ISLER!$1:$51,MATCH(D7075,ISLER!$1:$1,0)-2,0)*VLOOKUP(VLOOKUP(F7075,ISLER!$1:$51,MATCH(D7075,ISLER!$1:$1,0)-1,0),DOVIZ!$1:$4,MATCH(CONCATENATE(TEXT(C7075,"YYYY")," ",TEXT(C7075,"AAAA")),DOVIZ!$1:$1,0),0))</f>
        <v/>
      </c>
      <c r="I7075" s="76" t="str">
        <f t="shared" si="667"/>
        <v/>
      </c>
      <c r="J7075" s="45" t="b">
        <f t="shared" si="665"/>
        <v>0</v>
      </c>
      <c r="K7075" s="45" t="str">
        <f>IF(J7075=FALSE,"",IF(G7075="","",VLOOKUP(F7075,ISLER!$1:$51,2,0)*VLOOKUP(VLOOKUP(F7075,ISLER!$1:$51,3,0),DOVIZ!$1:$4,MATCH(CONCATENATE(TEXT(C7075,"YYYY")," ",TEXT(C7075,"AAAA")),DOVIZ!$1:$1,0),0)))</f>
        <v/>
      </c>
      <c r="L7075" s="45" t="str">
        <f t="shared" si="668"/>
        <v/>
      </c>
      <c r="M7075" s="74">
        <f t="shared" si="670"/>
        <v>46021</v>
      </c>
    </row>
    <row r="7076" spans="1:13" x14ac:dyDescent="0.25">
      <c r="A7076" s="40">
        <v>7140</v>
      </c>
      <c r="B7076" s="40" t="str">
        <f t="shared" si="666"/>
        <v>2025 Aralık</v>
      </c>
      <c r="C7076" s="41">
        <f t="shared" si="669"/>
        <v>46021</v>
      </c>
      <c r="D7076" s="42"/>
      <c r="E7076" s="42"/>
      <c r="F7076" s="42"/>
      <c r="G7076" s="43"/>
      <c r="H7076" s="76" t="str">
        <f>IF(G7076="","",VLOOKUP(F7076,ISLER!$1:$51,MATCH(D7076,ISLER!$1:$1,0)-2,0)*VLOOKUP(VLOOKUP(F7076,ISLER!$1:$51,MATCH(D7076,ISLER!$1:$1,0)-1,0),DOVIZ!$1:$4,MATCH(CONCATENATE(TEXT(C7076,"YYYY")," ",TEXT(C7076,"AAAA")),DOVIZ!$1:$1,0),0))</f>
        <v/>
      </c>
      <c r="I7076" s="76" t="str">
        <f t="shared" si="667"/>
        <v/>
      </c>
      <c r="J7076" s="45" t="b">
        <f t="shared" si="665"/>
        <v>0</v>
      </c>
      <c r="K7076" s="45" t="str">
        <f>IF(J7076=FALSE,"",IF(G7076="","",VLOOKUP(F7076,ISLER!$1:$51,2,0)*VLOOKUP(VLOOKUP(F7076,ISLER!$1:$51,3,0),DOVIZ!$1:$4,MATCH(CONCATENATE(TEXT(C7076,"YYYY")," ",TEXT(C7076,"AAAA")),DOVIZ!$1:$1,0),0)))</f>
        <v/>
      </c>
      <c r="L7076" s="45" t="str">
        <f t="shared" si="668"/>
        <v/>
      </c>
      <c r="M7076" s="74">
        <f t="shared" si="670"/>
        <v>46021</v>
      </c>
    </row>
    <row r="7077" spans="1:13" x14ac:dyDescent="0.25">
      <c r="A7077" s="40">
        <v>7141</v>
      </c>
      <c r="B7077" s="40" t="str">
        <f t="shared" si="666"/>
        <v>2025 Aralık</v>
      </c>
      <c r="C7077" s="41">
        <f t="shared" si="669"/>
        <v>46021</v>
      </c>
      <c r="D7077" s="42"/>
      <c r="E7077" s="42"/>
      <c r="F7077" s="42"/>
      <c r="G7077" s="43"/>
      <c r="H7077" s="76" t="str">
        <f>IF(G7077="","",VLOOKUP(F7077,ISLER!$1:$51,MATCH(D7077,ISLER!$1:$1,0)-2,0)*VLOOKUP(VLOOKUP(F7077,ISLER!$1:$51,MATCH(D7077,ISLER!$1:$1,0)-1,0),DOVIZ!$1:$4,MATCH(CONCATENATE(TEXT(C7077,"YYYY")," ",TEXT(C7077,"AAAA")),DOVIZ!$1:$1,0),0))</f>
        <v/>
      </c>
      <c r="I7077" s="76" t="str">
        <f t="shared" si="667"/>
        <v/>
      </c>
      <c r="J7077" s="45" t="b">
        <f t="shared" si="665"/>
        <v>0</v>
      </c>
      <c r="K7077" s="45" t="str">
        <f>IF(J7077=FALSE,"",IF(G7077="","",VLOOKUP(F7077,ISLER!$1:$51,2,0)*VLOOKUP(VLOOKUP(F7077,ISLER!$1:$51,3,0),DOVIZ!$1:$4,MATCH(CONCATENATE(TEXT(C7077,"YYYY")," ",TEXT(C7077,"AAAA")),DOVIZ!$1:$1,0),0)))</f>
        <v/>
      </c>
      <c r="L7077" s="45" t="str">
        <f t="shared" si="668"/>
        <v/>
      </c>
      <c r="M7077" s="74">
        <f t="shared" si="670"/>
        <v>46021</v>
      </c>
    </row>
    <row r="7078" spans="1:13" x14ac:dyDescent="0.25">
      <c r="A7078" s="40">
        <v>7142</v>
      </c>
      <c r="B7078" s="40" t="str">
        <f t="shared" si="666"/>
        <v>2025 Aralık</v>
      </c>
      <c r="C7078" s="41">
        <f t="shared" si="669"/>
        <v>46021</v>
      </c>
      <c r="D7078" s="42"/>
      <c r="E7078" s="42"/>
      <c r="F7078" s="42"/>
      <c r="G7078" s="43"/>
      <c r="H7078" s="76" t="str">
        <f>IF(G7078="","",VLOOKUP(F7078,ISLER!$1:$51,MATCH(D7078,ISLER!$1:$1,0)-2,0)*VLOOKUP(VLOOKUP(F7078,ISLER!$1:$51,MATCH(D7078,ISLER!$1:$1,0)-1,0),DOVIZ!$1:$4,MATCH(CONCATENATE(TEXT(C7078,"YYYY")," ",TEXT(C7078,"AAAA")),DOVIZ!$1:$1,0),0))</f>
        <v/>
      </c>
      <c r="I7078" s="76" t="str">
        <f t="shared" si="667"/>
        <v/>
      </c>
      <c r="J7078" s="45" t="b">
        <f t="shared" si="665"/>
        <v>0</v>
      </c>
      <c r="K7078" s="45" t="str">
        <f>IF(J7078=FALSE,"",IF(G7078="","",VLOOKUP(F7078,ISLER!$1:$51,2,0)*VLOOKUP(VLOOKUP(F7078,ISLER!$1:$51,3,0),DOVIZ!$1:$4,MATCH(CONCATENATE(TEXT(C7078,"YYYY")," ",TEXT(C7078,"AAAA")),DOVIZ!$1:$1,0),0)))</f>
        <v/>
      </c>
      <c r="L7078" s="45" t="str">
        <f t="shared" si="668"/>
        <v/>
      </c>
      <c r="M7078" s="74">
        <f t="shared" si="670"/>
        <v>46021</v>
      </c>
    </row>
    <row r="7079" spans="1:13" x14ac:dyDescent="0.25">
      <c r="A7079" s="40">
        <v>7143</v>
      </c>
      <c r="B7079" s="40" t="str">
        <f t="shared" si="666"/>
        <v>2025 Aralık</v>
      </c>
      <c r="C7079" s="41">
        <f t="shared" si="669"/>
        <v>46021</v>
      </c>
      <c r="D7079" s="42"/>
      <c r="E7079" s="42"/>
      <c r="F7079" s="42"/>
      <c r="G7079" s="43"/>
      <c r="H7079" s="76" t="str">
        <f>IF(G7079="","",VLOOKUP(F7079,ISLER!$1:$51,MATCH(D7079,ISLER!$1:$1,0)-2,0)*VLOOKUP(VLOOKUP(F7079,ISLER!$1:$51,MATCH(D7079,ISLER!$1:$1,0)-1,0),DOVIZ!$1:$4,MATCH(CONCATENATE(TEXT(C7079,"YYYY")," ",TEXT(C7079,"AAAA")),DOVIZ!$1:$1,0),0))</f>
        <v/>
      </c>
      <c r="I7079" s="76" t="str">
        <f t="shared" si="667"/>
        <v/>
      </c>
      <c r="J7079" s="45" t="b">
        <f t="shared" si="665"/>
        <v>0</v>
      </c>
      <c r="K7079" s="45" t="str">
        <f>IF(J7079=FALSE,"",IF(G7079="","",VLOOKUP(F7079,ISLER!$1:$51,2,0)*VLOOKUP(VLOOKUP(F7079,ISLER!$1:$51,3,0),DOVIZ!$1:$4,MATCH(CONCATENATE(TEXT(C7079,"YYYY")," ",TEXT(C7079,"AAAA")),DOVIZ!$1:$1,0),0)))</f>
        <v/>
      </c>
      <c r="L7079" s="45" t="str">
        <f t="shared" si="668"/>
        <v/>
      </c>
      <c r="M7079" s="74">
        <f t="shared" si="670"/>
        <v>46021</v>
      </c>
    </row>
    <row r="7080" spans="1:13" x14ac:dyDescent="0.25">
      <c r="A7080" s="40">
        <v>7144</v>
      </c>
      <c r="B7080" s="40" t="str">
        <f t="shared" si="666"/>
        <v>2025 Aralık</v>
      </c>
      <c r="C7080" s="41">
        <f t="shared" si="669"/>
        <v>46021</v>
      </c>
      <c r="D7080" s="42"/>
      <c r="E7080" s="42"/>
      <c r="F7080" s="42"/>
      <c r="G7080" s="43"/>
      <c r="H7080" s="76" t="str">
        <f>IF(G7080="","",VLOOKUP(F7080,ISLER!$1:$51,MATCH(D7080,ISLER!$1:$1,0)-2,0)*VLOOKUP(VLOOKUP(F7080,ISLER!$1:$51,MATCH(D7080,ISLER!$1:$1,0)-1,0),DOVIZ!$1:$4,MATCH(CONCATENATE(TEXT(C7080,"YYYY")," ",TEXT(C7080,"AAAA")),DOVIZ!$1:$1,0),0))</f>
        <v/>
      </c>
      <c r="I7080" s="76" t="str">
        <f t="shared" si="667"/>
        <v/>
      </c>
      <c r="J7080" s="45" t="b">
        <f t="shared" si="665"/>
        <v>0</v>
      </c>
      <c r="K7080" s="45" t="str">
        <f>IF(J7080=FALSE,"",IF(G7080="","",VLOOKUP(F7080,ISLER!$1:$51,2,0)*VLOOKUP(VLOOKUP(F7080,ISLER!$1:$51,3,0),DOVIZ!$1:$4,MATCH(CONCATENATE(TEXT(C7080,"YYYY")," ",TEXT(C7080,"AAAA")),DOVIZ!$1:$1,0),0)))</f>
        <v/>
      </c>
      <c r="L7080" s="45" t="str">
        <f t="shared" si="668"/>
        <v/>
      </c>
      <c r="M7080" s="74">
        <f t="shared" si="670"/>
        <v>46021</v>
      </c>
    </row>
    <row r="7081" spans="1:13" x14ac:dyDescent="0.25">
      <c r="A7081" s="40">
        <v>7145</v>
      </c>
      <c r="B7081" s="40" t="str">
        <f t="shared" si="666"/>
        <v>2025 Aralık</v>
      </c>
      <c r="C7081" s="41">
        <f t="shared" si="669"/>
        <v>46021</v>
      </c>
      <c r="D7081" s="42"/>
      <c r="E7081" s="42"/>
      <c r="F7081" s="42"/>
      <c r="G7081" s="43"/>
      <c r="H7081" s="76" t="str">
        <f>IF(G7081="","",VLOOKUP(F7081,ISLER!$1:$51,MATCH(D7081,ISLER!$1:$1,0)-2,0)*VLOOKUP(VLOOKUP(F7081,ISLER!$1:$51,MATCH(D7081,ISLER!$1:$1,0)-1,0),DOVIZ!$1:$4,MATCH(CONCATENATE(TEXT(C7081,"YYYY")," ",TEXT(C7081,"AAAA")),DOVIZ!$1:$1,0),0))</f>
        <v/>
      </c>
      <c r="I7081" s="76" t="str">
        <f t="shared" si="667"/>
        <v/>
      </c>
      <c r="J7081" s="45" t="b">
        <f t="shared" si="665"/>
        <v>0</v>
      </c>
      <c r="K7081" s="45" t="str">
        <f>IF(J7081=FALSE,"",IF(G7081="","",VLOOKUP(F7081,ISLER!$1:$51,2,0)*VLOOKUP(VLOOKUP(F7081,ISLER!$1:$51,3,0),DOVIZ!$1:$4,MATCH(CONCATENATE(TEXT(C7081,"YYYY")," ",TEXT(C7081,"AAAA")),DOVIZ!$1:$1,0),0)))</f>
        <v/>
      </c>
      <c r="L7081" s="45" t="str">
        <f t="shared" si="668"/>
        <v/>
      </c>
      <c r="M7081" s="74">
        <f t="shared" si="670"/>
        <v>46021</v>
      </c>
    </row>
    <row r="7082" spans="1:13" x14ac:dyDescent="0.25">
      <c r="A7082" s="40">
        <v>7146</v>
      </c>
      <c r="B7082" s="40" t="str">
        <f t="shared" si="666"/>
        <v>2025 Aralık</v>
      </c>
      <c r="C7082" s="41">
        <f t="shared" si="669"/>
        <v>46021</v>
      </c>
      <c r="D7082" s="42"/>
      <c r="E7082" s="42"/>
      <c r="F7082" s="42"/>
      <c r="G7082" s="43"/>
      <c r="H7082" s="76" t="str">
        <f>IF(G7082="","",VLOOKUP(F7082,ISLER!$1:$51,MATCH(D7082,ISLER!$1:$1,0)-2,0)*VLOOKUP(VLOOKUP(F7082,ISLER!$1:$51,MATCH(D7082,ISLER!$1:$1,0)-1,0),DOVIZ!$1:$4,MATCH(CONCATENATE(TEXT(C7082,"YYYY")," ",TEXT(C7082,"AAAA")),DOVIZ!$1:$1,0),0))</f>
        <v/>
      </c>
      <c r="I7082" s="76" t="str">
        <f t="shared" si="667"/>
        <v/>
      </c>
      <c r="J7082" s="45" t="b">
        <f t="shared" si="665"/>
        <v>0</v>
      </c>
      <c r="K7082" s="45" t="str">
        <f>IF(J7082=FALSE,"",IF(G7082="","",VLOOKUP(F7082,ISLER!$1:$51,2,0)*VLOOKUP(VLOOKUP(F7082,ISLER!$1:$51,3,0),DOVIZ!$1:$4,MATCH(CONCATENATE(TEXT(C7082,"YYYY")," ",TEXT(C7082,"AAAA")),DOVIZ!$1:$1,0),0)))</f>
        <v/>
      </c>
      <c r="L7082" s="45" t="str">
        <f t="shared" si="668"/>
        <v/>
      </c>
      <c r="M7082" s="74">
        <f t="shared" si="670"/>
        <v>46021</v>
      </c>
    </row>
    <row r="7083" spans="1:13" x14ac:dyDescent="0.25">
      <c r="A7083" s="40">
        <v>7147</v>
      </c>
      <c r="B7083" s="40" t="str">
        <f t="shared" si="666"/>
        <v>2025 Aralık</v>
      </c>
      <c r="C7083" s="41">
        <f t="shared" si="669"/>
        <v>46021</v>
      </c>
      <c r="D7083" s="42"/>
      <c r="E7083" s="42"/>
      <c r="F7083" s="42"/>
      <c r="G7083" s="43"/>
      <c r="H7083" s="76" t="str">
        <f>IF(G7083="","",VLOOKUP(F7083,ISLER!$1:$51,MATCH(D7083,ISLER!$1:$1,0)-2,0)*VLOOKUP(VLOOKUP(F7083,ISLER!$1:$51,MATCH(D7083,ISLER!$1:$1,0)-1,0),DOVIZ!$1:$4,MATCH(CONCATENATE(TEXT(C7083,"YYYY")," ",TEXT(C7083,"AAAA")),DOVIZ!$1:$1,0),0))</f>
        <v/>
      </c>
      <c r="I7083" s="76" t="str">
        <f t="shared" si="667"/>
        <v/>
      </c>
      <c r="J7083" s="45" t="b">
        <f t="shared" si="665"/>
        <v>0</v>
      </c>
      <c r="K7083" s="45" t="str">
        <f>IF(J7083=FALSE,"",IF(G7083="","",VLOOKUP(F7083,ISLER!$1:$51,2,0)*VLOOKUP(VLOOKUP(F7083,ISLER!$1:$51,3,0),DOVIZ!$1:$4,MATCH(CONCATENATE(TEXT(C7083,"YYYY")," ",TEXT(C7083,"AAAA")),DOVIZ!$1:$1,0),0)))</f>
        <v/>
      </c>
      <c r="L7083" s="45" t="str">
        <f t="shared" si="668"/>
        <v/>
      </c>
      <c r="M7083" s="74">
        <f t="shared" si="670"/>
        <v>46021</v>
      </c>
    </row>
    <row r="7084" spans="1:13" x14ac:dyDescent="0.25">
      <c r="A7084" s="40">
        <v>7148</v>
      </c>
      <c r="B7084" s="40" t="str">
        <f t="shared" si="666"/>
        <v>2025 Aralık</v>
      </c>
      <c r="C7084" s="41">
        <f t="shared" si="669"/>
        <v>46021</v>
      </c>
      <c r="D7084" s="42"/>
      <c r="E7084" s="42"/>
      <c r="F7084" s="42"/>
      <c r="G7084" s="43"/>
      <c r="H7084" s="76" t="str">
        <f>IF(G7084="","",VLOOKUP(F7084,ISLER!$1:$51,MATCH(D7084,ISLER!$1:$1,0)-2,0)*VLOOKUP(VLOOKUP(F7084,ISLER!$1:$51,MATCH(D7084,ISLER!$1:$1,0)-1,0),DOVIZ!$1:$4,MATCH(CONCATENATE(TEXT(C7084,"YYYY")," ",TEXT(C7084,"AAAA")),DOVIZ!$1:$1,0),0))</f>
        <v/>
      </c>
      <c r="I7084" s="76" t="str">
        <f t="shared" si="667"/>
        <v/>
      </c>
      <c r="J7084" s="45" t="b">
        <f t="shared" si="665"/>
        <v>0</v>
      </c>
      <c r="K7084" s="45" t="str">
        <f>IF(J7084=FALSE,"",IF(G7084="","",VLOOKUP(F7084,ISLER!$1:$51,2,0)*VLOOKUP(VLOOKUP(F7084,ISLER!$1:$51,3,0),DOVIZ!$1:$4,MATCH(CONCATENATE(TEXT(C7084,"YYYY")," ",TEXT(C7084,"AAAA")),DOVIZ!$1:$1,0),0)))</f>
        <v/>
      </c>
      <c r="L7084" s="45" t="str">
        <f t="shared" si="668"/>
        <v/>
      </c>
      <c r="M7084" s="74">
        <f t="shared" si="670"/>
        <v>46021</v>
      </c>
    </row>
    <row r="7085" spans="1:13" x14ac:dyDescent="0.25">
      <c r="A7085" s="40">
        <v>7149</v>
      </c>
      <c r="B7085" s="40" t="str">
        <f t="shared" si="666"/>
        <v>2025 Aralık</v>
      </c>
      <c r="C7085" s="41">
        <f t="shared" si="669"/>
        <v>46021</v>
      </c>
      <c r="D7085" s="42"/>
      <c r="E7085" s="42"/>
      <c r="F7085" s="42"/>
      <c r="G7085" s="43"/>
      <c r="H7085" s="76" t="str">
        <f>IF(G7085="","",VLOOKUP(F7085,ISLER!$1:$51,MATCH(D7085,ISLER!$1:$1,0)-2,0)*VLOOKUP(VLOOKUP(F7085,ISLER!$1:$51,MATCH(D7085,ISLER!$1:$1,0)-1,0),DOVIZ!$1:$4,MATCH(CONCATENATE(TEXT(C7085,"YYYY")," ",TEXT(C7085,"AAAA")),DOVIZ!$1:$1,0),0))</f>
        <v/>
      </c>
      <c r="I7085" s="76" t="str">
        <f t="shared" si="667"/>
        <v/>
      </c>
      <c r="J7085" s="45" t="b">
        <f t="shared" si="665"/>
        <v>0</v>
      </c>
      <c r="K7085" s="45" t="str">
        <f>IF(J7085=FALSE,"",IF(G7085="","",VLOOKUP(F7085,ISLER!$1:$51,2,0)*VLOOKUP(VLOOKUP(F7085,ISLER!$1:$51,3,0),DOVIZ!$1:$4,MATCH(CONCATENATE(TEXT(C7085,"YYYY")," ",TEXT(C7085,"AAAA")),DOVIZ!$1:$1,0),0)))</f>
        <v/>
      </c>
      <c r="L7085" s="45" t="str">
        <f t="shared" si="668"/>
        <v/>
      </c>
      <c r="M7085" s="74">
        <f t="shared" si="670"/>
        <v>46021</v>
      </c>
    </row>
    <row r="7086" spans="1:13" x14ac:dyDescent="0.25">
      <c r="A7086" s="40">
        <v>7150</v>
      </c>
      <c r="B7086" s="40" t="str">
        <f t="shared" si="666"/>
        <v>2025 Aralık</v>
      </c>
      <c r="C7086" s="41">
        <f t="shared" si="669"/>
        <v>46021</v>
      </c>
      <c r="D7086" s="42"/>
      <c r="E7086" s="42"/>
      <c r="F7086" s="42"/>
      <c r="G7086" s="43"/>
      <c r="H7086" s="76" t="str">
        <f>IF(G7086="","",VLOOKUP(F7086,ISLER!$1:$51,MATCH(D7086,ISLER!$1:$1,0)-2,0)*VLOOKUP(VLOOKUP(F7086,ISLER!$1:$51,MATCH(D7086,ISLER!$1:$1,0)-1,0),DOVIZ!$1:$4,MATCH(CONCATENATE(TEXT(C7086,"YYYY")," ",TEXT(C7086,"AAAA")),DOVIZ!$1:$1,0),0))</f>
        <v/>
      </c>
      <c r="I7086" s="76" t="str">
        <f t="shared" si="667"/>
        <v/>
      </c>
      <c r="J7086" s="45" t="b">
        <f t="shared" si="665"/>
        <v>0</v>
      </c>
      <c r="K7086" s="45" t="str">
        <f>IF(J7086=FALSE,"",IF(G7086="","",VLOOKUP(F7086,ISLER!$1:$51,2,0)*VLOOKUP(VLOOKUP(F7086,ISLER!$1:$51,3,0),DOVIZ!$1:$4,MATCH(CONCATENATE(TEXT(C7086,"YYYY")," ",TEXT(C7086,"AAAA")),DOVIZ!$1:$1,0),0)))</f>
        <v/>
      </c>
      <c r="L7086" s="45" t="str">
        <f t="shared" si="668"/>
        <v/>
      </c>
      <c r="M7086" s="74">
        <f t="shared" si="670"/>
        <v>46021</v>
      </c>
    </row>
    <row r="7087" spans="1:13" x14ac:dyDescent="0.25">
      <c r="A7087" s="40">
        <v>7151</v>
      </c>
      <c r="B7087" s="40" t="str">
        <f t="shared" si="666"/>
        <v>2025 Aralık</v>
      </c>
      <c r="C7087" s="41">
        <f t="shared" si="669"/>
        <v>46021</v>
      </c>
      <c r="D7087" s="42"/>
      <c r="E7087" s="42"/>
      <c r="F7087" s="42"/>
      <c r="G7087" s="43"/>
      <c r="H7087" s="76" t="str">
        <f>IF(G7087="","",VLOOKUP(F7087,ISLER!$1:$51,MATCH(D7087,ISLER!$1:$1,0)-2,0)*VLOOKUP(VLOOKUP(F7087,ISLER!$1:$51,MATCH(D7087,ISLER!$1:$1,0)-1,0),DOVIZ!$1:$4,MATCH(CONCATENATE(TEXT(C7087,"YYYY")," ",TEXT(C7087,"AAAA")),DOVIZ!$1:$1,0),0))</f>
        <v/>
      </c>
      <c r="I7087" s="76" t="str">
        <f t="shared" si="667"/>
        <v/>
      </c>
      <c r="J7087" s="45" t="b">
        <f t="shared" si="665"/>
        <v>0</v>
      </c>
      <c r="K7087" s="45" t="str">
        <f>IF(J7087=FALSE,"",IF(G7087="","",VLOOKUP(F7087,ISLER!$1:$51,2,0)*VLOOKUP(VLOOKUP(F7087,ISLER!$1:$51,3,0),DOVIZ!$1:$4,MATCH(CONCATENATE(TEXT(C7087,"YYYY")," ",TEXT(C7087,"AAAA")),DOVIZ!$1:$1,0),0)))</f>
        <v/>
      </c>
      <c r="L7087" s="45" t="str">
        <f t="shared" si="668"/>
        <v/>
      </c>
      <c r="M7087" s="74">
        <f t="shared" si="670"/>
        <v>46021</v>
      </c>
    </row>
    <row r="7088" spans="1:13" x14ac:dyDescent="0.25">
      <c r="A7088" s="40">
        <v>7152</v>
      </c>
      <c r="B7088" s="40" t="str">
        <f t="shared" si="666"/>
        <v>2025 Aralık</v>
      </c>
      <c r="C7088" s="41">
        <f t="shared" si="669"/>
        <v>46021</v>
      </c>
      <c r="D7088" s="42"/>
      <c r="E7088" s="42"/>
      <c r="F7088" s="42"/>
      <c r="G7088" s="43"/>
      <c r="H7088" s="76" t="str">
        <f>IF(G7088="","",VLOOKUP(F7088,ISLER!$1:$51,MATCH(D7088,ISLER!$1:$1,0)-2,0)*VLOOKUP(VLOOKUP(F7088,ISLER!$1:$51,MATCH(D7088,ISLER!$1:$1,0)-1,0),DOVIZ!$1:$4,MATCH(CONCATENATE(TEXT(C7088,"YYYY")," ",TEXT(C7088,"AAAA")),DOVIZ!$1:$1,0),0))</f>
        <v/>
      </c>
      <c r="I7088" s="76" t="str">
        <f t="shared" si="667"/>
        <v/>
      </c>
      <c r="J7088" s="45" t="b">
        <f t="shared" si="665"/>
        <v>0</v>
      </c>
      <c r="K7088" s="45" t="str">
        <f>IF(J7088=FALSE,"",IF(G7088="","",VLOOKUP(F7088,ISLER!$1:$51,2,0)*VLOOKUP(VLOOKUP(F7088,ISLER!$1:$51,3,0),DOVIZ!$1:$4,MATCH(CONCATENATE(TEXT(C7088,"YYYY")," ",TEXT(C7088,"AAAA")),DOVIZ!$1:$1,0),0)))</f>
        <v/>
      </c>
      <c r="L7088" s="45" t="str">
        <f t="shared" si="668"/>
        <v/>
      </c>
      <c r="M7088" s="74">
        <f t="shared" si="670"/>
        <v>46021</v>
      </c>
    </row>
    <row r="7089" spans="1:13" x14ac:dyDescent="0.25">
      <c r="A7089" s="40">
        <v>7153</v>
      </c>
      <c r="B7089" s="40" t="str">
        <f t="shared" si="666"/>
        <v>2025 Aralık</v>
      </c>
      <c r="C7089" s="41">
        <f t="shared" si="669"/>
        <v>46021</v>
      </c>
      <c r="D7089" s="42"/>
      <c r="E7089" s="42"/>
      <c r="F7089" s="42"/>
      <c r="G7089" s="43"/>
      <c r="H7089" s="76" t="str">
        <f>IF(G7089="","",VLOOKUP(F7089,ISLER!$1:$51,MATCH(D7089,ISLER!$1:$1,0)-2,0)*VLOOKUP(VLOOKUP(F7089,ISLER!$1:$51,MATCH(D7089,ISLER!$1:$1,0)-1,0),DOVIZ!$1:$4,MATCH(CONCATENATE(TEXT(C7089,"YYYY")," ",TEXT(C7089,"AAAA")),DOVIZ!$1:$1,0),0))</f>
        <v/>
      </c>
      <c r="I7089" s="76" t="str">
        <f t="shared" si="667"/>
        <v/>
      </c>
      <c r="J7089" s="45" t="b">
        <f t="shared" si="665"/>
        <v>0</v>
      </c>
      <c r="K7089" s="45" t="str">
        <f>IF(J7089=FALSE,"",IF(G7089="","",VLOOKUP(F7089,ISLER!$1:$51,2,0)*VLOOKUP(VLOOKUP(F7089,ISLER!$1:$51,3,0),DOVIZ!$1:$4,MATCH(CONCATENATE(TEXT(C7089,"YYYY")," ",TEXT(C7089,"AAAA")),DOVIZ!$1:$1,0),0)))</f>
        <v/>
      </c>
      <c r="L7089" s="45" t="str">
        <f t="shared" si="668"/>
        <v/>
      </c>
      <c r="M7089" s="74">
        <f t="shared" si="670"/>
        <v>46021</v>
      </c>
    </row>
    <row r="7090" spans="1:13" x14ac:dyDescent="0.25">
      <c r="A7090" s="40">
        <v>7154</v>
      </c>
      <c r="B7090" s="40" t="str">
        <f t="shared" si="666"/>
        <v>2025 Aralık</v>
      </c>
      <c r="C7090" s="41">
        <f t="shared" si="669"/>
        <v>46021</v>
      </c>
      <c r="D7090" s="42"/>
      <c r="E7090" s="42"/>
      <c r="F7090" s="42"/>
      <c r="G7090" s="43"/>
      <c r="H7090" s="76" t="str">
        <f>IF(G7090="","",VLOOKUP(F7090,ISLER!$1:$51,MATCH(D7090,ISLER!$1:$1,0)-2,0)*VLOOKUP(VLOOKUP(F7090,ISLER!$1:$51,MATCH(D7090,ISLER!$1:$1,0)-1,0),DOVIZ!$1:$4,MATCH(CONCATENATE(TEXT(C7090,"YYYY")," ",TEXT(C7090,"AAAA")),DOVIZ!$1:$1,0),0))</f>
        <v/>
      </c>
      <c r="I7090" s="76" t="str">
        <f t="shared" si="667"/>
        <v/>
      </c>
      <c r="J7090" s="45" t="b">
        <f t="shared" ref="J7090:J7153" si="671">OR(D7090="DİŞÇİM İSTANBUL EZGİ HANIM",D7090="DİŞÇİM İSTANBUL MERVE HANIM",D7090="DİŞÇİM İSTANBUL BÜŞRA HANIM",D7090="DİŞÇİM İSTANBUL HÜLYA HANIM",D7090="DİŞÇİM İSTANBUL KEMAL BEY",D7090="DİŞÇİM İSTANBUL HAKAN BEY",D7090="DİŞÇİM İSTANBUL MUHAMMED BEY",D7090="DİŞÇİM İSTANBUL MURAT BEY")</f>
        <v>0</v>
      </c>
      <c r="K7090" s="45" t="str">
        <f>IF(J7090=FALSE,"",IF(G7090="","",VLOOKUP(F7090,ISLER!$1:$51,2,0)*VLOOKUP(VLOOKUP(F7090,ISLER!$1:$51,3,0),DOVIZ!$1:$4,MATCH(CONCATENATE(TEXT(C7090,"YYYY")," ",TEXT(C7090,"AAAA")),DOVIZ!$1:$1,0),0)))</f>
        <v/>
      </c>
      <c r="L7090" s="45" t="str">
        <f t="shared" si="668"/>
        <v/>
      </c>
      <c r="M7090" s="74">
        <f t="shared" si="670"/>
        <v>46021</v>
      </c>
    </row>
    <row r="7091" spans="1:13" x14ac:dyDescent="0.25">
      <c r="A7091" s="40">
        <v>7155</v>
      </c>
      <c r="B7091" s="40" t="str">
        <f t="shared" si="666"/>
        <v>2025 Aralık</v>
      </c>
      <c r="C7091" s="41">
        <f t="shared" si="669"/>
        <v>46021</v>
      </c>
      <c r="D7091" s="42"/>
      <c r="E7091" s="42"/>
      <c r="F7091" s="42"/>
      <c r="G7091" s="43"/>
      <c r="H7091" s="76" t="str">
        <f>IF(G7091="","",VLOOKUP(F7091,ISLER!$1:$51,MATCH(D7091,ISLER!$1:$1,0)-2,0)*VLOOKUP(VLOOKUP(F7091,ISLER!$1:$51,MATCH(D7091,ISLER!$1:$1,0)-1,0),DOVIZ!$1:$4,MATCH(CONCATENATE(TEXT(C7091,"YYYY")," ",TEXT(C7091,"AAAA")),DOVIZ!$1:$1,0),0))</f>
        <v/>
      </c>
      <c r="I7091" s="76" t="str">
        <f t="shared" si="667"/>
        <v/>
      </c>
      <c r="J7091" s="45" t="b">
        <f t="shared" si="671"/>
        <v>0</v>
      </c>
      <c r="K7091" s="45" t="str">
        <f>IF(J7091=FALSE,"",IF(G7091="","",VLOOKUP(F7091,ISLER!$1:$51,2,0)*VLOOKUP(VLOOKUP(F7091,ISLER!$1:$51,3,0),DOVIZ!$1:$4,MATCH(CONCATENATE(TEXT(C7091,"YYYY")," ",TEXT(C7091,"AAAA")),DOVIZ!$1:$1,0),0)))</f>
        <v/>
      </c>
      <c r="L7091" s="45" t="str">
        <f t="shared" si="668"/>
        <v/>
      </c>
      <c r="M7091" s="74">
        <f t="shared" si="670"/>
        <v>46021</v>
      </c>
    </row>
    <row r="7092" spans="1:13" x14ac:dyDescent="0.25">
      <c r="A7092" s="40">
        <v>7156</v>
      </c>
      <c r="B7092" s="40" t="str">
        <f t="shared" si="666"/>
        <v>2025 Aralık</v>
      </c>
      <c r="C7092" s="41">
        <f t="shared" si="669"/>
        <v>46021</v>
      </c>
      <c r="D7092" s="42"/>
      <c r="E7092" s="42"/>
      <c r="F7092" s="42"/>
      <c r="G7092" s="43"/>
      <c r="H7092" s="76" t="str">
        <f>IF(G7092="","",VLOOKUP(F7092,ISLER!$1:$51,MATCH(D7092,ISLER!$1:$1,0)-2,0)*VLOOKUP(VLOOKUP(F7092,ISLER!$1:$51,MATCH(D7092,ISLER!$1:$1,0)-1,0),DOVIZ!$1:$4,MATCH(CONCATENATE(TEXT(C7092,"YYYY")," ",TEXT(C7092,"AAAA")),DOVIZ!$1:$1,0),0))</f>
        <v/>
      </c>
      <c r="I7092" s="76" t="str">
        <f t="shared" si="667"/>
        <v/>
      </c>
      <c r="J7092" s="45" t="b">
        <f t="shared" si="671"/>
        <v>0</v>
      </c>
      <c r="K7092" s="45" t="str">
        <f>IF(J7092=FALSE,"",IF(G7092="","",VLOOKUP(F7092,ISLER!$1:$51,2,0)*VLOOKUP(VLOOKUP(F7092,ISLER!$1:$51,3,0),DOVIZ!$1:$4,MATCH(CONCATENATE(TEXT(C7092,"YYYY")," ",TEXT(C7092,"AAAA")),DOVIZ!$1:$1,0),0)))</f>
        <v/>
      </c>
      <c r="L7092" s="45" t="str">
        <f t="shared" si="668"/>
        <v/>
      </c>
      <c r="M7092" s="74">
        <f t="shared" si="670"/>
        <v>46021</v>
      </c>
    </row>
    <row r="7093" spans="1:13" x14ac:dyDescent="0.25">
      <c r="A7093" s="40">
        <v>7157</v>
      </c>
      <c r="B7093" s="40" t="str">
        <f t="shared" si="666"/>
        <v>2025 Aralık</v>
      </c>
      <c r="C7093" s="41">
        <f t="shared" si="669"/>
        <v>46021</v>
      </c>
      <c r="D7093" s="42"/>
      <c r="E7093" s="42"/>
      <c r="F7093" s="42"/>
      <c r="G7093" s="43"/>
      <c r="H7093" s="76" t="str">
        <f>IF(G7093="","",VLOOKUP(F7093,ISLER!$1:$51,MATCH(D7093,ISLER!$1:$1,0)-2,0)*VLOOKUP(VLOOKUP(F7093,ISLER!$1:$51,MATCH(D7093,ISLER!$1:$1,0)-1,0),DOVIZ!$1:$4,MATCH(CONCATENATE(TEXT(C7093,"YYYY")," ",TEXT(C7093,"AAAA")),DOVIZ!$1:$1,0),0))</f>
        <v/>
      </c>
      <c r="I7093" s="76" t="str">
        <f t="shared" si="667"/>
        <v/>
      </c>
      <c r="J7093" s="45" t="b">
        <f t="shared" si="671"/>
        <v>0</v>
      </c>
      <c r="K7093" s="45" t="str">
        <f>IF(J7093=FALSE,"",IF(G7093="","",VLOOKUP(F7093,ISLER!$1:$51,2,0)*VLOOKUP(VLOOKUP(F7093,ISLER!$1:$51,3,0),DOVIZ!$1:$4,MATCH(CONCATENATE(TEXT(C7093,"YYYY")," ",TEXT(C7093,"AAAA")),DOVIZ!$1:$1,0),0)))</f>
        <v/>
      </c>
      <c r="L7093" s="45" t="str">
        <f t="shared" si="668"/>
        <v/>
      </c>
      <c r="M7093" s="74">
        <f t="shared" si="670"/>
        <v>46021</v>
      </c>
    </row>
    <row r="7094" spans="1:13" x14ac:dyDescent="0.25">
      <c r="A7094" s="40">
        <v>7158</v>
      </c>
      <c r="B7094" s="40" t="str">
        <f t="shared" si="666"/>
        <v>2025 Aralık</v>
      </c>
      <c r="C7094" s="41">
        <f t="shared" si="669"/>
        <v>46021</v>
      </c>
      <c r="D7094" s="42"/>
      <c r="E7094" s="42"/>
      <c r="F7094" s="42"/>
      <c r="G7094" s="43"/>
      <c r="H7094" s="76" t="str">
        <f>IF(G7094="","",VLOOKUP(F7094,ISLER!$1:$51,MATCH(D7094,ISLER!$1:$1,0)-2,0)*VLOOKUP(VLOOKUP(F7094,ISLER!$1:$51,MATCH(D7094,ISLER!$1:$1,0)-1,0),DOVIZ!$1:$4,MATCH(CONCATENATE(TEXT(C7094,"YYYY")," ",TEXT(C7094,"AAAA")),DOVIZ!$1:$1,0),0))</f>
        <v/>
      </c>
      <c r="I7094" s="76" t="str">
        <f t="shared" si="667"/>
        <v/>
      </c>
      <c r="J7094" s="45" t="b">
        <f t="shared" si="671"/>
        <v>0</v>
      </c>
      <c r="K7094" s="45" t="str">
        <f>IF(J7094=FALSE,"",IF(G7094="","",VLOOKUP(F7094,ISLER!$1:$51,2,0)*VLOOKUP(VLOOKUP(F7094,ISLER!$1:$51,3,0),DOVIZ!$1:$4,MATCH(CONCATENATE(TEXT(C7094,"YYYY")," ",TEXT(C7094,"AAAA")),DOVIZ!$1:$1,0),0)))</f>
        <v/>
      </c>
      <c r="L7094" s="45" t="str">
        <f t="shared" si="668"/>
        <v/>
      </c>
      <c r="M7094" s="74">
        <f t="shared" si="670"/>
        <v>46021</v>
      </c>
    </row>
    <row r="7095" spans="1:13" x14ac:dyDescent="0.25">
      <c r="A7095" s="40">
        <v>7159</v>
      </c>
      <c r="B7095" s="40" t="str">
        <f t="shared" si="666"/>
        <v>2025 Aralık</v>
      </c>
      <c r="C7095" s="41">
        <f t="shared" si="669"/>
        <v>46021</v>
      </c>
      <c r="D7095" s="42"/>
      <c r="E7095" s="42"/>
      <c r="F7095" s="42"/>
      <c r="G7095" s="43"/>
      <c r="H7095" s="76" t="str">
        <f>IF(G7095="","",VLOOKUP(F7095,ISLER!$1:$51,MATCH(D7095,ISLER!$1:$1,0)-2,0)*VLOOKUP(VLOOKUP(F7095,ISLER!$1:$51,MATCH(D7095,ISLER!$1:$1,0)-1,0),DOVIZ!$1:$4,MATCH(CONCATENATE(TEXT(C7095,"YYYY")," ",TEXT(C7095,"AAAA")),DOVIZ!$1:$1,0),0))</f>
        <v/>
      </c>
      <c r="I7095" s="76" t="str">
        <f t="shared" si="667"/>
        <v/>
      </c>
      <c r="J7095" s="45" t="b">
        <f t="shared" si="671"/>
        <v>0</v>
      </c>
      <c r="K7095" s="45" t="str">
        <f>IF(J7095=FALSE,"",IF(G7095="","",VLOOKUP(F7095,ISLER!$1:$51,2,0)*VLOOKUP(VLOOKUP(F7095,ISLER!$1:$51,3,0),DOVIZ!$1:$4,MATCH(CONCATENATE(TEXT(C7095,"YYYY")," ",TEXT(C7095,"AAAA")),DOVIZ!$1:$1,0),0)))</f>
        <v/>
      </c>
      <c r="L7095" s="45" t="str">
        <f t="shared" si="668"/>
        <v/>
      </c>
      <c r="M7095" s="74">
        <f t="shared" si="670"/>
        <v>46021</v>
      </c>
    </row>
    <row r="7096" spans="1:13" x14ac:dyDescent="0.25">
      <c r="A7096" s="40">
        <v>7160</v>
      </c>
      <c r="B7096" s="40" t="str">
        <f t="shared" si="666"/>
        <v>2025 Aralık</v>
      </c>
      <c r="C7096" s="41">
        <f t="shared" si="669"/>
        <v>46021</v>
      </c>
      <c r="D7096" s="42"/>
      <c r="E7096" s="42"/>
      <c r="F7096" s="42"/>
      <c r="G7096" s="43"/>
      <c r="H7096" s="76" t="str">
        <f>IF(G7096="","",VLOOKUP(F7096,ISLER!$1:$51,MATCH(D7096,ISLER!$1:$1,0)-2,0)*VLOOKUP(VLOOKUP(F7096,ISLER!$1:$51,MATCH(D7096,ISLER!$1:$1,0)-1,0),DOVIZ!$1:$4,MATCH(CONCATENATE(TEXT(C7096,"YYYY")," ",TEXT(C7096,"AAAA")),DOVIZ!$1:$1,0),0))</f>
        <v/>
      </c>
      <c r="I7096" s="76" t="str">
        <f t="shared" si="667"/>
        <v/>
      </c>
      <c r="J7096" s="45" t="b">
        <f t="shared" si="671"/>
        <v>0</v>
      </c>
      <c r="K7096" s="45" t="str">
        <f>IF(J7096=FALSE,"",IF(G7096="","",VLOOKUP(F7096,ISLER!$1:$51,2,0)*VLOOKUP(VLOOKUP(F7096,ISLER!$1:$51,3,0),DOVIZ!$1:$4,MATCH(CONCATENATE(TEXT(C7096,"YYYY")," ",TEXT(C7096,"AAAA")),DOVIZ!$1:$1,0),0)))</f>
        <v/>
      </c>
      <c r="L7096" s="45" t="str">
        <f t="shared" si="668"/>
        <v/>
      </c>
      <c r="M7096" s="74">
        <f t="shared" si="670"/>
        <v>46021</v>
      </c>
    </row>
    <row r="7097" spans="1:13" x14ac:dyDescent="0.25">
      <c r="A7097" s="40">
        <v>7161</v>
      </c>
      <c r="B7097" s="40" t="str">
        <f t="shared" si="666"/>
        <v>2025 Aralık</v>
      </c>
      <c r="C7097" s="41">
        <f t="shared" si="669"/>
        <v>46021</v>
      </c>
      <c r="D7097" s="42"/>
      <c r="E7097" s="42"/>
      <c r="F7097" s="42"/>
      <c r="G7097" s="43"/>
      <c r="H7097" s="76" t="str">
        <f>IF(G7097="","",VLOOKUP(F7097,ISLER!$1:$51,MATCH(D7097,ISLER!$1:$1,0)-2,0)*VLOOKUP(VLOOKUP(F7097,ISLER!$1:$51,MATCH(D7097,ISLER!$1:$1,0)-1,0),DOVIZ!$1:$4,MATCH(CONCATENATE(TEXT(C7097,"YYYY")," ",TEXT(C7097,"AAAA")),DOVIZ!$1:$1,0),0))</f>
        <v/>
      </c>
      <c r="I7097" s="76" t="str">
        <f t="shared" si="667"/>
        <v/>
      </c>
      <c r="J7097" s="45" t="b">
        <f t="shared" si="671"/>
        <v>0</v>
      </c>
      <c r="K7097" s="45" t="str">
        <f>IF(J7097=FALSE,"",IF(G7097="","",VLOOKUP(F7097,ISLER!$1:$51,2,0)*VLOOKUP(VLOOKUP(F7097,ISLER!$1:$51,3,0),DOVIZ!$1:$4,MATCH(CONCATENATE(TEXT(C7097,"YYYY")," ",TEXT(C7097,"AAAA")),DOVIZ!$1:$1,0),0)))</f>
        <v/>
      </c>
      <c r="L7097" s="45" t="str">
        <f t="shared" si="668"/>
        <v/>
      </c>
      <c r="M7097" s="74">
        <f t="shared" si="670"/>
        <v>46021</v>
      </c>
    </row>
    <row r="7098" spans="1:13" x14ac:dyDescent="0.25">
      <c r="A7098" s="40">
        <v>7162</v>
      </c>
      <c r="B7098" s="40" t="str">
        <f t="shared" si="666"/>
        <v>2025 Aralık</v>
      </c>
      <c r="C7098" s="41">
        <f t="shared" si="669"/>
        <v>46021</v>
      </c>
      <c r="D7098" s="42"/>
      <c r="E7098" s="42"/>
      <c r="F7098" s="42"/>
      <c r="G7098" s="43"/>
      <c r="H7098" s="76" t="str">
        <f>IF(G7098="","",VLOOKUP(F7098,ISLER!$1:$51,MATCH(D7098,ISLER!$1:$1,0)-2,0)*VLOOKUP(VLOOKUP(F7098,ISLER!$1:$51,MATCH(D7098,ISLER!$1:$1,0)-1,0),DOVIZ!$1:$4,MATCH(CONCATENATE(TEXT(C7098,"YYYY")," ",TEXT(C7098,"AAAA")),DOVIZ!$1:$1,0),0))</f>
        <v/>
      </c>
      <c r="I7098" s="76" t="str">
        <f t="shared" si="667"/>
        <v/>
      </c>
      <c r="J7098" s="45" t="b">
        <f t="shared" si="671"/>
        <v>0</v>
      </c>
      <c r="K7098" s="45" t="str">
        <f>IF(J7098=FALSE,"",IF(G7098="","",VLOOKUP(F7098,ISLER!$1:$51,2,0)*VLOOKUP(VLOOKUP(F7098,ISLER!$1:$51,3,0),DOVIZ!$1:$4,MATCH(CONCATENATE(TEXT(C7098,"YYYY")," ",TEXT(C7098,"AAAA")),DOVIZ!$1:$1,0),0)))</f>
        <v/>
      </c>
      <c r="L7098" s="45" t="str">
        <f t="shared" si="668"/>
        <v/>
      </c>
      <c r="M7098" s="74">
        <f t="shared" si="670"/>
        <v>46021</v>
      </c>
    </row>
    <row r="7099" spans="1:13" x14ac:dyDescent="0.25">
      <c r="A7099" s="40">
        <v>7163</v>
      </c>
      <c r="B7099" s="40" t="str">
        <f t="shared" si="666"/>
        <v>2025 Aralık</v>
      </c>
      <c r="C7099" s="41">
        <f t="shared" si="669"/>
        <v>46021</v>
      </c>
      <c r="D7099" s="42"/>
      <c r="E7099" s="42"/>
      <c r="F7099" s="42"/>
      <c r="G7099" s="43"/>
      <c r="H7099" s="76" t="str">
        <f>IF(G7099="","",VLOOKUP(F7099,ISLER!$1:$51,MATCH(D7099,ISLER!$1:$1,0)-2,0)*VLOOKUP(VLOOKUP(F7099,ISLER!$1:$51,MATCH(D7099,ISLER!$1:$1,0)-1,0),DOVIZ!$1:$4,MATCH(CONCATENATE(TEXT(C7099,"YYYY")," ",TEXT(C7099,"AAAA")),DOVIZ!$1:$1,0),0))</f>
        <v/>
      </c>
      <c r="I7099" s="76" t="str">
        <f t="shared" si="667"/>
        <v/>
      </c>
      <c r="J7099" s="45" t="b">
        <f t="shared" si="671"/>
        <v>0</v>
      </c>
      <c r="K7099" s="45" t="str">
        <f>IF(J7099=FALSE,"",IF(G7099="","",VLOOKUP(F7099,ISLER!$1:$51,2,0)*VLOOKUP(VLOOKUP(F7099,ISLER!$1:$51,3,0),DOVIZ!$1:$4,MATCH(CONCATENATE(TEXT(C7099,"YYYY")," ",TEXT(C7099,"AAAA")),DOVIZ!$1:$1,0),0)))</f>
        <v/>
      </c>
      <c r="L7099" s="45" t="str">
        <f t="shared" si="668"/>
        <v/>
      </c>
      <c r="M7099" s="74">
        <f t="shared" si="670"/>
        <v>46021</v>
      </c>
    </row>
    <row r="7100" spans="1:13" x14ac:dyDescent="0.25">
      <c r="A7100" s="40">
        <v>7164</v>
      </c>
      <c r="B7100" s="40" t="str">
        <f t="shared" si="666"/>
        <v>2025 Aralık</v>
      </c>
      <c r="C7100" s="41">
        <f t="shared" si="669"/>
        <v>46021</v>
      </c>
      <c r="D7100" s="42"/>
      <c r="E7100" s="42"/>
      <c r="F7100" s="42"/>
      <c r="G7100" s="43"/>
      <c r="H7100" s="76" t="str">
        <f>IF(G7100="","",VLOOKUP(F7100,ISLER!$1:$51,MATCH(D7100,ISLER!$1:$1,0)-2,0)*VLOOKUP(VLOOKUP(F7100,ISLER!$1:$51,MATCH(D7100,ISLER!$1:$1,0)-1,0),DOVIZ!$1:$4,MATCH(CONCATENATE(TEXT(C7100,"YYYY")," ",TEXT(C7100,"AAAA")),DOVIZ!$1:$1,0),0))</f>
        <v/>
      </c>
      <c r="I7100" s="76" t="str">
        <f t="shared" si="667"/>
        <v/>
      </c>
      <c r="J7100" s="45" t="b">
        <f t="shared" si="671"/>
        <v>0</v>
      </c>
      <c r="K7100" s="45" t="str">
        <f>IF(J7100=FALSE,"",IF(G7100="","",VLOOKUP(F7100,ISLER!$1:$51,2,0)*VLOOKUP(VLOOKUP(F7100,ISLER!$1:$51,3,0),DOVIZ!$1:$4,MATCH(CONCATENATE(TEXT(C7100,"YYYY")," ",TEXT(C7100,"AAAA")),DOVIZ!$1:$1,0),0)))</f>
        <v/>
      </c>
      <c r="L7100" s="45" t="str">
        <f t="shared" si="668"/>
        <v/>
      </c>
      <c r="M7100" s="74">
        <f t="shared" si="670"/>
        <v>46021</v>
      </c>
    </row>
    <row r="7101" spans="1:13" x14ac:dyDescent="0.25">
      <c r="A7101" s="40">
        <v>7165</v>
      </c>
      <c r="B7101" s="40" t="str">
        <f t="shared" si="666"/>
        <v>2025 Aralık</v>
      </c>
      <c r="C7101" s="41">
        <f t="shared" si="669"/>
        <v>46021</v>
      </c>
      <c r="D7101" s="42"/>
      <c r="E7101" s="42"/>
      <c r="F7101" s="42"/>
      <c r="G7101" s="43"/>
      <c r="H7101" s="76" t="str">
        <f>IF(G7101="","",VLOOKUP(F7101,ISLER!$1:$51,MATCH(D7101,ISLER!$1:$1,0)-2,0)*VLOOKUP(VLOOKUP(F7101,ISLER!$1:$51,MATCH(D7101,ISLER!$1:$1,0)-1,0),DOVIZ!$1:$4,MATCH(CONCATENATE(TEXT(C7101,"YYYY")," ",TEXT(C7101,"AAAA")),DOVIZ!$1:$1,0),0))</f>
        <v/>
      </c>
      <c r="I7101" s="76" t="str">
        <f t="shared" si="667"/>
        <v/>
      </c>
      <c r="J7101" s="45" t="b">
        <f t="shared" si="671"/>
        <v>0</v>
      </c>
      <c r="K7101" s="45" t="str">
        <f>IF(J7101=FALSE,"",IF(G7101="","",VLOOKUP(F7101,ISLER!$1:$51,2,0)*VLOOKUP(VLOOKUP(F7101,ISLER!$1:$51,3,0),DOVIZ!$1:$4,MATCH(CONCATENATE(TEXT(C7101,"YYYY")," ",TEXT(C7101,"AAAA")),DOVIZ!$1:$1,0),0)))</f>
        <v/>
      </c>
      <c r="L7101" s="45" t="str">
        <f t="shared" si="668"/>
        <v/>
      </c>
      <c r="M7101" s="74">
        <f t="shared" si="670"/>
        <v>46021</v>
      </c>
    </row>
    <row r="7102" spans="1:13" x14ac:dyDescent="0.25">
      <c r="A7102" s="40">
        <v>7166</v>
      </c>
      <c r="B7102" s="40" t="str">
        <f t="shared" si="666"/>
        <v>2025 Aralık</v>
      </c>
      <c r="C7102" s="41">
        <f t="shared" si="669"/>
        <v>46021</v>
      </c>
      <c r="D7102" s="42"/>
      <c r="E7102" s="42"/>
      <c r="F7102" s="42"/>
      <c r="G7102" s="43"/>
      <c r="H7102" s="76" t="str">
        <f>IF(G7102="","",VLOOKUP(F7102,ISLER!$1:$51,MATCH(D7102,ISLER!$1:$1,0)-2,0)*VLOOKUP(VLOOKUP(F7102,ISLER!$1:$51,MATCH(D7102,ISLER!$1:$1,0)-1,0),DOVIZ!$1:$4,MATCH(CONCATENATE(TEXT(C7102,"YYYY")," ",TEXT(C7102,"AAAA")),DOVIZ!$1:$1,0),0))</f>
        <v/>
      </c>
      <c r="I7102" s="76" t="str">
        <f t="shared" si="667"/>
        <v/>
      </c>
      <c r="J7102" s="45" t="b">
        <f t="shared" si="671"/>
        <v>0</v>
      </c>
      <c r="K7102" s="45" t="str">
        <f>IF(J7102=FALSE,"",IF(G7102="","",VLOOKUP(F7102,ISLER!$1:$51,2,0)*VLOOKUP(VLOOKUP(F7102,ISLER!$1:$51,3,0),DOVIZ!$1:$4,MATCH(CONCATENATE(TEXT(C7102,"YYYY")," ",TEXT(C7102,"AAAA")),DOVIZ!$1:$1,0),0)))</f>
        <v/>
      </c>
      <c r="L7102" s="45" t="str">
        <f t="shared" si="668"/>
        <v/>
      </c>
      <c r="M7102" s="74">
        <f t="shared" si="670"/>
        <v>46021</v>
      </c>
    </row>
    <row r="7103" spans="1:13" x14ac:dyDescent="0.25">
      <c r="A7103" s="40">
        <v>7167</v>
      </c>
      <c r="B7103" s="40" t="str">
        <f t="shared" si="666"/>
        <v>2025 Aralık</v>
      </c>
      <c r="C7103" s="41">
        <f t="shared" si="669"/>
        <v>46021</v>
      </c>
      <c r="D7103" s="42"/>
      <c r="E7103" s="42"/>
      <c r="F7103" s="42"/>
      <c r="G7103" s="43"/>
      <c r="H7103" s="76" t="str">
        <f>IF(G7103="","",VLOOKUP(F7103,ISLER!$1:$51,MATCH(D7103,ISLER!$1:$1,0)-2,0)*VLOOKUP(VLOOKUP(F7103,ISLER!$1:$51,MATCH(D7103,ISLER!$1:$1,0)-1,0),DOVIZ!$1:$4,MATCH(CONCATENATE(TEXT(C7103,"YYYY")," ",TEXT(C7103,"AAAA")),DOVIZ!$1:$1,0),0))</f>
        <v/>
      </c>
      <c r="I7103" s="76" t="str">
        <f t="shared" si="667"/>
        <v/>
      </c>
      <c r="J7103" s="45" t="b">
        <f t="shared" si="671"/>
        <v>0</v>
      </c>
      <c r="K7103" s="45" t="str">
        <f>IF(J7103=FALSE,"",IF(G7103="","",VLOOKUP(F7103,ISLER!$1:$51,2,0)*VLOOKUP(VLOOKUP(F7103,ISLER!$1:$51,3,0),DOVIZ!$1:$4,MATCH(CONCATENATE(TEXT(C7103,"YYYY")," ",TEXT(C7103,"AAAA")),DOVIZ!$1:$1,0),0)))</f>
        <v/>
      </c>
      <c r="L7103" s="45" t="str">
        <f t="shared" si="668"/>
        <v/>
      </c>
      <c r="M7103" s="74">
        <f t="shared" si="670"/>
        <v>46021</v>
      </c>
    </row>
    <row r="7104" spans="1:13" x14ac:dyDescent="0.25">
      <c r="A7104" s="40">
        <v>7168</v>
      </c>
      <c r="B7104" s="40" t="str">
        <f t="shared" si="666"/>
        <v>2025 Aralık</v>
      </c>
      <c r="C7104" s="41">
        <f t="shared" si="669"/>
        <v>46021</v>
      </c>
      <c r="D7104" s="42"/>
      <c r="E7104" s="42"/>
      <c r="F7104" s="42"/>
      <c r="G7104" s="43"/>
      <c r="H7104" s="76" t="str">
        <f>IF(G7104="","",VLOOKUP(F7104,ISLER!$1:$51,MATCH(D7104,ISLER!$1:$1,0)-2,0)*VLOOKUP(VLOOKUP(F7104,ISLER!$1:$51,MATCH(D7104,ISLER!$1:$1,0)-1,0),DOVIZ!$1:$4,MATCH(CONCATENATE(TEXT(C7104,"YYYY")," ",TEXT(C7104,"AAAA")),DOVIZ!$1:$1,0),0))</f>
        <v/>
      </c>
      <c r="I7104" s="76" t="str">
        <f t="shared" si="667"/>
        <v/>
      </c>
      <c r="J7104" s="45" t="b">
        <f t="shared" si="671"/>
        <v>0</v>
      </c>
      <c r="K7104" s="45" t="str">
        <f>IF(J7104=FALSE,"",IF(G7104="","",VLOOKUP(F7104,ISLER!$1:$51,2,0)*VLOOKUP(VLOOKUP(F7104,ISLER!$1:$51,3,0),DOVIZ!$1:$4,MATCH(CONCATENATE(TEXT(C7104,"YYYY")," ",TEXT(C7104,"AAAA")),DOVIZ!$1:$1,0),0)))</f>
        <v/>
      </c>
      <c r="L7104" s="45" t="str">
        <f t="shared" si="668"/>
        <v/>
      </c>
      <c r="M7104" s="74">
        <f t="shared" si="670"/>
        <v>46021</v>
      </c>
    </row>
    <row r="7105" spans="1:13" x14ac:dyDescent="0.25">
      <c r="A7105" s="40">
        <v>7169</v>
      </c>
      <c r="B7105" s="40" t="str">
        <f t="shared" ref="B7105:B7168" si="672">CONCATENATE(TEXT(C7105,"YYYY")," ",TEXT(C7105,"AAAA"))</f>
        <v>2025 Aralık</v>
      </c>
      <c r="C7105" s="41">
        <f t="shared" si="669"/>
        <v>46021</v>
      </c>
      <c r="D7105" s="42"/>
      <c r="E7105" s="42"/>
      <c r="F7105" s="42"/>
      <c r="G7105" s="43"/>
      <c r="H7105" s="76" t="str">
        <f>IF(G7105="","",VLOOKUP(F7105,ISLER!$1:$51,MATCH(D7105,ISLER!$1:$1,0)-2,0)*VLOOKUP(VLOOKUP(F7105,ISLER!$1:$51,MATCH(D7105,ISLER!$1:$1,0)-1,0),DOVIZ!$1:$4,MATCH(CONCATENATE(TEXT(C7105,"YYYY")," ",TEXT(C7105,"AAAA")),DOVIZ!$1:$1,0),0))</f>
        <v/>
      </c>
      <c r="I7105" s="76" t="str">
        <f t="shared" ref="I7105:I7168" si="673">IF(G7105="","",G7105*H7105)</f>
        <v/>
      </c>
      <c r="J7105" s="45" t="b">
        <f t="shared" si="671"/>
        <v>0</v>
      </c>
      <c r="K7105" s="45" t="str">
        <f>IF(J7105=FALSE,"",IF(G7105="","",VLOOKUP(F7105,ISLER!$1:$51,2,0)*VLOOKUP(VLOOKUP(F7105,ISLER!$1:$51,3,0),DOVIZ!$1:$4,MATCH(CONCATENATE(TEXT(C7105,"YYYY")," ",TEXT(C7105,"AAAA")),DOVIZ!$1:$1,0),0)))</f>
        <v/>
      </c>
      <c r="L7105" s="45" t="str">
        <f t="shared" ref="L7105:L7168" si="674">IF(K7105="","",G7105*K7105)</f>
        <v/>
      </c>
      <c r="M7105" s="74">
        <f t="shared" si="670"/>
        <v>46021</v>
      </c>
    </row>
    <row r="7106" spans="1:13" x14ac:dyDescent="0.25">
      <c r="A7106" s="40">
        <v>7170</v>
      </c>
      <c r="B7106" s="40" t="str">
        <f t="shared" si="672"/>
        <v>2025 Aralık</v>
      </c>
      <c r="C7106" s="41">
        <f t="shared" si="669"/>
        <v>46021</v>
      </c>
      <c r="D7106" s="42"/>
      <c r="E7106" s="42"/>
      <c r="F7106" s="42"/>
      <c r="G7106" s="43"/>
      <c r="H7106" s="76" t="str">
        <f>IF(G7106="","",VLOOKUP(F7106,ISLER!$1:$51,MATCH(D7106,ISLER!$1:$1,0)-2,0)*VLOOKUP(VLOOKUP(F7106,ISLER!$1:$51,MATCH(D7106,ISLER!$1:$1,0)-1,0),DOVIZ!$1:$4,MATCH(CONCATENATE(TEXT(C7106,"YYYY")," ",TEXT(C7106,"AAAA")),DOVIZ!$1:$1,0),0))</f>
        <v/>
      </c>
      <c r="I7106" s="76" t="str">
        <f t="shared" si="673"/>
        <v/>
      </c>
      <c r="J7106" s="45" t="b">
        <f t="shared" si="671"/>
        <v>0</v>
      </c>
      <c r="K7106" s="45" t="str">
        <f>IF(J7106=FALSE,"",IF(G7106="","",VLOOKUP(F7106,ISLER!$1:$51,2,0)*VLOOKUP(VLOOKUP(F7106,ISLER!$1:$51,3,0),DOVIZ!$1:$4,MATCH(CONCATENATE(TEXT(C7106,"YYYY")," ",TEXT(C7106,"AAAA")),DOVIZ!$1:$1,0),0)))</f>
        <v/>
      </c>
      <c r="L7106" s="45" t="str">
        <f t="shared" si="674"/>
        <v/>
      </c>
      <c r="M7106" s="74">
        <f t="shared" si="670"/>
        <v>46021</v>
      </c>
    </row>
    <row r="7107" spans="1:13" x14ac:dyDescent="0.25">
      <c r="A7107" s="40">
        <v>7171</v>
      </c>
      <c r="B7107" s="40" t="str">
        <f t="shared" si="672"/>
        <v>2025 Aralık</v>
      </c>
      <c r="C7107" s="41">
        <f t="shared" si="669"/>
        <v>46021</v>
      </c>
      <c r="D7107" s="42"/>
      <c r="E7107" s="42"/>
      <c r="F7107" s="42"/>
      <c r="G7107" s="43"/>
      <c r="H7107" s="76" t="str">
        <f>IF(G7107="","",VLOOKUP(F7107,ISLER!$1:$51,MATCH(D7107,ISLER!$1:$1,0)-2,0)*VLOOKUP(VLOOKUP(F7107,ISLER!$1:$51,MATCH(D7107,ISLER!$1:$1,0)-1,0),DOVIZ!$1:$4,MATCH(CONCATENATE(TEXT(C7107,"YYYY")," ",TEXT(C7107,"AAAA")),DOVIZ!$1:$1,0),0))</f>
        <v/>
      </c>
      <c r="I7107" s="76" t="str">
        <f t="shared" si="673"/>
        <v/>
      </c>
      <c r="J7107" s="45" t="b">
        <f t="shared" si="671"/>
        <v>0</v>
      </c>
      <c r="K7107" s="45" t="str">
        <f>IF(J7107=FALSE,"",IF(G7107="","",VLOOKUP(F7107,ISLER!$1:$51,2,0)*VLOOKUP(VLOOKUP(F7107,ISLER!$1:$51,3,0),DOVIZ!$1:$4,MATCH(CONCATENATE(TEXT(C7107,"YYYY")," ",TEXT(C7107,"AAAA")),DOVIZ!$1:$1,0),0)))</f>
        <v/>
      </c>
      <c r="L7107" s="45" t="str">
        <f t="shared" si="674"/>
        <v/>
      </c>
      <c r="M7107" s="74">
        <f t="shared" si="670"/>
        <v>46021</v>
      </c>
    </row>
    <row r="7108" spans="1:13" x14ac:dyDescent="0.25">
      <c r="A7108" s="40">
        <v>7172</v>
      </c>
      <c r="B7108" s="40" t="str">
        <f t="shared" si="672"/>
        <v>2025 Aralık</v>
      </c>
      <c r="C7108" s="41">
        <f t="shared" ref="C7108:C7171" si="675">C7107</f>
        <v>46021</v>
      </c>
      <c r="D7108" s="42"/>
      <c r="E7108" s="42"/>
      <c r="F7108" s="42"/>
      <c r="G7108" s="43"/>
      <c r="H7108" s="76" t="str">
        <f>IF(G7108="","",VLOOKUP(F7108,ISLER!$1:$51,MATCH(D7108,ISLER!$1:$1,0)-2,0)*VLOOKUP(VLOOKUP(F7108,ISLER!$1:$51,MATCH(D7108,ISLER!$1:$1,0)-1,0),DOVIZ!$1:$4,MATCH(CONCATENATE(TEXT(C7108,"YYYY")," ",TEXT(C7108,"AAAA")),DOVIZ!$1:$1,0),0))</f>
        <v/>
      </c>
      <c r="I7108" s="76" t="str">
        <f t="shared" si="673"/>
        <v/>
      </c>
      <c r="J7108" s="45" t="b">
        <f t="shared" si="671"/>
        <v>0</v>
      </c>
      <c r="K7108" s="45" t="str">
        <f>IF(J7108=FALSE,"",IF(G7108="","",VLOOKUP(F7108,ISLER!$1:$51,2,0)*VLOOKUP(VLOOKUP(F7108,ISLER!$1:$51,3,0),DOVIZ!$1:$4,MATCH(CONCATENATE(TEXT(C7108,"YYYY")," ",TEXT(C7108,"AAAA")),DOVIZ!$1:$1,0),0)))</f>
        <v/>
      </c>
      <c r="L7108" s="45" t="str">
        <f t="shared" si="674"/>
        <v/>
      </c>
      <c r="M7108" s="74">
        <f t="shared" ref="M7108:M7171" si="676">C7108</f>
        <v>46021</v>
      </c>
    </row>
    <row r="7109" spans="1:13" x14ac:dyDescent="0.25">
      <c r="A7109" s="40">
        <v>7173</v>
      </c>
      <c r="B7109" s="40" t="str">
        <f t="shared" si="672"/>
        <v>2025 Aralık</v>
      </c>
      <c r="C7109" s="41">
        <f t="shared" si="675"/>
        <v>46021</v>
      </c>
      <c r="D7109" s="42"/>
      <c r="E7109" s="42"/>
      <c r="F7109" s="42"/>
      <c r="G7109" s="43"/>
      <c r="H7109" s="76" t="str">
        <f>IF(G7109="","",VLOOKUP(F7109,ISLER!$1:$51,MATCH(D7109,ISLER!$1:$1,0)-2,0)*VLOOKUP(VLOOKUP(F7109,ISLER!$1:$51,MATCH(D7109,ISLER!$1:$1,0)-1,0),DOVIZ!$1:$4,MATCH(CONCATENATE(TEXT(C7109,"YYYY")," ",TEXT(C7109,"AAAA")),DOVIZ!$1:$1,0),0))</f>
        <v/>
      </c>
      <c r="I7109" s="76" t="str">
        <f t="shared" si="673"/>
        <v/>
      </c>
      <c r="J7109" s="45" t="b">
        <f t="shared" si="671"/>
        <v>0</v>
      </c>
      <c r="K7109" s="45" t="str">
        <f>IF(J7109=FALSE,"",IF(G7109="","",VLOOKUP(F7109,ISLER!$1:$51,2,0)*VLOOKUP(VLOOKUP(F7109,ISLER!$1:$51,3,0),DOVIZ!$1:$4,MATCH(CONCATENATE(TEXT(C7109,"YYYY")," ",TEXT(C7109,"AAAA")),DOVIZ!$1:$1,0),0)))</f>
        <v/>
      </c>
      <c r="L7109" s="45" t="str">
        <f t="shared" si="674"/>
        <v/>
      </c>
      <c r="M7109" s="74">
        <f t="shared" si="676"/>
        <v>46021</v>
      </c>
    </row>
    <row r="7110" spans="1:13" x14ac:dyDescent="0.25">
      <c r="A7110" s="40">
        <v>7174</v>
      </c>
      <c r="B7110" s="40" t="str">
        <f t="shared" si="672"/>
        <v>2025 Aralık</v>
      </c>
      <c r="C7110" s="41">
        <f t="shared" si="675"/>
        <v>46021</v>
      </c>
      <c r="D7110" s="42"/>
      <c r="E7110" s="42"/>
      <c r="F7110" s="42"/>
      <c r="G7110" s="43"/>
      <c r="H7110" s="76" t="str">
        <f>IF(G7110="","",VLOOKUP(F7110,ISLER!$1:$51,MATCH(D7110,ISLER!$1:$1,0)-2,0)*VLOOKUP(VLOOKUP(F7110,ISLER!$1:$51,MATCH(D7110,ISLER!$1:$1,0)-1,0),DOVIZ!$1:$4,MATCH(CONCATENATE(TEXT(C7110,"YYYY")," ",TEXT(C7110,"AAAA")),DOVIZ!$1:$1,0),0))</f>
        <v/>
      </c>
      <c r="I7110" s="76" t="str">
        <f t="shared" si="673"/>
        <v/>
      </c>
      <c r="J7110" s="45" t="b">
        <f t="shared" si="671"/>
        <v>0</v>
      </c>
      <c r="K7110" s="45" t="str">
        <f>IF(J7110=FALSE,"",IF(G7110="","",VLOOKUP(F7110,ISLER!$1:$51,2,0)*VLOOKUP(VLOOKUP(F7110,ISLER!$1:$51,3,0),DOVIZ!$1:$4,MATCH(CONCATENATE(TEXT(C7110,"YYYY")," ",TEXT(C7110,"AAAA")),DOVIZ!$1:$1,0),0)))</f>
        <v/>
      </c>
      <c r="L7110" s="45" t="str">
        <f t="shared" si="674"/>
        <v/>
      </c>
      <c r="M7110" s="74">
        <f t="shared" si="676"/>
        <v>46021</v>
      </c>
    </row>
    <row r="7111" spans="1:13" x14ac:dyDescent="0.25">
      <c r="A7111" s="40">
        <v>7175</v>
      </c>
      <c r="B7111" s="40" t="str">
        <f t="shared" si="672"/>
        <v>2025 Aralık</v>
      </c>
      <c r="C7111" s="41">
        <f t="shared" si="675"/>
        <v>46021</v>
      </c>
      <c r="D7111" s="42"/>
      <c r="E7111" s="42"/>
      <c r="F7111" s="42"/>
      <c r="G7111" s="43"/>
      <c r="H7111" s="76" t="str">
        <f>IF(G7111="","",VLOOKUP(F7111,ISLER!$1:$51,MATCH(D7111,ISLER!$1:$1,0)-2,0)*VLOOKUP(VLOOKUP(F7111,ISLER!$1:$51,MATCH(D7111,ISLER!$1:$1,0)-1,0),DOVIZ!$1:$4,MATCH(CONCATENATE(TEXT(C7111,"YYYY")," ",TEXT(C7111,"AAAA")),DOVIZ!$1:$1,0),0))</f>
        <v/>
      </c>
      <c r="I7111" s="76" t="str">
        <f t="shared" si="673"/>
        <v/>
      </c>
      <c r="J7111" s="45" t="b">
        <f t="shared" si="671"/>
        <v>0</v>
      </c>
      <c r="K7111" s="45" t="str">
        <f>IF(J7111=FALSE,"",IF(G7111="","",VLOOKUP(F7111,ISLER!$1:$51,2,0)*VLOOKUP(VLOOKUP(F7111,ISLER!$1:$51,3,0),DOVIZ!$1:$4,MATCH(CONCATENATE(TEXT(C7111,"YYYY")," ",TEXT(C7111,"AAAA")),DOVIZ!$1:$1,0),0)))</f>
        <v/>
      </c>
      <c r="L7111" s="45" t="str">
        <f t="shared" si="674"/>
        <v/>
      </c>
      <c r="M7111" s="74">
        <f t="shared" si="676"/>
        <v>46021</v>
      </c>
    </row>
    <row r="7112" spans="1:13" x14ac:dyDescent="0.25">
      <c r="A7112" s="40">
        <v>7176</v>
      </c>
      <c r="B7112" s="40" t="str">
        <f t="shared" si="672"/>
        <v>2025 Aralık</v>
      </c>
      <c r="C7112" s="41">
        <f t="shared" si="675"/>
        <v>46021</v>
      </c>
      <c r="D7112" s="42"/>
      <c r="E7112" s="42"/>
      <c r="F7112" s="42"/>
      <c r="G7112" s="43"/>
      <c r="H7112" s="76" t="str">
        <f>IF(G7112="","",VLOOKUP(F7112,ISLER!$1:$51,MATCH(D7112,ISLER!$1:$1,0)-2,0)*VLOOKUP(VLOOKUP(F7112,ISLER!$1:$51,MATCH(D7112,ISLER!$1:$1,0)-1,0),DOVIZ!$1:$4,MATCH(CONCATENATE(TEXT(C7112,"YYYY")," ",TEXT(C7112,"AAAA")),DOVIZ!$1:$1,0),0))</f>
        <v/>
      </c>
      <c r="I7112" s="76" t="str">
        <f t="shared" si="673"/>
        <v/>
      </c>
      <c r="J7112" s="45" t="b">
        <f t="shared" si="671"/>
        <v>0</v>
      </c>
      <c r="K7112" s="45" t="str">
        <f>IF(J7112=FALSE,"",IF(G7112="","",VLOOKUP(F7112,ISLER!$1:$51,2,0)*VLOOKUP(VLOOKUP(F7112,ISLER!$1:$51,3,0),DOVIZ!$1:$4,MATCH(CONCATENATE(TEXT(C7112,"YYYY")," ",TEXT(C7112,"AAAA")),DOVIZ!$1:$1,0),0)))</f>
        <v/>
      </c>
      <c r="L7112" s="45" t="str">
        <f t="shared" si="674"/>
        <v/>
      </c>
      <c r="M7112" s="74">
        <f t="shared" si="676"/>
        <v>46021</v>
      </c>
    </row>
    <row r="7113" spans="1:13" x14ac:dyDescent="0.25">
      <c r="A7113" s="40">
        <v>7177</v>
      </c>
      <c r="B7113" s="40" t="str">
        <f t="shared" si="672"/>
        <v>2025 Aralık</v>
      </c>
      <c r="C7113" s="41">
        <f t="shared" si="675"/>
        <v>46021</v>
      </c>
      <c r="D7113" s="42"/>
      <c r="E7113" s="42"/>
      <c r="F7113" s="42"/>
      <c r="G7113" s="43"/>
      <c r="H7113" s="76" t="str">
        <f>IF(G7113="","",VLOOKUP(F7113,ISLER!$1:$51,MATCH(D7113,ISLER!$1:$1,0)-2,0)*VLOOKUP(VLOOKUP(F7113,ISLER!$1:$51,MATCH(D7113,ISLER!$1:$1,0)-1,0),DOVIZ!$1:$4,MATCH(CONCATENATE(TEXT(C7113,"YYYY")," ",TEXT(C7113,"AAAA")),DOVIZ!$1:$1,0),0))</f>
        <v/>
      </c>
      <c r="I7113" s="76" t="str">
        <f t="shared" si="673"/>
        <v/>
      </c>
      <c r="J7113" s="45" t="b">
        <f t="shared" si="671"/>
        <v>0</v>
      </c>
      <c r="K7113" s="45" t="str">
        <f>IF(J7113=FALSE,"",IF(G7113="","",VLOOKUP(F7113,ISLER!$1:$51,2,0)*VLOOKUP(VLOOKUP(F7113,ISLER!$1:$51,3,0),DOVIZ!$1:$4,MATCH(CONCATENATE(TEXT(C7113,"YYYY")," ",TEXT(C7113,"AAAA")),DOVIZ!$1:$1,0),0)))</f>
        <v/>
      </c>
      <c r="L7113" s="45" t="str">
        <f t="shared" si="674"/>
        <v/>
      </c>
      <c r="M7113" s="74">
        <f t="shared" si="676"/>
        <v>46021</v>
      </c>
    </row>
    <row r="7114" spans="1:13" x14ac:dyDescent="0.25">
      <c r="A7114" s="40">
        <v>7178</v>
      </c>
      <c r="B7114" s="40" t="str">
        <f t="shared" si="672"/>
        <v>2025 Aralık</v>
      </c>
      <c r="C7114" s="41">
        <f t="shared" si="675"/>
        <v>46021</v>
      </c>
      <c r="D7114" s="42"/>
      <c r="E7114" s="42"/>
      <c r="F7114" s="42"/>
      <c r="G7114" s="43"/>
      <c r="H7114" s="76" t="str">
        <f>IF(G7114="","",VLOOKUP(F7114,ISLER!$1:$51,MATCH(D7114,ISLER!$1:$1,0)-2,0)*VLOOKUP(VLOOKUP(F7114,ISLER!$1:$51,MATCH(D7114,ISLER!$1:$1,0)-1,0),DOVIZ!$1:$4,MATCH(CONCATENATE(TEXT(C7114,"YYYY")," ",TEXT(C7114,"AAAA")),DOVIZ!$1:$1,0),0))</f>
        <v/>
      </c>
      <c r="I7114" s="76" t="str">
        <f t="shared" si="673"/>
        <v/>
      </c>
      <c r="J7114" s="45" t="b">
        <f t="shared" si="671"/>
        <v>0</v>
      </c>
      <c r="K7114" s="45" t="str">
        <f>IF(J7114=FALSE,"",IF(G7114="","",VLOOKUP(F7114,ISLER!$1:$51,2,0)*VLOOKUP(VLOOKUP(F7114,ISLER!$1:$51,3,0),DOVIZ!$1:$4,MATCH(CONCATENATE(TEXT(C7114,"YYYY")," ",TEXT(C7114,"AAAA")),DOVIZ!$1:$1,0),0)))</f>
        <v/>
      </c>
      <c r="L7114" s="45" t="str">
        <f t="shared" si="674"/>
        <v/>
      </c>
      <c r="M7114" s="74">
        <f t="shared" si="676"/>
        <v>46021</v>
      </c>
    </row>
    <row r="7115" spans="1:13" x14ac:dyDescent="0.25">
      <c r="A7115" s="40">
        <v>7179</v>
      </c>
      <c r="B7115" s="40" t="str">
        <f t="shared" si="672"/>
        <v>2025 Aralık</v>
      </c>
      <c r="C7115" s="41">
        <f t="shared" si="675"/>
        <v>46021</v>
      </c>
      <c r="D7115" s="42"/>
      <c r="E7115" s="42"/>
      <c r="F7115" s="42"/>
      <c r="G7115" s="43"/>
      <c r="H7115" s="76" t="str">
        <f>IF(G7115="","",VLOOKUP(F7115,ISLER!$1:$51,MATCH(D7115,ISLER!$1:$1,0)-2,0)*VLOOKUP(VLOOKUP(F7115,ISLER!$1:$51,MATCH(D7115,ISLER!$1:$1,0)-1,0),DOVIZ!$1:$4,MATCH(CONCATENATE(TEXT(C7115,"YYYY")," ",TEXT(C7115,"AAAA")),DOVIZ!$1:$1,0),0))</f>
        <v/>
      </c>
      <c r="I7115" s="76" t="str">
        <f t="shared" si="673"/>
        <v/>
      </c>
      <c r="J7115" s="45" t="b">
        <f t="shared" si="671"/>
        <v>0</v>
      </c>
      <c r="K7115" s="45" t="str">
        <f>IF(J7115=FALSE,"",IF(G7115="","",VLOOKUP(F7115,ISLER!$1:$51,2,0)*VLOOKUP(VLOOKUP(F7115,ISLER!$1:$51,3,0),DOVIZ!$1:$4,MATCH(CONCATENATE(TEXT(C7115,"YYYY")," ",TEXT(C7115,"AAAA")),DOVIZ!$1:$1,0),0)))</f>
        <v/>
      </c>
      <c r="L7115" s="45" t="str">
        <f t="shared" si="674"/>
        <v/>
      </c>
      <c r="M7115" s="74">
        <f t="shared" si="676"/>
        <v>46021</v>
      </c>
    </row>
    <row r="7116" spans="1:13" x14ac:dyDescent="0.25">
      <c r="A7116" s="40">
        <v>7180</v>
      </c>
      <c r="B7116" s="40" t="str">
        <f t="shared" si="672"/>
        <v>2025 Aralık</v>
      </c>
      <c r="C7116" s="41">
        <f t="shared" si="675"/>
        <v>46021</v>
      </c>
      <c r="D7116" s="42"/>
      <c r="E7116" s="42"/>
      <c r="F7116" s="42"/>
      <c r="G7116" s="43"/>
      <c r="H7116" s="76" t="str">
        <f>IF(G7116="","",VLOOKUP(F7116,ISLER!$1:$51,MATCH(D7116,ISLER!$1:$1,0)-2,0)*VLOOKUP(VLOOKUP(F7116,ISLER!$1:$51,MATCH(D7116,ISLER!$1:$1,0)-1,0),DOVIZ!$1:$4,MATCH(CONCATENATE(TEXT(C7116,"YYYY")," ",TEXT(C7116,"AAAA")),DOVIZ!$1:$1,0),0))</f>
        <v/>
      </c>
      <c r="I7116" s="76" t="str">
        <f t="shared" si="673"/>
        <v/>
      </c>
      <c r="J7116" s="45" t="b">
        <f t="shared" si="671"/>
        <v>0</v>
      </c>
      <c r="K7116" s="45" t="str">
        <f>IF(J7116=FALSE,"",IF(G7116="","",VLOOKUP(F7116,ISLER!$1:$51,2,0)*VLOOKUP(VLOOKUP(F7116,ISLER!$1:$51,3,0),DOVIZ!$1:$4,MATCH(CONCATENATE(TEXT(C7116,"YYYY")," ",TEXT(C7116,"AAAA")),DOVIZ!$1:$1,0),0)))</f>
        <v/>
      </c>
      <c r="L7116" s="45" t="str">
        <f t="shared" si="674"/>
        <v/>
      </c>
      <c r="M7116" s="74">
        <f t="shared" si="676"/>
        <v>46021</v>
      </c>
    </row>
    <row r="7117" spans="1:13" x14ac:dyDescent="0.25">
      <c r="A7117" s="40">
        <v>7181</v>
      </c>
      <c r="B7117" s="40" t="str">
        <f t="shared" si="672"/>
        <v>2025 Aralık</v>
      </c>
      <c r="C7117" s="41">
        <f t="shared" si="675"/>
        <v>46021</v>
      </c>
      <c r="D7117" s="42"/>
      <c r="E7117" s="42"/>
      <c r="F7117" s="42"/>
      <c r="G7117" s="43"/>
      <c r="H7117" s="76" t="str">
        <f>IF(G7117="","",VLOOKUP(F7117,ISLER!$1:$51,MATCH(D7117,ISLER!$1:$1,0)-2,0)*VLOOKUP(VLOOKUP(F7117,ISLER!$1:$51,MATCH(D7117,ISLER!$1:$1,0)-1,0),DOVIZ!$1:$4,MATCH(CONCATENATE(TEXT(C7117,"YYYY")," ",TEXT(C7117,"AAAA")),DOVIZ!$1:$1,0),0))</f>
        <v/>
      </c>
      <c r="I7117" s="76" t="str">
        <f t="shared" si="673"/>
        <v/>
      </c>
      <c r="J7117" s="45" t="b">
        <f t="shared" si="671"/>
        <v>0</v>
      </c>
      <c r="K7117" s="45" t="str">
        <f>IF(J7117=FALSE,"",IF(G7117="","",VLOOKUP(F7117,ISLER!$1:$51,2,0)*VLOOKUP(VLOOKUP(F7117,ISLER!$1:$51,3,0),DOVIZ!$1:$4,MATCH(CONCATENATE(TEXT(C7117,"YYYY")," ",TEXT(C7117,"AAAA")),DOVIZ!$1:$1,0),0)))</f>
        <v/>
      </c>
      <c r="L7117" s="45" t="str">
        <f t="shared" si="674"/>
        <v/>
      </c>
      <c r="M7117" s="74">
        <f t="shared" si="676"/>
        <v>46021</v>
      </c>
    </row>
    <row r="7118" spans="1:13" x14ac:dyDescent="0.25">
      <c r="A7118" s="40">
        <v>7182</v>
      </c>
      <c r="B7118" s="40" t="str">
        <f t="shared" si="672"/>
        <v>2025 Aralık</v>
      </c>
      <c r="C7118" s="41">
        <f t="shared" si="675"/>
        <v>46021</v>
      </c>
      <c r="D7118" s="42"/>
      <c r="E7118" s="42"/>
      <c r="F7118" s="42"/>
      <c r="G7118" s="43"/>
      <c r="H7118" s="76" t="str">
        <f>IF(G7118="","",VLOOKUP(F7118,ISLER!$1:$51,MATCH(D7118,ISLER!$1:$1,0)-2,0)*VLOOKUP(VLOOKUP(F7118,ISLER!$1:$51,MATCH(D7118,ISLER!$1:$1,0)-1,0),DOVIZ!$1:$4,MATCH(CONCATENATE(TEXT(C7118,"YYYY")," ",TEXT(C7118,"AAAA")),DOVIZ!$1:$1,0),0))</f>
        <v/>
      </c>
      <c r="I7118" s="76" t="str">
        <f t="shared" si="673"/>
        <v/>
      </c>
      <c r="J7118" s="45" t="b">
        <f t="shared" si="671"/>
        <v>0</v>
      </c>
      <c r="K7118" s="45" t="str">
        <f>IF(J7118=FALSE,"",IF(G7118="","",VLOOKUP(F7118,ISLER!$1:$51,2,0)*VLOOKUP(VLOOKUP(F7118,ISLER!$1:$51,3,0),DOVIZ!$1:$4,MATCH(CONCATENATE(TEXT(C7118,"YYYY")," ",TEXT(C7118,"AAAA")),DOVIZ!$1:$1,0),0)))</f>
        <v/>
      </c>
      <c r="L7118" s="45" t="str">
        <f t="shared" si="674"/>
        <v/>
      </c>
      <c r="M7118" s="74">
        <f t="shared" si="676"/>
        <v>46021</v>
      </c>
    </row>
    <row r="7119" spans="1:13" x14ac:dyDescent="0.25">
      <c r="A7119" s="40">
        <v>7183</v>
      </c>
      <c r="B7119" s="40" t="str">
        <f t="shared" si="672"/>
        <v>2025 Aralık</v>
      </c>
      <c r="C7119" s="41">
        <f t="shared" si="675"/>
        <v>46021</v>
      </c>
      <c r="D7119" s="42"/>
      <c r="E7119" s="42"/>
      <c r="F7119" s="42"/>
      <c r="G7119" s="43"/>
      <c r="H7119" s="76" t="str">
        <f>IF(G7119="","",VLOOKUP(F7119,ISLER!$1:$51,MATCH(D7119,ISLER!$1:$1,0)-2,0)*VLOOKUP(VLOOKUP(F7119,ISLER!$1:$51,MATCH(D7119,ISLER!$1:$1,0)-1,0),DOVIZ!$1:$4,MATCH(CONCATENATE(TEXT(C7119,"YYYY")," ",TEXT(C7119,"AAAA")),DOVIZ!$1:$1,0),0))</f>
        <v/>
      </c>
      <c r="I7119" s="76" t="str">
        <f t="shared" si="673"/>
        <v/>
      </c>
      <c r="J7119" s="45" t="b">
        <f t="shared" si="671"/>
        <v>0</v>
      </c>
      <c r="K7119" s="45" t="str">
        <f>IF(J7119=FALSE,"",IF(G7119="","",VLOOKUP(F7119,ISLER!$1:$51,2,0)*VLOOKUP(VLOOKUP(F7119,ISLER!$1:$51,3,0),DOVIZ!$1:$4,MATCH(CONCATENATE(TEXT(C7119,"YYYY")," ",TEXT(C7119,"AAAA")),DOVIZ!$1:$1,0),0)))</f>
        <v/>
      </c>
      <c r="L7119" s="45" t="str">
        <f t="shared" si="674"/>
        <v/>
      </c>
      <c r="M7119" s="74">
        <f t="shared" si="676"/>
        <v>46021</v>
      </c>
    </row>
    <row r="7120" spans="1:13" x14ac:dyDescent="0.25">
      <c r="A7120" s="40">
        <v>7184</v>
      </c>
      <c r="B7120" s="40" t="str">
        <f t="shared" si="672"/>
        <v>2025 Aralık</v>
      </c>
      <c r="C7120" s="41">
        <f t="shared" si="675"/>
        <v>46021</v>
      </c>
      <c r="D7120" s="42"/>
      <c r="E7120" s="42"/>
      <c r="F7120" s="42"/>
      <c r="G7120" s="43"/>
      <c r="H7120" s="76" t="str">
        <f>IF(G7120="","",VLOOKUP(F7120,ISLER!$1:$51,MATCH(D7120,ISLER!$1:$1,0)-2,0)*VLOOKUP(VLOOKUP(F7120,ISLER!$1:$51,MATCH(D7120,ISLER!$1:$1,0)-1,0),DOVIZ!$1:$4,MATCH(CONCATENATE(TEXT(C7120,"YYYY")," ",TEXT(C7120,"AAAA")),DOVIZ!$1:$1,0),0))</f>
        <v/>
      </c>
      <c r="I7120" s="76" t="str">
        <f t="shared" si="673"/>
        <v/>
      </c>
      <c r="J7120" s="45" t="b">
        <f t="shared" si="671"/>
        <v>0</v>
      </c>
      <c r="K7120" s="45" t="str">
        <f>IF(J7120=FALSE,"",IF(G7120="","",VLOOKUP(F7120,ISLER!$1:$51,2,0)*VLOOKUP(VLOOKUP(F7120,ISLER!$1:$51,3,0),DOVIZ!$1:$4,MATCH(CONCATENATE(TEXT(C7120,"YYYY")," ",TEXT(C7120,"AAAA")),DOVIZ!$1:$1,0),0)))</f>
        <v/>
      </c>
      <c r="L7120" s="45" t="str">
        <f t="shared" si="674"/>
        <v/>
      </c>
      <c r="M7120" s="74">
        <f t="shared" si="676"/>
        <v>46021</v>
      </c>
    </row>
    <row r="7121" spans="1:13" x14ac:dyDescent="0.25">
      <c r="A7121" s="40">
        <v>7185</v>
      </c>
      <c r="B7121" s="40" t="str">
        <f t="shared" si="672"/>
        <v>2025 Aralık</v>
      </c>
      <c r="C7121" s="41">
        <f t="shared" si="675"/>
        <v>46021</v>
      </c>
      <c r="D7121" s="42"/>
      <c r="E7121" s="42"/>
      <c r="F7121" s="42"/>
      <c r="G7121" s="43"/>
      <c r="H7121" s="76" t="str">
        <f>IF(G7121="","",VLOOKUP(F7121,ISLER!$1:$51,MATCH(D7121,ISLER!$1:$1,0)-2,0)*VLOOKUP(VLOOKUP(F7121,ISLER!$1:$51,MATCH(D7121,ISLER!$1:$1,0)-1,0),DOVIZ!$1:$4,MATCH(CONCATENATE(TEXT(C7121,"YYYY")," ",TEXT(C7121,"AAAA")),DOVIZ!$1:$1,0),0))</f>
        <v/>
      </c>
      <c r="I7121" s="76" t="str">
        <f t="shared" si="673"/>
        <v/>
      </c>
      <c r="J7121" s="45" t="b">
        <f t="shared" si="671"/>
        <v>0</v>
      </c>
      <c r="K7121" s="45" t="str">
        <f>IF(J7121=FALSE,"",IF(G7121="","",VLOOKUP(F7121,ISLER!$1:$51,2,0)*VLOOKUP(VLOOKUP(F7121,ISLER!$1:$51,3,0),DOVIZ!$1:$4,MATCH(CONCATENATE(TEXT(C7121,"YYYY")," ",TEXT(C7121,"AAAA")),DOVIZ!$1:$1,0),0)))</f>
        <v/>
      </c>
      <c r="L7121" s="45" t="str">
        <f t="shared" si="674"/>
        <v/>
      </c>
      <c r="M7121" s="74">
        <f t="shared" si="676"/>
        <v>46021</v>
      </c>
    </row>
    <row r="7122" spans="1:13" x14ac:dyDescent="0.25">
      <c r="A7122" s="40">
        <v>7186</v>
      </c>
      <c r="B7122" s="40" t="str">
        <f t="shared" si="672"/>
        <v>2025 Aralık</v>
      </c>
      <c r="C7122" s="41">
        <f t="shared" si="675"/>
        <v>46021</v>
      </c>
      <c r="D7122" s="42"/>
      <c r="E7122" s="42"/>
      <c r="F7122" s="42"/>
      <c r="G7122" s="43"/>
      <c r="H7122" s="76" t="str">
        <f>IF(G7122="","",VLOOKUP(F7122,ISLER!$1:$51,MATCH(D7122,ISLER!$1:$1,0)-2,0)*VLOOKUP(VLOOKUP(F7122,ISLER!$1:$51,MATCH(D7122,ISLER!$1:$1,0)-1,0),DOVIZ!$1:$4,MATCH(CONCATENATE(TEXT(C7122,"YYYY")," ",TEXT(C7122,"AAAA")),DOVIZ!$1:$1,0),0))</f>
        <v/>
      </c>
      <c r="I7122" s="76" t="str">
        <f t="shared" si="673"/>
        <v/>
      </c>
      <c r="J7122" s="45" t="b">
        <f t="shared" si="671"/>
        <v>0</v>
      </c>
      <c r="K7122" s="45" t="str">
        <f>IF(J7122=FALSE,"",IF(G7122="","",VLOOKUP(F7122,ISLER!$1:$51,2,0)*VLOOKUP(VLOOKUP(F7122,ISLER!$1:$51,3,0),DOVIZ!$1:$4,MATCH(CONCATENATE(TEXT(C7122,"YYYY")," ",TEXT(C7122,"AAAA")),DOVIZ!$1:$1,0),0)))</f>
        <v/>
      </c>
      <c r="L7122" s="45" t="str">
        <f t="shared" si="674"/>
        <v/>
      </c>
      <c r="M7122" s="74">
        <f t="shared" si="676"/>
        <v>46021</v>
      </c>
    </row>
    <row r="7123" spans="1:13" x14ac:dyDescent="0.25">
      <c r="A7123" s="40">
        <v>7187</v>
      </c>
      <c r="B7123" s="40" t="str">
        <f t="shared" si="672"/>
        <v>2025 Aralık</v>
      </c>
      <c r="C7123" s="41">
        <f t="shared" si="675"/>
        <v>46021</v>
      </c>
      <c r="D7123" s="42"/>
      <c r="E7123" s="42"/>
      <c r="F7123" s="42"/>
      <c r="G7123" s="43"/>
      <c r="H7123" s="76" t="str">
        <f>IF(G7123="","",VLOOKUP(F7123,ISLER!$1:$51,MATCH(D7123,ISLER!$1:$1,0)-2,0)*VLOOKUP(VLOOKUP(F7123,ISLER!$1:$51,MATCH(D7123,ISLER!$1:$1,0)-1,0),DOVIZ!$1:$4,MATCH(CONCATENATE(TEXT(C7123,"YYYY")," ",TEXT(C7123,"AAAA")),DOVIZ!$1:$1,0),0))</f>
        <v/>
      </c>
      <c r="I7123" s="76" t="str">
        <f t="shared" si="673"/>
        <v/>
      </c>
      <c r="J7123" s="45" t="b">
        <f t="shared" si="671"/>
        <v>0</v>
      </c>
      <c r="K7123" s="45" t="str">
        <f>IF(J7123=FALSE,"",IF(G7123="","",VLOOKUP(F7123,ISLER!$1:$51,2,0)*VLOOKUP(VLOOKUP(F7123,ISLER!$1:$51,3,0),DOVIZ!$1:$4,MATCH(CONCATENATE(TEXT(C7123,"YYYY")," ",TEXT(C7123,"AAAA")),DOVIZ!$1:$1,0),0)))</f>
        <v/>
      </c>
      <c r="L7123" s="45" t="str">
        <f t="shared" si="674"/>
        <v/>
      </c>
      <c r="M7123" s="74">
        <f t="shared" si="676"/>
        <v>46021</v>
      </c>
    </row>
    <row r="7124" spans="1:13" x14ac:dyDescent="0.25">
      <c r="A7124" s="40">
        <v>7188</v>
      </c>
      <c r="B7124" s="40" t="str">
        <f t="shared" si="672"/>
        <v>2025 Aralık</v>
      </c>
      <c r="C7124" s="41">
        <f t="shared" si="675"/>
        <v>46021</v>
      </c>
      <c r="D7124" s="42"/>
      <c r="E7124" s="42"/>
      <c r="F7124" s="42"/>
      <c r="G7124" s="43"/>
      <c r="H7124" s="76" t="str">
        <f>IF(G7124="","",VLOOKUP(F7124,ISLER!$1:$51,MATCH(D7124,ISLER!$1:$1,0)-2,0)*VLOOKUP(VLOOKUP(F7124,ISLER!$1:$51,MATCH(D7124,ISLER!$1:$1,0)-1,0),DOVIZ!$1:$4,MATCH(CONCATENATE(TEXT(C7124,"YYYY")," ",TEXT(C7124,"AAAA")),DOVIZ!$1:$1,0),0))</f>
        <v/>
      </c>
      <c r="I7124" s="76" t="str">
        <f t="shared" si="673"/>
        <v/>
      </c>
      <c r="J7124" s="45" t="b">
        <f t="shared" si="671"/>
        <v>0</v>
      </c>
      <c r="K7124" s="45" t="str">
        <f>IF(J7124=FALSE,"",IF(G7124="","",VLOOKUP(F7124,ISLER!$1:$51,2,0)*VLOOKUP(VLOOKUP(F7124,ISLER!$1:$51,3,0),DOVIZ!$1:$4,MATCH(CONCATENATE(TEXT(C7124,"YYYY")," ",TEXT(C7124,"AAAA")),DOVIZ!$1:$1,0),0)))</f>
        <v/>
      </c>
      <c r="L7124" s="45" t="str">
        <f t="shared" si="674"/>
        <v/>
      </c>
      <c r="M7124" s="74">
        <f t="shared" si="676"/>
        <v>46021</v>
      </c>
    </row>
    <row r="7125" spans="1:13" x14ac:dyDescent="0.25">
      <c r="A7125" s="40">
        <v>7189</v>
      </c>
      <c r="B7125" s="40" t="str">
        <f t="shared" si="672"/>
        <v>2025 Aralık</v>
      </c>
      <c r="C7125" s="41">
        <f t="shared" si="675"/>
        <v>46021</v>
      </c>
      <c r="D7125" s="42"/>
      <c r="E7125" s="42"/>
      <c r="F7125" s="42"/>
      <c r="G7125" s="43"/>
      <c r="H7125" s="76" t="str">
        <f>IF(G7125="","",VLOOKUP(F7125,ISLER!$1:$51,MATCH(D7125,ISLER!$1:$1,0)-2,0)*VLOOKUP(VLOOKUP(F7125,ISLER!$1:$51,MATCH(D7125,ISLER!$1:$1,0)-1,0),DOVIZ!$1:$4,MATCH(CONCATENATE(TEXT(C7125,"YYYY")," ",TEXT(C7125,"AAAA")),DOVIZ!$1:$1,0),0))</f>
        <v/>
      </c>
      <c r="I7125" s="76" t="str">
        <f t="shared" si="673"/>
        <v/>
      </c>
      <c r="J7125" s="45" t="b">
        <f t="shared" si="671"/>
        <v>0</v>
      </c>
      <c r="K7125" s="45" t="str">
        <f>IF(J7125=FALSE,"",IF(G7125="","",VLOOKUP(F7125,ISLER!$1:$51,2,0)*VLOOKUP(VLOOKUP(F7125,ISLER!$1:$51,3,0),DOVIZ!$1:$4,MATCH(CONCATENATE(TEXT(C7125,"YYYY")," ",TEXT(C7125,"AAAA")),DOVIZ!$1:$1,0),0)))</f>
        <v/>
      </c>
      <c r="L7125" s="45" t="str">
        <f t="shared" si="674"/>
        <v/>
      </c>
      <c r="M7125" s="74">
        <f t="shared" si="676"/>
        <v>46021</v>
      </c>
    </row>
    <row r="7126" spans="1:13" x14ac:dyDescent="0.25">
      <c r="A7126" s="40">
        <v>7190</v>
      </c>
      <c r="B7126" s="40" t="str">
        <f t="shared" si="672"/>
        <v>2025 Aralık</v>
      </c>
      <c r="C7126" s="41">
        <f t="shared" si="675"/>
        <v>46021</v>
      </c>
      <c r="D7126" s="42"/>
      <c r="E7126" s="42"/>
      <c r="F7126" s="42"/>
      <c r="G7126" s="43"/>
      <c r="H7126" s="76" t="str">
        <f>IF(G7126="","",VLOOKUP(F7126,ISLER!$1:$51,MATCH(D7126,ISLER!$1:$1,0)-2,0)*VLOOKUP(VLOOKUP(F7126,ISLER!$1:$51,MATCH(D7126,ISLER!$1:$1,0)-1,0),DOVIZ!$1:$4,MATCH(CONCATENATE(TEXT(C7126,"YYYY")," ",TEXT(C7126,"AAAA")),DOVIZ!$1:$1,0),0))</f>
        <v/>
      </c>
      <c r="I7126" s="76" t="str">
        <f t="shared" si="673"/>
        <v/>
      </c>
      <c r="J7126" s="45" t="b">
        <f t="shared" si="671"/>
        <v>0</v>
      </c>
      <c r="K7126" s="45" t="str">
        <f>IF(J7126=FALSE,"",IF(G7126="","",VLOOKUP(F7126,ISLER!$1:$51,2,0)*VLOOKUP(VLOOKUP(F7126,ISLER!$1:$51,3,0),DOVIZ!$1:$4,MATCH(CONCATENATE(TEXT(C7126,"YYYY")," ",TEXT(C7126,"AAAA")),DOVIZ!$1:$1,0),0)))</f>
        <v/>
      </c>
      <c r="L7126" s="45" t="str">
        <f t="shared" si="674"/>
        <v/>
      </c>
      <c r="M7126" s="74">
        <f t="shared" si="676"/>
        <v>46021</v>
      </c>
    </row>
    <row r="7127" spans="1:13" x14ac:dyDescent="0.25">
      <c r="A7127" s="40">
        <v>7191</v>
      </c>
      <c r="B7127" s="40" t="str">
        <f t="shared" si="672"/>
        <v>2025 Aralık</v>
      </c>
      <c r="C7127" s="41">
        <f t="shared" si="675"/>
        <v>46021</v>
      </c>
      <c r="D7127" s="42"/>
      <c r="E7127" s="42"/>
      <c r="F7127" s="42"/>
      <c r="G7127" s="43"/>
      <c r="H7127" s="76" t="str">
        <f>IF(G7127="","",VLOOKUP(F7127,ISLER!$1:$51,MATCH(D7127,ISLER!$1:$1,0)-2,0)*VLOOKUP(VLOOKUP(F7127,ISLER!$1:$51,MATCH(D7127,ISLER!$1:$1,0)-1,0),DOVIZ!$1:$4,MATCH(CONCATENATE(TEXT(C7127,"YYYY")," ",TEXT(C7127,"AAAA")),DOVIZ!$1:$1,0),0))</f>
        <v/>
      </c>
      <c r="I7127" s="76" t="str">
        <f t="shared" si="673"/>
        <v/>
      </c>
      <c r="J7127" s="45" t="b">
        <f t="shared" si="671"/>
        <v>0</v>
      </c>
      <c r="K7127" s="45" t="str">
        <f>IF(J7127=FALSE,"",IF(G7127="","",VLOOKUP(F7127,ISLER!$1:$51,2,0)*VLOOKUP(VLOOKUP(F7127,ISLER!$1:$51,3,0),DOVIZ!$1:$4,MATCH(CONCATENATE(TEXT(C7127,"YYYY")," ",TEXT(C7127,"AAAA")),DOVIZ!$1:$1,0),0)))</f>
        <v/>
      </c>
      <c r="L7127" s="45" t="str">
        <f t="shared" si="674"/>
        <v/>
      </c>
      <c r="M7127" s="74">
        <f t="shared" si="676"/>
        <v>46021</v>
      </c>
    </row>
    <row r="7128" spans="1:13" x14ac:dyDescent="0.25">
      <c r="A7128" s="40">
        <v>7192</v>
      </c>
      <c r="B7128" s="40" t="str">
        <f t="shared" si="672"/>
        <v>2025 Aralık</v>
      </c>
      <c r="C7128" s="41">
        <f t="shared" si="675"/>
        <v>46021</v>
      </c>
      <c r="D7128" s="42"/>
      <c r="E7128" s="42"/>
      <c r="F7128" s="42"/>
      <c r="G7128" s="43"/>
      <c r="H7128" s="76" t="str">
        <f>IF(G7128="","",VLOOKUP(F7128,ISLER!$1:$51,MATCH(D7128,ISLER!$1:$1,0)-2,0)*VLOOKUP(VLOOKUP(F7128,ISLER!$1:$51,MATCH(D7128,ISLER!$1:$1,0)-1,0),DOVIZ!$1:$4,MATCH(CONCATENATE(TEXT(C7128,"YYYY")," ",TEXT(C7128,"AAAA")),DOVIZ!$1:$1,0),0))</f>
        <v/>
      </c>
      <c r="I7128" s="76" t="str">
        <f t="shared" si="673"/>
        <v/>
      </c>
      <c r="J7128" s="45" t="b">
        <f t="shared" si="671"/>
        <v>0</v>
      </c>
      <c r="K7128" s="45" t="str">
        <f>IF(J7128=FALSE,"",IF(G7128="","",VLOOKUP(F7128,ISLER!$1:$51,2,0)*VLOOKUP(VLOOKUP(F7128,ISLER!$1:$51,3,0),DOVIZ!$1:$4,MATCH(CONCATENATE(TEXT(C7128,"YYYY")," ",TEXT(C7128,"AAAA")),DOVIZ!$1:$1,0),0)))</f>
        <v/>
      </c>
      <c r="L7128" s="45" t="str">
        <f t="shared" si="674"/>
        <v/>
      </c>
      <c r="M7128" s="74">
        <f t="shared" si="676"/>
        <v>46021</v>
      </c>
    </row>
    <row r="7129" spans="1:13" x14ac:dyDescent="0.25">
      <c r="A7129" s="40">
        <v>7193</v>
      </c>
      <c r="B7129" s="40" t="str">
        <f t="shared" si="672"/>
        <v>2025 Aralık</v>
      </c>
      <c r="C7129" s="41">
        <f t="shared" si="675"/>
        <v>46021</v>
      </c>
      <c r="D7129" s="42"/>
      <c r="E7129" s="42"/>
      <c r="F7129" s="42"/>
      <c r="G7129" s="43"/>
      <c r="H7129" s="76" t="str">
        <f>IF(G7129="","",VLOOKUP(F7129,ISLER!$1:$51,MATCH(D7129,ISLER!$1:$1,0)-2,0)*VLOOKUP(VLOOKUP(F7129,ISLER!$1:$51,MATCH(D7129,ISLER!$1:$1,0)-1,0),DOVIZ!$1:$4,MATCH(CONCATENATE(TEXT(C7129,"YYYY")," ",TEXT(C7129,"AAAA")),DOVIZ!$1:$1,0),0))</f>
        <v/>
      </c>
      <c r="I7129" s="76" t="str">
        <f t="shared" si="673"/>
        <v/>
      </c>
      <c r="J7129" s="45" t="b">
        <f t="shared" si="671"/>
        <v>0</v>
      </c>
      <c r="K7129" s="45" t="str">
        <f>IF(J7129=FALSE,"",IF(G7129="","",VLOOKUP(F7129,ISLER!$1:$51,2,0)*VLOOKUP(VLOOKUP(F7129,ISLER!$1:$51,3,0),DOVIZ!$1:$4,MATCH(CONCATENATE(TEXT(C7129,"YYYY")," ",TEXT(C7129,"AAAA")),DOVIZ!$1:$1,0),0)))</f>
        <v/>
      </c>
      <c r="L7129" s="45" t="str">
        <f t="shared" si="674"/>
        <v/>
      </c>
      <c r="M7129" s="74">
        <f t="shared" si="676"/>
        <v>46021</v>
      </c>
    </row>
    <row r="7130" spans="1:13" x14ac:dyDescent="0.25">
      <c r="A7130" s="40">
        <v>7194</v>
      </c>
      <c r="B7130" s="40" t="str">
        <f t="shared" si="672"/>
        <v>2025 Aralık</v>
      </c>
      <c r="C7130" s="41">
        <f t="shared" si="675"/>
        <v>46021</v>
      </c>
      <c r="D7130" s="42"/>
      <c r="E7130" s="42"/>
      <c r="F7130" s="42"/>
      <c r="G7130" s="43"/>
      <c r="H7130" s="76" t="str">
        <f>IF(G7130="","",VLOOKUP(F7130,ISLER!$1:$51,MATCH(D7130,ISLER!$1:$1,0)-2,0)*VLOOKUP(VLOOKUP(F7130,ISLER!$1:$51,MATCH(D7130,ISLER!$1:$1,0)-1,0),DOVIZ!$1:$4,MATCH(CONCATENATE(TEXT(C7130,"YYYY")," ",TEXT(C7130,"AAAA")),DOVIZ!$1:$1,0),0))</f>
        <v/>
      </c>
      <c r="I7130" s="76" t="str">
        <f t="shared" si="673"/>
        <v/>
      </c>
      <c r="J7130" s="45" t="b">
        <f t="shared" si="671"/>
        <v>0</v>
      </c>
      <c r="K7130" s="45" t="str">
        <f>IF(J7130=FALSE,"",IF(G7130="","",VLOOKUP(F7130,ISLER!$1:$51,2,0)*VLOOKUP(VLOOKUP(F7130,ISLER!$1:$51,3,0),DOVIZ!$1:$4,MATCH(CONCATENATE(TEXT(C7130,"YYYY")," ",TEXT(C7130,"AAAA")),DOVIZ!$1:$1,0),0)))</f>
        <v/>
      </c>
      <c r="L7130" s="45" t="str">
        <f t="shared" si="674"/>
        <v/>
      </c>
      <c r="M7130" s="74">
        <f t="shared" si="676"/>
        <v>46021</v>
      </c>
    </row>
    <row r="7131" spans="1:13" x14ac:dyDescent="0.25">
      <c r="A7131" s="40">
        <v>7195</v>
      </c>
      <c r="B7131" s="40" t="str">
        <f t="shared" si="672"/>
        <v>2025 Aralık</v>
      </c>
      <c r="C7131" s="41">
        <f t="shared" si="675"/>
        <v>46021</v>
      </c>
      <c r="D7131" s="42"/>
      <c r="E7131" s="42"/>
      <c r="F7131" s="42"/>
      <c r="G7131" s="43"/>
      <c r="H7131" s="76" t="str">
        <f>IF(G7131="","",VLOOKUP(F7131,ISLER!$1:$51,MATCH(D7131,ISLER!$1:$1,0)-2,0)*VLOOKUP(VLOOKUP(F7131,ISLER!$1:$51,MATCH(D7131,ISLER!$1:$1,0)-1,0),DOVIZ!$1:$4,MATCH(CONCATENATE(TEXT(C7131,"YYYY")," ",TEXT(C7131,"AAAA")),DOVIZ!$1:$1,0),0))</f>
        <v/>
      </c>
      <c r="I7131" s="76" t="str">
        <f t="shared" si="673"/>
        <v/>
      </c>
      <c r="J7131" s="45" t="b">
        <f t="shared" si="671"/>
        <v>0</v>
      </c>
      <c r="K7131" s="45" t="str">
        <f>IF(J7131=FALSE,"",IF(G7131="","",VLOOKUP(F7131,ISLER!$1:$51,2,0)*VLOOKUP(VLOOKUP(F7131,ISLER!$1:$51,3,0),DOVIZ!$1:$4,MATCH(CONCATENATE(TEXT(C7131,"YYYY")," ",TEXT(C7131,"AAAA")),DOVIZ!$1:$1,0),0)))</f>
        <v/>
      </c>
      <c r="L7131" s="45" t="str">
        <f t="shared" si="674"/>
        <v/>
      </c>
      <c r="M7131" s="74">
        <f t="shared" si="676"/>
        <v>46021</v>
      </c>
    </row>
    <row r="7132" spans="1:13" x14ac:dyDescent="0.25">
      <c r="A7132" s="40">
        <v>7196</v>
      </c>
      <c r="B7132" s="40" t="str">
        <f t="shared" si="672"/>
        <v>2025 Aralık</v>
      </c>
      <c r="C7132" s="41">
        <f t="shared" si="675"/>
        <v>46021</v>
      </c>
      <c r="D7132" s="42"/>
      <c r="E7132" s="42"/>
      <c r="F7132" s="42"/>
      <c r="G7132" s="43"/>
      <c r="H7132" s="76" t="str">
        <f>IF(G7132="","",VLOOKUP(F7132,ISLER!$1:$51,MATCH(D7132,ISLER!$1:$1,0)-2,0)*VLOOKUP(VLOOKUP(F7132,ISLER!$1:$51,MATCH(D7132,ISLER!$1:$1,0)-1,0),DOVIZ!$1:$4,MATCH(CONCATENATE(TEXT(C7132,"YYYY")," ",TEXT(C7132,"AAAA")),DOVIZ!$1:$1,0),0))</f>
        <v/>
      </c>
      <c r="I7132" s="76" t="str">
        <f t="shared" si="673"/>
        <v/>
      </c>
      <c r="J7132" s="45" t="b">
        <f t="shared" si="671"/>
        <v>0</v>
      </c>
      <c r="K7132" s="45" t="str">
        <f>IF(J7132=FALSE,"",IF(G7132="","",VLOOKUP(F7132,ISLER!$1:$51,2,0)*VLOOKUP(VLOOKUP(F7132,ISLER!$1:$51,3,0),DOVIZ!$1:$4,MATCH(CONCATENATE(TEXT(C7132,"YYYY")," ",TEXT(C7132,"AAAA")),DOVIZ!$1:$1,0),0)))</f>
        <v/>
      </c>
      <c r="L7132" s="45" t="str">
        <f t="shared" si="674"/>
        <v/>
      </c>
      <c r="M7132" s="74">
        <f t="shared" si="676"/>
        <v>46021</v>
      </c>
    </row>
    <row r="7133" spans="1:13" x14ac:dyDescent="0.25">
      <c r="A7133" s="40">
        <v>7197</v>
      </c>
      <c r="B7133" s="40" t="str">
        <f t="shared" si="672"/>
        <v>2025 Aralık</v>
      </c>
      <c r="C7133" s="41">
        <f t="shared" si="675"/>
        <v>46021</v>
      </c>
      <c r="D7133" s="42"/>
      <c r="E7133" s="42"/>
      <c r="F7133" s="42"/>
      <c r="G7133" s="43"/>
      <c r="H7133" s="76" t="str">
        <f>IF(G7133="","",VLOOKUP(F7133,ISLER!$1:$51,MATCH(D7133,ISLER!$1:$1,0)-2,0)*VLOOKUP(VLOOKUP(F7133,ISLER!$1:$51,MATCH(D7133,ISLER!$1:$1,0)-1,0),DOVIZ!$1:$4,MATCH(CONCATENATE(TEXT(C7133,"YYYY")," ",TEXT(C7133,"AAAA")),DOVIZ!$1:$1,0),0))</f>
        <v/>
      </c>
      <c r="I7133" s="76" t="str">
        <f t="shared" si="673"/>
        <v/>
      </c>
      <c r="J7133" s="45" t="b">
        <f t="shared" si="671"/>
        <v>0</v>
      </c>
      <c r="K7133" s="45" t="str">
        <f>IF(J7133=FALSE,"",IF(G7133="","",VLOOKUP(F7133,ISLER!$1:$51,2,0)*VLOOKUP(VLOOKUP(F7133,ISLER!$1:$51,3,0),DOVIZ!$1:$4,MATCH(CONCATENATE(TEXT(C7133,"YYYY")," ",TEXT(C7133,"AAAA")),DOVIZ!$1:$1,0),0)))</f>
        <v/>
      </c>
      <c r="L7133" s="45" t="str">
        <f t="shared" si="674"/>
        <v/>
      </c>
      <c r="M7133" s="74">
        <f t="shared" si="676"/>
        <v>46021</v>
      </c>
    </row>
    <row r="7134" spans="1:13" x14ac:dyDescent="0.25">
      <c r="A7134" s="40">
        <v>7198</v>
      </c>
      <c r="B7134" s="40" t="str">
        <f t="shared" si="672"/>
        <v>2025 Aralık</v>
      </c>
      <c r="C7134" s="41">
        <f t="shared" si="675"/>
        <v>46021</v>
      </c>
      <c r="D7134" s="42"/>
      <c r="E7134" s="42"/>
      <c r="F7134" s="42"/>
      <c r="G7134" s="43"/>
      <c r="H7134" s="76" t="str">
        <f>IF(G7134="","",VLOOKUP(F7134,ISLER!$1:$51,MATCH(D7134,ISLER!$1:$1,0)-2,0)*VLOOKUP(VLOOKUP(F7134,ISLER!$1:$51,MATCH(D7134,ISLER!$1:$1,0)-1,0),DOVIZ!$1:$4,MATCH(CONCATENATE(TEXT(C7134,"YYYY")," ",TEXT(C7134,"AAAA")),DOVIZ!$1:$1,0),0))</f>
        <v/>
      </c>
      <c r="I7134" s="76" t="str">
        <f t="shared" si="673"/>
        <v/>
      </c>
      <c r="J7134" s="45" t="b">
        <f t="shared" si="671"/>
        <v>0</v>
      </c>
      <c r="K7134" s="45" t="str">
        <f>IF(J7134=FALSE,"",IF(G7134="","",VLOOKUP(F7134,ISLER!$1:$51,2,0)*VLOOKUP(VLOOKUP(F7134,ISLER!$1:$51,3,0),DOVIZ!$1:$4,MATCH(CONCATENATE(TEXT(C7134,"YYYY")," ",TEXT(C7134,"AAAA")),DOVIZ!$1:$1,0),0)))</f>
        <v/>
      </c>
      <c r="L7134" s="45" t="str">
        <f t="shared" si="674"/>
        <v/>
      </c>
      <c r="M7134" s="74">
        <f t="shared" si="676"/>
        <v>46021</v>
      </c>
    </row>
    <row r="7135" spans="1:13" x14ac:dyDescent="0.25">
      <c r="A7135" s="40">
        <v>7199</v>
      </c>
      <c r="B7135" s="40" t="str">
        <f t="shared" si="672"/>
        <v>2025 Aralık</v>
      </c>
      <c r="C7135" s="41">
        <f t="shared" si="675"/>
        <v>46021</v>
      </c>
      <c r="D7135" s="42"/>
      <c r="E7135" s="42"/>
      <c r="F7135" s="42"/>
      <c r="G7135" s="43"/>
      <c r="H7135" s="76" t="str">
        <f>IF(G7135="","",VLOOKUP(F7135,ISLER!$1:$51,MATCH(D7135,ISLER!$1:$1,0)-2,0)*VLOOKUP(VLOOKUP(F7135,ISLER!$1:$51,MATCH(D7135,ISLER!$1:$1,0)-1,0),DOVIZ!$1:$4,MATCH(CONCATENATE(TEXT(C7135,"YYYY")," ",TEXT(C7135,"AAAA")),DOVIZ!$1:$1,0),0))</f>
        <v/>
      </c>
      <c r="I7135" s="76" t="str">
        <f t="shared" si="673"/>
        <v/>
      </c>
      <c r="J7135" s="45" t="b">
        <f t="shared" si="671"/>
        <v>0</v>
      </c>
      <c r="K7135" s="45" t="str">
        <f>IF(J7135=FALSE,"",IF(G7135="","",VLOOKUP(F7135,ISLER!$1:$51,2,0)*VLOOKUP(VLOOKUP(F7135,ISLER!$1:$51,3,0),DOVIZ!$1:$4,MATCH(CONCATENATE(TEXT(C7135,"YYYY")," ",TEXT(C7135,"AAAA")),DOVIZ!$1:$1,0),0)))</f>
        <v/>
      </c>
      <c r="L7135" s="45" t="str">
        <f t="shared" si="674"/>
        <v/>
      </c>
      <c r="M7135" s="74">
        <f t="shared" si="676"/>
        <v>46021</v>
      </c>
    </row>
    <row r="7136" spans="1:13" x14ac:dyDescent="0.25">
      <c r="A7136" s="40">
        <v>7200</v>
      </c>
      <c r="B7136" s="40" t="str">
        <f t="shared" si="672"/>
        <v>2025 Aralık</v>
      </c>
      <c r="C7136" s="41">
        <f t="shared" si="675"/>
        <v>46021</v>
      </c>
      <c r="D7136" s="42"/>
      <c r="E7136" s="42"/>
      <c r="F7136" s="42"/>
      <c r="G7136" s="43"/>
      <c r="H7136" s="76" t="str">
        <f>IF(G7136="","",VLOOKUP(F7136,ISLER!$1:$51,MATCH(D7136,ISLER!$1:$1,0)-2,0)*VLOOKUP(VLOOKUP(F7136,ISLER!$1:$51,MATCH(D7136,ISLER!$1:$1,0)-1,0),DOVIZ!$1:$4,MATCH(CONCATENATE(TEXT(C7136,"YYYY")," ",TEXT(C7136,"AAAA")),DOVIZ!$1:$1,0),0))</f>
        <v/>
      </c>
      <c r="I7136" s="76" t="str">
        <f t="shared" si="673"/>
        <v/>
      </c>
      <c r="J7136" s="45" t="b">
        <f t="shared" si="671"/>
        <v>0</v>
      </c>
      <c r="K7136" s="45" t="str">
        <f>IF(J7136=FALSE,"",IF(G7136="","",VLOOKUP(F7136,ISLER!$1:$51,2,0)*VLOOKUP(VLOOKUP(F7136,ISLER!$1:$51,3,0),DOVIZ!$1:$4,MATCH(CONCATENATE(TEXT(C7136,"YYYY")," ",TEXT(C7136,"AAAA")),DOVIZ!$1:$1,0),0)))</f>
        <v/>
      </c>
      <c r="L7136" s="45" t="str">
        <f t="shared" si="674"/>
        <v/>
      </c>
      <c r="M7136" s="74">
        <f t="shared" si="676"/>
        <v>46021</v>
      </c>
    </row>
    <row r="7137" spans="1:13" x14ac:dyDescent="0.25">
      <c r="A7137" s="40">
        <v>7201</v>
      </c>
      <c r="B7137" s="40" t="str">
        <f t="shared" si="672"/>
        <v>2025 Aralık</v>
      </c>
      <c r="C7137" s="41">
        <f t="shared" si="675"/>
        <v>46021</v>
      </c>
      <c r="D7137" s="42"/>
      <c r="E7137" s="42"/>
      <c r="F7137" s="42"/>
      <c r="G7137" s="43"/>
      <c r="H7137" s="76" t="str">
        <f>IF(G7137="","",VLOOKUP(F7137,ISLER!$1:$51,MATCH(D7137,ISLER!$1:$1,0)-2,0)*VLOOKUP(VLOOKUP(F7137,ISLER!$1:$51,MATCH(D7137,ISLER!$1:$1,0)-1,0),DOVIZ!$1:$4,MATCH(CONCATENATE(TEXT(C7137,"YYYY")," ",TEXT(C7137,"AAAA")),DOVIZ!$1:$1,0),0))</f>
        <v/>
      </c>
      <c r="I7137" s="76" t="str">
        <f t="shared" si="673"/>
        <v/>
      </c>
      <c r="J7137" s="45" t="b">
        <f t="shared" si="671"/>
        <v>0</v>
      </c>
      <c r="K7137" s="45" t="str">
        <f>IF(J7137=FALSE,"",IF(G7137="","",VLOOKUP(F7137,ISLER!$1:$51,2,0)*VLOOKUP(VLOOKUP(F7137,ISLER!$1:$51,3,0),DOVIZ!$1:$4,MATCH(CONCATENATE(TEXT(C7137,"YYYY")," ",TEXT(C7137,"AAAA")),DOVIZ!$1:$1,0),0)))</f>
        <v/>
      </c>
      <c r="L7137" s="45" t="str">
        <f t="shared" si="674"/>
        <v/>
      </c>
      <c r="M7137" s="74">
        <f t="shared" si="676"/>
        <v>46021</v>
      </c>
    </row>
    <row r="7138" spans="1:13" x14ac:dyDescent="0.25">
      <c r="A7138" s="40">
        <v>7202</v>
      </c>
      <c r="B7138" s="40" t="str">
        <f t="shared" si="672"/>
        <v>2025 Aralık</v>
      </c>
      <c r="C7138" s="41">
        <f t="shared" si="675"/>
        <v>46021</v>
      </c>
      <c r="D7138" s="42"/>
      <c r="E7138" s="42"/>
      <c r="F7138" s="42"/>
      <c r="G7138" s="43"/>
      <c r="H7138" s="76" t="str">
        <f>IF(G7138="","",VLOOKUP(F7138,ISLER!$1:$51,MATCH(D7138,ISLER!$1:$1,0)-2,0)*VLOOKUP(VLOOKUP(F7138,ISLER!$1:$51,MATCH(D7138,ISLER!$1:$1,0)-1,0),DOVIZ!$1:$4,MATCH(CONCATENATE(TEXT(C7138,"YYYY")," ",TEXT(C7138,"AAAA")),DOVIZ!$1:$1,0),0))</f>
        <v/>
      </c>
      <c r="I7138" s="76" t="str">
        <f t="shared" si="673"/>
        <v/>
      </c>
      <c r="J7138" s="45" t="b">
        <f t="shared" si="671"/>
        <v>0</v>
      </c>
      <c r="K7138" s="45" t="str">
        <f>IF(J7138=FALSE,"",IF(G7138="","",VLOOKUP(F7138,ISLER!$1:$51,2,0)*VLOOKUP(VLOOKUP(F7138,ISLER!$1:$51,3,0),DOVIZ!$1:$4,MATCH(CONCATENATE(TEXT(C7138,"YYYY")," ",TEXT(C7138,"AAAA")),DOVIZ!$1:$1,0),0)))</f>
        <v/>
      </c>
      <c r="L7138" s="45" t="str">
        <f t="shared" si="674"/>
        <v/>
      </c>
      <c r="M7138" s="74">
        <f t="shared" si="676"/>
        <v>46021</v>
      </c>
    </row>
    <row r="7139" spans="1:13" x14ac:dyDescent="0.25">
      <c r="A7139" s="40">
        <v>7203</v>
      </c>
      <c r="B7139" s="40" t="str">
        <f t="shared" si="672"/>
        <v>2025 Aralık</v>
      </c>
      <c r="C7139" s="41">
        <f t="shared" si="675"/>
        <v>46021</v>
      </c>
      <c r="D7139" s="42"/>
      <c r="E7139" s="42"/>
      <c r="F7139" s="42"/>
      <c r="G7139" s="43"/>
      <c r="H7139" s="76" t="str">
        <f>IF(G7139="","",VLOOKUP(F7139,ISLER!$1:$51,MATCH(D7139,ISLER!$1:$1,0)-2,0)*VLOOKUP(VLOOKUP(F7139,ISLER!$1:$51,MATCH(D7139,ISLER!$1:$1,0)-1,0),DOVIZ!$1:$4,MATCH(CONCATENATE(TEXT(C7139,"YYYY")," ",TEXT(C7139,"AAAA")),DOVIZ!$1:$1,0),0))</f>
        <v/>
      </c>
      <c r="I7139" s="76" t="str">
        <f t="shared" si="673"/>
        <v/>
      </c>
      <c r="J7139" s="45" t="b">
        <f t="shared" si="671"/>
        <v>0</v>
      </c>
      <c r="K7139" s="45" t="str">
        <f>IF(J7139=FALSE,"",IF(G7139="","",VLOOKUP(F7139,ISLER!$1:$51,2,0)*VLOOKUP(VLOOKUP(F7139,ISLER!$1:$51,3,0),DOVIZ!$1:$4,MATCH(CONCATENATE(TEXT(C7139,"YYYY")," ",TEXT(C7139,"AAAA")),DOVIZ!$1:$1,0),0)))</f>
        <v/>
      </c>
      <c r="L7139" s="45" t="str">
        <f t="shared" si="674"/>
        <v/>
      </c>
      <c r="M7139" s="74">
        <f t="shared" si="676"/>
        <v>46021</v>
      </c>
    </row>
    <row r="7140" spans="1:13" x14ac:dyDescent="0.25">
      <c r="A7140" s="40">
        <v>7204</v>
      </c>
      <c r="B7140" s="40" t="str">
        <f t="shared" si="672"/>
        <v>2025 Aralık</v>
      </c>
      <c r="C7140" s="41">
        <f t="shared" si="675"/>
        <v>46021</v>
      </c>
      <c r="D7140" s="42"/>
      <c r="E7140" s="42"/>
      <c r="F7140" s="42"/>
      <c r="G7140" s="43"/>
      <c r="H7140" s="76" t="str">
        <f>IF(G7140="","",VLOOKUP(F7140,ISLER!$1:$51,MATCH(D7140,ISLER!$1:$1,0)-2,0)*VLOOKUP(VLOOKUP(F7140,ISLER!$1:$51,MATCH(D7140,ISLER!$1:$1,0)-1,0),DOVIZ!$1:$4,MATCH(CONCATENATE(TEXT(C7140,"YYYY")," ",TEXT(C7140,"AAAA")),DOVIZ!$1:$1,0),0))</f>
        <v/>
      </c>
      <c r="I7140" s="76" t="str">
        <f t="shared" si="673"/>
        <v/>
      </c>
      <c r="J7140" s="45" t="b">
        <f t="shared" si="671"/>
        <v>0</v>
      </c>
      <c r="K7140" s="45" t="str">
        <f>IF(J7140=FALSE,"",IF(G7140="","",VLOOKUP(F7140,ISLER!$1:$51,2,0)*VLOOKUP(VLOOKUP(F7140,ISLER!$1:$51,3,0),DOVIZ!$1:$4,MATCH(CONCATENATE(TEXT(C7140,"YYYY")," ",TEXT(C7140,"AAAA")),DOVIZ!$1:$1,0),0)))</f>
        <v/>
      </c>
      <c r="L7140" s="45" t="str">
        <f t="shared" si="674"/>
        <v/>
      </c>
      <c r="M7140" s="74">
        <f t="shared" si="676"/>
        <v>46021</v>
      </c>
    </row>
    <row r="7141" spans="1:13" x14ac:dyDescent="0.25">
      <c r="A7141" s="40">
        <v>7205</v>
      </c>
      <c r="B7141" s="40" t="str">
        <f t="shared" si="672"/>
        <v>2025 Aralık</v>
      </c>
      <c r="C7141" s="41">
        <f t="shared" si="675"/>
        <v>46021</v>
      </c>
      <c r="D7141" s="42"/>
      <c r="E7141" s="42"/>
      <c r="F7141" s="42"/>
      <c r="G7141" s="43"/>
      <c r="H7141" s="76" t="str">
        <f>IF(G7141="","",VLOOKUP(F7141,ISLER!$1:$51,MATCH(D7141,ISLER!$1:$1,0)-2,0)*VLOOKUP(VLOOKUP(F7141,ISLER!$1:$51,MATCH(D7141,ISLER!$1:$1,0)-1,0),DOVIZ!$1:$4,MATCH(CONCATENATE(TEXT(C7141,"YYYY")," ",TEXT(C7141,"AAAA")),DOVIZ!$1:$1,0),0))</f>
        <v/>
      </c>
      <c r="I7141" s="76" t="str">
        <f t="shared" si="673"/>
        <v/>
      </c>
      <c r="J7141" s="45" t="b">
        <f t="shared" si="671"/>
        <v>0</v>
      </c>
      <c r="K7141" s="45" t="str">
        <f>IF(J7141=FALSE,"",IF(G7141="","",VLOOKUP(F7141,ISLER!$1:$51,2,0)*VLOOKUP(VLOOKUP(F7141,ISLER!$1:$51,3,0),DOVIZ!$1:$4,MATCH(CONCATENATE(TEXT(C7141,"YYYY")," ",TEXT(C7141,"AAAA")),DOVIZ!$1:$1,0),0)))</f>
        <v/>
      </c>
      <c r="L7141" s="45" t="str">
        <f t="shared" si="674"/>
        <v/>
      </c>
      <c r="M7141" s="74">
        <f t="shared" si="676"/>
        <v>46021</v>
      </c>
    </row>
    <row r="7142" spans="1:13" x14ac:dyDescent="0.25">
      <c r="A7142" s="40">
        <v>7206</v>
      </c>
      <c r="B7142" s="40" t="str">
        <f t="shared" si="672"/>
        <v>2025 Aralık</v>
      </c>
      <c r="C7142" s="41">
        <f t="shared" si="675"/>
        <v>46021</v>
      </c>
      <c r="D7142" s="42"/>
      <c r="E7142" s="42"/>
      <c r="F7142" s="42"/>
      <c r="G7142" s="43"/>
      <c r="H7142" s="76" t="str">
        <f>IF(G7142="","",VLOOKUP(F7142,ISLER!$1:$51,MATCH(D7142,ISLER!$1:$1,0)-2,0)*VLOOKUP(VLOOKUP(F7142,ISLER!$1:$51,MATCH(D7142,ISLER!$1:$1,0)-1,0),DOVIZ!$1:$4,MATCH(CONCATENATE(TEXT(C7142,"YYYY")," ",TEXT(C7142,"AAAA")),DOVIZ!$1:$1,0),0))</f>
        <v/>
      </c>
      <c r="I7142" s="76" t="str">
        <f t="shared" si="673"/>
        <v/>
      </c>
      <c r="J7142" s="45" t="b">
        <f t="shared" si="671"/>
        <v>0</v>
      </c>
      <c r="K7142" s="45" t="str">
        <f>IF(J7142=FALSE,"",IF(G7142="","",VLOOKUP(F7142,ISLER!$1:$51,2,0)*VLOOKUP(VLOOKUP(F7142,ISLER!$1:$51,3,0),DOVIZ!$1:$4,MATCH(CONCATENATE(TEXT(C7142,"YYYY")," ",TEXT(C7142,"AAAA")),DOVIZ!$1:$1,0),0)))</f>
        <v/>
      </c>
      <c r="L7142" s="45" t="str">
        <f t="shared" si="674"/>
        <v/>
      </c>
      <c r="M7142" s="74">
        <f t="shared" si="676"/>
        <v>46021</v>
      </c>
    </row>
    <row r="7143" spans="1:13" x14ac:dyDescent="0.25">
      <c r="A7143" s="40">
        <v>7207</v>
      </c>
      <c r="B7143" s="40" t="str">
        <f t="shared" si="672"/>
        <v>2025 Aralık</v>
      </c>
      <c r="C7143" s="41">
        <f t="shared" si="675"/>
        <v>46021</v>
      </c>
      <c r="D7143" s="42"/>
      <c r="E7143" s="42"/>
      <c r="F7143" s="42"/>
      <c r="G7143" s="43"/>
      <c r="H7143" s="76" t="str">
        <f>IF(G7143="","",VLOOKUP(F7143,ISLER!$1:$51,MATCH(D7143,ISLER!$1:$1,0)-2,0)*VLOOKUP(VLOOKUP(F7143,ISLER!$1:$51,MATCH(D7143,ISLER!$1:$1,0)-1,0),DOVIZ!$1:$4,MATCH(CONCATENATE(TEXT(C7143,"YYYY")," ",TEXT(C7143,"AAAA")),DOVIZ!$1:$1,0),0))</f>
        <v/>
      </c>
      <c r="I7143" s="76" t="str">
        <f t="shared" si="673"/>
        <v/>
      </c>
      <c r="J7143" s="45" t="b">
        <f t="shared" si="671"/>
        <v>0</v>
      </c>
      <c r="K7143" s="45" t="str">
        <f>IF(J7143=FALSE,"",IF(G7143="","",VLOOKUP(F7143,ISLER!$1:$51,2,0)*VLOOKUP(VLOOKUP(F7143,ISLER!$1:$51,3,0),DOVIZ!$1:$4,MATCH(CONCATENATE(TEXT(C7143,"YYYY")," ",TEXT(C7143,"AAAA")),DOVIZ!$1:$1,0),0)))</f>
        <v/>
      </c>
      <c r="L7143" s="45" t="str">
        <f t="shared" si="674"/>
        <v/>
      </c>
      <c r="M7143" s="74">
        <f t="shared" si="676"/>
        <v>46021</v>
      </c>
    </row>
    <row r="7144" spans="1:13" x14ac:dyDescent="0.25">
      <c r="A7144" s="40">
        <v>7208</v>
      </c>
      <c r="B7144" s="40" t="str">
        <f t="shared" si="672"/>
        <v>2025 Aralık</v>
      </c>
      <c r="C7144" s="41">
        <f t="shared" si="675"/>
        <v>46021</v>
      </c>
      <c r="D7144" s="42"/>
      <c r="E7144" s="42"/>
      <c r="F7144" s="42"/>
      <c r="G7144" s="43"/>
      <c r="H7144" s="76" t="str">
        <f>IF(G7144="","",VLOOKUP(F7144,ISLER!$1:$51,MATCH(D7144,ISLER!$1:$1,0)-2,0)*VLOOKUP(VLOOKUP(F7144,ISLER!$1:$51,MATCH(D7144,ISLER!$1:$1,0)-1,0),DOVIZ!$1:$4,MATCH(CONCATENATE(TEXT(C7144,"YYYY")," ",TEXT(C7144,"AAAA")),DOVIZ!$1:$1,0),0))</f>
        <v/>
      </c>
      <c r="I7144" s="76" t="str">
        <f t="shared" si="673"/>
        <v/>
      </c>
      <c r="J7144" s="45" t="b">
        <f t="shared" si="671"/>
        <v>0</v>
      </c>
      <c r="K7144" s="45" t="str">
        <f>IF(J7144=FALSE,"",IF(G7144="","",VLOOKUP(F7144,ISLER!$1:$51,2,0)*VLOOKUP(VLOOKUP(F7144,ISLER!$1:$51,3,0),DOVIZ!$1:$4,MATCH(CONCATENATE(TEXT(C7144,"YYYY")," ",TEXT(C7144,"AAAA")),DOVIZ!$1:$1,0),0)))</f>
        <v/>
      </c>
      <c r="L7144" s="45" t="str">
        <f t="shared" si="674"/>
        <v/>
      </c>
      <c r="M7144" s="74">
        <f t="shared" si="676"/>
        <v>46021</v>
      </c>
    </row>
    <row r="7145" spans="1:13" x14ac:dyDescent="0.25">
      <c r="A7145" s="40">
        <v>7209</v>
      </c>
      <c r="B7145" s="40" t="str">
        <f t="shared" si="672"/>
        <v>2025 Aralık</v>
      </c>
      <c r="C7145" s="41">
        <f t="shared" si="675"/>
        <v>46021</v>
      </c>
      <c r="D7145" s="42"/>
      <c r="E7145" s="42"/>
      <c r="F7145" s="42"/>
      <c r="G7145" s="43"/>
      <c r="H7145" s="76" t="str">
        <f>IF(G7145="","",VLOOKUP(F7145,ISLER!$1:$51,MATCH(D7145,ISLER!$1:$1,0)-2,0)*VLOOKUP(VLOOKUP(F7145,ISLER!$1:$51,MATCH(D7145,ISLER!$1:$1,0)-1,0),DOVIZ!$1:$4,MATCH(CONCATENATE(TEXT(C7145,"YYYY")," ",TEXT(C7145,"AAAA")),DOVIZ!$1:$1,0),0))</f>
        <v/>
      </c>
      <c r="I7145" s="76" t="str">
        <f t="shared" si="673"/>
        <v/>
      </c>
      <c r="J7145" s="45" t="b">
        <f t="shared" si="671"/>
        <v>0</v>
      </c>
      <c r="K7145" s="45" t="str">
        <f>IF(J7145=FALSE,"",IF(G7145="","",VLOOKUP(F7145,ISLER!$1:$51,2,0)*VLOOKUP(VLOOKUP(F7145,ISLER!$1:$51,3,0),DOVIZ!$1:$4,MATCH(CONCATENATE(TEXT(C7145,"YYYY")," ",TEXT(C7145,"AAAA")),DOVIZ!$1:$1,0),0)))</f>
        <v/>
      </c>
      <c r="L7145" s="45" t="str">
        <f t="shared" si="674"/>
        <v/>
      </c>
      <c r="M7145" s="74">
        <f t="shared" si="676"/>
        <v>46021</v>
      </c>
    </row>
    <row r="7146" spans="1:13" x14ac:dyDescent="0.25">
      <c r="A7146" s="40">
        <v>7210</v>
      </c>
      <c r="B7146" s="40" t="str">
        <f t="shared" si="672"/>
        <v>2025 Aralık</v>
      </c>
      <c r="C7146" s="41">
        <f t="shared" si="675"/>
        <v>46021</v>
      </c>
      <c r="D7146" s="42"/>
      <c r="E7146" s="42"/>
      <c r="F7146" s="42"/>
      <c r="G7146" s="43"/>
      <c r="H7146" s="76" t="str">
        <f>IF(G7146="","",VLOOKUP(F7146,ISLER!$1:$51,MATCH(D7146,ISLER!$1:$1,0)-2,0)*VLOOKUP(VLOOKUP(F7146,ISLER!$1:$51,MATCH(D7146,ISLER!$1:$1,0)-1,0),DOVIZ!$1:$4,MATCH(CONCATENATE(TEXT(C7146,"YYYY")," ",TEXT(C7146,"AAAA")),DOVIZ!$1:$1,0),0))</f>
        <v/>
      </c>
      <c r="I7146" s="76" t="str">
        <f t="shared" si="673"/>
        <v/>
      </c>
      <c r="J7146" s="45" t="b">
        <f t="shared" si="671"/>
        <v>0</v>
      </c>
      <c r="K7146" s="45" t="str">
        <f>IF(J7146=FALSE,"",IF(G7146="","",VLOOKUP(F7146,ISLER!$1:$51,2,0)*VLOOKUP(VLOOKUP(F7146,ISLER!$1:$51,3,0),DOVIZ!$1:$4,MATCH(CONCATENATE(TEXT(C7146,"YYYY")," ",TEXT(C7146,"AAAA")),DOVIZ!$1:$1,0),0)))</f>
        <v/>
      </c>
      <c r="L7146" s="45" t="str">
        <f t="shared" si="674"/>
        <v/>
      </c>
      <c r="M7146" s="74">
        <f t="shared" si="676"/>
        <v>46021</v>
      </c>
    </row>
    <row r="7147" spans="1:13" x14ac:dyDescent="0.25">
      <c r="A7147" s="40">
        <v>7211</v>
      </c>
      <c r="B7147" s="40" t="str">
        <f t="shared" si="672"/>
        <v>2025 Aralık</v>
      </c>
      <c r="C7147" s="41">
        <f t="shared" si="675"/>
        <v>46021</v>
      </c>
      <c r="D7147" s="42"/>
      <c r="E7147" s="42"/>
      <c r="F7147" s="42"/>
      <c r="G7147" s="43"/>
      <c r="H7147" s="76" t="str">
        <f>IF(G7147="","",VLOOKUP(F7147,ISLER!$1:$51,MATCH(D7147,ISLER!$1:$1,0)-2,0)*VLOOKUP(VLOOKUP(F7147,ISLER!$1:$51,MATCH(D7147,ISLER!$1:$1,0)-1,0),DOVIZ!$1:$4,MATCH(CONCATENATE(TEXT(C7147,"YYYY")," ",TEXT(C7147,"AAAA")),DOVIZ!$1:$1,0),0))</f>
        <v/>
      </c>
      <c r="I7147" s="76" t="str">
        <f t="shared" si="673"/>
        <v/>
      </c>
      <c r="J7147" s="45" t="b">
        <f t="shared" si="671"/>
        <v>0</v>
      </c>
      <c r="K7147" s="45" t="str">
        <f>IF(J7147=FALSE,"",IF(G7147="","",VLOOKUP(F7147,ISLER!$1:$51,2,0)*VLOOKUP(VLOOKUP(F7147,ISLER!$1:$51,3,0),DOVIZ!$1:$4,MATCH(CONCATENATE(TEXT(C7147,"YYYY")," ",TEXT(C7147,"AAAA")),DOVIZ!$1:$1,0),0)))</f>
        <v/>
      </c>
      <c r="L7147" s="45" t="str">
        <f t="shared" si="674"/>
        <v/>
      </c>
      <c r="M7147" s="74">
        <f t="shared" si="676"/>
        <v>46021</v>
      </c>
    </row>
    <row r="7148" spans="1:13" x14ac:dyDescent="0.25">
      <c r="A7148" s="40">
        <v>7212</v>
      </c>
      <c r="B7148" s="40" t="str">
        <f t="shared" si="672"/>
        <v>2025 Aralık</v>
      </c>
      <c r="C7148" s="41">
        <f t="shared" si="675"/>
        <v>46021</v>
      </c>
      <c r="D7148" s="42"/>
      <c r="E7148" s="42"/>
      <c r="F7148" s="42"/>
      <c r="G7148" s="43"/>
      <c r="H7148" s="76" t="str">
        <f>IF(G7148="","",VLOOKUP(F7148,ISLER!$1:$51,MATCH(D7148,ISLER!$1:$1,0)-2,0)*VLOOKUP(VLOOKUP(F7148,ISLER!$1:$51,MATCH(D7148,ISLER!$1:$1,0)-1,0),DOVIZ!$1:$4,MATCH(CONCATENATE(TEXT(C7148,"YYYY")," ",TEXT(C7148,"AAAA")),DOVIZ!$1:$1,0),0))</f>
        <v/>
      </c>
      <c r="I7148" s="76" t="str">
        <f t="shared" si="673"/>
        <v/>
      </c>
      <c r="J7148" s="45" t="b">
        <f t="shared" si="671"/>
        <v>0</v>
      </c>
      <c r="K7148" s="45" t="str">
        <f>IF(J7148=FALSE,"",IF(G7148="","",VLOOKUP(F7148,ISLER!$1:$51,2,0)*VLOOKUP(VLOOKUP(F7148,ISLER!$1:$51,3,0),DOVIZ!$1:$4,MATCH(CONCATENATE(TEXT(C7148,"YYYY")," ",TEXT(C7148,"AAAA")),DOVIZ!$1:$1,0),0)))</f>
        <v/>
      </c>
      <c r="L7148" s="45" t="str">
        <f t="shared" si="674"/>
        <v/>
      </c>
      <c r="M7148" s="74">
        <f t="shared" si="676"/>
        <v>46021</v>
      </c>
    </row>
    <row r="7149" spans="1:13" x14ac:dyDescent="0.25">
      <c r="A7149" s="40">
        <v>7213</v>
      </c>
      <c r="B7149" s="40" t="str">
        <f t="shared" si="672"/>
        <v>2025 Aralık</v>
      </c>
      <c r="C7149" s="41">
        <f t="shared" si="675"/>
        <v>46021</v>
      </c>
      <c r="D7149" s="42"/>
      <c r="E7149" s="42"/>
      <c r="F7149" s="42"/>
      <c r="G7149" s="43"/>
      <c r="H7149" s="76" t="str">
        <f>IF(G7149="","",VLOOKUP(F7149,ISLER!$1:$51,MATCH(D7149,ISLER!$1:$1,0)-2,0)*VLOOKUP(VLOOKUP(F7149,ISLER!$1:$51,MATCH(D7149,ISLER!$1:$1,0)-1,0),DOVIZ!$1:$4,MATCH(CONCATENATE(TEXT(C7149,"YYYY")," ",TEXT(C7149,"AAAA")),DOVIZ!$1:$1,0),0))</f>
        <v/>
      </c>
      <c r="I7149" s="76" t="str">
        <f t="shared" si="673"/>
        <v/>
      </c>
      <c r="J7149" s="45" t="b">
        <f t="shared" si="671"/>
        <v>0</v>
      </c>
      <c r="K7149" s="45" t="str">
        <f>IF(J7149=FALSE,"",IF(G7149="","",VLOOKUP(F7149,ISLER!$1:$51,2,0)*VLOOKUP(VLOOKUP(F7149,ISLER!$1:$51,3,0),DOVIZ!$1:$4,MATCH(CONCATENATE(TEXT(C7149,"YYYY")," ",TEXT(C7149,"AAAA")),DOVIZ!$1:$1,0),0)))</f>
        <v/>
      </c>
      <c r="L7149" s="45" t="str">
        <f t="shared" si="674"/>
        <v/>
      </c>
      <c r="M7149" s="74">
        <f t="shared" si="676"/>
        <v>46021</v>
      </c>
    </row>
    <row r="7150" spans="1:13" x14ac:dyDescent="0.25">
      <c r="A7150" s="40">
        <v>7214</v>
      </c>
      <c r="B7150" s="40" t="str">
        <f t="shared" si="672"/>
        <v>2025 Aralık</v>
      </c>
      <c r="C7150" s="41">
        <f t="shared" si="675"/>
        <v>46021</v>
      </c>
      <c r="D7150" s="42"/>
      <c r="E7150" s="42"/>
      <c r="F7150" s="42"/>
      <c r="G7150" s="43"/>
      <c r="H7150" s="76" t="str">
        <f>IF(G7150="","",VLOOKUP(F7150,ISLER!$1:$51,MATCH(D7150,ISLER!$1:$1,0)-2,0)*VLOOKUP(VLOOKUP(F7150,ISLER!$1:$51,MATCH(D7150,ISLER!$1:$1,0)-1,0),DOVIZ!$1:$4,MATCH(CONCATENATE(TEXT(C7150,"YYYY")," ",TEXT(C7150,"AAAA")),DOVIZ!$1:$1,0),0))</f>
        <v/>
      </c>
      <c r="I7150" s="76" t="str">
        <f t="shared" si="673"/>
        <v/>
      </c>
      <c r="J7150" s="45" t="b">
        <f t="shared" si="671"/>
        <v>0</v>
      </c>
      <c r="K7150" s="45" t="str">
        <f>IF(J7150=FALSE,"",IF(G7150="","",VLOOKUP(F7150,ISLER!$1:$51,2,0)*VLOOKUP(VLOOKUP(F7150,ISLER!$1:$51,3,0),DOVIZ!$1:$4,MATCH(CONCATENATE(TEXT(C7150,"YYYY")," ",TEXT(C7150,"AAAA")),DOVIZ!$1:$1,0),0)))</f>
        <v/>
      </c>
      <c r="L7150" s="45" t="str">
        <f t="shared" si="674"/>
        <v/>
      </c>
      <c r="M7150" s="74">
        <f t="shared" si="676"/>
        <v>46021</v>
      </c>
    </row>
    <row r="7151" spans="1:13" x14ac:dyDescent="0.25">
      <c r="A7151" s="40">
        <v>7215</v>
      </c>
      <c r="B7151" s="40" t="str">
        <f t="shared" si="672"/>
        <v>2025 Aralık</v>
      </c>
      <c r="C7151" s="41">
        <f t="shared" si="675"/>
        <v>46021</v>
      </c>
      <c r="D7151" s="42"/>
      <c r="E7151" s="42"/>
      <c r="F7151" s="42"/>
      <c r="G7151" s="43"/>
      <c r="H7151" s="76" t="str">
        <f>IF(G7151="","",VLOOKUP(F7151,ISLER!$1:$51,MATCH(D7151,ISLER!$1:$1,0)-2,0)*VLOOKUP(VLOOKUP(F7151,ISLER!$1:$51,MATCH(D7151,ISLER!$1:$1,0)-1,0),DOVIZ!$1:$4,MATCH(CONCATENATE(TEXT(C7151,"YYYY")," ",TEXT(C7151,"AAAA")),DOVIZ!$1:$1,0),0))</f>
        <v/>
      </c>
      <c r="I7151" s="76" t="str">
        <f t="shared" si="673"/>
        <v/>
      </c>
      <c r="J7151" s="45" t="b">
        <f t="shared" si="671"/>
        <v>0</v>
      </c>
      <c r="K7151" s="45" t="str">
        <f>IF(J7151=FALSE,"",IF(G7151="","",VLOOKUP(F7151,ISLER!$1:$51,2,0)*VLOOKUP(VLOOKUP(F7151,ISLER!$1:$51,3,0),DOVIZ!$1:$4,MATCH(CONCATENATE(TEXT(C7151,"YYYY")," ",TEXT(C7151,"AAAA")),DOVIZ!$1:$1,0),0)))</f>
        <v/>
      </c>
      <c r="L7151" s="45" t="str">
        <f t="shared" si="674"/>
        <v/>
      </c>
      <c r="M7151" s="74">
        <f t="shared" si="676"/>
        <v>46021</v>
      </c>
    </row>
    <row r="7152" spans="1:13" x14ac:dyDescent="0.25">
      <c r="A7152" s="40">
        <v>7216</v>
      </c>
      <c r="B7152" s="40" t="str">
        <f t="shared" si="672"/>
        <v>2025 Aralık</v>
      </c>
      <c r="C7152" s="41">
        <f t="shared" si="675"/>
        <v>46021</v>
      </c>
      <c r="D7152" s="42"/>
      <c r="E7152" s="42"/>
      <c r="F7152" s="42"/>
      <c r="G7152" s="43"/>
      <c r="H7152" s="76" t="str">
        <f>IF(G7152="","",VLOOKUP(F7152,ISLER!$1:$51,MATCH(D7152,ISLER!$1:$1,0)-2,0)*VLOOKUP(VLOOKUP(F7152,ISLER!$1:$51,MATCH(D7152,ISLER!$1:$1,0)-1,0),DOVIZ!$1:$4,MATCH(CONCATENATE(TEXT(C7152,"YYYY")," ",TEXT(C7152,"AAAA")),DOVIZ!$1:$1,0),0))</f>
        <v/>
      </c>
      <c r="I7152" s="76" t="str">
        <f t="shared" si="673"/>
        <v/>
      </c>
      <c r="J7152" s="45" t="b">
        <f t="shared" si="671"/>
        <v>0</v>
      </c>
      <c r="K7152" s="45" t="str">
        <f>IF(J7152=FALSE,"",IF(G7152="","",VLOOKUP(F7152,ISLER!$1:$51,2,0)*VLOOKUP(VLOOKUP(F7152,ISLER!$1:$51,3,0),DOVIZ!$1:$4,MATCH(CONCATENATE(TEXT(C7152,"YYYY")," ",TEXT(C7152,"AAAA")),DOVIZ!$1:$1,0),0)))</f>
        <v/>
      </c>
      <c r="L7152" s="45" t="str">
        <f t="shared" si="674"/>
        <v/>
      </c>
      <c r="M7152" s="74">
        <f t="shared" si="676"/>
        <v>46021</v>
      </c>
    </row>
    <row r="7153" spans="1:13" x14ac:dyDescent="0.25">
      <c r="A7153" s="40">
        <v>7217</v>
      </c>
      <c r="B7153" s="40" t="str">
        <f t="shared" si="672"/>
        <v>2025 Aralık</v>
      </c>
      <c r="C7153" s="41">
        <f t="shared" si="675"/>
        <v>46021</v>
      </c>
      <c r="D7153" s="42"/>
      <c r="E7153" s="42"/>
      <c r="F7153" s="42"/>
      <c r="G7153" s="43"/>
      <c r="H7153" s="76" t="str">
        <f>IF(G7153="","",VLOOKUP(F7153,ISLER!$1:$51,MATCH(D7153,ISLER!$1:$1,0)-2,0)*VLOOKUP(VLOOKUP(F7153,ISLER!$1:$51,MATCH(D7153,ISLER!$1:$1,0)-1,0),DOVIZ!$1:$4,MATCH(CONCATENATE(TEXT(C7153,"YYYY")," ",TEXT(C7153,"AAAA")),DOVIZ!$1:$1,0),0))</f>
        <v/>
      </c>
      <c r="I7153" s="76" t="str">
        <f t="shared" si="673"/>
        <v/>
      </c>
      <c r="J7153" s="45" t="b">
        <f t="shared" si="671"/>
        <v>0</v>
      </c>
      <c r="K7153" s="45" t="str">
        <f>IF(J7153=FALSE,"",IF(G7153="","",VLOOKUP(F7153,ISLER!$1:$51,2,0)*VLOOKUP(VLOOKUP(F7153,ISLER!$1:$51,3,0),DOVIZ!$1:$4,MATCH(CONCATENATE(TEXT(C7153,"YYYY")," ",TEXT(C7153,"AAAA")),DOVIZ!$1:$1,0),0)))</f>
        <v/>
      </c>
      <c r="L7153" s="45" t="str">
        <f t="shared" si="674"/>
        <v/>
      </c>
      <c r="M7153" s="74">
        <f t="shared" si="676"/>
        <v>46021</v>
      </c>
    </row>
    <row r="7154" spans="1:13" x14ac:dyDescent="0.25">
      <c r="A7154" s="40">
        <v>7218</v>
      </c>
      <c r="B7154" s="40" t="str">
        <f t="shared" si="672"/>
        <v>2025 Aralık</v>
      </c>
      <c r="C7154" s="41">
        <f t="shared" si="675"/>
        <v>46021</v>
      </c>
      <c r="D7154" s="42"/>
      <c r="E7154" s="42"/>
      <c r="F7154" s="42"/>
      <c r="G7154" s="43"/>
      <c r="H7154" s="76" t="str">
        <f>IF(G7154="","",VLOOKUP(F7154,ISLER!$1:$51,MATCH(D7154,ISLER!$1:$1,0)-2,0)*VLOOKUP(VLOOKUP(F7154,ISLER!$1:$51,MATCH(D7154,ISLER!$1:$1,0)-1,0),DOVIZ!$1:$4,MATCH(CONCATENATE(TEXT(C7154,"YYYY")," ",TEXT(C7154,"AAAA")),DOVIZ!$1:$1,0),0))</f>
        <v/>
      </c>
      <c r="I7154" s="76" t="str">
        <f t="shared" si="673"/>
        <v/>
      </c>
      <c r="J7154" s="45" t="b">
        <f t="shared" ref="J7154:J7217" si="677">OR(D7154="DİŞÇİM İSTANBUL EZGİ HANIM",D7154="DİŞÇİM İSTANBUL MERVE HANIM",D7154="DİŞÇİM İSTANBUL BÜŞRA HANIM",D7154="DİŞÇİM İSTANBUL HÜLYA HANIM",D7154="DİŞÇİM İSTANBUL KEMAL BEY",D7154="DİŞÇİM İSTANBUL HAKAN BEY",D7154="DİŞÇİM İSTANBUL MUHAMMED BEY",D7154="DİŞÇİM İSTANBUL MURAT BEY")</f>
        <v>0</v>
      </c>
      <c r="K7154" s="45" t="str">
        <f>IF(J7154=FALSE,"",IF(G7154="","",VLOOKUP(F7154,ISLER!$1:$51,2,0)*VLOOKUP(VLOOKUP(F7154,ISLER!$1:$51,3,0),DOVIZ!$1:$4,MATCH(CONCATENATE(TEXT(C7154,"YYYY")," ",TEXT(C7154,"AAAA")),DOVIZ!$1:$1,0),0)))</f>
        <v/>
      </c>
      <c r="L7154" s="45" t="str">
        <f t="shared" si="674"/>
        <v/>
      </c>
      <c r="M7154" s="74">
        <f t="shared" si="676"/>
        <v>46021</v>
      </c>
    </row>
    <row r="7155" spans="1:13" x14ac:dyDescent="0.25">
      <c r="A7155" s="40">
        <v>7219</v>
      </c>
      <c r="B7155" s="40" t="str">
        <f t="shared" si="672"/>
        <v>2025 Aralık</v>
      </c>
      <c r="C7155" s="41">
        <f t="shared" si="675"/>
        <v>46021</v>
      </c>
      <c r="D7155" s="42"/>
      <c r="E7155" s="42"/>
      <c r="F7155" s="42"/>
      <c r="G7155" s="43"/>
      <c r="H7155" s="76" t="str">
        <f>IF(G7155="","",VLOOKUP(F7155,ISLER!$1:$51,MATCH(D7155,ISLER!$1:$1,0)-2,0)*VLOOKUP(VLOOKUP(F7155,ISLER!$1:$51,MATCH(D7155,ISLER!$1:$1,0)-1,0),DOVIZ!$1:$4,MATCH(CONCATENATE(TEXT(C7155,"YYYY")," ",TEXT(C7155,"AAAA")),DOVIZ!$1:$1,0),0))</f>
        <v/>
      </c>
      <c r="I7155" s="76" t="str">
        <f t="shared" si="673"/>
        <v/>
      </c>
      <c r="J7155" s="45" t="b">
        <f t="shared" si="677"/>
        <v>0</v>
      </c>
      <c r="K7155" s="45" t="str">
        <f>IF(J7155=FALSE,"",IF(G7155="","",VLOOKUP(F7155,ISLER!$1:$51,2,0)*VLOOKUP(VLOOKUP(F7155,ISLER!$1:$51,3,0),DOVIZ!$1:$4,MATCH(CONCATENATE(TEXT(C7155,"YYYY")," ",TEXT(C7155,"AAAA")),DOVIZ!$1:$1,0),0)))</f>
        <v/>
      </c>
      <c r="L7155" s="45" t="str">
        <f t="shared" si="674"/>
        <v/>
      </c>
      <c r="M7155" s="74">
        <f t="shared" si="676"/>
        <v>46021</v>
      </c>
    </row>
    <row r="7156" spans="1:13" x14ac:dyDescent="0.25">
      <c r="A7156" s="40">
        <v>7220</v>
      </c>
      <c r="B7156" s="40" t="str">
        <f t="shared" si="672"/>
        <v>2025 Aralık</v>
      </c>
      <c r="C7156" s="41">
        <f t="shared" si="675"/>
        <v>46021</v>
      </c>
      <c r="D7156" s="42"/>
      <c r="E7156" s="42"/>
      <c r="F7156" s="42"/>
      <c r="G7156" s="43"/>
      <c r="H7156" s="76" t="str">
        <f>IF(G7156="","",VLOOKUP(F7156,ISLER!$1:$51,MATCH(D7156,ISLER!$1:$1,0)-2,0)*VLOOKUP(VLOOKUP(F7156,ISLER!$1:$51,MATCH(D7156,ISLER!$1:$1,0)-1,0),DOVIZ!$1:$4,MATCH(CONCATENATE(TEXT(C7156,"YYYY")," ",TEXT(C7156,"AAAA")),DOVIZ!$1:$1,0),0))</f>
        <v/>
      </c>
      <c r="I7156" s="76" t="str">
        <f t="shared" si="673"/>
        <v/>
      </c>
      <c r="J7156" s="45" t="b">
        <f t="shared" si="677"/>
        <v>0</v>
      </c>
      <c r="K7156" s="45" t="str">
        <f>IF(J7156=FALSE,"",IF(G7156="","",VLOOKUP(F7156,ISLER!$1:$51,2,0)*VLOOKUP(VLOOKUP(F7156,ISLER!$1:$51,3,0),DOVIZ!$1:$4,MATCH(CONCATENATE(TEXT(C7156,"YYYY")," ",TEXT(C7156,"AAAA")),DOVIZ!$1:$1,0),0)))</f>
        <v/>
      </c>
      <c r="L7156" s="45" t="str">
        <f t="shared" si="674"/>
        <v/>
      </c>
      <c r="M7156" s="74">
        <f t="shared" si="676"/>
        <v>46021</v>
      </c>
    </row>
    <row r="7157" spans="1:13" x14ac:dyDescent="0.25">
      <c r="A7157" s="40">
        <v>7221</v>
      </c>
      <c r="B7157" s="40" t="str">
        <f t="shared" si="672"/>
        <v>2025 Aralık</v>
      </c>
      <c r="C7157" s="41">
        <f t="shared" si="675"/>
        <v>46021</v>
      </c>
      <c r="D7157" s="42"/>
      <c r="E7157" s="42"/>
      <c r="F7157" s="42"/>
      <c r="G7157" s="43"/>
      <c r="H7157" s="76" t="str">
        <f>IF(G7157="","",VLOOKUP(F7157,ISLER!$1:$51,MATCH(D7157,ISLER!$1:$1,0)-2,0)*VLOOKUP(VLOOKUP(F7157,ISLER!$1:$51,MATCH(D7157,ISLER!$1:$1,0)-1,0),DOVIZ!$1:$4,MATCH(CONCATENATE(TEXT(C7157,"YYYY")," ",TEXT(C7157,"AAAA")),DOVIZ!$1:$1,0),0))</f>
        <v/>
      </c>
      <c r="I7157" s="76" t="str">
        <f t="shared" si="673"/>
        <v/>
      </c>
      <c r="J7157" s="45" t="b">
        <f t="shared" si="677"/>
        <v>0</v>
      </c>
      <c r="K7157" s="45" t="str">
        <f>IF(J7157=FALSE,"",IF(G7157="","",VLOOKUP(F7157,ISLER!$1:$51,2,0)*VLOOKUP(VLOOKUP(F7157,ISLER!$1:$51,3,0),DOVIZ!$1:$4,MATCH(CONCATENATE(TEXT(C7157,"YYYY")," ",TEXT(C7157,"AAAA")),DOVIZ!$1:$1,0),0)))</f>
        <v/>
      </c>
      <c r="L7157" s="45" t="str">
        <f t="shared" si="674"/>
        <v/>
      </c>
      <c r="M7157" s="74">
        <f t="shared" si="676"/>
        <v>46021</v>
      </c>
    </row>
    <row r="7158" spans="1:13" x14ac:dyDescent="0.25">
      <c r="A7158" s="40">
        <v>7222</v>
      </c>
      <c r="B7158" s="40" t="str">
        <f t="shared" si="672"/>
        <v>2025 Aralık</v>
      </c>
      <c r="C7158" s="41">
        <f t="shared" si="675"/>
        <v>46021</v>
      </c>
      <c r="D7158" s="42"/>
      <c r="E7158" s="42"/>
      <c r="F7158" s="42"/>
      <c r="G7158" s="43"/>
      <c r="H7158" s="76" t="str">
        <f>IF(G7158="","",VLOOKUP(F7158,ISLER!$1:$51,MATCH(D7158,ISLER!$1:$1,0)-2,0)*VLOOKUP(VLOOKUP(F7158,ISLER!$1:$51,MATCH(D7158,ISLER!$1:$1,0)-1,0),DOVIZ!$1:$4,MATCH(CONCATENATE(TEXT(C7158,"YYYY")," ",TEXT(C7158,"AAAA")),DOVIZ!$1:$1,0),0))</f>
        <v/>
      </c>
      <c r="I7158" s="76" t="str">
        <f t="shared" si="673"/>
        <v/>
      </c>
      <c r="J7158" s="45" t="b">
        <f t="shared" si="677"/>
        <v>0</v>
      </c>
      <c r="K7158" s="45" t="str">
        <f>IF(J7158=FALSE,"",IF(G7158="","",VLOOKUP(F7158,ISLER!$1:$51,2,0)*VLOOKUP(VLOOKUP(F7158,ISLER!$1:$51,3,0),DOVIZ!$1:$4,MATCH(CONCATENATE(TEXT(C7158,"YYYY")," ",TEXT(C7158,"AAAA")),DOVIZ!$1:$1,0),0)))</f>
        <v/>
      </c>
      <c r="L7158" s="45" t="str">
        <f t="shared" si="674"/>
        <v/>
      </c>
      <c r="M7158" s="74">
        <f t="shared" si="676"/>
        <v>46021</v>
      </c>
    </row>
    <row r="7159" spans="1:13" x14ac:dyDescent="0.25">
      <c r="A7159" s="40">
        <v>7223</v>
      </c>
      <c r="B7159" s="40" t="str">
        <f t="shared" si="672"/>
        <v>2025 Aralık</v>
      </c>
      <c r="C7159" s="41">
        <f t="shared" si="675"/>
        <v>46021</v>
      </c>
      <c r="D7159" s="42"/>
      <c r="E7159" s="42"/>
      <c r="F7159" s="42"/>
      <c r="G7159" s="43"/>
      <c r="H7159" s="76" t="str">
        <f>IF(G7159="","",VLOOKUP(F7159,ISLER!$1:$51,MATCH(D7159,ISLER!$1:$1,0)-2,0)*VLOOKUP(VLOOKUP(F7159,ISLER!$1:$51,MATCH(D7159,ISLER!$1:$1,0)-1,0),DOVIZ!$1:$4,MATCH(CONCATENATE(TEXT(C7159,"YYYY")," ",TEXT(C7159,"AAAA")),DOVIZ!$1:$1,0),0))</f>
        <v/>
      </c>
      <c r="I7159" s="76" t="str">
        <f t="shared" si="673"/>
        <v/>
      </c>
      <c r="J7159" s="45" t="b">
        <f t="shared" si="677"/>
        <v>0</v>
      </c>
      <c r="K7159" s="45" t="str">
        <f>IF(J7159=FALSE,"",IF(G7159="","",VLOOKUP(F7159,ISLER!$1:$51,2,0)*VLOOKUP(VLOOKUP(F7159,ISLER!$1:$51,3,0),DOVIZ!$1:$4,MATCH(CONCATENATE(TEXT(C7159,"YYYY")," ",TEXT(C7159,"AAAA")),DOVIZ!$1:$1,0),0)))</f>
        <v/>
      </c>
      <c r="L7159" s="45" t="str">
        <f t="shared" si="674"/>
        <v/>
      </c>
      <c r="M7159" s="74">
        <f t="shared" si="676"/>
        <v>46021</v>
      </c>
    </row>
    <row r="7160" spans="1:13" x14ac:dyDescent="0.25">
      <c r="A7160" s="40">
        <v>7224</v>
      </c>
      <c r="B7160" s="40" t="str">
        <f t="shared" si="672"/>
        <v>2025 Aralık</v>
      </c>
      <c r="C7160" s="41">
        <f t="shared" si="675"/>
        <v>46021</v>
      </c>
      <c r="D7160" s="42"/>
      <c r="E7160" s="42"/>
      <c r="F7160" s="42"/>
      <c r="G7160" s="43"/>
      <c r="H7160" s="76" t="str">
        <f>IF(G7160="","",VLOOKUP(F7160,ISLER!$1:$51,MATCH(D7160,ISLER!$1:$1,0)-2,0)*VLOOKUP(VLOOKUP(F7160,ISLER!$1:$51,MATCH(D7160,ISLER!$1:$1,0)-1,0),DOVIZ!$1:$4,MATCH(CONCATENATE(TEXT(C7160,"YYYY")," ",TEXT(C7160,"AAAA")),DOVIZ!$1:$1,0),0))</f>
        <v/>
      </c>
      <c r="I7160" s="76" t="str">
        <f t="shared" si="673"/>
        <v/>
      </c>
      <c r="J7160" s="45" t="b">
        <f t="shared" si="677"/>
        <v>0</v>
      </c>
      <c r="K7160" s="45" t="str">
        <f>IF(J7160=FALSE,"",IF(G7160="","",VLOOKUP(F7160,ISLER!$1:$51,2,0)*VLOOKUP(VLOOKUP(F7160,ISLER!$1:$51,3,0),DOVIZ!$1:$4,MATCH(CONCATENATE(TEXT(C7160,"YYYY")," ",TEXT(C7160,"AAAA")),DOVIZ!$1:$1,0),0)))</f>
        <v/>
      </c>
      <c r="L7160" s="45" t="str">
        <f t="shared" si="674"/>
        <v/>
      </c>
      <c r="M7160" s="74">
        <f t="shared" si="676"/>
        <v>46021</v>
      </c>
    </row>
    <row r="7161" spans="1:13" x14ac:dyDescent="0.25">
      <c r="A7161" s="40">
        <v>7225</v>
      </c>
      <c r="B7161" s="40" t="str">
        <f t="shared" si="672"/>
        <v>2025 Aralık</v>
      </c>
      <c r="C7161" s="41">
        <f t="shared" si="675"/>
        <v>46021</v>
      </c>
      <c r="D7161" s="42"/>
      <c r="E7161" s="42"/>
      <c r="F7161" s="42"/>
      <c r="G7161" s="43"/>
      <c r="H7161" s="76" t="str">
        <f>IF(G7161="","",VLOOKUP(F7161,ISLER!$1:$51,MATCH(D7161,ISLER!$1:$1,0)-2,0)*VLOOKUP(VLOOKUP(F7161,ISLER!$1:$51,MATCH(D7161,ISLER!$1:$1,0)-1,0),DOVIZ!$1:$4,MATCH(CONCATENATE(TEXT(C7161,"YYYY")," ",TEXT(C7161,"AAAA")),DOVIZ!$1:$1,0),0))</f>
        <v/>
      </c>
      <c r="I7161" s="76" t="str">
        <f t="shared" si="673"/>
        <v/>
      </c>
      <c r="J7161" s="45" t="b">
        <f t="shared" si="677"/>
        <v>0</v>
      </c>
      <c r="K7161" s="45" t="str">
        <f>IF(J7161=FALSE,"",IF(G7161="","",VLOOKUP(F7161,ISLER!$1:$51,2,0)*VLOOKUP(VLOOKUP(F7161,ISLER!$1:$51,3,0),DOVIZ!$1:$4,MATCH(CONCATENATE(TEXT(C7161,"YYYY")," ",TEXT(C7161,"AAAA")),DOVIZ!$1:$1,0),0)))</f>
        <v/>
      </c>
      <c r="L7161" s="45" t="str">
        <f t="shared" si="674"/>
        <v/>
      </c>
      <c r="M7161" s="74">
        <f t="shared" si="676"/>
        <v>46021</v>
      </c>
    </row>
    <row r="7162" spans="1:13" x14ac:dyDescent="0.25">
      <c r="A7162" s="40">
        <v>7226</v>
      </c>
      <c r="B7162" s="40" t="str">
        <f t="shared" si="672"/>
        <v>2025 Aralık</v>
      </c>
      <c r="C7162" s="41">
        <f t="shared" si="675"/>
        <v>46021</v>
      </c>
      <c r="D7162" s="42"/>
      <c r="E7162" s="42"/>
      <c r="F7162" s="42"/>
      <c r="G7162" s="43"/>
      <c r="H7162" s="76" t="str">
        <f>IF(G7162="","",VLOOKUP(F7162,ISLER!$1:$51,MATCH(D7162,ISLER!$1:$1,0)-2,0)*VLOOKUP(VLOOKUP(F7162,ISLER!$1:$51,MATCH(D7162,ISLER!$1:$1,0)-1,0),DOVIZ!$1:$4,MATCH(CONCATENATE(TEXT(C7162,"YYYY")," ",TEXT(C7162,"AAAA")),DOVIZ!$1:$1,0),0))</f>
        <v/>
      </c>
      <c r="I7162" s="76" t="str">
        <f t="shared" si="673"/>
        <v/>
      </c>
      <c r="J7162" s="45" t="b">
        <f t="shared" si="677"/>
        <v>0</v>
      </c>
      <c r="K7162" s="45" t="str">
        <f>IF(J7162=FALSE,"",IF(G7162="","",VLOOKUP(F7162,ISLER!$1:$51,2,0)*VLOOKUP(VLOOKUP(F7162,ISLER!$1:$51,3,0),DOVIZ!$1:$4,MATCH(CONCATENATE(TEXT(C7162,"YYYY")," ",TEXT(C7162,"AAAA")),DOVIZ!$1:$1,0),0)))</f>
        <v/>
      </c>
      <c r="L7162" s="45" t="str">
        <f t="shared" si="674"/>
        <v/>
      </c>
      <c r="M7162" s="74">
        <f t="shared" si="676"/>
        <v>46021</v>
      </c>
    </row>
    <row r="7163" spans="1:13" x14ac:dyDescent="0.25">
      <c r="A7163" s="40">
        <v>7227</v>
      </c>
      <c r="B7163" s="40" t="str">
        <f t="shared" si="672"/>
        <v>2025 Aralık</v>
      </c>
      <c r="C7163" s="41">
        <f t="shared" si="675"/>
        <v>46021</v>
      </c>
      <c r="D7163" s="42"/>
      <c r="E7163" s="42"/>
      <c r="F7163" s="42"/>
      <c r="G7163" s="43"/>
      <c r="H7163" s="76" t="str">
        <f>IF(G7163="","",VLOOKUP(F7163,ISLER!$1:$51,MATCH(D7163,ISLER!$1:$1,0)-2,0)*VLOOKUP(VLOOKUP(F7163,ISLER!$1:$51,MATCH(D7163,ISLER!$1:$1,0)-1,0),DOVIZ!$1:$4,MATCH(CONCATENATE(TEXT(C7163,"YYYY")," ",TEXT(C7163,"AAAA")),DOVIZ!$1:$1,0),0))</f>
        <v/>
      </c>
      <c r="I7163" s="76" t="str">
        <f t="shared" si="673"/>
        <v/>
      </c>
      <c r="J7163" s="45" t="b">
        <f t="shared" si="677"/>
        <v>0</v>
      </c>
      <c r="K7163" s="45" t="str">
        <f>IF(J7163=FALSE,"",IF(G7163="","",VLOOKUP(F7163,ISLER!$1:$51,2,0)*VLOOKUP(VLOOKUP(F7163,ISLER!$1:$51,3,0),DOVIZ!$1:$4,MATCH(CONCATENATE(TEXT(C7163,"YYYY")," ",TEXT(C7163,"AAAA")),DOVIZ!$1:$1,0),0)))</f>
        <v/>
      </c>
      <c r="L7163" s="45" t="str">
        <f t="shared" si="674"/>
        <v/>
      </c>
      <c r="M7163" s="74">
        <f t="shared" si="676"/>
        <v>46021</v>
      </c>
    </row>
    <row r="7164" spans="1:13" x14ac:dyDescent="0.25">
      <c r="A7164" s="40">
        <v>7228</v>
      </c>
      <c r="B7164" s="40" t="str">
        <f t="shared" si="672"/>
        <v>2025 Aralık</v>
      </c>
      <c r="C7164" s="41">
        <f t="shared" si="675"/>
        <v>46021</v>
      </c>
      <c r="D7164" s="42"/>
      <c r="E7164" s="42"/>
      <c r="F7164" s="42"/>
      <c r="G7164" s="43"/>
      <c r="H7164" s="76" t="str">
        <f>IF(G7164="","",VLOOKUP(F7164,ISLER!$1:$51,MATCH(D7164,ISLER!$1:$1,0)-2,0)*VLOOKUP(VLOOKUP(F7164,ISLER!$1:$51,MATCH(D7164,ISLER!$1:$1,0)-1,0),DOVIZ!$1:$4,MATCH(CONCATENATE(TEXT(C7164,"YYYY")," ",TEXT(C7164,"AAAA")),DOVIZ!$1:$1,0),0))</f>
        <v/>
      </c>
      <c r="I7164" s="76" t="str">
        <f t="shared" si="673"/>
        <v/>
      </c>
      <c r="J7164" s="45" t="b">
        <f t="shared" si="677"/>
        <v>0</v>
      </c>
      <c r="K7164" s="45" t="str">
        <f>IF(J7164=FALSE,"",IF(G7164="","",VLOOKUP(F7164,ISLER!$1:$51,2,0)*VLOOKUP(VLOOKUP(F7164,ISLER!$1:$51,3,0),DOVIZ!$1:$4,MATCH(CONCATENATE(TEXT(C7164,"YYYY")," ",TEXT(C7164,"AAAA")),DOVIZ!$1:$1,0),0)))</f>
        <v/>
      </c>
      <c r="L7164" s="45" t="str">
        <f t="shared" si="674"/>
        <v/>
      </c>
      <c r="M7164" s="74">
        <f t="shared" si="676"/>
        <v>46021</v>
      </c>
    </row>
    <row r="7165" spans="1:13" x14ac:dyDescent="0.25">
      <c r="A7165" s="40">
        <v>7229</v>
      </c>
      <c r="B7165" s="40" t="str">
        <f t="shared" si="672"/>
        <v>2025 Aralık</v>
      </c>
      <c r="C7165" s="41">
        <f t="shared" si="675"/>
        <v>46021</v>
      </c>
      <c r="D7165" s="42"/>
      <c r="E7165" s="42"/>
      <c r="F7165" s="42"/>
      <c r="G7165" s="43"/>
      <c r="H7165" s="76" t="str">
        <f>IF(G7165="","",VLOOKUP(F7165,ISLER!$1:$51,MATCH(D7165,ISLER!$1:$1,0)-2,0)*VLOOKUP(VLOOKUP(F7165,ISLER!$1:$51,MATCH(D7165,ISLER!$1:$1,0)-1,0),DOVIZ!$1:$4,MATCH(CONCATENATE(TEXT(C7165,"YYYY")," ",TEXT(C7165,"AAAA")),DOVIZ!$1:$1,0),0))</f>
        <v/>
      </c>
      <c r="I7165" s="76" t="str">
        <f t="shared" si="673"/>
        <v/>
      </c>
      <c r="J7165" s="45" t="b">
        <f t="shared" si="677"/>
        <v>0</v>
      </c>
      <c r="K7165" s="45" t="str">
        <f>IF(J7165=FALSE,"",IF(G7165="","",VLOOKUP(F7165,ISLER!$1:$51,2,0)*VLOOKUP(VLOOKUP(F7165,ISLER!$1:$51,3,0),DOVIZ!$1:$4,MATCH(CONCATENATE(TEXT(C7165,"YYYY")," ",TEXT(C7165,"AAAA")),DOVIZ!$1:$1,0),0)))</f>
        <v/>
      </c>
      <c r="L7165" s="45" t="str">
        <f t="shared" si="674"/>
        <v/>
      </c>
      <c r="M7165" s="74">
        <f t="shared" si="676"/>
        <v>46021</v>
      </c>
    </row>
    <row r="7166" spans="1:13" x14ac:dyDescent="0.25">
      <c r="A7166" s="40">
        <v>7230</v>
      </c>
      <c r="B7166" s="40" t="str">
        <f t="shared" si="672"/>
        <v>2025 Aralık</v>
      </c>
      <c r="C7166" s="41">
        <f t="shared" si="675"/>
        <v>46021</v>
      </c>
      <c r="D7166" s="42"/>
      <c r="E7166" s="42"/>
      <c r="F7166" s="42"/>
      <c r="G7166" s="43"/>
      <c r="H7166" s="76" t="str">
        <f>IF(G7166="","",VLOOKUP(F7166,ISLER!$1:$51,MATCH(D7166,ISLER!$1:$1,0)-2,0)*VLOOKUP(VLOOKUP(F7166,ISLER!$1:$51,MATCH(D7166,ISLER!$1:$1,0)-1,0),DOVIZ!$1:$4,MATCH(CONCATENATE(TEXT(C7166,"YYYY")," ",TEXT(C7166,"AAAA")),DOVIZ!$1:$1,0),0))</f>
        <v/>
      </c>
      <c r="I7166" s="76" t="str">
        <f t="shared" si="673"/>
        <v/>
      </c>
      <c r="J7166" s="45" t="b">
        <f t="shared" si="677"/>
        <v>0</v>
      </c>
      <c r="K7166" s="45" t="str">
        <f>IF(J7166=FALSE,"",IF(G7166="","",VLOOKUP(F7166,ISLER!$1:$51,2,0)*VLOOKUP(VLOOKUP(F7166,ISLER!$1:$51,3,0),DOVIZ!$1:$4,MATCH(CONCATENATE(TEXT(C7166,"YYYY")," ",TEXT(C7166,"AAAA")),DOVIZ!$1:$1,0),0)))</f>
        <v/>
      </c>
      <c r="L7166" s="45" t="str">
        <f t="shared" si="674"/>
        <v/>
      </c>
      <c r="M7166" s="74">
        <f t="shared" si="676"/>
        <v>46021</v>
      </c>
    </row>
    <row r="7167" spans="1:13" x14ac:dyDescent="0.25">
      <c r="A7167" s="40">
        <v>7231</v>
      </c>
      <c r="B7167" s="40" t="str">
        <f t="shared" si="672"/>
        <v>2025 Aralık</v>
      </c>
      <c r="C7167" s="41">
        <f t="shared" si="675"/>
        <v>46021</v>
      </c>
      <c r="D7167" s="42"/>
      <c r="E7167" s="42"/>
      <c r="F7167" s="42"/>
      <c r="G7167" s="43"/>
      <c r="H7167" s="76" t="str">
        <f>IF(G7167="","",VLOOKUP(F7167,ISLER!$1:$51,MATCH(D7167,ISLER!$1:$1,0)-2,0)*VLOOKUP(VLOOKUP(F7167,ISLER!$1:$51,MATCH(D7167,ISLER!$1:$1,0)-1,0),DOVIZ!$1:$4,MATCH(CONCATENATE(TEXT(C7167,"YYYY")," ",TEXT(C7167,"AAAA")),DOVIZ!$1:$1,0),0))</f>
        <v/>
      </c>
      <c r="I7167" s="76" t="str">
        <f t="shared" si="673"/>
        <v/>
      </c>
      <c r="J7167" s="45" t="b">
        <f t="shared" si="677"/>
        <v>0</v>
      </c>
      <c r="K7167" s="45" t="str">
        <f>IF(J7167=FALSE,"",IF(G7167="","",VLOOKUP(F7167,ISLER!$1:$51,2,0)*VLOOKUP(VLOOKUP(F7167,ISLER!$1:$51,3,0),DOVIZ!$1:$4,MATCH(CONCATENATE(TEXT(C7167,"YYYY")," ",TEXT(C7167,"AAAA")),DOVIZ!$1:$1,0),0)))</f>
        <v/>
      </c>
      <c r="L7167" s="45" t="str">
        <f t="shared" si="674"/>
        <v/>
      </c>
      <c r="M7167" s="74">
        <f t="shared" si="676"/>
        <v>46021</v>
      </c>
    </row>
    <row r="7168" spans="1:13" x14ac:dyDescent="0.25">
      <c r="A7168" s="40">
        <v>7232</v>
      </c>
      <c r="B7168" s="40" t="str">
        <f t="shared" si="672"/>
        <v>2025 Aralık</v>
      </c>
      <c r="C7168" s="41">
        <f t="shared" si="675"/>
        <v>46021</v>
      </c>
      <c r="D7168" s="42"/>
      <c r="E7168" s="42"/>
      <c r="F7168" s="42"/>
      <c r="G7168" s="43"/>
      <c r="H7168" s="76" t="str">
        <f>IF(G7168="","",VLOOKUP(F7168,ISLER!$1:$51,MATCH(D7168,ISLER!$1:$1,0)-2,0)*VLOOKUP(VLOOKUP(F7168,ISLER!$1:$51,MATCH(D7168,ISLER!$1:$1,0)-1,0),DOVIZ!$1:$4,MATCH(CONCATENATE(TEXT(C7168,"YYYY")," ",TEXT(C7168,"AAAA")),DOVIZ!$1:$1,0),0))</f>
        <v/>
      </c>
      <c r="I7168" s="76" t="str">
        <f t="shared" si="673"/>
        <v/>
      </c>
      <c r="J7168" s="45" t="b">
        <f t="shared" si="677"/>
        <v>0</v>
      </c>
      <c r="K7168" s="45" t="str">
        <f>IF(J7168=FALSE,"",IF(G7168="","",VLOOKUP(F7168,ISLER!$1:$51,2,0)*VLOOKUP(VLOOKUP(F7168,ISLER!$1:$51,3,0),DOVIZ!$1:$4,MATCH(CONCATENATE(TEXT(C7168,"YYYY")," ",TEXT(C7168,"AAAA")),DOVIZ!$1:$1,0),0)))</f>
        <v/>
      </c>
      <c r="L7168" s="45" t="str">
        <f t="shared" si="674"/>
        <v/>
      </c>
      <c r="M7168" s="74">
        <f t="shared" si="676"/>
        <v>46021</v>
      </c>
    </row>
    <row r="7169" spans="1:13" x14ac:dyDescent="0.25">
      <c r="A7169" s="40">
        <v>7233</v>
      </c>
      <c r="B7169" s="40" t="str">
        <f t="shared" ref="B7169:B7232" si="678">CONCATENATE(TEXT(C7169,"YYYY")," ",TEXT(C7169,"AAAA"))</f>
        <v>2025 Aralık</v>
      </c>
      <c r="C7169" s="41">
        <f t="shared" si="675"/>
        <v>46021</v>
      </c>
      <c r="D7169" s="42"/>
      <c r="E7169" s="42"/>
      <c r="F7169" s="42"/>
      <c r="G7169" s="43"/>
      <c r="H7169" s="76" t="str">
        <f>IF(G7169="","",VLOOKUP(F7169,ISLER!$1:$51,MATCH(D7169,ISLER!$1:$1,0)-2,0)*VLOOKUP(VLOOKUP(F7169,ISLER!$1:$51,MATCH(D7169,ISLER!$1:$1,0)-1,0),DOVIZ!$1:$4,MATCH(CONCATENATE(TEXT(C7169,"YYYY")," ",TEXT(C7169,"AAAA")),DOVIZ!$1:$1,0),0))</f>
        <v/>
      </c>
      <c r="I7169" s="76" t="str">
        <f t="shared" ref="I7169:I7232" si="679">IF(G7169="","",G7169*H7169)</f>
        <v/>
      </c>
      <c r="J7169" s="45" t="b">
        <f t="shared" si="677"/>
        <v>0</v>
      </c>
      <c r="K7169" s="45" t="str">
        <f>IF(J7169=FALSE,"",IF(G7169="","",VLOOKUP(F7169,ISLER!$1:$51,2,0)*VLOOKUP(VLOOKUP(F7169,ISLER!$1:$51,3,0),DOVIZ!$1:$4,MATCH(CONCATENATE(TEXT(C7169,"YYYY")," ",TEXT(C7169,"AAAA")),DOVIZ!$1:$1,0),0)))</f>
        <v/>
      </c>
      <c r="L7169" s="45" t="str">
        <f t="shared" ref="L7169:L7232" si="680">IF(K7169="","",G7169*K7169)</f>
        <v/>
      </c>
      <c r="M7169" s="74">
        <f t="shared" si="676"/>
        <v>46021</v>
      </c>
    </row>
    <row r="7170" spans="1:13" x14ac:dyDescent="0.25">
      <c r="A7170" s="40">
        <v>7234</v>
      </c>
      <c r="B7170" s="40" t="str">
        <f t="shared" si="678"/>
        <v>2025 Aralık</v>
      </c>
      <c r="C7170" s="41">
        <f t="shared" si="675"/>
        <v>46021</v>
      </c>
      <c r="D7170" s="42"/>
      <c r="E7170" s="42"/>
      <c r="F7170" s="42"/>
      <c r="G7170" s="43"/>
      <c r="H7170" s="76" t="str">
        <f>IF(G7170="","",VLOOKUP(F7170,ISLER!$1:$51,MATCH(D7170,ISLER!$1:$1,0)-2,0)*VLOOKUP(VLOOKUP(F7170,ISLER!$1:$51,MATCH(D7170,ISLER!$1:$1,0)-1,0),DOVIZ!$1:$4,MATCH(CONCATENATE(TEXT(C7170,"YYYY")," ",TEXT(C7170,"AAAA")),DOVIZ!$1:$1,0),0))</f>
        <v/>
      </c>
      <c r="I7170" s="76" t="str">
        <f t="shared" si="679"/>
        <v/>
      </c>
      <c r="J7170" s="45" t="b">
        <f t="shared" si="677"/>
        <v>0</v>
      </c>
      <c r="K7170" s="45" t="str">
        <f>IF(J7170=FALSE,"",IF(G7170="","",VLOOKUP(F7170,ISLER!$1:$51,2,0)*VLOOKUP(VLOOKUP(F7170,ISLER!$1:$51,3,0),DOVIZ!$1:$4,MATCH(CONCATENATE(TEXT(C7170,"YYYY")," ",TEXT(C7170,"AAAA")),DOVIZ!$1:$1,0),0)))</f>
        <v/>
      </c>
      <c r="L7170" s="45" t="str">
        <f t="shared" si="680"/>
        <v/>
      </c>
      <c r="M7170" s="74">
        <f t="shared" si="676"/>
        <v>46021</v>
      </c>
    </row>
    <row r="7171" spans="1:13" x14ac:dyDescent="0.25">
      <c r="A7171" s="40">
        <v>7235</v>
      </c>
      <c r="B7171" s="40" t="str">
        <f t="shared" si="678"/>
        <v>2025 Aralık</v>
      </c>
      <c r="C7171" s="41">
        <f t="shared" si="675"/>
        <v>46021</v>
      </c>
      <c r="D7171" s="42"/>
      <c r="E7171" s="42"/>
      <c r="F7171" s="42"/>
      <c r="G7171" s="43"/>
      <c r="H7171" s="76" t="str">
        <f>IF(G7171="","",VLOOKUP(F7171,ISLER!$1:$51,MATCH(D7171,ISLER!$1:$1,0)-2,0)*VLOOKUP(VLOOKUP(F7171,ISLER!$1:$51,MATCH(D7171,ISLER!$1:$1,0)-1,0),DOVIZ!$1:$4,MATCH(CONCATENATE(TEXT(C7171,"YYYY")," ",TEXT(C7171,"AAAA")),DOVIZ!$1:$1,0),0))</f>
        <v/>
      </c>
      <c r="I7171" s="76" t="str">
        <f t="shared" si="679"/>
        <v/>
      </c>
      <c r="J7171" s="45" t="b">
        <f t="shared" si="677"/>
        <v>0</v>
      </c>
      <c r="K7171" s="45" t="str">
        <f>IF(J7171=FALSE,"",IF(G7171="","",VLOOKUP(F7171,ISLER!$1:$51,2,0)*VLOOKUP(VLOOKUP(F7171,ISLER!$1:$51,3,0),DOVIZ!$1:$4,MATCH(CONCATENATE(TEXT(C7171,"YYYY")," ",TEXT(C7171,"AAAA")),DOVIZ!$1:$1,0),0)))</f>
        <v/>
      </c>
      <c r="L7171" s="45" t="str">
        <f t="shared" si="680"/>
        <v/>
      </c>
      <c r="M7171" s="74">
        <f t="shared" si="676"/>
        <v>46021</v>
      </c>
    </row>
    <row r="7172" spans="1:13" x14ac:dyDescent="0.25">
      <c r="A7172" s="40">
        <v>7236</v>
      </c>
      <c r="B7172" s="40" t="str">
        <f t="shared" si="678"/>
        <v>2025 Aralık</v>
      </c>
      <c r="C7172" s="41">
        <f t="shared" ref="C7172:C7235" si="681">C7171</f>
        <v>46021</v>
      </c>
      <c r="D7172" s="42"/>
      <c r="E7172" s="42"/>
      <c r="F7172" s="42"/>
      <c r="G7172" s="43"/>
      <c r="H7172" s="76" t="str">
        <f>IF(G7172="","",VLOOKUP(F7172,ISLER!$1:$51,MATCH(D7172,ISLER!$1:$1,0)-2,0)*VLOOKUP(VLOOKUP(F7172,ISLER!$1:$51,MATCH(D7172,ISLER!$1:$1,0)-1,0),DOVIZ!$1:$4,MATCH(CONCATENATE(TEXT(C7172,"YYYY")," ",TEXT(C7172,"AAAA")),DOVIZ!$1:$1,0),0))</f>
        <v/>
      </c>
      <c r="I7172" s="76" t="str">
        <f t="shared" si="679"/>
        <v/>
      </c>
      <c r="J7172" s="45" t="b">
        <f t="shared" si="677"/>
        <v>0</v>
      </c>
      <c r="K7172" s="45" t="str">
        <f>IF(J7172=FALSE,"",IF(G7172="","",VLOOKUP(F7172,ISLER!$1:$51,2,0)*VLOOKUP(VLOOKUP(F7172,ISLER!$1:$51,3,0),DOVIZ!$1:$4,MATCH(CONCATENATE(TEXT(C7172,"YYYY")," ",TEXT(C7172,"AAAA")),DOVIZ!$1:$1,0),0)))</f>
        <v/>
      </c>
      <c r="L7172" s="45" t="str">
        <f t="shared" si="680"/>
        <v/>
      </c>
      <c r="M7172" s="74">
        <f t="shared" ref="M7172:M7235" si="682">C7172</f>
        <v>46021</v>
      </c>
    </row>
    <row r="7173" spans="1:13" x14ac:dyDescent="0.25">
      <c r="A7173" s="40">
        <v>7237</v>
      </c>
      <c r="B7173" s="40" t="str">
        <f t="shared" si="678"/>
        <v>2025 Aralık</v>
      </c>
      <c r="C7173" s="41">
        <f t="shared" si="681"/>
        <v>46021</v>
      </c>
      <c r="D7173" s="42"/>
      <c r="E7173" s="42"/>
      <c r="F7173" s="42"/>
      <c r="G7173" s="43"/>
      <c r="H7173" s="76" t="str">
        <f>IF(G7173="","",VLOOKUP(F7173,ISLER!$1:$51,MATCH(D7173,ISLER!$1:$1,0)-2,0)*VLOOKUP(VLOOKUP(F7173,ISLER!$1:$51,MATCH(D7173,ISLER!$1:$1,0)-1,0),DOVIZ!$1:$4,MATCH(CONCATENATE(TEXT(C7173,"YYYY")," ",TEXT(C7173,"AAAA")),DOVIZ!$1:$1,0),0))</f>
        <v/>
      </c>
      <c r="I7173" s="76" t="str">
        <f t="shared" si="679"/>
        <v/>
      </c>
      <c r="J7173" s="45" t="b">
        <f t="shared" si="677"/>
        <v>0</v>
      </c>
      <c r="K7173" s="45" t="str">
        <f>IF(J7173=FALSE,"",IF(G7173="","",VLOOKUP(F7173,ISLER!$1:$51,2,0)*VLOOKUP(VLOOKUP(F7173,ISLER!$1:$51,3,0),DOVIZ!$1:$4,MATCH(CONCATENATE(TEXT(C7173,"YYYY")," ",TEXT(C7173,"AAAA")),DOVIZ!$1:$1,0),0)))</f>
        <v/>
      </c>
      <c r="L7173" s="45" t="str">
        <f t="shared" si="680"/>
        <v/>
      </c>
      <c r="M7173" s="74">
        <f t="shared" si="682"/>
        <v>46021</v>
      </c>
    </row>
    <row r="7174" spans="1:13" x14ac:dyDescent="0.25">
      <c r="A7174" s="40">
        <v>7238</v>
      </c>
      <c r="B7174" s="40" t="str">
        <f t="shared" si="678"/>
        <v>2025 Aralık</v>
      </c>
      <c r="C7174" s="41">
        <f t="shared" si="681"/>
        <v>46021</v>
      </c>
      <c r="D7174" s="42"/>
      <c r="E7174" s="42"/>
      <c r="F7174" s="42"/>
      <c r="G7174" s="43"/>
      <c r="H7174" s="76" t="str">
        <f>IF(G7174="","",VLOOKUP(F7174,ISLER!$1:$51,MATCH(D7174,ISLER!$1:$1,0)-2,0)*VLOOKUP(VLOOKUP(F7174,ISLER!$1:$51,MATCH(D7174,ISLER!$1:$1,0)-1,0),DOVIZ!$1:$4,MATCH(CONCATENATE(TEXT(C7174,"YYYY")," ",TEXT(C7174,"AAAA")),DOVIZ!$1:$1,0),0))</f>
        <v/>
      </c>
      <c r="I7174" s="76" t="str">
        <f t="shared" si="679"/>
        <v/>
      </c>
      <c r="J7174" s="45" t="b">
        <f t="shared" si="677"/>
        <v>0</v>
      </c>
      <c r="K7174" s="45" t="str">
        <f>IF(J7174=FALSE,"",IF(G7174="","",VLOOKUP(F7174,ISLER!$1:$51,2,0)*VLOOKUP(VLOOKUP(F7174,ISLER!$1:$51,3,0),DOVIZ!$1:$4,MATCH(CONCATENATE(TEXT(C7174,"YYYY")," ",TEXT(C7174,"AAAA")),DOVIZ!$1:$1,0),0)))</f>
        <v/>
      </c>
      <c r="L7174" s="45" t="str">
        <f t="shared" si="680"/>
        <v/>
      </c>
      <c r="M7174" s="74">
        <f t="shared" si="682"/>
        <v>46021</v>
      </c>
    </row>
    <row r="7175" spans="1:13" x14ac:dyDescent="0.25">
      <c r="A7175" s="40">
        <v>7239</v>
      </c>
      <c r="B7175" s="40" t="str">
        <f t="shared" si="678"/>
        <v>2025 Aralık</v>
      </c>
      <c r="C7175" s="41">
        <f t="shared" si="681"/>
        <v>46021</v>
      </c>
      <c r="D7175" s="42"/>
      <c r="E7175" s="42"/>
      <c r="F7175" s="42"/>
      <c r="G7175" s="43"/>
      <c r="H7175" s="76" t="str">
        <f>IF(G7175="","",VLOOKUP(F7175,ISLER!$1:$51,MATCH(D7175,ISLER!$1:$1,0)-2,0)*VLOOKUP(VLOOKUP(F7175,ISLER!$1:$51,MATCH(D7175,ISLER!$1:$1,0)-1,0),DOVIZ!$1:$4,MATCH(CONCATENATE(TEXT(C7175,"YYYY")," ",TEXT(C7175,"AAAA")),DOVIZ!$1:$1,0),0))</f>
        <v/>
      </c>
      <c r="I7175" s="76" t="str">
        <f t="shared" si="679"/>
        <v/>
      </c>
      <c r="J7175" s="45" t="b">
        <f t="shared" si="677"/>
        <v>0</v>
      </c>
      <c r="K7175" s="45" t="str">
        <f>IF(J7175=FALSE,"",IF(G7175="","",VLOOKUP(F7175,ISLER!$1:$51,2,0)*VLOOKUP(VLOOKUP(F7175,ISLER!$1:$51,3,0),DOVIZ!$1:$4,MATCH(CONCATENATE(TEXT(C7175,"YYYY")," ",TEXT(C7175,"AAAA")),DOVIZ!$1:$1,0),0)))</f>
        <v/>
      </c>
      <c r="L7175" s="45" t="str">
        <f t="shared" si="680"/>
        <v/>
      </c>
      <c r="M7175" s="74">
        <f t="shared" si="682"/>
        <v>46021</v>
      </c>
    </row>
    <row r="7176" spans="1:13" x14ac:dyDescent="0.25">
      <c r="A7176" s="40">
        <v>7240</v>
      </c>
      <c r="B7176" s="40" t="str">
        <f t="shared" si="678"/>
        <v>2025 Aralık</v>
      </c>
      <c r="C7176" s="41">
        <f t="shared" si="681"/>
        <v>46021</v>
      </c>
      <c r="D7176" s="42"/>
      <c r="E7176" s="42"/>
      <c r="F7176" s="42"/>
      <c r="G7176" s="43"/>
      <c r="H7176" s="76" t="str">
        <f>IF(G7176="","",VLOOKUP(F7176,ISLER!$1:$51,MATCH(D7176,ISLER!$1:$1,0)-2,0)*VLOOKUP(VLOOKUP(F7176,ISLER!$1:$51,MATCH(D7176,ISLER!$1:$1,0)-1,0),DOVIZ!$1:$4,MATCH(CONCATENATE(TEXT(C7176,"YYYY")," ",TEXT(C7176,"AAAA")),DOVIZ!$1:$1,0),0))</f>
        <v/>
      </c>
      <c r="I7176" s="76" t="str">
        <f t="shared" si="679"/>
        <v/>
      </c>
      <c r="J7176" s="45" t="b">
        <f t="shared" si="677"/>
        <v>0</v>
      </c>
      <c r="K7176" s="45" t="str">
        <f>IF(J7176=FALSE,"",IF(G7176="","",VLOOKUP(F7176,ISLER!$1:$51,2,0)*VLOOKUP(VLOOKUP(F7176,ISLER!$1:$51,3,0),DOVIZ!$1:$4,MATCH(CONCATENATE(TEXT(C7176,"YYYY")," ",TEXT(C7176,"AAAA")),DOVIZ!$1:$1,0),0)))</f>
        <v/>
      </c>
      <c r="L7176" s="45" t="str">
        <f t="shared" si="680"/>
        <v/>
      </c>
      <c r="M7176" s="74">
        <f t="shared" si="682"/>
        <v>46021</v>
      </c>
    </row>
    <row r="7177" spans="1:13" x14ac:dyDescent="0.25">
      <c r="A7177" s="40">
        <v>7241</v>
      </c>
      <c r="B7177" s="40" t="str">
        <f t="shared" si="678"/>
        <v>2025 Aralık</v>
      </c>
      <c r="C7177" s="41">
        <f t="shared" si="681"/>
        <v>46021</v>
      </c>
      <c r="D7177" s="42"/>
      <c r="E7177" s="42"/>
      <c r="F7177" s="42"/>
      <c r="G7177" s="43"/>
      <c r="H7177" s="76" t="str">
        <f>IF(G7177="","",VLOOKUP(F7177,ISLER!$1:$51,MATCH(D7177,ISLER!$1:$1,0)-2,0)*VLOOKUP(VLOOKUP(F7177,ISLER!$1:$51,MATCH(D7177,ISLER!$1:$1,0)-1,0),DOVIZ!$1:$4,MATCH(CONCATENATE(TEXT(C7177,"YYYY")," ",TEXT(C7177,"AAAA")),DOVIZ!$1:$1,0),0))</f>
        <v/>
      </c>
      <c r="I7177" s="76" t="str">
        <f t="shared" si="679"/>
        <v/>
      </c>
      <c r="J7177" s="45" t="b">
        <f t="shared" si="677"/>
        <v>0</v>
      </c>
      <c r="K7177" s="45" t="str">
        <f>IF(J7177=FALSE,"",IF(G7177="","",VLOOKUP(F7177,ISLER!$1:$51,2,0)*VLOOKUP(VLOOKUP(F7177,ISLER!$1:$51,3,0),DOVIZ!$1:$4,MATCH(CONCATENATE(TEXT(C7177,"YYYY")," ",TEXT(C7177,"AAAA")),DOVIZ!$1:$1,0),0)))</f>
        <v/>
      </c>
      <c r="L7177" s="45" t="str">
        <f t="shared" si="680"/>
        <v/>
      </c>
      <c r="M7177" s="74">
        <f t="shared" si="682"/>
        <v>46021</v>
      </c>
    </row>
    <row r="7178" spans="1:13" x14ac:dyDescent="0.25">
      <c r="A7178" s="40">
        <v>7242</v>
      </c>
      <c r="B7178" s="40" t="str">
        <f t="shared" si="678"/>
        <v>2025 Aralık</v>
      </c>
      <c r="C7178" s="41">
        <f t="shared" si="681"/>
        <v>46021</v>
      </c>
      <c r="D7178" s="42"/>
      <c r="E7178" s="42"/>
      <c r="F7178" s="42"/>
      <c r="G7178" s="43"/>
      <c r="H7178" s="76" t="str">
        <f>IF(G7178="","",VLOOKUP(F7178,ISLER!$1:$51,MATCH(D7178,ISLER!$1:$1,0)-2,0)*VLOOKUP(VLOOKUP(F7178,ISLER!$1:$51,MATCH(D7178,ISLER!$1:$1,0)-1,0),DOVIZ!$1:$4,MATCH(CONCATENATE(TEXT(C7178,"YYYY")," ",TEXT(C7178,"AAAA")),DOVIZ!$1:$1,0),0))</f>
        <v/>
      </c>
      <c r="I7178" s="76" t="str">
        <f t="shared" si="679"/>
        <v/>
      </c>
      <c r="J7178" s="45" t="b">
        <f t="shared" si="677"/>
        <v>0</v>
      </c>
      <c r="K7178" s="45" t="str">
        <f>IF(J7178=FALSE,"",IF(G7178="","",VLOOKUP(F7178,ISLER!$1:$51,2,0)*VLOOKUP(VLOOKUP(F7178,ISLER!$1:$51,3,0),DOVIZ!$1:$4,MATCH(CONCATENATE(TEXT(C7178,"YYYY")," ",TEXT(C7178,"AAAA")),DOVIZ!$1:$1,0),0)))</f>
        <v/>
      </c>
      <c r="L7178" s="45" t="str">
        <f t="shared" si="680"/>
        <v/>
      </c>
      <c r="M7178" s="74">
        <f t="shared" si="682"/>
        <v>46021</v>
      </c>
    </row>
    <row r="7179" spans="1:13" x14ac:dyDescent="0.25">
      <c r="A7179" s="40">
        <v>7243</v>
      </c>
      <c r="B7179" s="40" t="str">
        <f t="shared" si="678"/>
        <v>2025 Aralık</v>
      </c>
      <c r="C7179" s="41">
        <f t="shared" si="681"/>
        <v>46021</v>
      </c>
      <c r="D7179" s="42"/>
      <c r="E7179" s="42"/>
      <c r="F7179" s="42"/>
      <c r="G7179" s="43"/>
      <c r="H7179" s="76" t="str">
        <f>IF(G7179="","",VLOOKUP(F7179,ISLER!$1:$51,MATCH(D7179,ISLER!$1:$1,0)-2,0)*VLOOKUP(VLOOKUP(F7179,ISLER!$1:$51,MATCH(D7179,ISLER!$1:$1,0)-1,0),DOVIZ!$1:$4,MATCH(CONCATENATE(TEXT(C7179,"YYYY")," ",TEXT(C7179,"AAAA")),DOVIZ!$1:$1,0),0))</f>
        <v/>
      </c>
      <c r="I7179" s="76" t="str">
        <f t="shared" si="679"/>
        <v/>
      </c>
      <c r="J7179" s="45" t="b">
        <f t="shared" si="677"/>
        <v>0</v>
      </c>
      <c r="K7179" s="45" t="str">
        <f>IF(J7179=FALSE,"",IF(G7179="","",VLOOKUP(F7179,ISLER!$1:$51,2,0)*VLOOKUP(VLOOKUP(F7179,ISLER!$1:$51,3,0),DOVIZ!$1:$4,MATCH(CONCATENATE(TEXT(C7179,"YYYY")," ",TEXT(C7179,"AAAA")),DOVIZ!$1:$1,0),0)))</f>
        <v/>
      </c>
      <c r="L7179" s="45" t="str">
        <f t="shared" si="680"/>
        <v/>
      </c>
      <c r="M7179" s="74">
        <f t="shared" si="682"/>
        <v>46021</v>
      </c>
    </row>
    <row r="7180" spans="1:13" x14ac:dyDescent="0.25">
      <c r="A7180" s="40">
        <v>7244</v>
      </c>
      <c r="B7180" s="40" t="str">
        <f t="shared" si="678"/>
        <v>2025 Aralık</v>
      </c>
      <c r="C7180" s="41">
        <f t="shared" si="681"/>
        <v>46021</v>
      </c>
      <c r="D7180" s="42"/>
      <c r="E7180" s="42"/>
      <c r="F7180" s="42"/>
      <c r="G7180" s="43"/>
      <c r="H7180" s="76" t="str">
        <f>IF(G7180="","",VLOOKUP(F7180,ISLER!$1:$51,MATCH(D7180,ISLER!$1:$1,0)-2,0)*VLOOKUP(VLOOKUP(F7180,ISLER!$1:$51,MATCH(D7180,ISLER!$1:$1,0)-1,0),DOVIZ!$1:$4,MATCH(CONCATENATE(TEXT(C7180,"YYYY")," ",TEXT(C7180,"AAAA")),DOVIZ!$1:$1,0),0))</f>
        <v/>
      </c>
      <c r="I7180" s="76" t="str">
        <f t="shared" si="679"/>
        <v/>
      </c>
      <c r="J7180" s="45" t="b">
        <f t="shared" si="677"/>
        <v>0</v>
      </c>
      <c r="K7180" s="45" t="str">
        <f>IF(J7180=FALSE,"",IF(G7180="","",VLOOKUP(F7180,ISLER!$1:$51,2,0)*VLOOKUP(VLOOKUP(F7180,ISLER!$1:$51,3,0),DOVIZ!$1:$4,MATCH(CONCATENATE(TEXT(C7180,"YYYY")," ",TEXT(C7180,"AAAA")),DOVIZ!$1:$1,0),0)))</f>
        <v/>
      </c>
      <c r="L7180" s="45" t="str">
        <f t="shared" si="680"/>
        <v/>
      </c>
      <c r="M7180" s="74">
        <f t="shared" si="682"/>
        <v>46021</v>
      </c>
    </row>
    <row r="7181" spans="1:13" x14ac:dyDescent="0.25">
      <c r="A7181" s="40">
        <v>7245</v>
      </c>
      <c r="B7181" s="40" t="str">
        <f t="shared" si="678"/>
        <v>2025 Aralık</v>
      </c>
      <c r="C7181" s="41">
        <f t="shared" si="681"/>
        <v>46021</v>
      </c>
      <c r="D7181" s="42"/>
      <c r="E7181" s="42"/>
      <c r="F7181" s="42"/>
      <c r="G7181" s="43"/>
      <c r="H7181" s="76" t="str">
        <f>IF(G7181="","",VLOOKUP(F7181,ISLER!$1:$51,MATCH(D7181,ISLER!$1:$1,0)-2,0)*VLOOKUP(VLOOKUP(F7181,ISLER!$1:$51,MATCH(D7181,ISLER!$1:$1,0)-1,0),DOVIZ!$1:$4,MATCH(CONCATENATE(TEXT(C7181,"YYYY")," ",TEXT(C7181,"AAAA")),DOVIZ!$1:$1,0),0))</f>
        <v/>
      </c>
      <c r="I7181" s="76" t="str">
        <f t="shared" si="679"/>
        <v/>
      </c>
      <c r="J7181" s="45" t="b">
        <f t="shared" si="677"/>
        <v>0</v>
      </c>
      <c r="K7181" s="45" t="str">
        <f>IF(J7181=FALSE,"",IF(G7181="","",VLOOKUP(F7181,ISLER!$1:$51,2,0)*VLOOKUP(VLOOKUP(F7181,ISLER!$1:$51,3,0),DOVIZ!$1:$4,MATCH(CONCATENATE(TEXT(C7181,"YYYY")," ",TEXT(C7181,"AAAA")),DOVIZ!$1:$1,0),0)))</f>
        <v/>
      </c>
      <c r="L7181" s="45" t="str">
        <f t="shared" si="680"/>
        <v/>
      </c>
      <c r="M7181" s="74">
        <f t="shared" si="682"/>
        <v>46021</v>
      </c>
    </row>
    <row r="7182" spans="1:13" x14ac:dyDescent="0.25">
      <c r="A7182" s="40">
        <v>7246</v>
      </c>
      <c r="B7182" s="40" t="str">
        <f t="shared" si="678"/>
        <v>2025 Aralık</v>
      </c>
      <c r="C7182" s="41">
        <f t="shared" si="681"/>
        <v>46021</v>
      </c>
      <c r="D7182" s="42"/>
      <c r="E7182" s="42"/>
      <c r="F7182" s="42"/>
      <c r="G7182" s="43"/>
      <c r="H7182" s="76" t="str">
        <f>IF(G7182="","",VLOOKUP(F7182,ISLER!$1:$51,MATCH(D7182,ISLER!$1:$1,0)-2,0)*VLOOKUP(VLOOKUP(F7182,ISLER!$1:$51,MATCH(D7182,ISLER!$1:$1,0)-1,0),DOVIZ!$1:$4,MATCH(CONCATENATE(TEXT(C7182,"YYYY")," ",TEXT(C7182,"AAAA")),DOVIZ!$1:$1,0),0))</f>
        <v/>
      </c>
      <c r="I7182" s="76" t="str">
        <f t="shared" si="679"/>
        <v/>
      </c>
      <c r="J7182" s="45" t="b">
        <f t="shared" si="677"/>
        <v>0</v>
      </c>
      <c r="K7182" s="45" t="str">
        <f>IF(J7182=FALSE,"",IF(G7182="","",VLOOKUP(F7182,ISLER!$1:$51,2,0)*VLOOKUP(VLOOKUP(F7182,ISLER!$1:$51,3,0),DOVIZ!$1:$4,MATCH(CONCATENATE(TEXT(C7182,"YYYY")," ",TEXT(C7182,"AAAA")),DOVIZ!$1:$1,0),0)))</f>
        <v/>
      </c>
      <c r="L7182" s="45" t="str">
        <f t="shared" si="680"/>
        <v/>
      </c>
      <c r="M7182" s="74">
        <f t="shared" si="682"/>
        <v>46021</v>
      </c>
    </row>
    <row r="7183" spans="1:13" x14ac:dyDescent="0.25">
      <c r="A7183" s="40">
        <v>7247</v>
      </c>
      <c r="B7183" s="40" t="str">
        <f t="shared" si="678"/>
        <v>2025 Aralık</v>
      </c>
      <c r="C7183" s="41">
        <f t="shared" si="681"/>
        <v>46021</v>
      </c>
      <c r="D7183" s="42"/>
      <c r="E7183" s="42"/>
      <c r="F7183" s="42"/>
      <c r="G7183" s="43"/>
      <c r="H7183" s="76" t="str">
        <f>IF(G7183="","",VLOOKUP(F7183,ISLER!$1:$51,MATCH(D7183,ISLER!$1:$1,0)-2,0)*VLOOKUP(VLOOKUP(F7183,ISLER!$1:$51,MATCH(D7183,ISLER!$1:$1,0)-1,0),DOVIZ!$1:$4,MATCH(CONCATENATE(TEXT(C7183,"YYYY")," ",TEXT(C7183,"AAAA")),DOVIZ!$1:$1,0),0))</f>
        <v/>
      </c>
      <c r="I7183" s="76" t="str">
        <f t="shared" si="679"/>
        <v/>
      </c>
      <c r="J7183" s="45" t="b">
        <f t="shared" si="677"/>
        <v>0</v>
      </c>
      <c r="K7183" s="45" t="str">
        <f>IF(J7183=FALSE,"",IF(G7183="","",VLOOKUP(F7183,ISLER!$1:$51,2,0)*VLOOKUP(VLOOKUP(F7183,ISLER!$1:$51,3,0),DOVIZ!$1:$4,MATCH(CONCATENATE(TEXT(C7183,"YYYY")," ",TEXT(C7183,"AAAA")),DOVIZ!$1:$1,0),0)))</f>
        <v/>
      </c>
      <c r="L7183" s="45" t="str">
        <f t="shared" si="680"/>
        <v/>
      </c>
      <c r="M7183" s="74">
        <f t="shared" si="682"/>
        <v>46021</v>
      </c>
    </row>
    <row r="7184" spans="1:13" x14ac:dyDescent="0.25">
      <c r="A7184" s="40">
        <v>7248</v>
      </c>
      <c r="B7184" s="40" t="str">
        <f t="shared" si="678"/>
        <v>2025 Aralık</v>
      </c>
      <c r="C7184" s="41">
        <f t="shared" si="681"/>
        <v>46021</v>
      </c>
      <c r="D7184" s="42"/>
      <c r="E7184" s="42"/>
      <c r="F7184" s="42"/>
      <c r="G7184" s="43"/>
      <c r="H7184" s="76" t="str">
        <f>IF(G7184="","",VLOOKUP(F7184,ISLER!$1:$51,MATCH(D7184,ISLER!$1:$1,0)-2,0)*VLOOKUP(VLOOKUP(F7184,ISLER!$1:$51,MATCH(D7184,ISLER!$1:$1,0)-1,0),DOVIZ!$1:$4,MATCH(CONCATENATE(TEXT(C7184,"YYYY")," ",TEXT(C7184,"AAAA")),DOVIZ!$1:$1,0),0))</f>
        <v/>
      </c>
      <c r="I7184" s="76" t="str">
        <f t="shared" si="679"/>
        <v/>
      </c>
      <c r="J7184" s="45" t="b">
        <f t="shared" si="677"/>
        <v>0</v>
      </c>
      <c r="K7184" s="45" t="str">
        <f>IF(J7184=FALSE,"",IF(G7184="","",VLOOKUP(F7184,ISLER!$1:$51,2,0)*VLOOKUP(VLOOKUP(F7184,ISLER!$1:$51,3,0),DOVIZ!$1:$4,MATCH(CONCATENATE(TEXT(C7184,"YYYY")," ",TEXT(C7184,"AAAA")),DOVIZ!$1:$1,0),0)))</f>
        <v/>
      </c>
      <c r="L7184" s="45" t="str">
        <f t="shared" si="680"/>
        <v/>
      </c>
      <c r="M7184" s="74">
        <f t="shared" si="682"/>
        <v>46021</v>
      </c>
    </row>
    <row r="7185" spans="1:13" x14ac:dyDescent="0.25">
      <c r="A7185" s="40">
        <v>7249</v>
      </c>
      <c r="B7185" s="40" t="str">
        <f t="shared" si="678"/>
        <v>2025 Aralık</v>
      </c>
      <c r="C7185" s="41">
        <f t="shared" si="681"/>
        <v>46021</v>
      </c>
      <c r="D7185" s="42"/>
      <c r="E7185" s="42"/>
      <c r="F7185" s="42"/>
      <c r="G7185" s="43"/>
      <c r="H7185" s="76" t="str">
        <f>IF(G7185="","",VLOOKUP(F7185,ISLER!$1:$51,MATCH(D7185,ISLER!$1:$1,0)-2,0)*VLOOKUP(VLOOKUP(F7185,ISLER!$1:$51,MATCH(D7185,ISLER!$1:$1,0)-1,0),DOVIZ!$1:$4,MATCH(CONCATENATE(TEXT(C7185,"YYYY")," ",TEXT(C7185,"AAAA")),DOVIZ!$1:$1,0),0))</f>
        <v/>
      </c>
      <c r="I7185" s="76" t="str">
        <f t="shared" si="679"/>
        <v/>
      </c>
      <c r="J7185" s="45" t="b">
        <f t="shared" si="677"/>
        <v>0</v>
      </c>
      <c r="K7185" s="45" t="str">
        <f>IF(J7185=FALSE,"",IF(G7185="","",VLOOKUP(F7185,ISLER!$1:$51,2,0)*VLOOKUP(VLOOKUP(F7185,ISLER!$1:$51,3,0),DOVIZ!$1:$4,MATCH(CONCATENATE(TEXT(C7185,"YYYY")," ",TEXT(C7185,"AAAA")),DOVIZ!$1:$1,0),0)))</f>
        <v/>
      </c>
      <c r="L7185" s="45" t="str">
        <f t="shared" si="680"/>
        <v/>
      </c>
      <c r="M7185" s="74">
        <f t="shared" si="682"/>
        <v>46021</v>
      </c>
    </row>
    <row r="7186" spans="1:13" x14ac:dyDescent="0.25">
      <c r="A7186" s="40">
        <v>7250</v>
      </c>
      <c r="B7186" s="40" t="str">
        <f t="shared" si="678"/>
        <v>2025 Aralık</v>
      </c>
      <c r="C7186" s="41">
        <f t="shared" si="681"/>
        <v>46021</v>
      </c>
      <c r="D7186" s="42"/>
      <c r="E7186" s="42"/>
      <c r="F7186" s="42"/>
      <c r="G7186" s="43"/>
      <c r="H7186" s="76" t="str">
        <f>IF(G7186="","",VLOOKUP(F7186,ISLER!$1:$51,MATCH(D7186,ISLER!$1:$1,0)-2,0)*VLOOKUP(VLOOKUP(F7186,ISLER!$1:$51,MATCH(D7186,ISLER!$1:$1,0)-1,0),DOVIZ!$1:$4,MATCH(CONCATENATE(TEXT(C7186,"YYYY")," ",TEXT(C7186,"AAAA")),DOVIZ!$1:$1,0),0))</f>
        <v/>
      </c>
      <c r="I7186" s="76" t="str">
        <f t="shared" si="679"/>
        <v/>
      </c>
      <c r="J7186" s="45" t="b">
        <f t="shared" si="677"/>
        <v>0</v>
      </c>
      <c r="K7186" s="45" t="str">
        <f>IF(J7186=FALSE,"",IF(G7186="","",VLOOKUP(F7186,ISLER!$1:$51,2,0)*VLOOKUP(VLOOKUP(F7186,ISLER!$1:$51,3,0),DOVIZ!$1:$4,MATCH(CONCATENATE(TEXT(C7186,"YYYY")," ",TEXT(C7186,"AAAA")),DOVIZ!$1:$1,0),0)))</f>
        <v/>
      </c>
      <c r="L7186" s="45" t="str">
        <f t="shared" si="680"/>
        <v/>
      </c>
      <c r="M7186" s="74">
        <f t="shared" si="682"/>
        <v>46021</v>
      </c>
    </row>
    <row r="7187" spans="1:13" x14ac:dyDescent="0.25">
      <c r="A7187" s="40">
        <v>7251</v>
      </c>
      <c r="B7187" s="40" t="str">
        <f t="shared" si="678"/>
        <v>2025 Aralık</v>
      </c>
      <c r="C7187" s="41">
        <f t="shared" si="681"/>
        <v>46021</v>
      </c>
      <c r="D7187" s="42"/>
      <c r="E7187" s="42"/>
      <c r="F7187" s="42"/>
      <c r="G7187" s="43"/>
      <c r="H7187" s="76" t="str">
        <f>IF(G7187="","",VLOOKUP(F7187,ISLER!$1:$51,MATCH(D7187,ISLER!$1:$1,0)-2,0)*VLOOKUP(VLOOKUP(F7187,ISLER!$1:$51,MATCH(D7187,ISLER!$1:$1,0)-1,0),DOVIZ!$1:$4,MATCH(CONCATENATE(TEXT(C7187,"YYYY")," ",TEXT(C7187,"AAAA")),DOVIZ!$1:$1,0),0))</f>
        <v/>
      </c>
      <c r="I7187" s="76" t="str">
        <f t="shared" si="679"/>
        <v/>
      </c>
      <c r="J7187" s="45" t="b">
        <f t="shared" si="677"/>
        <v>0</v>
      </c>
      <c r="K7187" s="45" t="str">
        <f>IF(J7187=FALSE,"",IF(G7187="","",VLOOKUP(F7187,ISLER!$1:$51,2,0)*VLOOKUP(VLOOKUP(F7187,ISLER!$1:$51,3,0),DOVIZ!$1:$4,MATCH(CONCATENATE(TEXT(C7187,"YYYY")," ",TEXT(C7187,"AAAA")),DOVIZ!$1:$1,0),0)))</f>
        <v/>
      </c>
      <c r="L7187" s="45" t="str">
        <f t="shared" si="680"/>
        <v/>
      </c>
      <c r="M7187" s="74">
        <f t="shared" si="682"/>
        <v>46021</v>
      </c>
    </row>
    <row r="7188" spans="1:13" x14ac:dyDescent="0.25">
      <c r="A7188" s="40">
        <v>7252</v>
      </c>
      <c r="B7188" s="40" t="str">
        <f t="shared" si="678"/>
        <v>2025 Aralık</v>
      </c>
      <c r="C7188" s="41">
        <f t="shared" si="681"/>
        <v>46021</v>
      </c>
      <c r="D7188" s="42"/>
      <c r="E7188" s="42"/>
      <c r="F7188" s="42"/>
      <c r="G7188" s="43"/>
      <c r="H7188" s="76" t="str">
        <f>IF(G7188="","",VLOOKUP(F7188,ISLER!$1:$51,MATCH(D7188,ISLER!$1:$1,0)-2,0)*VLOOKUP(VLOOKUP(F7188,ISLER!$1:$51,MATCH(D7188,ISLER!$1:$1,0)-1,0),DOVIZ!$1:$4,MATCH(CONCATENATE(TEXT(C7188,"YYYY")," ",TEXT(C7188,"AAAA")),DOVIZ!$1:$1,0),0))</f>
        <v/>
      </c>
      <c r="I7188" s="76" t="str">
        <f t="shared" si="679"/>
        <v/>
      </c>
      <c r="J7188" s="45" t="b">
        <f t="shared" si="677"/>
        <v>0</v>
      </c>
      <c r="K7188" s="45" t="str">
        <f>IF(J7188=FALSE,"",IF(G7188="","",VLOOKUP(F7188,ISLER!$1:$51,2,0)*VLOOKUP(VLOOKUP(F7188,ISLER!$1:$51,3,0),DOVIZ!$1:$4,MATCH(CONCATENATE(TEXT(C7188,"YYYY")," ",TEXT(C7188,"AAAA")),DOVIZ!$1:$1,0),0)))</f>
        <v/>
      </c>
      <c r="L7188" s="45" t="str">
        <f t="shared" si="680"/>
        <v/>
      </c>
      <c r="M7188" s="74">
        <f t="shared" si="682"/>
        <v>46021</v>
      </c>
    </row>
    <row r="7189" spans="1:13" x14ac:dyDescent="0.25">
      <c r="A7189" s="40">
        <v>7253</v>
      </c>
      <c r="B7189" s="40" t="str">
        <f t="shared" si="678"/>
        <v>2025 Aralık</v>
      </c>
      <c r="C7189" s="41">
        <f t="shared" si="681"/>
        <v>46021</v>
      </c>
      <c r="D7189" s="42"/>
      <c r="E7189" s="42"/>
      <c r="F7189" s="42"/>
      <c r="G7189" s="43"/>
      <c r="H7189" s="76" t="str">
        <f>IF(G7189="","",VLOOKUP(F7189,ISLER!$1:$51,MATCH(D7189,ISLER!$1:$1,0)-2,0)*VLOOKUP(VLOOKUP(F7189,ISLER!$1:$51,MATCH(D7189,ISLER!$1:$1,0)-1,0),DOVIZ!$1:$4,MATCH(CONCATENATE(TEXT(C7189,"YYYY")," ",TEXT(C7189,"AAAA")),DOVIZ!$1:$1,0),0))</f>
        <v/>
      </c>
      <c r="I7189" s="76" t="str">
        <f t="shared" si="679"/>
        <v/>
      </c>
      <c r="J7189" s="45" t="b">
        <f t="shared" si="677"/>
        <v>0</v>
      </c>
      <c r="K7189" s="45" t="str">
        <f>IF(J7189=FALSE,"",IF(G7189="","",VLOOKUP(F7189,ISLER!$1:$51,2,0)*VLOOKUP(VLOOKUP(F7189,ISLER!$1:$51,3,0),DOVIZ!$1:$4,MATCH(CONCATENATE(TEXT(C7189,"YYYY")," ",TEXT(C7189,"AAAA")),DOVIZ!$1:$1,0),0)))</f>
        <v/>
      </c>
      <c r="L7189" s="45" t="str">
        <f t="shared" si="680"/>
        <v/>
      </c>
      <c r="M7189" s="74">
        <f t="shared" si="682"/>
        <v>46021</v>
      </c>
    </row>
    <row r="7190" spans="1:13" x14ac:dyDescent="0.25">
      <c r="A7190" s="40">
        <v>7254</v>
      </c>
      <c r="B7190" s="40" t="str">
        <f t="shared" si="678"/>
        <v>2025 Aralık</v>
      </c>
      <c r="C7190" s="41">
        <f t="shared" si="681"/>
        <v>46021</v>
      </c>
      <c r="D7190" s="42"/>
      <c r="E7190" s="42"/>
      <c r="F7190" s="42"/>
      <c r="G7190" s="43"/>
      <c r="H7190" s="76" t="str">
        <f>IF(G7190="","",VLOOKUP(F7190,ISLER!$1:$51,MATCH(D7190,ISLER!$1:$1,0)-2,0)*VLOOKUP(VLOOKUP(F7190,ISLER!$1:$51,MATCH(D7190,ISLER!$1:$1,0)-1,0),DOVIZ!$1:$4,MATCH(CONCATENATE(TEXT(C7190,"YYYY")," ",TEXT(C7190,"AAAA")),DOVIZ!$1:$1,0),0))</f>
        <v/>
      </c>
      <c r="I7190" s="76" t="str">
        <f t="shared" si="679"/>
        <v/>
      </c>
      <c r="J7190" s="45" t="b">
        <f t="shared" si="677"/>
        <v>0</v>
      </c>
      <c r="K7190" s="45" t="str">
        <f>IF(J7190=FALSE,"",IF(G7190="","",VLOOKUP(F7190,ISLER!$1:$51,2,0)*VLOOKUP(VLOOKUP(F7190,ISLER!$1:$51,3,0),DOVIZ!$1:$4,MATCH(CONCATENATE(TEXT(C7190,"YYYY")," ",TEXT(C7190,"AAAA")),DOVIZ!$1:$1,0),0)))</f>
        <v/>
      </c>
      <c r="L7190" s="45" t="str">
        <f t="shared" si="680"/>
        <v/>
      </c>
      <c r="M7190" s="74">
        <f t="shared" si="682"/>
        <v>46021</v>
      </c>
    </row>
    <row r="7191" spans="1:13" x14ac:dyDescent="0.25">
      <c r="A7191" s="40">
        <v>7255</v>
      </c>
      <c r="B7191" s="40" t="str">
        <f t="shared" si="678"/>
        <v>2025 Aralık</v>
      </c>
      <c r="C7191" s="41">
        <f t="shared" si="681"/>
        <v>46021</v>
      </c>
      <c r="D7191" s="42"/>
      <c r="E7191" s="42"/>
      <c r="F7191" s="42"/>
      <c r="G7191" s="43"/>
      <c r="H7191" s="76" t="str">
        <f>IF(G7191="","",VLOOKUP(F7191,ISLER!$1:$51,MATCH(D7191,ISLER!$1:$1,0)-2,0)*VLOOKUP(VLOOKUP(F7191,ISLER!$1:$51,MATCH(D7191,ISLER!$1:$1,0)-1,0),DOVIZ!$1:$4,MATCH(CONCATENATE(TEXT(C7191,"YYYY")," ",TEXT(C7191,"AAAA")),DOVIZ!$1:$1,0),0))</f>
        <v/>
      </c>
      <c r="I7191" s="76" t="str">
        <f t="shared" si="679"/>
        <v/>
      </c>
      <c r="J7191" s="45" t="b">
        <f t="shared" si="677"/>
        <v>0</v>
      </c>
      <c r="K7191" s="45" t="str">
        <f>IF(J7191=FALSE,"",IF(G7191="","",VLOOKUP(F7191,ISLER!$1:$51,2,0)*VLOOKUP(VLOOKUP(F7191,ISLER!$1:$51,3,0),DOVIZ!$1:$4,MATCH(CONCATENATE(TEXT(C7191,"YYYY")," ",TEXT(C7191,"AAAA")),DOVIZ!$1:$1,0),0)))</f>
        <v/>
      </c>
      <c r="L7191" s="45" t="str">
        <f t="shared" si="680"/>
        <v/>
      </c>
      <c r="M7191" s="74">
        <f t="shared" si="682"/>
        <v>46021</v>
      </c>
    </row>
    <row r="7192" spans="1:13" x14ac:dyDescent="0.25">
      <c r="A7192" s="40">
        <v>7256</v>
      </c>
      <c r="B7192" s="40" t="str">
        <f t="shared" si="678"/>
        <v>2025 Aralık</v>
      </c>
      <c r="C7192" s="41">
        <f t="shared" si="681"/>
        <v>46021</v>
      </c>
      <c r="D7192" s="42"/>
      <c r="E7192" s="42"/>
      <c r="F7192" s="42"/>
      <c r="G7192" s="43"/>
      <c r="H7192" s="76" t="str">
        <f>IF(G7192="","",VLOOKUP(F7192,ISLER!$1:$51,MATCH(D7192,ISLER!$1:$1,0)-2,0)*VLOOKUP(VLOOKUP(F7192,ISLER!$1:$51,MATCH(D7192,ISLER!$1:$1,0)-1,0),DOVIZ!$1:$4,MATCH(CONCATENATE(TEXT(C7192,"YYYY")," ",TEXT(C7192,"AAAA")),DOVIZ!$1:$1,0),0))</f>
        <v/>
      </c>
      <c r="I7192" s="76" t="str">
        <f t="shared" si="679"/>
        <v/>
      </c>
      <c r="J7192" s="45" t="b">
        <f t="shared" si="677"/>
        <v>0</v>
      </c>
      <c r="K7192" s="45" t="str">
        <f>IF(J7192=FALSE,"",IF(G7192="","",VLOOKUP(F7192,ISLER!$1:$51,2,0)*VLOOKUP(VLOOKUP(F7192,ISLER!$1:$51,3,0),DOVIZ!$1:$4,MATCH(CONCATENATE(TEXT(C7192,"YYYY")," ",TEXT(C7192,"AAAA")),DOVIZ!$1:$1,0),0)))</f>
        <v/>
      </c>
      <c r="L7192" s="45" t="str">
        <f t="shared" si="680"/>
        <v/>
      </c>
      <c r="M7192" s="74">
        <f t="shared" si="682"/>
        <v>46021</v>
      </c>
    </row>
    <row r="7193" spans="1:13" x14ac:dyDescent="0.25">
      <c r="A7193" s="40">
        <v>7257</v>
      </c>
      <c r="B7193" s="40" t="str">
        <f t="shared" si="678"/>
        <v>2025 Aralık</v>
      </c>
      <c r="C7193" s="41">
        <f t="shared" si="681"/>
        <v>46021</v>
      </c>
      <c r="D7193" s="42"/>
      <c r="E7193" s="42"/>
      <c r="F7193" s="42"/>
      <c r="G7193" s="43"/>
      <c r="H7193" s="76" t="str">
        <f>IF(G7193="","",VLOOKUP(F7193,ISLER!$1:$51,MATCH(D7193,ISLER!$1:$1,0)-2,0)*VLOOKUP(VLOOKUP(F7193,ISLER!$1:$51,MATCH(D7193,ISLER!$1:$1,0)-1,0),DOVIZ!$1:$4,MATCH(CONCATENATE(TEXT(C7193,"YYYY")," ",TEXT(C7193,"AAAA")),DOVIZ!$1:$1,0),0))</f>
        <v/>
      </c>
      <c r="I7193" s="76" t="str">
        <f t="shared" si="679"/>
        <v/>
      </c>
      <c r="J7193" s="45" t="b">
        <f t="shared" si="677"/>
        <v>0</v>
      </c>
      <c r="K7193" s="45" t="str">
        <f>IF(J7193=FALSE,"",IF(G7193="","",VLOOKUP(F7193,ISLER!$1:$51,2,0)*VLOOKUP(VLOOKUP(F7193,ISLER!$1:$51,3,0),DOVIZ!$1:$4,MATCH(CONCATENATE(TEXT(C7193,"YYYY")," ",TEXT(C7193,"AAAA")),DOVIZ!$1:$1,0),0)))</f>
        <v/>
      </c>
      <c r="L7193" s="45" t="str">
        <f t="shared" si="680"/>
        <v/>
      </c>
      <c r="M7193" s="74">
        <f t="shared" si="682"/>
        <v>46021</v>
      </c>
    </row>
    <row r="7194" spans="1:13" x14ac:dyDescent="0.25">
      <c r="A7194" s="40">
        <v>7258</v>
      </c>
      <c r="B7194" s="40" t="str">
        <f t="shared" si="678"/>
        <v>2025 Aralık</v>
      </c>
      <c r="C7194" s="41">
        <f t="shared" si="681"/>
        <v>46021</v>
      </c>
      <c r="D7194" s="42"/>
      <c r="E7194" s="42"/>
      <c r="F7194" s="42"/>
      <c r="G7194" s="43"/>
      <c r="H7194" s="76" t="str">
        <f>IF(G7194="","",VLOOKUP(F7194,ISLER!$1:$51,MATCH(D7194,ISLER!$1:$1,0)-2,0)*VLOOKUP(VLOOKUP(F7194,ISLER!$1:$51,MATCH(D7194,ISLER!$1:$1,0)-1,0),DOVIZ!$1:$4,MATCH(CONCATENATE(TEXT(C7194,"YYYY")," ",TEXT(C7194,"AAAA")),DOVIZ!$1:$1,0),0))</f>
        <v/>
      </c>
      <c r="I7194" s="76" t="str">
        <f t="shared" si="679"/>
        <v/>
      </c>
      <c r="J7194" s="45" t="b">
        <f t="shared" si="677"/>
        <v>0</v>
      </c>
      <c r="K7194" s="45" t="str">
        <f>IF(J7194=FALSE,"",IF(G7194="","",VLOOKUP(F7194,ISLER!$1:$51,2,0)*VLOOKUP(VLOOKUP(F7194,ISLER!$1:$51,3,0),DOVIZ!$1:$4,MATCH(CONCATENATE(TEXT(C7194,"YYYY")," ",TEXT(C7194,"AAAA")),DOVIZ!$1:$1,0),0)))</f>
        <v/>
      </c>
      <c r="L7194" s="45" t="str">
        <f t="shared" si="680"/>
        <v/>
      </c>
      <c r="M7194" s="74">
        <f t="shared" si="682"/>
        <v>46021</v>
      </c>
    </row>
    <row r="7195" spans="1:13" x14ac:dyDescent="0.25">
      <c r="A7195" s="40">
        <v>7259</v>
      </c>
      <c r="B7195" s="40" t="str">
        <f t="shared" si="678"/>
        <v>2025 Aralık</v>
      </c>
      <c r="C7195" s="41">
        <f t="shared" si="681"/>
        <v>46021</v>
      </c>
      <c r="D7195" s="42"/>
      <c r="E7195" s="42"/>
      <c r="F7195" s="42"/>
      <c r="G7195" s="43"/>
      <c r="H7195" s="76" t="str">
        <f>IF(G7195="","",VLOOKUP(F7195,ISLER!$1:$51,MATCH(D7195,ISLER!$1:$1,0)-2,0)*VLOOKUP(VLOOKUP(F7195,ISLER!$1:$51,MATCH(D7195,ISLER!$1:$1,0)-1,0),DOVIZ!$1:$4,MATCH(CONCATENATE(TEXT(C7195,"YYYY")," ",TEXT(C7195,"AAAA")),DOVIZ!$1:$1,0),0))</f>
        <v/>
      </c>
      <c r="I7195" s="76" t="str">
        <f t="shared" si="679"/>
        <v/>
      </c>
      <c r="J7195" s="45" t="b">
        <f t="shared" si="677"/>
        <v>0</v>
      </c>
      <c r="K7195" s="45" t="str">
        <f>IF(J7195=FALSE,"",IF(G7195="","",VLOOKUP(F7195,ISLER!$1:$51,2,0)*VLOOKUP(VLOOKUP(F7195,ISLER!$1:$51,3,0),DOVIZ!$1:$4,MATCH(CONCATENATE(TEXT(C7195,"YYYY")," ",TEXT(C7195,"AAAA")),DOVIZ!$1:$1,0),0)))</f>
        <v/>
      </c>
      <c r="L7195" s="45" t="str">
        <f t="shared" si="680"/>
        <v/>
      </c>
      <c r="M7195" s="74">
        <f t="shared" si="682"/>
        <v>46021</v>
      </c>
    </row>
    <row r="7196" spans="1:13" x14ac:dyDescent="0.25">
      <c r="A7196" s="40">
        <v>7260</v>
      </c>
      <c r="B7196" s="40" t="str">
        <f t="shared" si="678"/>
        <v>2025 Aralık</v>
      </c>
      <c r="C7196" s="41">
        <f t="shared" si="681"/>
        <v>46021</v>
      </c>
      <c r="D7196" s="42"/>
      <c r="E7196" s="42"/>
      <c r="F7196" s="42"/>
      <c r="G7196" s="43"/>
      <c r="H7196" s="76" t="str">
        <f>IF(G7196="","",VLOOKUP(F7196,ISLER!$1:$51,MATCH(D7196,ISLER!$1:$1,0)-2,0)*VLOOKUP(VLOOKUP(F7196,ISLER!$1:$51,MATCH(D7196,ISLER!$1:$1,0)-1,0),DOVIZ!$1:$4,MATCH(CONCATENATE(TEXT(C7196,"YYYY")," ",TEXT(C7196,"AAAA")),DOVIZ!$1:$1,0),0))</f>
        <v/>
      </c>
      <c r="I7196" s="76" t="str">
        <f t="shared" si="679"/>
        <v/>
      </c>
      <c r="J7196" s="45" t="b">
        <f t="shared" si="677"/>
        <v>0</v>
      </c>
      <c r="K7196" s="45" t="str">
        <f>IF(J7196=FALSE,"",IF(G7196="","",VLOOKUP(F7196,ISLER!$1:$51,2,0)*VLOOKUP(VLOOKUP(F7196,ISLER!$1:$51,3,0),DOVIZ!$1:$4,MATCH(CONCATENATE(TEXT(C7196,"YYYY")," ",TEXT(C7196,"AAAA")),DOVIZ!$1:$1,0),0)))</f>
        <v/>
      </c>
      <c r="L7196" s="45" t="str">
        <f t="shared" si="680"/>
        <v/>
      </c>
      <c r="M7196" s="74">
        <f t="shared" si="682"/>
        <v>46021</v>
      </c>
    </row>
    <row r="7197" spans="1:13" x14ac:dyDescent="0.25">
      <c r="A7197" s="40">
        <v>7261</v>
      </c>
      <c r="B7197" s="40" t="str">
        <f t="shared" si="678"/>
        <v>2025 Aralık</v>
      </c>
      <c r="C7197" s="41">
        <f t="shared" si="681"/>
        <v>46021</v>
      </c>
      <c r="D7197" s="42"/>
      <c r="E7197" s="42"/>
      <c r="F7197" s="42"/>
      <c r="G7197" s="43"/>
      <c r="H7197" s="76" t="str">
        <f>IF(G7197="","",VLOOKUP(F7197,ISLER!$1:$51,MATCH(D7197,ISLER!$1:$1,0)-2,0)*VLOOKUP(VLOOKUP(F7197,ISLER!$1:$51,MATCH(D7197,ISLER!$1:$1,0)-1,0),DOVIZ!$1:$4,MATCH(CONCATENATE(TEXT(C7197,"YYYY")," ",TEXT(C7197,"AAAA")),DOVIZ!$1:$1,0),0))</f>
        <v/>
      </c>
      <c r="I7197" s="76" t="str">
        <f t="shared" si="679"/>
        <v/>
      </c>
      <c r="J7197" s="45" t="b">
        <f t="shared" si="677"/>
        <v>0</v>
      </c>
      <c r="K7197" s="45" t="str">
        <f>IF(J7197=FALSE,"",IF(G7197="","",VLOOKUP(F7197,ISLER!$1:$51,2,0)*VLOOKUP(VLOOKUP(F7197,ISLER!$1:$51,3,0),DOVIZ!$1:$4,MATCH(CONCATENATE(TEXT(C7197,"YYYY")," ",TEXT(C7197,"AAAA")),DOVIZ!$1:$1,0),0)))</f>
        <v/>
      </c>
      <c r="L7197" s="45" t="str">
        <f t="shared" si="680"/>
        <v/>
      </c>
      <c r="M7197" s="74">
        <f t="shared" si="682"/>
        <v>46021</v>
      </c>
    </row>
    <row r="7198" spans="1:13" x14ac:dyDescent="0.25">
      <c r="A7198" s="40">
        <v>7262</v>
      </c>
      <c r="B7198" s="40" t="str">
        <f t="shared" si="678"/>
        <v>2025 Aralık</v>
      </c>
      <c r="C7198" s="41">
        <f t="shared" si="681"/>
        <v>46021</v>
      </c>
      <c r="D7198" s="42"/>
      <c r="E7198" s="42"/>
      <c r="F7198" s="42"/>
      <c r="G7198" s="43"/>
      <c r="H7198" s="76" t="str">
        <f>IF(G7198="","",VLOOKUP(F7198,ISLER!$1:$51,MATCH(D7198,ISLER!$1:$1,0)-2,0)*VLOOKUP(VLOOKUP(F7198,ISLER!$1:$51,MATCH(D7198,ISLER!$1:$1,0)-1,0),DOVIZ!$1:$4,MATCH(CONCATENATE(TEXT(C7198,"YYYY")," ",TEXT(C7198,"AAAA")),DOVIZ!$1:$1,0),0))</f>
        <v/>
      </c>
      <c r="I7198" s="76" t="str">
        <f t="shared" si="679"/>
        <v/>
      </c>
      <c r="J7198" s="45" t="b">
        <f t="shared" si="677"/>
        <v>0</v>
      </c>
      <c r="K7198" s="45" t="str">
        <f>IF(J7198=FALSE,"",IF(G7198="","",VLOOKUP(F7198,ISLER!$1:$51,2,0)*VLOOKUP(VLOOKUP(F7198,ISLER!$1:$51,3,0),DOVIZ!$1:$4,MATCH(CONCATENATE(TEXT(C7198,"YYYY")," ",TEXT(C7198,"AAAA")),DOVIZ!$1:$1,0),0)))</f>
        <v/>
      </c>
      <c r="L7198" s="45" t="str">
        <f t="shared" si="680"/>
        <v/>
      </c>
      <c r="M7198" s="74">
        <f t="shared" si="682"/>
        <v>46021</v>
      </c>
    </row>
    <row r="7199" spans="1:13" x14ac:dyDescent="0.25">
      <c r="A7199" s="40">
        <v>7263</v>
      </c>
      <c r="B7199" s="40" t="str">
        <f t="shared" si="678"/>
        <v>2025 Aralık</v>
      </c>
      <c r="C7199" s="41">
        <f t="shared" si="681"/>
        <v>46021</v>
      </c>
      <c r="D7199" s="42"/>
      <c r="E7199" s="42"/>
      <c r="F7199" s="42"/>
      <c r="G7199" s="43"/>
      <c r="H7199" s="76" t="str">
        <f>IF(G7199="","",VLOOKUP(F7199,ISLER!$1:$51,MATCH(D7199,ISLER!$1:$1,0)-2,0)*VLOOKUP(VLOOKUP(F7199,ISLER!$1:$51,MATCH(D7199,ISLER!$1:$1,0)-1,0),DOVIZ!$1:$4,MATCH(CONCATENATE(TEXT(C7199,"YYYY")," ",TEXT(C7199,"AAAA")),DOVIZ!$1:$1,0),0))</f>
        <v/>
      </c>
      <c r="I7199" s="76" t="str">
        <f t="shared" si="679"/>
        <v/>
      </c>
      <c r="J7199" s="45" t="b">
        <f t="shared" si="677"/>
        <v>0</v>
      </c>
      <c r="K7199" s="45" t="str">
        <f>IF(J7199=FALSE,"",IF(G7199="","",VLOOKUP(F7199,ISLER!$1:$51,2,0)*VLOOKUP(VLOOKUP(F7199,ISLER!$1:$51,3,0),DOVIZ!$1:$4,MATCH(CONCATENATE(TEXT(C7199,"YYYY")," ",TEXT(C7199,"AAAA")),DOVIZ!$1:$1,0),0)))</f>
        <v/>
      </c>
      <c r="L7199" s="45" t="str">
        <f t="shared" si="680"/>
        <v/>
      </c>
      <c r="M7199" s="74">
        <f t="shared" si="682"/>
        <v>46021</v>
      </c>
    </row>
    <row r="7200" spans="1:13" x14ac:dyDescent="0.25">
      <c r="A7200" s="40">
        <v>7264</v>
      </c>
      <c r="B7200" s="40" t="str">
        <f t="shared" si="678"/>
        <v>2025 Aralık</v>
      </c>
      <c r="C7200" s="41">
        <f t="shared" si="681"/>
        <v>46021</v>
      </c>
      <c r="D7200" s="42"/>
      <c r="E7200" s="42"/>
      <c r="F7200" s="42"/>
      <c r="G7200" s="43"/>
      <c r="H7200" s="76" t="str">
        <f>IF(G7200="","",VLOOKUP(F7200,ISLER!$1:$51,MATCH(D7200,ISLER!$1:$1,0)-2,0)*VLOOKUP(VLOOKUP(F7200,ISLER!$1:$51,MATCH(D7200,ISLER!$1:$1,0)-1,0),DOVIZ!$1:$4,MATCH(CONCATENATE(TEXT(C7200,"YYYY")," ",TEXT(C7200,"AAAA")),DOVIZ!$1:$1,0),0))</f>
        <v/>
      </c>
      <c r="I7200" s="76" t="str">
        <f t="shared" si="679"/>
        <v/>
      </c>
      <c r="J7200" s="45" t="b">
        <f t="shared" si="677"/>
        <v>0</v>
      </c>
      <c r="K7200" s="45" t="str">
        <f>IF(J7200=FALSE,"",IF(G7200="","",VLOOKUP(F7200,ISLER!$1:$51,2,0)*VLOOKUP(VLOOKUP(F7200,ISLER!$1:$51,3,0),DOVIZ!$1:$4,MATCH(CONCATENATE(TEXT(C7200,"YYYY")," ",TEXT(C7200,"AAAA")),DOVIZ!$1:$1,0),0)))</f>
        <v/>
      </c>
      <c r="L7200" s="45" t="str">
        <f t="shared" si="680"/>
        <v/>
      </c>
      <c r="M7200" s="74">
        <f t="shared" si="682"/>
        <v>46021</v>
      </c>
    </row>
    <row r="7201" spans="1:13" x14ac:dyDescent="0.25">
      <c r="A7201" s="40">
        <v>7265</v>
      </c>
      <c r="B7201" s="40" t="str">
        <f t="shared" si="678"/>
        <v>2025 Aralık</v>
      </c>
      <c r="C7201" s="41">
        <f t="shared" si="681"/>
        <v>46021</v>
      </c>
      <c r="D7201" s="42"/>
      <c r="E7201" s="42"/>
      <c r="F7201" s="42"/>
      <c r="G7201" s="43"/>
      <c r="H7201" s="76" t="str">
        <f>IF(G7201="","",VLOOKUP(F7201,ISLER!$1:$51,MATCH(D7201,ISLER!$1:$1,0)-2,0)*VLOOKUP(VLOOKUP(F7201,ISLER!$1:$51,MATCH(D7201,ISLER!$1:$1,0)-1,0),DOVIZ!$1:$4,MATCH(CONCATENATE(TEXT(C7201,"YYYY")," ",TEXT(C7201,"AAAA")),DOVIZ!$1:$1,0),0))</f>
        <v/>
      </c>
      <c r="I7201" s="76" t="str">
        <f t="shared" si="679"/>
        <v/>
      </c>
      <c r="J7201" s="45" t="b">
        <f t="shared" si="677"/>
        <v>0</v>
      </c>
      <c r="K7201" s="45" t="str">
        <f>IF(J7201=FALSE,"",IF(G7201="","",VLOOKUP(F7201,ISLER!$1:$51,2,0)*VLOOKUP(VLOOKUP(F7201,ISLER!$1:$51,3,0),DOVIZ!$1:$4,MATCH(CONCATENATE(TEXT(C7201,"YYYY")," ",TEXT(C7201,"AAAA")),DOVIZ!$1:$1,0),0)))</f>
        <v/>
      </c>
      <c r="L7201" s="45" t="str">
        <f t="shared" si="680"/>
        <v/>
      </c>
      <c r="M7201" s="74">
        <f t="shared" si="682"/>
        <v>46021</v>
      </c>
    </row>
    <row r="7202" spans="1:13" x14ac:dyDescent="0.25">
      <c r="A7202" s="40">
        <v>7266</v>
      </c>
      <c r="B7202" s="40" t="str">
        <f t="shared" si="678"/>
        <v>2025 Aralık</v>
      </c>
      <c r="C7202" s="41">
        <f t="shared" si="681"/>
        <v>46021</v>
      </c>
      <c r="D7202" s="42"/>
      <c r="E7202" s="42"/>
      <c r="F7202" s="42"/>
      <c r="G7202" s="43"/>
      <c r="H7202" s="76" t="str">
        <f>IF(G7202="","",VLOOKUP(F7202,ISLER!$1:$51,MATCH(D7202,ISLER!$1:$1,0)-2,0)*VLOOKUP(VLOOKUP(F7202,ISLER!$1:$51,MATCH(D7202,ISLER!$1:$1,0)-1,0),DOVIZ!$1:$4,MATCH(CONCATENATE(TEXT(C7202,"YYYY")," ",TEXT(C7202,"AAAA")),DOVIZ!$1:$1,0),0))</f>
        <v/>
      </c>
      <c r="I7202" s="76" t="str">
        <f t="shared" si="679"/>
        <v/>
      </c>
      <c r="J7202" s="45" t="b">
        <f t="shared" si="677"/>
        <v>0</v>
      </c>
      <c r="K7202" s="45" t="str">
        <f>IF(J7202=FALSE,"",IF(G7202="","",VLOOKUP(F7202,ISLER!$1:$51,2,0)*VLOOKUP(VLOOKUP(F7202,ISLER!$1:$51,3,0),DOVIZ!$1:$4,MATCH(CONCATENATE(TEXT(C7202,"YYYY")," ",TEXT(C7202,"AAAA")),DOVIZ!$1:$1,0),0)))</f>
        <v/>
      </c>
      <c r="L7202" s="45" t="str">
        <f t="shared" si="680"/>
        <v/>
      </c>
      <c r="M7202" s="74">
        <f t="shared" si="682"/>
        <v>46021</v>
      </c>
    </row>
    <row r="7203" spans="1:13" x14ac:dyDescent="0.25">
      <c r="A7203" s="40">
        <v>7267</v>
      </c>
      <c r="B7203" s="40" t="str">
        <f t="shared" si="678"/>
        <v>2025 Aralık</v>
      </c>
      <c r="C7203" s="41">
        <f t="shared" si="681"/>
        <v>46021</v>
      </c>
      <c r="D7203" s="42"/>
      <c r="E7203" s="42"/>
      <c r="F7203" s="42"/>
      <c r="G7203" s="43"/>
      <c r="H7203" s="76" t="str">
        <f>IF(G7203="","",VLOOKUP(F7203,ISLER!$1:$51,MATCH(D7203,ISLER!$1:$1,0)-2,0)*VLOOKUP(VLOOKUP(F7203,ISLER!$1:$51,MATCH(D7203,ISLER!$1:$1,0)-1,0),DOVIZ!$1:$4,MATCH(CONCATENATE(TEXT(C7203,"YYYY")," ",TEXT(C7203,"AAAA")),DOVIZ!$1:$1,0),0))</f>
        <v/>
      </c>
      <c r="I7203" s="76" t="str">
        <f t="shared" si="679"/>
        <v/>
      </c>
      <c r="J7203" s="45" t="b">
        <f t="shared" si="677"/>
        <v>0</v>
      </c>
      <c r="K7203" s="45" t="str">
        <f>IF(J7203=FALSE,"",IF(G7203="","",VLOOKUP(F7203,ISLER!$1:$51,2,0)*VLOOKUP(VLOOKUP(F7203,ISLER!$1:$51,3,0),DOVIZ!$1:$4,MATCH(CONCATENATE(TEXT(C7203,"YYYY")," ",TEXT(C7203,"AAAA")),DOVIZ!$1:$1,0),0)))</f>
        <v/>
      </c>
      <c r="L7203" s="45" t="str">
        <f t="shared" si="680"/>
        <v/>
      </c>
      <c r="M7203" s="74">
        <f t="shared" si="682"/>
        <v>46021</v>
      </c>
    </row>
    <row r="7204" spans="1:13" x14ac:dyDescent="0.25">
      <c r="A7204" s="40">
        <v>7268</v>
      </c>
      <c r="B7204" s="40" t="str">
        <f t="shared" si="678"/>
        <v>2025 Aralık</v>
      </c>
      <c r="C7204" s="41">
        <f t="shared" si="681"/>
        <v>46021</v>
      </c>
      <c r="D7204" s="42"/>
      <c r="E7204" s="42"/>
      <c r="F7204" s="42"/>
      <c r="G7204" s="43"/>
      <c r="H7204" s="76" t="str">
        <f>IF(G7204="","",VLOOKUP(F7204,ISLER!$1:$51,MATCH(D7204,ISLER!$1:$1,0)-2,0)*VLOOKUP(VLOOKUP(F7204,ISLER!$1:$51,MATCH(D7204,ISLER!$1:$1,0)-1,0),DOVIZ!$1:$4,MATCH(CONCATENATE(TEXT(C7204,"YYYY")," ",TEXT(C7204,"AAAA")),DOVIZ!$1:$1,0),0))</f>
        <v/>
      </c>
      <c r="I7204" s="76" t="str">
        <f t="shared" si="679"/>
        <v/>
      </c>
      <c r="J7204" s="45" t="b">
        <f t="shared" si="677"/>
        <v>0</v>
      </c>
      <c r="K7204" s="45" t="str">
        <f>IF(J7204=FALSE,"",IF(G7204="","",VLOOKUP(F7204,ISLER!$1:$51,2,0)*VLOOKUP(VLOOKUP(F7204,ISLER!$1:$51,3,0),DOVIZ!$1:$4,MATCH(CONCATENATE(TEXT(C7204,"YYYY")," ",TEXT(C7204,"AAAA")),DOVIZ!$1:$1,0),0)))</f>
        <v/>
      </c>
      <c r="L7204" s="45" t="str">
        <f t="shared" si="680"/>
        <v/>
      </c>
      <c r="M7204" s="74">
        <f t="shared" si="682"/>
        <v>46021</v>
      </c>
    </row>
    <row r="7205" spans="1:13" x14ac:dyDescent="0.25">
      <c r="A7205" s="40">
        <v>7269</v>
      </c>
      <c r="B7205" s="40" t="str">
        <f t="shared" si="678"/>
        <v>2025 Aralık</v>
      </c>
      <c r="C7205" s="41">
        <f t="shared" si="681"/>
        <v>46021</v>
      </c>
      <c r="D7205" s="42"/>
      <c r="E7205" s="42"/>
      <c r="F7205" s="42"/>
      <c r="G7205" s="43"/>
      <c r="H7205" s="76" t="str">
        <f>IF(G7205="","",VLOOKUP(F7205,ISLER!$1:$51,MATCH(D7205,ISLER!$1:$1,0)-2,0)*VLOOKUP(VLOOKUP(F7205,ISLER!$1:$51,MATCH(D7205,ISLER!$1:$1,0)-1,0),DOVIZ!$1:$4,MATCH(CONCATENATE(TEXT(C7205,"YYYY")," ",TEXT(C7205,"AAAA")),DOVIZ!$1:$1,0),0))</f>
        <v/>
      </c>
      <c r="I7205" s="76" t="str">
        <f t="shared" si="679"/>
        <v/>
      </c>
      <c r="J7205" s="45" t="b">
        <f t="shared" si="677"/>
        <v>0</v>
      </c>
      <c r="K7205" s="45" t="str">
        <f>IF(J7205=FALSE,"",IF(G7205="","",VLOOKUP(F7205,ISLER!$1:$51,2,0)*VLOOKUP(VLOOKUP(F7205,ISLER!$1:$51,3,0),DOVIZ!$1:$4,MATCH(CONCATENATE(TEXT(C7205,"YYYY")," ",TEXT(C7205,"AAAA")),DOVIZ!$1:$1,0),0)))</f>
        <v/>
      </c>
      <c r="L7205" s="45" t="str">
        <f t="shared" si="680"/>
        <v/>
      </c>
      <c r="M7205" s="74">
        <f t="shared" si="682"/>
        <v>46021</v>
      </c>
    </row>
    <row r="7206" spans="1:13" x14ac:dyDescent="0.25">
      <c r="A7206" s="40">
        <v>7270</v>
      </c>
      <c r="B7206" s="40" t="str">
        <f t="shared" si="678"/>
        <v>2025 Aralık</v>
      </c>
      <c r="C7206" s="41">
        <f t="shared" si="681"/>
        <v>46021</v>
      </c>
      <c r="D7206" s="42"/>
      <c r="E7206" s="42"/>
      <c r="F7206" s="42"/>
      <c r="G7206" s="43"/>
      <c r="H7206" s="76" t="str">
        <f>IF(G7206="","",VLOOKUP(F7206,ISLER!$1:$51,MATCH(D7206,ISLER!$1:$1,0)-2,0)*VLOOKUP(VLOOKUP(F7206,ISLER!$1:$51,MATCH(D7206,ISLER!$1:$1,0)-1,0),DOVIZ!$1:$4,MATCH(CONCATENATE(TEXT(C7206,"YYYY")," ",TEXT(C7206,"AAAA")),DOVIZ!$1:$1,0),0))</f>
        <v/>
      </c>
      <c r="I7206" s="76" t="str">
        <f t="shared" si="679"/>
        <v/>
      </c>
      <c r="J7206" s="45" t="b">
        <f t="shared" si="677"/>
        <v>0</v>
      </c>
      <c r="K7206" s="45" t="str">
        <f>IF(J7206=FALSE,"",IF(G7206="","",VLOOKUP(F7206,ISLER!$1:$51,2,0)*VLOOKUP(VLOOKUP(F7206,ISLER!$1:$51,3,0),DOVIZ!$1:$4,MATCH(CONCATENATE(TEXT(C7206,"YYYY")," ",TEXT(C7206,"AAAA")),DOVIZ!$1:$1,0),0)))</f>
        <v/>
      </c>
      <c r="L7206" s="45" t="str">
        <f t="shared" si="680"/>
        <v/>
      </c>
      <c r="M7206" s="74">
        <f t="shared" si="682"/>
        <v>46021</v>
      </c>
    </row>
    <row r="7207" spans="1:13" x14ac:dyDescent="0.25">
      <c r="A7207" s="40">
        <v>7271</v>
      </c>
      <c r="B7207" s="40" t="str">
        <f t="shared" si="678"/>
        <v>2025 Aralık</v>
      </c>
      <c r="C7207" s="41">
        <f t="shared" si="681"/>
        <v>46021</v>
      </c>
      <c r="D7207" s="42"/>
      <c r="E7207" s="42"/>
      <c r="F7207" s="42"/>
      <c r="G7207" s="43"/>
      <c r="H7207" s="76" t="str">
        <f>IF(G7207="","",VLOOKUP(F7207,ISLER!$1:$51,MATCH(D7207,ISLER!$1:$1,0)-2,0)*VLOOKUP(VLOOKUP(F7207,ISLER!$1:$51,MATCH(D7207,ISLER!$1:$1,0)-1,0),DOVIZ!$1:$4,MATCH(CONCATENATE(TEXT(C7207,"YYYY")," ",TEXT(C7207,"AAAA")),DOVIZ!$1:$1,0),0))</f>
        <v/>
      </c>
      <c r="I7207" s="76" t="str">
        <f t="shared" si="679"/>
        <v/>
      </c>
      <c r="J7207" s="45" t="b">
        <f t="shared" si="677"/>
        <v>0</v>
      </c>
      <c r="K7207" s="45" t="str">
        <f>IF(J7207=FALSE,"",IF(G7207="","",VLOOKUP(F7207,ISLER!$1:$51,2,0)*VLOOKUP(VLOOKUP(F7207,ISLER!$1:$51,3,0),DOVIZ!$1:$4,MATCH(CONCATENATE(TEXT(C7207,"YYYY")," ",TEXT(C7207,"AAAA")),DOVIZ!$1:$1,0),0)))</f>
        <v/>
      </c>
      <c r="L7207" s="45" t="str">
        <f t="shared" si="680"/>
        <v/>
      </c>
      <c r="M7207" s="74">
        <f t="shared" si="682"/>
        <v>46021</v>
      </c>
    </row>
    <row r="7208" spans="1:13" x14ac:dyDescent="0.25">
      <c r="A7208" s="40">
        <v>7272</v>
      </c>
      <c r="B7208" s="40" t="str">
        <f t="shared" si="678"/>
        <v>2025 Aralık</v>
      </c>
      <c r="C7208" s="41">
        <f t="shared" si="681"/>
        <v>46021</v>
      </c>
      <c r="D7208" s="42"/>
      <c r="E7208" s="42"/>
      <c r="F7208" s="42"/>
      <c r="G7208" s="43"/>
      <c r="H7208" s="76" t="str">
        <f>IF(G7208="","",VLOOKUP(F7208,ISLER!$1:$51,MATCH(D7208,ISLER!$1:$1,0)-2,0)*VLOOKUP(VLOOKUP(F7208,ISLER!$1:$51,MATCH(D7208,ISLER!$1:$1,0)-1,0),DOVIZ!$1:$4,MATCH(CONCATENATE(TEXT(C7208,"YYYY")," ",TEXT(C7208,"AAAA")),DOVIZ!$1:$1,0),0))</f>
        <v/>
      </c>
      <c r="I7208" s="76" t="str">
        <f t="shared" si="679"/>
        <v/>
      </c>
      <c r="J7208" s="45" t="b">
        <f t="shared" si="677"/>
        <v>0</v>
      </c>
      <c r="K7208" s="45" t="str">
        <f>IF(J7208=FALSE,"",IF(G7208="","",VLOOKUP(F7208,ISLER!$1:$51,2,0)*VLOOKUP(VLOOKUP(F7208,ISLER!$1:$51,3,0),DOVIZ!$1:$4,MATCH(CONCATENATE(TEXT(C7208,"YYYY")," ",TEXT(C7208,"AAAA")),DOVIZ!$1:$1,0),0)))</f>
        <v/>
      </c>
      <c r="L7208" s="45" t="str">
        <f t="shared" si="680"/>
        <v/>
      </c>
      <c r="M7208" s="74">
        <f t="shared" si="682"/>
        <v>46021</v>
      </c>
    </row>
    <row r="7209" spans="1:13" x14ac:dyDescent="0.25">
      <c r="A7209" s="40">
        <v>7273</v>
      </c>
      <c r="B7209" s="40" t="str">
        <f t="shared" si="678"/>
        <v>2025 Aralık</v>
      </c>
      <c r="C7209" s="41">
        <f t="shared" si="681"/>
        <v>46021</v>
      </c>
      <c r="D7209" s="42"/>
      <c r="E7209" s="42"/>
      <c r="F7209" s="42"/>
      <c r="G7209" s="43"/>
      <c r="H7209" s="76" t="str">
        <f>IF(G7209="","",VLOOKUP(F7209,ISLER!$1:$51,MATCH(D7209,ISLER!$1:$1,0)-2,0)*VLOOKUP(VLOOKUP(F7209,ISLER!$1:$51,MATCH(D7209,ISLER!$1:$1,0)-1,0),DOVIZ!$1:$4,MATCH(CONCATENATE(TEXT(C7209,"YYYY")," ",TEXT(C7209,"AAAA")),DOVIZ!$1:$1,0),0))</f>
        <v/>
      </c>
      <c r="I7209" s="76" t="str">
        <f t="shared" si="679"/>
        <v/>
      </c>
      <c r="J7209" s="45" t="b">
        <f t="shared" si="677"/>
        <v>0</v>
      </c>
      <c r="K7209" s="45" t="str">
        <f>IF(J7209=FALSE,"",IF(G7209="","",VLOOKUP(F7209,ISLER!$1:$51,2,0)*VLOOKUP(VLOOKUP(F7209,ISLER!$1:$51,3,0),DOVIZ!$1:$4,MATCH(CONCATENATE(TEXT(C7209,"YYYY")," ",TEXT(C7209,"AAAA")),DOVIZ!$1:$1,0),0)))</f>
        <v/>
      </c>
      <c r="L7209" s="45" t="str">
        <f t="shared" si="680"/>
        <v/>
      </c>
      <c r="M7209" s="74">
        <f t="shared" si="682"/>
        <v>46021</v>
      </c>
    </row>
    <row r="7210" spans="1:13" x14ac:dyDescent="0.25">
      <c r="A7210" s="40">
        <v>7274</v>
      </c>
      <c r="B7210" s="40" t="str">
        <f t="shared" si="678"/>
        <v>2025 Aralık</v>
      </c>
      <c r="C7210" s="41">
        <f t="shared" si="681"/>
        <v>46021</v>
      </c>
      <c r="D7210" s="42"/>
      <c r="E7210" s="42"/>
      <c r="F7210" s="42"/>
      <c r="G7210" s="43"/>
      <c r="H7210" s="76" t="str">
        <f>IF(G7210="","",VLOOKUP(F7210,ISLER!$1:$51,MATCH(D7210,ISLER!$1:$1,0)-2,0)*VLOOKUP(VLOOKUP(F7210,ISLER!$1:$51,MATCH(D7210,ISLER!$1:$1,0)-1,0),DOVIZ!$1:$4,MATCH(CONCATENATE(TEXT(C7210,"YYYY")," ",TEXT(C7210,"AAAA")),DOVIZ!$1:$1,0),0))</f>
        <v/>
      </c>
      <c r="I7210" s="76" t="str">
        <f t="shared" si="679"/>
        <v/>
      </c>
      <c r="J7210" s="45" t="b">
        <f t="shared" si="677"/>
        <v>0</v>
      </c>
      <c r="K7210" s="45" t="str">
        <f>IF(J7210=FALSE,"",IF(G7210="","",VLOOKUP(F7210,ISLER!$1:$51,2,0)*VLOOKUP(VLOOKUP(F7210,ISLER!$1:$51,3,0),DOVIZ!$1:$4,MATCH(CONCATENATE(TEXT(C7210,"YYYY")," ",TEXT(C7210,"AAAA")),DOVIZ!$1:$1,0),0)))</f>
        <v/>
      </c>
      <c r="L7210" s="45" t="str">
        <f t="shared" si="680"/>
        <v/>
      </c>
      <c r="M7210" s="74">
        <f t="shared" si="682"/>
        <v>46021</v>
      </c>
    </row>
    <row r="7211" spans="1:13" x14ac:dyDescent="0.25">
      <c r="A7211" s="40">
        <v>7275</v>
      </c>
      <c r="B7211" s="40" t="str">
        <f t="shared" si="678"/>
        <v>2025 Aralık</v>
      </c>
      <c r="C7211" s="41">
        <f t="shared" si="681"/>
        <v>46021</v>
      </c>
      <c r="D7211" s="42"/>
      <c r="E7211" s="42"/>
      <c r="F7211" s="42"/>
      <c r="G7211" s="43"/>
      <c r="H7211" s="76" t="str">
        <f>IF(G7211="","",VLOOKUP(F7211,ISLER!$1:$51,MATCH(D7211,ISLER!$1:$1,0)-2,0)*VLOOKUP(VLOOKUP(F7211,ISLER!$1:$51,MATCH(D7211,ISLER!$1:$1,0)-1,0),DOVIZ!$1:$4,MATCH(CONCATENATE(TEXT(C7211,"YYYY")," ",TEXT(C7211,"AAAA")),DOVIZ!$1:$1,0),0))</f>
        <v/>
      </c>
      <c r="I7211" s="76" t="str">
        <f t="shared" si="679"/>
        <v/>
      </c>
      <c r="J7211" s="45" t="b">
        <f t="shared" si="677"/>
        <v>0</v>
      </c>
      <c r="K7211" s="45" t="str">
        <f>IF(J7211=FALSE,"",IF(G7211="","",VLOOKUP(F7211,ISLER!$1:$51,2,0)*VLOOKUP(VLOOKUP(F7211,ISLER!$1:$51,3,0),DOVIZ!$1:$4,MATCH(CONCATENATE(TEXT(C7211,"YYYY")," ",TEXT(C7211,"AAAA")),DOVIZ!$1:$1,0),0)))</f>
        <v/>
      </c>
      <c r="L7211" s="45" t="str">
        <f t="shared" si="680"/>
        <v/>
      </c>
      <c r="M7211" s="74">
        <f t="shared" si="682"/>
        <v>46021</v>
      </c>
    </row>
    <row r="7212" spans="1:13" x14ac:dyDescent="0.25">
      <c r="A7212" s="40">
        <v>7276</v>
      </c>
      <c r="B7212" s="40" t="str">
        <f t="shared" si="678"/>
        <v>2025 Aralık</v>
      </c>
      <c r="C7212" s="41">
        <f t="shared" si="681"/>
        <v>46021</v>
      </c>
      <c r="D7212" s="42"/>
      <c r="E7212" s="42"/>
      <c r="F7212" s="42"/>
      <c r="G7212" s="43"/>
      <c r="H7212" s="76" t="str">
        <f>IF(G7212="","",VLOOKUP(F7212,ISLER!$1:$51,MATCH(D7212,ISLER!$1:$1,0)-2,0)*VLOOKUP(VLOOKUP(F7212,ISLER!$1:$51,MATCH(D7212,ISLER!$1:$1,0)-1,0),DOVIZ!$1:$4,MATCH(CONCATENATE(TEXT(C7212,"YYYY")," ",TEXT(C7212,"AAAA")),DOVIZ!$1:$1,0),0))</f>
        <v/>
      </c>
      <c r="I7212" s="76" t="str">
        <f t="shared" si="679"/>
        <v/>
      </c>
      <c r="J7212" s="45" t="b">
        <f t="shared" si="677"/>
        <v>0</v>
      </c>
      <c r="K7212" s="45" t="str">
        <f>IF(J7212=FALSE,"",IF(G7212="","",VLOOKUP(F7212,ISLER!$1:$51,2,0)*VLOOKUP(VLOOKUP(F7212,ISLER!$1:$51,3,0),DOVIZ!$1:$4,MATCH(CONCATENATE(TEXT(C7212,"YYYY")," ",TEXT(C7212,"AAAA")),DOVIZ!$1:$1,0),0)))</f>
        <v/>
      </c>
      <c r="L7212" s="45" t="str">
        <f t="shared" si="680"/>
        <v/>
      </c>
      <c r="M7212" s="74">
        <f t="shared" si="682"/>
        <v>46021</v>
      </c>
    </row>
    <row r="7213" spans="1:13" x14ac:dyDescent="0.25">
      <c r="A7213" s="40">
        <v>7277</v>
      </c>
      <c r="B7213" s="40" t="str">
        <f t="shared" si="678"/>
        <v>2025 Aralık</v>
      </c>
      <c r="C7213" s="41">
        <f t="shared" si="681"/>
        <v>46021</v>
      </c>
      <c r="D7213" s="42"/>
      <c r="E7213" s="42"/>
      <c r="F7213" s="42"/>
      <c r="G7213" s="43"/>
      <c r="H7213" s="76" t="str">
        <f>IF(G7213="","",VLOOKUP(F7213,ISLER!$1:$51,MATCH(D7213,ISLER!$1:$1,0)-2,0)*VLOOKUP(VLOOKUP(F7213,ISLER!$1:$51,MATCH(D7213,ISLER!$1:$1,0)-1,0),DOVIZ!$1:$4,MATCH(CONCATENATE(TEXT(C7213,"YYYY")," ",TEXT(C7213,"AAAA")),DOVIZ!$1:$1,0),0))</f>
        <v/>
      </c>
      <c r="I7213" s="76" t="str">
        <f t="shared" si="679"/>
        <v/>
      </c>
      <c r="J7213" s="45" t="b">
        <f t="shared" si="677"/>
        <v>0</v>
      </c>
      <c r="K7213" s="45" t="str">
        <f>IF(J7213=FALSE,"",IF(G7213="","",VLOOKUP(F7213,ISLER!$1:$51,2,0)*VLOOKUP(VLOOKUP(F7213,ISLER!$1:$51,3,0),DOVIZ!$1:$4,MATCH(CONCATENATE(TEXT(C7213,"YYYY")," ",TEXT(C7213,"AAAA")),DOVIZ!$1:$1,0),0)))</f>
        <v/>
      </c>
      <c r="L7213" s="45" t="str">
        <f t="shared" si="680"/>
        <v/>
      </c>
      <c r="M7213" s="74">
        <f t="shared" si="682"/>
        <v>46021</v>
      </c>
    </row>
    <row r="7214" spans="1:13" x14ac:dyDescent="0.25">
      <c r="A7214" s="40">
        <v>7278</v>
      </c>
      <c r="B7214" s="40" t="str">
        <f t="shared" si="678"/>
        <v>2025 Aralık</v>
      </c>
      <c r="C7214" s="41">
        <f t="shared" si="681"/>
        <v>46021</v>
      </c>
      <c r="D7214" s="42"/>
      <c r="E7214" s="42"/>
      <c r="F7214" s="42"/>
      <c r="G7214" s="43"/>
      <c r="H7214" s="76" t="str">
        <f>IF(G7214="","",VLOOKUP(F7214,ISLER!$1:$51,MATCH(D7214,ISLER!$1:$1,0)-2,0)*VLOOKUP(VLOOKUP(F7214,ISLER!$1:$51,MATCH(D7214,ISLER!$1:$1,0)-1,0),DOVIZ!$1:$4,MATCH(CONCATENATE(TEXT(C7214,"YYYY")," ",TEXT(C7214,"AAAA")),DOVIZ!$1:$1,0),0))</f>
        <v/>
      </c>
      <c r="I7214" s="76" t="str">
        <f t="shared" si="679"/>
        <v/>
      </c>
      <c r="J7214" s="45" t="b">
        <f t="shared" si="677"/>
        <v>0</v>
      </c>
      <c r="K7214" s="45" t="str">
        <f>IF(J7214=FALSE,"",IF(G7214="","",VLOOKUP(F7214,ISLER!$1:$51,2,0)*VLOOKUP(VLOOKUP(F7214,ISLER!$1:$51,3,0),DOVIZ!$1:$4,MATCH(CONCATENATE(TEXT(C7214,"YYYY")," ",TEXT(C7214,"AAAA")),DOVIZ!$1:$1,0),0)))</f>
        <v/>
      </c>
      <c r="L7214" s="45" t="str">
        <f t="shared" si="680"/>
        <v/>
      </c>
      <c r="M7214" s="74">
        <f t="shared" si="682"/>
        <v>46021</v>
      </c>
    </row>
    <row r="7215" spans="1:13" x14ac:dyDescent="0.25">
      <c r="A7215" s="40">
        <v>7279</v>
      </c>
      <c r="B7215" s="40" t="str">
        <f t="shared" si="678"/>
        <v>2025 Aralık</v>
      </c>
      <c r="C7215" s="41">
        <f t="shared" si="681"/>
        <v>46021</v>
      </c>
      <c r="D7215" s="42"/>
      <c r="E7215" s="42"/>
      <c r="F7215" s="42"/>
      <c r="G7215" s="43"/>
      <c r="H7215" s="76" t="str">
        <f>IF(G7215="","",VLOOKUP(F7215,ISLER!$1:$51,MATCH(D7215,ISLER!$1:$1,0)-2,0)*VLOOKUP(VLOOKUP(F7215,ISLER!$1:$51,MATCH(D7215,ISLER!$1:$1,0)-1,0),DOVIZ!$1:$4,MATCH(CONCATENATE(TEXT(C7215,"YYYY")," ",TEXT(C7215,"AAAA")),DOVIZ!$1:$1,0),0))</f>
        <v/>
      </c>
      <c r="I7215" s="76" t="str">
        <f t="shared" si="679"/>
        <v/>
      </c>
      <c r="J7215" s="45" t="b">
        <f t="shared" si="677"/>
        <v>0</v>
      </c>
      <c r="K7215" s="45" t="str">
        <f>IF(J7215=FALSE,"",IF(G7215="","",VLOOKUP(F7215,ISLER!$1:$51,2,0)*VLOOKUP(VLOOKUP(F7215,ISLER!$1:$51,3,0),DOVIZ!$1:$4,MATCH(CONCATENATE(TEXT(C7215,"YYYY")," ",TEXT(C7215,"AAAA")),DOVIZ!$1:$1,0),0)))</f>
        <v/>
      </c>
      <c r="L7215" s="45" t="str">
        <f t="shared" si="680"/>
        <v/>
      </c>
      <c r="M7215" s="74">
        <f t="shared" si="682"/>
        <v>46021</v>
      </c>
    </row>
    <row r="7216" spans="1:13" x14ac:dyDescent="0.25">
      <c r="A7216" s="40">
        <v>7280</v>
      </c>
      <c r="B7216" s="40" t="str">
        <f t="shared" si="678"/>
        <v>2025 Aralık</v>
      </c>
      <c r="C7216" s="41">
        <f t="shared" si="681"/>
        <v>46021</v>
      </c>
      <c r="D7216" s="42"/>
      <c r="E7216" s="42"/>
      <c r="F7216" s="42"/>
      <c r="G7216" s="43"/>
      <c r="H7216" s="76" t="str">
        <f>IF(G7216="","",VLOOKUP(F7216,ISLER!$1:$51,MATCH(D7216,ISLER!$1:$1,0)-2,0)*VLOOKUP(VLOOKUP(F7216,ISLER!$1:$51,MATCH(D7216,ISLER!$1:$1,0)-1,0),DOVIZ!$1:$4,MATCH(CONCATENATE(TEXT(C7216,"YYYY")," ",TEXT(C7216,"AAAA")),DOVIZ!$1:$1,0),0))</f>
        <v/>
      </c>
      <c r="I7216" s="76" t="str">
        <f t="shared" si="679"/>
        <v/>
      </c>
      <c r="J7216" s="45" t="b">
        <f t="shared" si="677"/>
        <v>0</v>
      </c>
      <c r="K7216" s="45" t="str">
        <f>IF(J7216=FALSE,"",IF(G7216="","",VLOOKUP(F7216,ISLER!$1:$51,2,0)*VLOOKUP(VLOOKUP(F7216,ISLER!$1:$51,3,0),DOVIZ!$1:$4,MATCH(CONCATENATE(TEXT(C7216,"YYYY")," ",TEXT(C7216,"AAAA")),DOVIZ!$1:$1,0),0)))</f>
        <v/>
      </c>
      <c r="L7216" s="45" t="str">
        <f t="shared" si="680"/>
        <v/>
      </c>
      <c r="M7216" s="74">
        <f t="shared" si="682"/>
        <v>46021</v>
      </c>
    </row>
    <row r="7217" spans="1:13" x14ac:dyDescent="0.25">
      <c r="A7217" s="40">
        <v>7281</v>
      </c>
      <c r="B7217" s="40" t="str">
        <f t="shared" si="678"/>
        <v>2025 Aralık</v>
      </c>
      <c r="C7217" s="41">
        <f t="shared" si="681"/>
        <v>46021</v>
      </c>
      <c r="D7217" s="42"/>
      <c r="E7217" s="42"/>
      <c r="F7217" s="42"/>
      <c r="G7217" s="43"/>
      <c r="H7217" s="76" t="str">
        <f>IF(G7217="","",VLOOKUP(F7217,ISLER!$1:$51,MATCH(D7217,ISLER!$1:$1,0)-2,0)*VLOOKUP(VLOOKUP(F7217,ISLER!$1:$51,MATCH(D7217,ISLER!$1:$1,0)-1,0),DOVIZ!$1:$4,MATCH(CONCATENATE(TEXT(C7217,"YYYY")," ",TEXT(C7217,"AAAA")),DOVIZ!$1:$1,0),0))</f>
        <v/>
      </c>
      <c r="I7217" s="76" t="str">
        <f t="shared" si="679"/>
        <v/>
      </c>
      <c r="J7217" s="45" t="b">
        <f t="shared" si="677"/>
        <v>0</v>
      </c>
      <c r="K7217" s="45" t="str">
        <f>IF(J7217=FALSE,"",IF(G7217="","",VLOOKUP(F7217,ISLER!$1:$51,2,0)*VLOOKUP(VLOOKUP(F7217,ISLER!$1:$51,3,0),DOVIZ!$1:$4,MATCH(CONCATENATE(TEXT(C7217,"YYYY")," ",TEXT(C7217,"AAAA")),DOVIZ!$1:$1,0),0)))</f>
        <v/>
      </c>
      <c r="L7217" s="45" t="str">
        <f t="shared" si="680"/>
        <v/>
      </c>
      <c r="M7217" s="74">
        <f t="shared" si="682"/>
        <v>46021</v>
      </c>
    </row>
    <row r="7218" spans="1:13" x14ac:dyDescent="0.25">
      <c r="A7218" s="40">
        <v>7282</v>
      </c>
      <c r="B7218" s="40" t="str">
        <f t="shared" si="678"/>
        <v>2025 Aralık</v>
      </c>
      <c r="C7218" s="41">
        <f t="shared" si="681"/>
        <v>46021</v>
      </c>
      <c r="D7218" s="42"/>
      <c r="E7218" s="42"/>
      <c r="F7218" s="42"/>
      <c r="G7218" s="43"/>
      <c r="H7218" s="76" t="str">
        <f>IF(G7218="","",VLOOKUP(F7218,ISLER!$1:$51,MATCH(D7218,ISLER!$1:$1,0)-2,0)*VLOOKUP(VLOOKUP(F7218,ISLER!$1:$51,MATCH(D7218,ISLER!$1:$1,0)-1,0),DOVIZ!$1:$4,MATCH(CONCATENATE(TEXT(C7218,"YYYY")," ",TEXT(C7218,"AAAA")),DOVIZ!$1:$1,0),0))</f>
        <v/>
      </c>
      <c r="I7218" s="76" t="str">
        <f t="shared" si="679"/>
        <v/>
      </c>
      <c r="J7218" s="45" t="b">
        <f t="shared" ref="J7218:J7281" si="683">OR(D7218="DİŞÇİM İSTANBUL EZGİ HANIM",D7218="DİŞÇİM İSTANBUL MERVE HANIM",D7218="DİŞÇİM İSTANBUL BÜŞRA HANIM",D7218="DİŞÇİM İSTANBUL HÜLYA HANIM",D7218="DİŞÇİM İSTANBUL KEMAL BEY",D7218="DİŞÇİM İSTANBUL HAKAN BEY",D7218="DİŞÇİM İSTANBUL MUHAMMED BEY",D7218="DİŞÇİM İSTANBUL MURAT BEY")</f>
        <v>0</v>
      </c>
      <c r="K7218" s="45" t="str">
        <f>IF(J7218=FALSE,"",IF(G7218="","",VLOOKUP(F7218,ISLER!$1:$51,2,0)*VLOOKUP(VLOOKUP(F7218,ISLER!$1:$51,3,0),DOVIZ!$1:$4,MATCH(CONCATENATE(TEXT(C7218,"YYYY")," ",TEXT(C7218,"AAAA")),DOVIZ!$1:$1,0),0)))</f>
        <v/>
      </c>
      <c r="L7218" s="45" t="str">
        <f t="shared" si="680"/>
        <v/>
      </c>
      <c r="M7218" s="74">
        <f t="shared" si="682"/>
        <v>46021</v>
      </c>
    </row>
    <row r="7219" spans="1:13" x14ac:dyDescent="0.25">
      <c r="A7219" s="40">
        <v>7283</v>
      </c>
      <c r="B7219" s="40" t="str">
        <f t="shared" si="678"/>
        <v>2025 Aralık</v>
      </c>
      <c r="C7219" s="41">
        <f t="shared" si="681"/>
        <v>46021</v>
      </c>
      <c r="D7219" s="42"/>
      <c r="E7219" s="42"/>
      <c r="F7219" s="42"/>
      <c r="G7219" s="43"/>
      <c r="H7219" s="76" t="str">
        <f>IF(G7219="","",VLOOKUP(F7219,ISLER!$1:$51,MATCH(D7219,ISLER!$1:$1,0)-2,0)*VLOOKUP(VLOOKUP(F7219,ISLER!$1:$51,MATCH(D7219,ISLER!$1:$1,0)-1,0),DOVIZ!$1:$4,MATCH(CONCATENATE(TEXT(C7219,"YYYY")," ",TEXT(C7219,"AAAA")),DOVIZ!$1:$1,0),0))</f>
        <v/>
      </c>
      <c r="I7219" s="76" t="str">
        <f t="shared" si="679"/>
        <v/>
      </c>
      <c r="J7219" s="45" t="b">
        <f t="shared" si="683"/>
        <v>0</v>
      </c>
      <c r="K7219" s="45" t="str">
        <f>IF(J7219=FALSE,"",IF(G7219="","",VLOOKUP(F7219,ISLER!$1:$51,2,0)*VLOOKUP(VLOOKUP(F7219,ISLER!$1:$51,3,0),DOVIZ!$1:$4,MATCH(CONCATENATE(TEXT(C7219,"YYYY")," ",TEXT(C7219,"AAAA")),DOVIZ!$1:$1,0),0)))</f>
        <v/>
      </c>
      <c r="L7219" s="45" t="str">
        <f t="shared" si="680"/>
        <v/>
      </c>
      <c r="M7219" s="74">
        <f t="shared" si="682"/>
        <v>46021</v>
      </c>
    </row>
    <row r="7220" spans="1:13" x14ac:dyDescent="0.25">
      <c r="A7220" s="40">
        <v>7284</v>
      </c>
      <c r="B7220" s="40" t="str">
        <f t="shared" si="678"/>
        <v>2025 Aralık</v>
      </c>
      <c r="C7220" s="41">
        <f t="shared" si="681"/>
        <v>46021</v>
      </c>
      <c r="D7220" s="42"/>
      <c r="E7220" s="42"/>
      <c r="F7220" s="42"/>
      <c r="G7220" s="43"/>
      <c r="H7220" s="76" t="str">
        <f>IF(G7220="","",VLOOKUP(F7220,ISLER!$1:$51,MATCH(D7220,ISLER!$1:$1,0)-2,0)*VLOOKUP(VLOOKUP(F7220,ISLER!$1:$51,MATCH(D7220,ISLER!$1:$1,0)-1,0),DOVIZ!$1:$4,MATCH(CONCATENATE(TEXT(C7220,"YYYY")," ",TEXT(C7220,"AAAA")),DOVIZ!$1:$1,0),0))</f>
        <v/>
      </c>
      <c r="I7220" s="76" t="str">
        <f t="shared" si="679"/>
        <v/>
      </c>
      <c r="J7220" s="45" t="b">
        <f t="shared" si="683"/>
        <v>0</v>
      </c>
      <c r="K7220" s="45" t="str">
        <f>IF(J7220=FALSE,"",IF(G7220="","",VLOOKUP(F7220,ISLER!$1:$51,2,0)*VLOOKUP(VLOOKUP(F7220,ISLER!$1:$51,3,0),DOVIZ!$1:$4,MATCH(CONCATENATE(TEXT(C7220,"YYYY")," ",TEXT(C7220,"AAAA")),DOVIZ!$1:$1,0),0)))</f>
        <v/>
      </c>
      <c r="L7220" s="45" t="str">
        <f t="shared" si="680"/>
        <v/>
      </c>
      <c r="M7220" s="74">
        <f t="shared" si="682"/>
        <v>46021</v>
      </c>
    </row>
    <row r="7221" spans="1:13" x14ac:dyDescent="0.25">
      <c r="A7221" s="40">
        <v>7285</v>
      </c>
      <c r="B7221" s="40" t="str">
        <f t="shared" si="678"/>
        <v>2025 Aralık</v>
      </c>
      <c r="C7221" s="41">
        <f t="shared" si="681"/>
        <v>46021</v>
      </c>
      <c r="D7221" s="42"/>
      <c r="E7221" s="42"/>
      <c r="F7221" s="42"/>
      <c r="G7221" s="43"/>
      <c r="H7221" s="76" t="str">
        <f>IF(G7221="","",VLOOKUP(F7221,ISLER!$1:$51,MATCH(D7221,ISLER!$1:$1,0)-2,0)*VLOOKUP(VLOOKUP(F7221,ISLER!$1:$51,MATCH(D7221,ISLER!$1:$1,0)-1,0),DOVIZ!$1:$4,MATCH(CONCATENATE(TEXT(C7221,"YYYY")," ",TEXT(C7221,"AAAA")),DOVIZ!$1:$1,0),0))</f>
        <v/>
      </c>
      <c r="I7221" s="76" t="str">
        <f t="shared" si="679"/>
        <v/>
      </c>
      <c r="J7221" s="45" t="b">
        <f t="shared" si="683"/>
        <v>0</v>
      </c>
      <c r="K7221" s="45" t="str">
        <f>IF(J7221=FALSE,"",IF(G7221="","",VLOOKUP(F7221,ISLER!$1:$51,2,0)*VLOOKUP(VLOOKUP(F7221,ISLER!$1:$51,3,0),DOVIZ!$1:$4,MATCH(CONCATENATE(TEXT(C7221,"YYYY")," ",TEXT(C7221,"AAAA")),DOVIZ!$1:$1,0),0)))</f>
        <v/>
      </c>
      <c r="L7221" s="45" t="str">
        <f t="shared" si="680"/>
        <v/>
      </c>
      <c r="M7221" s="74">
        <f t="shared" si="682"/>
        <v>46021</v>
      </c>
    </row>
    <row r="7222" spans="1:13" x14ac:dyDescent="0.25">
      <c r="A7222" s="40">
        <v>7286</v>
      </c>
      <c r="B7222" s="40" t="str">
        <f t="shared" si="678"/>
        <v>2025 Aralık</v>
      </c>
      <c r="C7222" s="41">
        <f t="shared" si="681"/>
        <v>46021</v>
      </c>
      <c r="D7222" s="42"/>
      <c r="E7222" s="42"/>
      <c r="F7222" s="42"/>
      <c r="G7222" s="43"/>
      <c r="H7222" s="76" t="str">
        <f>IF(G7222="","",VLOOKUP(F7222,ISLER!$1:$51,MATCH(D7222,ISLER!$1:$1,0)-2,0)*VLOOKUP(VLOOKUP(F7222,ISLER!$1:$51,MATCH(D7222,ISLER!$1:$1,0)-1,0),DOVIZ!$1:$4,MATCH(CONCATENATE(TEXT(C7222,"YYYY")," ",TEXT(C7222,"AAAA")),DOVIZ!$1:$1,0),0))</f>
        <v/>
      </c>
      <c r="I7222" s="76" t="str">
        <f t="shared" si="679"/>
        <v/>
      </c>
      <c r="J7222" s="45" t="b">
        <f t="shared" si="683"/>
        <v>0</v>
      </c>
      <c r="K7222" s="45" t="str">
        <f>IF(J7222=FALSE,"",IF(G7222="","",VLOOKUP(F7222,ISLER!$1:$51,2,0)*VLOOKUP(VLOOKUP(F7222,ISLER!$1:$51,3,0),DOVIZ!$1:$4,MATCH(CONCATENATE(TEXT(C7222,"YYYY")," ",TEXT(C7222,"AAAA")),DOVIZ!$1:$1,0),0)))</f>
        <v/>
      </c>
      <c r="L7222" s="45" t="str">
        <f t="shared" si="680"/>
        <v/>
      </c>
      <c r="M7222" s="74">
        <f t="shared" si="682"/>
        <v>46021</v>
      </c>
    </row>
    <row r="7223" spans="1:13" x14ac:dyDescent="0.25">
      <c r="A7223" s="40">
        <v>7287</v>
      </c>
      <c r="B7223" s="40" t="str">
        <f t="shared" si="678"/>
        <v>2025 Aralık</v>
      </c>
      <c r="C7223" s="41">
        <f t="shared" si="681"/>
        <v>46021</v>
      </c>
      <c r="D7223" s="42"/>
      <c r="E7223" s="42"/>
      <c r="F7223" s="42"/>
      <c r="G7223" s="43"/>
      <c r="H7223" s="76" t="str">
        <f>IF(G7223="","",VLOOKUP(F7223,ISLER!$1:$51,MATCH(D7223,ISLER!$1:$1,0)-2,0)*VLOOKUP(VLOOKUP(F7223,ISLER!$1:$51,MATCH(D7223,ISLER!$1:$1,0)-1,0),DOVIZ!$1:$4,MATCH(CONCATENATE(TEXT(C7223,"YYYY")," ",TEXT(C7223,"AAAA")),DOVIZ!$1:$1,0),0))</f>
        <v/>
      </c>
      <c r="I7223" s="76" t="str">
        <f t="shared" si="679"/>
        <v/>
      </c>
      <c r="J7223" s="45" t="b">
        <f t="shared" si="683"/>
        <v>0</v>
      </c>
      <c r="K7223" s="45" t="str">
        <f>IF(J7223=FALSE,"",IF(G7223="","",VLOOKUP(F7223,ISLER!$1:$51,2,0)*VLOOKUP(VLOOKUP(F7223,ISLER!$1:$51,3,0),DOVIZ!$1:$4,MATCH(CONCATENATE(TEXT(C7223,"YYYY")," ",TEXT(C7223,"AAAA")),DOVIZ!$1:$1,0),0)))</f>
        <v/>
      </c>
      <c r="L7223" s="45" t="str">
        <f t="shared" si="680"/>
        <v/>
      </c>
      <c r="M7223" s="74">
        <f t="shared" si="682"/>
        <v>46021</v>
      </c>
    </row>
    <row r="7224" spans="1:13" x14ac:dyDescent="0.25">
      <c r="A7224" s="40">
        <v>7288</v>
      </c>
      <c r="B7224" s="40" t="str">
        <f t="shared" si="678"/>
        <v>2025 Aralık</v>
      </c>
      <c r="C7224" s="41">
        <f t="shared" si="681"/>
        <v>46021</v>
      </c>
      <c r="D7224" s="42"/>
      <c r="E7224" s="42"/>
      <c r="F7224" s="42"/>
      <c r="G7224" s="43"/>
      <c r="H7224" s="76" t="str">
        <f>IF(G7224="","",VLOOKUP(F7224,ISLER!$1:$51,MATCH(D7224,ISLER!$1:$1,0)-2,0)*VLOOKUP(VLOOKUP(F7224,ISLER!$1:$51,MATCH(D7224,ISLER!$1:$1,0)-1,0),DOVIZ!$1:$4,MATCH(CONCATENATE(TEXT(C7224,"YYYY")," ",TEXT(C7224,"AAAA")),DOVIZ!$1:$1,0),0))</f>
        <v/>
      </c>
      <c r="I7224" s="76" t="str">
        <f t="shared" si="679"/>
        <v/>
      </c>
      <c r="J7224" s="45" t="b">
        <f t="shared" si="683"/>
        <v>0</v>
      </c>
      <c r="K7224" s="45" t="str">
        <f>IF(J7224=FALSE,"",IF(G7224="","",VLOOKUP(F7224,ISLER!$1:$51,2,0)*VLOOKUP(VLOOKUP(F7224,ISLER!$1:$51,3,0),DOVIZ!$1:$4,MATCH(CONCATENATE(TEXT(C7224,"YYYY")," ",TEXT(C7224,"AAAA")),DOVIZ!$1:$1,0),0)))</f>
        <v/>
      </c>
      <c r="L7224" s="45" t="str">
        <f t="shared" si="680"/>
        <v/>
      </c>
      <c r="M7224" s="74">
        <f t="shared" si="682"/>
        <v>46021</v>
      </c>
    </row>
    <row r="7225" spans="1:13" x14ac:dyDescent="0.25">
      <c r="A7225" s="40">
        <v>7289</v>
      </c>
      <c r="B7225" s="40" t="str">
        <f t="shared" si="678"/>
        <v>2025 Aralık</v>
      </c>
      <c r="C7225" s="41">
        <f t="shared" si="681"/>
        <v>46021</v>
      </c>
      <c r="D7225" s="42"/>
      <c r="E7225" s="42"/>
      <c r="F7225" s="42"/>
      <c r="G7225" s="43"/>
      <c r="H7225" s="76" t="str">
        <f>IF(G7225="","",VLOOKUP(F7225,ISLER!$1:$51,MATCH(D7225,ISLER!$1:$1,0)-2,0)*VLOOKUP(VLOOKUP(F7225,ISLER!$1:$51,MATCH(D7225,ISLER!$1:$1,0)-1,0),DOVIZ!$1:$4,MATCH(CONCATENATE(TEXT(C7225,"YYYY")," ",TEXT(C7225,"AAAA")),DOVIZ!$1:$1,0),0))</f>
        <v/>
      </c>
      <c r="I7225" s="76" t="str">
        <f t="shared" si="679"/>
        <v/>
      </c>
      <c r="J7225" s="45" t="b">
        <f t="shared" si="683"/>
        <v>0</v>
      </c>
      <c r="K7225" s="45" t="str">
        <f>IF(J7225=FALSE,"",IF(G7225="","",VLOOKUP(F7225,ISLER!$1:$51,2,0)*VLOOKUP(VLOOKUP(F7225,ISLER!$1:$51,3,0),DOVIZ!$1:$4,MATCH(CONCATENATE(TEXT(C7225,"YYYY")," ",TEXT(C7225,"AAAA")),DOVIZ!$1:$1,0),0)))</f>
        <v/>
      </c>
      <c r="L7225" s="45" t="str">
        <f t="shared" si="680"/>
        <v/>
      </c>
      <c r="M7225" s="74">
        <f t="shared" si="682"/>
        <v>46021</v>
      </c>
    </row>
    <row r="7226" spans="1:13" x14ac:dyDescent="0.25">
      <c r="A7226" s="40">
        <v>7290</v>
      </c>
      <c r="B7226" s="40" t="str">
        <f t="shared" si="678"/>
        <v>2025 Aralık</v>
      </c>
      <c r="C7226" s="41">
        <f t="shared" si="681"/>
        <v>46021</v>
      </c>
      <c r="D7226" s="42"/>
      <c r="E7226" s="42"/>
      <c r="F7226" s="42"/>
      <c r="G7226" s="43"/>
      <c r="H7226" s="76" t="str">
        <f>IF(G7226="","",VLOOKUP(F7226,ISLER!$1:$51,MATCH(D7226,ISLER!$1:$1,0)-2,0)*VLOOKUP(VLOOKUP(F7226,ISLER!$1:$51,MATCH(D7226,ISLER!$1:$1,0)-1,0),DOVIZ!$1:$4,MATCH(CONCATENATE(TEXT(C7226,"YYYY")," ",TEXT(C7226,"AAAA")),DOVIZ!$1:$1,0),0))</f>
        <v/>
      </c>
      <c r="I7226" s="76" t="str">
        <f t="shared" si="679"/>
        <v/>
      </c>
      <c r="J7226" s="45" t="b">
        <f t="shared" si="683"/>
        <v>0</v>
      </c>
      <c r="K7226" s="45" t="str">
        <f>IF(J7226=FALSE,"",IF(G7226="","",VLOOKUP(F7226,ISLER!$1:$51,2,0)*VLOOKUP(VLOOKUP(F7226,ISLER!$1:$51,3,0),DOVIZ!$1:$4,MATCH(CONCATENATE(TEXT(C7226,"YYYY")," ",TEXT(C7226,"AAAA")),DOVIZ!$1:$1,0),0)))</f>
        <v/>
      </c>
      <c r="L7226" s="45" t="str">
        <f t="shared" si="680"/>
        <v/>
      </c>
      <c r="M7226" s="74">
        <f t="shared" si="682"/>
        <v>46021</v>
      </c>
    </row>
    <row r="7227" spans="1:13" x14ac:dyDescent="0.25">
      <c r="A7227" s="40">
        <v>7291</v>
      </c>
      <c r="B7227" s="40" t="str">
        <f t="shared" si="678"/>
        <v>2025 Aralık</v>
      </c>
      <c r="C7227" s="41">
        <f t="shared" si="681"/>
        <v>46021</v>
      </c>
      <c r="D7227" s="42"/>
      <c r="E7227" s="42"/>
      <c r="F7227" s="42"/>
      <c r="G7227" s="43"/>
      <c r="H7227" s="76" t="str">
        <f>IF(G7227="","",VLOOKUP(F7227,ISLER!$1:$51,MATCH(D7227,ISLER!$1:$1,0)-2,0)*VLOOKUP(VLOOKUP(F7227,ISLER!$1:$51,MATCH(D7227,ISLER!$1:$1,0)-1,0),DOVIZ!$1:$4,MATCH(CONCATENATE(TEXT(C7227,"YYYY")," ",TEXT(C7227,"AAAA")),DOVIZ!$1:$1,0),0))</f>
        <v/>
      </c>
      <c r="I7227" s="76" t="str">
        <f t="shared" si="679"/>
        <v/>
      </c>
      <c r="J7227" s="45" t="b">
        <f t="shared" si="683"/>
        <v>0</v>
      </c>
      <c r="K7227" s="45" t="str">
        <f>IF(J7227=FALSE,"",IF(G7227="","",VLOOKUP(F7227,ISLER!$1:$51,2,0)*VLOOKUP(VLOOKUP(F7227,ISLER!$1:$51,3,0),DOVIZ!$1:$4,MATCH(CONCATENATE(TEXT(C7227,"YYYY")," ",TEXT(C7227,"AAAA")),DOVIZ!$1:$1,0),0)))</f>
        <v/>
      </c>
      <c r="L7227" s="45" t="str">
        <f t="shared" si="680"/>
        <v/>
      </c>
      <c r="M7227" s="74">
        <f t="shared" si="682"/>
        <v>46021</v>
      </c>
    </row>
    <row r="7228" spans="1:13" x14ac:dyDescent="0.25">
      <c r="A7228" s="40">
        <v>7292</v>
      </c>
      <c r="B7228" s="40" t="str">
        <f t="shared" si="678"/>
        <v>2025 Aralık</v>
      </c>
      <c r="C7228" s="41">
        <f t="shared" si="681"/>
        <v>46021</v>
      </c>
      <c r="D7228" s="42"/>
      <c r="E7228" s="42"/>
      <c r="F7228" s="42"/>
      <c r="G7228" s="43"/>
      <c r="H7228" s="76" t="str">
        <f>IF(G7228="","",VLOOKUP(F7228,ISLER!$1:$51,MATCH(D7228,ISLER!$1:$1,0)-2,0)*VLOOKUP(VLOOKUP(F7228,ISLER!$1:$51,MATCH(D7228,ISLER!$1:$1,0)-1,0),DOVIZ!$1:$4,MATCH(CONCATENATE(TEXT(C7228,"YYYY")," ",TEXT(C7228,"AAAA")),DOVIZ!$1:$1,0),0))</f>
        <v/>
      </c>
      <c r="I7228" s="76" t="str">
        <f t="shared" si="679"/>
        <v/>
      </c>
      <c r="J7228" s="45" t="b">
        <f t="shared" si="683"/>
        <v>0</v>
      </c>
      <c r="K7228" s="45" t="str">
        <f>IF(J7228=FALSE,"",IF(G7228="","",VLOOKUP(F7228,ISLER!$1:$51,2,0)*VLOOKUP(VLOOKUP(F7228,ISLER!$1:$51,3,0),DOVIZ!$1:$4,MATCH(CONCATENATE(TEXT(C7228,"YYYY")," ",TEXT(C7228,"AAAA")),DOVIZ!$1:$1,0),0)))</f>
        <v/>
      </c>
      <c r="L7228" s="45" t="str">
        <f t="shared" si="680"/>
        <v/>
      </c>
      <c r="M7228" s="74">
        <f t="shared" si="682"/>
        <v>46021</v>
      </c>
    </row>
    <row r="7229" spans="1:13" x14ac:dyDescent="0.25">
      <c r="A7229" s="40">
        <v>7293</v>
      </c>
      <c r="B7229" s="40" t="str">
        <f t="shared" si="678"/>
        <v>2025 Aralık</v>
      </c>
      <c r="C7229" s="41">
        <f t="shared" si="681"/>
        <v>46021</v>
      </c>
      <c r="D7229" s="42"/>
      <c r="E7229" s="42"/>
      <c r="F7229" s="42"/>
      <c r="G7229" s="43"/>
      <c r="H7229" s="76" t="str">
        <f>IF(G7229="","",VLOOKUP(F7229,ISLER!$1:$51,MATCH(D7229,ISLER!$1:$1,0)-2,0)*VLOOKUP(VLOOKUP(F7229,ISLER!$1:$51,MATCH(D7229,ISLER!$1:$1,0)-1,0),DOVIZ!$1:$4,MATCH(CONCATENATE(TEXT(C7229,"YYYY")," ",TEXT(C7229,"AAAA")),DOVIZ!$1:$1,0),0))</f>
        <v/>
      </c>
      <c r="I7229" s="76" t="str">
        <f t="shared" si="679"/>
        <v/>
      </c>
      <c r="J7229" s="45" t="b">
        <f t="shared" si="683"/>
        <v>0</v>
      </c>
      <c r="K7229" s="45" t="str">
        <f>IF(J7229=FALSE,"",IF(G7229="","",VLOOKUP(F7229,ISLER!$1:$51,2,0)*VLOOKUP(VLOOKUP(F7229,ISLER!$1:$51,3,0),DOVIZ!$1:$4,MATCH(CONCATENATE(TEXT(C7229,"YYYY")," ",TEXT(C7229,"AAAA")),DOVIZ!$1:$1,0),0)))</f>
        <v/>
      </c>
      <c r="L7229" s="45" t="str">
        <f t="shared" si="680"/>
        <v/>
      </c>
      <c r="M7229" s="74">
        <f t="shared" si="682"/>
        <v>46021</v>
      </c>
    </row>
    <row r="7230" spans="1:13" x14ac:dyDescent="0.25">
      <c r="A7230" s="40">
        <v>7294</v>
      </c>
      <c r="B7230" s="40" t="str">
        <f t="shared" si="678"/>
        <v>2025 Aralık</v>
      </c>
      <c r="C7230" s="41">
        <f t="shared" si="681"/>
        <v>46021</v>
      </c>
      <c r="D7230" s="42"/>
      <c r="E7230" s="42"/>
      <c r="F7230" s="42"/>
      <c r="G7230" s="43"/>
      <c r="H7230" s="76" t="str">
        <f>IF(G7230="","",VLOOKUP(F7230,ISLER!$1:$51,MATCH(D7230,ISLER!$1:$1,0)-2,0)*VLOOKUP(VLOOKUP(F7230,ISLER!$1:$51,MATCH(D7230,ISLER!$1:$1,0)-1,0),DOVIZ!$1:$4,MATCH(CONCATENATE(TEXT(C7230,"YYYY")," ",TEXT(C7230,"AAAA")),DOVIZ!$1:$1,0),0))</f>
        <v/>
      </c>
      <c r="I7230" s="76" t="str">
        <f t="shared" si="679"/>
        <v/>
      </c>
      <c r="J7230" s="45" t="b">
        <f t="shared" si="683"/>
        <v>0</v>
      </c>
      <c r="K7230" s="45" t="str">
        <f>IF(J7230=FALSE,"",IF(G7230="","",VLOOKUP(F7230,ISLER!$1:$51,2,0)*VLOOKUP(VLOOKUP(F7230,ISLER!$1:$51,3,0),DOVIZ!$1:$4,MATCH(CONCATENATE(TEXT(C7230,"YYYY")," ",TEXT(C7230,"AAAA")),DOVIZ!$1:$1,0),0)))</f>
        <v/>
      </c>
      <c r="L7230" s="45" t="str">
        <f t="shared" si="680"/>
        <v/>
      </c>
      <c r="M7230" s="74">
        <f t="shared" si="682"/>
        <v>46021</v>
      </c>
    </row>
    <row r="7231" spans="1:13" x14ac:dyDescent="0.25">
      <c r="A7231" s="40">
        <v>7295</v>
      </c>
      <c r="B7231" s="40" t="str">
        <f t="shared" si="678"/>
        <v>2025 Aralık</v>
      </c>
      <c r="C7231" s="41">
        <f t="shared" si="681"/>
        <v>46021</v>
      </c>
      <c r="D7231" s="42"/>
      <c r="E7231" s="42"/>
      <c r="F7231" s="42"/>
      <c r="G7231" s="43"/>
      <c r="H7231" s="76" t="str">
        <f>IF(G7231="","",VLOOKUP(F7231,ISLER!$1:$51,MATCH(D7231,ISLER!$1:$1,0)-2,0)*VLOOKUP(VLOOKUP(F7231,ISLER!$1:$51,MATCH(D7231,ISLER!$1:$1,0)-1,0),DOVIZ!$1:$4,MATCH(CONCATENATE(TEXT(C7231,"YYYY")," ",TEXT(C7231,"AAAA")),DOVIZ!$1:$1,0),0))</f>
        <v/>
      </c>
      <c r="I7231" s="76" t="str">
        <f t="shared" si="679"/>
        <v/>
      </c>
      <c r="J7231" s="45" t="b">
        <f t="shared" si="683"/>
        <v>0</v>
      </c>
      <c r="K7231" s="45" t="str">
        <f>IF(J7231=FALSE,"",IF(G7231="","",VLOOKUP(F7231,ISLER!$1:$51,2,0)*VLOOKUP(VLOOKUP(F7231,ISLER!$1:$51,3,0),DOVIZ!$1:$4,MATCH(CONCATENATE(TEXT(C7231,"YYYY")," ",TEXT(C7231,"AAAA")),DOVIZ!$1:$1,0),0)))</f>
        <v/>
      </c>
      <c r="L7231" s="45" t="str">
        <f t="shared" si="680"/>
        <v/>
      </c>
      <c r="M7231" s="74">
        <f t="shared" si="682"/>
        <v>46021</v>
      </c>
    </row>
    <row r="7232" spans="1:13" x14ac:dyDescent="0.25">
      <c r="A7232" s="40">
        <v>7296</v>
      </c>
      <c r="B7232" s="40" t="str">
        <f t="shared" si="678"/>
        <v>2025 Aralık</v>
      </c>
      <c r="C7232" s="41">
        <f t="shared" si="681"/>
        <v>46021</v>
      </c>
      <c r="D7232" s="42"/>
      <c r="E7232" s="42"/>
      <c r="F7232" s="42"/>
      <c r="G7232" s="43"/>
      <c r="H7232" s="76" t="str">
        <f>IF(G7232="","",VLOOKUP(F7232,ISLER!$1:$51,MATCH(D7232,ISLER!$1:$1,0)-2,0)*VLOOKUP(VLOOKUP(F7232,ISLER!$1:$51,MATCH(D7232,ISLER!$1:$1,0)-1,0),DOVIZ!$1:$4,MATCH(CONCATENATE(TEXT(C7232,"YYYY")," ",TEXT(C7232,"AAAA")),DOVIZ!$1:$1,0),0))</f>
        <v/>
      </c>
      <c r="I7232" s="76" t="str">
        <f t="shared" si="679"/>
        <v/>
      </c>
      <c r="J7232" s="45" t="b">
        <f t="shared" si="683"/>
        <v>0</v>
      </c>
      <c r="K7232" s="45" t="str">
        <f>IF(J7232=FALSE,"",IF(G7232="","",VLOOKUP(F7232,ISLER!$1:$51,2,0)*VLOOKUP(VLOOKUP(F7232,ISLER!$1:$51,3,0),DOVIZ!$1:$4,MATCH(CONCATENATE(TEXT(C7232,"YYYY")," ",TEXT(C7232,"AAAA")),DOVIZ!$1:$1,0),0)))</f>
        <v/>
      </c>
      <c r="L7232" s="45" t="str">
        <f t="shared" si="680"/>
        <v/>
      </c>
      <c r="M7232" s="74">
        <f t="shared" si="682"/>
        <v>46021</v>
      </c>
    </row>
    <row r="7233" spans="1:13" x14ac:dyDescent="0.25">
      <c r="A7233" s="40">
        <v>7297</v>
      </c>
      <c r="B7233" s="40" t="str">
        <f t="shared" ref="B7233:B7296" si="684">CONCATENATE(TEXT(C7233,"YYYY")," ",TEXT(C7233,"AAAA"))</f>
        <v>2025 Aralık</v>
      </c>
      <c r="C7233" s="41">
        <f t="shared" si="681"/>
        <v>46021</v>
      </c>
      <c r="D7233" s="42"/>
      <c r="E7233" s="42"/>
      <c r="F7233" s="42"/>
      <c r="G7233" s="43"/>
      <c r="H7233" s="76" t="str">
        <f>IF(G7233="","",VLOOKUP(F7233,ISLER!$1:$51,MATCH(D7233,ISLER!$1:$1,0)-2,0)*VLOOKUP(VLOOKUP(F7233,ISLER!$1:$51,MATCH(D7233,ISLER!$1:$1,0)-1,0),DOVIZ!$1:$4,MATCH(CONCATENATE(TEXT(C7233,"YYYY")," ",TEXT(C7233,"AAAA")),DOVIZ!$1:$1,0),0))</f>
        <v/>
      </c>
      <c r="I7233" s="76" t="str">
        <f t="shared" ref="I7233:I7296" si="685">IF(G7233="","",G7233*H7233)</f>
        <v/>
      </c>
      <c r="J7233" s="45" t="b">
        <f t="shared" si="683"/>
        <v>0</v>
      </c>
      <c r="K7233" s="45" t="str">
        <f>IF(J7233=FALSE,"",IF(G7233="","",VLOOKUP(F7233,ISLER!$1:$51,2,0)*VLOOKUP(VLOOKUP(F7233,ISLER!$1:$51,3,0),DOVIZ!$1:$4,MATCH(CONCATENATE(TEXT(C7233,"YYYY")," ",TEXT(C7233,"AAAA")),DOVIZ!$1:$1,0),0)))</f>
        <v/>
      </c>
      <c r="L7233" s="45" t="str">
        <f t="shared" ref="L7233:L7296" si="686">IF(K7233="","",G7233*K7233)</f>
        <v/>
      </c>
      <c r="M7233" s="74">
        <f t="shared" si="682"/>
        <v>46021</v>
      </c>
    </row>
    <row r="7234" spans="1:13" x14ac:dyDescent="0.25">
      <c r="A7234" s="40">
        <v>7298</v>
      </c>
      <c r="B7234" s="40" t="str">
        <f t="shared" si="684"/>
        <v>2025 Aralık</v>
      </c>
      <c r="C7234" s="41">
        <f t="shared" si="681"/>
        <v>46021</v>
      </c>
      <c r="D7234" s="42"/>
      <c r="E7234" s="42"/>
      <c r="F7234" s="42"/>
      <c r="G7234" s="43"/>
      <c r="H7234" s="76" t="str">
        <f>IF(G7234="","",VLOOKUP(F7234,ISLER!$1:$51,MATCH(D7234,ISLER!$1:$1,0)-2,0)*VLOOKUP(VLOOKUP(F7234,ISLER!$1:$51,MATCH(D7234,ISLER!$1:$1,0)-1,0),DOVIZ!$1:$4,MATCH(CONCATENATE(TEXT(C7234,"YYYY")," ",TEXT(C7234,"AAAA")),DOVIZ!$1:$1,0),0))</f>
        <v/>
      </c>
      <c r="I7234" s="76" t="str">
        <f t="shared" si="685"/>
        <v/>
      </c>
      <c r="J7234" s="45" t="b">
        <f t="shared" si="683"/>
        <v>0</v>
      </c>
      <c r="K7234" s="45" t="str">
        <f>IF(J7234=FALSE,"",IF(G7234="","",VLOOKUP(F7234,ISLER!$1:$51,2,0)*VLOOKUP(VLOOKUP(F7234,ISLER!$1:$51,3,0),DOVIZ!$1:$4,MATCH(CONCATENATE(TEXT(C7234,"YYYY")," ",TEXT(C7234,"AAAA")),DOVIZ!$1:$1,0),0)))</f>
        <v/>
      </c>
      <c r="L7234" s="45" t="str">
        <f t="shared" si="686"/>
        <v/>
      </c>
      <c r="M7234" s="74">
        <f t="shared" si="682"/>
        <v>46021</v>
      </c>
    </row>
    <row r="7235" spans="1:13" x14ac:dyDescent="0.25">
      <c r="A7235" s="40">
        <v>7299</v>
      </c>
      <c r="B7235" s="40" t="str">
        <f t="shared" si="684"/>
        <v>2025 Aralık</v>
      </c>
      <c r="C7235" s="41">
        <f t="shared" si="681"/>
        <v>46021</v>
      </c>
      <c r="D7235" s="42"/>
      <c r="E7235" s="42"/>
      <c r="F7235" s="42"/>
      <c r="G7235" s="43"/>
      <c r="H7235" s="76" t="str">
        <f>IF(G7235="","",VLOOKUP(F7235,ISLER!$1:$51,MATCH(D7235,ISLER!$1:$1,0)-2,0)*VLOOKUP(VLOOKUP(F7235,ISLER!$1:$51,MATCH(D7235,ISLER!$1:$1,0)-1,0),DOVIZ!$1:$4,MATCH(CONCATENATE(TEXT(C7235,"YYYY")," ",TEXT(C7235,"AAAA")),DOVIZ!$1:$1,0),0))</f>
        <v/>
      </c>
      <c r="I7235" s="76" t="str">
        <f t="shared" si="685"/>
        <v/>
      </c>
      <c r="J7235" s="45" t="b">
        <f t="shared" si="683"/>
        <v>0</v>
      </c>
      <c r="K7235" s="45" t="str">
        <f>IF(J7235=FALSE,"",IF(G7235="","",VLOOKUP(F7235,ISLER!$1:$51,2,0)*VLOOKUP(VLOOKUP(F7235,ISLER!$1:$51,3,0),DOVIZ!$1:$4,MATCH(CONCATENATE(TEXT(C7235,"YYYY")," ",TEXT(C7235,"AAAA")),DOVIZ!$1:$1,0),0)))</f>
        <v/>
      </c>
      <c r="L7235" s="45" t="str">
        <f t="shared" si="686"/>
        <v/>
      </c>
      <c r="M7235" s="74">
        <f t="shared" si="682"/>
        <v>46021</v>
      </c>
    </row>
    <row r="7236" spans="1:13" x14ac:dyDescent="0.25">
      <c r="A7236" s="40">
        <v>7300</v>
      </c>
      <c r="B7236" s="40" t="str">
        <f t="shared" si="684"/>
        <v>2025 Aralık</v>
      </c>
      <c r="C7236" s="41">
        <f t="shared" ref="C7236:C7299" si="687">C7235</f>
        <v>46021</v>
      </c>
      <c r="D7236" s="42"/>
      <c r="E7236" s="42"/>
      <c r="F7236" s="42"/>
      <c r="G7236" s="43"/>
      <c r="H7236" s="76" t="str">
        <f>IF(G7236="","",VLOOKUP(F7236,ISLER!$1:$51,MATCH(D7236,ISLER!$1:$1,0)-2,0)*VLOOKUP(VLOOKUP(F7236,ISLER!$1:$51,MATCH(D7236,ISLER!$1:$1,0)-1,0),DOVIZ!$1:$4,MATCH(CONCATENATE(TEXT(C7236,"YYYY")," ",TEXT(C7236,"AAAA")),DOVIZ!$1:$1,0),0))</f>
        <v/>
      </c>
      <c r="I7236" s="76" t="str">
        <f t="shared" si="685"/>
        <v/>
      </c>
      <c r="J7236" s="45" t="b">
        <f t="shared" si="683"/>
        <v>0</v>
      </c>
      <c r="K7236" s="45" t="str">
        <f>IF(J7236=FALSE,"",IF(G7236="","",VLOOKUP(F7236,ISLER!$1:$51,2,0)*VLOOKUP(VLOOKUP(F7236,ISLER!$1:$51,3,0),DOVIZ!$1:$4,MATCH(CONCATENATE(TEXT(C7236,"YYYY")," ",TEXT(C7236,"AAAA")),DOVIZ!$1:$1,0),0)))</f>
        <v/>
      </c>
      <c r="L7236" s="45" t="str">
        <f t="shared" si="686"/>
        <v/>
      </c>
      <c r="M7236" s="74">
        <f t="shared" ref="M7236:M7299" si="688">C7236</f>
        <v>46021</v>
      </c>
    </row>
    <row r="7237" spans="1:13" x14ac:dyDescent="0.25">
      <c r="A7237" s="40">
        <v>7301</v>
      </c>
      <c r="B7237" s="40" t="str">
        <f t="shared" si="684"/>
        <v>2025 Aralık</v>
      </c>
      <c r="C7237" s="41">
        <f t="shared" si="687"/>
        <v>46021</v>
      </c>
      <c r="D7237" s="42"/>
      <c r="E7237" s="42"/>
      <c r="F7237" s="42"/>
      <c r="G7237" s="43"/>
      <c r="H7237" s="76" t="str">
        <f>IF(G7237="","",VLOOKUP(F7237,ISLER!$1:$51,MATCH(D7237,ISLER!$1:$1,0)-2,0)*VLOOKUP(VLOOKUP(F7237,ISLER!$1:$51,MATCH(D7237,ISLER!$1:$1,0)-1,0),DOVIZ!$1:$4,MATCH(CONCATENATE(TEXT(C7237,"YYYY")," ",TEXT(C7237,"AAAA")),DOVIZ!$1:$1,0),0))</f>
        <v/>
      </c>
      <c r="I7237" s="76" t="str">
        <f t="shared" si="685"/>
        <v/>
      </c>
      <c r="J7237" s="45" t="b">
        <f t="shared" si="683"/>
        <v>0</v>
      </c>
      <c r="K7237" s="45" t="str">
        <f>IF(J7237=FALSE,"",IF(G7237="","",VLOOKUP(F7237,ISLER!$1:$51,2,0)*VLOOKUP(VLOOKUP(F7237,ISLER!$1:$51,3,0),DOVIZ!$1:$4,MATCH(CONCATENATE(TEXT(C7237,"YYYY")," ",TEXT(C7237,"AAAA")),DOVIZ!$1:$1,0),0)))</f>
        <v/>
      </c>
      <c r="L7237" s="45" t="str">
        <f t="shared" si="686"/>
        <v/>
      </c>
      <c r="M7237" s="74">
        <f t="shared" si="688"/>
        <v>46021</v>
      </c>
    </row>
    <row r="7238" spans="1:13" x14ac:dyDescent="0.25">
      <c r="A7238" s="40">
        <v>7302</v>
      </c>
      <c r="B7238" s="40" t="str">
        <f t="shared" si="684"/>
        <v>2025 Aralık</v>
      </c>
      <c r="C7238" s="41">
        <f t="shared" si="687"/>
        <v>46021</v>
      </c>
      <c r="D7238" s="42"/>
      <c r="E7238" s="42"/>
      <c r="F7238" s="42"/>
      <c r="G7238" s="43"/>
      <c r="H7238" s="76" t="str">
        <f>IF(G7238="","",VLOOKUP(F7238,ISLER!$1:$51,MATCH(D7238,ISLER!$1:$1,0)-2,0)*VLOOKUP(VLOOKUP(F7238,ISLER!$1:$51,MATCH(D7238,ISLER!$1:$1,0)-1,0),DOVIZ!$1:$4,MATCH(CONCATENATE(TEXT(C7238,"YYYY")," ",TEXT(C7238,"AAAA")),DOVIZ!$1:$1,0),0))</f>
        <v/>
      </c>
      <c r="I7238" s="76" t="str">
        <f t="shared" si="685"/>
        <v/>
      </c>
      <c r="J7238" s="45" t="b">
        <f t="shared" si="683"/>
        <v>0</v>
      </c>
      <c r="K7238" s="45" t="str">
        <f>IF(J7238=FALSE,"",IF(G7238="","",VLOOKUP(F7238,ISLER!$1:$51,2,0)*VLOOKUP(VLOOKUP(F7238,ISLER!$1:$51,3,0),DOVIZ!$1:$4,MATCH(CONCATENATE(TEXT(C7238,"YYYY")," ",TEXT(C7238,"AAAA")),DOVIZ!$1:$1,0),0)))</f>
        <v/>
      </c>
      <c r="L7238" s="45" t="str">
        <f t="shared" si="686"/>
        <v/>
      </c>
      <c r="M7238" s="74">
        <f t="shared" si="688"/>
        <v>46021</v>
      </c>
    </row>
    <row r="7239" spans="1:13" x14ac:dyDescent="0.25">
      <c r="A7239" s="40">
        <v>7303</v>
      </c>
      <c r="B7239" s="40" t="str">
        <f t="shared" si="684"/>
        <v>2025 Aralık</v>
      </c>
      <c r="C7239" s="41">
        <f t="shared" si="687"/>
        <v>46021</v>
      </c>
      <c r="D7239" s="42"/>
      <c r="E7239" s="42"/>
      <c r="F7239" s="42"/>
      <c r="G7239" s="43"/>
      <c r="H7239" s="76" t="str">
        <f>IF(G7239="","",VLOOKUP(F7239,ISLER!$1:$51,MATCH(D7239,ISLER!$1:$1,0)-2,0)*VLOOKUP(VLOOKUP(F7239,ISLER!$1:$51,MATCH(D7239,ISLER!$1:$1,0)-1,0),DOVIZ!$1:$4,MATCH(CONCATENATE(TEXT(C7239,"YYYY")," ",TEXT(C7239,"AAAA")),DOVIZ!$1:$1,0),0))</f>
        <v/>
      </c>
      <c r="I7239" s="76" t="str">
        <f t="shared" si="685"/>
        <v/>
      </c>
      <c r="J7239" s="45" t="b">
        <f t="shared" si="683"/>
        <v>0</v>
      </c>
      <c r="K7239" s="45" t="str">
        <f>IF(J7239=FALSE,"",IF(G7239="","",VLOOKUP(F7239,ISLER!$1:$51,2,0)*VLOOKUP(VLOOKUP(F7239,ISLER!$1:$51,3,0),DOVIZ!$1:$4,MATCH(CONCATENATE(TEXT(C7239,"YYYY")," ",TEXT(C7239,"AAAA")),DOVIZ!$1:$1,0),0)))</f>
        <v/>
      </c>
      <c r="L7239" s="45" t="str">
        <f t="shared" si="686"/>
        <v/>
      </c>
      <c r="M7239" s="74">
        <f t="shared" si="688"/>
        <v>46021</v>
      </c>
    </row>
    <row r="7240" spans="1:13" x14ac:dyDescent="0.25">
      <c r="A7240" s="40">
        <v>7304</v>
      </c>
      <c r="B7240" s="40" t="str">
        <f t="shared" si="684"/>
        <v>2025 Aralık</v>
      </c>
      <c r="C7240" s="41">
        <f t="shared" si="687"/>
        <v>46021</v>
      </c>
      <c r="D7240" s="42"/>
      <c r="E7240" s="42"/>
      <c r="F7240" s="42"/>
      <c r="G7240" s="43"/>
      <c r="H7240" s="76" t="str">
        <f>IF(G7240="","",VLOOKUP(F7240,ISLER!$1:$51,MATCH(D7240,ISLER!$1:$1,0)-2,0)*VLOOKUP(VLOOKUP(F7240,ISLER!$1:$51,MATCH(D7240,ISLER!$1:$1,0)-1,0),DOVIZ!$1:$4,MATCH(CONCATENATE(TEXT(C7240,"YYYY")," ",TEXT(C7240,"AAAA")),DOVIZ!$1:$1,0),0))</f>
        <v/>
      </c>
      <c r="I7240" s="76" t="str">
        <f t="shared" si="685"/>
        <v/>
      </c>
      <c r="J7240" s="45" t="b">
        <f t="shared" si="683"/>
        <v>0</v>
      </c>
      <c r="K7240" s="45" t="str">
        <f>IF(J7240=FALSE,"",IF(G7240="","",VLOOKUP(F7240,ISLER!$1:$51,2,0)*VLOOKUP(VLOOKUP(F7240,ISLER!$1:$51,3,0),DOVIZ!$1:$4,MATCH(CONCATENATE(TEXT(C7240,"YYYY")," ",TEXT(C7240,"AAAA")),DOVIZ!$1:$1,0),0)))</f>
        <v/>
      </c>
      <c r="L7240" s="45" t="str">
        <f t="shared" si="686"/>
        <v/>
      </c>
      <c r="M7240" s="74">
        <f t="shared" si="688"/>
        <v>46021</v>
      </c>
    </row>
    <row r="7241" spans="1:13" x14ac:dyDescent="0.25">
      <c r="A7241" s="40">
        <v>7305</v>
      </c>
      <c r="B7241" s="40" t="str">
        <f t="shared" si="684"/>
        <v>2025 Aralık</v>
      </c>
      <c r="C7241" s="41">
        <f t="shared" si="687"/>
        <v>46021</v>
      </c>
      <c r="D7241" s="42"/>
      <c r="E7241" s="42"/>
      <c r="F7241" s="42"/>
      <c r="G7241" s="43"/>
      <c r="H7241" s="76" t="str">
        <f>IF(G7241="","",VLOOKUP(F7241,ISLER!$1:$51,MATCH(D7241,ISLER!$1:$1,0)-2,0)*VLOOKUP(VLOOKUP(F7241,ISLER!$1:$51,MATCH(D7241,ISLER!$1:$1,0)-1,0),DOVIZ!$1:$4,MATCH(CONCATENATE(TEXT(C7241,"YYYY")," ",TEXT(C7241,"AAAA")),DOVIZ!$1:$1,0),0))</f>
        <v/>
      </c>
      <c r="I7241" s="76" t="str">
        <f t="shared" si="685"/>
        <v/>
      </c>
      <c r="J7241" s="45" t="b">
        <f t="shared" si="683"/>
        <v>0</v>
      </c>
      <c r="K7241" s="45" t="str">
        <f>IF(J7241=FALSE,"",IF(G7241="","",VLOOKUP(F7241,ISLER!$1:$51,2,0)*VLOOKUP(VLOOKUP(F7241,ISLER!$1:$51,3,0),DOVIZ!$1:$4,MATCH(CONCATENATE(TEXT(C7241,"YYYY")," ",TEXT(C7241,"AAAA")),DOVIZ!$1:$1,0),0)))</f>
        <v/>
      </c>
      <c r="L7241" s="45" t="str">
        <f t="shared" si="686"/>
        <v/>
      </c>
      <c r="M7241" s="74">
        <f t="shared" si="688"/>
        <v>46021</v>
      </c>
    </row>
    <row r="7242" spans="1:13" x14ac:dyDescent="0.25">
      <c r="A7242" s="40">
        <v>7306</v>
      </c>
      <c r="B7242" s="40" t="str">
        <f t="shared" si="684"/>
        <v>2025 Aralık</v>
      </c>
      <c r="C7242" s="41">
        <f t="shared" si="687"/>
        <v>46021</v>
      </c>
      <c r="D7242" s="42"/>
      <c r="E7242" s="42"/>
      <c r="F7242" s="42"/>
      <c r="G7242" s="43"/>
      <c r="H7242" s="76" t="str">
        <f>IF(G7242="","",VLOOKUP(F7242,ISLER!$1:$51,MATCH(D7242,ISLER!$1:$1,0)-2,0)*VLOOKUP(VLOOKUP(F7242,ISLER!$1:$51,MATCH(D7242,ISLER!$1:$1,0)-1,0),DOVIZ!$1:$4,MATCH(CONCATENATE(TEXT(C7242,"YYYY")," ",TEXT(C7242,"AAAA")),DOVIZ!$1:$1,0),0))</f>
        <v/>
      </c>
      <c r="I7242" s="76" t="str">
        <f t="shared" si="685"/>
        <v/>
      </c>
      <c r="J7242" s="45" t="b">
        <f t="shared" si="683"/>
        <v>0</v>
      </c>
      <c r="K7242" s="45" t="str">
        <f>IF(J7242=FALSE,"",IF(G7242="","",VLOOKUP(F7242,ISLER!$1:$51,2,0)*VLOOKUP(VLOOKUP(F7242,ISLER!$1:$51,3,0),DOVIZ!$1:$4,MATCH(CONCATENATE(TEXT(C7242,"YYYY")," ",TEXT(C7242,"AAAA")),DOVIZ!$1:$1,0),0)))</f>
        <v/>
      </c>
      <c r="L7242" s="45" t="str">
        <f t="shared" si="686"/>
        <v/>
      </c>
      <c r="M7242" s="74">
        <f t="shared" si="688"/>
        <v>46021</v>
      </c>
    </row>
    <row r="7243" spans="1:13" x14ac:dyDescent="0.25">
      <c r="A7243" s="40">
        <v>7307</v>
      </c>
      <c r="B7243" s="40" t="str">
        <f t="shared" si="684"/>
        <v>2025 Aralık</v>
      </c>
      <c r="C7243" s="41">
        <f t="shared" si="687"/>
        <v>46021</v>
      </c>
      <c r="D7243" s="42"/>
      <c r="E7243" s="42"/>
      <c r="F7243" s="42"/>
      <c r="G7243" s="43"/>
      <c r="H7243" s="76" t="str">
        <f>IF(G7243="","",VLOOKUP(F7243,ISLER!$1:$51,MATCH(D7243,ISLER!$1:$1,0)-2,0)*VLOOKUP(VLOOKUP(F7243,ISLER!$1:$51,MATCH(D7243,ISLER!$1:$1,0)-1,0),DOVIZ!$1:$4,MATCH(CONCATENATE(TEXT(C7243,"YYYY")," ",TEXT(C7243,"AAAA")),DOVIZ!$1:$1,0),0))</f>
        <v/>
      </c>
      <c r="I7243" s="76" t="str">
        <f t="shared" si="685"/>
        <v/>
      </c>
      <c r="J7243" s="45" t="b">
        <f t="shared" si="683"/>
        <v>0</v>
      </c>
      <c r="K7243" s="45" t="str">
        <f>IF(J7243=FALSE,"",IF(G7243="","",VLOOKUP(F7243,ISLER!$1:$51,2,0)*VLOOKUP(VLOOKUP(F7243,ISLER!$1:$51,3,0),DOVIZ!$1:$4,MATCH(CONCATENATE(TEXT(C7243,"YYYY")," ",TEXT(C7243,"AAAA")),DOVIZ!$1:$1,0),0)))</f>
        <v/>
      </c>
      <c r="L7243" s="45" t="str">
        <f t="shared" si="686"/>
        <v/>
      </c>
      <c r="M7243" s="74">
        <f t="shared" si="688"/>
        <v>46021</v>
      </c>
    </row>
    <row r="7244" spans="1:13" x14ac:dyDescent="0.25">
      <c r="A7244" s="40">
        <v>7308</v>
      </c>
      <c r="B7244" s="40" t="str">
        <f t="shared" si="684"/>
        <v>2025 Aralık</v>
      </c>
      <c r="C7244" s="41">
        <f t="shared" si="687"/>
        <v>46021</v>
      </c>
      <c r="D7244" s="42"/>
      <c r="E7244" s="42"/>
      <c r="F7244" s="42"/>
      <c r="G7244" s="43"/>
      <c r="H7244" s="76" t="str">
        <f>IF(G7244="","",VLOOKUP(F7244,ISLER!$1:$51,MATCH(D7244,ISLER!$1:$1,0)-2,0)*VLOOKUP(VLOOKUP(F7244,ISLER!$1:$51,MATCH(D7244,ISLER!$1:$1,0)-1,0),DOVIZ!$1:$4,MATCH(CONCATENATE(TEXT(C7244,"YYYY")," ",TEXT(C7244,"AAAA")),DOVIZ!$1:$1,0),0))</f>
        <v/>
      </c>
      <c r="I7244" s="76" t="str">
        <f t="shared" si="685"/>
        <v/>
      </c>
      <c r="J7244" s="45" t="b">
        <f t="shared" si="683"/>
        <v>0</v>
      </c>
      <c r="K7244" s="45" t="str">
        <f>IF(J7244=FALSE,"",IF(G7244="","",VLOOKUP(F7244,ISLER!$1:$51,2,0)*VLOOKUP(VLOOKUP(F7244,ISLER!$1:$51,3,0),DOVIZ!$1:$4,MATCH(CONCATENATE(TEXT(C7244,"YYYY")," ",TEXT(C7244,"AAAA")),DOVIZ!$1:$1,0),0)))</f>
        <v/>
      </c>
      <c r="L7244" s="45" t="str">
        <f t="shared" si="686"/>
        <v/>
      </c>
      <c r="M7244" s="74">
        <f t="shared" si="688"/>
        <v>46021</v>
      </c>
    </row>
    <row r="7245" spans="1:13" x14ac:dyDescent="0.25">
      <c r="A7245" s="40">
        <v>7309</v>
      </c>
      <c r="B7245" s="40" t="str">
        <f t="shared" si="684"/>
        <v>2025 Aralık</v>
      </c>
      <c r="C7245" s="41">
        <f t="shared" si="687"/>
        <v>46021</v>
      </c>
      <c r="D7245" s="42"/>
      <c r="E7245" s="42"/>
      <c r="F7245" s="42"/>
      <c r="G7245" s="43"/>
      <c r="H7245" s="76" t="str">
        <f>IF(G7245="","",VLOOKUP(F7245,ISLER!$1:$51,MATCH(D7245,ISLER!$1:$1,0)-2,0)*VLOOKUP(VLOOKUP(F7245,ISLER!$1:$51,MATCH(D7245,ISLER!$1:$1,0)-1,0),DOVIZ!$1:$4,MATCH(CONCATENATE(TEXT(C7245,"YYYY")," ",TEXT(C7245,"AAAA")),DOVIZ!$1:$1,0),0))</f>
        <v/>
      </c>
      <c r="I7245" s="76" t="str">
        <f t="shared" si="685"/>
        <v/>
      </c>
      <c r="J7245" s="45" t="b">
        <f t="shared" si="683"/>
        <v>0</v>
      </c>
      <c r="K7245" s="45" t="str">
        <f>IF(J7245=FALSE,"",IF(G7245="","",VLOOKUP(F7245,ISLER!$1:$51,2,0)*VLOOKUP(VLOOKUP(F7245,ISLER!$1:$51,3,0),DOVIZ!$1:$4,MATCH(CONCATENATE(TEXT(C7245,"YYYY")," ",TEXT(C7245,"AAAA")),DOVIZ!$1:$1,0),0)))</f>
        <v/>
      </c>
      <c r="L7245" s="45" t="str">
        <f t="shared" si="686"/>
        <v/>
      </c>
      <c r="M7245" s="74">
        <f t="shared" si="688"/>
        <v>46021</v>
      </c>
    </row>
    <row r="7246" spans="1:13" x14ac:dyDescent="0.25">
      <c r="A7246" s="40">
        <v>7310</v>
      </c>
      <c r="B7246" s="40" t="str">
        <f t="shared" si="684"/>
        <v>2025 Aralık</v>
      </c>
      <c r="C7246" s="41">
        <f t="shared" si="687"/>
        <v>46021</v>
      </c>
      <c r="D7246" s="42"/>
      <c r="E7246" s="42"/>
      <c r="F7246" s="42"/>
      <c r="G7246" s="43"/>
      <c r="H7246" s="76" t="str">
        <f>IF(G7246="","",VLOOKUP(F7246,ISLER!$1:$51,MATCH(D7246,ISLER!$1:$1,0)-2,0)*VLOOKUP(VLOOKUP(F7246,ISLER!$1:$51,MATCH(D7246,ISLER!$1:$1,0)-1,0),DOVIZ!$1:$4,MATCH(CONCATENATE(TEXT(C7246,"YYYY")," ",TEXT(C7246,"AAAA")),DOVIZ!$1:$1,0),0))</f>
        <v/>
      </c>
      <c r="I7246" s="76" t="str">
        <f t="shared" si="685"/>
        <v/>
      </c>
      <c r="J7246" s="45" t="b">
        <f t="shared" si="683"/>
        <v>0</v>
      </c>
      <c r="K7246" s="45" t="str">
        <f>IF(J7246=FALSE,"",IF(G7246="","",VLOOKUP(F7246,ISLER!$1:$51,2,0)*VLOOKUP(VLOOKUP(F7246,ISLER!$1:$51,3,0),DOVIZ!$1:$4,MATCH(CONCATENATE(TEXT(C7246,"YYYY")," ",TEXT(C7246,"AAAA")),DOVIZ!$1:$1,0),0)))</f>
        <v/>
      </c>
      <c r="L7246" s="45" t="str">
        <f t="shared" si="686"/>
        <v/>
      </c>
      <c r="M7246" s="74">
        <f t="shared" si="688"/>
        <v>46021</v>
      </c>
    </row>
    <row r="7247" spans="1:13" x14ac:dyDescent="0.25">
      <c r="A7247" s="40">
        <v>7311</v>
      </c>
      <c r="B7247" s="40" t="str">
        <f t="shared" si="684"/>
        <v>2025 Aralık</v>
      </c>
      <c r="C7247" s="41">
        <f t="shared" si="687"/>
        <v>46021</v>
      </c>
      <c r="D7247" s="42"/>
      <c r="E7247" s="42"/>
      <c r="F7247" s="42"/>
      <c r="G7247" s="43"/>
      <c r="H7247" s="76" t="str">
        <f>IF(G7247="","",VLOOKUP(F7247,ISLER!$1:$51,MATCH(D7247,ISLER!$1:$1,0)-2,0)*VLOOKUP(VLOOKUP(F7247,ISLER!$1:$51,MATCH(D7247,ISLER!$1:$1,0)-1,0),DOVIZ!$1:$4,MATCH(CONCATENATE(TEXT(C7247,"YYYY")," ",TEXT(C7247,"AAAA")),DOVIZ!$1:$1,0),0))</f>
        <v/>
      </c>
      <c r="I7247" s="76" t="str">
        <f t="shared" si="685"/>
        <v/>
      </c>
      <c r="J7247" s="45" t="b">
        <f t="shared" si="683"/>
        <v>0</v>
      </c>
      <c r="K7247" s="45" t="str">
        <f>IF(J7247=FALSE,"",IF(G7247="","",VLOOKUP(F7247,ISLER!$1:$51,2,0)*VLOOKUP(VLOOKUP(F7247,ISLER!$1:$51,3,0),DOVIZ!$1:$4,MATCH(CONCATENATE(TEXT(C7247,"YYYY")," ",TEXT(C7247,"AAAA")),DOVIZ!$1:$1,0),0)))</f>
        <v/>
      </c>
      <c r="L7247" s="45" t="str">
        <f t="shared" si="686"/>
        <v/>
      </c>
      <c r="M7247" s="74">
        <f t="shared" si="688"/>
        <v>46021</v>
      </c>
    </row>
    <row r="7248" spans="1:13" x14ac:dyDescent="0.25">
      <c r="A7248" s="40">
        <v>7312</v>
      </c>
      <c r="B7248" s="40" t="str">
        <f t="shared" si="684"/>
        <v>2025 Aralık</v>
      </c>
      <c r="C7248" s="41">
        <f t="shared" si="687"/>
        <v>46021</v>
      </c>
      <c r="D7248" s="42"/>
      <c r="E7248" s="42"/>
      <c r="F7248" s="42"/>
      <c r="G7248" s="43"/>
      <c r="H7248" s="76" t="str">
        <f>IF(G7248="","",VLOOKUP(F7248,ISLER!$1:$51,MATCH(D7248,ISLER!$1:$1,0)-2,0)*VLOOKUP(VLOOKUP(F7248,ISLER!$1:$51,MATCH(D7248,ISLER!$1:$1,0)-1,0),DOVIZ!$1:$4,MATCH(CONCATENATE(TEXT(C7248,"YYYY")," ",TEXT(C7248,"AAAA")),DOVIZ!$1:$1,0),0))</f>
        <v/>
      </c>
      <c r="I7248" s="76" t="str">
        <f t="shared" si="685"/>
        <v/>
      </c>
      <c r="J7248" s="45" t="b">
        <f t="shared" si="683"/>
        <v>0</v>
      </c>
      <c r="K7248" s="45" t="str">
        <f>IF(J7248=FALSE,"",IF(G7248="","",VLOOKUP(F7248,ISLER!$1:$51,2,0)*VLOOKUP(VLOOKUP(F7248,ISLER!$1:$51,3,0),DOVIZ!$1:$4,MATCH(CONCATENATE(TEXT(C7248,"YYYY")," ",TEXT(C7248,"AAAA")),DOVIZ!$1:$1,0),0)))</f>
        <v/>
      </c>
      <c r="L7248" s="45" t="str">
        <f t="shared" si="686"/>
        <v/>
      </c>
      <c r="M7248" s="74">
        <f t="shared" si="688"/>
        <v>46021</v>
      </c>
    </row>
    <row r="7249" spans="1:13" x14ac:dyDescent="0.25">
      <c r="A7249" s="40">
        <v>7313</v>
      </c>
      <c r="B7249" s="40" t="str">
        <f t="shared" si="684"/>
        <v>2025 Aralık</v>
      </c>
      <c r="C7249" s="41">
        <f t="shared" si="687"/>
        <v>46021</v>
      </c>
      <c r="D7249" s="42"/>
      <c r="E7249" s="42"/>
      <c r="F7249" s="42"/>
      <c r="G7249" s="43"/>
      <c r="H7249" s="76" t="str">
        <f>IF(G7249="","",VLOOKUP(F7249,ISLER!$1:$51,MATCH(D7249,ISLER!$1:$1,0)-2,0)*VLOOKUP(VLOOKUP(F7249,ISLER!$1:$51,MATCH(D7249,ISLER!$1:$1,0)-1,0),DOVIZ!$1:$4,MATCH(CONCATENATE(TEXT(C7249,"YYYY")," ",TEXT(C7249,"AAAA")),DOVIZ!$1:$1,0),0))</f>
        <v/>
      </c>
      <c r="I7249" s="76" t="str">
        <f t="shared" si="685"/>
        <v/>
      </c>
      <c r="J7249" s="45" t="b">
        <f t="shared" si="683"/>
        <v>0</v>
      </c>
      <c r="K7249" s="45" t="str">
        <f>IF(J7249=FALSE,"",IF(G7249="","",VLOOKUP(F7249,ISLER!$1:$51,2,0)*VLOOKUP(VLOOKUP(F7249,ISLER!$1:$51,3,0),DOVIZ!$1:$4,MATCH(CONCATENATE(TEXT(C7249,"YYYY")," ",TEXT(C7249,"AAAA")),DOVIZ!$1:$1,0),0)))</f>
        <v/>
      </c>
      <c r="L7249" s="45" t="str">
        <f t="shared" si="686"/>
        <v/>
      </c>
      <c r="M7249" s="74">
        <f t="shared" si="688"/>
        <v>46021</v>
      </c>
    </row>
    <row r="7250" spans="1:13" x14ac:dyDescent="0.25">
      <c r="A7250" s="40">
        <v>7314</v>
      </c>
      <c r="B7250" s="40" t="str">
        <f t="shared" si="684"/>
        <v>2025 Aralık</v>
      </c>
      <c r="C7250" s="41">
        <f t="shared" si="687"/>
        <v>46021</v>
      </c>
      <c r="D7250" s="42"/>
      <c r="E7250" s="42"/>
      <c r="F7250" s="42"/>
      <c r="G7250" s="43"/>
      <c r="H7250" s="76" t="str">
        <f>IF(G7250="","",VLOOKUP(F7250,ISLER!$1:$51,MATCH(D7250,ISLER!$1:$1,0)-2,0)*VLOOKUP(VLOOKUP(F7250,ISLER!$1:$51,MATCH(D7250,ISLER!$1:$1,0)-1,0),DOVIZ!$1:$4,MATCH(CONCATENATE(TEXT(C7250,"YYYY")," ",TEXT(C7250,"AAAA")),DOVIZ!$1:$1,0),0))</f>
        <v/>
      </c>
      <c r="I7250" s="76" t="str">
        <f t="shared" si="685"/>
        <v/>
      </c>
      <c r="J7250" s="45" t="b">
        <f t="shared" si="683"/>
        <v>0</v>
      </c>
      <c r="K7250" s="45" t="str">
        <f>IF(J7250=FALSE,"",IF(G7250="","",VLOOKUP(F7250,ISLER!$1:$51,2,0)*VLOOKUP(VLOOKUP(F7250,ISLER!$1:$51,3,0),DOVIZ!$1:$4,MATCH(CONCATENATE(TEXT(C7250,"YYYY")," ",TEXT(C7250,"AAAA")),DOVIZ!$1:$1,0),0)))</f>
        <v/>
      </c>
      <c r="L7250" s="45" t="str">
        <f t="shared" si="686"/>
        <v/>
      </c>
      <c r="M7250" s="74">
        <f t="shared" si="688"/>
        <v>46021</v>
      </c>
    </row>
    <row r="7251" spans="1:13" x14ac:dyDescent="0.25">
      <c r="A7251" s="40">
        <v>7315</v>
      </c>
      <c r="B7251" s="40" t="str">
        <f t="shared" si="684"/>
        <v>2025 Aralık</v>
      </c>
      <c r="C7251" s="41">
        <f t="shared" si="687"/>
        <v>46021</v>
      </c>
      <c r="D7251" s="42"/>
      <c r="E7251" s="42"/>
      <c r="F7251" s="42"/>
      <c r="G7251" s="43"/>
      <c r="H7251" s="76" t="str">
        <f>IF(G7251="","",VLOOKUP(F7251,ISLER!$1:$51,MATCH(D7251,ISLER!$1:$1,0)-2,0)*VLOOKUP(VLOOKUP(F7251,ISLER!$1:$51,MATCH(D7251,ISLER!$1:$1,0)-1,0),DOVIZ!$1:$4,MATCH(CONCATENATE(TEXT(C7251,"YYYY")," ",TEXT(C7251,"AAAA")),DOVIZ!$1:$1,0),0))</f>
        <v/>
      </c>
      <c r="I7251" s="76" t="str">
        <f t="shared" si="685"/>
        <v/>
      </c>
      <c r="J7251" s="45" t="b">
        <f t="shared" si="683"/>
        <v>0</v>
      </c>
      <c r="K7251" s="45" t="str">
        <f>IF(J7251=FALSE,"",IF(G7251="","",VLOOKUP(F7251,ISLER!$1:$51,2,0)*VLOOKUP(VLOOKUP(F7251,ISLER!$1:$51,3,0),DOVIZ!$1:$4,MATCH(CONCATENATE(TEXT(C7251,"YYYY")," ",TEXT(C7251,"AAAA")),DOVIZ!$1:$1,0),0)))</f>
        <v/>
      </c>
      <c r="L7251" s="45" t="str">
        <f t="shared" si="686"/>
        <v/>
      </c>
      <c r="M7251" s="74">
        <f t="shared" si="688"/>
        <v>46021</v>
      </c>
    </row>
    <row r="7252" spans="1:13" x14ac:dyDescent="0.25">
      <c r="A7252" s="40">
        <v>7316</v>
      </c>
      <c r="B7252" s="40" t="str">
        <f t="shared" si="684"/>
        <v>2025 Aralık</v>
      </c>
      <c r="C7252" s="41">
        <f t="shared" si="687"/>
        <v>46021</v>
      </c>
      <c r="D7252" s="42"/>
      <c r="E7252" s="42"/>
      <c r="F7252" s="42"/>
      <c r="G7252" s="43"/>
      <c r="H7252" s="76" t="str">
        <f>IF(G7252="","",VLOOKUP(F7252,ISLER!$1:$51,MATCH(D7252,ISLER!$1:$1,0)-2,0)*VLOOKUP(VLOOKUP(F7252,ISLER!$1:$51,MATCH(D7252,ISLER!$1:$1,0)-1,0),DOVIZ!$1:$4,MATCH(CONCATENATE(TEXT(C7252,"YYYY")," ",TEXT(C7252,"AAAA")),DOVIZ!$1:$1,0),0))</f>
        <v/>
      </c>
      <c r="I7252" s="76" t="str">
        <f t="shared" si="685"/>
        <v/>
      </c>
      <c r="J7252" s="45" t="b">
        <f t="shared" si="683"/>
        <v>0</v>
      </c>
      <c r="K7252" s="45" t="str">
        <f>IF(J7252=FALSE,"",IF(G7252="","",VLOOKUP(F7252,ISLER!$1:$51,2,0)*VLOOKUP(VLOOKUP(F7252,ISLER!$1:$51,3,0),DOVIZ!$1:$4,MATCH(CONCATENATE(TEXT(C7252,"YYYY")," ",TEXT(C7252,"AAAA")),DOVIZ!$1:$1,0),0)))</f>
        <v/>
      </c>
      <c r="L7252" s="45" t="str">
        <f t="shared" si="686"/>
        <v/>
      </c>
      <c r="M7252" s="74">
        <f t="shared" si="688"/>
        <v>46021</v>
      </c>
    </row>
    <row r="7253" spans="1:13" x14ac:dyDescent="0.25">
      <c r="A7253" s="40">
        <v>7317</v>
      </c>
      <c r="B7253" s="40" t="str">
        <f t="shared" si="684"/>
        <v>2025 Aralık</v>
      </c>
      <c r="C7253" s="41">
        <f t="shared" si="687"/>
        <v>46021</v>
      </c>
      <c r="D7253" s="42"/>
      <c r="E7253" s="42"/>
      <c r="F7253" s="42"/>
      <c r="G7253" s="43"/>
      <c r="H7253" s="76" t="str">
        <f>IF(G7253="","",VLOOKUP(F7253,ISLER!$1:$51,MATCH(D7253,ISLER!$1:$1,0)-2,0)*VLOOKUP(VLOOKUP(F7253,ISLER!$1:$51,MATCH(D7253,ISLER!$1:$1,0)-1,0),DOVIZ!$1:$4,MATCH(CONCATENATE(TEXT(C7253,"YYYY")," ",TEXT(C7253,"AAAA")),DOVIZ!$1:$1,0),0))</f>
        <v/>
      </c>
      <c r="I7253" s="76" t="str">
        <f t="shared" si="685"/>
        <v/>
      </c>
      <c r="J7253" s="45" t="b">
        <f t="shared" si="683"/>
        <v>0</v>
      </c>
      <c r="K7253" s="45" t="str">
        <f>IF(J7253=FALSE,"",IF(G7253="","",VLOOKUP(F7253,ISLER!$1:$51,2,0)*VLOOKUP(VLOOKUP(F7253,ISLER!$1:$51,3,0),DOVIZ!$1:$4,MATCH(CONCATENATE(TEXT(C7253,"YYYY")," ",TEXT(C7253,"AAAA")),DOVIZ!$1:$1,0),0)))</f>
        <v/>
      </c>
      <c r="L7253" s="45" t="str">
        <f t="shared" si="686"/>
        <v/>
      </c>
      <c r="M7253" s="74">
        <f t="shared" si="688"/>
        <v>46021</v>
      </c>
    </row>
    <row r="7254" spans="1:13" x14ac:dyDescent="0.25">
      <c r="A7254" s="40">
        <v>7318</v>
      </c>
      <c r="B7254" s="40" t="str">
        <f t="shared" si="684"/>
        <v>2025 Aralık</v>
      </c>
      <c r="C7254" s="41">
        <f t="shared" si="687"/>
        <v>46021</v>
      </c>
      <c r="D7254" s="42"/>
      <c r="E7254" s="42"/>
      <c r="F7254" s="42"/>
      <c r="G7254" s="43"/>
      <c r="H7254" s="76" t="str">
        <f>IF(G7254="","",VLOOKUP(F7254,ISLER!$1:$51,MATCH(D7254,ISLER!$1:$1,0)-2,0)*VLOOKUP(VLOOKUP(F7254,ISLER!$1:$51,MATCH(D7254,ISLER!$1:$1,0)-1,0),DOVIZ!$1:$4,MATCH(CONCATENATE(TEXT(C7254,"YYYY")," ",TEXT(C7254,"AAAA")),DOVIZ!$1:$1,0),0))</f>
        <v/>
      </c>
      <c r="I7254" s="76" t="str">
        <f t="shared" si="685"/>
        <v/>
      </c>
      <c r="J7254" s="45" t="b">
        <f t="shared" si="683"/>
        <v>0</v>
      </c>
      <c r="K7254" s="45" t="str">
        <f>IF(J7254=FALSE,"",IF(G7254="","",VLOOKUP(F7254,ISLER!$1:$51,2,0)*VLOOKUP(VLOOKUP(F7254,ISLER!$1:$51,3,0),DOVIZ!$1:$4,MATCH(CONCATENATE(TEXT(C7254,"YYYY")," ",TEXT(C7254,"AAAA")),DOVIZ!$1:$1,0),0)))</f>
        <v/>
      </c>
      <c r="L7254" s="45" t="str">
        <f t="shared" si="686"/>
        <v/>
      </c>
      <c r="M7254" s="74">
        <f t="shared" si="688"/>
        <v>46021</v>
      </c>
    </row>
    <row r="7255" spans="1:13" x14ac:dyDescent="0.25">
      <c r="A7255" s="40">
        <v>7319</v>
      </c>
      <c r="B7255" s="40" t="str">
        <f t="shared" si="684"/>
        <v>2025 Aralık</v>
      </c>
      <c r="C7255" s="41">
        <f t="shared" si="687"/>
        <v>46021</v>
      </c>
      <c r="D7255" s="42"/>
      <c r="E7255" s="42"/>
      <c r="F7255" s="42"/>
      <c r="G7255" s="43"/>
      <c r="H7255" s="76" t="str">
        <f>IF(G7255="","",VLOOKUP(F7255,ISLER!$1:$51,MATCH(D7255,ISLER!$1:$1,0)-2,0)*VLOOKUP(VLOOKUP(F7255,ISLER!$1:$51,MATCH(D7255,ISLER!$1:$1,0)-1,0),DOVIZ!$1:$4,MATCH(CONCATENATE(TEXT(C7255,"YYYY")," ",TEXT(C7255,"AAAA")),DOVIZ!$1:$1,0),0))</f>
        <v/>
      </c>
      <c r="I7255" s="76" t="str">
        <f t="shared" si="685"/>
        <v/>
      </c>
      <c r="J7255" s="45" t="b">
        <f t="shared" si="683"/>
        <v>0</v>
      </c>
      <c r="K7255" s="45" t="str">
        <f>IF(J7255=FALSE,"",IF(G7255="","",VLOOKUP(F7255,ISLER!$1:$51,2,0)*VLOOKUP(VLOOKUP(F7255,ISLER!$1:$51,3,0),DOVIZ!$1:$4,MATCH(CONCATENATE(TEXT(C7255,"YYYY")," ",TEXT(C7255,"AAAA")),DOVIZ!$1:$1,0),0)))</f>
        <v/>
      </c>
      <c r="L7255" s="45" t="str">
        <f t="shared" si="686"/>
        <v/>
      </c>
      <c r="M7255" s="74">
        <f t="shared" si="688"/>
        <v>46021</v>
      </c>
    </row>
    <row r="7256" spans="1:13" x14ac:dyDescent="0.25">
      <c r="A7256" s="40">
        <v>7320</v>
      </c>
      <c r="B7256" s="40" t="str">
        <f t="shared" si="684"/>
        <v>2025 Aralık</v>
      </c>
      <c r="C7256" s="41">
        <f t="shared" si="687"/>
        <v>46021</v>
      </c>
      <c r="D7256" s="42"/>
      <c r="E7256" s="42"/>
      <c r="F7256" s="42"/>
      <c r="G7256" s="43"/>
      <c r="H7256" s="76" t="str">
        <f>IF(G7256="","",VLOOKUP(F7256,ISLER!$1:$51,MATCH(D7256,ISLER!$1:$1,0)-2,0)*VLOOKUP(VLOOKUP(F7256,ISLER!$1:$51,MATCH(D7256,ISLER!$1:$1,0)-1,0),DOVIZ!$1:$4,MATCH(CONCATENATE(TEXT(C7256,"YYYY")," ",TEXT(C7256,"AAAA")),DOVIZ!$1:$1,0),0))</f>
        <v/>
      </c>
      <c r="I7256" s="76" t="str">
        <f t="shared" si="685"/>
        <v/>
      </c>
      <c r="J7256" s="45" t="b">
        <f t="shared" si="683"/>
        <v>0</v>
      </c>
      <c r="K7256" s="45" t="str">
        <f>IF(J7256=FALSE,"",IF(G7256="","",VLOOKUP(F7256,ISLER!$1:$51,2,0)*VLOOKUP(VLOOKUP(F7256,ISLER!$1:$51,3,0),DOVIZ!$1:$4,MATCH(CONCATENATE(TEXT(C7256,"YYYY")," ",TEXT(C7256,"AAAA")),DOVIZ!$1:$1,0),0)))</f>
        <v/>
      </c>
      <c r="L7256" s="45" t="str">
        <f t="shared" si="686"/>
        <v/>
      </c>
      <c r="M7256" s="74">
        <f t="shared" si="688"/>
        <v>46021</v>
      </c>
    </row>
    <row r="7257" spans="1:13" x14ac:dyDescent="0.25">
      <c r="A7257" s="40">
        <v>7321</v>
      </c>
      <c r="B7257" s="40" t="str">
        <f t="shared" si="684"/>
        <v>2025 Aralık</v>
      </c>
      <c r="C7257" s="41">
        <f t="shared" si="687"/>
        <v>46021</v>
      </c>
      <c r="D7257" s="42"/>
      <c r="E7257" s="42"/>
      <c r="F7257" s="42"/>
      <c r="G7257" s="43"/>
      <c r="H7257" s="76" t="str">
        <f>IF(G7257="","",VLOOKUP(F7257,ISLER!$1:$51,MATCH(D7257,ISLER!$1:$1,0)-2,0)*VLOOKUP(VLOOKUP(F7257,ISLER!$1:$51,MATCH(D7257,ISLER!$1:$1,0)-1,0),DOVIZ!$1:$4,MATCH(CONCATENATE(TEXT(C7257,"YYYY")," ",TEXT(C7257,"AAAA")),DOVIZ!$1:$1,0),0))</f>
        <v/>
      </c>
      <c r="I7257" s="76" t="str">
        <f t="shared" si="685"/>
        <v/>
      </c>
      <c r="J7257" s="45" t="b">
        <f t="shared" si="683"/>
        <v>0</v>
      </c>
      <c r="K7257" s="45" t="str">
        <f>IF(J7257=FALSE,"",IF(G7257="","",VLOOKUP(F7257,ISLER!$1:$51,2,0)*VLOOKUP(VLOOKUP(F7257,ISLER!$1:$51,3,0),DOVIZ!$1:$4,MATCH(CONCATENATE(TEXT(C7257,"YYYY")," ",TEXT(C7257,"AAAA")),DOVIZ!$1:$1,0),0)))</f>
        <v/>
      </c>
      <c r="L7257" s="45" t="str">
        <f t="shared" si="686"/>
        <v/>
      </c>
      <c r="M7257" s="74">
        <f t="shared" si="688"/>
        <v>46021</v>
      </c>
    </row>
    <row r="7258" spans="1:13" x14ac:dyDescent="0.25">
      <c r="A7258" s="40">
        <v>7322</v>
      </c>
      <c r="B7258" s="40" t="str">
        <f t="shared" si="684"/>
        <v>2025 Aralık</v>
      </c>
      <c r="C7258" s="41">
        <f t="shared" si="687"/>
        <v>46021</v>
      </c>
      <c r="D7258" s="42"/>
      <c r="E7258" s="42"/>
      <c r="F7258" s="42"/>
      <c r="G7258" s="43"/>
      <c r="H7258" s="76" t="str">
        <f>IF(G7258="","",VLOOKUP(F7258,ISLER!$1:$51,MATCH(D7258,ISLER!$1:$1,0)-2,0)*VLOOKUP(VLOOKUP(F7258,ISLER!$1:$51,MATCH(D7258,ISLER!$1:$1,0)-1,0),DOVIZ!$1:$4,MATCH(CONCATENATE(TEXT(C7258,"YYYY")," ",TEXT(C7258,"AAAA")),DOVIZ!$1:$1,0),0))</f>
        <v/>
      </c>
      <c r="I7258" s="76" t="str">
        <f t="shared" si="685"/>
        <v/>
      </c>
      <c r="J7258" s="45" t="b">
        <f t="shared" si="683"/>
        <v>0</v>
      </c>
      <c r="K7258" s="45" t="str">
        <f>IF(J7258=FALSE,"",IF(G7258="","",VLOOKUP(F7258,ISLER!$1:$51,2,0)*VLOOKUP(VLOOKUP(F7258,ISLER!$1:$51,3,0),DOVIZ!$1:$4,MATCH(CONCATENATE(TEXT(C7258,"YYYY")," ",TEXT(C7258,"AAAA")),DOVIZ!$1:$1,0),0)))</f>
        <v/>
      </c>
      <c r="L7258" s="45" t="str">
        <f t="shared" si="686"/>
        <v/>
      </c>
      <c r="M7258" s="74">
        <f t="shared" si="688"/>
        <v>46021</v>
      </c>
    </row>
    <row r="7259" spans="1:13" x14ac:dyDescent="0.25">
      <c r="A7259" s="40">
        <v>7323</v>
      </c>
      <c r="B7259" s="40" t="str">
        <f t="shared" si="684"/>
        <v>2025 Aralık</v>
      </c>
      <c r="C7259" s="41">
        <f t="shared" si="687"/>
        <v>46021</v>
      </c>
      <c r="D7259" s="42"/>
      <c r="E7259" s="42"/>
      <c r="F7259" s="42"/>
      <c r="G7259" s="43"/>
      <c r="H7259" s="76" t="str">
        <f>IF(G7259="","",VLOOKUP(F7259,ISLER!$1:$51,MATCH(D7259,ISLER!$1:$1,0)-2,0)*VLOOKUP(VLOOKUP(F7259,ISLER!$1:$51,MATCH(D7259,ISLER!$1:$1,0)-1,0),DOVIZ!$1:$4,MATCH(CONCATENATE(TEXT(C7259,"YYYY")," ",TEXT(C7259,"AAAA")),DOVIZ!$1:$1,0),0))</f>
        <v/>
      </c>
      <c r="I7259" s="76" t="str">
        <f t="shared" si="685"/>
        <v/>
      </c>
      <c r="J7259" s="45" t="b">
        <f t="shared" si="683"/>
        <v>0</v>
      </c>
      <c r="K7259" s="45" t="str">
        <f>IF(J7259=FALSE,"",IF(G7259="","",VLOOKUP(F7259,ISLER!$1:$51,2,0)*VLOOKUP(VLOOKUP(F7259,ISLER!$1:$51,3,0),DOVIZ!$1:$4,MATCH(CONCATENATE(TEXT(C7259,"YYYY")," ",TEXT(C7259,"AAAA")),DOVIZ!$1:$1,0),0)))</f>
        <v/>
      </c>
      <c r="L7259" s="45" t="str">
        <f t="shared" si="686"/>
        <v/>
      </c>
      <c r="M7259" s="74">
        <f t="shared" si="688"/>
        <v>46021</v>
      </c>
    </row>
    <row r="7260" spans="1:13" x14ac:dyDescent="0.25">
      <c r="A7260" s="40">
        <v>7324</v>
      </c>
      <c r="B7260" s="40" t="str">
        <f t="shared" si="684"/>
        <v>2025 Aralık</v>
      </c>
      <c r="C7260" s="41">
        <f t="shared" si="687"/>
        <v>46021</v>
      </c>
      <c r="D7260" s="42"/>
      <c r="E7260" s="42"/>
      <c r="F7260" s="42"/>
      <c r="G7260" s="43"/>
      <c r="H7260" s="76" t="str">
        <f>IF(G7260="","",VLOOKUP(F7260,ISLER!$1:$51,MATCH(D7260,ISLER!$1:$1,0)-2,0)*VLOOKUP(VLOOKUP(F7260,ISLER!$1:$51,MATCH(D7260,ISLER!$1:$1,0)-1,0),DOVIZ!$1:$4,MATCH(CONCATENATE(TEXT(C7260,"YYYY")," ",TEXT(C7260,"AAAA")),DOVIZ!$1:$1,0),0))</f>
        <v/>
      </c>
      <c r="I7260" s="76" t="str">
        <f t="shared" si="685"/>
        <v/>
      </c>
      <c r="J7260" s="45" t="b">
        <f t="shared" si="683"/>
        <v>0</v>
      </c>
      <c r="K7260" s="45" t="str">
        <f>IF(J7260=FALSE,"",IF(G7260="","",VLOOKUP(F7260,ISLER!$1:$51,2,0)*VLOOKUP(VLOOKUP(F7260,ISLER!$1:$51,3,0),DOVIZ!$1:$4,MATCH(CONCATENATE(TEXT(C7260,"YYYY")," ",TEXT(C7260,"AAAA")),DOVIZ!$1:$1,0),0)))</f>
        <v/>
      </c>
      <c r="L7260" s="45" t="str">
        <f t="shared" si="686"/>
        <v/>
      </c>
      <c r="M7260" s="74">
        <f t="shared" si="688"/>
        <v>46021</v>
      </c>
    </row>
    <row r="7261" spans="1:13" x14ac:dyDescent="0.25">
      <c r="A7261" s="40">
        <v>7325</v>
      </c>
      <c r="B7261" s="40" t="str">
        <f t="shared" si="684"/>
        <v>2025 Aralık</v>
      </c>
      <c r="C7261" s="41">
        <f t="shared" si="687"/>
        <v>46021</v>
      </c>
      <c r="D7261" s="42"/>
      <c r="E7261" s="42"/>
      <c r="F7261" s="42"/>
      <c r="G7261" s="43"/>
      <c r="H7261" s="76" t="str">
        <f>IF(G7261="","",VLOOKUP(F7261,ISLER!$1:$51,MATCH(D7261,ISLER!$1:$1,0)-2,0)*VLOOKUP(VLOOKUP(F7261,ISLER!$1:$51,MATCH(D7261,ISLER!$1:$1,0)-1,0),DOVIZ!$1:$4,MATCH(CONCATENATE(TEXT(C7261,"YYYY")," ",TEXT(C7261,"AAAA")),DOVIZ!$1:$1,0),0))</f>
        <v/>
      </c>
      <c r="I7261" s="76" t="str">
        <f t="shared" si="685"/>
        <v/>
      </c>
      <c r="J7261" s="45" t="b">
        <f t="shared" si="683"/>
        <v>0</v>
      </c>
      <c r="K7261" s="45" t="str">
        <f>IF(J7261=FALSE,"",IF(G7261="","",VLOOKUP(F7261,ISLER!$1:$51,2,0)*VLOOKUP(VLOOKUP(F7261,ISLER!$1:$51,3,0),DOVIZ!$1:$4,MATCH(CONCATENATE(TEXT(C7261,"YYYY")," ",TEXT(C7261,"AAAA")),DOVIZ!$1:$1,0),0)))</f>
        <v/>
      </c>
      <c r="L7261" s="45" t="str">
        <f t="shared" si="686"/>
        <v/>
      </c>
      <c r="M7261" s="74">
        <f t="shared" si="688"/>
        <v>46021</v>
      </c>
    </row>
    <row r="7262" spans="1:13" x14ac:dyDescent="0.25">
      <c r="A7262" s="40">
        <v>7326</v>
      </c>
      <c r="B7262" s="40" t="str">
        <f t="shared" si="684"/>
        <v>2025 Aralık</v>
      </c>
      <c r="C7262" s="41">
        <f t="shared" si="687"/>
        <v>46021</v>
      </c>
      <c r="D7262" s="42"/>
      <c r="E7262" s="42"/>
      <c r="F7262" s="42"/>
      <c r="G7262" s="43"/>
      <c r="H7262" s="76" t="str">
        <f>IF(G7262="","",VLOOKUP(F7262,ISLER!$1:$51,MATCH(D7262,ISLER!$1:$1,0)-2,0)*VLOOKUP(VLOOKUP(F7262,ISLER!$1:$51,MATCH(D7262,ISLER!$1:$1,0)-1,0),DOVIZ!$1:$4,MATCH(CONCATENATE(TEXT(C7262,"YYYY")," ",TEXT(C7262,"AAAA")),DOVIZ!$1:$1,0),0))</f>
        <v/>
      </c>
      <c r="I7262" s="76" t="str">
        <f t="shared" si="685"/>
        <v/>
      </c>
      <c r="J7262" s="45" t="b">
        <f t="shared" si="683"/>
        <v>0</v>
      </c>
      <c r="K7262" s="45" t="str">
        <f>IF(J7262=FALSE,"",IF(G7262="","",VLOOKUP(F7262,ISLER!$1:$51,2,0)*VLOOKUP(VLOOKUP(F7262,ISLER!$1:$51,3,0),DOVIZ!$1:$4,MATCH(CONCATENATE(TEXT(C7262,"YYYY")," ",TEXT(C7262,"AAAA")),DOVIZ!$1:$1,0),0)))</f>
        <v/>
      </c>
      <c r="L7262" s="45" t="str">
        <f t="shared" si="686"/>
        <v/>
      </c>
      <c r="M7262" s="74">
        <f t="shared" si="688"/>
        <v>46021</v>
      </c>
    </row>
    <row r="7263" spans="1:13" x14ac:dyDescent="0.25">
      <c r="A7263" s="40">
        <v>7327</v>
      </c>
      <c r="B7263" s="40" t="str">
        <f t="shared" si="684"/>
        <v>2025 Aralık</v>
      </c>
      <c r="C7263" s="41">
        <f t="shared" si="687"/>
        <v>46021</v>
      </c>
      <c r="D7263" s="42"/>
      <c r="E7263" s="42"/>
      <c r="F7263" s="42"/>
      <c r="G7263" s="43"/>
      <c r="H7263" s="76" t="str">
        <f>IF(G7263="","",VLOOKUP(F7263,ISLER!$1:$51,MATCH(D7263,ISLER!$1:$1,0)-2,0)*VLOOKUP(VLOOKUP(F7263,ISLER!$1:$51,MATCH(D7263,ISLER!$1:$1,0)-1,0),DOVIZ!$1:$4,MATCH(CONCATENATE(TEXT(C7263,"YYYY")," ",TEXT(C7263,"AAAA")),DOVIZ!$1:$1,0),0))</f>
        <v/>
      </c>
      <c r="I7263" s="76" t="str">
        <f t="shared" si="685"/>
        <v/>
      </c>
      <c r="J7263" s="45" t="b">
        <f t="shared" si="683"/>
        <v>0</v>
      </c>
      <c r="K7263" s="45" t="str">
        <f>IF(J7263=FALSE,"",IF(G7263="","",VLOOKUP(F7263,ISLER!$1:$51,2,0)*VLOOKUP(VLOOKUP(F7263,ISLER!$1:$51,3,0),DOVIZ!$1:$4,MATCH(CONCATENATE(TEXT(C7263,"YYYY")," ",TEXT(C7263,"AAAA")),DOVIZ!$1:$1,0),0)))</f>
        <v/>
      </c>
      <c r="L7263" s="45" t="str">
        <f t="shared" si="686"/>
        <v/>
      </c>
      <c r="M7263" s="74">
        <f t="shared" si="688"/>
        <v>46021</v>
      </c>
    </row>
    <row r="7264" spans="1:13" x14ac:dyDescent="0.25">
      <c r="A7264" s="40">
        <v>7328</v>
      </c>
      <c r="B7264" s="40" t="str">
        <f t="shared" si="684"/>
        <v>2025 Aralık</v>
      </c>
      <c r="C7264" s="41">
        <f t="shared" si="687"/>
        <v>46021</v>
      </c>
      <c r="D7264" s="42"/>
      <c r="E7264" s="42"/>
      <c r="F7264" s="42"/>
      <c r="G7264" s="43"/>
      <c r="H7264" s="76" t="str">
        <f>IF(G7264="","",VLOOKUP(F7264,ISLER!$1:$51,MATCH(D7264,ISLER!$1:$1,0)-2,0)*VLOOKUP(VLOOKUP(F7264,ISLER!$1:$51,MATCH(D7264,ISLER!$1:$1,0)-1,0),DOVIZ!$1:$4,MATCH(CONCATENATE(TEXT(C7264,"YYYY")," ",TEXT(C7264,"AAAA")),DOVIZ!$1:$1,0),0))</f>
        <v/>
      </c>
      <c r="I7264" s="76" t="str">
        <f t="shared" si="685"/>
        <v/>
      </c>
      <c r="J7264" s="45" t="b">
        <f t="shared" si="683"/>
        <v>0</v>
      </c>
      <c r="K7264" s="45" t="str">
        <f>IF(J7264=FALSE,"",IF(G7264="","",VLOOKUP(F7264,ISLER!$1:$51,2,0)*VLOOKUP(VLOOKUP(F7264,ISLER!$1:$51,3,0),DOVIZ!$1:$4,MATCH(CONCATENATE(TEXT(C7264,"YYYY")," ",TEXT(C7264,"AAAA")),DOVIZ!$1:$1,0),0)))</f>
        <v/>
      </c>
      <c r="L7264" s="45" t="str">
        <f t="shared" si="686"/>
        <v/>
      </c>
      <c r="M7264" s="74">
        <f t="shared" si="688"/>
        <v>46021</v>
      </c>
    </row>
    <row r="7265" spans="1:13" x14ac:dyDescent="0.25">
      <c r="A7265" s="40">
        <v>7329</v>
      </c>
      <c r="B7265" s="40" t="str">
        <f t="shared" si="684"/>
        <v>2025 Aralık</v>
      </c>
      <c r="C7265" s="41">
        <f t="shared" si="687"/>
        <v>46021</v>
      </c>
      <c r="D7265" s="42"/>
      <c r="E7265" s="42"/>
      <c r="F7265" s="42"/>
      <c r="G7265" s="43"/>
      <c r="H7265" s="76" t="str">
        <f>IF(G7265="","",VLOOKUP(F7265,ISLER!$1:$51,MATCH(D7265,ISLER!$1:$1,0)-2,0)*VLOOKUP(VLOOKUP(F7265,ISLER!$1:$51,MATCH(D7265,ISLER!$1:$1,0)-1,0),DOVIZ!$1:$4,MATCH(CONCATENATE(TEXT(C7265,"YYYY")," ",TEXT(C7265,"AAAA")),DOVIZ!$1:$1,0),0))</f>
        <v/>
      </c>
      <c r="I7265" s="76" t="str">
        <f t="shared" si="685"/>
        <v/>
      </c>
      <c r="J7265" s="45" t="b">
        <f t="shared" si="683"/>
        <v>0</v>
      </c>
      <c r="K7265" s="45" t="str">
        <f>IF(J7265=FALSE,"",IF(G7265="","",VLOOKUP(F7265,ISLER!$1:$51,2,0)*VLOOKUP(VLOOKUP(F7265,ISLER!$1:$51,3,0),DOVIZ!$1:$4,MATCH(CONCATENATE(TEXT(C7265,"YYYY")," ",TEXT(C7265,"AAAA")),DOVIZ!$1:$1,0),0)))</f>
        <v/>
      </c>
      <c r="L7265" s="45" t="str">
        <f t="shared" si="686"/>
        <v/>
      </c>
      <c r="M7265" s="74">
        <f t="shared" si="688"/>
        <v>46021</v>
      </c>
    </row>
    <row r="7266" spans="1:13" x14ac:dyDescent="0.25">
      <c r="A7266" s="40">
        <v>7330</v>
      </c>
      <c r="B7266" s="40" t="str">
        <f t="shared" si="684"/>
        <v>2025 Aralık</v>
      </c>
      <c r="C7266" s="41">
        <f t="shared" si="687"/>
        <v>46021</v>
      </c>
      <c r="D7266" s="42"/>
      <c r="E7266" s="42"/>
      <c r="F7266" s="42"/>
      <c r="G7266" s="43"/>
      <c r="H7266" s="76" t="str">
        <f>IF(G7266="","",VLOOKUP(F7266,ISLER!$1:$51,MATCH(D7266,ISLER!$1:$1,0)-2,0)*VLOOKUP(VLOOKUP(F7266,ISLER!$1:$51,MATCH(D7266,ISLER!$1:$1,0)-1,0),DOVIZ!$1:$4,MATCH(CONCATENATE(TEXT(C7266,"YYYY")," ",TEXT(C7266,"AAAA")),DOVIZ!$1:$1,0),0))</f>
        <v/>
      </c>
      <c r="I7266" s="76" t="str">
        <f t="shared" si="685"/>
        <v/>
      </c>
      <c r="J7266" s="45" t="b">
        <f t="shared" si="683"/>
        <v>0</v>
      </c>
      <c r="K7266" s="45" t="str">
        <f>IF(J7266=FALSE,"",IF(G7266="","",VLOOKUP(F7266,ISLER!$1:$51,2,0)*VLOOKUP(VLOOKUP(F7266,ISLER!$1:$51,3,0),DOVIZ!$1:$4,MATCH(CONCATENATE(TEXT(C7266,"YYYY")," ",TEXT(C7266,"AAAA")),DOVIZ!$1:$1,0),0)))</f>
        <v/>
      </c>
      <c r="L7266" s="45" t="str">
        <f t="shared" si="686"/>
        <v/>
      </c>
      <c r="M7266" s="74">
        <f t="shared" si="688"/>
        <v>46021</v>
      </c>
    </row>
    <row r="7267" spans="1:13" x14ac:dyDescent="0.25">
      <c r="A7267" s="40">
        <v>7331</v>
      </c>
      <c r="B7267" s="40" t="str">
        <f t="shared" si="684"/>
        <v>2025 Aralık</v>
      </c>
      <c r="C7267" s="41">
        <f t="shared" si="687"/>
        <v>46021</v>
      </c>
      <c r="D7267" s="42"/>
      <c r="E7267" s="42"/>
      <c r="F7267" s="42"/>
      <c r="G7267" s="43"/>
      <c r="H7267" s="76" t="str">
        <f>IF(G7267="","",VLOOKUP(F7267,ISLER!$1:$51,MATCH(D7267,ISLER!$1:$1,0)-2,0)*VLOOKUP(VLOOKUP(F7267,ISLER!$1:$51,MATCH(D7267,ISLER!$1:$1,0)-1,0),DOVIZ!$1:$4,MATCH(CONCATENATE(TEXT(C7267,"YYYY")," ",TEXT(C7267,"AAAA")),DOVIZ!$1:$1,0),0))</f>
        <v/>
      </c>
      <c r="I7267" s="76" t="str">
        <f t="shared" si="685"/>
        <v/>
      </c>
      <c r="J7267" s="45" t="b">
        <f t="shared" si="683"/>
        <v>0</v>
      </c>
      <c r="K7267" s="45" t="str">
        <f>IF(J7267=FALSE,"",IF(G7267="","",VLOOKUP(F7267,ISLER!$1:$51,2,0)*VLOOKUP(VLOOKUP(F7267,ISLER!$1:$51,3,0),DOVIZ!$1:$4,MATCH(CONCATENATE(TEXT(C7267,"YYYY")," ",TEXT(C7267,"AAAA")),DOVIZ!$1:$1,0),0)))</f>
        <v/>
      </c>
      <c r="L7267" s="45" t="str">
        <f t="shared" si="686"/>
        <v/>
      </c>
      <c r="M7267" s="74">
        <f t="shared" si="688"/>
        <v>46021</v>
      </c>
    </row>
    <row r="7268" spans="1:13" x14ac:dyDescent="0.25">
      <c r="A7268" s="40">
        <v>7332</v>
      </c>
      <c r="B7268" s="40" t="str">
        <f t="shared" si="684"/>
        <v>2025 Aralık</v>
      </c>
      <c r="C7268" s="41">
        <f t="shared" si="687"/>
        <v>46021</v>
      </c>
      <c r="D7268" s="42"/>
      <c r="E7268" s="42"/>
      <c r="F7268" s="42"/>
      <c r="G7268" s="43"/>
      <c r="H7268" s="76" t="str">
        <f>IF(G7268="","",VLOOKUP(F7268,ISLER!$1:$51,MATCH(D7268,ISLER!$1:$1,0)-2,0)*VLOOKUP(VLOOKUP(F7268,ISLER!$1:$51,MATCH(D7268,ISLER!$1:$1,0)-1,0),DOVIZ!$1:$4,MATCH(CONCATENATE(TEXT(C7268,"YYYY")," ",TEXT(C7268,"AAAA")),DOVIZ!$1:$1,0),0))</f>
        <v/>
      </c>
      <c r="I7268" s="76" t="str">
        <f t="shared" si="685"/>
        <v/>
      </c>
      <c r="J7268" s="45" t="b">
        <f t="shared" si="683"/>
        <v>0</v>
      </c>
      <c r="K7268" s="45" t="str">
        <f>IF(J7268=FALSE,"",IF(G7268="","",VLOOKUP(F7268,ISLER!$1:$51,2,0)*VLOOKUP(VLOOKUP(F7268,ISLER!$1:$51,3,0),DOVIZ!$1:$4,MATCH(CONCATENATE(TEXT(C7268,"YYYY")," ",TEXT(C7268,"AAAA")),DOVIZ!$1:$1,0),0)))</f>
        <v/>
      </c>
      <c r="L7268" s="45" t="str">
        <f t="shared" si="686"/>
        <v/>
      </c>
      <c r="M7268" s="74">
        <f t="shared" si="688"/>
        <v>46021</v>
      </c>
    </row>
    <row r="7269" spans="1:13" x14ac:dyDescent="0.25">
      <c r="A7269" s="40">
        <v>7333</v>
      </c>
      <c r="B7269" s="40" t="str">
        <f t="shared" si="684"/>
        <v>2025 Aralık</v>
      </c>
      <c r="C7269" s="41">
        <f t="shared" si="687"/>
        <v>46021</v>
      </c>
      <c r="D7269" s="42"/>
      <c r="E7269" s="42"/>
      <c r="F7269" s="42"/>
      <c r="G7269" s="43"/>
      <c r="H7269" s="76" t="str">
        <f>IF(G7269="","",VLOOKUP(F7269,ISLER!$1:$51,MATCH(D7269,ISLER!$1:$1,0)-2,0)*VLOOKUP(VLOOKUP(F7269,ISLER!$1:$51,MATCH(D7269,ISLER!$1:$1,0)-1,0),DOVIZ!$1:$4,MATCH(CONCATENATE(TEXT(C7269,"YYYY")," ",TEXT(C7269,"AAAA")),DOVIZ!$1:$1,0),0))</f>
        <v/>
      </c>
      <c r="I7269" s="76" t="str">
        <f t="shared" si="685"/>
        <v/>
      </c>
      <c r="J7269" s="45" t="b">
        <f t="shared" si="683"/>
        <v>0</v>
      </c>
      <c r="K7269" s="45" t="str">
        <f>IF(J7269=FALSE,"",IF(G7269="","",VLOOKUP(F7269,ISLER!$1:$51,2,0)*VLOOKUP(VLOOKUP(F7269,ISLER!$1:$51,3,0),DOVIZ!$1:$4,MATCH(CONCATENATE(TEXT(C7269,"YYYY")," ",TEXT(C7269,"AAAA")),DOVIZ!$1:$1,0),0)))</f>
        <v/>
      </c>
      <c r="L7269" s="45" t="str">
        <f t="shared" si="686"/>
        <v/>
      </c>
      <c r="M7269" s="74">
        <f t="shared" si="688"/>
        <v>46021</v>
      </c>
    </row>
    <row r="7270" spans="1:13" x14ac:dyDescent="0.25">
      <c r="A7270" s="40">
        <v>7334</v>
      </c>
      <c r="B7270" s="40" t="str">
        <f t="shared" si="684"/>
        <v>2025 Aralık</v>
      </c>
      <c r="C7270" s="41">
        <f t="shared" si="687"/>
        <v>46021</v>
      </c>
      <c r="D7270" s="42"/>
      <c r="E7270" s="42"/>
      <c r="F7270" s="42"/>
      <c r="G7270" s="43"/>
      <c r="H7270" s="76" t="str">
        <f>IF(G7270="","",VLOOKUP(F7270,ISLER!$1:$51,MATCH(D7270,ISLER!$1:$1,0)-2,0)*VLOOKUP(VLOOKUP(F7270,ISLER!$1:$51,MATCH(D7270,ISLER!$1:$1,0)-1,0),DOVIZ!$1:$4,MATCH(CONCATENATE(TEXT(C7270,"YYYY")," ",TEXT(C7270,"AAAA")),DOVIZ!$1:$1,0),0))</f>
        <v/>
      </c>
      <c r="I7270" s="76" t="str">
        <f t="shared" si="685"/>
        <v/>
      </c>
      <c r="J7270" s="45" t="b">
        <f t="shared" si="683"/>
        <v>0</v>
      </c>
      <c r="K7270" s="45" t="str">
        <f>IF(J7270=FALSE,"",IF(G7270="","",VLOOKUP(F7270,ISLER!$1:$51,2,0)*VLOOKUP(VLOOKUP(F7270,ISLER!$1:$51,3,0),DOVIZ!$1:$4,MATCH(CONCATENATE(TEXT(C7270,"YYYY")," ",TEXT(C7270,"AAAA")),DOVIZ!$1:$1,0),0)))</f>
        <v/>
      </c>
      <c r="L7270" s="45" t="str">
        <f t="shared" si="686"/>
        <v/>
      </c>
      <c r="M7270" s="74">
        <f t="shared" si="688"/>
        <v>46021</v>
      </c>
    </row>
    <row r="7271" spans="1:13" x14ac:dyDescent="0.25">
      <c r="A7271" s="40">
        <v>7335</v>
      </c>
      <c r="B7271" s="40" t="str">
        <f t="shared" si="684"/>
        <v>2025 Aralık</v>
      </c>
      <c r="C7271" s="41">
        <f t="shared" si="687"/>
        <v>46021</v>
      </c>
      <c r="D7271" s="42"/>
      <c r="E7271" s="42"/>
      <c r="F7271" s="42"/>
      <c r="G7271" s="43"/>
      <c r="H7271" s="76" t="str">
        <f>IF(G7271="","",VLOOKUP(F7271,ISLER!$1:$51,MATCH(D7271,ISLER!$1:$1,0)-2,0)*VLOOKUP(VLOOKUP(F7271,ISLER!$1:$51,MATCH(D7271,ISLER!$1:$1,0)-1,0),DOVIZ!$1:$4,MATCH(CONCATENATE(TEXT(C7271,"YYYY")," ",TEXT(C7271,"AAAA")),DOVIZ!$1:$1,0),0))</f>
        <v/>
      </c>
      <c r="I7271" s="76" t="str">
        <f t="shared" si="685"/>
        <v/>
      </c>
      <c r="J7271" s="45" t="b">
        <f t="shared" si="683"/>
        <v>0</v>
      </c>
      <c r="K7271" s="45" t="str">
        <f>IF(J7271=FALSE,"",IF(G7271="","",VLOOKUP(F7271,ISLER!$1:$51,2,0)*VLOOKUP(VLOOKUP(F7271,ISLER!$1:$51,3,0),DOVIZ!$1:$4,MATCH(CONCATENATE(TEXT(C7271,"YYYY")," ",TEXT(C7271,"AAAA")),DOVIZ!$1:$1,0),0)))</f>
        <v/>
      </c>
      <c r="L7271" s="45" t="str">
        <f t="shared" si="686"/>
        <v/>
      </c>
      <c r="M7271" s="74">
        <f t="shared" si="688"/>
        <v>46021</v>
      </c>
    </row>
    <row r="7272" spans="1:13" x14ac:dyDescent="0.25">
      <c r="A7272" s="40">
        <v>7336</v>
      </c>
      <c r="B7272" s="40" t="str">
        <f t="shared" si="684"/>
        <v>2025 Aralık</v>
      </c>
      <c r="C7272" s="41">
        <f t="shared" si="687"/>
        <v>46021</v>
      </c>
      <c r="D7272" s="42"/>
      <c r="E7272" s="42"/>
      <c r="F7272" s="42"/>
      <c r="G7272" s="43"/>
      <c r="H7272" s="76" t="str">
        <f>IF(G7272="","",VLOOKUP(F7272,ISLER!$1:$51,MATCH(D7272,ISLER!$1:$1,0)-2,0)*VLOOKUP(VLOOKUP(F7272,ISLER!$1:$51,MATCH(D7272,ISLER!$1:$1,0)-1,0),DOVIZ!$1:$4,MATCH(CONCATENATE(TEXT(C7272,"YYYY")," ",TEXT(C7272,"AAAA")),DOVIZ!$1:$1,0),0))</f>
        <v/>
      </c>
      <c r="I7272" s="76" t="str">
        <f t="shared" si="685"/>
        <v/>
      </c>
      <c r="J7272" s="45" t="b">
        <f t="shared" si="683"/>
        <v>0</v>
      </c>
      <c r="K7272" s="45" t="str">
        <f>IF(J7272=FALSE,"",IF(G7272="","",VLOOKUP(F7272,ISLER!$1:$51,2,0)*VLOOKUP(VLOOKUP(F7272,ISLER!$1:$51,3,0),DOVIZ!$1:$4,MATCH(CONCATENATE(TEXT(C7272,"YYYY")," ",TEXT(C7272,"AAAA")),DOVIZ!$1:$1,0),0)))</f>
        <v/>
      </c>
      <c r="L7272" s="45" t="str">
        <f t="shared" si="686"/>
        <v/>
      </c>
      <c r="M7272" s="74">
        <f t="shared" si="688"/>
        <v>46021</v>
      </c>
    </row>
    <row r="7273" spans="1:13" x14ac:dyDescent="0.25">
      <c r="A7273" s="40">
        <v>7337</v>
      </c>
      <c r="B7273" s="40" t="str">
        <f t="shared" si="684"/>
        <v>2025 Aralık</v>
      </c>
      <c r="C7273" s="41">
        <f t="shared" si="687"/>
        <v>46021</v>
      </c>
      <c r="D7273" s="42"/>
      <c r="E7273" s="42"/>
      <c r="F7273" s="42"/>
      <c r="G7273" s="43"/>
      <c r="H7273" s="76" t="str">
        <f>IF(G7273="","",VLOOKUP(F7273,ISLER!$1:$51,MATCH(D7273,ISLER!$1:$1,0)-2,0)*VLOOKUP(VLOOKUP(F7273,ISLER!$1:$51,MATCH(D7273,ISLER!$1:$1,0)-1,0),DOVIZ!$1:$4,MATCH(CONCATENATE(TEXT(C7273,"YYYY")," ",TEXT(C7273,"AAAA")),DOVIZ!$1:$1,0),0))</f>
        <v/>
      </c>
      <c r="I7273" s="76" t="str">
        <f t="shared" si="685"/>
        <v/>
      </c>
      <c r="J7273" s="45" t="b">
        <f t="shared" si="683"/>
        <v>0</v>
      </c>
      <c r="K7273" s="45" t="str">
        <f>IF(J7273=FALSE,"",IF(G7273="","",VLOOKUP(F7273,ISLER!$1:$51,2,0)*VLOOKUP(VLOOKUP(F7273,ISLER!$1:$51,3,0),DOVIZ!$1:$4,MATCH(CONCATENATE(TEXT(C7273,"YYYY")," ",TEXT(C7273,"AAAA")),DOVIZ!$1:$1,0),0)))</f>
        <v/>
      </c>
      <c r="L7273" s="45" t="str">
        <f t="shared" si="686"/>
        <v/>
      </c>
      <c r="M7273" s="74">
        <f t="shared" si="688"/>
        <v>46021</v>
      </c>
    </row>
    <row r="7274" spans="1:13" x14ac:dyDescent="0.25">
      <c r="A7274" s="40">
        <v>7338</v>
      </c>
      <c r="B7274" s="40" t="str">
        <f t="shared" si="684"/>
        <v>2025 Aralık</v>
      </c>
      <c r="C7274" s="41">
        <f t="shared" si="687"/>
        <v>46021</v>
      </c>
      <c r="D7274" s="42"/>
      <c r="E7274" s="42"/>
      <c r="F7274" s="42"/>
      <c r="G7274" s="43"/>
      <c r="H7274" s="76" t="str">
        <f>IF(G7274="","",VLOOKUP(F7274,ISLER!$1:$51,MATCH(D7274,ISLER!$1:$1,0)-2,0)*VLOOKUP(VLOOKUP(F7274,ISLER!$1:$51,MATCH(D7274,ISLER!$1:$1,0)-1,0),DOVIZ!$1:$4,MATCH(CONCATENATE(TEXT(C7274,"YYYY")," ",TEXT(C7274,"AAAA")),DOVIZ!$1:$1,0),0))</f>
        <v/>
      </c>
      <c r="I7274" s="76" t="str">
        <f t="shared" si="685"/>
        <v/>
      </c>
      <c r="J7274" s="45" t="b">
        <f t="shared" si="683"/>
        <v>0</v>
      </c>
      <c r="K7274" s="45" t="str">
        <f>IF(J7274=FALSE,"",IF(G7274="","",VLOOKUP(F7274,ISLER!$1:$51,2,0)*VLOOKUP(VLOOKUP(F7274,ISLER!$1:$51,3,0),DOVIZ!$1:$4,MATCH(CONCATENATE(TEXT(C7274,"YYYY")," ",TEXT(C7274,"AAAA")),DOVIZ!$1:$1,0),0)))</f>
        <v/>
      </c>
      <c r="L7274" s="45" t="str">
        <f t="shared" si="686"/>
        <v/>
      </c>
      <c r="M7274" s="74">
        <f t="shared" si="688"/>
        <v>46021</v>
      </c>
    </row>
    <row r="7275" spans="1:13" x14ac:dyDescent="0.25">
      <c r="A7275" s="40">
        <v>7339</v>
      </c>
      <c r="B7275" s="40" t="str">
        <f t="shared" si="684"/>
        <v>2025 Aralık</v>
      </c>
      <c r="C7275" s="41">
        <f t="shared" si="687"/>
        <v>46021</v>
      </c>
      <c r="D7275" s="42"/>
      <c r="E7275" s="42"/>
      <c r="F7275" s="42"/>
      <c r="G7275" s="43"/>
      <c r="H7275" s="76" t="str">
        <f>IF(G7275="","",VLOOKUP(F7275,ISLER!$1:$51,MATCH(D7275,ISLER!$1:$1,0)-2,0)*VLOOKUP(VLOOKUP(F7275,ISLER!$1:$51,MATCH(D7275,ISLER!$1:$1,0)-1,0),DOVIZ!$1:$4,MATCH(CONCATENATE(TEXT(C7275,"YYYY")," ",TEXT(C7275,"AAAA")),DOVIZ!$1:$1,0),0))</f>
        <v/>
      </c>
      <c r="I7275" s="76" t="str">
        <f t="shared" si="685"/>
        <v/>
      </c>
      <c r="J7275" s="45" t="b">
        <f t="shared" si="683"/>
        <v>0</v>
      </c>
      <c r="K7275" s="45" t="str">
        <f>IF(J7275=FALSE,"",IF(G7275="","",VLOOKUP(F7275,ISLER!$1:$51,2,0)*VLOOKUP(VLOOKUP(F7275,ISLER!$1:$51,3,0),DOVIZ!$1:$4,MATCH(CONCATENATE(TEXT(C7275,"YYYY")," ",TEXT(C7275,"AAAA")),DOVIZ!$1:$1,0),0)))</f>
        <v/>
      </c>
      <c r="L7275" s="45" t="str">
        <f t="shared" si="686"/>
        <v/>
      </c>
      <c r="M7275" s="74">
        <f t="shared" si="688"/>
        <v>46021</v>
      </c>
    </row>
    <row r="7276" spans="1:13" x14ac:dyDescent="0.25">
      <c r="A7276" s="40">
        <v>7340</v>
      </c>
      <c r="B7276" s="40" t="str">
        <f t="shared" si="684"/>
        <v>2025 Aralık</v>
      </c>
      <c r="C7276" s="41">
        <f t="shared" si="687"/>
        <v>46021</v>
      </c>
      <c r="D7276" s="42"/>
      <c r="E7276" s="42"/>
      <c r="F7276" s="42"/>
      <c r="G7276" s="43"/>
      <c r="H7276" s="76" t="str">
        <f>IF(G7276="","",VLOOKUP(F7276,ISLER!$1:$51,MATCH(D7276,ISLER!$1:$1,0)-2,0)*VLOOKUP(VLOOKUP(F7276,ISLER!$1:$51,MATCH(D7276,ISLER!$1:$1,0)-1,0),DOVIZ!$1:$4,MATCH(CONCATENATE(TEXT(C7276,"YYYY")," ",TEXT(C7276,"AAAA")),DOVIZ!$1:$1,0),0))</f>
        <v/>
      </c>
      <c r="I7276" s="76" t="str">
        <f t="shared" si="685"/>
        <v/>
      </c>
      <c r="J7276" s="45" t="b">
        <f t="shared" si="683"/>
        <v>0</v>
      </c>
      <c r="K7276" s="45" t="str">
        <f>IF(J7276=FALSE,"",IF(G7276="","",VLOOKUP(F7276,ISLER!$1:$51,2,0)*VLOOKUP(VLOOKUP(F7276,ISLER!$1:$51,3,0),DOVIZ!$1:$4,MATCH(CONCATENATE(TEXT(C7276,"YYYY")," ",TEXT(C7276,"AAAA")),DOVIZ!$1:$1,0),0)))</f>
        <v/>
      </c>
      <c r="L7276" s="45" t="str">
        <f t="shared" si="686"/>
        <v/>
      </c>
      <c r="M7276" s="74">
        <f t="shared" si="688"/>
        <v>46021</v>
      </c>
    </row>
    <row r="7277" spans="1:13" x14ac:dyDescent="0.25">
      <c r="A7277" s="40">
        <v>7341</v>
      </c>
      <c r="B7277" s="40" t="str">
        <f t="shared" si="684"/>
        <v>2025 Aralık</v>
      </c>
      <c r="C7277" s="41">
        <f t="shared" si="687"/>
        <v>46021</v>
      </c>
      <c r="D7277" s="42"/>
      <c r="E7277" s="42"/>
      <c r="F7277" s="42"/>
      <c r="G7277" s="43"/>
      <c r="H7277" s="76" t="str">
        <f>IF(G7277="","",VLOOKUP(F7277,ISLER!$1:$51,MATCH(D7277,ISLER!$1:$1,0)-2,0)*VLOOKUP(VLOOKUP(F7277,ISLER!$1:$51,MATCH(D7277,ISLER!$1:$1,0)-1,0),DOVIZ!$1:$4,MATCH(CONCATENATE(TEXT(C7277,"YYYY")," ",TEXT(C7277,"AAAA")),DOVIZ!$1:$1,0),0))</f>
        <v/>
      </c>
      <c r="I7277" s="76" t="str">
        <f t="shared" si="685"/>
        <v/>
      </c>
      <c r="J7277" s="45" t="b">
        <f t="shared" si="683"/>
        <v>0</v>
      </c>
      <c r="K7277" s="45" t="str">
        <f>IF(J7277=FALSE,"",IF(G7277="","",VLOOKUP(F7277,ISLER!$1:$51,2,0)*VLOOKUP(VLOOKUP(F7277,ISLER!$1:$51,3,0),DOVIZ!$1:$4,MATCH(CONCATENATE(TEXT(C7277,"YYYY")," ",TEXT(C7277,"AAAA")),DOVIZ!$1:$1,0),0)))</f>
        <v/>
      </c>
      <c r="L7277" s="45" t="str">
        <f t="shared" si="686"/>
        <v/>
      </c>
      <c r="M7277" s="74">
        <f t="shared" si="688"/>
        <v>46021</v>
      </c>
    </row>
    <row r="7278" spans="1:13" x14ac:dyDescent="0.25">
      <c r="A7278" s="40">
        <v>7342</v>
      </c>
      <c r="B7278" s="40" t="str">
        <f t="shared" si="684"/>
        <v>2025 Aralık</v>
      </c>
      <c r="C7278" s="41">
        <f t="shared" si="687"/>
        <v>46021</v>
      </c>
      <c r="D7278" s="42"/>
      <c r="E7278" s="42"/>
      <c r="F7278" s="42"/>
      <c r="G7278" s="43"/>
      <c r="H7278" s="76" t="str">
        <f>IF(G7278="","",VLOOKUP(F7278,ISLER!$1:$51,MATCH(D7278,ISLER!$1:$1,0)-2,0)*VLOOKUP(VLOOKUP(F7278,ISLER!$1:$51,MATCH(D7278,ISLER!$1:$1,0)-1,0),DOVIZ!$1:$4,MATCH(CONCATENATE(TEXT(C7278,"YYYY")," ",TEXT(C7278,"AAAA")),DOVIZ!$1:$1,0),0))</f>
        <v/>
      </c>
      <c r="I7278" s="76" t="str">
        <f t="shared" si="685"/>
        <v/>
      </c>
      <c r="J7278" s="45" t="b">
        <f t="shared" si="683"/>
        <v>0</v>
      </c>
      <c r="K7278" s="45" t="str">
        <f>IF(J7278=FALSE,"",IF(G7278="","",VLOOKUP(F7278,ISLER!$1:$51,2,0)*VLOOKUP(VLOOKUP(F7278,ISLER!$1:$51,3,0),DOVIZ!$1:$4,MATCH(CONCATENATE(TEXT(C7278,"YYYY")," ",TEXT(C7278,"AAAA")),DOVIZ!$1:$1,0),0)))</f>
        <v/>
      </c>
      <c r="L7278" s="45" t="str">
        <f t="shared" si="686"/>
        <v/>
      </c>
      <c r="M7278" s="74">
        <f t="shared" si="688"/>
        <v>46021</v>
      </c>
    </row>
    <row r="7279" spans="1:13" x14ac:dyDescent="0.25">
      <c r="A7279" s="40">
        <v>7343</v>
      </c>
      <c r="B7279" s="40" t="str">
        <f t="shared" si="684"/>
        <v>2025 Aralık</v>
      </c>
      <c r="C7279" s="41">
        <f t="shared" si="687"/>
        <v>46021</v>
      </c>
      <c r="D7279" s="42"/>
      <c r="E7279" s="42"/>
      <c r="F7279" s="42"/>
      <c r="G7279" s="43"/>
      <c r="H7279" s="76" t="str">
        <f>IF(G7279="","",VLOOKUP(F7279,ISLER!$1:$51,MATCH(D7279,ISLER!$1:$1,0)-2,0)*VLOOKUP(VLOOKUP(F7279,ISLER!$1:$51,MATCH(D7279,ISLER!$1:$1,0)-1,0),DOVIZ!$1:$4,MATCH(CONCATENATE(TEXT(C7279,"YYYY")," ",TEXT(C7279,"AAAA")),DOVIZ!$1:$1,0),0))</f>
        <v/>
      </c>
      <c r="I7279" s="76" t="str">
        <f t="shared" si="685"/>
        <v/>
      </c>
      <c r="J7279" s="45" t="b">
        <f t="shared" si="683"/>
        <v>0</v>
      </c>
      <c r="K7279" s="45" t="str">
        <f>IF(J7279=FALSE,"",IF(G7279="","",VLOOKUP(F7279,ISLER!$1:$51,2,0)*VLOOKUP(VLOOKUP(F7279,ISLER!$1:$51,3,0),DOVIZ!$1:$4,MATCH(CONCATENATE(TEXT(C7279,"YYYY")," ",TEXT(C7279,"AAAA")),DOVIZ!$1:$1,0),0)))</f>
        <v/>
      </c>
      <c r="L7279" s="45" t="str">
        <f t="shared" si="686"/>
        <v/>
      </c>
      <c r="M7279" s="74">
        <f t="shared" si="688"/>
        <v>46021</v>
      </c>
    </row>
    <row r="7280" spans="1:13" x14ac:dyDescent="0.25">
      <c r="A7280" s="40">
        <v>7344</v>
      </c>
      <c r="B7280" s="40" t="str">
        <f t="shared" si="684"/>
        <v>2025 Aralık</v>
      </c>
      <c r="C7280" s="41">
        <f t="shared" si="687"/>
        <v>46021</v>
      </c>
      <c r="D7280" s="42"/>
      <c r="E7280" s="42"/>
      <c r="F7280" s="42"/>
      <c r="G7280" s="43"/>
      <c r="H7280" s="76" t="str">
        <f>IF(G7280="","",VLOOKUP(F7280,ISLER!$1:$51,MATCH(D7280,ISLER!$1:$1,0)-2,0)*VLOOKUP(VLOOKUP(F7280,ISLER!$1:$51,MATCH(D7280,ISLER!$1:$1,0)-1,0),DOVIZ!$1:$4,MATCH(CONCATENATE(TEXT(C7280,"YYYY")," ",TEXT(C7280,"AAAA")),DOVIZ!$1:$1,0),0))</f>
        <v/>
      </c>
      <c r="I7280" s="76" t="str">
        <f t="shared" si="685"/>
        <v/>
      </c>
      <c r="J7280" s="45" t="b">
        <f t="shared" si="683"/>
        <v>0</v>
      </c>
      <c r="K7280" s="45" t="str">
        <f>IF(J7280=FALSE,"",IF(G7280="","",VLOOKUP(F7280,ISLER!$1:$51,2,0)*VLOOKUP(VLOOKUP(F7280,ISLER!$1:$51,3,0),DOVIZ!$1:$4,MATCH(CONCATENATE(TEXT(C7280,"YYYY")," ",TEXT(C7280,"AAAA")),DOVIZ!$1:$1,0),0)))</f>
        <v/>
      </c>
      <c r="L7280" s="45" t="str">
        <f t="shared" si="686"/>
        <v/>
      </c>
      <c r="M7280" s="74">
        <f t="shared" si="688"/>
        <v>46021</v>
      </c>
    </row>
    <row r="7281" spans="1:13" x14ac:dyDescent="0.25">
      <c r="A7281" s="40">
        <v>7345</v>
      </c>
      <c r="B7281" s="40" t="str">
        <f t="shared" si="684"/>
        <v>2025 Aralık</v>
      </c>
      <c r="C7281" s="41">
        <f t="shared" si="687"/>
        <v>46021</v>
      </c>
      <c r="D7281" s="42"/>
      <c r="E7281" s="42"/>
      <c r="F7281" s="42"/>
      <c r="G7281" s="43"/>
      <c r="H7281" s="76" t="str">
        <f>IF(G7281="","",VLOOKUP(F7281,ISLER!$1:$51,MATCH(D7281,ISLER!$1:$1,0)-2,0)*VLOOKUP(VLOOKUP(F7281,ISLER!$1:$51,MATCH(D7281,ISLER!$1:$1,0)-1,0),DOVIZ!$1:$4,MATCH(CONCATENATE(TEXT(C7281,"YYYY")," ",TEXT(C7281,"AAAA")),DOVIZ!$1:$1,0),0))</f>
        <v/>
      </c>
      <c r="I7281" s="76" t="str">
        <f t="shared" si="685"/>
        <v/>
      </c>
      <c r="J7281" s="45" t="b">
        <f t="shared" si="683"/>
        <v>0</v>
      </c>
      <c r="K7281" s="45" t="str">
        <f>IF(J7281=FALSE,"",IF(G7281="","",VLOOKUP(F7281,ISLER!$1:$51,2,0)*VLOOKUP(VLOOKUP(F7281,ISLER!$1:$51,3,0),DOVIZ!$1:$4,MATCH(CONCATENATE(TEXT(C7281,"YYYY")," ",TEXT(C7281,"AAAA")),DOVIZ!$1:$1,0),0)))</f>
        <v/>
      </c>
      <c r="L7281" s="45" t="str">
        <f t="shared" si="686"/>
        <v/>
      </c>
      <c r="M7281" s="74">
        <f t="shared" si="688"/>
        <v>46021</v>
      </c>
    </row>
    <row r="7282" spans="1:13" x14ac:dyDescent="0.25">
      <c r="A7282" s="40">
        <v>7346</v>
      </c>
      <c r="B7282" s="40" t="str">
        <f t="shared" si="684"/>
        <v>2025 Aralık</v>
      </c>
      <c r="C7282" s="41">
        <f t="shared" si="687"/>
        <v>46021</v>
      </c>
      <c r="D7282" s="42"/>
      <c r="E7282" s="42"/>
      <c r="F7282" s="42"/>
      <c r="G7282" s="43"/>
      <c r="H7282" s="76" t="str">
        <f>IF(G7282="","",VLOOKUP(F7282,ISLER!$1:$51,MATCH(D7282,ISLER!$1:$1,0)-2,0)*VLOOKUP(VLOOKUP(F7282,ISLER!$1:$51,MATCH(D7282,ISLER!$1:$1,0)-1,0),DOVIZ!$1:$4,MATCH(CONCATENATE(TEXT(C7282,"YYYY")," ",TEXT(C7282,"AAAA")),DOVIZ!$1:$1,0),0))</f>
        <v/>
      </c>
      <c r="I7282" s="76" t="str">
        <f t="shared" si="685"/>
        <v/>
      </c>
      <c r="J7282" s="45" t="b">
        <f t="shared" ref="J7282:J7345" si="689">OR(D7282="DİŞÇİM İSTANBUL EZGİ HANIM",D7282="DİŞÇİM İSTANBUL MERVE HANIM",D7282="DİŞÇİM İSTANBUL BÜŞRA HANIM",D7282="DİŞÇİM İSTANBUL HÜLYA HANIM",D7282="DİŞÇİM İSTANBUL KEMAL BEY",D7282="DİŞÇİM İSTANBUL HAKAN BEY",D7282="DİŞÇİM İSTANBUL MUHAMMED BEY",D7282="DİŞÇİM İSTANBUL MURAT BEY")</f>
        <v>0</v>
      </c>
      <c r="K7282" s="45" t="str">
        <f>IF(J7282=FALSE,"",IF(G7282="","",VLOOKUP(F7282,ISLER!$1:$51,2,0)*VLOOKUP(VLOOKUP(F7282,ISLER!$1:$51,3,0),DOVIZ!$1:$4,MATCH(CONCATENATE(TEXT(C7282,"YYYY")," ",TEXT(C7282,"AAAA")),DOVIZ!$1:$1,0),0)))</f>
        <v/>
      </c>
      <c r="L7282" s="45" t="str">
        <f t="shared" si="686"/>
        <v/>
      </c>
      <c r="M7282" s="74">
        <f t="shared" si="688"/>
        <v>46021</v>
      </c>
    </row>
    <row r="7283" spans="1:13" x14ac:dyDescent="0.25">
      <c r="A7283" s="40">
        <v>7347</v>
      </c>
      <c r="B7283" s="40" t="str">
        <f t="shared" si="684"/>
        <v>2025 Aralık</v>
      </c>
      <c r="C7283" s="41">
        <f t="shared" si="687"/>
        <v>46021</v>
      </c>
      <c r="D7283" s="42"/>
      <c r="E7283" s="42"/>
      <c r="F7283" s="42"/>
      <c r="G7283" s="43"/>
      <c r="H7283" s="76" t="str">
        <f>IF(G7283="","",VLOOKUP(F7283,ISLER!$1:$51,MATCH(D7283,ISLER!$1:$1,0)-2,0)*VLOOKUP(VLOOKUP(F7283,ISLER!$1:$51,MATCH(D7283,ISLER!$1:$1,0)-1,0),DOVIZ!$1:$4,MATCH(CONCATENATE(TEXT(C7283,"YYYY")," ",TEXT(C7283,"AAAA")),DOVIZ!$1:$1,0),0))</f>
        <v/>
      </c>
      <c r="I7283" s="76" t="str">
        <f t="shared" si="685"/>
        <v/>
      </c>
      <c r="J7283" s="45" t="b">
        <f t="shared" si="689"/>
        <v>0</v>
      </c>
      <c r="K7283" s="45" t="str">
        <f>IF(J7283=FALSE,"",IF(G7283="","",VLOOKUP(F7283,ISLER!$1:$51,2,0)*VLOOKUP(VLOOKUP(F7283,ISLER!$1:$51,3,0),DOVIZ!$1:$4,MATCH(CONCATENATE(TEXT(C7283,"YYYY")," ",TEXT(C7283,"AAAA")),DOVIZ!$1:$1,0),0)))</f>
        <v/>
      </c>
      <c r="L7283" s="45" t="str">
        <f t="shared" si="686"/>
        <v/>
      </c>
      <c r="M7283" s="74">
        <f t="shared" si="688"/>
        <v>46021</v>
      </c>
    </row>
    <row r="7284" spans="1:13" x14ac:dyDescent="0.25">
      <c r="A7284" s="40">
        <v>7348</v>
      </c>
      <c r="B7284" s="40" t="str">
        <f t="shared" si="684"/>
        <v>2025 Aralık</v>
      </c>
      <c r="C7284" s="41">
        <f t="shared" si="687"/>
        <v>46021</v>
      </c>
      <c r="D7284" s="42"/>
      <c r="E7284" s="42"/>
      <c r="F7284" s="42"/>
      <c r="G7284" s="43"/>
      <c r="H7284" s="76" t="str">
        <f>IF(G7284="","",VLOOKUP(F7284,ISLER!$1:$51,MATCH(D7284,ISLER!$1:$1,0)-2,0)*VLOOKUP(VLOOKUP(F7284,ISLER!$1:$51,MATCH(D7284,ISLER!$1:$1,0)-1,0),DOVIZ!$1:$4,MATCH(CONCATENATE(TEXT(C7284,"YYYY")," ",TEXT(C7284,"AAAA")),DOVIZ!$1:$1,0),0))</f>
        <v/>
      </c>
      <c r="I7284" s="76" t="str">
        <f t="shared" si="685"/>
        <v/>
      </c>
      <c r="J7284" s="45" t="b">
        <f t="shared" si="689"/>
        <v>0</v>
      </c>
      <c r="K7284" s="45" t="str">
        <f>IF(J7284=FALSE,"",IF(G7284="","",VLOOKUP(F7284,ISLER!$1:$51,2,0)*VLOOKUP(VLOOKUP(F7284,ISLER!$1:$51,3,0),DOVIZ!$1:$4,MATCH(CONCATENATE(TEXT(C7284,"YYYY")," ",TEXT(C7284,"AAAA")),DOVIZ!$1:$1,0),0)))</f>
        <v/>
      </c>
      <c r="L7284" s="45" t="str">
        <f t="shared" si="686"/>
        <v/>
      </c>
      <c r="M7284" s="74">
        <f t="shared" si="688"/>
        <v>46021</v>
      </c>
    </row>
    <row r="7285" spans="1:13" x14ac:dyDescent="0.25">
      <c r="A7285" s="40">
        <v>7349</v>
      </c>
      <c r="B7285" s="40" t="str">
        <f t="shared" si="684"/>
        <v>2025 Aralık</v>
      </c>
      <c r="C7285" s="41">
        <f t="shared" si="687"/>
        <v>46021</v>
      </c>
      <c r="D7285" s="42"/>
      <c r="E7285" s="42"/>
      <c r="F7285" s="42"/>
      <c r="G7285" s="43"/>
      <c r="H7285" s="76" t="str">
        <f>IF(G7285="","",VLOOKUP(F7285,ISLER!$1:$51,MATCH(D7285,ISLER!$1:$1,0)-2,0)*VLOOKUP(VLOOKUP(F7285,ISLER!$1:$51,MATCH(D7285,ISLER!$1:$1,0)-1,0),DOVIZ!$1:$4,MATCH(CONCATENATE(TEXT(C7285,"YYYY")," ",TEXT(C7285,"AAAA")),DOVIZ!$1:$1,0),0))</f>
        <v/>
      </c>
      <c r="I7285" s="76" t="str">
        <f t="shared" si="685"/>
        <v/>
      </c>
      <c r="J7285" s="45" t="b">
        <f t="shared" si="689"/>
        <v>0</v>
      </c>
      <c r="K7285" s="45" t="str">
        <f>IF(J7285=FALSE,"",IF(G7285="","",VLOOKUP(F7285,ISLER!$1:$51,2,0)*VLOOKUP(VLOOKUP(F7285,ISLER!$1:$51,3,0),DOVIZ!$1:$4,MATCH(CONCATENATE(TEXT(C7285,"YYYY")," ",TEXT(C7285,"AAAA")),DOVIZ!$1:$1,0),0)))</f>
        <v/>
      </c>
      <c r="L7285" s="45" t="str">
        <f t="shared" si="686"/>
        <v/>
      </c>
      <c r="M7285" s="74">
        <f t="shared" si="688"/>
        <v>46021</v>
      </c>
    </row>
    <row r="7286" spans="1:13" x14ac:dyDescent="0.25">
      <c r="A7286" s="40">
        <v>7350</v>
      </c>
      <c r="B7286" s="40" t="str">
        <f t="shared" si="684"/>
        <v>2025 Aralık</v>
      </c>
      <c r="C7286" s="41">
        <f t="shared" si="687"/>
        <v>46021</v>
      </c>
      <c r="D7286" s="42"/>
      <c r="E7286" s="42"/>
      <c r="F7286" s="42"/>
      <c r="G7286" s="43"/>
      <c r="H7286" s="76" t="str">
        <f>IF(G7286="","",VLOOKUP(F7286,ISLER!$1:$51,MATCH(D7286,ISLER!$1:$1,0)-2,0)*VLOOKUP(VLOOKUP(F7286,ISLER!$1:$51,MATCH(D7286,ISLER!$1:$1,0)-1,0),DOVIZ!$1:$4,MATCH(CONCATENATE(TEXT(C7286,"YYYY")," ",TEXT(C7286,"AAAA")),DOVIZ!$1:$1,0),0))</f>
        <v/>
      </c>
      <c r="I7286" s="76" t="str">
        <f t="shared" si="685"/>
        <v/>
      </c>
      <c r="J7286" s="45" t="b">
        <f t="shared" si="689"/>
        <v>0</v>
      </c>
      <c r="K7286" s="45" t="str">
        <f>IF(J7286=FALSE,"",IF(G7286="","",VLOOKUP(F7286,ISLER!$1:$51,2,0)*VLOOKUP(VLOOKUP(F7286,ISLER!$1:$51,3,0),DOVIZ!$1:$4,MATCH(CONCATENATE(TEXT(C7286,"YYYY")," ",TEXT(C7286,"AAAA")),DOVIZ!$1:$1,0),0)))</f>
        <v/>
      </c>
      <c r="L7286" s="45" t="str">
        <f t="shared" si="686"/>
        <v/>
      </c>
      <c r="M7286" s="74">
        <f t="shared" si="688"/>
        <v>46021</v>
      </c>
    </row>
    <row r="7287" spans="1:13" x14ac:dyDescent="0.25">
      <c r="A7287" s="40">
        <v>7351</v>
      </c>
      <c r="B7287" s="40" t="str">
        <f t="shared" si="684"/>
        <v>2025 Aralık</v>
      </c>
      <c r="C7287" s="41">
        <f t="shared" si="687"/>
        <v>46021</v>
      </c>
      <c r="D7287" s="42"/>
      <c r="E7287" s="42"/>
      <c r="F7287" s="42"/>
      <c r="G7287" s="43"/>
      <c r="H7287" s="76" t="str">
        <f>IF(G7287="","",VLOOKUP(F7287,ISLER!$1:$51,MATCH(D7287,ISLER!$1:$1,0)-2,0)*VLOOKUP(VLOOKUP(F7287,ISLER!$1:$51,MATCH(D7287,ISLER!$1:$1,0)-1,0),DOVIZ!$1:$4,MATCH(CONCATENATE(TEXT(C7287,"YYYY")," ",TEXT(C7287,"AAAA")),DOVIZ!$1:$1,0),0))</f>
        <v/>
      </c>
      <c r="I7287" s="76" t="str">
        <f t="shared" si="685"/>
        <v/>
      </c>
      <c r="J7287" s="45" t="b">
        <f t="shared" si="689"/>
        <v>0</v>
      </c>
      <c r="K7287" s="45" t="str">
        <f>IF(J7287=FALSE,"",IF(G7287="","",VLOOKUP(F7287,ISLER!$1:$51,2,0)*VLOOKUP(VLOOKUP(F7287,ISLER!$1:$51,3,0),DOVIZ!$1:$4,MATCH(CONCATENATE(TEXT(C7287,"YYYY")," ",TEXT(C7287,"AAAA")),DOVIZ!$1:$1,0),0)))</f>
        <v/>
      </c>
      <c r="L7287" s="45" t="str">
        <f t="shared" si="686"/>
        <v/>
      </c>
      <c r="M7287" s="74">
        <f t="shared" si="688"/>
        <v>46021</v>
      </c>
    </row>
    <row r="7288" spans="1:13" x14ac:dyDescent="0.25">
      <c r="A7288" s="40">
        <v>7352</v>
      </c>
      <c r="B7288" s="40" t="str">
        <f t="shared" si="684"/>
        <v>2025 Aralık</v>
      </c>
      <c r="C7288" s="41">
        <f t="shared" si="687"/>
        <v>46021</v>
      </c>
      <c r="D7288" s="42"/>
      <c r="E7288" s="42"/>
      <c r="F7288" s="42"/>
      <c r="G7288" s="43"/>
      <c r="H7288" s="76" t="str">
        <f>IF(G7288="","",VLOOKUP(F7288,ISLER!$1:$51,MATCH(D7288,ISLER!$1:$1,0)-2,0)*VLOOKUP(VLOOKUP(F7288,ISLER!$1:$51,MATCH(D7288,ISLER!$1:$1,0)-1,0),DOVIZ!$1:$4,MATCH(CONCATENATE(TEXT(C7288,"YYYY")," ",TEXT(C7288,"AAAA")),DOVIZ!$1:$1,0),0))</f>
        <v/>
      </c>
      <c r="I7288" s="76" t="str">
        <f t="shared" si="685"/>
        <v/>
      </c>
      <c r="J7288" s="45" t="b">
        <f t="shared" si="689"/>
        <v>0</v>
      </c>
      <c r="K7288" s="45" t="str">
        <f>IF(J7288=FALSE,"",IF(G7288="","",VLOOKUP(F7288,ISLER!$1:$51,2,0)*VLOOKUP(VLOOKUP(F7288,ISLER!$1:$51,3,0),DOVIZ!$1:$4,MATCH(CONCATENATE(TEXT(C7288,"YYYY")," ",TEXT(C7288,"AAAA")),DOVIZ!$1:$1,0),0)))</f>
        <v/>
      </c>
      <c r="L7288" s="45" t="str">
        <f t="shared" si="686"/>
        <v/>
      </c>
      <c r="M7288" s="74">
        <f t="shared" si="688"/>
        <v>46021</v>
      </c>
    </row>
    <row r="7289" spans="1:13" x14ac:dyDescent="0.25">
      <c r="A7289" s="40">
        <v>7353</v>
      </c>
      <c r="B7289" s="40" t="str">
        <f t="shared" si="684"/>
        <v>2025 Aralık</v>
      </c>
      <c r="C7289" s="41">
        <f t="shared" si="687"/>
        <v>46021</v>
      </c>
      <c r="D7289" s="42"/>
      <c r="E7289" s="42"/>
      <c r="F7289" s="42"/>
      <c r="G7289" s="43"/>
      <c r="H7289" s="76" t="str">
        <f>IF(G7289="","",VLOOKUP(F7289,ISLER!$1:$51,MATCH(D7289,ISLER!$1:$1,0)-2,0)*VLOOKUP(VLOOKUP(F7289,ISLER!$1:$51,MATCH(D7289,ISLER!$1:$1,0)-1,0),DOVIZ!$1:$4,MATCH(CONCATENATE(TEXT(C7289,"YYYY")," ",TEXT(C7289,"AAAA")),DOVIZ!$1:$1,0),0))</f>
        <v/>
      </c>
      <c r="I7289" s="76" t="str">
        <f t="shared" si="685"/>
        <v/>
      </c>
      <c r="J7289" s="45" t="b">
        <f t="shared" si="689"/>
        <v>0</v>
      </c>
      <c r="K7289" s="45" t="str">
        <f>IF(J7289=FALSE,"",IF(G7289="","",VLOOKUP(F7289,ISLER!$1:$51,2,0)*VLOOKUP(VLOOKUP(F7289,ISLER!$1:$51,3,0),DOVIZ!$1:$4,MATCH(CONCATENATE(TEXT(C7289,"YYYY")," ",TEXT(C7289,"AAAA")),DOVIZ!$1:$1,0),0)))</f>
        <v/>
      </c>
      <c r="L7289" s="45" t="str">
        <f t="shared" si="686"/>
        <v/>
      </c>
      <c r="M7289" s="74">
        <f t="shared" si="688"/>
        <v>46021</v>
      </c>
    </row>
    <row r="7290" spans="1:13" x14ac:dyDescent="0.25">
      <c r="A7290" s="40">
        <v>7354</v>
      </c>
      <c r="B7290" s="40" t="str">
        <f t="shared" si="684"/>
        <v>2025 Aralık</v>
      </c>
      <c r="C7290" s="41">
        <f t="shared" si="687"/>
        <v>46021</v>
      </c>
      <c r="D7290" s="42"/>
      <c r="E7290" s="42"/>
      <c r="F7290" s="42"/>
      <c r="G7290" s="43"/>
      <c r="H7290" s="76" t="str">
        <f>IF(G7290="","",VLOOKUP(F7290,ISLER!$1:$51,MATCH(D7290,ISLER!$1:$1,0)-2,0)*VLOOKUP(VLOOKUP(F7290,ISLER!$1:$51,MATCH(D7290,ISLER!$1:$1,0)-1,0),DOVIZ!$1:$4,MATCH(CONCATENATE(TEXT(C7290,"YYYY")," ",TEXT(C7290,"AAAA")),DOVIZ!$1:$1,0),0))</f>
        <v/>
      </c>
      <c r="I7290" s="76" t="str">
        <f t="shared" si="685"/>
        <v/>
      </c>
      <c r="J7290" s="45" t="b">
        <f t="shared" si="689"/>
        <v>0</v>
      </c>
      <c r="K7290" s="45" t="str">
        <f>IF(J7290=FALSE,"",IF(G7290="","",VLOOKUP(F7290,ISLER!$1:$51,2,0)*VLOOKUP(VLOOKUP(F7290,ISLER!$1:$51,3,0),DOVIZ!$1:$4,MATCH(CONCATENATE(TEXT(C7290,"YYYY")," ",TEXT(C7290,"AAAA")),DOVIZ!$1:$1,0),0)))</f>
        <v/>
      </c>
      <c r="L7290" s="45" t="str">
        <f t="shared" si="686"/>
        <v/>
      </c>
      <c r="M7290" s="74">
        <f t="shared" si="688"/>
        <v>46021</v>
      </c>
    </row>
    <row r="7291" spans="1:13" x14ac:dyDescent="0.25">
      <c r="A7291" s="40">
        <v>7355</v>
      </c>
      <c r="B7291" s="40" t="str">
        <f t="shared" si="684"/>
        <v>2025 Aralık</v>
      </c>
      <c r="C7291" s="41">
        <f t="shared" si="687"/>
        <v>46021</v>
      </c>
      <c r="D7291" s="42"/>
      <c r="E7291" s="42"/>
      <c r="F7291" s="42"/>
      <c r="G7291" s="43"/>
      <c r="H7291" s="76" t="str">
        <f>IF(G7291="","",VLOOKUP(F7291,ISLER!$1:$51,MATCH(D7291,ISLER!$1:$1,0)-2,0)*VLOOKUP(VLOOKUP(F7291,ISLER!$1:$51,MATCH(D7291,ISLER!$1:$1,0)-1,0),DOVIZ!$1:$4,MATCH(CONCATENATE(TEXT(C7291,"YYYY")," ",TEXT(C7291,"AAAA")),DOVIZ!$1:$1,0),0))</f>
        <v/>
      </c>
      <c r="I7291" s="76" t="str">
        <f t="shared" si="685"/>
        <v/>
      </c>
      <c r="J7291" s="45" t="b">
        <f t="shared" si="689"/>
        <v>0</v>
      </c>
      <c r="K7291" s="45" t="str">
        <f>IF(J7291=FALSE,"",IF(G7291="","",VLOOKUP(F7291,ISLER!$1:$51,2,0)*VLOOKUP(VLOOKUP(F7291,ISLER!$1:$51,3,0),DOVIZ!$1:$4,MATCH(CONCATENATE(TEXT(C7291,"YYYY")," ",TEXT(C7291,"AAAA")),DOVIZ!$1:$1,0),0)))</f>
        <v/>
      </c>
      <c r="L7291" s="45" t="str">
        <f t="shared" si="686"/>
        <v/>
      </c>
      <c r="M7291" s="74">
        <f t="shared" si="688"/>
        <v>46021</v>
      </c>
    </row>
    <row r="7292" spans="1:13" x14ac:dyDescent="0.25">
      <c r="A7292" s="40">
        <v>7356</v>
      </c>
      <c r="B7292" s="40" t="str">
        <f t="shared" si="684"/>
        <v>2025 Aralık</v>
      </c>
      <c r="C7292" s="41">
        <f t="shared" si="687"/>
        <v>46021</v>
      </c>
      <c r="D7292" s="42"/>
      <c r="E7292" s="42"/>
      <c r="F7292" s="42"/>
      <c r="G7292" s="43"/>
      <c r="H7292" s="76" t="str">
        <f>IF(G7292="","",VLOOKUP(F7292,ISLER!$1:$51,MATCH(D7292,ISLER!$1:$1,0)-2,0)*VLOOKUP(VLOOKUP(F7292,ISLER!$1:$51,MATCH(D7292,ISLER!$1:$1,0)-1,0),DOVIZ!$1:$4,MATCH(CONCATENATE(TEXT(C7292,"YYYY")," ",TEXT(C7292,"AAAA")),DOVIZ!$1:$1,0),0))</f>
        <v/>
      </c>
      <c r="I7292" s="76" t="str">
        <f t="shared" si="685"/>
        <v/>
      </c>
      <c r="J7292" s="45" t="b">
        <f t="shared" si="689"/>
        <v>0</v>
      </c>
      <c r="K7292" s="45" t="str">
        <f>IF(J7292=FALSE,"",IF(G7292="","",VLOOKUP(F7292,ISLER!$1:$51,2,0)*VLOOKUP(VLOOKUP(F7292,ISLER!$1:$51,3,0),DOVIZ!$1:$4,MATCH(CONCATENATE(TEXT(C7292,"YYYY")," ",TEXT(C7292,"AAAA")),DOVIZ!$1:$1,0),0)))</f>
        <v/>
      </c>
      <c r="L7292" s="45" t="str">
        <f t="shared" si="686"/>
        <v/>
      </c>
      <c r="M7292" s="74">
        <f t="shared" si="688"/>
        <v>46021</v>
      </c>
    </row>
    <row r="7293" spans="1:13" x14ac:dyDescent="0.25">
      <c r="A7293" s="40">
        <v>7357</v>
      </c>
      <c r="B7293" s="40" t="str">
        <f t="shared" si="684"/>
        <v>2025 Aralık</v>
      </c>
      <c r="C7293" s="41">
        <f t="shared" si="687"/>
        <v>46021</v>
      </c>
      <c r="D7293" s="42"/>
      <c r="E7293" s="42"/>
      <c r="F7293" s="42"/>
      <c r="G7293" s="43"/>
      <c r="H7293" s="76" t="str">
        <f>IF(G7293="","",VLOOKUP(F7293,ISLER!$1:$51,MATCH(D7293,ISLER!$1:$1,0)-2,0)*VLOOKUP(VLOOKUP(F7293,ISLER!$1:$51,MATCH(D7293,ISLER!$1:$1,0)-1,0),DOVIZ!$1:$4,MATCH(CONCATENATE(TEXT(C7293,"YYYY")," ",TEXT(C7293,"AAAA")),DOVIZ!$1:$1,0),0))</f>
        <v/>
      </c>
      <c r="I7293" s="76" t="str">
        <f t="shared" si="685"/>
        <v/>
      </c>
      <c r="J7293" s="45" t="b">
        <f t="shared" si="689"/>
        <v>0</v>
      </c>
      <c r="K7293" s="45" t="str">
        <f>IF(J7293=FALSE,"",IF(G7293="","",VLOOKUP(F7293,ISLER!$1:$51,2,0)*VLOOKUP(VLOOKUP(F7293,ISLER!$1:$51,3,0),DOVIZ!$1:$4,MATCH(CONCATENATE(TEXT(C7293,"YYYY")," ",TEXT(C7293,"AAAA")),DOVIZ!$1:$1,0),0)))</f>
        <v/>
      </c>
      <c r="L7293" s="45" t="str">
        <f t="shared" si="686"/>
        <v/>
      </c>
      <c r="M7293" s="74">
        <f t="shared" si="688"/>
        <v>46021</v>
      </c>
    </row>
    <row r="7294" spans="1:13" x14ac:dyDescent="0.25">
      <c r="A7294" s="40">
        <v>7358</v>
      </c>
      <c r="B7294" s="40" t="str">
        <f t="shared" si="684"/>
        <v>2025 Aralık</v>
      </c>
      <c r="C7294" s="41">
        <f t="shared" si="687"/>
        <v>46021</v>
      </c>
      <c r="D7294" s="42"/>
      <c r="E7294" s="42"/>
      <c r="F7294" s="42"/>
      <c r="G7294" s="43"/>
      <c r="H7294" s="76" t="str">
        <f>IF(G7294="","",VLOOKUP(F7294,ISLER!$1:$51,MATCH(D7294,ISLER!$1:$1,0)-2,0)*VLOOKUP(VLOOKUP(F7294,ISLER!$1:$51,MATCH(D7294,ISLER!$1:$1,0)-1,0),DOVIZ!$1:$4,MATCH(CONCATENATE(TEXT(C7294,"YYYY")," ",TEXT(C7294,"AAAA")),DOVIZ!$1:$1,0),0))</f>
        <v/>
      </c>
      <c r="I7294" s="76" t="str">
        <f t="shared" si="685"/>
        <v/>
      </c>
      <c r="J7294" s="45" t="b">
        <f t="shared" si="689"/>
        <v>0</v>
      </c>
      <c r="K7294" s="45" t="str">
        <f>IF(J7294=FALSE,"",IF(G7294="","",VLOOKUP(F7294,ISLER!$1:$51,2,0)*VLOOKUP(VLOOKUP(F7294,ISLER!$1:$51,3,0),DOVIZ!$1:$4,MATCH(CONCATENATE(TEXT(C7294,"YYYY")," ",TEXT(C7294,"AAAA")),DOVIZ!$1:$1,0),0)))</f>
        <v/>
      </c>
      <c r="L7294" s="45" t="str">
        <f t="shared" si="686"/>
        <v/>
      </c>
      <c r="M7294" s="74">
        <f t="shared" si="688"/>
        <v>46021</v>
      </c>
    </row>
    <row r="7295" spans="1:13" x14ac:dyDescent="0.25">
      <c r="A7295" s="40">
        <v>7359</v>
      </c>
      <c r="B7295" s="40" t="str">
        <f t="shared" si="684"/>
        <v>2025 Aralık</v>
      </c>
      <c r="C7295" s="41">
        <f t="shared" si="687"/>
        <v>46021</v>
      </c>
      <c r="D7295" s="42"/>
      <c r="E7295" s="42"/>
      <c r="F7295" s="42"/>
      <c r="G7295" s="43"/>
      <c r="H7295" s="76" t="str">
        <f>IF(G7295="","",VLOOKUP(F7295,ISLER!$1:$51,MATCH(D7295,ISLER!$1:$1,0)-2,0)*VLOOKUP(VLOOKUP(F7295,ISLER!$1:$51,MATCH(D7295,ISLER!$1:$1,0)-1,0),DOVIZ!$1:$4,MATCH(CONCATENATE(TEXT(C7295,"YYYY")," ",TEXT(C7295,"AAAA")),DOVIZ!$1:$1,0),0))</f>
        <v/>
      </c>
      <c r="I7295" s="76" t="str">
        <f t="shared" si="685"/>
        <v/>
      </c>
      <c r="J7295" s="45" t="b">
        <f t="shared" si="689"/>
        <v>0</v>
      </c>
      <c r="K7295" s="45" t="str">
        <f>IF(J7295=FALSE,"",IF(G7295="","",VLOOKUP(F7295,ISLER!$1:$51,2,0)*VLOOKUP(VLOOKUP(F7295,ISLER!$1:$51,3,0),DOVIZ!$1:$4,MATCH(CONCATENATE(TEXT(C7295,"YYYY")," ",TEXT(C7295,"AAAA")),DOVIZ!$1:$1,0),0)))</f>
        <v/>
      </c>
      <c r="L7295" s="45" t="str">
        <f t="shared" si="686"/>
        <v/>
      </c>
      <c r="M7295" s="74">
        <f t="shared" si="688"/>
        <v>46021</v>
      </c>
    </row>
    <row r="7296" spans="1:13" x14ac:dyDescent="0.25">
      <c r="A7296" s="40">
        <v>7360</v>
      </c>
      <c r="B7296" s="40" t="str">
        <f t="shared" si="684"/>
        <v>2025 Aralık</v>
      </c>
      <c r="C7296" s="41">
        <f t="shared" si="687"/>
        <v>46021</v>
      </c>
      <c r="D7296" s="42"/>
      <c r="E7296" s="42"/>
      <c r="F7296" s="42"/>
      <c r="G7296" s="43"/>
      <c r="H7296" s="76" t="str">
        <f>IF(G7296="","",VLOOKUP(F7296,ISLER!$1:$51,MATCH(D7296,ISLER!$1:$1,0)-2,0)*VLOOKUP(VLOOKUP(F7296,ISLER!$1:$51,MATCH(D7296,ISLER!$1:$1,0)-1,0),DOVIZ!$1:$4,MATCH(CONCATENATE(TEXT(C7296,"YYYY")," ",TEXT(C7296,"AAAA")),DOVIZ!$1:$1,0),0))</f>
        <v/>
      </c>
      <c r="I7296" s="76" t="str">
        <f t="shared" si="685"/>
        <v/>
      </c>
      <c r="J7296" s="45" t="b">
        <f t="shared" si="689"/>
        <v>0</v>
      </c>
      <c r="K7296" s="45" t="str">
        <f>IF(J7296=FALSE,"",IF(G7296="","",VLOOKUP(F7296,ISLER!$1:$51,2,0)*VLOOKUP(VLOOKUP(F7296,ISLER!$1:$51,3,0),DOVIZ!$1:$4,MATCH(CONCATENATE(TEXT(C7296,"YYYY")," ",TEXT(C7296,"AAAA")),DOVIZ!$1:$1,0),0)))</f>
        <v/>
      </c>
      <c r="L7296" s="45" t="str">
        <f t="shared" si="686"/>
        <v/>
      </c>
      <c r="M7296" s="74">
        <f t="shared" si="688"/>
        <v>46021</v>
      </c>
    </row>
    <row r="7297" spans="1:13" x14ac:dyDescent="0.25">
      <c r="A7297" s="40">
        <v>7361</v>
      </c>
      <c r="B7297" s="40" t="str">
        <f t="shared" ref="B7297:B7360" si="690">CONCATENATE(TEXT(C7297,"YYYY")," ",TEXT(C7297,"AAAA"))</f>
        <v>2025 Aralık</v>
      </c>
      <c r="C7297" s="41">
        <f t="shared" si="687"/>
        <v>46021</v>
      </c>
      <c r="D7297" s="42"/>
      <c r="E7297" s="42"/>
      <c r="F7297" s="42"/>
      <c r="G7297" s="43"/>
      <c r="H7297" s="76" t="str">
        <f>IF(G7297="","",VLOOKUP(F7297,ISLER!$1:$51,MATCH(D7297,ISLER!$1:$1,0)-2,0)*VLOOKUP(VLOOKUP(F7297,ISLER!$1:$51,MATCH(D7297,ISLER!$1:$1,0)-1,0),DOVIZ!$1:$4,MATCH(CONCATENATE(TEXT(C7297,"YYYY")," ",TEXT(C7297,"AAAA")),DOVIZ!$1:$1,0),0))</f>
        <v/>
      </c>
      <c r="I7297" s="76" t="str">
        <f t="shared" ref="I7297:I7360" si="691">IF(G7297="","",G7297*H7297)</f>
        <v/>
      </c>
      <c r="J7297" s="45" t="b">
        <f t="shared" si="689"/>
        <v>0</v>
      </c>
      <c r="K7297" s="45" t="str">
        <f>IF(J7297=FALSE,"",IF(G7297="","",VLOOKUP(F7297,ISLER!$1:$51,2,0)*VLOOKUP(VLOOKUP(F7297,ISLER!$1:$51,3,0),DOVIZ!$1:$4,MATCH(CONCATENATE(TEXT(C7297,"YYYY")," ",TEXT(C7297,"AAAA")),DOVIZ!$1:$1,0),0)))</f>
        <v/>
      </c>
      <c r="L7297" s="45" t="str">
        <f t="shared" ref="L7297:L7360" si="692">IF(K7297="","",G7297*K7297)</f>
        <v/>
      </c>
      <c r="M7297" s="74">
        <f t="shared" si="688"/>
        <v>46021</v>
      </c>
    </row>
    <row r="7298" spans="1:13" x14ac:dyDescent="0.25">
      <c r="A7298" s="40">
        <v>7362</v>
      </c>
      <c r="B7298" s="40" t="str">
        <f t="shared" si="690"/>
        <v>2025 Aralık</v>
      </c>
      <c r="C7298" s="41">
        <f t="shared" si="687"/>
        <v>46021</v>
      </c>
      <c r="D7298" s="42"/>
      <c r="E7298" s="42"/>
      <c r="F7298" s="42"/>
      <c r="G7298" s="43"/>
      <c r="H7298" s="76" t="str">
        <f>IF(G7298="","",VLOOKUP(F7298,ISLER!$1:$51,MATCH(D7298,ISLER!$1:$1,0)-2,0)*VLOOKUP(VLOOKUP(F7298,ISLER!$1:$51,MATCH(D7298,ISLER!$1:$1,0)-1,0),DOVIZ!$1:$4,MATCH(CONCATENATE(TEXT(C7298,"YYYY")," ",TEXT(C7298,"AAAA")),DOVIZ!$1:$1,0),0))</f>
        <v/>
      </c>
      <c r="I7298" s="76" t="str">
        <f t="shared" si="691"/>
        <v/>
      </c>
      <c r="J7298" s="45" t="b">
        <f t="shared" si="689"/>
        <v>0</v>
      </c>
      <c r="K7298" s="45" t="str">
        <f>IF(J7298=FALSE,"",IF(G7298="","",VLOOKUP(F7298,ISLER!$1:$51,2,0)*VLOOKUP(VLOOKUP(F7298,ISLER!$1:$51,3,0),DOVIZ!$1:$4,MATCH(CONCATENATE(TEXT(C7298,"YYYY")," ",TEXT(C7298,"AAAA")),DOVIZ!$1:$1,0),0)))</f>
        <v/>
      </c>
      <c r="L7298" s="45" t="str">
        <f t="shared" si="692"/>
        <v/>
      </c>
      <c r="M7298" s="74">
        <f t="shared" si="688"/>
        <v>46021</v>
      </c>
    </row>
    <row r="7299" spans="1:13" x14ac:dyDescent="0.25">
      <c r="A7299" s="40">
        <v>7363</v>
      </c>
      <c r="B7299" s="40" t="str">
        <f t="shared" si="690"/>
        <v>2025 Aralık</v>
      </c>
      <c r="C7299" s="41">
        <f t="shared" si="687"/>
        <v>46021</v>
      </c>
      <c r="D7299" s="42"/>
      <c r="E7299" s="42"/>
      <c r="F7299" s="42"/>
      <c r="G7299" s="43"/>
      <c r="H7299" s="76" t="str">
        <f>IF(G7299="","",VLOOKUP(F7299,ISLER!$1:$51,MATCH(D7299,ISLER!$1:$1,0)-2,0)*VLOOKUP(VLOOKUP(F7299,ISLER!$1:$51,MATCH(D7299,ISLER!$1:$1,0)-1,0),DOVIZ!$1:$4,MATCH(CONCATENATE(TEXT(C7299,"YYYY")," ",TEXT(C7299,"AAAA")),DOVIZ!$1:$1,0),0))</f>
        <v/>
      </c>
      <c r="I7299" s="76" t="str">
        <f t="shared" si="691"/>
        <v/>
      </c>
      <c r="J7299" s="45" t="b">
        <f t="shared" si="689"/>
        <v>0</v>
      </c>
      <c r="K7299" s="45" t="str">
        <f>IF(J7299=FALSE,"",IF(G7299="","",VLOOKUP(F7299,ISLER!$1:$51,2,0)*VLOOKUP(VLOOKUP(F7299,ISLER!$1:$51,3,0),DOVIZ!$1:$4,MATCH(CONCATENATE(TEXT(C7299,"YYYY")," ",TEXT(C7299,"AAAA")),DOVIZ!$1:$1,0),0)))</f>
        <v/>
      </c>
      <c r="L7299" s="45" t="str">
        <f t="shared" si="692"/>
        <v/>
      </c>
      <c r="M7299" s="74">
        <f t="shared" si="688"/>
        <v>46021</v>
      </c>
    </row>
    <row r="7300" spans="1:13" x14ac:dyDescent="0.25">
      <c r="A7300" s="40">
        <v>7364</v>
      </c>
      <c r="B7300" s="40" t="str">
        <f t="shared" si="690"/>
        <v>2025 Aralık</v>
      </c>
      <c r="C7300" s="41">
        <f t="shared" ref="C7300:C7363" si="693">C7299</f>
        <v>46021</v>
      </c>
      <c r="D7300" s="42"/>
      <c r="E7300" s="42"/>
      <c r="F7300" s="42"/>
      <c r="G7300" s="43"/>
      <c r="H7300" s="76" t="str">
        <f>IF(G7300="","",VLOOKUP(F7300,ISLER!$1:$51,MATCH(D7300,ISLER!$1:$1,0)-2,0)*VLOOKUP(VLOOKUP(F7300,ISLER!$1:$51,MATCH(D7300,ISLER!$1:$1,0)-1,0),DOVIZ!$1:$4,MATCH(CONCATENATE(TEXT(C7300,"YYYY")," ",TEXT(C7300,"AAAA")),DOVIZ!$1:$1,0),0))</f>
        <v/>
      </c>
      <c r="I7300" s="76" t="str">
        <f t="shared" si="691"/>
        <v/>
      </c>
      <c r="J7300" s="45" t="b">
        <f t="shared" si="689"/>
        <v>0</v>
      </c>
      <c r="K7300" s="45" t="str">
        <f>IF(J7300=FALSE,"",IF(G7300="","",VLOOKUP(F7300,ISLER!$1:$51,2,0)*VLOOKUP(VLOOKUP(F7300,ISLER!$1:$51,3,0),DOVIZ!$1:$4,MATCH(CONCATENATE(TEXT(C7300,"YYYY")," ",TEXT(C7300,"AAAA")),DOVIZ!$1:$1,0),0)))</f>
        <v/>
      </c>
      <c r="L7300" s="45" t="str">
        <f t="shared" si="692"/>
        <v/>
      </c>
      <c r="M7300" s="74">
        <f t="shared" ref="M7300:M7363" si="694">C7300</f>
        <v>46021</v>
      </c>
    </row>
    <row r="7301" spans="1:13" x14ac:dyDescent="0.25">
      <c r="A7301" s="40">
        <v>7365</v>
      </c>
      <c r="B7301" s="40" t="str">
        <f t="shared" si="690"/>
        <v>2025 Aralık</v>
      </c>
      <c r="C7301" s="41">
        <f t="shared" si="693"/>
        <v>46021</v>
      </c>
      <c r="D7301" s="42"/>
      <c r="E7301" s="42"/>
      <c r="F7301" s="42"/>
      <c r="G7301" s="43"/>
      <c r="H7301" s="76" t="str">
        <f>IF(G7301="","",VLOOKUP(F7301,ISLER!$1:$51,MATCH(D7301,ISLER!$1:$1,0)-2,0)*VLOOKUP(VLOOKUP(F7301,ISLER!$1:$51,MATCH(D7301,ISLER!$1:$1,0)-1,0),DOVIZ!$1:$4,MATCH(CONCATENATE(TEXT(C7301,"YYYY")," ",TEXT(C7301,"AAAA")),DOVIZ!$1:$1,0),0))</f>
        <v/>
      </c>
      <c r="I7301" s="76" t="str">
        <f t="shared" si="691"/>
        <v/>
      </c>
      <c r="J7301" s="45" t="b">
        <f t="shared" si="689"/>
        <v>0</v>
      </c>
      <c r="K7301" s="45" t="str">
        <f>IF(J7301=FALSE,"",IF(G7301="","",VLOOKUP(F7301,ISLER!$1:$51,2,0)*VLOOKUP(VLOOKUP(F7301,ISLER!$1:$51,3,0),DOVIZ!$1:$4,MATCH(CONCATENATE(TEXT(C7301,"YYYY")," ",TEXT(C7301,"AAAA")),DOVIZ!$1:$1,0),0)))</f>
        <v/>
      </c>
      <c r="L7301" s="45" t="str">
        <f t="shared" si="692"/>
        <v/>
      </c>
      <c r="M7301" s="74">
        <f t="shared" si="694"/>
        <v>46021</v>
      </c>
    </row>
    <row r="7302" spans="1:13" x14ac:dyDescent="0.25">
      <c r="A7302" s="40">
        <v>7366</v>
      </c>
      <c r="B7302" s="40" t="str">
        <f t="shared" si="690"/>
        <v>2025 Aralık</v>
      </c>
      <c r="C7302" s="41">
        <f t="shared" si="693"/>
        <v>46021</v>
      </c>
      <c r="D7302" s="42"/>
      <c r="E7302" s="42"/>
      <c r="F7302" s="42"/>
      <c r="G7302" s="43"/>
      <c r="H7302" s="76" t="str">
        <f>IF(G7302="","",VLOOKUP(F7302,ISLER!$1:$51,MATCH(D7302,ISLER!$1:$1,0)-2,0)*VLOOKUP(VLOOKUP(F7302,ISLER!$1:$51,MATCH(D7302,ISLER!$1:$1,0)-1,0),DOVIZ!$1:$4,MATCH(CONCATENATE(TEXT(C7302,"YYYY")," ",TEXT(C7302,"AAAA")),DOVIZ!$1:$1,0),0))</f>
        <v/>
      </c>
      <c r="I7302" s="76" t="str">
        <f t="shared" si="691"/>
        <v/>
      </c>
      <c r="J7302" s="45" t="b">
        <f t="shared" si="689"/>
        <v>0</v>
      </c>
      <c r="K7302" s="45" t="str">
        <f>IF(J7302=FALSE,"",IF(G7302="","",VLOOKUP(F7302,ISLER!$1:$51,2,0)*VLOOKUP(VLOOKUP(F7302,ISLER!$1:$51,3,0),DOVIZ!$1:$4,MATCH(CONCATENATE(TEXT(C7302,"YYYY")," ",TEXT(C7302,"AAAA")),DOVIZ!$1:$1,0),0)))</f>
        <v/>
      </c>
      <c r="L7302" s="45" t="str">
        <f t="shared" si="692"/>
        <v/>
      </c>
      <c r="M7302" s="74">
        <f t="shared" si="694"/>
        <v>46021</v>
      </c>
    </row>
    <row r="7303" spans="1:13" x14ac:dyDescent="0.25">
      <c r="A7303" s="40">
        <v>7367</v>
      </c>
      <c r="B7303" s="40" t="str">
        <f t="shared" si="690"/>
        <v>2025 Aralık</v>
      </c>
      <c r="C7303" s="41">
        <f t="shared" si="693"/>
        <v>46021</v>
      </c>
      <c r="D7303" s="42"/>
      <c r="E7303" s="42"/>
      <c r="F7303" s="42"/>
      <c r="G7303" s="43"/>
      <c r="H7303" s="76" t="str">
        <f>IF(G7303="","",VLOOKUP(F7303,ISLER!$1:$51,MATCH(D7303,ISLER!$1:$1,0)-2,0)*VLOOKUP(VLOOKUP(F7303,ISLER!$1:$51,MATCH(D7303,ISLER!$1:$1,0)-1,0),DOVIZ!$1:$4,MATCH(CONCATENATE(TEXT(C7303,"YYYY")," ",TEXT(C7303,"AAAA")),DOVIZ!$1:$1,0),0))</f>
        <v/>
      </c>
      <c r="I7303" s="76" t="str">
        <f t="shared" si="691"/>
        <v/>
      </c>
      <c r="J7303" s="45" t="b">
        <f t="shared" si="689"/>
        <v>0</v>
      </c>
      <c r="K7303" s="45" t="str">
        <f>IF(J7303=FALSE,"",IF(G7303="","",VLOOKUP(F7303,ISLER!$1:$51,2,0)*VLOOKUP(VLOOKUP(F7303,ISLER!$1:$51,3,0),DOVIZ!$1:$4,MATCH(CONCATENATE(TEXT(C7303,"YYYY")," ",TEXT(C7303,"AAAA")),DOVIZ!$1:$1,0),0)))</f>
        <v/>
      </c>
      <c r="L7303" s="45" t="str">
        <f t="shared" si="692"/>
        <v/>
      </c>
      <c r="M7303" s="74">
        <f t="shared" si="694"/>
        <v>46021</v>
      </c>
    </row>
    <row r="7304" spans="1:13" x14ac:dyDescent="0.25">
      <c r="A7304" s="40">
        <v>7368</v>
      </c>
      <c r="B7304" s="40" t="str">
        <f t="shared" si="690"/>
        <v>2025 Aralık</v>
      </c>
      <c r="C7304" s="41">
        <f t="shared" si="693"/>
        <v>46021</v>
      </c>
      <c r="D7304" s="42"/>
      <c r="E7304" s="42"/>
      <c r="F7304" s="42"/>
      <c r="G7304" s="43"/>
      <c r="H7304" s="76" t="str">
        <f>IF(G7304="","",VLOOKUP(F7304,ISLER!$1:$51,MATCH(D7304,ISLER!$1:$1,0)-2,0)*VLOOKUP(VLOOKUP(F7304,ISLER!$1:$51,MATCH(D7304,ISLER!$1:$1,0)-1,0),DOVIZ!$1:$4,MATCH(CONCATENATE(TEXT(C7304,"YYYY")," ",TEXT(C7304,"AAAA")),DOVIZ!$1:$1,0),0))</f>
        <v/>
      </c>
      <c r="I7304" s="76" t="str">
        <f t="shared" si="691"/>
        <v/>
      </c>
      <c r="J7304" s="45" t="b">
        <f t="shared" si="689"/>
        <v>0</v>
      </c>
      <c r="K7304" s="45" t="str">
        <f>IF(J7304=FALSE,"",IF(G7304="","",VLOOKUP(F7304,ISLER!$1:$51,2,0)*VLOOKUP(VLOOKUP(F7304,ISLER!$1:$51,3,0),DOVIZ!$1:$4,MATCH(CONCATENATE(TEXT(C7304,"YYYY")," ",TEXT(C7304,"AAAA")),DOVIZ!$1:$1,0),0)))</f>
        <v/>
      </c>
      <c r="L7304" s="45" t="str">
        <f t="shared" si="692"/>
        <v/>
      </c>
      <c r="M7304" s="74">
        <f t="shared" si="694"/>
        <v>46021</v>
      </c>
    </row>
    <row r="7305" spans="1:13" x14ac:dyDescent="0.25">
      <c r="A7305" s="40">
        <v>7369</v>
      </c>
      <c r="B7305" s="40" t="str">
        <f t="shared" si="690"/>
        <v>2025 Aralık</v>
      </c>
      <c r="C7305" s="41">
        <f t="shared" si="693"/>
        <v>46021</v>
      </c>
      <c r="D7305" s="42"/>
      <c r="E7305" s="42"/>
      <c r="F7305" s="42"/>
      <c r="G7305" s="43"/>
      <c r="H7305" s="76" t="str">
        <f>IF(G7305="","",VLOOKUP(F7305,ISLER!$1:$51,MATCH(D7305,ISLER!$1:$1,0)-2,0)*VLOOKUP(VLOOKUP(F7305,ISLER!$1:$51,MATCH(D7305,ISLER!$1:$1,0)-1,0),DOVIZ!$1:$4,MATCH(CONCATENATE(TEXT(C7305,"YYYY")," ",TEXT(C7305,"AAAA")),DOVIZ!$1:$1,0),0))</f>
        <v/>
      </c>
      <c r="I7305" s="76" t="str">
        <f t="shared" si="691"/>
        <v/>
      </c>
      <c r="J7305" s="45" t="b">
        <f t="shared" si="689"/>
        <v>0</v>
      </c>
      <c r="K7305" s="45" t="str">
        <f>IF(J7305=FALSE,"",IF(G7305="","",VLOOKUP(F7305,ISLER!$1:$51,2,0)*VLOOKUP(VLOOKUP(F7305,ISLER!$1:$51,3,0),DOVIZ!$1:$4,MATCH(CONCATENATE(TEXT(C7305,"YYYY")," ",TEXT(C7305,"AAAA")),DOVIZ!$1:$1,0),0)))</f>
        <v/>
      </c>
      <c r="L7305" s="45" t="str">
        <f t="shared" si="692"/>
        <v/>
      </c>
      <c r="M7305" s="74">
        <f t="shared" si="694"/>
        <v>46021</v>
      </c>
    </row>
    <row r="7306" spans="1:13" x14ac:dyDescent="0.25">
      <c r="A7306" s="40">
        <v>7370</v>
      </c>
      <c r="B7306" s="40" t="str">
        <f t="shared" si="690"/>
        <v>2025 Aralık</v>
      </c>
      <c r="C7306" s="41">
        <f t="shared" si="693"/>
        <v>46021</v>
      </c>
      <c r="D7306" s="42"/>
      <c r="E7306" s="42"/>
      <c r="F7306" s="42"/>
      <c r="G7306" s="43"/>
      <c r="H7306" s="76" t="str">
        <f>IF(G7306="","",VLOOKUP(F7306,ISLER!$1:$51,MATCH(D7306,ISLER!$1:$1,0)-2,0)*VLOOKUP(VLOOKUP(F7306,ISLER!$1:$51,MATCH(D7306,ISLER!$1:$1,0)-1,0),DOVIZ!$1:$4,MATCH(CONCATENATE(TEXT(C7306,"YYYY")," ",TEXT(C7306,"AAAA")),DOVIZ!$1:$1,0),0))</f>
        <v/>
      </c>
      <c r="I7306" s="76" t="str">
        <f t="shared" si="691"/>
        <v/>
      </c>
      <c r="J7306" s="45" t="b">
        <f t="shared" si="689"/>
        <v>0</v>
      </c>
      <c r="K7306" s="45" t="str">
        <f>IF(J7306=FALSE,"",IF(G7306="","",VLOOKUP(F7306,ISLER!$1:$51,2,0)*VLOOKUP(VLOOKUP(F7306,ISLER!$1:$51,3,0),DOVIZ!$1:$4,MATCH(CONCATENATE(TEXT(C7306,"YYYY")," ",TEXT(C7306,"AAAA")),DOVIZ!$1:$1,0),0)))</f>
        <v/>
      </c>
      <c r="L7306" s="45" t="str">
        <f t="shared" si="692"/>
        <v/>
      </c>
      <c r="M7306" s="74">
        <f t="shared" si="694"/>
        <v>46021</v>
      </c>
    </row>
    <row r="7307" spans="1:13" x14ac:dyDescent="0.25">
      <c r="A7307" s="40">
        <v>7371</v>
      </c>
      <c r="B7307" s="40" t="str">
        <f t="shared" si="690"/>
        <v>2025 Aralık</v>
      </c>
      <c r="C7307" s="41">
        <f t="shared" si="693"/>
        <v>46021</v>
      </c>
      <c r="D7307" s="42"/>
      <c r="E7307" s="42"/>
      <c r="F7307" s="42"/>
      <c r="G7307" s="43"/>
      <c r="H7307" s="76" t="str">
        <f>IF(G7307="","",VLOOKUP(F7307,ISLER!$1:$51,MATCH(D7307,ISLER!$1:$1,0)-2,0)*VLOOKUP(VLOOKUP(F7307,ISLER!$1:$51,MATCH(D7307,ISLER!$1:$1,0)-1,0),DOVIZ!$1:$4,MATCH(CONCATENATE(TEXT(C7307,"YYYY")," ",TEXT(C7307,"AAAA")),DOVIZ!$1:$1,0),0))</f>
        <v/>
      </c>
      <c r="I7307" s="76" t="str">
        <f t="shared" si="691"/>
        <v/>
      </c>
      <c r="J7307" s="45" t="b">
        <f t="shared" si="689"/>
        <v>0</v>
      </c>
      <c r="K7307" s="45" t="str">
        <f>IF(J7307=FALSE,"",IF(G7307="","",VLOOKUP(F7307,ISLER!$1:$51,2,0)*VLOOKUP(VLOOKUP(F7307,ISLER!$1:$51,3,0),DOVIZ!$1:$4,MATCH(CONCATENATE(TEXT(C7307,"YYYY")," ",TEXT(C7307,"AAAA")),DOVIZ!$1:$1,0),0)))</f>
        <v/>
      </c>
      <c r="L7307" s="45" t="str">
        <f t="shared" si="692"/>
        <v/>
      </c>
      <c r="M7307" s="74">
        <f t="shared" si="694"/>
        <v>46021</v>
      </c>
    </row>
    <row r="7308" spans="1:13" x14ac:dyDescent="0.25">
      <c r="A7308" s="40">
        <v>7372</v>
      </c>
      <c r="B7308" s="40" t="str">
        <f t="shared" si="690"/>
        <v>2025 Aralık</v>
      </c>
      <c r="C7308" s="41">
        <f t="shared" si="693"/>
        <v>46021</v>
      </c>
      <c r="D7308" s="42"/>
      <c r="E7308" s="42"/>
      <c r="F7308" s="42"/>
      <c r="G7308" s="43"/>
      <c r="H7308" s="76" t="str">
        <f>IF(G7308="","",VLOOKUP(F7308,ISLER!$1:$51,MATCH(D7308,ISLER!$1:$1,0)-2,0)*VLOOKUP(VLOOKUP(F7308,ISLER!$1:$51,MATCH(D7308,ISLER!$1:$1,0)-1,0),DOVIZ!$1:$4,MATCH(CONCATENATE(TEXT(C7308,"YYYY")," ",TEXT(C7308,"AAAA")),DOVIZ!$1:$1,0),0))</f>
        <v/>
      </c>
      <c r="I7308" s="76" t="str">
        <f t="shared" si="691"/>
        <v/>
      </c>
      <c r="J7308" s="45" t="b">
        <f t="shared" si="689"/>
        <v>0</v>
      </c>
      <c r="K7308" s="45" t="str">
        <f>IF(J7308=FALSE,"",IF(G7308="","",VLOOKUP(F7308,ISLER!$1:$51,2,0)*VLOOKUP(VLOOKUP(F7308,ISLER!$1:$51,3,0),DOVIZ!$1:$4,MATCH(CONCATENATE(TEXT(C7308,"YYYY")," ",TEXT(C7308,"AAAA")),DOVIZ!$1:$1,0),0)))</f>
        <v/>
      </c>
      <c r="L7308" s="45" t="str">
        <f t="shared" si="692"/>
        <v/>
      </c>
      <c r="M7308" s="74">
        <f t="shared" si="694"/>
        <v>46021</v>
      </c>
    </row>
    <row r="7309" spans="1:13" x14ac:dyDescent="0.25">
      <c r="A7309" s="40">
        <v>7373</v>
      </c>
      <c r="B7309" s="40" t="str">
        <f t="shared" si="690"/>
        <v>2025 Aralık</v>
      </c>
      <c r="C7309" s="41">
        <f t="shared" si="693"/>
        <v>46021</v>
      </c>
      <c r="D7309" s="42"/>
      <c r="E7309" s="42"/>
      <c r="F7309" s="42"/>
      <c r="G7309" s="43"/>
      <c r="H7309" s="76" t="str">
        <f>IF(G7309="","",VLOOKUP(F7309,ISLER!$1:$51,MATCH(D7309,ISLER!$1:$1,0)-2,0)*VLOOKUP(VLOOKUP(F7309,ISLER!$1:$51,MATCH(D7309,ISLER!$1:$1,0)-1,0),DOVIZ!$1:$4,MATCH(CONCATENATE(TEXT(C7309,"YYYY")," ",TEXT(C7309,"AAAA")),DOVIZ!$1:$1,0),0))</f>
        <v/>
      </c>
      <c r="I7309" s="76" t="str">
        <f t="shared" si="691"/>
        <v/>
      </c>
      <c r="J7309" s="45" t="b">
        <f t="shared" si="689"/>
        <v>0</v>
      </c>
      <c r="K7309" s="45" t="str">
        <f>IF(J7309=FALSE,"",IF(G7309="","",VLOOKUP(F7309,ISLER!$1:$51,2,0)*VLOOKUP(VLOOKUP(F7309,ISLER!$1:$51,3,0),DOVIZ!$1:$4,MATCH(CONCATENATE(TEXT(C7309,"YYYY")," ",TEXT(C7309,"AAAA")),DOVIZ!$1:$1,0),0)))</f>
        <v/>
      </c>
      <c r="L7309" s="45" t="str">
        <f t="shared" si="692"/>
        <v/>
      </c>
      <c r="M7309" s="74">
        <f t="shared" si="694"/>
        <v>46021</v>
      </c>
    </row>
    <row r="7310" spans="1:13" x14ac:dyDescent="0.25">
      <c r="A7310" s="40">
        <v>7374</v>
      </c>
      <c r="B7310" s="40" t="str">
        <f t="shared" si="690"/>
        <v>2025 Aralık</v>
      </c>
      <c r="C7310" s="41">
        <f t="shared" si="693"/>
        <v>46021</v>
      </c>
      <c r="D7310" s="42"/>
      <c r="E7310" s="42"/>
      <c r="F7310" s="42"/>
      <c r="G7310" s="43"/>
      <c r="H7310" s="76" t="str">
        <f>IF(G7310="","",VLOOKUP(F7310,ISLER!$1:$51,MATCH(D7310,ISLER!$1:$1,0)-2,0)*VLOOKUP(VLOOKUP(F7310,ISLER!$1:$51,MATCH(D7310,ISLER!$1:$1,0)-1,0),DOVIZ!$1:$4,MATCH(CONCATENATE(TEXT(C7310,"YYYY")," ",TEXT(C7310,"AAAA")),DOVIZ!$1:$1,0),0))</f>
        <v/>
      </c>
      <c r="I7310" s="76" t="str">
        <f t="shared" si="691"/>
        <v/>
      </c>
      <c r="J7310" s="45" t="b">
        <f t="shared" si="689"/>
        <v>0</v>
      </c>
      <c r="K7310" s="45" t="str">
        <f>IF(J7310=FALSE,"",IF(G7310="","",VLOOKUP(F7310,ISLER!$1:$51,2,0)*VLOOKUP(VLOOKUP(F7310,ISLER!$1:$51,3,0),DOVIZ!$1:$4,MATCH(CONCATENATE(TEXT(C7310,"YYYY")," ",TEXT(C7310,"AAAA")),DOVIZ!$1:$1,0),0)))</f>
        <v/>
      </c>
      <c r="L7310" s="45" t="str">
        <f t="shared" si="692"/>
        <v/>
      </c>
      <c r="M7310" s="74">
        <f t="shared" si="694"/>
        <v>46021</v>
      </c>
    </row>
    <row r="7311" spans="1:13" x14ac:dyDescent="0.25">
      <c r="A7311" s="40">
        <v>7375</v>
      </c>
      <c r="B7311" s="40" t="str">
        <f t="shared" si="690"/>
        <v>2025 Aralık</v>
      </c>
      <c r="C7311" s="41">
        <f t="shared" si="693"/>
        <v>46021</v>
      </c>
      <c r="D7311" s="42"/>
      <c r="E7311" s="42"/>
      <c r="F7311" s="42"/>
      <c r="G7311" s="43"/>
      <c r="H7311" s="76" t="str">
        <f>IF(G7311="","",VLOOKUP(F7311,ISLER!$1:$51,MATCH(D7311,ISLER!$1:$1,0)-2,0)*VLOOKUP(VLOOKUP(F7311,ISLER!$1:$51,MATCH(D7311,ISLER!$1:$1,0)-1,0),DOVIZ!$1:$4,MATCH(CONCATENATE(TEXT(C7311,"YYYY")," ",TEXT(C7311,"AAAA")),DOVIZ!$1:$1,0),0))</f>
        <v/>
      </c>
      <c r="I7311" s="76" t="str">
        <f t="shared" si="691"/>
        <v/>
      </c>
      <c r="J7311" s="45" t="b">
        <f t="shared" si="689"/>
        <v>0</v>
      </c>
      <c r="K7311" s="45" t="str">
        <f>IF(J7311=FALSE,"",IF(G7311="","",VLOOKUP(F7311,ISLER!$1:$51,2,0)*VLOOKUP(VLOOKUP(F7311,ISLER!$1:$51,3,0),DOVIZ!$1:$4,MATCH(CONCATENATE(TEXT(C7311,"YYYY")," ",TEXT(C7311,"AAAA")),DOVIZ!$1:$1,0),0)))</f>
        <v/>
      </c>
      <c r="L7311" s="45" t="str">
        <f t="shared" si="692"/>
        <v/>
      </c>
      <c r="M7311" s="74">
        <f t="shared" si="694"/>
        <v>46021</v>
      </c>
    </row>
    <row r="7312" spans="1:13" x14ac:dyDescent="0.25">
      <c r="A7312" s="40">
        <v>7376</v>
      </c>
      <c r="B7312" s="40" t="str">
        <f t="shared" si="690"/>
        <v>2025 Aralık</v>
      </c>
      <c r="C7312" s="41">
        <f t="shared" si="693"/>
        <v>46021</v>
      </c>
      <c r="D7312" s="42"/>
      <c r="E7312" s="42"/>
      <c r="F7312" s="42"/>
      <c r="G7312" s="43"/>
      <c r="H7312" s="76" t="str">
        <f>IF(G7312="","",VLOOKUP(F7312,ISLER!$1:$51,MATCH(D7312,ISLER!$1:$1,0)-2,0)*VLOOKUP(VLOOKUP(F7312,ISLER!$1:$51,MATCH(D7312,ISLER!$1:$1,0)-1,0),DOVIZ!$1:$4,MATCH(CONCATENATE(TEXT(C7312,"YYYY")," ",TEXT(C7312,"AAAA")),DOVIZ!$1:$1,0),0))</f>
        <v/>
      </c>
      <c r="I7312" s="76" t="str">
        <f t="shared" si="691"/>
        <v/>
      </c>
      <c r="J7312" s="45" t="b">
        <f t="shared" si="689"/>
        <v>0</v>
      </c>
      <c r="K7312" s="45" t="str">
        <f>IF(J7312=FALSE,"",IF(G7312="","",VLOOKUP(F7312,ISLER!$1:$51,2,0)*VLOOKUP(VLOOKUP(F7312,ISLER!$1:$51,3,0),DOVIZ!$1:$4,MATCH(CONCATENATE(TEXT(C7312,"YYYY")," ",TEXT(C7312,"AAAA")),DOVIZ!$1:$1,0),0)))</f>
        <v/>
      </c>
      <c r="L7312" s="45" t="str">
        <f t="shared" si="692"/>
        <v/>
      </c>
      <c r="M7312" s="74">
        <f t="shared" si="694"/>
        <v>46021</v>
      </c>
    </row>
    <row r="7313" spans="1:13" x14ac:dyDescent="0.25">
      <c r="A7313" s="40">
        <v>7377</v>
      </c>
      <c r="B7313" s="40" t="str">
        <f t="shared" si="690"/>
        <v>2025 Aralık</v>
      </c>
      <c r="C7313" s="41">
        <f t="shared" si="693"/>
        <v>46021</v>
      </c>
      <c r="D7313" s="42"/>
      <c r="E7313" s="42"/>
      <c r="F7313" s="42"/>
      <c r="G7313" s="43"/>
      <c r="H7313" s="76" t="str">
        <f>IF(G7313="","",VLOOKUP(F7313,ISLER!$1:$51,MATCH(D7313,ISLER!$1:$1,0)-2,0)*VLOOKUP(VLOOKUP(F7313,ISLER!$1:$51,MATCH(D7313,ISLER!$1:$1,0)-1,0),DOVIZ!$1:$4,MATCH(CONCATENATE(TEXT(C7313,"YYYY")," ",TEXT(C7313,"AAAA")),DOVIZ!$1:$1,0),0))</f>
        <v/>
      </c>
      <c r="I7313" s="76" t="str">
        <f t="shared" si="691"/>
        <v/>
      </c>
      <c r="J7313" s="45" t="b">
        <f t="shared" si="689"/>
        <v>0</v>
      </c>
      <c r="K7313" s="45" t="str">
        <f>IF(J7313=FALSE,"",IF(G7313="","",VLOOKUP(F7313,ISLER!$1:$51,2,0)*VLOOKUP(VLOOKUP(F7313,ISLER!$1:$51,3,0),DOVIZ!$1:$4,MATCH(CONCATENATE(TEXT(C7313,"YYYY")," ",TEXT(C7313,"AAAA")),DOVIZ!$1:$1,0),0)))</f>
        <v/>
      </c>
      <c r="L7313" s="45" t="str">
        <f t="shared" si="692"/>
        <v/>
      </c>
      <c r="M7313" s="74">
        <f t="shared" si="694"/>
        <v>46021</v>
      </c>
    </row>
    <row r="7314" spans="1:13" x14ac:dyDescent="0.25">
      <c r="A7314" s="40">
        <v>7378</v>
      </c>
      <c r="B7314" s="40" t="str">
        <f t="shared" si="690"/>
        <v>2025 Aralık</v>
      </c>
      <c r="C7314" s="41">
        <f t="shared" si="693"/>
        <v>46021</v>
      </c>
      <c r="D7314" s="42"/>
      <c r="E7314" s="42"/>
      <c r="F7314" s="42"/>
      <c r="G7314" s="43"/>
      <c r="H7314" s="76" t="str">
        <f>IF(G7314="","",VLOOKUP(F7314,ISLER!$1:$51,MATCH(D7314,ISLER!$1:$1,0)-2,0)*VLOOKUP(VLOOKUP(F7314,ISLER!$1:$51,MATCH(D7314,ISLER!$1:$1,0)-1,0),DOVIZ!$1:$4,MATCH(CONCATENATE(TEXT(C7314,"YYYY")," ",TEXT(C7314,"AAAA")),DOVIZ!$1:$1,0),0))</f>
        <v/>
      </c>
      <c r="I7314" s="76" t="str">
        <f t="shared" si="691"/>
        <v/>
      </c>
      <c r="J7314" s="45" t="b">
        <f t="shared" si="689"/>
        <v>0</v>
      </c>
      <c r="K7314" s="45" t="str">
        <f>IF(J7314=FALSE,"",IF(G7314="","",VLOOKUP(F7314,ISLER!$1:$51,2,0)*VLOOKUP(VLOOKUP(F7314,ISLER!$1:$51,3,0),DOVIZ!$1:$4,MATCH(CONCATENATE(TEXT(C7314,"YYYY")," ",TEXT(C7314,"AAAA")),DOVIZ!$1:$1,0),0)))</f>
        <v/>
      </c>
      <c r="L7314" s="45" t="str">
        <f t="shared" si="692"/>
        <v/>
      </c>
      <c r="M7314" s="74">
        <f t="shared" si="694"/>
        <v>46021</v>
      </c>
    </row>
    <row r="7315" spans="1:13" x14ac:dyDescent="0.25">
      <c r="A7315" s="40">
        <v>7379</v>
      </c>
      <c r="B7315" s="40" t="str">
        <f t="shared" si="690"/>
        <v>2025 Aralık</v>
      </c>
      <c r="C7315" s="41">
        <f t="shared" si="693"/>
        <v>46021</v>
      </c>
      <c r="D7315" s="42"/>
      <c r="E7315" s="42"/>
      <c r="F7315" s="42"/>
      <c r="G7315" s="43"/>
      <c r="H7315" s="76" t="str">
        <f>IF(G7315="","",VLOOKUP(F7315,ISLER!$1:$51,MATCH(D7315,ISLER!$1:$1,0)-2,0)*VLOOKUP(VLOOKUP(F7315,ISLER!$1:$51,MATCH(D7315,ISLER!$1:$1,0)-1,0),DOVIZ!$1:$4,MATCH(CONCATENATE(TEXT(C7315,"YYYY")," ",TEXT(C7315,"AAAA")),DOVIZ!$1:$1,0),0))</f>
        <v/>
      </c>
      <c r="I7315" s="76" t="str">
        <f t="shared" si="691"/>
        <v/>
      </c>
      <c r="J7315" s="45" t="b">
        <f t="shared" si="689"/>
        <v>0</v>
      </c>
      <c r="K7315" s="45" t="str">
        <f>IF(J7315=FALSE,"",IF(G7315="","",VLOOKUP(F7315,ISLER!$1:$51,2,0)*VLOOKUP(VLOOKUP(F7315,ISLER!$1:$51,3,0),DOVIZ!$1:$4,MATCH(CONCATENATE(TEXT(C7315,"YYYY")," ",TEXT(C7315,"AAAA")),DOVIZ!$1:$1,0),0)))</f>
        <v/>
      </c>
      <c r="L7315" s="45" t="str">
        <f t="shared" si="692"/>
        <v/>
      </c>
      <c r="M7315" s="74">
        <f t="shared" si="694"/>
        <v>46021</v>
      </c>
    </row>
    <row r="7316" spans="1:13" x14ac:dyDescent="0.25">
      <c r="A7316" s="40">
        <v>7380</v>
      </c>
      <c r="B7316" s="40" t="str">
        <f t="shared" si="690"/>
        <v>2025 Aralık</v>
      </c>
      <c r="C7316" s="41">
        <f t="shared" si="693"/>
        <v>46021</v>
      </c>
      <c r="D7316" s="42"/>
      <c r="E7316" s="42"/>
      <c r="F7316" s="42"/>
      <c r="G7316" s="43"/>
      <c r="H7316" s="76" t="str">
        <f>IF(G7316="","",VLOOKUP(F7316,ISLER!$1:$51,MATCH(D7316,ISLER!$1:$1,0)-2,0)*VLOOKUP(VLOOKUP(F7316,ISLER!$1:$51,MATCH(D7316,ISLER!$1:$1,0)-1,0),DOVIZ!$1:$4,MATCH(CONCATENATE(TEXT(C7316,"YYYY")," ",TEXT(C7316,"AAAA")),DOVIZ!$1:$1,0),0))</f>
        <v/>
      </c>
      <c r="I7316" s="76" t="str">
        <f t="shared" si="691"/>
        <v/>
      </c>
      <c r="J7316" s="45" t="b">
        <f t="shared" si="689"/>
        <v>0</v>
      </c>
      <c r="K7316" s="45" t="str">
        <f>IF(J7316=FALSE,"",IF(G7316="","",VLOOKUP(F7316,ISLER!$1:$51,2,0)*VLOOKUP(VLOOKUP(F7316,ISLER!$1:$51,3,0),DOVIZ!$1:$4,MATCH(CONCATENATE(TEXT(C7316,"YYYY")," ",TEXT(C7316,"AAAA")),DOVIZ!$1:$1,0),0)))</f>
        <v/>
      </c>
      <c r="L7316" s="45" t="str">
        <f t="shared" si="692"/>
        <v/>
      </c>
      <c r="M7316" s="74">
        <f t="shared" si="694"/>
        <v>46021</v>
      </c>
    </row>
    <row r="7317" spans="1:13" x14ac:dyDescent="0.25">
      <c r="A7317" s="40">
        <v>7381</v>
      </c>
      <c r="B7317" s="40" t="str">
        <f t="shared" si="690"/>
        <v>2025 Aralık</v>
      </c>
      <c r="C7317" s="41">
        <f t="shared" si="693"/>
        <v>46021</v>
      </c>
      <c r="D7317" s="42"/>
      <c r="E7317" s="42"/>
      <c r="F7317" s="42"/>
      <c r="G7317" s="43"/>
      <c r="H7317" s="76" t="str">
        <f>IF(G7317="","",VLOOKUP(F7317,ISLER!$1:$51,MATCH(D7317,ISLER!$1:$1,0)-2,0)*VLOOKUP(VLOOKUP(F7317,ISLER!$1:$51,MATCH(D7317,ISLER!$1:$1,0)-1,0),DOVIZ!$1:$4,MATCH(CONCATENATE(TEXT(C7317,"YYYY")," ",TEXT(C7317,"AAAA")),DOVIZ!$1:$1,0),0))</f>
        <v/>
      </c>
      <c r="I7317" s="76" t="str">
        <f t="shared" si="691"/>
        <v/>
      </c>
      <c r="J7317" s="45" t="b">
        <f t="shared" si="689"/>
        <v>0</v>
      </c>
      <c r="K7317" s="45" t="str">
        <f>IF(J7317=FALSE,"",IF(G7317="","",VLOOKUP(F7317,ISLER!$1:$51,2,0)*VLOOKUP(VLOOKUP(F7317,ISLER!$1:$51,3,0),DOVIZ!$1:$4,MATCH(CONCATENATE(TEXT(C7317,"YYYY")," ",TEXT(C7317,"AAAA")),DOVIZ!$1:$1,0),0)))</f>
        <v/>
      </c>
      <c r="L7317" s="45" t="str">
        <f t="shared" si="692"/>
        <v/>
      </c>
      <c r="M7317" s="74">
        <f t="shared" si="694"/>
        <v>46021</v>
      </c>
    </row>
    <row r="7318" spans="1:13" x14ac:dyDescent="0.25">
      <c r="A7318" s="40">
        <v>7382</v>
      </c>
      <c r="B7318" s="40" t="str">
        <f t="shared" si="690"/>
        <v>2025 Aralık</v>
      </c>
      <c r="C7318" s="41">
        <f t="shared" si="693"/>
        <v>46021</v>
      </c>
      <c r="D7318" s="42"/>
      <c r="E7318" s="42"/>
      <c r="F7318" s="42"/>
      <c r="G7318" s="43"/>
      <c r="H7318" s="76" t="str">
        <f>IF(G7318="","",VLOOKUP(F7318,ISLER!$1:$51,MATCH(D7318,ISLER!$1:$1,0)-2,0)*VLOOKUP(VLOOKUP(F7318,ISLER!$1:$51,MATCH(D7318,ISLER!$1:$1,0)-1,0),DOVIZ!$1:$4,MATCH(CONCATENATE(TEXT(C7318,"YYYY")," ",TEXT(C7318,"AAAA")),DOVIZ!$1:$1,0),0))</f>
        <v/>
      </c>
      <c r="I7318" s="76" t="str">
        <f t="shared" si="691"/>
        <v/>
      </c>
      <c r="J7318" s="45" t="b">
        <f t="shared" si="689"/>
        <v>0</v>
      </c>
      <c r="K7318" s="45" t="str">
        <f>IF(J7318=FALSE,"",IF(G7318="","",VLOOKUP(F7318,ISLER!$1:$51,2,0)*VLOOKUP(VLOOKUP(F7318,ISLER!$1:$51,3,0),DOVIZ!$1:$4,MATCH(CONCATENATE(TEXT(C7318,"YYYY")," ",TEXT(C7318,"AAAA")),DOVIZ!$1:$1,0),0)))</f>
        <v/>
      </c>
      <c r="L7318" s="45" t="str">
        <f t="shared" si="692"/>
        <v/>
      </c>
      <c r="M7318" s="74">
        <f t="shared" si="694"/>
        <v>46021</v>
      </c>
    </row>
    <row r="7319" spans="1:13" x14ac:dyDescent="0.25">
      <c r="A7319" s="40">
        <v>7383</v>
      </c>
      <c r="B7319" s="40" t="str">
        <f t="shared" si="690"/>
        <v>2025 Aralık</v>
      </c>
      <c r="C7319" s="41">
        <f t="shared" si="693"/>
        <v>46021</v>
      </c>
      <c r="D7319" s="42"/>
      <c r="E7319" s="42"/>
      <c r="F7319" s="42"/>
      <c r="G7319" s="43"/>
      <c r="H7319" s="76" t="str">
        <f>IF(G7319="","",VLOOKUP(F7319,ISLER!$1:$51,MATCH(D7319,ISLER!$1:$1,0)-2,0)*VLOOKUP(VLOOKUP(F7319,ISLER!$1:$51,MATCH(D7319,ISLER!$1:$1,0)-1,0),DOVIZ!$1:$4,MATCH(CONCATENATE(TEXT(C7319,"YYYY")," ",TEXT(C7319,"AAAA")),DOVIZ!$1:$1,0),0))</f>
        <v/>
      </c>
      <c r="I7319" s="76" t="str">
        <f t="shared" si="691"/>
        <v/>
      </c>
      <c r="J7319" s="45" t="b">
        <f t="shared" si="689"/>
        <v>0</v>
      </c>
      <c r="K7319" s="45" t="str">
        <f>IF(J7319=FALSE,"",IF(G7319="","",VLOOKUP(F7319,ISLER!$1:$51,2,0)*VLOOKUP(VLOOKUP(F7319,ISLER!$1:$51,3,0),DOVIZ!$1:$4,MATCH(CONCATENATE(TEXT(C7319,"YYYY")," ",TEXT(C7319,"AAAA")),DOVIZ!$1:$1,0),0)))</f>
        <v/>
      </c>
      <c r="L7319" s="45" t="str">
        <f t="shared" si="692"/>
        <v/>
      </c>
      <c r="M7319" s="74">
        <f t="shared" si="694"/>
        <v>46021</v>
      </c>
    </row>
    <row r="7320" spans="1:13" x14ac:dyDescent="0.25">
      <c r="A7320" s="40">
        <v>7384</v>
      </c>
      <c r="B7320" s="40" t="str">
        <f t="shared" si="690"/>
        <v>2025 Aralık</v>
      </c>
      <c r="C7320" s="41">
        <f t="shared" si="693"/>
        <v>46021</v>
      </c>
      <c r="D7320" s="42"/>
      <c r="E7320" s="42"/>
      <c r="F7320" s="42"/>
      <c r="G7320" s="43"/>
      <c r="H7320" s="76" t="str">
        <f>IF(G7320="","",VLOOKUP(F7320,ISLER!$1:$51,MATCH(D7320,ISLER!$1:$1,0)-2,0)*VLOOKUP(VLOOKUP(F7320,ISLER!$1:$51,MATCH(D7320,ISLER!$1:$1,0)-1,0),DOVIZ!$1:$4,MATCH(CONCATENATE(TEXT(C7320,"YYYY")," ",TEXT(C7320,"AAAA")),DOVIZ!$1:$1,0),0))</f>
        <v/>
      </c>
      <c r="I7320" s="76" t="str">
        <f t="shared" si="691"/>
        <v/>
      </c>
      <c r="J7320" s="45" t="b">
        <f t="shared" si="689"/>
        <v>0</v>
      </c>
      <c r="K7320" s="45" t="str">
        <f>IF(J7320=FALSE,"",IF(G7320="","",VLOOKUP(F7320,ISLER!$1:$51,2,0)*VLOOKUP(VLOOKUP(F7320,ISLER!$1:$51,3,0),DOVIZ!$1:$4,MATCH(CONCATENATE(TEXT(C7320,"YYYY")," ",TEXT(C7320,"AAAA")),DOVIZ!$1:$1,0),0)))</f>
        <v/>
      </c>
      <c r="L7320" s="45" t="str">
        <f t="shared" si="692"/>
        <v/>
      </c>
      <c r="M7320" s="74">
        <f t="shared" si="694"/>
        <v>46021</v>
      </c>
    </row>
    <row r="7321" spans="1:13" x14ac:dyDescent="0.25">
      <c r="A7321" s="40">
        <v>7385</v>
      </c>
      <c r="B7321" s="40" t="str">
        <f t="shared" si="690"/>
        <v>2025 Aralık</v>
      </c>
      <c r="C7321" s="41">
        <f t="shared" si="693"/>
        <v>46021</v>
      </c>
      <c r="D7321" s="42"/>
      <c r="E7321" s="42"/>
      <c r="F7321" s="42"/>
      <c r="G7321" s="43"/>
      <c r="H7321" s="76" t="str">
        <f>IF(G7321="","",VLOOKUP(F7321,ISLER!$1:$51,MATCH(D7321,ISLER!$1:$1,0)-2,0)*VLOOKUP(VLOOKUP(F7321,ISLER!$1:$51,MATCH(D7321,ISLER!$1:$1,0)-1,0),DOVIZ!$1:$4,MATCH(CONCATENATE(TEXT(C7321,"YYYY")," ",TEXT(C7321,"AAAA")),DOVIZ!$1:$1,0),0))</f>
        <v/>
      </c>
      <c r="I7321" s="76" t="str">
        <f t="shared" si="691"/>
        <v/>
      </c>
      <c r="J7321" s="45" t="b">
        <f t="shared" si="689"/>
        <v>0</v>
      </c>
      <c r="K7321" s="45" t="str">
        <f>IF(J7321=FALSE,"",IF(G7321="","",VLOOKUP(F7321,ISLER!$1:$51,2,0)*VLOOKUP(VLOOKUP(F7321,ISLER!$1:$51,3,0),DOVIZ!$1:$4,MATCH(CONCATENATE(TEXT(C7321,"YYYY")," ",TEXT(C7321,"AAAA")),DOVIZ!$1:$1,0),0)))</f>
        <v/>
      </c>
      <c r="L7321" s="45" t="str">
        <f t="shared" si="692"/>
        <v/>
      </c>
      <c r="M7321" s="74">
        <f t="shared" si="694"/>
        <v>46021</v>
      </c>
    </row>
    <row r="7322" spans="1:13" x14ac:dyDescent="0.25">
      <c r="A7322" s="40">
        <v>7386</v>
      </c>
      <c r="B7322" s="40" t="str">
        <f t="shared" si="690"/>
        <v>2025 Aralık</v>
      </c>
      <c r="C7322" s="41">
        <f t="shared" si="693"/>
        <v>46021</v>
      </c>
      <c r="D7322" s="42"/>
      <c r="E7322" s="42"/>
      <c r="F7322" s="42"/>
      <c r="G7322" s="43"/>
      <c r="H7322" s="76" t="str">
        <f>IF(G7322="","",VLOOKUP(F7322,ISLER!$1:$51,MATCH(D7322,ISLER!$1:$1,0)-2,0)*VLOOKUP(VLOOKUP(F7322,ISLER!$1:$51,MATCH(D7322,ISLER!$1:$1,0)-1,0),DOVIZ!$1:$4,MATCH(CONCATENATE(TEXT(C7322,"YYYY")," ",TEXT(C7322,"AAAA")),DOVIZ!$1:$1,0),0))</f>
        <v/>
      </c>
      <c r="I7322" s="76" t="str">
        <f t="shared" si="691"/>
        <v/>
      </c>
      <c r="J7322" s="45" t="b">
        <f t="shared" si="689"/>
        <v>0</v>
      </c>
      <c r="K7322" s="45" t="str">
        <f>IF(J7322=FALSE,"",IF(G7322="","",VLOOKUP(F7322,ISLER!$1:$51,2,0)*VLOOKUP(VLOOKUP(F7322,ISLER!$1:$51,3,0),DOVIZ!$1:$4,MATCH(CONCATENATE(TEXT(C7322,"YYYY")," ",TEXT(C7322,"AAAA")),DOVIZ!$1:$1,0),0)))</f>
        <v/>
      </c>
      <c r="L7322" s="45" t="str">
        <f t="shared" si="692"/>
        <v/>
      </c>
      <c r="M7322" s="74">
        <f t="shared" si="694"/>
        <v>46021</v>
      </c>
    </row>
    <row r="7323" spans="1:13" x14ac:dyDescent="0.25">
      <c r="A7323" s="40">
        <v>7387</v>
      </c>
      <c r="B7323" s="40" t="str">
        <f t="shared" si="690"/>
        <v>2025 Aralık</v>
      </c>
      <c r="C7323" s="41">
        <f t="shared" si="693"/>
        <v>46021</v>
      </c>
      <c r="D7323" s="42"/>
      <c r="E7323" s="42"/>
      <c r="F7323" s="42"/>
      <c r="G7323" s="43"/>
      <c r="H7323" s="76" t="str">
        <f>IF(G7323="","",VLOOKUP(F7323,ISLER!$1:$51,MATCH(D7323,ISLER!$1:$1,0)-2,0)*VLOOKUP(VLOOKUP(F7323,ISLER!$1:$51,MATCH(D7323,ISLER!$1:$1,0)-1,0),DOVIZ!$1:$4,MATCH(CONCATENATE(TEXT(C7323,"YYYY")," ",TEXT(C7323,"AAAA")),DOVIZ!$1:$1,0),0))</f>
        <v/>
      </c>
      <c r="I7323" s="76" t="str">
        <f t="shared" si="691"/>
        <v/>
      </c>
      <c r="J7323" s="45" t="b">
        <f t="shared" si="689"/>
        <v>0</v>
      </c>
      <c r="K7323" s="45" t="str">
        <f>IF(J7323=FALSE,"",IF(G7323="","",VLOOKUP(F7323,ISLER!$1:$51,2,0)*VLOOKUP(VLOOKUP(F7323,ISLER!$1:$51,3,0),DOVIZ!$1:$4,MATCH(CONCATENATE(TEXT(C7323,"YYYY")," ",TEXT(C7323,"AAAA")),DOVIZ!$1:$1,0),0)))</f>
        <v/>
      </c>
      <c r="L7323" s="45" t="str">
        <f t="shared" si="692"/>
        <v/>
      </c>
      <c r="M7323" s="74">
        <f t="shared" si="694"/>
        <v>46021</v>
      </c>
    </row>
    <row r="7324" spans="1:13" x14ac:dyDescent="0.25">
      <c r="A7324" s="40">
        <v>7388</v>
      </c>
      <c r="B7324" s="40" t="str">
        <f t="shared" si="690"/>
        <v>2025 Aralık</v>
      </c>
      <c r="C7324" s="41">
        <f t="shared" si="693"/>
        <v>46021</v>
      </c>
      <c r="D7324" s="42"/>
      <c r="E7324" s="42"/>
      <c r="F7324" s="42"/>
      <c r="G7324" s="43"/>
      <c r="H7324" s="76" t="str">
        <f>IF(G7324="","",VLOOKUP(F7324,ISLER!$1:$51,MATCH(D7324,ISLER!$1:$1,0)-2,0)*VLOOKUP(VLOOKUP(F7324,ISLER!$1:$51,MATCH(D7324,ISLER!$1:$1,0)-1,0),DOVIZ!$1:$4,MATCH(CONCATENATE(TEXT(C7324,"YYYY")," ",TEXT(C7324,"AAAA")),DOVIZ!$1:$1,0),0))</f>
        <v/>
      </c>
      <c r="I7324" s="76" t="str">
        <f t="shared" si="691"/>
        <v/>
      </c>
      <c r="J7324" s="45" t="b">
        <f t="shared" si="689"/>
        <v>0</v>
      </c>
      <c r="K7324" s="45" t="str">
        <f>IF(J7324=FALSE,"",IF(G7324="","",VLOOKUP(F7324,ISLER!$1:$51,2,0)*VLOOKUP(VLOOKUP(F7324,ISLER!$1:$51,3,0),DOVIZ!$1:$4,MATCH(CONCATENATE(TEXT(C7324,"YYYY")," ",TEXT(C7324,"AAAA")),DOVIZ!$1:$1,0),0)))</f>
        <v/>
      </c>
      <c r="L7324" s="45" t="str">
        <f t="shared" si="692"/>
        <v/>
      </c>
      <c r="M7324" s="74">
        <f t="shared" si="694"/>
        <v>46021</v>
      </c>
    </row>
    <row r="7325" spans="1:13" x14ac:dyDescent="0.25">
      <c r="A7325" s="40">
        <v>7389</v>
      </c>
      <c r="B7325" s="40" t="str">
        <f t="shared" si="690"/>
        <v>2025 Aralık</v>
      </c>
      <c r="C7325" s="41">
        <f t="shared" si="693"/>
        <v>46021</v>
      </c>
      <c r="D7325" s="42"/>
      <c r="E7325" s="42"/>
      <c r="F7325" s="42"/>
      <c r="G7325" s="43"/>
      <c r="H7325" s="76" t="str">
        <f>IF(G7325="","",VLOOKUP(F7325,ISLER!$1:$51,MATCH(D7325,ISLER!$1:$1,0)-2,0)*VLOOKUP(VLOOKUP(F7325,ISLER!$1:$51,MATCH(D7325,ISLER!$1:$1,0)-1,0),DOVIZ!$1:$4,MATCH(CONCATENATE(TEXT(C7325,"YYYY")," ",TEXT(C7325,"AAAA")),DOVIZ!$1:$1,0),0))</f>
        <v/>
      </c>
      <c r="I7325" s="76" t="str">
        <f t="shared" si="691"/>
        <v/>
      </c>
      <c r="J7325" s="45" t="b">
        <f t="shared" si="689"/>
        <v>0</v>
      </c>
      <c r="K7325" s="45" t="str">
        <f>IF(J7325=FALSE,"",IF(G7325="","",VLOOKUP(F7325,ISLER!$1:$51,2,0)*VLOOKUP(VLOOKUP(F7325,ISLER!$1:$51,3,0),DOVIZ!$1:$4,MATCH(CONCATENATE(TEXT(C7325,"YYYY")," ",TEXT(C7325,"AAAA")),DOVIZ!$1:$1,0),0)))</f>
        <v/>
      </c>
      <c r="L7325" s="45" t="str">
        <f t="shared" si="692"/>
        <v/>
      </c>
      <c r="M7325" s="74">
        <f t="shared" si="694"/>
        <v>46021</v>
      </c>
    </row>
    <row r="7326" spans="1:13" x14ac:dyDescent="0.25">
      <c r="A7326" s="40">
        <v>7390</v>
      </c>
      <c r="B7326" s="40" t="str">
        <f t="shared" si="690"/>
        <v>2025 Aralık</v>
      </c>
      <c r="C7326" s="41">
        <f t="shared" si="693"/>
        <v>46021</v>
      </c>
      <c r="D7326" s="42"/>
      <c r="E7326" s="42"/>
      <c r="F7326" s="42"/>
      <c r="G7326" s="43"/>
      <c r="H7326" s="76" t="str">
        <f>IF(G7326="","",VLOOKUP(F7326,ISLER!$1:$51,MATCH(D7326,ISLER!$1:$1,0)-2,0)*VLOOKUP(VLOOKUP(F7326,ISLER!$1:$51,MATCH(D7326,ISLER!$1:$1,0)-1,0),DOVIZ!$1:$4,MATCH(CONCATENATE(TEXT(C7326,"YYYY")," ",TEXT(C7326,"AAAA")),DOVIZ!$1:$1,0),0))</f>
        <v/>
      </c>
      <c r="I7326" s="76" t="str">
        <f t="shared" si="691"/>
        <v/>
      </c>
      <c r="J7326" s="45" t="b">
        <f t="shared" si="689"/>
        <v>0</v>
      </c>
      <c r="K7326" s="45" t="str">
        <f>IF(J7326=FALSE,"",IF(G7326="","",VLOOKUP(F7326,ISLER!$1:$51,2,0)*VLOOKUP(VLOOKUP(F7326,ISLER!$1:$51,3,0),DOVIZ!$1:$4,MATCH(CONCATENATE(TEXT(C7326,"YYYY")," ",TEXT(C7326,"AAAA")),DOVIZ!$1:$1,0),0)))</f>
        <v/>
      </c>
      <c r="L7326" s="45" t="str">
        <f t="shared" si="692"/>
        <v/>
      </c>
      <c r="M7326" s="74">
        <f t="shared" si="694"/>
        <v>46021</v>
      </c>
    </row>
    <row r="7327" spans="1:13" x14ac:dyDescent="0.25">
      <c r="A7327" s="40">
        <v>7391</v>
      </c>
      <c r="B7327" s="40" t="str">
        <f t="shared" si="690"/>
        <v>2025 Aralık</v>
      </c>
      <c r="C7327" s="41">
        <f t="shared" si="693"/>
        <v>46021</v>
      </c>
      <c r="D7327" s="42"/>
      <c r="E7327" s="42"/>
      <c r="F7327" s="42"/>
      <c r="G7327" s="43"/>
      <c r="H7327" s="76" t="str">
        <f>IF(G7327="","",VLOOKUP(F7327,ISLER!$1:$51,MATCH(D7327,ISLER!$1:$1,0)-2,0)*VLOOKUP(VLOOKUP(F7327,ISLER!$1:$51,MATCH(D7327,ISLER!$1:$1,0)-1,0),DOVIZ!$1:$4,MATCH(CONCATENATE(TEXT(C7327,"YYYY")," ",TEXT(C7327,"AAAA")),DOVIZ!$1:$1,0),0))</f>
        <v/>
      </c>
      <c r="I7327" s="76" t="str">
        <f t="shared" si="691"/>
        <v/>
      </c>
      <c r="J7327" s="45" t="b">
        <f t="shared" si="689"/>
        <v>0</v>
      </c>
      <c r="K7327" s="45" t="str">
        <f>IF(J7327=FALSE,"",IF(G7327="","",VLOOKUP(F7327,ISLER!$1:$51,2,0)*VLOOKUP(VLOOKUP(F7327,ISLER!$1:$51,3,0),DOVIZ!$1:$4,MATCH(CONCATENATE(TEXT(C7327,"YYYY")," ",TEXT(C7327,"AAAA")),DOVIZ!$1:$1,0),0)))</f>
        <v/>
      </c>
      <c r="L7327" s="45" t="str">
        <f t="shared" si="692"/>
        <v/>
      </c>
      <c r="M7327" s="74">
        <f t="shared" si="694"/>
        <v>46021</v>
      </c>
    </row>
    <row r="7328" spans="1:13" x14ac:dyDescent="0.25">
      <c r="A7328" s="40">
        <v>7392</v>
      </c>
      <c r="B7328" s="40" t="str">
        <f t="shared" si="690"/>
        <v>2025 Aralık</v>
      </c>
      <c r="C7328" s="41">
        <f t="shared" si="693"/>
        <v>46021</v>
      </c>
      <c r="D7328" s="42"/>
      <c r="E7328" s="42"/>
      <c r="F7328" s="42"/>
      <c r="G7328" s="43"/>
      <c r="H7328" s="76" t="str">
        <f>IF(G7328="","",VLOOKUP(F7328,ISLER!$1:$51,MATCH(D7328,ISLER!$1:$1,0)-2,0)*VLOOKUP(VLOOKUP(F7328,ISLER!$1:$51,MATCH(D7328,ISLER!$1:$1,0)-1,0),DOVIZ!$1:$4,MATCH(CONCATENATE(TEXT(C7328,"YYYY")," ",TEXT(C7328,"AAAA")),DOVIZ!$1:$1,0),0))</f>
        <v/>
      </c>
      <c r="I7328" s="76" t="str">
        <f t="shared" si="691"/>
        <v/>
      </c>
      <c r="J7328" s="45" t="b">
        <f t="shared" si="689"/>
        <v>0</v>
      </c>
      <c r="K7328" s="45" t="str">
        <f>IF(J7328=FALSE,"",IF(G7328="","",VLOOKUP(F7328,ISLER!$1:$51,2,0)*VLOOKUP(VLOOKUP(F7328,ISLER!$1:$51,3,0),DOVIZ!$1:$4,MATCH(CONCATENATE(TEXT(C7328,"YYYY")," ",TEXT(C7328,"AAAA")),DOVIZ!$1:$1,0),0)))</f>
        <v/>
      </c>
      <c r="L7328" s="45" t="str">
        <f t="shared" si="692"/>
        <v/>
      </c>
      <c r="M7328" s="74">
        <f t="shared" si="694"/>
        <v>46021</v>
      </c>
    </row>
    <row r="7329" spans="1:13" x14ac:dyDescent="0.25">
      <c r="A7329" s="40">
        <v>7393</v>
      </c>
      <c r="B7329" s="40" t="str">
        <f t="shared" si="690"/>
        <v>2025 Aralık</v>
      </c>
      <c r="C7329" s="41">
        <f t="shared" si="693"/>
        <v>46021</v>
      </c>
      <c r="D7329" s="42"/>
      <c r="E7329" s="42"/>
      <c r="F7329" s="42"/>
      <c r="G7329" s="43"/>
      <c r="H7329" s="76" t="str">
        <f>IF(G7329="","",VLOOKUP(F7329,ISLER!$1:$51,MATCH(D7329,ISLER!$1:$1,0)-2,0)*VLOOKUP(VLOOKUP(F7329,ISLER!$1:$51,MATCH(D7329,ISLER!$1:$1,0)-1,0),DOVIZ!$1:$4,MATCH(CONCATENATE(TEXT(C7329,"YYYY")," ",TEXT(C7329,"AAAA")),DOVIZ!$1:$1,0),0))</f>
        <v/>
      </c>
      <c r="I7329" s="76" t="str">
        <f t="shared" si="691"/>
        <v/>
      </c>
      <c r="J7329" s="45" t="b">
        <f t="shared" si="689"/>
        <v>0</v>
      </c>
      <c r="K7329" s="45" t="str">
        <f>IF(J7329=FALSE,"",IF(G7329="","",VLOOKUP(F7329,ISLER!$1:$51,2,0)*VLOOKUP(VLOOKUP(F7329,ISLER!$1:$51,3,0),DOVIZ!$1:$4,MATCH(CONCATENATE(TEXT(C7329,"YYYY")," ",TEXT(C7329,"AAAA")),DOVIZ!$1:$1,0),0)))</f>
        <v/>
      </c>
      <c r="L7329" s="45" t="str">
        <f t="shared" si="692"/>
        <v/>
      </c>
      <c r="M7329" s="74">
        <f t="shared" si="694"/>
        <v>46021</v>
      </c>
    </row>
    <row r="7330" spans="1:13" x14ac:dyDescent="0.25">
      <c r="A7330" s="40">
        <v>7394</v>
      </c>
      <c r="B7330" s="40" t="str">
        <f t="shared" si="690"/>
        <v>2025 Aralık</v>
      </c>
      <c r="C7330" s="41">
        <f t="shared" si="693"/>
        <v>46021</v>
      </c>
      <c r="D7330" s="42"/>
      <c r="E7330" s="42"/>
      <c r="F7330" s="42"/>
      <c r="G7330" s="43"/>
      <c r="H7330" s="76" t="str">
        <f>IF(G7330="","",VLOOKUP(F7330,ISLER!$1:$51,MATCH(D7330,ISLER!$1:$1,0)-2,0)*VLOOKUP(VLOOKUP(F7330,ISLER!$1:$51,MATCH(D7330,ISLER!$1:$1,0)-1,0),DOVIZ!$1:$4,MATCH(CONCATENATE(TEXT(C7330,"YYYY")," ",TEXT(C7330,"AAAA")),DOVIZ!$1:$1,0),0))</f>
        <v/>
      </c>
      <c r="I7330" s="76" t="str">
        <f t="shared" si="691"/>
        <v/>
      </c>
      <c r="J7330" s="45" t="b">
        <f t="shared" si="689"/>
        <v>0</v>
      </c>
      <c r="K7330" s="45" t="str">
        <f>IF(J7330=FALSE,"",IF(G7330="","",VLOOKUP(F7330,ISLER!$1:$51,2,0)*VLOOKUP(VLOOKUP(F7330,ISLER!$1:$51,3,0),DOVIZ!$1:$4,MATCH(CONCATENATE(TEXT(C7330,"YYYY")," ",TEXT(C7330,"AAAA")),DOVIZ!$1:$1,0),0)))</f>
        <v/>
      </c>
      <c r="L7330" s="45" t="str">
        <f t="shared" si="692"/>
        <v/>
      </c>
      <c r="M7330" s="74">
        <f t="shared" si="694"/>
        <v>46021</v>
      </c>
    </row>
    <row r="7331" spans="1:13" x14ac:dyDescent="0.25">
      <c r="A7331" s="40">
        <v>7395</v>
      </c>
      <c r="B7331" s="40" t="str">
        <f t="shared" si="690"/>
        <v>2025 Aralık</v>
      </c>
      <c r="C7331" s="41">
        <f t="shared" si="693"/>
        <v>46021</v>
      </c>
      <c r="D7331" s="42"/>
      <c r="E7331" s="42"/>
      <c r="F7331" s="42"/>
      <c r="G7331" s="43"/>
      <c r="H7331" s="76" t="str">
        <f>IF(G7331="","",VLOOKUP(F7331,ISLER!$1:$51,MATCH(D7331,ISLER!$1:$1,0)-2,0)*VLOOKUP(VLOOKUP(F7331,ISLER!$1:$51,MATCH(D7331,ISLER!$1:$1,0)-1,0),DOVIZ!$1:$4,MATCH(CONCATENATE(TEXT(C7331,"YYYY")," ",TEXT(C7331,"AAAA")),DOVIZ!$1:$1,0),0))</f>
        <v/>
      </c>
      <c r="I7331" s="76" t="str">
        <f t="shared" si="691"/>
        <v/>
      </c>
      <c r="J7331" s="45" t="b">
        <f t="shared" si="689"/>
        <v>0</v>
      </c>
      <c r="K7331" s="45" t="str">
        <f>IF(J7331=FALSE,"",IF(G7331="","",VLOOKUP(F7331,ISLER!$1:$51,2,0)*VLOOKUP(VLOOKUP(F7331,ISLER!$1:$51,3,0),DOVIZ!$1:$4,MATCH(CONCATENATE(TEXT(C7331,"YYYY")," ",TEXT(C7331,"AAAA")),DOVIZ!$1:$1,0),0)))</f>
        <v/>
      </c>
      <c r="L7331" s="45" t="str">
        <f t="shared" si="692"/>
        <v/>
      </c>
      <c r="M7331" s="74">
        <f t="shared" si="694"/>
        <v>46021</v>
      </c>
    </row>
    <row r="7332" spans="1:13" x14ac:dyDescent="0.25">
      <c r="A7332" s="40">
        <v>7396</v>
      </c>
      <c r="B7332" s="40" t="str">
        <f t="shared" si="690"/>
        <v>2025 Aralık</v>
      </c>
      <c r="C7332" s="41">
        <f t="shared" si="693"/>
        <v>46021</v>
      </c>
      <c r="D7332" s="42"/>
      <c r="E7332" s="42"/>
      <c r="F7332" s="42"/>
      <c r="G7332" s="43"/>
      <c r="H7332" s="76" t="str">
        <f>IF(G7332="","",VLOOKUP(F7332,ISLER!$1:$51,MATCH(D7332,ISLER!$1:$1,0)-2,0)*VLOOKUP(VLOOKUP(F7332,ISLER!$1:$51,MATCH(D7332,ISLER!$1:$1,0)-1,0),DOVIZ!$1:$4,MATCH(CONCATENATE(TEXT(C7332,"YYYY")," ",TEXT(C7332,"AAAA")),DOVIZ!$1:$1,0),0))</f>
        <v/>
      </c>
      <c r="I7332" s="76" t="str">
        <f t="shared" si="691"/>
        <v/>
      </c>
      <c r="J7332" s="45" t="b">
        <f t="shared" si="689"/>
        <v>0</v>
      </c>
      <c r="K7332" s="45" t="str">
        <f>IF(J7332=FALSE,"",IF(G7332="","",VLOOKUP(F7332,ISLER!$1:$51,2,0)*VLOOKUP(VLOOKUP(F7332,ISLER!$1:$51,3,0),DOVIZ!$1:$4,MATCH(CONCATENATE(TEXT(C7332,"YYYY")," ",TEXT(C7332,"AAAA")),DOVIZ!$1:$1,0),0)))</f>
        <v/>
      </c>
      <c r="L7332" s="45" t="str">
        <f t="shared" si="692"/>
        <v/>
      </c>
      <c r="M7332" s="74">
        <f t="shared" si="694"/>
        <v>46021</v>
      </c>
    </row>
    <row r="7333" spans="1:13" x14ac:dyDescent="0.25">
      <c r="A7333" s="40">
        <v>7397</v>
      </c>
      <c r="B7333" s="40" t="str">
        <f t="shared" si="690"/>
        <v>2025 Aralık</v>
      </c>
      <c r="C7333" s="41">
        <f t="shared" si="693"/>
        <v>46021</v>
      </c>
      <c r="D7333" s="42"/>
      <c r="E7333" s="42"/>
      <c r="F7333" s="42"/>
      <c r="G7333" s="43"/>
      <c r="H7333" s="76" t="str">
        <f>IF(G7333="","",VLOOKUP(F7333,ISLER!$1:$51,MATCH(D7333,ISLER!$1:$1,0)-2,0)*VLOOKUP(VLOOKUP(F7333,ISLER!$1:$51,MATCH(D7333,ISLER!$1:$1,0)-1,0),DOVIZ!$1:$4,MATCH(CONCATENATE(TEXT(C7333,"YYYY")," ",TEXT(C7333,"AAAA")),DOVIZ!$1:$1,0),0))</f>
        <v/>
      </c>
      <c r="I7333" s="76" t="str">
        <f t="shared" si="691"/>
        <v/>
      </c>
      <c r="J7333" s="45" t="b">
        <f t="shared" si="689"/>
        <v>0</v>
      </c>
      <c r="K7333" s="45" t="str">
        <f>IF(J7333=FALSE,"",IF(G7333="","",VLOOKUP(F7333,ISLER!$1:$51,2,0)*VLOOKUP(VLOOKUP(F7333,ISLER!$1:$51,3,0),DOVIZ!$1:$4,MATCH(CONCATENATE(TEXT(C7333,"YYYY")," ",TEXT(C7333,"AAAA")),DOVIZ!$1:$1,0),0)))</f>
        <v/>
      </c>
      <c r="L7333" s="45" t="str">
        <f t="shared" si="692"/>
        <v/>
      </c>
      <c r="M7333" s="74">
        <f t="shared" si="694"/>
        <v>46021</v>
      </c>
    </row>
    <row r="7334" spans="1:13" x14ac:dyDescent="0.25">
      <c r="A7334" s="40">
        <v>7398</v>
      </c>
      <c r="B7334" s="40" t="str">
        <f t="shared" si="690"/>
        <v>2025 Aralık</v>
      </c>
      <c r="C7334" s="41">
        <f t="shared" si="693"/>
        <v>46021</v>
      </c>
      <c r="D7334" s="42"/>
      <c r="E7334" s="42"/>
      <c r="F7334" s="42"/>
      <c r="G7334" s="43"/>
      <c r="H7334" s="76" t="str">
        <f>IF(G7334="","",VLOOKUP(F7334,ISLER!$1:$51,MATCH(D7334,ISLER!$1:$1,0)-2,0)*VLOOKUP(VLOOKUP(F7334,ISLER!$1:$51,MATCH(D7334,ISLER!$1:$1,0)-1,0),DOVIZ!$1:$4,MATCH(CONCATENATE(TEXT(C7334,"YYYY")," ",TEXT(C7334,"AAAA")),DOVIZ!$1:$1,0),0))</f>
        <v/>
      </c>
      <c r="I7334" s="76" t="str">
        <f t="shared" si="691"/>
        <v/>
      </c>
      <c r="J7334" s="45" t="b">
        <f t="shared" si="689"/>
        <v>0</v>
      </c>
      <c r="K7334" s="45" t="str">
        <f>IF(J7334=FALSE,"",IF(G7334="","",VLOOKUP(F7334,ISLER!$1:$51,2,0)*VLOOKUP(VLOOKUP(F7334,ISLER!$1:$51,3,0),DOVIZ!$1:$4,MATCH(CONCATENATE(TEXT(C7334,"YYYY")," ",TEXT(C7334,"AAAA")),DOVIZ!$1:$1,0),0)))</f>
        <v/>
      </c>
      <c r="L7334" s="45" t="str">
        <f t="shared" si="692"/>
        <v/>
      </c>
      <c r="M7334" s="74">
        <f t="shared" si="694"/>
        <v>46021</v>
      </c>
    </row>
    <row r="7335" spans="1:13" x14ac:dyDescent="0.25">
      <c r="A7335" s="40">
        <v>7399</v>
      </c>
      <c r="B7335" s="40" t="str">
        <f t="shared" si="690"/>
        <v>2025 Aralık</v>
      </c>
      <c r="C7335" s="41">
        <f t="shared" si="693"/>
        <v>46021</v>
      </c>
      <c r="D7335" s="42"/>
      <c r="E7335" s="42"/>
      <c r="F7335" s="42"/>
      <c r="G7335" s="43"/>
      <c r="H7335" s="76" t="str">
        <f>IF(G7335="","",VLOOKUP(F7335,ISLER!$1:$51,MATCH(D7335,ISLER!$1:$1,0)-2,0)*VLOOKUP(VLOOKUP(F7335,ISLER!$1:$51,MATCH(D7335,ISLER!$1:$1,0)-1,0),DOVIZ!$1:$4,MATCH(CONCATENATE(TEXT(C7335,"YYYY")," ",TEXT(C7335,"AAAA")),DOVIZ!$1:$1,0),0))</f>
        <v/>
      </c>
      <c r="I7335" s="76" t="str">
        <f t="shared" si="691"/>
        <v/>
      </c>
      <c r="J7335" s="45" t="b">
        <f t="shared" si="689"/>
        <v>0</v>
      </c>
      <c r="K7335" s="45" t="str">
        <f>IF(J7335=FALSE,"",IF(G7335="","",VLOOKUP(F7335,ISLER!$1:$51,2,0)*VLOOKUP(VLOOKUP(F7335,ISLER!$1:$51,3,0),DOVIZ!$1:$4,MATCH(CONCATENATE(TEXT(C7335,"YYYY")," ",TEXT(C7335,"AAAA")),DOVIZ!$1:$1,0),0)))</f>
        <v/>
      </c>
      <c r="L7335" s="45" t="str">
        <f t="shared" si="692"/>
        <v/>
      </c>
      <c r="M7335" s="74">
        <f t="shared" si="694"/>
        <v>46021</v>
      </c>
    </row>
    <row r="7336" spans="1:13" x14ac:dyDescent="0.25">
      <c r="A7336" s="40">
        <v>7400</v>
      </c>
      <c r="B7336" s="40" t="str">
        <f t="shared" si="690"/>
        <v>2025 Aralık</v>
      </c>
      <c r="C7336" s="41">
        <f t="shared" si="693"/>
        <v>46021</v>
      </c>
      <c r="D7336" s="42"/>
      <c r="E7336" s="42"/>
      <c r="F7336" s="42"/>
      <c r="G7336" s="43"/>
      <c r="H7336" s="76" t="str">
        <f>IF(G7336="","",VLOOKUP(F7336,ISLER!$1:$51,MATCH(D7336,ISLER!$1:$1,0)-2,0)*VLOOKUP(VLOOKUP(F7336,ISLER!$1:$51,MATCH(D7336,ISLER!$1:$1,0)-1,0),DOVIZ!$1:$4,MATCH(CONCATENATE(TEXT(C7336,"YYYY")," ",TEXT(C7336,"AAAA")),DOVIZ!$1:$1,0),0))</f>
        <v/>
      </c>
      <c r="I7336" s="76" t="str">
        <f t="shared" si="691"/>
        <v/>
      </c>
      <c r="J7336" s="45" t="b">
        <f t="shared" si="689"/>
        <v>0</v>
      </c>
      <c r="K7336" s="45" t="str">
        <f>IF(J7336=FALSE,"",IF(G7336="","",VLOOKUP(F7336,ISLER!$1:$51,2,0)*VLOOKUP(VLOOKUP(F7336,ISLER!$1:$51,3,0),DOVIZ!$1:$4,MATCH(CONCATENATE(TEXT(C7336,"YYYY")," ",TEXT(C7336,"AAAA")),DOVIZ!$1:$1,0),0)))</f>
        <v/>
      </c>
      <c r="L7336" s="45" t="str">
        <f t="shared" si="692"/>
        <v/>
      </c>
      <c r="M7336" s="74">
        <f t="shared" si="694"/>
        <v>46021</v>
      </c>
    </row>
    <row r="7337" spans="1:13" x14ac:dyDescent="0.25">
      <c r="A7337" s="40">
        <v>7401</v>
      </c>
      <c r="B7337" s="40" t="str">
        <f t="shared" si="690"/>
        <v>2025 Aralık</v>
      </c>
      <c r="C7337" s="41">
        <f t="shared" si="693"/>
        <v>46021</v>
      </c>
      <c r="D7337" s="42"/>
      <c r="E7337" s="42"/>
      <c r="F7337" s="42"/>
      <c r="G7337" s="43"/>
      <c r="H7337" s="76" t="str">
        <f>IF(G7337="","",VLOOKUP(F7337,ISLER!$1:$51,MATCH(D7337,ISLER!$1:$1,0)-2,0)*VLOOKUP(VLOOKUP(F7337,ISLER!$1:$51,MATCH(D7337,ISLER!$1:$1,0)-1,0),DOVIZ!$1:$4,MATCH(CONCATENATE(TEXT(C7337,"YYYY")," ",TEXT(C7337,"AAAA")),DOVIZ!$1:$1,0),0))</f>
        <v/>
      </c>
      <c r="I7337" s="76" t="str">
        <f t="shared" si="691"/>
        <v/>
      </c>
      <c r="J7337" s="45" t="b">
        <f t="shared" si="689"/>
        <v>0</v>
      </c>
      <c r="K7337" s="45" t="str">
        <f>IF(J7337=FALSE,"",IF(G7337="","",VLOOKUP(F7337,ISLER!$1:$51,2,0)*VLOOKUP(VLOOKUP(F7337,ISLER!$1:$51,3,0),DOVIZ!$1:$4,MATCH(CONCATENATE(TEXT(C7337,"YYYY")," ",TEXT(C7337,"AAAA")),DOVIZ!$1:$1,0),0)))</f>
        <v/>
      </c>
      <c r="L7337" s="45" t="str">
        <f t="shared" si="692"/>
        <v/>
      </c>
      <c r="M7337" s="74">
        <f t="shared" si="694"/>
        <v>46021</v>
      </c>
    </row>
    <row r="7338" spans="1:13" x14ac:dyDescent="0.25">
      <c r="A7338" s="40">
        <v>7402</v>
      </c>
      <c r="B7338" s="40" t="str">
        <f t="shared" si="690"/>
        <v>2025 Aralık</v>
      </c>
      <c r="C7338" s="41">
        <f t="shared" si="693"/>
        <v>46021</v>
      </c>
      <c r="D7338" s="42"/>
      <c r="E7338" s="42"/>
      <c r="F7338" s="42"/>
      <c r="G7338" s="43"/>
      <c r="H7338" s="76" t="str">
        <f>IF(G7338="","",VLOOKUP(F7338,ISLER!$1:$51,MATCH(D7338,ISLER!$1:$1,0)-2,0)*VLOOKUP(VLOOKUP(F7338,ISLER!$1:$51,MATCH(D7338,ISLER!$1:$1,0)-1,0),DOVIZ!$1:$4,MATCH(CONCATENATE(TEXT(C7338,"YYYY")," ",TEXT(C7338,"AAAA")),DOVIZ!$1:$1,0),0))</f>
        <v/>
      </c>
      <c r="I7338" s="76" t="str">
        <f t="shared" si="691"/>
        <v/>
      </c>
      <c r="J7338" s="45" t="b">
        <f t="shared" si="689"/>
        <v>0</v>
      </c>
      <c r="K7338" s="45" t="str">
        <f>IF(J7338=FALSE,"",IF(G7338="","",VLOOKUP(F7338,ISLER!$1:$51,2,0)*VLOOKUP(VLOOKUP(F7338,ISLER!$1:$51,3,0),DOVIZ!$1:$4,MATCH(CONCATENATE(TEXT(C7338,"YYYY")," ",TEXT(C7338,"AAAA")),DOVIZ!$1:$1,0),0)))</f>
        <v/>
      </c>
      <c r="L7338" s="45" t="str">
        <f t="shared" si="692"/>
        <v/>
      </c>
      <c r="M7338" s="74">
        <f t="shared" si="694"/>
        <v>46021</v>
      </c>
    </row>
    <row r="7339" spans="1:13" x14ac:dyDescent="0.25">
      <c r="A7339" s="40">
        <v>7403</v>
      </c>
      <c r="B7339" s="40" t="str">
        <f t="shared" si="690"/>
        <v>2025 Aralık</v>
      </c>
      <c r="C7339" s="41">
        <f t="shared" si="693"/>
        <v>46021</v>
      </c>
      <c r="D7339" s="42"/>
      <c r="E7339" s="42"/>
      <c r="F7339" s="42"/>
      <c r="G7339" s="43"/>
      <c r="H7339" s="76" t="str">
        <f>IF(G7339="","",VLOOKUP(F7339,ISLER!$1:$51,MATCH(D7339,ISLER!$1:$1,0)-2,0)*VLOOKUP(VLOOKUP(F7339,ISLER!$1:$51,MATCH(D7339,ISLER!$1:$1,0)-1,0),DOVIZ!$1:$4,MATCH(CONCATENATE(TEXT(C7339,"YYYY")," ",TEXT(C7339,"AAAA")),DOVIZ!$1:$1,0),0))</f>
        <v/>
      </c>
      <c r="I7339" s="76" t="str">
        <f t="shared" si="691"/>
        <v/>
      </c>
      <c r="J7339" s="45" t="b">
        <f t="shared" si="689"/>
        <v>0</v>
      </c>
      <c r="K7339" s="45" t="str">
        <f>IF(J7339=FALSE,"",IF(G7339="","",VLOOKUP(F7339,ISLER!$1:$51,2,0)*VLOOKUP(VLOOKUP(F7339,ISLER!$1:$51,3,0),DOVIZ!$1:$4,MATCH(CONCATENATE(TEXT(C7339,"YYYY")," ",TEXT(C7339,"AAAA")),DOVIZ!$1:$1,0),0)))</f>
        <v/>
      </c>
      <c r="L7339" s="45" t="str">
        <f t="shared" si="692"/>
        <v/>
      </c>
      <c r="M7339" s="74">
        <f t="shared" si="694"/>
        <v>46021</v>
      </c>
    </row>
    <row r="7340" spans="1:13" x14ac:dyDescent="0.25">
      <c r="A7340" s="40">
        <v>7404</v>
      </c>
      <c r="B7340" s="40" t="str">
        <f t="shared" si="690"/>
        <v>2025 Aralık</v>
      </c>
      <c r="C7340" s="41">
        <f t="shared" si="693"/>
        <v>46021</v>
      </c>
      <c r="D7340" s="42"/>
      <c r="E7340" s="42"/>
      <c r="F7340" s="42"/>
      <c r="G7340" s="43"/>
      <c r="H7340" s="76" t="str">
        <f>IF(G7340="","",VLOOKUP(F7340,ISLER!$1:$51,MATCH(D7340,ISLER!$1:$1,0)-2,0)*VLOOKUP(VLOOKUP(F7340,ISLER!$1:$51,MATCH(D7340,ISLER!$1:$1,0)-1,0),DOVIZ!$1:$4,MATCH(CONCATENATE(TEXT(C7340,"YYYY")," ",TEXT(C7340,"AAAA")),DOVIZ!$1:$1,0),0))</f>
        <v/>
      </c>
      <c r="I7340" s="76" t="str">
        <f t="shared" si="691"/>
        <v/>
      </c>
      <c r="J7340" s="45" t="b">
        <f t="shared" si="689"/>
        <v>0</v>
      </c>
      <c r="K7340" s="45" t="str">
        <f>IF(J7340=FALSE,"",IF(G7340="","",VLOOKUP(F7340,ISLER!$1:$51,2,0)*VLOOKUP(VLOOKUP(F7340,ISLER!$1:$51,3,0),DOVIZ!$1:$4,MATCH(CONCATENATE(TEXT(C7340,"YYYY")," ",TEXT(C7340,"AAAA")),DOVIZ!$1:$1,0),0)))</f>
        <v/>
      </c>
      <c r="L7340" s="45" t="str">
        <f t="shared" si="692"/>
        <v/>
      </c>
      <c r="M7340" s="74">
        <f t="shared" si="694"/>
        <v>46021</v>
      </c>
    </row>
    <row r="7341" spans="1:13" x14ac:dyDescent="0.25">
      <c r="A7341" s="40">
        <v>7405</v>
      </c>
      <c r="B7341" s="40" t="str">
        <f t="shared" si="690"/>
        <v>2025 Aralık</v>
      </c>
      <c r="C7341" s="41">
        <f t="shared" si="693"/>
        <v>46021</v>
      </c>
      <c r="D7341" s="42"/>
      <c r="E7341" s="42"/>
      <c r="F7341" s="42"/>
      <c r="G7341" s="43"/>
      <c r="H7341" s="76" t="str">
        <f>IF(G7341="","",VLOOKUP(F7341,ISLER!$1:$51,MATCH(D7341,ISLER!$1:$1,0)-2,0)*VLOOKUP(VLOOKUP(F7341,ISLER!$1:$51,MATCH(D7341,ISLER!$1:$1,0)-1,0),DOVIZ!$1:$4,MATCH(CONCATENATE(TEXT(C7341,"YYYY")," ",TEXT(C7341,"AAAA")),DOVIZ!$1:$1,0),0))</f>
        <v/>
      </c>
      <c r="I7341" s="76" t="str">
        <f t="shared" si="691"/>
        <v/>
      </c>
      <c r="J7341" s="45" t="b">
        <f t="shared" si="689"/>
        <v>0</v>
      </c>
      <c r="K7341" s="45" t="str">
        <f>IF(J7341=FALSE,"",IF(G7341="","",VLOOKUP(F7341,ISLER!$1:$51,2,0)*VLOOKUP(VLOOKUP(F7341,ISLER!$1:$51,3,0),DOVIZ!$1:$4,MATCH(CONCATENATE(TEXT(C7341,"YYYY")," ",TEXT(C7341,"AAAA")),DOVIZ!$1:$1,0),0)))</f>
        <v/>
      </c>
      <c r="L7341" s="45" t="str">
        <f t="shared" si="692"/>
        <v/>
      </c>
      <c r="M7341" s="74">
        <f t="shared" si="694"/>
        <v>46021</v>
      </c>
    </row>
    <row r="7342" spans="1:13" x14ac:dyDescent="0.25">
      <c r="A7342" s="40">
        <v>7406</v>
      </c>
      <c r="B7342" s="40" t="str">
        <f t="shared" si="690"/>
        <v>2025 Aralık</v>
      </c>
      <c r="C7342" s="41">
        <f t="shared" si="693"/>
        <v>46021</v>
      </c>
      <c r="D7342" s="42"/>
      <c r="E7342" s="42"/>
      <c r="F7342" s="42"/>
      <c r="G7342" s="43"/>
      <c r="H7342" s="76" t="str">
        <f>IF(G7342="","",VLOOKUP(F7342,ISLER!$1:$51,MATCH(D7342,ISLER!$1:$1,0)-2,0)*VLOOKUP(VLOOKUP(F7342,ISLER!$1:$51,MATCH(D7342,ISLER!$1:$1,0)-1,0),DOVIZ!$1:$4,MATCH(CONCATENATE(TEXT(C7342,"YYYY")," ",TEXT(C7342,"AAAA")),DOVIZ!$1:$1,0),0))</f>
        <v/>
      </c>
      <c r="I7342" s="76" t="str">
        <f t="shared" si="691"/>
        <v/>
      </c>
      <c r="J7342" s="45" t="b">
        <f t="shared" si="689"/>
        <v>0</v>
      </c>
      <c r="K7342" s="45" t="str">
        <f>IF(J7342=FALSE,"",IF(G7342="","",VLOOKUP(F7342,ISLER!$1:$51,2,0)*VLOOKUP(VLOOKUP(F7342,ISLER!$1:$51,3,0),DOVIZ!$1:$4,MATCH(CONCATENATE(TEXT(C7342,"YYYY")," ",TEXT(C7342,"AAAA")),DOVIZ!$1:$1,0),0)))</f>
        <v/>
      </c>
      <c r="L7342" s="45" t="str">
        <f t="shared" si="692"/>
        <v/>
      </c>
      <c r="M7342" s="74">
        <f t="shared" si="694"/>
        <v>46021</v>
      </c>
    </row>
    <row r="7343" spans="1:13" x14ac:dyDescent="0.25">
      <c r="A7343" s="40">
        <v>7407</v>
      </c>
      <c r="B7343" s="40" t="str">
        <f t="shared" si="690"/>
        <v>2025 Aralık</v>
      </c>
      <c r="C7343" s="41">
        <f t="shared" si="693"/>
        <v>46021</v>
      </c>
      <c r="D7343" s="42"/>
      <c r="E7343" s="42"/>
      <c r="F7343" s="42"/>
      <c r="G7343" s="43"/>
      <c r="H7343" s="76" t="str">
        <f>IF(G7343="","",VLOOKUP(F7343,ISLER!$1:$51,MATCH(D7343,ISLER!$1:$1,0)-2,0)*VLOOKUP(VLOOKUP(F7343,ISLER!$1:$51,MATCH(D7343,ISLER!$1:$1,0)-1,0),DOVIZ!$1:$4,MATCH(CONCATENATE(TEXT(C7343,"YYYY")," ",TEXT(C7343,"AAAA")),DOVIZ!$1:$1,0),0))</f>
        <v/>
      </c>
      <c r="I7343" s="76" t="str">
        <f t="shared" si="691"/>
        <v/>
      </c>
      <c r="J7343" s="45" t="b">
        <f t="shared" si="689"/>
        <v>0</v>
      </c>
      <c r="K7343" s="45" t="str">
        <f>IF(J7343=FALSE,"",IF(G7343="","",VLOOKUP(F7343,ISLER!$1:$51,2,0)*VLOOKUP(VLOOKUP(F7343,ISLER!$1:$51,3,0),DOVIZ!$1:$4,MATCH(CONCATENATE(TEXT(C7343,"YYYY")," ",TEXT(C7343,"AAAA")),DOVIZ!$1:$1,0),0)))</f>
        <v/>
      </c>
      <c r="L7343" s="45" t="str">
        <f t="shared" si="692"/>
        <v/>
      </c>
      <c r="M7343" s="74">
        <f t="shared" si="694"/>
        <v>46021</v>
      </c>
    </row>
    <row r="7344" spans="1:13" x14ac:dyDescent="0.25">
      <c r="A7344" s="40">
        <v>7408</v>
      </c>
      <c r="B7344" s="40" t="str">
        <f t="shared" si="690"/>
        <v>2025 Aralık</v>
      </c>
      <c r="C7344" s="41">
        <f t="shared" si="693"/>
        <v>46021</v>
      </c>
      <c r="D7344" s="42"/>
      <c r="E7344" s="42"/>
      <c r="F7344" s="42"/>
      <c r="G7344" s="43"/>
      <c r="H7344" s="76" t="str">
        <f>IF(G7344="","",VLOOKUP(F7344,ISLER!$1:$51,MATCH(D7344,ISLER!$1:$1,0)-2,0)*VLOOKUP(VLOOKUP(F7344,ISLER!$1:$51,MATCH(D7344,ISLER!$1:$1,0)-1,0),DOVIZ!$1:$4,MATCH(CONCATENATE(TEXT(C7344,"YYYY")," ",TEXT(C7344,"AAAA")),DOVIZ!$1:$1,0),0))</f>
        <v/>
      </c>
      <c r="I7344" s="76" t="str">
        <f t="shared" si="691"/>
        <v/>
      </c>
      <c r="J7344" s="45" t="b">
        <f t="shared" si="689"/>
        <v>0</v>
      </c>
      <c r="K7344" s="45" t="str">
        <f>IF(J7344=FALSE,"",IF(G7344="","",VLOOKUP(F7344,ISLER!$1:$51,2,0)*VLOOKUP(VLOOKUP(F7344,ISLER!$1:$51,3,0),DOVIZ!$1:$4,MATCH(CONCATENATE(TEXT(C7344,"YYYY")," ",TEXT(C7344,"AAAA")),DOVIZ!$1:$1,0),0)))</f>
        <v/>
      </c>
      <c r="L7344" s="45" t="str">
        <f t="shared" si="692"/>
        <v/>
      </c>
      <c r="M7344" s="74">
        <f t="shared" si="694"/>
        <v>46021</v>
      </c>
    </row>
    <row r="7345" spans="1:13" x14ac:dyDescent="0.25">
      <c r="A7345" s="40">
        <v>7409</v>
      </c>
      <c r="B7345" s="40" t="str">
        <f t="shared" si="690"/>
        <v>2025 Aralık</v>
      </c>
      <c r="C7345" s="41">
        <f t="shared" si="693"/>
        <v>46021</v>
      </c>
      <c r="D7345" s="42"/>
      <c r="E7345" s="42"/>
      <c r="F7345" s="42"/>
      <c r="G7345" s="43"/>
      <c r="H7345" s="76" t="str">
        <f>IF(G7345="","",VLOOKUP(F7345,ISLER!$1:$51,MATCH(D7345,ISLER!$1:$1,0)-2,0)*VLOOKUP(VLOOKUP(F7345,ISLER!$1:$51,MATCH(D7345,ISLER!$1:$1,0)-1,0),DOVIZ!$1:$4,MATCH(CONCATENATE(TEXT(C7345,"YYYY")," ",TEXT(C7345,"AAAA")),DOVIZ!$1:$1,0),0))</f>
        <v/>
      </c>
      <c r="I7345" s="76" t="str">
        <f t="shared" si="691"/>
        <v/>
      </c>
      <c r="J7345" s="45" t="b">
        <f t="shared" si="689"/>
        <v>0</v>
      </c>
      <c r="K7345" s="45" t="str">
        <f>IF(J7345=FALSE,"",IF(G7345="","",VLOOKUP(F7345,ISLER!$1:$51,2,0)*VLOOKUP(VLOOKUP(F7345,ISLER!$1:$51,3,0),DOVIZ!$1:$4,MATCH(CONCATENATE(TEXT(C7345,"YYYY")," ",TEXT(C7345,"AAAA")),DOVIZ!$1:$1,0),0)))</f>
        <v/>
      </c>
      <c r="L7345" s="45" t="str">
        <f t="shared" si="692"/>
        <v/>
      </c>
      <c r="M7345" s="74">
        <f t="shared" si="694"/>
        <v>46021</v>
      </c>
    </row>
    <row r="7346" spans="1:13" x14ac:dyDescent="0.25">
      <c r="A7346" s="40">
        <v>7410</v>
      </c>
      <c r="B7346" s="40" t="str">
        <f t="shared" si="690"/>
        <v>2025 Aralık</v>
      </c>
      <c r="C7346" s="41">
        <f t="shared" si="693"/>
        <v>46021</v>
      </c>
      <c r="D7346" s="42"/>
      <c r="E7346" s="42"/>
      <c r="F7346" s="42"/>
      <c r="G7346" s="43"/>
      <c r="H7346" s="76" t="str">
        <f>IF(G7346="","",VLOOKUP(F7346,ISLER!$1:$51,MATCH(D7346,ISLER!$1:$1,0)-2,0)*VLOOKUP(VLOOKUP(F7346,ISLER!$1:$51,MATCH(D7346,ISLER!$1:$1,0)-1,0),DOVIZ!$1:$4,MATCH(CONCATENATE(TEXT(C7346,"YYYY")," ",TEXT(C7346,"AAAA")),DOVIZ!$1:$1,0),0))</f>
        <v/>
      </c>
      <c r="I7346" s="76" t="str">
        <f t="shared" si="691"/>
        <v/>
      </c>
      <c r="J7346" s="45" t="b">
        <f t="shared" ref="J7346:J7409" si="695">OR(D7346="DİŞÇİM İSTANBUL EZGİ HANIM",D7346="DİŞÇİM İSTANBUL MERVE HANIM",D7346="DİŞÇİM İSTANBUL BÜŞRA HANIM",D7346="DİŞÇİM İSTANBUL HÜLYA HANIM",D7346="DİŞÇİM İSTANBUL KEMAL BEY",D7346="DİŞÇİM İSTANBUL HAKAN BEY",D7346="DİŞÇİM İSTANBUL MUHAMMED BEY",D7346="DİŞÇİM İSTANBUL MURAT BEY")</f>
        <v>0</v>
      </c>
      <c r="K7346" s="45" t="str">
        <f>IF(J7346=FALSE,"",IF(G7346="","",VLOOKUP(F7346,ISLER!$1:$51,2,0)*VLOOKUP(VLOOKUP(F7346,ISLER!$1:$51,3,0),DOVIZ!$1:$4,MATCH(CONCATENATE(TEXT(C7346,"YYYY")," ",TEXT(C7346,"AAAA")),DOVIZ!$1:$1,0),0)))</f>
        <v/>
      </c>
      <c r="L7346" s="45" t="str">
        <f t="shared" si="692"/>
        <v/>
      </c>
      <c r="M7346" s="74">
        <f t="shared" si="694"/>
        <v>46021</v>
      </c>
    </row>
    <row r="7347" spans="1:13" x14ac:dyDescent="0.25">
      <c r="A7347" s="40">
        <v>7411</v>
      </c>
      <c r="B7347" s="40" t="str">
        <f t="shared" si="690"/>
        <v>2025 Aralık</v>
      </c>
      <c r="C7347" s="41">
        <f t="shared" si="693"/>
        <v>46021</v>
      </c>
      <c r="D7347" s="42"/>
      <c r="E7347" s="42"/>
      <c r="F7347" s="42"/>
      <c r="G7347" s="43"/>
      <c r="H7347" s="76" t="str">
        <f>IF(G7347="","",VLOOKUP(F7347,ISLER!$1:$51,MATCH(D7347,ISLER!$1:$1,0)-2,0)*VLOOKUP(VLOOKUP(F7347,ISLER!$1:$51,MATCH(D7347,ISLER!$1:$1,0)-1,0),DOVIZ!$1:$4,MATCH(CONCATENATE(TEXT(C7347,"YYYY")," ",TEXT(C7347,"AAAA")),DOVIZ!$1:$1,0),0))</f>
        <v/>
      </c>
      <c r="I7347" s="76" t="str">
        <f t="shared" si="691"/>
        <v/>
      </c>
      <c r="J7347" s="45" t="b">
        <f t="shared" si="695"/>
        <v>0</v>
      </c>
      <c r="K7347" s="45" t="str">
        <f>IF(J7347=FALSE,"",IF(G7347="","",VLOOKUP(F7347,ISLER!$1:$51,2,0)*VLOOKUP(VLOOKUP(F7347,ISLER!$1:$51,3,0),DOVIZ!$1:$4,MATCH(CONCATENATE(TEXT(C7347,"YYYY")," ",TEXT(C7347,"AAAA")),DOVIZ!$1:$1,0),0)))</f>
        <v/>
      </c>
      <c r="L7347" s="45" t="str">
        <f t="shared" si="692"/>
        <v/>
      </c>
      <c r="M7347" s="74">
        <f t="shared" si="694"/>
        <v>46021</v>
      </c>
    </row>
    <row r="7348" spans="1:13" x14ac:dyDescent="0.25">
      <c r="A7348" s="40">
        <v>7412</v>
      </c>
      <c r="B7348" s="40" t="str">
        <f t="shared" si="690"/>
        <v>2025 Aralık</v>
      </c>
      <c r="C7348" s="41">
        <f t="shared" si="693"/>
        <v>46021</v>
      </c>
      <c r="D7348" s="42"/>
      <c r="E7348" s="42"/>
      <c r="F7348" s="42"/>
      <c r="G7348" s="43"/>
      <c r="H7348" s="76" t="str">
        <f>IF(G7348="","",VLOOKUP(F7348,ISLER!$1:$51,MATCH(D7348,ISLER!$1:$1,0)-2,0)*VLOOKUP(VLOOKUP(F7348,ISLER!$1:$51,MATCH(D7348,ISLER!$1:$1,0)-1,0),DOVIZ!$1:$4,MATCH(CONCATENATE(TEXT(C7348,"YYYY")," ",TEXT(C7348,"AAAA")),DOVIZ!$1:$1,0),0))</f>
        <v/>
      </c>
      <c r="I7348" s="76" t="str">
        <f t="shared" si="691"/>
        <v/>
      </c>
      <c r="J7348" s="45" t="b">
        <f t="shared" si="695"/>
        <v>0</v>
      </c>
      <c r="K7348" s="45" t="str">
        <f>IF(J7348=FALSE,"",IF(G7348="","",VLOOKUP(F7348,ISLER!$1:$51,2,0)*VLOOKUP(VLOOKUP(F7348,ISLER!$1:$51,3,0),DOVIZ!$1:$4,MATCH(CONCATENATE(TEXT(C7348,"YYYY")," ",TEXT(C7348,"AAAA")),DOVIZ!$1:$1,0),0)))</f>
        <v/>
      </c>
      <c r="L7348" s="45" t="str">
        <f t="shared" si="692"/>
        <v/>
      </c>
      <c r="M7348" s="74">
        <f t="shared" si="694"/>
        <v>46021</v>
      </c>
    </row>
    <row r="7349" spans="1:13" x14ac:dyDescent="0.25">
      <c r="A7349" s="40">
        <v>7413</v>
      </c>
      <c r="B7349" s="40" t="str">
        <f t="shared" si="690"/>
        <v>2025 Aralık</v>
      </c>
      <c r="C7349" s="41">
        <f t="shared" si="693"/>
        <v>46021</v>
      </c>
      <c r="D7349" s="42"/>
      <c r="E7349" s="42"/>
      <c r="F7349" s="42"/>
      <c r="G7349" s="43"/>
      <c r="H7349" s="76" t="str">
        <f>IF(G7349="","",VLOOKUP(F7349,ISLER!$1:$51,MATCH(D7349,ISLER!$1:$1,0)-2,0)*VLOOKUP(VLOOKUP(F7349,ISLER!$1:$51,MATCH(D7349,ISLER!$1:$1,0)-1,0),DOVIZ!$1:$4,MATCH(CONCATENATE(TEXT(C7349,"YYYY")," ",TEXT(C7349,"AAAA")),DOVIZ!$1:$1,0),0))</f>
        <v/>
      </c>
      <c r="I7349" s="76" t="str">
        <f t="shared" si="691"/>
        <v/>
      </c>
      <c r="J7349" s="45" t="b">
        <f t="shared" si="695"/>
        <v>0</v>
      </c>
      <c r="K7349" s="45" t="str">
        <f>IF(J7349=FALSE,"",IF(G7349="","",VLOOKUP(F7349,ISLER!$1:$51,2,0)*VLOOKUP(VLOOKUP(F7349,ISLER!$1:$51,3,0),DOVIZ!$1:$4,MATCH(CONCATENATE(TEXT(C7349,"YYYY")," ",TEXT(C7349,"AAAA")),DOVIZ!$1:$1,0),0)))</f>
        <v/>
      </c>
      <c r="L7349" s="45" t="str">
        <f t="shared" si="692"/>
        <v/>
      </c>
      <c r="M7349" s="74">
        <f t="shared" si="694"/>
        <v>46021</v>
      </c>
    </row>
    <row r="7350" spans="1:13" x14ac:dyDescent="0.25">
      <c r="A7350" s="40">
        <v>7414</v>
      </c>
      <c r="B7350" s="40" t="str">
        <f t="shared" si="690"/>
        <v>2025 Aralık</v>
      </c>
      <c r="C7350" s="41">
        <f t="shared" si="693"/>
        <v>46021</v>
      </c>
      <c r="D7350" s="42"/>
      <c r="E7350" s="42"/>
      <c r="F7350" s="42"/>
      <c r="G7350" s="43"/>
      <c r="H7350" s="76" t="str">
        <f>IF(G7350="","",VLOOKUP(F7350,ISLER!$1:$51,MATCH(D7350,ISLER!$1:$1,0)-2,0)*VLOOKUP(VLOOKUP(F7350,ISLER!$1:$51,MATCH(D7350,ISLER!$1:$1,0)-1,0),DOVIZ!$1:$4,MATCH(CONCATENATE(TEXT(C7350,"YYYY")," ",TEXT(C7350,"AAAA")),DOVIZ!$1:$1,0),0))</f>
        <v/>
      </c>
      <c r="I7350" s="76" t="str">
        <f t="shared" si="691"/>
        <v/>
      </c>
      <c r="J7350" s="45" t="b">
        <f t="shared" si="695"/>
        <v>0</v>
      </c>
      <c r="K7350" s="45" t="str">
        <f>IF(J7350=FALSE,"",IF(G7350="","",VLOOKUP(F7350,ISLER!$1:$51,2,0)*VLOOKUP(VLOOKUP(F7350,ISLER!$1:$51,3,0),DOVIZ!$1:$4,MATCH(CONCATENATE(TEXT(C7350,"YYYY")," ",TEXT(C7350,"AAAA")),DOVIZ!$1:$1,0),0)))</f>
        <v/>
      </c>
      <c r="L7350" s="45" t="str">
        <f t="shared" si="692"/>
        <v/>
      </c>
      <c r="M7350" s="74">
        <f t="shared" si="694"/>
        <v>46021</v>
      </c>
    </row>
    <row r="7351" spans="1:13" x14ac:dyDescent="0.25">
      <c r="A7351" s="40">
        <v>7415</v>
      </c>
      <c r="B7351" s="40" t="str">
        <f t="shared" si="690"/>
        <v>2025 Aralık</v>
      </c>
      <c r="C7351" s="41">
        <f t="shared" si="693"/>
        <v>46021</v>
      </c>
      <c r="D7351" s="42"/>
      <c r="E7351" s="42"/>
      <c r="F7351" s="42"/>
      <c r="G7351" s="43"/>
      <c r="H7351" s="76" t="str">
        <f>IF(G7351="","",VLOOKUP(F7351,ISLER!$1:$51,MATCH(D7351,ISLER!$1:$1,0)-2,0)*VLOOKUP(VLOOKUP(F7351,ISLER!$1:$51,MATCH(D7351,ISLER!$1:$1,0)-1,0),DOVIZ!$1:$4,MATCH(CONCATENATE(TEXT(C7351,"YYYY")," ",TEXT(C7351,"AAAA")),DOVIZ!$1:$1,0),0))</f>
        <v/>
      </c>
      <c r="I7351" s="76" t="str">
        <f t="shared" si="691"/>
        <v/>
      </c>
      <c r="J7351" s="45" t="b">
        <f t="shared" si="695"/>
        <v>0</v>
      </c>
      <c r="K7351" s="45" t="str">
        <f>IF(J7351=FALSE,"",IF(G7351="","",VLOOKUP(F7351,ISLER!$1:$51,2,0)*VLOOKUP(VLOOKUP(F7351,ISLER!$1:$51,3,0),DOVIZ!$1:$4,MATCH(CONCATENATE(TEXT(C7351,"YYYY")," ",TEXT(C7351,"AAAA")),DOVIZ!$1:$1,0),0)))</f>
        <v/>
      </c>
      <c r="L7351" s="45" t="str">
        <f t="shared" si="692"/>
        <v/>
      </c>
      <c r="M7351" s="74">
        <f t="shared" si="694"/>
        <v>46021</v>
      </c>
    </row>
    <row r="7352" spans="1:13" x14ac:dyDescent="0.25">
      <c r="A7352" s="40">
        <v>7416</v>
      </c>
      <c r="B7352" s="40" t="str">
        <f t="shared" si="690"/>
        <v>2025 Aralık</v>
      </c>
      <c r="C7352" s="41">
        <f t="shared" si="693"/>
        <v>46021</v>
      </c>
      <c r="D7352" s="42"/>
      <c r="E7352" s="42"/>
      <c r="F7352" s="42"/>
      <c r="G7352" s="43"/>
      <c r="H7352" s="76" t="str">
        <f>IF(G7352="","",VLOOKUP(F7352,ISLER!$1:$51,MATCH(D7352,ISLER!$1:$1,0)-2,0)*VLOOKUP(VLOOKUP(F7352,ISLER!$1:$51,MATCH(D7352,ISLER!$1:$1,0)-1,0),DOVIZ!$1:$4,MATCH(CONCATENATE(TEXT(C7352,"YYYY")," ",TEXT(C7352,"AAAA")),DOVIZ!$1:$1,0),0))</f>
        <v/>
      </c>
      <c r="I7352" s="76" t="str">
        <f t="shared" si="691"/>
        <v/>
      </c>
      <c r="J7352" s="45" t="b">
        <f t="shared" si="695"/>
        <v>0</v>
      </c>
      <c r="K7352" s="45" t="str">
        <f>IF(J7352=FALSE,"",IF(G7352="","",VLOOKUP(F7352,ISLER!$1:$51,2,0)*VLOOKUP(VLOOKUP(F7352,ISLER!$1:$51,3,0),DOVIZ!$1:$4,MATCH(CONCATENATE(TEXT(C7352,"YYYY")," ",TEXT(C7352,"AAAA")),DOVIZ!$1:$1,0),0)))</f>
        <v/>
      </c>
      <c r="L7352" s="45" t="str">
        <f t="shared" si="692"/>
        <v/>
      </c>
      <c r="M7352" s="74">
        <f t="shared" si="694"/>
        <v>46021</v>
      </c>
    </row>
    <row r="7353" spans="1:13" x14ac:dyDescent="0.25">
      <c r="A7353" s="40">
        <v>7417</v>
      </c>
      <c r="B7353" s="40" t="str">
        <f t="shared" si="690"/>
        <v>2025 Aralık</v>
      </c>
      <c r="C7353" s="41">
        <f t="shared" si="693"/>
        <v>46021</v>
      </c>
      <c r="D7353" s="42"/>
      <c r="E7353" s="42"/>
      <c r="F7353" s="42"/>
      <c r="G7353" s="43"/>
      <c r="H7353" s="76" t="str">
        <f>IF(G7353="","",VLOOKUP(F7353,ISLER!$1:$51,MATCH(D7353,ISLER!$1:$1,0)-2,0)*VLOOKUP(VLOOKUP(F7353,ISLER!$1:$51,MATCH(D7353,ISLER!$1:$1,0)-1,0),DOVIZ!$1:$4,MATCH(CONCATENATE(TEXT(C7353,"YYYY")," ",TEXT(C7353,"AAAA")),DOVIZ!$1:$1,0),0))</f>
        <v/>
      </c>
      <c r="I7353" s="76" t="str">
        <f t="shared" si="691"/>
        <v/>
      </c>
      <c r="J7353" s="45" t="b">
        <f t="shared" si="695"/>
        <v>0</v>
      </c>
      <c r="K7353" s="45" t="str">
        <f>IF(J7353=FALSE,"",IF(G7353="","",VLOOKUP(F7353,ISLER!$1:$51,2,0)*VLOOKUP(VLOOKUP(F7353,ISLER!$1:$51,3,0),DOVIZ!$1:$4,MATCH(CONCATENATE(TEXT(C7353,"YYYY")," ",TEXT(C7353,"AAAA")),DOVIZ!$1:$1,0),0)))</f>
        <v/>
      </c>
      <c r="L7353" s="45" t="str">
        <f t="shared" si="692"/>
        <v/>
      </c>
      <c r="M7353" s="74">
        <f t="shared" si="694"/>
        <v>46021</v>
      </c>
    </row>
    <row r="7354" spans="1:13" x14ac:dyDescent="0.25">
      <c r="A7354" s="40">
        <v>7418</v>
      </c>
      <c r="B7354" s="40" t="str">
        <f t="shared" si="690"/>
        <v>2025 Aralık</v>
      </c>
      <c r="C7354" s="41">
        <f t="shared" si="693"/>
        <v>46021</v>
      </c>
      <c r="D7354" s="42"/>
      <c r="E7354" s="42"/>
      <c r="F7354" s="42"/>
      <c r="G7354" s="43"/>
      <c r="H7354" s="76" t="str">
        <f>IF(G7354="","",VLOOKUP(F7354,ISLER!$1:$51,MATCH(D7354,ISLER!$1:$1,0)-2,0)*VLOOKUP(VLOOKUP(F7354,ISLER!$1:$51,MATCH(D7354,ISLER!$1:$1,0)-1,0),DOVIZ!$1:$4,MATCH(CONCATENATE(TEXT(C7354,"YYYY")," ",TEXT(C7354,"AAAA")),DOVIZ!$1:$1,0),0))</f>
        <v/>
      </c>
      <c r="I7354" s="76" t="str">
        <f t="shared" si="691"/>
        <v/>
      </c>
      <c r="J7354" s="45" t="b">
        <f t="shared" si="695"/>
        <v>0</v>
      </c>
      <c r="K7354" s="45" t="str">
        <f>IF(J7354=FALSE,"",IF(G7354="","",VLOOKUP(F7354,ISLER!$1:$51,2,0)*VLOOKUP(VLOOKUP(F7354,ISLER!$1:$51,3,0),DOVIZ!$1:$4,MATCH(CONCATENATE(TEXT(C7354,"YYYY")," ",TEXT(C7354,"AAAA")),DOVIZ!$1:$1,0),0)))</f>
        <v/>
      </c>
      <c r="L7354" s="45" t="str">
        <f t="shared" si="692"/>
        <v/>
      </c>
      <c r="M7354" s="74">
        <f t="shared" si="694"/>
        <v>46021</v>
      </c>
    </row>
    <row r="7355" spans="1:13" x14ac:dyDescent="0.25">
      <c r="A7355" s="40">
        <v>7419</v>
      </c>
      <c r="B7355" s="40" t="str">
        <f t="shared" si="690"/>
        <v>2025 Aralık</v>
      </c>
      <c r="C7355" s="41">
        <f t="shared" si="693"/>
        <v>46021</v>
      </c>
      <c r="D7355" s="42"/>
      <c r="E7355" s="42"/>
      <c r="F7355" s="42"/>
      <c r="G7355" s="43"/>
      <c r="H7355" s="76" t="str">
        <f>IF(G7355="","",VLOOKUP(F7355,ISLER!$1:$51,MATCH(D7355,ISLER!$1:$1,0)-2,0)*VLOOKUP(VLOOKUP(F7355,ISLER!$1:$51,MATCH(D7355,ISLER!$1:$1,0)-1,0),DOVIZ!$1:$4,MATCH(CONCATENATE(TEXT(C7355,"YYYY")," ",TEXT(C7355,"AAAA")),DOVIZ!$1:$1,0),0))</f>
        <v/>
      </c>
      <c r="I7355" s="76" t="str">
        <f t="shared" si="691"/>
        <v/>
      </c>
      <c r="J7355" s="45" t="b">
        <f t="shared" si="695"/>
        <v>0</v>
      </c>
      <c r="K7355" s="45" t="str">
        <f>IF(J7355=FALSE,"",IF(G7355="","",VLOOKUP(F7355,ISLER!$1:$51,2,0)*VLOOKUP(VLOOKUP(F7355,ISLER!$1:$51,3,0),DOVIZ!$1:$4,MATCH(CONCATENATE(TEXT(C7355,"YYYY")," ",TEXT(C7355,"AAAA")),DOVIZ!$1:$1,0),0)))</f>
        <v/>
      </c>
      <c r="L7355" s="45" t="str">
        <f t="shared" si="692"/>
        <v/>
      </c>
      <c r="M7355" s="74">
        <f t="shared" si="694"/>
        <v>46021</v>
      </c>
    </row>
    <row r="7356" spans="1:13" x14ac:dyDescent="0.25">
      <c r="A7356" s="40">
        <v>7420</v>
      </c>
      <c r="B7356" s="40" t="str">
        <f t="shared" si="690"/>
        <v>2025 Aralık</v>
      </c>
      <c r="C7356" s="41">
        <f t="shared" si="693"/>
        <v>46021</v>
      </c>
      <c r="D7356" s="42"/>
      <c r="E7356" s="42"/>
      <c r="F7356" s="42"/>
      <c r="G7356" s="43"/>
      <c r="H7356" s="76" t="str">
        <f>IF(G7356="","",VLOOKUP(F7356,ISLER!$1:$51,MATCH(D7356,ISLER!$1:$1,0)-2,0)*VLOOKUP(VLOOKUP(F7356,ISLER!$1:$51,MATCH(D7356,ISLER!$1:$1,0)-1,0),DOVIZ!$1:$4,MATCH(CONCATENATE(TEXT(C7356,"YYYY")," ",TEXT(C7356,"AAAA")),DOVIZ!$1:$1,0),0))</f>
        <v/>
      </c>
      <c r="I7356" s="76" t="str">
        <f t="shared" si="691"/>
        <v/>
      </c>
      <c r="J7356" s="45" t="b">
        <f t="shared" si="695"/>
        <v>0</v>
      </c>
      <c r="K7356" s="45" t="str">
        <f>IF(J7356=FALSE,"",IF(G7356="","",VLOOKUP(F7356,ISLER!$1:$51,2,0)*VLOOKUP(VLOOKUP(F7356,ISLER!$1:$51,3,0),DOVIZ!$1:$4,MATCH(CONCATENATE(TEXT(C7356,"YYYY")," ",TEXT(C7356,"AAAA")),DOVIZ!$1:$1,0),0)))</f>
        <v/>
      </c>
      <c r="L7356" s="45" t="str">
        <f t="shared" si="692"/>
        <v/>
      </c>
      <c r="M7356" s="74">
        <f t="shared" si="694"/>
        <v>46021</v>
      </c>
    </row>
    <row r="7357" spans="1:13" x14ac:dyDescent="0.25">
      <c r="A7357" s="40">
        <v>7421</v>
      </c>
      <c r="B7357" s="40" t="str">
        <f t="shared" si="690"/>
        <v>2025 Aralık</v>
      </c>
      <c r="C7357" s="41">
        <f t="shared" si="693"/>
        <v>46021</v>
      </c>
      <c r="D7357" s="42"/>
      <c r="E7357" s="42"/>
      <c r="F7357" s="42"/>
      <c r="G7357" s="43"/>
      <c r="H7357" s="76" t="str">
        <f>IF(G7357="","",VLOOKUP(F7357,ISLER!$1:$51,MATCH(D7357,ISLER!$1:$1,0)-2,0)*VLOOKUP(VLOOKUP(F7357,ISLER!$1:$51,MATCH(D7357,ISLER!$1:$1,0)-1,0),DOVIZ!$1:$4,MATCH(CONCATENATE(TEXT(C7357,"YYYY")," ",TEXT(C7357,"AAAA")),DOVIZ!$1:$1,0),0))</f>
        <v/>
      </c>
      <c r="I7357" s="76" t="str">
        <f t="shared" si="691"/>
        <v/>
      </c>
      <c r="J7357" s="45" t="b">
        <f t="shared" si="695"/>
        <v>0</v>
      </c>
      <c r="K7357" s="45" t="str">
        <f>IF(J7357=FALSE,"",IF(G7357="","",VLOOKUP(F7357,ISLER!$1:$51,2,0)*VLOOKUP(VLOOKUP(F7357,ISLER!$1:$51,3,0),DOVIZ!$1:$4,MATCH(CONCATENATE(TEXT(C7357,"YYYY")," ",TEXT(C7357,"AAAA")),DOVIZ!$1:$1,0),0)))</f>
        <v/>
      </c>
      <c r="L7357" s="45" t="str">
        <f t="shared" si="692"/>
        <v/>
      </c>
      <c r="M7357" s="74">
        <f t="shared" si="694"/>
        <v>46021</v>
      </c>
    </row>
    <row r="7358" spans="1:13" x14ac:dyDescent="0.25">
      <c r="A7358" s="40">
        <v>7422</v>
      </c>
      <c r="B7358" s="40" t="str">
        <f t="shared" si="690"/>
        <v>2025 Aralık</v>
      </c>
      <c r="C7358" s="41">
        <f t="shared" si="693"/>
        <v>46021</v>
      </c>
      <c r="D7358" s="42"/>
      <c r="E7358" s="42"/>
      <c r="F7358" s="42"/>
      <c r="G7358" s="43"/>
      <c r="H7358" s="76" t="str">
        <f>IF(G7358="","",VLOOKUP(F7358,ISLER!$1:$51,MATCH(D7358,ISLER!$1:$1,0)-2,0)*VLOOKUP(VLOOKUP(F7358,ISLER!$1:$51,MATCH(D7358,ISLER!$1:$1,0)-1,0),DOVIZ!$1:$4,MATCH(CONCATENATE(TEXT(C7358,"YYYY")," ",TEXT(C7358,"AAAA")),DOVIZ!$1:$1,0),0))</f>
        <v/>
      </c>
      <c r="I7358" s="76" t="str">
        <f t="shared" si="691"/>
        <v/>
      </c>
      <c r="J7358" s="45" t="b">
        <f t="shared" si="695"/>
        <v>0</v>
      </c>
      <c r="K7358" s="45" t="str">
        <f>IF(J7358=FALSE,"",IF(G7358="","",VLOOKUP(F7358,ISLER!$1:$51,2,0)*VLOOKUP(VLOOKUP(F7358,ISLER!$1:$51,3,0),DOVIZ!$1:$4,MATCH(CONCATENATE(TEXT(C7358,"YYYY")," ",TEXT(C7358,"AAAA")),DOVIZ!$1:$1,0),0)))</f>
        <v/>
      </c>
      <c r="L7358" s="45" t="str">
        <f t="shared" si="692"/>
        <v/>
      </c>
      <c r="M7358" s="74">
        <f t="shared" si="694"/>
        <v>46021</v>
      </c>
    </row>
    <row r="7359" spans="1:13" x14ac:dyDescent="0.25">
      <c r="A7359" s="40">
        <v>7423</v>
      </c>
      <c r="B7359" s="40" t="str">
        <f t="shared" si="690"/>
        <v>2025 Aralık</v>
      </c>
      <c r="C7359" s="41">
        <f t="shared" si="693"/>
        <v>46021</v>
      </c>
      <c r="D7359" s="42"/>
      <c r="E7359" s="42"/>
      <c r="F7359" s="42"/>
      <c r="G7359" s="43"/>
      <c r="H7359" s="76" t="str">
        <f>IF(G7359="","",VLOOKUP(F7359,ISLER!$1:$51,MATCH(D7359,ISLER!$1:$1,0)-2,0)*VLOOKUP(VLOOKUP(F7359,ISLER!$1:$51,MATCH(D7359,ISLER!$1:$1,0)-1,0),DOVIZ!$1:$4,MATCH(CONCATENATE(TEXT(C7359,"YYYY")," ",TEXT(C7359,"AAAA")),DOVIZ!$1:$1,0),0))</f>
        <v/>
      </c>
      <c r="I7359" s="76" t="str">
        <f t="shared" si="691"/>
        <v/>
      </c>
      <c r="J7359" s="45" t="b">
        <f t="shared" si="695"/>
        <v>0</v>
      </c>
      <c r="K7359" s="45" t="str">
        <f>IF(J7359=FALSE,"",IF(G7359="","",VLOOKUP(F7359,ISLER!$1:$51,2,0)*VLOOKUP(VLOOKUP(F7359,ISLER!$1:$51,3,0),DOVIZ!$1:$4,MATCH(CONCATENATE(TEXT(C7359,"YYYY")," ",TEXT(C7359,"AAAA")),DOVIZ!$1:$1,0),0)))</f>
        <v/>
      </c>
      <c r="L7359" s="45" t="str">
        <f t="shared" si="692"/>
        <v/>
      </c>
      <c r="M7359" s="74">
        <f t="shared" si="694"/>
        <v>46021</v>
      </c>
    </row>
    <row r="7360" spans="1:13" x14ac:dyDescent="0.25">
      <c r="A7360" s="40">
        <v>7424</v>
      </c>
      <c r="B7360" s="40" t="str">
        <f t="shared" si="690"/>
        <v>2025 Aralık</v>
      </c>
      <c r="C7360" s="41">
        <f t="shared" si="693"/>
        <v>46021</v>
      </c>
      <c r="D7360" s="42"/>
      <c r="E7360" s="42"/>
      <c r="F7360" s="42"/>
      <c r="G7360" s="43"/>
      <c r="H7360" s="76" t="str">
        <f>IF(G7360="","",VLOOKUP(F7360,ISLER!$1:$51,MATCH(D7360,ISLER!$1:$1,0)-2,0)*VLOOKUP(VLOOKUP(F7360,ISLER!$1:$51,MATCH(D7360,ISLER!$1:$1,0)-1,0),DOVIZ!$1:$4,MATCH(CONCATENATE(TEXT(C7360,"YYYY")," ",TEXT(C7360,"AAAA")),DOVIZ!$1:$1,0),0))</f>
        <v/>
      </c>
      <c r="I7360" s="76" t="str">
        <f t="shared" si="691"/>
        <v/>
      </c>
      <c r="J7360" s="45" t="b">
        <f t="shared" si="695"/>
        <v>0</v>
      </c>
      <c r="K7360" s="45" t="str">
        <f>IF(J7360=FALSE,"",IF(G7360="","",VLOOKUP(F7360,ISLER!$1:$51,2,0)*VLOOKUP(VLOOKUP(F7360,ISLER!$1:$51,3,0),DOVIZ!$1:$4,MATCH(CONCATENATE(TEXT(C7360,"YYYY")," ",TEXT(C7360,"AAAA")),DOVIZ!$1:$1,0),0)))</f>
        <v/>
      </c>
      <c r="L7360" s="45" t="str">
        <f t="shared" si="692"/>
        <v/>
      </c>
      <c r="M7360" s="74">
        <f t="shared" si="694"/>
        <v>46021</v>
      </c>
    </row>
    <row r="7361" spans="1:13" x14ac:dyDescent="0.25">
      <c r="A7361" s="40">
        <v>7425</v>
      </c>
      <c r="B7361" s="40" t="str">
        <f t="shared" ref="B7361:B7424" si="696">CONCATENATE(TEXT(C7361,"YYYY")," ",TEXT(C7361,"AAAA"))</f>
        <v>2025 Aralık</v>
      </c>
      <c r="C7361" s="41">
        <f t="shared" si="693"/>
        <v>46021</v>
      </c>
      <c r="D7361" s="42"/>
      <c r="E7361" s="42"/>
      <c r="F7361" s="42"/>
      <c r="G7361" s="43"/>
      <c r="H7361" s="76" t="str">
        <f>IF(G7361="","",VLOOKUP(F7361,ISLER!$1:$51,MATCH(D7361,ISLER!$1:$1,0)-2,0)*VLOOKUP(VLOOKUP(F7361,ISLER!$1:$51,MATCH(D7361,ISLER!$1:$1,0)-1,0),DOVIZ!$1:$4,MATCH(CONCATENATE(TEXT(C7361,"YYYY")," ",TEXT(C7361,"AAAA")),DOVIZ!$1:$1,0),0))</f>
        <v/>
      </c>
      <c r="I7361" s="76" t="str">
        <f t="shared" ref="I7361:I7424" si="697">IF(G7361="","",G7361*H7361)</f>
        <v/>
      </c>
      <c r="J7361" s="45" t="b">
        <f t="shared" si="695"/>
        <v>0</v>
      </c>
      <c r="K7361" s="45" t="str">
        <f>IF(J7361=FALSE,"",IF(G7361="","",VLOOKUP(F7361,ISLER!$1:$51,2,0)*VLOOKUP(VLOOKUP(F7361,ISLER!$1:$51,3,0),DOVIZ!$1:$4,MATCH(CONCATENATE(TEXT(C7361,"YYYY")," ",TEXT(C7361,"AAAA")),DOVIZ!$1:$1,0),0)))</f>
        <v/>
      </c>
      <c r="L7361" s="45" t="str">
        <f t="shared" ref="L7361:L7424" si="698">IF(K7361="","",G7361*K7361)</f>
        <v/>
      </c>
      <c r="M7361" s="74">
        <f t="shared" si="694"/>
        <v>46021</v>
      </c>
    </row>
    <row r="7362" spans="1:13" x14ac:dyDescent="0.25">
      <c r="A7362" s="40">
        <v>7426</v>
      </c>
      <c r="B7362" s="40" t="str">
        <f t="shared" si="696"/>
        <v>2025 Aralık</v>
      </c>
      <c r="C7362" s="41">
        <f t="shared" si="693"/>
        <v>46021</v>
      </c>
      <c r="D7362" s="42"/>
      <c r="E7362" s="42"/>
      <c r="F7362" s="42"/>
      <c r="G7362" s="43"/>
      <c r="H7362" s="76" t="str">
        <f>IF(G7362="","",VLOOKUP(F7362,ISLER!$1:$51,MATCH(D7362,ISLER!$1:$1,0)-2,0)*VLOOKUP(VLOOKUP(F7362,ISLER!$1:$51,MATCH(D7362,ISLER!$1:$1,0)-1,0),DOVIZ!$1:$4,MATCH(CONCATENATE(TEXT(C7362,"YYYY")," ",TEXT(C7362,"AAAA")),DOVIZ!$1:$1,0),0))</f>
        <v/>
      </c>
      <c r="I7362" s="76" t="str">
        <f t="shared" si="697"/>
        <v/>
      </c>
      <c r="J7362" s="45" t="b">
        <f t="shared" si="695"/>
        <v>0</v>
      </c>
      <c r="K7362" s="45" t="str">
        <f>IF(J7362=FALSE,"",IF(G7362="","",VLOOKUP(F7362,ISLER!$1:$51,2,0)*VLOOKUP(VLOOKUP(F7362,ISLER!$1:$51,3,0),DOVIZ!$1:$4,MATCH(CONCATENATE(TEXT(C7362,"YYYY")," ",TEXT(C7362,"AAAA")),DOVIZ!$1:$1,0),0)))</f>
        <v/>
      </c>
      <c r="L7362" s="45" t="str">
        <f t="shared" si="698"/>
        <v/>
      </c>
      <c r="M7362" s="74">
        <f t="shared" si="694"/>
        <v>46021</v>
      </c>
    </row>
    <row r="7363" spans="1:13" x14ac:dyDescent="0.25">
      <c r="A7363" s="40">
        <v>7427</v>
      </c>
      <c r="B7363" s="40" t="str">
        <f t="shared" si="696"/>
        <v>2025 Aralık</v>
      </c>
      <c r="C7363" s="41">
        <f t="shared" si="693"/>
        <v>46021</v>
      </c>
      <c r="D7363" s="42"/>
      <c r="E7363" s="42"/>
      <c r="F7363" s="42"/>
      <c r="G7363" s="43"/>
      <c r="H7363" s="76" t="str">
        <f>IF(G7363="","",VLOOKUP(F7363,ISLER!$1:$51,MATCH(D7363,ISLER!$1:$1,0)-2,0)*VLOOKUP(VLOOKUP(F7363,ISLER!$1:$51,MATCH(D7363,ISLER!$1:$1,0)-1,0),DOVIZ!$1:$4,MATCH(CONCATENATE(TEXT(C7363,"YYYY")," ",TEXT(C7363,"AAAA")),DOVIZ!$1:$1,0),0))</f>
        <v/>
      </c>
      <c r="I7363" s="76" t="str">
        <f t="shared" si="697"/>
        <v/>
      </c>
      <c r="J7363" s="45" t="b">
        <f t="shared" si="695"/>
        <v>0</v>
      </c>
      <c r="K7363" s="45" t="str">
        <f>IF(J7363=FALSE,"",IF(G7363="","",VLOOKUP(F7363,ISLER!$1:$51,2,0)*VLOOKUP(VLOOKUP(F7363,ISLER!$1:$51,3,0),DOVIZ!$1:$4,MATCH(CONCATENATE(TEXT(C7363,"YYYY")," ",TEXT(C7363,"AAAA")),DOVIZ!$1:$1,0),0)))</f>
        <v/>
      </c>
      <c r="L7363" s="45" t="str">
        <f t="shared" si="698"/>
        <v/>
      </c>
      <c r="M7363" s="74">
        <f t="shared" si="694"/>
        <v>46021</v>
      </c>
    </row>
    <row r="7364" spans="1:13" x14ac:dyDescent="0.25">
      <c r="A7364" s="40">
        <v>7428</v>
      </c>
      <c r="B7364" s="40" t="str">
        <f t="shared" si="696"/>
        <v>2025 Aralık</v>
      </c>
      <c r="C7364" s="41">
        <f t="shared" ref="C7364:C7427" si="699">C7363</f>
        <v>46021</v>
      </c>
      <c r="D7364" s="42"/>
      <c r="E7364" s="42"/>
      <c r="F7364" s="42"/>
      <c r="G7364" s="43"/>
      <c r="H7364" s="76" t="str">
        <f>IF(G7364="","",VLOOKUP(F7364,ISLER!$1:$51,MATCH(D7364,ISLER!$1:$1,0)-2,0)*VLOOKUP(VLOOKUP(F7364,ISLER!$1:$51,MATCH(D7364,ISLER!$1:$1,0)-1,0),DOVIZ!$1:$4,MATCH(CONCATENATE(TEXT(C7364,"YYYY")," ",TEXT(C7364,"AAAA")),DOVIZ!$1:$1,0),0))</f>
        <v/>
      </c>
      <c r="I7364" s="76" t="str">
        <f t="shared" si="697"/>
        <v/>
      </c>
      <c r="J7364" s="45" t="b">
        <f t="shared" si="695"/>
        <v>0</v>
      </c>
      <c r="K7364" s="45" t="str">
        <f>IF(J7364=FALSE,"",IF(G7364="","",VLOOKUP(F7364,ISLER!$1:$51,2,0)*VLOOKUP(VLOOKUP(F7364,ISLER!$1:$51,3,0),DOVIZ!$1:$4,MATCH(CONCATENATE(TEXT(C7364,"YYYY")," ",TEXT(C7364,"AAAA")),DOVIZ!$1:$1,0),0)))</f>
        <v/>
      </c>
      <c r="L7364" s="45" t="str">
        <f t="shared" si="698"/>
        <v/>
      </c>
      <c r="M7364" s="74">
        <f t="shared" ref="M7364:M7427" si="700">C7364</f>
        <v>46021</v>
      </c>
    </row>
    <row r="7365" spans="1:13" x14ac:dyDescent="0.25">
      <c r="A7365" s="40">
        <v>7429</v>
      </c>
      <c r="B7365" s="40" t="str">
        <f t="shared" si="696"/>
        <v>2025 Aralık</v>
      </c>
      <c r="C7365" s="41">
        <f t="shared" si="699"/>
        <v>46021</v>
      </c>
      <c r="D7365" s="42"/>
      <c r="E7365" s="42"/>
      <c r="F7365" s="42"/>
      <c r="G7365" s="43"/>
      <c r="H7365" s="76" t="str">
        <f>IF(G7365="","",VLOOKUP(F7365,ISLER!$1:$51,MATCH(D7365,ISLER!$1:$1,0)-2,0)*VLOOKUP(VLOOKUP(F7365,ISLER!$1:$51,MATCH(D7365,ISLER!$1:$1,0)-1,0),DOVIZ!$1:$4,MATCH(CONCATENATE(TEXT(C7365,"YYYY")," ",TEXT(C7365,"AAAA")),DOVIZ!$1:$1,0),0))</f>
        <v/>
      </c>
      <c r="I7365" s="76" t="str">
        <f t="shared" si="697"/>
        <v/>
      </c>
      <c r="J7365" s="45" t="b">
        <f t="shared" si="695"/>
        <v>0</v>
      </c>
      <c r="K7365" s="45" t="str">
        <f>IF(J7365=FALSE,"",IF(G7365="","",VLOOKUP(F7365,ISLER!$1:$51,2,0)*VLOOKUP(VLOOKUP(F7365,ISLER!$1:$51,3,0),DOVIZ!$1:$4,MATCH(CONCATENATE(TEXT(C7365,"YYYY")," ",TEXT(C7365,"AAAA")),DOVIZ!$1:$1,0),0)))</f>
        <v/>
      </c>
      <c r="L7365" s="45" t="str">
        <f t="shared" si="698"/>
        <v/>
      </c>
      <c r="M7365" s="74">
        <f t="shared" si="700"/>
        <v>46021</v>
      </c>
    </row>
    <row r="7366" spans="1:13" x14ac:dyDescent="0.25">
      <c r="A7366" s="40">
        <v>7430</v>
      </c>
      <c r="B7366" s="40" t="str">
        <f t="shared" si="696"/>
        <v>2025 Aralık</v>
      </c>
      <c r="C7366" s="41">
        <f t="shared" si="699"/>
        <v>46021</v>
      </c>
      <c r="D7366" s="42"/>
      <c r="E7366" s="42"/>
      <c r="F7366" s="42"/>
      <c r="G7366" s="43"/>
      <c r="H7366" s="76" t="str">
        <f>IF(G7366="","",VLOOKUP(F7366,ISLER!$1:$51,MATCH(D7366,ISLER!$1:$1,0)-2,0)*VLOOKUP(VLOOKUP(F7366,ISLER!$1:$51,MATCH(D7366,ISLER!$1:$1,0)-1,0),DOVIZ!$1:$4,MATCH(CONCATENATE(TEXT(C7366,"YYYY")," ",TEXT(C7366,"AAAA")),DOVIZ!$1:$1,0),0))</f>
        <v/>
      </c>
      <c r="I7366" s="76" t="str">
        <f t="shared" si="697"/>
        <v/>
      </c>
      <c r="J7366" s="45" t="b">
        <f t="shared" si="695"/>
        <v>0</v>
      </c>
      <c r="K7366" s="45" t="str">
        <f>IF(J7366=FALSE,"",IF(G7366="","",VLOOKUP(F7366,ISLER!$1:$51,2,0)*VLOOKUP(VLOOKUP(F7366,ISLER!$1:$51,3,0),DOVIZ!$1:$4,MATCH(CONCATENATE(TEXT(C7366,"YYYY")," ",TEXT(C7366,"AAAA")),DOVIZ!$1:$1,0),0)))</f>
        <v/>
      </c>
      <c r="L7366" s="45" t="str">
        <f t="shared" si="698"/>
        <v/>
      </c>
      <c r="M7366" s="74">
        <f t="shared" si="700"/>
        <v>46021</v>
      </c>
    </row>
    <row r="7367" spans="1:13" x14ac:dyDescent="0.25">
      <c r="A7367" s="40">
        <v>7431</v>
      </c>
      <c r="B7367" s="40" t="str">
        <f t="shared" si="696"/>
        <v>2025 Aralık</v>
      </c>
      <c r="C7367" s="41">
        <f t="shared" si="699"/>
        <v>46021</v>
      </c>
      <c r="D7367" s="42"/>
      <c r="E7367" s="42"/>
      <c r="F7367" s="42"/>
      <c r="G7367" s="43"/>
      <c r="H7367" s="76" t="str">
        <f>IF(G7367="","",VLOOKUP(F7367,ISLER!$1:$51,MATCH(D7367,ISLER!$1:$1,0)-2,0)*VLOOKUP(VLOOKUP(F7367,ISLER!$1:$51,MATCH(D7367,ISLER!$1:$1,0)-1,0),DOVIZ!$1:$4,MATCH(CONCATENATE(TEXT(C7367,"YYYY")," ",TEXT(C7367,"AAAA")),DOVIZ!$1:$1,0),0))</f>
        <v/>
      </c>
      <c r="I7367" s="76" t="str">
        <f t="shared" si="697"/>
        <v/>
      </c>
      <c r="J7367" s="45" t="b">
        <f t="shared" si="695"/>
        <v>0</v>
      </c>
      <c r="K7367" s="45" t="str">
        <f>IF(J7367=FALSE,"",IF(G7367="","",VLOOKUP(F7367,ISLER!$1:$51,2,0)*VLOOKUP(VLOOKUP(F7367,ISLER!$1:$51,3,0),DOVIZ!$1:$4,MATCH(CONCATENATE(TEXT(C7367,"YYYY")," ",TEXT(C7367,"AAAA")),DOVIZ!$1:$1,0),0)))</f>
        <v/>
      </c>
      <c r="L7367" s="45" t="str">
        <f t="shared" si="698"/>
        <v/>
      </c>
      <c r="M7367" s="74">
        <f t="shared" si="700"/>
        <v>46021</v>
      </c>
    </row>
    <row r="7368" spans="1:13" x14ac:dyDescent="0.25">
      <c r="A7368" s="40">
        <v>7432</v>
      </c>
      <c r="B7368" s="40" t="str">
        <f t="shared" si="696"/>
        <v>2025 Aralık</v>
      </c>
      <c r="C7368" s="41">
        <f t="shared" si="699"/>
        <v>46021</v>
      </c>
      <c r="D7368" s="42"/>
      <c r="E7368" s="42"/>
      <c r="F7368" s="42"/>
      <c r="G7368" s="43"/>
      <c r="H7368" s="76" t="str">
        <f>IF(G7368="","",VLOOKUP(F7368,ISLER!$1:$51,MATCH(D7368,ISLER!$1:$1,0)-2,0)*VLOOKUP(VLOOKUP(F7368,ISLER!$1:$51,MATCH(D7368,ISLER!$1:$1,0)-1,0),DOVIZ!$1:$4,MATCH(CONCATENATE(TEXT(C7368,"YYYY")," ",TEXT(C7368,"AAAA")),DOVIZ!$1:$1,0),0))</f>
        <v/>
      </c>
      <c r="I7368" s="76" t="str">
        <f t="shared" si="697"/>
        <v/>
      </c>
      <c r="J7368" s="45" t="b">
        <f t="shared" si="695"/>
        <v>0</v>
      </c>
      <c r="K7368" s="45" t="str">
        <f>IF(J7368=FALSE,"",IF(G7368="","",VLOOKUP(F7368,ISLER!$1:$51,2,0)*VLOOKUP(VLOOKUP(F7368,ISLER!$1:$51,3,0),DOVIZ!$1:$4,MATCH(CONCATENATE(TEXT(C7368,"YYYY")," ",TEXT(C7368,"AAAA")),DOVIZ!$1:$1,0),0)))</f>
        <v/>
      </c>
      <c r="L7368" s="45" t="str">
        <f t="shared" si="698"/>
        <v/>
      </c>
      <c r="M7368" s="74">
        <f t="shared" si="700"/>
        <v>46021</v>
      </c>
    </row>
    <row r="7369" spans="1:13" x14ac:dyDescent="0.25">
      <c r="A7369" s="40">
        <v>7433</v>
      </c>
      <c r="B7369" s="40" t="str">
        <f t="shared" si="696"/>
        <v>2025 Aralık</v>
      </c>
      <c r="C7369" s="41">
        <f t="shared" si="699"/>
        <v>46021</v>
      </c>
      <c r="D7369" s="42"/>
      <c r="E7369" s="42"/>
      <c r="F7369" s="42"/>
      <c r="G7369" s="43"/>
      <c r="H7369" s="76" t="str">
        <f>IF(G7369="","",VLOOKUP(F7369,ISLER!$1:$51,MATCH(D7369,ISLER!$1:$1,0)-2,0)*VLOOKUP(VLOOKUP(F7369,ISLER!$1:$51,MATCH(D7369,ISLER!$1:$1,0)-1,0),DOVIZ!$1:$4,MATCH(CONCATENATE(TEXT(C7369,"YYYY")," ",TEXT(C7369,"AAAA")),DOVIZ!$1:$1,0),0))</f>
        <v/>
      </c>
      <c r="I7369" s="76" t="str">
        <f t="shared" si="697"/>
        <v/>
      </c>
      <c r="J7369" s="45" t="b">
        <f t="shared" si="695"/>
        <v>0</v>
      </c>
      <c r="K7369" s="45" t="str">
        <f>IF(J7369=FALSE,"",IF(G7369="","",VLOOKUP(F7369,ISLER!$1:$51,2,0)*VLOOKUP(VLOOKUP(F7369,ISLER!$1:$51,3,0),DOVIZ!$1:$4,MATCH(CONCATENATE(TEXT(C7369,"YYYY")," ",TEXT(C7369,"AAAA")),DOVIZ!$1:$1,0),0)))</f>
        <v/>
      </c>
      <c r="L7369" s="45" t="str">
        <f t="shared" si="698"/>
        <v/>
      </c>
      <c r="M7369" s="74">
        <f t="shared" si="700"/>
        <v>46021</v>
      </c>
    </row>
    <row r="7370" spans="1:13" x14ac:dyDescent="0.25">
      <c r="A7370" s="40">
        <v>7434</v>
      </c>
      <c r="B7370" s="40" t="str">
        <f t="shared" si="696"/>
        <v>2025 Aralık</v>
      </c>
      <c r="C7370" s="41">
        <f t="shared" si="699"/>
        <v>46021</v>
      </c>
      <c r="D7370" s="42"/>
      <c r="E7370" s="42"/>
      <c r="F7370" s="42"/>
      <c r="G7370" s="43"/>
      <c r="H7370" s="76" t="str">
        <f>IF(G7370="","",VLOOKUP(F7370,ISLER!$1:$51,MATCH(D7370,ISLER!$1:$1,0)-2,0)*VLOOKUP(VLOOKUP(F7370,ISLER!$1:$51,MATCH(D7370,ISLER!$1:$1,0)-1,0),DOVIZ!$1:$4,MATCH(CONCATENATE(TEXT(C7370,"YYYY")," ",TEXT(C7370,"AAAA")),DOVIZ!$1:$1,0),0))</f>
        <v/>
      </c>
      <c r="I7370" s="76" t="str">
        <f t="shared" si="697"/>
        <v/>
      </c>
      <c r="J7370" s="45" t="b">
        <f t="shared" si="695"/>
        <v>0</v>
      </c>
      <c r="K7370" s="45" t="str">
        <f>IF(J7370=FALSE,"",IF(G7370="","",VLOOKUP(F7370,ISLER!$1:$51,2,0)*VLOOKUP(VLOOKUP(F7370,ISLER!$1:$51,3,0),DOVIZ!$1:$4,MATCH(CONCATENATE(TEXT(C7370,"YYYY")," ",TEXT(C7370,"AAAA")),DOVIZ!$1:$1,0),0)))</f>
        <v/>
      </c>
      <c r="L7370" s="45" t="str">
        <f t="shared" si="698"/>
        <v/>
      </c>
      <c r="M7370" s="74">
        <f t="shared" si="700"/>
        <v>46021</v>
      </c>
    </row>
    <row r="7371" spans="1:13" x14ac:dyDescent="0.25">
      <c r="A7371" s="40">
        <v>7435</v>
      </c>
      <c r="B7371" s="40" t="str">
        <f t="shared" si="696"/>
        <v>2025 Aralık</v>
      </c>
      <c r="C7371" s="41">
        <f t="shared" si="699"/>
        <v>46021</v>
      </c>
      <c r="D7371" s="42"/>
      <c r="E7371" s="42"/>
      <c r="F7371" s="42"/>
      <c r="G7371" s="43"/>
      <c r="H7371" s="76" t="str">
        <f>IF(G7371="","",VLOOKUP(F7371,ISLER!$1:$51,MATCH(D7371,ISLER!$1:$1,0)-2,0)*VLOOKUP(VLOOKUP(F7371,ISLER!$1:$51,MATCH(D7371,ISLER!$1:$1,0)-1,0),DOVIZ!$1:$4,MATCH(CONCATENATE(TEXT(C7371,"YYYY")," ",TEXT(C7371,"AAAA")),DOVIZ!$1:$1,0),0))</f>
        <v/>
      </c>
      <c r="I7371" s="76" t="str">
        <f t="shared" si="697"/>
        <v/>
      </c>
      <c r="J7371" s="45" t="b">
        <f t="shared" si="695"/>
        <v>0</v>
      </c>
      <c r="K7371" s="45" t="str">
        <f>IF(J7371=FALSE,"",IF(G7371="","",VLOOKUP(F7371,ISLER!$1:$51,2,0)*VLOOKUP(VLOOKUP(F7371,ISLER!$1:$51,3,0),DOVIZ!$1:$4,MATCH(CONCATENATE(TEXT(C7371,"YYYY")," ",TEXT(C7371,"AAAA")),DOVIZ!$1:$1,0),0)))</f>
        <v/>
      </c>
      <c r="L7371" s="45" t="str">
        <f t="shared" si="698"/>
        <v/>
      </c>
      <c r="M7371" s="74">
        <f t="shared" si="700"/>
        <v>46021</v>
      </c>
    </row>
    <row r="7372" spans="1:13" x14ac:dyDescent="0.25">
      <c r="A7372" s="40">
        <v>7436</v>
      </c>
      <c r="B7372" s="40" t="str">
        <f t="shared" si="696"/>
        <v>2025 Aralık</v>
      </c>
      <c r="C7372" s="41">
        <f t="shared" si="699"/>
        <v>46021</v>
      </c>
      <c r="D7372" s="42"/>
      <c r="E7372" s="42"/>
      <c r="F7372" s="42"/>
      <c r="G7372" s="43"/>
      <c r="H7372" s="76" t="str">
        <f>IF(G7372="","",VLOOKUP(F7372,ISLER!$1:$51,MATCH(D7372,ISLER!$1:$1,0)-2,0)*VLOOKUP(VLOOKUP(F7372,ISLER!$1:$51,MATCH(D7372,ISLER!$1:$1,0)-1,0),DOVIZ!$1:$4,MATCH(CONCATENATE(TEXT(C7372,"YYYY")," ",TEXT(C7372,"AAAA")),DOVIZ!$1:$1,0),0))</f>
        <v/>
      </c>
      <c r="I7372" s="76" t="str">
        <f t="shared" si="697"/>
        <v/>
      </c>
      <c r="J7372" s="45" t="b">
        <f t="shared" si="695"/>
        <v>0</v>
      </c>
      <c r="K7372" s="45" t="str">
        <f>IF(J7372=FALSE,"",IF(G7372="","",VLOOKUP(F7372,ISLER!$1:$51,2,0)*VLOOKUP(VLOOKUP(F7372,ISLER!$1:$51,3,0),DOVIZ!$1:$4,MATCH(CONCATENATE(TEXT(C7372,"YYYY")," ",TEXT(C7372,"AAAA")),DOVIZ!$1:$1,0),0)))</f>
        <v/>
      </c>
      <c r="L7372" s="45" t="str">
        <f t="shared" si="698"/>
        <v/>
      </c>
      <c r="M7372" s="74">
        <f t="shared" si="700"/>
        <v>46021</v>
      </c>
    </row>
    <row r="7373" spans="1:13" x14ac:dyDescent="0.25">
      <c r="A7373" s="40">
        <v>7437</v>
      </c>
      <c r="B7373" s="40" t="str">
        <f t="shared" si="696"/>
        <v>2025 Aralık</v>
      </c>
      <c r="C7373" s="41">
        <f t="shared" si="699"/>
        <v>46021</v>
      </c>
      <c r="D7373" s="42"/>
      <c r="E7373" s="42"/>
      <c r="F7373" s="42"/>
      <c r="G7373" s="43"/>
      <c r="H7373" s="76" t="str">
        <f>IF(G7373="","",VLOOKUP(F7373,ISLER!$1:$51,MATCH(D7373,ISLER!$1:$1,0)-2,0)*VLOOKUP(VLOOKUP(F7373,ISLER!$1:$51,MATCH(D7373,ISLER!$1:$1,0)-1,0),DOVIZ!$1:$4,MATCH(CONCATENATE(TEXT(C7373,"YYYY")," ",TEXT(C7373,"AAAA")),DOVIZ!$1:$1,0),0))</f>
        <v/>
      </c>
      <c r="I7373" s="76" t="str">
        <f t="shared" si="697"/>
        <v/>
      </c>
      <c r="J7373" s="45" t="b">
        <f t="shared" si="695"/>
        <v>0</v>
      </c>
      <c r="K7373" s="45" t="str">
        <f>IF(J7373=FALSE,"",IF(G7373="","",VLOOKUP(F7373,ISLER!$1:$51,2,0)*VLOOKUP(VLOOKUP(F7373,ISLER!$1:$51,3,0),DOVIZ!$1:$4,MATCH(CONCATENATE(TEXT(C7373,"YYYY")," ",TEXT(C7373,"AAAA")),DOVIZ!$1:$1,0),0)))</f>
        <v/>
      </c>
      <c r="L7373" s="45" t="str">
        <f t="shared" si="698"/>
        <v/>
      </c>
      <c r="M7373" s="74">
        <f t="shared" si="700"/>
        <v>46021</v>
      </c>
    </row>
    <row r="7374" spans="1:13" x14ac:dyDescent="0.25">
      <c r="A7374" s="40">
        <v>7438</v>
      </c>
      <c r="B7374" s="40" t="str">
        <f t="shared" si="696"/>
        <v>2025 Aralık</v>
      </c>
      <c r="C7374" s="41">
        <f t="shared" si="699"/>
        <v>46021</v>
      </c>
      <c r="D7374" s="42"/>
      <c r="E7374" s="42"/>
      <c r="F7374" s="42"/>
      <c r="G7374" s="43"/>
      <c r="H7374" s="76" t="str">
        <f>IF(G7374="","",VLOOKUP(F7374,ISLER!$1:$51,MATCH(D7374,ISLER!$1:$1,0)-2,0)*VLOOKUP(VLOOKUP(F7374,ISLER!$1:$51,MATCH(D7374,ISLER!$1:$1,0)-1,0),DOVIZ!$1:$4,MATCH(CONCATENATE(TEXT(C7374,"YYYY")," ",TEXT(C7374,"AAAA")),DOVIZ!$1:$1,0),0))</f>
        <v/>
      </c>
      <c r="I7374" s="76" t="str">
        <f t="shared" si="697"/>
        <v/>
      </c>
      <c r="J7374" s="45" t="b">
        <f t="shared" si="695"/>
        <v>0</v>
      </c>
      <c r="K7374" s="45" t="str">
        <f>IF(J7374=FALSE,"",IF(G7374="","",VLOOKUP(F7374,ISLER!$1:$51,2,0)*VLOOKUP(VLOOKUP(F7374,ISLER!$1:$51,3,0),DOVIZ!$1:$4,MATCH(CONCATENATE(TEXT(C7374,"YYYY")," ",TEXT(C7374,"AAAA")),DOVIZ!$1:$1,0),0)))</f>
        <v/>
      </c>
      <c r="L7374" s="45" t="str">
        <f t="shared" si="698"/>
        <v/>
      </c>
      <c r="M7374" s="74">
        <f t="shared" si="700"/>
        <v>46021</v>
      </c>
    </row>
    <row r="7375" spans="1:13" x14ac:dyDescent="0.25">
      <c r="A7375" s="40">
        <v>7439</v>
      </c>
      <c r="B7375" s="40" t="str">
        <f t="shared" si="696"/>
        <v>2025 Aralık</v>
      </c>
      <c r="C7375" s="41">
        <f t="shared" si="699"/>
        <v>46021</v>
      </c>
      <c r="D7375" s="42"/>
      <c r="E7375" s="42"/>
      <c r="F7375" s="42"/>
      <c r="G7375" s="43"/>
      <c r="H7375" s="76" t="str">
        <f>IF(G7375="","",VLOOKUP(F7375,ISLER!$1:$51,MATCH(D7375,ISLER!$1:$1,0)-2,0)*VLOOKUP(VLOOKUP(F7375,ISLER!$1:$51,MATCH(D7375,ISLER!$1:$1,0)-1,0),DOVIZ!$1:$4,MATCH(CONCATENATE(TEXT(C7375,"YYYY")," ",TEXT(C7375,"AAAA")),DOVIZ!$1:$1,0),0))</f>
        <v/>
      </c>
      <c r="I7375" s="76" t="str">
        <f t="shared" si="697"/>
        <v/>
      </c>
      <c r="J7375" s="45" t="b">
        <f t="shared" si="695"/>
        <v>0</v>
      </c>
      <c r="K7375" s="45" t="str">
        <f>IF(J7375=FALSE,"",IF(G7375="","",VLOOKUP(F7375,ISLER!$1:$51,2,0)*VLOOKUP(VLOOKUP(F7375,ISLER!$1:$51,3,0),DOVIZ!$1:$4,MATCH(CONCATENATE(TEXT(C7375,"YYYY")," ",TEXT(C7375,"AAAA")),DOVIZ!$1:$1,0),0)))</f>
        <v/>
      </c>
      <c r="L7375" s="45" t="str">
        <f t="shared" si="698"/>
        <v/>
      </c>
      <c r="M7375" s="74">
        <f t="shared" si="700"/>
        <v>46021</v>
      </c>
    </row>
    <row r="7376" spans="1:13" x14ac:dyDescent="0.25">
      <c r="A7376" s="40">
        <v>7440</v>
      </c>
      <c r="B7376" s="40" t="str">
        <f t="shared" si="696"/>
        <v>2025 Aralık</v>
      </c>
      <c r="C7376" s="41">
        <f t="shared" si="699"/>
        <v>46021</v>
      </c>
      <c r="D7376" s="42"/>
      <c r="E7376" s="42"/>
      <c r="F7376" s="42"/>
      <c r="G7376" s="43"/>
      <c r="H7376" s="76" t="str">
        <f>IF(G7376="","",VLOOKUP(F7376,ISLER!$1:$51,MATCH(D7376,ISLER!$1:$1,0)-2,0)*VLOOKUP(VLOOKUP(F7376,ISLER!$1:$51,MATCH(D7376,ISLER!$1:$1,0)-1,0),DOVIZ!$1:$4,MATCH(CONCATENATE(TEXT(C7376,"YYYY")," ",TEXT(C7376,"AAAA")),DOVIZ!$1:$1,0),0))</f>
        <v/>
      </c>
      <c r="I7376" s="76" t="str">
        <f t="shared" si="697"/>
        <v/>
      </c>
      <c r="J7376" s="45" t="b">
        <f t="shared" si="695"/>
        <v>0</v>
      </c>
      <c r="K7376" s="45" t="str">
        <f>IF(J7376=FALSE,"",IF(G7376="","",VLOOKUP(F7376,ISLER!$1:$51,2,0)*VLOOKUP(VLOOKUP(F7376,ISLER!$1:$51,3,0),DOVIZ!$1:$4,MATCH(CONCATENATE(TEXT(C7376,"YYYY")," ",TEXT(C7376,"AAAA")),DOVIZ!$1:$1,0),0)))</f>
        <v/>
      </c>
      <c r="L7376" s="45" t="str">
        <f t="shared" si="698"/>
        <v/>
      </c>
      <c r="M7376" s="74">
        <f t="shared" si="700"/>
        <v>46021</v>
      </c>
    </row>
    <row r="7377" spans="1:13" x14ac:dyDescent="0.25">
      <c r="A7377" s="40">
        <v>7441</v>
      </c>
      <c r="B7377" s="40" t="str">
        <f t="shared" si="696"/>
        <v>2025 Aralık</v>
      </c>
      <c r="C7377" s="41">
        <f t="shared" si="699"/>
        <v>46021</v>
      </c>
      <c r="D7377" s="42"/>
      <c r="E7377" s="42"/>
      <c r="F7377" s="42"/>
      <c r="G7377" s="43"/>
      <c r="H7377" s="76" t="str">
        <f>IF(G7377="","",VLOOKUP(F7377,ISLER!$1:$51,MATCH(D7377,ISLER!$1:$1,0)-2,0)*VLOOKUP(VLOOKUP(F7377,ISLER!$1:$51,MATCH(D7377,ISLER!$1:$1,0)-1,0),DOVIZ!$1:$4,MATCH(CONCATENATE(TEXT(C7377,"YYYY")," ",TEXT(C7377,"AAAA")),DOVIZ!$1:$1,0),0))</f>
        <v/>
      </c>
      <c r="I7377" s="76" t="str">
        <f t="shared" si="697"/>
        <v/>
      </c>
      <c r="J7377" s="45" t="b">
        <f t="shared" si="695"/>
        <v>0</v>
      </c>
      <c r="K7377" s="45" t="str">
        <f>IF(J7377=FALSE,"",IF(G7377="","",VLOOKUP(F7377,ISLER!$1:$51,2,0)*VLOOKUP(VLOOKUP(F7377,ISLER!$1:$51,3,0),DOVIZ!$1:$4,MATCH(CONCATENATE(TEXT(C7377,"YYYY")," ",TEXT(C7377,"AAAA")),DOVIZ!$1:$1,0),0)))</f>
        <v/>
      </c>
      <c r="L7377" s="45" t="str">
        <f t="shared" si="698"/>
        <v/>
      </c>
      <c r="M7377" s="74">
        <f t="shared" si="700"/>
        <v>46021</v>
      </c>
    </row>
    <row r="7378" spans="1:13" x14ac:dyDescent="0.25">
      <c r="A7378" s="40">
        <v>7442</v>
      </c>
      <c r="B7378" s="40" t="str">
        <f t="shared" si="696"/>
        <v>2025 Aralık</v>
      </c>
      <c r="C7378" s="41">
        <f t="shared" si="699"/>
        <v>46021</v>
      </c>
      <c r="D7378" s="42"/>
      <c r="E7378" s="42"/>
      <c r="F7378" s="42"/>
      <c r="G7378" s="43"/>
      <c r="H7378" s="76" t="str">
        <f>IF(G7378="","",VLOOKUP(F7378,ISLER!$1:$51,MATCH(D7378,ISLER!$1:$1,0)-2,0)*VLOOKUP(VLOOKUP(F7378,ISLER!$1:$51,MATCH(D7378,ISLER!$1:$1,0)-1,0),DOVIZ!$1:$4,MATCH(CONCATENATE(TEXT(C7378,"YYYY")," ",TEXT(C7378,"AAAA")),DOVIZ!$1:$1,0),0))</f>
        <v/>
      </c>
      <c r="I7378" s="76" t="str">
        <f t="shared" si="697"/>
        <v/>
      </c>
      <c r="J7378" s="45" t="b">
        <f t="shared" si="695"/>
        <v>0</v>
      </c>
      <c r="K7378" s="45" t="str">
        <f>IF(J7378=FALSE,"",IF(G7378="","",VLOOKUP(F7378,ISLER!$1:$51,2,0)*VLOOKUP(VLOOKUP(F7378,ISLER!$1:$51,3,0),DOVIZ!$1:$4,MATCH(CONCATENATE(TEXT(C7378,"YYYY")," ",TEXT(C7378,"AAAA")),DOVIZ!$1:$1,0),0)))</f>
        <v/>
      </c>
      <c r="L7378" s="45" t="str">
        <f t="shared" si="698"/>
        <v/>
      </c>
      <c r="M7378" s="74">
        <f t="shared" si="700"/>
        <v>46021</v>
      </c>
    </row>
    <row r="7379" spans="1:13" x14ac:dyDescent="0.25">
      <c r="A7379" s="40">
        <v>7443</v>
      </c>
      <c r="B7379" s="40" t="str">
        <f t="shared" si="696"/>
        <v>2025 Aralık</v>
      </c>
      <c r="C7379" s="41">
        <f t="shared" si="699"/>
        <v>46021</v>
      </c>
      <c r="D7379" s="42"/>
      <c r="E7379" s="42"/>
      <c r="F7379" s="42"/>
      <c r="G7379" s="43"/>
      <c r="H7379" s="76" t="str">
        <f>IF(G7379="","",VLOOKUP(F7379,ISLER!$1:$51,MATCH(D7379,ISLER!$1:$1,0)-2,0)*VLOOKUP(VLOOKUP(F7379,ISLER!$1:$51,MATCH(D7379,ISLER!$1:$1,0)-1,0),DOVIZ!$1:$4,MATCH(CONCATENATE(TEXT(C7379,"YYYY")," ",TEXT(C7379,"AAAA")),DOVIZ!$1:$1,0),0))</f>
        <v/>
      </c>
      <c r="I7379" s="76" t="str">
        <f t="shared" si="697"/>
        <v/>
      </c>
      <c r="J7379" s="45" t="b">
        <f t="shared" si="695"/>
        <v>0</v>
      </c>
      <c r="K7379" s="45" t="str">
        <f>IF(J7379=FALSE,"",IF(G7379="","",VLOOKUP(F7379,ISLER!$1:$51,2,0)*VLOOKUP(VLOOKUP(F7379,ISLER!$1:$51,3,0),DOVIZ!$1:$4,MATCH(CONCATENATE(TEXT(C7379,"YYYY")," ",TEXT(C7379,"AAAA")),DOVIZ!$1:$1,0),0)))</f>
        <v/>
      </c>
      <c r="L7379" s="45" t="str">
        <f t="shared" si="698"/>
        <v/>
      </c>
      <c r="M7379" s="74">
        <f t="shared" si="700"/>
        <v>46021</v>
      </c>
    </row>
    <row r="7380" spans="1:13" x14ac:dyDescent="0.25">
      <c r="A7380" s="40">
        <v>7444</v>
      </c>
      <c r="B7380" s="40" t="str">
        <f t="shared" si="696"/>
        <v>2025 Aralık</v>
      </c>
      <c r="C7380" s="41">
        <f t="shared" si="699"/>
        <v>46021</v>
      </c>
      <c r="D7380" s="42"/>
      <c r="E7380" s="42"/>
      <c r="F7380" s="42"/>
      <c r="G7380" s="43"/>
      <c r="H7380" s="76" t="str">
        <f>IF(G7380="","",VLOOKUP(F7380,ISLER!$1:$51,MATCH(D7380,ISLER!$1:$1,0)-2,0)*VLOOKUP(VLOOKUP(F7380,ISLER!$1:$51,MATCH(D7380,ISLER!$1:$1,0)-1,0),DOVIZ!$1:$4,MATCH(CONCATENATE(TEXT(C7380,"YYYY")," ",TEXT(C7380,"AAAA")),DOVIZ!$1:$1,0),0))</f>
        <v/>
      </c>
      <c r="I7380" s="76" t="str">
        <f t="shared" si="697"/>
        <v/>
      </c>
      <c r="J7380" s="45" t="b">
        <f t="shared" si="695"/>
        <v>0</v>
      </c>
      <c r="K7380" s="45" t="str">
        <f>IF(J7380=FALSE,"",IF(G7380="","",VLOOKUP(F7380,ISLER!$1:$51,2,0)*VLOOKUP(VLOOKUP(F7380,ISLER!$1:$51,3,0),DOVIZ!$1:$4,MATCH(CONCATENATE(TEXT(C7380,"YYYY")," ",TEXT(C7380,"AAAA")),DOVIZ!$1:$1,0),0)))</f>
        <v/>
      </c>
      <c r="L7380" s="45" t="str">
        <f t="shared" si="698"/>
        <v/>
      </c>
      <c r="M7380" s="74">
        <f t="shared" si="700"/>
        <v>46021</v>
      </c>
    </row>
    <row r="7381" spans="1:13" x14ac:dyDescent="0.25">
      <c r="A7381" s="40">
        <v>7445</v>
      </c>
      <c r="B7381" s="40" t="str">
        <f t="shared" si="696"/>
        <v>2025 Aralık</v>
      </c>
      <c r="C7381" s="41">
        <f t="shared" si="699"/>
        <v>46021</v>
      </c>
      <c r="D7381" s="42"/>
      <c r="E7381" s="42"/>
      <c r="F7381" s="42"/>
      <c r="G7381" s="43"/>
      <c r="H7381" s="76" t="str">
        <f>IF(G7381="","",VLOOKUP(F7381,ISLER!$1:$51,MATCH(D7381,ISLER!$1:$1,0)-2,0)*VLOOKUP(VLOOKUP(F7381,ISLER!$1:$51,MATCH(D7381,ISLER!$1:$1,0)-1,0),DOVIZ!$1:$4,MATCH(CONCATENATE(TEXT(C7381,"YYYY")," ",TEXT(C7381,"AAAA")),DOVIZ!$1:$1,0),0))</f>
        <v/>
      </c>
      <c r="I7381" s="76" t="str">
        <f t="shared" si="697"/>
        <v/>
      </c>
      <c r="J7381" s="45" t="b">
        <f t="shared" si="695"/>
        <v>0</v>
      </c>
      <c r="K7381" s="45" t="str">
        <f>IF(J7381=FALSE,"",IF(G7381="","",VLOOKUP(F7381,ISLER!$1:$51,2,0)*VLOOKUP(VLOOKUP(F7381,ISLER!$1:$51,3,0),DOVIZ!$1:$4,MATCH(CONCATENATE(TEXT(C7381,"YYYY")," ",TEXT(C7381,"AAAA")),DOVIZ!$1:$1,0),0)))</f>
        <v/>
      </c>
      <c r="L7381" s="45" t="str">
        <f t="shared" si="698"/>
        <v/>
      </c>
      <c r="M7381" s="74">
        <f t="shared" si="700"/>
        <v>46021</v>
      </c>
    </row>
    <row r="7382" spans="1:13" x14ac:dyDescent="0.25">
      <c r="A7382" s="40">
        <v>7446</v>
      </c>
      <c r="B7382" s="40" t="str">
        <f t="shared" si="696"/>
        <v>2025 Aralık</v>
      </c>
      <c r="C7382" s="41">
        <f t="shared" si="699"/>
        <v>46021</v>
      </c>
      <c r="D7382" s="42"/>
      <c r="E7382" s="42"/>
      <c r="F7382" s="42"/>
      <c r="G7382" s="43"/>
      <c r="H7382" s="76" t="str">
        <f>IF(G7382="","",VLOOKUP(F7382,ISLER!$1:$51,MATCH(D7382,ISLER!$1:$1,0)-2,0)*VLOOKUP(VLOOKUP(F7382,ISLER!$1:$51,MATCH(D7382,ISLER!$1:$1,0)-1,0),DOVIZ!$1:$4,MATCH(CONCATENATE(TEXT(C7382,"YYYY")," ",TEXT(C7382,"AAAA")),DOVIZ!$1:$1,0),0))</f>
        <v/>
      </c>
      <c r="I7382" s="76" t="str">
        <f t="shared" si="697"/>
        <v/>
      </c>
      <c r="J7382" s="45" t="b">
        <f t="shared" si="695"/>
        <v>0</v>
      </c>
      <c r="K7382" s="45" t="str">
        <f>IF(J7382=FALSE,"",IF(G7382="","",VLOOKUP(F7382,ISLER!$1:$51,2,0)*VLOOKUP(VLOOKUP(F7382,ISLER!$1:$51,3,0),DOVIZ!$1:$4,MATCH(CONCATENATE(TEXT(C7382,"YYYY")," ",TEXT(C7382,"AAAA")),DOVIZ!$1:$1,0),0)))</f>
        <v/>
      </c>
      <c r="L7382" s="45" t="str">
        <f t="shared" si="698"/>
        <v/>
      </c>
      <c r="M7382" s="74">
        <f t="shared" si="700"/>
        <v>46021</v>
      </c>
    </row>
    <row r="7383" spans="1:13" x14ac:dyDescent="0.25">
      <c r="A7383" s="40">
        <v>7447</v>
      </c>
      <c r="B7383" s="40" t="str">
        <f t="shared" si="696"/>
        <v>2025 Aralık</v>
      </c>
      <c r="C7383" s="41">
        <f t="shared" si="699"/>
        <v>46021</v>
      </c>
      <c r="D7383" s="42"/>
      <c r="E7383" s="42"/>
      <c r="F7383" s="42"/>
      <c r="G7383" s="43"/>
      <c r="H7383" s="76" t="str">
        <f>IF(G7383="","",VLOOKUP(F7383,ISLER!$1:$51,MATCH(D7383,ISLER!$1:$1,0)-2,0)*VLOOKUP(VLOOKUP(F7383,ISLER!$1:$51,MATCH(D7383,ISLER!$1:$1,0)-1,0),DOVIZ!$1:$4,MATCH(CONCATENATE(TEXT(C7383,"YYYY")," ",TEXT(C7383,"AAAA")),DOVIZ!$1:$1,0),0))</f>
        <v/>
      </c>
      <c r="I7383" s="76" t="str">
        <f t="shared" si="697"/>
        <v/>
      </c>
      <c r="J7383" s="45" t="b">
        <f t="shared" si="695"/>
        <v>0</v>
      </c>
      <c r="K7383" s="45" t="str">
        <f>IF(J7383=FALSE,"",IF(G7383="","",VLOOKUP(F7383,ISLER!$1:$51,2,0)*VLOOKUP(VLOOKUP(F7383,ISLER!$1:$51,3,0),DOVIZ!$1:$4,MATCH(CONCATENATE(TEXT(C7383,"YYYY")," ",TEXT(C7383,"AAAA")),DOVIZ!$1:$1,0),0)))</f>
        <v/>
      </c>
      <c r="L7383" s="45" t="str">
        <f t="shared" si="698"/>
        <v/>
      </c>
      <c r="M7383" s="74">
        <f t="shared" si="700"/>
        <v>46021</v>
      </c>
    </row>
    <row r="7384" spans="1:13" x14ac:dyDescent="0.25">
      <c r="A7384" s="40">
        <v>7448</v>
      </c>
      <c r="B7384" s="40" t="str">
        <f t="shared" si="696"/>
        <v>2025 Aralık</v>
      </c>
      <c r="C7384" s="41">
        <f t="shared" si="699"/>
        <v>46021</v>
      </c>
      <c r="D7384" s="42"/>
      <c r="E7384" s="42"/>
      <c r="F7384" s="42"/>
      <c r="G7384" s="43"/>
      <c r="H7384" s="76" t="str">
        <f>IF(G7384="","",VLOOKUP(F7384,ISLER!$1:$51,MATCH(D7384,ISLER!$1:$1,0)-2,0)*VLOOKUP(VLOOKUP(F7384,ISLER!$1:$51,MATCH(D7384,ISLER!$1:$1,0)-1,0),DOVIZ!$1:$4,MATCH(CONCATENATE(TEXT(C7384,"YYYY")," ",TEXT(C7384,"AAAA")),DOVIZ!$1:$1,0),0))</f>
        <v/>
      </c>
      <c r="I7384" s="76" t="str">
        <f t="shared" si="697"/>
        <v/>
      </c>
      <c r="J7384" s="45" t="b">
        <f t="shared" si="695"/>
        <v>0</v>
      </c>
      <c r="K7384" s="45" t="str">
        <f>IF(J7384=FALSE,"",IF(G7384="","",VLOOKUP(F7384,ISLER!$1:$51,2,0)*VLOOKUP(VLOOKUP(F7384,ISLER!$1:$51,3,0),DOVIZ!$1:$4,MATCH(CONCATENATE(TEXT(C7384,"YYYY")," ",TEXT(C7384,"AAAA")),DOVIZ!$1:$1,0),0)))</f>
        <v/>
      </c>
      <c r="L7384" s="45" t="str">
        <f t="shared" si="698"/>
        <v/>
      </c>
      <c r="M7384" s="74">
        <f t="shared" si="700"/>
        <v>46021</v>
      </c>
    </row>
    <row r="7385" spans="1:13" x14ac:dyDescent="0.25">
      <c r="A7385" s="40">
        <v>7449</v>
      </c>
      <c r="B7385" s="40" t="str">
        <f t="shared" si="696"/>
        <v>2025 Aralık</v>
      </c>
      <c r="C7385" s="41">
        <f t="shared" si="699"/>
        <v>46021</v>
      </c>
      <c r="D7385" s="42"/>
      <c r="E7385" s="42"/>
      <c r="F7385" s="42"/>
      <c r="G7385" s="43"/>
      <c r="H7385" s="76" t="str">
        <f>IF(G7385="","",VLOOKUP(F7385,ISLER!$1:$51,MATCH(D7385,ISLER!$1:$1,0)-2,0)*VLOOKUP(VLOOKUP(F7385,ISLER!$1:$51,MATCH(D7385,ISLER!$1:$1,0)-1,0),DOVIZ!$1:$4,MATCH(CONCATENATE(TEXT(C7385,"YYYY")," ",TEXT(C7385,"AAAA")),DOVIZ!$1:$1,0),0))</f>
        <v/>
      </c>
      <c r="I7385" s="76" t="str">
        <f t="shared" si="697"/>
        <v/>
      </c>
      <c r="J7385" s="45" t="b">
        <f t="shared" si="695"/>
        <v>0</v>
      </c>
      <c r="K7385" s="45" t="str">
        <f>IF(J7385=FALSE,"",IF(G7385="","",VLOOKUP(F7385,ISLER!$1:$51,2,0)*VLOOKUP(VLOOKUP(F7385,ISLER!$1:$51,3,0),DOVIZ!$1:$4,MATCH(CONCATENATE(TEXT(C7385,"YYYY")," ",TEXT(C7385,"AAAA")),DOVIZ!$1:$1,0),0)))</f>
        <v/>
      </c>
      <c r="L7385" s="45" t="str">
        <f t="shared" si="698"/>
        <v/>
      </c>
      <c r="M7385" s="74">
        <f t="shared" si="700"/>
        <v>46021</v>
      </c>
    </row>
    <row r="7386" spans="1:13" x14ac:dyDescent="0.25">
      <c r="A7386" s="40">
        <v>7450</v>
      </c>
      <c r="B7386" s="40" t="str">
        <f t="shared" si="696"/>
        <v>2025 Aralık</v>
      </c>
      <c r="C7386" s="41">
        <f t="shared" si="699"/>
        <v>46021</v>
      </c>
      <c r="D7386" s="42"/>
      <c r="E7386" s="42"/>
      <c r="F7386" s="42"/>
      <c r="G7386" s="43"/>
      <c r="H7386" s="76" t="str">
        <f>IF(G7386="","",VLOOKUP(F7386,ISLER!$1:$51,MATCH(D7386,ISLER!$1:$1,0)-2,0)*VLOOKUP(VLOOKUP(F7386,ISLER!$1:$51,MATCH(D7386,ISLER!$1:$1,0)-1,0),DOVIZ!$1:$4,MATCH(CONCATENATE(TEXT(C7386,"YYYY")," ",TEXT(C7386,"AAAA")),DOVIZ!$1:$1,0),0))</f>
        <v/>
      </c>
      <c r="I7386" s="76" t="str">
        <f t="shared" si="697"/>
        <v/>
      </c>
      <c r="J7386" s="45" t="b">
        <f t="shared" si="695"/>
        <v>0</v>
      </c>
      <c r="K7386" s="45" t="str">
        <f>IF(J7386=FALSE,"",IF(G7386="","",VLOOKUP(F7386,ISLER!$1:$51,2,0)*VLOOKUP(VLOOKUP(F7386,ISLER!$1:$51,3,0),DOVIZ!$1:$4,MATCH(CONCATENATE(TEXT(C7386,"YYYY")," ",TEXT(C7386,"AAAA")),DOVIZ!$1:$1,0),0)))</f>
        <v/>
      </c>
      <c r="L7386" s="45" t="str">
        <f t="shared" si="698"/>
        <v/>
      </c>
      <c r="M7386" s="74">
        <f t="shared" si="700"/>
        <v>46021</v>
      </c>
    </row>
    <row r="7387" spans="1:13" x14ac:dyDescent="0.25">
      <c r="A7387" s="40">
        <v>7451</v>
      </c>
      <c r="B7387" s="40" t="str">
        <f t="shared" si="696"/>
        <v>2025 Aralık</v>
      </c>
      <c r="C7387" s="41">
        <f t="shared" si="699"/>
        <v>46021</v>
      </c>
      <c r="D7387" s="42"/>
      <c r="E7387" s="42"/>
      <c r="F7387" s="42"/>
      <c r="G7387" s="43"/>
      <c r="H7387" s="76" t="str">
        <f>IF(G7387="","",VLOOKUP(F7387,ISLER!$1:$51,MATCH(D7387,ISLER!$1:$1,0)-2,0)*VLOOKUP(VLOOKUP(F7387,ISLER!$1:$51,MATCH(D7387,ISLER!$1:$1,0)-1,0),DOVIZ!$1:$4,MATCH(CONCATENATE(TEXT(C7387,"YYYY")," ",TEXT(C7387,"AAAA")),DOVIZ!$1:$1,0),0))</f>
        <v/>
      </c>
      <c r="I7387" s="76" t="str">
        <f t="shared" si="697"/>
        <v/>
      </c>
      <c r="J7387" s="45" t="b">
        <f t="shared" si="695"/>
        <v>0</v>
      </c>
      <c r="K7387" s="45" t="str">
        <f>IF(J7387=FALSE,"",IF(G7387="","",VLOOKUP(F7387,ISLER!$1:$51,2,0)*VLOOKUP(VLOOKUP(F7387,ISLER!$1:$51,3,0),DOVIZ!$1:$4,MATCH(CONCATENATE(TEXT(C7387,"YYYY")," ",TEXT(C7387,"AAAA")),DOVIZ!$1:$1,0),0)))</f>
        <v/>
      </c>
      <c r="L7387" s="45" t="str">
        <f t="shared" si="698"/>
        <v/>
      </c>
      <c r="M7387" s="74">
        <f t="shared" si="700"/>
        <v>46021</v>
      </c>
    </row>
    <row r="7388" spans="1:13" x14ac:dyDescent="0.25">
      <c r="A7388" s="40">
        <v>7452</v>
      </c>
      <c r="B7388" s="40" t="str">
        <f t="shared" si="696"/>
        <v>2025 Aralık</v>
      </c>
      <c r="C7388" s="41">
        <f t="shared" si="699"/>
        <v>46021</v>
      </c>
      <c r="D7388" s="42"/>
      <c r="E7388" s="42"/>
      <c r="F7388" s="42"/>
      <c r="G7388" s="43"/>
      <c r="H7388" s="76" t="str">
        <f>IF(G7388="","",VLOOKUP(F7388,ISLER!$1:$51,MATCH(D7388,ISLER!$1:$1,0)-2,0)*VLOOKUP(VLOOKUP(F7388,ISLER!$1:$51,MATCH(D7388,ISLER!$1:$1,0)-1,0),DOVIZ!$1:$4,MATCH(CONCATENATE(TEXT(C7388,"YYYY")," ",TEXT(C7388,"AAAA")),DOVIZ!$1:$1,0),0))</f>
        <v/>
      </c>
      <c r="I7388" s="76" t="str">
        <f t="shared" si="697"/>
        <v/>
      </c>
      <c r="J7388" s="45" t="b">
        <f t="shared" si="695"/>
        <v>0</v>
      </c>
      <c r="K7388" s="45" t="str">
        <f>IF(J7388=FALSE,"",IF(G7388="","",VLOOKUP(F7388,ISLER!$1:$51,2,0)*VLOOKUP(VLOOKUP(F7388,ISLER!$1:$51,3,0),DOVIZ!$1:$4,MATCH(CONCATENATE(TEXT(C7388,"YYYY")," ",TEXT(C7388,"AAAA")),DOVIZ!$1:$1,0),0)))</f>
        <v/>
      </c>
      <c r="L7388" s="45" t="str">
        <f t="shared" si="698"/>
        <v/>
      </c>
      <c r="M7388" s="74">
        <f t="shared" si="700"/>
        <v>46021</v>
      </c>
    </row>
    <row r="7389" spans="1:13" x14ac:dyDescent="0.25">
      <c r="A7389" s="40">
        <v>7453</v>
      </c>
      <c r="B7389" s="40" t="str">
        <f t="shared" si="696"/>
        <v>2025 Aralık</v>
      </c>
      <c r="C7389" s="41">
        <f t="shared" si="699"/>
        <v>46021</v>
      </c>
      <c r="D7389" s="42"/>
      <c r="E7389" s="42"/>
      <c r="F7389" s="42"/>
      <c r="G7389" s="43"/>
      <c r="H7389" s="76" t="str">
        <f>IF(G7389="","",VLOOKUP(F7389,ISLER!$1:$51,MATCH(D7389,ISLER!$1:$1,0)-2,0)*VLOOKUP(VLOOKUP(F7389,ISLER!$1:$51,MATCH(D7389,ISLER!$1:$1,0)-1,0),DOVIZ!$1:$4,MATCH(CONCATENATE(TEXT(C7389,"YYYY")," ",TEXT(C7389,"AAAA")),DOVIZ!$1:$1,0),0))</f>
        <v/>
      </c>
      <c r="I7389" s="76" t="str">
        <f t="shared" si="697"/>
        <v/>
      </c>
      <c r="J7389" s="45" t="b">
        <f t="shared" si="695"/>
        <v>0</v>
      </c>
      <c r="K7389" s="45" t="str">
        <f>IF(J7389=FALSE,"",IF(G7389="","",VLOOKUP(F7389,ISLER!$1:$51,2,0)*VLOOKUP(VLOOKUP(F7389,ISLER!$1:$51,3,0),DOVIZ!$1:$4,MATCH(CONCATENATE(TEXT(C7389,"YYYY")," ",TEXT(C7389,"AAAA")),DOVIZ!$1:$1,0),0)))</f>
        <v/>
      </c>
      <c r="L7389" s="45" t="str">
        <f t="shared" si="698"/>
        <v/>
      </c>
      <c r="M7389" s="74">
        <f t="shared" si="700"/>
        <v>46021</v>
      </c>
    </row>
    <row r="7390" spans="1:13" x14ac:dyDescent="0.25">
      <c r="A7390" s="40">
        <v>7454</v>
      </c>
      <c r="B7390" s="40" t="str">
        <f t="shared" si="696"/>
        <v>2025 Aralık</v>
      </c>
      <c r="C7390" s="41">
        <f t="shared" si="699"/>
        <v>46021</v>
      </c>
      <c r="D7390" s="42"/>
      <c r="E7390" s="42"/>
      <c r="F7390" s="42"/>
      <c r="G7390" s="43"/>
      <c r="H7390" s="76" t="str">
        <f>IF(G7390="","",VLOOKUP(F7390,ISLER!$1:$51,MATCH(D7390,ISLER!$1:$1,0)-2,0)*VLOOKUP(VLOOKUP(F7390,ISLER!$1:$51,MATCH(D7390,ISLER!$1:$1,0)-1,0),DOVIZ!$1:$4,MATCH(CONCATENATE(TEXT(C7390,"YYYY")," ",TEXT(C7390,"AAAA")),DOVIZ!$1:$1,0),0))</f>
        <v/>
      </c>
      <c r="I7390" s="76" t="str">
        <f t="shared" si="697"/>
        <v/>
      </c>
      <c r="J7390" s="45" t="b">
        <f t="shared" si="695"/>
        <v>0</v>
      </c>
      <c r="K7390" s="45" t="str">
        <f>IF(J7390=FALSE,"",IF(G7390="","",VLOOKUP(F7390,ISLER!$1:$51,2,0)*VLOOKUP(VLOOKUP(F7390,ISLER!$1:$51,3,0),DOVIZ!$1:$4,MATCH(CONCATENATE(TEXT(C7390,"YYYY")," ",TEXT(C7390,"AAAA")),DOVIZ!$1:$1,0),0)))</f>
        <v/>
      </c>
      <c r="L7390" s="45" t="str">
        <f t="shared" si="698"/>
        <v/>
      </c>
      <c r="M7390" s="74">
        <f t="shared" si="700"/>
        <v>46021</v>
      </c>
    </row>
    <row r="7391" spans="1:13" x14ac:dyDescent="0.25">
      <c r="A7391" s="40">
        <v>7455</v>
      </c>
      <c r="B7391" s="40" t="str">
        <f t="shared" si="696"/>
        <v>2025 Aralık</v>
      </c>
      <c r="C7391" s="41">
        <f t="shared" si="699"/>
        <v>46021</v>
      </c>
      <c r="D7391" s="42"/>
      <c r="E7391" s="42"/>
      <c r="F7391" s="42"/>
      <c r="G7391" s="43"/>
      <c r="H7391" s="76" t="str">
        <f>IF(G7391="","",VLOOKUP(F7391,ISLER!$1:$51,MATCH(D7391,ISLER!$1:$1,0)-2,0)*VLOOKUP(VLOOKUP(F7391,ISLER!$1:$51,MATCH(D7391,ISLER!$1:$1,0)-1,0),DOVIZ!$1:$4,MATCH(CONCATENATE(TEXT(C7391,"YYYY")," ",TEXT(C7391,"AAAA")),DOVIZ!$1:$1,0),0))</f>
        <v/>
      </c>
      <c r="I7391" s="76" t="str">
        <f t="shared" si="697"/>
        <v/>
      </c>
      <c r="J7391" s="45" t="b">
        <f t="shared" si="695"/>
        <v>0</v>
      </c>
      <c r="K7391" s="45" t="str">
        <f>IF(J7391=FALSE,"",IF(G7391="","",VLOOKUP(F7391,ISLER!$1:$51,2,0)*VLOOKUP(VLOOKUP(F7391,ISLER!$1:$51,3,0),DOVIZ!$1:$4,MATCH(CONCATENATE(TEXT(C7391,"YYYY")," ",TEXT(C7391,"AAAA")),DOVIZ!$1:$1,0),0)))</f>
        <v/>
      </c>
      <c r="L7391" s="45" t="str">
        <f t="shared" si="698"/>
        <v/>
      </c>
      <c r="M7391" s="74">
        <f t="shared" si="700"/>
        <v>46021</v>
      </c>
    </row>
    <row r="7392" spans="1:13" x14ac:dyDescent="0.25">
      <c r="A7392" s="40">
        <v>7456</v>
      </c>
      <c r="B7392" s="40" t="str">
        <f t="shared" si="696"/>
        <v>2025 Aralık</v>
      </c>
      <c r="C7392" s="41">
        <f t="shared" si="699"/>
        <v>46021</v>
      </c>
      <c r="D7392" s="42"/>
      <c r="E7392" s="42"/>
      <c r="F7392" s="42"/>
      <c r="G7392" s="43"/>
      <c r="H7392" s="76" t="str">
        <f>IF(G7392="","",VLOOKUP(F7392,ISLER!$1:$51,MATCH(D7392,ISLER!$1:$1,0)-2,0)*VLOOKUP(VLOOKUP(F7392,ISLER!$1:$51,MATCH(D7392,ISLER!$1:$1,0)-1,0),DOVIZ!$1:$4,MATCH(CONCATENATE(TEXT(C7392,"YYYY")," ",TEXT(C7392,"AAAA")),DOVIZ!$1:$1,0),0))</f>
        <v/>
      </c>
      <c r="I7392" s="76" t="str">
        <f t="shared" si="697"/>
        <v/>
      </c>
      <c r="J7392" s="45" t="b">
        <f t="shared" si="695"/>
        <v>0</v>
      </c>
      <c r="K7392" s="45" t="str">
        <f>IF(J7392=FALSE,"",IF(G7392="","",VLOOKUP(F7392,ISLER!$1:$51,2,0)*VLOOKUP(VLOOKUP(F7392,ISLER!$1:$51,3,0),DOVIZ!$1:$4,MATCH(CONCATENATE(TEXT(C7392,"YYYY")," ",TEXT(C7392,"AAAA")),DOVIZ!$1:$1,0),0)))</f>
        <v/>
      </c>
      <c r="L7392" s="45" t="str">
        <f t="shared" si="698"/>
        <v/>
      </c>
      <c r="M7392" s="74">
        <f t="shared" si="700"/>
        <v>46021</v>
      </c>
    </row>
    <row r="7393" spans="1:13" x14ac:dyDescent="0.25">
      <c r="A7393" s="40">
        <v>7457</v>
      </c>
      <c r="B7393" s="40" t="str">
        <f t="shared" si="696"/>
        <v>2025 Aralık</v>
      </c>
      <c r="C7393" s="41">
        <f t="shared" si="699"/>
        <v>46021</v>
      </c>
      <c r="D7393" s="42"/>
      <c r="E7393" s="42"/>
      <c r="F7393" s="42"/>
      <c r="G7393" s="43"/>
      <c r="H7393" s="76" t="str">
        <f>IF(G7393="","",VLOOKUP(F7393,ISLER!$1:$51,MATCH(D7393,ISLER!$1:$1,0)-2,0)*VLOOKUP(VLOOKUP(F7393,ISLER!$1:$51,MATCH(D7393,ISLER!$1:$1,0)-1,0),DOVIZ!$1:$4,MATCH(CONCATENATE(TEXT(C7393,"YYYY")," ",TEXT(C7393,"AAAA")),DOVIZ!$1:$1,0),0))</f>
        <v/>
      </c>
      <c r="I7393" s="76" t="str">
        <f t="shared" si="697"/>
        <v/>
      </c>
      <c r="J7393" s="45" t="b">
        <f t="shared" si="695"/>
        <v>0</v>
      </c>
      <c r="K7393" s="45" t="str">
        <f>IF(J7393=FALSE,"",IF(G7393="","",VLOOKUP(F7393,ISLER!$1:$51,2,0)*VLOOKUP(VLOOKUP(F7393,ISLER!$1:$51,3,0),DOVIZ!$1:$4,MATCH(CONCATENATE(TEXT(C7393,"YYYY")," ",TEXT(C7393,"AAAA")),DOVIZ!$1:$1,0),0)))</f>
        <v/>
      </c>
      <c r="L7393" s="45" t="str">
        <f t="shared" si="698"/>
        <v/>
      </c>
      <c r="M7393" s="74">
        <f t="shared" si="700"/>
        <v>46021</v>
      </c>
    </row>
    <row r="7394" spans="1:13" x14ac:dyDescent="0.25">
      <c r="A7394" s="40">
        <v>7458</v>
      </c>
      <c r="B7394" s="40" t="str">
        <f t="shared" si="696"/>
        <v>2025 Aralık</v>
      </c>
      <c r="C7394" s="41">
        <f t="shared" si="699"/>
        <v>46021</v>
      </c>
      <c r="D7394" s="42"/>
      <c r="E7394" s="42"/>
      <c r="F7394" s="42"/>
      <c r="G7394" s="43"/>
      <c r="H7394" s="76" t="str">
        <f>IF(G7394="","",VLOOKUP(F7394,ISLER!$1:$51,MATCH(D7394,ISLER!$1:$1,0)-2,0)*VLOOKUP(VLOOKUP(F7394,ISLER!$1:$51,MATCH(D7394,ISLER!$1:$1,0)-1,0),DOVIZ!$1:$4,MATCH(CONCATENATE(TEXT(C7394,"YYYY")," ",TEXT(C7394,"AAAA")),DOVIZ!$1:$1,0),0))</f>
        <v/>
      </c>
      <c r="I7394" s="76" t="str">
        <f t="shared" si="697"/>
        <v/>
      </c>
      <c r="J7394" s="45" t="b">
        <f t="shared" si="695"/>
        <v>0</v>
      </c>
      <c r="K7394" s="45" t="str">
        <f>IF(J7394=FALSE,"",IF(G7394="","",VLOOKUP(F7394,ISLER!$1:$51,2,0)*VLOOKUP(VLOOKUP(F7394,ISLER!$1:$51,3,0),DOVIZ!$1:$4,MATCH(CONCATENATE(TEXT(C7394,"YYYY")," ",TEXT(C7394,"AAAA")),DOVIZ!$1:$1,0),0)))</f>
        <v/>
      </c>
      <c r="L7394" s="45" t="str">
        <f t="shared" si="698"/>
        <v/>
      </c>
      <c r="M7394" s="74">
        <f t="shared" si="700"/>
        <v>46021</v>
      </c>
    </row>
    <row r="7395" spans="1:13" x14ac:dyDescent="0.25">
      <c r="A7395" s="40">
        <v>7459</v>
      </c>
      <c r="B7395" s="40" t="str">
        <f t="shared" si="696"/>
        <v>2025 Aralık</v>
      </c>
      <c r="C7395" s="41">
        <f t="shared" si="699"/>
        <v>46021</v>
      </c>
      <c r="D7395" s="42"/>
      <c r="E7395" s="42"/>
      <c r="F7395" s="42"/>
      <c r="G7395" s="43"/>
      <c r="H7395" s="76" t="str">
        <f>IF(G7395="","",VLOOKUP(F7395,ISLER!$1:$51,MATCH(D7395,ISLER!$1:$1,0)-2,0)*VLOOKUP(VLOOKUP(F7395,ISLER!$1:$51,MATCH(D7395,ISLER!$1:$1,0)-1,0),DOVIZ!$1:$4,MATCH(CONCATENATE(TEXT(C7395,"YYYY")," ",TEXT(C7395,"AAAA")),DOVIZ!$1:$1,0),0))</f>
        <v/>
      </c>
      <c r="I7395" s="76" t="str">
        <f t="shared" si="697"/>
        <v/>
      </c>
      <c r="J7395" s="45" t="b">
        <f t="shared" si="695"/>
        <v>0</v>
      </c>
      <c r="K7395" s="45" t="str">
        <f>IF(J7395=FALSE,"",IF(G7395="","",VLOOKUP(F7395,ISLER!$1:$51,2,0)*VLOOKUP(VLOOKUP(F7395,ISLER!$1:$51,3,0),DOVIZ!$1:$4,MATCH(CONCATENATE(TEXT(C7395,"YYYY")," ",TEXT(C7395,"AAAA")),DOVIZ!$1:$1,0),0)))</f>
        <v/>
      </c>
      <c r="L7395" s="45" t="str">
        <f t="shared" si="698"/>
        <v/>
      </c>
      <c r="M7395" s="74">
        <f t="shared" si="700"/>
        <v>46021</v>
      </c>
    </row>
    <row r="7396" spans="1:13" x14ac:dyDescent="0.25">
      <c r="A7396" s="40">
        <v>7460</v>
      </c>
      <c r="B7396" s="40" t="str">
        <f t="shared" si="696"/>
        <v>2025 Aralık</v>
      </c>
      <c r="C7396" s="41">
        <f t="shared" si="699"/>
        <v>46021</v>
      </c>
      <c r="D7396" s="42"/>
      <c r="E7396" s="42"/>
      <c r="F7396" s="42"/>
      <c r="G7396" s="43"/>
      <c r="H7396" s="76" t="str">
        <f>IF(G7396="","",VLOOKUP(F7396,ISLER!$1:$51,MATCH(D7396,ISLER!$1:$1,0)-2,0)*VLOOKUP(VLOOKUP(F7396,ISLER!$1:$51,MATCH(D7396,ISLER!$1:$1,0)-1,0),DOVIZ!$1:$4,MATCH(CONCATENATE(TEXT(C7396,"YYYY")," ",TEXT(C7396,"AAAA")),DOVIZ!$1:$1,0),0))</f>
        <v/>
      </c>
      <c r="I7396" s="76" t="str">
        <f t="shared" si="697"/>
        <v/>
      </c>
      <c r="J7396" s="45" t="b">
        <f t="shared" si="695"/>
        <v>0</v>
      </c>
      <c r="K7396" s="45" t="str">
        <f>IF(J7396=FALSE,"",IF(G7396="","",VLOOKUP(F7396,ISLER!$1:$51,2,0)*VLOOKUP(VLOOKUP(F7396,ISLER!$1:$51,3,0),DOVIZ!$1:$4,MATCH(CONCATENATE(TEXT(C7396,"YYYY")," ",TEXT(C7396,"AAAA")),DOVIZ!$1:$1,0),0)))</f>
        <v/>
      </c>
      <c r="L7396" s="45" t="str">
        <f t="shared" si="698"/>
        <v/>
      </c>
      <c r="M7396" s="74">
        <f t="shared" si="700"/>
        <v>46021</v>
      </c>
    </row>
    <row r="7397" spans="1:13" x14ac:dyDescent="0.25">
      <c r="A7397" s="40">
        <v>7461</v>
      </c>
      <c r="B7397" s="40" t="str">
        <f t="shared" si="696"/>
        <v>2025 Aralık</v>
      </c>
      <c r="C7397" s="41">
        <f t="shared" si="699"/>
        <v>46021</v>
      </c>
      <c r="D7397" s="42"/>
      <c r="E7397" s="42"/>
      <c r="F7397" s="42"/>
      <c r="G7397" s="43"/>
      <c r="H7397" s="76" t="str">
        <f>IF(G7397="","",VLOOKUP(F7397,ISLER!$1:$51,MATCH(D7397,ISLER!$1:$1,0)-2,0)*VLOOKUP(VLOOKUP(F7397,ISLER!$1:$51,MATCH(D7397,ISLER!$1:$1,0)-1,0),DOVIZ!$1:$4,MATCH(CONCATENATE(TEXT(C7397,"YYYY")," ",TEXT(C7397,"AAAA")),DOVIZ!$1:$1,0),0))</f>
        <v/>
      </c>
      <c r="I7397" s="76" t="str">
        <f t="shared" si="697"/>
        <v/>
      </c>
      <c r="J7397" s="45" t="b">
        <f t="shared" si="695"/>
        <v>0</v>
      </c>
      <c r="K7397" s="45" t="str">
        <f>IF(J7397=FALSE,"",IF(G7397="","",VLOOKUP(F7397,ISLER!$1:$51,2,0)*VLOOKUP(VLOOKUP(F7397,ISLER!$1:$51,3,0),DOVIZ!$1:$4,MATCH(CONCATENATE(TEXT(C7397,"YYYY")," ",TEXT(C7397,"AAAA")),DOVIZ!$1:$1,0),0)))</f>
        <v/>
      </c>
      <c r="L7397" s="45" t="str">
        <f t="shared" si="698"/>
        <v/>
      </c>
      <c r="M7397" s="74">
        <f t="shared" si="700"/>
        <v>46021</v>
      </c>
    </row>
    <row r="7398" spans="1:13" x14ac:dyDescent="0.25">
      <c r="A7398" s="40">
        <v>7462</v>
      </c>
      <c r="B7398" s="40" t="str">
        <f t="shared" si="696"/>
        <v>2025 Aralık</v>
      </c>
      <c r="C7398" s="41">
        <f t="shared" si="699"/>
        <v>46021</v>
      </c>
      <c r="D7398" s="42"/>
      <c r="E7398" s="42"/>
      <c r="F7398" s="42"/>
      <c r="G7398" s="43"/>
      <c r="H7398" s="76" t="str">
        <f>IF(G7398="","",VLOOKUP(F7398,ISLER!$1:$51,MATCH(D7398,ISLER!$1:$1,0)-2,0)*VLOOKUP(VLOOKUP(F7398,ISLER!$1:$51,MATCH(D7398,ISLER!$1:$1,0)-1,0),DOVIZ!$1:$4,MATCH(CONCATENATE(TEXT(C7398,"YYYY")," ",TEXT(C7398,"AAAA")),DOVIZ!$1:$1,0),0))</f>
        <v/>
      </c>
      <c r="I7398" s="76" t="str">
        <f t="shared" si="697"/>
        <v/>
      </c>
      <c r="J7398" s="45" t="b">
        <f t="shared" si="695"/>
        <v>0</v>
      </c>
      <c r="K7398" s="45" t="str">
        <f>IF(J7398=FALSE,"",IF(G7398="","",VLOOKUP(F7398,ISLER!$1:$51,2,0)*VLOOKUP(VLOOKUP(F7398,ISLER!$1:$51,3,0),DOVIZ!$1:$4,MATCH(CONCATENATE(TEXT(C7398,"YYYY")," ",TEXT(C7398,"AAAA")),DOVIZ!$1:$1,0),0)))</f>
        <v/>
      </c>
      <c r="L7398" s="45" t="str">
        <f t="shared" si="698"/>
        <v/>
      </c>
      <c r="M7398" s="74">
        <f t="shared" si="700"/>
        <v>46021</v>
      </c>
    </row>
    <row r="7399" spans="1:13" x14ac:dyDescent="0.25">
      <c r="A7399" s="40">
        <v>7463</v>
      </c>
      <c r="B7399" s="40" t="str">
        <f t="shared" si="696"/>
        <v>2025 Aralık</v>
      </c>
      <c r="C7399" s="41">
        <f t="shared" si="699"/>
        <v>46021</v>
      </c>
      <c r="D7399" s="42"/>
      <c r="E7399" s="42"/>
      <c r="F7399" s="42"/>
      <c r="G7399" s="43"/>
      <c r="H7399" s="76" t="str">
        <f>IF(G7399="","",VLOOKUP(F7399,ISLER!$1:$51,MATCH(D7399,ISLER!$1:$1,0)-2,0)*VLOOKUP(VLOOKUP(F7399,ISLER!$1:$51,MATCH(D7399,ISLER!$1:$1,0)-1,0),DOVIZ!$1:$4,MATCH(CONCATENATE(TEXT(C7399,"YYYY")," ",TEXT(C7399,"AAAA")),DOVIZ!$1:$1,0),0))</f>
        <v/>
      </c>
      <c r="I7399" s="76" t="str">
        <f t="shared" si="697"/>
        <v/>
      </c>
      <c r="J7399" s="45" t="b">
        <f t="shared" si="695"/>
        <v>0</v>
      </c>
      <c r="K7399" s="45" t="str">
        <f>IF(J7399=FALSE,"",IF(G7399="","",VLOOKUP(F7399,ISLER!$1:$51,2,0)*VLOOKUP(VLOOKUP(F7399,ISLER!$1:$51,3,0),DOVIZ!$1:$4,MATCH(CONCATENATE(TEXT(C7399,"YYYY")," ",TEXT(C7399,"AAAA")),DOVIZ!$1:$1,0),0)))</f>
        <v/>
      </c>
      <c r="L7399" s="45" t="str">
        <f t="shared" si="698"/>
        <v/>
      </c>
      <c r="M7399" s="74">
        <f t="shared" si="700"/>
        <v>46021</v>
      </c>
    </row>
    <row r="7400" spans="1:13" x14ac:dyDescent="0.25">
      <c r="A7400" s="40">
        <v>7464</v>
      </c>
      <c r="B7400" s="40" t="str">
        <f t="shared" si="696"/>
        <v>2025 Aralık</v>
      </c>
      <c r="C7400" s="41">
        <f t="shared" si="699"/>
        <v>46021</v>
      </c>
      <c r="D7400" s="42"/>
      <c r="E7400" s="42"/>
      <c r="F7400" s="42"/>
      <c r="G7400" s="43"/>
      <c r="H7400" s="76" t="str">
        <f>IF(G7400="","",VLOOKUP(F7400,ISLER!$1:$51,MATCH(D7400,ISLER!$1:$1,0)-2,0)*VLOOKUP(VLOOKUP(F7400,ISLER!$1:$51,MATCH(D7400,ISLER!$1:$1,0)-1,0),DOVIZ!$1:$4,MATCH(CONCATENATE(TEXT(C7400,"YYYY")," ",TEXT(C7400,"AAAA")),DOVIZ!$1:$1,0),0))</f>
        <v/>
      </c>
      <c r="I7400" s="76" t="str">
        <f t="shared" si="697"/>
        <v/>
      </c>
      <c r="J7400" s="45" t="b">
        <f t="shared" si="695"/>
        <v>0</v>
      </c>
      <c r="K7400" s="45" t="str">
        <f>IF(J7400=FALSE,"",IF(G7400="","",VLOOKUP(F7400,ISLER!$1:$51,2,0)*VLOOKUP(VLOOKUP(F7400,ISLER!$1:$51,3,0),DOVIZ!$1:$4,MATCH(CONCATENATE(TEXT(C7400,"YYYY")," ",TEXT(C7400,"AAAA")),DOVIZ!$1:$1,0),0)))</f>
        <v/>
      </c>
      <c r="L7400" s="45" t="str">
        <f t="shared" si="698"/>
        <v/>
      </c>
      <c r="M7400" s="74">
        <f t="shared" si="700"/>
        <v>46021</v>
      </c>
    </row>
    <row r="7401" spans="1:13" x14ac:dyDescent="0.25">
      <c r="A7401" s="40">
        <v>7465</v>
      </c>
      <c r="B7401" s="40" t="str">
        <f t="shared" si="696"/>
        <v>2025 Aralık</v>
      </c>
      <c r="C7401" s="41">
        <f t="shared" si="699"/>
        <v>46021</v>
      </c>
      <c r="D7401" s="42"/>
      <c r="E7401" s="42"/>
      <c r="F7401" s="42"/>
      <c r="G7401" s="43"/>
      <c r="H7401" s="76" t="str">
        <f>IF(G7401="","",VLOOKUP(F7401,ISLER!$1:$51,MATCH(D7401,ISLER!$1:$1,0)-2,0)*VLOOKUP(VLOOKUP(F7401,ISLER!$1:$51,MATCH(D7401,ISLER!$1:$1,0)-1,0),DOVIZ!$1:$4,MATCH(CONCATENATE(TEXT(C7401,"YYYY")," ",TEXT(C7401,"AAAA")),DOVIZ!$1:$1,0),0))</f>
        <v/>
      </c>
      <c r="I7401" s="76" t="str">
        <f t="shared" si="697"/>
        <v/>
      </c>
      <c r="J7401" s="45" t="b">
        <f t="shared" si="695"/>
        <v>0</v>
      </c>
      <c r="K7401" s="45" t="str">
        <f>IF(J7401=FALSE,"",IF(G7401="","",VLOOKUP(F7401,ISLER!$1:$51,2,0)*VLOOKUP(VLOOKUP(F7401,ISLER!$1:$51,3,0),DOVIZ!$1:$4,MATCH(CONCATENATE(TEXT(C7401,"YYYY")," ",TEXT(C7401,"AAAA")),DOVIZ!$1:$1,0),0)))</f>
        <v/>
      </c>
      <c r="L7401" s="45" t="str">
        <f t="shared" si="698"/>
        <v/>
      </c>
      <c r="M7401" s="74">
        <f t="shared" si="700"/>
        <v>46021</v>
      </c>
    </row>
    <row r="7402" spans="1:13" x14ac:dyDescent="0.25">
      <c r="A7402" s="40">
        <v>7466</v>
      </c>
      <c r="B7402" s="40" t="str">
        <f t="shared" si="696"/>
        <v>2025 Aralık</v>
      </c>
      <c r="C7402" s="41">
        <f t="shared" si="699"/>
        <v>46021</v>
      </c>
      <c r="D7402" s="42"/>
      <c r="E7402" s="42"/>
      <c r="F7402" s="42"/>
      <c r="G7402" s="43"/>
      <c r="H7402" s="76" t="str">
        <f>IF(G7402="","",VLOOKUP(F7402,ISLER!$1:$51,MATCH(D7402,ISLER!$1:$1,0)-2,0)*VLOOKUP(VLOOKUP(F7402,ISLER!$1:$51,MATCH(D7402,ISLER!$1:$1,0)-1,0),DOVIZ!$1:$4,MATCH(CONCATENATE(TEXT(C7402,"YYYY")," ",TEXT(C7402,"AAAA")),DOVIZ!$1:$1,0),0))</f>
        <v/>
      </c>
      <c r="I7402" s="76" t="str">
        <f t="shared" si="697"/>
        <v/>
      </c>
      <c r="J7402" s="45" t="b">
        <f t="shared" si="695"/>
        <v>0</v>
      </c>
      <c r="K7402" s="45" t="str">
        <f>IF(J7402=FALSE,"",IF(G7402="","",VLOOKUP(F7402,ISLER!$1:$51,2,0)*VLOOKUP(VLOOKUP(F7402,ISLER!$1:$51,3,0),DOVIZ!$1:$4,MATCH(CONCATENATE(TEXT(C7402,"YYYY")," ",TEXT(C7402,"AAAA")),DOVIZ!$1:$1,0),0)))</f>
        <v/>
      </c>
      <c r="L7402" s="45" t="str">
        <f t="shared" si="698"/>
        <v/>
      </c>
      <c r="M7402" s="74">
        <f t="shared" si="700"/>
        <v>46021</v>
      </c>
    </row>
    <row r="7403" spans="1:13" x14ac:dyDescent="0.25">
      <c r="A7403" s="40">
        <v>7467</v>
      </c>
      <c r="B7403" s="40" t="str">
        <f t="shared" si="696"/>
        <v>2025 Aralık</v>
      </c>
      <c r="C7403" s="41">
        <f t="shared" si="699"/>
        <v>46021</v>
      </c>
      <c r="D7403" s="42"/>
      <c r="E7403" s="42"/>
      <c r="F7403" s="42"/>
      <c r="G7403" s="43"/>
      <c r="H7403" s="76" t="str">
        <f>IF(G7403="","",VLOOKUP(F7403,ISLER!$1:$51,MATCH(D7403,ISLER!$1:$1,0)-2,0)*VLOOKUP(VLOOKUP(F7403,ISLER!$1:$51,MATCH(D7403,ISLER!$1:$1,0)-1,0),DOVIZ!$1:$4,MATCH(CONCATENATE(TEXT(C7403,"YYYY")," ",TEXT(C7403,"AAAA")),DOVIZ!$1:$1,0),0))</f>
        <v/>
      </c>
      <c r="I7403" s="76" t="str">
        <f t="shared" si="697"/>
        <v/>
      </c>
      <c r="J7403" s="45" t="b">
        <f t="shared" si="695"/>
        <v>0</v>
      </c>
      <c r="K7403" s="45" t="str">
        <f>IF(J7403=FALSE,"",IF(G7403="","",VLOOKUP(F7403,ISLER!$1:$51,2,0)*VLOOKUP(VLOOKUP(F7403,ISLER!$1:$51,3,0),DOVIZ!$1:$4,MATCH(CONCATENATE(TEXT(C7403,"YYYY")," ",TEXT(C7403,"AAAA")),DOVIZ!$1:$1,0),0)))</f>
        <v/>
      </c>
      <c r="L7403" s="45" t="str">
        <f t="shared" si="698"/>
        <v/>
      </c>
      <c r="M7403" s="74">
        <f t="shared" si="700"/>
        <v>46021</v>
      </c>
    </row>
    <row r="7404" spans="1:13" x14ac:dyDescent="0.25">
      <c r="A7404" s="40">
        <v>7468</v>
      </c>
      <c r="B7404" s="40" t="str">
        <f t="shared" si="696"/>
        <v>2025 Aralık</v>
      </c>
      <c r="C7404" s="41">
        <f t="shared" si="699"/>
        <v>46021</v>
      </c>
      <c r="D7404" s="42"/>
      <c r="E7404" s="42"/>
      <c r="F7404" s="42"/>
      <c r="G7404" s="43"/>
      <c r="H7404" s="76" t="str">
        <f>IF(G7404="","",VLOOKUP(F7404,ISLER!$1:$51,MATCH(D7404,ISLER!$1:$1,0)-2,0)*VLOOKUP(VLOOKUP(F7404,ISLER!$1:$51,MATCH(D7404,ISLER!$1:$1,0)-1,0),DOVIZ!$1:$4,MATCH(CONCATENATE(TEXT(C7404,"YYYY")," ",TEXT(C7404,"AAAA")),DOVIZ!$1:$1,0),0))</f>
        <v/>
      </c>
      <c r="I7404" s="76" t="str">
        <f t="shared" si="697"/>
        <v/>
      </c>
      <c r="J7404" s="45" t="b">
        <f t="shared" si="695"/>
        <v>0</v>
      </c>
      <c r="K7404" s="45" t="str">
        <f>IF(J7404=FALSE,"",IF(G7404="","",VLOOKUP(F7404,ISLER!$1:$51,2,0)*VLOOKUP(VLOOKUP(F7404,ISLER!$1:$51,3,0),DOVIZ!$1:$4,MATCH(CONCATENATE(TEXT(C7404,"YYYY")," ",TEXT(C7404,"AAAA")),DOVIZ!$1:$1,0),0)))</f>
        <v/>
      </c>
      <c r="L7404" s="45" t="str">
        <f t="shared" si="698"/>
        <v/>
      </c>
      <c r="M7404" s="74">
        <f t="shared" si="700"/>
        <v>46021</v>
      </c>
    </row>
    <row r="7405" spans="1:13" x14ac:dyDescent="0.25">
      <c r="A7405" s="40">
        <v>7469</v>
      </c>
      <c r="B7405" s="40" t="str">
        <f t="shared" si="696"/>
        <v>2025 Aralık</v>
      </c>
      <c r="C7405" s="41">
        <f t="shared" si="699"/>
        <v>46021</v>
      </c>
      <c r="D7405" s="42"/>
      <c r="E7405" s="42"/>
      <c r="F7405" s="42"/>
      <c r="G7405" s="43"/>
      <c r="H7405" s="76" t="str">
        <f>IF(G7405="","",VLOOKUP(F7405,ISLER!$1:$51,MATCH(D7405,ISLER!$1:$1,0)-2,0)*VLOOKUP(VLOOKUP(F7405,ISLER!$1:$51,MATCH(D7405,ISLER!$1:$1,0)-1,0),DOVIZ!$1:$4,MATCH(CONCATENATE(TEXT(C7405,"YYYY")," ",TEXT(C7405,"AAAA")),DOVIZ!$1:$1,0),0))</f>
        <v/>
      </c>
      <c r="I7405" s="76" t="str">
        <f t="shared" si="697"/>
        <v/>
      </c>
      <c r="J7405" s="45" t="b">
        <f t="shared" si="695"/>
        <v>0</v>
      </c>
      <c r="K7405" s="45" t="str">
        <f>IF(J7405=FALSE,"",IF(G7405="","",VLOOKUP(F7405,ISLER!$1:$51,2,0)*VLOOKUP(VLOOKUP(F7405,ISLER!$1:$51,3,0),DOVIZ!$1:$4,MATCH(CONCATENATE(TEXT(C7405,"YYYY")," ",TEXT(C7405,"AAAA")),DOVIZ!$1:$1,0),0)))</f>
        <v/>
      </c>
      <c r="L7405" s="45" t="str">
        <f t="shared" si="698"/>
        <v/>
      </c>
      <c r="M7405" s="74">
        <f t="shared" si="700"/>
        <v>46021</v>
      </c>
    </row>
    <row r="7406" spans="1:13" x14ac:dyDescent="0.25">
      <c r="A7406" s="40">
        <v>7470</v>
      </c>
      <c r="B7406" s="40" t="str">
        <f t="shared" si="696"/>
        <v>2025 Aralık</v>
      </c>
      <c r="C7406" s="41">
        <f t="shared" si="699"/>
        <v>46021</v>
      </c>
      <c r="D7406" s="42"/>
      <c r="E7406" s="42"/>
      <c r="F7406" s="42"/>
      <c r="G7406" s="43"/>
      <c r="H7406" s="76" t="str">
        <f>IF(G7406="","",VLOOKUP(F7406,ISLER!$1:$51,MATCH(D7406,ISLER!$1:$1,0)-2,0)*VLOOKUP(VLOOKUP(F7406,ISLER!$1:$51,MATCH(D7406,ISLER!$1:$1,0)-1,0),DOVIZ!$1:$4,MATCH(CONCATENATE(TEXT(C7406,"YYYY")," ",TEXT(C7406,"AAAA")),DOVIZ!$1:$1,0),0))</f>
        <v/>
      </c>
      <c r="I7406" s="76" t="str">
        <f t="shared" si="697"/>
        <v/>
      </c>
      <c r="J7406" s="45" t="b">
        <f t="shared" si="695"/>
        <v>0</v>
      </c>
      <c r="K7406" s="45" t="str">
        <f>IF(J7406=FALSE,"",IF(G7406="","",VLOOKUP(F7406,ISLER!$1:$51,2,0)*VLOOKUP(VLOOKUP(F7406,ISLER!$1:$51,3,0),DOVIZ!$1:$4,MATCH(CONCATENATE(TEXT(C7406,"YYYY")," ",TEXT(C7406,"AAAA")),DOVIZ!$1:$1,0),0)))</f>
        <v/>
      </c>
      <c r="L7406" s="45" t="str">
        <f t="shared" si="698"/>
        <v/>
      </c>
      <c r="M7406" s="74">
        <f t="shared" si="700"/>
        <v>46021</v>
      </c>
    </row>
    <row r="7407" spans="1:13" x14ac:dyDescent="0.25">
      <c r="A7407" s="40">
        <v>7471</v>
      </c>
      <c r="B7407" s="40" t="str">
        <f t="shared" si="696"/>
        <v>2025 Aralık</v>
      </c>
      <c r="C7407" s="41">
        <f t="shared" si="699"/>
        <v>46021</v>
      </c>
      <c r="D7407" s="42"/>
      <c r="E7407" s="42"/>
      <c r="F7407" s="42"/>
      <c r="G7407" s="43"/>
      <c r="H7407" s="76" t="str">
        <f>IF(G7407="","",VLOOKUP(F7407,ISLER!$1:$51,MATCH(D7407,ISLER!$1:$1,0)-2,0)*VLOOKUP(VLOOKUP(F7407,ISLER!$1:$51,MATCH(D7407,ISLER!$1:$1,0)-1,0),DOVIZ!$1:$4,MATCH(CONCATENATE(TEXT(C7407,"YYYY")," ",TEXT(C7407,"AAAA")),DOVIZ!$1:$1,0),0))</f>
        <v/>
      </c>
      <c r="I7407" s="76" t="str">
        <f t="shared" si="697"/>
        <v/>
      </c>
      <c r="J7407" s="45" t="b">
        <f t="shared" si="695"/>
        <v>0</v>
      </c>
      <c r="K7407" s="45" t="str">
        <f>IF(J7407=FALSE,"",IF(G7407="","",VLOOKUP(F7407,ISLER!$1:$51,2,0)*VLOOKUP(VLOOKUP(F7407,ISLER!$1:$51,3,0),DOVIZ!$1:$4,MATCH(CONCATENATE(TEXT(C7407,"YYYY")," ",TEXT(C7407,"AAAA")),DOVIZ!$1:$1,0),0)))</f>
        <v/>
      </c>
      <c r="L7407" s="45" t="str">
        <f t="shared" si="698"/>
        <v/>
      </c>
      <c r="M7407" s="74">
        <f t="shared" si="700"/>
        <v>46021</v>
      </c>
    </row>
    <row r="7408" spans="1:13" x14ac:dyDescent="0.25">
      <c r="A7408" s="40">
        <v>7472</v>
      </c>
      <c r="B7408" s="40" t="str">
        <f t="shared" si="696"/>
        <v>2025 Aralık</v>
      </c>
      <c r="C7408" s="41">
        <f t="shared" si="699"/>
        <v>46021</v>
      </c>
      <c r="D7408" s="42"/>
      <c r="E7408" s="42"/>
      <c r="F7408" s="42"/>
      <c r="G7408" s="43"/>
      <c r="H7408" s="76" t="str">
        <f>IF(G7408="","",VLOOKUP(F7408,ISLER!$1:$51,MATCH(D7408,ISLER!$1:$1,0)-2,0)*VLOOKUP(VLOOKUP(F7408,ISLER!$1:$51,MATCH(D7408,ISLER!$1:$1,0)-1,0),DOVIZ!$1:$4,MATCH(CONCATENATE(TEXT(C7408,"YYYY")," ",TEXT(C7408,"AAAA")),DOVIZ!$1:$1,0),0))</f>
        <v/>
      </c>
      <c r="I7408" s="76" t="str">
        <f t="shared" si="697"/>
        <v/>
      </c>
      <c r="J7408" s="45" t="b">
        <f t="shared" si="695"/>
        <v>0</v>
      </c>
      <c r="K7408" s="45" t="str">
        <f>IF(J7408=FALSE,"",IF(G7408="","",VLOOKUP(F7408,ISLER!$1:$51,2,0)*VLOOKUP(VLOOKUP(F7408,ISLER!$1:$51,3,0),DOVIZ!$1:$4,MATCH(CONCATENATE(TEXT(C7408,"YYYY")," ",TEXT(C7408,"AAAA")),DOVIZ!$1:$1,0),0)))</f>
        <v/>
      </c>
      <c r="L7408" s="45" t="str">
        <f t="shared" si="698"/>
        <v/>
      </c>
      <c r="M7408" s="74">
        <f t="shared" si="700"/>
        <v>46021</v>
      </c>
    </row>
    <row r="7409" spans="1:13" x14ac:dyDescent="0.25">
      <c r="A7409" s="40">
        <v>7473</v>
      </c>
      <c r="B7409" s="40" t="str">
        <f t="shared" si="696"/>
        <v>2025 Aralık</v>
      </c>
      <c r="C7409" s="41">
        <f t="shared" si="699"/>
        <v>46021</v>
      </c>
      <c r="D7409" s="42"/>
      <c r="E7409" s="42"/>
      <c r="F7409" s="42"/>
      <c r="G7409" s="43"/>
      <c r="H7409" s="76" t="str">
        <f>IF(G7409="","",VLOOKUP(F7409,ISLER!$1:$51,MATCH(D7409,ISLER!$1:$1,0)-2,0)*VLOOKUP(VLOOKUP(F7409,ISLER!$1:$51,MATCH(D7409,ISLER!$1:$1,0)-1,0),DOVIZ!$1:$4,MATCH(CONCATENATE(TEXT(C7409,"YYYY")," ",TEXT(C7409,"AAAA")),DOVIZ!$1:$1,0),0))</f>
        <v/>
      </c>
      <c r="I7409" s="76" t="str">
        <f t="shared" si="697"/>
        <v/>
      </c>
      <c r="J7409" s="45" t="b">
        <f t="shared" si="695"/>
        <v>0</v>
      </c>
      <c r="K7409" s="45" t="str">
        <f>IF(J7409=FALSE,"",IF(G7409="","",VLOOKUP(F7409,ISLER!$1:$51,2,0)*VLOOKUP(VLOOKUP(F7409,ISLER!$1:$51,3,0),DOVIZ!$1:$4,MATCH(CONCATENATE(TEXT(C7409,"YYYY")," ",TEXT(C7409,"AAAA")),DOVIZ!$1:$1,0),0)))</f>
        <v/>
      </c>
      <c r="L7409" s="45" t="str">
        <f t="shared" si="698"/>
        <v/>
      </c>
      <c r="M7409" s="74">
        <f t="shared" si="700"/>
        <v>46021</v>
      </c>
    </row>
    <row r="7410" spans="1:13" x14ac:dyDescent="0.25">
      <c r="A7410" s="40">
        <v>7474</v>
      </c>
      <c r="B7410" s="40" t="str">
        <f t="shared" si="696"/>
        <v>2025 Aralık</v>
      </c>
      <c r="C7410" s="41">
        <f t="shared" si="699"/>
        <v>46021</v>
      </c>
      <c r="D7410" s="42"/>
      <c r="E7410" s="42"/>
      <c r="F7410" s="42"/>
      <c r="G7410" s="43"/>
      <c r="H7410" s="76" t="str">
        <f>IF(G7410="","",VLOOKUP(F7410,ISLER!$1:$51,MATCH(D7410,ISLER!$1:$1,0)-2,0)*VLOOKUP(VLOOKUP(F7410,ISLER!$1:$51,MATCH(D7410,ISLER!$1:$1,0)-1,0),DOVIZ!$1:$4,MATCH(CONCATENATE(TEXT(C7410,"YYYY")," ",TEXT(C7410,"AAAA")),DOVIZ!$1:$1,0),0))</f>
        <v/>
      </c>
      <c r="I7410" s="76" t="str">
        <f t="shared" si="697"/>
        <v/>
      </c>
      <c r="J7410" s="45" t="b">
        <f t="shared" ref="J7410:J7473" si="701">OR(D7410="DİŞÇİM İSTANBUL EZGİ HANIM",D7410="DİŞÇİM İSTANBUL MERVE HANIM",D7410="DİŞÇİM İSTANBUL BÜŞRA HANIM",D7410="DİŞÇİM İSTANBUL HÜLYA HANIM",D7410="DİŞÇİM İSTANBUL KEMAL BEY",D7410="DİŞÇİM İSTANBUL HAKAN BEY",D7410="DİŞÇİM İSTANBUL MUHAMMED BEY",D7410="DİŞÇİM İSTANBUL MURAT BEY")</f>
        <v>0</v>
      </c>
      <c r="K7410" s="45" t="str">
        <f>IF(J7410=FALSE,"",IF(G7410="","",VLOOKUP(F7410,ISLER!$1:$51,2,0)*VLOOKUP(VLOOKUP(F7410,ISLER!$1:$51,3,0),DOVIZ!$1:$4,MATCH(CONCATENATE(TEXT(C7410,"YYYY")," ",TEXT(C7410,"AAAA")),DOVIZ!$1:$1,0),0)))</f>
        <v/>
      </c>
      <c r="L7410" s="45" t="str">
        <f t="shared" si="698"/>
        <v/>
      </c>
      <c r="M7410" s="74">
        <f t="shared" si="700"/>
        <v>46021</v>
      </c>
    </row>
    <row r="7411" spans="1:13" x14ac:dyDescent="0.25">
      <c r="A7411" s="40">
        <v>7475</v>
      </c>
      <c r="B7411" s="40" t="str">
        <f t="shared" si="696"/>
        <v>2025 Aralık</v>
      </c>
      <c r="C7411" s="41">
        <f t="shared" si="699"/>
        <v>46021</v>
      </c>
      <c r="D7411" s="42"/>
      <c r="E7411" s="42"/>
      <c r="F7411" s="42"/>
      <c r="G7411" s="43"/>
      <c r="H7411" s="76" t="str">
        <f>IF(G7411="","",VLOOKUP(F7411,ISLER!$1:$51,MATCH(D7411,ISLER!$1:$1,0)-2,0)*VLOOKUP(VLOOKUP(F7411,ISLER!$1:$51,MATCH(D7411,ISLER!$1:$1,0)-1,0),DOVIZ!$1:$4,MATCH(CONCATENATE(TEXT(C7411,"YYYY")," ",TEXT(C7411,"AAAA")),DOVIZ!$1:$1,0),0))</f>
        <v/>
      </c>
      <c r="I7411" s="76" t="str">
        <f t="shared" si="697"/>
        <v/>
      </c>
      <c r="J7411" s="45" t="b">
        <f t="shared" si="701"/>
        <v>0</v>
      </c>
      <c r="K7411" s="45" t="str">
        <f>IF(J7411=FALSE,"",IF(G7411="","",VLOOKUP(F7411,ISLER!$1:$51,2,0)*VLOOKUP(VLOOKUP(F7411,ISLER!$1:$51,3,0),DOVIZ!$1:$4,MATCH(CONCATENATE(TEXT(C7411,"YYYY")," ",TEXT(C7411,"AAAA")),DOVIZ!$1:$1,0),0)))</f>
        <v/>
      </c>
      <c r="L7411" s="45" t="str">
        <f t="shared" si="698"/>
        <v/>
      </c>
      <c r="M7411" s="74">
        <f t="shared" si="700"/>
        <v>46021</v>
      </c>
    </row>
    <row r="7412" spans="1:13" x14ac:dyDescent="0.25">
      <c r="A7412" s="40">
        <v>7476</v>
      </c>
      <c r="B7412" s="40" t="str">
        <f t="shared" si="696"/>
        <v>2025 Aralık</v>
      </c>
      <c r="C7412" s="41">
        <f t="shared" si="699"/>
        <v>46021</v>
      </c>
      <c r="D7412" s="42"/>
      <c r="E7412" s="42"/>
      <c r="F7412" s="42"/>
      <c r="G7412" s="43"/>
      <c r="H7412" s="76" t="str">
        <f>IF(G7412="","",VLOOKUP(F7412,ISLER!$1:$51,MATCH(D7412,ISLER!$1:$1,0)-2,0)*VLOOKUP(VLOOKUP(F7412,ISLER!$1:$51,MATCH(D7412,ISLER!$1:$1,0)-1,0),DOVIZ!$1:$4,MATCH(CONCATENATE(TEXT(C7412,"YYYY")," ",TEXT(C7412,"AAAA")),DOVIZ!$1:$1,0),0))</f>
        <v/>
      </c>
      <c r="I7412" s="76" t="str">
        <f t="shared" si="697"/>
        <v/>
      </c>
      <c r="J7412" s="45" t="b">
        <f t="shared" si="701"/>
        <v>0</v>
      </c>
      <c r="K7412" s="45" t="str">
        <f>IF(J7412=FALSE,"",IF(G7412="","",VLOOKUP(F7412,ISLER!$1:$51,2,0)*VLOOKUP(VLOOKUP(F7412,ISLER!$1:$51,3,0),DOVIZ!$1:$4,MATCH(CONCATENATE(TEXT(C7412,"YYYY")," ",TEXT(C7412,"AAAA")),DOVIZ!$1:$1,0),0)))</f>
        <v/>
      </c>
      <c r="L7412" s="45" t="str">
        <f t="shared" si="698"/>
        <v/>
      </c>
      <c r="M7412" s="74">
        <f t="shared" si="700"/>
        <v>46021</v>
      </c>
    </row>
    <row r="7413" spans="1:13" x14ac:dyDescent="0.25">
      <c r="A7413" s="40">
        <v>7477</v>
      </c>
      <c r="B7413" s="40" t="str">
        <f t="shared" si="696"/>
        <v>2025 Aralık</v>
      </c>
      <c r="C7413" s="41">
        <f t="shared" si="699"/>
        <v>46021</v>
      </c>
      <c r="D7413" s="42"/>
      <c r="E7413" s="42"/>
      <c r="F7413" s="42"/>
      <c r="G7413" s="43"/>
      <c r="H7413" s="76" t="str">
        <f>IF(G7413="","",VLOOKUP(F7413,ISLER!$1:$51,MATCH(D7413,ISLER!$1:$1,0)-2,0)*VLOOKUP(VLOOKUP(F7413,ISLER!$1:$51,MATCH(D7413,ISLER!$1:$1,0)-1,0),DOVIZ!$1:$4,MATCH(CONCATENATE(TEXT(C7413,"YYYY")," ",TEXT(C7413,"AAAA")),DOVIZ!$1:$1,0),0))</f>
        <v/>
      </c>
      <c r="I7413" s="76" t="str">
        <f t="shared" si="697"/>
        <v/>
      </c>
      <c r="J7413" s="45" t="b">
        <f t="shared" si="701"/>
        <v>0</v>
      </c>
      <c r="K7413" s="45" t="str">
        <f>IF(J7413=FALSE,"",IF(G7413="","",VLOOKUP(F7413,ISLER!$1:$51,2,0)*VLOOKUP(VLOOKUP(F7413,ISLER!$1:$51,3,0),DOVIZ!$1:$4,MATCH(CONCATENATE(TEXT(C7413,"YYYY")," ",TEXT(C7413,"AAAA")),DOVIZ!$1:$1,0),0)))</f>
        <v/>
      </c>
      <c r="L7413" s="45" t="str">
        <f t="shared" si="698"/>
        <v/>
      </c>
      <c r="M7413" s="74">
        <f t="shared" si="700"/>
        <v>46021</v>
      </c>
    </row>
    <row r="7414" spans="1:13" x14ac:dyDescent="0.25">
      <c r="A7414" s="40">
        <v>7478</v>
      </c>
      <c r="B7414" s="40" t="str">
        <f t="shared" si="696"/>
        <v>2025 Aralık</v>
      </c>
      <c r="C7414" s="41">
        <f t="shared" si="699"/>
        <v>46021</v>
      </c>
      <c r="D7414" s="42"/>
      <c r="E7414" s="42"/>
      <c r="F7414" s="42"/>
      <c r="G7414" s="43"/>
      <c r="H7414" s="76" t="str">
        <f>IF(G7414="","",VLOOKUP(F7414,ISLER!$1:$51,MATCH(D7414,ISLER!$1:$1,0)-2,0)*VLOOKUP(VLOOKUP(F7414,ISLER!$1:$51,MATCH(D7414,ISLER!$1:$1,0)-1,0),DOVIZ!$1:$4,MATCH(CONCATENATE(TEXT(C7414,"YYYY")," ",TEXT(C7414,"AAAA")),DOVIZ!$1:$1,0),0))</f>
        <v/>
      </c>
      <c r="I7414" s="76" t="str">
        <f t="shared" si="697"/>
        <v/>
      </c>
      <c r="J7414" s="45" t="b">
        <f t="shared" si="701"/>
        <v>0</v>
      </c>
      <c r="K7414" s="45" t="str">
        <f>IF(J7414=FALSE,"",IF(G7414="","",VLOOKUP(F7414,ISLER!$1:$51,2,0)*VLOOKUP(VLOOKUP(F7414,ISLER!$1:$51,3,0),DOVIZ!$1:$4,MATCH(CONCATENATE(TEXT(C7414,"YYYY")," ",TEXT(C7414,"AAAA")),DOVIZ!$1:$1,0),0)))</f>
        <v/>
      </c>
      <c r="L7414" s="45" t="str">
        <f t="shared" si="698"/>
        <v/>
      </c>
      <c r="M7414" s="74">
        <f t="shared" si="700"/>
        <v>46021</v>
      </c>
    </row>
    <row r="7415" spans="1:13" x14ac:dyDescent="0.25">
      <c r="A7415" s="40">
        <v>7479</v>
      </c>
      <c r="B7415" s="40" t="str">
        <f t="shared" si="696"/>
        <v>2025 Aralık</v>
      </c>
      <c r="C7415" s="41">
        <f t="shared" si="699"/>
        <v>46021</v>
      </c>
      <c r="D7415" s="42"/>
      <c r="E7415" s="42"/>
      <c r="F7415" s="42"/>
      <c r="G7415" s="43"/>
      <c r="H7415" s="76" t="str">
        <f>IF(G7415="","",VLOOKUP(F7415,ISLER!$1:$51,MATCH(D7415,ISLER!$1:$1,0)-2,0)*VLOOKUP(VLOOKUP(F7415,ISLER!$1:$51,MATCH(D7415,ISLER!$1:$1,0)-1,0),DOVIZ!$1:$4,MATCH(CONCATENATE(TEXT(C7415,"YYYY")," ",TEXT(C7415,"AAAA")),DOVIZ!$1:$1,0),0))</f>
        <v/>
      </c>
      <c r="I7415" s="76" t="str">
        <f t="shared" si="697"/>
        <v/>
      </c>
      <c r="J7415" s="45" t="b">
        <f t="shared" si="701"/>
        <v>0</v>
      </c>
      <c r="K7415" s="45" t="str">
        <f>IF(J7415=FALSE,"",IF(G7415="","",VLOOKUP(F7415,ISLER!$1:$51,2,0)*VLOOKUP(VLOOKUP(F7415,ISLER!$1:$51,3,0),DOVIZ!$1:$4,MATCH(CONCATENATE(TEXT(C7415,"YYYY")," ",TEXT(C7415,"AAAA")),DOVIZ!$1:$1,0),0)))</f>
        <v/>
      </c>
      <c r="L7415" s="45" t="str">
        <f t="shared" si="698"/>
        <v/>
      </c>
      <c r="M7415" s="74">
        <f t="shared" si="700"/>
        <v>46021</v>
      </c>
    </row>
    <row r="7416" spans="1:13" x14ac:dyDescent="0.25">
      <c r="A7416" s="40">
        <v>7480</v>
      </c>
      <c r="B7416" s="40" t="str">
        <f t="shared" si="696"/>
        <v>2025 Aralık</v>
      </c>
      <c r="C7416" s="41">
        <f t="shared" si="699"/>
        <v>46021</v>
      </c>
      <c r="D7416" s="42"/>
      <c r="E7416" s="42"/>
      <c r="F7416" s="42"/>
      <c r="G7416" s="43"/>
      <c r="H7416" s="76" t="str">
        <f>IF(G7416="","",VLOOKUP(F7416,ISLER!$1:$51,MATCH(D7416,ISLER!$1:$1,0)-2,0)*VLOOKUP(VLOOKUP(F7416,ISLER!$1:$51,MATCH(D7416,ISLER!$1:$1,0)-1,0),DOVIZ!$1:$4,MATCH(CONCATENATE(TEXT(C7416,"YYYY")," ",TEXT(C7416,"AAAA")),DOVIZ!$1:$1,0),0))</f>
        <v/>
      </c>
      <c r="I7416" s="76" t="str">
        <f t="shared" si="697"/>
        <v/>
      </c>
      <c r="J7416" s="45" t="b">
        <f t="shared" si="701"/>
        <v>0</v>
      </c>
      <c r="K7416" s="45" t="str">
        <f>IF(J7416=FALSE,"",IF(G7416="","",VLOOKUP(F7416,ISLER!$1:$51,2,0)*VLOOKUP(VLOOKUP(F7416,ISLER!$1:$51,3,0),DOVIZ!$1:$4,MATCH(CONCATENATE(TEXT(C7416,"YYYY")," ",TEXT(C7416,"AAAA")),DOVIZ!$1:$1,0),0)))</f>
        <v/>
      </c>
      <c r="L7416" s="45" t="str">
        <f t="shared" si="698"/>
        <v/>
      </c>
      <c r="M7416" s="74">
        <f t="shared" si="700"/>
        <v>46021</v>
      </c>
    </row>
    <row r="7417" spans="1:13" x14ac:dyDescent="0.25">
      <c r="A7417" s="40">
        <v>7481</v>
      </c>
      <c r="B7417" s="40" t="str">
        <f t="shared" si="696"/>
        <v>2025 Aralık</v>
      </c>
      <c r="C7417" s="41">
        <f t="shared" si="699"/>
        <v>46021</v>
      </c>
      <c r="D7417" s="42"/>
      <c r="E7417" s="42"/>
      <c r="F7417" s="42"/>
      <c r="G7417" s="43"/>
      <c r="H7417" s="76" t="str">
        <f>IF(G7417="","",VLOOKUP(F7417,ISLER!$1:$51,MATCH(D7417,ISLER!$1:$1,0)-2,0)*VLOOKUP(VLOOKUP(F7417,ISLER!$1:$51,MATCH(D7417,ISLER!$1:$1,0)-1,0),DOVIZ!$1:$4,MATCH(CONCATENATE(TEXT(C7417,"YYYY")," ",TEXT(C7417,"AAAA")),DOVIZ!$1:$1,0),0))</f>
        <v/>
      </c>
      <c r="I7417" s="76" t="str">
        <f t="shared" si="697"/>
        <v/>
      </c>
      <c r="J7417" s="45" t="b">
        <f t="shared" si="701"/>
        <v>0</v>
      </c>
      <c r="K7417" s="45" t="str">
        <f>IF(J7417=FALSE,"",IF(G7417="","",VLOOKUP(F7417,ISLER!$1:$51,2,0)*VLOOKUP(VLOOKUP(F7417,ISLER!$1:$51,3,0),DOVIZ!$1:$4,MATCH(CONCATENATE(TEXT(C7417,"YYYY")," ",TEXT(C7417,"AAAA")),DOVIZ!$1:$1,0),0)))</f>
        <v/>
      </c>
      <c r="L7417" s="45" t="str">
        <f t="shared" si="698"/>
        <v/>
      </c>
      <c r="M7417" s="74">
        <f t="shared" si="700"/>
        <v>46021</v>
      </c>
    </row>
    <row r="7418" spans="1:13" x14ac:dyDescent="0.25">
      <c r="A7418" s="40">
        <v>7482</v>
      </c>
      <c r="B7418" s="40" t="str">
        <f t="shared" si="696"/>
        <v>2025 Aralık</v>
      </c>
      <c r="C7418" s="41">
        <f t="shared" si="699"/>
        <v>46021</v>
      </c>
      <c r="D7418" s="42"/>
      <c r="E7418" s="42"/>
      <c r="F7418" s="42"/>
      <c r="G7418" s="43"/>
      <c r="H7418" s="76" t="str">
        <f>IF(G7418="","",VLOOKUP(F7418,ISLER!$1:$51,MATCH(D7418,ISLER!$1:$1,0)-2,0)*VLOOKUP(VLOOKUP(F7418,ISLER!$1:$51,MATCH(D7418,ISLER!$1:$1,0)-1,0),DOVIZ!$1:$4,MATCH(CONCATENATE(TEXT(C7418,"YYYY")," ",TEXT(C7418,"AAAA")),DOVIZ!$1:$1,0),0))</f>
        <v/>
      </c>
      <c r="I7418" s="76" t="str">
        <f t="shared" si="697"/>
        <v/>
      </c>
      <c r="J7418" s="45" t="b">
        <f t="shared" si="701"/>
        <v>0</v>
      </c>
      <c r="K7418" s="45" t="str">
        <f>IF(J7418=FALSE,"",IF(G7418="","",VLOOKUP(F7418,ISLER!$1:$51,2,0)*VLOOKUP(VLOOKUP(F7418,ISLER!$1:$51,3,0),DOVIZ!$1:$4,MATCH(CONCATENATE(TEXT(C7418,"YYYY")," ",TEXT(C7418,"AAAA")),DOVIZ!$1:$1,0),0)))</f>
        <v/>
      </c>
      <c r="L7418" s="45" t="str">
        <f t="shared" si="698"/>
        <v/>
      </c>
      <c r="M7418" s="74">
        <f t="shared" si="700"/>
        <v>46021</v>
      </c>
    </row>
    <row r="7419" spans="1:13" x14ac:dyDescent="0.25">
      <c r="A7419" s="40">
        <v>7483</v>
      </c>
      <c r="B7419" s="40" t="str">
        <f t="shared" si="696"/>
        <v>2025 Aralık</v>
      </c>
      <c r="C7419" s="41">
        <f t="shared" si="699"/>
        <v>46021</v>
      </c>
      <c r="D7419" s="42"/>
      <c r="E7419" s="42"/>
      <c r="F7419" s="42"/>
      <c r="G7419" s="43"/>
      <c r="H7419" s="76" t="str">
        <f>IF(G7419="","",VLOOKUP(F7419,ISLER!$1:$51,MATCH(D7419,ISLER!$1:$1,0)-2,0)*VLOOKUP(VLOOKUP(F7419,ISLER!$1:$51,MATCH(D7419,ISLER!$1:$1,0)-1,0),DOVIZ!$1:$4,MATCH(CONCATENATE(TEXT(C7419,"YYYY")," ",TEXT(C7419,"AAAA")),DOVIZ!$1:$1,0),0))</f>
        <v/>
      </c>
      <c r="I7419" s="76" t="str">
        <f t="shared" si="697"/>
        <v/>
      </c>
      <c r="J7419" s="45" t="b">
        <f t="shared" si="701"/>
        <v>0</v>
      </c>
      <c r="K7419" s="45" t="str">
        <f>IF(J7419=FALSE,"",IF(G7419="","",VLOOKUP(F7419,ISLER!$1:$51,2,0)*VLOOKUP(VLOOKUP(F7419,ISLER!$1:$51,3,0),DOVIZ!$1:$4,MATCH(CONCATENATE(TEXT(C7419,"YYYY")," ",TEXT(C7419,"AAAA")),DOVIZ!$1:$1,0),0)))</f>
        <v/>
      </c>
      <c r="L7419" s="45" t="str">
        <f t="shared" si="698"/>
        <v/>
      </c>
      <c r="M7419" s="74">
        <f t="shared" si="700"/>
        <v>46021</v>
      </c>
    </row>
    <row r="7420" spans="1:13" x14ac:dyDescent="0.25">
      <c r="A7420" s="40">
        <v>7484</v>
      </c>
      <c r="B7420" s="40" t="str">
        <f t="shared" si="696"/>
        <v>2025 Aralık</v>
      </c>
      <c r="C7420" s="41">
        <f t="shared" si="699"/>
        <v>46021</v>
      </c>
      <c r="D7420" s="42"/>
      <c r="E7420" s="42"/>
      <c r="F7420" s="42"/>
      <c r="G7420" s="43"/>
      <c r="H7420" s="76" t="str">
        <f>IF(G7420="","",VLOOKUP(F7420,ISLER!$1:$51,MATCH(D7420,ISLER!$1:$1,0)-2,0)*VLOOKUP(VLOOKUP(F7420,ISLER!$1:$51,MATCH(D7420,ISLER!$1:$1,0)-1,0),DOVIZ!$1:$4,MATCH(CONCATENATE(TEXT(C7420,"YYYY")," ",TEXT(C7420,"AAAA")),DOVIZ!$1:$1,0),0))</f>
        <v/>
      </c>
      <c r="I7420" s="76" t="str">
        <f t="shared" si="697"/>
        <v/>
      </c>
      <c r="J7420" s="45" t="b">
        <f t="shared" si="701"/>
        <v>0</v>
      </c>
      <c r="K7420" s="45" t="str">
        <f>IF(J7420=FALSE,"",IF(G7420="","",VLOOKUP(F7420,ISLER!$1:$51,2,0)*VLOOKUP(VLOOKUP(F7420,ISLER!$1:$51,3,0),DOVIZ!$1:$4,MATCH(CONCATENATE(TEXT(C7420,"YYYY")," ",TEXT(C7420,"AAAA")),DOVIZ!$1:$1,0),0)))</f>
        <v/>
      </c>
      <c r="L7420" s="45" t="str">
        <f t="shared" si="698"/>
        <v/>
      </c>
      <c r="M7420" s="74">
        <f t="shared" si="700"/>
        <v>46021</v>
      </c>
    </row>
    <row r="7421" spans="1:13" x14ac:dyDescent="0.25">
      <c r="A7421" s="40">
        <v>7485</v>
      </c>
      <c r="B7421" s="40" t="str">
        <f t="shared" si="696"/>
        <v>2025 Aralık</v>
      </c>
      <c r="C7421" s="41">
        <f t="shared" si="699"/>
        <v>46021</v>
      </c>
      <c r="D7421" s="42"/>
      <c r="E7421" s="42"/>
      <c r="F7421" s="42"/>
      <c r="G7421" s="43"/>
      <c r="H7421" s="76" t="str">
        <f>IF(G7421="","",VLOOKUP(F7421,ISLER!$1:$51,MATCH(D7421,ISLER!$1:$1,0)-2,0)*VLOOKUP(VLOOKUP(F7421,ISLER!$1:$51,MATCH(D7421,ISLER!$1:$1,0)-1,0),DOVIZ!$1:$4,MATCH(CONCATENATE(TEXT(C7421,"YYYY")," ",TEXT(C7421,"AAAA")),DOVIZ!$1:$1,0),0))</f>
        <v/>
      </c>
      <c r="I7421" s="76" t="str">
        <f t="shared" si="697"/>
        <v/>
      </c>
      <c r="J7421" s="45" t="b">
        <f t="shared" si="701"/>
        <v>0</v>
      </c>
      <c r="K7421" s="45" t="str">
        <f>IF(J7421=FALSE,"",IF(G7421="","",VLOOKUP(F7421,ISLER!$1:$51,2,0)*VLOOKUP(VLOOKUP(F7421,ISLER!$1:$51,3,0),DOVIZ!$1:$4,MATCH(CONCATENATE(TEXT(C7421,"YYYY")," ",TEXT(C7421,"AAAA")),DOVIZ!$1:$1,0),0)))</f>
        <v/>
      </c>
      <c r="L7421" s="45" t="str">
        <f t="shared" si="698"/>
        <v/>
      </c>
      <c r="M7421" s="74">
        <f t="shared" si="700"/>
        <v>46021</v>
      </c>
    </row>
    <row r="7422" spans="1:13" x14ac:dyDescent="0.25">
      <c r="A7422" s="40">
        <v>7486</v>
      </c>
      <c r="B7422" s="40" t="str">
        <f t="shared" si="696"/>
        <v>2025 Aralık</v>
      </c>
      <c r="C7422" s="41">
        <f t="shared" si="699"/>
        <v>46021</v>
      </c>
      <c r="D7422" s="42"/>
      <c r="E7422" s="42"/>
      <c r="F7422" s="42"/>
      <c r="G7422" s="43"/>
      <c r="H7422" s="76" t="str">
        <f>IF(G7422="","",VLOOKUP(F7422,ISLER!$1:$51,MATCH(D7422,ISLER!$1:$1,0)-2,0)*VLOOKUP(VLOOKUP(F7422,ISLER!$1:$51,MATCH(D7422,ISLER!$1:$1,0)-1,0),DOVIZ!$1:$4,MATCH(CONCATENATE(TEXT(C7422,"YYYY")," ",TEXT(C7422,"AAAA")),DOVIZ!$1:$1,0),0))</f>
        <v/>
      </c>
      <c r="I7422" s="76" t="str">
        <f t="shared" si="697"/>
        <v/>
      </c>
      <c r="J7422" s="45" t="b">
        <f t="shared" si="701"/>
        <v>0</v>
      </c>
      <c r="K7422" s="45" t="str">
        <f>IF(J7422=FALSE,"",IF(G7422="","",VLOOKUP(F7422,ISLER!$1:$51,2,0)*VLOOKUP(VLOOKUP(F7422,ISLER!$1:$51,3,0),DOVIZ!$1:$4,MATCH(CONCATENATE(TEXT(C7422,"YYYY")," ",TEXT(C7422,"AAAA")),DOVIZ!$1:$1,0),0)))</f>
        <v/>
      </c>
      <c r="L7422" s="45" t="str">
        <f t="shared" si="698"/>
        <v/>
      </c>
      <c r="M7422" s="74">
        <f t="shared" si="700"/>
        <v>46021</v>
      </c>
    </row>
    <row r="7423" spans="1:13" x14ac:dyDescent="0.25">
      <c r="A7423" s="40">
        <v>7487</v>
      </c>
      <c r="B7423" s="40" t="str">
        <f t="shared" si="696"/>
        <v>2025 Aralık</v>
      </c>
      <c r="C7423" s="41">
        <f t="shared" si="699"/>
        <v>46021</v>
      </c>
      <c r="D7423" s="42"/>
      <c r="E7423" s="42"/>
      <c r="F7423" s="42"/>
      <c r="G7423" s="43"/>
      <c r="H7423" s="76" t="str">
        <f>IF(G7423="","",VLOOKUP(F7423,ISLER!$1:$51,MATCH(D7423,ISLER!$1:$1,0)-2,0)*VLOOKUP(VLOOKUP(F7423,ISLER!$1:$51,MATCH(D7423,ISLER!$1:$1,0)-1,0),DOVIZ!$1:$4,MATCH(CONCATENATE(TEXT(C7423,"YYYY")," ",TEXT(C7423,"AAAA")),DOVIZ!$1:$1,0),0))</f>
        <v/>
      </c>
      <c r="I7423" s="76" t="str">
        <f t="shared" si="697"/>
        <v/>
      </c>
      <c r="J7423" s="45" t="b">
        <f t="shared" si="701"/>
        <v>0</v>
      </c>
      <c r="K7423" s="45" t="str">
        <f>IF(J7423=FALSE,"",IF(G7423="","",VLOOKUP(F7423,ISLER!$1:$51,2,0)*VLOOKUP(VLOOKUP(F7423,ISLER!$1:$51,3,0),DOVIZ!$1:$4,MATCH(CONCATENATE(TEXT(C7423,"YYYY")," ",TEXT(C7423,"AAAA")),DOVIZ!$1:$1,0),0)))</f>
        <v/>
      </c>
      <c r="L7423" s="45" t="str">
        <f t="shared" si="698"/>
        <v/>
      </c>
      <c r="M7423" s="74">
        <f t="shared" si="700"/>
        <v>46021</v>
      </c>
    </row>
    <row r="7424" spans="1:13" x14ac:dyDescent="0.25">
      <c r="A7424" s="40">
        <v>7488</v>
      </c>
      <c r="B7424" s="40" t="str">
        <f t="shared" si="696"/>
        <v>2025 Aralık</v>
      </c>
      <c r="C7424" s="41">
        <f t="shared" si="699"/>
        <v>46021</v>
      </c>
      <c r="D7424" s="42"/>
      <c r="E7424" s="42"/>
      <c r="F7424" s="42"/>
      <c r="G7424" s="43"/>
      <c r="H7424" s="76" t="str">
        <f>IF(G7424="","",VLOOKUP(F7424,ISLER!$1:$51,MATCH(D7424,ISLER!$1:$1,0)-2,0)*VLOOKUP(VLOOKUP(F7424,ISLER!$1:$51,MATCH(D7424,ISLER!$1:$1,0)-1,0),DOVIZ!$1:$4,MATCH(CONCATENATE(TEXT(C7424,"YYYY")," ",TEXT(C7424,"AAAA")),DOVIZ!$1:$1,0),0))</f>
        <v/>
      </c>
      <c r="I7424" s="76" t="str">
        <f t="shared" si="697"/>
        <v/>
      </c>
      <c r="J7424" s="45" t="b">
        <f t="shared" si="701"/>
        <v>0</v>
      </c>
      <c r="K7424" s="45" t="str">
        <f>IF(J7424=FALSE,"",IF(G7424="","",VLOOKUP(F7424,ISLER!$1:$51,2,0)*VLOOKUP(VLOOKUP(F7424,ISLER!$1:$51,3,0),DOVIZ!$1:$4,MATCH(CONCATENATE(TEXT(C7424,"YYYY")," ",TEXT(C7424,"AAAA")),DOVIZ!$1:$1,0),0)))</f>
        <v/>
      </c>
      <c r="L7424" s="45" t="str">
        <f t="shared" si="698"/>
        <v/>
      </c>
      <c r="M7424" s="74">
        <f t="shared" si="700"/>
        <v>46021</v>
      </c>
    </row>
    <row r="7425" spans="1:13" x14ac:dyDescent="0.25">
      <c r="A7425" s="40">
        <v>7489</v>
      </c>
      <c r="B7425" s="40" t="str">
        <f t="shared" ref="B7425:B7488" si="702">CONCATENATE(TEXT(C7425,"YYYY")," ",TEXT(C7425,"AAAA"))</f>
        <v>2025 Aralık</v>
      </c>
      <c r="C7425" s="41">
        <f t="shared" si="699"/>
        <v>46021</v>
      </c>
      <c r="D7425" s="42"/>
      <c r="E7425" s="42"/>
      <c r="F7425" s="42"/>
      <c r="G7425" s="43"/>
      <c r="H7425" s="76" t="str">
        <f>IF(G7425="","",VLOOKUP(F7425,ISLER!$1:$51,MATCH(D7425,ISLER!$1:$1,0)-2,0)*VLOOKUP(VLOOKUP(F7425,ISLER!$1:$51,MATCH(D7425,ISLER!$1:$1,0)-1,0),DOVIZ!$1:$4,MATCH(CONCATENATE(TEXT(C7425,"YYYY")," ",TEXT(C7425,"AAAA")),DOVIZ!$1:$1,0),0))</f>
        <v/>
      </c>
      <c r="I7425" s="76" t="str">
        <f t="shared" ref="I7425:I7488" si="703">IF(G7425="","",G7425*H7425)</f>
        <v/>
      </c>
      <c r="J7425" s="45" t="b">
        <f t="shared" si="701"/>
        <v>0</v>
      </c>
      <c r="K7425" s="45" t="str">
        <f>IF(J7425=FALSE,"",IF(G7425="","",VLOOKUP(F7425,ISLER!$1:$51,2,0)*VLOOKUP(VLOOKUP(F7425,ISLER!$1:$51,3,0),DOVIZ!$1:$4,MATCH(CONCATENATE(TEXT(C7425,"YYYY")," ",TEXT(C7425,"AAAA")),DOVIZ!$1:$1,0),0)))</f>
        <v/>
      </c>
      <c r="L7425" s="45" t="str">
        <f t="shared" ref="L7425:L7488" si="704">IF(K7425="","",G7425*K7425)</f>
        <v/>
      </c>
      <c r="M7425" s="74">
        <f t="shared" si="700"/>
        <v>46021</v>
      </c>
    </row>
    <row r="7426" spans="1:13" x14ac:dyDescent="0.25">
      <c r="A7426" s="40">
        <v>7490</v>
      </c>
      <c r="B7426" s="40" t="str">
        <f t="shared" si="702"/>
        <v>2025 Aralık</v>
      </c>
      <c r="C7426" s="41">
        <f t="shared" si="699"/>
        <v>46021</v>
      </c>
      <c r="D7426" s="42"/>
      <c r="E7426" s="42"/>
      <c r="F7426" s="42"/>
      <c r="G7426" s="43"/>
      <c r="H7426" s="76" t="str">
        <f>IF(G7426="","",VLOOKUP(F7426,ISLER!$1:$51,MATCH(D7426,ISLER!$1:$1,0)-2,0)*VLOOKUP(VLOOKUP(F7426,ISLER!$1:$51,MATCH(D7426,ISLER!$1:$1,0)-1,0),DOVIZ!$1:$4,MATCH(CONCATENATE(TEXT(C7426,"YYYY")," ",TEXT(C7426,"AAAA")),DOVIZ!$1:$1,0),0))</f>
        <v/>
      </c>
      <c r="I7426" s="76" t="str">
        <f t="shared" si="703"/>
        <v/>
      </c>
      <c r="J7426" s="45" t="b">
        <f t="shared" si="701"/>
        <v>0</v>
      </c>
      <c r="K7426" s="45" t="str">
        <f>IF(J7426=FALSE,"",IF(G7426="","",VLOOKUP(F7426,ISLER!$1:$51,2,0)*VLOOKUP(VLOOKUP(F7426,ISLER!$1:$51,3,0),DOVIZ!$1:$4,MATCH(CONCATENATE(TEXT(C7426,"YYYY")," ",TEXT(C7426,"AAAA")),DOVIZ!$1:$1,0),0)))</f>
        <v/>
      </c>
      <c r="L7426" s="45" t="str">
        <f t="shared" si="704"/>
        <v/>
      </c>
      <c r="M7426" s="74">
        <f t="shared" si="700"/>
        <v>46021</v>
      </c>
    </row>
    <row r="7427" spans="1:13" x14ac:dyDescent="0.25">
      <c r="A7427" s="40">
        <v>7491</v>
      </c>
      <c r="B7427" s="40" t="str">
        <f t="shared" si="702"/>
        <v>2025 Aralık</v>
      </c>
      <c r="C7427" s="41">
        <f t="shared" si="699"/>
        <v>46021</v>
      </c>
      <c r="D7427" s="42"/>
      <c r="E7427" s="42"/>
      <c r="F7427" s="42"/>
      <c r="G7427" s="43"/>
      <c r="H7427" s="76" t="str">
        <f>IF(G7427="","",VLOOKUP(F7427,ISLER!$1:$51,MATCH(D7427,ISLER!$1:$1,0)-2,0)*VLOOKUP(VLOOKUP(F7427,ISLER!$1:$51,MATCH(D7427,ISLER!$1:$1,0)-1,0),DOVIZ!$1:$4,MATCH(CONCATENATE(TEXT(C7427,"YYYY")," ",TEXT(C7427,"AAAA")),DOVIZ!$1:$1,0),0))</f>
        <v/>
      </c>
      <c r="I7427" s="76" t="str">
        <f t="shared" si="703"/>
        <v/>
      </c>
      <c r="J7427" s="45" t="b">
        <f t="shared" si="701"/>
        <v>0</v>
      </c>
      <c r="K7427" s="45" t="str">
        <f>IF(J7427=FALSE,"",IF(G7427="","",VLOOKUP(F7427,ISLER!$1:$51,2,0)*VLOOKUP(VLOOKUP(F7427,ISLER!$1:$51,3,0),DOVIZ!$1:$4,MATCH(CONCATENATE(TEXT(C7427,"YYYY")," ",TEXT(C7427,"AAAA")),DOVIZ!$1:$1,0),0)))</f>
        <v/>
      </c>
      <c r="L7427" s="45" t="str">
        <f t="shared" si="704"/>
        <v/>
      </c>
      <c r="M7427" s="74">
        <f t="shared" si="700"/>
        <v>46021</v>
      </c>
    </row>
    <row r="7428" spans="1:13" x14ac:dyDescent="0.25">
      <c r="A7428" s="40">
        <v>7492</v>
      </c>
      <c r="B7428" s="40" t="str">
        <f t="shared" si="702"/>
        <v>2025 Aralık</v>
      </c>
      <c r="C7428" s="41">
        <f t="shared" ref="C7428:C7491" si="705">C7427</f>
        <v>46021</v>
      </c>
      <c r="D7428" s="42"/>
      <c r="E7428" s="42"/>
      <c r="F7428" s="42"/>
      <c r="G7428" s="43"/>
      <c r="H7428" s="76" t="str">
        <f>IF(G7428="","",VLOOKUP(F7428,ISLER!$1:$51,MATCH(D7428,ISLER!$1:$1,0)-2,0)*VLOOKUP(VLOOKUP(F7428,ISLER!$1:$51,MATCH(D7428,ISLER!$1:$1,0)-1,0),DOVIZ!$1:$4,MATCH(CONCATENATE(TEXT(C7428,"YYYY")," ",TEXT(C7428,"AAAA")),DOVIZ!$1:$1,0),0))</f>
        <v/>
      </c>
      <c r="I7428" s="76" t="str">
        <f t="shared" si="703"/>
        <v/>
      </c>
      <c r="J7428" s="45" t="b">
        <f t="shared" si="701"/>
        <v>0</v>
      </c>
      <c r="K7428" s="45" t="str">
        <f>IF(J7428=FALSE,"",IF(G7428="","",VLOOKUP(F7428,ISLER!$1:$51,2,0)*VLOOKUP(VLOOKUP(F7428,ISLER!$1:$51,3,0),DOVIZ!$1:$4,MATCH(CONCATENATE(TEXT(C7428,"YYYY")," ",TEXT(C7428,"AAAA")),DOVIZ!$1:$1,0),0)))</f>
        <v/>
      </c>
      <c r="L7428" s="45" t="str">
        <f t="shared" si="704"/>
        <v/>
      </c>
      <c r="M7428" s="74">
        <f t="shared" ref="M7428:M7491" si="706">C7428</f>
        <v>46021</v>
      </c>
    </row>
    <row r="7429" spans="1:13" x14ac:dyDescent="0.25">
      <c r="A7429" s="40">
        <v>7493</v>
      </c>
      <c r="B7429" s="40" t="str">
        <f t="shared" si="702"/>
        <v>2025 Aralık</v>
      </c>
      <c r="C7429" s="41">
        <f t="shared" si="705"/>
        <v>46021</v>
      </c>
      <c r="D7429" s="42"/>
      <c r="E7429" s="42"/>
      <c r="F7429" s="42"/>
      <c r="G7429" s="43"/>
      <c r="H7429" s="76" t="str">
        <f>IF(G7429="","",VLOOKUP(F7429,ISLER!$1:$51,MATCH(D7429,ISLER!$1:$1,0)-2,0)*VLOOKUP(VLOOKUP(F7429,ISLER!$1:$51,MATCH(D7429,ISLER!$1:$1,0)-1,0),DOVIZ!$1:$4,MATCH(CONCATENATE(TEXT(C7429,"YYYY")," ",TEXT(C7429,"AAAA")),DOVIZ!$1:$1,0),0))</f>
        <v/>
      </c>
      <c r="I7429" s="76" t="str">
        <f t="shared" si="703"/>
        <v/>
      </c>
      <c r="J7429" s="45" t="b">
        <f t="shared" si="701"/>
        <v>0</v>
      </c>
      <c r="K7429" s="45" t="str">
        <f>IF(J7429=FALSE,"",IF(G7429="","",VLOOKUP(F7429,ISLER!$1:$51,2,0)*VLOOKUP(VLOOKUP(F7429,ISLER!$1:$51,3,0),DOVIZ!$1:$4,MATCH(CONCATENATE(TEXT(C7429,"YYYY")," ",TEXT(C7429,"AAAA")),DOVIZ!$1:$1,0),0)))</f>
        <v/>
      </c>
      <c r="L7429" s="45" t="str">
        <f t="shared" si="704"/>
        <v/>
      </c>
      <c r="M7429" s="74">
        <f t="shared" si="706"/>
        <v>46021</v>
      </c>
    </row>
    <row r="7430" spans="1:13" x14ac:dyDescent="0.25">
      <c r="A7430" s="40">
        <v>7494</v>
      </c>
      <c r="B7430" s="40" t="str">
        <f t="shared" si="702"/>
        <v>2025 Aralık</v>
      </c>
      <c r="C7430" s="41">
        <f t="shared" si="705"/>
        <v>46021</v>
      </c>
      <c r="D7430" s="42"/>
      <c r="E7430" s="42"/>
      <c r="F7430" s="42"/>
      <c r="G7430" s="43"/>
      <c r="H7430" s="76" t="str">
        <f>IF(G7430="","",VLOOKUP(F7430,ISLER!$1:$51,MATCH(D7430,ISLER!$1:$1,0)-2,0)*VLOOKUP(VLOOKUP(F7430,ISLER!$1:$51,MATCH(D7430,ISLER!$1:$1,0)-1,0),DOVIZ!$1:$4,MATCH(CONCATENATE(TEXT(C7430,"YYYY")," ",TEXT(C7430,"AAAA")),DOVIZ!$1:$1,0),0))</f>
        <v/>
      </c>
      <c r="I7430" s="76" t="str">
        <f t="shared" si="703"/>
        <v/>
      </c>
      <c r="J7430" s="45" t="b">
        <f t="shared" si="701"/>
        <v>0</v>
      </c>
      <c r="K7430" s="45" t="str">
        <f>IF(J7430=FALSE,"",IF(G7430="","",VLOOKUP(F7430,ISLER!$1:$51,2,0)*VLOOKUP(VLOOKUP(F7430,ISLER!$1:$51,3,0),DOVIZ!$1:$4,MATCH(CONCATENATE(TEXT(C7430,"YYYY")," ",TEXT(C7430,"AAAA")),DOVIZ!$1:$1,0),0)))</f>
        <v/>
      </c>
      <c r="L7430" s="45" t="str">
        <f t="shared" si="704"/>
        <v/>
      </c>
      <c r="M7430" s="74">
        <f t="shared" si="706"/>
        <v>46021</v>
      </c>
    </row>
    <row r="7431" spans="1:13" x14ac:dyDescent="0.25">
      <c r="A7431" s="40">
        <v>7495</v>
      </c>
      <c r="B7431" s="40" t="str">
        <f t="shared" si="702"/>
        <v>2025 Aralık</v>
      </c>
      <c r="C7431" s="41">
        <f t="shared" si="705"/>
        <v>46021</v>
      </c>
      <c r="D7431" s="42"/>
      <c r="E7431" s="42"/>
      <c r="F7431" s="42"/>
      <c r="G7431" s="43"/>
      <c r="H7431" s="76" t="str">
        <f>IF(G7431="","",VLOOKUP(F7431,ISLER!$1:$51,MATCH(D7431,ISLER!$1:$1,0)-2,0)*VLOOKUP(VLOOKUP(F7431,ISLER!$1:$51,MATCH(D7431,ISLER!$1:$1,0)-1,0),DOVIZ!$1:$4,MATCH(CONCATENATE(TEXT(C7431,"YYYY")," ",TEXT(C7431,"AAAA")),DOVIZ!$1:$1,0),0))</f>
        <v/>
      </c>
      <c r="I7431" s="76" t="str">
        <f t="shared" si="703"/>
        <v/>
      </c>
      <c r="J7431" s="45" t="b">
        <f t="shared" si="701"/>
        <v>0</v>
      </c>
      <c r="K7431" s="45" t="str">
        <f>IF(J7431=FALSE,"",IF(G7431="","",VLOOKUP(F7431,ISLER!$1:$51,2,0)*VLOOKUP(VLOOKUP(F7431,ISLER!$1:$51,3,0),DOVIZ!$1:$4,MATCH(CONCATENATE(TEXT(C7431,"YYYY")," ",TEXT(C7431,"AAAA")),DOVIZ!$1:$1,0),0)))</f>
        <v/>
      </c>
      <c r="L7431" s="45" t="str">
        <f t="shared" si="704"/>
        <v/>
      </c>
      <c r="M7431" s="74">
        <f t="shared" si="706"/>
        <v>46021</v>
      </c>
    </row>
    <row r="7432" spans="1:13" x14ac:dyDescent="0.25">
      <c r="A7432" s="40">
        <v>7496</v>
      </c>
      <c r="B7432" s="40" t="str">
        <f t="shared" si="702"/>
        <v>2025 Aralık</v>
      </c>
      <c r="C7432" s="41">
        <f t="shared" si="705"/>
        <v>46021</v>
      </c>
      <c r="D7432" s="42"/>
      <c r="E7432" s="42"/>
      <c r="F7432" s="42"/>
      <c r="G7432" s="43"/>
      <c r="H7432" s="76" t="str">
        <f>IF(G7432="","",VLOOKUP(F7432,ISLER!$1:$51,MATCH(D7432,ISLER!$1:$1,0)-2,0)*VLOOKUP(VLOOKUP(F7432,ISLER!$1:$51,MATCH(D7432,ISLER!$1:$1,0)-1,0),DOVIZ!$1:$4,MATCH(CONCATENATE(TEXT(C7432,"YYYY")," ",TEXT(C7432,"AAAA")),DOVIZ!$1:$1,0),0))</f>
        <v/>
      </c>
      <c r="I7432" s="76" t="str">
        <f t="shared" si="703"/>
        <v/>
      </c>
      <c r="J7432" s="45" t="b">
        <f t="shared" si="701"/>
        <v>0</v>
      </c>
      <c r="K7432" s="45" t="str">
        <f>IF(J7432=FALSE,"",IF(G7432="","",VLOOKUP(F7432,ISLER!$1:$51,2,0)*VLOOKUP(VLOOKUP(F7432,ISLER!$1:$51,3,0),DOVIZ!$1:$4,MATCH(CONCATENATE(TEXT(C7432,"YYYY")," ",TEXT(C7432,"AAAA")),DOVIZ!$1:$1,0),0)))</f>
        <v/>
      </c>
      <c r="L7432" s="45" t="str">
        <f t="shared" si="704"/>
        <v/>
      </c>
      <c r="M7432" s="74">
        <f t="shared" si="706"/>
        <v>46021</v>
      </c>
    </row>
    <row r="7433" spans="1:13" x14ac:dyDescent="0.25">
      <c r="A7433" s="40">
        <v>7497</v>
      </c>
      <c r="B7433" s="40" t="str">
        <f t="shared" si="702"/>
        <v>2025 Aralık</v>
      </c>
      <c r="C7433" s="41">
        <f t="shared" si="705"/>
        <v>46021</v>
      </c>
      <c r="D7433" s="42"/>
      <c r="E7433" s="42"/>
      <c r="F7433" s="42"/>
      <c r="G7433" s="43"/>
      <c r="H7433" s="76" t="str">
        <f>IF(G7433="","",VLOOKUP(F7433,ISLER!$1:$51,MATCH(D7433,ISLER!$1:$1,0)-2,0)*VLOOKUP(VLOOKUP(F7433,ISLER!$1:$51,MATCH(D7433,ISLER!$1:$1,0)-1,0),DOVIZ!$1:$4,MATCH(CONCATENATE(TEXT(C7433,"YYYY")," ",TEXT(C7433,"AAAA")),DOVIZ!$1:$1,0),0))</f>
        <v/>
      </c>
      <c r="I7433" s="76" t="str">
        <f t="shared" si="703"/>
        <v/>
      </c>
      <c r="J7433" s="45" t="b">
        <f t="shared" si="701"/>
        <v>0</v>
      </c>
      <c r="K7433" s="45" t="str">
        <f>IF(J7433=FALSE,"",IF(G7433="","",VLOOKUP(F7433,ISLER!$1:$51,2,0)*VLOOKUP(VLOOKUP(F7433,ISLER!$1:$51,3,0),DOVIZ!$1:$4,MATCH(CONCATENATE(TEXT(C7433,"YYYY")," ",TEXT(C7433,"AAAA")),DOVIZ!$1:$1,0),0)))</f>
        <v/>
      </c>
      <c r="L7433" s="45" t="str">
        <f t="shared" si="704"/>
        <v/>
      </c>
      <c r="M7433" s="74">
        <f t="shared" si="706"/>
        <v>46021</v>
      </c>
    </row>
    <row r="7434" spans="1:13" x14ac:dyDescent="0.25">
      <c r="A7434" s="40">
        <v>7498</v>
      </c>
      <c r="B7434" s="40" t="str">
        <f t="shared" si="702"/>
        <v>2025 Aralık</v>
      </c>
      <c r="C7434" s="41">
        <f t="shared" si="705"/>
        <v>46021</v>
      </c>
      <c r="D7434" s="42"/>
      <c r="E7434" s="42"/>
      <c r="F7434" s="42"/>
      <c r="G7434" s="43"/>
      <c r="H7434" s="76" t="str">
        <f>IF(G7434="","",VLOOKUP(F7434,ISLER!$1:$51,MATCH(D7434,ISLER!$1:$1,0)-2,0)*VLOOKUP(VLOOKUP(F7434,ISLER!$1:$51,MATCH(D7434,ISLER!$1:$1,0)-1,0),DOVIZ!$1:$4,MATCH(CONCATENATE(TEXT(C7434,"YYYY")," ",TEXT(C7434,"AAAA")),DOVIZ!$1:$1,0),0))</f>
        <v/>
      </c>
      <c r="I7434" s="76" t="str">
        <f t="shared" si="703"/>
        <v/>
      </c>
      <c r="J7434" s="45" t="b">
        <f t="shared" si="701"/>
        <v>0</v>
      </c>
      <c r="K7434" s="45" t="str">
        <f>IF(J7434=FALSE,"",IF(G7434="","",VLOOKUP(F7434,ISLER!$1:$51,2,0)*VLOOKUP(VLOOKUP(F7434,ISLER!$1:$51,3,0),DOVIZ!$1:$4,MATCH(CONCATENATE(TEXT(C7434,"YYYY")," ",TEXT(C7434,"AAAA")),DOVIZ!$1:$1,0),0)))</f>
        <v/>
      </c>
      <c r="L7434" s="45" t="str">
        <f t="shared" si="704"/>
        <v/>
      </c>
      <c r="M7434" s="74">
        <f t="shared" si="706"/>
        <v>46021</v>
      </c>
    </row>
    <row r="7435" spans="1:13" x14ac:dyDescent="0.25">
      <c r="A7435" s="40">
        <v>7499</v>
      </c>
      <c r="B7435" s="40" t="str">
        <f t="shared" si="702"/>
        <v>2025 Aralık</v>
      </c>
      <c r="C7435" s="41">
        <f t="shared" si="705"/>
        <v>46021</v>
      </c>
      <c r="D7435" s="42"/>
      <c r="E7435" s="42"/>
      <c r="F7435" s="42"/>
      <c r="G7435" s="43"/>
      <c r="H7435" s="76" t="str">
        <f>IF(G7435="","",VLOOKUP(F7435,ISLER!$1:$51,MATCH(D7435,ISLER!$1:$1,0)-2,0)*VLOOKUP(VLOOKUP(F7435,ISLER!$1:$51,MATCH(D7435,ISLER!$1:$1,0)-1,0),DOVIZ!$1:$4,MATCH(CONCATENATE(TEXT(C7435,"YYYY")," ",TEXT(C7435,"AAAA")),DOVIZ!$1:$1,0),0))</f>
        <v/>
      </c>
      <c r="I7435" s="76" t="str">
        <f t="shared" si="703"/>
        <v/>
      </c>
      <c r="J7435" s="45" t="b">
        <f t="shared" si="701"/>
        <v>0</v>
      </c>
      <c r="K7435" s="45" t="str">
        <f>IF(J7435=FALSE,"",IF(G7435="","",VLOOKUP(F7435,ISLER!$1:$51,2,0)*VLOOKUP(VLOOKUP(F7435,ISLER!$1:$51,3,0),DOVIZ!$1:$4,MATCH(CONCATENATE(TEXT(C7435,"YYYY")," ",TEXT(C7435,"AAAA")),DOVIZ!$1:$1,0),0)))</f>
        <v/>
      </c>
      <c r="L7435" s="45" t="str">
        <f t="shared" si="704"/>
        <v/>
      </c>
      <c r="M7435" s="74">
        <f t="shared" si="706"/>
        <v>46021</v>
      </c>
    </row>
    <row r="7436" spans="1:13" x14ac:dyDescent="0.25">
      <c r="A7436" s="40">
        <v>7500</v>
      </c>
      <c r="B7436" s="40" t="str">
        <f t="shared" si="702"/>
        <v>2025 Aralık</v>
      </c>
      <c r="C7436" s="41">
        <f t="shared" si="705"/>
        <v>46021</v>
      </c>
      <c r="D7436" s="42"/>
      <c r="E7436" s="42"/>
      <c r="F7436" s="42"/>
      <c r="G7436" s="43"/>
      <c r="H7436" s="76" t="str">
        <f>IF(G7436="","",VLOOKUP(F7436,ISLER!$1:$51,MATCH(D7436,ISLER!$1:$1,0)-2,0)*VLOOKUP(VLOOKUP(F7436,ISLER!$1:$51,MATCH(D7436,ISLER!$1:$1,0)-1,0),DOVIZ!$1:$4,MATCH(CONCATENATE(TEXT(C7436,"YYYY")," ",TEXT(C7436,"AAAA")),DOVIZ!$1:$1,0),0))</f>
        <v/>
      </c>
      <c r="I7436" s="76" t="str">
        <f t="shared" si="703"/>
        <v/>
      </c>
      <c r="J7436" s="45" t="b">
        <f t="shared" si="701"/>
        <v>0</v>
      </c>
      <c r="K7436" s="45" t="str">
        <f>IF(J7436=FALSE,"",IF(G7436="","",VLOOKUP(F7436,ISLER!$1:$51,2,0)*VLOOKUP(VLOOKUP(F7436,ISLER!$1:$51,3,0),DOVIZ!$1:$4,MATCH(CONCATENATE(TEXT(C7436,"YYYY")," ",TEXT(C7436,"AAAA")),DOVIZ!$1:$1,0),0)))</f>
        <v/>
      </c>
      <c r="L7436" s="45" t="str">
        <f t="shared" si="704"/>
        <v/>
      </c>
      <c r="M7436" s="74">
        <f t="shared" si="706"/>
        <v>46021</v>
      </c>
    </row>
    <row r="7437" spans="1:13" x14ac:dyDescent="0.25">
      <c r="A7437" s="40">
        <v>7501</v>
      </c>
      <c r="B7437" s="40" t="str">
        <f t="shared" si="702"/>
        <v>2025 Aralık</v>
      </c>
      <c r="C7437" s="41">
        <f t="shared" si="705"/>
        <v>46021</v>
      </c>
      <c r="D7437" s="42"/>
      <c r="E7437" s="42"/>
      <c r="F7437" s="42"/>
      <c r="G7437" s="43"/>
      <c r="H7437" s="76" t="str">
        <f>IF(G7437="","",VLOOKUP(F7437,ISLER!$1:$51,MATCH(D7437,ISLER!$1:$1,0)-2,0)*VLOOKUP(VLOOKUP(F7437,ISLER!$1:$51,MATCH(D7437,ISLER!$1:$1,0)-1,0),DOVIZ!$1:$4,MATCH(CONCATENATE(TEXT(C7437,"YYYY")," ",TEXT(C7437,"AAAA")),DOVIZ!$1:$1,0),0))</f>
        <v/>
      </c>
      <c r="I7437" s="76" t="str">
        <f t="shared" si="703"/>
        <v/>
      </c>
      <c r="J7437" s="45" t="b">
        <f t="shared" si="701"/>
        <v>0</v>
      </c>
      <c r="K7437" s="45" t="str">
        <f>IF(J7437=FALSE,"",IF(G7437="","",VLOOKUP(F7437,ISLER!$1:$51,2,0)*VLOOKUP(VLOOKUP(F7437,ISLER!$1:$51,3,0),DOVIZ!$1:$4,MATCH(CONCATENATE(TEXT(C7437,"YYYY")," ",TEXT(C7437,"AAAA")),DOVIZ!$1:$1,0),0)))</f>
        <v/>
      </c>
      <c r="L7437" s="45" t="str">
        <f t="shared" si="704"/>
        <v/>
      </c>
      <c r="M7437" s="74">
        <f t="shared" si="706"/>
        <v>46021</v>
      </c>
    </row>
    <row r="7438" spans="1:13" x14ac:dyDescent="0.25">
      <c r="A7438" s="40">
        <v>7502</v>
      </c>
      <c r="B7438" s="40" t="str">
        <f t="shared" si="702"/>
        <v>2025 Aralık</v>
      </c>
      <c r="C7438" s="41">
        <f t="shared" si="705"/>
        <v>46021</v>
      </c>
      <c r="D7438" s="42"/>
      <c r="E7438" s="42"/>
      <c r="F7438" s="42"/>
      <c r="G7438" s="43"/>
      <c r="H7438" s="76" t="str">
        <f>IF(G7438="","",VLOOKUP(F7438,ISLER!$1:$51,MATCH(D7438,ISLER!$1:$1,0)-2,0)*VLOOKUP(VLOOKUP(F7438,ISLER!$1:$51,MATCH(D7438,ISLER!$1:$1,0)-1,0),DOVIZ!$1:$4,MATCH(CONCATENATE(TEXT(C7438,"YYYY")," ",TEXT(C7438,"AAAA")),DOVIZ!$1:$1,0),0))</f>
        <v/>
      </c>
      <c r="I7438" s="76" t="str">
        <f t="shared" si="703"/>
        <v/>
      </c>
      <c r="J7438" s="45" t="b">
        <f t="shared" si="701"/>
        <v>0</v>
      </c>
      <c r="K7438" s="45" t="str">
        <f>IF(J7438=FALSE,"",IF(G7438="","",VLOOKUP(F7438,ISLER!$1:$51,2,0)*VLOOKUP(VLOOKUP(F7438,ISLER!$1:$51,3,0),DOVIZ!$1:$4,MATCH(CONCATENATE(TEXT(C7438,"YYYY")," ",TEXT(C7438,"AAAA")),DOVIZ!$1:$1,0),0)))</f>
        <v/>
      </c>
      <c r="L7438" s="45" t="str">
        <f t="shared" si="704"/>
        <v/>
      </c>
      <c r="M7438" s="74">
        <f t="shared" si="706"/>
        <v>46021</v>
      </c>
    </row>
    <row r="7439" spans="1:13" x14ac:dyDescent="0.25">
      <c r="A7439" s="40">
        <v>7503</v>
      </c>
      <c r="B7439" s="40" t="str">
        <f t="shared" si="702"/>
        <v>2025 Aralık</v>
      </c>
      <c r="C7439" s="41">
        <f t="shared" si="705"/>
        <v>46021</v>
      </c>
      <c r="D7439" s="42"/>
      <c r="E7439" s="42"/>
      <c r="F7439" s="42"/>
      <c r="G7439" s="43"/>
      <c r="H7439" s="76" t="str">
        <f>IF(G7439="","",VLOOKUP(F7439,ISLER!$1:$51,MATCH(D7439,ISLER!$1:$1,0)-2,0)*VLOOKUP(VLOOKUP(F7439,ISLER!$1:$51,MATCH(D7439,ISLER!$1:$1,0)-1,0),DOVIZ!$1:$4,MATCH(CONCATENATE(TEXT(C7439,"YYYY")," ",TEXT(C7439,"AAAA")),DOVIZ!$1:$1,0),0))</f>
        <v/>
      </c>
      <c r="I7439" s="76" t="str">
        <f t="shared" si="703"/>
        <v/>
      </c>
      <c r="J7439" s="45" t="b">
        <f t="shared" si="701"/>
        <v>0</v>
      </c>
      <c r="K7439" s="45" t="str">
        <f>IF(J7439=FALSE,"",IF(G7439="","",VLOOKUP(F7439,ISLER!$1:$51,2,0)*VLOOKUP(VLOOKUP(F7439,ISLER!$1:$51,3,0),DOVIZ!$1:$4,MATCH(CONCATENATE(TEXT(C7439,"YYYY")," ",TEXT(C7439,"AAAA")),DOVIZ!$1:$1,0),0)))</f>
        <v/>
      </c>
      <c r="L7439" s="45" t="str">
        <f t="shared" si="704"/>
        <v/>
      </c>
      <c r="M7439" s="74">
        <f t="shared" si="706"/>
        <v>46021</v>
      </c>
    </row>
    <row r="7440" spans="1:13" x14ac:dyDescent="0.25">
      <c r="A7440" s="40">
        <v>7504</v>
      </c>
      <c r="B7440" s="40" t="str">
        <f t="shared" si="702"/>
        <v>2025 Aralık</v>
      </c>
      <c r="C7440" s="41">
        <f t="shared" si="705"/>
        <v>46021</v>
      </c>
      <c r="D7440" s="42"/>
      <c r="E7440" s="42"/>
      <c r="F7440" s="42"/>
      <c r="G7440" s="43"/>
      <c r="H7440" s="76" t="str">
        <f>IF(G7440="","",VLOOKUP(F7440,ISLER!$1:$51,MATCH(D7440,ISLER!$1:$1,0)-2,0)*VLOOKUP(VLOOKUP(F7440,ISLER!$1:$51,MATCH(D7440,ISLER!$1:$1,0)-1,0),DOVIZ!$1:$4,MATCH(CONCATENATE(TEXT(C7440,"YYYY")," ",TEXT(C7440,"AAAA")),DOVIZ!$1:$1,0),0))</f>
        <v/>
      </c>
      <c r="I7440" s="76" t="str">
        <f t="shared" si="703"/>
        <v/>
      </c>
      <c r="J7440" s="45" t="b">
        <f t="shared" si="701"/>
        <v>0</v>
      </c>
      <c r="K7440" s="45" t="str">
        <f>IF(J7440=FALSE,"",IF(G7440="","",VLOOKUP(F7440,ISLER!$1:$51,2,0)*VLOOKUP(VLOOKUP(F7440,ISLER!$1:$51,3,0),DOVIZ!$1:$4,MATCH(CONCATENATE(TEXT(C7440,"YYYY")," ",TEXT(C7440,"AAAA")),DOVIZ!$1:$1,0),0)))</f>
        <v/>
      </c>
      <c r="L7440" s="45" t="str">
        <f t="shared" si="704"/>
        <v/>
      </c>
      <c r="M7440" s="74">
        <f t="shared" si="706"/>
        <v>46021</v>
      </c>
    </row>
    <row r="7441" spans="1:13" x14ac:dyDescent="0.25">
      <c r="A7441" s="40">
        <v>7505</v>
      </c>
      <c r="B7441" s="40" t="str">
        <f t="shared" si="702"/>
        <v>2025 Aralık</v>
      </c>
      <c r="C7441" s="41">
        <f t="shared" si="705"/>
        <v>46021</v>
      </c>
      <c r="D7441" s="42"/>
      <c r="E7441" s="42"/>
      <c r="F7441" s="42"/>
      <c r="G7441" s="43"/>
      <c r="H7441" s="76" t="str">
        <f>IF(G7441="","",VLOOKUP(F7441,ISLER!$1:$51,MATCH(D7441,ISLER!$1:$1,0)-2,0)*VLOOKUP(VLOOKUP(F7441,ISLER!$1:$51,MATCH(D7441,ISLER!$1:$1,0)-1,0),DOVIZ!$1:$4,MATCH(CONCATENATE(TEXT(C7441,"YYYY")," ",TEXT(C7441,"AAAA")),DOVIZ!$1:$1,0),0))</f>
        <v/>
      </c>
      <c r="I7441" s="76" t="str">
        <f t="shared" si="703"/>
        <v/>
      </c>
      <c r="J7441" s="45" t="b">
        <f t="shared" si="701"/>
        <v>0</v>
      </c>
      <c r="K7441" s="45" t="str">
        <f>IF(J7441=FALSE,"",IF(G7441="","",VLOOKUP(F7441,ISLER!$1:$51,2,0)*VLOOKUP(VLOOKUP(F7441,ISLER!$1:$51,3,0),DOVIZ!$1:$4,MATCH(CONCATENATE(TEXT(C7441,"YYYY")," ",TEXT(C7441,"AAAA")),DOVIZ!$1:$1,0),0)))</f>
        <v/>
      </c>
      <c r="L7441" s="45" t="str">
        <f t="shared" si="704"/>
        <v/>
      </c>
      <c r="M7441" s="74">
        <f t="shared" si="706"/>
        <v>46021</v>
      </c>
    </row>
    <row r="7442" spans="1:13" x14ac:dyDescent="0.25">
      <c r="A7442" s="40">
        <v>7506</v>
      </c>
      <c r="B7442" s="40" t="str">
        <f t="shared" si="702"/>
        <v>2025 Aralık</v>
      </c>
      <c r="C7442" s="41">
        <f t="shared" si="705"/>
        <v>46021</v>
      </c>
      <c r="D7442" s="42"/>
      <c r="E7442" s="42"/>
      <c r="F7442" s="42"/>
      <c r="G7442" s="43"/>
      <c r="H7442" s="76" t="str">
        <f>IF(G7442="","",VLOOKUP(F7442,ISLER!$1:$51,MATCH(D7442,ISLER!$1:$1,0)-2,0)*VLOOKUP(VLOOKUP(F7442,ISLER!$1:$51,MATCH(D7442,ISLER!$1:$1,0)-1,0),DOVIZ!$1:$4,MATCH(CONCATENATE(TEXT(C7442,"YYYY")," ",TEXT(C7442,"AAAA")),DOVIZ!$1:$1,0),0))</f>
        <v/>
      </c>
      <c r="I7442" s="76" t="str">
        <f t="shared" si="703"/>
        <v/>
      </c>
      <c r="J7442" s="45" t="b">
        <f t="shared" si="701"/>
        <v>0</v>
      </c>
      <c r="K7442" s="45" t="str">
        <f>IF(J7442=FALSE,"",IF(G7442="","",VLOOKUP(F7442,ISLER!$1:$51,2,0)*VLOOKUP(VLOOKUP(F7442,ISLER!$1:$51,3,0),DOVIZ!$1:$4,MATCH(CONCATENATE(TEXT(C7442,"YYYY")," ",TEXT(C7442,"AAAA")),DOVIZ!$1:$1,0),0)))</f>
        <v/>
      </c>
      <c r="L7442" s="45" t="str">
        <f t="shared" si="704"/>
        <v/>
      </c>
      <c r="M7442" s="74">
        <f t="shared" si="706"/>
        <v>46021</v>
      </c>
    </row>
    <row r="7443" spans="1:13" x14ac:dyDescent="0.25">
      <c r="A7443" s="40">
        <v>7507</v>
      </c>
      <c r="B7443" s="40" t="str">
        <f t="shared" si="702"/>
        <v>2025 Aralık</v>
      </c>
      <c r="C7443" s="41">
        <f t="shared" si="705"/>
        <v>46021</v>
      </c>
      <c r="D7443" s="42"/>
      <c r="E7443" s="42"/>
      <c r="F7443" s="42"/>
      <c r="G7443" s="43"/>
      <c r="H7443" s="76" t="str">
        <f>IF(G7443="","",VLOOKUP(F7443,ISLER!$1:$51,MATCH(D7443,ISLER!$1:$1,0)-2,0)*VLOOKUP(VLOOKUP(F7443,ISLER!$1:$51,MATCH(D7443,ISLER!$1:$1,0)-1,0),DOVIZ!$1:$4,MATCH(CONCATENATE(TEXT(C7443,"YYYY")," ",TEXT(C7443,"AAAA")),DOVIZ!$1:$1,0),0))</f>
        <v/>
      </c>
      <c r="I7443" s="76" t="str">
        <f t="shared" si="703"/>
        <v/>
      </c>
      <c r="J7443" s="45" t="b">
        <f t="shared" si="701"/>
        <v>0</v>
      </c>
      <c r="K7443" s="45" t="str">
        <f>IF(J7443=FALSE,"",IF(G7443="","",VLOOKUP(F7443,ISLER!$1:$51,2,0)*VLOOKUP(VLOOKUP(F7443,ISLER!$1:$51,3,0),DOVIZ!$1:$4,MATCH(CONCATENATE(TEXT(C7443,"YYYY")," ",TEXT(C7443,"AAAA")),DOVIZ!$1:$1,0),0)))</f>
        <v/>
      </c>
      <c r="L7443" s="45" t="str">
        <f t="shared" si="704"/>
        <v/>
      </c>
      <c r="M7443" s="74">
        <f t="shared" si="706"/>
        <v>46021</v>
      </c>
    </row>
    <row r="7444" spans="1:13" x14ac:dyDescent="0.25">
      <c r="A7444" s="40">
        <v>7508</v>
      </c>
      <c r="B7444" s="40" t="str">
        <f t="shared" si="702"/>
        <v>2025 Aralık</v>
      </c>
      <c r="C7444" s="41">
        <f t="shared" si="705"/>
        <v>46021</v>
      </c>
      <c r="D7444" s="42"/>
      <c r="E7444" s="42"/>
      <c r="F7444" s="42"/>
      <c r="G7444" s="43"/>
      <c r="H7444" s="76" t="str">
        <f>IF(G7444="","",VLOOKUP(F7444,ISLER!$1:$51,MATCH(D7444,ISLER!$1:$1,0)-2,0)*VLOOKUP(VLOOKUP(F7444,ISLER!$1:$51,MATCH(D7444,ISLER!$1:$1,0)-1,0),DOVIZ!$1:$4,MATCH(CONCATENATE(TEXT(C7444,"YYYY")," ",TEXT(C7444,"AAAA")),DOVIZ!$1:$1,0),0))</f>
        <v/>
      </c>
      <c r="I7444" s="76" t="str">
        <f t="shared" si="703"/>
        <v/>
      </c>
      <c r="J7444" s="45" t="b">
        <f t="shared" si="701"/>
        <v>0</v>
      </c>
      <c r="K7444" s="45" t="str">
        <f>IF(J7444=FALSE,"",IF(G7444="","",VLOOKUP(F7444,ISLER!$1:$51,2,0)*VLOOKUP(VLOOKUP(F7444,ISLER!$1:$51,3,0),DOVIZ!$1:$4,MATCH(CONCATENATE(TEXT(C7444,"YYYY")," ",TEXT(C7444,"AAAA")),DOVIZ!$1:$1,0),0)))</f>
        <v/>
      </c>
      <c r="L7444" s="45" t="str">
        <f t="shared" si="704"/>
        <v/>
      </c>
      <c r="M7444" s="74">
        <f t="shared" si="706"/>
        <v>46021</v>
      </c>
    </row>
    <row r="7445" spans="1:13" x14ac:dyDescent="0.25">
      <c r="A7445" s="40">
        <v>7509</v>
      </c>
      <c r="B7445" s="40" t="str">
        <f t="shared" si="702"/>
        <v>2025 Aralık</v>
      </c>
      <c r="C7445" s="41">
        <f t="shared" si="705"/>
        <v>46021</v>
      </c>
      <c r="D7445" s="42"/>
      <c r="E7445" s="42"/>
      <c r="F7445" s="42"/>
      <c r="G7445" s="43"/>
      <c r="H7445" s="76" t="str">
        <f>IF(G7445="","",VLOOKUP(F7445,ISLER!$1:$51,MATCH(D7445,ISLER!$1:$1,0)-2,0)*VLOOKUP(VLOOKUP(F7445,ISLER!$1:$51,MATCH(D7445,ISLER!$1:$1,0)-1,0),DOVIZ!$1:$4,MATCH(CONCATENATE(TEXT(C7445,"YYYY")," ",TEXT(C7445,"AAAA")),DOVIZ!$1:$1,0),0))</f>
        <v/>
      </c>
      <c r="I7445" s="76" t="str">
        <f t="shared" si="703"/>
        <v/>
      </c>
      <c r="J7445" s="45" t="b">
        <f t="shared" si="701"/>
        <v>0</v>
      </c>
      <c r="K7445" s="45" t="str">
        <f>IF(J7445=FALSE,"",IF(G7445="","",VLOOKUP(F7445,ISLER!$1:$51,2,0)*VLOOKUP(VLOOKUP(F7445,ISLER!$1:$51,3,0),DOVIZ!$1:$4,MATCH(CONCATENATE(TEXT(C7445,"YYYY")," ",TEXT(C7445,"AAAA")),DOVIZ!$1:$1,0),0)))</f>
        <v/>
      </c>
      <c r="L7445" s="45" t="str">
        <f t="shared" si="704"/>
        <v/>
      </c>
      <c r="M7445" s="74">
        <f t="shared" si="706"/>
        <v>46021</v>
      </c>
    </row>
    <row r="7446" spans="1:13" x14ac:dyDescent="0.25">
      <c r="A7446" s="40">
        <v>7510</v>
      </c>
      <c r="B7446" s="40" t="str">
        <f t="shared" si="702"/>
        <v>2025 Aralık</v>
      </c>
      <c r="C7446" s="41">
        <f t="shared" si="705"/>
        <v>46021</v>
      </c>
      <c r="D7446" s="42"/>
      <c r="E7446" s="42"/>
      <c r="F7446" s="42"/>
      <c r="G7446" s="43"/>
      <c r="H7446" s="76" t="str">
        <f>IF(G7446="","",VLOOKUP(F7446,ISLER!$1:$51,MATCH(D7446,ISLER!$1:$1,0)-2,0)*VLOOKUP(VLOOKUP(F7446,ISLER!$1:$51,MATCH(D7446,ISLER!$1:$1,0)-1,0),DOVIZ!$1:$4,MATCH(CONCATENATE(TEXT(C7446,"YYYY")," ",TEXT(C7446,"AAAA")),DOVIZ!$1:$1,0),0))</f>
        <v/>
      </c>
      <c r="I7446" s="76" t="str">
        <f t="shared" si="703"/>
        <v/>
      </c>
      <c r="J7446" s="45" t="b">
        <f t="shared" si="701"/>
        <v>0</v>
      </c>
      <c r="K7446" s="45" t="str">
        <f>IF(J7446=FALSE,"",IF(G7446="","",VLOOKUP(F7446,ISLER!$1:$51,2,0)*VLOOKUP(VLOOKUP(F7446,ISLER!$1:$51,3,0),DOVIZ!$1:$4,MATCH(CONCATENATE(TEXT(C7446,"YYYY")," ",TEXT(C7446,"AAAA")),DOVIZ!$1:$1,0),0)))</f>
        <v/>
      </c>
      <c r="L7446" s="45" t="str">
        <f t="shared" si="704"/>
        <v/>
      </c>
      <c r="M7446" s="74">
        <f t="shared" si="706"/>
        <v>46021</v>
      </c>
    </row>
    <row r="7447" spans="1:13" x14ac:dyDescent="0.25">
      <c r="A7447" s="40">
        <v>7511</v>
      </c>
      <c r="B7447" s="40" t="str">
        <f t="shared" si="702"/>
        <v>2025 Aralık</v>
      </c>
      <c r="C7447" s="41">
        <f t="shared" si="705"/>
        <v>46021</v>
      </c>
      <c r="D7447" s="42"/>
      <c r="E7447" s="42"/>
      <c r="F7447" s="42"/>
      <c r="G7447" s="43"/>
      <c r="H7447" s="76" t="str">
        <f>IF(G7447="","",VLOOKUP(F7447,ISLER!$1:$51,MATCH(D7447,ISLER!$1:$1,0)-2,0)*VLOOKUP(VLOOKUP(F7447,ISLER!$1:$51,MATCH(D7447,ISLER!$1:$1,0)-1,0),DOVIZ!$1:$4,MATCH(CONCATENATE(TEXT(C7447,"YYYY")," ",TEXT(C7447,"AAAA")),DOVIZ!$1:$1,0),0))</f>
        <v/>
      </c>
      <c r="I7447" s="76" t="str">
        <f t="shared" si="703"/>
        <v/>
      </c>
      <c r="J7447" s="45" t="b">
        <f t="shared" si="701"/>
        <v>0</v>
      </c>
      <c r="K7447" s="45" t="str">
        <f>IF(J7447=FALSE,"",IF(G7447="","",VLOOKUP(F7447,ISLER!$1:$51,2,0)*VLOOKUP(VLOOKUP(F7447,ISLER!$1:$51,3,0),DOVIZ!$1:$4,MATCH(CONCATENATE(TEXT(C7447,"YYYY")," ",TEXT(C7447,"AAAA")),DOVIZ!$1:$1,0),0)))</f>
        <v/>
      </c>
      <c r="L7447" s="45" t="str">
        <f t="shared" si="704"/>
        <v/>
      </c>
      <c r="M7447" s="74">
        <f t="shared" si="706"/>
        <v>46021</v>
      </c>
    </row>
    <row r="7448" spans="1:13" x14ac:dyDescent="0.25">
      <c r="A7448" s="40">
        <v>7512</v>
      </c>
      <c r="B7448" s="40" t="str">
        <f t="shared" si="702"/>
        <v>2025 Aralık</v>
      </c>
      <c r="C7448" s="41">
        <f t="shared" si="705"/>
        <v>46021</v>
      </c>
      <c r="D7448" s="42"/>
      <c r="E7448" s="42"/>
      <c r="F7448" s="42"/>
      <c r="G7448" s="43"/>
      <c r="H7448" s="76" t="str">
        <f>IF(G7448="","",VLOOKUP(F7448,ISLER!$1:$51,MATCH(D7448,ISLER!$1:$1,0)-2,0)*VLOOKUP(VLOOKUP(F7448,ISLER!$1:$51,MATCH(D7448,ISLER!$1:$1,0)-1,0),DOVIZ!$1:$4,MATCH(CONCATENATE(TEXT(C7448,"YYYY")," ",TEXT(C7448,"AAAA")),DOVIZ!$1:$1,0),0))</f>
        <v/>
      </c>
      <c r="I7448" s="76" t="str">
        <f t="shared" si="703"/>
        <v/>
      </c>
      <c r="J7448" s="45" t="b">
        <f t="shared" si="701"/>
        <v>0</v>
      </c>
      <c r="K7448" s="45" t="str">
        <f>IF(J7448=FALSE,"",IF(G7448="","",VLOOKUP(F7448,ISLER!$1:$51,2,0)*VLOOKUP(VLOOKUP(F7448,ISLER!$1:$51,3,0),DOVIZ!$1:$4,MATCH(CONCATENATE(TEXT(C7448,"YYYY")," ",TEXT(C7448,"AAAA")),DOVIZ!$1:$1,0),0)))</f>
        <v/>
      </c>
      <c r="L7448" s="45" t="str">
        <f t="shared" si="704"/>
        <v/>
      </c>
      <c r="M7448" s="74">
        <f t="shared" si="706"/>
        <v>46021</v>
      </c>
    </row>
    <row r="7449" spans="1:13" x14ac:dyDescent="0.25">
      <c r="A7449" s="40">
        <v>7513</v>
      </c>
      <c r="B7449" s="40" t="str">
        <f t="shared" si="702"/>
        <v>2025 Aralık</v>
      </c>
      <c r="C7449" s="41">
        <f t="shared" si="705"/>
        <v>46021</v>
      </c>
      <c r="D7449" s="42"/>
      <c r="E7449" s="42"/>
      <c r="F7449" s="42"/>
      <c r="G7449" s="43"/>
      <c r="H7449" s="76" t="str">
        <f>IF(G7449="","",VLOOKUP(F7449,ISLER!$1:$51,MATCH(D7449,ISLER!$1:$1,0)-2,0)*VLOOKUP(VLOOKUP(F7449,ISLER!$1:$51,MATCH(D7449,ISLER!$1:$1,0)-1,0),DOVIZ!$1:$4,MATCH(CONCATENATE(TEXT(C7449,"YYYY")," ",TEXT(C7449,"AAAA")),DOVIZ!$1:$1,0),0))</f>
        <v/>
      </c>
      <c r="I7449" s="76" t="str">
        <f t="shared" si="703"/>
        <v/>
      </c>
      <c r="J7449" s="45" t="b">
        <f t="shared" si="701"/>
        <v>0</v>
      </c>
      <c r="K7449" s="45" t="str">
        <f>IF(J7449=FALSE,"",IF(G7449="","",VLOOKUP(F7449,ISLER!$1:$51,2,0)*VLOOKUP(VLOOKUP(F7449,ISLER!$1:$51,3,0),DOVIZ!$1:$4,MATCH(CONCATENATE(TEXT(C7449,"YYYY")," ",TEXT(C7449,"AAAA")),DOVIZ!$1:$1,0),0)))</f>
        <v/>
      </c>
      <c r="L7449" s="45" t="str">
        <f t="shared" si="704"/>
        <v/>
      </c>
      <c r="M7449" s="74">
        <f t="shared" si="706"/>
        <v>46021</v>
      </c>
    </row>
    <row r="7450" spans="1:13" x14ac:dyDescent="0.25">
      <c r="A7450" s="40">
        <v>7514</v>
      </c>
      <c r="B7450" s="40" t="str">
        <f t="shared" si="702"/>
        <v>2025 Aralık</v>
      </c>
      <c r="C7450" s="41">
        <f t="shared" si="705"/>
        <v>46021</v>
      </c>
      <c r="D7450" s="42"/>
      <c r="E7450" s="42"/>
      <c r="F7450" s="42"/>
      <c r="G7450" s="43"/>
      <c r="H7450" s="76" t="str">
        <f>IF(G7450="","",VLOOKUP(F7450,ISLER!$1:$51,MATCH(D7450,ISLER!$1:$1,0)-2,0)*VLOOKUP(VLOOKUP(F7450,ISLER!$1:$51,MATCH(D7450,ISLER!$1:$1,0)-1,0),DOVIZ!$1:$4,MATCH(CONCATENATE(TEXT(C7450,"YYYY")," ",TEXT(C7450,"AAAA")),DOVIZ!$1:$1,0),0))</f>
        <v/>
      </c>
      <c r="I7450" s="76" t="str">
        <f t="shared" si="703"/>
        <v/>
      </c>
      <c r="J7450" s="45" t="b">
        <f t="shared" si="701"/>
        <v>0</v>
      </c>
      <c r="K7450" s="45" t="str">
        <f>IF(J7450=FALSE,"",IF(G7450="","",VLOOKUP(F7450,ISLER!$1:$51,2,0)*VLOOKUP(VLOOKUP(F7450,ISLER!$1:$51,3,0),DOVIZ!$1:$4,MATCH(CONCATENATE(TEXT(C7450,"YYYY")," ",TEXT(C7450,"AAAA")),DOVIZ!$1:$1,0),0)))</f>
        <v/>
      </c>
      <c r="L7450" s="45" t="str">
        <f t="shared" si="704"/>
        <v/>
      </c>
      <c r="M7450" s="74">
        <f t="shared" si="706"/>
        <v>46021</v>
      </c>
    </row>
    <row r="7451" spans="1:13" x14ac:dyDescent="0.25">
      <c r="A7451" s="40">
        <v>7515</v>
      </c>
      <c r="B7451" s="40" t="str">
        <f t="shared" si="702"/>
        <v>2025 Aralık</v>
      </c>
      <c r="C7451" s="41">
        <f t="shared" si="705"/>
        <v>46021</v>
      </c>
      <c r="D7451" s="42"/>
      <c r="E7451" s="42"/>
      <c r="F7451" s="42"/>
      <c r="G7451" s="43"/>
      <c r="H7451" s="76" t="str">
        <f>IF(G7451="","",VLOOKUP(F7451,ISLER!$1:$51,MATCH(D7451,ISLER!$1:$1,0)-2,0)*VLOOKUP(VLOOKUP(F7451,ISLER!$1:$51,MATCH(D7451,ISLER!$1:$1,0)-1,0),DOVIZ!$1:$4,MATCH(CONCATENATE(TEXT(C7451,"YYYY")," ",TEXT(C7451,"AAAA")),DOVIZ!$1:$1,0),0))</f>
        <v/>
      </c>
      <c r="I7451" s="76" t="str">
        <f t="shared" si="703"/>
        <v/>
      </c>
      <c r="J7451" s="45" t="b">
        <f t="shared" si="701"/>
        <v>0</v>
      </c>
      <c r="K7451" s="45" t="str">
        <f>IF(J7451=FALSE,"",IF(G7451="","",VLOOKUP(F7451,ISLER!$1:$51,2,0)*VLOOKUP(VLOOKUP(F7451,ISLER!$1:$51,3,0),DOVIZ!$1:$4,MATCH(CONCATENATE(TEXT(C7451,"YYYY")," ",TEXT(C7451,"AAAA")),DOVIZ!$1:$1,0),0)))</f>
        <v/>
      </c>
      <c r="L7451" s="45" t="str">
        <f t="shared" si="704"/>
        <v/>
      </c>
      <c r="M7451" s="74">
        <f t="shared" si="706"/>
        <v>46021</v>
      </c>
    </row>
    <row r="7452" spans="1:13" x14ac:dyDescent="0.25">
      <c r="A7452" s="40">
        <v>7516</v>
      </c>
      <c r="B7452" s="40" t="str">
        <f t="shared" si="702"/>
        <v>2025 Aralık</v>
      </c>
      <c r="C7452" s="41">
        <f t="shared" si="705"/>
        <v>46021</v>
      </c>
      <c r="D7452" s="42"/>
      <c r="E7452" s="42"/>
      <c r="F7452" s="42"/>
      <c r="G7452" s="43"/>
      <c r="H7452" s="76" t="str">
        <f>IF(G7452="","",VLOOKUP(F7452,ISLER!$1:$51,MATCH(D7452,ISLER!$1:$1,0)-2,0)*VLOOKUP(VLOOKUP(F7452,ISLER!$1:$51,MATCH(D7452,ISLER!$1:$1,0)-1,0),DOVIZ!$1:$4,MATCH(CONCATENATE(TEXT(C7452,"YYYY")," ",TEXT(C7452,"AAAA")),DOVIZ!$1:$1,0),0))</f>
        <v/>
      </c>
      <c r="I7452" s="76" t="str">
        <f t="shared" si="703"/>
        <v/>
      </c>
      <c r="J7452" s="45" t="b">
        <f t="shared" si="701"/>
        <v>0</v>
      </c>
      <c r="K7452" s="45" t="str">
        <f>IF(J7452=FALSE,"",IF(G7452="","",VLOOKUP(F7452,ISLER!$1:$51,2,0)*VLOOKUP(VLOOKUP(F7452,ISLER!$1:$51,3,0),DOVIZ!$1:$4,MATCH(CONCATENATE(TEXT(C7452,"YYYY")," ",TEXT(C7452,"AAAA")),DOVIZ!$1:$1,0),0)))</f>
        <v/>
      </c>
      <c r="L7452" s="45" t="str">
        <f t="shared" si="704"/>
        <v/>
      </c>
      <c r="M7452" s="74">
        <f t="shared" si="706"/>
        <v>46021</v>
      </c>
    </row>
    <row r="7453" spans="1:13" x14ac:dyDescent="0.25">
      <c r="A7453" s="40">
        <v>7517</v>
      </c>
      <c r="B7453" s="40" t="str">
        <f t="shared" si="702"/>
        <v>2025 Aralık</v>
      </c>
      <c r="C7453" s="41">
        <f t="shared" si="705"/>
        <v>46021</v>
      </c>
      <c r="D7453" s="42"/>
      <c r="E7453" s="42"/>
      <c r="F7453" s="42"/>
      <c r="G7453" s="43"/>
      <c r="H7453" s="76" t="str">
        <f>IF(G7453="","",VLOOKUP(F7453,ISLER!$1:$51,MATCH(D7453,ISLER!$1:$1,0)-2,0)*VLOOKUP(VLOOKUP(F7453,ISLER!$1:$51,MATCH(D7453,ISLER!$1:$1,0)-1,0),DOVIZ!$1:$4,MATCH(CONCATENATE(TEXT(C7453,"YYYY")," ",TEXT(C7453,"AAAA")),DOVIZ!$1:$1,0),0))</f>
        <v/>
      </c>
      <c r="I7453" s="76" t="str">
        <f t="shared" si="703"/>
        <v/>
      </c>
      <c r="J7453" s="45" t="b">
        <f t="shared" si="701"/>
        <v>0</v>
      </c>
      <c r="K7453" s="45" t="str">
        <f>IF(J7453=FALSE,"",IF(G7453="","",VLOOKUP(F7453,ISLER!$1:$51,2,0)*VLOOKUP(VLOOKUP(F7453,ISLER!$1:$51,3,0),DOVIZ!$1:$4,MATCH(CONCATENATE(TEXT(C7453,"YYYY")," ",TEXT(C7453,"AAAA")),DOVIZ!$1:$1,0),0)))</f>
        <v/>
      </c>
      <c r="L7453" s="45" t="str">
        <f t="shared" si="704"/>
        <v/>
      </c>
      <c r="M7453" s="74">
        <f t="shared" si="706"/>
        <v>46021</v>
      </c>
    </row>
    <row r="7454" spans="1:13" x14ac:dyDescent="0.25">
      <c r="A7454" s="40">
        <v>7518</v>
      </c>
      <c r="B7454" s="40" t="str">
        <f t="shared" si="702"/>
        <v>2025 Aralık</v>
      </c>
      <c r="C7454" s="41">
        <f t="shared" si="705"/>
        <v>46021</v>
      </c>
      <c r="D7454" s="42"/>
      <c r="E7454" s="42"/>
      <c r="F7454" s="42"/>
      <c r="G7454" s="43"/>
      <c r="H7454" s="76" t="str">
        <f>IF(G7454="","",VLOOKUP(F7454,ISLER!$1:$51,MATCH(D7454,ISLER!$1:$1,0)-2,0)*VLOOKUP(VLOOKUP(F7454,ISLER!$1:$51,MATCH(D7454,ISLER!$1:$1,0)-1,0),DOVIZ!$1:$4,MATCH(CONCATENATE(TEXT(C7454,"YYYY")," ",TEXT(C7454,"AAAA")),DOVIZ!$1:$1,0),0))</f>
        <v/>
      </c>
      <c r="I7454" s="76" t="str">
        <f t="shared" si="703"/>
        <v/>
      </c>
      <c r="J7454" s="45" t="b">
        <f t="shared" si="701"/>
        <v>0</v>
      </c>
      <c r="K7454" s="45" t="str">
        <f>IF(J7454=FALSE,"",IF(G7454="","",VLOOKUP(F7454,ISLER!$1:$51,2,0)*VLOOKUP(VLOOKUP(F7454,ISLER!$1:$51,3,0),DOVIZ!$1:$4,MATCH(CONCATENATE(TEXT(C7454,"YYYY")," ",TEXT(C7454,"AAAA")),DOVIZ!$1:$1,0),0)))</f>
        <v/>
      </c>
      <c r="L7454" s="45" t="str">
        <f t="shared" si="704"/>
        <v/>
      </c>
      <c r="M7454" s="74">
        <f t="shared" si="706"/>
        <v>46021</v>
      </c>
    </row>
    <row r="7455" spans="1:13" x14ac:dyDescent="0.25">
      <c r="A7455" s="40">
        <v>7519</v>
      </c>
      <c r="B7455" s="40" t="str">
        <f t="shared" si="702"/>
        <v>2025 Aralık</v>
      </c>
      <c r="C7455" s="41">
        <f t="shared" si="705"/>
        <v>46021</v>
      </c>
      <c r="D7455" s="42"/>
      <c r="E7455" s="42"/>
      <c r="F7455" s="42"/>
      <c r="G7455" s="43"/>
      <c r="H7455" s="76" t="str">
        <f>IF(G7455="","",VLOOKUP(F7455,ISLER!$1:$51,MATCH(D7455,ISLER!$1:$1,0)-2,0)*VLOOKUP(VLOOKUP(F7455,ISLER!$1:$51,MATCH(D7455,ISLER!$1:$1,0)-1,0),DOVIZ!$1:$4,MATCH(CONCATENATE(TEXT(C7455,"YYYY")," ",TEXT(C7455,"AAAA")),DOVIZ!$1:$1,0),0))</f>
        <v/>
      </c>
      <c r="I7455" s="76" t="str">
        <f t="shared" si="703"/>
        <v/>
      </c>
      <c r="J7455" s="45" t="b">
        <f t="shared" si="701"/>
        <v>0</v>
      </c>
      <c r="K7455" s="45" t="str">
        <f>IF(J7455=FALSE,"",IF(G7455="","",VLOOKUP(F7455,ISLER!$1:$51,2,0)*VLOOKUP(VLOOKUP(F7455,ISLER!$1:$51,3,0),DOVIZ!$1:$4,MATCH(CONCATENATE(TEXT(C7455,"YYYY")," ",TEXT(C7455,"AAAA")),DOVIZ!$1:$1,0),0)))</f>
        <v/>
      </c>
      <c r="L7455" s="45" t="str">
        <f t="shared" si="704"/>
        <v/>
      </c>
      <c r="M7455" s="74">
        <f t="shared" si="706"/>
        <v>46021</v>
      </c>
    </row>
    <row r="7456" spans="1:13" x14ac:dyDescent="0.25">
      <c r="A7456" s="40">
        <v>7520</v>
      </c>
      <c r="B7456" s="40" t="str">
        <f t="shared" si="702"/>
        <v>2025 Aralık</v>
      </c>
      <c r="C7456" s="41">
        <f t="shared" si="705"/>
        <v>46021</v>
      </c>
      <c r="D7456" s="42"/>
      <c r="E7456" s="42"/>
      <c r="F7456" s="42"/>
      <c r="G7456" s="43"/>
      <c r="H7456" s="76" t="str">
        <f>IF(G7456="","",VLOOKUP(F7456,ISLER!$1:$51,MATCH(D7456,ISLER!$1:$1,0)-2,0)*VLOOKUP(VLOOKUP(F7456,ISLER!$1:$51,MATCH(D7456,ISLER!$1:$1,0)-1,0),DOVIZ!$1:$4,MATCH(CONCATENATE(TEXT(C7456,"YYYY")," ",TEXT(C7456,"AAAA")),DOVIZ!$1:$1,0),0))</f>
        <v/>
      </c>
      <c r="I7456" s="76" t="str">
        <f t="shared" si="703"/>
        <v/>
      </c>
      <c r="J7456" s="45" t="b">
        <f t="shared" si="701"/>
        <v>0</v>
      </c>
      <c r="K7456" s="45" t="str">
        <f>IF(J7456=FALSE,"",IF(G7456="","",VLOOKUP(F7456,ISLER!$1:$51,2,0)*VLOOKUP(VLOOKUP(F7456,ISLER!$1:$51,3,0),DOVIZ!$1:$4,MATCH(CONCATENATE(TEXT(C7456,"YYYY")," ",TEXT(C7456,"AAAA")),DOVIZ!$1:$1,0),0)))</f>
        <v/>
      </c>
      <c r="L7456" s="45" t="str">
        <f t="shared" si="704"/>
        <v/>
      </c>
      <c r="M7456" s="74">
        <f t="shared" si="706"/>
        <v>46021</v>
      </c>
    </row>
    <row r="7457" spans="1:13" x14ac:dyDescent="0.25">
      <c r="A7457" s="40">
        <v>7521</v>
      </c>
      <c r="B7457" s="40" t="str">
        <f t="shared" si="702"/>
        <v>2025 Aralık</v>
      </c>
      <c r="C7457" s="41">
        <f t="shared" si="705"/>
        <v>46021</v>
      </c>
      <c r="D7457" s="42"/>
      <c r="E7457" s="42"/>
      <c r="F7457" s="42"/>
      <c r="G7457" s="43"/>
      <c r="H7457" s="76" t="str">
        <f>IF(G7457="","",VLOOKUP(F7457,ISLER!$1:$51,MATCH(D7457,ISLER!$1:$1,0)-2,0)*VLOOKUP(VLOOKUP(F7457,ISLER!$1:$51,MATCH(D7457,ISLER!$1:$1,0)-1,0),DOVIZ!$1:$4,MATCH(CONCATENATE(TEXT(C7457,"YYYY")," ",TEXT(C7457,"AAAA")),DOVIZ!$1:$1,0),0))</f>
        <v/>
      </c>
      <c r="I7457" s="76" t="str">
        <f t="shared" si="703"/>
        <v/>
      </c>
      <c r="J7457" s="45" t="b">
        <f t="shared" si="701"/>
        <v>0</v>
      </c>
      <c r="K7457" s="45" t="str">
        <f>IF(J7457=FALSE,"",IF(G7457="","",VLOOKUP(F7457,ISLER!$1:$51,2,0)*VLOOKUP(VLOOKUP(F7457,ISLER!$1:$51,3,0),DOVIZ!$1:$4,MATCH(CONCATENATE(TEXT(C7457,"YYYY")," ",TEXT(C7457,"AAAA")),DOVIZ!$1:$1,0),0)))</f>
        <v/>
      </c>
      <c r="L7457" s="45" t="str">
        <f t="shared" si="704"/>
        <v/>
      </c>
      <c r="M7457" s="74">
        <f t="shared" si="706"/>
        <v>46021</v>
      </c>
    </row>
    <row r="7458" spans="1:13" x14ac:dyDescent="0.25">
      <c r="A7458" s="40">
        <v>7522</v>
      </c>
      <c r="B7458" s="40" t="str">
        <f t="shared" si="702"/>
        <v>2025 Aralık</v>
      </c>
      <c r="C7458" s="41">
        <f t="shared" si="705"/>
        <v>46021</v>
      </c>
      <c r="D7458" s="42"/>
      <c r="E7458" s="42"/>
      <c r="F7458" s="42"/>
      <c r="G7458" s="43"/>
      <c r="H7458" s="76" t="str">
        <f>IF(G7458="","",VLOOKUP(F7458,ISLER!$1:$51,MATCH(D7458,ISLER!$1:$1,0)-2,0)*VLOOKUP(VLOOKUP(F7458,ISLER!$1:$51,MATCH(D7458,ISLER!$1:$1,0)-1,0),DOVIZ!$1:$4,MATCH(CONCATENATE(TEXT(C7458,"YYYY")," ",TEXT(C7458,"AAAA")),DOVIZ!$1:$1,0),0))</f>
        <v/>
      </c>
      <c r="I7458" s="76" t="str">
        <f t="shared" si="703"/>
        <v/>
      </c>
      <c r="J7458" s="45" t="b">
        <f t="shared" si="701"/>
        <v>0</v>
      </c>
      <c r="K7458" s="45" t="str">
        <f>IF(J7458=FALSE,"",IF(G7458="","",VLOOKUP(F7458,ISLER!$1:$51,2,0)*VLOOKUP(VLOOKUP(F7458,ISLER!$1:$51,3,0),DOVIZ!$1:$4,MATCH(CONCATENATE(TEXT(C7458,"YYYY")," ",TEXT(C7458,"AAAA")),DOVIZ!$1:$1,0),0)))</f>
        <v/>
      </c>
      <c r="L7458" s="45" t="str">
        <f t="shared" si="704"/>
        <v/>
      </c>
      <c r="M7458" s="74">
        <f t="shared" si="706"/>
        <v>46021</v>
      </c>
    </row>
    <row r="7459" spans="1:13" x14ac:dyDescent="0.25">
      <c r="A7459" s="40">
        <v>7523</v>
      </c>
      <c r="B7459" s="40" t="str">
        <f t="shared" si="702"/>
        <v>2025 Aralık</v>
      </c>
      <c r="C7459" s="41">
        <f t="shared" si="705"/>
        <v>46021</v>
      </c>
      <c r="D7459" s="42"/>
      <c r="E7459" s="42"/>
      <c r="F7459" s="42"/>
      <c r="G7459" s="43"/>
      <c r="H7459" s="76" t="str">
        <f>IF(G7459="","",VLOOKUP(F7459,ISLER!$1:$51,MATCH(D7459,ISLER!$1:$1,0)-2,0)*VLOOKUP(VLOOKUP(F7459,ISLER!$1:$51,MATCH(D7459,ISLER!$1:$1,0)-1,0),DOVIZ!$1:$4,MATCH(CONCATENATE(TEXT(C7459,"YYYY")," ",TEXT(C7459,"AAAA")),DOVIZ!$1:$1,0),0))</f>
        <v/>
      </c>
      <c r="I7459" s="76" t="str">
        <f t="shared" si="703"/>
        <v/>
      </c>
      <c r="J7459" s="45" t="b">
        <f t="shared" si="701"/>
        <v>0</v>
      </c>
      <c r="K7459" s="45" t="str">
        <f>IF(J7459=FALSE,"",IF(G7459="","",VLOOKUP(F7459,ISLER!$1:$51,2,0)*VLOOKUP(VLOOKUP(F7459,ISLER!$1:$51,3,0),DOVIZ!$1:$4,MATCH(CONCATENATE(TEXT(C7459,"YYYY")," ",TEXT(C7459,"AAAA")),DOVIZ!$1:$1,0),0)))</f>
        <v/>
      </c>
      <c r="L7459" s="45" t="str">
        <f t="shared" si="704"/>
        <v/>
      </c>
      <c r="M7459" s="74">
        <f t="shared" si="706"/>
        <v>46021</v>
      </c>
    </row>
    <row r="7460" spans="1:13" x14ac:dyDescent="0.25">
      <c r="A7460" s="40">
        <v>7524</v>
      </c>
      <c r="B7460" s="40" t="str">
        <f t="shared" si="702"/>
        <v>2025 Aralık</v>
      </c>
      <c r="C7460" s="41">
        <f t="shared" si="705"/>
        <v>46021</v>
      </c>
      <c r="D7460" s="42"/>
      <c r="E7460" s="42"/>
      <c r="F7460" s="42"/>
      <c r="G7460" s="43"/>
      <c r="H7460" s="76" t="str">
        <f>IF(G7460="","",VLOOKUP(F7460,ISLER!$1:$51,MATCH(D7460,ISLER!$1:$1,0)-2,0)*VLOOKUP(VLOOKUP(F7460,ISLER!$1:$51,MATCH(D7460,ISLER!$1:$1,0)-1,0),DOVIZ!$1:$4,MATCH(CONCATENATE(TEXT(C7460,"YYYY")," ",TEXT(C7460,"AAAA")),DOVIZ!$1:$1,0),0))</f>
        <v/>
      </c>
      <c r="I7460" s="76" t="str">
        <f t="shared" si="703"/>
        <v/>
      </c>
      <c r="J7460" s="45" t="b">
        <f t="shared" si="701"/>
        <v>0</v>
      </c>
      <c r="K7460" s="45" t="str">
        <f>IF(J7460=FALSE,"",IF(G7460="","",VLOOKUP(F7460,ISLER!$1:$51,2,0)*VLOOKUP(VLOOKUP(F7460,ISLER!$1:$51,3,0),DOVIZ!$1:$4,MATCH(CONCATENATE(TEXT(C7460,"YYYY")," ",TEXT(C7460,"AAAA")),DOVIZ!$1:$1,0),0)))</f>
        <v/>
      </c>
      <c r="L7460" s="45" t="str">
        <f t="shared" si="704"/>
        <v/>
      </c>
      <c r="M7460" s="74">
        <f t="shared" si="706"/>
        <v>46021</v>
      </c>
    </row>
    <row r="7461" spans="1:13" x14ac:dyDescent="0.25">
      <c r="A7461" s="40">
        <v>7525</v>
      </c>
      <c r="B7461" s="40" t="str">
        <f t="shared" si="702"/>
        <v>2025 Aralık</v>
      </c>
      <c r="C7461" s="41">
        <f t="shared" si="705"/>
        <v>46021</v>
      </c>
      <c r="D7461" s="42"/>
      <c r="E7461" s="42"/>
      <c r="F7461" s="42"/>
      <c r="G7461" s="43"/>
      <c r="H7461" s="76" t="str">
        <f>IF(G7461="","",VLOOKUP(F7461,ISLER!$1:$51,MATCH(D7461,ISLER!$1:$1,0)-2,0)*VLOOKUP(VLOOKUP(F7461,ISLER!$1:$51,MATCH(D7461,ISLER!$1:$1,0)-1,0),DOVIZ!$1:$4,MATCH(CONCATENATE(TEXT(C7461,"YYYY")," ",TEXT(C7461,"AAAA")),DOVIZ!$1:$1,0),0))</f>
        <v/>
      </c>
      <c r="I7461" s="76" t="str">
        <f t="shared" si="703"/>
        <v/>
      </c>
      <c r="J7461" s="45" t="b">
        <f t="shared" si="701"/>
        <v>0</v>
      </c>
      <c r="K7461" s="45" t="str">
        <f>IF(J7461=FALSE,"",IF(G7461="","",VLOOKUP(F7461,ISLER!$1:$51,2,0)*VLOOKUP(VLOOKUP(F7461,ISLER!$1:$51,3,0),DOVIZ!$1:$4,MATCH(CONCATENATE(TEXT(C7461,"YYYY")," ",TEXT(C7461,"AAAA")),DOVIZ!$1:$1,0),0)))</f>
        <v/>
      </c>
      <c r="L7461" s="45" t="str">
        <f t="shared" si="704"/>
        <v/>
      </c>
      <c r="M7461" s="74">
        <f t="shared" si="706"/>
        <v>46021</v>
      </c>
    </row>
    <row r="7462" spans="1:13" x14ac:dyDescent="0.25">
      <c r="A7462" s="40">
        <v>7526</v>
      </c>
      <c r="B7462" s="40" t="str">
        <f t="shared" si="702"/>
        <v>2025 Aralık</v>
      </c>
      <c r="C7462" s="41">
        <f t="shared" si="705"/>
        <v>46021</v>
      </c>
      <c r="D7462" s="42"/>
      <c r="E7462" s="42"/>
      <c r="F7462" s="42"/>
      <c r="G7462" s="43"/>
      <c r="H7462" s="76" t="str">
        <f>IF(G7462="","",VLOOKUP(F7462,ISLER!$1:$51,MATCH(D7462,ISLER!$1:$1,0)-2,0)*VLOOKUP(VLOOKUP(F7462,ISLER!$1:$51,MATCH(D7462,ISLER!$1:$1,0)-1,0),DOVIZ!$1:$4,MATCH(CONCATENATE(TEXT(C7462,"YYYY")," ",TEXT(C7462,"AAAA")),DOVIZ!$1:$1,0),0))</f>
        <v/>
      </c>
      <c r="I7462" s="76" t="str">
        <f t="shared" si="703"/>
        <v/>
      </c>
      <c r="J7462" s="45" t="b">
        <f t="shared" si="701"/>
        <v>0</v>
      </c>
      <c r="K7462" s="45" t="str">
        <f>IF(J7462=FALSE,"",IF(G7462="","",VLOOKUP(F7462,ISLER!$1:$51,2,0)*VLOOKUP(VLOOKUP(F7462,ISLER!$1:$51,3,0),DOVIZ!$1:$4,MATCH(CONCATENATE(TEXT(C7462,"YYYY")," ",TEXT(C7462,"AAAA")),DOVIZ!$1:$1,0),0)))</f>
        <v/>
      </c>
      <c r="L7462" s="45" t="str">
        <f t="shared" si="704"/>
        <v/>
      </c>
      <c r="M7462" s="74">
        <f t="shared" si="706"/>
        <v>46021</v>
      </c>
    </row>
    <row r="7463" spans="1:13" x14ac:dyDescent="0.25">
      <c r="A7463" s="40">
        <v>7527</v>
      </c>
      <c r="B7463" s="40" t="str">
        <f t="shared" si="702"/>
        <v>2025 Aralık</v>
      </c>
      <c r="C7463" s="41">
        <f t="shared" si="705"/>
        <v>46021</v>
      </c>
      <c r="D7463" s="42"/>
      <c r="E7463" s="42"/>
      <c r="F7463" s="42"/>
      <c r="G7463" s="43"/>
      <c r="H7463" s="76" t="str">
        <f>IF(G7463="","",VLOOKUP(F7463,ISLER!$1:$51,MATCH(D7463,ISLER!$1:$1,0)-2,0)*VLOOKUP(VLOOKUP(F7463,ISLER!$1:$51,MATCH(D7463,ISLER!$1:$1,0)-1,0),DOVIZ!$1:$4,MATCH(CONCATENATE(TEXT(C7463,"YYYY")," ",TEXT(C7463,"AAAA")),DOVIZ!$1:$1,0),0))</f>
        <v/>
      </c>
      <c r="I7463" s="76" t="str">
        <f t="shared" si="703"/>
        <v/>
      </c>
      <c r="J7463" s="45" t="b">
        <f t="shared" si="701"/>
        <v>0</v>
      </c>
      <c r="K7463" s="45" t="str">
        <f>IF(J7463=FALSE,"",IF(G7463="","",VLOOKUP(F7463,ISLER!$1:$51,2,0)*VLOOKUP(VLOOKUP(F7463,ISLER!$1:$51,3,0),DOVIZ!$1:$4,MATCH(CONCATENATE(TEXT(C7463,"YYYY")," ",TEXT(C7463,"AAAA")),DOVIZ!$1:$1,0),0)))</f>
        <v/>
      </c>
      <c r="L7463" s="45" t="str">
        <f t="shared" si="704"/>
        <v/>
      </c>
      <c r="M7463" s="74">
        <f t="shared" si="706"/>
        <v>46021</v>
      </c>
    </row>
    <row r="7464" spans="1:13" x14ac:dyDescent="0.25">
      <c r="A7464" s="40">
        <v>7528</v>
      </c>
      <c r="B7464" s="40" t="str">
        <f t="shared" si="702"/>
        <v>2025 Aralık</v>
      </c>
      <c r="C7464" s="41">
        <f t="shared" si="705"/>
        <v>46021</v>
      </c>
      <c r="D7464" s="42"/>
      <c r="E7464" s="42"/>
      <c r="F7464" s="42"/>
      <c r="G7464" s="43"/>
      <c r="H7464" s="76" t="str">
        <f>IF(G7464="","",VLOOKUP(F7464,ISLER!$1:$51,MATCH(D7464,ISLER!$1:$1,0)-2,0)*VLOOKUP(VLOOKUP(F7464,ISLER!$1:$51,MATCH(D7464,ISLER!$1:$1,0)-1,0),DOVIZ!$1:$4,MATCH(CONCATENATE(TEXT(C7464,"YYYY")," ",TEXT(C7464,"AAAA")),DOVIZ!$1:$1,0),0))</f>
        <v/>
      </c>
      <c r="I7464" s="76" t="str">
        <f t="shared" si="703"/>
        <v/>
      </c>
      <c r="J7464" s="45" t="b">
        <f t="shared" si="701"/>
        <v>0</v>
      </c>
      <c r="K7464" s="45" t="str">
        <f>IF(J7464=FALSE,"",IF(G7464="","",VLOOKUP(F7464,ISLER!$1:$51,2,0)*VLOOKUP(VLOOKUP(F7464,ISLER!$1:$51,3,0),DOVIZ!$1:$4,MATCH(CONCATENATE(TEXT(C7464,"YYYY")," ",TEXT(C7464,"AAAA")),DOVIZ!$1:$1,0),0)))</f>
        <v/>
      </c>
      <c r="L7464" s="45" t="str">
        <f t="shared" si="704"/>
        <v/>
      </c>
      <c r="M7464" s="74">
        <f t="shared" si="706"/>
        <v>46021</v>
      </c>
    </row>
    <row r="7465" spans="1:13" x14ac:dyDescent="0.25">
      <c r="A7465" s="40">
        <v>7529</v>
      </c>
      <c r="B7465" s="40" t="str">
        <f t="shared" si="702"/>
        <v>2025 Aralık</v>
      </c>
      <c r="C7465" s="41">
        <f t="shared" si="705"/>
        <v>46021</v>
      </c>
      <c r="D7465" s="42"/>
      <c r="E7465" s="42"/>
      <c r="F7465" s="42"/>
      <c r="G7465" s="43"/>
      <c r="H7465" s="76" t="str">
        <f>IF(G7465="","",VLOOKUP(F7465,ISLER!$1:$51,MATCH(D7465,ISLER!$1:$1,0)-2,0)*VLOOKUP(VLOOKUP(F7465,ISLER!$1:$51,MATCH(D7465,ISLER!$1:$1,0)-1,0),DOVIZ!$1:$4,MATCH(CONCATENATE(TEXT(C7465,"YYYY")," ",TEXT(C7465,"AAAA")),DOVIZ!$1:$1,0),0))</f>
        <v/>
      </c>
      <c r="I7465" s="76" t="str">
        <f t="shared" si="703"/>
        <v/>
      </c>
      <c r="J7465" s="45" t="b">
        <f t="shared" si="701"/>
        <v>0</v>
      </c>
      <c r="K7465" s="45" t="str">
        <f>IF(J7465=FALSE,"",IF(G7465="","",VLOOKUP(F7465,ISLER!$1:$51,2,0)*VLOOKUP(VLOOKUP(F7465,ISLER!$1:$51,3,0),DOVIZ!$1:$4,MATCH(CONCATENATE(TEXT(C7465,"YYYY")," ",TEXT(C7465,"AAAA")),DOVIZ!$1:$1,0),0)))</f>
        <v/>
      </c>
      <c r="L7465" s="45" t="str">
        <f t="shared" si="704"/>
        <v/>
      </c>
      <c r="M7465" s="74">
        <f t="shared" si="706"/>
        <v>46021</v>
      </c>
    </row>
    <row r="7466" spans="1:13" x14ac:dyDescent="0.25">
      <c r="A7466" s="40">
        <v>7530</v>
      </c>
      <c r="B7466" s="40" t="str">
        <f t="shared" si="702"/>
        <v>2025 Aralık</v>
      </c>
      <c r="C7466" s="41">
        <f t="shared" si="705"/>
        <v>46021</v>
      </c>
      <c r="D7466" s="42"/>
      <c r="E7466" s="42"/>
      <c r="F7466" s="42"/>
      <c r="G7466" s="43"/>
      <c r="H7466" s="76" t="str">
        <f>IF(G7466="","",VLOOKUP(F7466,ISLER!$1:$51,MATCH(D7466,ISLER!$1:$1,0)-2,0)*VLOOKUP(VLOOKUP(F7466,ISLER!$1:$51,MATCH(D7466,ISLER!$1:$1,0)-1,0),DOVIZ!$1:$4,MATCH(CONCATENATE(TEXT(C7466,"YYYY")," ",TEXT(C7466,"AAAA")),DOVIZ!$1:$1,0),0))</f>
        <v/>
      </c>
      <c r="I7466" s="76" t="str">
        <f t="shared" si="703"/>
        <v/>
      </c>
      <c r="J7466" s="45" t="b">
        <f t="shared" si="701"/>
        <v>0</v>
      </c>
      <c r="K7466" s="45" t="str">
        <f>IF(J7466=FALSE,"",IF(G7466="","",VLOOKUP(F7466,ISLER!$1:$51,2,0)*VLOOKUP(VLOOKUP(F7466,ISLER!$1:$51,3,0),DOVIZ!$1:$4,MATCH(CONCATENATE(TEXT(C7466,"YYYY")," ",TEXT(C7466,"AAAA")),DOVIZ!$1:$1,0),0)))</f>
        <v/>
      </c>
      <c r="L7466" s="45" t="str">
        <f t="shared" si="704"/>
        <v/>
      </c>
      <c r="M7466" s="74">
        <f t="shared" si="706"/>
        <v>46021</v>
      </c>
    </row>
    <row r="7467" spans="1:13" x14ac:dyDescent="0.25">
      <c r="A7467" s="40">
        <v>7531</v>
      </c>
      <c r="B7467" s="40" t="str">
        <f t="shared" si="702"/>
        <v>2025 Aralık</v>
      </c>
      <c r="C7467" s="41">
        <f t="shared" si="705"/>
        <v>46021</v>
      </c>
      <c r="D7467" s="42"/>
      <c r="E7467" s="42"/>
      <c r="F7467" s="42"/>
      <c r="G7467" s="43"/>
      <c r="H7467" s="76" t="str">
        <f>IF(G7467="","",VLOOKUP(F7467,ISLER!$1:$51,MATCH(D7467,ISLER!$1:$1,0)-2,0)*VLOOKUP(VLOOKUP(F7467,ISLER!$1:$51,MATCH(D7467,ISLER!$1:$1,0)-1,0),DOVIZ!$1:$4,MATCH(CONCATENATE(TEXT(C7467,"YYYY")," ",TEXT(C7467,"AAAA")),DOVIZ!$1:$1,0),0))</f>
        <v/>
      </c>
      <c r="I7467" s="76" t="str">
        <f t="shared" si="703"/>
        <v/>
      </c>
      <c r="J7467" s="45" t="b">
        <f t="shared" si="701"/>
        <v>0</v>
      </c>
      <c r="K7467" s="45" t="str">
        <f>IF(J7467=FALSE,"",IF(G7467="","",VLOOKUP(F7467,ISLER!$1:$51,2,0)*VLOOKUP(VLOOKUP(F7467,ISLER!$1:$51,3,0),DOVIZ!$1:$4,MATCH(CONCATENATE(TEXT(C7467,"YYYY")," ",TEXT(C7467,"AAAA")),DOVIZ!$1:$1,0),0)))</f>
        <v/>
      </c>
      <c r="L7467" s="45" t="str">
        <f t="shared" si="704"/>
        <v/>
      </c>
      <c r="M7467" s="74">
        <f t="shared" si="706"/>
        <v>46021</v>
      </c>
    </row>
    <row r="7468" spans="1:13" x14ac:dyDescent="0.25">
      <c r="A7468" s="40">
        <v>7532</v>
      </c>
      <c r="B7468" s="40" t="str">
        <f t="shared" si="702"/>
        <v>2025 Aralık</v>
      </c>
      <c r="C7468" s="41">
        <f t="shared" si="705"/>
        <v>46021</v>
      </c>
      <c r="D7468" s="42"/>
      <c r="E7468" s="42"/>
      <c r="F7468" s="42"/>
      <c r="G7468" s="43"/>
      <c r="H7468" s="76" t="str">
        <f>IF(G7468="","",VLOOKUP(F7468,ISLER!$1:$51,MATCH(D7468,ISLER!$1:$1,0)-2,0)*VLOOKUP(VLOOKUP(F7468,ISLER!$1:$51,MATCH(D7468,ISLER!$1:$1,0)-1,0),DOVIZ!$1:$4,MATCH(CONCATENATE(TEXT(C7468,"YYYY")," ",TEXT(C7468,"AAAA")),DOVIZ!$1:$1,0),0))</f>
        <v/>
      </c>
      <c r="I7468" s="76" t="str">
        <f t="shared" si="703"/>
        <v/>
      </c>
      <c r="J7468" s="45" t="b">
        <f t="shared" si="701"/>
        <v>0</v>
      </c>
      <c r="K7468" s="45" t="str">
        <f>IF(J7468=FALSE,"",IF(G7468="","",VLOOKUP(F7468,ISLER!$1:$51,2,0)*VLOOKUP(VLOOKUP(F7468,ISLER!$1:$51,3,0),DOVIZ!$1:$4,MATCH(CONCATENATE(TEXT(C7468,"YYYY")," ",TEXT(C7468,"AAAA")),DOVIZ!$1:$1,0),0)))</f>
        <v/>
      </c>
      <c r="L7468" s="45" t="str">
        <f t="shared" si="704"/>
        <v/>
      </c>
      <c r="M7468" s="74">
        <f t="shared" si="706"/>
        <v>46021</v>
      </c>
    </row>
    <row r="7469" spans="1:13" x14ac:dyDescent="0.25">
      <c r="A7469" s="40">
        <v>7533</v>
      </c>
      <c r="B7469" s="40" t="str">
        <f t="shared" si="702"/>
        <v>2025 Aralık</v>
      </c>
      <c r="C7469" s="41">
        <f t="shared" si="705"/>
        <v>46021</v>
      </c>
      <c r="D7469" s="42"/>
      <c r="E7469" s="42"/>
      <c r="F7469" s="42"/>
      <c r="G7469" s="43"/>
      <c r="H7469" s="76" t="str">
        <f>IF(G7469="","",VLOOKUP(F7469,ISLER!$1:$51,MATCH(D7469,ISLER!$1:$1,0)-2,0)*VLOOKUP(VLOOKUP(F7469,ISLER!$1:$51,MATCH(D7469,ISLER!$1:$1,0)-1,0),DOVIZ!$1:$4,MATCH(CONCATENATE(TEXT(C7469,"YYYY")," ",TEXT(C7469,"AAAA")),DOVIZ!$1:$1,0),0))</f>
        <v/>
      </c>
      <c r="I7469" s="76" t="str">
        <f t="shared" si="703"/>
        <v/>
      </c>
      <c r="J7469" s="45" t="b">
        <f t="shared" si="701"/>
        <v>0</v>
      </c>
      <c r="K7469" s="45" t="str">
        <f>IF(J7469=FALSE,"",IF(G7469="","",VLOOKUP(F7469,ISLER!$1:$51,2,0)*VLOOKUP(VLOOKUP(F7469,ISLER!$1:$51,3,0),DOVIZ!$1:$4,MATCH(CONCATENATE(TEXT(C7469,"YYYY")," ",TEXT(C7469,"AAAA")),DOVIZ!$1:$1,0),0)))</f>
        <v/>
      </c>
      <c r="L7469" s="45" t="str">
        <f t="shared" si="704"/>
        <v/>
      </c>
      <c r="M7469" s="74">
        <f t="shared" si="706"/>
        <v>46021</v>
      </c>
    </row>
    <row r="7470" spans="1:13" x14ac:dyDescent="0.25">
      <c r="A7470" s="40">
        <v>7534</v>
      </c>
      <c r="B7470" s="40" t="str">
        <f t="shared" si="702"/>
        <v>2025 Aralık</v>
      </c>
      <c r="C7470" s="41">
        <f t="shared" si="705"/>
        <v>46021</v>
      </c>
      <c r="D7470" s="42"/>
      <c r="E7470" s="42"/>
      <c r="F7470" s="42"/>
      <c r="G7470" s="43"/>
      <c r="H7470" s="76" t="str">
        <f>IF(G7470="","",VLOOKUP(F7470,ISLER!$1:$51,MATCH(D7470,ISLER!$1:$1,0)-2,0)*VLOOKUP(VLOOKUP(F7470,ISLER!$1:$51,MATCH(D7470,ISLER!$1:$1,0)-1,0),DOVIZ!$1:$4,MATCH(CONCATENATE(TEXT(C7470,"YYYY")," ",TEXT(C7470,"AAAA")),DOVIZ!$1:$1,0),0))</f>
        <v/>
      </c>
      <c r="I7470" s="76" t="str">
        <f t="shared" si="703"/>
        <v/>
      </c>
      <c r="J7470" s="45" t="b">
        <f t="shared" si="701"/>
        <v>0</v>
      </c>
      <c r="K7470" s="45" t="str">
        <f>IF(J7470=FALSE,"",IF(G7470="","",VLOOKUP(F7470,ISLER!$1:$51,2,0)*VLOOKUP(VLOOKUP(F7470,ISLER!$1:$51,3,0),DOVIZ!$1:$4,MATCH(CONCATENATE(TEXT(C7470,"YYYY")," ",TEXT(C7470,"AAAA")),DOVIZ!$1:$1,0),0)))</f>
        <v/>
      </c>
      <c r="L7470" s="45" t="str">
        <f t="shared" si="704"/>
        <v/>
      </c>
      <c r="M7470" s="74">
        <f t="shared" si="706"/>
        <v>46021</v>
      </c>
    </row>
    <row r="7471" spans="1:13" x14ac:dyDescent="0.25">
      <c r="A7471" s="40">
        <v>7535</v>
      </c>
      <c r="B7471" s="40" t="str">
        <f t="shared" si="702"/>
        <v>2025 Aralık</v>
      </c>
      <c r="C7471" s="41">
        <f t="shared" si="705"/>
        <v>46021</v>
      </c>
      <c r="D7471" s="42"/>
      <c r="E7471" s="42"/>
      <c r="F7471" s="42"/>
      <c r="G7471" s="43"/>
      <c r="H7471" s="76" t="str">
        <f>IF(G7471="","",VLOOKUP(F7471,ISLER!$1:$51,MATCH(D7471,ISLER!$1:$1,0)-2,0)*VLOOKUP(VLOOKUP(F7471,ISLER!$1:$51,MATCH(D7471,ISLER!$1:$1,0)-1,0),DOVIZ!$1:$4,MATCH(CONCATENATE(TEXT(C7471,"YYYY")," ",TEXT(C7471,"AAAA")),DOVIZ!$1:$1,0),0))</f>
        <v/>
      </c>
      <c r="I7471" s="76" t="str">
        <f t="shared" si="703"/>
        <v/>
      </c>
      <c r="J7471" s="45" t="b">
        <f t="shared" si="701"/>
        <v>0</v>
      </c>
      <c r="K7471" s="45" t="str">
        <f>IF(J7471=FALSE,"",IF(G7471="","",VLOOKUP(F7471,ISLER!$1:$51,2,0)*VLOOKUP(VLOOKUP(F7471,ISLER!$1:$51,3,0),DOVIZ!$1:$4,MATCH(CONCATENATE(TEXT(C7471,"YYYY")," ",TEXT(C7471,"AAAA")),DOVIZ!$1:$1,0),0)))</f>
        <v/>
      </c>
      <c r="L7471" s="45" t="str">
        <f t="shared" si="704"/>
        <v/>
      </c>
      <c r="M7471" s="74">
        <f t="shared" si="706"/>
        <v>46021</v>
      </c>
    </row>
    <row r="7472" spans="1:13" x14ac:dyDescent="0.25">
      <c r="A7472" s="40">
        <v>7536</v>
      </c>
      <c r="B7472" s="40" t="str">
        <f t="shared" si="702"/>
        <v>2025 Aralık</v>
      </c>
      <c r="C7472" s="41">
        <f t="shared" si="705"/>
        <v>46021</v>
      </c>
      <c r="D7472" s="42"/>
      <c r="E7472" s="42"/>
      <c r="F7472" s="42"/>
      <c r="G7472" s="43"/>
      <c r="H7472" s="76" t="str">
        <f>IF(G7472="","",VLOOKUP(F7472,ISLER!$1:$51,MATCH(D7472,ISLER!$1:$1,0)-2,0)*VLOOKUP(VLOOKUP(F7472,ISLER!$1:$51,MATCH(D7472,ISLER!$1:$1,0)-1,0),DOVIZ!$1:$4,MATCH(CONCATENATE(TEXT(C7472,"YYYY")," ",TEXT(C7472,"AAAA")),DOVIZ!$1:$1,0),0))</f>
        <v/>
      </c>
      <c r="I7472" s="76" t="str">
        <f t="shared" si="703"/>
        <v/>
      </c>
      <c r="J7472" s="45" t="b">
        <f t="shared" si="701"/>
        <v>0</v>
      </c>
      <c r="K7472" s="45" t="str">
        <f>IF(J7472=FALSE,"",IF(G7472="","",VLOOKUP(F7472,ISLER!$1:$51,2,0)*VLOOKUP(VLOOKUP(F7472,ISLER!$1:$51,3,0),DOVIZ!$1:$4,MATCH(CONCATENATE(TEXT(C7472,"YYYY")," ",TEXT(C7472,"AAAA")),DOVIZ!$1:$1,0),0)))</f>
        <v/>
      </c>
      <c r="L7472" s="45" t="str">
        <f t="shared" si="704"/>
        <v/>
      </c>
      <c r="M7472" s="74">
        <f t="shared" si="706"/>
        <v>46021</v>
      </c>
    </row>
    <row r="7473" spans="1:13" x14ac:dyDescent="0.25">
      <c r="A7473" s="40">
        <v>7537</v>
      </c>
      <c r="B7473" s="40" t="str">
        <f t="shared" si="702"/>
        <v>2025 Aralık</v>
      </c>
      <c r="C7473" s="41">
        <f t="shared" si="705"/>
        <v>46021</v>
      </c>
      <c r="D7473" s="42"/>
      <c r="E7473" s="42"/>
      <c r="F7473" s="42"/>
      <c r="G7473" s="43"/>
      <c r="H7473" s="76" t="str">
        <f>IF(G7473="","",VLOOKUP(F7473,ISLER!$1:$51,MATCH(D7473,ISLER!$1:$1,0)-2,0)*VLOOKUP(VLOOKUP(F7473,ISLER!$1:$51,MATCH(D7473,ISLER!$1:$1,0)-1,0),DOVIZ!$1:$4,MATCH(CONCATENATE(TEXT(C7473,"YYYY")," ",TEXT(C7473,"AAAA")),DOVIZ!$1:$1,0),0))</f>
        <v/>
      </c>
      <c r="I7473" s="76" t="str">
        <f t="shared" si="703"/>
        <v/>
      </c>
      <c r="J7473" s="45" t="b">
        <f t="shared" si="701"/>
        <v>0</v>
      </c>
      <c r="K7473" s="45" t="str">
        <f>IF(J7473=FALSE,"",IF(G7473="","",VLOOKUP(F7473,ISLER!$1:$51,2,0)*VLOOKUP(VLOOKUP(F7473,ISLER!$1:$51,3,0),DOVIZ!$1:$4,MATCH(CONCATENATE(TEXT(C7473,"YYYY")," ",TEXT(C7473,"AAAA")),DOVIZ!$1:$1,0),0)))</f>
        <v/>
      </c>
      <c r="L7473" s="45" t="str">
        <f t="shared" si="704"/>
        <v/>
      </c>
      <c r="M7473" s="74">
        <f t="shared" si="706"/>
        <v>46021</v>
      </c>
    </row>
    <row r="7474" spans="1:13" x14ac:dyDescent="0.25">
      <c r="A7474" s="40">
        <v>7538</v>
      </c>
      <c r="B7474" s="40" t="str">
        <f t="shared" si="702"/>
        <v>2025 Aralık</v>
      </c>
      <c r="C7474" s="41">
        <f t="shared" si="705"/>
        <v>46021</v>
      </c>
      <c r="D7474" s="42"/>
      <c r="E7474" s="42"/>
      <c r="F7474" s="42"/>
      <c r="G7474" s="43"/>
      <c r="H7474" s="76" t="str">
        <f>IF(G7474="","",VLOOKUP(F7474,ISLER!$1:$51,MATCH(D7474,ISLER!$1:$1,0)-2,0)*VLOOKUP(VLOOKUP(F7474,ISLER!$1:$51,MATCH(D7474,ISLER!$1:$1,0)-1,0),DOVIZ!$1:$4,MATCH(CONCATENATE(TEXT(C7474,"YYYY")," ",TEXT(C7474,"AAAA")),DOVIZ!$1:$1,0),0))</f>
        <v/>
      </c>
      <c r="I7474" s="76" t="str">
        <f t="shared" si="703"/>
        <v/>
      </c>
      <c r="J7474" s="45" t="b">
        <f t="shared" ref="J7474:J7537" si="707">OR(D7474="DİŞÇİM İSTANBUL EZGİ HANIM",D7474="DİŞÇİM İSTANBUL MERVE HANIM",D7474="DİŞÇİM İSTANBUL BÜŞRA HANIM",D7474="DİŞÇİM İSTANBUL HÜLYA HANIM",D7474="DİŞÇİM İSTANBUL KEMAL BEY",D7474="DİŞÇİM İSTANBUL HAKAN BEY",D7474="DİŞÇİM İSTANBUL MUHAMMED BEY",D7474="DİŞÇİM İSTANBUL MURAT BEY")</f>
        <v>0</v>
      </c>
      <c r="K7474" s="45" t="str">
        <f>IF(J7474=FALSE,"",IF(G7474="","",VLOOKUP(F7474,ISLER!$1:$51,2,0)*VLOOKUP(VLOOKUP(F7474,ISLER!$1:$51,3,0),DOVIZ!$1:$4,MATCH(CONCATENATE(TEXT(C7474,"YYYY")," ",TEXT(C7474,"AAAA")),DOVIZ!$1:$1,0),0)))</f>
        <v/>
      </c>
      <c r="L7474" s="45" t="str">
        <f t="shared" si="704"/>
        <v/>
      </c>
      <c r="M7474" s="74">
        <f t="shared" si="706"/>
        <v>46021</v>
      </c>
    </row>
    <row r="7475" spans="1:13" x14ac:dyDescent="0.25">
      <c r="A7475" s="40">
        <v>7539</v>
      </c>
      <c r="B7475" s="40" t="str">
        <f t="shared" si="702"/>
        <v>2025 Aralık</v>
      </c>
      <c r="C7475" s="41">
        <f t="shared" si="705"/>
        <v>46021</v>
      </c>
      <c r="D7475" s="42"/>
      <c r="E7475" s="42"/>
      <c r="F7475" s="42"/>
      <c r="G7475" s="43"/>
      <c r="H7475" s="76" t="str">
        <f>IF(G7475="","",VLOOKUP(F7475,ISLER!$1:$51,MATCH(D7475,ISLER!$1:$1,0)-2,0)*VLOOKUP(VLOOKUP(F7475,ISLER!$1:$51,MATCH(D7475,ISLER!$1:$1,0)-1,0),DOVIZ!$1:$4,MATCH(CONCATENATE(TEXT(C7475,"YYYY")," ",TEXT(C7475,"AAAA")),DOVIZ!$1:$1,0),0))</f>
        <v/>
      </c>
      <c r="I7475" s="76" t="str">
        <f t="shared" si="703"/>
        <v/>
      </c>
      <c r="J7475" s="45" t="b">
        <f t="shared" si="707"/>
        <v>0</v>
      </c>
      <c r="K7475" s="45" t="str">
        <f>IF(J7475=FALSE,"",IF(G7475="","",VLOOKUP(F7475,ISLER!$1:$51,2,0)*VLOOKUP(VLOOKUP(F7475,ISLER!$1:$51,3,0),DOVIZ!$1:$4,MATCH(CONCATENATE(TEXT(C7475,"YYYY")," ",TEXT(C7475,"AAAA")),DOVIZ!$1:$1,0),0)))</f>
        <v/>
      </c>
      <c r="L7475" s="45" t="str">
        <f t="shared" si="704"/>
        <v/>
      </c>
      <c r="M7475" s="74">
        <f t="shared" si="706"/>
        <v>46021</v>
      </c>
    </row>
    <row r="7476" spans="1:13" x14ac:dyDescent="0.25">
      <c r="A7476" s="40">
        <v>7540</v>
      </c>
      <c r="B7476" s="40" t="str">
        <f t="shared" si="702"/>
        <v>2025 Aralık</v>
      </c>
      <c r="C7476" s="41">
        <f t="shared" si="705"/>
        <v>46021</v>
      </c>
      <c r="D7476" s="42"/>
      <c r="E7476" s="42"/>
      <c r="F7476" s="42"/>
      <c r="G7476" s="43"/>
      <c r="H7476" s="76" t="str">
        <f>IF(G7476="","",VLOOKUP(F7476,ISLER!$1:$51,MATCH(D7476,ISLER!$1:$1,0)-2,0)*VLOOKUP(VLOOKUP(F7476,ISLER!$1:$51,MATCH(D7476,ISLER!$1:$1,0)-1,0),DOVIZ!$1:$4,MATCH(CONCATENATE(TEXT(C7476,"YYYY")," ",TEXT(C7476,"AAAA")),DOVIZ!$1:$1,0),0))</f>
        <v/>
      </c>
      <c r="I7476" s="76" t="str">
        <f t="shared" si="703"/>
        <v/>
      </c>
      <c r="J7476" s="45" t="b">
        <f t="shared" si="707"/>
        <v>0</v>
      </c>
      <c r="K7476" s="45" t="str">
        <f>IF(J7476=FALSE,"",IF(G7476="","",VLOOKUP(F7476,ISLER!$1:$51,2,0)*VLOOKUP(VLOOKUP(F7476,ISLER!$1:$51,3,0),DOVIZ!$1:$4,MATCH(CONCATENATE(TEXT(C7476,"YYYY")," ",TEXT(C7476,"AAAA")),DOVIZ!$1:$1,0),0)))</f>
        <v/>
      </c>
      <c r="L7476" s="45" t="str">
        <f t="shared" si="704"/>
        <v/>
      </c>
      <c r="M7476" s="74">
        <f t="shared" si="706"/>
        <v>46021</v>
      </c>
    </row>
    <row r="7477" spans="1:13" x14ac:dyDescent="0.25">
      <c r="A7477" s="40">
        <v>7541</v>
      </c>
      <c r="B7477" s="40" t="str">
        <f t="shared" si="702"/>
        <v>2025 Aralık</v>
      </c>
      <c r="C7477" s="41">
        <f t="shared" si="705"/>
        <v>46021</v>
      </c>
      <c r="D7477" s="42"/>
      <c r="E7477" s="42"/>
      <c r="F7477" s="42"/>
      <c r="G7477" s="43"/>
      <c r="H7477" s="76" t="str">
        <f>IF(G7477="","",VLOOKUP(F7477,ISLER!$1:$51,MATCH(D7477,ISLER!$1:$1,0)-2,0)*VLOOKUP(VLOOKUP(F7477,ISLER!$1:$51,MATCH(D7477,ISLER!$1:$1,0)-1,0),DOVIZ!$1:$4,MATCH(CONCATENATE(TEXT(C7477,"YYYY")," ",TEXT(C7477,"AAAA")),DOVIZ!$1:$1,0),0))</f>
        <v/>
      </c>
      <c r="I7477" s="76" t="str">
        <f t="shared" si="703"/>
        <v/>
      </c>
      <c r="J7477" s="45" t="b">
        <f t="shared" si="707"/>
        <v>0</v>
      </c>
      <c r="K7477" s="45" t="str">
        <f>IF(J7477=FALSE,"",IF(G7477="","",VLOOKUP(F7477,ISLER!$1:$51,2,0)*VLOOKUP(VLOOKUP(F7477,ISLER!$1:$51,3,0),DOVIZ!$1:$4,MATCH(CONCATENATE(TEXT(C7477,"YYYY")," ",TEXT(C7477,"AAAA")),DOVIZ!$1:$1,0),0)))</f>
        <v/>
      </c>
      <c r="L7477" s="45" t="str">
        <f t="shared" si="704"/>
        <v/>
      </c>
      <c r="M7477" s="74">
        <f t="shared" si="706"/>
        <v>46021</v>
      </c>
    </row>
    <row r="7478" spans="1:13" x14ac:dyDescent="0.25">
      <c r="A7478" s="40">
        <v>7542</v>
      </c>
      <c r="B7478" s="40" t="str">
        <f t="shared" si="702"/>
        <v>2025 Aralık</v>
      </c>
      <c r="C7478" s="41">
        <f t="shared" si="705"/>
        <v>46021</v>
      </c>
      <c r="D7478" s="42"/>
      <c r="E7478" s="42"/>
      <c r="F7478" s="42"/>
      <c r="G7478" s="43"/>
      <c r="H7478" s="76" t="str">
        <f>IF(G7478="","",VLOOKUP(F7478,ISLER!$1:$51,MATCH(D7478,ISLER!$1:$1,0)-2,0)*VLOOKUP(VLOOKUP(F7478,ISLER!$1:$51,MATCH(D7478,ISLER!$1:$1,0)-1,0),DOVIZ!$1:$4,MATCH(CONCATENATE(TEXT(C7478,"YYYY")," ",TEXT(C7478,"AAAA")),DOVIZ!$1:$1,0),0))</f>
        <v/>
      </c>
      <c r="I7478" s="76" t="str">
        <f t="shared" si="703"/>
        <v/>
      </c>
      <c r="J7478" s="45" t="b">
        <f t="shared" si="707"/>
        <v>0</v>
      </c>
      <c r="K7478" s="45" t="str">
        <f>IF(J7478=FALSE,"",IF(G7478="","",VLOOKUP(F7478,ISLER!$1:$51,2,0)*VLOOKUP(VLOOKUP(F7478,ISLER!$1:$51,3,0),DOVIZ!$1:$4,MATCH(CONCATENATE(TEXT(C7478,"YYYY")," ",TEXT(C7478,"AAAA")),DOVIZ!$1:$1,0),0)))</f>
        <v/>
      </c>
      <c r="L7478" s="45" t="str">
        <f t="shared" si="704"/>
        <v/>
      </c>
      <c r="M7478" s="74">
        <f t="shared" si="706"/>
        <v>46021</v>
      </c>
    </row>
    <row r="7479" spans="1:13" x14ac:dyDescent="0.25">
      <c r="A7479" s="40">
        <v>7543</v>
      </c>
      <c r="B7479" s="40" t="str">
        <f t="shared" si="702"/>
        <v>2025 Aralık</v>
      </c>
      <c r="C7479" s="41">
        <f t="shared" si="705"/>
        <v>46021</v>
      </c>
      <c r="D7479" s="42"/>
      <c r="E7479" s="42"/>
      <c r="F7479" s="42"/>
      <c r="G7479" s="43"/>
      <c r="H7479" s="76" t="str">
        <f>IF(G7479="","",VLOOKUP(F7479,ISLER!$1:$51,MATCH(D7479,ISLER!$1:$1,0)-2,0)*VLOOKUP(VLOOKUP(F7479,ISLER!$1:$51,MATCH(D7479,ISLER!$1:$1,0)-1,0),DOVIZ!$1:$4,MATCH(CONCATENATE(TEXT(C7479,"YYYY")," ",TEXT(C7479,"AAAA")),DOVIZ!$1:$1,0),0))</f>
        <v/>
      </c>
      <c r="I7479" s="76" t="str">
        <f t="shared" si="703"/>
        <v/>
      </c>
      <c r="J7479" s="45" t="b">
        <f t="shared" si="707"/>
        <v>0</v>
      </c>
      <c r="K7479" s="45" t="str">
        <f>IF(J7479=FALSE,"",IF(G7479="","",VLOOKUP(F7479,ISLER!$1:$51,2,0)*VLOOKUP(VLOOKUP(F7479,ISLER!$1:$51,3,0),DOVIZ!$1:$4,MATCH(CONCATENATE(TEXT(C7479,"YYYY")," ",TEXT(C7479,"AAAA")),DOVIZ!$1:$1,0),0)))</f>
        <v/>
      </c>
      <c r="L7479" s="45" t="str">
        <f t="shared" si="704"/>
        <v/>
      </c>
      <c r="M7479" s="74">
        <f t="shared" si="706"/>
        <v>46021</v>
      </c>
    </row>
    <row r="7480" spans="1:13" x14ac:dyDescent="0.25">
      <c r="A7480" s="40">
        <v>7544</v>
      </c>
      <c r="B7480" s="40" t="str">
        <f t="shared" si="702"/>
        <v>2025 Aralık</v>
      </c>
      <c r="C7480" s="41">
        <f t="shared" si="705"/>
        <v>46021</v>
      </c>
      <c r="D7480" s="42"/>
      <c r="E7480" s="42"/>
      <c r="F7480" s="42"/>
      <c r="G7480" s="43"/>
      <c r="H7480" s="76" t="str">
        <f>IF(G7480="","",VLOOKUP(F7480,ISLER!$1:$51,MATCH(D7480,ISLER!$1:$1,0)-2,0)*VLOOKUP(VLOOKUP(F7480,ISLER!$1:$51,MATCH(D7480,ISLER!$1:$1,0)-1,0),DOVIZ!$1:$4,MATCH(CONCATENATE(TEXT(C7480,"YYYY")," ",TEXT(C7480,"AAAA")),DOVIZ!$1:$1,0),0))</f>
        <v/>
      </c>
      <c r="I7480" s="76" t="str">
        <f t="shared" si="703"/>
        <v/>
      </c>
      <c r="J7480" s="45" t="b">
        <f t="shared" si="707"/>
        <v>0</v>
      </c>
      <c r="K7480" s="45" t="str">
        <f>IF(J7480=FALSE,"",IF(G7480="","",VLOOKUP(F7480,ISLER!$1:$51,2,0)*VLOOKUP(VLOOKUP(F7480,ISLER!$1:$51,3,0),DOVIZ!$1:$4,MATCH(CONCATENATE(TEXT(C7480,"YYYY")," ",TEXT(C7480,"AAAA")),DOVIZ!$1:$1,0),0)))</f>
        <v/>
      </c>
      <c r="L7480" s="45" t="str">
        <f t="shared" si="704"/>
        <v/>
      </c>
      <c r="M7480" s="74">
        <f t="shared" si="706"/>
        <v>46021</v>
      </c>
    </row>
    <row r="7481" spans="1:13" x14ac:dyDescent="0.25">
      <c r="A7481" s="40">
        <v>7545</v>
      </c>
      <c r="B7481" s="40" t="str">
        <f t="shared" si="702"/>
        <v>2025 Aralık</v>
      </c>
      <c r="C7481" s="41">
        <f t="shared" si="705"/>
        <v>46021</v>
      </c>
      <c r="D7481" s="42"/>
      <c r="E7481" s="42"/>
      <c r="F7481" s="42"/>
      <c r="G7481" s="43"/>
      <c r="H7481" s="76" t="str">
        <f>IF(G7481="","",VLOOKUP(F7481,ISLER!$1:$51,MATCH(D7481,ISLER!$1:$1,0)-2,0)*VLOOKUP(VLOOKUP(F7481,ISLER!$1:$51,MATCH(D7481,ISLER!$1:$1,0)-1,0),DOVIZ!$1:$4,MATCH(CONCATENATE(TEXT(C7481,"YYYY")," ",TEXT(C7481,"AAAA")),DOVIZ!$1:$1,0),0))</f>
        <v/>
      </c>
      <c r="I7481" s="76" t="str">
        <f t="shared" si="703"/>
        <v/>
      </c>
      <c r="J7481" s="45" t="b">
        <f t="shared" si="707"/>
        <v>0</v>
      </c>
      <c r="K7481" s="45" t="str">
        <f>IF(J7481=FALSE,"",IF(G7481="","",VLOOKUP(F7481,ISLER!$1:$51,2,0)*VLOOKUP(VLOOKUP(F7481,ISLER!$1:$51,3,0),DOVIZ!$1:$4,MATCH(CONCATENATE(TEXT(C7481,"YYYY")," ",TEXT(C7481,"AAAA")),DOVIZ!$1:$1,0),0)))</f>
        <v/>
      </c>
      <c r="L7481" s="45" t="str">
        <f t="shared" si="704"/>
        <v/>
      </c>
      <c r="M7481" s="74">
        <f t="shared" si="706"/>
        <v>46021</v>
      </c>
    </row>
    <row r="7482" spans="1:13" x14ac:dyDescent="0.25">
      <c r="A7482" s="40">
        <v>7546</v>
      </c>
      <c r="B7482" s="40" t="str">
        <f t="shared" si="702"/>
        <v>2025 Aralık</v>
      </c>
      <c r="C7482" s="41">
        <f t="shared" si="705"/>
        <v>46021</v>
      </c>
      <c r="D7482" s="42"/>
      <c r="E7482" s="42"/>
      <c r="F7482" s="42"/>
      <c r="G7482" s="43"/>
      <c r="H7482" s="76" t="str">
        <f>IF(G7482="","",VLOOKUP(F7482,ISLER!$1:$51,MATCH(D7482,ISLER!$1:$1,0)-2,0)*VLOOKUP(VLOOKUP(F7482,ISLER!$1:$51,MATCH(D7482,ISLER!$1:$1,0)-1,0),DOVIZ!$1:$4,MATCH(CONCATENATE(TEXT(C7482,"YYYY")," ",TEXT(C7482,"AAAA")),DOVIZ!$1:$1,0),0))</f>
        <v/>
      </c>
      <c r="I7482" s="76" t="str">
        <f t="shared" si="703"/>
        <v/>
      </c>
      <c r="J7482" s="45" t="b">
        <f t="shared" si="707"/>
        <v>0</v>
      </c>
      <c r="K7482" s="45" t="str">
        <f>IF(J7482=FALSE,"",IF(G7482="","",VLOOKUP(F7482,ISLER!$1:$51,2,0)*VLOOKUP(VLOOKUP(F7482,ISLER!$1:$51,3,0),DOVIZ!$1:$4,MATCH(CONCATENATE(TEXT(C7482,"YYYY")," ",TEXT(C7482,"AAAA")),DOVIZ!$1:$1,0),0)))</f>
        <v/>
      </c>
      <c r="L7482" s="45" t="str">
        <f t="shared" si="704"/>
        <v/>
      </c>
      <c r="M7482" s="74">
        <f t="shared" si="706"/>
        <v>46021</v>
      </c>
    </row>
    <row r="7483" spans="1:13" x14ac:dyDescent="0.25">
      <c r="A7483" s="40">
        <v>7547</v>
      </c>
      <c r="B7483" s="40" t="str">
        <f t="shared" si="702"/>
        <v>2025 Aralık</v>
      </c>
      <c r="C7483" s="41">
        <f t="shared" si="705"/>
        <v>46021</v>
      </c>
      <c r="D7483" s="42"/>
      <c r="E7483" s="42"/>
      <c r="F7483" s="42"/>
      <c r="G7483" s="43"/>
      <c r="H7483" s="76" t="str">
        <f>IF(G7483="","",VLOOKUP(F7483,ISLER!$1:$51,MATCH(D7483,ISLER!$1:$1,0)-2,0)*VLOOKUP(VLOOKUP(F7483,ISLER!$1:$51,MATCH(D7483,ISLER!$1:$1,0)-1,0),DOVIZ!$1:$4,MATCH(CONCATENATE(TEXT(C7483,"YYYY")," ",TEXT(C7483,"AAAA")),DOVIZ!$1:$1,0),0))</f>
        <v/>
      </c>
      <c r="I7483" s="76" t="str">
        <f t="shared" si="703"/>
        <v/>
      </c>
      <c r="J7483" s="45" t="b">
        <f t="shared" si="707"/>
        <v>0</v>
      </c>
      <c r="K7483" s="45" t="str">
        <f>IF(J7483=FALSE,"",IF(G7483="","",VLOOKUP(F7483,ISLER!$1:$51,2,0)*VLOOKUP(VLOOKUP(F7483,ISLER!$1:$51,3,0),DOVIZ!$1:$4,MATCH(CONCATENATE(TEXT(C7483,"YYYY")," ",TEXT(C7483,"AAAA")),DOVIZ!$1:$1,0),0)))</f>
        <v/>
      </c>
      <c r="L7483" s="45" t="str">
        <f t="shared" si="704"/>
        <v/>
      </c>
      <c r="M7483" s="74">
        <f t="shared" si="706"/>
        <v>46021</v>
      </c>
    </row>
    <row r="7484" spans="1:13" x14ac:dyDescent="0.25">
      <c r="A7484" s="40">
        <v>7548</v>
      </c>
      <c r="B7484" s="40" t="str">
        <f t="shared" si="702"/>
        <v>2025 Aralık</v>
      </c>
      <c r="C7484" s="41">
        <f t="shared" si="705"/>
        <v>46021</v>
      </c>
      <c r="D7484" s="42"/>
      <c r="E7484" s="42"/>
      <c r="F7484" s="42"/>
      <c r="G7484" s="43"/>
      <c r="H7484" s="76" t="str">
        <f>IF(G7484="","",VLOOKUP(F7484,ISLER!$1:$51,MATCH(D7484,ISLER!$1:$1,0)-2,0)*VLOOKUP(VLOOKUP(F7484,ISLER!$1:$51,MATCH(D7484,ISLER!$1:$1,0)-1,0),DOVIZ!$1:$4,MATCH(CONCATENATE(TEXT(C7484,"YYYY")," ",TEXT(C7484,"AAAA")),DOVIZ!$1:$1,0),0))</f>
        <v/>
      </c>
      <c r="I7484" s="76" t="str">
        <f t="shared" si="703"/>
        <v/>
      </c>
      <c r="J7484" s="45" t="b">
        <f t="shared" si="707"/>
        <v>0</v>
      </c>
      <c r="K7484" s="45" t="str">
        <f>IF(J7484=FALSE,"",IF(G7484="","",VLOOKUP(F7484,ISLER!$1:$51,2,0)*VLOOKUP(VLOOKUP(F7484,ISLER!$1:$51,3,0),DOVIZ!$1:$4,MATCH(CONCATENATE(TEXT(C7484,"YYYY")," ",TEXT(C7484,"AAAA")),DOVIZ!$1:$1,0),0)))</f>
        <v/>
      </c>
      <c r="L7484" s="45" t="str">
        <f t="shared" si="704"/>
        <v/>
      </c>
      <c r="M7484" s="74">
        <f t="shared" si="706"/>
        <v>46021</v>
      </c>
    </row>
    <row r="7485" spans="1:13" x14ac:dyDescent="0.25">
      <c r="A7485" s="40">
        <v>7549</v>
      </c>
      <c r="B7485" s="40" t="str">
        <f t="shared" si="702"/>
        <v>2025 Aralık</v>
      </c>
      <c r="C7485" s="41">
        <f t="shared" si="705"/>
        <v>46021</v>
      </c>
      <c r="D7485" s="42"/>
      <c r="E7485" s="42"/>
      <c r="F7485" s="42"/>
      <c r="G7485" s="43"/>
      <c r="H7485" s="76" t="str">
        <f>IF(G7485="","",VLOOKUP(F7485,ISLER!$1:$51,MATCH(D7485,ISLER!$1:$1,0)-2,0)*VLOOKUP(VLOOKUP(F7485,ISLER!$1:$51,MATCH(D7485,ISLER!$1:$1,0)-1,0),DOVIZ!$1:$4,MATCH(CONCATENATE(TEXT(C7485,"YYYY")," ",TEXT(C7485,"AAAA")),DOVIZ!$1:$1,0),0))</f>
        <v/>
      </c>
      <c r="I7485" s="76" t="str">
        <f t="shared" si="703"/>
        <v/>
      </c>
      <c r="J7485" s="45" t="b">
        <f t="shared" si="707"/>
        <v>0</v>
      </c>
      <c r="K7485" s="45" t="str">
        <f>IF(J7485=FALSE,"",IF(G7485="","",VLOOKUP(F7485,ISLER!$1:$51,2,0)*VLOOKUP(VLOOKUP(F7485,ISLER!$1:$51,3,0),DOVIZ!$1:$4,MATCH(CONCATENATE(TEXT(C7485,"YYYY")," ",TEXT(C7485,"AAAA")),DOVIZ!$1:$1,0),0)))</f>
        <v/>
      </c>
      <c r="L7485" s="45" t="str">
        <f t="shared" si="704"/>
        <v/>
      </c>
      <c r="M7485" s="74">
        <f t="shared" si="706"/>
        <v>46021</v>
      </c>
    </row>
    <row r="7486" spans="1:13" x14ac:dyDescent="0.25">
      <c r="A7486" s="40">
        <v>7550</v>
      </c>
      <c r="B7486" s="40" t="str">
        <f t="shared" si="702"/>
        <v>2025 Aralık</v>
      </c>
      <c r="C7486" s="41">
        <f t="shared" si="705"/>
        <v>46021</v>
      </c>
      <c r="D7486" s="42"/>
      <c r="E7486" s="42"/>
      <c r="F7486" s="42"/>
      <c r="G7486" s="43"/>
      <c r="H7486" s="76" t="str">
        <f>IF(G7486="","",VLOOKUP(F7486,ISLER!$1:$51,MATCH(D7486,ISLER!$1:$1,0)-2,0)*VLOOKUP(VLOOKUP(F7486,ISLER!$1:$51,MATCH(D7486,ISLER!$1:$1,0)-1,0),DOVIZ!$1:$4,MATCH(CONCATENATE(TEXT(C7486,"YYYY")," ",TEXT(C7486,"AAAA")),DOVIZ!$1:$1,0),0))</f>
        <v/>
      </c>
      <c r="I7486" s="76" t="str">
        <f t="shared" si="703"/>
        <v/>
      </c>
      <c r="J7486" s="45" t="b">
        <f t="shared" si="707"/>
        <v>0</v>
      </c>
      <c r="K7486" s="45" t="str">
        <f>IF(J7486=FALSE,"",IF(G7486="","",VLOOKUP(F7486,ISLER!$1:$51,2,0)*VLOOKUP(VLOOKUP(F7486,ISLER!$1:$51,3,0),DOVIZ!$1:$4,MATCH(CONCATENATE(TEXT(C7486,"YYYY")," ",TEXT(C7486,"AAAA")),DOVIZ!$1:$1,0),0)))</f>
        <v/>
      </c>
      <c r="L7486" s="45" t="str">
        <f t="shared" si="704"/>
        <v/>
      </c>
      <c r="M7486" s="74">
        <f t="shared" si="706"/>
        <v>46021</v>
      </c>
    </row>
    <row r="7487" spans="1:13" x14ac:dyDescent="0.25">
      <c r="A7487" s="40">
        <v>7551</v>
      </c>
      <c r="B7487" s="40" t="str">
        <f t="shared" si="702"/>
        <v>2025 Aralık</v>
      </c>
      <c r="C7487" s="41">
        <f t="shared" si="705"/>
        <v>46021</v>
      </c>
      <c r="D7487" s="42"/>
      <c r="E7487" s="42"/>
      <c r="F7487" s="42"/>
      <c r="G7487" s="43"/>
      <c r="H7487" s="76" t="str">
        <f>IF(G7487="","",VLOOKUP(F7487,ISLER!$1:$51,MATCH(D7487,ISLER!$1:$1,0)-2,0)*VLOOKUP(VLOOKUP(F7487,ISLER!$1:$51,MATCH(D7487,ISLER!$1:$1,0)-1,0),DOVIZ!$1:$4,MATCH(CONCATENATE(TEXT(C7487,"YYYY")," ",TEXT(C7487,"AAAA")),DOVIZ!$1:$1,0),0))</f>
        <v/>
      </c>
      <c r="I7487" s="76" t="str">
        <f t="shared" si="703"/>
        <v/>
      </c>
      <c r="J7487" s="45" t="b">
        <f t="shared" si="707"/>
        <v>0</v>
      </c>
      <c r="K7487" s="45" t="str">
        <f>IF(J7487=FALSE,"",IF(G7487="","",VLOOKUP(F7487,ISLER!$1:$51,2,0)*VLOOKUP(VLOOKUP(F7487,ISLER!$1:$51,3,0),DOVIZ!$1:$4,MATCH(CONCATENATE(TEXT(C7487,"YYYY")," ",TEXT(C7487,"AAAA")),DOVIZ!$1:$1,0),0)))</f>
        <v/>
      </c>
      <c r="L7487" s="45" t="str">
        <f t="shared" si="704"/>
        <v/>
      </c>
      <c r="M7487" s="74">
        <f t="shared" si="706"/>
        <v>46021</v>
      </c>
    </row>
    <row r="7488" spans="1:13" x14ac:dyDescent="0.25">
      <c r="A7488" s="40">
        <v>7552</v>
      </c>
      <c r="B7488" s="40" t="str">
        <f t="shared" si="702"/>
        <v>2025 Aralık</v>
      </c>
      <c r="C7488" s="41">
        <f t="shared" si="705"/>
        <v>46021</v>
      </c>
      <c r="D7488" s="42"/>
      <c r="E7488" s="42"/>
      <c r="F7488" s="42"/>
      <c r="G7488" s="43"/>
      <c r="H7488" s="76" t="str">
        <f>IF(G7488="","",VLOOKUP(F7488,ISLER!$1:$51,MATCH(D7488,ISLER!$1:$1,0)-2,0)*VLOOKUP(VLOOKUP(F7488,ISLER!$1:$51,MATCH(D7488,ISLER!$1:$1,0)-1,0),DOVIZ!$1:$4,MATCH(CONCATENATE(TEXT(C7488,"YYYY")," ",TEXT(C7488,"AAAA")),DOVIZ!$1:$1,0),0))</f>
        <v/>
      </c>
      <c r="I7488" s="76" t="str">
        <f t="shared" si="703"/>
        <v/>
      </c>
      <c r="J7488" s="45" t="b">
        <f t="shared" si="707"/>
        <v>0</v>
      </c>
      <c r="K7488" s="45" t="str">
        <f>IF(J7488=FALSE,"",IF(G7488="","",VLOOKUP(F7488,ISLER!$1:$51,2,0)*VLOOKUP(VLOOKUP(F7488,ISLER!$1:$51,3,0),DOVIZ!$1:$4,MATCH(CONCATENATE(TEXT(C7488,"YYYY")," ",TEXT(C7488,"AAAA")),DOVIZ!$1:$1,0),0)))</f>
        <v/>
      </c>
      <c r="L7488" s="45" t="str">
        <f t="shared" si="704"/>
        <v/>
      </c>
      <c r="M7488" s="74">
        <f t="shared" si="706"/>
        <v>46021</v>
      </c>
    </row>
    <row r="7489" spans="1:13" x14ac:dyDescent="0.25">
      <c r="A7489" s="40">
        <v>7553</v>
      </c>
      <c r="B7489" s="40" t="str">
        <f t="shared" ref="B7489:B7552" si="708">CONCATENATE(TEXT(C7489,"YYYY")," ",TEXT(C7489,"AAAA"))</f>
        <v>2025 Aralık</v>
      </c>
      <c r="C7489" s="41">
        <f t="shared" si="705"/>
        <v>46021</v>
      </c>
      <c r="D7489" s="42"/>
      <c r="E7489" s="42"/>
      <c r="F7489" s="42"/>
      <c r="G7489" s="43"/>
      <c r="H7489" s="76" t="str">
        <f>IF(G7489="","",VLOOKUP(F7489,ISLER!$1:$51,MATCH(D7489,ISLER!$1:$1,0)-2,0)*VLOOKUP(VLOOKUP(F7489,ISLER!$1:$51,MATCH(D7489,ISLER!$1:$1,0)-1,0),DOVIZ!$1:$4,MATCH(CONCATENATE(TEXT(C7489,"YYYY")," ",TEXT(C7489,"AAAA")),DOVIZ!$1:$1,0),0))</f>
        <v/>
      </c>
      <c r="I7489" s="76" t="str">
        <f t="shared" ref="I7489:I7552" si="709">IF(G7489="","",G7489*H7489)</f>
        <v/>
      </c>
      <c r="J7489" s="45" t="b">
        <f t="shared" si="707"/>
        <v>0</v>
      </c>
      <c r="K7489" s="45" t="str">
        <f>IF(J7489=FALSE,"",IF(G7489="","",VLOOKUP(F7489,ISLER!$1:$51,2,0)*VLOOKUP(VLOOKUP(F7489,ISLER!$1:$51,3,0),DOVIZ!$1:$4,MATCH(CONCATENATE(TEXT(C7489,"YYYY")," ",TEXT(C7489,"AAAA")),DOVIZ!$1:$1,0),0)))</f>
        <v/>
      </c>
      <c r="L7489" s="45" t="str">
        <f t="shared" ref="L7489:L7552" si="710">IF(K7489="","",G7489*K7489)</f>
        <v/>
      </c>
      <c r="M7489" s="74">
        <f t="shared" si="706"/>
        <v>46021</v>
      </c>
    </row>
    <row r="7490" spans="1:13" x14ac:dyDescent="0.25">
      <c r="A7490" s="40">
        <v>7554</v>
      </c>
      <c r="B7490" s="40" t="str">
        <f t="shared" si="708"/>
        <v>2025 Aralık</v>
      </c>
      <c r="C7490" s="41">
        <f t="shared" si="705"/>
        <v>46021</v>
      </c>
      <c r="D7490" s="42"/>
      <c r="E7490" s="42"/>
      <c r="F7490" s="42"/>
      <c r="G7490" s="43"/>
      <c r="H7490" s="76" t="str">
        <f>IF(G7490="","",VLOOKUP(F7490,ISLER!$1:$51,MATCH(D7490,ISLER!$1:$1,0)-2,0)*VLOOKUP(VLOOKUP(F7490,ISLER!$1:$51,MATCH(D7490,ISLER!$1:$1,0)-1,0),DOVIZ!$1:$4,MATCH(CONCATENATE(TEXT(C7490,"YYYY")," ",TEXT(C7490,"AAAA")),DOVIZ!$1:$1,0),0))</f>
        <v/>
      </c>
      <c r="I7490" s="76" t="str">
        <f t="shared" si="709"/>
        <v/>
      </c>
      <c r="J7490" s="45" t="b">
        <f t="shared" si="707"/>
        <v>0</v>
      </c>
      <c r="K7490" s="45" t="str">
        <f>IF(J7490=FALSE,"",IF(G7490="","",VLOOKUP(F7490,ISLER!$1:$51,2,0)*VLOOKUP(VLOOKUP(F7490,ISLER!$1:$51,3,0),DOVIZ!$1:$4,MATCH(CONCATENATE(TEXT(C7490,"YYYY")," ",TEXT(C7490,"AAAA")),DOVIZ!$1:$1,0),0)))</f>
        <v/>
      </c>
      <c r="L7490" s="45" t="str">
        <f t="shared" si="710"/>
        <v/>
      </c>
      <c r="M7490" s="74">
        <f t="shared" si="706"/>
        <v>46021</v>
      </c>
    </row>
    <row r="7491" spans="1:13" x14ac:dyDescent="0.25">
      <c r="A7491" s="40">
        <v>7555</v>
      </c>
      <c r="B7491" s="40" t="str">
        <f t="shared" si="708"/>
        <v>2025 Aralık</v>
      </c>
      <c r="C7491" s="41">
        <f t="shared" si="705"/>
        <v>46021</v>
      </c>
      <c r="D7491" s="42"/>
      <c r="E7491" s="42"/>
      <c r="F7491" s="42"/>
      <c r="G7491" s="43"/>
      <c r="H7491" s="76" t="str">
        <f>IF(G7491="","",VLOOKUP(F7491,ISLER!$1:$51,MATCH(D7491,ISLER!$1:$1,0)-2,0)*VLOOKUP(VLOOKUP(F7491,ISLER!$1:$51,MATCH(D7491,ISLER!$1:$1,0)-1,0),DOVIZ!$1:$4,MATCH(CONCATENATE(TEXT(C7491,"YYYY")," ",TEXT(C7491,"AAAA")),DOVIZ!$1:$1,0),0))</f>
        <v/>
      </c>
      <c r="I7491" s="76" t="str">
        <f t="shared" si="709"/>
        <v/>
      </c>
      <c r="J7491" s="45" t="b">
        <f t="shared" si="707"/>
        <v>0</v>
      </c>
      <c r="K7491" s="45" t="str">
        <f>IF(J7491=FALSE,"",IF(G7491="","",VLOOKUP(F7491,ISLER!$1:$51,2,0)*VLOOKUP(VLOOKUP(F7491,ISLER!$1:$51,3,0),DOVIZ!$1:$4,MATCH(CONCATENATE(TEXT(C7491,"YYYY")," ",TEXT(C7491,"AAAA")),DOVIZ!$1:$1,0),0)))</f>
        <v/>
      </c>
      <c r="L7491" s="45" t="str">
        <f t="shared" si="710"/>
        <v/>
      </c>
      <c r="M7491" s="74">
        <f t="shared" si="706"/>
        <v>46021</v>
      </c>
    </row>
    <row r="7492" spans="1:13" x14ac:dyDescent="0.25">
      <c r="A7492" s="40">
        <v>7556</v>
      </c>
      <c r="B7492" s="40" t="str">
        <f t="shared" si="708"/>
        <v>2025 Aralık</v>
      </c>
      <c r="C7492" s="41">
        <f t="shared" ref="C7492:C7555" si="711">C7491</f>
        <v>46021</v>
      </c>
      <c r="D7492" s="42"/>
      <c r="E7492" s="42"/>
      <c r="F7492" s="42"/>
      <c r="G7492" s="43"/>
      <c r="H7492" s="76" t="str">
        <f>IF(G7492="","",VLOOKUP(F7492,ISLER!$1:$51,MATCH(D7492,ISLER!$1:$1,0)-2,0)*VLOOKUP(VLOOKUP(F7492,ISLER!$1:$51,MATCH(D7492,ISLER!$1:$1,0)-1,0),DOVIZ!$1:$4,MATCH(CONCATENATE(TEXT(C7492,"YYYY")," ",TEXT(C7492,"AAAA")),DOVIZ!$1:$1,0),0))</f>
        <v/>
      </c>
      <c r="I7492" s="76" t="str">
        <f t="shared" si="709"/>
        <v/>
      </c>
      <c r="J7492" s="45" t="b">
        <f t="shared" si="707"/>
        <v>0</v>
      </c>
      <c r="K7492" s="45" t="str">
        <f>IF(J7492=FALSE,"",IF(G7492="","",VLOOKUP(F7492,ISLER!$1:$51,2,0)*VLOOKUP(VLOOKUP(F7492,ISLER!$1:$51,3,0),DOVIZ!$1:$4,MATCH(CONCATENATE(TEXT(C7492,"YYYY")," ",TEXT(C7492,"AAAA")),DOVIZ!$1:$1,0),0)))</f>
        <v/>
      </c>
      <c r="L7492" s="45" t="str">
        <f t="shared" si="710"/>
        <v/>
      </c>
      <c r="M7492" s="74">
        <f t="shared" ref="M7492:M7555" si="712">C7492</f>
        <v>46021</v>
      </c>
    </row>
    <row r="7493" spans="1:13" x14ac:dyDescent="0.25">
      <c r="A7493" s="40">
        <v>7557</v>
      </c>
      <c r="B7493" s="40" t="str">
        <f t="shared" si="708"/>
        <v>2025 Aralık</v>
      </c>
      <c r="C7493" s="41">
        <f t="shared" si="711"/>
        <v>46021</v>
      </c>
      <c r="D7493" s="42"/>
      <c r="E7493" s="42"/>
      <c r="F7493" s="42"/>
      <c r="G7493" s="43"/>
      <c r="H7493" s="76" t="str">
        <f>IF(G7493="","",VLOOKUP(F7493,ISLER!$1:$51,MATCH(D7493,ISLER!$1:$1,0)-2,0)*VLOOKUP(VLOOKUP(F7493,ISLER!$1:$51,MATCH(D7493,ISLER!$1:$1,0)-1,0),DOVIZ!$1:$4,MATCH(CONCATENATE(TEXT(C7493,"YYYY")," ",TEXT(C7493,"AAAA")),DOVIZ!$1:$1,0),0))</f>
        <v/>
      </c>
      <c r="I7493" s="76" t="str">
        <f t="shared" si="709"/>
        <v/>
      </c>
      <c r="J7493" s="45" t="b">
        <f t="shared" si="707"/>
        <v>0</v>
      </c>
      <c r="K7493" s="45" t="str">
        <f>IF(J7493=FALSE,"",IF(G7493="","",VLOOKUP(F7493,ISLER!$1:$51,2,0)*VLOOKUP(VLOOKUP(F7493,ISLER!$1:$51,3,0),DOVIZ!$1:$4,MATCH(CONCATENATE(TEXT(C7493,"YYYY")," ",TEXT(C7493,"AAAA")),DOVIZ!$1:$1,0),0)))</f>
        <v/>
      </c>
      <c r="L7493" s="45" t="str">
        <f t="shared" si="710"/>
        <v/>
      </c>
      <c r="M7493" s="74">
        <f t="shared" si="712"/>
        <v>46021</v>
      </c>
    </row>
    <row r="7494" spans="1:13" x14ac:dyDescent="0.25">
      <c r="A7494" s="40">
        <v>7558</v>
      </c>
      <c r="B7494" s="40" t="str">
        <f t="shared" si="708"/>
        <v>2025 Aralık</v>
      </c>
      <c r="C7494" s="41">
        <f t="shared" si="711"/>
        <v>46021</v>
      </c>
      <c r="D7494" s="42"/>
      <c r="E7494" s="42"/>
      <c r="F7494" s="42"/>
      <c r="G7494" s="43"/>
      <c r="H7494" s="76" t="str">
        <f>IF(G7494="","",VLOOKUP(F7494,ISLER!$1:$51,MATCH(D7494,ISLER!$1:$1,0)-2,0)*VLOOKUP(VLOOKUP(F7494,ISLER!$1:$51,MATCH(D7494,ISLER!$1:$1,0)-1,0),DOVIZ!$1:$4,MATCH(CONCATENATE(TEXT(C7494,"YYYY")," ",TEXT(C7494,"AAAA")),DOVIZ!$1:$1,0),0))</f>
        <v/>
      </c>
      <c r="I7494" s="76" t="str">
        <f t="shared" si="709"/>
        <v/>
      </c>
      <c r="J7494" s="45" t="b">
        <f t="shared" si="707"/>
        <v>0</v>
      </c>
      <c r="K7494" s="45" t="str">
        <f>IF(J7494=FALSE,"",IF(G7494="","",VLOOKUP(F7494,ISLER!$1:$51,2,0)*VLOOKUP(VLOOKUP(F7494,ISLER!$1:$51,3,0),DOVIZ!$1:$4,MATCH(CONCATENATE(TEXT(C7494,"YYYY")," ",TEXT(C7494,"AAAA")),DOVIZ!$1:$1,0),0)))</f>
        <v/>
      </c>
      <c r="L7494" s="45" t="str">
        <f t="shared" si="710"/>
        <v/>
      </c>
      <c r="M7494" s="74">
        <f t="shared" si="712"/>
        <v>46021</v>
      </c>
    </row>
    <row r="7495" spans="1:13" x14ac:dyDescent="0.25">
      <c r="A7495" s="40">
        <v>7559</v>
      </c>
      <c r="B7495" s="40" t="str">
        <f t="shared" si="708"/>
        <v>2025 Aralık</v>
      </c>
      <c r="C7495" s="41">
        <f t="shared" si="711"/>
        <v>46021</v>
      </c>
      <c r="D7495" s="42"/>
      <c r="E7495" s="42"/>
      <c r="F7495" s="42"/>
      <c r="G7495" s="43"/>
      <c r="H7495" s="76" t="str">
        <f>IF(G7495="","",VLOOKUP(F7495,ISLER!$1:$51,MATCH(D7495,ISLER!$1:$1,0)-2,0)*VLOOKUP(VLOOKUP(F7495,ISLER!$1:$51,MATCH(D7495,ISLER!$1:$1,0)-1,0),DOVIZ!$1:$4,MATCH(CONCATENATE(TEXT(C7495,"YYYY")," ",TEXT(C7495,"AAAA")),DOVIZ!$1:$1,0),0))</f>
        <v/>
      </c>
      <c r="I7495" s="76" t="str">
        <f t="shared" si="709"/>
        <v/>
      </c>
      <c r="J7495" s="45" t="b">
        <f t="shared" si="707"/>
        <v>0</v>
      </c>
      <c r="K7495" s="45" t="str">
        <f>IF(J7495=FALSE,"",IF(G7495="","",VLOOKUP(F7495,ISLER!$1:$51,2,0)*VLOOKUP(VLOOKUP(F7495,ISLER!$1:$51,3,0),DOVIZ!$1:$4,MATCH(CONCATENATE(TEXT(C7495,"YYYY")," ",TEXT(C7495,"AAAA")),DOVIZ!$1:$1,0),0)))</f>
        <v/>
      </c>
      <c r="L7495" s="45" t="str">
        <f t="shared" si="710"/>
        <v/>
      </c>
      <c r="M7495" s="74">
        <f t="shared" si="712"/>
        <v>46021</v>
      </c>
    </row>
    <row r="7496" spans="1:13" x14ac:dyDescent="0.25">
      <c r="A7496" s="40">
        <v>7560</v>
      </c>
      <c r="B7496" s="40" t="str">
        <f t="shared" si="708"/>
        <v>2025 Aralık</v>
      </c>
      <c r="C7496" s="41">
        <f t="shared" si="711"/>
        <v>46021</v>
      </c>
      <c r="D7496" s="42"/>
      <c r="E7496" s="42"/>
      <c r="F7496" s="42"/>
      <c r="G7496" s="43"/>
      <c r="H7496" s="76" t="str">
        <f>IF(G7496="","",VLOOKUP(F7496,ISLER!$1:$51,MATCH(D7496,ISLER!$1:$1,0)-2,0)*VLOOKUP(VLOOKUP(F7496,ISLER!$1:$51,MATCH(D7496,ISLER!$1:$1,0)-1,0),DOVIZ!$1:$4,MATCH(CONCATENATE(TEXT(C7496,"YYYY")," ",TEXT(C7496,"AAAA")),DOVIZ!$1:$1,0),0))</f>
        <v/>
      </c>
      <c r="I7496" s="76" t="str">
        <f t="shared" si="709"/>
        <v/>
      </c>
      <c r="J7496" s="45" t="b">
        <f t="shared" si="707"/>
        <v>0</v>
      </c>
      <c r="K7496" s="45" t="str">
        <f>IF(J7496=FALSE,"",IF(G7496="","",VLOOKUP(F7496,ISLER!$1:$51,2,0)*VLOOKUP(VLOOKUP(F7496,ISLER!$1:$51,3,0),DOVIZ!$1:$4,MATCH(CONCATENATE(TEXT(C7496,"YYYY")," ",TEXT(C7496,"AAAA")),DOVIZ!$1:$1,0),0)))</f>
        <v/>
      </c>
      <c r="L7496" s="45" t="str">
        <f t="shared" si="710"/>
        <v/>
      </c>
      <c r="M7496" s="74">
        <f t="shared" si="712"/>
        <v>46021</v>
      </c>
    </row>
    <row r="7497" spans="1:13" x14ac:dyDescent="0.25">
      <c r="A7497" s="40">
        <v>7561</v>
      </c>
      <c r="B7497" s="40" t="str">
        <f t="shared" si="708"/>
        <v>2025 Aralık</v>
      </c>
      <c r="C7497" s="41">
        <f t="shared" si="711"/>
        <v>46021</v>
      </c>
      <c r="D7497" s="42"/>
      <c r="E7497" s="42"/>
      <c r="F7497" s="42"/>
      <c r="G7497" s="43"/>
      <c r="H7497" s="76" t="str">
        <f>IF(G7497="","",VLOOKUP(F7497,ISLER!$1:$51,MATCH(D7497,ISLER!$1:$1,0)-2,0)*VLOOKUP(VLOOKUP(F7497,ISLER!$1:$51,MATCH(D7497,ISLER!$1:$1,0)-1,0),DOVIZ!$1:$4,MATCH(CONCATENATE(TEXT(C7497,"YYYY")," ",TEXT(C7497,"AAAA")),DOVIZ!$1:$1,0),0))</f>
        <v/>
      </c>
      <c r="I7497" s="76" t="str">
        <f t="shared" si="709"/>
        <v/>
      </c>
      <c r="J7497" s="45" t="b">
        <f t="shared" si="707"/>
        <v>0</v>
      </c>
      <c r="K7497" s="45" t="str">
        <f>IF(J7497=FALSE,"",IF(G7497="","",VLOOKUP(F7497,ISLER!$1:$51,2,0)*VLOOKUP(VLOOKUP(F7497,ISLER!$1:$51,3,0),DOVIZ!$1:$4,MATCH(CONCATENATE(TEXT(C7497,"YYYY")," ",TEXT(C7497,"AAAA")),DOVIZ!$1:$1,0),0)))</f>
        <v/>
      </c>
      <c r="L7497" s="45" t="str">
        <f t="shared" si="710"/>
        <v/>
      </c>
      <c r="M7497" s="74">
        <f t="shared" si="712"/>
        <v>46021</v>
      </c>
    </row>
    <row r="7498" spans="1:13" x14ac:dyDescent="0.25">
      <c r="A7498" s="40">
        <v>7562</v>
      </c>
      <c r="B7498" s="40" t="str">
        <f t="shared" si="708"/>
        <v>2025 Aralık</v>
      </c>
      <c r="C7498" s="41">
        <f t="shared" si="711"/>
        <v>46021</v>
      </c>
      <c r="D7498" s="42"/>
      <c r="E7498" s="42"/>
      <c r="F7498" s="42"/>
      <c r="G7498" s="43"/>
      <c r="H7498" s="76" t="str">
        <f>IF(G7498="","",VLOOKUP(F7498,ISLER!$1:$51,MATCH(D7498,ISLER!$1:$1,0)-2,0)*VLOOKUP(VLOOKUP(F7498,ISLER!$1:$51,MATCH(D7498,ISLER!$1:$1,0)-1,0),DOVIZ!$1:$4,MATCH(CONCATENATE(TEXT(C7498,"YYYY")," ",TEXT(C7498,"AAAA")),DOVIZ!$1:$1,0),0))</f>
        <v/>
      </c>
      <c r="I7498" s="76" t="str">
        <f t="shared" si="709"/>
        <v/>
      </c>
      <c r="J7498" s="45" t="b">
        <f t="shared" si="707"/>
        <v>0</v>
      </c>
      <c r="K7498" s="45" t="str">
        <f>IF(J7498=FALSE,"",IF(G7498="","",VLOOKUP(F7498,ISLER!$1:$51,2,0)*VLOOKUP(VLOOKUP(F7498,ISLER!$1:$51,3,0),DOVIZ!$1:$4,MATCH(CONCATENATE(TEXT(C7498,"YYYY")," ",TEXT(C7498,"AAAA")),DOVIZ!$1:$1,0),0)))</f>
        <v/>
      </c>
      <c r="L7498" s="45" t="str">
        <f t="shared" si="710"/>
        <v/>
      </c>
      <c r="M7498" s="74">
        <f t="shared" si="712"/>
        <v>46021</v>
      </c>
    </row>
    <row r="7499" spans="1:13" x14ac:dyDescent="0.25">
      <c r="A7499" s="40">
        <v>7563</v>
      </c>
      <c r="B7499" s="40" t="str">
        <f t="shared" si="708"/>
        <v>2025 Aralık</v>
      </c>
      <c r="C7499" s="41">
        <f t="shared" si="711"/>
        <v>46021</v>
      </c>
      <c r="D7499" s="42"/>
      <c r="E7499" s="42"/>
      <c r="F7499" s="42"/>
      <c r="G7499" s="43"/>
      <c r="H7499" s="76" t="str">
        <f>IF(G7499="","",VLOOKUP(F7499,ISLER!$1:$51,MATCH(D7499,ISLER!$1:$1,0)-2,0)*VLOOKUP(VLOOKUP(F7499,ISLER!$1:$51,MATCH(D7499,ISLER!$1:$1,0)-1,0),DOVIZ!$1:$4,MATCH(CONCATENATE(TEXT(C7499,"YYYY")," ",TEXT(C7499,"AAAA")),DOVIZ!$1:$1,0),0))</f>
        <v/>
      </c>
      <c r="I7499" s="76" t="str">
        <f t="shared" si="709"/>
        <v/>
      </c>
      <c r="J7499" s="45" t="b">
        <f t="shared" si="707"/>
        <v>0</v>
      </c>
      <c r="K7499" s="45" t="str">
        <f>IF(J7499=FALSE,"",IF(G7499="","",VLOOKUP(F7499,ISLER!$1:$51,2,0)*VLOOKUP(VLOOKUP(F7499,ISLER!$1:$51,3,0),DOVIZ!$1:$4,MATCH(CONCATENATE(TEXT(C7499,"YYYY")," ",TEXT(C7499,"AAAA")),DOVIZ!$1:$1,0),0)))</f>
        <v/>
      </c>
      <c r="L7499" s="45" t="str">
        <f t="shared" si="710"/>
        <v/>
      </c>
      <c r="M7499" s="74">
        <f t="shared" si="712"/>
        <v>46021</v>
      </c>
    </row>
    <row r="7500" spans="1:13" x14ac:dyDescent="0.25">
      <c r="A7500" s="40">
        <v>7564</v>
      </c>
      <c r="B7500" s="40" t="str">
        <f t="shared" si="708"/>
        <v>2025 Aralık</v>
      </c>
      <c r="C7500" s="41">
        <f t="shared" si="711"/>
        <v>46021</v>
      </c>
      <c r="D7500" s="42"/>
      <c r="E7500" s="42"/>
      <c r="F7500" s="42"/>
      <c r="G7500" s="43"/>
      <c r="H7500" s="76" t="str">
        <f>IF(G7500="","",VLOOKUP(F7500,ISLER!$1:$51,MATCH(D7500,ISLER!$1:$1,0)-2,0)*VLOOKUP(VLOOKUP(F7500,ISLER!$1:$51,MATCH(D7500,ISLER!$1:$1,0)-1,0),DOVIZ!$1:$4,MATCH(CONCATENATE(TEXT(C7500,"YYYY")," ",TEXT(C7500,"AAAA")),DOVIZ!$1:$1,0),0))</f>
        <v/>
      </c>
      <c r="I7500" s="76" t="str">
        <f t="shared" si="709"/>
        <v/>
      </c>
      <c r="J7500" s="45" t="b">
        <f t="shared" si="707"/>
        <v>0</v>
      </c>
      <c r="K7500" s="45" t="str">
        <f>IF(J7500=FALSE,"",IF(G7500="","",VLOOKUP(F7500,ISLER!$1:$51,2,0)*VLOOKUP(VLOOKUP(F7500,ISLER!$1:$51,3,0),DOVIZ!$1:$4,MATCH(CONCATENATE(TEXT(C7500,"YYYY")," ",TEXT(C7500,"AAAA")),DOVIZ!$1:$1,0),0)))</f>
        <v/>
      </c>
      <c r="L7500" s="45" t="str">
        <f t="shared" si="710"/>
        <v/>
      </c>
      <c r="M7500" s="74">
        <f t="shared" si="712"/>
        <v>46021</v>
      </c>
    </row>
    <row r="7501" spans="1:13" x14ac:dyDescent="0.25">
      <c r="A7501" s="40">
        <v>7565</v>
      </c>
      <c r="B7501" s="40" t="str">
        <f t="shared" si="708"/>
        <v>2025 Aralık</v>
      </c>
      <c r="C7501" s="41">
        <f t="shared" si="711"/>
        <v>46021</v>
      </c>
      <c r="D7501" s="42"/>
      <c r="E7501" s="42"/>
      <c r="F7501" s="42"/>
      <c r="G7501" s="43"/>
      <c r="H7501" s="76" t="str">
        <f>IF(G7501="","",VLOOKUP(F7501,ISLER!$1:$51,MATCH(D7501,ISLER!$1:$1,0)-2,0)*VLOOKUP(VLOOKUP(F7501,ISLER!$1:$51,MATCH(D7501,ISLER!$1:$1,0)-1,0),DOVIZ!$1:$4,MATCH(CONCATENATE(TEXT(C7501,"YYYY")," ",TEXT(C7501,"AAAA")),DOVIZ!$1:$1,0),0))</f>
        <v/>
      </c>
      <c r="I7501" s="76" t="str">
        <f t="shared" si="709"/>
        <v/>
      </c>
      <c r="J7501" s="45" t="b">
        <f t="shared" si="707"/>
        <v>0</v>
      </c>
      <c r="K7501" s="45" t="str">
        <f>IF(J7501=FALSE,"",IF(G7501="","",VLOOKUP(F7501,ISLER!$1:$51,2,0)*VLOOKUP(VLOOKUP(F7501,ISLER!$1:$51,3,0),DOVIZ!$1:$4,MATCH(CONCATENATE(TEXT(C7501,"YYYY")," ",TEXT(C7501,"AAAA")),DOVIZ!$1:$1,0),0)))</f>
        <v/>
      </c>
      <c r="L7501" s="45" t="str">
        <f t="shared" si="710"/>
        <v/>
      </c>
      <c r="M7501" s="74">
        <f t="shared" si="712"/>
        <v>46021</v>
      </c>
    </row>
    <row r="7502" spans="1:13" x14ac:dyDescent="0.25">
      <c r="A7502" s="40">
        <v>7566</v>
      </c>
      <c r="B7502" s="40" t="str">
        <f t="shared" si="708"/>
        <v>2025 Aralık</v>
      </c>
      <c r="C7502" s="41">
        <f t="shared" si="711"/>
        <v>46021</v>
      </c>
      <c r="D7502" s="42"/>
      <c r="E7502" s="42"/>
      <c r="F7502" s="42"/>
      <c r="G7502" s="43"/>
      <c r="H7502" s="76" t="str">
        <f>IF(G7502="","",VLOOKUP(F7502,ISLER!$1:$51,MATCH(D7502,ISLER!$1:$1,0)-2,0)*VLOOKUP(VLOOKUP(F7502,ISLER!$1:$51,MATCH(D7502,ISLER!$1:$1,0)-1,0),DOVIZ!$1:$4,MATCH(CONCATENATE(TEXT(C7502,"YYYY")," ",TEXT(C7502,"AAAA")),DOVIZ!$1:$1,0),0))</f>
        <v/>
      </c>
      <c r="I7502" s="76" t="str">
        <f t="shared" si="709"/>
        <v/>
      </c>
      <c r="J7502" s="45" t="b">
        <f t="shared" si="707"/>
        <v>0</v>
      </c>
      <c r="K7502" s="45" t="str">
        <f>IF(J7502=FALSE,"",IF(G7502="","",VLOOKUP(F7502,ISLER!$1:$51,2,0)*VLOOKUP(VLOOKUP(F7502,ISLER!$1:$51,3,0),DOVIZ!$1:$4,MATCH(CONCATENATE(TEXT(C7502,"YYYY")," ",TEXT(C7502,"AAAA")),DOVIZ!$1:$1,0),0)))</f>
        <v/>
      </c>
      <c r="L7502" s="45" t="str">
        <f t="shared" si="710"/>
        <v/>
      </c>
      <c r="M7502" s="74">
        <f t="shared" si="712"/>
        <v>46021</v>
      </c>
    </row>
    <row r="7503" spans="1:13" x14ac:dyDescent="0.25">
      <c r="A7503" s="40">
        <v>7567</v>
      </c>
      <c r="B7503" s="40" t="str">
        <f t="shared" si="708"/>
        <v>2025 Aralık</v>
      </c>
      <c r="C7503" s="41">
        <f t="shared" si="711"/>
        <v>46021</v>
      </c>
      <c r="D7503" s="42"/>
      <c r="E7503" s="42"/>
      <c r="F7503" s="42"/>
      <c r="G7503" s="43"/>
      <c r="H7503" s="76" t="str">
        <f>IF(G7503="","",VLOOKUP(F7503,ISLER!$1:$51,MATCH(D7503,ISLER!$1:$1,0)-2,0)*VLOOKUP(VLOOKUP(F7503,ISLER!$1:$51,MATCH(D7503,ISLER!$1:$1,0)-1,0),DOVIZ!$1:$4,MATCH(CONCATENATE(TEXT(C7503,"YYYY")," ",TEXT(C7503,"AAAA")),DOVIZ!$1:$1,0),0))</f>
        <v/>
      </c>
      <c r="I7503" s="76" t="str">
        <f t="shared" si="709"/>
        <v/>
      </c>
      <c r="J7503" s="45" t="b">
        <f t="shared" si="707"/>
        <v>0</v>
      </c>
      <c r="K7503" s="45" t="str">
        <f>IF(J7503=FALSE,"",IF(G7503="","",VLOOKUP(F7503,ISLER!$1:$51,2,0)*VLOOKUP(VLOOKUP(F7503,ISLER!$1:$51,3,0),DOVIZ!$1:$4,MATCH(CONCATENATE(TEXT(C7503,"YYYY")," ",TEXT(C7503,"AAAA")),DOVIZ!$1:$1,0),0)))</f>
        <v/>
      </c>
      <c r="L7503" s="45" t="str">
        <f t="shared" si="710"/>
        <v/>
      </c>
      <c r="M7503" s="74">
        <f t="shared" si="712"/>
        <v>46021</v>
      </c>
    </row>
    <row r="7504" spans="1:13" x14ac:dyDescent="0.25">
      <c r="A7504" s="40">
        <v>7568</v>
      </c>
      <c r="B7504" s="40" t="str">
        <f t="shared" si="708"/>
        <v>2025 Aralık</v>
      </c>
      <c r="C7504" s="41">
        <f t="shared" si="711"/>
        <v>46021</v>
      </c>
      <c r="D7504" s="42"/>
      <c r="E7504" s="42"/>
      <c r="F7504" s="42"/>
      <c r="G7504" s="43"/>
      <c r="H7504" s="76" t="str">
        <f>IF(G7504="","",VLOOKUP(F7504,ISLER!$1:$51,MATCH(D7504,ISLER!$1:$1,0)-2,0)*VLOOKUP(VLOOKUP(F7504,ISLER!$1:$51,MATCH(D7504,ISLER!$1:$1,0)-1,0),DOVIZ!$1:$4,MATCH(CONCATENATE(TEXT(C7504,"YYYY")," ",TEXT(C7504,"AAAA")),DOVIZ!$1:$1,0),0))</f>
        <v/>
      </c>
      <c r="I7504" s="76" t="str">
        <f t="shared" si="709"/>
        <v/>
      </c>
      <c r="J7504" s="45" t="b">
        <f t="shared" si="707"/>
        <v>0</v>
      </c>
      <c r="K7504" s="45" t="str">
        <f>IF(J7504=FALSE,"",IF(G7504="","",VLOOKUP(F7504,ISLER!$1:$51,2,0)*VLOOKUP(VLOOKUP(F7504,ISLER!$1:$51,3,0),DOVIZ!$1:$4,MATCH(CONCATENATE(TEXT(C7504,"YYYY")," ",TEXT(C7504,"AAAA")),DOVIZ!$1:$1,0),0)))</f>
        <v/>
      </c>
      <c r="L7504" s="45" t="str">
        <f t="shared" si="710"/>
        <v/>
      </c>
      <c r="M7504" s="74">
        <f t="shared" si="712"/>
        <v>46021</v>
      </c>
    </row>
    <row r="7505" spans="1:13" x14ac:dyDescent="0.25">
      <c r="A7505" s="40">
        <v>7569</v>
      </c>
      <c r="B7505" s="40" t="str">
        <f t="shared" si="708"/>
        <v>2025 Aralık</v>
      </c>
      <c r="C7505" s="41">
        <f t="shared" si="711"/>
        <v>46021</v>
      </c>
      <c r="D7505" s="42"/>
      <c r="E7505" s="42"/>
      <c r="F7505" s="42"/>
      <c r="G7505" s="43"/>
      <c r="H7505" s="76" t="str">
        <f>IF(G7505="","",VLOOKUP(F7505,ISLER!$1:$51,MATCH(D7505,ISLER!$1:$1,0)-2,0)*VLOOKUP(VLOOKUP(F7505,ISLER!$1:$51,MATCH(D7505,ISLER!$1:$1,0)-1,0),DOVIZ!$1:$4,MATCH(CONCATENATE(TEXT(C7505,"YYYY")," ",TEXT(C7505,"AAAA")),DOVIZ!$1:$1,0),0))</f>
        <v/>
      </c>
      <c r="I7505" s="76" t="str">
        <f t="shared" si="709"/>
        <v/>
      </c>
      <c r="J7505" s="45" t="b">
        <f t="shared" si="707"/>
        <v>0</v>
      </c>
      <c r="K7505" s="45" t="str">
        <f>IF(J7505=FALSE,"",IF(G7505="","",VLOOKUP(F7505,ISLER!$1:$51,2,0)*VLOOKUP(VLOOKUP(F7505,ISLER!$1:$51,3,0),DOVIZ!$1:$4,MATCH(CONCATENATE(TEXT(C7505,"YYYY")," ",TEXT(C7505,"AAAA")),DOVIZ!$1:$1,0),0)))</f>
        <v/>
      </c>
      <c r="L7505" s="45" t="str">
        <f t="shared" si="710"/>
        <v/>
      </c>
      <c r="M7505" s="74">
        <f t="shared" si="712"/>
        <v>46021</v>
      </c>
    </row>
    <row r="7506" spans="1:13" x14ac:dyDescent="0.25">
      <c r="A7506" s="40">
        <v>7570</v>
      </c>
      <c r="B7506" s="40" t="str">
        <f t="shared" si="708"/>
        <v>2025 Aralık</v>
      </c>
      <c r="C7506" s="41">
        <f t="shared" si="711"/>
        <v>46021</v>
      </c>
      <c r="D7506" s="42"/>
      <c r="E7506" s="42"/>
      <c r="F7506" s="42"/>
      <c r="G7506" s="43"/>
      <c r="H7506" s="76" t="str">
        <f>IF(G7506="","",VLOOKUP(F7506,ISLER!$1:$51,MATCH(D7506,ISLER!$1:$1,0)-2,0)*VLOOKUP(VLOOKUP(F7506,ISLER!$1:$51,MATCH(D7506,ISLER!$1:$1,0)-1,0),DOVIZ!$1:$4,MATCH(CONCATENATE(TEXT(C7506,"YYYY")," ",TEXT(C7506,"AAAA")),DOVIZ!$1:$1,0),0))</f>
        <v/>
      </c>
      <c r="I7506" s="76" t="str">
        <f t="shared" si="709"/>
        <v/>
      </c>
      <c r="J7506" s="45" t="b">
        <f t="shared" si="707"/>
        <v>0</v>
      </c>
      <c r="K7506" s="45" t="str">
        <f>IF(J7506=FALSE,"",IF(G7506="","",VLOOKUP(F7506,ISLER!$1:$51,2,0)*VLOOKUP(VLOOKUP(F7506,ISLER!$1:$51,3,0),DOVIZ!$1:$4,MATCH(CONCATENATE(TEXT(C7506,"YYYY")," ",TEXT(C7506,"AAAA")),DOVIZ!$1:$1,0),0)))</f>
        <v/>
      </c>
      <c r="L7506" s="45" t="str">
        <f t="shared" si="710"/>
        <v/>
      </c>
      <c r="M7506" s="74">
        <f t="shared" si="712"/>
        <v>46021</v>
      </c>
    </row>
    <row r="7507" spans="1:13" x14ac:dyDescent="0.25">
      <c r="A7507" s="40">
        <v>7571</v>
      </c>
      <c r="B7507" s="40" t="str">
        <f t="shared" si="708"/>
        <v>2025 Aralık</v>
      </c>
      <c r="C7507" s="41">
        <f t="shared" si="711"/>
        <v>46021</v>
      </c>
      <c r="D7507" s="42"/>
      <c r="E7507" s="42"/>
      <c r="F7507" s="42"/>
      <c r="G7507" s="43"/>
      <c r="H7507" s="76" t="str">
        <f>IF(G7507="","",VLOOKUP(F7507,ISLER!$1:$51,MATCH(D7507,ISLER!$1:$1,0)-2,0)*VLOOKUP(VLOOKUP(F7507,ISLER!$1:$51,MATCH(D7507,ISLER!$1:$1,0)-1,0),DOVIZ!$1:$4,MATCH(CONCATENATE(TEXT(C7507,"YYYY")," ",TEXT(C7507,"AAAA")),DOVIZ!$1:$1,0),0))</f>
        <v/>
      </c>
      <c r="I7507" s="76" t="str">
        <f t="shared" si="709"/>
        <v/>
      </c>
      <c r="J7507" s="45" t="b">
        <f t="shared" si="707"/>
        <v>0</v>
      </c>
      <c r="K7507" s="45" t="str">
        <f>IF(J7507=FALSE,"",IF(G7507="","",VLOOKUP(F7507,ISLER!$1:$51,2,0)*VLOOKUP(VLOOKUP(F7507,ISLER!$1:$51,3,0),DOVIZ!$1:$4,MATCH(CONCATENATE(TEXT(C7507,"YYYY")," ",TEXT(C7507,"AAAA")),DOVIZ!$1:$1,0),0)))</f>
        <v/>
      </c>
      <c r="L7507" s="45" t="str">
        <f t="shared" si="710"/>
        <v/>
      </c>
      <c r="M7507" s="74">
        <f t="shared" si="712"/>
        <v>46021</v>
      </c>
    </row>
    <row r="7508" spans="1:13" x14ac:dyDescent="0.25">
      <c r="A7508" s="40">
        <v>7572</v>
      </c>
      <c r="B7508" s="40" t="str">
        <f t="shared" si="708"/>
        <v>2025 Aralık</v>
      </c>
      <c r="C7508" s="41">
        <f t="shared" si="711"/>
        <v>46021</v>
      </c>
      <c r="D7508" s="42"/>
      <c r="E7508" s="42"/>
      <c r="F7508" s="42"/>
      <c r="G7508" s="43"/>
      <c r="H7508" s="76" t="str">
        <f>IF(G7508="","",VLOOKUP(F7508,ISLER!$1:$51,MATCH(D7508,ISLER!$1:$1,0)-2,0)*VLOOKUP(VLOOKUP(F7508,ISLER!$1:$51,MATCH(D7508,ISLER!$1:$1,0)-1,0),DOVIZ!$1:$4,MATCH(CONCATENATE(TEXT(C7508,"YYYY")," ",TEXT(C7508,"AAAA")),DOVIZ!$1:$1,0),0))</f>
        <v/>
      </c>
      <c r="I7508" s="76" t="str">
        <f t="shared" si="709"/>
        <v/>
      </c>
      <c r="J7508" s="45" t="b">
        <f t="shared" si="707"/>
        <v>0</v>
      </c>
      <c r="K7508" s="45" t="str">
        <f>IF(J7508=FALSE,"",IF(G7508="","",VLOOKUP(F7508,ISLER!$1:$51,2,0)*VLOOKUP(VLOOKUP(F7508,ISLER!$1:$51,3,0),DOVIZ!$1:$4,MATCH(CONCATENATE(TEXT(C7508,"YYYY")," ",TEXT(C7508,"AAAA")),DOVIZ!$1:$1,0),0)))</f>
        <v/>
      </c>
      <c r="L7508" s="45" t="str">
        <f t="shared" si="710"/>
        <v/>
      </c>
      <c r="M7508" s="74">
        <f t="shared" si="712"/>
        <v>46021</v>
      </c>
    </row>
    <row r="7509" spans="1:13" x14ac:dyDescent="0.25">
      <c r="A7509" s="40">
        <v>7573</v>
      </c>
      <c r="B7509" s="40" t="str">
        <f t="shared" si="708"/>
        <v>2025 Aralık</v>
      </c>
      <c r="C7509" s="41">
        <f t="shared" si="711"/>
        <v>46021</v>
      </c>
      <c r="D7509" s="42"/>
      <c r="E7509" s="42"/>
      <c r="F7509" s="42"/>
      <c r="G7509" s="43"/>
      <c r="H7509" s="76" t="str">
        <f>IF(G7509="","",VLOOKUP(F7509,ISLER!$1:$51,MATCH(D7509,ISLER!$1:$1,0)-2,0)*VLOOKUP(VLOOKUP(F7509,ISLER!$1:$51,MATCH(D7509,ISLER!$1:$1,0)-1,0),DOVIZ!$1:$4,MATCH(CONCATENATE(TEXT(C7509,"YYYY")," ",TEXT(C7509,"AAAA")),DOVIZ!$1:$1,0),0))</f>
        <v/>
      </c>
      <c r="I7509" s="76" t="str">
        <f t="shared" si="709"/>
        <v/>
      </c>
      <c r="J7509" s="45" t="b">
        <f t="shared" si="707"/>
        <v>0</v>
      </c>
      <c r="K7509" s="45" t="str">
        <f>IF(J7509=FALSE,"",IF(G7509="","",VLOOKUP(F7509,ISLER!$1:$51,2,0)*VLOOKUP(VLOOKUP(F7509,ISLER!$1:$51,3,0),DOVIZ!$1:$4,MATCH(CONCATENATE(TEXT(C7509,"YYYY")," ",TEXT(C7509,"AAAA")),DOVIZ!$1:$1,0),0)))</f>
        <v/>
      </c>
      <c r="L7509" s="45" t="str">
        <f t="shared" si="710"/>
        <v/>
      </c>
      <c r="M7509" s="74">
        <f t="shared" si="712"/>
        <v>46021</v>
      </c>
    </row>
    <row r="7510" spans="1:13" x14ac:dyDescent="0.25">
      <c r="A7510" s="40">
        <v>7574</v>
      </c>
      <c r="B7510" s="40" t="str">
        <f t="shared" si="708"/>
        <v>2025 Aralık</v>
      </c>
      <c r="C7510" s="41">
        <f t="shared" si="711"/>
        <v>46021</v>
      </c>
      <c r="D7510" s="42"/>
      <c r="E7510" s="42"/>
      <c r="F7510" s="42"/>
      <c r="G7510" s="43"/>
      <c r="H7510" s="76" t="str">
        <f>IF(G7510="","",VLOOKUP(F7510,ISLER!$1:$51,MATCH(D7510,ISLER!$1:$1,0)-2,0)*VLOOKUP(VLOOKUP(F7510,ISLER!$1:$51,MATCH(D7510,ISLER!$1:$1,0)-1,0),DOVIZ!$1:$4,MATCH(CONCATENATE(TEXT(C7510,"YYYY")," ",TEXT(C7510,"AAAA")),DOVIZ!$1:$1,0),0))</f>
        <v/>
      </c>
      <c r="I7510" s="76" t="str">
        <f t="shared" si="709"/>
        <v/>
      </c>
      <c r="J7510" s="45" t="b">
        <f t="shared" si="707"/>
        <v>0</v>
      </c>
      <c r="K7510" s="45" t="str">
        <f>IF(J7510=FALSE,"",IF(G7510="","",VLOOKUP(F7510,ISLER!$1:$51,2,0)*VLOOKUP(VLOOKUP(F7510,ISLER!$1:$51,3,0),DOVIZ!$1:$4,MATCH(CONCATENATE(TEXT(C7510,"YYYY")," ",TEXT(C7510,"AAAA")),DOVIZ!$1:$1,0),0)))</f>
        <v/>
      </c>
      <c r="L7510" s="45" t="str">
        <f t="shared" si="710"/>
        <v/>
      </c>
      <c r="M7510" s="74">
        <f t="shared" si="712"/>
        <v>46021</v>
      </c>
    </row>
    <row r="7511" spans="1:13" x14ac:dyDescent="0.25">
      <c r="A7511" s="40">
        <v>7575</v>
      </c>
      <c r="B7511" s="40" t="str">
        <f t="shared" si="708"/>
        <v>2025 Aralık</v>
      </c>
      <c r="C7511" s="41">
        <f t="shared" si="711"/>
        <v>46021</v>
      </c>
      <c r="D7511" s="42"/>
      <c r="E7511" s="42"/>
      <c r="F7511" s="42"/>
      <c r="G7511" s="43"/>
      <c r="H7511" s="76" t="str">
        <f>IF(G7511="","",VLOOKUP(F7511,ISLER!$1:$51,MATCH(D7511,ISLER!$1:$1,0)-2,0)*VLOOKUP(VLOOKUP(F7511,ISLER!$1:$51,MATCH(D7511,ISLER!$1:$1,0)-1,0),DOVIZ!$1:$4,MATCH(CONCATENATE(TEXT(C7511,"YYYY")," ",TEXT(C7511,"AAAA")),DOVIZ!$1:$1,0),0))</f>
        <v/>
      </c>
      <c r="I7511" s="76" t="str">
        <f t="shared" si="709"/>
        <v/>
      </c>
      <c r="J7511" s="45" t="b">
        <f t="shared" si="707"/>
        <v>0</v>
      </c>
      <c r="K7511" s="45" t="str">
        <f>IF(J7511=FALSE,"",IF(G7511="","",VLOOKUP(F7511,ISLER!$1:$51,2,0)*VLOOKUP(VLOOKUP(F7511,ISLER!$1:$51,3,0),DOVIZ!$1:$4,MATCH(CONCATENATE(TEXT(C7511,"YYYY")," ",TEXT(C7511,"AAAA")),DOVIZ!$1:$1,0),0)))</f>
        <v/>
      </c>
      <c r="L7511" s="45" t="str">
        <f t="shared" si="710"/>
        <v/>
      </c>
      <c r="M7511" s="74">
        <f t="shared" si="712"/>
        <v>46021</v>
      </c>
    </row>
    <row r="7512" spans="1:13" x14ac:dyDescent="0.25">
      <c r="A7512" s="40">
        <v>7576</v>
      </c>
      <c r="B7512" s="40" t="str">
        <f t="shared" si="708"/>
        <v>2025 Aralık</v>
      </c>
      <c r="C7512" s="41">
        <f t="shared" si="711"/>
        <v>46021</v>
      </c>
      <c r="D7512" s="42"/>
      <c r="E7512" s="42"/>
      <c r="F7512" s="42"/>
      <c r="G7512" s="43"/>
      <c r="H7512" s="76" t="str">
        <f>IF(G7512="","",VLOOKUP(F7512,ISLER!$1:$51,MATCH(D7512,ISLER!$1:$1,0)-2,0)*VLOOKUP(VLOOKUP(F7512,ISLER!$1:$51,MATCH(D7512,ISLER!$1:$1,0)-1,0),DOVIZ!$1:$4,MATCH(CONCATENATE(TEXT(C7512,"YYYY")," ",TEXT(C7512,"AAAA")),DOVIZ!$1:$1,0),0))</f>
        <v/>
      </c>
      <c r="I7512" s="76" t="str">
        <f t="shared" si="709"/>
        <v/>
      </c>
      <c r="J7512" s="45" t="b">
        <f t="shared" si="707"/>
        <v>0</v>
      </c>
      <c r="K7512" s="45" t="str">
        <f>IF(J7512=FALSE,"",IF(G7512="","",VLOOKUP(F7512,ISLER!$1:$51,2,0)*VLOOKUP(VLOOKUP(F7512,ISLER!$1:$51,3,0),DOVIZ!$1:$4,MATCH(CONCATENATE(TEXT(C7512,"YYYY")," ",TEXT(C7512,"AAAA")),DOVIZ!$1:$1,0),0)))</f>
        <v/>
      </c>
      <c r="L7512" s="45" t="str">
        <f t="shared" si="710"/>
        <v/>
      </c>
      <c r="M7512" s="74">
        <f t="shared" si="712"/>
        <v>46021</v>
      </c>
    </row>
    <row r="7513" spans="1:13" x14ac:dyDescent="0.25">
      <c r="A7513" s="40">
        <v>7577</v>
      </c>
      <c r="B7513" s="40" t="str">
        <f t="shared" si="708"/>
        <v>2025 Aralık</v>
      </c>
      <c r="C7513" s="41">
        <f t="shared" si="711"/>
        <v>46021</v>
      </c>
      <c r="D7513" s="42"/>
      <c r="E7513" s="42"/>
      <c r="F7513" s="42"/>
      <c r="G7513" s="43"/>
      <c r="H7513" s="76" t="str">
        <f>IF(G7513="","",VLOOKUP(F7513,ISLER!$1:$51,MATCH(D7513,ISLER!$1:$1,0)-2,0)*VLOOKUP(VLOOKUP(F7513,ISLER!$1:$51,MATCH(D7513,ISLER!$1:$1,0)-1,0),DOVIZ!$1:$4,MATCH(CONCATENATE(TEXT(C7513,"YYYY")," ",TEXT(C7513,"AAAA")),DOVIZ!$1:$1,0),0))</f>
        <v/>
      </c>
      <c r="I7513" s="76" t="str">
        <f t="shared" si="709"/>
        <v/>
      </c>
      <c r="J7513" s="45" t="b">
        <f t="shared" si="707"/>
        <v>0</v>
      </c>
      <c r="K7513" s="45" t="str">
        <f>IF(J7513=FALSE,"",IF(G7513="","",VLOOKUP(F7513,ISLER!$1:$51,2,0)*VLOOKUP(VLOOKUP(F7513,ISLER!$1:$51,3,0),DOVIZ!$1:$4,MATCH(CONCATENATE(TEXT(C7513,"YYYY")," ",TEXT(C7513,"AAAA")),DOVIZ!$1:$1,0),0)))</f>
        <v/>
      </c>
      <c r="L7513" s="45" t="str">
        <f t="shared" si="710"/>
        <v/>
      </c>
      <c r="M7513" s="74">
        <f t="shared" si="712"/>
        <v>46021</v>
      </c>
    </row>
    <row r="7514" spans="1:13" x14ac:dyDescent="0.25">
      <c r="A7514" s="40">
        <v>7578</v>
      </c>
      <c r="B7514" s="40" t="str">
        <f t="shared" si="708"/>
        <v>2025 Aralık</v>
      </c>
      <c r="C7514" s="41">
        <f t="shared" si="711"/>
        <v>46021</v>
      </c>
      <c r="D7514" s="42"/>
      <c r="E7514" s="42"/>
      <c r="F7514" s="42"/>
      <c r="G7514" s="43"/>
      <c r="H7514" s="76" t="str">
        <f>IF(G7514="","",VLOOKUP(F7514,ISLER!$1:$51,MATCH(D7514,ISLER!$1:$1,0)-2,0)*VLOOKUP(VLOOKUP(F7514,ISLER!$1:$51,MATCH(D7514,ISLER!$1:$1,0)-1,0),DOVIZ!$1:$4,MATCH(CONCATENATE(TEXT(C7514,"YYYY")," ",TEXT(C7514,"AAAA")),DOVIZ!$1:$1,0),0))</f>
        <v/>
      </c>
      <c r="I7514" s="76" t="str">
        <f t="shared" si="709"/>
        <v/>
      </c>
      <c r="J7514" s="45" t="b">
        <f t="shared" si="707"/>
        <v>0</v>
      </c>
      <c r="K7514" s="45" t="str">
        <f>IF(J7514=FALSE,"",IF(G7514="","",VLOOKUP(F7514,ISLER!$1:$51,2,0)*VLOOKUP(VLOOKUP(F7514,ISLER!$1:$51,3,0),DOVIZ!$1:$4,MATCH(CONCATENATE(TEXT(C7514,"YYYY")," ",TEXT(C7514,"AAAA")),DOVIZ!$1:$1,0),0)))</f>
        <v/>
      </c>
      <c r="L7514" s="45" t="str">
        <f t="shared" si="710"/>
        <v/>
      </c>
      <c r="M7514" s="74">
        <f t="shared" si="712"/>
        <v>46021</v>
      </c>
    </row>
    <row r="7515" spans="1:13" x14ac:dyDescent="0.25">
      <c r="A7515" s="40">
        <v>7579</v>
      </c>
      <c r="B7515" s="40" t="str">
        <f t="shared" si="708"/>
        <v>2025 Aralık</v>
      </c>
      <c r="C7515" s="41">
        <f t="shared" si="711"/>
        <v>46021</v>
      </c>
      <c r="D7515" s="42"/>
      <c r="E7515" s="42"/>
      <c r="F7515" s="42"/>
      <c r="G7515" s="43"/>
      <c r="H7515" s="76" t="str">
        <f>IF(G7515="","",VLOOKUP(F7515,ISLER!$1:$51,MATCH(D7515,ISLER!$1:$1,0)-2,0)*VLOOKUP(VLOOKUP(F7515,ISLER!$1:$51,MATCH(D7515,ISLER!$1:$1,0)-1,0),DOVIZ!$1:$4,MATCH(CONCATENATE(TEXT(C7515,"YYYY")," ",TEXT(C7515,"AAAA")),DOVIZ!$1:$1,0),0))</f>
        <v/>
      </c>
      <c r="I7515" s="76" t="str">
        <f t="shared" si="709"/>
        <v/>
      </c>
      <c r="J7515" s="45" t="b">
        <f t="shared" si="707"/>
        <v>0</v>
      </c>
      <c r="K7515" s="45" t="str">
        <f>IF(J7515=FALSE,"",IF(G7515="","",VLOOKUP(F7515,ISLER!$1:$51,2,0)*VLOOKUP(VLOOKUP(F7515,ISLER!$1:$51,3,0),DOVIZ!$1:$4,MATCH(CONCATENATE(TEXT(C7515,"YYYY")," ",TEXT(C7515,"AAAA")),DOVIZ!$1:$1,0),0)))</f>
        <v/>
      </c>
      <c r="L7515" s="45" t="str">
        <f t="shared" si="710"/>
        <v/>
      </c>
      <c r="M7515" s="74">
        <f t="shared" si="712"/>
        <v>46021</v>
      </c>
    </row>
    <row r="7516" spans="1:13" x14ac:dyDescent="0.25">
      <c r="A7516" s="40">
        <v>7580</v>
      </c>
      <c r="B7516" s="40" t="str">
        <f t="shared" si="708"/>
        <v>2025 Aralık</v>
      </c>
      <c r="C7516" s="41">
        <f t="shared" si="711"/>
        <v>46021</v>
      </c>
      <c r="D7516" s="42"/>
      <c r="E7516" s="42"/>
      <c r="F7516" s="42"/>
      <c r="G7516" s="43"/>
      <c r="H7516" s="76" t="str">
        <f>IF(G7516="","",VLOOKUP(F7516,ISLER!$1:$51,MATCH(D7516,ISLER!$1:$1,0)-2,0)*VLOOKUP(VLOOKUP(F7516,ISLER!$1:$51,MATCH(D7516,ISLER!$1:$1,0)-1,0),DOVIZ!$1:$4,MATCH(CONCATENATE(TEXT(C7516,"YYYY")," ",TEXT(C7516,"AAAA")),DOVIZ!$1:$1,0),0))</f>
        <v/>
      </c>
      <c r="I7516" s="76" t="str">
        <f t="shared" si="709"/>
        <v/>
      </c>
      <c r="J7516" s="45" t="b">
        <f t="shared" si="707"/>
        <v>0</v>
      </c>
      <c r="K7516" s="45" t="str">
        <f>IF(J7516=FALSE,"",IF(G7516="","",VLOOKUP(F7516,ISLER!$1:$51,2,0)*VLOOKUP(VLOOKUP(F7516,ISLER!$1:$51,3,0),DOVIZ!$1:$4,MATCH(CONCATENATE(TEXT(C7516,"YYYY")," ",TEXT(C7516,"AAAA")),DOVIZ!$1:$1,0),0)))</f>
        <v/>
      </c>
      <c r="L7516" s="45" t="str">
        <f t="shared" si="710"/>
        <v/>
      </c>
      <c r="M7516" s="74">
        <f t="shared" si="712"/>
        <v>46021</v>
      </c>
    </row>
    <row r="7517" spans="1:13" x14ac:dyDescent="0.25">
      <c r="A7517" s="40">
        <v>7581</v>
      </c>
      <c r="B7517" s="40" t="str">
        <f t="shared" si="708"/>
        <v>2025 Aralık</v>
      </c>
      <c r="C7517" s="41">
        <f t="shared" si="711"/>
        <v>46021</v>
      </c>
      <c r="D7517" s="42"/>
      <c r="E7517" s="42"/>
      <c r="F7517" s="42"/>
      <c r="G7517" s="43"/>
      <c r="H7517" s="76" t="str">
        <f>IF(G7517="","",VLOOKUP(F7517,ISLER!$1:$51,MATCH(D7517,ISLER!$1:$1,0)-2,0)*VLOOKUP(VLOOKUP(F7517,ISLER!$1:$51,MATCH(D7517,ISLER!$1:$1,0)-1,0),DOVIZ!$1:$4,MATCH(CONCATENATE(TEXT(C7517,"YYYY")," ",TEXT(C7517,"AAAA")),DOVIZ!$1:$1,0),0))</f>
        <v/>
      </c>
      <c r="I7517" s="76" t="str">
        <f t="shared" si="709"/>
        <v/>
      </c>
      <c r="J7517" s="45" t="b">
        <f t="shared" si="707"/>
        <v>0</v>
      </c>
      <c r="K7517" s="45" t="str">
        <f>IF(J7517=FALSE,"",IF(G7517="","",VLOOKUP(F7517,ISLER!$1:$51,2,0)*VLOOKUP(VLOOKUP(F7517,ISLER!$1:$51,3,0),DOVIZ!$1:$4,MATCH(CONCATENATE(TEXT(C7517,"YYYY")," ",TEXT(C7517,"AAAA")),DOVIZ!$1:$1,0),0)))</f>
        <v/>
      </c>
      <c r="L7517" s="45" t="str">
        <f t="shared" si="710"/>
        <v/>
      </c>
      <c r="M7517" s="74">
        <f t="shared" si="712"/>
        <v>46021</v>
      </c>
    </row>
    <row r="7518" spans="1:13" x14ac:dyDescent="0.25">
      <c r="A7518" s="40">
        <v>7582</v>
      </c>
      <c r="B7518" s="40" t="str">
        <f t="shared" si="708"/>
        <v>2025 Aralık</v>
      </c>
      <c r="C7518" s="41">
        <f t="shared" si="711"/>
        <v>46021</v>
      </c>
      <c r="D7518" s="42"/>
      <c r="E7518" s="42"/>
      <c r="F7518" s="42"/>
      <c r="G7518" s="43"/>
      <c r="H7518" s="76" t="str">
        <f>IF(G7518="","",VLOOKUP(F7518,ISLER!$1:$51,MATCH(D7518,ISLER!$1:$1,0)-2,0)*VLOOKUP(VLOOKUP(F7518,ISLER!$1:$51,MATCH(D7518,ISLER!$1:$1,0)-1,0),DOVIZ!$1:$4,MATCH(CONCATENATE(TEXT(C7518,"YYYY")," ",TEXT(C7518,"AAAA")),DOVIZ!$1:$1,0),0))</f>
        <v/>
      </c>
      <c r="I7518" s="76" t="str">
        <f t="shared" si="709"/>
        <v/>
      </c>
      <c r="J7518" s="45" t="b">
        <f t="shared" si="707"/>
        <v>0</v>
      </c>
      <c r="K7518" s="45" t="str">
        <f>IF(J7518=FALSE,"",IF(G7518="","",VLOOKUP(F7518,ISLER!$1:$51,2,0)*VLOOKUP(VLOOKUP(F7518,ISLER!$1:$51,3,0),DOVIZ!$1:$4,MATCH(CONCATENATE(TEXT(C7518,"YYYY")," ",TEXT(C7518,"AAAA")),DOVIZ!$1:$1,0),0)))</f>
        <v/>
      </c>
      <c r="L7518" s="45" t="str">
        <f t="shared" si="710"/>
        <v/>
      </c>
      <c r="M7518" s="74">
        <f t="shared" si="712"/>
        <v>46021</v>
      </c>
    </row>
    <row r="7519" spans="1:13" x14ac:dyDescent="0.25">
      <c r="A7519" s="40">
        <v>7583</v>
      </c>
      <c r="B7519" s="40" t="str">
        <f t="shared" si="708"/>
        <v>2025 Aralık</v>
      </c>
      <c r="C7519" s="41">
        <f t="shared" si="711"/>
        <v>46021</v>
      </c>
      <c r="D7519" s="42"/>
      <c r="E7519" s="42"/>
      <c r="F7519" s="42"/>
      <c r="G7519" s="43"/>
      <c r="H7519" s="76" t="str">
        <f>IF(G7519="","",VLOOKUP(F7519,ISLER!$1:$51,MATCH(D7519,ISLER!$1:$1,0)-2,0)*VLOOKUP(VLOOKUP(F7519,ISLER!$1:$51,MATCH(D7519,ISLER!$1:$1,0)-1,0),DOVIZ!$1:$4,MATCH(CONCATENATE(TEXT(C7519,"YYYY")," ",TEXT(C7519,"AAAA")),DOVIZ!$1:$1,0),0))</f>
        <v/>
      </c>
      <c r="I7519" s="76" t="str">
        <f t="shared" si="709"/>
        <v/>
      </c>
      <c r="J7519" s="45" t="b">
        <f t="shared" si="707"/>
        <v>0</v>
      </c>
      <c r="K7519" s="45" t="str">
        <f>IF(J7519=FALSE,"",IF(G7519="","",VLOOKUP(F7519,ISLER!$1:$51,2,0)*VLOOKUP(VLOOKUP(F7519,ISLER!$1:$51,3,0),DOVIZ!$1:$4,MATCH(CONCATENATE(TEXT(C7519,"YYYY")," ",TEXT(C7519,"AAAA")),DOVIZ!$1:$1,0),0)))</f>
        <v/>
      </c>
      <c r="L7519" s="45" t="str">
        <f t="shared" si="710"/>
        <v/>
      </c>
      <c r="M7519" s="74">
        <f t="shared" si="712"/>
        <v>46021</v>
      </c>
    </row>
    <row r="7520" spans="1:13" x14ac:dyDescent="0.25">
      <c r="A7520" s="40">
        <v>7584</v>
      </c>
      <c r="B7520" s="40" t="str">
        <f t="shared" si="708"/>
        <v>2025 Aralık</v>
      </c>
      <c r="C7520" s="41">
        <f t="shared" si="711"/>
        <v>46021</v>
      </c>
      <c r="D7520" s="42"/>
      <c r="E7520" s="42"/>
      <c r="F7520" s="42"/>
      <c r="G7520" s="43"/>
      <c r="H7520" s="76" t="str">
        <f>IF(G7520="","",VLOOKUP(F7520,ISLER!$1:$51,MATCH(D7520,ISLER!$1:$1,0)-2,0)*VLOOKUP(VLOOKUP(F7520,ISLER!$1:$51,MATCH(D7520,ISLER!$1:$1,0)-1,0),DOVIZ!$1:$4,MATCH(CONCATENATE(TEXT(C7520,"YYYY")," ",TEXT(C7520,"AAAA")),DOVIZ!$1:$1,0),0))</f>
        <v/>
      </c>
      <c r="I7520" s="76" t="str">
        <f t="shared" si="709"/>
        <v/>
      </c>
      <c r="J7520" s="45" t="b">
        <f t="shared" si="707"/>
        <v>0</v>
      </c>
      <c r="K7520" s="45" t="str">
        <f>IF(J7520=FALSE,"",IF(G7520="","",VLOOKUP(F7520,ISLER!$1:$51,2,0)*VLOOKUP(VLOOKUP(F7520,ISLER!$1:$51,3,0),DOVIZ!$1:$4,MATCH(CONCATENATE(TEXT(C7520,"YYYY")," ",TEXT(C7520,"AAAA")),DOVIZ!$1:$1,0),0)))</f>
        <v/>
      </c>
      <c r="L7520" s="45" t="str">
        <f t="shared" si="710"/>
        <v/>
      </c>
      <c r="M7520" s="74">
        <f t="shared" si="712"/>
        <v>46021</v>
      </c>
    </row>
    <row r="7521" spans="1:13" x14ac:dyDescent="0.25">
      <c r="A7521" s="40">
        <v>7585</v>
      </c>
      <c r="B7521" s="40" t="str">
        <f t="shared" si="708"/>
        <v>2025 Aralık</v>
      </c>
      <c r="C7521" s="41">
        <f t="shared" si="711"/>
        <v>46021</v>
      </c>
      <c r="D7521" s="42"/>
      <c r="E7521" s="42"/>
      <c r="F7521" s="42"/>
      <c r="G7521" s="43"/>
      <c r="H7521" s="76" t="str">
        <f>IF(G7521="","",VLOOKUP(F7521,ISLER!$1:$51,MATCH(D7521,ISLER!$1:$1,0)-2,0)*VLOOKUP(VLOOKUP(F7521,ISLER!$1:$51,MATCH(D7521,ISLER!$1:$1,0)-1,0),DOVIZ!$1:$4,MATCH(CONCATENATE(TEXT(C7521,"YYYY")," ",TEXT(C7521,"AAAA")),DOVIZ!$1:$1,0),0))</f>
        <v/>
      </c>
      <c r="I7521" s="76" t="str">
        <f t="shared" si="709"/>
        <v/>
      </c>
      <c r="J7521" s="45" t="b">
        <f t="shared" si="707"/>
        <v>0</v>
      </c>
      <c r="K7521" s="45" t="str">
        <f>IF(J7521=FALSE,"",IF(G7521="","",VLOOKUP(F7521,ISLER!$1:$51,2,0)*VLOOKUP(VLOOKUP(F7521,ISLER!$1:$51,3,0),DOVIZ!$1:$4,MATCH(CONCATENATE(TEXT(C7521,"YYYY")," ",TEXT(C7521,"AAAA")),DOVIZ!$1:$1,0),0)))</f>
        <v/>
      </c>
      <c r="L7521" s="45" t="str">
        <f t="shared" si="710"/>
        <v/>
      </c>
      <c r="M7521" s="74">
        <f t="shared" si="712"/>
        <v>46021</v>
      </c>
    </row>
    <row r="7522" spans="1:13" x14ac:dyDescent="0.25">
      <c r="A7522" s="40">
        <v>7586</v>
      </c>
      <c r="B7522" s="40" t="str">
        <f t="shared" si="708"/>
        <v>2025 Aralık</v>
      </c>
      <c r="C7522" s="41">
        <f t="shared" si="711"/>
        <v>46021</v>
      </c>
      <c r="D7522" s="42"/>
      <c r="E7522" s="42"/>
      <c r="F7522" s="42"/>
      <c r="G7522" s="43"/>
      <c r="H7522" s="76" t="str">
        <f>IF(G7522="","",VLOOKUP(F7522,ISLER!$1:$51,MATCH(D7522,ISLER!$1:$1,0)-2,0)*VLOOKUP(VLOOKUP(F7522,ISLER!$1:$51,MATCH(D7522,ISLER!$1:$1,0)-1,0),DOVIZ!$1:$4,MATCH(CONCATENATE(TEXT(C7522,"YYYY")," ",TEXT(C7522,"AAAA")),DOVIZ!$1:$1,0),0))</f>
        <v/>
      </c>
      <c r="I7522" s="76" t="str">
        <f t="shared" si="709"/>
        <v/>
      </c>
      <c r="J7522" s="45" t="b">
        <f t="shared" si="707"/>
        <v>0</v>
      </c>
      <c r="K7522" s="45" t="str">
        <f>IF(J7522=FALSE,"",IF(G7522="","",VLOOKUP(F7522,ISLER!$1:$51,2,0)*VLOOKUP(VLOOKUP(F7522,ISLER!$1:$51,3,0),DOVIZ!$1:$4,MATCH(CONCATENATE(TEXT(C7522,"YYYY")," ",TEXT(C7522,"AAAA")),DOVIZ!$1:$1,0),0)))</f>
        <v/>
      </c>
      <c r="L7522" s="45" t="str">
        <f t="shared" si="710"/>
        <v/>
      </c>
      <c r="M7522" s="74">
        <f t="shared" si="712"/>
        <v>46021</v>
      </c>
    </row>
    <row r="7523" spans="1:13" x14ac:dyDescent="0.25">
      <c r="A7523" s="40">
        <v>7587</v>
      </c>
      <c r="B7523" s="40" t="str">
        <f t="shared" si="708"/>
        <v>2025 Aralık</v>
      </c>
      <c r="C7523" s="41">
        <f t="shared" si="711"/>
        <v>46021</v>
      </c>
      <c r="D7523" s="42"/>
      <c r="E7523" s="42"/>
      <c r="F7523" s="42"/>
      <c r="G7523" s="43"/>
      <c r="H7523" s="76" t="str">
        <f>IF(G7523="","",VLOOKUP(F7523,ISLER!$1:$51,MATCH(D7523,ISLER!$1:$1,0)-2,0)*VLOOKUP(VLOOKUP(F7523,ISLER!$1:$51,MATCH(D7523,ISLER!$1:$1,0)-1,0),DOVIZ!$1:$4,MATCH(CONCATENATE(TEXT(C7523,"YYYY")," ",TEXT(C7523,"AAAA")),DOVIZ!$1:$1,0),0))</f>
        <v/>
      </c>
      <c r="I7523" s="76" t="str">
        <f t="shared" si="709"/>
        <v/>
      </c>
      <c r="J7523" s="45" t="b">
        <f t="shared" si="707"/>
        <v>0</v>
      </c>
      <c r="K7523" s="45" t="str">
        <f>IF(J7523=FALSE,"",IF(G7523="","",VLOOKUP(F7523,ISLER!$1:$51,2,0)*VLOOKUP(VLOOKUP(F7523,ISLER!$1:$51,3,0),DOVIZ!$1:$4,MATCH(CONCATENATE(TEXT(C7523,"YYYY")," ",TEXT(C7523,"AAAA")),DOVIZ!$1:$1,0),0)))</f>
        <v/>
      </c>
      <c r="L7523" s="45" t="str">
        <f t="shared" si="710"/>
        <v/>
      </c>
      <c r="M7523" s="74">
        <f t="shared" si="712"/>
        <v>46021</v>
      </c>
    </row>
    <row r="7524" spans="1:13" x14ac:dyDescent="0.25">
      <c r="A7524" s="40">
        <v>7588</v>
      </c>
      <c r="B7524" s="40" t="str">
        <f t="shared" si="708"/>
        <v>2025 Aralık</v>
      </c>
      <c r="C7524" s="41">
        <f t="shared" si="711"/>
        <v>46021</v>
      </c>
      <c r="D7524" s="42"/>
      <c r="E7524" s="42"/>
      <c r="F7524" s="42"/>
      <c r="G7524" s="43"/>
      <c r="H7524" s="76" t="str">
        <f>IF(G7524="","",VLOOKUP(F7524,ISLER!$1:$51,MATCH(D7524,ISLER!$1:$1,0)-2,0)*VLOOKUP(VLOOKUP(F7524,ISLER!$1:$51,MATCH(D7524,ISLER!$1:$1,0)-1,0),DOVIZ!$1:$4,MATCH(CONCATENATE(TEXT(C7524,"YYYY")," ",TEXT(C7524,"AAAA")),DOVIZ!$1:$1,0),0))</f>
        <v/>
      </c>
      <c r="I7524" s="76" t="str">
        <f t="shared" si="709"/>
        <v/>
      </c>
      <c r="J7524" s="45" t="b">
        <f t="shared" si="707"/>
        <v>0</v>
      </c>
      <c r="K7524" s="45" t="str">
        <f>IF(J7524=FALSE,"",IF(G7524="","",VLOOKUP(F7524,ISLER!$1:$51,2,0)*VLOOKUP(VLOOKUP(F7524,ISLER!$1:$51,3,0),DOVIZ!$1:$4,MATCH(CONCATENATE(TEXT(C7524,"YYYY")," ",TEXT(C7524,"AAAA")),DOVIZ!$1:$1,0),0)))</f>
        <v/>
      </c>
      <c r="L7524" s="45" t="str">
        <f t="shared" si="710"/>
        <v/>
      </c>
      <c r="M7524" s="74">
        <f t="shared" si="712"/>
        <v>46021</v>
      </c>
    </row>
    <row r="7525" spans="1:13" x14ac:dyDescent="0.25">
      <c r="A7525" s="40">
        <v>7589</v>
      </c>
      <c r="B7525" s="40" t="str">
        <f t="shared" si="708"/>
        <v>2025 Aralık</v>
      </c>
      <c r="C7525" s="41">
        <f t="shared" si="711"/>
        <v>46021</v>
      </c>
      <c r="D7525" s="42"/>
      <c r="E7525" s="42"/>
      <c r="F7525" s="42"/>
      <c r="G7525" s="43"/>
      <c r="H7525" s="76" t="str">
        <f>IF(G7525="","",VLOOKUP(F7525,ISLER!$1:$51,MATCH(D7525,ISLER!$1:$1,0)-2,0)*VLOOKUP(VLOOKUP(F7525,ISLER!$1:$51,MATCH(D7525,ISLER!$1:$1,0)-1,0),DOVIZ!$1:$4,MATCH(CONCATENATE(TEXT(C7525,"YYYY")," ",TEXT(C7525,"AAAA")),DOVIZ!$1:$1,0),0))</f>
        <v/>
      </c>
      <c r="I7525" s="76" t="str">
        <f t="shared" si="709"/>
        <v/>
      </c>
      <c r="J7525" s="45" t="b">
        <f t="shared" si="707"/>
        <v>0</v>
      </c>
      <c r="K7525" s="45" t="str">
        <f>IF(J7525=FALSE,"",IF(G7525="","",VLOOKUP(F7525,ISLER!$1:$51,2,0)*VLOOKUP(VLOOKUP(F7525,ISLER!$1:$51,3,0),DOVIZ!$1:$4,MATCH(CONCATENATE(TEXT(C7525,"YYYY")," ",TEXT(C7525,"AAAA")),DOVIZ!$1:$1,0),0)))</f>
        <v/>
      </c>
      <c r="L7525" s="45" t="str">
        <f t="shared" si="710"/>
        <v/>
      </c>
      <c r="M7525" s="74">
        <f t="shared" si="712"/>
        <v>46021</v>
      </c>
    </row>
    <row r="7526" spans="1:13" x14ac:dyDescent="0.25">
      <c r="A7526" s="40">
        <v>7590</v>
      </c>
      <c r="B7526" s="40" t="str">
        <f t="shared" si="708"/>
        <v>2025 Aralık</v>
      </c>
      <c r="C7526" s="41">
        <f t="shared" si="711"/>
        <v>46021</v>
      </c>
      <c r="D7526" s="42"/>
      <c r="E7526" s="42"/>
      <c r="F7526" s="42"/>
      <c r="G7526" s="43"/>
      <c r="H7526" s="76" t="str">
        <f>IF(G7526="","",VLOOKUP(F7526,ISLER!$1:$51,MATCH(D7526,ISLER!$1:$1,0)-2,0)*VLOOKUP(VLOOKUP(F7526,ISLER!$1:$51,MATCH(D7526,ISLER!$1:$1,0)-1,0),DOVIZ!$1:$4,MATCH(CONCATENATE(TEXT(C7526,"YYYY")," ",TEXT(C7526,"AAAA")),DOVIZ!$1:$1,0),0))</f>
        <v/>
      </c>
      <c r="I7526" s="76" t="str">
        <f t="shared" si="709"/>
        <v/>
      </c>
      <c r="J7526" s="45" t="b">
        <f t="shared" si="707"/>
        <v>0</v>
      </c>
      <c r="K7526" s="45" t="str">
        <f>IF(J7526=FALSE,"",IF(G7526="","",VLOOKUP(F7526,ISLER!$1:$51,2,0)*VLOOKUP(VLOOKUP(F7526,ISLER!$1:$51,3,0),DOVIZ!$1:$4,MATCH(CONCATENATE(TEXT(C7526,"YYYY")," ",TEXT(C7526,"AAAA")),DOVIZ!$1:$1,0),0)))</f>
        <v/>
      </c>
      <c r="L7526" s="45" t="str">
        <f t="shared" si="710"/>
        <v/>
      </c>
      <c r="M7526" s="74">
        <f t="shared" si="712"/>
        <v>46021</v>
      </c>
    </row>
    <row r="7527" spans="1:13" x14ac:dyDescent="0.25">
      <c r="A7527" s="40">
        <v>7591</v>
      </c>
      <c r="B7527" s="40" t="str">
        <f t="shared" si="708"/>
        <v>2025 Aralık</v>
      </c>
      <c r="C7527" s="41">
        <f t="shared" si="711"/>
        <v>46021</v>
      </c>
      <c r="D7527" s="42"/>
      <c r="E7527" s="42"/>
      <c r="F7527" s="42"/>
      <c r="G7527" s="43"/>
      <c r="H7527" s="76" t="str">
        <f>IF(G7527="","",VLOOKUP(F7527,ISLER!$1:$51,MATCH(D7527,ISLER!$1:$1,0)-2,0)*VLOOKUP(VLOOKUP(F7527,ISLER!$1:$51,MATCH(D7527,ISLER!$1:$1,0)-1,0),DOVIZ!$1:$4,MATCH(CONCATENATE(TEXT(C7527,"YYYY")," ",TEXT(C7527,"AAAA")),DOVIZ!$1:$1,0),0))</f>
        <v/>
      </c>
      <c r="I7527" s="76" t="str">
        <f t="shared" si="709"/>
        <v/>
      </c>
      <c r="J7527" s="45" t="b">
        <f t="shared" si="707"/>
        <v>0</v>
      </c>
      <c r="K7527" s="45" t="str">
        <f>IF(J7527=FALSE,"",IF(G7527="","",VLOOKUP(F7527,ISLER!$1:$51,2,0)*VLOOKUP(VLOOKUP(F7527,ISLER!$1:$51,3,0),DOVIZ!$1:$4,MATCH(CONCATENATE(TEXT(C7527,"YYYY")," ",TEXT(C7527,"AAAA")),DOVIZ!$1:$1,0),0)))</f>
        <v/>
      </c>
      <c r="L7527" s="45" t="str">
        <f t="shared" si="710"/>
        <v/>
      </c>
      <c r="M7527" s="74">
        <f t="shared" si="712"/>
        <v>46021</v>
      </c>
    </row>
    <row r="7528" spans="1:13" x14ac:dyDescent="0.25">
      <c r="A7528" s="40">
        <v>7592</v>
      </c>
      <c r="B7528" s="40" t="str">
        <f t="shared" si="708"/>
        <v>2025 Aralık</v>
      </c>
      <c r="C7528" s="41">
        <f t="shared" si="711"/>
        <v>46021</v>
      </c>
      <c r="D7528" s="42"/>
      <c r="E7528" s="42"/>
      <c r="F7528" s="42"/>
      <c r="G7528" s="43"/>
      <c r="H7528" s="76" t="str">
        <f>IF(G7528="","",VLOOKUP(F7528,ISLER!$1:$51,MATCH(D7528,ISLER!$1:$1,0)-2,0)*VLOOKUP(VLOOKUP(F7528,ISLER!$1:$51,MATCH(D7528,ISLER!$1:$1,0)-1,0),DOVIZ!$1:$4,MATCH(CONCATENATE(TEXT(C7528,"YYYY")," ",TEXT(C7528,"AAAA")),DOVIZ!$1:$1,0),0))</f>
        <v/>
      </c>
      <c r="I7528" s="76" t="str">
        <f t="shared" si="709"/>
        <v/>
      </c>
      <c r="J7528" s="45" t="b">
        <f t="shared" si="707"/>
        <v>0</v>
      </c>
      <c r="K7528" s="45" t="str">
        <f>IF(J7528=FALSE,"",IF(G7528="","",VLOOKUP(F7528,ISLER!$1:$51,2,0)*VLOOKUP(VLOOKUP(F7528,ISLER!$1:$51,3,0),DOVIZ!$1:$4,MATCH(CONCATENATE(TEXT(C7528,"YYYY")," ",TEXT(C7528,"AAAA")),DOVIZ!$1:$1,0),0)))</f>
        <v/>
      </c>
      <c r="L7528" s="45" t="str">
        <f t="shared" si="710"/>
        <v/>
      </c>
      <c r="M7528" s="74">
        <f t="shared" si="712"/>
        <v>46021</v>
      </c>
    </row>
    <row r="7529" spans="1:13" x14ac:dyDescent="0.25">
      <c r="A7529" s="40">
        <v>7593</v>
      </c>
      <c r="B7529" s="40" t="str">
        <f t="shared" si="708"/>
        <v>2025 Aralık</v>
      </c>
      <c r="C7529" s="41">
        <f t="shared" si="711"/>
        <v>46021</v>
      </c>
      <c r="D7529" s="42"/>
      <c r="E7529" s="42"/>
      <c r="F7529" s="42"/>
      <c r="G7529" s="43"/>
      <c r="H7529" s="76" t="str">
        <f>IF(G7529="","",VLOOKUP(F7529,ISLER!$1:$51,MATCH(D7529,ISLER!$1:$1,0)-2,0)*VLOOKUP(VLOOKUP(F7529,ISLER!$1:$51,MATCH(D7529,ISLER!$1:$1,0)-1,0),DOVIZ!$1:$4,MATCH(CONCATENATE(TEXT(C7529,"YYYY")," ",TEXT(C7529,"AAAA")),DOVIZ!$1:$1,0),0))</f>
        <v/>
      </c>
      <c r="I7529" s="76" t="str">
        <f t="shared" si="709"/>
        <v/>
      </c>
      <c r="J7529" s="45" t="b">
        <f t="shared" si="707"/>
        <v>0</v>
      </c>
      <c r="K7529" s="45" t="str">
        <f>IF(J7529=FALSE,"",IF(G7529="","",VLOOKUP(F7529,ISLER!$1:$51,2,0)*VLOOKUP(VLOOKUP(F7529,ISLER!$1:$51,3,0),DOVIZ!$1:$4,MATCH(CONCATENATE(TEXT(C7529,"YYYY")," ",TEXT(C7529,"AAAA")),DOVIZ!$1:$1,0),0)))</f>
        <v/>
      </c>
      <c r="L7529" s="45" t="str">
        <f t="shared" si="710"/>
        <v/>
      </c>
      <c r="M7529" s="74">
        <f t="shared" si="712"/>
        <v>46021</v>
      </c>
    </row>
    <row r="7530" spans="1:13" x14ac:dyDescent="0.25">
      <c r="A7530" s="40">
        <v>7594</v>
      </c>
      <c r="B7530" s="40" t="str">
        <f t="shared" si="708"/>
        <v>2025 Aralık</v>
      </c>
      <c r="C7530" s="41">
        <f t="shared" si="711"/>
        <v>46021</v>
      </c>
      <c r="D7530" s="42"/>
      <c r="E7530" s="42"/>
      <c r="F7530" s="42"/>
      <c r="G7530" s="43"/>
      <c r="H7530" s="76" t="str">
        <f>IF(G7530="","",VLOOKUP(F7530,ISLER!$1:$51,MATCH(D7530,ISLER!$1:$1,0)-2,0)*VLOOKUP(VLOOKUP(F7530,ISLER!$1:$51,MATCH(D7530,ISLER!$1:$1,0)-1,0),DOVIZ!$1:$4,MATCH(CONCATENATE(TEXT(C7530,"YYYY")," ",TEXT(C7530,"AAAA")),DOVIZ!$1:$1,0),0))</f>
        <v/>
      </c>
      <c r="I7530" s="76" t="str">
        <f t="shared" si="709"/>
        <v/>
      </c>
      <c r="J7530" s="45" t="b">
        <f t="shared" si="707"/>
        <v>0</v>
      </c>
      <c r="K7530" s="45" t="str">
        <f>IF(J7530=FALSE,"",IF(G7530="","",VLOOKUP(F7530,ISLER!$1:$51,2,0)*VLOOKUP(VLOOKUP(F7530,ISLER!$1:$51,3,0),DOVIZ!$1:$4,MATCH(CONCATENATE(TEXT(C7530,"YYYY")," ",TEXT(C7530,"AAAA")),DOVIZ!$1:$1,0),0)))</f>
        <v/>
      </c>
      <c r="L7530" s="45" t="str">
        <f t="shared" si="710"/>
        <v/>
      </c>
      <c r="M7530" s="74">
        <f t="shared" si="712"/>
        <v>46021</v>
      </c>
    </row>
    <row r="7531" spans="1:13" x14ac:dyDescent="0.25">
      <c r="A7531" s="40">
        <v>7595</v>
      </c>
      <c r="B7531" s="40" t="str">
        <f t="shared" si="708"/>
        <v>2025 Aralık</v>
      </c>
      <c r="C7531" s="41">
        <f t="shared" si="711"/>
        <v>46021</v>
      </c>
      <c r="D7531" s="42"/>
      <c r="E7531" s="42"/>
      <c r="F7531" s="42"/>
      <c r="G7531" s="43"/>
      <c r="H7531" s="76" t="str">
        <f>IF(G7531="","",VLOOKUP(F7531,ISLER!$1:$51,MATCH(D7531,ISLER!$1:$1,0)-2,0)*VLOOKUP(VLOOKUP(F7531,ISLER!$1:$51,MATCH(D7531,ISLER!$1:$1,0)-1,0),DOVIZ!$1:$4,MATCH(CONCATENATE(TEXT(C7531,"YYYY")," ",TEXT(C7531,"AAAA")),DOVIZ!$1:$1,0),0))</f>
        <v/>
      </c>
      <c r="I7531" s="76" t="str">
        <f t="shared" si="709"/>
        <v/>
      </c>
      <c r="J7531" s="45" t="b">
        <f t="shared" si="707"/>
        <v>0</v>
      </c>
      <c r="K7531" s="45" t="str">
        <f>IF(J7531=FALSE,"",IF(G7531="","",VLOOKUP(F7531,ISLER!$1:$51,2,0)*VLOOKUP(VLOOKUP(F7531,ISLER!$1:$51,3,0),DOVIZ!$1:$4,MATCH(CONCATENATE(TEXT(C7531,"YYYY")," ",TEXT(C7531,"AAAA")),DOVIZ!$1:$1,0),0)))</f>
        <v/>
      </c>
      <c r="L7531" s="45" t="str">
        <f t="shared" si="710"/>
        <v/>
      </c>
      <c r="M7531" s="74">
        <f t="shared" si="712"/>
        <v>46021</v>
      </c>
    </row>
    <row r="7532" spans="1:13" x14ac:dyDescent="0.25">
      <c r="A7532" s="40">
        <v>7596</v>
      </c>
      <c r="B7532" s="40" t="str">
        <f t="shared" si="708"/>
        <v>2025 Aralık</v>
      </c>
      <c r="C7532" s="41">
        <f t="shared" si="711"/>
        <v>46021</v>
      </c>
      <c r="D7532" s="42"/>
      <c r="E7532" s="42"/>
      <c r="F7532" s="42"/>
      <c r="G7532" s="43"/>
      <c r="H7532" s="76" t="str">
        <f>IF(G7532="","",VLOOKUP(F7532,ISLER!$1:$51,MATCH(D7532,ISLER!$1:$1,0)-2,0)*VLOOKUP(VLOOKUP(F7532,ISLER!$1:$51,MATCH(D7532,ISLER!$1:$1,0)-1,0),DOVIZ!$1:$4,MATCH(CONCATENATE(TEXT(C7532,"YYYY")," ",TEXT(C7532,"AAAA")),DOVIZ!$1:$1,0),0))</f>
        <v/>
      </c>
      <c r="I7532" s="76" t="str">
        <f t="shared" si="709"/>
        <v/>
      </c>
      <c r="J7532" s="45" t="b">
        <f t="shared" si="707"/>
        <v>0</v>
      </c>
      <c r="K7532" s="45" t="str">
        <f>IF(J7532=FALSE,"",IF(G7532="","",VLOOKUP(F7532,ISLER!$1:$51,2,0)*VLOOKUP(VLOOKUP(F7532,ISLER!$1:$51,3,0),DOVIZ!$1:$4,MATCH(CONCATENATE(TEXT(C7532,"YYYY")," ",TEXT(C7532,"AAAA")),DOVIZ!$1:$1,0),0)))</f>
        <v/>
      </c>
      <c r="L7532" s="45" t="str">
        <f t="shared" si="710"/>
        <v/>
      </c>
      <c r="M7532" s="74">
        <f t="shared" si="712"/>
        <v>46021</v>
      </c>
    </row>
    <row r="7533" spans="1:13" x14ac:dyDescent="0.25">
      <c r="A7533" s="40">
        <v>7597</v>
      </c>
      <c r="B7533" s="40" t="str">
        <f t="shared" si="708"/>
        <v>2025 Aralık</v>
      </c>
      <c r="C7533" s="41">
        <f t="shared" si="711"/>
        <v>46021</v>
      </c>
      <c r="D7533" s="42"/>
      <c r="E7533" s="42"/>
      <c r="F7533" s="42"/>
      <c r="G7533" s="43"/>
      <c r="H7533" s="76" t="str">
        <f>IF(G7533="","",VLOOKUP(F7533,ISLER!$1:$51,MATCH(D7533,ISLER!$1:$1,0)-2,0)*VLOOKUP(VLOOKUP(F7533,ISLER!$1:$51,MATCH(D7533,ISLER!$1:$1,0)-1,0),DOVIZ!$1:$4,MATCH(CONCATENATE(TEXT(C7533,"YYYY")," ",TEXT(C7533,"AAAA")),DOVIZ!$1:$1,0),0))</f>
        <v/>
      </c>
      <c r="I7533" s="76" t="str">
        <f t="shared" si="709"/>
        <v/>
      </c>
      <c r="J7533" s="45" t="b">
        <f t="shared" si="707"/>
        <v>0</v>
      </c>
      <c r="K7533" s="45" t="str">
        <f>IF(J7533=FALSE,"",IF(G7533="","",VLOOKUP(F7533,ISLER!$1:$51,2,0)*VLOOKUP(VLOOKUP(F7533,ISLER!$1:$51,3,0),DOVIZ!$1:$4,MATCH(CONCATENATE(TEXT(C7533,"YYYY")," ",TEXT(C7533,"AAAA")),DOVIZ!$1:$1,0),0)))</f>
        <v/>
      </c>
      <c r="L7533" s="45" t="str">
        <f t="shared" si="710"/>
        <v/>
      </c>
      <c r="M7533" s="74">
        <f t="shared" si="712"/>
        <v>46021</v>
      </c>
    </row>
    <row r="7534" spans="1:13" x14ac:dyDescent="0.25">
      <c r="A7534" s="40">
        <v>7598</v>
      </c>
      <c r="B7534" s="40" t="str">
        <f t="shared" si="708"/>
        <v>2025 Aralık</v>
      </c>
      <c r="C7534" s="41">
        <f t="shared" si="711"/>
        <v>46021</v>
      </c>
      <c r="D7534" s="42"/>
      <c r="E7534" s="42"/>
      <c r="F7534" s="42"/>
      <c r="G7534" s="43"/>
      <c r="H7534" s="76" t="str">
        <f>IF(G7534="","",VLOOKUP(F7534,ISLER!$1:$51,MATCH(D7534,ISLER!$1:$1,0)-2,0)*VLOOKUP(VLOOKUP(F7534,ISLER!$1:$51,MATCH(D7534,ISLER!$1:$1,0)-1,0),DOVIZ!$1:$4,MATCH(CONCATENATE(TEXT(C7534,"YYYY")," ",TEXT(C7534,"AAAA")),DOVIZ!$1:$1,0),0))</f>
        <v/>
      </c>
      <c r="I7534" s="76" t="str">
        <f t="shared" si="709"/>
        <v/>
      </c>
      <c r="J7534" s="45" t="b">
        <f t="shared" si="707"/>
        <v>0</v>
      </c>
      <c r="K7534" s="45" t="str">
        <f>IF(J7534=FALSE,"",IF(G7534="","",VLOOKUP(F7534,ISLER!$1:$51,2,0)*VLOOKUP(VLOOKUP(F7534,ISLER!$1:$51,3,0),DOVIZ!$1:$4,MATCH(CONCATENATE(TEXT(C7534,"YYYY")," ",TEXT(C7534,"AAAA")),DOVIZ!$1:$1,0),0)))</f>
        <v/>
      </c>
      <c r="L7534" s="45" t="str">
        <f t="shared" si="710"/>
        <v/>
      </c>
      <c r="M7534" s="74">
        <f t="shared" si="712"/>
        <v>46021</v>
      </c>
    </row>
    <row r="7535" spans="1:13" x14ac:dyDescent="0.25">
      <c r="A7535" s="40">
        <v>7599</v>
      </c>
      <c r="B7535" s="40" t="str">
        <f t="shared" si="708"/>
        <v>2025 Aralık</v>
      </c>
      <c r="C7535" s="41">
        <f t="shared" si="711"/>
        <v>46021</v>
      </c>
      <c r="D7535" s="42"/>
      <c r="E7535" s="42"/>
      <c r="F7535" s="42"/>
      <c r="G7535" s="43"/>
      <c r="H7535" s="76" t="str">
        <f>IF(G7535="","",VLOOKUP(F7535,ISLER!$1:$51,MATCH(D7535,ISLER!$1:$1,0)-2,0)*VLOOKUP(VLOOKUP(F7535,ISLER!$1:$51,MATCH(D7535,ISLER!$1:$1,0)-1,0),DOVIZ!$1:$4,MATCH(CONCATENATE(TEXT(C7535,"YYYY")," ",TEXT(C7535,"AAAA")),DOVIZ!$1:$1,0),0))</f>
        <v/>
      </c>
      <c r="I7535" s="76" t="str">
        <f t="shared" si="709"/>
        <v/>
      </c>
      <c r="J7535" s="45" t="b">
        <f t="shared" si="707"/>
        <v>0</v>
      </c>
      <c r="K7535" s="45" t="str">
        <f>IF(J7535=FALSE,"",IF(G7535="","",VLOOKUP(F7535,ISLER!$1:$51,2,0)*VLOOKUP(VLOOKUP(F7535,ISLER!$1:$51,3,0),DOVIZ!$1:$4,MATCH(CONCATENATE(TEXT(C7535,"YYYY")," ",TEXT(C7535,"AAAA")),DOVIZ!$1:$1,0),0)))</f>
        <v/>
      </c>
      <c r="L7535" s="45" t="str">
        <f t="shared" si="710"/>
        <v/>
      </c>
      <c r="M7535" s="74">
        <f t="shared" si="712"/>
        <v>46021</v>
      </c>
    </row>
    <row r="7536" spans="1:13" x14ac:dyDescent="0.25">
      <c r="A7536" s="40">
        <v>7600</v>
      </c>
      <c r="B7536" s="40" t="str">
        <f t="shared" si="708"/>
        <v>2025 Aralık</v>
      </c>
      <c r="C7536" s="41">
        <f t="shared" si="711"/>
        <v>46021</v>
      </c>
      <c r="D7536" s="42"/>
      <c r="E7536" s="42"/>
      <c r="F7536" s="42"/>
      <c r="G7536" s="43"/>
      <c r="H7536" s="76" t="str">
        <f>IF(G7536="","",VLOOKUP(F7536,ISLER!$1:$51,MATCH(D7536,ISLER!$1:$1,0)-2,0)*VLOOKUP(VLOOKUP(F7536,ISLER!$1:$51,MATCH(D7536,ISLER!$1:$1,0)-1,0),DOVIZ!$1:$4,MATCH(CONCATENATE(TEXT(C7536,"YYYY")," ",TEXT(C7536,"AAAA")),DOVIZ!$1:$1,0),0))</f>
        <v/>
      </c>
      <c r="I7536" s="76" t="str">
        <f t="shared" si="709"/>
        <v/>
      </c>
      <c r="J7536" s="45" t="b">
        <f t="shared" si="707"/>
        <v>0</v>
      </c>
      <c r="K7536" s="45" t="str">
        <f>IF(J7536=FALSE,"",IF(G7536="","",VLOOKUP(F7536,ISLER!$1:$51,2,0)*VLOOKUP(VLOOKUP(F7536,ISLER!$1:$51,3,0),DOVIZ!$1:$4,MATCH(CONCATENATE(TEXT(C7536,"YYYY")," ",TEXT(C7536,"AAAA")),DOVIZ!$1:$1,0),0)))</f>
        <v/>
      </c>
      <c r="L7536" s="45" t="str">
        <f t="shared" si="710"/>
        <v/>
      </c>
      <c r="M7536" s="74">
        <f t="shared" si="712"/>
        <v>46021</v>
      </c>
    </row>
    <row r="7537" spans="1:13" x14ac:dyDescent="0.25">
      <c r="A7537" s="40">
        <v>7601</v>
      </c>
      <c r="B7537" s="40" t="str">
        <f t="shared" si="708"/>
        <v>2025 Aralık</v>
      </c>
      <c r="C7537" s="41">
        <f t="shared" si="711"/>
        <v>46021</v>
      </c>
      <c r="D7537" s="42"/>
      <c r="E7537" s="42"/>
      <c r="F7537" s="42"/>
      <c r="G7537" s="43"/>
      <c r="H7537" s="76" t="str">
        <f>IF(G7537="","",VLOOKUP(F7537,ISLER!$1:$51,MATCH(D7537,ISLER!$1:$1,0)-2,0)*VLOOKUP(VLOOKUP(F7537,ISLER!$1:$51,MATCH(D7537,ISLER!$1:$1,0)-1,0),DOVIZ!$1:$4,MATCH(CONCATENATE(TEXT(C7537,"YYYY")," ",TEXT(C7537,"AAAA")),DOVIZ!$1:$1,0),0))</f>
        <v/>
      </c>
      <c r="I7537" s="76" t="str">
        <f t="shared" si="709"/>
        <v/>
      </c>
      <c r="J7537" s="45" t="b">
        <f t="shared" si="707"/>
        <v>0</v>
      </c>
      <c r="K7537" s="45" t="str">
        <f>IF(J7537=FALSE,"",IF(G7537="","",VLOOKUP(F7537,ISLER!$1:$51,2,0)*VLOOKUP(VLOOKUP(F7537,ISLER!$1:$51,3,0),DOVIZ!$1:$4,MATCH(CONCATENATE(TEXT(C7537,"YYYY")," ",TEXT(C7537,"AAAA")),DOVIZ!$1:$1,0),0)))</f>
        <v/>
      </c>
      <c r="L7537" s="45" t="str">
        <f t="shared" si="710"/>
        <v/>
      </c>
      <c r="M7537" s="74">
        <f t="shared" si="712"/>
        <v>46021</v>
      </c>
    </row>
    <row r="7538" spans="1:13" x14ac:dyDescent="0.25">
      <c r="A7538" s="40">
        <v>7602</v>
      </c>
      <c r="B7538" s="40" t="str">
        <f t="shared" si="708"/>
        <v>2025 Aralık</v>
      </c>
      <c r="C7538" s="41">
        <f t="shared" si="711"/>
        <v>46021</v>
      </c>
      <c r="D7538" s="42"/>
      <c r="E7538" s="42"/>
      <c r="F7538" s="42"/>
      <c r="G7538" s="43"/>
      <c r="H7538" s="76" t="str">
        <f>IF(G7538="","",VLOOKUP(F7538,ISLER!$1:$51,MATCH(D7538,ISLER!$1:$1,0)-2,0)*VLOOKUP(VLOOKUP(F7538,ISLER!$1:$51,MATCH(D7538,ISLER!$1:$1,0)-1,0),DOVIZ!$1:$4,MATCH(CONCATENATE(TEXT(C7538,"YYYY")," ",TEXT(C7538,"AAAA")),DOVIZ!$1:$1,0),0))</f>
        <v/>
      </c>
      <c r="I7538" s="76" t="str">
        <f t="shared" si="709"/>
        <v/>
      </c>
      <c r="J7538" s="45" t="b">
        <f t="shared" ref="J7538:J7601" si="713">OR(D7538="DİŞÇİM İSTANBUL EZGİ HANIM",D7538="DİŞÇİM İSTANBUL MERVE HANIM",D7538="DİŞÇİM İSTANBUL BÜŞRA HANIM",D7538="DİŞÇİM İSTANBUL HÜLYA HANIM",D7538="DİŞÇİM İSTANBUL KEMAL BEY",D7538="DİŞÇİM İSTANBUL HAKAN BEY",D7538="DİŞÇİM İSTANBUL MUHAMMED BEY",D7538="DİŞÇİM İSTANBUL MURAT BEY")</f>
        <v>0</v>
      </c>
      <c r="K7538" s="45" t="str">
        <f>IF(J7538=FALSE,"",IF(G7538="","",VLOOKUP(F7538,ISLER!$1:$51,2,0)*VLOOKUP(VLOOKUP(F7538,ISLER!$1:$51,3,0),DOVIZ!$1:$4,MATCH(CONCATENATE(TEXT(C7538,"YYYY")," ",TEXT(C7538,"AAAA")),DOVIZ!$1:$1,0),0)))</f>
        <v/>
      </c>
      <c r="L7538" s="45" t="str">
        <f t="shared" si="710"/>
        <v/>
      </c>
      <c r="M7538" s="74">
        <f t="shared" si="712"/>
        <v>46021</v>
      </c>
    </row>
    <row r="7539" spans="1:13" x14ac:dyDescent="0.25">
      <c r="A7539" s="40">
        <v>7603</v>
      </c>
      <c r="B7539" s="40" t="str">
        <f t="shared" si="708"/>
        <v>2025 Aralık</v>
      </c>
      <c r="C7539" s="41">
        <f t="shared" si="711"/>
        <v>46021</v>
      </c>
      <c r="D7539" s="42"/>
      <c r="E7539" s="42"/>
      <c r="F7539" s="42"/>
      <c r="G7539" s="43"/>
      <c r="H7539" s="76" t="str">
        <f>IF(G7539="","",VLOOKUP(F7539,ISLER!$1:$51,MATCH(D7539,ISLER!$1:$1,0)-2,0)*VLOOKUP(VLOOKUP(F7539,ISLER!$1:$51,MATCH(D7539,ISLER!$1:$1,0)-1,0),DOVIZ!$1:$4,MATCH(CONCATENATE(TEXT(C7539,"YYYY")," ",TEXT(C7539,"AAAA")),DOVIZ!$1:$1,0),0))</f>
        <v/>
      </c>
      <c r="I7539" s="76" t="str">
        <f t="shared" si="709"/>
        <v/>
      </c>
      <c r="J7539" s="45" t="b">
        <f t="shared" si="713"/>
        <v>0</v>
      </c>
      <c r="K7539" s="45" t="str">
        <f>IF(J7539=FALSE,"",IF(G7539="","",VLOOKUP(F7539,ISLER!$1:$51,2,0)*VLOOKUP(VLOOKUP(F7539,ISLER!$1:$51,3,0),DOVIZ!$1:$4,MATCH(CONCATENATE(TEXT(C7539,"YYYY")," ",TEXT(C7539,"AAAA")),DOVIZ!$1:$1,0),0)))</f>
        <v/>
      </c>
      <c r="L7539" s="45" t="str">
        <f t="shared" si="710"/>
        <v/>
      </c>
      <c r="M7539" s="74">
        <f t="shared" si="712"/>
        <v>46021</v>
      </c>
    </row>
    <row r="7540" spans="1:13" x14ac:dyDescent="0.25">
      <c r="A7540" s="40">
        <v>7604</v>
      </c>
      <c r="B7540" s="40" t="str">
        <f t="shared" si="708"/>
        <v>2025 Aralık</v>
      </c>
      <c r="C7540" s="41">
        <f t="shared" si="711"/>
        <v>46021</v>
      </c>
      <c r="D7540" s="42"/>
      <c r="E7540" s="42"/>
      <c r="F7540" s="42"/>
      <c r="G7540" s="43"/>
      <c r="H7540" s="76" t="str">
        <f>IF(G7540="","",VLOOKUP(F7540,ISLER!$1:$51,MATCH(D7540,ISLER!$1:$1,0)-2,0)*VLOOKUP(VLOOKUP(F7540,ISLER!$1:$51,MATCH(D7540,ISLER!$1:$1,0)-1,0),DOVIZ!$1:$4,MATCH(CONCATENATE(TEXT(C7540,"YYYY")," ",TEXT(C7540,"AAAA")),DOVIZ!$1:$1,0),0))</f>
        <v/>
      </c>
      <c r="I7540" s="76" t="str">
        <f t="shared" si="709"/>
        <v/>
      </c>
      <c r="J7540" s="45" t="b">
        <f t="shared" si="713"/>
        <v>0</v>
      </c>
      <c r="K7540" s="45" t="str">
        <f>IF(J7540=FALSE,"",IF(G7540="","",VLOOKUP(F7540,ISLER!$1:$51,2,0)*VLOOKUP(VLOOKUP(F7540,ISLER!$1:$51,3,0),DOVIZ!$1:$4,MATCH(CONCATENATE(TEXT(C7540,"YYYY")," ",TEXT(C7540,"AAAA")),DOVIZ!$1:$1,0),0)))</f>
        <v/>
      </c>
      <c r="L7540" s="45" t="str">
        <f t="shared" si="710"/>
        <v/>
      </c>
      <c r="M7540" s="74">
        <f t="shared" si="712"/>
        <v>46021</v>
      </c>
    </row>
    <row r="7541" spans="1:13" x14ac:dyDescent="0.25">
      <c r="A7541" s="40">
        <v>7605</v>
      </c>
      <c r="B7541" s="40" t="str">
        <f t="shared" si="708"/>
        <v>2025 Aralık</v>
      </c>
      <c r="C7541" s="41">
        <f t="shared" si="711"/>
        <v>46021</v>
      </c>
      <c r="D7541" s="42"/>
      <c r="E7541" s="42"/>
      <c r="F7541" s="42"/>
      <c r="G7541" s="43"/>
      <c r="H7541" s="76" t="str">
        <f>IF(G7541="","",VLOOKUP(F7541,ISLER!$1:$51,MATCH(D7541,ISLER!$1:$1,0)-2,0)*VLOOKUP(VLOOKUP(F7541,ISLER!$1:$51,MATCH(D7541,ISLER!$1:$1,0)-1,0),DOVIZ!$1:$4,MATCH(CONCATENATE(TEXT(C7541,"YYYY")," ",TEXT(C7541,"AAAA")),DOVIZ!$1:$1,0),0))</f>
        <v/>
      </c>
      <c r="I7541" s="76" t="str">
        <f t="shared" si="709"/>
        <v/>
      </c>
      <c r="J7541" s="45" t="b">
        <f t="shared" si="713"/>
        <v>0</v>
      </c>
      <c r="K7541" s="45" t="str">
        <f>IF(J7541=FALSE,"",IF(G7541="","",VLOOKUP(F7541,ISLER!$1:$51,2,0)*VLOOKUP(VLOOKUP(F7541,ISLER!$1:$51,3,0),DOVIZ!$1:$4,MATCH(CONCATENATE(TEXT(C7541,"YYYY")," ",TEXT(C7541,"AAAA")),DOVIZ!$1:$1,0),0)))</f>
        <v/>
      </c>
      <c r="L7541" s="45" t="str">
        <f t="shared" si="710"/>
        <v/>
      </c>
      <c r="M7541" s="74">
        <f t="shared" si="712"/>
        <v>46021</v>
      </c>
    </row>
    <row r="7542" spans="1:13" x14ac:dyDescent="0.25">
      <c r="A7542" s="40">
        <v>7606</v>
      </c>
      <c r="B7542" s="40" t="str">
        <f t="shared" si="708"/>
        <v>2025 Aralık</v>
      </c>
      <c r="C7542" s="41">
        <f t="shared" si="711"/>
        <v>46021</v>
      </c>
      <c r="D7542" s="42"/>
      <c r="E7542" s="42"/>
      <c r="F7542" s="42"/>
      <c r="G7542" s="43"/>
      <c r="H7542" s="76" t="str">
        <f>IF(G7542="","",VLOOKUP(F7542,ISLER!$1:$51,MATCH(D7542,ISLER!$1:$1,0)-2,0)*VLOOKUP(VLOOKUP(F7542,ISLER!$1:$51,MATCH(D7542,ISLER!$1:$1,0)-1,0),DOVIZ!$1:$4,MATCH(CONCATENATE(TEXT(C7542,"YYYY")," ",TEXT(C7542,"AAAA")),DOVIZ!$1:$1,0),0))</f>
        <v/>
      </c>
      <c r="I7542" s="76" t="str">
        <f t="shared" si="709"/>
        <v/>
      </c>
      <c r="J7542" s="45" t="b">
        <f t="shared" si="713"/>
        <v>0</v>
      </c>
      <c r="K7542" s="45" t="str">
        <f>IF(J7542=FALSE,"",IF(G7542="","",VLOOKUP(F7542,ISLER!$1:$51,2,0)*VLOOKUP(VLOOKUP(F7542,ISLER!$1:$51,3,0),DOVIZ!$1:$4,MATCH(CONCATENATE(TEXT(C7542,"YYYY")," ",TEXT(C7542,"AAAA")),DOVIZ!$1:$1,0),0)))</f>
        <v/>
      </c>
      <c r="L7542" s="45" t="str">
        <f t="shared" si="710"/>
        <v/>
      </c>
      <c r="M7542" s="74">
        <f t="shared" si="712"/>
        <v>46021</v>
      </c>
    </row>
    <row r="7543" spans="1:13" x14ac:dyDescent="0.25">
      <c r="A7543" s="40">
        <v>7607</v>
      </c>
      <c r="B7543" s="40" t="str">
        <f t="shared" si="708"/>
        <v>2025 Aralık</v>
      </c>
      <c r="C7543" s="41">
        <f t="shared" si="711"/>
        <v>46021</v>
      </c>
      <c r="D7543" s="42"/>
      <c r="E7543" s="42"/>
      <c r="F7543" s="42"/>
      <c r="G7543" s="43"/>
      <c r="H7543" s="76" t="str">
        <f>IF(G7543="","",VLOOKUP(F7543,ISLER!$1:$51,MATCH(D7543,ISLER!$1:$1,0)-2,0)*VLOOKUP(VLOOKUP(F7543,ISLER!$1:$51,MATCH(D7543,ISLER!$1:$1,0)-1,0),DOVIZ!$1:$4,MATCH(CONCATENATE(TEXT(C7543,"YYYY")," ",TEXT(C7543,"AAAA")),DOVIZ!$1:$1,0),0))</f>
        <v/>
      </c>
      <c r="I7543" s="76" t="str">
        <f t="shared" si="709"/>
        <v/>
      </c>
      <c r="J7543" s="45" t="b">
        <f t="shared" si="713"/>
        <v>0</v>
      </c>
      <c r="K7543" s="45" t="str">
        <f>IF(J7543=FALSE,"",IF(G7543="","",VLOOKUP(F7543,ISLER!$1:$51,2,0)*VLOOKUP(VLOOKUP(F7543,ISLER!$1:$51,3,0),DOVIZ!$1:$4,MATCH(CONCATENATE(TEXT(C7543,"YYYY")," ",TEXT(C7543,"AAAA")),DOVIZ!$1:$1,0),0)))</f>
        <v/>
      </c>
      <c r="L7543" s="45" t="str">
        <f t="shared" si="710"/>
        <v/>
      </c>
      <c r="M7543" s="74">
        <f t="shared" si="712"/>
        <v>46021</v>
      </c>
    </row>
    <row r="7544" spans="1:13" x14ac:dyDescent="0.25">
      <c r="A7544" s="40">
        <v>7608</v>
      </c>
      <c r="B7544" s="40" t="str">
        <f t="shared" si="708"/>
        <v>2025 Aralık</v>
      </c>
      <c r="C7544" s="41">
        <f t="shared" si="711"/>
        <v>46021</v>
      </c>
      <c r="D7544" s="42"/>
      <c r="E7544" s="42"/>
      <c r="F7544" s="42"/>
      <c r="G7544" s="43"/>
      <c r="H7544" s="76" t="str">
        <f>IF(G7544="","",VLOOKUP(F7544,ISLER!$1:$51,MATCH(D7544,ISLER!$1:$1,0)-2,0)*VLOOKUP(VLOOKUP(F7544,ISLER!$1:$51,MATCH(D7544,ISLER!$1:$1,0)-1,0),DOVIZ!$1:$4,MATCH(CONCATENATE(TEXT(C7544,"YYYY")," ",TEXT(C7544,"AAAA")),DOVIZ!$1:$1,0),0))</f>
        <v/>
      </c>
      <c r="I7544" s="76" t="str">
        <f t="shared" si="709"/>
        <v/>
      </c>
      <c r="J7544" s="45" t="b">
        <f t="shared" si="713"/>
        <v>0</v>
      </c>
      <c r="K7544" s="45" t="str">
        <f>IF(J7544=FALSE,"",IF(G7544="","",VLOOKUP(F7544,ISLER!$1:$51,2,0)*VLOOKUP(VLOOKUP(F7544,ISLER!$1:$51,3,0),DOVIZ!$1:$4,MATCH(CONCATENATE(TEXT(C7544,"YYYY")," ",TEXT(C7544,"AAAA")),DOVIZ!$1:$1,0),0)))</f>
        <v/>
      </c>
      <c r="L7544" s="45" t="str">
        <f t="shared" si="710"/>
        <v/>
      </c>
      <c r="M7544" s="74">
        <f t="shared" si="712"/>
        <v>46021</v>
      </c>
    </row>
    <row r="7545" spans="1:13" x14ac:dyDescent="0.25">
      <c r="A7545" s="40">
        <v>7609</v>
      </c>
      <c r="B7545" s="40" t="str">
        <f t="shared" si="708"/>
        <v>2025 Aralık</v>
      </c>
      <c r="C7545" s="41">
        <f t="shared" si="711"/>
        <v>46021</v>
      </c>
      <c r="D7545" s="42"/>
      <c r="E7545" s="42"/>
      <c r="F7545" s="42"/>
      <c r="G7545" s="43"/>
      <c r="H7545" s="76" t="str">
        <f>IF(G7545="","",VLOOKUP(F7545,ISLER!$1:$51,MATCH(D7545,ISLER!$1:$1,0)-2,0)*VLOOKUP(VLOOKUP(F7545,ISLER!$1:$51,MATCH(D7545,ISLER!$1:$1,0)-1,0),DOVIZ!$1:$4,MATCH(CONCATENATE(TEXT(C7545,"YYYY")," ",TEXT(C7545,"AAAA")),DOVIZ!$1:$1,0),0))</f>
        <v/>
      </c>
      <c r="I7545" s="76" t="str">
        <f t="shared" si="709"/>
        <v/>
      </c>
      <c r="J7545" s="45" t="b">
        <f t="shared" si="713"/>
        <v>0</v>
      </c>
      <c r="K7545" s="45" t="str">
        <f>IF(J7545=FALSE,"",IF(G7545="","",VLOOKUP(F7545,ISLER!$1:$51,2,0)*VLOOKUP(VLOOKUP(F7545,ISLER!$1:$51,3,0),DOVIZ!$1:$4,MATCH(CONCATENATE(TEXT(C7545,"YYYY")," ",TEXT(C7545,"AAAA")),DOVIZ!$1:$1,0),0)))</f>
        <v/>
      </c>
      <c r="L7545" s="45" t="str">
        <f t="shared" si="710"/>
        <v/>
      </c>
      <c r="M7545" s="74">
        <f t="shared" si="712"/>
        <v>46021</v>
      </c>
    </row>
    <row r="7546" spans="1:13" x14ac:dyDescent="0.25">
      <c r="A7546" s="40">
        <v>7610</v>
      </c>
      <c r="B7546" s="40" t="str">
        <f t="shared" si="708"/>
        <v>2025 Aralık</v>
      </c>
      <c r="C7546" s="41">
        <f t="shared" si="711"/>
        <v>46021</v>
      </c>
      <c r="D7546" s="42"/>
      <c r="E7546" s="42"/>
      <c r="F7546" s="42"/>
      <c r="G7546" s="43"/>
      <c r="H7546" s="76" t="str">
        <f>IF(G7546="","",VLOOKUP(F7546,ISLER!$1:$51,MATCH(D7546,ISLER!$1:$1,0)-2,0)*VLOOKUP(VLOOKUP(F7546,ISLER!$1:$51,MATCH(D7546,ISLER!$1:$1,0)-1,0),DOVIZ!$1:$4,MATCH(CONCATENATE(TEXT(C7546,"YYYY")," ",TEXT(C7546,"AAAA")),DOVIZ!$1:$1,0),0))</f>
        <v/>
      </c>
      <c r="I7546" s="76" t="str">
        <f t="shared" si="709"/>
        <v/>
      </c>
      <c r="J7546" s="45" t="b">
        <f t="shared" si="713"/>
        <v>0</v>
      </c>
      <c r="K7546" s="45" t="str">
        <f>IF(J7546=FALSE,"",IF(G7546="","",VLOOKUP(F7546,ISLER!$1:$51,2,0)*VLOOKUP(VLOOKUP(F7546,ISLER!$1:$51,3,0),DOVIZ!$1:$4,MATCH(CONCATENATE(TEXT(C7546,"YYYY")," ",TEXT(C7546,"AAAA")),DOVIZ!$1:$1,0),0)))</f>
        <v/>
      </c>
      <c r="L7546" s="45" t="str">
        <f t="shared" si="710"/>
        <v/>
      </c>
      <c r="M7546" s="74">
        <f t="shared" si="712"/>
        <v>46021</v>
      </c>
    </row>
    <row r="7547" spans="1:13" x14ac:dyDescent="0.25">
      <c r="A7547" s="40">
        <v>7611</v>
      </c>
      <c r="B7547" s="40" t="str">
        <f t="shared" si="708"/>
        <v>2025 Aralık</v>
      </c>
      <c r="C7547" s="41">
        <f t="shared" si="711"/>
        <v>46021</v>
      </c>
      <c r="D7547" s="42"/>
      <c r="E7547" s="42"/>
      <c r="F7547" s="42"/>
      <c r="G7547" s="43"/>
      <c r="H7547" s="76" t="str">
        <f>IF(G7547="","",VLOOKUP(F7547,ISLER!$1:$51,MATCH(D7547,ISLER!$1:$1,0)-2,0)*VLOOKUP(VLOOKUP(F7547,ISLER!$1:$51,MATCH(D7547,ISLER!$1:$1,0)-1,0),DOVIZ!$1:$4,MATCH(CONCATENATE(TEXT(C7547,"YYYY")," ",TEXT(C7547,"AAAA")),DOVIZ!$1:$1,0),0))</f>
        <v/>
      </c>
      <c r="I7547" s="76" t="str">
        <f t="shared" si="709"/>
        <v/>
      </c>
      <c r="J7547" s="45" t="b">
        <f t="shared" si="713"/>
        <v>0</v>
      </c>
      <c r="K7547" s="45" t="str">
        <f>IF(J7547=FALSE,"",IF(G7547="","",VLOOKUP(F7547,ISLER!$1:$51,2,0)*VLOOKUP(VLOOKUP(F7547,ISLER!$1:$51,3,0),DOVIZ!$1:$4,MATCH(CONCATENATE(TEXT(C7547,"YYYY")," ",TEXT(C7547,"AAAA")),DOVIZ!$1:$1,0),0)))</f>
        <v/>
      </c>
      <c r="L7547" s="45" t="str">
        <f t="shared" si="710"/>
        <v/>
      </c>
      <c r="M7547" s="74">
        <f t="shared" si="712"/>
        <v>46021</v>
      </c>
    </row>
    <row r="7548" spans="1:13" x14ac:dyDescent="0.25">
      <c r="A7548" s="40">
        <v>7612</v>
      </c>
      <c r="B7548" s="40" t="str">
        <f t="shared" si="708"/>
        <v>2025 Aralık</v>
      </c>
      <c r="C7548" s="41">
        <f t="shared" si="711"/>
        <v>46021</v>
      </c>
      <c r="D7548" s="42"/>
      <c r="E7548" s="42"/>
      <c r="F7548" s="42"/>
      <c r="G7548" s="43"/>
      <c r="H7548" s="76" t="str">
        <f>IF(G7548="","",VLOOKUP(F7548,ISLER!$1:$51,MATCH(D7548,ISLER!$1:$1,0)-2,0)*VLOOKUP(VLOOKUP(F7548,ISLER!$1:$51,MATCH(D7548,ISLER!$1:$1,0)-1,0),DOVIZ!$1:$4,MATCH(CONCATENATE(TEXT(C7548,"YYYY")," ",TEXT(C7548,"AAAA")),DOVIZ!$1:$1,0),0))</f>
        <v/>
      </c>
      <c r="I7548" s="76" t="str">
        <f t="shared" si="709"/>
        <v/>
      </c>
      <c r="J7548" s="45" t="b">
        <f t="shared" si="713"/>
        <v>0</v>
      </c>
      <c r="K7548" s="45" t="str">
        <f>IF(J7548=FALSE,"",IF(G7548="","",VLOOKUP(F7548,ISLER!$1:$51,2,0)*VLOOKUP(VLOOKUP(F7548,ISLER!$1:$51,3,0),DOVIZ!$1:$4,MATCH(CONCATENATE(TEXT(C7548,"YYYY")," ",TEXT(C7548,"AAAA")),DOVIZ!$1:$1,0),0)))</f>
        <v/>
      </c>
      <c r="L7548" s="45" t="str">
        <f t="shared" si="710"/>
        <v/>
      </c>
      <c r="M7548" s="74">
        <f t="shared" si="712"/>
        <v>46021</v>
      </c>
    </row>
    <row r="7549" spans="1:13" x14ac:dyDescent="0.25">
      <c r="A7549" s="40">
        <v>7613</v>
      </c>
      <c r="B7549" s="40" t="str">
        <f t="shared" si="708"/>
        <v>2025 Aralık</v>
      </c>
      <c r="C7549" s="41">
        <f t="shared" si="711"/>
        <v>46021</v>
      </c>
      <c r="D7549" s="42"/>
      <c r="E7549" s="42"/>
      <c r="F7549" s="42"/>
      <c r="G7549" s="43"/>
      <c r="H7549" s="76" t="str">
        <f>IF(G7549="","",VLOOKUP(F7549,ISLER!$1:$51,MATCH(D7549,ISLER!$1:$1,0)-2,0)*VLOOKUP(VLOOKUP(F7549,ISLER!$1:$51,MATCH(D7549,ISLER!$1:$1,0)-1,0),DOVIZ!$1:$4,MATCH(CONCATENATE(TEXT(C7549,"YYYY")," ",TEXT(C7549,"AAAA")),DOVIZ!$1:$1,0),0))</f>
        <v/>
      </c>
      <c r="I7549" s="76" t="str">
        <f t="shared" si="709"/>
        <v/>
      </c>
      <c r="J7549" s="45" t="b">
        <f t="shared" si="713"/>
        <v>0</v>
      </c>
      <c r="K7549" s="45" t="str">
        <f>IF(J7549=FALSE,"",IF(G7549="","",VLOOKUP(F7549,ISLER!$1:$51,2,0)*VLOOKUP(VLOOKUP(F7549,ISLER!$1:$51,3,0),DOVIZ!$1:$4,MATCH(CONCATENATE(TEXT(C7549,"YYYY")," ",TEXT(C7549,"AAAA")),DOVIZ!$1:$1,0),0)))</f>
        <v/>
      </c>
      <c r="L7549" s="45" t="str">
        <f t="shared" si="710"/>
        <v/>
      </c>
      <c r="M7549" s="74">
        <f t="shared" si="712"/>
        <v>46021</v>
      </c>
    </row>
    <row r="7550" spans="1:13" x14ac:dyDescent="0.25">
      <c r="A7550" s="40">
        <v>7614</v>
      </c>
      <c r="B7550" s="40" t="str">
        <f t="shared" si="708"/>
        <v>2025 Aralık</v>
      </c>
      <c r="C7550" s="41">
        <f t="shared" si="711"/>
        <v>46021</v>
      </c>
      <c r="D7550" s="42"/>
      <c r="E7550" s="42"/>
      <c r="F7550" s="42"/>
      <c r="G7550" s="43"/>
      <c r="H7550" s="76" t="str">
        <f>IF(G7550="","",VLOOKUP(F7550,ISLER!$1:$51,MATCH(D7550,ISLER!$1:$1,0)-2,0)*VLOOKUP(VLOOKUP(F7550,ISLER!$1:$51,MATCH(D7550,ISLER!$1:$1,0)-1,0),DOVIZ!$1:$4,MATCH(CONCATENATE(TEXT(C7550,"YYYY")," ",TEXT(C7550,"AAAA")),DOVIZ!$1:$1,0),0))</f>
        <v/>
      </c>
      <c r="I7550" s="76" t="str">
        <f t="shared" si="709"/>
        <v/>
      </c>
      <c r="J7550" s="45" t="b">
        <f t="shared" si="713"/>
        <v>0</v>
      </c>
      <c r="K7550" s="45" t="str">
        <f>IF(J7550=FALSE,"",IF(G7550="","",VLOOKUP(F7550,ISLER!$1:$51,2,0)*VLOOKUP(VLOOKUP(F7550,ISLER!$1:$51,3,0),DOVIZ!$1:$4,MATCH(CONCATENATE(TEXT(C7550,"YYYY")," ",TEXT(C7550,"AAAA")),DOVIZ!$1:$1,0),0)))</f>
        <v/>
      </c>
      <c r="L7550" s="45" t="str">
        <f t="shared" si="710"/>
        <v/>
      </c>
      <c r="M7550" s="74">
        <f t="shared" si="712"/>
        <v>46021</v>
      </c>
    </row>
    <row r="7551" spans="1:13" x14ac:dyDescent="0.25">
      <c r="A7551" s="40">
        <v>7615</v>
      </c>
      <c r="B7551" s="40" t="str">
        <f t="shared" si="708"/>
        <v>2025 Aralık</v>
      </c>
      <c r="C7551" s="41">
        <f t="shared" si="711"/>
        <v>46021</v>
      </c>
      <c r="D7551" s="42"/>
      <c r="E7551" s="42"/>
      <c r="F7551" s="42"/>
      <c r="G7551" s="43"/>
      <c r="H7551" s="76" t="str">
        <f>IF(G7551="","",VLOOKUP(F7551,ISLER!$1:$51,MATCH(D7551,ISLER!$1:$1,0)-2,0)*VLOOKUP(VLOOKUP(F7551,ISLER!$1:$51,MATCH(D7551,ISLER!$1:$1,0)-1,0),DOVIZ!$1:$4,MATCH(CONCATENATE(TEXT(C7551,"YYYY")," ",TEXT(C7551,"AAAA")),DOVIZ!$1:$1,0),0))</f>
        <v/>
      </c>
      <c r="I7551" s="76" t="str">
        <f t="shared" si="709"/>
        <v/>
      </c>
      <c r="J7551" s="45" t="b">
        <f t="shared" si="713"/>
        <v>0</v>
      </c>
      <c r="K7551" s="45" t="str">
        <f>IF(J7551=FALSE,"",IF(G7551="","",VLOOKUP(F7551,ISLER!$1:$51,2,0)*VLOOKUP(VLOOKUP(F7551,ISLER!$1:$51,3,0),DOVIZ!$1:$4,MATCH(CONCATENATE(TEXT(C7551,"YYYY")," ",TEXT(C7551,"AAAA")),DOVIZ!$1:$1,0),0)))</f>
        <v/>
      </c>
      <c r="L7551" s="45" t="str">
        <f t="shared" si="710"/>
        <v/>
      </c>
      <c r="M7551" s="74">
        <f t="shared" si="712"/>
        <v>46021</v>
      </c>
    </row>
    <row r="7552" spans="1:13" x14ac:dyDescent="0.25">
      <c r="A7552" s="40">
        <v>7616</v>
      </c>
      <c r="B7552" s="40" t="str">
        <f t="shared" si="708"/>
        <v>2025 Aralık</v>
      </c>
      <c r="C7552" s="41">
        <f t="shared" si="711"/>
        <v>46021</v>
      </c>
      <c r="D7552" s="42"/>
      <c r="E7552" s="42"/>
      <c r="F7552" s="42"/>
      <c r="G7552" s="43"/>
      <c r="H7552" s="76" t="str">
        <f>IF(G7552="","",VLOOKUP(F7552,ISLER!$1:$51,MATCH(D7552,ISLER!$1:$1,0)-2,0)*VLOOKUP(VLOOKUP(F7552,ISLER!$1:$51,MATCH(D7552,ISLER!$1:$1,0)-1,0),DOVIZ!$1:$4,MATCH(CONCATENATE(TEXT(C7552,"YYYY")," ",TEXT(C7552,"AAAA")),DOVIZ!$1:$1,0),0))</f>
        <v/>
      </c>
      <c r="I7552" s="76" t="str">
        <f t="shared" si="709"/>
        <v/>
      </c>
      <c r="J7552" s="45" t="b">
        <f t="shared" si="713"/>
        <v>0</v>
      </c>
      <c r="K7552" s="45" t="str">
        <f>IF(J7552=FALSE,"",IF(G7552="","",VLOOKUP(F7552,ISLER!$1:$51,2,0)*VLOOKUP(VLOOKUP(F7552,ISLER!$1:$51,3,0),DOVIZ!$1:$4,MATCH(CONCATENATE(TEXT(C7552,"YYYY")," ",TEXT(C7552,"AAAA")),DOVIZ!$1:$1,0),0)))</f>
        <v/>
      </c>
      <c r="L7552" s="45" t="str">
        <f t="shared" si="710"/>
        <v/>
      </c>
      <c r="M7552" s="74">
        <f t="shared" si="712"/>
        <v>46021</v>
      </c>
    </row>
    <row r="7553" spans="1:13" x14ac:dyDescent="0.25">
      <c r="A7553" s="40">
        <v>7617</v>
      </c>
      <c r="B7553" s="40" t="str">
        <f t="shared" ref="B7553:B7616" si="714">CONCATENATE(TEXT(C7553,"YYYY")," ",TEXT(C7553,"AAAA"))</f>
        <v>2025 Aralık</v>
      </c>
      <c r="C7553" s="41">
        <f t="shared" si="711"/>
        <v>46021</v>
      </c>
      <c r="D7553" s="42"/>
      <c r="E7553" s="42"/>
      <c r="F7553" s="42"/>
      <c r="G7553" s="43"/>
      <c r="H7553" s="76" t="str">
        <f>IF(G7553="","",VLOOKUP(F7553,ISLER!$1:$51,MATCH(D7553,ISLER!$1:$1,0)-2,0)*VLOOKUP(VLOOKUP(F7553,ISLER!$1:$51,MATCH(D7553,ISLER!$1:$1,0)-1,0),DOVIZ!$1:$4,MATCH(CONCATENATE(TEXT(C7553,"YYYY")," ",TEXT(C7553,"AAAA")),DOVIZ!$1:$1,0),0))</f>
        <v/>
      </c>
      <c r="I7553" s="76" t="str">
        <f t="shared" ref="I7553:I7616" si="715">IF(G7553="","",G7553*H7553)</f>
        <v/>
      </c>
      <c r="J7553" s="45" t="b">
        <f t="shared" si="713"/>
        <v>0</v>
      </c>
      <c r="K7553" s="45" t="str">
        <f>IF(J7553=FALSE,"",IF(G7553="","",VLOOKUP(F7553,ISLER!$1:$51,2,0)*VLOOKUP(VLOOKUP(F7553,ISLER!$1:$51,3,0),DOVIZ!$1:$4,MATCH(CONCATENATE(TEXT(C7553,"YYYY")," ",TEXT(C7553,"AAAA")),DOVIZ!$1:$1,0),0)))</f>
        <v/>
      </c>
      <c r="L7553" s="45" t="str">
        <f t="shared" ref="L7553:L7616" si="716">IF(K7553="","",G7553*K7553)</f>
        <v/>
      </c>
      <c r="M7553" s="74">
        <f t="shared" si="712"/>
        <v>46021</v>
      </c>
    </row>
    <row r="7554" spans="1:13" x14ac:dyDescent="0.25">
      <c r="A7554" s="40">
        <v>7618</v>
      </c>
      <c r="B7554" s="40" t="str">
        <f t="shared" si="714"/>
        <v>2025 Aralık</v>
      </c>
      <c r="C7554" s="41">
        <f t="shared" si="711"/>
        <v>46021</v>
      </c>
      <c r="D7554" s="42"/>
      <c r="E7554" s="42"/>
      <c r="F7554" s="42"/>
      <c r="G7554" s="43"/>
      <c r="H7554" s="76" t="str">
        <f>IF(G7554="","",VLOOKUP(F7554,ISLER!$1:$51,MATCH(D7554,ISLER!$1:$1,0)-2,0)*VLOOKUP(VLOOKUP(F7554,ISLER!$1:$51,MATCH(D7554,ISLER!$1:$1,0)-1,0),DOVIZ!$1:$4,MATCH(CONCATENATE(TEXT(C7554,"YYYY")," ",TEXT(C7554,"AAAA")),DOVIZ!$1:$1,0),0))</f>
        <v/>
      </c>
      <c r="I7554" s="76" t="str">
        <f t="shared" si="715"/>
        <v/>
      </c>
      <c r="J7554" s="45" t="b">
        <f t="shared" si="713"/>
        <v>0</v>
      </c>
      <c r="K7554" s="45" t="str">
        <f>IF(J7554=FALSE,"",IF(G7554="","",VLOOKUP(F7554,ISLER!$1:$51,2,0)*VLOOKUP(VLOOKUP(F7554,ISLER!$1:$51,3,0),DOVIZ!$1:$4,MATCH(CONCATENATE(TEXT(C7554,"YYYY")," ",TEXT(C7554,"AAAA")),DOVIZ!$1:$1,0),0)))</f>
        <v/>
      </c>
      <c r="L7554" s="45" t="str">
        <f t="shared" si="716"/>
        <v/>
      </c>
      <c r="M7554" s="74">
        <f t="shared" si="712"/>
        <v>46021</v>
      </c>
    </row>
    <row r="7555" spans="1:13" x14ac:dyDescent="0.25">
      <c r="A7555" s="40">
        <v>7619</v>
      </c>
      <c r="B7555" s="40" t="str">
        <f t="shared" si="714"/>
        <v>2025 Aralık</v>
      </c>
      <c r="C7555" s="41">
        <f t="shared" si="711"/>
        <v>46021</v>
      </c>
      <c r="D7555" s="42"/>
      <c r="E7555" s="42"/>
      <c r="F7555" s="42"/>
      <c r="G7555" s="43"/>
      <c r="H7555" s="76" t="str">
        <f>IF(G7555="","",VLOOKUP(F7555,ISLER!$1:$51,MATCH(D7555,ISLER!$1:$1,0)-2,0)*VLOOKUP(VLOOKUP(F7555,ISLER!$1:$51,MATCH(D7555,ISLER!$1:$1,0)-1,0),DOVIZ!$1:$4,MATCH(CONCATENATE(TEXT(C7555,"YYYY")," ",TEXT(C7555,"AAAA")),DOVIZ!$1:$1,0),0))</f>
        <v/>
      </c>
      <c r="I7555" s="76" t="str">
        <f t="shared" si="715"/>
        <v/>
      </c>
      <c r="J7555" s="45" t="b">
        <f t="shared" si="713"/>
        <v>0</v>
      </c>
      <c r="K7555" s="45" t="str">
        <f>IF(J7555=FALSE,"",IF(G7555="","",VLOOKUP(F7555,ISLER!$1:$51,2,0)*VLOOKUP(VLOOKUP(F7555,ISLER!$1:$51,3,0),DOVIZ!$1:$4,MATCH(CONCATENATE(TEXT(C7555,"YYYY")," ",TEXT(C7555,"AAAA")),DOVIZ!$1:$1,0),0)))</f>
        <v/>
      </c>
      <c r="L7555" s="45" t="str">
        <f t="shared" si="716"/>
        <v/>
      </c>
      <c r="M7555" s="74">
        <f t="shared" si="712"/>
        <v>46021</v>
      </c>
    </row>
    <row r="7556" spans="1:13" x14ac:dyDescent="0.25">
      <c r="A7556" s="40">
        <v>7620</v>
      </c>
      <c r="B7556" s="40" t="str">
        <f t="shared" si="714"/>
        <v>2025 Aralık</v>
      </c>
      <c r="C7556" s="41">
        <f t="shared" ref="C7556:C7619" si="717">C7555</f>
        <v>46021</v>
      </c>
      <c r="D7556" s="42"/>
      <c r="E7556" s="42"/>
      <c r="F7556" s="42"/>
      <c r="G7556" s="43"/>
      <c r="H7556" s="76" t="str">
        <f>IF(G7556="","",VLOOKUP(F7556,ISLER!$1:$51,MATCH(D7556,ISLER!$1:$1,0)-2,0)*VLOOKUP(VLOOKUP(F7556,ISLER!$1:$51,MATCH(D7556,ISLER!$1:$1,0)-1,0),DOVIZ!$1:$4,MATCH(CONCATENATE(TEXT(C7556,"YYYY")," ",TEXT(C7556,"AAAA")),DOVIZ!$1:$1,0),0))</f>
        <v/>
      </c>
      <c r="I7556" s="76" t="str">
        <f t="shared" si="715"/>
        <v/>
      </c>
      <c r="J7556" s="45" t="b">
        <f t="shared" si="713"/>
        <v>0</v>
      </c>
      <c r="K7556" s="45" t="str">
        <f>IF(J7556=FALSE,"",IF(G7556="","",VLOOKUP(F7556,ISLER!$1:$51,2,0)*VLOOKUP(VLOOKUP(F7556,ISLER!$1:$51,3,0),DOVIZ!$1:$4,MATCH(CONCATENATE(TEXT(C7556,"YYYY")," ",TEXT(C7556,"AAAA")),DOVIZ!$1:$1,0),0)))</f>
        <v/>
      </c>
      <c r="L7556" s="45" t="str">
        <f t="shared" si="716"/>
        <v/>
      </c>
      <c r="M7556" s="74">
        <f t="shared" ref="M7556:M7619" si="718">C7556</f>
        <v>46021</v>
      </c>
    </row>
    <row r="7557" spans="1:13" x14ac:dyDescent="0.25">
      <c r="A7557" s="40">
        <v>7621</v>
      </c>
      <c r="B7557" s="40" t="str">
        <f t="shared" si="714"/>
        <v>2025 Aralık</v>
      </c>
      <c r="C7557" s="41">
        <f t="shared" si="717"/>
        <v>46021</v>
      </c>
      <c r="D7557" s="42"/>
      <c r="E7557" s="42"/>
      <c r="F7557" s="42"/>
      <c r="G7557" s="43"/>
      <c r="H7557" s="76" t="str">
        <f>IF(G7557="","",VLOOKUP(F7557,ISLER!$1:$51,MATCH(D7557,ISLER!$1:$1,0)-2,0)*VLOOKUP(VLOOKUP(F7557,ISLER!$1:$51,MATCH(D7557,ISLER!$1:$1,0)-1,0),DOVIZ!$1:$4,MATCH(CONCATENATE(TEXT(C7557,"YYYY")," ",TEXT(C7557,"AAAA")),DOVIZ!$1:$1,0),0))</f>
        <v/>
      </c>
      <c r="I7557" s="76" t="str">
        <f t="shared" si="715"/>
        <v/>
      </c>
      <c r="J7557" s="45" t="b">
        <f t="shared" si="713"/>
        <v>0</v>
      </c>
      <c r="K7557" s="45" t="str">
        <f>IF(J7557=FALSE,"",IF(G7557="","",VLOOKUP(F7557,ISLER!$1:$51,2,0)*VLOOKUP(VLOOKUP(F7557,ISLER!$1:$51,3,0),DOVIZ!$1:$4,MATCH(CONCATENATE(TEXT(C7557,"YYYY")," ",TEXT(C7557,"AAAA")),DOVIZ!$1:$1,0),0)))</f>
        <v/>
      </c>
      <c r="L7557" s="45" t="str">
        <f t="shared" si="716"/>
        <v/>
      </c>
      <c r="M7557" s="74">
        <f t="shared" si="718"/>
        <v>46021</v>
      </c>
    </row>
    <row r="7558" spans="1:13" x14ac:dyDescent="0.25">
      <c r="A7558" s="40">
        <v>7622</v>
      </c>
      <c r="B7558" s="40" t="str">
        <f t="shared" si="714"/>
        <v>2025 Aralık</v>
      </c>
      <c r="C7558" s="41">
        <f t="shared" si="717"/>
        <v>46021</v>
      </c>
      <c r="D7558" s="42"/>
      <c r="E7558" s="42"/>
      <c r="F7558" s="42"/>
      <c r="G7558" s="43"/>
      <c r="H7558" s="76" t="str">
        <f>IF(G7558="","",VLOOKUP(F7558,ISLER!$1:$51,MATCH(D7558,ISLER!$1:$1,0)-2,0)*VLOOKUP(VLOOKUP(F7558,ISLER!$1:$51,MATCH(D7558,ISLER!$1:$1,0)-1,0),DOVIZ!$1:$4,MATCH(CONCATENATE(TEXT(C7558,"YYYY")," ",TEXT(C7558,"AAAA")),DOVIZ!$1:$1,0),0))</f>
        <v/>
      </c>
      <c r="I7558" s="76" t="str">
        <f t="shared" si="715"/>
        <v/>
      </c>
      <c r="J7558" s="45" t="b">
        <f t="shared" si="713"/>
        <v>0</v>
      </c>
      <c r="K7558" s="45" t="str">
        <f>IF(J7558=FALSE,"",IF(G7558="","",VLOOKUP(F7558,ISLER!$1:$51,2,0)*VLOOKUP(VLOOKUP(F7558,ISLER!$1:$51,3,0),DOVIZ!$1:$4,MATCH(CONCATENATE(TEXT(C7558,"YYYY")," ",TEXT(C7558,"AAAA")),DOVIZ!$1:$1,0),0)))</f>
        <v/>
      </c>
      <c r="L7558" s="45" t="str">
        <f t="shared" si="716"/>
        <v/>
      </c>
      <c r="M7558" s="74">
        <f t="shared" si="718"/>
        <v>46021</v>
      </c>
    </row>
    <row r="7559" spans="1:13" x14ac:dyDescent="0.25">
      <c r="A7559" s="40">
        <v>7623</v>
      </c>
      <c r="B7559" s="40" t="str">
        <f t="shared" si="714"/>
        <v>2025 Aralık</v>
      </c>
      <c r="C7559" s="41">
        <f t="shared" si="717"/>
        <v>46021</v>
      </c>
      <c r="D7559" s="42"/>
      <c r="E7559" s="42"/>
      <c r="F7559" s="42"/>
      <c r="G7559" s="43"/>
      <c r="H7559" s="76" t="str">
        <f>IF(G7559="","",VLOOKUP(F7559,ISLER!$1:$51,MATCH(D7559,ISLER!$1:$1,0)-2,0)*VLOOKUP(VLOOKUP(F7559,ISLER!$1:$51,MATCH(D7559,ISLER!$1:$1,0)-1,0),DOVIZ!$1:$4,MATCH(CONCATENATE(TEXT(C7559,"YYYY")," ",TEXT(C7559,"AAAA")),DOVIZ!$1:$1,0),0))</f>
        <v/>
      </c>
      <c r="I7559" s="76" t="str">
        <f t="shared" si="715"/>
        <v/>
      </c>
      <c r="J7559" s="45" t="b">
        <f t="shared" si="713"/>
        <v>0</v>
      </c>
      <c r="K7559" s="45" t="str">
        <f>IF(J7559=FALSE,"",IF(G7559="","",VLOOKUP(F7559,ISLER!$1:$51,2,0)*VLOOKUP(VLOOKUP(F7559,ISLER!$1:$51,3,0),DOVIZ!$1:$4,MATCH(CONCATENATE(TEXT(C7559,"YYYY")," ",TEXT(C7559,"AAAA")),DOVIZ!$1:$1,0),0)))</f>
        <v/>
      </c>
      <c r="L7559" s="45" t="str">
        <f t="shared" si="716"/>
        <v/>
      </c>
      <c r="M7559" s="74">
        <f t="shared" si="718"/>
        <v>46021</v>
      </c>
    </row>
    <row r="7560" spans="1:13" x14ac:dyDescent="0.25">
      <c r="A7560" s="40">
        <v>7624</v>
      </c>
      <c r="B7560" s="40" t="str">
        <f t="shared" si="714"/>
        <v>2025 Aralık</v>
      </c>
      <c r="C7560" s="41">
        <f t="shared" si="717"/>
        <v>46021</v>
      </c>
      <c r="D7560" s="42"/>
      <c r="E7560" s="42"/>
      <c r="F7560" s="42"/>
      <c r="G7560" s="43"/>
      <c r="H7560" s="76" t="str">
        <f>IF(G7560="","",VLOOKUP(F7560,ISLER!$1:$51,MATCH(D7560,ISLER!$1:$1,0)-2,0)*VLOOKUP(VLOOKUP(F7560,ISLER!$1:$51,MATCH(D7560,ISLER!$1:$1,0)-1,0),DOVIZ!$1:$4,MATCH(CONCATENATE(TEXT(C7560,"YYYY")," ",TEXT(C7560,"AAAA")),DOVIZ!$1:$1,0),0))</f>
        <v/>
      </c>
      <c r="I7560" s="76" t="str">
        <f t="shared" si="715"/>
        <v/>
      </c>
      <c r="J7560" s="45" t="b">
        <f t="shared" si="713"/>
        <v>0</v>
      </c>
      <c r="K7560" s="45" t="str">
        <f>IF(J7560=FALSE,"",IF(G7560="","",VLOOKUP(F7560,ISLER!$1:$51,2,0)*VLOOKUP(VLOOKUP(F7560,ISLER!$1:$51,3,0),DOVIZ!$1:$4,MATCH(CONCATENATE(TEXT(C7560,"YYYY")," ",TEXT(C7560,"AAAA")),DOVIZ!$1:$1,0),0)))</f>
        <v/>
      </c>
      <c r="L7560" s="45" t="str">
        <f t="shared" si="716"/>
        <v/>
      </c>
      <c r="M7560" s="74">
        <f t="shared" si="718"/>
        <v>46021</v>
      </c>
    </row>
    <row r="7561" spans="1:13" x14ac:dyDescent="0.25">
      <c r="A7561" s="40">
        <v>7625</v>
      </c>
      <c r="B7561" s="40" t="str">
        <f t="shared" si="714"/>
        <v>2025 Aralık</v>
      </c>
      <c r="C7561" s="41">
        <f t="shared" si="717"/>
        <v>46021</v>
      </c>
      <c r="D7561" s="42"/>
      <c r="E7561" s="42"/>
      <c r="F7561" s="42"/>
      <c r="G7561" s="43"/>
      <c r="H7561" s="76" t="str">
        <f>IF(G7561="","",VLOOKUP(F7561,ISLER!$1:$51,MATCH(D7561,ISLER!$1:$1,0)-2,0)*VLOOKUP(VLOOKUP(F7561,ISLER!$1:$51,MATCH(D7561,ISLER!$1:$1,0)-1,0),DOVIZ!$1:$4,MATCH(CONCATENATE(TEXT(C7561,"YYYY")," ",TEXT(C7561,"AAAA")),DOVIZ!$1:$1,0),0))</f>
        <v/>
      </c>
      <c r="I7561" s="76" t="str">
        <f t="shared" si="715"/>
        <v/>
      </c>
      <c r="J7561" s="45" t="b">
        <f t="shared" si="713"/>
        <v>0</v>
      </c>
      <c r="K7561" s="45" t="str">
        <f>IF(J7561=FALSE,"",IF(G7561="","",VLOOKUP(F7561,ISLER!$1:$51,2,0)*VLOOKUP(VLOOKUP(F7561,ISLER!$1:$51,3,0),DOVIZ!$1:$4,MATCH(CONCATENATE(TEXT(C7561,"YYYY")," ",TEXT(C7561,"AAAA")),DOVIZ!$1:$1,0),0)))</f>
        <v/>
      </c>
      <c r="L7561" s="45" t="str">
        <f t="shared" si="716"/>
        <v/>
      </c>
      <c r="M7561" s="74">
        <f t="shared" si="718"/>
        <v>46021</v>
      </c>
    </row>
    <row r="7562" spans="1:13" x14ac:dyDescent="0.25">
      <c r="A7562" s="40">
        <v>7626</v>
      </c>
      <c r="B7562" s="40" t="str">
        <f t="shared" si="714"/>
        <v>2025 Aralık</v>
      </c>
      <c r="C7562" s="41">
        <f t="shared" si="717"/>
        <v>46021</v>
      </c>
      <c r="D7562" s="42"/>
      <c r="E7562" s="42"/>
      <c r="F7562" s="42"/>
      <c r="G7562" s="43"/>
      <c r="H7562" s="76" t="str">
        <f>IF(G7562="","",VLOOKUP(F7562,ISLER!$1:$51,MATCH(D7562,ISLER!$1:$1,0)-2,0)*VLOOKUP(VLOOKUP(F7562,ISLER!$1:$51,MATCH(D7562,ISLER!$1:$1,0)-1,0),DOVIZ!$1:$4,MATCH(CONCATENATE(TEXT(C7562,"YYYY")," ",TEXT(C7562,"AAAA")),DOVIZ!$1:$1,0),0))</f>
        <v/>
      </c>
      <c r="I7562" s="76" t="str">
        <f t="shared" si="715"/>
        <v/>
      </c>
      <c r="J7562" s="45" t="b">
        <f t="shared" si="713"/>
        <v>0</v>
      </c>
      <c r="K7562" s="45" t="str">
        <f>IF(J7562=FALSE,"",IF(G7562="","",VLOOKUP(F7562,ISLER!$1:$51,2,0)*VLOOKUP(VLOOKUP(F7562,ISLER!$1:$51,3,0),DOVIZ!$1:$4,MATCH(CONCATENATE(TEXT(C7562,"YYYY")," ",TEXT(C7562,"AAAA")),DOVIZ!$1:$1,0),0)))</f>
        <v/>
      </c>
      <c r="L7562" s="45" t="str">
        <f t="shared" si="716"/>
        <v/>
      </c>
      <c r="M7562" s="74">
        <f t="shared" si="718"/>
        <v>46021</v>
      </c>
    </row>
    <row r="7563" spans="1:13" x14ac:dyDescent="0.25">
      <c r="A7563" s="40">
        <v>7627</v>
      </c>
      <c r="B7563" s="40" t="str">
        <f t="shared" si="714"/>
        <v>2025 Aralık</v>
      </c>
      <c r="C7563" s="41">
        <f t="shared" si="717"/>
        <v>46021</v>
      </c>
      <c r="D7563" s="42"/>
      <c r="E7563" s="42"/>
      <c r="F7563" s="42"/>
      <c r="G7563" s="43"/>
      <c r="H7563" s="76" t="str">
        <f>IF(G7563="","",VLOOKUP(F7563,ISLER!$1:$51,MATCH(D7563,ISLER!$1:$1,0)-2,0)*VLOOKUP(VLOOKUP(F7563,ISLER!$1:$51,MATCH(D7563,ISLER!$1:$1,0)-1,0),DOVIZ!$1:$4,MATCH(CONCATENATE(TEXT(C7563,"YYYY")," ",TEXT(C7563,"AAAA")),DOVIZ!$1:$1,0),0))</f>
        <v/>
      </c>
      <c r="I7563" s="76" t="str">
        <f t="shared" si="715"/>
        <v/>
      </c>
      <c r="J7563" s="45" t="b">
        <f t="shared" si="713"/>
        <v>0</v>
      </c>
      <c r="K7563" s="45" t="str">
        <f>IF(J7563=FALSE,"",IF(G7563="","",VLOOKUP(F7563,ISLER!$1:$51,2,0)*VLOOKUP(VLOOKUP(F7563,ISLER!$1:$51,3,0),DOVIZ!$1:$4,MATCH(CONCATENATE(TEXT(C7563,"YYYY")," ",TEXT(C7563,"AAAA")),DOVIZ!$1:$1,0),0)))</f>
        <v/>
      </c>
      <c r="L7563" s="45" t="str">
        <f t="shared" si="716"/>
        <v/>
      </c>
      <c r="M7563" s="74">
        <f t="shared" si="718"/>
        <v>46021</v>
      </c>
    </row>
    <row r="7564" spans="1:13" x14ac:dyDescent="0.25">
      <c r="A7564" s="40">
        <v>7628</v>
      </c>
      <c r="B7564" s="40" t="str">
        <f t="shared" si="714"/>
        <v>2025 Aralık</v>
      </c>
      <c r="C7564" s="41">
        <f t="shared" si="717"/>
        <v>46021</v>
      </c>
      <c r="D7564" s="42"/>
      <c r="E7564" s="42"/>
      <c r="F7564" s="42"/>
      <c r="G7564" s="43"/>
      <c r="H7564" s="76" t="str">
        <f>IF(G7564="","",VLOOKUP(F7564,ISLER!$1:$51,MATCH(D7564,ISLER!$1:$1,0)-2,0)*VLOOKUP(VLOOKUP(F7564,ISLER!$1:$51,MATCH(D7564,ISLER!$1:$1,0)-1,0),DOVIZ!$1:$4,MATCH(CONCATENATE(TEXT(C7564,"YYYY")," ",TEXT(C7564,"AAAA")),DOVIZ!$1:$1,0),0))</f>
        <v/>
      </c>
      <c r="I7564" s="76" t="str">
        <f t="shared" si="715"/>
        <v/>
      </c>
      <c r="J7564" s="45" t="b">
        <f t="shared" si="713"/>
        <v>0</v>
      </c>
      <c r="K7564" s="45" t="str">
        <f>IF(J7564=FALSE,"",IF(G7564="","",VLOOKUP(F7564,ISLER!$1:$51,2,0)*VLOOKUP(VLOOKUP(F7564,ISLER!$1:$51,3,0),DOVIZ!$1:$4,MATCH(CONCATENATE(TEXT(C7564,"YYYY")," ",TEXT(C7564,"AAAA")),DOVIZ!$1:$1,0),0)))</f>
        <v/>
      </c>
      <c r="L7564" s="45" t="str">
        <f t="shared" si="716"/>
        <v/>
      </c>
      <c r="M7564" s="74">
        <f t="shared" si="718"/>
        <v>46021</v>
      </c>
    </row>
    <row r="7565" spans="1:13" x14ac:dyDescent="0.25">
      <c r="A7565" s="40">
        <v>7629</v>
      </c>
      <c r="B7565" s="40" t="str">
        <f t="shared" si="714"/>
        <v>2025 Aralık</v>
      </c>
      <c r="C7565" s="41">
        <f t="shared" si="717"/>
        <v>46021</v>
      </c>
      <c r="D7565" s="42"/>
      <c r="E7565" s="42"/>
      <c r="F7565" s="42"/>
      <c r="G7565" s="43"/>
      <c r="H7565" s="76" t="str">
        <f>IF(G7565="","",VLOOKUP(F7565,ISLER!$1:$51,MATCH(D7565,ISLER!$1:$1,0)-2,0)*VLOOKUP(VLOOKUP(F7565,ISLER!$1:$51,MATCH(D7565,ISLER!$1:$1,0)-1,0),DOVIZ!$1:$4,MATCH(CONCATENATE(TEXT(C7565,"YYYY")," ",TEXT(C7565,"AAAA")),DOVIZ!$1:$1,0),0))</f>
        <v/>
      </c>
      <c r="I7565" s="76" t="str">
        <f t="shared" si="715"/>
        <v/>
      </c>
      <c r="J7565" s="45" t="b">
        <f t="shared" si="713"/>
        <v>0</v>
      </c>
      <c r="K7565" s="45" t="str">
        <f>IF(J7565=FALSE,"",IF(G7565="","",VLOOKUP(F7565,ISLER!$1:$51,2,0)*VLOOKUP(VLOOKUP(F7565,ISLER!$1:$51,3,0),DOVIZ!$1:$4,MATCH(CONCATENATE(TEXT(C7565,"YYYY")," ",TEXT(C7565,"AAAA")),DOVIZ!$1:$1,0),0)))</f>
        <v/>
      </c>
      <c r="L7565" s="45" t="str">
        <f t="shared" si="716"/>
        <v/>
      </c>
      <c r="M7565" s="74">
        <f t="shared" si="718"/>
        <v>46021</v>
      </c>
    </row>
    <row r="7566" spans="1:13" x14ac:dyDescent="0.25">
      <c r="A7566" s="40">
        <v>7630</v>
      </c>
      <c r="B7566" s="40" t="str">
        <f t="shared" si="714"/>
        <v>2025 Aralık</v>
      </c>
      <c r="C7566" s="41">
        <f t="shared" si="717"/>
        <v>46021</v>
      </c>
      <c r="D7566" s="42"/>
      <c r="E7566" s="42"/>
      <c r="F7566" s="42"/>
      <c r="G7566" s="43"/>
      <c r="H7566" s="76" t="str">
        <f>IF(G7566="","",VLOOKUP(F7566,ISLER!$1:$51,MATCH(D7566,ISLER!$1:$1,0)-2,0)*VLOOKUP(VLOOKUP(F7566,ISLER!$1:$51,MATCH(D7566,ISLER!$1:$1,0)-1,0),DOVIZ!$1:$4,MATCH(CONCATENATE(TEXT(C7566,"YYYY")," ",TEXT(C7566,"AAAA")),DOVIZ!$1:$1,0),0))</f>
        <v/>
      </c>
      <c r="I7566" s="76" t="str">
        <f t="shared" si="715"/>
        <v/>
      </c>
      <c r="J7566" s="45" t="b">
        <f t="shared" si="713"/>
        <v>0</v>
      </c>
      <c r="K7566" s="45" t="str">
        <f>IF(J7566=FALSE,"",IF(G7566="","",VLOOKUP(F7566,ISLER!$1:$51,2,0)*VLOOKUP(VLOOKUP(F7566,ISLER!$1:$51,3,0),DOVIZ!$1:$4,MATCH(CONCATENATE(TEXT(C7566,"YYYY")," ",TEXT(C7566,"AAAA")),DOVIZ!$1:$1,0),0)))</f>
        <v/>
      </c>
      <c r="L7566" s="45" t="str">
        <f t="shared" si="716"/>
        <v/>
      </c>
      <c r="M7566" s="74">
        <f t="shared" si="718"/>
        <v>46021</v>
      </c>
    </row>
    <row r="7567" spans="1:13" x14ac:dyDescent="0.25">
      <c r="A7567" s="40">
        <v>7631</v>
      </c>
      <c r="B7567" s="40" t="str">
        <f t="shared" si="714"/>
        <v>2025 Aralık</v>
      </c>
      <c r="C7567" s="41">
        <f t="shared" si="717"/>
        <v>46021</v>
      </c>
      <c r="D7567" s="42"/>
      <c r="E7567" s="42"/>
      <c r="F7567" s="42"/>
      <c r="G7567" s="43"/>
      <c r="H7567" s="76" t="str">
        <f>IF(G7567="","",VLOOKUP(F7567,ISLER!$1:$51,MATCH(D7567,ISLER!$1:$1,0)-2,0)*VLOOKUP(VLOOKUP(F7567,ISLER!$1:$51,MATCH(D7567,ISLER!$1:$1,0)-1,0),DOVIZ!$1:$4,MATCH(CONCATENATE(TEXT(C7567,"YYYY")," ",TEXT(C7567,"AAAA")),DOVIZ!$1:$1,0),0))</f>
        <v/>
      </c>
      <c r="I7567" s="76" t="str">
        <f t="shared" si="715"/>
        <v/>
      </c>
      <c r="J7567" s="45" t="b">
        <f t="shared" si="713"/>
        <v>0</v>
      </c>
      <c r="K7567" s="45" t="str">
        <f>IF(J7567=FALSE,"",IF(G7567="","",VLOOKUP(F7567,ISLER!$1:$51,2,0)*VLOOKUP(VLOOKUP(F7567,ISLER!$1:$51,3,0),DOVIZ!$1:$4,MATCH(CONCATENATE(TEXT(C7567,"YYYY")," ",TEXT(C7567,"AAAA")),DOVIZ!$1:$1,0),0)))</f>
        <v/>
      </c>
      <c r="L7567" s="45" t="str">
        <f t="shared" si="716"/>
        <v/>
      </c>
      <c r="M7567" s="74">
        <f t="shared" si="718"/>
        <v>46021</v>
      </c>
    </row>
    <row r="7568" spans="1:13" x14ac:dyDescent="0.25">
      <c r="A7568" s="40">
        <v>7632</v>
      </c>
      <c r="B7568" s="40" t="str">
        <f t="shared" si="714"/>
        <v>2025 Aralık</v>
      </c>
      <c r="C7568" s="41">
        <f t="shared" si="717"/>
        <v>46021</v>
      </c>
      <c r="D7568" s="42"/>
      <c r="E7568" s="42"/>
      <c r="F7568" s="42"/>
      <c r="G7568" s="43"/>
      <c r="H7568" s="76" t="str">
        <f>IF(G7568="","",VLOOKUP(F7568,ISLER!$1:$51,MATCH(D7568,ISLER!$1:$1,0)-2,0)*VLOOKUP(VLOOKUP(F7568,ISLER!$1:$51,MATCH(D7568,ISLER!$1:$1,0)-1,0),DOVIZ!$1:$4,MATCH(CONCATENATE(TEXT(C7568,"YYYY")," ",TEXT(C7568,"AAAA")),DOVIZ!$1:$1,0),0))</f>
        <v/>
      </c>
      <c r="I7568" s="76" t="str">
        <f t="shared" si="715"/>
        <v/>
      </c>
      <c r="J7568" s="45" t="b">
        <f t="shared" si="713"/>
        <v>0</v>
      </c>
      <c r="K7568" s="45" t="str">
        <f>IF(J7568=FALSE,"",IF(G7568="","",VLOOKUP(F7568,ISLER!$1:$51,2,0)*VLOOKUP(VLOOKUP(F7568,ISLER!$1:$51,3,0),DOVIZ!$1:$4,MATCH(CONCATENATE(TEXT(C7568,"YYYY")," ",TEXT(C7568,"AAAA")),DOVIZ!$1:$1,0),0)))</f>
        <v/>
      </c>
      <c r="L7568" s="45" t="str">
        <f t="shared" si="716"/>
        <v/>
      </c>
      <c r="M7568" s="74">
        <f t="shared" si="718"/>
        <v>46021</v>
      </c>
    </row>
    <row r="7569" spans="1:13" x14ac:dyDescent="0.25">
      <c r="A7569" s="40">
        <v>7633</v>
      </c>
      <c r="B7569" s="40" t="str">
        <f t="shared" si="714"/>
        <v>2025 Aralık</v>
      </c>
      <c r="C7569" s="41">
        <f t="shared" si="717"/>
        <v>46021</v>
      </c>
      <c r="D7569" s="42"/>
      <c r="E7569" s="42"/>
      <c r="F7569" s="42"/>
      <c r="G7569" s="43"/>
      <c r="H7569" s="76" t="str">
        <f>IF(G7569="","",VLOOKUP(F7569,ISLER!$1:$51,MATCH(D7569,ISLER!$1:$1,0)-2,0)*VLOOKUP(VLOOKUP(F7569,ISLER!$1:$51,MATCH(D7569,ISLER!$1:$1,0)-1,0),DOVIZ!$1:$4,MATCH(CONCATENATE(TEXT(C7569,"YYYY")," ",TEXT(C7569,"AAAA")),DOVIZ!$1:$1,0),0))</f>
        <v/>
      </c>
      <c r="I7569" s="76" t="str">
        <f t="shared" si="715"/>
        <v/>
      </c>
      <c r="J7569" s="45" t="b">
        <f t="shared" si="713"/>
        <v>0</v>
      </c>
      <c r="K7569" s="45" t="str">
        <f>IF(J7569=FALSE,"",IF(G7569="","",VLOOKUP(F7569,ISLER!$1:$51,2,0)*VLOOKUP(VLOOKUP(F7569,ISLER!$1:$51,3,0),DOVIZ!$1:$4,MATCH(CONCATENATE(TEXT(C7569,"YYYY")," ",TEXT(C7569,"AAAA")),DOVIZ!$1:$1,0),0)))</f>
        <v/>
      </c>
      <c r="L7569" s="45" t="str">
        <f t="shared" si="716"/>
        <v/>
      </c>
      <c r="M7569" s="74">
        <f t="shared" si="718"/>
        <v>46021</v>
      </c>
    </row>
    <row r="7570" spans="1:13" x14ac:dyDescent="0.25">
      <c r="A7570" s="40">
        <v>7634</v>
      </c>
      <c r="B7570" s="40" t="str">
        <f t="shared" si="714"/>
        <v>2025 Aralık</v>
      </c>
      <c r="C7570" s="41">
        <f t="shared" si="717"/>
        <v>46021</v>
      </c>
      <c r="D7570" s="42"/>
      <c r="E7570" s="42"/>
      <c r="F7570" s="42"/>
      <c r="G7570" s="43"/>
      <c r="H7570" s="76" t="str">
        <f>IF(G7570="","",VLOOKUP(F7570,ISLER!$1:$51,MATCH(D7570,ISLER!$1:$1,0)-2,0)*VLOOKUP(VLOOKUP(F7570,ISLER!$1:$51,MATCH(D7570,ISLER!$1:$1,0)-1,0),DOVIZ!$1:$4,MATCH(CONCATENATE(TEXT(C7570,"YYYY")," ",TEXT(C7570,"AAAA")),DOVIZ!$1:$1,0),0))</f>
        <v/>
      </c>
      <c r="I7570" s="76" t="str">
        <f t="shared" si="715"/>
        <v/>
      </c>
      <c r="J7570" s="45" t="b">
        <f t="shared" si="713"/>
        <v>0</v>
      </c>
      <c r="K7570" s="45" t="str">
        <f>IF(J7570=FALSE,"",IF(G7570="","",VLOOKUP(F7570,ISLER!$1:$51,2,0)*VLOOKUP(VLOOKUP(F7570,ISLER!$1:$51,3,0),DOVIZ!$1:$4,MATCH(CONCATENATE(TEXT(C7570,"YYYY")," ",TEXT(C7570,"AAAA")),DOVIZ!$1:$1,0),0)))</f>
        <v/>
      </c>
      <c r="L7570" s="45" t="str">
        <f t="shared" si="716"/>
        <v/>
      </c>
      <c r="M7570" s="74">
        <f t="shared" si="718"/>
        <v>46021</v>
      </c>
    </row>
    <row r="7571" spans="1:13" x14ac:dyDescent="0.25">
      <c r="A7571" s="40">
        <v>7635</v>
      </c>
      <c r="B7571" s="40" t="str">
        <f t="shared" si="714"/>
        <v>2025 Aralık</v>
      </c>
      <c r="C7571" s="41">
        <f t="shared" si="717"/>
        <v>46021</v>
      </c>
      <c r="D7571" s="42"/>
      <c r="E7571" s="42"/>
      <c r="F7571" s="42"/>
      <c r="G7571" s="43"/>
      <c r="H7571" s="76" t="str">
        <f>IF(G7571="","",VLOOKUP(F7571,ISLER!$1:$51,MATCH(D7571,ISLER!$1:$1,0)-2,0)*VLOOKUP(VLOOKUP(F7571,ISLER!$1:$51,MATCH(D7571,ISLER!$1:$1,0)-1,0),DOVIZ!$1:$4,MATCH(CONCATENATE(TEXT(C7571,"YYYY")," ",TEXT(C7571,"AAAA")),DOVIZ!$1:$1,0),0))</f>
        <v/>
      </c>
      <c r="I7571" s="76" t="str">
        <f t="shared" si="715"/>
        <v/>
      </c>
      <c r="J7571" s="45" t="b">
        <f t="shared" si="713"/>
        <v>0</v>
      </c>
      <c r="K7571" s="45" t="str">
        <f>IF(J7571=FALSE,"",IF(G7571="","",VLOOKUP(F7571,ISLER!$1:$51,2,0)*VLOOKUP(VLOOKUP(F7571,ISLER!$1:$51,3,0),DOVIZ!$1:$4,MATCH(CONCATENATE(TEXT(C7571,"YYYY")," ",TEXT(C7571,"AAAA")),DOVIZ!$1:$1,0),0)))</f>
        <v/>
      </c>
      <c r="L7571" s="45" t="str">
        <f t="shared" si="716"/>
        <v/>
      </c>
      <c r="M7571" s="74">
        <f t="shared" si="718"/>
        <v>46021</v>
      </c>
    </row>
    <row r="7572" spans="1:13" x14ac:dyDescent="0.25">
      <c r="A7572" s="40">
        <v>7636</v>
      </c>
      <c r="B7572" s="40" t="str">
        <f t="shared" si="714"/>
        <v>2025 Aralık</v>
      </c>
      <c r="C7572" s="41">
        <f t="shared" si="717"/>
        <v>46021</v>
      </c>
      <c r="D7572" s="42"/>
      <c r="E7572" s="42"/>
      <c r="F7572" s="42"/>
      <c r="G7572" s="43"/>
      <c r="H7572" s="76" t="str">
        <f>IF(G7572="","",VLOOKUP(F7572,ISLER!$1:$51,MATCH(D7572,ISLER!$1:$1,0)-2,0)*VLOOKUP(VLOOKUP(F7572,ISLER!$1:$51,MATCH(D7572,ISLER!$1:$1,0)-1,0),DOVIZ!$1:$4,MATCH(CONCATENATE(TEXT(C7572,"YYYY")," ",TEXT(C7572,"AAAA")),DOVIZ!$1:$1,0),0))</f>
        <v/>
      </c>
      <c r="I7572" s="76" t="str">
        <f t="shared" si="715"/>
        <v/>
      </c>
      <c r="J7572" s="45" t="b">
        <f t="shared" si="713"/>
        <v>0</v>
      </c>
      <c r="K7572" s="45" t="str">
        <f>IF(J7572=FALSE,"",IF(G7572="","",VLOOKUP(F7572,ISLER!$1:$51,2,0)*VLOOKUP(VLOOKUP(F7572,ISLER!$1:$51,3,0),DOVIZ!$1:$4,MATCH(CONCATENATE(TEXT(C7572,"YYYY")," ",TEXT(C7572,"AAAA")),DOVIZ!$1:$1,0),0)))</f>
        <v/>
      </c>
      <c r="L7572" s="45" t="str">
        <f t="shared" si="716"/>
        <v/>
      </c>
      <c r="M7572" s="74">
        <f t="shared" si="718"/>
        <v>46021</v>
      </c>
    </row>
    <row r="7573" spans="1:13" x14ac:dyDescent="0.25">
      <c r="A7573" s="40">
        <v>7637</v>
      </c>
      <c r="B7573" s="40" t="str">
        <f t="shared" si="714"/>
        <v>2025 Aralık</v>
      </c>
      <c r="C7573" s="41">
        <f t="shared" si="717"/>
        <v>46021</v>
      </c>
      <c r="D7573" s="42"/>
      <c r="E7573" s="42"/>
      <c r="F7573" s="42"/>
      <c r="G7573" s="43"/>
      <c r="H7573" s="76" t="str">
        <f>IF(G7573="","",VLOOKUP(F7573,ISLER!$1:$51,MATCH(D7573,ISLER!$1:$1,0)-2,0)*VLOOKUP(VLOOKUP(F7573,ISLER!$1:$51,MATCH(D7573,ISLER!$1:$1,0)-1,0),DOVIZ!$1:$4,MATCH(CONCATENATE(TEXT(C7573,"YYYY")," ",TEXT(C7573,"AAAA")),DOVIZ!$1:$1,0),0))</f>
        <v/>
      </c>
      <c r="I7573" s="76" t="str">
        <f t="shared" si="715"/>
        <v/>
      </c>
      <c r="J7573" s="45" t="b">
        <f t="shared" si="713"/>
        <v>0</v>
      </c>
      <c r="K7573" s="45" t="str">
        <f>IF(J7573=FALSE,"",IF(G7573="","",VLOOKUP(F7573,ISLER!$1:$51,2,0)*VLOOKUP(VLOOKUP(F7573,ISLER!$1:$51,3,0),DOVIZ!$1:$4,MATCH(CONCATENATE(TEXT(C7573,"YYYY")," ",TEXT(C7573,"AAAA")),DOVIZ!$1:$1,0),0)))</f>
        <v/>
      </c>
      <c r="L7573" s="45" t="str">
        <f t="shared" si="716"/>
        <v/>
      </c>
      <c r="M7573" s="74">
        <f t="shared" si="718"/>
        <v>46021</v>
      </c>
    </row>
    <row r="7574" spans="1:13" x14ac:dyDescent="0.25">
      <c r="A7574" s="40">
        <v>7638</v>
      </c>
      <c r="B7574" s="40" t="str">
        <f t="shared" si="714"/>
        <v>2025 Aralık</v>
      </c>
      <c r="C7574" s="41">
        <f t="shared" si="717"/>
        <v>46021</v>
      </c>
      <c r="D7574" s="42"/>
      <c r="E7574" s="42"/>
      <c r="F7574" s="42"/>
      <c r="G7574" s="43"/>
      <c r="H7574" s="76" t="str">
        <f>IF(G7574="","",VLOOKUP(F7574,ISLER!$1:$51,MATCH(D7574,ISLER!$1:$1,0)-2,0)*VLOOKUP(VLOOKUP(F7574,ISLER!$1:$51,MATCH(D7574,ISLER!$1:$1,0)-1,0),DOVIZ!$1:$4,MATCH(CONCATENATE(TEXT(C7574,"YYYY")," ",TEXT(C7574,"AAAA")),DOVIZ!$1:$1,0),0))</f>
        <v/>
      </c>
      <c r="I7574" s="76" t="str">
        <f t="shared" si="715"/>
        <v/>
      </c>
      <c r="J7574" s="45" t="b">
        <f t="shared" si="713"/>
        <v>0</v>
      </c>
      <c r="K7574" s="45" t="str">
        <f>IF(J7574=FALSE,"",IF(G7574="","",VLOOKUP(F7574,ISLER!$1:$51,2,0)*VLOOKUP(VLOOKUP(F7574,ISLER!$1:$51,3,0),DOVIZ!$1:$4,MATCH(CONCATENATE(TEXT(C7574,"YYYY")," ",TEXT(C7574,"AAAA")),DOVIZ!$1:$1,0),0)))</f>
        <v/>
      </c>
      <c r="L7574" s="45" t="str">
        <f t="shared" si="716"/>
        <v/>
      </c>
      <c r="M7574" s="74">
        <f t="shared" si="718"/>
        <v>46021</v>
      </c>
    </row>
    <row r="7575" spans="1:13" x14ac:dyDescent="0.25">
      <c r="A7575" s="40">
        <v>7639</v>
      </c>
      <c r="B7575" s="40" t="str">
        <f t="shared" si="714"/>
        <v>2025 Aralık</v>
      </c>
      <c r="C7575" s="41">
        <f t="shared" si="717"/>
        <v>46021</v>
      </c>
      <c r="D7575" s="42"/>
      <c r="E7575" s="42"/>
      <c r="F7575" s="42"/>
      <c r="G7575" s="43"/>
      <c r="H7575" s="76" t="str">
        <f>IF(G7575="","",VLOOKUP(F7575,ISLER!$1:$51,MATCH(D7575,ISLER!$1:$1,0)-2,0)*VLOOKUP(VLOOKUP(F7575,ISLER!$1:$51,MATCH(D7575,ISLER!$1:$1,0)-1,0),DOVIZ!$1:$4,MATCH(CONCATENATE(TEXT(C7575,"YYYY")," ",TEXT(C7575,"AAAA")),DOVIZ!$1:$1,0),0))</f>
        <v/>
      </c>
      <c r="I7575" s="76" t="str">
        <f t="shared" si="715"/>
        <v/>
      </c>
      <c r="J7575" s="45" t="b">
        <f t="shared" si="713"/>
        <v>0</v>
      </c>
      <c r="K7575" s="45" t="str">
        <f>IF(J7575=FALSE,"",IF(G7575="","",VLOOKUP(F7575,ISLER!$1:$51,2,0)*VLOOKUP(VLOOKUP(F7575,ISLER!$1:$51,3,0),DOVIZ!$1:$4,MATCH(CONCATENATE(TEXT(C7575,"YYYY")," ",TEXT(C7575,"AAAA")),DOVIZ!$1:$1,0),0)))</f>
        <v/>
      </c>
      <c r="L7575" s="45" t="str">
        <f t="shared" si="716"/>
        <v/>
      </c>
      <c r="M7575" s="74">
        <f t="shared" si="718"/>
        <v>46021</v>
      </c>
    </row>
    <row r="7576" spans="1:13" x14ac:dyDescent="0.25">
      <c r="A7576" s="40">
        <v>7640</v>
      </c>
      <c r="B7576" s="40" t="str">
        <f t="shared" si="714"/>
        <v>2025 Aralık</v>
      </c>
      <c r="C7576" s="41">
        <f t="shared" si="717"/>
        <v>46021</v>
      </c>
      <c r="D7576" s="42"/>
      <c r="E7576" s="42"/>
      <c r="F7576" s="42"/>
      <c r="G7576" s="43"/>
      <c r="H7576" s="76" t="str">
        <f>IF(G7576="","",VLOOKUP(F7576,ISLER!$1:$51,MATCH(D7576,ISLER!$1:$1,0)-2,0)*VLOOKUP(VLOOKUP(F7576,ISLER!$1:$51,MATCH(D7576,ISLER!$1:$1,0)-1,0),DOVIZ!$1:$4,MATCH(CONCATENATE(TEXT(C7576,"YYYY")," ",TEXT(C7576,"AAAA")),DOVIZ!$1:$1,0),0))</f>
        <v/>
      </c>
      <c r="I7576" s="76" t="str">
        <f t="shared" si="715"/>
        <v/>
      </c>
      <c r="J7576" s="45" t="b">
        <f t="shared" si="713"/>
        <v>0</v>
      </c>
      <c r="K7576" s="45" t="str">
        <f>IF(J7576=FALSE,"",IF(G7576="","",VLOOKUP(F7576,ISLER!$1:$51,2,0)*VLOOKUP(VLOOKUP(F7576,ISLER!$1:$51,3,0),DOVIZ!$1:$4,MATCH(CONCATENATE(TEXT(C7576,"YYYY")," ",TEXT(C7576,"AAAA")),DOVIZ!$1:$1,0),0)))</f>
        <v/>
      </c>
      <c r="L7576" s="45" t="str">
        <f t="shared" si="716"/>
        <v/>
      </c>
      <c r="M7576" s="74">
        <f t="shared" si="718"/>
        <v>46021</v>
      </c>
    </row>
    <row r="7577" spans="1:13" x14ac:dyDescent="0.25">
      <c r="A7577" s="40">
        <v>7641</v>
      </c>
      <c r="B7577" s="40" t="str">
        <f t="shared" si="714"/>
        <v>2025 Aralık</v>
      </c>
      <c r="C7577" s="41">
        <f t="shared" si="717"/>
        <v>46021</v>
      </c>
      <c r="D7577" s="42"/>
      <c r="E7577" s="42"/>
      <c r="F7577" s="42"/>
      <c r="G7577" s="43"/>
      <c r="H7577" s="76" t="str">
        <f>IF(G7577="","",VLOOKUP(F7577,ISLER!$1:$51,MATCH(D7577,ISLER!$1:$1,0)-2,0)*VLOOKUP(VLOOKUP(F7577,ISLER!$1:$51,MATCH(D7577,ISLER!$1:$1,0)-1,0),DOVIZ!$1:$4,MATCH(CONCATENATE(TEXT(C7577,"YYYY")," ",TEXT(C7577,"AAAA")),DOVIZ!$1:$1,0),0))</f>
        <v/>
      </c>
      <c r="I7577" s="76" t="str">
        <f t="shared" si="715"/>
        <v/>
      </c>
      <c r="J7577" s="45" t="b">
        <f t="shared" si="713"/>
        <v>0</v>
      </c>
      <c r="K7577" s="45" t="str">
        <f>IF(J7577=FALSE,"",IF(G7577="","",VLOOKUP(F7577,ISLER!$1:$51,2,0)*VLOOKUP(VLOOKUP(F7577,ISLER!$1:$51,3,0),DOVIZ!$1:$4,MATCH(CONCATENATE(TEXT(C7577,"YYYY")," ",TEXT(C7577,"AAAA")),DOVIZ!$1:$1,0),0)))</f>
        <v/>
      </c>
      <c r="L7577" s="45" t="str">
        <f t="shared" si="716"/>
        <v/>
      </c>
      <c r="M7577" s="74">
        <f t="shared" si="718"/>
        <v>46021</v>
      </c>
    </row>
    <row r="7578" spans="1:13" x14ac:dyDescent="0.25">
      <c r="A7578" s="40">
        <v>7642</v>
      </c>
      <c r="B7578" s="40" t="str">
        <f t="shared" si="714"/>
        <v>2025 Aralık</v>
      </c>
      <c r="C7578" s="41">
        <f t="shared" si="717"/>
        <v>46021</v>
      </c>
      <c r="D7578" s="42"/>
      <c r="E7578" s="42"/>
      <c r="F7578" s="42"/>
      <c r="G7578" s="43"/>
      <c r="H7578" s="76" t="str">
        <f>IF(G7578="","",VLOOKUP(F7578,ISLER!$1:$51,MATCH(D7578,ISLER!$1:$1,0)-2,0)*VLOOKUP(VLOOKUP(F7578,ISLER!$1:$51,MATCH(D7578,ISLER!$1:$1,0)-1,0),DOVIZ!$1:$4,MATCH(CONCATENATE(TEXT(C7578,"YYYY")," ",TEXT(C7578,"AAAA")),DOVIZ!$1:$1,0),0))</f>
        <v/>
      </c>
      <c r="I7578" s="76" t="str">
        <f t="shared" si="715"/>
        <v/>
      </c>
      <c r="J7578" s="45" t="b">
        <f t="shared" si="713"/>
        <v>0</v>
      </c>
      <c r="K7578" s="45" t="str">
        <f>IF(J7578=FALSE,"",IF(G7578="","",VLOOKUP(F7578,ISLER!$1:$51,2,0)*VLOOKUP(VLOOKUP(F7578,ISLER!$1:$51,3,0),DOVIZ!$1:$4,MATCH(CONCATENATE(TEXT(C7578,"YYYY")," ",TEXT(C7578,"AAAA")),DOVIZ!$1:$1,0),0)))</f>
        <v/>
      </c>
      <c r="L7578" s="45" t="str">
        <f t="shared" si="716"/>
        <v/>
      </c>
      <c r="M7578" s="74">
        <f t="shared" si="718"/>
        <v>46021</v>
      </c>
    </row>
    <row r="7579" spans="1:13" x14ac:dyDescent="0.25">
      <c r="A7579" s="40">
        <v>7643</v>
      </c>
      <c r="B7579" s="40" t="str">
        <f t="shared" si="714"/>
        <v>2025 Aralık</v>
      </c>
      <c r="C7579" s="41">
        <f t="shared" si="717"/>
        <v>46021</v>
      </c>
      <c r="D7579" s="42"/>
      <c r="E7579" s="42"/>
      <c r="F7579" s="42"/>
      <c r="G7579" s="43"/>
      <c r="H7579" s="76" t="str">
        <f>IF(G7579="","",VLOOKUP(F7579,ISLER!$1:$51,MATCH(D7579,ISLER!$1:$1,0)-2,0)*VLOOKUP(VLOOKUP(F7579,ISLER!$1:$51,MATCH(D7579,ISLER!$1:$1,0)-1,0),DOVIZ!$1:$4,MATCH(CONCATENATE(TEXT(C7579,"YYYY")," ",TEXT(C7579,"AAAA")),DOVIZ!$1:$1,0),0))</f>
        <v/>
      </c>
      <c r="I7579" s="76" t="str">
        <f t="shared" si="715"/>
        <v/>
      </c>
      <c r="J7579" s="45" t="b">
        <f t="shared" si="713"/>
        <v>0</v>
      </c>
      <c r="K7579" s="45" t="str">
        <f>IF(J7579=FALSE,"",IF(G7579="","",VLOOKUP(F7579,ISLER!$1:$51,2,0)*VLOOKUP(VLOOKUP(F7579,ISLER!$1:$51,3,0),DOVIZ!$1:$4,MATCH(CONCATENATE(TEXT(C7579,"YYYY")," ",TEXT(C7579,"AAAA")),DOVIZ!$1:$1,0),0)))</f>
        <v/>
      </c>
      <c r="L7579" s="45" t="str">
        <f t="shared" si="716"/>
        <v/>
      </c>
      <c r="M7579" s="74">
        <f t="shared" si="718"/>
        <v>46021</v>
      </c>
    </row>
    <row r="7580" spans="1:13" x14ac:dyDescent="0.25">
      <c r="A7580" s="40">
        <v>7644</v>
      </c>
      <c r="B7580" s="40" t="str">
        <f t="shared" si="714"/>
        <v>2025 Aralık</v>
      </c>
      <c r="C7580" s="41">
        <f t="shared" si="717"/>
        <v>46021</v>
      </c>
      <c r="D7580" s="42"/>
      <c r="E7580" s="42"/>
      <c r="F7580" s="42"/>
      <c r="G7580" s="43"/>
      <c r="H7580" s="76" t="str">
        <f>IF(G7580="","",VLOOKUP(F7580,ISLER!$1:$51,MATCH(D7580,ISLER!$1:$1,0)-2,0)*VLOOKUP(VLOOKUP(F7580,ISLER!$1:$51,MATCH(D7580,ISLER!$1:$1,0)-1,0),DOVIZ!$1:$4,MATCH(CONCATENATE(TEXT(C7580,"YYYY")," ",TEXT(C7580,"AAAA")),DOVIZ!$1:$1,0),0))</f>
        <v/>
      </c>
      <c r="I7580" s="76" t="str">
        <f t="shared" si="715"/>
        <v/>
      </c>
      <c r="J7580" s="45" t="b">
        <f t="shared" si="713"/>
        <v>0</v>
      </c>
      <c r="K7580" s="45" t="str">
        <f>IF(J7580=FALSE,"",IF(G7580="","",VLOOKUP(F7580,ISLER!$1:$51,2,0)*VLOOKUP(VLOOKUP(F7580,ISLER!$1:$51,3,0),DOVIZ!$1:$4,MATCH(CONCATENATE(TEXT(C7580,"YYYY")," ",TEXT(C7580,"AAAA")),DOVIZ!$1:$1,0),0)))</f>
        <v/>
      </c>
      <c r="L7580" s="45" t="str">
        <f t="shared" si="716"/>
        <v/>
      </c>
      <c r="M7580" s="74">
        <f t="shared" si="718"/>
        <v>46021</v>
      </c>
    </row>
    <row r="7581" spans="1:13" x14ac:dyDescent="0.25">
      <c r="A7581" s="40">
        <v>7645</v>
      </c>
      <c r="B7581" s="40" t="str">
        <f t="shared" si="714"/>
        <v>2025 Aralık</v>
      </c>
      <c r="C7581" s="41">
        <f t="shared" si="717"/>
        <v>46021</v>
      </c>
      <c r="D7581" s="42"/>
      <c r="E7581" s="42"/>
      <c r="F7581" s="42"/>
      <c r="G7581" s="43"/>
      <c r="H7581" s="76" t="str">
        <f>IF(G7581="","",VLOOKUP(F7581,ISLER!$1:$51,MATCH(D7581,ISLER!$1:$1,0)-2,0)*VLOOKUP(VLOOKUP(F7581,ISLER!$1:$51,MATCH(D7581,ISLER!$1:$1,0)-1,0),DOVIZ!$1:$4,MATCH(CONCATENATE(TEXT(C7581,"YYYY")," ",TEXT(C7581,"AAAA")),DOVIZ!$1:$1,0),0))</f>
        <v/>
      </c>
      <c r="I7581" s="76" t="str">
        <f t="shared" si="715"/>
        <v/>
      </c>
      <c r="J7581" s="45" t="b">
        <f t="shared" si="713"/>
        <v>0</v>
      </c>
      <c r="K7581" s="45" t="str">
        <f>IF(J7581=FALSE,"",IF(G7581="","",VLOOKUP(F7581,ISLER!$1:$51,2,0)*VLOOKUP(VLOOKUP(F7581,ISLER!$1:$51,3,0),DOVIZ!$1:$4,MATCH(CONCATENATE(TEXT(C7581,"YYYY")," ",TEXT(C7581,"AAAA")),DOVIZ!$1:$1,0),0)))</f>
        <v/>
      </c>
      <c r="L7581" s="45" t="str">
        <f t="shared" si="716"/>
        <v/>
      </c>
      <c r="M7581" s="74">
        <f t="shared" si="718"/>
        <v>46021</v>
      </c>
    </row>
    <row r="7582" spans="1:13" x14ac:dyDescent="0.25">
      <c r="A7582" s="40">
        <v>7646</v>
      </c>
      <c r="B7582" s="40" t="str">
        <f t="shared" si="714"/>
        <v>2025 Aralık</v>
      </c>
      <c r="C7582" s="41">
        <f t="shared" si="717"/>
        <v>46021</v>
      </c>
      <c r="D7582" s="42"/>
      <c r="E7582" s="42"/>
      <c r="F7582" s="42"/>
      <c r="G7582" s="43"/>
      <c r="H7582" s="76" t="str">
        <f>IF(G7582="","",VLOOKUP(F7582,ISLER!$1:$51,MATCH(D7582,ISLER!$1:$1,0)-2,0)*VLOOKUP(VLOOKUP(F7582,ISLER!$1:$51,MATCH(D7582,ISLER!$1:$1,0)-1,0),DOVIZ!$1:$4,MATCH(CONCATENATE(TEXT(C7582,"YYYY")," ",TEXT(C7582,"AAAA")),DOVIZ!$1:$1,0),0))</f>
        <v/>
      </c>
      <c r="I7582" s="76" t="str">
        <f t="shared" si="715"/>
        <v/>
      </c>
      <c r="J7582" s="45" t="b">
        <f t="shared" si="713"/>
        <v>0</v>
      </c>
      <c r="K7582" s="45" t="str">
        <f>IF(J7582=FALSE,"",IF(G7582="","",VLOOKUP(F7582,ISLER!$1:$51,2,0)*VLOOKUP(VLOOKUP(F7582,ISLER!$1:$51,3,0),DOVIZ!$1:$4,MATCH(CONCATENATE(TEXT(C7582,"YYYY")," ",TEXT(C7582,"AAAA")),DOVIZ!$1:$1,0),0)))</f>
        <v/>
      </c>
      <c r="L7582" s="45" t="str">
        <f t="shared" si="716"/>
        <v/>
      </c>
      <c r="M7582" s="74">
        <f t="shared" si="718"/>
        <v>46021</v>
      </c>
    </row>
    <row r="7583" spans="1:13" x14ac:dyDescent="0.25">
      <c r="A7583" s="40">
        <v>7647</v>
      </c>
      <c r="B7583" s="40" t="str">
        <f t="shared" si="714"/>
        <v>2025 Aralık</v>
      </c>
      <c r="C7583" s="41">
        <f t="shared" si="717"/>
        <v>46021</v>
      </c>
      <c r="D7583" s="42"/>
      <c r="E7583" s="42"/>
      <c r="F7583" s="42"/>
      <c r="G7583" s="43"/>
      <c r="H7583" s="76" t="str">
        <f>IF(G7583="","",VLOOKUP(F7583,ISLER!$1:$51,MATCH(D7583,ISLER!$1:$1,0)-2,0)*VLOOKUP(VLOOKUP(F7583,ISLER!$1:$51,MATCH(D7583,ISLER!$1:$1,0)-1,0),DOVIZ!$1:$4,MATCH(CONCATENATE(TEXT(C7583,"YYYY")," ",TEXT(C7583,"AAAA")),DOVIZ!$1:$1,0),0))</f>
        <v/>
      </c>
      <c r="I7583" s="76" t="str">
        <f t="shared" si="715"/>
        <v/>
      </c>
      <c r="J7583" s="45" t="b">
        <f t="shared" si="713"/>
        <v>0</v>
      </c>
      <c r="K7583" s="45" t="str">
        <f>IF(J7583=FALSE,"",IF(G7583="","",VLOOKUP(F7583,ISLER!$1:$51,2,0)*VLOOKUP(VLOOKUP(F7583,ISLER!$1:$51,3,0),DOVIZ!$1:$4,MATCH(CONCATENATE(TEXT(C7583,"YYYY")," ",TEXT(C7583,"AAAA")),DOVIZ!$1:$1,0),0)))</f>
        <v/>
      </c>
      <c r="L7583" s="45" t="str">
        <f t="shared" si="716"/>
        <v/>
      </c>
      <c r="M7583" s="74">
        <f t="shared" si="718"/>
        <v>46021</v>
      </c>
    </row>
    <row r="7584" spans="1:13" x14ac:dyDescent="0.25">
      <c r="A7584" s="40">
        <v>7648</v>
      </c>
      <c r="B7584" s="40" t="str">
        <f t="shared" si="714"/>
        <v>2025 Aralık</v>
      </c>
      <c r="C7584" s="41">
        <f t="shared" si="717"/>
        <v>46021</v>
      </c>
      <c r="D7584" s="42"/>
      <c r="E7584" s="42"/>
      <c r="F7584" s="42"/>
      <c r="G7584" s="43"/>
      <c r="H7584" s="76" t="str">
        <f>IF(G7584="","",VLOOKUP(F7584,ISLER!$1:$51,MATCH(D7584,ISLER!$1:$1,0)-2,0)*VLOOKUP(VLOOKUP(F7584,ISLER!$1:$51,MATCH(D7584,ISLER!$1:$1,0)-1,0),DOVIZ!$1:$4,MATCH(CONCATENATE(TEXT(C7584,"YYYY")," ",TEXT(C7584,"AAAA")),DOVIZ!$1:$1,0),0))</f>
        <v/>
      </c>
      <c r="I7584" s="76" t="str">
        <f t="shared" si="715"/>
        <v/>
      </c>
      <c r="J7584" s="45" t="b">
        <f t="shared" si="713"/>
        <v>0</v>
      </c>
      <c r="K7584" s="45" t="str">
        <f>IF(J7584=FALSE,"",IF(G7584="","",VLOOKUP(F7584,ISLER!$1:$51,2,0)*VLOOKUP(VLOOKUP(F7584,ISLER!$1:$51,3,0),DOVIZ!$1:$4,MATCH(CONCATENATE(TEXT(C7584,"YYYY")," ",TEXT(C7584,"AAAA")),DOVIZ!$1:$1,0),0)))</f>
        <v/>
      </c>
      <c r="L7584" s="45" t="str">
        <f t="shared" si="716"/>
        <v/>
      </c>
      <c r="M7584" s="74">
        <f t="shared" si="718"/>
        <v>46021</v>
      </c>
    </row>
    <row r="7585" spans="1:13" x14ac:dyDescent="0.25">
      <c r="A7585" s="40">
        <v>7649</v>
      </c>
      <c r="B7585" s="40" t="str">
        <f t="shared" si="714"/>
        <v>2025 Aralık</v>
      </c>
      <c r="C7585" s="41">
        <f t="shared" si="717"/>
        <v>46021</v>
      </c>
      <c r="D7585" s="42"/>
      <c r="E7585" s="42"/>
      <c r="F7585" s="42"/>
      <c r="G7585" s="43"/>
      <c r="H7585" s="76" t="str">
        <f>IF(G7585="","",VLOOKUP(F7585,ISLER!$1:$51,MATCH(D7585,ISLER!$1:$1,0)-2,0)*VLOOKUP(VLOOKUP(F7585,ISLER!$1:$51,MATCH(D7585,ISLER!$1:$1,0)-1,0),DOVIZ!$1:$4,MATCH(CONCATENATE(TEXT(C7585,"YYYY")," ",TEXT(C7585,"AAAA")),DOVIZ!$1:$1,0),0))</f>
        <v/>
      </c>
      <c r="I7585" s="76" t="str">
        <f t="shared" si="715"/>
        <v/>
      </c>
      <c r="J7585" s="45" t="b">
        <f t="shared" si="713"/>
        <v>0</v>
      </c>
      <c r="K7585" s="45" t="str">
        <f>IF(J7585=FALSE,"",IF(G7585="","",VLOOKUP(F7585,ISLER!$1:$51,2,0)*VLOOKUP(VLOOKUP(F7585,ISLER!$1:$51,3,0),DOVIZ!$1:$4,MATCH(CONCATENATE(TEXT(C7585,"YYYY")," ",TEXT(C7585,"AAAA")),DOVIZ!$1:$1,0),0)))</f>
        <v/>
      </c>
      <c r="L7585" s="45" t="str">
        <f t="shared" si="716"/>
        <v/>
      </c>
      <c r="M7585" s="74">
        <f t="shared" si="718"/>
        <v>46021</v>
      </c>
    </row>
    <row r="7586" spans="1:13" x14ac:dyDescent="0.25">
      <c r="A7586" s="40">
        <v>7650</v>
      </c>
      <c r="B7586" s="40" t="str">
        <f t="shared" si="714"/>
        <v>2025 Aralık</v>
      </c>
      <c r="C7586" s="41">
        <f t="shared" si="717"/>
        <v>46021</v>
      </c>
      <c r="D7586" s="42"/>
      <c r="E7586" s="42"/>
      <c r="F7586" s="42"/>
      <c r="G7586" s="43"/>
      <c r="H7586" s="76" t="str">
        <f>IF(G7586="","",VLOOKUP(F7586,ISLER!$1:$51,MATCH(D7586,ISLER!$1:$1,0)-2,0)*VLOOKUP(VLOOKUP(F7586,ISLER!$1:$51,MATCH(D7586,ISLER!$1:$1,0)-1,0),DOVIZ!$1:$4,MATCH(CONCATENATE(TEXT(C7586,"YYYY")," ",TEXT(C7586,"AAAA")),DOVIZ!$1:$1,0),0))</f>
        <v/>
      </c>
      <c r="I7586" s="76" t="str">
        <f t="shared" si="715"/>
        <v/>
      </c>
      <c r="J7586" s="45" t="b">
        <f t="shared" si="713"/>
        <v>0</v>
      </c>
      <c r="K7586" s="45" t="str">
        <f>IF(J7586=FALSE,"",IF(G7586="","",VLOOKUP(F7586,ISLER!$1:$51,2,0)*VLOOKUP(VLOOKUP(F7586,ISLER!$1:$51,3,0),DOVIZ!$1:$4,MATCH(CONCATENATE(TEXT(C7586,"YYYY")," ",TEXT(C7586,"AAAA")),DOVIZ!$1:$1,0),0)))</f>
        <v/>
      </c>
      <c r="L7586" s="45" t="str">
        <f t="shared" si="716"/>
        <v/>
      </c>
      <c r="M7586" s="74">
        <f t="shared" si="718"/>
        <v>46021</v>
      </c>
    </row>
    <row r="7587" spans="1:13" x14ac:dyDescent="0.25">
      <c r="A7587" s="40">
        <v>7651</v>
      </c>
      <c r="B7587" s="40" t="str">
        <f t="shared" si="714"/>
        <v>2025 Aralık</v>
      </c>
      <c r="C7587" s="41">
        <f t="shared" si="717"/>
        <v>46021</v>
      </c>
      <c r="D7587" s="42"/>
      <c r="E7587" s="42"/>
      <c r="F7587" s="42"/>
      <c r="G7587" s="43"/>
      <c r="H7587" s="76" t="str">
        <f>IF(G7587="","",VLOOKUP(F7587,ISLER!$1:$51,MATCH(D7587,ISLER!$1:$1,0)-2,0)*VLOOKUP(VLOOKUP(F7587,ISLER!$1:$51,MATCH(D7587,ISLER!$1:$1,0)-1,0),DOVIZ!$1:$4,MATCH(CONCATENATE(TEXT(C7587,"YYYY")," ",TEXT(C7587,"AAAA")),DOVIZ!$1:$1,0),0))</f>
        <v/>
      </c>
      <c r="I7587" s="76" t="str">
        <f t="shared" si="715"/>
        <v/>
      </c>
      <c r="J7587" s="45" t="b">
        <f t="shared" si="713"/>
        <v>0</v>
      </c>
      <c r="K7587" s="45" t="str">
        <f>IF(J7587=FALSE,"",IF(G7587="","",VLOOKUP(F7587,ISLER!$1:$51,2,0)*VLOOKUP(VLOOKUP(F7587,ISLER!$1:$51,3,0),DOVIZ!$1:$4,MATCH(CONCATENATE(TEXT(C7587,"YYYY")," ",TEXT(C7587,"AAAA")),DOVIZ!$1:$1,0),0)))</f>
        <v/>
      </c>
      <c r="L7587" s="45" t="str">
        <f t="shared" si="716"/>
        <v/>
      </c>
      <c r="M7587" s="74">
        <f t="shared" si="718"/>
        <v>46021</v>
      </c>
    </row>
    <row r="7588" spans="1:13" x14ac:dyDescent="0.25">
      <c r="A7588" s="40">
        <v>7652</v>
      </c>
      <c r="B7588" s="40" t="str">
        <f t="shared" si="714"/>
        <v>2025 Aralık</v>
      </c>
      <c r="C7588" s="41">
        <f t="shared" si="717"/>
        <v>46021</v>
      </c>
      <c r="D7588" s="42"/>
      <c r="E7588" s="42"/>
      <c r="F7588" s="42"/>
      <c r="G7588" s="43"/>
      <c r="H7588" s="76" t="str">
        <f>IF(G7588="","",VLOOKUP(F7588,ISLER!$1:$51,MATCH(D7588,ISLER!$1:$1,0)-2,0)*VLOOKUP(VLOOKUP(F7588,ISLER!$1:$51,MATCH(D7588,ISLER!$1:$1,0)-1,0),DOVIZ!$1:$4,MATCH(CONCATENATE(TEXT(C7588,"YYYY")," ",TEXT(C7588,"AAAA")),DOVIZ!$1:$1,0),0))</f>
        <v/>
      </c>
      <c r="I7588" s="76" t="str">
        <f t="shared" si="715"/>
        <v/>
      </c>
      <c r="J7588" s="45" t="b">
        <f t="shared" si="713"/>
        <v>0</v>
      </c>
      <c r="K7588" s="45" t="str">
        <f>IF(J7588=FALSE,"",IF(G7588="","",VLOOKUP(F7588,ISLER!$1:$51,2,0)*VLOOKUP(VLOOKUP(F7588,ISLER!$1:$51,3,0),DOVIZ!$1:$4,MATCH(CONCATENATE(TEXT(C7588,"YYYY")," ",TEXT(C7588,"AAAA")),DOVIZ!$1:$1,0),0)))</f>
        <v/>
      </c>
      <c r="L7588" s="45" t="str">
        <f t="shared" si="716"/>
        <v/>
      </c>
      <c r="M7588" s="74">
        <f t="shared" si="718"/>
        <v>46021</v>
      </c>
    </row>
    <row r="7589" spans="1:13" x14ac:dyDescent="0.25">
      <c r="A7589" s="40">
        <v>7653</v>
      </c>
      <c r="B7589" s="40" t="str">
        <f t="shared" si="714"/>
        <v>2025 Aralık</v>
      </c>
      <c r="C7589" s="41">
        <f t="shared" si="717"/>
        <v>46021</v>
      </c>
      <c r="D7589" s="42"/>
      <c r="E7589" s="42"/>
      <c r="F7589" s="42"/>
      <c r="G7589" s="43"/>
      <c r="H7589" s="76" t="str">
        <f>IF(G7589="","",VLOOKUP(F7589,ISLER!$1:$51,MATCH(D7589,ISLER!$1:$1,0)-2,0)*VLOOKUP(VLOOKUP(F7589,ISLER!$1:$51,MATCH(D7589,ISLER!$1:$1,0)-1,0),DOVIZ!$1:$4,MATCH(CONCATENATE(TEXT(C7589,"YYYY")," ",TEXT(C7589,"AAAA")),DOVIZ!$1:$1,0),0))</f>
        <v/>
      </c>
      <c r="I7589" s="76" t="str">
        <f t="shared" si="715"/>
        <v/>
      </c>
      <c r="J7589" s="45" t="b">
        <f t="shared" si="713"/>
        <v>0</v>
      </c>
      <c r="K7589" s="45" t="str">
        <f>IF(J7589=FALSE,"",IF(G7589="","",VLOOKUP(F7589,ISLER!$1:$51,2,0)*VLOOKUP(VLOOKUP(F7589,ISLER!$1:$51,3,0),DOVIZ!$1:$4,MATCH(CONCATENATE(TEXT(C7589,"YYYY")," ",TEXT(C7589,"AAAA")),DOVIZ!$1:$1,0),0)))</f>
        <v/>
      </c>
      <c r="L7589" s="45" t="str">
        <f t="shared" si="716"/>
        <v/>
      </c>
      <c r="M7589" s="74">
        <f t="shared" si="718"/>
        <v>46021</v>
      </c>
    </row>
    <row r="7590" spans="1:13" x14ac:dyDescent="0.25">
      <c r="A7590" s="40">
        <v>7654</v>
      </c>
      <c r="B7590" s="40" t="str">
        <f t="shared" si="714"/>
        <v>2025 Aralık</v>
      </c>
      <c r="C7590" s="41">
        <f t="shared" si="717"/>
        <v>46021</v>
      </c>
      <c r="D7590" s="42"/>
      <c r="E7590" s="42"/>
      <c r="F7590" s="42"/>
      <c r="G7590" s="43"/>
      <c r="H7590" s="76" t="str">
        <f>IF(G7590="","",VLOOKUP(F7590,ISLER!$1:$51,MATCH(D7590,ISLER!$1:$1,0)-2,0)*VLOOKUP(VLOOKUP(F7590,ISLER!$1:$51,MATCH(D7590,ISLER!$1:$1,0)-1,0),DOVIZ!$1:$4,MATCH(CONCATENATE(TEXT(C7590,"YYYY")," ",TEXT(C7590,"AAAA")),DOVIZ!$1:$1,0),0))</f>
        <v/>
      </c>
      <c r="I7590" s="76" t="str">
        <f t="shared" si="715"/>
        <v/>
      </c>
      <c r="J7590" s="45" t="b">
        <f t="shared" si="713"/>
        <v>0</v>
      </c>
      <c r="K7590" s="45" t="str">
        <f>IF(J7590=FALSE,"",IF(G7590="","",VLOOKUP(F7590,ISLER!$1:$51,2,0)*VLOOKUP(VLOOKUP(F7590,ISLER!$1:$51,3,0),DOVIZ!$1:$4,MATCH(CONCATENATE(TEXT(C7590,"YYYY")," ",TEXT(C7590,"AAAA")),DOVIZ!$1:$1,0),0)))</f>
        <v/>
      </c>
      <c r="L7590" s="45" t="str">
        <f t="shared" si="716"/>
        <v/>
      </c>
      <c r="M7590" s="74">
        <f t="shared" si="718"/>
        <v>46021</v>
      </c>
    </row>
    <row r="7591" spans="1:13" x14ac:dyDescent="0.25">
      <c r="A7591" s="40">
        <v>7655</v>
      </c>
      <c r="B7591" s="40" t="str">
        <f t="shared" si="714"/>
        <v>2025 Aralık</v>
      </c>
      <c r="C7591" s="41">
        <f t="shared" si="717"/>
        <v>46021</v>
      </c>
      <c r="D7591" s="42"/>
      <c r="E7591" s="42"/>
      <c r="F7591" s="42"/>
      <c r="G7591" s="43"/>
      <c r="H7591" s="76" t="str">
        <f>IF(G7591="","",VLOOKUP(F7591,ISLER!$1:$51,MATCH(D7591,ISLER!$1:$1,0)-2,0)*VLOOKUP(VLOOKUP(F7591,ISLER!$1:$51,MATCH(D7591,ISLER!$1:$1,0)-1,0),DOVIZ!$1:$4,MATCH(CONCATENATE(TEXT(C7591,"YYYY")," ",TEXT(C7591,"AAAA")),DOVIZ!$1:$1,0),0))</f>
        <v/>
      </c>
      <c r="I7591" s="76" t="str">
        <f t="shared" si="715"/>
        <v/>
      </c>
      <c r="J7591" s="45" t="b">
        <f t="shared" si="713"/>
        <v>0</v>
      </c>
      <c r="K7591" s="45" t="str">
        <f>IF(J7591=FALSE,"",IF(G7591="","",VLOOKUP(F7591,ISLER!$1:$51,2,0)*VLOOKUP(VLOOKUP(F7591,ISLER!$1:$51,3,0),DOVIZ!$1:$4,MATCH(CONCATENATE(TEXT(C7591,"YYYY")," ",TEXT(C7591,"AAAA")),DOVIZ!$1:$1,0),0)))</f>
        <v/>
      </c>
      <c r="L7591" s="45" t="str">
        <f t="shared" si="716"/>
        <v/>
      </c>
      <c r="M7591" s="74">
        <f t="shared" si="718"/>
        <v>46021</v>
      </c>
    </row>
    <row r="7592" spans="1:13" x14ac:dyDescent="0.25">
      <c r="A7592" s="40">
        <v>7656</v>
      </c>
      <c r="B7592" s="40" t="str">
        <f t="shared" si="714"/>
        <v>2025 Aralık</v>
      </c>
      <c r="C7592" s="41">
        <f t="shared" si="717"/>
        <v>46021</v>
      </c>
      <c r="D7592" s="42"/>
      <c r="E7592" s="42"/>
      <c r="F7592" s="42"/>
      <c r="G7592" s="43"/>
      <c r="H7592" s="76" t="str">
        <f>IF(G7592="","",VLOOKUP(F7592,ISLER!$1:$51,MATCH(D7592,ISLER!$1:$1,0)-2,0)*VLOOKUP(VLOOKUP(F7592,ISLER!$1:$51,MATCH(D7592,ISLER!$1:$1,0)-1,0),DOVIZ!$1:$4,MATCH(CONCATENATE(TEXT(C7592,"YYYY")," ",TEXT(C7592,"AAAA")),DOVIZ!$1:$1,0),0))</f>
        <v/>
      </c>
      <c r="I7592" s="76" t="str">
        <f t="shared" si="715"/>
        <v/>
      </c>
      <c r="J7592" s="45" t="b">
        <f t="shared" si="713"/>
        <v>0</v>
      </c>
      <c r="K7592" s="45" t="str">
        <f>IF(J7592=FALSE,"",IF(G7592="","",VLOOKUP(F7592,ISLER!$1:$51,2,0)*VLOOKUP(VLOOKUP(F7592,ISLER!$1:$51,3,0),DOVIZ!$1:$4,MATCH(CONCATENATE(TEXT(C7592,"YYYY")," ",TEXT(C7592,"AAAA")),DOVIZ!$1:$1,0),0)))</f>
        <v/>
      </c>
      <c r="L7592" s="45" t="str">
        <f t="shared" si="716"/>
        <v/>
      </c>
      <c r="M7592" s="74">
        <f t="shared" si="718"/>
        <v>46021</v>
      </c>
    </row>
    <row r="7593" spans="1:13" x14ac:dyDescent="0.25">
      <c r="A7593" s="40">
        <v>7657</v>
      </c>
      <c r="B7593" s="40" t="str">
        <f t="shared" si="714"/>
        <v>2025 Aralık</v>
      </c>
      <c r="C7593" s="41">
        <f t="shared" si="717"/>
        <v>46021</v>
      </c>
      <c r="D7593" s="42"/>
      <c r="E7593" s="42"/>
      <c r="F7593" s="42"/>
      <c r="G7593" s="43"/>
      <c r="H7593" s="76" t="str">
        <f>IF(G7593="","",VLOOKUP(F7593,ISLER!$1:$51,MATCH(D7593,ISLER!$1:$1,0)-2,0)*VLOOKUP(VLOOKUP(F7593,ISLER!$1:$51,MATCH(D7593,ISLER!$1:$1,0)-1,0),DOVIZ!$1:$4,MATCH(CONCATENATE(TEXT(C7593,"YYYY")," ",TEXT(C7593,"AAAA")),DOVIZ!$1:$1,0),0))</f>
        <v/>
      </c>
      <c r="I7593" s="76" t="str">
        <f t="shared" si="715"/>
        <v/>
      </c>
      <c r="J7593" s="45" t="b">
        <f t="shared" si="713"/>
        <v>0</v>
      </c>
      <c r="K7593" s="45" t="str">
        <f>IF(J7593=FALSE,"",IF(G7593="","",VLOOKUP(F7593,ISLER!$1:$51,2,0)*VLOOKUP(VLOOKUP(F7593,ISLER!$1:$51,3,0),DOVIZ!$1:$4,MATCH(CONCATENATE(TEXT(C7593,"YYYY")," ",TEXT(C7593,"AAAA")),DOVIZ!$1:$1,0),0)))</f>
        <v/>
      </c>
      <c r="L7593" s="45" t="str">
        <f t="shared" si="716"/>
        <v/>
      </c>
      <c r="M7593" s="74">
        <f t="shared" si="718"/>
        <v>46021</v>
      </c>
    </row>
    <row r="7594" spans="1:13" x14ac:dyDescent="0.25">
      <c r="A7594" s="40">
        <v>7658</v>
      </c>
      <c r="B7594" s="40" t="str">
        <f t="shared" si="714"/>
        <v>2025 Aralık</v>
      </c>
      <c r="C7594" s="41">
        <f t="shared" si="717"/>
        <v>46021</v>
      </c>
      <c r="D7594" s="42"/>
      <c r="E7594" s="42"/>
      <c r="F7594" s="42"/>
      <c r="G7594" s="43"/>
      <c r="H7594" s="76" t="str">
        <f>IF(G7594="","",VLOOKUP(F7594,ISLER!$1:$51,MATCH(D7594,ISLER!$1:$1,0)-2,0)*VLOOKUP(VLOOKUP(F7594,ISLER!$1:$51,MATCH(D7594,ISLER!$1:$1,0)-1,0),DOVIZ!$1:$4,MATCH(CONCATENATE(TEXT(C7594,"YYYY")," ",TEXT(C7594,"AAAA")),DOVIZ!$1:$1,0),0))</f>
        <v/>
      </c>
      <c r="I7594" s="76" t="str">
        <f t="shared" si="715"/>
        <v/>
      </c>
      <c r="J7594" s="45" t="b">
        <f t="shared" si="713"/>
        <v>0</v>
      </c>
      <c r="K7594" s="45" t="str">
        <f>IF(J7594=FALSE,"",IF(G7594="","",VLOOKUP(F7594,ISLER!$1:$51,2,0)*VLOOKUP(VLOOKUP(F7594,ISLER!$1:$51,3,0),DOVIZ!$1:$4,MATCH(CONCATENATE(TEXT(C7594,"YYYY")," ",TEXT(C7594,"AAAA")),DOVIZ!$1:$1,0),0)))</f>
        <v/>
      </c>
      <c r="L7594" s="45" t="str">
        <f t="shared" si="716"/>
        <v/>
      </c>
      <c r="M7594" s="74">
        <f t="shared" si="718"/>
        <v>46021</v>
      </c>
    </row>
    <row r="7595" spans="1:13" x14ac:dyDescent="0.25">
      <c r="A7595" s="40">
        <v>7659</v>
      </c>
      <c r="B7595" s="40" t="str">
        <f t="shared" si="714"/>
        <v>2025 Aralık</v>
      </c>
      <c r="C7595" s="41">
        <f t="shared" si="717"/>
        <v>46021</v>
      </c>
      <c r="D7595" s="42"/>
      <c r="E7595" s="42"/>
      <c r="F7595" s="42"/>
      <c r="G7595" s="43"/>
      <c r="H7595" s="76" t="str">
        <f>IF(G7595="","",VLOOKUP(F7595,ISLER!$1:$51,MATCH(D7595,ISLER!$1:$1,0)-2,0)*VLOOKUP(VLOOKUP(F7595,ISLER!$1:$51,MATCH(D7595,ISLER!$1:$1,0)-1,0),DOVIZ!$1:$4,MATCH(CONCATENATE(TEXT(C7595,"YYYY")," ",TEXT(C7595,"AAAA")),DOVIZ!$1:$1,0),0))</f>
        <v/>
      </c>
      <c r="I7595" s="76" t="str">
        <f t="shared" si="715"/>
        <v/>
      </c>
      <c r="J7595" s="45" t="b">
        <f t="shared" si="713"/>
        <v>0</v>
      </c>
      <c r="K7595" s="45" t="str">
        <f>IF(J7595=FALSE,"",IF(G7595="","",VLOOKUP(F7595,ISLER!$1:$51,2,0)*VLOOKUP(VLOOKUP(F7595,ISLER!$1:$51,3,0),DOVIZ!$1:$4,MATCH(CONCATENATE(TEXT(C7595,"YYYY")," ",TEXT(C7595,"AAAA")),DOVIZ!$1:$1,0),0)))</f>
        <v/>
      </c>
      <c r="L7595" s="45" t="str">
        <f t="shared" si="716"/>
        <v/>
      </c>
      <c r="M7595" s="74">
        <f t="shared" si="718"/>
        <v>46021</v>
      </c>
    </row>
    <row r="7596" spans="1:13" x14ac:dyDescent="0.25">
      <c r="A7596" s="40">
        <v>7660</v>
      </c>
      <c r="B7596" s="40" t="str">
        <f t="shared" si="714"/>
        <v>2025 Aralık</v>
      </c>
      <c r="C7596" s="41">
        <f t="shared" si="717"/>
        <v>46021</v>
      </c>
      <c r="D7596" s="42"/>
      <c r="E7596" s="42"/>
      <c r="F7596" s="42"/>
      <c r="G7596" s="43"/>
      <c r="H7596" s="76" t="str">
        <f>IF(G7596="","",VLOOKUP(F7596,ISLER!$1:$51,MATCH(D7596,ISLER!$1:$1,0)-2,0)*VLOOKUP(VLOOKUP(F7596,ISLER!$1:$51,MATCH(D7596,ISLER!$1:$1,0)-1,0),DOVIZ!$1:$4,MATCH(CONCATENATE(TEXT(C7596,"YYYY")," ",TEXT(C7596,"AAAA")),DOVIZ!$1:$1,0),0))</f>
        <v/>
      </c>
      <c r="I7596" s="76" t="str">
        <f t="shared" si="715"/>
        <v/>
      </c>
      <c r="J7596" s="45" t="b">
        <f t="shared" si="713"/>
        <v>0</v>
      </c>
      <c r="K7596" s="45" t="str">
        <f>IF(J7596=FALSE,"",IF(G7596="","",VLOOKUP(F7596,ISLER!$1:$51,2,0)*VLOOKUP(VLOOKUP(F7596,ISLER!$1:$51,3,0),DOVIZ!$1:$4,MATCH(CONCATENATE(TEXT(C7596,"YYYY")," ",TEXT(C7596,"AAAA")),DOVIZ!$1:$1,0),0)))</f>
        <v/>
      </c>
      <c r="L7596" s="45" t="str">
        <f t="shared" si="716"/>
        <v/>
      </c>
      <c r="M7596" s="74">
        <f t="shared" si="718"/>
        <v>46021</v>
      </c>
    </row>
    <row r="7597" spans="1:13" x14ac:dyDescent="0.25">
      <c r="A7597" s="40">
        <v>7661</v>
      </c>
      <c r="B7597" s="40" t="str">
        <f t="shared" si="714"/>
        <v>2025 Aralık</v>
      </c>
      <c r="C7597" s="41">
        <f t="shared" si="717"/>
        <v>46021</v>
      </c>
      <c r="D7597" s="42"/>
      <c r="E7597" s="42"/>
      <c r="F7597" s="42"/>
      <c r="G7597" s="43"/>
      <c r="H7597" s="76" t="str">
        <f>IF(G7597="","",VLOOKUP(F7597,ISLER!$1:$51,MATCH(D7597,ISLER!$1:$1,0)-2,0)*VLOOKUP(VLOOKUP(F7597,ISLER!$1:$51,MATCH(D7597,ISLER!$1:$1,0)-1,0),DOVIZ!$1:$4,MATCH(CONCATENATE(TEXT(C7597,"YYYY")," ",TEXT(C7597,"AAAA")),DOVIZ!$1:$1,0),0))</f>
        <v/>
      </c>
      <c r="I7597" s="76" t="str">
        <f t="shared" si="715"/>
        <v/>
      </c>
      <c r="J7597" s="45" t="b">
        <f t="shared" si="713"/>
        <v>0</v>
      </c>
      <c r="K7597" s="45" t="str">
        <f>IF(J7597=FALSE,"",IF(G7597="","",VLOOKUP(F7597,ISLER!$1:$51,2,0)*VLOOKUP(VLOOKUP(F7597,ISLER!$1:$51,3,0),DOVIZ!$1:$4,MATCH(CONCATENATE(TEXT(C7597,"YYYY")," ",TEXT(C7597,"AAAA")),DOVIZ!$1:$1,0),0)))</f>
        <v/>
      </c>
      <c r="L7597" s="45" t="str">
        <f t="shared" si="716"/>
        <v/>
      </c>
      <c r="M7597" s="74">
        <f t="shared" si="718"/>
        <v>46021</v>
      </c>
    </row>
    <row r="7598" spans="1:13" x14ac:dyDescent="0.25">
      <c r="A7598" s="40">
        <v>7662</v>
      </c>
      <c r="B7598" s="40" t="str">
        <f t="shared" si="714"/>
        <v>2025 Aralık</v>
      </c>
      <c r="C7598" s="41">
        <f t="shared" si="717"/>
        <v>46021</v>
      </c>
      <c r="D7598" s="42"/>
      <c r="E7598" s="42"/>
      <c r="F7598" s="42"/>
      <c r="G7598" s="43"/>
      <c r="H7598" s="76" t="str">
        <f>IF(G7598="","",VLOOKUP(F7598,ISLER!$1:$51,MATCH(D7598,ISLER!$1:$1,0)-2,0)*VLOOKUP(VLOOKUP(F7598,ISLER!$1:$51,MATCH(D7598,ISLER!$1:$1,0)-1,0),DOVIZ!$1:$4,MATCH(CONCATENATE(TEXT(C7598,"YYYY")," ",TEXT(C7598,"AAAA")),DOVIZ!$1:$1,0),0))</f>
        <v/>
      </c>
      <c r="I7598" s="76" t="str">
        <f t="shared" si="715"/>
        <v/>
      </c>
      <c r="J7598" s="45" t="b">
        <f t="shared" si="713"/>
        <v>0</v>
      </c>
      <c r="K7598" s="45" t="str">
        <f>IF(J7598=FALSE,"",IF(G7598="","",VLOOKUP(F7598,ISLER!$1:$51,2,0)*VLOOKUP(VLOOKUP(F7598,ISLER!$1:$51,3,0),DOVIZ!$1:$4,MATCH(CONCATENATE(TEXT(C7598,"YYYY")," ",TEXT(C7598,"AAAA")),DOVIZ!$1:$1,0),0)))</f>
        <v/>
      </c>
      <c r="L7598" s="45" t="str">
        <f t="shared" si="716"/>
        <v/>
      </c>
      <c r="M7598" s="74">
        <f t="shared" si="718"/>
        <v>46021</v>
      </c>
    </row>
    <row r="7599" spans="1:13" x14ac:dyDescent="0.25">
      <c r="A7599" s="40">
        <v>7663</v>
      </c>
      <c r="B7599" s="40" t="str">
        <f t="shared" si="714"/>
        <v>2025 Aralık</v>
      </c>
      <c r="C7599" s="41">
        <f t="shared" si="717"/>
        <v>46021</v>
      </c>
      <c r="D7599" s="42"/>
      <c r="E7599" s="42"/>
      <c r="F7599" s="42"/>
      <c r="G7599" s="43"/>
      <c r="H7599" s="76" t="str">
        <f>IF(G7599="","",VLOOKUP(F7599,ISLER!$1:$51,MATCH(D7599,ISLER!$1:$1,0)-2,0)*VLOOKUP(VLOOKUP(F7599,ISLER!$1:$51,MATCH(D7599,ISLER!$1:$1,0)-1,0),DOVIZ!$1:$4,MATCH(CONCATENATE(TEXT(C7599,"YYYY")," ",TEXT(C7599,"AAAA")),DOVIZ!$1:$1,0),0))</f>
        <v/>
      </c>
      <c r="I7599" s="76" t="str">
        <f t="shared" si="715"/>
        <v/>
      </c>
      <c r="J7599" s="45" t="b">
        <f t="shared" si="713"/>
        <v>0</v>
      </c>
      <c r="K7599" s="45" t="str">
        <f>IF(J7599=FALSE,"",IF(G7599="","",VLOOKUP(F7599,ISLER!$1:$51,2,0)*VLOOKUP(VLOOKUP(F7599,ISLER!$1:$51,3,0),DOVIZ!$1:$4,MATCH(CONCATENATE(TEXT(C7599,"YYYY")," ",TEXT(C7599,"AAAA")),DOVIZ!$1:$1,0),0)))</f>
        <v/>
      </c>
      <c r="L7599" s="45" t="str">
        <f t="shared" si="716"/>
        <v/>
      </c>
      <c r="M7599" s="74">
        <f t="shared" si="718"/>
        <v>46021</v>
      </c>
    </row>
    <row r="7600" spans="1:13" x14ac:dyDescent="0.25">
      <c r="A7600" s="40">
        <v>7664</v>
      </c>
      <c r="B7600" s="40" t="str">
        <f t="shared" si="714"/>
        <v>2025 Aralık</v>
      </c>
      <c r="C7600" s="41">
        <f t="shared" si="717"/>
        <v>46021</v>
      </c>
      <c r="D7600" s="42"/>
      <c r="E7600" s="42"/>
      <c r="F7600" s="42"/>
      <c r="G7600" s="43"/>
      <c r="H7600" s="76" t="str">
        <f>IF(G7600="","",VLOOKUP(F7600,ISLER!$1:$51,MATCH(D7600,ISLER!$1:$1,0)-2,0)*VLOOKUP(VLOOKUP(F7600,ISLER!$1:$51,MATCH(D7600,ISLER!$1:$1,0)-1,0),DOVIZ!$1:$4,MATCH(CONCATENATE(TEXT(C7600,"YYYY")," ",TEXT(C7600,"AAAA")),DOVIZ!$1:$1,0),0))</f>
        <v/>
      </c>
      <c r="I7600" s="76" t="str">
        <f t="shared" si="715"/>
        <v/>
      </c>
      <c r="J7600" s="45" t="b">
        <f t="shared" si="713"/>
        <v>0</v>
      </c>
      <c r="K7600" s="45" t="str">
        <f>IF(J7600=FALSE,"",IF(G7600="","",VLOOKUP(F7600,ISLER!$1:$51,2,0)*VLOOKUP(VLOOKUP(F7600,ISLER!$1:$51,3,0),DOVIZ!$1:$4,MATCH(CONCATENATE(TEXT(C7600,"YYYY")," ",TEXT(C7600,"AAAA")),DOVIZ!$1:$1,0),0)))</f>
        <v/>
      </c>
      <c r="L7600" s="45" t="str">
        <f t="shared" si="716"/>
        <v/>
      </c>
      <c r="M7600" s="74">
        <f t="shared" si="718"/>
        <v>46021</v>
      </c>
    </row>
    <row r="7601" spans="1:13" x14ac:dyDescent="0.25">
      <c r="A7601" s="40">
        <v>7665</v>
      </c>
      <c r="B7601" s="40" t="str">
        <f t="shared" si="714"/>
        <v>2025 Aralık</v>
      </c>
      <c r="C7601" s="41">
        <f t="shared" si="717"/>
        <v>46021</v>
      </c>
      <c r="D7601" s="42"/>
      <c r="E7601" s="42"/>
      <c r="F7601" s="42"/>
      <c r="G7601" s="43"/>
      <c r="H7601" s="76" t="str">
        <f>IF(G7601="","",VLOOKUP(F7601,ISLER!$1:$51,MATCH(D7601,ISLER!$1:$1,0)-2,0)*VLOOKUP(VLOOKUP(F7601,ISLER!$1:$51,MATCH(D7601,ISLER!$1:$1,0)-1,0),DOVIZ!$1:$4,MATCH(CONCATENATE(TEXT(C7601,"YYYY")," ",TEXT(C7601,"AAAA")),DOVIZ!$1:$1,0),0))</f>
        <v/>
      </c>
      <c r="I7601" s="76" t="str">
        <f t="shared" si="715"/>
        <v/>
      </c>
      <c r="J7601" s="45" t="b">
        <f t="shared" si="713"/>
        <v>0</v>
      </c>
      <c r="K7601" s="45" t="str">
        <f>IF(J7601=FALSE,"",IF(G7601="","",VLOOKUP(F7601,ISLER!$1:$51,2,0)*VLOOKUP(VLOOKUP(F7601,ISLER!$1:$51,3,0),DOVIZ!$1:$4,MATCH(CONCATENATE(TEXT(C7601,"YYYY")," ",TEXT(C7601,"AAAA")),DOVIZ!$1:$1,0),0)))</f>
        <v/>
      </c>
      <c r="L7601" s="45" t="str">
        <f t="shared" si="716"/>
        <v/>
      </c>
      <c r="M7601" s="74">
        <f t="shared" si="718"/>
        <v>46021</v>
      </c>
    </row>
    <row r="7602" spans="1:13" x14ac:dyDescent="0.25">
      <c r="A7602" s="40">
        <v>7666</v>
      </c>
      <c r="B7602" s="40" t="str">
        <f t="shared" si="714"/>
        <v>2025 Aralık</v>
      </c>
      <c r="C7602" s="41">
        <f t="shared" si="717"/>
        <v>46021</v>
      </c>
      <c r="D7602" s="42"/>
      <c r="E7602" s="42"/>
      <c r="F7602" s="42"/>
      <c r="G7602" s="43"/>
      <c r="H7602" s="76" t="str">
        <f>IF(G7602="","",VLOOKUP(F7602,ISLER!$1:$51,MATCH(D7602,ISLER!$1:$1,0)-2,0)*VLOOKUP(VLOOKUP(F7602,ISLER!$1:$51,MATCH(D7602,ISLER!$1:$1,0)-1,0),DOVIZ!$1:$4,MATCH(CONCATENATE(TEXT(C7602,"YYYY")," ",TEXT(C7602,"AAAA")),DOVIZ!$1:$1,0),0))</f>
        <v/>
      </c>
      <c r="I7602" s="76" t="str">
        <f t="shared" si="715"/>
        <v/>
      </c>
      <c r="J7602" s="45" t="b">
        <f t="shared" ref="J7602:J7665" si="719">OR(D7602="DİŞÇİM İSTANBUL EZGİ HANIM",D7602="DİŞÇİM İSTANBUL MERVE HANIM",D7602="DİŞÇİM İSTANBUL BÜŞRA HANIM",D7602="DİŞÇİM İSTANBUL HÜLYA HANIM",D7602="DİŞÇİM İSTANBUL KEMAL BEY",D7602="DİŞÇİM İSTANBUL HAKAN BEY",D7602="DİŞÇİM İSTANBUL MUHAMMED BEY",D7602="DİŞÇİM İSTANBUL MURAT BEY")</f>
        <v>0</v>
      </c>
      <c r="K7602" s="45" t="str">
        <f>IF(J7602=FALSE,"",IF(G7602="","",VLOOKUP(F7602,ISLER!$1:$51,2,0)*VLOOKUP(VLOOKUP(F7602,ISLER!$1:$51,3,0),DOVIZ!$1:$4,MATCH(CONCATENATE(TEXT(C7602,"YYYY")," ",TEXT(C7602,"AAAA")),DOVIZ!$1:$1,0),0)))</f>
        <v/>
      </c>
      <c r="L7602" s="45" t="str">
        <f t="shared" si="716"/>
        <v/>
      </c>
      <c r="M7602" s="74">
        <f t="shared" si="718"/>
        <v>46021</v>
      </c>
    </row>
    <row r="7603" spans="1:13" x14ac:dyDescent="0.25">
      <c r="A7603" s="40">
        <v>7667</v>
      </c>
      <c r="B7603" s="40" t="str">
        <f t="shared" si="714"/>
        <v>2025 Aralık</v>
      </c>
      <c r="C7603" s="41">
        <f t="shared" si="717"/>
        <v>46021</v>
      </c>
      <c r="D7603" s="42"/>
      <c r="E7603" s="42"/>
      <c r="F7603" s="42"/>
      <c r="G7603" s="43"/>
      <c r="H7603" s="76" t="str">
        <f>IF(G7603="","",VLOOKUP(F7603,ISLER!$1:$51,MATCH(D7603,ISLER!$1:$1,0)-2,0)*VLOOKUP(VLOOKUP(F7603,ISLER!$1:$51,MATCH(D7603,ISLER!$1:$1,0)-1,0),DOVIZ!$1:$4,MATCH(CONCATENATE(TEXT(C7603,"YYYY")," ",TEXT(C7603,"AAAA")),DOVIZ!$1:$1,0),0))</f>
        <v/>
      </c>
      <c r="I7603" s="76" t="str">
        <f t="shared" si="715"/>
        <v/>
      </c>
      <c r="J7603" s="45" t="b">
        <f t="shared" si="719"/>
        <v>0</v>
      </c>
      <c r="K7603" s="45" t="str">
        <f>IF(J7603=FALSE,"",IF(G7603="","",VLOOKUP(F7603,ISLER!$1:$51,2,0)*VLOOKUP(VLOOKUP(F7603,ISLER!$1:$51,3,0),DOVIZ!$1:$4,MATCH(CONCATENATE(TEXT(C7603,"YYYY")," ",TEXT(C7603,"AAAA")),DOVIZ!$1:$1,0),0)))</f>
        <v/>
      </c>
      <c r="L7603" s="45" t="str">
        <f t="shared" si="716"/>
        <v/>
      </c>
      <c r="M7603" s="74">
        <f t="shared" si="718"/>
        <v>46021</v>
      </c>
    </row>
    <row r="7604" spans="1:13" x14ac:dyDescent="0.25">
      <c r="A7604" s="40">
        <v>7668</v>
      </c>
      <c r="B7604" s="40" t="str">
        <f t="shared" si="714"/>
        <v>2025 Aralık</v>
      </c>
      <c r="C7604" s="41">
        <f t="shared" si="717"/>
        <v>46021</v>
      </c>
      <c r="D7604" s="42"/>
      <c r="E7604" s="42"/>
      <c r="F7604" s="42"/>
      <c r="G7604" s="43"/>
      <c r="H7604" s="76" t="str">
        <f>IF(G7604="","",VLOOKUP(F7604,ISLER!$1:$51,MATCH(D7604,ISLER!$1:$1,0)-2,0)*VLOOKUP(VLOOKUP(F7604,ISLER!$1:$51,MATCH(D7604,ISLER!$1:$1,0)-1,0),DOVIZ!$1:$4,MATCH(CONCATENATE(TEXT(C7604,"YYYY")," ",TEXT(C7604,"AAAA")),DOVIZ!$1:$1,0),0))</f>
        <v/>
      </c>
      <c r="I7604" s="76" t="str">
        <f t="shared" si="715"/>
        <v/>
      </c>
      <c r="J7604" s="45" t="b">
        <f t="shared" si="719"/>
        <v>0</v>
      </c>
      <c r="K7604" s="45" t="str">
        <f>IF(J7604=FALSE,"",IF(G7604="","",VLOOKUP(F7604,ISLER!$1:$51,2,0)*VLOOKUP(VLOOKUP(F7604,ISLER!$1:$51,3,0),DOVIZ!$1:$4,MATCH(CONCATENATE(TEXT(C7604,"YYYY")," ",TEXT(C7604,"AAAA")),DOVIZ!$1:$1,0),0)))</f>
        <v/>
      </c>
      <c r="L7604" s="45" t="str">
        <f t="shared" si="716"/>
        <v/>
      </c>
      <c r="M7604" s="74">
        <f t="shared" si="718"/>
        <v>46021</v>
      </c>
    </row>
    <row r="7605" spans="1:13" x14ac:dyDescent="0.25">
      <c r="A7605" s="40">
        <v>7669</v>
      </c>
      <c r="B7605" s="40" t="str">
        <f t="shared" si="714"/>
        <v>2025 Aralık</v>
      </c>
      <c r="C7605" s="41">
        <f t="shared" si="717"/>
        <v>46021</v>
      </c>
      <c r="D7605" s="42"/>
      <c r="E7605" s="42"/>
      <c r="F7605" s="42"/>
      <c r="G7605" s="43"/>
      <c r="H7605" s="76" t="str">
        <f>IF(G7605="","",VLOOKUP(F7605,ISLER!$1:$51,MATCH(D7605,ISLER!$1:$1,0)-2,0)*VLOOKUP(VLOOKUP(F7605,ISLER!$1:$51,MATCH(D7605,ISLER!$1:$1,0)-1,0),DOVIZ!$1:$4,MATCH(CONCATENATE(TEXT(C7605,"YYYY")," ",TEXT(C7605,"AAAA")),DOVIZ!$1:$1,0),0))</f>
        <v/>
      </c>
      <c r="I7605" s="76" t="str">
        <f t="shared" si="715"/>
        <v/>
      </c>
      <c r="J7605" s="45" t="b">
        <f t="shared" si="719"/>
        <v>0</v>
      </c>
      <c r="K7605" s="45" t="str">
        <f>IF(J7605=FALSE,"",IF(G7605="","",VLOOKUP(F7605,ISLER!$1:$51,2,0)*VLOOKUP(VLOOKUP(F7605,ISLER!$1:$51,3,0),DOVIZ!$1:$4,MATCH(CONCATENATE(TEXT(C7605,"YYYY")," ",TEXT(C7605,"AAAA")),DOVIZ!$1:$1,0),0)))</f>
        <v/>
      </c>
      <c r="L7605" s="45" t="str">
        <f t="shared" si="716"/>
        <v/>
      </c>
      <c r="M7605" s="74">
        <f t="shared" si="718"/>
        <v>46021</v>
      </c>
    </row>
    <row r="7606" spans="1:13" x14ac:dyDescent="0.25">
      <c r="A7606" s="40">
        <v>7670</v>
      </c>
      <c r="B7606" s="40" t="str">
        <f t="shared" si="714"/>
        <v>2025 Aralık</v>
      </c>
      <c r="C7606" s="41">
        <f t="shared" si="717"/>
        <v>46021</v>
      </c>
      <c r="D7606" s="42"/>
      <c r="E7606" s="42"/>
      <c r="F7606" s="42"/>
      <c r="G7606" s="43"/>
      <c r="H7606" s="76" t="str">
        <f>IF(G7606="","",VLOOKUP(F7606,ISLER!$1:$51,MATCH(D7606,ISLER!$1:$1,0)-2,0)*VLOOKUP(VLOOKUP(F7606,ISLER!$1:$51,MATCH(D7606,ISLER!$1:$1,0)-1,0),DOVIZ!$1:$4,MATCH(CONCATENATE(TEXT(C7606,"YYYY")," ",TEXT(C7606,"AAAA")),DOVIZ!$1:$1,0),0))</f>
        <v/>
      </c>
      <c r="I7606" s="76" t="str">
        <f t="shared" si="715"/>
        <v/>
      </c>
      <c r="J7606" s="45" t="b">
        <f t="shared" si="719"/>
        <v>0</v>
      </c>
      <c r="K7606" s="45" t="str">
        <f>IF(J7606=FALSE,"",IF(G7606="","",VLOOKUP(F7606,ISLER!$1:$51,2,0)*VLOOKUP(VLOOKUP(F7606,ISLER!$1:$51,3,0),DOVIZ!$1:$4,MATCH(CONCATENATE(TEXT(C7606,"YYYY")," ",TEXT(C7606,"AAAA")),DOVIZ!$1:$1,0),0)))</f>
        <v/>
      </c>
      <c r="L7606" s="45" t="str">
        <f t="shared" si="716"/>
        <v/>
      </c>
      <c r="M7606" s="74">
        <f t="shared" si="718"/>
        <v>46021</v>
      </c>
    </row>
    <row r="7607" spans="1:13" x14ac:dyDescent="0.25">
      <c r="A7607" s="40">
        <v>7671</v>
      </c>
      <c r="B7607" s="40" t="str">
        <f t="shared" si="714"/>
        <v>2025 Aralık</v>
      </c>
      <c r="C7607" s="41">
        <f t="shared" si="717"/>
        <v>46021</v>
      </c>
      <c r="D7607" s="42"/>
      <c r="E7607" s="42"/>
      <c r="F7607" s="42"/>
      <c r="G7607" s="43"/>
      <c r="H7607" s="76" t="str">
        <f>IF(G7607="","",VLOOKUP(F7607,ISLER!$1:$51,MATCH(D7607,ISLER!$1:$1,0)-2,0)*VLOOKUP(VLOOKUP(F7607,ISLER!$1:$51,MATCH(D7607,ISLER!$1:$1,0)-1,0),DOVIZ!$1:$4,MATCH(CONCATENATE(TEXT(C7607,"YYYY")," ",TEXT(C7607,"AAAA")),DOVIZ!$1:$1,0),0))</f>
        <v/>
      </c>
      <c r="I7607" s="76" t="str">
        <f t="shared" si="715"/>
        <v/>
      </c>
      <c r="J7607" s="45" t="b">
        <f t="shared" si="719"/>
        <v>0</v>
      </c>
      <c r="K7607" s="45" t="str">
        <f>IF(J7607=FALSE,"",IF(G7607="","",VLOOKUP(F7607,ISLER!$1:$51,2,0)*VLOOKUP(VLOOKUP(F7607,ISLER!$1:$51,3,0),DOVIZ!$1:$4,MATCH(CONCATENATE(TEXT(C7607,"YYYY")," ",TEXT(C7607,"AAAA")),DOVIZ!$1:$1,0),0)))</f>
        <v/>
      </c>
      <c r="L7607" s="45" t="str">
        <f t="shared" si="716"/>
        <v/>
      </c>
      <c r="M7607" s="74">
        <f t="shared" si="718"/>
        <v>46021</v>
      </c>
    </row>
    <row r="7608" spans="1:13" x14ac:dyDescent="0.25">
      <c r="A7608" s="40">
        <v>7672</v>
      </c>
      <c r="B7608" s="40" t="str">
        <f t="shared" si="714"/>
        <v>2025 Aralık</v>
      </c>
      <c r="C7608" s="41">
        <f t="shared" si="717"/>
        <v>46021</v>
      </c>
      <c r="D7608" s="42"/>
      <c r="E7608" s="42"/>
      <c r="F7608" s="42"/>
      <c r="G7608" s="43"/>
      <c r="H7608" s="76" t="str">
        <f>IF(G7608="","",VLOOKUP(F7608,ISLER!$1:$51,MATCH(D7608,ISLER!$1:$1,0)-2,0)*VLOOKUP(VLOOKUP(F7608,ISLER!$1:$51,MATCH(D7608,ISLER!$1:$1,0)-1,0),DOVIZ!$1:$4,MATCH(CONCATENATE(TEXT(C7608,"YYYY")," ",TEXT(C7608,"AAAA")),DOVIZ!$1:$1,0),0))</f>
        <v/>
      </c>
      <c r="I7608" s="76" t="str">
        <f t="shared" si="715"/>
        <v/>
      </c>
      <c r="J7608" s="45" t="b">
        <f t="shared" si="719"/>
        <v>0</v>
      </c>
      <c r="K7608" s="45" t="str">
        <f>IF(J7608=FALSE,"",IF(G7608="","",VLOOKUP(F7608,ISLER!$1:$51,2,0)*VLOOKUP(VLOOKUP(F7608,ISLER!$1:$51,3,0),DOVIZ!$1:$4,MATCH(CONCATENATE(TEXT(C7608,"YYYY")," ",TEXT(C7608,"AAAA")),DOVIZ!$1:$1,0),0)))</f>
        <v/>
      </c>
      <c r="L7608" s="45" t="str">
        <f t="shared" si="716"/>
        <v/>
      </c>
      <c r="M7608" s="74">
        <f t="shared" si="718"/>
        <v>46021</v>
      </c>
    </row>
    <row r="7609" spans="1:13" x14ac:dyDescent="0.25">
      <c r="A7609" s="40">
        <v>7673</v>
      </c>
      <c r="B7609" s="40" t="str">
        <f t="shared" si="714"/>
        <v>2025 Aralık</v>
      </c>
      <c r="C7609" s="41">
        <f t="shared" si="717"/>
        <v>46021</v>
      </c>
      <c r="D7609" s="42"/>
      <c r="E7609" s="42"/>
      <c r="F7609" s="42"/>
      <c r="G7609" s="43"/>
      <c r="H7609" s="76" t="str">
        <f>IF(G7609="","",VLOOKUP(F7609,ISLER!$1:$51,MATCH(D7609,ISLER!$1:$1,0)-2,0)*VLOOKUP(VLOOKUP(F7609,ISLER!$1:$51,MATCH(D7609,ISLER!$1:$1,0)-1,0),DOVIZ!$1:$4,MATCH(CONCATENATE(TEXT(C7609,"YYYY")," ",TEXT(C7609,"AAAA")),DOVIZ!$1:$1,0),0))</f>
        <v/>
      </c>
      <c r="I7609" s="76" t="str">
        <f t="shared" si="715"/>
        <v/>
      </c>
      <c r="J7609" s="45" t="b">
        <f t="shared" si="719"/>
        <v>0</v>
      </c>
      <c r="K7609" s="45" t="str">
        <f>IF(J7609=FALSE,"",IF(G7609="","",VLOOKUP(F7609,ISLER!$1:$51,2,0)*VLOOKUP(VLOOKUP(F7609,ISLER!$1:$51,3,0),DOVIZ!$1:$4,MATCH(CONCATENATE(TEXT(C7609,"YYYY")," ",TEXT(C7609,"AAAA")),DOVIZ!$1:$1,0),0)))</f>
        <v/>
      </c>
      <c r="L7609" s="45" t="str">
        <f t="shared" si="716"/>
        <v/>
      </c>
      <c r="M7609" s="74">
        <f t="shared" si="718"/>
        <v>46021</v>
      </c>
    </row>
    <row r="7610" spans="1:13" x14ac:dyDescent="0.25">
      <c r="A7610" s="40">
        <v>7674</v>
      </c>
      <c r="B7610" s="40" t="str">
        <f t="shared" si="714"/>
        <v>2025 Aralık</v>
      </c>
      <c r="C7610" s="41">
        <f t="shared" si="717"/>
        <v>46021</v>
      </c>
      <c r="D7610" s="42"/>
      <c r="E7610" s="42"/>
      <c r="F7610" s="42"/>
      <c r="G7610" s="43"/>
      <c r="H7610" s="76" t="str">
        <f>IF(G7610="","",VLOOKUP(F7610,ISLER!$1:$51,MATCH(D7610,ISLER!$1:$1,0)-2,0)*VLOOKUP(VLOOKUP(F7610,ISLER!$1:$51,MATCH(D7610,ISLER!$1:$1,0)-1,0),DOVIZ!$1:$4,MATCH(CONCATENATE(TEXT(C7610,"YYYY")," ",TEXT(C7610,"AAAA")),DOVIZ!$1:$1,0),0))</f>
        <v/>
      </c>
      <c r="I7610" s="76" t="str">
        <f t="shared" si="715"/>
        <v/>
      </c>
      <c r="J7610" s="45" t="b">
        <f t="shared" si="719"/>
        <v>0</v>
      </c>
      <c r="K7610" s="45" t="str">
        <f>IF(J7610=FALSE,"",IF(G7610="","",VLOOKUP(F7610,ISLER!$1:$51,2,0)*VLOOKUP(VLOOKUP(F7610,ISLER!$1:$51,3,0),DOVIZ!$1:$4,MATCH(CONCATENATE(TEXT(C7610,"YYYY")," ",TEXT(C7610,"AAAA")),DOVIZ!$1:$1,0),0)))</f>
        <v/>
      </c>
      <c r="L7610" s="45" t="str">
        <f t="shared" si="716"/>
        <v/>
      </c>
      <c r="M7610" s="74">
        <f t="shared" si="718"/>
        <v>46021</v>
      </c>
    </row>
    <row r="7611" spans="1:13" x14ac:dyDescent="0.25">
      <c r="A7611" s="40">
        <v>7675</v>
      </c>
      <c r="B7611" s="40" t="str">
        <f t="shared" si="714"/>
        <v>2025 Aralık</v>
      </c>
      <c r="C7611" s="41">
        <f t="shared" si="717"/>
        <v>46021</v>
      </c>
      <c r="D7611" s="42"/>
      <c r="E7611" s="42"/>
      <c r="F7611" s="42"/>
      <c r="G7611" s="43"/>
      <c r="H7611" s="76" t="str">
        <f>IF(G7611="","",VLOOKUP(F7611,ISLER!$1:$51,MATCH(D7611,ISLER!$1:$1,0)-2,0)*VLOOKUP(VLOOKUP(F7611,ISLER!$1:$51,MATCH(D7611,ISLER!$1:$1,0)-1,0),DOVIZ!$1:$4,MATCH(CONCATENATE(TEXT(C7611,"YYYY")," ",TEXT(C7611,"AAAA")),DOVIZ!$1:$1,0),0))</f>
        <v/>
      </c>
      <c r="I7611" s="76" t="str">
        <f t="shared" si="715"/>
        <v/>
      </c>
      <c r="J7611" s="45" t="b">
        <f t="shared" si="719"/>
        <v>0</v>
      </c>
      <c r="K7611" s="45" t="str">
        <f>IF(J7611=FALSE,"",IF(G7611="","",VLOOKUP(F7611,ISLER!$1:$51,2,0)*VLOOKUP(VLOOKUP(F7611,ISLER!$1:$51,3,0),DOVIZ!$1:$4,MATCH(CONCATENATE(TEXT(C7611,"YYYY")," ",TEXT(C7611,"AAAA")),DOVIZ!$1:$1,0),0)))</f>
        <v/>
      </c>
      <c r="L7611" s="45" t="str">
        <f t="shared" si="716"/>
        <v/>
      </c>
      <c r="M7611" s="74">
        <f t="shared" si="718"/>
        <v>46021</v>
      </c>
    </row>
    <row r="7612" spans="1:13" x14ac:dyDescent="0.25">
      <c r="A7612" s="40">
        <v>7676</v>
      </c>
      <c r="B7612" s="40" t="str">
        <f t="shared" si="714"/>
        <v>2025 Aralık</v>
      </c>
      <c r="C7612" s="41">
        <f t="shared" si="717"/>
        <v>46021</v>
      </c>
      <c r="D7612" s="42"/>
      <c r="E7612" s="42"/>
      <c r="F7612" s="42"/>
      <c r="G7612" s="43"/>
      <c r="H7612" s="76" t="str">
        <f>IF(G7612="","",VLOOKUP(F7612,ISLER!$1:$51,MATCH(D7612,ISLER!$1:$1,0)-2,0)*VLOOKUP(VLOOKUP(F7612,ISLER!$1:$51,MATCH(D7612,ISLER!$1:$1,0)-1,0),DOVIZ!$1:$4,MATCH(CONCATENATE(TEXT(C7612,"YYYY")," ",TEXT(C7612,"AAAA")),DOVIZ!$1:$1,0),0))</f>
        <v/>
      </c>
      <c r="I7612" s="76" t="str">
        <f t="shared" si="715"/>
        <v/>
      </c>
      <c r="J7612" s="45" t="b">
        <f t="shared" si="719"/>
        <v>0</v>
      </c>
      <c r="K7612" s="45" t="str">
        <f>IF(J7612=FALSE,"",IF(G7612="","",VLOOKUP(F7612,ISLER!$1:$51,2,0)*VLOOKUP(VLOOKUP(F7612,ISLER!$1:$51,3,0),DOVIZ!$1:$4,MATCH(CONCATENATE(TEXT(C7612,"YYYY")," ",TEXT(C7612,"AAAA")),DOVIZ!$1:$1,0),0)))</f>
        <v/>
      </c>
      <c r="L7612" s="45" t="str">
        <f t="shared" si="716"/>
        <v/>
      </c>
      <c r="M7612" s="74">
        <f t="shared" si="718"/>
        <v>46021</v>
      </c>
    </row>
    <row r="7613" spans="1:13" x14ac:dyDescent="0.25">
      <c r="A7613" s="40">
        <v>7677</v>
      </c>
      <c r="B7613" s="40" t="str">
        <f t="shared" si="714"/>
        <v>2025 Aralık</v>
      </c>
      <c r="C7613" s="41">
        <f t="shared" si="717"/>
        <v>46021</v>
      </c>
      <c r="D7613" s="42"/>
      <c r="E7613" s="42"/>
      <c r="F7613" s="42"/>
      <c r="G7613" s="43"/>
      <c r="H7613" s="76" t="str">
        <f>IF(G7613="","",VLOOKUP(F7613,ISLER!$1:$51,MATCH(D7613,ISLER!$1:$1,0)-2,0)*VLOOKUP(VLOOKUP(F7613,ISLER!$1:$51,MATCH(D7613,ISLER!$1:$1,0)-1,0),DOVIZ!$1:$4,MATCH(CONCATENATE(TEXT(C7613,"YYYY")," ",TEXT(C7613,"AAAA")),DOVIZ!$1:$1,0),0))</f>
        <v/>
      </c>
      <c r="I7613" s="76" t="str">
        <f t="shared" si="715"/>
        <v/>
      </c>
      <c r="J7613" s="45" t="b">
        <f t="shared" si="719"/>
        <v>0</v>
      </c>
      <c r="K7613" s="45" t="str">
        <f>IF(J7613=FALSE,"",IF(G7613="","",VLOOKUP(F7613,ISLER!$1:$51,2,0)*VLOOKUP(VLOOKUP(F7613,ISLER!$1:$51,3,0),DOVIZ!$1:$4,MATCH(CONCATENATE(TEXT(C7613,"YYYY")," ",TEXT(C7613,"AAAA")),DOVIZ!$1:$1,0),0)))</f>
        <v/>
      </c>
      <c r="L7613" s="45" t="str">
        <f t="shared" si="716"/>
        <v/>
      </c>
      <c r="M7613" s="74">
        <f t="shared" si="718"/>
        <v>46021</v>
      </c>
    </row>
    <row r="7614" spans="1:13" x14ac:dyDescent="0.25">
      <c r="A7614" s="40">
        <v>7678</v>
      </c>
      <c r="B7614" s="40" t="str">
        <f t="shared" si="714"/>
        <v>2025 Aralık</v>
      </c>
      <c r="C7614" s="41">
        <f t="shared" si="717"/>
        <v>46021</v>
      </c>
      <c r="D7614" s="42"/>
      <c r="E7614" s="42"/>
      <c r="F7614" s="42"/>
      <c r="G7614" s="43"/>
      <c r="H7614" s="76" t="str">
        <f>IF(G7614="","",VLOOKUP(F7614,ISLER!$1:$51,MATCH(D7614,ISLER!$1:$1,0)-2,0)*VLOOKUP(VLOOKUP(F7614,ISLER!$1:$51,MATCH(D7614,ISLER!$1:$1,0)-1,0),DOVIZ!$1:$4,MATCH(CONCATENATE(TEXT(C7614,"YYYY")," ",TEXT(C7614,"AAAA")),DOVIZ!$1:$1,0),0))</f>
        <v/>
      </c>
      <c r="I7614" s="76" t="str">
        <f t="shared" si="715"/>
        <v/>
      </c>
      <c r="J7614" s="45" t="b">
        <f t="shared" si="719"/>
        <v>0</v>
      </c>
      <c r="K7614" s="45" t="str">
        <f>IF(J7614=FALSE,"",IF(G7614="","",VLOOKUP(F7614,ISLER!$1:$51,2,0)*VLOOKUP(VLOOKUP(F7614,ISLER!$1:$51,3,0),DOVIZ!$1:$4,MATCH(CONCATENATE(TEXT(C7614,"YYYY")," ",TEXT(C7614,"AAAA")),DOVIZ!$1:$1,0),0)))</f>
        <v/>
      </c>
      <c r="L7614" s="45" t="str">
        <f t="shared" si="716"/>
        <v/>
      </c>
      <c r="M7614" s="74">
        <f t="shared" si="718"/>
        <v>46021</v>
      </c>
    </row>
    <row r="7615" spans="1:13" x14ac:dyDescent="0.25">
      <c r="A7615" s="40">
        <v>7679</v>
      </c>
      <c r="B7615" s="40" t="str">
        <f t="shared" si="714"/>
        <v>2025 Aralık</v>
      </c>
      <c r="C7615" s="41">
        <f t="shared" si="717"/>
        <v>46021</v>
      </c>
      <c r="D7615" s="42"/>
      <c r="E7615" s="42"/>
      <c r="F7615" s="42"/>
      <c r="G7615" s="43"/>
      <c r="H7615" s="76" t="str">
        <f>IF(G7615="","",VLOOKUP(F7615,ISLER!$1:$51,MATCH(D7615,ISLER!$1:$1,0)-2,0)*VLOOKUP(VLOOKUP(F7615,ISLER!$1:$51,MATCH(D7615,ISLER!$1:$1,0)-1,0),DOVIZ!$1:$4,MATCH(CONCATENATE(TEXT(C7615,"YYYY")," ",TEXT(C7615,"AAAA")),DOVIZ!$1:$1,0),0))</f>
        <v/>
      </c>
      <c r="I7615" s="76" t="str">
        <f t="shared" si="715"/>
        <v/>
      </c>
      <c r="J7615" s="45" t="b">
        <f t="shared" si="719"/>
        <v>0</v>
      </c>
      <c r="K7615" s="45" t="str">
        <f>IF(J7615=FALSE,"",IF(G7615="","",VLOOKUP(F7615,ISLER!$1:$51,2,0)*VLOOKUP(VLOOKUP(F7615,ISLER!$1:$51,3,0),DOVIZ!$1:$4,MATCH(CONCATENATE(TEXT(C7615,"YYYY")," ",TEXT(C7615,"AAAA")),DOVIZ!$1:$1,0),0)))</f>
        <v/>
      </c>
      <c r="L7615" s="45" t="str">
        <f t="shared" si="716"/>
        <v/>
      </c>
      <c r="M7615" s="74">
        <f t="shared" si="718"/>
        <v>46021</v>
      </c>
    </row>
    <row r="7616" spans="1:13" x14ac:dyDescent="0.25">
      <c r="A7616" s="40">
        <v>7680</v>
      </c>
      <c r="B7616" s="40" t="str">
        <f t="shared" si="714"/>
        <v>2025 Aralık</v>
      </c>
      <c r="C7616" s="41">
        <f t="shared" si="717"/>
        <v>46021</v>
      </c>
      <c r="D7616" s="42"/>
      <c r="E7616" s="42"/>
      <c r="F7616" s="42"/>
      <c r="G7616" s="43"/>
      <c r="H7616" s="76" t="str">
        <f>IF(G7616="","",VLOOKUP(F7616,ISLER!$1:$51,MATCH(D7616,ISLER!$1:$1,0)-2,0)*VLOOKUP(VLOOKUP(F7616,ISLER!$1:$51,MATCH(D7616,ISLER!$1:$1,0)-1,0),DOVIZ!$1:$4,MATCH(CONCATENATE(TEXT(C7616,"YYYY")," ",TEXT(C7616,"AAAA")),DOVIZ!$1:$1,0),0))</f>
        <v/>
      </c>
      <c r="I7616" s="76" t="str">
        <f t="shared" si="715"/>
        <v/>
      </c>
      <c r="J7616" s="45" t="b">
        <f t="shared" si="719"/>
        <v>0</v>
      </c>
      <c r="K7616" s="45" t="str">
        <f>IF(J7616=FALSE,"",IF(G7616="","",VLOOKUP(F7616,ISLER!$1:$51,2,0)*VLOOKUP(VLOOKUP(F7616,ISLER!$1:$51,3,0),DOVIZ!$1:$4,MATCH(CONCATENATE(TEXT(C7616,"YYYY")," ",TEXT(C7616,"AAAA")),DOVIZ!$1:$1,0),0)))</f>
        <v/>
      </c>
      <c r="L7616" s="45" t="str">
        <f t="shared" si="716"/>
        <v/>
      </c>
      <c r="M7616" s="74">
        <f t="shared" si="718"/>
        <v>46021</v>
      </c>
    </row>
    <row r="7617" spans="1:13" x14ac:dyDescent="0.25">
      <c r="A7617" s="40">
        <v>7681</v>
      </c>
      <c r="B7617" s="40" t="str">
        <f t="shared" ref="B7617:B7680" si="720">CONCATENATE(TEXT(C7617,"YYYY")," ",TEXT(C7617,"AAAA"))</f>
        <v>2025 Aralık</v>
      </c>
      <c r="C7617" s="41">
        <f t="shared" si="717"/>
        <v>46021</v>
      </c>
      <c r="D7617" s="42"/>
      <c r="E7617" s="42"/>
      <c r="F7617" s="42"/>
      <c r="G7617" s="43"/>
      <c r="H7617" s="76" t="str">
        <f>IF(G7617="","",VLOOKUP(F7617,ISLER!$1:$51,MATCH(D7617,ISLER!$1:$1,0)-2,0)*VLOOKUP(VLOOKUP(F7617,ISLER!$1:$51,MATCH(D7617,ISLER!$1:$1,0)-1,0),DOVIZ!$1:$4,MATCH(CONCATENATE(TEXT(C7617,"YYYY")," ",TEXT(C7617,"AAAA")),DOVIZ!$1:$1,0),0))</f>
        <v/>
      </c>
      <c r="I7617" s="76" t="str">
        <f t="shared" ref="I7617:I7680" si="721">IF(G7617="","",G7617*H7617)</f>
        <v/>
      </c>
      <c r="J7617" s="45" t="b">
        <f t="shared" si="719"/>
        <v>0</v>
      </c>
      <c r="K7617" s="45" t="str">
        <f>IF(J7617=FALSE,"",IF(G7617="","",VLOOKUP(F7617,ISLER!$1:$51,2,0)*VLOOKUP(VLOOKUP(F7617,ISLER!$1:$51,3,0),DOVIZ!$1:$4,MATCH(CONCATENATE(TEXT(C7617,"YYYY")," ",TEXT(C7617,"AAAA")),DOVIZ!$1:$1,0),0)))</f>
        <v/>
      </c>
      <c r="L7617" s="45" t="str">
        <f t="shared" ref="L7617:L7680" si="722">IF(K7617="","",G7617*K7617)</f>
        <v/>
      </c>
      <c r="M7617" s="74">
        <f t="shared" si="718"/>
        <v>46021</v>
      </c>
    </row>
    <row r="7618" spans="1:13" x14ac:dyDescent="0.25">
      <c r="A7618" s="40">
        <v>7682</v>
      </c>
      <c r="B7618" s="40" t="str">
        <f t="shared" si="720"/>
        <v>2025 Aralık</v>
      </c>
      <c r="C7618" s="41">
        <f t="shared" si="717"/>
        <v>46021</v>
      </c>
      <c r="D7618" s="42"/>
      <c r="E7618" s="42"/>
      <c r="F7618" s="42"/>
      <c r="G7618" s="43"/>
      <c r="H7618" s="76" t="str">
        <f>IF(G7618="","",VLOOKUP(F7618,ISLER!$1:$51,MATCH(D7618,ISLER!$1:$1,0)-2,0)*VLOOKUP(VLOOKUP(F7618,ISLER!$1:$51,MATCH(D7618,ISLER!$1:$1,0)-1,0),DOVIZ!$1:$4,MATCH(CONCATENATE(TEXT(C7618,"YYYY")," ",TEXT(C7618,"AAAA")),DOVIZ!$1:$1,0),0))</f>
        <v/>
      </c>
      <c r="I7618" s="76" t="str">
        <f t="shared" si="721"/>
        <v/>
      </c>
      <c r="J7618" s="45" t="b">
        <f t="shared" si="719"/>
        <v>0</v>
      </c>
      <c r="K7618" s="45" t="str">
        <f>IF(J7618=FALSE,"",IF(G7618="","",VLOOKUP(F7618,ISLER!$1:$51,2,0)*VLOOKUP(VLOOKUP(F7618,ISLER!$1:$51,3,0),DOVIZ!$1:$4,MATCH(CONCATENATE(TEXT(C7618,"YYYY")," ",TEXT(C7618,"AAAA")),DOVIZ!$1:$1,0),0)))</f>
        <v/>
      </c>
      <c r="L7618" s="45" t="str">
        <f t="shared" si="722"/>
        <v/>
      </c>
      <c r="M7618" s="74">
        <f t="shared" si="718"/>
        <v>46021</v>
      </c>
    </row>
    <row r="7619" spans="1:13" x14ac:dyDescent="0.25">
      <c r="A7619" s="40">
        <v>7683</v>
      </c>
      <c r="B7619" s="40" t="str">
        <f t="shared" si="720"/>
        <v>2025 Aralık</v>
      </c>
      <c r="C7619" s="41">
        <f t="shared" si="717"/>
        <v>46021</v>
      </c>
      <c r="D7619" s="42"/>
      <c r="E7619" s="42"/>
      <c r="F7619" s="42"/>
      <c r="G7619" s="43"/>
      <c r="H7619" s="76" t="str">
        <f>IF(G7619="","",VLOOKUP(F7619,ISLER!$1:$51,MATCH(D7619,ISLER!$1:$1,0)-2,0)*VLOOKUP(VLOOKUP(F7619,ISLER!$1:$51,MATCH(D7619,ISLER!$1:$1,0)-1,0),DOVIZ!$1:$4,MATCH(CONCATENATE(TEXT(C7619,"YYYY")," ",TEXT(C7619,"AAAA")),DOVIZ!$1:$1,0),0))</f>
        <v/>
      </c>
      <c r="I7619" s="76" t="str">
        <f t="shared" si="721"/>
        <v/>
      </c>
      <c r="J7619" s="45" t="b">
        <f t="shared" si="719"/>
        <v>0</v>
      </c>
      <c r="K7619" s="45" t="str">
        <f>IF(J7619=FALSE,"",IF(G7619="","",VLOOKUP(F7619,ISLER!$1:$51,2,0)*VLOOKUP(VLOOKUP(F7619,ISLER!$1:$51,3,0),DOVIZ!$1:$4,MATCH(CONCATENATE(TEXT(C7619,"YYYY")," ",TEXT(C7619,"AAAA")),DOVIZ!$1:$1,0),0)))</f>
        <v/>
      </c>
      <c r="L7619" s="45" t="str">
        <f t="shared" si="722"/>
        <v/>
      </c>
      <c r="M7619" s="74">
        <f t="shared" si="718"/>
        <v>46021</v>
      </c>
    </row>
    <row r="7620" spans="1:13" x14ac:dyDescent="0.25">
      <c r="A7620" s="40">
        <v>7684</v>
      </c>
      <c r="B7620" s="40" t="str">
        <f t="shared" si="720"/>
        <v>2025 Aralık</v>
      </c>
      <c r="C7620" s="41">
        <f t="shared" ref="C7620:C7683" si="723">C7619</f>
        <v>46021</v>
      </c>
      <c r="D7620" s="42"/>
      <c r="E7620" s="42"/>
      <c r="F7620" s="42"/>
      <c r="G7620" s="43"/>
      <c r="H7620" s="76" t="str">
        <f>IF(G7620="","",VLOOKUP(F7620,ISLER!$1:$51,MATCH(D7620,ISLER!$1:$1,0)-2,0)*VLOOKUP(VLOOKUP(F7620,ISLER!$1:$51,MATCH(D7620,ISLER!$1:$1,0)-1,0),DOVIZ!$1:$4,MATCH(CONCATENATE(TEXT(C7620,"YYYY")," ",TEXT(C7620,"AAAA")),DOVIZ!$1:$1,0),0))</f>
        <v/>
      </c>
      <c r="I7620" s="76" t="str">
        <f t="shared" si="721"/>
        <v/>
      </c>
      <c r="J7620" s="45" t="b">
        <f t="shared" si="719"/>
        <v>0</v>
      </c>
      <c r="K7620" s="45" t="str">
        <f>IF(J7620=FALSE,"",IF(G7620="","",VLOOKUP(F7620,ISLER!$1:$51,2,0)*VLOOKUP(VLOOKUP(F7620,ISLER!$1:$51,3,0),DOVIZ!$1:$4,MATCH(CONCATENATE(TEXT(C7620,"YYYY")," ",TEXT(C7620,"AAAA")),DOVIZ!$1:$1,0),0)))</f>
        <v/>
      </c>
      <c r="L7620" s="45" t="str">
        <f t="shared" si="722"/>
        <v/>
      </c>
      <c r="M7620" s="74">
        <f t="shared" ref="M7620:M7683" si="724">C7620</f>
        <v>46021</v>
      </c>
    </row>
    <row r="7621" spans="1:13" x14ac:dyDescent="0.25">
      <c r="A7621" s="40">
        <v>7685</v>
      </c>
      <c r="B7621" s="40" t="str">
        <f t="shared" si="720"/>
        <v>2025 Aralık</v>
      </c>
      <c r="C7621" s="41">
        <f t="shared" si="723"/>
        <v>46021</v>
      </c>
      <c r="D7621" s="42"/>
      <c r="E7621" s="42"/>
      <c r="F7621" s="42"/>
      <c r="G7621" s="43"/>
      <c r="H7621" s="76" t="str">
        <f>IF(G7621="","",VLOOKUP(F7621,ISLER!$1:$51,MATCH(D7621,ISLER!$1:$1,0)-2,0)*VLOOKUP(VLOOKUP(F7621,ISLER!$1:$51,MATCH(D7621,ISLER!$1:$1,0)-1,0),DOVIZ!$1:$4,MATCH(CONCATENATE(TEXT(C7621,"YYYY")," ",TEXT(C7621,"AAAA")),DOVIZ!$1:$1,0),0))</f>
        <v/>
      </c>
      <c r="I7621" s="76" t="str">
        <f t="shared" si="721"/>
        <v/>
      </c>
      <c r="J7621" s="45" t="b">
        <f t="shared" si="719"/>
        <v>0</v>
      </c>
      <c r="K7621" s="45" t="str">
        <f>IF(J7621=FALSE,"",IF(G7621="","",VLOOKUP(F7621,ISLER!$1:$51,2,0)*VLOOKUP(VLOOKUP(F7621,ISLER!$1:$51,3,0),DOVIZ!$1:$4,MATCH(CONCATENATE(TEXT(C7621,"YYYY")," ",TEXT(C7621,"AAAA")),DOVIZ!$1:$1,0),0)))</f>
        <v/>
      </c>
      <c r="L7621" s="45" t="str">
        <f t="shared" si="722"/>
        <v/>
      </c>
      <c r="M7621" s="74">
        <f t="shared" si="724"/>
        <v>46021</v>
      </c>
    </row>
    <row r="7622" spans="1:13" x14ac:dyDescent="0.25">
      <c r="A7622" s="40">
        <v>7686</v>
      </c>
      <c r="B7622" s="40" t="str">
        <f t="shared" si="720"/>
        <v>2025 Aralık</v>
      </c>
      <c r="C7622" s="41">
        <f t="shared" si="723"/>
        <v>46021</v>
      </c>
      <c r="D7622" s="42"/>
      <c r="E7622" s="42"/>
      <c r="F7622" s="42"/>
      <c r="G7622" s="43"/>
      <c r="H7622" s="76" t="str">
        <f>IF(G7622="","",VLOOKUP(F7622,ISLER!$1:$51,MATCH(D7622,ISLER!$1:$1,0)-2,0)*VLOOKUP(VLOOKUP(F7622,ISLER!$1:$51,MATCH(D7622,ISLER!$1:$1,0)-1,0),DOVIZ!$1:$4,MATCH(CONCATENATE(TEXT(C7622,"YYYY")," ",TEXT(C7622,"AAAA")),DOVIZ!$1:$1,0),0))</f>
        <v/>
      </c>
      <c r="I7622" s="76" t="str">
        <f t="shared" si="721"/>
        <v/>
      </c>
      <c r="J7622" s="45" t="b">
        <f t="shared" si="719"/>
        <v>0</v>
      </c>
      <c r="K7622" s="45" t="str">
        <f>IF(J7622=FALSE,"",IF(G7622="","",VLOOKUP(F7622,ISLER!$1:$51,2,0)*VLOOKUP(VLOOKUP(F7622,ISLER!$1:$51,3,0),DOVIZ!$1:$4,MATCH(CONCATENATE(TEXT(C7622,"YYYY")," ",TEXT(C7622,"AAAA")),DOVIZ!$1:$1,0),0)))</f>
        <v/>
      </c>
      <c r="L7622" s="45" t="str">
        <f t="shared" si="722"/>
        <v/>
      </c>
      <c r="M7622" s="74">
        <f t="shared" si="724"/>
        <v>46021</v>
      </c>
    </row>
    <row r="7623" spans="1:13" x14ac:dyDescent="0.25">
      <c r="A7623" s="40">
        <v>7687</v>
      </c>
      <c r="B7623" s="40" t="str">
        <f t="shared" si="720"/>
        <v>2025 Aralık</v>
      </c>
      <c r="C7623" s="41">
        <f t="shared" si="723"/>
        <v>46021</v>
      </c>
      <c r="D7623" s="42"/>
      <c r="E7623" s="42"/>
      <c r="F7623" s="42"/>
      <c r="G7623" s="43"/>
      <c r="H7623" s="76" t="str">
        <f>IF(G7623="","",VLOOKUP(F7623,ISLER!$1:$51,MATCH(D7623,ISLER!$1:$1,0)-2,0)*VLOOKUP(VLOOKUP(F7623,ISLER!$1:$51,MATCH(D7623,ISLER!$1:$1,0)-1,0),DOVIZ!$1:$4,MATCH(CONCATENATE(TEXT(C7623,"YYYY")," ",TEXT(C7623,"AAAA")),DOVIZ!$1:$1,0),0))</f>
        <v/>
      </c>
      <c r="I7623" s="76" t="str">
        <f t="shared" si="721"/>
        <v/>
      </c>
      <c r="J7623" s="45" t="b">
        <f t="shared" si="719"/>
        <v>0</v>
      </c>
      <c r="K7623" s="45" t="str">
        <f>IF(J7623=FALSE,"",IF(G7623="","",VLOOKUP(F7623,ISLER!$1:$51,2,0)*VLOOKUP(VLOOKUP(F7623,ISLER!$1:$51,3,0),DOVIZ!$1:$4,MATCH(CONCATENATE(TEXT(C7623,"YYYY")," ",TEXT(C7623,"AAAA")),DOVIZ!$1:$1,0),0)))</f>
        <v/>
      </c>
      <c r="L7623" s="45" t="str">
        <f t="shared" si="722"/>
        <v/>
      </c>
      <c r="M7623" s="74">
        <f t="shared" si="724"/>
        <v>46021</v>
      </c>
    </row>
    <row r="7624" spans="1:13" x14ac:dyDescent="0.25">
      <c r="A7624" s="40">
        <v>7688</v>
      </c>
      <c r="B7624" s="40" t="str">
        <f t="shared" si="720"/>
        <v>2025 Aralık</v>
      </c>
      <c r="C7624" s="41">
        <f t="shared" si="723"/>
        <v>46021</v>
      </c>
      <c r="D7624" s="42"/>
      <c r="E7624" s="42"/>
      <c r="F7624" s="42"/>
      <c r="G7624" s="43"/>
      <c r="H7624" s="76" t="str">
        <f>IF(G7624="","",VLOOKUP(F7624,ISLER!$1:$51,MATCH(D7624,ISLER!$1:$1,0)-2,0)*VLOOKUP(VLOOKUP(F7624,ISLER!$1:$51,MATCH(D7624,ISLER!$1:$1,0)-1,0),DOVIZ!$1:$4,MATCH(CONCATENATE(TEXT(C7624,"YYYY")," ",TEXT(C7624,"AAAA")),DOVIZ!$1:$1,0),0))</f>
        <v/>
      </c>
      <c r="I7624" s="76" t="str">
        <f t="shared" si="721"/>
        <v/>
      </c>
      <c r="J7624" s="45" t="b">
        <f t="shared" si="719"/>
        <v>0</v>
      </c>
      <c r="K7624" s="45" t="str">
        <f>IF(J7624=FALSE,"",IF(G7624="","",VLOOKUP(F7624,ISLER!$1:$51,2,0)*VLOOKUP(VLOOKUP(F7624,ISLER!$1:$51,3,0),DOVIZ!$1:$4,MATCH(CONCATENATE(TEXT(C7624,"YYYY")," ",TEXT(C7624,"AAAA")),DOVIZ!$1:$1,0),0)))</f>
        <v/>
      </c>
      <c r="L7624" s="45" t="str">
        <f t="shared" si="722"/>
        <v/>
      </c>
      <c r="M7624" s="74">
        <f t="shared" si="724"/>
        <v>46021</v>
      </c>
    </row>
    <row r="7625" spans="1:13" x14ac:dyDescent="0.25">
      <c r="A7625" s="40">
        <v>7689</v>
      </c>
      <c r="B7625" s="40" t="str">
        <f t="shared" si="720"/>
        <v>2025 Aralık</v>
      </c>
      <c r="C7625" s="41">
        <f t="shared" si="723"/>
        <v>46021</v>
      </c>
      <c r="D7625" s="42"/>
      <c r="E7625" s="42"/>
      <c r="F7625" s="42"/>
      <c r="G7625" s="43"/>
      <c r="H7625" s="76" t="str">
        <f>IF(G7625="","",VLOOKUP(F7625,ISLER!$1:$51,MATCH(D7625,ISLER!$1:$1,0)-2,0)*VLOOKUP(VLOOKUP(F7625,ISLER!$1:$51,MATCH(D7625,ISLER!$1:$1,0)-1,0),DOVIZ!$1:$4,MATCH(CONCATENATE(TEXT(C7625,"YYYY")," ",TEXT(C7625,"AAAA")),DOVIZ!$1:$1,0),0))</f>
        <v/>
      </c>
      <c r="I7625" s="76" t="str">
        <f t="shared" si="721"/>
        <v/>
      </c>
      <c r="J7625" s="45" t="b">
        <f t="shared" si="719"/>
        <v>0</v>
      </c>
      <c r="K7625" s="45" t="str">
        <f>IF(J7625=FALSE,"",IF(G7625="","",VLOOKUP(F7625,ISLER!$1:$51,2,0)*VLOOKUP(VLOOKUP(F7625,ISLER!$1:$51,3,0),DOVIZ!$1:$4,MATCH(CONCATENATE(TEXT(C7625,"YYYY")," ",TEXT(C7625,"AAAA")),DOVIZ!$1:$1,0),0)))</f>
        <v/>
      </c>
      <c r="L7625" s="45" t="str">
        <f t="shared" si="722"/>
        <v/>
      </c>
      <c r="M7625" s="74">
        <f t="shared" si="724"/>
        <v>46021</v>
      </c>
    </row>
    <row r="7626" spans="1:13" x14ac:dyDescent="0.25">
      <c r="A7626" s="40">
        <v>7690</v>
      </c>
      <c r="B7626" s="40" t="str">
        <f t="shared" si="720"/>
        <v>2025 Aralık</v>
      </c>
      <c r="C7626" s="41">
        <f t="shared" si="723"/>
        <v>46021</v>
      </c>
      <c r="D7626" s="42"/>
      <c r="E7626" s="42"/>
      <c r="F7626" s="42"/>
      <c r="G7626" s="43"/>
      <c r="H7626" s="76" t="str">
        <f>IF(G7626="","",VLOOKUP(F7626,ISLER!$1:$51,MATCH(D7626,ISLER!$1:$1,0)-2,0)*VLOOKUP(VLOOKUP(F7626,ISLER!$1:$51,MATCH(D7626,ISLER!$1:$1,0)-1,0),DOVIZ!$1:$4,MATCH(CONCATENATE(TEXT(C7626,"YYYY")," ",TEXT(C7626,"AAAA")),DOVIZ!$1:$1,0),0))</f>
        <v/>
      </c>
      <c r="I7626" s="76" t="str">
        <f t="shared" si="721"/>
        <v/>
      </c>
      <c r="J7626" s="45" t="b">
        <f t="shared" si="719"/>
        <v>0</v>
      </c>
      <c r="K7626" s="45" t="str">
        <f>IF(J7626=FALSE,"",IF(G7626="","",VLOOKUP(F7626,ISLER!$1:$51,2,0)*VLOOKUP(VLOOKUP(F7626,ISLER!$1:$51,3,0),DOVIZ!$1:$4,MATCH(CONCATENATE(TEXT(C7626,"YYYY")," ",TEXT(C7626,"AAAA")),DOVIZ!$1:$1,0),0)))</f>
        <v/>
      </c>
      <c r="L7626" s="45" t="str">
        <f t="shared" si="722"/>
        <v/>
      </c>
      <c r="M7626" s="74">
        <f t="shared" si="724"/>
        <v>46021</v>
      </c>
    </row>
    <row r="7627" spans="1:13" x14ac:dyDescent="0.25">
      <c r="A7627" s="40">
        <v>7691</v>
      </c>
      <c r="B7627" s="40" t="str">
        <f t="shared" si="720"/>
        <v>2025 Aralık</v>
      </c>
      <c r="C7627" s="41">
        <f t="shared" si="723"/>
        <v>46021</v>
      </c>
      <c r="D7627" s="42"/>
      <c r="E7627" s="42"/>
      <c r="F7627" s="42"/>
      <c r="G7627" s="43"/>
      <c r="H7627" s="76" t="str">
        <f>IF(G7627="","",VLOOKUP(F7627,ISLER!$1:$51,MATCH(D7627,ISLER!$1:$1,0)-2,0)*VLOOKUP(VLOOKUP(F7627,ISLER!$1:$51,MATCH(D7627,ISLER!$1:$1,0)-1,0),DOVIZ!$1:$4,MATCH(CONCATENATE(TEXT(C7627,"YYYY")," ",TEXT(C7627,"AAAA")),DOVIZ!$1:$1,0),0))</f>
        <v/>
      </c>
      <c r="I7627" s="76" t="str">
        <f t="shared" si="721"/>
        <v/>
      </c>
      <c r="J7627" s="45" t="b">
        <f t="shared" si="719"/>
        <v>0</v>
      </c>
      <c r="K7627" s="45" t="str">
        <f>IF(J7627=FALSE,"",IF(G7627="","",VLOOKUP(F7627,ISLER!$1:$51,2,0)*VLOOKUP(VLOOKUP(F7627,ISLER!$1:$51,3,0),DOVIZ!$1:$4,MATCH(CONCATENATE(TEXT(C7627,"YYYY")," ",TEXT(C7627,"AAAA")),DOVIZ!$1:$1,0),0)))</f>
        <v/>
      </c>
      <c r="L7627" s="45" t="str">
        <f t="shared" si="722"/>
        <v/>
      </c>
      <c r="M7627" s="74">
        <f t="shared" si="724"/>
        <v>46021</v>
      </c>
    </row>
    <row r="7628" spans="1:13" x14ac:dyDescent="0.25">
      <c r="A7628" s="40">
        <v>7692</v>
      </c>
      <c r="B7628" s="40" t="str">
        <f t="shared" si="720"/>
        <v>2025 Aralık</v>
      </c>
      <c r="C7628" s="41">
        <f t="shared" si="723"/>
        <v>46021</v>
      </c>
      <c r="D7628" s="42"/>
      <c r="E7628" s="42"/>
      <c r="F7628" s="42"/>
      <c r="G7628" s="43"/>
      <c r="H7628" s="76" t="str">
        <f>IF(G7628="","",VLOOKUP(F7628,ISLER!$1:$51,MATCH(D7628,ISLER!$1:$1,0)-2,0)*VLOOKUP(VLOOKUP(F7628,ISLER!$1:$51,MATCH(D7628,ISLER!$1:$1,0)-1,0),DOVIZ!$1:$4,MATCH(CONCATENATE(TEXT(C7628,"YYYY")," ",TEXT(C7628,"AAAA")),DOVIZ!$1:$1,0),0))</f>
        <v/>
      </c>
      <c r="I7628" s="76" t="str">
        <f t="shared" si="721"/>
        <v/>
      </c>
      <c r="J7628" s="45" t="b">
        <f t="shared" si="719"/>
        <v>0</v>
      </c>
      <c r="K7628" s="45" t="str">
        <f>IF(J7628=FALSE,"",IF(G7628="","",VLOOKUP(F7628,ISLER!$1:$51,2,0)*VLOOKUP(VLOOKUP(F7628,ISLER!$1:$51,3,0),DOVIZ!$1:$4,MATCH(CONCATENATE(TEXT(C7628,"YYYY")," ",TEXT(C7628,"AAAA")),DOVIZ!$1:$1,0),0)))</f>
        <v/>
      </c>
      <c r="L7628" s="45" t="str">
        <f t="shared" si="722"/>
        <v/>
      </c>
      <c r="M7628" s="74">
        <f t="shared" si="724"/>
        <v>46021</v>
      </c>
    </row>
    <row r="7629" spans="1:13" x14ac:dyDescent="0.25">
      <c r="A7629" s="40">
        <v>7693</v>
      </c>
      <c r="B7629" s="40" t="str">
        <f t="shared" si="720"/>
        <v>2025 Aralık</v>
      </c>
      <c r="C7629" s="41">
        <f t="shared" si="723"/>
        <v>46021</v>
      </c>
      <c r="D7629" s="42"/>
      <c r="E7629" s="42"/>
      <c r="F7629" s="42"/>
      <c r="G7629" s="43"/>
      <c r="H7629" s="76" t="str">
        <f>IF(G7629="","",VLOOKUP(F7629,ISLER!$1:$51,MATCH(D7629,ISLER!$1:$1,0)-2,0)*VLOOKUP(VLOOKUP(F7629,ISLER!$1:$51,MATCH(D7629,ISLER!$1:$1,0)-1,0),DOVIZ!$1:$4,MATCH(CONCATENATE(TEXT(C7629,"YYYY")," ",TEXT(C7629,"AAAA")),DOVIZ!$1:$1,0),0))</f>
        <v/>
      </c>
      <c r="I7629" s="76" t="str">
        <f t="shared" si="721"/>
        <v/>
      </c>
      <c r="J7629" s="45" t="b">
        <f t="shared" si="719"/>
        <v>0</v>
      </c>
      <c r="K7629" s="45" t="str">
        <f>IF(J7629=FALSE,"",IF(G7629="","",VLOOKUP(F7629,ISLER!$1:$51,2,0)*VLOOKUP(VLOOKUP(F7629,ISLER!$1:$51,3,0),DOVIZ!$1:$4,MATCH(CONCATENATE(TEXT(C7629,"YYYY")," ",TEXT(C7629,"AAAA")),DOVIZ!$1:$1,0),0)))</f>
        <v/>
      </c>
      <c r="L7629" s="45" t="str">
        <f t="shared" si="722"/>
        <v/>
      </c>
      <c r="M7629" s="74">
        <f t="shared" si="724"/>
        <v>46021</v>
      </c>
    </row>
    <row r="7630" spans="1:13" x14ac:dyDescent="0.25">
      <c r="A7630" s="40">
        <v>7694</v>
      </c>
      <c r="B7630" s="40" t="str">
        <f t="shared" si="720"/>
        <v>2025 Aralık</v>
      </c>
      <c r="C7630" s="41">
        <f t="shared" si="723"/>
        <v>46021</v>
      </c>
      <c r="D7630" s="42"/>
      <c r="E7630" s="42"/>
      <c r="F7630" s="42"/>
      <c r="G7630" s="43"/>
      <c r="H7630" s="76" t="str">
        <f>IF(G7630="","",VLOOKUP(F7630,ISLER!$1:$51,MATCH(D7630,ISLER!$1:$1,0)-2,0)*VLOOKUP(VLOOKUP(F7630,ISLER!$1:$51,MATCH(D7630,ISLER!$1:$1,0)-1,0),DOVIZ!$1:$4,MATCH(CONCATENATE(TEXT(C7630,"YYYY")," ",TEXT(C7630,"AAAA")),DOVIZ!$1:$1,0),0))</f>
        <v/>
      </c>
      <c r="I7630" s="76" t="str">
        <f t="shared" si="721"/>
        <v/>
      </c>
      <c r="J7630" s="45" t="b">
        <f t="shared" si="719"/>
        <v>0</v>
      </c>
      <c r="K7630" s="45" t="str">
        <f>IF(J7630=FALSE,"",IF(G7630="","",VLOOKUP(F7630,ISLER!$1:$51,2,0)*VLOOKUP(VLOOKUP(F7630,ISLER!$1:$51,3,0),DOVIZ!$1:$4,MATCH(CONCATENATE(TEXT(C7630,"YYYY")," ",TEXT(C7630,"AAAA")),DOVIZ!$1:$1,0),0)))</f>
        <v/>
      </c>
      <c r="L7630" s="45" t="str">
        <f t="shared" si="722"/>
        <v/>
      </c>
      <c r="M7630" s="74">
        <f t="shared" si="724"/>
        <v>46021</v>
      </c>
    </row>
    <row r="7631" spans="1:13" x14ac:dyDescent="0.25">
      <c r="A7631" s="40">
        <v>7695</v>
      </c>
      <c r="B7631" s="40" t="str">
        <f t="shared" si="720"/>
        <v>2025 Aralık</v>
      </c>
      <c r="C7631" s="41">
        <f t="shared" si="723"/>
        <v>46021</v>
      </c>
      <c r="D7631" s="42"/>
      <c r="E7631" s="42"/>
      <c r="F7631" s="42"/>
      <c r="G7631" s="43"/>
      <c r="H7631" s="76" t="str">
        <f>IF(G7631="","",VLOOKUP(F7631,ISLER!$1:$51,MATCH(D7631,ISLER!$1:$1,0)-2,0)*VLOOKUP(VLOOKUP(F7631,ISLER!$1:$51,MATCH(D7631,ISLER!$1:$1,0)-1,0),DOVIZ!$1:$4,MATCH(CONCATENATE(TEXT(C7631,"YYYY")," ",TEXT(C7631,"AAAA")),DOVIZ!$1:$1,0),0))</f>
        <v/>
      </c>
      <c r="I7631" s="76" t="str">
        <f t="shared" si="721"/>
        <v/>
      </c>
      <c r="J7631" s="45" t="b">
        <f t="shared" si="719"/>
        <v>0</v>
      </c>
      <c r="K7631" s="45" t="str">
        <f>IF(J7631=FALSE,"",IF(G7631="","",VLOOKUP(F7631,ISLER!$1:$51,2,0)*VLOOKUP(VLOOKUP(F7631,ISLER!$1:$51,3,0),DOVIZ!$1:$4,MATCH(CONCATENATE(TEXT(C7631,"YYYY")," ",TEXT(C7631,"AAAA")),DOVIZ!$1:$1,0),0)))</f>
        <v/>
      </c>
      <c r="L7631" s="45" t="str">
        <f t="shared" si="722"/>
        <v/>
      </c>
      <c r="M7631" s="74">
        <f t="shared" si="724"/>
        <v>46021</v>
      </c>
    </row>
    <row r="7632" spans="1:13" x14ac:dyDescent="0.25">
      <c r="A7632" s="40">
        <v>7696</v>
      </c>
      <c r="B7632" s="40" t="str">
        <f t="shared" si="720"/>
        <v>2025 Aralık</v>
      </c>
      <c r="C7632" s="41">
        <f t="shared" si="723"/>
        <v>46021</v>
      </c>
      <c r="D7632" s="42"/>
      <c r="E7632" s="42"/>
      <c r="F7632" s="42"/>
      <c r="G7632" s="43"/>
      <c r="H7632" s="76" t="str">
        <f>IF(G7632="","",VLOOKUP(F7632,ISLER!$1:$51,MATCH(D7632,ISLER!$1:$1,0)-2,0)*VLOOKUP(VLOOKUP(F7632,ISLER!$1:$51,MATCH(D7632,ISLER!$1:$1,0)-1,0),DOVIZ!$1:$4,MATCH(CONCATENATE(TEXT(C7632,"YYYY")," ",TEXT(C7632,"AAAA")),DOVIZ!$1:$1,0),0))</f>
        <v/>
      </c>
      <c r="I7632" s="76" t="str">
        <f t="shared" si="721"/>
        <v/>
      </c>
      <c r="J7632" s="45" t="b">
        <f t="shared" si="719"/>
        <v>0</v>
      </c>
      <c r="K7632" s="45" t="str">
        <f>IF(J7632=FALSE,"",IF(G7632="","",VLOOKUP(F7632,ISLER!$1:$51,2,0)*VLOOKUP(VLOOKUP(F7632,ISLER!$1:$51,3,0),DOVIZ!$1:$4,MATCH(CONCATENATE(TEXT(C7632,"YYYY")," ",TEXT(C7632,"AAAA")),DOVIZ!$1:$1,0),0)))</f>
        <v/>
      </c>
      <c r="L7632" s="45" t="str">
        <f t="shared" si="722"/>
        <v/>
      </c>
      <c r="M7632" s="74">
        <f t="shared" si="724"/>
        <v>46021</v>
      </c>
    </row>
    <row r="7633" spans="1:13" x14ac:dyDescent="0.25">
      <c r="A7633" s="40">
        <v>7697</v>
      </c>
      <c r="B7633" s="40" t="str">
        <f t="shared" si="720"/>
        <v>2025 Aralık</v>
      </c>
      <c r="C7633" s="41">
        <f t="shared" si="723"/>
        <v>46021</v>
      </c>
      <c r="D7633" s="42"/>
      <c r="E7633" s="42"/>
      <c r="F7633" s="42"/>
      <c r="G7633" s="43"/>
      <c r="H7633" s="76" t="str">
        <f>IF(G7633="","",VLOOKUP(F7633,ISLER!$1:$51,MATCH(D7633,ISLER!$1:$1,0)-2,0)*VLOOKUP(VLOOKUP(F7633,ISLER!$1:$51,MATCH(D7633,ISLER!$1:$1,0)-1,0),DOVIZ!$1:$4,MATCH(CONCATENATE(TEXT(C7633,"YYYY")," ",TEXT(C7633,"AAAA")),DOVIZ!$1:$1,0),0))</f>
        <v/>
      </c>
      <c r="I7633" s="76" t="str">
        <f t="shared" si="721"/>
        <v/>
      </c>
      <c r="J7633" s="45" t="b">
        <f t="shared" si="719"/>
        <v>0</v>
      </c>
      <c r="K7633" s="45" t="str">
        <f>IF(J7633=FALSE,"",IF(G7633="","",VLOOKUP(F7633,ISLER!$1:$51,2,0)*VLOOKUP(VLOOKUP(F7633,ISLER!$1:$51,3,0),DOVIZ!$1:$4,MATCH(CONCATENATE(TEXT(C7633,"YYYY")," ",TEXT(C7633,"AAAA")),DOVIZ!$1:$1,0),0)))</f>
        <v/>
      </c>
      <c r="L7633" s="45" t="str">
        <f t="shared" si="722"/>
        <v/>
      </c>
      <c r="M7633" s="74">
        <f t="shared" si="724"/>
        <v>46021</v>
      </c>
    </row>
    <row r="7634" spans="1:13" x14ac:dyDescent="0.25">
      <c r="A7634" s="40">
        <v>7698</v>
      </c>
      <c r="B7634" s="40" t="str">
        <f t="shared" si="720"/>
        <v>2025 Aralık</v>
      </c>
      <c r="C7634" s="41">
        <f t="shared" si="723"/>
        <v>46021</v>
      </c>
      <c r="D7634" s="42"/>
      <c r="E7634" s="42"/>
      <c r="F7634" s="42"/>
      <c r="G7634" s="43"/>
      <c r="H7634" s="76" t="str">
        <f>IF(G7634="","",VLOOKUP(F7634,ISLER!$1:$51,MATCH(D7634,ISLER!$1:$1,0)-2,0)*VLOOKUP(VLOOKUP(F7634,ISLER!$1:$51,MATCH(D7634,ISLER!$1:$1,0)-1,0),DOVIZ!$1:$4,MATCH(CONCATENATE(TEXT(C7634,"YYYY")," ",TEXT(C7634,"AAAA")),DOVIZ!$1:$1,0),0))</f>
        <v/>
      </c>
      <c r="I7634" s="76" t="str">
        <f t="shared" si="721"/>
        <v/>
      </c>
      <c r="J7634" s="45" t="b">
        <f t="shared" si="719"/>
        <v>0</v>
      </c>
      <c r="K7634" s="45" t="str">
        <f>IF(J7634=FALSE,"",IF(G7634="","",VLOOKUP(F7634,ISLER!$1:$51,2,0)*VLOOKUP(VLOOKUP(F7634,ISLER!$1:$51,3,0),DOVIZ!$1:$4,MATCH(CONCATENATE(TEXT(C7634,"YYYY")," ",TEXT(C7634,"AAAA")),DOVIZ!$1:$1,0),0)))</f>
        <v/>
      </c>
      <c r="L7634" s="45" t="str">
        <f t="shared" si="722"/>
        <v/>
      </c>
      <c r="M7634" s="74">
        <f t="shared" si="724"/>
        <v>46021</v>
      </c>
    </row>
    <row r="7635" spans="1:13" x14ac:dyDescent="0.25">
      <c r="A7635" s="40">
        <v>7699</v>
      </c>
      <c r="B7635" s="40" t="str">
        <f t="shared" si="720"/>
        <v>2025 Aralık</v>
      </c>
      <c r="C7635" s="41">
        <f t="shared" si="723"/>
        <v>46021</v>
      </c>
      <c r="D7635" s="42"/>
      <c r="E7635" s="42"/>
      <c r="F7635" s="42"/>
      <c r="G7635" s="43"/>
      <c r="H7635" s="76" t="str">
        <f>IF(G7635="","",VLOOKUP(F7635,ISLER!$1:$51,MATCH(D7635,ISLER!$1:$1,0)-2,0)*VLOOKUP(VLOOKUP(F7635,ISLER!$1:$51,MATCH(D7635,ISLER!$1:$1,0)-1,0),DOVIZ!$1:$4,MATCH(CONCATENATE(TEXT(C7635,"YYYY")," ",TEXT(C7635,"AAAA")),DOVIZ!$1:$1,0),0))</f>
        <v/>
      </c>
      <c r="I7635" s="76" t="str">
        <f t="shared" si="721"/>
        <v/>
      </c>
      <c r="J7635" s="45" t="b">
        <f t="shared" si="719"/>
        <v>0</v>
      </c>
      <c r="K7635" s="45" t="str">
        <f>IF(J7635=FALSE,"",IF(G7635="","",VLOOKUP(F7635,ISLER!$1:$51,2,0)*VLOOKUP(VLOOKUP(F7635,ISLER!$1:$51,3,0),DOVIZ!$1:$4,MATCH(CONCATENATE(TEXT(C7635,"YYYY")," ",TEXT(C7635,"AAAA")),DOVIZ!$1:$1,0),0)))</f>
        <v/>
      </c>
      <c r="L7635" s="45" t="str">
        <f t="shared" si="722"/>
        <v/>
      </c>
      <c r="M7635" s="74">
        <f t="shared" si="724"/>
        <v>46021</v>
      </c>
    </row>
    <row r="7636" spans="1:13" x14ac:dyDescent="0.25">
      <c r="A7636" s="40">
        <v>7700</v>
      </c>
      <c r="B7636" s="40" t="str">
        <f t="shared" si="720"/>
        <v>2025 Aralık</v>
      </c>
      <c r="C7636" s="41">
        <f t="shared" si="723"/>
        <v>46021</v>
      </c>
      <c r="D7636" s="42"/>
      <c r="E7636" s="42"/>
      <c r="F7636" s="42"/>
      <c r="G7636" s="43"/>
      <c r="H7636" s="76" t="str">
        <f>IF(G7636="","",VLOOKUP(F7636,ISLER!$1:$51,MATCH(D7636,ISLER!$1:$1,0)-2,0)*VLOOKUP(VLOOKUP(F7636,ISLER!$1:$51,MATCH(D7636,ISLER!$1:$1,0)-1,0),DOVIZ!$1:$4,MATCH(CONCATENATE(TEXT(C7636,"YYYY")," ",TEXT(C7636,"AAAA")),DOVIZ!$1:$1,0),0))</f>
        <v/>
      </c>
      <c r="I7636" s="76" t="str">
        <f t="shared" si="721"/>
        <v/>
      </c>
      <c r="J7636" s="45" t="b">
        <f t="shared" si="719"/>
        <v>0</v>
      </c>
      <c r="K7636" s="45" t="str">
        <f>IF(J7636=FALSE,"",IF(G7636="","",VLOOKUP(F7636,ISLER!$1:$51,2,0)*VLOOKUP(VLOOKUP(F7636,ISLER!$1:$51,3,0),DOVIZ!$1:$4,MATCH(CONCATENATE(TEXT(C7636,"YYYY")," ",TEXT(C7636,"AAAA")),DOVIZ!$1:$1,0),0)))</f>
        <v/>
      </c>
      <c r="L7636" s="45" t="str">
        <f t="shared" si="722"/>
        <v/>
      </c>
      <c r="M7636" s="74">
        <f t="shared" si="724"/>
        <v>46021</v>
      </c>
    </row>
    <row r="7637" spans="1:13" x14ac:dyDescent="0.25">
      <c r="A7637" s="40">
        <v>7701</v>
      </c>
      <c r="B7637" s="40" t="str">
        <f t="shared" si="720"/>
        <v>2025 Aralık</v>
      </c>
      <c r="C7637" s="41">
        <f t="shared" si="723"/>
        <v>46021</v>
      </c>
      <c r="D7637" s="42"/>
      <c r="E7637" s="42"/>
      <c r="F7637" s="42"/>
      <c r="G7637" s="43"/>
      <c r="H7637" s="76" t="str">
        <f>IF(G7637="","",VLOOKUP(F7637,ISLER!$1:$51,MATCH(D7637,ISLER!$1:$1,0)-2,0)*VLOOKUP(VLOOKUP(F7637,ISLER!$1:$51,MATCH(D7637,ISLER!$1:$1,0)-1,0),DOVIZ!$1:$4,MATCH(CONCATENATE(TEXT(C7637,"YYYY")," ",TEXT(C7637,"AAAA")),DOVIZ!$1:$1,0),0))</f>
        <v/>
      </c>
      <c r="I7637" s="76" t="str">
        <f t="shared" si="721"/>
        <v/>
      </c>
      <c r="J7637" s="45" t="b">
        <f t="shared" si="719"/>
        <v>0</v>
      </c>
      <c r="K7637" s="45" t="str">
        <f>IF(J7637=FALSE,"",IF(G7637="","",VLOOKUP(F7637,ISLER!$1:$51,2,0)*VLOOKUP(VLOOKUP(F7637,ISLER!$1:$51,3,0),DOVIZ!$1:$4,MATCH(CONCATENATE(TEXT(C7637,"YYYY")," ",TEXT(C7637,"AAAA")),DOVIZ!$1:$1,0),0)))</f>
        <v/>
      </c>
      <c r="L7637" s="45" t="str">
        <f t="shared" si="722"/>
        <v/>
      </c>
      <c r="M7637" s="74">
        <f t="shared" si="724"/>
        <v>46021</v>
      </c>
    </row>
    <row r="7638" spans="1:13" x14ac:dyDescent="0.25">
      <c r="A7638" s="40">
        <v>7702</v>
      </c>
      <c r="B7638" s="40" t="str">
        <f t="shared" si="720"/>
        <v>2025 Aralık</v>
      </c>
      <c r="C7638" s="41">
        <f t="shared" si="723"/>
        <v>46021</v>
      </c>
      <c r="D7638" s="42"/>
      <c r="E7638" s="42"/>
      <c r="F7638" s="42"/>
      <c r="G7638" s="43"/>
      <c r="H7638" s="76" t="str">
        <f>IF(G7638="","",VLOOKUP(F7638,ISLER!$1:$51,MATCH(D7638,ISLER!$1:$1,0)-2,0)*VLOOKUP(VLOOKUP(F7638,ISLER!$1:$51,MATCH(D7638,ISLER!$1:$1,0)-1,0),DOVIZ!$1:$4,MATCH(CONCATENATE(TEXT(C7638,"YYYY")," ",TEXT(C7638,"AAAA")),DOVIZ!$1:$1,0),0))</f>
        <v/>
      </c>
      <c r="I7638" s="76" t="str">
        <f t="shared" si="721"/>
        <v/>
      </c>
      <c r="J7638" s="45" t="b">
        <f t="shared" si="719"/>
        <v>0</v>
      </c>
      <c r="K7638" s="45" t="str">
        <f>IF(J7638=FALSE,"",IF(G7638="","",VLOOKUP(F7638,ISLER!$1:$51,2,0)*VLOOKUP(VLOOKUP(F7638,ISLER!$1:$51,3,0),DOVIZ!$1:$4,MATCH(CONCATENATE(TEXT(C7638,"YYYY")," ",TEXT(C7638,"AAAA")),DOVIZ!$1:$1,0),0)))</f>
        <v/>
      </c>
      <c r="L7638" s="45" t="str">
        <f t="shared" si="722"/>
        <v/>
      </c>
      <c r="M7638" s="74">
        <f t="shared" si="724"/>
        <v>46021</v>
      </c>
    </row>
    <row r="7639" spans="1:13" x14ac:dyDescent="0.25">
      <c r="A7639" s="40">
        <v>7703</v>
      </c>
      <c r="B7639" s="40" t="str">
        <f t="shared" si="720"/>
        <v>2025 Aralık</v>
      </c>
      <c r="C7639" s="41">
        <f t="shared" si="723"/>
        <v>46021</v>
      </c>
      <c r="D7639" s="42"/>
      <c r="E7639" s="42"/>
      <c r="F7639" s="42"/>
      <c r="G7639" s="43"/>
      <c r="H7639" s="76" t="str">
        <f>IF(G7639="","",VLOOKUP(F7639,ISLER!$1:$51,MATCH(D7639,ISLER!$1:$1,0)-2,0)*VLOOKUP(VLOOKUP(F7639,ISLER!$1:$51,MATCH(D7639,ISLER!$1:$1,0)-1,0),DOVIZ!$1:$4,MATCH(CONCATENATE(TEXT(C7639,"YYYY")," ",TEXT(C7639,"AAAA")),DOVIZ!$1:$1,0),0))</f>
        <v/>
      </c>
      <c r="I7639" s="76" t="str">
        <f t="shared" si="721"/>
        <v/>
      </c>
      <c r="J7639" s="45" t="b">
        <f t="shared" si="719"/>
        <v>0</v>
      </c>
      <c r="K7639" s="45" t="str">
        <f>IF(J7639=FALSE,"",IF(G7639="","",VLOOKUP(F7639,ISLER!$1:$51,2,0)*VLOOKUP(VLOOKUP(F7639,ISLER!$1:$51,3,0),DOVIZ!$1:$4,MATCH(CONCATENATE(TEXT(C7639,"YYYY")," ",TEXT(C7639,"AAAA")),DOVIZ!$1:$1,0),0)))</f>
        <v/>
      </c>
      <c r="L7639" s="45" t="str">
        <f t="shared" si="722"/>
        <v/>
      </c>
      <c r="M7639" s="74">
        <f t="shared" si="724"/>
        <v>46021</v>
      </c>
    </row>
    <row r="7640" spans="1:13" x14ac:dyDescent="0.25">
      <c r="A7640" s="40">
        <v>7704</v>
      </c>
      <c r="B7640" s="40" t="str">
        <f t="shared" si="720"/>
        <v>2025 Aralık</v>
      </c>
      <c r="C7640" s="41">
        <f t="shared" si="723"/>
        <v>46021</v>
      </c>
      <c r="D7640" s="42"/>
      <c r="E7640" s="42"/>
      <c r="F7640" s="42"/>
      <c r="G7640" s="43"/>
      <c r="H7640" s="76" t="str">
        <f>IF(G7640="","",VLOOKUP(F7640,ISLER!$1:$51,MATCH(D7640,ISLER!$1:$1,0)-2,0)*VLOOKUP(VLOOKUP(F7640,ISLER!$1:$51,MATCH(D7640,ISLER!$1:$1,0)-1,0),DOVIZ!$1:$4,MATCH(CONCATENATE(TEXT(C7640,"YYYY")," ",TEXT(C7640,"AAAA")),DOVIZ!$1:$1,0),0))</f>
        <v/>
      </c>
      <c r="I7640" s="76" t="str">
        <f t="shared" si="721"/>
        <v/>
      </c>
      <c r="J7640" s="45" t="b">
        <f t="shared" si="719"/>
        <v>0</v>
      </c>
      <c r="K7640" s="45" t="str">
        <f>IF(J7640=FALSE,"",IF(G7640="","",VLOOKUP(F7640,ISLER!$1:$51,2,0)*VLOOKUP(VLOOKUP(F7640,ISLER!$1:$51,3,0),DOVIZ!$1:$4,MATCH(CONCATENATE(TEXT(C7640,"YYYY")," ",TEXT(C7640,"AAAA")),DOVIZ!$1:$1,0),0)))</f>
        <v/>
      </c>
      <c r="L7640" s="45" t="str">
        <f t="shared" si="722"/>
        <v/>
      </c>
      <c r="M7640" s="74">
        <f t="shared" si="724"/>
        <v>46021</v>
      </c>
    </row>
    <row r="7641" spans="1:13" x14ac:dyDescent="0.25">
      <c r="A7641" s="40">
        <v>7705</v>
      </c>
      <c r="B7641" s="40" t="str">
        <f t="shared" si="720"/>
        <v>2025 Aralık</v>
      </c>
      <c r="C7641" s="41">
        <f t="shared" si="723"/>
        <v>46021</v>
      </c>
      <c r="D7641" s="42"/>
      <c r="E7641" s="42"/>
      <c r="F7641" s="42"/>
      <c r="G7641" s="43"/>
      <c r="H7641" s="76" t="str">
        <f>IF(G7641="","",VLOOKUP(F7641,ISLER!$1:$51,MATCH(D7641,ISLER!$1:$1,0)-2,0)*VLOOKUP(VLOOKUP(F7641,ISLER!$1:$51,MATCH(D7641,ISLER!$1:$1,0)-1,0),DOVIZ!$1:$4,MATCH(CONCATENATE(TEXT(C7641,"YYYY")," ",TEXT(C7641,"AAAA")),DOVIZ!$1:$1,0),0))</f>
        <v/>
      </c>
      <c r="I7641" s="76" t="str">
        <f t="shared" si="721"/>
        <v/>
      </c>
      <c r="J7641" s="45" t="b">
        <f t="shared" si="719"/>
        <v>0</v>
      </c>
      <c r="K7641" s="45" t="str">
        <f>IF(J7641=FALSE,"",IF(G7641="","",VLOOKUP(F7641,ISLER!$1:$51,2,0)*VLOOKUP(VLOOKUP(F7641,ISLER!$1:$51,3,0),DOVIZ!$1:$4,MATCH(CONCATENATE(TEXT(C7641,"YYYY")," ",TEXT(C7641,"AAAA")),DOVIZ!$1:$1,0),0)))</f>
        <v/>
      </c>
      <c r="L7641" s="45" t="str">
        <f t="shared" si="722"/>
        <v/>
      </c>
      <c r="M7641" s="74">
        <f t="shared" si="724"/>
        <v>46021</v>
      </c>
    </row>
    <row r="7642" spans="1:13" x14ac:dyDescent="0.25">
      <c r="A7642" s="40">
        <v>7706</v>
      </c>
      <c r="B7642" s="40" t="str">
        <f t="shared" si="720"/>
        <v>2025 Aralık</v>
      </c>
      <c r="C7642" s="41">
        <f t="shared" si="723"/>
        <v>46021</v>
      </c>
      <c r="D7642" s="42"/>
      <c r="E7642" s="42"/>
      <c r="F7642" s="42"/>
      <c r="G7642" s="43"/>
      <c r="H7642" s="76" t="str">
        <f>IF(G7642="","",VLOOKUP(F7642,ISLER!$1:$51,MATCH(D7642,ISLER!$1:$1,0)-2,0)*VLOOKUP(VLOOKUP(F7642,ISLER!$1:$51,MATCH(D7642,ISLER!$1:$1,0)-1,0),DOVIZ!$1:$4,MATCH(CONCATENATE(TEXT(C7642,"YYYY")," ",TEXT(C7642,"AAAA")),DOVIZ!$1:$1,0),0))</f>
        <v/>
      </c>
      <c r="I7642" s="76" t="str">
        <f t="shared" si="721"/>
        <v/>
      </c>
      <c r="J7642" s="45" t="b">
        <f t="shared" si="719"/>
        <v>0</v>
      </c>
      <c r="K7642" s="45" t="str">
        <f>IF(J7642=FALSE,"",IF(G7642="","",VLOOKUP(F7642,ISLER!$1:$51,2,0)*VLOOKUP(VLOOKUP(F7642,ISLER!$1:$51,3,0),DOVIZ!$1:$4,MATCH(CONCATENATE(TEXT(C7642,"YYYY")," ",TEXT(C7642,"AAAA")),DOVIZ!$1:$1,0),0)))</f>
        <v/>
      </c>
      <c r="L7642" s="45" t="str">
        <f t="shared" si="722"/>
        <v/>
      </c>
      <c r="M7642" s="74">
        <f t="shared" si="724"/>
        <v>46021</v>
      </c>
    </row>
    <row r="7643" spans="1:13" x14ac:dyDescent="0.25">
      <c r="A7643" s="40">
        <v>7707</v>
      </c>
      <c r="B7643" s="40" t="str">
        <f t="shared" si="720"/>
        <v>2025 Aralık</v>
      </c>
      <c r="C7643" s="41">
        <f t="shared" si="723"/>
        <v>46021</v>
      </c>
      <c r="D7643" s="42"/>
      <c r="E7643" s="42"/>
      <c r="F7643" s="42"/>
      <c r="G7643" s="43"/>
      <c r="H7643" s="76" t="str">
        <f>IF(G7643="","",VLOOKUP(F7643,ISLER!$1:$51,MATCH(D7643,ISLER!$1:$1,0)-2,0)*VLOOKUP(VLOOKUP(F7643,ISLER!$1:$51,MATCH(D7643,ISLER!$1:$1,0)-1,0),DOVIZ!$1:$4,MATCH(CONCATENATE(TEXT(C7643,"YYYY")," ",TEXT(C7643,"AAAA")),DOVIZ!$1:$1,0),0))</f>
        <v/>
      </c>
      <c r="I7643" s="76" t="str">
        <f t="shared" si="721"/>
        <v/>
      </c>
      <c r="J7643" s="45" t="b">
        <f t="shared" si="719"/>
        <v>0</v>
      </c>
      <c r="K7643" s="45" t="str">
        <f>IF(J7643=FALSE,"",IF(G7643="","",VLOOKUP(F7643,ISLER!$1:$51,2,0)*VLOOKUP(VLOOKUP(F7643,ISLER!$1:$51,3,0),DOVIZ!$1:$4,MATCH(CONCATENATE(TEXT(C7643,"YYYY")," ",TEXT(C7643,"AAAA")),DOVIZ!$1:$1,0),0)))</f>
        <v/>
      </c>
      <c r="L7643" s="45" t="str">
        <f t="shared" si="722"/>
        <v/>
      </c>
      <c r="M7643" s="74">
        <f t="shared" si="724"/>
        <v>46021</v>
      </c>
    </row>
    <row r="7644" spans="1:13" x14ac:dyDescent="0.25">
      <c r="A7644" s="40">
        <v>7708</v>
      </c>
      <c r="B7644" s="40" t="str">
        <f t="shared" si="720"/>
        <v>2025 Aralık</v>
      </c>
      <c r="C7644" s="41">
        <f t="shared" si="723"/>
        <v>46021</v>
      </c>
      <c r="D7644" s="42"/>
      <c r="E7644" s="42"/>
      <c r="F7644" s="42"/>
      <c r="G7644" s="43"/>
      <c r="H7644" s="76" t="str">
        <f>IF(G7644="","",VLOOKUP(F7644,ISLER!$1:$51,MATCH(D7644,ISLER!$1:$1,0)-2,0)*VLOOKUP(VLOOKUP(F7644,ISLER!$1:$51,MATCH(D7644,ISLER!$1:$1,0)-1,0),DOVIZ!$1:$4,MATCH(CONCATENATE(TEXT(C7644,"YYYY")," ",TEXT(C7644,"AAAA")),DOVIZ!$1:$1,0),0))</f>
        <v/>
      </c>
      <c r="I7644" s="76" t="str">
        <f t="shared" si="721"/>
        <v/>
      </c>
      <c r="J7644" s="45" t="b">
        <f t="shared" si="719"/>
        <v>0</v>
      </c>
      <c r="K7644" s="45" t="str">
        <f>IF(J7644=FALSE,"",IF(G7644="","",VLOOKUP(F7644,ISLER!$1:$51,2,0)*VLOOKUP(VLOOKUP(F7644,ISLER!$1:$51,3,0),DOVIZ!$1:$4,MATCH(CONCATENATE(TEXT(C7644,"YYYY")," ",TEXT(C7644,"AAAA")),DOVIZ!$1:$1,0),0)))</f>
        <v/>
      </c>
      <c r="L7644" s="45" t="str">
        <f t="shared" si="722"/>
        <v/>
      </c>
      <c r="M7644" s="74">
        <f t="shared" si="724"/>
        <v>46021</v>
      </c>
    </row>
    <row r="7645" spans="1:13" x14ac:dyDescent="0.25">
      <c r="A7645" s="40">
        <v>7709</v>
      </c>
      <c r="B7645" s="40" t="str">
        <f t="shared" si="720"/>
        <v>2025 Aralık</v>
      </c>
      <c r="C7645" s="41">
        <f t="shared" si="723"/>
        <v>46021</v>
      </c>
      <c r="D7645" s="42"/>
      <c r="E7645" s="42"/>
      <c r="F7645" s="42"/>
      <c r="G7645" s="43"/>
      <c r="H7645" s="76" t="str">
        <f>IF(G7645="","",VLOOKUP(F7645,ISLER!$1:$51,MATCH(D7645,ISLER!$1:$1,0)-2,0)*VLOOKUP(VLOOKUP(F7645,ISLER!$1:$51,MATCH(D7645,ISLER!$1:$1,0)-1,0),DOVIZ!$1:$4,MATCH(CONCATENATE(TEXT(C7645,"YYYY")," ",TEXT(C7645,"AAAA")),DOVIZ!$1:$1,0),0))</f>
        <v/>
      </c>
      <c r="I7645" s="76" t="str">
        <f t="shared" si="721"/>
        <v/>
      </c>
      <c r="J7645" s="45" t="b">
        <f t="shared" si="719"/>
        <v>0</v>
      </c>
      <c r="K7645" s="45" t="str">
        <f>IF(J7645=FALSE,"",IF(G7645="","",VLOOKUP(F7645,ISLER!$1:$51,2,0)*VLOOKUP(VLOOKUP(F7645,ISLER!$1:$51,3,0),DOVIZ!$1:$4,MATCH(CONCATENATE(TEXT(C7645,"YYYY")," ",TEXT(C7645,"AAAA")),DOVIZ!$1:$1,0),0)))</f>
        <v/>
      </c>
      <c r="L7645" s="45" t="str">
        <f t="shared" si="722"/>
        <v/>
      </c>
      <c r="M7645" s="74">
        <f t="shared" si="724"/>
        <v>46021</v>
      </c>
    </row>
    <row r="7646" spans="1:13" x14ac:dyDescent="0.25">
      <c r="A7646" s="40">
        <v>7710</v>
      </c>
      <c r="B7646" s="40" t="str">
        <f t="shared" si="720"/>
        <v>2025 Aralık</v>
      </c>
      <c r="C7646" s="41">
        <f t="shared" si="723"/>
        <v>46021</v>
      </c>
      <c r="D7646" s="42"/>
      <c r="E7646" s="42"/>
      <c r="F7646" s="42"/>
      <c r="G7646" s="43"/>
      <c r="H7646" s="76" t="str">
        <f>IF(G7646="","",VLOOKUP(F7646,ISLER!$1:$51,MATCH(D7646,ISLER!$1:$1,0)-2,0)*VLOOKUP(VLOOKUP(F7646,ISLER!$1:$51,MATCH(D7646,ISLER!$1:$1,0)-1,0),DOVIZ!$1:$4,MATCH(CONCATENATE(TEXT(C7646,"YYYY")," ",TEXT(C7646,"AAAA")),DOVIZ!$1:$1,0),0))</f>
        <v/>
      </c>
      <c r="I7646" s="76" t="str">
        <f t="shared" si="721"/>
        <v/>
      </c>
      <c r="J7646" s="45" t="b">
        <f t="shared" si="719"/>
        <v>0</v>
      </c>
      <c r="K7646" s="45" t="str">
        <f>IF(J7646=FALSE,"",IF(G7646="","",VLOOKUP(F7646,ISLER!$1:$51,2,0)*VLOOKUP(VLOOKUP(F7646,ISLER!$1:$51,3,0),DOVIZ!$1:$4,MATCH(CONCATENATE(TEXT(C7646,"YYYY")," ",TEXT(C7646,"AAAA")),DOVIZ!$1:$1,0),0)))</f>
        <v/>
      </c>
      <c r="L7646" s="45" t="str">
        <f t="shared" si="722"/>
        <v/>
      </c>
      <c r="M7646" s="74">
        <f t="shared" si="724"/>
        <v>46021</v>
      </c>
    </row>
    <row r="7647" spans="1:13" x14ac:dyDescent="0.25">
      <c r="A7647" s="40">
        <v>7711</v>
      </c>
      <c r="B7647" s="40" t="str">
        <f t="shared" si="720"/>
        <v>2025 Aralık</v>
      </c>
      <c r="C7647" s="41">
        <f t="shared" si="723"/>
        <v>46021</v>
      </c>
      <c r="D7647" s="42"/>
      <c r="E7647" s="42"/>
      <c r="F7647" s="42"/>
      <c r="G7647" s="43"/>
      <c r="H7647" s="76" t="str">
        <f>IF(G7647="","",VLOOKUP(F7647,ISLER!$1:$51,MATCH(D7647,ISLER!$1:$1,0)-2,0)*VLOOKUP(VLOOKUP(F7647,ISLER!$1:$51,MATCH(D7647,ISLER!$1:$1,0)-1,0),DOVIZ!$1:$4,MATCH(CONCATENATE(TEXT(C7647,"YYYY")," ",TEXT(C7647,"AAAA")),DOVIZ!$1:$1,0),0))</f>
        <v/>
      </c>
      <c r="I7647" s="76" t="str">
        <f t="shared" si="721"/>
        <v/>
      </c>
      <c r="J7647" s="45" t="b">
        <f t="shared" si="719"/>
        <v>0</v>
      </c>
      <c r="K7647" s="45" t="str">
        <f>IF(J7647=FALSE,"",IF(G7647="","",VLOOKUP(F7647,ISLER!$1:$51,2,0)*VLOOKUP(VLOOKUP(F7647,ISLER!$1:$51,3,0),DOVIZ!$1:$4,MATCH(CONCATENATE(TEXT(C7647,"YYYY")," ",TEXT(C7647,"AAAA")),DOVIZ!$1:$1,0),0)))</f>
        <v/>
      </c>
      <c r="L7647" s="45" t="str">
        <f t="shared" si="722"/>
        <v/>
      </c>
      <c r="M7647" s="74">
        <f t="shared" si="724"/>
        <v>46021</v>
      </c>
    </row>
    <row r="7648" spans="1:13" x14ac:dyDescent="0.25">
      <c r="A7648" s="40">
        <v>7712</v>
      </c>
      <c r="B7648" s="40" t="str">
        <f t="shared" si="720"/>
        <v>2025 Aralık</v>
      </c>
      <c r="C7648" s="41">
        <f t="shared" si="723"/>
        <v>46021</v>
      </c>
      <c r="D7648" s="42"/>
      <c r="E7648" s="42"/>
      <c r="F7648" s="42"/>
      <c r="G7648" s="43"/>
      <c r="H7648" s="76" t="str">
        <f>IF(G7648="","",VLOOKUP(F7648,ISLER!$1:$51,MATCH(D7648,ISLER!$1:$1,0)-2,0)*VLOOKUP(VLOOKUP(F7648,ISLER!$1:$51,MATCH(D7648,ISLER!$1:$1,0)-1,0),DOVIZ!$1:$4,MATCH(CONCATENATE(TEXT(C7648,"YYYY")," ",TEXT(C7648,"AAAA")),DOVIZ!$1:$1,0),0))</f>
        <v/>
      </c>
      <c r="I7648" s="76" t="str">
        <f t="shared" si="721"/>
        <v/>
      </c>
      <c r="J7648" s="45" t="b">
        <f t="shared" si="719"/>
        <v>0</v>
      </c>
      <c r="K7648" s="45" t="str">
        <f>IF(J7648=FALSE,"",IF(G7648="","",VLOOKUP(F7648,ISLER!$1:$51,2,0)*VLOOKUP(VLOOKUP(F7648,ISLER!$1:$51,3,0),DOVIZ!$1:$4,MATCH(CONCATENATE(TEXT(C7648,"YYYY")," ",TEXT(C7648,"AAAA")),DOVIZ!$1:$1,0),0)))</f>
        <v/>
      </c>
      <c r="L7648" s="45" t="str">
        <f t="shared" si="722"/>
        <v/>
      </c>
      <c r="M7648" s="74">
        <f t="shared" si="724"/>
        <v>46021</v>
      </c>
    </row>
    <row r="7649" spans="1:13" x14ac:dyDescent="0.25">
      <c r="A7649" s="40">
        <v>7713</v>
      </c>
      <c r="B7649" s="40" t="str">
        <f t="shared" si="720"/>
        <v>2025 Aralık</v>
      </c>
      <c r="C7649" s="41">
        <f t="shared" si="723"/>
        <v>46021</v>
      </c>
      <c r="D7649" s="42"/>
      <c r="E7649" s="42"/>
      <c r="F7649" s="42"/>
      <c r="G7649" s="43"/>
      <c r="H7649" s="76" t="str">
        <f>IF(G7649="","",VLOOKUP(F7649,ISLER!$1:$51,MATCH(D7649,ISLER!$1:$1,0)-2,0)*VLOOKUP(VLOOKUP(F7649,ISLER!$1:$51,MATCH(D7649,ISLER!$1:$1,0)-1,0),DOVIZ!$1:$4,MATCH(CONCATENATE(TEXT(C7649,"YYYY")," ",TEXT(C7649,"AAAA")),DOVIZ!$1:$1,0),0))</f>
        <v/>
      </c>
      <c r="I7649" s="76" t="str">
        <f t="shared" si="721"/>
        <v/>
      </c>
      <c r="J7649" s="45" t="b">
        <f t="shared" si="719"/>
        <v>0</v>
      </c>
      <c r="K7649" s="45" t="str">
        <f>IF(J7649=FALSE,"",IF(G7649="","",VLOOKUP(F7649,ISLER!$1:$51,2,0)*VLOOKUP(VLOOKUP(F7649,ISLER!$1:$51,3,0),DOVIZ!$1:$4,MATCH(CONCATENATE(TEXT(C7649,"YYYY")," ",TEXT(C7649,"AAAA")),DOVIZ!$1:$1,0),0)))</f>
        <v/>
      </c>
      <c r="L7649" s="45" t="str">
        <f t="shared" si="722"/>
        <v/>
      </c>
      <c r="M7649" s="74">
        <f t="shared" si="724"/>
        <v>46021</v>
      </c>
    </row>
    <row r="7650" spans="1:13" x14ac:dyDescent="0.25">
      <c r="A7650" s="40">
        <v>7714</v>
      </c>
      <c r="B7650" s="40" t="str">
        <f t="shared" si="720"/>
        <v>2025 Aralık</v>
      </c>
      <c r="C7650" s="41">
        <f t="shared" si="723"/>
        <v>46021</v>
      </c>
      <c r="D7650" s="42"/>
      <c r="E7650" s="42"/>
      <c r="F7650" s="42"/>
      <c r="G7650" s="43"/>
      <c r="H7650" s="76" t="str">
        <f>IF(G7650="","",VLOOKUP(F7650,ISLER!$1:$51,MATCH(D7650,ISLER!$1:$1,0)-2,0)*VLOOKUP(VLOOKUP(F7650,ISLER!$1:$51,MATCH(D7650,ISLER!$1:$1,0)-1,0),DOVIZ!$1:$4,MATCH(CONCATENATE(TEXT(C7650,"YYYY")," ",TEXT(C7650,"AAAA")),DOVIZ!$1:$1,0),0))</f>
        <v/>
      </c>
      <c r="I7650" s="76" t="str">
        <f t="shared" si="721"/>
        <v/>
      </c>
      <c r="J7650" s="45" t="b">
        <f t="shared" si="719"/>
        <v>0</v>
      </c>
      <c r="K7650" s="45" t="str">
        <f>IF(J7650=FALSE,"",IF(G7650="","",VLOOKUP(F7650,ISLER!$1:$51,2,0)*VLOOKUP(VLOOKUP(F7650,ISLER!$1:$51,3,0),DOVIZ!$1:$4,MATCH(CONCATENATE(TEXT(C7650,"YYYY")," ",TEXT(C7650,"AAAA")),DOVIZ!$1:$1,0),0)))</f>
        <v/>
      </c>
      <c r="L7650" s="45" t="str">
        <f t="shared" si="722"/>
        <v/>
      </c>
      <c r="M7650" s="74">
        <f t="shared" si="724"/>
        <v>46021</v>
      </c>
    </row>
    <row r="7651" spans="1:13" x14ac:dyDescent="0.25">
      <c r="A7651" s="40">
        <v>7715</v>
      </c>
      <c r="B7651" s="40" t="str">
        <f t="shared" si="720"/>
        <v>2025 Aralık</v>
      </c>
      <c r="C7651" s="41">
        <f t="shared" si="723"/>
        <v>46021</v>
      </c>
      <c r="D7651" s="42"/>
      <c r="E7651" s="42"/>
      <c r="F7651" s="42"/>
      <c r="G7651" s="43"/>
      <c r="H7651" s="76" t="str">
        <f>IF(G7651="","",VLOOKUP(F7651,ISLER!$1:$51,MATCH(D7651,ISLER!$1:$1,0)-2,0)*VLOOKUP(VLOOKUP(F7651,ISLER!$1:$51,MATCH(D7651,ISLER!$1:$1,0)-1,0),DOVIZ!$1:$4,MATCH(CONCATENATE(TEXT(C7651,"YYYY")," ",TEXT(C7651,"AAAA")),DOVIZ!$1:$1,0),0))</f>
        <v/>
      </c>
      <c r="I7651" s="76" t="str">
        <f t="shared" si="721"/>
        <v/>
      </c>
      <c r="J7651" s="45" t="b">
        <f t="shared" si="719"/>
        <v>0</v>
      </c>
      <c r="K7651" s="45" t="str">
        <f>IF(J7651=FALSE,"",IF(G7651="","",VLOOKUP(F7651,ISLER!$1:$51,2,0)*VLOOKUP(VLOOKUP(F7651,ISLER!$1:$51,3,0),DOVIZ!$1:$4,MATCH(CONCATENATE(TEXT(C7651,"YYYY")," ",TEXT(C7651,"AAAA")),DOVIZ!$1:$1,0),0)))</f>
        <v/>
      </c>
      <c r="L7651" s="45" t="str">
        <f t="shared" si="722"/>
        <v/>
      </c>
      <c r="M7651" s="74">
        <f t="shared" si="724"/>
        <v>46021</v>
      </c>
    </row>
    <row r="7652" spans="1:13" x14ac:dyDescent="0.25">
      <c r="A7652" s="40">
        <v>7716</v>
      </c>
      <c r="B7652" s="40" t="str">
        <f t="shared" si="720"/>
        <v>2025 Aralık</v>
      </c>
      <c r="C7652" s="41">
        <f t="shared" si="723"/>
        <v>46021</v>
      </c>
      <c r="D7652" s="42"/>
      <c r="E7652" s="42"/>
      <c r="F7652" s="42"/>
      <c r="G7652" s="43"/>
      <c r="H7652" s="76" t="str">
        <f>IF(G7652="","",VLOOKUP(F7652,ISLER!$1:$51,MATCH(D7652,ISLER!$1:$1,0)-2,0)*VLOOKUP(VLOOKUP(F7652,ISLER!$1:$51,MATCH(D7652,ISLER!$1:$1,0)-1,0),DOVIZ!$1:$4,MATCH(CONCATENATE(TEXT(C7652,"YYYY")," ",TEXT(C7652,"AAAA")),DOVIZ!$1:$1,0),0))</f>
        <v/>
      </c>
      <c r="I7652" s="76" t="str">
        <f t="shared" si="721"/>
        <v/>
      </c>
      <c r="J7652" s="45" t="b">
        <f t="shared" si="719"/>
        <v>0</v>
      </c>
      <c r="K7652" s="45" t="str">
        <f>IF(J7652=FALSE,"",IF(G7652="","",VLOOKUP(F7652,ISLER!$1:$51,2,0)*VLOOKUP(VLOOKUP(F7652,ISLER!$1:$51,3,0),DOVIZ!$1:$4,MATCH(CONCATENATE(TEXT(C7652,"YYYY")," ",TEXT(C7652,"AAAA")),DOVIZ!$1:$1,0),0)))</f>
        <v/>
      </c>
      <c r="L7652" s="45" t="str">
        <f t="shared" si="722"/>
        <v/>
      </c>
      <c r="M7652" s="74">
        <f t="shared" si="724"/>
        <v>46021</v>
      </c>
    </row>
    <row r="7653" spans="1:13" x14ac:dyDescent="0.25">
      <c r="A7653" s="40">
        <v>7717</v>
      </c>
      <c r="B7653" s="40" t="str">
        <f t="shared" si="720"/>
        <v>2025 Aralık</v>
      </c>
      <c r="C7653" s="41">
        <f t="shared" si="723"/>
        <v>46021</v>
      </c>
      <c r="D7653" s="42"/>
      <c r="E7653" s="42"/>
      <c r="F7653" s="42"/>
      <c r="G7653" s="43"/>
      <c r="H7653" s="76" t="str">
        <f>IF(G7653="","",VLOOKUP(F7653,ISLER!$1:$51,MATCH(D7653,ISLER!$1:$1,0)-2,0)*VLOOKUP(VLOOKUP(F7653,ISLER!$1:$51,MATCH(D7653,ISLER!$1:$1,0)-1,0),DOVIZ!$1:$4,MATCH(CONCATENATE(TEXT(C7653,"YYYY")," ",TEXT(C7653,"AAAA")),DOVIZ!$1:$1,0),0))</f>
        <v/>
      </c>
      <c r="I7653" s="76" t="str">
        <f t="shared" si="721"/>
        <v/>
      </c>
      <c r="J7653" s="45" t="b">
        <f t="shared" si="719"/>
        <v>0</v>
      </c>
      <c r="K7653" s="45" t="str">
        <f>IF(J7653=FALSE,"",IF(G7653="","",VLOOKUP(F7653,ISLER!$1:$51,2,0)*VLOOKUP(VLOOKUP(F7653,ISLER!$1:$51,3,0),DOVIZ!$1:$4,MATCH(CONCATENATE(TEXT(C7653,"YYYY")," ",TEXT(C7653,"AAAA")),DOVIZ!$1:$1,0),0)))</f>
        <v/>
      </c>
      <c r="L7653" s="45" t="str">
        <f t="shared" si="722"/>
        <v/>
      </c>
      <c r="M7653" s="74">
        <f t="shared" si="724"/>
        <v>46021</v>
      </c>
    </row>
    <row r="7654" spans="1:13" x14ac:dyDescent="0.25">
      <c r="A7654" s="40">
        <v>7718</v>
      </c>
      <c r="B7654" s="40" t="str">
        <f t="shared" si="720"/>
        <v>2025 Aralık</v>
      </c>
      <c r="C7654" s="41">
        <f t="shared" si="723"/>
        <v>46021</v>
      </c>
      <c r="D7654" s="42"/>
      <c r="E7654" s="42"/>
      <c r="F7654" s="42"/>
      <c r="G7654" s="43"/>
      <c r="H7654" s="76" t="str">
        <f>IF(G7654="","",VLOOKUP(F7654,ISLER!$1:$51,MATCH(D7654,ISLER!$1:$1,0)-2,0)*VLOOKUP(VLOOKUP(F7654,ISLER!$1:$51,MATCH(D7654,ISLER!$1:$1,0)-1,0),DOVIZ!$1:$4,MATCH(CONCATENATE(TEXT(C7654,"YYYY")," ",TEXT(C7654,"AAAA")),DOVIZ!$1:$1,0),0))</f>
        <v/>
      </c>
      <c r="I7654" s="76" t="str">
        <f t="shared" si="721"/>
        <v/>
      </c>
      <c r="J7654" s="45" t="b">
        <f t="shared" si="719"/>
        <v>0</v>
      </c>
      <c r="K7654" s="45" t="str">
        <f>IF(J7654=FALSE,"",IF(G7654="","",VLOOKUP(F7654,ISLER!$1:$51,2,0)*VLOOKUP(VLOOKUP(F7654,ISLER!$1:$51,3,0),DOVIZ!$1:$4,MATCH(CONCATENATE(TEXT(C7654,"YYYY")," ",TEXT(C7654,"AAAA")),DOVIZ!$1:$1,0),0)))</f>
        <v/>
      </c>
      <c r="L7654" s="45" t="str">
        <f t="shared" si="722"/>
        <v/>
      </c>
      <c r="M7654" s="74">
        <f t="shared" si="724"/>
        <v>46021</v>
      </c>
    </row>
    <row r="7655" spans="1:13" x14ac:dyDescent="0.25">
      <c r="A7655" s="40">
        <v>7719</v>
      </c>
      <c r="B7655" s="40" t="str">
        <f t="shared" si="720"/>
        <v>2025 Aralık</v>
      </c>
      <c r="C7655" s="41">
        <f t="shared" si="723"/>
        <v>46021</v>
      </c>
      <c r="D7655" s="42"/>
      <c r="E7655" s="42"/>
      <c r="F7655" s="42"/>
      <c r="G7655" s="43"/>
      <c r="H7655" s="76" t="str">
        <f>IF(G7655="","",VLOOKUP(F7655,ISLER!$1:$51,MATCH(D7655,ISLER!$1:$1,0)-2,0)*VLOOKUP(VLOOKUP(F7655,ISLER!$1:$51,MATCH(D7655,ISLER!$1:$1,0)-1,0),DOVIZ!$1:$4,MATCH(CONCATENATE(TEXT(C7655,"YYYY")," ",TEXT(C7655,"AAAA")),DOVIZ!$1:$1,0),0))</f>
        <v/>
      </c>
      <c r="I7655" s="76" t="str">
        <f t="shared" si="721"/>
        <v/>
      </c>
      <c r="J7655" s="45" t="b">
        <f t="shared" si="719"/>
        <v>0</v>
      </c>
      <c r="K7655" s="45" t="str">
        <f>IF(J7655=FALSE,"",IF(G7655="","",VLOOKUP(F7655,ISLER!$1:$51,2,0)*VLOOKUP(VLOOKUP(F7655,ISLER!$1:$51,3,0),DOVIZ!$1:$4,MATCH(CONCATENATE(TEXT(C7655,"YYYY")," ",TEXT(C7655,"AAAA")),DOVIZ!$1:$1,0),0)))</f>
        <v/>
      </c>
      <c r="L7655" s="45" t="str">
        <f t="shared" si="722"/>
        <v/>
      </c>
      <c r="M7655" s="74">
        <f t="shared" si="724"/>
        <v>46021</v>
      </c>
    </row>
    <row r="7656" spans="1:13" x14ac:dyDescent="0.25">
      <c r="A7656" s="40">
        <v>7720</v>
      </c>
      <c r="B7656" s="40" t="str">
        <f t="shared" si="720"/>
        <v>2025 Aralık</v>
      </c>
      <c r="C7656" s="41">
        <f t="shared" si="723"/>
        <v>46021</v>
      </c>
      <c r="D7656" s="42"/>
      <c r="E7656" s="42"/>
      <c r="F7656" s="42"/>
      <c r="G7656" s="43"/>
      <c r="H7656" s="76" t="str">
        <f>IF(G7656="","",VLOOKUP(F7656,ISLER!$1:$51,MATCH(D7656,ISLER!$1:$1,0)-2,0)*VLOOKUP(VLOOKUP(F7656,ISLER!$1:$51,MATCH(D7656,ISLER!$1:$1,0)-1,0),DOVIZ!$1:$4,MATCH(CONCATENATE(TEXT(C7656,"YYYY")," ",TEXT(C7656,"AAAA")),DOVIZ!$1:$1,0),0))</f>
        <v/>
      </c>
      <c r="I7656" s="76" t="str">
        <f t="shared" si="721"/>
        <v/>
      </c>
      <c r="J7656" s="45" t="b">
        <f t="shared" si="719"/>
        <v>0</v>
      </c>
      <c r="K7656" s="45" t="str">
        <f>IF(J7656=FALSE,"",IF(G7656="","",VLOOKUP(F7656,ISLER!$1:$51,2,0)*VLOOKUP(VLOOKUP(F7656,ISLER!$1:$51,3,0),DOVIZ!$1:$4,MATCH(CONCATENATE(TEXT(C7656,"YYYY")," ",TEXT(C7656,"AAAA")),DOVIZ!$1:$1,0),0)))</f>
        <v/>
      </c>
      <c r="L7656" s="45" t="str">
        <f t="shared" si="722"/>
        <v/>
      </c>
      <c r="M7656" s="74">
        <f t="shared" si="724"/>
        <v>46021</v>
      </c>
    </row>
    <row r="7657" spans="1:13" x14ac:dyDescent="0.25">
      <c r="A7657" s="40">
        <v>7721</v>
      </c>
      <c r="B7657" s="40" t="str">
        <f t="shared" si="720"/>
        <v>2025 Aralık</v>
      </c>
      <c r="C7657" s="41">
        <f t="shared" si="723"/>
        <v>46021</v>
      </c>
      <c r="D7657" s="42"/>
      <c r="E7657" s="42"/>
      <c r="F7657" s="42"/>
      <c r="G7657" s="43"/>
      <c r="H7657" s="76" t="str">
        <f>IF(G7657="","",VLOOKUP(F7657,ISLER!$1:$51,MATCH(D7657,ISLER!$1:$1,0)-2,0)*VLOOKUP(VLOOKUP(F7657,ISLER!$1:$51,MATCH(D7657,ISLER!$1:$1,0)-1,0),DOVIZ!$1:$4,MATCH(CONCATENATE(TEXT(C7657,"YYYY")," ",TEXT(C7657,"AAAA")),DOVIZ!$1:$1,0),0))</f>
        <v/>
      </c>
      <c r="I7657" s="76" t="str">
        <f t="shared" si="721"/>
        <v/>
      </c>
      <c r="J7657" s="45" t="b">
        <f t="shared" si="719"/>
        <v>0</v>
      </c>
      <c r="K7657" s="45" t="str">
        <f>IF(J7657=FALSE,"",IF(G7657="","",VLOOKUP(F7657,ISLER!$1:$51,2,0)*VLOOKUP(VLOOKUP(F7657,ISLER!$1:$51,3,0),DOVIZ!$1:$4,MATCH(CONCATENATE(TEXT(C7657,"YYYY")," ",TEXT(C7657,"AAAA")),DOVIZ!$1:$1,0),0)))</f>
        <v/>
      </c>
      <c r="L7657" s="45" t="str">
        <f t="shared" si="722"/>
        <v/>
      </c>
      <c r="M7657" s="74">
        <f t="shared" si="724"/>
        <v>46021</v>
      </c>
    </row>
    <row r="7658" spans="1:13" x14ac:dyDescent="0.25">
      <c r="A7658" s="40">
        <v>7722</v>
      </c>
      <c r="B7658" s="40" t="str">
        <f t="shared" si="720"/>
        <v>2025 Aralık</v>
      </c>
      <c r="C7658" s="41">
        <f t="shared" si="723"/>
        <v>46021</v>
      </c>
      <c r="D7658" s="42"/>
      <c r="E7658" s="42"/>
      <c r="F7658" s="42"/>
      <c r="G7658" s="43"/>
      <c r="H7658" s="76" t="str">
        <f>IF(G7658="","",VLOOKUP(F7658,ISLER!$1:$51,MATCH(D7658,ISLER!$1:$1,0)-2,0)*VLOOKUP(VLOOKUP(F7658,ISLER!$1:$51,MATCH(D7658,ISLER!$1:$1,0)-1,0),DOVIZ!$1:$4,MATCH(CONCATENATE(TEXT(C7658,"YYYY")," ",TEXT(C7658,"AAAA")),DOVIZ!$1:$1,0),0))</f>
        <v/>
      </c>
      <c r="I7658" s="76" t="str">
        <f t="shared" si="721"/>
        <v/>
      </c>
      <c r="J7658" s="45" t="b">
        <f t="shared" si="719"/>
        <v>0</v>
      </c>
      <c r="K7658" s="45" t="str">
        <f>IF(J7658=FALSE,"",IF(G7658="","",VLOOKUP(F7658,ISLER!$1:$51,2,0)*VLOOKUP(VLOOKUP(F7658,ISLER!$1:$51,3,0),DOVIZ!$1:$4,MATCH(CONCATENATE(TEXT(C7658,"YYYY")," ",TEXT(C7658,"AAAA")),DOVIZ!$1:$1,0),0)))</f>
        <v/>
      </c>
      <c r="L7658" s="45" t="str">
        <f t="shared" si="722"/>
        <v/>
      </c>
      <c r="M7658" s="74">
        <f t="shared" si="724"/>
        <v>46021</v>
      </c>
    </row>
    <row r="7659" spans="1:13" x14ac:dyDescent="0.25">
      <c r="A7659" s="40">
        <v>7723</v>
      </c>
      <c r="B7659" s="40" t="str">
        <f t="shared" si="720"/>
        <v>2025 Aralık</v>
      </c>
      <c r="C7659" s="41">
        <f t="shared" si="723"/>
        <v>46021</v>
      </c>
      <c r="D7659" s="42"/>
      <c r="E7659" s="42"/>
      <c r="F7659" s="42"/>
      <c r="G7659" s="43"/>
      <c r="H7659" s="76" t="str">
        <f>IF(G7659="","",VLOOKUP(F7659,ISLER!$1:$51,MATCH(D7659,ISLER!$1:$1,0)-2,0)*VLOOKUP(VLOOKUP(F7659,ISLER!$1:$51,MATCH(D7659,ISLER!$1:$1,0)-1,0),DOVIZ!$1:$4,MATCH(CONCATENATE(TEXT(C7659,"YYYY")," ",TEXT(C7659,"AAAA")),DOVIZ!$1:$1,0),0))</f>
        <v/>
      </c>
      <c r="I7659" s="76" t="str">
        <f t="shared" si="721"/>
        <v/>
      </c>
      <c r="J7659" s="45" t="b">
        <f t="shared" si="719"/>
        <v>0</v>
      </c>
      <c r="K7659" s="45" t="str">
        <f>IF(J7659=FALSE,"",IF(G7659="","",VLOOKUP(F7659,ISLER!$1:$51,2,0)*VLOOKUP(VLOOKUP(F7659,ISLER!$1:$51,3,0),DOVIZ!$1:$4,MATCH(CONCATENATE(TEXT(C7659,"YYYY")," ",TEXT(C7659,"AAAA")),DOVIZ!$1:$1,0),0)))</f>
        <v/>
      </c>
      <c r="L7659" s="45" t="str">
        <f t="shared" si="722"/>
        <v/>
      </c>
      <c r="M7659" s="74">
        <f t="shared" si="724"/>
        <v>46021</v>
      </c>
    </row>
    <row r="7660" spans="1:13" x14ac:dyDescent="0.25">
      <c r="A7660" s="40">
        <v>7724</v>
      </c>
      <c r="B7660" s="40" t="str">
        <f t="shared" si="720"/>
        <v>2025 Aralık</v>
      </c>
      <c r="C7660" s="41">
        <f t="shared" si="723"/>
        <v>46021</v>
      </c>
      <c r="D7660" s="42"/>
      <c r="E7660" s="42"/>
      <c r="F7660" s="42"/>
      <c r="G7660" s="43"/>
      <c r="H7660" s="76" t="str">
        <f>IF(G7660="","",VLOOKUP(F7660,ISLER!$1:$51,MATCH(D7660,ISLER!$1:$1,0)-2,0)*VLOOKUP(VLOOKUP(F7660,ISLER!$1:$51,MATCH(D7660,ISLER!$1:$1,0)-1,0),DOVIZ!$1:$4,MATCH(CONCATENATE(TEXT(C7660,"YYYY")," ",TEXT(C7660,"AAAA")),DOVIZ!$1:$1,0),0))</f>
        <v/>
      </c>
      <c r="I7660" s="76" t="str">
        <f t="shared" si="721"/>
        <v/>
      </c>
      <c r="J7660" s="45" t="b">
        <f t="shared" si="719"/>
        <v>0</v>
      </c>
      <c r="K7660" s="45" t="str">
        <f>IF(J7660=FALSE,"",IF(G7660="","",VLOOKUP(F7660,ISLER!$1:$51,2,0)*VLOOKUP(VLOOKUP(F7660,ISLER!$1:$51,3,0),DOVIZ!$1:$4,MATCH(CONCATENATE(TEXT(C7660,"YYYY")," ",TEXT(C7660,"AAAA")),DOVIZ!$1:$1,0),0)))</f>
        <v/>
      </c>
      <c r="L7660" s="45" t="str">
        <f t="shared" si="722"/>
        <v/>
      </c>
      <c r="M7660" s="74">
        <f t="shared" si="724"/>
        <v>46021</v>
      </c>
    </row>
    <row r="7661" spans="1:13" x14ac:dyDescent="0.25">
      <c r="A7661" s="40">
        <v>7725</v>
      </c>
      <c r="B7661" s="40" t="str">
        <f t="shared" si="720"/>
        <v>2025 Aralık</v>
      </c>
      <c r="C7661" s="41">
        <f t="shared" si="723"/>
        <v>46021</v>
      </c>
      <c r="D7661" s="42"/>
      <c r="E7661" s="42"/>
      <c r="F7661" s="42"/>
      <c r="G7661" s="43"/>
      <c r="H7661" s="76" t="str">
        <f>IF(G7661="","",VLOOKUP(F7661,ISLER!$1:$51,MATCH(D7661,ISLER!$1:$1,0)-2,0)*VLOOKUP(VLOOKUP(F7661,ISLER!$1:$51,MATCH(D7661,ISLER!$1:$1,0)-1,0),DOVIZ!$1:$4,MATCH(CONCATENATE(TEXT(C7661,"YYYY")," ",TEXT(C7661,"AAAA")),DOVIZ!$1:$1,0),0))</f>
        <v/>
      </c>
      <c r="I7661" s="76" t="str">
        <f t="shared" si="721"/>
        <v/>
      </c>
      <c r="J7661" s="45" t="b">
        <f t="shared" si="719"/>
        <v>0</v>
      </c>
      <c r="K7661" s="45" t="str">
        <f>IF(J7661=FALSE,"",IF(G7661="","",VLOOKUP(F7661,ISLER!$1:$51,2,0)*VLOOKUP(VLOOKUP(F7661,ISLER!$1:$51,3,0),DOVIZ!$1:$4,MATCH(CONCATENATE(TEXT(C7661,"YYYY")," ",TEXT(C7661,"AAAA")),DOVIZ!$1:$1,0),0)))</f>
        <v/>
      </c>
      <c r="L7661" s="45" t="str">
        <f t="shared" si="722"/>
        <v/>
      </c>
      <c r="M7661" s="74">
        <f t="shared" si="724"/>
        <v>46021</v>
      </c>
    </row>
    <row r="7662" spans="1:13" x14ac:dyDescent="0.25">
      <c r="A7662" s="40">
        <v>7726</v>
      </c>
      <c r="B7662" s="40" t="str">
        <f t="shared" si="720"/>
        <v>2025 Aralık</v>
      </c>
      <c r="C7662" s="41">
        <f t="shared" si="723"/>
        <v>46021</v>
      </c>
      <c r="D7662" s="42"/>
      <c r="E7662" s="42"/>
      <c r="F7662" s="42"/>
      <c r="G7662" s="43"/>
      <c r="H7662" s="76" t="str">
        <f>IF(G7662="","",VLOOKUP(F7662,ISLER!$1:$51,MATCH(D7662,ISLER!$1:$1,0)-2,0)*VLOOKUP(VLOOKUP(F7662,ISLER!$1:$51,MATCH(D7662,ISLER!$1:$1,0)-1,0),DOVIZ!$1:$4,MATCH(CONCATENATE(TEXT(C7662,"YYYY")," ",TEXT(C7662,"AAAA")),DOVIZ!$1:$1,0),0))</f>
        <v/>
      </c>
      <c r="I7662" s="76" t="str">
        <f t="shared" si="721"/>
        <v/>
      </c>
      <c r="J7662" s="45" t="b">
        <f t="shared" si="719"/>
        <v>0</v>
      </c>
      <c r="K7662" s="45" t="str">
        <f>IF(J7662=FALSE,"",IF(G7662="","",VLOOKUP(F7662,ISLER!$1:$51,2,0)*VLOOKUP(VLOOKUP(F7662,ISLER!$1:$51,3,0),DOVIZ!$1:$4,MATCH(CONCATENATE(TEXT(C7662,"YYYY")," ",TEXT(C7662,"AAAA")),DOVIZ!$1:$1,0),0)))</f>
        <v/>
      </c>
      <c r="L7662" s="45" t="str">
        <f t="shared" si="722"/>
        <v/>
      </c>
      <c r="M7662" s="74">
        <f t="shared" si="724"/>
        <v>46021</v>
      </c>
    </row>
    <row r="7663" spans="1:13" x14ac:dyDescent="0.25">
      <c r="A7663" s="40">
        <v>7727</v>
      </c>
      <c r="B7663" s="40" t="str">
        <f t="shared" si="720"/>
        <v>2025 Aralık</v>
      </c>
      <c r="C7663" s="41">
        <f t="shared" si="723"/>
        <v>46021</v>
      </c>
      <c r="D7663" s="42"/>
      <c r="E7663" s="42"/>
      <c r="F7663" s="42"/>
      <c r="G7663" s="43"/>
      <c r="H7663" s="76" t="str">
        <f>IF(G7663="","",VLOOKUP(F7663,ISLER!$1:$51,MATCH(D7663,ISLER!$1:$1,0)-2,0)*VLOOKUP(VLOOKUP(F7663,ISLER!$1:$51,MATCH(D7663,ISLER!$1:$1,0)-1,0),DOVIZ!$1:$4,MATCH(CONCATENATE(TEXT(C7663,"YYYY")," ",TEXT(C7663,"AAAA")),DOVIZ!$1:$1,0),0))</f>
        <v/>
      </c>
      <c r="I7663" s="76" t="str">
        <f t="shared" si="721"/>
        <v/>
      </c>
      <c r="J7663" s="45" t="b">
        <f t="shared" si="719"/>
        <v>0</v>
      </c>
      <c r="K7663" s="45" t="str">
        <f>IF(J7663=FALSE,"",IF(G7663="","",VLOOKUP(F7663,ISLER!$1:$51,2,0)*VLOOKUP(VLOOKUP(F7663,ISLER!$1:$51,3,0),DOVIZ!$1:$4,MATCH(CONCATENATE(TEXT(C7663,"YYYY")," ",TEXT(C7663,"AAAA")),DOVIZ!$1:$1,0),0)))</f>
        <v/>
      </c>
      <c r="L7663" s="45" t="str">
        <f t="shared" si="722"/>
        <v/>
      </c>
      <c r="M7663" s="74">
        <f t="shared" si="724"/>
        <v>46021</v>
      </c>
    </row>
    <row r="7664" spans="1:13" x14ac:dyDescent="0.25">
      <c r="A7664" s="40">
        <v>7728</v>
      </c>
      <c r="B7664" s="40" t="str">
        <f t="shared" si="720"/>
        <v>2025 Aralık</v>
      </c>
      <c r="C7664" s="41">
        <f t="shared" si="723"/>
        <v>46021</v>
      </c>
      <c r="D7664" s="42"/>
      <c r="E7664" s="42"/>
      <c r="F7664" s="42"/>
      <c r="G7664" s="43"/>
      <c r="H7664" s="76" t="str">
        <f>IF(G7664="","",VLOOKUP(F7664,ISLER!$1:$51,MATCH(D7664,ISLER!$1:$1,0)-2,0)*VLOOKUP(VLOOKUP(F7664,ISLER!$1:$51,MATCH(D7664,ISLER!$1:$1,0)-1,0),DOVIZ!$1:$4,MATCH(CONCATENATE(TEXT(C7664,"YYYY")," ",TEXT(C7664,"AAAA")),DOVIZ!$1:$1,0),0))</f>
        <v/>
      </c>
      <c r="I7664" s="76" t="str">
        <f t="shared" si="721"/>
        <v/>
      </c>
      <c r="J7664" s="45" t="b">
        <f t="shared" si="719"/>
        <v>0</v>
      </c>
      <c r="K7664" s="45" t="str">
        <f>IF(J7664=FALSE,"",IF(G7664="","",VLOOKUP(F7664,ISLER!$1:$51,2,0)*VLOOKUP(VLOOKUP(F7664,ISLER!$1:$51,3,0),DOVIZ!$1:$4,MATCH(CONCATENATE(TEXT(C7664,"YYYY")," ",TEXT(C7664,"AAAA")),DOVIZ!$1:$1,0),0)))</f>
        <v/>
      </c>
      <c r="L7664" s="45" t="str">
        <f t="shared" si="722"/>
        <v/>
      </c>
      <c r="M7664" s="74">
        <f t="shared" si="724"/>
        <v>46021</v>
      </c>
    </row>
    <row r="7665" spans="1:13" x14ac:dyDescent="0.25">
      <c r="A7665" s="40">
        <v>7729</v>
      </c>
      <c r="B7665" s="40" t="str">
        <f t="shared" si="720"/>
        <v>2025 Aralık</v>
      </c>
      <c r="C7665" s="41">
        <f t="shared" si="723"/>
        <v>46021</v>
      </c>
      <c r="D7665" s="42"/>
      <c r="E7665" s="42"/>
      <c r="F7665" s="42"/>
      <c r="G7665" s="43"/>
      <c r="H7665" s="76" t="str">
        <f>IF(G7665="","",VLOOKUP(F7665,ISLER!$1:$51,MATCH(D7665,ISLER!$1:$1,0)-2,0)*VLOOKUP(VLOOKUP(F7665,ISLER!$1:$51,MATCH(D7665,ISLER!$1:$1,0)-1,0),DOVIZ!$1:$4,MATCH(CONCATENATE(TEXT(C7665,"YYYY")," ",TEXT(C7665,"AAAA")),DOVIZ!$1:$1,0),0))</f>
        <v/>
      </c>
      <c r="I7665" s="76" t="str">
        <f t="shared" si="721"/>
        <v/>
      </c>
      <c r="J7665" s="45" t="b">
        <f t="shared" si="719"/>
        <v>0</v>
      </c>
      <c r="K7665" s="45" t="str">
        <f>IF(J7665=FALSE,"",IF(G7665="","",VLOOKUP(F7665,ISLER!$1:$51,2,0)*VLOOKUP(VLOOKUP(F7665,ISLER!$1:$51,3,0),DOVIZ!$1:$4,MATCH(CONCATENATE(TEXT(C7665,"YYYY")," ",TEXT(C7665,"AAAA")),DOVIZ!$1:$1,0),0)))</f>
        <v/>
      </c>
      <c r="L7665" s="45" t="str">
        <f t="shared" si="722"/>
        <v/>
      </c>
      <c r="M7665" s="74">
        <f t="shared" si="724"/>
        <v>46021</v>
      </c>
    </row>
    <row r="7666" spans="1:13" x14ac:dyDescent="0.25">
      <c r="A7666" s="40">
        <v>7730</v>
      </c>
      <c r="B7666" s="40" t="str">
        <f t="shared" si="720"/>
        <v>2025 Aralık</v>
      </c>
      <c r="C7666" s="41">
        <f t="shared" si="723"/>
        <v>46021</v>
      </c>
      <c r="D7666" s="42"/>
      <c r="E7666" s="42"/>
      <c r="F7666" s="42"/>
      <c r="G7666" s="43"/>
      <c r="H7666" s="76" t="str">
        <f>IF(G7666="","",VLOOKUP(F7666,ISLER!$1:$51,MATCH(D7666,ISLER!$1:$1,0)-2,0)*VLOOKUP(VLOOKUP(F7666,ISLER!$1:$51,MATCH(D7666,ISLER!$1:$1,0)-1,0),DOVIZ!$1:$4,MATCH(CONCATENATE(TEXT(C7666,"YYYY")," ",TEXT(C7666,"AAAA")),DOVIZ!$1:$1,0),0))</f>
        <v/>
      </c>
      <c r="I7666" s="76" t="str">
        <f t="shared" si="721"/>
        <v/>
      </c>
      <c r="J7666" s="45" t="b">
        <f t="shared" ref="J7666:J7729" si="725">OR(D7666="DİŞÇİM İSTANBUL EZGİ HANIM",D7666="DİŞÇİM İSTANBUL MERVE HANIM",D7666="DİŞÇİM İSTANBUL BÜŞRA HANIM",D7666="DİŞÇİM İSTANBUL HÜLYA HANIM",D7666="DİŞÇİM İSTANBUL KEMAL BEY",D7666="DİŞÇİM İSTANBUL HAKAN BEY",D7666="DİŞÇİM İSTANBUL MUHAMMED BEY",D7666="DİŞÇİM İSTANBUL MURAT BEY")</f>
        <v>0</v>
      </c>
      <c r="K7666" s="45" t="str">
        <f>IF(J7666=FALSE,"",IF(G7666="","",VLOOKUP(F7666,ISLER!$1:$51,2,0)*VLOOKUP(VLOOKUP(F7666,ISLER!$1:$51,3,0),DOVIZ!$1:$4,MATCH(CONCATENATE(TEXT(C7666,"YYYY")," ",TEXT(C7666,"AAAA")),DOVIZ!$1:$1,0),0)))</f>
        <v/>
      </c>
      <c r="L7666" s="45" t="str">
        <f t="shared" si="722"/>
        <v/>
      </c>
      <c r="M7666" s="74">
        <f t="shared" si="724"/>
        <v>46021</v>
      </c>
    </row>
    <row r="7667" spans="1:13" x14ac:dyDescent="0.25">
      <c r="A7667" s="40">
        <v>7731</v>
      </c>
      <c r="B7667" s="40" t="str">
        <f t="shared" si="720"/>
        <v>2025 Aralık</v>
      </c>
      <c r="C7667" s="41">
        <f t="shared" si="723"/>
        <v>46021</v>
      </c>
      <c r="D7667" s="42"/>
      <c r="E7667" s="42"/>
      <c r="F7667" s="42"/>
      <c r="G7667" s="43"/>
      <c r="H7667" s="76" t="str">
        <f>IF(G7667="","",VLOOKUP(F7667,ISLER!$1:$51,MATCH(D7667,ISLER!$1:$1,0)-2,0)*VLOOKUP(VLOOKUP(F7667,ISLER!$1:$51,MATCH(D7667,ISLER!$1:$1,0)-1,0),DOVIZ!$1:$4,MATCH(CONCATENATE(TEXT(C7667,"YYYY")," ",TEXT(C7667,"AAAA")),DOVIZ!$1:$1,0),0))</f>
        <v/>
      </c>
      <c r="I7667" s="76" t="str">
        <f t="shared" si="721"/>
        <v/>
      </c>
      <c r="J7667" s="45" t="b">
        <f t="shared" si="725"/>
        <v>0</v>
      </c>
      <c r="K7667" s="45" t="str">
        <f>IF(J7667=FALSE,"",IF(G7667="","",VLOOKUP(F7667,ISLER!$1:$51,2,0)*VLOOKUP(VLOOKUP(F7667,ISLER!$1:$51,3,0),DOVIZ!$1:$4,MATCH(CONCATENATE(TEXT(C7667,"YYYY")," ",TEXT(C7667,"AAAA")),DOVIZ!$1:$1,0),0)))</f>
        <v/>
      </c>
      <c r="L7667" s="45" t="str">
        <f t="shared" si="722"/>
        <v/>
      </c>
      <c r="M7667" s="74">
        <f t="shared" si="724"/>
        <v>46021</v>
      </c>
    </row>
    <row r="7668" spans="1:13" x14ac:dyDescent="0.25">
      <c r="A7668" s="40">
        <v>7732</v>
      </c>
      <c r="B7668" s="40" t="str">
        <f t="shared" si="720"/>
        <v>2025 Aralık</v>
      </c>
      <c r="C7668" s="41">
        <f t="shared" si="723"/>
        <v>46021</v>
      </c>
      <c r="D7668" s="42"/>
      <c r="E7668" s="42"/>
      <c r="F7668" s="42"/>
      <c r="G7668" s="43"/>
      <c r="H7668" s="76" t="str">
        <f>IF(G7668="","",VLOOKUP(F7668,ISLER!$1:$51,MATCH(D7668,ISLER!$1:$1,0)-2,0)*VLOOKUP(VLOOKUP(F7668,ISLER!$1:$51,MATCH(D7668,ISLER!$1:$1,0)-1,0),DOVIZ!$1:$4,MATCH(CONCATENATE(TEXT(C7668,"YYYY")," ",TEXT(C7668,"AAAA")),DOVIZ!$1:$1,0),0))</f>
        <v/>
      </c>
      <c r="I7668" s="76" t="str">
        <f t="shared" si="721"/>
        <v/>
      </c>
      <c r="J7668" s="45" t="b">
        <f t="shared" si="725"/>
        <v>0</v>
      </c>
      <c r="K7668" s="45" t="str">
        <f>IF(J7668=FALSE,"",IF(G7668="","",VLOOKUP(F7668,ISLER!$1:$51,2,0)*VLOOKUP(VLOOKUP(F7668,ISLER!$1:$51,3,0),DOVIZ!$1:$4,MATCH(CONCATENATE(TEXT(C7668,"YYYY")," ",TEXT(C7668,"AAAA")),DOVIZ!$1:$1,0),0)))</f>
        <v/>
      </c>
      <c r="L7668" s="45" t="str">
        <f t="shared" si="722"/>
        <v/>
      </c>
      <c r="M7668" s="74">
        <f t="shared" si="724"/>
        <v>46021</v>
      </c>
    </row>
    <row r="7669" spans="1:13" x14ac:dyDescent="0.25">
      <c r="A7669" s="40">
        <v>7733</v>
      </c>
      <c r="B7669" s="40" t="str">
        <f t="shared" si="720"/>
        <v>2025 Aralık</v>
      </c>
      <c r="C7669" s="41">
        <f t="shared" si="723"/>
        <v>46021</v>
      </c>
      <c r="D7669" s="42"/>
      <c r="E7669" s="42"/>
      <c r="F7669" s="42"/>
      <c r="G7669" s="43"/>
      <c r="H7669" s="76" t="str">
        <f>IF(G7669="","",VLOOKUP(F7669,ISLER!$1:$51,MATCH(D7669,ISLER!$1:$1,0)-2,0)*VLOOKUP(VLOOKUP(F7669,ISLER!$1:$51,MATCH(D7669,ISLER!$1:$1,0)-1,0),DOVIZ!$1:$4,MATCH(CONCATENATE(TEXT(C7669,"YYYY")," ",TEXT(C7669,"AAAA")),DOVIZ!$1:$1,0),0))</f>
        <v/>
      </c>
      <c r="I7669" s="76" t="str">
        <f t="shared" si="721"/>
        <v/>
      </c>
      <c r="J7669" s="45" t="b">
        <f t="shared" si="725"/>
        <v>0</v>
      </c>
      <c r="K7669" s="45" t="str">
        <f>IF(J7669=FALSE,"",IF(G7669="","",VLOOKUP(F7669,ISLER!$1:$51,2,0)*VLOOKUP(VLOOKUP(F7669,ISLER!$1:$51,3,0),DOVIZ!$1:$4,MATCH(CONCATENATE(TEXT(C7669,"YYYY")," ",TEXT(C7669,"AAAA")),DOVIZ!$1:$1,0),0)))</f>
        <v/>
      </c>
      <c r="L7669" s="45" t="str">
        <f t="shared" si="722"/>
        <v/>
      </c>
      <c r="M7669" s="74">
        <f t="shared" si="724"/>
        <v>46021</v>
      </c>
    </row>
    <row r="7670" spans="1:13" x14ac:dyDescent="0.25">
      <c r="A7670" s="40">
        <v>7734</v>
      </c>
      <c r="B7670" s="40" t="str">
        <f t="shared" si="720"/>
        <v>2025 Aralık</v>
      </c>
      <c r="C7670" s="41">
        <f t="shared" si="723"/>
        <v>46021</v>
      </c>
      <c r="D7670" s="42"/>
      <c r="E7670" s="42"/>
      <c r="F7670" s="42"/>
      <c r="G7670" s="43"/>
      <c r="H7670" s="76" t="str">
        <f>IF(G7670="","",VLOOKUP(F7670,ISLER!$1:$51,MATCH(D7670,ISLER!$1:$1,0)-2,0)*VLOOKUP(VLOOKUP(F7670,ISLER!$1:$51,MATCH(D7670,ISLER!$1:$1,0)-1,0),DOVIZ!$1:$4,MATCH(CONCATENATE(TEXT(C7670,"YYYY")," ",TEXT(C7670,"AAAA")),DOVIZ!$1:$1,0),0))</f>
        <v/>
      </c>
      <c r="I7670" s="76" t="str">
        <f t="shared" si="721"/>
        <v/>
      </c>
      <c r="J7670" s="45" t="b">
        <f t="shared" si="725"/>
        <v>0</v>
      </c>
      <c r="K7670" s="45" t="str">
        <f>IF(J7670=FALSE,"",IF(G7670="","",VLOOKUP(F7670,ISLER!$1:$51,2,0)*VLOOKUP(VLOOKUP(F7670,ISLER!$1:$51,3,0),DOVIZ!$1:$4,MATCH(CONCATENATE(TEXT(C7670,"YYYY")," ",TEXT(C7670,"AAAA")),DOVIZ!$1:$1,0),0)))</f>
        <v/>
      </c>
      <c r="L7670" s="45" t="str">
        <f t="shared" si="722"/>
        <v/>
      </c>
      <c r="M7670" s="74">
        <f t="shared" si="724"/>
        <v>46021</v>
      </c>
    </row>
    <row r="7671" spans="1:13" x14ac:dyDescent="0.25">
      <c r="A7671" s="40">
        <v>7735</v>
      </c>
      <c r="B7671" s="40" t="str">
        <f t="shared" si="720"/>
        <v>2025 Aralık</v>
      </c>
      <c r="C7671" s="41">
        <f t="shared" si="723"/>
        <v>46021</v>
      </c>
      <c r="D7671" s="42"/>
      <c r="E7671" s="42"/>
      <c r="F7671" s="42"/>
      <c r="G7671" s="43"/>
      <c r="H7671" s="76" t="str">
        <f>IF(G7671="","",VLOOKUP(F7671,ISLER!$1:$51,MATCH(D7671,ISLER!$1:$1,0)-2,0)*VLOOKUP(VLOOKUP(F7671,ISLER!$1:$51,MATCH(D7671,ISLER!$1:$1,0)-1,0),DOVIZ!$1:$4,MATCH(CONCATENATE(TEXT(C7671,"YYYY")," ",TEXT(C7671,"AAAA")),DOVIZ!$1:$1,0),0))</f>
        <v/>
      </c>
      <c r="I7671" s="76" t="str">
        <f t="shared" si="721"/>
        <v/>
      </c>
      <c r="J7671" s="45" t="b">
        <f t="shared" si="725"/>
        <v>0</v>
      </c>
      <c r="K7671" s="45" t="str">
        <f>IF(J7671=FALSE,"",IF(G7671="","",VLOOKUP(F7671,ISLER!$1:$51,2,0)*VLOOKUP(VLOOKUP(F7671,ISLER!$1:$51,3,0),DOVIZ!$1:$4,MATCH(CONCATENATE(TEXT(C7671,"YYYY")," ",TEXT(C7671,"AAAA")),DOVIZ!$1:$1,0),0)))</f>
        <v/>
      </c>
      <c r="L7671" s="45" t="str">
        <f t="shared" si="722"/>
        <v/>
      </c>
      <c r="M7671" s="74">
        <f t="shared" si="724"/>
        <v>46021</v>
      </c>
    </row>
    <row r="7672" spans="1:13" x14ac:dyDescent="0.25">
      <c r="A7672" s="40">
        <v>7736</v>
      </c>
      <c r="B7672" s="40" t="str">
        <f t="shared" si="720"/>
        <v>2025 Aralık</v>
      </c>
      <c r="C7672" s="41">
        <f t="shared" si="723"/>
        <v>46021</v>
      </c>
      <c r="D7672" s="42"/>
      <c r="E7672" s="42"/>
      <c r="F7672" s="42"/>
      <c r="G7672" s="43"/>
      <c r="H7672" s="76" t="str">
        <f>IF(G7672="","",VLOOKUP(F7672,ISLER!$1:$51,MATCH(D7672,ISLER!$1:$1,0)-2,0)*VLOOKUP(VLOOKUP(F7672,ISLER!$1:$51,MATCH(D7672,ISLER!$1:$1,0)-1,0),DOVIZ!$1:$4,MATCH(CONCATENATE(TEXT(C7672,"YYYY")," ",TEXT(C7672,"AAAA")),DOVIZ!$1:$1,0),0))</f>
        <v/>
      </c>
      <c r="I7672" s="76" t="str">
        <f t="shared" si="721"/>
        <v/>
      </c>
      <c r="J7672" s="45" t="b">
        <f t="shared" si="725"/>
        <v>0</v>
      </c>
      <c r="K7672" s="45" t="str">
        <f>IF(J7672=FALSE,"",IF(G7672="","",VLOOKUP(F7672,ISLER!$1:$51,2,0)*VLOOKUP(VLOOKUP(F7672,ISLER!$1:$51,3,0),DOVIZ!$1:$4,MATCH(CONCATENATE(TEXT(C7672,"YYYY")," ",TEXT(C7672,"AAAA")),DOVIZ!$1:$1,0),0)))</f>
        <v/>
      </c>
      <c r="L7672" s="45" t="str">
        <f t="shared" si="722"/>
        <v/>
      </c>
      <c r="M7672" s="74">
        <f t="shared" si="724"/>
        <v>46021</v>
      </c>
    </row>
    <row r="7673" spans="1:13" x14ac:dyDescent="0.25">
      <c r="A7673" s="40">
        <v>7737</v>
      </c>
      <c r="B7673" s="40" t="str">
        <f t="shared" si="720"/>
        <v>2025 Aralık</v>
      </c>
      <c r="C7673" s="41">
        <f t="shared" si="723"/>
        <v>46021</v>
      </c>
      <c r="D7673" s="42"/>
      <c r="E7673" s="42"/>
      <c r="F7673" s="42"/>
      <c r="G7673" s="43"/>
      <c r="H7673" s="76" t="str">
        <f>IF(G7673="","",VLOOKUP(F7673,ISLER!$1:$51,MATCH(D7673,ISLER!$1:$1,0)-2,0)*VLOOKUP(VLOOKUP(F7673,ISLER!$1:$51,MATCH(D7673,ISLER!$1:$1,0)-1,0),DOVIZ!$1:$4,MATCH(CONCATENATE(TEXT(C7673,"YYYY")," ",TEXT(C7673,"AAAA")),DOVIZ!$1:$1,0),0))</f>
        <v/>
      </c>
      <c r="I7673" s="76" t="str">
        <f t="shared" si="721"/>
        <v/>
      </c>
      <c r="J7673" s="45" t="b">
        <f t="shared" si="725"/>
        <v>0</v>
      </c>
      <c r="K7673" s="45" t="str">
        <f>IF(J7673=FALSE,"",IF(G7673="","",VLOOKUP(F7673,ISLER!$1:$51,2,0)*VLOOKUP(VLOOKUP(F7673,ISLER!$1:$51,3,0),DOVIZ!$1:$4,MATCH(CONCATENATE(TEXT(C7673,"YYYY")," ",TEXT(C7673,"AAAA")),DOVIZ!$1:$1,0),0)))</f>
        <v/>
      </c>
      <c r="L7673" s="45" t="str">
        <f t="shared" si="722"/>
        <v/>
      </c>
      <c r="M7673" s="74">
        <f t="shared" si="724"/>
        <v>46021</v>
      </c>
    </row>
    <row r="7674" spans="1:13" x14ac:dyDescent="0.25">
      <c r="A7674" s="40">
        <v>7738</v>
      </c>
      <c r="B7674" s="40" t="str">
        <f t="shared" si="720"/>
        <v>2025 Aralık</v>
      </c>
      <c r="C7674" s="41">
        <f t="shared" si="723"/>
        <v>46021</v>
      </c>
      <c r="D7674" s="42"/>
      <c r="E7674" s="42"/>
      <c r="F7674" s="42"/>
      <c r="G7674" s="43"/>
      <c r="H7674" s="76" t="str">
        <f>IF(G7674="","",VLOOKUP(F7674,ISLER!$1:$51,MATCH(D7674,ISLER!$1:$1,0)-2,0)*VLOOKUP(VLOOKUP(F7674,ISLER!$1:$51,MATCH(D7674,ISLER!$1:$1,0)-1,0),DOVIZ!$1:$4,MATCH(CONCATENATE(TEXT(C7674,"YYYY")," ",TEXT(C7674,"AAAA")),DOVIZ!$1:$1,0),0))</f>
        <v/>
      </c>
      <c r="I7674" s="76" t="str">
        <f t="shared" si="721"/>
        <v/>
      </c>
      <c r="J7674" s="45" t="b">
        <f t="shared" si="725"/>
        <v>0</v>
      </c>
      <c r="K7674" s="45" t="str">
        <f>IF(J7674=FALSE,"",IF(G7674="","",VLOOKUP(F7674,ISLER!$1:$51,2,0)*VLOOKUP(VLOOKUP(F7674,ISLER!$1:$51,3,0),DOVIZ!$1:$4,MATCH(CONCATENATE(TEXT(C7674,"YYYY")," ",TEXT(C7674,"AAAA")),DOVIZ!$1:$1,0),0)))</f>
        <v/>
      </c>
      <c r="L7674" s="45" t="str">
        <f t="shared" si="722"/>
        <v/>
      </c>
      <c r="M7674" s="74">
        <f t="shared" si="724"/>
        <v>46021</v>
      </c>
    </row>
    <row r="7675" spans="1:13" x14ac:dyDescent="0.25">
      <c r="A7675" s="40">
        <v>7739</v>
      </c>
      <c r="B7675" s="40" t="str">
        <f t="shared" si="720"/>
        <v>2025 Aralık</v>
      </c>
      <c r="C7675" s="41">
        <f t="shared" si="723"/>
        <v>46021</v>
      </c>
      <c r="D7675" s="42"/>
      <c r="E7675" s="42"/>
      <c r="F7675" s="42"/>
      <c r="G7675" s="43"/>
      <c r="H7675" s="76" t="str">
        <f>IF(G7675="","",VLOOKUP(F7675,ISLER!$1:$51,MATCH(D7675,ISLER!$1:$1,0)-2,0)*VLOOKUP(VLOOKUP(F7675,ISLER!$1:$51,MATCH(D7675,ISLER!$1:$1,0)-1,0),DOVIZ!$1:$4,MATCH(CONCATENATE(TEXT(C7675,"YYYY")," ",TEXT(C7675,"AAAA")),DOVIZ!$1:$1,0),0))</f>
        <v/>
      </c>
      <c r="I7675" s="76" t="str">
        <f t="shared" si="721"/>
        <v/>
      </c>
      <c r="J7675" s="45" t="b">
        <f t="shared" si="725"/>
        <v>0</v>
      </c>
      <c r="K7675" s="45" t="str">
        <f>IF(J7675=FALSE,"",IF(G7675="","",VLOOKUP(F7675,ISLER!$1:$51,2,0)*VLOOKUP(VLOOKUP(F7675,ISLER!$1:$51,3,0),DOVIZ!$1:$4,MATCH(CONCATENATE(TEXT(C7675,"YYYY")," ",TEXT(C7675,"AAAA")),DOVIZ!$1:$1,0),0)))</f>
        <v/>
      </c>
      <c r="L7675" s="45" t="str">
        <f t="shared" si="722"/>
        <v/>
      </c>
      <c r="M7675" s="74">
        <f t="shared" si="724"/>
        <v>46021</v>
      </c>
    </row>
    <row r="7676" spans="1:13" x14ac:dyDescent="0.25">
      <c r="A7676" s="40">
        <v>7740</v>
      </c>
      <c r="B7676" s="40" t="str">
        <f t="shared" si="720"/>
        <v>2025 Aralık</v>
      </c>
      <c r="C7676" s="41">
        <f t="shared" si="723"/>
        <v>46021</v>
      </c>
      <c r="D7676" s="42"/>
      <c r="E7676" s="42"/>
      <c r="F7676" s="42"/>
      <c r="G7676" s="43"/>
      <c r="H7676" s="76" t="str">
        <f>IF(G7676="","",VLOOKUP(F7676,ISLER!$1:$51,MATCH(D7676,ISLER!$1:$1,0)-2,0)*VLOOKUP(VLOOKUP(F7676,ISLER!$1:$51,MATCH(D7676,ISLER!$1:$1,0)-1,0),DOVIZ!$1:$4,MATCH(CONCATENATE(TEXT(C7676,"YYYY")," ",TEXT(C7676,"AAAA")),DOVIZ!$1:$1,0),0))</f>
        <v/>
      </c>
      <c r="I7676" s="76" t="str">
        <f t="shared" si="721"/>
        <v/>
      </c>
      <c r="J7676" s="45" t="b">
        <f t="shared" si="725"/>
        <v>0</v>
      </c>
      <c r="K7676" s="45" t="str">
        <f>IF(J7676=FALSE,"",IF(G7676="","",VLOOKUP(F7676,ISLER!$1:$51,2,0)*VLOOKUP(VLOOKUP(F7676,ISLER!$1:$51,3,0),DOVIZ!$1:$4,MATCH(CONCATENATE(TEXT(C7676,"YYYY")," ",TEXT(C7676,"AAAA")),DOVIZ!$1:$1,0),0)))</f>
        <v/>
      </c>
      <c r="L7676" s="45" t="str">
        <f t="shared" si="722"/>
        <v/>
      </c>
      <c r="M7676" s="74">
        <f t="shared" si="724"/>
        <v>46021</v>
      </c>
    </row>
    <row r="7677" spans="1:13" x14ac:dyDescent="0.25">
      <c r="A7677" s="40">
        <v>7741</v>
      </c>
      <c r="B7677" s="40" t="str">
        <f t="shared" si="720"/>
        <v>2025 Aralık</v>
      </c>
      <c r="C7677" s="41">
        <f t="shared" si="723"/>
        <v>46021</v>
      </c>
      <c r="D7677" s="42"/>
      <c r="E7677" s="42"/>
      <c r="F7677" s="42"/>
      <c r="G7677" s="43"/>
      <c r="H7677" s="76" t="str">
        <f>IF(G7677="","",VLOOKUP(F7677,ISLER!$1:$51,MATCH(D7677,ISLER!$1:$1,0)-2,0)*VLOOKUP(VLOOKUP(F7677,ISLER!$1:$51,MATCH(D7677,ISLER!$1:$1,0)-1,0),DOVIZ!$1:$4,MATCH(CONCATENATE(TEXT(C7677,"YYYY")," ",TEXT(C7677,"AAAA")),DOVIZ!$1:$1,0),0))</f>
        <v/>
      </c>
      <c r="I7677" s="76" t="str">
        <f t="shared" si="721"/>
        <v/>
      </c>
      <c r="J7677" s="45" t="b">
        <f t="shared" si="725"/>
        <v>0</v>
      </c>
      <c r="K7677" s="45" t="str">
        <f>IF(J7677=FALSE,"",IF(G7677="","",VLOOKUP(F7677,ISLER!$1:$51,2,0)*VLOOKUP(VLOOKUP(F7677,ISLER!$1:$51,3,0),DOVIZ!$1:$4,MATCH(CONCATENATE(TEXT(C7677,"YYYY")," ",TEXT(C7677,"AAAA")),DOVIZ!$1:$1,0),0)))</f>
        <v/>
      </c>
      <c r="L7677" s="45" t="str">
        <f t="shared" si="722"/>
        <v/>
      </c>
      <c r="M7677" s="74">
        <f t="shared" si="724"/>
        <v>46021</v>
      </c>
    </row>
    <row r="7678" spans="1:13" x14ac:dyDescent="0.25">
      <c r="A7678" s="40">
        <v>7742</v>
      </c>
      <c r="B7678" s="40" t="str">
        <f t="shared" si="720"/>
        <v>2025 Aralık</v>
      </c>
      <c r="C7678" s="41">
        <f t="shared" si="723"/>
        <v>46021</v>
      </c>
      <c r="D7678" s="42"/>
      <c r="E7678" s="42"/>
      <c r="F7678" s="42"/>
      <c r="G7678" s="43"/>
      <c r="H7678" s="76" t="str">
        <f>IF(G7678="","",VLOOKUP(F7678,ISLER!$1:$51,MATCH(D7678,ISLER!$1:$1,0)-2,0)*VLOOKUP(VLOOKUP(F7678,ISLER!$1:$51,MATCH(D7678,ISLER!$1:$1,0)-1,0),DOVIZ!$1:$4,MATCH(CONCATENATE(TEXT(C7678,"YYYY")," ",TEXT(C7678,"AAAA")),DOVIZ!$1:$1,0),0))</f>
        <v/>
      </c>
      <c r="I7678" s="76" t="str">
        <f t="shared" si="721"/>
        <v/>
      </c>
      <c r="J7678" s="45" t="b">
        <f t="shared" si="725"/>
        <v>0</v>
      </c>
      <c r="K7678" s="45" t="str">
        <f>IF(J7678=FALSE,"",IF(G7678="","",VLOOKUP(F7678,ISLER!$1:$51,2,0)*VLOOKUP(VLOOKUP(F7678,ISLER!$1:$51,3,0),DOVIZ!$1:$4,MATCH(CONCATENATE(TEXT(C7678,"YYYY")," ",TEXT(C7678,"AAAA")),DOVIZ!$1:$1,0),0)))</f>
        <v/>
      </c>
      <c r="L7678" s="45" t="str">
        <f t="shared" si="722"/>
        <v/>
      </c>
      <c r="M7678" s="74">
        <f t="shared" si="724"/>
        <v>46021</v>
      </c>
    </row>
    <row r="7679" spans="1:13" x14ac:dyDescent="0.25">
      <c r="A7679" s="40">
        <v>7743</v>
      </c>
      <c r="B7679" s="40" t="str">
        <f t="shared" si="720"/>
        <v>2025 Aralık</v>
      </c>
      <c r="C7679" s="41">
        <f t="shared" si="723"/>
        <v>46021</v>
      </c>
      <c r="D7679" s="42"/>
      <c r="E7679" s="42"/>
      <c r="F7679" s="42"/>
      <c r="G7679" s="43"/>
      <c r="H7679" s="76" t="str">
        <f>IF(G7679="","",VLOOKUP(F7679,ISLER!$1:$51,MATCH(D7679,ISLER!$1:$1,0)-2,0)*VLOOKUP(VLOOKUP(F7679,ISLER!$1:$51,MATCH(D7679,ISLER!$1:$1,0)-1,0),DOVIZ!$1:$4,MATCH(CONCATENATE(TEXT(C7679,"YYYY")," ",TEXT(C7679,"AAAA")),DOVIZ!$1:$1,0),0))</f>
        <v/>
      </c>
      <c r="I7679" s="76" t="str">
        <f t="shared" si="721"/>
        <v/>
      </c>
      <c r="J7679" s="45" t="b">
        <f t="shared" si="725"/>
        <v>0</v>
      </c>
      <c r="K7679" s="45" t="str">
        <f>IF(J7679=FALSE,"",IF(G7679="","",VLOOKUP(F7679,ISLER!$1:$51,2,0)*VLOOKUP(VLOOKUP(F7679,ISLER!$1:$51,3,0),DOVIZ!$1:$4,MATCH(CONCATENATE(TEXT(C7679,"YYYY")," ",TEXT(C7679,"AAAA")),DOVIZ!$1:$1,0),0)))</f>
        <v/>
      </c>
      <c r="L7679" s="45" t="str">
        <f t="shared" si="722"/>
        <v/>
      </c>
      <c r="M7679" s="74">
        <f t="shared" si="724"/>
        <v>46021</v>
      </c>
    </row>
    <row r="7680" spans="1:13" x14ac:dyDescent="0.25">
      <c r="A7680" s="40">
        <v>7744</v>
      </c>
      <c r="B7680" s="40" t="str">
        <f t="shared" si="720"/>
        <v>2025 Aralık</v>
      </c>
      <c r="C7680" s="41">
        <f t="shared" si="723"/>
        <v>46021</v>
      </c>
      <c r="D7680" s="42"/>
      <c r="E7680" s="42"/>
      <c r="F7680" s="42"/>
      <c r="G7680" s="43"/>
      <c r="H7680" s="76" t="str">
        <f>IF(G7680="","",VLOOKUP(F7680,ISLER!$1:$51,MATCH(D7680,ISLER!$1:$1,0)-2,0)*VLOOKUP(VLOOKUP(F7680,ISLER!$1:$51,MATCH(D7680,ISLER!$1:$1,0)-1,0),DOVIZ!$1:$4,MATCH(CONCATENATE(TEXT(C7680,"YYYY")," ",TEXT(C7680,"AAAA")),DOVIZ!$1:$1,0),0))</f>
        <v/>
      </c>
      <c r="I7680" s="76" t="str">
        <f t="shared" si="721"/>
        <v/>
      </c>
      <c r="J7680" s="45" t="b">
        <f t="shared" si="725"/>
        <v>0</v>
      </c>
      <c r="K7680" s="45" t="str">
        <f>IF(J7680=FALSE,"",IF(G7680="","",VLOOKUP(F7680,ISLER!$1:$51,2,0)*VLOOKUP(VLOOKUP(F7680,ISLER!$1:$51,3,0),DOVIZ!$1:$4,MATCH(CONCATENATE(TEXT(C7680,"YYYY")," ",TEXT(C7680,"AAAA")),DOVIZ!$1:$1,0),0)))</f>
        <v/>
      </c>
      <c r="L7680" s="45" t="str">
        <f t="shared" si="722"/>
        <v/>
      </c>
      <c r="M7680" s="74">
        <f t="shared" si="724"/>
        <v>46021</v>
      </c>
    </row>
    <row r="7681" spans="1:13" x14ac:dyDescent="0.25">
      <c r="A7681" s="40">
        <v>7745</v>
      </c>
      <c r="B7681" s="40" t="str">
        <f t="shared" ref="B7681:B7744" si="726">CONCATENATE(TEXT(C7681,"YYYY")," ",TEXT(C7681,"AAAA"))</f>
        <v>2025 Aralık</v>
      </c>
      <c r="C7681" s="41">
        <f t="shared" si="723"/>
        <v>46021</v>
      </c>
      <c r="D7681" s="42"/>
      <c r="E7681" s="42"/>
      <c r="F7681" s="42"/>
      <c r="G7681" s="43"/>
      <c r="H7681" s="76" t="str">
        <f>IF(G7681="","",VLOOKUP(F7681,ISLER!$1:$51,MATCH(D7681,ISLER!$1:$1,0)-2,0)*VLOOKUP(VLOOKUP(F7681,ISLER!$1:$51,MATCH(D7681,ISLER!$1:$1,0)-1,0),DOVIZ!$1:$4,MATCH(CONCATENATE(TEXT(C7681,"YYYY")," ",TEXT(C7681,"AAAA")),DOVIZ!$1:$1,0),0))</f>
        <v/>
      </c>
      <c r="I7681" s="76" t="str">
        <f t="shared" ref="I7681:I7744" si="727">IF(G7681="","",G7681*H7681)</f>
        <v/>
      </c>
      <c r="J7681" s="45" t="b">
        <f t="shared" si="725"/>
        <v>0</v>
      </c>
      <c r="K7681" s="45" t="str">
        <f>IF(J7681=FALSE,"",IF(G7681="","",VLOOKUP(F7681,ISLER!$1:$51,2,0)*VLOOKUP(VLOOKUP(F7681,ISLER!$1:$51,3,0),DOVIZ!$1:$4,MATCH(CONCATENATE(TEXT(C7681,"YYYY")," ",TEXT(C7681,"AAAA")),DOVIZ!$1:$1,0),0)))</f>
        <v/>
      </c>
      <c r="L7681" s="45" t="str">
        <f t="shared" ref="L7681:L7744" si="728">IF(K7681="","",G7681*K7681)</f>
        <v/>
      </c>
      <c r="M7681" s="74">
        <f t="shared" si="724"/>
        <v>46021</v>
      </c>
    </row>
    <row r="7682" spans="1:13" x14ac:dyDescent="0.25">
      <c r="A7682" s="40">
        <v>7746</v>
      </c>
      <c r="B7682" s="40" t="str">
        <f t="shared" si="726"/>
        <v>2025 Aralık</v>
      </c>
      <c r="C7682" s="41">
        <f t="shared" si="723"/>
        <v>46021</v>
      </c>
      <c r="D7682" s="42"/>
      <c r="E7682" s="42"/>
      <c r="F7682" s="42"/>
      <c r="G7682" s="43"/>
      <c r="H7682" s="76" t="str">
        <f>IF(G7682="","",VLOOKUP(F7682,ISLER!$1:$51,MATCH(D7682,ISLER!$1:$1,0)-2,0)*VLOOKUP(VLOOKUP(F7682,ISLER!$1:$51,MATCH(D7682,ISLER!$1:$1,0)-1,0),DOVIZ!$1:$4,MATCH(CONCATENATE(TEXT(C7682,"YYYY")," ",TEXT(C7682,"AAAA")),DOVIZ!$1:$1,0),0))</f>
        <v/>
      </c>
      <c r="I7682" s="76" t="str">
        <f t="shared" si="727"/>
        <v/>
      </c>
      <c r="J7682" s="45" t="b">
        <f t="shared" si="725"/>
        <v>0</v>
      </c>
      <c r="K7682" s="45" t="str">
        <f>IF(J7682=FALSE,"",IF(G7682="","",VLOOKUP(F7682,ISLER!$1:$51,2,0)*VLOOKUP(VLOOKUP(F7682,ISLER!$1:$51,3,0),DOVIZ!$1:$4,MATCH(CONCATENATE(TEXT(C7682,"YYYY")," ",TEXT(C7682,"AAAA")),DOVIZ!$1:$1,0),0)))</f>
        <v/>
      </c>
      <c r="L7682" s="45" t="str">
        <f t="shared" si="728"/>
        <v/>
      </c>
      <c r="M7682" s="74">
        <f t="shared" si="724"/>
        <v>46021</v>
      </c>
    </row>
    <row r="7683" spans="1:13" x14ac:dyDescent="0.25">
      <c r="A7683" s="40">
        <v>7747</v>
      </c>
      <c r="B7683" s="40" t="str">
        <f t="shared" si="726"/>
        <v>2025 Aralık</v>
      </c>
      <c r="C7683" s="41">
        <f t="shared" si="723"/>
        <v>46021</v>
      </c>
      <c r="D7683" s="42"/>
      <c r="E7683" s="42"/>
      <c r="F7683" s="42"/>
      <c r="G7683" s="43"/>
      <c r="H7683" s="76" t="str">
        <f>IF(G7683="","",VLOOKUP(F7683,ISLER!$1:$51,MATCH(D7683,ISLER!$1:$1,0)-2,0)*VLOOKUP(VLOOKUP(F7683,ISLER!$1:$51,MATCH(D7683,ISLER!$1:$1,0)-1,0),DOVIZ!$1:$4,MATCH(CONCATENATE(TEXT(C7683,"YYYY")," ",TEXT(C7683,"AAAA")),DOVIZ!$1:$1,0),0))</f>
        <v/>
      </c>
      <c r="I7683" s="76" t="str">
        <f t="shared" si="727"/>
        <v/>
      </c>
      <c r="J7683" s="45" t="b">
        <f t="shared" si="725"/>
        <v>0</v>
      </c>
      <c r="K7683" s="45" t="str">
        <f>IF(J7683=FALSE,"",IF(G7683="","",VLOOKUP(F7683,ISLER!$1:$51,2,0)*VLOOKUP(VLOOKUP(F7683,ISLER!$1:$51,3,0),DOVIZ!$1:$4,MATCH(CONCATENATE(TEXT(C7683,"YYYY")," ",TEXT(C7683,"AAAA")),DOVIZ!$1:$1,0),0)))</f>
        <v/>
      </c>
      <c r="L7683" s="45" t="str">
        <f t="shared" si="728"/>
        <v/>
      </c>
      <c r="M7683" s="74">
        <f t="shared" si="724"/>
        <v>46021</v>
      </c>
    </row>
    <row r="7684" spans="1:13" x14ac:dyDescent="0.25">
      <c r="A7684" s="40">
        <v>7748</v>
      </c>
      <c r="B7684" s="40" t="str">
        <f t="shared" si="726"/>
        <v>2025 Aralık</v>
      </c>
      <c r="C7684" s="41">
        <f t="shared" ref="C7684:C7747" si="729">C7683</f>
        <v>46021</v>
      </c>
      <c r="D7684" s="42"/>
      <c r="E7684" s="42"/>
      <c r="F7684" s="42"/>
      <c r="G7684" s="43"/>
      <c r="H7684" s="76" t="str">
        <f>IF(G7684="","",VLOOKUP(F7684,ISLER!$1:$51,MATCH(D7684,ISLER!$1:$1,0)-2,0)*VLOOKUP(VLOOKUP(F7684,ISLER!$1:$51,MATCH(D7684,ISLER!$1:$1,0)-1,0),DOVIZ!$1:$4,MATCH(CONCATENATE(TEXT(C7684,"YYYY")," ",TEXT(C7684,"AAAA")),DOVIZ!$1:$1,0),0))</f>
        <v/>
      </c>
      <c r="I7684" s="76" t="str">
        <f t="shared" si="727"/>
        <v/>
      </c>
      <c r="J7684" s="45" t="b">
        <f t="shared" si="725"/>
        <v>0</v>
      </c>
      <c r="K7684" s="45" t="str">
        <f>IF(J7684=FALSE,"",IF(G7684="","",VLOOKUP(F7684,ISLER!$1:$51,2,0)*VLOOKUP(VLOOKUP(F7684,ISLER!$1:$51,3,0),DOVIZ!$1:$4,MATCH(CONCATENATE(TEXT(C7684,"YYYY")," ",TEXT(C7684,"AAAA")),DOVIZ!$1:$1,0),0)))</f>
        <v/>
      </c>
      <c r="L7684" s="45" t="str">
        <f t="shared" si="728"/>
        <v/>
      </c>
      <c r="M7684" s="74">
        <f t="shared" ref="M7684:M7747" si="730">C7684</f>
        <v>46021</v>
      </c>
    </row>
    <row r="7685" spans="1:13" x14ac:dyDescent="0.25">
      <c r="A7685" s="40">
        <v>7749</v>
      </c>
      <c r="B7685" s="40" t="str">
        <f t="shared" si="726"/>
        <v>2025 Aralık</v>
      </c>
      <c r="C7685" s="41">
        <f t="shared" si="729"/>
        <v>46021</v>
      </c>
      <c r="D7685" s="42"/>
      <c r="E7685" s="42"/>
      <c r="F7685" s="42"/>
      <c r="G7685" s="43"/>
      <c r="H7685" s="76" t="str">
        <f>IF(G7685="","",VLOOKUP(F7685,ISLER!$1:$51,MATCH(D7685,ISLER!$1:$1,0)-2,0)*VLOOKUP(VLOOKUP(F7685,ISLER!$1:$51,MATCH(D7685,ISLER!$1:$1,0)-1,0),DOVIZ!$1:$4,MATCH(CONCATENATE(TEXT(C7685,"YYYY")," ",TEXT(C7685,"AAAA")),DOVIZ!$1:$1,0),0))</f>
        <v/>
      </c>
      <c r="I7685" s="76" t="str">
        <f t="shared" si="727"/>
        <v/>
      </c>
      <c r="J7685" s="45" t="b">
        <f t="shared" si="725"/>
        <v>0</v>
      </c>
      <c r="K7685" s="45" t="str">
        <f>IF(J7685=FALSE,"",IF(G7685="","",VLOOKUP(F7685,ISLER!$1:$51,2,0)*VLOOKUP(VLOOKUP(F7685,ISLER!$1:$51,3,0),DOVIZ!$1:$4,MATCH(CONCATENATE(TEXT(C7685,"YYYY")," ",TEXT(C7685,"AAAA")),DOVIZ!$1:$1,0),0)))</f>
        <v/>
      </c>
      <c r="L7685" s="45" t="str">
        <f t="shared" si="728"/>
        <v/>
      </c>
      <c r="M7685" s="74">
        <f t="shared" si="730"/>
        <v>46021</v>
      </c>
    </row>
    <row r="7686" spans="1:13" x14ac:dyDescent="0.25">
      <c r="A7686" s="40">
        <v>7750</v>
      </c>
      <c r="B7686" s="40" t="str">
        <f t="shared" si="726"/>
        <v>2025 Aralık</v>
      </c>
      <c r="C7686" s="41">
        <f t="shared" si="729"/>
        <v>46021</v>
      </c>
      <c r="D7686" s="42"/>
      <c r="E7686" s="42"/>
      <c r="F7686" s="42"/>
      <c r="G7686" s="43"/>
      <c r="H7686" s="76" t="str">
        <f>IF(G7686="","",VLOOKUP(F7686,ISLER!$1:$51,MATCH(D7686,ISLER!$1:$1,0)-2,0)*VLOOKUP(VLOOKUP(F7686,ISLER!$1:$51,MATCH(D7686,ISLER!$1:$1,0)-1,0),DOVIZ!$1:$4,MATCH(CONCATENATE(TEXT(C7686,"YYYY")," ",TEXT(C7686,"AAAA")),DOVIZ!$1:$1,0),0))</f>
        <v/>
      </c>
      <c r="I7686" s="76" t="str">
        <f t="shared" si="727"/>
        <v/>
      </c>
      <c r="J7686" s="45" t="b">
        <f t="shared" si="725"/>
        <v>0</v>
      </c>
      <c r="K7686" s="45" t="str">
        <f>IF(J7686=FALSE,"",IF(G7686="","",VLOOKUP(F7686,ISLER!$1:$51,2,0)*VLOOKUP(VLOOKUP(F7686,ISLER!$1:$51,3,0),DOVIZ!$1:$4,MATCH(CONCATENATE(TEXT(C7686,"YYYY")," ",TEXT(C7686,"AAAA")),DOVIZ!$1:$1,0),0)))</f>
        <v/>
      </c>
      <c r="L7686" s="45" t="str">
        <f t="shared" si="728"/>
        <v/>
      </c>
      <c r="M7686" s="74">
        <f t="shared" si="730"/>
        <v>46021</v>
      </c>
    </row>
    <row r="7687" spans="1:13" x14ac:dyDescent="0.25">
      <c r="A7687" s="40">
        <v>7751</v>
      </c>
      <c r="B7687" s="40" t="str">
        <f t="shared" si="726"/>
        <v>2025 Aralık</v>
      </c>
      <c r="C7687" s="41">
        <f t="shared" si="729"/>
        <v>46021</v>
      </c>
      <c r="D7687" s="42"/>
      <c r="E7687" s="42"/>
      <c r="F7687" s="42"/>
      <c r="G7687" s="43"/>
      <c r="H7687" s="76" t="str">
        <f>IF(G7687="","",VLOOKUP(F7687,ISLER!$1:$51,MATCH(D7687,ISLER!$1:$1,0)-2,0)*VLOOKUP(VLOOKUP(F7687,ISLER!$1:$51,MATCH(D7687,ISLER!$1:$1,0)-1,0),DOVIZ!$1:$4,MATCH(CONCATENATE(TEXT(C7687,"YYYY")," ",TEXT(C7687,"AAAA")),DOVIZ!$1:$1,0),0))</f>
        <v/>
      </c>
      <c r="I7687" s="76" t="str">
        <f t="shared" si="727"/>
        <v/>
      </c>
      <c r="J7687" s="45" t="b">
        <f t="shared" si="725"/>
        <v>0</v>
      </c>
      <c r="K7687" s="45" t="str">
        <f>IF(J7687=FALSE,"",IF(G7687="","",VLOOKUP(F7687,ISLER!$1:$51,2,0)*VLOOKUP(VLOOKUP(F7687,ISLER!$1:$51,3,0),DOVIZ!$1:$4,MATCH(CONCATENATE(TEXT(C7687,"YYYY")," ",TEXT(C7687,"AAAA")),DOVIZ!$1:$1,0),0)))</f>
        <v/>
      </c>
      <c r="L7687" s="45" t="str">
        <f t="shared" si="728"/>
        <v/>
      </c>
      <c r="M7687" s="74">
        <f t="shared" si="730"/>
        <v>46021</v>
      </c>
    </row>
    <row r="7688" spans="1:13" x14ac:dyDescent="0.25">
      <c r="A7688" s="40">
        <v>7752</v>
      </c>
      <c r="B7688" s="40" t="str">
        <f t="shared" si="726"/>
        <v>2025 Aralık</v>
      </c>
      <c r="C7688" s="41">
        <f t="shared" si="729"/>
        <v>46021</v>
      </c>
      <c r="D7688" s="42"/>
      <c r="E7688" s="42"/>
      <c r="F7688" s="42"/>
      <c r="G7688" s="43"/>
      <c r="H7688" s="76" t="str">
        <f>IF(G7688="","",VLOOKUP(F7688,ISLER!$1:$51,MATCH(D7688,ISLER!$1:$1,0)-2,0)*VLOOKUP(VLOOKUP(F7688,ISLER!$1:$51,MATCH(D7688,ISLER!$1:$1,0)-1,0),DOVIZ!$1:$4,MATCH(CONCATENATE(TEXT(C7688,"YYYY")," ",TEXT(C7688,"AAAA")),DOVIZ!$1:$1,0),0))</f>
        <v/>
      </c>
      <c r="I7688" s="76" t="str">
        <f t="shared" si="727"/>
        <v/>
      </c>
      <c r="J7688" s="45" t="b">
        <f t="shared" si="725"/>
        <v>0</v>
      </c>
      <c r="K7688" s="45" t="str">
        <f>IF(J7688=FALSE,"",IF(G7688="","",VLOOKUP(F7688,ISLER!$1:$51,2,0)*VLOOKUP(VLOOKUP(F7688,ISLER!$1:$51,3,0),DOVIZ!$1:$4,MATCH(CONCATENATE(TEXT(C7688,"YYYY")," ",TEXT(C7688,"AAAA")),DOVIZ!$1:$1,0),0)))</f>
        <v/>
      </c>
      <c r="L7688" s="45" t="str">
        <f t="shared" si="728"/>
        <v/>
      </c>
      <c r="M7688" s="74">
        <f t="shared" si="730"/>
        <v>46021</v>
      </c>
    </row>
    <row r="7689" spans="1:13" x14ac:dyDescent="0.25">
      <c r="A7689" s="40">
        <v>7753</v>
      </c>
      <c r="B7689" s="40" t="str">
        <f t="shared" si="726"/>
        <v>2025 Aralık</v>
      </c>
      <c r="C7689" s="41">
        <f t="shared" si="729"/>
        <v>46021</v>
      </c>
      <c r="D7689" s="42"/>
      <c r="E7689" s="42"/>
      <c r="F7689" s="42"/>
      <c r="G7689" s="43"/>
      <c r="H7689" s="76" t="str">
        <f>IF(G7689="","",VLOOKUP(F7689,ISLER!$1:$51,MATCH(D7689,ISLER!$1:$1,0)-2,0)*VLOOKUP(VLOOKUP(F7689,ISLER!$1:$51,MATCH(D7689,ISLER!$1:$1,0)-1,0),DOVIZ!$1:$4,MATCH(CONCATENATE(TEXT(C7689,"YYYY")," ",TEXT(C7689,"AAAA")),DOVIZ!$1:$1,0),0))</f>
        <v/>
      </c>
      <c r="I7689" s="76" t="str">
        <f t="shared" si="727"/>
        <v/>
      </c>
      <c r="J7689" s="45" t="b">
        <f t="shared" si="725"/>
        <v>0</v>
      </c>
      <c r="K7689" s="45" t="str">
        <f>IF(J7689=FALSE,"",IF(G7689="","",VLOOKUP(F7689,ISLER!$1:$51,2,0)*VLOOKUP(VLOOKUP(F7689,ISLER!$1:$51,3,0),DOVIZ!$1:$4,MATCH(CONCATENATE(TEXT(C7689,"YYYY")," ",TEXT(C7689,"AAAA")),DOVIZ!$1:$1,0),0)))</f>
        <v/>
      </c>
      <c r="L7689" s="45" t="str">
        <f t="shared" si="728"/>
        <v/>
      </c>
      <c r="M7689" s="74">
        <f t="shared" si="730"/>
        <v>46021</v>
      </c>
    </row>
    <row r="7690" spans="1:13" x14ac:dyDescent="0.25">
      <c r="A7690" s="40">
        <v>7754</v>
      </c>
      <c r="B7690" s="40" t="str">
        <f t="shared" si="726"/>
        <v>2025 Aralık</v>
      </c>
      <c r="C7690" s="41">
        <f t="shared" si="729"/>
        <v>46021</v>
      </c>
      <c r="D7690" s="42"/>
      <c r="E7690" s="42"/>
      <c r="F7690" s="42"/>
      <c r="G7690" s="43"/>
      <c r="H7690" s="76" t="str">
        <f>IF(G7690="","",VLOOKUP(F7690,ISLER!$1:$51,MATCH(D7690,ISLER!$1:$1,0)-2,0)*VLOOKUP(VLOOKUP(F7690,ISLER!$1:$51,MATCH(D7690,ISLER!$1:$1,0)-1,0),DOVIZ!$1:$4,MATCH(CONCATENATE(TEXT(C7690,"YYYY")," ",TEXT(C7690,"AAAA")),DOVIZ!$1:$1,0),0))</f>
        <v/>
      </c>
      <c r="I7690" s="76" t="str">
        <f t="shared" si="727"/>
        <v/>
      </c>
      <c r="J7690" s="45" t="b">
        <f t="shared" si="725"/>
        <v>0</v>
      </c>
      <c r="K7690" s="45" t="str">
        <f>IF(J7690=FALSE,"",IF(G7690="","",VLOOKUP(F7690,ISLER!$1:$51,2,0)*VLOOKUP(VLOOKUP(F7690,ISLER!$1:$51,3,0),DOVIZ!$1:$4,MATCH(CONCATENATE(TEXT(C7690,"YYYY")," ",TEXT(C7690,"AAAA")),DOVIZ!$1:$1,0),0)))</f>
        <v/>
      </c>
      <c r="L7690" s="45" t="str">
        <f t="shared" si="728"/>
        <v/>
      </c>
      <c r="M7690" s="74">
        <f t="shared" si="730"/>
        <v>46021</v>
      </c>
    </row>
    <row r="7691" spans="1:13" x14ac:dyDescent="0.25">
      <c r="A7691" s="40">
        <v>7755</v>
      </c>
      <c r="B7691" s="40" t="str">
        <f t="shared" si="726"/>
        <v>2025 Aralık</v>
      </c>
      <c r="C7691" s="41">
        <f t="shared" si="729"/>
        <v>46021</v>
      </c>
      <c r="D7691" s="42"/>
      <c r="E7691" s="42"/>
      <c r="F7691" s="42"/>
      <c r="G7691" s="43"/>
      <c r="H7691" s="76" t="str">
        <f>IF(G7691="","",VLOOKUP(F7691,ISLER!$1:$51,MATCH(D7691,ISLER!$1:$1,0)-2,0)*VLOOKUP(VLOOKUP(F7691,ISLER!$1:$51,MATCH(D7691,ISLER!$1:$1,0)-1,0),DOVIZ!$1:$4,MATCH(CONCATENATE(TEXT(C7691,"YYYY")," ",TEXT(C7691,"AAAA")),DOVIZ!$1:$1,0),0))</f>
        <v/>
      </c>
      <c r="I7691" s="76" t="str">
        <f t="shared" si="727"/>
        <v/>
      </c>
      <c r="J7691" s="45" t="b">
        <f t="shared" si="725"/>
        <v>0</v>
      </c>
      <c r="K7691" s="45" t="str">
        <f>IF(J7691=FALSE,"",IF(G7691="","",VLOOKUP(F7691,ISLER!$1:$51,2,0)*VLOOKUP(VLOOKUP(F7691,ISLER!$1:$51,3,0),DOVIZ!$1:$4,MATCH(CONCATENATE(TEXT(C7691,"YYYY")," ",TEXT(C7691,"AAAA")),DOVIZ!$1:$1,0),0)))</f>
        <v/>
      </c>
      <c r="L7691" s="45" t="str">
        <f t="shared" si="728"/>
        <v/>
      </c>
      <c r="M7691" s="74">
        <f t="shared" si="730"/>
        <v>46021</v>
      </c>
    </row>
    <row r="7692" spans="1:13" x14ac:dyDescent="0.25">
      <c r="A7692" s="40">
        <v>7756</v>
      </c>
      <c r="B7692" s="40" t="str">
        <f t="shared" si="726"/>
        <v>2025 Aralık</v>
      </c>
      <c r="C7692" s="41">
        <f t="shared" si="729"/>
        <v>46021</v>
      </c>
      <c r="D7692" s="42"/>
      <c r="E7692" s="42"/>
      <c r="F7692" s="42"/>
      <c r="G7692" s="43"/>
      <c r="H7692" s="76" t="str">
        <f>IF(G7692="","",VLOOKUP(F7692,ISLER!$1:$51,MATCH(D7692,ISLER!$1:$1,0)-2,0)*VLOOKUP(VLOOKUP(F7692,ISLER!$1:$51,MATCH(D7692,ISLER!$1:$1,0)-1,0),DOVIZ!$1:$4,MATCH(CONCATENATE(TEXT(C7692,"YYYY")," ",TEXT(C7692,"AAAA")),DOVIZ!$1:$1,0),0))</f>
        <v/>
      </c>
      <c r="I7692" s="76" t="str">
        <f t="shared" si="727"/>
        <v/>
      </c>
      <c r="J7692" s="45" t="b">
        <f t="shared" si="725"/>
        <v>0</v>
      </c>
      <c r="K7692" s="45" t="str">
        <f>IF(J7692=FALSE,"",IF(G7692="","",VLOOKUP(F7692,ISLER!$1:$51,2,0)*VLOOKUP(VLOOKUP(F7692,ISLER!$1:$51,3,0),DOVIZ!$1:$4,MATCH(CONCATENATE(TEXT(C7692,"YYYY")," ",TEXT(C7692,"AAAA")),DOVIZ!$1:$1,0),0)))</f>
        <v/>
      </c>
      <c r="L7692" s="45" t="str">
        <f t="shared" si="728"/>
        <v/>
      </c>
      <c r="M7692" s="74">
        <f t="shared" si="730"/>
        <v>46021</v>
      </c>
    </row>
    <row r="7693" spans="1:13" x14ac:dyDescent="0.25">
      <c r="A7693" s="40">
        <v>7757</v>
      </c>
      <c r="B7693" s="40" t="str">
        <f t="shared" si="726"/>
        <v>2025 Aralık</v>
      </c>
      <c r="C7693" s="41">
        <f t="shared" si="729"/>
        <v>46021</v>
      </c>
      <c r="D7693" s="42"/>
      <c r="E7693" s="42"/>
      <c r="F7693" s="42"/>
      <c r="G7693" s="43"/>
      <c r="H7693" s="76" t="str">
        <f>IF(G7693="","",VLOOKUP(F7693,ISLER!$1:$51,MATCH(D7693,ISLER!$1:$1,0)-2,0)*VLOOKUP(VLOOKUP(F7693,ISLER!$1:$51,MATCH(D7693,ISLER!$1:$1,0)-1,0),DOVIZ!$1:$4,MATCH(CONCATENATE(TEXT(C7693,"YYYY")," ",TEXT(C7693,"AAAA")),DOVIZ!$1:$1,0),0))</f>
        <v/>
      </c>
      <c r="I7693" s="76" t="str">
        <f t="shared" si="727"/>
        <v/>
      </c>
      <c r="J7693" s="45" t="b">
        <f t="shared" si="725"/>
        <v>0</v>
      </c>
      <c r="K7693" s="45" t="str">
        <f>IF(J7693=FALSE,"",IF(G7693="","",VLOOKUP(F7693,ISLER!$1:$51,2,0)*VLOOKUP(VLOOKUP(F7693,ISLER!$1:$51,3,0),DOVIZ!$1:$4,MATCH(CONCATENATE(TEXT(C7693,"YYYY")," ",TEXT(C7693,"AAAA")),DOVIZ!$1:$1,0),0)))</f>
        <v/>
      </c>
      <c r="L7693" s="45" t="str">
        <f t="shared" si="728"/>
        <v/>
      </c>
      <c r="M7693" s="74">
        <f t="shared" si="730"/>
        <v>46021</v>
      </c>
    </row>
    <row r="7694" spans="1:13" x14ac:dyDescent="0.25">
      <c r="A7694" s="40">
        <v>7758</v>
      </c>
      <c r="B7694" s="40" t="str">
        <f t="shared" si="726"/>
        <v>2025 Aralık</v>
      </c>
      <c r="C7694" s="41">
        <f t="shared" si="729"/>
        <v>46021</v>
      </c>
      <c r="D7694" s="42"/>
      <c r="E7694" s="42"/>
      <c r="F7694" s="42"/>
      <c r="G7694" s="43"/>
      <c r="H7694" s="76" t="str">
        <f>IF(G7694="","",VLOOKUP(F7694,ISLER!$1:$51,MATCH(D7694,ISLER!$1:$1,0)-2,0)*VLOOKUP(VLOOKUP(F7694,ISLER!$1:$51,MATCH(D7694,ISLER!$1:$1,0)-1,0),DOVIZ!$1:$4,MATCH(CONCATENATE(TEXT(C7694,"YYYY")," ",TEXT(C7694,"AAAA")),DOVIZ!$1:$1,0),0))</f>
        <v/>
      </c>
      <c r="I7694" s="76" t="str">
        <f t="shared" si="727"/>
        <v/>
      </c>
      <c r="J7694" s="45" t="b">
        <f t="shared" si="725"/>
        <v>0</v>
      </c>
      <c r="K7694" s="45" t="str">
        <f>IF(J7694=FALSE,"",IF(G7694="","",VLOOKUP(F7694,ISLER!$1:$51,2,0)*VLOOKUP(VLOOKUP(F7694,ISLER!$1:$51,3,0),DOVIZ!$1:$4,MATCH(CONCATENATE(TEXT(C7694,"YYYY")," ",TEXT(C7694,"AAAA")),DOVIZ!$1:$1,0),0)))</f>
        <v/>
      </c>
      <c r="L7694" s="45" t="str">
        <f t="shared" si="728"/>
        <v/>
      </c>
      <c r="M7694" s="74">
        <f t="shared" si="730"/>
        <v>46021</v>
      </c>
    </row>
    <row r="7695" spans="1:13" x14ac:dyDescent="0.25">
      <c r="A7695" s="40">
        <v>7759</v>
      </c>
      <c r="B7695" s="40" t="str">
        <f t="shared" si="726"/>
        <v>2025 Aralık</v>
      </c>
      <c r="C7695" s="41">
        <f t="shared" si="729"/>
        <v>46021</v>
      </c>
      <c r="D7695" s="42"/>
      <c r="E7695" s="42"/>
      <c r="F7695" s="42"/>
      <c r="G7695" s="43"/>
      <c r="H7695" s="76" t="str">
        <f>IF(G7695="","",VLOOKUP(F7695,ISLER!$1:$51,MATCH(D7695,ISLER!$1:$1,0)-2,0)*VLOOKUP(VLOOKUP(F7695,ISLER!$1:$51,MATCH(D7695,ISLER!$1:$1,0)-1,0),DOVIZ!$1:$4,MATCH(CONCATENATE(TEXT(C7695,"YYYY")," ",TEXT(C7695,"AAAA")),DOVIZ!$1:$1,0),0))</f>
        <v/>
      </c>
      <c r="I7695" s="76" t="str">
        <f t="shared" si="727"/>
        <v/>
      </c>
      <c r="J7695" s="45" t="b">
        <f t="shared" si="725"/>
        <v>0</v>
      </c>
      <c r="K7695" s="45" t="str">
        <f>IF(J7695=FALSE,"",IF(G7695="","",VLOOKUP(F7695,ISLER!$1:$51,2,0)*VLOOKUP(VLOOKUP(F7695,ISLER!$1:$51,3,0),DOVIZ!$1:$4,MATCH(CONCATENATE(TEXT(C7695,"YYYY")," ",TEXT(C7695,"AAAA")),DOVIZ!$1:$1,0),0)))</f>
        <v/>
      </c>
      <c r="L7695" s="45" t="str">
        <f t="shared" si="728"/>
        <v/>
      </c>
      <c r="M7695" s="74">
        <f t="shared" si="730"/>
        <v>46021</v>
      </c>
    </row>
    <row r="7696" spans="1:13" x14ac:dyDescent="0.25">
      <c r="A7696" s="40">
        <v>7760</v>
      </c>
      <c r="B7696" s="40" t="str">
        <f t="shared" si="726"/>
        <v>2025 Aralık</v>
      </c>
      <c r="C7696" s="41">
        <f t="shared" si="729"/>
        <v>46021</v>
      </c>
      <c r="D7696" s="42"/>
      <c r="E7696" s="42"/>
      <c r="F7696" s="42"/>
      <c r="G7696" s="43"/>
      <c r="H7696" s="76" t="str">
        <f>IF(G7696="","",VLOOKUP(F7696,ISLER!$1:$51,MATCH(D7696,ISLER!$1:$1,0)-2,0)*VLOOKUP(VLOOKUP(F7696,ISLER!$1:$51,MATCH(D7696,ISLER!$1:$1,0)-1,0),DOVIZ!$1:$4,MATCH(CONCATENATE(TEXT(C7696,"YYYY")," ",TEXT(C7696,"AAAA")),DOVIZ!$1:$1,0),0))</f>
        <v/>
      </c>
      <c r="I7696" s="76" t="str">
        <f t="shared" si="727"/>
        <v/>
      </c>
      <c r="J7696" s="45" t="b">
        <f t="shared" si="725"/>
        <v>0</v>
      </c>
      <c r="K7696" s="45" t="str">
        <f>IF(J7696=FALSE,"",IF(G7696="","",VLOOKUP(F7696,ISLER!$1:$51,2,0)*VLOOKUP(VLOOKUP(F7696,ISLER!$1:$51,3,0),DOVIZ!$1:$4,MATCH(CONCATENATE(TEXT(C7696,"YYYY")," ",TEXT(C7696,"AAAA")),DOVIZ!$1:$1,0),0)))</f>
        <v/>
      </c>
      <c r="L7696" s="45" t="str">
        <f t="shared" si="728"/>
        <v/>
      </c>
      <c r="M7696" s="74">
        <f t="shared" si="730"/>
        <v>46021</v>
      </c>
    </row>
    <row r="7697" spans="1:13" x14ac:dyDescent="0.25">
      <c r="A7697" s="40">
        <v>7761</v>
      </c>
      <c r="B7697" s="40" t="str">
        <f t="shared" si="726"/>
        <v>2025 Aralık</v>
      </c>
      <c r="C7697" s="41">
        <f t="shared" si="729"/>
        <v>46021</v>
      </c>
      <c r="D7697" s="42"/>
      <c r="E7697" s="42"/>
      <c r="F7697" s="42"/>
      <c r="G7697" s="43"/>
      <c r="H7697" s="76" t="str">
        <f>IF(G7697="","",VLOOKUP(F7697,ISLER!$1:$51,MATCH(D7697,ISLER!$1:$1,0)-2,0)*VLOOKUP(VLOOKUP(F7697,ISLER!$1:$51,MATCH(D7697,ISLER!$1:$1,0)-1,0),DOVIZ!$1:$4,MATCH(CONCATENATE(TEXT(C7697,"YYYY")," ",TEXT(C7697,"AAAA")),DOVIZ!$1:$1,0),0))</f>
        <v/>
      </c>
      <c r="I7697" s="76" t="str">
        <f t="shared" si="727"/>
        <v/>
      </c>
      <c r="J7697" s="45" t="b">
        <f t="shared" si="725"/>
        <v>0</v>
      </c>
      <c r="K7697" s="45" t="str">
        <f>IF(J7697=FALSE,"",IF(G7697="","",VLOOKUP(F7697,ISLER!$1:$51,2,0)*VLOOKUP(VLOOKUP(F7697,ISLER!$1:$51,3,0),DOVIZ!$1:$4,MATCH(CONCATENATE(TEXT(C7697,"YYYY")," ",TEXT(C7697,"AAAA")),DOVIZ!$1:$1,0),0)))</f>
        <v/>
      </c>
      <c r="L7697" s="45" t="str">
        <f t="shared" si="728"/>
        <v/>
      </c>
      <c r="M7697" s="74">
        <f t="shared" si="730"/>
        <v>46021</v>
      </c>
    </row>
    <row r="7698" spans="1:13" x14ac:dyDescent="0.25">
      <c r="A7698" s="40">
        <v>7762</v>
      </c>
      <c r="B7698" s="40" t="str">
        <f t="shared" si="726"/>
        <v>2025 Aralık</v>
      </c>
      <c r="C7698" s="41">
        <f t="shared" si="729"/>
        <v>46021</v>
      </c>
      <c r="D7698" s="42"/>
      <c r="E7698" s="42"/>
      <c r="F7698" s="42"/>
      <c r="G7698" s="43"/>
      <c r="H7698" s="76" t="str">
        <f>IF(G7698="","",VLOOKUP(F7698,ISLER!$1:$51,MATCH(D7698,ISLER!$1:$1,0)-2,0)*VLOOKUP(VLOOKUP(F7698,ISLER!$1:$51,MATCH(D7698,ISLER!$1:$1,0)-1,0),DOVIZ!$1:$4,MATCH(CONCATENATE(TEXT(C7698,"YYYY")," ",TEXT(C7698,"AAAA")),DOVIZ!$1:$1,0),0))</f>
        <v/>
      </c>
      <c r="I7698" s="76" t="str">
        <f t="shared" si="727"/>
        <v/>
      </c>
      <c r="J7698" s="45" t="b">
        <f t="shared" si="725"/>
        <v>0</v>
      </c>
      <c r="K7698" s="45" t="str">
        <f>IF(J7698=FALSE,"",IF(G7698="","",VLOOKUP(F7698,ISLER!$1:$51,2,0)*VLOOKUP(VLOOKUP(F7698,ISLER!$1:$51,3,0),DOVIZ!$1:$4,MATCH(CONCATENATE(TEXT(C7698,"YYYY")," ",TEXT(C7698,"AAAA")),DOVIZ!$1:$1,0),0)))</f>
        <v/>
      </c>
      <c r="L7698" s="45" t="str">
        <f t="shared" si="728"/>
        <v/>
      </c>
      <c r="M7698" s="74">
        <f t="shared" si="730"/>
        <v>46021</v>
      </c>
    </row>
    <row r="7699" spans="1:13" x14ac:dyDescent="0.25">
      <c r="A7699" s="40">
        <v>7763</v>
      </c>
      <c r="B7699" s="40" t="str">
        <f t="shared" si="726"/>
        <v>2025 Aralık</v>
      </c>
      <c r="C7699" s="41">
        <f t="shared" si="729"/>
        <v>46021</v>
      </c>
      <c r="D7699" s="42"/>
      <c r="E7699" s="42"/>
      <c r="F7699" s="42"/>
      <c r="G7699" s="43"/>
      <c r="H7699" s="76" t="str">
        <f>IF(G7699="","",VLOOKUP(F7699,ISLER!$1:$51,MATCH(D7699,ISLER!$1:$1,0)-2,0)*VLOOKUP(VLOOKUP(F7699,ISLER!$1:$51,MATCH(D7699,ISLER!$1:$1,0)-1,0),DOVIZ!$1:$4,MATCH(CONCATENATE(TEXT(C7699,"YYYY")," ",TEXT(C7699,"AAAA")),DOVIZ!$1:$1,0),0))</f>
        <v/>
      </c>
      <c r="I7699" s="76" t="str">
        <f t="shared" si="727"/>
        <v/>
      </c>
      <c r="J7699" s="45" t="b">
        <f t="shared" si="725"/>
        <v>0</v>
      </c>
      <c r="K7699" s="45" t="str">
        <f>IF(J7699=FALSE,"",IF(G7699="","",VLOOKUP(F7699,ISLER!$1:$51,2,0)*VLOOKUP(VLOOKUP(F7699,ISLER!$1:$51,3,0),DOVIZ!$1:$4,MATCH(CONCATENATE(TEXT(C7699,"YYYY")," ",TEXT(C7699,"AAAA")),DOVIZ!$1:$1,0),0)))</f>
        <v/>
      </c>
      <c r="L7699" s="45" t="str">
        <f t="shared" si="728"/>
        <v/>
      </c>
      <c r="M7699" s="74">
        <f t="shared" si="730"/>
        <v>46021</v>
      </c>
    </row>
    <row r="7700" spans="1:13" x14ac:dyDescent="0.25">
      <c r="A7700" s="40">
        <v>7764</v>
      </c>
      <c r="B7700" s="40" t="str">
        <f t="shared" si="726"/>
        <v>2025 Aralık</v>
      </c>
      <c r="C7700" s="41">
        <f t="shared" si="729"/>
        <v>46021</v>
      </c>
      <c r="D7700" s="42"/>
      <c r="E7700" s="42"/>
      <c r="F7700" s="42"/>
      <c r="G7700" s="43"/>
      <c r="H7700" s="76" t="str">
        <f>IF(G7700="","",VLOOKUP(F7700,ISLER!$1:$51,MATCH(D7700,ISLER!$1:$1,0)-2,0)*VLOOKUP(VLOOKUP(F7700,ISLER!$1:$51,MATCH(D7700,ISLER!$1:$1,0)-1,0),DOVIZ!$1:$4,MATCH(CONCATENATE(TEXT(C7700,"YYYY")," ",TEXT(C7700,"AAAA")),DOVIZ!$1:$1,0),0))</f>
        <v/>
      </c>
      <c r="I7700" s="76" t="str">
        <f t="shared" si="727"/>
        <v/>
      </c>
      <c r="J7700" s="45" t="b">
        <f t="shared" si="725"/>
        <v>0</v>
      </c>
      <c r="K7700" s="45" t="str">
        <f>IF(J7700=FALSE,"",IF(G7700="","",VLOOKUP(F7700,ISLER!$1:$51,2,0)*VLOOKUP(VLOOKUP(F7700,ISLER!$1:$51,3,0),DOVIZ!$1:$4,MATCH(CONCATENATE(TEXT(C7700,"YYYY")," ",TEXT(C7700,"AAAA")),DOVIZ!$1:$1,0),0)))</f>
        <v/>
      </c>
      <c r="L7700" s="45" t="str">
        <f t="shared" si="728"/>
        <v/>
      </c>
      <c r="M7700" s="74">
        <f t="shared" si="730"/>
        <v>46021</v>
      </c>
    </row>
    <row r="7701" spans="1:13" x14ac:dyDescent="0.25">
      <c r="A7701" s="40">
        <v>7765</v>
      </c>
      <c r="B7701" s="40" t="str">
        <f t="shared" si="726"/>
        <v>2025 Aralık</v>
      </c>
      <c r="C7701" s="41">
        <f t="shared" si="729"/>
        <v>46021</v>
      </c>
      <c r="D7701" s="42"/>
      <c r="E7701" s="42"/>
      <c r="F7701" s="42"/>
      <c r="G7701" s="43"/>
      <c r="H7701" s="76" t="str">
        <f>IF(G7701="","",VLOOKUP(F7701,ISLER!$1:$51,MATCH(D7701,ISLER!$1:$1,0)-2,0)*VLOOKUP(VLOOKUP(F7701,ISLER!$1:$51,MATCH(D7701,ISLER!$1:$1,0)-1,0),DOVIZ!$1:$4,MATCH(CONCATENATE(TEXT(C7701,"YYYY")," ",TEXT(C7701,"AAAA")),DOVIZ!$1:$1,0),0))</f>
        <v/>
      </c>
      <c r="I7701" s="76" t="str">
        <f t="shared" si="727"/>
        <v/>
      </c>
      <c r="J7701" s="45" t="b">
        <f t="shared" si="725"/>
        <v>0</v>
      </c>
      <c r="K7701" s="45" t="str">
        <f>IF(J7701=FALSE,"",IF(G7701="","",VLOOKUP(F7701,ISLER!$1:$51,2,0)*VLOOKUP(VLOOKUP(F7701,ISLER!$1:$51,3,0),DOVIZ!$1:$4,MATCH(CONCATENATE(TEXT(C7701,"YYYY")," ",TEXT(C7701,"AAAA")),DOVIZ!$1:$1,0),0)))</f>
        <v/>
      </c>
      <c r="L7701" s="45" t="str">
        <f t="shared" si="728"/>
        <v/>
      </c>
      <c r="M7701" s="74">
        <f t="shared" si="730"/>
        <v>46021</v>
      </c>
    </row>
    <row r="7702" spans="1:13" x14ac:dyDescent="0.25">
      <c r="A7702" s="40">
        <v>7766</v>
      </c>
      <c r="B7702" s="40" t="str">
        <f t="shared" si="726"/>
        <v>2025 Aralık</v>
      </c>
      <c r="C7702" s="41">
        <f t="shared" si="729"/>
        <v>46021</v>
      </c>
      <c r="D7702" s="42"/>
      <c r="E7702" s="42"/>
      <c r="F7702" s="42"/>
      <c r="G7702" s="43"/>
      <c r="H7702" s="76" t="str">
        <f>IF(G7702="","",VLOOKUP(F7702,ISLER!$1:$51,MATCH(D7702,ISLER!$1:$1,0)-2,0)*VLOOKUP(VLOOKUP(F7702,ISLER!$1:$51,MATCH(D7702,ISLER!$1:$1,0)-1,0),DOVIZ!$1:$4,MATCH(CONCATENATE(TEXT(C7702,"YYYY")," ",TEXT(C7702,"AAAA")),DOVIZ!$1:$1,0),0))</f>
        <v/>
      </c>
      <c r="I7702" s="76" t="str">
        <f t="shared" si="727"/>
        <v/>
      </c>
      <c r="J7702" s="45" t="b">
        <f t="shared" si="725"/>
        <v>0</v>
      </c>
      <c r="K7702" s="45" t="str">
        <f>IF(J7702=FALSE,"",IF(G7702="","",VLOOKUP(F7702,ISLER!$1:$51,2,0)*VLOOKUP(VLOOKUP(F7702,ISLER!$1:$51,3,0),DOVIZ!$1:$4,MATCH(CONCATENATE(TEXT(C7702,"YYYY")," ",TEXT(C7702,"AAAA")),DOVIZ!$1:$1,0),0)))</f>
        <v/>
      </c>
      <c r="L7702" s="45" t="str">
        <f t="shared" si="728"/>
        <v/>
      </c>
      <c r="M7702" s="74">
        <f t="shared" si="730"/>
        <v>46021</v>
      </c>
    </row>
    <row r="7703" spans="1:13" x14ac:dyDescent="0.25">
      <c r="A7703" s="40">
        <v>7767</v>
      </c>
      <c r="B7703" s="40" t="str">
        <f t="shared" si="726"/>
        <v>2025 Aralık</v>
      </c>
      <c r="C7703" s="41">
        <f t="shared" si="729"/>
        <v>46021</v>
      </c>
      <c r="D7703" s="42"/>
      <c r="E7703" s="42"/>
      <c r="F7703" s="42"/>
      <c r="G7703" s="43"/>
      <c r="H7703" s="76" t="str">
        <f>IF(G7703="","",VLOOKUP(F7703,ISLER!$1:$51,MATCH(D7703,ISLER!$1:$1,0)-2,0)*VLOOKUP(VLOOKUP(F7703,ISLER!$1:$51,MATCH(D7703,ISLER!$1:$1,0)-1,0),DOVIZ!$1:$4,MATCH(CONCATENATE(TEXT(C7703,"YYYY")," ",TEXT(C7703,"AAAA")),DOVIZ!$1:$1,0),0))</f>
        <v/>
      </c>
      <c r="I7703" s="76" t="str">
        <f t="shared" si="727"/>
        <v/>
      </c>
      <c r="J7703" s="45" t="b">
        <f t="shared" si="725"/>
        <v>0</v>
      </c>
      <c r="K7703" s="45" t="str">
        <f>IF(J7703=FALSE,"",IF(G7703="","",VLOOKUP(F7703,ISLER!$1:$51,2,0)*VLOOKUP(VLOOKUP(F7703,ISLER!$1:$51,3,0),DOVIZ!$1:$4,MATCH(CONCATENATE(TEXT(C7703,"YYYY")," ",TEXT(C7703,"AAAA")),DOVIZ!$1:$1,0),0)))</f>
        <v/>
      </c>
      <c r="L7703" s="45" t="str">
        <f t="shared" si="728"/>
        <v/>
      </c>
      <c r="M7703" s="74">
        <f t="shared" si="730"/>
        <v>46021</v>
      </c>
    </row>
    <row r="7704" spans="1:13" x14ac:dyDescent="0.25">
      <c r="A7704" s="40">
        <v>7768</v>
      </c>
      <c r="B7704" s="40" t="str">
        <f t="shared" si="726"/>
        <v>2025 Aralık</v>
      </c>
      <c r="C7704" s="41">
        <f t="shared" si="729"/>
        <v>46021</v>
      </c>
      <c r="D7704" s="42"/>
      <c r="E7704" s="42"/>
      <c r="F7704" s="42"/>
      <c r="G7704" s="43"/>
      <c r="H7704" s="76" t="str">
        <f>IF(G7704="","",VLOOKUP(F7704,ISLER!$1:$51,MATCH(D7704,ISLER!$1:$1,0)-2,0)*VLOOKUP(VLOOKUP(F7704,ISLER!$1:$51,MATCH(D7704,ISLER!$1:$1,0)-1,0),DOVIZ!$1:$4,MATCH(CONCATENATE(TEXT(C7704,"YYYY")," ",TEXT(C7704,"AAAA")),DOVIZ!$1:$1,0),0))</f>
        <v/>
      </c>
      <c r="I7704" s="76" t="str">
        <f t="shared" si="727"/>
        <v/>
      </c>
      <c r="J7704" s="45" t="b">
        <f t="shared" si="725"/>
        <v>0</v>
      </c>
      <c r="K7704" s="45" t="str">
        <f>IF(J7704=FALSE,"",IF(G7704="","",VLOOKUP(F7704,ISLER!$1:$51,2,0)*VLOOKUP(VLOOKUP(F7704,ISLER!$1:$51,3,0),DOVIZ!$1:$4,MATCH(CONCATENATE(TEXT(C7704,"YYYY")," ",TEXT(C7704,"AAAA")),DOVIZ!$1:$1,0),0)))</f>
        <v/>
      </c>
      <c r="L7704" s="45" t="str">
        <f t="shared" si="728"/>
        <v/>
      </c>
      <c r="M7704" s="74">
        <f t="shared" si="730"/>
        <v>46021</v>
      </c>
    </row>
    <row r="7705" spans="1:13" x14ac:dyDescent="0.25">
      <c r="A7705" s="40">
        <v>7769</v>
      </c>
      <c r="B7705" s="40" t="str">
        <f t="shared" si="726"/>
        <v>2025 Aralık</v>
      </c>
      <c r="C7705" s="41">
        <f t="shared" si="729"/>
        <v>46021</v>
      </c>
      <c r="D7705" s="42"/>
      <c r="E7705" s="42"/>
      <c r="F7705" s="42"/>
      <c r="G7705" s="43"/>
      <c r="H7705" s="76" t="str">
        <f>IF(G7705="","",VLOOKUP(F7705,ISLER!$1:$51,MATCH(D7705,ISLER!$1:$1,0)-2,0)*VLOOKUP(VLOOKUP(F7705,ISLER!$1:$51,MATCH(D7705,ISLER!$1:$1,0)-1,0),DOVIZ!$1:$4,MATCH(CONCATENATE(TEXT(C7705,"YYYY")," ",TEXT(C7705,"AAAA")),DOVIZ!$1:$1,0),0))</f>
        <v/>
      </c>
      <c r="I7705" s="76" t="str">
        <f t="shared" si="727"/>
        <v/>
      </c>
      <c r="J7705" s="45" t="b">
        <f t="shared" si="725"/>
        <v>0</v>
      </c>
      <c r="K7705" s="45" t="str">
        <f>IF(J7705=FALSE,"",IF(G7705="","",VLOOKUP(F7705,ISLER!$1:$51,2,0)*VLOOKUP(VLOOKUP(F7705,ISLER!$1:$51,3,0),DOVIZ!$1:$4,MATCH(CONCATENATE(TEXT(C7705,"YYYY")," ",TEXT(C7705,"AAAA")),DOVIZ!$1:$1,0),0)))</f>
        <v/>
      </c>
      <c r="L7705" s="45" t="str">
        <f t="shared" si="728"/>
        <v/>
      </c>
      <c r="M7705" s="74">
        <f t="shared" si="730"/>
        <v>46021</v>
      </c>
    </row>
    <row r="7706" spans="1:13" x14ac:dyDescent="0.25">
      <c r="A7706" s="40">
        <v>7770</v>
      </c>
      <c r="B7706" s="40" t="str">
        <f t="shared" si="726"/>
        <v>2025 Aralık</v>
      </c>
      <c r="C7706" s="41">
        <f t="shared" si="729"/>
        <v>46021</v>
      </c>
      <c r="D7706" s="42"/>
      <c r="E7706" s="42"/>
      <c r="F7706" s="42"/>
      <c r="G7706" s="43"/>
      <c r="H7706" s="76" t="str">
        <f>IF(G7706="","",VLOOKUP(F7706,ISLER!$1:$51,MATCH(D7706,ISLER!$1:$1,0)-2,0)*VLOOKUP(VLOOKUP(F7706,ISLER!$1:$51,MATCH(D7706,ISLER!$1:$1,0)-1,0),DOVIZ!$1:$4,MATCH(CONCATENATE(TEXT(C7706,"YYYY")," ",TEXT(C7706,"AAAA")),DOVIZ!$1:$1,0),0))</f>
        <v/>
      </c>
      <c r="I7706" s="76" t="str">
        <f t="shared" si="727"/>
        <v/>
      </c>
      <c r="J7706" s="45" t="b">
        <f t="shared" si="725"/>
        <v>0</v>
      </c>
      <c r="K7706" s="45" t="str">
        <f>IF(J7706=FALSE,"",IF(G7706="","",VLOOKUP(F7706,ISLER!$1:$51,2,0)*VLOOKUP(VLOOKUP(F7706,ISLER!$1:$51,3,0),DOVIZ!$1:$4,MATCH(CONCATENATE(TEXT(C7706,"YYYY")," ",TEXT(C7706,"AAAA")),DOVIZ!$1:$1,0),0)))</f>
        <v/>
      </c>
      <c r="L7706" s="45" t="str">
        <f t="shared" si="728"/>
        <v/>
      </c>
      <c r="M7706" s="74">
        <f t="shared" si="730"/>
        <v>46021</v>
      </c>
    </row>
    <row r="7707" spans="1:13" x14ac:dyDescent="0.25">
      <c r="A7707" s="40">
        <v>7771</v>
      </c>
      <c r="B7707" s="40" t="str">
        <f t="shared" si="726"/>
        <v>2025 Aralık</v>
      </c>
      <c r="C7707" s="41">
        <f t="shared" si="729"/>
        <v>46021</v>
      </c>
      <c r="D7707" s="42"/>
      <c r="E7707" s="42"/>
      <c r="F7707" s="42"/>
      <c r="G7707" s="43"/>
      <c r="H7707" s="76" t="str">
        <f>IF(G7707="","",VLOOKUP(F7707,ISLER!$1:$51,MATCH(D7707,ISLER!$1:$1,0)-2,0)*VLOOKUP(VLOOKUP(F7707,ISLER!$1:$51,MATCH(D7707,ISLER!$1:$1,0)-1,0),DOVIZ!$1:$4,MATCH(CONCATENATE(TEXT(C7707,"YYYY")," ",TEXT(C7707,"AAAA")),DOVIZ!$1:$1,0),0))</f>
        <v/>
      </c>
      <c r="I7707" s="76" t="str">
        <f t="shared" si="727"/>
        <v/>
      </c>
      <c r="J7707" s="45" t="b">
        <f t="shared" si="725"/>
        <v>0</v>
      </c>
      <c r="K7707" s="45" t="str">
        <f>IF(J7707=FALSE,"",IF(G7707="","",VLOOKUP(F7707,ISLER!$1:$51,2,0)*VLOOKUP(VLOOKUP(F7707,ISLER!$1:$51,3,0),DOVIZ!$1:$4,MATCH(CONCATENATE(TEXT(C7707,"YYYY")," ",TEXT(C7707,"AAAA")),DOVIZ!$1:$1,0),0)))</f>
        <v/>
      </c>
      <c r="L7707" s="45" t="str">
        <f t="shared" si="728"/>
        <v/>
      </c>
      <c r="M7707" s="74">
        <f t="shared" si="730"/>
        <v>46021</v>
      </c>
    </row>
    <row r="7708" spans="1:13" x14ac:dyDescent="0.25">
      <c r="A7708" s="40">
        <v>7772</v>
      </c>
      <c r="B7708" s="40" t="str">
        <f t="shared" si="726"/>
        <v>2025 Aralık</v>
      </c>
      <c r="C7708" s="41">
        <f t="shared" si="729"/>
        <v>46021</v>
      </c>
      <c r="D7708" s="42"/>
      <c r="E7708" s="42"/>
      <c r="F7708" s="42"/>
      <c r="G7708" s="43"/>
      <c r="H7708" s="76" t="str">
        <f>IF(G7708="","",VLOOKUP(F7708,ISLER!$1:$51,MATCH(D7708,ISLER!$1:$1,0)-2,0)*VLOOKUP(VLOOKUP(F7708,ISLER!$1:$51,MATCH(D7708,ISLER!$1:$1,0)-1,0),DOVIZ!$1:$4,MATCH(CONCATENATE(TEXT(C7708,"YYYY")," ",TEXT(C7708,"AAAA")),DOVIZ!$1:$1,0),0))</f>
        <v/>
      </c>
      <c r="I7708" s="76" t="str">
        <f t="shared" si="727"/>
        <v/>
      </c>
      <c r="J7708" s="45" t="b">
        <f t="shared" si="725"/>
        <v>0</v>
      </c>
      <c r="K7708" s="45" t="str">
        <f>IF(J7708=FALSE,"",IF(G7708="","",VLOOKUP(F7708,ISLER!$1:$51,2,0)*VLOOKUP(VLOOKUP(F7708,ISLER!$1:$51,3,0),DOVIZ!$1:$4,MATCH(CONCATENATE(TEXT(C7708,"YYYY")," ",TEXT(C7708,"AAAA")),DOVIZ!$1:$1,0),0)))</f>
        <v/>
      </c>
      <c r="L7708" s="45" t="str">
        <f t="shared" si="728"/>
        <v/>
      </c>
      <c r="M7708" s="74">
        <f t="shared" si="730"/>
        <v>46021</v>
      </c>
    </row>
    <row r="7709" spans="1:13" x14ac:dyDescent="0.25">
      <c r="A7709" s="40">
        <v>7773</v>
      </c>
      <c r="B7709" s="40" t="str">
        <f t="shared" si="726"/>
        <v>2025 Aralık</v>
      </c>
      <c r="C7709" s="41">
        <f t="shared" si="729"/>
        <v>46021</v>
      </c>
      <c r="D7709" s="42"/>
      <c r="E7709" s="42"/>
      <c r="F7709" s="42"/>
      <c r="G7709" s="43"/>
      <c r="H7709" s="76" t="str">
        <f>IF(G7709="","",VLOOKUP(F7709,ISLER!$1:$51,MATCH(D7709,ISLER!$1:$1,0)-2,0)*VLOOKUP(VLOOKUP(F7709,ISLER!$1:$51,MATCH(D7709,ISLER!$1:$1,0)-1,0),DOVIZ!$1:$4,MATCH(CONCATENATE(TEXT(C7709,"YYYY")," ",TEXT(C7709,"AAAA")),DOVIZ!$1:$1,0),0))</f>
        <v/>
      </c>
      <c r="I7709" s="76" t="str">
        <f t="shared" si="727"/>
        <v/>
      </c>
      <c r="J7709" s="45" t="b">
        <f t="shared" si="725"/>
        <v>0</v>
      </c>
      <c r="K7709" s="45" t="str">
        <f>IF(J7709=FALSE,"",IF(G7709="","",VLOOKUP(F7709,ISLER!$1:$51,2,0)*VLOOKUP(VLOOKUP(F7709,ISLER!$1:$51,3,0),DOVIZ!$1:$4,MATCH(CONCATENATE(TEXT(C7709,"YYYY")," ",TEXT(C7709,"AAAA")),DOVIZ!$1:$1,0),0)))</f>
        <v/>
      </c>
      <c r="L7709" s="45" t="str">
        <f t="shared" si="728"/>
        <v/>
      </c>
      <c r="M7709" s="74">
        <f t="shared" si="730"/>
        <v>46021</v>
      </c>
    </row>
    <row r="7710" spans="1:13" x14ac:dyDescent="0.25">
      <c r="A7710" s="40">
        <v>7774</v>
      </c>
      <c r="B7710" s="40" t="str">
        <f t="shared" si="726"/>
        <v>2025 Aralık</v>
      </c>
      <c r="C7710" s="41">
        <f t="shared" si="729"/>
        <v>46021</v>
      </c>
      <c r="D7710" s="42"/>
      <c r="E7710" s="42"/>
      <c r="F7710" s="42"/>
      <c r="G7710" s="43"/>
      <c r="H7710" s="76" t="str">
        <f>IF(G7710="","",VLOOKUP(F7710,ISLER!$1:$51,MATCH(D7710,ISLER!$1:$1,0)-2,0)*VLOOKUP(VLOOKUP(F7710,ISLER!$1:$51,MATCH(D7710,ISLER!$1:$1,0)-1,0),DOVIZ!$1:$4,MATCH(CONCATENATE(TEXT(C7710,"YYYY")," ",TEXT(C7710,"AAAA")),DOVIZ!$1:$1,0),0))</f>
        <v/>
      </c>
      <c r="I7710" s="76" t="str">
        <f t="shared" si="727"/>
        <v/>
      </c>
      <c r="J7710" s="45" t="b">
        <f t="shared" si="725"/>
        <v>0</v>
      </c>
      <c r="K7710" s="45" t="str">
        <f>IF(J7710=FALSE,"",IF(G7710="","",VLOOKUP(F7710,ISLER!$1:$51,2,0)*VLOOKUP(VLOOKUP(F7710,ISLER!$1:$51,3,0),DOVIZ!$1:$4,MATCH(CONCATENATE(TEXT(C7710,"YYYY")," ",TEXT(C7710,"AAAA")),DOVIZ!$1:$1,0),0)))</f>
        <v/>
      </c>
      <c r="L7710" s="45" t="str">
        <f t="shared" si="728"/>
        <v/>
      </c>
      <c r="M7710" s="74">
        <f t="shared" si="730"/>
        <v>46021</v>
      </c>
    </row>
    <row r="7711" spans="1:13" x14ac:dyDescent="0.25">
      <c r="A7711" s="40">
        <v>7775</v>
      </c>
      <c r="B7711" s="40" t="str">
        <f t="shared" si="726"/>
        <v>2025 Aralık</v>
      </c>
      <c r="C7711" s="41">
        <f t="shared" si="729"/>
        <v>46021</v>
      </c>
      <c r="D7711" s="42"/>
      <c r="E7711" s="42"/>
      <c r="F7711" s="42"/>
      <c r="G7711" s="43"/>
      <c r="H7711" s="76" t="str">
        <f>IF(G7711="","",VLOOKUP(F7711,ISLER!$1:$51,MATCH(D7711,ISLER!$1:$1,0)-2,0)*VLOOKUP(VLOOKUP(F7711,ISLER!$1:$51,MATCH(D7711,ISLER!$1:$1,0)-1,0),DOVIZ!$1:$4,MATCH(CONCATENATE(TEXT(C7711,"YYYY")," ",TEXT(C7711,"AAAA")),DOVIZ!$1:$1,0),0))</f>
        <v/>
      </c>
      <c r="I7711" s="76" t="str">
        <f t="shared" si="727"/>
        <v/>
      </c>
      <c r="J7711" s="45" t="b">
        <f t="shared" si="725"/>
        <v>0</v>
      </c>
      <c r="K7711" s="45" t="str">
        <f>IF(J7711=FALSE,"",IF(G7711="","",VLOOKUP(F7711,ISLER!$1:$51,2,0)*VLOOKUP(VLOOKUP(F7711,ISLER!$1:$51,3,0),DOVIZ!$1:$4,MATCH(CONCATENATE(TEXT(C7711,"YYYY")," ",TEXT(C7711,"AAAA")),DOVIZ!$1:$1,0),0)))</f>
        <v/>
      </c>
      <c r="L7711" s="45" t="str">
        <f t="shared" si="728"/>
        <v/>
      </c>
      <c r="M7711" s="74">
        <f t="shared" si="730"/>
        <v>46021</v>
      </c>
    </row>
    <row r="7712" spans="1:13" x14ac:dyDescent="0.25">
      <c r="A7712" s="40">
        <v>7776</v>
      </c>
      <c r="B7712" s="40" t="str">
        <f t="shared" si="726"/>
        <v>2025 Aralık</v>
      </c>
      <c r="C7712" s="41">
        <f t="shared" si="729"/>
        <v>46021</v>
      </c>
      <c r="D7712" s="42"/>
      <c r="E7712" s="42"/>
      <c r="F7712" s="42"/>
      <c r="G7712" s="43"/>
      <c r="H7712" s="76" t="str">
        <f>IF(G7712="","",VLOOKUP(F7712,ISLER!$1:$51,MATCH(D7712,ISLER!$1:$1,0)-2,0)*VLOOKUP(VLOOKUP(F7712,ISLER!$1:$51,MATCH(D7712,ISLER!$1:$1,0)-1,0),DOVIZ!$1:$4,MATCH(CONCATENATE(TEXT(C7712,"YYYY")," ",TEXT(C7712,"AAAA")),DOVIZ!$1:$1,0),0))</f>
        <v/>
      </c>
      <c r="I7712" s="76" t="str">
        <f t="shared" si="727"/>
        <v/>
      </c>
      <c r="J7712" s="45" t="b">
        <f t="shared" si="725"/>
        <v>0</v>
      </c>
      <c r="K7712" s="45" t="str">
        <f>IF(J7712=FALSE,"",IF(G7712="","",VLOOKUP(F7712,ISLER!$1:$51,2,0)*VLOOKUP(VLOOKUP(F7712,ISLER!$1:$51,3,0),DOVIZ!$1:$4,MATCH(CONCATENATE(TEXT(C7712,"YYYY")," ",TEXT(C7712,"AAAA")),DOVIZ!$1:$1,0),0)))</f>
        <v/>
      </c>
      <c r="L7712" s="45" t="str">
        <f t="shared" si="728"/>
        <v/>
      </c>
      <c r="M7712" s="74">
        <f t="shared" si="730"/>
        <v>46021</v>
      </c>
    </row>
    <row r="7713" spans="1:13" x14ac:dyDescent="0.25">
      <c r="A7713" s="40">
        <v>7777</v>
      </c>
      <c r="B7713" s="40" t="str">
        <f t="shared" si="726"/>
        <v>2025 Aralık</v>
      </c>
      <c r="C7713" s="41">
        <f t="shared" si="729"/>
        <v>46021</v>
      </c>
      <c r="D7713" s="42"/>
      <c r="E7713" s="42"/>
      <c r="F7713" s="42"/>
      <c r="G7713" s="43"/>
      <c r="H7713" s="76" t="str">
        <f>IF(G7713="","",VLOOKUP(F7713,ISLER!$1:$51,MATCH(D7713,ISLER!$1:$1,0)-2,0)*VLOOKUP(VLOOKUP(F7713,ISLER!$1:$51,MATCH(D7713,ISLER!$1:$1,0)-1,0),DOVIZ!$1:$4,MATCH(CONCATENATE(TEXT(C7713,"YYYY")," ",TEXT(C7713,"AAAA")),DOVIZ!$1:$1,0),0))</f>
        <v/>
      </c>
      <c r="I7713" s="76" t="str">
        <f t="shared" si="727"/>
        <v/>
      </c>
      <c r="J7713" s="45" t="b">
        <f t="shared" si="725"/>
        <v>0</v>
      </c>
      <c r="K7713" s="45" t="str">
        <f>IF(J7713=FALSE,"",IF(G7713="","",VLOOKUP(F7713,ISLER!$1:$51,2,0)*VLOOKUP(VLOOKUP(F7713,ISLER!$1:$51,3,0),DOVIZ!$1:$4,MATCH(CONCATENATE(TEXT(C7713,"YYYY")," ",TEXT(C7713,"AAAA")),DOVIZ!$1:$1,0),0)))</f>
        <v/>
      </c>
      <c r="L7713" s="45" t="str">
        <f t="shared" si="728"/>
        <v/>
      </c>
      <c r="M7713" s="74">
        <f t="shared" si="730"/>
        <v>46021</v>
      </c>
    </row>
    <row r="7714" spans="1:13" x14ac:dyDescent="0.25">
      <c r="A7714" s="40">
        <v>7778</v>
      </c>
      <c r="B7714" s="40" t="str">
        <f t="shared" si="726"/>
        <v>2025 Aralık</v>
      </c>
      <c r="C7714" s="41">
        <f t="shared" si="729"/>
        <v>46021</v>
      </c>
      <c r="D7714" s="42"/>
      <c r="E7714" s="42"/>
      <c r="F7714" s="42"/>
      <c r="G7714" s="43"/>
      <c r="H7714" s="76" t="str">
        <f>IF(G7714="","",VLOOKUP(F7714,ISLER!$1:$51,MATCH(D7714,ISLER!$1:$1,0)-2,0)*VLOOKUP(VLOOKUP(F7714,ISLER!$1:$51,MATCH(D7714,ISLER!$1:$1,0)-1,0),DOVIZ!$1:$4,MATCH(CONCATENATE(TEXT(C7714,"YYYY")," ",TEXT(C7714,"AAAA")),DOVIZ!$1:$1,0),0))</f>
        <v/>
      </c>
      <c r="I7714" s="76" t="str">
        <f t="shared" si="727"/>
        <v/>
      </c>
      <c r="J7714" s="45" t="b">
        <f t="shared" si="725"/>
        <v>0</v>
      </c>
      <c r="K7714" s="45" t="str">
        <f>IF(J7714=FALSE,"",IF(G7714="","",VLOOKUP(F7714,ISLER!$1:$51,2,0)*VLOOKUP(VLOOKUP(F7714,ISLER!$1:$51,3,0),DOVIZ!$1:$4,MATCH(CONCATENATE(TEXT(C7714,"YYYY")," ",TEXT(C7714,"AAAA")),DOVIZ!$1:$1,0),0)))</f>
        <v/>
      </c>
      <c r="L7714" s="45" t="str">
        <f t="shared" si="728"/>
        <v/>
      </c>
      <c r="M7714" s="74">
        <f t="shared" si="730"/>
        <v>46021</v>
      </c>
    </row>
    <row r="7715" spans="1:13" x14ac:dyDescent="0.25">
      <c r="A7715" s="40">
        <v>7779</v>
      </c>
      <c r="B7715" s="40" t="str">
        <f t="shared" si="726"/>
        <v>2025 Aralık</v>
      </c>
      <c r="C7715" s="41">
        <f t="shared" si="729"/>
        <v>46021</v>
      </c>
      <c r="D7715" s="42"/>
      <c r="E7715" s="42"/>
      <c r="F7715" s="42"/>
      <c r="G7715" s="43"/>
      <c r="H7715" s="76" t="str">
        <f>IF(G7715="","",VLOOKUP(F7715,ISLER!$1:$51,MATCH(D7715,ISLER!$1:$1,0)-2,0)*VLOOKUP(VLOOKUP(F7715,ISLER!$1:$51,MATCH(D7715,ISLER!$1:$1,0)-1,0),DOVIZ!$1:$4,MATCH(CONCATENATE(TEXT(C7715,"YYYY")," ",TEXT(C7715,"AAAA")),DOVIZ!$1:$1,0),0))</f>
        <v/>
      </c>
      <c r="I7715" s="76" t="str">
        <f t="shared" si="727"/>
        <v/>
      </c>
      <c r="J7715" s="45" t="b">
        <f t="shared" si="725"/>
        <v>0</v>
      </c>
      <c r="K7715" s="45" t="str">
        <f>IF(J7715=FALSE,"",IF(G7715="","",VLOOKUP(F7715,ISLER!$1:$51,2,0)*VLOOKUP(VLOOKUP(F7715,ISLER!$1:$51,3,0),DOVIZ!$1:$4,MATCH(CONCATENATE(TEXT(C7715,"YYYY")," ",TEXT(C7715,"AAAA")),DOVIZ!$1:$1,0),0)))</f>
        <v/>
      </c>
      <c r="L7715" s="45" t="str">
        <f t="shared" si="728"/>
        <v/>
      </c>
      <c r="M7715" s="74">
        <f t="shared" si="730"/>
        <v>46021</v>
      </c>
    </row>
    <row r="7716" spans="1:13" x14ac:dyDescent="0.25">
      <c r="A7716" s="40">
        <v>7780</v>
      </c>
      <c r="B7716" s="40" t="str">
        <f t="shared" si="726"/>
        <v>2025 Aralık</v>
      </c>
      <c r="C7716" s="41">
        <f t="shared" si="729"/>
        <v>46021</v>
      </c>
      <c r="D7716" s="42"/>
      <c r="E7716" s="42"/>
      <c r="F7716" s="42"/>
      <c r="G7716" s="43"/>
      <c r="H7716" s="76" t="str">
        <f>IF(G7716="","",VLOOKUP(F7716,ISLER!$1:$51,MATCH(D7716,ISLER!$1:$1,0)-2,0)*VLOOKUP(VLOOKUP(F7716,ISLER!$1:$51,MATCH(D7716,ISLER!$1:$1,0)-1,0),DOVIZ!$1:$4,MATCH(CONCATENATE(TEXT(C7716,"YYYY")," ",TEXT(C7716,"AAAA")),DOVIZ!$1:$1,0),0))</f>
        <v/>
      </c>
      <c r="I7716" s="76" t="str">
        <f t="shared" si="727"/>
        <v/>
      </c>
      <c r="J7716" s="45" t="b">
        <f t="shared" si="725"/>
        <v>0</v>
      </c>
      <c r="K7716" s="45" t="str">
        <f>IF(J7716=FALSE,"",IF(G7716="","",VLOOKUP(F7716,ISLER!$1:$51,2,0)*VLOOKUP(VLOOKUP(F7716,ISLER!$1:$51,3,0),DOVIZ!$1:$4,MATCH(CONCATENATE(TEXT(C7716,"YYYY")," ",TEXT(C7716,"AAAA")),DOVIZ!$1:$1,0),0)))</f>
        <v/>
      </c>
      <c r="L7716" s="45" t="str">
        <f t="shared" si="728"/>
        <v/>
      </c>
      <c r="M7716" s="74">
        <f t="shared" si="730"/>
        <v>46021</v>
      </c>
    </row>
    <row r="7717" spans="1:13" x14ac:dyDescent="0.25">
      <c r="A7717" s="40">
        <v>7781</v>
      </c>
      <c r="B7717" s="40" t="str">
        <f t="shared" si="726"/>
        <v>2025 Aralık</v>
      </c>
      <c r="C7717" s="41">
        <f t="shared" si="729"/>
        <v>46021</v>
      </c>
      <c r="D7717" s="42"/>
      <c r="E7717" s="42"/>
      <c r="F7717" s="42"/>
      <c r="G7717" s="43"/>
      <c r="H7717" s="76" t="str">
        <f>IF(G7717="","",VLOOKUP(F7717,ISLER!$1:$51,MATCH(D7717,ISLER!$1:$1,0)-2,0)*VLOOKUP(VLOOKUP(F7717,ISLER!$1:$51,MATCH(D7717,ISLER!$1:$1,0)-1,0),DOVIZ!$1:$4,MATCH(CONCATENATE(TEXT(C7717,"YYYY")," ",TEXT(C7717,"AAAA")),DOVIZ!$1:$1,0),0))</f>
        <v/>
      </c>
      <c r="I7717" s="76" t="str">
        <f t="shared" si="727"/>
        <v/>
      </c>
      <c r="J7717" s="45" t="b">
        <f t="shared" si="725"/>
        <v>0</v>
      </c>
      <c r="K7717" s="45" t="str">
        <f>IF(J7717=FALSE,"",IF(G7717="","",VLOOKUP(F7717,ISLER!$1:$51,2,0)*VLOOKUP(VLOOKUP(F7717,ISLER!$1:$51,3,0),DOVIZ!$1:$4,MATCH(CONCATENATE(TEXT(C7717,"YYYY")," ",TEXT(C7717,"AAAA")),DOVIZ!$1:$1,0),0)))</f>
        <v/>
      </c>
      <c r="L7717" s="45" t="str">
        <f t="shared" si="728"/>
        <v/>
      </c>
      <c r="M7717" s="74">
        <f t="shared" si="730"/>
        <v>46021</v>
      </c>
    </row>
    <row r="7718" spans="1:13" x14ac:dyDescent="0.25">
      <c r="A7718" s="40">
        <v>7782</v>
      </c>
      <c r="B7718" s="40" t="str">
        <f t="shared" si="726"/>
        <v>2025 Aralık</v>
      </c>
      <c r="C7718" s="41">
        <f t="shared" si="729"/>
        <v>46021</v>
      </c>
      <c r="D7718" s="42"/>
      <c r="E7718" s="42"/>
      <c r="F7718" s="42"/>
      <c r="G7718" s="43"/>
      <c r="H7718" s="76" t="str">
        <f>IF(G7718="","",VLOOKUP(F7718,ISLER!$1:$51,MATCH(D7718,ISLER!$1:$1,0)-2,0)*VLOOKUP(VLOOKUP(F7718,ISLER!$1:$51,MATCH(D7718,ISLER!$1:$1,0)-1,0),DOVIZ!$1:$4,MATCH(CONCATENATE(TEXT(C7718,"YYYY")," ",TEXT(C7718,"AAAA")),DOVIZ!$1:$1,0),0))</f>
        <v/>
      </c>
      <c r="I7718" s="76" t="str">
        <f t="shared" si="727"/>
        <v/>
      </c>
      <c r="J7718" s="45" t="b">
        <f t="shared" si="725"/>
        <v>0</v>
      </c>
      <c r="K7718" s="45" t="str">
        <f>IF(J7718=FALSE,"",IF(G7718="","",VLOOKUP(F7718,ISLER!$1:$51,2,0)*VLOOKUP(VLOOKUP(F7718,ISLER!$1:$51,3,0),DOVIZ!$1:$4,MATCH(CONCATENATE(TEXT(C7718,"YYYY")," ",TEXT(C7718,"AAAA")),DOVIZ!$1:$1,0),0)))</f>
        <v/>
      </c>
      <c r="L7718" s="45" t="str">
        <f t="shared" si="728"/>
        <v/>
      </c>
      <c r="M7718" s="74">
        <f t="shared" si="730"/>
        <v>46021</v>
      </c>
    </row>
    <row r="7719" spans="1:13" x14ac:dyDescent="0.25">
      <c r="A7719" s="40">
        <v>7783</v>
      </c>
      <c r="B7719" s="40" t="str">
        <f t="shared" si="726"/>
        <v>2025 Aralık</v>
      </c>
      <c r="C7719" s="41">
        <f t="shared" si="729"/>
        <v>46021</v>
      </c>
      <c r="D7719" s="42"/>
      <c r="E7719" s="42"/>
      <c r="F7719" s="42"/>
      <c r="G7719" s="43"/>
      <c r="H7719" s="76" t="str">
        <f>IF(G7719="","",VLOOKUP(F7719,ISLER!$1:$51,MATCH(D7719,ISLER!$1:$1,0)-2,0)*VLOOKUP(VLOOKUP(F7719,ISLER!$1:$51,MATCH(D7719,ISLER!$1:$1,0)-1,0),DOVIZ!$1:$4,MATCH(CONCATENATE(TEXT(C7719,"YYYY")," ",TEXT(C7719,"AAAA")),DOVIZ!$1:$1,0),0))</f>
        <v/>
      </c>
      <c r="I7719" s="76" t="str">
        <f t="shared" si="727"/>
        <v/>
      </c>
      <c r="J7719" s="45" t="b">
        <f t="shared" si="725"/>
        <v>0</v>
      </c>
      <c r="K7719" s="45" t="str">
        <f>IF(J7719=FALSE,"",IF(G7719="","",VLOOKUP(F7719,ISLER!$1:$51,2,0)*VLOOKUP(VLOOKUP(F7719,ISLER!$1:$51,3,0),DOVIZ!$1:$4,MATCH(CONCATENATE(TEXT(C7719,"YYYY")," ",TEXT(C7719,"AAAA")),DOVIZ!$1:$1,0),0)))</f>
        <v/>
      </c>
      <c r="L7719" s="45" t="str">
        <f t="shared" si="728"/>
        <v/>
      </c>
      <c r="M7719" s="74">
        <f t="shared" si="730"/>
        <v>46021</v>
      </c>
    </row>
    <row r="7720" spans="1:13" x14ac:dyDescent="0.25">
      <c r="A7720" s="40">
        <v>7784</v>
      </c>
      <c r="B7720" s="40" t="str">
        <f t="shared" si="726"/>
        <v>2025 Aralık</v>
      </c>
      <c r="C7720" s="41">
        <f t="shared" si="729"/>
        <v>46021</v>
      </c>
      <c r="D7720" s="42"/>
      <c r="E7720" s="42"/>
      <c r="F7720" s="42"/>
      <c r="G7720" s="43"/>
      <c r="H7720" s="76" t="str">
        <f>IF(G7720="","",VLOOKUP(F7720,ISLER!$1:$51,MATCH(D7720,ISLER!$1:$1,0)-2,0)*VLOOKUP(VLOOKUP(F7720,ISLER!$1:$51,MATCH(D7720,ISLER!$1:$1,0)-1,0),DOVIZ!$1:$4,MATCH(CONCATENATE(TEXT(C7720,"YYYY")," ",TEXT(C7720,"AAAA")),DOVIZ!$1:$1,0),0))</f>
        <v/>
      </c>
      <c r="I7720" s="76" t="str">
        <f t="shared" si="727"/>
        <v/>
      </c>
      <c r="J7720" s="45" t="b">
        <f t="shared" si="725"/>
        <v>0</v>
      </c>
      <c r="K7720" s="45" t="str">
        <f>IF(J7720=FALSE,"",IF(G7720="","",VLOOKUP(F7720,ISLER!$1:$51,2,0)*VLOOKUP(VLOOKUP(F7720,ISLER!$1:$51,3,0),DOVIZ!$1:$4,MATCH(CONCATENATE(TEXT(C7720,"YYYY")," ",TEXT(C7720,"AAAA")),DOVIZ!$1:$1,0),0)))</f>
        <v/>
      </c>
      <c r="L7720" s="45" t="str">
        <f t="shared" si="728"/>
        <v/>
      </c>
      <c r="M7720" s="74">
        <f t="shared" si="730"/>
        <v>46021</v>
      </c>
    </row>
    <row r="7721" spans="1:13" x14ac:dyDescent="0.25">
      <c r="A7721" s="40">
        <v>7785</v>
      </c>
      <c r="B7721" s="40" t="str">
        <f t="shared" si="726"/>
        <v>2025 Aralık</v>
      </c>
      <c r="C7721" s="41">
        <f t="shared" si="729"/>
        <v>46021</v>
      </c>
      <c r="D7721" s="42"/>
      <c r="E7721" s="42"/>
      <c r="F7721" s="42"/>
      <c r="G7721" s="43"/>
      <c r="H7721" s="76" t="str">
        <f>IF(G7721="","",VLOOKUP(F7721,ISLER!$1:$51,MATCH(D7721,ISLER!$1:$1,0)-2,0)*VLOOKUP(VLOOKUP(F7721,ISLER!$1:$51,MATCH(D7721,ISLER!$1:$1,0)-1,0),DOVIZ!$1:$4,MATCH(CONCATENATE(TEXT(C7721,"YYYY")," ",TEXT(C7721,"AAAA")),DOVIZ!$1:$1,0),0))</f>
        <v/>
      </c>
      <c r="I7721" s="76" t="str">
        <f t="shared" si="727"/>
        <v/>
      </c>
      <c r="J7721" s="45" t="b">
        <f t="shared" si="725"/>
        <v>0</v>
      </c>
      <c r="K7721" s="45" t="str">
        <f>IF(J7721=FALSE,"",IF(G7721="","",VLOOKUP(F7721,ISLER!$1:$51,2,0)*VLOOKUP(VLOOKUP(F7721,ISLER!$1:$51,3,0),DOVIZ!$1:$4,MATCH(CONCATENATE(TEXT(C7721,"YYYY")," ",TEXT(C7721,"AAAA")),DOVIZ!$1:$1,0),0)))</f>
        <v/>
      </c>
      <c r="L7721" s="45" t="str">
        <f t="shared" si="728"/>
        <v/>
      </c>
      <c r="M7721" s="74">
        <f t="shared" si="730"/>
        <v>46021</v>
      </c>
    </row>
    <row r="7722" spans="1:13" x14ac:dyDescent="0.25">
      <c r="A7722" s="40">
        <v>7786</v>
      </c>
      <c r="B7722" s="40" t="str">
        <f t="shared" si="726"/>
        <v>2025 Aralık</v>
      </c>
      <c r="C7722" s="41">
        <f t="shared" si="729"/>
        <v>46021</v>
      </c>
      <c r="D7722" s="42"/>
      <c r="E7722" s="42"/>
      <c r="F7722" s="42"/>
      <c r="G7722" s="43"/>
      <c r="H7722" s="76" t="str">
        <f>IF(G7722="","",VLOOKUP(F7722,ISLER!$1:$51,MATCH(D7722,ISLER!$1:$1,0)-2,0)*VLOOKUP(VLOOKUP(F7722,ISLER!$1:$51,MATCH(D7722,ISLER!$1:$1,0)-1,0),DOVIZ!$1:$4,MATCH(CONCATENATE(TEXT(C7722,"YYYY")," ",TEXT(C7722,"AAAA")),DOVIZ!$1:$1,0),0))</f>
        <v/>
      </c>
      <c r="I7722" s="76" t="str">
        <f t="shared" si="727"/>
        <v/>
      </c>
      <c r="J7722" s="45" t="b">
        <f t="shared" si="725"/>
        <v>0</v>
      </c>
      <c r="K7722" s="45" t="str">
        <f>IF(J7722=FALSE,"",IF(G7722="","",VLOOKUP(F7722,ISLER!$1:$51,2,0)*VLOOKUP(VLOOKUP(F7722,ISLER!$1:$51,3,0),DOVIZ!$1:$4,MATCH(CONCATENATE(TEXT(C7722,"YYYY")," ",TEXT(C7722,"AAAA")),DOVIZ!$1:$1,0),0)))</f>
        <v/>
      </c>
      <c r="L7722" s="45" t="str">
        <f t="shared" si="728"/>
        <v/>
      </c>
      <c r="M7722" s="74">
        <f t="shared" si="730"/>
        <v>46021</v>
      </c>
    </row>
    <row r="7723" spans="1:13" x14ac:dyDescent="0.25">
      <c r="A7723" s="40">
        <v>7787</v>
      </c>
      <c r="B7723" s="40" t="str">
        <f t="shared" si="726"/>
        <v>2025 Aralık</v>
      </c>
      <c r="C7723" s="41">
        <f t="shared" si="729"/>
        <v>46021</v>
      </c>
      <c r="D7723" s="42"/>
      <c r="E7723" s="42"/>
      <c r="F7723" s="42"/>
      <c r="G7723" s="43"/>
      <c r="H7723" s="76" t="str">
        <f>IF(G7723="","",VLOOKUP(F7723,ISLER!$1:$51,MATCH(D7723,ISLER!$1:$1,0)-2,0)*VLOOKUP(VLOOKUP(F7723,ISLER!$1:$51,MATCH(D7723,ISLER!$1:$1,0)-1,0),DOVIZ!$1:$4,MATCH(CONCATENATE(TEXT(C7723,"YYYY")," ",TEXT(C7723,"AAAA")),DOVIZ!$1:$1,0),0))</f>
        <v/>
      </c>
      <c r="I7723" s="76" t="str">
        <f t="shared" si="727"/>
        <v/>
      </c>
      <c r="J7723" s="45" t="b">
        <f t="shared" si="725"/>
        <v>0</v>
      </c>
      <c r="K7723" s="45" t="str">
        <f>IF(J7723=FALSE,"",IF(G7723="","",VLOOKUP(F7723,ISLER!$1:$51,2,0)*VLOOKUP(VLOOKUP(F7723,ISLER!$1:$51,3,0),DOVIZ!$1:$4,MATCH(CONCATENATE(TEXT(C7723,"YYYY")," ",TEXT(C7723,"AAAA")),DOVIZ!$1:$1,0),0)))</f>
        <v/>
      </c>
      <c r="L7723" s="45" t="str">
        <f t="shared" si="728"/>
        <v/>
      </c>
      <c r="M7723" s="74">
        <f t="shared" si="730"/>
        <v>46021</v>
      </c>
    </row>
    <row r="7724" spans="1:13" x14ac:dyDescent="0.25">
      <c r="A7724" s="40">
        <v>7788</v>
      </c>
      <c r="B7724" s="40" t="str">
        <f t="shared" si="726"/>
        <v>2025 Aralık</v>
      </c>
      <c r="C7724" s="41">
        <f t="shared" si="729"/>
        <v>46021</v>
      </c>
      <c r="D7724" s="42"/>
      <c r="E7724" s="42"/>
      <c r="F7724" s="42"/>
      <c r="G7724" s="43"/>
      <c r="H7724" s="76" t="str">
        <f>IF(G7724="","",VLOOKUP(F7724,ISLER!$1:$51,MATCH(D7724,ISLER!$1:$1,0)-2,0)*VLOOKUP(VLOOKUP(F7724,ISLER!$1:$51,MATCH(D7724,ISLER!$1:$1,0)-1,0),DOVIZ!$1:$4,MATCH(CONCATENATE(TEXT(C7724,"YYYY")," ",TEXT(C7724,"AAAA")),DOVIZ!$1:$1,0),0))</f>
        <v/>
      </c>
      <c r="I7724" s="76" t="str">
        <f t="shared" si="727"/>
        <v/>
      </c>
      <c r="J7724" s="45" t="b">
        <f t="shared" si="725"/>
        <v>0</v>
      </c>
      <c r="K7724" s="45" t="str">
        <f>IF(J7724=FALSE,"",IF(G7724="","",VLOOKUP(F7724,ISLER!$1:$51,2,0)*VLOOKUP(VLOOKUP(F7724,ISLER!$1:$51,3,0),DOVIZ!$1:$4,MATCH(CONCATENATE(TEXT(C7724,"YYYY")," ",TEXT(C7724,"AAAA")),DOVIZ!$1:$1,0),0)))</f>
        <v/>
      </c>
      <c r="L7724" s="45" t="str">
        <f t="shared" si="728"/>
        <v/>
      </c>
      <c r="M7724" s="74">
        <f t="shared" si="730"/>
        <v>46021</v>
      </c>
    </row>
    <row r="7725" spans="1:13" x14ac:dyDescent="0.25">
      <c r="A7725" s="40">
        <v>7789</v>
      </c>
      <c r="B7725" s="40" t="str">
        <f t="shared" si="726"/>
        <v>2025 Aralık</v>
      </c>
      <c r="C7725" s="41">
        <f t="shared" si="729"/>
        <v>46021</v>
      </c>
      <c r="D7725" s="42"/>
      <c r="E7725" s="42"/>
      <c r="F7725" s="42"/>
      <c r="G7725" s="43"/>
      <c r="H7725" s="76" t="str">
        <f>IF(G7725="","",VLOOKUP(F7725,ISLER!$1:$51,MATCH(D7725,ISLER!$1:$1,0)-2,0)*VLOOKUP(VLOOKUP(F7725,ISLER!$1:$51,MATCH(D7725,ISLER!$1:$1,0)-1,0),DOVIZ!$1:$4,MATCH(CONCATENATE(TEXT(C7725,"YYYY")," ",TEXT(C7725,"AAAA")),DOVIZ!$1:$1,0),0))</f>
        <v/>
      </c>
      <c r="I7725" s="76" t="str">
        <f t="shared" si="727"/>
        <v/>
      </c>
      <c r="J7725" s="45" t="b">
        <f t="shared" si="725"/>
        <v>0</v>
      </c>
      <c r="K7725" s="45" t="str">
        <f>IF(J7725=FALSE,"",IF(G7725="","",VLOOKUP(F7725,ISLER!$1:$51,2,0)*VLOOKUP(VLOOKUP(F7725,ISLER!$1:$51,3,0),DOVIZ!$1:$4,MATCH(CONCATENATE(TEXT(C7725,"YYYY")," ",TEXT(C7725,"AAAA")),DOVIZ!$1:$1,0),0)))</f>
        <v/>
      </c>
      <c r="L7725" s="45" t="str">
        <f t="shared" si="728"/>
        <v/>
      </c>
      <c r="M7725" s="74">
        <f t="shared" si="730"/>
        <v>46021</v>
      </c>
    </row>
    <row r="7726" spans="1:13" x14ac:dyDescent="0.25">
      <c r="A7726" s="40">
        <v>7790</v>
      </c>
      <c r="B7726" s="40" t="str">
        <f t="shared" si="726"/>
        <v>2025 Aralık</v>
      </c>
      <c r="C7726" s="41">
        <f t="shared" si="729"/>
        <v>46021</v>
      </c>
      <c r="D7726" s="42"/>
      <c r="E7726" s="42"/>
      <c r="F7726" s="42"/>
      <c r="G7726" s="43"/>
      <c r="H7726" s="76" t="str">
        <f>IF(G7726="","",VLOOKUP(F7726,ISLER!$1:$51,MATCH(D7726,ISLER!$1:$1,0)-2,0)*VLOOKUP(VLOOKUP(F7726,ISLER!$1:$51,MATCH(D7726,ISLER!$1:$1,0)-1,0),DOVIZ!$1:$4,MATCH(CONCATENATE(TEXT(C7726,"YYYY")," ",TEXT(C7726,"AAAA")),DOVIZ!$1:$1,0),0))</f>
        <v/>
      </c>
      <c r="I7726" s="76" t="str">
        <f t="shared" si="727"/>
        <v/>
      </c>
      <c r="J7726" s="45" t="b">
        <f t="shared" si="725"/>
        <v>0</v>
      </c>
      <c r="K7726" s="45" t="str">
        <f>IF(J7726=FALSE,"",IF(G7726="","",VLOOKUP(F7726,ISLER!$1:$51,2,0)*VLOOKUP(VLOOKUP(F7726,ISLER!$1:$51,3,0),DOVIZ!$1:$4,MATCH(CONCATENATE(TEXT(C7726,"YYYY")," ",TEXT(C7726,"AAAA")),DOVIZ!$1:$1,0),0)))</f>
        <v/>
      </c>
      <c r="L7726" s="45" t="str">
        <f t="shared" si="728"/>
        <v/>
      </c>
      <c r="M7726" s="74">
        <f t="shared" si="730"/>
        <v>46021</v>
      </c>
    </row>
    <row r="7727" spans="1:13" x14ac:dyDescent="0.25">
      <c r="A7727" s="40">
        <v>7791</v>
      </c>
      <c r="B7727" s="40" t="str">
        <f t="shared" si="726"/>
        <v>2025 Aralık</v>
      </c>
      <c r="C7727" s="41">
        <f t="shared" si="729"/>
        <v>46021</v>
      </c>
      <c r="D7727" s="42"/>
      <c r="E7727" s="42"/>
      <c r="F7727" s="42"/>
      <c r="G7727" s="43"/>
      <c r="H7727" s="76" t="str">
        <f>IF(G7727="","",VLOOKUP(F7727,ISLER!$1:$51,MATCH(D7727,ISLER!$1:$1,0)-2,0)*VLOOKUP(VLOOKUP(F7727,ISLER!$1:$51,MATCH(D7727,ISLER!$1:$1,0)-1,0),DOVIZ!$1:$4,MATCH(CONCATENATE(TEXT(C7727,"YYYY")," ",TEXT(C7727,"AAAA")),DOVIZ!$1:$1,0),0))</f>
        <v/>
      </c>
      <c r="I7727" s="76" t="str">
        <f t="shared" si="727"/>
        <v/>
      </c>
      <c r="J7727" s="45" t="b">
        <f t="shared" si="725"/>
        <v>0</v>
      </c>
      <c r="K7727" s="45" t="str">
        <f>IF(J7727=FALSE,"",IF(G7727="","",VLOOKUP(F7727,ISLER!$1:$51,2,0)*VLOOKUP(VLOOKUP(F7727,ISLER!$1:$51,3,0),DOVIZ!$1:$4,MATCH(CONCATENATE(TEXT(C7727,"YYYY")," ",TEXT(C7727,"AAAA")),DOVIZ!$1:$1,0),0)))</f>
        <v/>
      </c>
      <c r="L7727" s="45" t="str">
        <f t="shared" si="728"/>
        <v/>
      </c>
      <c r="M7727" s="74">
        <f t="shared" si="730"/>
        <v>46021</v>
      </c>
    </row>
    <row r="7728" spans="1:13" x14ac:dyDescent="0.25">
      <c r="A7728" s="40">
        <v>7792</v>
      </c>
      <c r="B7728" s="40" t="str">
        <f t="shared" si="726"/>
        <v>2025 Aralık</v>
      </c>
      <c r="C7728" s="41">
        <f t="shared" si="729"/>
        <v>46021</v>
      </c>
      <c r="D7728" s="42"/>
      <c r="E7728" s="42"/>
      <c r="F7728" s="42"/>
      <c r="G7728" s="43"/>
      <c r="H7728" s="76" t="str">
        <f>IF(G7728="","",VLOOKUP(F7728,ISLER!$1:$51,MATCH(D7728,ISLER!$1:$1,0)-2,0)*VLOOKUP(VLOOKUP(F7728,ISLER!$1:$51,MATCH(D7728,ISLER!$1:$1,0)-1,0),DOVIZ!$1:$4,MATCH(CONCATENATE(TEXT(C7728,"YYYY")," ",TEXT(C7728,"AAAA")),DOVIZ!$1:$1,0),0))</f>
        <v/>
      </c>
      <c r="I7728" s="76" t="str">
        <f t="shared" si="727"/>
        <v/>
      </c>
      <c r="J7728" s="45" t="b">
        <f t="shared" si="725"/>
        <v>0</v>
      </c>
      <c r="K7728" s="45" t="str">
        <f>IF(J7728=FALSE,"",IF(G7728="","",VLOOKUP(F7728,ISLER!$1:$51,2,0)*VLOOKUP(VLOOKUP(F7728,ISLER!$1:$51,3,0),DOVIZ!$1:$4,MATCH(CONCATENATE(TEXT(C7728,"YYYY")," ",TEXT(C7728,"AAAA")),DOVIZ!$1:$1,0),0)))</f>
        <v/>
      </c>
      <c r="L7728" s="45" t="str">
        <f t="shared" si="728"/>
        <v/>
      </c>
      <c r="M7728" s="74">
        <f t="shared" si="730"/>
        <v>46021</v>
      </c>
    </row>
    <row r="7729" spans="1:13" x14ac:dyDescent="0.25">
      <c r="A7729" s="40">
        <v>7793</v>
      </c>
      <c r="B7729" s="40" t="str">
        <f t="shared" si="726"/>
        <v>2025 Aralık</v>
      </c>
      <c r="C7729" s="41">
        <f t="shared" si="729"/>
        <v>46021</v>
      </c>
      <c r="D7729" s="42"/>
      <c r="E7729" s="42"/>
      <c r="F7729" s="42"/>
      <c r="G7729" s="43"/>
      <c r="H7729" s="76" t="str">
        <f>IF(G7729="","",VLOOKUP(F7729,ISLER!$1:$51,MATCH(D7729,ISLER!$1:$1,0)-2,0)*VLOOKUP(VLOOKUP(F7729,ISLER!$1:$51,MATCH(D7729,ISLER!$1:$1,0)-1,0),DOVIZ!$1:$4,MATCH(CONCATENATE(TEXT(C7729,"YYYY")," ",TEXT(C7729,"AAAA")),DOVIZ!$1:$1,0),0))</f>
        <v/>
      </c>
      <c r="I7729" s="76" t="str">
        <f t="shared" si="727"/>
        <v/>
      </c>
      <c r="J7729" s="45" t="b">
        <f t="shared" si="725"/>
        <v>0</v>
      </c>
      <c r="K7729" s="45" t="str">
        <f>IF(J7729=FALSE,"",IF(G7729="","",VLOOKUP(F7729,ISLER!$1:$51,2,0)*VLOOKUP(VLOOKUP(F7729,ISLER!$1:$51,3,0),DOVIZ!$1:$4,MATCH(CONCATENATE(TEXT(C7729,"YYYY")," ",TEXT(C7729,"AAAA")),DOVIZ!$1:$1,0),0)))</f>
        <v/>
      </c>
      <c r="L7729" s="45" t="str">
        <f t="shared" si="728"/>
        <v/>
      </c>
      <c r="M7729" s="74">
        <f t="shared" si="730"/>
        <v>46021</v>
      </c>
    </row>
    <row r="7730" spans="1:13" x14ac:dyDescent="0.25">
      <c r="A7730" s="40">
        <v>7794</v>
      </c>
      <c r="B7730" s="40" t="str">
        <f t="shared" si="726"/>
        <v>2025 Aralık</v>
      </c>
      <c r="C7730" s="41">
        <f t="shared" si="729"/>
        <v>46021</v>
      </c>
      <c r="D7730" s="42"/>
      <c r="E7730" s="42"/>
      <c r="F7730" s="42"/>
      <c r="G7730" s="43"/>
      <c r="H7730" s="76" t="str">
        <f>IF(G7730="","",VLOOKUP(F7730,ISLER!$1:$51,MATCH(D7730,ISLER!$1:$1,0)-2,0)*VLOOKUP(VLOOKUP(F7730,ISLER!$1:$51,MATCH(D7730,ISLER!$1:$1,0)-1,0),DOVIZ!$1:$4,MATCH(CONCATENATE(TEXT(C7730,"YYYY")," ",TEXT(C7730,"AAAA")),DOVIZ!$1:$1,0),0))</f>
        <v/>
      </c>
      <c r="I7730" s="76" t="str">
        <f t="shared" si="727"/>
        <v/>
      </c>
      <c r="J7730" s="45" t="b">
        <f t="shared" ref="J7730:J7793" si="731">OR(D7730="DİŞÇİM İSTANBUL EZGİ HANIM",D7730="DİŞÇİM İSTANBUL MERVE HANIM",D7730="DİŞÇİM İSTANBUL BÜŞRA HANIM",D7730="DİŞÇİM İSTANBUL HÜLYA HANIM",D7730="DİŞÇİM İSTANBUL KEMAL BEY",D7730="DİŞÇİM İSTANBUL HAKAN BEY",D7730="DİŞÇİM İSTANBUL MUHAMMED BEY",D7730="DİŞÇİM İSTANBUL MURAT BEY")</f>
        <v>0</v>
      </c>
      <c r="K7730" s="45" t="str">
        <f>IF(J7730=FALSE,"",IF(G7730="","",VLOOKUP(F7730,ISLER!$1:$51,2,0)*VLOOKUP(VLOOKUP(F7730,ISLER!$1:$51,3,0),DOVIZ!$1:$4,MATCH(CONCATENATE(TEXT(C7730,"YYYY")," ",TEXT(C7730,"AAAA")),DOVIZ!$1:$1,0),0)))</f>
        <v/>
      </c>
      <c r="L7730" s="45" t="str">
        <f t="shared" si="728"/>
        <v/>
      </c>
      <c r="M7730" s="74">
        <f t="shared" si="730"/>
        <v>46021</v>
      </c>
    </row>
    <row r="7731" spans="1:13" x14ac:dyDescent="0.25">
      <c r="A7731" s="40">
        <v>7795</v>
      </c>
      <c r="B7731" s="40" t="str">
        <f t="shared" si="726"/>
        <v>2025 Aralık</v>
      </c>
      <c r="C7731" s="41">
        <f t="shared" si="729"/>
        <v>46021</v>
      </c>
      <c r="D7731" s="42"/>
      <c r="E7731" s="42"/>
      <c r="F7731" s="42"/>
      <c r="G7731" s="43"/>
      <c r="H7731" s="76" t="str">
        <f>IF(G7731="","",VLOOKUP(F7731,ISLER!$1:$51,MATCH(D7731,ISLER!$1:$1,0)-2,0)*VLOOKUP(VLOOKUP(F7731,ISLER!$1:$51,MATCH(D7731,ISLER!$1:$1,0)-1,0),DOVIZ!$1:$4,MATCH(CONCATENATE(TEXT(C7731,"YYYY")," ",TEXT(C7731,"AAAA")),DOVIZ!$1:$1,0),0))</f>
        <v/>
      </c>
      <c r="I7731" s="76" t="str">
        <f t="shared" si="727"/>
        <v/>
      </c>
      <c r="J7731" s="45" t="b">
        <f t="shared" si="731"/>
        <v>0</v>
      </c>
      <c r="K7731" s="45" t="str">
        <f>IF(J7731=FALSE,"",IF(G7731="","",VLOOKUP(F7731,ISLER!$1:$51,2,0)*VLOOKUP(VLOOKUP(F7731,ISLER!$1:$51,3,0),DOVIZ!$1:$4,MATCH(CONCATENATE(TEXT(C7731,"YYYY")," ",TEXT(C7731,"AAAA")),DOVIZ!$1:$1,0),0)))</f>
        <v/>
      </c>
      <c r="L7731" s="45" t="str">
        <f t="shared" si="728"/>
        <v/>
      </c>
      <c r="M7731" s="74">
        <f t="shared" si="730"/>
        <v>46021</v>
      </c>
    </row>
    <row r="7732" spans="1:13" x14ac:dyDescent="0.25">
      <c r="A7732" s="40">
        <v>7796</v>
      </c>
      <c r="B7732" s="40" t="str">
        <f t="shared" si="726"/>
        <v>2025 Aralık</v>
      </c>
      <c r="C7732" s="41">
        <f t="shared" si="729"/>
        <v>46021</v>
      </c>
      <c r="D7732" s="42"/>
      <c r="E7732" s="42"/>
      <c r="F7732" s="42"/>
      <c r="G7732" s="43"/>
      <c r="H7732" s="76" t="str">
        <f>IF(G7732="","",VLOOKUP(F7732,ISLER!$1:$51,MATCH(D7732,ISLER!$1:$1,0)-2,0)*VLOOKUP(VLOOKUP(F7732,ISLER!$1:$51,MATCH(D7732,ISLER!$1:$1,0)-1,0),DOVIZ!$1:$4,MATCH(CONCATENATE(TEXT(C7732,"YYYY")," ",TEXT(C7732,"AAAA")),DOVIZ!$1:$1,0),0))</f>
        <v/>
      </c>
      <c r="I7732" s="76" t="str">
        <f t="shared" si="727"/>
        <v/>
      </c>
      <c r="J7732" s="45" t="b">
        <f t="shared" si="731"/>
        <v>0</v>
      </c>
      <c r="K7732" s="45" t="str">
        <f>IF(J7732=FALSE,"",IF(G7732="","",VLOOKUP(F7732,ISLER!$1:$51,2,0)*VLOOKUP(VLOOKUP(F7732,ISLER!$1:$51,3,0),DOVIZ!$1:$4,MATCH(CONCATENATE(TEXT(C7732,"YYYY")," ",TEXT(C7732,"AAAA")),DOVIZ!$1:$1,0),0)))</f>
        <v/>
      </c>
      <c r="L7732" s="45" t="str">
        <f t="shared" si="728"/>
        <v/>
      </c>
      <c r="M7732" s="74">
        <f t="shared" si="730"/>
        <v>46021</v>
      </c>
    </row>
    <row r="7733" spans="1:13" x14ac:dyDescent="0.25">
      <c r="A7733" s="40">
        <v>7797</v>
      </c>
      <c r="B7733" s="40" t="str">
        <f t="shared" si="726"/>
        <v>2025 Aralık</v>
      </c>
      <c r="C7733" s="41">
        <f t="shared" si="729"/>
        <v>46021</v>
      </c>
      <c r="D7733" s="42"/>
      <c r="E7733" s="42"/>
      <c r="F7733" s="42"/>
      <c r="G7733" s="43"/>
      <c r="H7733" s="76" t="str">
        <f>IF(G7733="","",VLOOKUP(F7733,ISLER!$1:$51,MATCH(D7733,ISLER!$1:$1,0)-2,0)*VLOOKUP(VLOOKUP(F7733,ISLER!$1:$51,MATCH(D7733,ISLER!$1:$1,0)-1,0),DOVIZ!$1:$4,MATCH(CONCATENATE(TEXT(C7733,"YYYY")," ",TEXT(C7733,"AAAA")),DOVIZ!$1:$1,0),0))</f>
        <v/>
      </c>
      <c r="I7733" s="76" t="str">
        <f t="shared" si="727"/>
        <v/>
      </c>
      <c r="J7733" s="45" t="b">
        <f t="shared" si="731"/>
        <v>0</v>
      </c>
      <c r="K7733" s="45" t="str">
        <f>IF(J7733=FALSE,"",IF(G7733="","",VLOOKUP(F7733,ISLER!$1:$51,2,0)*VLOOKUP(VLOOKUP(F7733,ISLER!$1:$51,3,0),DOVIZ!$1:$4,MATCH(CONCATENATE(TEXT(C7733,"YYYY")," ",TEXT(C7733,"AAAA")),DOVIZ!$1:$1,0),0)))</f>
        <v/>
      </c>
      <c r="L7733" s="45" t="str">
        <f t="shared" si="728"/>
        <v/>
      </c>
      <c r="M7733" s="74">
        <f t="shared" si="730"/>
        <v>46021</v>
      </c>
    </row>
    <row r="7734" spans="1:13" x14ac:dyDescent="0.25">
      <c r="A7734" s="40">
        <v>7798</v>
      </c>
      <c r="B7734" s="40" t="str">
        <f t="shared" si="726"/>
        <v>2025 Aralık</v>
      </c>
      <c r="C7734" s="41">
        <f t="shared" si="729"/>
        <v>46021</v>
      </c>
      <c r="D7734" s="42"/>
      <c r="E7734" s="42"/>
      <c r="F7734" s="42"/>
      <c r="G7734" s="43"/>
      <c r="H7734" s="76" t="str">
        <f>IF(G7734="","",VLOOKUP(F7734,ISLER!$1:$51,MATCH(D7734,ISLER!$1:$1,0)-2,0)*VLOOKUP(VLOOKUP(F7734,ISLER!$1:$51,MATCH(D7734,ISLER!$1:$1,0)-1,0),DOVIZ!$1:$4,MATCH(CONCATENATE(TEXT(C7734,"YYYY")," ",TEXT(C7734,"AAAA")),DOVIZ!$1:$1,0),0))</f>
        <v/>
      </c>
      <c r="I7734" s="76" t="str">
        <f t="shared" si="727"/>
        <v/>
      </c>
      <c r="J7734" s="45" t="b">
        <f t="shared" si="731"/>
        <v>0</v>
      </c>
      <c r="K7734" s="45" t="str">
        <f>IF(J7734=FALSE,"",IF(G7734="","",VLOOKUP(F7734,ISLER!$1:$51,2,0)*VLOOKUP(VLOOKUP(F7734,ISLER!$1:$51,3,0),DOVIZ!$1:$4,MATCH(CONCATENATE(TEXT(C7734,"YYYY")," ",TEXT(C7734,"AAAA")),DOVIZ!$1:$1,0),0)))</f>
        <v/>
      </c>
      <c r="L7734" s="45" t="str">
        <f t="shared" si="728"/>
        <v/>
      </c>
      <c r="M7734" s="74">
        <f t="shared" si="730"/>
        <v>46021</v>
      </c>
    </row>
    <row r="7735" spans="1:13" x14ac:dyDescent="0.25">
      <c r="A7735" s="40">
        <v>7799</v>
      </c>
      <c r="B7735" s="40" t="str">
        <f t="shared" si="726"/>
        <v>2025 Aralık</v>
      </c>
      <c r="C7735" s="41">
        <f t="shared" si="729"/>
        <v>46021</v>
      </c>
      <c r="D7735" s="42"/>
      <c r="E7735" s="42"/>
      <c r="F7735" s="42"/>
      <c r="G7735" s="43"/>
      <c r="H7735" s="76" t="str">
        <f>IF(G7735="","",VLOOKUP(F7735,ISLER!$1:$51,MATCH(D7735,ISLER!$1:$1,0)-2,0)*VLOOKUP(VLOOKUP(F7735,ISLER!$1:$51,MATCH(D7735,ISLER!$1:$1,0)-1,0),DOVIZ!$1:$4,MATCH(CONCATENATE(TEXT(C7735,"YYYY")," ",TEXT(C7735,"AAAA")),DOVIZ!$1:$1,0),0))</f>
        <v/>
      </c>
      <c r="I7735" s="76" t="str">
        <f t="shared" si="727"/>
        <v/>
      </c>
      <c r="J7735" s="45" t="b">
        <f t="shared" si="731"/>
        <v>0</v>
      </c>
      <c r="K7735" s="45" t="str">
        <f>IF(J7735=FALSE,"",IF(G7735="","",VLOOKUP(F7735,ISLER!$1:$51,2,0)*VLOOKUP(VLOOKUP(F7735,ISLER!$1:$51,3,0),DOVIZ!$1:$4,MATCH(CONCATENATE(TEXT(C7735,"YYYY")," ",TEXT(C7735,"AAAA")),DOVIZ!$1:$1,0),0)))</f>
        <v/>
      </c>
      <c r="L7735" s="45" t="str">
        <f t="shared" si="728"/>
        <v/>
      </c>
      <c r="M7735" s="74">
        <f t="shared" si="730"/>
        <v>46021</v>
      </c>
    </row>
    <row r="7736" spans="1:13" x14ac:dyDescent="0.25">
      <c r="A7736" s="40">
        <v>7800</v>
      </c>
      <c r="B7736" s="40" t="str">
        <f t="shared" si="726"/>
        <v>2025 Aralık</v>
      </c>
      <c r="C7736" s="41">
        <f t="shared" si="729"/>
        <v>46021</v>
      </c>
      <c r="D7736" s="42"/>
      <c r="E7736" s="42"/>
      <c r="F7736" s="42"/>
      <c r="G7736" s="43"/>
      <c r="H7736" s="76" t="str">
        <f>IF(G7736="","",VLOOKUP(F7736,ISLER!$1:$51,MATCH(D7736,ISLER!$1:$1,0)-2,0)*VLOOKUP(VLOOKUP(F7736,ISLER!$1:$51,MATCH(D7736,ISLER!$1:$1,0)-1,0),DOVIZ!$1:$4,MATCH(CONCATENATE(TEXT(C7736,"YYYY")," ",TEXT(C7736,"AAAA")),DOVIZ!$1:$1,0),0))</f>
        <v/>
      </c>
      <c r="I7736" s="76" t="str">
        <f t="shared" si="727"/>
        <v/>
      </c>
      <c r="J7736" s="45" t="b">
        <f t="shared" si="731"/>
        <v>0</v>
      </c>
      <c r="K7736" s="45" t="str">
        <f>IF(J7736=FALSE,"",IF(G7736="","",VLOOKUP(F7736,ISLER!$1:$51,2,0)*VLOOKUP(VLOOKUP(F7736,ISLER!$1:$51,3,0),DOVIZ!$1:$4,MATCH(CONCATENATE(TEXT(C7736,"YYYY")," ",TEXT(C7736,"AAAA")),DOVIZ!$1:$1,0),0)))</f>
        <v/>
      </c>
      <c r="L7736" s="45" t="str">
        <f t="shared" si="728"/>
        <v/>
      </c>
      <c r="M7736" s="74">
        <f t="shared" si="730"/>
        <v>46021</v>
      </c>
    </row>
    <row r="7737" spans="1:13" x14ac:dyDescent="0.25">
      <c r="A7737" s="40">
        <v>7801</v>
      </c>
      <c r="B7737" s="40" t="str">
        <f t="shared" si="726"/>
        <v>2025 Aralık</v>
      </c>
      <c r="C7737" s="41">
        <f t="shared" si="729"/>
        <v>46021</v>
      </c>
      <c r="D7737" s="42"/>
      <c r="E7737" s="42"/>
      <c r="F7737" s="42"/>
      <c r="G7737" s="43"/>
      <c r="H7737" s="76" t="str">
        <f>IF(G7737="","",VLOOKUP(F7737,ISLER!$1:$51,MATCH(D7737,ISLER!$1:$1,0)-2,0)*VLOOKUP(VLOOKUP(F7737,ISLER!$1:$51,MATCH(D7737,ISLER!$1:$1,0)-1,0),DOVIZ!$1:$4,MATCH(CONCATENATE(TEXT(C7737,"YYYY")," ",TEXT(C7737,"AAAA")),DOVIZ!$1:$1,0),0))</f>
        <v/>
      </c>
      <c r="I7737" s="76" t="str">
        <f t="shared" si="727"/>
        <v/>
      </c>
      <c r="J7737" s="45" t="b">
        <f t="shared" si="731"/>
        <v>0</v>
      </c>
      <c r="K7737" s="45" t="str">
        <f>IF(J7737=FALSE,"",IF(G7737="","",VLOOKUP(F7737,ISLER!$1:$51,2,0)*VLOOKUP(VLOOKUP(F7737,ISLER!$1:$51,3,0),DOVIZ!$1:$4,MATCH(CONCATENATE(TEXT(C7737,"YYYY")," ",TEXT(C7737,"AAAA")),DOVIZ!$1:$1,0),0)))</f>
        <v/>
      </c>
      <c r="L7737" s="45" t="str">
        <f t="shared" si="728"/>
        <v/>
      </c>
      <c r="M7737" s="74">
        <f t="shared" si="730"/>
        <v>46021</v>
      </c>
    </row>
    <row r="7738" spans="1:13" x14ac:dyDescent="0.25">
      <c r="A7738" s="40">
        <v>7802</v>
      </c>
      <c r="B7738" s="40" t="str">
        <f t="shared" si="726"/>
        <v>2025 Aralık</v>
      </c>
      <c r="C7738" s="41">
        <f t="shared" si="729"/>
        <v>46021</v>
      </c>
      <c r="D7738" s="42"/>
      <c r="E7738" s="42"/>
      <c r="F7738" s="42"/>
      <c r="G7738" s="43"/>
      <c r="H7738" s="76" t="str">
        <f>IF(G7738="","",VLOOKUP(F7738,ISLER!$1:$51,MATCH(D7738,ISLER!$1:$1,0)-2,0)*VLOOKUP(VLOOKUP(F7738,ISLER!$1:$51,MATCH(D7738,ISLER!$1:$1,0)-1,0),DOVIZ!$1:$4,MATCH(CONCATENATE(TEXT(C7738,"YYYY")," ",TEXT(C7738,"AAAA")),DOVIZ!$1:$1,0),0))</f>
        <v/>
      </c>
      <c r="I7738" s="76" t="str">
        <f t="shared" si="727"/>
        <v/>
      </c>
      <c r="J7738" s="45" t="b">
        <f t="shared" si="731"/>
        <v>0</v>
      </c>
      <c r="K7738" s="45" t="str">
        <f>IF(J7738=FALSE,"",IF(G7738="","",VLOOKUP(F7738,ISLER!$1:$51,2,0)*VLOOKUP(VLOOKUP(F7738,ISLER!$1:$51,3,0),DOVIZ!$1:$4,MATCH(CONCATENATE(TEXT(C7738,"YYYY")," ",TEXT(C7738,"AAAA")),DOVIZ!$1:$1,0),0)))</f>
        <v/>
      </c>
      <c r="L7738" s="45" t="str">
        <f t="shared" si="728"/>
        <v/>
      </c>
      <c r="M7738" s="74">
        <f t="shared" si="730"/>
        <v>46021</v>
      </c>
    </row>
    <row r="7739" spans="1:13" x14ac:dyDescent="0.25">
      <c r="A7739" s="40">
        <v>7803</v>
      </c>
      <c r="B7739" s="40" t="str">
        <f t="shared" si="726"/>
        <v>2025 Aralık</v>
      </c>
      <c r="C7739" s="41">
        <f t="shared" si="729"/>
        <v>46021</v>
      </c>
      <c r="D7739" s="42"/>
      <c r="E7739" s="42"/>
      <c r="F7739" s="42"/>
      <c r="G7739" s="43"/>
      <c r="H7739" s="76" t="str">
        <f>IF(G7739="","",VLOOKUP(F7739,ISLER!$1:$51,MATCH(D7739,ISLER!$1:$1,0)-2,0)*VLOOKUP(VLOOKUP(F7739,ISLER!$1:$51,MATCH(D7739,ISLER!$1:$1,0)-1,0),DOVIZ!$1:$4,MATCH(CONCATENATE(TEXT(C7739,"YYYY")," ",TEXT(C7739,"AAAA")),DOVIZ!$1:$1,0),0))</f>
        <v/>
      </c>
      <c r="I7739" s="76" t="str">
        <f t="shared" si="727"/>
        <v/>
      </c>
      <c r="J7739" s="45" t="b">
        <f t="shared" si="731"/>
        <v>0</v>
      </c>
      <c r="K7739" s="45" t="str">
        <f>IF(J7739=FALSE,"",IF(G7739="","",VLOOKUP(F7739,ISLER!$1:$51,2,0)*VLOOKUP(VLOOKUP(F7739,ISLER!$1:$51,3,0),DOVIZ!$1:$4,MATCH(CONCATENATE(TEXT(C7739,"YYYY")," ",TEXT(C7739,"AAAA")),DOVIZ!$1:$1,0),0)))</f>
        <v/>
      </c>
      <c r="L7739" s="45" t="str">
        <f t="shared" si="728"/>
        <v/>
      </c>
      <c r="M7739" s="74">
        <f t="shared" si="730"/>
        <v>46021</v>
      </c>
    </row>
    <row r="7740" spans="1:13" x14ac:dyDescent="0.25">
      <c r="A7740" s="40">
        <v>7804</v>
      </c>
      <c r="B7740" s="40" t="str">
        <f t="shared" si="726"/>
        <v>2025 Aralık</v>
      </c>
      <c r="C7740" s="41">
        <f t="shared" si="729"/>
        <v>46021</v>
      </c>
      <c r="D7740" s="42"/>
      <c r="E7740" s="42"/>
      <c r="F7740" s="42"/>
      <c r="G7740" s="43"/>
      <c r="H7740" s="76" t="str">
        <f>IF(G7740="","",VLOOKUP(F7740,ISLER!$1:$51,MATCH(D7740,ISLER!$1:$1,0)-2,0)*VLOOKUP(VLOOKUP(F7740,ISLER!$1:$51,MATCH(D7740,ISLER!$1:$1,0)-1,0),DOVIZ!$1:$4,MATCH(CONCATENATE(TEXT(C7740,"YYYY")," ",TEXT(C7740,"AAAA")),DOVIZ!$1:$1,0),0))</f>
        <v/>
      </c>
      <c r="I7740" s="76" t="str">
        <f t="shared" si="727"/>
        <v/>
      </c>
      <c r="J7740" s="45" t="b">
        <f t="shared" si="731"/>
        <v>0</v>
      </c>
      <c r="K7740" s="45" t="str">
        <f>IF(J7740=FALSE,"",IF(G7740="","",VLOOKUP(F7740,ISLER!$1:$51,2,0)*VLOOKUP(VLOOKUP(F7740,ISLER!$1:$51,3,0),DOVIZ!$1:$4,MATCH(CONCATENATE(TEXT(C7740,"YYYY")," ",TEXT(C7740,"AAAA")),DOVIZ!$1:$1,0),0)))</f>
        <v/>
      </c>
      <c r="L7740" s="45" t="str">
        <f t="shared" si="728"/>
        <v/>
      </c>
      <c r="M7740" s="74">
        <f t="shared" si="730"/>
        <v>46021</v>
      </c>
    </row>
    <row r="7741" spans="1:13" x14ac:dyDescent="0.25">
      <c r="A7741" s="40">
        <v>7805</v>
      </c>
      <c r="B7741" s="40" t="str">
        <f t="shared" si="726"/>
        <v>2025 Aralık</v>
      </c>
      <c r="C7741" s="41">
        <f t="shared" si="729"/>
        <v>46021</v>
      </c>
      <c r="D7741" s="42"/>
      <c r="E7741" s="42"/>
      <c r="F7741" s="42"/>
      <c r="G7741" s="43"/>
      <c r="H7741" s="76" t="str">
        <f>IF(G7741="","",VLOOKUP(F7741,ISLER!$1:$51,MATCH(D7741,ISLER!$1:$1,0)-2,0)*VLOOKUP(VLOOKUP(F7741,ISLER!$1:$51,MATCH(D7741,ISLER!$1:$1,0)-1,0),DOVIZ!$1:$4,MATCH(CONCATENATE(TEXT(C7741,"YYYY")," ",TEXT(C7741,"AAAA")),DOVIZ!$1:$1,0),0))</f>
        <v/>
      </c>
      <c r="I7741" s="76" t="str">
        <f t="shared" si="727"/>
        <v/>
      </c>
      <c r="J7741" s="45" t="b">
        <f t="shared" si="731"/>
        <v>0</v>
      </c>
      <c r="K7741" s="45" t="str">
        <f>IF(J7741=FALSE,"",IF(G7741="","",VLOOKUP(F7741,ISLER!$1:$51,2,0)*VLOOKUP(VLOOKUP(F7741,ISLER!$1:$51,3,0),DOVIZ!$1:$4,MATCH(CONCATENATE(TEXT(C7741,"YYYY")," ",TEXT(C7741,"AAAA")),DOVIZ!$1:$1,0),0)))</f>
        <v/>
      </c>
      <c r="L7741" s="45" t="str">
        <f t="shared" si="728"/>
        <v/>
      </c>
      <c r="M7741" s="74">
        <f t="shared" si="730"/>
        <v>46021</v>
      </c>
    </row>
    <row r="7742" spans="1:13" x14ac:dyDescent="0.25">
      <c r="A7742" s="40">
        <v>7806</v>
      </c>
      <c r="B7742" s="40" t="str">
        <f t="shared" si="726"/>
        <v>2025 Aralık</v>
      </c>
      <c r="C7742" s="41">
        <f t="shared" si="729"/>
        <v>46021</v>
      </c>
      <c r="D7742" s="42"/>
      <c r="E7742" s="42"/>
      <c r="F7742" s="42"/>
      <c r="G7742" s="43"/>
      <c r="H7742" s="76" t="str">
        <f>IF(G7742="","",VLOOKUP(F7742,ISLER!$1:$51,MATCH(D7742,ISLER!$1:$1,0)-2,0)*VLOOKUP(VLOOKUP(F7742,ISLER!$1:$51,MATCH(D7742,ISLER!$1:$1,0)-1,0),DOVIZ!$1:$4,MATCH(CONCATENATE(TEXT(C7742,"YYYY")," ",TEXT(C7742,"AAAA")),DOVIZ!$1:$1,0),0))</f>
        <v/>
      </c>
      <c r="I7742" s="76" t="str">
        <f t="shared" si="727"/>
        <v/>
      </c>
      <c r="J7742" s="45" t="b">
        <f t="shared" si="731"/>
        <v>0</v>
      </c>
      <c r="K7742" s="45" t="str">
        <f>IF(J7742=FALSE,"",IF(G7742="","",VLOOKUP(F7742,ISLER!$1:$51,2,0)*VLOOKUP(VLOOKUP(F7742,ISLER!$1:$51,3,0),DOVIZ!$1:$4,MATCH(CONCATENATE(TEXT(C7742,"YYYY")," ",TEXT(C7742,"AAAA")),DOVIZ!$1:$1,0),0)))</f>
        <v/>
      </c>
      <c r="L7742" s="45" t="str">
        <f t="shared" si="728"/>
        <v/>
      </c>
      <c r="M7742" s="74">
        <f t="shared" si="730"/>
        <v>46021</v>
      </c>
    </row>
    <row r="7743" spans="1:13" x14ac:dyDescent="0.25">
      <c r="A7743" s="40">
        <v>7807</v>
      </c>
      <c r="B7743" s="40" t="str">
        <f t="shared" si="726"/>
        <v>2025 Aralık</v>
      </c>
      <c r="C7743" s="41">
        <f t="shared" si="729"/>
        <v>46021</v>
      </c>
      <c r="D7743" s="42"/>
      <c r="E7743" s="42"/>
      <c r="F7743" s="42"/>
      <c r="G7743" s="43"/>
      <c r="H7743" s="76" t="str">
        <f>IF(G7743="","",VLOOKUP(F7743,ISLER!$1:$51,MATCH(D7743,ISLER!$1:$1,0)-2,0)*VLOOKUP(VLOOKUP(F7743,ISLER!$1:$51,MATCH(D7743,ISLER!$1:$1,0)-1,0),DOVIZ!$1:$4,MATCH(CONCATENATE(TEXT(C7743,"YYYY")," ",TEXT(C7743,"AAAA")),DOVIZ!$1:$1,0),0))</f>
        <v/>
      </c>
      <c r="I7743" s="76" t="str">
        <f t="shared" si="727"/>
        <v/>
      </c>
      <c r="J7743" s="45" t="b">
        <f t="shared" si="731"/>
        <v>0</v>
      </c>
      <c r="K7743" s="45" t="str">
        <f>IF(J7743=FALSE,"",IF(G7743="","",VLOOKUP(F7743,ISLER!$1:$51,2,0)*VLOOKUP(VLOOKUP(F7743,ISLER!$1:$51,3,0),DOVIZ!$1:$4,MATCH(CONCATENATE(TEXT(C7743,"YYYY")," ",TEXT(C7743,"AAAA")),DOVIZ!$1:$1,0),0)))</f>
        <v/>
      </c>
      <c r="L7743" s="45" t="str">
        <f t="shared" si="728"/>
        <v/>
      </c>
      <c r="M7743" s="74">
        <f t="shared" si="730"/>
        <v>46021</v>
      </c>
    </row>
    <row r="7744" spans="1:13" x14ac:dyDescent="0.25">
      <c r="A7744" s="40">
        <v>7808</v>
      </c>
      <c r="B7744" s="40" t="str">
        <f t="shared" si="726"/>
        <v>2025 Aralık</v>
      </c>
      <c r="C7744" s="41">
        <f t="shared" si="729"/>
        <v>46021</v>
      </c>
      <c r="D7744" s="42"/>
      <c r="E7744" s="42"/>
      <c r="F7744" s="42"/>
      <c r="G7744" s="43"/>
      <c r="H7744" s="76" t="str">
        <f>IF(G7744="","",VLOOKUP(F7744,ISLER!$1:$51,MATCH(D7744,ISLER!$1:$1,0)-2,0)*VLOOKUP(VLOOKUP(F7744,ISLER!$1:$51,MATCH(D7744,ISLER!$1:$1,0)-1,0),DOVIZ!$1:$4,MATCH(CONCATENATE(TEXT(C7744,"YYYY")," ",TEXT(C7744,"AAAA")),DOVIZ!$1:$1,0),0))</f>
        <v/>
      </c>
      <c r="I7744" s="76" t="str">
        <f t="shared" si="727"/>
        <v/>
      </c>
      <c r="J7744" s="45" t="b">
        <f t="shared" si="731"/>
        <v>0</v>
      </c>
      <c r="K7744" s="45" t="str">
        <f>IF(J7744=FALSE,"",IF(G7744="","",VLOOKUP(F7744,ISLER!$1:$51,2,0)*VLOOKUP(VLOOKUP(F7744,ISLER!$1:$51,3,0),DOVIZ!$1:$4,MATCH(CONCATENATE(TEXT(C7744,"YYYY")," ",TEXT(C7744,"AAAA")),DOVIZ!$1:$1,0),0)))</f>
        <v/>
      </c>
      <c r="L7744" s="45" t="str">
        <f t="shared" si="728"/>
        <v/>
      </c>
      <c r="M7744" s="74">
        <f t="shared" si="730"/>
        <v>46021</v>
      </c>
    </row>
    <row r="7745" spans="1:13" x14ac:dyDescent="0.25">
      <c r="A7745" s="40">
        <v>7809</v>
      </c>
      <c r="B7745" s="40" t="str">
        <f t="shared" ref="B7745:B7808" si="732">CONCATENATE(TEXT(C7745,"YYYY")," ",TEXT(C7745,"AAAA"))</f>
        <v>2025 Aralık</v>
      </c>
      <c r="C7745" s="41">
        <f t="shared" si="729"/>
        <v>46021</v>
      </c>
      <c r="D7745" s="42"/>
      <c r="E7745" s="42"/>
      <c r="F7745" s="42"/>
      <c r="G7745" s="43"/>
      <c r="H7745" s="76" t="str">
        <f>IF(G7745="","",VLOOKUP(F7745,ISLER!$1:$51,MATCH(D7745,ISLER!$1:$1,0)-2,0)*VLOOKUP(VLOOKUP(F7745,ISLER!$1:$51,MATCH(D7745,ISLER!$1:$1,0)-1,0),DOVIZ!$1:$4,MATCH(CONCATENATE(TEXT(C7745,"YYYY")," ",TEXT(C7745,"AAAA")),DOVIZ!$1:$1,0),0))</f>
        <v/>
      </c>
      <c r="I7745" s="76" t="str">
        <f t="shared" ref="I7745:I7808" si="733">IF(G7745="","",G7745*H7745)</f>
        <v/>
      </c>
      <c r="J7745" s="45" t="b">
        <f t="shared" si="731"/>
        <v>0</v>
      </c>
      <c r="K7745" s="45" t="str">
        <f>IF(J7745=FALSE,"",IF(G7745="","",VLOOKUP(F7745,ISLER!$1:$51,2,0)*VLOOKUP(VLOOKUP(F7745,ISLER!$1:$51,3,0),DOVIZ!$1:$4,MATCH(CONCATENATE(TEXT(C7745,"YYYY")," ",TEXT(C7745,"AAAA")),DOVIZ!$1:$1,0),0)))</f>
        <v/>
      </c>
      <c r="L7745" s="45" t="str">
        <f t="shared" ref="L7745:L7808" si="734">IF(K7745="","",G7745*K7745)</f>
        <v/>
      </c>
      <c r="M7745" s="74">
        <f t="shared" si="730"/>
        <v>46021</v>
      </c>
    </row>
    <row r="7746" spans="1:13" x14ac:dyDescent="0.25">
      <c r="A7746" s="40">
        <v>7810</v>
      </c>
      <c r="B7746" s="40" t="str">
        <f t="shared" si="732"/>
        <v>2025 Aralık</v>
      </c>
      <c r="C7746" s="41">
        <f t="shared" si="729"/>
        <v>46021</v>
      </c>
      <c r="D7746" s="42"/>
      <c r="E7746" s="42"/>
      <c r="F7746" s="42"/>
      <c r="G7746" s="43"/>
      <c r="H7746" s="76" t="str">
        <f>IF(G7746="","",VLOOKUP(F7746,ISLER!$1:$51,MATCH(D7746,ISLER!$1:$1,0)-2,0)*VLOOKUP(VLOOKUP(F7746,ISLER!$1:$51,MATCH(D7746,ISLER!$1:$1,0)-1,0),DOVIZ!$1:$4,MATCH(CONCATENATE(TEXT(C7746,"YYYY")," ",TEXT(C7746,"AAAA")),DOVIZ!$1:$1,0),0))</f>
        <v/>
      </c>
      <c r="I7746" s="76" t="str">
        <f t="shared" si="733"/>
        <v/>
      </c>
      <c r="J7746" s="45" t="b">
        <f t="shared" si="731"/>
        <v>0</v>
      </c>
      <c r="K7746" s="45" t="str">
        <f>IF(J7746=FALSE,"",IF(G7746="","",VLOOKUP(F7746,ISLER!$1:$51,2,0)*VLOOKUP(VLOOKUP(F7746,ISLER!$1:$51,3,0),DOVIZ!$1:$4,MATCH(CONCATENATE(TEXT(C7746,"YYYY")," ",TEXT(C7746,"AAAA")),DOVIZ!$1:$1,0),0)))</f>
        <v/>
      </c>
      <c r="L7746" s="45" t="str">
        <f t="shared" si="734"/>
        <v/>
      </c>
      <c r="M7746" s="74">
        <f t="shared" si="730"/>
        <v>46021</v>
      </c>
    </row>
    <row r="7747" spans="1:13" x14ac:dyDescent="0.25">
      <c r="A7747" s="40">
        <v>7811</v>
      </c>
      <c r="B7747" s="40" t="str">
        <f t="shared" si="732"/>
        <v>2025 Aralık</v>
      </c>
      <c r="C7747" s="41">
        <f t="shared" si="729"/>
        <v>46021</v>
      </c>
      <c r="D7747" s="42"/>
      <c r="E7747" s="42"/>
      <c r="F7747" s="42"/>
      <c r="G7747" s="43"/>
      <c r="H7747" s="76" t="str">
        <f>IF(G7747="","",VLOOKUP(F7747,ISLER!$1:$51,MATCH(D7747,ISLER!$1:$1,0)-2,0)*VLOOKUP(VLOOKUP(F7747,ISLER!$1:$51,MATCH(D7747,ISLER!$1:$1,0)-1,0),DOVIZ!$1:$4,MATCH(CONCATENATE(TEXT(C7747,"YYYY")," ",TEXT(C7747,"AAAA")),DOVIZ!$1:$1,0),0))</f>
        <v/>
      </c>
      <c r="I7747" s="76" t="str">
        <f t="shared" si="733"/>
        <v/>
      </c>
      <c r="J7747" s="45" t="b">
        <f t="shared" si="731"/>
        <v>0</v>
      </c>
      <c r="K7747" s="45" t="str">
        <f>IF(J7747=FALSE,"",IF(G7747="","",VLOOKUP(F7747,ISLER!$1:$51,2,0)*VLOOKUP(VLOOKUP(F7747,ISLER!$1:$51,3,0),DOVIZ!$1:$4,MATCH(CONCATENATE(TEXT(C7747,"YYYY")," ",TEXT(C7747,"AAAA")),DOVIZ!$1:$1,0),0)))</f>
        <v/>
      </c>
      <c r="L7747" s="45" t="str">
        <f t="shared" si="734"/>
        <v/>
      </c>
      <c r="M7747" s="74">
        <f t="shared" si="730"/>
        <v>46021</v>
      </c>
    </row>
    <row r="7748" spans="1:13" x14ac:dyDescent="0.25">
      <c r="A7748" s="40">
        <v>7812</v>
      </c>
      <c r="B7748" s="40" t="str">
        <f t="shared" si="732"/>
        <v>2025 Aralık</v>
      </c>
      <c r="C7748" s="41">
        <f t="shared" ref="C7748:C7811" si="735">C7747</f>
        <v>46021</v>
      </c>
      <c r="D7748" s="42"/>
      <c r="E7748" s="42"/>
      <c r="F7748" s="42"/>
      <c r="G7748" s="43"/>
      <c r="H7748" s="76" t="str">
        <f>IF(G7748="","",VLOOKUP(F7748,ISLER!$1:$51,MATCH(D7748,ISLER!$1:$1,0)-2,0)*VLOOKUP(VLOOKUP(F7748,ISLER!$1:$51,MATCH(D7748,ISLER!$1:$1,0)-1,0),DOVIZ!$1:$4,MATCH(CONCATENATE(TEXT(C7748,"YYYY")," ",TEXT(C7748,"AAAA")),DOVIZ!$1:$1,0),0))</f>
        <v/>
      </c>
      <c r="I7748" s="76" t="str">
        <f t="shared" si="733"/>
        <v/>
      </c>
      <c r="J7748" s="45" t="b">
        <f t="shared" si="731"/>
        <v>0</v>
      </c>
      <c r="K7748" s="45" t="str">
        <f>IF(J7748=FALSE,"",IF(G7748="","",VLOOKUP(F7748,ISLER!$1:$51,2,0)*VLOOKUP(VLOOKUP(F7748,ISLER!$1:$51,3,0),DOVIZ!$1:$4,MATCH(CONCATENATE(TEXT(C7748,"YYYY")," ",TEXT(C7748,"AAAA")),DOVIZ!$1:$1,0),0)))</f>
        <v/>
      </c>
      <c r="L7748" s="45" t="str">
        <f t="shared" si="734"/>
        <v/>
      </c>
      <c r="M7748" s="74">
        <f t="shared" ref="M7748:M7811" si="736">C7748</f>
        <v>46021</v>
      </c>
    </row>
    <row r="7749" spans="1:13" x14ac:dyDescent="0.25">
      <c r="A7749" s="40">
        <v>7813</v>
      </c>
      <c r="B7749" s="40" t="str">
        <f t="shared" si="732"/>
        <v>2025 Aralık</v>
      </c>
      <c r="C7749" s="41">
        <f t="shared" si="735"/>
        <v>46021</v>
      </c>
      <c r="D7749" s="42"/>
      <c r="E7749" s="42"/>
      <c r="F7749" s="42"/>
      <c r="G7749" s="43"/>
      <c r="H7749" s="76" t="str">
        <f>IF(G7749="","",VLOOKUP(F7749,ISLER!$1:$51,MATCH(D7749,ISLER!$1:$1,0)-2,0)*VLOOKUP(VLOOKUP(F7749,ISLER!$1:$51,MATCH(D7749,ISLER!$1:$1,0)-1,0),DOVIZ!$1:$4,MATCH(CONCATENATE(TEXT(C7749,"YYYY")," ",TEXT(C7749,"AAAA")),DOVIZ!$1:$1,0),0))</f>
        <v/>
      </c>
      <c r="I7749" s="76" t="str">
        <f t="shared" si="733"/>
        <v/>
      </c>
      <c r="J7749" s="45" t="b">
        <f t="shared" si="731"/>
        <v>0</v>
      </c>
      <c r="K7749" s="45" t="str">
        <f>IF(J7749=FALSE,"",IF(G7749="","",VLOOKUP(F7749,ISLER!$1:$51,2,0)*VLOOKUP(VLOOKUP(F7749,ISLER!$1:$51,3,0),DOVIZ!$1:$4,MATCH(CONCATENATE(TEXT(C7749,"YYYY")," ",TEXT(C7749,"AAAA")),DOVIZ!$1:$1,0),0)))</f>
        <v/>
      </c>
      <c r="L7749" s="45" t="str">
        <f t="shared" si="734"/>
        <v/>
      </c>
      <c r="M7749" s="74">
        <f t="shared" si="736"/>
        <v>46021</v>
      </c>
    </row>
    <row r="7750" spans="1:13" x14ac:dyDescent="0.25">
      <c r="A7750" s="40">
        <v>7814</v>
      </c>
      <c r="B7750" s="40" t="str">
        <f t="shared" si="732"/>
        <v>2025 Aralık</v>
      </c>
      <c r="C7750" s="41">
        <f t="shared" si="735"/>
        <v>46021</v>
      </c>
      <c r="D7750" s="42"/>
      <c r="E7750" s="42"/>
      <c r="F7750" s="42"/>
      <c r="G7750" s="43"/>
      <c r="H7750" s="76" t="str">
        <f>IF(G7750="","",VLOOKUP(F7750,ISLER!$1:$51,MATCH(D7750,ISLER!$1:$1,0)-2,0)*VLOOKUP(VLOOKUP(F7750,ISLER!$1:$51,MATCH(D7750,ISLER!$1:$1,0)-1,0),DOVIZ!$1:$4,MATCH(CONCATENATE(TEXT(C7750,"YYYY")," ",TEXT(C7750,"AAAA")),DOVIZ!$1:$1,0),0))</f>
        <v/>
      </c>
      <c r="I7750" s="76" t="str">
        <f t="shared" si="733"/>
        <v/>
      </c>
      <c r="J7750" s="45" t="b">
        <f t="shared" si="731"/>
        <v>0</v>
      </c>
      <c r="K7750" s="45" t="str">
        <f>IF(J7750=FALSE,"",IF(G7750="","",VLOOKUP(F7750,ISLER!$1:$51,2,0)*VLOOKUP(VLOOKUP(F7750,ISLER!$1:$51,3,0),DOVIZ!$1:$4,MATCH(CONCATENATE(TEXT(C7750,"YYYY")," ",TEXT(C7750,"AAAA")),DOVIZ!$1:$1,0),0)))</f>
        <v/>
      </c>
      <c r="L7750" s="45" t="str">
        <f t="shared" si="734"/>
        <v/>
      </c>
      <c r="M7750" s="74">
        <f t="shared" si="736"/>
        <v>46021</v>
      </c>
    </row>
    <row r="7751" spans="1:13" x14ac:dyDescent="0.25">
      <c r="A7751" s="40">
        <v>7815</v>
      </c>
      <c r="B7751" s="40" t="str">
        <f t="shared" si="732"/>
        <v>2025 Aralık</v>
      </c>
      <c r="C7751" s="41">
        <f t="shared" si="735"/>
        <v>46021</v>
      </c>
      <c r="D7751" s="42"/>
      <c r="E7751" s="42"/>
      <c r="F7751" s="42"/>
      <c r="G7751" s="43"/>
      <c r="H7751" s="76" t="str">
        <f>IF(G7751="","",VLOOKUP(F7751,ISLER!$1:$51,MATCH(D7751,ISLER!$1:$1,0)-2,0)*VLOOKUP(VLOOKUP(F7751,ISLER!$1:$51,MATCH(D7751,ISLER!$1:$1,0)-1,0),DOVIZ!$1:$4,MATCH(CONCATENATE(TEXT(C7751,"YYYY")," ",TEXT(C7751,"AAAA")),DOVIZ!$1:$1,0),0))</f>
        <v/>
      </c>
      <c r="I7751" s="76" t="str">
        <f t="shared" si="733"/>
        <v/>
      </c>
      <c r="J7751" s="45" t="b">
        <f t="shared" si="731"/>
        <v>0</v>
      </c>
      <c r="K7751" s="45" t="str">
        <f>IF(J7751=FALSE,"",IF(G7751="","",VLOOKUP(F7751,ISLER!$1:$51,2,0)*VLOOKUP(VLOOKUP(F7751,ISLER!$1:$51,3,0),DOVIZ!$1:$4,MATCH(CONCATENATE(TEXT(C7751,"YYYY")," ",TEXT(C7751,"AAAA")),DOVIZ!$1:$1,0),0)))</f>
        <v/>
      </c>
      <c r="L7751" s="45" t="str">
        <f t="shared" si="734"/>
        <v/>
      </c>
      <c r="M7751" s="74">
        <f t="shared" si="736"/>
        <v>46021</v>
      </c>
    </row>
    <row r="7752" spans="1:13" x14ac:dyDescent="0.25">
      <c r="A7752" s="40">
        <v>7816</v>
      </c>
      <c r="B7752" s="40" t="str">
        <f t="shared" si="732"/>
        <v>2025 Aralık</v>
      </c>
      <c r="C7752" s="41">
        <f t="shared" si="735"/>
        <v>46021</v>
      </c>
      <c r="D7752" s="42"/>
      <c r="E7752" s="42"/>
      <c r="F7752" s="42"/>
      <c r="G7752" s="43"/>
      <c r="H7752" s="76" t="str">
        <f>IF(G7752="","",VLOOKUP(F7752,ISLER!$1:$51,MATCH(D7752,ISLER!$1:$1,0)-2,0)*VLOOKUP(VLOOKUP(F7752,ISLER!$1:$51,MATCH(D7752,ISLER!$1:$1,0)-1,0),DOVIZ!$1:$4,MATCH(CONCATENATE(TEXT(C7752,"YYYY")," ",TEXT(C7752,"AAAA")),DOVIZ!$1:$1,0),0))</f>
        <v/>
      </c>
      <c r="I7752" s="76" t="str">
        <f t="shared" si="733"/>
        <v/>
      </c>
      <c r="J7752" s="45" t="b">
        <f t="shared" si="731"/>
        <v>0</v>
      </c>
      <c r="K7752" s="45" t="str">
        <f>IF(J7752=FALSE,"",IF(G7752="","",VLOOKUP(F7752,ISLER!$1:$51,2,0)*VLOOKUP(VLOOKUP(F7752,ISLER!$1:$51,3,0),DOVIZ!$1:$4,MATCH(CONCATENATE(TEXT(C7752,"YYYY")," ",TEXT(C7752,"AAAA")),DOVIZ!$1:$1,0),0)))</f>
        <v/>
      </c>
      <c r="L7752" s="45" t="str">
        <f t="shared" si="734"/>
        <v/>
      </c>
      <c r="M7752" s="74">
        <f t="shared" si="736"/>
        <v>46021</v>
      </c>
    </row>
    <row r="7753" spans="1:13" x14ac:dyDescent="0.25">
      <c r="A7753" s="40">
        <v>7817</v>
      </c>
      <c r="B7753" s="40" t="str">
        <f t="shared" si="732"/>
        <v>2025 Aralık</v>
      </c>
      <c r="C7753" s="41">
        <f t="shared" si="735"/>
        <v>46021</v>
      </c>
      <c r="D7753" s="42"/>
      <c r="E7753" s="42"/>
      <c r="F7753" s="42"/>
      <c r="G7753" s="43"/>
      <c r="H7753" s="76" t="str">
        <f>IF(G7753="","",VLOOKUP(F7753,ISLER!$1:$51,MATCH(D7753,ISLER!$1:$1,0)-2,0)*VLOOKUP(VLOOKUP(F7753,ISLER!$1:$51,MATCH(D7753,ISLER!$1:$1,0)-1,0),DOVIZ!$1:$4,MATCH(CONCATENATE(TEXT(C7753,"YYYY")," ",TEXT(C7753,"AAAA")),DOVIZ!$1:$1,0),0))</f>
        <v/>
      </c>
      <c r="I7753" s="76" t="str">
        <f t="shared" si="733"/>
        <v/>
      </c>
      <c r="J7753" s="45" t="b">
        <f t="shared" si="731"/>
        <v>0</v>
      </c>
      <c r="K7753" s="45" t="str">
        <f>IF(J7753=FALSE,"",IF(G7753="","",VLOOKUP(F7753,ISLER!$1:$51,2,0)*VLOOKUP(VLOOKUP(F7753,ISLER!$1:$51,3,0),DOVIZ!$1:$4,MATCH(CONCATENATE(TEXT(C7753,"YYYY")," ",TEXT(C7753,"AAAA")),DOVIZ!$1:$1,0),0)))</f>
        <v/>
      </c>
      <c r="L7753" s="45" t="str">
        <f t="shared" si="734"/>
        <v/>
      </c>
      <c r="M7753" s="74">
        <f t="shared" si="736"/>
        <v>46021</v>
      </c>
    </row>
    <row r="7754" spans="1:13" x14ac:dyDescent="0.25">
      <c r="A7754" s="40">
        <v>7818</v>
      </c>
      <c r="B7754" s="40" t="str">
        <f t="shared" si="732"/>
        <v>2025 Aralık</v>
      </c>
      <c r="C7754" s="41">
        <f t="shared" si="735"/>
        <v>46021</v>
      </c>
      <c r="D7754" s="42"/>
      <c r="E7754" s="42"/>
      <c r="F7754" s="42"/>
      <c r="G7754" s="43"/>
      <c r="H7754" s="76" t="str">
        <f>IF(G7754="","",VLOOKUP(F7754,ISLER!$1:$51,MATCH(D7754,ISLER!$1:$1,0)-2,0)*VLOOKUP(VLOOKUP(F7754,ISLER!$1:$51,MATCH(D7754,ISLER!$1:$1,0)-1,0),DOVIZ!$1:$4,MATCH(CONCATENATE(TEXT(C7754,"YYYY")," ",TEXT(C7754,"AAAA")),DOVIZ!$1:$1,0),0))</f>
        <v/>
      </c>
      <c r="I7754" s="76" t="str">
        <f t="shared" si="733"/>
        <v/>
      </c>
      <c r="J7754" s="45" t="b">
        <f t="shared" si="731"/>
        <v>0</v>
      </c>
      <c r="K7754" s="45" t="str">
        <f>IF(J7754=FALSE,"",IF(G7754="","",VLOOKUP(F7754,ISLER!$1:$51,2,0)*VLOOKUP(VLOOKUP(F7754,ISLER!$1:$51,3,0),DOVIZ!$1:$4,MATCH(CONCATENATE(TEXT(C7754,"YYYY")," ",TEXT(C7754,"AAAA")),DOVIZ!$1:$1,0),0)))</f>
        <v/>
      </c>
      <c r="L7754" s="45" t="str">
        <f t="shared" si="734"/>
        <v/>
      </c>
      <c r="M7754" s="74">
        <f t="shared" si="736"/>
        <v>46021</v>
      </c>
    </row>
    <row r="7755" spans="1:13" x14ac:dyDescent="0.25">
      <c r="A7755" s="40">
        <v>7819</v>
      </c>
      <c r="B7755" s="40" t="str">
        <f t="shared" si="732"/>
        <v>2025 Aralık</v>
      </c>
      <c r="C7755" s="41">
        <f t="shared" si="735"/>
        <v>46021</v>
      </c>
      <c r="D7755" s="42"/>
      <c r="E7755" s="42"/>
      <c r="F7755" s="42"/>
      <c r="G7755" s="43"/>
      <c r="H7755" s="76" t="str">
        <f>IF(G7755="","",VLOOKUP(F7755,ISLER!$1:$51,MATCH(D7755,ISLER!$1:$1,0)-2,0)*VLOOKUP(VLOOKUP(F7755,ISLER!$1:$51,MATCH(D7755,ISLER!$1:$1,0)-1,0),DOVIZ!$1:$4,MATCH(CONCATENATE(TEXT(C7755,"YYYY")," ",TEXT(C7755,"AAAA")),DOVIZ!$1:$1,0),0))</f>
        <v/>
      </c>
      <c r="I7755" s="76" t="str">
        <f t="shared" si="733"/>
        <v/>
      </c>
      <c r="J7755" s="45" t="b">
        <f t="shared" si="731"/>
        <v>0</v>
      </c>
      <c r="K7755" s="45" t="str">
        <f>IF(J7755=FALSE,"",IF(G7755="","",VLOOKUP(F7755,ISLER!$1:$51,2,0)*VLOOKUP(VLOOKUP(F7755,ISLER!$1:$51,3,0),DOVIZ!$1:$4,MATCH(CONCATENATE(TEXT(C7755,"YYYY")," ",TEXT(C7755,"AAAA")),DOVIZ!$1:$1,0),0)))</f>
        <v/>
      </c>
      <c r="L7755" s="45" t="str">
        <f t="shared" si="734"/>
        <v/>
      </c>
      <c r="M7755" s="74">
        <f t="shared" si="736"/>
        <v>46021</v>
      </c>
    </row>
    <row r="7756" spans="1:13" x14ac:dyDescent="0.25">
      <c r="A7756" s="40">
        <v>7820</v>
      </c>
      <c r="B7756" s="40" t="str">
        <f t="shared" si="732"/>
        <v>2025 Aralık</v>
      </c>
      <c r="C7756" s="41">
        <f t="shared" si="735"/>
        <v>46021</v>
      </c>
      <c r="D7756" s="42"/>
      <c r="E7756" s="42"/>
      <c r="F7756" s="42"/>
      <c r="G7756" s="43"/>
      <c r="H7756" s="76" t="str">
        <f>IF(G7756="","",VLOOKUP(F7756,ISLER!$1:$51,MATCH(D7756,ISLER!$1:$1,0)-2,0)*VLOOKUP(VLOOKUP(F7756,ISLER!$1:$51,MATCH(D7756,ISLER!$1:$1,0)-1,0),DOVIZ!$1:$4,MATCH(CONCATENATE(TEXT(C7756,"YYYY")," ",TEXT(C7756,"AAAA")),DOVIZ!$1:$1,0),0))</f>
        <v/>
      </c>
      <c r="I7756" s="76" t="str">
        <f t="shared" si="733"/>
        <v/>
      </c>
      <c r="J7756" s="45" t="b">
        <f t="shared" si="731"/>
        <v>0</v>
      </c>
      <c r="K7756" s="45" t="str">
        <f>IF(J7756=FALSE,"",IF(G7756="","",VLOOKUP(F7756,ISLER!$1:$51,2,0)*VLOOKUP(VLOOKUP(F7756,ISLER!$1:$51,3,0),DOVIZ!$1:$4,MATCH(CONCATENATE(TEXT(C7756,"YYYY")," ",TEXT(C7756,"AAAA")),DOVIZ!$1:$1,0),0)))</f>
        <v/>
      </c>
      <c r="L7756" s="45" t="str">
        <f t="shared" si="734"/>
        <v/>
      </c>
      <c r="M7756" s="74">
        <f t="shared" si="736"/>
        <v>46021</v>
      </c>
    </row>
    <row r="7757" spans="1:13" x14ac:dyDescent="0.25">
      <c r="A7757" s="40">
        <v>7821</v>
      </c>
      <c r="B7757" s="40" t="str">
        <f t="shared" si="732"/>
        <v>2025 Aralık</v>
      </c>
      <c r="C7757" s="41">
        <f t="shared" si="735"/>
        <v>46021</v>
      </c>
      <c r="D7757" s="42"/>
      <c r="E7757" s="42"/>
      <c r="F7757" s="42"/>
      <c r="G7757" s="43"/>
      <c r="H7757" s="76" t="str">
        <f>IF(G7757="","",VLOOKUP(F7757,ISLER!$1:$51,MATCH(D7757,ISLER!$1:$1,0)-2,0)*VLOOKUP(VLOOKUP(F7757,ISLER!$1:$51,MATCH(D7757,ISLER!$1:$1,0)-1,0),DOVIZ!$1:$4,MATCH(CONCATENATE(TEXT(C7757,"YYYY")," ",TEXT(C7757,"AAAA")),DOVIZ!$1:$1,0),0))</f>
        <v/>
      </c>
      <c r="I7757" s="76" t="str">
        <f t="shared" si="733"/>
        <v/>
      </c>
      <c r="J7757" s="45" t="b">
        <f t="shared" si="731"/>
        <v>0</v>
      </c>
      <c r="K7757" s="45" t="str">
        <f>IF(J7757=FALSE,"",IF(G7757="","",VLOOKUP(F7757,ISLER!$1:$51,2,0)*VLOOKUP(VLOOKUP(F7757,ISLER!$1:$51,3,0),DOVIZ!$1:$4,MATCH(CONCATENATE(TEXT(C7757,"YYYY")," ",TEXT(C7757,"AAAA")),DOVIZ!$1:$1,0),0)))</f>
        <v/>
      </c>
      <c r="L7757" s="45" t="str">
        <f t="shared" si="734"/>
        <v/>
      </c>
      <c r="M7757" s="74">
        <f t="shared" si="736"/>
        <v>46021</v>
      </c>
    </row>
    <row r="7758" spans="1:13" x14ac:dyDescent="0.25">
      <c r="A7758" s="40">
        <v>7822</v>
      </c>
      <c r="B7758" s="40" t="str">
        <f t="shared" si="732"/>
        <v>2025 Aralık</v>
      </c>
      <c r="C7758" s="41">
        <f t="shared" si="735"/>
        <v>46021</v>
      </c>
      <c r="D7758" s="42"/>
      <c r="E7758" s="42"/>
      <c r="F7758" s="42"/>
      <c r="G7758" s="43"/>
      <c r="H7758" s="76" t="str">
        <f>IF(G7758="","",VLOOKUP(F7758,ISLER!$1:$51,MATCH(D7758,ISLER!$1:$1,0)-2,0)*VLOOKUP(VLOOKUP(F7758,ISLER!$1:$51,MATCH(D7758,ISLER!$1:$1,0)-1,0),DOVIZ!$1:$4,MATCH(CONCATENATE(TEXT(C7758,"YYYY")," ",TEXT(C7758,"AAAA")),DOVIZ!$1:$1,0),0))</f>
        <v/>
      </c>
      <c r="I7758" s="76" t="str">
        <f t="shared" si="733"/>
        <v/>
      </c>
      <c r="J7758" s="45" t="b">
        <f t="shared" si="731"/>
        <v>0</v>
      </c>
      <c r="K7758" s="45" t="str">
        <f>IF(J7758=FALSE,"",IF(G7758="","",VLOOKUP(F7758,ISLER!$1:$51,2,0)*VLOOKUP(VLOOKUP(F7758,ISLER!$1:$51,3,0),DOVIZ!$1:$4,MATCH(CONCATENATE(TEXT(C7758,"YYYY")," ",TEXT(C7758,"AAAA")),DOVIZ!$1:$1,0),0)))</f>
        <v/>
      </c>
      <c r="L7758" s="45" t="str">
        <f t="shared" si="734"/>
        <v/>
      </c>
      <c r="M7758" s="74">
        <f t="shared" si="736"/>
        <v>46021</v>
      </c>
    </row>
    <row r="7759" spans="1:13" x14ac:dyDescent="0.25">
      <c r="A7759" s="40">
        <v>7823</v>
      </c>
      <c r="B7759" s="40" t="str">
        <f t="shared" si="732"/>
        <v>2025 Aralık</v>
      </c>
      <c r="C7759" s="41">
        <f t="shared" si="735"/>
        <v>46021</v>
      </c>
      <c r="D7759" s="42"/>
      <c r="E7759" s="42"/>
      <c r="F7759" s="42"/>
      <c r="G7759" s="43"/>
      <c r="H7759" s="76" t="str">
        <f>IF(G7759="","",VLOOKUP(F7759,ISLER!$1:$51,MATCH(D7759,ISLER!$1:$1,0)-2,0)*VLOOKUP(VLOOKUP(F7759,ISLER!$1:$51,MATCH(D7759,ISLER!$1:$1,0)-1,0),DOVIZ!$1:$4,MATCH(CONCATENATE(TEXT(C7759,"YYYY")," ",TEXT(C7759,"AAAA")),DOVIZ!$1:$1,0),0))</f>
        <v/>
      </c>
      <c r="I7759" s="76" t="str">
        <f t="shared" si="733"/>
        <v/>
      </c>
      <c r="J7759" s="45" t="b">
        <f t="shared" si="731"/>
        <v>0</v>
      </c>
      <c r="K7759" s="45" t="str">
        <f>IF(J7759=FALSE,"",IF(G7759="","",VLOOKUP(F7759,ISLER!$1:$51,2,0)*VLOOKUP(VLOOKUP(F7759,ISLER!$1:$51,3,0),DOVIZ!$1:$4,MATCH(CONCATENATE(TEXT(C7759,"YYYY")," ",TEXT(C7759,"AAAA")),DOVIZ!$1:$1,0),0)))</f>
        <v/>
      </c>
      <c r="L7759" s="45" t="str">
        <f t="shared" si="734"/>
        <v/>
      </c>
      <c r="M7759" s="74">
        <f t="shared" si="736"/>
        <v>46021</v>
      </c>
    </row>
    <row r="7760" spans="1:13" x14ac:dyDescent="0.25">
      <c r="A7760" s="40">
        <v>7824</v>
      </c>
      <c r="B7760" s="40" t="str">
        <f t="shared" si="732"/>
        <v>2025 Aralık</v>
      </c>
      <c r="C7760" s="41">
        <f t="shared" si="735"/>
        <v>46021</v>
      </c>
      <c r="D7760" s="42"/>
      <c r="E7760" s="42"/>
      <c r="F7760" s="42"/>
      <c r="G7760" s="43"/>
      <c r="H7760" s="76" t="str">
        <f>IF(G7760="","",VLOOKUP(F7760,ISLER!$1:$51,MATCH(D7760,ISLER!$1:$1,0)-2,0)*VLOOKUP(VLOOKUP(F7760,ISLER!$1:$51,MATCH(D7760,ISLER!$1:$1,0)-1,0),DOVIZ!$1:$4,MATCH(CONCATENATE(TEXT(C7760,"YYYY")," ",TEXT(C7760,"AAAA")),DOVIZ!$1:$1,0),0))</f>
        <v/>
      </c>
      <c r="I7760" s="76" t="str">
        <f t="shared" si="733"/>
        <v/>
      </c>
      <c r="J7760" s="45" t="b">
        <f t="shared" si="731"/>
        <v>0</v>
      </c>
      <c r="K7760" s="45" t="str">
        <f>IF(J7760=FALSE,"",IF(G7760="","",VLOOKUP(F7760,ISLER!$1:$51,2,0)*VLOOKUP(VLOOKUP(F7760,ISLER!$1:$51,3,0),DOVIZ!$1:$4,MATCH(CONCATENATE(TEXT(C7760,"YYYY")," ",TEXT(C7760,"AAAA")),DOVIZ!$1:$1,0),0)))</f>
        <v/>
      </c>
      <c r="L7760" s="45" t="str">
        <f t="shared" si="734"/>
        <v/>
      </c>
      <c r="M7760" s="74">
        <f t="shared" si="736"/>
        <v>46021</v>
      </c>
    </row>
    <row r="7761" spans="1:13" x14ac:dyDescent="0.25">
      <c r="A7761" s="40">
        <v>7825</v>
      </c>
      <c r="B7761" s="40" t="str">
        <f t="shared" si="732"/>
        <v>2025 Aralık</v>
      </c>
      <c r="C7761" s="41">
        <f t="shared" si="735"/>
        <v>46021</v>
      </c>
      <c r="D7761" s="42"/>
      <c r="E7761" s="42"/>
      <c r="F7761" s="42"/>
      <c r="G7761" s="43"/>
      <c r="H7761" s="76" t="str">
        <f>IF(G7761="","",VLOOKUP(F7761,ISLER!$1:$51,MATCH(D7761,ISLER!$1:$1,0)-2,0)*VLOOKUP(VLOOKUP(F7761,ISLER!$1:$51,MATCH(D7761,ISLER!$1:$1,0)-1,0),DOVIZ!$1:$4,MATCH(CONCATENATE(TEXT(C7761,"YYYY")," ",TEXT(C7761,"AAAA")),DOVIZ!$1:$1,0),0))</f>
        <v/>
      </c>
      <c r="I7761" s="76" t="str">
        <f t="shared" si="733"/>
        <v/>
      </c>
      <c r="J7761" s="45" t="b">
        <f t="shared" si="731"/>
        <v>0</v>
      </c>
      <c r="K7761" s="45" t="str">
        <f>IF(J7761=FALSE,"",IF(G7761="","",VLOOKUP(F7761,ISLER!$1:$51,2,0)*VLOOKUP(VLOOKUP(F7761,ISLER!$1:$51,3,0),DOVIZ!$1:$4,MATCH(CONCATENATE(TEXT(C7761,"YYYY")," ",TEXT(C7761,"AAAA")),DOVIZ!$1:$1,0),0)))</f>
        <v/>
      </c>
      <c r="L7761" s="45" t="str">
        <f t="shared" si="734"/>
        <v/>
      </c>
      <c r="M7761" s="74">
        <f t="shared" si="736"/>
        <v>46021</v>
      </c>
    </row>
    <row r="7762" spans="1:13" x14ac:dyDescent="0.25">
      <c r="A7762" s="40">
        <v>7826</v>
      </c>
      <c r="B7762" s="40" t="str">
        <f t="shared" si="732"/>
        <v>2025 Aralık</v>
      </c>
      <c r="C7762" s="41">
        <f t="shared" si="735"/>
        <v>46021</v>
      </c>
      <c r="D7762" s="42"/>
      <c r="E7762" s="42"/>
      <c r="F7762" s="42"/>
      <c r="G7762" s="43"/>
      <c r="H7762" s="76" t="str">
        <f>IF(G7762="","",VLOOKUP(F7762,ISLER!$1:$51,MATCH(D7762,ISLER!$1:$1,0)-2,0)*VLOOKUP(VLOOKUP(F7762,ISLER!$1:$51,MATCH(D7762,ISLER!$1:$1,0)-1,0),DOVIZ!$1:$4,MATCH(CONCATENATE(TEXT(C7762,"YYYY")," ",TEXT(C7762,"AAAA")),DOVIZ!$1:$1,0),0))</f>
        <v/>
      </c>
      <c r="I7762" s="76" t="str">
        <f t="shared" si="733"/>
        <v/>
      </c>
      <c r="J7762" s="45" t="b">
        <f t="shared" si="731"/>
        <v>0</v>
      </c>
      <c r="K7762" s="45" t="str">
        <f>IF(J7762=FALSE,"",IF(G7762="","",VLOOKUP(F7762,ISLER!$1:$51,2,0)*VLOOKUP(VLOOKUP(F7762,ISLER!$1:$51,3,0),DOVIZ!$1:$4,MATCH(CONCATENATE(TEXT(C7762,"YYYY")," ",TEXT(C7762,"AAAA")),DOVIZ!$1:$1,0),0)))</f>
        <v/>
      </c>
      <c r="L7762" s="45" t="str">
        <f t="shared" si="734"/>
        <v/>
      </c>
      <c r="M7762" s="74">
        <f t="shared" si="736"/>
        <v>46021</v>
      </c>
    </row>
    <row r="7763" spans="1:13" x14ac:dyDescent="0.25">
      <c r="A7763" s="40">
        <v>7827</v>
      </c>
      <c r="B7763" s="40" t="str">
        <f t="shared" si="732"/>
        <v>2025 Aralık</v>
      </c>
      <c r="C7763" s="41">
        <f t="shared" si="735"/>
        <v>46021</v>
      </c>
      <c r="D7763" s="42"/>
      <c r="E7763" s="42"/>
      <c r="F7763" s="42"/>
      <c r="G7763" s="43"/>
      <c r="H7763" s="76" t="str">
        <f>IF(G7763="","",VLOOKUP(F7763,ISLER!$1:$51,MATCH(D7763,ISLER!$1:$1,0)-2,0)*VLOOKUP(VLOOKUP(F7763,ISLER!$1:$51,MATCH(D7763,ISLER!$1:$1,0)-1,0),DOVIZ!$1:$4,MATCH(CONCATENATE(TEXT(C7763,"YYYY")," ",TEXT(C7763,"AAAA")),DOVIZ!$1:$1,0),0))</f>
        <v/>
      </c>
      <c r="I7763" s="76" t="str">
        <f t="shared" si="733"/>
        <v/>
      </c>
      <c r="J7763" s="45" t="b">
        <f t="shared" si="731"/>
        <v>0</v>
      </c>
      <c r="K7763" s="45" t="str">
        <f>IF(J7763=FALSE,"",IF(G7763="","",VLOOKUP(F7763,ISLER!$1:$51,2,0)*VLOOKUP(VLOOKUP(F7763,ISLER!$1:$51,3,0),DOVIZ!$1:$4,MATCH(CONCATENATE(TEXT(C7763,"YYYY")," ",TEXT(C7763,"AAAA")),DOVIZ!$1:$1,0),0)))</f>
        <v/>
      </c>
      <c r="L7763" s="45" t="str">
        <f t="shared" si="734"/>
        <v/>
      </c>
      <c r="M7763" s="74">
        <f t="shared" si="736"/>
        <v>46021</v>
      </c>
    </row>
    <row r="7764" spans="1:13" x14ac:dyDescent="0.25">
      <c r="A7764" s="40">
        <v>7828</v>
      </c>
      <c r="B7764" s="40" t="str">
        <f t="shared" si="732"/>
        <v>2025 Aralık</v>
      </c>
      <c r="C7764" s="41">
        <f t="shared" si="735"/>
        <v>46021</v>
      </c>
      <c r="D7764" s="42"/>
      <c r="E7764" s="42"/>
      <c r="F7764" s="42"/>
      <c r="G7764" s="43"/>
      <c r="H7764" s="76" t="str">
        <f>IF(G7764="","",VLOOKUP(F7764,ISLER!$1:$51,MATCH(D7764,ISLER!$1:$1,0)-2,0)*VLOOKUP(VLOOKUP(F7764,ISLER!$1:$51,MATCH(D7764,ISLER!$1:$1,0)-1,0),DOVIZ!$1:$4,MATCH(CONCATENATE(TEXT(C7764,"YYYY")," ",TEXT(C7764,"AAAA")),DOVIZ!$1:$1,0),0))</f>
        <v/>
      </c>
      <c r="I7764" s="76" t="str">
        <f t="shared" si="733"/>
        <v/>
      </c>
      <c r="J7764" s="45" t="b">
        <f t="shared" si="731"/>
        <v>0</v>
      </c>
      <c r="K7764" s="45" t="str">
        <f>IF(J7764=FALSE,"",IF(G7764="","",VLOOKUP(F7764,ISLER!$1:$51,2,0)*VLOOKUP(VLOOKUP(F7764,ISLER!$1:$51,3,0),DOVIZ!$1:$4,MATCH(CONCATENATE(TEXT(C7764,"YYYY")," ",TEXT(C7764,"AAAA")),DOVIZ!$1:$1,0),0)))</f>
        <v/>
      </c>
      <c r="L7764" s="45" t="str">
        <f t="shared" si="734"/>
        <v/>
      </c>
      <c r="M7764" s="74">
        <f t="shared" si="736"/>
        <v>46021</v>
      </c>
    </row>
    <row r="7765" spans="1:13" x14ac:dyDescent="0.25">
      <c r="A7765" s="40">
        <v>7829</v>
      </c>
      <c r="B7765" s="40" t="str">
        <f t="shared" si="732"/>
        <v>2025 Aralık</v>
      </c>
      <c r="C7765" s="41">
        <f t="shared" si="735"/>
        <v>46021</v>
      </c>
      <c r="D7765" s="42"/>
      <c r="E7765" s="42"/>
      <c r="F7765" s="42"/>
      <c r="G7765" s="43"/>
      <c r="H7765" s="76" t="str">
        <f>IF(G7765="","",VLOOKUP(F7765,ISLER!$1:$51,MATCH(D7765,ISLER!$1:$1,0)-2,0)*VLOOKUP(VLOOKUP(F7765,ISLER!$1:$51,MATCH(D7765,ISLER!$1:$1,0)-1,0),DOVIZ!$1:$4,MATCH(CONCATENATE(TEXT(C7765,"YYYY")," ",TEXT(C7765,"AAAA")),DOVIZ!$1:$1,0),0))</f>
        <v/>
      </c>
      <c r="I7765" s="76" t="str">
        <f t="shared" si="733"/>
        <v/>
      </c>
      <c r="J7765" s="45" t="b">
        <f t="shared" si="731"/>
        <v>0</v>
      </c>
      <c r="K7765" s="45" t="str">
        <f>IF(J7765=FALSE,"",IF(G7765="","",VLOOKUP(F7765,ISLER!$1:$51,2,0)*VLOOKUP(VLOOKUP(F7765,ISLER!$1:$51,3,0),DOVIZ!$1:$4,MATCH(CONCATENATE(TEXT(C7765,"YYYY")," ",TEXT(C7765,"AAAA")),DOVIZ!$1:$1,0),0)))</f>
        <v/>
      </c>
      <c r="L7765" s="45" t="str">
        <f t="shared" si="734"/>
        <v/>
      </c>
      <c r="M7765" s="74">
        <f t="shared" si="736"/>
        <v>46021</v>
      </c>
    </row>
    <row r="7766" spans="1:13" x14ac:dyDescent="0.25">
      <c r="A7766" s="40">
        <v>7830</v>
      </c>
      <c r="B7766" s="40" t="str">
        <f t="shared" si="732"/>
        <v>2025 Aralık</v>
      </c>
      <c r="C7766" s="41">
        <f t="shared" si="735"/>
        <v>46021</v>
      </c>
      <c r="D7766" s="42"/>
      <c r="E7766" s="42"/>
      <c r="F7766" s="42"/>
      <c r="G7766" s="43"/>
      <c r="H7766" s="76" t="str">
        <f>IF(G7766="","",VLOOKUP(F7766,ISLER!$1:$51,MATCH(D7766,ISLER!$1:$1,0)-2,0)*VLOOKUP(VLOOKUP(F7766,ISLER!$1:$51,MATCH(D7766,ISLER!$1:$1,0)-1,0),DOVIZ!$1:$4,MATCH(CONCATENATE(TEXT(C7766,"YYYY")," ",TEXT(C7766,"AAAA")),DOVIZ!$1:$1,0),0))</f>
        <v/>
      </c>
      <c r="I7766" s="76" t="str">
        <f t="shared" si="733"/>
        <v/>
      </c>
      <c r="J7766" s="45" t="b">
        <f t="shared" si="731"/>
        <v>0</v>
      </c>
      <c r="K7766" s="45" t="str">
        <f>IF(J7766=FALSE,"",IF(G7766="","",VLOOKUP(F7766,ISLER!$1:$51,2,0)*VLOOKUP(VLOOKUP(F7766,ISLER!$1:$51,3,0),DOVIZ!$1:$4,MATCH(CONCATENATE(TEXT(C7766,"YYYY")," ",TEXT(C7766,"AAAA")),DOVIZ!$1:$1,0),0)))</f>
        <v/>
      </c>
      <c r="L7766" s="45" t="str">
        <f t="shared" si="734"/>
        <v/>
      </c>
      <c r="M7766" s="74">
        <f t="shared" si="736"/>
        <v>46021</v>
      </c>
    </row>
    <row r="7767" spans="1:13" x14ac:dyDescent="0.25">
      <c r="A7767" s="40">
        <v>7831</v>
      </c>
      <c r="B7767" s="40" t="str">
        <f t="shared" si="732"/>
        <v>2025 Aralık</v>
      </c>
      <c r="C7767" s="41">
        <f t="shared" si="735"/>
        <v>46021</v>
      </c>
      <c r="D7767" s="42"/>
      <c r="E7767" s="42"/>
      <c r="F7767" s="42"/>
      <c r="G7767" s="43"/>
      <c r="H7767" s="76" t="str">
        <f>IF(G7767="","",VLOOKUP(F7767,ISLER!$1:$51,MATCH(D7767,ISLER!$1:$1,0)-2,0)*VLOOKUP(VLOOKUP(F7767,ISLER!$1:$51,MATCH(D7767,ISLER!$1:$1,0)-1,0),DOVIZ!$1:$4,MATCH(CONCATENATE(TEXT(C7767,"YYYY")," ",TEXT(C7767,"AAAA")),DOVIZ!$1:$1,0),0))</f>
        <v/>
      </c>
      <c r="I7767" s="76" t="str">
        <f t="shared" si="733"/>
        <v/>
      </c>
      <c r="J7767" s="45" t="b">
        <f t="shared" si="731"/>
        <v>0</v>
      </c>
      <c r="K7767" s="45" t="str">
        <f>IF(J7767=FALSE,"",IF(G7767="","",VLOOKUP(F7767,ISLER!$1:$51,2,0)*VLOOKUP(VLOOKUP(F7767,ISLER!$1:$51,3,0),DOVIZ!$1:$4,MATCH(CONCATENATE(TEXT(C7767,"YYYY")," ",TEXT(C7767,"AAAA")),DOVIZ!$1:$1,0),0)))</f>
        <v/>
      </c>
      <c r="L7767" s="45" t="str">
        <f t="shared" si="734"/>
        <v/>
      </c>
      <c r="M7767" s="74">
        <f t="shared" si="736"/>
        <v>46021</v>
      </c>
    </row>
    <row r="7768" spans="1:13" x14ac:dyDescent="0.25">
      <c r="A7768" s="40">
        <v>7832</v>
      </c>
      <c r="B7768" s="40" t="str">
        <f t="shared" si="732"/>
        <v>2025 Aralık</v>
      </c>
      <c r="C7768" s="41">
        <f t="shared" si="735"/>
        <v>46021</v>
      </c>
      <c r="D7768" s="42"/>
      <c r="E7768" s="42"/>
      <c r="F7768" s="42"/>
      <c r="G7768" s="43"/>
      <c r="H7768" s="76" t="str">
        <f>IF(G7768="","",VLOOKUP(F7768,ISLER!$1:$51,MATCH(D7768,ISLER!$1:$1,0)-2,0)*VLOOKUP(VLOOKUP(F7768,ISLER!$1:$51,MATCH(D7768,ISLER!$1:$1,0)-1,0),DOVIZ!$1:$4,MATCH(CONCATENATE(TEXT(C7768,"YYYY")," ",TEXT(C7768,"AAAA")),DOVIZ!$1:$1,0),0))</f>
        <v/>
      </c>
      <c r="I7768" s="76" t="str">
        <f t="shared" si="733"/>
        <v/>
      </c>
      <c r="J7768" s="45" t="b">
        <f t="shared" si="731"/>
        <v>0</v>
      </c>
      <c r="K7768" s="45" t="str">
        <f>IF(J7768=FALSE,"",IF(G7768="","",VLOOKUP(F7768,ISLER!$1:$51,2,0)*VLOOKUP(VLOOKUP(F7768,ISLER!$1:$51,3,0),DOVIZ!$1:$4,MATCH(CONCATENATE(TEXT(C7768,"YYYY")," ",TEXT(C7768,"AAAA")),DOVIZ!$1:$1,0),0)))</f>
        <v/>
      </c>
      <c r="L7768" s="45" t="str">
        <f t="shared" si="734"/>
        <v/>
      </c>
      <c r="M7768" s="74">
        <f t="shared" si="736"/>
        <v>46021</v>
      </c>
    </row>
    <row r="7769" spans="1:13" x14ac:dyDescent="0.25">
      <c r="A7769" s="40">
        <v>7833</v>
      </c>
      <c r="B7769" s="40" t="str">
        <f t="shared" si="732"/>
        <v>2025 Aralık</v>
      </c>
      <c r="C7769" s="41">
        <f t="shared" si="735"/>
        <v>46021</v>
      </c>
      <c r="D7769" s="42"/>
      <c r="E7769" s="42"/>
      <c r="F7769" s="42"/>
      <c r="G7769" s="43"/>
      <c r="H7769" s="76" t="str">
        <f>IF(G7769="","",VLOOKUP(F7769,ISLER!$1:$51,MATCH(D7769,ISLER!$1:$1,0)-2,0)*VLOOKUP(VLOOKUP(F7769,ISLER!$1:$51,MATCH(D7769,ISLER!$1:$1,0)-1,0),DOVIZ!$1:$4,MATCH(CONCATENATE(TEXT(C7769,"YYYY")," ",TEXT(C7769,"AAAA")),DOVIZ!$1:$1,0),0))</f>
        <v/>
      </c>
      <c r="I7769" s="76" t="str">
        <f t="shared" si="733"/>
        <v/>
      </c>
      <c r="J7769" s="45" t="b">
        <f t="shared" si="731"/>
        <v>0</v>
      </c>
      <c r="K7769" s="45" t="str">
        <f>IF(J7769=FALSE,"",IF(G7769="","",VLOOKUP(F7769,ISLER!$1:$51,2,0)*VLOOKUP(VLOOKUP(F7769,ISLER!$1:$51,3,0),DOVIZ!$1:$4,MATCH(CONCATENATE(TEXT(C7769,"YYYY")," ",TEXT(C7769,"AAAA")),DOVIZ!$1:$1,0),0)))</f>
        <v/>
      </c>
      <c r="L7769" s="45" t="str">
        <f t="shared" si="734"/>
        <v/>
      </c>
      <c r="M7769" s="74">
        <f t="shared" si="736"/>
        <v>46021</v>
      </c>
    </row>
    <row r="7770" spans="1:13" x14ac:dyDescent="0.25">
      <c r="A7770" s="40">
        <v>7834</v>
      </c>
      <c r="B7770" s="40" t="str">
        <f t="shared" si="732"/>
        <v>2025 Aralık</v>
      </c>
      <c r="C7770" s="41">
        <f t="shared" si="735"/>
        <v>46021</v>
      </c>
      <c r="D7770" s="42"/>
      <c r="E7770" s="42"/>
      <c r="F7770" s="42"/>
      <c r="G7770" s="43"/>
      <c r="H7770" s="76" t="str">
        <f>IF(G7770="","",VLOOKUP(F7770,ISLER!$1:$51,MATCH(D7770,ISLER!$1:$1,0)-2,0)*VLOOKUP(VLOOKUP(F7770,ISLER!$1:$51,MATCH(D7770,ISLER!$1:$1,0)-1,0),DOVIZ!$1:$4,MATCH(CONCATENATE(TEXT(C7770,"YYYY")," ",TEXT(C7770,"AAAA")),DOVIZ!$1:$1,0),0))</f>
        <v/>
      </c>
      <c r="I7770" s="76" t="str">
        <f t="shared" si="733"/>
        <v/>
      </c>
      <c r="J7770" s="45" t="b">
        <f t="shared" si="731"/>
        <v>0</v>
      </c>
      <c r="K7770" s="45" t="str">
        <f>IF(J7770=FALSE,"",IF(G7770="","",VLOOKUP(F7770,ISLER!$1:$51,2,0)*VLOOKUP(VLOOKUP(F7770,ISLER!$1:$51,3,0),DOVIZ!$1:$4,MATCH(CONCATENATE(TEXT(C7770,"YYYY")," ",TEXT(C7770,"AAAA")),DOVIZ!$1:$1,0),0)))</f>
        <v/>
      </c>
      <c r="L7770" s="45" t="str">
        <f t="shared" si="734"/>
        <v/>
      </c>
      <c r="M7770" s="74">
        <f t="shared" si="736"/>
        <v>46021</v>
      </c>
    </row>
    <row r="7771" spans="1:13" x14ac:dyDescent="0.25">
      <c r="A7771" s="40">
        <v>7835</v>
      </c>
      <c r="B7771" s="40" t="str">
        <f t="shared" si="732"/>
        <v>2025 Aralık</v>
      </c>
      <c r="C7771" s="41">
        <f t="shared" si="735"/>
        <v>46021</v>
      </c>
      <c r="D7771" s="42"/>
      <c r="E7771" s="42"/>
      <c r="F7771" s="42"/>
      <c r="G7771" s="43"/>
      <c r="H7771" s="76" t="str">
        <f>IF(G7771="","",VLOOKUP(F7771,ISLER!$1:$51,MATCH(D7771,ISLER!$1:$1,0)-2,0)*VLOOKUP(VLOOKUP(F7771,ISLER!$1:$51,MATCH(D7771,ISLER!$1:$1,0)-1,0),DOVIZ!$1:$4,MATCH(CONCATENATE(TEXT(C7771,"YYYY")," ",TEXT(C7771,"AAAA")),DOVIZ!$1:$1,0),0))</f>
        <v/>
      </c>
      <c r="I7771" s="76" t="str">
        <f t="shared" si="733"/>
        <v/>
      </c>
      <c r="J7771" s="45" t="b">
        <f t="shared" si="731"/>
        <v>0</v>
      </c>
      <c r="K7771" s="45" t="str">
        <f>IF(J7771=FALSE,"",IF(G7771="","",VLOOKUP(F7771,ISLER!$1:$51,2,0)*VLOOKUP(VLOOKUP(F7771,ISLER!$1:$51,3,0),DOVIZ!$1:$4,MATCH(CONCATENATE(TEXT(C7771,"YYYY")," ",TEXT(C7771,"AAAA")),DOVIZ!$1:$1,0),0)))</f>
        <v/>
      </c>
      <c r="L7771" s="45" t="str">
        <f t="shared" si="734"/>
        <v/>
      </c>
      <c r="M7771" s="74">
        <f t="shared" si="736"/>
        <v>46021</v>
      </c>
    </row>
    <row r="7772" spans="1:13" x14ac:dyDescent="0.25">
      <c r="A7772" s="40">
        <v>7836</v>
      </c>
      <c r="B7772" s="40" t="str">
        <f t="shared" si="732"/>
        <v>2025 Aralık</v>
      </c>
      <c r="C7772" s="41">
        <f t="shared" si="735"/>
        <v>46021</v>
      </c>
      <c r="D7772" s="42"/>
      <c r="E7772" s="42"/>
      <c r="F7772" s="42"/>
      <c r="G7772" s="43"/>
      <c r="H7772" s="76" t="str">
        <f>IF(G7772="","",VLOOKUP(F7772,ISLER!$1:$51,MATCH(D7772,ISLER!$1:$1,0)-2,0)*VLOOKUP(VLOOKUP(F7772,ISLER!$1:$51,MATCH(D7772,ISLER!$1:$1,0)-1,0),DOVIZ!$1:$4,MATCH(CONCATENATE(TEXT(C7772,"YYYY")," ",TEXT(C7772,"AAAA")),DOVIZ!$1:$1,0),0))</f>
        <v/>
      </c>
      <c r="I7772" s="76" t="str">
        <f t="shared" si="733"/>
        <v/>
      </c>
      <c r="J7772" s="45" t="b">
        <f t="shared" si="731"/>
        <v>0</v>
      </c>
      <c r="K7772" s="45" t="str">
        <f>IF(J7772=FALSE,"",IF(G7772="","",VLOOKUP(F7772,ISLER!$1:$51,2,0)*VLOOKUP(VLOOKUP(F7772,ISLER!$1:$51,3,0),DOVIZ!$1:$4,MATCH(CONCATENATE(TEXT(C7772,"YYYY")," ",TEXT(C7772,"AAAA")),DOVIZ!$1:$1,0),0)))</f>
        <v/>
      </c>
      <c r="L7772" s="45" t="str">
        <f t="shared" si="734"/>
        <v/>
      </c>
      <c r="M7772" s="74">
        <f t="shared" si="736"/>
        <v>46021</v>
      </c>
    </row>
    <row r="7773" spans="1:13" x14ac:dyDescent="0.25">
      <c r="A7773" s="40">
        <v>7837</v>
      </c>
      <c r="B7773" s="40" t="str">
        <f t="shared" si="732"/>
        <v>2025 Aralık</v>
      </c>
      <c r="C7773" s="41">
        <f t="shared" si="735"/>
        <v>46021</v>
      </c>
      <c r="D7773" s="42"/>
      <c r="E7773" s="42"/>
      <c r="F7773" s="42"/>
      <c r="G7773" s="43"/>
      <c r="H7773" s="76" t="str">
        <f>IF(G7773="","",VLOOKUP(F7773,ISLER!$1:$51,MATCH(D7773,ISLER!$1:$1,0)-2,0)*VLOOKUP(VLOOKUP(F7773,ISLER!$1:$51,MATCH(D7773,ISLER!$1:$1,0)-1,0),DOVIZ!$1:$4,MATCH(CONCATENATE(TEXT(C7773,"YYYY")," ",TEXT(C7773,"AAAA")),DOVIZ!$1:$1,0),0))</f>
        <v/>
      </c>
      <c r="I7773" s="76" t="str">
        <f t="shared" si="733"/>
        <v/>
      </c>
      <c r="J7773" s="45" t="b">
        <f t="shared" si="731"/>
        <v>0</v>
      </c>
      <c r="K7773" s="45" t="str">
        <f>IF(J7773=FALSE,"",IF(G7773="","",VLOOKUP(F7773,ISLER!$1:$51,2,0)*VLOOKUP(VLOOKUP(F7773,ISLER!$1:$51,3,0),DOVIZ!$1:$4,MATCH(CONCATENATE(TEXT(C7773,"YYYY")," ",TEXT(C7773,"AAAA")),DOVIZ!$1:$1,0),0)))</f>
        <v/>
      </c>
      <c r="L7773" s="45" t="str">
        <f t="shared" si="734"/>
        <v/>
      </c>
      <c r="M7773" s="74">
        <f t="shared" si="736"/>
        <v>46021</v>
      </c>
    </row>
    <row r="7774" spans="1:13" x14ac:dyDescent="0.25">
      <c r="A7774" s="40">
        <v>7838</v>
      </c>
      <c r="B7774" s="40" t="str">
        <f t="shared" si="732"/>
        <v>2025 Aralık</v>
      </c>
      <c r="C7774" s="41">
        <f t="shared" si="735"/>
        <v>46021</v>
      </c>
      <c r="D7774" s="42"/>
      <c r="E7774" s="42"/>
      <c r="F7774" s="42"/>
      <c r="G7774" s="43"/>
      <c r="H7774" s="76" t="str">
        <f>IF(G7774="","",VLOOKUP(F7774,ISLER!$1:$51,MATCH(D7774,ISLER!$1:$1,0)-2,0)*VLOOKUP(VLOOKUP(F7774,ISLER!$1:$51,MATCH(D7774,ISLER!$1:$1,0)-1,0),DOVIZ!$1:$4,MATCH(CONCATENATE(TEXT(C7774,"YYYY")," ",TEXT(C7774,"AAAA")),DOVIZ!$1:$1,0),0))</f>
        <v/>
      </c>
      <c r="I7774" s="76" t="str">
        <f t="shared" si="733"/>
        <v/>
      </c>
      <c r="J7774" s="45" t="b">
        <f t="shared" si="731"/>
        <v>0</v>
      </c>
      <c r="K7774" s="45" t="str">
        <f>IF(J7774=FALSE,"",IF(G7774="","",VLOOKUP(F7774,ISLER!$1:$51,2,0)*VLOOKUP(VLOOKUP(F7774,ISLER!$1:$51,3,0),DOVIZ!$1:$4,MATCH(CONCATENATE(TEXT(C7774,"YYYY")," ",TEXT(C7774,"AAAA")),DOVIZ!$1:$1,0),0)))</f>
        <v/>
      </c>
      <c r="L7774" s="45" t="str">
        <f t="shared" si="734"/>
        <v/>
      </c>
      <c r="M7774" s="74">
        <f t="shared" si="736"/>
        <v>46021</v>
      </c>
    </row>
    <row r="7775" spans="1:13" x14ac:dyDescent="0.25">
      <c r="A7775" s="40">
        <v>7839</v>
      </c>
      <c r="B7775" s="40" t="str">
        <f t="shared" si="732"/>
        <v>2025 Aralık</v>
      </c>
      <c r="C7775" s="41">
        <f t="shared" si="735"/>
        <v>46021</v>
      </c>
      <c r="D7775" s="42"/>
      <c r="E7775" s="42"/>
      <c r="F7775" s="42"/>
      <c r="G7775" s="43"/>
      <c r="H7775" s="76" t="str">
        <f>IF(G7775="","",VLOOKUP(F7775,ISLER!$1:$51,MATCH(D7775,ISLER!$1:$1,0)-2,0)*VLOOKUP(VLOOKUP(F7775,ISLER!$1:$51,MATCH(D7775,ISLER!$1:$1,0)-1,0),DOVIZ!$1:$4,MATCH(CONCATENATE(TEXT(C7775,"YYYY")," ",TEXT(C7775,"AAAA")),DOVIZ!$1:$1,0),0))</f>
        <v/>
      </c>
      <c r="I7775" s="76" t="str">
        <f t="shared" si="733"/>
        <v/>
      </c>
      <c r="J7775" s="45" t="b">
        <f t="shared" si="731"/>
        <v>0</v>
      </c>
      <c r="K7775" s="45" t="str">
        <f>IF(J7775=FALSE,"",IF(G7775="","",VLOOKUP(F7775,ISLER!$1:$51,2,0)*VLOOKUP(VLOOKUP(F7775,ISLER!$1:$51,3,0),DOVIZ!$1:$4,MATCH(CONCATENATE(TEXT(C7775,"YYYY")," ",TEXT(C7775,"AAAA")),DOVIZ!$1:$1,0),0)))</f>
        <v/>
      </c>
      <c r="L7775" s="45" t="str">
        <f t="shared" si="734"/>
        <v/>
      </c>
      <c r="M7775" s="74">
        <f t="shared" si="736"/>
        <v>46021</v>
      </c>
    </row>
    <row r="7776" spans="1:13" x14ac:dyDescent="0.25">
      <c r="A7776" s="40">
        <v>7840</v>
      </c>
      <c r="B7776" s="40" t="str">
        <f t="shared" si="732"/>
        <v>2025 Aralık</v>
      </c>
      <c r="C7776" s="41">
        <f t="shared" si="735"/>
        <v>46021</v>
      </c>
      <c r="D7776" s="42"/>
      <c r="E7776" s="42"/>
      <c r="F7776" s="42"/>
      <c r="G7776" s="43"/>
      <c r="H7776" s="76" t="str">
        <f>IF(G7776="","",VLOOKUP(F7776,ISLER!$1:$51,MATCH(D7776,ISLER!$1:$1,0)-2,0)*VLOOKUP(VLOOKUP(F7776,ISLER!$1:$51,MATCH(D7776,ISLER!$1:$1,0)-1,0),DOVIZ!$1:$4,MATCH(CONCATENATE(TEXT(C7776,"YYYY")," ",TEXT(C7776,"AAAA")),DOVIZ!$1:$1,0),0))</f>
        <v/>
      </c>
      <c r="I7776" s="76" t="str">
        <f t="shared" si="733"/>
        <v/>
      </c>
      <c r="J7776" s="45" t="b">
        <f t="shared" si="731"/>
        <v>0</v>
      </c>
      <c r="K7776" s="45" t="str">
        <f>IF(J7776=FALSE,"",IF(G7776="","",VLOOKUP(F7776,ISLER!$1:$51,2,0)*VLOOKUP(VLOOKUP(F7776,ISLER!$1:$51,3,0),DOVIZ!$1:$4,MATCH(CONCATENATE(TEXT(C7776,"YYYY")," ",TEXT(C7776,"AAAA")),DOVIZ!$1:$1,0),0)))</f>
        <v/>
      </c>
      <c r="L7776" s="45" t="str">
        <f t="shared" si="734"/>
        <v/>
      </c>
      <c r="M7776" s="74">
        <f t="shared" si="736"/>
        <v>46021</v>
      </c>
    </row>
    <row r="7777" spans="1:13" x14ac:dyDescent="0.25">
      <c r="A7777" s="40">
        <v>7841</v>
      </c>
      <c r="B7777" s="40" t="str">
        <f t="shared" si="732"/>
        <v>2025 Aralık</v>
      </c>
      <c r="C7777" s="41">
        <f t="shared" si="735"/>
        <v>46021</v>
      </c>
      <c r="D7777" s="42"/>
      <c r="E7777" s="42"/>
      <c r="F7777" s="42"/>
      <c r="G7777" s="43"/>
      <c r="H7777" s="76" t="str">
        <f>IF(G7777="","",VLOOKUP(F7777,ISLER!$1:$51,MATCH(D7777,ISLER!$1:$1,0)-2,0)*VLOOKUP(VLOOKUP(F7777,ISLER!$1:$51,MATCH(D7777,ISLER!$1:$1,0)-1,0),DOVIZ!$1:$4,MATCH(CONCATENATE(TEXT(C7777,"YYYY")," ",TEXT(C7777,"AAAA")),DOVIZ!$1:$1,0),0))</f>
        <v/>
      </c>
      <c r="I7777" s="76" t="str">
        <f t="shared" si="733"/>
        <v/>
      </c>
      <c r="J7777" s="45" t="b">
        <f t="shared" si="731"/>
        <v>0</v>
      </c>
      <c r="K7777" s="45" t="str">
        <f>IF(J7777=FALSE,"",IF(G7777="","",VLOOKUP(F7777,ISLER!$1:$51,2,0)*VLOOKUP(VLOOKUP(F7777,ISLER!$1:$51,3,0),DOVIZ!$1:$4,MATCH(CONCATENATE(TEXT(C7777,"YYYY")," ",TEXT(C7777,"AAAA")),DOVIZ!$1:$1,0),0)))</f>
        <v/>
      </c>
      <c r="L7777" s="45" t="str">
        <f t="shared" si="734"/>
        <v/>
      </c>
      <c r="M7777" s="74">
        <f t="shared" si="736"/>
        <v>46021</v>
      </c>
    </row>
    <row r="7778" spans="1:13" x14ac:dyDescent="0.25">
      <c r="A7778" s="40">
        <v>7842</v>
      </c>
      <c r="B7778" s="40" t="str">
        <f t="shared" si="732"/>
        <v>2025 Aralık</v>
      </c>
      <c r="C7778" s="41">
        <f t="shared" si="735"/>
        <v>46021</v>
      </c>
      <c r="D7778" s="42"/>
      <c r="E7778" s="42"/>
      <c r="F7778" s="42"/>
      <c r="G7778" s="43"/>
      <c r="H7778" s="76" t="str">
        <f>IF(G7778="","",VLOOKUP(F7778,ISLER!$1:$51,MATCH(D7778,ISLER!$1:$1,0)-2,0)*VLOOKUP(VLOOKUP(F7778,ISLER!$1:$51,MATCH(D7778,ISLER!$1:$1,0)-1,0),DOVIZ!$1:$4,MATCH(CONCATENATE(TEXT(C7778,"YYYY")," ",TEXT(C7778,"AAAA")),DOVIZ!$1:$1,0),0))</f>
        <v/>
      </c>
      <c r="I7778" s="76" t="str">
        <f t="shared" si="733"/>
        <v/>
      </c>
      <c r="J7778" s="45" t="b">
        <f t="shared" si="731"/>
        <v>0</v>
      </c>
      <c r="K7778" s="45" t="str">
        <f>IF(J7778=FALSE,"",IF(G7778="","",VLOOKUP(F7778,ISLER!$1:$51,2,0)*VLOOKUP(VLOOKUP(F7778,ISLER!$1:$51,3,0),DOVIZ!$1:$4,MATCH(CONCATENATE(TEXT(C7778,"YYYY")," ",TEXT(C7778,"AAAA")),DOVIZ!$1:$1,0),0)))</f>
        <v/>
      </c>
      <c r="L7778" s="45" t="str">
        <f t="shared" si="734"/>
        <v/>
      </c>
      <c r="M7778" s="74">
        <f t="shared" si="736"/>
        <v>46021</v>
      </c>
    </row>
    <row r="7779" spans="1:13" x14ac:dyDescent="0.25">
      <c r="A7779" s="40">
        <v>7843</v>
      </c>
      <c r="B7779" s="40" t="str">
        <f t="shared" si="732"/>
        <v>2025 Aralık</v>
      </c>
      <c r="C7779" s="41">
        <f t="shared" si="735"/>
        <v>46021</v>
      </c>
      <c r="D7779" s="42"/>
      <c r="E7779" s="42"/>
      <c r="F7779" s="42"/>
      <c r="G7779" s="43"/>
      <c r="H7779" s="76" t="str">
        <f>IF(G7779="","",VLOOKUP(F7779,ISLER!$1:$51,MATCH(D7779,ISLER!$1:$1,0)-2,0)*VLOOKUP(VLOOKUP(F7779,ISLER!$1:$51,MATCH(D7779,ISLER!$1:$1,0)-1,0),DOVIZ!$1:$4,MATCH(CONCATENATE(TEXT(C7779,"YYYY")," ",TEXT(C7779,"AAAA")),DOVIZ!$1:$1,0),0))</f>
        <v/>
      </c>
      <c r="I7779" s="76" t="str">
        <f t="shared" si="733"/>
        <v/>
      </c>
      <c r="J7779" s="45" t="b">
        <f t="shared" si="731"/>
        <v>0</v>
      </c>
      <c r="K7779" s="45" t="str">
        <f>IF(J7779=FALSE,"",IF(G7779="","",VLOOKUP(F7779,ISLER!$1:$51,2,0)*VLOOKUP(VLOOKUP(F7779,ISLER!$1:$51,3,0),DOVIZ!$1:$4,MATCH(CONCATENATE(TEXT(C7779,"YYYY")," ",TEXT(C7779,"AAAA")),DOVIZ!$1:$1,0),0)))</f>
        <v/>
      </c>
      <c r="L7779" s="45" t="str">
        <f t="shared" si="734"/>
        <v/>
      </c>
      <c r="M7779" s="74">
        <f t="shared" si="736"/>
        <v>46021</v>
      </c>
    </row>
    <row r="7780" spans="1:13" x14ac:dyDescent="0.25">
      <c r="A7780" s="40">
        <v>7844</v>
      </c>
      <c r="B7780" s="40" t="str">
        <f t="shared" si="732"/>
        <v>2025 Aralık</v>
      </c>
      <c r="C7780" s="41">
        <f t="shared" si="735"/>
        <v>46021</v>
      </c>
      <c r="D7780" s="42"/>
      <c r="E7780" s="42"/>
      <c r="F7780" s="42"/>
      <c r="G7780" s="43"/>
      <c r="H7780" s="76" t="str">
        <f>IF(G7780="","",VLOOKUP(F7780,ISLER!$1:$51,MATCH(D7780,ISLER!$1:$1,0)-2,0)*VLOOKUP(VLOOKUP(F7780,ISLER!$1:$51,MATCH(D7780,ISLER!$1:$1,0)-1,0),DOVIZ!$1:$4,MATCH(CONCATENATE(TEXT(C7780,"YYYY")," ",TEXT(C7780,"AAAA")),DOVIZ!$1:$1,0),0))</f>
        <v/>
      </c>
      <c r="I7780" s="76" t="str">
        <f t="shared" si="733"/>
        <v/>
      </c>
      <c r="J7780" s="45" t="b">
        <f t="shared" si="731"/>
        <v>0</v>
      </c>
      <c r="K7780" s="45" t="str">
        <f>IF(J7780=FALSE,"",IF(G7780="","",VLOOKUP(F7780,ISLER!$1:$51,2,0)*VLOOKUP(VLOOKUP(F7780,ISLER!$1:$51,3,0),DOVIZ!$1:$4,MATCH(CONCATENATE(TEXT(C7780,"YYYY")," ",TEXT(C7780,"AAAA")),DOVIZ!$1:$1,0),0)))</f>
        <v/>
      </c>
      <c r="L7780" s="45" t="str">
        <f t="shared" si="734"/>
        <v/>
      </c>
      <c r="M7780" s="74">
        <f t="shared" si="736"/>
        <v>46021</v>
      </c>
    </row>
    <row r="7781" spans="1:13" x14ac:dyDescent="0.25">
      <c r="A7781" s="40">
        <v>7845</v>
      </c>
      <c r="B7781" s="40" t="str">
        <f t="shared" si="732"/>
        <v>2025 Aralık</v>
      </c>
      <c r="C7781" s="41">
        <f t="shared" si="735"/>
        <v>46021</v>
      </c>
      <c r="D7781" s="42"/>
      <c r="E7781" s="42"/>
      <c r="F7781" s="42"/>
      <c r="G7781" s="43"/>
      <c r="H7781" s="76" t="str">
        <f>IF(G7781="","",VLOOKUP(F7781,ISLER!$1:$51,MATCH(D7781,ISLER!$1:$1,0)-2,0)*VLOOKUP(VLOOKUP(F7781,ISLER!$1:$51,MATCH(D7781,ISLER!$1:$1,0)-1,0),DOVIZ!$1:$4,MATCH(CONCATENATE(TEXT(C7781,"YYYY")," ",TEXT(C7781,"AAAA")),DOVIZ!$1:$1,0),0))</f>
        <v/>
      </c>
      <c r="I7781" s="76" t="str">
        <f t="shared" si="733"/>
        <v/>
      </c>
      <c r="J7781" s="45" t="b">
        <f t="shared" si="731"/>
        <v>0</v>
      </c>
      <c r="K7781" s="45" t="str">
        <f>IF(J7781=FALSE,"",IF(G7781="","",VLOOKUP(F7781,ISLER!$1:$51,2,0)*VLOOKUP(VLOOKUP(F7781,ISLER!$1:$51,3,0),DOVIZ!$1:$4,MATCH(CONCATENATE(TEXT(C7781,"YYYY")," ",TEXT(C7781,"AAAA")),DOVIZ!$1:$1,0),0)))</f>
        <v/>
      </c>
      <c r="L7781" s="45" t="str">
        <f t="shared" si="734"/>
        <v/>
      </c>
      <c r="M7781" s="74">
        <f t="shared" si="736"/>
        <v>46021</v>
      </c>
    </row>
    <row r="7782" spans="1:13" x14ac:dyDescent="0.25">
      <c r="A7782" s="40">
        <v>7846</v>
      </c>
      <c r="B7782" s="40" t="str">
        <f t="shared" si="732"/>
        <v>2025 Aralık</v>
      </c>
      <c r="C7782" s="41">
        <f t="shared" si="735"/>
        <v>46021</v>
      </c>
      <c r="D7782" s="42"/>
      <c r="E7782" s="42"/>
      <c r="F7782" s="42"/>
      <c r="G7782" s="43"/>
      <c r="H7782" s="76" t="str">
        <f>IF(G7782="","",VLOOKUP(F7782,ISLER!$1:$51,MATCH(D7782,ISLER!$1:$1,0)-2,0)*VLOOKUP(VLOOKUP(F7782,ISLER!$1:$51,MATCH(D7782,ISLER!$1:$1,0)-1,0),DOVIZ!$1:$4,MATCH(CONCATENATE(TEXT(C7782,"YYYY")," ",TEXT(C7782,"AAAA")),DOVIZ!$1:$1,0),0))</f>
        <v/>
      </c>
      <c r="I7782" s="76" t="str">
        <f t="shared" si="733"/>
        <v/>
      </c>
      <c r="J7782" s="45" t="b">
        <f t="shared" si="731"/>
        <v>0</v>
      </c>
      <c r="K7782" s="45" t="str">
        <f>IF(J7782=FALSE,"",IF(G7782="","",VLOOKUP(F7782,ISLER!$1:$51,2,0)*VLOOKUP(VLOOKUP(F7782,ISLER!$1:$51,3,0),DOVIZ!$1:$4,MATCH(CONCATENATE(TEXT(C7782,"YYYY")," ",TEXT(C7782,"AAAA")),DOVIZ!$1:$1,0),0)))</f>
        <v/>
      </c>
      <c r="L7782" s="45" t="str">
        <f t="shared" si="734"/>
        <v/>
      </c>
      <c r="M7782" s="74">
        <f t="shared" si="736"/>
        <v>46021</v>
      </c>
    </row>
    <row r="7783" spans="1:13" x14ac:dyDescent="0.25">
      <c r="A7783" s="40">
        <v>7847</v>
      </c>
      <c r="B7783" s="40" t="str">
        <f t="shared" si="732"/>
        <v>2025 Aralık</v>
      </c>
      <c r="C7783" s="41">
        <f t="shared" si="735"/>
        <v>46021</v>
      </c>
      <c r="D7783" s="42"/>
      <c r="E7783" s="42"/>
      <c r="F7783" s="42"/>
      <c r="G7783" s="43"/>
      <c r="H7783" s="76" t="str">
        <f>IF(G7783="","",VLOOKUP(F7783,ISLER!$1:$51,MATCH(D7783,ISLER!$1:$1,0)-2,0)*VLOOKUP(VLOOKUP(F7783,ISLER!$1:$51,MATCH(D7783,ISLER!$1:$1,0)-1,0),DOVIZ!$1:$4,MATCH(CONCATENATE(TEXT(C7783,"YYYY")," ",TEXT(C7783,"AAAA")),DOVIZ!$1:$1,0),0))</f>
        <v/>
      </c>
      <c r="I7783" s="76" t="str">
        <f t="shared" si="733"/>
        <v/>
      </c>
      <c r="J7783" s="45" t="b">
        <f t="shared" si="731"/>
        <v>0</v>
      </c>
      <c r="K7783" s="45" t="str">
        <f>IF(J7783=FALSE,"",IF(G7783="","",VLOOKUP(F7783,ISLER!$1:$51,2,0)*VLOOKUP(VLOOKUP(F7783,ISLER!$1:$51,3,0),DOVIZ!$1:$4,MATCH(CONCATENATE(TEXT(C7783,"YYYY")," ",TEXT(C7783,"AAAA")),DOVIZ!$1:$1,0),0)))</f>
        <v/>
      </c>
      <c r="L7783" s="45" t="str">
        <f t="shared" si="734"/>
        <v/>
      </c>
      <c r="M7783" s="74">
        <f t="shared" si="736"/>
        <v>46021</v>
      </c>
    </row>
    <row r="7784" spans="1:13" x14ac:dyDescent="0.25">
      <c r="A7784" s="40">
        <v>7848</v>
      </c>
      <c r="B7784" s="40" t="str">
        <f t="shared" si="732"/>
        <v>2025 Aralık</v>
      </c>
      <c r="C7784" s="41">
        <f t="shared" si="735"/>
        <v>46021</v>
      </c>
      <c r="D7784" s="42"/>
      <c r="E7784" s="42"/>
      <c r="F7784" s="42"/>
      <c r="G7784" s="43"/>
      <c r="H7784" s="76" t="str">
        <f>IF(G7784="","",VLOOKUP(F7784,ISLER!$1:$51,MATCH(D7784,ISLER!$1:$1,0)-2,0)*VLOOKUP(VLOOKUP(F7784,ISLER!$1:$51,MATCH(D7784,ISLER!$1:$1,0)-1,0),DOVIZ!$1:$4,MATCH(CONCATENATE(TEXT(C7784,"YYYY")," ",TEXT(C7784,"AAAA")),DOVIZ!$1:$1,0),0))</f>
        <v/>
      </c>
      <c r="I7784" s="76" t="str">
        <f t="shared" si="733"/>
        <v/>
      </c>
      <c r="J7784" s="45" t="b">
        <f t="shared" si="731"/>
        <v>0</v>
      </c>
      <c r="K7784" s="45" t="str">
        <f>IF(J7784=FALSE,"",IF(G7784="","",VLOOKUP(F7784,ISLER!$1:$51,2,0)*VLOOKUP(VLOOKUP(F7784,ISLER!$1:$51,3,0),DOVIZ!$1:$4,MATCH(CONCATENATE(TEXT(C7784,"YYYY")," ",TEXT(C7784,"AAAA")),DOVIZ!$1:$1,0),0)))</f>
        <v/>
      </c>
      <c r="L7784" s="45" t="str">
        <f t="shared" si="734"/>
        <v/>
      </c>
      <c r="M7784" s="74">
        <f t="shared" si="736"/>
        <v>46021</v>
      </c>
    </row>
    <row r="7785" spans="1:13" x14ac:dyDescent="0.25">
      <c r="A7785" s="40">
        <v>7849</v>
      </c>
      <c r="B7785" s="40" t="str">
        <f t="shared" si="732"/>
        <v>2025 Aralık</v>
      </c>
      <c r="C7785" s="41">
        <f t="shared" si="735"/>
        <v>46021</v>
      </c>
      <c r="D7785" s="42"/>
      <c r="E7785" s="42"/>
      <c r="F7785" s="42"/>
      <c r="G7785" s="43"/>
      <c r="H7785" s="76" t="str">
        <f>IF(G7785="","",VLOOKUP(F7785,ISLER!$1:$51,MATCH(D7785,ISLER!$1:$1,0)-2,0)*VLOOKUP(VLOOKUP(F7785,ISLER!$1:$51,MATCH(D7785,ISLER!$1:$1,0)-1,0),DOVIZ!$1:$4,MATCH(CONCATENATE(TEXT(C7785,"YYYY")," ",TEXT(C7785,"AAAA")),DOVIZ!$1:$1,0),0))</f>
        <v/>
      </c>
      <c r="I7785" s="76" t="str">
        <f t="shared" si="733"/>
        <v/>
      </c>
      <c r="J7785" s="45" t="b">
        <f t="shared" si="731"/>
        <v>0</v>
      </c>
      <c r="K7785" s="45" t="str">
        <f>IF(J7785=FALSE,"",IF(G7785="","",VLOOKUP(F7785,ISLER!$1:$51,2,0)*VLOOKUP(VLOOKUP(F7785,ISLER!$1:$51,3,0),DOVIZ!$1:$4,MATCH(CONCATENATE(TEXT(C7785,"YYYY")," ",TEXT(C7785,"AAAA")),DOVIZ!$1:$1,0),0)))</f>
        <v/>
      </c>
      <c r="L7785" s="45" t="str">
        <f t="shared" si="734"/>
        <v/>
      </c>
      <c r="M7785" s="74">
        <f t="shared" si="736"/>
        <v>46021</v>
      </c>
    </row>
    <row r="7786" spans="1:13" x14ac:dyDescent="0.25">
      <c r="A7786" s="40">
        <v>7850</v>
      </c>
      <c r="B7786" s="40" t="str">
        <f t="shared" si="732"/>
        <v>2025 Aralık</v>
      </c>
      <c r="C7786" s="41">
        <f t="shared" si="735"/>
        <v>46021</v>
      </c>
      <c r="D7786" s="42"/>
      <c r="E7786" s="42"/>
      <c r="F7786" s="42"/>
      <c r="G7786" s="43"/>
      <c r="H7786" s="76" t="str">
        <f>IF(G7786="","",VLOOKUP(F7786,ISLER!$1:$51,MATCH(D7786,ISLER!$1:$1,0)-2,0)*VLOOKUP(VLOOKUP(F7786,ISLER!$1:$51,MATCH(D7786,ISLER!$1:$1,0)-1,0),DOVIZ!$1:$4,MATCH(CONCATENATE(TEXT(C7786,"YYYY")," ",TEXT(C7786,"AAAA")),DOVIZ!$1:$1,0),0))</f>
        <v/>
      </c>
      <c r="I7786" s="76" t="str">
        <f t="shared" si="733"/>
        <v/>
      </c>
      <c r="J7786" s="45" t="b">
        <f t="shared" si="731"/>
        <v>0</v>
      </c>
      <c r="K7786" s="45" t="str">
        <f>IF(J7786=FALSE,"",IF(G7786="","",VLOOKUP(F7786,ISLER!$1:$51,2,0)*VLOOKUP(VLOOKUP(F7786,ISLER!$1:$51,3,0),DOVIZ!$1:$4,MATCH(CONCATENATE(TEXT(C7786,"YYYY")," ",TEXT(C7786,"AAAA")),DOVIZ!$1:$1,0),0)))</f>
        <v/>
      </c>
      <c r="L7786" s="45" t="str">
        <f t="shared" si="734"/>
        <v/>
      </c>
      <c r="M7786" s="74">
        <f t="shared" si="736"/>
        <v>46021</v>
      </c>
    </row>
    <row r="7787" spans="1:13" x14ac:dyDescent="0.25">
      <c r="A7787" s="40">
        <v>7851</v>
      </c>
      <c r="B7787" s="40" t="str">
        <f t="shared" si="732"/>
        <v>2025 Aralık</v>
      </c>
      <c r="C7787" s="41">
        <f t="shared" si="735"/>
        <v>46021</v>
      </c>
      <c r="D7787" s="42"/>
      <c r="E7787" s="42"/>
      <c r="F7787" s="42"/>
      <c r="G7787" s="43"/>
      <c r="H7787" s="76" t="str">
        <f>IF(G7787="","",VLOOKUP(F7787,ISLER!$1:$51,MATCH(D7787,ISLER!$1:$1,0)-2,0)*VLOOKUP(VLOOKUP(F7787,ISLER!$1:$51,MATCH(D7787,ISLER!$1:$1,0)-1,0),DOVIZ!$1:$4,MATCH(CONCATENATE(TEXT(C7787,"YYYY")," ",TEXT(C7787,"AAAA")),DOVIZ!$1:$1,0),0))</f>
        <v/>
      </c>
      <c r="I7787" s="76" t="str">
        <f t="shared" si="733"/>
        <v/>
      </c>
      <c r="J7787" s="45" t="b">
        <f t="shared" si="731"/>
        <v>0</v>
      </c>
      <c r="K7787" s="45" t="str">
        <f>IF(J7787=FALSE,"",IF(G7787="","",VLOOKUP(F7787,ISLER!$1:$51,2,0)*VLOOKUP(VLOOKUP(F7787,ISLER!$1:$51,3,0),DOVIZ!$1:$4,MATCH(CONCATENATE(TEXT(C7787,"YYYY")," ",TEXT(C7787,"AAAA")),DOVIZ!$1:$1,0),0)))</f>
        <v/>
      </c>
      <c r="L7787" s="45" t="str">
        <f t="shared" si="734"/>
        <v/>
      </c>
      <c r="M7787" s="74">
        <f t="shared" si="736"/>
        <v>46021</v>
      </c>
    </row>
    <row r="7788" spans="1:13" x14ac:dyDescent="0.25">
      <c r="A7788" s="40">
        <v>7852</v>
      </c>
      <c r="B7788" s="40" t="str">
        <f t="shared" si="732"/>
        <v>2025 Aralık</v>
      </c>
      <c r="C7788" s="41">
        <f t="shared" si="735"/>
        <v>46021</v>
      </c>
      <c r="D7788" s="42"/>
      <c r="E7788" s="42"/>
      <c r="F7788" s="42"/>
      <c r="G7788" s="43"/>
      <c r="H7788" s="76" t="str">
        <f>IF(G7788="","",VLOOKUP(F7788,ISLER!$1:$51,MATCH(D7788,ISLER!$1:$1,0)-2,0)*VLOOKUP(VLOOKUP(F7788,ISLER!$1:$51,MATCH(D7788,ISLER!$1:$1,0)-1,0),DOVIZ!$1:$4,MATCH(CONCATENATE(TEXT(C7788,"YYYY")," ",TEXT(C7788,"AAAA")),DOVIZ!$1:$1,0),0))</f>
        <v/>
      </c>
      <c r="I7788" s="76" t="str">
        <f t="shared" si="733"/>
        <v/>
      </c>
      <c r="J7788" s="45" t="b">
        <f t="shared" si="731"/>
        <v>0</v>
      </c>
      <c r="K7788" s="45" t="str">
        <f>IF(J7788=FALSE,"",IF(G7788="","",VLOOKUP(F7788,ISLER!$1:$51,2,0)*VLOOKUP(VLOOKUP(F7788,ISLER!$1:$51,3,0),DOVIZ!$1:$4,MATCH(CONCATENATE(TEXT(C7788,"YYYY")," ",TEXT(C7788,"AAAA")),DOVIZ!$1:$1,0),0)))</f>
        <v/>
      </c>
      <c r="L7788" s="45" t="str">
        <f t="shared" si="734"/>
        <v/>
      </c>
      <c r="M7788" s="74">
        <f t="shared" si="736"/>
        <v>46021</v>
      </c>
    </row>
    <row r="7789" spans="1:13" x14ac:dyDescent="0.25">
      <c r="A7789" s="40">
        <v>7853</v>
      </c>
      <c r="B7789" s="40" t="str">
        <f t="shared" si="732"/>
        <v>2025 Aralık</v>
      </c>
      <c r="C7789" s="41">
        <f t="shared" si="735"/>
        <v>46021</v>
      </c>
      <c r="D7789" s="42"/>
      <c r="E7789" s="42"/>
      <c r="F7789" s="42"/>
      <c r="G7789" s="43"/>
      <c r="H7789" s="76" t="str">
        <f>IF(G7789="","",VLOOKUP(F7789,ISLER!$1:$51,MATCH(D7789,ISLER!$1:$1,0)-2,0)*VLOOKUP(VLOOKUP(F7789,ISLER!$1:$51,MATCH(D7789,ISLER!$1:$1,0)-1,0),DOVIZ!$1:$4,MATCH(CONCATENATE(TEXT(C7789,"YYYY")," ",TEXT(C7789,"AAAA")),DOVIZ!$1:$1,0),0))</f>
        <v/>
      </c>
      <c r="I7789" s="76" t="str">
        <f t="shared" si="733"/>
        <v/>
      </c>
      <c r="J7789" s="45" t="b">
        <f t="shared" si="731"/>
        <v>0</v>
      </c>
      <c r="K7789" s="45" t="str">
        <f>IF(J7789=FALSE,"",IF(G7789="","",VLOOKUP(F7789,ISLER!$1:$51,2,0)*VLOOKUP(VLOOKUP(F7789,ISLER!$1:$51,3,0),DOVIZ!$1:$4,MATCH(CONCATENATE(TEXT(C7789,"YYYY")," ",TEXT(C7789,"AAAA")),DOVIZ!$1:$1,0),0)))</f>
        <v/>
      </c>
      <c r="L7789" s="45" t="str">
        <f t="shared" si="734"/>
        <v/>
      </c>
      <c r="M7789" s="74">
        <f t="shared" si="736"/>
        <v>46021</v>
      </c>
    </row>
    <row r="7790" spans="1:13" x14ac:dyDescent="0.25">
      <c r="A7790" s="40">
        <v>7854</v>
      </c>
      <c r="B7790" s="40" t="str">
        <f t="shared" si="732"/>
        <v>2025 Aralık</v>
      </c>
      <c r="C7790" s="41">
        <f t="shared" si="735"/>
        <v>46021</v>
      </c>
      <c r="D7790" s="42"/>
      <c r="E7790" s="42"/>
      <c r="F7790" s="42"/>
      <c r="G7790" s="43"/>
      <c r="H7790" s="76" t="str">
        <f>IF(G7790="","",VLOOKUP(F7790,ISLER!$1:$51,MATCH(D7790,ISLER!$1:$1,0)-2,0)*VLOOKUP(VLOOKUP(F7790,ISLER!$1:$51,MATCH(D7790,ISLER!$1:$1,0)-1,0),DOVIZ!$1:$4,MATCH(CONCATENATE(TEXT(C7790,"YYYY")," ",TEXT(C7790,"AAAA")),DOVIZ!$1:$1,0),0))</f>
        <v/>
      </c>
      <c r="I7790" s="76" t="str">
        <f t="shared" si="733"/>
        <v/>
      </c>
      <c r="J7790" s="45" t="b">
        <f t="shared" si="731"/>
        <v>0</v>
      </c>
      <c r="K7790" s="45" t="str">
        <f>IF(J7790=FALSE,"",IF(G7790="","",VLOOKUP(F7790,ISLER!$1:$51,2,0)*VLOOKUP(VLOOKUP(F7790,ISLER!$1:$51,3,0),DOVIZ!$1:$4,MATCH(CONCATENATE(TEXT(C7790,"YYYY")," ",TEXT(C7790,"AAAA")),DOVIZ!$1:$1,0),0)))</f>
        <v/>
      </c>
      <c r="L7790" s="45" t="str">
        <f t="shared" si="734"/>
        <v/>
      </c>
      <c r="M7790" s="74">
        <f t="shared" si="736"/>
        <v>46021</v>
      </c>
    </row>
    <row r="7791" spans="1:13" x14ac:dyDescent="0.25">
      <c r="A7791" s="40">
        <v>7855</v>
      </c>
      <c r="B7791" s="40" t="str">
        <f t="shared" si="732"/>
        <v>2025 Aralık</v>
      </c>
      <c r="C7791" s="41">
        <f t="shared" si="735"/>
        <v>46021</v>
      </c>
      <c r="D7791" s="42"/>
      <c r="E7791" s="42"/>
      <c r="F7791" s="42"/>
      <c r="G7791" s="43"/>
      <c r="H7791" s="76" t="str">
        <f>IF(G7791="","",VLOOKUP(F7791,ISLER!$1:$51,MATCH(D7791,ISLER!$1:$1,0)-2,0)*VLOOKUP(VLOOKUP(F7791,ISLER!$1:$51,MATCH(D7791,ISLER!$1:$1,0)-1,0),DOVIZ!$1:$4,MATCH(CONCATENATE(TEXT(C7791,"YYYY")," ",TEXT(C7791,"AAAA")),DOVIZ!$1:$1,0),0))</f>
        <v/>
      </c>
      <c r="I7791" s="76" t="str">
        <f t="shared" si="733"/>
        <v/>
      </c>
      <c r="J7791" s="45" t="b">
        <f t="shared" si="731"/>
        <v>0</v>
      </c>
      <c r="K7791" s="45" t="str">
        <f>IF(J7791=FALSE,"",IF(G7791="","",VLOOKUP(F7791,ISLER!$1:$51,2,0)*VLOOKUP(VLOOKUP(F7791,ISLER!$1:$51,3,0),DOVIZ!$1:$4,MATCH(CONCATENATE(TEXT(C7791,"YYYY")," ",TEXT(C7791,"AAAA")),DOVIZ!$1:$1,0),0)))</f>
        <v/>
      </c>
      <c r="L7791" s="45" t="str">
        <f t="shared" si="734"/>
        <v/>
      </c>
      <c r="M7791" s="74">
        <f t="shared" si="736"/>
        <v>46021</v>
      </c>
    </row>
    <row r="7792" spans="1:13" x14ac:dyDescent="0.25">
      <c r="A7792" s="40">
        <v>7856</v>
      </c>
      <c r="B7792" s="40" t="str">
        <f t="shared" si="732"/>
        <v>2025 Aralık</v>
      </c>
      <c r="C7792" s="41">
        <f t="shared" si="735"/>
        <v>46021</v>
      </c>
      <c r="D7792" s="42"/>
      <c r="E7792" s="42"/>
      <c r="F7792" s="42"/>
      <c r="G7792" s="43"/>
      <c r="H7792" s="76" t="str">
        <f>IF(G7792="","",VLOOKUP(F7792,ISLER!$1:$51,MATCH(D7792,ISLER!$1:$1,0)-2,0)*VLOOKUP(VLOOKUP(F7792,ISLER!$1:$51,MATCH(D7792,ISLER!$1:$1,0)-1,0),DOVIZ!$1:$4,MATCH(CONCATENATE(TEXT(C7792,"YYYY")," ",TEXT(C7792,"AAAA")),DOVIZ!$1:$1,0),0))</f>
        <v/>
      </c>
      <c r="I7792" s="76" t="str">
        <f t="shared" si="733"/>
        <v/>
      </c>
      <c r="J7792" s="45" t="b">
        <f t="shared" si="731"/>
        <v>0</v>
      </c>
      <c r="K7792" s="45" t="str">
        <f>IF(J7792=FALSE,"",IF(G7792="","",VLOOKUP(F7792,ISLER!$1:$51,2,0)*VLOOKUP(VLOOKUP(F7792,ISLER!$1:$51,3,0),DOVIZ!$1:$4,MATCH(CONCATENATE(TEXT(C7792,"YYYY")," ",TEXT(C7792,"AAAA")),DOVIZ!$1:$1,0),0)))</f>
        <v/>
      </c>
      <c r="L7792" s="45" t="str">
        <f t="shared" si="734"/>
        <v/>
      </c>
      <c r="M7792" s="74">
        <f t="shared" si="736"/>
        <v>46021</v>
      </c>
    </row>
    <row r="7793" spans="1:13" x14ac:dyDescent="0.25">
      <c r="A7793" s="40">
        <v>7857</v>
      </c>
      <c r="B7793" s="40" t="str">
        <f t="shared" si="732"/>
        <v>2025 Aralık</v>
      </c>
      <c r="C7793" s="41">
        <f t="shared" si="735"/>
        <v>46021</v>
      </c>
      <c r="D7793" s="42"/>
      <c r="E7793" s="42"/>
      <c r="F7793" s="42"/>
      <c r="G7793" s="43"/>
      <c r="H7793" s="76" t="str">
        <f>IF(G7793="","",VLOOKUP(F7793,ISLER!$1:$51,MATCH(D7793,ISLER!$1:$1,0)-2,0)*VLOOKUP(VLOOKUP(F7793,ISLER!$1:$51,MATCH(D7793,ISLER!$1:$1,0)-1,0),DOVIZ!$1:$4,MATCH(CONCATENATE(TEXT(C7793,"YYYY")," ",TEXT(C7793,"AAAA")),DOVIZ!$1:$1,0),0))</f>
        <v/>
      </c>
      <c r="I7793" s="76" t="str">
        <f t="shared" si="733"/>
        <v/>
      </c>
      <c r="J7793" s="45" t="b">
        <f t="shared" si="731"/>
        <v>0</v>
      </c>
      <c r="K7793" s="45" t="str">
        <f>IF(J7793=FALSE,"",IF(G7793="","",VLOOKUP(F7793,ISLER!$1:$51,2,0)*VLOOKUP(VLOOKUP(F7793,ISLER!$1:$51,3,0),DOVIZ!$1:$4,MATCH(CONCATENATE(TEXT(C7793,"YYYY")," ",TEXT(C7793,"AAAA")),DOVIZ!$1:$1,0),0)))</f>
        <v/>
      </c>
      <c r="L7793" s="45" t="str">
        <f t="shared" si="734"/>
        <v/>
      </c>
      <c r="M7793" s="74">
        <f t="shared" si="736"/>
        <v>46021</v>
      </c>
    </row>
    <row r="7794" spans="1:13" x14ac:dyDescent="0.25">
      <c r="A7794" s="40">
        <v>7858</v>
      </c>
      <c r="B7794" s="40" t="str">
        <f t="shared" si="732"/>
        <v>2025 Aralık</v>
      </c>
      <c r="C7794" s="41">
        <f t="shared" si="735"/>
        <v>46021</v>
      </c>
      <c r="D7794" s="42"/>
      <c r="E7794" s="42"/>
      <c r="F7794" s="42"/>
      <c r="G7794" s="43"/>
      <c r="H7794" s="76" t="str">
        <f>IF(G7794="","",VLOOKUP(F7794,ISLER!$1:$51,MATCH(D7794,ISLER!$1:$1,0)-2,0)*VLOOKUP(VLOOKUP(F7794,ISLER!$1:$51,MATCH(D7794,ISLER!$1:$1,0)-1,0),DOVIZ!$1:$4,MATCH(CONCATENATE(TEXT(C7794,"YYYY")," ",TEXT(C7794,"AAAA")),DOVIZ!$1:$1,0),0))</f>
        <v/>
      </c>
      <c r="I7794" s="76" t="str">
        <f t="shared" si="733"/>
        <v/>
      </c>
      <c r="J7794" s="45" t="b">
        <f t="shared" ref="J7794:J7857" si="737">OR(D7794="DİŞÇİM İSTANBUL EZGİ HANIM",D7794="DİŞÇİM İSTANBUL MERVE HANIM",D7794="DİŞÇİM İSTANBUL BÜŞRA HANIM",D7794="DİŞÇİM İSTANBUL HÜLYA HANIM",D7794="DİŞÇİM İSTANBUL KEMAL BEY",D7794="DİŞÇİM İSTANBUL HAKAN BEY",D7794="DİŞÇİM İSTANBUL MUHAMMED BEY",D7794="DİŞÇİM İSTANBUL MURAT BEY")</f>
        <v>0</v>
      </c>
      <c r="K7794" s="45" t="str">
        <f>IF(J7794=FALSE,"",IF(G7794="","",VLOOKUP(F7794,ISLER!$1:$51,2,0)*VLOOKUP(VLOOKUP(F7794,ISLER!$1:$51,3,0),DOVIZ!$1:$4,MATCH(CONCATENATE(TEXT(C7794,"YYYY")," ",TEXT(C7794,"AAAA")),DOVIZ!$1:$1,0),0)))</f>
        <v/>
      </c>
      <c r="L7794" s="45" t="str">
        <f t="shared" si="734"/>
        <v/>
      </c>
      <c r="M7794" s="74">
        <f t="shared" si="736"/>
        <v>46021</v>
      </c>
    </row>
    <row r="7795" spans="1:13" x14ac:dyDescent="0.25">
      <c r="A7795" s="40">
        <v>7859</v>
      </c>
      <c r="B7795" s="40" t="str">
        <f t="shared" si="732"/>
        <v>2025 Aralık</v>
      </c>
      <c r="C7795" s="41">
        <f t="shared" si="735"/>
        <v>46021</v>
      </c>
      <c r="D7795" s="42"/>
      <c r="E7795" s="42"/>
      <c r="F7795" s="42"/>
      <c r="G7795" s="43"/>
      <c r="H7795" s="76" t="str">
        <f>IF(G7795="","",VLOOKUP(F7795,ISLER!$1:$51,MATCH(D7795,ISLER!$1:$1,0)-2,0)*VLOOKUP(VLOOKUP(F7795,ISLER!$1:$51,MATCH(D7795,ISLER!$1:$1,0)-1,0),DOVIZ!$1:$4,MATCH(CONCATENATE(TEXT(C7795,"YYYY")," ",TEXT(C7795,"AAAA")),DOVIZ!$1:$1,0),0))</f>
        <v/>
      </c>
      <c r="I7795" s="76" t="str">
        <f t="shared" si="733"/>
        <v/>
      </c>
      <c r="J7795" s="45" t="b">
        <f t="shared" si="737"/>
        <v>0</v>
      </c>
      <c r="K7795" s="45" t="str">
        <f>IF(J7795=FALSE,"",IF(G7795="","",VLOOKUP(F7795,ISLER!$1:$51,2,0)*VLOOKUP(VLOOKUP(F7795,ISLER!$1:$51,3,0),DOVIZ!$1:$4,MATCH(CONCATENATE(TEXT(C7795,"YYYY")," ",TEXT(C7795,"AAAA")),DOVIZ!$1:$1,0),0)))</f>
        <v/>
      </c>
      <c r="L7795" s="45" t="str">
        <f t="shared" si="734"/>
        <v/>
      </c>
      <c r="M7795" s="74">
        <f t="shared" si="736"/>
        <v>46021</v>
      </c>
    </row>
    <row r="7796" spans="1:13" x14ac:dyDescent="0.25">
      <c r="A7796" s="40">
        <v>7860</v>
      </c>
      <c r="B7796" s="40" t="str">
        <f t="shared" si="732"/>
        <v>2025 Aralık</v>
      </c>
      <c r="C7796" s="41">
        <f t="shared" si="735"/>
        <v>46021</v>
      </c>
      <c r="D7796" s="42"/>
      <c r="E7796" s="42"/>
      <c r="F7796" s="42"/>
      <c r="G7796" s="43"/>
      <c r="H7796" s="76" t="str">
        <f>IF(G7796="","",VLOOKUP(F7796,ISLER!$1:$51,MATCH(D7796,ISLER!$1:$1,0)-2,0)*VLOOKUP(VLOOKUP(F7796,ISLER!$1:$51,MATCH(D7796,ISLER!$1:$1,0)-1,0),DOVIZ!$1:$4,MATCH(CONCATENATE(TEXT(C7796,"YYYY")," ",TEXT(C7796,"AAAA")),DOVIZ!$1:$1,0),0))</f>
        <v/>
      </c>
      <c r="I7796" s="76" t="str">
        <f t="shared" si="733"/>
        <v/>
      </c>
      <c r="J7796" s="45" t="b">
        <f t="shared" si="737"/>
        <v>0</v>
      </c>
      <c r="K7796" s="45" t="str">
        <f>IF(J7796=FALSE,"",IF(G7796="","",VLOOKUP(F7796,ISLER!$1:$51,2,0)*VLOOKUP(VLOOKUP(F7796,ISLER!$1:$51,3,0),DOVIZ!$1:$4,MATCH(CONCATENATE(TEXT(C7796,"YYYY")," ",TEXT(C7796,"AAAA")),DOVIZ!$1:$1,0),0)))</f>
        <v/>
      </c>
      <c r="L7796" s="45" t="str">
        <f t="shared" si="734"/>
        <v/>
      </c>
      <c r="M7796" s="74">
        <f t="shared" si="736"/>
        <v>46021</v>
      </c>
    </row>
    <row r="7797" spans="1:13" x14ac:dyDescent="0.25">
      <c r="A7797" s="40">
        <v>7861</v>
      </c>
      <c r="B7797" s="40" t="str">
        <f t="shared" si="732"/>
        <v>2025 Aralık</v>
      </c>
      <c r="C7797" s="41">
        <f t="shared" si="735"/>
        <v>46021</v>
      </c>
      <c r="D7797" s="42"/>
      <c r="E7797" s="42"/>
      <c r="F7797" s="42"/>
      <c r="G7797" s="43"/>
      <c r="H7797" s="76" t="str">
        <f>IF(G7797="","",VLOOKUP(F7797,ISLER!$1:$51,MATCH(D7797,ISLER!$1:$1,0)-2,0)*VLOOKUP(VLOOKUP(F7797,ISLER!$1:$51,MATCH(D7797,ISLER!$1:$1,0)-1,0),DOVIZ!$1:$4,MATCH(CONCATENATE(TEXT(C7797,"YYYY")," ",TEXT(C7797,"AAAA")),DOVIZ!$1:$1,0),0))</f>
        <v/>
      </c>
      <c r="I7797" s="76" t="str">
        <f t="shared" si="733"/>
        <v/>
      </c>
      <c r="J7797" s="45" t="b">
        <f t="shared" si="737"/>
        <v>0</v>
      </c>
      <c r="K7797" s="45" t="str">
        <f>IF(J7797=FALSE,"",IF(G7797="","",VLOOKUP(F7797,ISLER!$1:$51,2,0)*VLOOKUP(VLOOKUP(F7797,ISLER!$1:$51,3,0),DOVIZ!$1:$4,MATCH(CONCATENATE(TEXT(C7797,"YYYY")," ",TEXT(C7797,"AAAA")),DOVIZ!$1:$1,0),0)))</f>
        <v/>
      </c>
      <c r="L7797" s="45" t="str">
        <f t="shared" si="734"/>
        <v/>
      </c>
      <c r="M7797" s="74">
        <f t="shared" si="736"/>
        <v>46021</v>
      </c>
    </row>
    <row r="7798" spans="1:13" x14ac:dyDescent="0.25">
      <c r="A7798" s="40">
        <v>7862</v>
      </c>
      <c r="B7798" s="40" t="str">
        <f t="shared" si="732"/>
        <v>2025 Aralık</v>
      </c>
      <c r="C7798" s="41">
        <f t="shared" si="735"/>
        <v>46021</v>
      </c>
      <c r="D7798" s="42"/>
      <c r="E7798" s="42"/>
      <c r="F7798" s="42"/>
      <c r="G7798" s="43"/>
      <c r="H7798" s="76" t="str">
        <f>IF(G7798="","",VLOOKUP(F7798,ISLER!$1:$51,MATCH(D7798,ISLER!$1:$1,0)-2,0)*VLOOKUP(VLOOKUP(F7798,ISLER!$1:$51,MATCH(D7798,ISLER!$1:$1,0)-1,0),DOVIZ!$1:$4,MATCH(CONCATENATE(TEXT(C7798,"YYYY")," ",TEXT(C7798,"AAAA")),DOVIZ!$1:$1,0),0))</f>
        <v/>
      </c>
      <c r="I7798" s="76" t="str">
        <f t="shared" si="733"/>
        <v/>
      </c>
      <c r="J7798" s="45" t="b">
        <f t="shared" si="737"/>
        <v>0</v>
      </c>
      <c r="K7798" s="45" t="str">
        <f>IF(J7798=FALSE,"",IF(G7798="","",VLOOKUP(F7798,ISLER!$1:$51,2,0)*VLOOKUP(VLOOKUP(F7798,ISLER!$1:$51,3,0),DOVIZ!$1:$4,MATCH(CONCATENATE(TEXT(C7798,"YYYY")," ",TEXT(C7798,"AAAA")),DOVIZ!$1:$1,0),0)))</f>
        <v/>
      </c>
      <c r="L7798" s="45" t="str">
        <f t="shared" si="734"/>
        <v/>
      </c>
      <c r="M7798" s="74">
        <f t="shared" si="736"/>
        <v>46021</v>
      </c>
    </row>
    <row r="7799" spans="1:13" x14ac:dyDescent="0.25">
      <c r="A7799" s="40">
        <v>7863</v>
      </c>
      <c r="B7799" s="40" t="str">
        <f t="shared" si="732"/>
        <v>2025 Aralık</v>
      </c>
      <c r="C7799" s="41">
        <f t="shared" si="735"/>
        <v>46021</v>
      </c>
      <c r="D7799" s="42"/>
      <c r="E7799" s="42"/>
      <c r="F7799" s="42"/>
      <c r="G7799" s="43"/>
      <c r="H7799" s="76" t="str">
        <f>IF(G7799="","",VLOOKUP(F7799,ISLER!$1:$51,MATCH(D7799,ISLER!$1:$1,0)-2,0)*VLOOKUP(VLOOKUP(F7799,ISLER!$1:$51,MATCH(D7799,ISLER!$1:$1,0)-1,0),DOVIZ!$1:$4,MATCH(CONCATENATE(TEXT(C7799,"YYYY")," ",TEXT(C7799,"AAAA")),DOVIZ!$1:$1,0),0))</f>
        <v/>
      </c>
      <c r="I7799" s="76" t="str">
        <f t="shared" si="733"/>
        <v/>
      </c>
      <c r="J7799" s="45" t="b">
        <f t="shared" si="737"/>
        <v>0</v>
      </c>
      <c r="K7799" s="45" t="str">
        <f>IF(J7799=FALSE,"",IF(G7799="","",VLOOKUP(F7799,ISLER!$1:$51,2,0)*VLOOKUP(VLOOKUP(F7799,ISLER!$1:$51,3,0),DOVIZ!$1:$4,MATCH(CONCATENATE(TEXT(C7799,"YYYY")," ",TEXT(C7799,"AAAA")),DOVIZ!$1:$1,0),0)))</f>
        <v/>
      </c>
      <c r="L7799" s="45" t="str">
        <f t="shared" si="734"/>
        <v/>
      </c>
      <c r="M7799" s="74">
        <f t="shared" si="736"/>
        <v>46021</v>
      </c>
    </row>
    <row r="7800" spans="1:13" x14ac:dyDescent="0.25">
      <c r="A7800" s="40">
        <v>7864</v>
      </c>
      <c r="B7800" s="40" t="str">
        <f t="shared" si="732"/>
        <v>2025 Aralık</v>
      </c>
      <c r="C7800" s="41">
        <f t="shared" si="735"/>
        <v>46021</v>
      </c>
      <c r="D7800" s="42"/>
      <c r="E7800" s="42"/>
      <c r="F7800" s="42"/>
      <c r="G7800" s="43"/>
      <c r="H7800" s="76" t="str">
        <f>IF(G7800="","",VLOOKUP(F7800,ISLER!$1:$51,MATCH(D7800,ISLER!$1:$1,0)-2,0)*VLOOKUP(VLOOKUP(F7800,ISLER!$1:$51,MATCH(D7800,ISLER!$1:$1,0)-1,0),DOVIZ!$1:$4,MATCH(CONCATENATE(TEXT(C7800,"YYYY")," ",TEXT(C7800,"AAAA")),DOVIZ!$1:$1,0),0))</f>
        <v/>
      </c>
      <c r="I7800" s="76" t="str">
        <f t="shared" si="733"/>
        <v/>
      </c>
      <c r="J7800" s="45" t="b">
        <f t="shared" si="737"/>
        <v>0</v>
      </c>
      <c r="K7800" s="45" t="str">
        <f>IF(J7800=FALSE,"",IF(G7800="","",VLOOKUP(F7800,ISLER!$1:$51,2,0)*VLOOKUP(VLOOKUP(F7800,ISLER!$1:$51,3,0),DOVIZ!$1:$4,MATCH(CONCATENATE(TEXT(C7800,"YYYY")," ",TEXT(C7800,"AAAA")),DOVIZ!$1:$1,0),0)))</f>
        <v/>
      </c>
      <c r="L7800" s="45" t="str">
        <f t="shared" si="734"/>
        <v/>
      </c>
      <c r="M7800" s="74">
        <f t="shared" si="736"/>
        <v>46021</v>
      </c>
    </row>
    <row r="7801" spans="1:13" x14ac:dyDescent="0.25">
      <c r="A7801" s="40">
        <v>7865</v>
      </c>
      <c r="B7801" s="40" t="str">
        <f t="shared" si="732"/>
        <v>2025 Aralık</v>
      </c>
      <c r="C7801" s="41">
        <f t="shared" si="735"/>
        <v>46021</v>
      </c>
      <c r="D7801" s="42"/>
      <c r="E7801" s="42"/>
      <c r="F7801" s="42"/>
      <c r="G7801" s="43"/>
      <c r="H7801" s="76" t="str">
        <f>IF(G7801="","",VLOOKUP(F7801,ISLER!$1:$51,MATCH(D7801,ISLER!$1:$1,0)-2,0)*VLOOKUP(VLOOKUP(F7801,ISLER!$1:$51,MATCH(D7801,ISLER!$1:$1,0)-1,0),DOVIZ!$1:$4,MATCH(CONCATENATE(TEXT(C7801,"YYYY")," ",TEXT(C7801,"AAAA")),DOVIZ!$1:$1,0),0))</f>
        <v/>
      </c>
      <c r="I7801" s="76" t="str">
        <f t="shared" si="733"/>
        <v/>
      </c>
      <c r="J7801" s="45" t="b">
        <f t="shared" si="737"/>
        <v>0</v>
      </c>
      <c r="K7801" s="45" t="str">
        <f>IF(J7801=FALSE,"",IF(G7801="","",VLOOKUP(F7801,ISLER!$1:$51,2,0)*VLOOKUP(VLOOKUP(F7801,ISLER!$1:$51,3,0),DOVIZ!$1:$4,MATCH(CONCATENATE(TEXT(C7801,"YYYY")," ",TEXT(C7801,"AAAA")),DOVIZ!$1:$1,0),0)))</f>
        <v/>
      </c>
      <c r="L7801" s="45" t="str">
        <f t="shared" si="734"/>
        <v/>
      </c>
      <c r="M7801" s="74">
        <f t="shared" si="736"/>
        <v>46021</v>
      </c>
    </row>
    <row r="7802" spans="1:13" x14ac:dyDescent="0.25">
      <c r="A7802" s="40">
        <v>7866</v>
      </c>
      <c r="B7802" s="40" t="str">
        <f t="shared" si="732"/>
        <v>2025 Aralık</v>
      </c>
      <c r="C7802" s="41">
        <f t="shared" si="735"/>
        <v>46021</v>
      </c>
      <c r="D7802" s="42"/>
      <c r="E7802" s="42"/>
      <c r="F7802" s="42"/>
      <c r="G7802" s="43"/>
      <c r="H7802" s="76" t="str">
        <f>IF(G7802="","",VLOOKUP(F7802,ISLER!$1:$51,MATCH(D7802,ISLER!$1:$1,0)-2,0)*VLOOKUP(VLOOKUP(F7802,ISLER!$1:$51,MATCH(D7802,ISLER!$1:$1,0)-1,0),DOVIZ!$1:$4,MATCH(CONCATENATE(TEXT(C7802,"YYYY")," ",TEXT(C7802,"AAAA")),DOVIZ!$1:$1,0),0))</f>
        <v/>
      </c>
      <c r="I7802" s="76" t="str">
        <f t="shared" si="733"/>
        <v/>
      </c>
      <c r="J7802" s="45" t="b">
        <f t="shared" si="737"/>
        <v>0</v>
      </c>
      <c r="K7802" s="45" t="str">
        <f>IF(J7802=FALSE,"",IF(G7802="","",VLOOKUP(F7802,ISLER!$1:$51,2,0)*VLOOKUP(VLOOKUP(F7802,ISLER!$1:$51,3,0),DOVIZ!$1:$4,MATCH(CONCATENATE(TEXT(C7802,"YYYY")," ",TEXT(C7802,"AAAA")),DOVIZ!$1:$1,0),0)))</f>
        <v/>
      </c>
      <c r="L7802" s="45" t="str">
        <f t="shared" si="734"/>
        <v/>
      </c>
      <c r="M7802" s="74">
        <f t="shared" si="736"/>
        <v>46021</v>
      </c>
    </row>
    <row r="7803" spans="1:13" x14ac:dyDescent="0.25">
      <c r="A7803" s="40">
        <v>7867</v>
      </c>
      <c r="B7803" s="40" t="str">
        <f t="shared" si="732"/>
        <v>2025 Aralık</v>
      </c>
      <c r="C7803" s="41">
        <f t="shared" si="735"/>
        <v>46021</v>
      </c>
      <c r="D7803" s="42"/>
      <c r="E7803" s="42"/>
      <c r="F7803" s="42"/>
      <c r="G7803" s="43"/>
      <c r="H7803" s="76" t="str">
        <f>IF(G7803="","",VLOOKUP(F7803,ISLER!$1:$51,MATCH(D7803,ISLER!$1:$1,0)-2,0)*VLOOKUP(VLOOKUP(F7803,ISLER!$1:$51,MATCH(D7803,ISLER!$1:$1,0)-1,0),DOVIZ!$1:$4,MATCH(CONCATENATE(TEXT(C7803,"YYYY")," ",TEXT(C7803,"AAAA")),DOVIZ!$1:$1,0),0))</f>
        <v/>
      </c>
      <c r="I7803" s="76" t="str">
        <f t="shared" si="733"/>
        <v/>
      </c>
      <c r="J7803" s="45" t="b">
        <f t="shared" si="737"/>
        <v>0</v>
      </c>
      <c r="K7803" s="45" t="str">
        <f>IF(J7803=FALSE,"",IF(G7803="","",VLOOKUP(F7803,ISLER!$1:$51,2,0)*VLOOKUP(VLOOKUP(F7803,ISLER!$1:$51,3,0),DOVIZ!$1:$4,MATCH(CONCATENATE(TEXT(C7803,"YYYY")," ",TEXT(C7803,"AAAA")),DOVIZ!$1:$1,0),0)))</f>
        <v/>
      </c>
      <c r="L7803" s="45" t="str">
        <f t="shared" si="734"/>
        <v/>
      </c>
      <c r="M7803" s="74">
        <f t="shared" si="736"/>
        <v>46021</v>
      </c>
    </row>
    <row r="7804" spans="1:13" x14ac:dyDescent="0.25">
      <c r="A7804" s="40">
        <v>7868</v>
      </c>
      <c r="B7804" s="40" t="str">
        <f t="shared" si="732"/>
        <v>2025 Aralık</v>
      </c>
      <c r="C7804" s="41">
        <f t="shared" si="735"/>
        <v>46021</v>
      </c>
      <c r="D7804" s="42"/>
      <c r="E7804" s="42"/>
      <c r="F7804" s="42"/>
      <c r="G7804" s="43"/>
      <c r="H7804" s="76" t="str">
        <f>IF(G7804="","",VLOOKUP(F7804,ISLER!$1:$51,MATCH(D7804,ISLER!$1:$1,0)-2,0)*VLOOKUP(VLOOKUP(F7804,ISLER!$1:$51,MATCH(D7804,ISLER!$1:$1,0)-1,0),DOVIZ!$1:$4,MATCH(CONCATENATE(TEXT(C7804,"YYYY")," ",TEXT(C7804,"AAAA")),DOVIZ!$1:$1,0),0))</f>
        <v/>
      </c>
      <c r="I7804" s="76" t="str">
        <f t="shared" si="733"/>
        <v/>
      </c>
      <c r="J7804" s="45" t="b">
        <f t="shared" si="737"/>
        <v>0</v>
      </c>
      <c r="K7804" s="45" t="str">
        <f>IF(J7804=FALSE,"",IF(G7804="","",VLOOKUP(F7804,ISLER!$1:$51,2,0)*VLOOKUP(VLOOKUP(F7804,ISLER!$1:$51,3,0),DOVIZ!$1:$4,MATCH(CONCATENATE(TEXT(C7804,"YYYY")," ",TEXT(C7804,"AAAA")),DOVIZ!$1:$1,0),0)))</f>
        <v/>
      </c>
      <c r="L7804" s="45" t="str">
        <f t="shared" si="734"/>
        <v/>
      </c>
      <c r="M7804" s="74">
        <f t="shared" si="736"/>
        <v>46021</v>
      </c>
    </row>
    <row r="7805" spans="1:13" x14ac:dyDescent="0.25">
      <c r="A7805" s="40">
        <v>7869</v>
      </c>
      <c r="B7805" s="40" t="str">
        <f t="shared" si="732"/>
        <v>2025 Aralık</v>
      </c>
      <c r="C7805" s="41">
        <f t="shared" si="735"/>
        <v>46021</v>
      </c>
      <c r="D7805" s="42"/>
      <c r="E7805" s="42"/>
      <c r="F7805" s="42"/>
      <c r="G7805" s="43"/>
      <c r="H7805" s="76" t="str">
        <f>IF(G7805="","",VLOOKUP(F7805,ISLER!$1:$51,MATCH(D7805,ISLER!$1:$1,0)-2,0)*VLOOKUP(VLOOKUP(F7805,ISLER!$1:$51,MATCH(D7805,ISLER!$1:$1,0)-1,0),DOVIZ!$1:$4,MATCH(CONCATENATE(TEXT(C7805,"YYYY")," ",TEXT(C7805,"AAAA")),DOVIZ!$1:$1,0),0))</f>
        <v/>
      </c>
      <c r="I7805" s="76" t="str">
        <f t="shared" si="733"/>
        <v/>
      </c>
      <c r="J7805" s="45" t="b">
        <f t="shared" si="737"/>
        <v>0</v>
      </c>
      <c r="K7805" s="45" t="str">
        <f>IF(J7805=FALSE,"",IF(G7805="","",VLOOKUP(F7805,ISLER!$1:$51,2,0)*VLOOKUP(VLOOKUP(F7805,ISLER!$1:$51,3,0),DOVIZ!$1:$4,MATCH(CONCATENATE(TEXT(C7805,"YYYY")," ",TEXT(C7805,"AAAA")),DOVIZ!$1:$1,0),0)))</f>
        <v/>
      </c>
      <c r="L7805" s="45" t="str">
        <f t="shared" si="734"/>
        <v/>
      </c>
      <c r="M7805" s="74">
        <f t="shared" si="736"/>
        <v>46021</v>
      </c>
    </row>
    <row r="7806" spans="1:13" x14ac:dyDescent="0.25">
      <c r="A7806" s="40">
        <v>7870</v>
      </c>
      <c r="B7806" s="40" t="str">
        <f t="shared" si="732"/>
        <v>2025 Aralık</v>
      </c>
      <c r="C7806" s="41">
        <f t="shared" si="735"/>
        <v>46021</v>
      </c>
      <c r="D7806" s="42"/>
      <c r="E7806" s="42"/>
      <c r="F7806" s="42"/>
      <c r="G7806" s="43"/>
      <c r="H7806" s="76" t="str">
        <f>IF(G7806="","",VLOOKUP(F7806,ISLER!$1:$51,MATCH(D7806,ISLER!$1:$1,0)-2,0)*VLOOKUP(VLOOKUP(F7806,ISLER!$1:$51,MATCH(D7806,ISLER!$1:$1,0)-1,0),DOVIZ!$1:$4,MATCH(CONCATENATE(TEXT(C7806,"YYYY")," ",TEXT(C7806,"AAAA")),DOVIZ!$1:$1,0),0))</f>
        <v/>
      </c>
      <c r="I7806" s="76" t="str">
        <f t="shared" si="733"/>
        <v/>
      </c>
      <c r="J7806" s="45" t="b">
        <f t="shared" si="737"/>
        <v>0</v>
      </c>
      <c r="K7806" s="45" t="str">
        <f>IF(J7806=FALSE,"",IF(G7806="","",VLOOKUP(F7806,ISLER!$1:$51,2,0)*VLOOKUP(VLOOKUP(F7806,ISLER!$1:$51,3,0),DOVIZ!$1:$4,MATCH(CONCATENATE(TEXT(C7806,"YYYY")," ",TEXT(C7806,"AAAA")),DOVIZ!$1:$1,0),0)))</f>
        <v/>
      </c>
      <c r="L7806" s="45" t="str">
        <f t="shared" si="734"/>
        <v/>
      </c>
      <c r="M7806" s="74">
        <f t="shared" si="736"/>
        <v>46021</v>
      </c>
    </row>
    <row r="7807" spans="1:13" x14ac:dyDescent="0.25">
      <c r="A7807" s="40">
        <v>7871</v>
      </c>
      <c r="B7807" s="40" t="str">
        <f t="shared" si="732"/>
        <v>2025 Aralık</v>
      </c>
      <c r="C7807" s="41">
        <f t="shared" si="735"/>
        <v>46021</v>
      </c>
      <c r="D7807" s="42"/>
      <c r="E7807" s="42"/>
      <c r="F7807" s="42"/>
      <c r="G7807" s="43"/>
      <c r="H7807" s="76" t="str">
        <f>IF(G7807="","",VLOOKUP(F7807,ISLER!$1:$51,MATCH(D7807,ISLER!$1:$1,0)-2,0)*VLOOKUP(VLOOKUP(F7807,ISLER!$1:$51,MATCH(D7807,ISLER!$1:$1,0)-1,0),DOVIZ!$1:$4,MATCH(CONCATENATE(TEXT(C7807,"YYYY")," ",TEXT(C7807,"AAAA")),DOVIZ!$1:$1,0),0))</f>
        <v/>
      </c>
      <c r="I7807" s="76" t="str">
        <f t="shared" si="733"/>
        <v/>
      </c>
      <c r="J7807" s="45" t="b">
        <f t="shared" si="737"/>
        <v>0</v>
      </c>
      <c r="K7807" s="45" t="str">
        <f>IF(J7807=FALSE,"",IF(G7807="","",VLOOKUP(F7807,ISLER!$1:$51,2,0)*VLOOKUP(VLOOKUP(F7807,ISLER!$1:$51,3,0),DOVIZ!$1:$4,MATCH(CONCATENATE(TEXT(C7807,"YYYY")," ",TEXT(C7807,"AAAA")),DOVIZ!$1:$1,0),0)))</f>
        <v/>
      </c>
      <c r="L7807" s="45" t="str">
        <f t="shared" si="734"/>
        <v/>
      </c>
      <c r="M7807" s="74">
        <f t="shared" si="736"/>
        <v>46021</v>
      </c>
    </row>
    <row r="7808" spans="1:13" x14ac:dyDescent="0.25">
      <c r="A7808" s="40">
        <v>7872</v>
      </c>
      <c r="B7808" s="40" t="str">
        <f t="shared" si="732"/>
        <v>2025 Aralık</v>
      </c>
      <c r="C7808" s="41">
        <f t="shared" si="735"/>
        <v>46021</v>
      </c>
      <c r="D7808" s="42"/>
      <c r="E7808" s="42"/>
      <c r="F7808" s="42"/>
      <c r="G7808" s="43"/>
      <c r="H7808" s="76" t="str">
        <f>IF(G7808="","",VLOOKUP(F7808,ISLER!$1:$51,MATCH(D7808,ISLER!$1:$1,0)-2,0)*VLOOKUP(VLOOKUP(F7808,ISLER!$1:$51,MATCH(D7808,ISLER!$1:$1,0)-1,0),DOVIZ!$1:$4,MATCH(CONCATENATE(TEXT(C7808,"YYYY")," ",TEXT(C7808,"AAAA")),DOVIZ!$1:$1,0),0))</f>
        <v/>
      </c>
      <c r="I7808" s="76" t="str">
        <f t="shared" si="733"/>
        <v/>
      </c>
      <c r="J7808" s="45" t="b">
        <f t="shared" si="737"/>
        <v>0</v>
      </c>
      <c r="K7808" s="45" t="str">
        <f>IF(J7808=FALSE,"",IF(G7808="","",VLOOKUP(F7808,ISLER!$1:$51,2,0)*VLOOKUP(VLOOKUP(F7808,ISLER!$1:$51,3,0),DOVIZ!$1:$4,MATCH(CONCATENATE(TEXT(C7808,"YYYY")," ",TEXT(C7808,"AAAA")),DOVIZ!$1:$1,0),0)))</f>
        <v/>
      </c>
      <c r="L7808" s="45" t="str">
        <f t="shared" si="734"/>
        <v/>
      </c>
      <c r="M7808" s="74">
        <f t="shared" si="736"/>
        <v>46021</v>
      </c>
    </row>
    <row r="7809" spans="1:13" x14ac:dyDescent="0.25">
      <c r="A7809" s="40">
        <v>7873</v>
      </c>
      <c r="B7809" s="40" t="str">
        <f t="shared" ref="B7809:B7872" si="738">CONCATENATE(TEXT(C7809,"YYYY")," ",TEXT(C7809,"AAAA"))</f>
        <v>2025 Aralık</v>
      </c>
      <c r="C7809" s="41">
        <f t="shared" si="735"/>
        <v>46021</v>
      </c>
      <c r="D7809" s="42"/>
      <c r="E7809" s="42"/>
      <c r="F7809" s="42"/>
      <c r="G7809" s="43"/>
      <c r="H7809" s="76" t="str">
        <f>IF(G7809="","",VLOOKUP(F7809,ISLER!$1:$51,MATCH(D7809,ISLER!$1:$1,0)-2,0)*VLOOKUP(VLOOKUP(F7809,ISLER!$1:$51,MATCH(D7809,ISLER!$1:$1,0)-1,0),DOVIZ!$1:$4,MATCH(CONCATENATE(TEXT(C7809,"YYYY")," ",TEXT(C7809,"AAAA")),DOVIZ!$1:$1,0),0))</f>
        <v/>
      </c>
      <c r="I7809" s="76" t="str">
        <f t="shared" ref="I7809:I7872" si="739">IF(G7809="","",G7809*H7809)</f>
        <v/>
      </c>
      <c r="J7809" s="45" t="b">
        <f t="shared" si="737"/>
        <v>0</v>
      </c>
      <c r="K7809" s="45" t="str">
        <f>IF(J7809=FALSE,"",IF(G7809="","",VLOOKUP(F7809,ISLER!$1:$51,2,0)*VLOOKUP(VLOOKUP(F7809,ISLER!$1:$51,3,0),DOVIZ!$1:$4,MATCH(CONCATENATE(TEXT(C7809,"YYYY")," ",TEXT(C7809,"AAAA")),DOVIZ!$1:$1,0),0)))</f>
        <v/>
      </c>
      <c r="L7809" s="45" t="str">
        <f t="shared" ref="L7809:L7872" si="740">IF(K7809="","",G7809*K7809)</f>
        <v/>
      </c>
      <c r="M7809" s="74">
        <f t="shared" si="736"/>
        <v>46021</v>
      </c>
    </row>
    <row r="7810" spans="1:13" x14ac:dyDescent="0.25">
      <c r="A7810" s="40">
        <v>7874</v>
      </c>
      <c r="B7810" s="40" t="str">
        <f t="shared" si="738"/>
        <v>2025 Aralık</v>
      </c>
      <c r="C7810" s="41">
        <f t="shared" si="735"/>
        <v>46021</v>
      </c>
      <c r="D7810" s="42"/>
      <c r="E7810" s="42"/>
      <c r="F7810" s="42"/>
      <c r="G7810" s="43"/>
      <c r="H7810" s="76" t="str">
        <f>IF(G7810="","",VLOOKUP(F7810,ISLER!$1:$51,MATCH(D7810,ISLER!$1:$1,0)-2,0)*VLOOKUP(VLOOKUP(F7810,ISLER!$1:$51,MATCH(D7810,ISLER!$1:$1,0)-1,0),DOVIZ!$1:$4,MATCH(CONCATENATE(TEXT(C7810,"YYYY")," ",TEXT(C7810,"AAAA")),DOVIZ!$1:$1,0),0))</f>
        <v/>
      </c>
      <c r="I7810" s="76" t="str">
        <f t="shared" si="739"/>
        <v/>
      </c>
      <c r="J7810" s="45" t="b">
        <f t="shared" si="737"/>
        <v>0</v>
      </c>
      <c r="K7810" s="45" t="str">
        <f>IF(J7810=FALSE,"",IF(G7810="","",VLOOKUP(F7810,ISLER!$1:$51,2,0)*VLOOKUP(VLOOKUP(F7810,ISLER!$1:$51,3,0),DOVIZ!$1:$4,MATCH(CONCATENATE(TEXT(C7810,"YYYY")," ",TEXT(C7810,"AAAA")),DOVIZ!$1:$1,0),0)))</f>
        <v/>
      </c>
      <c r="L7810" s="45" t="str">
        <f t="shared" si="740"/>
        <v/>
      </c>
      <c r="M7810" s="74">
        <f t="shared" si="736"/>
        <v>46021</v>
      </c>
    </row>
    <row r="7811" spans="1:13" x14ac:dyDescent="0.25">
      <c r="A7811" s="40">
        <v>7875</v>
      </c>
      <c r="B7811" s="40" t="str">
        <f t="shared" si="738"/>
        <v>2025 Aralık</v>
      </c>
      <c r="C7811" s="41">
        <f t="shared" si="735"/>
        <v>46021</v>
      </c>
      <c r="D7811" s="42"/>
      <c r="E7811" s="42"/>
      <c r="F7811" s="42"/>
      <c r="G7811" s="43"/>
      <c r="H7811" s="76" t="str">
        <f>IF(G7811="","",VLOOKUP(F7811,ISLER!$1:$51,MATCH(D7811,ISLER!$1:$1,0)-2,0)*VLOOKUP(VLOOKUP(F7811,ISLER!$1:$51,MATCH(D7811,ISLER!$1:$1,0)-1,0),DOVIZ!$1:$4,MATCH(CONCATENATE(TEXT(C7811,"YYYY")," ",TEXT(C7811,"AAAA")),DOVIZ!$1:$1,0),0))</f>
        <v/>
      </c>
      <c r="I7811" s="76" t="str">
        <f t="shared" si="739"/>
        <v/>
      </c>
      <c r="J7811" s="45" t="b">
        <f t="shared" si="737"/>
        <v>0</v>
      </c>
      <c r="K7811" s="45" t="str">
        <f>IF(J7811=FALSE,"",IF(G7811="","",VLOOKUP(F7811,ISLER!$1:$51,2,0)*VLOOKUP(VLOOKUP(F7811,ISLER!$1:$51,3,0),DOVIZ!$1:$4,MATCH(CONCATENATE(TEXT(C7811,"YYYY")," ",TEXT(C7811,"AAAA")),DOVIZ!$1:$1,0),0)))</f>
        <v/>
      </c>
      <c r="L7811" s="45" t="str">
        <f t="shared" si="740"/>
        <v/>
      </c>
      <c r="M7811" s="74">
        <f t="shared" si="736"/>
        <v>46021</v>
      </c>
    </row>
    <row r="7812" spans="1:13" x14ac:dyDescent="0.25">
      <c r="A7812" s="40">
        <v>7876</v>
      </c>
      <c r="B7812" s="40" t="str">
        <f t="shared" si="738"/>
        <v>2025 Aralık</v>
      </c>
      <c r="C7812" s="41">
        <f t="shared" ref="C7812:C7875" si="741">C7811</f>
        <v>46021</v>
      </c>
      <c r="D7812" s="42"/>
      <c r="E7812" s="42"/>
      <c r="F7812" s="42"/>
      <c r="G7812" s="43"/>
      <c r="H7812" s="76" t="str">
        <f>IF(G7812="","",VLOOKUP(F7812,ISLER!$1:$51,MATCH(D7812,ISLER!$1:$1,0)-2,0)*VLOOKUP(VLOOKUP(F7812,ISLER!$1:$51,MATCH(D7812,ISLER!$1:$1,0)-1,0),DOVIZ!$1:$4,MATCH(CONCATENATE(TEXT(C7812,"YYYY")," ",TEXT(C7812,"AAAA")),DOVIZ!$1:$1,0),0))</f>
        <v/>
      </c>
      <c r="I7812" s="76" t="str">
        <f t="shared" si="739"/>
        <v/>
      </c>
      <c r="J7812" s="45" t="b">
        <f t="shared" si="737"/>
        <v>0</v>
      </c>
      <c r="K7812" s="45" t="str">
        <f>IF(J7812=FALSE,"",IF(G7812="","",VLOOKUP(F7812,ISLER!$1:$51,2,0)*VLOOKUP(VLOOKUP(F7812,ISLER!$1:$51,3,0),DOVIZ!$1:$4,MATCH(CONCATENATE(TEXT(C7812,"YYYY")," ",TEXT(C7812,"AAAA")),DOVIZ!$1:$1,0),0)))</f>
        <v/>
      </c>
      <c r="L7812" s="45" t="str">
        <f t="shared" si="740"/>
        <v/>
      </c>
      <c r="M7812" s="74">
        <f t="shared" ref="M7812:M7875" si="742">C7812</f>
        <v>46021</v>
      </c>
    </row>
    <row r="7813" spans="1:13" x14ac:dyDescent="0.25">
      <c r="A7813" s="40">
        <v>7877</v>
      </c>
      <c r="B7813" s="40" t="str">
        <f t="shared" si="738"/>
        <v>2025 Aralık</v>
      </c>
      <c r="C7813" s="41">
        <f t="shared" si="741"/>
        <v>46021</v>
      </c>
      <c r="D7813" s="42"/>
      <c r="E7813" s="42"/>
      <c r="F7813" s="42"/>
      <c r="G7813" s="43"/>
      <c r="H7813" s="76" t="str">
        <f>IF(G7813="","",VLOOKUP(F7813,ISLER!$1:$51,MATCH(D7813,ISLER!$1:$1,0)-2,0)*VLOOKUP(VLOOKUP(F7813,ISLER!$1:$51,MATCH(D7813,ISLER!$1:$1,0)-1,0),DOVIZ!$1:$4,MATCH(CONCATENATE(TEXT(C7813,"YYYY")," ",TEXT(C7813,"AAAA")),DOVIZ!$1:$1,0),0))</f>
        <v/>
      </c>
      <c r="I7813" s="76" t="str">
        <f t="shared" si="739"/>
        <v/>
      </c>
      <c r="J7813" s="45" t="b">
        <f t="shared" si="737"/>
        <v>0</v>
      </c>
      <c r="K7813" s="45" t="str">
        <f>IF(J7813=FALSE,"",IF(G7813="","",VLOOKUP(F7813,ISLER!$1:$51,2,0)*VLOOKUP(VLOOKUP(F7813,ISLER!$1:$51,3,0),DOVIZ!$1:$4,MATCH(CONCATENATE(TEXT(C7813,"YYYY")," ",TEXT(C7813,"AAAA")),DOVIZ!$1:$1,0),0)))</f>
        <v/>
      </c>
      <c r="L7813" s="45" t="str">
        <f t="shared" si="740"/>
        <v/>
      </c>
      <c r="M7813" s="74">
        <f t="shared" si="742"/>
        <v>46021</v>
      </c>
    </row>
    <row r="7814" spans="1:13" x14ac:dyDescent="0.25">
      <c r="A7814" s="40">
        <v>7878</v>
      </c>
      <c r="B7814" s="40" t="str">
        <f t="shared" si="738"/>
        <v>2025 Aralık</v>
      </c>
      <c r="C7814" s="41">
        <f t="shared" si="741"/>
        <v>46021</v>
      </c>
      <c r="D7814" s="42"/>
      <c r="E7814" s="42"/>
      <c r="F7814" s="42"/>
      <c r="G7814" s="43"/>
      <c r="H7814" s="76" t="str">
        <f>IF(G7814="","",VLOOKUP(F7814,ISLER!$1:$51,MATCH(D7814,ISLER!$1:$1,0)-2,0)*VLOOKUP(VLOOKUP(F7814,ISLER!$1:$51,MATCH(D7814,ISLER!$1:$1,0)-1,0),DOVIZ!$1:$4,MATCH(CONCATENATE(TEXT(C7814,"YYYY")," ",TEXT(C7814,"AAAA")),DOVIZ!$1:$1,0),0))</f>
        <v/>
      </c>
      <c r="I7814" s="76" t="str">
        <f t="shared" si="739"/>
        <v/>
      </c>
      <c r="J7814" s="45" t="b">
        <f t="shared" si="737"/>
        <v>0</v>
      </c>
      <c r="K7814" s="45" t="str">
        <f>IF(J7814=FALSE,"",IF(G7814="","",VLOOKUP(F7814,ISLER!$1:$51,2,0)*VLOOKUP(VLOOKUP(F7814,ISLER!$1:$51,3,0),DOVIZ!$1:$4,MATCH(CONCATENATE(TEXT(C7814,"YYYY")," ",TEXT(C7814,"AAAA")),DOVIZ!$1:$1,0),0)))</f>
        <v/>
      </c>
      <c r="L7814" s="45" t="str">
        <f t="shared" si="740"/>
        <v/>
      </c>
      <c r="M7814" s="74">
        <f t="shared" si="742"/>
        <v>46021</v>
      </c>
    </row>
    <row r="7815" spans="1:13" x14ac:dyDescent="0.25">
      <c r="A7815" s="40">
        <v>7879</v>
      </c>
      <c r="B7815" s="40" t="str">
        <f t="shared" si="738"/>
        <v>2025 Aralık</v>
      </c>
      <c r="C7815" s="41">
        <f t="shared" si="741"/>
        <v>46021</v>
      </c>
      <c r="D7815" s="42"/>
      <c r="E7815" s="42"/>
      <c r="F7815" s="42"/>
      <c r="G7815" s="43"/>
      <c r="H7815" s="76" t="str">
        <f>IF(G7815="","",VLOOKUP(F7815,ISLER!$1:$51,MATCH(D7815,ISLER!$1:$1,0)-2,0)*VLOOKUP(VLOOKUP(F7815,ISLER!$1:$51,MATCH(D7815,ISLER!$1:$1,0)-1,0),DOVIZ!$1:$4,MATCH(CONCATENATE(TEXT(C7815,"YYYY")," ",TEXT(C7815,"AAAA")),DOVIZ!$1:$1,0),0))</f>
        <v/>
      </c>
      <c r="I7815" s="76" t="str">
        <f t="shared" si="739"/>
        <v/>
      </c>
      <c r="J7815" s="45" t="b">
        <f t="shared" si="737"/>
        <v>0</v>
      </c>
      <c r="K7815" s="45" t="str">
        <f>IF(J7815=FALSE,"",IF(G7815="","",VLOOKUP(F7815,ISLER!$1:$51,2,0)*VLOOKUP(VLOOKUP(F7815,ISLER!$1:$51,3,0),DOVIZ!$1:$4,MATCH(CONCATENATE(TEXT(C7815,"YYYY")," ",TEXT(C7815,"AAAA")),DOVIZ!$1:$1,0),0)))</f>
        <v/>
      </c>
      <c r="L7815" s="45" t="str">
        <f t="shared" si="740"/>
        <v/>
      </c>
      <c r="M7815" s="74">
        <f t="shared" si="742"/>
        <v>46021</v>
      </c>
    </row>
    <row r="7816" spans="1:13" x14ac:dyDescent="0.25">
      <c r="A7816" s="40">
        <v>7880</v>
      </c>
      <c r="B7816" s="40" t="str">
        <f t="shared" si="738"/>
        <v>2025 Aralık</v>
      </c>
      <c r="C7816" s="41">
        <f t="shared" si="741"/>
        <v>46021</v>
      </c>
      <c r="D7816" s="42"/>
      <c r="E7816" s="42"/>
      <c r="F7816" s="42"/>
      <c r="G7816" s="43"/>
      <c r="H7816" s="76" t="str">
        <f>IF(G7816="","",VLOOKUP(F7816,ISLER!$1:$51,MATCH(D7816,ISLER!$1:$1,0)-2,0)*VLOOKUP(VLOOKUP(F7816,ISLER!$1:$51,MATCH(D7816,ISLER!$1:$1,0)-1,0),DOVIZ!$1:$4,MATCH(CONCATENATE(TEXT(C7816,"YYYY")," ",TEXT(C7816,"AAAA")),DOVIZ!$1:$1,0),0))</f>
        <v/>
      </c>
      <c r="I7816" s="76" t="str">
        <f t="shared" si="739"/>
        <v/>
      </c>
      <c r="J7816" s="45" t="b">
        <f t="shared" si="737"/>
        <v>0</v>
      </c>
      <c r="K7816" s="45" t="str">
        <f>IF(J7816=FALSE,"",IF(G7816="","",VLOOKUP(F7816,ISLER!$1:$51,2,0)*VLOOKUP(VLOOKUP(F7816,ISLER!$1:$51,3,0),DOVIZ!$1:$4,MATCH(CONCATENATE(TEXT(C7816,"YYYY")," ",TEXT(C7816,"AAAA")),DOVIZ!$1:$1,0),0)))</f>
        <v/>
      </c>
      <c r="L7816" s="45" t="str">
        <f t="shared" si="740"/>
        <v/>
      </c>
      <c r="M7816" s="74">
        <f t="shared" si="742"/>
        <v>46021</v>
      </c>
    </row>
    <row r="7817" spans="1:13" x14ac:dyDescent="0.25">
      <c r="A7817" s="40">
        <v>7881</v>
      </c>
      <c r="B7817" s="40" t="str">
        <f t="shared" si="738"/>
        <v>2025 Aralık</v>
      </c>
      <c r="C7817" s="41">
        <f t="shared" si="741"/>
        <v>46021</v>
      </c>
      <c r="D7817" s="42"/>
      <c r="E7817" s="42"/>
      <c r="F7817" s="42"/>
      <c r="G7817" s="43"/>
      <c r="H7817" s="76" t="str">
        <f>IF(G7817="","",VLOOKUP(F7817,ISLER!$1:$51,MATCH(D7817,ISLER!$1:$1,0)-2,0)*VLOOKUP(VLOOKUP(F7817,ISLER!$1:$51,MATCH(D7817,ISLER!$1:$1,0)-1,0),DOVIZ!$1:$4,MATCH(CONCATENATE(TEXT(C7817,"YYYY")," ",TEXT(C7817,"AAAA")),DOVIZ!$1:$1,0),0))</f>
        <v/>
      </c>
      <c r="I7817" s="76" t="str">
        <f t="shared" si="739"/>
        <v/>
      </c>
      <c r="J7817" s="45" t="b">
        <f t="shared" si="737"/>
        <v>0</v>
      </c>
      <c r="K7817" s="45" t="str">
        <f>IF(J7817=FALSE,"",IF(G7817="","",VLOOKUP(F7817,ISLER!$1:$51,2,0)*VLOOKUP(VLOOKUP(F7817,ISLER!$1:$51,3,0),DOVIZ!$1:$4,MATCH(CONCATENATE(TEXT(C7817,"YYYY")," ",TEXT(C7817,"AAAA")),DOVIZ!$1:$1,0),0)))</f>
        <v/>
      </c>
      <c r="L7817" s="45" t="str">
        <f t="shared" si="740"/>
        <v/>
      </c>
      <c r="M7817" s="74">
        <f t="shared" si="742"/>
        <v>46021</v>
      </c>
    </row>
    <row r="7818" spans="1:13" x14ac:dyDescent="0.25">
      <c r="A7818" s="40">
        <v>7882</v>
      </c>
      <c r="B7818" s="40" t="str">
        <f t="shared" si="738"/>
        <v>2025 Aralık</v>
      </c>
      <c r="C7818" s="41">
        <f t="shared" si="741"/>
        <v>46021</v>
      </c>
      <c r="D7818" s="42"/>
      <c r="E7818" s="42"/>
      <c r="F7818" s="42"/>
      <c r="G7818" s="43"/>
      <c r="H7818" s="76" t="str">
        <f>IF(G7818="","",VLOOKUP(F7818,ISLER!$1:$51,MATCH(D7818,ISLER!$1:$1,0)-2,0)*VLOOKUP(VLOOKUP(F7818,ISLER!$1:$51,MATCH(D7818,ISLER!$1:$1,0)-1,0),DOVIZ!$1:$4,MATCH(CONCATENATE(TEXT(C7818,"YYYY")," ",TEXT(C7818,"AAAA")),DOVIZ!$1:$1,0),0))</f>
        <v/>
      </c>
      <c r="I7818" s="76" t="str">
        <f t="shared" si="739"/>
        <v/>
      </c>
      <c r="J7818" s="45" t="b">
        <f t="shared" si="737"/>
        <v>0</v>
      </c>
      <c r="K7818" s="45" t="str">
        <f>IF(J7818=FALSE,"",IF(G7818="","",VLOOKUP(F7818,ISLER!$1:$51,2,0)*VLOOKUP(VLOOKUP(F7818,ISLER!$1:$51,3,0),DOVIZ!$1:$4,MATCH(CONCATENATE(TEXT(C7818,"YYYY")," ",TEXT(C7818,"AAAA")),DOVIZ!$1:$1,0),0)))</f>
        <v/>
      </c>
      <c r="L7818" s="45" t="str">
        <f t="shared" si="740"/>
        <v/>
      </c>
      <c r="M7818" s="74">
        <f t="shared" si="742"/>
        <v>46021</v>
      </c>
    </row>
    <row r="7819" spans="1:13" x14ac:dyDescent="0.25">
      <c r="A7819" s="40">
        <v>7883</v>
      </c>
      <c r="B7819" s="40" t="str">
        <f t="shared" si="738"/>
        <v>2025 Aralık</v>
      </c>
      <c r="C7819" s="41">
        <f t="shared" si="741"/>
        <v>46021</v>
      </c>
      <c r="D7819" s="42"/>
      <c r="E7819" s="42"/>
      <c r="F7819" s="42"/>
      <c r="G7819" s="43"/>
      <c r="H7819" s="76" t="str">
        <f>IF(G7819="","",VLOOKUP(F7819,ISLER!$1:$51,MATCH(D7819,ISLER!$1:$1,0)-2,0)*VLOOKUP(VLOOKUP(F7819,ISLER!$1:$51,MATCH(D7819,ISLER!$1:$1,0)-1,0),DOVIZ!$1:$4,MATCH(CONCATENATE(TEXT(C7819,"YYYY")," ",TEXT(C7819,"AAAA")),DOVIZ!$1:$1,0),0))</f>
        <v/>
      </c>
      <c r="I7819" s="76" t="str">
        <f t="shared" si="739"/>
        <v/>
      </c>
      <c r="J7819" s="45" t="b">
        <f t="shared" si="737"/>
        <v>0</v>
      </c>
      <c r="K7819" s="45" t="str">
        <f>IF(J7819=FALSE,"",IF(G7819="","",VLOOKUP(F7819,ISLER!$1:$51,2,0)*VLOOKUP(VLOOKUP(F7819,ISLER!$1:$51,3,0),DOVIZ!$1:$4,MATCH(CONCATENATE(TEXT(C7819,"YYYY")," ",TEXT(C7819,"AAAA")),DOVIZ!$1:$1,0),0)))</f>
        <v/>
      </c>
      <c r="L7819" s="45" t="str">
        <f t="shared" si="740"/>
        <v/>
      </c>
      <c r="M7819" s="74">
        <f t="shared" si="742"/>
        <v>46021</v>
      </c>
    </row>
    <row r="7820" spans="1:13" x14ac:dyDescent="0.25">
      <c r="A7820" s="40">
        <v>7884</v>
      </c>
      <c r="B7820" s="40" t="str">
        <f t="shared" si="738"/>
        <v>2025 Aralık</v>
      </c>
      <c r="C7820" s="41">
        <f t="shared" si="741"/>
        <v>46021</v>
      </c>
      <c r="D7820" s="42"/>
      <c r="E7820" s="42"/>
      <c r="F7820" s="42"/>
      <c r="G7820" s="43"/>
      <c r="H7820" s="76" t="str">
        <f>IF(G7820="","",VLOOKUP(F7820,ISLER!$1:$51,MATCH(D7820,ISLER!$1:$1,0)-2,0)*VLOOKUP(VLOOKUP(F7820,ISLER!$1:$51,MATCH(D7820,ISLER!$1:$1,0)-1,0),DOVIZ!$1:$4,MATCH(CONCATENATE(TEXT(C7820,"YYYY")," ",TEXT(C7820,"AAAA")),DOVIZ!$1:$1,0),0))</f>
        <v/>
      </c>
      <c r="I7820" s="76" t="str">
        <f t="shared" si="739"/>
        <v/>
      </c>
      <c r="J7820" s="45" t="b">
        <f t="shared" si="737"/>
        <v>0</v>
      </c>
      <c r="K7820" s="45" t="str">
        <f>IF(J7820=FALSE,"",IF(G7820="","",VLOOKUP(F7820,ISLER!$1:$51,2,0)*VLOOKUP(VLOOKUP(F7820,ISLER!$1:$51,3,0),DOVIZ!$1:$4,MATCH(CONCATENATE(TEXT(C7820,"YYYY")," ",TEXT(C7820,"AAAA")),DOVIZ!$1:$1,0),0)))</f>
        <v/>
      </c>
      <c r="L7820" s="45" t="str">
        <f t="shared" si="740"/>
        <v/>
      </c>
      <c r="M7820" s="74">
        <f t="shared" si="742"/>
        <v>46021</v>
      </c>
    </row>
    <row r="7821" spans="1:13" x14ac:dyDescent="0.25">
      <c r="A7821" s="40">
        <v>7885</v>
      </c>
      <c r="B7821" s="40" t="str">
        <f t="shared" si="738"/>
        <v>2025 Aralık</v>
      </c>
      <c r="C7821" s="41">
        <f t="shared" si="741"/>
        <v>46021</v>
      </c>
      <c r="D7821" s="42"/>
      <c r="E7821" s="42"/>
      <c r="F7821" s="42"/>
      <c r="G7821" s="43"/>
      <c r="H7821" s="76" t="str">
        <f>IF(G7821="","",VLOOKUP(F7821,ISLER!$1:$51,MATCH(D7821,ISLER!$1:$1,0)-2,0)*VLOOKUP(VLOOKUP(F7821,ISLER!$1:$51,MATCH(D7821,ISLER!$1:$1,0)-1,0),DOVIZ!$1:$4,MATCH(CONCATENATE(TEXT(C7821,"YYYY")," ",TEXT(C7821,"AAAA")),DOVIZ!$1:$1,0),0))</f>
        <v/>
      </c>
      <c r="I7821" s="76" t="str">
        <f t="shared" si="739"/>
        <v/>
      </c>
      <c r="J7821" s="45" t="b">
        <f t="shared" si="737"/>
        <v>0</v>
      </c>
      <c r="K7821" s="45" t="str">
        <f>IF(J7821=FALSE,"",IF(G7821="","",VLOOKUP(F7821,ISLER!$1:$51,2,0)*VLOOKUP(VLOOKUP(F7821,ISLER!$1:$51,3,0),DOVIZ!$1:$4,MATCH(CONCATENATE(TEXT(C7821,"YYYY")," ",TEXT(C7821,"AAAA")),DOVIZ!$1:$1,0),0)))</f>
        <v/>
      </c>
      <c r="L7821" s="45" t="str">
        <f t="shared" si="740"/>
        <v/>
      </c>
      <c r="M7821" s="74">
        <f t="shared" si="742"/>
        <v>46021</v>
      </c>
    </row>
    <row r="7822" spans="1:13" x14ac:dyDescent="0.25">
      <c r="A7822" s="40">
        <v>7886</v>
      </c>
      <c r="B7822" s="40" t="str">
        <f t="shared" si="738"/>
        <v>2025 Aralık</v>
      </c>
      <c r="C7822" s="41">
        <f t="shared" si="741"/>
        <v>46021</v>
      </c>
      <c r="D7822" s="42"/>
      <c r="E7822" s="42"/>
      <c r="F7822" s="42"/>
      <c r="G7822" s="43"/>
      <c r="H7822" s="76" t="str">
        <f>IF(G7822="","",VLOOKUP(F7822,ISLER!$1:$51,MATCH(D7822,ISLER!$1:$1,0)-2,0)*VLOOKUP(VLOOKUP(F7822,ISLER!$1:$51,MATCH(D7822,ISLER!$1:$1,0)-1,0),DOVIZ!$1:$4,MATCH(CONCATENATE(TEXT(C7822,"YYYY")," ",TEXT(C7822,"AAAA")),DOVIZ!$1:$1,0),0))</f>
        <v/>
      </c>
      <c r="I7822" s="76" t="str">
        <f t="shared" si="739"/>
        <v/>
      </c>
      <c r="J7822" s="45" t="b">
        <f t="shared" si="737"/>
        <v>0</v>
      </c>
      <c r="K7822" s="45" t="str">
        <f>IF(J7822=FALSE,"",IF(G7822="","",VLOOKUP(F7822,ISLER!$1:$51,2,0)*VLOOKUP(VLOOKUP(F7822,ISLER!$1:$51,3,0),DOVIZ!$1:$4,MATCH(CONCATENATE(TEXT(C7822,"YYYY")," ",TEXT(C7822,"AAAA")),DOVIZ!$1:$1,0),0)))</f>
        <v/>
      </c>
      <c r="L7822" s="45" t="str">
        <f t="shared" si="740"/>
        <v/>
      </c>
      <c r="M7822" s="74">
        <f t="shared" si="742"/>
        <v>46021</v>
      </c>
    </row>
    <row r="7823" spans="1:13" x14ac:dyDescent="0.25">
      <c r="A7823" s="40">
        <v>7887</v>
      </c>
      <c r="B7823" s="40" t="str">
        <f t="shared" si="738"/>
        <v>2025 Aralık</v>
      </c>
      <c r="C7823" s="41">
        <f t="shared" si="741"/>
        <v>46021</v>
      </c>
      <c r="D7823" s="42"/>
      <c r="E7823" s="42"/>
      <c r="F7823" s="42"/>
      <c r="G7823" s="43"/>
      <c r="H7823" s="76" t="str">
        <f>IF(G7823="","",VLOOKUP(F7823,ISLER!$1:$51,MATCH(D7823,ISLER!$1:$1,0)-2,0)*VLOOKUP(VLOOKUP(F7823,ISLER!$1:$51,MATCH(D7823,ISLER!$1:$1,0)-1,0),DOVIZ!$1:$4,MATCH(CONCATENATE(TEXT(C7823,"YYYY")," ",TEXT(C7823,"AAAA")),DOVIZ!$1:$1,0),0))</f>
        <v/>
      </c>
      <c r="I7823" s="76" t="str">
        <f t="shared" si="739"/>
        <v/>
      </c>
      <c r="J7823" s="45" t="b">
        <f t="shared" si="737"/>
        <v>0</v>
      </c>
      <c r="K7823" s="45" t="str">
        <f>IF(J7823=FALSE,"",IF(G7823="","",VLOOKUP(F7823,ISLER!$1:$51,2,0)*VLOOKUP(VLOOKUP(F7823,ISLER!$1:$51,3,0),DOVIZ!$1:$4,MATCH(CONCATENATE(TEXT(C7823,"YYYY")," ",TEXT(C7823,"AAAA")),DOVIZ!$1:$1,0),0)))</f>
        <v/>
      </c>
      <c r="L7823" s="45" t="str">
        <f t="shared" si="740"/>
        <v/>
      </c>
      <c r="M7823" s="74">
        <f t="shared" si="742"/>
        <v>46021</v>
      </c>
    </row>
    <row r="7824" spans="1:13" x14ac:dyDescent="0.25">
      <c r="A7824" s="40">
        <v>7888</v>
      </c>
      <c r="B7824" s="40" t="str">
        <f t="shared" si="738"/>
        <v>2025 Aralık</v>
      </c>
      <c r="C7824" s="41">
        <f t="shared" si="741"/>
        <v>46021</v>
      </c>
      <c r="D7824" s="42"/>
      <c r="E7824" s="42"/>
      <c r="F7824" s="42"/>
      <c r="G7824" s="43"/>
      <c r="H7824" s="76" t="str">
        <f>IF(G7824="","",VLOOKUP(F7824,ISLER!$1:$51,MATCH(D7824,ISLER!$1:$1,0)-2,0)*VLOOKUP(VLOOKUP(F7824,ISLER!$1:$51,MATCH(D7824,ISLER!$1:$1,0)-1,0),DOVIZ!$1:$4,MATCH(CONCATENATE(TEXT(C7824,"YYYY")," ",TEXT(C7824,"AAAA")),DOVIZ!$1:$1,0),0))</f>
        <v/>
      </c>
      <c r="I7824" s="76" t="str">
        <f t="shared" si="739"/>
        <v/>
      </c>
      <c r="J7824" s="45" t="b">
        <f t="shared" si="737"/>
        <v>0</v>
      </c>
      <c r="K7824" s="45" t="str">
        <f>IF(J7824=FALSE,"",IF(G7824="","",VLOOKUP(F7824,ISLER!$1:$51,2,0)*VLOOKUP(VLOOKUP(F7824,ISLER!$1:$51,3,0),DOVIZ!$1:$4,MATCH(CONCATENATE(TEXT(C7824,"YYYY")," ",TEXT(C7824,"AAAA")),DOVIZ!$1:$1,0),0)))</f>
        <v/>
      </c>
      <c r="L7824" s="45" t="str">
        <f t="shared" si="740"/>
        <v/>
      </c>
      <c r="M7824" s="74">
        <f t="shared" si="742"/>
        <v>46021</v>
      </c>
    </row>
    <row r="7825" spans="1:13" x14ac:dyDescent="0.25">
      <c r="A7825" s="40">
        <v>7889</v>
      </c>
      <c r="B7825" s="40" t="str">
        <f t="shared" si="738"/>
        <v>2025 Aralık</v>
      </c>
      <c r="C7825" s="41">
        <f t="shared" si="741"/>
        <v>46021</v>
      </c>
      <c r="D7825" s="42"/>
      <c r="E7825" s="42"/>
      <c r="F7825" s="42"/>
      <c r="G7825" s="43"/>
      <c r="H7825" s="76" t="str">
        <f>IF(G7825="","",VLOOKUP(F7825,ISLER!$1:$51,MATCH(D7825,ISLER!$1:$1,0)-2,0)*VLOOKUP(VLOOKUP(F7825,ISLER!$1:$51,MATCH(D7825,ISLER!$1:$1,0)-1,0),DOVIZ!$1:$4,MATCH(CONCATENATE(TEXT(C7825,"YYYY")," ",TEXT(C7825,"AAAA")),DOVIZ!$1:$1,0),0))</f>
        <v/>
      </c>
      <c r="I7825" s="76" t="str">
        <f t="shared" si="739"/>
        <v/>
      </c>
      <c r="J7825" s="45" t="b">
        <f t="shared" si="737"/>
        <v>0</v>
      </c>
      <c r="K7825" s="45" t="str">
        <f>IF(J7825=FALSE,"",IF(G7825="","",VLOOKUP(F7825,ISLER!$1:$51,2,0)*VLOOKUP(VLOOKUP(F7825,ISLER!$1:$51,3,0),DOVIZ!$1:$4,MATCH(CONCATENATE(TEXT(C7825,"YYYY")," ",TEXT(C7825,"AAAA")),DOVIZ!$1:$1,0),0)))</f>
        <v/>
      </c>
      <c r="L7825" s="45" t="str">
        <f t="shared" si="740"/>
        <v/>
      </c>
      <c r="M7825" s="74">
        <f t="shared" si="742"/>
        <v>46021</v>
      </c>
    </row>
    <row r="7826" spans="1:13" x14ac:dyDescent="0.25">
      <c r="A7826" s="40">
        <v>7890</v>
      </c>
      <c r="B7826" s="40" t="str">
        <f t="shared" si="738"/>
        <v>2025 Aralık</v>
      </c>
      <c r="C7826" s="41">
        <f t="shared" si="741"/>
        <v>46021</v>
      </c>
      <c r="D7826" s="42"/>
      <c r="E7826" s="42"/>
      <c r="F7826" s="42"/>
      <c r="G7826" s="43"/>
      <c r="H7826" s="76" t="str">
        <f>IF(G7826="","",VLOOKUP(F7826,ISLER!$1:$51,MATCH(D7826,ISLER!$1:$1,0)-2,0)*VLOOKUP(VLOOKUP(F7826,ISLER!$1:$51,MATCH(D7826,ISLER!$1:$1,0)-1,0),DOVIZ!$1:$4,MATCH(CONCATENATE(TEXT(C7826,"YYYY")," ",TEXT(C7826,"AAAA")),DOVIZ!$1:$1,0),0))</f>
        <v/>
      </c>
      <c r="I7826" s="76" t="str">
        <f t="shared" si="739"/>
        <v/>
      </c>
      <c r="J7826" s="45" t="b">
        <f t="shared" si="737"/>
        <v>0</v>
      </c>
      <c r="K7826" s="45" t="str">
        <f>IF(J7826=FALSE,"",IF(G7826="","",VLOOKUP(F7826,ISLER!$1:$51,2,0)*VLOOKUP(VLOOKUP(F7826,ISLER!$1:$51,3,0),DOVIZ!$1:$4,MATCH(CONCATENATE(TEXT(C7826,"YYYY")," ",TEXT(C7826,"AAAA")),DOVIZ!$1:$1,0),0)))</f>
        <v/>
      </c>
      <c r="L7826" s="45" t="str">
        <f t="shared" si="740"/>
        <v/>
      </c>
      <c r="M7826" s="74">
        <f t="shared" si="742"/>
        <v>46021</v>
      </c>
    </row>
    <row r="7827" spans="1:13" x14ac:dyDescent="0.25">
      <c r="A7827" s="40">
        <v>7891</v>
      </c>
      <c r="B7827" s="40" t="str">
        <f t="shared" si="738"/>
        <v>2025 Aralık</v>
      </c>
      <c r="C7827" s="41">
        <f t="shared" si="741"/>
        <v>46021</v>
      </c>
      <c r="D7827" s="42"/>
      <c r="E7827" s="42"/>
      <c r="F7827" s="42"/>
      <c r="G7827" s="43"/>
      <c r="H7827" s="76" t="str">
        <f>IF(G7827="","",VLOOKUP(F7827,ISLER!$1:$51,MATCH(D7827,ISLER!$1:$1,0)-2,0)*VLOOKUP(VLOOKUP(F7827,ISLER!$1:$51,MATCH(D7827,ISLER!$1:$1,0)-1,0),DOVIZ!$1:$4,MATCH(CONCATENATE(TEXT(C7827,"YYYY")," ",TEXT(C7827,"AAAA")),DOVIZ!$1:$1,0),0))</f>
        <v/>
      </c>
      <c r="I7827" s="76" t="str">
        <f t="shared" si="739"/>
        <v/>
      </c>
      <c r="J7827" s="45" t="b">
        <f t="shared" si="737"/>
        <v>0</v>
      </c>
      <c r="K7827" s="45" t="str">
        <f>IF(J7827=FALSE,"",IF(G7827="","",VLOOKUP(F7827,ISLER!$1:$51,2,0)*VLOOKUP(VLOOKUP(F7827,ISLER!$1:$51,3,0),DOVIZ!$1:$4,MATCH(CONCATENATE(TEXT(C7827,"YYYY")," ",TEXT(C7827,"AAAA")),DOVIZ!$1:$1,0),0)))</f>
        <v/>
      </c>
      <c r="L7827" s="45" t="str">
        <f t="shared" si="740"/>
        <v/>
      </c>
      <c r="M7827" s="74">
        <f t="shared" si="742"/>
        <v>46021</v>
      </c>
    </row>
    <row r="7828" spans="1:13" x14ac:dyDescent="0.25">
      <c r="A7828" s="40">
        <v>7892</v>
      </c>
      <c r="B7828" s="40" t="str">
        <f t="shared" si="738"/>
        <v>2025 Aralık</v>
      </c>
      <c r="C7828" s="41">
        <f t="shared" si="741"/>
        <v>46021</v>
      </c>
      <c r="D7828" s="42"/>
      <c r="E7828" s="42"/>
      <c r="F7828" s="42"/>
      <c r="G7828" s="43"/>
      <c r="H7828" s="76" t="str">
        <f>IF(G7828="","",VLOOKUP(F7828,ISLER!$1:$51,MATCH(D7828,ISLER!$1:$1,0)-2,0)*VLOOKUP(VLOOKUP(F7828,ISLER!$1:$51,MATCH(D7828,ISLER!$1:$1,0)-1,0),DOVIZ!$1:$4,MATCH(CONCATENATE(TEXT(C7828,"YYYY")," ",TEXT(C7828,"AAAA")),DOVIZ!$1:$1,0),0))</f>
        <v/>
      </c>
      <c r="I7828" s="76" t="str">
        <f t="shared" si="739"/>
        <v/>
      </c>
      <c r="J7828" s="45" t="b">
        <f t="shared" si="737"/>
        <v>0</v>
      </c>
      <c r="K7828" s="45" t="str">
        <f>IF(J7828=FALSE,"",IF(G7828="","",VLOOKUP(F7828,ISLER!$1:$51,2,0)*VLOOKUP(VLOOKUP(F7828,ISLER!$1:$51,3,0),DOVIZ!$1:$4,MATCH(CONCATENATE(TEXT(C7828,"YYYY")," ",TEXT(C7828,"AAAA")),DOVIZ!$1:$1,0),0)))</f>
        <v/>
      </c>
      <c r="L7828" s="45" t="str">
        <f t="shared" si="740"/>
        <v/>
      </c>
      <c r="M7828" s="74">
        <f t="shared" si="742"/>
        <v>46021</v>
      </c>
    </row>
    <row r="7829" spans="1:13" x14ac:dyDescent="0.25">
      <c r="A7829" s="40">
        <v>7893</v>
      </c>
      <c r="B7829" s="40" t="str">
        <f t="shared" si="738"/>
        <v>2025 Aralık</v>
      </c>
      <c r="C7829" s="41">
        <f t="shared" si="741"/>
        <v>46021</v>
      </c>
      <c r="D7829" s="42"/>
      <c r="E7829" s="42"/>
      <c r="F7829" s="42"/>
      <c r="G7829" s="43"/>
      <c r="H7829" s="76" t="str">
        <f>IF(G7829="","",VLOOKUP(F7829,ISLER!$1:$51,MATCH(D7829,ISLER!$1:$1,0)-2,0)*VLOOKUP(VLOOKUP(F7829,ISLER!$1:$51,MATCH(D7829,ISLER!$1:$1,0)-1,0),DOVIZ!$1:$4,MATCH(CONCATENATE(TEXT(C7829,"YYYY")," ",TEXT(C7829,"AAAA")),DOVIZ!$1:$1,0),0))</f>
        <v/>
      </c>
      <c r="I7829" s="76" t="str">
        <f t="shared" si="739"/>
        <v/>
      </c>
      <c r="J7829" s="45" t="b">
        <f t="shared" si="737"/>
        <v>0</v>
      </c>
      <c r="K7829" s="45" t="str">
        <f>IF(J7829=FALSE,"",IF(G7829="","",VLOOKUP(F7829,ISLER!$1:$51,2,0)*VLOOKUP(VLOOKUP(F7829,ISLER!$1:$51,3,0),DOVIZ!$1:$4,MATCH(CONCATENATE(TEXT(C7829,"YYYY")," ",TEXT(C7829,"AAAA")),DOVIZ!$1:$1,0),0)))</f>
        <v/>
      </c>
      <c r="L7829" s="45" t="str">
        <f t="shared" si="740"/>
        <v/>
      </c>
      <c r="M7829" s="74">
        <f t="shared" si="742"/>
        <v>46021</v>
      </c>
    </row>
    <row r="7830" spans="1:13" x14ac:dyDescent="0.25">
      <c r="A7830" s="40">
        <v>7894</v>
      </c>
      <c r="B7830" s="40" t="str">
        <f t="shared" si="738"/>
        <v>2025 Aralık</v>
      </c>
      <c r="C7830" s="41">
        <f t="shared" si="741"/>
        <v>46021</v>
      </c>
      <c r="D7830" s="42"/>
      <c r="E7830" s="42"/>
      <c r="F7830" s="42"/>
      <c r="G7830" s="43"/>
      <c r="H7830" s="76" t="str">
        <f>IF(G7830="","",VLOOKUP(F7830,ISLER!$1:$51,MATCH(D7830,ISLER!$1:$1,0)-2,0)*VLOOKUP(VLOOKUP(F7830,ISLER!$1:$51,MATCH(D7830,ISLER!$1:$1,0)-1,0),DOVIZ!$1:$4,MATCH(CONCATENATE(TEXT(C7830,"YYYY")," ",TEXT(C7830,"AAAA")),DOVIZ!$1:$1,0),0))</f>
        <v/>
      </c>
      <c r="I7830" s="76" t="str">
        <f t="shared" si="739"/>
        <v/>
      </c>
      <c r="J7830" s="45" t="b">
        <f t="shared" si="737"/>
        <v>0</v>
      </c>
      <c r="K7830" s="45" t="str">
        <f>IF(J7830=FALSE,"",IF(G7830="","",VLOOKUP(F7830,ISLER!$1:$51,2,0)*VLOOKUP(VLOOKUP(F7830,ISLER!$1:$51,3,0),DOVIZ!$1:$4,MATCH(CONCATENATE(TEXT(C7830,"YYYY")," ",TEXT(C7830,"AAAA")),DOVIZ!$1:$1,0),0)))</f>
        <v/>
      </c>
      <c r="L7830" s="45" t="str">
        <f t="shared" si="740"/>
        <v/>
      </c>
      <c r="M7830" s="74">
        <f t="shared" si="742"/>
        <v>46021</v>
      </c>
    </row>
    <row r="7831" spans="1:13" x14ac:dyDescent="0.25">
      <c r="A7831" s="40">
        <v>7895</v>
      </c>
      <c r="B7831" s="40" t="str">
        <f t="shared" si="738"/>
        <v>2025 Aralık</v>
      </c>
      <c r="C7831" s="41">
        <f t="shared" si="741"/>
        <v>46021</v>
      </c>
      <c r="D7831" s="42"/>
      <c r="E7831" s="42"/>
      <c r="F7831" s="42"/>
      <c r="G7831" s="43"/>
      <c r="H7831" s="76" t="str">
        <f>IF(G7831="","",VLOOKUP(F7831,ISLER!$1:$51,MATCH(D7831,ISLER!$1:$1,0)-2,0)*VLOOKUP(VLOOKUP(F7831,ISLER!$1:$51,MATCH(D7831,ISLER!$1:$1,0)-1,0),DOVIZ!$1:$4,MATCH(CONCATENATE(TEXT(C7831,"YYYY")," ",TEXT(C7831,"AAAA")),DOVIZ!$1:$1,0),0))</f>
        <v/>
      </c>
      <c r="I7831" s="76" t="str">
        <f t="shared" si="739"/>
        <v/>
      </c>
      <c r="J7831" s="45" t="b">
        <f t="shared" si="737"/>
        <v>0</v>
      </c>
      <c r="K7831" s="45" t="str">
        <f>IF(J7831=FALSE,"",IF(G7831="","",VLOOKUP(F7831,ISLER!$1:$51,2,0)*VLOOKUP(VLOOKUP(F7831,ISLER!$1:$51,3,0),DOVIZ!$1:$4,MATCH(CONCATENATE(TEXT(C7831,"YYYY")," ",TEXT(C7831,"AAAA")),DOVIZ!$1:$1,0),0)))</f>
        <v/>
      </c>
      <c r="L7831" s="45" t="str">
        <f t="shared" si="740"/>
        <v/>
      </c>
      <c r="M7831" s="74">
        <f t="shared" si="742"/>
        <v>46021</v>
      </c>
    </row>
    <row r="7832" spans="1:13" x14ac:dyDescent="0.25">
      <c r="A7832" s="40">
        <v>7896</v>
      </c>
      <c r="B7832" s="40" t="str">
        <f t="shared" si="738"/>
        <v>2025 Aralık</v>
      </c>
      <c r="C7832" s="41">
        <f t="shared" si="741"/>
        <v>46021</v>
      </c>
      <c r="D7832" s="42"/>
      <c r="E7832" s="42"/>
      <c r="F7832" s="42"/>
      <c r="G7832" s="43"/>
      <c r="H7832" s="76" t="str">
        <f>IF(G7832="","",VLOOKUP(F7832,ISLER!$1:$51,MATCH(D7832,ISLER!$1:$1,0)-2,0)*VLOOKUP(VLOOKUP(F7832,ISLER!$1:$51,MATCH(D7832,ISLER!$1:$1,0)-1,0),DOVIZ!$1:$4,MATCH(CONCATENATE(TEXT(C7832,"YYYY")," ",TEXT(C7832,"AAAA")),DOVIZ!$1:$1,0),0))</f>
        <v/>
      </c>
      <c r="I7832" s="76" t="str">
        <f t="shared" si="739"/>
        <v/>
      </c>
      <c r="J7832" s="45" t="b">
        <f t="shared" si="737"/>
        <v>0</v>
      </c>
      <c r="K7832" s="45" t="str">
        <f>IF(J7832=FALSE,"",IF(G7832="","",VLOOKUP(F7832,ISLER!$1:$51,2,0)*VLOOKUP(VLOOKUP(F7832,ISLER!$1:$51,3,0),DOVIZ!$1:$4,MATCH(CONCATENATE(TEXT(C7832,"YYYY")," ",TEXT(C7832,"AAAA")),DOVIZ!$1:$1,0),0)))</f>
        <v/>
      </c>
      <c r="L7832" s="45" t="str">
        <f t="shared" si="740"/>
        <v/>
      </c>
      <c r="M7832" s="74">
        <f t="shared" si="742"/>
        <v>46021</v>
      </c>
    </row>
    <row r="7833" spans="1:13" x14ac:dyDescent="0.25">
      <c r="A7833" s="40">
        <v>7897</v>
      </c>
      <c r="B7833" s="40" t="str">
        <f t="shared" si="738"/>
        <v>2025 Aralık</v>
      </c>
      <c r="C7833" s="41">
        <f t="shared" si="741"/>
        <v>46021</v>
      </c>
      <c r="D7833" s="42"/>
      <c r="E7833" s="42"/>
      <c r="F7833" s="42"/>
      <c r="G7833" s="43"/>
      <c r="H7833" s="76" t="str">
        <f>IF(G7833="","",VLOOKUP(F7833,ISLER!$1:$51,MATCH(D7833,ISLER!$1:$1,0)-2,0)*VLOOKUP(VLOOKUP(F7833,ISLER!$1:$51,MATCH(D7833,ISLER!$1:$1,0)-1,0),DOVIZ!$1:$4,MATCH(CONCATENATE(TEXT(C7833,"YYYY")," ",TEXT(C7833,"AAAA")),DOVIZ!$1:$1,0),0))</f>
        <v/>
      </c>
      <c r="I7833" s="76" t="str">
        <f t="shared" si="739"/>
        <v/>
      </c>
      <c r="J7833" s="45" t="b">
        <f t="shared" si="737"/>
        <v>0</v>
      </c>
      <c r="K7833" s="45" t="str">
        <f>IF(J7833=FALSE,"",IF(G7833="","",VLOOKUP(F7833,ISLER!$1:$51,2,0)*VLOOKUP(VLOOKUP(F7833,ISLER!$1:$51,3,0),DOVIZ!$1:$4,MATCH(CONCATENATE(TEXT(C7833,"YYYY")," ",TEXT(C7833,"AAAA")),DOVIZ!$1:$1,0),0)))</f>
        <v/>
      </c>
      <c r="L7833" s="45" t="str">
        <f t="shared" si="740"/>
        <v/>
      </c>
      <c r="M7833" s="74">
        <f t="shared" si="742"/>
        <v>46021</v>
      </c>
    </row>
    <row r="7834" spans="1:13" x14ac:dyDescent="0.25">
      <c r="A7834" s="40">
        <v>7898</v>
      </c>
      <c r="B7834" s="40" t="str">
        <f t="shared" si="738"/>
        <v>2025 Aralık</v>
      </c>
      <c r="C7834" s="41">
        <f t="shared" si="741"/>
        <v>46021</v>
      </c>
      <c r="D7834" s="42"/>
      <c r="E7834" s="42"/>
      <c r="F7834" s="42"/>
      <c r="G7834" s="43"/>
      <c r="H7834" s="76" t="str">
        <f>IF(G7834="","",VLOOKUP(F7834,ISLER!$1:$51,MATCH(D7834,ISLER!$1:$1,0)-2,0)*VLOOKUP(VLOOKUP(F7834,ISLER!$1:$51,MATCH(D7834,ISLER!$1:$1,0)-1,0),DOVIZ!$1:$4,MATCH(CONCATENATE(TEXT(C7834,"YYYY")," ",TEXT(C7834,"AAAA")),DOVIZ!$1:$1,0),0))</f>
        <v/>
      </c>
      <c r="I7834" s="76" t="str">
        <f t="shared" si="739"/>
        <v/>
      </c>
      <c r="J7834" s="45" t="b">
        <f t="shared" si="737"/>
        <v>0</v>
      </c>
      <c r="K7834" s="45" t="str">
        <f>IF(J7834=FALSE,"",IF(G7834="","",VLOOKUP(F7834,ISLER!$1:$51,2,0)*VLOOKUP(VLOOKUP(F7834,ISLER!$1:$51,3,0),DOVIZ!$1:$4,MATCH(CONCATENATE(TEXT(C7834,"YYYY")," ",TEXT(C7834,"AAAA")),DOVIZ!$1:$1,0),0)))</f>
        <v/>
      </c>
      <c r="L7834" s="45" t="str">
        <f t="shared" si="740"/>
        <v/>
      </c>
      <c r="M7834" s="74">
        <f t="shared" si="742"/>
        <v>46021</v>
      </c>
    </row>
    <row r="7835" spans="1:13" x14ac:dyDescent="0.25">
      <c r="A7835" s="40">
        <v>7899</v>
      </c>
      <c r="B7835" s="40" t="str">
        <f t="shared" si="738"/>
        <v>2025 Aralık</v>
      </c>
      <c r="C7835" s="41">
        <f t="shared" si="741"/>
        <v>46021</v>
      </c>
      <c r="D7835" s="42"/>
      <c r="E7835" s="42"/>
      <c r="F7835" s="42"/>
      <c r="G7835" s="43"/>
      <c r="H7835" s="76" t="str">
        <f>IF(G7835="","",VLOOKUP(F7835,ISLER!$1:$51,MATCH(D7835,ISLER!$1:$1,0)-2,0)*VLOOKUP(VLOOKUP(F7835,ISLER!$1:$51,MATCH(D7835,ISLER!$1:$1,0)-1,0),DOVIZ!$1:$4,MATCH(CONCATENATE(TEXT(C7835,"YYYY")," ",TEXT(C7835,"AAAA")),DOVIZ!$1:$1,0),0))</f>
        <v/>
      </c>
      <c r="I7835" s="76" t="str">
        <f t="shared" si="739"/>
        <v/>
      </c>
      <c r="J7835" s="45" t="b">
        <f t="shared" si="737"/>
        <v>0</v>
      </c>
      <c r="K7835" s="45" t="str">
        <f>IF(J7835=FALSE,"",IF(G7835="","",VLOOKUP(F7835,ISLER!$1:$51,2,0)*VLOOKUP(VLOOKUP(F7835,ISLER!$1:$51,3,0),DOVIZ!$1:$4,MATCH(CONCATENATE(TEXT(C7835,"YYYY")," ",TEXT(C7835,"AAAA")),DOVIZ!$1:$1,0),0)))</f>
        <v/>
      </c>
      <c r="L7835" s="45" t="str">
        <f t="shared" si="740"/>
        <v/>
      </c>
      <c r="M7835" s="74">
        <f t="shared" si="742"/>
        <v>46021</v>
      </c>
    </row>
    <row r="7836" spans="1:13" x14ac:dyDescent="0.25">
      <c r="A7836" s="40">
        <v>7900</v>
      </c>
      <c r="B7836" s="40" t="str">
        <f t="shared" si="738"/>
        <v>2025 Aralık</v>
      </c>
      <c r="C7836" s="41">
        <f t="shared" si="741"/>
        <v>46021</v>
      </c>
      <c r="D7836" s="42"/>
      <c r="E7836" s="42"/>
      <c r="F7836" s="42"/>
      <c r="G7836" s="43"/>
      <c r="H7836" s="76" t="str">
        <f>IF(G7836="","",VLOOKUP(F7836,ISLER!$1:$51,MATCH(D7836,ISLER!$1:$1,0)-2,0)*VLOOKUP(VLOOKUP(F7836,ISLER!$1:$51,MATCH(D7836,ISLER!$1:$1,0)-1,0),DOVIZ!$1:$4,MATCH(CONCATENATE(TEXT(C7836,"YYYY")," ",TEXT(C7836,"AAAA")),DOVIZ!$1:$1,0),0))</f>
        <v/>
      </c>
      <c r="I7836" s="76" t="str">
        <f t="shared" si="739"/>
        <v/>
      </c>
      <c r="J7836" s="45" t="b">
        <f t="shared" si="737"/>
        <v>0</v>
      </c>
      <c r="K7836" s="45" t="str">
        <f>IF(J7836=FALSE,"",IF(G7836="","",VLOOKUP(F7836,ISLER!$1:$51,2,0)*VLOOKUP(VLOOKUP(F7836,ISLER!$1:$51,3,0),DOVIZ!$1:$4,MATCH(CONCATENATE(TEXT(C7836,"YYYY")," ",TEXT(C7836,"AAAA")),DOVIZ!$1:$1,0),0)))</f>
        <v/>
      </c>
      <c r="L7836" s="45" t="str">
        <f t="shared" si="740"/>
        <v/>
      </c>
      <c r="M7836" s="74">
        <f t="shared" si="742"/>
        <v>46021</v>
      </c>
    </row>
    <row r="7837" spans="1:13" x14ac:dyDescent="0.25">
      <c r="A7837" s="40">
        <v>7901</v>
      </c>
      <c r="B7837" s="40" t="str">
        <f t="shared" si="738"/>
        <v>2025 Aralık</v>
      </c>
      <c r="C7837" s="41">
        <f t="shared" si="741"/>
        <v>46021</v>
      </c>
      <c r="D7837" s="42"/>
      <c r="E7837" s="42"/>
      <c r="F7837" s="42"/>
      <c r="G7837" s="43"/>
      <c r="H7837" s="76" t="str">
        <f>IF(G7837="","",VLOOKUP(F7837,ISLER!$1:$51,MATCH(D7837,ISLER!$1:$1,0)-2,0)*VLOOKUP(VLOOKUP(F7837,ISLER!$1:$51,MATCH(D7837,ISLER!$1:$1,0)-1,0),DOVIZ!$1:$4,MATCH(CONCATENATE(TEXT(C7837,"YYYY")," ",TEXT(C7837,"AAAA")),DOVIZ!$1:$1,0),0))</f>
        <v/>
      </c>
      <c r="I7837" s="76" t="str">
        <f t="shared" si="739"/>
        <v/>
      </c>
      <c r="J7837" s="45" t="b">
        <f t="shared" si="737"/>
        <v>0</v>
      </c>
      <c r="K7837" s="45" t="str">
        <f>IF(J7837=FALSE,"",IF(G7837="","",VLOOKUP(F7837,ISLER!$1:$51,2,0)*VLOOKUP(VLOOKUP(F7837,ISLER!$1:$51,3,0),DOVIZ!$1:$4,MATCH(CONCATENATE(TEXT(C7837,"YYYY")," ",TEXT(C7837,"AAAA")),DOVIZ!$1:$1,0),0)))</f>
        <v/>
      </c>
      <c r="L7837" s="45" t="str">
        <f t="shared" si="740"/>
        <v/>
      </c>
      <c r="M7837" s="74">
        <f t="shared" si="742"/>
        <v>46021</v>
      </c>
    </row>
    <row r="7838" spans="1:13" x14ac:dyDescent="0.25">
      <c r="A7838" s="40">
        <v>7902</v>
      </c>
      <c r="B7838" s="40" t="str">
        <f t="shared" si="738"/>
        <v>2025 Aralık</v>
      </c>
      <c r="C7838" s="41">
        <f t="shared" si="741"/>
        <v>46021</v>
      </c>
      <c r="D7838" s="42"/>
      <c r="E7838" s="42"/>
      <c r="F7838" s="42"/>
      <c r="G7838" s="43"/>
      <c r="H7838" s="76" t="str">
        <f>IF(G7838="","",VLOOKUP(F7838,ISLER!$1:$51,MATCH(D7838,ISLER!$1:$1,0)-2,0)*VLOOKUP(VLOOKUP(F7838,ISLER!$1:$51,MATCH(D7838,ISLER!$1:$1,0)-1,0),DOVIZ!$1:$4,MATCH(CONCATENATE(TEXT(C7838,"YYYY")," ",TEXT(C7838,"AAAA")),DOVIZ!$1:$1,0),0))</f>
        <v/>
      </c>
      <c r="I7838" s="76" t="str">
        <f t="shared" si="739"/>
        <v/>
      </c>
      <c r="J7838" s="45" t="b">
        <f t="shared" si="737"/>
        <v>0</v>
      </c>
      <c r="K7838" s="45" t="str">
        <f>IF(J7838=FALSE,"",IF(G7838="","",VLOOKUP(F7838,ISLER!$1:$51,2,0)*VLOOKUP(VLOOKUP(F7838,ISLER!$1:$51,3,0),DOVIZ!$1:$4,MATCH(CONCATENATE(TEXT(C7838,"YYYY")," ",TEXT(C7838,"AAAA")),DOVIZ!$1:$1,0),0)))</f>
        <v/>
      </c>
      <c r="L7838" s="45" t="str">
        <f t="shared" si="740"/>
        <v/>
      </c>
      <c r="M7838" s="74">
        <f t="shared" si="742"/>
        <v>46021</v>
      </c>
    </row>
    <row r="7839" spans="1:13" x14ac:dyDescent="0.25">
      <c r="A7839" s="40">
        <v>7903</v>
      </c>
      <c r="B7839" s="40" t="str">
        <f t="shared" si="738"/>
        <v>2025 Aralık</v>
      </c>
      <c r="C7839" s="41">
        <f t="shared" si="741"/>
        <v>46021</v>
      </c>
      <c r="D7839" s="42"/>
      <c r="E7839" s="42"/>
      <c r="F7839" s="42"/>
      <c r="G7839" s="43"/>
      <c r="H7839" s="76" t="str">
        <f>IF(G7839="","",VLOOKUP(F7839,ISLER!$1:$51,MATCH(D7839,ISLER!$1:$1,0)-2,0)*VLOOKUP(VLOOKUP(F7839,ISLER!$1:$51,MATCH(D7839,ISLER!$1:$1,0)-1,0),DOVIZ!$1:$4,MATCH(CONCATENATE(TEXT(C7839,"YYYY")," ",TEXT(C7839,"AAAA")),DOVIZ!$1:$1,0),0))</f>
        <v/>
      </c>
      <c r="I7839" s="76" t="str">
        <f t="shared" si="739"/>
        <v/>
      </c>
      <c r="J7839" s="45" t="b">
        <f t="shared" si="737"/>
        <v>0</v>
      </c>
      <c r="K7839" s="45" t="str">
        <f>IF(J7839=FALSE,"",IF(G7839="","",VLOOKUP(F7839,ISLER!$1:$51,2,0)*VLOOKUP(VLOOKUP(F7839,ISLER!$1:$51,3,0),DOVIZ!$1:$4,MATCH(CONCATENATE(TEXT(C7839,"YYYY")," ",TEXT(C7839,"AAAA")),DOVIZ!$1:$1,0),0)))</f>
        <v/>
      </c>
      <c r="L7839" s="45" t="str">
        <f t="shared" si="740"/>
        <v/>
      </c>
      <c r="M7839" s="74">
        <f t="shared" si="742"/>
        <v>46021</v>
      </c>
    </row>
    <row r="7840" spans="1:13" x14ac:dyDescent="0.25">
      <c r="A7840" s="40">
        <v>7904</v>
      </c>
      <c r="B7840" s="40" t="str">
        <f t="shared" si="738"/>
        <v>2025 Aralık</v>
      </c>
      <c r="C7840" s="41">
        <f t="shared" si="741"/>
        <v>46021</v>
      </c>
      <c r="D7840" s="42"/>
      <c r="E7840" s="42"/>
      <c r="F7840" s="42"/>
      <c r="G7840" s="43"/>
      <c r="H7840" s="76" t="str">
        <f>IF(G7840="","",VLOOKUP(F7840,ISLER!$1:$51,MATCH(D7840,ISLER!$1:$1,0)-2,0)*VLOOKUP(VLOOKUP(F7840,ISLER!$1:$51,MATCH(D7840,ISLER!$1:$1,0)-1,0),DOVIZ!$1:$4,MATCH(CONCATENATE(TEXT(C7840,"YYYY")," ",TEXT(C7840,"AAAA")),DOVIZ!$1:$1,0),0))</f>
        <v/>
      </c>
      <c r="I7840" s="76" t="str">
        <f t="shared" si="739"/>
        <v/>
      </c>
      <c r="J7840" s="45" t="b">
        <f t="shared" si="737"/>
        <v>0</v>
      </c>
      <c r="K7840" s="45" t="str">
        <f>IF(J7840=FALSE,"",IF(G7840="","",VLOOKUP(F7840,ISLER!$1:$51,2,0)*VLOOKUP(VLOOKUP(F7840,ISLER!$1:$51,3,0),DOVIZ!$1:$4,MATCH(CONCATENATE(TEXT(C7840,"YYYY")," ",TEXT(C7840,"AAAA")),DOVIZ!$1:$1,0),0)))</f>
        <v/>
      </c>
      <c r="L7840" s="45" t="str">
        <f t="shared" si="740"/>
        <v/>
      </c>
      <c r="M7840" s="74">
        <f t="shared" si="742"/>
        <v>46021</v>
      </c>
    </row>
    <row r="7841" spans="1:13" x14ac:dyDescent="0.25">
      <c r="A7841" s="40">
        <v>7905</v>
      </c>
      <c r="B7841" s="40" t="str">
        <f t="shared" si="738"/>
        <v>2025 Aralık</v>
      </c>
      <c r="C7841" s="41">
        <f t="shared" si="741"/>
        <v>46021</v>
      </c>
      <c r="D7841" s="42"/>
      <c r="E7841" s="42"/>
      <c r="F7841" s="42"/>
      <c r="G7841" s="43"/>
      <c r="H7841" s="76" t="str">
        <f>IF(G7841="","",VLOOKUP(F7841,ISLER!$1:$51,MATCH(D7841,ISLER!$1:$1,0)-2,0)*VLOOKUP(VLOOKUP(F7841,ISLER!$1:$51,MATCH(D7841,ISLER!$1:$1,0)-1,0),DOVIZ!$1:$4,MATCH(CONCATENATE(TEXT(C7841,"YYYY")," ",TEXT(C7841,"AAAA")),DOVIZ!$1:$1,0),0))</f>
        <v/>
      </c>
      <c r="I7841" s="76" t="str">
        <f t="shared" si="739"/>
        <v/>
      </c>
      <c r="J7841" s="45" t="b">
        <f t="shared" si="737"/>
        <v>0</v>
      </c>
      <c r="K7841" s="45" t="str">
        <f>IF(J7841=FALSE,"",IF(G7841="","",VLOOKUP(F7841,ISLER!$1:$51,2,0)*VLOOKUP(VLOOKUP(F7841,ISLER!$1:$51,3,0),DOVIZ!$1:$4,MATCH(CONCATENATE(TEXT(C7841,"YYYY")," ",TEXT(C7841,"AAAA")),DOVIZ!$1:$1,0),0)))</f>
        <v/>
      </c>
      <c r="L7841" s="45" t="str">
        <f t="shared" si="740"/>
        <v/>
      </c>
      <c r="M7841" s="74">
        <f t="shared" si="742"/>
        <v>46021</v>
      </c>
    </row>
    <row r="7842" spans="1:13" x14ac:dyDescent="0.25">
      <c r="A7842" s="40">
        <v>7906</v>
      </c>
      <c r="B7842" s="40" t="str">
        <f t="shared" si="738"/>
        <v>2025 Aralık</v>
      </c>
      <c r="C7842" s="41">
        <f t="shared" si="741"/>
        <v>46021</v>
      </c>
      <c r="D7842" s="42"/>
      <c r="E7842" s="42"/>
      <c r="F7842" s="42"/>
      <c r="G7842" s="43"/>
      <c r="H7842" s="76" t="str">
        <f>IF(G7842="","",VLOOKUP(F7842,ISLER!$1:$51,MATCH(D7842,ISLER!$1:$1,0)-2,0)*VLOOKUP(VLOOKUP(F7842,ISLER!$1:$51,MATCH(D7842,ISLER!$1:$1,0)-1,0),DOVIZ!$1:$4,MATCH(CONCATENATE(TEXT(C7842,"YYYY")," ",TEXT(C7842,"AAAA")),DOVIZ!$1:$1,0),0))</f>
        <v/>
      </c>
      <c r="I7842" s="76" t="str">
        <f t="shared" si="739"/>
        <v/>
      </c>
      <c r="J7842" s="45" t="b">
        <f t="shared" si="737"/>
        <v>0</v>
      </c>
      <c r="K7842" s="45" t="str">
        <f>IF(J7842=FALSE,"",IF(G7842="","",VLOOKUP(F7842,ISLER!$1:$51,2,0)*VLOOKUP(VLOOKUP(F7842,ISLER!$1:$51,3,0),DOVIZ!$1:$4,MATCH(CONCATENATE(TEXT(C7842,"YYYY")," ",TEXT(C7842,"AAAA")),DOVIZ!$1:$1,0),0)))</f>
        <v/>
      </c>
      <c r="L7842" s="45" t="str">
        <f t="shared" si="740"/>
        <v/>
      </c>
      <c r="M7842" s="74">
        <f t="shared" si="742"/>
        <v>46021</v>
      </c>
    </row>
    <row r="7843" spans="1:13" x14ac:dyDescent="0.25">
      <c r="A7843" s="40">
        <v>7907</v>
      </c>
      <c r="B7843" s="40" t="str">
        <f t="shared" si="738"/>
        <v>2025 Aralık</v>
      </c>
      <c r="C7843" s="41">
        <f t="shared" si="741"/>
        <v>46021</v>
      </c>
      <c r="D7843" s="42"/>
      <c r="E7843" s="42"/>
      <c r="F7843" s="42"/>
      <c r="G7843" s="43"/>
      <c r="H7843" s="76" t="str">
        <f>IF(G7843="","",VLOOKUP(F7843,ISLER!$1:$51,MATCH(D7843,ISLER!$1:$1,0)-2,0)*VLOOKUP(VLOOKUP(F7843,ISLER!$1:$51,MATCH(D7843,ISLER!$1:$1,0)-1,0),DOVIZ!$1:$4,MATCH(CONCATENATE(TEXT(C7843,"YYYY")," ",TEXT(C7843,"AAAA")),DOVIZ!$1:$1,0),0))</f>
        <v/>
      </c>
      <c r="I7843" s="76" t="str">
        <f t="shared" si="739"/>
        <v/>
      </c>
      <c r="J7843" s="45" t="b">
        <f t="shared" si="737"/>
        <v>0</v>
      </c>
      <c r="K7843" s="45" t="str">
        <f>IF(J7843=FALSE,"",IF(G7843="","",VLOOKUP(F7843,ISLER!$1:$51,2,0)*VLOOKUP(VLOOKUP(F7843,ISLER!$1:$51,3,0),DOVIZ!$1:$4,MATCH(CONCATENATE(TEXT(C7843,"YYYY")," ",TEXT(C7843,"AAAA")),DOVIZ!$1:$1,0),0)))</f>
        <v/>
      </c>
      <c r="L7843" s="45" t="str">
        <f t="shared" si="740"/>
        <v/>
      </c>
      <c r="M7843" s="74">
        <f t="shared" si="742"/>
        <v>46021</v>
      </c>
    </row>
    <row r="7844" spans="1:13" x14ac:dyDescent="0.25">
      <c r="A7844" s="40">
        <v>7908</v>
      </c>
      <c r="B7844" s="40" t="str">
        <f t="shared" si="738"/>
        <v>2025 Aralık</v>
      </c>
      <c r="C7844" s="41">
        <f t="shared" si="741"/>
        <v>46021</v>
      </c>
      <c r="D7844" s="42"/>
      <c r="E7844" s="42"/>
      <c r="F7844" s="42"/>
      <c r="G7844" s="43"/>
      <c r="H7844" s="76" t="str">
        <f>IF(G7844="","",VLOOKUP(F7844,ISLER!$1:$51,MATCH(D7844,ISLER!$1:$1,0)-2,0)*VLOOKUP(VLOOKUP(F7844,ISLER!$1:$51,MATCH(D7844,ISLER!$1:$1,0)-1,0),DOVIZ!$1:$4,MATCH(CONCATENATE(TEXT(C7844,"YYYY")," ",TEXT(C7844,"AAAA")),DOVIZ!$1:$1,0),0))</f>
        <v/>
      </c>
      <c r="I7844" s="76" t="str">
        <f t="shared" si="739"/>
        <v/>
      </c>
      <c r="J7844" s="45" t="b">
        <f t="shared" si="737"/>
        <v>0</v>
      </c>
      <c r="K7844" s="45" t="str">
        <f>IF(J7844=FALSE,"",IF(G7844="","",VLOOKUP(F7844,ISLER!$1:$51,2,0)*VLOOKUP(VLOOKUP(F7844,ISLER!$1:$51,3,0),DOVIZ!$1:$4,MATCH(CONCATENATE(TEXT(C7844,"YYYY")," ",TEXT(C7844,"AAAA")),DOVIZ!$1:$1,0),0)))</f>
        <v/>
      </c>
      <c r="L7844" s="45" t="str">
        <f t="shared" si="740"/>
        <v/>
      </c>
      <c r="M7844" s="74">
        <f t="shared" si="742"/>
        <v>46021</v>
      </c>
    </row>
    <row r="7845" spans="1:13" x14ac:dyDescent="0.25">
      <c r="A7845" s="40">
        <v>7909</v>
      </c>
      <c r="B7845" s="40" t="str">
        <f t="shared" si="738"/>
        <v>2025 Aralık</v>
      </c>
      <c r="C7845" s="41">
        <f t="shared" si="741"/>
        <v>46021</v>
      </c>
      <c r="D7845" s="42"/>
      <c r="E7845" s="42"/>
      <c r="F7845" s="42"/>
      <c r="G7845" s="43"/>
      <c r="H7845" s="76" t="str">
        <f>IF(G7845="","",VLOOKUP(F7845,ISLER!$1:$51,MATCH(D7845,ISLER!$1:$1,0)-2,0)*VLOOKUP(VLOOKUP(F7845,ISLER!$1:$51,MATCH(D7845,ISLER!$1:$1,0)-1,0),DOVIZ!$1:$4,MATCH(CONCATENATE(TEXT(C7845,"YYYY")," ",TEXT(C7845,"AAAA")),DOVIZ!$1:$1,0),0))</f>
        <v/>
      </c>
      <c r="I7845" s="76" t="str">
        <f t="shared" si="739"/>
        <v/>
      </c>
      <c r="J7845" s="45" t="b">
        <f t="shared" si="737"/>
        <v>0</v>
      </c>
      <c r="K7845" s="45" t="str">
        <f>IF(J7845=FALSE,"",IF(G7845="","",VLOOKUP(F7845,ISLER!$1:$51,2,0)*VLOOKUP(VLOOKUP(F7845,ISLER!$1:$51,3,0),DOVIZ!$1:$4,MATCH(CONCATENATE(TEXT(C7845,"YYYY")," ",TEXT(C7845,"AAAA")),DOVIZ!$1:$1,0),0)))</f>
        <v/>
      </c>
      <c r="L7845" s="45" t="str">
        <f t="shared" si="740"/>
        <v/>
      </c>
      <c r="M7845" s="74">
        <f t="shared" si="742"/>
        <v>46021</v>
      </c>
    </row>
    <row r="7846" spans="1:13" x14ac:dyDescent="0.25">
      <c r="A7846" s="40">
        <v>7910</v>
      </c>
      <c r="B7846" s="40" t="str">
        <f t="shared" si="738"/>
        <v>2025 Aralık</v>
      </c>
      <c r="C7846" s="41">
        <f t="shared" si="741"/>
        <v>46021</v>
      </c>
      <c r="D7846" s="42"/>
      <c r="E7846" s="42"/>
      <c r="F7846" s="42"/>
      <c r="G7846" s="43"/>
      <c r="H7846" s="76" t="str">
        <f>IF(G7846="","",VLOOKUP(F7846,ISLER!$1:$51,MATCH(D7846,ISLER!$1:$1,0)-2,0)*VLOOKUP(VLOOKUP(F7846,ISLER!$1:$51,MATCH(D7846,ISLER!$1:$1,0)-1,0),DOVIZ!$1:$4,MATCH(CONCATENATE(TEXT(C7846,"YYYY")," ",TEXT(C7846,"AAAA")),DOVIZ!$1:$1,0),0))</f>
        <v/>
      </c>
      <c r="I7846" s="76" t="str">
        <f t="shared" si="739"/>
        <v/>
      </c>
      <c r="J7846" s="45" t="b">
        <f t="shared" si="737"/>
        <v>0</v>
      </c>
      <c r="K7846" s="45" t="str">
        <f>IF(J7846=FALSE,"",IF(G7846="","",VLOOKUP(F7846,ISLER!$1:$51,2,0)*VLOOKUP(VLOOKUP(F7846,ISLER!$1:$51,3,0),DOVIZ!$1:$4,MATCH(CONCATENATE(TEXT(C7846,"YYYY")," ",TEXT(C7846,"AAAA")),DOVIZ!$1:$1,0),0)))</f>
        <v/>
      </c>
      <c r="L7846" s="45" t="str">
        <f t="shared" si="740"/>
        <v/>
      </c>
      <c r="M7846" s="74">
        <f t="shared" si="742"/>
        <v>46021</v>
      </c>
    </row>
    <row r="7847" spans="1:13" x14ac:dyDescent="0.25">
      <c r="A7847" s="40">
        <v>7911</v>
      </c>
      <c r="B7847" s="40" t="str">
        <f t="shared" si="738"/>
        <v>2025 Aralık</v>
      </c>
      <c r="C7847" s="41">
        <f t="shared" si="741"/>
        <v>46021</v>
      </c>
      <c r="D7847" s="42"/>
      <c r="E7847" s="42"/>
      <c r="F7847" s="42"/>
      <c r="G7847" s="43"/>
      <c r="H7847" s="76" t="str">
        <f>IF(G7847="","",VLOOKUP(F7847,ISLER!$1:$51,MATCH(D7847,ISLER!$1:$1,0)-2,0)*VLOOKUP(VLOOKUP(F7847,ISLER!$1:$51,MATCH(D7847,ISLER!$1:$1,0)-1,0),DOVIZ!$1:$4,MATCH(CONCATENATE(TEXT(C7847,"YYYY")," ",TEXT(C7847,"AAAA")),DOVIZ!$1:$1,0),0))</f>
        <v/>
      </c>
      <c r="I7847" s="76" t="str">
        <f t="shared" si="739"/>
        <v/>
      </c>
      <c r="J7847" s="45" t="b">
        <f t="shared" si="737"/>
        <v>0</v>
      </c>
      <c r="K7847" s="45" t="str">
        <f>IF(J7847=FALSE,"",IF(G7847="","",VLOOKUP(F7847,ISLER!$1:$51,2,0)*VLOOKUP(VLOOKUP(F7847,ISLER!$1:$51,3,0),DOVIZ!$1:$4,MATCH(CONCATENATE(TEXT(C7847,"YYYY")," ",TEXT(C7847,"AAAA")),DOVIZ!$1:$1,0),0)))</f>
        <v/>
      </c>
      <c r="L7847" s="45" t="str">
        <f t="shared" si="740"/>
        <v/>
      </c>
      <c r="M7847" s="74">
        <f t="shared" si="742"/>
        <v>46021</v>
      </c>
    </row>
    <row r="7848" spans="1:13" x14ac:dyDescent="0.25">
      <c r="A7848" s="40">
        <v>7912</v>
      </c>
      <c r="B7848" s="40" t="str">
        <f t="shared" si="738"/>
        <v>2025 Aralık</v>
      </c>
      <c r="C7848" s="41">
        <f t="shared" si="741"/>
        <v>46021</v>
      </c>
      <c r="D7848" s="42"/>
      <c r="E7848" s="42"/>
      <c r="F7848" s="42"/>
      <c r="G7848" s="43"/>
      <c r="H7848" s="76" t="str">
        <f>IF(G7848="","",VLOOKUP(F7848,ISLER!$1:$51,MATCH(D7848,ISLER!$1:$1,0)-2,0)*VLOOKUP(VLOOKUP(F7848,ISLER!$1:$51,MATCH(D7848,ISLER!$1:$1,0)-1,0),DOVIZ!$1:$4,MATCH(CONCATENATE(TEXT(C7848,"YYYY")," ",TEXT(C7848,"AAAA")),DOVIZ!$1:$1,0),0))</f>
        <v/>
      </c>
      <c r="I7848" s="76" t="str">
        <f t="shared" si="739"/>
        <v/>
      </c>
      <c r="J7848" s="45" t="b">
        <f t="shared" si="737"/>
        <v>0</v>
      </c>
      <c r="K7848" s="45" t="str">
        <f>IF(J7848=FALSE,"",IF(G7848="","",VLOOKUP(F7848,ISLER!$1:$51,2,0)*VLOOKUP(VLOOKUP(F7848,ISLER!$1:$51,3,0),DOVIZ!$1:$4,MATCH(CONCATENATE(TEXT(C7848,"YYYY")," ",TEXT(C7848,"AAAA")),DOVIZ!$1:$1,0),0)))</f>
        <v/>
      </c>
      <c r="L7848" s="45" t="str">
        <f t="shared" si="740"/>
        <v/>
      </c>
      <c r="M7848" s="74">
        <f t="shared" si="742"/>
        <v>46021</v>
      </c>
    </row>
    <row r="7849" spans="1:13" x14ac:dyDescent="0.25">
      <c r="A7849" s="40">
        <v>7913</v>
      </c>
      <c r="B7849" s="40" t="str">
        <f t="shared" si="738"/>
        <v>2025 Aralık</v>
      </c>
      <c r="C7849" s="41">
        <f t="shared" si="741"/>
        <v>46021</v>
      </c>
      <c r="D7849" s="42"/>
      <c r="E7849" s="42"/>
      <c r="F7849" s="42"/>
      <c r="G7849" s="43"/>
      <c r="H7849" s="76" t="str">
        <f>IF(G7849="","",VLOOKUP(F7849,ISLER!$1:$51,MATCH(D7849,ISLER!$1:$1,0)-2,0)*VLOOKUP(VLOOKUP(F7849,ISLER!$1:$51,MATCH(D7849,ISLER!$1:$1,0)-1,0),DOVIZ!$1:$4,MATCH(CONCATENATE(TEXT(C7849,"YYYY")," ",TEXT(C7849,"AAAA")),DOVIZ!$1:$1,0),0))</f>
        <v/>
      </c>
      <c r="I7849" s="76" t="str">
        <f t="shared" si="739"/>
        <v/>
      </c>
      <c r="J7849" s="45" t="b">
        <f t="shared" si="737"/>
        <v>0</v>
      </c>
      <c r="K7849" s="45" t="str">
        <f>IF(J7849=FALSE,"",IF(G7849="","",VLOOKUP(F7849,ISLER!$1:$51,2,0)*VLOOKUP(VLOOKUP(F7849,ISLER!$1:$51,3,0),DOVIZ!$1:$4,MATCH(CONCATENATE(TEXT(C7849,"YYYY")," ",TEXT(C7849,"AAAA")),DOVIZ!$1:$1,0),0)))</f>
        <v/>
      </c>
      <c r="L7849" s="45" t="str">
        <f t="shared" si="740"/>
        <v/>
      </c>
      <c r="M7849" s="74">
        <f t="shared" si="742"/>
        <v>46021</v>
      </c>
    </row>
    <row r="7850" spans="1:13" x14ac:dyDescent="0.25">
      <c r="A7850" s="40">
        <v>7914</v>
      </c>
      <c r="B7850" s="40" t="str">
        <f t="shared" si="738"/>
        <v>2025 Aralık</v>
      </c>
      <c r="C7850" s="41">
        <f t="shared" si="741"/>
        <v>46021</v>
      </c>
      <c r="D7850" s="42"/>
      <c r="E7850" s="42"/>
      <c r="F7850" s="42"/>
      <c r="G7850" s="43"/>
      <c r="H7850" s="76" t="str">
        <f>IF(G7850="","",VLOOKUP(F7850,ISLER!$1:$51,MATCH(D7850,ISLER!$1:$1,0)-2,0)*VLOOKUP(VLOOKUP(F7850,ISLER!$1:$51,MATCH(D7850,ISLER!$1:$1,0)-1,0),DOVIZ!$1:$4,MATCH(CONCATENATE(TEXT(C7850,"YYYY")," ",TEXT(C7850,"AAAA")),DOVIZ!$1:$1,0),0))</f>
        <v/>
      </c>
      <c r="I7850" s="76" t="str">
        <f t="shared" si="739"/>
        <v/>
      </c>
      <c r="J7850" s="45" t="b">
        <f t="shared" si="737"/>
        <v>0</v>
      </c>
      <c r="K7850" s="45" t="str">
        <f>IF(J7850=FALSE,"",IF(G7850="","",VLOOKUP(F7850,ISLER!$1:$51,2,0)*VLOOKUP(VLOOKUP(F7850,ISLER!$1:$51,3,0),DOVIZ!$1:$4,MATCH(CONCATENATE(TEXT(C7850,"YYYY")," ",TEXT(C7850,"AAAA")),DOVIZ!$1:$1,0),0)))</f>
        <v/>
      </c>
      <c r="L7850" s="45" t="str">
        <f t="shared" si="740"/>
        <v/>
      </c>
      <c r="M7850" s="74">
        <f t="shared" si="742"/>
        <v>46021</v>
      </c>
    </row>
    <row r="7851" spans="1:13" x14ac:dyDescent="0.25">
      <c r="A7851" s="40">
        <v>7915</v>
      </c>
      <c r="B7851" s="40" t="str">
        <f t="shared" si="738"/>
        <v>2025 Aralık</v>
      </c>
      <c r="C7851" s="41">
        <f t="shared" si="741"/>
        <v>46021</v>
      </c>
      <c r="D7851" s="42"/>
      <c r="E7851" s="42"/>
      <c r="F7851" s="42"/>
      <c r="G7851" s="43"/>
      <c r="H7851" s="76" t="str">
        <f>IF(G7851="","",VLOOKUP(F7851,ISLER!$1:$51,MATCH(D7851,ISLER!$1:$1,0)-2,0)*VLOOKUP(VLOOKUP(F7851,ISLER!$1:$51,MATCH(D7851,ISLER!$1:$1,0)-1,0),DOVIZ!$1:$4,MATCH(CONCATENATE(TEXT(C7851,"YYYY")," ",TEXT(C7851,"AAAA")),DOVIZ!$1:$1,0),0))</f>
        <v/>
      </c>
      <c r="I7851" s="76" t="str">
        <f t="shared" si="739"/>
        <v/>
      </c>
      <c r="J7851" s="45" t="b">
        <f t="shared" si="737"/>
        <v>0</v>
      </c>
      <c r="K7851" s="45" t="str">
        <f>IF(J7851=FALSE,"",IF(G7851="","",VLOOKUP(F7851,ISLER!$1:$51,2,0)*VLOOKUP(VLOOKUP(F7851,ISLER!$1:$51,3,0),DOVIZ!$1:$4,MATCH(CONCATENATE(TEXT(C7851,"YYYY")," ",TEXT(C7851,"AAAA")),DOVIZ!$1:$1,0),0)))</f>
        <v/>
      </c>
      <c r="L7851" s="45" t="str">
        <f t="shared" si="740"/>
        <v/>
      </c>
      <c r="M7851" s="74">
        <f t="shared" si="742"/>
        <v>46021</v>
      </c>
    </row>
    <row r="7852" spans="1:13" x14ac:dyDescent="0.25">
      <c r="A7852" s="40">
        <v>7916</v>
      </c>
      <c r="B7852" s="40" t="str">
        <f t="shared" si="738"/>
        <v>2025 Aralık</v>
      </c>
      <c r="C7852" s="41">
        <f t="shared" si="741"/>
        <v>46021</v>
      </c>
      <c r="D7852" s="42"/>
      <c r="E7852" s="42"/>
      <c r="F7852" s="42"/>
      <c r="G7852" s="43"/>
      <c r="H7852" s="76" t="str">
        <f>IF(G7852="","",VLOOKUP(F7852,ISLER!$1:$51,MATCH(D7852,ISLER!$1:$1,0)-2,0)*VLOOKUP(VLOOKUP(F7852,ISLER!$1:$51,MATCH(D7852,ISLER!$1:$1,0)-1,0),DOVIZ!$1:$4,MATCH(CONCATENATE(TEXT(C7852,"YYYY")," ",TEXT(C7852,"AAAA")),DOVIZ!$1:$1,0),0))</f>
        <v/>
      </c>
      <c r="I7852" s="76" t="str">
        <f t="shared" si="739"/>
        <v/>
      </c>
      <c r="J7852" s="45" t="b">
        <f t="shared" si="737"/>
        <v>0</v>
      </c>
      <c r="K7852" s="45" t="str">
        <f>IF(J7852=FALSE,"",IF(G7852="","",VLOOKUP(F7852,ISLER!$1:$51,2,0)*VLOOKUP(VLOOKUP(F7852,ISLER!$1:$51,3,0),DOVIZ!$1:$4,MATCH(CONCATENATE(TEXT(C7852,"YYYY")," ",TEXT(C7852,"AAAA")),DOVIZ!$1:$1,0),0)))</f>
        <v/>
      </c>
      <c r="L7852" s="45" t="str">
        <f t="shared" si="740"/>
        <v/>
      </c>
      <c r="M7852" s="74">
        <f t="shared" si="742"/>
        <v>46021</v>
      </c>
    </row>
    <row r="7853" spans="1:13" x14ac:dyDescent="0.25">
      <c r="A7853" s="40">
        <v>7917</v>
      </c>
      <c r="B7853" s="40" t="str">
        <f t="shared" si="738"/>
        <v>2025 Aralık</v>
      </c>
      <c r="C7853" s="41">
        <f t="shared" si="741"/>
        <v>46021</v>
      </c>
      <c r="D7853" s="42"/>
      <c r="E7853" s="42"/>
      <c r="F7853" s="42"/>
      <c r="G7853" s="43"/>
      <c r="H7853" s="76" t="str">
        <f>IF(G7853="","",VLOOKUP(F7853,ISLER!$1:$51,MATCH(D7853,ISLER!$1:$1,0)-2,0)*VLOOKUP(VLOOKUP(F7853,ISLER!$1:$51,MATCH(D7853,ISLER!$1:$1,0)-1,0),DOVIZ!$1:$4,MATCH(CONCATENATE(TEXT(C7853,"YYYY")," ",TEXT(C7853,"AAAA")),DOVIZ!$1:$1,0),0))</f>
        <v/>
      </c>
      <c r="I7853" s="76" t="str">
        <f t="shared" si="739"/>
        <v/>
      </c>
      <c r="J7853" s="45" t="b">
        <f t="shared" si="737"/>
        <v>0</v>
      </c>
      <c r="K7853" s="45" t="str">
        <f>IF(J7853=FALSE,"",IF(G7853="","",VLOOKUP(F7853,ISLER!$1:$51,2,0)*VLOOKUP(VLOOKUP(F7853,ISLER!$1:$51,3,0),DOVIZ!$1:$4,MATCH(CONCATENATE(TEXT(C7853,"YYYY")," ",TEXT(C7853,"AAAA")),DOVIZ!$1:$1,0),0)))</f>
        <v/>
      </c>
      <c r="L7853" s="45" t="str">
        <f t="shared" si="740"/>
        <v/>
      </c>
      <c r="M7853" s="74">
        <f t="shared" si="742"/>
        <v>46021</v>
      </c>
    </row>
    <row r="7854" spans="1:13" x14ac:dyDescent="0.25">
      <c r="A7854" s="40">
        <v>7918</v>
      </c>
      <c r="B7854" s="40" t="str">
        <f t="shared" si="738"/>
        <v>2025 Aralık</v>
      </c>
      <c r="C7854" s="41">
        <f t="shared" si="741"/>
        <v>46021</v>
      </c>
      <c r="D7854" s="42"/>
      <c r="E7854" s="42"/>
      <c r="F7854" s="42"/>
      <c r="G7854" s="43"/>
      <c r="H7854" s="76" t="str">
        <f>IF(G7854="","",VLOOKUP(F7854,ISLER!$1:$51,MATCH(D7854,ISLER!$1:$1,0)-2,0)*VLOOKUP(VLOOKUP(F7854,ISLER!$1:$51,MATCH(D7854,ISLER!$1:$1,0)-1,0),DOVIZ!$1:$4,MATCH(CONCATENATE(TEXT(C7854,"YYYY")," ",TEXT(C7854,"AAAA")),DOVIZ!$1:$1,0),0))</f>
        <v/>
      </c>
      <c r="I7854" s="76" t="str">
        <f t="shared" si="739"/>
        <v/>
      </c>
      <c r="J7854" s="45" t="b">
        <f t="shared" si="737"/>
        <v>0</v>
      </c>
      <c r="K7854" s="45" t="str">
        <f>IF(J7854=FALSE,"",IF(G7854="","",VLOOKUP(F7854,ISLER!$1:$51,2,0)*VLOOKUP(VLOOKUP(F7854,ISLER!$1:$51,3,0),DOVIZ!$1:$4,MATCH(CONCATENATE(TEXT(C7854,"YYYY")," ",TEXT(C7854,"AAAA")),DOVIZ!$1:$1,0),0)))</f>
        <v/>
      </c>
      <c r="L7854" s="45" t="str">
        <f t="shared" si="740"/>
        <v/>
      </c>
      <c r="M7854" s="74">
        <f t="shared" si="742"/>
        <v>46021</v>
      </c>
    </row>
    <row r="7855" spans="1:13" x14ac:dyDescent="0.25">
      <c r="A7855" s="40">
        <v>7919</v>
      </c>
      <c r="B7855" s="40" t="str">
        <f t="shared" si="738"/>
        <v>2025 Aralık</v>
      </c>
      <c r="C7855" s="41">
        <f t="shared" si="741"/>
        <v>46021</v>
      </c>
      <c r="D7855" s="42"/>
      <c r="E7855" s="42"/>
      <c r="F7855" s="42"/>
      <c r="G7855" s="43"/>
      <c r="H7855" s="76" t="str">
        <f>IF(G7855="","",VLOOKUP(F7855,ISLER!$1:$51,MATCH(D7855,ISLER!$1:$1,0)-2,0)*VLOOKUP(VLOOKUP(F7855,ISLER!$1:$51,MATCH(D7855,ISLER!$1:$1,0)-1,0),DOVIZ!$1:$4,MATCH(CONCATENATE(TEXT(C7855,"YYYY")," ",TEXT(C7855,"AAAA")),DOVIZ!$1:$1,0),0))</f>
        <v/>
      </c>
      <c r="I7855" s="76" t="str">
        <f t="shared" si="739"/>
        <v/>
      </c>
      <c r="J7855" s="45" t="b">
        <f t="shared" si="737"/>
        <v>0</v>
      </c>
      <c r="K7855" s="45" t="str">
        <f>IF(J7855=FALSE,"",IF(G7855="","",VLOOKUP(F7855,ISLER!$1:$51,2,0)*VLOOKUP(VLOOKUP(F7855,ISLER!$1:$51,3,0),DOVIZ!$1:$4,MATCH(CONCATENATE(TEXT(C7855,"YYYY")," ",TEXT(C7855,"AAAA")),DOVIZ!$1:$1,0),0)))</f>
        <v/>
      </c>
      <c r="L7855" s="45" t="str">
        <f t="shared" si="740"/>
        <v/>
      </c>
      <c r="M7855" s="74">
        <f t="shared" si="742"/>
        <v>46021</v>
      </c>
    </row>
    <row r="7856" spans="1:13" x14ac:dyDescent="0.25">
      <c r="A7856" s="40">
        <v>7920</v>
      </c>
      <c r="B7856" s="40" t="str">
        <f t="shared" si="738"/>
        <v>2025 Aralık</v>
      </c>
      <c r="C7856" s="41">
        <f t="shared" si="741"/>
        <v>46021</v>
      </c>
      <c r="D7856" s="42"/>
      <c r="E7856" s="42"/>
      <c r="F7856" s="42"/>
      <c r="G7856" s="43"/>
      <c r="H7856" s="76" t="str">
        <f>IF(G7856="","",VLOOKUP(F7856,ISLER!$1:$51,MATCH(D7856,ISLER!$1:$1,0)-2,0)*VLOOKUP(VLOOKUP(F7856,ISLER!$1:$51,MATCH(D7856,ISLER!$1:$1,0)-1,0),DOVIZ!$1:$4,MATCH(CONCATENATE(TEXT(C7856,"YYYY")," ",TEXT(C7856,"AAAA")),DOVIZ!$1:$1,0),0))</f>
        <v/>
      </c>
      <c r="I7856" s="76" t="str">
        <f t="shared" si="739"/>
        <v/>
      </c>
      <c r="J7856" s="45" t="b">
        <f t="shared" si="737"/>
        <v>0</v>
      </c>
      <c r="K7856" s="45" t="str">
        <f>IF(J7856=FALSE,"",IF(G7856="","",VLOOKUP(F7856,ISLER!$1:$51,2,0)*VLOOKUP(VLOOKUP(F7856,ISLER!$1:$51,3,0),DOVIZ!$1:$4,MATCH(CONCATENATE(TEXT(C7856,"YYYY")," ",TEXT(C7856,"AAAA")),DOVIZ!$1:$1,0),0)))</f>
        <v/>
      </c>
      <c r="L7856" s="45" t="str">
        <f t="shared" si="740"/>
        <v/>
      </c>
      <c r="M7856" s="74">
        <f t="shared" si="742"/>
        <v>46021</v>
      </c>
    </row>
    <row r="7857" spans="1:13" x14ac:dyDescent="0.25">
      <c r="A7857" s="40">
        <v>7921</v>
      </c>
      <c r="B7857" s="40" t="str">
        <f t="shared" si="738"/>
        <v>2025 Aralık</v>
      </c>
      <c r="C7857" s="41">
        <f t="shared" si="741"/>
        <v>46021</v>
      </c>
      <c r="D7857" s="42"/>
      <c r="E7857" s="42"/>
      <c r="F7857" s="42"/>
      <c r="G7857" s="43"/>
      <c r="H7857" s="76" t="str">
        <f>IF(G7857="","",VLOOKUP(F7857,ISLER!$1:$51,MATCH(D7857,ISLER!$1:$1,0)-2,0)*VLOOKUP(VLOOKUP(F7857,ISLER!$1:$51,MATCH(D7857,ISLER!$1:$1,0)-1,0),DOVIZ!$1:$4,MATCH(CONCATENATE(TEXT(C7857,"YYYY")," ",TEXT(C7857,"AAAA")),DOVIZ!$1:$1,0),0))</f>
        <v/>
      </c>
      <c r="I7857" s="76" t="str">
        <f t="shared" si="739"/>
        <v/>
      </c>
      <c r="J7857" s="45" t="b">
        <f t="shared" si="737"/>
        <v>0</v>
      </c>
      <c r="K7857" s="45" t="str">
        <f>IF(J7857=FALSE,"",IF(G7857="","",VLOOKUP(F7857,ISLER!$1:$51,2,0)*VLOOKUP(VLOOKUP(F7857,ISLER!$1:$51,3,0),DOVIZ!$1:$4,MATCH(CONCATENATE(TEXT(C7857,"YYYY")," ",TEXT(C7857,"AAAA")),DOVIZ!$1:$1,0),0)))</f>
        <v/>
      </c>
      <c r="L7857" s="45" t="str">
        <f t="shared" si="740"/>
        <v/>
      </c>
      <c r="M7857" s="74">
        <f t="shared" si="742"/>
        <v>46021</v>
      </c>
    </row>
    <row r="7858" spans="1:13" x14ac:dyDescent="0.25">
      <c r="A7858" s="40">
        <v>7922</v>
      </c>
      <c r="B7858" s="40" t="str">
        <f t="shared" si="738"/>
        <v>2025 Aralık</v>
      </c>
      <c r="C7858" s="41">
        <f t="shared" si="741"/>
        <v>46021</v>
      </c>
      <c r="D7858" s="42"/>
      <c r="E7858" s="42"/>
      <c r="F7858" s="42"/>
      <c r="G7858" s="43"/>
      <c r="H7858" s="76" t="str">
        <f>IF(G7858="","",VLOOKUP(F7858,ISLER!$1:$51,MATCH(D7858,ISLER!$1:$1,0)-2,0)*VLOOKUP(VLOOKUP(F7858,ISLER!$1:$51,MATCH(D7858,ISLER!$1:$1,0)-1,0),DOVIZ!$1:$4,MATCH(CONCATENATE(TEXT(C7858,"YYYY")," ",TEXT(C7858,"AAAA")),DOVIZ!$1:$1,0),0))</f>
        <v/>
      </c>
      <c r="I7858" s="76" t="str">
        <f t="shared" si="739"/>
        <v/>
      </c>
      <c r="J7858" s="45" t="b">
        <f t="shared" ref="J7858:J7921" si="743">OR(D7858="DİŞÇİM İSTANBUL EZGİ HANIM",D7858="DİŞÇİM İSTANBUL MERVE HANIM",D7858="DİŞÇİM İSTANBUL BÜŞRA HANIM",D7858="DİŞÇİM İSTANBUL HÜLYA HANIM",D7858="DİŞÇİM İSTANBUL KEMAL BEY",D7858="DİŞÇİM İSTANBUL HAKAN BEY",D7858="DİŞÇİM İSTANBUL MUHAMMED BEY",D7858="DİŞÇİM İSTANBUL MURAT BEY")</f>
        <v>0</v>
      </c>
      <c r="K7858" s="45" t="str">
        <f>IF(J7858=FALSE,"",IF(G7858="","",VLOOKUP(F7858,ISLER!$1:$51,2,0)*VLOOKUP(VLOOKUP(F7858,ISLER!$1:$51,3,0),DOVIZ!$1:$4,MATCH(CONCATENATE(TEXT(C7858,"YYYY")," ",TEXT(C7858,"AAAA")),DOVIZ!$1:$1,0),0)))</f>
        <v/>
      </c>
      <c r="L7858" s="45" t="str">
        <f t="shared" si="740"/>
        <v/>
      </c>
      <c r="M7858" s="74">
        <f t="shared" si="742"/>
        <v>46021</v>
      </c>
    </row>
    <row r="7859" spans="1:13" x14ac:dyDescent="0.25">
      <c r="A7859" s="40">
        <v>7923</v>
      </c>
      <c r="B7859" s="40" t="str">
        <f t="shared" si="738"/>
        <v>2025 Aralık</v>
      </c>
      <c r="C7859" s="41">
        <f t="shared" si="741"/>
        <v>46021</v>
      </c>
      <c r="D7859" s="42"/>
      <c r="E7859" s="42"/>
      <c r="F7859" s="42"/>
      <c r="G7859" s="43"/>
      <c r="H7859" s="76" t="str">
        <f>IF(G7859="","",VLOOKUP(F7859,ISLER!$1:$51,MATCH(D7859,ISLER!$1:$1,0)-2,0)*VLOOKUP(VLOOKUP(F7859,ISLER!$1:$51,MATCH(D7859,ISLER!$1:$1,0)-1,0),DOVIZ!$1:$4,MATCH(CONCATENATE(TEXT(C7859,"YYYY")," ",TEXT(C7859,"AAAA")),DOVIZ!$1:$1,0),0))</f>
        <v/>
      </c>
      <c r="I7859" s="76" t="str">
        <f t="shared" si="739"/>
        <v/>
      </c>
      <c r="J7859" s="45" t="b">
        <f t="shared" si="743"/>
        <v>0</v>
      </c>
      <c r="K7859" s="45" t="str">
        <f>IF(J7859=FALSE,"",IF(G7859="","",VLOOKUP(F7859,ISLER!$1:$51,2,0)*VLOOKUP(VLOOKUP(F7859,ISLER!$1:$51,3,0),DOVIZ!$1:$4,MATCH(CONCATENATE(TEXT(C7859,"YYYY")," ",TEXT(C7859,"AAAA")),DOVIZ!$1:$1,0),0)))</f>
        <v/>
      </c>
      <c r="L7859" s="45" t="str">
        <f t="shared" si="740"/>
        <v/>
      </c>
      <c r="M7859" s="74">
        <f t="shared" si="742"/>
        <v>46021</v>
      </c>
    </row>
    <row r="7860" spans="1:13" x14ac:dyDescent="0.25">
      <c r="A7860" s="40">
        <v>7924</v>
      </c>
      <c r="B7860" s="40" t="str">
        <f t="shared" si="738"/>
        <v>2025 Aralık</v>
      </c>
      <c r="C7860" s="41">
        <f t="shared" si="741"/>
        <v>46021</v>
      </c>
      <c r="D7860" s="42"/>
      <c r="E7860" s="42"/>
      <c r="F7860" s="42"/>
      <c r="G7860" s="43"/>
      <c r="H7860" s="76" t="str">
        <f>IF(G7860="","",VLOOKUP(F7860,ISLER!$1:$51,MATCH(D7860,ISLER!$1:$1,0)-2,0)*VLOOKUP(VLOOKUP(F7860,ISLER!$1:$51,MATCH(D7860,ISLER!$1:$1,0)-1,0),DOVIZ!$1:$4,MATCH(CONCATENATE(TEXT(C7860,"YYYY")," ",TEXT(C7860,"AAAA")),DOVIZ!$1:$1,0),0))</f>
        <v/>
      </c>
      <c r="I7860" s="76" t="str">
        <f t="shared" si="739"/>
        <v/>
      </c>
      <c r="J7860" s="45" t="b">
        <f t="shared" si="743"/>
        <v>0</v>
      </c>
      <c r="K7860" s="45" t="str">
        <f>IF(J7860=FALSE,"",IF(G7860="","",VLOOKUP(F7860,ISLER!$1:$51,2,0)*VLOOKUP(VLOOKUP(F7860,ISLER!$1:$51,3,0),DOVIZ!$1:$4,MATCH(CONCATENATE(TEXT(C7860,"YYYY")," ",TEXT(C7860,"AAAA")),DOVIZ!$1:$1,0),0)))</f>
        <v/>
      </c>
      <c r="L7860" s="45" t="str">
        <f t="shared" si="740"/>
        <v/>
      </c>
      <c r="M7860" s="74">
        <f t="shared" si="742"/>
        <v>46021</v>
      </c>
    </row>
    <row r="7861" spans="1:13" x14ac:dyDescent="0.25">
      <c r="A7861" s="40">
        <v>7925</v>
      </c>
      <c r="B7861" s="40" t="str">
        <f t="shared" si="738"/>
        <v>2025 Aralık</v>
      </c>
      <c r="C7861" s="41">
        <f t="shared" si="741"/>
        <v>46021</v>
      </c>
      <c r="D7861" s="42"/>
      <c r="E7861" s="42"/>
      <c r="F7861" s="42"/>
      <c r="G7861" s="43"/>
      <c r="H7861" s="76" t="str">
        <f>IF(G7861="","",VLOOKUP(F7861,ISLER!$1:$51,MATCH(D7861,ISLER!$1:$1,0)-2,0)*VLOOKUP(VLOOKUP(F7861,ISLER!$1:$51,MATCH(D7861,ISLER!$1:$1,0)-1,0),DOVIZ!$1:$4,MATCH(CONCATENATE(TEXT(C7861,"YYYY")," ",TEXT(C7861,"AAAA")),DOVIZ!$1:$1,0),0))</f>
        <v/>
      </c>
      <c r="I7861" s="76" t="str">
        <f t="shared" si="739"/>
        <v/>
      </c>
      <c r="J7861" s="45" t="b">
        <f t="shared" si="743"/>
        <v>0</v>
      </c>
      <c r="K7861" s="45" t="str">
        <f>IF(J7861=FALSE,"",IF(G7861="","",VLOOKUP(F7861,ISLER!$1:$51,2,0)*VLOOKUP(VLOOKUP(F7861,ISLER!$1:$51,3,0),DOVIZ!$1:$4,MATCH(CONCATENATE(TEXT(C7861,"YYYY")," ",TEXT(C7861,"AAAA")),DOVIZ!$1:$1,0),0)))</f>
        <v/>
      </c>
      <c r="L7861" s="45" t="str">
        <f t="shared" si="740"/>
        <v/>
      </c>
      <c r="M7861" s="74">
        <f t="shared" si="742"/>
        <v>46021</v>
      </c>
    </row>
    <row r="7862" spans="1:13" x14ac:dyDescent="0.25">
      <c r="A7862" s="40">
        <v>7926</v>
      </c>
      <c r="B7862" s="40" t="str">
        <f t="shared" si="738"/>
        <v>2025 Aralık</v>
      </c>
      <c r="C7862" s="41">
        <f t="shared" si="741"/>
        <v>46021</v>
      </c>
      <c r="D7862" s="42"/>
      <c r="E7862" s="42"/>
      <c r="F7862" s="42"/>
      <c r="G7862" s="43"/>
      <c r="H7862" s="76" t="str">
        <f>IF(G7862="","",VLOOKUP(F7862,ISLER!$1:$51,MATCH(D7862,ISLER!$1:$1,0)-2,0)*VLOOKUP(VLOOKUP(F7862,ISLER!$1:$51,MATCH(D7862,ISLER!$1:$1,0)-1,0),DOVIZ!$1:$4,MATCH(CONCATENATE(TEXT(C7862,"YYYY")," ",TEXT(C7862,"AAAA")),DOVIZ!$1:$1,0),0))</f>
        <v/>
      </c>
      <c r="I7862" s="76" t="str">
        <f t="shared" si="739"/>
        <v/>
      </c>
      <c r="J7862" s="45" t="b">
        <f t="shared" si="743"/>
        <v>0</v>
      </c>
      <c r="K7862" s="45" t="str">
        <f>IF(J7862=FALSE,"",IF(G7862="","",VLOOKUP(F7862,ISLER!$1:$51,2,0)*VLOOKUP(VLOOKUP(F7862,ISLER!$1:$51,3,0),DOVIZ!$1:$4,MATCH(CONCATENATE(TEXT(C7862,"YYYY")," ",TEXT(C7862,"AAAA")),DOVIZ!$1:$1,0),0)))</f>
        <v/>
      </c>
      <c r="L7862" s="45" t="str">
        <f t="shared" si="740"/>
        <v/>
      </c>
      <c r="M7862" s="74">
        <f t="shared" si="742"/>
        <v>46021</v>
      </c>
    </row>
    <row r="7863" spans="1:13" x14ac:dyDescent="0.25">
      <c r="A7863" s="40">
        <v>7927</v>
      </c>
      <c r="B7863" s="40" t="str">
        <f t="shared" si="738"/>
        <v>2025 Aralık</v>
      </c>
      <c r="C7863" s="41">
        <f t="shared" si="741"/>
        <v>46021</v>
      </c>
      <c r="D7863" s="42"/>
      <c r="E7863" s="42"/>
      <c r="F7863" s="42"/>
      <c r="G7863" s="43"/>
      <c r="H7863" s="76" t="str">
        <f>IF(G7863="","",VLOOKUP(F7863,ISLER!$1:$51,MATCH(D7863,ISLER!$1:$1,0)-2,0)*VLOOKUP(VLOOKUP(F7863,ISLER!$1:$51,MATCH(D7863,ISLER!$1:$1,0)-1,0),DOVIZ!$1:$4,MATCH(CONCATENATE(TEXT(C7863,"YYYY")," ",TEXT(C7863,"AAAA")),DOVIZ!$1:$1,0),0))</f>
        <v/>
      </c>
      <c r="I7863" s="76" t="str">
        <f t="shared" si="739"/>
        <v/>
      </c>
      <c r="J7863" s="45" t="b">
        <f t="shared" si="743"/>
        <v>0</v>
      </c>
      <c r="K7863" s="45" t="str">
        <f>IF(J7863=FALSE,"",IF(G7863="","",VLOOKUP(F7863,ISLER!$1:$51,2,0)*VLOOKUP(VLOOKUP(F7863,ISLER!$1:$51,3,0),DOVIZ!$1:$4,MATCH(CONCATENATE(TEXT(C7863,"YYYY")," ",TEXT(C7863,"AAAA")),DOVIZ!$1:$1,0),0)))</f>
        <v/>
      </c>
      <c r="L7863" s="45" t="str">
        <f t="shared" si="740"/>
        <v/>
      </c>
      <c r="M7863" s="74">
        <f t="shared" si="742"/>
        <v>46021</v>
      </c>
    </row>
    <row r="7864" spans="1:13" x14ac:dyDescent="0.25">
      <c r="A7864" s="40">
        <v>7928</v>
      </c>
      <c r="B7864" s="40" t="str">
        <f t="shared" si="738"/>
        <v>2025 Aralık</v>
      </c>
      <c r="C7864" s="41">
        <f t="shared" si="741"/>
        <v>46021</v>
      </c>
      <c r="D7864" s="42"/>
      <c r="E7864" s="42"/>
      <c r="F7864" s="42"/>
      <c r="G7864" s="43"/>
      <c r="H7864" s="76" t="str">
        <f>IF(G7864="","",VLOOKUP(F7864,ISLER!$1:$51,MATCH(D7864,ISLER!$1:$1,0)-2,0)*VLOOKUP(VLOOKUP(F7864,ISLER!$1:$51,MATCH(D7864,ISLER!$1:$1,0)-1,0),DOVIZ!$1:$4,MATCH(CONCATENATE(TEXT(C7864,"YYYY")," ",TEXT(C7864,"AAAA")),DOVIZ!$1:$1,0),0))</f>
        <v/>
      </c>
      <c r="I7864" s="76" t="str">
        <f t="shared" si="739"/>
        <v/>
      </c>
      <c r="J7864" s="45" t="b">
        <f t="shared" si="743"/>
        <v>0</v>
      </c>
      <c r="K7864" s="45" t="str">
        <f>IF(J7864=FALSE,"",IF(G7864="","",VLOOKUP(F7864,ISLER!$1:$51,2,0)*VLOOKUP(VLOOKUP(F7864,ISLER!$1:$51,3,0),DOVIZ!$1:$4,MATCH(CONCATENATE(TEXT(C7864,"YYYY")," ",TEXT(C7864,"AAAA")),DOVIZ!$1:$1,0),0)))</f>
        <v/>
      </c>
      <c r="L7864" s="45" t="str">
        <f t="shared" si="740"/>
        <v/>
      </c>
      <c r="M7864" s="74">
        <f t="shared" si="742"/>
        <v>46021</v>
      </c>
    </row>
    <row r="7865" spans="1:13" x14ac:dyDescent="0.25">
      <c r="A7865" s="40">
        <v>7929</v>
      </c>
      <c r="B7865" s="40" t="str">
        <f t="shared" si="738"/>
        <v>2025 Aralık</v>
      </c>
      <c r="C7865" s="41">
        <f t="shared" si="741"/>
        <v>46021</v>
      </c>
      <c r="D7865" s="42"/>
      <c r="E7865" s="42"/>
      <c r="F7865" s="42"/>
      <c r="G7865" s="43"/>
      <c r="H7865" s="76" t="str">
        <f>IF(G7865="","",VLOOKUP(F7865,ISLER!$1:$51,MATCH(D7865,ISLER!$1:$1,0)-2,0)*VLOOKUP(VLOOKUP(F7865,ISLER!$1:$51,MATCH(D7865,ISLER!$1:$1,0)-1,0),DOVIZ!$1:$4,MATCH(CONCATENATE(TEXT(C7865,"YYYY")," ",TEXT(C7865,"AAAA")),DOVIZ!$1:$1,0),0))</f>
        <v/>
      </c>
      <c r="I7865" s="76" t="str">
        <f t="shared" si="739"/>
        <v/>
      </c>
      <c r="J7865" s="45" t="b">
        <f t="shared" si="743"/>
        <v>0</v>
      </c>
      <c r="K7865" s="45" t="str">
        <f>IF(J7865=FALSE,"",IF(G7865="","",VLOOKUP(F7865,ISLER!$1:$51,2,0)*VLOOKUP(VLOOKUP(F7865,ISLER!$1:$51,3,0),DOVIZ!$1:$4,MATCH(CONCATENATE(TEXT(C7865,"YYYY")," ",TEXT(C7865,"AAAA")),DOVIZ!$1:$1,0),0)))</f>
        <v/>
      </c>
      <c r="L7865" s="45" t="str">
        <f t="shared" si="740"/>
        <v/>
      </c>
      <c r="M7865" s="74">
        <f t="shared" si="742"/>
        <v>46021</v>
      </c>
    </row>
    <row r="7866" spans="1:13" x14ac:dyDescent="0.25">
      <c r="A7866" s="40">
        <v>7930</v>
      </c>
      <c r="B7866" s="40" t="str">
        <f t="shared" si="738"/>
        <v>2025 Aralık</v>
      </c>
      <c r="C7866" s="41">
        <f t="shared" si="741"/>
        <v>46021</v>
      </c>
      <c r="D7866" s="42"/>
      <c r="E7866" s="42"/>
      <c r="F7866" s="42"/>
      <c r="G7866" s="43"/>
      <c r="H7866" s="76" t="str">
        <f>IF(G7866="","",VLOOKUP(F7866,ISLER!$1:$51,MATCH(D7866,ISLER!$1:$1,0)-2,0)*VLOOKUP(VLOOKUP(F7866,ISLER!$1:$51,MATCH(D7866,ISLER!$1:$1,0)-1,0),DOVIZ!$1:$4,MATCH(CONCATENATE(TEXT(C7866,"YYYY")," ",TEXT(C7866,"AAAA")),DOVIZ!$1:$1,0),0))</f>
        <v/>
      </c>
      <c r="I7866" s="76" t="str">
        <f t="shared" si="739"/>
        <v/>
      </c>
      <c r="J7866" s="45" t="b">
        <f t="shared" si="743"/>
        <v>0</v>
      </c>
      <c r="K7866" s="45" t="str">
        <f>IF(J7866=FALSE,"",IF(G7866="","",VLOOKUP(F7866,ISLER!$1:$51,2,0)*VLOOKUP(VLOOKUP(F7866,ISLER!$1:$51,3,0),DOVIZ!$1:$4,MATCH(CONCATENATE(TEXT(C7866,"YYYY")," ",TEXT(C7866,"AAAA")),DOVIZ!$1:$1,0),0)))</f>
        <v/>
      </c>
      <c r="L7866" s="45" t="str">
        <f t="shared" si="740"/>
        <v/>
      </c>
      <c r="M7866" s="74">
        <f t="shared" si="742"/>
        <v>46021</v>
      </c>
    </row>
    <row r="7867" spans="1:13" x14ac:dyDescent="0.25">
      <c r="A7867" s="40">
        <v>7931</v>
      </c>
      <c r="B7867" s="40" t="str">
        <f t="shared" si="738"/>
        <v>2025 Aralık</v>
      </c>
      <c r="C7867" s="41">
        <f t="shared" si="741"/>
        <v>46021</v>
      </c>
      <c r="D7867" s="42"/>
      <c r="E7867" s="42"/>
      <c r="F7867" s="42"/>
      <c r="G7867" s="43"/>
      <c r="H7867" s="76" t="str">
        <f>IF(G7867="","",VLOOKUP(F7867,ISLER!$1:$51,MATCH(D7867,ISLER!$1:$1,0)-2,0)*VLOOKUP(VLOOKUP(F7867,ISLER!$1:$51,MATCH(D7867,ISLER!$1:$1,0)-1,0),DOVIZ!$1:$4,MATCH(CONCATENATE(TEXT(C7867,"YYYY")," ",TEXT(C7867,"AAAA")),DOVIZ!$1:$1,0),0))</f>
        <v/>
      </c>
      <c r="I7867" s="76" t="str">
        <f t="shared" si="739"/>
        <v/>
      </c>
      <c r="J7867" s="45" t="b">
        <f t="shared" si="743"/>
        <v>0</v>
      </c>
      <c r="K7867" s="45" t="str">
        <f>IF(J7867=FALSE,"",IF(G7867="","",VLOOKUP(F7867,ISLER!$1:$51,2,0)*VLOOKUP(VLOOKUP(F7867,ISLER!$1:$51,3,0),DOVIZ!$1:$4,MATCH(CONCATENATE(TEXT(C7867,"YYYY")," ",TEXT(C7867,"AAAA")),DOVIZ!$1:$1,0),0)))</f>
        <v/>
      </c>
      <c r="L7867" s="45" t="str">
        <f t="shared" si="740"/>
        <v/>
      </c>
      <c r="M7867" s="74">
        <f t="shared" si="742"/>
        <v>46021</v>
      </c>
    </row>
    <row r="7868" spans="1:13" x14ac:dyDescent="0.25">
      <c r="A7868" s="40">
        <v>7932</v>
      </c>
      <c r="B7868" s="40" t="str">
        <f t="shared" si="738"/>
        <v>2025 Aralık</v>
      </c>
      <c r="C7868" s="41">
        <f t="shared" si="741"/>
        <v>46021</v>
      </c>
      <c r="D7868" s="42"/>
      <c r="E7868" s="42"/>
      <c r="F7868" s="42"/>
      <c r="G7868" s="43"/>
      <c r="H7868" s="76" t="str">
        <f>IF(G7868="","",VLOOKUP(F7868,ISLER!$1:$51,MATCH(D7868,ISLER!$1:$1,0)-2,0)*VLOOKUP(VLOOKUP(F7868,ISLER!$1:$51,MATCH(D7868,ISLER!$1:$1,0)-1,0),DOVIZ!$1:$4,MATCH(CONCATENATE(TEXT(C7868,"YYYY")," ",TEXT(C7868,"AAAA")),DOVIZ!$1:$1,0),0))</f>
        <v/>
      </c>
      <c r="I7868" s="76" t="str">
        <f t="shared" si="739"/>
        <v/>
      </c>
      <c r="J7868" s="45" t="b">
        <f t="shared" si="743"/>
        <v>0</v>
      </c>
      <c r="K7868" s="45" t="str">
        <f>IF(J7868=FALSE,"",IF(G7868="","",VLOOKUP(F7868,ISLER!$1:$51,2,0)*VLOOKUP(VLOOKUP(F7868,ISLER!$1:$51,3,0),DOVIZ!$1:$4,MATCH(CONCATENATE(TEXT(C7868,"YYYY")," ",TEXT(C7868,"AAAA")),DOVIZ!$1:$1,0),0)))</f>
        <v/>
      </c>
      <c r="L7868" s="45" t="str">
        <f t="shared" si="740"/>
        <v/>
      </c>
      <c r="M7868" s="74">
        <f t="shared" si="742"/>
        <v>46021</v>
      </c>
    </row>
    <row r="7869" spans="1:13" x14ac:dyDescent="0.25">
      <c r="A7869" s="40">
        <v>7933</v>
      </c>
      <c r="B7869" s="40" t="str">
        <f t="shared" si="738"/>
        <v>2025 Aralık</v>
      </c>
      <c r="C7869" s="41">
        <f t="shared" si="741"/>
        <v>46021</v>
      </c>
      <c r="D7869" s="42"/>
      <c r="E7869" s="42"/>
      <c r="F7869" s="42"/>
      <c r="G7869" s="43"/>
      <c r="H7869" s="76" t="str">
        <f>IF(G7869="","",VLOOKUP(F7869,ISLER!$1:$51,MATCH(D7869,ISLER!$1:$1,0)-2,0)*VLOOKUP(VLOOKUP(F7869,ISLER!$1:$51,MATCH(D7869,ISLER!$1:$1,0)-1,0),DOVIZ!$1:$4,MATCH(CONCATENATE(TEXT(C7869,"YYYY")," ",TEXT(C7869,"AAAA")),DOVIZ!$1:$1,0),0))</f>
        <v/>
      </c>
      <c r="I7869" s="76" t="str">
        <f t="shared" si="739"/>
        <v/>
      </c>
      <c r="J7869" s="45" t="b">
        <f t="shared" si="743"/>
        <v>0</v>
      </c>
      <c r="K7869" s="45" t="str">
        <f>IF(J7869=FALSE,"",IF(G7869="","",VLOOKUP(F7869,ISLER!$1:$51,2,0)*VLOOKUP(VLOOKUP(F7869,ISLER!$1:$51,3,0),DOVIZ!$1:$4,MATCH(CONCATENATE(TEXT(C7869,"YYYY")," ",TEXT(C7869,"AAAA")),DOVIZ!$1:$1,0),0)))</f>
        <v/>
      </c>
      <c r="L7869" s="45" t="str">
        <f t="shared" si="740"/>
        <v/>
      </c>
      <c r="M7869" s="74">
        <f t="shared" si="742"/>
        <v>46021</v>
      </c>
    </row>
    <row r="7870" spans="1:13" x14ac:dyDescent="0.25">
      <c r="A7870" s="40">
        <v>7934</v>
      </c>
      <c r="B7870" s="40" t="str">
        <f t="shared" si="738"/>
        <v>2025 Aralık</v>
      </c>
      <c r="C7870" s="41">
        <f t="shared" si="741"/>
        <v>46021</v>
      </c>
      <c r="D7870" s="42"/>
      <c r="E7870" s="42"/>
      <c r="F7870" s="42"/>
      <c r="G7870" s="43"/>
      <c r="H7870" s="76" t="str">
        <f>IF(G7870="","",VLOOKUP(F7870,ISLER!$1:$51,MATCH(D7870,ISLER!$1:$1,0)-2,0)*VLOOKUP(VLOOKUP(F7870,ISLER!$1:$51,MATCH(D7870,ISLER!$1:$1,0)-1,0),DOVIZ!$1:$4,MATCH(CONCATENATE(TEXT(C7870,"YYYY")," ",TEXT(C7870,"AAAA")),DOVIZ!$1:$1,0),0))</f>
        <v/>
      </c>
      <c r="I7870" s="76" t="str">
        <f t="shared" si="739"/>
        <v/>
      </c>
      <c r="J7870" s="45" t="b">
        <f t="shared" si="743"/>
        <v>0</v>
      </c>
      <c r="K7870" s="45" t="str">
        <f>IF(J7870=FALSE,"",IF(G7870="","",VLOOKUP(F7870,ISLER!$1:$51,2,0)*VLOOKUP(VLOOKUP(F7870,ISLER!$1:$51,3,0),DOVIZ!$1:$4,MATCH(CONCATENATE(TEXT(C7870,"YYYY")," ",TEXT(C7870,"AAAA")),DOVIZ!$1:$1,0),0)))</f>
        <v/>
      </c>
      <c r="L7870" s="45" t="str">
        <f t="shared" si="740"/>
        <v/>
      </c>
      <c r="M7870" s="74">
        <f t="shared" si="742"/>
        <v>46021</v>
      </c>
    </row>
    <row r="7871" spans="1:13" x14ac:dyDescent="0.25">
      <c r="A7871" s="40">
        <v>7935</v>
      </c>
      <c r="B7871" s="40" t="str">
        <f t="shared" si="738"/>
        <v>2025 Aralık</v>
      </c>
      <c r="C7871" s="41">
        <f t="shared" si="741"/>
        <v>46021</v>
      </c>
      <c r="D7871" s="42"/>
      <c r="E7871" s="42"/>
      <c r="F7871" s="42"/>
      <c r="G7871" s="43"/>
      <c r="H7871" s="76" t="str">
        <f>IF(G7871="","",VLOOKUP(F7871,ISLER!$1:$51,MATCH(D7871,ISLER!$1:$1,0)-2,0)*VLOOKUP(VLOOKUP(F7871,ISLER!$1:$51,MATCH(D7871,ISLER!$1:$1,0)-1,0),DOVIZ!$1:$4,MATCH(CONCATENATE(TEXT(C7871,"YYYY")," ",TEXT(C7871,"AAAA")),DOVIZ!$1:$1,0),0))</f>
        <v/>
      </c>
      <c r="I7871" s="76" t="str">
        <f t="shared" si="739"/>
        <v/>
      </c>
      <c r="J7871" s="45" t="b">
        <f t="shared" si="743"/>
        <v>0</v>
      </c>
      <c r="K7871" s="45" t="str">
        <f>IF(J7871=FALSE,"",IF(G7871="","",VLOOKUP(F7871,ISLER!$1:$51,2,0)*VLOOKUP(VLOOKUP(F7871,ISLER!$1:$51,3,0),DOVIZ!$1:$4,MATCH(CONCATENATE(TEXT(C7871,"YYYY")," ",TEXT(C7871,"AAAA")),DOVIZ!$1:$1,0),0)))</f>
        <v/>
      </c>
      <c r="L7871" s="45" t="str">
        <f t="shared" si="740"/>
        <v/>
      </c>
      <c r="M7871" s="74">
        <f t="shared" si="742"/>
        <v>46021</v>
      </c>
    </row>
    <row r="7872" spans="1:13" x14ac:dyDescent="0.25">
      <c r="A7872" s="40">
        <v>7936</v>
      </c>
      <c r="B7872" s="40" t="str">
        <f t="shared" si="738"/>
        <v>2025 Aralık</v>
      </c>
      <c r="C7872" s="41">
        <f t="shared" si="741"/>
        <v>46021</v>
      </c>
      <c r="D7872" s="42"/>
      <c r="E7872" s="42"/>
      <c r="F7872" s="42"/>
      <c r="G7872" s="43"/>
      <c r="H7872" s="76" t="str">
        <f>IF(G7872="","",VLOOKUP(F7872,ISLER!$1:$51,MATCH(D7872,ISLER!$1:$1,0)-2,0)*VLOOKUP(VLOOKUP(F7872,ISLER!$1:$51,MATCH(D7872,ISLER!$1:$1,0)-1,0),DOVIZ!$1:$4,MATCH(CONCATENATE(TEXT(C7872,"YYYY")," ",TEXT(C7872,"AAAA")),DOVIZ!$1:$1,0),0))</f>
        <v/>
      </c>
      <c r="I7872" s="76" t="str">
        <f t="shared" si="739"/>
        <v/>
      </c>
      <c r="J7872" s="45" t="b">
        <f t="shared" si="743"/>
        <v>0</v>
      </c>
      <c r="K7872" s="45" t="str">
        <f>IF(J7872=FALSE,"",IF(G7872="","",VLOOKUP(F7872,ISLER!$1:$51,2,0)*VLOOKUP(VLOOKUP(F7872,ISLER!$1:$51,3,0),DOVIZ!$1:$4,MATCH(CONCATENATE(TEXT(C7872,"YYYY")," ",TEXT(C7872,"AAAA")),DOVIZ!$1:$1,0),0)))</f>
        <v/>
      </c>
      <c r="L7872" s="45" t="str">
        <f t="shared" si="740"/>
        <v/>
      </c>
      <c r="M7872" s="74">
        <f t="shared" si="742"/>
        <v>46021</v>
      </c>
    </row>
    <row r="7873" spans="1:13" x14ac:dyDescent="0.25">
      <c r="A7873" s="40">
        <v>7937</v>
      </c>
      <c r="B7873" s="40" t="str">
        <f t="shared" ref="B7873:B7936" si="744">CONCATENATE(TEXT(C7873,"YYYY")," ",TEXT(C7873,"AAAA"))</f>
        <v>2025 Aralık</v>
      </c>
      <c r="C7873" s="41">
        <f t="shared" si="741"/>
        <v>46021</v>
      </c>
      <c r="D7873" s="42"/>
      <c r="E7873" s="42"/>
      <c r="F7873" s="42"/>
      <c r="G7873" s="43"/>
      <c r="H7873" s="76" t="str">
        <f>IF(G7873="","",VLOOKUP(F7873,ISLER!$1:$51,MATCH(D7873,ISLER!$1:$1,0)-2,0)*VLOOKUP(VLOOKUP(F7873,ISLER!$1:$51,MATCH(D7873,ISLER!$1:$1,0)-1,0),DOVIZ!$1:$4,MATCH(CONCATENATE(TEXT(C7873,"YYYY")," ",TEXT(C7873,"AAAA")),DOVIZ!$1:$1,0),0))</f>
        <v/>
      </c>
      <c r="I7873" s="76" t="str">
        <f t="shared" ref="I7873:I7936" si="745">IF(G7873="","",G7873*H7873)</f>
        <v/>
      </c>
      <c r="J7873" s="45" t="b">
        <f t="shared" si="743"/>
        <v>0</v>
      </c>
      <c r="K7873" s="45" t="str">
        <f>IF(J7873=FALSE,"",IF(G7873="","",VLOOKUP(F7873,ISLER!$1:$51,2,0)*VLOOKUP(VLOOKUP(F7873,ISLER!$1:$51,3,0),DOVIZ!$1:$4,MATCH(CONCATENATE(TEXT(C7873,"YYYY")," ",TEXT(C7873,"AAAA")),DOVIZ!$1:$1,0),0)))</f>
        <v/>
      </c>
      <c r="L7873" s="45" t="str">
        <f t="shared" ref="L7873:L7936" si="746">IF(K7873="","",G7873*K7873)</f>
        <v/>
      </c>
      <c r="M7873" s="74">
        <f t="shared" si="742"/>
        <v>46021</v>
      </c>
    </row>
    <row r="7874" spans="1:13" x14ac:dyDescent="0.25">
      <c r="A7874" s="40">
        <v>7938</v>
      </c>
      <c r="B7874" s="40" t="str">
        <f t="shared" si="744"/>
        <v>2025 Aralık</v>
      </c>
      <c r="C7874" s="41">
        <f t="shared" si="741"/>
        <v>46021</v>
      </c>
      <c r="D7874" s="42"/>
      <c r="E7874" s="42"/>
      <c r="F7874" s="42"/>
      <c r="G7874" s="43"/>
      <c r="H7874" s="76" t="str">
        <f>IF(G7874="","",VLOOKUP(F7874,ISLER!$1:$51,MATCH(D7874,ISLER!$1:$1,0)-2,0)*VLOOKUP(VLOOKUP(F7874,ISLER!$1:$51,MATCH(D7874,ISLER!$1:$1,0)-1,0),DOVIZ!$1:$4,MATCH(CONCATENATE(TEXT(C7874,"YYYY")," ",TEXT(C7874,"AAAA")),DOVIZ!$1:$1,0),0))</f>
        <v/>
      </c>
      <c r="I7874" s="76" t="str">
        <f t="shared" si="745"/>
        <v/>
      </c>
      <c r="J7874" s="45" t="b">
        <f t="shared" si="743"/>
        <v>0</v>
      </c>
      <c r="K7874" s="45" t="str">
        <f>IF(J7874=FALSE,"",IF(G7874="","",VLOOKUP(F7874,ISLER!$1:$51,2,0)*VLOOKUP(VLOOKUP(F7874,ISLER!$1:$51,3,0),DOVIZ!$1:$4,MATCH(CONCATENATE(TEXT(C7874,"YYYY")," ",TEXT(C7874,"AAAA")),DOVIZ!$1:$1,0),0)))</f>
        <v/>
      </c>
      <c r="L7874" s="45" t="str">
        <f t="shared" si="746"/>
        <v/>
      </c>
      <c r="M7874" s="74">
        <f t="shared" si="742"/>
        <v>46021</v>
      </c>
    </row>
    <row r="7875" spans="1:13" x14ac:dyDescent="0.25">
      <c r="A7875" s="40">
        <v>7939</v>
      </c>
      <c r="B7875" s="40" t="str">
        <f t="shared" si="744"/>
        <v>2025 Aralık</v>
      </c>
      <c r="C7875" s="41">
        <f t="shared" si="741"/>
        <v>46021</v>
      </c>
      <c r="D7875" s="42"/>
      <c r="E7875" s="42"/>
      <c r="F7875" s="42"/>
      <c r="G7875" s="43"/>
      <c r="H7875" s="76" t="str">
        <f>IF(G7875="","",VLOOKUP(F7875,ISLER!$1:$51,MATCH(D7875,ISLER!$1:$1,0)-2,0)*VLOOKUP(VLOOKUP(F7875,ISLER!$1:$51,MATCH(D7875,ISLER!$1:$1,0)-1,0),DOVIZ!$1:$4,MATCH(CONCATENATE(TEXT(C7875,"YYYY")," ",TEXT(C7875,"AAAA")),DOVIZ!$1:$1,0),0))</f>
        <v/>
      </c>
      <c r="I7875" s="76" t="str">
        <f t="shared" si="745"/>
        <v/>
      </c>
      <c r="J7875" s="45" t="b">
        <f t="shared" si="743"/>
        <v>0</v>
      </c>
      <c r="K7875" s="45" t="str">
        <f>IF(J7875=FALSE,"",IF(G7875="","",VLOOKUP(F7875,ISLER!$1:$51,2,0)*VLOOKUP(VLOOKUP(F7875,ISLER!$1:$51,3,0),DOVIZ!$1:$4,MATCH(CONCATENATE(TEXT(C7875,"YYYY")," ",TEXT(C7875,"AAAA")),DOVIZ!$1:$1,0),0)))</f>
        <v/>
      </c>
      <c r="L7875" s="45" t="str">
        <f t="shared" si="746"/>
        <v/>
      </c>
      <c r="M7875" s="74">
        <f t="shared" si="742"/>
        <v>46021</v>
      </c>
    </row>
    <row r="7876" spans="1:13" x14ac:dyDescent="0.25">
      <c r="A7876" s="40">
        <v>7940</v>
      </c>
      <c r="B7876" s="40" t="str">
        <f t="shared" si="744"/>
        <v>2025 Aralık</v>
      </c>
      <c r="C7876" s="41">
        <f t="shared" ref="C7876:C7939" si="747">C7875</f>
        <v>46021</v>
      </c>
      <c r="D7876" s="42"/>
      <c r="E7876" s="42"/>
      <c r="F7876" s="42"/>
      <c r="G7876" s="43"/>
      <c r="H7876" s="76" t="str">
        <f>IF(G7876="","",VLOOKUP(F7876,ISLER!$1:$51,MATCH(D7876,ISLER!$1:$1,0)-2,0)*VLOOKUP(VLOOKUP(F7876,ISLER!$1:$51,MATCH(D7876,ISLER!$1:$1,0)-1,0),DOVIZ!$1:$4,MATCH(CONCATENATE(TEXT(C7876,"YYYY")," ",TEXT(C7876,"AAAA")),DOVIZ!$1:$1,0),0))</f>
        <v/>
      </c>
      <c r="I7876" s="76" t="str">
        <f t="shared" si="745"/>
        <v/>
      </c>
      <c r="J7876" s="45" t="b">
        <f t="shared" si="743"/>
        <v>0</v>
      </c>
      <c r="K7876" s="45" t="str">
        <f>IF(J7876=FALSE,"",IF(G7876="","",VLOOKUP(F7876,ISLER!$1:$51,2,0)*VLOOKUP(VLOOKUP(F7876,ISLER!$1:$51,3,0),DOVIZ!$1:$4,MATCH(CONCATENATE(TEXT(C7876,"YYYY")," ",TEXT(C7876,"AAAA")),DOVIZ!$1:$1,0),0)))</f>
        <v/>
      </c>
      <c r="L7876" s="45" t="str">
        <f t="shared" si="746"/>
        <v/>
      </c>
      <c r="M7876" s="74">
        <f t="shared" ref="M7876:M7939" si="748">C7876</f>
        <v>46021</v>
      </c>
    </row>
    <row r="7877" spans="1:13" x14ac:dyDescent="0.25">
      <c r="A7877" s="40">
        <v>7941</v>
      </c>
      <c r="B7877" s="40" t="str">
        <f t="shared" si="744"/>
        <v>2025 Aralık</v>
      </c>
      <c r="C7877" s="41">
        <f t="shared" si="747"/>
        <v>46021</v>
      </c>
      <c r="D7877" s="42"/>
      <c r="E7877" s="42"/>
      <c r="F7877" s="42"/>
      <c r="G7877" s="43"/>
      <c r="H7877" s="76" t="str">
        <f>IF(G7877="","",VLOOKUP(F7877,ISLER!$1:$51,MATCH(D7877,ISLER!$1:$1,0)-2,0)*VLOOKUP(VLOOKUP(F7877,ISLER!$1:$51,MATCH(D7877,ISLER!$1:$1,0)-1,0),DOVIZ!$1:$4,MATCH(CONCATENATE(TEXT(C7877,"YYYY")," ",TEXT(C7877,"AAAA")),DOVIZ!$1:$1,0),0))</f>
        <v/>
      </c>
      <c r="I7877" s="76" t="str">
        <f t="shared" si="745"/>
        <v/>
      </c>
      <c r="J7877" s="45" t="b">
        <f t="shared" si="743"/>
        <v>0</v>
      </c>
      <c r="K7877" s="45" t="str">
        <f>IF(J7877=FALSE,"",IF(G7877="","",VLOOKUP(F7877,ISLER!$1:$51,2,0)*VLOOKUP(VLOOKUP(F7877,ISLER!$1:$51,3,0),DOVIZ!$1:$4,MATCH(CONCATENATE(TEXT(C7877,"YYYY")," ",TEXT(C7877,"AAAA")),DOVIZ!$1:$1,0),0)))</f>
        <v/>
      </c>
      <c r="L7877" s="45" t="str">
        <f t="shared" si="746"/>
        <v/>
      </c>
      <c r="M7877" s="74">
        <f t="shared" si="748"/>
        <v>46021</v>
      </c>
    </row>
    <row r="7878" spans="1:13" x14ac:dyDescent="0.25">
      <c r="A7878" s="40">
        <v>7942</v>
      </c>
      <c r="B7878" s="40" t="str">
        <f t="shared" si="744"/>
        <v>2025 Aralık</v>
      </c>
      <c r="C7878" s="41">
        <f t="shared" si="747"/>
        <v>46021</v>
      </c>
      <c r="D7878" s="42"/>
      <c r="E7878" s="42"/>
      <c r="F7878" s="42"/>
      <c r="G7878" s="43"/>
      <c r="H7878" s="76" t="str">
        <f>IF(G7878="","",VLOOKUP(F7878,ISLER!$1:$51,MATCH(D7878,ISLER!$1:$1,0)-2,0)*VLOOKUP(VLOOKUP(F7878,ISLER!$1:$51,MATCH(D7878,ISLER!$1:$1,0)-1,0),DOVIZ!$1:$4,MATCH(CONCATENATE(TEXT(C7878,"YYYY")," ",TEXT(C7878,"AAAA")),DOVIZ!$1:$1,0),0))</f>
        <v/>
      </c>
      <c r="I7878" s="76" t="str">
        <f t="shared" si="745"/>
        <v/>
      </c>
      <c r="J7878" s="45" t="b">
        <f t="shared" si="743"/>
        <v>0</v>
      </c>
      <c r="K7878" s="45" t="str">
        <f>IF(J7878=FALSE,"",IF(G7878="","",VLOOKUP(F7878,ISLER!$1:$51,2,0)*VLOOKUP(VLOOKUP(F7878,ISLER!$1:$51,3,0),DOVIZ!$1:$4,MATCH(CONCATENATE(TEXT(C7878,"YYYY")," ",TEXT(C7878,"AAAA")),DOVIZ!$1:$1,0),0)))</f>
        <v/>
      </c>
      <c r="L7878" s="45" t="str">
        <f t="shared" si="746"/>
        <v/>
      </c>
      <c r="M7878" s="74">
        <f t="shared" si="748"/>
        <v>46021</v>
      </c>
    </row>
    <row r="7879" spans="1:13" x14ac:dyDescent="0.25">
      <c r="A7879" s="40">
        <v>7943</v>
      </c>
      <c r="B7879" s="40" t="str">
        <f t="shared" si="744"/>
        <v>2025 Aralık</v>
      </c>
      <c r="C7879" s="41">
        <f t="shared" si="747"/>
        <v>46021</v>
      </c>
      <c r="D7879" s="42"/>
      <c r="E7879" s="42"/>
      <c r="F7879" s="42"/>
      <c r="G7879" s="43"/>
      <c r="H7879" s="76" t="str">
        <f>IF(G7879="","",VLOOKUP(F7879,ISLER!$1:$51,MATCH(D7879,ISLER!$1:$1,0)-2,0)*VLOOKUP(VLOOKUP(F7879,ISLER!$1:$51,MATCH(D7879,ISLER!$1:$1,0)-1,0),DOVIZ!$1:$4,MATCH(CONCATENATE(TEXT(C7879,"YYYY")," ",TEXT(C7879,"AAAA")),DOVIZ!$1:$1,0),0))</f>
        <v/>
      </c>
      <c r="I7879" s="76" t="str">
        <f t="shared" si="745"/>
        <v/>
      </c>
      <c r="J7879" s="45" t="b">
        <f t="shared" si="743"/>
        <v>0</v>
      </c>
      <c r="K7879" s="45" t="str">
        <f>IF(J7879=FALSE,"",IF(G7879="","",VLOOKUP(F7879,ISLER!$1:$51,2,0)*VLOOKUP(VLOOKUP(F7879,ISLER!$1:$51,3,0),DOVIZ!$1:$4,MATCH(CONCATENATE(TEXT(C7879,"YYYY")," ",TEXT(C7879,"AAAA")),DOVIZ!$1:$1,0),0)))</f>
        <v/>
      </c>
      <c r="L7879" s="45" t="str">
        <f t="shared" si="746"/>
        <v/>
      </c>
      <c r="M7879" s="74">
        <f t="shared" si="748"/>
        <v>46021</v>
      </c>
    </row>
    <row r="7880" spans="1:13" x14ac:dyDescent="0.25">
      <c r="A7880" s="40">
        <v>7944</v>
      </c>
      <c r="B7880" s="40" t="str">
        <f t="shared" si="744"/>
        <v>2025 Aralık</v>
      </c>
      <c r="C7880" s="41">
        <f t="shared" si="747"/>
        <v>46021</v>
      </c>
      <c r="D7880" s="42"/>
      <c r="E7880" s="42"/>
      <c r="F7880" s="42"/>
      <c r="G7880" s="43"/>
      <c r="H7880" s="76" t="str">
        <f>IF(G7880="","",VLOOKUP(F7880,ISLER!$1:$51,MATCH(D7880,ISLER!$1:$1,0)-2,0)*VLOOKUP(VLOOKUP(F7880,ISLER!$1:$51,MATCH(D7880,ISLER!$1:$1,0)-1,0),DOVIZ!$1:$4,MATCH(CONCATENATE(TEXT(C7880,"YYYY")," ",TEXT(C7880,"AAAA")),DOVIZ!$1:$1,0),0))</f>
        <v/>
      </c>
      <c r="I7880" s="76" t="str">
        <f t="shared" si="745"/>
        <v/>
      </c>
      <c r="J7880" s="45" t="b">
        <f t="shared" si="743"/>
        <v>0</v>
      </c>
      <c r="K7880" s="45" t="str">
        <f>IF(J7880=FALSE,"",IF(G7880="","",VLOOKUP(F7880,ISLER!$1:$51,2,0)*VLOOKUP(VLOOKUP(F7880,ISLER!$1:$51,3,0),DOVIZ!$1:$4,MATCH(CONCATENATE(TEXT(C7880,"YYYY")," ",TEXT(C7880,"AAAA")),DOVIZ!$1:$1,0),0)))</f>
        <v/>
      </c>
      <c r="L7880" s="45" t="str">
        <f t="shared" si="746"/>
        <v/>
      </c>
      <c r="M7880" s="74">
        <f t="shared" si="748"/>
        <v>46021</v>
      </c>
    </row>
    <row r="7881" spans="1:13" x14ac:dyDescent="0.25">
      <c r="A7881" s="40">
        <v>7945</v>
      </c>
      <c r="B7881" s="40" t="str">
        <f t="shared" si="744"/>
        <v>2025 Aralık</v>
      </c>
      <c r="C7881" s="41">
        <f t="shared" si="747"/>
        <v>46021</v>
      </c>
      <c r="D7881" s="42"/>
      <c r="E7881" s="42"/>
      <c r="F7881" s="42"/>
      <c r="G7881" s="43"/>
      <c r="H7881" s="76" t="str">
        <f>IF(G7881="","",VLOOKUP(F7881,ISLER!$1:$51,MATCH(D7881,ISLER!$1:$1,0)-2,0)*VLOOKUP(VLOOKUP(F7881,ISLER!$1:$51,MATCH(D7881,ISLER!$1:$1,0)-1,0),DOVIZ!$1:$4,MATCH(CONCATENATE(TEXT(C7881,"YYYY")," ",TEXT(C7881,"AAAA")),DOVIZ!$1:$1,0),0))</f>
        <v/>
      </c>
      <c r="I7881" s="76" t="str">
        <f t="shared" si="745"/>
        <v/>
      </c>
      <c r="J7881" s="45" t="b">
        <f t="shared" si="743"/>
        <v>0</v>
      </c>
      <c r="K7881" s="45" t="str">
        <f>IF(J7881=FALSE,"",IF(G7881="","",VLOOKUP(F7881,ISLER!$1:$51,2,0)*VLOOKUP(VLOOKUP(F7881,ISLER!$1:$51,3,0),DOVIZ!$1:$4,MATCH(CONCATENATE(TEXT(C7881,"YYYY")," ",TEXT(C7881,"AAAA")),DOVIZ!$1:$1,0),0)))</f>
        <v/>
      </c>
      <c r="L7881" s="45" t="str">
        <f t="shared" si="746"/>
        <v/>
      </c>
      <c r="M7881" s="74">
        <f t="shared" si="748"/>
        <v>46021</v>
      </c>
    </row>
    <row r="7882" spans="1:13" x14ac:dyDescent="0.25">
      <c r="A7882" s="40">
        <v>7946</v>
      </c>
      <c r="B7882" s="40" t="str">
        <f t="shared" si="744"/>
        <v>2025 Aralık</v>
      </c>
      <c r="C7882" s="41">
        <f t="shared" si="747"/>
        <v>46021</v>
      </c>
      <c r="D7882" s="42"/>
      <c r="E7882" s="42"/>
      <c r="F7882" s="42"/>
      <c r="G7882" s="43"/>
      <c r="H7882" s="76" t="str">
        <f>IF(G7882="","",VLOOKUP(F7882,ISLER!$1:$51,MATCH(D7882,ISLER!$1:$1,0)-2,0)*VLOOKUP(VLOOKUP(F7882,ISLER!$1:$51,MATCH(D7882,ISLER!$1:$1,0)-1,0),DOVIZ!$1:$4,MATCH(CONCATENATE(TEXT(C7882,"YYYY")," ",TEXT(C7882,"AAAA")),DOVIZ!$1:$1,0),0))</f>
        <v/>
      </c>
      <c r="I7882" s="76" t="str">
        <f t="shared" si="745"/>
        <v/>
      </c>
      <c r="J7882" s="45" t="b">
        <f t="shared" si="743"/>
        <v>0</v>
      </c>
      <c r="K7882" s="45" t="str">
        <f>IF(J7882=FALSE,"",IF(G7882="","",VLOOKUP(F7882,ISLER!$1:$51,2,0)*VLOOKUP(VLOOKUP(F7882,ISLER!$1:$51,3,0),DOVIZ!$1:$4,MATCH(CONCATENATE(TEXT(C7882,"YYYY")," ",TEXT(C7882,"AAAA")),DOVIZ!$1:$1,0),0)))</f>
        <v/>
      </c>
      <c r="L7882" s="45" t="str">
        <f t="shared" si="746"/>
        <v/>
      </c>
      <c r="M7882" s="74">
        <f t="shared" si="748"/>
        <v>46021</v>
      </c>
    </row>
    <row r="7883" spans="1:13" x14ac:dyDescent="0.25">
      <c r="A7883" s="40">
        <v>7947</v>
      </c>
      <c r="B7883" s="40" t="str">
        <f t="shared" si="744"/>
        <v>2025 Aralık</v>
      </c>
      <c r="C7883" s="41">
        <f t="shared" si="747"/>
        <v>46021</v>
      </c>
      <c r="D7883" s="42"/>
      <c r="E7883" s="42"/>
      <c r="F7883" s="42"/>
      <c r="G7883" s="43"/>
      <c r="H7883" s="76" t="str">
        <f>IF(G7883="","",VLOOKUP(F7883,ISLER!$1:$51,MATCH(D7883,ISLER!$1:$1,0)-2,0)*VLOOKUP(VLOOKUP(F7883,ISLER!$1:$51,MATCH(D7883,ISLER!$1:$1,0)-1,0),DOVIZ!$1:$4,MATCH(CONCATENATE(TEXT(C7883,"YYYY")," ",TEXT(C7883,"AAAA")),DOVIZ!$1:$1,0),0))</f>
        <v/>
      </c>
      <c r="I7883" s="76" t="str">
        <f t="shared" si="745"/>
        <v/>
      </c>
      <c r="J7883" s="45" t="b">
        <f t="shared" si="743"/>
        <v>0</v>
      </c>
      <c r="K7883" s="45" t="str">
        <f>IF(J7883=FALSE,"",IF(G7883="","",VLOOKUP(F7883,ISLER!$1:$51,2,0)*VLOOKUP(VLOOKUP(F7883,ISLER!$1:$51,3,0),DOVIZ!$1:$4,MATCH(CONCATENATE(TEXT(C7883,"YYYY")," ",TEXT(C7883,"AAAA")),DOVIZ!$1:$1,0),0)))</f>
        <v/>
      </c>
      <c r="L7883" s="45" t="str">
        <f t="shared" si="746"/>
        <v/>
      </c>
      <c r="M7883" s="74">
        <f t="shared" si="748"/>
        <v>46021</v>
      </c>
    </row>
    <row r="7884" spans="1:13" x14ac:dyDescent="0.25">
      <c r="A7884" s="40">
        <v>7948</v>
      </c>
      <c r="B7884" s="40" t="str">
        <f t="shared" si="744"/>
        <v>2025 Aralık</v>
      </c>
      <c r="C7884" s="41">
        <f t="shared" si="747"/>
        <v>46021</v>
      </c>
      <c r="D7884" s="42"/>
      <c r="E7884" s="42"/>
      <c r="F7884" s="42"/>
      <c r="G7884" s="43"/>
      <c r="H7884" s="76" t="str">
        <f>IF(G7884="","",VLOOKUP(F7884,ISLER!$1:$51,MATCH(D7884,ISLER!$1:$1,0)-2,0)*VLOOKUP(VLOOKUP(F7884,ISLER!$1:$51,MATCH(D7884,ISLER!$1:$1,0)-1,0),DOVIZ!$1:$4,MATCH(CONCATENATE(TEXT(C7884,"YYYY")," ",TEXT(C7884,"AAAA")),DOVIZ!$1:$1,0),0))</f>
        <v/>
      </c>
      <c r="I7884" s="76" t="str">
        <f t="shared" si="745"/>
        <v/>
      </c>
      <c r="J7884" s="45" t="b">
        <f t="shared" si="743"/>
        <v>0</v>
      </c>
      <c r="K7884" s="45" t="str">
        <f>IF(J7884=FALSE,"",IF(G7884="","",VLOOKUP(F7884,ISLER!$1:$51,2,0)*VLOOKUP(VLOOKUP(F7884,ISLER!$1:$51,3,0),DOVIZ!$1:$4,MATCH(CONCATENATE(TEXT(C7884,"YYYY")," ",TEXT(C7884,"AAAA")),DOVIZ!$1:$1,0),0)))</f>
        <v/>
      </c>
      <c r="L7884" s="45" t="str">
        <f t="shared" si="746"/>
        <v/>
      </c>
      <c r="M7884" s="74">
        <f t="shared" si="748"/>
        <v>46021</v>
      </c>
    </row>
    <row r="7885" spans="1:13" x14ac:dyDescent="0.25">
      <c r="A7885" s="40">
        <v>7949</v>
      </c>
      <c r="B7885" s="40" t="str">
        <f t="shared" si="744"/>
        <v>2025 Aralık</v>
      </c>
      <c r="C7885" s="41">
        <f t="shared" si="747"/>
        <v>46021</v>
      </c>
      <c r="D7885" s="42"/>
      <c r="E7885" s="42"/>
      <c r="F7885" s="42"/>
      <c r="G7885" s="43"/>
      <c r="H7885" s="76" t="str">
        <f>IF(G7885="","",VLOOKUP(F7885,ISLER!$1:$51,MATCH(D7885,ISLER!$1:$1,0)-2,0)*VLOOKUP(VLOOKUP(F7885,ISLER!$1:$51,MATCH(D7885,ISLER!$1:$1,0)-1,0),DOVIZ!$1:$4,MATCH(CONCATENATE(TEXT(C7885,"YYYY")," ",TEXT(C7885,"AAAA")),DOVIZ!$1:$1,0),0))</f>
        <v/>
      </c>
      <c r="I7885" s="76" t="str">
        <f t="shared" si="745"/>
        <v/>
      </c>
      <c r="J7885" s="45" t="b">
        <f t="shared" si="743"/>
        <v>0</v>
      </c>
      <c r="K7885" s="45" t="str">
        <f>IF(J7885=FALSE,"",IF(G7885="","",VLOOKUP(F7885,ISLER!$1:$51,2,0)*VLOOKUP(VLOOKUP(F7885,ISLER!$1:$51,3,0),DOVIZ!$1:$4,MATCH(CONCATENATE(TEXT(C7885,"YYYY")," ",TEXT(C7885,"AAAA")),DOVIZ!$1:$1,0),0)))</f>
        <v/>
      </c>
      <c r="L7885" s="45" t="str">
        <f t="shared" si="746"/>
        <v/>
      </c>
      <c r="M7885" s="74">
        <f t="shared" si="748"/>
        <v>46021</v>
      </c>
    </row>
    <row r="7886" spans="1:13" x14ac:dyDescent="0.25">
      <c r="A7886" s="40">
        <v>7950</v>
      </c>
      <c r="B7886" s="40" t="str">
        <f t="shared" si="744"/>
        <v>2025 Aralık</v>
      </c>
      <c r="C7886" s="41">
        <f t="shared" si="747"/>
        <v>46021</v>
      </c>
      <c r="D7886" s="42"/>
      <c r="E7886" s="42"/>
      <c r="F7886" s="42"/>
      <c r="G7886" s="43"/>
      <c r="H7886" s="76" t="str">
        <f>IF(G7886="","",VLOOKUP(F7886,ISLER!$1:$51,MATCH(D7886,ISLER!$1:$1,0)-2,0)*VLOOKUP(VLOOKUP(F7886,ISLER!$1:$51,MATCH(D7886,ISLER!$1:$1,0)-1,0),DOVIZ!$1:$4,MATCH(CONCATENATE(TEXT(C7886,"YYYY")," ",TEXT(C7886,"AAAA")),DOVIZ!$1:$1,0),0))</f>
        <v/>
      </c>
      <c r="I7886" s="76" t="str">
        <f t="shared" si="745"/>
        <v/>
      </c>
      <c r="J7886" s="45" t="b">
        <f t="shared" si="743"/>
        <v>0</v>
      </c>
      <c r="K7886" s="45" t="str">
        <f>IF(J7886=FALSE,"",IF(G7886="","",VLOOKUP(F7886,ISLER!$1:$51,2,0)*VLOOKUP(VLOOKUP(F7886,ISLER!$1:$51,3,0),DOVIZ!$1:$4,MATCH(CONCATENATE(TEXT(C7886,"YYYY")," ",TEXT(C7886,"AAAA")),DOVIZ!$1:$1,0),0)))</f>
        <v/>
      </c>
      <c r="L7886" s="45" t="str">
        <f t="shared" si="746"/>
        <v/>
      </c>
      <c r="M7886" s="74">
        <f t="shared" si="748"/>
        <v>46021</v>
      </c>
    </row>
    <row r="7887" spans="1:13" x14ac:dyDescent="0.25">
      <c r="A7887" s="40">
        <v>7951</v>
      </c>
      <c r="B7887" s="40" t="str">
        <f t="shared" si="744"/>
        <v>2025 Aralık</v>
      </c>
      <c r="C7887" s="41">
        <f t="shared" si="747"/>
        <v>46021</v>
      </c>
      <c r="D7887" s="42"/>
      <c r="E7887" s="42"/>
      <c r="F7887" s="42"/>
      <c r="G7887" s="43"/>
      <c r="H7887" s="76" t="str">
        <f>IF(G7887="","",VLOOKUP(F7887,ISLER!$1:$51,MATCH(D7887,ISLER!$1:$1,0)-2,0)*VLOOKUP(VLOOKUP(F7887,ISLER!$1:$51,MATCH(D7887,ISLER!$1:$1,0)-1,0),DOVIZ!$1:$4,MATCH(CONCATENATE(TEXT(C7887,"YYYY")," ",TEXT(C7887,"AAAA")),DOVIZ!$1:$1,0),0))</f>
        <v/>
      </c>
      <c r="I7887" s="76" t="str">
        <f t="shared" si="745"/>
        <v/>
      </c>
      <c r="J7887" s="45" t="b">
        <f t="shared" si="743"/>
        <v>0</v>
      </c>
      <c r="K7887" s="45" t="str">
        <f>IF(J7887=FALSE,"",IF(G7887="","",VLOOKUP(F7887,ISLER!$1:$51,2,0)*VLOOKUP(VLOOKUP(F7887,ISLER!$1:$51,3,0),DOVIZ!$1:$4,MATCH(CONCATENATE(TEXT(C7887,"YYYY")," ",TEXT(C7887,"AAAA")),DOVIZ!$1:$1,0),0)))</f>
        <v/>
      </c>
      <c r="L7887" s="45" t="str">
        <f t="shared" si="746"/>
        <v/>
      </c>
      <c r="M7887" s="74">
        <f t="shared" si="748"/>
        <v>46021</v>
      </c>
    </row>
    <row r="7888" spans="1:13" x14ac:dyDescent="0.25">
      <c r="A7888" s="40">
        <v>7952</v>
      </c>
      <c r="B7888" s="40" t="str">
        <f t="shared" si="744"/>
        <v>2025 Aralık</v>
      </c>
      <c r="C7888" s="41">
        <f t="shared" si="747"/>
        <v>46021</v>
      </c>
      <c r="D7888" s="42"/>
      <c r="E7888" s="42"/>
      <c r="F7888" s="42"/>
      <c r="G7888" s="43"/>
      <c r="H7888" s="76" t="str">
        <f>IF(G7888="","",VLOOKUP(F7888,ISLER!$1:$51,MATCH(D7888,ISLER!$1:$1,0)-2,0)*VLOOKUP(VLOOKUP(F7888,ISLER!$1:$51,MATCH(D7888,ISLER!$1:$1,0)-1,0),DOVIZ!$1:$4,MATCH(CONCATENATE(TEXT(C7888,"YYYY")," ",TEXT(C7888,"AAAA")),DOVIZ!$1:$1,0),0))</f>
        <v/>
      </c>
      <c r="I7888" s="76" t="str">
        <f t="shared" si="745"/>
        <v/>
      </c>
      <c r="J7888" s="45" t="b">
        <f t="shared" si="743"/>
        <v>0</v>
      </c>
      <c r="K7888" s="45" t="str">
        <f>IF(J7888=FALSE,"",IF(G7888="","",VLOOKUP(F7888,ISLER!$1:$51,2,0)*VLOOKUP(VLOOKUP(F7888,ISLER!$1:$51,3,0),DOVIZ!$1:$4,MATCH(CONCATENATE(TEXT(C7888,"YYYY")," ",TEXT(C7888,"AAAA")),DOVIZ!$1:$1,0),0)))</f>
        <v/>
      </c>
      <c r="L7888" s="45" t="str">
        <f t="shared" si="746"/>
        <v/>
      </c>
      <c r="M7888" s="74">
        <f t="shared" si="748"/>
        <v>46021</v>
      </c>
    </row>
    <row r="7889" spans="1:13" x14ac:dyDescent="0.25">
      <c r="A7889" s="40">
        <v>7953</v>
      </c>
      <c r="B7889" s="40" t="str">
        <f t="shared" si="744"/>
        <v>2025 Aralık</v>
      </c>
      <c r="C7889" s="41">
        <f t="shared" si="747"/>
        <v>46021</v>
      </c>
      <c r="D7889" s="42"/>
      <c r="E7889" s="42"/>
      <c r="F7889" s="42"/>
      <c r="G7889" s="43"/>
      <c r="H7889" s="76" t="str">
        <f>IF(G7889="","",VLOOKUP(F7889,ISLER!$1:$51,MATCH(D7889,ISLER!$1:$1,0)-2,0)*VLOOKUP(VLOOKUP(F7889,ISLER!$1:$51,MATCH(D7889,ISLER!$1:$1,0)-1,0),DOVIZ!$1:$4,MATCH(CONCATENATE(TEXT(C7889,"YYYY")," ",TEXT(C7889,"AAAA")),DOVIZ!$1:$1,0),0))</f>
        <v/>
      </c>
      <c r="I7889" s="76" t="str">
        <f t="shared" si="745"/>
        <v/>
      </c>
      <c r="J7889" s="45" t="b">
        <f t="shared" si="743"/>
        <v>0</v>
      </c>
      <c r="K7889" s="45" t="str">
        <f>IF(J7889=FALSE,"",IF(G7889="","",VLOOKUP(F7889,ISLER!$1:$51,2,0)*VLOOKUP(VLOOKUP(F7889,ISLER!$1:$51,3,0),DOVIZ!$1:$4,MATCH(CONCATENATE(TEXT(C7889,"YYYY")," ",TEXT(C7889,"AAAA")),DOVIZ!$1:$1,0),0)))</f>
        <v/>
      </c>
      <c r="L7889" s="45" t="str">
        <f t="shared" si="746"/>
        <v/>
      </c>
      <c r="M7889" s="74">
        <f t="shared" si="748"/>
        <v>46021</v>
      </c>
    </row>
    <row r="7890" spans="1:13" x14ac:dyDescent="0.25">
      <c r="A7890" s="40">
        <v>7954</v>
      </c>
      <c r="B7890" s="40" t="str">
        <f t="shared" si="744"/>
        <v>2025 Aralık</v>
      </c>
      <c r="C7890" s="41">
        <f t="shared" si="747"/>
        <v>46021</v>
      </c>
      <c r="D7890" s="42"/>
      <c r="E7890" s="42"/>
      <c r="F7890" s="42"/>
      <c r="G7890" s="43"/>
      <c r="H7890" s="76" t="str">
        <f>IF(G7890="","",VLOOKUP(F7890,ISLER!$1:$51,MATCH(D7890,ISLER!$1:$1,0)-2,0)*VLOOKUP(VLOOKUP(F7890,ISLER!$1:$51,MATCH(D7890,ISLER!$1:$1,0)-1,0),DOVIZ!$1:$4,MATCH(CONCATENATE(TEXT(C7890,"YYYY")," ",TEXT(C7890,"AAAA")),DOVIZ!$1:$1,0),0))</f>
        <v/>
      </c>
      <c r="I7890" s="76" t="str">
        <f t="shared" si="745"/>
        <v/>
      </c>
      <c r="J7890" s="45" t="b">
        <f t="shared" si="743"/>
        <v>0</v>
      </c>
      <c r="K7890" s="45" t="str">
        <f>IF(J7890=FALSE,"",IF(G7890="","",VLOOKUP(F7890,ISLER!$1:$51,2,0)*VLOOKUP(VLOOKUP(F7890,ISLER!$1:$51,3,0),DOVIZ!$1:$4,MATCH(CONCATENATE(TEXT(C7890,"YYYY")," ",TEXT(C7890,"AAAA")),DOVIZ!$1:$1,0),0)))</f>
        <v/>
      </c>
      <c r="L7890" s="45" t="str">
        <f t="shared" si="746"/>
        <v/>
      </c>
      <c r="M7890" s="74">
        <f t="shared" si="748"/>
        <v>46021</v>
      </c>
    </row>
    <row r="7891" spans="1:13" x14ac:dyDescent="0.25">
      <c r="A7891" s="40">
        <v>7955</v>
      </c>
      <c r="B7891" s="40" t="str">
        <f t="shared" si="744"/>
        <v>2025 Aralık</v>
      </c>
      <c r="C7891" s="41">
        <f t="shared" si="747"/>
        <v>46021</v>
      </c>
      <c r="D7891" s="42"/>
      <c r="E7891" s="42"/>
      <c r="F7891" s="42"/>
      <c r="G7891" s="43"/>
      <c r="H7891" s="76" t="str">
        <f>IF(G7891="","",VLOOKUP(F7891,ISLER!$1:$51,MATCH(D7891,ISLER!$1:$1,0)-2,0)*VLOOKUP(VLOOKUP(F7891,ISLER!$1:$51,MATCH(D7891,ISLER!$1:$1,0)-1,0),DOVIZ!$1:$4,MATCH(CONCATENATE(TEXT(C7891,"YYYY")," ",TEXT(C7891,"AAAA")),DOVIZ!$1:$1,0),0))</f>
        <v/>
      </c>
      <c r="I7891" s="76" t="str">
        <f t="shared" si="745"/>
        <v/>
      </c>
      <c r="J7891" s="45" t="b">
        <f t="shared" si="743"/>
        <v>0</v>
      </c>
      <c r="K7891" s="45" t="str">
        <f>IF(J7891=FALSE,"",IF(G7891="","",VLOOKUP(F7891,ISLER!$1:$51,2,0)*VLOOKUP(VLOOKUP(F7891,ISLER!$1:$51,3,0),DOVIZ!$1:$4,MATCH(CONCATENATE(TEXT(C7891,"YYYY")," ",TEXT(C7891,"AAAA")),DOVIZ!$1:$1,0),0)))</f>
        <v/>
      </c>
      <c r="L7891" s="45" t="str">
        <f t="shared" si="746"/>
        <v/>
      </c>
      <c r="M7891" s="74">
        <f t="shared" si="748"/>
        <v>46021</v>
      </c>
    </row>
    <row r="7892" spans="1:13" x14ac:dyDescent="0.25">
      <c r="A7892" s="40">
        <v>7956</v>
      </c>
      <c r="B7892" s="40" t="str">
        <f t="shared" si="744"/>
        <v>2025 Aralık</v>
      </c>
      <c r="C7892" s="41">
        <f t="shared" si="747"/>
        <v>46021</v>
      </c>
      <c r="D7892" s="42"/>
      <c r="E7892" s="42"/>
      <c r="F7892" s="42"/>
      <c r="G7892" s="43"/>
      <c r="H7892" s="76" t="str">
        <f>IF(G7892="","",VLOOKUP(F7892,ISLER!$1:$51,MATCH(D7892,ISLER!$1:$1,0)-2,0)*VLOOKUP(VLOOKUP(F7892,ISLER!$1:$51,MATCH(D7892,ISLER!$1:$1,0)-1,0),DOVIZ!$1:$4,MATCH(CONCATENATE(TEXT(C7892,"YYYY")," ",TEXT(C7892,"AAAA")),DOVIZ!$1:$1,0),0))</f>
        <v/>
      </c>
      <c r="I7892" s="76" t="str">
        <f t="shared" si="745"/>
        <v/>
      </c>
      <c r="J7892" s="45" t="b">
        <f t="shared" si="743"/>
        <v>0</v>
      </c>
      <c r="K7892" s="45" t="str">
        <f>IF(J7892=FALSE,"",IF(G7892="","",VLOOKUP(F7892,ISLER!$1:$51,2,0)*VLOOKUP(VLOOKUP(F7892,ISLER!$1:$51,3,0),DOVIZ!$1:$4,MATCH(CONCATENATE(TEXT(C7892,"YYYY")," ",TEXT(C7892,"AAAA")),DOVIZ!$1:$1,0),0)))</f>
        <v/>
      </c>
      <c r="L7892" s="45" t="str">
        <f t="shared" si="746"/>
        <v/>
      </c>
      <c r="M7892" s="74">
        <f t="shared" si="748"/>
        <v>46021</v>
      </c>
    </row>
    <row r="7893" spans="1:13" x14ac:dyDescent="0.25">
      <c r="A7893" s="40">
        <v>7957</v>
      </c>
      <c r="B7893" s="40" t="str">
        <f t="shared" si="744"/>
        <v>2025 Aralık</v>
      </c>
      <c r="C7893" s="41">
        <f t="shared" si="747"/>
        <v>46021</v>
      </c>
      <c r="D7893" s="42"/>
      <c r="E7893" s="42"/>
      <c r="F7893" s="42"/>
      <c r="G7893" s="43"/>
      <c r="H7893" s="76" t="str">
        <f>IF(G7893="","",VLOOKUP(F7893,ISLER!$1:$51,MATCH(D7893,ISLER!$1:$1,0)-2,0)*VLOOKUP(VLOOKUP(F7893,ISLER!$1:$51,MATCH(D7893,ISLER!$1:$1,0)-1,0),DOVIZ!$1:$4,MATCH(CONCATENATE(TEXT(C7893,"YYYY")," ",TEXT(C7893,"AAAA")),DOVIZ!$1:$1,0),0))</f>
        <v/>
      </c>
      <c r="I7893" s="76" t="str">
        <f t="shared" si="745"/>
        <v/>
      </c>
      <c r="J7893" s="45" t="b">
        <f t="shared" si="743"/>
        <v>0</v>
      </c>
      <c r="K7893" s="45" t="str">
        <f>IF(J7893=FALSE,"",IF(G7893="","",VLOOKUP(F7893,ISLER!$1:$51,2,0)*VLOOKUP(VLOOKUP(F7893,ISLER!$1:$51,3,0),DOVIZ!$1:$4,MATCH(CONCATENATE(TEXT(C7893,"YYYY")," ",TEXT(C7893,"AAAA")),DOVIZ!$1:$1,0),0)))</f>
        <v/>
      </c>
      <c r="L7893" s="45" t="str">
        <f t="shared" si="746"/>
        <v/>
      </c>
      <c r="M7893" s="74">
        <f t="shared" si="748"/>
        <v>46021</v>
      </c>
    </row>
    <row r="7894" spans="1:13" x14ac:dyDescent="0.25">
      <c r="A7894" s="40">
        <v>7958</v>
      </c>
      <c r="B7894" s="40" t="str">
        <f t="shared" si="744"/>
        <v>2025 Aralık</v>
      </c>
      <c r="C7894" s="41">
        <f t="shared" si="747"/>
        <v>46021</v>
      </c>
      <c r="D7894" s="42"/>
      <c r="E7894" s="42"/>
      <c r="F7894" s="42"/>
      <c r="G7894" s="43"/>
      <c r="H7894" s="76" t="str">
        <f>IF(G7894="","",VLOOKUP(F7894,ISLER!$1:$51,MATCH(D7894,ISLER!$1:$1,0)-2,0)*VLOOKUP(VLOOKUP(F7894,ISLER!$1:$51,MATCH(D7894,ISLER!$1:$1,0)-1,0),DOVIZ!$1:$4,MATCH(CONCATENATE(TEXT(C7894,"YYYY")," ",TEXT(C7894,"AAAA")),DOVIZ!$1:$1,0),0))</f>
        <v/>
      </c>
      <c r="I7894" s="76" t="str">
        <f t="shared" si="745"/>
        <v/>
      </c>
      <c r="J7894" s="45" t="b">
        <f t="shared" si="743"/>
        <v>0</v>
      </c>
      <c r="K7894" s="45" t="str">
        <f>IF(J7894=FALSE,"",IF(G7894="","",VLOOKUP(F7894,ISLER!$1:$51,2,0)*VLOOKUP(VLOOKUP(F7894,ISLER!$1:$51,3,0),DOVIZ!$1:$4,MATCH(CONCATENATE(TEXT(C7894,"YYYY")," ",TEXT(C7894,"AAAA")),DOVIZ!$1:$1,0),0)))</f>
        <v/>
      </c>
      <c r="L7894" s="45" t="str">
        <f t="shared" si="746"/>
        <v/>
      </c>
      <c r="M7894" s="74">
        <f t="shared" si="748"/>
        <v>46021</v>
      </c>
    </row>
    <row r="7895" spans="1:13" x14ac:dyDescent="0.25">
      <c r="A7895" s="40">
        <v>7959</v>
      </c>
      <c r="B7895" s="40" t="str">
        <f t="shared" si="744"/>
        <v>2025 Aralık</v>
      </c>
      <c r="C7895" s="41">
        <f t="shared" si="747"/>
        <v>46021</v>
      </c>
      <c r="D7895" s="42"/>
      <c r="E7895" s="42"/>
      <c r="F7895" s="42"/>
      <c r="G7895" s="43"/>
      <c r="H7895" s="76" t="str">
        <f>IF(G7895="","",VLOOKUP(F7895,ISLER!$1:$51,MATCH(D7895,ISLER!$1:$1,0)-2,0)*VLOOKUP(VLOOKUP(F7895,ISLER!$1:$51,MATCH(D7895,ISLER!$1:$1,0)-1,0),DOVIZ!$1:$4,MATCH(CONCATENATE(TEXT(C7895,"YYYY")," ",TEXT(C7895,"AAAA")),DOVIZ!$1:$1,0),0))</f>
        <v/>
      </c>
      <c r="I7895" s="76" t="str">
        <f t="shared" si="745"/>
        <v/>
      </c>
      <c r="J7895" s="45" t="b">
        <f t="shared" si="743"/>
        <v>0</v>
      </c>
      <c r="K7895" s="45" t="str">
        <f>IF(J7895=FALSE,"",IF(G7895="","",VLOOKUP(F7895,ISLER!$1:$51,2,0)*VLOOKUP(VLOOKUP(F7895,ISLER!$1:$51,3,0),DOVIZ!$1:$4,MATCH(CONCATENATE(TEXT(C7895,"YYYY")," ",TEXT(C7895,"AAAA")),DOVIZ!$1:$1,0),0)))</f>
        <v/>
      </c>
      <c r="L7895" s="45" t="str">
        <f t="shared" si="746"/>
        <v/>
      </c>
      <c r="M7895" s="74">
        <f t="shared" si="748"/>
        <v>46021</v>
      </c>
    </row>
    <row r="7896" spans="1:13" x14ac:dyDescent="0.25">
      <c r="A7896" s="40">
        <v>7960</v>
      </c>
      <c r="B7896" s="40" t="str">
        <f t="shared" si="744"/>
        <v>2025 Aralık</v>
      </c>
      <c r="C7896" s="41">
        <f t="shared" si="747"/>
        <v>46021</v>
      </c>
      <c r="D7896" s="42"/>
      <c r="E7896" s="42"/>
      <c r="F7896" s="42"/>
      <c r="G7896" s="43"/>
      <c r="H7896" s="76" t="str">
        <f>IF(G7896="","",VLOOKUP(F7896,ISLER!$1:$51,MATCH(D7896,ISLER!$1:$1,0)-2,0)*VLOOKUP(VLOOKUP(F7896,ISLER!$1:$51,MATCH(D7896,ISLER!$1:$1,0)-1,0),DOVIZ!$1:$4,MATCH(CONCATENATE(TEXT(C7896,"YYYY")," ",TEXT(C7896,"AAAA")),DOVIZ!$1:$1,0),0))</f>
        <v/>
      </c>
      <c r="I7896" s="76" t="str">
        <f t="shared" si="745"/>
        <v/>
      </c>
      <c r="J7896" s="45" t="b">
        <f t="shared" si="743"/>
        <v>0</v>
      </c>
      <c r="K7896" s="45" t="str">
        <f>IF(J7896=FALSE,"",IF(G7896="","",VLOOKUP(F7896,ISLER!$1:$51,2,0)*VLOOKUP(VLOOKUP(F7896,ISLER!$1:$51,3,0),DOVIZ!$1:$4,MATCH(CONCATENATE(TEXT(C7896,"YYYY")," ",TEXT(C7896,"AAAA")),DOVIZ!$1:$1,0),0)))</f>
        <v/>
      </c>
      <c r="L7896" s="45" t="str">
        <f t="shared" si="746"/>
        <v/>
      </c>
      <c r="M7896" s="74">
        <f t="shared" si="748"/>
        <v>46021</v>
      </c>
    </row>
    <row r="7897" spans="1:13" x14ac:dyDescent="0.25">
      <c r="A7897" s="40">
        <v>7961</v>
      </c>
      <c r="B7897" s="40" t="str">
        <f t="shared" si="744"/>
        <v>2025 Aralık</v>
      </c>
      <c r="C7897" s="41">
        <f t="shared" si="747"/>
        <v>46021</v>
      </c>
      <c r="D7897" s="42"/>
      <c r="E7897" s="42"/>
      <c r="F7897" s="42"/>
      <c r="G7897" s="43"/>
      <c r="H7897" s="76" t="str">
        <f>IF(G7897="","",VLOOKUP(F7897,ISLER!$1:$51,MATCH(D7897,ISLER!$1:$1,0)-2,0)*VLOOKUP(VLOOKUP(F7897,ISLER!$1:$51,MATCH(D7897,ISLER!$1:$1,0)-1,0),DOVIZ!$1:$4,MATCH(CONCATENATE(TEXT(C7897,"YYYY")," ",TEXT(C7897,"AAAA")),DOVIZ!$1:$1,0),0))</f>
        <v/>
      </c>
      <c r="I7897" s="76" t="str">
        <f t="shared" si="745"/>
        <v/>
      </c>
      <c r="J7897" s="45" t="b">
        <f t="shared" si="743"/>
        <v>0</v>
      </c>
      <c r="K7897" s="45" t="str">
        <f>IF(J7897=FALSE,"",IF(G7897="","",VLOOKUP(F7897,ISLER!$1:$51,2,0)*VLOOKUP(VLOOKUP(F7897,ISLER!$1:$51,3,0),DOVIZ!$1:$4,MATCH(CONCATENATE(TEXT(C7897,"YYYY")," ",TEXT(C7897,"AAAA")),DOVIZ!$1:$1,0),0)))</f>
        <v/>
      </c>
      <c r="L7897" s="45" t="str">
        <f t="shared" si="746"/>
        <v/>
      </c>
      <c r="M7897" s="74">
        <f t="shared" si="748"/>
        <v>46021</v>
      </c>
    </row>
    <row r="7898" spans="1:13" x14ac:dyDescent="0.25">
      <c r="A7898" s="40">
        <v>7962</v>
      </c>
      <c r="B7898" s="40" t="str">
        <f t="shared" si="744"/>
        <v>2025 Aralık</v>
      </c>
      <c r="C7898" s="41">
        <f t="shared" si="747"/>
        <v>46021</v>
      </c>
      <c r="D7898" s="42"/>
      <c r="E7898" s="42"/>
      <c r="F7898" s="42"/>
      <c r="G7898" s="43"/>
      <c r="H7898" s="76" t="str">
        <f>IF(G7898="","",VLOOKUP(F7898,ISLER!$1:$51,MATCH(D7898,ISLER!$1:$1,0)-2,0)*VLOOKUP(VLOOKUP(F7898,ISLER!$1:$51,MATCH(D7898,ISLER!$1:$1,0)-1,0),DOVIZ!$1:$4,MATCH(CONCATENATE(TEXT(C7898,"YYYY")," ",TEXT(C7898,"AAAA")),DOVIZ!$1:$1,0),0))</f>
        <v/>
      </c>
      <c r="I7898" s="76" t="str">
        <f t="shared" si="745"/>
        <v/>
      </c>
      <c r="J7898" s="45" t="b">
        <f t="shared" si="743"/>
        <v>0</v>
      </c>
      <c r="K7898" s="45" t="str">
        <f>IF(J7898=FALSE,"",IF(G7898="","",VLOOKUP(F7898,ISLER!$1:$51,2,0)*VLOOKUP(VLOOKUP(F7898,ISLER!$1:$51,3,0),DOVIZ!$1:$4,MATCH(CONCATENATE(TEXT(C7898,"YYYY")," ",TEXT(C7898,"AAAA")),DOVIZ!$1:$1,0),0)))</f>
        <v/>
      </c>
      <c r="L7898" s="45" t="str">
        <f t="shared" si="746"/>
        <v/>
      </c>
      <c r="M7898" s="74">
        <f t="shared" si="748"/>
        <v>46021</v>
      </c>
    </row>
    <row r="7899" spans="1:13" x14ac:dyDescent="0.25">
      <c r="A7899" s="40">
        <v>7963</v>
      </c>
      <c r="B7899" s="40" t="str">
        <f t="shared" si="744"/>
        <v>2025 Aralık</v>
      </c>
      <c r="C7899" s="41">
        <f t="shared" si="747"/>
        <v>46021</v>
      </c>
      <c r="D7899" s="42"/>
      <c r="E7899" s="42"/>
      <c r="F7899" s="42"/>
      <c r="G7899" s="43"/>
      <c r="H7899" s="76" t="str">
        <f>IF(G7899="","",VLOOKUP(F7899,ISLER!$1:$51,MATCH(D7899,ISLER!$1:$1,0)-2,0)*VLOOKUP(VLOOKUP(F7899,ISLER!$1:$51,MATCH(D7899,ISLER!$1:$1,0)-1,0),DOVIZ!$1:$4,MATCH(CONCATENATE(TEXT(C7899,"YYYY")," ",TEXT(C7899,"AAAA")),DOVIZ!$1:$1,0),0))</f>
        <v/>
      </c>
      <c r="I7899" s="76" t="str">
        <f t="shared" si="745"/>
        <v/>
      </c>
      <c r="J7899" s="45" t="b">
        <f t="shared" si="743"/>
        <v>0</v>
      </c>
      <c r="K7899" s="45" t="str">
        <f>IF(J7899=FALSE,"",IF(G7899="","",VLOOKUP(F7899,ISLER!$1:$51,2,0)*VLOOKUP(VLOOKUP(F7899,ISLER!$1:$51,3,0),DOVIZ!$1:$4,MATCH(CONCATENATE(TEXT(C7899,"YYYY")," ",TEXT(C7899,"AAAA")),DOVIZ!$1:$1,0),0)))</f>
        <v/>
      </c>
      <c r="L7899" s="45" t="str">
        <f t="shared" si="746"/>
        <v/>
      </c>
      <c r="M7899" s="74">
        <f t="shared" si="748"/>
        <v>46021</v>
      </c>
    </row>
    <row r="7900" spans="1:13" x14ac:dyDescent="0.25">
      <c r="A7900" s="40">
        <v>7964</v>
      </c>
      <c r="B7900" s="40" t="str">
        <f t="shared" si="744"/>
        <v>2025 Aralık</v>
      </c>
      <c r="C7900" s="41">
        <f t="shared" si="747"/>
        <v>46021</v>
      </c>
      <c r="D7900" s="42"/>
      <c r="E7900" s="42"/>
      <c r="F7900" s="42"/>
      <c r="G7900" s="43"/>
      <c r="H7900" s="76" t="str">
        <f>IF(G7900="","",VLOOKUP(F7900,ISLER!$1:$51,MATCH(D7900,ISLER!$1:$1,0)-2,0)*VLOOKUP(VLOOKUP(F7900,ISLER!$1:$51,MATCH(D7900,ISLER!$1:$1,0)-1,0),DOVIZ!$1:$4,MATCH(CONCATENATE(TEXT(C7900,"YYYY")," ",TEXT(C7900,"AAAA")),DOVIZ!$1:$1,0),0))</f>
        <v/>
      </c>
      <c r="I7900" s="76" t="str">
        <f t="shared" si="745"/>
        <v/>
      </c>
      <c r="J7900" s="45" t="b">
        <f t="shared" si="743"/>
        <v>0</v>
      </c>
      <c r="K7900" s="45" t="str">
        <f>IF(J7900=FALSE,"",IF(G7900="","",VLOOKUP(F7900,ISLER!$1:$51,2,0)*VLOOKUP(VLOOKUP(F7900,ISLER!$1:$51,3,0),DOVIZ!$1:$4,MATCH(CONCATENATE(TEXT(C7900,"YYYY")," ",TEXT(C7900,"AAAA")),DOVIZ!$1:$1,0),0)))</f>
        <v/>
      </c>
      <c r="L7900" s="45" t="str">
        <f t="shared" si="746"/>
        <v/>
      </c>
      <c r="M7900" s="74">
        <f t="shared" si="748"/>
        <v>46021</v>
      </c>
    </row>
    <row r="7901" spans="1:13" x14ac:dyDescent="0.25">
      <c r="A7901" s="40">
        <v>7965</v>
      </c>
      <c r="B7901" s="40" t="str">
        <f t="shared" si="744"/>
        <v>2025 Aralık</v>
      </c>
      <c r="C7901" s="41">
        <f t="shared" si="747"/>
        <v>46021</v>
      </c>
      <c r="D7901" s="42"/>
      <c r="E7901" s="42"/>
      <c r="F7901" s="42"/>
      <c r="G7901" s="43"/>
      <c r="H7901" s="76" t="str">
        <f>IF(G7901="","",VLOOKUP(F7901,ISLER!$1:$51,MATCH(D7901,ISLER!$1:$1,0)-2,0)*VLOOKUP(VLOOKUP(F7901,ISLER!$1:$51,MATCH(D7901,ISLER!$1:$1,0)-1,0),DOVIZ!$1:$4,MATCH(CONCATENATE(TEXT(C7901,"YYYY")," ",TEXT(C7901,"AAAA")),DOVIZ!$1:$1,0),0))</f>
        <v/>
      </c>
      <c r="I7901" s="76" t="str">
        <f t="shared" si="745"/>
        <v/>
      </c>
      <c r="J7901" s="45" t="b">
        <f t="shared" si="743"/>
        <v>0</v>
      </c>
      <c r="K7901" s="45" t="str">
        <f>IF(J7901=FALSE,"",IF(G7901="","",VLOOKUP(F7901,ISLER!$1:$51,2,0)*VLOOKUP(VLOOKUP(F7901,ISLER!$1:$51,3,0),DOVIZ!$1:$4,MATCH(CONCATENATE(TEXT(C7901,"YYYY")," ",TEXT(C7901,"AAAA")),DOVIZ!$1:$1,0),0)))</f>
        <v/>
      </c>
      <c r="L7901" s="45" t="str">
        <f t="shared" si="746"/>
        <v/>
      </c>
      <c r="M7901" s="74">
        <f t="shared" si="748"/>
        <v>46021</v>
      </c>
    </row>
    <row r="7902" spans="1:13" x14ac:dyDescent="0.25">
      <c r="A7902" s="40">
        <v>7966</v>
      </c>
      <c r="B7902" s="40" t="str">
        <f t="shared" si="744"/>
        <v>2025 Aralık</v>
      </c>
      <c r="C7902" s="41">
        <f t="shared" si="747"/>
        <v>46021</v>
      </c>
      <c r="D7902" s="42"/>
      <c r="E7902" s="42"/>
      <c r="F7902" s="42"/>
      <c r="G7902" s="43"/>
      <c r="H7902" s="76" t="str">
        <f>IF(G7902="","",VLOOKUP(F7902,ISLER!$1:$51,MATCH(D7902,ISLER!$1:$1,0)-2,0)*VLOOKUP(VLOOKUP(F7902,ISLER!$1:$51,MATCH(D7902,ISLER!$1:$1,0)-1,0),DOVIZ!$1:$4,MATCH(CONCATENATE(TEXT(C7902,"YYYY")," ",TEXT(C7902,"AAAA")),DOVIZ!$1:$1,0),0))</f>
        <v/>
      </c>
      <c r="I7902" s="76" t="str">
        <f t="shared" si="745"/>
        <v/>
      </c>
      <c r="J7902" s="45" t="b">
        <f t="shared" si="743"/>
        <v>0</v>
      </c>
      <c r="K7902" s="45" t="str">
        <f>IF(J7902=FALSE,"",IF(G7902="","",VLOOKUP(F7902,ISLER!$1:$51,2,0)*VLOOKUP(VLOOKUP(F7902,ISLER!$1:$51,3,0),DOVIZ!$1:$4,MATCH(CONCATENATE(TEXT(C7902,"YYYY")," ",TEXT(C7902,"AAAA")),DOVIZ!$1:$1,0),0)))</f>
        <v/>
      </c>
      <c r="L7902" s="45" t="str">
        <f t="shared" si="746"/>
        <v/>
      </c>
      <c r="M7902" s="74">
        <f t="shared" si="748"/>
        <v>46021</v>
      </c>
    </row>
    <row r="7903" spans="1:13" x14ac:dyDescent="0.25">
      <c r="A7903" s="40">
        <v>7967</v>
      </c>
      <c r="B7903" s="40" t="str">
        <f t="shared" si="744"/>
        <v>2025 Aralık</v>
      </c>
      <c r="C7903" s="41">
        <f t="shared" si="747"/>
        <v>46021</v>
      </c>
      <c r="D7903" s="42"/>
      <c r="E7903" s="42"/>
      <c r="F7903" s="42"/>
      <c r="G7903" s="43"/>
      <c r="H7903" s="76" t="str">
        <f>IF(G7903="","",VLOOKUP(F7903,ISLER!$1:$51,MATCH(D7903,ISLER!$1:$1,0)-2,0)*VLOOKUP(VLOOKUP(F7903,ISLER!$1:$51,MATCH(D7903,ISLER!$1:$1,0)-1,0),DOVIZ!$1:$4,MATCH(CONCATENATE(TEXT(C7903,"YYYY")," ",TEXT(C7903,"AAAA")),DOVIZ!$1:$1,0),0))</f>
        <v/>
      </c>
      <c r="I7903" s="76" t="str">
        <f t="shared" si="745"/>
        <v/>
      </c>
      <c r="J7903" s="45" t="b">
        <f t="shared" si="743"/>
        <v>0</v>
      </c>
      <c r="K7903" s="45" t="str">
        <f>IF(J7903=FALSE,"",IF(G7903="","",VLOOKUP(F7903,ISLER!$1:$51,2,0)*VLOOKUP(VLOOKUP(F7903,ISLER!$1:$51,3,0),DOVIZ!$1:$4,MATCH(CONCATENATE(TEXT(C7903,"YYYY")," ",TEXT(C7903,"AAAA")),DOVIZ!$1:$1,0),0)))</f>
        <v/>
      </c>
      <c r="L7903" s="45" t="str">
        <f t="shared" si="746"/>
        <v/>
      </c>
      <c r="M7903" s="74">
        <f t="shared" si="748"/>
        <v>46021</v>
      </c>
    </row>
    <row r="7904" spans="1:13" x14ac:dyDescent="0.25">
      <c r="A7904" s="40">
        <v>7968</v>
      </c>
      <c r="B7904" s="40" t="str">
        <f t="shared" si="744"/>
        <v>2025 Aralık</v>
      </c>
      <c r="C7904" s="41">
        <f t="shared" si="747"/>
        <v>46021</v>
      </c>
      <c r="D7904" s="42"/>
      <c r="E7904" s="42"/>
      <c r="F7904" s="42"/>
      <c r="G7904" s="43"/>
      <c r="H7904" s="76" t="str">
        <f>IF(G7904="","",VLOOKUP(F7904,ISLER!$1:$51,MATCH(D7904,ISLER!$1:$1,0)-2,0)*VLOOKUP(VLOOKUP(F7904,ISLER!$1:$51,MATCH(D7904,ISLER!$1:$1,0)-1,0),DOVIZ!$1:$4,MATCH(CONCATENATE(TEXT(C7904,"YYYY")," ",TEXT(C7904,"AAAA")),DOVIZ!$1:$1,0),0))</f>
        <v/>
      </c>
      <c r="I7904" s="76" t="str">
        <f t="shared" si="745"/>
        <v/>
      </c>
      <c r="J7904" s="45" t="b">
        <f t="shared" si="743"/>
        <v>0</v>
      </c>
      <c r="K7904" s="45" t="str">
        <f>IF(J7904=FALSE,"",IF(G7904="","",VLOOKUP(F7904,ISLER!$1:$51,2,0)*VLOOKUP(VLOOKUP(F7904,ISLER!$1:$51,3,0),DOVIZ!$1:$4,MATCH(CONCATENATE(TEXT(C7904,"YYYY")," ",TEXT(C7904,"AAAA")),DOVIZ!$1:$1,0),0)))</f>
        <v/>
      </c>
      <c r="L7904" s="45" t="str">
        <f t="shared" si="746"/>
        <v/>
      </c>
      <c r="M7904" s="74">
        <f t="shared" si="748"/>
        <v>46021</v>
      </c>
    </row>
    <row r="7905" spans="1:13" x14ac:dyDescent="0.25">
      <c r="A7905" s="40">
        <v>7969</v>
      </c>
      <c r="B7905" s="40" t="str">
        <f t="shared" si="744"/>
        <v>2025 Aralık</v>
      </c>
      <c r="C7905" s="41">
        <f t="shared" si="747"/>
        <v>46021</v>
      </c>
      <c r="D7905" s="42"/>
      <c r="E7905" s="42"/>
      <c r="F7905" s="42"/>
      <c r="G7905" s="43"/>
      <c r="H7905" s="76" t="str">
        <f>IF(G7905="","",VLOOKUP(F7905,ISLER!$1:$51,MATCH(D7905,ISLER!$1:$1,0)-2,0)*VLOOKUP(VLOOKUP(F7905,ISLER!$1:$51,MATCH(D7905,ISLER!$1:$1,0)-1,0),DOVIZ!$1:$4,MATCH(CONCATENATE(TEXT(C7905,"YYYY")," ",TEXT(C7905,"AAAA")),DOVIZ!$1:$1,0),0))</f>
        <v/>
      </c>
      <c r="I7905" s="76" t="str">
        <f t="shared" si="745"/>
        <v/>
      </c>
      <c r="J7905" s="45" t="b">
        <f t="shared" si="743"/>
        <v>0</v>
      </c>
      <c r="K7905" s="45" t="str">
        <f>IF(J7905=FALSE,"",IF(G7905="","",VLOOKUP(F7905,ISLER!$1:$51,2,0)*VLOOKUP(VLOOKUP(F7905,ISLER!$1:$51,3,0),DOVIZ!$1:$4,MATCH(CONCATENATE(TEXT(C7905,"YYYY")," ",TEXT(C7905,"AAAA")),DOVIZ!$1:$1,0),0)))</f>
        <v/>
      </c>
      <c r="L7905" s="45" t="str">
        <f t="shared" si="746"/>
        <v/>
      </c>
      <c r="M7905" s="74">
        <f t="shared" si="748"/>
        <v>46021</v>
      </c>
    </row>
    <row r="7906" spans="1:13" x14ac:dyDescent="0.25">
      <c r="A7906" s="40">
        <v>7970</v>
      </c>
      <c r="B7906" s="40" t="str">
        <f t="shared" si="744"/>
        <v>2025 Aralık</v>
      </c>
      <c r="C7906" s="41">
        <f t="shared" si="747"/>
        <v>46021</v>
      </c>
      <c r="D7906" s="42"/>
      <c r="E7906" s="42"/>
      <c r="F7906" s="42"/>
      <c r="G7906" s="43"/>
      <c r="H7906" s="76" t="str">
        <f>IF(G7906="","",VLOOKUP(F7906,ISLER!$1:$51,MATCH(D7906,ISLER!$1:$1,0)-2,0)*VLOOKUP(VLOOKUP(F7906,ISLER!$1:$51,MATCH(D7906,ISLER!$1:$1,0)-1,0),DOVIZ!$1:$4,MATCH(CONCATENATE(TEXT(C7906,"YYYY")," ",TEXT(C7906,"AAAA")),DOVIZ!$1:$1,0),0))</f>
        <v/>
      </c>
      <c r="I7906" s="76" t="str">
        <f t="shared" si="745"/>
        <v/>
      </c>
      <c r="J7906" s="45" t="b">
        <f t="shared" si="743"/>
        <v>0</v>
      </c>
      <c r="K7906" s="45" t="str">
        <f>IF(J7906=FALSE,"",IF(G7906="","",VLOOKUP(F7906,ISLER!$1:$51,2,0)*VLOOKUP(VLOOKUP(F7906,ISLER!$1:$51,3,0),DOVIZ!$1:$4,MATCH(CONCATENATE(TEXT(C7906,"YYYY")," ",TEXT(C7906,"AAAA")),DOVIZ!$1:$1,0),0)))</f>
        <v/>
      </c>
      <c r="L7906" s="45" t="str">
        <f t="shared" si="746"/>
        <v/>
      </c>
      <c r="M7906" s="74">
        <f t="shared" si="748"/>
        <v>46021</v>
      </c>
    </row>
    <row r="7907" spans="1:13" x14ac:dyDescent="0.25">
      <c r="A7907" s="40">
        <v>7971</v>
      </c>
      <c r="B7907" s="40" t="str">
        <f t="shared" si="744"/>
        <v>2025 Aralık</v>
      </c>
      <c r="C7907" s="41">
        <f t="shared" si="747"/>
        <v>46021</v>
      </c>
      <c r="D7907" s="42"/>
      <c r="E7907" s="42"/>
      <c r="F7907" s="42"/>
      <c r="G7907" s="43"/>
      <c r="H7907" s="76" t="str">
        <f>IF(G7907="","",VLOOKUP(F7907,ISLER!$1:$51,MATCH(D7907,ISLER!$1:$1,0)-2,0)*VLOOKUP(VLOOKUP(F7907,ISLER!$1:$51,MATCH(D7907,ISLER!$1:$1,0)-1,0),DOVIZ!$1:$4,MATCH(CONCATENATE(TEXT(C7907,"YYYY")," ",TEXT(C7907,"AAAA")),DOVIZ!$1:$1,0),0))</f>
        <v/>
      </c>
      <c r="I7907" s="76" t="str">
        <f t="shared" si="745"/>
        <v/>
      </c>
      <c r="J7907" s="45" t="b">
        <f t="shared" si="743"/>
        <v>0</v>
      </c>
      <c r="K7907" s="45" t="str">
        <f>IF(J7907=FALSE,"",IF(G7907="","",VLOOKUP(F7907,ISLER!$1:$51,2,0)*VLOOKUP(VLOOKUP(F7907,ISLER!$1:$51,3,0),DOVIZ!$1:$4,MATCH(CONCATENATE(TEXT(C7907,"YYYY")," ",TEXT(C7907,"AAAA")),DOVIZ!$1:$1,0),0)))</f>
        <v/>
      </c>
      <c r="L7907" s="45" t="str">
        <f t="shared" si="746"/>
        <v/>
      </c>
      <c r="M7907" s="74">
        <f t="shared" si="748"/>
        <v>46021</v>
      </c>
    </row>
    <row r="7908" spans="1:13" x14ac:dyDescent="0.25">
      <c r="A7908" s="40">
        <v>7972</v>
      </c>
      <c r="B7908" s="40" t="str">
        <f t="shared" si="744"/>
        <v>2025 Aralık</v>
      </c>
      <c r="C7908" s="41">
        <f t="shared" si="747"/>
        <v>46021</v>
      </c>
      <c r="D7908" s="42"/>
      <c r="E7908" s="42"/>
      <c r="F7908" s="42"/>
      <c r="G7908" s="43"/>
      <c r="H7908" s="76" t="str">
        <f>IF(G7908="","",VLOOKUP(F7908,ISLER!$1:$51,MATCH(D7908,ISLER!$1:$1,0)-2,0)*VLOOKUP(VLOOKUP(F7908,ISLER!$1:$51,MATCH(D7908,ISLER!$1:$1,0)-1,0),DOVIZ!$1:$4,MATCH(CONCATENATE(TEXT(C7908,"YYYY")," ",TEXT(C7908,"AAAA")),DOVIZ!$1:$1,0),0))</f>
        <v/>
      </c>
      <c r="I7908" s="76" t="str">
        <f t="shared" si="745"/>
        <v/>
      </c>
      <c r="J7908" s="45" t="b">
        <f t="shared" si="743"/>
        <v>0</v>
      </c>
      <c r="K7908" s="45" t="str">
        <f>IF(J7908=FALSE,"",IF(G7908="","",VLOOKUP(F7908,ISLER!$1:$51,2,0)*VLOOKUP(VLOOKUP(F7908,ISLER!$1:$51,3,0),DOVIZ!$1:$4,MATCH(CONCATENATE(TEXT(C7908,"YYYY")," ",TEXT(C7908,"AAAA")),DOVIZ!$1:$1,0),0)))</f>
        <v/>
      </c>
      <c r="L7908" s="45" t="str">
        <f t="shared" si="746"/>
        <v/>
      </c>
      <c r="M7908" s="74">
        <f t="shared" si="748"/>
        <v>46021</v>
      </c>
    </row>
    <row r="7909" spans="1:13" x14ac:dyDescent="0.25">
      <c r="A7909" s="40">
        <v>7973</v>
      </c>
      <c r="B7909" s="40" t="str">
        <f t="shared" si="744"/>
        <v>2025 Aralık</v>
      </c>
      <c r="C7909" s="41">
        <f t="shared" si="747"/>
        <v>46021</v>
      </c>
      <c r="D7909" s="42"/>
      <c r="E7909" s="42"/>
      <c r="F7909" s="42"/>
      <c r="G7909" s="43"/>
      <c r="H7909" s="76" t="str">
        <f>IF(G7909="","",VLOOKUP(F7909,ISLER!$1:$51,MATCH(D7909,ISLER!$1:$1,0)-2,0)*VLOOKUP(VLOOKUP(F7909,ISLER!$1:$51,MATCH(D7909,ISLER!$1:$1,0)-1,0),DOVIZ!$1:$4,MATCH(CONCATENATE(TEXT(C7909,"YYYY")," ",TEXT(C7909,"AAAA")),DOVIZ!$1:$1,0),0))</f>
        <v/>
      </c>
      <c r="I7909" s="76" t="str">
        <f t="shared" si="745"/>
        <v/>
      </c>
      <c r="J7909" s="45" t="b">
        <f t="shared" si="743"/>
        <v>0</v>
      </c>
      <c r="K7909" s="45" t="str">
        <f>IF(J7909=FALSE,"",IF(G7909="","",VLOOKUP(F7909,ISLER!$1:$51,2,0)*VLOOKUP(VLOOKUP(F7909,ISLER!$1:$51,3,0),DOVIZ!$1:$4,MATCH(CONCATENATE(TEXT(C7909,"YYYY")," ",TEXT(C7909,"AAAA")),DOVIZ!$1:$1,0),0)))</f>
        <v/>
      </c>
      <c r="L7909" s="45" t="str">
        <f t="shared" si="746"/>
        <v/>
      </c>
      <c r="M7909" s="74">
        <f t="shared" si="748"/>
        <v>46021</v>
      </c>
    </row>
    <row r="7910" spans="1:13" x14ac:dyDescent="0.25">
      <c r="A7910" s="40">
        <v>7974</v>
      </c>
      <c r="B7910" s="40" t="str">
        <f t="shared" si="744"/>
        <v>2025 Aralık</v>
      </c>
      <c r="C7910" s="41">
        <f t="shared" si="747"/>
        <v>46021</v>
      </c>
      <c r="D7910" s="42"/>
      <c r="E7910" s="42"/>
      <c r="F7910" s="42"/>
      <c r="G7910" s="43"/>
      <c r="H7910" s="76" t="str">
        <f>IF(G7910="","",VLOOKUP(F7910,ISLER!$1:$51,MATCH(D7910,ISLER!$1:$1,0)-2,0)*VLOOKUP(VLOOKUP(F7910,ISLER!$1:$51,MATCH(D7910,ISLER!$1:$1,0)-1,0),DOVIZ!$1:$4,MATCH(CONCATENATE(TEXT(C7910,"YYYY")," ",TEXT(C7910,"AAAA")),DOVIZ!$1:$1,0),0))</f>
        <v/>
      </c>
      <c r="I7910" s="76" t="str">
        <f t="shared" si="745"/>
        <v/>
      </c>
      <c r="J7910" s="45" t="b">
        <f t="shared" si="743"/>
        <v>0</v>
      </c>
      <c r="K7910" s="45" t="str">
        <f>IF(J7910=FALSE,"",IF(G7910="","",VLOOKUP(F7910,ISLER!$1:$51,2,0)*VLOOKUP(VLOOKUP(F7910,ISLER!$1:$51,3,0),DOVIZ!$1:$4,MATCH(CONCATENATE(TEXT(C7910,"YYYY")," ",TEXT(C7910,"AAAA")),DOVIZ!$1:$1,0),0)))</f>
        <v/>
      </c>
      <c r="L7910" s="45" t="str">
        <f t="shared" si="746"/>
        <v/>
      </c>
      <c r="M7910" s="74">
        <f t="shared" si="748"/>
        <v>46021</v>
      </c>
    </row>
    <row r="7911" spans="1:13" x14ac:dyDescent="0.25">
      <c r="A7911" s="40">
        <v>7975</v>
      </c>
      <c r="B7911" s="40" t="str">
        <f t="shared" si="744"/>
        <v>2025 Aralık</v>
      </c>
      <c r="C7911" s="41">
        <f t="shared" si="747"/>
        <v>46021</v>
      </c>
      <c r="D7911" s="42"/>
      <c r="E7911" s="42"/>
      <c r="F7911" s="42"/>
      <c r="G7911" s="43"/>
      <c r="H7911" s="76" t="str">
        <f>IF(G7911="","",VLOOKUP(F7911,ISLER!$1:$51,MATCH(D7911,ISLER!$1:$1,0)-2,0)*VLOOKUP(VLOOKUP(F7911,ISLER!$1:$51,MATCH(D7911,ISLER!$1:$1,0)-1,0),DOVIZ!$1:$4,MATCH(CONCATENATE(TEXT(C7911,"YYYY")," ",TEXT(C7911,"AAAA")),DOVIZ!$1:$1,0),0))</f>
        <v/>
      </c>
      <c r="I7911" s="76" t="str">
        <f t="shared" si="745"/>
        <v/>
      </c>
      <c r="J7911" s="45" t="b">
        <f t="shared" si="743"/>
        <v>0</v>
      </c>
      <c r="K7911" s="45" t="str">
        <f>IF(J7911=FALSE,"",IF(G7911="","",VLOOKUP(F7911,ISLER!$1:$51,2,0)*VLOOKUP(VLOOKUP(F7911,ISLER!$1:$51,3,0),DOVIZ!$1:$4,MATCH(CONCATENATE(TEXT(C7911,"YYYY")," ",TEXT(C7911,"AAAA")),DOVIZ!$1:$1,0),0)))</f>
        <v/>
      </c>
      <c r="L7911" s="45" t="str">
        <f t="shared" si="746"/>
        <v/>
      </c>
      <c r="M7911" s="74">
        <f t="shared" si="748"/>
        <v>46021</v>
      </c>
    </row>
    <row r="7912" spans="1:13" x14ac:dyDescent="0.25">
      <c r="A7912" s="40">
        <v>7976</v>
      </c>
      <c r="B7912" s="40" t="str">
        <f t="shared" si="744"/>
        <v>2025 Aralık</v>
      </c>
      <c r="C7912" s="41">
        <f t="shared" si="747"/>
        <v>46021</v>
      </c>
      <c r="D7912" s="42"/>
      <c r="E7912" s="42"/>
      <c r="F7912" s="42"/>
      <c r="G7912" s="43"/>
      <c r="H7912" s="76" t="str">
        <f>IF(G7912="","",VLOOKUP(F7912,ISLER!$1:$51,MATCH(D7912,ISLER!$1:$1,0)-2,0)*VLOOKUP(VLOOKUP(F7912,ISLER!$1:$51,MATCH(D7912,ISLER!$1:$1,0)-1,0),DOVIZ!$1:$4,MATCH(CONCATENATE(TEXT(C7912,"YYYY")," ",TEXT(C7912,"AAAA")),DOVIZ!$1:$1,0),0))</f>
        <v/>
      </c>
      <c r="I7912" s="76" t="str">
        <f t="shared" si="745"/>
        <v/>
      </c>
      <c r="J7912" s="45" t="b">
        <f t="shared" si="743"/>
        <v>0</v>
      </c>
      <c r="K7912" s="45" t="str">
        <f>IF(J7912=FALSE,"",IF(G7912="","",VLOOKUP(F7912,ISLER!$1:$51,2,0)*VLOOKUP(VLOOKUP(F7912,ISLER!$1:$51,3,0),DOVIZ!$1:$4,MATCH(CONCATENATE(TEXT(C7912,"YYYY")," ",TEXT(C7912,"AAAA")),DOVIZ!$1:$1,0),0)))</f>
        <v/>
      </c>
      <c r="L7912" s="45" t="str">
        <f t="shared" si="746"/>
        <v/>
      </c>
      <c r="M7912" s="74">
        <f t="shared" si="748"/>
        <v>46021</v>
      </c>
    </row>
    <row r="7913" spans="1:13" x14ac:dyDescent="0.25">
      <c r="A7913" s="40">
        <v>7977</v>
      </c>
      <c r="B7913" s="40" t="str">
        <f t="shared" si="744"/>
        <v>2025 Aralık</v>
      </c>
      <c r="C7913" s="41">
        <f t="shared" si="747"/>
        <v>46021</v>
      </c>
      <c r="D7913" s="42"/>
      <c r="E7913" s="42"/>
      <c r="F7913" s="42"/>
      <c r="G7913" s="43"/>
      <c r="H7913" s="76" t="str">
        <f>IF(G7913="","",VLOOKUP(F7913,ISLER!$1:$51,MATCH(D7913,ISLER!$1:$1,0)-2,0)*VLOOKUP(VLOOKUP(F7913,ISLER!$1:$51,MATCH(D7913,ISLER!$1:$1,0)-1,0),DOVIZ!$1:$4,MATCH(CONCATENATE(TEXT(C7913,"YYYY")," ",TEXT(C7913,"AAAA")),DOVIZ!$1:$1,0),0))</f>
        <v/>
      </c>
      <c r="I7913" s="76" t="str">
        <f t="shared" si="745"/>
        <v/>
      </c>
      <c r="J7913" s="45" t="b">
        <f t="shared" si="743"/>
        <v>0</v>
      </c>
      <c r="K7913" s="45" t="str">
        <f>IF(J7913=FALSE,"",IF(G7913="","",VLOOKUP(F7913,ISLER!$1:$51,2,0)*VLOOKUP(VLOOKUP(F7913,ISLER!$1:$51,3,0),DOVIZ!$1:$4,MATCH(CONCATENATE(TEXT(C7913,"YYYY")," ",TEXT(C7913,"AAAA")),DOVIZ!$1:$1,0),0)))</f>
        <v/>
      </c>
      <c r="L7913" s="45" t="str">
        <f t="shared" si="746"/>
        <v/>
      </c>
      <c r="M7913" s="74">
        <f t="shared" si="748"/>
        <v>46021</v>
      </c>
    </row>
    <row r="7914" spans="1:13" x14ac:dyDescent="0.25">
      <c r="A7914" s="40">
        <v>7978</v>
      </c>
      <c r="B7914" s="40" t="str">
        <f t="shared" si="744"/>
        <v>2025 Aralık</v>
      </c>
      <c r="C7914" s="41">
        <f t="shared" si="747"/>
        <v>46021</v>
      </c>
      <c r="D7914" s="42"/>
      <c r="E7914" s="42"/>
      <c r="F7914" s="42"/>
      <c r="G7914" s="43"/>
      <c r="H7914" s="76" t="str">
        <f>IF(G7914="","",VLOOKUP(F7914,ISLER!$1:$51,MATCH(D7914,ISLER!$1:$1,0)-2,0)*VLOOKUP(VLOOKUP(F7914,ISLER!$1:$51,MATCH(D7914,ISLER!$1:$1,0)-1,0),DOVIZ!$1:$4,MATCH(CONCATENATE(TEXT(C7914,"YYYY")," ",TEXT(C7914,"AAAA")),DOVIZ!$1:$1,0),0))</f>
        <v/>
      </c>
      <c r="I7914" s="76" t="str">
        <f t="shared" si="745"/>
        <v/>
      </c>
      <c r="J7914" s="45" t="b">
        <f t="shared" si="743"/>
        <v>0</v>
      </c>
      <c r="K7914" s="45" t="str">
        <f>IF(J7914=FALSE,"",IF(G7914="","",VLOOKUP(F7914,ISLER!$1:$51,2,0)*VLOOKUP(VLOOKUP(F7914,ISLER!$1:$51,3,0),DOVIZ!$1:$4,MATCH(CONCATENATE(TEXT(C7914,"YYYY")," ",TEXT(C7914,"AAAA")),DOVIZ!$1:$1,0),0)))</f>
        <v/>
      </c>
      <c r="L7914" s="45" t="str">
        <f t="shared" si="746"/>
        <v/>
      </c>
      <c r="M7914" s="74">
        <f t="shared" si="748"/>
        <v>46021</v>
      </c>
    </row>
    <row r="7915" spans="1:13" x14ac:dyDescent="0.25">
      <c r="A7915" s="40">
        <v>7979</v>
      </c>
      <c r="B7915" s="40" t="str">
        <f t="shared" si="744"/>
        <v>2025 Aralık</v>
      </c>
      <c r="C7915" s="41">
        <f t="shared" si="747"/>
        <v>46021</v>
      </c>
      <c r="D7915" s="42"/>
      <c r="E7915" s="42"/>
      <c r="F7915" s="42"/>
      <c r="G7915" s="43"/>
      <c r="H7915" s="76" t="str">
        <f>IF(G7915="","",VLOOKUP(F7915,ISLER!$1:$51,MATCH(D7915,ISLER!$1:$1,0)-2,0)*VLOOKUP(VLOOKUP(F7915,ISLER!$1:$51,MATCH(D7915,ISLER!$1:$1,0)-1,0),DOVIZ!$1:$4,MATCH(CONCATENATE(TEXT(C7915,"YYYY")," ",TEXT(C7915,"AAAA")),DOVIZ!$1:$1,0),0))</f>
        <v/>
      </c>
      <c r="I7915" s="76" t="str">
        <f t="shared" si="745"/>
        <v/>
      </c>
      <c r="J7915" s="45" t="b">
        <f t="shared" si="743"/>
        <v>0</v>
      </c>
      <c r="K7915" s="45" t="str">
        <f>IF(J7915=FALSE,"",IF(G7915="","",VLOOKUP(F7915,ISLER!$1:$51,2,0)*VLOOKUP(VLOOKUP(F7915,ISLER!$1:$51,3,0),DOVIZ!$1:$4,MATCH(CONCATENATE(TEXT(C7915,"YYYY")," ",TEXT(C7915,"AAAA")),DOVIZ!$1:$1,0),0)))</f>
        <v/>
      </c>
      <c r="L7915" s="45" t="str">
        <f t="shared" si="746"/>
        <v/>
      </c>
      <c r="M7915" s="74">
        <f t="shared" si="748"/>
        <v>46021</v>
      </c>
    </row>
    <row r="7916" spans="1:13" x14ac:dyDescent="0.25">
      <c r="A7916" s="40">
        <v>7980</v>
      </c>
      <c r="B7916" s="40" t="str">
        <f t="shared" si="744"/>
        <v>2025 Aralık</v>
      </c>
      <c r="C7916" s="41">
        <f t="shared" si="747"/>
        <v>46021</v>
      </c>
      <c r="D7916" s="42"/>
      <c r="E7916" s="42"/>
      <c r="F7916" s="42"/>
      <c r="G7916" s="43"/>
      <c r="H7916" s="76" t="str">
        <f>IF(G7916="","",VLOOKUP(F7916,ISLER!$1:$51,MATCH(D7916,ISLER!$1:$1,0)-2,0)*VLOOKUP(VLOOKUP(F7916,ISLER!$1:$51,MATCH(D7916,ISLER!$1:$1,0)-1,0),DOVIZ!$1:$4,MATCH(CONCATENATE(TEXT(C7916,"YYYY")," ",TEXT(C7916,"AAAA")),DOVIZ!$1:$1,0),0))</f>
        <v/>
      </c>
      <c r="I7916" s="76" t="str">
        <f t="shared" si="745"/>
        <v/>
      </c>
      <c r="J7916" s="45" t="b">
        <f t="shared" si="743"/>
        <v>0</v>
      </c>
      <c r="K7916" s="45" t="str">
        <f>IF(J7916=FALSE,"",IF(G7916="","",VLOOKUP(F7916,ISLER!$1:$51,2,0)*VLOOKUP(VLOOKUP(F7916,ISLER!$1:$51,3,0),DOVIZ!$1:$4,MATCH(CONCATENATE(TEXT(C7916,"YYYY")," ",TEXT(C7916,"AAAA")),DOVIZ!$1:$1,0),0)))</f>
        <v/>
      </c>
      <c r="L7916" s="45" t="str">
        <f t="shared" si="746"/>
        <v/>
      </c>
      <c r="M7916" s="74">
        <f t="shared" si="748"/>
        <v>46021</v>
      </c>
    </row>
    <row r="7917" spans="1:13" x14ac:dyDescent="0.25">
      <c r="A7917" s="40">
        <v>7981</v>
      </c>
      <c r="B7917" s="40" t="str">
        <f t="shared" si="744"/>
        <v>2025 Aralık</v>
      </c>
      <c r="C7917" s="41">
        <f t="shared" si="747"/>
        <v>46021</v>
      </c>
      <c r="D7917" s="42"/>
      <c r="E7917" s="42"/>
      <c r="F7917" s="42"/>
      <c r="G7917" s="43"/>
      <c r="H7917" s="76" t="str">
        <f>IF(G7917="","",VLOOKUP(F7917,ISLER!$1:$51,MATCH(D7917,ISLER!$1:$1,0)-2,0)*VLOOKUP(VLOOKUP(F7917,ISLER!$1:$51,MATCH(D7917,ISLER!$1:$1,0)-1,0),DOVIZ!$1:$4,MATCH(CONCATENATE(TEXT(C7917,"YYYY")," ",TEXT(C7917,"AAAA")),DOVIZ!$1:$1,0),0))</f>
        <v/>
      </c>
      <c r="I7917" s="76" t="str">
        <f t="shared" si="745"/>
        <v/>
      </c>
      <c r="J7917" s="45" t="b">
        <f t="shared" si="743"/>
        <v>0</v>
      </c>
      <c r="K7917" s="45" t="str">
        <f>IF(J7917=FALSE,"",IF(G7917="","",VLOOKUP(F7917,ISLER!$1:$51,2,0)*VLOOKUP(VLOOKUP(F7917,ISLER!$1:$51,3,0),DOVIZ!$1:$4,MATCH(CONCATENATE(TEXT(C7917,"YYYY")," ",TEXT(C7917,"AAAA")),DOVIZ!$1:$1,0),0)))</f>
        <v/>
      </c>
      <c r="L7917" s="45" t="str">
        <f t="shared" si="746"/>
        <v/>
      </c>
      <c r="M7917" s="74">
        <f t="shared" si="748"/>
        <v>46021</v>
      </c>
    </row>
    <row r="7918" spans="1:13" x14ac:dyDescent="0.25">
      <c r="A7918" s="40">
        <v>7982</v>
      </c>
      <c r="B7918" s="40" t="str">
        <f t="shared" si="744"/>
        <v>2025 Aralık</v>
      </c>
      <c r="C7918" s="41">
        <f t="shared" si="747"/>
        <v>46021</v>
      </c>
      <c r="D7918" s="42"/>
      <c r="E7918" s="42"/>
      <c r="F7918" s="42"/>
      <c r="G7918" s="43"/>
      <c r="H7918" s="76" t="str">
        <f>IF(G7918="","",VLOOKUP(F7918,ISLER!$1:$51,MATCH(D7918,ISLER!$1:$1,0)-2,0)*VLOOKUP(VLOOKUP(F7918,ISLER!$1:$51,MATCH(D7918,ISLER!$1:$1,0)-1,0),DOVIZ!$1:$4,MATCH(CONCATENATE(TEXT(C7918,"YYYY")," ",TEXT(C7918,"AAAA")),DOVIZ!$1:$1,0),0))</f>
        <v/>
      </c>
      <c r="I7918" s="76" t="str">
        <f t="shared" si="745"/>
        <v/>
      </c>
      <c r="J7918" s="45" t="b">
        <f t="shared" si="743"/>
        <v>0</v>
      </c>
      <c r="K7918" s="45" t="str">
        <f>IF(J7918=FALSE,"",IF(G7918="","",VLOOKUP(F7918,ISLER!$1:$51,2,0)*VLOOKUP(VLOOKUP(F7918,ISLER!$1:$51,3,0),DOVIZ!$1:$4,MATCH(CONCATENATE(TEXT(C7918,"YYYY")," ",TEXT(C7918,"AAAA")),DOVIZ!$1:$1,0),0)))</f>
        <v/>
      </c>
      <c r="L7918" s="45" t="str">
        <f t="shared" si="746"/>
        <v/>
      </c>
      <c r="M7918" s="74">
        <f t="shared" si="748"/>
        <v>46021</v>
      </c>
    </row>
    <row r="7919" spans="1:13" x14ac:dyDescent="0.25">
      <c r="A7919" s="40">
        <v>7983</v>
      </c>
      <c r="B7919" s="40" t="str">
        <f t="shared" si="744"/>
        <v>2025 Aralık</v>
      </c>
      <c r="C7919" s="41">
        <f t="shared" si="747"/>
        <v>46021</v>
      </c>
      <c r="D7919" s="42"/>
      <c r="E7919" s="42"/>
      <c r="F7919" s="42"/>
      <c r="G7919" s="43"/>
      <c r="H7919" s="76" t="str">
        <f>IF(G7919="","",VLOOKUP(F7919,ISLER!$1:$51,MATCH(D7919,ISLER!$1:$1,0)-2,0)*VLOOKUP(VLOOKUP(F7919,ISLER!$1:$51,MATCH(D7919,ISLER!$1:$1,0)-1,0),DOVIZ!$1:$4,MATCH(CONCATENATE(TEXT(C7919,"YYYY")," ",TEXT(C7919,"AAAA")),DOVIZ!$1:$1,0),0))</f>
        <v/>
      </c>
      <c r="I7919" s="76" t="str">
        <f t="shared" si="745"/>
        <v/>
      </c>
      <c r="J7919" s="45" t="b">
        <f t="shared" si="743"/>
        <v>0</v>
      </c>
      <c r="K7919" s="45" t="str">
        <f>IF(J7919=FALSE,"",IF(G7919="","",VLOOKUP(F7919,ISLER!$1:$51,2,0)*VLOOKUP(VLOOKUP(F7919,ISLER!$1:$51,3,0),DOVIZ!$1:$4,MATCH(CONCATENATE(TEXT(C7919,"YYYY")," ",TEXT(C7919,"AAAA")),DOVIZ!$1:$1,0),0)))</f>
        <v/>
      </c>
      <c r="L7919" s="45" t="str">
        <f t="shared" si="746"/>
        <v/>
      </c>
      <c r="M7919" s="74">
        <f t="shared" si="748"/>
        <v>46021</v>
      </c>
    </row>
    <row r="7920" spans="1:13" x14ac:dyDescent="0.25">
      <c r="A7920" s="40">
        <v>7984</v>
      </c>
      <c r="B7920" s="40" t="str">
        <f t="shared" si="744"/>
        <v>2025 Aralık</v>
      </c>
      <c r="C7920" s="41">
        <f t="shared" si="747"/>
        <v>46021</v>
      </c>
      <c r="D7920" s="42"/>
      <c r="E7920" s="42"/>
      <c r="F7920" s="42"/>
      <c r="G7920" s="43"/>
      <c r="H7920" s="76" t="str">
        <f>IF(G7920="","",VLOOKUP(F7920,ISLER!$1:$51,MATCH(D7920,ISLER!$1:$1,0)-2,0)*VLOOKUP(VLOOKUP(F7920,ISLER!$1:$51,MATCH(D7920,ISLER!$1:$1,0)-1,0),DOVIZ!$1:$4,MATCH(CONCATENATE(TEXT(C7920,"YYYY")," ",TEXT(C7920,"AAAA")),DOVIZ!$1:$1,0),0))</f>
        <v/>
      </c>
      <c r="I7920" s="76" t="str">
        <f t="shared" si="745"/>
        <v/>
      </c>
      <c r="J7920" s="45" t="b">
        <f t="shared" si="743"/>
        <v>0</v>
      </c>
      <c r="K7920" s="45" t="str">
        <f>IF(J7920=FALSE,"",IF(G7920="","",VLOOKUP(F7920,ISLER!$1:$51,2,0)*VLOOKUP(VLOOKUP(F7920,ISLER!$1:$51,3,0),DOVIZ!$1:$4,MATCH(CONCATENATE(TEXT(C7920,"YYYY")," ",TEXT(C7920,"AAAA")),DOVIZ!$1:$1,0),0)))</f>
        <v/>
      </c>
      <c r="L7920" s="45" t="str">
        <f t="shared" si="746"/>
        <v/>
      </c>
      <c r="M7920" s="74">
        <f t="shared" si="748"/>
        <v>46021</v>
      </c>
    </row>
    <row r="7921" spans="1:13" x14ac:dyDescent="0.25">
      <c r="A7921" s="40">
        <v>7985</v>
      </c>
      <c r="B7921" s="40" t="str">
        <f t="shared" si="744"/>
        <v>2025 Aralık</v>
      </c>
      <c r="C7921" s="41">
        <f t="shared" si="747"/>
        <v>46021</v>
      </c>
      <c r="D7921" s="42"/>
      <c r="E7921" s="42"/>
      <c r="F7921" s="42"/>
      <c r="G7921" s="43"/>
      <c r="H7921" s="76" t="str">
        <f>IF(G7921="","",VLOOKUP(F7921,ISLER!$1:$51,MATCH(D7921,ISLER!$1:$1,0)-2,0)*VLOOKUP(VLOOKUP(F7921,ISLER!$1:$51,MATCH(D7921,ISLER!$1:$1,0)-1,0),DOVIZ!$1:$4,MATCH(CONCATENATE(TEXT(C7921,"YYYY")," ",TEXT(C7921,"AAAA")),DOVIZ!$1:$1,0),0))</f>
        <v/>
      </c>
      <c r="I7921" s="76" t="str">
        <f t="shared" si="745"/>
        <v/>
      </c>
      <c r="J7921" s="45" t="b">
        <f t="shared" si="743"/>
        <v>0</v>
      </c>
      <c r="K7921" s="45" t="str">
        <f>IF(J7921=FALSE,"",IF(G7921="","",VLOOKUP(F7921,ISLER!$1:$51,2,0)*VLOOKUP(VLOOKUP(F7921,ISLER!$1:$51,3,0),DOVIZ!$1:$4,MATCH(CONCATENATE(TEXT(C7921,"YYYY")," ",TEXT(C7921,"AAAA")),DOVIZ!$1:$1,0),0)))</f>
        <v/>
      </c>
      <c r="L7921" s="45" t="str">
        <f t="shared" si="746"/>
        <v/>
      </c>
      <c r="M7921" s="74">
        <f t="shared" si="748"/>
        <v>46021</v>
      </c>
    </row>
    <row r="7922" spans="1:13" x14ac:dyDescent="0.25">
      <c r="A7922" s="40">
        <v>7986</v>
      </c>
      <c r="B7922" s="40" t="str">
        <f t="shared" si="744"/>
        <v>2025 Aralık</v>
      </c>
      <c r="C7922" s="41">
        <f t="shared" si="747"/>
        <v>46021</v>
      </c>
      <c r="D7922" s="42"/>
      <c r="E7922" s="42"/>
      <c r="F7922" s="42"/>
      <c r="G7922" s="43"/>
      <c r="H7922" s="76" t="str">
        <f>IF(G7922="","",VLOOKUP(F7922,ISLER!$1:$51,MATCH(D7922,ISLER!$1:$1,0)-2,0)*VLOOKUP(VLOOKUP(F7922,ISLER!$1:$51,MATCH(D7922,ISLER!$1:$1,0)-1,0),DOVIZ!$1:$4,MATCH(CONCATENATE(TEXT(C7922,"YYYY")," ",TEXT(C7922,"AAAA")),DOVIZ!$1:$1,0),0))</f>
        <v/>
      </c>
      <c r="I7922" s="76" t="str">
        <f t="shared" si="745"/>
        <v/>
      </c>
      <c r="J7922" s="45" t="b">
        <f t="shared" ref="J7922:J7985" si="749">OR(D7922="DİŞÇİM İSTANBUL EZGİ HANIM",D7922="DİŞÇİM İSTANBUL MERVE HANIM",D7922="DİŞÇİM İSTANBUL BÜŞRA HANIM",D7922="DİŞÇİM İSTANBUL HÜLYA HANIM",D7922="DİŞÇİM İSTANBUL KEMAL BEY",D7922="DİŞÇİM İSTANBUL HAKAN BEY",D7922="DİŞÇİM İSTANBUL MUHAMMED BEY",D7922="DİŞÇİM İSTANBUL MURAT BEY")</f>
        <v>0</v>
      </c>
      <c r="K7922" s="45" t="str">
        <f>IF(J7922=FALSE,"",IF(G7922="","",VLOOKUP(F7922,ISLER!$1:$51,2,0)*VLOOKUP(VLOOKUP(F7922,ISLER!$1:$51,3,0),DOVIZ!$1:$4,MATCH(CONCATENATE(TEXT(C7922,"YYYY")," ",TEXT(C7922,"AAAA")),DOVIZ!$1:$1,0),0)))</f>
        <v/>
      </c>
      <c r="L7922" s="45" t="str">
        <f t="shared" si="746"/>
        <v/>
      </c>
      <c r="M7922" s="74">
        <f t="shared" si="748"/>
        <v>46021</v>
      </c>
    </row>
    <row r="7923" spans="1:13" x14ac:dyDescent="0.25">
      <c r="A7923" s="40">
        <v>7987</v>
      </c>
      <c r="B7923" s="40" t="str">
        <f t="shared" si="744"/>
        <v>2025 Aralık</v>
      </c>
      <c r="C7923" s="41">
        <f t="shared" si="747"/>
        <v>46021</v>
      </c>
      <c r="D7923" s="42"/>
      <c r="E7923" s="42"/>
      <c r="F7923" s="42"/>
      <c r="G7923" s="43"/>
      <c r="H7923" s="76" t="str">
        <f>IF(G7923="","",VLOOKUP(F7923,ISLER!$1:$51,MATCH(D7923,ISLER!$1:$1,0)-2,0)*VLOOKUP(VLOOKUP(F7923,ISLER!$1:$51,MATCH(D7923,ISLER!$1:$1,0)-1,0),DOVIZ!$1:$4,MATCH(CONCATENATE(TEXT(C7923,"YYYY")," ",TEXT(C7923,"AAAA")),DOVIZ!$1:$1,0),0))</f>
        <v/>
      </c>
      <c r="I7923" s="76" t="str">
        <f t="shared" si="745"/>
        <v/>
      </c>
      <c r="J7923" s="45" t="b">
        <f t="shared" si="749"/>
        <v>0</v>
      </c>
      <c r="K7923" s="45" t="str">
        <f>IF(J7923=FALSE,"",IF(G7923="","",VLOOKUP(F7923,ISLER!$1:$51,2,0)*VLOOKUP(VLOOKUP(F7923,ISLER!$1:$51,3,0),DOVIZ!$1:$4,MATCH(CONCATENATE(TEXT(C7923,"YYYY")," ",TEXT(C7923,"AAAA")),DOVIZ!$1:$1,0),0)))</f>
        <v/>
      </c>
      <c r="L7923" s="45" t="str">
        <f t="shared" si="746"/>
        <v/>
      </c>
      <c r="M7923" s="74">
        <f t="shared" si="748"/>
        <v>46021</v>
      </c>
    </row>
    <row r="7924" spans="1:13" x14ac:dyDescent="0.25">
      <c r="A7924" s="40">
        <v>7988</v>
      </c>
      <c r="B7924" s="40" t="str">
        <f t="shared" si="744"/>
        <v>2025 Aralık</v>
      </c>
      <c r="C7924" s="41">
        <f t="shared" si="747"/>
        <v>46021</v>
      </c>
      <c r="D7924" s="42"/>
      <c r="E7924" s="42"/>
      <c r="F7924" s="42"/>
      <c r="G7924" s="43"/>
      <c r="H7924" s="76" t="str">
        <f>IF(G7924="","",VLOOKUP(F7924,ISLER!$1:$51,MATCH(D7924,ISLER!$1:$1,0)-2,0)*VLOOKUP(VLOOKUP(F7924,ISLER!$1:$51,MATCH(D7924,ISLER!$1:$1,0)-1,0),DOVIZ!$1:$4,MATCH(CONCATENATE(TEXT(C7924,"YYYY")," ",TEXT(C7924,"AAAA")),DOVIZ!$1:$1,0),0))</f>
        <v/>
      </c>
      <c r="I7924" s="76" t="str">
        <f t="shared" si="745"/>
        <v/>
      </c>
      <c r="J7924" s="45" t="b">
        <f t="shared" si="749"/>
        <v>0</v>
      </c>
      <c r="K7924" s="45" t="str">
        <f>IF(J7924=FALSE,"",IF(G7924="","",VLOOKUP(F7924,ISLER!$1:$51,2,0)*VLOOKUP(VLOOKUP(F7924,ISLER!$1:$51,3,0),DOVIZ!$1:$4,MATCH(CONCATENATE(TEXT(C7924,"YYYY")," ",TEXT(C7924,"AAAA")),DOVIZ!$1:$1,0),0)))</f>
        <v/>
      </c>
      <c r="L7924" s="45" t="str">
        <f t="shared" si="746"/>
        <v/>
      </c>
      <c r="M7924" s="74">
        <f t="shared" si="748"/>
        <v>46021</v>
      </c>
    </row>
    <row r="7925" spans="1:13" x14ac:dyDescent="0.25">
      <c r="A7925" s="40">
        <v>7989</v>
      </c>
      <c r="B7925" s="40" t="str">
        <f t="shared" si="744"/>
        <v>2025 Aralık</v>
      </c>
      <c r="C7925" s="41">
        <f t="shared" si="747"/>
        <v>46021</v>
      </c>
      <c r="D7925" s="42"/>
      <c r="E7925" s="42"/>
      <c r="F7925" s="42"/>
      <c r="G7925" s="43"/>
      <c r="H7925" s="76" t="str">
        <f>IF(G7925="","",VLOOKUP(F7925,ISLER!$1:$51,MATCH(D7925,ISLER!$1:$1,0)-2,0)*VLOOKUP(VLOOKUP(F7925,ISLER!$1:$51,MATCH(D7925,ISLER!$1:$1,0)-1,0),DOVIZ!$1:$4,MATCH(CONCATENATE(TEXT(C7925,"YYYY")," ",TEXT(C7925,"AAAA")),DOVIZ!$1:$1,0),0))</f>
        <v/>
      </c>
      <c r="I7925" s="76" t="str">
        <f t="shared" si="745"/>
        <v/>
      </c>
      <c r="J7925" s="45" t="b">
        <f t="shared" si="749"/>
        <v>0</v>
      </c>
      <c r="K7925" s="45" t="str">
        <f>IF(J7925=FALSE,"",IF(G7925="","",VLOOKUP(F7925,ISLER!$1:$51,2,0)*VLOOKUP(VLOOKUP(F7925,ISLER!$1:$51,3,0),DOVIZ!$1:$4,MATCH(CONCATENATE(TEXT(C7925,"YYYY")," ",TEXT(C7925,"AAAA")),DOVIZ!$1:$1,0),0)))</f>
        <v/>
      </c>
      <c r="L7925" s="45" t="str">
        <f t="shared" si="746"/>
        <v/>
      </c>
      <c r="M7925" s="74">
        <f t="shared" si="748"/>
        <v>46021</v>
      </c>
    </row>
    <row r="7926" spans="1:13" x14ac:dyDescent="0.25">
      <c r="A7926" s="40">
        <v>7990</v>
      </c>
      <c r="B7926" s="40" t="str">
        <f t="shared" si="744"/>
        <v>2025 Aralık</v>
      </c>
      <c r="C7926" s="41">
        <f t="shared" si="747"/>
        <v>46021</v>
      </c>
      <c r="D7926" s="42"/>
      <c r="E7926" s="42"/>
      <c r="F7926" s="42"/>
      <c r="G7926" s="43"/>
      <c r="H7926" s="76" t="str">
        <f>IF(G7926="","",VLOOKUP(F7926,ISLER!$1:$51,MATCH(D7926,ISLER!$1:$1,0)-2,0)*VLOOKUP(VLOOKUP(F7926,ISLER!$1:$51,MATCH(D7926,ISLER!$1:$1,0)-1,0),DOVIZ!$1:$4,MATCH(CONCATENATE(TEXT(C7926,"YYYY")," ",TEXT(C7926,"AAAA")),DOVIZ!$1:$1,0),0))</f>
        <v/>
      </c>
      <c r="I7926" s="76" t="str">
        <f t="shared" si="745"/>
        <v/>
      </c>
      <c r="J7926" s="45" t="b">
        <f t="shared" si="749"/>
        <v>0</v>
      </c>
      <c r="K7926" s="45" t="str">
        <f>IF(J7926=FALSE,"",IF(G7926="","",VLOOKUP(F7926,ISLER!$1:$51,2,0)*VLOOKUP(VLOOKUP(F7926,ISLER!$1:$51,3,0),DOVIZ!$1:$4,MATCH(CONCATENATE(TEXT(C7926,"YYYY")," ",TEXT(C7926,"AAAA")),DOVIZ!$1:$1,0),0)))</f>
        <v/>
      </c>
      <c r="L7926" s="45" t="str">
        <f t="shared" si="746"/>
        <v/>
      </c>
      <c r="M7926" s="74">
        <f t="shared" si="748"/>
        <v>46021</v>
      </c>
    </row>
    <row r="7927" spans="1:13" x14ac:dyDescent="0.25">
      <c r="A7927" s="40">
        <v>7991</v>
      </c>
      <c r="B7927" s="40" t="str">
        <f t="shared" si="744"/>
        <v>2025 Aralık</v>
      </c>
      <c r="C7927" s="41">
        <f t="shared" si="747"/>
        <v>46021</v>
      </c>
      <c r="D7927" s="42"/>
      <c r="E7927" s="42"/>
      <c r="F7927" s="42"/>
      <c r="G7927" s="43"/>
      <c r="H7927" s="76" t="str">
        <f>IF(G7927="","",VLOOKUP(F7927,ISLER!$1:$51,MATCH(D7927,ISLER!$1:$1,0)-2,0)*VLOOKUP(VLOOKUP(F7927,ISLER!$1:$51,MATCH(D7927,ISLER!$1:$1,0)-1,0),DOVIZ!$1:$4,MATCH(CONCATENATE(TEXT(C7927,"YYYY")," ",TEXT(C7927,"AAAA")),DOVIZ!$1:$1,0),0))</f>
        <v/>
      </c>
      <c r="I7927" s="76" t="str">
        <f t="shared" si="745"/>
        <v/>
      </c>
      <c r="J7927" s="45" t="b">
        <f t="shared" si="749"/>
        <v>0</v>
      </c>
      <c r="K7927" s="45" t="str">
        <f>IF(J7927=FALSE,"",IF(G7927="","",VLOOKUP(F7927,ISLER!$1:$51,2,0)*VLOOKUP(VLOOKUP(F7927,ISLER!$1:$51,3,0),DOVIZ!$1:$4,MATCH(CONCATENATE(TEXT(C7927,"YYYY")," ",TEXT(C7927,"AAAA")),DOVIZ!$1:$1,0),0)))</f>
        <v/>
      </c>
      <c r="L7927" s="45" t="str">
        <f t="shared" si="746"/>
        <v/>
      </c>
      <c r="M7927" s="74">
        <f t="shared" si="748"/>
        <v>46021</v>
      </c>
    </row>
    <row r="7928" spans="1:13" x14ac:dyDescent="0.25">
      <c r="A7928" s="40">
        <v>7992</v>
      </c>
      <c r="B7928" s="40" t="str">
        <f t="shared" si="744"/>
        <v>2025 Aralık</v>
      </c>
      <c r="C7928" s="41">
        <f t="shared" si="747"/>
        <v>46021</v>
      </c>
      <c r="D7928" s="42"/>
      <c r="E7928" s="42"/>
      <c r="F7928" s="42"/>
      <c r="G7928" s="43"/>
      <c r="H7928" s="76" t="str">
        <f>IF(G7928="","",VLOOKUP(F7928,ISLER!$1:$51,MATCH(D7928,ISLER!$1:$1,0)-2,0)*VLOOKUP(VLOOKUP(F7928,ISLER!$1:$51,MATCH(D7928,ISLER!$1:$1,0)-1,0),DOVIZ!$1:$4,MATCH(CONCATENATE(TEXT(C7928,"YYYY")," ",TEXT(C7928,"AAAA")),DOVIZ!$1:$1,0),0))</f>
        <v/>
      </c>
      <c r="I7928" s="76" t="str">
        <f t="shared" si="745"/>
        <v/>
      </c>
      <c r="J7928" s="45" t="b">
        <f t="shared" si="749"/>
        <v>0</v>
      </c>
      <c r="K7928" s="45" t="str">
        <f>IF(J7928=FALSE,"",IF(G7928="","",VLOOKUP(F7928,ISLER!$1:$51,2,0)*VLOOKUP(VLOOKUP(F7928,ISLER!$1:$51,3,0),DOVIZ!$1:$4,MATCH(CONCATENATE(TEXT(C7928,"YYYY")," ",TEXT(C7928,"AAAA")),DOVIZ!$1:$1,0),0)))</f>
        <v/>
      </c>
      <c r="L7928" s="45" t="str">
        <f t="shared" si="746"/>
        <v/>
      </c>
      <c r="M7928" s="74">
        <f t="shared" si="748"/>
        <v>46021</v>
      </c>
    </row>
    <row r="7929" spans="1:13" x14ac:dyDescent="0.25">
      <c r="A7929" s="40">
        <v>7993</v>
      </c>
      <c r="B7929" s="40" t="str">
        <f t="shared" si="744"/>
        <v>2025 Aralık</v>
      </c>
      <c r="C7929" s="41">
        <f t="shared" si="747"/>
        <v>46021</v>
      </c>
      <c r="D7929" s="42"/>
      <c r="E7929" s="42"/>
      <c r="F7929" s="42"/>
      <c r="G7929" s="43"/>
      <c r="H7929" s="76" t="str">
        <f>IF(G7929="","",VLOOKUP(F7929,ISLER!$1:$51,MATCH(D7929,ISLER!$1:$1,0)-2,0)*VLOOKUP(VLOOKUP(F7929,ISLER!$1:$51,MATCH(D7929,ISLER!$1:$1,0)-1,0),DOVIZ!$1:$4,MATCH(CONCATENATE(TEXT(C7929,"YYYY")," ",TEXT(C7929,"AAAA")),DOVIZ!$1:$1,0),0))</f>
        <v/>
      </c>
      <c r="I7929" s="76" t="str">
        <f t="shared" si="745"/>
        <v/>
      </c>
      <c r="J7929" s="45" t="b">
        <f t="shared" si="749"/>
        <v>0</v>
      </c>
      <c r="K7929" s="45" t="str">
        <f>IF(J7929=FALSE,"",IF(G7929="","",VLOOKUP(F7929,ISLER!$1:$51,2,0)*VLOOKUP(VLOOKUP(F7929,ISLER!$1:$51,3,0),DOVIZ!$1:$4,MATCH(CONCATENATE(TEXT(C7929,"YYYY")," ",TEXT(C7929,"AAAA")),DOVIZ!$1:$1,0),0)))</f>
        <v/>
      </c>
      <c r="L7929" s="45" t="str">
        <f t="shared" si="746"/>
        <v/>
      </c>
      <c r="M7929" s="74">
        <f t="shared" si="748"/>
        <v>46021</v>
      </c>
    </row>
    <row r="7930" spans="1:13" x14ac:dyDescent="0.25">
      <c r="A7930" s="40">
        <v>7994</v>
      </c>
      <c r="B7930" s="40" t="str">
        <f t="shared" si="744"/>
        <v>2025 Aralık</v>
      </c>
      <c r="C7930" s="41">
        <f t="shared" si="747"/>
        <v>46021</v>
      </c>
      <c r="D7930" s="42"/>
      <c r="E7930" s="42"/>
      <c r="F7930" s="42"/>
      <c r="G7930" s="43"/>
      <c r="H7930" s="76" t="str">
        <f>IF(G7930="","",VLOOKUP(F7930,ISLER!$1:$51,MATCH(D7930,ISLER!$1:$1,0)-2,0)*VLOOKUP(VLOOKUP(F7930,ISLER!$1:$51,MATCH(D7930,ISLER!$1:$1,0)-1,0),DOVIZ!$1:$4,MATCH(CONCATENATE(TEXT(C7930,"YYYY")," ",TEXT(C7930,"AAAA")),DOVIZ!$1:$1,0),0))</f>
        <v/>
      </c>
      <c r="I7930" s="76" t="str">
        <f t="shared" si="745"/>
        <v/>
      </c>
      <c r="J7930" s="45" t="b">
        <f t="shared" si="749"/>
        <v>0</v>
      </c>
      <c r="K7930" s="45" t="str">
        <f>IF(J7930=FALSE,"",IF(G7930="","",VLOOKUP(F7930,ISLER!$1:$51,2,0)*VLOOKUP(VLOOKUP(F7930,ISLER!$1:$51,3,0),DOVIZ!$1:$4,MATCH(CONCATENATE(TEXT(C7930,"YYYY")," ",TEXT(C7930,"AAAA")),DOVIZ!$1:$1,0),0)))</f>
        <v/>
      </c>
      <c r="L7930" s="45" t="str">
        <f t="shared" si="746"/>
        <v/>
      </c>
      <c r="M7930" s="74">
        <f t="shared" si="748"/>
        <v>46021</v>
      </c>
    </row>
    <row r="7931" spans="1:13" x14ac:dyDescent="0.25">
      <c r="A7931" s="40">
        <v>7995</v>
      </c>
      <c r="B7931" s="40" t="str">
        <f t="shared" si="744"/>
        <v>2025 Aralık</v>
      </c>
      <c r="C7931" s="41">
        <f t="shared" si="747"/>
        <v>46021</v>
      </c>
      <c r="D7931" s="42"/>
      <c r="E7931" s="42"/>
      <c r="F7931" s="42"/>
      <c r="G7931" s="43"/>
      <c r="H7931" s="76" t="str">
        <f>IF(G7931="","",VLOOKUP(F7931,ISLER!$1:$51,MATCH(D7931,ISLER!$1:$1,0)-2,0)*VLOOKUP(VLOOKUP(F7931,ISLER!$1:$51,MATCH(D7931,ISLER!$1:$1,0)-1,0),DOVIZ!$1:$4,MATCH(CONCATENATE(TEXT(C7931,"YYYY")," ",TEXT(C7931,"AAAA")),DOVIZ!$1:$1,0),0))</f>
        <v/>
      </c>
      <c r="I7931" s="76" t="str">
        <f t="shared" si="745"/>
        <v/>
      </c>
      <c r="J7931" s="45" t="b">
        <f t="shared" si="749"/>
        <v>0</v>
      </c>
      <c r="K7931" s="45" t="str">
        <f>IF(J7931=FALSE,"",IF(G7931="","",VLOOKUP(F7931,ISLER!$1:$51,2,0)*VLOOKUP(VLOOKUP(F7931,ISLER!$1:$51,3,0),DOVIZ!$1:$4,MATCH(CONCATENATE(TEXT(C7931,"YYYY")," ",TEXT(C7931,"AAAA")),DOVIZ!$1:$1,0),0)))</f>
        <v/>
      </c>
      <c r="L7931" s="45" t="str">
        <f t="shared" si="746"/>
        <v/>
      </c>
      <c r="M7931" s="74">
        <f t="shared" si="748"/>
        <v>46021</v>
      </c>
    </row>
    <row r="7932" spans="1:13" x14ac:dyDescent="0.25">
      <c r="A7932" s="40">
        <v>7996</v>
      </c>
      <c r="B7932" s="40" t="str">
        <f t="shared" si="744"/>
        <v>2025 Aralık</v>
      </c>
      <c r="C7932" s="41">
        <f t="shared" si="747"/>
        <v>46021</v>
      </c>
      <c r="D7932" s="42"/>
      <c r="E7932" s="42"/>
      <c r="F7932" s="42"/>
      <c r="G7932" s="43"/>
      <c r="H7932" s="76" t="str">
        <f>IF(G7932="","",VLOOKUP(F7932,ISLER!$1:$51,MATCH(D7932,ISLER!$1:$1,0)-2,0)*VLOOKUP(VLOOKUP(F7932,ISLER!$1:$51,MATCH(D7932,ISLER!$1:$1,0)-1,0),DOVIZ!$1:$4,MATCH(CONCATENATE(TEXT(C7932,"YYYY")," ",TEXT(C7932,"AAAA")),DOVIZ!$1:$1,0),0))</f>
        <v/>
      </c>
      <c r="I7932" s="76" t="str">
        <f t="shared" si="745"/>
        <v/>
      </c>
      <c r="J7932" s="45" t="b">
        <f t="shared" si="749"/>
        <v>0</v>
      </c>
      <c r="K7932" s="45" t="str">
        <f>IF(J7932=FALSE,"",IF(G7932="","",VLOOKUP(F7932,ISLER!$1:$51,2,0)*VLOOKUP(VLOOKUP(F7932,ISLER!$1:$51,3,0),DOVIZ!$1:$4,MATCH(CONCATENATE(TEXT(C7932,"YYYY")," ",TEXT(C7932,"AAAA")),DOVIZ!$1:$1,0),0)))</f>
        <v/>
      </c>
      <c r="L7932" s="45" t="str">
        <f t="shared" si="746"/>
        <v/>
      </c>
      <c r="M7932" s="74">
        <f t="shared" si="748"/>
        <v>46021</v>
      </c>
    </row>
    <row r="7933" spans="1:13" x14ac:dyDescent="0.25">
      <c r="A7933" s="40">
        <v>7997</v>
      </c>
      <c r="B7933" s="40" t="str">
        <f t="shared" si="744"/>
        <v>2025 Aralık</v>
      </c>
      <c r="C7933" s="41">
        <f t="shared" si="747"/>
        <v>46021</v>
      </c>
      <c r="D7933" s="42"/>
      <c r="E7933" s="42"/>
      <c r="F7933" s="42"/>
      <c r="G7933" s="43"/>
      <c r="H7933" s="76" t="str">
        <f>IF(G7933="","",VLOOKUP(F7933,ISLER!$1:$51,MATCH(D7933,ISLER!$1:$1,0)-2,0)*VLOOKUP(VLOOKUP(F7933,ISLER!$1:$51,MATCH(D7933,ISLER!$1:$1,0)-1,0),DOVIZ!$1:$4,MATCH(CONCATENATE(TEXT(C7933,"YYYY")," ",TEXT(C7933,"AAAA")),DOVIZ!$1:$1,0),0))</f>
        <v/>
      </c>
      <c r="I7933" s="76" t="str">
        <f t="shared" si="745"/>
        <v/>
      </c>
      <c r="J7933" s="45" t="b">
        <f t="shared" si="749"/>
        <v>0</v>
      </c>
      <c r="K7933" s="45" t="str">
        <f>IF(J7933=FALSE,"",IF(G7933="","",VLOOKUP(F7933,ISLER!$1:$51,2,0)*VLOOKUP(VLOOKUP(F7933,ISLER!$1:$51,3,0),DOVIZ!$1:$4,MATCH(CONCATENATE(TEXT(C7933,"YYYY")," ",TEXT(C7933,"AAAA")),DOVIZ!$1:$1,0),0)))</f>
        <v/>
      </c>
      <c r="L7933" s="45" t="str">
        <f t="shared" si="746"/>
        <v/>
      </c>
      <c r="M7933" s="74">
        <f t="shared" si="748"/>
        <v>46021</v>
      </c>
    </row>
    <row r="7934" spans="1:13" x14ac:dyDescent="0.25">
      <c r="A7934" s="40">
        <v>7998</v>
      </c>
      <c r="B7934" s="40" t="str">
        <f t="shared" si="744"/>
        <v>2025 Aralık</v>
      </c>
      <c r="C7934" s="41">
        <f t="shared" si="747"/>
        <v>46021</v>
      </c>
      <c r="D7934" s="42"/>
      <c r="E7934" s="42"/>
      <c r="F7934" s="42"/>
      <c r="G7934" s="43"/>
      <c r="H7934" s="76" t="str">
        <f>IF(G7934="","",VLOOKUP(F7934,ISLER!$1:$51,MATCH(D7934,ISLER!$1:$1,0)-2,0)*VLOOKUP(VLOOKUP(F7934,ISLER!$1:$51,MATCH(D7934,ISLER!$1:$1,0)-1,0),DOVIZ!$1:$4,MATCH(CONCATENATE(TEXT(C7934,"YYYY")," ",TEXT(C7934,"AAAA")),DOVIZ!$1:$1,0),0))</f>
        <v/>
      </c>
      <c r="I7934" s="76" t="str">
        <f t="shared" si="745"/>
        <v/>
      </c>
      <c r="J7934" s="45" t="b">
        <f t="shared" si="749"/>
        <v>0</v>
      </c>
      <c r="K7934" s="45" t="str">
        <f>IF(J7934=FALSE,"",IF(G7934="","",VLOOKUP(F7934,ISLER!$1:$51,2,0)*VLOOKUP(VLOOKUP(F7934,ISLER!$1:$51,3,0),DOVIZ!$1:$4,MATCH(CONCATENATE(TEXT(C7934,"YYYY")," ",TEXT(C7934,"AAAA")),DOVIZ!$1:$1,0),0)))</f>
        <v/>
      </c>
      <c r="L7934" s="45" t="str">
        <f t="shared" si="746"/>
        <v/>
      </c>
      <c r="M7934" s="74">
        <f t="shared" si="748"/>
        <v>46021</v>
      </c>
    </row>
    <row r="7935" spans="1:13" x14ac:dyDescent="0.25">
      <c r="A7935" s="40">
        <v>7999</v>
      </c>
      <c r="B7935" s="40" t="str">
        <f t="shared" si="744"/>
        <v>2025 Aralık</v>
      </c>
      <c r="C7935" s="41">
        <f t="shared" si="747"/>
        <v>46021</v>
      </c>
      <c r="D7935" s="42"/>
      <c r="E7935" s="42"/>
      <c r="F7935" s="42"/>
      <c r="G7935" s="43"/>
      <c r="H7935" s="76" t="str">
        <f>IF(G7935="","",VLOOKUP(F7935,ISLER!$1:$51,MATCH(D7935,ISLER!$1:$1,0)-2,0)*VLOOKUP(VLOOKUP(F7935,ISLER!$1:$51,MATCH(D7935,ISLER!$1:$1,0)-1,0),DOVIZ!$1:$4,MATCH(CONCATENATE(TEXT(C7935,"YYYY")," ",TEXT(C7935,"AAAA")),DOVIZ!$1:$1,0),0))</f>
        <v/>
      </c>
      <c r="I7935" s="76" t="str">
        <f t="shared" si="745"/>
        <v/>
      </c>
      <c r="J7935" s="45" t="b">
        <f t="shared" si="749"/>
        <v>0</v>
      </c>
      <c r="K7935" s="45" t="str">
        <f>IF(J7935=FALSE,"",IF(G7935="","",VLOOKUP(F7935,ISLER!$1:$51,2,0)*VLOOKUP(VLOOKUP(F7935,ISLER!$1:$51,3,0),DOVIZ!$1:$4,MATCH(CONCATENATE(TEXT(C7935,"YYYY")," ",TEXT(C7935,"AAAA")),DOVIZ!$1:$1,0),0)))</f>
        <v/>
      </c>
      <c r="L7935" s="45" t="str">
        <f t="shared" si="746"/>
        <v/>
      </c>
      <c r="M7935" s="74">
        <f t="shared" si="748"/>
        <v>46021</v>
      </c>
    </row>
    <row r="7936" spans="1:13" x14ac:dyDescent="0.25">
      <c r="A7936" s="40">
        <v>8000</v>
      </c>
      <c r="B7936" s="40" t="str">
        <f t="shared" si="744"/>
        <v>2025 Aralık</v>
      </c>
      <c r="C7936" s="41">
        <f t="shared" si="747"/>
        <v>46021</v>
      </c>
      <c r="D7936" s="42"/>
      <c r="E7936" s="42"/>
      <c r="F7936" s="42"/>
      <c r="G7936" s="43"/>
      <c r="H7936" s="76" t="str">
        <f>IF(G7936="","",VLOOKUP(F7936,ISLER!$1:$51,MATCH(D7936,ISLER!$1:$1,0)-2,0)*VLOOKUP(VLOOKUP(F7936,ISLER!$1:$51,MATCH(D7936,ISLER!$1:$1,0)-1,0),DOVIZ!$1:$4,MATCH(CONCATENATE(TEXT(C7936,"YYYY")," ",TEXT(C7936,"AAAA")),DOVIZ!$1:$1,0),0))</f>
        <v/>
      </c>
      <c r="I7936" s="76" t="str">
        <f t="shared" si="745"/>
        <v/>
      </c>
      <c r="J7936" s="45" t="b">
        <f t="shared" si="749"/>
        <v>0</v>
      </c>
      <c r="K7936" s="45" t="str">
        <f>IF(J7936=FALSE,"",IF(G7936="","",VLOOKUP(F7936,ISLER!$1:$51,2,0)*VLOOKUP(VLOOKUP(F7936,ISLER!$1:$51,3,0),DOVIZ!$1:$4,MATCH(CONCATENATE(TEXT(C7936,"YYYY")," ",TEXT(C7936,"AAAA")),DOVIZ!$1:$1,0),0)))</f>
        <v/>
      </c>
      <c r="L7936" s="45" t="str">
        <f t="shared" si="746"/>
        <v/>
      </c>
      <c r="M7936" s="74">
        <f t="shared" si="748"/>
        <v>46021</v>
      </c>
    </row>
    <row r="7937" spans="1:13" x14ac:dyDescent="0.25">
      <c r="A7937" s="40">
        <v>8001</v>
      </c>
      <c r="B7937" s="40" t="str">
        <f t="shared" ref="B7937:B8000" si="750">CONCATENATE(TEXT(C7937,"YYYY")," ",TEXT(C7937,"AAAA"))</f>
        <v>2025 Aralık</v>
      </c>
      <c r="C7937" s="41">
        <f t="shared" si="747"/>
        <v>46021</v>
      </c>
      <c r="D7937" s="42"/>
      <c r="E7937" s="42"/>
      <c r="F7937" s="42"/>
      <c r="G7937" s="43"/>
      <c r="H7937" s="76" t="str">
        <f>IF(G7937="","",VLOOKUP(F7937,ISLER!$1:$51,MATCH(D7937,ISLER!$1:$1,0)-2,0)*VLOOKUP(VLOOKUP(F7937,ISLER!$1:$51,MATCH(D7937,ISLER!$1:$1,0)-1,0),DOVIZ!$1:$4,MATCH(CONCATENATE(TEXT(C7937,"YYYY")," ",TEXT(C7937,"AAAA")),DOVIZ!$1:$1,0),0))</f>
        <v/>
      </c>
      <c r="I7937" s="76" t="str">
        <f t="shared" ref="I7937:I8000" si="751">IF(G7937="","",G7937*H7937)</f>
        <v/>
      </c>
      <c r="J7937" s="45" t="b">
        <f t="shared" si="749"/>
        <v>0</v>
      </c>
      <c r="K7937" s="45" t="str">
        <f>IF(J7937=FALSE,"",IF(G7937="","",VLOOKUP(F7937,ISLER!$1:$51,2,0)*VLOOKUP(VLOOKUP(F7937,ISLER!$1:$51,3,0),DOVIZ!$1:$4,MATCH(CONCATENATE(TEXT(C7937,"YYYY")," ",TEXT(C7937,"AAAA")),DOVIZ!$1:$1,0),0)))</f>
        <v/>
      </c>
      <c r="L7937" s="45" t="str">
        <f t="shared" ref="L7937:L8000" si="752">IF(K7937="","",G7937*K7937)</f>
        <v/>
      </c>
      <c r="M7937" s="74">
        <f t="shared" si="748"/>
        <v>46021</v>
      </c>
    </row>
    <row r="7938" spans="1:13" x14ac:dyDescent="0.25">
      <c r="A7938" s="40">
        <v>8002</v>
      </c>
      <c r="B7938" s="40" t="str">
        <f t="shared" si="750"/>
        <v>2025 Aralık</v>
      </c>
      <c r="C7938" s="41">
        <f t="shared" si="747"/>
        <v>46021</v>
      </c>
      <c r="D7938" s="42"/>
      <c r="E7938" s="42"/>
      <c r="F7938" s="42"/>
      <c r="G7938" s="43"/>
      <c r="H7938" s="76" t="str">
        <f>IF(G7938="","",VLOOKUP(F7938,ISLER!$1:$51,MATCH(D7938,ISLER!$1:$1,0)-2,0)*VLOOKUP(VLOOKUP(F7938,ISLER!$1:$51,MATCH(D7938,ISLER!$1:$1,0)-1,0),DOVIZ!$1:$4,MATCH(CONCATENATE(TEXT(C7938,"YYYY")," ",TEXT(C7938,"AAAA")),DOVIZ!$1:$1,0),0))</f>
        <v/>
      </c>
      <c r="I7938" s="76" t="str">
        <f t="shared" si="751"/>
        <v/>
      </c>
      <c r="J7938" s="45" t="b">
        <f t="shared" si="749"/>
        <v>0</v>
      </c>
      <c r="K7938" s="45" t="str">
        <f>IF(J7938=FALSE,"",IF(G7938="","",VLOOKUP(F7938,ISLER!$1:$51,2,0)*VLOOKUP(VLOOKUP(F7938,ISLER!$1:$51,3,0),DOVIZ!$1:$4,MATCH(CONCATENATE(TEXT(C7938,"YYYY")," ",TEXT(C7938,"AAAA")),DOVIZ!$1:$1,0),0)))</f>
        <v/>
      </c>
      <c r="L7938" s="45" t="str">
        <f t="shared" si="752"/>
        <v/>
      </c>
      <c r="M7938" s="74">
        <f t="shared" si="748"/>
        <v>46021</v>
      </c>
    </row>
    <row r="7939" spans="1:13" x14ac:dyDescent="0.25">
      <c r="A7939" s="40">
        <v>8003</v>
      </c>
      <c r="B7939" s="40" t="str">
        <f t="shared" si="750"/>
        <v>2025 Aralık</v>
      </c>
      <c r="C7939" s="41">
        <f t="shared" si="747"/>
        <v>46021</v>
      </c>
      <c r="D7939" s="42"/>
      <c r="E7939" s="42"/>
      <c r="F7939" s="42"/>
      <c r="G7939" s="43"/>
      <c r="H7939" s="76" t="str">
        <f>IF(G7939="","",VLOOKUP(F7939,ISLER!$1:$51,MATCH(D7939,ISLER!$1:$1,0)-2,0)*VLOOKUP(VLOOKUP(F7939,ISLER!$1:$51,MATCH(D7939,ISLER!$1:$1,0)-1,0),DOVIZ!$1:$4,MATCH(CONCATENATE(TEXT(C7939,"YYYY")," ",TEXT(C7939,"AAAA")),DOVIZ!$1:$1,0),0))</f>
        <v/>
      </c>
      <c r="I7939" s="76" t="str">
        <f t="shared" si="751"/>
        <v/>
      </c>
      <c r="J7939" s="45" t="b">
        <f t="shared" si="749"/>
        <v>0</v>
      </c>
      <c r="K7939" s="45" t="str">
        <f>IF(J7939=FALSE,"",IF(G7939="","",VLOOKUP(F7939,ISLER!$1:$51,2,0)*VLOOKUP(VLOOKUP(F7939,ISLER!$1:$51,3,0),DOVIZ!$1:$4,MATCH(CONCATENATE(TEXT(C7939,"YYYY")," ",TEXT(C7939,"AAAA")),DOVIZ!$1:$1,0),0)))</f>
        <v/>
      </c>
      <c r="L7939" s="45" t="str">
        <f t="shared" si="752"/>
        <v/>
      </c>
      <c r="M7939" s="74">
        <f t="shared" si="748"/>
        <v>46021</v>
      </c>
    </row>
    <row r="7940" spans="1:13" x14ac:dyDescent="0.25">
      <c r="A7940" s="40">
        <v>8004</v>
      </c>
      <c r="B7940" s="40" t="str">
        <f t="shared" si="750"/>
        <v>2025 Aralık</v>
      </c>
      <c r="C7940" s="41">
        <f t="shared" ref="C7940:C8003" si="753">C7939</f>
        <v>46021</v>
      </c>
      <c r="D7940" s="42"/>
      <c r="E7940" s="42"/>
      <c r="F7940" s="42"/>
      <c r="G7940" s="43"/>
      <c r="H7940" s="76" t="str">
        <f>IF(G7940="","",VLOOKUP(F7940,ISLER!$1:$51,MATCH(D7940,ISLER!$1:$1,0)-2,0)*VLOOKUP(VLOOKUP(F7940,ISLER!$1:$51,MATCH(D7940,ISLER!$1:$1,0)-1,0),DOVIZ!$1:$4,MATCH(CONCATENATE(TEXT(C7940,"YYYY")," ",TEXT(C7940,"AAAA")),DOVIZ!$1:$1,0),0))</f>
        <v/>
      </c>
      <c r="I7940" s="76" t="str">
        <f t="shared" si="751"/>
        <v/>
      </c>
      <c r="J7940" s="45" t="b">
        <f t="shared" si="749"/>
        <v>0</v>
      </c>
      <c r="K7940" s="45" t="str">
        <f>IF(J7940=FALSE,"",IF(G7940="","",VLOOKUP(F7940,ISLER!$1:$51,2,0)*VLOOKUP(VLOOKUP(F7940,ISLER!$1:$51,3,0),DOVIZ!$1:$4,MATCH(CONCATENATE(TEXT(C7940,"YYYY")," ",TEXT(C7940,"AAAA")),DOVIZ!$1:$1,0),0)))</f>
        <v/>
      </c>
      <c r="L7940" s="45" t="str">
        <f t="shared" si="752"/>
        <v/>
      </c>
      <c r="M7940" s="74">
        <f t="shared" ref="M7940:M8003" si="754">C7940</f>
        <v>46021</v>
      </c>
    </row>
    <row r="7941" spans="1:13" x14ac:dyDescent="0.25">
      <c r="A7941" s="40">
        <v>8005</v>
      </c>
      <c r="B7941" s="40" t="str">
        <f t="shared" si="750"/>
        <v>2025 Aralık</v>
      </c>
      <c r="C7941" s="41">
        <f t="shared" si="753"/>
        <v>46021</v>
      </c>
      <c r="D7941" s="42"/>
      <c r="E7941" s="42"/>
      <c r="F7941" s="42"/>
      <c r="G7941" s="43"/>
      <c r="H7941" s="76" t="str">
        <f>IF(G7941="","",VLOOKUP(F7941,ISLER!$1:$51,MATCH(D7941,ISLER!$1:$1,0)-2,0)*VLOOKUP(VLOOKUP(F7941,ISLER!$1:$51,MATCH(D7941,ISLER!$1:$1,0)-1,0),DOVIZ!$1:$4,MATCH(CONCATENATE(TEXT(C7941,"YYYY")," ",TEXT(C7941,"AAAA")),DOVIZ!$1:$1,0),0))</f>
        <v/>
      </c>
      <c r="I7941" s="76" t="str">
        <f t="shared" si="751"/>
        <v/>
      </c>
      <c r="J7941" s="45" t="b">
        <f t="shared" si="749"/>
        <v>0</v>
      </c>
      <c r="K7941" s="45" t="str">
        <f>IF(J7941=FALSE,"",IF(G7941="","",VLOOKUP(F7941,ISLER!$1:$51,2,0)*VLOOKUP(VLOOKUP(F7941,ISLER!$1:$51,3,0),DOVIZ!$1:$4,MATCH(CONCATENATE(TEXT(C7941,"YYYY")," ",TEXT(C7941,"AAAA")),DOVIZ!$1:$1,0),0)))</f>
        <v/>
      </c>
      <c r="L7941" s="45" t="str">
        <f t="shared" si="752"/>
        <v/>
      </c>
      <c r="M7941" s="74">
        <f t="shared" si="754"/>
        <v>46021</v>
      </c>
    </row>
    <row r="7942" spans="1:13" x14ac:dyDescent="0.25">
      <c r="A7942" s="40">
        <v>8006</v>
      </c>
      <c r="B7942" s="40" t="str">
        <f t="shared" si="750"/>
        <v>2025 Aralık</v>
      </c>
      <c r="C7942" s="41">
        <f t="shared" si="753"/>
        <v>46021</v>
      </c>
      <c r="D7942" s="42"/>
      <c r="E7942" s="42"/>
      <c r="F7942" s="42"/>
      <c r="G7942" s="43"/>
      <c r="H7942" s="76" t="str">
        <f>IF(G7942="","",VLOOKUP(F7942,ISLER!$1:$51,MATCH(D7942,ISLER!$1:$1,0)-2,0)*VLOOKUP(VLOOKUP(F7942,ISLER!$1:$51,MATCH(D7942,ISLER!$1:$1,0)-1,0),DOVIZ!$1:$4,MATCH(CONCATENATE(TEXT(C7942,"YYYY")," ",TEXT(C7942,"AAAA")),DOVIZ!$1:$1,0),0))</f>
        <v/>
      </c>
      <c r="I7942" s="76" t="str">
        <f t="shared" si="751"/>
        <v/>
      </c>
      <c r="J7942" s="45" t="b">
        <f t="shared" si="749"/>
        <v>0</v>
      </c>
      <c r="K7942" s="45" t="str">
        <f>IF(J7942=FALSE,"",IF(G7942="","",VLOOKUP(F7942,ISLER!$1:$51,2,0)*VLOOKUP(VLOOKUP(F7942,ISLER!$1:$51,3,0),DOVIZ!$1:$4,MATCH(CONCATENATE(TEXT(C7942,"YYYY")," ",TEXT(C7942,"AAAA")),DOVIZ!$1:$1,0),0)))</f>
        <v/>
      </c>
      <c r="L7942" s="45" t="str">
        <f t="shared" si="752"/>
        <v/>
      </c>
      <c r="M7942" s="74">
        <f t="shared" si="754"/>
        <v>46021</v>
      </c>
    </row>
    <row r="7943" spans="1:13" x14ac:dyDescent="0.25">
      <c r="A7943" s="40">
        <v>8007</v>
      </c>
      <c r="B7943" s="40" t="str">
        <f t="shared" si="750"/>
        <v>2025 Aralık</v>
      </c>
      <c r="C7943" s="41">
        <f t="shared" si="753"/>
        <v>46021</v>
      </c>
      <c r="D7943" s="42"/>
      <c r="E7943" s="42"/>
      <c r="F7943" s="42"/>
      <c r="G7943" s="43"/>
      <c r="H7943" s="76" t="str">
        <f>IF(G7943="","",VLOOKUP(F7943,ISLER!$1:$51,MATCH(D7943,ISLER!$1:$1,0)-2,0)*VLOOKUP(VLOOKUP(F7943,ISLER!$1:$51,MATCH(D7943,ISLER!$1:$1,0)-1,0),DOVIZ!$1:$4,MATCH(CONCATENATE(TEXT(C7943,"YYYY")," ",TEXT(C7943,"AAAA")),DOVIZ!$1:$1,0),0))</f>
        <v/>
      </c>
      <c r="I7943" s="76" t="str">
        <f t="shared" si="751"/>
        <v/>
      </c>
      <c r="J7943" s="45" t="b">
        <f t="shared" si="749"/>
        <v>0</v>
      </c>
      <c r="K7943" s="45" t="str">
        <f>IF(J7943=FALSE,"",IF(G7943="","",VLOOKUP(F7943,ISLER!$1:$51,2,0)*VLOOKUP(VLOOKUP(F7943,ISLER!$1:$51,3,0),DOVIZ!$1:$4,MATCH(CONCATENATE(TEXT(C7943,"YYYY")," ",TEXT(C7943,"AAAA")),DOVIZ!$1:$1,0),0)))</f>
        <v/>
      </c>
      <c r="L7943" s="45" t="str">
        <f t="shared" si="752"/>
        <v/>
      </c>
      <c r="M7943" s="74">
        <f t="shared" si="754"/>
        <v>46021</v>
      </c>
    </row>
    <row r="7944" spans="1:13" x14ac:dyDescent="0.25">
      <c r="A7944" s="40">
        <v>8008</v>
      </c>
      <c r="B7944" s="40" t="str">
        <f t="shared" si="750"/>
        <v>2025 Aralık</v>
      </c>
      <c r="C7944" s="41">
        <f t="shared" si="753"/>
        <v>46021</v>
      </c>
      <c r="D7944" s="42"/>
      <c r="E7944" s="42"/>
      <c r="F7944" s="42"/>
      <c r="G7944" s="43"/>
      <c r="H7944" s="76" t="str">
        <f>IF(G7944="","",VLOOKUP(F7944,ISLER!$1:$51,MATCH(D7944,ISLER!$1:$1,0)-2,0)*VLOOKUP(VLOOKUP(F7944,ISLER!$1:$51,MATCH(D7944,ISLER!$1:$1,0)-1,0),DOVIZ!$1:$4,MATCH(CONCATENATE(TEXT(C7944,"YYYY")," ",TEXT(C7944,"AAAA")),DOVIZ!$1:$1,0),0))</f>
        <v/>
      </c>
      <c r="I7944" s="76" t="str">
        <f t="shared" si="751"/>
        <v/>
      </c>
      <c r="J7944" s="45" t="b">
        <f t="shared" si="749"/>
        <v>0</v>
      </c>
      <c r="K7944" s="45" t="str">
        <f>IF(J7944=FALSE,"",IF(G7944="","",VLOOKUP(F7944,ISLER!$1:$51,2,0)*VLOOKUP(VLOOKUP(F7944,ISLER!$1:$51,3,0),DOVIZ!$1:$4,MATCH(CONCATENATE(TEXT(C7944,"YYYY")," ",TEXT(C7944,"AAAA")),DOVIZ!$1:$1,0),0)))</f>
        <v/>
      </c>
      <c r="L7944" s="45" t="str">
        <f t="shared" si="752"/>
        <v/>
      </c>
      <c r="M7944" s="74">
        <f t="shared" si="754"/>
        <v>46021</v>
      </c>
    </row>
    <row r="7945" spans="1:13" x14ac:dyDescent="0.25">
      <c r="A7945" s="40">
        <v>8009</v>
      </c>
      <c r="B7945" s="40" t="str">
        <f t="shared" si="750"/>
        <v>2025 Aralık</v>
      </c>
      <c r="C7945" s="41">
        <f t="shared" si="753"/>
        <v>46021</v>
      </c>
      <c r="D7945" s="42"/>
      <c r="E7945" s="42"/>
      <c r="F7945" s="42"/>
      <c r="G7945" s="43"/>
      <c r="H7945" s="76" t="str">
        <f>IF(G7945="","",VLOOKUP(F7945,ISLER!$1:$51,MATCH(D7945,ISLER!$1:$1,0)-2,0)*VLOOKUP(VLOOKUP(F7945,ISLER!$1:$51,MATCH(D7945,ISLER!$1:$1,0)-1,0),DOVIZ!$1:$4,MATCH(CONCATENATE(TEXT(C7945,"YYYY")," ",TEXT(C7945,"AAAA")),DOVIZ!$1:$1,0),0))</f>
        <v/>
      </c>
      <c r="I7945" s="76" t="str">
        <f t="shared" si="751"/>
        <v/>
      </c>
      <c r="J7945" s="45" t="b">
        <f t="shared" si="749"/>
        <v>0</v>
      </c>
      <c r="K7945" s="45" t="str">
        <f>IF(J7945=FALSE,"",IF(G7945="","",VLOOKUP(F7945,ISLER!$1:$51,2,0)*VLOOKUP(VLOOKUP(F7945,ISLER!$1:$51,3,0),DOVIZ!$1:$4,MATCH(CONCATENATE(TEXT(C7945,"YYYY")," ",TEXT(C7945,"AAAA")),DOVIZ!$1:$1,0),0)))</f>
        <v/>
      </c>
      <c r="L7945" s="45" t="str">
        <f t="shared" si="752"/>
        <v/>
      </c>
      <c r="M7945" s="74">
        <f t="shared" si="754"/>
        <v>46021</v>
      </c>
    </row>
    <row r="7946" spans="1:13" x14ac:dyDescent="0.25">
      <c r="A7946" s="40">
        <v>8010</v>
      </c>
      <c r="B7946" s="40" t="str">
        <f t="shared" si="750"/>
        <v>2025 Aralık</v>
      </c>
      <c r="C7946" s="41">
        <f t="shared" si="753"/>
        <v>46021</v>
      </c>
      <c r="D7946" s="42"/>
      <c r="E7946" s="42"/>
      <c r="F7946" s="42"/>
      <c r="G7946" s="43"/>
      <c r="H7946" s="76" t="str">
        <f>IF(G7946="","",VLOOKUP(F7946,ISLER!$1:$51,MATCH(D7946,ISLER!$1:$1,0)-2,0)*VLOOKUP(VLOOKUP(F7946,ISLER!$1:$51,MATCH(D7946,ISLER!$1:$1,0)-1,0),DOVIZ!$1:$4,MATCH(CONCATENATE(TEXT(C7946,"YYYY")," ",TEXT(C7946,"AAAA")),DOVIZ!$1:$1,0),0))</f>
        <v/>
      </c>
      <c r="I7946" s="76" t="str">
        <f t="shared" si="751"/>
        <v/>
      </c>
      <c r="J7946" s="45" t="b">
        <f t="shared" si="749"/>
        <v>0</v>
      </c>
      <c r="K7946" s="45" t="str">
        <f>IF(J7946=FALSE,"",IF(G7946="","",VLOOKUP(F7946,ISLER!$1:$51,2,0)*VLOOKUP(VLOOKUP(F7946,ISLER!$1:$51,3,0),DOVIZ!$1:$4,MATCH(CONCATENATE(TEXT(C7946,"YYYY")," ",TEXT(C7946,"AAAA")),DOVIZ!$1:$1,0),0)))</f>
        <v/>
      </c>
      <c r="L7946" s="45" t="str">
        <f t="shared" si="752"/>
        <v/>
      </c>
      <c r="M7946" s="74">
        <f t="shared" si="754"/>
        <v>46021</v>
      </c>
    </row>
    <row r="7947" spans="1:13" x14ac:dyDescent="0.25">
      <c r="A7947" s="40">
        <v>8011</v>
      </c>
      <c r="B7947" s="40" t="str">
        <f t="shared" si="750"/>
        <v>2025 Aralık</v>
      </c>
      <c r="C7947" s="41">
        <f t="shared" si="753"/>
        <v>46021</v>
      </c>
      <c r="D7947" s="42"/>
      <c r="E7947" s="42"/>
      <c r="F7947" s="42"/>
      <c r="G7947" s="43"/>
      <c r="H7947" s="76" t="str">
        <f>IF(G7947="","",VLOOKUP(F7947,ISLER!$1:$51,MATCH(D7947,ISLER!$1:$1,0)-2,0)*VLOOKUP(VLOOKUP(F7947,ISLER!$1:$51,MATCH(D7947,ISLER!$1:$1,0)-1,0),DOVIZ!$1:$4,MATCH(CONCATENATE(TEXT(C7947,"YYYY")," ",TEXT(C7947,"AAAA")),DOVIZ!$1:$1,0),0))</f>
        <v/>
      </c>
      <c r="I7947" s="76" t="str">
        <f t="shared" si="751"/>
        <v/>
      </c>
      <c r="J7947" s="45" t="b">
        <f t="shared" si="749"/>
        <v>0</v>
      </c>
      <c r="K7947" s="45" t="str">
        <f>IF(J7947=FALSE,"",IF(G7947="","",VLOOKUP(F7947,ISLER!$1:$51,2,0)*VLOOKUP(VLOOKUP(F7947,ISLER!$1:$51,3,0),DOVIZ!$1:$4,MATCH(CONCATENATE(TEXT(C7947,"YYYY")," ",TEXT(C7947,"AAAA")),DOVIZ!$1:$1,0),0)))</f>
        <v/>
      </c>
      <c r="L7947" s="45" t="str">
        <f t="shared" si="752"/>
        <v/>
      </c>
      <c r="M7947" s="74">
        <f t="shared" si="754"/>
        <v>46021</v>
      </c>
    </row>
    <row r="7948" spans="1:13" x14ac:dyDescent="0.25">
      <c r="A7948" s="40">
        <v>8012</v>
      </c>
      <c r="B7948" s="40" t="str">
        <f t="shared" si="750"/>
        <v>2025 Aralık</v>
      </c>
      <c r="C7948" s="41">
        <f t="shared" si="753"/>
        <v>46021</v>
      </c>
      <c r="D7948" s="42"/>
      <c r="E7948" s="42"/>
      <c r="F7948" s="42"/>
      <c r="G7948" s="43"/>
      <c r="H7948" s="76" t="str">
        <f>IF(G7948="","",VLOOKUP(F7948,ISLER!$1:$51,MATCH(D7948,ISLER!$1:$1,0)-2,0)*VLOOKUP(VLOOKUP(F7948,ISLER!$1:$51,MATCH(D7948,ISLER!$1:$1,0)-1,0),DOVIZ!$1:$4,MATCH(CONCATENATE(TEXT(C7948,"YYYY")," ",TEXT(C7948,"AAAA")),DOVIZ!$1:$1,0),0))</f>
        <v/>
      </c>
      <c r="I7948" s="76" t="str">
        <f t="shared" si="751"/>
        <v/>
      </c>
      <c r="J7948" s="45" t="b">
        <f t="shared" si="749"/>
        <v>0</v>
      </c>
      <c r="K7948" s="45" t="str">
        <f>IF(J7948=FALSE,"",IF(G7948="","",VLOOKUP(F7948,ISLER!$1:$51,2,0)*VLOOKUP(VLOOKUP(F7948,ISLER!$1:$51,3,0),DOVIZ!$1:$4,MATCH(CONCATENATE(TEXT(C7948,"YYYY")," ",TEXT(C7948,"AAAA")),DOVIZ!$1:$1,0),0)))</f>
        <v/>
      </c>
      <c r="L7948" s="45" t="str">
        <f t="shared" si="752"/>
        <v/>
      </c>
      <c r="M7948" s="74">
        <f t="shared" si="754"/>
        <v>46021</v>
      </c>
    </row>
    <row r="7949" spans="1:13" x14ac:dyDescent="0.25">
      <c r="A7949" s="40">
        <v>8013</v>
      </c>
      <c r="B7949" s="40" t="str">
        <f t="shared" si="750"/>
        <v>2025 Aralık</v>
      </c>
      <c r="C7949" s="41">
        <f t="shared" si="753"/>
        <v>46021</v>
      </c>
      <c r="D7949" s="42"/>
      <c r="E7949" s="42"/>
      <c r="F7949" s="42"/>
      <c r="G7949" s="43"/>
      <c r="H7949" s="76" t="str">
        <f>IF(G7949="","",VLOOKUP(F7949,ISLER!$1:$51,MATCH(D7949,ISLER!$1:$1,0)-2,0)*VLOOKUP(VLOOKUP(F7949,ISLER!$1:$51,MATCH(D7949,ISLER!$1:$1,0)-1,0),DOVIZ!$1:$4,MATCH(CONCATENATE(TEXT(C7949,"YYYY")," ",TEXT(C7949,"AAAA")),DOVIZ!$1:$1,0),0))</f>
        <v/>
      </c>
      <c r="I7949" s="76" t="str">
        <f t="shared" si="751"/>
        <v/>
      </c>
      <c r="J7949" s="45" t="b">
        <f t="shared" si="749"/>
        <v>0</v>
      </c>
      <c r="K7949" s="45" t="str">
        <f>IF(J7949=FALSE,"",IF(G7949="","",VLOOKUP(F7949,ISLER!$1:$51,2,0)*VLOOKUP(VLOOKUP(F7949,ISLER!$1:$51,3,0),DOVIZ!$1:$4,MATCH(CONCATENATE(TEXT(C7949,"YYYY")," ",TEXT(C7949,"AAAA")),DOVIZ!$1:$1,0),0)))</f>
        <v/>
      </c>
      <c r="L7949" s="45" t="str">
        <f t="shared" si="752"/>
        <v/>
      </c>
      <c r="M7949" s="74">
        <f t="shared" si="754"/>
        <v>46021</v>
      </c>
    </row>
    <row r="7950" spans="1:13" x14ac:dyDescent="0.25">
      <c r="A7950" s="40">
        <v>8014</v>
      </c>
      <c r="B7950" s="40" t="str">
        <f t="shared" si="750"/>
        <v>2025 Aralık</v>
      </c>
      <c r="C7950" s="41">
        <f t="shared" si="753"/>
        <v>46021</v>
      </c>
      <c r="D7950" s="42"/>
      <c r="E7950" s="42"/>
      <c r="F7950" s="42"/>
      <c r="G7950" s="43"/>
      <c r="H7950" s="76" t="str">
        <f>IF(G7950="","",VLOOKUP(F7950,ISLER!$1:$51,MATCH(D7950,ISLER!$1:$1,0)-2,0)*VLOOKUP(VLOOKUP(F7950,ISLER!$1:$51,MATCH(D7950,ISLER!$1:$1,0)-1,0),DOVIZ!$1:$4,MATCH(CONCATENATE(TEXT(C7950,"YYYY")," ",TEXT(C7950,"AAAA")),DOVIZ!$1:$1,0),0))</f>
        <v/>
      </c>
      <c r="I7950" s="76" t="str">
        <f t="shared" si="751"/>
        <v/>
      </c>
      <c r="J7950" s="45" t="b">
        <f t="shared" si="749"/>
        <v>0</v>
      </c>
      <c r="K7950" s="45" t="str">
        <f>IF(J7950=FALSE,"",IF(G7950="","",VLOOKUP(F7950,ISLER!$1:$51,2,0)*VLOOKUP(VLOOKUP(F7950,ISLER!$1:$51,3,0),DOVIZ!$1:$4,MATCH(CONCATENATE(TEXT(C7950,"YYYY")," ",TEXT(C7950,"AAAA")),DOVIZ!$1:$1,0),0)))</f>
        <v/>
      </c>
      <c r="L7950" s="45" t="str">
        <f t="shared" si="752"/>
        <v/>
      </c>
      <c r="M7950" s="74">
        <f t="shared" si="754"/>
        <v>46021</v>
      </c>
    </row>
    <row r="7951" spans="1:13" x14ac:dyDescent="0.25">
      <c r="A7951" s="40">
        <v>8015</v>
      </c>
      <c r="B7951" s="40" t="str">
        <f t="shared" si="750"/>
        <v>2025 Aralık</v>
      </c>
      <c r="C7951" s="41">
        <f t="shared" si="753"/>
        <v>46021</v>
      </c>
      <c r="D7951" s="42"/>
      <c r="E7951" s="42"/>
      <c r="F7951" s="42"/>
      <c r="G7951" s="43"/>
      <c r="H7951" s="76" t="str">
        <f>IF(G7951="","",VLOOKUP(F7951,ISLER!$1:$51,MATCH(D7951,ISLER!$1:$1,0)-2,0)*VLOOKUP(VLOOKUP(F7951,ISLER!$1:$51,MATCH(D7951,ISLER!$1:$1,0)-1,0),DOVIZ!$1:$4,MATCH(CONCATENATE(TEXT(C7951,"YYYY")," ",TEXT(C7951,"AAAA")),DOVIZ!$1:$1,0),0))</f>
        <v/>
      </c>
      <c r="I7951" s="76" t="str">
        <f t="shared" si="751"/>
        <v/>
      </c>
      <c r="J7951" s="45" t="b">
        <f t="shared" si="749"/>
        <v>0</v>
      </c>
      <c r="K7951" s="45" t="str">
        <f>IF(J7951=FALSE,"",IF(G7951="","",VLOOKUP(F7951,ISLER!$1:$51,2,0)*VLOOKUP(VLOOKUP(F7951,ISLER!$1:$51,3,0),DOVIZ!$1:$4,MATCH(CONCATENATE(TEXT(C7951,"YYYY")," ",TEXT(C7951,"AAAA")),DOVIZ!$1:$1,0),0)))</f>
        <v/>
      </c>
      <c r="L7951" s="45" t="str">
        <f t="shared" si="752"/>
        <v/>
      </c>
      <c r="M7951" s="74">
        <f t="shared" si="754"/>
        <v>46021</v>
      </c>
    </row>
    <row r="7952" spans="1:13" x14ac:dyDescent="0.25">
      <c r="A7952" s="40">
        <v>8016</v>
      </c>
      <c r="B7952" s="40" t="str">
        <f t="shared" si="750"/>
        <v>2025 Aralık</v>
      </c>
      <c r="C7952" s="41">
        <f t="shared" si="753"/>
        <v>46021</v>
      </c>
      <c r="D7952" s="42"/>
      <c r="E7952" s="42"/>
      <c r="F7952" s="42"/>
      <c r="G7952" s="43"/>
      <c r="H7952" s="76" t="str">
        <f>IF(G7952="","",VLOOKUP(F7952,ISLER!$1:$51,MATCH(D7952,ISLER!$1:$1,0)-2,0)*VLOOKUP(VLOOKUP(F7952,ISLER!$1:$51,MATCH(D7952,ISLER!$1:$1,0)-1,0),DOVIZ!$1:$4,MATCH(CONCATENATE(TEXT(C7952,"YYYY")," ",TEXT(C7952,"AAAA")),DOVIZ!$1:$1,0),0))</f>
        <v/>
      </c>
      <c r="I7952" s="76" t="str">
        <f t="shared" si="751"/>
        <v/>
      </c>
      <c r="J7952" s="45" t="b">
        <f t="shared" si="749"/>
        <v>0</v>
      </c>
      <c r="K7952" s="45" t="str">
        <f>IF(J7952=FALSE,"",IF(G7952="","",VLOOKUP(F7952,ISLER!$1:$51,2,0)*VLOOKUP(VLOOKUP(F7952,ISLER!$1:$51,3,0),DOVIZ!$1:$4,MATCH(CONCATENATE(TEXT(C7952,"YYYY")," ",TEXT(C7952,"AAAA")),DOVIZ!$1:$1,0),0)))</f>
        <v/>
      </c>
      <c r="L7952" s="45" t="str">
        <f t="shared" si="752"/>
        <v/>
      </c>
      <c r="M7952" s="74">
        <f t="shared" si="754"/>
        <v>46021</v>
      </c>
    </row>
    <row r="7953" spans="1:13" x14ac:dyDescent="0.25">
      <c r="A7953" s="40">
        <v>8017</v>
      </c>
      <c r="B7953" s="40" t="str">
        <f t="shared" si="750"/>
        <v>2025 Aralık</v>
      </c>
      <c r="C7953" s="41">
        <f t="shared" si="753"/>
        <v>46021</v>
      </c>
      <c r="D7953" s="42"/>
      <c r="E7953" s="42"/>
      <c r="F7953" s="42"/>
      <c r="G7953" s="43"/>
      <c r="H7953" s="76" t="str">
        <f>IF(G7953="","",VLOOKUP(F7953,ISLER!$1:$51,MATCH(D7953,ISLER!$1:$1,0)-2,0)*VLOOKUP(VLOOKUP(F7953,ISLER!$1:$51,MATCH(D7953,ISLER!$1:$1,0)-1,0),DOVIZ!$1:$4,MATCH(CONCATENATE(TEXT(C7953,"YYYY")," ",TEXT(C7953,"AAAA")),DOVIZ!$1:$1,0),0))</f>
        <v/>
      </c>
      <c r="I7953" s="76" t="str">
        <f t="shared" si="751"/>
        <v/>
      </c>
      <c r="J7953" s="45" t="b">
        <f t="shared" si="749"/>
        <v>0</v>
      </c>
      <c r="K7953" s="45" t="str">
        <f>IF(J7953=FALSE,"",IF(G7953="","",VLOOKUP(F7953,ISLER!$1:$51,2,0)*VLOOKUP(VLOOKUP(F7953,ISLER!$1:$51,3,0),DOVIZ!$1:$4,MATCH(CONCATENATE(TEXT(C7953,"YYYY")," ",TEXT(C7953,"AAAA")),DOVIZ!$1:$1,0),0)))</f>
        <v/>
      </c>
      <c r="L7953" s="45" t="str">
        <f t="shared" si="752"/>
        <v/>
      </c>
      <c r="M7953" s="74">
        <f t="shared" si="754"/>
        <v>46021</v>
      </c>
    </row>
    <row r="7954" spans="1:13" x14ac:dyDescent="0.25">
      <c r="A7954" s="40">
        <v>8018</v>
      </c>
      <c r="B7954" s="40" t="str">
        <f t="shared" si="750"/>
        <v>2025 Aralık</v>
      </c>
      <c r="C7954" s="41">
        <f t="shared" si="753"/>
        <v>46021</v>
      </c>
      <c r="D7954" s="42"/>
      <c r="E7954" s="42"/>
      <c r="F7954" s="42"/>
      <c r="G7954" s="43"/>
      <c r="H7954" s="76" t="str">
        <f>IF(G7954="","",VLOOKUP(F7954,ISLER!$1:$51,MATCH(D7954,ISLER!$1:$1,0)-2,0)*VLOOKUP(VLOOKUP(F7954,ISLER!$1:$51,MATCH(D7954,ISLER!$1:$1,0)-1,0),DOVIZ!$1:$4,MATCH(CONCATENATE(TEXT(C7954,"YYYY")," ",TEXT(C7954,"AAAA")),DOVIZ!$1:$1,0),0))</f>
        <v/>
      </c>
      <c r="I7954" s="76" t="str">
        <f t="shared" si="751"/>
        <v/>
      </c>
      <c r="J7954" s="45" t="b">
        <f t="shared" si="749"/>
        <v>0</v>
      </c>
      <c r="K7954" s="45" t="str">
        <f>IF(J7954=FALSE,"",IF(G7954="","",VLOOKUP(F7954,ISLER!$1:$51,2,0)*VLOOKUP(VLOOKUP(F7954,ISLER!$1:$51,3,0),DOVIZ!$1:$4,MATCH(CONCATENATE(TEXT(C7954,"YYYY")," ",TEXT(C7954,"AAAA")),DOVIZ!$1:$1,0),0)))</f>
        <v/>
      </c>
      <c r="L7954" s="45" t="str">
        <f t="shared" si="752"/>
        <v/>
      </c>
      <c r="M7954" s="74">
        <f t="shared" si="754"/>
        <v>46021</v>
      </c>
    </row>
    <row r="7955" spans="1:13" x14ac:dyDescent="0.25">
      <c r="A7955" s="40">
        <v>8019</v>
      </c>
      <c r="B7955" s="40" t="str">
        <f t="shared" si="750"/>
        <v>2025 Aralık</v>
      </c>
      <c r="C7955" s="41">
        <f t="shared" si="753"/>
        <v>46021</v>
      </c>
      <c r="D7955" s="42"/>
      <c r="E7955" s="42"/>
      <c r="F7955" s="42"/>
      <c r="G7955" s="43"/>
      <c r="H7955" s="76" t="str">
        <f>IF(G7955="","",VLOOKUP(F7955,ISLER!$1:$51,MATCH(D7955,ISLER!$1:$1,0)-2,0)*VLOOKUP(VLOOKUP(F7955,ISLER!$1:$51,MATCH(D7955,ISLER!$1:$1,0)-1,0),DOVIZ!$1:$4,MATCH(CONCATENATE(TEXT(C7955,"YYYY")," ",TEXT(C7955,"AAAA")),DOVIZ!$1:$1,0),0))</f>
        <v/>
      </c>
      <c r="I7955" s="76" t="str">
        <f t="shared" si="751"/>
        <v/>
      </c>
      <c r="J7955" s="45" t="b">
        <f t="shared" si="749"/>
        <v>0</v>
      </c>
      <c r="K7955" s="45" t="str">
        <f>IF(J7955=FALSE,"",IF(G7955="","",VLOOKUP(F7955,ISLER!$1:$51,2,0)*VLOOKUP(VLOOKUP(F7955,ISLER!$1:$51,3,0),DOVIZ!$1:$4,MATCH(CONCATENATE(TEXT(C7955,"YYYY")," ",TEXT(C7955,"AAAA")),DOVIZ!$1:$1,0),0)))</f>
        <v/>
      </c>
      <c r="L7955" s="45" t="str">
        <f t="shared" si="752"/>
        <v/>
      </c>
      <c r="M7955" s="74">
        <f t="shared" si="754"/>
        <v>46021</v>
      </c>
    </row>
    <row r="7956" spans="1:13" x14ac:dyDescent="0.25">
      <c r="A7956" s="40">
        <v>8020</v>
      </c>
      <c r="B7956" s="40" t="str">
        <f t="shared" si="750"/>
        <v>2025 Aralık</v>
      </c>
      <c r="C7956" s="41">
        <f t="shared" si="753"/>
        <v>46021</v>
      </c>
      <c r="D7956" s="42"/>
      <c r="E7956" s="42"/>
      <c r="F7956" s="42"/>
      <c r="G7956" s="43"/>
      <c r="H7956" s="76" t="str">
        <f>IF(G7956="","",VLOOKUP(F7956,ISLER!$1:$51,MATCH(D7956,ISLER!$1:$1,0)-2,0)*VLOOKUP(VLOOKUP(F7956,ISLER!$1:$51,MATCH(D7956,ISLER!$1:$1,0)-1,0),DOVIZ!$1:$4,MATCH(CONCATENATE(TEXT(C7956,"YYYY")," ",TEXT(C7956,"AAAA")),DOVIZ!$1:$1,0),0))</f>
        <v/>
      </c>
      <c r="I7956" s="76" t="str">
        <f t="shared" si="751"/>
        <v/>
      </c>
      <c r="J7956" s="45" t="b">
        <f t="shared" si="749"/>
        <v>0</v>
      </c>
      <c r="K7956" s="45" t="str">
        <f>IF(J7956=FALSE,"",IF(G7956="","",VLOOKUP(F7956,ISLER!$1:$51,2,0)*VLOOKUP(VLOOKUP(F7956,ISLER!$1:$51,3,0),DOVIZ!$1:$4,MATCH(CONCATENATE(TEXT(C7956,"YYYY")," ",TEXT(C7956,"AAAA")),DOVIZ!$1:$1,0),0)))</f>
        <v/>
      </c>
      <c r="L7956" s="45" t="str">
        <f t="shared" si="752"/>
        <v/>
      </c>
      <c r="M7956" s="74">
        <f t="shared" si="754"/>
        <v>46021</v>
      </c>
    </row>
    <row r="7957" spans="1:13" x14ac:dyDescent="0.25">
      <c r="A7957" s="40">
        <v>8021</v>
      </c>
      <c r="B7957" s="40" t="str">
        <f t="shared" si="750"/>
        <v>2025 Aralık</v>
      </c>
      <c r="C7957" s="41">
        <f t="shared" si="753"/>
        <v>46021</v>
      </c>
      <c r="D7957" s="42"/>
      <c r="E7957" s="42"/>
      <c r="F7957" s="42"/>
      <c r="G7957" s="43"/>
      <c r="H7957" s="76" t="str">
        <f>IF(G7957="","",VLOOKUP(F7957,ISLER!$1:$51,MATCH(D7957,ISLER!$1:$1,0)-2,0)*VLOOKUP(VLOOKUP(F7957,ISLER!$1:$51,MATCH(D7957,ISLER!$1:$1,0)-1,0),DOVIZ!$1:$4,MATCH(CONCATENATE(TEXT(C7957,"YYYY")," ",TEXT(C7957,"AAAA")),DOVIZ!$1:$1,0),0))</f>
        <v/>
      </c>
      <c r="I7957" s="76" t="str">
        <f t="shared" si="751"/>
        <v/>
      </c>
      <c r="J7957" s="45" t="b">
        <f t="shared" si="749"/>
        <v>0</v>
      </c>
      <c r="K7957" s="45" t="str">
        <f>IF(J7957=FALSE,"",IF(G7957="","",VLOOKUP(F7957,ISLER!$1:$51,2,0)*VLOOKUP(VLOOKUP(F7957,ISLER!$1:$51,3,0),DOVIZ!$1:$4,MATCH(CONCATENATE(TEXT(C7957,"YYYY")," ",TEXT(C7957,"AAAA")),DOVIZ!$1:$1,0),0)))</f>
        <v/>
      </c>
      <c r="L7957" s="45" t="str">
        <f t="shared" si="752"/>
        <v/>
      </c>
      <c r="M7957" s="74">
        <f t="shared" si="754"/>
        <v>46021</v>
      </c>
    </row>
    <row r="7958" spans="1:13" x14ac:dyDescent="0.25">
      <c r="A7958" s="40">
        <v>8022</v>
      </c>
      <c r="B7958" s="40" t="str">
        <f t="shared" si="750"/>
        <v>2025 Aralık</v>
      </c>
      <c r="C7958" s="41">
        <f t="shared" si="753"/>
        <v>46021</v>
      </c>
      <c r="D7958" s="42"/>
      <c r="E7958" s="42"/>
      <c r="F7958" s="42"/>
      <c r="G7958" s="43"/>
      <c r="H7958" s="76" t="str">
        <f>IF(G7958="","",VLOOKUP(F7958,ISLER!$1:$51,MATCH(D7958,ISLER!$1:$1,0)-2,0)*VLOOKUP(VLOOKUP(F7958,ISLER!$1:$51,MATCH(D7958,ISLER!$1:$1,0)-1,0),DOVIZ!$1:$4,MATCH(CONCATENATE(TEXT(C7958,"YYYY")," ",TEXT(C7958,"AAAA")),DOVIZ!$1:$1,0),0))</f>
        <v/>
      </c>
      <c r="I7958" s="76" t="str">
        <f t="shared" si="751"/>
        <v/>
      </c>
      <c r="J7958" s="45" t="b">
        <f t="shared" si="749"/>
        <v>0</v>
      </c>
      <c r="K7958" s="45" t="str">
        <f>IF(J7958=FALSE,"",IF(G7958="","",VLOOKUP(F7958,ISLER!$1:$51,2,0)*VLOOKUP(VLOOKUP(F7958,ISLER!$1:$51,3,0),DOVIZ!$1:$4,MATCH(CONCATENATE(TEXT(C7958,"YYYY")," ",TEXT(C7958,"AAAA")),DOVIZ!$1:$1,0),0)))</f>
        <v/>
      </c>
      <c r="L7958" s="45" t="str">
        <f t="shared" si="752"/>
        <v/>
      </c>
      <c r="M7958" s="74">
        <f t="shared" si="754"/>
        <v>46021</v>
      </c>
    </row>
    <row r="7959" spans="1:13" x14ac:dyDescent="0.25">
      <c r="A7959" s="40">
        <v>8023</v>
      </c>
      <c r="B7959" s="40" t="str">
        <f t="shared" si="750"/>
        <v>2025 Aralık</v>
      </c>
      <c r="C7959" s="41">
        <f t="shared" si="753"/>
        <v>46021</v>
      </c>
      <c r="D7959" s="42"/>
      <c r="E7959" s="42"/>
      <c r="F7959" s="42"/>
      <c r="G7959" s="43"/>
      <c r="H7959" s="76" t="str">
        <f>IF(G7959="","",VLOOKUP(F7959,ISLER!$1:$51,MATCH(D7959,ISLER!$1:$1,0)-2,0)*VLOOKUP(VLOOKUP(F7959,ISLER!$1:$51,MATCH(D7959,ISLER!$1:$1,0)-1,0),DOVIZ!$1:$4,MATCH(CONCATENATE(TEXT(C7959,"YYYY")," ",TEXT(C7959,"AAAA")),DOVIZ!$1:$1,0),0))</f>
        <v/>
      </c>
      <c r="I7959" s="76" t="str">
        <f t="shared" si="751"/>
        <v/>
      </c>
      <c r="J7959" s="45" t="b">
        <f t="shared" si="749"/>
        <v>0</v>
      </c>
      <c r="K7959" s="45" t="str">
        <f>IF(J7959=FALSE,"",IF(G7959="","",VLOOKUP(F7959,ISLER!$1:$51,2,0)*VLOOKUP(VLOOKUP(F7959,ISLER!$1:$51,3,0),DOVIZ!$1:$4,MATCH(CONCATENATE(TEXT(C7959,"YYYY")," ",TEXT(C7959,"AAAA")),DOVIZ!$1:$1,0),0)))</f>
        <v/>
      </c>
      <c r="L7959" s="45" t="str">
        <f t="shared" si="752"/>
        <v/>
      </c>
      <c r="M7959" s="74">
        <f t="shared" si="754"/>
        <v>46021</v>
      </c>
    </row>
    <row r="7960" spans="1:13" x14ac:dyDescent="0.25">
      <c r="A7960" s="40">
        <v>8024</v>
      </c>
      <c r="B7960" s="40" t="str">
        <f t="shared" si="750"/>
        <v>2025 Aralık</v>
      </c>
      <c r="C7960" s="41">
        <f t="shared" si="753"/>
        <v>46021</v>
      </c>
      <c r="D7960" s="42"/>
      <c r="E7960" s="42"/>
      <c r="F7960" s="42"/>
      <c r="G7960" s="43"/>
      <c r="H7960" s="76" t="str">
        <f>IF(G7960="","",VLOOKUP(F7960,ISLER!$1:$51,MATCH(D7960,ISLER!$1:$1,0)-2,0)*VLOOKUP(VLOOKUP(F7960,ISLER!$1:$51,MATCH(D7960,ISLER!$1:$1,0)-1,0),DOVIZ!$1:$4,MATCH(CONCATENATE(TEXT(C7960,"YYYY")," ",TEXT(C7960,"AAAA")),DOVIZ!$1:$1,0),0))</f>
        <v/>
      </c>
      <c r="I7960" s="76" t="str">
        <f t="shared" si="751"/>
        <v/>
      </c>
      <c r="J7960" s="45" t="b">
        <f t="shared" si="749"/>
        <v>0</v>
      </c>
      <c r="K7960" s="45" t="str">
        <f>IF(J7960=FALSE,"",IF(G7960="","",VLOOKUP(F7960,ISLER!$1:$51,2,0)*VLOOKUP(VLOOKUP(F7960,ISLER!$1:$51,3,0),DOVIZ!$1:$4,MATCH(CONCATENATE(TEXT(C7960,"YYYY")," ",TEXT(C7960,"AAAA")),DOVIZ!$1:$1,0),0)))</f>
        <v/>
      </c>
      <c r="L7960" s="45" t="str">
        <f t="shared" si="752"/>
        <v/>
      </c>
      <c r="M7960" s="74">
        <f t="shared" si="754"/>
        <v>46021</v>
      </c>
    </row>
    <row r="7961" spans="1:13" x14ac:dyDescent="0.25">
      <c r="A7961" s="40">
        <v>8025</v>
      </c>
      <c r="B7961" s="40" t="str">
        <f t="shared" si="750"/>
        <v>2025 Aralık</v>
      </c>
      <c r="C7961" s="41">
        <f t="shared" si="753"/>
        <v>46021</v>
      </c>
      <c r="D7961" s="42"/>
      <c r="E7961" s="42"/>
      <c r="F7961" s="42"/>
      <c r="G7961" s="43"/>
      <c r="H7961" s="76" t="str">
        <f>IF(G7961="","",VLOOKUP(F7961,ISLER!$1:$51,MATCH(D7961,ISLER!$1:$1,0)-2,0)*VLOOKUP(VLOOKUP(F7961,ISLER!$1:$51,MATCH(D7961,ISLER!$1:$1,0)-1,0),DOVIZ!$1:$4,MATCH(CONCATENATE(TEXT(C7961,"YYYY")," ",TEXT(C7961,"AAAA")),DOVIZ!$1:$1,0),0))</f>
        <v/>
      </c>
      <c r="I7961" s="76" t="str">
        <f t="shared" si="751"/>
        <v/>
      </c>
      <c r="J7961" s="45" t="b">
        <f t="shared" si="749"/>
        <v>0</v>
      </c>
      <c r="K7961" s="45" t="str">
        <f>IF(J7961=FALSE,"",IF(G7961="","",VLOOKUP(F7961,ISLER!$1:$51,2,0)*VLOOKUP(VLOOKUP(F7961,ISLER!$1:$51,3,0),DOVIZ!$1:$4,MATCH(CONCATENATE(TEXT(C7961,"YYYY")," ",TEXT(C7961,"AAAA")),DOVIZ!$1:$1,0),0)))</f>
        <v/>
      </c>
      <c r="L7961" s="45" t="str">
        <f t="shared" si="752"/>
        <v/>
      </c>
      <c r="M7961" s="74">
        <f t="shared" si="754"/>
        <v>46021</v>
      </c>
    </row>
    <row r="7962" spans="1:13" x14ac:dyDescent="0.25">
      <c r="A7962" s="40">
        <v>8026</v>
      </c>
      <c r="B7962" s="40" t="str">
        <f t="shared" si="750"/>
        <v>2025 Aralık</v>
      </c>
      <c r="C7962" s="41">
        <f t="shared" si="753"/>
        <v>46021</v>
      </c>
      <c r="D7962" s="42"/>
      <c r="E7962" s="42"/>
      <c r="F7962" s="42"/>
      <c r="G7962" s="43"/>
      <c r="H7962" s="76" t="str">
        <f>IF(G7962="","",VLOOKUP(F7962,ISLER!$1:$51,MATCH(D7962,ISLER!$1:$1,0)-2,0)*VLOOKUP(VLOOKUP(F7962,ISLER!$1:$51,MATCH(D7962,ISLER!$1:$1,0)-1,0),DOVIZ!$1:$4,MATCH(CONCATENATE(TEXT(C7962,"YYYY")," ",TEXT(C7962,"AAAA")),DOVIZ!$1:$1,0),0))</f>
        <v/>
      </c>
      <c r="I7962" s="76" t="str">
        <f t="shared" si="751"/>
        <v/>
      </c>
      <c r="J7962" s="45" t="b">
        <f t="shared" si="749"/>
        <v>0</v>
      </c>
      <c r="K7962" s="45" t="str">
        <f>IF(J7962=FALSE,"",IF(G7962="","",VLOOKUP(F7962,ISLER!$1:$51,2,0)*VLOOKUP(VLOOKUP(F7962,ISLER!$1:$51,3,0),DOVIZ!$1:$4,MATCH(CONCATENATE(TEXT(C7962,"YYYY")," ",TEXT(C7962,"AAAA")),DOVIZ!$1:$1,0),0)))</f>
        <v/>
      </c>
      <c r="L7962" s="45" t="str">
        <f t="shared" si="752"/>
        <v/>
      </c>
      <c r="M7962" s="74">
        <f t="shared" si="754"/>
        <v>46021</v>
      </c>
    </row>
    <row r="7963" spans="1:13" x14ac:dyDescent="0.25">
      <c r="A7963" s="40">
        <v>8027</v>
      </c>
      <c r="B7963" s="40" t="str">
        <f t="shared" si="750"/>
        <v>2025 Aralık</v>
      </c>
      <c r="C7963" s="41">
        <f t="shared" si="753"/>
        <v>46021</v>
      </c>
      <c r="D7963" s="42"/>
      <c r="E7963" s="42"/>
      <c r="F7963" s="42"/>
      <c r="G7963" s="43"/>
      <c r="H7963" s="76" t="str">
        <f>IF(G7963="","",VLOOKUP(F7963,ISLER!$1:$51,MATCH(D7963,ISLER!$1:$1,0)-2,0)*VLOOKUP(VLOOKUP(F7963,ISLER!$1:$51,MATCH(D7963,ISLER!$1:$1,0)-1,0),DOVIZ!$1:$4,MATCH(CONCATENATE(TEXT(C7963,"YYYY")," ",TEXT(C7963,"AAAA")),DOVIZ!$1:$1,0),0))</f>
        <v/>
      </c>
      <c r="I7963" s="76" t="str">
        <f t="shared" si="751"/>
        <v/>
      </c>
      <c r="J7963" s="45" t="b">
        <f t="shared" si="749"/>
        <v>0</v>
      </c>
      <c r="K7963" s="45" t="str">
        <f>IF(J7963=FALSE,"",IF(G7963="","",VLOOKUP(F7963,ISLER!$1:$51,2,0)*VLOOKUP(VLOOKUP(F7963,ISLER!$1:$51,3,0),DOVIZ!$1:$4,MATCH(CONCATENATE(TEXT(C7963,"YYYY")," ",TEXT(C7963,"AAAA")),DOVIZ!$1:$1,0),0)))</f>
        <v/>
      </c>
      <c r="L7963" s="45" t="str">
        <f t="shared" si="752"/>
        <v/>
      </c>
      <c r="M7963" s="74">
        <f t="shared" si="754"/>
        <v>46021</v>
      </c>
    </row>
    <row r="7964" spans="1:13" x14ac:dyDescent="0.25">
      <c r="A7964" s="40">
        <v>8028</v>
      </c>
      <c r="B7964" s="40" t="str">
        <f t="shared" si="750"/>
        <v>2025 Aralık</v>
      </c>
      <c r="C7964" s="41">
        <f t="shared" si="753"/>
        <v>46021</v>
      </c>
      <c r="D7964" s="42"/>
      <c r="E7964" s="42"/>
      <c r="F7964" s="42"/>
      <c r="G7964" s="43"/>
      <c r="H7964" s="76" t="str">
        <f>IF(G7964="","",VLOOKUP(F7964,ISLER!$1:$51,MATCH(D7964,ISLER!$1:$1,0)-2,0)*VLOOKUP(VLOOKUP(F7964,ISLER!$1:$51,MATCH(D7964,ISLER!$1:$1,0)-1,0),DOVIZ!$1:$4,MATCH(CONCATENATE(TEXT(C7964,"YYYY")," ",TEXT(C7964,"AAAA")),DOVIZ!$1:$1,0),0))</f>
        <v/>
      </c>
      <c r="I7964" s="76" t="str">
        <f t="shared" si="751"/>
        <v/>
      </c>
      <c r="J7964" s="45" t="b">
        <f t="shared" si="749"/>
        <v>0</v>
      </c>
      <c r="K7964" s="45" t="str">
        <f>IF(J7964=FALSE,"",IF(G7964="","",VLOOKUP(F7964,ISLER!$1:$51,2,0)*VLOOKUP(VLOOKUP(F7964,ISLER!$1:$51,3,0),DOVIZ!$1:$4,MATCH(CONCATENATE(TEXT(C7964,"YYYY")," ",TEXT(C7964,"AAAA")),DOVIZ!$1:$1,0),0)))</f>
        <v/>
      </c>
      <c r="L7964" s="45" t="str">
        <f t="shared" si="752"/>
        <v/>
      </c>
      <c r="M7964" s="74">
        <f t="shared" si="754"/>
        <v>46021</v>
      </c>
    </row>
    <row r="7965" spans="1:13" x14ac:dyDescent="0.25">
      <c r="A7965" s="40">
        <v>8029</v>
      </c>
      <c r="B7965" s="40" t="str">
        <f t="shared" si="750"/>
        <v>2025 Aralık</v>
      </c>
      <c r="C7965" s="41">
        <f t="shared" si="753"/>
        <v>46021</v>
      </c>
      <c r="D7965" s="42"/>
      <c r="E7965" s="42"/>
      <c r="F7965" s="42"/>
      <c r="G7965" s="43"/>
      <c r="H7965" s="76" t="str">
        <f>IF(G7965="","",VLOOKUP(F7965,ISLER!$1:$51,MATCH(D7965,ISLER!$1:$1,0)-2,0)*VLOOKUP(VLOOKUP(F7965,ISLER!$1:$51,MATCH(D7965,ISLER!$1:$1,0)-1,0),DOVIZ!$1:$4,MATCH(CONCATENATE(TEXT(C7965,"YYYY")," ",TEXT(C7965,"AAAA")),DOVIZ!$1:$1,0),0))</f>
        <v/>
      </c>
      <c r="I7965" s="76" t="str">
        <f t="shared" si="751"/>
        <v/>
      </c>
      <c r="J7965" s="45" t="b">
        <f t="shared" si="749"/>
        <v>0</v>
      </c>
      <c r="K7965" s="45" t="str">
        <f>IF(J7965=FALSE,"",IF(G7965="","",VLOOKUP(F7965,ISLER!$1:$51,2,0)*VLOOKUP(VLOOKUP(F7965,ISLER!$1:$51,3,0),DOVIZ!$1:$4,MATCH(CONCATENATE(TEXT(C7965,"YYYY")," ",TEXT(C7965,"AAAA")),DOVIZ!$1:$1,0),0)))</f>
        <v/>
      </c>
      <c r="L7965" s="45" t="str">
        <f t="shared" si="752"/>
        <v/>
      </c>
      <c r="M7965" s="74">
        <f t="shared" si="754"/>
        <v>46021</v>
      </c>
    </row>
    <row r="7966" spans="1:13" x14ac:dyDescent="0.25">
      <c r="A7966" s="40">
        <v>8030</v>
      </c>
      <c r="B7966" s="40" t="str">
        <f t="shared" si="750"/>
        <v>2025 Aralık</v>
      </c>
      <c r="C7966" s="41">
        <f t="shared" si="753"/>
        <v>46021</v>
      </c>
      <c r="D7966" s="42"/>
      <c r="E7966" s="42"/>
      <c r="F7966" s="42"/>
      <c r="G7966" s="43"/>
      <c r="H7966" s="76" t="str">
        <f>IF(G7966="","",VLOOKUP(F7966,ISLER!$1:$51,MATCH(D7966,ISLER!$1:$1,0)-2,0)*VLOOKUP(VLOOKUP(F7966,ISLER!$1:$51,MATCH(D7966,ISLER!$1:$1,0)-1,0),DOVIZ!$1:$4,MATCH(CONCATENATE(TEXT(C7966,"YYYY")," ",TEXT(C7966,"AAAA")),DOVIZ!$1:$1,0),0))</f>
        <v/>
      </c>
      <c r="I7966" s="76" t="str">
        <f t="shared" si="751"/>
        <v/>
      </c>
      <c r="J7966" s="45" t="b">
        <f t="shared" si="749"/>
        <v>0</v>
      </c>
      <c r="K7966" s="45" t="str">
        <f>IF(J7966=FALSE,"",IF(G7966="","",VLOOKUP(F7966,ISLER!$1:$51,2,0)*VLOOKUP(VLOOKUP(F7966,ISLER!$1:$51,3,0),DOVIZ!$1:$4,MATCH(CONCATENATE(TEXT(C7966,"YYYY")," ",TEXT(C7966,"AAAA")),DOVIZ!$1:$1,0),0)))</f>
        <v/>
      </c>
      <c r="L7966" s="45" t="str">
        <f t="shared" si="752"/>
        <v/>
      </c>
      <c r="M7966" s="74">
        <f t="shared" si="754"/>
        <v>46021</v>
      </c>
    </row>
    <row r="7967" spans="1:13" x14ac:dyDescent="0.25">
      <c r="A7967" s="40">
        <v>8031</v>
      </c>
      <c r="B7967" s="40" t="str">
        <f t="shared" si="750"/>
        <v>2025 Aralık</v>
      </c>
      <c r="C7967" s="41">
        <f t="shared" si="753"/>
        <v>46021</v>
      </c>
      <c r="D7967" s="42"/>
      <c r="E7967" s="42"/>
      <c r="F7967" s="42"/>
      <c r="G7967" s="43"/>
      <c r="H7967" s="76" t="str">
        <f>IF(G7967="","",VLOOKUP(F7967,ISLER!$1:$51,MATCH(D7967,ISLER!$1:$1,0)-2,0)*VLOOKUP(VLOOKUP(F7967,ISLER!$1:$51,MATCH(D7967,ISLER!$1:$1,0)-1,0),DOVIZ!$1:$4,MATCH(CONCATENATE(TEXT(C7967,"YYYY")," ",TEXT(C7967,"AAAA")),DOVIZ!$1:$1,0),0))</f>
        <v/>
      </c>
      <c r="I7967" s="76" t="str">
        <f t="shared" si="751"/>
        <v/>
      </c>
      <c r="J7967" s="45" t="b">
        <f t="shared" si="749"/>
        <v>0</v>
      </c>
      <c r="K7967" s="45" t="str">
        <f>IF(J7967=FALSE,"",IF(G7967="","",VLOOKUP(F7967,ISLER!$1:$51,2,0)*VLOOKUP(VLOOKUP(F7967,ISLER!$1:$51,3,0),DOVIZ!$1:$4,MATCH(CONCATENATE(TEXT(C7967,"YYYY")," ",TEXT(C7967,"AAAA")),DOVIZ!$1:$1,0),0)))</f>
        <v/>
      </c>
      <c r="L7967" s="45" t="str">
        <f t="shared" si="752"/>
        <v/>
      </c>
      <c r="M7967" s="74">
        <f t="shared" si="754"/>
        <v>46021</v>
      </c>
    </row>
    <row r="7968" spans="1:13" x14ac:dyDescent="0.25">
      <c r="A7968" s="40">
        <v>8032</v>
      </c>
      <c r="B7968" s="40" t="str">
        <f t="shared" si="750"/>
        <v>2025 Aralık</v>
      </c>
      <c r="C7968" s="41">
        <f t="shared" si="753"/>
        <v>46021</v>
      </c>
      <c r="D7968" s="42"/>
      <c r="E7968" s="42"/>
      <c r="F7968" s="42"/>
      <c r="G7968" s="43"/>
      <c r="H7968" s="76" t="str">
        <f>IF(G7968="","",VLOOKUP(F7968,ISLER!$1:$51,MATCH(D7968,ISLER!$1:$1,0)-2,0)*VLOOKUP(VLOOKUP(F7968,ISLER!$1:$51,MATCH(D7968,ISLER!$1:$1,0)-1,0),DOVIZ!$1:$4,MATCH(CONCATENATE(TEXT(C7968,"YYYY")," ",TEXT(C7968,"AAAA")),DOVIZ!$1:$1,0),0))</f>
        <v/>
      </c>
      <c r="I7968" s="76" t="str">
        <f t="shared" si="751"/>
        <v/>
      </c>
      <c r="J7968" s="45" t="b">
        <f t="shared" si="749"/>
        <v>0</v>
      </c>
      <c r="K7968" s="45" t="str">
        <f>IF(J7968=FALSE,"",IF(G7968="","",VLOOKUP(F7968,ISLER!$1:$51,2,0)*VLOOKUP(VLOOKUP(F7968,ISLER!$1:$51,3,0),DOVIZ!$1:$4,MATCH(CONCATENATE(TEXT(C7968,"YYYY")," ",TEXT(C7968,"AAAA")),DOVIZ!$1:$1,0),0)))</f>
        <v/>
      </c>
      <c r="L7968" s="45" t="str">
        <f t="shared" si="752"/>
        <v/>
      </c>
      <c r="M7968" s="74">
        <f t="shared" si="754"/>
        <v>46021</v>
      </c>
    </row>
    <row r="7969" spans="1:13" x14ac:dyDescent="0.25">
      <c r="A7969" s="40">
        <v>8033</v>
      </c>
      <c r="B7969" s="40" t="str">
        <f t="shared" si="750"/>
        <v>2025 Aralık</v>
      </c>
      <c r="C7969" s="41">
        <f t="shared" si="753"/>
        <v>46021</v>
      </c>
      <c r="D7969" s="42"/>
      <c r="E7969" s="42"/>
      <c r="F7969" s="42"/>
      <c r="G7969" s="43"/>
      <c r="H7969" s="76" t="str">
        <f>IF(G7969="","",VLOOKUP(F7969,ISLER!$1:$51,MATCH(D7969,ISLER!$1:$1,0)-2,0)*VLOOKUP(VLOOKUP(F7969,ISLER!$1:$51,MATCH(D7969,ISLER!$1:$1,0)-1,0),DOVIZ!$1:$4,MATCH(CONCATENATE(TEXT(C7969,"YYYY")," ",TEXT(C7969,"AAAA")),DOVIZ!$1:$1,0),0))</f>
        <v/>
      </c>
      <c r="I7969" s="76" t="str">
        <f t="shared" si="751"/>
        <v/>
      </c>
      <c r="J7969" s="45" t="b">
        <f t="shared" si="749"/>
        <v>0</v>
      </c>
      <c r="K7969" s="45" t="str">
        <f>IF(J7969=FALSE,"",IF(G7969="","",VLOOKUP(F7969,ISLER!$1:$51,2,0)*VLOOKUP(VLOOKUP(F7969,ISLER!$1:$51,3,0),DOVIZ!$1:$4,MATCH(CONCATENATE(TEXT(C7969,"YYYY")," ",TEXT(C7969,"AAAA")),DOVIZ!$1:$1,0),0)))</f>
        <v/>
      </c>
      <c r="L7969" s="45" t="str">
        <f t="shared" si="752"/>
        <v/>
      </c>
      <c r="M7969" s="74">
        <f t="shared" si="754"/>
        <v>46021</v>
      </c>
    </row>
    <row r="7970" spans="1:13" x14ac:dyDescent="0.25">
      <c r="A7970" s="40">
        <v>8034</v>
      </c>
      <c r="B7970" s="40" t="str">
        <f t="shared" si="750"/>
        <v>2025 Aralık</v>
      </c>
      <c r="C7970" s="41">
        <f t="shared" si="753"/>
        <v>46021</v>
      </c>
      <c r="D7970" s="42"/>
      <c r="E7970" s="42"/>
      <c r="F7970" s="42"/>
      <c r="G7970" s="43"/>
      <c r="H7970" s="76" t="str">
        <f>IF(G7970="","",VLOOKUP(F7970,ISLER!$1:$51,MATCH(D7970,ISLER!$1:$1,0)-2,0)*VLOOKUP(VLOOKUP(F7970,ISLER!$1:$51,MATCH(D7970,ISLER!$1:$1,0)-1,0),DOVIZ!$1:$4,MATCH(CONCATENATE(TEXT(C7970,"YYYY")," ",TEXT(C7970,"AAAA")),DOVIZ!$1:$1,0),0))</f>
        <v/>
      </c>
      <c r="I7970" s="76" t="str">
        <f t="shared" si="751"/>
        <v/>
      </c>
      <c r="J7970" s="45" t="b">
        <f t="shared" si="749"/>
        <v>0</v>
      </c>
      <c r="K7970" s="45" t="str">
        <f>IF(J7970=FALSE,"",IF(G7970="","",VLOOKUP(F7970,ISLER!$1:$51,2,0)*VLOOKUP(VLOOKUP(F7970,ISLER!$1:$51,3,0),DOVIZ!$1:$4,MATCH(CONCATENATE(TEXT(C7970,"YYYY")," ",TEXT(C7970,"AAAA")),DOVIZ!$1:$1,0),0)))</f>
        <v/>
      </c>
      <c r="L7970" s="45" t="str">
        <f t="shared" si="752"/>
        <v/>
      </c>
      <c r="M7970" s="74">
        <f t="shared" si="754"/>
        <v>46021</v>
      </c>
    </row>
    <row r="7971" spans="1:13" x14ac:dyDescent="0.25">
      <c r="A7971" s="40">
        <v>8035</v>
      </c>
      <c r="B7971" s="40" t="str">
        <f t="shared" si="750"/>
        <v>2025 Aralık</v>
      </c>
      <c r="C7971" s="41">
        <f t="shared" si="753"/>
        <v>46021</v>
      </c>
      <c r="D7971" s="42"/>
      <c r="E7971" s="42"/>
      <c r="F7971" s="42"/>
      <c r="G7971" s="43"/>
      <c r="H7971" s="76" t="str">
        <f>IF(G7971="","",VLOOKUP(F7971,ISLER!$1:$51,MATCH(D7971,ISLER!$1:$1,0)-2,0)*VLOOKUP(VLOOKUP(F7971,ISLER!$1:$51,MATCH(D7971,ISLER!$1:$1,0)-1,0),DOVIZ!$1:$4,MATCH(CONCATENATE(TEXT(C7971,"YYYY")," ",TEXT(C7971,"AAAA")),DOVIZ!$1:$1,0),0))</f>
        <v/>
      </c>
      <c r="I7971" s="76" t="str">
        <f t="shared" si="751"/>
        <v/>
      </c>
      <c r="J7971" s="45" t="b">
        <f t="shared" si="749"/>
        <v>0</v>
      </c>
      <c r="K7971" s="45" t="str">
        <f>IF(J7971=FALSE,"",IF(G7971="","",VLOOKUP(F7971,ISLER!$1:$51,2,0)*VLOOKUP(VLOOKUP(F7971,ISLER!$1:$51,3,0),DOVIZ!$1:$4,MATCH(CONCATENATE(TEXT(C7971,"YYYY")," ",TEXT(C7971,"AAAA")),DOVIZ!$1:$1,0),0)))</f>
        <v/>
      </c>
      <c r="L7971" s="45" t="str">
        <f t="shared" si="752"/>
        <v/>
      </c>
      <c r="M7971" s="74">
        <f t="shared" si="754"/>
        <v>46021</v>
      </c>
    </row>
    <row r="7972" spans="1:13" x14ac:dyDescent="0.25">
      <c r="A7972" s="40">
        <v>8036</v>
      </c>
      <c r="B7972" s="40" t="str">
        <f t="shared" si="750"/>
        <v>2025 Aralık</v>
      </c>
      <c r="C7972" s="41">
        <f t="shared" si="753"/>
        <v>46021</v>
      </c>
      <c r="D7972" s="42"/>
      <c r="E7972" s="42"/>
      <c r="F7972" s="42"/>
      <c r="G7972" s="43"/>
      <c r="H7972" s="76" t="str">
        <f>IF(G7972="","",VLOOKUP(F7972,ISLER!$1:$51,MATCH(D7972,ISLER!$1:$1,0)-2,0)*VLOOKUP(VLOOKUP(F7972,ISLER!$1:$51,MATCH(D7972,ISLER!$1:$1,0)-1,0),DOVIZ!$1:$4,MATCH(CONCATENATE(TEXT(C7972,"YYYY")," ",TEXT(C7972,"AAAA")),DOVIZ!$1:$1,0),0))</f>
        <v/>
      </c>
      <c r="I7972" s="76" t="str">
        <f t="shared" si="751"/>
        <v/>
      </c>
      <c r="J7972" s="45" t="b">
        <f t="shared" si="749"/>
        <v>0</v>
      </c>
      <c r="K7972" s="45" t="str">
        <f>IF(J7972=FALSE,"",IF(G7972="","",VLOOKUP(F7972,ISLER!$1:$51,2,0)*VLOOKUP(VLOOKUP(F7972,ISLER!$1:$51,3,0),DOVIZ!$1:$4,MATCH(CONCATENATE(TEXT(C7972,"YYYY")," ",TEXT(C7972,"AAAA")),DOVIZ!$1:$1,0),0)))</f>
        <v/>
      </c>
      <c r="L7972" s="45" t="str">
        <f t="shared" si="752"/>
        <v/>
      </c>
      <c r="M7972" s="74">
        <f t="shared" si="754"/>
        <v>46021</v>
      </c>
    </row>
    <row r="7973" spans="1:13" x14ac:dyDescent="0.25">
      <c r="A7973" s="40">
        <v>8037</v>
      </c>
      <c r="B7973" s="40" t="str">
        <f t="shared" si="750"/>
        <v>2025 Aralık</v>
      </c>
      <c r="C7973" s="41">
        <f t="shared" si="753"/>
        <v>46021</v>
      </c>
      <c r="D7973" s="42"/>
      <c r="E7973" s="42"/>
      <c r="F7973" s="42"/>
      <c r="G7973" s="43"/>
      <c r="H7973" s="76" t="str">
        <f>IF(G7973="","",VLOOKUP(F7973,ISLER!$1:$51,MATCH(D7973,ISLER!$1:$1,0)-2,0)*VLOOKUP(VLOOKUP(F7973,ISLER!$1:$51,MATCH(D7973,ISLER!$1:$1,0)-1,0),DOVIZ!$1:$4,MATCH(CONCATENATE(TEXT(C7973,"YYYY")," ",TEXT(C7973,"AAAA")),DOVIZ!$1:$1,0),0))</f>
        <v/>
      </c>
      <c r="I7973" s="76" t="str">
        <f t="shared" si="751"/>
        <v/>
      </c>
      <c r="J7973" s="45" t="b">
        <f t="shared" si="749"/>
        <v>0</v>
      </c>
      <c r="K7973" s="45" t="str">
        <f>IF(J7973=FALSE,"",IF(G7973="","",VLOOKUP(F7973,ISLER!$1:$51,2,0)*VLOOKUP(VLOOKUP(F7973,ISLER!$1:$51,3,0),DOVIZ!$1:$4,MATCH(CONCATENATE(TEXT(C7973,"YYYY")," ",TEXT(C7973,"AAAA")),DOVIZ!$1:$1,0),0)))</f>
        <v/>
      </c>
      <c r="L7973" s="45" t="str">
        <f t="shared" si="752"/>
        <v/>
      </c>
      <c r="M7973" s="74">
        <f t="shared" si="754"/>
        <v>46021</v>
      </c>
    </row>
    <row r="7974" spans="1:13" x14ac:dyDescent="0.25">
      <c r="A7974" s="40">
        <v>8038</v>
      </c>
      <c r="B7974" s="40" t="str">
        <f t="shared" si="750"/>
        <v>2025 Aralık</v>
      </c>
      <c r="C7974" s="41">
        <f t="shared" si="753"/>
        <v>46021</v>
      </c>
      <c r="D7974" s="42"/>
      <c r="E7974" s="42"/>
      <c r="F7974" s="42"/>
      <c r="G7974" s="43"/>
      <c r="H7974" s="76" t="str">
        <f>IF(G7974="","",VLOOKUP(F7974,ISLER!$1:$51,MATCH(D7974,ISLER!$1:$1,0)-2,0)*VLOOKUP(VLOOKUP(F7974,ISLER!$1:$51,MATCH(D7974,ISLER!$1:$1,0)-1,0),DOVIZ!$1:$4,MATCH(CONCATENATE(TEXT(C7974,"YYYY")," ",TEXT(C7974,"AAAA")),DOVIZ!$1:$1,0),0))</f>
        <v/>
      </c>
      <c r="I7974" s="76" t="str">
        <f t="shared" si="751"/>
        <v/>
      </c>
      <c r="J7974" s="45" t="b">
        <f t="shared" si="749"/>
        <v>0</v>
      </c>
      <c r="K7974" s="45" t="str">
        <f>IF(J7974=FALSE,"",IF(G7974="","",VLOOKUP(F7974,ISLER!$1:$51,2,0)*VLOOKUP(VLOOKUP(F7974,ISLER!$1:$51,3,0),DOVIZ!$1:$4,MATCH(CONCATENATE(TEXT(C7974,"YYYY")," ",TEXT(C7974,"AAAA")),DOVIZ!$1:$1,0),0)))</f>
        <v/>
      </c>
      <c r="L7974" s="45" t="str">
        <f t="shared" si="752"/>
        <v/>
      </c>
      <c r="M7974" s="74">
        <f t="shared" si="754"/>
        <v>46021</v>
      </c>
    </row>
    <row r="7975" spans="1:13" x14ac:dyDescent="0.25">
      <c r="A7975" s="40">
        <v>8039</v>
      </c>
      <c r="B7975" s="40" t="str">
        <f t="shared" si="750"/>
        <v>2025 Aralık</v>
      </c>
      <c r="C7975" s="41">
        <f t="shared" si="753"/>
        <v>46021</v>
      </c>
      <c r="D7975" s="42"/>
      <c r="E7975" s="42"/>
      <c r="F7975" s="42"/>
      <c r="G7975" s="43"/>
      <c r="H7975" s="76" t="str">
        <f>IF(G7975="","",VLOOKUP(F7975,ISLER!$1:$51,MATCH(D7975,ISLER!$1:$1,0)-2,0)*VLOOKUP(VLOOKUP(F7975,ISLER!$1:$51,MATCH(D7975,ISLER!$1:$1,0)-1,0),DOVIZ!$1:$4,MATCH(CONCATENATE(TEXT(C7975,"YYYY")," ",TEXT(C7975,"AAAA")),DOVIZ!$1:$1,0),0))</f>
        <v/>
      </c>
      <c r="I7975" s="76" t="str">
        <f t="shared" si="751"/>
        <v/>
      </c>
      <c r="J7975" s="45" t="b">
        <f t="shared" si="749"/>
        <v>0</v>
      </c>
      <c r="K7975" s="45" t="str">
        <f>IF(J7975=FALSE,"",IF(G7975="","",VLOOKUP(F7975,ISLER!$1:$51,2,0)*VLOOKUP(VLOOKUP(F7975,ISLER!$1:$51,3,0),DOVIZ!$1:$4,MATCH(CONCATENATE(TEXT(C7975,"YYYY")," ",TEXT(C7975,"AAAA")),DOVIZ!$1:$1,0),0)))</f>
        <v/>
      </c>
      <c r="L7975" s="45" t="str">
        <f t="shared" si="752"/>
        <v/>
      </c>
      <c r="M7975" s="74">
        <f t="shared" si="754"/>
        <v>46021</v>
      </c>
    </row>
    <row r="7976" spans="1:13" x14ac:dyDescent="0.25">
      <c r="A7976" s="40">
        <v>8040</v>
      </c>
      <c r="B7976" s="40" t="str">
        <f t="shared" si="750"/>
        <v>2025 Aralık</v>
      </c>
      <c r="C7976" s="41">
        <f t="shared" si="753"/>
        <v>46021</v>
      </c>
      <c r="D7976" s="42"/>
      <c r="E7976" s="42"/>
      <c r="F7976" s="42"/>
      <c r="G7976" s="43"/>
      <c r="H7976" s="76" t="str">
        <f>IF(G7976="","",VLOOKUP(F7976,ISLER!$1:$51,MATCH(D7976,ISLER!$1:$1,0)-2,0)*VLOOKUP(VLOOKUP(F7976,ISLER!$1:$51,MATCH(D7976,ISLER!$1:$1,0)-1,0),DOVIZ!$1:$4,MATCH(CONCATENATE(TEXT(C7976,"YYYY")," ",TEXT(C7976,"AAAA")),DOVIZ!$1:$1,0),0))</f>
        <v/>
      </c>
      <c r="I7976" s="76" t="str">
        <f t="shared" si="751"/>
        <v/>
      </c>
      <c r="J7976" s="45" t="b">
        <f t="shared" si="749"/>
        <v>0</v>
      </c>
      <c r="K7976" s="45" t="str">
        <f>IF(J7976=FALSE,"",IF(G7976="","",VLOOKUP(F7976,ISLER!$1:$51,2,0)*VLOOKUP(VLOOKUP(F7976,ISLER!$1:$51,3,0),DOVIZ!$1:$4,MATCH(CONCATENATE(TEXT(C7976,"YYYY")," ",TEXT(C7976,"AAAA")),DOVIZ!$1:$1,0),0)))</f>
        <v/>
      </c>
      <c r="L7976" s="45" t="str">
        <f t="shared" si="752"/>
        <v/>
      </c>
      <c r="M7976" s="74">
        <f t="shared" si="754"/>
        <v>46021</v>
      </c>
    </row>
    <row r="7977" spans="1:13" x14ac:dyDescent="0.25">
      <c r="A7977" s="40">
        <v>8041</v>
      </c>
      <c r="B7977" s="40" t="str">
        <f t="shared" si="750"/>
        <v>2025 Aralık</v>
      </c>
      <c r="C7977" s="41">
        <f t="shared" si="753"/>
        <v>46021</v>
      </c>
      <c r="D7977" s="42"/>
      <c r="E7977" s="42"/>
      <c r="F7977" s="42"/>
      <c r="G7977" s="43"/>
      <c r="H7977" s="76" t="str">
        <f>IF(G7977="","",VLOOKUP(F7977,ISLER!$1:$51,MATCH(D7977,ISLER!$1:$1,0)-2,0)*VLOOKUP(VLOOKUP(F7977,ISLER!$1:$51,MATCH(D7977,ISLER!$1:$1,0)-1,0),DOVIZ!$1:$4,MATCH(CONCATENATE(TEXT(C7977,"YYYY")," ",TEXT(C7977,"AAAA")),DOVIZ!$1:$1,0),0))</f>
        <v/>
      </c>
      <c r="I7977" s="76" t="str">
        <f t="shared" si="751"/>
        <v/>
      </c>
      <c r="J7977" s="45" t="b">
        <f t="shared" si="749"/>
        <v>0</v>
      </c>
      <c r="K7977" s="45" t="str">
        <f>IF(J7977=FALSE,"",IF(G7977="","",VLOOKUP(F7977,ISLER!$1:$51,2,0)*VLOOKUP(VLOOKUP(F7977,ISLER!$1:$51,3,0),DOVIZ!$1:$4,MATCH(CONCATENATE(TEXT(C7977,"YYYY")," ",TEXT(C7977,"AAAA")),DOVIZ!$1:$1,0),0)))</f>
        <v/>
      </c>
      <c r="L7977" s="45" t="str">
        <f t="shared" si="752"/>
        <v/>
      </c>
      <c r="M7977" s="74">
        <f t="shared" si="754"/>
        <v>46021</v>
      </c>
    </row>
    <row r="7978" spans="1:13" x14ac:dyDescent="0.25">
      <c r="A7978" s="40">
        <v>8042</v>
      </c>
      <c r="B7978" s="40" t="str">
        <f t="shared" si="750"/>
        <v>2025 Aralık</v>
      </c>
      <c r="C7978" s="41">
        <f t="shared" si="753"/>
        <v>46021</v>
      </c>
      <c r="D7978" s="42"/>
      <c r="E7978" s="42"/>
      <c r="F7978" s="42"/>
      <c r="G7978" s="43"/>
      <c r="H7978" s="76" t="str">
        <f>IF(G7978="","",VLOOKUP(F7978,ISLER!$1:$51,MATCH(D7978,ISLER!$1:$1,0)-2,0)*VLOOKUP(VLOOKUP(F7978,ISLER!$1:$51,MATCH(D7978,ISLER!$1:$1,0)-1,0),DOVIZ!$1:$4,MATCH(CONCATENATE(TEXT(C7978,"YYYY")," ",TEXT(C7978,"AAAA")),DOVIZ!$1:$1,0),0))</f>
        <v/>
      </c>
      <c r="I7978" s="76" t="str">
        <f t="shared" si="751"/>
        <v/>
      </c>
      <c r="J7978" s="45" t="b">
        <f t="shared" si="749"/>
        <v>0</v>
      </c>
      <c r="K7978" s="45" t="str">
        <f>IF(J7978=FALSE,"",IF(G7978="","",VLOOKUP(F7978,ISLER!$1:$51,2,0)*VLOOKUP(VLOOKUP(F7978,ISLER!$1:$51,3,0),DOVIZ!$1:$4,MATCH(CONCATENATE(TEXT(C7978,"YYYY")," ",TEXT(C7978,"AAAA")),DOVIZ!$1:$1,0),0)))</f>
        <v/>
      </c>
      <c r="L7978" s="45" t="str">
        <f t="shared" si="752"/>
        <v/>
      </c>
      <c r="M7978" s="74">
        <f t="shared" si="754"/>
        <v>46021</v>
      </c>
    </row>
    <row r="7979" spans="1:13" x14ac:dyDescent="0.25">
      <c r="A7979" s="40">
        <v>8043</v>
      </c>
      <c r="B7979" s="40" t="str">
        <f t="shared" si="750"/>
        <v>2025 Aralık</v>
      </c>
      <c r="C7979" s="41">
        <f t="shared" si="753"/>
        <v>46021</v>
      </c>
      <c r="D7979" s="42"/>
      <c r="E7979" s="42"/>
      <c r="F7979" s="42"/>
      <c r="G7979" s="43"/>
      <c r="H7979" s="76" t="str">
        <f>IF(G7979="","",VLOOKUP(F7979,ISLER!$1:$51,MATCH(D7979,ISLER!$1:$1,0)-2,0)*VLOOKUP(VLOOKUP(F7979,ISLER!$1:$51,MATCH(D7979,ISLER!$1:$1,0)-1,0),DOVIZ!$1:$4,MATCH(CONCATENATE(TEXT(C7979,"YYYY")," ",TEXT(C7979,"AAAA")),DOVIZ!$1:$1,0),0))</f>
        <v/>
      </c>
      <c r="I7979" s="76" t="str">
        <f t="shared" si="751"/>
        <v/>
      </c>
      <c r="J7979" s="45" t="b">
        <f t="shared" si="749"/>
        <v>0</v>
      </c>
      <c r="K7979" s="45" t="str">
        <f>IF(J7979=FALSE,"",IF(G7979="","",VLOOKUP(F7979,ISLER!$1:$51,2,0)*VLOOKUP(VLOOKUP(F7979,ISLER!$1:$51,3,0),DOVIZ!$1:$4,MATCH(CONCATENATE(TEXT(C7979,"YYYY")," ",TEXT(C7979,"AAAA")),DOVIZ!$1:$1,0),0)))</f>
        <v/>
      </c>
      <c r="L7979" s="45" t="str">
        <f t="shared" si="752"/>
        <v/>
      </c>
      <c r="M7979" s="74">
        <f t="shared" si="754"/>
        <v>46021</v>
      </c>
    </row>
    <row r="7980" spans="1:13" x14ac:dyDescent="0.25">
      <c r="A7980" s="40">
        <v>8044</v>
      </c>
      <c r="B7980" s="40" t="str">
        <f t="shared" si="750"/>
        <v>2025 Aralık</v>
      </c>
      <c r="C7980" s="41">
        <f t="shared" si="753"/>
        <v>46021</v>
      </c>
      <c r="D7980" s="42"/>
      <c r="E7980" s="42"/>
      <c r="F7980" s="42"/>
      <c r="G7980" s="43"/>
      <c r="H7980" s="76" t="str">
        <f>IF(G7980="","",VLOOKUP(F7980,ISLER!$1:$51,MATCH(D7980,ISLER!$1:$1,0)-2,0)*VLOOKUP(VLOOKUP(F7980,ISLER!$1:$51,MATCH(D7980,ISLER!$1:$1,0)-1,0),DOVIZ!$1:$4,MATCH(CONCATENATE(TEXT(C7980,"YYYY")," ",TEXT(C7980,"AAAA")),DOVIZ!$1:$1,0),0))</f>
        <v/>
      </c>
      <c r="I7980" s="76" t="str">
        <f t="shared" si="751"/>
        <v/>
      </c>
      <c r="J7980" s="45" t="b">
        <f t="shared" si="749"/>
        <v>0</v>
      </c>
      <c r="K7980" s="45" t="str">
        <f>IF(J7980=FALSE,"",IF(G7980="","",VLOOKUP(F7980,ISLER!$1:$51,2,0)*VLOOKUP(VLOOKUP(F7980,ISLER!$1:$51,3,0),DOVIZ!$1:$4,MATCH(CONCATENATE(TEXT(C7980,"YYYY")," ",TEXT(C7980,"AAAA")),DOVIZ!$1:$1,0),0)))</f>
        <v/>
      </c>
      <c r="L7980" s="45" t="str">
        <f t="shared" si="752"/>
        <v/>
      </c>
      <c r="M7980" s="74">
        <f t="shared" si="754"/>
        <v>46021</v>
      </c>
    </row>
    <row r="7981" spans="1:13" x14ac:dyDescent="0.25">
      <c r="A7981" s="40">
        <v>8045</v>
      </c>
      <c r="B7981" s="40" t="str">
        <f t="shared" si="750"/>
        <v>2025 Aralık</v>
      </c>
      <c r="C7981" s="41">
        <f t="shared" si="753"/>
        <v>46021</v>
      </c>
      <c r="D7981" s="42"/>
      <c r="E7981" s="42"/>
      <c r="F7981" s="42"/>
      <c r="G7981" s="43"/>
      <c r="H7981" s="76" t="str">
        <f>IF(G7981="","",VLOOKUP(F7981,ISLER!$1:$51,MATCH(D7981,ISLER!$1:$1,0)-2,0)*VLOOKUP(VLOOKUP(F7981,ISLER!$1:$51,MATCH(D7981,ISLER!$1:$1,0)-1,0),DOVIZ!$1:$4,MATCH(CONCATENATE(TEXT(C7981,"YYYY")," ",TEXT(C7981,"AAAA")),DOVIZ!$1:$1,0),0))</f>
        <v/>
      </c>
      <c r="I7981" s="76" t="str">
        <f t="shared" si="751"/>
        <v/>
      </c>
      <c r="J7981" s="45" t="b">
        <f t="shared" si="749"/>
        <v>0</v>
      </c>
      <c r="K7981" s="45" t="str">
        <f>IF(J7981=FALSE,"",IF(G7981="","",VLOOKUP(F7981,ISLER!$1:$51,2,0)*VLOOKUP(VLOOKUP(F7981,ISLER!$1:$51,3,0),DOVIZ!$1:$4,MATCH(CONCATENATE(TEXT(C7981,"YYYY")," ",TEXT(C7981,"AAAA")),DOVIZ!$1:$1,0),0)))</f>
        <v/>
      </c>
      <c r="L7981" s="45" t="str">
        <f t="shared" si="752"/>
        <v/>
      </c>
      <c r="M7981" s="74">
        <f t="shared" si="754"/>
        <v>46021</v>
      </c>
    </row>
    <row r="7982" spans="1:13" x14ac:dyDescent="0.25">
      <c r="A7982" s="40">
        <v>8046</v>
      </c>
      <c r="B7982" s="40" t="str">
        <f t="shared" si="750"/>
        <v>2025 Aralık</v>
      </c>
      <c r="C7982" s="41">
        <f t="shared" si="753"/>
        <v>46021</v>
      </c>
      <c r="D7982" s="42"/>
      <c r="E7982" s="42"/>
      <c r="F7982" s="42"/>
      <c r="G7982" s="43"/>
      <c r="H7982" s="76" t="str">
        <f>IF(G7982="","",VLOOKUP(F7982,ISLER!$1:$51,MATCH(D7982,ISLER!$1:$1,0)-2,0)*VLOOKUP(VLOOKUP(F7982,ISLER!$1:$51,MATCH(D7982,ISLER!$1:$1,0)-1,0),DOVIZ!$1:$4,MATCH(CONCATENATE(TEXT(C7982,"YYYY")," ",TEXT(C7982,"AAAA")),DOVIZ!$1:$1,0),0))</f>
        <v/>
      </c>
      <c r="I7982" s="76" t="str">
        <f t="shared" si="751"/>
        <v/>
      </c>
      <c r="J7982" s="45" t="b">
        <f t="shared" si="749"/>
        <v>0</v>
      </c>
      <c r="K7982" s="45" t="str">
        <f>IF(J7982=FALSE,"",IF(G7982="","",VLOOKUP(F7982,ISLER!$1:$51,2,0)*VLOOKUP(VLOOKUP(F7982,ISLER!$1:$51,3,0),DOVIZ!$1:$4,MATCH(CONCATENATE(TEXT(C7982,"YYYY")," ",TEXT(C7982,"AAAA")),DOVIZ!$1:$1,0),0)))</f>
        <v/>
      </c>
      <c r="L7982" s="45" t="str">
        <f t="shared" si="752"/>
        <v/>
      </c>
      <c r="M7982" s="74">
        <f t="shared" si="754"/>
        <v>46021</v>
      </c>
    </row>
    <row r="7983" spans="1:13" x14ac:dyDescent="0.25">
      <c r="A7983" s="40">
        <v>8047</v>
      </c>
      <c r="B7983" s="40" t="str">
        <f t="shared" si="750"/>
        <v>2025 Aralık</v>
      </c>
      <c r="C7983" s="41">
        <f t="shared" si="753"/>
        <v>46021</v>
      </c>
      <c r="D7983" s="42"/>
      <c r="E7983" s="42"/>
      <c r="F7983" s="42"/>
      <c r="G7983" s="43"/>
      <c r="H7983" s="76" t="str">
        <f>IF(G7983="","",VLOOKUP(F7983,ISLER!$1:$51,MATCH(D7983,ISLER!$1:$1,0)-2,0)*VLOOKUP(VLOOKUP(F7983,ISLER!$1:$51,MATCH(D7983,ISLER!$1:$1,0)-1,0),DOVIZ!$1:$4,MATCH(CONCATENATE(TEXT(C7983,"YYYY")," ",TEXT(C7983,"AAAA")),DOVIZ!$1:$1,0),0))</f>
        <v/>
      </c>
      <c r="I7983" s="76" t="str">
        <f t="shared" si="751"/>
        <v/>
      </c>
      <c r="J7983" s="45" t="b">
        <f t="shared" si="749"/>
        <v>0</v>
      </c>
      <c r="K7983" s="45" t="str">
        <f>IF(J7983=FALSE,"",IF(G7983="","",VLOOKUP(F7983,ISLER!$1:$51,2,0)*VLOOKUP(VLOOKUP(F7983,ISLER!$1:$51,3,0),DOVIZ!$1:$4,MATCH(CONCATENATE(TEXT(C7983,"YYYY")," ",TEXT(C7983,"AAAA")),DOVIZ!$1:$1,0),0)))</f>
        <v/>
      </c>
      <c r="L7983" s="45" t="str">
        <f t="shared" si="752"/>
        <v/>
      </c>
      <c r="M7983" s="74">
        <f t="shared" si="754"/>
        <v>46021</v>
      </c>
    </row>
    <row r="7984" spans="1:13" x14ac:dyDescent="0.25">
      <c r="A7984" s="40">
        <v>8048</v>
      </c>
      <c r="B7984" s="40" t="str">
        <f t="shared" si="750"/>
        <v>2025 Aralık</v>
      </c>
      <c r="C7984" s="41">
        <f t="shared" si="753"/>
        <v>46021</v>
      </c>
      <c r="D7984" s="42"/>
      <c r="E7984" s="42"/>
      <c r="F7984" s="42"/>
      <c r="G7984" s="43"/>
      <c r="H7984" s="76" t="str">
        <f>IF(G7984="","",VLOOKUP(F7984,ISLER!$1:$51,MATCH(D7984,ISLER!$1:$1,0)-2,0)*VLOOKUP(VLOOKUP(F7984,ISLER!$1:$51,MATCH(D7984,ISLER!$1:$1,0)-1,0),DOVIZ!$1:$4,MATCH(CONCATENATE(TEXT(C7984,"YYYY")," ",TEXT(C7984,"AAAA")),DOVIZ!$1:$1,0),0))</f>
        <v/>
      </c>
      <c r="I7984" s="76" t="str">
        <f t="shared" si="751"/>
        <v/>
      </c>
      <c r="J7984" s="45" t="b">
        <f t="shared" si="749"/>
        <v>0</v>
      </c>
      <c r="K7984" s="45" t="str">
        <f>IF(J7984=FALSE,"",IF(G7984="","",VLOOKUP(F7984,ISLER!$1:$51,2,0)*VLOOKUP(VLOOKUP(F7984,ISLER!$1:$51,3,0),DOVIZ!$1:$4,MATCH(CONCATENATE(TEXT(C7984,"YYYY")," ",TEXT(C7984,"AAAA")),DOVIZ!$1:$1,0),0)))</f>
        <v/>
      </c>
      <c r="L7984" s="45" t="str">
        <f t="shared" si="752"/>
        <v/>
      </c>
      <c r="M7984" s="74">
        <f t="shared" si="754"/>
        <v>46021</v>
      </c>
    </row>
    <row r="7985" spans="1:13" x14ac:dyDescent="0.25">
      <c r="A7985" s="40">
        <v>8049</v>
      </c>
      <c r="B7985" s="40" t="str">
        <f t="shared" si="750"/>
        <v>2025 Aralık</v>
      </c>
      <c r="C7985" s="41">
        <f t="shared" si="753"/>
        <v>46021</v>
      </c>
      <c r="D7985" s="42"/>
      <c r="E7985" s="42"/>
      <c r="F7985" s="42"/>
      <c r="G7985" s="43"/>
      <c r="H7985" s="76" t="str">
        <f>IF(G7985="","",VLOOKUP(F7985,ISLER!$1:$51,MATCH(D7985,ISLER!$1:$1,0)-2,0)*VLOOKUP(VLOOKUP(F7985,ISLER!$1:$51,MATCH(D7985,ISLER!$1:$1,0)-1,0),DOVIZ!$1:$4,MATCH(CONCATENATE(TEXT(C7985,"YYYY")," ",TEXT(C7985,"AAAA")),DOVIZ!$1:$1,0),0))</f>
        <v/>
      </c>
      <c r="I7985" s="76" t="str">
        <f t="shared" si="751"/>
        <v/>
      </c>
      <c r="J7985" s="45" t="b">
        <f t="shared" si="749"/>
        <v>0</v>
      </c>
      <c r="K7985" s="45" t="str">
        <f>IF(J7985=FALSE,"",IF(G7985="","",VLOOKUP(F7985,ISLER!$1:$51,2,0)*VLOOKUP(VLOOKUP(F7985,ISLER!$1:$51,3,0),DOVIZ!$1:$4,MATCH(CONCATENATE(TEXT(C7985,"YYYY")," ",TEXT(C7985,"AAAA")),DOVIZ!$1:$1,0),0)))</f>
        <v/>
      </c>
      <c r="L7985" s="45" t="str">
        <f t="shared" si="752"/>
        <v/>
      </c>
      <c r="M7985" s="74">
        <f t="shared" si="754"/>
        <v>46021</v>
      </c>
    </row>
    <row r="7986" spans="1:13" x14ac:dyDescent="0.25">
      <c r="A7986" s="40">
        <v>8050</v>
      </c>
      <c r="B7986" s="40" t="str">
        <f t="shared" si="750"/>
        <v>2025 Aralık</v>
      </c>
      <c r="C7986" s="41">
        <f t="shared" si="753"/>
        <v>46021</v>
      </c>
      <c r="D7986" s="42"/>
      <c r="E7986" s="42"/>
      <c r="F7986" s="42"/>
      <c r="G7986" s="43"/>
      <c r="H7986" s="76" t="str">
        <f>IF(G7986="","",VLOOKUP(F7986,ISLER!$1:$51,MATCH(D7986,ISLER!$1:$1,0)-2,0)*VLOOKUP(VLOOKUP(F7986,ISLER!$1:$51,MATCH(D7986,ISLER!$1:$1,0)-1,0),DOVIZ!$1:$4,MATCH(CONCATENATE(TEXT(C7986,"YYYY")," ",TEXT(C7986,"AAAA")),DOVIZ!$1:$1,0),0))</f>
        <v/>
      </c>
      <c r="I7986" s="76" t="str">
        <f t="shared" si="751"/>
        <v/>
      </c>
      <c r="J7986" s="45" t="b">
        <f t="shared" ref="J7986:J8049" si="755">OR(D7986="DİŞÇİM İSTANBUL EZGİ HANIM",D7986="DİŞÇİM İSTANBUL MERVE HANIM",D7986="DİŞÇİM İSTANBUL BÜŞRA HANIM",D7986="DİŞÇİM İSTANBUL HÜLYA HANIM",D7986="DİŞÇİM İSTANBUL KEMAL BEY",D7986="DİŞÇİM İSTANBUL HAKAN BEY",D7986="DİŞÇİM İSTANBUL MUHAMMED BEY",D7986="DİŞÇİM İSTANBUL MURAT BEY")</f>
        <v>0</v>
      </c>
      <c r="K7986" s="45" t="str">
        <f>IF(J7986=FALSE,"",IF(G7986="","",VLOOKUP(F7986,ISLER!$1:$51,2,0)*VLOOKUP(VLOOKUP(F7986,ISLER!$1:$51,3,0),DOVIZ!$1:$4,MATCH(CONCATENATE(TEXT(C7986,"YYYY")," ",TEXT(C7986,"AAAA")),DOVIZ!$1:$1,0),0)))</f>
        <v/>
      </c>
      <c r="L7986" s="45" t="str">
        <f t="shared" si="752"/>
        <v/>
      </c>
      <c r="M7986" s="74">
        <f t="shared" si="754"/>
        <v>46021</v>
      </c>
    </row>
    <row r="7987" spans="1:13" x14ac:dyDescent="0.25">
      <c r="A7987" s="40">
        <v>8051</v>
      </c>
      <c r="B7987" s="40" t="str">
        <f t="shared" si="750"/>
        <v>2025 Aralık</v>
      </c>
      <c r="C7987" s="41">
        <f t="shared" si="753"/>
        <v>46021</v>
      </c>
      <c r="D7987" s="42"/>
      <c r="E7987" s="42"/>
      <c r="F7987" s="42"/>
      <c r="G7987" s="43"/>
      <c r="H7987" s="76" t="str">
        <f>IF(G7987="","",VLOOKUP(F7987,ISLER!$1:$51,MATCH(D7987,ISLER!$1:$1,0)-2,0)*VLOOKUP(VLOOKUP(F7987,ISLER!$1:$51,MATCH(D7987,ISLER!$1:$1,0)-1,0),DOVIZ!$1:$4,MATCH(CONCATENATE(TEXT(C7987,"YYYY")," ",TEXT(C7987,"AAAA")),DOVIZ!$1:$1,0),0))</f>
        <v/>
      </c>
      <c r="I7987" s="76" t="str">
        <f t="shared" si="751"/>
        <v/>
      </c>
      <c r="J7987" s="45" t="b">
        <f t="shared" si="755"/>
        <v>0</v>
      </c>
      <c r="K7987" s="45" t="str">
        <f>IF(J7987=FALSE,"",IF(G7987="","",VLOOKUP(F7987,ISLER!$1:$51,2,0)*VLOOKUP(VLOOKUP(F7987,ISLER!$1:$51,3,0),DOVIZ!$1:$4,MATCH(CONCATENATE(TEXT(C7987,"YYYY")," ",TEXT(C7987,"AAAA")),DOVIZ!$1:$1,0),0)))</f>
        <v/>
      </c>
      <c r="L7987" s="45" t="str">
        <f t="shared" si="752"/>
        <v/>
      </c>
      <c r="M7987" s="74">
        <f t="shared" si="754"/>
        <v>46021</v>
      </c>
    </row>
    <row r="7988" spans="1:13" x14ac:dyDescent="0.25">
      <c r="A7988" s="40">
        <v>8052</v>
      </c>
      <c r="B7988" s="40" t="str">
        <f t="shared" si="750"/>
        <v>2025 Aralık</v>
      </c>
      <c r="C7988" s="41">
        <f t="shared" si="753"/>
        <v>46021</v>
      </c>
      <c r="D7988" s="42"/>
      <c r="E7988" s="42"/>
      <c r="F7988" s="42"/>
      <c r="G7988" s="43"/>
      <c r="H7988" s="76" t="str">
        <f>IF(G7988="","",VLOOKUP(F7988,ISLER!$1:$51,MATCH(D7988,ISLER!$1:$1,0)-2,0)*VLOOKUP(VLOOKUP(F7988,ISLER!$1:$51,MATCH(D7988,ISLER!$1:$1,0)-1,0),DOVIZ!$1:$4,MATCH(CONCATENATE(TEXT(C7988,"YYYY")," ",TEXT(C7988,"AAAA")),DOVIZ!$1:$1,0),0))</f>
        <v/>
      </c>
      <c r="I7988" s="76" t="str">
        <f t="shared" si="751"/>
        <v/>
      </c>
      <c r="J7988" s="45" t="b">
        <f t="shared" si="755"/>
        <v>0</v>
      </c>
      <c r="K7988" s="45" t="str">
        <f>IF(J7988=FALSE,"",IF(G7988="","",VLOOKUP(F7988,ISLER!$1:$51,2,0)*VLOOKUP(VLOOKUP(F7988,ISLER!$1:$51,3,0),DOVIZ!$1:$4,MATCH(CONCATENATE(TEXT(C7988,"YYYY")," ",TEXT(C7988,"AAAA")),DOVIZ!$1:$1,0),0)))</f>
        <v/>
      </c>
      <c r="L7988" s="45" t="str">
        <f t="shared" si="752"/>
        <v/>
      </c>
      <c r="M7988" s="74">
        <f t="shared" si="754"/>
        <v>46021</v>
      </c>
    </row>
    <row r="7989" spans="1:13" x14ac:dyDescent="0.25">
      <c r="A7989" s="40">
        <v>8053</v>
      </c>
      <c r="B7989" s="40" t="str">
        <f t="shared" si="750"/>
        <v>2025 Aralık</v>
      </c>
      <c r="C7989" s="41">
        <f t="shared" si="753"/>
        <v>46021</v>
      </c>
      <c r="D7989" s="42"/>
      <c r="E7989" s="42"/>
      <c r="F7989" s="42"/>
      <c r="G7989" s="43"/>
      <c r="H7989" s="76" t="str">
        <f>IF(G7989="","",VLOOKUP(F7989,ISLER!$1:$51,MATCH(D7989,ISLER!$1:$1,0)-2,0)*VLOOKUP(VLOOKUP(F7989,ISLER!$1:$51,MATCH(D7989,ISLER!$1:$1,0)-1,0),DOVIZ!$1:$4,MATCH(CONCATENATE(TEXT(C7989,"YYYY")," ",TEXT(C7989,"AAAA")),DOVIZ!$1:$1,0),0))</f>
        <v/>
      </c>
      <c r="I7989" s="76" t="str">
        <f t="shared" si="751"/>
        <v/>
      </c>
      <c r="J7989" s="45" t="b">
        <f t="shared" si="755"/>
        <v>0</v>
      </c>
      <c r="K7989" s="45" t="str">
        <f>IF(J7989=FALSE,"",IF(G7989="","",VLOOKUP(F7989,ISLER!$1:$51,2,0)*VLOOKUP(VLOOKUP(F7989,ISLER!$1:$51,3,0),DOVIZ!$1:$4,MATCH(CONCATENATE(TEXT(C7989,"YYYY")," ",TEXT(C7989,"AAAA")),DOVIZ!$1:$1,0),0)))</f>
        <v/>
      </c>
      <c r="L7989" s="45" t="str">
        <f t="shared" si="752"/>
        <v/>
      </c>
      <c r="M7989" s="74">
        <f t="shared" si="754"/>
        <v>46021</v>
      </c>
    </row>
    <row r="7990" spans="1:13" x14ac:dyDescent="0.25">
      <c r="A7990" s="40">
        <v>8054</v>
      </c>
      <c r="B7990" s="40" t="str">
        <f t="shared" si="750"/>
        <v>2025 Aralık</v>
      </c>
      <c r="C7990" s="41">
        <f t="shared" si="753"/>
        <v>46021</v>
      </c>
      <c r="D7990" s="42"/>
      <c r="E7990" s="42"/>
      <c r="F7990" s="42"/>
      <c r="G7990" s="43"/>
      <c r="H7990" s="76" t="str">
        <f>IF(G7990="","",VLOOKUP(F7990,ISLER!$1:$51,MATCH(D7990,ISLER!$1:$1,0)-2,0)*VLOOKUP(VLOOKUP(F7990,ISLER!$1:$51,MATCH(D7990,ISLER!$1:$1,0)-1,0),DOVIZ!$1:$4,MATCH(CONCATENATE(TEXT(C7990,"YYYY")," ",TEXT(C7990,"AAAA")),DOVIZ!$1:$1,0),0))</f>
        <v/>
      </c>
      <c r="I7990" s="76" t="str">
        <f t="shared" si="751"/>
        <v/>
      </c>
      <c r="J7990" s="45" t="b">
        <f t="shared" si="755"/>
        <v>0</v>
      </c>
      <c r="K7990" s="45" t="str">
        <f>IF(J7990=FALSE,"",IF(G7990="","",VLOOKUP(F7990,ISLER!$1:$51,2,0)*VLOOKUP(VLOOKUP(F7990,ISLER!$1:$51,3,0),DOVIZ!$1:$4,MATCH(CONCATENATE(TEXT(C7990,"YYYY")," ",TEXT(C7990,"AAAA")),DOVIZ!$1:$1,0),0)))</f>
        <v/>
      </c>
      <c r="L7990" s="45" t="str">
        <f t="shared" si="752"/>
        <v/>
      </c>
      <c r="M7990" s="74">
        <f t="shared" si="754"/>
        <v>46021</v>
      </c>
    </row>
    <row r="7991" spans="1:13" x14ac:dyDescent="0.25">
      <c r="A7991" s="40">
        <v>8055</v>
      </c>
      <c r="B7991" s="40" t="str">
        <f t="shared" si="750"/>
        <v>2025 Aralık</v>
      </c>
      <c r="C7991" s="41">
        <f t="shared" si="753"/>
        <v>46021</v>
      </c>
      <c r="D7991" s="42"/>
      <c r="E7991" s="42"/>
      <c r="F7991" s="42"/>
      <c r="G7991" s="43"/>
      <c r="H7991" s="76" t="str">
        <f>IF(G7991="","",VLOOKUP(F7991,ISLER!$1:$51,MATCH(D7991,ISLER!$1:$1,0)-2,0)*VLOOKUP(VLOOKUP(F7991,ISLER!$1:$51,MATCH(D7991,ISLER!$1:$1,0)-1,0),DOVIZ!$1:$4,MATCH(CONCATENATE(TEXT(C7991,"YYYY")," ",TEXT(C7991,"AAAA")),DOVIZ!$1:$1,0),0))</f>
        <v/>
      </c>
      <c r="I7991" s="76" t="str">
        <f t="shared" si="751"/>
        <v/>
      </c>
      <c r="J7991" s="45" t="b">
        <f t="shared" si="755"/>
        <v>0</v>
      </c>
      <c r="K7991" s="45" t="str">
        <f>IF(J7991=FALSE,"",IF(G7991="","",VLOOKUP(F7991,ISLER!$1:$51,2,0)*VLOOKUP(VLOOKUP(F7991,ISLER!$1:$51,3,0),DOVIZ!$1:$4,MATCH(CONCATENATE(TEXT(C7991,"YYYY")," ",TEXT(C7991,"AAAA")),DOVIZ!$1:$1,0),0)))</f>
        <v/>
      </c>
      <c r="L7991" s="45" t="str">
        <f t="shared" si="752"/>
        <v/>
      </c>
      <c r="M7991" s="74">
        <f t="shared" si="754"/>
        <v>46021</v>
      </c>
    </row>
    <row r="7992" spans="1:13" x14ac:dyDescent="0.25">
      <c r="A7992" s="40">
        <v>8056</v>
      </c>
      <c r="B7992" s="40" t="str">
        <f t="shared" si="750"/>
        <v>2025 Aralık</v>
      </c>
      <c r="C7992" s="41">
        <f t="shared" si="753"/>
        <v>46021</v>
      </c>
      <c r="D7992" s="42"/>
      <c r="E7992" s="42"/>
      <c r="F7992" s="42"/>
      <c r="G7992" s="43"/>
      <c r="H7992" s="76" t="str">
        <f>IF(G7992="","",VLOOKUP(F7992,ISLER!$1:$51,MATCH(D7992,ISLER!$1:$1,0)-2,0)*VLOOKUP(VLOOKUP(F7992,ISLER!$1:$51,MATCH(D7992,ISLER!$1:$1,0)-1,0),DOVIZ!$1:$4,MATCH(CONCATENATE(TEXT(C7992,"YYYY")," ",TEXT(C7992,"AAAA")),DOVIZ!$1:$1,0),0))</f>
        <v/>
      </c>
      <c r="I7992" s="76" t="str">
        <f t="shared" si="751"/>
        <v/>
      </c>
      <c r="J7992" s="45" t="b">
        <f t="shared" si="755"/>
        <v>0</v>
      </c>
      <c r="K7992" s="45" t="str">
        <f>IF(J7992=FALSE,"",IF(G7992="","",VLOOKUP(F7992,ISLER!$1:$51,2,0)*VLOOKUP(VLOOKUP(F7992,ISLER!$1:$51,3,0),DOVIZ!$1:$4,MATCH(CONCATENATE(TEXT(C7992,"YYYY")," ",TEXT(C7992,"AAAA")),DOVIZ!$1:$1,0),0)))</f>
        <v/>
      </c>
      <c r="L7992" s="45" t="str">
        <f t="shared" si="752"/>
        <v/>
      </c>
      <c r="M7992" s="74">
        <f t="shared" si="754"/>
        <v>46021</v>
      </c>
    </row>
    <row r="7993" spans="1:13" x14ac:dyDescent="0.25">
      <c r="A7993" s="40">
        <v>8057</v>
      </c>
      <c r="B7993" s="40" t="str">
        <f t="shared" si="750"/>
        <v>2025 Aralık</v>
      </c>
      <c r="C7993" s="41">
        <f t="shared" si="753"/>
        <v>46021</v>
      </c>
      <c r="D7993" s="42"/>
      <c r="E7993" s="42"/>
      <c r="F7993" s="42"/>
      <c r="G7993" s="43"/>
      <c r="H7993" s="76" t="str">
        <f>IF(G7993="","",VLOOKUP(F7993,ISLER!$1:$51,MATCH(D7993,ISLER!$1:$1,0)-2,0)*VLOOKUP(VLOOKUP(F7993,ISLER!$1:$51,MATCH(D7993,ISLER!$1:$1,0)-1,0),DOVIZ!$1:$4,MATCH(CONCATENATE(TEXT(C7993,"YYYY")," ",TEXT(C7993,"AAAA")),DOVIZ!$1:$1,0),0))</f>
        <v/>
      </c>
      <c r="I7993" s="76" t="str">
        <f t="shared" si="751"/>
        <v/>
      </c>
      <c r="J7993" s="45" t="b">
        <f t="shared" si="755"/>
        <v>0</v>
      </c>
      <c r="K7993" s="45" t="str">
        <f>IF(J7993=FALSE,"",IF(G7993="","",VLOOKUP(F7993,ISLER!$1:$51,2,0)*VLOOKUP(VLOOKUP(F7993,ISLER!$1:$51,3,0),DOVIZ!$1:$4,MATCH(CONCATENATE(TEXT(C7993,"YYYY")," ",TEXT(C7993,"AAAA")),DOVIZ!$1:$1,0),0)))</f>
        <v/>
      </c>
      <c r="L7993" s="45" t="str">
        <f t="shared" si="752"/>
        <v/>
      </c>
      <c r="M7993" s="74">
        <f t="shared" si="754"/>
        <v>46021</v>
      </c>
    </row>
    <row r="7994" spans="1:13" x14ac:dyDescent="0.25">
      <c r="A7994" s="40">
        <v>8058</v>
      </c>
      <c r="B7994" s="40" t="str">
        <f t="shared" si="750"/>
        <v>2025 Aralık</v>
      </c>
      <c r="C7994" s="41">
        <f t="shared" si="753"/>
        <v>46021</v>
      </c>
      <c r="D7994" s="42"/>
      <c r="E7994" s="42"/>
      <c r="F7994" s="42"/>
      <c r="G7994" s="43"/>
      <c r="H7994" s="76" t="str">
        <f>IF(G7994="","",VLOOKUP(F7994,ISLER!$1:$51,MATCH(D7994,ISLER!$1:$1,0)-2,0)*VLOOKUP(VLOOKUP(F7994,ISLER!$1:$51,MATCH(D7994,ISLER!$1:$1,0)-1,0),DOVIZ!$1:$4,MATCH(CONCATENATE(TEXT(C7994,"YYYY")," ",TEXT(C7994,"AAAA")),DOVIZ!$1:$1,0),0))</f>
        <v/>
      </c>
      <c r="I7994" s="76" t="str">
        <f t="shared" si="751"/>
        <v/>
      </c>
      <c r="J7994" s="45" t="b">
        <f t="shared" si="755"/>
        <v>0</v>
      </c>
      <c r="K7994" s="45" t="str">
        <f>IF(J7994=FALSE,"",IF(G7994="","",VLOOKUP(F7994,ISLER!$1:$51,2,0)*VLOOKUP(VLOOKUP(F7994,ISLER!$1:$51,3,0),DOVIZ!$1:$4,MATCH(CONCATENATE(TEXT(C7994,"YYYY")," ",TEXT(C7994,"AAAA")),DOVIZ!$1:$1,0),0)))</f>
        <v/>
      </c>
      <c r="L7994" s="45" t="str">
        <f t="shared" si="752"/>
        <v/>
      </c>
      <c r="M7994" s="74">
        <f t="shared" si="754"/>
        <v>46021</v>
      </c>
    </row>
    <row r="7995" spans="1:13" x14ac:dyDescent="0.25">
      <c r="A7995" s="40">
        <v>8059</v>
      </c>
      <c r="B7995" s="40" t="str">
        <f t="shared" si="750"/>
        <v>2025 Aralık</v>
      </c>
      <c r="C7995" s="41">
        <f t="shared" si="753"/>
        <v>46021</v>
      </c>
      <c r="D7995" s="42"/>
      <c r="E7995" s="42"/>
      <c r="F7995" s="42"/>
      <c r="G7995" s="43"/>
      <c r="H7995" s="76" t="str">
        <f>IF(G7995="","",VLOOKUP(F7995,ISLER!$1:$51,MATCH(D7995,ISLER!$1:$1,0)-2,0)*VLOOKUP(VLOOKUP(F7995,ISLER!$1:$51,MATCH(D7995,ISLER!$1:$1,0)-1,0),DOVIZ!$1:$4,MATCH(CONCATENATE(TEXT(C7995,"YYYY")," ",TEXT(C7995,"AAAA")),DOVIZ!$1:$1,0),0))</f>
        <v/>
      </c>
      <c r="I7995" s="76" t="str">
        <f t="shared" si="751"/>
        <v/>
      </c>
      <c r="J7995" s="45" t="b">
        <f t="shared" si="755"/>
        <v>0</v>
      </c>
      <c r="K7995" s="45" t="str">
        <f>IF(J7995=FALSE,"",IF(G7995="","",VLOOKUP(F7995,ISLER!$1:$51,2,0)*VLOOKUP(VLOOKUP(F7995,ISLER!$1:$51,3,0),DOVIZ!$1:$4,MATCH(CONCATENATE(TEXT(C7995,"YYYY")," ",TEXT(C7995,"AAAA")),DOVIZ!$1:$1,0),0)))</f>
        <v/>
      </c>
      <c r="L7995" s="45" t="str">
        <f t="shared" si="752"/>
        <v/>
      </c>
      <c r="M7995" s="74">
        <f t="shared" si="754"/>
        <v>46021</v>
      </c>
    </row>
    <row r="7996" spans="1:13" x14ac:dyDescent="0.25">
      <c r="A7996" s="40">
        <v>8060</v>
      </c>
      <c r="B7996" s="40" t="str">
        <f t="shared" si="750"/>
        <v>2025 Aralık</v>
      </c>
      <c r="C7996" s="41">
        <f t="shared" si="753"/>
        <v>46021</v>
      </c>
      <c r="D7996" s="42"/>
      <c r="E7996" s="42"/>
      <c r="F7996" s="42"/>
      <c r="G7996" s="43"/>
      <c r="H7996" s="76" t="str">
        <f>IF(G7996="","",VLOOKUP(F7996,ISLER!$1:$51,MATCH(D7996,ISLER!$1:$1,0)-2,0)*VLOOKUP(VLOOKUP(F7996,ISLER!$1:$51,MATCH(D7996,ISLER!$1:$1,0)-1,0),DOVIZ!$1:$4,MATCH(CONCATENATE(TEXT(C7996,"YYYY")," ",TEXT(C7996,"AAAA")),DOVIZ!$1:$1,0),0))</f>
        <v/>
      </c>
      <c r="I7996" s="76" t="str">
        <f t="shared" si="751"/>
        <v/>
      </c>
      <c r="J7996" s="45" t="b">
        <f t="shared" si="755"/>
        <v>0</v>
      </c>
      <c r="K7996" s="45" t="str">
        <f>IF(J7996=FALSE,"",IF(G7996="","",VLOOKUP(F7996,ISLER!$1:$51,2,0)*VLOOKUP(VLOOKUP(F7996,ISLER!$1:$51,3,0),DOVIZ!$1:$4,MATCH(CONCATENATE(TEXT(C7996,"YYYY")," ",TEXT(C7996,"AAAA")),DOVIZ!$1:$1,0),0)))</f>
        <v/>
      </c>
      <c r="L7996" s="45" t="str">
        <f t="shared" si="752"/>
        <v/>
      </c>
      <c r="M7996" s="74">
        <f t="shared" si="754"/>
        <v>46021</v>
      </c>
    </row>
    <row r="7997" spans="1:13" x14ac:dyDescent="0.25">
      <c r="A7997" s="40">
        <v>8061</v>
      </c>
      <c r="B7997" s="40" t="str">
        <f t="shared" si="750"/>
        <v>2025 Aralık</v>
      </c>
      <c r="C7997" s="41">
        <f t="shared" si="753"/>
        <v>46021</v>
      </c>
      <c r="D7997" s="42"/>
      <c r="E7997" s="42"/>
      <c r="F7997" s="42"/>
      <c r="G7997" s="43"/>
      <c r="H7997" s="76" t="str">
        <f>IF(G7997="","",VLOOKUP(F7997,ISLER!$1:$51,MATCH(D7997,ISLER!$1:$1,0)-2,0)*VLOOKUP(VLOOKUP(F7997,ISLER!$1:$51,MATCH(D7997,ISLER!$1:$1,0)-1,0),DOVIZ!$1:$4,MATCH(CONCATENATE(TEXT(C7997,"YYYY")," ",TEXT(C7997,"AAAA")),DOVIZ!$1:$1,0),0))</f>
        <v/>
      </c>
      <c r="I7997" s="76" t="str">
        <f t="shared" si="751"/>
        <v/>
      </c>
      <c r="J7997" s="45" t="b">
        <f t="shared" si="755"/>
        <v>0</v>
      </c>
      <c r="K7997" s="45" t="str">
        <f>IF(J7997=FALSE,"",IF(G7997="","",VLOOKUP(F7997,ISLER!$1:$51,2,0)*VLOOKUP(VLOOKUP(F7997,ISLER!$1:$51,3,0),DOVIZ!$1:$4,MATCH(CONCATENATE(TEXT(C7997,"YYYY")," ",TEXT(C7997,"AAAA")),DOVIZ!$1:$1,0),0)))</f>
        <v/>
      </c>
      <c r="L7997" s="45" t="str">
        <f t="shared" si="752"/>
        <v/>
      </c>
      <c r="M7997" s="74">
        <f t="shared" si="754"/>
        <v>46021</v>
      </c>
    </row>
    <row r="7998" spans="1:13" x14ac:dyDescent="0.25">
      <c r="A7998" s="40">
        <v>8062</v>
      </c>
      <c r="B7998" s="40" t="str">
        <f t="shared" si="750"/>
        <v>2025 Aralık</v>
      </c>
      <c r="C7998" s="41">
        <f t="shared" si="753"/>
        <v>46021</v>
      </c>
      <c r="D7998" s="42"/>
      <c r="E7998" s="42"/>
      <c r="F7998" s="42"/>
      <c r="G7998" s="43"/>
      <c r="H7998" s="76" t="str">
        <f>IF(G7998="","",VLOOKUP(F7998,ISLER!$1:$51,MATCH(D7998,ISLER!$1:$1,0)-2,0)*VLOOKUP(VLOOKUP(F7998,ISLER!$1:$51,MATCH(D7998,ISLER!$1:$1,0)-1,0),DOVIZ!$1:$4,MATCH(CONCATENATE(TEXT(C7998,"YYYY")," ",TEXT(C7998,"AAAA")),DOVIZ!$1:$1,0),0))</f>
        <v/>
      </c>
      <c r="I7998" s="76" t="str">
        <f t="shared" si="751"/>
        <v/>
      </c>
      <c r="J7998" s="45" t="b">
        <f t="shared" si="755"/>
        <v>0</v>
      </c>
      <c r="K7998" s="45" t="str">
        <f>IF(J7998=FALSE,"",IF(G7998="","",VLOOKUP(F7998,ISLER!$1:$51,2,0)*VLOOKUP(VLOOKUP(F7998,ISLER!$1:$51,3,0),DOVIZ!$1:$4,MATCH(CONCATENATE(TEXT(C7998,"YYYY")," ",TEXT(C7998,"AAAA")),DOVIZ!$1:$1,0),0)))</f>
        <v/>
      </c>
      <c r="L7998" s="45" t="str">
        <f t="shared" si="752"/>
        <v/>
      </c>
      <c r="M7998" s="74">
        <f t="shared" si="754"/>
        <v>46021</v>
      </c>
    </row>
    <row r="7999" spans="1:13" x14ac:dyDescent="0.25">
      <c r="A7999" s="40">
        <v>8063</v>
      </c>
      <c r="B7999" s="40" t="str">
        <f t="shared" si="750"/>
        <v>2025 Aralık</v>
      </c>
      <c r="C7999" s="41">
        <f t="shared" si="753"/>
        <v>46021</v>
      </c>
      <c r="D7999" s="42"/>
      <c r="E7999" s="42"/>
      <c r="F7999" s="42"/>
      <c r="G7999" s="43"/>
      <c r="H7999" s="76" t="str">
        <f>IF(G7999="","",VLOOKUP(F7999,ISLER!$1:$51,MATCH(D7999,ISLER!$1:$1,0)-2,0)*VLOOKUP(VLOOKUP(F7999,ISLER!$1:$51,MATCH(D7999,ISLER!$1:$1,0)-1,0),DOVIZ!$1:$4,MATCH(CONCATENATE(TEXT(C7999,"YYYY")," ",TEXT(C7999,"AAAA")),DOVIZ!$1:$1,0),0))</f>
        <v/>
      </c>
      <c r="I7999" s="76" t="str">
        <f t="shared" si="751"/>
        <v/>
      </c>
      <c r="J7999" s="45" t="b">
        <f t="shared" si="755"/>
        <v>0</v>
      </c>
      <c r="K7999" s="45" t="str">
        <f>IF(J7999=FALSE,"",IF(G7999="","",VLOOKUP(F7999,ISLER!$1:$51,2,0)*VLOOKUP(VLOOKUP(F7999,ISLER!$1:$51,3,0),DOVIZ!$1:$4,MATCH(CONCATENATE(TEXT(C7999,"YYYY")," ",TEXT(C7999,"AAAA")),DOVIZ!$1:$1,0),0)))</f>
        <v/>
      </c>
      <c r="L7999" s="45" t="str">
        <f t="shared" si="752"/>
        <v/>
      </c>
      <c r="M7999" s="74">
        <f t="shared" si="754"/>
        <v>46021</v>
      </c>
    </row>
    <row r="8000" spans="1:13" x14ac:dyDescent="0.25">
      <c r="A8000" s="40">
        <v>8064</v>
      </c>
      <c r="B8000" s="40" t="str">
        <f t="shared" si="750"/>
        <v>2025 Aralık</v>
      </c>
      <c r="C8000" s="41">
        <f t="shared" si="753"/>
        <v>46021</v>
      </c>
      <c r="D8000" s="42"/>
      <c r="E8000" s="42"/>
      <c r="F8000" s="42"/>
      <c r="G8000" s="43"/>
      <c r="H8000" s="76" t="str">
        <f>IF(G8000="","",VLOOKUP(F8000,ISLER!$1:$51,MATCH(D8000,ISLER!$1:$1,0)-2,0)*VLOOKUP(VLOOKUP(F8000,ISLER!$1:$51,MATCH(D8000,ISLER!$1:$1,0)-1,0),DOVIZ!$1:$4,MATCH(CONCATENATE(TEXT(C8000,"YYYY")," ",TEXT(C8000,"AAAA")),DOVIZ!$1:$1,0),0))</f>
        <v/>
      </c>
      <c r="I8000" s="76" t="str">
        <f t="shared" si="751"/>
        <v/>
      </c>
      <c r="J8000" s="45" t="b">
        <f t="shared" si="755"/>
        <v>0</v>
      </c>
      <c r="K8000" s="45" t="str">
        <f>IF(J8000=FALSE,"",IF(G8000="","",VLOOKUP(F8000,ISLER!$1:$51,2,0)*VLOOKUP(VLOOKUP(F8000,ISLER!$1:$51,3,0),DOVIZ!$1:$4,MATCH(CONCATENATE(TEXT(C8000,"YYYY")," ",TEXT(C8000,"AAAA")),DOVIZ!$1:$1,0),0)))</f>
        <v/>
      </c>
      <c r="L8000" s="45" t="str">
        <f t="shared" si="752"/>
        <v/>
      </c>
      <c r="M8000" s="74">
        <f t="shared" si="754"/>
        <v>46021</v>
      </c>
    </row>
    <row r="8001" spans="1:13" x14ac:dyDescent="0.25">
      <c r="A8001" s="40">
        <v>8065</v>
      </c>
      <c r="B8001" s="40" t="str">
        <f t="shared" ref="B8001:B8064" si="756">CONCATENATE(TEXT(C8001,"YYYY")," ",TEXT(C8001,"AAAA"))</f>
        <v>2025 Aralık</v>
      </c>
      <c r="C8001" s="41">
        <f t="shared" si="753"/>
        <v>46021</v>
      </c>
      <c r="D8001" s="42"/>
      <c r="E8001" s="42"/>
      <c r="F8001" s="42"/>
      <c r="G8001" s="43"/>
      <c r="H8001" s="76" t="str">
        <f>IF(G8001="","",VLOOKUP(F8001,ISLER!$1:$51,MATCH(D8001,ISLER!$1:$1,0)-2,0)*VLOOKUP(VLOOKUP(F8001,ISLER!$1:$51,MATCH(D8001,ISLER!$1:$1,0)-1,0),DOVIZ!$1:$4,MATCH(CONCATENATE(TEXT(C8001,"YYYY")," ",TEXT(C8001,"AAAA")),DOVIZ!$1:$1,0),0))</f>
        <v/>
      </c>
      <c r="I8001" s="76" t="str">
        <f t="shared" ref="I8001:I8064" si="757">IF(G8001="","",G8001*H8001)</f>
        <v/>
      </c>
      <c r="J8001" s="45" t="b">
        <f t="shared" si="755"/>
        <v>0</v>
      </c>
      <c r="K8001" s="45" t="str">
        <f>IF(J8001=FALSE,"",IF(G8001="","",VLOOKUP(F8001,ISLER!$1:$51,2,0)*VLOOKUP(VLOOKUP(F8001,ISLER!$1:$51,3,0),DOVIZ!$1:$4,MATCH(CONCATENATE(TEXT(C8001,"YYYY")," ",TEXT(C8001,"AAAA")),DOVIZ!$1:$1,0),0)))</f>
        <v/>
      </c>
      <c r="L8001" s="45" t="str">
        <f t="shared" ref="L8001:L8064" si="758">IF(K8001="","",G8001*K8001)</f>
        <v/>
      </c>
      <c r="M8001" s="74">
        <f t="shared" si="754"/>
        <v>46021</v>
      </c>
    </row>
    <row r="8002" spans="1:13" x14ac:dyDescent="0.25">
      <c r="A8002" s="40">
        <v>8066</v>
      </c>
      <c r="B8002" s="40" t="str">
        <f t="shared" si="756"/>
        <v>2025 Aralık</v>
      </c>
      <c r="C8002" s="41">
        <f t="shared" si="753"/>
        <v>46021</v>
      </c>
      <c r="D8002" s="42"/>
      <c r="E8002" s="42"/>
      <c r="F8002" s="42"/>
      <c r="G8002" s="43"/>
      <c r="H8002" s="76" t="str">
        <f>IF(G8002="","",VLOOKUP(F8002,ISLER!$1:$51,MATCH(D8002,ISLER!$1:$1,0)-2,0)*VLOOKUP(VLOOKUP(F8002,ISLER!$1:$51,MATCH(D8002,ISLER!$1:$1,0)-1,0),DOVIZ!$1:$4,MATCH(CONCATENATE(TEXT(C8002,"YYYY")," ",TEXT(C8002,"AAAA")),DOVIZ!$1:$1,0),0))</f>
        <v/>
      </c>
      <c r="I8002" s="76" t="str">
        <f t="shared" si="757"/>
        <v/>
      </c>
      <c r="J8002" s="45" t="b">
        <f t="shared" si="755"/>
        <v>0</v>
      </c>
      <c r="K8002" s="45" t="str">
        <f>IF(J8002=FALSE,"",IF(G8002="","",VLOOKUP(F8002,ISLER!$1:$51,2,0)*VLOOKUP(VLOOKUP(F8002,ISLER!$1:$51,3,0),DOVIZ!$1:$4,MATCH(CONCATENATE(TEXT(C8002,"YYYY")," ",TEXT(C8002,"AAAA")),DOVIZ!$1:$1,0),0)))</f>
        <v/>
      </c>
      <c r="L8002" s="45" t="str">
        <f t="shared" si="758"/>
        <v/>
      </c>
      <c r="M8002" s="74">
        <f t="shared" si="754"/>
        <v>46021</v>
      </c>
    </row>
    <row r="8003" spans="1:13" x14ac:dyDescent="0.25">
      <c r="A8003" s="40">
        <v>8067</v>
      </c>
      <c r="B8003" s="40" t="str">
        <f t="shared" si="756"/>
        <v>2025 Aralık</v>
      </c>
      <c r="C8003" s="41">
        <f t="shared" si="753"/>
        <v>46021</v>
      </c>
      <c r="D8003" s="42"/>
      <c r="E8003" s="42"/>
      <c r="F8003" s="42"/>
      <c r="G8003" s="43"/>
      <c r="H8003" s="76" t="str">
        <f>IF(G8003="","",VLOOKUP(F8003,ISLER!$1:$51,MATCH(D8003,ISLER!$1:$1,0)-2,0)*VLOOKUP(VLOOKUP(F8003,ISLER!$1:$51,MATCH(D8003,ISLER!$1:$1,0)-1,0),DOVIZ!$1:$4,MATCH(CONCATENATE(TEXT(C8003,"YYYY")," ",TEXT(C8003,"AAAA")),DOVIZ!$1:$1,0),0))</f>
        <v/>
      </c>
      <c r="I8003" s="76" t="str">
        <f t="shared" si="757"/>
        <v/>
      </c>
      <c r="J8003" s="45" t="b">
        <f t="shared" si="755"/>
        <v>0</v>
      </c>
      <c r="K8003" s="45" t="str">
        <f>IF(J8003=FALSE,"",IF(G8003="","",VLOOKUP(F8003,ISLER!$1:$51,2,0)*VLOOKUP(VLOOKUP(F8003,ISLER!$1:$51,3,0),DOVIZ!$1:$4,MATCH(CONCATENATE(TEXT(C8003,"YYYY")," ",TEXT(C8003,"AAAA")),DOVIZ!$1:$1,0),0)))</f>
        <v/>
      </c>
      <c r="L8003" s="45" t="str">
        <f t="shared" si="758"/>
        <v/>
      </c>
      <c r="M8003" s="74">
        <f t="shared" si="754"/>
        <v>46021</v>
      </c>
    </row>
    <row r="8004" spans="1:13" x14ac:dyDescent="0.25">
      <c r="A8004" s="40">
        <v>8068</v>
      </c>
      <c r="B8004" s="40" t="str">
        <f t="shared" si="756"/>
        <v>2025 Aralık</v>
      </c>
      <c r="C8004" s="41">
        <f t="shared" ref="C8004:C8067" si="759">C8003</f>
        <v>46021</v>
      </c>
      <c r="D8004" s="42"/>
      <c r="E8004" s="42"/>
      <c r="F8004" s="42"/>
      <c r="G8004" s="43"/>
      <c r="H8004" s="76" t="str">
        <f>IF(G8004="","",VLOOKUP(F8004,ISLER!$1:$51,MATCH(D8004,ISLER!$1:$1,0)-2,0)*VLOOKUP(VLOOKUP(F8004,ISLER!$1:$51,MATCH(D8004,ISLER!$1:$1,0)-1,0),DOVIZ!$1:$4,MATCH(CONCATENATE(TEXT(C8004,"YYYY")," ",TEXT(C8004,"AAAA")),DOVIZ!$1:$1,0),0))</f>
        <v/>
      </c>
      <c r="I8004" s="76" t="str">
        <f t="shared" si="757"/>
        <v/>
      </c>
      <c r="J8004" s="45" t="b">
        <f t="shared" si="755"/>
        <v>0</v>
      </c>
      <c r="K8004" s="45" t="str">
        <f>IF(J8004=FALSE,"",IF(G8004="","",VLOOKUP(F8004,ISLER!$1:$51,2,0)*VLOOKUP(VLOOKUP(F8004,ISLER!$1:$51,3,0),DOVIZ!$1:$4,MATCH(CONCATENATE(TEXT(C8004,"YYYY")," ",TEXT(C8004,"AAAA")),DOVIZ!$1:$1,0),0)))</f>
        <v/>
      </c>
      <c r="L8004" s="45" t="str">
        <f t="shared" si="758"/>
        <v/>
      </c>
      <c r="M8004" s="74">
        <f t="shared" ref="M8004:M8067" si="760">C8004</f>
        <v>46021</v>
      </c>
    </row>
    <row r="8005" spans="1:13" x14ac:dyDescent="0.25">
      <c r="A8005" s="40">
        <v>8069</v>
      </c>
      <c r="B8005" s="40" t="str">
        <f t="shared" si="756"/>
        <v>2025 Aralık</v>
      </c>
      <c r="C8005" s="41">
        <f t="shared" si="759"/>
        <v>46021</v>
      </c>
      <c r="D8005" s="42"/>
      <c r="E8005" s="42"/>
      <c r="F8005" s="42"/>
      <c r="G8005" s="43"/>
      <c r="H8005" s="76" t="str">
        <f>IF(G8005="","",VLOOKUP(F8005,ISLER!$1:$51,MATCH(D8005,ISLER!$1:$1,0)-2,0)*VLOOKUP(VLOOKUP(F8005,ISLER!$1:$51,MATCH(D8005,ISLER!$1:$1,0)-1,0),DOVIZ!$1:$4,MATCH(CONCATENATE(TEXT(C8005,"YYYY")," ",TEXT(C8005,"AAAA")),DOVIZ!$1:$1,0),0))</f>
        <v/>
      </c>
      <c r="I8005" s="76" t="str">
        <f t="shared" si="757"/>
        <v/>
      </c>
      <c r="J8005" s="45" t="b">
        <f t="shared" si="755"/>
        <v>0</v>
      </c>
      <c r="K8005" s="45" t="str">
        <f>IF(J8005=FALSE,"",IF(G8005="","",VLOOKUP(F8005,ISLER!$1:$51,2,0)*VLOOKUP(VLOOKUP(F8005,ISLER!$1:$51,3,0),DOVIZ!$1:$4,MATCH(CONCATENATE(TEXT(C8005,"YYYY")," ",TEXT(C8005,"AAAA")),DOVIZ!$1:$1,0),0)))</f>
        <v/>
      </c>
      <c r="L8005" s="45" t="str">
        <f t="shared" si="758"/>
        <v/>
      </c>
      <c r="M8005" s="74">
        <f t="shared" si="760"/>
        <v>46021</v>
      </c>
    </row>
    <row r="8006" spans="1:13" x14ac:dyDescent="0.25">
      <c r="A8006" s="40">
        <v>8070</v>
      </c>
      <c r="B8006" s="40" t="str">
        <f t="shared" si="756"/>
        <v>2025 Aralık</v>
      </c>
      <c r="C8006" s="41">
        <f t="shared" si="759"/>
        <v>46021</v>
      </c>
      <c r="D8006" s="42"/>
      <c r="E8006" s="42"/>
      <c r="F8006" s="42"/>
      <c r="G8006" s="43"/>
      <c r="H8006" s="76" t="str">
        <f>IF(G8006="","",VLOOKUP(F8006,ISLER!$1:$51,MATCH(D8006,ISLER!$1:$1,0)-2,0)*VLOOKUP(VLOOKUP(F8006,ISLER!$1:$51,MATCH(D8006,ISLER!$1:$1,0)-1,0),DOVIZ!$1:$4,MATCH(CONCATENATE(TEXT(C8006,"YYYY")," ",TEXT(C8006,"AAAA")),DOVIZ!$1:$1,0),0))</f>
        <v/>
      </c>
      <c r="I8006" s="76" t="str">
        <f t="shared" si="757"/>
        <v/>
      </c>
      <c r="J8006" s="45" t="b">
        <f t="shared" si="755"/>
        <v>0</v>
      </c>
      <c r="K8006" s="45" t="str">
        <f>IF(J8006=FALSE,"",IF(G8006="","",VLOOKUP(F8006,ISLER!$1:$51,2,0)*VLOOKUP(VLOOKUP(F8006,ISLER!$1:$51,3,0),DOVIZ!$1:$4,MATCH(CONCATENATE(TEXT(C8006,"YYYY")," ",TEXT(C8006,"AAAA")),DOVIZ!$1:$1,0),0)))</f>
        <v/>
      </c>
      <c r="L8006" s="45" t="str">
        <f t="shared" si="758"/>
        <v/>
      </c>
      <c r="M8006" s="74">
        <f t="shared" si="760"/>
        <v>46021</v>
      </c>
    </row>
    <row r="8007" spans="1:13" x14ac:dyDescent="0.25">
      <c r="A8007" s="40">
        <v>8071</v>
      </c>
      <c r="B8007" s="40" t="str">
        <f t="shared" si="756"/>
        <v>2025 Aralık</v>
      </c>
      <c r="C8007" s="41">
        <f t="shared" si="759"/>
        <v>46021</v>
      </c>
      <c r="D8007" s="42"/>
      <c r="E8007" s="42"/>
      <c r="F8007" s="42"/>
      <c r="G8007" s="43"/>
      <c r="H8007" s="76" t="str">
        <f>IF(G8007="","",VLOOKUP(F8007,ISLER!$1:$51,MATCH(D8007,ISLER!$1:$1,0)-2,0)*VLOOKUP(VLOOKUP(F8007,ISLER!$1:$51,MATCH(D8007,ISLER!$1:$1,0)-1,0),DOVIZ!$1:$4,MATCH(CONCATENATE(TEXT(C8007,"YYYY")," ",TEXT(C8007,"AAAA")),DOVIZ!$1:$1,0),0))</f>
        <v/>
      </c>
      <c r="I8007" s="76" t="str">
        <f t="shared" si="757"/>
        <v/>
      </c>
      <c r="J8007" s="45" t="b">
        <f t="shared" si="755"/>
        <v>0</v>
      </c>
      <c r="K8007" s="45" t="str">
        <f>IF(J8007=FALSE,"",IF(G8007="","",VLOOKUP(F8007,ISLER!$1:$51,2,0)*VLOOKUP(VLOOKUP(F8007,ISLER!$1:$51,3,0),DOVIZ!$1:$4,MATCH(CONCATENATE(TEXT(C8007,"YYYY")," ",TEXT(C8007,"AAAA")),DOVIZ!$1:$1,0),0)))</f>
        <v/>
      </c>
      <c r="L8007" s="45" t="str">
        <f t="shared" si="758"/>
        <v/>
      </c>
      <c r="M8007" s="74">
        <f t="shared" si="760"/>
        <v>46021</v>
      </c>
    </row>
    <row r="8008" spans="1:13" x14ac:dyDescent="0.25">
      <c r="A8008" s="40">
        <v>8072</v>
      </c>
      <c r="B8008" s="40" t="str">
        <f t="shared" si="756"/>
        <v>2025 Aralık</v>
      </c>
      <c r="C8008" s="41">
        <f t="shared" si="759"/>
        <v>46021</v>
      </c>
      <c r="D8008" s="42"/>
      <c r="E8008" s="42"/>
      <c r="F8008" s="42"/>
      <c r="G8008" s="43"/>
      <c r="H8008" s="76" t="str">
        <f>IF(G8008="","",VLOOKUP(F8008,ISLER!$1:$51,MATCH(D8008,ISLER!$1:$1,0)-2,0)*VLOOKUP(VLOOKUP(F8008,ISLER!$1:$51,MATCH(D8008,ISLER!$1:$1,0)-1,0),DOVIZ!$1:$4,MATCH(CONCATENATE(TEXT(C8008,"YYYY")," ",TEXT(C8008,"AAAA")),DOVIZ!$1:$1,0),0))</f>
        <v/>
      </c>
      <c r="I8008" s="76" t="str">
        <f t="shared" si="757"/>
        <v/>
      </c>
      <c r="J8008" s="45" t="b">
        <f t="shared" si="755"/>
        <v>0</v>
      </c>
      <c r="K8008" s="45" t="str">
        <f>IF(J8008=FALSE,"",IF(G8008="","",VLOOKUP(F8008,ISLER!$1:$51,2,0)*VLOOKUP(VLOOKUP(F8008,ISLER!$1:$51,3,0),DOVIZ!$1:$4,MATCH(CONCATENATE(TEXT(C8008,"YYYY")," ",TEXT(C8008,"AAAA")),DOVIZ!$1:$1,0),0)))</f>
        <v/>
      </c>
      <c r="L8008" s="45" t="str">
        <f t="shared" si="758"/>
        <v/>
      </c>
      <c r="M8008" s="74">
        <f t="shared" si="760"/>
        <v>46021</v>
      </c>
    </row>
    <row r="8009" spans="1:13" x14ac:dyDescent="0.25">
      <c r="A8009" s="40">
        <v>8073</v>
      </c>
      <c r="B8009" s="40" t="str">
        <f t="shared" si="756"/>
        <v>2025 Aralık</v>
      </c>
      <c r="C8009" s="41">
        <f t="shared" si="759"/>
        <v>46021</v>
      </c>
      <c r="D8009" s="42"/>
      <c r="E8009" s="42"/>
      <c r="F8009" s="42"/>
      <c r="G8009" s="43"/>
      <c r="H8009" s="76" t="str">
        <f>IF(G8009="","",VLOOKUP(F8009,ISLER!$1:$51,MATCH(D8009,ISLER!$1:$1,0)-2,0)*VLOOKUP(VLOOKUP(F8009,ISLER!$1:$51,MATCH(D8009,ISLER!$1:$1,0)-1,0),DOVIZ!$1:$4,MATCH(CONCATENATE(TEXT(C8009,"YYYY")," ",TEXT(C8009,"AAAA")),DOVIZ!$1:$1,0),0))</f>
        <v/>
      </c>
      <c r="I8009" s="76" t="str">
        <f t="shared" si="757"/>
        <v/>
      </c>
      <c r="J8009" s="45" t="b">
        <f t="shared" si="755"/>
        <v>0</v>
      </c>
      <c r="K8009" s="45" t="str">
        <f>IF(J8009=FALSE,"",IF(G8009="","",VLOOKUP(F8009,ISLER!$1:$51,2,0)*VLOOKUP(VLOOKUP(F8009,ISLER!$1:$51,3,0),DOVIZ!$1:$4,MATCH(CONCATENATE(TEXT(C8009,"YYYY")," ",TEXT(C8009,"AAAA")),DOVIZ!$1:$1,0),0)))</f>
        <v/>
      </c>
      <c r="L8009" s="45" t="str">
        <f t="shared" si="758"/>
        <v/>
      </c>
      <c r="M8009" s="74">
        <f t="shared" si="760"/>
        <v>46021</v>
      </c>
    </row>
    <row r="8010" spans="1:13" x14ac:dyDescent="0.25">
      <c r="A8010" s="40">
        <v>8074</v>
      </c>
      <c r="B8010" s="40" t="str">
        <f t="shared" si="756"/>
        <v>2025 Aralık</v>
      </c>
      <c r="C8010" s="41">
        <f t="shared" si="759"/>
        <v>46021</v>
      </c>
      <c r="D8010" s="42"/>
      <c r="E8010" s="42"/>
      <c r="F8010" s="42"/>
      <c r="G8010" s="43"/>
      <c r="H8010" s="76" t="str">
        <f>IF(G8010="","",VLOOKUP(F8010,ISLER!$1:$51,MATCH(D8010,ISLER!$1:$1,0)-2,0)*VLOOKUP(VLOOKUP(F8010,ISLER!$1:$51,MATCH(D8010,ISLER!$1:$1,0)-1,0),DOVIZ!$1:$4,MATCH(CONCATENATE(TEXT(C8010,"YYYY")," ",TEXT(C8010,"AAAA")),DOVIZ!$1:$1,0),0))</f>
        <v/>
      </c>
      <c r="I8010" s="76" t="str">
        <f t="shared" si="757"/>
        <v/>
      </c>
      <c r="J8010" s="45" t="b">
        <f t="shared" si="755"/>
        <v>0</v>
      </c>
      <c r="K8010" s="45" t="str">
        <f>IF(J8010=FALSE,"",IF(G8010="","",VLOOKUP(F8010,ISLER!$1:$51,2,0)*VLOOKUP(VLOOKUP(F8010,ISLER!$1:$51,3,0),DOVIZ!$1:$4,MATCH(CONCATENATE(TEXT(C8010,"YYYY")," ",TEXT(C8010,"AAAA")),DOVIZ!$1:$1,0),0)))</f>
        <v/>
      </c>
      <c r="L8010" s="45" t="str">
        <f t="shared" si="758"/>
        <v/>
      </c>
      <c r="M8010" s="74">
        <f t="shared" si="760"/>
        <v>46021</v>
      </c>
    </row>
    <row r="8011" spans="1:13" x14ac:dyDescent="0.25">
      <c r="A8011" s="40">
        <v>8075</v>
      </c>
      <c r="B8011" s="40" t="str">
        <f t="shared" si="756"/>
        <v>2025 Aralık</v>
      </c>
      <c r="C8011" s="41">
        <f t="shared" si="759"/>
        <v>46021</v>
      </c>
      <c r="D8011" s="42"/>
      <c r="E8011" s="42"/>
      <c r="F8011" s="42"/>
      <c r="G8011" s="43"/>
      <c r="H8011" s="76" t="str">
        <f>IF(G8011="","",VLOOKUP(F8011,ISLER!$1:$51,MATCH(D8011,ISLER!$1:$1,0)-2,0)*VLOOKUP(VLOOKUP(F8011,ISLER!$1:$51,MATCH(D8011,ISLER!$1:$1,0)-1,0),DOVIZ!$1:$4,MATCH(CONCATENATE(TEXT(C8011,"YYYY")," ",TEXT(C8011,"AAAA")),DOVIZ!$1:$1,0),0))</f>
        <v/>
      </c>
      <c r="I8011" s="76" t="str">
        <f t="shared" si="757"/>
        <v/>
      </c>
      <c r="J8011" s="45" t="b">
        <f t="shared" si="755"/>
        <v>0</v>
      </c>
      <c r="K8011" s="45" t="str">
        <f>IF(J8011=FALSE,"",IF(G8011="","",VLOOKUP(F8011,ISLER!$1:$51,2,0)*VLOOKUP(VLOOKUP(F8011,ISLER!$1:$51,3,0),DOVIZ!$1:$4,MATCH(CONCATENATE(TEXT(C8011,"YYYY")," ",TEXT(C8011,"AAAA")),DOVIZ!$1:$1,0),0)))</f>
        <v/>
      </c>
      <c r="L8011" s="45" t="str">
        <f t="shared" si="758"/>
        <v/>
      </c>
      <c r="M8011" s="74">
        <f t="shared" si="760"/>
        <v>46021</v>
      </c>
    </row>
    <row r="8012" spans="1:13" x14ac:dyDescent="0.25">
      <c r="A8012" s="40">
        <v>8076</v>
      </c>
      <c r="B8012" s="40" t="str">
        <f t="shared" si="756"/>
        <v>2025 Aralık</v>
      </c>
      <c r="C8012" s="41">
        <f t="shared" si="759"/>
        <v>46021</v>
      </c>
      <c r="D8012" s="42"/>
      <c r="E8012" s="42"/>
      <c r="F8012" s="42"/>
      <c r="G8012" s="43"/>
      <c r="H8012" s="76" t="str">
        <f>IF(G8012="","",VLOOKUP(F8012,ISLER!$1:$51,MATCH(D8012,ISLER!$1:$1,0)-2,0)*VLOOKUP(VLOOKUP(F8012,ISLER!$1:$51,MATCH(D8012,ISLER!$1:$1,0)-1,0),DOVIZ!$1:$4,MATCH(CONCATENATE(TEXT(C8012,"YYYY")," ",TEXT(C8012,"AAAA")),DOVIZ!$1:$1,0),0))</f>
        <v/>
      </c>
      <c r="I8012" s="76" t="str">
        <f t="shared" si="757"/>
        <v/>
      </c>
      <c r="J8012" s="45" t="b">
        <f t="shared" si="755"/>
        <v>0</v>
      </c>
      <c r="K8012" s="45" t="str">
        <f>IF(J8012=FALSE,"",IF(G8012="","",VLOOKUP(F8012,ISLER!$1:$51,2,0)*VLOOKUP(VLOOKUP(F8012,ISLER!$1:$51,3,0),DOVIZ!$1:$4,MATCH(CONCATENATE(TEXT(C8012,"YYYY")," ",TEXT(C8012,"AAAA")),DOVIZ!$1:$1,0),0)))</f>
        <v/>
      </c>
      <c r="L8012" s="45" t="str">
        <f t="shared" si="758"/>
        <v/>
      </c>
      <c r="M8012" s="74">
        <f t="shared" si="760"/>
        <v>46021</v>
      </c>
    </row>
    <row r="8013" spans="1:13" x14ac:dyDescent="0.25">
      <c r="A8013" s="40">
        <v>8077</v>
      </c>
      <c r="B8013" s="40" t="str">
        <f t="shared" si="756"/>
        <v>2025 Aralık</v>
      </c>
      <c r="C8013" s="41">
        <f t="shared" si="759"/>
        <v>46021</v>
      </c>
      <c r="D8013" s="42"/>
      <c r="E8013" s="42"/>
      <c r="F8013" s="42"/>
      <c r="G8013" s="43"/>
      <c r="H8013" s="76" t="str">
        <f>IF(G8013="","",VLOOKUP(F8013,ISLER!$1:$51,MATCH(D8013,ISLER!$1:$1,0)-2,0)*VLOOKUP(VLOOKUP(F8013,ISLER!$1:$51,MATCH(D8013,ISLER!$1:$1,0)-1,0),DOVIZ!$1:$4,MATCH(CONCATENATE(TEXT(C8013,"YYYY")," ",TEXT(C8013,"AAAA")),DOVIZ!$1:$1,0),0))</f>
        <v/>
      </c>
      <c r="I8013" s="76" t="str">
        <f t="shared" si="757"/>
        <v/>
      </c>
      <c r="J8013" s="45" t="b">
        <f t="shared" si="755"/>
        <v>0</v>
      </c>
      <c r="K8013" s="45" t="str">
        <f>IF(J8013=FALSE,"",IF(G8013="","",VLOOKUP(F8013,ISLER!$1:$51,2,0)*VLOOKUP(VLOOKUP(F8013,ISLER!$1:$51,3,0),DOVIZ!$1:$4,MATCH(CONCATENATE(TEXT(C8013,"YYYY")," ",TEXT(C8013,"AAAA")),DOVIZ!$1:$1,0),0)))</f>
        <v/>
      </c>
      <c r="L8013" s="45" t="str">
        <f t="shared" si="758"/>
        <v/>
      </c>
      <c r="M8013" s="74">
        <f t="shared" si="760"/>
        <v>46021</v>
      </c>
    </row>
    <row r="8014" spans="1:13" x14ac:dyDescent="0.25">
      <c r="A8014" s="40">
        <v>8078</v>
      </c>
      <c r="B8014" s="40" t="str">
        <f t="shared" si="756"/>
        <v>2025 Aralık</v>
      </c>
      <c r="C8014" s="41">
        <f t="shared" si="759"/>
        <v>46021</v>
      </c>
      <c r="D8014" s="42"/>
      <c r="E8014" s="42"/>
      <c r="F8014" s="42"/>
      <c r="G8014" s="43"/>
      <c r="H8014" s="76" t="str">
        <f>IF(G8014="","",VLOOKUP(F8014,ISLER!$1:$51,MATCH(D8014,ISLER!$1:$1,0)-2,0)*VLOOKUP(VLOOKUP(F8014,ISLER!$1:$51,MATCH(D8014,ISLER!$1:$1,0)-1,0),DOVIZ!$1:$4,MATCH(CONCATENATE(TEXT(C8014,"YYYY")," ",TEXT(C8014,"AAAA")),DOVIZ!$1:$1,0),0))</f>
        <v/>
      </c>
      <c r="I8014" s="76" t="str">
        <f t="shared" si="757"/>
        <v/>
      </c>
      <c r="J8014" s="45" t="b">
        <f t="shared" si="755"/>
        <v>0</v>
      </c>
      <c r="K8014" s="45" t="str">
        <f>IF(J8014=FALSE,"",IF(G8014="","",VLOOKUP(F8014,ISLER!$1:$51,2,0)*VLOOKUP(VLOOKUP(F8014,ISLER!$1:$51,3,0),DOVIZ!$1:$4,MATCH(CONCATENATE(TEXT(C8014,"YYYY")," ",TEXT(C8014,"AAAA")),DOVIZ!$1:$1,0),0)))</f>
        <v/>
      </c>
      <c r="L8014" s="45" t="str">
        <f t="shared" si="758"/>
        <v/>
      </c>
      <c r="M8014" s="74">
        <f t="shared" si="760"/>
        <v>46021</v>
      </c>
    </row>
    <row r="8015" spans="1:13" x14ac:dyDescent="0.25">
      <c r="A8015" s="40">
        <v>8079</v>
      </c>
      <c r="B8015" s="40" t="str">
        <f t="shared" si="756"/>
        <v>2025 Aralık</v>
      </c>
      <c r="C8015" s="41">
        <f t="shared" si="759"/>
        <v>46021</v>
      </c>
      <c r="D8015" s="42"/>
      <c r="E8015" s="42"/>
      <c r="F8015" s="42"/>
      <c r="G8015" s="43"/>
      <c r="H8015" s="76" t="str">
        <f>IF(G8015="","",VLOOKUP(F8015,ISLER!$1:$51,MATCH(D8015,ISLER!$1:$1,0)-2,0)*VLOOKUP(VLOOKUP(F8015,ISLER!$1:$51,MATCH(D8015,ISLER!$1:$1,0)-1,0),DOVIZ!$1:$4,MATCH(CONCATENATE(TEXT(C8015,"YYYY")," ",TEXT(C8015,"AAAA")),DOVIZ!$1:$1,0),0))</f>
        <v/>
      </c>
      <c r="I8015" s="76" t="str">
        <f t="shared" si="757"/>
        <v/>
      </c>
      <c r="J8015" s="45" t="b">
        <f t="shared" si="755"/>
        <v>0</v>
      </c>
      <c r="K8015" s="45" t="str">
        <f>IF(J8015=FALSE,"",IF(G8015="","",VLOOKUP(F8015,ISLER!$1:$51,2,0)*VLOOKUP(VLOOKUP(F8015,ISLER!$1:$51,3,0),DOVIZ!$1:$4,MATCH(CONCATENATE(TEXT(C8015,"YYYY")," ",TEXT(C8015,"AAAA")),DOVIZ!$1:$1,0),0)))</f>
        <v/>
      </c>
      <c r="L8015" s="45" t="str">
        <f t="shared" si="758"/>
        <v/>
      </c>
      <c r="M8015" s="74">
        <f t="shared" si="760"/>
        <v>46021</v>
      </c>
    </row>
    <row r="8016" spans="1:13" x14ac:dyDescent="0.25">
      <c r="A8016" s="40">
        <v>8080</v>
      </c>
      <c r="B8016" s="40" t="str">
        <f t="shared" si="756"/>
        <v>2025 Aralık</v>
      </c>
      <c r="C8016" s="41">
        <f t="shared" si="759"/>
        <v>46021</v>
      </c>
      <c r="D8016" s="42"/>
      <c r="E8016" s="42"/>
      <c r="F8016" s="42"/>
      <c r="G8016" s="43"/>
      <c r="H8016" s="76" t="str">
        <f>IF(G8016="","",VLOOKUP(F8016,ISLER!$1:$51,MATCH(D8016,ISLER!$1:$1,0)-2,0)*VLOOKUP(VLOOKUP(F8016,ISLER!$1:$51,MATCH(D8016,ISLER!$1:$1,0)-1,0),DOVIZ!$1:$4,MATCH(CONCATENATE(TEXT(C8016,"YYYY")," ",TEXT(C8016,"AAAA")),DOVIZ!$1:$1,0),0))</f>
        <v/>
      </c>
      <c r="I8016" s="76" t="str">
        <f t="shared" si="757"/>
        <v/>
      </c>
      <c r="J8016" s="45" t="b">
        <f t="shared" si="755"/>
        <v>0</v>
      </c>
      <c r="K8016" s="45" t="str">
        <f>IF(J8016=FALSE,"",IF(G8016="","",VLOOKUP(F8016,ISLER!$1:$51,2,0)*VLOOKUP(VLOOKUP(F8016,ISLER!$1:$51,3,0),DOVIZ!$1:$4,MATCH(CONCATENATE(TEXT(C8016,"YYYY")," ",TEXT(C8016,"AAAA")),DOVIZ!$1:$1,0),0)))</f>
        <v/>
      </c>
      <c r="L8016" s="45" t="str">
        <f t="shared" si="758"/>
        <v/>
      </c>
      <c r="M8016" s="74">
        <f t="shared" si="760"/>
        <v>46021</v>
      </c>
    </row>
    <row r="8017" spans="1:13" x14ac:dyDescent="0.25">
      <c r="A8017" s="40">
        <v>8081</v>
      </c>
      <c r="B8017" s="40" t="str">
        <f t="shared" si="756"/>
        <v>2025 Aralık</v>
      </c>
      <c r="C8017" s="41">
        <f t="shared" si="759"/>
        <v>46021</v>
      </c>
      <c r="D8017" s="42"/>
      <c r="E8017" s="42"/>
      <c r="F8017" s="42"/>
      <c r="G8017" s="43"/>
      <c r="H8017" s="76" t="str">
        <f>IF(G8017="","",VLOOKUP(F8017,ISLER!$1:$51,MATCH(D8017,ISLER!$1:$1,0)-2,0)*VLOOKUP(VLOOKUP(F8017,ISLER!$1:$51,MATCH(D8017,ISLER!$1:$1,0)-1,0),DOVIZ!$1:$4,MATCH(CONCATENATE(TEXT(C8017,"YYYY")," ",TEXT(C8017,"AAAA")),DOVIZ!$1:$1,0),0))</f>
        <v/>
      </c>
      <c r="I8017" s="76" t="str">
        <f t="shared" si="757"/>
        <v/>
      </c>
      <c r="J8017" s="45" t="b">
        <f t="shared" si="755"/>
        <v>0</v>
      </c>
      <c r="K8017" s="45" t="str">
        <f>IF(J8017=FALSE,"",IF(G8017="","",VLOOKUP(F8017,ISLER!$1:$51,2,0)*VLOOKUP(VLOOKUP(F8017,ISLER!$1:$51,3,0),DOVIZ!$1:$4,MATCH(CONCATENATE(TEXT(C8017,"YYYY")," ",TEXT(C8017,"AAAA")),DOVIZ!$1:$1,0),0)))</f>
        <v/>
      </c>
      <c r="L8017" s="45" t="str">
        <f t="shared" si="758"/>
        <v/>
      </c>
      <c r="M8017" s="74">
        <f t="shared" si="760"/>
        <v>46021</v>
      </c>
    </row>
    <row r="8018" spans="1:13" x14ac:dyDescent="0.25">
      <c r="A8018" s="40">
        <v>8082</v>
      </c>
      <c r="B8018" s="40" t="str">
        <f t="shared" si="756"/>
        <v>2025 Aralık</v>
      </c>
      <c r="C8018" s="41">
        <f t="shared" si="759"/>
        <v>46021</v>
      </c>
      <c r="D8018" s="42"/>
      <c r="E8018" s="42"/>
      <c r="F8018" s="42"/>
      <c r="G8018" s="43"/>
      <c r="H8018" s="76" t="str">
        <f>IF(G8018="","",VLOOKUP(F8018,ISLER!$1:$51,MATCH(D8018,ISLER!$1:$1,0)-2,0)*VLOOKUP(VLOOKUP(F8018,ISLER!$1:$51,MATCH(D8018,ISLER!$1:$1,0)-1,0),DOVIZ!$1:$4,MATCH(CONCATENATE(TEXT(C8018,"YYYY")," ",TEXT(C8018,"AAAA")),DOVIZ!$1:$1,0),0))</f>
        <v/>
      </c>
      <c r="I8018" s="76" t="str">
        <f t="shared" si="757"/>
        <v/>
      </c>
      <c r="J8018" s="45" t="b">
        <f t="shared" si="755"/>
        <v>0</v>
      </c>
      <c r="K8018" s="45" t="str">
        <f>IF(J8018=FALSE,"",IF(G8018="","",VLOOKUP(F8018,ISLER!$1:$51,2,0)*VLOOKUP(VLOOKUP(F8018,ISLER!$1:$51,3,0),DOVIZ!$1:$4,MATCH(CONCATENATE(TEXT(C8018,"YYYY")," ",TEXT(C8018,"AAAA")),DOVIZ!$1:$1,0),0)))</f>
        <v/>
      </c>
      <c r="L8018" s="45" t="str">
        <f t="shared" si="758"/>
        <v/>
      </c>
      <c r="M8018" s="74">
        <f t="shared" si="760"/>
        <v>46021</v>
      </c>
    </row>
    <row r="8019" spans="1:13" x14ac:dyDescent="0.25">
      <c r="A8019" s="40">
        <v>8083</v>
      </c>
      <c r="B8019" s="40" t="str">
        <f t="shared" si="756"/>
        <v>2025 Aralık</v>
      </c>
      <c r="C8019" s="41">
        <f t="shared" si="759"/>
        <v>46021</v>
      </c>
      <c r="D8019" s="42"/>
      <c r="E8019" s="42"/>
      <c r="F8019" s="42"/>
      <c r="G8019" s="43"/>
      <c r="H8019" s="76" t="str">
        <f>IF(G8019="","",VLOOKUP(F8019,ISLER!$1:$51,MATCH(D8019,ISLER!$1:$1,0)-2,0)*VLOOKUP(VLOOKUP(F8019,ISLER!$1:$51,MATCH(D8019,ISLER!$1:$1,0)-1,0),DOVIZ!$1:$4,MATCH(CONCATENATE(TEXT(C8019,"YYYY")," ",TEXT(C8019,"AAAA")),DOVIZ!$1:$1,0),0))</f>
        <v/>
      </c>
      <c r="I8019" s="76" t="str">
        <f t="shared" si="757"/>
        <v/>
      </c>
      <c r="J8019" s="45" t="b">
        <f t="shared" si="755"/>
        <v>0</v>
      </c>
      <c r="K8019" s="45" t="str">
        <f>IF(J8019=FALSE,"",IF(G8019="","",VLOOKUP(F8019,ISLER!$1:$51,2,0)*VLOOKUP(VLOOKUP(F8019,ISLER!$1:$51,3,0),DOVIZ!$1:$4,MATCH(CONCATENATE(TEXT(C8019,"YYYY")," ",TEXT(C8019,"AAAA")),DOVIZ!$1:$1,0),0)))</f>
        <v/>
      </c>
      <c r="L8019" s="45" t="str">
        <f t="shared" si="758"/>
        <v/>
      </c>
      <c r="M8019" s="74">
        <f t="shared" si="760"/>
        <v>46021</v>
      </c>
    </row>
    <row r="8020" spans="1:13" x14ac:dyDescent="0.25">
      <c r="A8020" s="40">
        <v>8084</v>
      </c>
      <c r="B8020" s="40" t="str">
        <f t="shared" si="756"/>
        <v>2025 Aralık</v>
      </c>
      <c r="C8020" s="41">
        <f t="shared" si="759"/>
        <v>46021</v>
      </c>
      <c r="D8020" s="42"/>
      <c r="E8020" s="42"/>
      <c r="F8020" s="42"/>
      <c r="G8020" s="43"/>
      <c r="H8020" s="76" t="str">
        <f>IF(G8020="","",VLOOKUP(F8020,ISLER!$1:$51,MATCH(D8020,ISLER!$1:$1,0)-2,0)*VLOOKUP(VLOOKUP(F8020,ISLER!$1:$51,MATCH(D8020,ISLER!$1:$1,0)-1,0),DOVIZ!$1:$4,MATCH(CONCATENATE(TEXT(C8020,"YYYY")," ",TEXT(C8020,"AAAA")),DOVIZ!$1:$1,0),0))</f>
        <v/>
      </c>
      <c r="I8020" s="76" t="str">
        <f t="shared" si="757"/>
        <v/>
      </c>
      <c r="J8020" s="45" t="b">
        <f t="shared" si="755"/>
        <v>0</v>
      </c>
      <c r="K8020" s="45" t="str">
        <f>IF(J8020=FALSE,"",IF(G8020="","",VLOOKUP(F8020,ISLER!$1:$51,2,0)*VLOOKUP(VLOOKUP(F8020,ISLER!$1:$51,3,0),DOVIZ!$1:$4,MATCH(CONCATENATE(TEXT(C8020,"YYYY")," ",TEXT(C8020,"AAAA")),DOVIZ!$1:$1,0),0)))</f>
        <v/>
      </c>
      <c r="L8020" s="45" t="str">
        <f t="shared" si="758"/>
        <v/>
      </c>
      <c r="M8020" s="74">
        <f t="shared" si="760"/>
        <v>46021</v>
      </c>
    </row>
    <row r="8021" spans="1:13" x14ac:dyDescent="0.25">
      <c r="A8021" s="40">
        <v>8085</v>
      </c>
      <c r="B8021" s="40" t="str">
        <f t="shared" si="756"/>
        <v>2025 Aralık</v>
      </c>
      <c r="C8021" s="41">
        <f t="shared" si="759"/>
        <v>46021</v>
      </c>
      <c r="D8021" s="42"/>
      <c r="E8021" s="42"/>
      <c r="F8021" s="42"/>
      <c r="G8021" s="43"/>
      <c r="H8021" s="76" t="str">
        <f>IF(G8021="","",VLOOKUP(F8021,ISLER!$1:$51,MATCH(D8021,ISLER!$1:$1,0)-2,0)*VLOOKUP(VLOOKUP(F8021,ISLER!$1:$51,MATCH(D8021,ISLER!$1:$1,0)-1,0),DOVIZ!$1:$4,MATCH(CONCATENATE(TEXT(C8021,"YYYY")," ",TEXT(C8021,"AAAA")),DOVIZ!$1:$1,0),0))</f>
        <v/>
      </c>
      <c r="I8021" s="76" t="str">
        <f t="shared" si="757"/>
        <v/>
      </c>
      <c r="J8021" s="45" t="b">
        <f t="shared" si="755"/>
        <v>0</v>
      </c>
      <c r="K8021" s="45" t="str">
        <f>IF(J8021=FALSE,"",IF(G8021="","",VLOOKUP(F8021,ISLER!$1:$51,2,0)*VLOOKUP(VLOOKUP(F8021,ISLER!$1:$51,3,0),DOVIZ!$1:$4,MATCH(CONCATENATE(TEXT(C8021,"YYYY")," ",TEXT(C8021,"AAAA")),DOVIZ!$1:$1,0),0)))</f>
        <v/>
      </c>
      <c r="L8021" s="45" t="str">
        <f t="shared" si="758"/>
        <v/>
      </c>
      <c r="M8021" s="74">
        <f t="shared" si="760"/>
        <v>46021</v>
      </c>
    </row>
    <row r="8022" spans="1:13" x14ac:dyDescent="0.25">
      <c r="A8022" s="40">
        <v>8086</v>
      </c>
      <c r="B8022" s="40" t="str">
        <f t="shared" si="756"/>
        <v>2025 Aralık</v>
      </c>
      <c r="C8022" s="41">
        <f t="shared" si="759"/>
        <v>46021</v>
      </c>
      <c r="D8022" s="42"/>
      <c r="E8022" s="42"/>
      <c r="F8022" s="42"/>
      <c r="G8022" s="43"/>
      <c r="H8022" s="76" t="str">
        <f>IF(G8022="","",VLOOKUP(F8022,ISLER!$1:$51,MATCH(D8022,ISLER!$1:$1,0)-2,0)*VLOOKUP(VLOOKUP(F8022,ISLER!$1:$51,MATCH(D8022,ISLER!$1:$1,0)-1,0),DOVIZ!$1:$4,MATCH(CONCATENATE(TEXT(C8022,"YYYY")," ",TEXT(C8022,"AAAA")),DOVIZ!$1:$1,0),0))</f>
        <v/>
      </c>
      <c r="I8022" s="76" t="str">
        <f t="shared" si="757"/>
        <v/>
      </c>
      <c r="J8022" s="45" t="b">
        <f t="shared" si="755"/>
        <v>0</v>
      </c>
      <c r="K8022" s="45" t="str">
        <f>IF(J8022=FALSE,"",IF(G8022="","",VLOOKUP(F8022,ISLER!$1:$51,2,0)*VLOOKUP(VLOOKUP(F8022,ISLER!$1:$51,3,0),DOVIZ!$1:$4,MATCH(CONCATENATE(TEXT(C8022,"YYYY")," ",TEXT(C8022,"AAAA")),DOVIZ!$1:$1,0),0)))</f>
        <v/>
      </c>
      <c r="L8022" s="45" t="str">
        <f t="shared" si="758"/>
        <v/>
      </c>
      <c r="M8022" s="74">
        <f t="shared" si="760"/>
        <v>46021</v>
      </c>
    </row>
    <row r="8023" spans="1:13" x14ac:dyDescent="0.25">
      <c r="A8023" s="40">
        <v>8087</v>
      </c>
      <c r="B8023" s="40" t="str">
        <f t="shared" si="756"/>
        <v>2025 Aralık</v>
      </c>
      <c r="C8023" s="41">
        <f t="shared" si="759"/>
        <v>46021</v>
      </c>
      <c r="D8023" s="42"/>
      <c r="E8023" s="42"/>
      <c r="F8023" s="42"/>
      <c r="G8023" s="43"/>
      <c r="H8023" s="76" t="str">
        <f>IF(G8023="","",VLOOKUP(F8023,ISLER!$1:$51,MATCH(D8023,ISLER!$1:$1,0)-2,0)*VLOOKUP(VLOOKUP(F8023,ISLER!$1:$51,MATCH(D8023,ISLER!$1:$1,0)-1,0),DOVIZ!$1:$4,MATCH(CONCATENATE(TEXT(C8023,"YYYY")," ",TEXT(C8023,"AAAA")),DOVIZ!$1:$1,0),0))</f>
        <v/>
      </c>
      <c r="I8023" s="76" t="str">
        <f t="shared" si="757"/>
        <v/>
      </c>
      <c r="J8023" s="45" t="b">
        <f t="shared" si="755"/>
        <v>0</v>
      </c>
      <c r="K8023" s="45" t="str">
        <f>IF(J8023=FALSE,"",IF(G8023="","",VLOOKUP(F8023,ISLER!$1:$51,2,0)*VLOOKUP(VLOOKUP(F8023,ISLER!$1:$51,3,0),DOVIZ!$1:$4,MATCH(CONCATENATE(TEXT(C8023,"YYYY")," ",TEXT(C8023,"AAAA")),DOVIZ!$1:$1,0),0)))</f>
        <v/>
      </c>
      <c r="L8023" s="45" t="str">
        <f t="shared" si="758"/>
        <v/>
      </c>
      <c r="M8023" s="74">
        <f t="shared" si="760"/>
        <v>46021</v>
      </c>
    </row>
    <row r="8024" spans="1:13" x14ac:dyDescent="0.25">
      <c r="A8024" s="40">
        <v>8088</v>
      </c>
      <c r="B8024" s="40" t="str">
        <f t="shared" si="756"/>
        <v>2025 Aralık</v>
      </c>
      <c r="C8024" s="41">
        <f t="shared" si="759"/>
        <v>46021</v>
      </c>
      <c r="D8024" s="42"/>
      <c r="E8024" s="42"/>
      <c r="F8024" s="42"/>
      <c r="G8024" s="43"/>
      <c r="H8024" s="76" t="str">
        <f>IF(G8024="","",VLOOKUP(F8024,ISLER!$1:$51,MATCH(D8024,ISLER!$1:$1,0)-2,0)*VLOOKUP(VLOOKUP(F8024,ISLER!$1:$51,MATCH(D8024,ISLER!$1:$1,0)-1,0),DOVIZ!$1:$4,MATCH(CONCATENATE(TEXT(C8024,"YYYY")," ",TEXT(C8024,"AAAA")),DOVIZ!$1:$1,0),0))</f>
        <v/>
      </c>
      <c r="I8024" s="76" t="str">
        <f t="shared" si="757"/>
        <v/>
      </c>
      <c r="J8024" s="45" t="b">
        <f t="shared" si="755"/>
        <v>0</v>
      </c>
      <c r="K8024" s="45" t="str">
        <f>IF(J8024=FALSE,"",IF(G8024="","",VLOOKUP(F8024,ISLER!$1:$51,2,0)*VLOOKUP(VLOOKUP(F8024,ISLER!$1:$51,3,0),DOVIZ!$1:$4,MATCH(CONCATENATE(TEXT(C8024,"YYYY")," ",TEXT(C8024,"AAAA")),DOVIZ!$1:$1,0),0)))</f>
        <v/>
      </c>
      <c r="L8024" s="45" t="str">
        <f t="shared" si="758"/>
        <v/>
      </c>
      <c r="M8024" s="74">
        <f t="shared" si="760"/>
        <v>46021</v>
      </c>
    </row>
    <row r="8025" spans="1:13" x14ac:dyDescent="0.25">
      <c r="A8025" s="40">
        <v>8089</v>
      </c>
      <c r="B8025" s="40" t="str">
        <f t="shared" si="756"/>
        <v>2025 Aralık</v>
      </c>
      <c r="C8025" s="41">
        <f t="shared" si="759"/>
        <v>46021</v>
      </c>
      <c r="D8025" s="42"/>
      <c r="E8025" s="42"/>
      <c r="F8025" s="42"/>
      <c r="G8025" s="43"/>
      <c r="H8025" s="76" t="str">
        <f>IF(G8025="","",VLOOKUP(F8025,ISLER!$1:$51,MATCH(D8025,ISLER!$1:$1,0)-2,0)*VLOOKUP(VLOOKUP(F8025,ISLER!$1:$51,MATCH(D8025,ISLER!$1:$1,0)-1,0),DOVIZ!$1:$4,MATCH(CONCATENATE(TEXT(C8025,"YYYY")," ",TEXT(C8025,"AAAA")),DOVIZ!$1:$1,0),0))</f>
        <v/>
      </c>
      <c r="I8025" s="76" t="str">
        <f t="shared" si="757"/>
        <v/>
      </c>
      <c r="J8025" s="45" t="b">
        <f t="shared" si="755"/>
        <v>0</v>
      </c>
      <c r="K8025" s="45" t="str">
        <f>IF(J8025=FALSE,"",IF(G8025="","",VLOOKUP(F8025,ISLER!$1:$51,2,0)*VLOOKUP(VLOOKUP(F8025,ISLER!$1:$51,3,0),DOVIZ!$1:$4,MATCH(CONCATENATE(TEXT(C8025,"YYYY")," ",TEXT(C8025,"AAAA")),DOVIZ!$1:$1,0),0)))</f>
        <v/>
      </c>
      <c r="L8025" s="45" t="str">
        <f t="shared" si="758"/>
        <v/>
      </c>
      <c r="M8025" s="74">
        <f t="shared" si="760"/>
        <v>46021</v>
      </c>
    </row>
    <row r="8026" spans="1:13" x14ac:dyDescent="0.25">
      <c r="A8026" s="40">
        <v>8090</v>
      </c>
      <c r="B8026" s="40" t="str">
        <f t="shared" si="756"/>
        <v>2025 Aralık</v>
      </c>
      <c r="C8026" s="41">
        <f t="shared" si="759"/>
        <v>46021</v>
      </c>
      <c r="D8026" s="42"/>
      <c r="E8026" s="42"/>
      <c r="F8026" s="42"/>
      <c r="G8026" s="43"/>
      <c r="H8026" s="76" t="str">
        <f>IF(G8026="","",VLOOKUP(F8026,ISLER!$1:$51,MATCH(D8026,ISLER!$1:$1,0)-2,0)*VLOOKUP(VLOOKUP(F8026,ISLER!$1:$51,MATCH(D8026,ISLER!$1:$1,0)-1,0),DOVIZ!$1:$4,MATCH(CONCATENATE(TEXT(C8026,"YYYY")," ",TEXT(C8026,"AAAA")),DOVIZ!$1:$1,0),0))</f>
        <v/>
      </c>
      <c r="I8026" s="76" t="str">
        <f t="shared" si="757"/>
        <v/>
      </c>
      <c r="J8026" s="45" t="b">
        <f t="shared" si="755"/>
        <v>0</v>
      </c>
      <c r="K8026" s="45" t="str">
        <f>IF(J8026=FALSE,"",IF(G8026="","",VLOOKUP(F8026,ISLER!$1:$51,2,0)*VLOOKUP(VLOOKUP(F8026,ISLER!$1:$51,3,0),DOVIZ!$1:$4,MATCH(CONCATENATE(TEXT(C8026,"YYYY")," ",TEXT(C8026,"AAAA")),DOVIZ!$1:$1,0),0)))</f>
        <v/>
      </c>
      <c r="L8026" s="45" t="str">
        <f t="shared" si="758"/>
        <v/>
      </c>
      <c r="M8026" s="74">
        <f t="shared" si="760"/>
        <v>46021</v>
      </c>
    </row>
    <row r="8027" spans="1:13" x14ac:dyDescent="0.25">
      <c r="A8027" s="40">
        <v>8091</v>
      </c>
      <c r="B8027" s="40" t="str">
        <f t="shared" si="756"/>
        <v>2025 Aralık</v>
      </c>
      <c r="C8027" s="41">
        <f t="shared" si="759"/>
        <v>46021</v>
      </c>
      <c r="D8027" s="42"/>
      <c r="E8027" s="42"/>
      <c r="F8027" s="42"/>
      <c r="G8027" s="43"/>
      <c r="H8027" s="76" t="str">
        <f>IF(G8027="","",VLOOKUP(F8027,ISLER!$1:$51,MATCH(D8027,ISLER!$1:$1,0)-2,0)*VLOOKUP(VLOOKUP(F8027,ISLER!$1:$51,MATCH(D8027,ISLER!$1:$1,0)-1,0),DOVIZ!$1:$4,MATCH(CONCATENATE(TEXT(C8027,"YYYY")," ",TEXT(C8027,"AAAA")),DOVIZ!$1:$1,0),0))</f>
        <v/>
      </c>
      <c r="I8027" s="76" t="str">
        <f t="shared" si="757"/>
        <v/>
      </c>
      <c r="J8027" s="45" t="b">
        <f t="shared" si="755"/>
        <v>0</v>
      </c>
      <c r="K8027" s="45" t="str">
        <f>IF(J8027=FALSE,"",IF(G8027="","",VLOOKUP(F8027,ISLER!$1:$51,2,0)*VLOOKUP(VLOOKUP(F8027,ISLER!$1:$51,3,0),DOVIZ!$1:$4,MATCH(CONCATENATE(TEXT(C8027,"YYYY")," ",TEXT(C8027,"AAAA")),DOVIZ!$1:$1,0),0)))</f>
        <v/>
      </c>
      <c r="L8027" s="45" t="str">
        <f t="shared" si="758"/>
        <v/>
      </c>
      <c r="M8027" s="74">
        <f t="shared" si="760"/>
        <v>46021</v>
      </c>
    </row>
    <row r="8028" spans="1:13" x14ac:dyDescent="0.25">
      <c r="A8028" s="40">
        <v>8092</v>
      </c>
      <c r="B8028" s="40" t="str">
        <f t="shared" si="756"/>
        <v>2025 Aralık</v>
      </c>
      <c r="C8028" s="41">
        <f t="shared" si="759"/>
        <v>46021</v>
      </c>
      <c r="D8028" s="42"/>
      <c r="E8028" s="42"/>
      <c r="F8028" s="42"/>
      <c r="G8028" s="43"/>
      <c r="H8028" s="76" t="str">
        <f>IF(G8028="","",VLOOKUP(F8028,ISLER!$1:$51,MATCH(D8028,ISLER!$1:$1,0)-2,0)*VLOOKUP(VLOOKUP(F8028,ISLER!$1:$51,MATCH(D8028,ISLER!$1:$1,0)-1,0),DOVIZ!$1:$4,MATCH(CONCATENATE(TEXT(C8028,"YYYY")," ",TEXT(C8028,"AAAA")),DOVIZ!$1:$1,0),0))</f>
        <v/>
      </c>
      <c r="I8028" s="76" t="str">
        <f t="shared" si="757"/>
        <v/>
      </c>
      <c r="J8028" s="45" t="b">
        <f t="shared" si="755"/>
        <v>0</v>
      </c>
      <c r="K8028" s="45" t="str">
        <f>IF(J8028=FALSE,"",IF(G8028="","",VLOOKUP(F8028,ISLER!$1:$51,2,0)*VLOOKUP(VLOOKUP(F8028,ISLER!$1:$51,3,0),DOVIZ!$1:$4,MATCH(CONCATENATE(TEXT(C8028,"YYYY")," ",TEXT(C8028,"AAAA")),DOVIZ!$1:$1,0),0)))</f>
        <v/>
      </c>
      <c r="L8028" s="45" t="str">
        <f t="shared" si="758"/>
        <v/>
      </c>
      <c r="M8028" s="74">
        <f t="shared" si="760"/>
        <v>46021</v>
      </c>
    </row>
    <row r="8029" spans="1:13" x14ac:dyDescent="0.25">
      <c r="A8029" s="40">
        <v>8093</v>
      </c>
      <c r="B8029" s="40" t="str">
        <f t="shared" si="756"/>
        <v>2025 Aralık</v>
      </c>
      <c r="C8029" s="41">
        <f t="shared" si="759"/>
        <v>46021</v>
      </c>
      <c r="D8029" s="42"/>
      <c r="E8029" s="42"/>
      <c r="F8029" s="42"/>
      <c r="G8029" s="43"/>
      <c r="H8029" s="76" t="str">
        <f>IF(G8029="","",VLOOKUP(F8029,ISLER!$1:$51,MATCH(D8029,ISLER!$1:$1,0)-2,0)*VLOOKUP(VLOOKUP(F8029,ISLER!$1:$51,MATCH(D8029,ISLER!$1:$1,0)-1,0),DOVIZ!$1:$4,MATCH(CONCATENATE(TEXT(C8029,"YYYY")," ",TEXT(C8029,"AAAA")),DOVIZ!$1:$1,0),0))</f>
        <v/>
      </c>
      <c r="I8029" s="76" t="str">
        <f t="shared" si="757"/>
        <v/>
      </c>
      <c r="J8029" s="45" t="b">
        <f t="shared" si="755"/>
        <v>0</v>
      </c>
      <c r="K8029" s="45" t="str">
        <f>IF(J8029=FALSE,"",IF(G8029="","",VLOOKUP(F8029,ISLER!$1:$51,2,0)*VLOOKUP(VLOOKUP(F8029,ISLER!$1:$51,3,0),DOVIZ!$1:$4,MATCH(CONCATENATE(TEXT(C8029,"YYYY")," ",TEXT(C8029,"AAAA")),DOVIZ!$1:$1,0),0)))</f>
        <v/>
      </c>
      <c r="L8029" s="45" t="str">
        <f t="shared" si="758"/>
        <v/>
      </c>
      <c r="M8029" s="74">
        <f t="shared" si="760"/>
        <v>46021</v>
      </c>
    </row>
    <row r="8030" spans="1:13" x14ac:dyDescent="0.25">
      <c r="A8030" s="40">
        <v>8094</v>
      </c>
      <c r="B8030" s="40" t="str">
        <f t="shared" si="756"/>
        <v>2025 Aralık</v>
      </c>
      <c r="C8030" s="41">
        <f t="shared" si="759"/>
        <v>46021</v>
      </c>
      <c r="D8030" s="42"/>
      <c r="E8030" s="42"/>
      <c r="F8030" s="42"/>
      <c r="G8030" s="43"/>
      <c r="H8030" s="76" t="str">
        <f>IF(G8030="","",VLOOKUP(F8030,ISLER!$1:$51,MATCH(D8030,ISLER!$1:$1,0)-2,0)*VLOOKUP(VLOOKUP(F8030,ISLER!$1:$51,MATCH(D8030,ISLER!$1:$1,0)-1,0),DOVIZ!$1:$4,MATCH(CONCATENATE(TEXT(C8030,"YYYY")," ",TEXT(C8030,"AAAA")),DOVIZ!$1:$1,0),0))</f>
        <v/>
      </c>
      <c r="I8030" s="76" t="str">
        <f t="shared" si="757"/>
        <v/>
      </c>
      <c r="J8030" s="45" t="b">
        <f t="shared" si="755"/>
        <v>0</v>
      </c>
      <c r="K8030" s="45" t="str">
        <f>IF(J8030=FALSE,"",IF(G8030="","",VLOOKUP(F8030,ISLER!$1:$51,2,0)*VLOOKUP(VLOOKUP(F8030,ISLER!$1:$51,3,0),DOVIZ!$1:$4,MATCH(CONCATENATE(TEXT(C8030,"YYYY")," ",TEXT(C8030,"AAAA")),DOVIZ!$1:$1,0),0)))</f>
        <v/>
      </c>
      <c r="L8030" s="45" t="str">
        <f t="shared" si="758"/>
        <v/>
      </c>
      <c r="M8030" s="74">
        <f t="shared" si="760"/>
        <v>46021</v>
      </c>
    </row>
    <row r="8031" spans="1:13" x14ac:dyDescent="0.25">
      <c r="A8031" s="40">
        <v>8095</v>
      </c>
      <c r="B8031" s="40" t="str">
        <f t="shared" si="756"/>
        <v>2025 Aralık</v>
      </c>
      <c r="C8031" s="41">
        <f t="shared" si="759"/>
        <v>46021</v>
      </c>
      <c r="D8031" s="42"/>
      <c r="E8031" s="42"/>
      <c r="F8031" s="42"/>
      <c r="G8031" s="43"/>
      <c r="H8031" s="76" t="str">
        <f>IF(G8031="","",VLOOKUP(F8031,ISLER!$1:$51,MATCH(D8031,ISLER!$1:$1,0)-2,0)*VLOOKUP(VLOOKUP(F8031,ISLER!$1:$51,MATCH(D8031,ISLER!$1:$1,0)-1,0),DOVIZ!$1:$4,MATCH(CONCATENATE(TEXT(C8031,"YYYY")," ",TEXT(C8031,"AAAA")),DOVIZ!$1:$1,0),0))</f>
        <v/>
      </c>
      <c r="I8031" s="76" t="str">
        <f t="shared" si="757"/>
        <v/>
      </c>
      <c r="J8031" s="45" t="b">
        <f t="shared" si="755"/>
        <v>0</v>
      </c>
      <c r="K8031" s="45" t="str">
        <f>IF(J8031=FALSE,"",IF(G8031="","",VLOOKUP(F8031,ISLER!$1:$51,2,0)*VLOOKUP(VLOOKUP(F8031,ISLER!$1:$51,3,0),DOVIZ!$1:$4,MATCH(CONCATENATE(TEXT(C8031,"YYYY")," ",TEXT(C8031,"AAAA")),DOVIZ!$1:$1,0),0)))</f>
        <v/>
      </c>
      <c r="L8031" s="45" t="str">
        <f t="shared" si="758"/>
        <v/>
      </c>
      <c r="M8031" s="74">
        <f t="shared" si="760"/>
        <v>46021</v>
      </c>
    </row>
    <row r="8032" spans="1:13" x14ac:dyDescent="0.25">
      <c r="A8032" s="40">
        <v>8096</v>
      </c>
      <c r="B8032" s="40" t="str">
        <f t="shared" si="756"/>
        <v>2025 Aralık</v>
      </c>
      <c r="C8032" s="41">
        <f t="shared" si="759"/>
        <v>46021</v>
      </c>
      <c r="D8032" s="42"/>
      <c r="E8032" s="42"/>
      <c r="F8032" s="42"/>
      <c r="G8032" s="43"/>
      <c r="H8032" s="76" t="str">
        <f>IF(G8032="","",VLOOKUP(F8032,ISLER!$1:$51,MATCH(D8032,ISLER!$1:$1,0)-2,0)*VLOOKUP(VLOOKUP(F8032,ISLER!$1:$51,MATCH(D8032,ISLER!$1:$1,0)-1,0),DOVIZ!$1:$4,MATCH(CONCATENATE(TEXT(C8032,"YYYY")," ",TEXT(C8032,"AAAA")),DOVIZ!$1:$1,0),0))</f>
        <v/>
      </c>
      <c r="I8032" s="76" t="str">
        <f t="shared" si="757"/>
        <v/>
      </c>
      <c r="J8032" s="45" t="b">
        <f t="shared" si="755"/>
        <v>0</v>
      </c>
      <c r="K8032" s="45" t="str">
        <f>IF(J8032=FALSE,"",IF(G8032="","",VLOOKUP(F8032,ISLER!$1:$51,2,0)*VLOOKUP(VLOOKUP(F8032,ISLER!$1:$51,3,0),DOVIZ!$1:$4,MATCH(CONCATENATE(TEXT(C8032,"YYYY")," ",TEXT(C8032,"AAAA")),DOVIZ!$1:$1,0),0)))</f>
        <v/>
      </c>
      <c r="L8032" s="45" t="str">
        <f t="shared" si="758"/>
        <v/>
      </c>
      <c r="M8032" s="74">
        <f t="shared" si="760"/>
        <v>46021</v>
      </c>
    </row>
    <row r="8033" spans="1:13" x14ac:dyDescent="0.25">
      <c r="A8033" s="40">
        <v>8097</v>
      </c>
      <c r="B8033" s="40" t="str">
        <f t="shared" si="756"/>
        <v>2025 Aralık</v>
      </c>
      <c r="C8033" s="41">
        <f t="shared" si="759"/>
        <v>46021</v>
      </c>
      <c r="D8033" s="42"/>
      <c r="E8033" s="42"/>
      <c r="F8033" s="42"/>
      <c r="G8033" s="43"/>
      <c r="H8033" s="76" t="str">
        <f>IF(G8033="","",VLOOKUP(F8033,ISLER!$1:$51,MATCH(D8033,ISLER!$1:$1,0)-2,0)*VLOOKUP(VLOOKUP(F8033,ISLER!$1:$51,MATCH(D8033,ISLER!$1:$1,0)-1,0),DOVIZ!$1:$4,MATCH(CONCATENATE(TEXT(C8033,"YYYY")," ",TEXT(C8033,"AAAA")),DOVIZ!$1:$1,0),0))</f>
        <v/>
      </c>
      <c r="I8033" s="76" t="str">
        <f t="shared" si="757"/>
        <v/>
      </c>
      <c r="J8033" s="45" t="b">
        <f t="shared" si="755"/>
        <v>0</v>
      </c>
      <c r="K8033" s="45" t="str">
        <f>IF(J8033=FALSE,"",IF(G8033="","",VLOOKUP(F8033,ISLER!$1:$51,2,0)*VLOOKUP(VLOOKUP(F8033,ISLER!$1:$51,3,0),DOVIZ!$1:$4,MATCH(CONCATENATE(TEXT(C8033,"YYYY")," ",TEXT(C8033,"AAAA")),DOVIZ!$1:$1,0),0)))</f>
        <v/>
      </c>
      <c r="L8033" s="45" t="str">
        <f t="shared" si="758"/>
        <v/>
      </c>
      <c r="M8033" s="74">
        <f t="shared" si="760"/>
        <v>46021</v>
      </c>
    </row>
    <row r="8034" spans="1:13" x14ac:dyDescent="0.25">
      <c r="A8034" s="40">
        <v>8098</v>
      </c>
      <c r="B8034" s="40" t="str">
        <f t="shared" si="756"/>
        <v>2025 Aralık</v>
      </c>
      <c r="C8034" s="41">
        <f t="shared" si="759"/>
        <v>46021</v>
      </c>
      <c r="D8034" s="42"/>
      <c r="E8034" s="42"/>
      <c r="F8034" s="42"/>
      <c r="G8034" s="43"/>
      <c r="H8034" s="76" t="str">
        <f>IF(G8034="","",VLOOKUP(F8034,ISLER!$1:$51,MATCH(D8034,ISLER!$1:$1,0)-2,0)*VLOOKUP(VLOOKUP(F8034,ISLER!$1:$51,MATCH(D8034,ISLER!$1:$1,0)-1,0),DOVIZ!$1:$4,MATCH(CONCATENATE(TEXT(C8034,"YYYY")," ",TEXT(C8034,"AAAA")),DOVIZ!$1:$1,0),0))</f>
        <v/>
      </c>
      <c r="I8034" s="76" t="str">
        <f t="shared" si="757"/>
        <v/>
      </c>
      <c r="J8034" s="45" t="b">
        <f t="shared" si="755"/>
        <v>0</v>
      </c>
      <c r="K8034" s="45" t="str">
        <f>IF(J8034=FALSE,"",IF(G8034="","",VLOOKUP(F8034,ISLER!$1:$51,2,0)*VLOOKUP(VLOOKUP(F8034,ISLER!$1:$51,3,0),DOVIZ!$1:$4,MATCH(CONCATENATE(TEXT(C8034,"YYYY")," ",TEXT(C8034,"AAAA")),DOVIZ!$1:$1,0),0)))</f>
        <v/>
      </c>
      <c r="L8034" s="45" t="str">
        <f t="shared" si="758"/>
        <v/>
      </c>
      <c r="M8034" s="74">
        <f t="shared" si="760"/>
        <v>46021</v>
      </c>
    </row>
    <row r="8035" spans="1:13" x14ac:dyDescent="0.25">
      <c r="A8035" s="40">
        <v>8099</v>
      </c>
      <c r="B8035" s="40" t="str">
        <f t="shared" si="756"/>
        <v>2025 Aralık</v>
      </c>
      <c r="C8035" s="41">
        <f t="shared" si="759"/>
        <v>46021</v>
      </c>
      <c r="D8035" s="42"/>
      <c r="E8035" s="42"/>
      <c r="F8035" s="42"/>
      <c r="G8035" s="43"/>
      <c r="H8035" s="76" t="str">
        <f>IF(G8035="","",VLOOKUP(F8035,ISLER!$1:$51,MATCH(D8035,ISLER!$1:$1,0)-2,0)*VLOOKUP(VLOOKUP(F8035,ISLER!$1:$51,MATCH(D8035,ISLER!$1:$1,0)-1,0),DOVIZ!$1:$4,MATCH(CONCATENATE(TEXT(C8035,"YYYY")," ",TEXT(C8035,"AAAA")),DOVIZ!$1:$1,0),0))</f>
        <v/>
      </c>
      <c r="I8035" s="76" t="str">
        <f t="shared" si="757"/>
        <v/>
      </c>
      <c r="J8035" s="45" t="b">
        <f t="shared" si="755"/>
        <v>0</v>
      </c>
      <c r="K8035" s="45" t="str">
        <f>IF(J8035=FALSE,"",IF(G8035="","",VLOOKUP(F8035,ISLER!$1:$51,2,0)*VLOOKUP(VLOOKUP(F8035,ISLER!$1:$51,3,0),DOVIZ!$1:$4,MATCH(CONCATENATE(TEXT(C8035,"YYYY")," ",TEXT(C8035,"AAAA")),DOVIZ!$1:$1,0),0)))</f>
        <v/>
      </c>
      <c r="L8035" s="45" t="str">
        <f t="shared" si="758"/>
        <v/>
      </c>
      <c r="M8035" s="74">
        <f t="shared" si="760"/>
        <v>46021</v>
      </c>
    </row>
    <row r="8036" spans="1:13" x14ac:dyDescent="0.25">
      <c r="A8036" s="40">
        <v>8100</v>
      </c>
      <c r="B8036" s="40" t="str">
        <f t="shared" si="756"/>
        <v>2025 Aralık</v>
      </c>
      <c r="C8036" s="41">
        <f t="shared" si="759"/>
        <v>46021</v>
      </c>
      <c r="D8036" s="42"/>
      <c r="E8036" s="42"/>
      <c r="F8036" s="42"/>
      <c r="G8036" s="43"/>
      <c r="H8036" s="76" t="str">
        <f>IF(G8036="","",VLOOKUP(F8036,ISLER!$1:$51,MATCH(D8036,ISLER!$1:$1,0)-2,0)*VLOOKUP(VLOOKUP(F8036,ISLER!$1:$51,MATCH(D8036,ISLER!$1:$1,0)-1,0),DOVIZ!$1:$4,MATCH(CONCATENATE(TEXT(C8036,"YYYY")," ",TEXT(C8036,"AAAA")),DOVIZ!$1:$1,0),0))</f>
        <v/>
      </c>
      <c r="I8036" s="76" t="str">
        <f t="shared" si="757"/>
        <v/>
      </c>
      <c r="J8036" s="45" t="b">
        <f t="shared" si="755"/>
        <v>0</v>
      </c>
      <c r="K8036" s="45" t="str">
        <f>IF(J8036=FALSE,"",IF(G8036="","",VLOOKUP(F8036,ISLER!$1:$51,2,0)*VLOOKUP(VLOOKUP(F8036,ISLER!$1:$51,3,0),DOVIZ!$1:$4,MATCH(CONCATENATE(TEXT(C8036,"YYYY")," ",TEXT(C8036,"AAAA")),DOVIZ!$1:$1,0),0)))</f>
        <v/>
      </c>
      <c r="L8036" s="45" t="str">
        <f t="shared" si="758"/>
        <v/>
      </c>
      <c r="M8036" s="74">
        <f t="shared" si="760"/>
        <v>46021</v>
      </c>
    </row>
    <row r="8037" spans="1:13" x14ac:dyDescent="0.25">
      <c r="A8037" s="40">
        <v>8101</v>
      </c>
      <c r="B8037" s="40" t="str">
        <f t="shared" si="756"/>
        <v>2025 Aralık</v>
      </c>
      <c r="C8037" s="41">
        <f t="shared" si="759"/>
        <v>46021</v>
      </c>
      <c r="D8037" s="42"/>
      <c r="E8037" s="42"/>
      <c r="F8037" s="42"/>
      <c r="G8037" s="43"/>
      <c r="H8037" s="76" t="str">
        <f>IF(G8037="","",VLOOKUP(F8037,ISLER!$1:$51,MATCH(D8037,ISLER!$1:$1,0)-2,0)*VLOOKUP(VLOOKUP(F8037,ISLER!$1:$51,MATCH(D8037,ISLER!$1:$1,0)-1,0),DOVIZ!$1:$4,MATCH(CONCATENATE(TEXT(C8037,"YYYY")," ",TEXT(C8037,"AAAA")),DOVIZ!$1:$1,0),0))</f>
        <v/>
      </c>
      <c r="I8037" s="76" t="str">
        <f t="shared" si="757"/>
        <v/>
      </c>
      <c r="J8037" s="45" t="b">
        <f t="shared" si="755"/>
        <v>0</v>
      </c>
      <c r="K8037" s="45" t="str">
        <f>IF(J8037=FALSE,"",IF(G8037="","",VLOOKUP(F8037,ISLER!$1:$51,2,0)*VLOOKUP(VLOOKUP(F8037,ISLER!$1:$51,3,0),DOVIZ!$1:$4,MATCH(CONCATENATE(TEXT(C8037,"YYYY")," ",TEXT(C8037,"AAAA")),DOVIZ!$1:$1,0),0)))</f>
        <v/>
      </c>
      <c r="L8037" s="45" t="str">
        <f t="shared" si="758"/>
        <v/>
      </c>
      <c r="M8037" s="74">
        <f t="shared" si="760"/>
        <v>46021</v>
      </c>
    </row>
    <row r="8038" spans="1:13" x14ac:dyDescent="0.25">
      <c r="A8038" s="40">
        <v>8102</v>
      </c>
      <c r="B8038" s="40" t="str">
        <f t="shared" si="756"/>
        <v>2025 Aralık</v>
      </c>
      <c r="C8038" s="41">
        <f t="shared" si="759"/>
        <v>46021</v>
      </c>
      <c r="D8038" s="42"/>
      <c r="E8038" s="42"/>
      <c r="F8038" s="42"/>
      <c r="G8038" s="43"/>
      <c r="H8038" s="76" t="str">
        <f>IF(G8038="","",VLOOKUP(F8038,ISLER!$1:$51,MATCH(D8038,ISLER!$1:$1,0)-2,0)*VLOOKUP(VLOOKUP(F8038,ISLER!$1:$51,MATCH(D8038,ISLER!$1:$1,0)-1,0),DOVIZ!$1:$4,MATCH(CONCATENATE(TEXT(C8038,"YYYY")," ",TEXT(C8038,"AAAA")),DOVIZ!$1:$1,0),0))</f>
        <v/>
      </c>
      <c r="I8038" s="76" t="str">
        <f t="shared" si="757"/>
        <v/>
      </c>
      <c r="J8038" s="45" t="b">
        <f t="shared" si="755"/>
        <v>0</v>
      </c>
      <c r="K8038" s="45" t="str">
        <f>IF(J8038=FALSE,"",IF(G8038="","",VLOOKUP(F8038,ISLER!$1:$51,2,0)*VLOOKUP(VLOOKUP(F8038,ISLER!$1:$51,3,0),DOVIZ!$1:$4,MATCH(CONCATENATE(TEXT(C8038,"YYYY")," ",TEXT(C8038,"AAAA")),DOVIZ!$1:$1,0),0)))</f>
        <v/>
      </c>
      <c r="L8038" s="45" t="str">
        <f t="shared" si="758"/>
        <v/>
      </c>
      <c r="M8038" s="74">
        <f t="shared" si="760"/>
        <v>46021</v>
      </c>
    </row>
    <row r="8039" spans="1:13" x14ac:dyDescent="0.25">
      <c r="A8039" s="40">
        <v>8103</v>
      </c>
      <c r="B8039" s="40" t="str">
        <f t="shared" si="756"/>
        <v>2025 Aralık</v>
      </c>
      <c r="C8039" s="41">
        <f t="shared" si="759"/>
        <v>46021</v>
      </c>
      <c r="D8039" s="42"/>
      <c r="E8039" s="42"/>
      <c r="F8039" s="42"/>
      <c r="G8039" s="43"/>
      <c r="H8039" s="76" t="str">
        <f>IF(G8039="","",VLOOKUP(F8039,ISLER!$1:$51,MATCH(D8039,ISLER!$1:$1,0)-2,0)*VLOOKUP(VLOOKUP(F8039,ISLER!$1:$51,MATCH(D8039,ISLER!$1:$1,0)-1,0),DOVIZ!$1:$4,MATCH(CONCATENATE(TEXT(C8039,"YYYY")," ",TEXT(C8039,"AAAA")),DOVIZ!$1:$1,0),0))</f>
        <v/>
      </c>
      <c r="I8039" s="76" t="str">
        <f t="shared" si="757"/>
        <v/>
      </c>
      <c r="J8039" s="45" t="b">
        <f t="shared" si="755"/>
        <v>0</v>
      </c>
      <c r="K8039" s="45" t="str">
        <f>IF(J8039=FALSE,"",IF(G8039="","",VLOOKUP(F8039,ISLER!$1:$51,2,0)*VLOOKUP(VLOOKUP(F8039,ISLER!$1:$51,3,0),DOVIZ!$1:$4,MATCH(CONCATENATE(TEXT(C8039,"YYYY")," ",TEXT(C8039,"AAAA")),DOVIZ!$1:$1,0),0)))</f>
        <v/>
      </c>
      <c r="L8039" s="45" t="str">
        <f t="shared" si="758"/>
        <v/>
      </c>
      <c r="M8039" s="74">
        <f t="shared" si="760"/>
        <v>46021</v>
      </c>
    </row>
    <row r="8040" spans="1:13" x14ac:dyDescent="0.25">
      <c r="A8040" s="40">
        <v>8104</v>
      </c>
      <c r="B8040" s="40" t="str">
        <f t="shared" si="756"/>
        <v>2025 Aralık</v>
      </c>
      <c r="C8040" s="41">
        <f t="shared" si="759"/>
        <v>46021</v>
      </c>
      <c r="D8040" s="42"/>
      <c r="E8040" s="42"/>
      <c r="F8040" s="42"/>
      <c r="G8040" s="43"/>
      <c r="H8040" s="76" t="str">
        <f>IF(G8040="","",VLOOKUP(F8040,ISLER!$1:$51,MATCH(D8040,ISLER!$1:$1,0)-2,0)*VLOOKUP(VLOOKUP(F8040,ISLER!$1:$51,MATCH(D8040,ISLER!$1:$1,0)-1,0),DOVIZ!$1:$4,MATCH(CONCATENATE(TEXT(C8040,"YYYY")," ",TEXT(C8040,"AAAA")),DOVIZ!$1:$1,0),0))</f>
        <v/>
      </c>
      <c r="I8040" s="76" t="str">
        <f t="shared" si="757"/>
        <v/>
      </c>
      <c r="J8040" s="45" t="b">
        <f t="shared" si="755"/>
        <v>0</v>
      </c>
      <c r="K8040" s="45" t="str">
        <f>IF(J8040=FALSE,"",IF(G8040="","",VLOOKUP(F8040,ISLER!$1:$51,2,0)*VLOOKUP(VLOOKUP(F8040,ISLER!$1:$51,3,0),DOVIZ!$1:$4,MATCH(CONCATENATE(TEXT(C8040,"YYYY")," ",TEXT(C8040,"AAAA")),DOVIZ!$1:$1,0),0)))</f>
        <v/>
      </c>
      <c r="L8040" s="45" t="str">
        <f t="shared" si="758"/>
        <v/>
      </c>
      <c r="M8040" s="74">
        <f t="shared" si="760"/>
        <v>46021</v>
      </c>
    </row>
    <row r="8041" spans="1:13" x14ac:dyDescent="0.25">
      <c r="A8041" s="40">
        <v>8105</v>
      </c>
      <c r="B8041" s="40" t="str">
        <f t="shared" si="756"/>
        <v>2025 Aralık</v>
      </c>
      <c r="C8041" s="41">
        <f t="shared" si="759"/>
        <v>46021</v>
      </c>
      <c r="D8041" s="42"/>
      <c r="E8041" s="42"/>
      <c r="F8041" s="42"/>
      <c r="G8041" s="43"/>
      <c r="H8041" s="76" t="str">
        <f>IF(G8041="","",VLOOKUP(F8041,ISLER!$1:$51,MATCH(D8041,ISLER!$1:$1,0)-2,0)*VLOOKUP(VLOOKUP(F8041,ISLER!$1:$51,MATCH(D8041,ISLER!$1:$1,0)-1,0),DOVIZ!$1:$4,MATCH(CONCATENATE(TEXT(C8041,"YYYY")," ",TEXT(C8041,"AAAA")),DOVIZ!$1:$1,0),0))</f>
        <v/>
      </c>
      <c r="I8041" s="76" t="str">
        <f t="shared" si="757"/>
        <v/>
      </c>
      <c r="J8041" s="45" t="b">
        <f t="shared" si="755"/>
        <v>0</v>
      </c>
      <c r="K8041" s="45" t="str">
        <f>IF(J8041=FALSE,"",IF(G8041="","",VLOOKUP(F8041,ISLER!$1:$51,2,0)*VLOOKUP(VLOOKUP(F8041,ISLER!$1:$51,3,0),DOVIZ!$1:$4,MATCH(CONCATENATE(TEXT(C8041,"YYYY")," ",TEXT(C8041,"AAAA")),DOVIZ!$1:$1,0),0)))</f>
        <v/>
      </c>
      <c r="L8041" s="45" t="str">
        <f t="shared" si="758"/>
        <v/>
      </c>
      <c r="M8041" s="74">
        <f t="shared" si="760"/>
        <v>46021</v>
      </c>
    </row>
    <row r="8042" spans="1:13" x14ac:dyDescent="0.25">
      <c r="A8042" s="40">
        <v>8106</v>
      </c>
      <c r="B8042" s="40" t="str">
        <f t="shared" si="756"/>
        <v>2025 Aralık</v>
      </c>
      <c r="C8042" s="41">
        <f t="shared" si="759"/>
        <v>46021</v>
      </c>
      <c r="D8042" s="42"/>
      <c r="E8042" s="42"/>
      <c r="F8042" s="42"/>
      <c r="G8042" s="43"/>
      <c r="H8042" s="76" t="str">
        <f>IF(G8042="","",VLOOKUP(F8042,ISLER!$1:$51,MATCH(D8042,ISLER!$1:$1,0)-2,0)*VLOOKUP(VLOOKUP(F8042,ISLER!$1:$51,MATCH(D8042,ISLER!$1:$1,0)-1,0),DOVIZ!$1:$4,MATCH(CONCATENATE(TEXT(C8042,"YYYY")," ",TEXT(C8042,"AAAA")),DOVIZ!$1:$1,0),0))</f>
        <v/>
      </c>
      <c r="I8042" s="76" t="str">
        <f t="shared" si="757"/>
        <v/>
      </c>
      <c r="J8042" s="45" t="b">
        <f t="shared" si="755"/>
        <v>0</v>
      </c>
      <c r="K8042" s="45" t="str">
        <f>IF(J8042=FALSE,"",IF(G8042="","",VLOOKUP(F8042,ISLER!$1:$51,2,0)*VLOOKUP(VLOOKUP(F8042,ISLER!$1:$51,3,0),DOVIZ!$1:$4,MATCH(CONCATENATE(TEXT(C8042,"YYYY")," ",TEXT(C8042,"AAAA")),DOVIZ!$1:$1,0),0)))</f>
        <v/>
      </c>
      <c r="L8042" s="45" t="str">
        <f t="shared" si="758"/>
        <v/>
      </c>
      <c r="M8042" s="74">
        <f t="shared" si="760"/>
        <v>46021</v>
      </c>
    </row>
    <row r="8043" spans="1:13" x14ac:dyDescent="0.25">
      <c r="A8043" s="40">
        <v>8107</v>
      </c>
      <c r="B8043" s="40" t="str">
        <f t="shared" si="756"/>
        <v>2025 Aralık</v>
      </c>
      <c r="C8043" s="41">
        <f t="shared" si="759"/>
        <v>46021</v>
      </c>
      <c r="D8043" s="42"/>
      <c r="E8043" s="42"/>
      <c r="F8043" s="42"/>
      <c r="G8043" s="43"/>
      <c r="H8043" s="76" t="str">
        <f>IF(G8043="","",VLOOKUP(F8043,ISLER!$1:$51,MATCH(D8043,ISLER!$1:$1,0)-2,0)*VLOOKUP(VLOOKUP(F8043,ISLER!$1:$51,MATCH(D8043,ISLER!$1:$1,0)-1,0),DOVIZ!$1:$4,MATCH(CONCATENATE(TEXT(C8043,"YYYY")," ",TEXT(C8043,"AAAA")),DOVIZ!$1:$1,0),0))</f>
        <v/>
      </c>
      <c r="I8043" s="76" t="str">
        <f t="shared" si="757"/>
        <v/>
      </c>
      <c r="J8043" s="45" t="b">
        <f t="shared" si="755"/>
        <v>0</v>
      </c>
      <c r="K8043" s="45" t="str">
        <f>IF(J8043=FALSE,"",IF(G8043="","",VLOOKUP(F8043,ISLER!$1:$51,2,0)*VLOOKUP(VLOOKUP(F8043,ISLER!$1:$51,3,0),DOVIZ!$1:$4,MATCH(CONCATENATE(TEXT(C8043,"YYYY")," ",TEXT(C8043,"AAAA")),DOVIZ!$1:$1,0),0)))</f>
        <v/>
      </c>
      <c r="L8043" s="45" t="str">
        <f t="shared" si="758"/>
        <v/>
      </c>
      <c r="M8043" s="74">
        <f t="shared" si="760"/>
        <v>46021</v>
      </c>
    </row>
    <row r="8044" spans="1:13" x14ac:dyDescent="0.25">
      <c r="A8044" s="40">
        <v>8108</v>
      </c>
      <c r="B8044" s="40" t="str">
        <f t="shared" si="756"/>
        <v>2025 Aralık</v>
      </c>
      <c r="C8044" s="41">
        <f t="shared" si="759"/>
        <v>46021</v>
      </c>
      <c r="D8044" s="42"/>
      <c r="E8044" s="42"/>
      <c r="F8044" s="42"/>
      <c r="G8044" s="43"/>
      <c r="H8044" s="76" t="str">
        <f>IF(G8044="","",VLOOKUP(F8044,ISLER!$1:$51,MATCH(D8044,ISLER!$1:$1,0)-2,0)*VLOOKUP(VLOOKUP(F8044,ISLER!$1:$51,MATCH(D8044,ISLER!$1:$1,0)-1,0),DOVIZ!$1:$4,MATCH(CONCATENATE(TEXT(C8044,"YYYY")," ",TEXT(C8044,"AAAA")),DOVIZ!$1:$1,0),0))</f>
        <v/>
      </c>
      <c r="I8044" s="76" t="str">
        <f t="shared" si="757"/>
        <v/>
      </c>
      <c r="J8044" s="45" t="b">
        <f t="shared" si="755"/>
        <v>0</v>
      </c>
      <c r="K8044" s="45" t="str">
        <f>IF(J8044=FALSE,"",IF(G8044="","",VLOOKUP(F8044,ISLER!$1:$51,2,0)*VLOOKUP(VLOOKUP(F8044,ISLER!$1:$51,3,0),DOVIZ!$1:$4,MATCH(CONCATENATE(TEXT(C8044,"YYYY")," ",TEXT(C8044,"AAAA")),DOVIZ!$1:$1,0),0)))</f>
        <v/>
      </c>
      <c r="L8044" s="45" t="str">
        <f t="shared" si="758"/>
        <v/>
      </c>
      <c r="M8044" s="74">
        <f t="shared" si="760"/>
        <v>46021</v>
      </c>
    </row>
    <row r="8045" spans="1:13" x14ac:dyDescent="0.25">
      <c r="A8045" s="40">
        <v>8109</v>
      </c>
      <c r="B8045" s="40" t="str">
        <f t="shared" si="756"/>
        <v>2025 Aralık</v>
      </c>
      <c r="C8045" s="41">
        <f t="shared" si="759"/>
        <v>46021</v>
      </c>
      <c r="D8045" s="42"/>
      <c r="E8045" s="42"/>
      <c r="F8045" s="42"/>
      <c r="G8045" s="43"/>
      <c r="H8045" s="76" t="str">
        <f>IF(G8045="","",VLOOKUP(F8045,ISLER!$1:$51,MATCH(D8045,ISLER!$1:$1,0)-2,0)*VLOOKUP(VLOOKUP(F8045,ISLER!$1:$51,MATCH(D8045,ISLER!$1:$1,0)-1,0),DOVIZ!$1:$4,MATCH(CONCATENATE(TEXT(C8045,"YYYY")," ",TEXT(C8045,"AAAA")),DOVIZ!$1:$1,0),0))</f>
        <v/>
      </c>
      <c r="I8045" s="76" t="str">
        <f t="shared" si="757"/>
        <v/>
      </c>
      <c r="J8045" s="45" t="b">
        <f t="shared" si="755"/>
        <v>0</v>
      </c>
      <c r="K8045" s="45" t="str">
        <f>IF(J8045=FALSE,"",IF(G8045="","",VLOOKUP(F8045,ISLER!$1:$51,2,0)*VLOOKUP(VLOOKUP(F8045,ISLER!$1:$51,3,0),DOVIZ!$1:$4,MATCH(CONCATENATE(TEXT(C8045,"YYYY")," ",TEXT(C8045,"AAAA")),DOVIZ!$1:$1,0),0)))</f>
        <v/>
      </c>
      <c r="L8045" s="45" t="str">
        <f t="shared" si="758"/>
        <v/>
      </c>
      <c r="M8045" s="74">
        <f t="shared" si="760"/>
        <v>46021</v>
      </c>
    </row>
    <row r="8046" spans="1:13" x14ac:dyDescent="0.25">
      <c r="A8046" s="40">
        <v>8110</v>
      </c>
      <c r="B8046" s="40" t="str">
        <f t="shared" si="756"/>
        <v>2025 Aralık</v>
      </c>
      <c r="C8046" s="41">
        <f t="shared" si="759"/>
        <v>46021</v>
      </c>
      <c r="D8046" s="42"/>
      <c r="E8046" s="42"/>
      <c r="F8046" s="42"/>
      <c r="G8046" s="43"/>
      <c r="H8046" s="76" t="str">
        <f>IF(G8046="","",VLOOKUP(F8046,ISLER!$1:$51,MATCH(D8046,ISLER!$1:$1,0)-2,0)*VLOOKUP(VLOOKUP(F8046,ISLER!$1:$51,MATCH(D8046,ISLER!$1:$1,0)-1,0),DOVIZ!$1:$4,MATCH(CONCATENATE(TEXT(C8046,"YYYY")," ",TEXT(C8046,"AAAA")),DOVIZ!$1:$1,0),0))</f>
        <v/>
      </c>
      <c r="I8046" s="76" t="str">
        <f t="shared" si="757"/>
        <v/>
      </c>
      <c r="J8046" s="45" t="b">
        <f t="shared" si="755"/>
        <v>0</v>
      </c>
      <c r="K8046" s="45" t="str">
        <f>IF(J8046=FALSE,"",IF(G8046="","",VLOOKUP(F8046,ISLER!$1:$51,2,0)*VLOOKUP(VLOOKUP(F8046,ISLER!$1:$51,3,0),DOVIZ!$1:$4,MATCH(CONCATENATE(TEXT(C8046,"YYYY")," ",TEXT(C8046,"AAAA")),DOVIZ!$1:$1,0),0)))</f>
        <v/>
      </c>
      <c r="L8046" s="45" t="str">
        <f t="shared" si="758"/>
        <v/>
      </c>
      <c r="M8046" s="74">
        <f t="shared" si="760"/>
        <v>46021</v>
      </c>
    </row>
    <row r="8047" spans="1:13" x14ac:dyDescent="0.25">
      <c r="A8047" s="40">
        <v>8111</v>
      </c>
      <c r="B8047" s="40" t="str">
        <f t="shared" si="756"/>
        <v>2025 Aralık</v>
      </c>
      <c r="C8047" s="41">
        <f t="shared" si="759"/>
        <v>46021</v>
      </c>
      <c r="D8047" s="42"/>
      <c r="E8047" s="42"/>
      <c r="F8047" s="42"/>
      <c r="G8047" s="43"/>
      <c r="H8047" s="76" t="str">
        <f>IF(G8047="","",VLOOKUP(F8047,ISLER!$1:$51,MATCH(D8047,ISLER!$1:$1,0)-2,0)*VLOOKUP(VLOOKUP(F8047,ISLER!$1:$51,MATCH(D8047,ISLER!$1:$1,0)-1,0),DOVIZ!$1:$4,MATCH(CONCATENATE(TEXT(C8047,"YYYY")," ",TEXT(C8047,"AAAA")),DOVIZ!$1:$1,0),0))</f>
        <v/>
      </c>
      <c r="I8047" s="76" t="str">
        <f t="shared" si="757"/>
        <v/>
      </c>
      <c r="J8047" s="45" t="b">
        <f t="shared" si="755"/>
        <v>0</v>
      </c>
      <c r="K8047" s="45" t="str">
        <f>IF(J8047=FALSE,"",IF(G8047="","",VLOOKUP(F8047,ISLER!$1:$51,2,0)*VLOOKUP(VLOOKUP(F8047,ISLER!$1:$51,3,0),DOVIZ!$1:$4,MATCH(CONCATENATE(TEXT(C8047,"YYYY")," ",TEXT(C8047,"AAAA")),DOVIZ!$1:$1,0),0)))</f>
        <v/>
      </c>
      <c r="L8047" s="45" t="str">
        <f t="shared" si="758"/>
        <v/>
      </c>
      <c r="M8047" s="74">
        <f t="shared" si="760"/>
        <v>46021</v>
      </c>
    </row>
    <row r="8048" spans="1:13" x14ac:dyDescent="0.25">
      <c r="A8048" s="40">
        <v>8112</v>
      </c>
      <c r="B8048" s="40" t="str">
        <f t="shared" si="756"/>
        <v>2025 Aralık</v>
      </c>
      <c r="C8048" s="41">
        <f t="shared" si="759"/>
        <v>46021</v>
      </c>
      <c r="D8048" s="42"/>
      <c r="E8048" s="42"/>
      <c r="F8048" s="42"/>
      <c r="G8048" s="43"/>
      <c r="H8048" s="76" t="str">
        <f>IF(G8048="","",VLOOKUP(F8048,ISLER!$1:$51,MATCH(D8048,ISLER!$1:$1,0)-2,0)*VLOOKUP(VLOOKUP(F8048,ISLER!$1:$51,MATCH(D8048,ISLER!$1:$1,0)-1,0),DOVIZ!$1:$4,MATCH(CONCATENATE(TEXT(C8048,"YYYY")," ",TEXT(C8048,"AAAA")),DOVIZ!$1:$1,0),0))</f>
        <v/>
      </c>
      <c r="I8048" s="76" t="str">
        <f t="shared" si="757"/>
        <v/>
      </c>
      <c r="J8048" s="45" t="b">
        <f t="shared" si="755"/>
        <v>0</v>
      </c>
      <c r="K8048" s="45" t="str">
        <f>IF(J8048=FALSE,"",IF(G8048="","",VLOOKUP(F8048,ISLER!$1:$51,2,0)*VLOOKUP(VLOOKUP(F8048,ISLER!$1:$51,3,0),DOVIZ!$1:$4,MATCH(CONCATENATE(TEXT(C8048,"YYYY")," ",TEXT(C8048,"AAAA")),DOVIZ!$1:$1,0),0)))</f>
        <v/>
      </c>
      <c r="L8048" s="45" t="str">
        <f t="shared" si="758"/>
        <v/>
      </c>
      <c r="M8048" s="74">
        <f t="shared" si="760"/>
        <v>46021</v>
      </c>
    </row>
    <row r="8049" spans="1:13" x14ac:dyDescent="0.25">
      <c r="A8049" s="40">
        <v>8113</v>
      </c>
      <c r="B8049" s="40" t="str">
        <f t="shared" si="756"/>
        <v>2025 Aralık</v>
      </c>
      <c r="C8049" s="41">
        <f t="shared" si="759"/>
        <v>46021</v>
      </c>
      <c r="D8049" s="42"/>
      <c r="E8049" s="42"/>
      <c r="F8049" s="42"/>
      <c r="G8049" s="43"/>
      <c r="H8049" s="76" t="str">
        <f>IF(G8049="","",VLOOKUP(F8049,ISLER!$1:$51,MATCH(D8049,ISLER!$1:$1,0)-2,0)*VLOOKUP(VLOOKUP(F8049,ISLER!$1:$51,MATCH(D8049,ISLER!$1:$1,0)-1,0),DOVIZ!$1:$4,MATCH(CONCATENATE(TEXT(C8049,"YYYY")," ",TEXT(C8049,"AAAA")),DOVIZ!$1:$1,0),0))</f>
        <v/>
      </c>
      <c r="I8049" s="76" t="str">
        <f t="shared" si="757"/>
        <v/>
      </c>
      <c r="J8049" s="45" t="b">
        <f t="shared" si="755"/>
        <v>0</v>
      </c>
      <c r="K8049" s="45" t="str">
        <f>IF(J8049=FALSE,"",IF(G8049="","",VLOOKUP(F8049,ISLER!$1:$51,2,0)*VLOOKUP(VLOOKUP(F8049,ISLER!$1:$51,3,0),DOVIZ!$1:$4,MATCH(CONCATENATE(TEXT(C8049,"YYYY")," ",TEXT(C8049,"AAAA")),DOVIZ!$1:$1,0),0)))</f>
        <v/>
      </c>
      <c r="L8049" s="45" t="str">
        <f t="shared" si="758"/>
        <v/>
      </c>
      <c r="M8049" s="74">
        <f t="shared" si="760"/>
        <v>46021</v>
      </c>
    </row>
    <row r="8050" spans="1:13" x14ac:dyDescent="0.25">
      <c r="A8050" s="40">
        <v>8114</v>
      </c>
      <c r="B8050" s="40" t="str">
        <f t="shared" si="756"/>
        <v>2025 Aralık</v>
      </c>
      <c r="C8050" s="41">
        <f t="shared" si="759"/>
        <v>46021</v>
      </c>
      <c r="D8050" s="42"/>
      <c r="E8050" s="42"/>
      <c r="F8050" s="42"/>
      <c r="G8050" s="43"/>
      <c r="H8050" s="76" t="str">
        <f>IF(G8050="","",VLOOKUP(F8050,ISLER!$1:$51,MATCH(D8050,ISLER!$1:$1,0)-2,0)*VLOOKUP(VLOOKUP(F8050,ISLER!$1:$51,MATCH(D8050,ISLER!$1:$1,0)-1,0),DOVIZ!$1:$4,MATCH(CONCATENATE(TEXT(C8050,"YYYY")," ",TEXT(C8050,"AAAA")),DOVIZ!$1:$1,0),0))</f>
        <v/>
      </c>
      <c r="I8050" s="76" t="str">
        <f t="shared" si="757"/>
        <v/>
      </c>
      <c r="J8050" s="45" t="b">
        <f t="shared" ref="J8050:J8113" si="761">OR(D8050="DİŞÇİM İSTANBUL EZGİ HANIM",D8050="DİŞÇİM İSTANBUL MERVE HANIM",D8050="DİŞÇİM İSTANBUL BÜŞRA HANIM",D8050="DİŞÇİM İSTANBUL HÜLYA HANIM",D8050="DİŞÇİM İSTANBUL KEMAL BEY",D8050="DİŞÇİM İSTANBUL HAKAN BEY",D8050="DİŞÇİM İSTANBUL MUHAMMED BEY",D8050="DİŞÇİM İSTANBUL MURAT BEY")</f>
        <v>0</v>
      </c>
      <c r="K8050" s="45" t="str">
        <f>IF(J8050=FALSE,"",IF(G8050="","",VLOOKUP(F8050,ISLER!$1:$51,2,0)*VLOOKUP(VLOOKUP(F8050,ISLER!$1:$51,3,0),DOVIZ!$1:$4,MATCH(CONCATENATE(TEXT(C8050,"YYYY")," ",TEXT(C8050,"AAAA")),DOVIZ!$1:$1,0),0)))</f>
        <v/>
      </c>
      <c r="L8050" s="45" t="str">
        <f t="shared" si="758"/>
        <v/>
      </c>
      <c r="M8050" s="74">
        <f t="shared" si="760"/>
        <v>46021</v>
      </c>
    </row>
    <row r="8051" spans="1:13" x14ac:dyDescent="0.25">
      <c r="A8051" s="40">
        <v>8115</v>
      </c>
      <c r="B8051" s="40" t="str">
        <f t="shared" si="756"/>
        <v>2025 Aralık</v>
      </c>
      <c r="C8051" s="41">
        <f t="shared" si="759"/>
        <v>46021</v>
      </c>
      <c r="D8051" s="42"/>
      <c r="E8051" s="42"/>
      <c r="F8051" s="42"/>
      <c r="G8051" s="43"/>
      <c r="H8051" s="76" t="str">
        <f>IF(G8051="","",VLOOKUP(F8051,ISLER!$1:$51,MATCH(D8051,ISLER!$1:$1,0)-2,0)*VLOOKUP(VLOOKUP(F8051,ISLER!$1:$51,MATCH(D8051,ISLER!$1:$1,0)-1,0),DOVIZ!$1:$4,MATCH(CONCATENATE(TEXT(C8051,"YYYY")," ",TEXT(C8051,"AAAA")),DOVIZ!$1:$1,0),0))</f>
        <v/>
      </c>
      <c r="I8051" s="76" t="str">
        <f t="shared" si="757"/>
        <v/>
      </c>
      <c r="J8051" s="45" t="b">
        <f t="shared" si="761"/>
        <v>0</v>
      </c>
      <c r="K8051" s="45" t="str">
        <f>IF(J8051=FALSE,"",IF(G8051="","",VLOOKUP(F8051,ISLER!$1:$51,2,0)*VLOOKUP(VLOOKUP(F8051,ISLER!$1:$51,3,0),DOVIZ!$1:$4,MATCH(CONCATENATE(TEXT(C8051,"YYYY")," ",TEXT(C8051,"AAAA")),DOVIZ!$1:$1,0),0)))</f>
        <v/>
      </c>
      <c r="L8051" s="45" t="str">
        <f t="shared" si="758"/>
        <v/>
      </c>
      <c r="M8051" s="74">
        <f t="shared" si="760"/>
        <v>46021</v>
      </c>
    </row>
    <row r="8052" spans="1:13" x14ac:dyDescent="0.25">
      <c r="A8052" s="40">
        <v>8116</v>
      </c>
      <c r="B8052" s="40" t="str">
        <f t="shared" si="756"/>
        <v>2025 Aralık</v>
      </c>
      <c r="C8052" s="41">
        <f t="shared" si="759"/>
        <v>46021</v>
      </c>
      <c r="D8052" s="42"/>
      <c r="E8052" s="42"/>
      <c r="F8052" s="42"/>
      <c r="G8052" s="43"/>
      <c r="H8052" s="76" t="str">
        <f>IF(G8052="","",VLOOKUP(F8052,ISLER!$1:$51,MATCH(D8052,ISLER!$1:$1,0)-2,0)*VLOOKUP(VLOOKUP(F8052,ISLER!$1:$51,MATCH(D8052,ISLER!$1:$1,0)-1,0),DOVIZ!$1:$4,MATCH(CONCATENATE(TEXT(C8052,"YYYY")," ",TEXT(C8052,"AAAA")),DOVIZ!$1:$1,0),0))</f>
        <v/>
      </c>
      <c r="I8052" s="76" t="str">
        <f t="shared" si="757"/>
        <v/>
      </c>
      <c r="J8052" s="45" t="b">
        <f t="shared" si="761"/>
        <v>0</v>
      </c>
      <c r="K8052" s="45" t="str">
        <f>IF(J8052=FALSE,"",IF(G8052="","",VLOOKUP(F8052,ISLER!$1:$51,2,0)*VLOOKUP(VLOOKUP(F8052,ISLER!$1:$51,3,0),DOVIZ!$1:$4,MATCH(CONCATENATE(TEXT(C8052,"YYYY")," ",TEXT(C8052,"AAAA")),DOVIZ!$1:$1,0),0)))</f>
        <v/>
      </c>
      <c r="L8052" s="45" t="str">
        <f t="shared" si="758"/>
        <v/>
      </c>
      <c r="M8052" s="74">
        <f t="shared" si="760"/>
        <v>46021</v>
      </c>
    </row>
    <row r="8053" spans="1:13" x14ac:dyDescent="0.25">
      <c r="A8053" s="40">
        <v>8117</v>
      </c>
      <c r="B8053" s="40" t="str">
        <f t="shared" si="756"/>
        <v>2025 Aralık</v>
      </c>
      <c r="C8053" s="41">
        <f t="shared" si="759"/>
        <v>46021</v>
      </c>
      <c r="D8053" s="42"/>
      <c r="E8053" s="42"/>
      <c r="F8053" s="42"/>
      <c r="G8053" s="43"/>
      <c r="H8053" s="76" t="str">
        <f>IF(G8053="","",VLOOKUP(F8053,ISLER!$1:$51,MATCH(D8053,ISLER!$1:$1,0)-2,0)*VLOOKUP(VLOOKUP(F8053,ISLER!$1:$51,MATCH(D8053,ISLER!$1:$1,0)-1,0),DOVIZ!$1:$4,MATCH(CONCATENATE(TEXT(C8053,"YYYY")," ",TEXT(C8053,"AAAA")),DOVIZ!$1:$1,0),0))</f>
        <v/>
      </c>
      <c r="I8053" s="76" t="str">
        <f t="shared" si="757"/>
        <v/>
      </c>
      <c r="J8053" s="45" t="b">
        <f t="shared" si="761"/>
        <v>0</v>
      </c>
      <c r="K8053" s="45" t="str">
        <f>IF(J8053=FALSE,"",IF(G8053="","",VLOOKUP(F8053,ISLER!$1:$51,2,0)*VLOOKUP(VLOOKUP(F8053,ISLER!$1:$51,3,0),DOVIZ!$1:$4,MATCH(CONCATENATE(TEXT(C8053,"YYYY")," ",TEXT(C8053,"AAAA")),DOVIZ!$1:$1,0),0)))</f>
        <v/>
      </c>
      <c r="L8053" s="45" t="str">
        <f t="shared" si="758"/>
        <v/>
      </c>
      <c r="M8053" s="74">
        <f t="shared" si="760"/>
        <v>46021</v>
      </c>
    </row>
    <row r="8054" spans="1:13" x14ac:dyDescent="0.25">
      <c r="A8054" s="40">
        <v>8118</v>
      </c>
      <c r="B8054" s="40" t="str">
        <f t="shared" si="756"/>
        <v>2025 Aralık</v>
      </c>
      <c r="C8054" s="41">
        <f t="shared" si="759"/>
        <v>46021</v>
      </c>
      <c r="D8054" s="42"/>
      <c r="E8054" s="42"/>
      <c r="F8054" s="42"/>
      <c r="G8054" s="43"/>
      <c r="H8054" s="76" t="str">
        <f>IF(G8054="","",VLOOKUP(F8054,ISLER!$1:$51,MATCH(D8054,ISLER!$1:$1,0)-2,0)*VLOOKUP(VLOOKUP(F8054,ISLER!$1:$51,MATCH(D8054,ISLER!$1:$1,0)-1,0),DOVIZ!$1:$4,MATCH(CONCATENATE(TEXT(C8054,"YYYY")," ",TEXT(C8054,"AAAA")),DOVIZ!$1:$1,0),0))</f>
        <v/>
      </c>
      <c r="I8054" s="76" t="str">
        <f t="shared" si="757"/>
        <v/>
      </c>
      <c r="J8054" s="45" t="b">
        <f t="shared" si="761"/>
        <v>0</v>
      </c>
      <c r="K8054" s="45" t="str">
        <f>IF(J8054=FALSE,"",IF(G8054="","",VLOOKUP(F8054,ISLER!$1:$51,2,0)*VLOOKUP(VLOOKUP(F8054,ISLER!$1:$51,3,0),DOVIZ!$1:$4,MATCH(CONCATENATE(TEXT(C8054,"YYYY")," ",TEXT(C8054,"AAAA")),DOVIZ!$1:$1,0),0)))</f>
        <v/>
      </c>
      <c r="L8054" s="45" t="str">
        <f t="shared" si="758"/>
        <v/>
      </c>
      <c r="M8054" s="74">
        <f t="shared" si="760"/>
        <v>46021</v>
      </c>
    </row>
    <row r="8055" spans="1:13" x14ac:dyDescent="0.25">
      <c r="A8055" s="40">
        <v>8119</v>
      </c>
      <c r="B8055" s="40" t="str">
        <f t="shared" si="756"/>
        <v>2025 Aralık</v>
      </c>
      <c r="C8055" s="41">
        <f t="shared" si="759"/>
        <v>46021</v>
      </c>
      <c r="D8055" s="42"/>
      <c r="E8055" s="42"/>
      <c r="F8055" s="42"/>
      <c r="G8055" s="43"/>
      <c r="H8055" s="76" t="str">
        <f>IF(G8055="","",VLOOKUP(F8055,ISLER!$1:$51,MATCH(D8055,ISLER!$1:$1,0)-2,0)*VLOOKUP(VLOOKUP(F8055,ISLER!$1:$51,MATCH(D8055,ISLER!$1:$1,0)-1,0),DOVIZ!$1:$4,MATCH(CONCATENATE(TEXT(C8055,"YYYY")," ",TEXT(C8055,"AAAA")),DOVIZ!$1:$1,0),0))</f>
        <v/>
      </c>
      <c r="I8055" s="76" t="str">
        <f t="shared" si="757"/>
        <v/>
      </c>
      <c r="J8055" s="45" t="b">
        <f t="shared" si="761"/>
        <v>0</v>
      </c>
      <c r="K8055" s="45" t="str">
        <f>IF(J8055=FALSE,"",IF(G8055="","",VLOOKUP(F8055,ISLER!$1:$51,2,0)*VLOOKUP(VLOOKUP(F8055,ISLER!$1:$51,3,0),DOVIZ!$1:$4,MATCH(CONCATENATE(TEXT(C8055,"YYYY")," ",TEXT(C8055,"AAAA")),DOVIZ!$1:$1,0),0)))</f>
        <v/>
      </c>
      <c r="L8055" s="45" t="str">
        <f t="shared" si="758"/>
        <v/>
      </c>
      <c r="M8055" s="74">
        <f t="shared" si="760"/>
        <v>46021</v>
      </c>
    </row>
    <row r="8056" spans="1:13" x14ac:dyDescent="0.25">
      <c r="A8056" s="40">
        <v>8120</v>
      </c>
      <c r="B8056" s="40" t="str">
        <f t="shared" si="756"/>
        <v>2025 Aralık</v>
      </c>
      <c r="C8056" s="41">
        <f t="shared" si="759"/>
        <v>46021</v>
      </c>
      <c r="D8056" s="42"/>
      <c r="E8056" s="42"/>
      <c r="F8056" s="42"/>
      <c r="G8056" s="43"/>
      <c r="H8056" s="76" t="str">
        <f>IF(G8056="","",VLOOKUP(F8056,ISLER!$1:$51,MATCH(D8056,ISLER!$1:$1,0)-2,0)*VLOOKUP(VLOOKUP(F8056,ISLER!$1:$51,MATCH(D8056,ISLER!$1:$1,0)-1,0),DOVIZ!$1:$4,MATCH(CONCATENATE(TEXT(C8056,"YYYY")," ",TEXT(C8056,"AAAA")),DOVIZ!$1:$1,0),0))</f>
        <v/>
      </c>
      <c r="I8056" s="76" t="str">
        <f t="shared" si="757"/>
        <v/>
      </c>
      <c r="J8056" s="45" t="b">
        <f t="shared" si="761"/>
        <v>0</v>
      </c>
      <c r="K8056" s="45" t="str">
        <f>IF(J8056=FALSE,"",IF(G8056="","",VLOOKUP(F8056,ISLER!$1:$51,2,0)*VLOOKUP(VLOOKUP(F8056,ISLER!$1:$51,3,0),DOVIZ!$1:$4,MATCH(CONCATENATE(TEXT(C8056,"YYYY")," ",TEXT(C8056,"AAAA")),DOVIZ!$1:$1,0),0)))</f>
        <v/>
      </c>
      <c r="L8056" s="45" t="str">
        <f t="shared" si="758"/>
        <v/>
      </c>
      <c r="M8056" s="74">
        <f t="shared" si="760"/>
        <v>46021</v>
      </c>
    </row>
    <row r="8057" spans="1:13" x14ac:dyDescent="0.25">
      <c r="A8057" s="40">
        <v>8121</v>
      </c>
      <c r="B8057" s="40" t="str">
        <f t="shared" si="756"/>
        <v>2025 Aralık</v>
      </c>
      <c r="C8057" s="41">
        <f t="shared" si="759"/>
        <v>46021</v>
      </c>
      <c r="D8057" s="42"/>
      <c r="E8057" s="42"/>
      <c r="F8057" s="42"/>
      <c r="G8057" s="43"/>
      <c r="H8057" s="76" t="str">
        <f>IF(G8057="","",VLOOKUP(F8057,ISLER!$1:$51,MATCH(D8057,ISLER!$1:$1,0)-2,0)*VLOOKUP(VLOOKUP(F8057,ISLER!$1:$51,MATCH(D8057,ISLER!$1:$1,0)-1,0),DOVIZ!$1:$4,MATCH(CONCATENATE(TEXT(C8057,"YYYY")," ",TEXT(C8057,"AAAA")),DOVIZ!$1:$1,0),0))</f>
        <v/>
      </c>
      <c r="I8057" s="76" t="str">
        <f t="shared" si="757"/>
        <v/>
      </c>
      <c r="J8057" s="45" t="b">
        <f t="shared" si="761"/>
        <v>0</v>
      </c>
      <c r="K8057" s="45" t="str">
        <f>IF(J8057=FALSE,"",IF(G8057="","",VLOOKUP(F8057,ISLER!$1:$51,2,0)*VLOOKUP(VLOOKUP(F8057,ISLER!$1:$51,3,0),DOVIZ!$1:$4,MATCH(CONCATENATE(TEXT(C8057,"YYYY")," ",TEXT(C8057,"AAAA")),DOVIZ!$1:$1,0),0)))</f>
        <v/>
      </c>
      <c r="L8057" s="45" t="str">
        <f t="shared" si="758"/>
        <v/>
      </c>
      <c r="M8057" s="74">
        <f t="shared" si="760"/>
        <v>46021</v>
      </c>
    </row>
    <row r="8058" spans="1:13" x14ac:dyDescent="0.25">
      <c r="A8058" s="40">
        <v>8122</v>
      </c>
      <c r="B8058" s="40" t="str">
        <f t="shared" si="756"/>
        <v>2025 Aralık</v>
      </c>
      <c r="C8058" s="41">
        <f t="shared" si="759"/>
        <v>46021</v>
      </c>
      <c r="D8058" s="42"/>
      <c r="E8058" s="42"/>
      <c r="F8058" s="42"/>
      <c r="G8058" s="43"/>
      <c r="H8058" s="76" t="str">
        <f>IF(G8058="","",VLOOKUP(F8058,ISLER!$1:$51,MATCH(D8058,ISLER!$1:$1,0)-2,0)*VLOOKUP(VLOOKUP(F8058,ISLER!$1:$51,MATCH(D8058,ISLER!$1:$1,0)-1,0),DOVIZ!$1:$4,MATCH(CONCATENATE(TEXT(C8058,"YYYY")," ",TEXT(C8058,"AAAA")),DOVIZ!$1:$1,0),0))</f>
        <v/>
      </c>
      <c r="I8058" s="76" t="str">
        <f t="shared" si="757"/>
        <v/>
      </c>
      <c r="J8058" s="45" t="b">
        <f t="shared" si="761"/>
        <v>0</v>
      </c>
      <c r="K8058" s="45" t="str">
        <f>IF(J8058=FALSE,"",IF(G8058="","",VLOOKUP(F8058,ISLER!$1:$51,2,0)*VLOOKUP(VLOOKUP(F8058,ISLER!$1:$51,3,0),DOVIZ!$1:$4,MATCH(CONCATENATE(TEXT(C8058,"YYYY")," ",TEXT(C8058,"AAAA")),DOVIZ!$1:$1,0),0)))</f>
        <v/>
      </c>
      <c r="L8058" s="45" t="str">
        <f t="shared" si="758"/>
        <v/>
      </c>
      <c r="M8058" s="74">
        <f t="shared" si="760"/>
        <v>46021</v>
      </c>
    </row>
    <row r="8059" spans="1:13" x14ac:dyDescent="0.25">
      <c r="A8059" s="40">
        <v>8123</v>
      </c>
      <c r="B8059" s="40" t="str">
        <f t="shared" si="756"/>
        <v>2025 Aralık</v>
      </c>
      <c r="C8059" s="41">
        <f t="shared" si="759"/>
        <v>46021</v>
      </c>
      <c r="D8059" s="42"/>
      <c r="E8059" s="42"/>
      <c r="F8059" s="42"/>
      <c r="G8059" s="43"/>
      <c r="H8059" s="76" t="str">
        <f>IF(G8059="","",VLOOKUP(F8059,ISLER!$1:$51,MATCH(D8059,ISLER!$1:$1,0)-2,0)*VLOOKUP(VLOOKUP(F8059,ISLER!$1:$51,MATCH(D8059,ISLER!$1:$1,0)-1,0),DOVIZ!$1:$4,MATCH(CONCATENATE(TEXT(C8059,"YYYY")," ",TEXT(C8059,"AAAA")),DOVIZ!$1:$1,0),0))</f>
        <v/>
      </c>
      <c r="I8059" s="76" t="str">
        <f t="shared" si="757"/>
        <v/>
      </c>
      <c r="J8059" s="45" t="b">
        <f t="shared" si="761"/>
        <v>0</v>
      </c>
      <c r="K8059" s="45" t="str">
        <f>IF(J8059=FALSE,"",IF(G8059="","",VLOOKUP(F8059,ISLER!$1:$51,2,0)*VLOOKUP(VLOOKUP(F8059,ISLER!$1:$51,3,0),DOVIZ!$1:$4,MATCH(CONCATENATE(TEXT(C8059,"YYYY")," ",TEXT(C8059,"AAAA")),DOVIZ!$1:$1,0),0)))</f>
        <v/>
      </c>
      <c r="L8059" s="45" t="str">
        <f t="shared" si="758"/>
        <v/>
      </c>
      <c r="M8059" s="74">
        <f t="shared" si="760"/>
        <v>46021</v>
      </c>
    </row>
    <row r="8060" spans="1:13" x14ac:dyDescent="0.25">
      <c r="A8060" s="40">
        <v>8124</v>
      </c>
      <c r="B8060" s="40" t="str">
        <f t="shared" si="756"/>
        <v>2025 Aralık</v>
      </c>
      <c r="C8060" s="41">
        <f t="shared" si="759"/>
        <v>46021</v>
      </c>
      <c r="D8060" s="42"/>
      <c r="E8060" s="42"/>
      <c r="F8060" s="42"/>
      <c r="G8060" s="43"/>
      <c r="H8060" s="76" t="str">
        <f>IF(G8060="","",VLOOKUP(F8060,ISLER!$1:$51,MATCH(D8060,ISLER!$1:$1,0)-2,0)*VLOOKUP(VLOOKUP(F8060,ISLER!$1:$51,MATCH(D8060,ISLER!$1:$1,0)-1,0),DOVIZ!$1:$4,MATCH(CONCATENATE(TEXT(C8060,"YYYY")," ",TEXT(C8060,"AAAA")),DOVIZ!$1:$1,0),0))</f>
        <v/>
      </c>
      <c r="I8060" s="76" t="str">
        <f t="shared" si="757"/>
        <v/>
      </c>
      <c r="J8060" s="45" t="b">
        <f t="shared" si="761"/>
        <v>0</v>
      </c>
      <c r="K8060" s="45" t="str">
        <f>IF(J8060=FALSE,"",IF(G8060="","",VLOOKUP(F8060,ISLER!$1:$51,2,0)*VLOOKUP(VLOOKUP(F8060,ISLER!$1:$51,3,0),DOVIZ!$1:$4,MATCH(CONCATENATE(TEXT(C8060,"YYYY")," ",TEXT(C8060,"AAAA")),DOVIZ!$1:$1,0),0)))</f>
        <v/>
      </c>
      <c r="L8060" s="45" t="str">
        <f t="shared" si="758"/>
        <v/>
      </c>
      <c r="M8060" s="74">
        <f t="shared" si="760"/>
        <v>46021</v>
      </c>
    </row>
    <row r="8061" spans="1:13" x14ac:dyDescent="0.25">
      <c r="A8061" s="40">
        <v>8125</v>
      </c>
      <c r="B8061" s="40" t="str">
        <f t="shared" si="756"/>
        <v>2025 Aralık</v>
      </c>
      <c r="C8061" s="41">
        <f t="shared" si="759"/>
        <v>46021</v>
      </c>
      <c r="D8061" s="42"/>
      <c r="E8061" s="42"/>
      <c r="F8061" s="42"/>
      <c r="G8061" s="43"/>
      <c r="H8061" s="76" t="str">
        <f>IF(G8061="","",VLOOKUP(F8061,ISLER!$1:$51,MATCH(D8061,ISLER!$1:$1,0)-2,0)*VLOOKUP(VLOOKUP(F8061,ISLER!$1:$51,MATCH(D8061,ISLER!$1:$1,0)-1,0),DOVIZ!$1:$4,MATCH(CONCATENATE(TEXT(C8061,"YYYY")," ",TEXT(C8061,"AAAA")),DOVIZ!$1:$1,0),0))</f>
        <v/>
      </c>
      <c r="I8061" s="76" t="str">
        <f t="shared" si="757"/>
        <v/>
      </c>
      <c r="J8061" s="45" t="b">
        <f t="shared" si="761"/>
        <v>0</v>
      </c>
      <c r="K8061" s="45" t="str">
        <f>IF(J8061=FALSE,"",IF(G8061="","",VLOOKUP(F8061,ISLER!$1:$51,2,0)*VLOOKUP(VLOOKUP(F8061,ISLER!$1:$51,3,0),DOVIZ!$1:$4,MATCH(CONCATENATE(TEXT(C8061,"YYYY")," ",TEXT(C8061,"AAAA")),DOVIZ!$1:$1,0),0)))</f>
        <v/>
      </c>
      <c r="L8061" s="45" t="str">
        <f t="shared" si="758"/>
        <v/>
      </c>
      <c r="M8061" s="74">
        <f t="shared" si="760"/>
        <v>46021</v>
      </c>
    </row>
    <row r="8062" spans="1:13" x14ac:dyDescent="0.25">
      <c r="A8062" s="40">
        <v>8126</v>
      </c>
      <c r="B8062" s="40" t="str">
        <f t="shared" si="756"/>
        <v>2025 Aralık</v>
      </c>
      <c r="C8062" s="41">
        <f t="shared" si="759"/>
        <v>46021</v>
      </c>
      <c r="D8062" s="42"/>
      <c r="E8062" s="42"/>
      <c r="F8062" s="42"/>
      <c r="G8062" s="43"/>
      <c r="H8062" s="76" t="str">
        <f>IF(G8062="","",VLOOKUP(F8062,ISLER!$1:$51,MATCH(D8062,ISLER!$1:$1,0)-2,0)*VLOOKUP(VLOOKUP(F8062,ISLER!$1:$51,MATCH(D8062,ISLER!$1:$1,0)-1,0),DOVIZ!$1:$4,MATCH(CONCATENATE(TEXT(C8062,"YYYY")," ",TEXT(C8062,"AAAA")),DOVIZ!$1:$1,0),0))</f>
        <v/>
      </c>
      <c r="I8062" s="76" t="str">
        <f t="shared" si="757"/>
        <v/>
      </c>
      <c r="J8062" s="45" t="b">
        <f t="shared" si="761"/>
        <v>0</v>
      </c>
      <c r="K8062" s="45" t="str">
        <f>IF(J8062=FALSE,"",IF(G8062="","",VLOOKUP(F8062,ISLER!$1:$51,2,0)*VLOOKUP(VLOOKUP(F8062,ISLER!$1:$51,3,0),DOVIZ!$1:$4,MATCH(CONCATENATE(TEXT(C8062,"YYYY")," ",TEXT(C8062,"AAAA")),DOVIZ!$1:$1,0),0)))</f>
        <v/>
      </c>
      <c r="L8062" s="45" t="str">
        <f t="shared" si="758"/>
        <v/>
      </c>
      <c r="M8062" s="74">
        <f t="shared" si="760"/>
        <v>46021</v>
      </c>
    </row>
    <row r="8063" spans="1:13" x14ac:dyDescent="0.25">
      <c r="A8063" s="40">
        <v>8127</v>
      </c>
      <c r="B8063" s="40" t="str">
        <f t="shared" si="756"/>
        <v>2025 Aralık</v>
      </c>
      <c r="C8063" s="41">
        <f t="shared" si="759"/>
        <v>46021</v>
      </c>
      <c r="D8063" s="42"/>
      <c r="E8063" s="42"/>
      <c r="F8063" s="42"/>
      <c r="G8063" s="43"/>
      <c r="H8063" s="76" t="str">
        <f>IF(G8063="","",VLOOKUP(F8063,ISLER!$1:$51,MATCH(D8063,ISLER!$1:$1,0)-2,0)*VLOOKUP(VLOOKUP(F8063,ISLER!$1:$51,MATCH(D8063,ISLER!$1:$1,0)-1,0),DOVIZ!$1:$4,MATCH(CONCATENATE(TEXT(C8063,"YYYY")," ",TEXT(C8063,"AAAA")),DOVIZ!$1:$1,0),0))</f>
        <v/>
      </c>
      <c r="I8063" s="76" t="str">
        <f t="shared" si="757"/>
        <v/>
      </c>
      <c r="J8063" s="45" t="b">
        <f t="shared" si="761"/>
        <v>0</v>
      </c>
      <c r="K8063" s="45" t="str">
        <f>IF(J8063=FALSE,"",IF(G8063="","",VLOOKUP(F8063,ISLER!$1:$51,2,0)*VLOOKUP(VLOOKUP(F8063,ISLER!$1:$51,3,0),DOVIZ!$1:$4,MATCH(CONCATENATE(TEXT(C8063,"YYYY")," ",TEXT(C8063,"AAAA")),DOVIZ!$1:$1,0),0)))</f>
        <v/>
      </c>
      <c r="L8063" s="45" t="str">
        <f t="shared" si="758"/>
        <v/>
      </c>
      <c r="M8063" s="74">
        <f t="shared" si="760"/>
        <v>46021</v>
      </c>
    </row>
    <row r="8064" spans="1:13" x14ac:dyDescent="0.25">
      <c r="A8064" s="40">
        <v>8128</v>
      </c>
      <c r="B8064" s="40" t="str">
        <f t="shared" si="756"/>
        <v>2025 Aralık</v>
      </c>
      <c r="C8064" s="41">
        <f t="shared" si="759"/>
        <v>46021</v>
      </c>
      <c r="D8064" s="42"/>
      <c r="E8064" s="42"/>
      <c r="F8064" s="42"/>
      <c r="G8064" s="43"/>
      <c r="H8064" s="76" t="str">
        <f>IF(G8064="","",VLOOKUP(F8064,ISLER!$1:$51,MATCH(D8064,ISLER!$1:$1,0)-2,0)*VLOOKUP(VLOOKUP(F8064,ISLER!$1:$51,MATCH(D8064,ISLER!$1:$1,0)-1,0),DOVIZ!$1:$4,MATCH(CONCATENATE(TEXT(C8064,"YYYY")," ",TEXT(C8064,"AAAA")),DOVIZ!$1:$1,0),0))</f>
        <v/>
      </c>
      <c r="I8064" s="76" t="str">
        <f t="shared" si="757"/>
        <v/>
      </c>
      <c r="J8064" s="45" t="b">
        <f t="shared" si="761"/>
        <v>0</v>
      </c>
      <c r="K8064" s="45" t="str">
        <f>IF(J8064=FALSE,"",IF(G8064="","",VLOOKUP(F8064,ISLER!$1:$51,2,0)*VLOOKUP(VLOOKUP(F8064,ISLER!$1:$51,3,0),DOVIZ!$1:$4,MATCH(CONCATENATE(TEXT(C8064,"YYYY")," ",TEXT(C8064,"AAAA")),DOVIZ!$1:$1,0),0)))</f>
        <v/>
      </c>
      <c r="L8064" s="45" t="str">
        <f t="shared" si="758"/>
        <v/>
      </c>
      <c r="M8064" s="74">
        <f t="shared" si="760"/>
        <v>46021</v>
      </c>
    </row>
    <row r="8065" spans="1:13" x14ac:dyDescent="0.25">
      <c r="A8065" s="40">
        <v>8129</v>
      </c>
      <c r="B8065" s="40" t="str">
        <f t="shared" ref="B8065:B8128" si="762">CONCATENATE(TEXT(C8065,"YYYY")," ",TEXT(C8065,"AAAA"))</f>
        <v>2025 Aralık</v>
      </c>
      <c r="C8065" s="41">
        <f t="shared" si="759"/>
        <v>46021</v>
      </c>
      <c r="D8065" s="42"/>
      <c r="E8065" s="42"/>
      <c r="F8065" s="42"/>
      <c r="G8065" s="43"/>
      <c r="H8065" s="76" t="str">
        <f>IF(G8065="","",VLOOKUP(F8065,ISLER!$1:$51,MATCH(D8065,ISLER!$1:$1,0)-2,0)*VLOOKUP(VLOOKUP(F8065,ISLER!$1:$51,MATCH(D8065,ISLER!$1:$1,0)-1,0),DOVIZ!$1:$4,MATCH(CONCATENATE(TEXT(C8065,"YYYY")," ",TEXT(C8065,"AAAA")),DOVIZ!$1:$1,0),0))</f>
        <v/>
      </c>
      <c r="I8065" s="76" t="str">
        <f t="shared" ref="I8065:I8128" si="763">IF(G8065="","",G8065*H8065)</f>
        <v/>
      </c>
      <c r="J8065" s="45" t="b">
        <f t="shared" si="761"/>
        <v>0</v>
      </c>
      <c r="K8065" s="45" t="str">
        <f>IF(J8065=FALSE,"",IF(G8065="","",VLOOKUP(F8065,ISLER!$1:$51,2,0)*VLOOKUP(VLOOKUP(F8065,ISLER!$1:$51,3,0),DOVIZ!$1:$4,MATCH(CONCATENATE(TEXT(C8065,"YYYY")," ",TEXT(C8065,"AAAA")),DOVIZ!$1:$1,0),0)))</f>
        <v/>
      </c>
      <c r="L8065" s="45" t="str">
        <f t="shared" ref="L8065:L8128" si="764">IF(K8065="","",G8065*K8065)</f>
        <v/>
      </c>
      <c r="M8065" s="74">
        <f t="shared" si="760"/>
        <v>46021</v>
      </c>
    </row>
    <row r="8066" spans="1:13" x14ac:dyDescent="0.25">
      <c r="A8066" s="40">
        <v>8130</v>
      </c>
      <c r="B8066" s="40" t="str">
        <f t="shared" si="762"/>
        <v>2025 Aralık</v>
      </c>
      <c r="C8066" s="41">
        <f t="shared" si="759"/>
        <v>46021</v>
      </c>
      <c r="D8066" s="42"/>
      <c r="E8066" s="42"/>
      <c r="F8066" s="42"/>
      <c r="G8066" s="43"/>
      <c r="H8066" s="76" t="str">
        <f>IF(G8066="","",VLOOKUP(F8066,ISLER!$1:$51,MATCH(D8066,ISLER!$1:$1,0)-2,0)*VLOOKUP(VLOOKUP(F8066,ISLER!$1:$51,MATCH(D8066,ISLER!$1:$1,0)-1,0),DOVIZ!$1:$4,MATCH(CONCATENATE(TEXT(C8066,"YYYY")," ",TEXT(C8066,"AAAA")),DOVIZ!$1:$1,0),0))</f>
        <v/>
      </c>
      <c r="I8066" s="76" t="str">
        <f t="shared" si="763"/>
        <v/>
      </c>
      <c r="J8066" s="45" t="b">
        <f t="shared" si="761"/>
        <v>0</v>
      </c>
      <c r="K8066" s="45" t="str">
        <f>IF(J8066=FALSE,"",IF(G8066="","",VLOOKUP(F8066,ISLER!$1:$51,2,0)*VLOOKUP(VLOOKUP(F8066,ISLER!$1:$51,3,0),DOVIZ!$1:$4,MATCH(CONCATENATE(TEXT(C8066,"YYYY")," ",TEXT(C8066,"AAAA")),DOVIZ!$1:$1,0),0)))</f>
        <v/>
      </c>
      <c r="L8066" s="45" t="str">
        <f t="shared" si="764"/>
        <v/>
      </c>
      <c r="M8066" s="74">
        <f t="shared" si="760"/>
        <v>46021</v>
      </c>
    </row>
    <row r="8067" spans="1:13" x14ac:dyDescent="0.25">
      <c r="A8067" s="40">
        <v>8131</v>
      </c>
      <c r="B8067" s="40" t="str">
        <f t="shared" si="762"/>
        <v>2025 Aralık</v>
      </c>
      <c r="C8067" s="41">
        <f t="shared" si="759"/>
        <v>46021</v>
      </c>
      <c r="D8067" s="42"/>
      <c r="E8067" s="42"/>
      <c r="F8067" s="42"/>
      <c r="G8067" s="43"/>
      <c r="H8067" s="76" t="str">
        <f>IF(G8067="","",VLOOKUP(F8067,ISLER!$1:$51,MATCH(D8067,ISLER!$1:$1,0)-2,0)*VLOOKUP(VLOOKUP(F8067,ISLER!$1:$51,MATCH(D8067,ISLER!$1:$1,0)-1,0),DOVIZ!$1:$4,MATCH(CONCATENATE(TEXT(C8067,"YYYY")," ",TEXT(C8067,"AAAA")),DOVIZ!$1:$1,0),0))</f>
        <v/>
      </c>
      <c r="I8067" s="76" t="str">
        <f t="shared" si="763"/>
        <v/>
      </c>
      <c r="J8067" s="45" t="b">
        <f t="shared" si="761"/>
        <v>0</v>
      </c>
      <c r="K8067" s="45" t="str">
        <f>IF(J8067=FALSE,"",IF(G8067="","",VLOOKUP(F8067,ISLER!$1:$51,2,0)*VLOOKUP(VLOOKUP(F8067,ISLER!$1:$51,3,0),DOVIZ!$1:$4,MATCH(CONCATENATE(TEXT(C8067,"YYYY")," ",TEXT(C8067,"AAAA")),DOVIZ!$1:$1,0),0)))</f>
        <v/>
      </c>
      <c r="L8067" s="45" t="str">
        <f t="shared" si="764"/>
        <v/>
      </c>
      <c r="M8067" s="74">
        <f t="shared" si="760"/>
        <v>46021</v>
      </c>
    </row>
    <row r="8068" spans="1:13" x14ac:dyDescent="0.25">
      <c r="A8068" s="40">
        <v>8132</v>
      </c>
      <c r="B8068" s="40" t="str">
        <f t="shared" si="762"/>
        <v>2025 Aralık</v>
      </c>
      <c r="C8068" s="41">
        <f t="shared" ref="C8068:C8131" si="765">C8067</f>
        <v>46021</v>
      </c>
      <c r="D8068" s="42"/>
      <c r="E8068" s="42"/>
      <c r="F8068" s="42"/>
      <c r="G8068" s="43"/>
      <c r="H8068" s="76" t="str">
        <f>IF(G8068="","",VLOOKUP(F8068,ISLER!$1:$51,MATCH(D8068,ISLER!$1:$1,0)-2,0)*VLOOKUP(VLOOKUP(F8068,ISLER!$1:$51,MATCH(D8068,ISLER!$1:$1,0)-1,0),DOVIZ!$1:$4,MATCH(CONCATENATE(TEXT(C8068,"YYYY")," ",TEXT(C8068,"AAAA")),DOVIZ!$1:$1,0),0))</f>
        <v/>
      </c>
      <c r="I8068" s="76" t="str">
        <f t="shared" si="763"/>
        <v/>
      </c>
      <c r="J8068" s="45" t="b">
        <f t="shared" si="761"/>
        <v>0</v>
      </c>
      <c r="K8068" s="45" t="str">
        <f>IF(J8068=FALSE,"",IF(G8068="","",VLOOKUP(F8068,ISLER!$1:$51,2,0)*VLOOKUP(VLOOKUP(F8068,ISLER!$1:$51,3,0),DOVIZ!$1:$4,MATCH(CONCATENATE(TEXT(C8068,"YYYY")," ",TEXT(C8068,"AAAA")),DOVIZ!$1:$1,0),0)))</f>
        <v/>
      </c>
      <c r="L8068" s="45" t="str">
        <f t="shared" si="764"/>
        <v/>
      </c>
      <c r="M8068" s="74">
        <f t="shared" ref="M8068:M8131" si="766">C8068</f>
        <v>46021</v>
      </c>
    </row>
    <row r="8069" spans="1:13" x14ac:dyDescent="0.25">
      <c r="A8069" s="40">
        <v>8133</v>
      </c>
      <c r="B8069" s="40" t="str">
        <f t="shared" si="762"/>
        <v>2025 Aralık</v>
      </c>
      <c r="C8069" s="41">
        <f t="shared" si="765"/>
        <v>46021</v>
      </c>
      <c r="D8069" s="42"/>
      <c r="E8069" s="42"/>
      <c r="F8069" s="42"/>
      <c r="G8069" s="43"/>
      <c r="H8069" s="76" t="str">
        <f>IF(G8069="","",VLOOKUP(F8069,ISLER!$1:$51,MATCH(D8069,ISLER!$1:$1,0)-2,0)*VLOOKUP(VLOOKUP(F8069,ISLER!$1:$51,MATCH(D8069,ISLER!$1:$1,0)-1,0),DOVIZ!$1:$4,MATCH(CONCATENATE(TEXT(C8069,"YYYY")," ",TEXT(C8069,"AAAA")),DOVIZ!$1:$1,0),0))</f>
        <v/>
      </c>
      <c r="I8069" s="76" t="str">
        <f t="shared" si="763"/>
        <v/>
      </c>
      <c r="J8069" s="45" t="b">
        <f t="shared" si="761"/>
        <v>0</v>
      </c>
      <c r="K8069" s="45" t="str">
        <f>IF(J8069=FALSE,"",IF(G8069="","",VLOOKUP(F8069,ISLER!$1:$51,2,0)*VLOOKUP(VLOOKUP(F8069,ISLER!$1:$51,3,0),DOVIZ!$1:$4,MATCH(CONCATENATE(TEXT(C8069,"YYYY")," ",TEXT(C8069,"AAAA")),DOVIZ!$1:$1,0),0)))</f>
        <v/>
      </c>
      <c r="L8069" s="45" t="str">
        <f t="shared" si="764"/>
        <v/>
      </c>
      <c r="M8069" s="74">
        <f t="shared" si="766"/>
        <v>46021</v>
      </c>
    </row>
    <row r="8070" spans="1:13" x14ac:dyDescent="0.25">
      <c r="A8070" s="40">
        <v>8134</v>
      </c>
      <c r="B8070" s="40" t="str">
        <f t="shared" si="762"/>
        <v>2025 Aralık</v>
      </c>
      <c r="C8070" s="41">
        <f t="shared" si="765"/>
        <v>46021</v>
      </c>
      <c r="D8070" s="42"/>
      <c r="E8070" s="42"/>
      <c r="F8070" s="42"/>
      <c r="G8070" s="43"/>
      <c r="H8070" s="76" t="str">
        <f>IF(G8070="","",VLOOKUP(F8070,ISLER!$1:$51,MATCH(D8070,ISLER!$1:$1,0)-2,0)*VLOOKUP(VLOOKUP(F8070,ISLER!$1:$51,MATCH(D8070,ISLER!$1:$1,0)-1,0),DOVIZ!$1:$4,MATCH(CONCATENATE(TEXT(C8070,"YYYY")," ",TEXT(C8070,"AAAA")),DOVIZ!$1:$1,0),0))</f>
        <v/>
      </c>
      <c r="I8070" s="76" t="str">
        <f t="shared" si="763"/>
        <v/>
      </c>
      <c r="J8070" s="45" t="b">
        <f t="shared" si="761"/>
        <v>0</v>
      </c>
      <c r="K8070" s="45" t="str">
        <f>IF(J8070=FALSE,"",IF(G8070="","",VLOOKUP(F8070,ISLER!$1:$51,2,0)*VLOOKUP(VLOOKUP(F8070,ISLER!$1:$51,3,0),DOVIZ!$1:$4,MATCH(CONCATENATE(TEXT(C8070,"YYYY")," ",TEXT(C8070,"AAAA")),DOVIZ!$1:$1,0),0)))</f>
        <v/>
      </c>
      <c r="L8070" s="45" t="str">
        <f t="shared" si="764"/>
        <v/>
      </c>
      <c r="M8070" s="74">
        <f t="shared" si="766"/>
        <v>46021</v>
      </c>
    </row>
    <row r="8071" spans="1:13" x14ac:dyDescent="0.25">
      <c r="A8071" s="40">
        <v>8135</v>
      </c>
      <c r="B8071" s="40" t="str">
        <f t="shared" si="762"/>
        <v>2025 Aralık</v>
      </c>
      <c r="C8071" s="41">
        <f t="shared" si="765"/>
        <v>46021</v>
      </c>
      <c r="D8071" s="42"/>
      <c r="E8071" s="42"/>
      <c r="F8071" s="42"/>
      <c r="G8071" s="43"/>
      <c r="H8071" s="76" t="str">
        <f>IF(G8071="","",VLOOKUP(F8071,ISLER!$1:$51,MATCH(D8071,ISLER!$1:$1,0)-2,0)*VLOOKUP(VLOOKUP(F8071,ISLER!$1:$51,MATCH(D8071,ISLER!$1:$1,0)-1,0),DOVIZ!$1:$4,MATCH(CONCATENATE(TEXT(C8071,"YYYY")," ",TEXT(C8071,"AAAA")),DOVIZ!$1:$1,0),0))</f>
        <v/>
      </c>
      <c r="I8071" s="76" t="str">
        <f t="shared" si="763"/>
        <v/>
      </c>
      <c r="J8071" s="45" t="b">
        <f t="shared" si="761"/>
        <v>0</v>
      </c>
      <c r="K8071" s="45" t="str">
        <f>IF(J8071=FALSE,"",IF(G8071="","",VLOOKUP(F8071,ISLER!$1:$51,2,0)*VLOOKUP(VLOOKUP(F8071,ISLER!$1:$51,3,0),DOVIZ!$1:$4,MATCH(CONCATENATE(TEXT(C8071,"YYYY")," ",TEXT(C8071,"AAAA")),DOVIZ!$1:$1,0),0)))</f>
        <v/>
      </c>
      <c r="L8071" s="45" t="str">
        <f t="shared" si="764"/>
        <v/>
      </c>
      <c r="M8071" s="74">
        <f t="shared" si="766"/>
        <v>46021</v>
      </c>
    </row>
    <row r="8072" spans="1:13" x14ac:dyDescent="0.25">
      <c r="A8072" s="40">
        <v>8136</v>
      </c>
      <c r="B8072" s="40" t="str">
        <f t="shared" si="762"/>
        <v>2025 Aralık</v>
      </c>
      <c r="C8072" s="41">
        <f t="shared" si="765"/>
        <v>46021</v>
      </c>
      <c r="D8072" s="42"/>
      <c r="E8072" s="42"/>
      <c r="F8072" s="42"/>
      <c r="G8072" s="43"/>
      <c r="H8072" s="76" t="str">
        <f>IF(G8072="","",VLOOKUP(F8072,ISLER!$1:$51,MATCH(D8072,ISLER!$1:$1,0)-2,0)*VLOOKUP(VLOOKUP(F8072,ISLER!$1:$51,MATCH(D8072,ISLER!$1:$1,0)-1,0),DOVIZ!$1:$4,MATCH(CONCATENATE(TEXT(C8072,"YYYY")," ",TEXT(C8072,"AAAA")),DOVIZ!$1:$1,0),0))</f>
        <v/>
      </c>
      <c r="I8072" s="76" t="str">
        <f t="shared" si="763"/>
        <v/>
      </c>
      <c r="J8072" s="45" t="b">
        <f t="shared" si="761"/>
        <v>0</v>
      </c>
      <c r="K8072" s="45" t="str">
        <f>IF(J8072=FALSE,"",IF(G8072="","",VLOOKUP(F8072,ISLER!$1:$51,2,0)*VLOOKUP(VLOOKUP(F8072,ISLER!$1:$51,3,0),DOVIZ!$1:$4,MATCH(CONCATENATE(TEXT(C8072,"YYYY")," ",TEXT(C8072,"AAAA")),DOVIZ!$1:$1,0),0)))</f>
        <v/>
      </c>
      <c r="L8072" s="45" t="str">
        <f t="shared" si="764"/>
        <v/>
      </c>
      <c r="M8072" s="74">
        <f t="shared" si="766"/>
        <v>46021</v>
      </c>
    </row>
    <row r="8073" spans="1:13" x14ac:dyDescent="0.25">
      <c r="A8073" s="40">
        <v>8137</v>
      </c>
      <c r="B8073" s="40" t="str">
        <f t="shared" si="762"/>
        <v>2025 Aralık</v>
      </c>
      <c r="C8073" s="41">
        <f t="shared" si="765"/>
        <v>46021</v>
      </c>
      <c r="D8073" s="42"/>
      <c r="E8073" s="42"/>
      <c r="F8073" s="42"/>
      <c r="G8073" s="43"/>
      <c r="H8073" s="76" t="str">
        <f>IF(G8073="","",VLOOKUP(F8073,ISLER!$1:$51,MATCH(D8073,ISLER!$1:$1,0)-2,0)*VLOOKUP(VLOOKUP(F8073,ISLER!$1:$51,MATCH(D8073,ISLER!$1:$1,0)-1,0),DOVIZ!$1:$4,MATCH(CONCATENATE(TEXT(C8073,"YYYY")," ",TEXT(C8073,"AAAA")),DOVIZ!$1:$1,0),0))</f>
        <v/>
      </c>
      <c r="I8073" s="76" t="str">
        <f t="shared" si="763"/>
        <v/>
      </c>
      <c r="J8073" s="45" t="b">
        <f t="shared" si="761"/>
        <v>0</v>
      </c>
      <c r="K8073" s="45" t="str">
        <f>IF(J8073=FALSE,"",IF(G8073="","",VLOOKUP(F8073,ISLER!$1:$51,2,0)*VLOOKUP(VLOOKUP(F8073,ISLER!$1:$51,3,0),DOVIZ!$1:$4,MATCH(CONCATENATE(TEXT(C8073,"YYYY")," ",TEXT(C8073,"AAAA")),DOVIZ!$1:$1,0),0)))</f>
        <v/>
      </c>
      <c r="L8073" s="45" t="str">
        <f t="shared" si="764"/>
        <v/>
      </c>
      <c r="M8073" s="74">
        <f t="shared" si="766"/>
        <v>46021</v>
      </c>
    </row>
    <row r="8074" spans="1:13" x14ac:dyDescent="0.25">
      <c r="A8074" s="40">
        <v>8138</v>
      </c>
      <c r="B8074" s="40" t="str">
        <f t="shared" si="762"/>
        <v>2025 Aralık</v>
      </c>
      <c r="C8074" s="41">
        <f t="shared" si="765"/>
        <v>46021</v>
      </c>
      <c r="D8074" s="42"/>
      <c r="E8074" s="42"/>
      <c r="F8074" s="42"/>
      <c r="G8074" s="43"/>
      <c r="H8074" s="76" t="str">
        <f>IF(G8074="","",VLOOKUP(F8074,ISLER!$1:$51,MATCH(D8074,ISLER!$1:$1,0)-2,0)*VLOOKUP(VLOOKUP(F8074,ISLER!$1:$51,MATCH(D8074,ISLER!$1:$1,0)-1,0),DOVIZ!$1:$4,MATCH(CONCATENATE(TEXT(C8074,"YYYY")," ",TEXT(C8074,"AAAA")),DOVIZ!$1:$1,0),0))</f>
        <v/>
      </c>
      <c r="I8074" s="76" t="str">
        <f t="shared" si="763"/>
        <v/>
      </c>
      <c r="J8074" s="45" t="b">
        <f t="shared" si="761"/>
        <v>0</v>
      </c>
      <c r="K8074" s="45" t="str">
        <f>IF(J8074=FALSE,"",IF(G8074="","",VLOOKUP(F8074,ISLER!$1:$51,2,0)*VLOOKUP(VLOOKUP(F8074,ISLER!$1:$51,3,0),DOVIZ!$1:$4,MATCH(CONCATENATE(TEXT(C8074,"YYYY")," ",TEXT(C8074,"AAAA")),DOVIZ!$1:$1,0),0)))</f>
        <v/>
      </c>
      <c r="L8074" s="45" t="str">
        <f t="shared" si="764"/>
        <v/>
      </c>
      <c r="M8074" s="74">
        <f t="shared" si="766"/>
        <v>46021</v>
      </c>
    </row>
    <row r="8075" spans="1:13" x14ac:dyDescent="0.25">
      <c r="A8075" s="40">
        <v>8139</v>
      </c>
      <c r="B8075" s="40" t="str">
        <f t="shared" si="762"/>
        <v>2025 Aralık</v>
      </c>
      <c r="C8075" s="41">
        <f t="shared" si="765"/>
        <v>46021</v>
      </c>
      <c r="D8075" s="42"/>
      <c r="E8075" s="42"/>
      <c r="F8075" s="42"/>
      <c r="G8075" s="43"/>
      <c r="H8075" s="76" t="str">
        <f>IF(G8075="","",VLOOKUP(F8075,ISLER!$1:$51,MATCH(D8075,ISLER!$1:$1,0)-2,0)*VLOOKUP(VLOOKUP(F8075,ISLER!$1:$51,MATCH(D8075,ISLER!$1:$1,0)-1,0),DOVIZ!$1:$4,MATCH(CONCATENATE(TEXT(C8075,"YYYY")," ",TEXT(C8075,"AAAA")),DOVIZ!$1:$1,0),0))</f>
        <v/>
      </c>
      <c r="I8075" s="76" t="str">
        <f t="shared" si="763"/>
        <v/>
      </c>
      <c r="J8075" s="45" t="b">
        <f t="shared" si="761"/>
        <v>0</v>
      </c>
      <c r="K8075" s="45" t="str">
        <f>IF(J8075=FALSE,"",IF(G8075="","",VLOOKUP(F8075,ISLER!$1:$51,2,0)*VLOOKUP(VLOOKUP(F8075,ISLER!$1:$51,3,0),DOVIZ!$1:$4,MATCH(CONCATENATE(TEXT(C8075,"YYYY")," ",TEXT(C8075,"AAAA")),DOVIZ!$1:$1,0),0)))</f>
        <v/>
      </c>
      <c r="L8075" s="45" t="str">
        <f t="shared" si="764"/>
        <v/>
      </c>
      <c r="M8075" s="74">
        <f t="shared" si="766"/>
        <v>46021</v>
      </c>
    </row>
    <row r="8076" spans="1:13" x14ac:dyDescent="0.25">
      <c r="A8076" s="40">
        <v>8140</v>
      </c>
      <c r="B8076" s="40" t="str">
        <f t="shared" si="762"/>
        <v>2025 Aralık</v>
      </c>
      <c r="C8076" s="41">
        <f t="shared" si="765"/>
        <v>46021</v>
      </c>
      <c r="D8076" s="42"/>
      <c r="E8076" s="42"/>
      <c r="F8076" s="42"/>
      <c r="G8076" s="43"/>
      <c r="H8076" s="76" t="str">
        <f>IF(G8076="","",VLOOKUP(F8076,ISLER!$1:$51,MATCH(D8076,ISLER!$1:$1,0)-2,0)*VLOOKUP(VLOOKUP(F8076,ISLER!$1:$51,MATCH(D8076,ISLER!$1:$1,0)-1,0),DOVIZ!$1:$4,MATCH(CONCATENATE(TEXT(C8076,"YYYY")," ",TEXT(C8076,"AAAA")),DOVIZ!$1:$1,0),0))</f>
        <v/>
      </c>
      <c r="I8076" s="76" t="str">
        <f t="shared" si="763"/>
        <v/>
      </c>
      <c r="J8076" s="45" t="b">
        <f t="shared" si="761"/>
        <v>0</v>
      </c>
      <c r="K8076" s="45" t="str">
        <f>IF(J8076=FALSE,"",IF(G8076="","",VLOOKUP(F8076,ISLER!$1:$51,2,0)*VLOOKUP(VLOOKUP(F8076,ISLER!$1:$51,3,0),DOVIZ!$1:$4,MATCH(CONCATENATE(TEXT(C8076,"YYYY")," ",TEXT(C8076,"AAAA")),DOVIZ!$1:$1,0),0)))</f>
        <v/>
      </c>
      <c r="L8076" s="45" t="str">
        <f t="shared" si="764"/>
        <v/>
      </c>
      <c r="M8076" s="74">
        <f t="shared" si="766"/>
        <v>46021</v>
      </c>
    </row>
    <row r="8077" spans="1:13" x14ac:dyDescent="0.25">
      <c r="A8077" s="40">
        <v>8141</v>
      </c>
      <c r="B8077" s="40" t="str">
        <f t="shared" si="762"/>
        <v>2025 Aralık</v>
      </c>
      <c r="C8077" s="41">
        <f t="shared" si="765"/>
        <v>46021</v>
      </c>
      <c r="D8077" s="42"/>
      <c r="E8077" s="42"/>
      <c r="F8077" s="42"/>
      <c r="G8077" s="43"/>
      <c r="H8077" s="76" t="str">
        <f>IF(G8077="","",VLOOKUP(F8077,ISLER!$1:$51,MATCH(D8077,ISLER!$1:$1,0)-2,0)*VLOOKUP(VLOOKUP(F8077,ISLER!$1:$51,MATCH(D8077,ISLER!$1:$1,0)-1,0),DOVIZ!$1:$4,MATCH(CONCATENATE(TEXT(C8077,"YYYY")," ",TEXT(C8077,"AAAA")),DOVIZ!$1:$1,0),0))</f>
        <v/>
      </c>
      <c r="I8077" s="76" t="str">
        <f t="shared" si="763"/>
        <v/>
      </c>
      <c r="J8077" s="45" t="b">
        <f t="shared" si="761"/>
        <v>0</v>
      </c>
      <c r="K8077" s="45" t="str">
        <f>IF(J8077=FALSE,"",IF(G8077="","",VLOOKUP(F8077,ISLER!$1:$51,2,0)*VLOOKUP(VLOOKUP(F8077,ISLER!$1:$51,3,0),DOVIZ!$1:$4,MATCH(CONCATENATE(TEXT(C8077,"YYYY")," ",TEXT(C8077,"AAAA")),DOVIZ!$1:$1,0),0)))</f>
        <v/>
      </c>
      <c r="L8077" s="45" t="str">
        <f t="shared" si="764"/>
        <v/>
      </c>
      <c r="M8077" s="74">
        <f t="shared" si="766"/>
        <v>46021</v>
      </c>
    </row>
    <row r="8078" spans="1:13" x14ac:dyDescent="0.25">
      <c r="A8078" s="40">
        <v>8142</v>
      </c>
      <c r="B8078" s="40" t="str">
        <f t="shared" si="762"/>
        <v>2025 Aralık</v>
      </c>
      <c r="C8078" s="41">
        <f t="shared" si="765"/>
        <v>46021</v>
      </c>
      <c r="D8078" s="42"/>
      <c r="E8078" s="42"/>
      <c r="F8078" s="42"/>
      <c r="G8078" s="43"/>
      <c r="H8078" s="76" t="str">
        <f>IF(G8078="","",VLOOKUP(F8078,ISLER!$1:$51,MATCH(D8078,ISLER!$1:$1,0)-2,0)*VLOOKUP(VLOOKUP(F8078,ISLER!$1:$51,MATCH(D8078,ISLER!$1:$1,0)-1,0),DOVIZ!$1:$4,MATCH(CONCATENATE(TEXT(C8078,"YYYY")," ",TEXT(C8078,"AAAA")),DOVIZ!$1:$1,0),0))</f>
        <v/>
      </c>
      <c r="I8078" s="76" t="str">
        <f t="shared" si="763"/>
        <v/>
      </c>
      <c r="J8078" s="45" t="b">
        <f t="shared" si="761"/>
        <v>0</v>
      </c>
      <c r="K8078" s="45" t="str">
        <f>IF(J8078=FALSE,"",IF(G8078="","",VLOOKUP(F8078,ISLER!$1:$51,2,0)*VLOOKUP(VLOOKUP(F8078,ISLER!$1:$51,3,0),DOVIZ!$1:$4,MATCH(CONCATENATE(TEXT(C8078,"YYYY")," ",TEXT(C8078,"AAAA")),DOVIZ!$1:$1,0),0)))</f>
        <v/>
      </c>
      <c r="L8078" s="45" t="str">
        <f t="shared" si="764"/>
        <v/>
      </c>
      <c r="M8078" s="74">
        <f t="shared" si="766"/>
        <v>46021</v>
      </c>
    </row>
    <row r="8079" spans="1:13" x14ac:dyDescent="0.25">
      <c r="A8079" s="40">
        <v>8143</v>
      </c>
      <c r="B8079" s="40" t="str">
        <f t="shared" si="762"/>
        <v>2025 Aralık</v>
      </c>
      <c r="C8079" s="41">
        <f t="shared" si="765"/>
        <v>46021</v>
      </c>
      <c r="D8079" s="42"/>
      <c r="E8079" s="42"/>
      <c r="F8079" s="42"/>
      <c r="G8079" s="43"/>
      <c r="H8079" s="76" t="str">
        <f>IF(G8079="","",VLOOKUP(F8079,ISLER!$1:$51,MATCH(D8079,ISLER!$1:$1,0)-2,0)*VLOOKUP(VLOOKUP(F8079,ISLER!$1:$51,MATCH(D8079,ISLER!$1:$1,0)-1,0),DOVIZ!$1:$4,MATCH(CONCATENATE(TEXT(C8079,"YYYY")," ",TEXT(C8079,"AAAA")),DOVIZ!$1:$1,0),0))</f>
        <v/>
      </c>
      <c r="I8079" s="76" t="str">
        <f t="shared" si="763"/>
        <v/>
      </c>
      <c r="J8079" s="45" t="b">
        <f t="shared" si="761"/>
        <v>0</v>
      </c>
      <c r="K8079" s="45" t="str">
        <f>IF(J8079=FALSE,"",IF(G8079="","",VLOOKUP(F8079,ISLER!$1:$51,2,0)*VLOOKUP(VLOOKUP(F8079,ISLER!$1:$51,3,0),DOVIZ!$1:$4,MATCH(CONCATENATE(TEXT(C8079,"YYYY")," ",TEXT(C8079,"AAAA")),DOVIZ!$1:$1,0),0)))</f>
        <v/>
      </c>
      <c r="L8079" s="45" t="str">
        <f t="shared" si="764"/>
        <v/>
      </c>
      <c r="M8079" s="74">
        <f t="shared" si="766"/>
        <v>46021</v>
      </c>
    </row>
    <row r="8080" spans="1:13" x14ac:dyDescent="0.25">
      <c r="A8080" s="40">
        <v>8144</v>
      </c>
      <c r="B8080" s="40" t="str">
        <f t="shared" si="762"/>
        <v>2025 Aralık</v>
      </c>
      <c r="C8080" s="41">
        <f t="shared" si="765"/>
        <v>46021</v>
      </c>
      <c r="D8080" s="42"/>
      <c r="E8080" s="42"/>
      <c r="F8080" s="42"/>
      <c r="G8080" s="43"/>
      <c r="H8080" s="76" t="str">
        <f>IF(G8080="","",VLOOKUP(F8080,ISLER!$1:$51,MATCH(D8080,ISLER!$1:$1,0)-2,0)*VLOOKUP(VLOOKUP(F8080,ISLER!$1:$51,MATCH(D8080,ISLER!$1:$1,0)-1,0),DOVIZ!$1:$4,MATCH(CONCATENATE(TEXT(C8080,"YYYY")," ",TEXT(C8080,"AAAA")),DOVIZ!$1:$1,0),0))</f>
        <v/>
      </c>
      <c r="I8080" s="76" t="str">
        <f t="shared" si="763"/>
        <v/>
      </c>
      <c r="J8080" s="45" t="b">
        <f t="shared" si="761"/>
        <v>0</v>
      </c>
      <c r="K8080" s="45" t="str">
        <f>IF(J8080=FALSE,"",IF(G8080="","",VLOOKUP(F8080,ISLER!$1:$51,2,0)*VLOOKUP(VLOOKUP(F8080,ISLER!$1:$51,3,0),DOVIZ!$1:$4,MATCH(CONCATENATE(TEXT(C8080,"YYYY")," ",TEXT(C8080,"AAAA")),DOVIZ!$1:$1,0),0)))</f>
        <v/>
      </c>
      <c r="L8080" s="45" t="str">
        <f t="shared" si="764"/>
        <v/>
      </c>
      <c r="M8080" s="74">
        <f t="shared" si="766"/>
        <v>46021</v>
      </c>
    </row>
    <row r="8081" spans="1:13" x14ac:dyDescent="0.25">
      <c r="A8081" s="40">
        <v>8145</v>
      </c>
      <c r="B8081" s="40" t="str">
        <f t="shared" si="762"/>
        <v>2025 Aralık</v>
      </c>
      <c r="C8081" s="41">
        <f t="shared" si="765"/>
        <v>46021</v>
      </c>
      <c r="D8081" s="42"/>
      <c r="E8081" s="42"/>
      <c r="F8081" s="42"/>
      <c r="G8081" s="43"/>
      <c r="H8081" s="76" t="str">
        <f>IF(G8081="","",VLOOKUP(F8081,ISLER!$1:$51,MATCH(D8081,ISLER!$1:$1,0)-2,0)*VLOOKUP(VLOOKUP(F8081,ISLER!$1:$51,MATCH(D8081,ISLER!$1:$1,0)-1,0),DOVIZ!$1:$4,MATCH(CONCATENATE(TEXT(C8081,"YYYY")," ",TEXT(C8081,"AAAA")),DOVIZ!$1:$1,0),0))</f>
        <v/>
      </c>
      <c r="I8081" s="76" t="str">
        <f t="shared" si="763"/>
        <v/>
      </c>
      <c r="J8081" s="45" t="b">
        <f t="shared" si="761"/>
        <v>0</v>
      </c>
      <c r="K8081" s="45" t="str">
        <f>IF(J8081=FALSE,"",IF(G8081="","",VLOOKUP(F8081,ISLER!$1:$51,2,0)*VLOOKUP(VLOOKUP(F8081,ISLER!$1:$51,3,0),DOVIZ!$1:$4,MATCH(CONCATENATE(TEXT(C8081,"YYYY")," ",TEXT(C8081,"AAAA")),DOVIZ!$1:$1,0),0)))</f>
        <v/>
      </c>
      <c r="L8081" s="45" t="str">
        <f t="shared" si="764"/>
        <v/>
      </c>
      <c r="M8081" s="74">
        <f t="shared" si="766"/>
        <v>46021</v>
      </c>
    </row>
    <row r="8082" spans="1:13" x14ac:dyDescent="0.25">
      <c r="A8082" s="40">
        <v>8146</v>
      </c>
      <c r="B8082" s="40" t="str">
        <f t="shared" si="762"/>
        <v>2025 Aralık</v>
      </c>
      <c r="C8082" s="41">
        <f t="shared" si="765"/>
        <v>46021</v>
      </c>
      <c r="D8082" s="42"/>
      <c r="E8082" s="42"/>
      <c r="F8082" s="42"/>
      <c r="G8082" s="43"/>
      <c r="H8082" s="76" t="str">
        <f>IF(G8082="","",VLOOKUP(F8082,ISLER!$1:$51,MATCH(D8082,ISLER!$1:$1,0)-2,0)*VLOOKUP(VLOOKUP(F8082,ISLER!$1:$51,MATCH(D8082,ISLER!$1:$1,0)-1,0),DOVIZ!$1:$4,MATCH(CONCATENATE(TEXT(C8082,"YYYY")," ",TEXT(C8082,"AAAA")),DOVIZ!$1:$1,0),0))</f>
        <v/>
      </c>
      <c r="I8082" s="76" t="str">
        <f t="shared" si="763"/>
        <v/>
      </c>
      <c r="J8082" s="45" t="b">
        <f t="shared" si="761"/>
        <v>0</v>
      </c>
      <c r="K8082" s="45" t="str">
        <f>IF(J8082=FALSE,"",IF(G8082="","",VLOOKUP(F8082,ISLER!$1:$51,2,0)*VLOOKUP(VLOOKUP(F8082,ISLER!$1:$51,3,0),DOVIZ!$1:$4,MATCH(CONCATENATE(TEXT(C8082,"YYYY")," ",TEXT(C8082,"AAAA")),DOVIZ!$1:$1,0),0)))</f>
        <v/>
      </c>
      <c r="L8082" s="45" t="str">
        <f t="shared" si="764"/>
        <v/>
      </c>
      <c r="M8082" s="74">
        <f t="shared" si="766"/>
        <v>46021</v>
      </c>
    </row>
    <row r="8083" spans="1:13" x14ac:dyDescent="0.25">
      <c r="A8083" s="40">
        <v>8147</v>
      </c>
      <c r="B8083" s="40" t="str">
        <f t="shared" si="762"/>
        <v>2025 Aralık</v>
      </c>
      <c r="C8083" s="41">
        <f t="shared" si="765"/>
        <v>46021</v>
      </c>
      <c r="D8083" s="42"/>
      <c r="E8083" s="42"/>
      <c r="F8083" s="42"/>
      <c r="G8083" s="43"/>
      <c r="H8083" s="76" t="str">
        <f>IF(G8083="","",VLOOKUP(F8083,ISLER!$1:$51,MATCH(D8083,ISLER!$1:$1,0)-2,0)*VLOOKUP(VLOOKUP(F8083,ISLER!$1:$51,MATCH(D8083,ISLER!$1:$1,0)-1,0),DOVIZ!$1:$4,MATCH(CONCATENATE(TEXT(C8083,"YYYY")," ",TEXT(C8083,"AAAA")),DOVIZ!$1:$1,0),0))</f>
        <v/>
      </c>
      <c r="I8083" s="76" t="str">
        <f t="shared" si="763"/>
        <v/>
      </c>
      <c r="J8083" s="45" t="b">
        <f t="shared" si="761"/>
        <v>0</v>
      </c>
      <c r="K8083" s="45" t="str">
        <f>IF(J8083=FALSE,"",IF(G8083="","",VLOOKUP(F8083,ISLER!$1:$51,2,0)*VLOOKUP(VLOOKUP(F8083,ISLER!$1:$51,3,0),DOVIZ!$1:$4,MATCH(CONCATENATE(TEXT(C8083,"YYYY")," ",TEXT(C8083,"AAAA")),DOVIZ!$1:$1,0),0)))</f>
        <v/>
      </c>
      <c r="L8083" s="45" t="str">
        <f t="shared" si="764"/>
        <v/>
      </c>
      <c r="M8083" s="74">
        <f t="shared" si="766"/>
        <v>46021</v>
      </c>
    </row>
    <row r="8084" spans="1:13" x14ac:dyDescent="0.25">
      <c r="A8084" s="40">
        <v>8148</v>
      </c>
      <c r="B8084" s="40" t="str">
        <f t="shared" si="762"/>
        <v>2025 Aralık</v>
      </c>
      <c r="C8084" s="41">
        <f t="shared" si="765"/>
        <v>46021</v>
      </c>
      <c r="D8084" s="42"/>
      <c r="E8084" s="42"/>
      <c r="F8084" s="42"/>
      <c r="G8084" s="43"/>
      <c r="H8084" s="76" t="str">
        <f>IF(G8084="","",VLOOKUP(F8084,ISLER!$1:$51,MATCH(D8084,ISLER!$1:$1,0)-2,0)*VLOOKUP(VLOOKUP(F8084,ISLER!$1:$51,MATCH(D8084,ISLER!$1:$1,0)-1,0),DOVIZ!$1:$4,MATCH(CONCATENATE(TEXT(C8084,"YYYY")," ",TEXT(C8084,"AAAA")),DOVIZ!$1:$1,0),0))</f>
        <v/>
      </c>
      <c r="I8084" s="76" t="str">
        <f t="shared" si="763"/>
        <v/>
      </c>
      <c r="J8084" s="45" t="b">
        <f t="shared" si="761"/>
        <v>0</v>
      </c>
      <c r="K8084" s="45" t="str">
        <f>IF(J8084=FALSE,"",IF(G8084="","",VLOOKUP(F8084,ISLER!$1:$51,2,0)*VLOOKUP(VLOOKUP(F8084,ISLER!$1:$51,3,0),DOVIZ!$1:$4,MATCH(CONCATENATE(TEXT(C8084,"YYYY")," ",TEXT(C8084,"AAAA")),DOVIZ!$1:$1,0),0)))</f>
        <v/>
      </c>
      <c r="L8084" s="45" t="str">
        <f t="shared" si="764"/>
        <v/>
      </c>
      <c r="M8084" s="74">
        <f t="shared" si="766"/>
        <v>46021</v>
      </c>
    </row>
    <row r="8085" spans="1:13" x14ac:dyDescent="0.25">
      <c r="A8085" s="40">
        <v>8149</v>
      </c>
      <c r="B8085" s="40" t="str">
        <f t="shared" si="762"/>
        <v>2025 Aralık</v>
      </c>
      <c r="C8085" s="41">
        <f t="shared" si="765"/>
        <v>46021</v>
      </c>
      <c r="D8085" s="42"/>
      <c r="E8085" s="42"/>
      <c r="F8085" s="42"/>
      <c r="G8085" s="43"/>
      <c r="H8085" s="76" t="str">
        <f>IF(G8085="","",VLOOKUP(F8085,ISLER!$1:$51,MATCH(D8085,ISLER!$1:$1,0)-2,0)*VLOOKUP(VLOOKUP(F8085,ISLER!$1:$51,MATCH(D8085,ISLER!$1:$1,0)-1,0),DOVIZ!$1:$4,MATCH(CONCATENATE(TEXT(C8085,"YYYY")," ",TEXT(C8085,"AAAA")),DOVIZ!$1:$1,0),0))</f>
        <v/>
      </c>
      <c r="I8085" s="76" t="str">
        <f t="shared" si="763"/>
        <v/>
      </c>
      <c r="J8085" s="45" t="b">
        <f t="shared" si="761"/>
        <v>0</v>
      </c>
      <c r="K8085" s="45" t="str">
        <f>IF(J8085=FALSE,"",IF(G8085="","",VLOOKUP(F8085,ISLER!$1:$51,2,0)*VLOOKUP(VLOOKUP(F8085,ISLER!$1:$51,3,0),DOVIZ!$1:$4,MATCH(CONCATENATE(TEXT(C8085,"YYYY")," ",TEXT(C8085,"AAAA")),DOVIZ!$1:$1,0),0)))</f>
        <v/>
      </c>
      <c r="L8085" s="45" t="str">
        <f t="shared" si="764"/>
        <v/>
      </c>
      <c r="M8085" s="74">
        <f t="shared" si="766"/>
        <v>46021</v>
      </c>
    </row>
    <row r="8086" spans="1:13" x14ac:dyDescent="0.25">
      <c r="A8086" s="40">
        <v>8150</v>
      </c>
      <c r="B8086" s="40" t="str">
        <f t="shared" si="762"/>
        <v>2025 Aralık</v>
      </c>
      <c r="C8086" s="41">
        <f t="shared" si="765"/>
        <v>46021</v>
      </c>
      <c r="D8086" s="42"/>
      <c r="E8086" s="42"/>
      <c r="F8086" s="42"/>
      <c r="G8086" s="43"/>
      <c r="H8086" s="76" t="str">
        <f>IF(G8086="","",VLOOKUP(F8086,ISLER!$1:$51,MATCH(D8086,ISLER!$1:$1,0)-2,0)*VLOOKUP(VLOOKUP(F8086,ISLER!$1:$51,MATCH(D8086,ISLER!$1:$1,0)-1,0),DOVIZ!$1:$4,MATCH(CONCATENATE(TEXT(C8086,"YYYY")," ",TEXT(C8086,"AAAA")),DOVIZ!$1:$1,0),0))</f>
        <v/>
      </c>
      <c r="I8086" s="76" t="str">
        <f t="shared" si="763"/>
        <v/>
      </c>
      <c r="J8086" s="45" t="b">
        <f t="shared" si="761"/>
        <v>0</v>
      </c>
      <c r="K8086" s="45" t="str">
        <f>IF(J8086=FALSE,"",IF(G8086="","",VLOOKUP(F8086,ISLER!$1:$51,2,0)*VLOOKUP(VLOOKUP(F8086,ISLER!$1:$51,3,0),DOVIZ!$1:$4,MATCH(CONCATENATE(TEXT(C8086,"YYYY")," ",TEXT(C8086,"AAAA")),DOVIZ!$1:$1,0),0)))</f>
        <v/>
      </c>
      <c r="L8086" s="45" t="str">
        <f t="shared" si="764"/>
        <v/>
      </c>
      <c r="M8086" s="74">
        <f t="shared" si="766"/>
        <v>46021</v>
      </c>
    </row>
    <row r="8087" spans="1:13" x14ac:dyDescent="0.25">
      <c r="A8087" s="40">
        <v>8151</v>
      </c>
      <c r="B8087" s="40" t="str">
        <f t="shared" si="762"/>
        <v>2025 Aralık</v>
      </c>
      <c r="C8087" s="41">
        <f t="shared" si="765"/>
        <v>46021</v>
      </c>
      <c r="D8087" s="42"/>
      <c r="E8087" s="42"/>
      <c r="F8087" s="42"/>
      <c r="G8087" s="43"/>
      <c r="H8087" s="76" t="str">
        <f>IF(G8087="","",VLOOKUP(F8087,ISLER!$1:$51,MATCH(D8087,ISLER!$1:$1,0)-2,0)*VLOOKUP(VLOOKUP(F8087,ISLER!$1:$51,MATCH(D8087,ISLER!$1:$1,0)-1,0),DOVIZ!$1:$4,MATCH(CONCATENATE(TEXT(C8087,"YYYY")," ",TEXT(C8087,"AAAA")),DOVIZ!$1:$1,0),0))</f>
        <v/>
      </c>
      <c r="I8087" s="76" t="str">
        <f t="shared" si="763"/>
        <v/>
      </c>
      <c r="J8087" s="45" t="b">
        <f t="shared" si="761"/>
        <v>0</v>
      </c>
      <c r="K8087" s="45" t="str">
        <f>IF(J8087=FALSE,"",IF(G8087="","",VLOOKUP(F8087,ISLER!$1:$51,2,0)*VLOOKUP(VLOOKUP(F8087,ISLER!$1:$51,3,0),DOVIZ!$1:$4,MATCH(CONCATENATE(TEXT(C8087,"YYYY")," ",TEXT(C8087,"AAAA")),DOVIZ!$1:$1,0),0)))</f>
        <v/>
      </c>
      <c r="L8087" s="45" t="str">
        <f t="shared" si="764"/>
        <v/>
      </c>
      <c r="M8087" s="74">
        <f t="shared" si="766"/>
        <v>46021</v>
      </c>
    </row>
    <row r="8088" spans="1:13" x14ac:dyDescent="0.25">
      <c r="A8088" s="40">
        <v>8152</v>
      </c>
      <c r="B8088" s="40" t="str">
        <f t="shared" si="762"/>
        <v>2025 Aralık</v>
      </c>
      <c r="C8088" s="41">
        <f t="shared" si="765"/>
        <v>46021</v>
      </c>
      <c r="D8088" s="42"/>
      <c r="E8088" s="42"/>
      <c r="F8088" s="42"/>
      <c r="G8088" s="43"/>
      <c r="H8088" s="76" t="str">
        <f>IF(G8088="","",VLOOKUP(F8088,ISLER!$1:$51,MATCH(D8088,ISLER!$1:$1,0)-2,0)*VLOOKUP(VLOOKUP(F8088,ISLER!$1:$51,MATCH(D8088,ISLER!$1:$1,0)-1,0),DOVIZ!$1:$4,MATCH(CONCATENATE(TEXT(C8088,"YYYY")," ",TEXT(C8088,"AAAA")),DOVIZ!$1:$1,0),0))</f>
        <v/>
      </c>
      <c r="I8088" s="76" t="str">
        <f t="shared" si="763"/>
        <v/>
      </c>
      <c r="J8088" s="45" t="b">
        <f t="shared" si="761"/>
        <v>0</v>
      </c>
      <c r="K8088" s="45" t="str">
        <f>IF(J8088=FALSE,"",IF(G8088="","",VLOOKUP(F8088,ISLER!$1:$51,2,0)*VLOOKUP(VLOOKUP(F8088,ISLER!$1:$51,3,0),DOVIZ!$1:$4,MATCH(CONCATENATE(TEXT(C8088,"YYYY")," ",TEXT(C8088,"AAAA")),DOVIZ!$1:$1,0),0)))</f>
        <v/>
      </c>
      <c r="L8088" s="45" t="str">
        <f t="shared" si="764"/>
        <v/>
      </c>
      <c r="M8088" s="74">
        <f t="shared" si="766"/>
        <v>46021</v>
      </c>
    </row>
    <row r="8089" spans="1:13" x14ac:dyDescent="0.25">
      <c r="A8089" s="40">
        <v>8153</v>
      </c>
      <c r="B8089" s="40" t="str">
        <f t="shared" si="762"/>
        <v>2025 Aralık</v>
      </c>
      <c r="C8089" s="41">
        <f t="shared" si="765"/>
        <v>46021</v>
      </c>
      <c r="D8089" s="42"/>
      <c r="E8089" s="42"/>
      <c r="F8089" s="42"/>
      <c r="G8089" s="43"/>
      <c r="H8089" s="76" t="str">
        <f>IF(G8089="","",VLOOKUP(F8089,ISLER!$1:$51,MATCH(D8089,ISLER!$1:$1,0)-2,0)*VLOOKUP(VLOOKUP(F8089,ISLER!$1:$51,MATCH(D8089,ISLER!$1:$1,0)-1,0),DOVIZ!$1:$4,MATCH(CONCATENATE(TEXT(C8089,"YYYY")," ",TEXT(C8089,"AAAA")),DOVIZ!$1:$1,0),0))</f>
        <v/>
      </c>
      <c r="I8089" s="76" t="str">
        <f t="shared" si="763"/>
        <v/>
      </c>
      <c r="J8089" s="45" t="b">
        <f t="shared" si="761"/>
        <v>0</v>
      </c>
      <c r="K8089" s="45" t="str">
        <f>IF(J8089=FALSE,"",IF(G8089="","",VLOOKUP(F8089,ISLER!$1:$51,2,0)*VLOOKUP(VLOOKUP(F8089,ISLER!$1:$51,3,0),DOVIZ!$1:$4,MATCH(CONCATENATE(TEXT(C8089,"YYYY")," ",TEXT(C8089,"AAAA")),DOVIZ!$1:$1,0),0)))</f>
        <v/>
      </c>
      <c r="L8089" s="45" t="str">
        <f t="shared" si="764"/>
        <v/>
      </c>
      <c r="M8089" s="74">
        <f t="shared" si="766"/>
        <v>46021</v>
      </c>
    </row>
    <row r="8090" spans="1:13" x14ac:dyDescent="0.25">
      <c r="A8090" s="40">
        <v>8154</v>
      </c>
      <c r="B8090" s="40" t="str">
        <f t="shared" si="762"/>
        <v>2025 Aralık</v>
      </c>
      <c r="C8090" s="41">
        <f t="shared" si="765"/>
        <v>46021</v>
      </c>
      <c r="D8090" s="42"/>
      <c r="E8090" s="42"/>
      <c r="F8090" s="42"/>
      <c r="G8090" s="43"/>
      <c r="H8090" s="76" t="str">
        <f>IF(G8090="","",VLOOKUP(F8090,ISLER!$1:$51,MATCH(D8090,ISLER!$1:$1,0)-2,0)*VLOOKUP(VLOOKUP(F8090,ISLER!$1:$51,MATCH(D8090,ISLER!$1:$1,0)-1,0),DOVIZ!$1:$4,MATCH(CONCATENATE(TEXT(C8090,"YYYY")," ",TEXT(C8090,"AAAA")),DOVIZ!$1:$1,0),0))</f>
        <v/>
      </c>
      <c r="I8090" s="76" t="str">
        <f t="shared" si="763"/>
        <v/>
      </c>
      <c r="J8090" s="45" t="b">
        <f t="shared" si="761"/>
        <v>0</v>
      </c>
      <c r="K8090" s="45" t="str">
        <f>IF(J8090=FALSE,"",IF(G8090="","",VLOOKUP(F8090,ISLER!$1:$51,2,0)*VLOOKUP(VLOOKUP(F8090,ISLER!$1:$51,3,0),DOVIZ!$1:$4,MATCH(CONCATENATE(TEXT(C8090,"YYYY")," ",TEXT(C8090,"AAAA")),DOVIZ!$1:$1,0),0)))</f>
        <v/>
      </c>
      <c r="L8090" s="45" t="str">
        <f t="shared" si="764"/>
        <v/>
      </c>
      <c r="M8090" s="74">
        <f t="shared" si="766"/>
        <v>46021</v>
      </c>
    </row>
    <row r="8091" spans="1:13" x14ac:dyDescent="0.25">
      <c r="A8091" s="40">
        <v>8155</v>
      </c>
      <c r="B8091" s="40" t="str">
        <f t="shared" si="762"/>
        <v>2025 Aralık</v>
      </c>
      <c r="C8091" s="41">
        <f t="shared" si="765"/>
        <v>46021</v>
      </c>
      <c r="D8091" s="42"/>
      <c r="E8091" s="42"/>
      <c r="F8091" s="42"/>
      <c r="G8091" s="43"/>
      <c r="H8091" s="76" t="str">
        <f>IF(G8091="","",VLOOKUP(F8091,ISLER!$1:$51,MATCH(D8091,ISLER!$1:$1,0)-2,0)*VLOOKUP(VLOOKUP(F8091,ISLER!$1:$51,MATCH(D8091,ISLER!$1:$1,0)-1,0),DOVIZ!$1:$4,MATCH(CONCATENATE(TEXT(C8091,"YYYY")," ",TEXT(C8091,"AAAA")),DOVIZ!$1:$1,0),0))</f>
        <v/>
      </c>
      <c r="I8091" s="76" t="str">
        <f t="shared" si="763"/>
        <v/>
      </c>
      <c r="J8091" s="45" t="b">
        <f t="shared" si="761"/>
        <v>0</v>
      </c>
      <c r="K8091" s="45" t="str">
        <f>IF(J8091=FALSE,"",IF(G8091="","",VLOOKUP(F8091,ISLER!$1:$51,2,0)*VLOOKUP(VLOOKUP(F8091,ISLER!$1:$51,3,0),DOVIZ!$1:$4,MATCH(CONCATENATE(TEXT(C8091,"YYYY")," ",TEXT(C8091,"AAAA")),DOVIZ!$1:$1,0),0)))</f>
        <v/>
      </c>
      <c r="L8091" s="45" t="str">
        <f t="shared" si="764"/>
        <v/>
      </c>
      <c r="M8091" s="74">
        <f t="shared" si="766"/>
        <v>46021</v>
      </c>
    </row>
    <row r="8092" spans="1:13" x14ac:dyDescent="0.25">
      <c r="A8092" s="40">
        <v>8156</v>
      </c>
      <c r="B8092" s="40" t="str">
        <f t="shared" si="762"/>
        <v>2025 Aralık</v>
      </c>
      <c r="C8092" s="41">
        <f t="shared" si="765"/>
        <v>46021</v>
      </c>
      <c r="D8092" s="42"/>
      <c r="E8092" s="42"/>
      <c r="F8092" s="42"/>
      <c r="G8092" s="43"/>
      <c r="H8092" s="76" t="str">
        <f>IF(G8092="","",VLOOKUP(F8092,ISLER!$1:$51,MATCH(D8092,ISLER!$1:$1,0)-2,0)*VLOOKUP(VLOOKUP(F8092,ISLER!$1:$51,MATCH(D8092,ISLER!$1:$1,0)-1,0),DOVIZ!$1:$4,MATCH(CONCATENATE(TEXT(C8092,"YYYY")," ",TEXT(C8092,"AAAA")),DOVIZ!$1:$1,0),0))</f>
        <v/>
      </c>
      <c r="I8092" s="76" t="str">
        <f t="shared" si="763"/>
        <v/>
      </c>
      <c r="J8092" s="45" t="b">
        <f t="shared" si="761"/>
        <v>0</v>
      </c>
      <c r="K8092" s="45" t="str">
        <f>IF(J8092=FALSE,"",IF(G8092="","",VLOOKUP(F8092,ISLER!$1:$51,2,0)*VLOOKUP(VLOOKUP(F8092,ISLER!$1:$51,3,0),DOVIZ!$1:$4,MATCH(CONCATENATE(TEXT(C8092,"YYYY")," ",TEXT(C8092,"AAAA")),DOVIZ!$1:$1,0),0)))</f>
        <v/>
      </c>
      <c r="L8092" s="45" t="str">
        <f t="shared" si="764"/>
        <v/>
      </c>
      <c r="M8092" s="74">
        <f t="shared" si="766"/>
        <v>46021</v>
      </c>
    </row>
    <row r="8093" spans="1:13" x14ac:dyDescent="0.25">
      <c r="A8093" s="40">
        <v>8157</v>
      </c>
      <c r="B8093" s="40" t="str">
        <f t="shared" si="762"/>
        <v>2025 Aralık</v>
      </c>
      <c r="C8093" s="41">
        <f t="shared" si="765"/>
        <v>46021</v>
      </c>
      <c r="D8093" s="42"/>
      <c r="E8093" s="42"/>
      <c r="F8093" s="42"/>
      <c r="G8093" s="43"/>
      <c r="H8093" s="76" t="str">
        <f>IF(G8093="","",VLOOKUP(F8093,ISLER!$1:$51,MATCH(D8093,ISLER!$1:$1,0)-2,0)*VLOOKUP(VLOOKUP(F8093,ISLER!$1:$51,MATCH(D8093,ISLER!$1:$1,0)-1,0),DOVIZ!$1:$4,MATCH(CONCATENATE(TEXT(C8093,"YYYY")," ",TEXT(C8093,"AAAA")),DOVIZ!$1:$1,0),0))</f>
        <v/>
      </c>
      <c r="I8093" s="76" t="str">
        <f t="shared" si="763"/>
        <v/>
      </c>
      <c r="J8093" s="45" t="b">
        <f t="shared" si="761"/>
        <v>0</v>
      </c>
      <c r="K8093" s="45" t="str">
        <f>IF(J8093=FALSE,"",IF(G8093="","",VLOOKUP(F8093,ISLER!$1:$51,2,0)*VLOOKUP(VLOOKUP(F8093,ISLER!$1:$51,3,0),DOVIZ!$1:$4,MATCH(CONCATENATE(TEXT(C8093,"YYYY")," ",TEXT(C8093,"AAAA")),DOVIZ!$1:$1,0),0)))</f>
        <v/>
      </c>
      <c r="L8093" s="45" t="str">
        <f t="shared" si="764"/>
        <v/>
      </c>
      <c r="M8093" s="74">
        <f t="shared" si="766"/>
        <v>46021</v>
      </c>
    </row>
    <row r="8094" spans="1:13" x14ac:dyDescent="0.25">
      <c r="A8094" s="40">
        <v>8158</v>
      </c>
      <c r="B8094" s="40" t="str">
        <f t="shared" si="762"/>
        <v>2025 Aralık</v>
      </c>
      <c r="C8094" s="41">
        <f t="shared" si="765"/>
        <v>46021</v>
      </c>
      <c r="D8094" s="42"/>
      <c r="E8094" s="42"/>
      <c r="F8094" s="42"/>
      <c r="G8094" s="43"/>
      <c r="H8094" s="76" t="str">
        <f>IF(G8094="","",VLOOKUP(F8094,ISLER!$1:$51,MATCH(D8094,ISLER!$1:$1,0)-2,0)*VLOOKUP(VLOOKUP(F8094,ISLER!$1:$51,MATCH(D8094,ISLER!$1:$1,0)-1,0),DOVIZ!$1:$4,MATCH(CONCATENATE(TEXT(C8094,"YYYY")," ",TEXT(C8094,"AAAA")),DOVIZ!$1:$1,0),0))</f>
        <v/>
      </c>
      <c r="I8094" s="76" t="str">
        <f t="shared" si="763"/>
        <v/>
      </c>
      <c r="J8094" s="45" t="b">
        <f t="shared" si="761"/>
        <v>0</v>
      </c>
      <c r="K8094" s="45" t="str">
        <f>IF(J8094=FALSE,"",IF(G8094="","",VLOOKUP(F8094,ISLER!$1:$51,2,0)*VLOOKUP(VLOOKUP(F8094,ISLER!$1:$51,3,0),DOVIZ!$1:$4,MATCH(CONCATENATE(TEXT(C8094,"YYYY")," ",TEXT(C8094,"AAAA")),DOVIZ!$1:$1,0),0)))</f>
        <v/>
      </c>
      <c r="L8094" s="45" t="str">
        <f t="shared" si="764"/>
        <v/>
      </c>
      <c r="M8094" s="74">
        <f t="shared" si="766"/>
        <v>46021</v>
      </c>
    </row>
    <row r="8095" spans="1:13" x14ac:dyDescent="0.25">
      <c r="A8095" s="40">
        <v>8159</v>
      </c>
      <c r="B8095" s="40" t="str">
        <f t="shared" si="762"/>
        <v>2025 Aralık</v>
      </c>
      <c r="C8095" s="41">
        <f t="shared" si="765"/>
        <v>46021</v>
      </c>
      <c r="D8095" s="42"/>
      <c r="E8095" s="42"/>
      <c r="F8095" s="42"/>
      <c r="G8095" s="43"/>
      <c r="H8095" s="76" t="str">
        <f>IF(G8095="","",VLOOKUP(F8095,ISLER!$1:$51,MATCH(D8095,ISLER!$1:$1,0)-2,0)*VLOOKUP(VLOOKUP(F8095,ISLER!$1:$51,MATCH(D8095,ISLER!$1:$1,0)-1,0),DOVIZ!$1:$4,MATCH(CONCATENATE(TEXT(C8095,"YYYY")," ",TEXT(C8095,"AAAA")),DOVIZ!$1:$1,0),0))</f>
        <v/>
      </c>
      <c r="I8095" s="76" t="str">
        <f t="shared" si="763"/>
        <v/>
      </c>
      <c r="J8095" s="45" t="b">
        <f t="shared" si="761"/>
        <v>0</v>
      </c>
      <c r="K8095" s="45" t="str">
        <f>IF(J8095=FALSE,"",IF(G8095="","",VLOOKUP(F8095,ISLER!$1:$51,2,0)*VLOOKUP(VLOOKUP(F8095,ISLER!$1:$51,3,0),DOVIZ!$1:$4,MATCH(CONCATENATE(TEXT(C8095,"YYYY")," ",TEXT(C8095,"AAAA")),DOVIZ!$1:$1,0),0)))</f>
        <v/>
      </c>
      <c r="L8095" s="45" t="str">
        <f t="shared" si="764"/>
        <v/>
      </c>
      <c r="M8095" s="74">
        <f t="shared" si="766"/>
        <v>46021</v>
      </c>
    </row>
    <row r="8096" spans="1:13" x14ac:dyDescent="0.25">
      <c r="A8096" s="40">
        <v>8160</v>
      </c>
      <c r="B8096" s="40" t="str">
        <f t="shared" si="762"/>
        <v>2025 Aralık</v>
      </c>
      <c r="C8096" s="41">
        <f t="shared" si="765"/>
        <v>46021</v>
      </c>
      <c r="D8096" s="42"/>
      <c r="E8096" s="42"/>
      <c r="F8096" s="42"/>
      <c r="G8096" s="43"/>
      <c r="H8096" s="76" t="str">
        <f>IF(G8096="","",VLOOKUP(F8096,ISLER!$1:$51,MATCH(D8096,ISLER!$1:$1,0)-2,0)*VLOOKUP(VLOOKUP(F8096,ISLER!$1:$51,MATCH(D8096,ISLER!$1:$1,0)-1,0),DOVIZ!$1:$4,MATCH(CONCATENATE(TEXT(C8096,"YYYY")," ",TEXT(C8096,"AAAA")),DOVIZ!$1:$1,0),0))</f>
        <v/>
      </c>
      <c r="I8096" s="76" t="str">
        <f t="shared" si="763"/>
        <v/>
      </c>
      <c r="J8096" s="45" t="b">
        <f t="shared" si="761"/>
        <v>0</v>
      </c>
      <c r="K8096" s="45" t="str">
        <f>IF(J8096=FALSE,"",IF(G8096="","",VLOOKUP(F8096,ISLER!$1:$51,2,0)*VLOOKUP(VLOOKUP(F8096,ISLER!$1:$51,3,0),DOVIZ!$1:$4,MATCH(CONCATENATE(TEXT(C8096,"YYYY")," ",TEXT(C8096,"AAAA")),DOVIZ!$1:$1,0),0)))</f>
        <v/>
      </c>
      <c r="L8096" s="45" t="str">
        <f t="shared" si="764"/>
        <v/>
      </c>
      <c r="M8096" s="74">
        <f t="shared" si="766"/>
        <v>46021</v>
      </c>
    </row>
    <row r="8097" spans="1:13" x14ac:dyDescent="0.25">
      <c r="A8097" s="40">
        <v>8161</v>
      </c>
      <c r="B8097" s="40" t="str">
        <f t="shared" si="762"/>
        <v>2025 Aralık</v>
      </c>
      <c r="C8097" s="41">
        <f t="shared" si="765"/>
        <v>46021</v>
      </c>
      <c r="D8097" s="42"/>
      <c r="E8097" s="42"/>
      <c r="F8097" s="42"/>
      <c r="G8097" s="43"/>
      <c r="H8097" s="76" t="str">
        <f>IF(G8097="","",VLOOKUP(F8097,ISLER!$1:$51,MATCH(D8097,ISLER!$1:$1,0)-2,0)*VLOOKUP(VLOOKUP(F8097,ISLER!$1:$51,MATCH(D8097,ISLER!$1:$1,0)-1,0),DOVIZ!$1:$4,MATCH(CONCATENATE(TEXT(C8097,"YYYY")," ",TEXT(C8097,"AAAA")),DOVIZ!$1:$1,0),0))</f>
        <v/>
      </c>
      <c r="I8097" s="76" t="str">
        <f t="shared" si="763"/>
        <v/>
      </c>
      <c r="J8097" s="45" t="b">
        <f t="shared" si="761"/>
        <v>0</v>
      </c>
      <c r="K8097" s="45" t="str">
        <f>IF(J8097=FALSE,"",IF(G8097="","",VLOOKUP(F8097,ISLER!$1:$51,2,0)*VLOOKUP(VLOOKUP(F8097,ISLER!$1:$51,3,0),DOVIZ!$1:$4,MATCH(CONCATENATE(TEXT(C8097,"YYYY")," ",TEXT(C8097,"AAAA")),DOVIZ!$1:$1,0),0)))</f>
        <v/>
      </c>
      <c r="L8097" s="45" t="str">
        <f t="shared" si="764"/>
        <v/>
      </c>
      <c r="M8097" s="74">
        <f t="shared" si="766"/>
        <v>46021</v>
      </c>
    </row>
    <row r="8098" spans="1:13" x14ac:dyDescent="0.25">
      <c r="A8098" s="40">
        <v>8162</v>
      </c>
      <c r="B8098" s="40" t="str">
        <f t="shared" si="762"/>
        <v>2025 Aralık</v>
      </c>
      <c r="C8098" s="41">
        <f t="shared" si="765"/>
        <v>46021</v>
      </c>
      <c r="D8098" s="42"/>
      <c r="E8098" s="42"/>
      <c r="F8098" s="42"/>
      <c r="G8098" s="43"/>
      <c r="H8098" s="76" t="str">
        <f>IF(G8098="","",VLOOKUP(F8098,ISLER!$1:$51,MATCH(D8098,ISLER!$1:$1,0)-2,0)*VLOOKUP(VLOOKUP(F8098,ISLER!$1:$51,MATCH(D8098,ISLER!$1:$1,0)-1,0),DOVIZ!$1:$4,MATCH(CONCATENATE(TEXT(C8098,"YYYY")," ",TEXT(C8098,"AAAA")),DOVIZ!$1:$1,0),0))</f>
        <v/>
      </c>
      <c r="I8098" s="76" t="str">
        <f t="shared" si="763"/>
        <v/>
      </c>
      <c r="J8098" s="45" t="b">
        <f t="shared" si="761"/>
        <v>0</v>
      </c>
      <c r="K8098" s="45" t="str">
        <f>IF(J8098=FALSE,"",IF(G8098="","",VLOOKUP(F8098,ISLER!$1:$51,2,0)*VLOOKUP(VLOOKUP(F8098,ISLER!$1:$51,3,0),DOVIZ!$1:$4,MATCH(CONCATENATE(TEXT(C8098,"YYYY")," ",TEXT(C8098,"AAAA")),DOVIZ!$1:$1,0),0)))</f>
        <v/>
      </c>
      <c r="L8098" s="45" t="str">
        <f t="shared" si="764"/>
        <v/>
      </c>
      <c r="M8098" s="74">
        <f t="shared" si="766"/>
        <v>46021</v>
      </c>
    </row>
    <row r="8099" spans="1:13" x14ac:dyDescent="0.25">
      <c r="A8099" s="40">
        <v>8163</v>
      </c>
      <c r="B8099" s="40" t="str">
        <f t="shared" si="762"/>
        <v>2025 Aralık</v>
      </c>
      <c r="C8099" s="41">
        <f t="shared" si="765"/>
        <v>46021</v>
      </c>
      <c r="D8099" s="42"/>
      <c r="E8099" s="42"/>
      <c r="F8099" s="42"/>
      <c r="G8099" s="43"/>
      <c r="H8099" s="76" t="str">
        <f>IF(G8099="","",VLOOKUP(F8099,ISLER!$1:$51,MATCH(D8099,ISLER!$1:$1,0)-2,0)*VLOOKUP(VLOOKUP(F8099,ISLER!$1:$51,MATCH(D8099,ISLER!$1:$1,0)-1,0),DOVIZ!$1:$4,MATCH(CONCATENATE(TEXT(C8099,"YYYY")," ",TEXT(C8099,"AAAA")),DOVIZ!$1:$1,0),0))</f>
        <v/>
      </c>
      <c r="I8099" s="76" t="str">
        <f t="shared" si="763"/>
        <v/>
      </c>
      <c r="J8099" s="45" t="b">
        <f t="shared" si="761"/>
        <v>0</v>
      </c>
      <c r="K8099" s="45" t="str">
        <f>IF(J8099=FALSE,"",IF(G8099="","",VLOOKUP(F8099,ISLER!$1:$51,2,0)*VLOOKUP(VLOOKUP(F8099,ISLER!$1:$51,3,0),DOVIZ!$1:$4,MATCH(CONCATENATE(TEXT(C8099,"YYYY")," ",TEXT(C8099,"AAAA")),DOVIZ!$1:$1,0),0)))</f>
        <v/>
      </c>
      <c r="L8099" s="45" t="str">
        <f t="shared" si="764"/>
        <v/>
      </c>
      <c r="M8099" s="74">
        <f t="shared" si="766"/>
        <v>46021</v>
      </c>
    </row>
    <row r="8100" spans="1:13" x14ac:dyDescent="0.25">
      <c r="A8100" s="40">
        <v>8164</v>
      </c>
      <c r="B8100" s="40" t="str">
        <f t="shared" si="762"/>
        <v>2025 Aralık</v>
      </c>
      <c r="C8100" s="41">
        <f t="shared" si="765"/>
        <v>46021</v>
      </c>
      <c r="D8100" s="42"/>
      <c r="E8100" s="42"/>
      <c r="F8100" s="42"/>
      <c r="G8100" s="43"/>
      <c r="H8100" s="76" t="str">
        <f>IF(G8100="","",VLOOKUP(F8100,ISLER!$1:$51,MATCH(D8100,ISLER!$1:$1,0)-2,0)*VLOOKUP(VLOOKUP(F8100,ISLER!$1:$51,MATCH(D8100,ISLER!$1:$1,0)-1,0),DOVIZ!$1:$4,MATCH(CONCATENATE(TEXT(C8100,"YYYY")," ",TEXT(C8100,"AAAA")),DOVIZ!$1:$1,0),0))</f>
        <v/>
      </c>
      <c r="I8100" s="76" t="str">
        <f t="shared" si="763"/>
        <v/>
      </c>
      <c r="J8100" s="45" t="b">
        <f t="shared" si="761"/>
        <v>0</v>
      </c>
      <c r="K8100" s="45" t="str">
        <f>IF(J8100=FALSE,"",IF(G8100="","",VLOOKUP(F8100,ISLER!$1:$51,2,0)*VLOOKUP(VLOOKUP(F8100,ISLER!$1:$51,3,0),DOVIZ!$1:$4,MATCH(CONCATENATE(TEXT(C8100,"YYYY")," ",TEXT(C8100,"AAAA")),DOVIZ!$1:$1,0),0)))</f>
        <v/>
      </c>
      <c r="L8100" s="45" t="str">
        <f t="shared" si="764"/>
        <v/>
      </c>
      <c r="M8100" s="74">
        <f t="shared" si="766"/>
        <v>46021</v>
      </c>
    </row>
    <row r="8101" spans="1:13" x14ac:dyDescent="0.25">
      <c r="A8101" s="40">
        <v>8165</v>
      </c>
      <c r="B8101" s="40" t="str">
        <f t="shared" si="762"/>
        <v>2025 Aralık</v>
      </c>
      <c r="C8101" s="41">
        <f t="shared" si="765"/>
        <v>46021</v>
      </c>
      <c r="D8101" s="42"/>
      <c r="E8101" s="42"/>
      <c r="F8101" s="42"/>
      <c r="G8101" s="43"/>
      <c r="H8101" s="76" t="str">
        <f>IF(G8101="","",VLOOKUP(F8101,ISLER!$1:$51,MATCH(D8101,ISLER!$1:$1,0)-2,0)*VLOOKUP(VLOOKUP(F8101,ISLER!$1:$51,MATCH(D8101,ISLER!$1:$1,0)-1,0),DOVIZ!$1:$4,MATCH(CONCATENATE(TEXT(C8101,"YYYY")," ",TEXT(C8101,"AAAA")),DOVIZ!$1:$1,0),0))</f>
        <v/>
      </c>
      <c r="I8101" s="76" t="str">
        <f t="shared" si="763"/>
        <v/>
      </c>
      <c r="J8101" s="45" t="b">
        <f t="shared" si="761"/>
        <v>0</v>
      </c>
      <c r="K8101" s="45" t="str">
        <f>IF(J8101=FALSE,"",IF(G8101="","",VLOOKUP(F8101,ISLER!$1:$51,2,0)*VLOOKUP(VLOOKUP(F8101,ISLER!$1:$51,3,0),DOVIZ!$1:$4,MATCH(CONCATENATE(TEXT(C8101,"YYYY")," ",TEXT(C8101,"AAAA")),DOVIZ!$1:$1,0),0)))</f>
        <v/>
      </c>
      <c r="L8101" s="45" t="str">
        <f t="shared" si="764"/>
        <v/>
      </c>
      <c r="M8101" s="74">
        <f t="shared" si="766"/>
        <v>46021</v>
      </c>
    </row>
    <row r="8102" spans="1:13" x14ac:dyDescent="0.25">
      <c r="A8102" s="40">
        <v>8166</v>
      </c>
      <c r="B8102" s="40" t="str">
        <f t="shared" si="762"/>
        <v>2025 Aralık</v>
      </c>
      <c r="C8102" s="41">
        <f t="shared" si="765"/>
        <v>46021</v>
      </c>
      <c r="D8102" s="42"/>
      <c r="E8102" s="42"/>
      <c r="F8102" s="42"/>
      <c r="G8102" s="43"/>
      <c r="H8102" s="76" t="str">
        <f>IF(G8102="","",VLOOKUP(F8102,ISLER!$1:$51,MATCH(D8102,ISLER!$1:$1,0)-2,0)*VLOOKUP(VLOOKUP(F8102,ISLER!$1:$51,MATCH(D8102,ISLER!$1:$1,0)-1,0),DOVIZ!$1:$4,MATCH(CONCATENATE(TEXT(C8102,"YYYY")," ",TEXT(C8102,"AAAA")),DOVIZ!$1:$1,0),0))</f>
        <v/>
      </c>
      <c r="I8102" s="76" t="str">
        <f t="shared" si="763"/>
        <v/>
      </c>
      <c r="J8102" s="45" t="b">
        <f t="shared" si="761"/>
        <v>0</v>
      </c>
      <c r="K8102" s="45" t="str">
        <f>IF(J8102=FALSE,"",IF(G8102="","",VLOOKUP(F8102,ISLER!$1:$51,2,0)*VLOOKUP(VLOOKUP(F8102,ISLER!$1:$51,3,0),DOVIZ!$1:$4,MATCH(CONCATENATE(TEXT(C8102,"YYYY")," ",TEXT(C8102,"AAAA")),DOVIZ!$1:$1,0),0)))</f>
        <v/>
      </c>
      <c r="L8102" s="45" t="str">
        <f t="shared" si="764"/>
        <v/>
      </c>
      <c r="M8102" s="74">
        <f t="shared" si="766"/>
        <v>46021</v>
      </c>
    </row>
    <row r="8103" spans="1:13" x14ac:dyDescent="0.25">
      <c r="A8103" s="40">
        <v>8167</v>
      </c>
      <c r="B8103" s="40" t="str">
        <f t="shared" si="762"/>
        <v>2025 Aralık</v>
      </c>
      <c r="C8103" s="41">
        <f t="shared" si="765"/>
        <v>46021</v>
      </c>
      <c r="D8103" s="42"/>
      <c r="E8103" s="42"/>
      <c r="F8103" s="42"/>
      <c r="G8103" s="43"/>
      <c r="H8103" s="76" t="str">
        <f>IF(G8103="","",VLOOKUP(F8103,ISLER!$1:$51,MATCH(D8103,ISLER!$1:$1,0)-2,0)*VLOOKUP(VLOOKUP(F8103,ISLER!$1:$51,MATCH(D8103,ISLER!$1:$1,0)-1,0),DOVIZ!$1:$4,MATCH(CONCATENATE(TEXT(C8103,"YYYY")," ",TEXT(C8103,"AAAA")),DOVIZ!$1:$1,0),0))</f>
        <v/>
      </c>
      <c r="I8103" s="76" t="str">
        <f t="shared" si="763"/>
        <v/>
      </c>
      <c r="J8103" s="45" t="b">
        <f t="shared" si="761"/>
        <v>0</v>
      </c>
      <c r="K8103" s="45" t="str">
        <f>IF(J8103=FALSE,"",IF(G8103="","",VLOOKUP(F8103,ISLER!$1:$51,2,0)*VLOOKUP(VLOOKUP(F8103,ISLER!$1:$51,3,0),DOVIZ!$1:$4,MATCH(CONCATENATE(TEXT(C8103,"YYYY")," ",TEXT(C8103,"AAAA")),DOVIZ!$1:$1,0),0)))</f>
        <v/>
      </c>
      <c r="L8103" s="45" t="str">
        <f t="shared" si="764"/>
        <v/>
      </c>
      <c r="M8103" s="74">
        <f t="shared" si="766"/>
        <v>46021</v>
      </c>
    </row>
    <row r="8104" spans="1:13" x14ac:dyDescent="0.25">
      <c r="A8104" s="40">
        <v>8168</v>
      </c>
      <c r="B8104" s="40" t="str">
        <f t="shared" si="762"/>
        <v>2025 Aralık</v>
      </c>
      <c r="C8104" s="41">
        <f t="shared" si="765"/>
        <v>46021</v>
      </c>
      <c r="D8104" s="42"/>
      <c r="E8104" s="42"/>
      <c r="F8104" s="42"/>
      <c r="G8104" s="43"/>
      <c r="H8104" s="76" t="str">
        <f>IF(G8104="","",VLOOKUP(F8104,ISLER!$1:$51,MATCH(D8104,ISLER!$1:$1,0)-2,0)*VLOOKUP(VLOOKUP(F8104,ISLER!$1:$51,MATCH(D8104,ISLER!$1:$1,0)-1,0),DOVIZ!$1:$4,MATCH(CONCATENATE(TEXT(C8104,"YYYY")," ",TEXT(C8104,"AAAA")),DOVIZ!$1:$1,0),0))</f>
        <v/>
      </c>
      <c r="I8104" s="76" t="str">
        <f t="shared" si="763"/>
        <v/>
      </c>
      <c r="J8104" s="45" t="b">
        <f t="shared" si="761"/>
        <v>0</v>
      </c>
      <c r="K8104" s="45" t="str">
        <f>IF(J8104=FALSE,"",IF(G8104="","",VLOOKUP(F8104,ISLER!$1:$51,2,0)*VLOOKUP(VLOOKUP(F8104,ISLER!$1:$51,3,0),DOVIZ!$1:$4,MATCH(CONCATENATE(TEXT(C8104,"YYYY")," ",TEXT(C8104,"AAAA")),DOVIZ!$1:$1,0),0)))</f>
        <v/>
      </c>
      <c r="L8104" s="45" t="str">
        <f t="shared" si="764"/>
        <v/>
      </c>
      <c r="M8104" s="74">
        <f t="shared" si="766"/>
        <v>46021</v>
      </c>
    </row>
    <row r="8105" spans="1:13" x14ac:dyDescent="0.25">
      <c r="A8105" s="40">
        <v>8169</v>
      </c>
      <c r="B8105" s="40" t="str">
        <f t="shared" si="762"/>
        <v>2025 Aralık</v>
      </c>
      <c r="C8105" s="41">
        <f t="shared" si="765"/>
        <v>46021</v>
      </c>
      <c r="D8105" s="42"/>
      <c r="E8105" s="42"/>
      <c r="F8105" s="42"/>
      <c r="G8105" s="43"/>
      <c r="H8105" s="76" t="str">
        <f>IF(G8105="","",VLOOKUP(F8105,ISLER!$1:$51,MATCH(D8105,ISLER!$1:$1,0)-2,0)*VLOOKUP(VLOOKUP(F8105,ISLER!$1:$51,MATCH(D8105,ISLER!$1:$1,0)-1,0),DOVIZ!$1:$4,MATCH(CONCATENATE(TEXT(C8105,"YYYY")," ",TEXT(C8105,"AAAA")),DOVIZ!$1:$1,0),0))</f>
        <v/>
      </c>
      <c r="I8105" s="76" t="str">
        <f t="shared" si="763"/>
        <v/>
      </c>
      <c r="J8105" s="45" t="b">
        <f t="shared" si="761"/>
        <v>0</v>
      </c>
      <c r="K8105" s="45" t="str">
        <f>IF(J8105=FALSE,"",IF(G8105="","",VLOOKUP(F8105,ISLER!$1:$51,2,0)*VLOOKUP(VLOOKUP(F8105,ISLER!$1:$51,3,0),DOVIZ!$1:$4,MATCH(CONCATENATE(TEXT(C8105,"YYYY")," ",TEXT(C8105,"AAAA")),DOVIZ!$1:$1,0),0)))</f>
        <v/>
      </c>
      <c r="L8105" s="45" t="str">
        <f t="shared" si="764"/>
        <v/>
      </c>
      <c r="M8105" s="74">
        <f t="shared" si="766"/>
        <v>46021</v>
      </c>
    </row>
    <row r="8106" spans="1:13" x14ac:dyDescent="0.25">
      <c r="A8106" s="40">
        <v>8170</v>
      </c>
      <c r="B8106" s="40" t="str">
        <f t="shared" si="762"/>
        <v>2025 Aralık</v>
      </c>
      <c r="C8106" s="41">
        <f t="shared" si="765"/>
        <v>46021</v>
      </c>
      <c r="D8106" s="42"/>
      <c r="E8106" s="42"/>
      <c r="F8106" s="42"/>
      <c r="G8106" s="43"/>
      <c r="H8106" s="76" t="str">
        <f>IF(G8106="","",VLOOKUP(F8106,ISLER!$1:$51,MATCH(D8106,ISLER!$1:$1,0)-2,0)*VLOOKUP(VLOOKUP(F8106,ISLER!$1:$51,MATCH(D8106,ISLER!$1:$1,0)-1,0),DOVIZ!$1:$4,MATCH(CONCATENATE(TEXT(C8106,"YYYY")," ",TEXT(C8106,"AAAA")),DOVIZ!$1:$1,0),0))</f>
        <v/>
      </c>
      <c r="I8106" s="76" t="str">
        <f t="shared" si="763"/>
        <v/>
      </c>
      <c r="J8106" s="45" t="b">
        <f t="shared" si="761"/>
        <v>0</v>
      </c>
      <c r="K8106" s="45" t="str">
        <f>IF(J8106=FALSE,"",IF(G8106="","",VLOOKUP(F8106,ISLER!$1:$51,2,0)*VLOOKUP(VLOOKUP(F8106,ISLER!$1:$51,3,0),DOVIZ!$1:$4,MATCH(CONCATENATE(TEXT(C8106,"YYYY")," ",TEXT(C8106,"AAAA")),DOVIZ!$1:$1,0),0)))</f>
        <v/>
      </c>
      <c r="L8106" s="45" t="str">
        <f t="shared" si="764"/>
        <v/>
      </c>
      <c r="M8106" s="74">
        <f t="shared" si="766"/>
        <v>46021</v>
      </c>
    </row>
    <row r="8107" spans="1:13" x14ac:dyDescent="0.25">
      <c r="A8107" s="40">
        <v>8171</v>
      </c>
      <c r="B8107" s="40" t="str">
        <f t="shared" si="762"/>
        <v>2025 Aralık</v>
      </c>
      <c r="C8107" s="41">
        <f t="shared" si="765"/>
        <v>46021</v>
      </c>
      <c r="D8107" s="42"/>
      <c r="E8107" s="42"/>
      <c r="F8107" s="42"/>
      <c r="G8107" s="43"/>
      <c r="H8107" s="76" t="str">
        <f>IF(G8107="","",VLOOKUP(F8107,ISLER!$1:$51,MATCH(D8107,ISLER!$1:$1,0)-2,0)*VLOOKUP(VLOOKUP(F8107,ISLER!$1:$51,MATCH(D8107,ISLER!$1:$1,0)-1,0),DOVIZ!$1:$4,MATCH(CONCATENATE(TEXT(C8107,"YYYY")," ",TEXT(C8107,"AAAA")),DOVIZ!$1:$1,0),0))</f>
        <v/>
      </c>
      <c r="I8107" s="76" t="str">
        <f t="shared" si="763"/>
        <v/>
      </c>
      <c r="J8107" s="45" t="b">
        <f t="shared" si="761"/>
        <v>0</v>
      </c>
      <c r="K8107" s="45" t="str">
        <f>IF(J8107=FALSE,"",IF(G8107="","",VLOOKUP(F8107,ISLER!$1:$51,2,0)*VLOOKUP(VLOOKUP(F8107,ISLER!$1:$51,3,0),DOVIZ!$1:$4,MATCH(CONCATENATE(TEXT(C8107,"YYYY")," ",TEXT(C8107,"AAAA")),DOVIZ!$1:$1,0),0)))</f>
        <v/>
      </c>
      <c r="L8107" s="45" t="str">
        <f t="shared" si="764"/>
        <v/>
      </c>
      <c r="M8107" s="74">
        <f t="shared" si="766"/>
        <v>46021</v>
      </c>
    </row>
    <row r="8108" spans="1:13" x14ac:dyDescent="0.25">
      <c r="A8108" s="40">
        <v>8172</v>
      </c>
      <c r="B8108" s="40" t="str">
        <f t="shared" si="762"/>
        <v>2025 Aralık</v>
      </c>
      <c r="C8108" s="41">
        <f t="shared" si="765"/>
        <v>46021</v>
      </c>
      <c r="D8108" s="42"/>
      <c r="E8108" s="42"/>
      <c r="F8108" s="42"/>
      <c r="G8108" s="43"/>
      <c r="H8108" s="76" t="str">
        <f>IF(G8108="","",VLOOKUP(F8108,ISLER!$1:$51,MATCH(D8108,ISLER!$1:$1,0)-2,0)*VLOOKUP(VLOOKUP(F8108,ISLER!$1:$51,MATCH(D8108,ISLER!$1:$1,0)-1,0),DOVIZ!$1:$4,MATCH(CONCATENATE(TEXT(C8108,"YYYY")," ",TEXT(C8108,"AAAA")),DOVIZ!$1:$1,0),0))</f>
        <v/>
      </c>
      <c r="I8108" s="76" t="str">
        <f t="shared" si="763"/>
        <v/>
      </c>
      <c r="J8108" s="45" t="b">
        <f t="shared" si="761"/>
        <v>0</v>
      </c>
      <c r="K8108" s="45" t="str">
        <f>IF(J8108=FALSE,"",IF(G8108="","",VLOOKUP(F8108,ISLER!$1:$51,2,0)*VLOOKUP(VLOOKUP(F8108,ISLER!$1:$51,3,0),DOVIZ!$1:$4,MATCH(CONCATENATE(TEXT(C8108,"YYYY")," ",TEXT(C8108,"AAAA")),DOVIZ!$1:$1,0),0)))</f>
        <v/>
      </c>
      <c r="L8108" s="45" t="str">
        <f t="shared" si="764"/>
        <v/>
      </c>
      <c r="M8108" s="74">
        <f t="shared" si="766"/>
        <v>46021</v>
      </c>
    </row>
    <row r="8109" spans="1:13" x14ac:dyDescent="0.25">
      <c r="A8109" s="40">
        <v>8173</v>
      </c>
      <c r="B8109" s="40" t="str">
        <f t="shared" si="762"/>
        <v>2025 Aralık</v>
      </c>
      <c r="C8109" s="41">
        <f t="shared" si="765"/>
        <v>46021</v>
      </c>
      <c r="D8109" s="42"/>
      <c r="E8109" s="42"/>
      <c r="F8109" s="42"/>
      <c r="G8109" s="43"/>
      <c r="H8109" s="76" t="str">
        <f>IF(G8109="","",VLOOKUP(F8109,ISLER!$1:$51,MATCH(D8109,ISLER!$1:$1,0)-2,0)*VLOOKUP(VLOOKUP(F8109,ISLER!$1:$51,MATCH(D8109,ISLER!$1:$1,0)-1,0),DOVIZ!$1:$4,MATCH(CONCATENATE(TEXT(C8109,"YYYY")," ",TEXT(C8109,"AAAA")),DOVIZ!$1:$1,0),0))</f>
        <v/>
      </c>
      <c r="I8109" s="76" t="str">
        <f t="shared" si="763"/>
        <v/>
      </c>
      <c r="J8109" s="45" t="b">
        <f t="shared" si="761"/>
        <v>0</v>
      </c>
      <c r="K8109" s="45" t="str">
        <f>IF(J8109=FALSE,"",IF(G8109="","",VLOOKUP(F8109,ISLER!$1:$51,2,0)*VLOOKUP(VLOOKUP(F8109,ISLER!$1:$51,3,0),DOVIZ!$1:$4,MATCH(CONCATENATE(TEXT(C8109,"YYYY")," ",TEXT(C8109,"AAAA")),DOVIZ!$1:$1,0),0)))</f>
        <v/>
      </c>
      <c r="L8109" s="45" t="str">
        <f t="shared" si="764"/>
        <v/>
      </c>
      <c r="M8109" s="74">
        <f t="shared" si="766"/>
        <v>46021</v>
      </c>
    </row>
    <row r="8110" spans="1:13" x14ac:dyDescent="0.25">
      <c r="A8110" s="40">
        <v>8174</v>
      </c>
      <c r="B8110" s="40" t="str">
        <f t="shared" si="762"/>
        <v>2025 Aralık</v>
      </c>
      <c r="C8110" s="41">
        <f t="shared" si="765"/>
        <v>46021</v>
      </c>
      <c r="D8110" s="42"/>
      <c r="E8110" s="42"/>
      <c r="F8110" s="42"/>
      <c r="G8110" s="43"/>
      <c r="H8110" s="76" t="str">
        <f>IF(G8110="","",VLOOKUP(F8110,ISLER!$1:$51,MATCH(D8110,ISLER!$1:$1,0)-2,0)*VLOOKUP(VLOOKUP(F8110,ISLER!$1:$51,MATCH(D8110,ISLER!$1:$1,0)-1,0),DOVIZ!$1:$4,MATCH(CONCATENATE(TEXT(C8110,"YYYY")," ",TEXT(C8110,"AAAA")),DOVIZ!$1:$1,0),0))</f>
        <v/>
      </c>
      <c r="I8110" s="76" t="str">
        <f t="shared" si="763"/>
        <v/>
      </c>
      <c r="J8110" s="45" t="b">
        <f t="shared" si="761"/>
        <v>0</v>
      </c>
      <c r="K8110" s="45" t="str">
        <f>IF(J8110=FALSE,"",IF(G8110="","",VLOOKUP(F8110,ISLER!$1:$51,2,0)*VLOOKUP(VLOOKUP(F8110,ISLER!$1:$51,3,0),DOVIZ!$1:$4,MATCH(CONCATENATE(TEXT(C8110,"YYYY")," ",TEXT(C8110,"AAAA")),DOVIZ!$1:$1,0),0)))</f>
        <v/>
      </c>
      <c r="L8110" s="45" t="str">
        <f t="shared" si="764"/>
        <v/>
      </c>
      <c r="M8110" s="74">
        <f t="shared" si="766"/>
        <v>46021</v>
      </c>
    </row>
    <row r="8111" spans="1:13" x14ac:dyDescent="0.25">
      <c r="A8111" s="40">
        <v>8175</v>
      </c>
      <c r="B8111" s="40" t="str">
        <f t="shared" si="762"/>
        <v>2025 Aralık</v>
      </c>
      <c r="C8111" s="41">
        <f t="shared" si="765"/>
        <v>46021</v>
      </c>
      <c r="D8111" s="42"/>
      <c r="E8111" s="42"/>
      <c r="F8111" s="42"/>
      <c r="G8111" s="43"/>
      <c r="H8111" s="76" t="str">
        <f>IF(G8111="","",VLOOKUP(F8111,ISLER!$1:$51,MATCH(D8111,ISLER!$1:$1,0)-2,0)*VLOOKUP(VLOOKUP(F8111,ISLER!$1:$51,MATCH(D8111,ISLER!$1:$1,0)-1,0),DOVIZ!$1:$4,MATCH(CONCATENATE(TEXT(C8111,"YYYY")," ",TEXT(C8111,"AAAA")),DOVIZ!$1:$1,0),0))</f>
        <v/>
      </c>
      <c r="I8111" s="76" t="str">
        <f t="shared" si="763"/>
        <v/>
      </c>
      <c r="J8111" s="45" t="b">
        <f t="shared" si="761"/>
        <v>0</v>
      </c>
      <c r="K8111" s="45" t="str">
        <f>IF(J8111=FALSE,"",IF(G8111="","",VLOOKUP(F8111,ISLER!$1:$51,2,0)*VLOOKUP(VLOOKUP(F8111,ISLER!$1:$51,3,0),DOVIZ!$1:$4,MATCH(CONCATENATE(TEXT(C8111,"YYYY")," ",TEXT(C8111,"AAAA")),DOVIZ!$1:$1,0),0)))</f>
        <v/>
      </c>
      <c r="L8111" s="45" t="str">
        <f t="shared" si="764"/>
        <v/>
      </c>
      <c r="M8111" s="74">
        <f t="shared" si="766"/>
        <v>46021</v>
      </c>
    </row>
    <row r="8112" spans="1:13" x14ac:dyDescent="0.25">
      <c r="A8112" s="40">
        <v>8176</v>
      </c>
      <c r="B8112" s="40" t="str">
        <f t="shared" si="762"/>
        <v>2025 Aralık</v>
      </c>
      <c r="C8112" s="41">
        <f t="shared" si="765"/>
        <v>46021</v>
      </c>
      <c r="D8112" s="42"/>
      <c r="E8112" s="42"/>
      <c r="F8112" s="42"/>
      <c r="G8112" s="43"/>
      <c r="H8112" s="76" t="str">
        <f>IF(G8112="","",VLOOKUP(F8112,ISLER!$1:$51,MATCH(D8112,ISLER!$1:$1,0)-2,0)*VLOOKUP(VLOOKUP(F8112,ISLER!$1:$51,MATCH(D8112,ISLER!$1:$1,0)-1,0),DOVIZ!$1:$4,MATCH(CONCATENATE(TEXT(C8112,"YYYY")," ",TEXT(C8112,"AAAA")),DOVIZ!$1:$1,0),0))</f>
        <v/>
      </c>
      <c r="I8112" s="76" t="str">
        <f t="shared" si="763"/>
        <v/>
      </c>
      <c r="J8112" s="45" t="b">
        <f t="shared" si="761"/>
        <v>0</v>
      </c>
      <c r="K8112" s="45" t="str">
        <f>IF(J8112=FALSE,"",IF(G8112="","",VLOOKUP(F8112,ISLER!$1:$51,2,0)*VLOOKUP(VLOOKUP(F8112,ISLER!$1:$51,3,0),DOVIZ!$1:$4,MATCH(CONCATENATE(TEXT(C8112,"YYYY")," ",TEXT(C8112,"AAAA")),DOVIZ!$1:$1,0),0)))</f>
        <v/>
      </c>
      <c r="L8112" s="45" t="str">
        <f t="shared" si="764"/>
        <v/>
      </c>
      <c r="M8112" s="74">
        <f t="shared" si="766"/>
        <v>46021</v>
      </c>
    </row>
    <row r="8113" spans="1:13" x14ac:dyDescent="0.25">
      <c r="A8113" s="40">
        <v>8177</v>
      </c>
      <c r="B8113" s="40" t="str">
        <f t="shared" si="762"/>
        <v>2025 Aralık</v>
      </c>
      <c r="C8113" s="41">
        <f t="shared" si="765"/>
        <v>46021</v>
      </c>
      <c r="D8113" s="42"/>
      <c r="E8113" s="42"/>
      <c r="F8113" s="42"/>
      <c r="G8113" s="43"/>
      <c r="H8113" s="76" t="str">
        <f>IF(G8113="","",VLOOKUP(F8113,ISLER!$1:$51,MATCH(D8113,ISLER!$1:$1,0)-2,0)*VLOOKUP(VLOOKUP(F8113,ISLER!$1:$51,MATCH(D8113,ISLER!$1:$1,0)-1,0),DOVIZ!$1:$4,MATCH(CONCATENATE(TEXT(C8113,"YYYY")," ",TEXT(C8113,"AAAA")),DOVIZ!$1:$1,0),0))</f>
        <v/>
      </c>
      <c r="I8113" s="76" t="str">
        <f t="shared" si="763"/>
        <v/>
      </c>
      <c r="J8113" s="45" t="b">
        <f t="shared" si="761"/>
        <v>0</v>
      </c>
      <c r="K8113" s="45" t="str">
        <f>IF(J8113=FALSE,"",IF(G8113="","",VLOOKUP(F8113,ISLER!$1:$51,2,0)*VLOOKUP(VLOOKUP(F8113,ISLER!$1:$51,3,0),DOVIZ!$1:$4,MATCH(CONCATENATE(TEXT(C8113,"YYYY")," ",TEXT(C8113,"AAAA")),DOVIZ!$1:$1,0),0)))</f>
        <v/>
      </c>
      <c r="L8113" s="45" t="str">
        <f t="shared" si="764"/>
        <v/>
      </c>
      <c r="M8113" s="74">
        <f t="shared" si="766"/>
        <v>46021</v>
      </c>
    </row>
    <row r="8114" spans="1:13" x14ac:dyDescent="0.25">
      <c r="A8114" s="40">
        <v>8178</v>
      </c>
      <c r="B8114" s="40" t="str">
        <f t="shared" si="762"/>
        <v>2025 Aralık</v>
      </c>
      <c r="C8114" s="41">
        <f t="shared" si="765"/>
        <v>46021</v>
      </c>
      <c r="D8114" s="42"/>
      <c r="E8114" s="42"/>
      <c r="F8114" s="42"/>
      <c r="G8114" s="43"/>
      <c r="H8114" s="76" t="str">
        <f>IF(G8114="","",VLOOKUP(F8114,ISLER!$1:$51,MATCH(D8114,ISLER!$1:$1,0)-2,0)*VLOOKUP(VLOOKUP(F8114,ISLER!$1:$51,MATCH(D8114,ISLER!$1:$1,0)-1,0),DOVIZ!$1:$4,MATCH(CONCATENATE(TEXT(C8114,"YYYY")," ",TEXT(C8114,"AAAA")),DOVIZ!$1:$1,0),0))</f>
        <v/>
      </c>
      <c r="I8114" s="76" t="str">
        <f t="shared" si="763"/>
        <v/>
      </c>
      <c r="J8114" s="45" t="b">
        <f t="shared" ref="J8114:J8177" si="767">OR(D8114="DİŞÇİM İSTANBUL EZGİ HANIM",D8114="DİŞÇİM İSTANBUL MERVE HANIM",D8114="DİŞÇİM İSTANBUL BÜŞRA HANIM",D8114="DİŞÇİM İSTANBUL HÜLYA HANIM",D8114="DİŞÇİM İSTANBUL KEMAL BEY",D8114="DİŞÇİM İSTANBUL HAKAN BEY",D8114="DİŞÇİM İSTANBUL MUHAMMED BEY",D8114="DİŞÇİM İSTANBUL MURAT BEY")</f>
        <v>0</v>
      </c>
      <c r="K8114" s="45" t="str">
        <f>IF(J8114=FALSE,"",IF(G8114="","",VLOOKUP(F8114,ISLER!$1:$51,2,0)*VLOOKUP(VLOOKUP(F8114,ISLER!$1:$51,3,0),DOVIZ!$1:$4,MATCH(CONCATENATE(TEXT(C8114,"YYYY")," ",TEXT(C8114,"AAAA")),DOVIZ!$1:$1,0),0)))</f>
        <v/>
      </c>
      <c r="L8114" s="45" t="str">
        <f t="shared" si="764"/>
        <v/>
      </c>
      <c r="M8114" s="74">
        <f t="shared" si="766"/>
        <v>46021</v>
      </c>
    </row>
    <row r="8115" spans="1:13" x14ac:dyDescent="0.25">
      <c r="A8115" s="40">
        <v>8179</v>
      </c>
      <c r="B8115" s="40" t="str">
        <f t="shared" si="762"/>
        <v>2025 Aralık</v>
      </c>
      <c r="C8115" s="41">
        <f t="shared" si="765"/>
        <v>46021</v>
      </c>
      <c r="D8115" s="42"/>
      <c r="E8115" s="42"/>
      <c r="F8115" s="42"/>
      <c r="G8115" s="43"/>
      <c r="H8115" s="76" t="str">
        <f>IF(G8115="","",VLOOKUP(F8115,ISLER!$1:$51,MATCH(D8115,ISLER!$1:$1,0)-2,0)*VLOOKUP(VLOOKUP(F8115,ISLER!$1:$51,MATCH(D8115,ISLER!$1:$1,0)-1,0),DOVIZ!$1:$4,MATCH(CONCATENATE(TEXT(C8115,"YYYY")," ",TEXT(C8115,"AAAA")),DOVIZ!$1:$1,0),0))</f>
        <v/>
      </c>
      <c r="I8115" s="76" t="str">
        <f t="shared" si="763"/>
        <v/>
      </c>
      <c r="J8115" s="45" t="b">
        <f t="shared" si="767"/>
        <v>0</v>
      </c>
      <c r="K8115" s="45" t="str">
        <f>IF(J8115=FALSE,"",IF(G8115="","",VLOOKUP(F8115,ISLER!$1:$51,2,0)*VLOOKUP(VLOOKUP(F8115,ISLER!$1:$51,3,0),DOVIZ!$1:$4,MATCH(CONCATENATE(TEXT(C8115,"YYYY")," ",TEXT(C8115,"AAAA")),DOVIZ!$1:$1,0),0)))</f>
        <v/>
      </c>
      <c r="L8115" s="45" t="str">
        <f t="shared" si="764"/>
        <v/>
      </c>
      <c r="M8115" s="74">
        <f t="shared" si="766"/>
        <v>46021</v>
      </c>
    </row>
    <row r="8116" spans="1:13" x14ac:dyDescent="0.25">
      <c r="A8116" s="40">
        <v>8180</v>
      </c>
      <c r="B8116" s="40" t="str">
        <f t="shared" si="762"/>
        <v>2025 Aralık</v>
      </c>
      <c r="C8116" s="41">
        <f t="shared" si="765"/>
        <v>46021</v>
      </c>
      <c r="D8116" s="42"/>
      <c r="E8116" s="42"/>
      <c r="F8116" s="42"/>
      <c r="G8116" s="43"/>
      <c r="H8116" s="76" t="str">
        <f>IF(G8116="","",VLOOKUP(F8116,ISLER!$1:$51,MATCH(D8116,ISLER!$1:$1,0)-2,0)*VLOOKUP(VLOOKUP(F8116,ISLER!$1:$51,MATCH(D8116,ISLER!$1:$1,0)-1,0),DOVIZ!$1:$4,MATCH(CONCATENATE(TEXT(C8116,"YYYY")," ",TEXT(C8116,"AAAA")),DOVIZ!$1:$1,0),0))</f>
        <v/>
      </c>
      <c r="I8116" s="76" t="str">
        <f t="shared" si="763"/>
        <v/>
      </c>
      <c r="J8116" s="45" t="b">
        <f t="shared" si="767"/>
        <v>0</v>
      </c>
      <c r="K8116" s="45" t="str">
        <f>IF(J8116=FALSE,"",IF(G8116="","",VLOOKUP(F8116,ISLER!$1:$51,2,0)*VLOOKUP(VLOOKUP(F8116,ISLER!$1:$51,3,0),DOVIZ!$1:$4,MATCH(CONCATENATE(TEXT(C8116,"YYYY")," ",TEXT(C8116,"AAAA")),DOVIZ!$1:$1,0),0)))</f>
        <v/>
      </c>
      <c r="L8116" s="45" t="str">
        <f t="shared" si="764"/>
        <v/>
      </c>
      <c r="M8116" s="74">
        <f t="shared" si="766"/>
        <v>46021</v>
      </c>
    </row>
    <row r="8117" spans="1:13" x14ac:dyDescent="0.25">
      <c r="A8117" s="40">
        <v>8181</v>
      </c>
      <c r="B8117" s="40" t="str">
        <f t="shared" si="762"/>
        <v>2025 Aralık</v>
      </c>
      <c r="C8117" s="41">
        <f t="shared" si="765"/>
        <v>46021</v>
      </c>
      <c r="D8117" s="42"/>
      <c r="E8117" s="42"/>
      <c r="F8117" s="42"/>
      <c r="G8117" s="43"/>
      <c r="H8117" s="76" t="str">
        <f>IF(G8117="","",VLOOKUP(F8117,ISLER!$1:$51,MATCH(D8117,ISLER!$1:$1,0)-2,0)*VLOOKUP(VLOOKUP(F8117,ISLER!$1:$51,MATCH(D8117,ISLER!$1:$1,0)-1,0),DOVIZ!$1:$4,MATCH(CONCATENATE(TEXT(C8117,"YYYY")," ",TEXT(C8117,"AAAA")),DOVIZ!$1:$1,0),0))</f>
        <v/>
      </c>
      <c r="I8117" s="76" t="str">
        <f t="shared" si="763"/>
        <v/>
      </c>
      <c r="J8117" s="45" t="b">
        <f t="shared" si="767"/>
        <v>0</v>
      </c>
      <c r="K8117" s="45" t="str">
        <f>IF(J8117=FALSE,"",IF(G8117="","",VLOOKUP(F8117,ISLER!$1:$51,2,0)*VLOOKUP(VLOOKUP(F8117,ISLER!$1:$51,3,0),DOVIZ!$1:$4,MATCH(CONCATENATE(TEXT(C8117,"YYYY")," ",TEXT(C8117,"AAAA")),DOVIZ!$1:$1,0),0)))</f>
        <v/>
      </c>
      <c r="L8117" s="45" t="str">
        <f t="shared" si="764"/>
        <v/>
      </c>
      <c r="M8117" s="74">
        <f t="shared" si="766"/>
        <v>46021</v>
      </c>
    </row>
    <row r="8118" spans="1:13" x14ac:dyDescent="0.25">
      <c r="A8118" s="40">
        <v>8182</v>
      </c>
      <c r="B8118" s="40" t="str">
        <f t="shared" si="762"/>
        <v>2025 Aralık</v>
      </c>
      <c r="C8118" s="41">
        <f t="shared" si="765"/>
        <v>46021</v>
      </c>
      <c r="D8118" s="42"/>
      <c r="E8118" s="42"/>
      <c r="F8118" s="42"/>
      <c r="G8118" s="43"/>
      <c r="H8118" s="76" t="str">
        <f>IF(G8118="","",VLOOKUP(F8118,ISLER!$1:$51,MATCH(D8118,ISLER!$1:$1,0)-2,0)*VLOOKUP(VLOOKUP(F8118,ISLER!$1:$51,MATCH(D8118,ISLER!$1:$1,0)-1,0),DOVIZ!$1:$4,MATCH(CONCATENATE(TEXT(C8118,"YYYY")," ",TEXT(C8118,"AAAA")),DOVIZ!$1:$1,0),0))</f>
        <v/>
      </c>
      <c r="I8118" s="76" t="str">
        <f t="shared" si="763"/>
        <v/>
      </c>
      <c r="J8118" s="45" t="b">
        <f t="shared" si="767"/>
        <v>0</v>
      </c>
      <c r="K8118" s="45" t="str">
        <f>IF(J8118=FALSE,"",IF(G8118="","",VLOOKUP(F8118,ISLER!$1:$51,2,0)*VLOOKUP(VLOOKUP(F8118,ISLER!$1:$51,3,0),DOVIZ!$1:$4,MATCH(CONCATENATE(TEXT(C8118,"YYYY")," ",TEXT(C8118,"AAAA")),DOVIZ!$1:$1,0),0)))</f>
        <v/>
      </c>
      <c r="L8118" s="45" t="str">
        <f t="shared" si="764"/>
        <v/>
      </c>
      <c r="M8118" s="74">
        <f t="shared" si="766"/>
        <v>46021</v>
      </c>
    </row>
    <row r="8119" spans="1:13" x14ac:dyDescent="0.25">
      <c r="A8119" s="40">
        <v>8183</v>
      </c>
      <c r="B8119" s="40" t="str">
        <f t="shared" si="762"/>
        <v>2025 Aralık</v>
      </c>
      <c r="C8119" s="41">
        <f t="shared" si="765"/>
        <v>46021</v>
      </c>
      <c r="D8119" s="42"/>
      <c r="E8119" s="42"/>
      <c r="F8119" s="42"/>
      <c r="G8119" s="43"/>
      <c r="H8119" s="76" t="str">
        <f>IF(G8119="","",VLOOKUP(F8119,ISLER!$1:$51,MATCH(D8119,ISLER!$1:$1,0)-2,0)*VLOOKUP(VLOOKUP(F8119,ISLER!$1:$51,MATCH(D8119,ISLER!$1:$1,0)-1,0),DOVIZ!$1:$4,MATCH(CONCATENATE(TEXT(C8119,"YYYY")," ",TEXT(C8119,"AAAA")),DOVIZ!$1:$1,0),0))</f>
        <v/>
      </c>
      <c r="I8119" s="76" t="str">
        <f t="shared" si="763"/>
        <v/>
      </c>
      <c r="J8119" s="45" t="b">
        <f t="shared" si="767"/>
        <v>0</v>
      </c>
      <c r="K8119" s="45" t="str">
        <f>IF(J8119=FALSE,"",IF(G8119="","",VLOOKUP(F8119,ISLER!$1:$51,2,0)*VLOOKUP(VLOOKUP(F8119,ISLER!$1:$51,3,0),DOVIZ!$1:$4,MATCH(CONCATENATE(TEXT(C8119,"YYYY")," ",TEXT(C8119,"AAAA")),DOVIZ!$1:$1,0),0)))</f>
        <v/>
      </c>
      <c r="L8119" s="45" t="str">
        <f t="shared" si="764"/>
        <v/>
      </c>
      <c r="M8119" s="74">
        <f t="shared" si="766"/>
        <v>46021</v>
      </c>
    </row>
    <row r="8120" spans="1:13" x14ac:dyDescent="0.25">
      <c r="A8120" s="40">
        <v>8184</v>
      </c>
      <c r="B8120" s="40" t="str">
        <f t="shared" si="762"/>
        <v>2025 Aralık</v>
      </c>
      <c r="C8120" s="41">
        <f t="shared" si="765"/>
        <v>46021</v>
      </c>
      <c r="D8120" s="42"/>
      <c r="E8120" s="42"/>
      <c r="F8120" s="42"/>
      <c r="G8120" s="43"/>
      <c r="H8120" s="76" t="str">
        <f>IF(G8120="","",VLOOKUP(F8120,ISLER!$1:$51,MATCH(D8120,ISLER!$1:$1,0)-2,0)*VLOOKUP(VLOOKUP(F8120,ISLER!$1:$51,MATCH(D8120,ISLER!$1:$1,0)-1,0),DOVIZ!$1:$4,MATCH(CONCATENATE(TEXT(C8120,"YYYY")," ",TEXT(C8120,"AAAA")),DOVIZ!$1:$1,0),0))</f>
        <v/>
      </c>
      <c r="I8120" s="76" t="str">
        <f t="shared" si="763"/>
        <v/>
      </c>
      <c r="J8120" s="45" t="b">
        <f t="shared" si="767"/>
        <v>0</v>
      </c>
      <c r="K8120" s="45" t="str">
        <f>IF(J8120=FALSE,"",IF(G8120="","",VLOOKUP(F8120,ISLER!$1:$51,2,0)*VLOOKUP(VLOOKUP(F8120,ISLER!$1:$51,3,0),DOVIZ!$1:$4,MATCH(CONCATENATE(TEXT(C8120,"YYYY")," ",TEXT(C8120,"AAAA")),DOVIZ!$1:$1,0),0)))</f>
        <v/>
      </c>
      <c r="L8120" s="45" t="str">
        <f t="shared" si="764"/>
        <v/>
      </c>
      <c r="M8120" s="74">
        <f t="shared" si="766"/>
        <v>46021</v>
      </c>
    </row>
    <row r="8121" spans="1:13" x14ac:dyDescent="0.25">
      <c r="A8121" s="40">
        <v>8185</v>
      </c>
      <c r="B8121" s="40" t="str">
        <f t="shared" si="762"/>
        <v>2025 Aralık</v>
      </c>
      <c r="C8121" s="41">
        <f t="shared" si="765"/>
        <v>46021</v>
      </c>
      <c r="D8121" s="42"/>
      <c r="E8121" s="42"/>
      <c r="F8121" s="42"/>
      <c r="G8121" s="43"/>
      <c r="H8121" s="76" t="str">
        <f>IF(G8121="","",VLOOKUP(F8121,ISLER!$1:$51,MATCH(D8121,ISLER!$1:$1,0)-2,0)*VLOOKUP(VLOOKUP(F8121,ISLER!$1:$51,MATCH(D8121,ISLER!$1:$1,0)-1,0),DOVIZ!$1:$4,MATCH(CONCATENATE(TEXT(C8121,"YYYY")," ",TEXT(C8121,"AAAA")),DOVIZ!$1:$1,0),0))</f>
        <v/>
      </c>
      <c r="I8121" s="76" t="str">
        <f t="shared" si="763"/>
        <v/>
      </c>
      <c r="J8121" s="45" t="b">
        <f t="shared" si="767"/>
        <v>0</v>
      </c>
      <c r="K8121" s="45" t="str">
        <f>IF(J8121=FALSE,"",IF(G8121="","",VLOOKUP(F8121,ISLER!$1:$51,2,0)*VLOOKUP(VLOOKUP(F8121,ISLER!$1:$51,3,0),DOVIZ!$1:$4,MATCH(CONCATENATE(TEXT(C8121,"YYYY")," ",TEXT(C8121,"AAAA")),DOVIZ!$1:$1,0),0)))</f>
        <v/>
      </c>
      <c r="L8121" s="45" t="str">
        <f t="shared" si="764"/>
        <v/>
      </c>
      <c r="M8121" s="74">
        <f t="shared" si="766"/>
        <v>46021</v>
      </c>
    </row>
    <row r="8122" spans="1:13" x14ac:dyDescent="0.25">
      <c r="A8122" s="40">
        <v>8186</v>
      </c>
      <c r="B8122" s="40" t="str">
        <f t="shared" si="762"/>
        <v>2025 Aralık</v>
      </c>
      <c r="C8122" s="41">
        <f t="shared" si="765"/>
        <v>46021</v>
      </c>
      <c r="D8122" s="42"/>
      <c r="E8122" s="42"/>
      <c r="F8122" s="42"/>
      <c r="G8122" s="43"/>
      <c r="H8122" s="76" t="str">
        <f>IF(G8122="","",VLOOKUP(F8122,ISLER!$1:$51,MATCH(D8122,ISLER!$1:$1,0)-2,0)*VLOOKUP(VLOOKUP(F8122,ISLER!$1:$51,MATCH(D8122,ISLER!$1:$1,0)-1,0),DOVIZ!$1:$4,MATCH(CONCATENATE(TEXT(C8122,"YYYY")," ",TEXT(C8122,"AAAA")),DOVIZ!$1:$1,0),0))</f>
        <v/>
      </c>
      <c r="I8122" s="76" t="str">
        <f t="shared" si="763"/>
        <v/>
      </c>
      <c r="J8122" s="45" t="b">
        <f t="shared" si="767"/>
        <v>0</v>
      </c>
      <c r="K8122" s="45" t="str">
        <f>IF(J8122=FALSE,"",IF(G8122="","",VLOOKUP(F8122,ISLER!$1:$51,2,0)*VLOOKUP(VLOOKUP(F8122,ISLER!$1:$51,3,0),DOVIZ!$1:$4,MATCH(CONCATENATE(TEXT(C8122,"YYYY")," ",TEXT(C8122,"AAAA")),DOVIZ!$1:$1,0),0)))</f>
        <v/>
      </c>
      <c r="L8122" s="45" t="str">
        <f t="shared" si="764"/>
        <v/>
      </c>
      <c r="M8122" s="74">
        <f t="shared" si="766"/>
        <v>46021</v>
      </c>
    </row>
    <row r="8123" spans="1:13" x14ac:dyDescent="0.25">
      <c r="A8123" s="40">
        <v>8187</v>
      </c>
      <c r="B8123" s="40" t="str">
        <f t="shared" si="762"/>
        <v>2025 Aralık</v>
      </c>
      <c r="C8123" s="41">
        <f t="shared" si="765"/>
        <v>46021</v>
      </c>
      <c r="D8123" s="42"/>
      <c r="E8123" s="42"/>
      <c r="F8123" s="42"/>
      <c r="G8123" s="43"/>
      <c r="H8123" s="76" t="str">
        <f>IF(G8123="","",VLOOKUP(F8123,ISLER!$1:$51,MATCH(D8123,ISLER!$1:$1,0)-2,0)*VLOOKUP(VLOOKUP(F8123,ISLER!$1:$51,MATCH(D8123,ISLER!$1:$1,0)-1,0),DOVIZ!$1:$4,MATCH(CONCATENATE(TEXT(C8123,"YYYY")," ",TEXT(C8123,"AAAA")),DOVIZ!$1:$1,0),0))</f>
        <v/>
      </c>
      <c r="I8123" s="76" t="str">
        <f t="shared" si="763"/>
        <v/>
      </c>
      <c r="J8123" s="45" t="b">
        <f t="shared" si="767"/>
        <v>0</v>
      </c>
      <c r="K8123" s="45" t="str">
        <f>IF(J8123=FALSE,"",IF(G8123="","",VLOOKUP(F8123,ISLER!$1:$51,2,0)*VLOOKUP(VLOOKUP(F8123,ISLER!$1:$51,3,0),DOVIZ!$1:$4,MATCH(CONCATENATE(TEXT(C8123,"YYYY")," ",TEXT(C8123,"AAAA")),DOVIZ!$1:$1,0),0)))</f>
        <v/>
      </c>
      <c r="L8123" s="45" t="str">
        <f t="shared" si="764"/>
        <v/>
      </c>
      <c r="M8123" s="74">
        <f t="shared" si="766"/>
        <v>46021</v>
      </c>
    </row>
    <row r="8124" spans="1:13" x14ac:dyDescent="0.25">
      <c r="A8124" s="40">
        <v>8188</v>
      </c>
      <c r="B8124" s="40" t="str">
        <f t="shared" si="762"/>
        <v>2025 Aralık</v>
      </c>
      <c r="C8124" s="41">
        <f t="shared" si="765"/>
        <v>46021</v>
      </c>
      <c r="D8124" s="42"/>
      <c r="E8124" s="42"/>
      <c r="F8124" s="42"/>
      <c r="G8124" s="43"/>
      <c r="H8124" s="76" t="str">
        <f>IF(G8124="","",VLOOKUP(F8124,ISLER!$1:$51,MATCH(D8124,ISLER!$1:$1,0)-2,0)*VLOOKUP(VLOOKUP(F8124,ISLER!$1:$51,MATCH(D8124,ISLER!$1:$1,0)-1,0),DOVIZ!$1:$4,MATCH(CONCATENATE(TEXT(C8124,"YYYY")," ",TEXT(C8124,"AAAA")),DOVIZ!$1:$1,0),0))</f>
        <v/>
      </c>
      <c r="I8124" s="76" t="str">
        <f t="shared" si="763"/>
        <v/>
      </c>
      <c r="J8124" s="45" t="b">
        <f t="shared" si="767"/>
        <v>0</v>
      </c>
      <c r="K8124" s="45" t="str">
        <f>IF(J8124=FALSE,"",IF(G8124="","",VLOOKUP(F8124,ISLER!$1:$51,2,0)*VLOOKUP(VLOOKUP(F8124,ISLER!$1:$51,3,0),DOVIZ!$1:$4,MATCH(CONCATENATE(TEXT(C8124,"YYYY")," ",TEXT(C8124,"AAAA")),DOVIZ!$1:$1,0),0)))</f>
        <v/>
      </c>
      <c r="L8124" s="45" t="str">
        <f t="shared" si="764"/>
        <v/>
      </c>
      <c r="M8124" s="74">
        <f t="shared" si="766"/>
        <v>46021</v>
      </c>
    </row>
    <row r="8125" spans="1:13" x14ac:dyDescent="0.25">
      <c r="A8125" s="40">
        <v>8189</v>
      </c>
      <c r="B8125" s="40" t="str">
        <f t="shared" si="762"/>
        <v>2025 Aralık</v>
      </c>
      <c r="C8125" s="41">
        <f t="shared" si="765"/>
        <v>46021</v>
      </c>
      <c r="D8125" s="42"/>
      <c r="E8125" s="42"/>
      <c r="F8125" s="42"/>
      <c r="G8125" s="43"/>
      <c r="H8125" s="76" t="str">
        <f>IF(G8125="","",VLOOKUP(F8125,ISLER!$1:$51,MATCH(D8125,ISLER!$1:$1,0)-2,0)*VLOOKUP(VLOOKUP(F8125,ISLER!$1:$51,MATCH(D8125,ISLER!$1:$1,0)-1,0),DOVIZ!$1:$4,MATCH(CONCATENATE(TEXT(C8125,"YYYY")," ",TEXT(C8125,"AAAA")),DOVIZ!$1:$1,0),0))</f>
        <v/>
      </c>
      <c r="I8125" s="76" t="str">
        <f t="shared" si="763"/>
        <v/>
      </c>
      <c r="J8125" s="45" t="b">
        <f t="shared" si="767"/>
        <v>0</v>
      </c>
      <c r="K8125" s="45" t="str">
        <f>IF(J8125=FALSE,"",IF(G8125="","",VLOOKUP(F8125,ISLER!$1:$51,2,0)*VLOOKUP(VLOOKUP(F8125,ISLER!$1:$51,3,0),DOVIZ!$1:$4,MATCH(CONCATENATE(TEXT(C8125,"YYYY")," ",TEXT(C8125,"AAAA")),DOVIZ!$1:$1,0),0)))</f>
        <v/>
      </c>
      <c r="L8125" s="45" t="str">
        <f t="shared" si="764"/>
        <v/>
      </c>
      <c r="M8125" s="74">
        <f t="shared" si="766"/>
        <v>46021</v>
      </c>
    </row>
    <row r="8126" spans="1:13" x14ac:dyDescent="0.25">
      <c r="A8126" s="40">
        <v>8190</v>
      </c>
      <c r="B8126" s="40" t="str">
        <f t="shared" si="762"/>
        <v>2025 Aralık</v>
      </c>
      <c r="C8126" s="41">
        <f t="shared" si="765"/>
        <v>46021</v>
      </c>
      <c r="D8126" s="42"/>
      <c r="E8126" s="42"/>
      <c r="F8126" s="42"/>
      <c r="G8126" s="43"/>
      <c r="H8126" s="76" t="str">
        <f>IF(G8126="","",VLOOKUP(F8126,ISLER!$1:$51,MATCH(D8126,ISLER!$1:$1,0)-2,0)*VLOOKUP(VLOOKUP(F8126,ISLER!$1:$51,MATCH(D8126,ISLER!$1:$1,0)-1,0),DOVIZ!$1:$4,MATCH(CONCATENATE(TEXT(C8126,"YYYY")," ",TEXT(C8126,"AAAA")),DOVIZ!$1:$1,0),0))</f>
        <v/>
      </c>
      <c r="I8126" s="76" t="str">
        <f t="shared" si="763"/>
        <v/>
      </c>
      <c r="J8126" s="45" t="b">
        <f t="shared" si="767"/>
        <v>0</v>
      </c>
      <c r="K8126" s="45" t="str">
        <f>IF(J8126=FALSE,"",IF(G8126="","",VLOOKUP(F8126,ISLER!$1:$51,2,0)*VLOOKUP(VLOOKUP(F8126,ISLER!$1:$51,3,0),DOVIZ!$1:$4,MATCH(CONCATENATE(TEXT(C8126,"YYYY")," ",TEXT(C8126,"AAAA")),DOVIZ!$1:$1,0),0)))</f>
        <v/>
      </c>
      <c r="L8126" s="45" t="str">
        <f t="shared" si="764"/>
        <v/>
      </c>
      <c r="M8126" s="74">
        <f t="shared" si="766"/>
        <v>46021</v>
      </c>
    </row>
    <row r="8127" spans="1:13" x14ac:dyDescent="0.25">
      <c r="A8127" s="40">
        <v>8191</v>
      </c>
      <c r="B8127" s="40" t="str">
        <f t="shared" si="762"/>
        <v>2025 Aralık</v>
      </c>
      <c r="C8127" s="41">
        <f t="shared" si="765"/>
        <v>46021</v>
      </c>
      <c r="D8127" s="42"/>
      <c r="E8127" s="42"/>
      <c r="F8127" s="42"/>
      <c r="G8127" s="43"/>
      <c r="H8127" s="76" t="str">
        <f>IF(G8127="","",VLOOKUP(F8127,ISLER!$1:$51,MATCH(D8127,ISLER!$1:$1,0)-2,0)*VLOOKUP(VLOOKUP(F8127,ISLER!$1:$51,MATCH(D8127,ISLER!$1:$1,0)-1,0),DOVIZ!$1:$4,MATCH(CONCATENATE(TEXT(C8127,"YYYY")," ",TEXT(C8127,"AAAA")),DOVIZ!$1:$1,0),0))</f>
        <v/>
      </c>
      <c r="I8127" s="76" t="str">
        <f t="shared" si="763"/>
        <v/>
      </c>
      <c r="J8127" s="45" t="b">
        <f t="shared" si="767"/>
        <v>0</v>
      </c>
      <c r="K8127" s="45" t="str">
        <f>IF(J8127=FALSE,"",IF(G8127="","",VLOOKUP(F8127,ISLER!$1:$51,2,0)*VLOOKUP(VLOOKUP(F8127,ISLER!$1:$51,3,0),DOVIZ!$1:$4,MATCH(CONCATENATE(TEXT(C8127,"YYYY")," ",TEXT(C8127,"AAAA")),DOVIZ!$1:$1,0),0)))</f>
        <v/>
      </c>
      <c r="L8127" s="45" t="str">
        <f t="shared" si="764"/>
        <v/>
      </c>
      <c r="M8127" s="74">
        <f t="shared" si="766"/>
        <v>46021</v>
      </c>
    </row>
    <row r="8128" spans="1:13" x14ac:dyDescent="0.25">
      <c r="A8128" s="40">
        <v>8192</v>
      </c>
      <c r="B8128" s="40" t="str">
        <f t="shared" si="762"/>
        <v>2025 Aralık</v>
      </c>
      <c r="C8128" s="41">
        <f t="shared" si="765"/>
        <v>46021</v>
      </c>
      <c r="D8128" s="42"/>
      <c r="E8128" s="42"/>
      <c r="F8128" s="42"/>
      <c r="G8128" s="43"/>
      <c r="H8128" s="76" t="str">
        <f>IF(G8128="","",VLOOKUP(F8128,ISLER!$1:$51,MATCH(D8128,ISLER!$1:$1,0)-2,0)*VLOOKUP(VLOOKUP(F8128,ISLER!$1:$51,MATCH(D8128,ISLER!$1:$1,0)-1,0),DOVIZ!$1:$4,MATCH(CONCATENATE(TEXT(C8128,"YYYY")," ",TEXT(C8128,"AAAA")),DOVIZ!$1:$1,0),0))</f>
        <v/>
      </c>
      <c r="I8128" s="76" t="str">
        <f t="shared" si="763"/>
        <v/>
      </c>
      <c r="J8128" s="45" t="b">
        <f t="shared" si="767"/>
        <v>0</v>
      </c>
      <c r="K8128" s="45" t="str">
        <f>IF(J8128=FALSE,"",IF(G8128="","",VLOOKUP(F8128,ISLER!$1:$51,2,0)*VLOOKUP(VLOOKUP(F8128,ISLER!$1:$51,3,0),DOVIZ!$1:$4,MATCH(CONCATENATE(TEXT(C8128,"YYYY")," ",TEXT(C8128,"AAAA")),DOVIZ!$1:$1,0),0)))</f>
        <v/>
      </c>
      <c r="L8128" s="45" t="str">
        <f t="shared" si="764"/>
        <v/>
      </c>
      <c r="M8128" s="74">
        <f t="shared" si="766"/>
        <v>46021</v>
      </c>
    </row>
    <row r="8129" spans="1:13" x14ac:dyDescent="0.25">
      <c r="A8129" s="40">
        <v>8193</v>
      </c>
      <c r="B8129" s="40" t="str">
        <f t="shared" ref="B8129:B8192" si="768">CONCATENATE(TEXT(C8129,"YYYY")," ",TEXT(C8129,"AAAA"))</f>
        <v>2025 Aralık</v>
      </c>
      <c r="C8129" s="41">
        <f t="shared" si="765"/>
        <v>46021</v>
      </c>
      <c r="D8129" s="42"/>
      <c r="E8129" s="42"/>
      <c r="F8129" s="42"/>
      <c r="G8129" s="43"/>
      <c r="H8129" s="76" t="str">
        <f>IF(G8129="","",VLOOKUP(F8129,ISLER!$1:$51,MATCH(D8129,ISLER!$1:$1,0)-2,0)*VLOOKUP(VLOOKUP(F8129,ISLER!$1:$51,MATCH(D8129,ISLER!$1:$1,0)-1,0),DOVIZ!$1:$4,MATCH(CONCATENATE(TEXT(C8129,"YYYY")," ",TEXT(C8129,"AAAA")),DOVIZ!$1:$1,0),0))</f>
        <v/>
      </c>
      <c r="I8129" s="76" t="str">
        <f t="shared" ref="I8129:I8192" si="769">IF(G8129="","",G8129*H8129)</f>
        <v/>
      </c>
      <c r="J8129" s="45" t="b">
        <f t="shared" si="767"/>
        <v>0</v>
      </c>
      <c r="K8129" s="45" t="str">
        <f>IF(J8129=FALSE,"",IF(G8129="","",VLOOKUP(F8129,ISLER!$1:$51,2,0)*VLOOKUP(VLOOKUP(F8129,ISLER!$1:$51,3,0),DOVIZ!$1:$4,MATCH(CONCATENATE(TEXT(C8129,"YYYY")," ",TEXT(C8129,"AAAA")),DOVIZ!$1:$1,0),0)))</f>
        <v/>
      </c>
      <c r="L8129" s="45" t="str">
        <f t="shared" ref="L8129:L8192" si="770">IF(K8129="","",G8129*K8129)</f>
        <v/>
      </c>
      <c r="M8129" s="74">
        <f t="shared" si="766"/>
        <v>46021</v>
      </c>
    </row>
    <row r="8130" spans="1:13" x14ac:dyDescent="0.25">
      <c r="A8130" s="40">
        <v>8194</v>
      </c>
      <c r="B8130" s="40" t="str">
        <f t="shared" si="768"/>
        <v>2025 Aralık</v>
      </c>
      <c r="C8130" s="41">
        <f t="shared" si="765"/>
        <v>46021</v>
      </c>
      <c r="D8130" s="42"/>
      <c r="E8130" s="42"/>
      <c r="F8130" s="42"/>
      <c r="G8130" s="43"/>
      <c r="H8130" s="76" t="str">
        <f>IF(G8130="","",VLOOKUP(F8130,ISLER!$1:$51,MATCH(D8130,ISLER!$1:$1,0)-2,0)*VLOOKUP(VLOOKUP(F8130,ISLER!$1:$51,MATCH(D8130,ISLER!$1:$1,0)-1,0),DOVIZ!$1:$4,MATCH(CONCATENATE(TEXT(C8130,"YYYY")," ",TEXT(C8130,"AAAA")),DOVIZ!$1:$1,0),0))</f>
        <v/>
      </c>
      <c r="I8130" s="76" t="str">
        <f t="shared" si="769"/>
        <v/>
      </c>
      <c r="J8130" s="45" t="b">
        <f t="shared" si="767"/>
        <v>0</v>
      </c>
      <c r="K8130" s="45" t="str">
        <f>IF(J8130=FALSE,"",IF(G8130="","",VLOOKUP(F8130,ISLER!$1:$51,2,0)*VLOOKUP(VLOOKUP(F8130,ISLER!$1:$51,3,0),DOVIZ!$1:$4,MATCH(CONCATENATE(TEXT(C8130,"YYYY")," ",TEXT(C8130,"AAAA")),DOVIZ!$1:$1,0),0)))</f>
        <v/>
      </c>
      <c r="L8130" s="45" t="str">
        <f t="shared" si="770"/>
        <v/>
      </c>
      <c r="M8130" s="74">
        <f t="shared" si="766"/>
        <v>46021</v>
      </c>
    </row>
    <row r="8131" spans="1:13" x14ac:dyDescent="0.25">
      <c r="A8131" s="40">
        <v>8195</v>
      </c>
      <c r="B8131" s="40" t="str">
        <f t="shared" si="768"/>
        <v>2025 Aralık</v>
      </c>
      <c r="C8131" s="41">
        <f t="shared" si="765"/>
        <v>46021</v>
      </c>
      <c r="D8131" s="42"/>
      <c r="E8131" s="42"/>
      <c r="F8131" s="42"/>
      <c r="G8131" s="43"/>
      <c r="H8131" s="76" t="str">
        <f>IF(G8131="","",VLOOKUP(F8131,ISLER!$1:$51,MATCH(D8131,ISLER!$1:$1,0)-2,0)*VLOOKUP(VLOOKUP(F8131,ISLER!$1:$51,MATCH(D8131,ISLER!$1:$1,0)-1,0),DOVIZ!$1:$4,MATCH(CONCATENATE(TEXT(C8131,"YYYY")," ",TEXT(C8131,"AAAA")),DOVIZ!$1:$1,0),0))</f>
        <v/>
      </c>
      <c r="I8131" s="76" t="str">
        <f t="shared" si="769"/>
        <v/>
      </c>
      <c r="J8131" s="45" t="b">
        <f t="shared" si="767"/>
        <v>0</v>
      </c>
      <c r="K8131" s="45" t="str">
        <f>IF(J8131=FALSE,"",IF(G8131="","",VLOOKUP(F8131,ISLER!$1:$51,2,0)*VLOOKUP(VLOOKUP(F8131,ISLER!$1:$51,3,0),DOVIZ!$1:$4,MATCH(CONCATENATE(TEXT(C8131,"YYYY")," ",TEXT(C8131,"AAAA")),DOVIZ!$1:$1,0),0)))</f>
        <v/>
      </c>
      <c r="L8131" s="45" t="str">
        <f t="shared" si="770"/>
        <v/>
      </c>
      <c r="M8131" s="74">
        <f t="shared" si="766"/>
        <v>46021</v>
      </c>
    </row>
    <row r="8132" spans="1:13" x14ac:dyDescent="0.25">
      <c r="A8132" s="40">
        <v>8196</v>
      </c>
      <c r="B8132" s="40" t="str">
        <f t="shared" si="768"/>
        <v>2025 Aralık</v>
      </c>
      <c r="C8132" s="41">
        <f t="shared" ref="C8132:C8195" si="771">C8131</f>
        <v>46021</v>
      </c>
      <c r="D8132" s="42"/>
      <c r="E8132" s="42"/>
      <c r="F8132" s="42"/>
      <c r="G8132" s="43"/>
      <c r="H8132" s="76" t="str">
        <f>IF(G8132="","",VLOOKUP(F8132,ISLER!$1:$51,MATCH(D8132,ISLER!$1:$1,0)-2,0)*VLOOKUP(VLOOKUP(F8132,ISLER!$1:$51,MATCH(D8132,ISLER!$1:$1,0)-1,0),DOVIZ!$1:$4,MATCH(CONCATENATE(TEXT(C8132,"YYYY")," ",TEXT(C8132,"AAAA")),DOVIZ!$1:$1,0),0))</f>
        <v/>
      </c>
      <c r="I8132" s="76" t="str">
        <f t="shared" si="769"/>
        <v/>
      </c>
      <c r="J8132" s="45" t="b">
        <f t="shared" si="767"/>
        <v>0</v>
      </c>
      <c r="K8132" s="45" t="str">
        <f>IF(J8132=FALSE,"",IF(G8132="","",VLOOKUP(F8132,ISLER!$1:$51,2,0)*VLOOKUP(VLOOKUP(F8132,ISLER!$1:$51,3,0),DOVIZ!$1:$4,MATCH(CONCATENATE(TEXT(C8132,"YYYY")," ",TEXT(C8132,"AAAA")),DOVIZ!$1:$1,0),0)))</f>
        <v/>
      </c>
      <c r="L8132" s="45" t="str">
        <f t="shared" si="770"/>
        <v/>
      </c>
      <c r="M8132" s="74">
        <f t="shared" ref="M8132:M8195" si="772">C8132</f>
        <v>46021</v>
      </c>
    </row>
    <row r="8133" spans="1:13" x14ac:dyDescent="0.25">
      <c r="A8133" s="40">
        <v>8197</v>
      </c>
      <c r="B8133" s="40" t="str">
        <f t="shared" si="768"/>
        <v>2025 Aralık</v>
      </c>
      <c r="C8133" s="41">
        <f t="shared" si="771"/>
        <v>46021</v>
      </c>
      <c r="D8133" s="42"/>
      <c r="E8133" s="42"/>
      <c r="F8133" s="42"/>
      <c r="G8133" s="43"/>
      <c r="H8133" s="76" t="str">
        <f>IF(G8133="","",VLOOKUP(F8133,ISLER!$1:$51,MATCH(D8133,ISLER!$1:$1,0)-2,0)*VLOOKUP(VLOOKUP(F8133,ISLER!$1:$51,MATCH(D8133,ISLER!$1:$1,0)-1,0),DOVIZ!$1:$4,MATCH(CONCATENATE(TEXT(C8133,"YYYY")," ",TEXT(C8133,"AAAA")),DOVIZ!$1:$1,0),0))</f>
        <v/>
      </c>
      <c r="I8133" s="76" t="str">
        <f t="shared" si="769"/>
        <v/>
      </c>
      <c r="J8133" s="45" t="b">
        <f t="shared" si="767"/>
        <v>0</v>
      </c>
      <c r="K8133" s="45" t="str">
        <f>IF(J8133=FALSE,"",IF(G8133="","",VLOOKUP(F8133,ISLER!$1:$51,2,0)*VLOOKUP(VLOOKUP(F8133,ISLER!$1:$51,3,0),DOVIZ!$1:$4,MATCH(CONCATENATE(TEXT(C8133,"YYYY")," ",TEXT(C8133,"AAAA")),DOVIZ!$1:$1,0),0)))</f>
        <v/>
      </c>
      <c r="L8133" s="45" t="str">
        <f t="shared" si="770"/>
        <v/>
      </c>
      <c r="M8133" s="74">
        <f t="shared" si="772"/>
        <v>46021</v>
      </c>
    </row>
    <row r="8134" spans="1:13" x14ac:dyDescent="0.25">
      <c r="A8134" s="40">
        <v>8198</v>
      </c>
      <c r="B8134" s="40" t="str">
        <f t="shared" si="768"/>
        <v>2025 Aralık</v>
      </c>
      <c r="C8134" s="41">
        <f t="shared" si="771"/>
        <v>46021</v>
      </c>
      <c r="D8134" s="42"/>
      <c r="E8134" s="42"/>
      <c r="F8134" s="42"/>
      <c r="G8134" s="43"/>
      <c r="H8134" s="76" t="str">
        <f>IF(G8134="","",VLOOKUP(F8134,ISLER!$1:$51,MATCH(D8134,ISLER!$1:$1,0)-2,0)*VLOOKUP(VLOOKUP(F8134,ISLER!$1:$51,MATCH(D8134,ISLER!$1:$1,0)-1,0),DOVIZ!$1:$4,MATCH(CONCATENATE(TEXT(C8134,"YYYY")," ",TEXT(C8134,"AAAA")),DOVIZ!$1:$1,0),0))</f>
        <v/>
      </c>
      <c r="I8134" s="76" t="str">
        <f t="shared" si="769"/>
        <v/>
      </c>
      <c r="J8134" s="45" t="b">
        <f t="shared" si="767"/>
        <v>0</v>
      </c>
      <c r="K8134" s="45" t="str">
        <f>IF(J8134=FALSE,"",IF(G8134="","",VLOOKUP(F8134,ISLER!$1:$51,2,0)*VLOOKUP(VLOOKUP(F8134,ISLER!$1:$51,3,0),DOVIZ!$1:$4,MATCH(CONCATENATE(TEXT(C8134,"YYYY")," ",TEXT(C8134,"AAAA")),DOVIZ!$1:$1,0),0)))</f>
        <v/>
      </c>
      <c r="L8134" s="45" t="str">
        <f t="shared" si="770"/>
        <v/>
      </c>
      <c r="M8134" s="74">
        <f t="shared" si="772"/>
        <v>46021</v>
      </c>
    </row>
    <row r="8135" spans="1:13" x14ac:dyDescent="0.25">
      <c r="A8135" s="40">
        <v>8199</v>
      </c>
      <c r="B8135" s="40" t="str">
        <f t="shared" si="768"/>
        <v>2025 Aralık</v>
      </c>
      <c r="C8135" s="41">
        <f t="shared" si="771"/>
        <v>46021</v>
      </c>
      <c r="D8135" s="42"/>
      <c r="E8135" s="42"/>
      <c r="F8135" s="42"/>
      <c r="G8135" s="43"/>
      <c r="H8135" s="76" t="str">
        <f>IF(G8135="","",VLOOKUP(F8135,ISLER!$1:$51,MATCH(D8135,ISLER!$1:$1,0)-2,0)*VLOOKUP(VLOOKUP(F8135,ISLER!$1:$51,MATCH(D8135,ISLER!$1:$1,0)-1,0),DOVIZ!$1:$4,MATCH(CONCATENATE(TEXT(C8135,"YYYY")," ",TEXT(C8135,"AAAA")),DOVIZ!$1:$1,0),0))</f>
        <v/>
      </c>
      <c r="I8135" s="76" t="str">
        <f t="shared" si="769"/>
        <v/>
      </c>
      <c r="J8135" s="45" t="b">
        <f t="shared" si="767"/>
        <v>0</v>
      </c>
      <c r="K8135" s="45" t="str">
        <f>IF(J8135=FALSE,"",IF(G8135="","",VLOOKUP(F8135,ISLER!$1:$51,2,0)*VLOOKUP(VLOOKUP(F8135,ISLER!$1:$51,3,0),DOVIZ!$1:$4,MATCH(CONCATENATE(TEXT(C8135,"YYYY")," ",TEXT(C8135,"AAAA")),DOVIZ!$1:$1,0),0)))</f>
        <v/>
      </c>
      <c r="L8135" s="45" t="str">
        <f t="shared" si="770"/>
        <v/>
      </c>
      <c r="M8135" s="74">
        <f t="shared" si="772"/>
        <v>46021</v>
      </c>
    </row>
    <row r="8136" spans="1:13" x14ac:dyDescent="0.25">
      <c r="A8136" s="40">
        <v>8200</v>
      </c>
      <c r="B8136" s="40" t="str">
        <f t="shared" si="768"/>
        <v>2025 Aralık</v>
      </c>
      <c r="C8136" s="41">
        <f t="shared" si="771"/>
        <v>46021</v>
      </c>
      <c r="D8136" s="42"/>
      <c r="E8136" s="42"/>
      <c r="F8136" s="42"/>
      <c r="G8136" s="43"/>
      <c r="H8136" s="76" t="str">
        <f>IF(G8136="","",VLOOKUP(F8136,ISLER!$1:$51,MATCH(D8136,ISLER!$1:$1,0)-2,0)*VLOOKUP(VLOOKUP(F8136,ISLER!$1:$51,MATCH(D8136,ISLER!$1:$1,0)-1,0),DOVIZ!$1:$4,MATCH(CONCATENATE(TEXT(C8136,"YYYY")," ",TEXT(C8136,"AAAA")),DOVIZ!$1:$1,0),0))</f>
        <v/>
      </c>
      <c r="I8136" s="76" t="str">
        <f t="shared" si="769"/>
        <v/>
      </c>
      <c r="J8136" s="45" t="b">
        <f t="shared" si="767"/>
        <v>0</v>
      </c>
      <c r="K8136" s="45" t="str">
        <f>IF(J8136=FALSE,"",IF(G8136="","",VLOOKUP(F8136,ISLER!$1:$51,2,0)*VLOOKUP(VLOOKUP(F8136,ISLER!$1:$51,3,0),DOVIZ!$1:$4,MATCH(CONCATENATE(TEXT(C8136,"YYYY")," ",TEXT(C8136,"AAAA")),DOVIZ!$1:$1,0),0)))</f>
        <v/>
      </c>
      <c r="L8136" s="45" t="str">
        <f t="shared" si="770"/>
        <v/>
      </c>
      <c r="M8136" s="74">
        <f t="shared" si="772"/>
        <v>46021</v>
      </c>
    </row>
    <row r="8137" spans="1:13" x14ac:dyDescent="0.25">
      <c r="A8137" s="40">
        <v>8201</v>
      </c>
      <c r="B8137" s="40" t="str">
        <f t="shared" si="768"/>
        <v>2025 Aralık</v>
      </c>
      <c r="C8137" s="41">
        <f t="shared" si="771"/>
        <v>46021</v>
      </c>
      <c r="D8137" s="42"/>
      <c r="E8137" s="42"/>
      <c r="F8137" s="42"/>
      <c r="G8137" s="43"/>
      <c r="H8137" s="76" t="str">
        <f>IF(G8137="","",VLOOKUP(F8137,ISLER!$1:$51,MATCH(D8137,ISLER!$1:$1,0)-2,0)*VLOOKUP(VLOOKUP(F8137,ISLER!$1:$51,MATCH(D8137,ISLER!$1:$1,0)-1,0),DOVIZ!$1:$4,MATCH(CONCATENATE(TEXT(C8137,"YYYY")," ",TEXT(C8137,"AAAA")),DOVIZ!$1:$1,0),0))</f>
        <v/>
      </c>
      <c r="I8137" s="76" t="str">
        <f t="shared" si="769"/>
        <v/>
      </c>
      <c r="J8137" s="45" t="b">
        <f t="shared" si="767"/>
        <v>0</v>
      </c>
      <c r="K8137" s="45" t="str">
        <f>IF(J8137=FALSE,"",IF(G8137="","",VLOOKUP(F8137,ISLER!$1:$51,2,0)*VLOOKUP(VLOOKUP(F8137,ISLER!$1:$51,3,0),DOVIZ!$1:$4,MATCH(CONCATENATE(TEXT(C8137,"YYYY")," ",TEXT(C8137,"AAAA")),DOVIZ!$1:$1,0),0)))</f>
        <v/>
      </c>
      <c r="L8137" s="45" t="str">
        <f t="shared" si="770"/>
        <v/>
      </c>
      <c r="M8137" s="74">
        <f t="shared" si="772"/>
        <v>46021</v>
      </c>
    </row>
    <row r="8138" spans="1:13" x14ac:dyDescent="0.25">
      <c r="A8138" s="40">
        <v>8202</v>
      </c>
      <c r="B8138" s="40" t="str">
        <f t="shared" si="768"/>
        <v>2025 Aralık</v>
      </c>
      <c r="C8138" s="41">
        <f t="shared" si="771"/>
        <v>46021</v>
      </c>
      <c r="D8138" s="42"/>
      <c r="E8138" s="42"/>
      <c r="F8138" s="42"/>
      <c r="G8138" s="43"/>
      <c r="H8138" s="76" t="str">
        <f>IF(G8138="","",VLOOKUP(F8138,ISLER!$1:$51,MATCH(D8138,ISLER!$1:$1,0)-2,0)*VLOOKUP(VLOOKUP(F8138,ISLER!$1:$51,MATCH(D8138,ISLER!$1:$1,0)-1,0),DOVIZ!$1:$4,MATCH(CONCATENATE(TEXT(C8138,"YYYY")," ",TEXT(C8138,"AAAA")),DOVIZ!$1:$1,0),0))</f>
        <v/>
      </c>
      <c r="I8138" s="76" t="str">
        <f t="shared" si="769"/>
        <v/>
      </c>
      <c r="J8138" s="45" t="b">
        <f t="shared" si="767"/>
        <v>0</v>
      </c>
      <c r="K8138" s="45" t="str">
        <f>IF(J8138=FALSE,"",IF(G8138="","",VLOOKUP(F8138,ISLER!$1:$51,2,0)*VLOOKUP(VLOOKUP(F8138,ISLER!$1:$51,3,0),DOVIZ!$1:$4,MATCH(CONCATENATE(TEXT(C8138,"YYYY")," ",TEXT(C8138,"AAAA")),DOVIZ!$1:$1,0),0)))</f>
        <v/>
      </c>
      <c r="L8138" s="45" t="str">
        <f t="shared" si="770"/>
        <v/>
      </c>
      <c r="M8138" s="74">
        <f t="shared" si="772"/>
        <v>46021</v>
      </c>
    </row>
    <row r="8139" spans="1:13" x14ac:dyDescent="0.25">
      <c r="A8139" s="40">
        <v>8203</v>
      </c>
      <c r="B8139" s="40" t="str">
        <f t="shared" si="768"/>
        <v>2025 Aralık</v>
      </c>
      <c r="C8139" s="41">
        <f t="shared" si="771"/>
        <v>46021</v>
      </c>
      <c r="D8139" s="42"/>
      <c r="E8139" s="42"/>
      <c r="F8139" s="42"/>
      <c r="G8139" s="43"/>
      <c r="H8139" s="76" t="str">
        <f>IF(G8139="","",VLOOKUP(F8139,ISLER!$1:$51,MATCH(D8139,ISLER!$1:$1,0)-2,0)*VLOOKUP(VLOOKUP(F8139,ISLER!$1:$51,MATCH(D8139,ISLER!$1:$1,0)-1,0),DOVIZ!$1:$4,MATCH(CONCATENATE(TEXT(C8139,"YYYY")," ",TEXT(C8139,"AAAA")),DOVIZ!$1:$1,0),0))</f>
        <v/>
      </c>
      <c r="I8139" s="76" t="str">
        <f t="shared" si="769"/>
        <v/>
      </c>
      <c r="J8139" s="45" t="b">
        <f t="shared" si="767"/>
        <v>0</v>
      </c>
      <c r="K8139" s="45" t="str">
        <f>IF(J8139=FALSE,"",IF(G8139="","",VLOOKUP(F8139,ISLER!$1:$51,2,0)*VLOOKUP(VLOOKUP(F8139,ISLER!$1:$51,3,0),DOVIZ!$1:$4,MATCH(CONCATENATE(TEXT(C8139,"YYYY")," ",TEXT(C8139,"AAAA")),DOVIZ!$1:$1,0),0)))</f>
        <v/>
      </c>
      <c r="L8139" s="45" t="str">
        <f t="shared" si="770"/>
        <v/>
      </c>
      <c r="M8139" s="74">
        <f t="shared" si="772"/>
        <v>46021</v>
      </c>
    </row>
    <row r="8140" spans="1:13" x14ac:dyDescent="0.25">
      <c r="A8140" s="40">
        <v>8204</v>
      </c>
      <c r="B8140" s="40" t="str">
        <f t="shared" si="768"/>
        <v>2025 Aralık</v>
      </c>
      <c r="C8140" s="41">
        <f t="shared" si="771"/>
        <v>46021</v>
      </c>
      <c r="D8140" s="42"/>
      <c r="E8140" s="42"/>
      <c r="F8140" s="42"/>
      <c r="G8140" s="43"/>
      <c r="H8140" s="76" t="str">
        <f>IF(G8140="","",VLOOKUP(F8140,ISLER!$1:$51,MATCH(D8140,ISLER!$1:$1,0)-2,0)*VLOOKUP(VLOOKUP(F8140,ISLER!$1:$51,MATCH(D8140,ISLER!$1:$1,0)-1,0),DOVIZ!$1:$4,MATCH(CONCATENATE(TEXT(C8140,"YYYY")," ",TEXT(C8140,"AAAA")),DOVIZ!$1:$1,0),0))</f>
        <v/>
      </c>
      <c r="I8140" s="76" t="str">
        <f t="shared" si="769"/>
        <v/>
      </c>
      <c r="J8140" s="45" t="b">
        <f t="shared" si="767"/>
        <v>0</v>
      </c>
      <c r="K8140" s="45" t="str">
        <f>IF(J8140=FALSE,"",IF(G8140="","",VLOOKUP(F8140,ISLER!$1:$51,2,0)*VLOOKUP(VLOOKUP(F8140,ISLER!$1:$51,3,0),DOVIZ!$1:$4,MATCH(CONCATENATE(TEXT(C8140,"YYYY")," ",TEXT(C8140,"AAAA")),DOVIZ!$1:$1,0),0)))</f>
        <v/>
      </c>
      <c r="L8140" s="45" t="str">
        <f t="shared" si="770"/>
        <v/>
      </c>
      <c r="M8140" s="74">
        <f t="shared" si="772"/>
        <v>46021</v>
      </c>
    </row>
    <row r="8141" spans="1:13" x14ac:dyDescent="0.25">
      <c r="A8141" s="40">
        <v>8205</v>
      </c>
      <c r="B8141" s="40" t="str">
        <f t="shared" si="768"/>
        <v>2025 Aralık</v>
      </c>
      <c r="C8141" s="41">
        <f t="shared" si="771"/>
        <v>46021</v>
      </c>
      <c r="D8141" s="42"/>
      <c r="E8141" s="42"/>
      <c r="F8141" s="42"/>
      <c r="G8141" s="43"/>
      <c r="H8141" s="76" t="str">
        <f>IF(G8141="","",VLOOKUP(F8141,ISLER!$1:$51,MATCH(D8141,ISLER!$1:$1,0)-2,0)*VLOOKUP(VLOOKUP(F8141,ISLER!$1:$51,MATCH(D8141,ISLER!$1:$1,0)-1,0),DOVIZ!$1:$4,MATCH(CONCATENATE(TEXT(C8141,"YYYY")," ",TEXT(C8141,"AAAA")),DOVIZ!$1:$1,0),0))</f>
        <v/>
      </c>
      <c r="I8141" s="76" t="str">
        <f t="shared" si="769"/>
        <v/>
      </c>
      <c r="J8141" s="45" t="b">
        <f t="shared" si="767"/>
        <v>0</v>
      </c>
      <c r="K8141" s="45" t="str">
        <f>IF(J8141=FALSE,"",IF(G8141="","",VLOOKUP(F8141,ISLER!$1:$51,2,0)*VLOOKUP(VLOOKUP(F8141,ISLER!$1:$51,3,0),DOVIZ!$1:$4,MATCH(CONCATENATE(TEXT(C8141,"YYYY")," ",TEXT(C8141,"AAAA")),DOVIZ!$1:$1,0),0)))</f>
        <v/>
      </c>
      <c r="L8141" s="45" t="str">
        <f t="shared" si="770"/>
        <v/>
      </c>
      <c r="M8141" s="74">
        <f t="shared" si="772"/>
        <v>46021</v>
      </c>
    </row>
    <row r="8142" spans="1:13" x14ac:dyDescent="0.25">
      <c r="A8142" s="40">
        <v>8206</v>
      </c>
      <c r="B8142" s="40" t="str">
        <f t="shared" si="768"/>
        <v>2025 Aralık</v>
      </c>
      <c r="C8142" s="41">
        <f t="shared" si="771"/>
        <v>46021</v>
      </c>
      <c r="D8142" s="42"/>
      <c r="E8142" s="42"/>
      <c r="F8142" s="42"/>
      <c r="G8142" s="43"/>
      <c r="H8142" s="76" t="str">
        <f>IF(G8142="","",VLOOKUP(F8142,ISLER!$1:$51,MATCH(D8142,ISLER!$1:$1,0)-2,0)*VLOOKUP(VLOOKUP(F8142,ISLER!$1:$51,MATCH(D8142,ISLER!$1:$1,0)-1,0),DOVIZ!$1:$4,MATCH(CONCATENATE(TEXT(C8142,"YYYY")," ",TEXT(C8142,"AAAA")),DOVIZ!$1:$1,0),0))</f>
        <v/>
      </c>
      <c r="I8142" s="76" t="str">
        <f t="shared" si="769"/>
        <v/>
      </c>
      <c r="J8142" s="45" t="b">
        <f t="shared" si="767"/>
        <v>0</v>
      </c>
      <c r="K8142" s="45" t="str">
        <f>IF(J8142=FALSE,"",IF(G8142="","",VLOOKUP(F8142,ISLER!$1:$51,2,0)*VLOOKUP(VLOOKUP(F8142,ISLER!$1:$51,3,0),DOVIZ!$1:$4,MATCH(CONCATENATE(TEXT(C8142,"YYYY")," ",TEXT(C8142,"AAAA")),DOVIZ!$1:$1,0),0)))</f>
        <v/>
      </c>
      <c r="L8142" s="45" t="str">
        <f t="shared" si="770"/>
        <v/>
      </c>
      <c r="M8142" s="74">
        <f t="shared" si="772"/>
        <v>46021</v>
      </c>
    </row>
    <row r="8143" spans="1:13" x14ac:dyDescent="0.25">
      <c r="A8143" s="40">
        <v>8207</v>
      </c>
      <c r="B8143" s="40" t="str">
        <f t="shared" si="768"/>
        <v>2025 Aralık</v>
      </c>
      <c r="C8143" s="41">
        <f t="shared" si="771"/>
        <v>46021</v>
      </c>
      <c r="D8143" s="42"/>
      <c r="E8143" s="42"/>
      <c r="F8143" s="42"/>
      <c r="G8143" s="43"/>
      <c r="H8143" s="76" t="str">
        <f>IF(G8143="","",VLOOKUP(F8143,ISLER!$1:$51,MATCH(D8143,ISLER!$1:$1,0)-2,0)*VLOOKUP(VLOOKUP(F8143,ISLER!$1:$51,MATCH(D8143,ISLER!$1:$1,0)-1,0),DOVIZ!$1:$4,MATCH(CONCATENATE(TEXT(C8143,"YYYY")," ",TEXT(C8143,"AAAA")),DOVIZ!$1:$1,0),0))</f>
        <v/>
      </c>
      <c r="I8143" s="76" t="str">
        <f t="shared" si="769"/>
        <v/>
      </c>
      <c r="J8143" s="45" t="b">
        <f t="shared" si="767"/>
        <v>0</v>
      </c>
      <c r="K8143" s="45" t="str">
        <f>IF(J8143=FALSE,"",IF(G8143="","",VLOOKUP(F8143,ISLER!$1:$51,2,0)*VLOOKUP(VLOOKUP(F8143,ISLER!$1:$51,3,0),DOVIZ!$1:$4,MATCH(CONCATENATE(TEXT(C8143,"YYYY")," ",TEXT(C8143,"AAAA")),DOVIZ!$1:$1,0),0)))</f>
        <v/>
      </c>
      <c r="L8143" s="45" t="str">
        <f t="shared" si="770"/>
        <v/>
      </c>
      <c r="M8143" s="74">
        <f t="shared" si="772"/>
        <v>46021</v>
      </c>
    </row>
    <row r="8144" spans="1:13" x14ac:dyDescent="0.25">
      <c r="A8144" s="40">
        <v>8208</v>
      </c>
      <c r="B8144" s="40" t="str">
        <f t="shared" si="768"/>
        <v>2025 Aralık</v>
      </c>
      <c r="C8144" s="41">
        <f t="shared" si="771"/>
        <v>46021</v>
      </c>
      <c r="D8144" s="42"/>
      <c r="E8144" s="42"/>
      <c r="F8144" s="42"/>
      <c r="G8144" s="43"/>
      <c r="H8144" s="76" t="str">
        <f>IF(G8144="","",VLOOKUP(F8144,ISLER!$1:$51,MATCH(D8144,ISLER!$1:$1,0)-2,0)*VLOOKUP(VLOOKUP(F8144,ISLER!$1:$51,MATCH(D8144,ISLER!$1:$1,0)-1,0),DOVIZ!$1:$4,MATCH(CONCATENATE(TEXT(C8144,"YYYY")," ",TEXT(C8144,"AAAA")),DOVIZ!$1:$1,0),0))</f>
        <v/>
      </c>
      <c r="I8144" s="76" t="str">
        <f t="shared" si="769"/>
        <v/>
      </c>
      <c r="J8144" s="45" t="b">
        <f t="shared" si="767"/>
        <v>0</v>
      </c>
      <c r="K8144" s="45" t="str">
        <f>IF(J8144=FALSE,"",IF(G8144="","",VLOOKUP(F8144,ISLER!$1:$51,2,0)*VLOOKUP(VLOOKUP(F8144,ISLER!$1:$51,3,0),DOVIZ!$1:$4,MATCH(CONCATENATE(TEXT(C8144,"YYYY")," ",TEXT(C8144,"AAAA")),DOVIZ!$1:$1,0),0)))</f>
        <v/>
      </c>
      <c r="L8144" s="45" t="str">
        <f t="shared" si="770"/>
        <v/>
      </c>
      <c r="M8144" s="74">
        <f t="shared" si="772"/>
        <v>46021</v>
      </c>
    </row>
    <row r="8145" spans="1:13" x14ac:dyDescent="0.25">
      <c r="A8145" s="40">
        <v>8209</v>
      </c>
      <c r="B8145" s="40" t="str">
        <f t="shared" si="768"/>
        <v>2025 Aralık</v>
      </c>
      <c r="C8145" s="41">
        <f t="shared" si="771"/>
        <v>46021</v>
      </c>
      <c r="D8145" s="42"/>
      <c r="E8145" s="42"/>
      <c r="F8145" s="42"/>
      <c r="G8145" s="43"/>
      <c r="H8145" s="76" t="str">
        <f>IF(G8145="","",VLOOKUP(F8145,ISLER!$1:$51,MATCH(D8145,ISLER!$1:$1,0)-2,0)*VLOOKUP(VLOOKUP(F8145,ISLER!$1:$51,MATCH(D8145,ISLER!$1:$1,0)-1,0),DOVIZ!$1:$4,MATCH(CONCATENATE(TEXT(C8145,"YYYY")," ",TEXT(C8145,"AAAA")),DOVIZ!$1:$1,0),0))</f>
        <v/>
      </c>
      <c r="I8145" s="76" t="str">
        <f t="shared" si="769"/>
        <v/>
      </c>
      <c r="J8145" s="45" t="b">
        <f t="shared" si="767"/>
        <v>0</v>
      </c>
      <c r="K8145" s="45" t="str">
        <f>IF(J8145=FALSE,"",IF(G8145="","",VLOOKUP(F8145,ISLER!$1:$51,2,0)*VLOOKUP(VLOOKUP(F8145,ISLER!$1:$51,3,0),DOVIZ!$1:$4,MATCH(CONCATENATE(TEXT(C8145,"YYYY")," ",TEXT(C8145,"AAAA")),DOVIZ!$1:$1,0),0)))</f>
        <v/>
      </c>
      <c r="L8145" s="45" t="str">
        <f t="shared" si="770"/>
        <v/>
      </c>
      <c r="M8145" s="74">
        <f t="shared" si="772"/>
        <v>46021</v>
      </c>
    </row>
    <row r="8146" spans="1:13" x14ac:dyDescent="0.25">
      <c r="A8146" s="40">
        <v>8210</v>
      </c>
      <c r="B8146" s="40" t="str">
        <f t="shared" si="768"/>
        <v>2025 Aralık</v>
      </c>
      <c r="C8146" s="41">
        <f t="shared" si="771"/>
        <v>46021</v>
      </c>
      <c r="D8146" s="42"/>
      <c r="E8146" s="42"/>
      <c r="F8146" s="42"/>
      <c r="G8146" s="43"/>
      <c r="H8146" s="76" t="str">
        <f>IF(G8146="","",VLOOKUP(F8146,ISLER!$1:$51,MATCH(D8146,ISLER!$1:$1,0)-2,0)*VLOOKUP(VLOOKUP(F8146,ISLER!$1:$51,MATCH(D8146,ISLER!$1:$1,0)-1,0),DOVIZ!$1:$4,MATCH(CONCATENATE(TEXT(C8146,"YYYY")," ",TEXT(C8146,"AAAA")),DOVIZ!$1:$1,0),0))</f>
        <v/>
      </c>
      <c r="I8146" s="76" t="str">
        <f t="shared" si="769"/>
        <v/>
      </c>
      <c r="J8146" s="45" t="b">
        <f t="shared" si="767"/>
        <v>0</v>
      </c>
      <c r="K8146" s="45" t="str">
        <f>IF(J8146=FALSE,"",IF(G8146="","",VLOOKUP(F8146,ISLER!$1:$51,2,0)*VLOOKUP(VLOOKUP(F8146,ISLER!$1:$51,3,0),DOVIZ!$1:$4,MATCH(CONCATENATE(TEXT(C8146,"YYYY")," ",TEXT(C8146,"AAAA")),DOVIZ!$1:$1,0),0)))</f>
        <v/>
      </c>
      <c r="L8146" s="45" t="str">
        <f t="shared" si="770"/>
        <v/>
      </c>
      <c r="M8146" s="74">
        <f t="shared" si="772"/>
        <v>46021</v>
      </c>
    </row>
    <row r="8147" spans="1:13" x14ac:dyDescent="0.25">
      <c r="A8147" s="40">
        <v>8211</v>
      </c>
      <c r="B8147" s="40" t="str">
        <f t="shared" si="768"/>
        <v>2025 Aralık</v>
      </c>
      <c r="C8147" s="41">
        <f t="shared" si="771"/>
        <v>46021</v>
      </c>
      <c r="D8147" s="42"/>
      <c r="E8147" s="42"/>
      <c r="F8147" s="42"/>
      <c r="G8147" s="43"/>
      <c r="H8147" s="76" t="str">
        <f>IF(G8147="","",VLOOKUP(F8147,ISLER!$1:$51,MATCH(D8147,ISLER!$1:$1,0)-2,0)*VLOOKUP(VLOOKUP(F8147,ISLER!$1:$51,MATCH(D8147,ISLER!$1:$1,0)-1,0),DOVIZ!$1:$4,MATCH(CONCATENATE(TEXT(C8147,"YYYY")," ",TEXT(C8147,"AAAA")),DOVIZ!$1:$1,0),0))</f>
        <v/>
      </c>
      <c r="I8147" s="76" t="str">
        <f t="shared" si="769"/>
        <v/>
      </c>
      <c r="J8147" s="45" t="b">
        <f t="shared" si="767"/>
        <v>0</v>
      </c>
      <c r="K8147" s="45" t="str">
        <f>IF(J8147=FALSE,"",IF(G8147="","",VLOOKUP(F8147,ISLER!$1:$51,2,0)*VLOOKUP(VLOOKUP(F8147,ISLER!$1:$51,3,0),DOVIZ!$1:$4,MATCH(CONCATENATE(TEXT(C8147,"YYYY")," ",TEXT(C8147,"AAAA")),DOVIZ!$1:$1,0),0)))</f>
        <v/>
      </c>
      <c r="L8147" s="45" t="str">
        <f t="shared" si="770"/>
        <v/>
      </c>
      <c r="M8147" s="74">
        <f t="shared" si="772"/>
        <v>46021</v>
      </c>
    </row>
    <row r="8148" spans="1:13" x14ac:dyDescent="0.25">
      <c r="A8148" s="40">
        <v>8212</v>
      </c>
      <c r="B8148" s="40" t="str">
        <f t="shared" si="768"/>
        <v>2025 Aralık</v>
      </c>
      <c r="C8148" s="41">
        <f t="shared" si="771"/>
        <v>46021</v>
      </c>
      <c r="D8148" s="42"/>
      <c r="E8148" s="42"/>
      <c r="F8148" s="42"/>
      <c r="G8148" s="43"/>
      <c r="H8148" s="76" t="str">
        <f>IF(G8148="","",VLOOKUP(F8148,ISLER!$1:$51,MATCH(D8148,ISLER!$1:$1,0)-2,0)*VLOOKUP(VLOOKUP(F8148,ISLER!$1:$51,MATCH(D8148,ISLER!$1:$1,0)-1,0),DOVIZ!$1:$4,MATCH(CONCATENATE(TEXT(C8148,"YYYY")," ",TEXT(C8148,"AAAA")),DOVIZ!$1:$1,0),0))</f>
        <v/>
      </c>
      <c r="I8148" s="76" t="str">
        <f t="shared" si="769"/>
        <v/>
      </c>
      <c r="J8148" s="45" t="b">
        <f t="shared" si="767"/>
        <v>0</v>
      </c>
      <c r="K8148" s="45" t="str">
        <f>IF(J8148=FALSE,"",IF(G8148="","",VLOOKUP(F8148,ISLER!$1:$51,2,0)*VLOOKUP(VLOOKUP(F8148,ISLER!$1:$51,3,0),DOVIZ!$1:$4,MATCH(CONCATENATE(TEXT(C8148,"YYYY")," ",TEXT(C8148,"AAAA")),DOVIZ!$1:$1,0),0)))</f>
        <v/>
      </c>
      <c r="L8148" s="45" t="str">
        <f t="shared" si="770"/>
        <v/>
      </c>
      <c r="M8148" s="74">
        <f t="shared" si="772"/>
        <v>46021</v>
      </c>
    </row>
    <row r="8149" spans="1:13" x14ac:dyDescent="0.25">
      <c r="A8149" s="40">
        <v>8213</v>
      </c>
      <c r="B8149" s="40" t="str">
        <f t="shared" si="768"/>
        <v>2025 Aralık</v>
      </c>
      <c r="C8149" s="41">
        <f t="shared" si="771"/>
        <v>46021</v>
      </c>
      <c r="D8149" s="42"/>
      <c r="E8149" s="42"/>
      <c r="F8149" s="42"/>
      <c r="G8149" s="43"/>
      <c r="H8149" s="76" t="str">
        <f>IF(G8149="","",VLOOKUP(F8149,ISLER!$1:$51,MATCH(D8149,ISLER!$1:$1,0)-2,0)*VLOOKUP(VLOOKUP(F8149,ISLER!$1:$51,MATCH(D8149,ISLER!$1:$1,0)-1,0),DOVIZ!$1:$4,MATCH(CONCATENATE(TEXT(C8149,"YYYY")," ",TEXT(C8149,"AAAA")),DOVIZ!$1:$1,0),0))</f>
        <v/>
      </c>
      <c r="I8149" s="76" t="str">
        <f t="shared" si="769"/>
        <v/>
      </c>
      <c r="J8149" s="45" t="b">
        <f t="shared" si="767"/>
        <v>0</v>
      </c>
      <c r="K8149" s="45" t="str">
        <f>IF(J8149=FALSE,"",IF(G8149="","",VLOOKUP(F8149,ISLER!$1:$51,2,0)*VLOOKUP(VLOOKUP(F8149,ISLER!$1:$51,3,0),DOVIZ!$1:$4,MATCH(CONCATENATE(TEXT(C8149,"YYYY")," ",TEXT(C8149,"AAAA")),DOVIZ!$1:$1,0),0)))</f>
        <v/>
      </c>
      <c r="L8149" s="45" t="str">
        <f t="shared" si="770"/>
        <v/>
      </c>
      <c r="M8149" s="74">
        <f t="shared" si="772"/>
        <v>46021</v>
      </c>
    </row>
    <row r="8150" spans="1:13" x14ac:dyDescent="0.25">
      <c r="A8150" s="40">
        <v>8214</v>
      </c>
      <c r="B8150" s="40" t="str">
        <f t="shared" si="768"/>
        <v>2025 Aralık</v>
      </c>
      <c r="C8150" s="41">
        <f t="shared" si="771"/>
        <v>46021</v>
      </c>
      <c r="D8150" s="42"/>
      <c r="E8150" s="42"/>
      <c r="F8150" s="42"/>
      <c r="G8150" s="43"/>
      <c r="H8150" s="76" t="str">
        <f>IF(G8150="","",VLOOKUP(F8150,ISLER!$1:$51,MATCH(D8150,ISLER!$1:$1,0)-2,0)*VLOOKUP(VLOOKUP(F8150,ISLER!$1:$51,MATCH(D8150,ISLER!$1:$1,0)-1,0),DOVIZ!$1:$4,MATCH(CONCATENATE(TEXT(C8150,"YYYY")," ",TEXT(C8150,"AAAA")),DOVIZ!$1:$1,0),0))</f>
        <v/>
      </c>
      <c r="I8150" s="76" t="str">
        <f t="shared" si="769"/>
        <v/>
      </c>
      <c r="J8150" s="45" t="b">
        <f t="shared" si="767"/>
        <v>0</v>
      </c>
      <c r="K8150" s="45" t="str">
        <f>IF(J8150=FALSE,"",IF(G8150="","",VLOOKUP(F8150,ISLER!$1:$51,2,0)*VLOOKUP(VLOOKUP(F8150,ISLER!$1:$51,3,0),DOVIZ!$1:$4,MATCH(CONCATENATE(TEXT(C8150,"YYYY")," ",TEXT(C8150,"AAAA")),DOVIZ!$1:$1,0),0)))</f>
        <v/>
      </c>
      <c r="L8150" s="45" t="str">
        <f t="shared" si="770"/>
        <v/>
      </c>
      <c r="M8150" s="74">
        <f t="shared" si="772"/>
        <v>46021</v>
      </c>
    </row>
    <row r="8151" spans="1:13" x14ac:dyDescent="0.25">
      <c r="A8151" s="40">
        <v>8215</v>
      </c>
      <c r="B8151" s="40" t="str">
        <f t="shared" si="768"/>
        <v>2025 Aralık</v>
      </c>
      <c r="C8151" s="41">
        <f t="shared" si="771"/>
        <v>46021</v>
      </c>
      <c r="D8151" s="42"/>
      <c r="E8151" s="42"/>
      <c r="F8151" s="42"/>
      <c r="G8151" s="43"/>
      <c r="H8151" s="76" t="str">
        <f>IF(G8151="","",VLOOKUP(F8151,ISLER!$1:$51,MATCH(D8151,ISLER!$1:$1,0)-2,0)*VLOOKUP(VLOOKUP(F8151,ISLER!$1:$51,MATCH(D8151,ISLER!$1:$1,0)-1,0),DOVIZ!$1:$4,MATCH(CONCATENATE(TEXT(C8151,"YYYY")," ",TEXT(C8151,"AAAA")),DOVIZ!$1:$1,0),0))</f>
        <v/>
      </c>
      <c r="I8151" s="76" t="str">
        <f t="shared" si="769"/>
        <v/>
      </c>
      <c r="J8151" s="45" t="b">
        <f t="shared" si="767"/>
        <v>0</v>
      </c>
      <c r="K8151" s="45" t="str">
        <f>IF(J8151=FALSE,"",IF(G8151="","",VLOOKUP(F8151,ISLER!$1:$51,2,0)*VLOOKUP(VLOOKUP(F8151,ISLER!$1:$51,3,0),DOVIZ!$1:$4,MATCH(CONCATENATE(TEXT(C8151,"YYYY")," ",TEXT(C8151,"AAAA")),DOVIZ!$1:$1,0),0)))</f>
        <v/>
      </c>
      <c r="L8151" s="45" t="str">
        <f t="shared" si="770"/>
        <v/>
      </c>
      <c r="M8151" s="74">
        <f t="shared" si="772"/>
        <v>46021</v>
      </c>
    </row>
    <row r="8152" spans="1:13" x14ac:dyDescent="0.25">
      <c r="A8152" s="40">
        <v>8216</v>
      </c>
      <c r="B8152" s="40" t="str">
        <f t="shared" si="768"/>
        <v>2025 Aralık</v>
      </c>
      <c r="C8152" s="41">
        <f t="shared" si="771"/>
        <v>46021</v>
      </c>
      <c r="D8152" s="42"/>
      <c r="E8152" s="42"/>
      <c r="F8152" s="42"/>
      <c r="G8152" s="43"/>
      <c r="H8152" s="76" t="str">
        <f>IF(G8152="","",VLOOKUP(F8152,ISLER!$1:$51,MATCH(D8152,ISLER!$1:$1,0)-2,0)*VLOOKUP(VLOOKUP(F8152,ISLER!$1:$51,MATCH(D8152,ISLER!$1:$1,0)-1,0),DOVIZ!$1:$4,MATCH(CONCATENATE(TEXT(C8152,"YYYY")," ",TEXT(C8152,"AAAA")),DOVIZ!$1:$1,0),0))</f>
        <v/>
      </c>
      <c r="I8152" s="76" t="str">
        <f t="shared" si="769"/>
        <v/>
      </c>
      <c r="J8152" s="45" t="b">
        <f t="shared" si="767"/>
        <v>0</v>
      </c>
      <c r="K8152" s="45" t="str">
        <f>IF(J8152=FALSE,"",IF(G8152="","",VLOOKUP(F8152,ISLER!$1:$51,2,0)*VLOOKUP(VLOOKUP(F8152,ISLER!$1:$51,3,0),DOVIZ!$1:$4,MATCH(CONCATENATE(TEXT(C8152,"YYYY")," ",TEXT(C8152,"AAAA")),DOVIZ!$1:$1,0),0)))</f>
        <v/>
      </c>
      <c r="L8152" s="45" t="str">
        <f t="shared" si="770"/>
        <v/>
      </c>
      <c r="M8152" s="74">
        <f t="shared" si="772"/>
        <v>46021</v>
      </c>
    </row>
    <row r="8153" spans="1:13" x14ac:dyDescent="0.25">
      <c r="A8153" s="40">
        <v>8217</v>
      </c>
      <c r="B8153" s="40" t="str">
        <f t="shared" si="768"/>
        <v>2025 Aralık</v>
      </c>
      <c r="C8153" s="41">
        <f t="shared" si="771"/>
        <v>46021</v>
      </c>
      <c r="D8153" s="42"/>
      <c r="E8153" s="42"/>
      <c r="F8153" s="42"/>
      <c r="G8153" s="43"/>
      <c r="H8153" s="76" t="str">
        <f>IF(G8153="","",VLOOKUP(F8153,ISLER!$1:$51,MATCH(D8153,ISLER!$1:$1,0)-2,0)*VLOOKUP(VLOOKUP(F8153,ISLER!$1:$51,MATCH(D8153,ISLER!$1:$1,0)-1,0),DOVIZ!$1:$4,MATCH(CONCATENATE(TEXT(C8153,"YYYY")," ",TEXT(C8153,"AAAA")),DOVIZ!$1:$1,0),0))</f>
        <v/>
      </c>
      <c r="I8153" s="76" t="str">
        <f t="shared" si="769"/>
        <v/>
      </c>
      <c r="J8153" s="45" t="b">
        <f t="shared" si="767"/>
        <v>0</v>
      </c>
      <c r="K8153" s="45" t="str">
        <f>IF(J8153=FALSE,"",IF(G8153="","",VLOOKUP(F8153,ISLER!$1:$51,2,0)*VLOOKUP(VLOOKUP(F8153,ISLER!$1:$51,3,0),DOVIZ!$1:$4,MATCH(CONCATENATE(TEXT(C8153,"YYYY")," ",TEXT(C8153,"AAAA")),DOVIZ!$1:$1,0),0)))</f>
        <v/>
      </c>
      <c r="L8153" s="45" t="str">
        <f t="shared" si="770"/>
        <v/>
      </c>
      <c r="M8153" s="74">
        <f t="shared" si="772"/>
        <v>46021</v>
      </c>
    </row>
    <row r="8154" spans="1:13" x14ac:dyDescent="0.25">
      <c r="A8154" s="40">
        <v>8218</v>
      </c>
      <c r="B8154" s="40" t="str">
        <f t="shared" si="768"/>
        <v>2025 Aralık</v>
      </c>
      <c r="C8154" s="41">
        <f t="shared" si="771"/>
        <v>46021</v>
      </c>
      <c r="D8154" s="42"/>
      <c r="E8154" s="42"/>
      <c r="F8154" s="42"/>
      <c r="G8154" s="43"/>
      <c r="H8154" s="76" t="str">
        <f>IF(G8154="","",VLOOKUP(F8154,ISLER!$1:$51,MATCH(D8154,ISLER!$1:$1,0)-2,0)*VLOOKUP(VLOOKUP(F8154,ISLER!$1:$51,MATCH(D8154,ISLER!$1:$1,0)-1,0),DOVIZ!$1:$4,MATCH(CONCATENATE(TEXT(C8154,"YYYY")," ",TEXT(C8154,"AAAA")),DOVIZ!$1:$1,0),0))</f>
        <v/>
      </c>
      <c r="I8154" s="76" t="str">
        <f t="shared" si="769"/>
        <v/>
      </c>
      <c r="J8154" s="45" t="b">
        <f t="shared" si="767"/>
        <v>0</v>
      </c>
      <c r="K8154" s="45" t="str">
        <f>IF(J8154=FALSE,"",IF(G8154="","",VLOOKUP(F8154,ISLER!$1:$51,2,0)*VLOOKUP(VLOOKUP(F8154,ISLER!$1:$51,3,0),DOVIZ!$1:$4,MATCH(CONCATENATE(TEXT(C8154,"YYYY")," ",TEXT(C8154,"AAAA")),DOVIZ!$1:$1,0),0)))</f>
        <v/>
      </c>
      <c r="L8154" s="45" t="str">
        <f t="shared" si="770"/>
        <v/>
      </c>
      <c r="M8154" s="74">
        <f t="shared" si="772"/>
        <v>46021</v>
      </c>
    </row>
    <row r="8155" spans="1:13" x14ac:dyDescent="0.25">
      <c r="A8155" s="40">
        <v>8219</v>
      </c>
      <c r="B8155" s="40" t="str">
        <f t="shared" si="768"/>
        <v>2025 Aralık</v>
      </c>
      <c r="C8155" s="41">
        <f t="shared" si="771"/>
        <v>46021</v>
      </c>
      <c r="D8155" s="42"/>
      <c r="E8155" s="42"/>
      <c r="F8155" s="42"/>
      <c r="G8155" s="43"/>
      <c r="H8155" s="76" t="str">
        <f>IF(G8155="","",VLOOKUP(F8155,ISLER!$1:$51,MATCH(D8155,ISLER!$1:$1,0)-2,0)*VLOOKUP(VLOOKUP(F8155,ISLER!$1:$51,MATCH(D8155,ISLER!$1:$1,0)-1,0),DOVIZ!$1:$4,MATCH(CONCATENATE(TEXT(C8155,"YYYY")," ",TEXT(C8155,"AAAA")),DOVIZ!$1:$1,0),0))</f>
        <v/>
      </c>
      <c r="I8155" s="76" t="str">
        <f t="shared" si="769"/>
        <v/>
      </c>
      <c r="J8155" s="45" t="b">
        <f t="shared" si="767"/>
        <v>0</v>
      </c>
      <c r="K8155" s="45" t="str">
        <f>IF(J8155=FALSE,"",IF(G8155="","",VLOOKUP(F8155,ISLER!$1:$51,2,0)*VLOOKUP(VLOOKUP(F8155,ISLER!$1:$51,3,0),DOVIZ!$1:$4,MATCH(CONCATENATE(TEXT(C8155,"YYYY")," ",TEXT(C8155,"AAAA")),DOVIZ!$1:$1,0),0)))</f>
        <v/>
      </c>
      <c r="L8155" s="45" t="str">
        <f t="shared" si="770"/>
        <v/>
      </c>
      <c r="M8155" s="74">
        <f t="shared" si="772"/>
        <v>46021</v>
      </c>
    </row>
    <row r="8156" spans="1:13" x14ac:dyDescent="0.25">
      <c r="A8156" s="40">
        <v>8220</v>
      </c>
      <c r="B8156" s="40" t="str">
        <f t="shared" si="768"/>
        <v>2025 Aralık</v>
      </c>
      <c r="C8156" s="41">
        <f t="shared" si="771"/>
        <v>46021</v>
      </c>
      <c r="D8156" s="42"/>
      <c r="E8156" s="42"/>
      <c r="F8156" s="42"/>
      <c r="G8156" s="43"/>
      <c r="H8156" s="76" t="str">
        <f>IF(G8156="","",VLOOKUP(F8156,ISLER!$1:$51,MATCH(D8156,ISLER!$1:$1,0)-2,0)*VLOOKUP(VLOOKUP(F8156,ISLER!$1:$51,MATCH(D8156,ISLER!$1:$1,0)-1,0),DOVIZ!$1:$4,MATCH(CONCATENATE(TEXT(C8156,"YYYY")," ",TEXT(C8156,"AAAA")),DOVIZ!$1:$1,0),0))</f>
        <v/>
      </c>
      <c r="I8156" s="76" t="str">
        <f t="shared" si="769"/>
        <v/>
      </c>
      <c r="J8156" s="45" t="b">
        <f t="shared" si="767"/>
        <v>0</v>
      </c>
      <c r="K8156" s="45" t="str">
        <f>IF(J8156=FALSE,"",IF(G8156="","",VLOOKUP(F8156,ISLER!$1:$51,2,0)*VLOOKUP(VLOOKUP(F8156,ISLER!$1:$51,3,0),DOVIZ!$1:$4,MATCH(CONCATENATE(TEXT(C8156,"YYYY")," ",TEXT(C8156,"AAAA")),DOVIZ!$1:$1,0),0)))</f>
        <v/>
      </c>
      <c r="L8156" s="45" t="str">
        <f t="shared" si="770"/>
        <v/>
      </c>
      <c r="M8156" s="74">
        <f t="shared" si="772"/>
        <v>46021</v>
      </c>
    </row>
    <row r="8157" spans="1:13" x14ac:dyDescent="0.25">
      <c r="A8157" s="40">
        <v>8221</v>
      </c>
      <c r="B8157" s="40" t="str">
        <f t="shared" si="768"/>
        <v>2025 Aralık</v>
      </c>
      <c r="C8157" s="41">
        <f t="shared" si="771"/>
        <v>46021</v>
      </c>
      <c r="D8157" s="42"/>
      <c r="E8157" s="42"/>
      <c r="F8157" s="42"/>
      <c r="G8157" s="43"/>
      <c r="H8157" s="76" t="str">
        <f>IF(G8157="","",VLOOKUP(F8157,ISLER!$1:$51,MATCH(D8157,ISLER!$1:$1,0)-2,0)*VLOOKUP(VLOOKUP(F8157,ISLER!$1:$51,MATCH(D8157,ISLER!$1:$1,0)-1,0),DOVIZ!$1:$4,MATCH(CONCATENATE(TEXT(C8157,"YYYY")," ",TEXT(C8157,"AAAA")),DOVIZ!$1:$1,0),0))</f>
        <v/>
      </c>
      <c r="I8157" s="76" t="str">
        <f t="shared" si="769"/>
        <v/>
      </c>
      <c r="J8157" s="45" t="b">
        <f t="shared" si="767"/>
        <v>0</v>
      </c>
      <c r="K8157" s="45" t="str">
        <f>IF(J8157=FALSE,"",IF(G8157="","",VLOOKUP(F8157,ISLER!$1:$51,2,0)*VLOOKUP(VLOOKUP(F8157,ISLER!$1:$51,3,0),DOVIZ!$1:$4,MATCH(CONCATENATE(TEXT(C8157,"YYYY")," ",TEXT(C8157,"AAAA")),DOVIZ!$1:$1,0),0)))</f>
        <v/>
      </c>
      <c r="L8157" s="45" t="str">
        <f t="shared" si="770"/>
        <v/>
      </c>
      <c r="M8157" s="74">
        <f t="shared" si="772"/>
        <v>46021</v>
      </c>
    </row>
    <row r="8158" spans="1:13" x14ac:dyDescent="0.25">
      <c r="A8158" s="40">
        <v>8222</v>
      </c>
      <c r="B8158" s="40" t="str">
        <f t="shared" si="768"/>
        <v>2025 Aralık</v>
      </c>
      <c r="C8158" s="41">
        <f t="shared" si="771"/>
        <v>46021</v>
      </c>
      <c r="D8158" s="42"/>
      <c r="E8158" s="42"/>
      <c r="F8158" s="42"/>
      <c r="G8158" s="43"/>
      <c r="H8158" s="76" t="str">
        <f>IF(G8158="","",VLOOKUP(F8158,ISLER!$1:$51,MATCH(D8158,ISLER!$1:$1,0)-2,0)*VLOOKUP(VLOOKUP(F8158,ISLER!$1:$51,MATCH(D8158,ISLER!$1:$1,0)-1,0),DOVIZ!$1:$4,MATCH(CONCATENATE(TEXT(C8158,"YYYY")," ",TEXT(C8158,"AAAA")),DOVIZ!$1:$1,0),0))</f>
        <v/>
      </c>
      <c r="I8158" s="76" t="str">
        <f t="shared" si="769"/>
        <v/>
      </c>
      <c r="J8158" s="45" t="b">
        <f t="shared" si="767"/>
        <v>0</v>
      </c>
      <c r="K8158" s="45" t="str">
        <f>IF(J8158=FALSE,"",IF(G8158="","",VLOOKUP(F8158,ISLER!$1:$51,2,0)*VLOOKUP(VLOOKUP(F8158,ISLER!$1:$51,3,0),DOVIZ!$1:$4,MATCH(CONCATENATE(TEXT(C8158,"YYYY")," ",TEXT(C8158,"AAAA")),DOVIZ!$1:$1,0),0)))</f>
        <v/>
      </c>
      <c r="L8158" s="45" t="str">
        <f t="shared" si="770"/>
        <v/>
      </c>
      <c r="M8158" s="74">
        <f t="shared" si="772"/>
        <v>46021</v>
      </c>
    </row>
    <row r="8159" spans="1:13" x14ac:dyDescent="0.25">
      <c r="A8159" s="40">
        <v>8223</v>
      </c>
      <c r="B8159" s="40" t="str">
        <f t="shared" si="768"/>
        <v>2025 Aralık</v>
      </c>
      <c r="C8159" s="41">
        <f t="shared" si="771"/>
        <v>46021</v>
      </c>
      <c r="D8159" s="42"/>
      <c r="E8159" s="42"/>
      <c r="F8159" s="42"/>
      <c r="G8159" s="43"/>
      <c r="H8159" s="76" t="str">
        <f>IF(G8159="","",VLOOKUP(F8159,ISLER!$1:$51,MATCH(D8159,ISLER!$1:$1,0)-2,0)*VLOOKUP(VLOOKUP(F8159,ISLER!$1:$51,MATCH(D8159,ISLER!$1:$1,0)-1,0),DOVIZ!$1:$4,MATCH(CONCATENATE(TEXT(C8159,"YYYY")," ",TEXT(C8159,"AAAA")),DOVIZ!$1:$1,0),0))</f>
        <v/>
      </c>
      <c r="I8159" s="76" t="str">
        <f t="shared" si="769"/>
        <v/>
      </c>
      <c r="J8159" s="45" t="b">
        <f t="shared" si="767"/>
        <v>0</v>
      </c>
      <c r="K8159" s="45" t="str">
        <f>IF(J8159=FALSE,"",IF(G8159="","",VLOOKUP(F8159,ISLER!$1:$51,2,0)*VLOOKUP(VLOOKUP(F8159,ISLER!$1:$51,3,0),DOVIZ!$1:$4,MATCH(CONCATENATE(TEXT(C8159,"YYYY")," ",TEXT(C8159,"AAAA")),DOVIZ!$1:$1,0),0)))</f>
        <v/>
      </c>
      <c r="L8159" s="45" t="str">
        <f t="shared" si="770"/>
        <v/>
      </c>
      <c r="M8159" s="74">
        <f t="shared" si="772"/>
        <v>46021</v>
      </c>
    </row>
    <row r="8160" spans="1:13" x14ac:dyDescent="0.25">
      <c r="A8160" s="40">
        <v>8224</v>
      </c>
      <c r="B8160" s="40" t="str">
        <f t="shared" si="768"/>
        <v>2025 Aralık</v>
      </c>
      <c r="C8160" s="41">
        <f t="shared" si="771"/>
        <v>46021</v>
      </c>
      <c r="D8160" s="42"/>
      <c r="E8160" s="42"/>
      <c r="F8160" s="42"/>
      <c r="G8160" s="43"/>
      <c r="H8160" s="76" t="str">
        <f>IF(G8160="","",VLOOKUP(F8160,ISLER!$1:$51,MATCH(D8160,ISLER!$1:$1,0)-2,0)*VLOOKUP(VLOOKUP(F8160,ISLER!$1:$51,MATCH(D8160,ISLER!$1:$1,0)-1,0),DOVIZ!$1:$4,MATCH(CONCATENATE(TEXT(C8160,"YYYY")," ",TEXT(C8160,"AAAA")),DOVIZ!$1:$1,0),0))</f>
        <v/>
      </c>
      <c r="I8160" s="76" t="str">
        <f t="shared" si="769"/>
        <v/>
      </c>
      <c r="J8160" s="45" t="b">
        <f t="shared" si="767"/>
        <v>0</v>
      </c>
      <c r="K8160" s="45" t="str">
        <f>IF(J8160=FALSE,"",IF(G8160="","",VLOOKUP(F8160,ISLER!$1:$51,2,0)*VLOOKUP(VLOOKUP(F8160,ISLER!$1:$51,3,0),DOVIZ!$1:$4,MATCH(CONCATENATE(TEXT(C8160,"YYYY")," ",TEXT(C8160,"AAAA")),DOVIZ!$1:$1,0),0)))</f>
        <v/>
      </c>
      <c r="L8160" s="45" t="str">
        <f t="shared" si="770"/>
        <v/>
      </c>
      <c r="M8160" s="74">
        <f t="shared" si="772"/>
        <v>46021</v>
      </c>
    </row>
    <row r="8161" spans="1:13" x14ac:dyDescent="0.25">
      <c r="A8161" s="40">
        <v>8225</v>
      </c>
      <c r="B8161" s="40" t="str">
        <f t="shared" si="768"/>
        <v>2025 Aralık</v>
      </c>
      <c r="C8161" s="41">
        <f t="shared" si="771"/>
        <v>46021</v>
      </c>
      <c r="D8161" s="42"/>
      <c r="E8161" s="42"/>
      <c r="F8161" s="42"/>
      <c r="G8161" s="43"/>
      <c r="H8161" s="76" t="str">
        <f>IF(G8161="","",VLOOKUP(F8161,ISLER!$1:$51,MATCH(D8161,ISLER!$1:$1,0)-2,0)*VLOOKUP(VLOOKUP(F8161,ISLER!$1:$51,MATCH(D8161,ISLER!$1:$1,0)-1,0),DOVIZ!$1:$4,MATCH(CONCATENATE(TEXT(C8161,"YYYY")," ",TEXT(C8161,"AAAA")),DOVIZ!$1:$1,0),0))</f>
        <v/>
      </c>
      <c r="I8161" s="76" t="str">
        <f t="shared" si="769"/>
        <v/>
      </c>
      <c r="J8161" s="45" t="b">
        <f t="shared" si="767"/>
        <v>0</v>
      </c>
      <c r="K8161" s="45" t="str">
        <f>IF(J8161=FALSE,"",IF(G8161="","",VLOOKUP(F8161,ISLER!$1:$51,2,0)*VLOOKUP(VLOOKUP(F8161,ISLER!$1:$51,3,0),DOVIZ!$1:$4,MATCH(CONCATENATE(TEXT(C8161,"YYYY")," ",TEXT(C8161,"AAAA")),DOVIZ!$1:$1,0),0)))</f>
        <v/>
      </c>
      <c r="L8161" s="45" t="str">
        <f t="shared" si="770"/>
        <v/>
      </c>
      <c r="M8161" s="74">
        <f t="shared" si="772"/>
        <v>46021</v>
      </c>
    </row>
    <row r="8162" spans="1:13" x14ac:dyDescent="0.25">
      <c r="A8162" s="40">
        <v>8226</v>
      </c>
      <c r="B8162" s="40" t="str">
        <f t="shared" si="768"/>
        <v>2025 Aralık</v>
      </c>
      <c r="C8162" s="41">
        <f t="shared" si="771"/>
        <v>46021</v>
      </c>
      <c r="D8162" s="42"/>
      <c r="E8162" s="42"/>
      <c r="F8162" s="42"/>
      <c r="G8162" s="43"/>
      <c r="H8162" s="76" t="str">
        <f>IF(G8162="","",VLOOKUP(F8162,ISLER!$1:$51,MATCH(D8162,ISLER!$1:$1,0)-2,0)*VLOOKUP(VLOOKUP(F8162,ISLER!$1:$51,MATCH(D8162,ISLER!$1:$1,0)-1,0),DOVIZ!$1:$4,MATCH(CONCATENATE(TEXT(C8162,"YYYY")," ",TEXT(C8162,"AAAA")),DOVIZ!$1:$1,0),0))</f>
        <v/>
      </c>
      <c r="I8162" s="76" t="str">
        <f t="shared" si="769"/>
        <v/>
      </c>
      <c r="J8162" s="45" t="b">
        <f t="shared" si="767"/>
        <v>0</v>
      </c>
      <c r="K8162" s="45" t="str">
        <f>IF(J8162=FALSE,"",IF(G8162="","",VLOOKUP(F8162,ISLER!$1:$51,2,0)*VLOOKUP(VLOOKUP(F8162,ISLER!$1:$51,3,0),DOVIZ!$1:$4,MATCH(CONCATENATE(TEXT(C8162,"YYYY")," ",TEXT(C8162,"AAAA")),DOVIZ!$1:$1,0),0)))</f>
        <v/>
      </c>
      <c r="L8162" s="45" t="str">
        <f t="shared" si="770"/>
        <v/>
      </c>
      <c r="M8162" s="74">
        <f t="shared" si="772"/>
        <v>46021</v>
      </c>
    </row>
    <row r="8163" spans="1:13" x14ac:dyDescent="0.25">
      <c r="A8163" s="40">
        <v>8227</v>
      </c>
      <c r="B8163" s="40" t="str">
        <f t="shared" si="768"/>
        <v>2025 Aralık</v>
      </c>
      <c r="C8163" s="41">
        <f t="shared" si="771"/>
        <v>46021</v>
      </c>
      <c r="D8163" s="42"/>
      <c r="E8163" s="42"/>
      <c r="F8163" s="42"/>
      <c r="G8163" s="43"/>
      <c r="H8163" s="76" t="str">
        <f>IF(G8163="","",VLOOKUP(F8163,ISLER!$1:$51,MATCH(D8163,ISLER!$1:$1,0)-2,0)*VLOOKUP(VLOOKUP(F8163,ISLER!$1:$51,MATCH(D8163,ISLER!$1:$1,0)-1,0),DOVIZ!$1:$4,MATCH(CONCATENATE(TEXT(C8163,"YYYY")," ",TEXT(C8163,"AAAA")),DOVIZ!$1:$1,0),0))</f>
        <v/>
      </c>
      <c r="I8163" s="76" t="str">
        <f t="shared" si="769"/>
        <v/>
      </c>
      <c r="J8163" s="45" t="b">
        <f t="shared" si="767"/>
        <v>0</v>
      </c>
      <c r="K8163" s="45" t="str">
        <f>IF(J8163=FALSE,"",IF(G8163="","",VLOOKUP(F8163,ISLER!$1:$51,2,0)*VLOOKUP(VLOOKUP(F8163,ISLER!$1:$51,3,0),DOVIZ!$1:$4,MATCH(CONCATENATE(TEXT(C8163,"YYYY")," ",TEXT(C8163,"AAAA")),DOVIZ!$1:$1,0),0)))</f>
        <v/>
      </c>
      <c r="L8163" s="45" t="str">
        <f t="shared" si="770"/>
        <v/>
      </c>
      <c r="M8163" s="74">
        <f t="shared" si="772"/>
        <v>46021</v>
      </c>
    </row>
    <row r="8164" spans="1:13" x14ac:dyDescent="0.25">
      <c r="A8164" s="40">
        <v>8228</v>
      </c>
      <c r="B8164" s="40" t="str">
        <f t="shared" si="768"/>
        <v>2025 Aralık</v>
      </c>
      <c r="C8164" s="41">
        <f t="shared" si="771"/>
        <v>46021</v>
      </c>
      <c r="D8164" s="42"/>
      <c r="E8164" s="42"/>
      <c r="F8164" s="42"/>
      <c r="G8164" s="43"/>
      <c r="H8164" s="76" t="str">
        <f>IF(G8164="","",VLOOKUP(F8164,ISLER!$1:$51,MATCH(D8164,ISLER!$1:$1,0)-2,0)*VLOOKUP(VLOOKUP(F8164,ISLER!$1:$51,MATCH(D8164,ISLER!$1:$1,0)-1,0),DOVIZ!$1:$4,MATCH(CONCATENATE(TEXT(C8164,"YYYY")," ",TEXT(C8164,"AAAA")),DOVIZ!$1:$1,0),0))</f>
        <v/>
      </c>
      <c r="I8164" s="76" t="str">
        <f t="shared" si="769"/>
        <v/>
      </c>
      <c r="J8164" s="45" t="b">
        <f t="shared" si="767"/>
        <v>0</v>
      </c>
      <c r="K8164" s="45" t="str">
        <f>IF(J8164=FALSE,"",IF(G8164="","",VLOOKUP(F8164,ISLER!$1:$51,2,0)*VLOOKUP(VLOOKUP(F8164,ISLER!$1:$51,3,0),DOVIZ!$1:$4,MATCH(CONCATENATE(TEXT(C8164,"YYYY")," ",TEXT(C8164,"AAAA")),DOVIZ!$1:$1,0),0)))</f>
        <v/>
      </c>
      <c r="L8164" s="45" t="str">
        <f t="shared" si="770"/>
        <v/>
      </c>
      <c r="M8164" s="74">
        <f t="shared" si="772"/>
        <v>46021</v>
      </c>
    </row>
    <row r="8165" spans="1:13" x14ac:dyDescent="0.25">
      <c r="A8165" s="40">
        <v>8229</v>
      </c>
      <c r="B8165" s="40" t="str">
        <f t="shared" si="768"/>
        <v>2025 Aralık</v>
      </c>
      <c r="C8165" s="41">
        <f t="shared" si="771"/>
        <v>46021</v>
      </c>
      <c r="D8165" s="42"/>
      <c r="E8165" s="42"/>
      <c r="F8165" s="42"/>
      <c r="G8165" s="43"/>
      <c r="H8165" s="76" t="str">
        <f>IF(G8165="","",VLOOKUP(F8165,ISLER!$1:$51,MATCH(D8165,ISLER!$1:$1,0)-2,0)*VLOOKUP(VLOOKUP(F8165,ISLER!$1:$51,MATCH(D8165,ISLER!$1:$1,0)-1,0),DOVIZ!$1:$4,MATCH(CONCATENATE(TEXT(C8165,"YYYY")," ",TEXT(C8165,"AAAA")),DOVIZ!$1:$1,0),0))</f>
        <v/>
      </c>
      <c r="I8165" s="76" t="str">
        <f t="shared" si="769"/>
        <v/>
      </c>
      <c r="J8165" s="45" t="b">
        <f t="shared" si="767"/>
        <v>0</v>
      </c>
      <c r="K8165" s="45" t="str">
        <f>IF(J8165=FALSE,"",IF(G8165="","",VLOOKUP(F8165,ISLER!$1:$51,2,0)*VLOOKUP(VLOOKUP(F8165,ISLER!$1:$51,3,0),DOVIZ!$1:$4,MATCH(CONCATENATE(TEXT(C8165,"YYYY")," ",TEXT(C8165,"AAAA")),DOVIZ!$1:$1,0),0)))</f>
        <v/>
      </c>
      <c r="L8165" s="45" t="str">
        <f t="shared" si="770"/>
        <v/>
      </c>
      <c r="M8165" s="74">
        <f t="shared" si="772"/>
        <v>46021</v>
      </c>
    </row>
    <row r="8166" spans="1:13" x14ac:dyDescent="0.25">
      <c r="A8166" s="40">
        <v>8230</v>
      </c>
      <c r="B8166" s="40" t="str">
        <f t="shared" si="768"/>
        <v>2025 Aralık</v>
      </c>
      <c r="C8166" s="41">
        <f t="shared" si="771"/>
        <v>46021</v>
      </c>
      <c r="D8166" s="42"/>
      <c r="E8166" s="42"/>
      <c r="F8166" s="42"/>
      <c r="G8166" s="43"/>
      <c r="H8166" s="76" t="str">
        <f>IF(G8166="","",VLOOKUP(F8166,ISLER!$1:$51,MATCH(D8166,ISLER!$1:$1,0)-2,0)*VLOOKUP(VLOOKUP(F8166,ISLER!$1:$51,MATCH(D8166,ISLER!$1:$1,0)-1,0),DOVIZ!$1:$4,MATCH(CONCATENATE(TEXT(C8166,"YYYY")," ",TEXT(C8166,"AAAA")),DOVIZ!$1:$1,0),0))</f>
        <v/>
      </c>
      <c r="I8166" s="76" t="str">
        <f t="shared" si="769"/>
        <v/>
      </c>
      <c r="J8166" s="45" t="b">
        <f t="shared" si="767"/>
        <v>0</v>
      </c>
      <c r="K8166" s="45" t="str">
        <f>IF(J8166=FALSE,"",IF(G8166="","",VLOOKUP(F8166,ISLER!$1:$51,2,0)*VLOOKUP(VLOOKUP(F8166,ISLER!$1:$51,3,0),DOVIZ!$1:$4,MATCH(CONCATENATE(TEXT(C8166,"YYYY")," ",TEXT(C8166,"AAAA")),DOVIZ!$1:$1,0),0)))</f>
        <v/>
      </c>
      <c r="L8166" s="45" t="str">
        <f t="shared" si="770"/>
        <v/>
      </c>
      <c r="M8166" s="74">
        <f t="shared" si="772"/>
        <v>46021</v>
      </c>
    </row>
    <row r="8167" spans="1:13" x14ac:dyDescent="0.25">
      <c r="A8167" s="40">
        <v>8231</v>
      </c>
      <c r="B8167" s="40" t="str">
        <f t="shared" si="768"/>
        <v>2025 Aralık</v>
      </c>
      <c r="C8167" s="41">
        <f t="shared" si="771"/>
        <v>46021</v>
      </c>
      <c r="D8167" s="42"/>
      <c r="E8167" s="42"/>
      <c r="F8167" s="42"/>
      <c r="G8167" s="43"/>
      <c r="H8167" s="76" t="str">
        <f>IF(G8167="","",VLOOKUP(F8167,ISLER!$1:$51,MATCH(D8167,ISLER!$1:$1,0)-2,0)*VLOOKUP(VLOOKUP(F8167,ISLER!$1:$51,MATCH(D8167,ISLER!$1:$1,0)-1,0),DOVIZ!$1:$4,MATCH(CONCATENATE(TEXT(C8167,"YYYY")," ",TEXT(C8167,"AAAA")),DOVIZ!$1:$1,0),0))</f>
        <v/>
      </c>
      <c r="I8167" s="76" t="str">
        <f t="shared" si="769"/>
        <v/>
      </c>
      <c r="J8167" s="45" t="b">
        <f t="shared" si="767"/>
        <v>0</v>
      </c>
      <c r="K8167" s="45" t="str">
        <f>IF(J8167=FALSE,"",IF(G8167="","",VLOOKUP(F8167,ISLER!$1:$51,2,0)*VLOOKUP(VLOOKUP(F8167,ISLER!$1:$51,3,0),DOVIZ!$1:$4,MATCH(CONCATENATE(TEXT(C8167,"YYYY")," ",TEXT(C8167,"AAAA")),DOVIZ!$1:$1,0),0)))</f>
        <v/>
      </c>
      <c r="L8167" s="45" t="str">
        <f t="shared" si="770"/>
        <v/>
      </c>
      <c r="M8167" s="74">
        <f t="shared" si="772"/>
        <v>46021</v>
      </c>
    </row>
    <row r="8168" spans="1:13" x14ac:dyDescent="0.25">
      <c r="A8168" s="40">
        <v>8232</v>
      </c>
      <c r="B8168" s="40" t="str">
        <f t="shared" si="768"/>
        <v>2025 Aralık</v>
      </c>
      <c r="C8168" s="41">
        <f t="shared" si="771"/>
        <v>46021</v>
      </c>
      <c r="D8168" s="42"/>
      <c r="E8168" s="42"/>
      <c r="F8168" s="42"/>
      <c r="G8168" s="43"/>
      <c r="H8168" s="76" t="str">
        <f>IF(G8168="","",VLOOKUP(F8168,ISLER!$1:$51,MATCH(D8168,ISLER!$1:$1,0)-2,0)*VLOOKUP(VLOOKUP(F8168,ISLER!$1:$51,MATCH(D8168,ISLER!$1:$1,0)-1,0),DOVIZ!$1:$4,MATCH(CONCATENATE(TEXT(C8168,"YYYY")," ",TEXT(C8168,"AAAA")),DOVIZ!$1:$1,0),0))</f>
        <v/>
      </c>
      <c r="I8168" s="76" t="str">
        <f t="shared" si="769"/>
        <v/>
      </c>
      <c r="J8168" s="45" t="b">
        <f t="shared" si="767"/>
        <v>0</v>
      </c>
      <c r="K8168" s="45" t="str">
        <f>IF(J8168=FALSE,"",IF(G8168="","",VLOOKUP(F8168,ISLER!$1:$51,2,0)*VLOOKUP(VLOOKUP(F8168,ISLER!$1:$51,3,0),DOVIZ!$1:$4,MATCH(CONCATENATE(TEXT(C8168,"YYYY")," ",TEXT(C8168,"AAAA")),DOVIZ!$1:$1,0),0)))</f>
        <v/>
      </c>
      <c r="L8168" s="45" t="str">
        <f t="shared" si="770"/>
        <v/>
      </c>
      <c r="M8168" s="74">
        <f t="shared" si="772"/>
        <v>46021</v>
      </c>
    </row>
    <row r="8169" spans="1:13" x14ac:dyDescent="0.25">
      <c r="A8169" s="40">
        <v>8233</v>
      </c>
      <c r="B8169" s="40" t="str">
        <f t="shared" si="768"/>
        <v>2025 Aralık</v>
      </c>
      <c r="C8169" s="41">
        <f t="shared" si="771"/>
        <v>46021</v>
      </c>
      <c r="D8169" s="42"/>
      <c r="E8169" s="42"/>
      <c r="F8169" s="42"/>
      <c r="G8169" s="43"/>
      <c r="H8169" s="76" t="str">
        <f>IF(G8169="","",VLOOKUP(F8169,ISLER!$1:$51,MATCH(D8169,ISLER!$1:$1,0)-2,0)*VLOOKUP(VLOOKUP(F8169,ISLER!$1:$51,MATCH(D8169,ISLER!$1:$1,0)-1,0),DOVIZ!$1:$4,MATCH(CONCATENATE(TEXT(C8169,"YYYY")," ",TEXT(C8169,"AAAA")),DOVIZ!$1:$1,0),0))</f>
        <v/>
      </c>
      <c r="I8169" s="76" t="str">
        <f t="shared" si="769"/>
        <v/>
      </c>
      <c r="J8169" s="45" t="b">
        <f t="shared" si="767"/>
        <v>0</v>
      </c>
      <c r="K8169" s="45" t="str">
        <f>IF(J8169=FALSE,"",IF(G8169="","",VLOOKUP(F8169,ISLER!$1:$51,2,0)*VLOOKUP(VLOOKUP(F8169,ISLER!$1:$51,3,0),DOVIZ!$1:$4,MATCH(CONCATENATE(TEXT(C8169,"YYYY")," ",TEXT(C8169,"AAAA")),DOVIZ!$1:$1,0),0)))</f>
        <v/>
      </c>
      <c r="L8169" s="45" t="str">
        <f t="shared" si="770"/>
        <v/>
      </c>
      <c r="M8169" s="74">
        <f t="shared" si="772"/>
        <v>46021</v>
      </c>
    </row>
    <row r="8170" spans="1:13" x14ac:dyDescent="0.25">
      <c r="A8170" s="40">
        <v>8234</v>
      </c>
      <c r="B8170" s="40" t="str">
        <f t="shared" si="768"/>
        <v>2025 Aralık</v>
      </c>
      <c r="C8170" s="41">
        <f t="shared" si="771"/>
        <v>46021</v>
      </c>
      <c r="D8170" s="42"/>
      <c r="E8170" s="42"/>
      <c r="F8170" s="42"/>
      <c r="G8170" s="43"/>
      <c r="H8170" s="76" t="str">
        <f>IF(G8170="","",VLOOKUP(F8170,ISLER!$1:$51,MATCH(D8170,ISLER!$1:$1,0)-2,0)*VLOOKUP(VLOOKUP(F8170,ISLER!$1:$51,MATCH(D8170,ISLER!$1:$1,0)-1,0),DOVIZ!$1:$4,MATCH(CONCATENATE(TEXT(C8170,"YYYY")," ",TEXT(C8170,"AAAA")),DOVIZ!$1:$1,0),0))</f>
        <v/>
      </c>
      <c r="I8170" s="76" t="str">
        <f t="shared" si="769"/>
        <v/>
      </c>
      <c r="J8170" s="45" t="b">
        <f t="shared" si="767"/>
        <v>0</v>
      </c>
      <c r="K8170" s="45" t="str">
        <f>IF(J8170=FALSE,"",IF(G8170="","",VLOOKUP(F8170,ISLER!$1:$51,2,0)*VLOOKUP(VLOOKUP(F8170,ISLER!$1:$51,3,0),DOVIZ!$1:$4,MATCH(CONCATENATE(TEXT(C8170,"YYYY")," ",TEXT(C8170,"AAAA")),DOVIZ!$1:$1,0),0)))</f>
        <v/>
      </c>
      <c r="L8170" s="45" t="str">
        <f t="shared" si="770"/>
        <v/>
      </c>
      <c r="M8170" s="74">
        <f t="shared" si="772"/>
        <v>46021</v>
      </c>
    </row>
    <row r="8171" spans="1:13" x14ac:dyDescent="0.25">
      <c r="A8171" s="40">
        <v>8235</v>
      </c>
      <c r="B8171" s="40" t="str">
        <f t="shared" si="768"/>
        <v>2025 Aralık</v>
      </c>
      <c r="C8171" s="41">
        <f t="shared" si="771"/>
        <v>46021</v>
      </c>
      <c r="D8171" s="42"/>
      <c r="E8171" s="42"/>
      <c r="F8171" s="42"/>
      <c r="G8171" s="43"/>
      <c r="H8171" s="76" t="str">
        <f>IF(G8171="","",VLOOKUP(F8171,ISLER!$1:$51,MATCH(D8171,ISLER!$1:$1,0)-2,0)*VLOOKUP(VLOOKUP(F8171,ISLER!$1:$51,MATCH(D8171,ISLER!$1:$1,0)-1,0),DOVIZ!$1:$4,MATCH(CONCATENATE(TEXT(C8171,"YYYY")," ",TEXT(C8171,"AAAA")),DOVIZ!$1:$1,0),0))</f>
        <v/>
      </c>
      <c r="I8171" s="76" t="str">
        <f t="shared" si="769"/>
        <v/>
      </c>
      <c r="J8171" s="45" t="b">
        <f t="shared" si="767"/>
        <v>0</v>
      </c>
      <c r="K8171" s="45" t="str">
        <f>IF(J8171=FALSE,"",IF(G8171="","",VLOOKUP(F8171,ISLER!$1:$51,2,0)*VLOOKUP(VLOOKUP(F8171,ISLER!$1:$51,3,0),DOVIZ!$1:$4,MATCH(CONCATENATE(TEXT(C8171,"YYYY")," ",TEXT(C8171,"AAAA")),DOVIZ!$1:$1,0),0)))</f>
        <v/>
      </c>
      <c r="L8171" s="45" t="str">
        <f t="shared" si="770"/>
        <v/>
      </c>
      <c r="M8171" s="74">
        <f t="shared" si="772"/>
        <v>46021</v>
      </c>
    </row>
    <row r="8172" spans="1:13" x14ac:dyDescent="0.25">
      <c r="A8172" s="40">
        <v>8236</v>
      </c>
      <c r="B8172" s="40" t="str">
        <f t="shared" si="768"/>
        <v>2025 Aralık</v>
      </c>
      <c r="C8172" s="41">
        <f t="shared" si="771"/>
        <v>46021</v>
      </c>
      <c r="D8172" s="42"/>
      <c r="E8172" s="42"/>
      <c r="F8172" s="42"/>
      <c r="G8172" s="43"/>
      <c r="H8172" s="76" t="str">
        <f>IF(G8172="","",VLOOKUP(F8172,ISLER!$1:$51,MATCH(D8172,ISLER!$1:$1,0)-2,0)*VLOOKUP(VLOOKUP(F8172,ISLER!$1:$51,MATCH(D8172,ISLER!$1:$1,0)-1,0),DOVIZ!$1:$4,MATCH(CONCATENATE(TEXT(C8172,"YYYY")," ",TEXT(C8172,"AAAA")),DOVIZ!$1:$1,0),0))</f>
        <v/>
      </c>
      <c r="I8172" s="76" t="str">
        <f t="shared" si="769"/>
        <v/>
      </c>
      <c r="J8172" s="45" t="b">
        <f t="shared" si="767"/>
        <v>0</v>
      </c>
      <c r="K8172" s="45" t="str">
        <f>IF(J8172=FALSE,"",IF(G8172="","",VLOOKUP(F8172,ISLER!$1:$51,2,0)*VLOOKUP(VLOOKUP(F8172,ISLER!$1:$51,3,0),DOVIZ!$1:$4,MATCH(CONCATENATE(TEXT(C8172,"YYYY")," ",TEXT(C8172,"AAAA")),DOVIZ!$1:$1,0),0)))</f>
        <v/>
      </c>
      <c r="L8172" s="45" t="str">
        <f t="shared" si="770"/>
        <v/>
      </c>
      <c r="M8172" s="74">
        <f t="shared" si="772"/>
        <v>46021</v>
      </c>
    </row>
    <row r="8173" spans="1:13" x14ac:dyDescent="0.25">
      <c r="A8173" s="40">
        <v>8237</v>
      </c>
      <c r="B8173" s="40" t="str">
        <f t="shared" si="768"/>
        <v>2025 Aralık</v>
      </c>
      <c r="C8173" s="41">
        <f t="shared" si="771"/>
        <v>46021</v>
      </c>
      <c r="D8173" s="42"/>
      <c r="E8173" s="42"/>
      <c r="F8173" s="42"/>
      <c r="G8173" s="43"/>
      <c r="H8173" s="76" t="str">
        <f>IF(G8173="","",VLOOKUP(F8173,ISLER!$1:$51,MATCH(D8173,ISLER!$1:$1,0)-2,0)*VLOOKUP(VLOOKUP(F8173,ISLER!$1:$51,MATCH(D8173,ISLER!$1:$1,0)-1,0),DOVIZ!$1:$4,MATCH(CONCATENATE(TEXT(C8173,"YYYY")," ",TEXT(C8173,"AAAA")),DOVIZ!$1:$1,0),0))</f>
        <v/>
      </c>
      <c r="I8173" s="76" t="str">
        <f t="shared" si="769"/>
        <v/>
      </c>
      <c r="J8173" s="45" t="b">
        <f t="shared" si="767"/>
        <v>0</v>
      </c>
      <c r="K8173" s="45" t="str">
        <f>IF(J8173=FALSE,"",IF(G8173="","",VLOOKUP(F8173,ISLER!$1:$51,2,0)*VLOOKUP(VLOOKUP(F8173,ISLER!$1:$51,3,0),DOVIZ!$1:$4,MATCH(CONCATENATE(TEXT(C8173,"YYYY")," ",TEXT(C8173,"AAAA")),DOVIZ!$1:$1,0),0)))</f>
        <v/>
      </c>
      <c r="L8173" s="45" t="str">
        <f t="shared" si="770"/>
        <v/>
      </c>
      <c r="M8173" s="74">
        <f t="shared" si="772"/>
        <v>46021</v>
      </c>
    </row>
    <row r="8174" spans="1:13" x14ac:dyDescent="0.25">
      <c r="A8174" s="40">
        <v>8238</v>
      </c>
      <c r="B8174" s="40" t="str">
        <f t="shared" si="768"/>
        <v>2025 Aralık</v>
      </c>
      <c r="C8174" s="41">
        <f t="shared" si="771"/>
        <v>46021</v>
      </c>
      <c r="D8174" s="42"/>
      <c r="E8174" s="42"/>
      <c r="F8174" s="42"/>
      <c r="G8174" s="43"/>
      <c r="H8174" s="76" t="str">
        <f>IF(G8174="","",VLOOKUP(F8174,ISLER!$1:$51,MATCH(D8174,ISLER!$1:$1,0)-2,0)*VLOOKUP(VLOOKUP(F8174,ISLER!$1:$51,MATCH(D8174,ISLER!$1:$1,0)-1,0),DOVIZ!$1:$4,MATCH(CONCATENATE(TEXT(C8174,"YYYY")," ",TEXT(C8174,"AAAA")),DOVIZ!$1:$1,0),0))</f>
        <v/>
      </c>
      <c r="I8174" s="76" t="str">
        <f t="shared" si="769"/>
        <v/>
      </c>
      <c r="J8174" s="45" t="b">
        <f t="shared" si="767"/>
        <v>0</v>
      </c>
      <c r="K8174" s="45" t="str">
        <f>IF(J8174=FALSE,"",IF(G8174="","",VLOOKUP(F8174,ISLER!$1:$51,2,0)*VLOOKUP(VLOOKUP(F8174,ISLER!$1:$51,3,0),DOVIZ!$1:$4,MATCH(CONCATENATE(TEXT(C8174,"YYYY")," ",TEXT(C8174,"AAAA")),DOVIZ!$1:$1,0),0)))</f>
        <v/>
      </c>
      <c r="L8174" s="45" t="str">
        <f t="shared" si="770"/>
        <v/>
      </c>
      <c r="M8174" s="74">
        <f t="shared" si="772"/>
        <v>46021</v>
      </c>
    </row>
    <row r="8175" spans="1:13" x14ac:dyDescent="0.25">
      <c r="A8175" s="40">
        <v>8239</v>
      </c>
      <c r="B8175" s="40" t="str">
        <f t="shared" si="768"/>
        <v>2025 Aralık</v>
      </c>
      <c r="C8175" s="41">
        <f t="shared" si="771"/>
        <v>46021</v>
      </c>
      <c r="D8175" s="42"/>
      <c r="E8175" s="42"/>
      <c r="F8175" s="42"/>
      <c r="G8175" s="43"/>
      <c r="H8175" s="76" t="str">
        <f>IF(G8175="","",VLOOKUP(F8175,ISLER!$1:$51,MATCH(D8175,ISLER!$1:$1,0)-2,0)*VLOOKUP(VLOOKUP(F8175,ISLER!$1:$51,MATCH(D8175,ISLER!$1:$1,0)-1,0),DOVIZ!$1:$4,MATCH(CONCATENATE(TEXT(C8175,"YYYY")," ",TEXT(C8175,"AAAA")),DOVIZ!$1:$1,0),0))</f>
        <v/>
      </c>
      <c r="I8175" s="76" t="str">
        <f t="shared" si="769"/>
        <v/>
      </c>
      <c r="J8175" s="45" t="b">
        <f t="shared" si="767"/>
        <v>0</v>
      </c>
      <c r="K8175" s="45" t="str">
        <f>IF(J8175=FALSE,"",IF(G8175="","",VLOOKUP(F8175,ISLER!$1:$51,2,0)*VLOOKUP(VLOOKUP(F8175,ISLER!$1:$51,3,0),DOVIZ!$1:$4,MATCH(CONCATENATE(TEXT(C8175,"YYYY")," ",TEXT(C8175,"AAAA")),DOVIZ!$1:$1,0),0)))</f>
        <v/>
      </c>
      <c r="L8175" s="45" t="str">
        <f t="shared" si="770"/>
        <v/>
      </c>
      <c r="M8175" s="74">
        <f t="shared" si="772"/>
        <v>46021</v>
      </c>
    </row>
    <row r="8176" spans="1:13" x14ac:dyDescent="0.25">
      <c r="A8176" s="40">
        <v>8240</v>
      </c>
      <c r="B8176" s="40" t="str">
        <f t="shared" si="768"/>
        <v>2025 Aralık</v>
      </c>
      <c r="C8176" s="41">
        <f t="shared" si="771"/>
        <v>46021</v>
      </c>
      <c r="D8176" s="42"/>
      <c r="E8176" s="42"/>
      <c r="F8176" s="42"/>
      <c r="G8176" s="43"/>
      <c r="H8176" s="76" t="str">
        <f>IF(G8176="","",VLOOKUP(F8176,ISLER!$1:$51,MATCH(D8176,ISLER!$1:$1,0)-2,0)*VLOOKUP(VLOOKUP(F8176,ISLER!$1:$51,MATCH(D8176,ISLER!$1:$1,0)-1,0),DOVIZ!$1:$4,MATCH(CONCATENATE(TEXT(C8176,"YYYY")," ",TEXT(C8176,"AAAA")),DOVIZ!$1:$1,0),0))</f>
        <v/>
      </c>
      <c r="I8176" s="76" t="str">
        <f t="shared" si="769"/>
        <v/>
      </c>
      <c r="J8176" s="45" t="b">
        <f t="shared" si="767"/>
        <v>0</v>
      </c>
      <c r="K8176" s="45" t="str">
        <f>IF(J8176=FALSE,"",IF(G8176="","",VLOOKUP(F8176,ISLER!$1:$51,2,0)*VLOOKUP(VLOOKUP(F8176,ISLER!$1:$51,3,0),DOVIZ!$1:$4,MATCH(CONCATENATE(TEXT(C8176,"YYYY")," ",TEXT(C8176,"AAAA")),DOVIZ!$1:$1,0),0)))</f>
        <v/>
      </c>
      <c r="L8176" s="45" t="str">
        <f t="shared" si="770"/>
        <v/>
      </c>
      <c r="M8176" s="74">
        <f t="shared" si="772"/>
        <v>46021</v>
      </c>
    </row>
    <row r="8177" spans="1:13" x14ac:dyDescent="0.25">
      <c r="A8177" s="40">
        <v>8241</v>
      </c>
      <c r="B8177" s="40" t="str">
        <f t="shared" si="768"/>
        <v>2025 Aralık</v>
      </c>
      <c r="C8177" s="41">
        <f t="shared" si="771"/>
        <v>46021</v>
      </c>
      <c r="D8177" s="42"/>
      <c r="E8177" s="42"/>
      <c r="F8177" s="42"/>
      <c r="G8177" s="43"/>
      <c r="H8177" s="76" t="str">
        <f>IF(G8177="","",VLOOKUP(F8177,ISLER!$1:$51,MATCH(D8177,ISLER!$1:$1,0)-2,0)*VLOOKUP(VLOOKUP(F8177,ISLER!$1:$51,MATCH(D8177,ISLER!$1:$1,0)-1,0),DOVIZ!$1:$4,MATCH(CONCATENATE(TEXT(C8177,"YYYY")," ",TEXT(C8177,"AAAA")),DOVIZ!$1:$1,0),0))</f>
        <v/>
      </c>
      <c r="I8177" s="76" t="str">
        <f t="shared" si="769"/>
        <v/>
      </c>
      <c r="J8177" s="45" t="b">
        <f t="shared" si="767"/>
        <v>0</v>
      </c>
      <c r="K8177" s="45" t="str">
        <f>IF(J8177=FALSE,"",IF(G8177="","",VLOOKUP(F8177,ISLER!$1:$51,2,0)*VLOOKUP(VLOOKUP(F8177,ISLER!$1:$51,3,0),DOVIZ!$1:$4,MATCH(CONCATENATE(TEXT(C8177,"YYYY")," ",TEXT(C8177,"AAAA")),DOVIZ!$1:$1,0),0)))</f>
        <v/>
      </c>
      <c r="L8177" s="45" t="str">
        <f t="shared" si="770"/>
        <v/>
      </c>
      <c r="M8177" s="74">
        <f t="shared" si="772"/>
        <v>46021</v>
      </c>
    </row>
    <row r="8178" spans="1:13" x14ac:dyDescent="0.25">
      <c r="A8178" s="40">
        <v>8242</v>
      </c>
      <c r="B8178" s="40" t="str">
        <f t="shared" si="768"/>
        <v>2025 Aralık</v>
      </c>
      <c r="C8178" s="41">
        <f t="shared" si="771"/>
        <v>46021</v>
      </c>
      <c r="D8178" s="42"/>
      <c r="E8178" s="42"/>
      <c r="F8178" s="42"/>
      <c r="G8178" s="43"/>
      <c r="H8178" s="76" t="str">
        <f>IF(G8178="","",VLOOKUP(F8178,ISLER!$1:$51,MATCH(D8178,ISLER!$1:$1,0)-2,0)*VLOOKUP(VLOOKUP(F8178,ISLER!$1:$51,MATCH(D8178,ISLER!$1:$1,0)-1,0),DOVIZ!$1:$4,MATCH(CONCATENATE(TEXT(C8178,"YYYY")," ",TEXT(C8178,"AAAA")),DOVIZ!$1:$1,0),0))</f>
        <v/>
      </c>
      <c r="I8178" s="76" t="str">
        <f t="shared" si="769"/>
        <v/>
      </c>
      <c r="J8178" s="45" t="b">
        <f t="shared" ref="J8178:J8241" si="773">OR(D8178="DİŞÇİM İSTANBUL EZGİ HANIM",D8178="DİŞÇİM İSTANBUL MERVE HANIM",D8178="DİŞÇİM İSTANBUL BÜŞRA HANIM",D8178="DİŞÇİM İSTANBUL HÜLYA HANIM",D8178="DİŞÇİM İSTANBUL KEMAL BEY",D8178="DİŞÇİM İSTANBUL HAKAN BEY",D8178="DİŞÇİM İSTANBUL MUHAMMED BEY",D8178="DİŞÇİM İSTANBUL MURAT BEY")</f>
        <v>0</v>
      </c>
      <c r="K8178" s="45" t="str">
        <f>IF(J8178=FALSE,"",IF(G8178="","",VLOOKUP(F8178,ISLER!$1:$51,2,0)*VLOOKUP(VLOOKUP(F8178,ISLER!$1:$51,3,0),DOVIZ!$1:$4,MATCH(CONCATENATE(TEXT(C8178,"YYYY")," ",TEXT(C8178,"AAAA")),DOVIZ!$1:$1,0),0)))</f>
        <v/>
      </c>
      <c r="L8178" s="45" t="str">
        <f t="shared" si="770"/>
        <v/>
      </c>
      <c r="M8178" s="74">
        <f t="shared" si="772"/>
        <v>46021</v>
      </c>
    </row>
    <row r="8179" spans="1:13" x14ac:dyDescent="0.25">
      <c r="A8179" s="40">
        <v>8243</v>
      </c>
      <c r="B8179" s="40" t="str">
        <f t="shared" si="768"/>
        <v>2025 Aralık</v>
      </c>
      <c r="C8179" s="41">
        <f t="shared" si="771"/>
        <v>46021</v>
      </c>
      <c r="D8179" s="42"/>
      <c r="E8179" s="42"/>
      <c r="F8179" s="42"/>
      <c r="G8179" s="43"/>
      <c r="H8179" s="76" t="str">
        <f>IF(G8179="","",VLOOKUP(F8179,ISLER!$1:$51,MATCH(D8179,ISLER!$1:$1,0)-2,0)*VLOOKUP(VLOOKUP(F8179,ISLER!$1:$51,MATCH(D8179,ISLER!$1:$1,0)-1,0),DOVIZ!$1:$4,MATCH(CONCATENATE(TEXT(C8179,"YYYY")," ",TEXT(C8179,"AAAA")),DOVIZ!$1:$1,0),0))</f>
        <v/>
      </c>
      <c r="I8179" s="76" t="str">
        <f t="shared" si="769"/>
        <v/>
      </c>
      <c r="J8179" s="45" t="b">
        <f t="shared" si="773"/>
        <v>0</v>
      </c>
      <c r="K8179" s="45" t="str">
        <f>IF(J8179=FALSE,"",IF(G8179="","",VLOOKUP(F8179,ISLER!$1:$51,2,0)*VLOOKUP(VLOOKUP(F8179,ISLER!$1:$51,3,0),DOVIZ!$1:$4,MATCH(CONCATENATE(TEXT(C8179,"YYYY")," ",TEXT(C8179,"AAAA")),DOVIZ!$1:$1,0),0)))</f>
        <v/>
      </c>
      <c r="L8179" s="45" t="str">
        <f t="shared" si="770"/>
        <v/>
      </c>
      <c r="M8179" s="74">
        <f t="shared" si="772"/>
        <v>46021</v>
      </c>
    </row>
    <row r="8180" spans="1:13" x14ac:dyDescent="0.25">
      <c r="A8180" s="40">
        <v>8244</v>
      </c>
      <c r="B8180" s="40" t="str">
        <f t="shared" si="768"/>
        <v>2025 Aralık</v>
      </c>
      <c r="C8180" s="41">
        <f t="shared" si="771"/>
        <v>46021</v>
      </c>
      <c r="D8180" s="42"/>
      <c r="E8180" s="42"/>
      <c r="F8180" s="42"/>
      <c r="G8180" s="43"/>
      <c r="H8180" s="76" t="str">
        <f>IF(G8180="","",VLOOKUP(F8180,ISLER!$1:$51,MATCH(D8180,ISLER!$1:$1,0)-2,0)*VLOOKUP(VLOOKUP(F8180,ISLER!$1:$51,MATCH(D8180,ISLER!$1:$1,0)-1,0),DOVIZ!$1:$4,MATCH(CONCATENATE(TEXT(C8180,"YYYY")," ",TEXT(C8180,"AAAA")),DOVIZ!$1:$1,0),0))</f>
        <v/>
      </c>
      <c r="I8180" s="76" t="str">
        <f t="shared" si="769"/>
        <v/>
      </c>
      <c r="J8180" s="45" t="b">
        <f t="shared" si="773"/>
        <v>0</v>
      </c>
      <c r="K8180" s="45" t="str">
        <f>IF(J8180=FALSE,"",IF(G8180="","",VLOOKUP(F8180,ISLER!$1:$51,2,0)*VLOOKUP(VLOOKUP(F8180,ISLER!$1:$51,3,0),DOVIZ!$1:$4,MATCH(CONCATENATE(TEXT(C8180,"YYYY")," ",TEXT(C8180,"AAAA")),DOVIZ!$1:$1,0),0)))</f>
        <v/>
      </c>
      <c r="L8180" s="45" t="str">
        <f t="shared" si="770"/>
        <v/>
      </c>
      <c r="M8180" s="74">
        <f t="shared" si="772"/>
        <v>46021</v>
      </c>
    </row>
    <row r="8181" spans="1:13" x14ac:dyDescent="0.25">
      <c r="A8181" s="40">
        <v>8245</v>
      </c>
      <c r="B8181" s="40" t="str">
        <f t="shared" si="768"/>
        <v>2025 Aralık</v>
      </c>
      <c r="C8181" s="41">
        <f t="shared" si="771"/>
        <v>46021</v>
      </c>
      <c r="D8181" s="42"/>
      <c r="E8181" s="42"/>
      <c r="F8181" s="42"/>
      <c r="G8181" s="43"/>
      <c r="H8181" s="76" t="str">
        <f>IF(G8181="","",VLOOKUP(F8181,ISLER!$1:$51,MATCH(D8181,ISLER!$1:$1,0)-2,0)*VLOOKUP(VLOOKUP(F8181,ISLER!$1:$51,MATCH(D8181,ISLER!$1:$1,0)-1,0),DOVIZ!$1:$4,MATCH(CONCATENATE(TEXT(C8181,"YYYY")," ",TEXT(C8181,"AAAA")),DOVIZ!$1:$1,0),0))</f>
        <v/>
      </c>
      <c r="I8181" s="76" t="str">
        <f t="shared" si="769"/>
        <v/>
      </c>
      <c r="J8181" s="45" t="b">
        <f t="shared" si="773"/>
        <v>0</v>
      </c>
      <c r="K8181" s="45" t="str">
        <f>IF(J8181=FALSE,"",IF(G8181="","",VLOOKUP(F8181,ISLER!$1:$51,2,0)*VLOOKUP(VLOOKUP(F8181,ISLER!$1:$51,3,0),DOVIZ!$1:$4,MATCH(CONCATENATE(TEXT(C8181,"YYYY")," ",TEXT(C8181,"AAAA")),DOVIZ!$1:$1,0),0)))</f>
        <v/>
      </c>
      <c r="L8181" s="45" t="str">
        <f t="shared" si="770"/>
        <v/>
      </c>
      <c r="M8181" s="74">
        <f t="shared" si="772"/>
        <v>46021</v>
      </c>
    </row>
    <row r="8182" spans="1:13" x14ac:dyDescent="0.25">
      <c r="A8182" s="40">
        <v>8246</v>
      </c>
      <c r="B8182" s="40" t="str">
        <f t="shared" si="768"/>
        <v>2025 Aralık</v>
      </c>
      <c r="C8182" s="41">
        <f t="shared" si="771"/>
        <v>46021</v>
      </c>
      <c r="D8182" s="42"/>
      <c r="E8182" s="42"/>
      <c r="F8182" s="42"/>
      <c r="G8182" s="43"/>
      <c r="H8182" s="76" t="str">
        <f>IF(G8182="","",VLOOKUP(F8182,ISLER!$1:$51,MATCH(D8182,ISLER!$1:$1,0)-2,0)*VLOOKUP(VLOOKUP(F8182,ISLER!$1:$51,MATCH(D8182,ISLER!$1:$1,0)-1,0),DOVIZ!$1:$4,MATCH(CONCATENATE(TEXT(C8182,"YYYY")," ",TEXT(C8182,"AAAA")),DOVIZ!$1:$1,0),0))</f>
        <v/>
      </c>
      <c r="I8182" s="76" t="str">
        <f t="shared" si="769"/>
        <v/>
      </c>
      <c r="J8182" s="45" t="b">
        <f t="shared" si="773"/>
        <v>0</v>
      </c>
      <c r="K8182" s="45" t="str">
        <f>IF(J8182=FALSE,"",IF(G8182="","",VLOOKUP(F8182,ISLER!$1:$51,2,0)*VLOOKUP(VLOOKUP(F8182,ISLER!$1:$51,3,0),DOVIZ!$1:$4,MATCH(CONCATENATE(TEXT(C8182,"YYYY")," ",TEXT(C8182,"AAAA")),DOVIZ!$1:$1,0),0)))</f>
        <v/>
      </c>
      <c r="L8182" s="45" t="str">
        <f t="shared" si="770"/>
        <v/>
      </c>
      <c r="M8182" s="74">
        <f t="shared" si="772"/>
        <v>46021</v>
      </c>
    </row>
    <row r="8183" spans="1:13" x14ac:dyDescent="0.25">
      <c r="A8183" s="40">
        <v>8247</v>
      </c>
      <c r="B8183" s="40" t="str">
        <f t="shared" si="768"/>
        <v>2025 Aralık</v>
      </c>
      <c r="C8183" s="41">
        <f t="shared" si="771"/>
        <v>46021</v>
      </c>
      <c r="D8183" s="42"/>
      <c r="E8183" s="42"/>
      <c r="F8183" s="42"/>
      <c r="G8183" s="43"/>
      <c r="H8183" s="76" t="str">
        <f>IF(G8183="","",VLOOKUP(F8183,ISLER!$1:$51,MATCH(D8183,ISLER!$1:$1,0)-2,0)*VLOOKUP(VLOOKUP(F8183,ISLER!$1:$51,MATCH(D8183,ISLER!$1:$1,0)-1,0),DOVIZ!$1:$4,MATCH(CONCATENATE(TEXT(C8183,"YYYY")," ",TEXT(C8183,"AAAA")),DOVIZ!$1:$1,0),0))</f>
        <v/>
      </c>
      <c r="I8183" s="76" t="str">
        <f t="shared" si="769"/>
        <v/>
      </c>
      <c r="J8183" s="45" t="b">
        <f t="shared" si="773"/>
        <v>0</v>
      </c>
      <c r="K8183" s="45" t="str">
        <f>IF(J8183=FALSE,"",IF(G8183="","",VLOOKUP(F8183,ISLER!$1:$51,2,0)*VLOOKUP(VLOOKUP(F8183,ISLER!$1:$51,3,0),DOVIZ!$1:$4,MATCH(CONCATENATE(TEXT(C8183,"YYYY")," ",TEXT(C8183,"AAAA")),DOVIZ!$1:$1,0),0)))</f>
        <v/>
      </c>
      <c r="L8183" s="45" t="str">
        <f t="shared" si="770"/>
        <v/>
      </c>
      <c r="M8183" s="74">
        <f t="shared" si="772"/>
        <v>46021</v>
      </c>
    </row>
    <row r="8184" spans="1:13" x14ac:dyDescent="0.25">
      <c r="A8184" s="40">
        <v>8248</v>
      </c>
      <c r="B8184" s="40" t="str">
        <f t="shared" si="768"/>
        <v>2025 Aralık</v>
      </c>
      <c r="C8184" s="41">
        <f t="shared" si="771"/>
        <v>46021</v>
      </c>
      <c r="D8184" s="42"/>
      <c r="E8184" s="42"/>
      <c r="F8184" s="42"/>
      <c r="G8184" s="43"/>
      <c r="H8184" s="76" t="str">
        <f>IF(G8184="","",VLOOKUP(F8184,ISLER!$1:$51,MATCH(D8184,ISLER!$1:$1,0)-2,0)*VLOOKUP(VLOOKUP(F8184,ISLER!$1:$51,MATCH(D8184,ISLER!$1:$1,0)-1,0),DOVIZ!$1:$4,MATCH(CONCATENATE(TEXT(C8184,"YYYY")," ",TEXT(C8184,"AAAA")),DOVIZ!$1:$1,0),0))</f>
        <v/>
      </c>
      <c r="I8184" s="76" t="str">
        <f t="shared" si="769"/>
        <v/>
      </c>
      <c r="J8184" s="45" t="b">
        <f t="shared" si="773"/>
        <v>0</v>
      </c>
      <c r="K8184" s="45" t="str">
        <f>IF(J8184=FALSE,"",IF(G8184="","",VLOOKUP(F8184,ISLER!$1:$51,2,0)*VLOOKUP(VLOOKUP(F8184,ISLER!$1:$51,3,0),DOVIZ!$1:$4,MATCH(CONCATENATE(TEXT(C8184,"YYYY")," ",TEXT(C8184,"AAAA")),DOVIZ!$1:$1,0),0)))</f>
        <v/>
      </c>
      <c r="L8184" s="45" t="str">
        <f t="shared" si="770"/>
        <v/>
      </c>
      <c r="M8184" s="74">
        <f t="shared" si="772"/>
        <v>46021</v>
      </c>
    </row>
    <row r="8185" spans="1:13" x14ac:dyDescent="0.25">
      <c r="A8185" s="40">
        <v>8249</v>
      </c>
      <c r="B8185" s="40" t="str">
        <f t="shared" si="768"/>
        <v>2025 Aralık</v>
      </c>
      <c r="C8185" s="41">
        <f t="shared" si="771"/>
        <v>46021</v>
      </c>
      <c r="D8185" s="42"/>
      <c r="E8185" s="42"/>
      <c r="F8185" s="42"/>
      <c r="G8185" s="43"/>
      <c r="H8185" s="76" t="str">
        <f>IF(G8185="","",VLOOKUP(F8185,ISLER!$1:$51,MATCH(D8185,ISLER!$1:$1,0)-2,0)*VLOOKUP(VLOOKUP(F8185,ISLER!$1:$51,MATCH(D8185,ISLER!$1:$1,0)-1,0),DOVIZ!$1:$4,MATCH(CONCATENATE(TEXT(C8185,"YYYY")," ",TEXT(C8185,"AAAA")),DOVIZ!$1:$1,0),0))</f>
        <v/>
      </c>
      <c r="I8185" s="76" t="str">
        <f t="shared" si="769"/>
        <v/>
      </c>
      <c r="J8185" s="45" t="b">
        <f t="shared" si="773"/>
        <v>0</v>
      </c>
      <c r="K8185" s="45" t="str">
        <f>IF(J8185=FALSE,"",IF(G8185="","",VLOOKUP(F8185,ISLER!$1:$51,2,0)*VLOOKUP(VLOOKUP(F8185,ISLER!$1:$51,3,0),DOVIZ!$1:$4,MATCH(CONCATENATE(TEXT(C8185,"YYYY")," ",TEXT(C8185,"AAAA")),DOVIZ!$1:$1,0),0)))</f>
        <v/>
      </c>
      <c r="L8185" s="45" t="str">
        <f t="shared" si="770"/>
        <v/>
      </c>
      <c r="M8185" s="74">
        <f t="shared" si="772"/>
        <v>46021</v>
      </c>
    </row>
    <row r="8186" spans="1:13" x14ac:dyDescent="0.25">
      <c r="A8186" s="40">
        <v>8250</v>
      </c>
      <c r="B8186" s="40" t="str">
        <f t="shared" si="768"/>
        <v>2025 Aralık</v>
      </c>
      <c r="C8186" s="41">
        <f t="shared" si="771"/>
        <v>46021</v>
      </c>
      <c r="D8186" s="42"/>
      <c r="E8186" s="42"/>
      <c r="F8186" s="42"/>
      <c r="G8186" s="43"/>
      <c r="H8186" s="76" t="str">
        <f>IF(G8186="","",VLOOKUP(F8186,ISLER!$1:$51,MATCH(D8186,ISLER!$1:$1,0)-2,0)*VLOOKUP(VLOOKUP(F8186,ISLER!$1:$51,MATCH(D8186,ISLER!$1:$1,0)-1,0),DOVIZ!$1:$4,MATCH(CONCATENATE(TEXT(C8186,"YYYY")," ",TEXT(C8186,"AAAA")),DOVIZ!$1:$1,0),0))</f>
        <v/>
      </c>
      <c r="I8186" s="76" t="str">
        <f t="shared" si="769"/>
        <v/>
      </c>
      <c r="J8186" s="45" t="b">
        <f t="shared" si="773"/>
        <v>0</v>
      </c>
      <c r="K8186" s="45" t="str">
        <f>IF(J8186=FALSE,"",IF(G8186="","",VLOOKUP(F8186,ISLER!$1:$51,2,0)*VLOOKUP(VLOOKUP(F8186,ISLER!$1:$51,3,0),DOVIZ!$1:$4,MATCH(CONCATENATE(TEXT(C8186,"YYYY")," ",TEXT(C8186,"AAAA")),DOVIZ!$1:$1,0),0)))</f>
        <v/>
      </c>
      <c r="L8186" s="45" t="str">
        <f t="shared" si="770"/>
        <v/>
      </c>
      <c r="M8186" s="74">
        <f t="shared" si="772"/>
        <v>46021</v>
      </c>
    </row>
    <row r="8187" spans="1:13" x14ac:dyDescent="0.25">
      <c r="A8187" s="40">
        <v>8251</v>
      </c>
      <c r="B8187" s="40" t="str">
        <f t="shared" si="768"/>
        <v>2025 Aralık</v>
      </c>
      <c r="C8187" s="41">
        <f t="shared" si="771"/>
        <v>46021</v>
      </c>
      <c r="D8187" s="42"/>
      <c r="E8187" s="42"/>
      <c r="F8187" s="42"/>
      <c r="G8187" s="43"/>
      <c r="H8187" s="76" t="str">
        <f>IF(G8187="","",VLOOKUP(F8187,ISLER!$1:$51,MATCH(D8187,ISLER!$1:$1,0)-2,0)*VLOOKUP(VLOOKUP(F8187,ISLER!$1:$51,MATCH(D8187,ISLER!$1:$1,0)-1,0),DOVIZ!$1:$4,MATCH(CONCATENATE(TEXT(C8187,"YYYY")," ",TEXT(C8187,"AAAA")),DOVIZ!$1:$1,0),0))</f>
        <v/>
      </c>
      <c r="I8187" s="76" t="str">
        <f t="shared" si="769"/>
        <v/>
      </c>
      <c r="J8187" s="45" t="b">
        <f t="shared" si="773"/>
        <v>0</v>
      </c>
      <c r="K8187" s="45" t="str">
        <f>IF(J8187=FALSE,"",IF(G8187="","",VLOOKUP(F8187,ISLER!$1:$51,2,0)*VLOOKUP(VLOOKUP(F8187,ISLER!$1:$51,3,0),DOVIZ!$1:$4,MATCH(CONCATENATE(TEXT(C8187,"YYYY")," ",TEXT(C8187,"AAAA")),DOVIZ!$1:$1,0),0)))</f>
        <v/>
      </c>
      <c r="L8187" s="45" t="str">
        <f t="shared" si="770"/>
        <v/>
      </c>
      <c r="M8187" s="74">
        <f t="shared" si="772"/>
        <v>46021</v>
      </c>
    </row>
    <row r="8188" spans="1:13" x14ac:dyDescent="0.25">
      <c r="A8188" s="40">
        <v>8252</v>
      </c>
      <c r="B8188" s="40" t="str">
        <f t="shared" si="768"/>
        <v>2025 Aralık</v>
      </c>
      <c r="C8188" s="41">
        <f t="shared" si="771"/>
        <v>46021</v>
      </c>
      <c r="D8188" s="42"/>
      <c r="E8188" s="42"/>
      <c r="F8188" s="42"/>
      <c r="G8188" s="43"/>
      <c r="H8188" s="76" t="str">
        <f>IF(G8188="","",VLOOKUP(F8188,ISLER!$1:$51,MATCH(D8188,ISLER!$1:$1,0)-2,0)*VLOOKUP(VLOOKUP(F8188,ISLER!$1:$51,MATCH(D8188,ISLER!$1:$1,0)-1,0),DOVIZ!$1:$4,MATCH(CONCATENATE(TEXT(C8188,"YYYY")," ",TEXT(C8188,"AAAA")),DOVIZ!$1:$1,0),0))</f>
        <v/>
      </c>
      <c r="I8188" s="76" t="str">
        <f t="shared" si="769"/>
        <v/>
      </c>
      <c r="J8188" s="45" t="b">
        <f t="shared" si="773"/>
        <v>0</v>
      </c>
      <c r="K8188" s="45" t="str">
        <f>IF(J8188=FALSE,"",IF(G8188="","",VLOOKUP(F8188,ISLER!$1:$51,2,0)*VLOOKUP(VLOOKUP(F8188,ISLER!$1:$51,3,0),DOVIZ!$1:$4,MATCH(CONCATENATE(TEXT(C8188,"YYYY")," ",TEXT(C8188,"AAAA")),DOVIZ!$1:$1,0),0)))</f>
        <v/>
      </c>
      <c r="L8188" s="45" t="str">
        <f t="shared" si="770"/>
        <v/>
      </c>
      <c r="M8188" s="74">
        <f t="shared" si="772"/>
        <v>46021</v>
      </c>
    </row>
    <row r="8189" spans="1:13" x14ac:dyDescent="0.25">
      <c r="A8189" s="40">
        <v>8253</v>
      </c>
      <c r="B8189" s="40" t="str">
        <f t="shared" si="768"/>
        <v>2025 Aralık</v>
      </c>
      <c r="C8189" s="41">
        <f t="shared" si="771"/>
        <v>46021</v>
      </c>
      <c r="D8189" s="42"/>
      <c r="E8189" s="42"/>
      <c r="F8189" s="42"/>
      <c r="G8189" s="43"/>
      <c r="H8189" s="76" t="str">
        <f>IF(G8189="","",VLOOKUP(F8189,ISLER!$1:$51,MATCH(D8189,ISLER!$1:$1,0)-2,0)*VLOOKUP(VLOOKUP(F8189,ISLER!$1:$51,MATCH(D8189,ISLER!$1:$1,0)-1,0),DOVIZ!$1:$4,MATCH(CONCATENATE(TEXT(C8189,"YYYY")," ",TEXT(C8189,"AAAA")),DOVIZ!$1:$1,0),0))</f>
        <v/>
      </c>
      <c r="I8189" s="76" t="str">
        <f t="shared" si="769"/>
        <v/>
      </c>
      <c r="J8189" s="45" t="b">
        <f t="shared" si="773"/>
        <v>0</v>
      </c>
      <c r="K8189" s="45" t="str">
        <f>IF(J8189=FALSE,"",IF(G8189="","",VLOOKUP(F8189,ISLER!$1:$51,2,0)*VLOOKUP(VLOOKUP(F8189,ISLER!$1:$51,3,0),DOVIZ!$1:$4,MATCH(CONCATENATE(TEXT(C8189,"YYYY")," ",TEXT(C8189,"AAAA")),DOVIZ!$1:$1,0),0)))</f>
        <v/>
      </c>
      <c r="L8189" s="45" t="str">
        <f t="shared" si="770"/>
        <v/>
      </c>
      <c r="M8189" s="74">
        <f t="shared" si="772"/>
        <v>46021</v>
      </c>
    </row>
    <row r="8190" spans="1:13" x14ac:dyDescent="0.25">
      <c r="A8190" s="40">
        <v>8254</v>
      </c>
      <c r="B8190" s="40" t="str">
        <f t="shared" si="768"/>
        <v>2025 Aralık</v>
      </c>
      <c r="C8190" s="41">
        <f t="shared" si="771"/>
        <v>46021</v>
      </c>
      <c r="D8190" s="42"/>
      <c r="E8190" s="42"/>
      <c r="F8190" s="42"/>
      <c r="G8190" s="43"/>
      <c r="H8190" s="76" t="str">
        <f>IF(G8190="","",VLOOKUP(F8190,ISLER!$1:$51,MATCH(D8190,ISLER!$1:$1,0)-2,0)*VLOOKUP(VLOOKUP(F8190,ISLER!$1:$51,MATCH(D8190,ISLER!$1:$1,0)-1,0),DOVIZ!$1:$4,MATCH(CONCATENATE(TEXT(C8190,"YYYY")," ",TEXT(C8190,"AAAA")),DOVIZ!$1:$1,0),0))</f>
        <v/>
      </c>
      <c r="I8190" s="76" t="str">
        <f t="shared" si="769"/>
        <v/>
      </c>
      <c r="J8190" s="45" t="b">
        <f t="shared" si="773"/>
        <v>0</v>
      </c>
      <c r="K8190" s="45" t="str">
        <f>IF(J8190=FALSE,"",IF(G8190="","",VLOOKUP(F8190,ISLER!$1:$51,2,0)*VLOOKUP(VLOOKUP(F8190,ISLER!$1:$51,3,0),DOVIZ!$1:$4,MATCH(CONCATENATE(TEXT(C8190,"YYYY")," ",TEXT(C8190,"AAAA")),DOVIZ!$1:$1,0),0)))</f>
        <v/>
      </c>
      <c r="L8190" s="45" t="str">
        <f t="shared" si="770"/>
        <v/>
      </c>
      <c r="M8190" s="74">
        <f t="shared" si="772"/>
        <v>46021</v>
      </c>
    </row>
    <row r="8191" spans="1:13" x14ac:dyDescent="0.25">
      <c r="A8191" s="40">
        <v>8255</v>
      </c>
      <c r="B8191" s="40" t="str">
        <f t="shared" si="768"/>
        <v>2025 Aralık</v>
      </c>
      <c r="C8191" s="41">
        <f t="shared" si="771"/>
        <v>46021</v>
      </c>
      <c r="D8191" s="42"/>
      <c r="E8191" s="42"/>
      <c r="F8191" s="42"/>
      <c r="G8191" s="43"/>
      <c r="H8191" s="76" t="str">
        <f>IF(G8191="","",VLOOKUP(F8191,ISLER!$1:$51,MATCH(D8191,ISLER!$1:$1,0)-2,0)*VLOOKUP(VLOOKUP(F8191,ISLER!$1:$51,MATCH(D8191,ISLER!$1:$1,0)-1,0),DOVIZ!$1:$4,MATCH(CONCATENATE(TEXT(C8191,"YYYY")," ",TEXT(C8191,"AAAA")),DOVIZ!$1:$1,0),0))</f>
        <v/>
      </c>
      <c r="I8191" s="76" t="str">
        <f t="shared" si="769"/>
        <v/>
      </c>
      <c r="J8191" s="45" t="b">
        <f t="shared" si="773"/>
        <v>0</v>
      </c>
      <c r="K8191" s="45" t="str">
        <f>IF(J8191=FALSE,"",IF(G8191="","",VLOOKUP(F8191,ISLER!$1:$51,2,0)*VLOOKUP(VLOOKUP(F8191,ISLER!$1:$51,3,0),DOVIZ!$1:$4,MATCH(CONCATENATE(TEXT(C8191,"YYYY")," ",TEXT(C8191,"AAAA")),DOVIZ!$1:$1,0),0)))</f>
        <v/>
      </c>
      <c r="L8191" s="45" t="str">
        <f t="shared" si="770"/>
        <v/>
      </c>
      <c r="M8191" s="74">
        <f t="shared" si="772"/>
        <v>46021</v>
      </c>
    </row>
    <row r="8192" spans="1:13" x14ac:dyDescent="0.25">
      <c r="A8192" s="40">
        <v>8256</v>
      </c>
      <c r="B8192" s="40" t="str">
        <f t="shared" si="768"/>
        <v>2025 Aralık</v>
      </c>
      <c r="C8192" s="41">
        <f t="shared" si="771"/>
        <v>46021</v>
      </c>
      <c r="D8192" s="42"/>
      <c r="E8192" s="42"/>
      <c r="F8192" s="42"/>
      <c r="G8192" s="43"/>
      <c r="H8192" s="76" t="str">
        <f>IF(G8192="","",VLOOKUP(F8192,ISLER!$1:$51,MATCH(D8192,ISLER!$1:$1,0)-2,0)*VLOOKUP(VLOOKUP(F8192,ISLER!$1:$51,MATCH(D8192,ISLER!$1:$1,0)-1,0),DOVIZ!$1:$4,MATCH(CONCATENATE(TEXT(C8192,"YYYY")," ",TEXT(C8192,"AAAA")),DOVIZ!$1:$1,0),0))</f>
        <v/>
      </c>
      <c r="I8192" s="76" t="str">
        <f t="shared" si="769"/>
        <v/>
      </c>
      <c r="J8192" s="45" t="b">
        <f t="shared" si="773"/>
        <v>0</v>
      </c>
      <c r="K8192" s="45" t="str">
        <f>IF(J8192=FALSE,"",IF(G8192="","",VLOOKUP(F8192,ISLER!$1:$51,2,0)*VLOOKUP(VLOOKUP(F8192,ISLER!$1:$51,3,0),DOVIZ!$1:$4,MATCH(CONCATENATE(TEXT(C8192,"YYYY")," ",TEXT(C8192,"AAAA")),DOVIZ!$1:$1,0),0)))</f>
        <v/>
      </c>
      <c r="L8192" s="45" t="str">
        <f t="shared" si="770"/>
        <v/>
      </c>
      <c r="M8192" s="74">
        <f t="shared" si="772"/>
        <v>46021</v>
      </c>
    </row>
    <row r="8193" spans="1:13" x14ac:dyDescent="0.25">
      <c r="A8193" s="40">
        <v>8257</v>
      </c>
      <c r="B8193" s="40" t="str">
        <f t="shared" ref="B8193:B8256" si="774">CONCATENATE(TEXT(C8193,"YYYY")," ",TEXT(C8193,"AAAA"))</f>
        <v>2025 Aralık</v>
      </c>
      <c r="C8193" s="41">
        <f t="shared" si="771"/>
        <v>46021</v>
      </c>
      <c r="D8193" s="42"/>
      <c r="E8193" s="42"/>
      <c r="F8193" s="42"/>
      <c r="G8193" s="43"/>
      <c r="H8193" s="76" t="str">
        <f>IF(G8193="","",VLOOKUP(F8193,ISLER!$1:$51,MATCH(D8193,ISLER!$1:$1,0)-2,0)*VLOOKUP(VLOOKUP(F8193,ISLER!$1:$51,MATCH(D8193,ISLER!$1:$1,0)-1,0),DOVIZ!$1:$4,MATCH(CONCATENATE(TEXT(C8193,"YYYY")," ",TEXT(C8193,"AAAA")),DOVIZ!$1:$1,0),0))</f>
        <v/>
      </c>
      <c r="I8193" s="76" t="str">
        <f t="shared" ref="I8193:I8256" si="775">IF(G8193="","",G8193*H8193)</f>
        <v/>
      </c>
      <c r="J8193" s="45" t="b">
        <f t="shared" si="773"/>
        <v>0</v>
      </c>
      <c r="K8193" s="45" t="str">
        <f>IF(J8193=FALSE,"",IF(G8193="","",VLOOKUP(F8193,ISLER!$1:$51,2,0)*VLOOKUP(VLOOKUP(F8193,ISLER!$1:$51,3,0),DOVIZ!$1:$4,MATCH(CONCATENATE(TEXT(C8193,"YYYY")," ",TEXT(C8193,"AAAA")),DOVIZ!$1:$1,0),0)))</f>
        <v/>
      </c>
      <c r="L8193" s="45" t="str">
        <f t="shared" ref="L8193:L8256" si="776">IF(K8193="","",G8193*K8193)</f>
        <v/>
      </c>
      <c r="M8193" s="74">
        <f t="shared" si="772"/>
        <v>46021</v>
      </c>
    </row>
    <row r="8194" spans="1:13" x14ac:dyDescent="0.25">
      <c r="A8194" s="40">
        <v>8258</v>
      </c>
      <c r="B8194" s="40" t="str">
        <f t="shared" si="774"/>
        <v>2025 Aralık</v>
      </c>
      <c r="C8194" s="41">
        <f t="shared" si="771"/>
        <v>46021</v>
      </c>
      <c r="D8194" s="42"/>
      <c r="E8194" s="42"/>
      <c r="F8194" s="42"/>
      <c r="G8194" s="43"/>
      <c r="H8194" s="76" t="str">
        <f>IF(G8194="","",VLOOKUP(F8194,ISLER!$1:$51,MATCH(D8194,ISLER!$1:$1,0)-2,0)*VLOOKUP(VLOOKUP(F8194,ISLER!$1:$51,MATCH(D8194,ISLER!$1:$1,0)-1,0),DOVIZ!$1:$4,MATCH(CONCATENATE(TEXT(C8194,"YYYY")," ",TEXT(C8194,"AAAA")),DOVIZ!$1:$1,0),0))</f>
        <v/>
      </c>
      <c r="I8194" s="76" t="str">
        <f t="shared" si="775"/>
        <v/>
      </c>
      <c r="J8194" s="45" t="b">
        <f t="shared" si="773"/>
        <v>0</v>
      </c>
      <c r="K8194" s="45" t="str">
        <f>IF(J8194=FALSE,"",IF(G8194="","",VLOOKUP(F8194,ISLER!$1:$51,2,0)*VLOOKUP(VLOOKUP(F8194,ISLER!$1:$51,3,0),DOVIZ!$1:$4,MATCH(CONCATENATE(TEXT(C8194,"YYYY")," ",TEXT(C8194,"AAAA")),DOVIZ!$1:$1,0),0)))</f>
        <v/>
      </c>
      <c r="L8194" s="45" t="str">
        <f t="shared" si="776"/>
        <v/>
      </c>
      <c r="M8194" s="74">
        <f t="shared" si="772"/>
        <v>46021</v>
      </c>
    </row>
    <row r="8195" spans="1:13" x14ac:dyDescent="0.25">
      <c r="A8195" s="40">
        <v>8259</v>
      </c>
      <c r="B8195" s="40" t="str">
        <f t="shared" si="774"/>
        <v>2025 Aralık</v>
      </c>
      <c r="C8195" s="41">
        <f t="shared" si="771"/>
        <v>46021</v>
      </c>
      <c r="D8195" s="42"/>
      <c r="E8195" s="42"/>
      <c r="F8195" s="42"/>
      <c r="G8195" s="43"/>
      <c r="H8195" s="76" t="str">
        <f>IF(G8195="","",VLOOKUP(F8195,ISLER!$1:$51,MATCH(D8195,ISLER!$1:$1,0)-2,0)*VLOOKUP(VLOOKUP(F8195,ISLER!$1:$51,MATCH(D8195,ISLER!$1:$1,0)-1,0),DOVIZ!$1:$4,MATCH(CONCATENATE(TEXT(C8195,"YYYY")," ",TEXT(C8195,"AAAA")),DOVIZ!$1:$1,0),0))</f>
        <v/>
      </c>
      <c r="I8195" s="76" t="str">
        <f t="shared" si="775"/>
        <v/>
      </c>
      <c r="J8195" s="45" t="b">
        <f t="shared" si="773"/>
        <v>0</v>
      </c>
      <c r="K8195" s="45" t="str">
        <f>IF(J8195=FALSE,"",IF(G8195="","",VLOOKUP(F8195,ISLER!$1:$51,2,0)*VLOOKUP(VLOOKUP(F8195,ISLER!$1:$51,3,0),DOVIZ!$1:$4,MATCH(CONCATENATE(TEXT(C8195,"YYYY")," ",TEXT(C8195,"AAAA")),DOVIZ!$1:$1,0),0)))</f>
        <v/>
      </c>
      <c r="L8195" s="45" t="str">
        <f t="shared" si="776"/>
        <v/>
      </c>
      <c r="M8195" s="74">
        <f t="shared" si="772"/>
        <v>46021</v>
      </c>
    </row>
    <row r="8196" spans="1:13" x14ac:dyDescent="0.25">
      <c r="A8196" s="40">
        <v>8260</v>
      </c>
      <c r="B8196" s="40" t="str">
        <f t="shared" si="774"/>
        <v>2025 Aralık</v>
      </c>
      <c r="C8196" s="41">
        <f t="shared" ref="C8196:C8259" si="777">C8195</f>
        <v>46021</v>
      </c>
      <c r="D8196" s="42"/>
      <c r="E8196" s="42"/>
      <c r="F8196" s="42"/>
      <c r="G8196" s="43"/>
      <c r="H8196" s="76" t="str">
        <f>IF(G8196="","",VLOOKUP(F8196,ISLER!$1:$51,MATCH(D8196,ISLER!$1:$1,0)-2,0)*VLOOKUP(VLOOKUP(F8196,ISLER!$1:$51,MATCH(D8196,ISLER!$1:$1,0)-1,0),DOVIZ!$1:$4,MATCH(CONCATENATE(TEXT(C8196,"YYYY")," ",TEXT(C8196,"AAAA")),DOVIZ!$1:$1,0),0))</f>
        <v/>
      </c>
      <c r="I8196" s="76" t="str">
        <f t="shared" si="775"/>
        <v/>
      </c>
      <c r="J8196" s="45" t="b">
        <f t="shared" si="773"/>
        <v>0</v>
      </c>
      <c r="K8196" s="45" t="str">
        <f>IF(J8196=FALSE,"",IF(G8196="","",VLOOKUP(F8196,ISLER!$1:$51,2,0)*VLOOKUP(VLOOKUP(F8196,ISLER!$1:$51,3,0),DOVIZ!$1:$4,MATCH(CONCATENATE(TEXT(C8196,"YYYY")," ",TEXT(C8196,"AAAA")),DOVIZ!$1:$1,0),0)))</f>
        <v/>
      </c>
      <c r="L8196" s="45" t="str">
        <f t="shared" si="776"/>
        <v/>
      </c>
      <c r="M8196" s="74">
        <f t="shared" ref="M8196:M8259" si="778">C8196</f>
        <v>46021</v>
      </c>
    </row>
    <row r="8197" spans="1:13" x14ac:dyDescent="0.25">
      <c r="A8197" s="40">
        <v>8261</v>
      </c>
      <c r="B8197" s="40" t="str">
        <f t="shared" si="774"/>
        <v>2025 Aralık</v>
      </c>
      <c r="C8197" s="41">
        <f t="shared" si="777"/>
        <v>46021</v>
      </c>
      <c r="D8197" s="42"/>
      <c r="E8197" s="42"/>
      <c r="F8197" s="42"/>
      <c r="G8197" s="43"/>
      <c r="H8197" s="76" t="str">
        <f>IF(G8197="","",VLOOKUP(F8197,ISLER!$1:$51,MATCH(D8197,ISLER!$1:$1,0)-2,0)*VLOOKUP(VLOOKUP(F8197,ISLER!$1:$51,MATCH(D8197,ISLER!$1:$1,0)-1,0),DOVIZ!$1:$4,MATCH(CONCATENATE(TEXT(C8197,"YYYY")," ",TEXT(C8197,"AAAA")),DOVIZ!$1:$1,0),0))</f>
        <v/>
      </c>
      <c r="I8197" s="76" t="str">
        <f t="shared" si="775"/>
        <v/>
      </c>
      <c r="J8197" s="45" t="b">
        <f t="shared" si="773"/>
        <v>0</v>
      </c>
      <c r="K8197" s="45" t="str">
        <f>IF(J8197=FALSE,"",IF(G8197="","",VLOOKUP(F8197,ISLER!$1:$51,2,0)*VLOOKUP(VLOOKUP(F8197,ISLER!$1:$51,3,0),DOVIZ!$1:$4,MATCH(CONCATENATE(TEXT(C8197,"YYYY")," ",TEXT(C8197,"AAAA")),DOVIZ!$1:$1,0),0)))</f>
        <v/>
      </c>
      <c r="L8197" s="45" t="str">
        <f t="shared" si="776"/>
        <v/>
      </c>
      <c r="M8197" s="74">
        <f t="shared" si="778"/>
        <v>46021</v>
      </c>
    </row>
    <row r="8198" spans="1:13" x14ac:dyDescent="0.25">
      <c r="A8198" s="40">
        <v>8262</v>
      </c>
      <c r="B8198" s="40" t="str">
        <f t="shared" si="774"/>
        <v>2025 Aralık</v>
      </c>
      <c r="C8198" s="41">
        <f t="shared" si="777"/>
        <v>46021</v>
      </c>
      <c r="D8198" s="42"/>
      <c r="E8198" s="42"/>
      <c r="F8198" s="42"/>
      <c r="G8198" s="43"/>
      <c r="H8198" s="76" t="str">
        <f>IF(G8198="","",VLOOKUP(F8198,ISLER!$1:$51,MATCH(D8198,ISLER!$1:$1,0)-2,0)*VLOOKUP(VLOOKUP(F8198,ISLER!$1:$51,MATCH(D8198,ISLER!$1:$1,0)-1,0),DOVIZ!$1:$4,MATCH(CONCATENATE(TEXT(C8198,"YYYY")," ",TEXT(C8198,"AAAA")),DOVIZ!$1:$1,0),0))</f>
        <v/>
      </c>
      <c r="I8198" s="76" t="str">
        <f t="shared" si="775"/>
        <v/>
      </c>
      <c r="J8198" s="45" t="b">
        <f t="shared" si="773"/>
        <v>0</v>
      </c>
      <c r="K8198" s="45" t="str">
        <f>IF(J8198=FALSE,"",IF(G8198="","",VLOOKUP(F8198,ISLER!$1:$51,2,0)*VLOOKUP(VLOOKUP(F8198,ISLER!$1:$51,3,0),DOVIZ!$1:$4,MATCH(CONCATENATE(TEXT(C8198,"YYYY")," ",TEXT(C8198,"AAAA")),DOVIZ!$1:$1,0),0)))</f>
        <v/>
      </c>
      <c r="L8198" s="45" t="str">
        <f t="shared" si="776"/>
        <v/>
      </c>
      <c r="M8198" s="74">
        <f t="shared" si="778"/>
        <v>46021</v>
      </c>
    </row>
    <row r="8199" spans="1:13" x14ac:dyDescent="0.25">
      <c r="A8199" s="40">
        <v>8263</v>
      </c>
      <c r="B8199" s="40" t="str">
        <f t="shared" si="774"/>
        <v>2025 Aralık</v>
      </c>
      <c r="C8199" s="41">
        <f t="shared" si="777"/>
        <v>46021</v>
      </c>
      <c r="D8199" s="42"/>
      <c r="E8199" s="42"/>
      <c r="F8199" s="42"/>
      <c r="G8199" s="43"/>
      <c r="H8199" s="76" t="str">
        <f>IF(G8199="","",VLOOKUP(F8199,ISLER!$1:$51,MATCH(D8199,ISLER!$1:$1,0)-2,0)*VLOOKUP(VLOOKUP(F8199,ISLER!$1:$51,MATCH(D8199,ISLER!$1:$1,0)-1,0),DOVIZ!$1:$4,MATCH(CONCATENATE(TEXT(C8199,"YYYY")," ",TEXT(C8199,"AAAA")),DOVIZ!$1:$1,0),0))</f>
        <v/>
      </c>
      <c r="I8199" s="76" t="str">
        <f t="shared" si="775"/>
        <v/>
      </c>
      <c r="J8199" s="45" t="b">
        <f t="shared" si="773"/>
        <v>0</v>
      </c>
      <c r="K8199" s="45" t="str">
        <f>IF(J8199=FALSE,"",IF(G8199="","",VLOOKUP(F8199,ISLER!$1:$51,2,0)*VLOOKUP(VLOOKUP(F8199,ISLER!$1:$51,3,0),DOVIZ!$1:$4,MATCH(CONCATENATE(TEXT(C8199,"YYYY")," ",TEXT(C8199,"AAAA")),DOVIZ!$1:$1,0),0)))</f>
        <v/>
      </c>
      <c r="L8199" s="45" t="str">
        <f t="shared" si="776"/>
        <v/>
      </c>
      <c r="M8199" s="74">
        <f t="shared" si="778"/>
        <v>46021</v>
      </c>
    </row>
    <row r="8200" spans="1:13" x14ac:dyDescent="0.25">
      <c r="A8200" s="40">
        <v>8264</v>
      </c>
      <c r="B8200" s="40" t="str">
        <f t="shared" si="774"/>
        <v>2025 Aralık</v>
      </c>
      <c r="C8200" s="41">
        <f t="shared" si="777"/>
        <v>46021</v>
      </c>
      <c r="D8200" s="42"/>
      <c r="E8200" s="42"/>
      <c r="F8200" s="42"/>
      <c r="G8200" s="43"/>
      <c r="H8200" s="76" t="str">
        <f>IF(G8200="","",VLOOKUP(F8200,ISLER!$1:$51,MATCH(D8200,ISLER!$1:$1,0)-2,0)*VLOOKUP(VLOOKUP(F8200,ISLER!$1:$51,MATCH(D8200,ISLER!$1:$1,0)-1,0),DOVIZ!$1:$4,MATCH(CONCATENATE(TEXT(C8200,"YYYY")," ",TEXT(C8200,"AAAA")),DOVIZ!$1:$1,0),0))</f>
        <v/>
      </c>
      <c r="I8200" s="76" t="str">
        <f t="shared" si="775"/>
        <v/>
      </c>
      <c r="J8200" s="45" t="b">
        <f t="shared" si="773"/>
        <v>0</v>
      </c>
      <c r="K8200" s="45" t="str">
        <f>IF(J8200=FALSE,"",IF(G8200="","",VLOOKUP(F8200,ISLER!$1:$51,2,0)*VLOOKUP(VLOOKUP(F8200,ISLER!$1:$51,3,0),DOVIZ!$1:$4,MATCH(CONCATENATE(TEXT(C8200,"YYYY")," ",TEXT(C8200,"AAAA")),DOVIZ!$1:$1,0),0)))</f>
        <v/>
      </c>
      <c r="L8200" s="45" t="str">
        <f t="shared" si="776"/>
        <v/>
      </c>
      <c r="M8200" s="74">
        <f t="shared" si="778"/>
        <v>46021</v>
      </c>
    </row>
    <row r="8201" spans="1:13" x14ac:dyDescent="0.25">
      <c r="A8201" s="40">
        <v>8265</v>
      </c>
      <c r="B8201" s="40" t="str">
        <f t="shared" si="774"/>
        <v>2025 Aralık</v>
      </c>
      <c r="C8201" s="41">
        <f t="shared" si="777"/>
        <v>46021</v>
      </c>
      <c r="D8201" s="42"/>
      <c r="E8201" s="42"/>
      <c r="F8201" s="42"/>
      <c r="G8201" s="43"/>
      <c r="H8201" s="76" t="str">
        <f>IF(G8201="","",VLOOKUP(F8201,ISLER!$1:$51,MATCH(D8201,ISLER!$1:$1,0)-2,0)*VLOOKUP(VLOOKUP(F8201,ISLER!$1:$51,MATCH(D8201,ISLER!$1:$1,0)-1,0),DOVIZ!$1:$4,MATCH(CONCATENATE(TEXT(C8201,"YYYY")," ",TEXT(C8201,"AAAA")),DOVIZ!$1:$1,0),0))</f>
        <v/>
      </c>
      <c r="I8201" s="76" t="str">
        <f t="shared" si="775"/>
        <v/>
      </c>
      <c r="J8201" s="45" t="b">
        <f t="shared" si="773"/>
        <v>0</v>
      </c>
      <c r="K8201" s="45" t="str">
        <f>IF(J8201=FALSE,"",IF(G8201="","",VLOOKUP(F8201,ISLER!$1:$51,2,0)*VLOOKUP(VLOOKUP(F8201,ISLER!$1:$51,3,0),DOVIZ!$1:$4,MATCH(CONCATENATE(TEXT(C8201,"YYYY")," ",TEXT(C8201,"AAAA")),DOVIZ!$1:$1,0),0)))</f>
        <v/>
      </c>
      <c r="L8201" s="45" t="str">
        <f t="shared" si="776"/>
        <v/>
      </c>
      <c r="M8201" s="74">
        <f t="shared" si="778"/>
        <v>46021</v>
      </c>
    </row>
    <row r="8202" spans="1:13" x14ac:dyDescent="0.25">
      <c r="A8202" s="40">
        <v>8266</v>
      </c>
      <c r="B8202" s="40" t="str">
        <f t="shared" si="774"/>
        <v>2025 Aralık</v>
      </c>
      <c r="C8202" s="41">
        <f t="shared" si="777"/>
        <v>46021</v>
      </c>
      <c r="D8202" s="42"/>
      <c r="E8202" s="42"/>
      <c r="F8202" s="42"/>
      <c r="G8202" s="43"/>
      <c r="H8202" s="76" t="str">
        <f>IF(G8202="","",VLOOKUP(F8202,ISLER!$1:$51,MATCH(D8202,ISLER!$1:$1,0)-2,0)*VLOOKUP(VLOOKUP(F8202,ISLER!$1:$51,MATCH(D8202,ISLER!$1:$1,0)-1,0),DOVIZ!$1:$4,MATCH(CONCATENATE(TEXT(C8202,"YYYY")," ",TEXT(C8202,"AAAA")),DOVIZ!$1:$1,0),0))</f>
        <v/>
      </c>
      <c r="I8202" s="76" t="str">
        <f t="shared" si="775"/>
        <v/>
      </c>
      <c r="J8202" s="45" t="b">
        <f t="shared" si="773"/>
        <v>0</v>
      </c>
      <c r="K8202" s="45" t="str">
        <f>IF(J8202=FALSE,"",IF(G8202="","",VLOOKUP(F8202,ISLER!$1:$51,2,0)*VLOOKUP(VLOOKUP(F8202,ISLER!$1:$51,3,0),DOVIZ!$1:$4,MATCH(CONCATENATE(TEXT(C8202,"YYYY")," ",TEXT(C8202,"AAAA")),DOVIZ!$1:$1,0),0)))</f>
        <v/>
      </c>
      <c r="L8202" s="45" t="str">
        <f t="shared" si="776"/>
        <v/>
      </c>
      <c r="M8202" s="74">
        <f t="shared" si="778"/>
        <v>46021</v>
      </c>
    </row>
    <row r="8203" spans="1:13" x14ac:dyDescent="0.25">
      <c r="A8203" s="40">
        <v>8267</v>
      </c>
      <c r="B8203" s="40" t="str">
        <f t="shared" si="774"/>
        <v>2025 Aralık</v>
      </c>
      <c r="C8203" s="41">
        <f t="shared" si="777"/>
        <v>46021</v>
      </c>
      <c r="D8203" s="42"/>
      <c r="E8203" s="42"/>
      <c r="F8203" s="42"/>
      <c r="G8203" s="43"/>
      <c r="H8203" s="76" t="str">
        <f>IF(G8203="","",VLOOKUP(F8203,ISLER!$1:$51,MATCH(D8203,ISLER!$1:$1,0)-2,0)*VLOOKUP(VLOOKUP(F8203,ISLER!$1:$51,MATCH(D8203,ISLER!$1:$1,0)-1,0),DOVIZ!$1:$4,MATCH(CONCATENATE(TEXT(C8203,"YYYY")," ",TEXT(C8203,"AAAA")),DOVIZ!$1:$1,0),0))</f>
        <v/>
      </c>
      <c r="I8203" s="76" t="str">
        <f t="shared" si="775"/>
        <v/>
      </c>
      <c r="J8203" s="45" t="b">
        <f t="shared" si="773"/>
        <v>0</v>
      </c>
      <c r="K8203" s="45" t="str">
        <f>IF(J8203=FALSE,"",IF(G8203="","",VLOOKUP(F8203,ISLER!$1:$51,2,0)*VLOOKUP(VLOOKUP(F8203,ISLER!$1:$51,3,0),DOVIZ!$1:$4,MATCH(CONCATENATE(TEXT(C8203,"YYYY")," ",TEXT(C8203,"AAAA")),DOVIZ!$1:$1,0),0)))</f>
        <v/>
      </c>
      <c r="L8203" s="45" t="str">
        <f t="shared" si="776"/>
        <v/>
      </c>
      <c r="M8203" s="74">
        <f t="shared" si="778"/>
        <v>46021</v>
      </c>
    </row>
    <row r="8204" spans="1:13" x14ac:dyDescent="0.25">
      <c r="A8204" s="40">
        <v>8268</v>
      </c>
      <c r="B8204" s="40" t="str">
        <f t="shared" si="774"/>
        <v>2025 Aralık</v>
      </c>
      <c r="C8204" s="41">
        <f t="shared" si="777"/>
        <v>46021</v>
      </c>
      <c r="D8204" s="42"/>
      <c r="E8204" s="42"/>
      <c r="F8204" s="42"/>
      <c r="G8204" s="43"/>
      <c r="H8204" s="76" t="str">
        <f>IF(G8204="","",VLOOKUP(F8204,ISLER!$1:$51,MATCH(D8204,ISLER!$1:$1,0)-2,0)*VLOOKUP(VLOOKUP(F8204,ISLER!$1:$51,MATCH(D8204,ISLER!$1:$1,0)-1,0),DOVIZ!$1:$4,MATCH(CONCATENATE(TEXT(C8204,"YYYY")," ",TEXT(C8204,"AAAA")),DOVIZ!$1:$1,0),0))</f>
        <v/>
      </c>
      <c r="I8204" s="76" t="str">
        <f t="shared" si="775"/>
        <v/>
      </c>
      <c r="J8204" s="45" t="b">
        <f t="shared" si="773"/>
        <v>0</v>
      </c>
      <c r="K8204" s="45" t="str">
        <f>IF(J8204=FALSE,"",IF(G8204="","",VLOOKUP(F8204,ISLER!$1:$51,2,0)*VLOOKUP(VLOOKUP(F8204,ISLER!$1:$51,3,0),DOVIZ!$1:$4,MATCH(CONCATENATE(TEXT(C8204,"YYYY")," ",TEXT(C8204,"AAAA")),DOVIZ!$1:$1,0),0)))</f>
        <v/>
      </c>
      <c r="L8204" s="45" t="str">
        <f t="shared" si="776"/>
        <v/>
      </c>
      <c r="M8204" s="74">
        <f t="shared" si="778"/>
        <v>46021</v>
      </c>
    </row>
    <row r="8205" spans="1:13" x14ac:dyDescent="0.25">
      <c r="A8205" s="40">
        <v>8269</v>
      </c>
      <c r="B8205" s="40" t="str">
        <f t="shared" si="774"/>
        <v>2025 Aralık</v>
      </c>
      <c r="C8205" s="41">
        <f t="shared" si="777"/>
        <v>46021</v>
      </c>
      <c r="D8205" s="42"/>
      <c r="E8205" s="42"/>
      <c r="F8205" s="42"/>
      <c r="G8205" s="43"/>
      <c r="H8205" s="76" t="str">
        <f>IF(G8205="","",VLOOKUP(F8205,ISLER!$1:$51,MATCH(D8205,ISLER!$1:$1,0)-2,0)*VLOOKUP(VLOOKUP(F8205,ISLER!$1:$51,MATCH(D8205,ISLER!$1:$1,0)-1,0),DOVIZ!$1:$4,MATCH(CONCATENATE(TEXT(C8205,"YYYY")," ",TEXT(C8205,"AAAA")),DOVIZ!$1:$1,0),0))</f>
        <v/>
      </c>
      <c r="I8205" s="76" t="str">
        <f t="shared" si="775"/>
        <v/>
      </c>
      <c r="J8205" s="45" t="b">
        <f t="shared" si="773"/>
        <v>0</v>
      </c>
      <c r="K8205" s="45" t="str">
        <f>IF(J8205=FALSE,"",IF(G8205="","",VLOOKUP(F8205,ISLER!$1:$51,2,0)*VLOOKUP(VLOOKUP(F8205,ISLER!$1:$51,3,0),DOVIZ!$1:$4,MATCH(CONCATENATE(TEXT(C8205,"YYYY")," ",TEXT(C8205,"AAAA")),DOVIZ!$1:$1,0),0)))</f>
        <v/>
      </c>
      <c r="L8205" s="45" t="str">
        <f t="shared" si="776"/>
        <v/>
      </c>
      <c r="M8205" s="74">
        <f t="shared" si="778"/>
        <v>46021</v>
      </c>
    </row>
    <row r="8206" spans="1:13" x14ac:dyDescent="0.25">
      <c r="A8206" s="40">
        <v>8270</v>
      </c>
      <c r="B8206" s="40" t="str">
        <f t="shared" si="774"/>
        <v>2025 Aralık</v>
      </c>
      <c r="C8206" s="41">
        <f t="shared" si="777"/>
        <v>46021</v>
      </c>
      <c r="D8206" s="42"/>
      <c r="E8206" s="42"/>
      <c r="F8206" s="42"/>
      <c r="G8206" s="43"/>
      <c r="H8206" s="76" t="str">
        <f>IF(G8206="","",VLOOKUP(F8206,ISLER!$1:$51,MATCH(D8206,ISLER!$1:$1,0)-2,0)*VLOOKUP(VLOOKUP(F8206,ISLER!$1:$51,MATCH(D8206,ISLER!$1:$1,0)-1,0),DOVIZ!$1:$4,MATCH(CONCATENATE(TEXT(C8206,"YYYY")," ",TEXT(C8206,"AAAA")),DOVIZ!$1:$1,0),0))</f>
        <v/>
      </c>
      <c r="I8206" s="76" t="str">
        <f t="shared" si="775"/>
        <v/>
      </c>
      <c r="J8206" s="45" t="b">
        <f t="shared" si="773"/>
        <v>0</v>
      </c>
      <c r="K8206" s="45" t="str">
        <f>IF(J8206=FALSE,"",IF(G8206="","",VLOOKUP(F8206,ISLER!$1:$51,2,0)*VLOOKUP(VLOOKUP(F8206,ISLER!$1:$51,3,0),DOVIZ!$1:$4,MATCH(CONCATENATE(TEXT(C8206,"YYYY")," ",TEXT(C8206,"AAAA")),DOVIZ!$1:$1,0),0)))</f>
        <v/>
      </c>
      <c r="L8206" s="45" t="str">
        <f t="shared" si="776"/>
        <v/>
      </c>
      <c r="M8206" s="74">
        <f t="shared" si="778"/>
        <v>46021</v>
      </c>
    </row>
    <row r="8207" spans="1:13" x14ac:dyDescent="0.25">
      <c r="A8207" s="40">
        <v>8271</v>
      </c>
      <c r="B8207" s="40" t="str">
        <f t="shared" si="774"/>
        <v>2025 Aralık</v>
      </c>
      <c r="C8207" s="41">
        <f t="shared" si="777"/>
        <v>46021</v>
      </c>
      <c r="D8207" s="42"/>
      <c r="E8207" s="42"/>
      <c r="F8207" s="42"/>
      <c r="G8207" s="43"/>
      <c r="H8207" s="76" t="str">
        <f>IF(G8207="","",VLOOKUP(F8207,ISLER!$1:$51,MATCH(D8207,ISLER!$1:$1,0)-2,0)*VLOOKUP(VLOOKUP(F8207,ISLER!$1:$51,MATCH(D8207,ISLER!$1:$1,0)-1,0),DOVIZ!$1:$4,MATCH(CONCATENATE(TEXT(C8207,"YYYY")," ",TEXT(C8207,"AAAA")),DOVIZ!$1:$1,0),0))</f>
        <v/>
      </c>
      <c r="I8207" s="76" t="str">
        <f t="shared" si="775"/>
        <v/>
      </c>
      <c r="J8207" s="45" t="b">
        <f t="shared" si="773"/>
        <v>0</v>
      </c>
      <c r="K8207" s="45" t="str">
        <f>IF(J8207=FALSE,"",IF(G8207="","",VLOOKUP(F8207,ISLER!$1:$51,2,0)*VLOOKUP(VLOOKUP(F8207,ISLER!$1:$51,3,0),DOVIZ!$1:$4,MATCH(CONCATENATE(TEXT(C8207,"YYYY")," ",TEXT(C8207,"AAAA")),DOVIZ!$1:$1,0),0)))</f>
        <v/>
      </c>
      <c r="L8207" s="45" t="str">
        <f t="shared" si="776"/>
        <v/>
      </c>
      <c r="M8207" s="74">
        <f t="shared" si="778"/>
        <v>46021</v>
      </c>
    </row>
    <row r="8208" spans="1:13" x14ac:dyDescent="0.25">
      <c r="A8208" s="40">
        <v>8272</v>
      </c>
      <c r="B8208" s="40" t="str">
        <f t="shared" si="774"/>
        <v>2025 Aralık</v>
      </c>
      <c r="C8208" s="41">
        <f t="shared" si="777"/>
        <v>46021</v>
      </c>
      <c r="D8208" s="42"/>
      <c r="E8208" s="42"/>
      <c r="F8208" s="42"/>
      <c r="G8208" s="43"/>
      <c r="H8208" s="76" t="str">
        <f>IF(G8208="","",VLOOKUP(F8208,ISLER!$1:$51,MATCH(D8208,ISLER!$1:$1,0)-2,0)*VLOOKUP(VLOOKUP(F8208,ISLER!$1:$51,MATCH(D8208,ISLER!$1:$1,0)-1,0),DOVIZ!$1:$4,MATCH(CONCATENATE(TEXT(C8208,"YYYY")," ",TEXT(C8208,"AAAA")),DOVIZ!$1:$1,0),0))</f>
        <v/>
      </c>
      <c r="I8208" s="76" t="str">
        <f t="shared" si="775"/>
        <v/>
      </c>
      <c r="J8208" s="45" t="b">
        <f t="shared" si="773"/>
        <v>0</v>
      </c>
      <c r="K8208" s="45" t="str">
        <f>IF(J8208=FALSE,"",IF(G8208="","",VLOOKUP(F8208,ISLER!$1:$51,2,0)*VLOOKUP(VLOOKUP(F8208,ISLER!$1:$51,3,0),DOVIZ!$1:$4,MATCH(CONCATENATE(TEXT(C8208,"YYYY")," ",TEXT(C8208,"AAAA")),DOVIZ!$1:$1,0),0)))</f>
        <v/>
      </c>
      <c r="L8208" s="45" t="str">
        <f t="shared" si="776"/>
        <v/>
      </c>
      <c r="M8208" s="74">
        <f t="shared" si="778"/>
        <v>46021</v>
      </c>
    </row>
    <row r="8209" spans="1:13" x14ac:dyDescent="0.25">
      <c r="A8209" s="40">
        <v>8273</v>
      </c>
      <c r="B8209" s="40" t="str">
        <f t="shared" si="774"/>
        <v>2025 Aralık</v>
      </c>
      <c r="C8209" s="41">
        <f t="shared" si="777"/>
        <v>46021</v>
      </c>
      <c r="D8209" s="42"/>
      <c r="E8209" s="42"/>
      <c r="F8209" s="42"/>
      <c r="G8209" s="43"/>
      <c r="H8209" s="76" t="str">
        <f>IF(G8209="","",VLOOKUP(F8209,ISLER!$1:$51,MATCH(D8209,ISLER!$1:$1,0)-2,0)*VLOOKUP(VLOOKUP(F8209,ISLER!$1:$51,MATCH(D8209,ISLER!$1:$1,0)-1,0),DOVIZ!$1:$4,MATCH(CONCATENATE(TEXT(C8209,"YYYY")," ",TEXT(C8209,"AAAA")),DOVIZ!$1:$1,0),0))</f>
        <v/>
      </c>
      <c r="I8209" s="76" t="str">
        <f t="shared" si="775"/>
        <v/>
      </c>
      <c r="J8209" s="45" t="b">
        <f t="shared" si="773"/>
        <v>0</v>
      </c>
      <c r="K8209" s="45" t="str">
        <f>IF(J8209=FALSE,"",IF(G8209="","",VLOOKUP(F8209,ISLER!$1:$51,2,0)*VLOOKUP(VLOOKUP(F8209,ISLER!$1:$51,3,0),DOVIZ!$1:$4,MATCH(CONCATENATE(TEXT(C8209,"YYYY")," ",TEXT(C8209,"AAAA")),DOVIZ!$1:$1,0),0)))</f>
        <v/>
      </c>
      <c r="L8209" s="45" t="str">
        <f t="shared" si="776"/>
        <v/>
      </c>
      <c r="M8209" s="74">
        <f t="shared" si="778"/>
        <v>46021</v>
      </c>
    </row>
    <row r="8210" spans="1:13" x14ac:dyDescent="0.25">
      <c r="A8210" s="40">
        <v>8274</v>
      </c>
      <c r="B8210" s="40" t="str">
        <f t="shared" si="774"/>
        <v>2025 Aralık</v>
      </c>
      <c r="C8210" s="41">
        <f t="shared" si="777"/>
        <v>46021</v>
      </c>
      <c r="D8210" s="42"/>
      <c r="E8210" s="42"/>
      <c r="F8210" s="42"/>
      <c r="G8210" s="43"/>
      <c r="H8210" s="76" t="str">
        <f>IF(G8210="","",VLOOKUP(F8210,ISLER!$1:$51,MATCH(D8210,ISLER!$1:$1,0)-2,0)*VLOOKUP(VLOOKUP(F8210,ISLER!$1:$51,MATCH(D8210,ISLER!$1:$1,0)-1,0),DOVIZ!$1:$4,MATCH(CONCATENATE(TEXT(C8210,"YYYY")," ",TEXT(C8210,"AAAA")),DOVIZ!$1:$1,0),0))</f>
        <v/>
      </c>
      <c r="I8210" s="76" t="str">
        <f t="shared" si="775"/>
        <v/>
      </c>
      <c r="J8210" s="45" t="b">
        <f t="shared" si="773"/>
        <v>0</v>
      </c>
      <c r="K8210" s="45" t="str">
        <f>IF(J8210=FALSE,"",IF(G8210="","",VLOOKUP(F8210,ISLER!$1:$51,2,0)*VLOOKUP(VLOOKUP(F8210,ISLER!$1:$51,3,0),DOVIZ!$1:$4,MATCH(CONCATENATE(TEXT(C8210,"YYYY")," ",TEXT(C8210,"AAAA")),DOVIZ!$1:$1,0),0)))</f>
        <v/>
      </c>
      <c r="L8210" s="45" t="str">
        <f t="shared" si="776"/>
        <v/>
      </c>
      <c r="M8210" s="74">
        <f t="shared" si="778"/>
        <v>46021</v>
      </c>
    </row>
    <row r="8211" spans="1:13" x14ac:dyDescent="0.25">
      <c r="A8211" s="40">
        <v>8275</v>
      </c>
      <c r="B8211" s="40" t="str">
        <f t="shared" si="774"/>
        <v>2025 Aralık</v>
      </c>
      <c r="C8211" s="41">
        <f t="shared" si="777"/>
        <v>46021</v>
      </c>
      <c r="D8211" s="42"/>
      <c r="E8211" s="42"/>
      <c r="F8211" s="42"/>
      <c r="G8211" s="43"/>
      <c r="H8211" s="76" t="str">
        <f>IF(G8211="","",VLOOKUP(F8211,ISLER!$1:$51,MATCH(D8211,ISLER!$1:$1,0)-2,0)*VLOOKUP(VLOOKUP(F8211,ISLER!$1:$51,MATCH(D8211,ISLER!$1:$1,0)-1,0),DOVIZ!$1:$4,MATCH(CONCATENATE(TEXT(C8211,"YYYY")," ",TEXT(C8211,"AAAA")),DOVIZ!$1:$1,0),0))</f>
        <v/>
      </c>
      <c r="I8211" s="76" t="str">
        <f t="shared" si="775"/>
        <v/>
      </c>
      <c r="J8211" s="45" t="b">
        <f t="shared" si="773"/>
        <v>0</v>
      </c>
      <c r="K8211" s="45" t="str">
        <f>IF(J8211=FALSE,"",IF(G8211="","",VLOOKUP(F8211,ISLER!$1:$51,2,0)*VLOOKUP(VLOOKUP(F8211,ISLER!$1:$51,3,0),DOVIZ!$1:$4,MATCH(CONCATENATE(TEXT(C8211,"YYYY")," ",TEXT(C8211,"AAAA")),DOVIZ!$1:$1,0),0)))</f>
        <v/>
      </c>
      <c r="L8211" s="45" t="str">
        <f t="shared" si="776"/>
        <v/>
      </c>
      <c r="M8211" s="74">
        <f t="shared" si="778"/>
        <v>46021</v>
      </c>
    </row>
    <row r="8212" spans="1:13" x14ac:dyDescent="0.25">
      <c r="A8212" s="40">
        <v>8276</v>
      </c>
      <c r="B8212" s="40" t="str">
        <f t="shared" si="774"/>
        <v>2025 Aralık</v>
      </c>
      <c r="C8212" s="41">
        <f t="shared" si="777"/>
        <v>46021</v>
      </c>
      <c r="D8212" s="42"/>
      <c r="E8212" s="42"/>
      <c r="F8212" s="42"/>
      <c r="G8212" s="43"/>
      <c r="H8212" s="76" t="str">
        <f>IF(G8212="","",VLOOKUP(F8212,ISLER!$1:$51,MATCH(D8212,ISLER!$1:$1,0)-2,0)*VLOOKUP(VLOOKUP(F8212,ISLER!$1:$51,MATCH(D8212,ISLER!$1:$1,0)-1,0),DOVIZ!$1:$4,MATCH(CONCATENATE(TEXT(C8212,"YYYY")," ",TEXT(C8212,"AAAA")),DOVIZ!$1:$1,0),0))</f>
        <v/>
      </c>
      <c r="I8212" s="76" t="str">
        <f t="shared" si="775"/>
        <v/>
      </c>
      <c r="J8212" s="45" t="b">
        <f t="shared" si="773"/>
        <v>0</v>
      </c>
      <c r="K8212" s="45" t="str">
        <f>IF(J8212=FALSE,"",IF(G8212="","",VLOOKUP(F8212,ISLER!$1:$51,2,0)*VLOOKUP(VLOOKUP(F8212,ISLER!$1:$51,3,0),DOVIZ!$1:$4,MATCH(CONCATENATE(TEXT(C8212,"YYYY")," ",TEXT(C8212,"AAAA")),DOVIZ!$1:$1,0),0)))</f>
        <v/>
      </c>
      <c r="L8212" s="45" t="str">
        <f t="shared" si="776"/>
        <v/>
      </c>
      <c r="M8212" s="74">
        <f t="shared" si="778"/>
        <v>46021</v>
      </c>
    </row>
    <row r="8213" spans="1:13" x14ac:dyDescent="0.25">
      <c r="A8213" s="40">
        <v>8277</v>
      </c>
      <c r="B8213" s="40" t="str">
        <f t="shared" si="774"/>
        <v>2025 Aralık</v>
      </c>
      <c r="C8213" s="41">
        <f t="shared" si="777"/>
        <v>46021</v>
      </c>
      <c r="D8213" s="42"/>
      <c r="E8213" s="42"/>
      <c r="F8213" s="42"/>
      <c r="G8213" s="43"/>
      <c r="H8213" s="76" t="str">
        <f>IF(G8213="","",VLOOKUP(F8213,ISLER!$1:$51,MATCH(D8213,ISLER!$1:$1,0)-2,0)*VLOOKUP(VLOOKUP(F8213,ISLER!$1:$51,MATCH(D8213,ISLER!$1:$1,0)-1,0),DOVIZ!$1:$4,MATCH(CONCATENATE(TEXT(C8213,"YYYY")," ",TEXT(C8213,"AAAA")),DOVIZ!$1:$1,0),0))</f>
        <v/>
      </c>
      <c r="I8213" s="76" t="str">
        <f t="shared" si="775"/>
        <v/>
      </c>
      <c r="J8213" s="45" t="b">
        <f t="shared" si="773"/>
        <v>0</v>
      </c>
      <c r="K8213" s="45" t="str">
        <f>IF(J8213=FALSE,"",IF(G8213="","",VLOOKUP(F8213,ISLER!$1:$51,2,0)*VLOOKUP(VLOOKUP(F8213,ISLER!$1:$51,3,0),DOVIZ!$1:$4,MATCH(CONCATENATE(TEXT(C8213,"YYYY")," ",TEXT(C8213,"AAAA")),DOVIZ!$1:$1,0),0)))</f>
        <v/>
      </c>
      <c r="L8213" s="45" t="str">
        <f t="shared" si="776"/>
        <v/>
      </c>
      <c r="M8213" s="74">
        <f t="shared" si="778"/>
        <v>46021</v>
      </c>
    </row>
    <row r="8214" spans="1:13" x14ac:dyDescent="0.25">
      <c r="A8214" s="40">
        <v>8278</v>
      </c>
      <c r="B8214" s="40" t="str">
        <f t="shared" si="774"/>
        <v>2025 Aralık</v>
      </c>
      <c r="C8214" s="41">
        <f t="shared" si="777"/>
        <v>46021</v>
      </c>
      <c r="D8214" s="42"/>
      <c r="E8214" s="42"/>
      <c r="F8214" s="42"/>
      <c r="G8214" s="43"/>
      <c r="H8214" s="76" t="str">
        <f>IF(G8214="","",VLOOKUP(F8214,ISLER!$1:$51,MATCH(D8214,ISLER!$1:$1,0)-2,0)*VLOOKUP(VLOOKUP(F8214,ISLER!$1:$51,MATCH(D8214,ISLER!$1:$1,0)-1,0),DOVIZ!$1:$4,MATCH(CONCATENATE(TEXT(C8214,"YYYY")," ",TEXT(C8214,"AAAA")),DOVIZ!$1:$1,0),0))</f>
        <v/>
      </c>
      <c r="I8214" s="76" t="str">
        <f t="shared" si="775"/>
        <v/>
      </c>
      <c r="J8214" s="45" t="b">
        <f t="shared" si="773"/>
        <v>0</v>
      </c>
      <c r="K8214" s="45" t="str">
        <f>IF(J8214=FALSE,"",IF(G8214="","",VLOOKUP(F8214,ISLER!$1:$51,2,0)*VLOOKUP(VLOOKUP(F8214,ISLER!$1:$51,3,0),DOVIZ!$1:$4,MATCH(CONCATENATE(TEXT(C8214,"YYYY")," ",TEXT(C8214,"AAAA")),DOVIZ!$1:$1,0),0)))</f>
        <v/>
      </c>
      <c r="L8214" s="45" t="str">
        <f t="shared" si="776"/>
        <v/>
      </c>
      <c r="M8214" s="74">
        <f t="shared" si="778"/>
        <v>46021</v>
      </c>
    </row>
    <row r="8215" spans="1:13" x14ac:dyDescent="0.25">
      <c r="A8215" s="40">
        <v>8279</v>
      </c>
      <c r="B8215" s="40" t="str">
        <f t="shared" si="774"/>
        <v>2025 Aralık</v>
      </c>
      <c r="C8215" s="41">
        <f t="shared" si="777"/>
        <v>46021</v>
      </c>
      <c r="D8215" s="42"/>
      <c r="E8215" s="42"/>
      <c r="F8215" s="42"/>
      <c r="G8215" s="43"/>
      <c r="H8215" s="76" t="str">
        <f>IF(G8215="","",VLOOKUP(F8215,ISLER!$1:$51,MATCH(D8215,ISLER!$1:$1,0)-2,0)*VLOOKUP(VLOOKUP(F8215,ISLER!$1:$51,MATCH(D8215,ISLER!$1:$1,0)-1,0),DOVIZ!$1:$4,MATCH(CONCATENATE(TEXT(C8215,"YYYY")," ",TEXT(C8215,"AAAA")),DOVIZ!$1:$1,0),0))</f>
        <v/>
      </c>
      <c r="I8215" s="76" t="str">
        <f t="shared" si="775"/>
        <v/>
      </c>
      <c r="J8215" s="45" t="b">
        <f t="shared" si="773"/>
        <v>0</v>
      </c>
      <c r="K8215" s="45" t="str">
        <f>IF(J8215=FALSE,"",IF(G8215="","",VLOOKUP(F8215,ISLER!$1:$51,2,0)*VLOOKUP(VLOOKUP(F8215,ISLER!$1:$51,3,0),DOVIZ!$1:$4,MATCH(CONCATENATE(TEXT(C8215,"YYYY")," ",TEXT(C8215,"AAAA")),DOVIZ!$1:$1,0),0)))</f>
        <v/>
      </c>
      <c r="L8215" s="45" t="str">
        <f t="shared" si="776"/>
        <v/>
      </c>
      <c r="M8215" s="74">
        <f t="shared" si="778"/>
        <v>46021</v>
      </c>
    </row>
    <row r="8216" spans="1:13" x14ac:dyDescent="0.25">
      <c r="A8216" s="40">
        <v>8280</v>
      </c>
      <c r="B8216" s="40" t="str">
        <f t="shared" si="774"/>
        <v>2025 Aralık</v>
      </c>
      <c r="C8216" s="41">
        <f t="shared" si="777"/>
        <v>46021</v>
      </c>
      <c r="D8216" s="42"/>
      <c r="E8216" s="42"/>
      <c r="F8216" s="42"/>
      <c r="G8216" s="43"/>
      <c r="H8216" s="76" t="str">
        <f>IF(G8216="","",VLOOKUP(F8216,ISLER!$1:$51,MATCH(D8216,ISLER!$1:$1,0)-2,0)*VLOOKUP(VLOOKUP(F8216,ISLER!$1:$51,MATCH(D8216,ISLER!$1:$1,0)-1,0),DOVIZ!$1:$4,MATCH(CONCATENATE(TEXT(C8216,"YYYY")," ",TEXT(C8216,"AAAA")),DOVIZ!$1:$1,0),0))</f>
        <v/>
      </c>
      <c r="I8216" s="76" t="str">
        <f t="shared" si="775"/>
        <v/>
      </c>
      <c r="J8216" s="45" t="b">
        <f t="shared" si="773"/>
        <v>0</v>
      </c>
      <c r="K8216" s="45" t="str">
        <f>IF(J8216=FALSE,"",IF(G8216="","",VLOOKUP(F8216,ISLER!$1:$51,2,0)*VLOOKUP(VLOOKUP(F8216,ISLER!$1:$51,3,0),DOVIZ!$1:$4,MATCH(CONCATENATE(TEXT(C8216,"YYYY")," ",TEXT(C8216,"AAAA")),DOVIZ!$1:$1,0),0)))</f>
        <v/>
      </c>
      <c r="L8216" s="45" t="str">
        <f t="shared" si="776"/>
        <v/>
      </c>
      <c r="M8216" s="74">
        <f t="shared" si="778"/>
        <v>46021</v>
      </c>
    </row>
    <row r="8217" spans="1:13" x14ac:dyDescent="0.25">
      <c r="A8217" s="40">
        <v>8281</v>
      </c>
      <c r="B8217" s="40" t="str">
        <f t="shared" si="774"/>
        <v>2025 Aralık</v>
      </c>
      <c r="C8217" s="41">
        <f t="shared" si="777"/>
        <v>46021</v>
      </c>
      <c r="D8217" s="42"/>
      <c r="E8217" s="42"/>
      <c r="F8217" s="42"/>
      <c r="G8217" s="43"/>
      <c r="H8217" s="76" t="str">
        <f>IF(G8217="","",VLOOKUP(F8217,ISLER!$1:$51,MATCH(D8217,ISLER!$1:$1,0)-2,0)*VLOOKUP(VLOOKUP(F8217,ISLER!$1:$51,MATCH(D8217,ISLER!$1:$1,0)-1,0),DOVIZ!$1:$4,MATCH(CONCATENATE(TEXT(C8217,"YYYY")," ",TEXT(C8217,"AAAA")),DOVIZ!$1:$1,0),0))</f>
        <v/>
      </c>
      <c r="I8217" s="76" t="str">
        <f t="shared" si="775"/>
        <v/>
      </c>
      <c r="J8217" s="45" t="b">
        <f t="shared" si="773"/>
        <v>0</v>
      </c>
      <c r="K8217" s="45" t="str">
        <f>IF(J8217=FALSE,"",IF(G8217="","",VLOOKUP(F8217,ISLER!$1:$51,2,0)*VLOOKUP(VLOOKUP(F8217,ISLER!$1:$51,3,0),DOVIZ!$1:$4,MATCH(CONCATENATE(TEXT(C8217,"YYYY")," ",TEXT(C8217,"AAAA")),DOVIZ!$1:$1,0),0)))</f>
        <v/>
      </c>
      <c r="L8217" s="45" t="str">
        <f t="shared" si="776"/>
        <v/>
      </c>
      <c r="M8217" s="74">
        <f t="shared" si="778"/>
        <v>46021</v>
      </c>
    </row>
    <row r="8218" spans="1:13" x14ac:dyDescent="0.25">
      <c r="A8218" s="40">
        <v>8282</v>
      </c>
      <c r="B8218" s="40" t="str">
        <f t="shared" si="774"/>
        <v>2025 Aralık</v>
      </c>
      <c r="C8218" s="41">
        <f t="shared" si="777"/>
        <v>46021</v>
      </c>
      <c r="D8218" s="42"/>
      <c r="E8218" s="42"/>
      <c r="F8218" s="42"/>
      <c r="G8218" s="43"/>
      <c r="H8218" s="76" t="str">
        <f>IF(G8218="","",VLOOKUP(F8218,ISLER!$1:$51,MATCH(D8218,ISLER!$1:$1,0)-2,0)*VLOOKUP(VLOOKUP(F8218,ISLER!$1:$51,MATCH(D8218,ISLER!$1:$1,0)-1,0),DOVIZ!$1:$4,MATCH(CONCATENATE(TEXT(C8218,"YYYY")," ",TEXT(C8218,"AAAA")),DOVIZ!$1:$1,0),0))</f>
        <v/>
      </c>
      <c r="I8218" s="76" t="str">
        <f t="shared" si="775"/>
        <v/>
      </c>
      <c r="J8218" s="45" t="b">
        <f t="shared" si="773"/>
        <v>0</v>
      </c>
      <c r="K8218" s="45" t="str">
        <f>IF(J8218=FALSE,"",IF(G8218="","",VLOOKUP(F8218,ISLER!$1:$51,2,0)*VLOOKUP(VLOOKUP(F8218,ISLER!$1:$51,3,0),DOVIZ!$1:$4,MATCH(CONCATENATE(TEXT(C8218,"YYYY")," ",TEXT(C8218,"AAAA")),DOVIZ!$1:$1,0),0)))</f>
        <v/>
      </c>
      <c r="L8218" s="45" t="str">
        <f t="shared" si="776"/>
        <v/>
      </c>
      <c r="M8218" s="74">
        <f t="shared" si="778"/>
        <v>46021</v>
      </c>
    </row>
    <row r="8219" spans="1:13" x14ac:dyDescent="0.25">
      <c r="A8219" s="40">
        <v>8283</v>
      </c>
      <c r="B8219" s="40" t="str">
        <f t="shared" si="774"/>
        <v>2025 Aralık</v>
      </c>
      <c r="C8219" s="41">
        <f t="shared" si="777"/>
        <v>46021</v>
      </c>
      <c r="D8219" s="42"/>
      <c r="E8219" s="42"/>
      <c r="F8219" s="42"/>
      <c r="G8219" s="43"/>
      <c r="H8219" s="76" t="str">
        <f>IF(G8219="","",VLOOKUP(F8219,ISLER!$1:$51,MATCH(D8219,ISLER!$1:$1,0)-2,0)*VLOOKUP(VLOOKUP(F8219,ISLER!$1:$51,MATCH(D8219,ISLER!$1:$1,0)-1,0),DOVIZ!$1:$4,MATCH(CONCATENATE(TEXT(C8219,"YYYY")," ",TEXT(C8219,"AAAA")),DOVIZ!$1:$1,0),0))</f>
        <v/>
      </c>
      <c r="I8219" s="76" t="str">
        <f t="shared" si="775"/>
        <v/>
      </c>
      <c r="J8219" s="45" t="b">
        <f t="shared" si="773"/>
        <v>0</v>
      </c>
      <c r="K8219" s="45" t="str">
        <f>IF(J8219=FALSE,"",IF(G8219="","",VLOOKUP(F8219,ISLER!$1:$51,2,0)*VLOOKUP(VLOOKUP(F8219,ISLER!$1:$51,3,0),DOVIZ!$1:$4,MATCH(CONCATENATE(TEXT(C8219,"YYYY")," ",TEXT(C8219,"AAAA")),DOVIZ!$1:$1,0),0)))</f>
        <v/>
      </c>
      <c r="L8219" s="45" t="str">
        <f t="shared" si="776"/>
        <v/>
      </c>
      <c r="M8219" s="74">
        <f t="shared" si="778"/>
        <v>46021</v>
      </c>
    </row>
    <row r="8220" spans="1:13" x14ac:dyDescent="0.25">
      <c r="A8220" s="40">
        <v>8284</v>
      </c>
      <c r="B8220" s="40" t="str">
        <f t="shared" si="774"/>
        <v>2025 Aralık</v>
      </c>
      <c r="C8220" s="41">
        <f t="shared" si="777"/>
        <v>46021</v>
      </c>
      <c r="D8220" s="42"/>
      <c r="E8220" s="42"/>
      <c r="F8220" s="42"/>
      <c r="G8220" s="43"/>
      <c r="H8220" s="76" t="str">
        <f>IF(G8220="","",VLOOKUP(F8220,ISLER!$1:$51,MATCH(D8220,ISLER!$1:$1,0)-2,0)*VLOOKUP(VLOOKUP(F8220,ISLER!$1:$51,MATCH(D8220,ISLER!$1:$1,0)-1,0),DOVIZ!$1:$4,MATCH(CONCATENATE(TEXT(C8220,"YYYY")," ",TEXT(C8220,"AAAA")),DOVIZ!$1:$1,0),0))</f>
        <v/>
      </c>
      <c r="I8220" s="76" t="str">
        <f t="shared" si="775"/>
        <v/>
      </c>
      <c r="J8220" s="45" t="b">
        <f t="shared" si="773"/>
        <v>0</v>
      </c>
      <c r="K8220" s="45" t="str">
        <f>IF(J8220=FALSE,"",IF(G8220="","",VLOOKUP(F8220,ISLER!$1:$51,2,0)*VLOOKUP(VLOOKUP(F8220,ISLER!$1:$51,3,0),DOVIZ!$1:$4,MATCH(CONCATENATE(TEXT(C8220,"YYYY")," ",TEXT(C8220,"AAAA")),DOVIZ!$1:$1,0),0)))</f>
        <v/>
      </c>
      <c r="L8220" s="45" t="str">
        <f t="shared" si="776"/>
        <v/>
      </c>
      <c r="M8220" s="74">
        <f t="shared" si="778"/>
        <v>46021</v>
      </c>
    </row>
    <row r="8221" spans="1:13" x14ac:dyDescent="0.25">
      <c r="A8221" s="40">
        <v>8285</v>
      </c>
      <c r="B8221" s="40" t="str">
        <f t="shared" si="774"/>
        <v>2025 Aralık</v>
      </c>
      <c r="C8221" s="41">
        <f t="shared" si="777"/>
        <v>46021</v>
      </c>
      <c r="D8221" s="42"/>
      <c r="E8221" s="42"/>
      <c r="F8221" s="42"/>
      <c r="G8221" s="43"/>
      <c r="H8221" s="76" t="str">
        <f>IF(G8221="","",VLOOKUP(F8221,ISLER!$1:$51,MATCH(D8221,ISLER!$1:$1,0)-2,0)*VLOOKUP(VLOOKUP(F8221,ISLER!$1:$51,MATCH(D8221,ISLER!$1:$1,0)-1,0),DOVIZ!$1:$4,MATCH(CONCATENATE(TEXT(C8221,"YYYY")," ",TEXT(C8221,"AAAA")),DOVIZ!$1:$1,0),0))</f>
        <v/>
      </c>
      <c r="I8221" s="76" t="str">
        <f t="shared" si="775"/>
        <v/>
      </c>
      <c r="J8221" s="45" t="b">
        <f t="shared" si="773"/>
        <v>0</v>
      </c>
      <c r="K8221" s="45" t="str">
        <f>IF(J8221=FALSE,"",IF(G8221="","",VLOOKUP(F8221,ISLER!$1:$51,2,0)*VLOOKUP(VLOOKUP(F8221,ISLER!$1:$51,3,0),DOVIZ!$1:$4,MATCH(CONCATENATE(TEXT(C8221,"YYYY")," ",TEXT(C8221,"AAAA")),DOVIZ!$1:$1,0),0)))</f>
        <v/>
      </c>
      <c r="L8221" s="45" t="str">
        <f t="shared" si="776"/>
        <v/>
      </c>
      <c r="M8221" s="74">
        <f t="shared" si="778"/>
        <v>46021</v>
      </c>
    </row>
    <row r="8222" spans="1:13" x14ac:dyDescent="0.25">
      <c r="A8222" s="40">
        <v>8286</v>
      </c>
      <c r="B8222" s="40" t="str">
        <f t="shared" si="774"/>
        <v>2025 Aralık</v>
      </c>
      <c r="C8222" s="41">
        <f t="shared" si="777"/>
        <v>46021</v>
      </c>
      <c r="D8222" s="42"/>
      <c r="E8222" s="42"/>
      <c r="F8222" s="42"/>
      <c r="G8222" s="43"/>
      <c r="H8222" s="76" t="str">
        <f>IF(G8222="","",VLOOKUP(F8222,ISLER!$1:$51,MATCH(D8222,ISLER!$1:$1,0)-2,0)*VLOOKUP(VLOOKUP(F8222,ISLER!$1:$51,MATCH(D8222,ISLER!$1:$1,0)-1,0),DOVIZ!$1:$4,MATCH(CONCATENATE(TEXT(C8222,"YYYY")," ",TEXT(C8222,"AAAA")),DOVIZ!$1:$1,0),0))</f>
        <v/>
      </c>
      <c r="I8222" s="76" t="str">
        <f t="shared" si="775"/>
        <v/>
      </c>
      <c r="J8222" s="45" t="b">
        <f t="shared" si="773"/>
        <v>0</v>
      </c>
      <c r="K8222" s="45" t="str">
        <f>IF(J8222=FALSE,"",IF(G8222="","",VLOOKUP(F8222,ISLER!$1:$51,2,0)*VLOOKUP(VLOOKUP(F8222,ISLER!$1:$51,3,0),DOVIZ!$1:$4,MATCH(CONCATENATE(TEXT(C8222,"YYYY")," ",TEXT(C8222,"AAAA")),DOVIZ!$1:$1,0),0)))</f>
        <v/>
      </c>
      <c r="L8222" s="45" t="str">
        <f t="shared" si="776"/>
        <v/>
      </c>
      <c r="M8222" s="74">
        <f t="shared" si="778"/>
        <v>46021</v>
      </c>
    </row>
    <row r="8223" spans="1:13" x14ac:dyDescent="0.25">
      <c r="A8223" s="40">
        <v>8287</v>
      </c>
      <c r="B8223" s="40" t="str">
        <f t="shared" si="774"/>
        <v>2025 Aralık</v>
      </c>
      <c r="C8223" s="41">
        <f t="shared" si="777"/>
        <v>46021</v>
      </c>
      <c r="D8223" s="42"/>
      <c r="E8223" s="42"/>
      <c r="F8223" s="42"/>
      <c r="G8223" s="43"/>
      <c r="H8223" s="76" t="str">
        <f>IF(G8223="","",VLOOKUP(F8223,ISLER!$1:$51,MATCH(D8223,ISLER!$1:$1,0)-2,0)*VLOOKUP(VLOOKUP(F8223,ISLER!$1:$51,MATCH(D8223,ISLER!$1:$1,0)-1,0),DOVIZ!$1:$4,MATCH(CONCATENATE(TEXT(C8223,"YYYY")," ",TEXT(C8223,"AAAA")),DOVIZ!$1:$1,0),0))</f>
        <v/>
      </c>
      <c r="I8223" s="76" t="str">
        <f t="shared" si="775"/>
        <v/>
      </c>
      <c r="J8223" s="45" t="b">
        <f t="shared" si="773"/>
        <v>0</v>
      </c>
      <c r="K8223" s="45" t="str">
        <f>IF(J8223=FALSE,"",IF(G8223="","",VLOOKUP(F8223,ISLER!$1:$51,2,0)*VLOOKUP(VLOOKUP(F8223,ISLER!$1:$51,3,0),DOVIZ!$1:$4,MATCH(CONCATENATE(TEXT(C8223,"YYYY")," ",TEXT(C8223,"AAAA")),DOVIZ!$1:$1,0),0)))</f>
        <v/>
      </c>
      <c r="L8223" s="45" t="str">
        <f t="shared" si="776"/>
        <v/>
      </c>
      <c r="M8223" s="74">
        <f t="shared" si="778"/>
        <v>46021</v>
      </c>
    </row>
    <row r="8224" spans="1:13" x14ac:dyDescent="0.25">
      <c r="A8224" s="40">
        <v>8288</v>
      </c>
      <c r="B8224" s="40" t="str">
        <f t="shared" si="774"/>
        <v>2025 Aralık</v>
      </c>
      <c r="C8224" s="41">
        <f t="shared" si="777"/>
        <v>46021</v>
      </c>
      <c r="D8224" s="42"/>
      <c r="E8224" s="42"/>
      <c r="F8224" s="42"/>
      <c r="G8224" s="43"/>
      <c r="H8224" s="76" t="str">
        <f>IF(G8224="","",VLOOKUP(F8224,ISLER!$1:$51,MATCH(D8224,ISLER!$1:$1,0)-2,0)*VLOOKUP(VLOOKUP(F8224,ISLER!$1:$51,MATCH(D8224,ISLER!$1:$1,0)-1,0),DOVIZ!$1:$4,MATCH(CONCATENATE(TEXT(C8224,"YYYY")," ",TEXT(C8224,"AAAA")),DOVIZ!$1:$1,0),0))</f>
        <v/>
      </c>
      <c r="I8224" s="76" t="str">
        <f t="shared" si="775"/>
        <v/>
      </c>
      <c r="J8224" s="45" t="b">
        <f t="shared" si="773"/>
        <v>0</v>
      </c>
      <c r="K8224" s="45" t="str">
        <f>IF(J8224=FALSE,"",IF(G8224="","",VLOOKUP(F8224,ISLER!$1:$51,2,0)*VLOOKUP(VLOOKUP(F8224,ISLER!$1:$51,3,0),DOVIZ!$1:$4,MATCH(CONCATENATE(TEXT(C8224,"YYYY")," ",TEXT(C8224,"AAAA")),DOVIZ!$1:$1,0),0)))</f>
        <v/>
      </c>
      <c r="L8224" s="45" t="str">
        <f t="shared" si="776"/>
        <v/>
      </c>
      <c r="M8224" s="74">
        <f t="shared" si="778"/>
        <v>46021</v>
      </c>
    </row>
    <row r="8225" spans="1:13" x14ac:dyDescent="0.25">
      <c r="A8225" s="40">
        <v>8289</v>
      </c>
      <c r="B8225" s="40" t="str">
        <f t="shared" si="774"/>
        <v>2025 Aralık</v>
      </c>
      <c r="C8225" s="41">
        <f t="shared" si="777"/>
        <v>46021</v>
      </c>
      <c r="D8225" s="42"/>
      <c r="E8225" s="42"/>
      <c r="F8225" s="42"/>
      <c r="G8225" s="43"/>
      <c r="H8225" s="76" t="str">
        <f>IF(G8225="","",VLOOKUP(F8225,ISLER!$1:$51,MATCH(D8225,ISLER!$1:$1,0)-2,0)*VLOOKUP(VLOOKUP(F8225,ISLER!$1:$51,MATCH(D8225,ISLER!$1:$1,0)-1,0),DOVIZ!$1:$4,MATCH(CONCATENATE(TEXT(C8225,"YYYY")," ",TEXT(C8225,"AAAA")),DOVIZ!$1:$1,0),0))</f>
        <v/>
      </c>
      <c r="I8225" s="76" t="str">
        <f t="shared" si="775"/>
        <v/>
      </c>
      <c r="J8225" s="45" t="b">
        <f t="shared" si="773"/>
        <v>0</v>
      </c>
      <c r="K8225" s="45" t="str">
        <f>IF(J8225=FALSE,"",IF(G8225="","",VLOOKUP(F8225,ISLER!$1:$51,2,0)*VLOOKUP(VLOOKUP(F8225,ISLER!$1:$51,3,0),DOVIZ!$1:$4,MATCH(CONCATENATE(TEXT(C8225,"YYYY")," ",TEXT(C8225,"AAAA")),DOVIZ!$1:$1,0),0)))</f>
        <v/>
      </c>
      <c r="L8225" s="45" t="str">
        <f t="shared" si="776"/>
        <v/>
      </c>
      <c r="M8225" s="74">
        <f t="shared" si="778"/>
        <v>46021</v>
      </c>
    </row>
    <row r="8226" spans="1:13" x14ac:dyDescent="0.25">
      <c r="A8226" s="40">
        <v>8290</v>
      </c>
      <c r="B8226" s="40" t="str">
        <f t="shared" si="774"/>
        <v>2025 Aralık</v>
      </c>
      <c r="C8226" s="41">
        <f t="shared" si="777"/>
        <v>46021</v>
      </c>
      <c r="D8226" s="42"/>
      <c r="E8226" s="42"/>
      <c r="F8226" s="42"/>
      <c r="G8226" s="43"/>
      <c r="H8226" s="76" t="str">
        <f>IF(G8226="","",VLOOKUP(F8226,ISLER!$1:$51,MATCH(D8226,ISLER!$1:$1,0)-2,0)*VLOOKUP(VLOOKUP(F8226,ISLER!$1:$51,MATCH(D8226,ISLER!$1:$1,0)-1,0),DOVIZ!$1:$4,MATCH(CONCATENATE(TEXT(C8226,"YYYY")," ",TEXT(C8226,"AAAA")),DOVIZ!$1:$1,0),0))</f>
        <v/>
      </c>
      <c r="I8226" s="76" t="str">
        <f t="shared" si="775"/>
        <v/>
      </c>
      <c r="J8226" s="45" t="b">
        <f t="shared" si="773"/>
        <v>0</v>
      </c>
      <c r="K8226" s="45" t="str">
        <f>IF(J8226=FALSE,"",IF(G8226="","",VLOOKUP(F8226,ISLER!$1:$51,2,0)*VLOOKUP(VLOOKUP(F8226,ISLER!$1:$51,3,0),DOVIZ!$1:$4,MATCH(CONCATENATE(TEXT(C8226,"YYYY")," ",TEXT(C8226,"AAAA")),DOVIZ!$1:$1,0),0)))</f>
        <v/>
      </c>
      <c r="L8226" s="45" t="str">
        <f t="shared" si="776"/>
        <v/>
      </c>
      <c r="M8226" s="74">
        <f t="shared" si="778"/>
        <v>46021</v>
      </c>
    </row>
    <row r="8227" spans="1:13" x14ac:dyDescent="0.25">
      <c r="A8227" s="40">
        <v>8291</v>
      </c>
      <c r="B8227" s="40" t="str">
        <f t="shared" si="774"/>
        <v>2025 Aralık</v>
      </c>
      <c r="C8227" s="41">
        <f t="shared" si="777"/>
        <v>46021</v>
      </c>
      <c r="D8227" s="42"/>
      <c r="E8227" s="42"/>
      <c r="F8227" s="42"/>
      <c r="G8227" s="43"/>
      <c r="H8227" s="76" t="str">
        <f>IF(G8227="","",VLOOKUP(F8227,ISLER!$1:$51,MATCH(D8227,ISLER!$1:$1,0)-2,0)*VLOOKUP(VLOOKUP(F8227,ISLER!$1:$51,MATCH(D8227,ISLER!$1:$1,0)-1,0),DOVIZ!$1:$4,MATCH(CONCATENATE(TEXT(C8227,"YYYY")," ",TEXT(C8227,"AAAA")),DOVIZ!$1:$1,0),0))</f>
        <v/>
      </c>
      <c r="I8227" s="76" t="str">
        <f t="shared" si="775"/>
        <v/>
      </c>
      <c r="J8227" s="45" t="b">
        <f t="shared" si="773"/>
        <v>0</v>
      </c>
      <c r="K8227" s="45" t="str">
        <f>IF(J8227=FALSE,"",IF(G8227="","",VLOOKUP(F8227,ISLER!$1:$51,2,0)*VLOOKUP(VLOOKUP(F8227,ISLER!$1:$51,3,0),DOVIZ!$1:$4,MATCH(CONCATENATE(TEXT(C8227,"YYYY")," ",TEXT(C8227,"AAAA")),DOVIZ!$1:$1,0),0)))</f>
        <v/>
      </c>
      <c r="L8227" s="45" t="str">
        <f t="shared" si="776"/>
        <v/>
      </c>
      <c r="M8227" s="74">
        <f t="shared" si="778"/>
        <v>46021</v>
      </c>
    </row>
    <row r="8228" spans="1:13" x14ac:dyDescent="0.25">
      <c r="A8228" s="40">
        <v>8292</v>
      </c>
      <c r="B8228" s="40" t="str">
        <f t="shared" si="774"/>
        <v>2025 Aralık</v>
      </c>
      <c r="C8228" s="41">
        <f t="shared" si="777"/>
        <v>46021</v>
      </c>
      <c r="D8228" s="42"/>
      <c r="E8228" s="42"/>
      <c r="F8228" s="42"/>
      <c r="G8228" s="43"/>
      <c r="H8228" s="76" t="str">
        <f>IF(G8228="","",VLOOKUP(F8228,ISLER!$1:$51,MATCH(D8228,ISLER!$1:$1,0)-2,0)*VLOOKUP(VLOOKUP(F8228,ISLER!$1:$51,MATCH(D8228,ISLER!$1:$1,0)-1,0),DOVIZ!$1:$4,MATCH(CONCATENATE(TEXT(C8228,"YYYY")," ",TEXT(C8228,"AAAA")),DOVIZ!$1:$1,0),0))</f>
        <v/>
      </c>
      <c r="I8228" s="76" t="str">
        <f t="shared" si="775"/>
        <v/>
      </c>
      <c r="J8228" s="45" t="b">
        <f t="shared" si="773"/>
        <v>0</v>
      </c>
      <c r="K8228" s="45" t="str">
        <f>IF(J8228=FALSE,"",IF(G8228="","",VLOOKUP(F8228,ISLER!$1:$51,2,0)*VLOOKUP(VLOOKUP(F8228,ISLER!$1:$51,3,0),DOVIZ!$1:$4,MATCH(CONCATENATE(TEXT(C8228,"YYYY")," ",TEXT(C8228,"AAAA")),DOVIZ!$1:$1,0),0)))</f>
        <v/>
      </c>
      <c r="L8228" s="45" t="str">
        <f t="shared" si="776"/>
        <v/>
      </c>
      <c r="M8228" s="74">
        <f t="shared" si="778"/>
        <v>46021</v>
      </c>
    </row>
    <row r="8229" spans="1:13" x14ac:dyDescent="0.25">
      <c r="A8229" s="40">
        <v>8293</v>
      </c>
      <c r="B8229" s="40" t="str">
        <f t="shared" si="774"/>
        <v>2025 Aralık</v>
      </c>
      <c r="C8229" s="41">
        <f t="shared" si="777"/>
        <v>46021</v>
      </c>
      <c r="D8229" s="42"/>
      <c r="E8229" s="42"/>
      <c r="F8229" s="42"/>
      <c r="G8229" s="43"/>
      <c r="H8229" s="76" t="str">
        <f>IF(G8229="","",VLOOKUP(F8229,ISLER!$1:$51,MATCH(D8229,ISLER!$1:$1,0)-2,0)*VLOOKUP(VLOOKUP(F8229,ISLER!$1:$51,MATCH(D8229,ISLER!$1:$1,0)-1,0),DOVIZ!$1:$4,MATCH(CONCATENATE(TEXT(C8229,"YYYY")," ",TEXT(C8229,"AAAA")),DOVIZ!$1:$1,0),0))</f>
        <v/>
      </c>
      <c r="I8229" s="76" t="str">
        <f t="shared" si="775"/>
        <v/>
      </c>
      <c r="J8229" s="45" t="b">
        <f t="shared" si="773"/>
        <v>0</v>
      </c>
      <c r="K8229" s="45" t="str">
        <f>IF(J8229=FALSE,"",IF(G8229="","",VLOOKUP(F8229,ISLER!$1:$51,2,0)*VLOOKUP(VLOOKUP(F8229,ISLER!$1:$51,3,0),DOVIZ!$1:$4,MATCH(CONCATENATE(TEXT(C8229,"YYYY")," ",TEXT(C8229,"AAAA")),DOVIZ!$1:$1,0),0)))</f>
        <v/>
      </c>
      <c r="L8229" s="45" t="str">
        <f t="shared" si="776"/>
        <v/>
      </c>
      <c r="M8229" s="74">
        <f t="shared" si="778"/>
        <v>46021</v>
      </c>
    </row>
    <row r="8230" spans="1:13" x14ac:dyDescent="0.25">
      <c r="A8230" s="40">
        <v>8294</v>
      </c>
      <c r="B8230" s="40" t="str">
        <f t="shared" si="774"/>
        <v>2025 Aralık</v>
      </c>
      <c r="C8230" s="41">
        <f t="shared" si="777"/>
        <v>46021</v>
      </c>
      <c r="D8230" s="42"/>
      <c r="E8230" s="42"/>
      <c r="F8230" s="42"/>
      <c r="G8230" s="43"/>
      <c r="H8230" s="76" t="str">
        <f>IF(G8230="","",VLOOKUP(F8230,ISLER!$1:$51,MATCH(D8230,ISLER!$1:$1,0)-2,0)*VLOOKUP(VLOOKUP(F8230,ISLER!$1:$51,MATCH(D8230,ISLER!$1:$1,0)-1,0),DOVIZ!$1:$4,MATCH(CONCATENATE(TEXT(C8230,"YYYY")," ",TEXT(C8230,"AAAA")),DOVIZ!$1:$1,0),0))</f>
        <v/>
      </c>
      <c r="I8230" s="76" t="str">
        <f t="shared" si="775"/>
        <v/>
      </c>
      <c r="J8230" s="45" t="b">
        <f t="shared" si="773"/>
        <v>0</v>
      </c>
      <c r="K8230" s="45" t="str">
        <f>IF(J8230=FALSE,"",IF(G8230="","",VLOOKUP(F8230,ISLER!$1:$51,2,0)*VLOOKUP(VLOOKUP(F8230,ISLER!$1:$51,3,0),DOVIZ!$1:$4,MATCH(CONCATENATE(TEXT(C8230,"YYYY")," ",TEXT(C8230,"AAAA")),DOVIZ!$1:$1,0),0)))</f>
        <v/>
      </c>
      <c r="L8230" s="45" t="str">
        <f t="shared" si="776"/>
        <v/>
      </c>
      <c r="M8230" s="74">
        <f t="shared" si="778"/>
        <v>46021</v>
      </c>
    </row>
    <row r="8231" spans="1:13" x14ac:dyDescent="0.25">
      <c r="A8231" s="40">
        <v>8295</v>
      </c>
      <c r="B8231" s="40" t="str">
        <f t="shared" si="774"/>
        <v>2025 Aralık</v>
      </c>
      <c r="C8231" s="41">
        <f t="shared" si="777"/>
        <v>46021</v>
      </c>
      <c r="D8231" s="42"/>
      <c r="E8231" s="42"/>
      <c r="F8231" s="42"/>
      <c r="G8231" s="43"/>
      <c r="H8231" s="76" t="str">
        <f>IF(G8231="","",VLOOKUP(F8231,ISLER!$1:$51,MATCH(D8231,ISLER!$1:$1,0)-2,0)*VLOOKUP(VLOOKUP(F8231,ISLER!$1:$51,MATCH(D8231,ISLER!$1:$1,0)-1,0),DOVIZ!$1:$4,MATCH(CONCATENATE(TEXT(C8231,"YYYY")," ",TEXT(C8231,"AAAA")),DOVIZ!$1:$1,0),0))</f>
        <v/>
      </c>
      <c r="I8231" s="76" t="str">
        <f t="shared" si="775"/>
        <v/>
      </c>
      <c r="J8231" s="45" t="b">
        <f t="shared" si="773"/>
        <v>0</v>
      </c>
      <c r="K8231" s="45" t="str">
        <f>IF(J8231=FALSE,"",IF(G8231="","",VLOOKUP(F8231,ISLER!$1:$51,2,0)*VLOOKUP(VLOOKUP(F8231,ISLER!$1:$51,3,0),DOVIZ!$1:$4,MATCH(CONCATENATE(TEXT(C8231,"YYYY")," ",TEXT(C8231,"AAAA")),DOVIZ!$1:$1,0),0)))</f>
        <v/>
      </c>
      <c r="L8231" s="45" t="str">
        <f t="shared" si="776"/>
        <v/>
      </c>
      <c r="M8231" s="74">
        <f t="shared" si="778"/>
        <v>46021</v>
      </c>
    </row>
    <row r="8232" spans="1:13" x14ac:dyDescent="0.25">
      <c r="A8232" s="40">
        <v>8296</v>
      </c>
      <c r="B8232" s="40" t="str">
        <f t="shared" si="774"/>
        <v>2025 Aralık</v>
      </c>
      <c r="C8232" s="41">
        <f t="shared" si="777"/>
        <v>46021</v>
      </c>
      <c r="D8232" s="42"/>
      <c r="E8232" s="42"/>
      <c r="F8232" s="42"/>
      <c r="G8232" s="43"/>
      <c r="H8232" s="76" t="str">
        <f>IF(G8232="","",VLOOKUP(F8232,ISLER!$1:$51,MATCH(D8232,ISLER!$1:$1,0)-2,0)*VLOOKUP(VLOOKUP(F8232,ISLER!$1:$51,MATCH(D8232,ISLER!$1:$1,0)-1,0),DOVIZ!$1:$4,MATCH(CONCATENATE(TEXT(C8232,"YYYY")," ",TEXT(C8232,"AAAA")),DOVIZ!$1:$1,0),0))</f>
        <v/>
      </c>
      <c r="I8232" s="76" t="str">
        <f t="shared" si="775"/>
        <v/>
      </c>
      <c r="J8232" s="45" t="b">
        <f t="shared" si="773"/>
        <v>0</v>
      </c>
      <c r="K8232" s="45" t="str">
        <f>IF(J8232=FALSE,"",IF(G8232="","",VLOOKUP(F8232,ISLER!$1:$51,2,0)*VLOOKUP(VLOOKUP(F8232,ISLER!$1:$51,3,0),DOVIZ!$1:$4,MATCH(CONCATENATE(TEXT(C8232,"YYYY")," ",TEXT(C8232,"AAAA")),DOVIZ!$1:$1,0),0)))</f>
        <v/>
      </c>
      <c r="L8232" s="45" t="str">
        <f t="shared" si="776"/>
        <v/>
      </c>
      <c r="M8232" s="74">
        <f t="shared" si="778"/>
        <v>46021</v>
      </c>
    </row>
    <row r="8233" spans="1:13" x14ac:dyDescent="0.25">
      <c r="A8233" s="40">
        <v>8297</v>
      </c>
      <c r="B8233" s="40" t="str">
        <f t="shared" si="774"/>
        <v>2025 Aralık</v>
      </c>
      <c r="C8233" s="41">
        <f t="shared" si="777"/>
        <v>46021</v>
      </c>
      <c r="D8233" s="42"/>
      <c r="E8233" s="42"/>
      <c r="F8233" s="42"/>
      <c r="G8233" s="43"/>
      <c r="H8233" s="76" t="str">
        <f>IF(G8233="","",VLOOKUP(F8233,ISLER!$1:$51,MATCH(D8233,ISLER!$1:$1,0)-2,0)*VLOOKUP(VLOOKUP(F8233,ISLER!$1:$51,MATCH(D8233,ISLER!$1:$1,0)-1,0),DOVIZ!$1:$4,MATCH(CONCATENATE(TEXT(C8233,"YYYY")," ",TEXT(C8233,"AAAA")),DOVIZ!$1:$1,0),0))</f>
        <v/>
      </c>
      <c r="I8233" s="76" t="str">
        <f t="shared" si="775"/>
        <v/>
      </c>
      <c r="J8233" s="45" t="b">
        <f t="shared" si="773"/>
        <v>0</v>
      </c>
      <c r="K8233" s="45" t="str">
        <f>IF(J8233=FALSE,"",IF(G8233="","",VLOOKUP(F8233,ISLER!$1:$51,2,0)*VLOOKUP(VLOOKUP(F8233,ISLER!$1:$51,3,0),DOVIZ!$1:$4,MATCH(CONCATENATE(TEXT(C8233,"YYYY")," ",TEXT(C8233,"AAAA")),DOVIZ!$1:$1,0),0)))</f>
        <v/>
      </c>
      <c r="L8233" s="45" t="str">
        <f t="shared" si="776"/>
        <v/>
      </c>
      <c r="M8233" s="74">
        <f t="shared" si="778"/>
        <v>46021</v>
      </c>
    </row>
    <row r="8234" spans="1:13" x14ac:dyDescent="0.25">
      <c r="A8234" s="40">
        <v>8298</v>
      </c>
      <c r="B8234" s="40" t="str">
        <f t="shared" si="774"/>
        <v>2025 Aralık</v>
      </c>
      <c r="C8234" s="41">
        <f t="shared" si="777"/>
        <v>46021</v>
      </c>
      <c r="D8234" s="42"/>
      <c r="E8234" s="42"/>
      <c r="F8234" s="42"/>
      <c r="G8234" s="43"/>
      <c r="H8234" s="76" t="str">
        <f>IF(G8234="","",VLOOKUP(F8234,ISLER!$1:$51,MATCH(D8234,ISLER!$1:$1,0)-2,0)*VLOOKUP(VLOOKUP(F8234,ISLER!$1:$51,MATCH(D8234,ISLER!$1:$1,0)-1,0),DOVIZ!$1:$4,MATCH(CONCATENATE(TEXT(C8234,"YYYY")," ",TEXT(C8234,"AAAA")),DOVIZ!$1:$1,0),0))</f>
        <v/>
      </c>
      <c r="I8234" s="76" t="str">
        <f t="shared" si="775"/>
        <v/>
      </c>
      <c r="J8234" s="45" t="b">
        <f t="shared" si="773"/>
        <v>0</v>
      </c>
      <c r="K8234" s="45" t="str">
        <f>IF(J8234=FALSE,"",IF(G8234="","",VLOOKUP(F8234,ISLER!$1:$51,2,0)*VLOOKUP(VLOOKUP(F8234,ISLER!$1:$51,3,0),DOVIZ!$1:$4,MATCH(CONCATENATE(TEXT(C8234,"YYYY")," ",TEXT(C8234,"AAAA")),DOVIZ!$1:$1,0),0)))</f>
        <v/>
      </c>
      <c r="L8234" s="45" t="str">
        <f t="shared" si="776"/>
        <v/>
      </c>
      <c r="M8234" s="74">
        <f t="shared" si="778"/>
        <v>46021</v>
      </c>
    </row>
    <row r="8235" spans="1:13" x14ac:dyDescent="0.25">
      <c r="A8235" s="40">
        <v>8299</v>
      </c>
      <c r="B8235" s="40" t="str">
        <f t="shared" si="774"/>
        <v>2025 Aralık</v>
      </c>
      <c r="C8235" s="41">
        <f t="shared" si="777"/>
        <v>46021</v>
      </c>
      <c r="D8235" s="42"/>
      <c r="E8235" s="42"/>
      <c r="F8235" s="42"/>
      <c r="G8235" s="43"/>
      <c r="H8235" s="76" t="str">
        <f>IF(G8235="","",VLOOKUP(F8235,ISLER!$1:$51,MATCH(D8235,ISLER!$1:$1,0)-2,0)*VLOOKUP(VLOOKUP(F8235,ISLER!$1:$51,MATCH(D8235,ISLER!$1:$1,0)-1,0),DOVIZ!$1:$4,MATCH(CONCATENATE(TEXT(C8235,"YYYY")," ",TEXT(C8235,"AAAA")),DOVIZ!$1:$1,0),0))</f>
        <v/>
      </c>
      <c r="I8235" s="76" t="str">
        <f t="shared" si="775"/>
        <v/>
      </c>
      <c r="J8235" s="45" t="b">
        <f t="shared" si="773"/>
        <v>0</v>
      </c>
      <c r="K8235" s="45" t="str">
        <f>IF(J8235=FALSE,"",IF(G8235="","",VLOOKUP(F8235,ISLER!$1:$51,2,0)*VLOOKUP(VLOOKUP(F8235,ISLER!$1:$51,3,0),DOVIZ!$1:$4,MATCH(CONCATENATE(TEXT(C8235,"YYYY")," ",TEXT(C8235,"AAAA")),DOVIZ!$1:$1,0),0)))</f>
        <v/>
      </c>
      <c r="L8235" s="45" t="str">
        <f t="shared" si="776"/>
        <v/>
      </c>
      <c r="M8235" s="74">
        <f t="shared" si="778"/>
        <v>46021</v>
      </c>
    </row>
    <row r="8236" spans="1:13" x14ac:dyDescent="0.25">
      <c r="A8236" s="40">
        <v>8300</v>
      </c>
      <c r="B8236" s="40" t="str">
        <f t="shared" si="774"/>
        <v>2025 Aralık</v>
      </c>
      <c r="C8236" s="41">
        <f t="shared" si="777"/>
        <v>46021</v>
      </c>
      <c r="D8236" s="42"/>
      <c r="E8236" s="42"/>
      <c r="F8236" s="42"/>
      <c r="G8236" s="43"/>
      <c r="H8236" s="76" t="str">
        <f>IF(G8236="","",VLOOKUP(F8236,ISLER!$1:$51,MATCH(D8236,ISLER!$1:$1,0)-2,0)*VLOOKUP(VLOOKUP(F8236,ISLER!$1:$51,MATCH(D8236,ISLER!$1:$1,0)-1,0),DOVIZ!$1:$4,MATCH(CONCATENATE(TEXT(C8236,"YYYY")," ",TEXT(C8236,"AAAA")),DOVIZ!$1:$1,0),0))</f>
        <v/>
      </c>
      <c r="I8236" s="76" t="str">
        <f t="shared" si="775"/>
        <v/>
      </c>
      <c r="J8236" s="45" t="b">
        <f t="shared" si="773"/>
        <v>0</v>
      </c>
      <c r="K8236" s="45" t="str">
        <f>IF(J8236=FALSE,"",IF(G8236="","",VLOOKUP(F8236,ISLER!$1:$51,2,0)*VLOOKUP(VLOOKUP(F8236,ISLER!$1:$51,3,0),DOVIZ!$1:$4,MATCH(CONCATENATE(TEXT(C8236,"YYYY")," ",TEXT(C8236,"AAAA")),DOVIZ!$1:$1,0),0)))</f>
        <v/>
      </c>
      <c r="L8236" s="45" t="str">
        <f t="shared" si="776"/>
        <v/>
      </c>
      <c r="M8236" s="74">
        <f t="shared" si="778"/>
        <v>46021</v>
      </c>
    </row>
    <row r="8237" spans="1:13" x14ac:dyDescent="0.25">
      <c r="A8237" s="40">
        <v>8301</v>
      </c>
      <c r="B8237" s="40" t="str">
        <f t="shared" si="774"/>
        <v>2025 Aralık</v>
      </c>
      <c r="C8237" s="41">
        <f t="shared" si="777"/>
        <v>46021</v>
      </c>
      <c r="D8237" s="42"/>
      <c r="E8237" s="42"/>
      <c r="F8237" s="42"/>
      <c r="G8237" s="43"/>
      <c r="H8237" s="76" t="str">
        <f>IF(G8237="","",VLOOKUP(F8237,ISLER!$1:$51,MATCH(D8237,ISLER!$1:$1,0)-2,0)*VLOOKUP(VLOOKUP(F8237,ISLER!$1:$51,MATCH(D8237,ISLER!$1:$1,0)-1,0),DOVIZ!$1:$4,MATCH(CONCATENATE(TEXT(C8237,"YYYY")," ",TEXT(C8237,"AAAA")),DOVIZ!$1:$1,0),0))</f>
        <v/>
      </c>
      <c r="I8237" s="76" t="str">
        <f t="shared" si="775"/>
        <v/>
      </c>
      <c r="J8237" s="45" t="b">
        <f t="shared" si="773"/>
        <v>0</v>
      </c>
      <c r="K8237" s="45" t="str">
        <f>IF(J8237=FALSE,"",IF(G8237="","",VLOOKUP(F8237,ISLER!$1:$51,2,0)*VLOOKUP(VLOOKUP(F8237,ISLER!$1:$51,3,0),DOVIZ!$1:$4,MATCH(CONCATENATE(TEXT(C8237,"YYYY")," ",TEXT(C8237,"AAAA")),DOVIZ!$1:$1,0),0)))</f>
        <v/>
      </c>
      <c r="L8237" s="45" t="str">
        <f t="shared" si="776"/>
        <v/>
      </c>
      <c r="M8237" s="74">
        <f t="shared" si="778"/>
        <v>46021</v>
      </c>
    </row>
    <row r="8238" spans="1:13" x14ac:dyDescent="0.25">
      <c r="A8238" s="40">
        <v>8302</v>
      </c>
      <c r="B8238" s="40" t="str">
        <f t="shared" si="774"/>
        <v>2025 Aralık</v>
      </c>
      <c r="C8238" s="41">
        <f t="shared" si="777"/>
        <v>46021</v>
      </c>
      <c r="D8238" s="42"/>
      <c r="E8238" s="42"/>
      <c r="F8238" s="42"/>
      <c r="G8238" s="43"/>
      <c r="H8238" s="76" t="str">
        <f>IF(G8238="","",VLOOKUP(F8238,ISLER!$1:$51,MATCH(D8238,ISLER!$1:$1,0)-2,0)*VLOOKUP(VLOOKUP(F8238,ISLER!$1:$51,MATCH(D8238,ISLER!$1:$1,0)-1,0),DOVIZ!$1:$4,MATCH(CONCATENATE(TEXT(C8238,"YYYY")," ",TEXT(C8238,"AAAA")),DOVIZ!$1:$1,0),0))</f>
        <v/>
      </c>
      <c r="I8238" s="76" t="str">
        <f t="shared" si="775"/>
        <v/>
      </c>
      <c r="J8238" s="45" t="b">
        <f t="shared" si="773"/>
        <v>0</v>
      </c>
      <c r="K8238" s="45" t="str">
        <f>IF(J8238=FALSE,"",IF(G8238="","",VLOOKUP(F8238,ISLER!$1:$51,2,0)*VLOOKUP(VLOOKUP(F8238,ISLER!$1:$51,3,0),DOVIZ!$1:$4,MATCH(CONCATENATE(TEXT(C8238,"YYYY")," ",TEXT(C8238,"AAAA")),DOVIZ!$1:$1,0),0)))</f>
        <v/>
      </c>
      <c r="L8238" s="45" t="str">
        <f t="shared" si="776"/>
        <v/>
      </c>
      <c r="M8238" s="74">
        <f t="shared" si="778"/>
        <v>46021</v>
      </c>
    </row>
    <row r="8239" spans="1:13" x14ac:dyDescent="0.25">
      <c r="A8239" s="40">
        <v>8303</v>
      </c>
      <c r="B8239" s="40" t="str">
        <f t="shared" si="774"/>
        <v>2025 Aralık</v>
      </c>
      <c r="C8239" s="41">
        <f t="shared" si="777"/>
        <v>46021</v>
      </c>
      <c r="D8239" s="42"/>
      <c r="E8239" s="42"/>
      <c r="F8239" s="42"/>
      <c r="G8239" s="43"/>
      <c r="H8239" s="76" t="str">
        <f>IF(G8239="","",VLOOKUP(F8239,ISLER!$1:$51,MATCH(D8239,ISLER!$1:$1,0)-2,0)*VLOOKUP(VLOOKUP(F8239,ISLER!$1:$51,MATCH(D8239,ISLER!$1:$1,0)-1,0),DOVIZ!$1:$4,MATCH(CONCATENATE(TEXT(C8239,"YYYY")," ",TEXT(C8239,"AAAA")),DOVIZ!$1:$1,0),0))</f>
        <v/>
      </c>
      <c r="I8239" s="76" t="str">
        <f t="shared" si="775"/>
        <v/>
      </c>
      <c r="J8239" s="45" t="b">
        <f t="shared" si="773"/>
        <v>0</v>
      </c>
      <c r="K8239" s="45" t="str">
        <f>IF(J8239=FALSE,"",IF(G8239="","",VLOOKUP(F8239,ISLER!$1:$51,2,0)*VLOOKUP(VLOOKUP(F8239,ISLER!$1:$51,3,0),DOVIZ!$1:$4,MATCH(CONCATENATE(TEXT(C8239,"YYYY")," ",TEXT(C8239,"AAAA")),DOVIZ!$1:$1,0),0)))</f>
        <v/>
      </c>
      <c r="L8239" s="45" t="str">
        <f t="shared" si="776"/>
        <v/>
      </c>
      <c r="M8239" s="74">
        <f t="shared" si="778"/>
        <v>46021</v>
      </c>
    </row>
    <row r="8240" spans="1:13" x14ac:dyDescent="0.25">
      <c r="A8240" s="40">
        <v>8304</v>
      </c>
      <c r="B8240" s="40" t="str">
        <f t="shared" si="774"/>
        <v>2025 Aralık</v>
      </c>
      <c r="C8240" s="41">
        <f t="shared" si="777"/>
        <v>46021</v>
      </c>
      <c r="D8240" s="42"/>
      <c r="E8240" s="42"/>
      <c r="F8240" s="42"/>
      <c r="G8240" s="43"/>
      <c r="H8240" s="76" t="str">
        <f>IF(G8240="","",VLOOKUP(F8240,ISLER!$1:$51,MATCH(D8240,ISLER!$1:$1,0)-2,0)*VLOOKUP(VLOOKUP(F8240,ISLER!$1:$51,MATCH(D8240,ISLER!$1:$1,0)-1,0),DOVIZ!$1:$4,MATCH(CONCATENATE(TEXT(C8240,"YYYY")," ",TEXT(C8240,"AAAA")),DOVIZ!$1:$1,0),0))</f>
        <v/>
      </c>
      <c r="I8240" s="76" t="str">
        <f t="shared" si="775"/>
        <v/>
      </c>
      <c r="J8240" s="45" t="b">
        <f t="shared" si="773"/>
        <v>0</v>
      </c>
      <c r="K8240" s="45" t="str">
        <f>IF(J8240=FALSE,"",IF(G8240="","",VLOOKUP(F8240,ISLER!$1:$51,2,0)*VLOOKUP(VLOOKUP(F8240,ISLER!$1:$51,3,0),DOVIZ!$1:$4,MATCH(CONCATENATE(TEXT(C8240,"YYYY")," ",TEXT(C8240,"AAAA")),DOVIZ!$1:$1,0),0)))</f>
        <v/>
      </c>
      <c r="L8240" s="45" t="str">
        <f t="shared" si="776"/>
        <v/>
      </c>
      <c r="M8240" s="74">
        <f t="shared" si="778"/>
        <v>46021</v>
      </c>
    </row>
    <row r="8241" spans="1:13" x14ac:dyDescent="0.25">
      <c r="A8241" s="40">
        <v>8305</v>
      </c>
      <c r="B8241" s="40" t="str">
        <f t="shared" si="774"/>
        <v>2025 Aralık</v>
      </c>
      <c r="C8241" s="41">
        <f t="shared" si="777"/>
        <v>46021</v>
      </c>
      <c r="D8241" s="42"/>
      <c r="E8241" s="42"/>
      <c r="F8241" s="42"/>
      <c r="G8241" s="43"/>
      <c r="H8241" s="76" t="str">
        <f>IF(G8241="","",VLOOKUP(F8241,ISLER!$1:$51,MATCH(D8241,ISLER!$1:$1,0)-2,0)*VLOOKUP(VLOOKUP(F8241,ISLER!$1:$51,MATCH(D8241,ISLER!$1:$1,0)-1,0),DOVIZ!$1:$4,MATCH(CONCATENATE(TEXT(C8241,"YYYY")," ",TEXT(C8241,"AAAA")),DOVIZ!$1:$1,0),0))</f>
        <v/>
      </c>
      <c r="I8241" s="76" t="str">
        <f t="shared" si="775"/>
        <v/>
      </c>
      <c r="J8241" s="45" t="b">
        <f t="shared" si="773"/>
        <v>0</v>
      </c>
      <c r="K8241" s="45" t="str">
        <f>IF(J8241=FALSE,"",IF(G8241="","",VLOOKUP(F8241,ISLER!$1:$51,2,0)*VLOOKUP(VLOOKUP(F8241,ISLER!$1:$51,3,0),DOVIZ!$1:$4,MATCH(CONCATENATE(TEXT(C8241,"YYYY")," ",TEXT(C8241,"AAAA")),DOVIZ!$1:$1,0),0)))</f>
        <v/>
      </c>
      <c r="L8241" s="45" t="str">
        <f t="shared" si="776"/>
        <v/>
      </c>
      <c r="M8241" s="74">
        <f t="shared" si="778"/>
        <v>46021</v>
      </c>
    </row>
    <row r="8242" spans="1:13" x14ac:dyDescent="0.25">
      <c r="A8242" s="40">
        <v>8306</v>
      </c>
      <c r="B8242" s="40" t="str">
        <f t="shared" si="774"/>
        <v>2025 Aralık</v>
      </c>
      <c r="C8242" s="41">
        <f t="shared" si="777"/>
        <v>46021</v>
      </c>
      <c r="D8242" s="42"/>
      <c r="E8242" s="42"/>
      <c r="F8242" s="42"/>
      <c r="G8242" s="43"/>
      <c r="H8242" s="76" t="str">
        <f>IF(G8242="","",VLOOKUP(F8242,ISLER!$1:$51,MATCH(D8242,ISLER!$1:$1,0)-2,0)*VLOOKUP(VLOOKUP(F8242,ISLER!$1:$51,MATCH(D8242,ISLER!$1:$1,0)-1,0),DOVIZ!$1:$4,MATCH(CONCATENATE(TEXT(C8242,"YYYY")," ",TEXT(C8242,"AAAA")),DOVIZ!$1:$1,0),0))</f>
        <v/>
      </c>
      <c r="I8242" s="76" t="str">
        <f t="shared" si="775"/>
        <v/>
      </c>
      <c r="J8242" s="45" t="b">
        <f t="shared" ref="J8242:J8305" si="779">OR(D8242="DİŞÇİM İSTANBUL EZGİ HANIM",D8242="DİŞÇİM İSTANBUL MERVE HANIM",D8242="DİŞÇİM İSTANBUL BÜŞRA HANIM",D8242="DİŞÇİM İSTANBUL HÜLYA HANIM",D8242="DİŞÇİM İSTANBUL KEMAL BEY",D8242="DİŞÇİM İSTANBUL HAKAN BEY",D8242="DİŞÇİM İSTANBUL MUHAMMED BEY",D8242="DİŞÇİM İSTANBUL MURAT BEY")</f>
        <v>0</v>
      </c>
      <c r="K8242" s="45" t="str">
        <f>IF(J8242=FALSE,"",IF(G8242="","",VLOOKUP(F8242,ISLER!$1:$51,2,0)*VLOOKUP(VLOOKUP(F8242,ISLER!$1:$51,3,0),DOVIZ!$1:$4,MATCH(CONCATENATE(TEXT(C8242,"YYYY")," ",TEXT(C8242,"AAAA")),DOVIZ!$1:$1,0),0)))</f>
        <v/>
      </c>
      <c r="L8242" s="45" t="str">
        <f t="shared" si="776"/>
        <v/>
      </c>
      <c r="M8242" s="74">
        <f t="shared" si="778"/>
        <v>46021</v>
      </c>
    </row>
    <row r="8243" spans="1:13" x14ac:dyDescent="0.25">
      <c r="A8243" s="40">
        <v>8307</v>
      </c>
      <c r="B8243" s="40" t="str">
        <f t="shared" si="774"/>
        <v>2025 Aralık</v>
      </c>
      <c r="C8243" s="41">
        <f t="shared" si="777"/>
        <v>46021</v>
      </c>
      <c r="D8243" s="42"/>
      <c r="E8243" s="42"/>
      <c r="F8243" s="42"/>
      <c r="G8243" s="43"/>
      <c r="H8243" s="76" t="str">
        <f>IF(G8243="","",VLOOKUP(F8243,ISLER!$1:$51,MATCH(D8243,ISLER!$1:$1,0)-2,0)*VLOOKUP(VLOOKUP(F8243,ISLER!$1:$51,MATCH(D8243,ISLER!$1:$1,0)-1,0),DOVIZ!$1:$4,MATCH(CONCATENATE(TEXT(C8243,"YYYY")," ",TEXT(C8243,"AAAA")),DOVIZ!$1:$1,0),0))</f>
        <v/>
      </c>
      <c r="I8243" s="76" t="str">
        <f t="shared" si="775"/>
        <v/>
      </c>
      <c r="J8243" s="45" t="b">
        <f t="shared" si="779"/>
        <v>0</v>
      </c>
      <c r="K8243" s="45" t="str">
        <f>IF(J8243=FALSE,"",IF(G8243="","",VLOOKUP(F8243,ISLER!$1:$51,2,0)*VLOOKUP(VLOOKUP(F8243,ISLER!$1:$51,3,0),DOVIZ!$1:$4,MATCH(CONCATENATE(TEXT(C8243,"YYYY")," ",TEXT(C8243,"AAAA")),DOVIZ!$1:$1,0),0)))</f>
        <v/>
      </c>
      <c r="L8243" s="45" t="str">
        <f t="shared" si="776"/>
        <v/>
      </c>
      <c r="M8243" s="74">
        <f t="shared" si="778"/>
        <v>46021</v>
      </c>
    </row>
    <row r="8244" spans="1:13" x14ac:dyDescent="0.25">
      <c r="A8244" s="40">
        <v>8308</v>
      </c>
      <c r="B8244" s="40" t="str">
        <f t="shared" si="774"/>
        <v>2025 Aralık</v>
      </c>
      <c r="C8244" s="41">
        <f t="shared" si="777"/>
        <v>46021</v>
      </c>
      <c r="D8244" s="42"/>
      <c r="E8244" s="42"/>
      <c r="F8244" s="42"/>
      <c r="G8244" s="43"/>
      <c r="H8244" s="76" t="str">
        <f>IF(G8244="","",VLOOKUP(F8244,ISLER!$1:$51,MATCH(D8244,ISLER!$1:$1,0)-2,0)*VLOOKUP(VLOOKUP(F8244,ISLER!$1:$51,MATCH(D8244,ISLER!$1:$1,0)-1,0),DOVIZ!$1:$4,MATCH(CONCATENATE(TEXT(C8244,"YYYY")," ",TEXT(C8244,"AAAA")),DOVIZ!$1:$1,0),0))</f>
        <v/>
      </c>
      <c r="I8244" s="76" t="str">
        <f t="shared" si="775"/>
        <v/>
      </c>
      <c r="J8244" s="45" t="b">
        <f t="shared" si="779"/>
        <v>0</v>
      </c>
      <c r="K8244" s="45" t="str">
        <f>IF(J8244=FALSE,"",IF(G8244="","",VLOOKUP(F8244,ISLER!$1:$51,2,0)*VLOOKUP(VLOOKUP(F8244,ISLER!$1:$51,3,0),DOVIZ!$1:$4,MATCH(CONCATENATE(TEXT(C8244,"YYYY")," ",TEXT(C8244,"AAAA")),DOVIZ!$1:$1,0),0)))</f>
        <v/>
      </c>
      <c r="L8244" s="45" t="str">
        <f t="shared" si="776"/>
        <v/>
      </c>
      <c r="M8244" s="74">
        <f t="shared" si="778"/>
        <v>46021</v>
      </c>
    </row>
    <row r="8245" spans="1:13" x14ac:dyDescent="0.25">
      <c r="A8245" s="40">
        <v>8309</v>
      </c>
      <c r="B8245" s="40" t="str">
        <f t="shared" si="774"/>
        <v>2025 Aralık</v>
      </c>
      <c r="C8245" s="41">
        <f t="shared" si="777"/>
        <v>46021</v>
      </c>
      <c r="D8245" s="42"/>
      <c r="E8245" s="42"/>
      <c r="F8245" s="42"/>
      <c r="G8245" s="43"/>
      <c r="H8245" s="76" t="str">
        <f>IF(G8245="","",VLOOKUP(F8245,ISLER!$1:$51,MATCH(D8245,ISLER!$1:$1,0)-2,0)*VLOOKUP(VLOOKUP(F8245,ISLER!$1:$51,MATCH(D8245,ISLER!$1:$1,0)-1,0),DOVIZ!$1:$4,MATCH(CONCATENATE(TEXT(C8245,"YYYY")," ",TEXT(C8245,"AAAA")),DOVIZ!$1:$1,0),0))</f>
        <v/>
      </c>
      <c r="I8245" s="76" t="str">
        <f t="shared" si="775"/>
        <v/>
      </c>
      <c r="J8245" s="45" t="b">
        <f t="shared" si="779"/>
        <v>0</v>
      </c>
      <c r="K8245" s="45" t="str">
        <f>IF(J8245=FALSE,"",IF(G8245="","",VLOOKUP(F8245,ISLER!$1:$51,2,0)*VLOOKUP(VLOOKUP(F8245,ISLER!$1:$51,3,0),DOVIZ!$1:$4,MATCH(CONCATENATE(TEXT(C8245,"YYYY")," ",TEXT(C8245,"AAAA")),DOVIZ!$1:$1,0),0)))</f>
        <v/>
      </c>
      <c r="L8245" s="45" t="str">
        <f t="shared" si="776"/>
        <v/>
      </c>
      <c r="M8245" s="74">
        <f t="shared" si="778"/>
        <v>46021</v>
      </c>
    </row>
    <row r="8246" spans="1:13" x14ac:dyDescent="0.25">
      <c r="A8246" s="40">
        <v>8310</v>
      </c>
      <c r="B8246" s="40" t="str">
        <f t="shared" si="774"/>
        <v>2025 Aralık</v>
      </c>
      <c r="C8246" s="41">
        <f t="shared" si="777"/>
        <v>46021</v>
      </c>
      <c r="D8246" s="42"/>
      <c r="E8246" s="42"/>
      <c r="F8246" s="42"/>
      <c r="G8246" s="43"/>
      <c r="H8246" s="76" t="str">
        <f>IF(G8246="","",VLOOKUP(F8246,ISLER!$1:$51,MATCH(D8246,ISLER!$1:$1,0)-2,0)*VLOOKUP(VLOOKUP(F8246,ISLER!$1:$51,MATCH(D8246,ISLER!$1:$1,0)-1,0),DOVIZ!$1:$4,MATCH(CONCATENATE(TEXT(C8246,"YYYY")," ",TEXT(C8246,"AAAA")),DOVIZ!$1:$1,0),0))</f>
        <v/>
      </c>
      <c r="I8246" s="76" t="str">
        <f t="shared" si="775"/>
        <v/>
      </c>
      <c r="J8246" s="45" t="b">
        <f t="shared" si="779"/>
        <v>0</v>
      </c>
      <c r="K8246" s="45" t="str">
        <f>IF(J8246=FALSE,"",IF(G8246="","",VLOOKUP(F8246,ISLER!$1:$51,2,0)*VLOOKUP(VLOOKUP(F8246,ISLER!$1:$51,3,0),DOVIZ!$1:$4,MATCH(CONCATENATE(TEXT(C8246,"YYYY")," ",TEXT(C8246,"AAAA")),DOVIZ!$1:$1,0),0)))</f>
        <v/>
      </c>
      <c r="L8246" s="45" t="str">
        <f t="shared" si="776"/>
        <v/>
      </c>
      <c r="M8246" s="74">
        <f t="shared" si="778"/>
        <v>46021</v>
      </c>
    </row>
    <row r="8247" spans="1:13" x14ac:dyDescent="0.25">
      <c r="A8247" s="40">
        <v>8311</v>
      </c>
      <c r="B8247" s="40" t="str">
        <f t="shared" si="774"/>
        <v>2025 Aralık</v>
      </c>
      <c r="C8247" s="41">
        <f t="shared" si="777"/>
        <v>46021</v>
      </c>
      <c r="D8247" s="42"/>
      <c r="E8247" s="42"/>
      <c r="F8247" s="42"/>
      <c r="G8247" s="43"/>
      <c r="H8247" s="76" t="str">
        <f>IF(G8247="","",VLOOKUP(F8247,ISLER!$1:$51,MATCH(D8247,ISLER!$1:$1,0)-2,0)*VLOOKUP(VLOOKUP(F8247,ISLER!$1:$51,MATCH(D8247,ISLER!$1:$1,0)-1,0),DOVIZ!$1:$4,MATCH(CONCATENATE(TEXT(C8247,"YYYY")," ",TEXT(C8247,"AAAA")),DOVIZ!$1:$1,0),0))</f>
        <v/>
      </c>
      <c r="I8247" s="76" t="str">
        <f t="shared" si="775"/>
        <v/>
      </c>
      <c r="J8247" s="45" t="b">
        <f t="shared" si="779"/>
        <v>0</v>
      </c>
      <c r="K8247" s="45" t="str">
        <f>IF(J8247=FALSE,"",IF(G8247="","",VLOOKUP(F8247,ISLER!$1:$51,2,0)*VLOOKUP(VLOOKUP(F8247,ISLER!$1:$51,3,0),DOVIZ!$1:$4,MATCH(CONCATENATE(TEXT(C8247,"YYYY")," ",TEXT(C8247,"AAAA")),DOVIZ!$1:$1,0),0)))</f>
        <v/>
      </c>
      <c r="L8247" s="45" t="str">
        <f t="shared" si="776"/>
        <v/>
      </c>
      <c r="M8247" s="74">
        <f t="shared" si="778"/>
        <v>46021</v>
      </c>
    </row>
    <row r="8248" spans="1:13" x14ac:dyDescent="0.25">
      <c r="A8248" s="40">
        <v>8312</v>
      </c>
      <c r="B8248" s="40" t="str">
        <f t="shared" si="774"/>
        <v>2025 Aralık</v>
      </c>
      <c r="C8248" s="41">
        <f t="shared" si="777"/>
        <v>46021</v>
      </c>
      <c r="D8248" s="42"/>
      <c r="E8248" s="42"/>
      <c r="F8248" s="42"/>
      <c r="G8248" s="43"/>
      <c r="H8248" s="76" t="str">
        <f>IF(G8248="","",VLOOKUP(F8248,ISLER!$1:$51,MATCH(D8248,ISLER!$1:$1,0)-2,0)*VLOOKUP(VLOOKUP(F8248,ISLER!$1:$51,MATCH(D8248,ISLER!$1:$1,0)-1,0),DOVIZ!$1:$4,MATCH(CONCATENATE(TEXT(C8248,"YYYY")," ",TEXT(C8248,"AAAA")),DOVIZ!$1:$1,0),0))</f>
        <v/>
      </c>
      <c r="I8248" s="76" t="str">
        <f t="shared" si="775"/>
        <v/>
      </c>
      <c r="J8248" s="45" t="b">
        <f t="shared" si="779"/>
        <v>0</v>
      </c>
      <c r="K8248" s="45" t="str">
        <f>IF(J8248=FALSE,"",IF(G8248="","",VLOOKUP(F8248,ISLER!$1:$51,2,0)*VLOOKUP(VLOOKUP(F8248,ISLER!$1:$51,3,0),DOVIZ!$1:$4,MATCH(CONCATENATE(TEXT(C8248,"YYYY")," ",TEXT(C8248,"AAAA")),DOVIZ!$1:$1,0),0)))</f>
        <v/>
      </c>
      <c r="L8248" s="45" t="str">
        <f t="shared" si="776"/>
        <v/>
      </c>
      <c r="M8248" s="74">
        <f t="shared" si="778"/>
        <v>46021</v>
      </c>
    </row>
    <row r="8249" spans="1:13" x14ac:dyDescent="0.25">
      <c r="A8249" s="40">
        <v>8313</v>
      </c>
      <c r="B8249" s="40" t="str">
        <f t="shared" si="774"/>
        <v>2025 Aralık</v>
      </c>
      <c r="C8249" s="41">
        <f t="shared" si="777"/>
        <v>46021</v>
      </c>
      <c r="D8249" s="42"/>
      <c r="E8249" s="42"/>
      <c r="F8249" s="42"/>
      <c r="G8249" s="43"/>
      <c r="H8249" s="76" t="str">
        <f>IF(G8249="","",VLOOKUP(F8249,ISLER!$1:$51,MATCH(D8249,ISLER!$1:$1,0)-2,0)*VLOOKUP(VLOOKUP(F8249,ISLER!$1:$51,MATCH(D8249,ISLER!$1:$1,0)-1,0),DOVIZ!$1:$4,MATCH(CONCATENATE(TEXT(C8249,"YYYY")," ",TEXT(C8249,"AAAA")),DOVIZ!$1:$1,0),0))</f>
        <v/>
      </c>
      <c r="I8249" s="76" t="str">
        <f t="shared" si="775"/>
        <v/>
      </c>
      <c r="J8249" s="45" t="b">
        <f t="shared" si="779"/>
        <v>0</v>
      </c>
      <c r="K8249" s="45" t="str">
        <f>IF(J8249=FALSE,"",IF(G8249="","",VLOOKUP(F8249,ISLER!$1:$51,2,0)*VLOOKUP(VLOOKUP(F8249,ISLER!$1:$51,3,0),DOVIZ!$1:$4,MATCH(CONCATENATE(TEXT(C8249,"YYYY")," ",TEXT(C8249,"AAAA")),DOVIZ!$1:$1,0),0)))</f>
        <v/>
      </c>
      <c r="L8249" s="45" t="str">
        <f t="shared" si="776"/>
        <v/>
      </c>
      <c r="M8249" s="74">
        <f t="shared" si="778"/>
        <v>46021</v>
      </c>
    </row>
    <row r="8250" spans="1:13" x14ac:dyDescent="0.25">
      <c r="A8250" s="40">
        <v>8314</v>
      </c>
      <c r="B8250" s="40" t="str">
        <f t="shared" si="774"/>
        <v>2025 Aralık</v>
      </c>
      <c r="C8250" s="41">
        <f t="shared" si="777"/>
        <v>46021</v>
      </c>
      <c r="D8250" s="42"/>
      <c r="E8250" s="42"/>
      <c r="F8250" s="42"/>
      <c r="G8250" s="43"/>
      <c r="H8250" s="76" t="str">
        <f>IF(G8250="","",VLOOKUP(F8250,ISLER!$1:$51,MATCH(D8250,ISLER!$1:$1,0)-2,0)*VLOOKUP(VLOOKUP(F8250,ISLER!$1:$51,MATCH(D8250,ISLER!$1:$1,0)-1,0),DOVIZ!$1:$4,MATCH(CONCATENATE(TEXT(C8250,"YYYY")," ",TEXT(C8250,"AAAA")),DOVIZ!$1:$1,0),0))</f>
        <v/>
      </c>
      <c r="I8250" s="76" t="str">
        <f t="shared" si="775"/>
        <v/>
      </c>
      <c r="J8250" s="45" t="b">
        <f t="shared" si="779"/>
        <v>0</v>
      </c>
      <c r="K8250" s="45" t="str">
        <f>IF(J8250=FALSE,"",IF(G8250="","",VLOOKUP(F8250,ISLER!$1:$51,2,0)*VLOOKUP(VLOOKUP(F8250,ISLER!$1:$51,3,0),DOVIZ!$1:$4,MATCH(CONCATENATE(TEXT(C8250,"YYYY")," ",TEXT(C8250,"AAAA")),DOVIZ!$1:$1,0),0)))</f>
        <v/>
      </c>
      <c r="L8250" s="45" t="str">
        <f t="shared" si="776"/>
        <v/>
      </c>
      <c r="M8250" s="74">
        <f t="shared" si="778"/>
        <v>46021</v>
      </c>
    </row>
    <row r="8251" spans="1:13" x14ac:dyDescent="0.25">
      <c r="A8251" s="40">
        <v>8315</v>
      </c>
      <c r="B8251" s="40" t="str">
        <f t="shared" si="774"/>
        <v>2025 Aralık</v>
      </c>
      <c r="C8251" s="41">
        <f t="shared" si="777"/>
        <v>46021</v>
      </c>
      <c r="D8251" s="42"/>
      <c r="E8251" s="42"/>
      <c r="F8251" s="42"/>
      <c r="G8251" s="43"/>
      <c r="H8251" s="76" t="str">
        <f>IF(G8251="","",VLOOKUP(F8251,ISLER!$1:$51,MATCH(D8251,ISLER!$1:$1,0)-2,0)*VLOOKUP(VLOOKUP(F8251,ISLER!$1:$51,MATCH(D8251,ISLER!$1:$1,0)-1,0),DOVIZ!$1:$4,MATCH(CONCATENATE(TEXT(C8251,"YYYY")," ",TEXT(C8251,"AAAA")),DOVIZ!$1:$1,0),0))</f>
        <v/>
      </c>
      <c r="I8251" s="76" t="str">
        <f t="shared" si="775"/>
        <v/>
      </c>
      <c r="J8251" s="45" t="b">
        <f t="shared" si="779"/>
        <v>0</v>
      </c>
      <c r="K8251" s="45" t="str">
        <f>IF(J8251=FALSE,"",IF(G8251="","",VLOOKUP(F8251,ISLER!$1:$51,2,0)*VLOOKUP(VLOOKUP(F8251,ISLER!$1:$51,3,0),DOVIZ!$1:$4,MATCH(CONCATENATE(TEXT(C8251,"YYYY")," ",TEXT(C8251,"AAAA")),DOVIZ!$1:$1,0),0)))</f>
        <v/>
      </c>
      <c r="L8251" s="45" t="str">
        <f t="shared" si="776"/>
        <v/>
      </c>
      <c r="M8251" s="74">
        <f t="shared" si="778"/>
        <v>46021</v>
      </c>
    </row>
    <row r="8252" spans="1:13" x14ac:dyDescent="0.25">
      <c r="A8252" s="40">
        <v>8316</v>
      </c>
      <c r="B8252" s="40" t="str">
        <f t="shared" si="774"/>
        <v>2025 Aralık</v>
      </c>
      <c r="C8252" s="41">
        <f t="shared" si="777"/>
        <v>46021</v>
      </c>
      <c r="D8252" s="42"/>
      <c r="E8252" s="42"/>
      <c r="F8252" s="42"/>
      <c r="G8252" s="43"/>
      <c r="H8252" s="76" t="str">
        <f>IF(G8252="","",VLOOKUP(F8252,ISLER!$1:$51,MATCH(D8252,ISLER!$1:$1,0)-2,0)*VLOOKUP(VLOOKUP(F8252,ISLER!$1:$51,MATCH(D8252,ISLER!$1:$1,0)-1,0),DOVIZ!$1:$4,MATCH(CONCATENATE(TEXT(C8252,"YYYY")," ",TEXT(C8252,"AAAA")),DOVIZ!$1:$1,0),0))</f>
        <v/>
      </c>
      <c r="I8252" s="76" t="str">
        <f t="shared" si="775"/>
        <v/>
      </c>
      <c r="J8252" s="45" t="b">
        <f t="shared" si="779"/>
        <v>0</v>
      </c>
      <c r="K8252" s="45" t="str">
        <f>IF(J8252=FALSE,"",IF(G8252="","",VLOOKUP(F8252,ISLER!$1:$51,2,0)*VLOOKUP(VLOOKUP(F8252,ISLER!$1:$51,3,0),DOVIZ!$1:$4,MATCH(CONCATENATE(TEXT(C8252,"YYYY")," ",TEXT(C8252,"AAAA")),DOVIZ!$1:$1,0),0)))</f>
        <v/>
      </c>
      <c r="L8252" s="45" t="str">
        <f t="shared" si="776"/>
        <v/>
      </c>
      <c r="M8252" s="74">
        <f t="shared" si="778"/>
        <v>46021</v>
      </c>
    </row>
    <row r="8253" spans="1:13" x14ac:dyDescent="0.25">
      <c r="A8253" s="40">
        <v>8317</v>
      </c>
      <c r="B8253" s="40" t="str">
        <f t="shared" si="774"/>
        <v>2025 Aralık</v>
      </c>
      <c r="C8253" s="41">
        <f t="shared" si="777"/>
        <v>46021</v>
      </c>
      <c r="D8253" s="42"/>
      <c r="E8253" s="42"/>
      <c r="F8253" s="42"/>
      <c r="G8253" s="43"/>
      <c r="H8253" s="76" t="str">
        <f>IF(G8253="","",VLOOKUP(F8253,ISLER!$1:$51,MATCH(D8253,ISLER!$1:$1,0)-2,0)*VLOOKUP(VLOOKUP(F8253,ISLER!$1:$51,MATCH(D8253,ISLER!$1:$1,0)-1,0),DOVIZ!$1:$4,MATCH(CONCATENATE(TEXT(C8253,"YYYY")," ",TEXT(C8253,"AAAA")),DOVIZ!$1:$1,0),0))</f>
        <v/>
      </c>
      <c r="I8253" s="76" t="str">
        <f t="shared" si="775"/>
        <v/>
      </c>
      <c r="J8253" s="45" t="b">
        <f t="shared" si="779"/>
        <v>0</v>
      </c>
      <c r="K8253" s="45" t="str">
        <f>IF(J8253=FALSE,"",IF(G8253="","",VLOOKUP(F8253,ISLER!$1:$51,2,0)*VLOOKUP(VLOOKUP(F8253,ISLER!$1:$51,3,0),DOVIZ!$1:$4,MATCH(CONCATENATE(TEXT(C8253,"YYYY")," ",TEXT(C8253,"AAAA")),DOVIZ!$1:$1,0),0)))</f>
        <v/>
      </c>
      <c r="L8253" s="45" t="str">
        <f t="shared" si="776"/>
        <v/>
      </c>
      <c r="M8253" s="74">
        <f t="shared" si="778"/>
        <v>46021</v>
      </c>
    </row>
    <row r="8254" spans="1:13" x14ac:dyDescent="0.25">
      <c r="A8254" s="40">
        <v>8318</v>
      </c>
      <c r="B8254" s="40" t="str">
        <f t="shared" si="774"/>
        <v>2025 Aralık</v>
      </c>
      <c r="C8254" s="41">
        <f t="shared" si="777"/>
        <v>46021</v>
      </c>
      <c r="D8254" s="42"/>
      <c r="E8254" s="42"/>
      <c r="F8254" s="42"/>
      <c r="G8254" s="43"/>
      <c r="H8254" s="76" t="str">
        <f>IF(G8254="","",VLOOKUP(F8254,ISLER!$1:$51,MATCH(D8254,ISLER!$1:$1,0)-2,0)*VLOOKUP(VLOOKUP(F8254,ISLER!$1:$51,MATCH(D8254,ISLER!$1:$1,0)-1,0),DOVIZ!$1:$4,MATCH(CONCATENATE(TEXT(C8254,"YYYY")," ",TEXT(C8254,"AAAA")),DOVIZ!$1:$1,0),0))</f>
        <v/>
      </c>
      <c r="I8254" s="76" t="str">
        <f t="shared" si="775"/>
        <v/>
      </c>
      <c r="J8254" s="45" t="b">
        <f t="shared" si="779"/>
        <v>0</v>
      </c>
      <c r="K8254" s="45" t="str">
        <f>IF(J8254=FALSE,"",IF(G8254="","",VLOOKUP(F8254,ISLER!$1:$51,2,0)*VLOOKUP(VLOOKUP(F8254,ISLER!$1:$51,3,0),DOVIZ!$1:$4,MATCH(CONCATENATE(TEXT(C8254,"YYYY")," ",TEXT(C8254,"AAAA")),DOVIZ!$1:$1,0),0)))</f>
        <v/>
      </c>
      <c r="L8254" s="45" t="str">
        <f t="shared" si="776"/>
        <v/>
      </c>
      <c r="M8254" s="74">
        <f t="shared" si="778"/>
        <v>46021</v>
      </c>
    </row>
    <row r="8255" spans="1:13" x14ac:dyDescent="0.25">
      <c r="A8255" s="40">
        <v>8319</v>
      </c>
      <c r="B8255" s="40" t="str">
        <f t="shared" si="774"/>
        <v>2025 Aralık</v>
      </c>
      <c r="C8255" s="41">
        <f t="shared" si="777"/>
        <v>46021</v>
      </c>
      <c r="D8255" s="42"/>
      <c r="E8255" s="42"/>
      <c r="F8255" s="42"/>
      <c r="G8255" s="43"/>
      <c r="H8255" s="76" t="str">
        <f>IF(G8255="","",VLOOKUP(F8255,ISLER!$1:$51,MATCH(D8255,ISLER!$1:$1,0)-2,0)*VLOOKUP(VLOOKUP(F8255,ISLER!$1:$51,MATCH(D8255,ISLER!$1:$1,0)-1,0),DOVIZ!$1:$4,MATCH(CONCATENATE(TEXT(C8255,"YYYY")," ",TEXT(C8255,"AAAA")),DOVIZ!$1:$1,0),0))</f>
        <v/>
      </c>
      <c r="I8255" s="76" t="str">
        <f t="shared" si="775"/>
        <v/>
      </c>
      <c r="J8255" s="45" t="b">
        <f t="shared" si="779"/>
        <v>0</v>
      </c>
      <c r="K8255" s="45" t="str">
        <f>IF(J8255=FALSE,"",IF(G8255="","",VLOOKUP(F8255,ISLER!$1:$51,2,0)*VLOOKUP(VLOOKUP(F8255,ISLER!$1:$51,3,0),DOVIZ!$1:$4,MATCH(CONCATENATE(TEXT(C8255,"YYYY")," ",TEXT(C8255,"AAAA")),DOVIZ!$1:$1,0),0)))</f>
        <v/>
      </c>
      <c r="L8255" s="45" t="str">
        <f t="shared" si="776"/>
        <v/>
      </c>
      <c r="M8255" s="74">
        <f t="shared" si="778"/>
        <v>46021</v>
      </c>
    </row>
    <row r="8256" spans="1:13" x14ac:dyDescent="0.25">
      <c r="A8256" s="40">
        <v>8320</v>
      </c>
      <c r="B8256" s="40" t="str">
        <f t="shared" si="774"/>
        <v>2025 Aralık</v>
      </c>
      <c r="C8256" s="41">
        <f t="shared" si="777"/>
        <v>46021</v>
      </c>
      <c r="D8256" s="42"/>
      <c r="E8256" s="42"/>
      <c r="F8256" s="42"/>
      <c r="G8256" s="43"/>
      <c r="H8256" s="76" t="str">
        <f>IF(G8256="","",VLOOKUP(F8256,ISLER!$1:$51,MATCH(D8256,ISLER!$1:$1,0)-2,0)*VLOOKUP(VLOOKUP(F8256,ISLER!$1:$51,MATCH(D8256,ISLER!$1:$1,0)-1,0),DOVIZ!$1:$4,MATCH(CONCATENATE(TEXT(C8256,"YYYY")," ",TEXT(C8256,"AAAA")),DOVIZ!$1:$1,0),0))</f>
        <v/>
      </c>
      <c r="I8256" s="76" t="str">
        <f t="shared" si="775"/>
        <v/>
      </c>
      <c r="J8256" s="45" t="b">
        <f t="shared" si="779"/>
        <v>0</v>
      </c>
      <c r="K8256" s="45" t="str">
        <f>IF(J8256=FALSE,"",IF(G8256="","",VLOOKUP(F8256,ISLER!$1:$51,2,0)*VLOOKUP(VLOOKUP(F8256,ISLER!$1:$51,3,0),DOVIZ!$1:$4,MATCH(CONCATENATE(TEXT(C8256,"YYYY")," ",TEXT(C8256,"AAAA")),DOVIZ!$1:$1,0),0)))</f>
        <v/>
      </c>
      <c r="L8256" s="45" t="str">
        <f t="shared" si="776"/>
        <v/>
      </c>
      <c r="M8256" s="74">
        <f t="shared" si="778"/>
        <v>46021</v>
      </c>
    </row>
    <row r="8257" spans="1:13" x14ac:dyDescent="0.25">
      <c r="A8257" s="40">
        <v>8321</v>
      </c>
      <c r="B8257" s="40" t="str">
        <f t="shared" ref="B8257:B8320" si="780">CONCATENATE(TEXT(C8257,"YYYY")," ",TEXT(C8257,"AAAA"))</f>
        <v>2025 Aralık</v>
      </c>
      <c r="C8257" s="41">
        <f t="shared" si="777"/>
        <v>46021</v>
      </c>
      <c r="D8257" s="42"/>
      <c r="E8257" s="42"/>
      <c r="F8257" s="42"/>
      <c r="G8257" s="43"/>
      <c r="H8257" s="76" t="str">
        <f>IF(G8257="","",VLOOKUP(F8257,ISLER!$1:$51,MATCH(D8257,ISLER!$1:$1,0)-2,0)*VLOOKUP(VLOOKUP(F8257,ISLER!$1:$51,MATCH(D8257,ISLER!$1:$1,0)-1,0),DOVIZ!$1:$4,MATCH(CONCATENATE(TEXT(C8257,"YYYY")," ",TEXT(C8257,"AAAA")),DOVIZ!$1:$1,0),0))</f>
        <v/>
      </c>
      <c r="I8257" s="76" t="str">
        <f t="shared" ref="I8257:I8320" si="781">IF(G8257="","",G8257*H8257)</f>
        <v/>
      </c>
      <c r="J8257" s="45" t="b">
        <f t="shared" si="779"/>
        <v>0</v>
      </c>
      <c r="K8257" s="45" t="str">
        <f>IF(J8257=FALSE,"",IF(G8257="","",VLOOKUP(F8257,ISLER!$1:$51,2,0)*VLOOKUP(VLOOKUP(F8257,ISLER!$1:$51,3,0),DOVIZ!$1:$4,MATCH(CONCATENATE(TEXT(C8257,"YYYY")," ",TEXT(C8257,"AAAA")),DOVIZ!$1:$1,0),0)))</f>
        <v/>
      </c>
      <c r="L8257" s="45" t="str">
        <f t="shared" ref="L8257:L8320" si="782">IF(K8257="","",G8257*K8257)</f>
        <v/>
      </c>
      <c r="M8257" s="74">
        <f t="shared" si="778"/>
        <v>46021</v>
      </c>
    </row>
    <row r="8258" spans="1:13" x14ac:dyDescent="0.25">
      <c r="A8258" s="40">
        <v>8322</v>
      </c>
      <c r="B8258" s="40" t="str">
        <f t="shared" si="780"/>
        <v>2025 Aralık</v>
      </c>
      <c r="C8258" s="41">
        <f t="shared" si="777"/>
        <v>46021</v>
      </c>
      <c r="D8258" s="42"/>
      <c r="E8258" s="42"/>
      <c r="F8258" s="42"/>
      <c r="G8258" s="43"/>
      <c r="H8258" s="76" t="str">
        <f>IF(G8258="","",VLOOKUP(F8258,ISLER!$1:$51,MATCH(D8258,ISLER!$1:$1,0)-2,0)*VLOOKUP(VLOOKUP(F8258,ISLER!$1:$51,MATCH(D8258,ISLER!$1:$1,0)-1,0),DOVIZ!$1:$4,MATCH(CONCATENATE(TEXT(C8258,"YYYY")," ",TEXT(C8258,"AAAA")),DOVIZ!$1:$1,0),0))</f>
        <v/>
      </c>
      <c r="I8258" s="76" t="str">
        <f t="shared" si="781"/>
        <v/>
      </c>
      <c r="J8258" s="45" t="b">
        <f t="shared" si="779"/>
        <v>0</v>
      </c>
      <c r="K8258" s="45" t="str">
        <f>IF(J8258=FALSE,"",IF(G8258="","",VLOOKUP(F8258,ISLER!$1:$51,2,0)*VLOOKUP(VLOOKUP(F8258,ISLER!$1:$51,3,0),DOVIZ!$1:$4,MATCH(CONCATENATE(TEXT(C8258,"YYYY")," ",TEXT(C8258,"AAAA")),DOVIZ!$1:$1,0),0)))</f>
        <v/>
      </c>
      <c r="L8258" s="45" t="str">
        <f t="shared" si="782"/>
        <v/>
      </c>
      <c r="M8258" s="74">
        <f t="shared" si="778"/>
        <v>46021</v>
      </c>
    </row>
    <row r="8259" spans="1:13" x14ac:dyDescent="0.25">
      <c r="A8259" s="40">
        <v>8323</v>
      </c>
      <c r="B8259" s="40" t="str">
        <f t="shared" si="780"/>
        <v>2025 Aralık</v>
      </c>
      <c r="C8259" s="41">
        <f t="shared" si="777"/>
        <v>46021</v>
      </c>
      <c r="D8259" s="42"/>
      <c r="E8259" s="42"/>
      <c r="F8259" s="42"/>
      <c r="G8259" s="43"/>
      <c r="H8259" s="76" t="str">
        <f>IF(G8259="","",VLOOKUP(F8259,ISLER!$1:$51,MATCH(D8259,ISLER!$1:$1,0)-2,0)*VLOOKUP(VLOOKUP(F8259,ISLER!$1:$51,MATCH(D8259,ISLER!$1:$1,0)-1,0),DOVIZ!$1:$4,MATCH(CONCATENATE(TEXT(C8259,"YYYY")," ",TEXT(C8259,"AAAA")),DOVIZ!$1:$1,0),0))</f>
        <v/>
      </c>
      <c r="I8259" s="76" t="str">
        <f t="shared" si="781"/>
        <v/>
      </c>
      <c r="J8259" s="45" t="b">
        <f t="shared" si="779"/>
        <v>0</v>
      </c>
      <c r="K8259" s="45" t="str">
        <f>IF(J8259=FALSE,"",IF(G8259="","",VLOOKUP(F8259,ISLER!$1:$51,2,0)*VLOOKUP(VLOOKUP(F8259,ISLER!$1:$51,3,0),DOVIZ!$1:$4,MATCH(CONCATENATE(TEXT(C8259,"YYYY")," ",TEXT(C8259,"AAAA")),DOVIZ!$1:$1,0),0)))</f>
        <v/>
      </c>
      <c r="L8259" s="45" t="str">
        <f t="shared" si="782"/>
        <v/>
      </c>
      <c r="M8259" s="74">
        <f t="shared" si="778"/>
        <v>46021</v>
      </c>
    </row>
    <row r="8260" spans="1:13" x14ac:dyDescent="0.25">
      <c r="A8260" s="40">
        <v>8324</v>
      </c>
      <c r="B8260" s="40" t="str">
        <f t="shared" si="780"/>
        <v>2025 Aralık</v>
      </c>
      <c r="C8260" s="41">
        <f t="shared" ref="C8260:C8323" si="783">C8259</f>
        <v>46021</v>
      </c>
      <c r="D8260" s="42"/>
      <c r="E8260" s="42"/>
      <c r="F8260" s="42"/>
      <c r="G8260" s="43"/>
      <c r="H8260" s="76" t="str">
        <f>IF(G8260="","",VLOOKUP(F8260,ISLER!$1:$51,MATCH(D8260,ISLER!$1:$1,0)-2,0)*VLOOKUP(VLOOKUP(F8260,ISLER!$1:$51,MATCH(D8260,ISLER!$1:$1,0)-1,0),DOVIZ!$1:$4,MATCH(CONCATENATE(TEXT(C8260,"YYYY")," ",TEXT(C8260,"AAAA")),DOVIZ!$1:$1,0),0))</f>
        <v/>
      </c>
      <c r="I8260" s="76" t="str">
        <f t="shared" si="781"/>
        <v/>
      </c>
      <c r="J8260" s="45" t="b">
        <f t="shared" si="779"/>
        <v>0</v>
      </c>
      <c r="K8260" s="45" t="str">
        <f>IF(J8260=FALSE,"",IF(G8260="","",VLOOKUP(F8260,ISLER!$1:$51,2,0)*VLOOKUP(VLOOKUP(F8260,ISLER!$1:$51,3,0),DOVIZ!$1:$4,MATCH(CONCATENATE(TEXT(C8260,"YYYY")," ",TEXT(C8260,"AAAA")),DOVIZ!$1:$1,0),0)))</f>
        <v/>
      </c>
      <c r="L8260" s="45" t="str">
        <f t="shared" si="782"/>
        <v/>
      </c>
      <c r="M8260" s="74">
        <f t="shared" ref="M8260:M8323" si="784">C8260</f>
        <v>46021</v>
      </c>
    </row>
    <row r="8261" spans="1:13" x14ac:dyDescent="0.25">
      <c r="A8261" s="40">
        <v>8325</v>
      </c>
      <c r="B8261" s="40" t="str">
        <f t="shared" si="780"/>
        <v>2025 Aralık</v>
      </c>
      <c r="C8261" s="41">
        <f t="shared" si="783"/>
        <v>46021</v>
      </c>
      <c r="D8261" s="42"/>
      <c r="E8261" s="42"/>
      <c r="F8261" s="42"/>
      <c r="G8261" s="43"/>
      <c r="H8261" s="76" t="str">
        <f>IF(G8261="","",VLOOKUP(F8261,ISLER!$1:$51,MATCH(D8261,ISLER!$1:$1,0)-2,0)*VLOOKUP(VLOOKUP(F8261,ISLER!$1:$51,MATCH(D8261,ISLER!$1:$1,0)-1,0),DOVIZ!$1:$4,MATCH(CONCATENATE(TEXT(C8261,"YYYY")," ",TEXT(C8261,"AAAA")),DOVIZ!$1:$1,0),0))</f>
        <v/>
      </c>
      <c r="I8261" s="76" t="str">
        <f t="shared" si="781"/>
        <v/>
      </c>
      <c r="J8261" s="45" t="b">
        <f t="shared" si="779"/>
        <v>0</v>
      </c>
      <c r="K8261" s="45" t="str">
        <f>IF(J8261=FALSE,"",IF(G8261="","",VLOOKUP(F8261,ISLER!$1:$51,2,0)*VLOOKUP(VLOOKUP(F8261,ISLER!$1:$51,3,0),DOVIZ!$1:$4,MATCH(CONCATENATE(TEXT(C8261,"YYYY")," ",TEXT(C8261,"AAAA")),DOVIZ!$1:$1,0),0)))</f>
        <v/>
      </c>
      <c r="L8261" s="45" t="str">
        <f t="shared" si="782"/>
        <v/>
      </c>
      <c r="M8261" s="74">
        <f t="shared" si="784"/>
        <v>46021</v>
      </c>
    </row>
    <row r="8262" spans="1:13" x14ac:dyDescent="0.25">
      <c r="A8262" s="40">
        <v>8326</v>
      </c>
      <c r="B8262" s="40" t="str">
        <f t="shared" si="780"/>
        <v>2025 Aralık</v>
      </c>
      <c r="C8262" s="41">
        <f t="shared" si="783"/>
        <v>46021</v>
      </c>
      <c r="D8262" s="42"/>
      <c r="E8262" s="42"/>
      <c r="F8262" s="42"/>
      <c r="G8262" s="43"/>
      <c r="H8262" s="76" t="str">
        <f>IF(G8262="","",VLOOKUP(F8262,ISLER!$1:$51,MATCH(D8262,ISLER!$1:$1,0)-2,0)*VLOOKUP(VLOOKUP(F8262,ISLER!$1:$51,MATCH(D8262,ISLER!$1:$1,0)-1,0),DOVIZ!$1:$4,MATCH(CONCATENATE(TEXT(C8262,"YYYY")," ",TEXT(C8262,"AAAA")),DOVIZ!$1:$1,0),0))</f>
        <v/>
      </c>
      <c r="I8262" s="76" t="str">
        <f t="shared" si="781"/>
        <v/>
      </c>
      <c r="J8262" s="45" t="b">
        <f t="shared" si="779"/>
        <v>0</v>
      </c>
      <c r="K8262" s="45" t="str">
        <f>IF(J8262=FALSE,"",IF(G8262="","",VLOOKUP(F8262,ISLER!$1:$51,2,0)*VLOOKUP(VLOOKUP(F8262,ISLER!$1:$51,3,0),DOVIZ!$1:$4,MATCH(CONCATENATE(TEXT(C8262,"YYYY")," ",TEXT(C8262,"AAAA")),DOVIZ!$1:$1,0),0)))</f>
        <v/>
      </c>
      <c r="L8262" s="45" t="str">
        <f t="shared" si="782"/>
        <v/>
      </c>
      <c r="M8262" s="74">
        <f t="shared" si="784"/>
        <v>46021</v>
      </c>
    </row>
    <row r="8263" spans="1:13" x14ac:dyDescent="0.25">
      <c r="A8263" s="40">
        <v>8327</v>
      </c>
      <c r="B8263" s="40" t="str">
        <f t="shared" si="780"/>
        <v>2025 Aralık</v>
      </c>
      <c r="C8263" s="41">
        <f t="shared" si="783"/>
        <v>46021</v>
      </c>
      <c r="D8263" s="42"/>
      <c r="E8263" s="42"/>
      <c r="F8263" s="42"/>
      <c r="G8263" s="43"/>
      <c r="H8263" s="76" t="str">
        <f>IF(G8263="","",VLOOKUP(F8263,ISLER!$1:$51,MATCH(D8263,ISLER!$1:$1,0)-2,0)*VLOOKUP(VLOOKUP(F8263,ISLER!$1:$51,MATCH(D8263,ISLER!$1:$1,0)-1,0),DOVIZ!$1:$4,MATCH(CONCATENATE(TEXT(C8263,"YYYY")," ",TEXT(C8263,"AAAA")),DOVIZ!$1:$1,0),0))</f>
        <v/>
      </c>
      <c r="I8263" s="76" t="str">
        <f t="shared" si="781"/>
        <v/>
      </c>
      <c r="J8263" s="45" t="b">
        <f t="shared" si="779"/>
        <v>0</v>
      </c>
      <c r="K8263" s="45" t="str">
        <f>IF(J8263=FALSE,"",IF(G8263="","",VLOOKUP(F8263,ISLER!$1:$51,2,0)*VLOOKUP(VLOOKUP(F8263,ISLER!$1:$51,3,0),DOVIZ!$1:$4,MATCH(CONCATENATE(TEXT(C8263,"YYYY")," ",TEXT(C8263,"AAAA")),DOVIZ!$1:$1,0),0)))</f>
        <v/>
      </c>
      <c r="L8263" s="45" t="str">
        <f t="shared" si="782"/>
        <v/>
      </c>
      <c r="M8263" s="74">
        <f t="shared" si="784"/>
        <v>46021</v>
      </c>
    </row>
    <row r="8264" spans="1:13" x14ac:dyDescent="0.25">
      <c r="A8264" s="40">
        <v>8328</v>
      </c>
      <c r="B8264" s="40" t="str">
        <f t="shared" si="780"/>
        <v>2025 Aralık</v>
      </c>
      <c r="C8264" s="41">
        <f t="shared" si="783"/>
        <v>46021</v>
      </c>
      <c r="D8264" s="42"/>
      <c r="E8264" s="42"/>
      <c r="F8264" s="42"/>
      <c r="G8264" s="43"/>
      <c r="H8264" s="76" t="str">
        <f>IF(G8264="","",VLOOKUP(F8264,ISLER!$1:$51,MATCH(D8264,ISLER!$1:$1,0)-2,0)*VLOOKUP(VLOOKUP(F8264,ISLER!$1:$51,MATCH(D8264,ISLER!$1:$1,0)-1,0),DOVIZ!$1:$4,MATCH(CONCATENATE(TEXT(C8264,"YYYY")," ",TEXT(C8264,"AAAA")),DOVIZ!$1:$1,0),0))</f>
        <v/>
      </c>
      <c r="I8264" s="76" t="str">
        <f t="shared" si="781"/>
        <v/>
      </c>
      <c r="J8264" s="45" t="b">
        <f t="shared" si="779"/>
        <v>0</v>
      </c>
      <c r="K8264" s="45" t="str">
        <f>IF(J8264=FALSE,"",IF(G8264="","",VLOOKUP(F8264,ISLER!$1:$51,2,0)*VLOOKUP(VLOOKUP(F8264,ISLER!$1:$51,3,0),DOVIZ!$1:$4,MATCH(CONCATENATE(TEXT(C8264,"YYYY")," ",TEXT(C8264,"AAAA")),DOVIZ!$1:$1,0),0)))</f>
        <v/>
      </c>
      <c r="L8264" s="45" t="str">
        <f t="shared" si="782"/>
        <v/>
      </c>
      <c r="M8264" s="74">
        <f t="shared" si="784"/>
        <v>46021</v>
      </c>
    </row>
    <row r="8265" spans="1:13" x14ac:dyDescent="0.25">
      <c r="A8265" s="40">
        <v>8329</v>
      </c>
      <c r="B8265" s="40" t="str">
        <f t="shared" si="780"/>
        <v>2025 Aralık</v>
      </c>
      <c r="C8265" s="41">
        <f t="shared" si="783"/>
        <v>46021</v>
      </c>
      <c r="D8265" s="42"/>
      <c r="E8265" s="42"/>
      <c r="F8265" s="42"/>
      <c r="G8265" s="43"/>
      <c r="H8265" s="76" t="str">
        <f>IF(G8265="","",VLOOKUP(F8265,ISLER!$1:$51,MATCH(D8265,ISLER!$1:$1,0)-2,0)*VLOOKUP(VLOOKUP(F8265,ISLER!$1:$51,MATCH(D8265,ISLER!$1:$1,0)-1,0),DOVIZ!$1:$4,MATCH(CONCATENATE(TEXT(C8265,"YYYY")," ",TEXT(C8265,"AAAA")),DOVIZ!$1:$1,0),0))</f>
        <v/>
      </c>
      <c r="I8265" s="76" t="str">
        <f t="shared" si="781"/>
        <v/>
      </c>
      <c r="J8265" s="45" t="b">
        <f t="shared" si="779"/>
        <v>0</v>
      </c>
      <c r="K8265" s="45" t="str">
        <f>IF(J8265=FALSE,"",IF(G8265="","",VLOOKUP(F8265,ISLER!$1:$51,2,0)*VLOOKUP(VLOOKUP(F8265,ISLER!$1:$51,3,0),DOVIZ!$1:$4,MATCH(CONCATENATE(TEXT(C8265,"YYYY")," ",TEXT(C8265,"AAAA")),DOVIZ!$1:$1,0),0)))</f>
        <v/>
      </c>
      <c r="L8265" s="45" t="str">
        <f t="shared" si="782"/>
        <v/>
      </c>
      <c r="M8265" s="74">
        <f t="shared" si="784"/>
        <v>46021</v>
      </c>
    </row>
    <row r="8266" spans="1:13" x14ac:dyDescent="0.25">
      <c r="A8266" s="40">
        <v>8330</v>
      </c>
      <c r="B8266" s="40" t="str">
        <f t="shared" si="780"/>
        <v>2025 Aralık</v>
      </c>
      <c r="C8266" s="41">
        <f t="shared" si="783"/>
        <v>46021</v>
      </c>
      <c r="D8266" s="42"/>
      <c r="E8266" s="42"/>
      <c r="F8266" s="42"/>
      <c r="G8266" s="43"/>
      <c r="H8266" s="76" t="str">
        <f>IF(G8266="","",VLOOKUP(F8266,ISLER!$1:$51,MATCH(D8266,ISLER!$1:$1,0)-2,0)*VLOOKUP(VLOOKUP(F8266,ISLER!$1:$51,MATCH(D8266,ISLER!$1:$1,0)-1,0),DOVIZ!$1:$4,MATCH(CONCATENATE(TEXT(C8266,"YYYY")," ",TEXT(C8266,"AAAA")),DOVIZ!$1:$1,0),0))</f>
        <v/>
      </c>
      <c r="I8266" s="76" t="str">
        <f t="shared" si="781"/>
        <v/>
      </c>
      <c r="J8266" s="45" t="b">
        <f t="shared" si="779"/>
        <v>0</v>
      </c>
      <c r="K8266" s="45" t="str">
        <f>IF(J8266=FALSE,"",IF(G8266="","",VLOOKUP(F8266,ISLER!$1:$51,2,0)*VLOOKUP(VLOOKUP(F8266,ISLER!$1:$51,3,0),DOVIZ!$1:$4,MATCH(CONCATENATE(TEXT(C8266,"YYYY")," ",TEXT(C8266,"AAAA")),DOVIZ!$1:$1,0),0)))</f>
        <v/>
      </c>
      <c r="L8266" s="45" t="str">
        <f t="shared" si="782"/>
        <v/>
      </c>
      <c r="M8266" s="74">
        <f t="shared" si="784"/>
        <v>46021</v>
      </c>
    </row>
    <row r="8267" spans="1:13" x14ac:dyDescent="0.25">
      <c r="A8267" s="40">
        <v>8331</v>
      </c>
      <c r="B8267" s="40" t="str">
        <f t="shared" si="780"/>
        <v>2025 Aralık</v>
      </c>
      <c r="C8267" s="41">
        <f t="shared" si="783"/>
        <v>46021</v>
      </c>
      <c r="D8267" s="42"/>
      <c r="E8267" s="42"/>
      <c r="F8267" s="42"/>
      <c r="G8267" s="43"/>
      <c r="H8267" s="76" t="str">
        <f>IF(G8267="","",VLOOKUP(F8267,ISLER!$1:$51,MATCH(D8267,ISLER!$1:$1,0)-2,0)*VLOOKUP(VLOOKUP(F8267,ISLER!$1:$51,MATCH(D8267,ISLER!$1:$1,0)-1,0),DOVIZ!$1:$4,MATCH(CONCATENATE(TEXT(C8267,"YYYY")," ",TEXT(C8267,"AAAA")),DOVIZ!$1:$1,0),0))</f>
        <v/>
      </c>
      <c r="I8267" s="76" t="str">
        <f t="shared" si="781"/>
        <v/>
      </c>
      <c r="J8267" s="45" t="b">
        <f t="shared" si="779"/>
        <v>0</v>
      </c>
      <c r="K8267" s="45" t="str">
        <f>IF(J8267=FALSE,"",IF(G8267="","",VLOOKUP(F8267,ISLER!$1:$51,2,0)*VLOOKUP(VLOOKUP(F8267,ISLER!$1:$51,3,0),DOVIZ!$1:$4,MATCH(CONCATENATE(TEXT(C8267,"YYYY")," ",TEXT(C8267,"AAAA")),DOVIZ!$1:$1,0),0)))</f>
        <v/>
      </c>
      <c r="L8267" s="45" t="str">
        <f t="shared" si="782"/>
        <v/>
      </c>
      <c r="M8267" s="74">
        <f t="shared" si="784"/>
        <v>46021</v>
      </c>
    </row>
    <row r="8268" spans="1:13" x14ac:dyDescent="0.25">
      <c r="A8268" s="40">
        <v>8332</v>
      </c>
      <c r="B8268" s="40" t="str">
        <f t="shared" si="780"/>
        <v>2025 Aralık</v>
      </c>
      <c r="C8268" s="41">
        <f t="shared" si="783"/>
        <v>46021</v>
      </c>
      <c r="D8268" s="42"/>
      <c r="E8268" s="42"/>
      <c r="F8268" s="42"/>
      <c r="G8268" s="43"/>
      <c r="H8268" s="76" t="str">
        <f>IF(G8268="","",VLOOKUP(F8268,ISLER!$1:$51,MATCH(D8268,ISLER!$1:$1,0)-2,0)*VLOOKUP(VLOOKUP(F8268,ISLER!$1:$51,MATCH(D8268,ISLER!$1:$1,0)-1,0),DOVIZ!$1:$4,MATCH(CONCATENATE(TEXT(C8268,"YYYY")," ",TEXT(C8268,"AAAA")),DOVIZ!$1:$1,0),0))</f>
        <v/>
      </c>
      <c r="I8268" s="76" t="str">
        <f t="shared" si="781"/>
        <v/>
      </c>
      <c r="J8268" s="45" t="b">
        <f t="shared" si="779"/>
        <v>0</v>
      </c>
      <c r="K8268" s="45" t="str">
        <f>IF(J8268=FALSE,"",IF(G8268="","",VLOOKUP(F8268,ISLER!$1:$51,2,0)*VLOOKUP(VLOOKUP(F8268,ISLER!$1:$51,3,0),DOVIZ!$1:$4,MATCH(CONCATENATE(TEXT(C8268,"YYYY")," ",TEXT(C8268,"AAAA")),DOVIZ!$1:$1,0),0)))</f>
        <v/>
      </c>
      <c r="L8268" s="45" t="str">
        <f t="shared" si="782"/>
        <v/>
      </c>
      <c r="M8268" s="74">
        <f t="shared" si="784"/>
        <v>46021</v>
      </c>
    </row>
    <row r="8269" spans="1:13" x14ac:dyDescent="0.25">
      <c r="A8269" s="40">
        <v>8333</v>
      </c>
      <c r="B8269" s="40" t="str">
        <f t="shared" si="780"/>
        <v>2025 Aralık</v>
      </c>
      <c r="C8269" s="41">
        <f t="shared" si="783"/>
        <v>46021</v>
      </c>
      <c r="D8269" s="42"/>
      <c r="E8269" s="42"/>
      <c r="F8269" s="42"/>
      <c r="G8269" s="43"/>
      <c r="H8269" s="76" t="str">
        <f>IF(G8269="","",VLOOKUP(F8269,ISLER!$1:$51,MATCH(D8269,ISLER!$1:$1,0)-2,0)*VLOOKUP(VLOOKUP(F8269,ISLER!$1:$51,MATCH(D8269,ISLER!$1:$1,0)-1,0),DOVIZ!$1:$4,MATCH(CONCATENATE(TEXT(C8269,"YYYY")," ",TEXT(C8269,"AAAA")),DOVIZ!$1:$1,0),0))</f>
        <v/>
      </c>
      <c r="I8269" s="76" t="str">
        <f t="shared" si="781"/>
        <v/>
      </c>
      <c r="J8269" s="45" t="b">
        <f t="shared" si="779"/>
        <v>0</v>
      </c>
      <c r="K8269" s="45" t="str">
        <f>IF(J8269=FALSE,"",IF(G8269="","",VLOOKUP(F8269,ISLER!$1:$51,2,0)*VLOOKUP(VLOOKUP(F8269,ISLER!$1:$51,3,0),DOVIZ!$1:$4,MATCH(CONCATENATE(TEXT(C8269,"YYYY")," ",TEXT(C8269,"AAAA")),DOVIZ!$1:$1,0),0)))</f>
        <v/>
      </c>
      <c r="L8269" s="45" t="str">
        <f t="shared" si="782"/>
        <v/>
      </c>
      <c r="M8269" s="74">
        <f t="shared" si="784"/>
        <v>46021</v>
      </c>
    </row>
    <row r="8270" spans="1:13" x14ac:dyDescent="0.25">
      <c r="A8270" s="40">
        <v>8334</v>
      </c>
      <c r="B8270" s="40" t="str">
        <f t="shared" si="780"/>
        <v>2025 Aralık</v>
      </c>
      <c r="C8270" s="41">
        <f t="shared" si="783"/>
        <v>46021</v>
      </c>
      <c r="D8270" s="42"/>
      <c r="E8270" s="42"/>
      <c r="F8270" s="42"/>
      <c r="G8270" s="43"/>
      <c r="H8270" s="76" t="str">
        <f>IF(G8270="","",VLOOKUP(F8270,ISLER!$1:$51,MATCH(D8270,ISLER!$1:$1,0)-2,0)*VLOOKUP(VLOOKUP(F8270,ISLER!$1:$51,MATCH(D8270,ISLER!$1:$1,0)-1,0),DOVIZ!$1:$4,MATCH(CONCATENATE(TEXT(C8270,"YYYY")," ",TEXT(C8270,"AAAA")),DOVIZ!$1:$1,0),0))</f>
        <v/>
      </c>
      <c r="I8270" s="76" t="str">
        <f t="shared" si="781"/>
        <v/>
      </c>
      <c r="J8270" s="45" t="b">
        <f t="shared" si="779"/>
        <v>0</v>
      </c>
      <c r="K8270" s="45" t="str">
        <f>IF(J8270=FALSE,"",IF(G8270="","",VLOOKUP(F8270,ISLER!$1:$51,2,0)*VLOOKUP(VLOOKUP(F8270,ISLER!$1:$51,3,0),DOVIZ!$1:$4,MATCH(CONCATENATE(TEXT(C8270,"YYYY")," ",TEXT(C8270,"AAAA")),DOVIZ!$1:$1,0),0)))</f>
        <v/>
      </c>
      <c r="L8270" s="45" t="str">
        <f t="shared" si="782"/>
        <v/>
      </c>
      <c r="M8270" s="74">
        <f t="shared" si="784"/>
        <v>46021</v>
      </c>
    </row>
    <row r="8271" spans="1:13" x14ac:dyDescent="0.25">
      <c r="A8271" s="40">
        <v>8335</v>
      </c>
      <c r="B8271" s="40" t="str">
        <f t="shared" si="780"/>
        <v>2025 Aralık</v>
      </c>
      <c r="C8271" s="41">
        <f t="shared" si="783"/>
        <v>46021</v>
      </c>
      <c r="D8271" s="42"/>
      <c r="E8271" s="42"/>
      <c r="F8271" s="42"/>
      <c r="G8271" s="43"/>
      <c r="H8271" s="76" t="str">
        <f>IF(G8271="","",VLOOKUP(F8271,ISLER!$1:$51,MATCH(D8271,ISLER!$1:$1,0)-2,0)*VLOOKUP(VLOOKUP(F8271,ISLER!$1:$51,MATCH(D8271,ISLER!$1:$1,0)-1,0),DOVIZ!$1:$4,MATCH(CONCATENATE(TEXT(C8271,"YYYY")," ",TEXT(C8271,"AAAA")),DOVIZ!$1:$1,0),0))</f>
        <v/>
      </c>
      <c r="I8271" s="76" t="str">
        <f t="shared" si="781"/>
        <v/>
      </c>
      <c r="J8271" s="45" t="b">
        <f t="shared" si="779"/>
        <v>0</v>
      </c>
      <c r="K8271" s="45" t="str">
        <f>IF(J8271=FALSE,"",IF(G8271="","",VLOOKUP(F8271,ISLER!$1:$51,2,0)*VLOOKUP(VLOOKUP(F8271,ISLER!$1:$51,3,0),DOVIZ!$1:$4,MATCH(CONCATENATE(TEXT(C8271,"YYYY")," ",TEXT(C8271,"AAAA")),DOVIZ!$1:$1,0),0)))</f>
        <v/>
      </c>
      <c r="L8271" s="45" t="str">
        <f t="shared" si="782"/>
        <v/>
      </c>
      <c r="M8271" s="74">
        <f t="shared" si="784"/>
        <v>46021</v>
      </c>
    </row>
    <row r="8272" spans="1:13" x14ac:dyDescent="0.25">
      <c r="A8272" s="40">
        <v>8336</v>
      </c>
      <c r="B8272" s="40" t="str">
        <f t="shared" si="780"/>
        <v>2025 Aralık</v>
      </c>
      <c r="C8272" s="41">
        <f t="shared" si="783"/>
        <v>46021</v>
      </c>
      <c r="D8272" s="42"/>
      <c r="E8272" s="42"/>
      <c r="F8272" s="42"/>
      <c r="G8272" s="43"/>
      <c r="H8272" s="76" t="str">
        <f>IF(G8272="","",VLOOKUP(F8272,ISLER!$1:$51,MATCH(D8272,ISLER!$1:$1,0)-2,0)*VLOOKUP(VLOOKUP(F8272,ISLER!$1:$51,MATCH(D8272,ISLER!$1:$1,0)-1,0),DOVIZ!$1:$4,MATCH(CONCATENATE(TEXT(C8272,"YYYY")," ",TEXT(C8272,"AAAA")),DOVIZ!$1:$1,0),0))</f>
        <v/>
      </c>
      <c r="I8272" s="76" t="str">
        <f t="shared" si="781"/>
        <v/>
      </c>
      <c r="J8272" s="45" t="b">
        <f t="shared" si="779"/>
        <v>0</v>
      </c>
      <c r="K8272" s="45" t="str">
        <f>IF(J8272=FALSE,"",IF(G8272="","",VLOOKUP(F8272,ISLER!$1:$51,2,0)*VLOOKUP(VLOOKUP(F8272,ISLER!$1:$51,3,0),DOVIZ!$1:$4,MATCH(CONCATENATE(TEXT(C8272,"YYYY")," ",TEXT(C8272,"AAAA")),DOVIZ!$1:$1,0),0)))</f>
        <v/>
      </c>
      <c r="L8272" s="45" t="str">
        <f t="shared" si="782"/>
        <v/>
      </c>
      <c r="M8272" s="74">
        <f t="shared" si="784"/>
        <v>46021</v>
      </c>
    </row>
    <row r="8273" spans="1:13" x14ac:dyDescent="0.25">
      <c r="A8273" s="40">
        <v>8337</v>
      </c>
      <c r="B8273" s="40" t="str">
        <f t="shared" si="780"/>
        <v>2025 Aralık</v>
      </c>
      <c r="C8273" s="41">
        <f t="shared" si="783"/>
        <v>46021</v>
      </c>
      <c r="D8273" s="42"/>
      <c r="E8273" s="42"/>
      <c r="F8273" s="42"/>
      <c r="G8273" s="43"/>
      <c r="H8273" s="76" t="str">
        <f>IF(G8273="","",VLOOKUP(F8273,ISLER!$1:$51,MATCH(D8273,ISLER!$1:$1,0)-2,0)*VLOOKUP(VLOOKUP(F8273,ISLER!$1:$51,MATCH(D8273,ISLER!$1:$1,0)-1,0),DOVIZ!$1:$4,MATCH(CONCATENATE(TEXT(C8273,"YYYY")," ",TEXT(C8273,"AAAA")),DOVIZ!$1:$1,0),0))</f>
        <v/>
      </c>
      <c r="I8273" s="76" t="str">
        <f t="shared" si="781"/>
        <v/>
      </c>
      <c r="J8273" s="45" t="b">
        <f t="shared" si="779"/>
        <v>0</v>
      </c>
      <c r="K8273" s="45" t="str">
        <f>IF(J8273=FALSE,"",IF(G8273="","",VLOOKUP(F8273,ISLER!$1:$51,2,0)*VLOOKUP(VLOOKUP(F8273,ISLER!$1:$51,3,0),DOVIZ!$1:$4,MATCH(CONCATENATE(TEXT(C8273,"YYYY")," ",TEXT(C8273,"AAAA")),DOVIZ!$1:$1,0),0)))</f>
        <v/>
      </c>
      <c r="L8273" s="45" t="str">
        <f t="shared" si="782"/>
        <v/>
      </c>
      <c r="M8273" s="74">
        <f t="shared" si="784"/>
        <v>46021</v>
      </c>
    </row>
    <row r="8274" spans="1:13" x14ac:dyDescent="0.25">
      <c r="A8274" s="40">
        <v>8338</v>
      </c>
      <c r="B8274" s="40" t="str">
        <f t="shared" si="780"/>
        <v>2025 Aralık</v>
      </c>
      <c r="C8274" s="41">
        <f t="shared" si="783"/>
        <v>46021</v>
      </c>
      <c r="D8274" s="42"/>
      <c r="E8274" s="42"/>
      <c r="F8274" s="42"/>
      <c r="G8274" s="43"/>
      <c r="H8274" s="76" t="str">
        <f>IF(G8274="","",VLOOKUP(F8274,ISLER!$1:$51,MATCH(D8274,ISLER!$1:$1,0)-2,0)*VLOOKUP(VLOOKUP(F8274,ISLER!$1:$51,MATCH(D8274,ISLER!$1:$1,0)-1,0),DOVIZ!$1:$4,MATCH(CONCATENATE(TEXT(C8274,"YYYY")," ",TEXT(C8274,"AAAA")),DOVIZ!$1:$1,0),0))</f>
        <v/>
      </c>
      <c r="I8274" s="76" t="str">
        <f t="shared" si="781"/>
        <v/>
      </c>
      <c r="J8274" s="45" t="b">
        <f t="shared" si="779"/>
        <v>0</v>
      </c>
      <c r="K8274" s="45" t="str">
        <f>IF(J8274=FALSE,"",IF(G8274="","",VLOOKUP(F8274,ISLER!$1:$51,2,0)*VLOOKUP(VLOOKUP(F8274,ISLER!$1:$51,3,0),DOVIZ!$1:$4,MATCH(CONCATENATE(TEXT(C8274,"YYYY")," ",TEXT(C8274,"AAAA")),DOVIZ!$1:$1,0),0)))</f>
        <v/>
      </c>
      <c r="L8274" s="45" t="str">
        <f t="shared" si="782"/>
        <v/>
      </c>
      <c r="M8274" s="74">
        <f t="shared" si="784"/>
        <v>46021</v>
      </c>
    </row>
    <row r="8275" spans="1:13" x14ac:dyDescent="0.25">
      <c r="A8275" s="40">
        <v>8339</v>
      </c>
      <c r="B8275" s="40" t="str">
        <f t="shared" si="780"/>
        <v>2025 Aralık</v>
      </c>
      <c r="C8275" s="41">
        <f t="shared" si="783"/>
        <v>46021</v>
      </c>
      <c r="D8275" s="42"/>
      <c r="E8275" s="42"/>
      <c r="F8275" s="42"/>
      <c r="G8275" s="43"/>
      <c r="H8275" s="76" t="str">
        <f>IF(G8275="","",VLOOKUP(F8275,ISLER!$1:$51,MATCH(D8275,ISLER!$1:$1,0)-2,0)*VLOOKUP(VLOOKUP(F8275,ISLER!$1:$51,MATCH(D8275,ISLER!$1:$1,0)-1,0),DOVIZ!$1:$4,MATCH(CONCATENATE(TEXT(C8275,"YYYY")," ",TEXT(C8275,"AAAA")),DOVIZ!$1:$1,0),0))</f>
        <v/>
      </c>
      <c r="I8275" s="76" t="str">
        <f t="shared" si="781"/>
        <v/>
      </c>
      <c r="J8275" s="45" t="b">
        <f t="shared" si="779"/>
        <v>0</v>
      </c>
      <c r="K8275" s="45" t="str">
        <f>IF(J8275=FALSE,"",IF(G8275="","",VLOOKUP(F8275,ISLER!$1:$51,2,0)*VLOOKUP(VLOOKUP(F8275,ISLER!$1:$51,3,0),DOVIZ!$1:$4,MATCH(CONCATENATE(TEXT(C8275,"YYYY")," ",TEXT(C8275,"AAAA")),DOVIZ!$1:$1,0),0)))</f>
        <v/>
      </c>
      <c r="L8275" s="45" t="str">
        <f t="shared" si="782"/>
        <v/>
      </c>
      <c r="M8275" s="74">
        <f t="shared" si="784"/>
        <v>46021</v>
      </c>
    </row>
    <row r="8276" spans="1:13" x14ac:dyDescent="0.25">
      <c r="A8276" s="40">
        <v>8340</v>
      </c>
      <c r="B8276" s="40" t="str">
        <f t="shared" si="780"/>
        <v>2025 Aralık</v>
      </c>
      <c r="C8276" s="41">
        <f t="shared" si="783"/>
        <v>46021</v>
      </c>
      <c r="D8276" s="42"/>
      <c r="E8276" s="42"/>
      <c r="F8276" s="42"/>
      <c r="G8276" s="43"/>
      <c r="H8276" s="76" t="str">
        <f>IF(G8276="","",VLOOKUP(F8276,ISLER!$1:$51,MATCH(D8276,ISLER!$1:$1,0)-2,0)*VLOOKUP(VLOOKUP(F8276,ISLER!$1:$51,MATCH(D8276,ISLER!$1:$1,0)-1,0),DOVIZ!$1:$4,MATCH(CONCATENATE(TEXT(C8276,"YYYY")," ",TEXT(C8276,"AAAA")),DOVIZ!$1:$1,0),0))</f>
        <v/>
      </c>
      <c r="I8276" s="76" t="str">
        <f t="shared" si="781"/>
        <v/>
      </c>
      <c r="J8276" s="45" t="b">
        <f t="shared" si="779"/>
        <v>0</v>
      </c>
      <c r="K8276" s="45" t="str">
        <f>IF(J8276=FALSE,"",IF(G8276="","",VLOOKUP(F8276,ISLER!$1:$51,2,0)*VLOOKUP(VLOOKUP(F8276,ISLER!$1:$51,3,0),DOVIZ!$1:$4,MATCH(CONCATENATE(TEXT(C8276,"YYYY")," ",TEXT(C8276,"AAAA")),DOVIZ!$1:$1,0),0)))</f>
        <v/>
      </c>
      <c r="L8276" s="45" t="str">
        <f t="shared" si="782"/>
        <v/>
      </c>
      <c r="M8276" s="74">
        <f t="shared" si="784"/>
        <v>46021</v>
      </c>
    </row>
    <row r="8277" spans="1:13" x14ac:dyDescent="0.25">
      <c r="A8277" s="40">
        <v>8341</v>
      </c>
      <c r="B8277" s="40" t="str">
        <f t="shared" si="780"/>
        <v>2025 Aralık</v>
      </c>
      <c r="C8277" s="41">
        <f t="shared" si="783"/>
        <v>46021</v>
      </c>
      <c r="D8277" s="42"/>
      <c r="E8277" s="42"/>
      <c r="F8277" s="42"/>
      <c r="G8277" s="43"/>
      <c r="H8277" s="76" t="str">
        <f>IF(G8277="","",VLOOKUP(F8277,ISLER!$1:$51,MATCH(D8277,ISLER!$1:$1,0)-2,0)*VLOOKUP(VLOOKUP(F8277,ISLER!$1:$51,MATCH(D8277,ISLER!$1:$1,0)-1,0),DOVIZ!$1:$4,MATCH(CONCATENATE(TEXT(C8277,"YYYY")," ",TEXT(C8277,"AAAA")),DOVIZ!$1:$1,0),0))</f>
        <v/>
      </c>
      <c r="I8277" s="76" t="str">
        <f t="shared" si="781"/>
        <v/>
      </c>
      <c r="J8277" s="45" t="b">
        <f t="shared" si="779"/>
        <v>0</v>
      </c>
      <c r="K8277" s="45" t="str">
        <f>IF(J8277=FALSE,"",IF(G8277="","",VLOOKUP(F8277,ISLER!$1:$51,2,0)*VLOOKUP(VLOOKUP(F8277,ISLER!$1:$51,3,0),DOVIZ!$1:$4,MATCH(CONCATENATE(TEXT(C8277,"YYYY")," ",TEXT(C8277,"AAAA")),DOVIZ!$1:$1,0),0)))</f>
        <v/>
      </c>
      <c r="L8277" s="45" t="str">
        <f t="shared" si="782"/>
        <v/>
      </c>
      <c r="M8277" s="74">
        <f t="shared" si="784"/>
        <v>46021</v>
      </c>
    </row>
    <row r="8278" spans="1:13" x14ac:dyDescent="0.25">
      <c r="A8278" s="40">
        <v>8342</v>
      </c>
      <c r="B8278" s="40" t="str">
        <f t="shared" si="780"/>
        <v>2025 Aralık</v>
      </c>
      <c r="C8278" s="41">
        <f t="shared" si="783"/>
        <v>46021</v>
      </c>
      <c r="D8278" s="42"/>
      <c r="E8278" s="42"/>
      <c r="F8278" s="42"/>
      <c r="G8278" s="43"/>
      <c r="H8278" s="76" t="str">
        <f>IF(G8278="","",VLOOKUP(F8278,ISLER!$1:$51,MATCH(D8278,ISLER!$1:$1,0)-2,0)*VLOOKUP(VLOOKUP(F8278,ISLER!$1:$51,MATCH(D8278,ISLER!$1:$1,0)-1,0),DOVIZ!$1:$4,MATCH(CONCATENATE(TEXT(C8278,"YYYY")," ",TEXT(C8278,"AAAA")),DOVIZ!$1:$1,0),0))</f>
        <v/>
      </c>
      <c r="I8278" s="76" t="str">
        <f t="shared" si="781"/>
        <v/>
      </c>
      <c r="J8278" s="45" t="b">
        <f t="shared" si="779"/>
        <v>0</v>
      </c>
      <c r="K8278" s="45" t="str">
        <f>IF(J8278=FALSE,"",IF(G8278="","",VLOOKUP(F8278,ISLER!$1:$51,2,0)*VLOOKUP(VLOOKUP(F8278,ISLER!$1:$51,3,0),DOVIZ!$1:$4,MATCH(CONCATENATE(TEXT(C8278,"YYYY")," ",TEXT(C8278,"AAAA")),DOVIZ!$1:$1,0),0)))</f>
        <v/>
      </c>
      <c r="L8278" s="45" t="str">
        <f t="shared" si="782"/>
        <v/>
      </c>
      <c r="M8278" s="74">
        <f t="shared" si="784"/>
        <v>46021</v>
      </c>
    </row>
    <row r="8279" spans="1:13" x14ac:dyDescent="0.25">
      <c r="A8279" s="40">
        <v>8343</v>
      </c>
      <c r="B8279" s="40" t="str">
        <f t="shared" si="780"/>
        <v>2025 Aralık</v>
      </c>
      <c r="C8279" s="41">
        <f t="shared" si="783"/>
        <v>46021</v>
      </c>
      <c r="D8279" s="42"/>
      <c r="E8279" s="42"/>
      <c r="F8279" s="42"/>
      <c r="G8279" s="43"/>
      <c r="H8279" s="76" t="str">
        <f>IF(G8279="","",VLOOKUP(F8279,ISLER!$1:$51,MATCH(D8279,ISLER!$1:$1,0)-2,0)*VLOOKUP(VLOOKUP(F8279,ISLER!$1:$51,MATCH(D8279,ISLER!$1:$1,0)-1,0),DOVIZ!$1:$4,MATCH(CONCATENATE(TEXT(C8279,"YYYY")," ",TEXT(C8279,"AAAA")),DOVIZ!$1:$1,0),0))</f>
        <v/>
      </c>
      <c r="I8279" s="76" t="str">
        <f t="shared" si="781"/>
        <v/>
      </c>
      <c r="J8279" s="45" t="b">
        <f t="shared" si="779"/>
        <v>0</v>
      </c>
      <c r="K8279" s="45" t="str">
        <f>IF(J8279=FALSE,"",IF(G8279="","",VLOOKUP(F8279,ISLER!$1:$51,2,0)*VLOOKUP(VLOOKUP(F8279,ISLER!$1:$51,3,0),DOVIZ!$1:$4,MATCH(CONCATENATE(TEXT(C8279,"YYYY")," ",TEXT(C8279,"AAAA")),DOVIZ!$1:$1,0),0)))</f>
        <v/>
      </c>
      <c r="L8279" s="45" t="str">
        <f t="shared" si="782"/>
        <v/>
      </c>
      <c r="M8279" s="74">
        <f t="shared" si="784"/>
        <v>46021</v>
      </c>
    </row>
    <row r="8280" spans="1:13" x14ac:dyDescent="0.25">
      <c r="A8280" s="40">
        <v>8344</v>
      </c>
      <c r="B8280" s="40" t="str">
        <f t="shared" si="780"/>
        <v>2025 Aralık</v>
      </c>
      <c r="C8280" s="41">
        <f t="shared" si="783"/>
        <v>46021</v>
      </c>
      <c r="D8280" s="42"/>
      <c r="E8280" s="42"/>
      <c r="F8280" s="42"/>
      <c r="G8280" s="43"/>
      <c r="H8280" s="76" t="str">
        <f>IF(G8280="","",VLOOKUP(F8280,ISLER!$1:$51,MATCH(D8280,ISLER!$1:$1,0)-2,0)*VLOOKUP(VLOOKUP(F8280,ISLER!$1:$51,MATCH(D8280,ISLER!$1:$1,0)-1,0),DOVIZ!$1:$4,MATCH(CONCATENATE(TEXT(C8280,"YYYY")," ",TEXT(C8280,"AAAA")),DOVIZ!$1:$1,0),0))</f>
        <v/>
      </c>
      <c r="I8280" s="76" t="str">
        <f t="shared" si="781"/>
        <v/>
      </c>
      <c r="J8280" s="45" t="b">
        <f t="shared" si="779"/>
        <v>0</v>
      </c>
      <c r="K8280" s="45" t="str">
        <f>IF(J8280=FALSE,"",IF(G8280="","",VLOOKUP(F8280,ISLER!$1:$51,2,0)*VLOOKUP(VLOOKUP(F8280,ISLER!$1:$51,3,0),DOVIZ!$1:$4,MATCH(CONCATENATE(TEXT(C8280,"YYYY")," ",TEXT(C8280,"AAAA")),DOVIZ!$1:$1,0),0)))</f>
        <v/>
      </c>
      <c r="L8280" s="45" t="str">
        <f t="shared" si="782"/>
        <v/>
      </c>
      <c r="M8280" s="74">
        <f t="shared" si="784"/>
        <v>46021</v>
      </c>
    </row>
    <row r="8281" spans="1:13" x14ac:dyDescent="0.25">
      <c r="A8281" s="40">
        <v>8345</v>
      </c>
      <c r="B8281" s="40" t="str">
        <f t="shared" si="780"/>
        <v>2025 Aralık</v>
      </c>
      <c r="C8281" s="41">
        <f t="shared" si="783"/>
        <v>46021</v>
      </c>
      <c r="D8281" s="42"/>
      <c r="E8281" s="42"/>
      <c r="F8281" s="42"/>
      <c r="G8281" s="43"/>
      <c r="H8281" s="76" t="str">
        <f>IF(G8281="","",VLOOKUP(F8281,ISLER!$1:$51,MATCH(D8281,ISLER!$1:$1,0)-2,0)*VLOOKUP(VLOOKUP(F8281,ISLER!$1:$51,MATCH(D8281,ISLER!$1:$1,0)-1,0),DOVIZ!$1:$4,MATCH(CONCATENATE(TEXT(C8281,"YYYY")," ",TEXT(C8281,"AAAA")),DOVIZ!$1:$1,0),0))</f>
        <v/>
      </c>
      <c r="I8281" s="76" t="str">
        <f t="shared" si="781"/>
        <v/>
      </c>
      <c r="J8281" s="45" t="b">
        <f t="shared" si="779"/>
        <v>0</v>
      </c>
      <c r="K8281" s="45" t="str">
        <f>IF(J8281=FALSE,"",IF(G8281="","",VLOOKUP(F8281,ISLER!$1:$51,2,0)*VLOOKUP(VLOOKUP(F8281,ISLER!$1:$51,3,0),DOVIZ!$1:$4,MATCH(CONCATENATE(TEXT(C8281,"YYYY")," ",TEXT(C8281,"AAAA")),DOVIZ!$1:$1,0),0)))</f>
        <v/>
      </c>
      <c r="L8281" s="45" t="str">
        <f t="shared" si="782"/>
        <v/>
      </c>
      <c r="M8281" s="74">
        <f t="shared" si="784"/>
        <v>46021</v>
      </c>
    </row>
    <row r="8282" spans="1:13" x14ac:dyDescent="0.25">
      <c r="A8282" s="40">
        <v>8346</v>
      </c>
      <c r="B8282" s="40" t="str">
        <f t="shared" si="780"/>
        <v>2025 Aralık</v>
      </c>
      <c r="C8282" s="41">
        <f t="shared" si="783"/>
        <v>46021</v>
      </c>
      <c r="D8282" s="42"/>
      <c r="E8282" s="42"/>
      <c r="F8282" s="42"/>
      <c r="G8282" s="43"/>
      <c r="H8282" s="76" t="str">
        <f>IF(G8282="","",VLOOKUP(F8282,ISLER!$1:$51,MATCH(D8282,ISLER!$1:$1,0)-2,0)*VLOOKUP(VLOOKUP(F8282,ISLER!$1:$51,MATCH(D8282,ISLER!$1:$1,0)-1,0),DOVIZ!$1:$4,MATCH(CONCATENATE(TEXT(C8282,"YYYY")," ",TEXT(C8282,"AAAA")),DOVIZ!$1:$1,0),0))</f>
        <v/>
      </c>
      <c r="I8282" s="76" t="str">
        <f t="shared" si="781"/>
        <v/>
      </c>
      <c r="J8282" s="45" t="b">
        <f t="shared" si="779"/>
        <v>0</v>
      </c>
      <c r="K8282" s="45" t="str">
        <f>IF(J8282=FALSE,"",IF(G8282="","",VLOOKUP(F8282,ISLER!$1:$51,2,0)*VLOOKUP(VLOOKUP(F8282,ISLER!$1:$51,3,0),DOVIZ!$1:$4,MATCH(CONCATENATE(TEXT(C8282,"YYYY")," ",TEXT(C8282,"AAAA")),DOVIZ!$1:$1,0),0)))</f>
        <v/>
      </c>
      <c r="L8282" s="45" t="str">
        <f t="shared" si="782"/>
        <v/>
      </c>
      <c r="M8282" s="74">
        <f t="shared" si="784"/>
        <v>46021</v>
      </c>
    </row>
    <row r="8283" spans="1:13" x14ac:dyDescent="0.25">
      <c r="A8283" s="40">
        <v>8347</v>
      </c>
      <c r="B8283" s="40" t="str">
        <f t="shared" si="780"/>
        <v>2025 Aralık</v>
      </c>
      <c r="C8283" s="41">
        <f t="shared" si="783"/>
        <v>46021</v>
      </c>
      <c r="D8283" s="42"/>
      <c r="E8283" s="42"/>
      <c r="F8283" s="42"/>
      <c r="G8283" s="43"/>
      <c r="H8283" s="76" t="str">
        <f>IF(G8283="","",VLOOKUP(F8283,ISLER!$1:$51,MATCH(D8283,ISLER!$1:$1,0)-2,0)*VLOOKUP(VLOOKUP(F8283,ISLER!$1:$51,MATCH(D8283,ISLER!$1:$1,0)-1,0),DOVIZ!$1:$4,MATCH(CONCATENATE(TEXT(C8283,"YYYY")," ",TEXT(C8283,"AAAA")),DOVIZ!$1:$1,0),0))</f>
        <v/>
      </c>
      <c r="I8283" s="76" t="str">
        <f t="shared" si="781"/>
        <v/>
      </c>
      <c r="J8283" s="45" t="b">
        <f t="shared" si="779"/>
        <v>0</v>
      </c>
      <c r="K8283" s="45" t="str">
        <f>IF(J8283=FALSE,"",IF(G8283="","",VLOOKUP(F8283,ISLER!$1:$51,2,0)*VLOOKUP(VLOOKUP(F8283,ISLER!$1:$51,3,0),DOVIZ!$1:$4,MATCH(CONCATENATE(TEXT(C8283,"YYYY")," ",TEXT(C8283,"AAAA")),DOVIZ!$1:$1,0),0)))</f>
        <v/>
      </c>
      <c r="L8283" s="45" t="str">
        <f t="shared" si="782"/>
        <v/>
      </c>
      <c r="M8283" s="74">
        <f t="shared" si="784"/>
        <v>46021</v>
      </c>
    </row>
    <row r="8284" spans="1:13" x14ac:dyDescent="0.25">
      <c r="A8284" s="40">
        <v>8348</v>
      </c>
      <c r="B8284" s="40" t="str">
        <f t="shared" si="780"/>
        <v>2025 Aralık</v>
      </c>
      <c r="C8284" s="41">
        <f t="shared" si="783"/>
        <v>46021</v>
      </c>
      <c r="D8284" s="42"/>
      <c r="E8284" s="42"/>
      <c r="F8284" s="42"/>
      <c r="G8284" s="43"/>
      <c r="H8284" s="76" t="str">
        <f>IF(G8284="","",VLOOKUP(F8284,ISLER!$1:$51,MATCH(D8284,ISLER!$1:$1,0)-2,0)*VLOOKUP(VLOOKUP(F8284,ISLER!$1:$51,MATCH(D8284,ISLER!$1:$1,0)-1,0),DOVIZ!$1:$4,MATCH(CONCATENATE(TEXT(C8284,"YYYY")," ",TEXT(C8284,"AAAA")),DOVIZ!$1:$1,0),0))</f>
        <v/>
      </c>
      <c r="I8284" s="76" t="str">
        <f t="shared" si="781"/>
        <v/>
      </c>
      <c r="J8284" s="45" t="b">
        <f t="shared" si="779"/>
        <v>0</v>
      </c>
      <c r="K8284" s="45" t="str">
        <f>IF(J8284=FALSE,"",IF(G8284="","",VLOOKUP(F8284,ISLER!$1:$51,2,0)*VLOOKUP(VLOOKUP(F8284,ISLER!$1:$51,3,0),DOVIZ!$1:$4,MATCH(CONCATENATE(TEXT(C8284,"YYYY")," ",TEXT(C8284,"AAAA")),DOVIZ!$1:$1,0),0)))</f>
        <v/>
      </c>
      <c r="L8284" s="45" t="str">
        <f t="shared" si="782"/>
        <v/>
      </c>
      <c r="M8284" s="74">
        <f t="shared" si="784"/>
        <v>46021</v>
      </c>
    </row>
    <row r="8285" spans="1:13" x14ac:dyDescent="0.25">
      <c r="A8285" s="40">
        <v>8349</v>
      </c>
      <c r="B8285" s="40" t="str">
        <f t="shared" si="780"/>
        <v>2025 Aralık</v>
      </c>
      <c r="C8285" s="41">
        <f t="shared" si="783"/>
        <v>46021</v>
      </c>
      <c r="D8285" s="42"/>
      <c r="E8285" s="42"/>
      <c r="F8285" s="42"/>
      <c r="G8285" s="43"/>
      <c r="H8285" s="76" t="str">
        <f>IF(G8285="","",VLOOKUP(F8285,ISLER!$1:$51,MATCH(D8285,ISLER!$1:$1,0)-2,0)*VLOOKUP(VLOOKUP(F8285,ISLER!$1:$51,MATCH(D8285,ISLER!$1:$1,0)-1,0),DOVIZ!$1:$4,MATCH(CONCATENATE(TEXT(C8285,"YYYY")," ",TEXT(C8285,"AAAA")),DOVIZ!$1:$1,0),0))</f>
        <v/>
      </c>
      <c r="I8285" s="76" t="str">
        <f t="shared" si="781"/>
        <v/>
      </c>
      <c r="J8285" s="45" t="b">
        <f t="shared" si="779"/>
        <v>0</v>
      </c>
      <c r="K8285" s="45" t="str">
        <f>IF(J8285=FALSE,"",IF(G8285="","",VLOOKUP(F8285,ISLER!$1:$51,2,0)*VLOOKUP(VLOOKUP(F8285,ISLER!$1:$51,3,0),DOVIZ!$1:$4,MATCH(CONCATENATE(TEXT(C8285,"YYYY")," ",TEXT(C8285,"AAAA")),DOVIZ!$1:$1,0),0)))</f>
        <v/>
      </c>
      <c r="L8285" s="45" t="str">
        <f t="shared" si="782"/>
        <v/>
      </c>
      <c r="M8285" s="74">
        <f t="shared" si="784"/>
        <v>46021</v>
      </c>
    </row>
    <row r="8286" spans="1:13" x14ac:dyDescent="0.25">
      <c r="A8286" s="40">
        <v>8350</v>
      </c>
      <c r="B8286" s="40" t="str">
        <f t="shared" si="780"/>
        <v>2025 Aralık</v>
      </c>
      <c r="C8286" s="41">
        <f t="shared" si="783"/>
        <v>46021</v>
      </c>
      <c r="D8286" s="42"/>
      <c r="E8286" s="42"/>
      <c r="F8286" s="42"/>
      <c r="G8286" s="43"/>
      <c r="H8286" s="76" t="str">
        <f>IF(G8286="","",VLOOKUP(F8286,ISLER!$1:$51,MATCH(D8286,ISLER!$1:$1,0)-2,0)*VLOOKUP(VLOOKUP(F8286,ISLER!$1:$51,MATCH(D8286,ISLER!$1:$1,0)-1,0),DOVIZ!$1:$4,MATCH(CONCATENATE(TEXT(C8286,"YYYY")," ",TEXT(C8286,"AAAA")),DOVIZ!$1:$1,0),0))</f>
        <v/>
      </c>
      <c r="I8286" s="76" t="str">
        <f t="shared" si="781"/>
        <v/>
      </c>
      <c r="J8286" s="45" t="b">
        <f t="shared" si="779"/>
        <v>0</v>
      </c>
      <c r="K8286" s="45" t="str">
        <f>IF(J8286=FALSE,"",IF(G8286="","",VLOOKUP(F8286,ISLER!$1:$51,2,0)*VLOOKUP(VLOOKUP(F8286,ISLER!$1:$51,3,0),DOVIZ!$1:$4,MATCH(CONCATENATE(TEXT(C8286,"YYYY")," ",TEXT(C8286,"AAAA")),DOVIZ!$1:$1,0),0)))</f>
        <v/>
      </c>
      <c r="L8286" s="45" t="str">
        <f t="shared" si="782"/>
        <v/>
      </c>
      <c r="M8286" s="74">
        <f t="shared" si="784"/>
        <v>46021</v>
      </c>
    </row>
    <row r="8287" spans="1:13" x14ac:dyDescent="0.25">
      <c r="A8287" s="40">
        <v>8351</v>
      </c>
      <c r="B8287" s="40" t="str">
        <f t="shared" si="780"/>
        <v>2025 Aralık</v>
      </c>
      <c r="C8287" s="41">
        <f t="shared" si="783"/>
        <v>46021</v>
      </c>
      <c r="D8287" s="42"/>
      <c r="E8287" s="42"/>
      <c r="F8287" s="42"/>
      <c r="G8287" s="43"/>
      <c r="H8287" s="76" t="str">
        <f>IF(G8287="","",VLOOKUP(F8287,ISLER!$1:$51,MATCH(D8287,ISLER!$1:$1,0)-2,0)*VLOOKUP(VLOOKUP(F8287,ISLER!$1:$51,MATCH(D8287,ISLER!$1:$1,0)-1,0),DOVIZ!$1:$4,MATCH(CONCATENATE(TEXT(C8287,"YYYY")," ",TEXT(C8287,"AAAA")),DOVIZ!$1:$1,0),0))</f>
        <v/>
      </c>
      <c r="I8287" s="76" t="str">
        <f t="shared" si="781"/>
        <v/>
      </c>
      <c r="J8287" s="45" t="b">
        <f t="shared" si="779"/>
        <v>0</v>
      </c>
      <c r="K8287" s="45" t="str">
        <f>IF(J8287=FALSE,"",IF(G8287="","",VLOOKUP(F8287,ISLER!$1:$51,2,0)*VLOOKUP(VLOOKUP(F8287,ISLER!$1:$51,3,0),DOVIZ!$1:$4,MATCH(CONCATENATE(TEXT(C8287,"YYYY")," ",TEXT(C8287,"AAAA")),DOVIZ!$1:$1,0),0)))</f>
        <v/>
      </c>
      <c r="L8287" s="45" t="str">
        <f t="shared" si="782"/>
        <v/>
      </c>
      <c r="M8287" s="74">
        <f t="shared" si="784"/>
        <v>46021</v>
      </c>
    </row>
    <row r="8288" spans="1:13" x14ac:dyDescent="0.25">
      <c r="A8288" s="40">
        <v>8352</v>
      </c>
      <c r="B8288" s="40" t="str">
        <f t="shared" si="780"/>
        <v>2025 Aralık</v>
      </c>
      <c r="C8288" s="41">
        <f t="shared" si="783"/>
        <v>46021</v>
      </c>
      <c r="D8288" s="42"/>
      <c r="E8288" s="42"/>
      <c r="F8288" s="42"/>
      <c r="G8288" s="43"/>
      <c r="H8288" s="76" t="str">
        <f>IF(G8288="","",VLOOKUP(F8288,ISLER!$1:$51,MATCH(D8288,ISLER!$1:$1,0)-2,0)*VLOOKUP(VLOOKUP(F8288,ISLER!$1:$51,MATCH(D8288,ISLER!$1:$1,0)-1,0),DOVIZ!$1:$4,MATCH(CONCATENATE(TEXT(C8288,"YYYY")," ",TEXT(C8288,"AAAA")),DOVIZ!$1:$1,0),0))</f>
        <v/>
      </c>
      <c r="I8288" s="76" t="str">
        <f t="shared" si="781"/>
        <v/>
      </c>
      <c r="J8288" s="45" t="b">
        <f t="shared" si="779"/>
        <v>0</v>
      </c>
      <c r="K8288" s="45" t="str">
        <f>IF(J8288=FALSE,"",IF(G8288="","",VLOOKUP(F8288,ISLER!$1:$51,2,0)*VLOOKUP(VLOOKUP(F8288,ISLER!$1:$51,3,0),DOVIZ!$1:$4,MATCH(CONCATENATE(TEXT(C8288,"YYYY")," ",TEXT(C8288,"AAAA")),DOVIZ!$1:$1,0),0)))</f>
        <v/>
      </c>
      <c r="L8288" s="45" t="str">
        <f t="shared" si="782"/>
        <v/>
      </c>
      <c r="M8288" s="74">
        <f t="shared" si="784"/>
        <v>46021</v>
      </c>
    </row>
    <row r="8289" spans="1:13" x14ac:dyDescent="0.25">
      <c r="A8289" s="40">
        <v>8353</v>
      </c>
      <c r="B8289" s="40" t="str">
        <f t="shared" si="780"/>
        <v>2025 Aralık</v>
      </c>
      <c r="C8289" s="41">
        <f t="shared" si="783"/>
        <v>46021</v>
      </c>
      <c r="D8289" s="42"/>
      <c r="E8289" s="42"/>
      <c r="F8289" s="42"/>
      <c r="G8289" s="43"/>
      <c r="H8289" s="76" t="str">
        <f>IF(G8289="","",VLOOKUP(F8289,ISLER!$1:$51,MATCH(D8289,ISLER!$1:$1,0)-2,0)*VLOOKUP(VLOOKUP(F8289,ISLER!$1:$51,MATCH(D8289,ISLER!$1:$1,0)-1,0),DOVIZ!$1:$4,MATCH(CONCATENATE(TEXT(C8289,"YYYY")," ",TEXT(C8289,"AAAA")),DOVIZ!$1:$1,0),0))</f>
        <v/>
      </c>
      <c r="I8289" s="76" t="str">
        <f t="shared" si="781"/>
        <v/>
      </c>
      <c r="J8289" s="45" t="b">
        <f t="shared" si="779"/>
        <v>0</v>
      </c>
      <c r="K8289" s="45" t="str">
        <f>IF(J8289=FALSE,"",IF(G8289="","",VLOOKUP(F8289,ISLER!$1:$51,2,0)*VLOOKUP(VLOOKUP(F8289,ISLER!$1:$51,3,0),DOVIZ!$1:$4,MATCH(CONCATENATE(TEXT(C8289,"YYYY")," ",TEXT(C8289,"AAAA")),DOVIZ!$1:$1,0),0)))</f>
        <v/>
      </c>
      <c r="L8289" s="45" t="str">
        <f t="shared" si="782"/>
        <v/>
      </c>
      <c r="M8289" s="74">
        <f t="shared" si="784"/>
        <v>46021</v>
      </c>
    </row>
    <row r="8290" spans="1:13" x14ac:dyDescent="0.25">
      <c r="A8290" s="40">
        <v>8354</v>
      </c>
      <c r="B8290" s="40" t="str">
        <f t="shared" si="780"/>
        <v>2025 Aralık</v>
      </c>
      <c r="C8290" s="41">
        <f t="shared" si="783"/>
        <v>46021</v>
      </c>
      <c r="D8290" s="42"/>
      <c r="E8290" s="42"/>
      <c r="F8290" s="42"/>
      <c r="G8290" s="43"/>
      <c r="H8290" s="76" t="str">
        <f>IF(G8290="","",VLOOKUP(F8290,ISLER!$1:$51,MATCH(D8290,ISLER!$1:$1,0)-2,0)*VLOOKUP(VLOOKUP(F8290,ISLER!$1:$51,MATCH(D8290,ISLER!$1:$1,0)-1,0),DOVIZ!$1:$4,MATCH(CONCATENATE(TEXT(C8290,"YYYY")," ",TEXT(C8290,"AAAA")),DOVIZ!$1:$1,0),0))</f>
        <v/>
      </c>
      <c r="I8290" s="76" t="str">
        <f t="shared" si="781"/>
        <v/>
      </c>
      <c r="J8290" s="45" t="b">
        <f t="shared" si="779"/>
        <v>0</v>
      </c>
      <c r="K8290" s="45" t="str">
        <f>IF(J8290=FALSE,"",IF(G8290="","",VLOOKUP(F8290,ISLER!$1:$51,2,0)*VLOOKUP(VLOOKUP(F8290,ISLER!$1:$51,3,0),DOVIZ!$1:$4,MATCH(CONCATENATE(TEXT(C8290,"YYYY")," ",TEXT(C8290,"AAAA")),DOVIZ!$1:$1,0),0)))</f>
        <v/>
      </c>
      <c r="L8290" s="45" t="str">
        <f t="shared" si="782"/>
        <v/>
      </c>
      <c r="M8290" s="74">
        <f t="shared" si="784"/>
        <v>46021</v>
      </c>
    </row>
    <row r="8291" spans="1:13" x14ac:dyDescent="0.25">
      <c r="A8291" s="40">
        <v>8355</v>
      </c>
      <c r="B8291" s="40" t="str">
        <f t="shared" si="780"/>
        <v>2025 Aralık</v>
      </c>
      <c r="C8291" s="41">
        <f t="shared" si="783"/>
        <v>46021</v>
      </c>
      <c r="D8291" s="42"/>
      <c r="E8291" s="42"/>
      <c r="F8291" s="42"/>
      <c r="G8291" s="43"/>
      <c r="H8291" s="76" t="str">
        <f>IF(G8291="","",VLOOKUP(F8291,ISLER!$1:$51,MATCH(D8291,ISLER!$1:$1,0)-2,0)*VLOOKUP(VLOOKUP(F8291,ISLER!$1:$51,MATCH(D8291,ISLER!$1:$1,0)-1,0),DOVIZ!$1:$4,MATCH(CONCATENATE(TEXT(C8291,"YYYY")," ",TEXT(C8291,"AAAA")),DOVIZ!$1:$1,0),0))</f>
        <v/>
      </c>
      <c r="I8291" s="76" t="str">
        <f t="shared" si="781"/>
        <v/>
      </c>
      <c r="J8291" s="45" t="b">
        <f t="shared" si="779"/>
        <v>0</v>
      </c>
      <c r="K8291" s="45" t="str">
        <f>IF(J8291=FALSE,"",IF(G8291="","",VLOOKUP(F8291,ISLER!$1:$51,2,0)*VLOOKUP(VLOOKUP(F8291,ISLER!$1:$51,3,0),DOVIZ!$1:$4,MATCH(CONCATENATE(TEXT(C8291,"YYYY")," ",TEXT(C8291,"AAAA")),DOVIZ!$1:$1,0),0)))</f>
        <v/>
      </c>
      <c r="L8291" s="45" t="str">
        <f t="shared" si="782"/>
        <v/>
      </c>
      <c r="M8291" s="74">
        <f t="shared" si="784"/>
        <v>46021</v>
      </c>
    </row>
    <row r="8292" spans="1:13" x14ac:dyDescent="0.25">
      <c r="A8292" s="40">
        <v>8356</v>
      </c>
      <c r="B8292" s="40" t="str">
        <f t="shared" si="780"/>
        <v>2025 Aralık</v>
      </c>
      <c r="C8292" s="41">
        <f t="shared" si="783"/>
        <v>46021</v>
      </c>
      <c r="D8292" s="42"/>
      <c r="E8292" s="42"/>
      <c r="F8292" s="42"/>
      <c r="G8292" s="43"/>
      <c r="H8292" s="76" t="str">
        <f>IF(G8292="","",VLOOKUP(F8292,ISLER!$1:$51,MATCH(D8292,ISLER!$1:$1,0)-2,0)*VLOOKUP(VLOOKUP(F8292,ISLER!$1:$51,MATCH(D8292,ISLER!$1:$1,0)-1,0),DOVIZ!$1:$4,MATCH(CONCATENATE(TEXT(C8292,"YYYY")," ",TEXT(C8292,"AAAA")),DOVIZ!$1:$1,0),0))</f>
        <v/>
      </c>
      <c r="I8292" s="76" t="str">
        <f t="shared" si="781"/>
        <v/>
      </c>
      <c r="J8292" s="45" t="b">
        <f t="shared" si="779"/>
        <v>0</v>
      </c>
      <c r="K8292" s="45" t="str">
        <f>IF(J8292=FALSE,"",IF(G8292="","",VLOOKUP(F8292,ISLER!$1:$51,2,0)*VLOOKUP(VLOOKUP(F8292,ISLER!$1:$51,3,0),DOVIZ!$1:$4,MATCH(CONCATENATE(TEXT(C8292,"YYYY")," ",TEXT(C8292,"AAAA")),DOVIZ!$1:$1,0),0)))</f>
        <v/>
      </c>
      <c r="L8292" s="45" t="str">
        <f t="shared" si="782"/>
        <v/>
      </c>
      <c r="M8292" s="74">
        <f t="shared" si="784"/>
        <v>46021</v>
      </c>
    </row>
    <row r="8293" spans="1:13" x14ac:dyDescent="0.25">
      <c r="A8293" s="40">
        <v>8357</v>
      </c>
      <c r="B8293" s="40" t="str">
        <f t="shared" si="780"/>
        <v>2025 Aralık</v>
      </c>
      <c r="C8293" s="41">
        <f t="shared" si="783"/>
        <v>46021</v>
      </c>
      <c r="D8293" s="42"/>
      <c r="E8293" s="42"/>
      <c r="F8293" s="42"/>
      <c r="G8293" s="43"/>
      <c r="H8293" s="76" t="str">
        <f>IF(G8293="","",VLOOKUP(F8293,ISLER!$1:$51,MATCH(D8293,ISLER!$1:$1,0)-2,0)*VLOOKUP(VLOOKUP(F8293,ISLER!$1:$51,MATCH(D8293,ISLER!$1:$1,0)-1,0),DOVIZ!$1:$4,MATCH(CONCATENATE(TEXT(C8293,"YYYY")," ",TEXT(C8293,"AAAA")),DOVIZ!$1:$1,0),0))</f>
        <v/>
      </c>
      <c r="I8293" s="76" t="str">
        <f t="shared" si="781"/>
        <v/>
      </c>
      <c r="J8293" s="45" t="b">
        <f t="shared" si="779"/>
        <v>0</v>
      </c>
      <c r="K8293" s="45" t="str">
        <f>IF(J8293=FALSE,"",IF(G8293="","",VLOOKUP(F8293,ISLER!$1:$51,2,0)*VLOOKUP(VLOOKUP(F8293,ISLER!$1:$51,3,0),DOVIZ!$1:$4,MATCH(CONCATENATE(TEXT(C8293,"YYYY")," ",TEXT(C8293,"AAAA")),DOVIZ!$1:$1,0),0)))</f>
        <v/>
      </c>
      <c r="L8293" s="45" t="str">
        <f t="shared" si="782"/>
        <v/>
      </c>
      <c r="M8293" s="74">
        <f t="shared" si="784"/>
        <v>46021</v>
      </c>
    </row>
    <row r="8294" spans="1:13" x14ac:dyDescent="0.25">
      <c r="A8294" s="40">
        <v>8358</v>
      </c>
      <c r="B8294" s="40" t="str">
        <f t="shared" si="780"/>
        <v>2025 Aralık</v>
      </c>
      <c r="C8294" s="41">
        <f t="shared" si="783"/>
        <v>46021</v>
      </c>
      <c r="D8294" s="42"/>
      <c r="E8294" s="42"/>
      <c r="F8294" s="42"/>
      <c r="G8294" s="43"/>
      <c r="H8294" s="76" t="str">
        <f>IF(G8294="","",VLOOKUP(F8294,ISLER!$1:$51,MATCH(D8294,ISLER!$1:$1,0)-2,0)*VLOOKUP(VLOOKUP(F8294,ISLER!$1:$51,MATCH(D8294,ISLER!$1:$1,0)-1,0),DOVIZ!$1:$4,MATCH(CONCATENATE(TEXT(C8294,"YYYY")," ",TEXT(C8294,"AAAA")),DOVIZ!$1:$1,0),0))</f>
        <v/>
      </c>
      <c r="I8294" s="76" t="str">
        <f t="shared" si="781"/>
        <v/>
      </c>
      <c r="J8294" s="45" t="b">
        <f t="shared" si="779"/>
        <v>0</v>
      </c>
      <c r="K8294" s="45" t="str">
        <f>IF(J8294=FALSE,"",IF(G8294="","",VLOOKUP(F8294,ISLER!$1:$51,2,0)*VLOOKUP(VLOOKUP(F8294,ISLER!$1:$51,3,0),DOVIZ!$1:$4,MATCH(CONCATENATE(TEXT(C8294,"YYYY")," ",TEXT(C8294,"AAAA")),DOVIZ!$1:$1,0),0)))</f>
        <v/>
      </c>
      <c r="L8294" s="45" t="str">
        <f t="shared" si="782"/>
        <v/>
      </c>
      <c r="M8294" s="74">
        <f t="shared" si="784"/>
        <v>46021</v>
      </c>
    </row>
    <row r="8295" spans="1:13" x14ac:dyDescent="0.25">
      <c r="A8295" s="40">
        <v>8359</v>
      </c>
      <c r="B8295" s="40" t="str">
        <f t="shared" si="780"/>
        <v>2025 Aralık</v>
      </c>
      <c r="C8295" s="41">
        <f t="shared" si="783"/>
        <v>46021</v>
      </c>
      <c r="D8295" s="42"/>
      <c r="E8295" s="42"/>
      <c r="F8295" s="42"/>
      <c r="G8295" s="43"/>
      <c r="H8295" s="76" t="str">
        <f>IF(G8295="","",VLOOKUP(F8295,ISLER!$1:$51,MATCH(D8295,ISLER!$1:$1,0)-2,0)*VLOOKUP(VLOOKUP(F8295,ISLER!$1:$51,MATCH(D8295,ISLER!$1:$1,0)-1,0),DOVIZ!$1:$4,MATCH(CONCATENATE(TEXT(C8295,"YYYY")," ",TEXT(C8295,"AAAA")),DOVIZ!$1:$1,0),0))</f>
        <v/>
      </c>
      <c r="I8295" s="76" t="str">
        <f t="shared" si="781"/>
        <v/>
      </c>
      <c r="J8295" s="45" t="b">
        <f t="shared" si="779"/>
        <v>0</v>
      </c>
      <c r="K8295" s="45" t="str">
        <f>IF(J8295=FALSE,"",IF(G8295="","",VLOOKUP(F8295,ISLER!$1:$51,2,0)*VLOOKUP(VLOOKUP(F8295,ISLER!$1:$51,3,0),DOVIZ!$1:$4,MATCH(CONCATENATE(TEXT(C8295,"YYYY")," ",TEXT(C8295,"AAAA")),DOVIZ!$1:$1,0),0)))</f>
        <v/>
      </c>
      <c r="L8295" s="45" t="str">
        <f t="shared" si="782"/>
        <v/>
      </c>
      <c r="M8295" s="74">
        <f t="shared" si="784"/>
        <v>46021</v>
      </c>
    </row>
    <row r="8296" spans="1:13" x14ac:dyDescent="0.25">
      <c r="A8296" s="40">
        <v>8360</v>
      </c>
      <c r="B8296" s="40" t="str">
        <f t="shared" si="780"/>
        <v>2025 Aralık</v>
      </c>
      <c r="C8296" s="41">
        <f t="shared" si="783"/>
        <v>46021</v>
      </c>
      <c r="D8296" s="42"/>
      <c r="E8296" s="42"/>
      <c r="F8296" s="42"/>
      <c r="G8296" s="43"/>
      <c r="H8296" s="76" t="str">
        <f>IF(G8296="","",VLOOKUP(F8296,ISLER!$1:$51,MATCH(D8296,ISLER!$1:$1,0)-2,0)*VLOOKUP(VLOOKUP(F8296,ISLER!$1:$51,MATCH(D8296,ISLER!$1:$1,0)-1,0),DOVIZ!$1:$4,MATCH(CONCATENATE(TEXT(C8296,"YYYY")," ",TEXT(C8296,"AAAA")),DOVIZ!$1:$1,0),0))</f>
        <v/>
      </c>
      <c r="I8296" s="76" t="str">
        <f t="shared" si="781"/>
        <v/>
      </c>
      <c r="J8296" s="45" t="b">
        <f t="shared" si="779"/>
        <v>0</v>
      </c>
      <c r="K8296" s="45" t="str">
        <f>IF(J8296=FALSE,"",IF(G8296="","",VLOOKUP(F8296,ISLER!$1:$51,2,0)*VLOOKUP(VLOOKUP(F8296,ISLER!$1:$51,3,0),DOVIZ!$1:$4,MATCH(CONCATENATE(TEXT(C8296,"YYYY")," ",TEXT(C8296,"AAAA")),DOVIZ!$1:$1,0),0)))</f>
        <v/>
      </c>
      <c r="L8296" s="45" t="str">
        <f t="shared" si="782"/>
        <v/>
      </c>
      <c r="M8296" s="74">
        <f t="shared" si="784"/>
        <v>46021</v>
      </c>
    </row>
    <row r="8297" spans="1:13" x14ac:dyDescent="0.25">
      <c r="A8297" s="40">
        <v>8361</v>
      </c>
      <c r="B8297" s="40" t="str">
        <f t="shared" si="780"/>
        <v>2025 Aralık</v>
      </c>
      <c r="C8297" s="41">
        <f t="shared" si="783"/>
        <v>46021</v>
      </c>
      <c r="D8297" s="42"/>
      <c r="E8297" s="42"/>
      <c r="F8297" s="42"/>
      <c r="G8297" s="43"/>
      <c r="H8297" s="76" t="str">
        <f>IF(G8297="","",VLOOKUP(F8297,ISLER!$1:$51,MATCH(D8297,ISLER!$1:$1,0)-2,0)*VLOOKUP(VLOOKUP(F8297,ISLER!$1:$51,MATCH(D8297,ISLER!$1:$1,0)-1,0),DOVIZ!$1:$4,MATCH(CONCATENATE(TEXT(C8297,"YYYY")," ",TEXT(C8297,"AAAA")),DOVIZ!$1:$1,0),0))</f>
        <v/>
      </c>
      <c r="I8297" s="76" t="str">
        <f t="shared" si="781"/>
        <v/>
      </c>
      <c r="J8297" s="45" t="b">
        <f t="shared" si="779"/>
        <v>0</v>
      </c>
      <c r="K8297" s="45" t="str">
        <f>IF(J8297=FALSE,"",IF(G8297="","",VLOOKUP(F8297,ISLER!$1:$51,2,0)*VLOOKUP(VLOOKUP(F8297,ISLER!$1:$51,3,0),DOVIZ!$1:$4,MATCH(CONCATENATE(TEXT(C8297,"YYYY")," ",TEXT(C8297,"AAAA")),DOVIZ!$1:$1,0),0)))</f>
        <v/>
      </c>
      <c r="L8297" s="45" t="str">
        <f t="shared" si="782"/>
        <v/>
      </c>
      <c r="M8297" s="74">
        <f t="shared" si="784"/>
        <v>46021</v>
      </c>
    </row>
    <row r="8298" spans="1:13" x14ac:dyDescent="0.25">
      <c r="A8298" s="40">
        <v>8362</v>
      </c>
      <c r="B8298" s="40" t="str">
        <f t="shared" si="780"/>
        <v>2025 Aralık</v>
      </c>
      <c r="C8298" s="41">
        <f t="shared" si="783"/>
        <v>46021</v>
      </c>
      <c r="D8298" s="42"/>
      <c r="E8298" s="42"/>
      <c r="F8298" s="42"/>
      <c r="G8298" s="43"/>
      <c r="H8298" s="76" t="str">
        <f>IF(G8298="","",VLOOKUP(F8298,ISLER!$1:$51,MATCH(D8298,ISLER!$1:$1,0)-2,0)*VLOOKUP(VLOOKUP(F8298,ISLER!$1:$51,MATCH(D8298,ISLER!$1:$1,0)-1,0),DOVIZ!$1:$4,MATCH(CONCATENATE(TEXT(C8298,"YYYY")," ",TEXT(C8298,"AAAA")),DOVIZ!$1:$1,0),0))</f>
        <v/>
      </c>
      <c r="I8298" s="76" t="str">
        <f t="shared" si="781"/>
        <v/>
      </c>
      <c r="J8298" s="45" t="b">
        <f t="shared" si="779"/>
        <v>0</v>
      </c>
      <c r="K8298" s="45" t="str">
        <f>IF(J8298=FALSE,"",IF(G8298="","",VLOOKUP(F8298,ISLER!$1:$51,2,0)*VLOOKUP(VLOOKUP(F8298,ISLER!$1:$51,3,0),DOVIZ!$1:$4,MATCH(CONCATENATE(TEXT(C8298,"YYYY")," ",TEXT(C8298,"AAAA")),DOVIZ!$1:$1,0),0)))</f>
        <v/>
      </c>
      <c r="L8298" s="45" t="str">
        <f t="shared" si="782"/>
        <v/>
      </c>
      <c r="M8298" s="74">
        <f t="shared" si="784"/>
        <v>46021</v>
      </c>
    </row>
    <row r="8299" spans="1:13" x14ac:dyDescent="0.25">
      <c r="A8299" s="40">
        <v>8363</v>
      </c>
      <c r="B8299" s="40" t="str">
        <f t="shared" si="780"/>
        <v>2025 Aralık</v>
      </c>
      <c r="C8299" s="41">
        <f t="shared" si="783"/>
        <v>46021</v>
      </c>
      <c r="D8299" s="42"/>
      <c r="E8299" s="42"/>
      <c r="F8299" s="42"/>
      <c r="G8299" s="43"/>
      <c r="H8299" s="76" t="str">
        <f>IF(G8299="","",VLOOKUP(F8299,ISLER!$1:$51,MATCH(D8299,ISLER!$1:$1,0)-2,0)*VLOOKUP(VLOOKUP(F8299,ISLER!$1:$51,MATCH(D8299,ISLER!$1:$1,0)-1,0),DOVIZ!$1:$4,MATCH(CONCATENATE(TEXT(C8299,"YYYY")," ",TEXT(C8299,"AAAA")),DOVIZ!$1:$1,0),0))</f>
        <v/>
      </c>
      <c r="I8299" s="76" t="str">
        <f t="shared" si="781"/>
        <v/>
      </c>
      <c r="J8299" s="45" t="b">
        <f t="shared" si="779"/>
        <v>0</v>
      </c>
      <c r="K8299" s="45" t="str">
        <f>IF(J8299=FALSE,"",IF(G8299="","",VLOOKUP(F8299,ISLER!$1:$51,2,0)*VLOOKUP(VLOOKUP(F8299,ISLER!$1:$51,3,0),DOVIZ!$1:$4,MATCH(CONCATENATE(TEXT(C8299,"YYYY")," ",TEXT(C8299,"AAAA")),DOVIZ!$1:$1,0),0)))</f>
        <v/>
      </c>
      <c r="L8299" s="45" t="str">
        <f t="shared" si="782"/>
        <v/>
      </c>
      <c r="M8299" s="74">
        <f t="shared" si="784"/>
        <v>46021</v>
      </c>
    </row>
    <row r="8300" spans="1:13" x14ac:dyDescent="0.25">
      <c r="A8300" s="40">
        <v>8364</v>
      </c>
      <c r="B8300" s="40" t="str">
        <f t="shared" si="780"/>
        <v>2025 Aralık</v>
      </c>
      <c r="C8300" s="41">
        <f t="shared" si="783"/>
        <v>46021</v>
      </c>
      <c r="D8300" s="42"/>
      <c r="E8300" s="42"/>
      <c r="F8300" s="42"/>
      <c r="G8300" s="43"/>
      <c r="H8300" s="76" t="str">
        <f>IF(G8300="","",VLOOKUP(F8300,ISLER!$1:$51,MATCH(D8300,ISLER!$1:$1,0)-2,0)*VLOOKUP(VLOOKUP(F8300,ISLER!$1:$51,MATCH(D8300,ISLER!$1:$1,0)-1,0),DOVIZ!$1:$4,MATCH(CONCATENATE(TEXT(C8300,"YYYY")," ",TEXT(C8300,"AAAA")),DOVIZ!$1:$1,0),0))</f>
        <v/>
      </c>
      <c r="I8300" s="76" t="str">
        <f t="shared" si="781"/>
        <v/>
      </c>
      <c r="J8300" s="45" t="b">
        <f t="shared" si="779"/>
        <v>0</v>
      </c>
      <c r="K8300" s="45" t="str">
        <f>IF(J8300=FALSE,"",IF(G8300="","",VLOOKUP(F8300,ISLER!$1:$51,2,0)*VLOOKUP(VLOOKUP(F8300,ISLER!$1:$51,3,0),DOVIZ!$1:$4,MATCH(CONCATENATE(TEXT(C8300,"YYYY")," ",TEXT(C8300,"AAAA")),DOVIZ!$1:$1,0),0)))</f>
        <v/>
      </c>
      <c r="L8300" s="45" t="str">
        <f t="shared" si="782"/>
        <v/>
      </c>
      <c r="M8300" s="74">
        <f t="shared" si="784"/>
        <v>46021</v>
      </c>
    </row>
    <row r="8301" spans="1:13" x14ac:dyDescent="0.25">
      <c r="A8301" s="40">
        <v>8365</v>
      </c>
      <c r="B8301" s="40" t="str">
        <f t="shared" si="780"/>
        <v>2025 Aralık</v>
      </c>
      <c r="C8301" s="41">
        <f t="shared" si="783"/>
        <v>46021</v>
      </c>
      <c r="D8301" s="42"/>
      <c r="E8301" s="42"/>
      <c r="F8301" s="42"/>
      <c r="G8301" s="43"/>
      <c r="H8301" s="76" t="str">
        <f>IF(G8301="","",VLOOKUP(F8301,ISLER!$1:$51,MATCH(D8301,ISLER!$1:$1,0)-2,0)*VLOOKUP(VLOOKUP(F8301,ISLER!$1:$51,MATCH(D8301,ISLER!$1:$1,0)-1,0),DOVIZ!$1:$4,MATCH(CONCATENATE(TEXT(C8301,"YYYY")," ",TEXT(C8301,"AAAA")),DOVIZ!$1:$1,0),0))</f>
        <v/>
      </c>
      <c r="I8301" s="76" t="str">
        <f t="shared" si="781"/>
        <v/>
      </c>
      <c r="J8301" s="45" t="b">
        <f t="shared" si="779"/>
        <v>0</v>
      </c>
      <c r="K8301" s="45" t="str">
        <f>IF(J8301=FALSE,"",IF(G8301="","",VLOOKUP(F8301,ISLER!$1:$51,2,0)*VLOOKUP(VLOOKUP(F8301,ISLER!$1:$51,3,0),DOVIZ!$1:$4,MATCH(CONCATENATE(TEXT(C8301,"YYYY")," ",TEXT(C8301,"AAAA")),DOVIZ!$1:$1,0),0)))</f>
        <v/>
      </c>
      <c r="L8301" s="45" t="str">
        <f t="shared" si="782"/>
        <v/>
      </c>
      <c r="M8301" s="74">
        <f t="shared" si="784"/>
        <v>46021</v>
      </c>
    </row>
    <row r="8302" spans="1:13" x14ac:dyDescent="0.25">
      <c r="A8302" s="40">
        <v>8366</v>
      </c>
      <c r="B8302" s="40" t="str">
        <f t="shared" si="780"/>
        <v>2025 Aralık</v>
      </c>
      <c r="C8302" s="41">
        <f t="shared" si="783"/>
        <v>46021</v>
      </c>
      <c r="D8302" s="42"/>
      <c r="E8302" s="42"/>
      <c r="F8302" s="42"/>
      <c r="G8302" s="43"/>
      <c r="H8302" s="76" t="str">
        <f>IF(G8302="","",VLOOKUP(F8302,ISLER!$1:$51,MATCH(D8302,ISLER!$1:$1,0)-2,0)*VLOOKUP(VLOOKUP(F8302,ISLER!$1:$51,MATCH(D8302,ISLER!$1:$1,0)-1,0),DOVIZ!$1:$4,MATCH(CONCATENATE(TEXT(C8302,"YYYY")," ",TEXT(C8302,"AAAA")),DOVIZ!$1:$1,0),0))</f>
        <v/>
      </c>
      <c r="I8302" s="76" t="str">
        <f t="shared" si="781"/>
        <v/>
      </c>
      <c r="J8302" s="45" t="b">
        <f t="shared" si="779"/>
        <v>0</v>
      </c>
      <c r="K8302" s="45" t="str">
        <f>IF(J8302=FALSE,"",IF(G8302="","",VLOOKUP(F8302,ISLER!$1:$51,2,0)*VLOOKUP(VLOOKUP(F8302,ISLER!$1:$51,3,0),DOVIZ!$1:$4,MATCH(CONCATENATE(TEXT(C8302,"YYYY")," ",TEXT(C8302,"AAAA")),DOVIZ!$1:$1,0),0)))</f>
        <v/>
      </c>
      <c r="L8302" s="45" t="str">
        <f t="shared" si="782"/>
        <v/>
      </c>
      <c r="M8302" s="74">
        <f t="shared" si="784"/>
        <v>46021</v>
      </c>
    </row>
    <row r="8303" spans="1:13" x14ac:dyDescent="0.25">
      <c r="A8303" s="40">
        <v>8367</v>
      </c>
      <c r="B8303" s="40" t="str">
        <f t="shared" si="780"/>
        <v>2025 Aralık</v>
      </c>
      <c r="C8303" s="41">
        <f t="shared" si="783"/>
        <v>46021</v>
      </c>
      <c r="D8303" s="42"/>
      <c r="E8303" s="42"/>
      <c r="F8303" s="42"/>
      <c r="G8303" s="43"/>
      <c r="H8303" s="76" t="str">
        <f>IF(G8303="","",VLOOKUP(F8303,ISLER!$1:$51,MATCH(D8303,ISLER!$1:$1,0)-2,0)*VLOOKUP(VLOOKUP(F8303,ISLER!$1:$51,MATCH(D8303,ISLER!$1:$1,0)-1,0),DOVIZ!$1:$4,MATCH(CONCATENATE(TEXT(C8303,"YYYY")," ",TEXT(C8303,"AAAA")),DOVIZ!$1:$1,0),0))</f>
        <v/>
      </c>
      <c r="I8303" s="76" t="str">
        <f t="shared" si="781"/>
        <v/>
      </c>
      <c r="J8303" s="45" t="b">
        <f t="shared" si="779"/>
        <v>0</v>
      </c>
      <c r="K8303" s="45" t="str">
        <f>IF(J8303=FALSE,"",IF(G8303="","",VLOOKUP(F8303,ISLER!$1:$51,2,0)*VLOOKUP(VLOOKUP(F8303,ISLER!$1:$51,3,0),DOVIZ!$1:$4,MATCH(CONCATENATE(TEXT(C8303,"YYYY")," ",TEXT(C8303,"AAAA")),DOVIZ!$1:$1,0),0)))</f>
        <v/>
      </c>
      <c r="L8303" s="45" t="str">
        <f t="shared" si="782"/>
        <v/>
      </c>
      <c r="M8303" s="74">
        <f t="shared" si="784"/>
        <v>46021</v>
      </c>
    </row>
    <row r="8304" spans="1:13" x14ac:dyDescent="0.25">
      <c r="A8304" s="40">
        <v>8368</v>
      </c>
      <c r="B8304" s="40" t="str">
        <f t="shared" si="780"/>
        <v>2025 Aralık</v>
      </c>
      <c r="C8304" s="41">
        <f t="shared" si="783"/>
        <v>46021</v>
      </c>
      <c r="D8304" s="42"/>
      <c r="E8304" s="42"/>
      <c r="F8304" s="42"/>
      <c r="G8304" s="43"/>
      <c r="H8304" s="76" t="str">
        <f>IF(G8304="","",VLOOKUP(F8304,ISLER!$1:$51,MATCH(D8304,ISLER!$1:$1,0)-2,0)*VLOOKUP(VLOOKUP(F8304,ISLER!$1:$51,MATCH(D8304,ISLER!$1:$1,0)-1,0),DOVIZ!$1:$4,MATCH(CONCATENATE(TEXT(C8304,"YYYY")," ",TEXT(C8304,"AAAA")),DOVIZ!$1:$1,0),0))</f>
        <v/>
      </c>
      <c r="I8304" s="76" t="str">
        <f t="shared" si="781"/>
        <v/>
      </c>
      <c r="J8304" s="45" t="b">
        <f t="shared" si="779"/>
        <v>0</v>
      </c>
      <c r="K8304" s="45" t="str">
        <f>IF(J8304=FALSE,"",IF(G8304="","",VLOOKUP(F8304,ISLER!$1:$51,2,0)*VLOOKUP(VLOOKUP(F8304,ISLER!$1:$51,3,0),DOVIZ!$1:$4,MATCH(CONCATENATE(TEXT(C8304,"YYYY")," ",TEXT(C8304,"AAAA")),DOVIZ!$1:$1,0),0)))</f>
        <v/>
      </c>
      <c r="L8304" s="45" t="str">
        <f t="shared" si="782"/>
        <v/>
      </c>
      <c r="M8304" s="74">
        <f t="shared" si="784"/>
        <v>46021</v>
      </c>
    </row>
    <row r="8305" spans="1:13" x14ac:dyDescent="0.25">
      <c r="A8305" s="40">
        <v>8369</v>
      </c>
      <c r="B8305" s="40" t="str">
        <f t="shared" si="780"/>
        <v>2025 Aralık</v>
      </c>
      <c r="C8305" s="41">
        <f t="shared" si="783"/>
        <v>46021</v>
      </c>
      <c r="D8305" s="42"/>
      <c r="E8305" s="42"/>
      <c r="F8305" s="42"/>
      <c r="G8305" s="43"/>
      <c r="H8305" s="76" t="str">
        <f>IF(G8305="","",VLOOKUP(F8305,ISLER!$1:$51,MATCH(D8305,ISLER!$1:$1,0)-2,0)*VLOOKUP(VLOOKUP(F8305,ISLER!$1:$51,MATCH(D8305,ISLER!$1:$1,0)-1,0),DOVIZ!$1:$4,MATCH(CONCATENATE(TEXT(C8305,"YYYY")," ",TEXT(C8305,"AAAA")),DOVIZ!$1:$1,0),0))</f>
        <v/>
      </c>
      <c r="I8305" s="76" t="str">
        <f t="shared" si="781"/>
        <v/>
      </c>
      <c r="J8305" s="45" t="b">
        <f t="shared" si="779"/>
        <v>0</v>
      </c>
      <c r="K8305" s="45" t="str">
        <f>IF(J8305=FALSE,"",IF(G8305="","",VLOOKUP(F8305,ISLER!$1:$51,2,0)*VLOOKUP(VLOOKUP(F8305,ISLER!$1:$51,3,0),DOVIZ!$1:$4,MATCH(CONCATENATE(TEXT(C8305,"YYYY")," ",TEXT(C8305,"AAAA")),DOVIZ!$1:$1,0),0)))</f>
        <v/>
      </c>
      <c r="L8305" s="45" t="str">
        <f t="shared" si="782"/>
        <v/>
      </c>
      <c r="M8305" s="74">
        <f t="shared" si="784"/>
        <v>46021</v>
      </c>
    </row>
    <row r="8306" spans="1:13" x14ac:dyDescent="0.25">
      <c r="A8306" s="40">
        <v>8370</v>
      </c>
      <c r="B8306" s="40" t="str">
        <f t="shared" si="780"/>
        <v>2025 Aralık</v>
      </c>
      <c r="C8306" s="41">
        <f t="shared" si="783"/>
        <v>46021</v>
      </c>
      <c r="D8306" s="42"/>
      <c r="E8306" s="42"/>
      <c r="F8306" s="42"/>
      <c r="G8306" s="43"/>
      <c r="H8306" s="76" t="str">
        <f>IF(G8306="","",VLOOKUP(F8306,ISLER!$1:$51,MATCH(D8306,ISLER!$1:$1,0)-2,0)*VLOOKUP(VLOOKUP(F8306,ISLER!$1:$51,MATCH(D8306,ISLER!$1:$1,0)-1,0),DOVIZ!$1:$4,MATCH(CONCATENATE(TEXT(C8306,"YYYY")," ",TEXT(C8306,"AAAA")),DOVIZ!$1:$1,0),0))</f>
        <v/>
      </c>
      <c r="I8306" s="76" t="str">
        <f t="shared" si="781"/>
        <v/>
      </c>
      <c r="J8306" s="45" t="b">
        <f t="shared" ref="J8306:J8369" si="785">OR(D8306="DİŞÇİM İSTANBUL EZGİ HANIM",D8306="DİŞÇİM İSTANBUL MERVE HANIM",D8306="DİŞÇİM İSTANBUL BÜŞRA HANIM",D8306="DİŞÇİM İSTANBUL HÜLYA HANIM",D8306="DİŞÇİM İSTANBUL KEMAL BEY",D8306="DİŞÇİM İSTANBUL HAKAN BEY",D8306="DİŞÇİM İSTANBUL MUHAMMED BEY",D8306="DİŞÇİM İSTANBUL MURAT BEY")</f>
        <v>0</v>
      </c>
      <c r="K8306" s="45" t="str">
        <f>IF(J8306=FALSE,"",IF(G8306="","",VLOOKUP(F8306,ISLER!$1:$51,2,0)*VLOOKUP(VLOOKUP(F8306,ISLER!$1:$51,3,0),DOVIZ!$1:$4,MATCH(CONCATENATE(TEXT(C8306,"YYYY")," ",TEXT(C8306,"AAAA")),DOVIZ!$1:$1,0),0)))</f>
        <v/>
      </c>
      <c r="L8306" s="45" t="str">
        <f t="shared" si="782"/>
        <v/>
      </c>
      <c r="M8306" s="74">
        <f t="shared" si="784"/>
        <v>46021</v>
      </c>
    </row>
    <row r="8307" spans="1:13" x14ac:dyDescent="0.25">
      <c r="A8307" s="40">
        <v>8371</v>
      </c>
      <c r="B8307" s="40" t="str">
        <f t="shared" si="780"/>
        <v>2025 Aralık</v>
      </c>
      <c r="C8307" s="41">
        <f t="shared" si="783"/>
        <v>46021</v>
      </c>
      <c r="D8307" s="42"/>
      <c r="E8307" s="42"/>
      <c r="F8307" s="42"/>
      <c r="G8307" s="43"/>
      <c r="H8307" s="76" t="str">
        <f>IF(G8307="","",VLOOKUP(F8307,ISLER!$1:$51,MATCH(D8307,ISLER!$1:$1,0)-2,0)*VLOOKUP(VLOOKUP(F8307,ISLER!$1:$51,MATCH(D8307,ISLER!$1:$1,0)-1,0),DOVIZ!$1:$4,MATCH(CONCATENATE(TEXT(C8307,"YYYY")," ",TEXT(C8307,"AAAA")),DOVIZ!$1:$1,0),0))</f>
        <v/>
      </c>
      <c r="I8307" s="76" t="str">
        <f t="shared" si="781"/>
        <v/>
      </c>
      <c r="J8307" s="45" t="b">
        <f t="shared" si="785"/>
        <v>0</v>
      </c>
      <c r="K8307" s="45" t="str">
        <f>IF(J8307=FALSE,"",IF(G8307="","",VLOOKUP(F8307,ISLER!$1:$51,2,0)*VLOOKUP(VLOOKUP(F8307,ISLER!$1:$51,3,0),DOVIZ!$1:$4,MATCH(CONCATENATE(TEXT(C8307,"YYYY")," ",TEXT(C8307,"AAAA")),DOVIZ!$1:$1,0),0)))</f>
        <v/>
      </c>
      <c r="L8307" s="45" t="str">
        <f t="shared" si="782"/>
        <v/>
      </c>
      <c r="M8307" s="74">
        <f t="shared" si="784"/>
        <v>46021</v>
      </c>
    </row>
    <row r="8308" spans="1:13" x14ac:dyDescent="0.25">
      <c r="A8308" s="40">
        <v>8372</v>
      </c>
      <c r="B8308" s="40" t="str">
        <f t="shared" si="780"/>
        <v>2025 Aralık</v>
      </c>
      <c r="C8308" s="41">
        <f t="shared" si="783"/>
        <v>46021</v>
      </c>
      <c r="D8308" s="42"/>
      <c r="E8308" s="42"/>
      <c r="F8308" s="42"/>
      <c r="G8308" s="43"/>
      <c r="H8308" s="76" t="str">
        <f>IF(G8308="","",VLOOKUP(F8308,ISLER!$1:$51,MATCH(D8308,ISLER!$1:$1,0)-2,0)*VLOOKUP(VLOOKUP(F8308,ISLER!$1:$51,MATCH(D8308,ISLER!$1:$1,0)-1,0),DOVIZ!$1:$4,MATCH(CONCATENATE(TEXT(C8308,"YYYY")," ",TEXT(C8308,"AAAA")),DOVIZ!$1:$1,0),0))</f>
        <v/>
      </c>
      <c r="I8308" s="76" t="str">
        <f t="shared" si="781"/>
        <v/>
      </c>
      <c r="J8308" s="45" t="b">
        <f t="shared" si="785"/>
        <v>0</v>
      </c>
      <c r="K8308" s="45" t="str">
        <f>IF(J8308=FALSE,"",IF(G8308="","",VLOOKUP(F8308,ISLER!$1:$51,2,0)*VLOOKUP(VLOOKUP(F8308,ISLER!$1:$51,3,0),DOVIZ!$1:$4,MATCH(CONCATENATE(TEXT(C8308,"YYYY")," ",TEXT(C8308,"AAAA")),DOVIZ!$1:$1,0),0)))</f>
        <v/>
      </c>
      <c r="L8308" s="45" t="str">
        <f t="shared" si="782"/>
        <v/>
      </c>
      <c r="M8308" s="74">
        <f t="shared" si="784"/>
        <v>46021</v>
      </c>
    </row>
    <row r="8309" spans="1:13" x14ac:dyDescent="0.25">
      <c r="A8309" s="40">
        <v>8373</v>
      </c>
      <c r="B8309" s="40" t="str">
        <f t="shared" si="780"/>
        <v>2025 Aralık</v>
      </c>
      <c r="C8309" s="41">
        <f t="shared" si="783"/>
        <v>46021</v>
      </c>
      <c r="D8309" s="42"/>
      <c r="E8309" s="42"/>
      <c r="F8309" s="42"/>
      <c r="G8309" s="43"/>
      <c r="H8309" s="76" t="str">
        <f>IF(G8309="","",VLOOKUP(F8309,ISLER!$1:$51,MATCH(D8309,ISLER!$1:$1,0)-2,0)*VLOOKUP(VLOOKUP(F8309,ISLER!$1:$51,MATCH(D8309,ISLER!$1:$1,0)-1,0),DOVIZ!$1:$4,MATCH(CONCATENATE(TEXT(C8309,"YYYY")," ",TEXT(C8309,"AAAA")),DOVIZ!$1:$1,0),0))</f>
        <v/>
      </c>
      <c r="I8309" s="76" t="str">
        <f t="shared" si="781"/>
        <v/>
      </c>
      <c r="J8309" s="45" t="b">
        <f t="shared" si="785"/>
        <v>0</v>
      </c>
      <c r="K8309" s="45" t="str">
        <f>IF(J8309=FALSE,"",IF(G8309="","",VLOOKUP(F8309,ISLER!$1:$51,2,0)*VLOOKUP(VLOOKUP(F8309,ISLER!$1:$51,3,0),DOVIZ!$1:$4,MATCH(CONCATENATE(TEXT(C8309,"YYYY")," ",TEXT(C8309,"AAAA")),DOVIZ!$1:$1,0),0)))</f>
        <v/>
      </c>
      <c r="L8309" s="45" t="str">
        <f t="shared" si="782"/>
        <v/>
      </c>
      <c r="M8309" s="74">
        <f t="shared" si="784"/>
        <v>46021</v>
      </c>
    </row>
    <row r="8310" spans="1:13" x14ac:dyDescent="0.25">
      <c r="A8310" s="40">
        <v>8374</v>
      </c>
      <c r="B8310" s="40" t="str">
        <f t="shared" si="780"/>
        <v>2025 Aralık</v>
      </c>
      <c r="C8310" s="41">
        <f t="shared" si="783"/>
        <v>46021</v>
      </c>
      <c r="D8310" s="42"/>
      <c r="E8310" s="42"/>
      <c r="F8310" s="42"/>
      <c r="G8310" s="43"/>
      <c r="H8310" s="76" t="str">
        <f>IF(G8310="","",VLOOKUP(F8310,ISLER!$1:$51,MATCH(D8310,ISLER!$1:$1,0)-2,0)*VLOOKUP(VLOOKUP(F8310,ISLER!$1:$51,MATCH(D8310,ISLER!$1:$1,0)-1,0),DOVIZ!$1:$4,MATCH(CONCATENATE(TEXT(C8310,"YYYY")," ",TEXT(C8310,"AAAA")),DOVIZ!$1:$1,0),0))</f>
        <v/>
      </c>
      <c r="I8310" s="76" t="str">
        <f t="shared" si="781"/>
        <v/>
      </c>
      <c r="J8310" s="45" t="b">
        <f t="shared" si="785"/>
        <v>0</v>
      </c>
      <c r="K8310" s="45" t="str">
        <f>IF(J8310=FALSE,"",IF(G8310="","",VLOOKUP(F8310,ISLER!$1:$51,2,0)*VLOOKUP(VLOOKUP(F8310,ISLER!$1:$51,3,0),DOVIZ!$1:$4,MATCH(CONCATENATE(TEXT(C8310,"YYYY")," ",TEXT(C8310,"AAAA")),DOVIZ!$1:$1,0),0)))</f>
        <v/>
      </c>
      <c r="L8310" s="45" t="str">
        <f t="shared" si="782"/>
        <v/>
      </c>
      <c r="M8310" s="74">
        <f t="shared" si="784"/>
        <v>46021</v>
      </c>
    </row>
    <row r="8311" spans="1:13" x14ac:dyDescent="0.25">
      <c r="A8311" s="40">
        <v>8375</v>
      </c>
      <c r="B8311" s="40" t="str">
        <f t="shared" si="780"/>
        <v>2025 Aralık</v>
      </c>
      <c r="C8311" s="41">
        <f t="shared" si="783"/>
        <v>46021</v>
      </c>
      <c r="D8311" s="42"/>
      <c r="E8311" s="42"/>
      <c r="F8311" s="42"/>
      <c r="G8311" s="43"/>
      <c r="H8311" s="76" t="str">
        <f>IF(G8311="","",VLOOKUP(F8311,ISLER!$1:$51,MATCH(D8311,ISLER!$1:$1,0)-2,0)*VLOOKUP(VLOOKUP(F8311,ISLER!$1:$51,MATCH(D8311,ISLER!$1:$1,0)-1,0),DOVIZ!$1:$4,MATCH(CONCATENATE(TEXT(C8311,"YYYY")," ",TEXT(C8311,"AAAA")),DOVIZ!$1:$1,0),0))</f>
        <v/>
      </c>
      <c r="I8311" s="76" t="str">
        <f t="shared" si="781"/>
        <v/>
      </c>
      <c r="J8311" s="45" t="b">
        <f t="shared" si="785"/>
        <v>0</v>
      </c>
      <c r="K8311" s="45" t="str">
        <f>IF(J8311=FALSE,"",IF(G8311="","",VLOOKUP(F8311,ISLER!$1:$51,2,0)*VLOOKUP(VLOOKUP(F8311,ISLER!$1:$51,3,0),DOVIZ!$1:$4,MATCH(CONCATENATE(TEXT(C8311,"YYYY")," ",TEXT(C8311,"AAAA")),DOVIZ!$1:$1,0),0)))</f>
        <v/>
      </c>
      <c r="L8311" s="45" t="str">
        <f t="shared" si="782"/>
        <v/>
      </c>
      <c r="M8311" s="74">
        <f t="shared" si="784"/>
        <v>46021</v>
      </c>
    </row>
    <row r="8312" spans="1:13" x14ac:dyDescent="0.25">
      <c r="A8312" s="40">
        <v>8376</v>
      </c>
      <c r="B8312" s="40" t="str">
        <f t="shared" si="780"/>
        <v>2025 Aralık</v>
      </c>
      <c r="C8312" s="41">
        <f t="shared" si="783"/>
        <v>46021</v>
      </c>
      <c r="D8312" s="42"/>
      <c r="E8312" s="42"/>
      <c r="F8312" s="42"/>
      <c r="G8312" s="43"/>
      <c r="H8312" s="76" t="str">
        <f>IF(G8312="","",VLOOKUP(F8312,ISLER!$1:$51,MATCH(D8312,ISLER!$1:$1,0)-2,0)*VLOOKUP(VLOOKUP(F8312,ISLER!$1:$51,MATCH(D8312,ISLER!$1:$1,0)-1,0),DOVIZ!$1:$4,MATCH(CONCATENATE(TEXT(C8312,"YYYY")," ",TEXT(C8312,"AAAA")),DOVIZ!$1:$1,0),0))</f>
        <v/>
      </c>
      <c r="I8312" s="76" t="str">
        <f t="shared" si="781"/>
        <v/>
      </c>
      <c r="J8312" s="45" t="b">
        <f t="shared" si="785"/>
        <v>0</v>
      </c>
      <c r="K8312" s="45" t="str">
        <f>IF(J8312=FALSE,"",IF(G8312="","",VLOOKUP(F8312,ISLER!$1:$51,2,0)*VLOOKUP(VLOOKUP(F8312,ISLER!$1:$51,3,0),DOVIZ!$1:$4,MATCH(CONCATENATE(TEXT(C8312,"YYYY")," ",TEXT(C8312,"AAAA")),DOVIZ!$1:$1,0),0)))</f>
        <v/>
      </c>
      <c r="L8312" s="45" t="str">
        <f t="shared" si="782"/>
        <v/>
      </c>
      <c r="M8312" s="74">
        <f t="shared" si="784"/>
        <v>46021</v>
      </c>
    </row>
    <row r="8313" spans="1:13" x14ac:dyDescent="0.25">
      <c r="A8313" s="40">
        <v>8377</v>
      </c>
      <c r="B8313" s="40" t="str">
        <f t="shared" si="780"/>
        <v>2025 Aralık</v>
      </c>
      <c r="C8313" s="41">
        <f t="shared" si="783"/>
        <v>46021</v>
      </c>
      <c r="D8313" s="42"/>
      <c r="E8313" s="42"/>
      <c r="F8313" s="42"/>
      <c r="G8313" s="43"/>
      <c r="H8313" s="76" t="str">
        <f>IF(G8313="","",VLOOKUP(F8313,ISLER!$1:$51,MATCH(D8313,ISLER!$1:$1,0)-2,0)*VLOOKUP(VLOOKUP(F8313,ISLER!$1:$51,MATCH(D8313,ISLER!$1:$1,0)-1,0),DOVIZ!$1:$4,MATCH(CONCATENATE(TEXT(C8313,"YYYY")," ",TEXT(C8313,"AAAA")),DOVIZ!$1:$1,0),0))</f>
        <v/>
      </c>
      <c r="I8313" s="76" t="str">
        <f t="shared" si="781"/>
        <v/>
      </c>
      <c r="J8313" s="45" t="b">
        <f t="shared" si="785"/>
        <v>0</v>
      </c>
      <c r="K8313" s="45" t="str">
        <f>IF(J8313=FALSE,"",IF(G8313="","",VLOOKUP(F8313,ISLER!$1:$51,2,0)*VLOOKUP(VLOOKUP(F8313,ISLER!$1:$51,3,0),DOVIZ!$1:$4,MATCH(CONCATENATE(TEXT(C8313,"YYYY")," ",TEXT(C8313,"AAAA")),DOVIZ!$1:$1,0),0)))</f>
        <v/>
      </c>
      <c r="L8313" s="45" t="str">
        <f t="shared" si="782"/>
        <v/>
      </c>
      <c r="M8313" s="74">
        <f t="shared" si="784"/>
        <v>46021</v>
      </c>
    </row>
    <row r="8314" spans="1:13" x14ac:dyDescent="0.25">
      <c r="A8314" s="40">
        <v>8378</v>
      </c>
      <c r="B8314" s="40" t="str">
        <f t="shared" si="780"/>
        <v>2025 Aralık</v>
      </c>
      <c r="C8314" s="41">
        <f t="shared" si="783"/>
        <v>46021</v>
      </c>
      <c r="D8314" s="42"/>
      <c r="E8314" s="42"/>
      <c r="F8314" s="42"/>
      <c r="G8314" s="43"/>
      <c r="H8314" s="76" t="str">
        <f>IF(G8314="","",VLOOKUP(F8314,ISLER!$1:$51,MATCH(D8314,ISLER!$1:$1,0)-2,0)*VLOOKUP(VLOOKUP(F8314,ISLER!$1:$51,MATCH(D8314,ISLER!$1:$1,0)-1,0),DOVIZ!$1:$4,MATCH(CONCATENATE(TEXT(C8314,"YYYY")," ",TEXT(C8314,"AAAA")),DOVIZ!$1:$1,0),0))</f>
        <v/>
      </c>
      <c r="I8314" s="76" t="str">
        <f t="shared" si="781"/>
        <v/>
      </c>
      <c r="J8314" s="45" t="b">
        <f t="shared" si="785"/>
        <v>0</v>
      </c>
      <c r="K8314" s="45" t="str">
        <f>IF(J8314=FALSE,"",IF(G8314="","",VLOOKUP(F8314,ISLER!$1:$51,2,0)*VLOOKUP(VLOOKUP(F8314,ISLER!$1:$51,3,0),DOVIZ!$1:$4,MATCH(CONCATENATE(TEXT(C8314,"YYYY")," ",TEXT(C8314,"AAAA")),DOVIZ!$1:$1,0),0)))</f>
        <v/>
      </c>
      <c r="L8314" s="45" t="str">
        <f t="shared" si="782"/>
        <v/>
      </c>
      <c r="M8314" s="74">
        <f t="shared" si="784"/>
        <v>46021</v>
      </c>
    </row>
    <row r="8315" spans="1:13" x14ac:dyDescent="0.25">
      <c r="A8315" s="40">
        <v>8379</v>
      </c>
      <c r="B8315" s="40" t="str">
        <f t="shared" si="780"/>
        <v>2025 Aralık</v>
      </c>
      <c r="C8315" s="41">
        <f t="shared" si="783"/>
        <v>46021</v>
      </c>
      <c r="D8315" s="42"/>
      <c r="E8315" s="42"/>
      <c r="F8315" s="42"/>
      <c r="G8315" s="43"/>
      <c r="H8315" s="76" t="str">
        <f>IF(G8315="","",VLOOKUP(F8315,ISLER!$1:$51,MATCH(D8315,ISLER!$1:$1,0)-2,0)*VLOOKUP(VLOOKUP(F8315,ISLER!$1:$51,MATCH(D8315,ISLER!$1:$1,0)-1,0),DOVIZ!$1:$4,MATCH(CONCATENATE(TEXT(C8315,"YYYY")," ",TEXT(C8315,"AAAA")),DOVIZ!$1:$1,0),0))</f>
        <v/>
      </c>
      <c r="I8315" s="76" t="str">
        <f t="shared" si="781"/>
        <v/>
      </c>
      <c r="J8315" s="45" t="b">
        <f t="shared" si="785"/>
        <v>0</v>
      </c>
      <c r="K8315" s="45" t="str">
        <f>IF(J8315=FALSE,"",IF(G8315="","",VLOOKUP(F8315,ISLER!$1:$51,2,0)*VLOOKUP(VLOOKUP(F8315,ISLER!$1:$51,3,0),DOVIZ!$1:$4,MATCH(CONCATENATE(TEXT(C8315,"YYYY")," ",TEXT(C8315,"AAAA")),DOVIZ!$1:$1,0),0)))</f>
        <v/>
      </c>
      <c r="L8315" s="45" t="str">
        <f t="shared" si="782"/>
        <v/>
      </c>
      <c r="M8315" s="74">
        <f t="shared" si="784"/>
        <v>46021</v>
      </c>
    </row>
    <row r="8316" spans="1:13" x14ac:dyDescent="0.25">
      <c r="A8316" s="40">
        <v>8380</v>
      </c>
      <c r="B8316" s="40" t="str">
        <f t="shared" si="780"/>
        <v>2025 Aralık</v>
      </c>
      <c r="C8316" s="41">
        <f t="shared" si="783"/>
        <v>46021</v>
      </c>
      <c r="D8316" s="42"/>
      <c r="E8316" s="42"/>
      <c r="F8316" s="42"/>
      <c r="G8316" s="43"/>
      <c r="H8316" s="76" t="str">
        <f>IF(G8316="","",VLOOKUP(F8316,ISLER!$1:$51,MATCH(D8316,ISLER!$1:$1,0)-2,0)*VLOOKUP(VLOOKUP(F8316,ISLER!$1:$51,MATCH(D8316,ISLER!$1:$1,0)-1,0),DOVIZ!$1:$4,MATCH(CONCATENATE(TEXT(C8316,"YYYY")," ",TEXT(C8316,"AAAA")),DOVIZ!$1:$1,0),0))</f>
        <v/>
      </c>
      <c r="I8316" s="76" t="str">
        <f t="shared" si="781"/>
        <v/>
      </c>
      <c r="J8316" s="45" t="b">
        <f t="shared" si="785"/>
        <v>0</v>
      </c>
      <c r="K8316" s="45" t="str">
        <f>IF(J8316=FALSE,"",IF(G8316="","",VLOOKUP(F8316,ISLER!$1:$51,2,0)*VLOOKUP(VLOOKUP(F8316,ISLER!$1:$51,3,0),DOVIZ!$1:$4,MATCH(CONCATENATE(TEXT(C8316,"YYYY")," ",TEXT(C8316,"AAAA")),DOVIZ!$1:$1,0),0)))</f>
        <v/>
      </c>
      <c r="L8316" s="45" t="str">
        <f t="shared" si="782"/>
        <v/>
      </c>
      <c r="M8316" s="74">
        <f t="shared" si="784"/>
        <v>46021</v>
      </c>
    </row>
    <row r="8317" spans="1:13" x14ac:dyDescent="0.25">
      <c r="A8317" s="40">
        <v>8381</v>
      </c>
      <c r="B8317" s="40" t="str">
        <f t="shared" si="780"/>
        <v>2025 Aralık</v>
      </c>
      <c r="C8317" s="41">
        <f t="shared" si="783"/>
        <v>46021</v>
      </c>
      <c r="D8317" s="42"/>
      <c r="E8317" s="42"/>
      <c r="F8317" s="42"/>
      <c r="G8317" s="43"/>
      <c r="H8317" s="76" t="str">
        <f>IF(G8317="","",VLOOKUP(F8317,ISLER!$1:$51,MATCH(D8317,ISLER!$1:$1,0)-2,0)*VLOOKUP(VLOOKUP(F8317,ISLER!$1:$51,MATCH(D8317,ISLER!$1:$1,0)-1,0),DOVIZ!$1:$4,MATCH(CONCATENATE(TEXT(C8317,"YYYY")," ",TEXT(C8317,"AAAA")),DOVIZ!$1:$1,0),0))</f>
        <v/>
      </c>
      <c r="I8317" s="76" t="str">
        <f t="shared" si="781"/>
        <v/>
      </c>
      <c r="J8317" s="45" t="b">
        <f t="shared" si="785"/>
        <v>0</v>
      </c>
      <c r="K8317" s="45" t="str">
        <f>IF(J8317=FALSE,"",IF(G8317="","",VLOOKUP(F8317,ISLER!$1:$51,2,0)*VLOOKUP(VLOOKUP(F8317,ISLER!$1:$51,3,0),DOVIZ!$1:$4,MATCH(CONCATENATE(TEXT(C8317,"YYYY")," ",TEXT(C8317,"AAAA")),DOVIZ!$1:$1,0),0)))</f>
        <v/>
      </c>
      <c r="L8317" s="45" t="str">
        <f t="shared" si="782"/>
        <v/>
      </c>
      <c r="M8317" s="74">
        <f t="shared" si="784"/>
        <v>46021</v>
      </c>
    </row>
    <row r="8318" spans="1:13" x14ac:dyDescent="0.25">
      <c r="A8318" s="40">
        <v>8382</v>
      </c>
      <c r="B8318" s="40" t="str">
        <f t="shared" si="780"/>
        <v>2025 Aralık</v>
      </c>
      <c r="C8318" s="41">
        <f t="shared" si="783"/>
        <v>46021</v>
      </c>
      <c r="D8318" s="42"/>
      <c r="E8318" s="42"/>
      <c r="F8318" s="42"/>
      <c r="G8318" s="43"/>
      <c r="H8318" s="76" t="str">
        <f>IF(G8318="","",VLOOKUP(F8318,ISLER!$1:$51,MATCH(D8318,ISLER!$1:$1,0)-2,0)*VLOOKUP(VLOOKUP(F8318,ISLER!$1:$51,MATCH(D8318,ISLER!$1:$1,0)-1,0),DOVIZ!$1:$4,MATCH(CONCATENATE(TEXT(C8318,"YYYY")," ",TEXT(C8318,"AAAA")),DOVIZ!$1:$1,0),0))</f>
        <v/>
      </c>
      <c r="I8318" s="76" t="str">
        <f t="shared" si="781"/>
        <v/>
      </c>
      <c r="J8318" s="45" t="b">
        <f t="shared" si="785"/>
        <v>0</v>
      </c>
      <c r="K8318" s="45" t="str">
        <f>IF(J8318=FALSE,"",IF(G8318="","",VLOOKUP(F8318,ISLER!$1:$51,2,0)*VLOOKUP(VLOOKUP(F8318,ISLER!$1:$51,3,0),DOVIZ!$1:$4,MATCH(CONCATENATE(TEXT(C8318,"YYYY")," ",TEXT(C8318,"AAAA")),DOVIZ!$1:$1,0),0)))</f>
        <v/>
      </c>
      <c r="L8318" s="45" t="str">
        <f t="shared" si="782"/>
        <v/>
      </c>
      <c r="M8318" s="74">
        <f t="shared" si="784"/>
        <v>46021</v>
      </c>
    </row>
    <row r="8319" spans="1:13" x14ac:dyDescent="0.25">
      <c r="A8319" s="40">
        <v>8383</v>
      </c>
      <c r="B8319" s="40" t="str">
        <f t="shared" si="780"/>
        <v>2025 Aralık</v>
      </c>
      <c r="C8319" s="41">
        <f t="shared" si="783"/>
        <v>46021</v>
      </c>
      <c r="D8319" s="42"/>
      <c r="E8319" s="42"/>
      <c r="F8319" s="42"/>
      <c r="G8319" s="43"/>
      <c r="H8319" s="76" t="str">
        <f>IF(G8319="","",VLOOKUP(F8319,ISLER!$1:$51,MATCH(D8319,ISLER!$1:$1,0)-2,0)*VLOOKUP(VLOOKUP(F8319,ISLER!$1:$51,MATCH(D8319,ISLER!$1:$1,0)-1,0),DOVIZ!$1:$4,MATCH(CONCATENATE(TEXT(C8319,"YYYY")," ",TEXT(C8319,"AAAA")),DOVIZ!$1:$1,0),0))</f>
        <v/>
      </c>
      <c r="I8319" s="76" t="str">
        <f t="shared" si="781"/>
        <v/>
      </c>
      <c r="J8319" s="45" t="b">
        <f t="shared" si="785"/>
        <v>0</v>
      </c>
      <c r="K8319" s="45" t="str">
        <f>IF(J8319=FALSE,"",IF(G8319="","",VLOOKUP(F8319,ISLER!$1:$51,2,0)*VLOOKUP(VLOOKUP(F8319,ISLER!$1:$51,3,0),DOVIZ!$1:$4,MATCH(CONCATENATE(TEXT(C8319,"YYYY")," ",TEXT(C8319,"AAAA")),DOVIZ!$1:$1,0),0)))</f>
        <v/>
      </c>
      <c r="L8319" s="45" t="str">
        <f t="shared" si="782"/>
        <v/>
      </c>
      <c r="M8319" s="74">
        <f t="shared" si="784"/>
        <v>46021</v>
      </c>
    </row>
    <row r="8320" spans="1:13" x14ac:dyDescent="0.25">
      <c r="A8320" s="40">
        <v>8384</v>
      </c>
      <c r="B8320" s="40" t="str">
        <f t="shared" si="780"/>
        <v>2025 Aralık</v>
      </c>
      <c r="C8320" s="41">
        <f t="shared" si="783"/>
        <v>46021</v>
      </c>
      <c r="D8320" s="42"/>
      <c r="E8320" s="42"/>
      <c r="F8320" s="42"/>
      <c r="G8320" s="43"/>
      <c r="H8320" s="76" t="str">
        <f>IF(G8320="","",VLOOKUP(F8320,ISLER!$1:$51,MATCH(D8320,ISLER!$1:$1,0)-2,0)*VLOOKUP(VLOOKUP(F8320,ISLER!$1:$51,MATCH(D8320,ISLER!$1:$1,0)-1,0),DOVIZ!$1:$4,MATCH(CONCATENATE(TEXT(C8320,"YYYY")," ",TEXT(C8320,"AAAA")),DOVIZ!$1:$1,0),0))</f>
        <v/>
      </c>
      <c r="I8320" s="76" t="str">
        <f t="shared" si="781"/>
        <v/>
      </c>
      <c r="J8320" s="45" t="b">
        <f t="shared" si="785"/>
        <v>0</v>
      </c>
      <c r="K8320" s="45" t="str">
        <f>IF(J8320=FALSE,"",IF(G8320="","",VLOOKUP(F8320,ISLER!$1:$51,2,0)*VLOOKUP(VLOOKUP(F8320,ISLER!$1:$51,3,0),DOVIZ!$1:$4,MATCH(CONCATENATE(TEXT(C8320,"YYYY")," ",TEXT(C8320,"AAAA")),DOVIZ!$1:$1,0),0)))</f>
        <v/>
      </c>
      <c r="L8320" s="45" t="str">
        <f t="shared" si="782"/>
        <v/>
      </c>
      <c r="M8320" s="74">
        <f t="shared" si="784"/>
        <v>46021</v>
      </c>
    </row>
    <row r="8321" spans="1:13" x14ac:dyDescent="0.25">
      <c r="A8321" s="40">
        <v>8385</v>
      </c>
      <c r="B8321" s="40" t="str">
        <f t="shared" ref="B8321:B8384" si="786">CONCATENATE(TEXT(C8321,"YYYY")," ",TEXT(C8321,"AAAA"))</f>
        <v>2025 Aralık</v>
      </c>
      <c r="C8321" s="41">
        <f t="shared" si="783"/>
        <v>46021</v>
      </c>
      <c r="D8321" s="42"/>
      <c r="E8321" s="42"/>
      <c r="F8321" s="42"/>
      <c r="G8321" s="43"/>
      <c r="H8321" s="76" t="str">
        <f>IF(G8321="","",VLOOKUP(F8321,ISLER!$1:$51,MATCH(D8321,ISLER!$1:$1,0)-2,0)*VLOOKUP(VLOOKUP(F8321,ISLER!$1:$51,MATCH(D8321,ISLER!$1:$1,0)-1,0),DOVIZ!$1:$4,MATCH(CONCATENATE(TEXT(C8321,"YYYY")," ",TEXT(C8321,"AAAA")),DOVIZ!$1:$1,0),0))</f>
        <v/>
      </c>
      <c r="I8321" s="76" t="str">
        <f t="shared" ref="I8321:I8384" si="787">IF(G8321="","",G8321*H8321)</f>
        <v/>
      </c>
      <c r="J8321" s="45" t="b">
        <f t="shared" si="785"/>
        <v>0</v>
      </c>
      <c r="K8321" s="45" t="str">
        <f>IF(J8321=FALSE,"",IF(G8321="","",VLOOKUP(F8321,ISLER!$1:$51,2,0)*VLOOKUP(VLOOKUP(F8321,ISLER!$1:$51,3,0),DOVIZ!$1:$4,MATCH(CONCATENATE(TEXT(C8321,"YYYY")," ",TEXT(C8321,"AAAA")),DOVIZ!$1:$1,0),0)))</f>
        <v/>
      </c>
      <c r="L8321" s="45" t="str">
        <f t="shared" ref="L8321:L8384" si="788">IF(K8321="","",G8321*K8321)</f>
        <v/>
      </c>
      <c r="M8321" s="74">
        <f t="shared" si="784"/>
        <v>46021</v>
      </c>
    </row>
    <row r="8322" spans="1:13" x14ac:dyDescent="0.25">
      <c r="A8322" s="40">
        <v>8386</v>
      </c>
      <c r="B8322" s="40" t="str">
        <f t="shared" si="786"/>
        <v>2025 Aralık</v>
      </c>
      <c r="C8322" s="41">
        <f t="shared" si="783"/>
        <v>46021</v>
      </c>
      <c r="D8322" s="42"/>
      <c r="E8322" s="42"/>
      <c r="F8322" s="42"/>
      <c r="G8322" s="43"/>
      <c r="H8322" s="76" t="str">
        <f>IF(G8322="","",VLOOKUP(F8322,ISLER!$1:$51,MATCH(D8322,ISLER!$1:$1,0)-2,0)*VLOOKUP(VLOOKUP(F8322,ISLER!$1:$51,MATCH(D8322,ISLER!$1:$1,0)-1,0),DOVIZ!$1:$4,MATCH(CONCATENATE(TEXT(C8322,"YYYY")," ",TEXT(C8322,"AAAA")),DOVIZ!$1:$1,0),0))</f>
        <v/>
      </c>
      <c r="I8322" s="76" t="str">
        <f t="shared" si="787"/>
        <v/>
      </c>
      <c r="J8322" s="45" t="b">
        <f t="shared" si="785"/>
        <v>0</v>
      </c>
      <c r="K8322" s="45" t="str">
        <f>IF(J8322=FALSE,"",IF(G8322="","",VLOOKUP(F8322,ISLER!$1:$51,2,0)*VLOOKUP(VLOOKUP(F8322,ISLER!$1:$51,3,0),DOVIZ!$1:$4,MATCH(CONCATENATE(TEXT(C8322,"YYYY")," ",TEXT(C8322,"AAAA")),DOVIZ!$1:$1,0),0)))</f>
        <v/>
      </c>
      <c r="L8322" s="45" t="str">
        <f t="shared" si="788"/>
        <v/>
      </c>
      <c r="M8322" s="74">
        <f t="shared" si="784"/>
        <v>46021</v>
      </c>
    </row>
    <row r="8323" spans="1:13" x14ac:dyDescent="0.25">
      <c r="A8323" s="40">
        <v>8387</v>
      </c>
      <c r="B8323" s="40" t="str">
        <f t="shared" si="786"/>
        <v>2025 Aralık</v>
      </c>
      <c r="C8323" s="41">
        <f t="shared" si="783"/>
        <v>46021</v>
      </c>
      <c r="D8323" s="42"/>
      <c r="E8323" s="42"/>
      <c r="F8323" s="42"/>
      <c r="G8323" s="43"/>
      <c r="H8323" s="76" t="str">
        <f>IF(G8323="","",VLOOKUP(F8323,ISLER!$1:$51,MATCH(D8323,ISLER!$1:$1,0)-2,0)*VLOOKUP(VLOOKUP(F8323,ISLER!$1:$51,MATCH(D8323,ISLER!$1:$1,0)-1,0),DOVIZ!$1:$4,MATCH(CONCATENATE(TEXT(C8323,"YYYY")," ",TEXT(C8323,"AAAA")),DOVIZ!$1:$1,0),0))</f>
        <v/>
      </c>
      <c r="I8323" s="76" t="str">
        <f t="shared" si="787"/>
        <v/>
      </c>
      <c r="J8323" s="45" t="b">
        <f t="shared" si="785"/>
        <v>0</v>
      </c>
      <c r="K8323" s="45" t="str">
        <f>IF(J8323=FALSE,"",IF(G8323="","",VLOOKUP(F8323,ISLER!$1:$51,2,0)*VLOOKUP(VLOOKUP(F8323,ISLER!$1:$51,3,0),DOVIZ!$1:$4,MATCH(CONCATENATE(TEXT(C8323,"YYYY")," ",TEXT(C8323,"AAAA")),DOVIZ!$1:$1,0),0)))</f>
        <v/>
      </c>
      <c r="L8323" s="45" t="str">
        <f t="shared" si="788"/>
        <v/>
      </c>
      <c r="M8323" s="74">
        <f t="shared" si="784"/>
        <v>46021</v>
      </c>
    </row>
    <row r="8324" spans="1:13" x14ac:dyDescent="0.25">
      <c r="A8324" s="40">
        <v>8388</v>
      </c>
      <c r="B8324" s="40" t="str">
        <f t="shared" si="786"/>
        <v>2025 Aralık</v>
      </c>
      <c r="C8324" s="41">
        <f t="shared" ref="C8324:C8387" si="789">C8323</f>
        <v>46021</v>
      </c>
      <c r="D8324" s="42"/>
      <c r="E8324" s="42"/>
      <c r="F8324" s="42"/>
      <c r="G8324" s="43"/>
      <c r="H8324" s="76" t="str">
        <f>IF(G8324="","",VLOOKUP(F8324,ISLER!$1:$51,MATCH(D8324,ISLER!$1:$1,0)-2,0)*VLOOKUP(VLOOKUP(F8324,ISLER!$1:$51,MATCH(D8324,ISLER!$1:$1,0)-1,0),DOVIZ!$1:$4,MATCH(CONCATENATE(TEXT(C8324,"YYYY")," ",TEXT(C8324,"AAAA")),DOVIZ!$1:$1,0),0))</f>
        <v/>
      </c>
      <c r="I8324" s="76" t="str">
        <f t="shared" si="787"/>
        <v/>
      </c>
      <c r="J8324" s="45" t="b">
        <f t="shared" si="785"/>
        <v>0</v>
      </c>
      <c r="K8324" s="45" t="str">
        <f>IF(J8324=FALSE,"",IF(G8324="","",VLOOKUP(F8324,ISLER!$1:$51,2,0)*VLOOKUP(VLOOKUP(F8324,ISLER!$1:$51,3,0),DOVIZ!$1:$4,MATCH(CONCATENATE(TEXT(C8324,"YYYY")," ",TEXT(C8324,"AAAA")),DOVIZ!$1:$1,0),0)))</f>
        <v/>
      </c>
      <c r="L8324" s="45" t="str">
        <f t="shared" si="788"/>
        <v/>
      </c>
      <c r="M8324" s="74">
        <f t="shared" ref="M8324:M8387" si="790">C8324</f>
        <v>46021</v>
      </c>
    </row>
    <row r="8325" spans="1:13" x14ac:dyDescent="0.25">
      <c r="A8325" s="40">
        <v>8389</v>
      </c>
      <c r="B8325" s="40" t="str">
        <f t="shared" si="786"/>
        <v>2025 Aralık</v>
      </c>
      <c r="C8325" s="41">
        <f t="shared" si="789"/>
        <v>46021</v>
      </c>
      <c r="D8325" s="42"/>
      <c r="E8325" s="42"/>
      <c r="F8325" s="42"/>
      <c r="G8325" s="43"/>
      <c r="H8325" s="76" t="str">
        <f>IF(G8325="","",VLOOKUP(F8325,ISLER!$1:$51,MATCH(D8325,ISLER!$1:$1,0)-2,0)*VLOOKUP(VLOOKUP(F8325,ISLER!$1:$51,MATCH(D8325,ISLER!$1:$1,0)-1,0),DOVIZ!$1:$4,MATCH(CONCATENATE(TEXT(C8325,"YYYY")," ",TEXT(C8325,"AAAA")),DOVIZ!$1:$1,0),0))</f>
        <v/>
      </c>
      <c r="I8325" s="76" t="str">
        <f t="shared" si="787"/>
        <v/>
      </c>
      <c r="J8325" s="45" t="b">
        <f t="shared" si="785"/>
        <v>0</v>
      </c>
      <c r="K8325" s="45" t="str">
        <f>IF(J8325=FALSE,"",IF(G8325="","",VLOOKUP(F8325,ISLER!$1:$51,2,0)*VLOOKUP(VLOOKUP(F8325,ISLER!$1:$51,3,0),DOVIZ!$1:$4,MATCH(CONCATENATE(TEXT(C8325,"YYYY")," ",TEXT(C8325,"AAAA")),DOVIZ!$1:$1,0),0)))</f>
        <v/>
      </c>
      <c r="L8325" s="45" t="str">
        <f t="shared" si="788"/>
        <v/>
      </c>
      <c r="M8325" s="74">
        <f t="shared" si="790"/>
        <v>46021</v>
      </c>
    </row>
    <row r="8326" spans="1:13" x14ac:dyDescent="0.25">
      <c r="A8326" s="40">
        <v>8390</v>
      </c>
      <c r="B8326" s="40" t="str">
        <f t="shared" si="786"/>
        <v>2025 Aralık</v>
      </c>
      <c r="C8326" s="41">
        <f t="shared" si="789"/>
        <v>46021</v>
      </c>
      <c r="D8326" s="42"/>
      <c r="E8326" s="42"/>
      <c r="F8326" s="42"/>
      <c r="G8326" s="43"/>
      <c r="H8326" s="76" t="str">
        <f>IF(G8326="","",VLOOKUP(F8326,ISLER!$1:$51,MATCH(D8326,ISLER!$1:$1,0)-2,0)*VLOOKUP(VLOOKUP(F8326,ISLER!$1:$51,MATCH(D8326,ISLER!$1:$1,0)-1,0),DOVIZ!$1:$4,MATCH(CONCATENATE(TEXT(C8326,"YYYY")," ",TEXT(C8326,"AAAA")),DOVIZ!$1:$1,0),0))</f>
        <v/>
      </c>
      <c r="I8326" s="76" t="str">
        <f t="shared" si="787"/>
        <v/>
      </c>
      <c r="J8326" s="45" t="b">
        <f t="shared" si="785"/>
        <v>0</v>
      </c>
      <c r="K8326" s="45" t="str">
        <f>IF(J8326=FALSE,"",IF(G8326="","",VLOOKUP(F8326,ISLER!$1:$51,2,0)*VLOOKUP(VLOOKUP(F8326,ISLER!$1:$51,3,0),DOVIZ!$1:$4,MATCH(CONCATENATE(TEXT(C8326,"YYYY")," ",TEXT(C8326,"AAAA")),DOVIZ!$1:$1,0),0)))</f>
        <v/>
      </c>
      <c r="L8326" s="45" t="str">
        <f t="shared" si="788"/>
        <v/>
      </c>
      <c r="M8326" s="74">
        <f t="shared" si="790"/>
        <v>46021</v>
      </c>
    </row>
    <row r="8327" spans="1:13" x14ac:dyDescent="0.25">
      <c r="A8327" s="40">
        <v>8391</v>
      </c>
      <c r="B8327" s="40" t="str">
        <f t="shared" si="786"/>
        <v>2025 Aralık</v>
      </c>
      <c r="C8327" s="41">
        <f t="shared" si="789"/>
        <v>46021</v>
      </c>
      <c r="D8327" s="42"/>
      <c r="E8327" s="42"/>
      <c r="F8327" s="42"/>
      <c r="G8327" s="43"/>
      <c r="H8327" s="76" t="str">
        <f>IF(G8327="","",VLOOKUP(F8327,ISLER!$1:$51,MATCH(D8327,ISLER!$1:$1,0)-2,0)*VLOOKUP(VLOOKUP(F8327,ISLER!$1:$51,MATCH(D8327,ISLER!$1:$1,0)-1,0),DOVIZ!$1:$4,MATCH(CONCATENATE(TEXT(C8327,"YYYY")," ",TEXT(C8327,"AAAA")),DOVIZ!$1:$1,0),0))</f>
        <v/>
      </c>
      <c r="I8327" s="76" t="str">
        <f t="shared" si="787"/>
        <v/>
      </c>
      <c r="J8327" s="45" t="b">
        <f t="shared" si="785"/>
        <v>0</v>
      </c>
      <c r="K8327" s="45" t="str">
        <f>IF(J8327=FALSE,"",IF(G8327="","",VLOOKUP(F8327,ISLER!$1:$51,2,0)*VLOOKUP(VLOOKUP(F8327,ISLER!$1:$51,3,0),DOVIZ!$1:$4,MATCH(CONCATENATE(TEXT(C8327,"YYYY")," ",TEXT(C8327,"AAAA")),DOVIZ!$1:$1,0),0)))</f>
        <v/>
      </c>
      <c r="L8327" s="45" t="str">
        <f t="shared" si="788"/>
        <v/>
      </c>
      <c r="M8327" s="74">
        <f t="shared" si="790"/>
        <v>46021</v>
      </c>
    </row>
    <row r="8328" spans="1:13" x14ac:dyDescent="0.25">
      <c r="A8328" s="40">
        <v>8392</v>
      </c>
      <c r="B8328" s="40" t="str">
        <f t="shared" si="786"/>
        <v>2025 Aralık</v>
      </c>
      <c r="C8328" s="41">
        <f t="shared" si="789"/>
        <v>46021</v>
      </c>
      <c r="D8328" s="42"/>
      <c r="E8328" s="42"/>
      <c r="F8328" s="42"/>
      <c r="G8328" s="43"/>
      <c r="H8328" s="76" t="str">
        <f>IF(G8328="","",VLOOKUP(F8328,ISLER!$1:$51,MATCH(D8328,ISLER!$1:$1,0)-2,0)*VLOOKUP(VLOOKUP(F8328,ISLER!$1:$51,MATCH(D8328,ISLER!$1:$1,0)-1,0),DOVIZ!$1:$4,MATCH(CONCATENATE(TEXT(C8328,"YYYY")," ",TEXT(C8328,"AAAA")),DOVIZ!$1:$1,0),0))</f>
        <v/>
      </c>
      <c r="I8328" s="76" t="str">
        <f t="shared" si="787"/>
        <v/>
      </c>
      <c r="J8328" s="45" t="b">
        <f t="shared" si="785"/>
        <v>0</v>
      </c>
      <c r="K8328" s="45" t="str">
        <f>IF(J8328=FALSE,"",IF(G8328="","",VLOOKUP(F8328,ISLER!$1:$51,2,0)*VLOOKUP(VLOOKUP(F8328,ISLER!$1:$51,3,0),DOVIZ!$1:$4,MATCH(CONCATENATE(TEXT(C8328,"YYYY")," ",TEXT(C8328,"AAAA")),DOVIZ!$1:$1,0),0)))</f>
        <v/>
      </c>
      <c r="L8328" s="45" t="str">
        <f t="shared" si="788"/>
        <v/>
      </c>
      <c r="M8328" s="74">
        <f t="shared" si="790"/>
        <v>46021</v>
      </c>
    </row>
    <row r="8329" spans="1:13" x14ac:dyDescent="0.25">
      <c r="A8329" s="40">
        <v>8393</v>
      </c>
      <c r="B8329" s="40" t="str">
        <f t="shared" si="786"/>
        <v>2025 Aralık</v>
      </c>
      <c r="C8329" s="41">
        <f t="shared" si="789"/>
        <v>46021</v>
      </c>
      <c r="D8329" s="42"/>
      <c r="E8329" s="42"/>
      <c r="F8329" s="42"/>
      <c r="G8329" s="43"/>
      <c r="H8329" s="76" t="str">
        <f>IF(G8329="","",VLOOKUP(F8329,ISLER!$1:$51,MATCH(D8329,ISLER!$1:$1,0)-2,0)*VLOOKUP(VLOOKUP(F8329,ISLER!$1:$51,MATCH(D8329,ISLER!$1:$1,0)-1,0),DOVIZ!$1:$4,MATCH(CONCATENATE(TEXT(C8329,"YYYY")," ",TEXT(C8329,"AAAA")),DOVIZ!$1:$1,0),0))</f>
        <v/>
      </c>
      <c r="I8329" s="76" t="str">
        <f t="shared" si="787"/>
        <v/>
      </c>
      <c r="J8329" s="45" t="b">
        <f t="shared" si="785"/>
        <v>0</v>
      </c>
      <c r="K8329" s="45" t="str">
        <f>IF(J8329=FALSE,"",IF(G8329="","",VLOOKUP(F8329,ISLER!$1:$51,2,0)*VLOOKUP(VLOOKUP(F8329,ISLER!$1:$51,3,0),DOVIZ!$1:$4,MATCH(CONCATENATE(TEXT(C8329,"YYYY")," ",TEXT(C8329,"AAAA")),DOVIZ!$1:$1,0),0)))</f>
        <v/>
      </c>
      <c r="L8329" s="45" t="str">
        <f t="shared" si="788"/>
        <v/>
      </c>
      <c r="M8329" s="74">
        <f t="shared" si="790"/>
        <v>46021</v>
      </c>
    </row>
    <row r="8330" spans="1:13" x14ac:dyDescent="0.25">
      <c r="A8330" s="40">
        <v>8394</v>
      </c>
      <c r="B8330" s="40" t="str">
        <f t="shared" si="786"/>
        <v>2025 Aralık</v>
      </c>
      <c r="C8330" s="41">
        <f t="shared" si="789"/>
        <v>46021</v>
      </c>
      <c r="D8330" s="42"/>
      <c r="E8330" s="42"/>
      <c r="F8330" s="42"/>
      <c r="G8330" s="43"/>
      <c r="H8330" s="76" t="str">
        <f>IF(G8330="","",VLOOKUP(F8330,ISLER!$1:$51,MATCH(D8330,ISLER!$1:$1,0)-2,0)*VLOOKUP(VLOOKUP(F8330,ISLER!$1:$51,MATCH(D8330,ISLER!$1:$1,0)-1,0),DOVIZ!$1:$4,MATCH(CONCATENATE(TEXT(C8330,"YYYY")," ",TEXT(C8330,"AAAA")),DOVIZ!$1:$1,0),0))</f>
        <v/>
      </c>
      <c r="I8330" s="76" t="str">
        <f t="shared" si="787"/>
        <v/>
      </c>
      <c r="J8330" s="45" t="b">
        <f t="shared" si="785"/>
        <v>0</v>
      </c>
      <c r="K8330" s="45" t="str">
        <f>IF(J8330=FALSE,"",IF(G8330="","",VLOOKUP(F8330,ISLER!$1:$51,2,0)*VLOOKUP(VLOOKUP(F8330,ISLER!$1:$51,3,0),DOVIZ!$1:$4,MATCH(CONCATENATE(TEXT(C8330,"YYYY")," ",TEXT(C8330,"AAAA")),DOVIZ!$1:$1,0),0)))</f>
        <v/>
      </c>
      <c r="L8330" s="45" t="str">
        <f t="shared" si="788"/>
        <v/>
      </c>
      <c r="M8330" s="74">
        <f t="shared" si="790"/>
        <v>46021</v>
      </c>
    </row>
    <row r="8331" spans="1:13" x14ac:dyDescent="0.25">
      <c r="A8331" s="40">
        <v>8395</v>
      </c>
      <c r="B8331" s="40" t="str">
        <f t="shared" si="786"/>
        <v>2025 Aralık</v>
      </c>
      <c r="C8331" s="41">
        <f t="shared" si="789"/>
        <v>46021</v>
      </c>
      <c r="D8331" s="42"/>
      <c r="E8331" s="42"/>
      <c r="F8331" s="42"/>
      <c r="G8331" s="43"/>
      <c r="H8331" s="76" t="str">
        <f>IF(G8331="","",VLOOKUP(F8331,ISLER!$1:$51,MATCH(D8331,ISLER!$1:$1,0)-2,0)*VLOOKUP(VLOOKUP(F8331,ISLER!$1:$51,MATCH(D8331,ISLER!$1:$1,0)-1,0),DOVIZ!$1:$4,MATCH(CONCATENATE(TEXT(C8331,"YYYY")," ",TEXT(C8331,"AAAA")),DOVIZ!$1:$1,0),0))</f>
        <v/>
      </c>
      <c r="I8331" s="76" t="str">
        <f t="shared" si="787"/>
        <v/>
      </c>
      <c r="J8331" s="45" t="b">
        <f t="shared" si="785"/>
        <v>0</v>
      </c>
      <c r="K8331" s="45" t="str">
        <f>IF(J8331=FALSE,"",IF(G8331="","",VLOOKUP(F8331,ISLER!$1:$51,2,0)*VLOOKUP(VLOOKUP(F8331,ISLER!$1:$51,3,0),DOVIZ!$1:$4,MATCH(CONCATENATE(TEXT(C8331,"YYYY")," ",TEXT(C8331,"AAAA")),DOVIZ!$1:$1,0),0)))</f>
        <v/>
      </c>
      <c r="L8331" s="45" t="str">
        <f t="shared" si="788"/>
        <v/>
      </c>
      <c r="M8331" s="74">
        <f t="shared" si="790"/>
        <v>46021</v>
      </c>
    </row>
    <row r="8332" spans="1:13" x14ac:dyDescent="0.25">
      <c r="A8332" s="40">
        <v>8396</v>
      </c>
      <c r="B8332" s="40" t="str">
        <f t="shared" si="786"/>
        <v>2025 Aralık</v>
      </c>
      <c r="C8332" s="41">
        <f t="shared" si="789"/>
        <v>46021</v>
      </c>
      <c r="D8332" s="42"/>
      <c r="E8332" s="42"/>
      <c r="F8332" s="42"/>
      <c r="G8332" s="43"/>
      <c r="H8332" s="76" t="str">
        <f>IF(G8332="","",VLOOKUP(F8332,ISLER!$1:$51,MATCH(D8332,ISLER!$1:$1,0)-2,0)*VLOOKUP(VLOOKUP(F8332,ISLER!$1:$51,MATCH(D8332,ISLER!$1:$1,0)-1,0),DOVIZ!$1:$4,MATCH(CONCATENATE(TEXT(C8332,"YYYY")," ",TEXT(C8332,"AAAA")),DOVIZ!$1:$1,0),0))</f>
        <v/>
      </c>
      <c r="I8332" s="76" t="str">
        <f t="shared" si="787"/>
        <v/>
      </c>
      <c r="J8332" s="45" t="b">
        <f t="shared" si="785"/>
        <v>0</v>
      </c>
      <c r="K8332" s="45" t="str">
        <f>IF(J8332=FALSE,"",IF(G8332="","",VLOOKUP(F8332,ISLER!$1:$51,2,0)*VLOOKUP(VLOOKUP(F8332,ISLER!$1:$51,3,0),DOVIZ!$1:$4,MATCH(CONCATENATE(TEXT(C8332,"YYYY")," ",TEXT(C8332,"AAAA")),DOVIZ!$1:$1,0),0)))</f>
        <v/>
      </c>
      <c r="L8332" s="45" t="str">
        <f t="shared" si="788"/>
        <v/>
      </c>
      <c r="M8332" s="74">
        <f t="shared" si="790"/>
        <v>46021</v>
      </c>
    </row>
    <row r="8333" spans="1:13" x14ac:dyDescent="0.25">
      <c r="A8333" s="40">
        <v>8397</v>
      </c>
      <c r="B8333" s="40" t="str">
        <f t="shared" si="786"/>
        <v>2025 Aralık</v>
      </c>
      <c r="C8333" s="41">
        <f t="shared" si="789"/>
        <v>46021</v>
      </c>
      <c r="D8333" s="42"/>
      <c r="E8333" s="42"/>
      <c r="F8333" s="42"/>
      <c r="G8333" s="43"/>
      <c r="H8333" s="76" t="str">
        <f>IF(G8333="","",VLOOKUP(F8333,ISLER!$1:$51,MATCH(D8333,ISLER!$1:$1,0)-2,0)*VLOOKUP(VLOOKUP(F8333,ISLER!$1:$51,MATCH(D8333,ISLER!$1:$1,0)-1,0),DOVIZ!$1:$4,MATCH(CONCATENATE(TEXT(C8333,"YYYY")," ",TEXT(C8333,"AAAA")),DOVIZ!$1:$1,0),0))</f>
        <v/>
      </c>
      <c r="I8333" s="76" t="str">
        <f t="shared" si="787"/>
        <v/>
      </c>
      <c r="J8333" s="45" t="b">
        <f t="shared" si="785"/>
        <v>0</v>
      </c>
      <c r="K8333" s="45" t="str">
        <f>IF(J8333=FALSE,"",IF(G8333="","",VLOOKUP(F8333,ISLER!$1:$51,2,0)*VLOOKUP(VLOOKUP(F8333,ISLER!$1:$51,3,0),DOVIZ!$1:$4,MATCH(CONCATENATE(TEXT(C8333,"YYYY")," ",TEXT(C8333,"AAAA")),DOVIZ!$1:$1,0),0)))</f>
        <v/>
      </c>
      <c r="L8333" s="45" t="str">
        <f t="shared" si="788"/>
        <v/>
      </c>
      <c r="M8333" s="74">
        <f t="shared" si="790"/>
        <v>46021</v>
      </c>
    </row>
    <row r="8334" spans="1:13" x14ac:dyDescent="0.25">
      <c r="A8334" s="40">
        <v>8398</v>
      </c>
      <c r="B8334" s="40" t="str">
        <f t="shared" si="786"/>
        <v>2025 Aralık</v>
      </c>
      <c r="C8334" s="41">
        <f t="shared" si="789"/>
        <v>46021</v>
      </c>
      <c r="D8334" s="42"/>
      <c r="E8334" s="42"/>
      <c r="F8334" s="42"/>
      <c r="G8334" s="43"/>
      <c r="H8334" s="76" t="str">
        <f>IF(G8334="","",VLOOKUP(F8334,ISLER!$1:$51,MATCH(D8334,ISLER!$1:$1,0)-2,0)*VLOOKUP(VLOOKUP(F8334,ISLER!$1:$51,MATCH(D8334,ISLER!$1:$1,0)-1,0),DOVIZ!$1:$4,MATCH(CONCATENATE(TEXT(C8334,"YYYY")," ",TEXT(C8334,"AAAA")),DOVIZ!$1:$1,0),0))</f>
        <v/>
      </c>
      <c r="I8334" s="76" t="str">
        <f t="shared" si="787"/>
        <v/>
      </c>
      <c r="J8334" s="45" t="b">
        <f t="shared" si="785"/>
        <v>0</v>
      </c>
      <c r="K8334" s="45" t="str">
        <f>IF(J8334=FALSE,"",IF(G8334="","",VLOOKUP(F8334,ISLER!$1:$51,2,0)*VLOOKUP(VLOOKUP(F8334,ISLER!$1:$51,3,0),DOVIZ!$1:$4,MATCH(CONCATENATE(TEXT(C8334,"YYYY")," ",TEXT(C8334,"AAAA")),DOVIZ!$1:$1,0),0)))</f>
        <v/>
      </c>
      <c r="L8334" s="45" t="str">
        <f t="shared" si="788"/>
        <v/>
      </c>
      <c r="M8334" s="74">
        <f t="shared" si="790"/>
        <v>46021</v>
      </c>
    </row>
    <row r="8335" spans="1:13" x14ac:dyDescent="0.25">
      <c r="A8335" s="40">
        <v>8399</v>
      </c>
      <c r="B8335" s="40" t="str">
        <f t="shared" si="786"/>
        <v>2025 Aralık</v>
      </c>
      <c r="C8335" s="41">
        <f t="shared" si="789"/>
        <v>46021</v>
      </c>
      <c r="D8335" s="42"/>
      <c r="E8335" s="42"/>
      <c r="F8335" s="42"/>
      <c r="G8335" s="43"/>
      <c r="H8335" s="76" t="str">
        <f>IF(G8335="","",VLOOKUP(F8335,ISLER!$1:$51,MATCH(D8335,ISLER!$1:$1,0)-2,0)*VLOOKUP(VLOOKUP(F8335,ISLER!$1:$51,MATCH(D8335,ISLER!$1:$1,0)-1,0),DOVIZ!$1:$4,MATCH(CONCATENATE(TEXT(C8335,"YYYY")," ",TEXT(C8335,"AAAA")),DOVIZ!$1:$1,0),0))</f>
        <v/>
      </c>
      <c r="I8335" s="76" t="str">
        <f t="shared" si="787"/>
        <v/>
      </c>
      <c r="J8335" s="45" t="b">
        <f t="shared" si="785"/>
        <v>0</v>
      </c>
      <c r="K8335" s="45" t="str">
        <f>IF(J8335=FALSE,"",IF(G8335="","",VLOOKUP(F8335,ISLER!$1:$51,2,0)*VLOOKUP(VLOOKUP(F8335,ISLER!$1:$51,3,0),DOVIZ!$1:$4,MATCH(CONCATENATE(TEXT(C8335,"YYYY")," ",TEXT(C8335,"AAAA")),DOVIZ!$1:$1,0),0)))</f>
        <v/>
      </c>
      <c r="L8335" s="45" t="str">
        <f t="shared" si="788"/>
        <v/>
      </c>
      <c r="M8335" s="74">
        <f t="shared" si="790"/>
        <v>46021</v>
      </c>
    </row>
    <row r="8336" spans="1:13" x14ac:dyDescent="0.25">
      <c r="A8336" s="40">
        <v>8400</v>
      </c>
      <c r="B8336" s="40" t="str">
        <f t="shared" si="786"/>
        <v>2025 Aralık</v>
      </c>
      <c r="C8336" s="41">
        <f t="shared" si="789"/>
        <v>46021</v>
      </c>
      <c r="D8336" s="42"/>
      <c r="E8336" s="42"/>
      <c r="F8336" s="42"/>
      <c r="G8336" s="43"/>
      <c r="H8336" s="76" t="str">
        <f>IF(G8336="","",VLOOKUP(F8336,ISLER!$1:$51,MATCH(D8336,ISLER!$1:$1,0)-2,0)*VLOOKUP(VLOOKUP(F8336,ISLER!$1:$51,MATCH(D8336,ISLER!$1:$1,0)-1,0),DOVIZ!$1:$4,MATCH(CONCATENATE(TEXT(C8336,"YYYY")," ",TEXT(C8336,"AAAA")),DOVIZ!$1:$1,0),0))</f>
        <v/>
      </c>
      <c r="I8336" s="76" t="str">
        <f t="shared" si="787"/>
        <v/>
      </c>
      <c r="J8336" s="45" t="b">
        <f t="shared" si="785"/>
        <v>0</v>
      </c>
      <c r="K8336" s="45" t="str">
        <f>IF(J8336=FALSE,"",IF(G8336="","",VLOOKUP(F8336,ISLER!$1:$51,2,0)*VLOOKUP(VLOOKUP(F8336,ISLER!$1:$51,3,0),DOVIZ!$1:$4,MATCH(CONCATENATE(TEXT(C8336,"YYYY")," ",TEXT(C8336,"AAAA")),DOVIZ!$1:$1,0),0)))</f>
        <v/>
      </c>
      <c r="L8336" s="45" t="str">
        <f t="shared" si="788"/>
        <v/>
      </c>
      <c r="M8336" s="74">
        <f t="shared" si="790"/>
        <v>46021</v>
      </c>
    </row>
    <row r="8337" spans="1:13" x14ac:dyDescent="0.25">
      <c r="A8337" s="40">
        <v>8401</v>
      </c>
      <c r="B8337" s="40" t="str">
        <f t="shared" si="786"/>
        <v>2025 Aralık</v>
      </c>
      <c r="C8337" s="41">
        <f t="shared" si="789"/>
        <v>46021</v>
      </c>
      <c r="D8337" s="42"/>
      <c r="E8337" s="42"/>
      <c r="F8337" s="42"/>
      <c r="G8337" s="43"/>
      <c r="H8337" s="76" t="str">
        <f>IF(G8337="","",VLOOKUP(F8337,ISLER!$1:$51,MATCH(D8337,ISLER!$1:$1,0)-2,0)*VLOOKUP(VLOOKUP(F8337,ISLER!$1:$51,MATCH(D8337,ISLER!$1:$1,0)-1,0),DOVIZ!$1:$4,MATCH(CONCATENATE(TEXT(C8337,"YYYY")," ",TEXT(C8337,"AAAA")),DOVIZ!$1:$1,0),0))</f>
        <v/>
      </c>
      <c r="I8337" s="76" t="str">
        <f t="shared" si="787"/>
        <v/>
      </c>
      <c r="J8337" s="45" t="b">
        <f t="shared" si="785"/>
        <v>0</v>
      </c>
      <c r="K8337" s="45" t="str">
        <f>IF(J8337=FALSE,"",IF(G8337="","",VLOOKUP(F8337,ISLER!$1:$51,2,0)*VLOOKUP(VLOOKUP(F8337,ISLER!$1:$51,3,0),DOVIZ!$1:$4,MATCH(CONCATENATE(TEXT(C8337,"YYYY")," ",TEXT(C8337,"AAAA")),DOVIZ!$1:$1,0),0)))</f>
        <v/>
      </c>
      <c r="L8337" s="45" t="str">
        <f t="shared" si="788"/>
        <v/>
      </c>
      <c r="M8337" s="74">
        <f t="shared" si="790"/>
        <v>46021</v>
      </c>
    </row>
    <row r="8338" spans="1:13" x14ac:dyDescent="0.25">
      <c r="A8338" s="40">
        <v>8402</v>
      </c>
      <c r="B8338" s="40" t="str">
        <f t="shared" si="786"/>
        <v>2025 Aralık</v>
      </c>
      <c r="C8338" s="41">
        <f t="shared" si="789"/>
        <v>46021</v>
      </c>
      <c r="D8338" s="42"/>
      <c r="E8338" s="42"/>
      <c r="F8338" s="42"/>
      <c r="G8338" s="43"/>
      <c r="H8338" s="76" t="str">
        <f>IF(G8338="","",VLOOKUP(F8338,ISLER!$1:$51,MATCH(D8338,ISLER!$1:$1,0)-2,0)*VLOOKUP(VLOOKUP(F8338,ISLER!$1:$51,MATCH(D8338,ISLER!$1:$1,0)-1,0),DOVIZ!$1:$4,MATCH(CONCATENATE(TEXT(C8338,"YYYY")," ",TEXT(C8338,"AAAA")),DOVIZ!$1:$1,0),0))</f>
        <v/>
      </c>
      <c r="I8338" s="76" t="str">
        <f t="shared" si="787"/>
        <v/>
      </c>
      <c r="J8338" s="45" t="b">
        <f t="shared" si="785"/>
        <v>0</v>
      </c>
      <c r="K8338" s="45" t="str">
        <f>IF(J8338=FALSE,"",IF(G8338="","",VLOOKUP(F8338,ISLER!$1:$51,2,0)*VLOOKUP(VLOOKUP(F8338,ISLER!$1:$51,3,0),DOVIZ!$1:$4,MATCH(CONCATENATE(TEXT(C8338,"YYYY")," ",TEXT(C8338,"AAAA")),DOVIZ!$1:$1,0),0)))</f>
        <v/>
      </c>
      <c r="L8338" s="45" t="str">
        <f t="shared" si="788"/>
        <v/>
      </c>
      <c r="M8338" s="74">
        <f t="shared" si="790"/>
        <v>46021</v>
      </c>
    </row>
    <row r="8339" spans="1:13" x14ac:dyDescent="0.25">
      <c r="A8339" s="40">
        <v>8403</v>
      </c>
      <c r="B8339" s="40" t="str">
        <f t="shared" si="786"/>
        <v>2025 Aralık</v>
      </c>
      <c r="C8339" s="41">
        <f t="shared" si="789"/>
        <v>46021</v>
      </c>
      <c r="D8339" s="42"/>
      <c r="E8339" s="42"/>
      <c r="F8339" s="42"/>
      <c r="G8339" s="43"/>
      <c r="H8339" s="76" t="str">
        <f>IF(G8339="","",VLOOKUP(F8339,ISLER!$1:$51,MATCH(D8339,ISLER!$1:$1,0)-2,0)*VLOOKUP(VLOOKUP(F8339,ISLER!$1:$51,MATCH(D8339,ISLER!$1:$1,0)-1,0),DOVIZ!$1:$4,MATCH(CONCATENATE(TEXT(C8339,"YYYY")," ",TEXT(C8339,"AAAA")),DOVIZ!$1:$1,0),0))</f>
        <v/>
      </c>
      <c r="I8339" s="76" t="str">
        <f t="shared" si="787"/>
        <v/>
      </c>
      <c r="J8339" s="45" t="b">
        <f t="shared" si="785"/>
        <v>0</v>
      </c>
      <c r="K8339" s="45" t="str">
        <f>IF(J8339=FALSE,"",IF(G8339="","",VLOOKUP(F8339,ISLER!$1:$51,2,0)*VLOOKUP(VLOOKUP(F8339,ISLER!$1:$51,3,0),DOVIZ!$1:$4,MATCH(CONCATENATE(TEXT(C8339,"YYYY")," ",TEXT(C8339,"AAAA")),DOVIZ!$1:$1,0),0)))</f>
        <v/>
      </c>
      <c r="L8339" s="45" t="str">
        <f t="shared" si="788"/>
        <v/>
      </c>
      <c r="M8339" s="74">
        <f t="shared" si="790"/>
        <v>46021</v>
      </c>
    </row>
    <row r="8340" spans="1:13" x14ac:dyDescent="0.25">
      <c r="A8340" s="40">
        <v>8404</v>
      </c>
      <c r="B8340" s="40" t="str">
        <f t="shared" si="786"/>
        <v>2025 Aralık</v>
      </c>
      <c r="C8340" s="41">
        <f t="shared" si="789"/>
        <v>46021</v>
      </c>
      <c r="D8340" s="42"/>
      <c r="E8340" s="42"/>
      <c r="F8340" s="42"/>
      <c r="G8340" s="43"/>
      <c r="H8340" s="76" t="str">
        <f>IF(G8340="","",VLOOKUP(F8340,ISLER!$1:$51,MATCH(D8340,ISLER!$1:$1,0)-2,0)*VLOOKUP(VLOOKUP(F8340,ISLER!$1:$51,MATCH(D8340,ISLER!$1:$1,0)-1,0),DOVIZ!$1:$4,MATCH(CONCATENATE(TEXT(C8340,"YYYY")," ",TEXT(C8340,"AAAA")),DOVIZ!$1:$1,0),0))</f>
        <v/>
      </c>
      <c r="I8340" s="76" t="str">
        <f t="shared" si="787"/>
        <v/>
      </c>
      <c r="J8340" s="45" t="b">
        <f t="shared" si="785"/>
        <v>0</v>
      </c>
      <c r="K8340" s="45" t="str">
        <f>IF(J8340=FALSE,"",IF(G8340="","",VLOOKUP(F8340,ISLER!$1:$51,2,0)*VLOOKUP(VLOOKUP(F8340,ISLER!$1:$51,3,0),DOVIZ!$1:$4,MATCH(CONCATENATE(TEXT(C8340,"YYYY")," ",TEXT(C8340,"AAAA")),DOVIZ!$1:$1,0),0)))</f>
        <v/>
      </c>
      <c r="L8340" s="45" t="str">
        <f t="shared" si="788"/>
        <v/>
      </c>
      <c r="M8340" s="74">
        <f t="shared" si="790"/>
        <v>46021</v>
      </c>
    </row>
    <row r="8341" spans="1:13" x14ac:dyDescent="0.25">
      <c r="A8341" s="40">
        <v>8405</v>
      </c>
      <c r="B8341" s="40" t="str">
        <f t="shared" si="786"/>
        <v>2025 Aralık</v>
      </c>
      <c r="C8341" s="41">
        <f t="shared" si="789"/>
        <v>46021</v>
      </c>
      <c r="D8341" s="42"/>
      <c r="E8341" s="42"/>
      <c r="F8341" s="42"/>
      <c r="G8341" s="43"/>
      <c r="H8341" s="76" t="str">
        <f>IF(G8341="","",VLOOKUP(F8341,ISLER!$1:$51,MATCH(D8341,ISLER!$1:$1,0)-2,0)*VLOOKUP(VLOOKUP(F8341,ISLER!$1:$51,MATCH(D8341,ISLER!$1:$1,0)-1,0),DOVIZ!$1:$4,MATCH(CONCATENATE(TEXT(C8341,"YYYY")," ",TEXT(C8341,"AAAA")),DOVIZ!$1:$1,0),0))</f>
        <v/>
      </c>
      <c r="I8341" s="76" t="str">
        <f t="shared" si="787"/>
        <v/>
      </c>
      <c r="J8341" s="45" t="b">
        <f t="shared" si="785"/>
        <v>0</v>
      </c>
      <c r="K8341" s="45" t="str">
        <f>IF(J8341=FALSE,"",IF(G8341="","",VLOOKUP(F8341,ISLER!$1:$51,2,0)*VLOOKUP(VLOOKUP(F8341,ISLER!$1:$51,3,0),DOVIZ!$1:$4,MATCH(CONCATENATE(TEXT(C8341,"YYYY")," ",TEXT(C8341,"AAAA")),DOVIZ!$1:$1,0),0)))</f>
        <v/>
      </c>
      <c r="L8341" s="45" t="str">
        <f t="shared" si="788"/>
        <v/>
      </c>
      <c r="M8341" s="74">
        <f t="shared" si="790"/>
        <v>46021</v>
      </c>
    </row>
    <row r="8342" spans="1:13" x14ac:dyDescent="0.25">
      <c r="A8342" s="40">
        <v>8406</v>
      </c>
      <c r="B8342" s="40" t="str">
        <f t="shared" si="786"/>
        <v>2025 Aralık</v>
      </c>
      <c r="C8342" s="41">
        <f t="shared" si="789"/>
        <v>46021</v>
      </c>
      <c r="D8342" s="42"/>
      <c r="E8342" s="42"/>
      <c r="F8342" s="42"/>
      <c r="G8342" s="43"/>
      <c r="H8342" s="76" t="str">
        <f>IF(G8342="","",VLOOKUP(F8342,ISLER!$1:$51,MATCH(D8342,ISLER!$1:$1,0)-2,0)*VLOOKUP(VLOOKUP(F8342,ISLER!$1:$51,MATCH(D8342,ISLER!$1:$1,0)-1,0),DOVIZ!$1:$4,MATCH(CONCATENATE(TEXT(C8342,"YYYY")," ",TEXT(C8342,"AAAA")),DOVIZ!$1:$1,0),0))</f>
        <v/>
      </c>
      <c r="I8342" s="76" t="str">
        <f t="shared" si="787"/>
        <v/>
      </c>
      <c r="J8342" s="45" t="b">
        <f t="shared" si="785"/>
        <v>0</v>
      </c>
      <c r="K8342" s="45" t="str">
        <f>IF(J8342=FALSE,"",IF(G8342="","",VLOOKUP(F8342,ISLER!$1:$51,2,0)*VLOOKUP(VLOOKUP(F8342,ISLER!$1:$51,3,0),DOVIZ!$1:$4,MATCH(CONCATENATE(TEXT(C8342,"YYYY")," ",TEXT(C8342,"AAAA")),DOVIZ!$1:$1,0),0)))</f>
        <v/>
      </c>
      <c r="L8342" s="45" t="str">
        <f t="shared" si="788"/>
        <v/>
      </c>
      <c r="M8342" s="74">
        <f t="shared" si="790"/>
        <v>46021</v>
      </c>
    </row>
    <row r="8343" spans="1:13" x14ac:dyDescent="0.25">
      <c r="A8343" s="40">
        <v>8407</v>
      </c>
      <c r="B8343" s="40" t="str">
        <f t="shared" si="786"/>
        <v>2025 Aralık</v>
      </c>
      <c r="C8343" s="41">
        <f t="shared" si="789"/>
        <v>46021</v>
      </c>
      <c r="D8343" s="42"/>
      <c r="E8343" s="42"/>
      <c r="F8343" s="42"/>
      <c r="G8343" s="43"/>
      <c r="H8343" s="76" t="str">
        <f>IF(G8343="","",VLOOKUP(F8343,ISLER!$1:$51,MATCH(D8343,ISLER!$1:$1,0)-2,0)*VLOOKUP(VLOOKUP(F8343,ISLER!$1:$51,MATCH(D8343,ISLER!$1:$1,0)-1,0),DOVIZ!$1:$4,MATCH(CONCATENATE(TEXT(C8343,"YYYY")," ",TEXT(C8343,"AAAA")),DOVIZ!$1:$1,0),0))</f>
        <v/>
      </c>
      <c r="I8343" s="76" t="str">
        <f t="shared" si="787"/>
        <v/>
      </c>
      <c r="J8343" s="45" t="b">
        <f t="shared" si="785"/>
        <v>0</v>
      </c>
      <c r="K8343" s="45" t="str">
        <f>IF(J8343=FALSE,"",IF(G8343="","",VLOOKUP(F8343,ISLER!$1:$51,2,0)*VLOOKUP(VLOOKUP(F8343,ISLER!$1:$51,3,0),DOVIZ!$1:$4,MATCH(CONCATENATE(TEXT(C8343,"YYYY")," ",TEXT(C8343,"AAAA")),DOVIZ!$1:$1,0),0)))</f>
        <v/>
      </c>
      <c r="L8343" s="45" t="str">
        <f t="shared" si="788"/>
        <v/>
      </c>
      <c r="M8343" s="74">
        <f t="shared" si="790"/>
        <v>46021</v>
      </c>
    </row>
    <row r="8344" spans="1:13" x14ac:dyDescent="0.25">
      <c r="A8344" s="40">
        <v>8408</v>
      </c>
      <c r="B8344" s="40" t="str">
        <f t="shared" si="786"/>
        <v>2025 Aralık</v>
      </c>
      <c r="C8344" s="41">
        <f t="shared" si="789"/>
        <v>46021</v>
      </c>
      <c r="D8344" s="42"/>
      <c r="E8344" s="42"/>
      <c r="F8344" s="42"/>
      <c r="G8344" s="43"/>
      <c r="H8344" s="76" t="str">
        <f>IF(G8344="","",VLOOKUP(F8344,ISLER!$1:$51,MATCH(D8344,ISLER!$1:$1,0)-2,0)*VLOOKUP(VLOOKUP(F8344,ISLER!$1:$51,MATCH(D8344,ISLER!$1:$1,0)-1,0),DOVIZ!$1:$4,MATCH(CONCATENATE(TEXT(C8344,"YYYY")," ",TEXT(C8344,"AAAA")),DOVIZ!$1:$1,0),0))</f>
        <v/>
      </c>
      <c r="I8344" s="76" t="str">
        <f t="shared" si="787"/>
        <v/>
      </c>
      <c r="J8344" s="45" t="b">
        <f t="shared" si="785"/>
        <v>0</v>
      </c>
      <c r="K8344" s="45" t="str">
        <f>IF(J8344=FALSE,"",IF(G8344="","",VLOOKUP(F8344,ISLER!$1:$51,2,0)*VLOOKUP(VLOOKUP(F8344,ISLER!$1:$51,3,0),DOVIZ!$1:$4,MATCH(CONCATENATE(TEXT(C8344,"YYYY")," ",TEXT(C8344,"AAAA")),DOVIZ!$1:$1,0),0)))</f>
        <v/>
      </c>
      <c r="L8344" s="45" t="str">
        <f t="shared" si="788"/>
        <v/>
      </c>
      <c r="M8344" s="74">
        <f t="shared" si="790"/>
        <v>46021</v>
      </c>
    </row>
    <row r="8345" spans="1:13" x14ac:dyDescent="0.25">
      <c r="A8345" s="40">
        <v>8409</v>
      </c>
      <c r="B8345" s="40" t="str">
        <f t="shared" si="786"/>
        <v>2025 Aralık</v>
      </c>
      <c r="C8345" s="41">
        <f t="shared" si="789"/>
        <v>46021</v>
      </c>
      <c r="D8345" s="42"/>
      <c r="E8345" s="42"/>
      <c r="F8345" s="42"/>
      <c r="G8345" s="43"/>
      <c r="H8345" s="76" t="str">
        <f>IF(G8345="","",VLOOKUP(F8345,ISLER!$1:$51,MATCH(D8345,ISLER!$1:$1,0)-2,0)*VLOOKUP(VLOOKUP(F8345,ISLER!$1:$51,MATCH(D8345,ISLER!$1:$1,0)-1,0),DOVIZ!$1:$4,MATCH(CONCATENATE(TEXT(C8345,"YYYY")," ",TEXT(C8345,"AAAA")),DOVIZ!$1:$1,0),0))</f>
        <v/>
      </c>
      <c r="I8345" s="76" t="str">
        <f t="shared" si="787"/>
        <v/>
      </c>
      <c r="J8345" s="45" t="b">
        <f t="shared" si="785"/>
        <v>0</v>
      </c>
      <c r="K8345" s="45" t="str">
        <f>IF(J8345=FALSE,"",IF(G8345="","",VLOOKUP(F8345,ISLER!$1:$51,2,0)*VLOOKUP(VLOOKUP(F8345,ISLER!$1:$51,3,0),DOVIZ!$1:$4,MATCH(CONCATENATE(TEXT(C8345,"YYYY")," ",TEXT(C8345,"AAAA")),DOVIZ!$1:$1,0),0)))</f>
        <v/>
      </c>
      <c r="L8345" s="45" t="str">
        <f t="shared" si="788"/>
        <v/>
      </c>
      <c r="M8345" s="74">
        <f t="shared" si="790"/>
        <v>46021</v>
      </c>
    </row>
    <row r="8346" spans="1:13" x14ac:dyDescent="0.25">
      <c r="A8346" s="40">
        <v>8410</v>
      </c>
      <c r="B8346" s="40" t="str">
        <f t="shared" si="786"/>
        <v>2025 Aralık</v>
      </c>
      <c r="C8346" s="41">
        <f t="shared" si="789"/>
        <v>46021</v>
      </c>
      <c r="D8346" s="42"/>
      <c r="E8346" s="42"/>
      <c r="F8346" s="42"/>
      <c r="G8346" s="43"/>
      <c r="H8346" s="76" t="str">
        <f>IF(G8346="","",VLOOKUP(F8346,ISLER!$1:$51,MATCH(D8346,ISLER!$1:$1,0)-2,0)*VLOOKUP(VLOOKUP(F8346,ISLER!$1:$51,MATCH(D8346,ISLER!$1:$1,0)-1,0),DOVIZ!$1:$4,MATCH(CONCATENATE(TEXT(C8346,"YYYY")," ",TEXT(C8346,"AAAA")),DOVIZ!$1:$1,0),0))</f>
        <v/>
      </c>
      <c r="I8346" s="76" t="str">
        <f t="shared" si="787"/>
        <v/>
      </c>
      <c r="J8346" s="45" t="b">
        <f t="shared" si="785"/>
        <v>0</v>
      </c>
      <c r="K8346" s="45" t="str">
        <f>IF(J8346=FALSE,"",IF(G8346="","",VLOOKUP(F8346,ISLER!$1:$51,2,0)*VLOOKUP(VLOOKUP(F8346,ISLER!$1:$51,3,0),DOVIZ!$1:$4,MATCH(CONCATENATE(TEXT(C8346,"YYYY")," ",TEXT(C8346,"AAAA")),DOVIZ!$1:$1,0),0)))</f>
        <v/>
      </c>
      <c r="L8346" s="45" t="str">
        <f t="shared" si="788"/>
        <v/>
      </c>
      <c r="M8346" s="74">
        <f t="shared" si="790"/>
        <v>46021</v>
      </c>
    </row>
    <row r="8347" spans="1:13" x14ac:dyDescent="0.25">
      <c r="A8347" s="40">
        <v>8411</v>
      </c>
      <c r="B8347" s="40" t="str">
        <f t="shared" si="786"/>
        <v>2025 Aralık</v>
      </c>
      <c r="C8347" s="41">
        <f t="shared" si="789"/>
        <v>46021</v>
      </c>
      <c r="D8347" s="42"/>
      <c r="E8347" s="42"/>
      <c r="F8347" s="42"/>
      <c r="G8347" s="43"/>
      <c r="H8347" s="76" t="str">
        <f>IF(G8347="","",VLOOKUP(F8347,ISLER!$1:$51,MATCH(D8347,ISLER!$1:$1,0)-2,0)*VLOOKUP(VLOOKUP(F8347,ISLER!$1:$51,MATCH(D8347,ISLER!$1:$1,0)-1,0),DOVIZ!$1:$4,MATCH(CONCATENATE(TEXT(C8347,"YYYY")," ",TEXT(C8347,"AAAA")),DOVIZ!$1:$1,0),0))</f>
        <v/>
      </c>
      <c r="I8347" s="76" t="str">
        <f t="shared" si="787"/>
        <v/>
      </c>
      <c r="J8347" s="45" t="b">
        <f t="shared" si="785"/>
        <v>0</v>
      </c>
      <c r="K8347" s="45" t="str">
        <f>IF(J8347=FALSE,"",IF(G8347="","",VLOOKUP(F8347,ISLER!$1:$51,2,0)*VLOOKUP(VLOOKUP(F8347,ISLER!$1:$51,3,0),DOVIZ!$1:$4,MATCH(CONCATENATE(TEXT(C8347,"YYYY")," ",TEXT(C8347,"AAAA")),DOVIZ!$1:$1,0),0)))</f>
        <v/>
      </c>
      <c r="L8347" s="45" t="str">
        <f t="shared" si="788"/>
        <v/>
      </c>
      <c r="M8347" s="74">
        <f t="shared" si="790"/>
        <v>46021</v>
      </c>
    </row>
    <row r="8348" spans="1:13" x14ac:dyDescent="0.25">
      <c r="A8348" s="40">
        <v>8412</v>
      </c>
      <c r="B8348" s="40" t="str">
        <f t="shared" si="786"/>
        <v>2025 Aralık</v>
      </c>
      <c r="C8348" s="41">
        <f t="shared" si="789"/>
        <v>46021</v>
      </c>
      <c r="D8348" s="42"/>
      <c r="E8348" s="42"/>
      <c r="F8348" s="42"/>
      <c r="G8348" s="43"/>
      <c r="H8348" s="76" t="str">
        <f>IF(G8348="","",VLOOKUP(F8348,ISLER!$1:$51,MATCH(D8348,ISLER!$1:$1,0)-2,0)*VLOOKUP(VLOOKUP(F8348,ISLER!$1:$51,MATCH(D8348,ISLER!$1:$1,0)-1,0),DOVIZ!$1:$4,MATCH(CONCATENATE(TEXT(C8348,"YYYY")," ",TEXT(C8348,"AAAA")),DOVIZ!$1:$1,0),0))</f>
        <v/>
      </c>
      <c r="I8348" s="76" t="str">
        <f t="shared" si="787"/>
        <v/>
      </c>
      <c r="J8348" s="45" t="b">
        <f t="shared" si="785"/>
        <v>0</v>
      </c>
      <c r="K8348" s="45" t="str">
        <f>IF(J8348=FALSE,"",IF(G8348="","",VLOOKUP(F8348,ISLER!$1:$51,2,0)*VLOOKUP(VLOOKUP(F8348,ISLER!$1:$51,3,0),DOVIZ!$1:$4,MATCH(CONCATENATE(TEXT(C8348,"YYYY")," ",TEXT(C8348,"AAAA")),DOVIZ!$1:$1,0),0)))</f>
        <v/>
      </c>
      <c r="L8348" s="45" t="str">
        <f t="shared" si="788"/>
        <v/>
      </c>
      <c r="M8348" s="74">
        <f t="shared" si="790"/>
        <v>46021</v>
      </c>
    </row>
    <row r="8349" spans="1:13" x14ac:dyDescent="0.25">
      <c r="A8349" s="40">
        <v>8413</v>
      </c>
      <c r="B8349" s="40" t="str">
        <f t="shared" si="786"/>
        <v>2025 Aralık</v>
      </c>
      <c r="C8349" s="41">
        <f t="shared" si="789"/>
        <v>46021</v>
      </c>
      <c r="D8349" s="42"/>
      <c r="E8349" s="42"/>
      <c r="F8349" s="42"/>
      <c r="G8349" s="43"/>
      <c r="H8349" s="76" t="str">
        <f>IF(G8349="","",VLOOKUP(F8349,ISLER!$1:$51,MATCH(D8349,ISLER!$1:$1,0)-2,0)*VLOOKUP(VLOOKUP(F8349,ISLER!$1:$51,MATCH(D8349,ISLER!$1:$1,0)-1,0),DOVIZ!$1:$4,MATCH(CONCATENATE(TEXT(C8349,"YYYY")," ",TEXT(C8349,"AAAA")),DOVIZ!$1:$1,0),0))</f>
        <v/>
      </c>
      <c r="I8349" s="76" t="str">
        <f t="shared" si="787"/>
        <v/>
      </c>
      <c r="J8349" s="45" t="b">
        <f t="shared" si="785"/>
        <v>0</v>
      </c>
      <c r="K8349" s="45" t="str">
        <f>IF(J8349=FALSE,"",IF(G8349="","",VLOOKUP(F8349,ISLER!$1:$51,2,0)*VLOOKUP(VLOOKUP(F8349,ISLER!$1:$51,3,0),DOVIZ!$1:$4,MATCH(CONCATENATE(TEXT(C8349,"YYYY")," ",TEXT(C8349,"AAAA")),DOVIZ!$1:$1,0),0)))</f>
        <v/>
      </c>
      <c r="L8349" s="45" t="str">
        <f t="shared" si="788"/>
        <v/>
      </c>
      <c r="M8349" s="74">
        <f t="shared" si="790"/>
        <v>46021</v>
      </c>
    </row>
    <row r="8350" spans="1:13" x14ac:dyDescent="0.25">
      <c r="A8350" s="40">
        <v>8414</v>
      </c>
      <c r="B8350" s="40" t="str">
        <f t="shared" si="786"/>
        <v>2025 Aralık</v>
      </c>
      <c r="C8350" s="41">
        <f t="shared" si="789"/>
        <v>46021</v>
      </c>
      <c r="D8350" s="42"/>
      <c r="E8350" s="42"/>
      <c r="F8350" s="42"/>
      <c r="G8350" s="43"/>
      <c r="H8350" s="76" t="str">
        <f>IF(G8350="","",VLOOKUP(F8350,ISLER!$1:$51,MATCH(D8350,ISLER!$1:$1,0)-2,0)*VLOOKUP(VLOOKUP(F8350,ISLER!$1:$51,MATCH(D8350,ISLER!$1:$1,0)-1,0),DOVIZ!$1:$4,MATCH(CONCATENATE(TEXT(C8350,"YYYY")," ",TEXT(C8350,"AAAA")),DOVIZ!$1:$1,0),0))</f>
        <v/>
      </c>
      <c r="I8350" s="76" t="str">
        <f t="shared" si="787"/>
        <v/>
      </c>
      <c r="J8350" s="45" t="b">
        <f t="shared" si="785"/>
        <v>0</v>
      </c>
      <c r="K8350" s="45" t="str">
        <f>IF(J8350=FALSE,"",IF(G8350="","",VLOOKUP(F8350,ISLER!$1:$51,2,0)*VLOOKUP(VLOOKUP(F8350,ISLER!$1:$51,3,0),DOVIZ!$1:$4,MATCH(CONCATENATE(TEXT(C8350,"YYYY")," ",TEXT(C8350,"AAAA")),DOVIZ!$1:$1,0),0)))</f>
        <v/>
      </c>
      <c r="L8350" s="45" t="str">
        <f t="shared" si="788"/>
        <v/>
      </c>
      <c r="M8350" s="74">
        <f t="shared" si="790"/>
        <v>46021</v>
      </c>
    </row>
    <row r="8351" spans="1:13" x14ac:dyDescent="0.25">
      <c r="A8351" s="40">
        <v>8415</v>
      </c>
      <c r="B8351" s="40" t="str">
        <f t="shared" si="786"/>
        <v>2025 Aralık</v>
      </c>
      <c r="C8351" s="41">
        <f t="shared" si="789"/>
        <v>46021</v>
      </c>
      <c r="D8351" s="42"/>
      <c r="E8351" s="42"/>
      <c r="F8351" s="42"/>
      <c r="G8351" s="43"/>
      <c r="H8351" s="76" t="str">
        <f>IF(G8351="","",VLOOKUP(F8351,ISLER!$1:$51,MATCH(D8351,ISLER!$1:$1,0)-2,0)*VLOOKUP(VLOOKUP(F8351,ISLER!$1:$51,MATCH(D8351,ISLER!$1:$1,0)-1,0),DOVIZ!$1:$4,MATCH(CONCATENATE(TEXT(C8351,"YYYY")," ",TEXT(C8351,"AAAA")),DOVIZ!$1:$1,0),0))</f>
        <v/>
      </c>
      <c r="I8351" s="76" t="str">
        <f t="shared" si="787"/>
        <v/>
      </c>
      <c r="J8351" s="45" t="b">
        <f t="shared" si="785"/>
        <v>0</v>
      </c>
      <c r="K8351" s="45" t="str">
        <f>IF(J8351=FALSE,"",IF(G8351="","",VLOOKUP(F8351,ISLER!$1:$51,2,0)*VLOOKUP(VLOOKUP(F8351,ISLER!$1:$51,3,0),DOVIZ!$1:$4,MATCH(CONCATENATE(TEXT(C8351,"YYYY")," ",TEXT(C8351,"AAAA")),DOVIZ!$1:$1,0),0)))</f>
        <v/>
      </c>
      <c r="L8351" s="45" t="str">
        <f t="shared" si="788"/>
        <v/>
      </c>
      <c r="M8351" s="74">
        <f t="shared" si="790"/>
        <v>46021</v>
      </c>
    </row>
    <row r="8352" spans="1:13" x14ac:dyDescent="0.25">
      <c r="A8352" s="40">
        <v>8416</v>
      </c>
      <c r="B8352" s="40" t="str">
        <f t="shared" si="786"/>
        <v>2025 Aralık</v>
      </c>
      <c r="C8352" s="41">
        <f t="shared" si="789"/>
        <v>46021</v>
      </c>
      <c r="D8352" s="42"/>
      <c r="E8352" s="42"/>
      <c r="F8352" s="42"/>
      <c r="G8352" s="43"/>
      <c r="H8352" s="76" t="str">
        <f>IF(G8352="","",VLOOKUP(F8352,ISLER!$1:$51,MATCH(D8352,ISLER!$1:$1,0)-2,0)*VLOOKUP(VLOOKUP(F8352,ISLER!$1:$51,MATCH(D8352,ISLER!$1:$1,0)-1,0),DOVIZ!$1:$4,MATCH(CONCATENATE(TEXT(C8352,"YYYY")," ",TEXT(C8352,"AAAA")),DOVIZ!$1:$1,0),0))</f>
        <v/>
      </c>
      <c r="I8352" s="76" t="str">
        <f t="shared" si="787"/>
        <v/>
      </c>
      <c r="J8352" s="45" t="b">
        <f t="shared" si="785"/>
        <v>0</v>
      </c>
      <c r="K8352" s="45" t="str">
        <f>IF(J8352=FALSE,"",IF(G8352="","",VLOOKUP(F8352,ISLER!$1:$51,2,0)*VLOOKUP(VLOOKUP(F8352,ISLER!$1:$51,3,0),DOVIZ!$1:$4,MATCH(CONCATENATE(TEXT(C8352,"YYYY")," ",TEXT(C8352,"AAAA")),DOVIZ!$1:$1,0),0)))</f>
        <v/>
      </c>
      <c r="L8352" s="45" t="str">
        <f t="shared" si="788"/>
        <v/>
      </c>
      <c r="M8352" s="74">
        <f t="shared" si="790"/>
        <v>46021</v>
      </c>
    </row>
    <row r="8353" spans="1:13" x14ac:dyDescent="0.25">
      <c r="A8353" s="40">
        <v>8417</v>
      </c>
      <c r="B8353" s="40" t="str">
        <f t="shared" si="786"/>
        <v>2025 Aralık</v>
      </c>
      <c r="C8353" s="41">
        <f t="shared" si="789"/>
        <v>46021</v>
      </c>
      <c r="D8353" s="42"/>
      <c r="E8353" s="42"/>
      <c r="F8353" s="42"/>
      <c r="G8353" s="43"/>
      <c r="H8353" s="76" t="str">
        <f>IF(G8353="","",VLOOKUP(F8353,ISLER!$1:$51,MATCH(D8353,ISLER!$1:$1,0)-2,0)*VLOOKUP(VLOOKUP(F8353,ISLER!$1:$51,MATCH(D8353,ISLER!$1:$1,0)-1,0),DOVIZ!$1:$4,MATCH(CONCATENATE(TEXT(C8353,"YYYY")," ",TEXT(C8353,"AAAA")),DOVIZ!$1:$1,0),0))</f>
        <v/>
      </c>
      <c r="I8353" s="76" t="str">
        <f t="shared" si="787"/>
        <v/>
      </c>
      <c r="J8353" s="45" t="b">
        <f t="shared" si="785"/>
        <v>0</v>
      </c>
      <c r="K8353" s="45" t="str">
        <f>IF(J8353=FALSE,"",IF(G8353="","",VLOOKUP(F8353,ISLER!$1:$51,2,0)*VLOOKUP(VLOOKUP(F8353,ISLER!$1:$51,3,0),DOVIZ!$1:$4,MATCH(CONCATENATE(TEXT(C8353,"YYYY")," ",TEXT(C8353,"AAAA")),DOVIZ!$1:$1,0),0)))</f>
        <v/>
      </c>
      <c r="L8353" s="45" t="str">
        <f t="shared" si="788"/>
        <v/>
      </c>
      <c r="M8353" s="74">
        <f t="shared" si="790"/>
        <v>46021</v>
      </c>
    </row>
    <row r="8354" spans="1:13" x14ac:dyDescent="0.25">
      <c r="A8354" s="40">
        <v>8418</v>
      </c>
      <c r="B8354" s="40" t="str">
        <f t="shared" si="786"/>
        <v>2025 Aralık</v>
      </c>
      <c r="C8354" s="41">
        <f t="shared" si="789"/>
        <v>46021</v>
      </c>
      <c r="D8354" s="42"/>
      <c r="E8354" s="42"/>
      <c r="F8354" s="42"/>
      <c r="G8354" s="43"/>
      <c r="H8354" s="76" t="str">
        <f>IF(G8354="","",VLOOKUP(F8354,ISLER!$1:$51,MATCH(D8354,ISLER!$1:$1,0)-2,0)*VLOOKUP(VLOOKUP(F8354,ISLER!$1:$51,MATCH(D8354,ISLER!$1:$1,0)-1,0),DOVIZ!$1:$4,MATCH(CONCATENATE(TEXT(C8354,"YYYY")," ",TEXT(C8354,"AAAA")),DOVIZ!$1:$1,0),0))</f>
        <v/>
      </c>
      <c r="I8354" s="76" t="str">
        <f t="shared" si="787"/>
        <v/>
      </c>
      <c r="J8354" s="45" t="b">
        <f t="shared" si="785"/>
        <v>0</v>
      </c>
      <c r="K8354" s="45" t="str">
        <f>IF(J8354=FALSE,"",IF(G8354="","",VLOOKUP(F8354,ISLER!$1:$51,2,0)*VLOOKUP(VLOOKUP(F8354,ISLER!$1:$51,3,0),DOVIZ!$1:$4,MATCH(CONCATENATE(TEXT(C8354,"YYYY")," ",TEXT(C8354,"AAAA")),DOVIZ!$1:$1,0),0)))</f>
        <v/>
      </c>
      <c r="L8354" s="45" t="str">
        <f t="shared" si="788"/>
        <v/>
      </c>
      <c r="M8354" s="74">
        <f t="shared" si="790"/>
        <v>46021</v>
      </c>
    </row>
    <row r="8355" spans="1:13" x14ac:dyDescent="0.25">
      <c r="A8355" s="40">
        <v>8419</v>
      </c>
      <c r="B8355" s="40" t="str">
        <f t="shared" si="786"/>
        <v>2025 Aralık</v>
      </c>
      <c r="C8355" s="41">
        <f t="shared" si="789"/>
        <v>46021</v>
      </c>
      <c r="D8355" s="42"/>
      <c r="E8355" s="42"/>
      <c r="F8355" s="42"/>
      <c r="G8355" s="43"/>
      <c r="H8355" s="76" t="str">
        <f>IF(G8355="","",VLOOKUP(F8355,ISLER!$1:$51,MATCH(D8355,ISLER!$1:$1,0)-2,0)*VLOOKUP(VLOOKUP(F8355,ISLER!$1:$51,MATCH(D8355,ISLER!$1:$1,0)-1,0),DOVIZ!$1:$4,MATCH(CONCATENATE(TEXT(C8355,"YYYY")," ",TEXT(C8355,"AAAA")),DOVIZ!$1:$1,0),0))</f>
        <v/>
      </c>
      <c r="I8355" s="76" t="str">
        <f t="shared" si="787"/>
        <v/>
      </c>
      <c r="J8355" s="45" t="b">
        <f t="shared" si="785"/>
        <v>0</v>
      </c>
      <c r="K8355" s="45" t="str">
        <f>IF(J8355=FALSE,"",IF(G8355="","",VLOOKUP(F8355,ISLER!$1:$51,2,0)*VLOOKUP(VLOOKUP(F8355,ISLER!$1:$51,3,0),DOVIZ!$1:$4,MATCH(CONCATENATE(TEXT(C8355,"YYYY")," ",TEXT(C8355,"AAAA")),DOVIZ!$1:$1,0),0)))</f>
        <v/>
      </c>
      <c r="L8355" s="45" t="str">
        <f t="shared" si="788"/>
        <v/>
      </c>
      <c r="M8355" s="74">
        <f t="shared" si="790"/>
        <v>46021</v>
      </c>
    </row>
    <row r="8356" spans="1:13" x14ac:dyDescent="0.25">
      <c r="A8356" s="40">
        <v>8420</v>
      </c>
      <c r="B8356" s="40" t="str">
        <f t="shared" si="786"/>
        <v>2025 Aralık</v>
      </c>
      <c r="C8356" s="41">
        <f t="shared" si="789"/>
        <v>46021</v>
      </c>
      <c r="D8356" s="42"/>
      <c r="E8356" s="42"/>
      <c r="F8356" s="42"/>
      <c r="G8356" s="43"/>
      <c r="H8356" s="76" t="str">
        <f>IF(G8356="","",VLOOKUP(F8356,ISLER!$1:$51,MATCH(D8356,ISLER!$1:$1,0)-2,0)*VLOOKUP(VLOOKUP(F8356,ISLER!$1:$51,MATCH(D8356,ISLER!$1:$1,0)-1,0),DOVIZ!$1:$4,MATCH(CONCATENATE(TEXT(C8356,"YYYY")," ",TEXT(C8356,"AAAA")),DOVIZ!$1:$1,0),0))</f>
        <v/>
      </c>
      <c r="I8356" s="76" t="str">
        <f t="shared" si="787"/>
        <v/>
      </c>
      <c r="J8356" s="45" t="b">
        <f t="shared" si="785"/>
        <v>0</v>
      </c>
      <c r="K8356" s="45" t="str">
        <f>IF(J8356=FALSE,"",IF(G8356="","",VLOOKUP(F8356,ISLER!$1:$51,2,0)*VLOOKUP(VLOOKUP(F8356,ISLER!$1:$51,3,0),DOVIZ!$1:$4,MATCH(CONCATENATE(TEXT(C8356,"YYYY")," ",TEXT(C8356,"AAAA")),DOVIZ!$1:$1,0),0)))</f>
        <v/>
      </c>
      <c r="L8356" s="45" t="str">
        <f t="shared" si="788"/>
        <v/>
      </c>
      <c r="M8356" s="74">
        <f t="shared" si="790"/>
        <v>46021</v>
      </c>
    </row>
    <row r="8357" spans="1:13" x14ac:dyDescent="0.25">
      <c r="A8357" s="40">
        <v>8421</v>
      </c>
      <c r="B8357" s="40" t="str">
        <f t="shared" si="786"/>
        <v>2025 Aralık</v>
      </c>
      <c r="C8357" s="41">
        <f t="shared" si="789"/>
        <v>46021</v>
      </c>
      <c r="D8357" s="42"/>
      <c r="E8357" s="42"/>
      <c r="F8357" s="42"/>
      <c r="G8357" s="43"/>
      <c r="H8357" s="76" t="str">
        <f>IF(G8357="","",VLOOKUP(F8357,ISLER!$1:$51,MATCH(D8357,ISLER!$1:$1,0)-2,0)*VLOOKUP(VLOOKUP(F8357,ISLER!$1:$51,MATCH(D8357,ISLER!$1:$1,0)-1,0),DOVIZ!$1:$4,MATCH(CONCATENATE(TEXT(C8357,"YYYY")," ",TEXT(C8357,"AAAA")),DOVIZ!$1:$1,0),0))</f>
        <v/>
      </c>
      <c r="I8357" s="76" t="str">
        <f t="shared" si="787"/>
        <v/>
      </c>
      <c r="J8357" s="45" t="b">
        <f t="shared" si="785"/>
        <v>0</v>
      </c>
      <c r="K8357" s="45" t="str">
        <f>IF(J8357=FALSE,"",IF(G8357="","",VLOOKUP(F8357,ISLER!$1:$51,2,0)*VLOOKUP(VLOOKUP(F8357,ISLER!$1:$51,3,0),DOVIZ!$1:$4,MATCH(CONCATENATE(TEXT(C8357,"YYYY")," ",TEXT(C8357,"AAAA")),DOVIZ!$1:$1,0),0)))</f>
        <v/>
      </c>
      <c r="L8357" s="45" t="str">
        <f t="shared" si="788"/>
        <v/>
      </c>
      <c r="M8357" s="74">
        <f t="shared" si="790"/>
        <v>46021</v>
      </c>
    </row>
    <row r="8358" spans="1:13" x14ac:dyDescent="0.25">
      <c r="A8358" s="40">
        <v>8422</v>
      </c>
      <c r="B8358" s="40" t="str">
        <f t="shared" si="786"/>
        <v>2025 Aralık</v>
      </c>
      <c r="C8358" s="41">
        <f t="shared" si="789"/>
        <v>46021</v>
      </c>
      <c r="D8358" s="42"/>
      <c r="E8358" s="42"/>
      <c r="F8358" s="42"/>
      <c r="G8358" s="43"/>
      <c r="H8358" s="76" t="str">
        <f>IF(G8358="","",VLOOKUP(F8358,ISLER!$1:$51,MATCH(D8358,ISLER!$1:$1,0)-2,0)*VLOOKUP(VLOOKUP(F8358,ISLER!$1:$51,MATCH(D8358,ISLER!$1:$1,0)-1,0),DOVIZ!$1:$4,MATCH(CONCATENATE(TEXT(C8358,"YYYY")," ",TEXT(C8358,"AAAA")),DOVIZ!$1:$1,0),0))</f>
        <v/>
      </c>
      <c r="I8358" s="76" t="str">
        <f t="shared" si="787"/>
        <v/>
      </c>
      <c r="J8358" s="45" t="b">
        <f t="shared" si="785"/>
        <v>0</v>
      </c>
      <c r="K8358" s="45" t="str">
        <f>IF(J8358=FALSE,"",IF(G8358="","",VLOOKUP(F8358,ISLER!$1:$51,2,0)*VLOOKUP(VLOOKUP(F8358,ISLER!$1:$51,3,0),DOVIZ!$1:$4,MATCH(CONCATENATE(TEXT(C8358,"YYYY")," ",TEXT(C8358,"AAAA")),DOVIZ!$1:$1,0),0)))</f>
        <v/>
      </c>
      <c r="L8358" s="45" t="str">
        <f t="shared" si="788"/>
        <v/>
      </c>
      <c r="M8358" s="74">
        <f t="shared" si="790"/>
        <v>46021</v>
      </c>
    </row>
    <row r="8359" spans="1:13" x14ac:dyDescent="0.25">
      <c r="A8359" s="40">
        <v>8423</v>
      </c>
      <c r="B8359" s="40" t="str">
        <f t="shared" si="786"/>
        <v>2025 Aralık</v>
      </c>
      <c r="C8359" s="41">
        <f t="shared" si="789"/>
        <v>46021</v>
      </c>
      <c r="D8359" s="42"/>
      <c r="E8359" s="42"/>
      <c r="F8359" s="42"/>
      <c r="G8359" s="43"/>
      <c r="H8359" s="76" t="str">
        <f>IF(G8359="","",VLOOKUP(F8359,ISLER!$1:$51,MATCH(D8359,ISLER!$1:$1,0)-2,0)*VLOOKUP(VLOOKUP(F8359,ISLER!$1:$51,MATCH(D8359,ISLER!$1:$1,0)-1,0),DOVIZ!$1:$4,MATCH(CONCATENATE(TEXT(C8359,"YYYY")," ",TEXT(C8359,"AAAA")),DOVIZ!$1:$1,0),0))</f>
        <v/>
      </c>
      <c r="I8359" s="76" t="str">
        <f t="shared" si="787"/>
        <v/>
      </c>
      <c r="J8359" s="45" t="b">
        <f t="shared" si="785"/>
        <v>0</v>
      </c>
      <c r="K8359" s="45" t="str">
        <f>IF(J8359=FALSE,"",IF(G8359="","",VLOOKUP(F8359,ISLER!$1:$51,2,0)*VLOOKUP(VLOOKUP(F8359,ISLER!$1:$51,3,0),DOVIZ!$1:$4,MATCH(CONCATENATE(TEXT(C8359,"YYYY")," ",TEXT(C8359,"AAAA")),DOVIZ!$1:$1,0),0)))</f>
        <v/>
      </c>
      <c r="L8359" s="45" t="str">
        <f t="shared" si="788"/>
        <v/>
      </c>
      <c r="M8359" s="74">
        <f t="shared" si="790"/>
        <v>46021</v>
      </c>
    </row>
    <row r="8360" spans="1:13" x14ac:dyDescent="0.25">
      <c r="A8360" s="40">
        <v>8424</v>
      </c>
      <c r="B8360" s="40" t="str">
        <f t="shared" si="786"/>
        <v>2025 Aralık</v>
      </c>
      <c r="C8360" s="41">
        <f t="shared" si="789"/>
        <v>46021</v>
      </c>
      <c r="D8360" s="42"/>
      <c r="E8360" s="42"/>
      <c r="F8360" s="42"/>
      <c r="G8360" s="43"/>
      <c r="H8360" s="76" t="str">
        <f>IF(G8360="","",VLOOKUP(F8360,ISLER!$1:$51,MATCH(D8360,ISLER!$1:$1,0)-2,0)*VLOOKUP(VLOOKUP(F8360,ISLER!$1:$51,MATCH(D8360,ISLER!$1:$1,0)-1,0),DOVIZ!$1:$4,MATCH(CONCATENATE(TEXT(C8360,"YYYY")," ",TEXT(C8360,"AAAA")),DOVIZ!$1:$1,0),0))</f>
        <v/>
      </c>
      <c r="I8360" s="76" t="str">
        <f t="shared" si="787"/>
        <v/>
      </c>
      <c r="J8360" s="45" t="b">
        <f t="shared" si="785"/>
        <v>0</v>
      </c>
      <c r="K8360" s="45" t="str">
        <f>IF(J8360=FALSE,"",IF(G8360="","",VLOOKUP(F8360,ISLER!$1:$51,2,0)*VLOOKUP(VLOOKUP(F8360,ISLER!$1:$51,3,0),DOVIZ!$1:$4,MATCH(CONCATENATE(TEXT(C8360,"YYYY")," ",TEXT(C8360,"AAAA")),DOVIZ!$1:$1,0),0)))</f>
        <v/>
      </c>
      <c r="L8360" s="45" t="str">
        <f t="shared" si="788"/>
        <v/>
      </c>
      <c r="M8360" s="74">
        <f t="shared" si="790"/>
        <v>46021</v>
      </c>
    </row>
    <row r="8361" spans="1:13" x14ac:dyDescent="0.25">
      <c r="A8361" s="40">
        <v>8425</v>
      </c>
      <c r="B8361" s="40" t="str">
        <f t="shared" si="786"/>
        <v>2025 Aralık</v>
      </c>
      <c r="C8361" s="41">
        <f t="shared" si="789"/>
        <v>46021</v>
      </c>
      <c r="D8361" s="42"/>
      <c r="E8361" s="42"/>
      <c r="F8361" s="42"/>
      <c r="G8361" s="43"/>
      <c r="H8361" s="76" t="str">
        <f>IF(G8361="","",VLOOKUP(F8361,ISLER!$1:$51,MATCH(D8361,ISLER!$1:$1,0)-2,0)*VLOOKUP(VLOOKUP(F8361,ISLER!$1:$51,MATCH(D8361,ISLER!$1:$1,0)-1,0),DOVIZ!$1:$4,MATCH(CONCATENATE(TEXT(C8361,"YYYY")," ",TEXT(C8361,"AAAA")),DOVIZ!$1:$1,0),0))</f>
        <v/>
      </c>
      <c r="I8361" s="76" t="str">
        <f t="shared" si="787"/>
        <v/>
      </c>
      <c r="J8361" s="45" t="b">
        <f t="shared" si="785"/>
        <v>0</v>
      </c>
      <c r="K8361" s="45" t="str">
        <f>IF(J8361=FALSE,"",IF(G8361="","",VLOOKUP(F8361,ISLER!$1:$51,2,0)*VLOOKUP(VLOOKUP(F8361,ISLER!$1:$51,3,0),DOVIZ!$1:$4,MATCH(CONCATENATE(TEXT(C8361,"YYYY")," ",TEXT(C8361,"AAAA")),DOVIZ!$1:$1,0),0)))</f>
        <v/>
      </c>
      <c r="L8361" s="45" t="str">
        <f t="shared" si="788"/>
        <v/>
      </c>
      <c r="M8361" s="74">
        <f t="shared" si="790"/>
        <v>46021</v>
      </c>
    </row>
    <row r="8362" spans="1:13" x14ac:dyDescent="0.25">
      <c r="A8362" s="40">
        <v>8426</v>
      </c>
      <c r="B8362" s="40" t="str">
        <f t="shared" si="786"/>
        <v>2025 Aralık</v>
      </c>
      <c r="C8362" s="41">
        <f t="shared" si="789"/>
        <v>46021</v>
      </c>
      <c r="D8362" s="42"/>
      <c r="E8362" s="42"/>
      <c r="F8362" s="42"/>
      <c r="G8362" s="43"/>
      <c r="H8362" s="76" t="str">
        <f>IF(G8362="","",VLOOKUP(F8362,ISLER!$1:$51,MATCH(D8362,ISLER!$1:$1,0)-2,0)*VLOOKUP(VLOOKUP(F8362,ISLER!$1:$51,MATCH(D8362,ISLER!$1:$1,0)-1,0),DOVIZ!$1:$4,MATCH(CONCATENATE(TEXT(C8362,"YYYY")," ",TEXT(C8362,"AAAA")),DOVIZ!$1:$1,0),0))</f>
        <v/>
      </c>
      <c r="I8362" s="76" t="str">
        <f t="shared" si="787"/>
        <v/>
      </c>
      <c r="J8362" s="45" t="b">
        <f t="shared" si="785"/>
        <v>0</v>
      </c>
      <c r="K8362" s="45" t="str">
        <f>IF(J8362=FALSE,"",IF(G8362="","",VLOOKUP(F8362,ISLER!$1:$51,2,0)*VLOOKUP(VLOOKUP(F8362,ISLER!$1:$51,3,0),DOVIZ!$1:$4,MATCH(CONCATENATE(TEXT(C8362,"YYYY")," ",TEXT(C8362,"AAAA")),DOVIZ!$1:$1,0),0)))</f>
        <v/>
      </c>
      <c r="L8362" s="45" t="str">
        <f t="shared" si="788"/>
        <v/>
      </c>
      <c r="M8362" s="74">
        <f t="shared" si="790"/>
        <v>46021</v>
      </c>
    </row>
    <row r="8363" spans="1:13" x14ac:dyDescent="0.25">
      <c r="A8363" s="40">
        <v>8427</v>
      </c>
      <c r="B8363" s="40" t="str">
        <f t="shared" si="786"/>
        <v>2025 Aralık</v>
      </c>
      <c r="C8363" s="41">
        <f t="shared" si="789"/>
        <v>46021</v>
      </c>
      <c r="D8363" s="42"/>
      <c r="E8363" s="42"/>
      <c r="F8363" s="42"/>
      <c r="G8363" s="43"/>
      <c r="H8363" s="76" t="str">
        <f>IF(G8363="","",VLOOKUP(F8363,ISLER!$1:$51,MATCH(D8363,ISLER!$1:$1,0)-2,0)*VLOOKUP(VLOOKUP(F8363,ISLER!$1:$51,MATCH(D8363,ISLER!$1:$1,0)-1,0),DOVIZ!$1:$4,MATCH(CONCATENATE(TEXT(C8363,"YYYY")," ",TEXT(C8363,"AAAA")),DOVIZ!$1:$1,0),0))</f>
        <v/>
      </c>
      <c r="I8363" s="76" t="str">
        <f t="shared" si="787"/>
        <v/>
      </c>
      <c r="J8363" s="45" t="b">
        <f t="shared" si="785"/>
        <v>0</v>
      </c>
      <c r="K8363" s="45" t="str">
        <f>IF(J8363=FALSE,"",IF(G8363="","",VLOOKUP(F8363,ISLER!$1:$51,2,0)*VLOOKUP(VLOOKUP(F8363,ISLER!$1:$51,3,0),DOVIZ!$1:$4,MATCH(CONCATENATE(TEXT(C8363,"YYYY")," ",TEXT(C8363,"AAAA")),DOVIZ!$1:$1,0),0)))</f>
        <v/>
      </c>
      <c r="L8363" s="45" t="str">
        <f t="shared" si="788"/>
        <v/>
      </c>
      <c r="M8363" s="74">
        <f t="shared" si="790"/>
        <v>46021</v>
      </c>
    </row>
    <row r="8364" spans="1:13" x14ac:dyDescent="0.25">
      <c r="A8364" s="40">
        <v>8428</v>
      </c>
      <c r="B8364" s="40" t="str">
        <f t="shared" si="786"/>
        <v>2025 Aralık</v>
      </c>
      <c r="C8364" s="41">
        <f t="shared" si="789"/>
        <v>46021</v>
      </c>
      <c r="D8364" s="42"/>
      <c r="E8364" s="42"/>
      <c r="F8364" s="42"/>
      <c r="G8364" s="43"/>
      <c r="H8364" s="76" t="str">
        <f>IF(G8364="","",VLOOKUP(F8364,ISLER!$1:$51,MATCH(D8364,ISLER!$1:$1,0)-2,0)*VLOOKUP(VLOOKUP(F8364,ISLER!$1:$51,MATCH(D8364,ISLER!$1:$1,0)-1,0),DOVIZ!$1:$4,MATCH(CONCATENATE(TEXT(C8364,"YYYY")," ",TEXT(C8364,"AAAA")),DOVIZ!$1:$1,0),0))</f>
        <v/>
      </c>
      <c r="I8364" s="76" t="str">
        <f t="shared" si="787"/>
        <v/>
      </c>
      <c r="J8364" s="45" t="b">
        <f t="shared" si="785"/>
        <v>0</v>
      </c>
      <c r="K8364" s="45" t="str">
        <f>IF(J8364=FALSE,"",IF(G8364="","",VLOOKUP(F8364,ISLER!$1:$51,2,0)*VLOOKUP(VLOOKUP(F8364,ISLER!$1:$51,3,0),DOVIZ!$1:$4,MATCH(CONCATENATE(TEXT(C8364,"YYYY")," ",TEXT(C8364,"AAAA")),DOVIZ!$1:$1,0),0)))</f>
        <v/>
      </c>
      <c r="L8364" s="45" t="str">
        <f t="shared" si="788"/>
        <v/>
      </c>
      <c r="M8364" s="74">
        <f t="shared" si="790"/>
        <v>46021</v>
      </c>
    </row>
    <row r="8365" spans="1:13" x14ac:dyDescent="0.25">
      <c r="A8365" s="40">
        <v>8429</v>
      </c>
      <c r="B8365" s="40" t="str">
        <f t="shared" si="786"/>
        <v>2025 Aralık</v>
      </c>
      <c r="C8365" s="41">
        <f t="shared" si="789"/>
        <v>46021</v>
      </c>
      <c r="D8365" s="42"/>
      <c r="E8365" s="42"/>
      <c r="F8365" s="42"/>
      <c r="G8365" s="43"/>
      <c r="H8365" s="76" t="str">
        <f>IF(G8365="","",VLOOKUP(F8365,ISLER!$1:$51,MATCH(D8365,ISLER!$1:$1,0)-2,0)*VLOOKUP(VLOOKUP(F8365,ISLER!$1:$51,MATCH(D8365,ISLER!$1:$1,0)-1,0),DOVIZ!$1:$4,MATCH(CONCATENATE(TEXT(C8365,"YYYY")," ",TEXT(C8365,"AAAA")),DOVIZ!$1:$1,0),0))</f>
        <v/>
      </c>
      <c r="I8365" s="76" t="str">
        <f t="shared" si="787"/>
        <v/>
      </c>
      <c r="J8365" s="45" t="b">
        <f t="shared" si="785"/>
        <v>0</v>
      </c>
      <c r="K8365" s="45" t="str">
        <f>IF(J8365=FALSE,"",IF(G8365="","",VLOOKUP(F8365,ISLER!$1:$51,2,0)*VLOOKUP(VLOOKUP(F8365,ISLER!$1:$51,3,0),DOVIZ!$1:$4,MATCH(CONCATENATE(TEXT(C8365,"YYYY")," ",TEXT(C8365,"AAAA")),DOVIZ!$1:$1,0),0)))</f>
        <v/>
      </c>
      <c r="L8365" s="45" t="str">
        <f t="shared" si="788"/>
        <v/>
      </c>
      <c r="M8365" s="74">
        <f t="shared" si="790"/>
        <v>46021</v>
      </c>
    </row>
    <row r="8366" spans="1:13" x14ac:dyDescent="0.25">
      <c r="A8366" s="40">
        <v>8430</v>
      </c>
      <c r="B8366" s="40" t="str">
        <f t="shared" si="786"/>
        <v>2025 Aralık</v>
      </c>
      <c r="C8366" s="41">
        <f t="shared" si="789"/>
        <v>46021</v>
      </c>
      <c r="D8366" s="42"/>
      <c r="E8366" s="42"/>
      <c r="F8366" s="42"/>
      <c r="G8366" s="43"/>
      <c r="H8366" s="76" t="str">
        <f>IF(G8366="","",VLOOKUP(F8366,ISLER!$1:$51,MATCH(D8366,ISLER!$1:$1,0)-2,0)*VLOOKUP(VLOOKUP(F8366,ISLER!$1:$51,MATCH(D8366,ISLER!$1:$1,0)-1,0),DOVIZ!$1:$4,MATCH(CONCATENATE(TEXT(C8366,"YYYY")," ",TEXT(C8366,"AAAA")),DOVIZ!$1:$1,0),0))</f>
        <v/>
      </c>
      <c r="I8366" s="76" t="str">
        <f t="shared" si="787"/>
        <v/>
      </c>
      <c r="J8366" s="45" t="b">
        <f t="shared" si="785"/>
        <v>0</v>
      </c>
      <c r="K8366" s="45" t="str">
        <f>IF(J8366=FALSE,"",IF(G8366="","",VLOOKUP(F8366,ISLER!$1:$51,2,0)*VLOOKUP(VLOOKUP(F8366,ISLER!$1:$51,3,0),DOVIZ!$1:$4,MATCH(CONCATENATE(TEXT(C8366,"YYYY")," ",TEXT(C8366,"AAAA")),DOVIZ!$1:$1,0),0)))</f>
        <v/>
      </c>
      <c r="L8366" s="45" t="str">
        <f t="shared" si="788"/>
        <v/>
      </c>
      <c r="M8366" s="74">
        <f t="shared" si="790"/>
        <v>46021</v>
      </c>
    </row>
    <row r="8367" spans="1:13" x14ac:dyDescent="0.25">
      <c r="A8367" s="40">
        <v>8431</v>
      </c>
      <c r="B8367" s="40" t="str">
        <f t="shared" si="786"/>
        <v>2025 Aralık</v>
      </c>
      <c r="C8367" s="41">
        <f t="shared" si="789"/>
        <v>46021</v>
      </c>
      <c r="D8367" s="42"/>
      <c r="E8367" s="42"/>
      <c r="F8367" s="42"/>
      <c r="G8367" s="43"/>
      <c r="H8367" s="76" t="str">
        <f>IF(G8367="","",VLOOKUP(F8367,ISLER!$1:$51,MATCH(D8367,ISLER!$1:$1,0)-2,0)*VLOOKUP(VLOOKUP(F8367,ISLER!$1:$51,MATCH(D8367,ISLER!$1:$1,0)-1,0),DOVIZ!$1:$4,MATCH(CONCATENATE(TEXT(C8367,"YYYY")," ",TEXT(C8367,"AAAA")),DOVIZ!$1:$1,0),0))</f>
        <v/>
      </c>
      <c r="I8367" s="76" t="str">
        <f t="shared" si="787"/>
        <v/>
      </c>
      <c r="J8367" s="45" t="b">
        <f t="shared" si="785"/>
        <v>0</v>
      </c>
      <c r="K8367" s="45" t="str">
        <f>IF(J8367=FALSE,"",IF(G8367="","",VLOOKUP(F8367,ISLER!$1:$51,2,0)*VLOOKUP(VLOOKUP(F8367,ISLER!$1:$51,3,0),DOVIZ!$1:$4,MATCH(CONCATENATE(TEXT(C8367,"YYYY")," ",TEXT(C8367,"AAAA")),DOVIZ!$1:$1,0),0)))</f>
        <v/>
      </c>
      <c r="L8367" s="45" t="str">
        <f t="shared" si="788"/>
        <v/>
      </c>
      <c r="M8367" s="74">
        <f t="shared" si="790"/>
        <v>46021</v>
      </c>
    </row>
    <row r="8368" spans="1:13" x14ac:dyDescent="0.25">
      <c r="A8368" s="40">
        <v>8432</v>
      </c>
      <c r="B8368" s="40" t="str">
        <f t="shared" si="786"/>
        <v>2025 Aralık</v>
      </c>
      <c r="C8368" s="41">
        <f t="shared" si="789"/>
        <v>46021</v>
      </c>
      <c r="D8368" s="42"/>
      <c r="E8368" s="42"/>
      <c r="F8368" s="42"/>
      <c r="G8368" s="43"/>
      <c r="H8368" s="76" t="str">
        <f>IF(G8368="","",VLOOKUP(F8368,ISLER!$1:$51,MATCH(D8368,ISLER!$1:$1,0)-2,0)*VLOOKUP(VLOOKUP(F8368,ISLER!$1:$51,MATCH(D8368,ISLER!$1:$1,0)-1,0),DOVIZ!$1:$4,MATCH(CONCATENATE(TEXT(C8368,"YYYY")," ",TEXT(C8368,"AAAA")),DOVIZ!$1:$1,0),0))</f>
        <v/>
      </c>
      <c r="I8368" s="76" t="str">
        <f t="shared" si="787"/>
        <v/>
      </c>
      <c r="J8368" s="45" t="b">
        <f t="shared" si="785"/>
        <v>0</v>
      </c>
      <c r="K8368" s="45" t="str">
        <f>IF(J8368=FALSE,"",IF(G8368="","",VLOOKUP(F8368,ISLER!$1:$51,2,0)*VLOOKUP(VLOOKUP(F8368,ISLER!$1:$51,3,0),DOVIZ!$1:$4,MATCH(CONCATENATE(TEXT(C8368,"YYYY")," ",TEXT(C8368,"AAAA")),DOVIZ!$1:$1,0),0)))</f>
        <v/>
      </c>
      <c r="L8368" s="45" t="str">
        <f t="shared" si="788"/>
        <v/>
      </c>
      <c r="M8368" s="74">
        <f t="shared" si="790"/>
        <v>46021</v>
      </c>
    </row>
    <row r="8369" spans="1:13" x14ac:dyDescent="0.25">
      <c r="A8369" s="40">
        <v>8433</v>
      </c>
      <c r="B8369" s="40" t="str">
        <f t="shared" si="786"/>
        <v>2025 Aralık</v>
      </c>
      <c r="C8369" s="41">
        <f t="shared" si="789"/>
        <v>46021</v>
      </c>
      <c r="D8369" s="42"/>
      <c r="E8369" s="42"/>
      <c r="F8369" s="42"/>
      <c r="G8369" s="43"/>
      <c r="H8369" s="76" t="str">
        <f>IF(G8369="","",VLOOKUP(F8369,ISLER!$1:$51,MATCH(D8369,ISLER!$1:$1,0)-2,0)*VLOOKUP(VLOOKUP(F8369,ISLER!$1:$51,MATCH(D8369,ISLER!$1:$1,0)-1,0),DOVIZ!$1:$4,MATCH(CONCATENATE(TEXT(C8369,"YYYY")," ",TEXT(C8369,"AAAA")),DOVIZ!$1:$1,0),0))</f>
        <v/>
      </c>
      <c r="I8369" s="76" t="str">
        <f t="shared" si="787"/>
        <v/>
      </c>
      <c r="J8369" s="45" t="b">
        <f t="shared" si="785"/>
        <v>0</v>
      </c>
      <c r="K8369" s="45" t="str">
        <f>IF(J8369=FALSE,"",IF(G8369="","",VLOOKUP(F8369,ISLER!$1:$51,2,0)*VLOOKUP(VLOOKUP(F8369,ISLER!$1:$51,3,0),DOVIZ!$1:$4,MATCH(CONCATENATE(TEXT(C8369,"YYYY")," ",TEXT(C8369,"AAAA")),DOVIZ!$1:$1,0),0)))</f>
        <v/>
      </c>
      <c r="L8369" s="45" t="str">
        <f t="shared" si="788"/>
        <v/>
      </c>
      <c r="M8369" s="74">
        <f t="shared" si="790"/>
        <v>46021</v>
      </c>
    </row>
    <row r="8370" spans="1:13" x14ac:dyDescent="0.25">
      <c r="A8370" s="40">
        <v>8434</v>
      </c>
      <c r="B8370" s="40" t="str">
        <f t="shared" si="786"/>
        <v>2025 Aralık</v>
      </c>
      <c r="C8370" s="41">
        <f t="shared" si="789"/>
        <v>46021</v>
      </c>
      <c r="D8370" s="42"/>
      <c r="E8370" s="42"/>
      <c r="F8370" s="42"/>
      <c r="G8370" s="43"/>
      <c r="H8370" s="76" t="str">
        <f>IF(G8370="","",VLOOKUP(F8370,ISLER!$1:$51,MATCH(D8370,ISLER!$1:$1,0)-2,0)*VLOOKUP(VLOOKUP(F8370,ISLER!$1:$51,MATCH(D8370,ISLER!$1:$1,0)-1,0),DOVIZ!$1:$4,MATCH(CONCATENATE(TEXT(C8370,"YYYY")," ",TEXT(C8370,"AAAA")),DOVIZ!$1:$1,0),0))</f>
        <v/>
      </c>
      <c r="I8370" s="76" t="str">
        <f t="shared" si="787"/>
        <v/>
      </c>
      <c r="J8370" s="45" t="b">
        <f t="shared" ref="J8370:J8433" si="791">OR(D8370="DİŞÇİM İSTANBUL EZGİ HANIM",D8370="DİŞÇİM İSTANBUL MERVE HANIM",D8370="DİŞÇİM İSTANBUL BÜŞRA HANIM",D8370="DİŞÇİM İSTANBUL HÜLYA HANIM",D8370="DİŞÇİM İSTANBUL KEMAL BEY",D8370="DİŞÇİM İSTANBUL HAKAN BEY",D8370="DİŞÇİM İSTANBUL MUHAMMED BEY",D8370="DİŞÇİM İSTANBUL MURAT BEY")</f>
        <v>0</v>
      </c>
      <c r="K8370" s="45" t="str">
        <f>IF(J8370=FALSE,"",IF(G8370="","",VLOOKUP(F8370,ISLER!$1:$51,2,0)*VLOOKUP(VLOOKUP(F8370,ISLER!$1:$51,3,0),DOVIZ!$1:$4,MATCH(CONCATENATE(TEXT(C8370,"YYYY")," ",TEXT(C8370,"AAAA")),DOVIZ!$1:$1,0),0)))</f>
        <v/>
      </c>
      <c r="L8370" s="45" t="str">
        <f t="shared" si="788"/>
        <v/>
      </c>
      <c r="M8370" s="74">
        <f t="shared" si="790"/>
        <v>46021</v>
      </c>
    </row>
    <row r="8371" spans="1:13" x14ac:dyDescent="0.25">
      <c r="A8371" s="40">
        <v>8435</v>
      </c>
      <c r="B8371" s="40" t="str">
        <f t="shared" si="786"/>
        <v>2025 Aralık</v>
      </c>
      <c r="C8371" s="41">
        <f t="shared" si="789"/>
        <v>46021</v>
      </c>
      <c r="D8371" s="42"/>
      <c r="E8371" s="42"/>
      <c r="F8371" s="42"/>
      <c r="G8371" s="43"/>
      <c r="H8371" s="76" t="str">
        <f>IF(G8371="","",VLOOKUP(F8371,ISLER!$1:$51,MATCH(D8371,ISLER!$1:$1,0)-2,0)*VLOOKUP(VLOOKUP(F8371,ISLER!$1:$51,MATCH(D8371,ISLER!$1:$1,0)-1,0),DOVIZ!$1:$4,MATCH(CONCATENATE(TEXT(C8371,"YYYY")," ",TEXT(C8371,"AAAA")),DOVIZ!$1:$1,0),0))</f>
        <v/>
      </c>
      <c r="I8371" s="76" t="str">
        <f t="shared" si="787"/>
        <v/>
      </c>
      <c r="J8371" s="45" t="b">
        <f t="shared" si="791"/>
        <v>0</v>
      </c>
      <c r="K8371" s="45" t="str">
        <f>IF(J8371=FALSE,"",IF(G8371="","",VLOOKUP(F8371,ISLER!$1:$51,2,0)*VLOOKUP(VLOOKUP(F8371,ISLER!$1:$51,3,0),DOVIZ!$1:$4,MATCH(CONCATENATE(TEXT(C8371,"YYYY")," ",TEXT(C8371,"AAAA")),DOVIZ!$1:$1,0),0)))</f>
        <v/>
      </c>
      <c r="L8371" s="45" t="str">
        <f t="shared" si="788"/>
        <v/>
      </c>
      <c r="M8371" s="74">
        <f t="shared" si="790"/>
        <v>46021</v>
      </c>
    </row>
    <row r="8372" spans="1:13" x14ac:dyDescent="0.25">
      <c r="A8372" s="40">
        <v>8436</v>
      </c>
      <c r="B8372" s="40" t="str">
        <f t="shared" si="786"/>
        <v>2025 Aralık</v>
      </c>
      <c r="C8372" s="41">
        <f t="shared" si="789"/>
        <v>46021</v>
      </c>
      <c r="D8372" s="42"/>
      <c r="E8372" s="42"/>
      <c r="F8372" s="42"/>
      <c r="G8372" s="43"/>
      <c r="H8372" s="76" t="str">
        <f>IF(G8372="","",VLOOKUP(F8372,ISLER!$1:$51,MATCH(D8372,ISLER!$1:$1,0)-2,0)*VLOOKUP(VLOOKUP(F8372,ISLER!$1:$51,MATCH(D8372,ISLER!$1:$1,0)-1,0),DOVIZ!$1:$4,MATCH(CONCATENATE(TEXT(C8372,"YYYY")," ",TEXT(C8372,"AAAA")),DOVIZ!$1:$1,0),0))</f>
        <v/>
      </c>
      <c r="I8372" s="76" t="str">
        <f t="shared" si="787"/>
        <v/>
      </c>
      <c r="J8372" s="45" t="b">
        <f t="shared" si="791"/>
        <v>0</v>
      </c>
      <c r="K8372" s="45" t="str">
        <f>IF(J8372=FALSE,"",IF(G8372="","",VLOOKUP(F8372,ISLER!$1:$51,2,0)*VLOOKUP(VLOOKUP(F8372,ISLER!$1:$51,3,0),DOVIZ!$1:$4,MATCH(CONCATENATE(TEXT(C8372,"YYYY")," ",TEXT(C8372,"AAAA")),DOVIZ!$1:$1,0),0)))</f>
        <v/>
      </c>
      <c r="L8372" s="45" t="str">
        <f t="shared" si="788"/>
        <v/>
      </c>
      <c r="M8372" s="74">
        <f t="shared" si="790"/>
        <v>46021</v>
      </c>
    </row>
    <row r="8373" spans="1:13" x14ac:dyDescent="0.25">
      <c r="A8373" s="40">
        <v>8437</v>
      </c>
      <c r="B8373" s="40" t="str">
        <f t="shared" si="786"/>
        <v>2025 Aralık</v>
      </c>
      <c r="C8373" s="41">
        <f t="shared" si="789"/>
        <v>46021</v>
      </c>
      <c r="D8373" s="42"/>
      <c r="E8373" s="42"/>
      <c r="F8373" s="42"/>
      <c r="G8373" s="43"/>
      <c r="H8373" s="76" t="str">
        <f>IF(G8373="","",VLOOKUP(F8373,ISLER!$1:$51,MATCH(D8373,ISLER!$1:$1,0)-2,0)*VLOOKUP(VLOOKUP(F8373,ISLER!$1:$51,MATCH(D8373,ISLER!$1:$1,0)-1,0),DOVIZ!$1:$4,MATCH(CONCATENATE(TEXT(C8373,"YYYY")," ",TEXT(C8373,"AAAA")),DOVIZ!$1:$1,0),0))</f>
        <v/>
      </c>
      <c r="I8373" s="76" t="str">
        <f t="shared" si="787"/>
        <v/>
      </c>
      <c r="J8373" s="45" t="b">
        <f t="shared" si="791"/>
        <v>0</v>
      </c>
      <c r="K8373" s="45" t="str">
        <f>IF(J8373=FALSE,"",IF(G8373="","",VLOOKUP(F8373,ISLER!$1:$51,2,0)*VLOOKUP(VLOOKUP(F8373,ISLER!$1:$51,3,0),DOVIZ!$1:$4,MATCH(CONCATENATE(TEXT(C8373,"YYYY")," ",TEXT(C8373,"AAAA")),DOVIZ!$1:$1,0),0)))</f>
        <v/>
      </c>
      <c r="L8373" s="45" t="str">
        <f t="shared" si="788"/>
        <v/>
      </c>
      <c r="M8373" s="74">
        <f t="shared" si="790"/>
        <v>46021</v>
      </c>
    </row>
    <row r="8374" spans="1:13" x14ac:dyDescent="0.25">
      <c r="A8374" s="40">
        <v>8438</v>
      </c>
      <c r="B8374" s="40" t="str">
        <f t="shared" si="786"/>
        <v>2025 Aralık</v>
      </c>
      <c r="C8374" s="41">
        <f t="shared" si="789"/>
        <v>46021</v>
      </c>
      <c r="D8374" s="42"/>
      <c r="E8374" s="42"/>
      <c r="F8374" s="42"/>
      <c r="G8374" s="43"/>
      <c r="H8374" s="76" t="str">
        <f>IF(G8374="","",VLOOKUP(F8374,ISLER!$1:$51,MATCH(D8374,ISLER!$1:$1,0)-2,0)*VLOOKUP(VLOOKUP(F8374,ISLER!$1:$51,MATCH(D8374,ISLER!$1:$1,0)-1,0),DOVIZ!$1:$4,MATCH(CONCATENATE(TEXT(C8374,"YYYY")," ",TEXT(C8374,"AAAA")),DOVIZ!$1:$1,0),0))</f>
        <v/>
      </c>
      <c r="I8374" s="76" t="str">
        <f t="shared" si="787"/>
        <v/>
      </c>
      <c r="J8374" s="45" t="b">
        <f t="shared" si="791"/>
        <v>0</v>
      </c>
      <c r="K8374" s="45" t="str">
        <f>IF(J8374=FALSE,"",IF(G8374="","",VLOOKUP(F8374,ISLER!$1:$51,2,0)*VLOOKUP(VLOOKUP(F8374,ISLER!$1:$51,3,0),DOVIZ!$1:$4,MATCH(CONCATENATE(TEXT(C8374,"YYYY")," ",TEXT(C8374,"AAAA")),DOVIZ!$1:$1,0),0)))</f>
        <v/>
      </c>
      <c r="L8374" s="45" t="str">
        <f t="shared" si="788"/>
        <v/>
      </c>
      <c r="M8374" s="74">
        <f t="shared" si="790"/>
        <v>46021</v>
      </c>
    </row>
    <row r="8375" spans="1:13" x14ac:dyDescent="0.25">
      <c r="A8375" s="40">
        <v>8439</v>
      </c>
      <c r="B8375" s="40" t="str">
        <f t="shared" si="786"/>
        <v>2025 Aralık</v>
      </c>
      <c r="C8375" s="41">
        <f t="shared" si="789"/>
        <v>46021</v>
      </c>
      <c r="D8375" s="42"/>
      <c r="E8375" s="42"/>
      <c r="F8375" s="42"/>
      <c r="G8375" s="43"/>
      <c r="H8375" s="76" t="str">
        <f>IF(G8375="","",VLOOKUP(F8375,ISLER!$1:$51,MATCH(D8375,ISLER!$1:$1,0)-2,0)*VLOOKUP(VLOOKUP(F8375,ISLER!$1:$51,MATCH(D8375,ISLER!$1:$1,0)-1,0),DOVIZ!$1:$4,MATCH(CONCATENATE(TEXT(C8375,"YYYY")," ",TEXT(C8375,"AAAA")),DOVIZ!$1:$1,0),0))</f>
        <v/>
      </c>
      <c r="I8375" s="76" t="str">
        <f t="shared" si="787"/>
        <v/>
      </c>
      <c r="J8375" s="45" t="b">
        <f t="shared" si="791"/>
        <v>0</v>
      </c>
      <c r="K8375" s="45" t="str">
        <f>IF(J8375=FALSE,"",IF(G8375="","",VLOOKUP(F8375,ISLER!$1:$51,2,0)*VLOOKUP(VLOOKUP(F8375,ISLER!$1:$51,3,0),DOVIZ!$1:$4,MATCH(CONCATENATE(TEXT(C8375,"YYYY")," ",TEXT(C8375,"AAAA")),DOVIZ!$1:$1,0),0)))</f>
        <v/>
      </c>
      <c r="L8375" s="45" t="str">
        <f t="shared" si="788"/>
        <v/>
      </c>
      <c r="M8375" s="74">
        <f t="shared" si="790"/>
        <v>46021</v>
      </c>
    </row>
    <row r="8376" spans="1:13" x14ac:dyDescent="0.25">
      <c r="A8376" s="40">
        <v>8440</v>
      </c>
      <c r="B8376" s="40" t="str">
        <f t="shared" si="786"/>
        <v>2025 Aralık</v>
      </c>
      <c r="C8376" s="41">
        <f t="shared" si="789"/>
        <v>46021</v>
      </c>
      <c r="D8376" s="42"/>
      <c r="E8376" s="42"/>
      <c r="F8376" s="42"/>
      <c r="G8376" s="43"/>
      <c r="H8376" s="76" t="str">
        <f>IF(G8376="","",VLOOKUP(F8376,ISLER!$1:$51,MATCH(D8376,ISLER!$1:$1,0)-2,0)*VLOOKUP(VLOOKUP(F8376,ISLER!$1:$51,MATCH(D8376,ISLER!$1:$1,0)-1,0),DOVIZ!$1:$4,MATCH(CONCATENATE(TEXT(C8376,"YYYY")," ",TEXT(C8376,"AAAA")),DOVIZ!$1:$1,0),0))</f>
        <v/>
      </c>
      <c r="I8376" s="76" t="str">
        <f t="shared" si="787"/>
        <v/>
      </c>
      <c r="J8376" s="45" t="b">
        <f t="shared" si="791"/>
        <v>0</v>
      </c>
      <c r="K8376" s="45" t="str">
        <f>IF(J8376=FALSE,"",IF(G8376="","",VLOOKUP(F8376,ISLER!$1:$51,2,0)*VLOOKUP(VLOOKUP(F8376,ISLER!$1:$51,3,0),DOVIZ!$1:$4,MATCH(CONCATENATE(TEXT(C8376,"YYYY")," ",TEXT(C8376,"AAAA")),DOVIZ!$1:$1,0),0)))</f>
        <v/>
      </c>
      <c r="L8376" s="45" t="str">
        <f t="shared" si="788"/>
        <v/>
      </c>
      <c r="M8376" s="74">
        <f t="shared" si="790"/>
        <v>46021</v>
      </c>
    </row>
    <row r="8377" spans="1:13" x14ac:dyDescent="0.25">
      <c r="A8377" s="40">
        <v>8441</v>
      </c>
      <c r="B8377" s="40" t="str">
        <f t="shared" si="786"/>
        <v>2025 Aralık</v>
      </c>
      <c r="C8377" s="41">
        <f t="shared" si="789"/>
        <v>46021</v>
      </c>
      <c r="D8377" s="42"/>
      <c r="E8377" s="42"/>
      <c r="F8377" s="42"/>
      <c r="G8377" s="43"/>
      <c r="H8377" s="76" t="str">
        <f>IF(G8377="","",VLOOKUP(F8377,ISLER!$1:$51,MATCH(D8377,ISLER!$1:$1,0)-2,0)*VLOOKUP(VLOOKUP(F8377,ISLER!$1:$51,MATCH(D8377,ISLER!$1:$1,0)-1,0),DOVIZ!$1:$4,MATCH(CONCATENATE(TEXT(C8377,"YYYY")," ",TEXT(C8377,"AAAA")),DOVIZ!$1:$1,0),0))</f>
        <v/>
      </c>
      <c r="I8377" s="76" t="str">
        <f t="shared" si="787"/>
        <v/>
      </c>
      <c r="J8377" s="45" t="b">
        <f t="shared" si="791"/>
        <v>0</v>
      </c>
      <c r="K8377" s="45" t="str">
        <f>IF(J8377=FALSE,"",IF(G8377="","",VLOOKUP(F8377,ISLER!$1:$51,2,0)*VLOOKUP(VLOOKUP(F8377,ISLER!$1:$51,3,0),DOVIZ!$1:$4,MATCH(CONCATENATE(TEXT(C8377,"YYYY")," ",TEXT(C8377,"AAAA")),DOVIZ!$1:$1,0),0)))</f>
        <v/>
      </c>
      <c r="L8377" s="45" t="str">
        <f t="shared" si="788"/>
        <v/>
      </c>
      <c r="M8377" s="74">
        <f t="shared" si="790"/>
        <v>46021</v>
      </c>
    </row>
    <row r="8378" spans="1:13" x14ac:dyDescent="0.25">
      <c r="A8378" s="40">
        <v>8442</v>
      </c>
      <c r="B8378" s="40" t="str">
        <f t="shared" si="786"/>
        <v>2025 Aralık</v>
      </c>
      <c r="C8378" s="41">
        <f t="shared" si="789"/>
        <v>46021</v>
      </c>
      <c r="D8378" s="42"/>
      <c r="E8378" s="42"/>
      <c r="F8378" s="42"/>
      <c r="G8378" s="43"/>
      <c r="H8378" s="76" t="str">
        <f>IF(G8378="","",VLOOKUP(F8378,ISLER!$1:$51,MATCH(D8378,ISLER!$1:$1,0)-2,0)*VLOOKUP(VLOOKUP(F8378,ISLER!$1:$51,MATCH(D8378,ISLER!$1:$1,0)-1,0),DOVIZ!$1:$4,MATCH(CONCATENATE(TEXT(C8378,"YYYY")," ",TEXT(C8378,"AAAA")),DOVIZ!$1:$1,0),0))</f>
        <v/>
      </c>
      <c r="I8378" s="76" t="str">
        <f t="shared" si="787"/>
        <v/>
      </c>
      <c r="J8378" s="45" t="b">
        <f t="shared" si="791"/>
        <v>0</v>
      </c>
      <c r="K8378" s="45" t="str">
        <f>IF(J8378=FALSE,"",IF(G8378="","",VLOOKUP(F8378,ISLER!$1:$51,2,0)*VLOOKUP(VLOOKUP(F8378,ISLER!$1:$51,3,0),DOVIZ!$1:$4,MATCH(CONCATENATE(TEXT(C8378,"YYYY")," ",TEXT(C8378,"AAAA")),DOVIZ!$1:$1,0),0)))</f>
        <v/>
      </c>
      <c r="L8378" s="45" t="str">
        <f t="shared" si="788"/>
        <v/>
      </c>
      <c r="M8378" s="74">
        <f t="shared" si="790"/>
        <v>46021</v>
      </c>
    </row>
    <row r="8379" spans="1:13" x14ac:dyDescent="0.25">
      <c r="A8379" s="40">
        <v>8443</v>
      </c>
      <c r="B8379" s="40" t="str">
        <f t="shared" si="786"/>
        <v>2025 Aralık</v>
      </c>
      <c r="C8379" s="41">
        <f t="shared" si="789"/>
        <v>46021</v>
      </c>
      <c r="D8379" s="42"/>
      <c r="E8379" s="42"/>
      <c r="F8379" s="42"/>
      <c r="G8379" s="43"/>
      <c r="H8379" s="76" t="str">
        <f>IF(G8379="","",VLOOKUP(F8379,ISLER!$1:$51,MATCH(D8379,ISLER!$1:$1,0)-2,0)*VLOOKUP(VLOOKUP(F8379,ISLER!$1:$51,MATCH(D8379,ISLER!$1:$1,0)-1,0),DOVIZ!$1:$4,MATCH(CONCATENATE(TEXT(C8379,"YYYY")," ",TEXT(C8379,"AAAA")),DOVIZ!$1:$1,0),0))</f>
        <v/>
      </c>
      <c r="I8379" s="76" t="str">
        <f t="shared" si="787"/>
        <v/>
      </c>
      <c r="J8379" s="45" t="b">
        <f t="shared" si="791"/>
        <v>0</v>
      </c>
      <c r="K8379" s="45" t="str">
        <f>IF(J8379=FALSE,"",IF(G8379="","",VLOOKUP(F8379,ISLER!$1:$51,2,0)*VLOOKUP(VLOOKUP(F8379,ISLER!$1:$51,3,0),DOVIZ!$1:$4,MATCH(CONCATENATE(TEXT(C8379,"YYYY")," ",TEXT(C8379,"AAAA")),DOVIZ!$1:$1,0),0)))</f>
        <v/>
      </c>
      <c r="L8379" s="45" t="str">
        <f t="shared" si="788"/>
        <v/>
      </c>
      <c r="M8379" s="74">
        <f t="shared" si="790"/>
        <v>46021</v>
      </c>
    </row>
    <row r="8380" spans="1:13" x14ac:dyDescent="0.25">
      <c r="A8380" s="40">
        <v>8444</v>
      </c>
      <c r="B8380" s="40" t="str">
        <f t="shared" si="786"/>
        <v>2025 Aralık</v>
      </c>
      <c r="C8380" s="41">
        <f t="shared" si="789"/>
        <v>46021</v>
      </c>
      <c r="D8380" s="42"/>
      <c r="E8380" s="42"/>
      <c r="F8380" s="42"/>
      <c r="G8380" s="43"/>
      <c r="H8380" s="76" t="str">
        <f>IF(G8380="","",VLOOKUP(F8380,ISLER!$1:$51,MATCH(D8380,ISLER!$1:$1,0)-2,0)*VLOOKUP(VLOOKUP(F8380,ISLER!$1:$51,MATCH(D8380,ISLER!$1:$1,0)-1,0),DOVIZ!$1:$4,MATCH(CONCATENATE(TEXT(C8380,"YYYY")," ",TEXT(C8380,"AAAA")),DOVIZ!$1:$1,0),0))</f>
        <v/>
      </c>
      <c r="I8380" s="76" t="str">
        <f t="shared" si="787"/>
        <v/>
      </c>
      <c r="J8380" s="45" t="b">
        <f t="shared" si="791"/>
        <v>0</v>
      </c>
      <c r="K8380" s="45" t="str">
        <f>IF(J8380=FALSE,"",IF(G8380="","",VLOOKUP(F8380,ISLER!$1:$51,2,0)*VLOOKUP(VLOOKUP(F8380,ISLER!$1:$51,3,0),DOVIZ!$1:$4,MATCH(CONCATENATE(TEXT(C8380,"YYYY")," ",TEXT(C8380,"AAAA")),DOVIZ!$1:$1,0),0)))</f>
        <v/>
      </c>
      <c r="L8380" s="45" t="str">
        <f t="shared" si="788"/>
        <v/>
      </c>
      <c r="M8380" s="74">
        <f t="shared" si="790"/>
        <v>46021</v>
      </c>
    </row>
    <row r="8381" spans="1:13" x14ac:dyDescent="0.25">
      <c r="A8381" s="40">
        <v>8445</v>
      </c>
      <c r="B8381" s="40" t="str">
        <f t="shared" si="786"/>
        <v>2025 Aralık</v>
      </c>
      <c r="C8381" s="41">
        <f t="shared" si="789"/>
        <v>46021</v>
      </c>
      <c r="D8381" s="42"/>
      <c r="E8381" s="42"/>
      <c r="F8381" s="42"/>
      <c r="G8381" s="43"/>
      <c r="H8381" s="76" t="str">
        <f>IF(G8381="","",VLOOKUP(F8381,ISLER!$1:$51,MATCH(D8381,ISLER!$1:$1,0)-2,0)*VLOOKUP(VLOOKUP(F8381,ISLER!$1:$51,MATCH(D8381,ISLER!$1:$1,0)-1,0),DOVIZ!$1:$4,MATCH(CONCATENATE(TEXT(C8381,"YYYY")," ",TEXT(C8381,"AAAA")),DOVIZ!$1:$1,0),0))</f>
        <v/>
      </c>
      <c r="I8381" s="76" t="str">
        <f t="shared" si="787"/>
        <v/>
      </c>
      <c r="J8381" s="45" t="b">
        <f t="shared" si="791"/>
        <v>0</v>
      </c>
      <c r="K8381" s="45" t="str">
        <f>IF(J8381=FALSE,"",IF(G8381="","",VLOOKUP(F8381,ISLER!$1:$51,2,0)*VLOOKUP(VLOOKUP(F8381,ISLER!$1:$51,3,0),DOVIZ!$1:$4,MATCH(CONCATENATE(TEXT(C8381,"YYYY")," ",TEXT(C8381,"AAAA")),DOVIZ!$1:$1,0),0)))</f>
        <v/>
      </c>
      <c r="L8381" s="45" t="str">
        <f t="shared" si="788"/>
        <v/>
      </c>
      <c r="M8381" s="74">
        <f t="shared" si="790"/>
        <v>46021</v>
      </c>
    </row>
    <row r="8382" spans="1:13" x14ac:dyDescent="0.25">
      <c r="A8382" s="40">
        <v>8446</v>
      </c>
      <c r="B8382" s="40" t="str">
        <f t="shared" si="786"/>
        <v>2025 Aralık</v>
      </c>
      <c r="C8382" s="41">
        <f t="shared" si="789"/>
        <v>46021</v>
      </c>
      <c r="D8382" s="42"/>
      <c r="E8382" s="42"/>
      <c r="F8382" s="42"/>
      <c r="G8382" s="43"/>
      <c r="H8382" s="76" t="str">
        <f>IF(G8382="","",VLOOKUP(F8382,ISLER!$1:$51,MATCH(D8382,ISLER!$1:$1,0)-2,0)*VLOOKUP(VLOOKUP(F8382,ISLER!$1:$51,MATCH(D8382,ISLER!$1:$1,0)-1,0),DOVIZ!$1:$4,MATCH(CONCATENATE(TEXT(C8382,"YYYY")," ",TEXT(C8382,"AAAA")),DOVIZ!$1:$1,0),0))</f>
        <v/>
      </c>
      <c r="I8382" s="76" t="str">
        <f t="shared" si="787"/>
        <v/>
      </c>
      <c r="J8382" s="45" t="b">
        <f t="shared" si="791"/>
        <v>0</v>
      </c>
      <c r="K8382" s="45" t="str">
        <f>IF(J8382=FALSE,"",IF(G8382="","",VLOOKUP(F8382,ISLER!$1:$51,2,0)*VLOOKUP(VLOOKUP(F8382,ISLER!$1:$51,3,0),DOVIZ!$1:$4,MATCH(CONCATENATE(TEXT(C8382,"YYYY")," ",TEXT(C8382,"AAAA")),DOVIZ!$1:$1,0),0)))</f>
        <v/>
      </c>
      <c r="L8382" s="45" t="str">
        <f t="shared" si="788"/>
        <v/>
      </c>
      <c r="M8382" s="74">
        <f t="shared" si="790"/>
        <v>46021</v>
      </c>
    </row>
    <row r="8383" spans="1:13" x14ac:dyDescent="0.25">
      <c r="A8383" s="40">
        <v>8447</v>
      </c>
      <c r="B8383" s="40" t="str">
        <f t="shared" si="786"/>
        <v>2025 Aralık</v>
      </c>
      <c r="C8383" s="41">
        <f t="shared" si="789"/>
        <v>46021</v>
      </c>
      <c r="D8383" s="42"/>
      <c r="E8383" s="42"/>
      <c r="F8383" s="42"/>
      <c r="G8383" s="43"/>
      <c r="H8383" s="76" t="str">
        <f>IF(G8383="","",VLOOKUP(F8383,ISLER!$1:$51,MATCH(D8383,ISLER!$1:$1,0)-2,0)*VLOOKUP(VLOOKUP(F8383,ISLER!$1:$51,MATCH(D8383,ISLER!$1:$1,0)-1,0),DOVIZ!$1:$4,MATCH(CONCATENATE(TEXT(C8383,"YYYY")," ",TEXT(C8383,"AAAA")),DOVIZ!$1:$1,0),0))</f>
        <v/>
      </c>
      <c r="I8383" s="76" t="str">
        <f t="shared" si="787"/>
        <v/>
      </c>
      <c r="J8383" s="45" t="b">
        <f t="shared" si="791"/>
        <v>0</v>
      </c>
      <c r="K8383" s="45" t="str">
        <f>IF(J8383=FALSE,"",IF(G8383="","",VLOOKUP(F8383,ISLER!$1:$51,2,0)*VLOOKUP(VLOOKUP(F8383,ISLER!$1:$51,3,0),DOVIZ!$1:$4,MATCH(CONCATENATE(TEXT(C8383,"YYYY")," ",TEXT(C8383,"AAAA")),DOVIZ!$1:$1,0),0)))</f>
        <v/>
      </c>
      <c r="L8383" s="45" t="str">
        <f t="shared" si="788"/>
        <v/>
      </c>
      <c r="M8383" s="74">
        <f t="shared" si="790"/>
        <v>46021</v>
      </c>
    </row>
    <row r="8384" spans="1:13" x14ac:dyDescent="0.25">
      <c r="A8384" s="40">
        <v>8448</v>
      </c>
      <c r="B8384" s="40" t="str">
        <f t="shared" si="786"/>
        <v>2025 Aralık</v>
      </c>
      <c r="C8384" s="41">
        <f t="shared" si="789"/>
        <v>46021</v>
      </c>
      <c r="D8384" s="42"/>
      <c r="E8384" s="42"/>
      <c r="F8384" s="42"/>
      <c r="G8384" s="43"/>
      <c r="H8384" s="76" t="str">
        <f>IF(G8384="","",VLOOKUP(F8384,ISLER!$1:$51,MATCH(D8384,ISLER!$1:$1,0)-2,0)*VLOOKUP(VLOOKUP(F8384,ISLER!$1:$51,MATCH(D8384,ISLER!$1:$1,0)-1,0),DOVIZ!$1:$4,MATCH(CONCATENATE(TEXT(C8384,"YYYY")," ",TEXT(C8384,"AAAA")),DOVIZ!$1:$1,0),0))</f>
        <v/>
      </c>
      <c r="I8384" s="76" t="str">
        <f t="shared" si="787"/>
        <v/>
      </c>
      <c r="J8384" s="45" t="b">
        <f t="shared" si="791"/>
        <v>0</v>
      </c>
      <c r="K8384" s="45" t="str">
        <f>IF(J8384=FALSE,"",IF(G8384="","",VLOOKUP(F8384,ISLER!$1:$51,2,0)*VLOOKUP(VLOOKUP(F8384,ISLER!$1:$51,3,0),DOVIZ!$1:$4,MATCH(CONCATENATE(TEXT(C8384,"YYYY")," ",TEXT(C8384,"AAAA")),DOVIZ!$1:$1,0),0)))</f>
        <v/>
      </c>
      <c r="L8384" s="45" t="str">
        <f t="shared" si="788"/>
        <v/>
      </c>
      <c r="M8384" s="74">
        <f t="shared" si="790"/>
        <v>46021</v>
      </c>
    </row>
    <row r="8385" spans="1:13" x14ac:dyDescent="0.25">
      <c r="A8385" s="40">
        <v>8449</v>
      </c>
      <c r="B8385" s="40" t="str">
        <f t="shared" ref="B8385:B8448" si="792">CONCATENATE(TEXT(C8385,"YYYY")," ",TEXT(C8385,"AAAA"))</f>
        <v>2025 Aralık</v>
      </c>
      <c r="C8385" s="41">
        <f t="shared" si="789"/>
        <v>46021</v>
      </c>
      <c r="D8385" s="42"/>
      <c r="E8385" s="42"/>
      <c r="F8385" s="42"/>
      <c r="G8385" s="43"/>
      <c r="H8385" s="76" t="str">
        <f>IF(G8385="","",VLOOKUP(F8385,ISLER!$1:$51,MATCH(D8385,ISLER!$1:$1,0)-2,0)*VLOOKUP(VLOOKUP(F8385,ISLER!$1:$51,MATCH(D8385,ISLER!$1:$1,0)-1,0),DOVIZ!$1:$4,MATCH(CONCATENATE(TEXT(C8385,"YYYY")," ",TEXT(C8385,"AAAA")),DOVIZ!$1:$1,0),0))</f>
        <v/>
      </c>
      <c r="I8385" s="76" t="str">
        <f t="shared" ref="I8385:I8448" si="793">IF(G8385="","",G8385*H8385)</f>
        <v/>
      </c>
      <c r="J8385" s="45" t="b">
        <f t="shared" si="791"/>
        <v>0</v>
      </c>
      <c r="K8385" s="45" t="str">
        <f>IF(J8385=FALSE,"",IF(G8385="","",VLOOKUP(F8385,ISLER!$1:$51,2,0)*VLOOKUP(VLOOKUP(F8385,ISLER!$1:$51,3,0),DOVIZ!$1:$4,MATCH(CONCATENATE(TEXT(C8385,"YYYY")," ",TEXT(C8385,"AAAA")),DOVIZ!$1:$1,0),0)))</f>
        <v/>
      </c>
      <c r="L8385" s="45" t="str">
        <f t="shared" ref="L8385:L8448" si="794">IF(K8385="","",G8385*K8385)</f>
        <v/>
      </c>
      <c r="M8385" s="74">
        <f t="shared" si="790"/>
        <v>46021</v>
      </c>
    </row>
    <row r="8386" spans="1:13" x14ac:dyDescent="0.25">
      <c r="A8386" s="40">
        <v>8450</v>
      </c>
      <c r="B8386" s="40" t="str">
        <f t="shared" si="792"/>
        <v>2025 Aralık</v>
      </c>
      <c r="C8386" s="41">
        <f t="shared" si="789"/>
        <v>46021</v>
      </c>
      <c r="D8386" s="42"/>
      <c r="E8386" s="42"/>
      <c r="F8386" s="42"/>
      <c r="G8386" s="43"/>
      <c r="H8386" s="76" t="str">
        <f>IF(G8386="","",VLOOKUP(F8386,ISLER!$1:$51,MATCH(D8386,ISLER!$1:$1,0)-2,0)*VLOOKUP(VLOOKUP(F8386,ISLER!$1:$51,MATCH(D8386,ISLER!$1:$1,0)-1,0),DOVIZ!$1:$4,MATCH(CONCATENATE(TEXT(C8386,"YYYY")," ",TEXT(C8386,"AAAA")),DOVIZ!$1:$1,0),0))</f>
        <v/>
      </c>
      <c r="I8386" s="76" t="str">
        <f t="shared" si="793"/>
        <v/>
      </c>
      <c r="J8386" s="45" t="b">
        <f t="shared" si="791"/>
        <v>0</v>
      </c>
      <c r="K8386" s="45" t="str">
        <f>IF(J8386=FALSE,"",IF(G8386="","",VLOOKUP(F8386,ISLER!$1:$51,2,0)*VLOOKUP(VLOOKUP(F8386,ISLER!$1:$51,3,0),DOVIZ!$1:$4,MATCH(CONCATENATE(TEXT(C8386,"YYYY")," ",TEXT(C8386,"AAAA")),DOVIZ!$1:$1,0),0)))</f>
        <v/>
      </c>
      <c r="L8386" s="45" t="str">
        <f t="shared" si="794"/>
        <v/>
      </c>
      <c r="M8386" s="74">
        <f t="shared" si="790"/>
        <v>46021</v>
      </c>
    </row>
    <row r="8387" spans="1:13" x14ac:dyDescent="0.25">
      <c r="A8387" s="40">
        <v>8451</v>
      </c>
      <c r="B8387" s="40" t="str">
        <f t="shared" si="792"/>
        <v>2025 Aralık</v>
      </c>
      <c r="C8387" s="41">
        <f t="shared" si="789"/>
        <v>46021</v>
      </c>
      <c r="D8387" s="42"/>
      <c r="E8387" s="42"/>
      <c r="F8387" s="42"/>
      <c r="G8387" s="43"/>
      <c r="H8387" s="76" t="str">
        <f>IF(G8387="","",VLOOKUP(F8387,ISLER!$1:$51,MATCH(D8387,ISLER!$1:$1,0)-2,0)*VLOOKUP(VLOOKUP(F8387,ISLER!$1:$51,MATCH(D8387,ISLER!$1:$1,0)-1,0),DOVIZ!$1:$4,MATCH(CONCATENATE(TEXT(C8387,"YYYY")," ",TEXT(C8387,"AAAA")),DOVIZ!$1:$1,0),0))</f>
        <v/>
      </c>
      <c r="I8387" s="76" t="str">
        <f t="shared" si="793"/>
        <v/>
      </c>
      <c r="J8387" s="45" t="b">
        <f t="shared" si="791"/>
        <v>0</v>
      </c>
      <c r="K8387" s="45" t="str">
        <f>IF(J8387=FALSE,"",IF(G8387="","",VLOOKUP(F8387,ISLER!$1:$51,2,0)*VLOOKUP(VLOOKUP(F8387,ISLER!$1:$51,3,0),DOVIZ!$1:$4,MATCH(CONCATENATE(TEXT(C8387,"YYYY")," ",TEXT(C8387,"AAAA")),DOVIZ!$1:$1,0),0)))</f>
        <v/>
      </c>
      <c r="L8387" s="45" t="str">
        <f t="shared" si="794"/>
        <v/>
      </c>
      <c r="M8387" s="74">
        <f t="shared" si="790"/>
        <v>46021</v>
      </c>
    </row>
    <row r="8388" spans="1:13" x14ac:dyDescent="0.25">
      <c r="A8388" s="40">
        <v>8452</v>
      </c>
      <c r="B8388" s="40" t="str">
        <f t="shared" si="792"/>
        <v>2025 Aralık</v>
      </c>
      <c r="C8388" s="41">
        <f t="shared" ref="C8388:C8451" si="795">C8387</f>
        <v>46021</v>
      </c>
      <c r="D8388" s="42"/>
      <c r="E8388" s="42"/>
      <c r="F8388" s="42"/>
      <c r="G8388" s="43"/>
      <c r="H8388" s="76" t="str">
        <f>IF(G8388="","",VLOOKUP(F8388,ISLER!$1:$51,MATCH(D8388,ISLER!$1:$1,0)-2,0)*VLOOKUP(VLOOKUP(F8388,ISLER!$1:$51,MATCH(D8388,ISLER!$1:$1,0)-1,0),DOVIZ!$1:$4,MATCH(CONCATENATE(TEXT(C8388,"YYYY")," ",TEXT(C8388,"AAAA")),DOVIZ!$1:$1,0),0))</f>
        <v/>
      </c>
      <c r="I8388" s="76" t="str">
        <f t="shared" si="793"/>
        <v/>
      </c>
      <c r="J8388" s="45" t="b">
        <f t="shared" si="791"/>
        <v>0</v>
      </c>
      <c r="K8388" s="45" t="str">
        <f>IF(J8388=FALSE,"",IF(G8388="","",VLOOKUP(F8388,ISLER!$1:$51,2,0)*VLOOKUP(VLOOKUP(F8388,ISLER!$1:$51,3,0),DOVIZ!$1:$4,MATCH(CONCATENATE(TEXT(C8388,"YYYY")," ",TEXT(C8388,"AAAA")),DOVIZ!$1:$1,0),0)))</f>
        <v/>
      </c>
      <c r="L8388" s="45" t="str">
        <f t="shared" si="794"/>
        <v/>
      </c>
      <c r="M8388" s="74">
        <f t="shared" ref="M8388:M8451" si="796">C8388</f>
        <v>46021</v>
      </c>
    </row>
    <row r="8389" spans="1:13" x14ac:dyDescent="0.25">
      <c r="A8389" s="40">
        <v>8453</v>
      </c>
      <c r="B8389" s="40" t="str">
        <f t="shared" si="792"/>
        <v>2025 Aralık</v>
      </c>
      <c r="C8389" s="41">
        <f t="shared" si="795"/>
        <v>46021</v>
      </c>
      <c r="D8389" s="42"/>
      <c r="E8389" s="42"/>
      <c r="F8389" s="42"/>
      <c r="G8389" s="43"/>
      <c r="H8389" s="76" t="str">
        <f>IF(G8389="","",VLOOKUP(F8389,ISLER!$1:$51,MATCH(D8389,ISLER!$1:$1,0)-2,0)*VLOOKUP(VLOOKUP(F8389,ISLER!$1:$51,MATCH(D8389,ISLER!$1:$1,0)-1,0),DOVIZ!$1:$4,MATCH(CONCATENATE(TEXT(C8389,"YYYY")," ",TEXT(C8389,"AAAA")),DOVIZ!$1:$1,0),0))</f>
        <v/>
      </c>
      <c r="I8389" s="76" t="str">
        <f t="shared" si="793"/>
        <v/>
      </c>
      <c r="J8389" s="45" t="b">
        <f t="shared" si="791"/>
        <v>0</v>
      </c>
      <c r="K8389" s="45" t="str">
        <f>IF(J8389=FALSE,"",IF(G8389="","",VLOOKUP(F8389,ISLER!$1:$51,2,0)*VLOOKUP(VLOOKUP(F8389,ISLER!$1:$51,3,0),DOVIZ!$1:$4,MATCH(CONCATENATE(TEXT(C8389,"YYYY")," ",TEXT(C8389,"AAAA")),DOVIZ!$1:$1,0),0)))</f>
        <v/>
      </c>
      <c r="L8389" s="45" t="str">
        <f t="shared" si="794"/>
        <v/>
      </c>
      <c r="M8389" s="74">
        <f t="shared" si="796"/>
        <v>46021</v>
      </c>
    </row>
    <row r="8390" spans="1:13" x14ac:dyDescent="0.25">
      <c r="A8390" s="40">
        <v>8454</v>
      </c>
      <c r="B8390" s="40" t="str">
        <f t="shared" si="792"/>
        <v>2025 Aralık</v>
      </c>
      <c r="C8390" s="41">
        <f t="shared" si="795"/>
        <v>46021</v>
      </c>
      <c r="D8390" s="42"/>
      <c r="E8390" s="42"/>
      <c r="F8390" s="42"/>
      <c r="G8390" s="43"/>
      <c r="H8390" s="76" t="str">
        <f>IF(G8390="","",VLOOKUP(F8390,ISLER!$1:$51,MATCH(D8390,ISLER!$1:$1,0)-2,0)*VLOOKUP(VLOOKUP(F8390,ISLER!$1:$51,MATCH(D8390,ISLER!$1:$1,0)-1,0),DOVIZ!$1:$4,MATCH(CONCATENATE(TEXT(C8390,"YYYY")," ",TEXT(C8390,"AAAA")),DOVIZ!$1:$1,0),0))</f>
        <v/>
      </c>
      <c r="I8390" s="76" t="str">
        <f t="shared" si="793"/>
        <v/>
      </c>
      <c r="J8390" s="45" t="b">
        <f t="shared" si="791"/>
        <v>0</v>
      </c>
      <c r="K8390" s="45" t="str">
        <f>IF(J8390=FALSE,"",IF(G8390="","",VLOOKUP(F8390,ISLER!$1:$51,2,0)*VLOOKUP(VLOOKUP(F8390,ISLER!$1:$51,3,0),DOVIZ!$1:$4,MATCH(CONCATENATE(TEXT(C8390,"YYYY")," ",TEXT(C8390,"AAAA")),DOVIZ!$1:$1,0),0)))</f>
        <v/>
      </c>
      <c r="L8390" s="45" t="str">
        <f t="shared" si="794"/>
        <v/>
      </c>
      <c r="M8390" s="74">
        <f t="shared" si="796"/>
        <v>46021</v>
      </c>
    </row>
    <row r="8391" spans="1:13" x14ac:dyDescent="0.25">
      <c r="A8391" s="40">
        <v>8455</v>
      </c>
      <c r="B8391" s="40" t="str">
        <f t="shared" si="792"/>
        <v>2025 Aralık</v>
      </c>
      <c r="C8391" s="41">
        <f t="shared" si="795"/>
        <v>46021</v>
      </c>
      <c r="D8391" s="42"/>
      <c r="E8391" s="42"/>
      <c r="F8391" s="42"/>
      <c r="G8391" s="43"/>
      <c r="H8391" s="76" t="str">
        <f>IF(G8391="","",VLOOKUP(F8391,ISLER!$1:$51,MATCH(D8391,ISLER!$1:$1,0)-2,0)*VLOOKUP(VLOOKUP(F8391,ISLER!$1:$51,MATCH(D8391,ISLER!$1:$1,0)-1,0),DOVIZ!$1:$4,MATCH(CONCATENATE(TEXT(C8391,"YYYY")," ",TEXT(C8391,"AAAA")),DOVIZ!$1:$1,0),0))</f>
        <v/>
      </c>
      <c r="I8391" s="76" t="str">
        <f t="shared" si="793"/>
        <v/>
      </c>
      <c r="J8391" s="45" t="b">
        <f t="shared" si="791"/>
        <v>0</v>
      </c>
      <c r="K8391" s="45" t="str">
        <f>IF(J8391=FALSE,"",IF(G8391="","",VLOOKUP(F8391,ISLER!$1:$51,2,0)*VLOOKUP(VLOOKUP(F8391,ISLER!$1:$51,3,0),DOVIZ!$1:$4,MATCH(CONCATENATE(TEXT(C8391,"YYYY")," ",TEXT(C8391,"AAAA")),DOVIZ!$1:$1,0),0)))</f>
        <v/>
      </c>
      <c r="L8391" s="45" t="str">
        <f t="shared" si="794"/>
        <v/>
      </c>
      <c r="M8391" s="74">
        <f t="shared" si="796"/>
        <v>46021</v>
      </c>
    </row>
    <row r="8392" spans="1:13" x14ac:dyDescent="0.25">
      <c r="A8392" s="40">
        <v>8456</v>
      </c>
      <c r="B8392" s="40" t="str">
        <f t="shared" si="792"/>
        <v>2025 Aralık</v>
      </c>
      <c r="C8392" s="41">
        <f t="shared" si="795"/>
        <v>46021</v>
      </c>
      <c r="D8392" s="42"/>
      <c r="E8392" s="42"/>
      <c r="F8392" s="42"/>
      <c r="G8392" s="43"/>
      <c r="H8392" s="76" t="str">
        <f>IF(G8392="","",VLOOKUP(F8392,ISLER!$1:$51,MATCH(D8392,ISLER!$1:$1,0)-2,0)*VLOOKUP(VLOOKUP(F8392,ISLER!$1:$51,MATCH(D8392,ISLER!$1:$1,0)-1,0),DOVIZ!$1:$4,MATCH(CONCATENATE(TEXT(C8392,"YYYY")," ",TEXT(C8392,"AAAA")),DOVIZ!$1:$1,0),0))</f>
        <v/>
      </c>
      <c r="I8392" s="76" t="str">
        <f t="shared" si="793"/>
        <v/>
      </c>
      <c r="J8392" s="45" t="b">
        <f t="shared" si="791"/>
        <v>0</v>
      </c>
      <c r="K8392" s="45" t="str">
        <f>IF(J8392=FALSE,"",IF(G8392="","",VLOOKUP(F8392,ISLER!$1:$51,2,0)*VLOOKUP(VLOOKUP(F8392,ISLER!$1:$51,3,0),DOVIZ!$1:$4,MATCH(CONCATENATE(TEXT(C8392,"YYYY")," ",TEXT(C8392,"AAAA")),DOVIZ!$1:$1,0),0)))</f>
        <v/>
      </c>
      <c r="L8392" s="45" t="str">
        <f t="shared" si="794"/>
        <v/>
      </c>
      <c r="M8392" s="74">
        <f t="shared" si="796"/>
        <v>46021</v>
      </c>
    </row>
    <row r="8393" spans="1:13" x14ac:dyDescent="0.25">
      <c r="A8393" s="40">
        <v>8457</v>
      </c>
      <c r="B8393" s="40" t="str">
        <f t="shared" si="792"/>
        <v>2025 Aralık</v>
      </c>
      <c r="C8393" s="41">
        <f t="shared" si="795"/>
        <v>46021</v>
      </c>
      <c r="D8393" s="42"/>
      <c r="E8393" s="42"/>
      <c r="F8393" s="42"/>
      <c r="G8393" s="43"/>
      <c r="H8393" s="76" t="str">
        <f>IF(G8393="","",VLOOKUP(F8393,ISLER!$1:$51,MATCH(D8393,ISLER!$1:$1,0)-2,0)*VLOOKUP(VLOOKUP(F8393,ISLER!$1:$51,MATCH(D8393,ISLER!$1:$1,0)-1,0),DOVIZ!$1:$4,MATCH(CONCATENATE(TEXT(C8393,"YYYY")," ",TEXT(C8393,"AAAA")),DOVIZ!$1:$1,0),0))</f>
        <v/>
      </c>
      <c r="I8393" s="76" t="str">
        <f t="shared" si="793"/>
        <v/>
      </c>
      <c r="J8393" s="45" t="b">
        <f t="shared" si="791"/>
        <v>0</v>
      </c>
      <c r="K8393" s="45" t="str">
        <f>IF(J8393=FALSE,"",IF(G8393="","",VLOOKUP(F8393,ISLER!$1:$51,2,0)*VLOOKUP(VLOOKUP(F8393,ISLER!$1:$51,3,0),DOVIZ!$1:$4,MATCH(CONCATENATE(TEXT(C8393,"YYYY")," ",TEXT(C8393,"AAAA")),DOVIZ!$1:$1,0),0)))</f>
        <v/>
      </c>
      <c r="L8393" s="45" t="str">
        <f t="shared" si="794"/>
        <v/>
      </c>
      <c r="M8393" s="74">
        <f t="shared" si="796"/>
        <v>46021</v>
      </c>
    </row>
    <row r="8394" spans="1:13" x14ac:dyDescent="0.25">
      <c r="A8394" s="40">
        <v>8458</v>
      </c>
      <c r="B8394" s="40" t="str">
        <f t="shared" si="792"/>
        <v>2025 Aralık</v>
      </c>
      <c r="C8394" s="41">
        <f t="shared" si="795"/>
        <v>46021</v>
      </c>
      <c r="D8394" s="42"/>
      <c r="E8394" s="42"/>
      <c r="F8394" s="42"/>
      <c r="G8394" s="43"/>
      <c r="H8394" s="76" t="str">
        <f>IF(G8394="","",VLOOKUP(F8394,ISLER!$1:$51,MATCH(D8394,ISLER!$1:$1,0)-2,0)*VLOOKUP(VLOOKUP(F8394,ISLER!$1:$51,MATCH(D8394,ISLER!$1:$1,0)-1,0),DOVIZ!$1:$4,MATCH(CONCATENATE(TEXT(C8394,"YYYY")," ",TEXT(C8394,"AAAA")),DOVIZ!$1:$1,0),0))</f>
        <v/>
      </c>
      <c r="I8394" s="76" t="str">
        <f t="shared" si="793"/>
        <v/>
      </c>
      <c r="J8394" s="45" t="b">
        <f t="shared" si="791"/>
        <v>0</v>
      </c>
      <c r="K8394" s="45" t="str">
        <f>IF(J8394=FALSE,"",IF(G8394="","",VLOOKUP(F8394,ISLER!$1:$51,2,0)*VLOOKUP(VLOOKUP(F8394,ISLER!$1:$51,3,0),DOVIZ!$1:$4,MATCH(CONCATENATE(TEXT(C8394,"YYYY")," ",TEXT(C8394,"AAAA")),DOVIZ!$1:$1,0),0)))</f>
        <v/>
      </c>
      <c r="L8394" s="45" t="str">
        <f t="shared" si="794"/>
        <v/>
      </c>
      <c r="M8394" s="74">
        <f t="shared" si="796"/>
        <v>46021</v>
      </c>
    </row>
    <row r="8395" spans="1:13" x14ac:dyDescent="0.25">
      <c r="A8395" s="40">
        <v>8459</v>
      </c>
      <c r="B8395" s="40" t="str">
        <f t="shared" si="792"/>
        <v>2025 Aralık</v>
      </c>
      <c r="C8395" s="41">
        <f t="shared" si="795"/>
        <v>46021</v>
      </c>
      <c r="D8395" s="42"/>
      <c r="E8395" s="42"/>
      <c r="F8395" s="42"/>
      <c r="G8395" s="43"/>
      <c r="H8395" s="76" t="str">
        <f>IF(G8395="","",VLOOKUP(F8395,ISLER!$1:$51,MATCH(D8395,ISLER!$1:$1,0)-2,0)*VLOOKUP(VLOOKUP(F8395,ISLER!$1:$51,MATCH(D8395,ISLER!$1:$1,0)-1,0),DOVIZ!$1:$4,MATCH(CONCATENATE(TEXT(C8395,"YYYY")," ",TEXT(C8395,"AAAA")),DOVIZ!$1:$1,0),0))</f>
        <v/>
      </c>
      <c r="I8395" s="76" t="str">
        <f t="shared" si="793"/>
        <v/>
      </c>
      <c r="J8395" s="45" t="b">
        <f t="shared" si="791"/>
        <v>0</v>
      </c>
      <c r="K8395" s="45" t="str">
        <f>IF(J8395=FALSE,"",IF(G8395="","",VLOOKUP(F8395,ISLER!$1:$51,2,0)*VLOOKUP(VLOOKUP(F8395,ISLER!$1:$51,3,0),DOVIZ!$1:$4,MATCH(CONCATENATE(TEXT(C8395,"YYYY")," ",TEXT(C8395,"AAAA")),DOVIZ!$1:$1,0),0)))</f>
        <v/>
      </c>
      <c r="L8395" s="45" t="str">
        <f t="shared" si="794"/>
        <v/>
      </c>
      <c r="M8395" s="74">
        <f t="shared" si="796"/>
        <v>46021</v>
      </c>
    </row>
    <row r="8396" spans="1:13" x14ac:dyDescent="0.25">
      <c r="A8396" s="40">
        <v>8460</v>
      </c>
      <c r="B8396" s="40" t="str">
        <f t="shared" si="792"/>
        <v>2025 Aralık</v>
      </c>
      <c r="C8396" s="41">
        <f t="shared" si="795"/>
        <v>46021</v>
      </c>
      <c r="D8396" s="42"/>
      <c r="E8396" s="42"/>
      <c r="F8396" s="42"/>
      <c r="G8396" s="43"/>
      <c r="H8396" s="76" t="str">
        <f>IF(G8396="","",VLOOKUP(F8396,ISLER!$1:$51,MATCH(D8396,ISLER!$1:$1,0)-2,0)*VLOOKUP(VLOOKUP(F8396,ISLER!$1:$51,MATCH(D8396,ISLER!$1:$1,0)-1,0),DOVIZ!$1:$4,MATCH(CONCATENATE(TEXT(C8396,"YYYY")," ",TEXT(C8396,"AAAA")),DOVIZ!$1:$1,0),0))</f>
        <v/>
      </c>
      <c r="I8396" s="76" t="str">
        <f t="shared" si="793"/>
        <v/>
      </c>
      <c r="J8396" s="45" t="b">
        <f t="shared" si="791"/>
        <v>0</v>
      </c>
      <c r="K8396" s="45" t="str">
        <f>IF(J8396=FALSE,"",IF(G8396="","",VLOOKUP(F8396,ISLER!$1:$51,2,0)*VLOOKUP(VLOOKUP(F8396,ISLER!$1:$51,3,0),DOVIZ!$1:$4,MATCH(CONCATENATE(TEXT(C8396,"YYYY")," ",TEXT(C8396,"AAAA")),DOVIZ!$1:$1,0),0)))</f>
        <v/>
      </c>
      <c r="L8396" s="45" t="str">
        <f t="shared" si="794"/>
        <v/>
      </c>
      <c r="M8396" s="74">
        <f t="shared" si="796"/>
        <v>46021</v>
      </c>
    </row>
    <row r="8397" spans="1:13" x14ac:dyDescent="0.25">
      <c r="A8397" s="40">
        <v>8461</v>
      </c>
      <c r="B8397" s="40" t="str">
        <f t="shared" si="792"/>
        <v>2025 Aralık</v>
      </c>
      <c r="C8397" s="41">
        <f t="shared" si="795"/>
        <v>46021</v>
      </c>
      <c r="D8397" s="42"/>
      <c r="E8397" s="42"/>
      <c r="F8397" s="42"/>
      <c r="G8397" s="43"/>
      <c r="H8397" s="76" t="str">
        <f>IF(G8397="","",VLOOKUP(F8397,ISLER!$1:$51,MATCH(D8397,ISLER!$1:$1,0)-2,0)*VLOOKUP(VLOOKUP(F8397,ISLER!$1:$51,MATCH(D8397,ISLER!$1:$1,0)-1,0),DOVIZ!$1:$4,MATCH(CONCATENATE(TEXT(C8397,"YYYY")," ",TEXT(C8397,"AAAA")),DOVIZ!$1:$1,0),0))</f>
        <v/>
      </c>
      <c r="I8397" s="76" t="str">
        <f t="shared" si="793"/>
        <v/>
      </c>
      <c r="J8397" s="45" t="b">
        <f t="shared" si="791"/>
        <v>0</v>
      </c>
      <c r="K8397" s="45" t="str">
        <f>IF(J8397=FALSE,"",IF(G8397="","",VLOOKUP(F8397,ISLER!$1:$51,2,0)*VLOOKUP(VLOOKUP(F8397,ISLER!$1:$51,3,0),DOVIZ!$1:$4,MATCH(CONCATENATE(TEXT(C8397,"YYYY")," ",TEXT(C8397,"AAAA")),DOVIZ!$1:$1,0),0)))</f>
        <v/>
      </c>
      <c r="L8397" s="45" t="str">
        <f t="shared" si="794"/>
        <v/>
      </c>
      <c r="M8397" s="74">
        <f t="shared" si="796"/>
        <v>46021</v>
      </c>
    </row>
    <row r="8398" spans="1:13" x14ac:dyDescent="0.25">
      <c r="A8398" s="40">
        <v>8462</v>
      </c>
      <c r="B8398" s="40" t="str">
        <f t="shared" si="792"/>
        <v>2025 Aralık</v>
      </c>
      <c r="C8398" s="41">
        <f t="shared" si="795"/>
        <v>46021</v>
      </c>
      <c r="D8398" s="42"/>
      <c r="E8398" s="42"/>
      <c r="F8398" s="42"/>
      <c r="G8398" s="43"/>
      <c r="H8398" s="76" t="str">
        <f>IF(G8398="","",VLOOKUP(F8398,ISLER!$1:$51,MATCH(D8398,ISLER!$1:$1,0)-2,0)*VLOOKUP(VLOOKUP(F8398,ISLER!$1:$51,MATCH(D8398,ISLER!$1:$1,0)-1,0),DOVIZ!$1:$4,MATCH(CONCATENATE(TEXT(C8398,"YYYY")," ",TEXT(C8398,"AAAA")),DOVIZ!$1:$1,0),0))</f>
        <v/>
      </c>
      <c r="I8398" s="76" t="str">
        <f t="shared" si="793"/>
        <v/>
      </c>
      <c r="J8398" s="45" t="b">
        <f t="shared" si="791"/>
        <v>0</v>
      </c>
      <c r="K8398" s="45" t="str">
        <f>IF(J8398=FALSE,"",IF(G8398="","",VLOOKUP(F8398,ISLER!$1:$51,2,0)*VLOOKUP(VLOOKUP(F8398,ISLER!$1:$51,3,0),DOVIZ!$1:$4,MATCH(CONCATENATE(TEXT(C8398,"YYYY")," ",TEXT(C8398,"AAAA")),DOVIZ!$1:$1,0),0)))</f>
        <v/>
      </c>
      <c r="L8398" s="45" t="str">
        <f t="shared" si="794"/>
        <v/>
      </c>
      <c r="M8398" s="74">
        <f t="shared" si="796"/>
        <v>46021</v>
      </c>
    </row>
    <row r="8399" spans="1:13" x14ac:dyDescent="0.25">
      <c r="A8399" s="40">
        <v>8463</v>
      </c>
      <c r="B8399" s="40" t="str">
        <f t="shared" si="792"/>
        <v>2025 Aralık</v>
      </c>
      <c r="C8399" s="41">
        <f t="shared" si="795"/>
        <v>46021</v>
      </c>
      <c r="D8399" s="42"/>
      <c r="E8399" s="42"/>
      <c r="F8399" s="42"/>
      <c r="G8399" s="43"/>
      <c r="H8399" s="76" t="str">
        <f>IF(G8399="","",VLOOKUP(F8399,ISLER!$1:$51,MATCH(D8399,ISLER!$1:$1,0)-2,0)*VLOOKUP(VLOOKUP(F8399,ISLER!$1:$51,MATCH(D8399,ISLER!$1:$1,0)-1,0),DOVIZ!$1:$4,MATCH(CONCATENATE(TEXT(C8399,"YYYY")," ",TEXT(C8399,"AAAA")),DOVIZ!$1:$1,0),0))</f>
        <v/>
      </c>
      <c r="I8399" s="76" t="str">
        <f t="shared" si="793"/>
        <v/>
      </c>
      <c r="J8399" s="45" t="b">
        <f t="shared" si="791"/>
        <v>0</v>
      </c>
      <c r="K8399" s="45" t="str">
        <f>IF(J8399=FALSE,"",IF(G8399="","",VLOOKUP(F8399,ISLER!$1:$51,2,0)*VLOOKUP(VLOOKUP(F8399,ISLER!$1:$51,3,0),DOVIZ!$1:$4,MATCH(CONCATENATE(TEXT(C8399,"YYYY")," ",TEXT(C8399,"AAAA")),DOVIZ!$1:$1,0),0)))</f>
        <v/>
      </c>
      <c r="L8399" s="45" t="str">
        <f t="shared" si="794"/>
        <v/>
      </c>
      <c r="M8399" s="74">
        <f t="shared" si="796"/>
        <v>46021</v>
      </c>
    </row>
    <row r="8400" spans="1:13" x14ac:dyDescent="0.25">
      <c r="A8400" s="40">
        <v>8464</v>
      </c>
      <c r="B8400" s="40" t="str">
        <f t="shared" si="792"/>
        <v>2025 Aralık</v>
      </c>
      <c r="C8400" s="41">
        <f t="shared" si="795"/>
        <v>46021</v>
      </c>
      <c r="D8400" s="42"/>
      <c r="E8400" s="42"/>
      <c r="F8400" s="42"/>
      <c r="G8400" s="43"/>
      <c r="H8400" s="76" t="str">
        <f>IF(G8400="","",VLOOKUP(F8400,ISLER!$1:$51,MATCH(D8400,ISLER!$1:$1,0)-2,0)*VLOOKUP(VLOOKUP(F8400,ISLER!$1:$51,MATCH(D8400,ISLER!$1:$1,0)-1,0),DOVIZ!$1:$4,MATCH(CONCATENATE(TEXT(C8400,"YYYY")," ",TEXT(C8400,"AAAA")),DOVIZ!$1:$1,0),0))</f>
        <v/>
      </c>
      <c r="I8400" s="76" t="str">
        <f t="shared" si="793"/>
        <v/>
      </c>
      <c r="J8400" s="45" t="b">
        <f t="shared" si="791"/>
        <v>0</v>
      </c>
      <c r="K8400" s="45" t="str">
        <f>IF(J8400=FALSE,"",IF(G8400="","",VLOOKUP(F8400,ISLER!$1:$51,2,0)*VLOOKUP(VLOOKUP(F8400,ISLER!$1:$51,3,0),DOVIZ!$1:$4,MATCH(CONCATENATE(TEXT(C8400,"YYYY")," ",TEXT(C8400,"AAAA")),DOVIZ!$1:$1,0),0)))</f>
        <v/>
      </c>
      <c r="L8400" s="45" t="str">
        <f t="shared" si="794"/>
        <v/>
      </c>
      <c r="M8400" s="74">
        <f t="shared" si="796"/>
        <v>46021</v>
      </c>
    </row>
    <row r="8401" spans="1:13" x14ac:dyDescent="0.25">
      <c r="A8401" s="40">
        <v>8465</v>
      </c>
      <c r="B8401" s="40" t="str">
        <f t="shared" si="792"/>
        <v>2025 Aralık</v>
      </c>
      <c r="C8401" s="41">
        <f t="shared" si="795"/>
        <v>46021</v>
      </c>
      <c r="D8401" s="42"/>
      <c r="E8401" s="42"/>
      <c r="F8401" s="42"/>
      <c r="G8401" s="43"/>
      <c r="H8401" s="76" t="str">
        <f>IF(G8401="","",VLOOKUP(F8401,ISLER!$1:$51,MATCH(D8401,ISLER!$1:$1,0)-2,0)*VLOOKUP(VLOOKUP(F8401,ISLER!$1:$51,MATCH(D8401,ISLER!$1:$1,0)-1,0),DOVIZ!$1:$4,MATCH(CONCATENATE(TEXT(C8401,"YYYY")," ",TEXT(C8401,"AAAA")),DOVIZ!$1:$1,0),0))</f>
        <v/>
      </c>
      <c r="I8401" s="76" t="str">
        <f t="shared" si="793"/>
        <v/>
      </c>
      <c r="J8401" s="45" t="b">
        <f t="shared" si="791"/>
        <v>0</v>
      </c>
      <c r="K8401" s="45" t="str">
        <f>IF(J8401=FALSE,"",IF(G8401="","",VLOOKUP(F8401,ISLER!$1:$51,2,0)*VLOOKUP(VLOOKUP(F8401,ISLER!$1:$51,3,0),DOVIZ!$1:$4,MATCH(CONCATENATE(TEXT(C8401,"YYYY")," ",TEXT(C8401,"AAAA")),DOVIZ!$1:$1,0),0)))</f>
        <v/>
      </c>
      <c r="L8401" s="45" t="str">
        <f t="shared" si="794"/>
        <v/>
      </c>
      <c r="M8401" s="74">
        <f t="shared" si="796"/>
        <v>46021</v>
      </c>
    </row>
    <row r="8402" spans="1:13" x14ac:dyDescent="0.25">
      <c r="A8402" s="40">
        <v>8466</v>
      </c>
      <c r="B8402" s="40" t="str">
        <f t="shared" si="792"/>
        <v>2025 Aralık</v>
      </c>
      <c r="C8402" s="41">
        <f t="shared" si="795"/>
        <v>46021</v>
      </c>
      <c r="D8402" s="42"/>
      <c r="E8402" s="42"/>
      <c r="F8402" s="42"/>
      <c r="G8402" s="43"/>
      <c r="H8402" s="76" t="str">
        <f>IF(G8402="","",VLOOKUP(F8402,ISLER!$1:$51,MATCH(D8402,ISLER!$1:$1,0)-2,0)*VLOOKUP(VLOOKUP(F8402,ISLER!$1:$51,MATCH(D8402,ISLER!$1:$1,0)-1,0),DOVIZ!$1:$4,MATCH(CONCATENATE(TEXT(C8402,"YYYY")," ",TEXT(C8402,"AAAA")),DOVIZ!$1:$1,0),0))</f>
        <v/>
      </c>
      <c r="I8402" s="76" t="str">
        <f t="shared" si="793"/>
        <v/>
      </c>
      <c r="J8402" s="45" t="b">
        <f t="shared" si="791"/>
        <v>0</v>
      </c>
      <c r="K8402" s="45" t="str">
        <f>IF(J8402=FALSE,"",IF(G8402="","",VLOOKUP(F8402,ISLER!$1:$51,2,0)*VLOOKUP(VLOOKUP(F8402,ISLER!$1:$51,3,0),DOVIZ!$1:$4,MATCH(CONCATENATE(TEXT(C8402,"YYYY")," ",TEXT(C8402,"AAAA")),DOVIZ!$1:$1,0),0)))</f>
        <v/>
      </c>
      <c r="L8402" s="45" t="str">
        <f t="shared" si="794"/>
        <v/>
      </c>
      <c r="M8402" s="74">
        <f t="shared" si="796"/>
        <v>46021</v>
      </c>
    </row>
    <row r="8403" spans="1:13" x14ac:dyDescent="0.25">
      <c r="A8403" s="40">
        <v>8467</v>
      </c>
      <c r="B8403" s="40" t="str">
        <f t="shared" si="792"/>
        <v>2025 Aralık</v>
      </c>
      <c r="C8403" s="41">
        <f t="shared" si="795"/>
        <v>46021</v>
      </c>
      <c r="D8403" s="42"/>
      <c r="E8403" s="42"/>
      <c r="F8403" s="42"/>
      <c r="G8403" s="43"/>
      <c r="H8403" s="76" t="str">
        <f>IF(G8403="","",VLOOKUP(F8403,ISLER!$1:$51,MATCH(D8403,ISLER!$1:$1,0)-2,0)*VLOOKUP(VLOOKUP(F8403,ISLER!$1:$51,MATCH(D8403,ISLER!$1:$1,0)-1,0),DOVIZ!$1:$4,MATCH(CONCATENATE(TEXT(C8403,"YYYY")," ",TEXT(C8403,"AAAA")),DOVIZ!$1:$1,0),0))</f>
        <v/>
      </c>
      <c r="I8403" s="76" t="str">
        <f t="shared" si="793"/>
        <v/>
      </c>
      <c r="J8403" s="45" t="b">
        <f t="shared" si="791"/>
        <v>0</v>
      </c>
      <c r="K8403" s="45" t="str">
        <f>IF(J8403=FALSE,"",IF(G8403="","",VLOOKUP(F8403,ISLER!$1:$51,2,0)*VLOOKUP(VLOOKUP(F8403,ISLER!$1:$51,3,0),DOVIZ!$1:$4,MATCH(CONCATENATE(TEXT(C8403,"YYYY")," ",TEXT(C8403,"AAAA")),DOVIZ!$1:$1,0),0)))</f>
        <v/>
      </c>
      <c r="L8403" s="45" t="str">
        <f t="shared" si="794"/>
        <v/>
      </c>
      <c r="M8403" s="74">
        <f t="shared" si="796"/>
        <v>46021</v>
      </c>
    </row>
    <row r="8404" spans="1:13" x14ac:dyDescent="0.25">
      <c r="A8404" s="40">
        <v>8468</v>
      </c>
      <c r="B8404" s="40" t="str">
        <f t="shared" si="792"/>
        <v>2025 Aralık</v>
      </c>
      <c r="C8404" s="41">
        <f t="shared" si="795"/>
        <v>46021</v>
      </c>
      <c r="D8404" s="42"/>
      <c r="E8404" s="42"/>
      <c r="F8404" s="42"/>
      <c r="G8404" s="43"/>
      <c r="H8404" s="76" t="str">
        <f>IF(G8404="","",VLOOKUP(F8404,ISLER!$1:$51,MATCH(D8404,ISLER!$1:$1,0)-2,0)*VLOOKUP(VLOOKUP(F8404,ISLER!$1:$51,MATCH(D8404,ISLER!$1:$1,0)-1,0),DOVIZ!$1:$4,MATCH(CONCATENATE(TEXT(C8404,"YYYY")," ",TEXT(C8404,"AAAA")),DOVIZ!$1:$1,0),0))</f>
        <v/>
      </c>
      <c r="I8404" s="76" t="str">
        <f t="shared" si="793"/>
        <v/>
      </c>
      <c r="J8404" s="45" t="b">
        <f t="shared" si="791"/>
        <v>0</v>
      </c>
      <c r="K8404" s="45" t="str">
        <f>IF(J8404=FALSE,"",IF(G8404="","",VLOOKUP(F8404,ISLER!$1:$51,2,0)*VLOOKUP(VLOOKUP(F8404,ISLER!$1:$51,3,0),DOVIZ!$1:$4,MATCH(CONCATENATE(TEXT(C8404,"YYYY")," ",TEXT(C8404,"AAAA")),DOVIZ!$1:$1,0),0)))</f>
        <v/>
      </c>
      <c r="L8404" s="45" t="str">
        <f t="shared" si="794"/>
        <v/>
      </c>
      <c r="M8404" s="74">
        <f t="shared" si="796"/>
        <v>46021</v>
      </c>
    </row>
    <row r="8405" spans="1:13" x14ac:dyDescent="0.25">
      <c r="A8405" s="40">
        <v>8469</v>
      </c>
      <c r="B8405" s="40" t="str">
        <f t="shared" si="792"/>
        <v>2025 Aralık</v>
      </c>
      <c r="C8405" s="41">
        <f t="shared" si="795"/>
        <v>46021</v>
      </c>
      <c r="D8405" s="42"/>
      <c r="E8405" s="42"/>
      <c r="F8405" s="42"/>
      <c r="G8405" s="43"/>
      <c r="H8405" s="76" t="str">
        <f>IF(G8405="","",VLOOKUP(F8405,ISLER!$1:$51,MATCH(D8405,ISLER!$1:$1,0)-2,0)*VLOOKUP(VLOOKUP(F8405,ISLER!$1:$51,MATCH(D8405,ISLER!$1:$1,0)-1,0),DOVIZ!$1:$4,MATCH(CONCATENATE(TEXT(C8405,"YYYY")," ",TEXT(C8405,"AAAA")),DOVIZ!$1:$1,0),0))</f>
        <v/>
      </c>
      <c r="I8405" s="76" t="str">
        <f t="shared" si="793"/>
        <v/>
      </c>
      <c r="J8405" s="45" t="b">
        <f t="shared" si="791"/>
        <v>0</v>
      </c>
      <c r="K8405" s="45" t="str">
        <f>IF(J8405=FALSE,"",IF(G8405="","",VLOOKUP(F8405,ISLER!$1:$51,2,0)*VLOOKUP(VLOOKUP(F8405,ISLER!$1:$51,3,0),DOVIZ!$1:$4,MATCH(CONCATENATE(TEXT(C8405,"YYYY")," ",TEXT(C8405,"AAAA")),DOVIZ!$1:$1,0),0)))</f>
        <v/>
      </c>
      <c r="L8405" s="45" t="str">
        <f t="shared" si="794"/>
        <v/>
      </c>
      <c r="M8405" s="74">
        <f t="shared" si="796"/>
        <v>46021</v>
      </c>
    </row>
    <row r="8406" spans="1:13" x14ac:dyDescent="0.25">
      <c r="A8406" s="40">
        <v>8470</v>
      </c>
      <c r="B8406" s="40" t="str">
        <f t="shared" si="792"/>
        <v>2025 Aralık</v>
      </c>
      <c r="C8406" s="41">
        <f t="shared" si="795"/>
        <v>46021</v>
      </c>
      <c r="D8406" s="42"/>
      <c r="E8406" s="42"/>
      <c r="F8406" s="42"/>
      <c r="G8406" s="43"/>
      <c r="H8406" s="76" t="str">
        <f>IF(G8406="","",VLOOKUP(F8406,ISLER!$1:$51,MATCH(D8406,ISLER!$1:$1,0)-2,0)*VLOOKUP(VLOOKUP(F8406,ISLER!$1:$51,MATCH(D8406,ISLER!$1:$1,0)-1,0),DOVIZ!$1:$4,MATCH(CONCATENATE(TEXT(C8406,"YYYY")," ",TEXT(C8406,"AAAA")),DOVIZ!$1:$1,0),0))</f>
        <v/>
      </c>
      <c r="I8406" s="76" t="str">
        <f t="shared" si="793"/>
        <v/>
      </c>
      <c r="J8406" s="45" t="b">
        <f t="shared" si="791"/>
        <v>0</v>
      </c>
      <c r="K8406" s="45" t="str">
        <f>IF(J8406=FALSE,"",IF(G8406="","",VLOOKUP(F8406,ISLER!$1:$51,2,0)*VLOOKUP(VLOOKUP(F8406,ISLER!$1:$51,3,0),DOVIZ!$1:$4,MATCH(CONCATENATE(TEXT(C8406,"YYYY")," ",TEXT(C8406,"AAAA")),DOVIZ!$1:$1,0),0)))</f>
        <v/>
      </c>
      <c r="L8406" s="45" t="str">
        <f t="shared" si="794"/>
        <v/>
      </c>
      <c r="M8406" s="74">
        <f t="shared" si="796"/>
        <v>46021</v>
      </c>
    </row>
    <row r="8407" spans="1:13" x14ac:dyDescent="0.25">
      <c r="A8407" s="40">
        <v>8471</v>
      </c>
      <c r="B8407" s="40" t="str">
        <f t="shared" si="792"/>
        <v>2025 Aralık</v>
      </c>
      <c r="C8407" s="41">
        <f t="shared" si="795"/>
        <v>46021</v>
      </c>
      <c r="D8407" s="42"/>
      <c r="E8407" s="42"/>
      <c r="F8407" s="42"/>
      <c r="G8407" s="43"/>
      <c r="H8407" s="76" t="str">
        <f>IF(G8407="","",VLOOKUP(F8407,ISLER!$1:$51,MATCH(D8407,ISLER!$1:$1,0)-2,0)*VLOOKUP(VLOOKUP(F8407,ISLER!$1:$51,MATCH(D8407,ISLER!$1:$1,0)-1,0),DOVIZ!$1:$4,MATCH(CONCATENATE(TEXT(C8407,"YYYY")," ",TEXT(C8407,"AAAA")),DOVIZ!$1:$1,0),0))</f>
        <v/>
      </c>
      <c r="I8407" s="76" t="str">
        <f t="shared" si="793"/>
        <v/>
      </c>
      <c r="J8407" s="45" t="b">
        <f t="shared" si="791"/>
        <v>0</v>
      </c>
      <c r="K8407" s="45" t="str">
        <f>IF(J8407=FALSE,"",IF(G8407="","",VLOOKUP(F8407,ISLER!$1:$51,2,0)*VLOOKUP(VLOOKUP(F8407,ISLER!$1:$51,3,0),DOVIZ!$1:$4,MATCH(CONCATENATE(TEXT(C8407,"YYYY")," ",TEXT(C8407,"AAAA")),DOVIZ!$1:$1,0),0)))</f>
        <v/>
      </c>
      <c r="L8407" s="45" t="str">
        <f t="shared" si="794"/>
        <v/>
      </c>
      <c r="M8407" s="74">
        <f t="shared" si="796"/>
        <v>46021</v>
      </c>
    </row>
    <row r="8408" spans="1:13" x14ac:dyDescent="0.25">
      <c r="A8408" s="40">
        <v>8472</v>
      </c>
      <c r="B8408" s="40" t="str">
        <f t="shared" si="792"/>
        <v>2025 Aralık</v>
      </c>
      <c r="C8408" s="41">
        <f t="shared" si="795"/>
        <v>46021</v>
      </c>
      <c r="D8408" s="42"/>
      <c r="E8408" s="42"/>
      <c r="F8408" s="42"/>
      <c r="G8408" s="43"/>
      <c r="H8408" s="76" t="str">
        <f>IF(G8408="","",VLOOKUP(F8408,ISLER!$1:$51,MATCH(D8408,ISLER!$1:$1,0)-2,0)*VLOOKUP(VLOOKUP(F8408,ISLER!$1:$51,MATCH(D8408,ISLER!$1:$1,0)-1,0),DOVIZ!$1:$4,MATCH(CONCATENATE(TEXT(C8408,"YYYY")," ",TEXT(C8408,"AAAA")),DOVIZ!$1:$1,0),0))</f>
        <v/>
      </c>
      <c r="I8408" s="76" t="str">
        <f t="shared" si="793"/>
        <v/>
      </c>
      <c r="J8408" s="45" t="b">
        <f t="shared" si="791"/>
        <v>0</v>
      </c>
      <c r="K8408" s="45" t="str">
        <f>IF(J8408=FALSE,"",IF(G8408="","",VLOOKUP(F8408,ISLER!$1:$51,2,0)*VLOOKUP(VLOOKUP(F8408,ISLER!$1:$51,3,0),DOVIZ!$1:$4,MATCH(CONCATENATE(TEXT(C8408,"YYYY")," ",TEXT(C8408,"AAAA")),DOVIZ!$1:$1,0),0)))</f>
        <v/>
      </c>
      <c r="L8408" s="45" t="str">
        <f t="shared" si="794"/>
        <v/>
      </c>
      <c r="M8408" s="74">
        <f t="shared" si="796"/>
        <v>46021</v>
      </c>
    </row>
    <row r="8409" spans="1:13" x14ac:dyDescent="0.25">
      <c r="A8409" s="40">
        <v>8473</v>
      </c>
      <c r="B8409" s="40" t="str">
        <f t="shared" si="792"/>
        <v>2025 Aralık</v>
      </c>
      <c r="C8409" s="41">
        <f t="shared" si="795"/>
        <v>46021</v>
      </c>
      <c r="D8409" s="42"/>
      <c r="E8409" s="42"/>
      <c r="F8409" s="42"/>
      <c r="G8409" s="43"/>
      <c r="H8409" s="76" t="str">
        <f>IF(G8409="","",VLOOKUP(F8409,ISLER!$1:$51,MATCH(D8409,ISLER!$1:$1,0)-2,0)*VLOOKUP(VLOOKUP(F8409,ISLER!$1:$51,MATCH(D8409,ISLER!$1:$1,0)-1,0),DOVIZ!$1:$4,MATCH(CONCATENATE(TEXT(C8409,"YYYY")," ",TEXT(C8409,"AAAA")),DOVIZ!$1:$1,0),0))</f>
        <v/>
      </c>
      <c r="I8409" s="76" t="str">
        <f t="shared" si="793"/>
        <v/>
      </c>
      <c r="J8409" s="45" t="b">
        <f t="shared" si="791"/>
        <v>0</v>
      </c>
      <c r="K8409" s="45" t="str">
        <f>IF(J8409=FALSE,"",IF(G8409="","",VLOOKUP(F8409,ISLER!$1:$51,2,0)*VLOOKUP(VLOOKUP(F8409,ISLER!$1:$51,3,0),DOVIZ!$1:$4,MATCH(CONCATENATE(TEXT(C8409,"YYYY")," ",TEXT(C8409,"AAAA")),DOVIZ!$1:$1,0),0)))</f>
        <v/>
      </c>
      <c r="L8409" s="45" t="str">
        <f t="shared" si="794"/>
        <v/>
      </c>
      <c r="M8409" s="74">
        <f t="shared" si="796"/>
        <v>46021</v>
      </c>
    </row>
    <row r="8410" spans="1:13" x14ac:dyDescent="0.25">
      <c r="A8410" s="40">
        <v>8474</v>
      </c>
      <c r="B8410" s="40" t="str">
        <f t="shared" si="792"/>
        <v>2025 Aralık</v>
      </c>
      <c r="C8410" s="41">
        <f t="shared" si="795"/>
        <v>46021</v>
      </c>
      <c r="D8410" s="42"/>
      <c r="E8410" s="42"/>
      <c r="F8410" s="42"/>
      <c r="G8410" s="43"/>
      <c r="H8410" s="76" t="str">
        <f>IF(G8410="","",VLOOKUP(F8410,ISLER!$1:$51,MATCH(D8410,ISLER!$1:$1,0)-2,0)*VLOOKUP(VLOOKUP(F8410,ISLER!$1:$51,MATCH(D8410,ISLER!$1:$1,0)-1,0),DOVIZ!$1:$4,MATCH(CONCATENATE(TEXT(C8410,"YYYY")," ",TEXT(C8410,"AAAA")),DOVIZ!$1:$1,0),0))</f>
        <v/>
      </c>
      <c r="I8410" s="76" t="str">
        <f t="shared" si="793"/>
        <v/>
      </c>
      <c r="J8410" s="45" t="b">
        <f t="shared" si="791"/>
        <v>0</v>
      </c>
      <c r="K8410" s="45" t="str">
        <f>IF(J8410=FALSE,"",IF(G8410="","",VLOOKUP(F8410,ISLER!$1:$51,2,0)*VLOOKUP(VLOOKUP(F8410,ISLER!$1:$51,3,0),DOVIZ!$1:$4,MATCH(CONCATENATE(TEXT(C8410,"YYYY")," ",TEXT(C8410,"AAAA")),DOVIZ!$1:$1,0),0)))</f>
        <v/>
      </c>
      <c r="L8410" s="45" t="str">
        <f t="shared" si="794"/>
        <v/>
      </c>
      <c r="M8410" s="74">
        <f t="shared" si="796"/>
        <v>46021</v>
      </c>
    </row>
    <row r="8411" spans="1:13" x14ac:dyDescent="0.25">
      <c r="A8411" s="40">
        <v>8475</v>
      </c>
      <c r="B8411" s="40" t="str">
        <f t="shared" si="792"/>
        <v>2025 Aralık</v>
      </c>
      <c r="C8411" s="41">
        <f t="shared" si="795"/>
        <v>46021</v>
      </c>
      <c r="D8411" s="42"/>
      <c r="E8411" s="42"/>
      <c r="F8411" s="42"/>
      <c r="G8411" s="43"/>
      <c r="H8411" s="76" t="str">
        <f>IF(G8411="","",VLOOKUP(F8411,ISLER!$1:$51,MATCH(D8411,ISLER!$1:$1,0)-2,0)*VLOOKUP(VLOOKUP(F8411,ISLER!$1:$51,MATCH(D8411,ISLER!$1:$1,0)-1,0),DOVIZ!$1:$4,MATCH(CONCATENATE(TEXT(C8411,"YYYY")," ",TEXT(C8411,"AAAA")),DOVIZ!$1:$1,0),0))</f>
        <v/>
      </c>
      <c r="I8411" s="76" t="str">
        <f t="shared" si="793"/>
        <v/>
      </c>
      <c r="J8411" s="45" t="b">
        <f t="shared" si="791"/>
        <v>0</v>
      </c>
      <c r="K8411" s="45" t="str">
        <f>IF(J8411=FALSE,"",IF(G8411="","",VLOOKUP(F8411,ISLER!$1:$51,2,0)*VLOOKUP(VLOOKUP(F8411,ISLER!$1:$51,3,0),DOVIZ!$1:$4,MATCH(CONCATENATE(TEXT(C8411,"YYYY")," ",TEXT(C8411,"AAAA")),DOVIZ!$1:$1,0),0)))</f>
        <v/>
      </c>
      <c r="L8411" s="45" t="str">
        <f t="shared" si="794"/>
        <v/>
      </c>
      <c r="M8411" s="74">
        <f t="shared" si="796"/>
        <v>46021</v>
      </c>
    </row>
    <row r="8412" spans="1:13" x14ac:dyDescent="0.25">
      <c r="A8412" s="40">
        <v>8476</v>
      </c>
      <c r="B8412" s="40" t="str">
        <f t="shared" si="792"/>
        <v>2025 Aralık</v>
      </c>
      <c r="C8412" s="41">
        <f t="shared" si="795"/>
        <v>46021</v>
      </c>
      <c r="D8412" s="42"/>
      <c r="E8412" s="42"/>
      <c r="F8412" s="42"/>
      <c r="G8412" s="43"/>
      <c r="H8412" s="76" t="str">
        <f>IF(G8412="","",VLOOKUP(F8412,ISLER!$1:$51,MATCH(D8412,ISLER!$1:$1,0)-2,0)*VLOOKUP(VLOOKUP(F8412,ISLER!$1:$51,MATCH(D8412,ISLER!$1:$1,0)-1,0),DOVIZ!$1:$4,MATCH(CONCATENATE(TEXT(C8412,"YYYY")," ",TEXT(C8412,"AAAA")),DOVIZ!$1:$1,0),0))</f>
        <v/>
      </c>
      <c r="I8412" s="76" t="str">
        <f t="shared" si="793"/>
        <v/>
      </c>
      <c r="J8412" s="45" t="b">
        <f t="shared" si="791"/>
        <v>0</v>
      </c>
      <c r="K8412" s="45" t="str">
        <f>IF(J8412=FALSE,"",IF(G8412="","",VLOOKUP(F8412,ISLER!$1:$51,2,0)*VLOOKUP(VLOOKUP(F8412,ISLER!$1:$51,3,0),DOVIZ!$1:$4,MATCH(CONCATENATE(TEXT(C8412,"YYYY")," ",TEXT(C8412,"AAAA")),DOVIZ!$1:$1,0),0)))</f>
        <v/>
      </c>
      <c r="L8412" s="45" t="str">
        <f t="shared" si="794"/>
        <v/>
      </c>
      <c r="M8412" s="74">
        <f t="shared" si="796"/>
        <v>46021</v>
      </c>
    </row>
    <row r="8413" spans="1:13" x14ac:dyDescent="0.25">
      <c r="A8413" s="40">
        <v>8477</v>
      </c>
      <c r="B8413" s="40" t="str">
        <f t="shared" si="792"/>
        <v>2025 Aralık</v>
      </c>
      <c r="C8413" s="41">
        <f t="shared" si="795"/>
        <v>46021</v>
      </c>
      <c r="D8413" s="42"/>
      <c r="E8413" s="42"/>
      <c r="F8413" s="42"/>
      <c r="G8413" s="43"/>
      <c r="H8413" s="76" t="str">
        <f>IF(G8413="","",VLOOKUP(F8413,ISLER!$1:$51,MATCH(D8413,ISLER!$1:$1,0)-2,0)*VLOOKUP(VLOOKUP(F8413,ISLER!$1:$51,MATCH(D8413,ISLER!$1:$1,0)-1,0),DOVIZ!$1:$4,MATCH(CONCATENATE(TEXT(C8413,"YYYY")," ",TEXT(C8413,"AAAA")),DOVIZ!$1:$1,0),0))</f>
        <v/>
      </c>
      <c r="I8413" s="76" t="str">
        <f t="shared" si="793"/>
        <v/>
      </c>
      <c r="J8413" s="45" t="b">
        <f t="shared" si="791"/>
        <v>0</v>
      </c>
      <c r="K8413" s="45" t="str">
        <f>IF(J8413=FALSE,"",IF(G8413="","",VLOOKUP(F8413,ISLER!$1:$51,2,0)*VLOOKUP(VLOOKUP(F8413,ISLER!$1:$51,3,0),DOVIZ!$1:$4,MATCH(CONCATENATE(TEXT(C8413,"YYYY")," ",TEXT(C8413,"AAAA")),DOVIZ!$1:$1,0),0)))</f>
        <v/>
      </c>
      <c r="L8413" s="45" t="str">
        <f t="shared" si="794"/>
        <v/>
      </c>
      <c r="M8413" s="74">
        <f t="shared" si="796"/>
        <v>46021</v>
      </c>
    </row>
    <row r="8414" spans="1:13" x14ac:dyDescent="0.25">
      <c r="A8414" s="40">
        <v>8478</v>
      </c>
      <c r="B8414" s="40" t="str">
        <f t="shared" si="792"/>
        <v>2025 Aralık</v>
      </c>
      <c r="C8414" s="41">
        <f t="shared" si="795"/>
        <v>46021</v>
      </c>
      <c r="D8414" s="42"/>
      <c r="E8414" s="42"/>
      <c r="F8414" s="42"/>
      <c r="G8414" s="43"/>
      <c r="H8414" s="76" t="str">
        <f>IF(G8414="","",VLOOKUP(F8414,ISLER!$1:$51,MATCH(D8414,ISLER!$1:$1,0)-2,0)*VLOOKUP(VLOOKUP(F8414,ISLER!$1:$51,MATCH(D8414,ISLER!$1:$1,0)-1,0),DOVIZ!$1:$4,MATCH(CONCATENATE(TEXT(C8414,"YYYY")," ",TEXT(C8414,"AAAA")),DOVIZ!$1:$1,0),0))</f>
        <v/>
      </c>
      <c r="I8414" s="76" t="str">
        <f t="shared" si="793"/>
        <v/>
      </c>
      <c r="J8414" s="45" t="b">
        <f t="shared" si="791"/>
        <v>0</v>
      </c>
      <c r="K8414" s="45" t="str">
        <f>IF(J8414=FALSE,"",IF(G8414="","",VLOOKUP(F8414,ISLER!$1:$51,2,0)*VLOOKUP(VLOOKUP(F8414,ISLER!$1:$51,3,0),DOVIZ!$1:$4,MATCH(CONCATENATE(TEXT(C8414,"YYYY")," ",TEXT(C8414,"AAAA")),DOVIZ!$1:$1,0),0)))</f>
        <v/>
      </c>
      <c r="L8414" s="45" t="str">
        <f t="shared" si="794"/>
        <v/>
      </c>
      <c r="M8414" s="74">
        <f t="shared" si="796"/>
        <v>46021</v>
      </c>
    </row>
    <row r="8415" spans="1:13" x14ac:dyDescent="0.25">
      <c r="A8415" s="40">
        <v>8479</v>
      </c>
      <c r="B8415" s="40" t="str">
        <f t="shared" si="792"/>
        <v>2025 Aralık</v>
      </c>
      <c r="C8415" s="41">
        <f t="shared" si="795"/>
        <v>46021</v>
      </c>
      <c r="D8415" s="42"/>
      <c r="E8415" s="42"/>
      <c r="F8415" s="42"/>
      <c r="G8415" s="43"/>
      <c r="H8415" s="76" t="str">
        <f>IF(G8415="","",VLOOKUP(F8415,ISLER!$1:$51,MATCH(D8415,ISLER!$1:$1,0)-2,0)*VLOOKUP(VLOOKUP(F8415,ISLER!$1:$51,MATCH(D8415,ISLER!$1:$1,0)-1,0),DOVIZ!$1:$4,MATCH(CONCATENATE(TEXT(C8415,"YYYY")," ",TEXT(C8415,"AAAA")),DOVIZ!$1:$1,0),0))</f>
        <v/>
      </c>
      <c r="I8415" s="76" t="str">
        <f t="shared" si="793"/>
        <v/>
      </c>
      <c r="J8415" s="45" t="b">
        <f t="shared" si="791"/>
        <v>0</v>
      </c>
      <c r="K8415" s="45" t="str">
        <f>IF(J8415=FALSE,"",IF(G8415="","",VLOOKUP(F8415,ISLER!$1:$51,2,0)*VLOOKUP(VLOOKUP(F8415,ISLER!$1:$51,3,0),DOVIZ!$1:$4,MATCH(CONCATENATE(TEXT(C8415,"YYYY")," ",TEXT(C8415,"AAAA")),DOVIZ!$1:$1,0),0)))</f>
        <v/>
      </c>
      <c r="L8415" s="45" t="str">
        <f t="shared" si="794"/>
        <v/>
      </c>
      <c r="M8415" s="74">
        <f t="shared" si="796"/>
        <v>46021</v>
      </c>
    </row>
    <row r="8416" spans="1:13" x14ac:dyDescent="0.25">
      <c r="A8416" s="40">
        <v>8480</v>
      </c>
      <c r="B8416" s="40" t="str">
        <f t="shared" si="792"/>
        <v>2025 Aralık</v>
      </c>
      <c r="C8416" s="41">
        <f t="shared" si="795"/>
        <v>46021</v>
      </c>
      <c r="D8416" s="42"/>
      <c r="E8416" s="42"/>
      <c r="F8416" s="42"/>
      <c r="G8416" s="43"/>
      <c r="H8416" s="76" t="str">
        <f>IF(G8416="","",VLOOKUP(F8416,ISLER!$1:$51,MATCH(D8416,ISLER!$1:$1,0)-2,0)*VLOOKUP(VLOOKUP(F8416,ISLER!$1:$51,MATCH(D8416,ISLER!$1:$1,0)-1,0),DOVIZ!$1:$4,MATCH(CONCATENATE(TEXT(C8416,"YYYY")," ",TEXT(C8416,"AAAA")),DOVIZ!$1:$1,0),0))</f>
        <v/>
      </c>
      <c r="I8416" s="76" t="str">
        <f t="shared" si="793"/>
        <v/>
      </c>
      <c r="J8416" s="45" t="b">
        <f t="shared" si="791"/>
        <v>0</v>
      </c>
      <c r="K8416" s="45" t="str">
        <f>IF(J8416=FALSE,"",IF(G8416="","",VLOOKUP(F8416,ISLER!$1:$51,2,0)*VLOOKUP(VLOOKUP(F8416,ISLER!$1:$51,3,0),DOVIZ!$1:$4,MATCH(CONCATENATE(TEXT(C8416,"YYYY")," ",TEXT(C8416,"AAAA")),DOVIZ!$1:$1,0),0)))</f>
        <v/>
      </c>
      <c r="L8416" s="45" t="str">
        <f t="shared" si="794"/>
        <v/>
      </c>
      <c r="M8416" s="74">
        <f t="shared" si="796"/>
        <v>46021</v>
      </c>
    </row>
    <row r="8417" spans="1:13" x14ac:dyDescent="0.25">
      <c r="A8417" s="40">
        <v>8481</v>
      </c>
      <c r="B8417" s="40" t="str">
        <f t="shared" si="792"/>
        <v>2025 Aralık</v>
      </c>
      <c r="C8417" s="41">
        <f t="shared" si="795"/>
        <v>46021</v>
      </c>
      <c r="D8417" s="42"/>
      <c r="E8417" s="42"/>
      <c r="F8417" s="42"/>
      <c r="G8417" s="43"/>
      <c r="H8417" s="76" t="str">
        <f>IF(G8417="","",VLOOKUP(F8417,ISLER!$1:$51,MATCH(D8417,ISLER!$1:$1,0)-2,0)*VLOOKUP(VLOOKUP(F8417,ISLER!$1:$51,MATCH(D8417,ISLER!$1:$1,0)-1,0),DOVIZ!$1:$4,MATCH(CONCATENATE(TEXT(C8417,"YYYY")," ",TEXT(C8417,"AAAA")),DOVIZ!$1:$1,0),0))</f>
        <v/>
      </c>
      <c r="I8417" s="76" t="str">
        <f t="shared" si="793"/>
        <v/>
      </c>
      <c r="J8417" s="45" t="b">
        <f t="shared" si="791"/>
        <v>0</v>
      </c>
      <c r="K8417" s="45" t="str">
        <f>IF(J8417=FALSE,"",IF(G8417="","",VLOOKUP(F8417,ISLER!$1:$51,2,0)*VLOOKUP(VLOOKUP(F8417,ISLER!$1:$51,3,0),DOVIZ!$1:$4,MATCH(CONCATENATE(TEXT(C8417,"YYYY")," ",TEXT(C8417,"AAAA")),DOVIZ!$1:$1,0),0)))</f>
        <v/>
      </c>
      <c r="L8417" s="45" t="str">
        <f t="shared" si="794"/>
        <v/>
      </c>
      <c r="M8417" s="74">
        <f t="shared" si="796"/>
        <v>46021</v>
      </c>
    </row>
    <row r="8418" spans="1:13" x14ac:dyDescent="0.25">
      <c r="A8418" s="40">
        <v>8482</v>
      </c>
      <c r="B8418" s="40" t="str">
        <f t="shared" si="792"/>
        <v>2025 Aralık</v>
      </c>
      <c r="C8418" s="41">
        <f t="shared" si="795"/>
        <v>46021</v>
      </c>
      <c r="D8418" s="42"/>
      <c r="E8418" s="42"/>
      <c r="F8418" s="42"/>
      <c r="G8418" s="43"/>
      <c r="H8418" s="76" t="str">
        <f>IF(G8418="","",VLOOKUP(F8418,ISLER!$1:$51,MATCH(D8418,ISLER!$1:$1,0)-2,0)*VLOOKUP(VLOOKUP(F8418,ISLER!$1:$51,MATCH(D8418,ISLER!$1:$1,0)-1,0),DOVIZ!$1:$4,MATCH(CONCATENATE(TEXT(C8418,"YYYY")," ",TEXT(C8418,"AAAA")),DOVIZ!$1:$1,0),0))</f>
        <v/>
      </c>
      <c r="I8418" s="76" t="str">
        <f t="shared" si="793"/>
        <v/>
      </c>
      <c r="J8418" s="45" t="b">
        <f t="shared" si="791"/>
        <v>0</v>
      </c>
      <c r="K8418" s="45" t="str">
        <f>IF(J8418=FALSE,"",IF(G8418="","",VLOOKUP(F8418,ISLER!$1:$51,2,0)*VLOOKUP(VLOOKUP(F8418,ISLER!$1:$51,3,0),DOVIZ!$1:$4,MATCH(CONCATENATE(TEXT(C8418,"YYYY")," ",TEXT(C8418,"AAAA")),DOVIZ!$1:$1,0),0)))</f>
        <v/>
      </c>
      <c r="L8418" s="45" t="str">
        <f t="shared" si="794"/>
        <v/>
      </c>
      <c r="M8418" s="74">
        <f t="shared" si="796"/>
        <v>46021</v>
      </c>
    </row>
    <row r="8419" spans="1:13" x14ac:dyDescent="0.25">
      <c r="A8419" s="40">
        <v>8483</v>
      </c>
      <c r="B8419" s="40" t="str">
        <f t="shared" si="792"/>
        <v>2025 Aralık</v>
      </c>
      <c r="C8419" s="41">
        <f t="shared" si="795"/>
        <v>46021</v>
      </c>
      <c r="D8419" s="42"/>
      <c r="E8419" s="42"/>
      <c r="F8419" s="42"/>
      <c r="G8419" s="43"/>
      <c r="H8419" s="76" t="str">
        <f>IF(G8419="","",VLOOKUP(F8419,ISLER!$1:$51,MATCH(D8419,ISLER!$1:$1,0)-2,0)*VLOOKUP(VLOOKUP(F8419,ISLER!$1:$51,MATCH(D8419,ISLER!$1:$1,0)-1,0),DOVIZ!$1:$4,MATCH(CONCATENATE(TEXT(C8419,"YYYY")," ",TEXT(C8419,"AAAA")),DOVIZ!$1:$1,0),0))</f>
        <v/>
      </c>
      <c r="I8419" s="76" t="str">
        <f t="shared" si="793"/>
        <v/>
      </c>
      <c r="J8419" s="45" t="b">
        <f t="shared" si="791"/>
        <v>0</v>
      </c>
      <c r="K8419" s="45" t="str">
        <f>IF(J8419=FALSE,"",IF(G8419="","",VLOOKUP(F8419,ISLER!$1:$51,2,0)*VLOOKUP(VLOOKUP(F8419,ISLER!$1:$51,3,0),DOVIZ!$1:$4,MATCH(CONCATENATE(TEXT(C8419,"YYYY")," ",TEXT(C8419,"AAAA")),DOVIZ!$1:$1,0),0)))</f>
        <v/>
      </c>
      <c r="L8419" s="45" t="str">
        <f t="shared" si="794"/>
        <v/>
      </c>
      <c r="M8419" s="74">
        <f t="shared" si="796"/>
        <v>46021</v>
      </c>
    </row>
    <row r="8420" spans="1:13" x14ac:dyDescent="0.25">
      <c r="A8420" s="40">
        <v>8484</v>
      </c>
      <c r="B8420" s="40" t="str">
        <f t="shared" si="792"/>
        <v>2025 Aralık</v>
      </c>
      <c r="C8420" s="41">
        <f t="shared" si="795"/>
        <v>46021</v>
      </c>
      <c r="D8420" s="42"/>
      <c r="E8420" s="42"/>
      <c r="F8420" s="42"/>
      <c r="G8420" s="43"/>
      <c r="H8420" s="76" t="str">
        <f>IF(G8420="","",VLOOKUP(F8420,ISLER!$1:$51,MATCH(D8420,ISLER!$1:$1,0)-2,0)*VLOOKUP(VLOOKUP(F8420,ISLER!$1:$51,MATCH(D8420,ISLER!$1:$1,0)-1,0),DOVIZ!$1:$4,MATCH(CONCATENATE(TEXT(C8420,"YYYY")," ",TEXT(C8420,"AAAA")),DOVIZ!$1:$1,0),0))</f>
        <v/>
      </c>
      <c r="I8420" s="76" t="str">
        <f t="shared" si="793"/>
        <v/>
      </c>
      <c r="J8420" s="45" t="b">
        <f t="shared" si="791"/>
        <v>0</v>
      </c>
      <c r="K8420" s="45" t="str">
        <f>IF(J8420=FALSE,"",IF(G8420="","",VLOOKUP(F8420,ISLER!$1:$51,2,0)*VLOOKUP(VLOOKUP(F8420,ISLER!$1:$51,3,0),DOVIZ!$1:$4,MATCH(CONCATENATE(TEXT(C8420,"YYYY")," ",TEXT(C8420,"AAAA")),DOVIZ!$1:$1,0),0)))</f>
        <v/>
      </c>
      <c r="L8420" s="45" t="str">
        <f t="shared" si="794"/>
        <v/>
      </c>
      <c r="M8420" s="74">
        <f t="shared" si="796"/>
        <v>46021</v>
      </c>
    </row>
    <row r="8421" spans="1:13" x14ac:dyDescent="0.25">
      <c r="A8421" s="40">
        <v>8485</v>
      </c>
      <c r="B8421" s="40" t="str">
        <f t="shared" si="792"/>
        <v>2025 Aralık</v>
      </c>
      <c r="C8421" s="41">
        <f t="shared" si="795"/>
        <v>46021</v>
      </c>
      <c r="D8421" s="42"/>
      <c r="E8421" s="42"/>
      <c r="F8421" s="42"/>
      <c r="G8421" s="43"/>
      <c r="H8421" s="76" t="str">
        <f>IF(G8421="","",VLOOKUP(F8421,ISLER!$1:$51,MATCH(D8421,ISLER!$1:$1,0)-2,0)*VLOOKUP(VLOOKUP(F8421,ISLER!$1:$51,MATCH(D8421,ISLER!$1:$1,0)-1,0),DOVIZ!$1:$4,MATCH(CONCATENATE(TEXT(C8421,"YYYY")," ",TEXT(C8421,"AAAA")),DOVIZ!$1:$1,0),0))</f>
        <v/>
      </c>
      <c r="I8421" s="76" t="str">
        <f t="shared" si="793"/>
        <v/>
      </c>
      <c r="J8421" s="45" t="b">
        <f t="shared" si="791"/>
        <v>0</v>
      </c>
      <c r="K8421" s="45" t="str">
        <f>IF(J8421=FALSE,"",IF(G8421="","",VLOOKUP(F8421,ISLER!$1:$51,2,0)*VLOOKUP(VLOOKUP(F8421,ISLER!$1:$51,3,0),DOVIZ!$1:$4,MATCH(CONCATENATE(TEXT(C8421,"YYYY")," ",TEXT(C8421,"AAAA")),DOVIZ!$1:$1,0),0)))</f>
        <v/>
      </c>
      <c r="L8421" s="45" t="str">
        <f t="shared" si="794"/>
        <v/>
      </c>
      <c r="M8421" s="74">
        <f t="shared" si="796"/>
        <v>46021</v>
      </c>
    </row>
    <row r="8422" spans="1:13" x14ac:dyDescent="0.25">
      <c r="A8422" s="40">
        <v>8486</v>
      </c>
      <c r="B8422" s="40" t="str">
        <f t="shared" si="792"/>
        <v>2025 Aralık</v>
      </c>
      <c r="C8422" s="41">
        <f t="shared" si="795"/>
        <v>46021</v>
      </c>
      <c r="D8422" s="42"/>
      <c r="E8422" s="42"/>
      <c r="F8422" s="42"/>
      <c r="G8422" s="43"/>
      <c r="H8422" s="76" t="str">
        <f>IF(G8422="","",VLOOKUP(F8422,ISLER!$1:$51,MATCH(D8422,ISLER!$1:$1,0)-2,0)*VLOOKUP(VLOOKUP(F8422,ISLER!$1:$51,MATCH(D8422,ISLER!$1:$1,0)-1,0),DOVIZ!$1:$4,MATCH(CONCATENATE(TEXT(C8422,"YYYY")," ",TEXT(C8422,"AAAA")),DOVIZ!$1:$1,0),0))</f>
        <v/>
      </c>
      <c r="I8422" s="76" t="str">
        <f t="shared" si="793"/>
        <v/>
      </c>
      <c r="J8422" s="45" t="b">
        <f t="shared" si="791"/>
        <v>0</v>
      </c>
      <c r="K8422" s="45" t="str">
        <f>IF(J8422=FALSE,"",IF(G8422="","",VLOOKUP(F8422,ISLER!$1:$51,2,0)*VLOOKUP(VLOOKUP(F8422,ISLER!$1:$51,3,0),DOVIZ!$1:$4,MATCH(CONCATENATE(TEXT(C8422,"YYYY")," ",TEXT(C8422,"AAAA")),DOVIZ!$1:$1,0),0)))</f>
        <v/>
      </c>
      <c r="L8422" s="45" t="str">
        <f t="shared" si="794"/>
        <v/>
      </c>
      <c r="M8422" s="74">
        <f t="shared" si="796"/>
        <v>46021</v>
      </c>
    </row>
    <row r="8423" spans="1:13" x14ac:dyDescent="0.25">
      <c r="A8423" s="40">
        <v>8487</v>
      </c>
      <c r="B8423" s="40" t="str">
        <f t="shared" si="792"/>
        <v>2025 Aralık</v>
      </c>
      <c r="C8423" s="41">
        <f t="shared" si="795"/>
        <v>46021</v>
      </c>
      <c r="D8423" s="42"/>
      <c r="E8423" s="42"/>
      <c r="F8423" s="42"/>
      <c r="G8423" s="43"/>
      <c r="H8423" s="76" t="str">
        <f>IF(G8423="","",VLOOKUP(F8423,ISLER!$1:$51,MATCH(D8423,ISLER!$1:$1,0)-2,0)*VLOOKUP(VLOOKUP(F8423,ISLER!$1:$51,MATCH(D8423,ISLER!$1:$1,0)-1,0),DOVIZ!$1:$4,MATCH(CONCATENATE(TEXT(C8423,"YYYY")," ",TEXT(C8423,"AAAA")),DOVIZ!$1:$1,0),0))</f>
        <v/>
      </c>
      <c r="I8423" s="76" t="str">
        <f t="shared" si="793"/>
        <v/>
      </c>
      <c r="J8423" s="45" t="b">
        <f t="shared" si="791"/>
        <v>0</v>
      </c>
      <c r="K8423" s="45" t="str">
        <f>IF(J8423=FALSE,"",IF(G8423="","",VLOOKUP(F8423,ISLER!$1:$51,2,0)*VLOOKUP(VLOOKUP(F8423,ISLER!$1:$51,3,0),DOVIZ!$1:$4,MATCH(CONCATENATE(TEXT(C8423,"YYYY")," ",TEXT(C8423,"AAAA")),DOVIZ!$1:$1,0),0)))</f>
        <v/>
      </c>
      <c r="L8423" s="45" t="str">
        <f t="shared" si="794"/>
        <v/>
      </c>
      <c r="M8423" s="74">
        <f t="shared" si="796"/>
        <v>46021</v>
      </c>
    </row>
    <row r="8424" spans="1:13" x14ac:dyDescent="0.25">
      <c r="A8424" s="40">
        <v>8488</v>
      </c>
      <c r="B8424" s="40" t="str">
        <f t="shared" si="792"/>
        <v>2025 Aralık</v>
      </c>
      <c r="C8424" s="41">
        <f t="shared" si="795"/>
        <v>46021</v>
      </c>
      <c r="D8424" s="42"/>
      <c r="E8424" s="42"/>
      <c r="F8424" s="42"/>
      <c r="G8424" s="43"/>
      <c r="H8424" s="76" t="str">
        <f>IF(G8424="","",VLOOKUP(F8424,ISLER!$1:$51,MATCH(D8424,ISLER!$1:$1,0)-2,0)*VLOOKUP(VLOOKUP(F8424,ISLER!$1:$51,MATCH(D8424,ISLER!$1:$1,0)-1,0),DOVIZ!$1:$4,MATCH(CONCATENATE(TEXT(C8424,"YYYY")," ",TEXT(C8424,"AAAA")),DOVIZ!$1:$1,0),0))</f>
        <v/>
      </c>
      <c r="I8424" s="76" t="str">
        <f t="shared" si="793"/>
        <v/>
      </c>
      <c r="J8424" s="45" t="b">
        <f t="shared" si="791"/>
        <v>0</v>
      </c>
      <c r="K8424" s="45" t="str">
        <f>IF(J8424=FALSE,"",IF(G8424="","",VLOOKUP(F8424,ISLER!$1:$51,2,0)*VLOOKUP(VLOOKUP(F8424,ISLER!$1:$51,3,0),DOVIZ!$1:$4,MATCH(CONCATENATE(TEXT(C8424,"YYYY")," ",TEXT(C8424,"AAAA")),DOVIZ!$1:$1,0),0)))</f>
        <v/>
      </c>
      <c r="L8424" s="45" t="str">
        <f t="shared" si="794"/>
        <v/>
      </c>
      <c r="M8424" s="74">
        <f t="shared" si="796"/>
        <v>46021</v>
      </c>
    </row>
    <row r="8425" spans="1:13" x14ac:dyDescent="0.25">
      <c r="A8425" s="40">
        <v>8489</v>
      </c>
      <c r="B8425" s="40" t="str">
        <f t="shared" si="792"/>
        <v>2025 Aralık</v>
      </c>
      <c r="C8425" s="41">
        <f t="shared" si="795"/>
        <v>46021</v>
      </c>
      <c r="D8425" s="42"/>
      <c r="E8425" s="42"/>
      <c r="F8425" s="42"/>
      <c r="G8425" s="43"/>
      <c r="H8425" s="76" t="str">
        <f>IF(G8425="","",VLOOKUP(F8425,ISLER!$1:$51,MATCH(D8425,ISLER!$1:$1,0)-2,0)*VLOOKUP(VLOOKUP(F8425,ISLER!$1:$51,MATCH(D8425,ISLER!$1:$1,0)-1,0),DOVIZ!$1:$4,MATCH(CONCATENATE(TEXT(C8425,"YYYY")," ",TEXT(C8425,"AAAA")),DOVIZ!$1:$1,0),0))</f>
        <v/>
      </c>
      <c r="I8425" s="76" t="str">
        <f t="shared" si="793"/>
        <v/>
      </c>
      <c r="J8425" s="45" t="b">
        <f t="shared" si="791"/>
        <v>0</v>
      </c>
      <c r="K8425" s="45" t="str">
        <f>IF(J8425=FALSE,"",IF(G8425="","",VLOOKUP(F8425,ISLER!$1:$51,2,0)*VLOOKUP(VLOOKUP(F8425,ISLER!$1:$51,3,0),DOVIZ!$1:$4,MATCH(CONCATENATE(TEXT(C8425,"YYYY")," ",TEXT(C8425,"AAAA")),DOVIZ!$1:$1,0),0)))</f>
        <v/>
      </c>
      <c r="L8425" s="45" t="str">
        <f t="shared" si="794"/>
        <v/>
      </c>
      <c r="M8425" s="74">
        <f t="shared" si="796"/>
        <v>46021</v>
      </c>
    </row>
    <row r="8426" spans="1:13" x14ac:dyDescent="0.25">
      <c r="A8426" s="40">
        <v>8490</v>
      </c>
      <c r="B8426" s="40" t="str">
        <f t="shared" si="792"/>
        <v>2025 Aralık</v>
      </c>
      <c r="C8426" s="41">
        <f t="shared" si="795"/>
        <v>46021</v>
      </c>
      <c r="D8426" s="42"/>
      <c r="E8426" s="42"/>
      <c r="F8426" s="42"/>
      <c r="G8426" s="43"/>
      <c r="H8426" s="76" t="str">
        <f>IF(G8426="","",VLOOKUP(F8426,ISLER!$1:$51,MATCH(D8426,ISLER!$1:$1,0)-2,0)*VLOOKUP(VLOOKUP(F8426,ISLER!$1:$51,MATCH(D8426,ISLER!$1:$1,0)-1,0),DOVIZ!$1:$4,MATCH(CONCATENATE(TEXT(C8426,"YYYY")," ",TEXT(C8426,"AAAA")),DOVIZ!$1:$1,0),0))</f>
        <v/>
      </c>
      <c r="I8426" s="76" t="str">
        <f t="shared" si="793"/>
        <v/>
      </c>
      <c r="J8426" s="45" t="b">
        <f t="shared" si="791"/>
        <v>0</v>
      </c>
      <c r="K8426" s="45" t="str">
        <f>IF(J8426=FALSE,"",IF(G8426="","",VLOOKUP(F8426,ISLER!$1:$51,2,0)*VLOOKUP(VLOOKUP(F8426,ISLER!$1:$51,3,0),DOVIZ!$1:$4,MATCH(CONCATENATE(TEXT(C8426,"YYYY")," ",TEXT(C8426,"AAAA")),DOVIZ!$1:$1,0),0)))</f>
        <v/>
      </c>
      <c r="L8426" s="45" t="str">
        <f t="shared" si="794"/>
        <v/>
      </c>
      <c r="M8426" s="74">
        <f t="shared" si="796"/>
        <v>46021</v>
      </c>
    </row>
    <row r="8427" spans="1:13" x14ac:dyDescent="0.25">
      <c r="A8427" s="40">
        <v>8491</v>
      </c>
      <c r="B8427" s="40" t="str">
        <f t="shared" si="792"/>
        <v>2025 Aralık</v>
      </c>
      <c r="C8427" s="41">
        <f t="shared" si="795"/>
        <v>46021</v>
      </c>
      <c r="D8427" s="42"/>
      <c r="E8427" s="42"/>
      <c r="F8427" s="42"/>
      <c r="G8427" s="43"/>
      <c r="H8427" s="76" t="str">
        <f>IF(G8427="","",VLOOKUP(F8427,ISLER!$1:$51,MATCH(D8427,ISLER!$1:$1,0)-2,0)*VLOOKUP(VLOOKUP(F8427,ISLER!$1:$51,MATCH(D8427,ISLER!$1:$1,0)-1,0),DOVIZ!$1:$4,MATCH(CONCATENATE(TEXT(C8427,"YYYY")," ",TEXT(C8427,"AAAA")),DOVIZ!$1:$1,0),0))</f>
        <v/>
      </c>
      <c r="I8427" s="76" t="str">
        <f t="shared" si="793"/>
        <v/>
      </c>
      <c r="J8427" s="45" t="b">
        <f t="shared" si="791"/>
        <v>0</v>
      </c>
      <c r="K8427" s="45" t="str">
        <f>IF(J8427=FALSE,"",IF(G8427="","",VLOOKUP(F8427,ISLER!$1:$51,2,0)*VLOOKUP(VLOOKUP(F8427,ISLER!$1:$51,3,0),DOVIZ!$1:$4,MATCH(CONCATENATE(TEXT(C8427,"YYYY")," ",TEXT(C8427,"AAAA")),DOVIZ!$1:$1,0),0)))</f>
        <v/>
      </c>
      <c r="L8427" s="45" t="str">
        <f t="shared" si="794"/>
        <v/>
      </c>
      <c r="M8427" s="74">
        <f t="shared" si="796"/>
        <v>46021</v>
      </c>
    </row>
    <row r="8428" spans="1:13" x14ac:dyDescent="0.25">
      <c r="A8428" s="40">
        <v>8492</v>
      </c>
      <c r="B8428" s="40" t="str">
        <f t="shared" si="792"/>
        <v>2025 Aralık</v>
      </c>
      <c r="C8428" s="41">
        <f t="shared" si="795"/>
        <v>46021</v>
      </c>
      <c r="D8428" s="42"/>
      <c r="E8428" s="42"/>
      <c r="F8428" s="42"/>
      <c r="G8428" s="43"/>
      <c r="H8428" s="76" t="str">
        <f>IF(G8428="","",VLOOKUP(F8428,ISLER!$1:$51,MATCH(D8428,ISLER!$1:$1,0)-2,0)*VLOOKUP(VLOOKUP(F8428,ISLER!$1:$51,MATCH(D8428,ISLER!$1:$1,0)-1,0),DOVIZ!$1:$4,MATCH(CONCATENATE(TEXT(C8428,"YYYY")," ",TEXT(C8428,"AAAA")),DOVIZ!$1:$1,0),0))</f>
        <v/>
      </c>
      <c r="I8428" s="76" t="str">
        <f t="shared" si="793"/>
        <v/>
      </c>
      <c r="J8428" s="45" t="b">
        <f t="shared" si="791"/>
        <v>0</v>
      </c>
      <c r="K8428" s="45" t="str">
        <f>IF(J8428=FALSE,"",IF(G8428="","",VLOOKUP(F8428,ISLER!$1:$51,2,0)*VLOOKUP(VLOOKUP(F8428,ISLER!$1:$51,3,0),DOVIZ!$1:$4,MATCH(CONCATENATE(TEXT(C8428,"YYYY")," ",TEXT(C8428,"AAAA")),DOVIZ!$1:$1,0),0)))</f>
        <v/>
      </c>
      <c r="L8428" s="45" t="str">
        <f t="shared" si="794"/>
        <v/>
      </c>
      <c r="M8428" s="74">
        <f t="shared" si="796"/>
        <v>46021</v>
      </c>
    </row>
    <row r="8429" spans="1:13" x14ac:dyDescent="0.25">
      <c r="A8429" s="40">
        <v>8493</v>
      </c>
      <c r="B8429" s="40" t="str">
        <f t="shared" si="792"/>
        <v>2025 Aralık</v>
      </c>
      <c r="C8429" s="41">
        <f t="shared" si="795"/>
        <v>46021</v>
      </c>
      <c r="D8429" s="42"/>
      <c r="E8429" s="42"/>
      <c r="F8429" s="42"/>
      <c r="G8429" s="43"/>
      <c r="H8429" s="76" t="str">
        <f>IF(G8429="","",VLOOKUP(F8429,ISLER!$1:$51,MATCH(D8429,ISLER!$1:$1,0)-2,0)*VLOOKUP(VLOOKUP(F8429,ISLER!$1:$51,MATCH(D8429,ISLER!$1:$1,0)-1,0),DOVIZ!$1:$4,MATCH(CONCATENATE(TEXT(C8429,"YYYY")," ",TEXT(C8429,"AAAA")),DOVIZ!$1:$1,0),0))</f>
        <v/>
      </c>
      <c r="I8429" s="76" t="str">
        <f t="shared" si="793"/>
        <v/>
      </c>
      <c r="J8429" s="45" t="b">
        <f t="shared" si="791"/>
        <v>0</v>
      </c>
      <c r="K8429" s="45" t="str">
        <f>IF(J8429=FALSE,"",IF(G8429="","",VLOOKUP(F8429,ISLER!$1:$51,2,0)*VLOOKUP(VLOOKUP(F8429,ISLER!$1:$51,3,0),DOVIZ!$1:$4,MATCH(CONCATENATE(TEXT(C8429,"YYYY")," ",TEXT(C8429,"AAAA")),DOVIZ!$1:$1,0),0)))</f>
        <v/>
      </c>
      <c r="L8429" s="45" t="str">
        <f t="shared" si="794"/>
        <v/>
      </c>
      <c r="M8429" s="74">
        <f t="shared" si="796"/>
        <v>46021</v>
      </c>
    </row>
    <row r="8430" spans="1:13" x14ac:dyDescent="0.25">
      <c r="A8430" s="40">
        <v>8494</v>
      </c>
      <c r="B8430" s="40" t="str">
        <f t="shared" si="792"/>
        <v>2025 Aralık</v>
      </c>
      <c r="C8430" s="41">
        <f t="shared" si="795"/>
        <v>46021</v>
      </c>
      <c r="D8430" s="42"/>
      <c r="E8430" s="42"/>
      <c r="F8430" s="42"/>
      <c r="G8430" s="43"/>
      <c r="H8430" s="76" t="str">
        <f>IF(G8430="","",VLOOKUP(F8430,ISLER!$1:$51,MATCH(D8430,ISLER!$1:$1,0)-2,0)*VLOOKUP(VLOOKUP(F8430,ISLER!$1:$51,MATCH(D8430,ISLER!$1:$1,0)-1,0),DOVIZ!$1:$4,MATCH(CONCATENATE(TEXT(C8430,"YYYY")," ",TEXT(C8430,"AAAA")),DOVIZ!$1:$1,0),0))</f>
        <v/>
      </c>
      <c r="I8430" s="76" t="str">
        <f t="shared" si="793"/>
        <v/>
      </c>
      <c r="J8430" s="45" t="b">
        <f t="shared" si="791"/>
        <v>0</v>
      </c>
      <c r="K8430" s="45" t="str">
        <f>IF(J8430=FALSE,"",IF(G8430="","",VLOOKUP(F8430,ISLER!$1:$51,2,0)*VLOOKUP(VLOOKUP(F8430,ISLER!$1:$51,3,0),DOVIZ!$1:$4,MATCH(CONCATENATE(TEXT(C8430,"YYYY")," ",TEXT(C8430,"AAAA")),DOVIZ!$1:$1,0),0)))</f>
        <v/>
      </c>
      <c r="L8430" s="45" t="str">
        <f t="shared" si="794"/>
        <v/>
      </c>
      <c r="M8430" s="74">
        <f t="shared" si="796"/>
        <v>46021</v>
      </c>
    </row>
    <row r="8431" spans="1:13" x14ac:dyDescent="0.25">
      <c r="A8431" s="40">
        <v>8495</v>
      </c>
      <c r="B8431" s="40" t="str">
        <f t="shared" si="792"/>
        <v>2025 Aralık</v>
      </c>
      <c r="C8431" s="41">
        <f t="shared" si="795"/>
        <v>46021</v>
      </c>
      <c r="D8431" s="42"/>
      <c r="E8431" s="42"/>
      <c r="F8431" s="42"/>
      <c r="G8431" s="43"/>
      <c r="H8431" s="76" t="str">
        <f>IF(G8431="","",VLOOKUP(F8431,ISLER!$1:$51,MATCH(D8431,ISLER!$1:$1,0)-2,0)*VLOOKUP(VLOOKUP(F8431,ISLER!$1:$51,MATCH(D8431,ISLER!$1:$1,0)-1,0),DOVIZ!$1:$4,MATCH(CONCATENATE(TEXT(C8431,"YYYY")," ",TEXT(C8431,"AAAA")),DOVIZ!$1:$1,0),0))</f>
        <v/>
      </c>
      <c r="I8431" s="76" t="str">
        <f t="shared" si="793"/>
        <v/>
      </c>
      <c r="J8431" s="45" t="b">
        <f t="shared" si="791"/>
        <v>0</v>
      </c>
      <c r="K8431" s="45" t="str">
        <f>IF(J8431=FALSE,"",IF(G8431="","",VLOOKUP(F8431,ISLER!$1:$51,2,0)*VLOOKUP(VLOOKUP(F8431,ISLER!$1:$51,3,0),DOVIZ!$1:$4,MATCH(CONCATENATE(TEXT(C8431,"YYYY")," ",TEXT(C8431,"AAAA")),DOVIZ!$1:$1,0),0)))</f>
        <v/>
      </c>
      <c r="L8431" s="45" t="str">
        <f t="shared" si="794"/>
        <v/>
      </c>
      <c r="M8431" s="74">
        <f t="shared" si="796"/>
        <v>46021</v>
      </c>
    </row>
    <row r="8432" spans="1:13" x14ac:dyDescent="0.25">
      <c r="A8432" s="40">
        <v>8496</v>
      </c>
      <c r="B8432" s="40" t="str">
        <f t="shared" si="792"/>
        <v>2025 Aralık</v>
      </c>
      <c r="C8432" s="41">
        <f t="shared" si="795"/>
        <v>46021</v>
      </c>
      <c r="D8432" s="42"/>
      <c r="E8432" s="42"/>
      <c r="F8432" s="42"/>
      <c r="G8432" s="43"/>
      <c r="H8432" s="76" t="str">
        <f>IF(G8432="","",VLOOKUP(F8432,ISLER!$1:$51,MATCH(D8432,ISLER!$1:$1,0)-2,0)*VLOOKUP(VLOOKUP(F8432,ISLER!$1:$51,MATCH(D8432,ISLER!$1:$1,0)-1,0),DOVIZ!$1:$4,MATCH(CONCATENATE(TEXT(C8432,"YYYY")," ",TEXT(C8432,"AAAA")),DOVIZ!$1:$1,0),0))</f>
        <v/>
      </c>
      <c r="I8432" s="76" t="str">
        <f t="shared" si="793"/>
        <v/>
      </c>
      <c r="J8432" s="45" t="b">
        <f t="shared" si="791"/>
        <v>0</v>
      </c>
      <c r="K8432" s="45" t="str">
        <f>IF(J8432=FALSE,"",IF(G8432="","",VLOOKUP(F8432,ISLER!$1:$51,2,0)*VLOOKUP(VLOOKUP(F8432,ISLER!$1:$51,3,0),DOVIZ!$1:$4,MATCH(CONCATENATE(TEXT(C8432,"YYYY")," ",TEXT(C8432,"AAAA")),DOVIZ!$1:$1,0),0)))</f>
        <v/>
      </c>
      <c r="L8432" s="45" t="str">
        <f t="shared" si="794"/>
        <v/>
      </c>
      <c r="M8432" s="74">
        <f t="shared" si="796"/>
        <v>46021</v>
      </c>
    </row>
    <row r="8433" spans="1:13" x14ac:dyDescent="0.25">
      <c r="A8433" s="40">
        <v>8497</v>
      </c>
      <c r="B8433" s="40" t="str">
        <f t="shared" si="792"/>
        <v>2025 Aralık</v>
      </c>
      <c r="C8433" s="41">
        <f t="shared" si="795"/>
        <v>46021</v>
      </c>
      <c r="D8433" s="42"/>
      <c r="E8433" s="42"/>
      <c r="F8433" s="42"/>
      <c r="G8433" s="43"/>
      <c r="H8433" s="76" t="str">
        <f>IF(G8433="","",VLOOKUP(F8433,ISLER!$1:$51,MATCH(D8433,ISLER!$1:$1,0)-2,0)*VLOOKUP(VLOOKUP(F8433,ISLER!$1:$51,MATCH(D8433,ISLER!$1:$1,0)-1,0),DOVIZ!$1:$4,MATCH(CONCATENATE(TEXT(C8433,"YYYY")," ",TEXT(C8433,"AAAA")),DOVIZ!$1:$1,0),0))</f>
        <v/>
      </c>
      <c r="I8433" s="76" t="str">
        <f t="shared" si="793"/>
        <v/>
      </c>
      <c r="J8433" s="45" t="b">
        <f t="shared" si="791"/>
        <v>0</v>
      </c>
      <c r="K8433" s="45" t="str">
        <f>IF(J8433=FALSE,"",IF(G8433="","",VLOOKUP(F8433,ISLER!$1:$51,2,0)*VLOOKUP(VLOOKUP(F8433,ISLER!$1:$51,3,0),DOVIZ!$1:$4,MATCH(CONCATENATE(TEXT(C8433,"YYYY")," ",TEXT(C8433,"AAAA")),DOVIZ!$1:$1,0),0)))</f>
        <v/>
      </c>
      <c r="L8433" s="45" t="str">
        <f t="shared" si="794"/>
        <v/>
      </c>
      <c r="M8433" s="74">
        <f t="shared" si="796"/>
        <v>46021</v>
      </c>
    </row>
    <row r="8434" spans="1:13" x14ac:dyDescent="0.25">
      <c r="A8434" s="40">
        <v>8498</v>
      </c>
      <c r="B8434" s="40" t="str">
        <f t="shared" si="792"/>
        <v>2025 Aralık</v>
      </c>
      <c r="C8434" s="41">
        <f t="shared" si="795"/>
        <v>46021</v>
      </c>
      <c r="D8434" s="42"/>
      <c r="E8434" s="42"/>
      <c r="F8434" s="42"/>
      <c r="G8434" s="43"/>
      <c r="H8434" s="76" t="str">
        <f>IF(G8434="","",VLOOKUP(F8434,ISLER!$1:$51,MATCH(D8434,ISLER!$1:$1,0)-2,0)*VLOOKUP(VLOOKUP(F8434,ISLER!$1:$51,MATCH(D8434,ISLER!$1:$1,0)-1,0),DOVIZ!$1:$4,MATCH(CONCATENATE(TEXT(C8434,"YYYY")," ",TEXT(C8434,"AAAA")),DOVIZ!$1:$1,0),0))</f>
        <v/>
      </c>
      <c r="I8434" s="76" t="str">
        <f t="shared" si="793"/>
        <v/>
      </c>
      <c r="J8434" s="45" t="b">
        <f t="shared" ref="J8434:J8497" si="797">OR(D8434="DİŞÇİM İSTANBUL EZGİ HANIM",D8434="DİŞÇİM İSTANBUL MERVE HANIM",D8434="DİŞÇİM İSTANBUL BÜŞRA HANIM",D8434="DİŞÇİM İSTANBUL HÜLYA HANIM",D8434="DİŞÇİM İSTANBUL KEMAL BEY",D8434="DİŞÇİM İSTANBUL HAKAN BEY",D8434="DİŞÇİM İSTANBUL MUHAMMED BEY",D8434="DİŞÇİM İSTANBUL MURAT BEY")</f>
        <v>0</v>
      </c>
      <c r="K8434" s="45" t="str">
        <f>IF(J8434=FALSE,"",IF(G8434="","",VLOOKUP(F8434,ISLER!$1:$51,2,0)*VLOOKUP(VLOOKUP(F8434,ISLER!$1:$51,3,0),DOVIZ!$1:$4,MATCH(CONCATENATE(TEXT(C8434,"YYYY")," ",TEXT(C8434,"AAAA")),DOVIZ!$1:$1,0),0)))</f>
        <v/>
      </c>
      <c r="L8434" s="45" t="str">
        <f t="shared" si="794"/>
        <v/>
      </c>
      <c r="M8434" s="74">
        <f t="shared" si="796"/>
        <v>46021</v>
      </c>
    </row>
    <row r="8435" spans="1:13" x14ac:dyDescent="0.25">
      <c r="A8435" s="40">
        <v>8499</v>
      </c>
      <c r="B8435" s="40" t="str">
        <f t="shared" si="792"/>
        <v>2025 Aralık</v>
      </c>
      <c r="C8435" s="41">
        <f t="shared" si="795"/>
        <v>46021</v>
      </c>
      <c r="D8435" s="42"/>
      <c r="E8435" s="42"/>
      <c r="F8435" s="42"/>
      <c r="G8435" s="43"/>
      <c r="H8435" s="76" t="str">
        <f>IF(G8435="","",VLOOKUP(F8435,ISLER!$1:$51,MATCH(D8435,ISLER!$1:$1,0)-2,0)*VLOOKUP(VLOOKUP(F8435,ISLER!$1:$51,MATCH(D8435,ISLER!$1:$1,0)-1,0),DOVIZ!$1:$4,MATCH(CONCATENATE(TEXT(C8435,"YYYY")," ",TEXT(C8435,"AAAA")),DOVIZ!$1:$1,0),0))</f>
        <v/>
      </c>
      <c r="I8435" s="76" t="str">
        <f t="shared" si="793"/>
        <v/>
      </c>
      <c r="J8435" s="45" t="b">
        <f t="shared" si="797"/>
        <v>0</v>
      </c>
      <c r="K8435" s="45" t="str">
        <f>IF(J8435=FALSE,"",IF(G8435="","",VLOOKUP(F8435,ISLER!$1:$51,2,0)*VLOOKUP(VLOOKUP(F8435,ISLER!$1:$51,3,0),DOVIZ!$1:$4,MATCH(CONCATENATE(TEXT(C8435,"YYYY")," ",TEXT(C8435,"AAAA")),DOVIZ!$1:$1,0),0)))</f>
        <v/>
      </c>
      <c r="L8435" s="45" t="str">
        <f t="shared" si="794"/>
        <v/>
      </c>
      <c r="M8435" s="74">
        <f t="shared" si="796"/>
        <v>46021</v>
      </c>
    </row>
    <row r="8436" spans="1:13" x14ac:dyDescent="0.25">
      <c r="A8436" s="40">
        <v>8500</v>
      </c>
      <c r="B8436" s="40" t="str">
        <f t="shared" si="792"/>
        <v>2025 Aralık</v>
      </c>
      <c r="C8436" s="41">
        <f t="shared" si="795"/>
        <v>46021</v>
      </c>
      <c r="D8436" s="42"/>
      <c r="E8436" s="42"/>
      <c r="F8436" s="42"/>
      <c r="G8436" s="43"/>
      <c r="H8436" s="76" t="str">
        <f>IF(G8436="","",VLOOKUP(F8436,ISLER!$1:$51,MATCH(D8436,ISLER!$1:$1,0)-2,0)*VLOOKUP(VLOOKUP(F8436,ISLER!$1:$51,MATCH(D8436,ISLER!$1:$1,0)-1,0),DOVIZ!$1:$4,MATCH(CONCATENATE(TEXT(C8436,"YYYY")," ",TEXT(C8436,"AAAA")),DOVIZ!$1:$1,0),0))</f>
        <v/>
      </c>
      <c r="I8436" s="76" t="str">
        <f t="shared" si="793"/>
        <v/>
      </c>
      <c r="J8436" s="45" t="b">
        <f t="shared" si="797"/>
        <v>0</v>
      </c>
      <c r="K8436" s="45" t="str">
        <f>IF(J8436=FALSE,"",IF(G8436="","",VLOOKUP(F8436,ISLER!$1:$51,2,0)*VLOOKUP(VLOOKUP(F8436,ISLER!$1:$51,3,0),DOVIZ!$1:$4,MATCH(CONCATENATE(TEXT(C8436,"YYYY")," ",TEXT(C8436,"AAAA")),DOVIZ!$1:$1,0),0)))</f>
        <v/>
      </c>
      <c r="L8436" s="45" t="str">
        <f t="shared" si="794"/>
        <v/>
      </c>
      <c r="M8436" s="74">
        <f t="shared" si="796"/>
        <v>46021</v>
      </c>
    </row>
    <row r="8437" spans="1:13" x14ac:dyDescent="0.25">
      <c r="A8437" s="40">
        <v>8501</v>
      </c>
      <c r="B8437" s="40" t="str">
        <f t="shared" si="792"/>
        <v>2025 Aralık</v>
      </c>
      <c r="C8437" s="41">
        <f t="shared" si="795"/>
        <v>46021</v>
      </c>
      <c r="D8437" s="42"/>
      <c r="E8437" s="42"/>
      <c r="F8437" s="42"/>
      <c r="G8437" s="43"/>
      <c r="H8437" s="76" t="str">
        <f>IF(G8437="","",VLOOKUP(F8437,ISLER!$1:$51,MATCH(D8437,ISLER!$1:$1,0)-2,0)*VLOOKUP(VLOOKUP(F8437,ISLER!$1:$51,MATCH(D8437,ISLER!$1:$1,0)-1,0),DOVIZ!$1:$4,MATCH(CONCATENATE(TEXT(C8437,"YYYY")," ",TEXT(C8437,"AAAA")),DOVIZ!$1:$1,0),0))</f>
        <v/>
      </c>
      <c r="I8437" s="76" t="str">
        <f t="shared" si="793"/>
        <v/>
      </c>
      <c r="J8437" s="45" t="b">
        <f t="shared" si="797"/>
        <v>0</v>
      </c>
      <c r="K8437" s="45" t="str">
        <f>IF(J8437=FALSE,"",IF(G8437="","",VLOOKUP(F8437,ISLER!$1:$51,2,0)*VLOOKUP(VLOOKUP(F8437,ISLER!$1:$51,3,0),DOVIZ!$1:$4,MATCH(CONCATENATE(TEXT(C8437,"YYYY")," ",TEXT(C8437,"AAAA")),DOVIZ!$1:$1,0),0)))</f>
        <v/>
      </c>
      <c r="L8437" s="45" t="str">
        <f t="shared" si="794"/>
        <v/>
      </c>
      <c r="M8437" s="74">
        <f t="shared" si="796"/>
        <v>46021</v>
      </c>
    </row>
    <row r="8438" spans="1:13" x14ac:dyDescent="0.25">
      <c r="A8438" s="40">
        <v>8502</v>
      </c>
      <c r="B8438" s="40" t="str">
        <f t="shared" si="792"/>
        <v>2025 Aralık</v>
      </c>
      <c r="C8438" s="41">
        <f t="shared" si="795"/>
        <v>46021</v>
      </c>
      <c r="D8438" s="42"/>
      <c r="E8438" s="42"/>
      <c r="F8438" s="42"/>
      <c r="G8438" s="43"/>
      <c r="H8438" s="76" t="str">
        <f>IF(G8438="","",VLOOKUP(F8438,ISLER!$1:$51,MATCH(D8438,ISLER!$1:$1,0)-2,0)*VLOOKUP(VLOOKUP(F8438,ISLER!$1:$51,MATCH(D8438,ISLER!$1:$1,0)-1,0),DOVIZ!$1:$4,MATCH(CONCATENATE(TEXT(C8438,"YYYY")," ",TEXT(C8438,"AAAA")),DOVIZ!$1:$1,0),0))</f>
        <v/>
      </c>
      <c r="I8438" s="76" t="str">
        <f t="shared" si="793"/>
        <v/>
      </c>
      <c r="J8438" s="45" t="b">
        <f t="shared" si="797"/>
        <v>0</v>
      </c>
      <c r="K8438" s="45" t="str">
        <f>IF(J8438=FALSE,"",IF(G8438="","",VLOOKUP(F8438,ISLER!$1:$51,2,0)*VLOOKUP(VLOOKUP(F8438,ISLER!$1:$51,3,0),DOVIZ!$1:$4,MATCH(CONCATENATE(TEXT(C8438,"YYYY")," ",TEXT(C8438,"AAAA")),DOVIZ!$1:$1,0),0)))</f>
        <v/>
      </c>
      <c r="L8438" s="45" t="str">
        <f t="shared" si="794"/>
        <v/>
      </c>
      <c r="M8438" s="74">
        <f t="shared" si="796"/>
        <v>46021</v>
      </c>
    </row>
    <row r="8439" spans="1:13" x14ac:dyDescent="0.25">
      <c r="A8439" s="40">
        <v>8503</v>
      </c>
      <c r="B8439" s="40" t="str">
        <f t="shared" si="792"/>
        <v>2025 Aralık</v>
      </c>
      <c r="C8439" s="41">
        <f t="shared" si="795"/>
        <v>46021</v>
      </c>
      <c r="D8439" s="42"/>
      <c r="E8439" s="42"/>
      <c r="F8439" s="42"/>
      <c r="G8439" s="43"/>
      <c r="H8439" s="76" t="str">
        <f>IF(G8439="","",VLOOKUP(F8439,ISLER!$1:$51,MATCH(D8439,ISLER!$1:$1,0)-2,0)*VLOOKUP(VLOOKUP(F8439,ISLER!$1:$51,MATCH(D8439,ISLER!$1:$1,0)-1,0),DOVIZ!$1:$4,MATCH(CONCATENATE(TEXT(C8439,"YYYY")," ",TEXT(C8439,"AAAA")),DOVIZ!$1:$1,0),0))</f>
        <v/>
      </c>
      <c r="I8439" s="76" t="str">
        <f t="shared" si="793"/>
        <v/>
      </c>
      <c r="J8439" s="45" t="b">
        <f t="shared" si="797"/>
        <v>0</v>
      </c>
      <c r="K8439" s="45" t="str">
        <f>IF(J8439=FALSE,"",IF(G8439="","",VLOOKUP(F8439,ISLER!$1:$51,2,0)*VLOOKUP(VLOOKUP(F8439,ISLER!$1:$51,3,0),DOVIZ!$1:$4,MATCH(CONCATENATE(TEXT(C8439,"YYYY")," ",TEXT(C8439,"AAAA")),DOVIZ!$1:$1,0),0)))</f>
        <v/>
      </c>
      <c r="L8439" s="45" t="str">
        <f t="shared" si="794"/>
        <v/>
      </c>
      <c r="M8439" s="74">
        <f t="shared" si="796"/>
        <v>46021</v>
      </c>
    </row>
    <row r="8440" spans="1:13" x14ac:dyDescent="0.25">
      <c r="A8440" s="40">
        <v>8504</v>
      </c>
      <c r="B8440" s="40" t="str">
        <f t="shared" si="792"/>
        <v>2025 Aralık</v>
      </c>
      <c r="C8440" s="41">
        <f t="shared" si="795"/>
        <v>46021</v>
      </c>
      <c r="D8440" s="42"/>
      <c r="E8440" s="42"/>
      <c r="F8440" s="42"/>
      <c r="G8440" s="43"/>
      <c r="H8440" s="76" t="str">
        <f>IF(G8440="","",VLOOKUP(F8440,ISLER!$1:$51,MATCH(D8440,ISLER!$1:$1,0)-2,0)*VLOOKUP(VLOOKUP(F8440,ISLER!$1:$51,MATCH(D8440,ISLER!$1:$1,0)-1,0),DOVIZ!$1:$4,MATCH(CONCATENATE(TEXT(C8440,"YYYY")," ",TEXT(C8440,"AAAA")),DOVIZ!$1:$1,0),0))</f>
        <v/>
      </c>
      <c r="I8440" s="76" t="str">
        <f t="shared" si="793"/>
        <v/>
      </c>
      <c r="J8440" s="45" t="b">
        <f t="shared" si="797"/>
        <v>0</v>
      </c>
      <c r="K8440" s="45" t="str">
        <f>IF(J8440=FALSE,"",IF(G8440="","",VLOOKUP(F8440,ISLER!$1:$51,2,0)*VLOOKUP(VLOOKUP(F8440,ISLER!$1:$51,3,0),DOVIZ!$1:$4,MATCH(CONCATENATE(TEXT(C8440,"YYYY")," ",TEXT(C8440,"AAAA")),DOVIZ!$1:$1,0),0)))</f>
        <v/>
      </c>
      <c r="L8440" s="45" t="str">
        <f t="shared" si="794"/>
        <v/>
      </c>
      <c r="M8440" s="74">
        <f t="shared" si="796"/>
        <v>46021</v>
      </c>
    </row>
    <row r="8441" spans="1:13" x14ac:dyDescent="0.25">
      <c r="A8441" s="40">
        <v>8505</v>
      </c>
      <c r="B8441" s="40" t="str">
        <f t="shared" si="792"/>
        <v>2025 Aralık</v>
      </c>
      <c r="C8441" s="41">
        <f t="shared" si="795"/>
        <v>46021</v>
      </c>
      <c r="D8441" s="42"/>
      <c r="E8441" s="42"/>
      <c r="F8441" s="42"/>
      <c r="G8441" s="43"/>
      <c r="H8441" s="76" t="str">
        <f>IF(G8441="","",VLOOKUP(F8441,ISLER!$1:$51,MATCH(D8441,ISLER!$1:$1,0)-2,0)*VLOOKUP(VLOOKUP(F8441,ISLER!$1:$51,MATCH(D8441,ISLER!$1:$1,0)-1,0),DOVIZ!$1:$4,MATCH(CONCATENATE(TEXT(C8441,"YYYY")," ",TEXT(C8441,"AAAA")),DOVIZ!$1:$1,0),0))</f>
        <v/>
      </c>
      <c r="I8441" s="76" t="str">
        <f t="shared" si="793"/>
        <v/>
      </c>
      <c r="J8441" s="45" t="b">
        <f t="shared" si="797"/>
        <v>0</v>
      </c>
      <c r="K8441" s="45" t="str">
        <f>IF(J8441=FALSE,"",IF(G8441="","",VLOOKUP(F8441,ISLER!$1:$51,2,0)*VLOOKUP(VLOOKUP(F8441,ISLER!$1:$51,3,0),DOVIZ!$1:$4,MATCH(CONCATENATE(TEXT(C8441,"YYYY")," ",TEXT(C8441,"AAAA")),DOVIZ!$1:$1,0),0)))</f>
        <v/>
      </c>
      <c r="L8441" s="45" t="str">
        <f t="shared" si="794"/>
        <v/>
      </c>
      <c r="M8441" s="74">
        <f t="shared" si="796"/>
        <v>46021</v>
      </c>
    </row>
    <row r="8442" spans="1:13" x14ac:dyDescent="0.25">
      <c r="A8442" s="40">
        <v>8506</v>
      </c>
      <c r="B8442" s="40" t="str">
        <f t="shared" si="792"/>
        <v>2025 Aralık</v>
      </c>
      <c r="C8442" s="41">
        <f t="shared" si="795"/>
        <v>46021</v>
      </c>
      <c r="D8442" s="42"/>
      <c r="E8442" s="42"/>
      <c r="F8442" s="42"/>
      <c r="G8442" s="43"/>
      <c r="H8442" s="76" t="str">
        <f>IF(G8442="","",VLOOKUP(F8442,ISLER!$1:$51,MATCH(D8442,ISLER!$1:$1,0)-2,0)*VLOOKUP(VLOOKUP(F8442,ISLER!$1:$51,MATCH(D8442,ISLER!$1:$1,0)-1,0),DOVIZ!$1:$4,MATCH(CONCATENATE(TEXT(C8442,"YYYY")," ",TEXT(C8442,"AAAA")),DOVIZ!$1:$1,0),0))</f>
        <v/>
      </c>
      <c r="I8442" s="76" t="str">
        <f t="shared" si="793"/>
        <v/>
      </c>
      <c r="J8442" s="45" t="b">
        <f t="shared" si="797"/>
        <v>0</v>
      </c>
      <c r="K8442" s="45" t="str">
        <f>IF(J8442=FALSE,"",IF(G8442="","",VLOOKUP(F8442,ISLER!$1:$51,2,0)*VLOOKUP(VLOOKUP(F8442,ISLER!$1:$51,3,0),DOVIZ!$1:$4,MATCH(CONCATENATE(TEXT(C8442,"YYYY")," ",TEXT(C8442,"AAAA")),DOVIZ!$1:$1,0),0)))</f>
        <v/>
      </c>
      <c r="L8442" s="45" t="str">
        <f t="shared" si="794"/>
        <v/>
      </c>
      <c r="M8442" s="74">
        <f t="shared" si="796"/>
        <v>46021</v>
      </c>
    </row>
    <row r="8443" spans="1:13" x14ac:dyDescent="0.25">
      <c r="A8443" s="40">
        <v>8507</v>
      </c>
      <c r="B8443" s="40" t="str">
        <f t="shared" si="792"/>
        <v>2025 Aralık</v>
      </c>
      <c r="C8443" s="41">
        <f t="shared" si="795"/>
        <v>46021</v>
      </c>
      <c r="D8443" s="42"/>
      <c r="E8443" s="42"/>
      <c r="F8443" s="42"/>
      <c r="G8443" s="43"/>
      <c r="H8443" s="76" t="str">
        <f>IF(G8443="","",VLOOKUP(F8443,ISLER!$1:$51,MATCH(D8443,ISLER!$1:$1,0)-2,0)*VLOOKUP(VLOOKUP(F8443,ISLER!$1:$51,MATCH(D8443,ISLER!$1:$1,0)-1,0),DOVIZ!$1:$4,MATCH(CONCATENATE(TEXT(C8443,"YYYY")," ",TEXT(C8443,"AAAA")),DOVIZ!$1:$1,0),0))</f>
        <v/>
      </c>
      <c r="I8443" s="76" t="str">
        <f t="shared" si="793"/>
        <v/>
      </c>
      <c r="J8443" s="45" t="b">
        <f t="shared" si="797"/>
        <v>0</v>
      </c>
      <c r="K8443" s="45" t="str">
        <f>IF(J8443=FALSE,"",IF(G8443="","",VLOOKUP(F8443,ISLER!$1:$51,2,0)*VLOOKUP(VLOOKUP(F8443,ISLER!$1:$51,3,0),DOVIZ!$1:$4,MATCH(CONCATENATE(TEXT(C8443,"YYYY")," ",TEXT(C8443,"AAAA")),DOVIZ!$1:$1,0),0)))</f>
        <v/>
      </c>
      <c r="L8443" s="45" t="str">
        <f t="shared" si="794"/>
        <v/>
      </c>
      <c r="M8443" s="74">
        <f t="shared" si="796"/>
        <v>46021</v>
      </c>
    </row>
    <row r="8444" spans="1:13" x14ac:dyDescent="0.25">
      <c r="A8444" s="40">
        <v>8508</v>
      </c>
      <c r="B8444" s="40" t="str">
        <f t="shared" si="792"/>
        <v>2025 Aralık</v>
      </c>
      <c r="C8444" s="41">
        <f t="shared" si="795"/>
        <v>46021</v>
      </c>
      <c r="D8444" s="42"/>
      <c r="E8444" s="42"/>
      <c r="F8444" s="42"/>
      <c r="G8444" s="43"/>
      <c r="H8444" s="76" t="str">
        <f>IF(G8444="","",VLOOKUP(F8444,ISLER!$1:$51,MATCH(D8444,ISLER!$1:$1,0)-2,0)*VLOOKUP(VLOOKUP(F8444,ISLER!$1:$51,MATCH(D8444,ISLER!$1:$1,0)-1,0),DOVIZ!$1:$4,MATCH(CONCATENATE(TEXT(C8444,"YYYY")," ",TEXT(C8444,"AAAA")),DOVIZ!$1:$1,0),0))</f>
        <v/>
      </c>
      <c r="I8444" s="76" t="str">
        <f t="shared" si="793"/>
        <v/>
      </c>
      <c r="J8444" s="45" t="b">
        <f t="shared" si="797"/>
        <v>0</v>
      </c>
      <c r="K8444" s="45" t="str">
        <f>IF(J8444=FALSE,"",IF(G8444="","",VLOOKUP(F8444,ISLER!$1:$51,2,0)*VLOOKUP(VLOOKUP(F8444,ISLER!$1:$51,3,0),DOVIZ!$1:$4,MATCH(CONCATENATE(TEXT(C8444,"YYYY")," ",TEXT(C8444,"AAAA")),DOVIZ!$1:$1,0),0)))</f>
        <v/>
      </c>
      <c r="L8444" s="45" t="str">
        <f t="shared" si="794"/>
        <v/>
      </c>
      <c r="M8444" s="74">
        <f t="shared" si="796"/>
        <v>46021</v>
      </c>
    </row>
    <row r="8445" spans="1:13" x14ac:dyDescent="0.25">
      <c r="A8445" s="40">
        <v>8509</v>
      </c>
      <c r="B8445" s="40" t="str">
        <f t="shared" si="792"/>
        <v>2025 Aralık</v>
      </c>
      <c r="C8445" s="41">
        <f t="shared" si="795"/>
        <v>46021</v>
      </c>
      <c r="D8445" s="42"/>
      <c r="E8445" s="42"/>
      <c r="F8445" s="42"/>
      <c r="G8445" s="43"/>
      <c r="H8445" s="76" t="str">
        <f>IF(G8445="","",VLOOKUP(F8445,ISLER!$1:$51,MATCH(D8445,ISLER!$1:$1,0)-2,0)*VLOOKUP(VLOOKUP(F8445,ISLER!$1:$51,MATCH(D8445,ISLER!$1:$1,0)-1,0),DOVIZ!$1:$4,MATCH(CONCATENATE(TEXT(C8445,"YYYY")," ",TEXT(C8445,"AAAA")),DOVIZ!$1:$1,0),0))</f>
        <v/>
      </c>
      <c r="I8445" s="76" t="str">
        <f t="shared" si="793"/>
        <v/>
      </c>
      <c r="J8445" s="45" t="b">
        <f t="shared" si="797"/>
        <v>0</v>
      </c>
      <c r="K8445" s="45" t="str">
        <f>IF(J8445=FALSE,"",IF(G8445="","",VLOOKUP(F8445,ISLER!$1:$51,2,0)*VLOOKUP(VLOOKUP(F8445,ISLER!$1:$51,3,0),DOVIZ!$1:$4,MATCH(CONCATENATE(TEXT(C8445,"YYYY")," ",TEXT(C8445,"AAAA")),DOVIZ!$1:$1,0),0)))</f>
        <v/>
      </c>
      <c r="L8445" s="45" t="str">
        <f t="shared" si="794"/>
        <v/>
      </c>
      <c r="M8445" s="74">
        <f t="shared" si="796"/>
        <v>46021</v>
      </c>
    </row>
    <row r="8446" spans="1:13" x14ac:dyDescent="0.25">
      <c r="A8446" s="40">
        <v>8510</v>
      </c>
      <c r="B8446" s="40" t="str">
        <f t="shared" si="792"/>
        <v>2025 Aralık</v>
      </c>
      <c r="C8446" s="41">
        <f t="shared" si="795"/>
        <v>46021</v>
      </c>
      <c r="D8446" s="42"/>
      <c r="E8446" s="42"/>
      <c r="F8446" s="42"/>
      <c r="G8446" s="43"/>
      <c r="H8446" s="76" t="str">
        <f>IF(G8446="","",VLOOKUP(F8446,ISLER!$1:$51,MATCH(D8446,ISLER!$1:$1,0)-2,0)*VLOOKUP(VLOOKUP(F8446,ISLER!$1:$51,MATCH(D8446,ISLER!$1:$1,0)-1,0),DOVIZ!$1:$4,MATCH(CONCATENATE(TEXT(C8446,"YYYY")," ",TEXT(C8446,"AAAA")),DOVIZ!$1:$1,0),0))</f>
        <v/>
      </c>
      <c r="I8446" s="76" t="str">
        <f t="shared" si="793"/>
        <v/>
      </c>
      <c r="J8446" s="45" t="b">
        <f t="shared" si="797"/>
        <v>0</v>
      </c>
      <c r="K8446" s="45" t="str">
        <f>IF(J8446=FALSE,"",IF(G8446="","",VLOOKUP(F8446,ISLER!$1:$51,2,0)*VLOOKUP(VLOOKUP(F8446,ISLER!$1:$51,3,0),DOVIZ!$1:$4,MATCH(CONCATENATE(TEXT(C8446,"YYYY")," ",TEXT(C8446,"AAAA")),DOVIZ!$1:$1,0),0)))</f>
        <v/>
      </c>
      <c r="L8446" s="45" t="str">
        <f t="shared" si="794"/>
        <v/>
      </c>
      <c r="M8446" s="74">
        <f t="shared" si="796"/>
        <v>46021</v>
      </c>
    </row>
    <row r="8447" spans="1:13" x14ac:dyDescent="0.25">
      <c r="A8447" s="40">
        <v>8511</v>
      </c>
      <c r="B8447" s="40" t="str">
        <f t="shared" si="792"/>
        <v>2025 Aralık</v>
      </c>
      <c r="C8447" s="41">
        <f t="shared" si="795"/>
        <v>46021</v>
      </c>
      <c r="D8447" s="42"/>
      <c r="E8447" s="42"/>
      <c r="F8447" s="42"/>
      <c r="G8447" s="43"/>
      <c r="H8447" s="76" t="str">
        <f>IF(G8447="","",VLOOKUP(F8447,ISLER!$1:$51,MATCH(D8447,ISLER!$1:$1,0)-2,0)*VLOOKUP(VLOOKUP(F8447,ISLER!$1:$51,MATCH(D8447,ISLER!$1:$1,0)-1,0),DOVIZ!$1:$4,MATCH(CONCATENATE(TEXT(C8447,"YYYY")," ",TEXT(C8447,"AAAA")),DOVIZ!$1:$1,0),0))</f>
        <v/>
      </c>
      <c r="I8447" s="76" t="str">
        <f t="shared" si="793"/>
        <v/>
      </c>
      <c r="J8447" s="45" t="b">
        <f t="shared" si="797"/>
        <v>0</v>
      </c>
      <c r="K8447" s="45" t="str">
        <f>IF(J8447=FALSE,"",IF(G8447="","",VLOOKUP(F8447,ISLER!$1:$51,2,0)*VLOOKUP(VLOOKUP(F8447,ISLER!$1:$51,3,0),DOVIZ!$1:$4,MATCH(CONCATENATE(TEXT(C8447,"YYYY")," ",TEXT(C8447,"AAAA")),DOVIZ!$1:$1,0),0)))</f>
        <v/>
      </c>
      <c r="L8447" s="45" t="str">
        <f t="shared" si="794"/>
        <v/>
      </c>
      <c r="M8447" s="74">
        <f t="shared" si="796"/>
        <v>46021</v>
      </c>
    </row>
    <row r="8448" spans="1:13" x14ac:dyDescent="0.25">
      <c r="A8448" s="40">
        <v>8512</v>
      </c>
      <c r="B8448" s="40" t="str">
        <f t="shared" si="792"/>
        <v>2025 Aralık</v>
      </c>
      <c r="C8448" s="41">
        <f t="shared" si="795"/>
        <v>46021</v>
      </c>
      <c r="D8448" s="42"/>
      <c r="E8448" s="42"/>
      <c r="F8448" s="42"/>
      <c r="G8448" s="43"/>
      <c r="H8448" s="76" t="str">
        <f>IF(G8448="","",VLOOKUP(F8448,ISLER!$1:$51,MATCH(D8448,ISLER!$1:$1,0)-2,0)*VLOOKUP(VLOOKUP(F8448,ISLER!$1:$51,MATCH(D8448,ISLER!$1:$1,0)-1,0),DOVIZ!$1:$4,MATCH(CONCATENATE(TEXT(C8448,"YYYY")," ",TEXT(C8448,"AAAA")),DOVIZ!$1:$1,0),0))</f>
        <v/>
      </c>
      <c r="I8448" s="76" t="str">
        <f t="shared" si="793"/>
        <v/>
      </c>
      <c r="J8448" s="45" t="b">
        <f t="shared" si="797"/>
        <v>0</v>
      </c>
      <c r="K8448" s="45" t="str">
        <f>IF(J8448=FALSE,"",IF(G8448="","",VLOOKUP(F8448,ISLER!$1:$51,2,0)*VLOOKUP(VLOOKUP(F8448,ISLER!$1:$51,3,0),DOVIZ!$1:$4,MATCH(CONCATENATE(TEXT(C8448,"YYYY")," ",TEXT(C8448,"AAAA")),DOVIZ!$1:$1,0),0)))</f>
        <v/>
      </c>
      <c r="L8448" s="45" t="str">
        <f t="shared" si="794"/>
        <v/>
      </c>
      <c r="M8448" s="74">
        <f t="shared" si="796"/>
        <v>46021</v>
      </c>
    </row>
    <row r="8449" spans="1:13" x14ac:dyDescent="0.25">
      <c r="A8449" s="40">
        <v>8513</v>
      </c>
      <c r="B8449" s="40" t="str">
        <f t="shared" ref="B8449:B8512" si="798">CONCATENATE(TEXT(C8449,"YYYY")," ",TEXT(C8449,"AAAA"))</f>
        <v>2025 Aralık</v>
      </c>
      <c r="C8449" s="41">
        <f t="shared" si="795"/>
        <v>46021</v>
      </c>
      <c r="D8449" s="42"/>
      <c r="E8449" s="42"/>
      <c r="F8449" s="42"/>
      <c r="G8449" s="43"/>
      <c r="H8449" s="76" t="str">
        <f>IF(G8449="","",VLOOKUP(F8449,ISLER!$1:$51,MATCH(D8449,ISLER!$1:$1,0)-2,0)*VLOOKUP(VLOOKUP(F8449,ISLER!$1:$51,MATCH(D8449,ISLER!$1:$1,0)-1,0),DOVIZ!$1:$4,MATCH(CONCATENATE(TEXT(C8449,"YYYY")," ",TEXT(C8449,"AAAA")),DOVIZ!$1:$1,0),0))</f>
        <v/>
      </c>
      <c r="I8449" s="76" t="str">
        <f t="shared" ref="I8449:I8512" si="799">IF(G8449="","",G8449*H8449)</f>
        <v/>
      </c>
      <c r="J8449" s="45" t="b">
        <f t="shared" si="797"/>
        <v>0</v>
      </c>
      <c r="K8449" s="45" t="str">
        <f>IF(J8449=FALSE,"",IF(G8449="","",VLOOKUP(F8449,ISLER!$1:$51,2,0)*VLOOKUP(VLOOKUP(F8449,ISLER!$1:$51,3,0),DOVIZ!$1:$4,MATCH(CONCATENATE(TEXT(C8449,"YYYY")," ",TEXT(C8449,"AAAA")),DOVIZ!$1:$1,0),0)))</f>
        <v/>
      </c>
      <c r="L8449" s="45" t="str">
        <f t="shared" ref="L8449:L8512" si="800">IF(K8449="","",G8449*K8449)</f>
        <v/>
      </c>
      <c r="M8449" s="74">
        <f t="shared" si="796"/>
        <v>46021</v>
      </c>
    </row>
    <row r="8450" spans="1:13" x14ac:dyDescent="0.25">
      <c r="A8450" s="40">
        <v>8514</v>
      </c>
      <c r="B8450" s="40" t="str">
        <f t="shared" si="798"/>
        <v>2025 Aralık</v>
      </c>
      <c r="C8450" s="41">
        <f t="shared" si="795"/>
        <v>46021</v>
      </c>
      <c r="D8450" s="42"/>
      <c r="E8450" s="42"/>
      <c r="F8450" s="42"/>
      <c r="G8450" s="43"/>
      <c r="H8450" s="76" t="str">
        <f>IF(G8450="","",VLOOKUP(F8450,ISLER!$1:$51,MATCH(D8450,ISLER!$1:$1,0)-2,0)*VLOOKUP(VLOOKUP(F8450,ISLER!$1:$51,MATCH(D8450,ISLER!$1:$1,0)-1,0),DOVIZ!$1:$4,MATCH(CONCATENATE(TEXT(C8450,"YYYY")," ",TEXT(C8450,"AAAA")),DOVIZ!$1:$1,0),0))</f>
        <v/>
      </c>
      <c r="I8450" s="76" t="str">
        <f t="shared" si="799"/>
        <v/>
      </c>
      <c r="J8450" s="45" t="b">
        <f t="shared" si="797"/>
        <v>0</v>
      </c>
      <c r="K8450" s="45" t="str">
        <f>IF(J8450=FALSE,"",IF(G8450="","",VLOOKUP(F8450,ISLER!$1:$51,2,0)*VLOOKUP(VLOOKUP(F8450,ISLER!$1:$51,3,0),DOVIZ!$1:$4,MATCH(CONCATENATE(TEXT(C8450,"YYYY")," ",TEXT(C8450,"AAAA")),DOVIZ!$1:$1,0),0)))</f>
        <v/>
      </c>
      <c r="L8450" s="45" t="str">
        <f t="shared" si="800"/>
        <v/>
      </c>
      <c r="M8450" s="74">
        <f t="shared" si="796"/>
        <v>46021</v>
      </c>
    </row>
    <row r="8451" spans="1:13" x14ac:dyDescent="0.25">
      <c r="A8451" s="40">
        <v>8515</v>
      </c>
      <c r="B8451" s="40" t="str">
        <f t="shared" si="798"/>
        <v>2025 Aralık</v>
      </c>
      <c r="C8451" s="41">
        <f t="shared" si="795"/>
        <v>46021</v>
      </c>
      <c r="D8451" s="42"/>
      <c r="E8451" s="42"/>
      <c r="F8451" s="42"/>
      <c r="G8451" s="43"/>
      <c r="H8451" s="76" t="str">
        <f>IF(G8451="","",VLOOKUP(F8451,ISLER!$1:$51,MATCH(D8451,ISLER!$1:$1,0)-2,0)*VLOOKUP(VLOOKUP(F8451,ISLER!$1:$51,MATCH(D8451,ISLER!$1:$1,0)-1,0),DOVIZ!$1:$4,MATCH(CONCATENATE(TEXT(C8451,"YYYY")," ",TEXT(C8451,"AAAA")),DOVIZ!$1:$1,0),0))</f>
        <v/>
      </c>
      <c r="I8451" s="76" t="str">
        <f t="shared" si="799"/>
        <v/>
      </c>
      <c r="J8451" s="45" t="b">
        <f t="shared" si="797"/>
        <v>0</v>
      </c>
      <c r="K8451" s="45" t="str">
        <f>IF(J8451=FALSE,"",IF(G8451="","",VLOOKUP(F8451,ISLER!$1:$51,2,0)*VLOOKUP(VLOOKUP(F8451,ISLER!$1:$51,3,0),DOVIZ!$1:$4,MATCH(CONCATENATE(TEXT(C8451,"YYYY")," ",TEXT(C8451,"AAAA")),DOVIZ!$1:$1,0),0)))</f>
        <v/>
      </c>
      <c r="L8451" s="45" t="str">
        <f t="shared" si="800"/>
        <v/>
      </c>
      <c r="M8451" s="74">
        <f t="shared" si="796"/>
        <v>46021</v>
      </c>
    </row>
    <row r="8452" spans="1:13" x14ac:dyDescent="0.25">
      <c r="A8452" s="40">
        <v>8516</v>
      </c>
      <c r="B8452" s="40" t="str">
        <f t="shared" si="798"/>
        <v>2025 Aralık</v>
      </c>
      <c r="C8452" s="41">
        <f t="shared" ref="C8452:C8515" si="801">C8451</f>
        <v>46021</v>
      </c>
      <c r="D8452" s="42"/>
      <c r="E8452" s="42"/>
      <c r="F8452" s="42"/>
      <c r="G8452" s="43"/>
      <c r="H8452" s="76" t="str">
        <f>IF(G8452="","",VLOOKUP(F8452,ISLER!$1:$51,MATCH(D8452,ISLER!$1:$1,0)-2,0)*VLOOKUP(VLOOKUP(F8452,ISLER!$1:$51,MATCH(D8452,ISLER!$1:$1,0)-1,0),DOVIZ!$1:$4,MATCH(CONCATENATE(TEXT(C8452,"YYYY")," ",TEXT(C8452,"AAAA")),DOVIZ!$1:$1,0),0))</f>
        <v/>
      </c>
      <c r="I8452" s="76" t="str">
        <f t="shared" si="799"/>
        <v/>
      </c>
      <c r="J8452" s="45" t="b">
        <f t="shared" si="797"/>
        <v>0</v>
      </c>
      <c r="K8452" s="45" t="str">
        <f>IF(J8452=FALSE,"",IF(G8452="","",VLOOKUP(F8452,ISLER!$1:$51,2,0)*VLOOKUP(VLOOKUP(F8452,ISLER!$1:$51,3,0),DOVIZ!$1:$4,MATCH(CONCATENATE(TEXT(C8452,"YYYY")," ",TEXT(C8452,"AAAA")),DOVIZ!$1:$1,0),0)))</f>
        <v/>
      </c>
      <c r="L8452" s="45" t="str">
        <f t="shared" si="800"/>
        <v/>
      </c>
      <c r="M8452" s="74">
        <f t="shared" ref="M8452:M8515" si="802">C8452</f>
        <v>46021</v>
      </c>
    </row>
    <row r="8453" spans="1:13" x14ac:dyDescent="0.25">
      <c r="A8453" s="40">
        <v>8517</v>
      </c>
      <c r="B8453" s="40" t="str">
        <f t="shared" si="798"/>
        <v>2025 Aralık</v>
      </c>
      <c r="C8453" s="41">
        <f t="shared" si="801"/>
        <v>46021</v>
      </c>
      <c r="D8453" s="42"/>
      <c r="E8453" s="42"/>
      <c r="F8453" s="42"/>
      <c r="G8453" s="43"/>
      <c r="H8453" s="76" t="str">
        <f>IF(G8453="","",VLOOKUP(F8453,ISLER!$1:$51,MATCH(D8453,ISLER!$1:$1,0)-2,0)*VLOOKUP(VLOOKUP(F8453,ISLER!$1:$51,MATCH(D8453,ISLER!$1:$1,0)-1,0),DOVIZ!$1:$4,MATCH(CONCATENATE(TEXT(C8453,"YYYY")," ",TEXT(C8453,"AAAA")),DOVIZ!$1:$1,0),0))</f>
        <v/>
      </c>
      <c r="I8453" s="76" t="str">
        <f t="shared" si="799"/>
        <v/>
      </c>
      <c r="J8453" s="45" t="b">
        <f t="shared" si="797"/>
        <v>0</v>
      </c>
      <c r="K8453" s="45" t="str">
        <f>IF(J8453=FALSE,"",IF(G8453="","",VLOOKUP(F8453,ISLER!$1:$51,2,0)*VLOOKUP(VLOOKUP(F8453,ISLER!$1:$51,3,0),DOVIZ!$1:$4,MATCH(CONCATENATE(TEXT(C8453,"YYYY")," ",TEXT(C8453,"AAAA")),DOVIZ!$1:$1,0),0)))</f>
        <v/>
      </c>
      <c r="L8453" s="45" t="str">
        <f t="shared" si="800"/>
        <v/>
      </c>
      <c r="M8453" s="74">
        <f t="shared" si="802"/>
        <v>46021</v>
      </c>
    </row>
    <row r="8454" spans="1:13" x14ac:dyDescent="0.25">
      <c r="A8454" s="40">
        <v>8518</v>
      </c>
      <c r="B8454" s="40" t="str">
        <f t="shared" si="798"/>
        <v>2025 Aralık</v>
      </c>
      <c r="C8454" s="41">
        <f t="shared" si="801"/>
        <v>46021</v>
      </c>
      <c r="D8454" s="42"/>
      <c r="E8454" s="42"/>
      <c r="F8454" s="42"/>
      <c r="G8454" s="43"/>
      <c r="H8454" s="76" t="str">
        <f>IF(G8454="","",VLOOKUP(F8454,ISLER!$1:$51,MATCH(D8454,ISLER!$1:$1,0)-2,0)*VLOOKUP(VLOOKUP(F8454,ISLER!$1:$51,MATCH(D8454,ISLER!$1:$1,0)-1,0),DOVIZ!$1:$4,MATCH(CONCATENATE(TEXT(C8454,"YYYY")," ",TEXT(C8454,"AAAA")),DOVIZ!$1:$1,0),0))</f>
        <v/>
      </c>
      <c r="I8454" s="76" t="str">
        <f t="shared" si="799"/>
        <v/>
      </c>
      <c r="J8454" s="45" t="b">
        <f t="shared" si="797"/>
        <v>0</v>
      </c>
      <c r="K8454" s="45" t="str">
        <f>IF(J8454=FALSE,"",IF(G8454="","",VLOOKUP(F8454,ISLER!$1:$51,2,0)*VLOOKUP(VLOOKUP(F8454,ISLER!$1:$51,3,0),DOVIZ!$1:$4,MATCH(CONCATENATE(TEXT(C8454,"YYYY")," ",TEXT(C8454,"AAAA")),DOVIZ!$1:$1,0),0)))</f>
        <v/>
      </c>
      <c r="L8454" s="45" t="str">
        <f t="shared" si="800"/>
        <v/>
      </c>
      <c r="M8454" s="74">
        <f t="shared" si="802"/>
        <v>46021</v>
      </c>
    </row>
    <row r="8455" spans="1:13" x14ac:dyDescent="0.25">
      <c r="A8455" s="40">
        <v>8519</v>
      </c>
      <c r="B8455" s="40" t="str">
        <f t="shared" si="798"/>
        <v>2025 Aralık</v>
      </c>
      <c r="C8455" s="41">
        <f t="shared" si="801"/>
        <v>46021</v>
      </c>
      <c r="D8455" s="42"/>
      <c r="E8455" s="42"/>
      <c r="F8455" s="42"/>
      <c r="G8455" s="43"/>
      <c r="H8455" s="76" t="str">
        <f>IF(G8455="","",VLOOKUP(F8455,ISLER!$1:$51,MATCH(D8455,ISLER!$1:$1,0)-2,0)*VLOOKUP(VLOOKUP(F8455,ISLER!$1:$51,MATCH(D8455,ISLER!$1:$1,0)-1,0),DOVIZ!$1:$4,MATCH(CONCATENATE(TEXT(C8455,"YYYY")," ",TEXT(C8455,"AAAA")),DOVIZ!$1:$1,0),0))</f>
        <v/>
      </c>
      <c r="I8455" s="76" t="str">
        <f t="shared" si="799"/>
        <v/>
      </c>
      <c r="J8455" s="45" t="b">
        <f t="shared" si="797"/>
        <v>0</v>
      </c>
      <c r="K8455" s="45" t="str">
        <f>IF(J8455=FALSE,"",IF(G8455="","",VLOOKUP(F8455,ISLER!$1:$51,2,0)*VLOOKUP(VLOOKUP(F8455,ISLER!$1:$51,3,0),DOVIZ!$1:$4,MATCH(CONCATENATE(TEXT(C8455,"YYYY")," ",TEXT(C8455,"AAAA")),DOVIZ!$1:$1,0),0)))</f>
        <v/>
      </c>
      <c r="L8455" s="45" t="str">
        <f t="shared" si="800"/>
        <v/>
      </c>
      <c r="M8455" s="74">
        <f t="shared" si="802"/>
        <v>46021</v>
      </c>
    </row>
    <row r="8456" spans="1:13" x14ac:dyDescent="0.25">
      <c r="A8456" s="40">
        <v>8520</v>
      </c>
      <c r="B8456" s="40" t="str">
        <f t="shared" si="798"/>
        <v>2025 Aralık</v>
      </c>
      <c r="C8456" s="41">
        <f t="shared" si="801"/>
        <v>46021</v>
      </c>
      <c r="D8456" s="42"/>
      <c r="E8456" s="42"/>
      <c r="F8456" s="42"/>
      <c r="G8456" s="43"/>
      <c r="H8456" s="76" t="str">
        <f>IF(G8456="","",VLOOKUP(F8456,ISLER!$1:$51,MATCH(D8456,ISLER!$1:$1,0)-2,0)*VLOOKUP(VLOOKUP(F8456,ISLER!$1:$51,MATCH(D8456,ISLER!$1:$1,0)-1,0),DOVIZ!$1:$4,MATCH(CONCATENATE(TEXT(C8456,"YYYY")," ",TEXT(C8456,"AAAA")),DOVIZ!$1:$1,0),0))</f>
        <v/>
      </c>
      <c r="I8456" s="76" t="str">
        <f t="shared" si="799"/>
        <v/>
      </c>
      <c r="J8456" s="45" t="b">
        <f t="shared" si="797"/>
        <v>0</v>
      </c>
      <c r="K8456" s="45" t="str">
        <f>IF(J8456=FALSE,"",IF(G8456="","",VLOOKUP(F8456,ISLER!$1:$51,2,0)*VLOOKUP(VLOOKUP(F8456,ISLER!$1:$51,3,0),DOVIZ!$1:$4,MATCH(CONCATENATE(TEXT(C8456,"YYYY")," ",TEXT(C8456,"AAAA")),DOVIZ!$1:$1,0),0)))</f>
        <v/>
      </c>
      <c r="L8456" s="45" t="str">
        <f t="shared" si="800"/>
        <v/>
      </c>
      <c r="M8456" s="74">
        <f t="shared" si="802"/>
        <v>46021</v>
      </c>
    </row>
    <row r="8457" spans="1:13" x14ac:dyDescent="0.25">
      <c r="A8457" s="40">
        <v>8521</v>
      </c>
      <c r="B8457" s="40" t="str">
        <f t="shared" si="798"/>
        <v>2025 Aralık</v>
      </c>
      <c r="C8457" s="41">
        <f t="shared" si="801"/>
        <v>46021</v>
      </c>
      <c r="D8457" s="42"/>
      <c r="E8457" s="42"/>
      <c r="F8457" s="42"/>
      <c r="G8457" s="43"/>
      <c r="H8457" s="76" t="str">
        <f>IF(G8457="","",VLOOKUP(F8457,ISLER!$1:$51,MATCH(D8457,ISLER!$1:$1,0)-2,0)*VLOOKUP(VLOOKUP(F8457,ISLER!$1:$51,MATCH(D8457,ISLER!$1:$1,0)-1,0),DOVIZ!$1:$4,MATCH(CONCATENATE(TEXT(C8457,"YYYY")," ",TEXT(C8457,"AAAA")),DOVIZ!$1:$1,0),0))</f>
        <v/>
      </c>
      <c r="I8457" s="76" t="str">
        <f t="shared" si="799"/>
        <v/>
      </c>
      <c r="J8457" s="45" t="b">
        <f t="shared" si="797"/>
        <v>0</v>
      </c>
      <c r="K8457" s="45" t="str">
        <f>IF(J8457=FALSE,"",IF(G8457="","",VLOOKUP(F8457,ISLER!$1:$51,2,0)*VLOOKUP(VLOOKUP(F8457,ISLER!$1:$51,3,0),DOVIZ!$1:$4,MATCH(CONCATENATE(TEXT(C8457,"YYYY")," ",TEXT(C8457,"AAAA")),DOVIZ!$1:$1,0),0)))</f>
        <v/>
      </c>
      <c r="L8457" s="45" t="str">
        <f t="shared" si="800"/>
        <v/>
      </c>
      <c r="M8457" s="74">
        <f t="shared" si="802"/>
        <v>46021</v>
      </c>
    </row>
    <row r="8458" spans="1:13" x14ac:dyDescent="0.25">
      <c r="A8458" s="40">
        <v>8522</v>
      </c>
      <c r="B8458" s="40" t="str">
        <f t="shared" si="798"/>
        <v>2025 Aralık</v>
      </c>
      <c r="C8458" s="41">
        <f t="shared" si="801"/>
        <v>46021</v>
      </c>
      <c r="D8458" s="42"/>
      <c r="E8458" s="42"/>
      <c r="F8458" s="42"/>
      <c r="G8458" s="43"/>
      <c r="H8458" s="76" t="str">
        <f>IF(G8458="","",VLOOKUP(F8458,ISLER!$1:$51,MATCH(D8458,ISLER!$1:$1,0)-2,0)*VLOOKUP(VLOOKUP(F8458,ISLER!$1:$51,MATCH(D8458,ISLER!$1:$1,0)-1,0),DOVIZ!$1:$4,MATCH(CONCATENATE(TEXT(C8458,"YYYY")," ",TEXT(C8458,"AAAA")),DOVIZ!$1:$1,0),0))</f>
        <v/>
      </c>
      <c r="I8458" s="76" t="str">
        <f t="shared" si="799"/>
        <v/>
      </c>
      <c r="J8458" s="45" t="b">
        <f t="shared" si="797"/>
        <v>0</v>
      </c>
      <c r="K8458" s="45" t="str">
        <f>IF(J8458=FALSE,"",IF(G8458="","",VLOOKUP(F8458,ISLER!$1:$51,2,0)*VLOOKUP(VLOOKUP(F8458,ISLER!$1:$51,3,0),DOVIZ!$1:$4,MATCH(CONCATENATE(TEXT(C8458,"YYYY")," ",TEXT(C8458,"AAAA")),DOVIZ!$1:$1,0),0)))</f>
        <v/>
      </c>
      <c r="L8458" s="45" t="str">
        <f t="shared" si="800"/>
        <v/>
      </c>
      <c r="M8458" s="74">
        <f t="shared" si="802"/>
        <v>46021</v>
      </c>
    </row>
    <row r="8459" spans="1:13" x14ac:dyDescent="0.25">
      <c r="A8459" s="40">
        <v>8523</v>
      </c>
      <c r="B8459" s="40" t="str">
        <f t="shared" si="798"/>
        <v>2025 Aralık</v>
      </c>
      <c r="C8459" s="41">
        <f t="shared" si="801"/>
        <v>46021</v>
      </c>
      <c r="D8459" s="42"/>
      <c r="E8459" s="42"/>
      <c r="F8459" s="42"/>
      <c r="G8459" s="43"/>
      <c r="H8459" s="76" t="str">
        <f>IF(G8459="","",VLOOKUP(F8459,ISLER!$1:$51,MATCH(D8459,ISLER!$1:$1,0)-2,0)*VLOOKUP(VLOOKUP(F8459,ISLER!$1:$51,MATCH(D8459,ISLER!$1:$1,0)-1,0),DOVIZ!$1:$4,MATCH(CONCATENATE(TEXT(C8459,"YYYY")," ",TEXT(C8459,"AAAA")),DOVIZ!$1:$1,0),0))</f>
        <v/>
      </c>
      <c r="I8459" s="76" t="str">
        <f t="shared" si="799"/>
        <v/>
      </c>
      <c r="J8459" s="45" t="b">
        <f t="shared" si="797"/>
        <v>0</v>
      </c>
      <c r="K8459" s="45" t="str">
        <f>IF(J8459=FALSE,"",IF(G8459="","",VLOOKUP(F8459,ISLER!$1:$51,2,0)*VLOOKUP(VLOOKUP(F8459,ISLER!$1:$51,3,0),DOVIZ!$1:$4,MATCH(CONCATENATE(TEXT(C8459,"YYYY")," ",TEXT(C8459,"AAAA")),DOVIZ!$1:$1,0),0)))</f>
        <v/>
      </c>
      <c r="L8459" s="45" t="str">
        <f t="shared" si="800"/>
        <v/>
      </c>
      <c r="M8459" s="74">
        <f t="shared" si="802"/>
        <v>46021</v>
      </c>
    </row>
    <row r="8460" spans="1:13" x14ac:dyDescent="0.25">
      <c r="A8460" s="40">
        <v>8524</v>
      </c>
      <c r="B8460" s="40" t="str">
        <f t="shared" si="798"/>
        <v>2025 Aralık</v>
      </c>
      <c r="C8460" s="41">
        <f t="shared" si="801"/>
        <v>46021</v>
      </c>
      <c r="D8460" s="42"/>
      <c r="E8460" s="42"/>
      <c r="F8460" s="42"/>
      <c r="G8460" s="43"/>
      <c r="H8460" s="76" t="str">
        <f>IF(G8460="","",VLOOKUP(F8460,ISLER!$1:$51,MATCH(D8460,ISLER!$1:$1,0)-2,0)*VLOOKUP(VLOOKUP(F8460,ISLER!$1:$51,MATCH(D8460,ISLER!$1:$1,0)-1,0),DOVIZ!$1:$4,MATCH(CONCATENATE(TEXT(C8460,"YYYY")," ",TEXT(C8460,"AAAA")),DOVIZ!$1:$1,0),0))</f>
        <v/>
      </c>
      <c r="I8460" s="76" t="str">
        <f t="shared" si="799"/>
        <v/>
      </c>
      <c r="J8460" s="45" t="b">
        <f t="shared" si="797"/>
        <v>0</v>
      </c>
      <c r="K8460" s="45" t="str">
        <f>IF(J8460=FALSE,"",IF(G8460="","",VLOOKUP(F8460,ISLER!$1:$51,2,0)*VLOOKUP(VLOOKUP(F8460,ISLER!$1:$51,3,0),DOVIZ!$1:$4,MATCH(CONCATENATE(TEXT(C8460,"YYYY")," ",TEXT(C8460,"AAAA")),DOVIZ!$1:$1,0),0)))</f>
        <v/>
      </c>
      <c r="L8460" s="45" t="str">
        <f t="shared" si="800"/>
        <v/>
      </c>
      <c r="M8460" s="74">
        <f t="shared" si="802"/>
        <v>46021</v>
      </c>
    </row>
    <row r="8461" spans="1:13" x14ac:dyDescent="0.25">
      <c r="A8461" s="40">
        <v>8525</v>
      </c>
      <c r="B8461" s="40" t="str">
        <f t="shared" si="798"/>
        <v>2025 Aralık</v>
      </c>
      <c r="C8461" s="41">
        <f t="shared" si="801"/>
        <v>46021</v>
      </c>
      <c r="D8461" s="42"/>
      <c r="E8461" s="42"/>
      <c r="F8461" s="42"/>
      <c r="G8461" s="43"/>
      <c r="H8461" s="76" t="str">
        <f>IF(G8461="","",VLOOKUP(F8461,ISLER!$1:$51,MATCH(D8461,ISLER!$1:$1,0)-2,0)*VLOOKUP(VLOOKUP(F8461,ISLER!$1:$51,MATCH(D8461,ISLER!$1:$1,0)-1,0),DOVIZ!$1:$4,MATCH(CONCATENATE(TEXT(C8461,"YYYY")," ",TEXT(C8461,"AAAA")),DOVIZ!$1:$1,0),0))</f>
        <v/>
      </c>
      <c r="I8461" s="76" t="str">
        <f t="shared" si="799"/>
        <v/>
      </c>
      <c r="J8461" s="45" t="b">
        <f t="shared" si="797"/>
        <v>0</v>
      </c>
      <c r="K8461" s="45" t="str">
        <f>IF(J8461=FALSE,"",IF(G8461="","",VLOOKUP(F8461,ISLER!$1:$51,2,0)*VLOOKUP(VLOOKUP(F8461,ISLER!$1:$51,3,0),DOVIZ!$1:$4,MATCH(CONCATENATE(TEXT(C8461,"YYYY")," ",TEXT(C8461,"AAAA")),DOVIZ!$1:$1,0),0)))</f>
        <v/>
      </c>
      <c r="L8461" s="45" t="str">
        <f t="shared" si="800"/>
        <v/>
      </c>
      <c r="M8461" s="74">
        <f t="shared" si="802"/>
        <v>46021</v>
      </c>
    </row>
    <row r="8462" spans="1:13" x14ac:dyDescent="0.25">
      <c r="A8462" s="40">
        <v>8526</v>
      </c>
      <c r="B8462" s="40" t="str">
        <f t="shared" si="798"/>
        <v>2025 Aralık</v>
      </c>
      <c r="C8462" s="41">
        <f t="shared" si="801"/>
        <v>46021</v>
      </c>
      <c r="D8462" s="42"/>
      <c r="E8462" s="42"/>
      <c r="F8462" s="42"/>
      <c r="G8462" s="43"/>
      <c r="H8462" s="76" t="str">
        <f>IF(G8462="","",VLOOKUP(F8462,ISLER!$1:$51,MATCH(D8462,ISLER!$1:$1,0)-2,0)*VLOOKUP(VLOOKUP(F8462,ISLER!$1:$51,MATCH(D8462,ISLER!$1:$1,0)-1,0),DOVIZ!$1:$4,MATCH(CONCATENATE(TEXT(C8462,"YYYY")," ",TEXT(C8462,"AAAA")),DOVIZ!$1:$1,0),0))</f>
        <v/>
      </c>
      <c r="I8462" s="76" t="str">
        <f t="shared" si="799"/>
        <v/>
      </c>
      <c r="J8462" s="45" t="b">
        <f t="shared" si="797"/>
        <v>0</v>
      </c>
      <c r="K8462" s="45" t="str">
        <f>IF(J8462=FALSE,"",IF(G8462="","",VLOOKUP(F8462,ISLER!$1:$51,2,0)*VLOOKUP(VLOOKUP(F8462,ISLER!$1:$51,3,0),DOVIZ!$1:$4,MATCH(CONCATENATE(TEXT(C8462,"YYYY")," ",TEXT(C8462,"AAAA")),DOVIZ!$1:$1,0),0)))</f>
        <v/>
      </c>
      <c r="L8462" s="45" t="str">
        <f t="shared" si="800"/>
        <v/>
      </c>
      <c r="M8462" s="74">
        <f t="shared" si="802"/>
        <v>46021</v>
      </c>
    </row>
    <row r="8463" spans="1:13" x14ac:dyDescent="0.25">
      <c r="A8463" s="40">
        <v>8527</v>
      </c>
      <c r="B8463" s="40" t="str">
        <f t="shared" si="798"/>
        <v>2025 Aralık</v>
      </c>
      <c r="C8463" s="41">
        <f t="shared" si="801"/>
        <v>46021</v>
      </c>
      <c r="D8463" s="42"/>
      <c r="E8463" s="42"/>
      <c r="F8463" s="42"/>
      <c r="G8463" s="43"/>
      <c r="H8463" s="76" t="str">
        <f>IF(G8463="","",VLOOKUP(F8463,ISLER!$1:$51,MATCH(D8463,ISLER!$1:$1,0)-2,0)*VLOOKUP(VLOOKUP(F8463,ISLER!$1:$51,MATCH(D8463,ISLER!$1:$1,0)-1,0),DOVIZ!$1:$4,MATCH(CONCATENATE(TEXT(C8463,"YYYY")," ",TEXT(C8463,"AAAA")),DOVIZ!$1:$1,0),0))</f>
        <v/>
      </c>
      <c r="I8463" s="76" t="str">
        <f t="shared" si="799"/>
        <v/>
      </c>
      <c r="J8463" s="45" t="b">
        <f t="shared" si="797"/>
        <v>0</v>
      </c>
      <c r="K8463" s="45" t="str">
        <f>IF(J8463=FALSE,"",IF(G8463="","",VLOOKUP(F8463,ISLER!$1:$51,2,0)*VLOOKUP(VLOOKUP(F8463,ISLER!$1:$51,3,0),DOVIZ!$1:$4,MATCH(CONCATENATE(TEXT(C8463,"YYYY")," ",TEXT(C8463,"AAAA")),DOVIZ!$1:$1,0),0)))</f>
        <v/>
      </c>
      <c r="L8463" s="45" t="str">
        <f t="shared" si="800"/>
        <v/>
      </c>
      <c r="M8463" s="74">
        <f t="shared" si="802"/>
        <v>46021</v>
      </c>
    </row>
    <row r="8464" spans="1:13" x14ac:dyDescent="0.25">
      <c r="A8464" s="40">
        <v>8528</v>
      </c>
      <c r="B8464" s="40" t="str">
        <f t="shared" si="798"/>
        <v>2025 Aralık</v>
      </c>
      <c r="C8464" s="41">
        <f t="shared" si="801"/>
        <v>46021</v>
      </c>
      <c r="D8464" s="42"/>
      <c r="E8464" s="42"/>
      <c r="F8464" s="42"/>
      <c r="G8464" s="43"/>
      <c r="H8464" s="76" t="str">
        <f>IF(G8464="","",VLOOKUP(F8464,ISLER!$1:$51,MATCH(D8464,ISLER!$1:$1,0)-2,0)*VLOOKUP(VLOOKUP(F8464,ISLER!$1:$51,MATCH(D8464,ISLER!$1:$1,0)-1,0),DOVIZ!$1:$4,MATCH(CONCATENATE(TEXT(C8464,"YYYY")," ",TEXT(C8464,"AAAA")),DOVIZ!$1:$1,0),0))</f>
        <v/>
      </c>
      <c r="I8464" s="76" t="str">
        <f t="shared" si="799"/>
        <v/>
      </c>
      <c r="J8464" s="45" t="b">
        <f t="shared" si="797"/>
        <v>0</v>
      </c>
      <c r="K8464" s="45" t="str">
        <f>IF(J8464=FALSE,"",IF(G8464="","",VLOOKUP(F8464,ISLER!$1:$51,2,0)*VLOOKUP(VLOOKUP(F8464,ISLER!$1:$51,3,0),DOVIZ!$1:$4,MATCH(CONCATENATE(TEXT(C8464,"YYYY")," ",TEXT(C8464,"AAAA")),DOVIZ!$1:$1,0),0)))</f>
        <v/>
      </c>
      <c r="L8464" s="45" t="str">
        <f t="shared" si="800"/>
        <v/>
      </c>
      <c r="M8464" s="74">
        <f t="shared" si="802"/>
        <v>46021</v>
      </c>
    </row>
    <row r="8465" spans="1:13" x14ac:dyDescent="0.25">
      <c r="A8465" s="40">
        <v>8529</v>
      </c>
      <c r="B8465" s="40" t="str">
        <f t="shared" si="798"/>
        <v>2025 Aralık</v>
      </c>
      <c r="C8465" s="41">
        <f t="shared" si="801"/>
        <v>46021</v>
      </c>
      <c r="D8465" s="42"/>
      <c r="E8465" s="42"/>
      <c r="F8465" s="42"/>
      <c r="G8465" s="43"/>
      <c r="H8465" s="76" t="str">
        <f>IF(G8465="","",VLOOKUP(F8465,ISLER!$1:$51,MATCH(D8465,ISLER!$1:$1,0)-2,0)*VLOOKUP(VLOOKUP(F8465,ISLER!$1:$51,MATCH(D8465,ISLER!$1:$1,0)-1,0),DOVIZ!$1:$4,MATCH(CONCATENATE(TEXT(C8465,"YYYY")," ",TEXT(C8465,"AAAA")),DOVIZ!$1:$1,0),0))</f>
        <v/>
      </c>
      <c r="I8465" s="76" t="str">
        <f t="shared" si="799"/>
        <v/>
      </c>
      <c r="J8465" s="45" t="b">
        <f t="shared" si="797"/>
        <v>0</v>
      </c>
      <c r="K8465" s="45" t="str">
        <f>IF(J8465=FALSE,"",IF(G8465="","",VLOOKUP(F8465,ISLER!$1:$51,2,0)*VLOOKUP(VLOOKUP(F8465,ISLER!$1:$51,3,0),DOVIZ!$1:$4,MATCH(CONCATENATE(TEXT(C8465,"YYYY")," ",TEXT(C8465,"AAAA")),DOVIZ!$1:$1,0),0)))</f>
        <v/>
      </c>
      <c r="L8465" s="45" t="str">
        <f t="shared" si="800"/>
        <v/>
      </c>
      <c r="M8465" s="74">
        <f t="shared" si="802"/>
        <v>46021</v>
      </c>
    </row>
    <row r="8466" spans="1:13" x14ac:dyDescent="0.25">
      <c r="A8466" s="40">
        <v>8530</v>
      </c>
      <c r="B8466" s="40" t="str">
        <f t="shared" si="798"/>
        <v>2025 Aralık</v>
      </c>
      <c r="C8466" s="41">
        <f t="shared" si="801"/>
        <v>46021</v>
      </c>
      <c r="D8466" s="42"/>
      <c r="E8466" s="42"/>
      <c r="F8466" s="42"/>
      <c r="G8466" s="43"/>
      <c r="H8466" s="76" t="str">
        <f>IF(G8466="","",VLOOKUP(F8466,ISLER!$1:$51,MATCH(D8466,ISLER!$1:$1,0)-2,0)*VLOOKUP(VLOOKUP(F8466,ISLER!$1:$51,MATCH(D8466,ISLER!$1:$1,0)-1,0),DOVIZ!$1:$4,MATCH(CONCATENATE(TEXT(C8466,"YYYY")," ",TEXT(C8466,"AAAA")),DOVIZ!$1:$1,0),0))</f>
        <v/>
      </c>
      <c r="I8466" s="76" t="str">
        <f t="shared" si="799"/>
        <v/>
      </c>
      <c r="J8466" s="45" t="b">
        <f t="shared" si="797"/>
        <v>0</v>
      </c>
      <c r="K8466" s="45" t="str">
        <f>IF(J8466=FALSE,"",IF(G8466="","",VLOOKUP(F8466,ISLER!$1:$51,2,0)*VLOOKUP(VLOOKUP(F8466,ISLER!$1:$51,3,0),DOVIZ!$1:$4,MATCH(CONCATENATE(TEXT(C8466,"YYYY")," ",TEXT(C8466,"AAAA")),DOVIZ!$1:$1,0),0)))</f>
        <v/>
      </c>
      <c r="L8466" s="45" t="str">
        <f t="shared" si="800"/>
        <v/>
      </c>
      <c r="M8466" s="74">
        <f t="shared" si="802"/>
        <v>46021</v>
      </c>
    </row>
    <row r="8467" spans="1:13" x14ac:dyDescent="0.25">
      <c r="A8467" s="40">
        <v>8531</v>
      </c>
      <c r="B8467" s="40" t="str">
        <f t="shared" si="798"/>
        <v>2025 Aralık</v>
      </c>
      <c r="C8467" s="41">
        <f t="shared" si="801"/>
        <v>46021</v>
      </c>
      <c r="D8467" s="42"/>
      <c r="E8467" s="42"/>
      <c r="F8467" s="42"/>
      <c r="G8467" s="43"/>
      <c r="H8467" s="76" t="str">
        <f>IF(G8467="","",VLOOKUP(F8467,ISLER!$1:$51,MATCH(D8467,ISLER!$1:$1,0)-2,0)*VLOOKUP(VLOOKUP(F8467,ISLER!$1:$51,MATCH(D8467,ISLER!$1:$1,0)-1,0),DOVIZ!$1:$4,MATCH(CONCATENATE(TEXT(C8467,"YYYY")," ",TEXT(C8467,"AAAA")),DOVIZ!$1:$1,0),0))</f>
        <v/>
      </c>
      <c r="I8467" s="76" t="str">
        <f t="shared" si="799"/>
        <v/>
      </c>
      <c r="J8467" s="45" t="b">
        <f t="shared" si="797"/>
        <v>0</v>
      </c>
      <c r="K8467" s="45" t="str">
        <f>IF(J8467=FALSE,"",IF(G8467="","",VLOOKUP(F8467,ISLER!$1:$51,2,0)*VLOOKUP(VLOOKUP(F8467,ISLER!$1:$51,3,0),DOVIZ!$1:$4,MATCH(CONCATENATE(TEXT(C8467,"YYYY")," ",TEXT(C8467,"AAAA")),DOVIZ!$1:$1,0),0)))</f>
        <v/>
      </c>
      <c r="L8467" s="45" t="str">
        <f t="shared" si="800"/>
        <v/>
      </c>
      <c r="M8467" s="74">
        <f t="shared" si="802"/>
        <v>46021</v>
      </c>
    </row>
    <row r="8468" spans="1:13" x14ac:dyDescent="0.25">
      <c r="A8468" s="40">
        <v>8532</v>
      </c>
      <c r="B8468" s="40" t="str">
        <f t="shared" si="798"/>
        <v>2025 Aralık</v>
      </c>
      <c r="C8468" s="41">
        <f t="shared" si="801"/>
        <v>46021</v>
      </c>
      <c r="D8468" s="42"/>
      <c r="E8468" s="42"/>
      <c r="F8468" s="42"/>
      <c r="G8468" s="43"/>
      <c r="H8468" s="76" t="str">
        <f>IF(G8468="","",VLOOKUP(F8468,ISLER!$1:$51,MATCH(D8468,ISLER!$1:$1,0)-2,0)*VLOOKUP(VLOOKUP(F8468,ISLER!$1:$51,MATCH(D8468,ISLER!$1:$1,0)-1,0),DOVIZ!$1:$4,MATCH(CONCATENATE(TEXT(C8468,"YYYY")," ",TEXT(C8468,"AAAA")),DOVIZ!$1:$1,0),0))</f>
        <v/>
      </c>
      <c r="I8468" s="76" t="str">
        <f t="shared" si="799"/>
        <v/>
      </c>
      <c r="J8468" s="45" t="b">
        <f t="shared" si="797"/>
        <v>0</v>
      </c>
      <c r="K8468" s="45" t="str">
        <f>IF(J8468=FALSE,"",IF(G8468="","",VLOOKUP(F8468,ISLER!$1:$51,2,0)*VLOOKUP(VLOOKUP(F8468,ISLER!$1:$51,3,0),DOVIZ!$1:$4,MATCH(CONCATENATE(TEXT(C8468,"YYYY")," ",TEXT(C8468,"AAAA")),DOVIZ!$1:$1,0),0)))</f>
        <v/>
      </c>
      <c r="L8468" s="45" t="str">
        <f t="shared" si="800"/>
        <v/>
      </c>
      <c r="M8468" s="74">
        <f t="shared" si="802"/>
        <v>46021</v>
      </c>
    </row>
    <row r="8469" spans="1:13" x14ac:dyDescent="0.25">
      <c r="A8469" s="40">
        <v>8533</v>
      </c>
      <c r="B8469" s="40" t="str">
        <f t="shared" si="798"/>
        <v>2025 Aralık</v>
      </c>
      <c r="C8469" s="41">
        <f t="shared" si="801"/>
        <v>46021</v>
      </c>
      <c r="D8469" s="42"/>
      <c r="E8469" s="42"/>
      <c r="F8469" s="42"/>
      <c r="G8469" s="43"/>
      <c r="H8469" s="76" t="str">
        <f>IF(G8469="","",VLOOKUP(F8469,ISLER!$1:$51,MATCH(D8469,ISLER!$1:$1,0)-2,0)*VLOOKUP(VLOOKUP(F8469,ISLER!$1:$51,MATCH(D8469,ISLER!$1:$1,0)-1,0),DOVIZ!$1:$4,MATCH(CONCATENATE(TEXT(C8469,"YYYY")," ",TEXT(C8469,"AAAA")),DOVIZ!$1:$1,0),0))</f>
        <v/>
      </c>
      <c r="I8469" s="76" t="str">
        <f t="shared" si="799"/>
        <v/>
      </c>
      <c r="J8469" s="45" t="b">
        <f t="shared" si="797"/>
        <v>0</v>
      </c>
      <c r="K8469" s="45" t="str">
        <f>IF(J8469=FALSE,"",IF(G8469="","",VLOOKUP(F8469,ISLER!$1:$51,2,0)*VLOOKUP(VLOOKUP(F8469,ISLER!$1:$51,3,0),DOVIZ!$1:$4,MATCH(CONCATENATE(TEXT(C8469,"YYYY")," ",TEXT(C8469,"AAAA")),DOVIZ!$1:$1,0),0)))</f>
        <v/>
      </c>
      <c r="L8469" s="45" t="str">
        <f t="shared" si="800"/>
        <v/>
      </c>
      <c r="M8469" s="74">
        <f t="shared" si="802"/>
        <v>46021</v>
      </c>
    </row>
    <row r="8470" spans="1:13" x14ac:dyDescent="0.25">
      <c r="A8470" s="40">
        <v>8534</v>
      </c>
      <c r="B8470" s="40" t="str">
        <f t="shared" si="798"/>
        <v>2025 Aralık</v>
      </c>
      <c r="C8470" s="41">
        <f t="shared" si="801"/>
        <v>46021</v>
      </c>
      <c r="D8470" s="42"/>
      <c r="E8470" s="42"/>
      <c r="F8470" s="42"/>
      <c r="G8470" s="43"/>
      <c r="H8470" s="76" t="str">
        <f>IF(G8470="","",VLOOKUP(F8470,ISLER!$1:$51,MATCH(D8470,ISLER!$1:$1,0)-2,0)*VLOOKUP(VLOOKUP(F8470,ISLER!$1:$51,MATCH(D8470,ISLER!$1:$1,0)-1,0),DOVIZ!$1:$4,MATCH(CONCATENATE(TEXT(C8470,"YYYY")," ",TEXT(C8470,"AAAA")),DOVIZ!$1:$1,0),0))</f>
        <v/>
      </c>
      <c r="I8470" s="76" t="str">
        <f t="shared" si="799"/>
        <v/>
      </c>
      <c r="J8470" s="45" t="b">
        <f t="shared" si="797"/>
        <v>0</v>
      </c>
      <c r="K8470" s="45" t="str">
        <f>IF(J8470=FALSE,"",IF(G8470="","",VLOOKUP(F8470,ISLER!$1:$51,2,0)*VLOOKUP(VLOOKUP(F8470,ISLER!$1:$51,3,0),DOVIZ!$1:$4,MATCH(CONCATENATE(TEXT(C8470,"YYYY")," ",TEXT(C8470,"AAAA")),DOVIZ!$1:$1,0),0)))</f>
        <v/>
      </c>
      <c r="L8470" s="45" t="str">
        <f t="shared" si="800"/>
        <v/>
      </c>
      <c r="M8470" s="74">
        <f t="shared" si="802"/>
        <v>46021</v>
      </c>
    </row>
    <row r="8471" spans="1:13" x14ac:dyDescent="0.25">
      <c r="A8471" s="40">
        <v>8535</v>
      </c>
      <c r="B8471" s="40" t="str">
        <f t="shared" si="798"/>
        <v>2025 Aralık</v>
      </c>
      <c r="C8471" s="41">
        <f t="shared" si="801"/>
        <v>46021</v>
      </c>
      <c r="D8471" s="42"/>
      <c r="E8471" s="42"/>
      <c r="F8471" s="42"/>
      <c r="G8471" s="43"/>
      <c r="H8471" s="76" t="str">
        <f>IF(G8471="","",VLOOKUP(F8471,ISLER!$1:$51,MATCH(D8471,ISLER!$1:$1,0)-2,0)*VLOOKUP(VLOOKUP(F8471,ISLER!$1:$51,MATCH(D8471,ISLER!$1:$1,0)-1,0),DOVIZ!$1:$4,MATCH(CONCATENATE(TEXT(C8471,"YYYY")," ",TEXT(C8471,"AAAA")),DOVIZ!$1:$1,0),0))</f>
        <v/>
      </c>
      <c r="I8471" s="76" t="str">
        <f t="shared" si="799"/>
        <v/>
      </c>
      <c r="J8471" s="45" t="b">
        <f t="shared" si="797"/>
        <v>0</v>
      </c>
      <c r="K8471" s="45" t="str">
        <f>IF(J8471=FALSE,"",IF(G8471="","",VLOOKUP(F8471,ISLER!$1:$51,2,0)*VLOOKUP(VLOOKUP(F8471,ISLER!$1:$51,3,0),DOVIZ!$1:$4,MATCH(CONCATENATE(TEXT(C8471,"YYYY")," ",TEXT(C8471,"AAAA")),DOVIZ!$1:$1,0),0)))</f>
        <v/>
      </c>
      <c r="L8471" s="45" t="str">
        <f t="shared" si="800"/>
        <v/>
      </c>
      <c r="M8471" s="74">
        <f t="shared" si="802"/>
        <v>46021</v>
      </c>
    </row>
    <row r="8472" spans="1:13" x14ac:dyDescent="0.25">
      <c r="A8472" s="40">
        <v>8536</v>
      </c>
      <c r="B8472" s="40" t="str">
        <f t="shared" si="798"/>
        <v>2025 Aralık</v>
      </c>
      <c r="C8472" s="41">
        <f t="shared" si="801"/>
        <v>46021</v>
      </c>
      <c r="D8472" s="42"/>
      <c r="E8472" s="42"/>
      <c r="F8472" s="42"/>
      <c r="G8472" s="43"/>
      <c r="H8472" s="76" t="str">
        <f>IF(G8472="","",VLOOKUP(F8472,ISLER!$1:$51,MATCH(D8472,ISLER!$1:$1,0)-2,0)*VLOOKUP(VLOOKUP(F8472,ISLER!$1:$51,MATCH(D8472,ISLER!$1:$1,0)-1,0),DOVIZ!$1:$4,MATCH(CONCATENATE(TEXT(C8472,"YYYY")," ",TEXT(C8472,"AAAA")),DOVIZ!$1:$1,0),0))</f>
        <v/>
      </c>
      <c r="I8472" s="76" t="str">
        <f t="shared" si="799"/>
        <v/>
      </c>
      <c r="J8472" s="45" t="b">
        <f t="shared" si="797"/>
        <v>0</v>
      </c>
      <c r="K8472" s="45" t="str">
        <f>IF(J8472=FALSE,"",IF(G8472="","",VLOOKUP(F8472,ISLER!$1:$51,2,0)*VLOOKUP(VLOOKUP(F8472,ISLER!$1:$51,3,0),DOVIZ!$1:$4,MATCH(CONCATENATE(TEXT(C8472,"YYYY")," ",TEXT(C8472,"AAAA")),DOVIZ!$1:$1,0),0)))</f>
        <v/>
      </c>
      <c r="L8472" s="45" t="str">
        <f t="shared" si="800"/>
        <v/>
      </c>
      <c r="M8472" s="74">
        <f t="shared" si="802"/>
        <v>46021</v>
      </c>
    </row>
    <row r="8473" spans="1:13" x14ac:dyDescent="0.25">
      <c r="A8473" s="40">
        <v>8537</v>
      </c>
      <c r="B8473" s="40" t="str">
        <f t="shared" si="798"/>
        <v>2025 Aralık</v>
      </c>
      <c r="C8473" s="41">
        <f t="shared" si="801"/>
        <v>46021</v>
      </c>
      <c r="D8473" s="42"/>
      <c r="E8473" s="42"/>
      <c r="F8473" s="42"/>
      <c r="G8473" s="43"/>
      <c r="H8473" s="76" t="str">
        <f>IF(G8473="","",VLOOKUP(F8473,ISLER!$1:$51,MATCH(D8473,ISLER!$1:$1,0)-2,0)*VLOOKUP(VLOOKUP(F8473,ISLER!$1:$51,MATCH(D8473,ISLER!$1:$1,0)-1,0),DOVIZ!$1:$4,MATCH(CONCATENATE(TEXT(C8473,"YYYY")," ",TEXT(C8473,"AAAA")),DOVIZ!$1:$1,0),0))</f>
        <v/>
      </c>
      <c r="I8473" s="76" t="str">
        <f t="shared" si="799"/>
        <v/>
      </c>
      <c r="J8473" s="45" t="b">
        <f t="shared" si="797"/>
        <v>0</v>
      </c>
      <c r="K8473" s="45" t="str">
        <f>IF(J8473=FALSE,"",IF(G8473="","",VLOOKUP(F8473,ISLER!$1:$51,2,0)*VLOOKUP(VLOOKUP(F8473,ISLER!$1:$51,3,0),DOVIZ!$1:$4,MATCH(CONCATENATE(TEXT(C8473,"YYYY")," ",TEXT(C8473,"AAAA")),DOVIZ!$1:$1,0),0)))</f>
        <v/>
      </c>
      <c r="L8473" s="45" t="str">
        <f t="shared" si="800"/>
        <v/>
      </c>
      <c r="M8473" s="74">
        <f t="shared" si="802"/>
        <v>46021</v>
      </c>
    </row>
    <row r="8474" spans="1:13" x14ac:dyDescent="0.25">
      <c r="A8474" s="40">
        <v>8538</v>
      </c>
      <c r="B8474" s="40" t="str">
        <f t="shared" si="798"/>
        <v>2025 Aralık</v>
      </c>
      <c r="C8474" s="41">
        <f t="shared" si="801"/>
        <v>46021</v>
      </c>
      <c r="D8474" s="42"/>
      <c r="E8474" s="42"/>
      <c r="F8474" s="42"/>
      <c r="G8474" s="43"/>
      <c r="H8474" s="76" t="str">
        <f>IF(G8474="","",VLOOKUP(F8474,ISLER!$1:$51,MATCH(D8474,ISLER!$1:$1,0)-2,0)*VLOOKUP(VLOOKUP(F8474,ISLER!$1:$51,MATCH(D8474,ISLER!$1:$1,0)-1,0),DOVIZ!$1:$4,MATCH(CONCATENATE(TEXT(C8474,"YYYY")," ",TEXT(C8474,"AAAA")),DOVIZ!$1:$1,0),0))</f>
        <v/>
      </c>
      <c r="I8474" s="76" t="str">
        <f t="shared" si="799"/>
        <v/>
      </c>
      <c r="J8474" s="45" t="b">
        <f t="shared" si="797"/>
        <v>0</v>
      </c>
      <c r="K8474" s="45" t="str">
        <f>IF(J8474=FALSE,"",IF(G8474="","",VLOOKUP(F8474,ISLER!$1:$51,2,0)*VLOOKUP(VLOOKUP(F8474,ISLER!$1:$51,3,0),DOVIZ!$1:$4,MATCH(CONCATENATE(TEXT(C8474,"YYYY")," ",TEXT(C8474,"AAAA")),DOVIZ!$1:$1,0),0)))</f>
        <v/>
      </c>
      <c r="L8474" s="45" t="str">
        <f t="shared" si="800"/>
        <v/>
      </c>
      <c r="M8474" s="74">
        <f t="shared" si="802"/>
        <v>46021</v>
      </c>
    </row>
    <row r="8475" spans="1:13" x14ac:dyDescent="0.25">
      <c r="A8475" s="40">
        <v>8539</v>
      </c>
      <c r="B8475" s="40" t="str">
        <f t="shared" si="798"/>
        <v>2025 Aralık</v>
      </c>
      <c r="C8475" s="41">
        <f t="shared" si="801"/>
        <v>46021</v>
      </c>
      <c r="D8475" s="42"/>
      <c r="E8475" s="42"/>
      <c r="F8475" s="42"/>
      <c r="G8475" s="43"/>
      <c r="H8475" s="76" t="str">
        <f>IF(G8475="","",VLOOKUP(F8475,ISLER!$1:$51,MATCH(D8475,ISLER!$1:$1,0)-2,0)*VLOOKUP(VLOOKUP(F8475,ISLER!$1:$51,MATCH(D8475,ISLER!$1:$1,0)-1,0),DOVIZ!$1:$4,MATCH(CONCATENATE(TEXT(C8475,"YYYY")," ",TEXT(C8475,"AAAA")),DOVIZ!$1:$1,0),0))</f>
        <v/>
      </c>
      <c r="I8475" s="76" t="str">
        <f t="shared" si="799"/>
        <v/>
      </c>
      <c r="J8475" s="45" t="b">
        <f t="shared" si="797"/>
        <v>0</v>
      </c>
      <c r="K8475" s="45" t="str">
        <f>IF(J8475=FALSE,"",IF(G8475="","",VLOOKUP(F8475,ISLER!$1:$51,2,0)*VLOOKUP(VLOOKUP(F8475,ISLER!$1:$51,3,0),DOVIZ!$1:$4,MATCH(CONCATENATE(TEXT(C8475,"YYYY")," ",TEXT(C8475,"AAAA")),DOVIZ!$1:$1,0),0)))</f>
        <v/>
      </c>
      <c r="L8475" s="45" t="str">
        <f t="shared" si="800"/>
        <v/>
      </c>
      <c r="M8475" s="74">
        <f t="shared" si="802"/>
        <v>46021</v>
      </c>
    </row>
    <row r="8476" spans="1:13" x14ac:dyDescent="0.25">
      <c r="A8476" s="40">
        <v>8540</v>
      </c>
      <c r="B8476" s="40" t="str">
        <f t="shared" si="798"/>
        <v>2025 Aralık</v>
      </c>
      <c r="C8476" s="41">
        <f t="shared" si="801"/>
        <v>46021</v>
      </c>
      <c r="D8476" s="42"/>
      <c r="E8476" s="42"/>
      <c r="F8476" s="42"/>
      <c r="G8476" s="43"/>
      <c r="H8476" s="76" t="str">
        <f>IF(G8476="","",VLOOKUP(F8476,ISLER!$1:$51,MATCH(D8476,ISLER!$1:$1,0)-2,0)*VLOOKUP(VLOOKUP(F8476,ISLER!$1:$51,MATCH(D8476,ISLER!$1:$1,0)-1,0),DOVIZ!$1:$4,MATCH(CONCATENATE(TEXT(C8476,"YYYY")," ",TEXT(C8476,"AAAA")),DOVIZ!$1:$1,0),0))</f>
        <v/>
      </c>
      <c r="I8476" s="76" t="str">
        <f t="shared" si="799"/>
        <v/>
      </c>
      <c r="J8476" s="45" t="b">
        <f t="shared" si="797"/>
        <v>0</v>
      </c>
      <c r="K8476" s="45" t="str">
        <f>IF(J8476=FALSE,"",IF(G8476="","",VLOOKUP(F8476,ISLER!$1:$51,2,0)*VLOOKUP(VLOOKUP(F8476,ISLER!$1:$51,3,0),DOVIZ!$1:$4,MATCH(CONCATENATE(TEXT(C8476,"YYYY")," ",TEXT(C8476,"AAAA")),DOVIZ!$1:$1,0),0)))</f>
        <v/>
      </c>
      <c r="L8476" s="45" t="str">
        <f t="shared" si="800"/>
        <v/>
      </c>
      <c r="M8476" s="74">
        <f t="shared" si="802"/>
        <v>46021</v>
      </c>
    </row>
    <row r="8477" spans="1:13" x14ac:dyDescent="0.25">
      <c r="A8477" s="40">
        <v>8541</v>
      </c>
      <c r="B8477" s="40" t="str">
        <f t="shared" si="798"/>
        <v>2025 Aralık</v>
      </c>
      <c r="C8477" s="41">
        <f t="shared" si="801"/>
        <v>46021</v>
      </c>
      <c r="D8477" s="42"/>
      <c r="E8477" s="42"/>
      <c r="F8477" s="42"/>
      <c r="G8477" s="43"/>
      <c r="H8477" s="76" t="str">
        <f>IF(G8477="","",VLOOKUP(F8477,ISLER!$1:$51,MATCH(D8477,ISLER!$1:$1,0)-2,0)*VLOOKUP(VLOOKUP(F8477,ISLER!$1:$51,MATCH(D8477,ISLER!$1:$1,0)-1,0),DOVIZ!$1:$4,MATCH(CONCATENATE(TEXT(C8477,"YYYY")," ",TEXT(C8477,"AAAA")),DOVIZ!$1:$1,0),0))</f>
        <v/>
      </c>
      <c r="I8477" s="76" t="str">
        <f t="shared" si="799"/>
        <v/>
      </c>
      <c r="J8477" s="45" t="b">
        <f t="shared" si="797"/>
        <v>0</v>
      </c>
      <c r="K8477" s="45" t="str">
        <f>IF(J8477=FALSE,"",IF(G8477="","",VLOOKUP(F8477,ISLER!$1:$51,2,0)*VLOOKUP(VLOOKUP(F8477,ISLER!$1:$51,3,0),DOVIZ!$1:$4,MATCH(CONCATENATE(TEXT(C8477,"YYYY")," ",TEXT(C8477,"AAAA")),DOVIZ!$1:$1,0),0)))</f>
        <v/>
      </c>
      <c r="L8477" s="45" t="str">
        <f t="shared" si="800"/>
        <v/>
      </c>
      <c r="M8477" s="74">
        <f t="shared" si="802"/>
        <v>46021</v>
      </c>
    </row>
    <row r="8478" spans="1:13" x14ac:dyDescent="0.25">
      <c r="A8478" s="40">
        <v>8542</v>
      </c>
      <c r="B8478" s="40" t="str">
        <f t="shared" si="798"/>
        <v>2025 Aralık</v>
      </c>
      <c r="C8478" s="41">
        <f t="shared" si="801"/>
        <v>46021</v>
      </c>
      <c r="D8478" s="42"/>
      <c r="E8478" s="42"/>
      <c r="F8478" s="42"/>
      <c r="G8478" s="43"/>
      <c r="H8478" s="76" t="str">
        <f>IF(G8478="","",VLOOKUP(F8478,ISLER!$1:$51,MATCH(D8478,ISLER!$1:$1,0)-2,0)*VLOOKUP(VLOOKUP(F8478,ISLER!$1:$51,MATCH(D8478,ISLER!$1:$1,0)-1,0),DOVIZ!$1:$4,MATCH(CONCATENATE(TEXT(C8478,"YYYY")," ",TEXT(C8478,"AAAA")),DOVIZ!$1:$1,0),0))</f>
        <v/>
      </c>
      <c r="I8478" s="76" t="str">
        <f t="shared" si="799"/>
        <v/>
      </c>
      <c r="J8478" s="45" t="b">
        <f t="shared" si="797"/>
        <v>0</v>
      </c>
      <c r="K8478" s="45" t="str">
        <f>IF(J8478=FALSE,"",IF(G8478="","",VLOOKUP(F8478,ISLER!$1:$51,2,0)*VLOOKUP(VLOOKUP(F8478,ISLER!$1:$51,3,0),DOVIZ!$1:$4,MATCH(CONCATENATE(TEXT(C8478,"YYYY")," ",TEXT(C8478,"AAAA")),DOVIZ!$1:$1,0),0)))</f>
        <v/>
      </c>
      <c r="L8478" s="45" t="str">
        <f t="shared" si="800"/>
        <v/>
      </c>
      <c r="M8478" s="74">
        <f t="shared" si="802"/>
        <v>46021</v>
      </c>
    </row>
    <row r="8479" spans="1:13" x14ac:dyDescent="0.25">
      <c r="A8479" s="40">
        <v>8543</v>
      </c>
      <c r="B8479" s="40" t="str">
        <f t="shared" si="798"/>
        <v>2025 Aralık</v>
      </c>
      <c r="C8479" s="41">
        <f t="shared" si="801"/>
        <v>46021</v>
      </c>
      <c r="D8479" s="42"/>
      <c r="E8479" s="42"/>
      <c r="F8479" s="42"/>
      <c r="G8479" s="43"/>
      <c r="H8479" s="76" t="str">
        <f>IF(G8479="","",VLOOKUP(F8479,ISLER!$1:$51,MATCH(D8479,ISLER!$1:$1,0)-2,0)*VLOOKUP(VLOOKUP(F8479,ISLER!$1:$51,MATCH(D8479,ISLER!$1:$1,0)-1,0),DOVIZ!$1:$4,MATCH(CONCATENATE(TEXT(C8479,"YYYY")," ",TEXT(C8479,"AAAA")),DOVIZ!$1:$1,0),0))</f>
        <v/>
      </c>
      <c r="I8479" s="76" t="str">
        <f t="shared" si="799"/>
        <v/>
      </c>
      <c r="J8479" s="45" t="b">
        <f t="shared" si="797"/>
        <v>0</v>
      </c>
      <c r="K8479" s="45" t="str">
        <f>IF(J8479=FALSE,"",IF(G8479="","",VLOOKUP(F8479,ISLER!$1:$51,2,0)*VLOOKUP(VLOOKUP(F8479,ISLER!$1:$51,3,0),DOVIZ!$1:$4,MATCH(CONCATENATE(TEXT(C8479,"YYYY")," ",TEXT(C8479,"AAAA")),DOVIZ!$1:$1,0),0)))</f>
        <v/>
      </c>
      <c r="L8479" s="45" t="str">
        <f t="shared" si="800"/>
        <v/>
      </c>
      <c r="M8479" s="74">
        <f t="shared" si="802"/>
        <v>46021</v>
      </c>
    </row>
    <row r="8480" spans="1:13" x14ac:dyDescent="0.25">
      <c r="A8480" s="40">
        <v>8544</v>
      </c>
      <c r="B8480" s="40" t="str">
        <f t="shared" si="798"/>
        <v>2025 Aralık</v>
      </c>
      <c r="C8480" s="41">
        <f t="shared" si="801"/>
        <v>46021</v>
      </c>
      <c r="D8480" s="42"/>
      <c r="E8480" s="42"/>
      <c r="F8480" s="42"/>
      <c r="G8480" s="43"/>
      <c r="H8480" s="76" t="str">
        <f>IF(G8480="","",VLOOKUP(F8480,ISLER!$1:$51,MATCH(D8480,ISLER!$1:$1,0)-2,0)*VLOOKUP(VLOOKUP(F8480,ISLER!$1:$51,MATCH(D8480,ISLER!$1:$1,0)-1,0),DOVIZ!$1:$4,MATCH(CONCATENATE(TEXT(C8480,"YYYY")," ",TEXT(C8480,"AAAA")),DOVIZ!$1:$1,0),0))</f>
        <v/>
      </c>
      <c r="I8480" s="76" t="str">
        <f t="shared" si="799"/>
        <v/>
      </c>
      <c r="J8480" s="45" t="b">
        <f t="shared" si="797"/>
        <v>0</v>
      </c>
      <c r="K8480" s="45" t="str">
        <f>IF(J8480=FALSE,"",IF(G8480="","",VLOOKUP(F8480,ISLER!$1:$51,2,0)*VLOOKUP(VLOOKUP(F8480,ISLER!$1:$51,3,0),DOVIZ!$1:$4,MATCH(CONCATENATE(TEXT(C8480,"YYYY")," ",TEXT(C8480,"AAAA")),DOVIZ!$1:$1,0),0)))</f>
        <v/>
      </c>
      <c r="L8480" s="45" t="str">
        <f t="shared" si="800"/>
        <v/>
      </c>
      <c r="M8480" s="74">
        <f t="shared" si="802"/>
        <v>46021</v>
      </c>
    </row>
    <row r="8481" spans="1:13" x14ac:dyDescent="0.25">
      <c r="A8481" s="40">
        <v>8545</v>
      </c>
      <c r="B8481" s="40" t="str">
        <f t="shared" si="798"/>
        <v>2025 Aralık</v>
      </c>
      <c r="C8481" s="41">
        <f t="shared" si="801"/>
        <v>46021</v>
      </c>
      <c r="D8481" s="42"/>
      <c r="E8481" s="42"/>
      <c r="F8481" s="42"/>
      <c r="G8481" s="43"/>
      <c r="H8481" s="76" t="str">
        <f>IF(G8481="","",VLOOKUP(F8481,ISLER!$1:$51,MATCH(D8481,ISLER!$1:$1,0)-2,0)*VLOOKUP(VLOOKUP(F8481,ISLER!$1:$51,MATCH(D8481,ISLER!$1:$1,0)-1,0),DOVIZ!$1:$4,MATCH(CONCATENATE(TEXT(C8481,"YYYY")," ",TEXT(C8481,"AAAA")),DOVIZ!$1:$1,0),0))</f>
        <v/>
      </c>
      <c r="I8481" s="76" t="str">
        <f t="shared" si="799"/>
        <v/>
      </c>
      <c r="J8481" s="45" t="b">
        <f t="shared" si="797"/>
        <v>0</v>
      </c>
      <c r="K8481" s="45" t="str">
        <f>IF(J8481=FALSE,"",IF(G8481="","",VLOOKUP(F8481,ISLER!$1:$51,2,0)*VLOOKUP(VLOOKUP(F8481,ISLER!$1:$51,3,0),DOVIZ!$1:$4,MATCH(CONCATENATE(TEXT(C8481,"YYYY")," ",TEXT(C8481,"AAAA")),DOVIZ!$1:$1,0),0)))</f>
        <v/>
      </c>
      <c r="L8481" s="45" t="str">
        <f t="shared" si="800"/>
        <v/>
      </c>
      <c r="M8481" s="74">
        <f t="shared" si="802"/>
        <v>46021</v>
      </c>
    </row>
    <row r="8482" spans="1:13" x14ac:dyDescent="0.25">
      <c r="A8482" s="40">
        <v>8546</v>
      </c>
      <c r="B8482" s="40" t="str">
        <f t="shared" si="798"/>
        <v>2025 Aralık</v>
      </c>
      <c r="C8482" s="41">
        <f t="shared" si="801"/>
        <v>46021</v>
      </c>
      <c r="D8482" s="42"/>
      <c r="E8482" s="42"/>
      <c r="F8482" s="42"/>
      <c r="G8482" s="43"/>
      <c r="H8482" s="76" t="str">
        <f>IF(G8482="","",VLOOKUP(F8482,ISLER!$1:$51,MATCH(D8482,ISLER!$1:$1,0)-2,0)*VLOOKUP(VLOOKUP(F8482,ISLER!$1:$51,MATCH(D8482,ISLER!$1:$1,0)-1,0),DOVIZ!$1:$4,MATCH(CONCATENATE(TEXT(C8482,"YYYY")," ",TEXT(C8482,"AAAA")),DOVIZ!$1:$1,0),0))</f>
        <v/>
      </c>
      <c r="I8482" s="76" t="str">
        <f t="shared" si="799"/>
        <v/>
      </c>
      <c r="J8482" s="45" t="b">
        <f t="shared" si="797"/>
        <v>0</v>
      </c>
      <c r="K8482" s="45" t="str">
        <f>IF(J8482=FALSE,"",IF(G8482="","",VLOOKUP(F8482,ISLER!$1:$51,2,0)*VLOOKUP(VLOOKUP(F8482,ISLER!$1:$51,3,0),DOVIZ!$1:$4,MATCH(CONCATENATE(TEXT(C8482,"YYYY")," ",TEXT(C8482,"AAAA")),DOVIZ!$1:$1,0),0)))</f>
        <v/>
      </c>
      <c r="L8482" s="45" t="str">
        <f t="shared" si="800"/>
        <v/>
      </c>
      <c r="M8482" s="74">
        <f t="shared" si="802"/>
        <v>46021</v>
      </c>
    </row>
    <row r="8483" spans="1:13" x14ac:dyDescent="0.25">
      <c r="A8483" s="40">
        <v>8547</v>
      </c>
      <c r="B8483" s="40" t="str">
        <f t="shared" si="798"/>
        <v>2025 Aralık</v>
      </c>
      <c r="C8483" s="41">
        <f t="shared" si="801"/>
        <v>46021</v>
      </c>
      <c r="D8483" s="42"/>
      <c r="E8483" s="42"/>
      <c r="F8483" s="42"/>
      <c r="G8483" s="43"/>
      <c r="H8483" s="76" t="str">
        <f>IF(G8483="","",VLOOKUP(F8483,ISLER!$1:$51,MATCH(D8483,ISLER!$1:$1,0)-2,0)*VLOOKUP(VLOOKUP(F8483,ISLER!$1:$51,MATCH(D8483,ISLER!$1:$1,0)-1,0),DOVIZ!$1:$4,MATCH(CONCATENATE(TEXT(C8483,"YYYY")," ",TEXT(C8483,"AAAA")),DOVIZ!$1:$1,0),0))</f>
        <v/>
      </c>
      <c r="I8483" s="76" t="str">
        <f t="shared" si="799"/>
        <v/>
      </c>
      <c r="J8483" s="45" t="b">
        <f t="shared" si="797"/>
        <v>0</v>
      </c>
      <c r="K8483" s="45" t="str">
        <f>IF(J8483=FALSE,"",IF(G8483="","",VLOOKUP(F8483,ISLER!$1:$51,2,0)*VLOOKUP(VLOOKUP(F8483,ISLER!$1:$51,3,0),DOVIZ!$1:$4,MATCH(CONCATENATE(TEXT(C8483,"YYYY")," ",TEXT(C8483,"AAAA")),DOVIZ!$1:$1,0),0)))</f>
        <v/>
      </c>
      <c r="L8483" s="45" t="str">
        <f t="shared" si="800"/>
        <v/>
      </c>
      <c r="M8483" s="74">
        <f t="shared" si="802"/>
        <v>46021</v>
      </c>
    </row>
    <row r="8484" spans="1:13" x14ac:dyDescent="0.25">
      <c r="A8484" s="40">
        <v>8548</v>
      </c>
      <c r="B8484" s="40" t="str">
        <f t="shared" si="798"/>
        <v>2025 Aralık</v>
      </c>
      <c r="C8484" s="41">
        <f t="shared" si="801"/>
        <v>46021</v>
      </c>
      <c r="D8484" s="42"/>
      <c r="E8484" s="42"/>
      <c r="F8484" s="42"/>
      <c r="G8484" s="43"/>
      <c r="H8484" s="76" t="str">
        <f>IF(G8484="","",VLOOKUP(F8484,ISLER!$1:$51,MATCH(D8484,ISLER!$1:$1,0)-2,0)*VLOOKUP(VLOOKUP(F8484,ISLER!$1:$51,MATCH(D8484,ISLER!$1:$1,0)-1,0),DOVIZ!$1:$4,MATCH(CONCATENATE(TEXT(C8484,"YYYY")," ",TEXT(C8484,"AAAA")),DOVIZ!$1:$1,0),0))</f>
        <v/>
      </c>
      <c r="I8484" s="76" t="str">
        <f t="shared" si="799"/>
        <v/>
      </c>
      <c r="J8484" s="45" t="b">
        <f t="shared" si="797"/>
        <v>0</v>
      </c>
      <c r="K8484" s="45" t="str">
        <f>IF(J8484=FALSE,"",IF(G8484="","",VLOOKUP(F8484,ISLER!$1:$51,2,0)*VLOOKUP(VLOOKUP(F8484,ISLER!$1:$51,3,0),DOVIZ!$1:$4,MATCH(CONCATENATE(TEXT(C8484,"YYYY")," ",TEXT(C8484,"AAAA")),DOVIZ!$1:$1,0),0)))</f>
        <v/>
      </c>
      <c r="L8484" s="45" t="str">
        <f t="shared" si="800"/>
        <v/>
      </c>
      <c r="M8484" s="74">
        <f t="shared" si="802"/>
        <v>46021</v>
      </c>
    </row>
    <row r="8485" spans="1:13" x14ac:dyDescent="0.25">
      <c r="A8485" s="40">
        <v>8549</v>
      </c>
      <c r="B8485" s="40" t="str">
        <f t="shared" si="798"/>
        <v>2025 Aralık</v>
      </c>
      <c r="C8485" s="41">
        <f t="shared" si="801"/>
        <v>46021</v>
      </c>
      <c r="D8485" s="42"/>
      <c r="E8485" s="42"/>
      <c r="F8485" s="42"/>
      <c r="G8485" s="43"/>
      <c r="H8485" s="76" t="str">
        <f>IF(G8485="","",VLOOKUP(F8485,ISLER!$1:$51,MATCH(D8485,ISLER!$1:$1,0)-2,0)*VLOOKUP(VLOOKUP(F8485,ISLER!$1:$51,MATCH(D8485,ISLER!$1:$1,0)-1,0),DOVIZ!$1:$4,MATCH(CONCATENATE(TEXT(C8485,"YYYY")," ",TEXT(C8485,"AAAA")),DOVIZ!$1:$1,0),0))</f>
        <v/>
      </c>
      <c r="I8485" s="76" t="str">
        <f t="shared" si="799"/>
        <v/>
      </c>
      <c r="J8485" s="45" t="b">
        <f t="shared" si="797"/>
        <v>0</v>
      </c>
      <c r="K8485" s="45" t="str">
        <f>IF(J8485=FALSE,"",IF(G8485="","",VLOOKUP(F8485,ISLER!$1:$51,2,0)*VLOOKUP(VLOOKUP(F8485,ISLER!$1:$51,3,0),DOVIZ!$1:$4,MATCH(CONCATENATE(TEXT(C8485,"YYYY")," ",TEXT(C8485,"AAAA")),DOVIZ!$1:$1,0),0)))</f>
        <v/>
      </c>
      <c r="L8485" s="45" t="str">
        <f t="shared" si="800"/>
        <v/>
      </c>
      <c r="M8485" s="74">
        <f t="shared" si="802"/>
        <v>46021</v>
      </c>
    </row>
    <row r="8486" spans="1:13" x14ac:dyDescent="0.25">
      <c r="A8486" s="40">
        <v>8550</v>
      </c>
      <c r="B8486" s="40" t="str">
        <f t="shared" si="798"/>
        <v>2025 Aralık</v>
      </c>
      <c r="C8486" s="41">
        <f t="shared" si="801"/>
        <v>46021</v>
      </c>
      <c r="D8486" s="42"/>
      <c r="E8486" s="42"/>
      <c r="F8486" s="42"/>
      <c r="G8486" s="43"/>
      <c r="H8486" s="76" t="str">
        <f>IF(G8486="","",VLOOKUP(F8486,ISLER!$1:$51,MATCH(D8486,ISLER!$1:$1,0)-2,0)*VLOOKUP(VLOOKUP(F8486,ISLER!$1:$51,MATCH(D8486,ISLER!$1:$1,0)-1,0),DOVIZ!$1:$4,MATCH(CONCATENATE(TEXT(C8486,"YYYY")," ",TEXT(C8486,"AAAA")),DOVIZ!$1:$1,0),0))</f>
        <v/>
      </c>
      <c r="I8486" s="76" t="str">
        <f t="shared" si="799"/>
        <v/>
      </c>
      <c r="J8486" s="45" t="b">
        <f t="shared" si="797"/>
        <v>0</v>
      </c>
      <c r="K8486" s="45" t="str">
        <f>IF(J8486=FALSE,"",IF(G8486="","",VLOOKUP(F8486,ISLER!$1:$51,2,0)*VLOOKUP(VLOOKUP(F8486,ISLER!$1:$51,3,0),DOVIZ!$1:$4,MATCH(CONCATENATE(TEXT(C8486,"YYYY")," ",TEXT(C8486,"AAAA")),DOVIZ!$1:$1,0),0)))</f>
        <v/>
      </c>
      <c r="L8486" s="45" t="str">
        <f t="shared" si="800"/>
        <v/>
      </c>
      <c r="M8486" s="74">
        <f t="shared" si="802"/>
        <v>46021</v>
      </c>
    </row>
    <row r="8487" spans="1:13" x14ac:dyDescent="0.25">
      <c r="A8487" s="40">
        <v>8551</v>
      </c>
      <c r="B8487" s="40" t="str">
        <f t="shared" si="798"/>
        <v>2025 Aralık</v>
      </c>
      <c r="C8487" s="41">
        <f t="shared" si="801"/>
        <v>46021</v>
      </c>
      <c r="D8487" s="42"/>
      <c r="E8487" s="42"/>
      <c r="F8487" s="42"/>
      <c r="G8487" s="43"/>
      <c r="H8487" s="76" t="str">
        <f>IF(G8487="","",VLOOKUP(F8487,ISLER!$1:$51,MATCH(D8487,ISLER!$1:$1,0)-2,0)*VLOOKUP(VLOOKUP(F8487,ISLER!$1:$51,MATCH(D8487,ISLER!$1:$1,0)-1,0),DOVIZ!$1:$4,MATCH(CONCATENATE(TEXT(C8487,"YYYY")," ",TEXT(C8487,"AAAA")),DOVIZ!$1:$1,0),0))</f>
        <v/>
      </c>
      <c r="I8487" s="76" t="str">
        <f t="shared" si="799"/>
        <v/>
      </c>
      <c r="J8487" s="45" t="b">
        <f t="shared" si="797"/>
        <v>0</v>
      </c>
      <c r="K8487" s="45" t="str">
        <f>IF(J8487=FALSE,"",IF(G8487="","",VLOOKUP(F8487,ISLER!$1:$51,2,0)*VLOOKUP(VLOOKUP(F8487,ISLER!$1:$51,3,0),DOVIZ!$1:$4,MATCH(CONCATENATE(TEXT(C8487,"YYYY")," ",TEXT(C8487,"AAAA")),DOVIZ!$1:$1,0),0)))</f>
        <v/>
      </c>
      <c r="L8487" s="45" t="str">
        <f t="shared" si="800"/>
        <v/>
      </c>
      <c r="M8487" s="74">
        <f t="shared" si="802"/>
        <v>46021</v>
      </c>
    </row>
    <row r="8488" spans="1:13" x14ac:dyDescent="0.25">
      <c r="A8488" s="40">
        <v>8552</v>
      </c>
      <c r="B8488" s="40" t="str">
        <f t="shared" si="798"/>
        <v>2025 Aralık</v>
      </c>
      <c r="C8488" s="41">
        <f t="shared" si="801"/>
        <v>46021</v>
      </c>
      <c r="D8488" s="42"/>
      <c r="E8488" s="42"/>
      <c r="F8488" s="42"/>
      <c r="G8488" s="43"/>
      <c r="H8488" s="76" t="str">
        <f>IF(G8488="","",VLOOKUP(F8488,ISLER!$1:$51,MATCH(D8488,ISLER!$1:$1,0)-2,0)*VLOOKUP(VLOOKUP(F8488,ISLER!$1:$51,MATCH(D8488,ISLER!$1:$1,0)-1,0),DOVIZ!$1:$4,MATCH(CONCATENATE(TEXT(C8488,"YYYY")," ",TEXT(C8488,"AAAA")),DOVIZ!$1:$1,0),0))</f>
        <v/>
      </c>
      <c r="I8488" s="76" t="str">
        <f t="shared" si="799"/>
        <v/>
      </c>
      <c r="J8488" s="45" t="b">
        <f t="shared" si="797"/>
        <v>0</v>
      </c>
      <c r="K8488" s="45" t="str">
        <f>IF(J8488=FALSE,"",IF(G8488="","",VLOOKUP(F8488,ISLER!$1:$51,2,0)*VLOOKUP(VLOOKUP(F8488,ISLER!$1:$51,3,0),DOVIZ!$1:$4,MATCH(CONCATENATE(TEXT(C8488,"YYYY")," ",TEXT(C8488,"AAAA")),DOVIZ!$1:$1,0),0)))</f>
        <v/>
      </c>
      <c r="L8488" s="45" t="str">
        <f t="shared" si="800"/>
        <v/>
      </c>
      <c r="M8488" s="74">
        <f t="shared" si="802"/>
        <v>46021</v>
      </c>
    </row>
    <row r="8489" spans="1:13" x14ac:dyDescent="0.25">
      <c r="A8489" s="40">
        <v>8553</v>
      </c>
      <c r="B8489" s="40" t="str">
        <f t="shared" si="798"/>
        <v>2025 Aralık</v>
      </c>
      <c r="C8489" s="41">
        <f t="shared" si="801"/>
        <v>46021</v>
      </c>
      <c r="D8489" s="42"/>
      <c r="E8489" s="42"/>
      <c r="F8489" s="42"/>
      <c r="G8489" s="43"/>
      <c r="H8489" s="76" t="str">
        <f>IF(G8489="","",VLOOKUP(F8489,ISLER!$1:$51,MATCH(D8489,ISLER!$1:$1,0)-2,0)*VLOOKUP(VLOOKUP(F8489,ISLER!$1:$51,MATCH(D8489,ISLER!$1:$1,0)-1,0),DOVIZ!$1:$4,MATCH(CONCATENATE(TEXT(C8489,"YYYY")," ",TEXT(C8489,"AAAA")),DOVIZ!$1:$1,0),0))</f>
        <v/>
      </c>
      <c r="I8489" s="76" t="str">
        <f t="shared" si="799"/>
        <v/>
      </c>
      <c r="J8489" s="45" t="b">
        <f t="shared" si="797"/>
        <v>0</v>
      </c>
      <c r="K8489" s="45" t="str">
        <f>IF(J8489=FALSE,"",IF(G8489="","",VLOOKUP(F8489,ISLER!$1:$51,2,0)*VLOOKUP(VLOOKUP(F8489,ISLER!$1:$51,3,0),DOVIZ!$1:$4,MATCH(CONCATENATE(TEXT(C8489,"YYYY")," ",TEXT(C8489,"AAAA")),DOVIZ!$1:$1,0),0)))</f>
        <v/>
      </c>
      <c r="L8489" s="45" t="str">
        <f t="shared" si="800"/>
        <v/>
      </c>
      <c r="M8489" s="74">
        <f t="shared" si="802"/>
        <v>46021</v>
      </c>
    </row>
    <row r="8490" spans="1:13" x14ac:dyDescent="0.25">
      <c r="A8490" s="40">
        <v>8554</v>
      </c>
      <c r="B8490" s="40" t="str">
        <f t="shared" si="798"/>
        <v>2025 Aralık</v>
      </c>
      <c r="C8490" s="41">
        <f t="shared" si="801"/>
        <v>46021</v>
      </c>
      <c r="D8490" s="42"/>
      <c r="E8490" s="42"/>
      <c r="F8490" s="42"/>
      <c r="G8490" s="43"/>
      <c r="H8490" s="76" t="str">
        <f>IF(G8490="","",VLOOKUP(F8490,ISLER!$1:$51,MATCH(D8490,ISLER!$1:$1,0)-2,0)*VLOOKUP(VLOOKUP(F8490,ISLER!$1:$51,MATCH(D8490,ISLER!$1:$1,0)-1,0),DOVIZ!$1:$4,MATCH(CONCATENATE(TEXT(C8490,"YYYY")," ",TEXT(C8490,"AAAA")),DOVIZ!$1:$1,0),0))</f>
        <v/>
      </c>
      <c r="I8490" s="76" t="str">
        <f t="shared" si="799"/>
        <v/>
      </c>
      <c r="J8490" s="45" t="b">
        <f t="shared" si="797"/>
        <v>0</v>
      </c>
      <c r="K8490" s="45" t="str">
        <f>IF(J8490=FALSE,"",IF(G8490="","",VLOOKUP(F8490,ISLER!$1:$51,2,0)*VLOOKUP(VLOOKUP(F8490,ISLER!$1:$51,3,0),DOVIZ!$1:$4,MATCH(CONCATENATE(TEXT(C8490,"YYYY")," ",TEXT(C8490,"AAAA")),DOVIZ!$1:$1,0),0)))</f>
        <v/>
      </c>
      <c r="L8490" s="45" t="str">
        <f t="shared" si="800"/>
        <v/>
      </c>
      <c r="M8490" s="74">
        <f t="shared" si="802"/>
        <v>46021</v>
      </c>
    </row>
    <row r="8491" spans="1:13" x14ac:dyDescent="0.25">
      <c r="A8491" s="40">
        <v>8555</v>
      </c>
      <c r="B8491" s="40" t="str">
        <f t="shared" si="798"/>
        <v>2025 Aralık</v>
      </c>
      <c r="C8491" s="41">
        <f t="shared" si="801"/>
        <v>46021</v>
      </c>
      <c r="D8491" s="42"/>
      <c r="E8491" s="42"/>
      <c r="F8491" s="42"/>
      <c r="G8491" s="43"/>
      <c r="H8491" s="76" t="str">
        <f>IF(G8491="","",VLOOKUP(F8491,ISLER!$1:$51,MATCH(D8491,ISLER!$1:$1,0)-2,0)*VLOOKUP(VLOOKUP(F8491,ISLER!$1:$51,MATCH(D8491,ISLER!$1:$1,0)-1,0),DOVIZ!$1:$4,MATCH(CONCATENATE(TEXT(C8491,"YYYY")," ",TEXT(C8491,"AAAA")),DOVIZ!$1:$1,0),0))</f>
        <v/>
      </c>
      <c r="I8491" s="76" t="str">
        <f t="shared" si="799"/>
        <v/>
      </c>
      <c r="J8491" s="45" t="b">
        <f t="shared" si="797"/>
        <v>0</v>
      </c>
      <c r="K8491" s="45" t="str">
        <f>IF(J8491=FALSE,"",IF(G8491="","",VLOOKUP(F8491,ISLER!$1:$51,2,0)*VLOOKUP(VLOOKUP(F8491,ISLER!$1:$51,3,0),DOVIZ!$1:$4,MATCH(CONCATENATE(TEXT(C8491,"YYYY")," ",TEXT(C8491,"AAAA")),DOVIZ!$1:$1,0),0)))</f>
        <v/>
      </c>
      <c r="L8491" s="45" t="str">
        <f t="shared" si="800"/>
        <v/>
      </c>
      <c r="M8491" s="74">
        <f t="shared" si="802"/>
        <v>46021</v>
      </c>
    </row>
    <row r="8492" spans="1:13" x14ac:dyDescent="0.25">
      <c r="A8492" s="40">
        <v>8556</v>
      </c>
      <c r="B8492" s="40" t="str">
        <f t="shared" si="798"/>
        <v>2025 Aralık</v>
      </c>
      <c r="C8492" s="41">
        <f t="shared" si="801"/>
        <v>46021</v>
      </c>
      <c r="D8492" s="42"/>
      <c r="E8492" s="42"/>
      <c r="F8492" s="42"/>
      <c r="G8492" s="43"/>
      <c r="H8492" s="76" t="str">
        <f>IF(G8492="","",VLOOKUP(F8492,ISLER!$1:$51,MATCH(D8492,ISLER!$1:$1,0)-2,0)*VLOOKUP(VLOOKUP(F8492,ISLER!$1:$51,MATCH(D8492,ISLER!$1:$1,0)-1,0),DOVIZ!$1:$4,MATCH(CONCATENATE(TEXT(C8492,"YYYY")," ",TEXT(C8492,"AAAA")),DOVIZ!$1:$1,0),0))</f>
        <v/>
      </c>
      <c r="I8492" s="76" t="str">
        <f t="shared" si="799"/>
        <v/>
      </c>
      <c r="J8492" s="45" t="b">
        <f t="shared" si="797"/>
        <v>0</v>
      </c>
      <c r="K8492" s="45" t="str">
        <f>IF(J8492=FALSE,"",IF(G8492="","",VLOOKUP(F8492,ISLER!$1:$51,2,0)*VLOOKUP(VLOOKUP(F8492,ISLER!$1:$51,3,0),DOVIZ!$1:$4,MATCH(CONCATENATE(TEXT(C8492,"YYYY")," ",TEXT(C8492,"AAAA")),DOVIZ!$1:$1,0),0)))</f>
        <v/>
      </c>
      <c r="L8492" s="45" t="str">
        <f t="shared" si="800"/>
        <v/>
      </c>
      <c r="M8492" s="74">
        <f t="shared" si="802"/>
        <v>46021</v>
      </c>
    </row>
    <row r="8493" spans="1:13" x14ac:dyDescent="0.25">
      <c r="A8493" s="40">
        <v>8557</v>
      </c>
      <c r="B8493" s="40" t="str">
        <f t="shared" si="798"/>
        <v>2025 Aralık</v>
      </c>
      <c r="C8493" s="41">
        <f t="shared" si="801"/>
        <v>46021</v>
      </c>
      <c r="D8493" s="42"/>
      <c r="E8493" s="42"/>
      <c r="F8493" s="42"/>
      <c r="G8493" s="43"/>
      <c r="H8493" s="76" t="str">
        <f>IF(G8493="","",VLOOKUP(F8493,ISLER!$1:$51,MATCH(D8493,ISLER!$1:$1,0)-2,0)*VLOOKUP(VLOOKUP(F8493,ISLER!$1:$51,MATCH(D8493,ISLER!$1:$1,0)-1,0),DOVIZ!$1:$4,MATCH(CONCATENATE(TEXT(C8493,"YYYY")," ",TEXT(C8493,"AAAA")),DOVIZ!$1:$1,0),0))</f>
        <v/>
      </c>
      <c r="I8493" s="76" t="str">
        <f t="shared" si="799"/>
        <v/>
      </c>
      <c r="J8493" s="45" t="b">
        <f t="shared" si="797"/>
        <v>0</v>
      </c>
      <c r="K8493" s="45" t="str">
        <f>IF(J8493=FALSE,"",IF(G8493="","",VLOOKUP(F8493,ISLER!$1:$51,2,0)*VLOOKUP(VLOOKUP(F8493,ISLER!$1:$51,3,0),DOVIZ!$1:$4,MATCH(CONCATENATE(TEXT(C8493,"YYYY")," ",TEXT(C8493,"AAAA")),DOVIZ!$1:$1,0),0)))</f>
        <v/>
      </c>
      <c r="L8493" s="45" t="str">
        <f t="shared" si="800"/>
        <v/>
      </c>
      <c r="M8493" s="74">
        <f t="shared" si="802"/>
        <v>46021</v>
      </c>
    </row>
    <row r="8494" spans="1:13" x14ac:dyDescent="0.25">
      <c r="A8494" s="40">
        <v>8558</v>
      </c>
      <c r="B8494" s="40" t="str">
        <f t="shared" si="798"/>
        <v>2025 Aralık</v>
      </c>
      <c r="C8494" s="41">
        <f t="shared" si="801"/>
        <v>46021</v>
      </c>
      <c r="D8494" s="42"/>
      <c r="E8494" s="42"/>
      <c r="F8494" s="42"/>
      <c r="G8494" s="43"/>
      <c r="H8494" s="76" t="str">
        <f>IF(G8494="","",VLOOKUP(F8494,ISLER!$1:$51,MATCH(D8494,ISLER!$1:$1,0)-2,0)*VLOOKUP(VLOOKUP(F8494,ISLER!$1:$51,MATCH(D8494,ISLER!$1:$1,0)-1,0),DOVIZ!$1:$4,MATCH(CONCATENATE(TEXT(C8494,"YYYY")," ",TEXT(C8494,"AAAA")),DOVIZ!$1:$1,0),0))</f>
        <v/>
      </c>
      <c r="I8494" s="76" t="str">
        <f t="shared" si="799"/>
        <v/>
      </c>
      <c r="J8494" s="45" t="b">
        <f t="shared" si="797"/>
        <v>0</v>
      </c>
      <c r="K8494" s="45" t="str">
        <f>IF(J8494=FALSE,"",IF(G8494="","",VLOOKUP(F8494,ISLER!$1:$51,2,0)*VLOOKUP(VLOOKUP(F8494,ISLER!$1:$51,3,0),DOVIZ!$1:$4,MATCH(CONCATENATE(TEXT(C8494,"YYYY")," ",TEXT(C8494,"AAAA")),DOVIZ!$1:$1,0),0)))</f>
        <v/>
      </c>
      <c r="L8494" s="45" t="str">
        <f t="shared" si="800"/>
        <v/>
      </c>
      <c r="M8494" s="74">
        <f t="shared" si="802"/>
        <v>46021</v>
      </c>
    </row>
    <row r="8495" spans="1:13" x14ac:dyDescent="0.25">
      <c r="A8495" s="40">
        <v>8559</v>
      </c>
      <c r="B8495" s="40" t="str">
        <f t="shared" si="798"/>
        <v>2025 Aralık</v>
      </c>
      <c r="C8495" s="41">
        <f t="shared" si="801"/>
        <v>46021</v>
      </c>
      <c r="D8495" s="42"/>
      <c r="E8495" s="42"/>
      <c r="F8495" s="42"/>
      <c r="G8495" s="43"/>
      <c r="H8495" s="76" t="str">
        <f>IF(G8495="","",VLOOKUP(F8495,ISLER!$1:$51,MATCH(D8495,ISLER!$1:$1,0)-2,0)*VLOOKUP(VLOOKUP(F8495,ISLER!$1:$51,MATCH(D8495,ISLER!$1:$1,0)-1,0),DOVIZ!$1:$4,MATCH(CONCATENATE(TEXT(C8495,"YYYY")," ",TEXT(C8495,"AAAA")),DOVIZ!$1:$1,0),0))</f>
        <v/>
      </c>
      <c r="I8495" s="76" t="str">
        <f t="shared" si="799"/>
        <v/>
      </c>
      <c r="J8495" s="45" t="b">
        <f t="shared" si="797"/>
        <v>0</v>
      </c>
      <c r="K8495" s="45" t="str">
        <f>IF(J8495=FALSE,"",IF(G8495="","",VLOOKUP(F8495,ISLER!$1:$51,2,0)*VLOOKUP(VLOOKUP(F8495,ISLER!$1:$51,3,0),DOVIZ!$1:$4,MATCH(CONCATENATE(TEXT(C8495,"YYYY")," ",TEXT(C8495,"AAAA")),DOVIZ!$1:$1,0),0)))</f>
        <v/>
      </c>
      <c r="L8495" s="45" t="str">
        <f t="shared" si="800"/>
        <v/>
      </c>
      <c r="M8495" s="74">
        <f t="shared" si="802"/>
        <v>46021</v>
      </c>
    </row>
    <row r="8496" spans="1:13" x14ac:dyDescent="0.25">
      <c r="A8496" s="40">
        <v>8560</v>
      </c>
      <c r="B8496" s="40" t="str">
        <f t="shared" si="798"/>
        <v>2025 Aralık</v>
      </c>
      <c r="C8496" s="41">
        <f t="shared" si="801"/>
        <v>46021</v>
      </c>
      <c r="D8496" s="42"/>
      <c r="E8496" s="42"/>
      <c r="F8496" s="42"/>
      <c r="G8496" s="43"/>
      <c r="H8496" s="76" t="str">
        <f>IF(G8496="","",VLOOKUP(F8496,ISLER!$1:$51,MATCH(D8496,ISLER!$1:$1,0)-2,0)*VLOOKUP(VLOOKUP(F8496,ISLER!$1:$51,MATCH(D8496,ISLER!$1:$1,0)-1,0),DOVIZ!$1:$4,MATCH(CONCATENATE(TEXT(C8496,"YYYY")," ",TEXT(C8496,"AAAA")),DOVIZ!$1:$1,0),0))</f>
        <v/>
      </c>
      <c r="I8496" s="76" t="str">
        <f t="shared" si="799"/>
        <v/>
      </c>
      <c r="J8496" s="45" t="b">
        <f t="shared" si="797"/>
        <v>0</v>
      </c>
      <c r="K8496" s="45" t="str">
        <f>IF(J8496=FALSE,"",IF(G8496="","",VLOOKUP(F8496,ISLER!$1:$51,2,0)*VLOOKUP(VLOOKUP(F8496,ISLER!$1:$51,3,0),DOVIZ!$1:$4,MATCH(CONCATENATE(TEXT(C8496,"YYYY")," ",TEXT(C8496,"AAAA")),DOVIZ!$1:$1,0),0)))</f>
        <v/>
      </c>
      <c r="L8496" s="45" t="str">
        <f t="shared" si="800"/>
        <v/>
      </c>
      <c r="M8496" s="74">
        <f t="shared" si="802"/>
        <v>46021</v>
      </c>
    </row>
    <row r="8497" spans="1:13" x14ac:dyDescent="0.25">
      <c r="A8497" s="40">
        <v>8561</v>
      </c>
      <c r="B8497" s="40" t="str">
        <f t="shared" si="798"/>
        <v>2025 Aralık</v>
      </c>
      <c r="C8497" s="41">
        <f t="shared" si="801"/>
        <v>46021</v>
      </c>
      <c r="D8497" s="42"/>
      <c r="E8497" s="42"/>
      <c r="F8497" s="42"/>
      <c r="G8497" s="43"/>
      <c r="H8497" s="76" t="str">
        <f>IF(G8497="","",VLOOKUP(F8497,ISLER!$1:$51,MATCH(D8497,ISLER!$1:$1,0)-2,0)*VLOOKUP(VLOOKUP(F8497,ISLER!$1:$51,MATCH(D8497,ISLER!$1:$1,0)-1,0),DOVIZ!$1:$4,MATCH(CONCATENATE(TEXT(C8497,"YYYY")," ",TEXT(C8497,"AAAA")),DOVIZ!$1:$1,0),0))</f>
        <v/>
      </c>
      <c r="I8497" s="76" t="str">
        <f t="shared" si="799"/>
        <v/>
      </c>
      <c r="J8497" s="45" t="b">
        <f t="shared" si="797"/>
        <v>0</v>
      </c>
      <c r="K8497" s="45" t="str">
        <f>IF(J8497=FALSE,"",IF(G8497="","",VLOOKUP(F8497,ISLER!$1:$51,2,0)*VLOOKUP(VLOOKUP(F8497,ISLER!$1:$51,3,0),DOVIZ!$1:$4,MATCH(CONCATENATE(TEXT(C8497,"YYYY")," ",TEXT(C8497,"AAAA")),DOVIZ!$1:$1,0),0)))</f>
        <v/>
      </c>
      <c r="L8497" s="45" t="str">
        <f t="shared" si="800"/>
        <v/>
      </c>
      <c r="M8497" s="74">
        <f t="shared" si="802"/>
        <v>46021</v>
      </c>
    </row>
    <row r="8498" spans="1:13" x14ac:dyDescent="0.25">
      <c r="A8498" s="40">
        <v>8562</v>
      </c>
      <c r="B8498" s="40" t="str">
        <f t="shared" si="798"/>
        <v>2025 Aralık</v>
      </c>
      <c r="C8498" s="41">
        <f t="shared" si="801"/>
        <v>46021</v>
      </c>
      <c r="D8498" s="42"/>
      <c r="E8498" s="42"/>
      <c r="F8498" s="42"/>
      <c r="G8498" s="43"/>
      <c r="H8498" s="76" t="str">
        <f>IF(G8498="","",VLOOKUP(F8498,ISLER!$1:$51,MATCH(D8498,ISLER!$1:$1,0)-2,0)*VLOOKUP(VLOOKUP(F8498,ISLER!$1:$51,MATCH(D8498,ISLER!$1:$1,0)-1,0),DOVIZ!$1:$4,MATCH(CONCATENATE(TEXT(C8498,"YYYY")," ",TEXT(C8498,"AAAA")),DOVIZ!$1:$1,0),0))</f>
        <v/>
      </c>
      <c r="I8498" s="76" t="str">
        <f t="shared" si="799"/>
        <v/>
      </c>
      <c r="J8498" s="45" t="b">
        <f t="shared" ref="J8498:J8561" si="803">OR(D8498="DİŞÇİM İSTANBUL EZGİ HANIM",D8498="DİŞÇİM İSTANBUL MERVE HANIM",D8498="DİŞÇİM İSTANBUL BÜŞRA HANIM",D8498="DİŞÇİM İSTANBUL HÜLYA HANIM",D8498="DİŞÇİM İSTANBUL KEMAL BEY",D8498="DİŞÇİM İSTANBUL HAKAN BEY",D8498="DİŞÇİM İSTANBUL MUHAMMED BEY",D8498="DİŞÇİM İSTANBUL MURAT BEY")</f>
        <v>0</v>
      </c>
      <c r="K8498" s="45" t="str">
        <f>IF(J8498=FALSE,"",IF(G8498="","",VLOOKUP(F8498,ISLER!$1:$51,2,0)*VLOOKUP(VLOOKUP(F8498,ISLER!$1:$51,3,0),DOVIZ!$1:$4,MATCH(CONCATENATE(TEXT(C8498,"YYYY")," ",TEXT(C8498,"AAAA")),DOVIZ!$1:$1,0),0)))</f>
        <v/>
      </c>
      <c r="L8498" s="45" t="str">
        <f t="shared" si="800"/>
        <v/>
      </c>
      <c r="M8498" s="74">
        <f t="shared" si="802"/>
        <v>46021</v>
      </c>
    </row>
    <row r="8499" spans="1:13" x14ac:dyDescent="0.25">
      <c r="A8499" s="40">
        <v>8563</v>
      </c>
      <c r="B8499" s="40" t="str">
        <f t="shared" si="798"/>
        <v>2025 Aralık</v>
      </c>
      <c r="C8499" s="41">
        <f t="shared" si="801"/>
        <v>46021</v>
      </c>
      <c r="D8499" s="42"/>
      <c r="E8499" s="42"/>
      <c r="F8499" s="42"/>
      <c r="G8499" s="43"/>
      <c r="H8499" s="76" t="str">
        <f>IF(G8499="","",VLOOKUP(F8499,ISLER!$1:$51,MATCH(D8499,ISLER!$1:$1,0)-2,0)*VLOOKUP(VLOOKUP(F8499,ISLER!$1:$51,MATCH(D8499,ISLER!$1:$1,0)-1,0),DOVIZ!$1:$4,MATCH(CONCATENATE(TEXT(C8499,"YYYY")," ",TEXT(C8499,"AAAA")),DOVIZ!$1:$1,0),0))</f>
        <v/>
      </c>
      <c r="I8499" s="76" t="str">
        <f t="shared" si="799"/>
        <v/>
      </c>
      <c r="J8499" s="45" t="b">
        <f t="shared" si="803"/>
        <v>0</v>
      </c>
      <c r="K8499" s="45" t="str">
        <f>IF(J8499=FALSE,"",IF(G8499="","",VLOOKUP(F8499,ISLER!$1:$51,2,0)*VLOOKUP(VLOOKUP(F8499,ISLER!$1:$51,3,0),DOVIZ!$1:$4,MATCH(CONCATENATE(TEXT(C8499,"YYYY")," ",TEXT(C8499,"AAAA")),DOVIZ!$1:$1,0),0)))</f>
        <v/>
      </c>
      <c r="L8499" s="45" t="str">
        <f t="shared" si="800"/>
        <v/>
      </c>
      <c r="M8499" s="74">
        <f t="shared" si="802"/>
        <v>46021</v>
      </c>
    </row>
    <row r="8500" spans="1:13" x14ac:dyDescent="0.25">
      <c r="A8500" s="40">
        <v>8564</v>
      </c>
      <c r="B8500" s="40" t="str">
        <f t="shared" si="798"/>
        <v>2025 Aralık</v>
      </c>
      <c r="C8500" s="41">
        <f t="shared" si="801"/>
        <v>46021</v>
      </c>
      <c r="D8500" s="42"/>
      <c r="E8500" s="42"/>
      <c r="F8500" s="42"/>
      <c r="G8500" s="43"/>
      <c r="H8500" s="76" t="str">
        <f>IF(G8500="","",VLOOKUP(F8500,ISLER!$1:$51,MATCH(D8500,ISLER!$1:$1,0)-2,0)*VLOOKUP(VLOOKUP(F8500,ISLER!$1:$51,MATCH(D8500,ISLER!$1:$1,0)-1,0),DOVIZ!$1:$4,MATCH(CONCATENATE(TEXT(C8500,"YYYY")," ",TEXT(C8500,"AAAA")),DOVIZ!$1:$1,0),0))</f>
        <v/>
      </c>
      <c r="I8500" s="76" t="str">
        <f t="shared" si="799"/>
        <v/>
      </c>
      <c r="J8500" s="45" t="b">
        <f t="shared" si="803"/>
        <v>0</v>
      </c>
      <c r="K8500" s="45" t="str">
        <f>IF(J8500=FALSE,"",IF(G8500="","",VLOOKUP(F8500,ISLER!$1:$51,2,0)*VLOOKUP(VLOOKUP(F8500,ISLER!$1:$51,3,0),DOVIZ!$1:$4,MATCH(CONCATENATE(TEXT(C8500,"YYYY")," ",TEXT(C8500,"AAAA")),DOVIZ!$1:$1,0),0)))</f>
        <v/>
      </c>
      <c r="L8500" s="45" t="str">
        <f t="shared" si="800"/>
        <v/>
      </c>
      <c r="M8500" s="74">
        <f t="shared" si="802"/>
        <v>46021</v>
      </c>
    </row>
    <row r="8501" spans="1:13" x14ac:dyDescent="0.25">
      <c r="A8501" s="40">
        <v>8565</v>
      </c>
      <c r="B8501" s="40" t="str">
        <f t="shared" si="798"/>
        <v>2025 Aralık</v>
      </c>
      <c r="C8501" s="41">
        <f t="shared" si="801"/>
        <v>46021</v>
      </c>
      <c r="D8501" s="42"/>
      <c r="E8501" s="42"/>
      <c r="F8501" s="42"/>
      <c r="G8501" s="43"/>
      <c r="H8501" s="76" t="str">
        <f>IF(G8501="","",VLOOKUP(F8501,ISLER!$1:$51,MATCH(D8501,ISLER!$1:$1,0)-2,0)*VLOOKUP(VLOOKUP(F8501,ISLER!$1:$51,MATCH(D8501,ISLER!$1:$1,0)-1,0),DOVIZ!$1:$4,MATCH(CONCATENATE(TEXT(C8501,"YYYY")," ",TEXT(C8501,"AAAA")),DOVIZ!$1:$1,0),0))</f>
        <v/>
      </c>
      <c r="I8501" s="76" t="str">
        <f t="shared" si="799"/>
        <v/>
      </c>
      <c r="J8501" s="45" t="b">
        <f t="shared" si="803"/>
        <v>0</v>
      </c>
      <c r="K8501" s="45" t="str">
        <f>IF(J8501=FALSE,"",IF(G8501="","",VLOOKUP(F8501,ISLER!$1:$51,2,0)*VLOOKUP(VLOOKUP(F8501,ISLER!$1:$51,3,0),DOVIZ!$1:$4,MATCH(CONCATENATE(TEXT(C8501,"YYYY")," ",TEXT(C8501,"AAAA")),DOVIZ!$1:$1,0),0)))</f>
        <v/>
      </c>
      <c r="L8501" s="45" t="str">
        <f t="shared" si="800"/>
        <v/>
      </c>
      <c r="M8501" s="74">
        <f t="shared" si="802"/>
        <v>46021</v>
      </c>
    </row>
    <row r="8502" spans="1:13" x14ac:dyDescent="0.25">
      <c r="A8502" s="40">
        <v>8566</v>
      </c>
      <c r="B8502" s="40" t="str">
        <f t="shared" si="798"/>
        <v>2025 Aralık</v>
      </c>
      <c r="C8502" s="41">
        <f t="shared" si="801"/>
        <v>46021</v>
      </c>
      <c r="D8502" s="42"/>
      <c r="E8502" s="42"/>
      <c r="F8502" s="42"/>
      <c r="G8502" s="43"/>
      <c r="H8502" s="76" t="str">
        <f>IF(G8502="","",VLOOKUP(F8502,ISLER!$1:$51,MATCH(D8502,ISLER!$1:$1,0)-2,0)*VLOOKUP(VLOOKUP(F8502,ISLER!$1:$51,MATCH(D8502,ISLER!$1:$1,0)-1,0),DOVIZ!$1:$4,MATCH(CONCATENATE(TEXT(C8502,"YYYY")," ",TEXT(C8502,"AAAA")),DOVIZ!$1:$1,0),0))</f>
        <v/>
      </c>
      <c r="I8502" s="76" t="str">
        <f t="shared" si="799"/>
        <v/>
      </c>
      <c r="J8502" s="45" t="b">
        <f t="shared" si="803"/>
        <v>0</v>
      </c>
      <c r="K8502" s="45" t="str">
        <f>IF(J8502=FALSE,"",IF(G8502="","",VLOOKUP(F8502,ISLER!$1:$51,2,0)*VLOOKUP(VLOOKUP(F8502,ISLER!$1:$51,3,0),DOVIZ!$1:$4,MATCH(CONCATENATE(TEXT(C8502,"YYYY")," ",TEXT(C8502,"AAAA")),DOVIZ!$1:$1,0),0)))</f>
        <v/>
      </c>
      <c r="L8502" s="45" t="str">
        <f t="shared" si="800"/>
        <v/>
      </c>
      <c r="M8502" s="74">
        <f t="shared" si="802"/>
        <v>46021</v>
      </c>
    </row>
    <row r="8503" spans="1:13" x14ac:dyDescent="0.25">
      <c r="A8503" s="40">
        <v>8567</v>
      </c>
      <c r="B8503" s="40" t="str">
        <f t="shared" si="798"/>
        <v>2025 Aralık</v>
      </c>
      <c r="C8503" s="41">
        <f t="shared" si="801"/>
        <v>46021</v>
      </c>
      <c r="D8503" s="42"/>
      <c r="E8503" s="42"/>
      <c r="F8503" s="42"/>
      <c r="G8503" s="43"/>
      <c r="H8503" s="76" t="str">
        <f>IF(G8503="","",VLOOKUP(F8503,ISLER!$1:$51,MATCH(D8503,ISLER!$1:$1,0)-2,0)*VLOOKUP(VLOOKUP(F8503,ISLER!$1:$51,MATCH(D8503,ISLER!$1:$1,0)-1,0),DOVIZ!$1:$4,MATCH(CONCATENATE(TEXT(C8503,"YYYY")," ",TEXT(C8503,"AAAA")),DOVIZ!$1:$1,0),0))</f>
        <v/>
      </c>
      <c r="I8503" s="76" t="str">
        <f t="shared" si="799"/>
        <v/>
      </c>
      <c r="J8503" s="45" t="b">
        <f t="shared" si="803"/>
        <v>0</v>
      </c>
      <c r="K8503" s="45" t="str">
        <f>IF(J8503=FALSE,"",IF(G8503="","",VLOOKUP(F8503,ISLER!$1:$51,2,0)*VLOOKUP(VLOOKUP(F8503,ISLER!$1:$51,3,0),DOVIZ!$1:$4,MATCH(CONCATENATE(TEXT(C8503,"YYYY")," ",TEXT(C8503,"AAAA")),DOVIZ!$1:$1,0),0)))</f>
        <v/>
      </c>
      <c r="L8503" s="45" t="str">
        <f t="shared" si="800"/>
        <v/>
      </c>
      <c r="M8503" s="74">
        <f t="shared" si="802"/>
        <v>46021</v>
      </c>
    </row>
    <row r="8504" spans="1:13" x14ac:dyDescent="0.25">
      <c r="A8504" s="40">
        <v>8568</v>
      </c>
      <c r="B8504" s="40" t="str">
        <f t="shared" si="798"/>
        <v>2025 Aralık</v>
      </c>
      <c r="C8504" s="41">
        <f t="shared" si="801"/>
        <v>46021</v>
      </c>
      <c r="D8504" s="42"/>
      <c r="E8504" s="42"/>
      <c r="F8504" s="42"/>
      <c r="G8504" s="43"/>
      <c r="H8504" s="76" t="str">
        <f>IF(G8504="","",VLOOKUP(F8504,ISLER!$1:$51,MATCH(D8504,ISLER!$1:$1,0)-2,0)*VLOOKUP(VLOOKUP(F8504,ISLER!$1:$51,MATCH(D8504,ISLER!$1:$1,0)-1,0),DOVIZ!$1:$4,MATCH(CONCATENATE(TEXT(C8504,"YYYY")," ",TEXT(C8504,"AAAA")),DOVIZ!$1:$1,0),0))</f>
        <v/>
      </c>
      <c r="I8504" s="76" t="str">
        <f t="shared" si="799"/>
        <v/>
      </c>
      <c r="J8504" s="45" t="b">
        <f t="shared" si="803"/>
        <v>0</v>
      </c>
      <c r="K8504" s="45" t="str">
        <f>IF(J8504=FALSE,"",IF(G8504="","",VLOOKUP(F8504,ISLER!$1:$51,2,0)*VLOOKUP(VLOOKUP(F8504,ISLER!$1:$51,3,0),DOVIZ!$1:$4,MATCH(CONCATENATE(TEXT(C8504,"YYYY")," ",TEXT(C8504,"AAAA")),DOVIZ!$1:$1,0),0)))</f>
        <v/>
      </c>
      <c r="L8504" s="45" t="str">
        <f t="shared" si="800"/>
        <v/>
      </c>
      <c r="M8504" s="74">
        <f t="shared" si="802"/>
        <v>46021</v>
      </c>
    </row>
    <row r="8505" spans="1:13" x14ac:dyDescent="0.25">
      <c r="A8505" s="40">
        <v>8569</v>
      </c>
      <c r="B8505" s="40" t="str">
        <f t="shared" si="798"/>
        <v>2025 Aralık</v>
      </c>
      <c r="C8505" s="41">
        <f t="shared" si="801"/>
        <v>46021</v>
      </c>
      <c r="D8505" s="42"/>
      <c r="E8505" s="42"/>
      <c r="F8505" s="42"/>
      <c r="G8505" s="43"/>
      <c r="H8505" s="76" t="str">
        <f>IF(G8505="","",VLOOKUP(F8505,ISLER!$1:$51,MATCH(D8505,ISLER!$1:$1,0)-2,0)*VLOOKUP(VLOOKUP(F8505,ISLER!$1:$51,MATCH(D8505,ISLER!$1:$1,0)-1,0),DOVIZ!$1:$4,MATCH(CONCATENATE(TEXT(C8505,"YYYY")," ",TEXT(C8505,"AAAA")),DOVIZ!$1:$1,0),0))</f>
        <v/>
      </c>
      <c r="I8505" s="76" t="str">
        <f t="shared" si="799"/>
        <v/>
      </c>
      <c r="J8505" s="45" t="b">
        <f t="shared" si="803"/>
        <v>0</v>
      </c>
      <c r="K8505" s="45" t="str">
        <f>IF(J8505=FALSE,"",IF(G8505="","",VLOOKUP(F8505,ISLER!$1:$51,2,0)*VLOOKUP(VLOOKUP(F8505,ISLER!$1:$51,3,0),DOVIZ!$1:$4,MATCH(CONCATENATE(TEXT(C8505,"YYYY")," ",TEXT(C8505,"AAAA")),DOVIZ!$1:$1,0),0)))</f>
        <v/>
      </c>
      <c r="L8505" s="45" t="str">
        <f t="shared" si="800"/>
        <v/>
      </c>
      <c r="M8505" s="74">
        <f t="shared" si="802"/>
        <v>46021</v>
      </c>
    </row>
    <row r="8506" spans="1:13" x14ac:dyDescent="0.25">
      <c r="A8506" s="40">
        <v>8570</v>
      </c>
      <c r="B8506" s="40" t="str">
        <f t="shared" si="798"/>
        <v>2025 Aralık</v>
      </c>
      <c r="C8506" s="41">
        <f t="shared" si="801"/>
        <v>46021</v>
      </c>
      <c r="D8506" s="42"/>
      <c r="E8506" s="42"/>
      <c r="F8506" s="42"/>
      <c r="G8506" s="43"/>
      <c r="H8506" s="76" t="str">
        <f>IF(G8506="","",VLOOKUP(F8506,ISLER!$1:$51,MATCH(D8506,ISLER!$1:$1,0)-2,0)*VLOOKUP(VLOOKUP(F8506,ISLER!$1:$51,MATCH(D8506,ISLER!$1:$1,0)-1,0),DOVIZ!$1:$4,MATCH(CONCATENATE(TEXT(C8506,"YYYY")," ",TEXT(C8506,"AAAA")),DOVIZ!$1:$1,0),0))</f>
        <v/>
      </c>
      <c r="I8506" s="76" t="str">
        <f t="shared" si="799"/>
        <v/>
      </c>
      <c r="J8506" s="45" t="b">
        <f t="shared" si="803"/>
        <v>0</v>
      </c>
      <c r="K8506" s="45" t="str">
        <f>IF(J8506=FALSE,"",IF(G8506="","",VLOOKUP(F8506,ISLER!$1:$51,2,0)*VLOOKUP(VLOOKUP(F8506,ISLER!$1:$51,3,0),DOVIZ!$1:$4,MATCH(CONCATENATE(TEXT(C8506,"YYYY")," ",TEXT(C8506,"AAAA")),DOVIZ!$1:$1,0),0)))</f>
        <v/>
      </c>
      <c r="L8506" s="45" t="str">
        <f t="shared" si="800"/>
        <v/>
      </c>
      <c r="M8506" s="74">
        <f t="shared" si="802"/>
        <v>46021</v>
      </c>
    </row>
    <row r="8507" spans="1:13" x14ac:dyDescent="0.25">
      <c r="A8507" s="40">
        <v>8571</v>
      </c>
      <c r="B8507" s="40" t="str">
        <f t="shared" si="798"/>
        <v>2025 Aralık</v>
      </c>
      <c r="C8507" s="41">
        <f t="shared" si="801"/>
        <v>46021</v>
      </c>
      <c r="D8507" s="42"/>
      <c r="E8507" s="42"/>
      <c r="F8507" s="42"/>
      <c r="G8507" s="43"/>
      <c r="H8507" s="76" t="str">
        <f>IF(G8507="","",VLOOKUP(F8507,ISLER!$1:$51,MATCH(D8507,ISLER!$1:$1,0)-2,0)*VLOOKUP(VLOOKUP(F8507,ISLER!$1:$51,MATCH(D8507,ISLER!$1:$1,0)-1,0),DOVIZ!$1:$4,MATCH(CONCATENATE(TEXT(C8507,"YYYY")," ",TEXT(C8507,"AAAA")),DOVIZ!$1:$1,0),0))</f>
        <v/>
      </c>
      <c r="I8507" s="76" t="str">
        <f t="shared" si="799"/>
        <v/>
      </c>
      <c r="J8507" s="45" t="b">
        <f t="shared" si="803"/>
        <v>0</v>
      </c>
      <c r="K8507" s="45" t="str">
        <f>IF(J8507=FALSE,"",IF(G8507="","",VLOOKUP(F8507,ISLER!$1:$51,2,0)*VLOOKUP(VLOOKUP(F8507,ISLER!$1:$51,3,0),DOVIZ!$1:$4,MATCH(CONCATENATE(TEXT(C8507,"YYYY")," ",TEXT(C8507,"AAAA")),DOVIZ!$1:$1,0),0)))</f>
        <v/>
      </c>
      <c r="L8507" s="45" t="str">
        <f t="shared" si="800"/>
        <v/>
      </c>
      <c r="M8507" s="74">
        <f t="shared" si="802"/>
        <v>46021</v>
      </c>
    </row>
    <row r="8508" spans="1:13" x14ac:dyDescent="0.25">
      <c r="A8508" s="40">
        <v>8572</v>
      </c>
      <c r="B8508" s="40" t="str">
        <f t="shared" si="798"/>
        <v>2025 Aralık</v>
      </c>
      <c r="C8508" s="41">
        <f t="shared" si="801"/>
        <v>46021</v>
      </c>
      <c r="D8508" s="42"/>
      <c r="E8508" s="42"/>
      <c r="F8508" s="42"/>
      <c r="G8508" s="43"/>
      <c r="H8508" s="76" t="str">
        <f>IF(G8508="","",VLOOKUP(F8508,ISLER!$1:$51,MATCH(D8508,ISLER!$1:$1,0)-2,0)*VLOOKUP(VLOOKUP(F8508,ISLER!$1:$51,MATCH(D8508,ISLER!$1:$1,0)-1,0),DOVIZ!$1:$4,MATCH(CONCATENATE(TEXT(C8508,"YYYY")," ",TEXT(C8508,"AAAA")),DOVIZ!$1:$1,0),0))</f>
        <v/>
      </c>
      <c r="I8508" s="76" t="str">
        <f t="shared" si="799"/>
        <v/>
      </c>
      <c r="J8508" s="45" t="b">
        <f t="shared" si="803"/>
        <v>0</v>
      </c>
      <c r="K8508" s="45" t="str">
        <f>IF(J8508=FALSE,"",IF(G8508="","",VLOOKUP(F8508,ISLER!$1:$51,2,0)*VLOOKUP(VLOOKUP(F8508,ISLER!$1:$51,3,0),DOVIZ!$1:$4,MATCH(CONCATENATE(TEXT(C8508,"YYYY")," ",TEXT(C8508,"AAAA")),DOVIZ!$1:$1,0),0)))</f>
        <v/>
      </c>
      <c r="L8508" s="45" t="str">
        <f t="shared" si="800"/>
        <v/>
      </c>
      <c r="M8508" s="74">
        <f t="shared" si="802"/>
        <v>46021</v>
      </c>
    </row>
    <row r="8509" spans="1:13" x14ac:dyDescent="0.25">
      <c r="A8509" s="40">
        <v>8573</v>
      </c>
      <c r="B8509" s="40" t="str">
        <f t="shared" si="798"/>
        <v>2025 Aralık</v>
      </c>
      <c r="C8509" s="41">
        <f t="shared" si="801"/>
        <v>46021</v>
      </c>
      <c r="D8509" s="42"/>
      <c r="E8509" s="42"/>
      <c r="F8509" s="42"/>
      <c r="G8509" s="43"/>
      <c r="H8509" s="76" t="str">
        <f>IF(G8509="","",VLOOKUP(F8509,ISLER!$1:$51,MATCH(D8509,ISLER!$1:$1,0)-2,0)*VLOOKUP(VLOOKUP(F8509,ISLER!$1:$51,MATCH(D8509,ISLER!$1:$1,0)-1,0),DOVIZ!$1:$4,MATCH(CONCATENATE(TEXT(C8509,"YYYY")," ",TEXT(C8509,"AAAA")),DOVIZ!$1:$1,0),0))</f>
        <v/>
      </c>
      <c r="I8509" s="76" t="str">
        <f t="shared" si="799"/>
        <v/>
      </c>
      <c r="J8509" s="45" t="b">
        <f t="shared" si="803"/>
        <v>0</v>
      </c>
      <c r="K8509" s="45" t="str">
        <f>IF(J8509=FALSE,"",IF(G8509="","",VLOOKUP(F8509,ISLER!$1:$51,2,0)*VLOOKUP(VLOOKUP(F8509,ISLER!$1:$51,3,0),DOVIZ!$1:$4,MATCH(CONCATENATE(TEXT(C8509,"YYYY")," ",TEXT(C8509,"AAAA")),DOVIZ!$1:$1,0),0)))</f>
        <v/>
      </c>
      <c r="L8509" s="45" t="str">
        <f t="shared" si="800"/>
        <v/>
      </c>
      <c r="M8509" s="74">
        <f t="shared" si="802"/>
        <v>46021</v>
      </c>
    </row>
    <row r="8510" spans="1:13" x14ac:dyDescent="0.25">
      <c r="A8510" s="40">
        <v>8574</v>
      </c>
      <c r="B8510" s="40" t="str">
        <f t="shared" si="798"/>
        <v>2025 Aralık</v>
      </c>
      <c r="C8510" s="41">
        <f t="shared" si="801"/>
        <v>46021</v>
      </c>
      <c r="D8510" s="42"/>
      <c r="E8510" s="42"/>
      <c r="F8510" s="42"/>
      <c r="G8510" s="43"/>
      <c r="H8510" s="76" t="str">
        <f>IF(G8510="","",VLOOKUP(F8510,ISLER!$1:$51,MATCH(D8510,ISLER!$1:$1,0)-2,0)*VLOOKUP(VLOOKUP(F8510,ISLER!$1:$51,MATCH(D8510,ISLER!$1:$1,0)-1,0),DOVIZ!$1:$4,MATCH(CONCATENATE(TEXT(C8510,"YYYY")," ",TEXT(C8510,"AAAA")),DOVIZ!$1:$1,0),0))</f>
        <v/>
      </c>
      <c r="I8510" s="76" t="str">
        <f t="shared" si="799"/>
        <v/>
      </c>
      <c r="J8510" s="45" t="b">
        <f t="shared" si="803"/>
        <v>0</v>
      </c>
      <c r="K8510" s="45" t="str">
        <f>IF(J8510=FALSE,"",IF(G8510="","",VLOOKUP(F8510,ISLER!$1:$51,2,0)*VLOOKUP(VLOOKUP(F8510,ISLER!$1:$51,3,0),DOVIZ!$1:$4,MATCH(CONCATENATE(TEXT(C8510,"YYYY")," ",TEXT(C8510,"AAAA")),DOVIZ!$1:$1,0),0)))</f>
        <v/>
      </c>
      <c r="L8510" s="45" t="str">
        <f t="shared" si="800"/>
        <v/>
      </c>
      <c r="M8510" s="74">
        <f t="shared" si="802"/>
        <v>46021</v>
      </c>
    </row>
    <row r="8511" spans="1:13" x14ac:dyDescent="0.25">
      <c r="A8511" s="40">
        <v>8575</v>
      </c>
      <c r="B8511" s="40" t="str">
        <f t="shared" si="798"/>
        <v>2025 Aralık</v>
      </c>
      <c r="C8511" s="41">
        <f t="shared" si="801"/>
        <v>46021</v>
      </c>
      <c r="D8511" s="42"/>
      <c r="E8511" s="42"/>
      <c r="F8511" s="42"/>
      <c r="G8511" s="43"/>
      <c r="H8511" s="76" t="str">
        <f>IF(G8511="","",VLOOKUP(F8511,ISLER!$1:$51,MATCH(D8511,ISLER!$1:$1,0)-2,0)*VLOOKUP(VLOOKUP(F8511,ISLER!$1:$51,MATCH(D8511,ISLER!$1:$1,0)-1,0),DOVIZ!$1:$4,MATCH(CONCATENATE(TEXT(C8511,"YYYY")," ",TEXT(C8511,"AAAA")),DOVIZ!$1:$1,0),0))</f>
        <v/>
      </c>
      <c r="I8511" s="76" t="str">
        <f t="shared" si="799"/>
        <v/>
      </c>
      <c r="J8511" s="45" t="b">
        <f t="shared" si="803"/>
        <v>0</v>
      </c>
      <c r="K8511" s="45" t="str">
        <f>IF(J8511=FALSE,"",IF(G8511="","",VLOOKUP(F8511,ISLER!$1:$51,2,0)*VLOOKUP(VLOOKUP(F8511,ISLER!$1:$51,3,0),DOVIZ!$1:$4,MATCH(CONCATENATE(TEXT(C8511,"YYYY")," ",TEXT(C8511,"AAAA")),DOVIZ!$1:$1,0),0)))</f>
        <v/>
      </c>
      <c r="L8511" s="45" t="str">
        <f t="shared" si="800"/>
        <v/>
      </c>
      <c r="M8511" s="74">
        <f t="shared" si="802"/>
        <v>46021</v>
      </c>
    </row>
    <row r="8512" spans="1:13" x14ac:dyDescent="0.25">
      <c r="A8512" s="40">
        <v>8576</v>
      </c>
      <c r="B8512" s="40" t="str">
        <f t="shared" si="798"/>
        <v>2025 Aralık</v>
      </c>
      <c r="C8512" s="41">
        <f t="shared" si="801"/>
        <v>46021</v>
      </c>
      <c r="D8512" s="42"/>
      <c r="E8512" s="42"/>
      <c r="F8512" s="42"/>
      <c r="G8512" s="43"/>
      <c r="H8512" s="76" t="str">
        <f>IF(G8512="","",VLOOKUP(F8512,ISLER!$1:$51,MATCH(D8512,ISLER!$1:$1,0)-2,0)*VLOOKUP(VLOOKUP(F8512,ISLER!$1:$51,MATCH(D8512,ISLER!$1:$1,0)-1,0),DOVIZ!$1:$4,MATCH(CONCATENATE(TEXT(C8512,"YYYY")," ",TEXT(C8512,"AAAA")),DOVIZ!$1:$1,0),0))</f>
        <v/>
      </c>
      <c r="I8512" s="76" t="str">
        <f t="shared" si="799"/>
        <v/>
      </c>
      <c r="J8512" s="45" t="b">
        <f t="shared" si="803"/>
        <v>0</v>
      </c>
      <c r="K8512" s="45" t="str">
        <f>IF(J8512=FALSE,"",IF(G8512="","",VLOOKUP(F8512,ISLER!$1:$51,2,0)*VLOOKUP(VLOOKUP(F8512,ISLER!$1:$51,3,0),DOVIZ!$1:$4,MATCH(CONCATENATE(TEXT(C8512,"YYYY")," ",TEXT(C8512,"AAAA")),DOVIZ!$1:$1,0),0)))</f>
        <v/>
      </c>
      <c r="L8512" s="45" t="str">
        <f t="shared" si="800"/>
        <v/>
      </c>
      <c r="M8512" s="74">
        <f t="shared" si="802"/>
        <v>46021</v>
      </c>
    </row>
    <row r="8513" spans="1:13" x14ac:dyDescent="0.25">
      <c r="A8513" s="40">
        <v>8577</v>
      </c>
      <c r="B8513" s="40" t="str">
        <f t="shared" ref="B8513:B8576" si="804">CONCATENATE(TEXT(C8513,"YYYY")," ",TEXT(C8513,"AAAA"))</f>
        <v>2025 Aralık</v>
      </c>
      <c r="C8513" s="41">
        <f t="shared" si="801"/>
        <v>46021</v>
      </c>
      <c r="D8513" s="42"/>
      <c r="E8513" s="42"/>
      <c r="F8513" s="42"/>
      <c r="G8513" s="43"/>
      <c r="H8513" s="76" t="str">
        <f>IF(G8513="","",VLOOKUP(F8513,ISLER!$1:$51,MATCH(D8513,ISLER!$1:$1,0)-2,0)*VLOOKUP(VLOOKUP(F8513,ISLER!$1:$51,MATCH(D8513,ISLER!$1:$1,0)-1,0),DOVIZ!$1:$4,MATCH(CONCATENATE(TEXT(C8513,"YYYY")," ",TEXT(C8513,"AAAA")),DOVIZ!$1:$1,0),0))</f>
        <v/>
      </c>
      <c r="I8513" s="76" t="str">
        <f t="shared" ref="I8513:I8576" si="805">IF(G8513="","",G8513*H8513)</f>
        <v/>
      </c>
      <c r="J8513" s="45" t="b">
        <f t="shared" si="803"/>
        <v>0</v>
      </c>
      <c r="K8513" s="45" t="str">
        <f>IF(J8513=FALSE,"",IF(G8513="","",VLOOKUP(F8513,ISLER!$1:$51,2,0)*VLOOKUP(VLOOKUP(F8513,ISLER!$1:$51,3,0),DOVIZ!$1:$4,MATCH(CONCATENATE(TEXT(C8513,"YYYY")," ",TEXT(C8513,"AAAA")),DOVIZ!$1:$1,0),0)))</f>
        <v/>
      </c>
      <c r="L8513" s="45" t="str">
        <f t="shared" ref="L8513:L8576" si="806">IF(K8513="","",G8513*K8513)</f>
        <v/>
      </c>
      <c r="M8513" s="74">
        <f t="shared" si="802"/>
        <v>46021</v>
      </c>
    </row>
    <row r="8514" spans="1:13" x14ac:dyDescent="0.25">
      <c r="A8514" s="40">
        <v>8578</v>
      </c>
      <c r="B8514" s="40" t="str">
        <f t="shared" si="804"/>
        <v>2025 Aralık</v>
      </c>
      <c r="C8514" s="41">
        <f t="shared" si="801"/>
        <v>46021</v>
      </c>
      <c r="D8514" s="42"/>
      <c r="E8514" s="42"/>
      <c r="F8514" s="42"/>
      <c r="G8514" s="43"/>
      <c r="H8514" s="76" t="str">
        <f>IF(G8514="","",VLOOKUP(F8514,ISLER!$1:$51,MATCH(D8514,ISLER!$1:$1,0)-2,0)*VLOOKUP(VLOOKUP(F8514,ISLER!$1:$51,MATCH(D8514,ISLER!$1:$1,0)-1,0),DOVIZ!$1:$4,MATCH(CONCATENATE(TEXT(C8514,"YYYY")," ",TEXT(C8514,"AAAA")),DOVIZ!$1:$1,0),0))</f>
        <v/>
      </c>
      <c r="I8514" s="76" t="str">
        <f t="shared" si="805"/>
        <v/>
      </c>
      <c r="J8514" s="45" t="b">
        <f t="shared" si="803"/>
        <v>0</v>
      </c>
      <c r="K8514" s="45" t="str">
        <f>IF(J8514=FALSE,"",IF(G8514="","",VLOOKUP(F8514,ISLER!$1:$51,2,0)*VLOOKUP(VLOOKUP(F8514,ISLER!$1:$51,3,0),DOVIZ!$1:$4,MATCH(CONCATENATE(TEXT(C8514,"YYYY")," ",TEXT(C8514,"AAAA")),DOVIZ!$1:$1,0),0)))</f>
        <v/>
      </c>
      <c r="L8514" s="45" t="str">
        <f t="shared" si="806"/>
        <v/>
      </c>
      <c r="M8514" s="74">
        <f t="shared" si="802"/>
        <v>46021</v>
      </c>
    </row>
    <row r="8515" spans="1:13" x14ac:dyDescent="0.25">
      <c r="A8515" s="40">
        <v>8579</v>
      </c>
      <c r="B8515" s="40" t="str">
        <f t="shared" si="804"/>
        <v>2025 Aralık</v>
      </c>
      <c r="C8515" s="41">
        <f t="shared" si="801"/>
        <v>46021</v>
      </c>
      <c r="D8515" s="42"/>
      <c r="E8515" s="42"/>
      <c r="F8515" s="42"/>
      <c r="G8515" s="43"/>
      <c r="H8515" s="76" t="str">
        <f>IF(G8515="","",VLOOKUP(F8515,ISLER!$1:$51,MATCH(D8515,ISLER!$1:$1,0)-2,0)*VLOOKUP(VLOOKUP(F8515,ISLER!$1:$51,MATCH(D8515,ISLER!$1:$1,0)-1,0),DOVIZ!$1:$4,MATCH(CONCATENATE(TEXT(C8515,"YYYY")," ",TEXT(C8515,"AAAA")),DOVIZ!$1:$1,0),0))</f>
        <v/>
      </c>
      <c r="I8515" s="76" t="str">
        <f t="shared" si="805"/>
        <v/>
      </c>
      <c r="J8515" s="45" t="b">
        <f t="shared" si="803"/>
        <v>0</v>
      </c>
      <c r="K8515" s="45" t="str">
        <f>IF(J8515=FALSE,"",IF(G8515="","",VLOOKUP(F8515,ISLER!$1:$51,2,0)*VLOOKUP(VLOOKUP(F8515,ISLER!$1:$51,3,0),DOVIZ!$1:$4,MATCH(CONCATENATE(TEXT(C8515,"YYYY")," ",TEXT(C8515,"AAAA")),DOVIZ!$1:$1,0),0)))</f>
        <v/>
      </c>
      <c r="L8515" s="45" t="str">
        <f t="shared" si="806"/>
        <v/>
      </c>
      <c r="M8515" s="74">
        <f t="shared" si="802"/>
        <v>46021</v>
      </c>
    </row>
    <row r="8516" spans="1:13" x14ac:dyDescent="0.25">
      <c r="A8516" s="40">
        <v>8580</v>
      </c>
      <c r="B8516" s="40" t="str">
        <f t="shared" si="804"/>
        <v>2025 Aralık</v>
      </c>
      <c r="C8516" s="41">
        <f t="shared" ref="C8516:C8579" si="807">C8515</f>
        <v>46021</v>
      </c>
      <c r="D8516" s="42"/>
      <c r="E8516" s="42"/>
      <c r="F8516" s="42"/>
      <c r="G8516" s="43"/>
      <c r="H8516" s="76" t="str">
        <f>IF(G8516="","",VLOOKUP(F8516,ISLER!$1:$51,MATCH(D8516,ISLER!$1:$1,0)-2,0)*VLOOKUP(VLOOKUP(F8516,ISLER!$1:$51,MATCH(D8516,ISLER!$1:$1,0)-1,0),DOVIZ!$1:$4,MATCH(CONCATENATE(TEXT(C8516,"YYYY")," ",TEXT(C8516,"AAAA")),DOVIZ!$1:$1,0),0))</f>
        <v/>
      </c>
      <c r="I8516" s="76" t="str">
        <f t="shared" si="805"/>
        <v/>
      </c>
      <c r="J8516" s="45" t="b">
        <f t="shared" si="803"/>
        <v>0</v>
      </c>
      <c r="K8516" s="45" t="str">
        <f>IF(J8516=FALSE,"",IF(G8516="","",VLOOKUP(F8516,ISLER!$1:$51,2,0)*VLOOKUP(VLOOKUP(F8516,ISLER!$1:$51,3,0),DOVIZ!$1:$4,MATCH(CONCATENATE(TEXT(C8516,"YYYY")," ",TEXT(C8516,"AAAA")),DOVIZ!$1:$1,0),0)))</f>
        <v/>
      </c>
      <c r="L8516" s="45" t="str">
        <f t="shared" si="806"/>
        <v/>
      </c>
      <c r="M8516" s="74">
        <f t="shared" ref="M8516:M8579" si="808">C8516</f>
        <v>46021</v>
      </c>
    </row>
    <row r="8517" spans="1:13" x14ac:dyDescent="0.25">
      <c r="A8517" s="40">
        <v>8581</v>
      </c>
      <c r="B8517" s="40" t="str">
        <f t="shared" si="804"/>
        <v>2025 Aralık</v>
      </c>
      <c r="C8517" s="41">
        <f t="shared" si="807"/>
        <v>46021</v>
      </c>
      <c r="D8517" s="42"/>
      <c r="E8517" s="42"/>
      <c r="F8517" s="42"/>
      <c r="G8517" s="43"/>
      <c r="H8517" s="76" t="str">
        <f>IF(G8517="","",VLOOKUP(F8517,ISLER!$1:$51,MATCH(D8517,ISLER!$1:$1,0)-2,0)*VLOOKUP(VLOOKUP(F8517,ISLER!$1:$51,MATCH(D8517,ISLER!$1:$1,0)-1,0),DOVIZ!$1:$4,MATCH(CONCATENATE(TEXT(C8517,"YYYY")," ",TEXT(C8517,"AAAA")),DOVIZ!$1:$1,0),0))</f>
        <v/>
      </c>
      <c r="I8517" s="76" t="str">
        <f t="shared" si="805"/>
        <v/>
      </c>
      <c r="J8517" s="45" t="b">
        <f t="shared" si="803"/>
        <v>0</v>
      </c>
      <c r="K8517" s="45" t="str">
        <f>IF(J8517=FALSE,"",IF(G8517="","",VLOOKUP(F8517,ISLER!$1:$51,2,0)*VLOOKUP(VLOOKUP(F8517,ISLER!$1:$51,3,0),DOVIZ!$1:$4,MATCH(CONCATENATE(TEXT(C8517,"YYYY")," ",TEXT(C8517,"AAAA")),DOVIZ!$1:$1,0),0)))</f>
        <v/>
      </c>
      <c r="L8517" s="45" t="str">
        <f t="shared" si="806"/>
        <v/>
      </c>
      <c r="M8517" s="74">
        <f t="shared" si="808"/>
        <v>46021</v>
      </c>
    </row>
    <row r="8518" spans="1:13" x14ac:dyDescent="0.25">
      <c r="A8518" s="40">
        <v>8582</v>
      </c>
      <c r="B8518" s="40" t="str">
        <f t="shared" si="804"/>
        <v>2025 Aralık</v>
      </c>
      <c r="C8518" s="41">
        <f t="shared" si="807"/>
        <v>46021</v>
      </c>
      <c r="D8518" s="42"/>
      <c r="E8518" s="42"/>
      <c r="F8518" s="42"/>
      <c r="G8518" s="43"/>
      <c r="H8518" s="76" t="str">
        <f>IF(G8518="","",VLOOKUP(F8518,ISLER!$1:$51,MATCH(D8518,ISLER!$1:$1,0)-2,0)*VLOOKUP(VLOOKUP(F8518,ISLER!$1:$51,MATCH(D8518,ISLER!$1:$1,0)-1,0),DOVIZ!$1:$4,MATCH(CONCATENATE(TEXT(C8518,"YYYY")," ",TEXT(C8518,"AAAA")),DOVIZ!$1:$1,0),0))</f>
        <v/>
      </c>
      <c r="I8518" s="76" t="str">
        <f t="shared" si="805"/>
        <v/>
      </c>
      <c r="J8518" s="45" t="b">
        <f t="shared" si="803"/>
        <v>0</v>
      </c>
      <c r="K8518" s="45" t="str">
        <f>IF(J8518=FALSE,"",IF(G8518="","",VLOOKUP(F8518,ISLER!$1:$51,2,0)*VLOOKUP(VLOOKUP(F8518,ISLER!$1:$51,3,0),DOVIZ!$1:$4,MATCH(CONCATENATE(TEXT(C8518,"YYYY")," ",TEXT(C8518,"AAAA")),DOVIZ!$1:$1,0),0)))</f>
        <v/>
      </c>
      <c r="L8518" s="45" t="str">
        <f t="shared" si="806"/>
        <v/>
      </c>
      <c r="M8518" s="74">
        <f t="shared" si="808"/>
        <v>46021</v>
      </c>
    </row>
    <row r="8519" spans="1:13" x14ac:dyDescent="0.25">
      <c r="A8519" s="40">
        <v>8583</v>
      </c>
      <c r="B8519" s="40" t="str">
        <f t="shared" si="804"/>
        <v>2025 Aralık</v>
      </c>
      <c r="C8519" s="41">
        <f t="shared" si="807"/>
        <v>46021</v>
      </c>
      <c r="D8519" s="42"/>
      <c r="E8519" s="42"/>
      <c r="F8519" s="42"/>
      <c r="G8519" s="43"/>
      <c r="H8519" s="76" t="str">
        <f>IF(G8519="","",VLOOKUP(F8519,ISLER!$1:$51,MATCH(D8519,ISLER!$1:$1,0)-2,0)*VLOOKUP(VLOOKUP(F8519,ISLER!$1:$51,MATCH(D8519,ISLER!$1:$1,0)-1,0),DOVIZ!$1:$4,MATCH(CONCATENATE(TEXT(C8519,"YYYY")," ",TEXT(C8519,"AAAA")),DOVIZ!$1:$1,0),0))</f>
        <v/>
      </c>
      <c r="I8519" s="76" t="str">
        <f t="shared" si="805"/>
        <v/>
      </c>
      <c r="J8519" s="45" t="b">
        <f t="shared" si="803"/>
        <v>0</v>
      </c>
      <c r="K8519" s="45" t="str">
        <f>IF(J8519=FALSE,"",IF(G8519="","",VLOOKUP(F8519,ISLER!$1:$51,2,0)*VLOOKUP(VLOOKUP(F8519,ISLER!$1:$51,3,0),DOVIZ!$1:$4,MATCH(CONCATENATE(TEXT(C8519,"YYYY")," ",TEXT(C8519,"AAAA")),DOVIZ!$1:$1,0),0)))</f>
        <v/>
      </c>
      <c r="L8519" s="45" t="str">
        <f t="shared" si="806"/>
        <v/>
      </c>
      <c r="M8519" s="74">
        <f t="shared" si="808"/>
        <v>46021</v>
      </c>
    </row>
    <row r="8520" spans="1:13" x14ac:dyDescent="0.25">
      <c r="A8520" s="40">
        <v>8584</v>
      </c>
      <c r="B8520" s="40" t="str">
        <f t="shared" si="804"/>
        <v>2025 Aralık</v>
      </c>
      <c r="C8520" s="41">
        <f t="shared" si="807"/>
        <v>46021</v>
      </c>
      <c r="D8520" s="42"/>
      <c r="E8520" s="42"/>
      <c r="F8520" s="42"/>
      <c r="G8520" s="43"/>
      <c r="H8520" s="76" t="str">
        <f>IF(G8520="","",VLOOKUP(F8520,ISLER!$1:$51,MATCH(D8520,ISLER!$1:$1,0)-2,0)*VLOOKUP(VLOOKUP(F8520,ISLER!$1:$51,MATCH(D8520,ISLER!$1:$1,0)-1,0),DOVIZ!$1:$4,MATCH(CONCATENATE(TEXT(C8520,"YYYY")," ",TEXT(C8520,"AAAA")),DOVIZ!$1:$1,0),0))</f>
        <v/>
      </c>
      <c r="I8520" s="76" t="str">
        <f t="shared" si="805"/>
        <v/>
      </c>
      <c r="J8520" s="45" t="b">
        <f t="shared" si="803"/>
        <v>0</v>
      </c>
      <c r="K8520" s="45" t="str">
        <f>IF(J8520=FALSE,"",IF(G8520="","",VLOOKUP(F8520,ISLER!$1:$51,2,0)*VLOOKUP(VLOOKUP(F8520,ISLER!$1:$51,3,0),DOVIZ!$1:$4,MATCH(CONCATENATE(TEXT(C8520,"YYYY")," ",TEXT(C8520,"AAAA")),DOVIZ!$1:$1,0),0)))</f>
        <v/>
      </c>
      <c r="L8520" s="45" t="str">
        <f t="shared" si="806"/>
        <v/>
      </c>
      <c r="M8520" s="74">
        <f t="shared" si="808"/>
        <v>46021</v>
      </c>
    </row>
    <row r="8521" spans="1:13" x14ac:dyDescent="0.25">
      <c r="A8521" s="40">
        <v>8585</v>
      </c>
      <c r="B8521" s="40" t="str">
        <f t="shared" si="804"/>
        <v>2025 Aralık</v>
      </c>
      <c r="C8521" s="41">
        <f t="shared" si="807"/>
        <v>46021</v>
      </c>
      <c r="D8521" s="42"/>
      <c r="E8521" s="42"/>
      <c r="F8521" s="42"/>
      <c r="G8521" s="43"/>
      <c r="H8521" s="76" t="str">
        <f>IF(G8521="","",VLOOKUP(F8521,ISLER!$1:$51,MATCH(D8521,ISLER!$1:$1,0)-2,0)*VLOOKUP(VLOOKUP(F8521,ISLER!$1:$51,MATCH(D8521,ISLER!$1:$1,0)-1,0),DOVIZ!$1:$4,MATCH(CONCATENATE(TEXT(C8521,"YYYY")," ",TEXT(C8521,"AAAA")),DOVIZ!$1:$1,0),0))</f>
        <v/>
      </c>
      <c r="I8521" s="76" t="str">
        <f t="shared" si="805"/>
        <v/>
      </c>
      <c r="J8521" s="45" t="b">
        <f t="shared" si="803"/>
        <v>0</v>
      </c>
      <c r="K8521" s="45" t="str">
        <f>IF(J8521=FALSE,"",IF(G8521="","",VLOOKUP(F8521,ISLER!$1:$51,2,0)*VLOOKUP(VLOOKUP(F8521,ISLER!$1:$51,3,0),DOVIZ!$1:$4,MATCH(CONCATENATE(TEXT(C8521,"YYYY")," ",TEXT(C8521,"AAAA")),DOVIZ!$1:$1,0),0)))</f>
        <v/>
      </c>
      <c r="L8521" s="45" t="str">
        <f t="shared" si="806"/>
        <v/>
      </c>
      <c r="M8521" s="74">
        <f t="shared" si="808"/>
        <v>46021</v>
      </c>
    </row>
    <row r="8522" spans="1:13" x14ac:dyDescent="0.25">
      <c r="A8522" s="40">
        <v>8586</v>
      </c>
      <c r="B8522" s="40" t="str">
        <f t="shared" si="804"/>
        <v>2025 Aralık</v>
      </c>
      <c r="C8522" s="41">
        <f t="shared" si="807"/>
        <v>46021</v>
      </c>
      <c r="D8522" s="42"/>
      <c r="E8522" s="42"/>
      <c r="F8522" s="42"/>
      <c r="G8522" s="43"/>
      <c r="H8522" s="76" t="str">
        <f>IF(G8522="","",VLOOKUP(F8522,ISLER!$1:$51,MATCH(D8522,ISLER!$1:$1,0)-2,0)*VLOOKUP(VLOOKUP(F8522,ISLER!$1:$51,MATCH(D8522,ISLER!$1:$1,0)-1,0),DOVIZ!$1:$4,MATCH(CONCATENATE(TEXT(C8522,"YYYY")," ",TEXT(C8522,"AAAA")),DOVIZ!$1:$1,0),0))</f>
        <v/>
      </c>
      <c r="I8522" s="76" t="str">
        <f t="shared" si="805"/>
        <v/>
      </c>
      <c r="J8522" s="45" t="b">
        <f t="shared" si="803"/>
        <v>0</v>
      </c>
      <c r="K8522" s="45" t="str">
        <f>IF(J8522=FALSE,"",IF(G8522="","",VLOOKUP(F8522,ISLER!$1:$51,2,0)*VLOOKUP(VLOOKUP(F8522,ISLER!$1:$51,3,0),DOVIZ!$1:$4,MATCH(CONCATENATE(TEXT(C8522,"YYYY")," ",TEXT(C8522,"AAAA")),DOVIZ!$1:$1,0),0)))</f>
        <v/>
      </c>
      <c r="L8522" s="45" t="str">
        <f t="shared" si="806"/>
        <v/>
      </c>
      <c r="M8522" s="74">
        <f t="shared" si="808"/>
        <v>46021</v>
      </c>
    </row>
    <row r="8523" spans="1:13" x14ac:dyDescent="0.25">
      <c r="A8523" s="40">
        <v>8587</v>
      </c>
      <c r="B8523" s="40" t="str">
        <f t="shared" si="804"/>
        <v>2025 Aralık</v>
      </c>
      <c r="C8523" s="41">
        <f t="shared" si="807"/>
        <v>46021</v>
      </c>
      <c r="D8523" s="42"/>
      <c r="E8523" s="42"/>
      <c r="F8523" s="42"/>
      <c r="G8523" s="43"/>
      <c r="H8523" s="76" t="str">
        <f>IF(G8523="","",VLOOKUP(F8523,ISLER!$1:$51,MATCH(D8523,ISLER!$1:$1,0)-2,0)*VLOOKUP(VLOOKUP(F8523,ISLER!$1:$51,MATCH(D8523,ISLER!$1:$1,0)-1,0),DOVIZ!$1:$4,MATCH(CONCATENATE(TEXT(C8523,"YYYY")," ",TEXT(C8523,"AAAA")),DOVIZ!$1:$1,0),0))</f>
        <v/>
      </c>
      <c r="I8523" s="76" t="str">
        <f t="shared" si="805"/>
        <v/>
      </c>
      <c r="J8523" s="45" t="b">
        <f t="shared" si="803"/>
        <v>0</v>
      </c>
      <c r="K8523" s="45" t="str">
        <f>IF(J8523=FALSE,"",IF(G8523="","",VLOOKUP(F8523,ISLER!$1:$51,2,0)*VLOOKUP(VLOOKUP(F8523,ISLER!$1:$51,3,0),DOVIZ!$1:$4,MATCH(CONCATENATE(TEXT(C8523,"YYYY")," ",TEXT(C8523,"AAAA")),DOVIZ!$1:$1,0),0)))</f>
        <v/>
      </c>
      <c r="L8523" s="45" t="str">
        <f t="shared" si="806"/>
        <v/>
      </c>
      <c r="M8523" s="74">
        <f t="shared" si="808"/>
        <v>46021</v>
      </c>
    </row>
    <row r="8524" spans="1:13" x14ac:dyDescent="0.25">
      <c r="A8524" s="40">
        <v>8588</v>
      </c>
      <c r="B8524" s="40" t="str">
        <f t="shared" si="804"/>
        <v>2025 Aralık</v>
      </c>
      <c r="C8524" s="41">
        <f t="shared" si="807"/>
        <v>46021</v>
      </c>
      <c r="D8524" s="42"/>
      <c r="E8524" s="42"/>
      <c r="F8524" s="42"/>
      <c r="G8524" s="43"/>
      <c r="H8524" s="76" t="str">
        <f>IF(G8524="","",VLOOKUP(F8524,ISLER!$1:$51,MATCH(D8524,ISLER!$1:$1,0)-2,0)*VLOOKUP(VLOOKUP(F8524,ISLER!$1:$51,MATCH(D8524,ISLER!$1:$1,0)-1,0),DOVIZ!$1:$4,MATCH(CONCATENATE(TEXT(C8524,"YYYY")," ",TEXT(C8524,"AAAA")),DOVIZ!$1:$1,0),0))</f>
        <v/>
      </c>
      <c r="I8524" s="76" t="str">
        <f t="shared" si="805"/>
        <v/>
      </c>
      <c r="J8524" s="45" t="b">
        <f t="shared" si="803"/>
        <v>0</v>
      </c>
      <c r="K8524" s="45" t="str">
        <f>IF(J8524=FALSE,"",IF(G8524="","",VLOOKUP(F8524,ISLER!$1:$51,2,0)*VLOOKUP(VLOOKUP(F8524,ISLER!$1:$51,3,0),DOVIZ!$1:$4,MATCH(CONCATENATE(TEXT(C8524,"YYYY")," ",TEXT(C8524,"AAAA")),DOVIZ!$1:$1,0),0)))</f>
        <v/>
      </c>
      <c r="L8524" s="45" t="str">
        <f t="shared" si="806"/>
        <v/>
      </c>
      <c r="M8524" s="74">
        <f t="shared" si="808"/>
        <v>46021</v>
      </c>
    </row>
    <row r="8525" spans="1:13" x14ac:dyDescent="0.25">
      <c r="A8525" s="40">
        <v>8589</v>
      </c>
      <c r="B8525" s="40" t="str">
        <f t="shared" si="804"/>
        <v>2025 Aralık</v>
      </c>
      <c r="C8525" s="41">
        <f t="shared" si="807"/>
        <v>46021</v>
      </c>
      <c r="D8525" s="42"/>
      <c r="E8525" s="42"/>
      <c r="F8525" s="42"/>
      <c r="G8525" s="43"/>
      <c r="H8525" s="76" t="str">
        <f>IF(G8525="","",VLOOKUP(F8525,ISLER!$1:$51,MATCH(D8525,ISLER!$1:$1,0)-2,0)*VLOOKUP(VLOOKUP(F8525,ISLER!$1:$51,MATCH(D8525,ISLER!$1:$1,0)-1,0),DOVIZ!$1:$4,MATCH(CONCATENATE(TEXT(C8525,"YYYY")," ",TEXT(C8525,"AAAA")),DOVIZ!$1:$1,0),0))</f>
        <v/>
      </c>
      <c r="I8525" s="76" t="str">
        <f t="shared" si="805"/>
        <v/>
      </c>
      <c r="J8525" s="45" t="b">
        <f t="shared" si="803"/>
        <v>0</v>
      </c>
      <c r="K8525" s="45" t="str">
        <f>IF(J8525=FALSE,"",IF(G8525="","",VLOOKUP(F8525,ISLER!$1:$51,2,0)*VLOOKUP(VLOOKUP(F8525,ISLER!$1:$51,3,0),DOVIZ!$1:$4,MATCH(CONCATENATE(TEXT(C8525,"YYYY")," ",TEXT(C8525,"AAAA")),DOVIZ!$1:$1,0),0)))</f>
        <v/>
      </c>
      <c r="L8525" s="45" t="str">
        <f t="shared" si="806"/>
        <v/>
      </c>
      <c r="M8525" s="74">
        <f t="shared" si="808"/>
        <v>46021</v>
      </c>
    </row>
    <row r="8526" spans="1:13" x14ac:dyDescent="0.25">
      <c r="A8526" s="40">
        <v>8590</v>
      </c>
      <c r="B8526" s="40" t="str">
        <f t="shared" si="804"/>
        <v>2025 Aralık</v>
      </c>
      <c r="C8526" s="41">
        <f t="shared" si="807"/>
        <v>46021</v>
      </c>
      <c r="D8526" s="42"/>
      <c r="E8526" s="42"/>
      <c r="F8526" s="42"/>
      <c r="G8526" s="43"/>
      <c r="H8526" s="76" t="str">
        <f>IF(G8526="","",VLOOKUP(F8526,ISLER!$1:$51,MATCH(D8526,ISLER!$1:$1,0)-2,0)*VLOOKUP(VLOOKUP(F8526,ISLER!$1:$51,MATCH(D8526,ISLER!$1:$1,0)-1,0),DOVIZ!$1:$4,MATCH(CONCATENATE(TEXT(C8526,"YYYY")," ",TEXT(C8526,"AAAA")),DOVIZ!$1:$1,0),0))</f>
        <v/>
      </c>
      <c r="I8526" s="76" t="str">
        <f t="shared" si="805"/>
        <v/>
      </c>
      <c r="J8526" s="45" t="b">
        <f t="shared" si="803"/>
        <v>0</v>
      </c>
      <c r="K8526" s="45" t="str">
        <f>IF(J8526=FALSE,"",IF(G8526="","",VLOOKUP(F8526,ISLER!$1:$51,2,0)*VLOOKUP(VLOOKUP(F8526,ISLER!$1:$51,3,0),DOVIZ!$1:$4,MATCH(CONCATENATE(TEXT(C8526,"YYYY")," ",TEXT(C8526,"AAAA")),DOVIZ!$1:$1,0),0)))</f>
        <v/>
      </c>
      <c r="L8526" s="45" t="str">
        <f t="shared" si="806"/>
        <v/>
      </c>
      <c r="M8526" s="74">
        <f t="shared" si="808"/>
        <v>46021</v>
      </c>
    </row>
    <row r="8527" spans="1:13" x14ac:dyDescent="0.25">
      <c r="A8527" s="40">
        <v>8591</v>
      </c>
      <c r="B8527" s="40" t="str">
        <f t="shared" si="804"/>
        <v>2025 Aralık</v>
      </c>
      <c r="C8527" s="41">
        <f t="shared" si="807"/>
        <v>46021</v>
      </c>
      <c r="D8527" s="42"/>
      <c r="E8527" s="42"/>
      <c r="F8527" s="42"/>
      <c r="G8527" s="43"/>
      <c r="H8527" s="76" t="str">
        <f>IF(G8527="","",VLOOKUP(F8527,ISLER!$1:$51,MATCH(D8527,ISLER!$1:$1,0)-2,0)*VLOOKUP(VLOOKUP(F8527,ISLER!$1:$51,MATCH(D8527,ISLER!$1:$1,0)-1,0),DOVIZ!$1:$4,MATCH(CONCATENATE(TEXT(C8527,"YYYY")," ",TEXT(C8527,"AAAA")),DOVIZ!$1:$1,0),0))</f>
        <v/>
      </c>
      <c r="I8527" s="76" t="str">
        <f t="shared" si="805"/>
        <v/>
      </c>
      <c r="J8527" s="45" t="b">
        <f t="shared" si="803"/>
        <v>0</v>
      </c>
      <c r="K8527" s="45" t="str">
        <f>IF(J8527=FALSE,"",IF(G8527="","",VLOOKUP(F8527,ISLER!$1:$51,2,0)*VLOOKUP(VLOOKUP(F8527,ISLER!$1:$51,3,0),DOVIZ!$1:$4,MATCH(CONCATENATE(TEXT(C8527,"YYYY")," ",TEXT(C8527,"AAAA")),DOVIZ!$1:$1,0),0)))</f>
        <v/>
      </c>
      <c r="L8527" s="45" t="str">
        <f t="shared" si="806"/>
        <v/>
      </c>
      <c r="M8527" s="74">
        <f t="shared" si="808"/>
        <v>46021</v>
      </c>
    </row>
    <row r="8528" spans="1:13" x14ac:dyDescent="0.25">
      <c r="A8528" s="40">
        <v>8592</v>
      </c>
      <c r="B8528" s="40" t="str">
        <f t="shared" si="804"/>
        <v>2025 Aralık</v>
      </c>
      <c r="C8528" s="41">
        <f t="shared" si="807"/>
        <v>46021</v>
      </c>
      <c r="D8528" s="42"/>
      <c r="E8528" s="42"/>
      <c r="F8528" s="42"/>
      <c r="G8528" s="43"/>
      <c r="H8528" s="76" t="str">
        <f>IF(G8528="","",VLOOKUP(F8528,ISLER!$1:$51,MATCH(D8528,ISLER!$1:$1,0)-2,0)*VLOOKUP(VLOOKUP(F8528,ISLER!$1:$51,MATCH(D8528,ISLER!$1:$1,0)-1,0),DOVIZ!$1:$4,MATCH(CONCATENATE(TEXT(C8528,"YYYY")," ",TEXT(C8528,"AAAA")),DOVIZ!$1:$1,0),0))</f>
        <v/>
      </c>
      <c r="I8528" s="76" t="str">
        <f t="shared" si="805"/>
        <v/>
      </c>
      <c r="J8528" s="45" t="b">
        <f t="shared" si="803"/>
        <v>0</v>
      </c>
      <c r="K8528" s="45" t="str">
        <f>IF(J8528=FALSE,"",IF(G8528="","",VLOOKUP(F8528,ISLER!$1:$51,2,0)*VLOOKUP(VLOOKUP(F8528,ISLER!$1:$51,3,0),DOVIZ!$1:$4,MATCH(CONCATENATE(TEXT(C8528,"YYYY")," ",TEXT(C8528,"AAAA")),DOVIZ!$1:$1,0),0)))</f>
        <v/>
      </c>
      <c r="L8528" s="45" t="str">
        <f t="shared" si="806"/>
        <v/>
      </c>
      <c r="M8528" s="74">
        <f t="shared" si="808"/>
        <v>46021</v>
      </c>
    </row>
    <row r="8529" spans="1:13" x14ac:dyDescent="0.25">
      <c r="A8529" s="40">
        <v>8593</v>
      </c>
      <c r="B8529" s="40" t="str">
        <f t="shared" si="804"/>
        <v>2025 Aralık</v>
      </c>
      <c r="C8529" s="41">
        <f t="shared" si="807"/>
        <v>46021</v>
      </c>
      <c r="D8529" s="42"/>
      <c r="E8529" s="42"/>
      <c r="F8529" s="42"/>
      <c r="G8529" s="43"/>
      <c r="H8529" s="76" t="str">
        <f>IF(G8529="","",VLOOKUP(F8529,ISLER!$1:$51,MATCH(D8529,ISLER!$1:$1,0)-2,0)*VLOOKUP(VLOOKUP(F8529,ISLER!$1:$51,MATCH(D8529,ISLER!$1:$1,0)-1,0),DOVIZ!$1:$4,MATCH(CONCATENATE(TEXT(C8529,"YYYY")," ",TEXT(C8529,"AAAA")),DOVIZ!$1:$1,0),0))</f>
        <v/>
      </c>
      <c r="I8529" s="76" t="str">
        <f t="shared" si="805"/>
        <v/>
      </c>
      <c r="J8529" s="45" t="b">
        <f t="shared" si="803"/>
        <v>0</v>
      </c>
      <c r="K8529" s="45" t="str">
        <f>IF(J8529=FALSE,"",IF(G8529="","",VLOOKUP(F8529,ISLER!$1:$51,2,0)*VLOOKUP(VLOOKUP(F8529,ISLER!$1:$51,3,0),DOVIZ!$1:$4,MATCH(CONCATENATE(TEXT(C8529,"YYYY")," ",TEXT(C8529,"AAAA")),DOVIZ!$1:$1,0),0)))</f>
        <v/>
      </c>
      <c r="L8529" s="45" t="str">
        <f t="shared" si="806"/>
        <v/>
      </c>
      <c r="M8529" s="74">
        <f t="shared" si="808"/>
        <v>46021</v>
      </c>
    </row>
    <row r="8530" spans="1:13" x14ac:dyDescent="0.25">
      <c r="A8530" s="40">
        <v>8594</v>
      </c>
      <c r="B8530" s="40" t="str">
        <f t="shared" si="804"/>
        <v>2025 Aralık</v>
      </c>
      <c r="C8530" s="41">
        <f t="shared" si="807"/>
        <v>46021</v>
      </c>
      <c r="D8530" s="42"/>
      <c r="E8530" s="42"/>
      <c r="F8530" s="42"/>
      <c r="G8530" s="43"/>
      <c r="H8530" s="76" t="str">
        <f>IF(G8530="","",VLOOKUP(F8530,ISLER!$1:$51,MATCH(D8530,ISLER!$1:$1,0)-2,0)*VLOOKUP(VLOOKUP(F8530,ISLER!$1:$51,MATCH(D8530,ISLER!$1:$1,0)-1,0),DOVIZ!$1:$4,MATCH(CONCATENATE(TEXT(C8530,"YYYY")," ",TEXT(C8530,"AAAA")),DOVIZ!$1:$1,0),0))</f>
        <v/>
      </c>
      <c r="I8530" s="76" t="str">
        <f t="shared" si="805"/>
        <v/>
      </c>
      <c r="J8530" s="45" t="b">
        <f t="shared" si="803"/>
        <v>0</v>
      </c>
      <c r="K8530" s="45" t="str">
        <f>IF(J8530=FALSE,"",IF(G8530="","",VLOOKUP(F8530,ISLER!$1:$51,2,0)*VLOOKUP(VLOOKUP(F8530,ISLER!$1:$51,3,0),DOVIZ!$1:$4,MATCH(CONCATENATE(TEXT(C8530,"YYYY")," ",TEXT(C8530,"AAAA")),DOVIZ!$1:$1,0),0)))</f>
        <v/>
      </c>
      <c r="L8530" s="45" t="str">
        <f t="shared" si="806"/>
        <v/>
      </c>
      <c r="M8530" s="74">
        <f t="shared" si="808"/>
        <v>46021</v>
      </c>
    </row>
    <row r="8531" spans="1:13" x14ac:dyDescent="0.25">
      <c r="A8531" s="40">
        <v>8595</v>
      </c>
      <c r="B8531" s="40" t="str">
        <f t="shared" si="804"/>
        <v>2025 Aralık</v>
      </c>
      <c r="C8531" s="41">
        <f t="shared" si="807"/>
        <v>46021</v>
      </c>
      <c r="D8531" s="42"/>
      <c r="E8531" s="42"/>
      <c r="F8531" s="42"/>
      <c r="G8531" s="43"/>
      <c r="H8531" s="76" t="str">
        <f>IF(G8531="","",VLOOKUP(F8531,ISLER!$1:$51,MATCH(D8531,ISLER!$1:$1,0)-2,0)*VLOOKUP(VLOOKUP(F8531,ISLER!$1:$51,MATCH(D8531,ISLER!$1:$1,0)-1,0),DOVIZ!$1:$4,MATCH(CONCATENATE(TEXT(C8531,"YYYY")," ",TEXT(C8531,"AAAA")),DOVIZ!$1:$1,0),0))</f>
        <v/>
      </c>
      <c r="I8531" s="76" t="str">
        <f t="shared" si="805"/>
        <v/>
      </c>
      <c r="J8531" s="45" t="b">
        <f t="shared" si="803"/>
        <v>0</v>
      </c>
      <c r="K8531" s="45" t="str">
        <f>IF(J8531=FALSE,"",IF(G8531="","",VLOOKUP(F8531,ISLER!$1:$51,2,0)*VLOOKUP(VLOOKUP(F8531,ISLER!$1:$51,3,0),DOVIZ!$1:$4,MATCH(CONCATENATE(TEXT(C8531,"YYYY")," ",TEXT(C8531,"AAAA")),DOVIZ!$1:$1,0),0)))</f>
        <v/>
      </c>
      <c r="L8531" s="45" t="str">
        <f t="shared" si="806"/>
        <v/>
      </c>
      <c r="M8531" s="74">
        <f t="shared" si="808"/>
        <v>46021</v>
      </c>
    </row>
    <row r="8532" spans="1:13" x14ac:dyDescent="0.25">
      <c r="A8532" s="40">
        <v>8596</v>
      </c>
      <c r="B8532" s="40" t="str">
        <f t="shared" si="804"/>
        <v>2025 Aralık</v>
      </c>
      <c r="C8532" s="41">
        <f t="shared" si="807"/>
        <v>46021</v>
      </c>
      <c r="D8532" s="42"/>
      <c r="E8532" s="42"/>
      <c r="F8532" s="42"/>
      <c r="G8532" s="43"/>
      <c r="H8532" s="76" t="str">
        <f>IF(G8532="","",VLOOKUP(F8532,ISLER!$1:$51,MATCH(D8532,ISLER!$1:$1,0)-2,0)*VLOOKUP(VLOOKUP(F8532,ISLER!$1:$51,MATCH(D8532,ISLER!$1:$1,0)-1,0),DOVIZ!$1:$4,MATCH(CONCATENATE(TEXT(C8532,"YYYY")," ",TEXT(C8532,"AAAA")),DOVIZ!$1:$1,0),0))</f>
        <v/>
      </c>
      <c r="I8532" s="76" t="str">
        <f t="shared" si="805"/>
        <v/>
      </c>
      <c r="J8532" s="45" t="b">
        <f t="shared" si="803"/>
        <v>0</v>
      </c>
      <c r="K8532" s="45" t="str">
        <f>IF(J8532=FALSE,"",IF(G8532="","",VLOOKUP(F8532,ISLER!$1:$51,2,0)*VLOOKUP(VLOOKUP(F8532,ISLER!$1:$51,3,0),DOVIZ!$1:$4,MATCH(CONCATENATE(TEXT(C8532,"YYYY")," ",TEXT(C8532,"AAAA")),DOVIZ!$1:$1,0),0)))</f>
        <v/>
      </c>
      <c r="L8532" s="45" t="str">
        <f t="shared" si="806"/>
        <v/>
      </c>
      <c r="M8532" s="74">
        <f t="shared" si="808"/>
        <v>46021</v>
      </c>
    </row>
    <row r="8533" spans="1:13" x14ac:dyDescent="0.25">
      <c r="A8533" s="40">
        <v>8597</v>
      </c>
      <c r="B8533" s="40" t="str">
        <f t="shared" si="804"/>
        <v>2025 Aralık</v>
      </c>
      <c r="C8533" s="41">
        <f t="shared" si="807"/>
        <v>46021</v>
      </c>
      <c r="D8533" s="42"/>
      <c r="E8533" s="42"/>
      <c r="F8533" s="42"/>
      <c r="G8533" s="43"/>
      <c r="H8533" s="76" t="str">
        <f>IF(G8533="","",VLOOKUP(F8533,ISLER!$1:$51,MATCH(D8533,ISLER!$1:$1,0)-2,0)*VLOOKUP(VLOOKUP(F8533,ISLER!$1:$51,MATCH(D8533,ISLER!$1:$1,0)-1,0),DOVIZ!$1:$4,MATCH(CONCATENATE(TEXT(C8533,"YYYY")," ",TEXT(C8533,"AAAA")),DOVIZ!$1:$1,0),0))</f>
        <v/>
      </c>
      <c r="I8533" s="76" t="str">
        <f t="shared" si="805"/>
        <v/>
      </c>
      <c r="J8533" s="45" t="b">
        <f t="shared" si="803"/>
        <v>0</v>
      </c>
      <c r="K8533" s="45" t="str">
        <f>IF(J8533=FALSE,"",IF(G8533="","",VLOOKUP(F8533,ISLER!$1:$51,2,0)*VLOOKUP(VLOOKUP(F8533,ISLER!$1:$51,3,0),DOVIZ!$1:$4,MATCH(CONCATENATE(TEXT(C8533,"YYYY")," ",TEXT(C8533,"AAAA")),DOVIZ!$1:$1,0),0)))</f>
        <v/>
      </c>
      <c r="L8533" s="45" t="str">
        <f t="shared" si="806"/>
        <v/>
      </c>
      <c r="M8533" s="74">
        <f t="shared" si="808"/>
        <v>46021</v>
      </c>
    </row>
    <row r="8534" spans="1:13" x14ac:dyDescent="0.25">
      <c r="A8534" s="40">
        <v>8598</v>
      </c>
      <c r="B8534" s="40" t="str">
        <f t="shared" si="804"/>
        <v>2025 Aralık</v>
      </c>
      <c r="C8534" s="41">
        <f t="shared" si="807"/>
        <v>46021</v>
      </c>
      <c r="D8534" s="42"/>
      <c r="E8534" s="42"/>
      <c r="F8534" s="42"/>
      <c r="G8534" s="43"/>
      <c r="H8534" s="76" t="str">
        <f>IF(G8534="","",VLOOKUP(F8534,ISLER!$1:$51,MATCH(D8534,ISLER!$1:$1,0)-2,0)*VLOOKUP(VLOOKUP(F8534,ISLER!$1:$51,MATCH(D8534,ISLER!$1:$1,0)-1,0),DOVIZ!$1:$4,MATCH(CONCATENATE(TEXT(C8534,"YYYY")," ",TEXT(C8534,"AAAA")),DOVIZ!$1:$1,0),0))</f>
        <v/>
      </c>
      <c r="I8534" s="76" t="str">
        <f t="shared" si="805"/>
        <v/>
      </c>
      <c r="J8534" s="45" t="b">
        <f t="shared" si="803"/>
        <v>0</v>
      </c>
      <c r="K8534" s="45" t="str">
        <f>IF(J8534=FALSE,"",IF(G8534="","",VLOOKUP(F8534,ISLER!$1:$51,2,0)*VLOOKUP(VLOOKUP(F8534,ISLER!$1:$51,3,0),DOVIZ!$1:$4,MATCH(CONCATENATE(TEXT(C8534,"YYYY")," ",TEXT(C8534,"AAAA")),DOVIZ!$1:$1,0),0)))</f>
        <v/>
      </c>
      <c r="L8534" s="45" t="str">
        <f t="shared" si="806"/>
        <v/>
      </c>
      <c r="M8534" s="74">
        <f t="shared" si="808"/>
        <v>46021</v>
      </c>
    </row>
    <row r="8535" spans="1:13" x14ac:dyDescent="0.25">
      <c r="A8535" s="40">
        <v>8599</v>
      </c>
      <c r="B8535" s="40" t="str">
        <f t="shared" si="804"/>
        <v>2025 Aralık</v>
      </c>
      <c r="C8535" s="41">
        <f t="shared" si="807"/>
        <v>46021</v>
      </c>
      <c r="D8535" s="42"/>
      <c r="E8535" s="42"/>
      <c r="F8535" s="42"/>
      <c r="G8535" s="43"/>
      <c r="H8535" s="76" t="str">
        <f>IF(G8535="","",VLOOKUP(F8535,ISLER!$1:$51,MATCH(D8535,ISLER!$1:$1,0)-2,0)*VLOOKUP(VLOOKUP(F8535,ISLER!$1:$51,MATCH(D8535,ISLER!$1:$1,0)-1,0),DOVIZ!$1:$4,MATCH(CONCATENATE(TEXT(C8535,"YYYY")," ",TEXT(C8535,"AAAA")),DOVIZ!$1:$1,0),0))</f>
        <v/>
      </c>
      <c r="I8535" s="76" t="str">
        <f t="shared" si="805"/>
        <v/>
      </c>
      <c r="J8535" s="45" t="b">
        <f t="shared" si="803"/>
        <v>0</v>
      </c>
      <c r="K8535" s="45" t="str">
        <f>IF(J8535=FALSE,"",IF(G8535="","",VLOOKUP(F8535,ISLER!$1:$51,2,0)*VLOOKUP(VLOOKUP(F8535,ISLER!$1:$51,3,0),DOVIZ!$1:$4,MATCH(CONCATENATE(TEXT(C8535,"YYYY")," ",TEXT(C8535,"AAAA")),DOVIZ!$1:$1,0),0)))</f>
        <v/>
      </c>
      <c r="L8535" s="45" t="str">
        <f t="shared" si="806"/>
        <v/>
      </c>
      <c r="M8535" s="74">
        <f t="shared" si="808"/>
        <v>46021</v>
      </c>
    </row>
    <row r="8536" spans="1:13" x14ac:dyDescent="0.25">
      <c r="A8536" s="40">
        <v>8600</v>
      </c>
      <c r="B8536" s="40" t="str">
        <f t="shared" si="804"/>
        <v>2025 Aralık</v>
      </c>
      <c r="C8536" s="41">
        <f t="shared" si="807"/>
        <v>46021</v>
      </c>
      <c r="D8536" s="42"/>
      <c r="E8536" s="42"/>
      <c r="F8536" s="42"/>
      <c r="G8536" s="43"/>
      <c r="H8536" s="76" t="str">
        <f>IF(G8536="","",VLOOKUP(F8536,ISLER!$1:$51,MATCH(D8536,ISLER!$1:$1,0)-2,0)*VLOOKUP(VLOOKUP(F8536,ISLER!$1:$51,MATCH(D8536,ISLER!$1:$1,0)-1,0),DOVIZ!$1:$4,MATCH(CONCATENATE(TEXT(C8536,"YYYY")," ",TEXT(C8536,"AAAA")),DOVIZ!$1:$1,0),0))</f>
        <v/>
      </c>
      <c r="I8536" s="76" t="str">
        <f t="shared" si="805"/>
        <v/>
      </c>
      <c r="J8536" s="45" t="b">
        <f t="shared" si="803"/>
        <v>0</v>
      </c>
      <c r="K8536" s="45" t="str">
        <f>IF(J8536=FALSE,"",IF(G8536="","",VLOOKUP(F8536,ISLER!$1:$51,2,0)*VLOOKUP(VLOOKUP(F8536,ISLER!$1:$51,3,0),DOVIZ!$1:$4,MATCH(CONCATENATE(TEXT(C8536,"YYYY")," ",TEXT(C8536,"AAAA")),DOVIZ!$1:$1,0),0)))</f>
        <v/>
      </c>
      <c r="L8536" s="45" t="str">
        <f t="shared" si="806"/>
        <v/>
      </c>
      <c r="M8536" s="74">
        <f t="shared" si="808"/>
        <v>46021</v>
      </c>
    </row>
    <row r="8537" spans="1:13" x14ac:dyDescent="0.25">
      <c r="A8537" s="40">
        <v>8601</v>
      </c>
      <c r="B8537" s="40" t="str">
        <f t="shared" si="804"/>
        <v>2025 Aralık</v>
      </c>
      <c r="C8537" s="41">
        <f t="shared" si="807"/>
        <v>46021</v>
      </c>
      <c r="D8537" s="42"/>
      <c r="E8537" s="42"/>
      <c r="F8537" s="42"/>
      <c r="G8537" s="43"/>
      <c r="H8537" s="76" t="str">
        <f>IF(G8537="","",VLOOKUP(F8537,ISLER!$1:$51,MATCH(D8537,ISLER!$1:$1,0)-2,0)*VLOOKUP(VLOOKUP(F8537,ISLER!$1:$51,MATCH(D8537,ISLER!$1:$1,0)-1,0),DOVIZ!$1:$4,MATCH(CONCATENATE(TEXT(C8537,"YYYY")," ",TEXT(C8537,"AAAA")),DOVIZ!$1:$1,0),0))</f>
        <v/>
      </c>
      <c r="I8537" s="76" t="str">
        <f t="shared" si="805"/>
        <v/>
      </c>
      <c r="J8537" s="45" t="b">
        <f t="shared" si="803"/>
        <v>0</v>
      </c>
      <c r="K8537" s="45" t="str">
        <f>IF(J8537=FALSE,"",IF(G8537="","",VLOOKUP(F8537,ISLER!$1:$51,2,0)*VLOOKUP(VLOOKUP(F8537,ISLER!$1:$51,3,0),DOVIZ!$1:$4,MATCH(CONCATENATE(TEXT(C8537,"YYYY")," ",TEXT(C8537,"AAAA")),DOVIZ!$1:$1,0),0)))</f>
        <v/>
      </c>
      <c r="L8537" s="45" t="str">
        <f t="shared" si="806"/>
        <v/>
      </c>
      <c r="M8537" s="74">
        <f t="shared" si="808"/>
        <v>46021</v>
      </c>
    </row>
    <row r="8538" spans="1:13" x14ac:dyDescent="0.25">
      <c r="A8538" s="40">
        <v>8602</v>
      </c>
      <c r="B8538" s="40" t="str">
        <f t="shared" si="804"/>
        <v>2025 Aralık</v>
      </c>
      <c r="C8538" s="41">
        <f t="shared" si="807"/>
        <v>46021</v>
      </c>
      <c r="D8538" s="42"/>
      <c r="E8538" s="42"/>
      <c r="F8538" s="42"/>
      <c r="G8538" s="43"/>
      <c r="H8538" s="76" t="str">
        <f>IF(G8538="","",VLOOKUP(F8538,ISLER!$1:$51,MATCH(D8538,ISLER!$1:$1,0)-2,0)*VLOOKUP(VLOOKUP(F8538,ISLER!$1:$51,MATCH(D8538,ISLER!$1:$1,0)-1,0),DOVIZ!$1:$4,MATCH(CONCATENATE(TEXT(C8538,"YYYY")," ",TEXT(C8538,"AAAA")),DOVIZ!$1:$1,0),0))</f>
        <v/>
      </c>
      <c r="I8538" s="76" t="str">
        <f t="shared" si="805"/>
        <v/>
      </c>
      <c r="J8538" s="45" t="b">
        <f t="shared" si="803"/>
        <v>0</v>
      </c>
      <c r="K8538" s="45" t="str">
        <f>IF(J8538=FALSE,"",IF(G8538="","",VLOOKUP(F8538,ISLER!$1:$51,2,0)*VLOOKUP(VLOOKUP(F8538,ISLER!$1:$51,3,0),DOVIZ!$1:$4,MATCH(CONCATENATE(TEXT(C8538,"YYYY")," ",TEXT(C8538,"AAAA")),DOVIZ!$1:$1,0),0)))</f>
        <v/>
      </c>
      <c r="L8538" s="45" t="str">
        <f t="shared" si="806"/>
        <v/>
      </c>
      <c r="M8538" s="74">
        <f t="shared" si="808"/>
        <v>46021</v>
      </c>
    </row>
    <row r="8539" spans="1:13" x14ac:dyDescent="0.25">
      <c r="A8539" s="40">
        <v>8603</v>
      </c>
      <c r="B8539" s="40" t="str">
        <f t="shared" si="804"/>
        <v>2025 Aralık</v>
      </c>
      <c r="C8539" s="41">
        <f t="shared" si="807"/>
        <v>46021</v>
      </c>
      <c r="D8539" s="42"/>
      <c r="E8539" s="42"/>
      <c r="F8539" s="42"/>
      <c r="G8539" s="43"/>
      <c r="H8539" s="76" t="str">
        <f>IF(G8539="","",VLOOKUP(F8539,ISLER!$1:$51,MATCH(D8539,ISLER!$1:$1,0)-2,0)*VLOOKUP(VLOOKUP(F8539,ISLER!$1:$51,MATCH(D8539,ISLER!$1:$1,0)-1,0),DOVIZ!$1:$4,MATCH(CONCATENATE(TEXT(C8539,"YYYY")," ",TEXT(C8539,"AAAA")),DOVIZ!$1:$1,0),0))</f>
        <v/>
      </c>
      <c r="I8539" s="76" t="str">
        <f t="shared" si="805"/>
        <v/>
      </c>
      <c r="J8539" s="45" t="b">
        <f t="shared" si="803"/>
        <v>0</v>
      </c>
      <c r="K8539" s="45" t="str">
        <f>IF(J8539=FALSE,"",IF(G8539="","",VLOOKUP(F8539,ISLER!$1:$51,2,0)*VLOOKUP(VLOOKUP(F8539,ISLER!$1:$51,3,0),DOVIZ!$1:$4,MATCH(CONCATENATE(TEXT(C8539,"YYYY")," ",TEXT(C8539,"AAAA")),DOVIZ!$1:$1,0),0)))</f>
        <v/>
      </c>
      <c r="L8539" s="45" t="str">
        <f t="shared" si="806"/>
        <v/>
      </c>
      <c r="M8539" s="74">
        <f t="shared" si="808"/>
        <v>46021</v>
      </c>
    </row>
    <row r="8540" spans="1:13" x14ac:dyDescent="0.25">
      <c r="A8540" s="40">
        <v>8604</v>
      </c>
      <c r="B8540" s="40" t="str">
        <f t="shared" si="804"/>
        <v>2025 Aralık</v>
      </c>
      <c r="C8540" s="41">
        <f t="shared" si="807"/>
        <v>46021</v>
      </c>
      <c r="D8540" s="42"/>
      <c r="E8540" s="42"/>
      <c r="F8540" s="42"/>
      <c r="G8540" s="43"/>
      <c r="H8540" s="76" t="str">
        <f>IF(G8540="","",VLOOKUP(F8540,ISLER!$1:$51,MATCH(D8540,ISLER!$1:$1,0)-2,0)*VLOOKUP(VLOOKUP(F8540,ISLER!$1:$51,MATCH(D8540,ISLER!$1:$1,0)-1,0),DOVIZ!$1:$4,MATCH(CONCATENATE(TEXT(C8540,"YYYY")," ",TEXT(C8540,"AAAA")),DOVIZ!$1:$1,0),0))</f>
        <v/>
      </c>
      <c r="I8540" s="76" t="str">
        <f t="shared" si="805"/>
        <v/>
      </c>
      <c r="J8540" s="45" t="b">
        <f t="shared" si="803"/>
        <v>0</v>
      </c>
      <c r="K8540" s="45" t="str">
        <f>IF(J8540=FALSE,"",IF(G8540="","",VLOOKUP(F8540,ISLER!$1:$51,2,0)*VLOOKUP(VLOOKUP(F8540,ISLER!$1:$51,3,0),DOVIZ!$1:$4,MATCH(CONCATENATE(TEXT(C8540,"YYYY")," ",TEXT(C8540,"AAAA")),DOVIZ!$1:$1,0),0)))</f>
        <v/>
      </c>
      <c r="L8540" s="45" t="str">
        <f t="shared" si="806"/>
        <v/>
      </c>
      <c r="M8540" s="74">
        <f t="shared" si="808"/>
        <v>46021</v>
      </c>
    </row>
    <row r="8541" spans="1:13" x14ac:dyDescent="0.25">
      <c r="A8541" s="40">
        <v>8605</v>
      </c>
      <c r="B8541" s="40" t="str">
        <f t="shared" si="804"/>
        <v>2025 Aralık</v>
      </c>
      <c r="C8541" s="41">
        <f t="shared" si="807"/>
        <v>46021</v>
      </c>
      <c r="D8541" s="42"/>
      <c r="E8541" s="42"/>
      <c r="F8541" s="42"/>
      <c r="G8541" s="43"/>
      <c r="H8541" s="76" t="str">
        <f>IF(G8541="","",VLOOKUP(F8541,ISLER!$1:$51,MATCH(D8541,ISLER!$1:$1,0)-2,0)*VLOOKUP(VLOOKUP(F8541,ISLER!$1:$51,MATCH(D8541,ISLER!$1:$1,0)-1,0),DOVIZ!$1:$4,MATCH(CONCATENATE(TEXT(C8541,"YYYY")," ",TEXT(C8541,"AAAA")),DOVIZ!$1:$1,0),0))</f>
        <v/>
      </c>
      <c r="I8541" s="76" t="str">
        <f t="shared" si="805"/>
        <v/>
      </c>
      <c r="J8541" s="45" t="b">
        <f t="shared" si="803"/>
        <v>0</v>
      </c>
      <c r="K8541" s="45" t="str">
        <f>IF(J8541=FALSE,"",IF(G8541="","",VLOOKUP(F8541,ISLER!$1:$51,2,0)*VLOOKUP(VLOOKUP(F8541,ISLER!$1:$51,3,0),DOVIZ!$1:$4,MATCH(CONCATENATE(TEXT(C8541,"YYYY")," ",TEXT(C8541,"AAAA")),DOVIZ!$1:$1,0),0)))</f>
        <v/>
      </c>
      <c r="L8541" s="45" t="str">
        <f t="shared" si="806"/>
        <v/>
      </c>
      <c r="M8541" s="74">
        <f t="shared" si="808"/>
        <v>46021</v>
      </c>
    </row>
    <row r="8542" spans="1:13" x14ac:dyDescent="0.25">
      <c r="A8542" s="40">
        <v>8606</v>
      </c>
      <c r="B8542" s="40" t="str">
        <f t="shared" si="804"/>
        <v>2025 Aralık</v>
      </c>
      <c r="C8542" s="41">
        <f t="shared" si="807"/>
        <v>46021</v>
      </c>
      <c r="D8542" s="42"/>
      <c r="E8542" s="42"/>
      <c r="F8542" s="42"/>
      <c r="G8542" s="43"/>
      <c r="H8542" s="76" t="str">
        <f>IF(G8542="","",VLOOKUP(F8542,ISLER!$1:$51,MATCH(D8542,ISLER!$1:$1,0)-2,0)*VLOOKUP(VLOOKUP(F8542,ISLER!$1:$51,MATCH(D8542,ISLER!$1:$1,0)-1,0),DOVIZ!$1:$4,MATCH(CONCATENATE(TEXT(C8542,"YYYY")," ",TEXT(C8542,"AAAA")),DOVIZ!$1:$1,0),0))</f>
        <v/>
      </c>
      <c r="I8542" s="76" t="str">
        <f t="shared" si="805"/>
        <v/>
      </c>
      <c r="J8542" s="45" t="b">
        <f t="shared" si="803"/>
        <v>0</v>
      </c>
      <c r="K8542" s="45" t="str">
        <f>IF(J8542=FALSE,"",IF(G8542="","",VLOOKUP(F8542,ISLER!$1:$51,2,0)*VLOOKUP(VLOOKUP(F8542,ISLER!$1:$51,3,0),DOVIZ!$1:$4,MATCH(CONCATENATE(TEXT(C8542,"YYYY")," ",TEXT(C8542,"AAAA")),DOVIZ!$1:$1,0),0)))</f>
        <v/>
      </c>
      <c r="L8542" s="45" t="str">
        <f t="shared" si="806"/>
        <v/>
      </c>
      <c r="M8542" s="74">
        <f t="shared" si="808"/>
        <v>46021</v>
      </c>
    </row>
    <row r="8543" spans="1:13" x14ac:dyDescent="0.25">
      <c r="A8543" s="40">
        <v>8607</v>
      </c>
      <c r="B8543" s="40" t="str">
        <f t="shared" si="804"/>
        <v>2025 Aralık</v>
      </c>
      <c r="C8543" s="41">
        <f t="shared" si="807"/>
        <v>46021</v>
      </c>
      <c r="D8543" s="42"/>
      <c r="E8543" s="42"/>
      <c r="F8543" s="42"/>
      <c r="G8543" s="43"/>
      <c r="H8543" s="76" t="str">
        <f>IF(G8543="","",VLOOKUP(F8543,ISLER!$1:$51,MATCH(D8543,ISLER!$1:$1,0)-2,0)*VLOOKUP(VLOOKUP(F8543,ISLER!$1:$51,MATCH(D8543,ISLER!$1:$1,0)-1,0),DOVIZ!$1:$4,MATCH(CONCATENATE(TEXT(C8543,"YYYY")," ",TEXT(C8543,"AAAA")),DOVIZ!$1:$1,0),0))</f>
        <v/>
      </c>
      <c r="I8543" s="76" t="str">
        <f t="shared" si="805"/>
        <v/>
      </c>
      <c r="J8543" s="45" t="b">
        <f t="shared" si="803"/>
        <v>0</v>
      </c>
      <c r="K8543" s="45" t="str">
        <f>IF(J8543=FALSE,"",IF(G8543="","",VLOOKUP(F8543,ISLER!$1:$51,2,0)*VLOOKUP(VLOOKUP(F8543,ISLER!$1:$51,3,0),DOVIZ!$1:$4,MATCH(CONCATENATE(TEXT(C8543,"YYYY")," ",TEXT(C8543,"AAAA")),DOVIZ!$1:$1,0),0)))</f>
        <v/>
      </c>
      <c r="L8543" s="45" t="str">
        <f t="shared" si="806"/>
        <v/>
      </c>
      <c r="M8543" s="74">
        <f t="shared" si="808"/>
        <v>46021</v>
      </c>
    </row>
    <row r="8544" spans="1:13" x14ac:dyDescent="0.25">
      <c r="A8544" s="40">
        <v>8608</v>
      </c>
      <c r="B8544" s="40" t="str">
        <f t="shared" si="804"/>
        <v>2025 Aralık</v>
      </c>
      <c r="C8544" s="41">
        <f t="shared" si="807"/>
        <v>46021</v>
      </c>
      <c r="D8544" s="42"/>
      <c r="E8544" s="42"/>
      <c r="F8544" s="42"/>
      <c r="G8544" s="43"/>
      <c r="H8544" s="76" t="str">
        <f>IF(G8544="","",VLOOKUP(F8544,ISLER!$1:$51,MATCH(D8544,ISLER!$1:$1,0)-2,0)*VLOOKUP(VLOOKUP(F8544,ISLER!$1:$51,MATCH(D8544,ISLER!$1:$1,0)-1,0),DOVIZ!$1:$4,MATCH(CONCATENATE(TEXT(C8544,"YYYY")," ",TEXT(C8544,"AAAA")),DOVIZ!$1:$1,0),0))</f>
        <v/>
      </c>
      <c r="I8544" s="76" t="str">
        <f t="shared" si="805"/>
        <v/>
      </c>
      <c r="J8544" s="45" t="b">
        <f t="shared" si="803"/>
        <v>0</v>
      </c>
      <c r="K8544" s="45" t="str">
        <f>IF(J8544=FALSE,"",IF(G8544="","",VLOOKUP(F8544,ISLER!$1:$51,2,0)*VLOOKUP(VLOOKUP(F8544,ISLER!$1:$51,3,0),DOVIZ!$1:$4,MATCH(CONCATENATE(TEXT(C8544,"YYYY")," ",TEXT(C8544,"AAAA")),DOVIZ!$1:$1,0),0)))</f>
        <v/>
      </c>
      <c r="L8544" s="45" t="str">
        <f t="shared" si="806"/>
        <v/>
      </c>
      <c r="M8544" s="74">
        <f t="shared" si="808"/>
        <v>46021</v>
      </c>
    </row>
    <row r="8545" spans="1:13" x14ac:dyDescent="0.25">
      <c r="A8545" s="40">
        <v>8609</v>
      </c>
      <c r="B8545" s="40" t="str">
        <f t="shared" si="804"/>
        <v>2025 Aralık</v>
      </c>
      <c r="C8545" s="41">
        <f t="shared" si="807"/>
        <v>46021</v>
      </c>
      <c r="D8545" s="42"/>
      <c r="E8545" s="42"/>
      <c r="F8545" s="42"/>
      <c r="G8545" s="43"/>
      <c r="H8545" s="76" t="str">
        <f>IF(G8545="","",VLOOKUP(F8545,ISLER!$1:$51,MATCH(D8545,ISLER!$1:$1,0)-2,0)*VLOOKUP(VLOOKUP(F8545,ISLER!$1:$51,MATCH(D8545,ISLER!$1:$1,0)-1,0),DOVIZ!$1:$4,MATCH(CONCATENATE(TEXT(C8545,"YYYY")," ",TEXT(C8545,"AAAA")),DOVIZ!$1:$1,0),0))</f>
        <v/>
      </c>
      <c r="I8545" s="76" t="str">
        <f t="shared" si="805"/>
        <v/>
      </c>
      <c r="J8545" s="45" t="b">
        <f t="shared" si="803"/>
        <v>0</v>
      </c>
      <c r="K8545" s="45" t="str">
        <f>IF(J8545=FALSE,"",IF(G8545="","",VLOOKUP(F8545,ISLER!$1:$51,2,0)*VLOOKUP(VLOOKUP(F8545,ISLER!$1:$51,3,0),DOVIZ!$1:$4,MATCH(CONCATENATE(TEXT(C8545,"YYYY")," ",TEXT(C8545,"AAAA")),DOVIZ!$1:$1,0),0)))</f>
        <v/>
      </c>
      <c r="L8545" s="45" t="str">
        <f t="shared" si="806"/>
        <v/>
      </c>
      <c r="M8545" s="74">
        <f t="shared" si="808"/>
        <v>46021</v>
      </c>
    </row>
    <row r="8546" spans="1:13" x14ac:dyDescent="0.25">
      <c r="A8546" s="40">
        <v>8610</v>
      </c>
      <c r="B8546" s="40" t="str">
        <f t="shared" si="804"/>
        <v>2025 Aralık</v>
      </c>
      <c r="C8546" s="41">
        <f t="shared" si="807"/>
        <v>46021</v>
      </c>
      <c r="D8546" s="42"/>
      <c r="E8546" s="42"/>
      <c r="F8546" s="42"/>
      <c r="G8546" s="43"/>
      <c r="H8546" s="76" t="str">
        <f>IF(G8546="","",VLOOKUP(F8546,ISLER!$1:$51,MATCH(D8546,ISLER!$1:$1,0)-2,0)*VLOOKUP(VLOOKUP(F8546,ISLER!$1:$51,MATCH(D8546,ISLER!$1:$1,0)-1,0),DOVIZ!$1:$4,MATCH(CONCATENATE(TEXT(C8546,"YYYY")," ",TEXT(C8546,"AAAA")),DOVIZ!$1:$1,0),0))</f>
        <v/>
      </c>
      <c r="I8546" s="76" t="str">
        <f t="shared" si="805"/>
        <v/>
      </c>
      <c r="J8546" s="45" t="b">
        <f t="shared" si="803"/>
        <v>0</v>
      </c>
      <c r="K8546" s="45" t="str">
        <f>IF(J8546=FALSE,"",IF(G8546="","",VLOOKUP(F8546,ISLER!$1:$51,2,0)*VLOOKUP(VLOOKUP(F8546,ISLER!$1:$51,3,0),DOVIZ!$1:$4,MATCH(CONCATENATE(TEXT(C8546,"YYYY")," ",TEXT(C8546,"AAAA")),DOVIZ!$1:$1,0),0)))</f>
        <v/>
      </c>
      <c r="L8546" s="45" t="str">
        <f t="shared" si="806"/>
        <v/>
      </c>
      <c r="M8546" s="74">
        <f t="shared" si="808"/>
        <v>46021</v>
      </c>
    </row>
    <row r="8547" spans="1:13" x14ac:dyDescent="0.25">
      <c r="A8547" s="40">
        <v>8611</v>
      </c>
      <c r="B8547" s="40" t="str">
        <f t="shared" si="804"/>
        <v>2025 Aralık</v>
      </c>
      <c r="C8547" s="41">
        <f t="shared" si="807"/>
        <v>46021</v>
      </c>
      <c r="D8547" s="42"/>
      <c r="E8547" s="42"/>
      <c r="F8547" s="42"/>
      <c r="G8547" s="43"/>
      <c r="H8547" s="76" t="str">
        <f>IF(G8547="","",VLOOKUP(F8547,ISLER!$1:$51,MATCH(D8547,ISLER!$1:$1,0)-2,0)*VLOOKUP(VLOOKUP(F8547,ISLER!$1:$51,MATCH(D8547,ISLER!$1:$1,0)-1,0),DOVIZ!$1:$4,MATCH(CONCATENATE(TEXT(C8547,"YYYY")," ",TEXT(C8547,"AAAA")),DOVIZ!$1:$1,0),0))</f>
        <v/>
      </c>
      <c r="I8547" s="76" t="str">
        <f t="shared" si="805"/>
        <v/>
      </c>
      <c r="J8547" s="45" t="b">
        <f t="shared" si="803"/>
        <v>0</v>
      </c>
      <c r="K8547" s="45" t="str">
        <f>IF(J8547=FALSE,"",IF(G8547="","",VLOOKUP(F8547,ISLER!$1:$51,2,0)*VLOOKUP(VLOOKUP(F8547,ISLER!$1:$51,3,0),DOVIZ!$1:$4,MATCH(CONCATENATE(TEXT(C8547,"YYYY")," ",TEXT(C8547,"AAAA")),DOVIZ!$1:$1,0),0)))</f>
        <v/>
      </c>
      <c r="L8547" s="45" t="str">
        <f t="shared" si="806"/>
        <v/>
      </c>
      <c r="M8547" s="74">
        <f t="shared" si="808"/>
        <v>46021</v>
      </c>
    </row>
    <row r="8548" spans="1:13" x14ac:dyDescent="0.25">
      <c r="A8548" s="40">
        <v>8612</v>
      </c>
      <c r="B8548" s="40" t="str">
        <f t="shared" si="804"/>
        <v>2025 Aralık</v>
      </c>
      <c r="C8548" s="41">
        <f t="shared" si="807"/>
        <v>46021</v>
      </c>
      <c r="D8548" s="42"/>
      <c r="E8548" s="42"/>
      <c r="F8548" s="42"/>
      <c r="G8548" s="43"/>
      <c r="H8548" s="76" t="str">
        <f>IF(G8548="","",VLOOKUP(F8548,ISLER!$1:$51,MATCH(D8548,ISLER!$1:$1,0)-2,0)*VLOOKUP(VLOOKUP(F8548,ISLER!$1:$51,MATCH(D8548,ISLER!$1:$1,0)-1,0),DOVIZ!$1:$4,MATCH(CONCATENATE(TEXT(C8548,"YYYY")," ",TEXT(C8548,"AAAA")),DOVIZ!$1:$1,0),0))</f>
        <v/>
      </c>
      <c r="I8548" s="76" t="str">
        <f t="shared" si="805"/>
        <v/>
      </c>
      <c r="J8548" s="45" t="b">
        <f t="shared" si="803"/>
        <v>0</v>
      </c>
      <c r="K8548" s="45" t="str">
        <f>IF(J8548=FALSE,"",IF(G8548="","",VLOOKUP(F8548,ISLER!$1:$51,2,0)*VLOOKUP(VLOOKUP(F8548,ISLER!$1:$51,3,0),DOVIZ!$1:$4,MATCH(CONCATENATE(TEXT(C8548,"YYYY")," ",TEXT(C8548,"AAAA")),DOVIZ!$1:$1,0),0)))</f>
        <v/>
      </c>
      <c r="L8548" s="45" t="str">
        <f t="shared" si="806"/>
        <v/>
      </c>
      <c r="M8548" s="74">
        <f t="shared" si="808"/>
        <v>46021</v>
      </c>
    </row>
    <row r="8549" spans="1:13" x14ac:dyDescent="0.25">
      <c r="A8549" s="40">
        <v>8613</v>
      </c>
      <c r="B8549" s="40" t="str">
        <f t="shared" si="804"/>
        <v>2025 Aralık</v>
      </c>
      <c r="C8549" s="41">
        <f t="shared" si="807"/>
        <v>46021</v>
      </c>
      <c r="D8549" s="42"/>
      <c r="E8549" s="42"/>
      <c r="F8549" s="42"/>
      <c r="G8549" s="43"/>
      <c r="H8549" s="76" t="str">
        <f>IF(G8549="","",VLOOKUP(F8549,ISLER!$1:$51,MATCH(D8549,ISLER!$1:$1,0)-2,0)*VLOOKUP(VLOOKUP(F8549,ISLER!$1:$51,MATCH(D8549,ISLER!$1:$1,0)-1,0),DOVIZ!$1:$4,MATCH(CONCATENATE(TEXT(C8549,"YYYY")," ",TEXT(C8549,"AAAA")),DOVIZ!$1:$1,0),0))</f>
        <v/>
      </c>
      <c r="I8549" s="76" t="str">
        <f t="shared" si="805"/>
        <v/>
      </c>
      <c r="J8549" s="45" t="b">
        <f t="shared" si="803"/>
        <v>0</v>
      </c>
      <c r="K8549" s="45" t="str">
        <f>IF(J8549=FALSE,"",IF(G8549="","",VLOOKUP(F8549,ISLER!$1:$51,2,0)*VLOOKUP(VLOOKUP(F8549,ISLER!$1:$51,3,0),DOVIZ!$1:$4,MATCH(CONCATENATE(TEXT(C8549,"YYYY")," ",TEXT(C8549,"AAAA")),DOVIZ!$1:$1,0),0)))</f>
        <v/>
      </c>
      <c r="L8549" s="45" t="str">
        <f t="shared" si="806"/>
        <v/>
      </c>
      <c r="M8549" s="74">
        <f t="shared" si="808"/>
        <v>46021</v>
      </c>
    </row>
    <row r="8550" spans="1:13" x14ac:dyDescent="0.25">
      <c r="A8550" s="40">
        <v>8614</v>
      </c>
      <c r="B8550" s="40" t="str">
        <f t="shared" si="804"/>
        <v>2025 Aralık</v>
      </c>
      <c r="C8550" s="41">
        <f t="shared" si="807"/>
        <v>46021</v>
      </c>
      <c r="D8550" s="42"/>
      <c r="E8550" s="42"/>
      <c r="F8550" s="42"/>
      <c r="G8550" s="43"/>
      <c r="H8550" s="76" t="str">
        <f>IF(G8550="","",VLOOKUP(F8550,ISLER!$1:$51,MATCH(D8550,ISLER!$1:$1,0)-2,0)*VLOOKUP(VLOOKUP(F8550,ISLER!$1:$51,MATCH(D8550,ISLER!$1:$1,0)-1,0),DOVIZ!$1:$4,MATCH(CONCATENATE(TEXT(C8550,"YYYY")," ",TEXT(C8550,"AAAA")),DOVIZ!$1:$1,0),0))</f>
        <v/>
      </c>
      <c r="I8550" s="76" t="str">
        <f t="shared" si="805"/>
        <v/>
      </c>
      <c r="J8550" s="45" t="b">
        <f t="shared" si="803"/>
        <v>0</v>
      </c>
      <c r="K8550" s="45" t="str">
        <f>IF(J8550=FALSE,"",IF(G8550="","",VLOOKUP(F8550,ISLER!$1:$51,2,0)*VLOOKUP(VLOOKUP(F8550,ISLER!$1:$51,3,0),DOVIZ!$1:$4,MATCH(CONCATENATE(TEXT(C8550,"YYYY")," ",TEXT(C8550,"AAAA")),DOVIZ!$1:$1,0),0)))</f>
        <v/>
      </c>
      <c r="L8550" s="45" t="str">
        <f t="shared" si="806"/>
        <v/>
      </c>
      <c r="M8550" s="74">
        <f t="shared" si="808"/>
        <v>46021</v>
      </c>
    </row>
    <row r="8551" spans="1:13" x14ac:dyDescent="0.25">
      <c r="A8551" s="40">
        <v>8615</v>
      </c>
      <c r="B8551" s="40" t="str">
        <f t="shared" si="804"/>
        <v>2025 Aralık</v>
      </c>
      <c r="C8551" s="41">
        <f t="shared" si="807"/>
        <v>46021</v>
      </c>
      <c r="D8551" s="42"/>
      <c r="E8551" s="42"/>
      <c r="F8551" s="42"/>
      <c r="G8551" s="43"/>
      <c r="H8551" s="76" t="str">
        <f>IF(G8551="","",VLOOKUP(F8551,ISLER!$1:$51,MATCH(D8551,ISLER!$1:$1,0)-2,0)*VLOOKUP(VLOOKUP(F8551,ISLER!$1:$51,MATCH(D8551,ISLER!$1:$1,0)-1,0),DOVIZ!$1:$4,MATCH(CONCATENATE(TEXT(C8551,"YYYY")," ",TEXT(C8551,"AAAA")),DOVIZ!$1:$1,0),0))</f>
        <v/>
      </c>
      <c r="I8551" s="76" t="str">
        <f t="shared" si="805"/>
        <v/>
      </c>
      <c r="J8551" s="45" t="b">
        <f t="shared" si="803"/>
        <v>0</v>
      </c>
      <c r="K8551" s="45" t="str">
        <f>IF(J8551=FALSE,"",IF(G8551="","",VLOOKUP(F8551,ISLER!$1:$51,2,0)*VLOOKUP(VLOOKUP(F8551,ISLER!$1:$51,3,0),DOVIZ!$1:$4,MATCH(CONCATENATE(TEXT(C8551,"YYYY")," ",TEXT(C8551,"AAAA")),DOVIZ!$1:$1,0),0)))</f>
        <v/>
      </c>
      <c r="L8551" s="45" t="str">
        <f t="shared" si="806"/>
        <v/>
      </c>
      <c r="M8551" s="74">
        <f t="shared" si="808"/>
        <v>46021</v>
      </c>
    </row>
    <row r="8552" spans="1:13" x14ac:dyDescent="0.25">
      <c r="A8552" s="40">
        <v>8616</v>
      </c>
      <c r="B8552" s="40" t="str">
        <f t="shared" si="804"/>
        <v>2025 Aralık</v>
      </c>
      <c r="C8552" s="41">
        <f t="shared" si="807"/>
        <v>46021</v>
      </c>
      <c r="D8552" s="42"/>
      <c r="E8552" s="42"/>
      <c r="F8552" s="42"/>
      <c r="G8552" s="43"/>
      <c r="H8552" s="76" t="str">
        <f>IF(G8552="","",VLOOKUP(F8552,ISLER!$1:$51,MATCH(D8552,ISLER!$1:$1,0)-2,0)*VLOOKUP(VLOOKUP(F8552,ISLER!$1:$51,MATCH(D8552,ISLER!$1:$1,0)-1,0),DOVIZ!$1:$4,MATCH(CONCATENATE(TEXT(C8552,"YYYY")," ",TEXT(C8552,"AAAA")),DOVIZ!$1:$1,0),0))</f>
        <v/>
      </c>
      <c r="I8552" s="76" t="str">
        <f t="shared" si="805"/>
        <v/>
      </c>
      <c r="J8552" s="45" t="b">
        <f t="shared" si="803"/>
        <v>0</v>
      </c>
      <c r="K8552" s="45" t="str">
        <f>IF(J8552=FALSE,"",IF(G8552="","",VLOOKUP(F8552,ISLER!$1:$51,2,0)*VLOOKUP(VLOOKUP(F8552,ISLER!$1:$51,3,0),DOVIZ!$1:$4,MATCH(CONCATENATE(TEXT(C8552,"YYYY")," ",TEXT(C8552,"AAAA")),DOVIZ!$1:$1,0),0)))</f>
        <v/>
      </c>
      <c r="L8552" s="45" t="str">
        <f t="shared" si="806"/>
        <v/>
      </c>
      <c r="M8552" s="74">
        <f t="shared" si="808"/>
        <v>46021</v>
      </c>
    </row>
    <row r="8553" spans="1:13" x14ac:dyDescent="0.25">
      <c r="A8553" s="40">
        <v>8617</v>
      </c>
      <c r="B8553" s="40" t="str">
        <f t="shared" si="804"/>
        <v>2025 Aralık</v>
      </c>
      <c r="C8553" s="41">
        <f t="shared" si="807"/>
        <v>46021</v>
      </c>
      <c r="D8553" s="42"/>
      <c r="E8553" s="42"/>
      <c r="F8553" s="42"/>
      <c r="G8553" s="43"/>
      <c r="H8553" s="76" t="str">
        <f>IF(G8553="","",VLOOKUP(F8553,ISLER!$1:$51,MATCH(D8553,ISLER!$1:$1,0)-2,0)*VLOOKUP(VLOOKUP(F8553,ISLER!$1:$51,MATCH(D8553,ISLER!$1:$1,0)-1,0),DOVIZ!$1:$4,MATCH(CONCATENATE(TEXT(C8553,"YYYY")," ",TEXT(C8553,"AAAA")),DOVIZ!$1:$1,0),0))</f>
        <v/>
      </c>
      <c r="I8553" s="76" t="str">
        <f t="shared" si="805"/>
        <v/>
      </c>
      <c r="J8553" s="45" t="b">
        <f t="shared" si="803"/>
        <v>0</v>
      </c>
      <c r="K8553" s="45" t="str">
        <f>IF(J8553=FALSE,"",IF(G8553="","",VLOOKUP(F8553,ISLER!$1:$51,2,0)*VLOOKUP(VLOOKUP(F8553,ISLER!$1:$51,3,0),DOVIZ!$1:$4,MATCH(CONCATENATE(TEXT(C8553,"YYYY")," ",TEXT(C8553,"AAAA")),DOVIZ!$1:$1,0),0)))</f>
        <v/>
      </c>
      <c r="L8553" s="45" t="str">
        <f t="shared" si="806"/>
        <v/>
      </c>
      <c r="M8553" s="74">
        <f t="shared" si="808"/>
        <v>46021</v>
      </c>
    </row>
    <row r="8554" spans="1:13" x14ac:dyDescent="0.25">
      <c r="A8554" s="40">
        <v>8618</v>
      </c>
      <c r="B8554" s="40" t="str">
        <f t="shared" si="804"/>
        <v>2025 Aralık</v>
      </c>
      <c r="C8554" s="41">
        <f t="shared" si="807"/>
        <v>46021</v>
      </c>
      <c r="D8554" s="42"/>
      <c r="E8554" s="42"/>
      <c r="F8554" s="42"/>
      <c r="G8554" s="43"/>
      <c r="H8554" s="76" t="str">
        <f>IF(G8554="","",VLOOKUP(F8554,ISLER!$1:$51,MATCH(D8554,ISLER!$1:$1,0)-2,0)*VLOOKUP(VLOOKUP(F8554,ISLER!$1:$51,MATCH(D8554,ISLER!$1:$1,0)-1,0),DOVIZ!$1:$4,MATCH(CONCATENATE(TEXT(C8554,"YYYY")," ",TEXT(C8554,"AAAA")),DOVIZ!$1:$1,0),0))</f>
        <v/>
      </c>
      <c r="I8554" s="76" t="str">
        <f t="shared" si="805"/>
        <v/>
      </c>
      <c r="J8554" s="45" t="b">
        <f t="shared" si="803"/>
        <v>0</v>
      </c>
      <c r="K8554" s="45" t="str">
        <f>IF(J8554=FALSE,"",IF(G8554="","",VLOOKUP(F8554,ISLER!$1:$51,2,0)*VLOOKUP(VLOOKUP(F8554,ISLER!$1:$51,3,0),DOVIZ!$1:$4,MATCH(CONCATENATE(TEXT(C8554,"YYYY")," ",TEXT(C8554,"AAAA")),DOVIZ!$1:$1,0),0)))</f>
        <v/>
      </c>
      <c r="L8554" s="45" t="str">
        <f t="shared" si="806"/>
        <v/>
      </c>
      <c r="M8554" s="74">
        <f t="shared" si="808"/>
        <v>46021</v>
      </c>
    </row>
    <row r="8555" spans="1:13" x14ac:dyDescent="0.25">
      <c r="A8555" s="40">
        <v>8619</v>
      </c>
      <c r="B8555" s="40" t="str">
        <f t="shared" si="804"/>
        <v>2025 Aralık</v>
      </c>
      <c r="C8555" s="41">
        <f t="shared" si="807"/>
        <v>46021</v>
      </c>
      <c r="D8555" s="42"/>
      <c r="E8555" s="42"/>
      <c r="F8555" s="42"/>
      <c r="G8555" s="43"/>
      <c r="H8555" s="76" t="str">
        <f>IF(G8555="","",VLOOKUP(F8555,ISLER!$1:$51,MATCH(D8555,ISLER!$1:$1,0)-2,0)*VLOOKUP(VLOOKUP(F8555,ISLER!$1:$51,MATCH(D8555,ISLER!$1:$1,0)-1,0),DOVIZ!$1:$4,MATCH(CONCATENATE(TEXT(C8555,"YYYY")," ",TEXT(C8555,"AAAA")),DOVIZ!$1:$1,0),0))</f>
        <v/>
      </c>
      <c r="I8555" s="76" t="str">
        <f t="shared" si="805"/>
        <v/>
      </c>
      <c r="J8555" s="45" t="b">
        <f t="shared" si="803"/>
        <v>0</v>
      </c>
      <c r="K8555" s="45" t="str">
        <f>IF(J8555=FALSE,"",IF(G8555="","",VLOOKUP(F8555,ISLER!$1:$51,2,0)*VLOOKUP(VLOOKUP(F8555,ISLER!$1:$51,3,0),DOVIZ!$1:$4,MATCH(CONCATENATE(TEXT(C8555,"YYYY")," ",TEXT(C8555,"AAAA")),DOVIZ!$1:$1,0),0)))</f>
        <v/>
      </c>
      <c r="L8555" s="45" t="str">
        <f t="shared" si="806"/>
        <v/>
      </c>
      <c r="M8555" s="74">
        <f t="shared" si="808"/>
        <v>46021</v>
      </c>
    </row>
    <row r="8556" spans="1:13" x14ac:dyDescent="0.25">
      <c r="A8556" s="40">
        <v>8620</v>
      </c>
      <c r="B8556" s="40" t="str">
        <f t="shared" si="804"/>
        <v>2025 Aralık</v>
      </c>
      <c r="C8556" s="41">
        <f t="shared" si="807"/>
        <v>46021</v>
      </c>
      <c r="D8556" s="42"/>
      <c r="E8556" s="42"/>
      <c r="F8556" s="42"/>
      <c r="G8556" s="43"/>
      <c r="H8556" s="76" t="str">
        <f>IF(G8556="","",VLOOKUP(F8556,ISLER!$1:$51,MATCH(D8556,ISLER!$1:$1,0)-2,0)*VLOOKUP(VLOOKUP(F8556,ISLER!$1:$51,MATCH(D8556,ISLER!$1:$1,0)-1,0),DOVIZ!$1:$4,MATCH(CONCATENATE(TEXT(C8556,"YYYY")," ",TEXT(C8556,"AAAA")),DOVIZ!$1:$1,0),0))</f>
        <v/>
      </c>
      <c r="I8556" s="76" t="str">
        <f t="shared" si="805"/>
        <v/>
      </c>
      <c r="J8556" s="45" t="b">
        <f t="shared" si="803"/>
        <v>0</v>
      </c>
      <c r="K8556" s="45" t="str">
        <f>IF(J8556=FALSE,"",IF(G8556="","",VLOOKUP(F8556,ISLER!$1:$51,2,0)*VLOOKUP(VLOOKUP(F8556,ISLER!$1:$51,3,0),DOVIZ!$1:$4,MATCH(CONCATENATE(TEXT(C8556,"YYYY")," ",TEXT(C8556,"AAAA")),DOVIZ!$1:$1,0),0)))</f>
        <v/>
      </c>
      <c r="L8556" s="45" t="str">
        <f t="shared" si="806"/>
        <v/>
      </c>
      <c r="M8556" s="74">
        <f t="shared" si="808"/>
        <v>46021</v>
      </c>
    </row>
    <row r="8557" spans="1:13" x14ac:dyDescent="0.25">
      <c r="A8557" s="40">
        <v>8621</v>
      </c>
      <c r="B8557" s="40" t="str">
        <f t="shared" si="804"/>
        <v>2025 Aralık</v>
      </c>
      <c r="C8557" s="41">
        <f t="shared" si="807"/>
        <v>46021</v>
      </c>
      <c r="D8557" s="42"/>
      <c r="E8557" s="42"/>
      <c r="F8557" s="42"/>
      <c r="G8557" s="43"/>
      <c r="H8557" s="76" t="str">
        <f>IF(G8557="","",VLOOKUP(F8557,ISLER!$1:$51,MATCH(D8557,ISLER!$1:$1,0)-2,0)*VLOOKUP(VLOOKUP(F8557,ISLER!$1:$51,MATCH(D8557,ISLER!$1:$1,0)-1,0),DOVIZ!$1:$4,MATCH(CONCATENATE(TEXT(C8557,"YYYY")," ",TEXT(C8557,"AAAA")),DOVIZ!$1:$1,0),0))</f>
        <v/>
      </c>
      <c r="I8557" s="76" t="str">
        <f t="shared" si="805"/>
        <v/>
      </c>
      <c r="J8557" s="45" t="b">
        <f t="shared" si="803"/>
        <v>0</v>
      </c>
      <c r="K8557" s="45" t="str">
        <f>IF(J8557=FALSE,"",IF(G8557="","",VLOOKUP(F8557,ISLER!$1:$51,2,0)*VLOOKUP(VLOOKUP(F8557,ISLER!$1:$51,3,0),DOVIZ!$1:$4,MATCH(CONCATENATE(TEXT(C8557,"YYYY")," ",TEXT(C8557,"AAAA")),DOVIZ!$1:$1,0),0)))</f>
        <v/>
      </c>
      <c r="L8557" s="45" t="str">
        <f t="shared" si="806"/>
        <v/>
      </c>
      <c r="M8557" s="74">
        <f t="shared" si="808"/>
        <v>46021</v>
      </c>
    </row>
    <row r="8558" spans="1:13" x14ac:dyDescent="0.25">
      <c r="A8558" s="40">
        <v>8622</v>
      </c>
      <c r="B8558" s="40" t="str">
        <f t="shared" si="804"/>
        <v>2025 Aralık</v>
      </c>
      <c r="C8558" s="41">
        <f t="shared" si="807"/>
        <v>46021</v>
      </c>
      <c r="D8558" s="42"/>
      <c r="E8558" s="42"/>
      <c r="F8558" s="42"/>
      <c r="G8558" s="43"/>
      <c r="H8558" s="76" t="str">
        <f>IF(G8558="","",VLOOKUP(F8558,ISLER!$1:$51,MATCH(D8558,ISLER!$1:$1,0)-2,0)*VLOOKUP(VLOOKUP(F8558,ISLER!$1:$51,MATCH(D8558,ISLER!$1:$1,0)-1,0),DOVIZ!$1:$4,MATCH(CONCATENATE(TEXT(C8558,"YYYY")," ",TEXT(C8558,"AAAA")),DOVIZ!$1:$1,0),0))</f>
        <v/>
      </c>
      <c r="I8558" s="76" t="str">
        <f t="shared" si="805"/>
        <v/>
      </c>
      <c r="J8558" s="45" t="b">
        <f t="shared" si="803"/>
        <v>0</v>
      </c>
      <c r="K8558" s="45" t="str">
        <f>IF(J8558=FALSE,"",IF(G8558="","",VLOOKUP(F8558,ISLER!$1:$51,2,0)*VLOOKUP(VLOOKUP(F8558,ISLER!$1:$51,3,0),DOVIZ!$1:$4,MATCH(CONCATENATE(TEXT(C8558,"YYYY")," ",TEXT(C8558,"AAAA")),DOVIZ!$1:$1,0),0)))</f>
        <v/>
      </c>
      <c r="L8558" s="45" t="str">
        <f t="shared" si="806"/>
        <v/>
      </c>
      <c r="M8558" s="74">
        <f t="shared" si="808"/>
        <v>46021</v>
      </c>
    </row>
    <row r="8559" spans="1:13" x14ac:dyDescent="0.25">
      <c r="A8559" s="40">
        <v>8623</v>
      </c>
      <c r="B8559" s="40" t="str">
        <f t="shared" si="804"/>
        <v>2025 Aralık</v>
      </c>
      <c r="C8559" s="41">
        <f t="shared" si="807"/>
        <v>46021</v>
      </c>
      <c r="D8559" s="42"/>
      <c r="E8559" s="42"/>
      <c r="F8559" s="42"/>
      <c r="G8559" s="43"/>
      <c r="H8559" s="76" t="str">
        <f>IF(G8559="","",VLOOKUP(F8559,ISLER!$1:$51,MATCH(D8559,ISLER!$1:$1,0)-2,0)*VLOOKUP(VLOOKUP(F8559,ISLER!$1:$51,MATCH(D8559,ISLER!$1:$1,0)-1,0),DOVIZ!$1:$4,MATCH(CONCATENATE(TEXT(C8559,"YYYY")," ",TEXT(C8559,"AAAA")),DOVIZ!$1:$1,0),0))</f>
        <v/>
      </c>
      <c r="I8559" s="76" t="str">
        <f t="shared" si="805"/>
        <v/>
      </c>
      <c r="J8559" s="45" t="b">
        <f t="shared" si="803"/>
        <v>0</v>
      </c>
      <c r="K8559" s="45" t="str">
        <f>IF(J8559=FALSE,"",IF(G8559="","",VLOOKUP(F8559,ISLER!$1:$51,2,0)*VLOOKUP(VLOOKUP(F8559,ISLER!$1:$51,3,0),DOVIZ!$1:$4,MATCH(CONCATENATE(TEXT(C8559,"YYYY")," ",TEXT(C8559,"AAAA")),DOVIZ!$1:$1,0),0)))</f>
        <v/>
      </c>
      <c r="L8559" s="45" t="str">
        <f t="shared" si="806"/>
        <v/>
      </c>
      <c r="M8559" s="74">
        <f t="shared" si="808"/>
        <v>46021</v>
      </c>
    </row>
    <row r="8560" spans="1:13" x14ac:dyDescent="0.25">
      <c r="A8560" s="40">
        <v>8624</v>
      </c>
      <c r="B8560" s="40" t="str">
        <f t="shared" si="804"/>
        <v>2025 Aralık</v>
      </c>
      <c r="C8560" s="41">
        <f t="shared" si="807"/>
        <v>46021</v>
      </c>
      <c r="D8560" s="42"/>
      <c r="E8560" s="42"/>
      <c r="F8560" s="42"/>
      <c r="G8560" s="43"/>
      <c r="H8560" s="76" t="str">
        <f>IF(G8560="","",VLOOKUP(F8560,ISLER!$1:$51,MATCH(D8560,ISLER!$1:$1,0)-2,0)*VLOOKUP(VLOOKUP(F8560,ISLER!$1:$51,MATCH(D8560,ISLER!$1:$1,0)-1,0),DOVIZ!$1:$4,MATCH(CONCATENATE(TEXT(C8560,"YYYY")," ",TEXT(C8560,"AAAA")),DOVIZ!$1:$1,0),0))</f>
        <v/>
      </c>
      <c r="I8560" s="76" t="str">
        <f t="shared" si="805"/>
        <v/>
      </c>
      <c r="J8560" s="45" t="b">
        <f t="shared" si="803"/>
        <v>0</v>
      </c>
      <c r="K8560" s="45" t="str">
        <f>IF(J8560=FALSE,"",IF(G8560="","",VLOOKUP(F8560,ISLER!$1:$51,2,0)*VLOOKUP(VLOOKUP(F8560,ISLER!$1:$51,3,0),DOVIZ!$1:$4,MATCH(CONCATENATE(TEXT(C8560,"YYYY")," ",TEXT(C8560,"AAAA")),DOVIZ!$1:$1,0),0)))</f>
        <v/>
      </c>
      <c r="L8560" s="45" t="str">
        <f t="shared" si="806"/>
        <v/>
      </c>
      <c r="M8560" s="74">
        <f t="shared" si="808"/>
        <v>46021</v>
      </c>
    </row>
    <row r="8561" spans="1:13" x14ac:dyDescent="0.25">
      <c r="A8561" s="40">
        <v>8625</v>
      </c>
      <c r="B8561" s="40" t="str">
        <f t="shared" si="804"/>
        <v>2025 Aralık</v>
      </c>
      <c r="C8561" s="41">
        <f t="shared" si="807"/>
        <v>46021</v>
      </c>
      <c r="D8561" s="42"/>
      <c r="E8561" s="42"/>
      <c r="F8561" s="42"/>
      <c r="G8561" s="43"/>
      <c r="H8561" s="76" t="str">
        <f>IF(G8561="","",VLOOKUP(F8561,ISLER!$1:$51,MATCH(D8561,ISLER!$1:$1,0)-2,0)*VLOOKUP(VLOOKUP(F8561,ISLER!$1:$51,MATCH(D8561,ISLER!$1:$1,0)-1,0),DOVIZ!$1:$4,MATCH(CONCATENATE(TEXT(C8561,"YYYY")," ",TEXT(C8561,"AAAA")),DOVIZ!$1:$1,0),0))</f>
        <v/>
      </c>
      <c r="I8561" s="76" t="str">
        <f t="shared" si="805"/>
        <v/>
      </c>
      <c r="J8561" s="45" t="b">
        <f t="shared" si="803"/>
        <v>0</v>
      </c>
      <c r="K8561" s="45" t="str">
        <f>IF(J8561=FALSE,"",IF(G8561="","",VLOOKUP(F8561,ISLER!$1:$51,2,0)*VLOOKUP(VLOOKUP(F8561,ISLER!$1:$51,3,0),DOVIZ!$1:$4,MATCH(CONCATENATE(TEXT(C8561,"YYYY")," ",TEXT(C8561,"AAAA")),DOVIZ!$1:$1,0),0)))</f>
        <v/>
      </c>
      <c r="L8561" s="45" t="str">
        <f t="shared" si="806"/>
        <v/>
      </c>
      <c r="M8561" s="74">
        <f t="shared" si="808"/>
        <v>46021</v>
      </c>
    </row>
    <row r="8562" spans="1:13" x14ac:dyDescent="0.25">
      <c r="A8562" s="40">
        <v>8626</v>
      </c>
      <c r="B8562" s="40" t="str">
        <f t="shared" si="804"/>
        <v>2025 Aralık</v>
      </c>
      <c r="C8562" s="41">
        <f t="shared" si="807"/>
        <v>46021</v>
      </c>
      <c r="D8562" s="42"/>
      <c r="E8562" s="42"/>
      <c r="F8562" s="42"/>
      <c r="G8562" s="43"/>
      <c r="H8562" s="76" t="str">
        <f>IF(G8562="","",VLOOKUP(F8562,ISLER!$1:$51,MATCH(D8562,ISLER!$1:$1,0)-2,0)*VLOOKUP(VLOOKUP(F8562,ISLER!$1:$51,MATCH(D8562,ISLER!$1:$1,0)-1,0),DOVIZ!$1:$4,MATCH(CONCATENATE(TEXT(C8562,"YYYY")," ",TEXT(C8562,"AAAA")),DOVIZ!$1:$1,0),0))</f>
        <v/>
      </c>
      <c r="I8562" s="76" t="str">
        <f t="shared" si="805"/>
        <v/>
      </c>
      <c r="J8562" s="45" t="b">
        <f t="shared" ref="J8562:J8625" si="809">OR(D8562="DİŞÇİM İSTANBUL EZGİ HANIM",D8562="DİŞÇİM İSTANBUL MERVE HANIM",D8562="DİŞÇİM İSTANBUL BÜŞRA HANIM",D8562="DİŞÇİM İSTANBUL HÜLYA HANIM",D8562="DİŞÇİM İSTANBUL KEMAL BEY",D8562="DİŞÇİM İSTANBUL HAKAN BEY",D8562="DİŞÇİM İSTANBUL MUHAMMED BEY",D8562="DİŞÇİM İSTANBUL MURAT BEY")</f>
        <v>0</v>
      </c>
      <c r="K8562" s="45" t="str">
        <f>IF(J8562=FALSE,"",IF(G8562="","",VLOOKUP(F8562,ISLER!$1:$51,2,0)*VLOOKUP(VLOOKUP(F8562,ISLER!$1:$51,3,0),DOVIZ!$1:$4,MATCH(CONCATENATE(TEXT(C8562,"YYYY")," ",TEXT(C8562,"AAAA")),DOVIZ!$1:$1,0),0)))</f>
        <v/>
      </c>
      <c r="L8562" s="45" t="str">
        <f t="shared" si="806"/>
        <v/>
      </c>
      <c r="M8562" s="74">
        <f t="shared" si="808"/>
        <v>46021</v>
      </c>
    </row>
    <row r="8563" spans="1:13" x14ac:dyDescent="0.25">
      <c r="A8563" s="40">
        <v>8627</v>
      </c>
      <c r="B8563" s="40" t="str">
        <f t="shared" si="804"/>
        <v>2025 Aralık</v>
      </c>
      <c r="C8563" s="41">
        <f t="shared" si="807"/>
        <v>46021</v>
      </c>
      <c r="D8563" s="42"/>
      <c r="E8563" s="42"/>
      <c r="F8563" s="42"/>
      <c r="G8563" s="43"/>
      <c r="H8563" s="76" t="str">
        <f>IF(G8563="","",VLOOKUP(F8563,ISLER!$1:$51,MATCH(D8563,ISLER!$1:$1,0)-2,0)*VLOOKUP(VLOOKUP(F8563,ISLER!$1:$51,MATCH(D8563,ISLER!$1:$1,0)-1,0),DOVIZ!$1:$4,MATCH(CONCATENATE(TEXT(C8563,"YYYY")," ",TEXT(C8563,"AAAA")),DOVIZ!$1:$1,0),0))</f>
        <v/>
      </c>
      <c r="I8563" s="76" t="str">
        <f t="shared" si="805"/>
        <v/>
      </c>
      <c r="J8563" s="45" t="b">
        <f t="shared" si="809"/>
        <v>0</v>
      </c>
      <c r="K8563" s="45" t="str">
        <f>IF(J8563=FALSE,"",IF(G8563="","",VLOOKUP(F8563,ISLER!$1:$51,2,0)*VLOOKUP(VLOOKUP(F8563,ISLER!$1:$51,3,0),DOVIZ!$1:$4,MATCH(CONCATENATE(TEXT(C8563,"YYYY")," ",TEXT(C8563,"AAAA")),DOVIZ!$1:$1,0),0)))</f>
        <v/>
      </c>
      <c r="L8563" s="45" t="str">
        <f t="shared" si="806"/>
        <v/>
      </c>
      <c r="M8563" s="74">
        <f t="shared" si="808"/>
        <v>46021</v>
      </c>
    </row>
    <row r="8564" spans="1:13" x14ac:dyDescent="0.25">
      <c r="A8564" s="40">
        <v>8628</v>
      </c>
      <c r="B8564" s="40" t="str">
        <f t="shared" si="804"/>
        <v>2025 Aralık</v>
      </c>
      <c r="C8564" s="41">
        <f t="shared" si="807"/>
        <v>46021</v>
      </c>
      <c r="D8564" s="42"/>
      <c r="E8564" s="42"/>
      <c r="F8564" s="42"/>
      <c r="G8564" s="43"/>
      <c r="H8564" s="76" t="str">
        <f>IF(G8564="","",VLOOKUP(F8564,ISLER!$1:$51,MATCH(D8564,ISLER!$1:$1,0)-2,0)*VLOOKUP(VLOOKUP(F8564,ISLER!$1:$51,MATCH(D8564,ISLER!$1:$1,0)-1,0),DOVIZ!$1:$4,MATCH(CONCATENATE(TEXT(C8564,"YYYY")," ",TEXT(C8564,"AAAA")),DOVIZ!$1:$1,0),0))</f>
        <v/>
      </c>
      <c r="I8564" s="76" t="str">
        <f t="shared" si="805"/>
        <v/>
      </c>
      <c r="J8564" s="45" t="b">
        <f t="shared" si="809"/>
        <v>0</v>
      </c>
      <c r="K8564" s="45" t="str">
        <f>IF(J8564=FALSE,"",IF(G8564="","",VLOOKUP(F8564,ISLER!$1:$51,2,0)*VLOOKUP(VLOOKUP(F8564,ISLER!$1:$51,3,0),DOVIZ!$1:$4,MATCH(CONCATENATE(TEXT(C8564,"YYYY")," ",TEXT(C8564,"AAAA")),DOVIZ!$1:$1,0),0)))</f>
        <v/>
      </c>
      <c r="L8564" s="45" t="str">
        <f t="shared" si="806"/>
        <v/>
      </c>
      <c r="M8564" s="74">
        <f t="shared" si="808"/>
        <v>46021</v>
      </c>
    </row>
    <row r="8565" spans="1:13" x14ac:dyDescent="0.25">
      <c r="A8565" s="40">
        <v>8629</v>
      </c>
      <c r="B8565" s="40" t="str">
        <f t="shared" si="804"/>
        <v>2025 Aralık</v>
      </c>
      <c r="C8565" s="41">
        <f t="shared" si="807"/>
        <v>46021</v>
      </c>
      <c r="D8565" s="42"/>
      <c r="E8565" s="42"/>
      <c r="F8565" s="42"/>
      <c r="G8565" s="43"/>
      <c r="H8565" s="76" t="str">
        <f>IF(G8565="","",VLOOKUP(F8565,ISLER!$1:$51,MATCH(D8565,ISLER!$1:$1,0)-2,0)*VLOOKUP(VLOOKUP(F8565,ISLER!$1:$51,MATCH(D8565,ISLER!$1:$1,0)-1,0),DOVIZ!$1:$4,MATCH(CONCATENATE(TEXT(C8565,"YYYY")," ",TEXT(C8565,"AAAA")),DOVIZ!$1:$1,0),0))</f>
        <v/>
      </c>
      <c r="I8565" s="76" t="str">
        <f t="shared" si="805"/>
        <v/>
      </c>
      <c r="J8565" s="45" t="b">
        <f t="shared" si="809"/>
        <v>0</v>
      </c>
      <c r="K8565" s="45" t="str">
        <f>IF(J8565=FALSE,"",IF(G8565="","",VLOOKUP(F8565,ISLER!$1:$51,2,0)*VLOOKUP(VLOOKUP(F8565,ISLER!$1:$51,3,0),DOVIZ!$1:$4,MATCH(CONCATENATE(TEXT(C8565,"YYYY")," ",TEXT(C8565,"AAAA")),DOVIZ!$1:$1,0),0)))</f>
        <v/>
      </c>
      <c r="L8565" s="45" t="str">
        <f t="shared" si="806"/>
        <v/>
      </c>
      <c r="M8565" s="74">
        <f t="shared" si="808"/>
        <v>46021</v>
      </c>
    </row>
    <row r="8566" spans="1:13" x14ac:dyDescent="0.25">
      <c r="A8566" s="40">
        <v>8630</v>
      </c>
      <c r="B8566" s="40" t="str">
        <f t="shared" si="804"/>
        <v>2025 Aralık</v>
      </c>
      <c r="C8566" s="41">
        <f t="shared" si="807"/>
        <v>46021</v>
      </c>
      <c r="D8566" s="42"/>
      <c r="E8566" s="42"/>
      <c r="F8566" s="42"/>
      <c r="G8566" s="43"/>
      <c r="H8566" s="76" t="str">
        <f>IF(G8566="","",VLOOKUP(F8566,ISLER!$1:$51,MATCH(D8566,ISLER!$1:$1,0)-2,0)*VLOOKUP(VLOOKUP(F8566,ISLER!$1:$51,MATCH(D8566,ISLER!$1:$1,0)-1,0),DOVIZ!$1:$4,MATCH(CONCATENATE(TEXT(C8566,"YYYY")," ",TEXT(C8566,"AAAA")),DOVIZ!$1:$1,0),0))</f>
        <v/>
      </c>
      <c r="I8566" s="76" t="str">
        <f t="shared" si="805"/>
        <v/>
      </c>
      <c r="J8566" s="45" t="b">
        <f t="shared" si="809"/>
        <v>0</v>
      </c>
      <c r="K8566" s="45" t="str">
        <f>IF(J8566=FALSE,"",IF(G8566="","",VLOOKUP(F8566,ISLER!$1:$51,2,0)*VLOOKUP(VLOOKUP(F8566,ISLER!$1:$51,3,0),DOVIZ!$1:$4,MATCH(CONCATENATE(TEXT(C8566,"YYYY")," ",TEXT(C8566,"AAAA")),DOVIZ!$1:$1,0),0)))</f>
        <v/>
      </c>
      <c r="L8566" s="45" t="str">
        <f t="shared" si="806"/>
        <v/>
      </c>
      <c r="M8566" s="74">
        <f t="shared" si="808"/>
        <v>46021</v>
      </c>
    </row>
    <row r="8567" spans="1:13" x14ac:dyDescent="0.25">
      <c r="A8567" s="40">
        <v>8631</v>
      </c>
      <c r="B8567" s="40" t="str">
        <f t="shared" si="804"/>
        <v>2025 Aralık</v>
      </c>
      <c r="C8567" s="41">
        <f t="shared" si="807"/>
        <v>46021</v>
      </c>
      <c r="D8567" s="42"/>
      <c r="E8567" s="42"/>
      <c r="F8567" s="42"/>
      <c r="G8567" s="43"/>
      <c r="H8567" s="76" t="str">
        <f>IF(G8567="","",VLOOKUP(F8567,ISLER!$1:$51,MATCH(D8567,ISLER!$1:$1,0)-2,0)*VLOOKUP(VLOOKUP(F8567,ISLER!$1:$51,MATCH(D8567,ISLER!$1:$1,0)-1,0),DOVIZ!$1:$4,MATCH(CONCATENATE(TEXT(C8567,"YYYY")," ",TEXT(C8567,"AAAA")),DOVIZ!$1:$1,0),0))</f>
        <v/>
      </c>
      <c r="I8567" s="76" t="str">
        <f t="shared" si="805"/>
        <v/>
      </c>
      <c r="J8567" s="45" t="b">
        <f t="shared" si="809"/>
        <v>0</v>
      </c>
      <c r="K8567" s="45" t="str">
        <f>IF(J8567=FALSE,"",IF(G8567="","",VLOOKUP(F8567,ISLER!$1:$51,2,0)*VLOOKUP(VLOOKUP(F8567,ISLER!$1:$51,3,0),DOVIZ!$1:$4,MATCH(CONCATENATE(TEXT(C8567,"YYYY")," ",TEXT(C8567,"AAAA")),DOVIZ!$1:$1,0),0)))</f>
        <v/>
      </c>
      <c r="L8567" s="45" t="str">
        <f t="shared" si="806"/>
        <v/>
      </c>
      <c r="M8567" s="74">
        <f t="shared" si="808"/>
        <v>46021</v>
      </c>
    </row>
    <row r="8568" spans="1:13" x14ac:dyDescent="0.25">
      <c r="A8568" s="40">
        <v>8632</v>
      </c>
      <c r="B8568" s="40" t="str">
        <f t="shared" si="804"/>
        <v>2025 Aralık</v>
      </c>
      <c r="C8568" s="41">
        <f t="shared" si="807"/>
        <v>46021</v>
      </c>
      <c r="D8568" s="42"/>
      <c r="E8568" s="42"/>
      <c r="F8568" s="42"/>
      <c r="G8568" s="43"/>
      <c r="H8568" s="76" t="str">
        <f>IF(G8568="","",VLOOKUP(F8568,ISLER!$1:$51,MATCH(D8568,ISLER!$1:$1,0)-2,0)*VLOOKUP(VLOOKUP(F8568,ISLER!$1:$51,MATCH(D8568,ISLER!$1:$1,0)-1,0),DOVIZ!$1:$4,MATCH(CONCATENATE(TEXT(C8568,"YYYY")," ",TEXT(C8568,"AAAA")),DOVIZ!$1:$1,0),0))</f>
        <v/>
      </c>
      <c r="I8568" s="76" t="str">
        <f t="shared" si="805"/>
        <v/>
      </c>
      <c r="J8568" s="45" t="b">
        <f t="shared" si="809"/>
        <v>0</v>
      </c>
      <c r="K8568" s="45" t="str">
        <f>IF(J8568=FALSE,"",IF(G8568="","",VLOOKUP(F8568,ISLER!$1:$51,2,0)*VLOOKUP(VLOOKUP(F8568,ISLER!$1:$51,3,0),DOVIZ!$1:$4,MATCH(CONCATENATE(TEXT(C8568,"YYYY")," ",TEXT(C8568,"AAAA")),DOVIZ!$1:$1,0),0)))</f>
        <v/>
      </c>
      <c r="L8568" s="45" t="str">
        <f t="shared" si="806"/>
        <v/>
      </c>
      <c r="M8568" s="74">
        <f t="shared" si="808"/>
        <v>46021</v>
      </c>
    </row>
    <row r="8569" spans="1:13" x14ac:dyDescent="0.25">
      <c r="A8569" s="40">
        <v>8633</v>
      </c>
      <c r="B8569" s="40" t="str">
        <f t="shared" si="804"/>
        <v>2025 Aralık</v>
      </c>
      <c r="C8569" s="41">
        <f t="shared" si="807"/>
        <v>46021</v>
      </c>
      <c r="D8569" s="42"/>
      <c r="E8569" s="42"/>
      <c r="F8569" s="42"/>
      <c r="G8569" s="43"/>
      <c r="H8569" s="76" t="str">
        <f>IF(G8569="","",VLOOKUP(F8569,ISLER!$1:$51,MATCH(D8569,ISLER!$1:$1,0)-2,0)*VLOOKUP(VLOOKUP(F8569,ISLER!$1:$51,MATCH(D8569,ISLER!$1:$1,0)-1,0),DOVIZ!$1:$4,MATCH(CONCATENATE(TEXT(C8569,"YYYY")," ",TEXT(C8569,"AAAA")),DOVIZ!$1:$1,0),0))</f>
        <v/>
      </c>
      <c r="I8569" s="76" t="str">
        <f t="shared" si="805"/>
        <v/>
      </c>
      <c r="J8569" s="45" t="b">
        <f t="shared" si="809"/>
        <v>0</v>
      </c>
      <c r="K8569" s="45" t="str">
        <f>IF(J8569=FALSE,"",IF(G8569="","",VLOOKUP(F8569,ISLER!$1:$51,2,0)*VLOOKUP(VLOOKUP(F8569,ISLER!$1:$51,3,0),DOVIZ!$1:$4,MATCH(CONCATENATE(TEXT(C8569,"YYYY")," ",TEXT(C8569,"AAAA")),DOVIZ!$1:$1,0),0)))</f>
        <v/>
      </c>
      <c r="L8569" s="45" t="str">
        <f t="shared" si="806"/>
        <v/>
      </c>
      <c r="M8569" s="74">
        <f t="shared" si="808"/>
        <v>46021</v>
      </c>
    </row>
    <row r="8570" spans="1:13" x14ac:dyDescent="0.25">
      <c r="A8570" s="40">
        <v>8634</v>
      </c>
      <c r="B8570" s="40" t="str">
        <f t="shared" si="804"/>
        <v>2025 Aralık</v>
      </c>
      <c r="C8570" s="41">
        <f t="shared" si="807"/>
        <v>46021</v>
      </c>
      <c r="D8570" s="42"/>
      <c r="E8570" s="42"/>
      <c r="F8570" s="42"/>
      <c r="G8570" s="43"/>
      <c r="H8570" s="76" t="str">
        <f>IF(G8570="","",VLOOKUP(F8570,ISLER!$1:$51,MATCH(D8570,ISLER!$1:$1,0)-2,0)*VLOOKUP(VLOOKUP(F8570,ISLER!$1:$51,MATCH(D8570,ISLER!$1:$1,0)-1,0),DOVIZ!$1:$4,MATCH(CONCATENATE(TEXT(C8570,"YYYY")," ",TEXT(C8570,"AAAA")),DOVIZ!$1:$1,0),0))</f>
        <v/>
      </c>
      <c r="I8570" s="76" t="str">
        <f t="shared" si="805"/>
        <v/>
      </c>
      <c r="J8570" s="45" t="b">
        <f t="shared" si="809"/>
        <v>0</v>
      </c>
      <c r="K8570" s="45" t="str">
        <f>IF(J8570=FALSE,"",IF(G8570="","",VLOOKUP(F8570,ISLER!$1:$51,2,0)*VLOOKUP(VLOOKUP(F8570,ISLER!$1:$51,3,0),DOVIZ!$1:$4,MATCH(CONCATENATE(TEXT(C8570,"YYYY")," ",TEXT(C8570,"AAAA")),DOVIZ!$1:$1,0),0)))</f>
        <v/>
      </c>
      <c r="L8570" s="45" t="str">
        <f t="shared" si="806"/>
        <v/>
      </c>
      <c r="M8570" s="74">
        <f t="shared" si="808"/>
        <v>46021</v>
      </c>
    </row>
    <row r="8571" spans="1:13" x14ac:dyDescent="0.25">
      <c r="A8571" s="40">
        <v>8635</v>
      </c>
      <c r="B8571" s="40" t="str">
        <f t="shared" si="804"/>
        <v>2025 Aralık</v>
      </c>
      <c r="C8571" s="41">
        <f t="shared" si="807"/>
        <v>46021</v>
      </c>
      <c r="D8571" s="42"/>
      <c r="E8571" s="42"/>
      <c r="F8571" s="42"/>
      <c r="G8571" s="43"/>
      <c r="H8571" s="76" t="str">
        <f>IF(G8571="","",VLOOKUP(F8571,ISLER!$1:$51,MATCH(D8571,ISLER!$1:$1,0)-2,0)*VLOOKUP(VLOOKUP(F8571,ISLER!$1:$51,MATCH(D8571,ISLER!$1:$1,0)-1,0),DOVIZ!$1:$4,MATCH(CONCATENATE(TEXT(C8571,"YYYY")," ",TEXT(C8571,"AAAA")),DOVIZ!$1:$1,0),0))</f>
        <v/>
      </c>
      <c r="I8571" s="76" t="str">
        <f t="shared" si="805"/>
        <v/>
      </c>
      <c r="J8571" s="45" t="b">
        <f t="shared" si="809"/>
        <v>0</v>
      </c>
      <c r="K8571" s="45" t="str">
        <f>IF(J8571=FALSE,"",IF(G8571="","",VLOOKUP(F8571,ISLER!$1:$51,2,0)*VLOOKUP(VLOOKUP(F8571,ISLER!$1:$51,3,0),DOVIZ!$1:$4,MATCH(CONCATENATE(TEXT(C8571,"YYYY")," ",TEXT(C8571,"AAAA")),DOVIZ!$1:$1,0),0)))</f>
        <v/>
      </c>
      <c r="L8571" s="45" t="str">
        <f t="shared" si="806"/>
        <v/>
      </c>
      <c r="M8571" s="74">
        <f t="shared" si="808"/>
        <v>46021</v>
      </c>
    </row>
    <row r="8572" spans="1:13" x14ac:dyDescent="0.25">
      <c r="A8572" s="40">
        <v>8636</v>
      </c>
      <c r="B8572" s="40" t="str">
        <f t="shared" si="804"/>
        <v>2025 Aralık</v>
      </c>
      <c r="C8572" s="41">
        <f t="shared" si="807"/>
        <v>46021</v>
      </c>
      <c r="D8572" s="42"/>
      <c r="E8572" s="42"/>
      <c r="F8572" s="42"/>
      <c r="G8572" s="43"/>
      <c r="H8572" s="76" t="str">
        <f>IF(G8572="","",VLOOKUP(F8572,ISLER!$1:$51,MATCH(D8572,ISLER!$1:$1,0)-2,0)*VLOOKUP(VLOOKUP(F8572,ISLER!$1:$51,MATCH(D8572,ISLER!$1:$1,0)-1,0),DOVIZ!$1:$4,MATCH(CONCATENATE(TEXT(C8572,"YYYY")," ",TEXT(C8572,"AAAA")),DOVIZ!$1:$1,0),0))</f>
        <v/>
      </c>
      <c r="I8572" s="76" t="str">
        <f t="shared" si="805"/>
        <v/>
      </c>
      <c r="J8572" s="45" t="b">
        <f t="shared" si="809"/>
        <v>0</v>
      </c>
      <c r="K8572" s="45" t="str">
        <f>IF(J8572=FALSE,"",IF(G8572="","",VLOOKUP(F8572,ISLER!$1:$51,2,0)*VLOOKUP(VLOOKUP(F8572,ISLER!$1:$51,3,0),DOVIZ!$1:$4,MATCH(CONCATENATE(TEXT(C8572,"YYYY")," ",TEXT(C8572,"AAAA")),DOVIZ!$1:$1,0),0)))</f>
        <v/>
      </c>
      <c r="L8572" s="45" t="str">
        <f t="shared" si="806"/>
        <v/>
      </c>
      <c r="M8572" s="74">
        <f t="shared" si="808"/>
        <v>46021</v>
      </c>
    </row>
    <row r="8573" spans="1:13" x14ac:dyDescent="0.25">
      <c r="A8573" s="40">
        <v>8637</v>
      </c>
      <c r="B8573" s="40" t="str">
        <f t="shared" si="804"/>
        <v>2025 Aralık</v>
      </c>
      <c r="C8573" s="41">
        <f t="shared" si="807"/>
        <v>46021</v>
      </c>
      <c r="D8573" s="42"/>
      <c r="E8573" s="42"/>
      <c r="F8573" s="42"/>
      <c r="G8573" s="43"/>
      <c r="H8573" s="76" t="str">
        <f>IF(G8573="","",VLOOKUP(F8573,ISLER!$1:$51,MATCH(D8573,ISLER!$1:$1,0)-2,0)*VLOOKUP(VLOOKUP(F8573,ISLER!$1:$51,MATCH(D8573,ISLER!$1:$1,0)-1,0),DOVIZ!$1:$4,MATCH(CONCATENATE(TEXT(C8573,"YYYY")," ",TEXT(C8573,"AAAA")),DOVIZ!$1:$1,0),0))</f>
        <v/>
      </c>
      <c r="I8573" s="76" t="str">
        <f t="shared" si="805"/>
        <v/>
      </c>
      <c r="J8573" s="45" t="b">
        <f t="shared" si="809"/>
        <v>0</v>
      </c>
      <c r="K8573" s="45" t="str">
        <f>IF(J8573=FALSE,"",IF(G8573="","",VLOOKUP(F8573,ISLER!$1:$51,2,0)*VLOOKUP(VLOOKUP(F8573,ISLER!$1:$51,3,0),DOVIZ!$1:$4,MATCH(CONCATENATE(TEXT(C8573,"YYYY")," ",TEXT(C8573,"AAAA")),DOVIZ!$1:$1,0),0)))</f>
        <v/>
      </c>
      <c r="L8573" s="45" t="str">
        <f t="shared" si="806"/>
        <v/>
      </c>
      <c r="M8573" s="74">
        <f t="shared" si="808"/>
        <v>46021</v>
      </c>
    </row>
    <row r="8574" spans="1:13" x14ac:dyDescent="0.25">
      <c r="A8574" s="40">
        <v>8638</v>
      </c>
      <c r="B8574" s="40" t="str">
        <f t="shared" si="804"/>
        <v>2025 Aralık</v>
      </c>
      <c r="C8574" s="41">
        <f t="shared" si="807"/>
        <v>46021</v>
      </c>
      <c r="D8574" s="42"/>
      <c r="E8574" s="42"/>
      <c r="F8574" s="42"/>
      <c r="G8574" s="43"/>
      <c r="H8574" s="76" t="str">
        <f>IF(G8574="","",VLOOKUP(F8574,ISLER!$1:$51,MATCH(D8574,ISLER!$1:$1,0)-2,0)*VLOOKUP(VLOOKUP(F8574,ISLER!$1:$51,MATCH(D8574,ISLER!$1:$1,0)-1,0),DOVIZ!$1:$4,MATCH(CONCATENATE(TEXT(C8574,"YYYY")," ",TEXT(C8574,"AAAA")),DOVIZ!$1:$1,0),0))</f>
        <v/>
      </c>
      <c r="I8574" s="76" t="str">
        <f t="shared" si="805"/>
        <v/>
      </c>
      <c r="J8574" s="45" t="b">
        <f t="shared" si="809"/>
        <v>0</v>
      </c>
      <c r="K8574" s="45" t="str">
        <f>IF(J8574=FALSE,"",IF(G8574="","",VLOOKUP(F8574,ISLER!$1:$51,2,0)*VLOOKUP(VLOOKUP(F8574,ISLER!$1:$51,3,0),DOVIZ!$1:$4,MATCH(CONCATENATE(TEXT(C8574,"YYYY")," ",TEXT(C8574,"AAAA")),DOVIZ!$1:$1,0),0)))</f>
        <v/>
      </c>
      <c r="L8574" s="45" t="str">
        <f t="shared" si="806"/>
        <v/>
      </c>
      <c r="M8574" s="74">
        <f t="shared" si="808"/>
        <v>46021</v>
      </c>
    </row>
    <row r="8575" spans="1:13" x14ac:dyDescent="0.25">
      <c r="A8575" s="40">
        <v>8639</v>
      </c>
      <c r="B8575" s="40" t="str">
        <f t="shared" si="804"/>
        <v>2025 Aralık</v>
      </c>
      <c r="C8575" s="41">
        <f t="shared" si="807"/>
        <v>46021</v>
      </c>
      <c r="D8575" s="42"/>
      <c r="E8575" s="42"/>
      <c r="F8575" s="42"/>
      <c r="G8575" s="43"/>
      <c r="H8575" s="76" t="str">
        <f>IF(G8575="","",VLOOKUP(F8575,ISLER!$1:$51,MATCH(D8575,ISLER!$1:$1,0)-2,0)*VLOOKUP(VLOOKUP(F8575,ISLER!$1:$51,MATCH(D8575,ISLER!$1:$1,0)-1,0),DOVIZ!$1:$4,MATCH(CONCATENATE(TEXT(C8575,"YYYY")," ",TEXT(C8575,"AAAA")),DOVIZ!$1:$1,0),0))</f>
        <v/>
      </c>
      <c r="I8575" s="76" t="str">
        <f t="shared" si="805"/>
        <v/>
      </c>
      <c r="J8575" s="45" t="b">
        <f t="shared" si="809"/>
        <v>0</v>
      </c>
      <c r="K8575" s="45" t="str">
        <f>IF(J8575=FALSE,"",IF(G8575="","",VLOOKUP(F8575,ISLER!$1:$51,2,0)*VLOOKUP(VLOOKUP(F8575,ISLER!$1:$51,3,0),DOVIZ!$1:$4,MATCH(CONCATENATE(TEXT(C8575,"YYYY")," ",TEXT(C8575,"AAAA")),DOVIZ!$1:$1,0),0)))</f>
        <v/>
      </c>
      <c r="L8575" s="45" t="str">
        <f t="shared" si="806"/>
        <v/>
      </c>
      <c r="M8575" s="74">
        <f t="shared" si="808"/>
        <v>46021</v>
      </c>
    </row>
    <row r="8576" spans="1:13" x14ac:dyDescent="0.25">
      <c r="A8576" s="40">
        <v>8640</v>
      </c>
      <c r="B8576" s="40" t="str">
        <f t="shared" si="804"/>
        <v>2025 Aralık</v>
      </c>
      <c r="C8576" s="41">
        <f t="shared" si="807"/>
        <v>46021</v>
      </c>
      <c r="D8576" s="42"/>
      <c r="E8576" s="42"/>
      <c r="F8576" s="42"/>
      <c r="G8576" s="43"/>
      <c r="H8576" s="76" t="str">
        <f>IF(G8576="","",VLOOKUP(F8576,ISLER!$1:$51,MATCH(D8576,ISLER!$1:$1,0)-2,0)*VLOOKUP(VLOOKUP(F8576,ISLER!$1:$51,MATCH(D8576,ISLER!$1:$1,0)-1,0),DOVIZ!$1:$4,MATCH(CONCATENATE(TEXT(C8576,"YYYY")," ",TEXT(C8576,"AAAA")),DOVIZ!$1:$1,0),0))</f>
        <v/>
      </c>
      <c r="I8576" s="76" t="str">
        <f t="shared" si="805"/>
        <v/>
      </c>
      <c r="J8576" s="45" t="b">
        <f t="shared" si="809"/>
        <v>0</v>
      </c>
      <c r="K8576" s="45" t="str">
        <f>IF(J8576=FALSE,"",IF(G8576="","",VLOOKUP(F8576,ISLER!$1:$51,2,0)*VLOOKUP(VLOOKUP(F8576,ISLER!$1:$51,3,0),DOVIZ!$1:$4,MATCH(CONCATENATE(TEXT(C8576,"YYYY")," ",TEXT(C8576,"AAAA")),DOVIZ!$1:$1,0),0)))</f>
        <v/>
      </c>
      <c r="L8576" s="45" t="str">
        <f t="shared" si="806"/>
        <v/>
      </c>
      <c r="M8576" s="74">
        <f t="shared" si="808"/>
        <v>46021</v>
      </c>
    </row>
    <row r="8577" spans="1:13" x14ac:dyDescent="0.25">
      <c r="A8577" s="40">
        <v>8641</v>
      </c>
      <c r="B8577" s="40" t="str">
        <f t="shared" ref="B8577:B8640" si="810">CONCATENATE(TEXT(C8577,"YYYY")," ",TEXT(C8577,"AAAA"))</f>
        <v>2025 Aralık</v>
      </c>
      <c r="C8577" s="41">
        <f t="shared" si="807"/>
        <v>46021</v>
      </c>
      <c r="D8577" s="42"/>
      <c r="E8577" s="42"/>
      <c r="F8577" s="42"/>
      <c r="G8577" s="43"/>
      <c r="H8577" s="76" t="str">
        <f>IF(G8577="","",VLOOKUP(F8577,ISLER!$1:$51,MATCH(D8577,ISLER!$1:$1,0)-2,0)*VLOOKUP(VLOOKUP(F8577,ISLER!$1:$51,MATCH(D8577,ISLER!$1:$1,0)-1,0),DOVIZ!$1:$4,MATCH(CONCATENATE(TEXT(C8577,"YYYY")," ",TEXT(C8577,"AAAA")),DOVIZ!$1:$1,0),0))</f>
        <v/>
      </c>
      <c r="I8577" s="76" t="str">
        <f t="shared" ref="I8577:I8640" si="811">IF(G8577="","",G8577*H8577)</f>
        <v/>
      </c>
      <c r="J8577" s="45" t="b">
        <f t="shared" si="809"/>
        <v>0</v>
      </c>
      <c r="K8577" s="45" t="str">
        <f>IF(J8577=FALSE,"",IF(G8577="","",VLOOKUP(F8577,ISLER!$1:$51,2,0)*VLOOKUP(VLOOKUP(F8577,ISLER!$1:$51,3,0),DOVIZ!$1:$4,MATCH(CONCATENATE(TEXT(C8577,"YYYY")," ",TEXT(C8577,"AAAA")),DOVIZ!$1:$1,0),0)))</f>
        <v/>
      </c>
      <c r="L8577" s="45" t="str">
        <f t="shared" ref="L8577:L8640" si="812">IF(K8577="","",G8577*K8577)</f>
        <v/>
      </c>
      <c r="M8577" s="74">
        <f t="shared" si="808"/>
        <v>46021</v>
      </c>
    </row>
    <row r="8578" spans="1:13" x14ac:dyDescent="0.25">
      <c r="A8578" s="40">
        <v>8642</v>
      </c>
      <c r="B8578" s="40" t="str">
        <f t="shared" si="810"/>
        <v>2025 Aralık</v>
      </c>
      <c r="C8578" s="41">
        <f t="shared" si="807"/>
        <v>46021</v>
      </c>
      <c r="D8578" s="42"/>
      <c r="E8578" s="42"/>
      <c r="F8578" s="42"/>
      <c r="G8578" s="43"/>
      <c r="H8578" s="76" t="str">
        <f>IF(G8578="","",VLOOKUP(F8578,ISLER!$1:$51,MATCH(D8578,ISLER!$1:$1,0)-2,0)*VLOOKUP(VLOOKUP(F8578,ISLER!$1:$51,MATCH(D8578,ISLER!$1:$1,0)-1,0),DOVIZ!$1:$4,MATCH(CONCATENATE(TEXT(C8578,"YYYY")," ",TEXT(C8578,"AAAA")),DOVIZ!$1:$1,0),0))</f>
        <v/>
      </c>
      <c r="I8578" s="76" t="str">
        <f t="shared" si="811"/>
        <v/>
      </c>
      <c r="J8578" s="45" t="b">
        <f t="shared" si="809"/>
        <v>0</v>
      </c>
      <c r="K8578" s="45" t="str">
        <f>IF(J8578=FALSE,"",IF(G8578="","",VLOOKUP(F8578,ISLER!$1:$51,2,0)*VLOOKUP(VLOOKUP(F8578,ISLER!$1:$51,3,0),DOVIZ!$1:$4,MATCH(CONCATENATE(TEXT(C8578,"YYYY")," ",TEXT(C8578,"AAAA")),DOVIZ!$1:$1,0),0)))</f>
        <v/>
      </c>
      <c r="L8578" s="45" t="str">
        <f t="shared" si="812"/>
        <v/>
      </c>
      <c r="M8578" s="74">
        <f t="shared" si="808"/>
        <v>46021</v>
      </c>
    </row>
    <row r="8579" spans="1:13" x14ac:dyDescent="0.25">
      <c r="A8579" s="40">
        <v>8643</v>
      </c>
      <c r="B8579" s="40" t="str">
        <f t="shared" si="810"/>
        <v>2025 Aralık</v>
      </c>
      <c r="C8579" s="41">
        <f t="shared" si="807"/>
        <v>46021</v>
      </c>
      <c r="D8579" s="42"/>
      <c r="E8579" s="42"/>
      <c r="F8579" s="42"/>
      <c r="G8579" s="43"/>
      <c r="H8579" s="76" t="str">
        <f>IF(G8579="","",VLOOKUP(F8579,ISLER!$1:$51,MATCH(D8579,ISLER!$1:$1,0)-2,0)*VLOOKUP(VLOOKUP(F8579,ISLER!$1:$51,MATCH(D8579,ISLER!$1:$1,0)-1,0),DOVIZ!$1:$4,MATCH(CONCATENATE(TEXT(C8579,"YYYY")," ",TEXT(C8579,"AAAA")),DOVIZ!$1:$1,0),0))</f>
        <v/>
      </c>
      <c r="I8579" s="76" t="str">
        <f t="shared" si="811"/>
        <v/>
      </c>
      <c r="J8579" s="45" t="b">
        <f t="shared" si="809"/>
        <v>0</v>
      </c>
      <c r="K8579" s="45" t="str">
        <f>IF(J8579=FALSE,"",IF(G8579="","",VLOOKUP(F8579,ISLER!$1:$51,2,0)*VLOOKUP(VLOOKUP(F8579,ISLER!$1:$51,3,0),DOVIZ!$1:$4,MATCH(CONCATENATE(TEXT(C8579,"YYYY")," ",TEXT(C8579,"AAAA")),DOVIZ!$1:$1,0),0)))</f>
        <v/>
      </c>
      <c r="L8579" s="45" t="str">
        <f t="shared" si="812"/>
        <v/>
      </c>
      <c r="M8579" s="74">
        <f t="shared" si="808"/>
        <v>46021</v>
      </c>
    </row>
    <row r="8580" spans="1:13" x14ac:dyDescent="0.25">
      <c r="A8580" s="40">
        <v>8644</v>
      </c>
      <c r="B8580" s="40" t="str">
        <f t="shared" si="810"/>
        <v>2025 Aralık</v>
      </c>
      <c r="C8580" s="41">
        <f t="shared" ref="C8580:C8643" si="813">C8579</f>
        <v>46021</v>
      </c>
      <c r="D8580" s="42"/>
      <c r="E8580" s="42"/>
      <c r="F8580" s="42"/>
      <c r="G8580" s="43"/>
      <c r="H8580" s="76" t="str">
        <f>IF(G8580="","",VLOOKUP(F8580,ISLER!$1:$51,MATCH(D8580,ISLER!$1:$1,0)-2,0)*VLOOKUP(VLOOKUP(F8580,ISLER!$1:$51,MATCH(D8580,ISLER!$1:$1,0)-1,0),DOVIZ!$1:$4,MATCH(CONCATENATE(TEXT(C8580,"YYYY")," ",TEXT(C8580,"AAAA")),DOVIZ!$1:$1,0),0))</f>
        <v/>
      </c>
      <c r="I8580" s="76" t="str">
        <f t="shared" si="811"/>
        <v/>
      </c>
      <c r="J8580" s="45" t="b">
        <f t="shared" si="809"/>
        <v>0</v>
      </c>
      <c r="K8580" s="45" t="str">
        <f>IF(J8580=FALSE,"",IF(G8580="","",VLOOKUP(F8580,ISLER!$1:$51,2,0)*VLOOKUP(VLOOKUP(F8580,ISLER!$1:$51,3,0),DOVIZ!$1:$4,MATCH(CONCATENATE(TEXT(C8580,"YYYY")," ",TEXT(C8580,"AAAA")),DOVIZ!$1:$1,0),0)))</f>
        <v/>
      </c>
      <c r="L8580" s="45" t="str">
        <f t="shared" si="812"/>
        <v/>
      </c>
      <c r="M8580" s="74">
        <f t="shared" ref="M8580:M8643" si="814">C8580</f>
        <v>46021</v>
      </c>
    </row>
    <row r="8581" spans="1:13" x14ac:dyDescent="0.25">
      <c r="A8581" s="40">
        <v>8645</v>
      </c>
      <c r="B8581" s="40" t="str">
        <f t="shared" si="810"/>
        <v>2025 Aralık</v>
      </c>
      <c r="C8581" s="41">
        <f t="shared" si="813"/>
        <v>46021</v>
      </c>
      <c r="D8581" s="42"/>
      <c r="E8581" s="42"/>
      <c r="F8581" s="42"/>
      <c r="G8581" s="43"/>
      <c r="H8581" s="76" t="str">
        <f>IF(G8581="","",VLOOKUP(F8581,ISLER!$1:$51,MATCH(D8581,ISLER!$1:$1,0)-2,0)*VLOOKUP(VLOOKUP(F8581,ISLER!$1:$51,MATCH(D8581,ISLER!$1:$1,0)-1,0),DOVIZ!$1:$4,MATCH(CONCATENATE(TEXT(C8581,"YYYY")," ",TEXT(C8581,"AAAA")),DOVIZ!$1:$1,0),0))</f>
        <v/>
      </c>
      <c r="I8581" s="76" t="str">
        <f t="shared" si="811"/>
        <v/>
      </c>
      <c r="J8581" s="45" t="b">
        <f t="shared" si="809"/>
        <v>0</v>
      </c>
      <c r="K8581" s="45" t="str">
        <f>IF(J8581=FALSE,"",IF(G8581="","",VLOOKUP(F8581,ISLER!$1:$51,2,0)*VLOOKUP(VLOOKUP(F8581,ISLER!$1:$51,3,0),DOVIZ!$1:$4,MATCH(CONCATENATE(TEXT(C8581,"YYYY")," ",TEXT(C8581,"AAAA")),DOVIZ!$1:$1,0),0)))</f>
        <v/>
      </c>
      <c r="L8581" s="45" t="str">
        <f t="shared" si="812"/>
        <v/>
      </c>
      <c r="M8581" s="74">
        <f t="shared" si="814"/>
        <v>46021</v>
      </c>
    </row>
    <row r="8582" spans="1:13" x14ac:dyDescent="0.25">
      <c r="A8582" s="40">
        <v>8646</v>
      </c>
      <c r="B8582" s="40" t="str">
        <f t="shared" si="810"/>
        <v>2025 Aralık</v>
      </c>
      <c r="C8582" s="41">
        <f t="shared" si="813"/>
        <v>46021</v>
      </c>
      <c r="D8582" s="42"/>
      <c r="E8582" s="42"/>
      <c r="F8582" s="42"/>
      <c r="G8582" s="43"/>
      <c r="H8582" s="76" t="str">
        <f>IF(G8582="","",VLOOKUP(F8582,ISLER!$1:$51,MATCH(D8582,ISLER!$1:$1,0)-2,0)*VLOOKUP(VLOOKUP(F8582,ISLER!$1:$51,MATCH(D8582,ISLER!$1:$1,0)-1,0),DOVIZ!$1:$4,MATCH(CONCATENATE(TEXT(C8582,"YYYY")," ",TEXT(C8582,"AAAA")),DOVIZ!$1:$1,0),0))</f>
        <v/>
      </c>
      <c r="I8582" s="76" t="str">
        <f t="shared" si="811"/>
        <v/>
      </c>
      <c r="J8582" s="45" t="b">
        <f t="shared" si="809"/>
        <v>0</v>
      </c>
      <c r="K8582" s="45" t="str">
        <f>IF(J8582=FALSE,"",IF(G8582="","",VLOOKUP(F8582,ISLER!$1:$51,2,0)*VLOOKUP(VLOOKUP(F8582,ISLER!$1:$51,3,0),DOVIZ!$1:$4,MATCH(CONCATENATE(TEXT(C8582,"YYYY")," ",TEXT(C8582,"AAAA")),DOVIZ!$1:$1,0),0)))</f>
        <v/>
      </c>
      <c r="L8582" s="45" t="str">
        <f t="shared" si="812"/>
        <v/>
      </c>
      <c r="M8582" s="74">
        <f t="shared" si="814"/>
        <v>46021</v>
      </c>
    </row>
    <row r="8583" spans="1:13" x14ac:dyDescent="0.25">
      <c r="A8583" s="40">
        <v>8647</v>
      </c>
      <c r="B8583" s="40" t="str">
        <f t="shared" si="810"/>
        <v>2025 Aralık</v>
      </c>
      <c r="C8583" s="41">
        <f t="shared" si="813"/>
        <v>46021</v>
      </c>
      <c r="D8583" s="42"/>
      <c r="E8583" s="42"/>
      <c r="F8583" s="42"/>
      <c r="G8583" s="43"/>
      <c r="H8583" s="76" t="str">
        <f>IF(G8583="","",VLOOKUP(F8583,ISLER!$1:$51,MATCH(D8583,ISLER!$1:$1,0)-2,0)*VLOOKUP(VLOOKUP(F8583,ISLER!$1:$51,MATCH(D8583,ISLER!$1:$1,0)-1,0),DOVIZ!$1:$4,MATCH(CONCATENATE(TEXT(C8583,"YYYY")," ",TEXT(C8583,"AAAA")),DOVIZ!$1:$1,0),0))</f>
        <v/>
      </c>
      <c r="I8583" s="76" t="str">
        <f t="shared" si="811"/>
        <v/>
      </c>
      <c r="J8583" s="45" t="b">
        <f t="shared" si="809"/>
        <v>0</v>
      </c>
      <c r="K8583" s="45" t="str">
        <f>IF(J8583=FALSE,"",IF(G8583="","",VLOOKUP(F8583,ISLER!$1:$51,2,0)*VLOOKUP(VLOOKUP(F8583,ISLER!$1:$51,3,0),DOVIZ!$1:$4,MATCH(CONCATENATE(TEXT(C8583,"YYYY")," ",TEXT(C8583,"AAAA")),DOVIZ!$1:$1,0),0)))</f>
        <v/>
      </c>
      <c r="L8583" s="45" t="str">
        <f t="shared" si="812"/>
        <v/>
      </c>
      <c r="M8583" s="74">
        <f t="shared" si="814"/>
        <v>46021</v>
      </c>
    </row>
    <row r="8584" spans="1:13" x14ac:dyDescent="0.25">
      <c r="A8584" s="40">
        <v>8648</v>
      </c>
      <c r="B8584" s="40" t="str">
        <f t="shared" si="810"/>
        <v>2025 Aralık</v>
      </c>
      <c r="C8584" s="41">
        <f t="shared" si="813"/>
        <v>46021</v>
      </c>
      <c r="D8584" s="42"/>
      <c r="E8584" s="42"/>
      <c r="F8584" s="42"/>
      <c r="G8584" s="43"/>
      <c r="H8584" s="76" t="str">
        <f>IF(G8584="","",VLOOKUP(F8584,ISLER!$1:$51,MATCH(D8584,ISLER!$1:$1,0)-2,0)*VLOOKUP(VLOOKUP(F8584,ISLER!$1:$51,MATCH(D8584,ISLER!$1:$1,0)-1,0),DOVIZ!$1:$4,MATCH(CONCATENATE(TEXT(C8584,"YYYY")," ",TEXT(C8584,"AAAA")),DOVIZ!$1:$1,0),0))</f>
        <v/>
      </c>
      <c r="I8584" s="76" t="str">
        <f t="shared" si="811"/>
        <v/>
      </c>
      <c r="J8584" s="45" t="b">
        <f t="shared" si="809"/>
        <v>0</v>
      </c>
      <c r="K8584" s="45" t="str">
        <f>IF(J8584=FALSE,"",IF(G8584="","",VLOOKUP(F8584,ISLER!$1:$51,2,0)*VLOOKUP(VLOOKUP(F8584,ISLER!$1:$51,3,0),DOVIZ!$1:$4,MATCH(CONCATENATE(TEXT(C8584,"YYYY")," ",TEXT(C8584,"AAAA")),DOVIZ!$1:$1,0),0)))</f>
        <v/>
      </c>
      <c r="L8584" s="45" t="str">
        <f t="shared" si="812"/>
        <v/>
      </c>
      <c r="M8584" s="74">
        <f t="shared" si="814"/>
        <v>46021</v>
      </c>
    </row>
    <row r="8585" spans="1:13" x14ac:dyDescent="0.25">
      <c r="A8585" s="40">
        <v>8649</v>
      </c>
      <c r="B8585" s="40" t="str">
        <f t="shared" si="810"/>
        <v>2025 Aralık</v>
      </c>
      <c r="C8585" s="41">
        <f t="shared" si="813"/>
        <v>46021</v>
      </c>
      <c r="D8585" s="42"/>
      <c r="E8585" s="42"/>
      <c r="F8585" s="42"/>
      <c r="G8585" s="43"/>
      <c r="H8585" s="76" t="str">
        <f>IF(G8585="","",VLOOKUP(F8585,ISLER!$1:$51,MATCH(D8585,ISLER!$1:$1,0)-2,0)*VLOOKUP(VLOOKUP(F8585,ISLER!$1:$51,MATCH(D8585,ISLER!$1:$1,0)-1,0),DOVIZ!$1:$4,MATCH(CONCATENATE(TEXT(C8585,"YYYY")," ",TEXT(C8585,"AAAA")),DOVIZ!$1:$1,0),0))</f>
        <v/>
      </c>
      <c r="I8585" s="76" t="str">
        <f t="shared" si="811"/>
        <v/>
      </c>
      <c r="J8585" s="45" t="b">
        <f t="shared" si="809"/>
        <v>0</v>
      </c>
      <c r="K8585" s="45" t="str">
        <f>IF(J8585=FALSE,"",IF(G8585="","",VLOOKUP(F8585,ISLER!$1:$51,2,0)*VLOOKUP(VLOOKUP(F8585,ISLER!$1:$51,3,0),DOVIZ!$1:$4,MATCH(CONCATENATE(TEXT(C8585,"YYYY")," ",TEXT(C8585,"AAAA")),DOVIZ!$1:$1,0),0)))</f>
        <v/>
      </c>
      <c r="L8585" s="45" t="str">
        <f t="shared" si="812"/>
        <v/>
      </c>
      <c r="M8585" s="74">
        <f t="shared" si="814"/>
        <v>46021</v>
      </c>
    </row>
    <row r="8586" spans="1:13" x14ac:dyDescent="0.25">
      <c r="A8586" s="40">
        <v>8650</v>
      </c>
      <c r="B8586" s="40" t="str">
        <f t="shared" si="810"/>
        <v>2025 Aralık</v>
      </c>
      <c r="C8586" s="41">
        <f t="shared" si="813"/>
        <v>46021</v>
      </c>
      <c r="D8586" s="42"/>
      <c r="E8586" s="42"/>
      <c r="F8586" s="42"/>
      <c r="G8586" s="43"/>
      <c r="H8586" s="76" t="str">
        <f>IF(G8586="","",VLOOKUP(F8586,ISLER!$1:$51,MATCH(D8586,ISLER!$1:$1,0)-2,0)*VLOOKUP(VLOOKUP(F8586,ISLER!$1:$51,MATCH(D8586,ISLER!$1:$1,0)-1,0),DOVIZ!$1:$4,MATCH(CONCATENATE(TEXT(C8586,"YYYY")," ",TEXT(C8586,"AAAA")),DOVIZ!$1:$1,0),0))</f>
        <v/>
      </c>
      <c r="I8586" s="76" t="str">
        <f t="shared" si="811"/>
        <v/>
      </c>
      <c r="J8586" s="45" t="b">
        <f t="shared" si="809"/>
        <v>0</v>
      </c>
      <c r="K8586" s="45" t="str">
        <f>IF(J8586=FALSE,"",IF(G8586="","",VLOOKUP(F8586,ISLER!$1:$51,2,0)*VLOOKUP(VLOOKUP(F8586,ISLER!$1:$51,3,0),DOVIZ!$1:$4,MATCH(CONCATENATE(TEXT(C8586,"YYYY")," ",TEXT(C8586,"AAAA")),DOVIZ!$1:$1,0),0)))</f>
        <v/>
      </c>
      <c r="L8586" s="45" t="str">
        <f t="shared" si="812"/>
        <v/>
      </c>
      <c r="M8586" s="74">
        <f t="shared" si="814"/>
        <v>46021</v>
      </c>
    </row>
    <row r="8587" spans="1:13" x14ac:dyDescent="0.25">
      <c r="A8587" s="40">
        <v>8651</v>
      </c>
      <c r="B8587" s="40" t="str">
        <f t="shared" si="810"/>
        <v>2025 Aralık</v>
      </c>
      <c r="C8587" s="41">
        <f t="shared" si="813"/>
        <v>46021</v>
      </c>
      <c r="D8587" s="42"/>
      <c r="E8587" s="42"/>
      <c r="F8587" s="42"/>
      <c r="G8587" s="43"/>
      <c r="H8587" s="76" t="str">
        <f>IF(G8587="","",VLOOKUP(F8587,ISLER!$1:$51,MATCH(D8587,ISLER!$1:$1,0)-2,0)*VLOOKUP(VLOOKUP(F8587,ISLER!$1:$51,MATCH(D8587,ISLER!$1:$1,0)-1,0),DOVIZ!$1:$4,MATCH(CONCATENATE(TEXT(C8587,"YYYY")," ",TEXT(C8587,"AAAA")),DOVIZ!$1:$1,0),0))</f>
        <v/>
      </c>
      <c r="I8587" s="76" t="str">
        <f t="shared" si="811"/>
        <v/>
      </c>
      <c r="J8587" s="45" t="b">
        <f t="shared" si="809"/>
        <v>0</v>
      </c>
      <c r="K8587" s="45" t="str">
        <f>IF(J8587=FALSE,"",IF(G8587="","",VLOOKUP(F8587,ISLER!$1:$51,2,0)*VLOOKUP(VLOOKUP(F8587,ISLER!$1:$51,3,0),DOVIZ!$1:$4,MATCH(CONCATENATE(TEXT(C8587,"YYYY")," ",TEXT(C8587,"AAAA")),DOVIZ!$1:$1,0),0)))</f>
        <v/>
      </c>
      <c r="L8587" s="45" t="str">
        <f t="shared" si="812"/>
        <v/>
      </c>
      <c r="M8587" s="74">
        <f t="shared" si="814"/>
        <v>46021</v>
      </c>
    </row>
    <row r="8588" spans="1:13" x14ac:dyDescent="0.25">
      <c r="A8588" s="40">
        <v>8652</v>
      </c>
      <c r="B8588" s="40" t="str">
        <f t="shared" si="810"/>
        <v>2025 Aralık</v>
      </c>
      <c r="C8588" s="41">
        <f t="shared" si="813"/>
        <v>46021</v>
      </c>
      <c r="D8588" s="42"/>
      <c r="E8588" s="42"/>
      <c r="F8588" s="42"/>
      <c r="G8588" s="43"/>
      <c r="H8588" s="76" t="str">
        <f>IF(G8588="","",VLOOKUP(F8588,ISLER!$1:$51,MATCH(D8588,ISLER!$1:$1,0)-2,0)*VLOOKUP(VLOOKUP(F8588,ISLER!$1:$51,MATCH(D8588,ISLER!$1:$1,0)-1,0),DOVIZ!$1:$4,MATCH(CONCATENATE(TEXT(C8588,"YYYY")," ",TEXT(C8588,"AAAA")),DOVIZ!$1:$1,0),0))</f>
        <v/>
      </c>
      <c r="I8588" s="76" t="str">
        <f t="shared" si="811"/>
        <v/>
      </c>
      <c r="J8588" s="45" t="b">
        <f t="shared" si="809"/>
        <v>0</v>
      </c>
      <c r="K8588" s="45" t="str">
        <f>IF(J8588=FALSE,"",IF(G8588="","",VLOOKUP(F8588,ISLER!$1:$51,2,0)*VLOOKUP(VLOOKUP(F8588,ISLER!$1:$51,3,0),DOVIZ!$1:$4,MATCH(CONCATENATE(TEXT(C8588,"YYYY")," ",TEXT(C8588,"AAAA")),DOVIZ!$1:$1,0),0)))</f>
        <v/>
      </c>
      <c r="L8588" s="45" t="str">
        <f t="shared" si="812"/>
        <v/>
      </c>
      <c r="M8588" s="74">
        <f t="shared" si="814"/>
        <v>46021</v>
      </c>
    </row>
    <row r="8589" spans="1:13" x14ac:dyDescent="0.25">
      <c r="A8589" s="40">
        <v>8653</v>
      </c>
      <c r="B8589" s="40" t="str">
        <f t="shared" si="810"/>
        <v>2025 Aralık</v>
      </c>
      <c r="C8589" s="41">
        <f t="shared" si="813"/>
        <v>46021</v>
      </c>
      <c r="D8589" s="42"/>
      <c r="E8589" s="42"/>
      <c r="F8589" s="42"/>
      <c r="G8589" s="43"/>
      <c r="H8589" s="76" t="str">
        <f>IF(G8589="","",VLOOKUP(F8589,ISLER!$1:$51,MATCH(D8589,ISLER!$1:$1,0)-2,0)*VLOOKUP(VLOOKUP(F8589,ISLER!$1:$51,MATCH(D8589,ISLER!$1:$1,0)-1,0),DOVIZ!$1:$4,MATCH(CONCATENATE(TEXT(C8589,"YYYY")," ",TEXT(C8589,"AAAA")),DOVIZ!$1:$1,0),0))</f>
        <v/>
      </c>
      <c r="I8589" s="76" t="str">
        <f t="shared" si="811"/>
        <v/>
      </c>
      <c r="J8589" s="45" t="b">
        <f t="shared" si="809"/>
        <v>0</v>
      </c>
      <c r="K8589" s="45" t="str">
        <f>IF(J8589=FALSE,"",IF(G8589="","",VLOOKUP(F8589,ISLER!$1:$51,2,0)*VLOOKUP(VLOOKUP(F8589,ISLER!$1:$51,3,0),DOVIZ!$1:$4,MATCH(CONCATENATE(TEXT(C8589,"YYYY")," ",TEXT(C8589,"AAAA")),DOVIZ!$1:$1,0),0)))</f>
        <v/>
      </c>
      <c r="L8589" s="45" t="str">
        <f t="shared" si="812"/>
        <v/>
      </c>
      <c r="M8589" s="74">
        <f t="shared" si="814"/>
        <v>46021</v>
      </c>
    </row>
    <row r="8590" spans="1:13" x14ac:dyDescent="0.25">
      <c r="A8590" s="40">
        <v>8654</v>
      </c>
      <c r="B8590" s="40" t="str">
        <f t="shared" si="810"/>
        <v>2025 Aralık</v>
      </c>
      <c r="C8590" s="41">
        <f t="shared" si="813"/>
        <v>46021</v>
      </c>
      <c r="D8590" s="42"/>
      <c r="E8590" s="42"/>
      <c r="F8590" s="42"/>
      <c r="G8590" s="43"/>
      <c r="H8590" s="76" t="str">
        <f>IF(G8590="","",VLOOKUP(F8590,ISLER!$1:$51,MATCH(D8590,ISLER!$1:$1,0)-2,0)*VLOOKUP(VLOOKUP(F8590,ISLER!$1:$51,MATCH(D8590,ISLER!$1:$1,0)-1,0),DOVIZ!$1:$4,MATCH(CONCATENATE(TEXT(C8590,"YYYY")," ",TEXT(C8590,"AAAA")),DOVIZ!$1:$1,0),0))</f>
        <v/>
      </c>
      <c r="I8590" s="76" t="str">
        <f t="shared" si="811"/>
        <v/>
      </c>
      <c r="J8590" s="45" t="b">
        <f t="shared" si="809"/>
        <v>0</v>
      </c>
      <c r="K8590" s="45" t="str">
        <f>IF(J8590=FALSE,"",IF(G8590="","",VLOOKUP(F8590,ISLER!$1:$51,2,0)*VLOOKUP(VLOOKUP(F8590,ISLER!$1:$51,3,0),DOVIZ!$1:$4,MATCH(CONCATENATE(TEXT(C8590,"YYYY")," ",TEXT(C8590,"AAAA")),DOVIZ!$1:$1,0),0)))</f>
        <v/>
      </c>
      <c r="L8590" s="45" t="str">
        <f t="shared" si="812"/>
        <v/>
      </c>
      <c r="M8590" s="74">
        <f t="shared" si="814"/>
        <v>46021</v>
      </c>
    </row>
    <row r="8591" spans="1:13" x14ac:dyDescent="0.25">
      <c r="A8591" s="40">
        <v>8655</v>
      </c>
      <c r="B8591" s="40" t="str">
        <f t="shared" si="810"/>
        <v>2025 Aralık</v>
      </c>
      <c r="C8591" s="41">
        <f t="shared" si="813"/>
        <v>46021</v>
      </c>
      <c r="D8591" s="42"/>
      <c r="E8591" s="42"/>
      <c r="F8591" s="42"/>
      <c r="G8591" s="43"/>
      <c r="H8591" s="76" t="str">
        <f>IF(G8591="","",VLOOKUP(F8591,ISLER!$1:$51,MATCH(D8591,ISLER!$1:$1,0)-2,0)*VLOOKUP(VLOOKUP(F8591,ISLER!$1:$51,MATCH(D8591,ISLER!$1:$1,0)-1,0),DOVIZ!$1:$4,MATCH(CONCATENATE(TEXT(C8591,"YYYY")," ",TEXT(C8591,"AAAA")),DOVIZ!$1:$1,0),0))</f>
        <v/>
      </c>
      <c r="I8591" s="76" t="str">
        <f t="shared" si="811"/>
        <v/>
      </c>
      <c r="J8591" s="45" t="b">
        <f t="shared" si="809"/>
        <v>0</v>
      </c>
      <c r="K8591" s="45" t="str">
        <f>IF(J8591=FALSE,"",IF(G8591="","",VLOOKUP(F8591,ISLER!$1:$51,2,0)*VLOOKUP(VLOOKUP(F8591,ISLER!$1:$51,3,0),DOVIZ!$1:$4,MATCH(CONCATENATE(TEXT(C8591,"YYYY")," ",TEXT(C8591,"AAAA")),DOVIZ!$1:$1,0),0)))</f>
        <v/>
      </c>
      <c r="L8591" s="45" t="str">
        <f t="shared" si="812"/>
        <v/>
      </c>
      <c r="M8591" s="74">
        <f t="shared" si="814"/>
        <v>46021</v>
      </c>
    </row>
    <row r="8592" spans="1:13" x14ac:dyDescent="0.25">
      <c r="A8592" s="40">
        <v>8656</v>
      </c>
      <c r="B8592" s="40" t="str">
        <f t="shared" si="810"/>
        <v>2025 Aralık</v>
      </c>
      <c r="C8592" s="41">
        <f t="shared" si="813"/>
        <v>46021</v>
      </c>
      <c r="D8592" s="42"/>
      <c r="E8592" s="42"/>
      <c r="F8592" s="42"/>
      <c r="G8592" s="43"/>
      <c r="H8592" s="76" t="str">
        <f>IF(G8592="","",VLOOKUP(F8592,ISLER!$1:$51,MATCH(D8592,ISLER!$1:$1,0)-2,0)*VLOOKUP(VLOOKUP(F8592,ISLER!$1:$51,MATCH(D8592,ISLER!$1:$1,0)-1,0),DOVIZ!$1:$4,MATCH(CONCATENATE(TEXT(C8592,"YYYY")," ",TEXT(C8592,"AAAA")),DOVIZ!$1:$1,0),0))</f>
        <v/>
      </c>
      <c r="I8592" s="76" t="str">
        <f t="shared" si="811"/>
        <v/>
      </c>
      <c r="J8592" s="45" t="b">
        <f t="shared" si="809"/>
        <v>0</v>
      </c>
      <c r="K8592" s="45" t="str">
        <f>IF(J8592=FALSE,"",IF(G8592="","",VLOOKUP(F8592,ISLER!$1:$51,2,0)*VLOOKUP(VLOOKUP(F8592,ISLER!$1:$51,3,0),DOVIZ!$1:$4,MATCH(CONCATENATE(TEXT(C8592,"YYYY")," ",TEXT(C8592,"AAAA")),DOVIZ!$1:$1,0),0)))</f>
        <v/>
      </c>
      <c r="L8592" s="45" t="str">
        <f t="shared" si="812"/>
        <v/>
      </c>
      <c r="M8592" s="74">
        <f t="shared" si="814"/>
        <v>46021</v>
      </c>
    </row>
    <row r="8593" spans="1:13" x14ac:dyDescent="0.25">
      <c r="A8593" s="40">
        <v>8657</v>
      </c>
      <c r="B8593" s="40" t="str">
        <f t="shared" si="810"/>
        <v>2025 Aralık</v>
      </c>
      <c r="C8593" s="41">
        <f t="shared" si="813"/>
        <v>46021</v>
      </c>
      <c r="D8593" s="42"/>
      <c r="E8593" s="42"/>
      <c r="F8593" s="42"/>
      <c r="G8593" s="43"/>
      <c r="H8593" s="76" t="str">
        <f>IF(G8593="","",VLOOKUP(F8593,ISLER!$1:$51,MATCH(D8593,ISLER!$1:$1,0)-2,0)*VLOOKUP(VLOOKUP(F8593,ISLER!$1:$51,MATCH(D8593,ISLER!$1:$1,0)-1,0),DOVIZ!$1:$4,MATCH(CONCATENATE(TEXT(C8593,"YYYY")," ",TEXT(C8593,"AAAA")),DOVIZ!$1:$1,0),0))</f>
        <v/>
      </c>
      <c r="I8593" s="76" t="str">
        <f t="shared" si="811"/>
        <v/>
      </c>
      <c r="J8593" s="45" t="b">
        <f t="shared" si="809"/>
        <v>0</v>
      </c>
      <c r="K8593" s="45" t="str">
        <f>IF(J8593=FALSE,"",IF(G8593="","",VLOOKUP(F8593,ISLER!$1:$51,2,0)*VLOOKUP(VLOOKUP(F8593,ISLER!$1:$51,3,0),DOVIZ!$1:$4,MATCH(CONCATENATE(TEXT(C8593,"YYYY")," ",TEXT(C8593,"AAAA")),DOVIZ!$1:$1,0),0)))</f>
        <v/>
      </c>
      <c r="L8593" s="45" t="str">
        <f t="shared" si="812"/>
        <v/>
      </c>
      <c r="M8593" s="74">
        <f t="shared" si="814"/>
        <v>46021</v>
      </c>
    </row>
    <row r="8594" spans="1:13" x14ac:dyDescent="0.25">
      <c r="A8594" s="40">
        <v>8658</v>
      </c>
      <c r="B8594" s="40" t="str">
        <f t="shared" si="810"/>
        <v>2025 Aralık</v>
      </c>
      <c r="C8594" s="41">
        <f t="shared" si="813"/>
        <v>46021</v>
      </c>
      <c r="D8594" s="42"/>
      <c r="E8594" s="42"/>
      <c r="F8594" s="42"/>
      <c r="G8594" s="43"/>
      <c r="H8594" s="76" t="str">
        <f>IF(G8594="","",VLOOKUP(F8594,ISLER!$1:$51,MATCH(D8594,ISLER!$1:$1,0)-2,0)*VLOOKUP(VLOOKUP(F8594,ISLER!$1:$51,MATCH(D8594,ISLER!$1:$1,0)-1,0),DOVIZ!$1:$4,MATCH(CONCATENATE(TEXT(C8594,"YYYY")," ",TEXT(C8594,"AAAA")),DOVIZ!$1:$1,0),0))</f>
        <v/>
      </c>
      <c r="I8594" s="76" t="str">
        <f t="shared" si="811"/>
        <v/>
      </c>
      <c r="J8594" s="45" t="b">
        <f t="shared" si="809"/>
        <v>0</v>
      </c>
      <c r="K8594" s="45" t="str">
        <f>IF(J8594=FALSE,"",IF(G8594="","",VLOOKUP(F8594,ISLER!$1:$51,2,0)*VLOOKUP(VLOOKUP(F8594,ISLER!$1:$51,3,0),DOVIZ!$1:$4,MATCH(CONCATENATE(TEXT(C8594,"YYYY")," ",TEXT(C8594,"AAAA")),DOVIZ!$1:$1,0),0)))</f>
        <v/>
      </c>
      <c r="L8594" s="45" t="str">
        <f t="shared" si="812"/>
        <v/>
      </c>
      <c r="M8594" s="74">
        <f t="shared" si="814"/>
        <v>46021</v>
      </c>
    </row>
    <row r="8595" spans="1:13" x14ac:dyDescent="0.25">
      <c r="A8595" s="40">
        <v>8659</v>
      </c>
      <c r="B8595" s="40" t="str">
        <f t="shared" si="810"/>
        <v>2025 Aralık</v>
      </c>
      <c r="C8595" s="41">
        <f t="shared" si="813"/>
        <v>46021</v>
      </c>
      <c r="D8595" s="42"/>
      <c r="E8595" s="42"/>
      <c r="F8595" s="42"/>
      <c r="G8595" s="43"/>
      <c r="H8595" s="76" t="str">
        <f>IF(G8595="","",VLOOKUP(F8595,ISLER!$1:$51,MATCH(D8595,ISLER!$1:$1,0)-2,0)*VLOOKUP(VLOOKUP(F8595,ISLER!$1:$51,MATCH(D8595,ISLER!$1:$1,0)-1,0),DOVIZ!$1:$4,MATCH(CONCATENATE(TEXT(C8595,"YYYY")," ",TEXT(C8595,"AAAA")),DOVIZ!$1:$1,0),0))</f>
        <v/>
      </c>
      <c r="I8595" s="76" t="str">
        <f t="shared" si="811"/>
        <v/>
      </c>
      <c r="J8595" s="45" t="b">
        <f t="shared" si="809"/>
        <v>0</v>
      </c>
      <c r="K8595" s="45" t="str">
        <f>IF(J8595=FALSE,"",IF(G8595="","",VLOOKUP(F8595,ISLER!$1:$51,2,0)*VLOOKUP(VLOOKUP(F8595,ISLER!$1:$51,3,0),DOVIZ!$1:$4,MATCH(CONCATENATE(TEXT(C8595,"YYYY")," ",TEXT(C8595,"AAAA")),DOVIZ!$1:$1,0),0)))</f>
        <v/>
      </c>
      <c r="L8595" s="45" t="str">
        <f t="shared" si="812"/>
        <v/>
      </c>
      <c r="M8595" s="74">
        <f t="shared" si="814"/>
        <v>46021</v>
      </c>
    </row>
    <row r="8596" spans="1:13" x14ac:dyDescent="0.25">
      <c r="A8596" s="40">
        <v>8660</v>
      </c>
      <c r="B8596" s="40" t="str">
        <f t="shared" si="810"/>
        <v>2025 Aralık</v>
      </c>
      <c r="C8596" s="41">
        <f t="shared" si="813"/>
        <v>46021</v>
      </c>
      <c r="D8596" s="42"/>
      <c r="E8596" s="42"/>
      <c r="F8596" s="42"/>
      <c r="G8596" s="43"/>
      <c r="H8596" s="76" t="str">
        <f>IF(G8596="","",VLOOKUP(F8596,ISLER!$1:$51,MATCH(D8596,ISLER!$1:$1,0)-2,0)*VLOOKUP(VLOOKUP(F8596,ISLER!$1:$51,MATCH(D8596,ISLER!$1:$1,0)-1,0),DOVIZ!$1:$4,MATCH(CONCATENATE(TEXT(C8596,"YYYY")," ",TEXT(C8596,"AAAA")),DOVIZ!$1:$1,0),0))</f>
        <v/>
      </c>
      <c r="I8596" s="76" t="str">
        <f t="shared" si="811"/>
        <v/>
      </c>
      <c r="J8596" s="45" t="b">
        <f t="shared" si="809"/>
        <v>0</v>
      </c>
      <c r="K8596" s="45" t="str">
        <f>IF(J8596=FALSE,"",IF(G8596="","",VLOOKUP(F8596,ISLER!$1:$51,2,0)*VLOOKUP(VLOOKUP(F8596,ISLER!$1:$51,3,0),DOVIZ!$1:$4,MATCH(CONCATENATE(TEXT(C8596,"YYYY")," ",TEXT(C8596,"AAAA")),DOVIZ!$1:$1,0),0)))</f>
        <v/>
      </c>
      <c r="L8596" s="45" t="str">
        <f t="shared" si="812"/>
        <v/>
      </c>
      <c r="M8596" s="74">
        <f t="shared" si="814"/>
        <v>46021</v>
      </c>
    </row>
    <row r="8597" spans="1:13" x14ac:dyDescent="0.25">
      <c r="A8597" s="40">
        <v>8661</v>
      </c>
      <c r="B8597" s="40" t="str">
        <f t="shared" si="810"/>
        <v>2025 Aralık</v>
      </c>
      <c r="C8597" s="41">
        <f t="shared" si="813"/>
        <v>46021</v>
      </c>
      <c r="D8597" s="42"/>
      <c r="E8597" s="42"/>
      <c r="F8597" s="42"/>
      <c r="G8597" s="43"/>
      <c r="H8597" s="76" t="str">
        <f>IF(G8597="","",VLOOKUP(F8597,ISLER!$1:$51,MATCH(D8597,ISLER!$1:$1,0)-2,0)*VLOOKUP(VLOOKUP(F8597,ISLER!$1:$51,MATCH(D8597,ISLER!$1:$1,0)-1,0),DOVIZ!$1:$4,MATCH(CONCATENATE(TEXT(C8597,"YYYY")," ",TEXT(C8597,"AAAA")),DOVIZ!$1:$1,0),0))</f>
        <v/>
      </c>
      <c r="I8597" s="76" t="str">
        <f t="shared" si="811"/>
        <v/>
      </c>
      <c r="J8597" s="45" t="b">
        <f t="shared" si="809"/>
        <v>0</v>
      </c>
      <c r="K8597" s="45" t="str">
        <f>IF(J8597=FALSE,"",IF(G8597="","",VLOOKUP(F8597,ISLER!$1:$51,2,0)*VLOOKUP(VLOOKUP(F8597,ISLER!$1:$51,3,0),DOVIZ!$1:$4,MATCH(CONCATENATE(TEXT(C8597,"YYYY")," ",TEXT(C8597,"AAAA")),DOVIZ!$1:$1,0),0)))</f>
        <v/>
      </c>
      <c r="L8597" s="45" t="str">
        <f t="shared" si="812"/>
        <v/>
      </c>
      <c r="M8597" s="74">
        <f t="shared" si="814"/>
        <v>46021</v>
      </c>
    </row>
    <row r="8598" spans="1:13" x14ac:dyDescent="0.25">
      <c r="A8598" s="40">
        <v>8662</v>
      </c>
      <c r="B8598" s="40" t="str">
        <f t="shared" si="810"/>
        <v>2025 Aralık</v>
      </c>
      <c r="C8598" s="41">
        <f t="shared" si="813"/>
        <v>46021</v>
      </c>
      <c r="D8598" s="42"/>
      <c r="E8598" s="42"/>
      <c r="F8598" s="42"/>
      <c r="G8598" s="43"/>
      <c r="H8598" s="76" t="str">
        <f>IF(G8598="","",VLOOKUP(F8598,ISLER!$1:$51,MATCH(D8598,ISLER!$1:$1,0)-2,0)*VLOOKUP(VLOOKUP(F8598,ISLER!$1:$51,MATCH(D8598,ISLER!$1:$1,0)-1,0),DOVIZ!$1:$4,MATCH(CONCATENATE(TEXT(C8598,"YYYY")," ",TEXT(C8598,"AAAA")),DOVIZ!$1:$1,0),0))</f>
        <v/>
      </c>
      <c r="I8598" s="76" t="str">
        <f t="shared" si="811"/>
        <v/>
      </c>
      <c r="J8598" s="45" t="b">
        <f t="shared" si="809"/>
        <v>0</v>
      </c>
      <c r="K8598" s="45" t="str">
        <f>IF(J8598=FALSE,"",IF(G8598="","",VLOOKUP(F8598,ISLER!$1:$51,2,0)*VLOOKUP(VLOOKUP(F8598,ISLER!$1:$51,3,0),DOVIZ!$1:$4,MATCH(CONCATENATE(TEXT(C8598,"YYYY")," ",TEXT(C8598,"AAAA")),DOVIZ!$1:$1,0),0)))</f>
        <v/>
      </c>
      <c r="L8598" s="45" t="str">
        <f t="shared" si="812"/>
        <v/>
      </c>
      <c r="M8598" s="74">
        <f t="shared" si="814"/>
        <v>46021</v>
      </c>
    </row>
    <row r="8599" spans="1:13" x14ac:dyDescent="0.25">
      <c r="A8599" s="40">
        <v>8663</v>
      </c>
      <c r="B8599" s="40" t="str">
        <f t="shared" si="810"/>
        <v>2025 Aralık</v>
      </c>
      <c r="C8599" s="41">
        <f t="shared" si="813"/>
        <v>46021</v>
      </c>
      <c r="D8599" s="42"/>
      <c r="E8599" s="42"/>
      <c r="F8599" s="42"/>
      <c r="G8599" s="43"/>
      <c r="H8599" s="76" t="str">
        <f>IF(G8599="","",VLOOKUP(F8599,ISLER!$1:$51,MATCH(D8599,ISLER!$1:$1,0)-2,0)*VLOOKUP(VLOOKUP(F8599,ISLER!$1:$51,MATCH(D8599,ISLER!$1:$1,0)-1,0),DOVIZ!$1:$4,MATCH(CONCATENATE(TEXT(C8599,"YYYY")," ",TEXT(C8599,"AAAA")),DOVIZ!$1:$1,0),0))</f>
        <v/>
      </c>
      <c r="I8599" s="76" t="str">
        <f t="shared" si="811"/>
        <v/>
      </c>
      <c r="J8599" s="45" t="b">
        <f t="shared" si="809"/>
        <v>0</v>
      </c>
      <c r="K8599" s="45" t="str">
        <f>IF(J8599=FALSE,"",IF(G8599="","",VLOOKUP(F8599,ISLER!$1:$51,2,0)*VLOOKUP(VLOOKUP(F8599,ISLER!$1:$51,3,0),DOVIZ!$1:$4,MATCH(CONCATENATE(TEXT(C8599,"YYYY")," ",TEXT(C8599,"AAAA")),DOVIZ!$1:$1,0),0)))</f>
        <v/>
      </c>
      <c r="L8599" s="45" t="str">
        <f t="shared" si="812"/>
        <v/>
      </c>
      <c r="M8599" s="74">
        <f t="shared" si="814"/>
        <v>46021</v>
      </c>
    </row>
    <row r="8600" spans="1:13" x14ac:dyDescent="0.25">
      <c r="A8600" s="40">
        <v>8664</v>
      </c>
      <c r="B8600" s="40" t="str">
        <f t="shared" si="810"/>
        <v>2025 Aralık</v>
      </c>
      <c r="C8600" s="41">
        <f t="shared" si="813"/>
        <v>46021</v>
      </c>
      <c r="D8600" s="42"/>
      <c r="E8600" s="42"/>
      <c r="F8600" s="42"/>
      <c r="G8600" s="43"/>
      <c r="H8600" s="76" t="str">
        <f>IF(G8600="","",VLOOKUP(F8600,ISLER!$1:$51,MATCH(D8600,ISLER!$1:$1,0)-2,0)*VLOOKUP(VLOOKUP(F8600,ISLER!$1:$51,MATCH(D8600,ISLER!$1:$1,0)-1,0),DOVIZ!$1:$4,MATCH(CONCATENATE(TEXT(C8600,"YYYY")," ",TEXT(C8600,"AAAA")),DOVIZ!$1:$1,0),0))</f>
        <v/>
      </c>
      <c r="I8600" s="76" t="str">
        <f t="shared" si="811"/>
        <v/>
      </c>
      <c r="J8600" s="45" t="b">
        <f t="shared" si="809"/>
        <v>0</v>
      </c>
      <c r="K8600" s="45" t="str">
        <f>IF(J8600=FALSE,"",IF(G8600="","",VLOOKUP(F8600,ISLER!$1:$51,2,0)*VLOOKUP(VLOOKUP(F8600,ISLER!$1:$51,3,0),DOVIZ!$1:$4,MATCH(CONCATENATE(TEXT(C8600,"YYYY")," ",TEXT(C8600,"AAAA")),DOVIZ!$1:$1,0),0)))</f>
        <v/>
      </c>
      <c r="L8600" s="45" t="str">
        <f t="shared" si="812"/>
        <v/>
      </c>
      <c r="M8600" s="74">
        <f t="shared" si="814"/>
        <v>46021</v>
      </c>
    </row>
    <row r="8601" spans="1:13" x14ac:dyDescent="0.25">
      <c r="A8601" s="40">
        <v>8665</v>
      </c>
      <c r="B8601" s="40" t="str">
        <f t="shared" si="810"/>
        <v>2025 Aralık</v>
      </c>
      <c r="C8601" s="41">
        <f t="shared" si="813"/>
        <v>46021</v>
      </c>
      <c r="D8601" s="42"/>
      <c r="E8601" s="42"/>
      <c r="F8601" s="42"/>
      <c r="G8601" s="43"/>
      <c r="H8601" s="76" t="str">
        <f>IF(G8601="","",VLOOKUP(F8601,ISLER!$1:$51,MATCH(D8601,ISLER!$1:$1,0)-2,0)*VLOOKUP(VLOOKUP(F8601,ISLER!$1:$51,MATCH(D8601,ISLER!$1:$1,0)-1,0),DOVIZ!$1:$4,MATCH(CONCATENATE(TEXT(C8601,"YYYY")," ",TEXT(C8601,"AAAA")),DOVIZ!$1:$1,0),0))</f>
        <v/>
      </c>
      <c r="I8601" s="76" t="str">
        <f t="shared" si="811"/>
        <v/>
      </c>
      <c r="J8601" s="45" t="b">
        <f t="shared" si="809"/>
        <v>0</v>
      </c>
      <c r="K8601" s="45" t="str">
        <f>IF(J8601=FALSE,"",IF(G8601="","",VLOOKUP(F8601,ISLER!$1:$51,2,0)*VLOOKUP(VLOOKUP(F8601,ISLER!$1:$51,3,0),DOVIZ!$1:$4,MATCH(CONCATENATE(TEXT(C8601,"YYYY")," ",TEXT(C8601,"AAAA")),DOVIZ!$1:$1,0),0)))</f>
        <v/>
      </c>
      <c r="L8601" s="45" t="str">
        <f t="shared" si="812"/>
        <v/>
      </c>
      <c r="M8601" s="74">
        <f t="shared" si="814"/>
        <v>46021</v>
      </c>
    </row>
    <row r="8602" spans="1:13" x14ac:dyDescent="0.25">
      <c r="A8602" s="40">
        <v>8666</v>
      </c>
      <c r="B8602" s="40" t="str">
        <f t="shared" si="810"/>
        <v>2025 Aralık</v>
      </c>
      <c r="C8602" s="41">
        <f t="shared" si="813"/>
        <v>46021</v>
      </c>
      <c r="D8602" s="42"/>
      <c r="E8602" s="42"/>
      <c r="F8602" s="42"/>
      <c r="G8602" s="43"/>
      <c r="H8602" s="76" t="str">
        <f>IF(G8602="","",VLOOKUP(F8602,ISLER!$1:$51,MATCH(D8602,ISLER!$1:$1,0)-2,0)*VLOOKUP(VLOOKUP(F8602,ISLER!$1:$51,MATCH(D8602,ISLER!$1:$1,0)-1,0),DOVIZ!$1:$4,MATCH(CONCATENATE(TEXT(C8602,"YYYY")," ",TEXT(C8602,"AAAA")),DOVIZ!$1:$1,0),0))</f>
        <v/>
      </c>
      <c r="I8602" s="76" t="str">
        <f t="shared" si="811"/>
        <v/>
      </c>
      <c r="J8602" s="45" t="b">
        <f t="shared" si="809"/>
        <v>0</v>
      </c>
      <c r="K8602" s="45" t="str">
        <f>IF(J8602=FALSE,"",IF(G8602="","",VLOOKUP(F8602,ISLER!$1:$51,2,0)*VLOOKUP(VLOOKUP(F8602,ISLER!$1:$51,3,0),DOVIZ!$1:$4,MATCH(CONCATENATE(TEXT(C8602,"YYYY")," ",TEXT(C8602,"AAAA")),DOVIZ!$1:$1,0),0)))</f>
        <v/>
      </c>
      <c r="L8602" s="45" t="str">
        <f t="shared" si="812"/>
        <v/>
      </c>
      <c r="M8602" s="74">
        <f t="shared" si="814"/>
        <v>46021</v>
      </c>
    </row>
    <row r="8603" spans="1:13" x14ac:dyDescent="0.25">
      <c r="A8603" s="40">
        <v>8667</v>
      </c>
      <c r="B8603" s="40" t="str">
        <f t="shared" si="810"/>
        <v>2025 Aralık</v>
      </c>
      <c r="C8603" s="41">
        <f t="shared" si="813"/>
        <v>46021</v>
      </c>
      <c r="D8603" s="42"/>
      <c r="E8603" s="42"/>
      <c r="F8603" s="42"/>
      <c r="G8603" s="43"/>
      <c r="H8603" s="76" t="str">
        <f>IF(G8603="","",VLOOKUP(F8603,ISLER!$1:$51,MATCH(D8603,ISLER!$1:$1,0)-2,0)*VLOOKUP(VLOOKUP(F8603,ISLER!$1:$51,MATCH(D8603,ISLER!$1:$1,0)-1,0),DOVIZ!$1:$4,MATCH(CONCATENATE(TEXT(C8603,"YYYY")," ",TEXT(C8603,"AAAA")),DOVIZ!$1:$1,0),0))</f>
        <v/>
      </c>
      <c r="I8603" s="76" t="str">
        <f t="shared" si="811"/>
        <v/>
      </c>
      <c r="J8603" s="45" t="b">
        <f t="shared" si="809"/>
        <v>0</v>
      </c>
      <c r="K8603" s="45" t="str">
        <f>IF(J8603=FALSE,"",IF(G8603="","",VLOOKUP(F8603,ISLER!$1:$51,2,0)*VLOOKUP(VLOOKUP(F8603,ISLER!$1:$51,3,0),DOVIZ!$1:$4,MATCH(CONCATENATE(TEXT(C8603,"YYYY")," ",TEXT(C8603,"AAAA")),DOVIZ!$1:$1,0),0)))</f>
        <v/>
      </c>
      <c r="L8603" s="45" t="str">
        <f t="shared" si="812"/>
        <v/>
      </c>
      <c r="M8603" s="74">
        <f t="shared" si="814"/>
        <v>46021</v>
      </c>
    </row>
    <row r="8604" spans="1:13" x14ac:dyDescent="0.25">
      <c r="A8604" s="40">
        <v>8668</v>
      </c>
      <c r="B8604" s="40" t="str">
        <f t="shared" si="810"/>
        <v>2025 Aralık</v>
      </c>
      <c r="C8604" s="41">
        <f t="shared" si="813"/>
        <v>46021</v>
      </c>
      <c r="D8604" s="42"/>
      <c r="E8604" s="42"/>
      <c r="F8604" s="42"/>
      <c r="G8604" s="43"/>
      <c r="H8604" s="76" t="str">
        <f>IF(G8604="","",VLOOKUP(F8604,ISLER!$1:$51,MATCH(D8604,ISLER!$1:$1,0)-2,0)*VLOOKUP(VLOOKUP(F8604,ISLER!$1:$51,MATCH(D8604,ISLER!$1:$1,0)-1,0),DOVIZ!$1:$4,MATCH(CONCATENATE(TEXT(C8604,"YYYY")," ",TEXT(C8604,"AAAA")),DOVIZ!$1:$1,0),0))</f>
        <v/>
      </c>
      <c r="I8604" s="76" t="str">
        <f t="shared" si="811"/>
        <v/>
      </c>
      <c r="J8604" s="45" t="b">
        <f t="shared" si="809"/>
        <v>0</v>
      </c>
      <c r="K8604" s="45" t="str">
        <f>IF(J8604=FALSE,"",IF(G8604="","",VLOOKUP(F8604,ISLER!$1:$51,2,0)*VLOOKUP(VLOOKUP(F8604,ISLER!$1:$51,3,0),DOVIZ!$1:$4,MATCH(CONCATENATE(TEXT(C8604,"YYYY")," ",TEXT(C8604,"AAAA")),DOVIZ!$1:$1,0),0)))</f>
        <v/>
      </c>
      <c r="L8604" s="45" t="str">
        <f t="shared" si="812"/>
        <v/>
      </c>
      <c r="M8604" s="74">
        <f t="shared" si="814"/>
        <v>46021</v>
      </c>
    </row>
    <row r="8605" spans="1:13" x14ac:dyDescent="0.25">
      <c r="A8605" s="40">
        <v>8669</v>
      </c>
      <c r="B8605" s="40" t="str">
        <f t="shared" si="810"/>
        <v>2025 Aralık</v>
      </c>
      <c r="C8605" s="41">
        <f t="shared" si="813"/>
        <v>46021</v>
      </c>
      <c r="D8605" s="42"/>
      <c r="E8605" s="42"/>
      <c r="F8605" s="42"/>
      <c r="G8605" s="43"/>
      <c r="H8605" s="76" t="str">
        <f>IF(G8605="","",VLOOKUP(F8605,ISLER!$1:$51,MATCH(D8605,ISLER!$1:$1,0)-2,0)*VLOOKUP(VLOOKUP(F8605,ISLER!$1:$51,MATCH(D8605,ISLER!$1:$1,0)-1,0),DOVIZ!$1:$4,MATCH(CONCATENATE(TEXT(C8605,"YYYY")," ",TEXT(C8605,"AAAA")),DOVIZ!$1:$1,0),0))</f>
        <v/>
      </c>
      <c r="I8605" s="76" t="str">
        <f t="shared" si="811"/>
        <v/>
      </c>
      <c r="J8605" s="45" t="b">
        <f t="shared" si="809"/>
        <v>0</v>
      </c>
      <c r="K8605" s="45" t="str">
        <f>IF(J8605=FALSE,"",IF(G8605="","",VLOOKUP(F8605,ISLER!$1:$51,2,0)*VLOOKUP(VLOOKUP(F8605,ISLER!$1:$51,3,0),DOVIZ!$1:$4,MATCH(CONCATENATE(TEXT(C8605,"YYYY")," ",TEXT(C8605,"AAAA")),DOVIZ!$1:$1,0),0)))</f>
        <v/>
      </c>
      <c r="L8605" s="45" t="str">
        <f t="shared" si="812"/>
        <v/>
      </c>
      <c r="M8605" s="74">
        <f t="shared" si="814"/>
        <v>46021</v>
      </c>
    </row>
    <row r="8606" spans="1:13" x14ac:dyDescent="0.25">
      <c r="A8606" s="40">
        <v>8670</v>
      </c>
      <c r="B8606" s="40" t="str">
        <f t="shared" si="810"/>
        <v>2025 Aralık</v>
      </c>
      <c r="C8606" s="41">
        <f t="shared" si="813"/>
        <v>46021</v>
      </c>
      <c r="D8606" s="42"/>
      <c r="E8606" s="42"/>
      <c r="F8606" s="42"/>
      <c r="G8606" s="43"/>
      <c r="H8606" s="76" t="str">
        <f>IF(G8606="","",VLOOKUP(F8606,ISLER!$1:$51,MATCH(D8606,ISLER!$1:$1,0)-2,0)*VLOOKUP(VLOOKUP(F8606,ISLER!$1:$51,MATCH(D8606,ISLER!$1:$1,0)-1,0),DOVIZ!$1:$4,MATCH(CONCATENATE(TEXT(C8606,"YYYY")," ",TEXT(C8606,"AAAA")),DOVIZ!$1:$1,0),0))</f>
        <v/>
      </c>
      <c r="I8606" s="76" t="str">
        <f t="shared" si="811"/>
        <v/>
      </c>
      <c r="J8606" s="45" t="b">
        <f t="shared" si="809"/>
        <v>0</v>
      </c>
      <c r="K8606" s="45" t="str">
        <f>IF(J8606=FALSE,"",IF(G8606="","",VLOOKUP(F8606,ISLER!$1:$51,2,0)*VLOOKUP(VLOOKUP(F8606,ISLER!$1:$51,3,0),DOVIZ!$1:$4,MATCH(CONCATENATE(TEXT(C8606,"YYYY")," ",TEXT(C8606,"AAAA")),DOVIZ!$1:$1,0),0)))</f>
        <v/>
      </c>
      <c r="L8606" s="45" t="str">
        <f t="shared" si="812"/>
        <v/>
      </c>
      <c r="M8606" s="74">
        <f t="shared" si="814"/>
        <v>46021</v>
      </c>
    </row>
    <row r="8607" spans="1:13" x14ac:dyDescent="0.25">
      <c r="A8607" s="40">
        <v>8671</v>
      </c>
      <c r="B8607" s="40" t="str">
        <f t="shared" si="810"/>
        <v>2025 Aralık</v>
      </c>
      <c r="C8607" s="41">
        <f t="shared" si="813"/>
        <v>46021</v>
      </c>
      <c r="D8607" s="42"/>
      <c r="E8607" s="42"/>
      <c r="F8607" s="42"/>
      <c r="G8607" s="43"/>
      <c r="H8607" s="76" t="str">
        <f>IF(G8607="","",VLOOKUP(F8607,ISLER!$1:$51,MATCH(D8607,ISLER!$1:$1,0)-2,0)*VLOOKUP(VLOOKUP(F8607,ISLER!$1:$51,MATCH(D8607,ISLER!$1:$1,0)-1,0),DOVIZ!$1:$4,MATCH(CONCATENATE(TEXT(C8607,"YYYY")," ",TEXT(C8607,"AAAA")),DOVIZ!$1:$1,0),0))</f>
        <v/>
      </c>
      <c r="I8607" s="76" t="str">
        <f t="shared" si="811"/>
        <v/>
      </c>
      <c r="J8607" s="45" t="b">
        <f t="shared" si="809"/>
        <v>0</v>
      </c>
      <c r="K8607" s="45" t="str">
        <f>IF(J8607=FALSE,"",IF(G8607="","",VLOOKUP(F8607,ISLER!$1:$51,2,0)*VLOOKUP(VLOOKUP(F8607,ISLER!$1:$51,3,0),DOVIZ!$1:$4,MATCH(CONCATENATE(TEXT(C8607,"YYYY")," ",TEXT(C8607,"AAAA")),DOVIZ!$1:$1,0),0)))</f>
        <v/>
      </c>
      <c r="L8607" s="45" t="str">
        <f t="shared" si="812"/>
        <v/>
      </c>
      <c r="M8607" s="74">
        <f t="shared" si="814"/>
        <v>46021</v>
      </c>
    </row>
    <row r="8608" spans="1:13" x14ac:dyDescent="0.25">
      <c r="A8608" s="40">
        <v>8672</v>
      </c>
      <c r="B8608" s="40" t="str">
        <f t="shared" si="810"/>
        <v>2025 Aralık</v>
      </c>
      <c r="C8608" s="41">
        <f t="shared" si="813"/>
        <v>46021</v>
      </c>
      <c r="D8608" s="42"/>
      <c r="E8608" s="42"/>
      <c r="F8608" s="42"/>
      <c r="G8608" s="43"/>
      <c r="H8608" s="76" t="str">
        <f>IF(G8608="","",VLOOKUP(F8608,ISLER!$1:$51,MATCH(D8608,ISLER!$1:$1,0)-2,0)*VLOOKUP(VLOOKUP(F8608,ISLER!$1:$51,MATCH(D8608,ISLER!$1:$1,0)-1,0),DOVIZ!$1:$4,MATCH(CONCATENATE(TEXT(C8608,"YYYY")," ",TEXT(C8608,"AAAA")),DOVIZ!$1:$1,0),0))</f>
        <v/>
      </c>
      <c r="I8608" s="76" t="str">
        <f t="shared" si="811"/>
        <v/>
      </c>
      <c r="J8608" s="45" t="b">
        <f t="shared" si="809"/>
        <v>0</v>
      </c>
      <c r="K8608" s="45" t="str">
        <f>IF(J8608=FALSE,"",IF(G8608="","",VLOOKUP(F8608,ISLER!$1:$51,2,0)*VLOOKUP(VLOOKUP(F8608,ISLER!$1:$51,3,0),DOVIZ!$1:$4,MATCH(CONCATENATE(TEXT(C8608,"YYYY")," ",TEXT(C8608,"AAAA")),DOVIZ!$1:$1,0),0)))</f>
        <v/>
      </c>
      <c r="L8608" s="45" t="str">
        <f t="shared" si="812"/>
        <v/>
      </c>
      <c r="M8608" s="74">
        <f t="shared" si="814"/>
        <v>46021</v>
      </c>
    </row>
    <row r="8609" spans="1:13" x14ac:dyDescent="0.25">
      <c r="A8609" s="40">
        <v>8673</v>
      </c>
      <c r="B8609" s="40" t="str">
        <f t="shared" si="810"/>
        <v>2025 Aralık</v>
      </c>
      <c r="C8609" s="41">
        <f t="shared" si="813"/>
        <v>46021</v>
      </c>
      <c r="D8609" s="42"/>
      <c r="E8609" s="42"/>
      <c r="F8609" s="42"/>
      <c r="G8609" s="43"/>
      <c r="H8609" s="76" t="str">
        <f>IF(G8609="","",VLOOKUP(F8609,ISLER!$1:$51,MATCH(D8609,ISLER!$1:$1,0)-2,0)*VLOOKUP(VLOOKUP(F8609,ISLER!$1:$51,MATCH(D8609,ISLER!$1:$1,0)-1,0),DOVIZ!$1:$4,MATCH(CONCATENATE(TEXT(C8609,"YYYY")," ",TEXT(C8609,"AAAA")),DOVIZ!$1:$1,0),0))</f>
        <v/>
      </c>
      <c r="I8609" s="76" t="str">
        <f t="shared" si="811"/>
        <v/>
      </c>
      <c r="J8609" s="45" t="b">
        <f t="shared" si="809"/>
        <v>0</v>
      </c>
      <c r="K8609" s="45" t="str">
        <f>IF(J8609=FALSE,"",IF(G8609="","",VLOOKUP(F8609,ISLER!$1:$51,2,0)*VLOOKUP(VLOOKUP(F8609,ISLER!$1:$51,3,0),DOVIZ!$1:$4,MATCH(CONCATENATE(TEXT(C8609,"YYYY")," ",TEXT(C8609,"AAAA")),DOVIZ!$1:$1,0),0)))</f>
        <v/>
      </c>
      <c r="L8609" s="45" t="str">
        <f t="shared" si="812"/>
        <v/>
      </c>
      <c r="M8609" s="74">
        <f t="shared" si="814"/>
        <v>46021</v>
      </c>
    </row>
    <row r="8610" spans="1:13" x14ac:dyDescent="0.25">
      <c r="A8610" s="40">
        <v>8674</v>
      </c>
      <c r="B8610" s="40" t="str">
        <f t="shared" si="810"/>
        <v>2025 Aralık</v>
      </c>
      <c r="C8610" s="41">
        <f t="shared" si="813"/>
        <v>46021</v>
      </c>
      <c r="D8610" s="42"/>
      <c r="E8610" s="42"/>
      <c r="F8610" s="42"/>
      <c r="G8610" s="43"/>
      <c r="H8610" s="76" t="str">
        <f>IF(G8610="","",VLOOKUP(F8610,ISLER!$1:$51,MATCH(D8610,ISLER!$1:$1,0)-2,0)*VLOOKUP(VLOOKUP(F8610,ISLER!$1:$51,MATCH(D8610,ISLER!$1:$1,0)-1,0),DOVIZ!$1:$4,MATCH(CONCATENATE(TEXT(C8610,"YYYY")," ",TEXT(C8610,"AAAA")),DOVIZ!$1:$1,0),0))</f>
        <v/>
      </c>
      <c r="I8610" s="76" t="str">
        <f t="shared" si="811"/>
        <v/>
      </c>
      <c r="J8610" s="45" t="b">
        <f t="shared" si="809"/>
        <v>0</v>
      </c>
      <c r="K8610" s="45" t="str">
        <f>IF(J8610=FALSE,"",IF(G8610="","",VLOOKUP(F8610,ISLER!$1:$51,2,0)*VLOOKUP(VLOOKUP(F8610,ISLER!$1:$51,3,0),DOVIZ!$1:$4,MATCH(CONCATENATE(TEXT(C8610,"YYYY")," ",TEXT(C8610,"AAAA")),DOVIZ!$1:$1,0),0)))</f>
        <v/>
      </c>
      <c r="L8610" s="45" t="str">
        <f t="shared" si="812"/>
        <v/>
      </c>
      <c r="M8610" s="74">
        <f t="shared" si="814"/>
        <v>46021</v>
      </c>
    </row>
    <row r="8611" spans="1:13" x14ac:dyDescent="0.25">
      <c r="A8611" s="40">
        <v>8675</v>
      </c>
      <c r="B8611" s="40" t="str">
        <f t="shared" si="810"/>
        <v>2025 Aralık</v>
      </c>
      <c r="C8611" s="41">
        <f t="shared" si="813"/>
        <v>46021</v>
      </c>
      <c r="D8611" s="42"/>
      <c r="E8611" s="42"/>
      <c r="F8611" s="42"/>
      <c r="G8611" s="43"/>
      <c r="H8611" s="76" t="str">
        <f>IF(G8611="","",VLOOKUP(F8611,ISLER!$1:$51,MATCH(D8611,ISLER!$1:$1,0)-2,0)*VLOOKUP(VLOOKUP(F8611,ISLER!$1:$51,MATCH(D8611,ISLER!$1:$1,0)-1,0),DOVIZ!$1:$4,MATCH(CONCATENATE(TEXT(C8611,"YYYY")," ",TEXT(C8611,"AAAA")),DOVIZ!$1:$1,0),0))</f>
        <v/>
      </c>
      <c r="I8611" s="76" t="str">
        <f t="shared" si="811"/>
        <v/>
      </c>
      <c r="J8611" s="45" t="b">
        <f t="shared" si="809"/>
        <v>0</v>
      </c>
      <c r="K8611" s="45" t="str">
        <f>IF(J8611=FALSE,"",IF(G8611="","",VLOOKUP(F8611,ISLER!$1:$51,2,0)*VLOOKUP(VLOOKUP(F8611,ISLER!$1:$51,3,0),DOVIZ!$1:$4,MATCH(CONCATENATE(TEXT(C8611,"YYYY")," ",TEXT(C8611,"AAAA")),DOVIZ!$1:$1,0),0)))</f>
        <v/>
      </c>
      <c r="L8611" s="45" t="str">
        <f t="shared" si="812"/>
        <v/>
      </c>
      <c r="M8611" s="74">
        <f t="shared" si="814"/>
        <v>46021</v>
      </c>
    </row>
    <row r="8612" spans="1:13" x14ac:dyDescent="0.25">
      <c r="A8612" s="40">
        <v>8676</v>
      </c>
      <c r="B8612" s="40" t="str">
        <f t="shared" si="810"/>
        <v>2025 Aralık</v>
      </c>
      <c r="C8612" s="41">
        <f t="shared" si="813"/>
        <v>46021</v>
      </c>
      <c r="D8612" s="42"/>
      <c r="E8612" s="42"/>
      <c r="F8612" s="42"/>
      <c r="G8612" s="43"/>
      <c r="H8612" s="76" t="str">
        <f>IF(G8612="","",VLOOKUP(F8612,ISLER!$1:$51,MATCH(D8612,ISLER!$1:$1,0)-2,0)*VLOOKUP(VLOOKUP(F8612,ISLER!$1:$51,MATCH(D8612,ISLER!$1:$1,0)-1,0),DOVIZ!$1:$4,MATCH(CONCATENATE(TEXT(C8612,"YYYY")," ",TEXT(C8612,"AAAA")),DOVIZ!$1:$1,0),0))</f>
        <v/>
      </c>
      <c r="I8612" s="76" t="str">
        <f t="shared" si="811"/>
        <v/>
      </c>
      <c r="J8612" s="45" t="b">
        <f t="shared" si="809"/>
        <v>0</v>
      </c>
      <c r="K8612" s="45" t="str">
        <f>IF(J8612=FALSE,"",IF(G8612="","",VLOOKUP(F8612,ISLER!$1:$51,2,0)*VLOOKUP(VLOOKUP(F8612,ISLER!$1:$51,3,0),DOVIZ!$1:$4,MATCH(CONCATENATE(TEXT(C8612,"YYYY")," ",TEXT(C8612,"AAAA")),DOVIZ!$1:$1,0),0)))</f>
        <v/>
      </c>
      <c r="L8612" s="45" t="str">
        <f t="shared" si="812"/>
        <v/>
      </c>
      <c r="M8612" s="74">
        <f t="shared" si="814"/>
        <v>46021</v>
      </c>
    </row>
    <row r="8613" spans="1:13" x14ac:dyDescent="0.25">
      <c r="A8613" s="40">
        <v>8677</v>
      </c>
      <c r="B8613" s="40" t="str">
        <f t="shared" si="810"/>
        <v>2025 Aralık</v>
      </c>
      <c r="C8613" s="41">
        <f t="shared" si="813"/>
        <v>46021</v>
      </c>
      <c r="D8613" s="42"/>
      <c r="E8613" s="42"/>
      <c r="F8613" s="42"/>
      <c r="G8613" s="43"/>
      <c r="H8613" s="76" t="str">
        <f>IF(G8613="","",VLOOKUP(F8613,ISLER!$1:$51,MATCH(D8613,ISLER!$1:$1,0)-2,0)*VLOOKUP(VLOOKUP(F8613,ISLER!$1:$51,MATCH(D8613,ISLER!$1:$1,0)-1,0),DOVIZ!$1:$4,MATCH(CONCATENATE(TEXT(C8613,"YYYY")," ",TEXT(C8613,"AAAA")),DOVIZ!$1:$1,0),0))</f>
        <v/>
      </c>
      <c r="I8613" s="76" t="str">
        <f t="shared" si="811"/>
        <v/>
      </c>
      <c r="J8613" s="45" t="b">
        <f t="shared" si="809"/>
        <v>0</v>
      </c>
      <c r="K8613" s="45" t="str">
        <f>IF(J8613=FALSE,"",IF(G8613="","",VLOOKUP(F8613,ISLER!$1:$51,2,0)*VLOOKUP(VLOOKUP(F8613,ISLER!$1:$51,3,0),DOVIZ!$1:$4,MATCH(CONCATENATE(TEXT(C8613,"YYYY")," ",TEXT(C8613,"AAAA")),DOVIZ!$1:$1,0),0)))</f>
        <v/>
      </c>
      <c r="L8613" s="45" t="str">
        <f t="shared" si="812"/>
        <v/>
      </c>
      <c r="M8613" s="74">
        <f t="shared" si="814"/>
        <v>46021</v>
      </c>
    </row>
    <row r="8614" spans="1:13" x14ac:dyDescent="0.25">
      <c r="A8614" s="40">
        <v>8678</v>
      </c>
      <c r="B8614" s="40" t="str">
        <f t="shared" si="810"/>
        <v>2025 Aralık</v>
      </c>
      <c r="C8614" s="41">
        <f t="shared" si="813"/>
        <v>46021</v>
      </c>
      <c r="D8614" s="42"/>
      <c r="E8614" s="42"/>
      <c r="F8614" s="42"/>
      <c r="G8614" s="43"/>
      <c r="H8614" s="76" t="str">
        <f>IF(G8614="","",VLOOKUP(F8614,ISLER!$1:$51,MATCH(D8614,ISLER!$1:$1,0)-2,0)*VLOOKUP(VLOOKUP(F8614,ISLER!$1:$51,MATCH(D8614,ISLER!$1:$1,0)-1,0),DOVIZ!$1:$4,MATCH(CONCATENATE(TEXT(C8614,"YYYY")," ",TEXT(C8614,"AAAA")),DOVIZ!$1:$1,0),0))</f>
        <v/>
      </c>
      <c r="I8614" s="76" t="str">
        <f t="shared" si="811"/>
        <v/>
      </c>
      <c r="J8614" s="45" t="b">
        <f t="shared" si="809"/>
        <v>0</v>
      </c>
      <c r="K8614" s="45" t="str">
        <f>IF(J8614=FALSE,"",IF(G8614="","",VLOOKUP(F8614,ISLER!$1:$51,2,0)*VLOOKUP(VLOOKUP(F8614,ISLER!$1:$51,3,0),DOVIZ!$1:$4,MATCH(CONCATENATE(TEXT(C8614,"YYYY")," ",TEXT(C8614,"AAAA")),DOVIZ!$1:$1,0),0)))</f>
        <v/>
      </c>
      <c r="L8614" s="45" t="str">
        <f t="shared" si="812"/>
        <v/>
      </c>
      <c r="M8614" s="74">
        <f t="shared" si="814"/>
        <v>46021</v>
      </c>
    </row>
    <row r="8615" spans="1:13" x14ac:dyDescent="0.25">
      <c r="A8615" s="40">
        <v>8679</v>
      </c>
      <c r="B8615" s="40" t="str">
        <f t="shared" si="810"/>
        <v>2025 Aralık</v>
      </c>
      <c r="C8615" s="41">
        <f t="shared" si="813"/>
        <v>46021</v>
      </c>
      <c r="D8615" s="42"/>
      <c r="E8615" s="42"/>
      <c r="F8615" s="42"/>
      <c r="G8615" s="43"/>
      <c r="H8615" s="76" t="str">
        <f>IF(G8615="","",VLOOKUP(F8615,ISLER!$1:$51,MATCH(D8615,ISLER!$1:$1,0)-2,0)*VLOOKUP(VLOOKUP(F8615,ISLER!$1:$51,MATCH(D8615,ISLER!$1:$1,0)-1,0),DOVIZ!$1:$4,MATCH(CONCATENATE(TEXT(C8615,"YYYY")," ",TEXT(C8615,"AAAA")),DOVIZ!$1:$1,0),0))</f>
        <v/>
      </c>
      <c r="I8615" s="76" t="str">
        <f t="shared" si="811"/>
        <v/>
      </c>
      <c r="J8615" s="45" t="b">
        <f t="shared" si="809"/>
        <v>0</v>
      </c>
      <c r="K8615" s="45" t="str">
        <f>IF(J8615=FALSE,"",IF(G8615="","",VLOOKUP(F8615,ISLER!$1:$51,2,0)*VLOOKUP(VLOOKUP(F8615,ISLER!$1:$51,3,0),DOVIZ!$1:$4,MATCH(CONCATENATE(TEXT(C8615,"YYYY")," ",TEXT(C8615,"AAAA")),DOVIZ!$1:$1,0),0)))</f>
        <v/>
      </c>
      <c r="L8615" s="45" t="str">
        <f t="shared" si="812"/>
        <v/>
      </c>
      <c r="M8615" s="74">
        <f t="shared" si="814"/>
        <v>46021</v>
      </c>
    </row>
    <row r="8616" spans="1:13" x14ac:dyDescent="0.25">
      <c r="A8616" s="40">
        <v>8680</v>
      </c>
      <c r="B8616" s="40" t="str">
        <f t="shared" si="810"/>
        <v>2025 Aralık</v>
      </c>
      <c r="C8616" s="41">
        <f t="shared" si="813"/>
        <v>46021</v>
      </c>
      <c r="D8616" s="42"/>
      <c r="E8616" s="42"/>
      <c r="F8616" s="42"/>
      <c r="G8616" s="43"/>
      <c r="H8616" s="76" t="str">
        <f>IF(G8616="","",VLOOKUP(F8616,ISLER!$1:$51,MATCH(D8616,ISLER!$1:$1,0)-2,0)*VLOOKUP(VLOOKUP(F8616,ISLER!$1:$51,MATCH(D8616,ISLER!$1:$1,0)-1,0),DOVIZ!$1:$4,MATCH(CONCATENATE(TEXT(C8616,"YYYY")," ",TEXT(C8616,"AAAA")),DOVIZ!$1:$1,0),0))</f>
        <v/>
      </c>
      <c r="I8616" s="76" t="str">
        <f t="shared" si="811"/>
        <v/>
      </c>
      <c r="J8616" s="45" t="b">
        <f t="shared" si="809"/>
        <v>0</v>
      </c>
      <c r="K8616" s="45" t="str">
        <f>IF(J8616=FALSE,"",IF(G8616="","",VLOOKUP(F8616,ISLER!$1:$51,2,0)*VLOOKUP(VLOOKUP(F8616,ISLER!$1:$51,3,0),DOVIZ!$1:$4,MATCH(CONCATENATE(TEXT(C8616,"YYYY")," ",TEXT(C8616,"AAAA")),DOVIZ!$1:$1,0),0)))</f>
        <v/>
      </c>
      <c r="L8616" s="45" t="str">
        <f t="shared" si="812"/>
        <v/>
      </c>
      <c r="M8616" s="74">
        <f t="shared" si="814"/>
        <v>46021</v>
      </c>
    </row>
    <row r="8617" spans="1:13" x14ac:dyDescent="0.25">
      <c r="A8617" s="40">
        <v>8681</v>
      </c>
      <c r="B8617" s="40" t="str">
        <f t="shared" si="810"/>
        <v>2025 Aralık</v>
      </c>
      <c r="C8617" s="41">
        <f t="shared" si="813"/>
        <v>46021</v>
      </c>
      <c r="D8617" s="42"/>
      <c r="E8617" s="42"/>
      <c r="F8617" s="42"/>
      <c r="G8617" s="43"/>
      <c r="H8617" s="76" t="str">
        <f>IF(G8617="","",VLOOKUP(F8617,ISLER!$1:$51,MATCH(D8617,ISLER!$1:$1,0)-2,0)*VLOOKUP(VLOOKUP(F8617,ISLER!$1:$51,MATCH(D8617,ISLER!$1:$1,0)-1,0),DOVIZ!$1:$4,MATCH(CONCATENATE(TEXT(C8617,"YYYY")," ",TEXT(C8617,"AAAA")),DOVIZ!$1:$1,0),0))</f>
        <v/>
      </c>
      <c r="I8617" s="76" t="str">
        <f t="shared" si="811"/>
        <v/>
      </c>
      <c r="J8617" s="45" t="b">
        <f t="shared" si="809"/>
        <v>0</v>
      </c>
      <c r="K8617" s="45" t="str">
        <f>IF(J8617=FALSE,"",IF(G8617="","",VLOOKUP(F8617,ISLER!$1:$51,2,0)*VLOOKUP(VLOOKUP(F8617,ISLER!$1:$51,3,0),DOVIZ!$1:$4,MATCH(CONCATENATE(TEXT(C8617,"YYYY")," ",TEXT(C8617,"AAAA")),DOVIZ!$1:$1,0),0)))</f>
        <v/>
      </c>
      <c r="L8617" s="45" t="str">
        <f t="shared" si="812"/>
        <v/>
      </c>
      <c r="M8617" s="74">
        <f t="shared" si="814"/>
        <v>46021</v>
      </c>
    </row>
    <row r="8618" spans="1:13" x14ac:dyDescent="0.25">
      <c r="A8618" s="40">
        <v>8682</v>
      </c>
      <c r="B8618" s="40" t="str">
        <f t="shared" si="810"/>
        <v>2025 Aralık</v>
      </c>
      <c r="C8618" s="41">
        <f t="shared" si="813"/>
        <v>46021</v>
      </c>
      <c r="D8618" s="42"/>
      <c r="E8618" s="42"/>
      <c r="F8618" s="42"/>
      <c r="G8618" s="43"/>
      <c r="H8618" s="76" t="str">
        <f>IF(G8618="","",VLOOKUP(F8618,ISLER!$1:$51,MATCH(D8618,ISLER!$1:$1,0)-2,0)*VLOOKUP(VLOOKUP(F8618,ISLER!$1:$51,MATCH(D8618,ISLER!$1:$1,0)-1,0),DOVIZ!$1:$4,MATCH(CONCATENATE(TEXT(C8618,"YYYY")," ",TEXT(C8618,"AAAA")),DOVIZ!$1:$1,0),0))</f>
        <v/>
      </c>
      <c r="I8618" s="76" t="str">
        <f t="shared" si="811"/>
        <v/>
      </c>
      <c r="J8618" s="45" t="b">
        <f t="shared" si="809"/>
        <v>0</v>
      </c>
      <c r="K8618" s="45" t="str">
        <f>IF(J8618=FALSE,"",IF(G8618="","",VLOOKUP(F8618,ISLER!$1:$51,2,0)*VLOOKUP(VLOOKUP(F8618,ISLER!$1:$51,3,0),DOVIZ!$1:$4,MATCH(CONCATENATE(TEXT(C8618,"YYYY")," ",TEXT(C8618,"AAAA")),DOVIZ!$1:$1,0),0)))</f>
        <v/>
      </c>
      <c r="L8618" s="45" t="str">
        <f t="shared" si="812"/>
        <v/>
      </c>
      <c r="M8618" s="74">
        <f t="shared" si="814"/>
        <v>46021</v>
      </c>
    </row>
    <row r="8619" spans="1:13" x14ac:dyDescent="0.25">
      <c r="A8619" s="40">
        <v>8683</v>
      </c>
      <c r="B8619" s="40" t="str">
        <f t="shared" si="810"/>
        <v>2025 Aralık</v>
      </c>
      <c r="C8619" s="41">
        <f t="shared" si="813"/>
        <v>46021</v>
      </c>
      <c r="D8619" s="42"/>
      <c r="E8619" s="42"/>
      <c r="F8619" s="42"/>
      <c r="G8619" s="43"/>
      <c r="H8619" s="76" t="str">
        <f>IF(G8619="","",VLOOKUP(F8619,ISLER!$1:$51,MATCH(D8619,ISLER!$1:$1,0)-2,0)*VLOOKUP(VLOOKUP(F8619,ISLER!$1:$51,MATCH(D8619,ISLER!$1:$1,0)-1,0),DOVIZ!$1:$4,MATCH(CONCATENATE(TEXT(C8619,"YYYY")," ",TEXT(C8619,"AAAA")),DOVIZ!$1:$1,0),0))</f>
        <v/>
      </c>
      <c r="I8619" s="76" t="str">
        <f t="shared" si="811"/>
        <v/>
      </c>
      <c r="J8619" s="45" t="b">
        <f t="shared" si="809"/>
        <v>0</v>
      </c>
      <c r="K8619" s="45" t="str">
        <f>IF(J8619=FALSE,"",IF(G8619="","",VLOOKUP(F8619,ISLER!$1:$51,2,0)*VLOOKUP(VLOOKUP(F8619,ISLER!$1:$51,3,0),DOVIZ!$1:$4,MATCH(CONCATENATE(TEXT(C8619,"YYYY")," ",TEXT(C8619,"AAAA")),DOVIZ!$1:$1,0),0)))</f>
        <v/>
      </c>
      <c r="L8619" s="45" t="str">
        <f t="shared" si="812"/>
        <v/>
      </c>
      <c r="M8619" s="74">
        <f t="shared" si="814"/>
        <v>46021</v>
      </c>
    </row>
    <row r="8620" spans="1:13" x14ac:dyDescent="0.25">
      <c r="A8620" s="40">
        <v>8684</v>
      </c>
      <c r="B8620" s="40" t="str">
        <f t="shared" si="810"/>
        <v>2025 Aralık</v>
      </c>
      <c r="C8620" s="41">
        <f t="shared" si="813"/>
        <v>46021</v>
      </c>
      <c r="D8620" s="42"/>
      <c r="E8620" s="42"/>
      <c r="F8620" s="42"/>
      <c r="G8620" s="43"/>
      <c r="H8620" s="76" t="str">
        <f>IF(G8620="","",VLOOKUP(F8620,ISLER!$1:$51,MATCH(D8620,ISLER!$1:$1,0)-2,0)*VLOOKUP(VLOOKUP(F8620,ISLER!$1:$51,MATCH(D8620,ISLER!$1:$1,0)-1,0),DOVIZ!$1:$4,MATCH(CONCATENATE(TEXT(C8620,"YYYY")," ",TEXT(C8620,"AAAA")),DOVIZ!$1:$1,0),0))</f>
        <v/>
      </c>
      <c r="I8620" s="76" t="str">
        <f t="shared" si="811"/>
        <v/>
      </c>
      <c r="J8620" s="45" t="b">
        <f t="shared" si="809"/>
        <v>0</v>
      </c>
      <c r="K8620" s="45" t="str">
        <f>IF(J8620=FALSE,"",IF(G8620="","",VLOOKUP(F8620,ISLER!$1:$51,2,0)*VLOOKUP(VLOOKUP(F8620,ISLER!$1:$51,3,0),DOVIZ!$1:$4,MATCH(CONCATENATE(TEXT(C8620,"YYYY")," ",TEXT(C8620,"AAAA")),DOVIZ!$1:$1,0),0)))</f>
        <v/>
      </c>
      <c r="L8620" s="45" t="str">
        <f t="shared" si="812"/>
        <v/>
      </c>
      <c r="M8620" s="74">
        <f t="shared" si="814"/>
        <v>46021</v>
      </c>
    </row>
    <row r="8621" spans="1:13" x14ac:dyDescent="0.25">
      <c r="A8621" s="40">
        <v>8685</v>
      </c>
      <c r="B8621" s="40" t="str">
        <f t="shared" si="810"/>
        <v>2025 Aralık</v>
      </c>
      <c r="C8621" s="41">
        <f t="shared" si="813"/>
        <v>46021</v>
      </c>
      <c r="D8621" s="42"/>
      <c r="E8621" s="42"/>
      <c r="F8621" s="42"/>
      <c r="G8621" s="43"/>
      <c r="H8621" s="76" t="str">
        <f>IF(G8621="","",VLOOKUP(F8621,ISLER!$1:$51,MATCH(D8621,ISLER!$1:$1,0)-2,0)*VLOOKUP(VLOOKUP(F8621,ISLER!$1:$51,MATCH(D8621,ISLER!$1:$1,0)-1,0),DOVIZ!$1:$4,MATCH(CONCATENATE(TEXT(C8621,"YYYY")," ",TEXT(C8621,"AAAA")),DOVIZ!$1:$1,0),0))</f>
        <v/>
      </c>
      <c r="I8621" s="76" t="str">
        <f t="shared" si="811"/>
        <v/>
      </c>
      <c r="J8621" s="45" t="b">
        <f t="shared" si="809"/>
        <v>0</v>
      </c>
      <c r="K8621" s="45" t="str">
        <f>IF(J8621=FALSE,"",IF(G8621="","",VLOOKUP(F8621,ISLER!$1:$51,2,0)*VLOOKUP(VLOOKUP(F8621,ISLER!$1:$51,3,0),DOVIZ!$1:$4,MATCH(CONCATENATE(TEXT(C8621,"YYYY")," ",TEXT(C8621,"AAAA")),DOVIZ!$1:$1,0),0)))</f>
        <v/>
      </c>
      <c r="L8621" s="45" t="str">
        <f t="shared" si="812"/>
        <v/>
      </c>
      <c r="M8621" s="74">
        <f t="shared" si="814"/>
        <v>46021</v>
      </c>
    </row>
    <row r="8622" spans="1:13" x14ac:dyDescent="0.25">
      <c r="A8622" s="40">
        <v>8686</v>
      </c>
      <c r="B8622" s="40" t="str">
        <f t="shared" si="810"/>
        <v>2025 Aralık</v>
      </c>
      <c r="C8622" s="41">
        <f t="shared" si="813"/>
        <v>46021</v>
      </c>
      <c r="D8622" s="42"/>
      <c r="E8622" s="42"/>
      <c r="F8622" s="42"/>
      <c r="G8622" s="43"/>
      <c r="H8622" s="76" t="str">
        <f>IF(G8622="","",VLOOKUP(F8622,ISLER!$1:$51,MATCH(D8622,ISLER!$1:$1,0)-2,0)*VLOOKUP(VLOOKUP(F8622,ISLER!$1:$51,MATCH(D8622,ISLER!$1:$1,0)-1,0),DOVIZ!$1:$4,MATCH(CONCATENATE(TEXT(C8622,"YYYY")," ",TEXT(C8622,"AAAA")),DOVIZ!$1:$1,0),0))</f>
        <v/>
      </c>
      <c r="I8622" s="76" t="str">
        <f t="shared" si="811"/>
        <v/>
      </c>
      <c r="J8622" s="45" t="b">
        <f t="shared" si="809"/>
        <v>0</v>
      </c>
      <c r="K8622" s="45" t="str">
        <f>IF(J8622=FALSE,"",IF(G8622="","",VLOOKUP(F8622,ISLER!$1:$51,2,0)*VLOOKUP(VLOOKUP(F8622,ISLER!$1:$51,3,0),DOVIZ!$1:$4,MATCH(CONCATENATE(TEXT(C8622,"YYYY")," ",TEXT(C8622,"AAAA")),DOVIZ!$1:$1,0),0)))</f>
        <v/>
      </c>
      <c r="L8622" s="45" t="str">
        <f t="shared" si="812"/>
        <v/>
      </c>
      <c r="M8622" s="74">
        <f t="shared" si="814"/>
        <v>46021</v>
      </c>
    </row>
    <row r="8623" spans="1:13" x14ac:dyDescent="0.25">
      <c r="A8623" s="40">
        <v>8687</v>
      </c>
      <c r="B8623" s="40" t="str">
        <f t="shared" si="810"/>
        <v>2025 Aralık</v>
      </c>
      <c r="C8623" s="41">
        <f t="shared" si="813"/>
        <v>46021</v>
      </c>
      <c r="D8623" s="42"/>
      <c r="E8623" s="42"/>
      <c r="F8623" s="42"/>
      <c r="G8623" s="43"/>
      <c r="H8623" s="76" t="str">
        <f>IF(G8623="","",VLOOKUP(F8623,ISLER!$1:$51,MATCH(D8623,ISLER!$1:$1,0)-2,0)*VLOOKUP(VLOOKUP(F8623,ISLER!$1:$51,MATCH(D8623,ISLER!$1:$1,0)-1,0),DOVIZ!$1:$4,MATCH(CONCATENATE(TEXT(C8623,"YYYY")," ",TEXT(C8623,"AAAA")),DOVIZ!$1:$1,0),0))</f>
        <v/>
      </c>
      <c r="I8623" s="76" t="str">
        <f t="shared" si="811"/>
        <v/>
      </c>
      <c r="J8623" s="45" t="b">
        <f t="shared" si="809"/>
        <v>0</v>
      </c>
      <c r="K8623" s="45" t="str">
        <f>IF(J8623=FALSE,"",IF(G8623="","",VLOOKUP(F8623,ISLER!$1:$51,2,0)*VLOOKUP(VLOOKUP(F8623,ISLER!$1:$51,3,0),DOVIZ!$1:$4,MATCH(CONCATENATE(TEXT(C8623,"YYYY")," ",TEXT(C8623,"AAAA")),DOVIZ!$1:$1,0),0)))</f>
        <v/>
      </c>
      <c r="L8623" s="45" t="str">
        <f t="shared" si="812"/>
        <v/>
      </c>
      <c r="M8623" s="74">
        <f t="shared" si="814"/>
        <v>46021</v>
      </c>
    </row>
    <row r="8624" spans="1:13" x14ac:dyDescent="0.25">
      <c r="A8624" s="40">
        <v>8688</v>
      </c>
      <c r="B8624" s="40" t="str">
        <f t="shared" si="810"/>
        <v>2025 Aralık</v>
      </c>
      <c r="C8624" s="41">
        <f t="shared" si="813"/>
        <v>46021</v>
      </c>
      <c r="D8624" s="42"/>
      <c r="E8624" s="42"/>
      <c r="F8624" s="42"/>
      <c r="G8624" s="43"/>
      <c r="H8624" s="76" t="str">
        <f>IF(G8624="","",VLOOKUP(F8624,ISLER!$1:$51,MATCH(D8624,ISLER!$1:$1,0)-2,0)*VLOOKUP(VLOOKUP(F8624,ISLER!$1:$51,MATCH(D8624,ISLER!$1:$1,0)-1,0),DOVIZ!$1:$4,MATCH(CONCATENATE(TEXT(C8624,"YYYY")," ",TEXT(C8624,"AAAA")),DOVIZ!$1:$1,0),0))</f>
        <v/>
      </c>
      <c r="I8624" s="76" t="str">
        <f t="shared" si="811"/>
        <v/>
      </c>
      <c r="J8624" s="45" t="b">
        <f t="shared" si="809"/>
        <v>0</v>
      </c>
      <c r="K8624" s="45" t="str">
        <f>IF(J8624=FALSE,"",IF(G8624="","",VLOOKUP(F8624,ISLER!$1:$51,2,0)*VLOOKUP(VLOOKUP(F8624,ISLER!$1:$51,3,0),DOVIZ!$1:$4,MATCH(CONCATENATE(TEXT(C8624,"YYYY")," ",TEXT(C8624,"AAAA")),DOVIZ!$1:$1,0),0)))</f>
        <v/>
      </c>
      <c r="L8624" s="45" t="str">
        <f t="shared" si="812"/>
        <v/>
      </c>
      <c r="M8624" s="74">
        <f t="shared" si="814"/>
        <v>46021</v>
      </c>
    </row>
    <row r="8625" spans="1:13" x14ac:dyDescent="0.25">
      <c r="A8625" s="40">
        <v>8689</v>
      </c>
      <c r="B8625" s="40" t="str">
        <f t="shared" si="810"/>
        <v>2025 Aralık</v>
      </c>
      <c r="C8625" s="41">
        <f t="shared" si="813"/>
        <v>46021</v>
      </c>
      <c r="D8625" s="42"/>
      <c r="E8625" s="42"/>
      <c r="F8625" s="42"/>
      <c r="G8625" s="43"/>
      <c r="H8625" s="76" t="str">
        <f>IF(G8625="","",VLOOKUP(F8625,ISLER!$1:$51,MATCH(D8625,ISLER!$1:$1,0)-2,0)*VLOOKUP(VLOOKUP(F8625,ISLER!$1:$51,MATCH(D8625,ISLER!$1:$1,0)-1,0),DOVIZ!$1:$4,MATCH(CONCATENATE(TEXT(C8625,"YYYY")," ",TEXT(C8625,"AAAA")),DOVIZ!$1:$1,0),0))</f>
        <v/>
      </c>
      <c r="I8625" s="76" t="str">
        <f t="shared" si="811"/>
        <v/>
      </c>
      <c r="J8625" s="45" t="b">
        <f t="shared" si="809"/>
        <v>0</v>
      </c>
      <c r="K8625" s="45" t="str">
        <f>IF(J8625=FALSE,"",IF(G8625="","",VLOOKUP(F8625,ISLER!$1:$51,2,0)*VLOOKUP(VLOOKUP(F8625,ISLER!$1:$51,3,0),DOVIZ!$1:$4,MATCH(CONCATENATE(TEXT(C8625,"YYYY")," ",TEXT(C8625,"AAAA")),DOVIZ!$1:$1,0),0)))</f>
        <v/>
      </c>
      <c r="L8625" s="45" t="str">
        <f t="shared" si="812"/>
        <v/>
      </c>
      <c r="M8625" s="74">
        <f t="shared" si="814"/>
        <v>46021</v>
      </c>
    </row>
    <row r="8626" spans="1:13" x14ac:dyDescent="0.25">
      <c r="A8626" s="40">
        <v>8690</v>
      </c>
      <c r="B8626" s="40" t="str">
        <f t="shared" si="810"/>
        <v>2025 Aralık</v>
      </c>
      <c r="C8626" s="41">
        <f t="shared" si="813"/>
        <v>46021</v>
      </c>
      <c r="D8626" s="42"/>
      <c r="E8626" s="42"/>
      <c r="F8626" s="42"/>
      <c r="G8626" s="43"/>
      <c r="H8626" s="76" t="str">
        <f>IF(G8626="","",VLOOKUP(F8626,ISLER!$1:$51,MATCH(D8626,ISLER!$1:$1,0)-2,0)*VLOOKUP(VLOOKUP(F8626,ISLER!$1:$51,MATCH(D8626,ISLER!$1:$1,0)-1,0),DOVIZ!$1:$4,MATCH(CONCATENATE(TEXT(C8626,"YYYY")," ",TEXT(C8626,"AAAA")),DOVIZ!$1:$1,0),0))</f>
        <v/>
      </c>
      <c r="I8626" s="76" t="str">
        <f t="shared" si="811"/>
        <v/>
      </c>
      <c r="J8626" s="45" t="b">
        <f t="shared" ref="J8626:J8689" si="815">OR(D8626="DİŞÇİM İSTANBUL EZGİ HANIM",D8626="DİŞÇİM İSTANBUL MERVE HANIM",D8626="DİŞÇİM İSTANBUL BÜŞRA HANIM",D8626="DİŞÇİM İSTANBUL HÜLYA HANIM",D8626="DİŞÇİM İSTANBUL KEMAL BEY",D8626="DİŞÇİM İSTANBUL HAKAN BEY",D8626="DİŞÇİM İSTANBUL MUHAMMED BEY",D8626="DİŞÇİM İSTANBUL MURAT BEY")</f>
        <v>0</v>
      </c>
      <c r="K8626" s="45" t="str">
        <f>IF(J8626=FALSE,"",IF(G8626="","",VLOOKUP(F8626,ISLER!$1:$51,2,0)*VLOOKUP(VLOOKUP(F8626,ISLER!$1:$51,3,0),DOVIZ!$1:$4,MATCH(CONCATENATE(TEXT(C8626,"YYYY")," ",TEXT(C8626,"AAAA")),DOVIZ!$1:$1,0),0)))</f>
        <v/>
      </c>
      <c r="L8626" s="45" t="str">
        <f t="shared" si="812"/>
        <v/>
      </c>
      <c r="M8626" s="74">
        <f t="shared" si="814"/>
        <v>46021</v>
      </c>
    </row>
    <row r="8627" spans="1:13" x14ac:dyDescent="0.25">
      <c r="A8627" s="40">
        <v>8691</v>
      </c>
      <c r="B8627" s="40" t="str">
        <f t="shared" si="810"/>
        <v>2025 Aralık</v>
      </c>
      <c r="C8627" s="41">
        <f t="shared" si="813"/>
        <v>46021</v>
      </c>
      <c r="D8627" s="42"/>
      <c r="E8627" s="42"/>
      <c r="F8627" s="42"/>
      <c r="G8627" s="43"/>
      <c r="H8627" s="76" t="str">
        <f>IF(G8627="","",VLOOKUP(F8627,ISLER!$1:$51,MATCH(D8627,ISLER!$1:$1,0)-2,0)*VLOOKUP(VLOOKUP(F8627,ISLER!$1:$51,MATCH(D8627,ISLER!$1:$1,0)-1,0),DOVIZ!$1:$4,MATCH(CONCATENATE(TEXT(C8627,"YYYY")," ",TEXT(C8627,"AAAA")),DOVIZ!$1:$1,0),0))</f>
        <v/>
      </c>
      <c r="I8627" s="76" t="str">
        <f t="shared" si="811"/>
        <v/>
      </c>
      <c r="J8627" s="45" t="b">
        <f t="shared" si="815"/>
        <v>0</v>
      </c>
      <c r="K8627" s="45" t="str">
        <f>IF(J8627=FALSE,"",IF(G8627="","",VLOOKUP(F8627,ISLER!$1:$51,2,0)*VLOOKUP(VLOOKUP(F8627,ISLER!$1:$51,3,0),DOVIZ!$1:$4,MATCH(CONCATENATE(TEXT(C8627,"YYYY")," ",TEXT(C8627,"AAAA")),DOVIZ!$1:$1,0),0)))</f>
        <v/>
      </c>
      <c r="L8627" s="45" t="str">
        <f t="shared" si="812"/>
        <v/>
      </c>
      <c r="M8627" s="74">
        <f t="shared" si="814"/>
        <v>46021</v>
      </c>
    </row>
    <row r="8628" spans="1:13" x14ac:dyDescent="0.25">
      <c r="A8628" s="40">
        <v>8692</v>
      </c>
      <c r="B8628" s="40" t="str">
        <f t="shared" si="810"/>
        <v>2025 Aralık</v>
      </c>
      <c r="C8628" s="41">
        <f t="shared" si="813"/>
        <v>46021</v>
      </c>
      <c r="D8628" s="42"/>
      <c r="E8628" s="42"/>
      <c r="F8628" s="42"/>
      <c r="G8628" s="43"/>
      <c r="H8628" s="76" t="str">
        <f>IF(G8628="","",VLOOKUP(F8628,ISLER!$1:$51,MATCH(D8628,ISLER!$1:$1,0)-2,0)*VLOOKUP(VLOOKUP(F8628,ISLER!$1:$51,MATCH(D8628,ISLER!$1:$1,0)-1,0),DOVIZ!$1:$4,MATCH(CONCATENATE(TEXT(C8628,"YYYY")," ",TEXT(C8628,"AAAA")),DOVIZ!$1:$1,0),0))</f>
        <v/>
      </c>
      <c r="I8628" s="76" t="str">
        <f t="shared" si="811"/>
        <v/>
      </c>
      <c r="J8628" s="45" t="b">
        <f t="shared" si="815"/>
        <v>0</v>
      </c>
      <c r="K8628" s="45" t="str">
        <f>IF(J8628=FALSE,"",IF(G8628="","",VLOOKUP(F8628,ISLER!$1:$51,2,0)*VLOOKUP(VLOOKUP(F8628,ISLER!$1:$51,3,0),DOVIZ!$1:$4,MATCH(CONCATENATE(TEXT(C8628,"YYYY")," ",TEXT(C8628,"AAAA")),DOVIZ!$1:$1,0),0)))</f>
        <v/>
      </c>
      <c r="L8628" s="45" t="str">
        <f t="shared" si="812"/>
        <v/>
      </c>
      <c r="M8628" s="74">
        <f t="shared" si="814"/>
        <v>46021</v>
      </c>
    </row>
    <row r="8629" spans="1:13" x14ac:dyDescent="0.25">
      <c r="A8629" s="40">
        <v>8693</v>
      </c>
      <c r="B8629" s="40" t="str">
        <f t="shared" si="810"/>
        <v>2025 Aralık</v>
      </c>
      <c r="C8629" s="41">
        <f t="shared" si="813"/>
        <v>46021</v>
      </c>
      <c r="D8629" s="42"/>
      <c r="E8629" s="42"/>
      <c r="F8629" s="42"/>
      <c r="G8629" s="43"/>
      <c r="H8629" s="76" t="str">
        <f>IF(G8629="","",VLOOKUP(F8629,ISLER!$1:$51,MATCH(D8629,ISLER!$1:$1,0)-2,0)*VLOOKUP(VLOOKUP(F8629,ISLER!$1:$51,MATCH(D8629,ISLER!$1:$1,0)-1,0),DOVIZ!$1:$4,MATCH(CONCATENATE(TEXT(C8629,"YYYY")," ",TEXT(C8629,"AAAA")),DOVIZ!$1:$1,0),0))</f>
        <v/>
      </c>
      <c r="I8629" s="76" t="str">
        <f t="shared" si="811"/>
        <v/>
      </c>
      <c r="J8629" s="45" t="b">
        <f t="shared" si="815"/>
        <v>0</v>
      </c>
      <c r="K8629" s="45" t="str">
        <f>IF(J8629=FALSE,"",IF(G8629="","",VLOOKUP(F8629,ISLER!$1:$51,2,0)*VLOOKUP(VLOOKUP(F8629,ISLER!$1:$51,3,0),DOVIZ!$1:$4,MATCH(CONCATENATE(TEXT(C8629,"YYYY")," ",TEXT(C8629,"AAAA")),DOVIZ!$1:$1,0),0)))</f>
        <v/>
      </c>
      <c r="L8629" s="45" t="str">
        <f t="shared" si="812"/>
        <v/>
      </c>
      <c r="M8629" s="74">
        <f t="shared" si="814"/>
        <v>46021</v>
      </c>
    </row>
    <row r="8630" spans="1:13" x14ac:dyDescent="0.25">
      <c r="A8630" s="40">
        <v>8694</v>
      </c>
      <c r="B8630" s="40" t="str">
        <f t="shared" si="810"/>
        <v>2025 Aralık</v>
      </c>
      <c r="C8630" s="41">
        <f t="shared" si="813"/>
        <v>46021</v>
      </c>
      <c r="D8630" s="42"/>
      <c r="E8630" s="42"/>
      <c r="F8630" s="42"/>
      <c r="G8630" s="43"/>
      <c r="H8630" s="76" t="str">
        <f>IF(G8630="","",VLOOKUP(F8630,ISLER!$1:$51,MATCH(D8630,ISLER!$1:$1,0)-2,0)*VLOOKUP(VLOOKUP(F8630,ISLER!$1:$51,MATCH(D8630,ISLER!$1:$1,0)-1,0),DOVIZ!$1:$4,MATCH(CONCATENATE(TEXT(C8630,"YYYY")," ",TEXT(C8630,"AAAA")),DOVIZ!$1:$1,0),0))</f>
        <v/>
      </c>
      <c r="I8630" s="76" t="str">
        <f t="shared" si="811"/>
        <v/>
      </c>
      <c r="J8630" s="45" t="b">
        <f t="shared" si="815"/>
        <v>0</v>
      </c>
      <c r="K8630" s="45" t="str">
        <f>IF(J8630=FALSE,"",IF(G8630="","",VLOOKUP(F8630,ISLER!$1:$51,2,0)*VLOOKUP(VLOOKUP(F8630,ISLER!$1:$51,3,0),DOVIZ!$1:$4,MATCH(CONCATENATE(TEXT(C8630,"YYYY")," ",TEXT(C8630,"AAAA")),DOVIZ!$1:$1,0),0)))</f>
        <v/>
      </c>
      <c r="L8630" s="45" t="str">
        <f t="shared" si="812"/>
        <v/>
      </c>
      <c r="M8630" s="74">
        <f t="shared" si="814"/>
        <v>46021</v>
      </c>
    </row>
    <row r="8631" spans="1:13" x14ac:dyDescent="0.25">
      <c r="A8631" s="40">
        <v>8695</v>
      </c>
      <c r="B8631" s="40" t="str">
        <f t="shared" si="810"/>
        <v>2025 Aralık</v>
      </c>
      <c r="C8631" s="41">
        <f t="shared" si="813"/>
        <v>46021</v>
      </c>
      <c r="D8631" s="42"/>
      <c r="E8631" s="42"/>
      <c r="F8631" s="42"/>
      <c r="G8631" s="43"/>
      <c r="H8631" s="76" t="str">
        <f>IF(G8631="","",VLOOKUP(F8631,ISLER!$1:$51,MATCH(D8631,ISLER!$1:$1,0)-2,0)*VLOOKUP(VLOOKUP(F8631,ISLER!$1:$51,MATCH(D8631,ISLER!$1:$1,0)-1,0),DOVIZ!$1:$4,MATCH(CONCATENATE(TEXT(C8631,"YYYY")," ",TEXT(C8631,"AAAA")),DOVIZ!$1:$1,0),0))</f>
        <v/>
      </c>
      <c r="I8631" s="76" t="str">
        <f t="shared" si="811"/>
        <v/>
      </c>
      <c r="J8631" s="45" t="b">
        <f t="shared" si="815"/>
        <v>0</v>
      </c>
      <c r="K8631" s="45" t="str">
        <f>IF(J8631=FALSE,"",IF(G8631="","",VLOOKUP(F8631,ISLER!$1:$51,2,0)*VLOOKUP(VLOOKUP(F8631,ISLER!$1:$51,3,0),DOVIZ!$1:$4,MATCH(CONCATENATE(TEXT(C8631,"YYYY")," ",TEXT(C8631,"AAAA")),DOVIZ!$1:$1,0),0)))</f>
        <v/>
      </c>
      <c r="L8631" s="45" t="str">
        <f t="shared" si="812"/>
        <v/>
      </c>
      <c r="M8631" s="74">
        <f t="shared" si="814"/>
        <v>46021</v>
      </c>
    </row>
    <row r="8632" spans="1:13" x14ac:dyDescent="0.25">
      <c r="A8632" s="40">
        <v>8696</v>
      </c>
      <c r="B8632" s="40" t="str">
        <f t="shared" si="810"/>
        <v>2025 Aralık</v>
      </c>
      <c r="C8632" s="41">
        <f t="shared" si="813"/>
        <v>46021</v>
      </c>
      <c r="D8632" s="42"/>
      <c r="E8632" s="42"/>
      <c r="F8632" s="42"/>
      <c r="G8632" s="43"/>
      <c r="H8632" s="76" t="str">
        <f>IF(G8632="","",VLOOKUP(F8632,ISLER!$1:$51,MATCH(D8632,ISLER!$1:$1,0)-2,0)*VLOOKUP(VLOOKUP(F8632,ISLER!$1:$51,MATCH(D8632,ISLER!$1:$1,0)-1,0),DOVIZ!$1:$4,MATCH(CONCATENATE(TEXT(C8632,"YYYY")," ",TEXT(C8632,"AAAA")),DOVIZ!$1:$1,0),0))</f>
        <v/>
      </c>
      <c r="I8632" s="76" t="str">
        <f t="shared" si="811"/>
        <v/>
      </c>
      <c r="J8632" s="45" t="b">
        <f t="shared" si="815"/>
        <v>0</v>
      </c>
      <c r="K8632" s="45" t="str">
        <f>IF(J8632=FALSE,"",IF(G8632="","",VLOOKUP(F8632,ISLER!$1:$51,2,0)*VLOOKUP(VLOOKUP(F8632,ISLER!$1:$51,3,0),DOVIZ!$1:$4,MATCH(CONCATENATE(TEXT(C8632,"YYYY")," ",TEXT(C8632,"AAAA")),DOVIZ!$1:$1,0),0)))</f>
        <v/>
      </c>
      <c r="L8632" s="45" t="str">
        <f t="shared" si="812"/>
        <v/>
      </c>
      <c r="M8632" s="74">
        <f t="shared" si="814"/>
        <v>46021</v>
      </c>
    </row>
    <row r="8633" spans="1:13" x14ac:dyDescent="0.25">
      <c r="A8633" s="40">
        <v>8697</v>
      </c>
      <c r="B8633" s="40" t="str">
        <f t="shared" si="810"/>
        <v>2025 Aralık</v>
      </c>
      <c r="C8633" s="41">
        <f t="shared" si="813"/>
        <v>46021</v>
      </c>
      <c r="D8633" s="42"/>
      <c r="E8633" s="42"/>
      <c r="F8633" s="42"/>
      <c r="G8633" s="43"/>
      <c r="H8633" s="76" t="str">
        <f>IF(G8633="","",VLOOKUP(F8633,ISLER!$1:$51,MATCH(D8633,ISLER!$1:$1,0)-2,0)*VLOOKUP(VLOOKUP(F8633,ISLER!$1:$51,MATCH(D8633,ISLER!$1:$1,0)-1,0),DOVIZ!$1:$4,MATCH(CONCATENATE(TEXT(C8633,"YYYY")," ",TEXT(C8633,"AAAA")),DOVIZ!$1:$1,0),0))</f>
        <v/>
      </c>
      <c r="I8633" s="76" t="str">
        <f t="shared" si="811"/>
        <v/>
      </c>
      <c r="J8633" s="45" t="b">
        <f t="shared" si="815"/>
        <v>0</v>
      </c>
      <c r="K8633" s="45" t="str">
        <f>IF(J8633=FALSE,"",IF(G8633="","",VLOOKUP(F8633,ISLER!$1:$51,2,0)*VLOOKUP(VLOOKUP(F8633,ISLER!$1:$51,3,0),DOVIZ!$1:$4,MATCH(CONCATENATE(TEXT(C8633,"YYYY")," ",TEXT(C8633,"AAAA")),DOVIZ!$1:$1,0),0)))</f>
        <v/>
      </c>
      <c r="L8633" s="45" t="str">
        <f t="shared" si="812"/>
        <v/>
      </c>
      <c r="M8633" s="74">
        <f t="shared" si="814"/>
        <v>46021</v>
      </c>
    </row>
    <row r="8634" spans="1:13" x14ac:dyDescent="0.25">
      <c r="A8634" s="40">
        <v>8698</v>
      </c>
      <c r="B8634" s="40" t="str">
        <f t="shared" si="810"/>
        <v>2025 Aralık</v>
      </c>
      <c r="C8634" s="41">
        <f t="shared" si="813"/>
        <v>46021</v>
      </c>
      <c r="D8634" s="42"/>
      <c r="E8634" s="42"/>
      <c r="F8634" s="42"/>
      <c r="G8634" s="43"/>
      <c r="H8634" s="76" t="str">
        <f>IF(G8634="","",VLOOKUP(F8634,ISLER!$1:$51,MATCH(D8634,ISLER!$1:$1,0)-2,0)*VLOOKUP(VLOOKUP(F8634,ISLER!$1:$51,MATCH(D8634,ISLER!$1:$1,0)-1,0),DOVIZ!$1:$4,MATCH(CONCATENATE(TEXT(C8634,"YYYY")," ",TEXT(C8634,"AAAA")),DOVIZ!$1:$1,0),0))</f>
        <v/>
      </c>
      <c r="I8634" s="76" t="str">
        <f t="shared" si="811"/>
        <v/>
      </c>
      <c r="J8634" s="45" t="b">
        <f t="shared" si="815"/>
        <v>0</v>
      </c>
      <c r="K8634" s="45" t="str">
        <f>IF(J8634=FALSE,"",IF(G8634="","",VLOOKUP(F8634,ISLER!$1:$51,2,0)*VLOOKUP(VLOOKUP(F8634,ISLER!$1:$51,3,0),DOVIZ!$1:$4,MATCH(CONCATENATE(TEXT(C8634,"YYYY")," ",TEXT(C8634,"AAAA")),DOVIZ!$1:$1,0),0)))</f>
        <v/>
      </c>
      <c r="L8634" s="45" t="str">
        <f t="shared" si="812"/>
        <v/>
      </c>
      <c r="M8634" s="74">
        <f t="shared" si="814"/>
        <v>46021</v>
      </c>
    </row>
    <row r="8635" spans="1:13" x14ac:dyDescent="0.25">
      <c r="A8635" s="40">
        <v>8699</v>
      </c>
      <c r="B8635" s="40" t="str">
        <f t="shared" si="810"/>
        <v>2025 Aralık</v>
      </c>
      <c r="C8635" s="41">
        <f t="shared" si="813"/>
        <v>46021</v>
      </c>
      <c r="D8635" s="42"/>
      <c r="E8635" s="42"/>
      <c r="F8635" s="42"/>
      <c r="G8635" s="43"/>
      <c r="H8635" s="76" t="str">
        <f>IF(G8635="","",VLOOKUP(F8635,ISLER!$1:$51,MATCH(D8635,ISLER!$1:$1,0)-2,0)*VLOOKUP(VLOOKUP(F8635,ISLER!$1:$51,MATCH(D8635,ISLER!$1:$1,0)-1,0),DOVIZ!$1:$4,MATCH(CONCATENATE(TEXT(C8635,"YYYY")," ",TEXT(C8635,"AAAA")),DOVIZ!$1:$1,0),0))</f>
        <v/>
      </c>
      <c r="I8635" s="76" t="str">
        <f t="shared" si="811"/>
        <v/>
      </c>
      <c r="J8635" s="45" t="b">
        <f t="shared" si="815"/>
        <v>0</v>
      </c>
      <c r="K8635" s="45" t="str">
        <f>IF(J8635=FALSE,"",IF(G8635="","",VLOOKUP(F8635,ISLER!$1:$51,2,0)*VLOOKUP(VLOOKUP(F8635,ISLER!$1:$51,3,0),DOVIZ!$1:$4,MATCH(CONCATENATE(TEXT(C8635,"YYYY")," ",TEXT(C8635,"AAAA")),DOVIZ!$1:$1,0),0)))</f>
        <v/>
      </c>
      <c r="L8635" s="45" t="str">
        <f t="shared" si="812"/>
        <v/>
      </c>
      <c r="M8635" s="74">
        <f t="shared" si="814"/>
        <v>46021</v>
      </c>
    </row>
    <row r="8636" spans="1:13" x14ac:dyDescent="0.25">
      <c r="A8636" s="40">
        <v>8700</v>
      </c>
      <c r="B8636" s="40" t="str">
        <f t="shared" si="810"/>
        <v>2025 Aralık</v>
      </c>
      <c r="C8636" s="41">
        <f t="shared" si="813"/>
        <v>46021</v>
      </c>
      <c r="D8636" s="42"/>
      <c r="E8636" s="42"/>
      <c r="F8636" s="42"/>
      <c r="G8636" s="43"/>
      <c r="H8636" s="76" t="str">
        <f>IF(G8636="","",VLOOKUP(F8636,ISLER!$1:$51,MATCH(D8636,ISLER!$1:$1,0)-2,0)*VLOOKUP(VLOOKUP(F8636,ISLER!$1:$51,MATCH(D8636,ISLER!$1:$1,0)-1,0),DOVIZ!$1:$4,MATCH(CONCATENATE(TEXT(C8636,"YYYY")," ",TEXT(C8636,"AAAA")),DOVIZ!$1:$1,0),0))</f>
        <v/>
      </c>
      <c r="I8636" s="76" t="str">
        <f t="shared" si="811"/>
        <v/>
      </c>
      <c r="J8636" s="45" t="b">
        <f t="shared" si="815"/>
        <v>0</v>
      </c>
      <c r="K8636" s="45" t="str">
        <f>IF(J8636=FALSE,"",IF(G8636="","",VLOOKUP(F8636,ISLER!$1:$51,2,0)*VLOOKUP(VLOOKUP(F8636,ISLER!$1:$51,3,0),DOVIZ!$1:$4,MATCH(CONCATENATE(TEXT(C8636,"YYYY")," ",TEXT(C8636,"AAAA")),DOVIZ!$1:$1,0),0)))</f>
        <v/>
      </c>
      <c r="L8636" s="45" t="str">
        <f t="shared" si="812"/>
        <v/>
      </c>
      <c r="M8636" s="74">
        <f t="shared" si="814"/>
        <v>46021</v>
      </c>
    </row>
    <row r="8637" spans="1:13" x14ac:dyDescent="0.25">
      <c r="A8637" s="40">
        <v>8701</v>
      </c>
      <c r="B8637" s="40" t="str">
        <f t="shared" si="810"/>
        <v>2025 Aralık</v>
      </c>
      <c r="C8637" s="41">
        <f t="shared" si="813"/>
        <v>46021</v>
      </c>
      <c r="D8637" s="42"/>
      <c r="E8637" s="42"/>
      <c r="F8637" s="42"/>
      <c r="G8637" s="43"/>
      <c r="H8637" s="76" t="str">
        <f>IF(G8637="","",VLOOKUP(F8637,ISLER!$1:$51,MATCH(D8637,ISLER!$1:$1,0)-2,0)*VLOOKUP(VLOOKUP(F8637,ISLER!$1:$51,MATCH(D8637,ISLER!$1:$1,0)-1,0),DOVIZ!$1:$4,MATCH(CONCATENATE(TEXT(C8637,"YYYY")," ",TEXT(C8637,"AAAA")),DOVIZ!$1:$1,0),0))</f>
        <v/>
      </c>
      <c r="I8637" s="76" t="str">
        <f t="shared" si="811"/>
        <v/>
      </c>
      <c r="J8637" s="45" t="b">
        <f t="shared" si="815"/>
        <v>0</v>
      </c>
      <c r="K8637" s="45" t="str">
        <f>IF(J8637=FALSE,"",IF(G8637="","",VLOOKUP(F8637,ISLER!$1:$51,2,0)*VLOOKUP(VLOOKUP(F8637,ISLER!$1:$51,3,0),DOVIZ!$1:$4,MATCH(CONCATENATE(TEXT(C8637,"YYYY")," ",TEXT(C8637,"AAAA")),DOVIZ!$1:$1,0),0)))</f>
        <v/>
      </c>
      <c r="L8637" s="45" t="str">
        <f t="shared" si="812"/>
        <v/>
      </c>
      <c r="M8637" s="74">
        <f t="shared" si="814"/>
        <v>46021</v>
      </c>
    </row>
    <row r="8638" spans="1:13" x14ac:dyDescent="0.25">
      <c r="A8638" s="40">
        <v>8702</v>
      </c>
      <c r="B8638" s="40" t="str">
        <f t="shared" si="810"/>
        <v>2025 Aralık</v>
      </c>
      <c r="C8638" s="41">
        <f t="shared" si="813"/>
        <v>46021</v>
      </c>
      <c r="D8638" s="42"/>
      <c r="E8638" s="42"/>
      <c r="F8638" s="42"/>
      <c r="G8638" s="43"/>
      <c r="H8638" s="76" t="str">
        <f>IF(G8638="","",VLOOKUP(F8638,ISLER!$1:$51,MATCH(D8638,ISLER!$1:$1,0)-2,0)*VLOOKUP(VLOOKUP(F8638,ISLER!$1:$51,MATCH(D8638,ISLER!$1:$1,0)-1,0),DOVIZ!$1:$4,MATCH(CONCATENATE(TEXT(C8638,"YYYY")," ",TEXT(C8638,"AAAA")),DOVIZ!$1:$1,0),0))</f>
        <v/>
      </c>
      <c r="I8638" s="76" t="str">
        <f t="shared" si="811"/>
        <v/>
      </c>
      <c r="J8638" s="45" t="b">
        <f t="shared" si="815"/>
        <v>0</v>
      </c>
      <c r="K8638" s="45" t="str">
        <f>IF(J8638=FALSE,"",IF(G8638="","",VLOOKUP(F8638,ISLER!$1:$51,2,0)*VLOOKUP(VLOOKUP(F8638,ISLER!$1:$51,3,0),DOVIZ!$1:$4,MATCH(CONCATENATE(TEXT(C8638,"YYYY")," ",TEXT(C8638,"AAAA")),DOVIZ!$1:$1,0),0)))</f>
        <v/>
      </c>
      <c r="L8638" s="45" t="str">
        <f t="shared" si="812"/>
        <v/>
      </c>
      <c r="M8638" s="74">
        <f t="shared" si="814"/>
        <v>46021</v>
      </c>
    </row>
    <row r="8639" spans="1:13" x14ac:dyDescent="0.25">
      <c r="A8639" s="40">
        <v>8703</v>
      </c>
      <c r="B8639" s="40" t="str">
        <f t="shared" si="810"/>
        <v>2025 Aralık</v>
      </c>
      <c r="C8639" s="41">
        <f t="shared" si="813"/>
        <v>46021</v>
      </c>
      <c r="D8639" s="42"/>
      <c r="E8639" s="42"/>
      <c r="F8639" s="42"/>
      <c r="G8639" s="43"/>
      <c r="H8639" s="76" t="str">
        <f>IF(G8639="","",VLOOKUP(F8639,ISLER!$1:$51,MATCH(D8639,ISLER!$1:$1,0)-2,0)*VLOOKUP(VLOOKUP(F8639,ISLER!$1:$51,MATCH(D8639,ISLER!$1:$1,0)-1,0),DOVIZ!$1:$4,MATCH(CONCATENATE(TEXT(C8639,"YYYY")," ",TEXT(C8639,"AAAA")),DOVIZ!$1:$1,0),0))</f>
        <v/>
      </c>
      <c r="I8639" s="76" t="str">
        <f t="shared" si="811"/>
        <v/>
      </c>
      <c r="J8639" s="45" t="b">
        <f t="shared" si="815"/>
        <v>0</v>
      </c>
      <c r="K8639" s="45" t="str">
        <f>IF(J8639=FALSE,"",IF(G8639="","",VLOOKUP(F8639,ISLER!$1:$51,2,0)*VLOOKUP(VLOOKUP(F8639,ISLER!$1:$51,3,0),DOVIZ!$1:$4,MATCH(CONCATENATE(TEXT(C8639,"YYYY")," ",TEXT(C8639,"AAAA")),DOVIZ!$1:$1,0),0)))</f>
        <v/>
      </c>
      <c r="L8639" s="45" t="str">
        <f t="shared" si="812"/>
        <v/>
      </c>
      <c r="M8639" s="74">
        <f t="shared" si="814"/>
        <v>46021</v>
      </c>
    </row>
    <row r="8640" spans="1:13" x14ac:dyDescent="0.25">
      <c r="A8640" s="40">
        <v>8704</v>
      </c>
      <c r="B8640" s="40" t="str">
        <f t="shared" si="810"/>
        <v>2025 Aralık</v>
      </c>
      <c r="C8640" s="41">
        <f t="shared" si="813"/>
        <v>46021</v>
      </c>
      <c r="D8640" s="42"/>
      <c r="E8640" s="42"/>
      <c r="F8640" s="42"/>
      <c r="G8640" s="43"/>
      <c r="H8640" s="76" t="str">
        <f>IF(G8640="","",VLOOKUP(F8640,ISLER!$1:$51,MATCH(D8640,ISLER!$1:$1,0)-2,0)*VLOOKUP(VLOOKUP(F8640,ISLER!$1:$51,MATCH(D8640,ISLER!$1:$1,0)-1,0),DOVIZ!$1:$4,MATCH(CONCATENATE(TEXT(C8640,"YYYY")," ",TEXT(C8640,"AAAA")),DOVIZ!$1:$1,0),0))</f>
        <v/>
      </c>
      <c r="I8640" s="76" t="str">
        <f t="shared" si="811"/>
        <v/>
      </c>
      <c r="J8640" s="45" t="b">
        <f t="shared" si="815"/>
        <v>0</v>
      </c>
      <c r="K8640" s="45" t="str">
        <f>IF(J8640=FALSE,"",IF(G8640="","",VLOOKUP(F8640,ISLER!$1:$51,2,0)*VLOOKUP(VLOOKUP(F8640,ISLER!$1:$51,3,0),DOVIZ!$1:$4,MATCH(CONCATENATE(TEXT(C8640,"YYYY")," ",TEXT(C8640,"AAAA")),DOVIZ!$1:$1,0),0)))</f>
        <v/>
      </c>
      <c r="L8640" s="45" t="str">
        <f t="shared" si="812"/>
        <v/>
      </c>
      <c r="M8640" s="74">
        <f t="shared" si="814"/>
        <v>46021</v>
      </c>
    </row>
    <row r="8641" spans="1:13" x14ac:dyDescent="0.25">
      <c r="A8641" s="40">
        <v>8705</v>
      </c>
      <c r="B8641" s="40" t="str">
        <f t="shared" ref="B8641:B8704" si="816">CONCATENATE(TEXT(C8641,"YYYY")," ",TEXT(C8641,"AAAA"))</f>
        <v>2025 Aralık</v>
      </c>
      <c r="C8641" s="41">
        <f t="shared" si="813"/>
        <v>46021</v>
      </c>
      <c r="D8641" s="42"/>
      <c r="E8641" s="42"/>
      <c r="F8641" s="42"/>
      <c r="G8641" s="43"/>
      <c r="H8641" s="76" t="str">
        <f>IF(G8641="","",VLOOKUP(F8641,ISLER!$1:$51,MATCH(D8641,ISLER!$1:$1,0)-2,0)*VLOOKUP(VLOOKUP(F8641,ISLER!$1:$51,MATCH(D8641,ISLER!$1:$1,0)-1,0),DOVIZ!$1:$4,MATCH(CONCATENATE(TEXT(C8641,"YYYY")," ",TEXT(C8641,"AAAA")),DOVIZ!$1:$1,0),0))</f>
        <v/>
      </c>
      <c r="I8641" s="76" t="str">
        <f t="shared" ref="I8641:I8704" si="817">IF(G8641="","",G8641*H8641)</f>
        <v/>
      </c>
      <c r="J8641" s="45" t="b">
        <f t="shared" si="815"/>
        <v>0</v>
      </c>
      <c r="K8641" s="45" t="str">
        <f>IF(J8641=FALSE,"",IF(G8641="","",VLOOKUP(F8641,ISLER!$1:$51,2,0)*VLOOKUP(VLOOKUP(F8641,ISLER!$1:$51,3,0),DOVIZ!$1:$4,MATCH(CONCATENATE(TEXT(C8641,"YYYY")," ",TEXT(C8641,"AAAA")),DOVIZ!$1:$1,0),0)))</f>
        <v/>
      </c>
      <c r="L8641" s="45" t="str">
        <f t="shared" ref="L8641:L8704" si="818">IF(K8641="","",G8641*K8641)</f>
        <v/>
      </c>
      <c r="M8641" s="74">
        <f t="shared" si="814"/>
        <v>46021</v>
      </c>
    </row>
    <row r="8642" spans="1:13" x14ac:dyDescent="0.25">
      <c r="A8642" s="40">
        <v>8706</v>
      </c>
      <c r="B8642" s="40" t="str">
        <f t="shared" si="816"/>
        <v>2025 Aralık</v>
      </c>
      <c r="C8642" s="41">
        <f t="shared" si="813"/>
        <v>46021</v>
      </c>
      <c r="D8642" s="42"/>
      <c r="E8642" s="42"/>
      <c r="F8642" s="42"/>
      <c r="G8642" s="43"/>
      <c r="H8642" s="76" t="str">
        <f>IF(G8642="","",VLOOKUP(F8642,ISLER!$1:$51,MATCH(D8642,ISLER!$1:$1,0)-2,0)*VLOOKUP(VLOOKUP(F8642,ISLER!$1:$51,MATCH(D8642,ISLER!$1:$1,0)-1,0),DOVIZ!$1:$4,MATCH(CONCATENATE(TEXT(C8642,"YYYY")," ",TEXT(C8642,"AAAA")),DOVIZ!$1:$1,0),0))</f>
        <v/>
      </c>
      <c r="I8642" s="76" t="str">
        <f t="shared" si="817"/>
        <v/>
      </c>
      <c r="J8642" s="45" t="b">
        <f t="shared" si="815"/>
        <v>0</v>
      </c>
      <c r="K8642" s="45" t="str">
        <f>IF(J8642=FALSE,"",IF(G8642="","",VLOOKUP(F8642,ISLER!$1:$51,2,0)*VLOOKUP(VLOOKUP(F8642,ISLER!$1:$51,3,0),DOVIZ!$1:$4,MATCH(CONCATENATE(TEXT(C8642,"YYYY")," ",TEXT(C8642,"AAAA")),DOVIZ!$1:$1,0),0)))</f>
        <v/>
      </c>
      <c r="L8642" s="45" t="str">
        <f t="shared" si="818"/>
        <v/>
      </c>
      <c r="M8642" s="74">
        <f t="shared" si="814"/>
        <v>46021</v>
      </c>
    </row>
    <row r="8643" spans="1:13" x14ac:dyDescent="0.25">
      <c r="A8643" s="40">
        <v>8707</v>
      </c>
      <c r="B8643" s="40" t="str">
        <f t="shared" si="816"/>
        <v>2025 Aralık</v>
      </c>
      <c r="C8643" s="41">
        <f t="shared" si="813"/>
        <v>46021</v>
      </c>
      <c r="D8643" s="42"/>
      <c r="E8643" s="42"/>
      <c r="F8643" s="42"/>
      <c r="G8643" s="43"/>
      <c r="H8643" s="76" t="str">
        <f>IF(G8643="","",VLOOKUP(F8643,ISLER!$1:$51,MATCH(D8643,ISLER!$1:$1,0)-2,0)*VLOOKUP(VLOOKUP(F8643,ISLER!$1:$51,MATCH(D8643,ISLER!$1:$1,0)-1,0),DOVIZ!$1:$4,MATCH(CONCATENATE(TEXT(C8643,"YYYY")," ",TEXT(C8643,"AAAA")),DOVIZ!$1:$1,0),0))</f>
        <v/>
      </c>
      <c r="I8643" s="76" t="str">
        <f t="shared" si="817"/>
        <v/>
      </c>
      <c r="J8643" s="45" t="b">
        <f t="shared" si="815"/>
        <v>0</v>
      </c>
      <c r="K8643" s="45" t="str">
        <f>IF(J8643=FALSE,"",IF(G8643="","",VLOOKUP(F8643,ISLER!$1:$51,2,0)*VLOOKUP(VLOOKUP(F8643,ISLER!$1:$51,3,0),DOVIZ!$1:$4,MATCH(CONCATENATE(TEXT(C8643,"YYYY")," ",TEXT(C8643,"AAAA")),DOVIZ!$1:$1,0),0)))</f>
        <v/>
      </c>
      <c r="L8643" s="45" t="str">
        <f t="shared" si="818"/>
        <v/>
      </c>
      <c r="M8643" s="74">
        <f t="shared" si="814"/>
        <v>46021</v>
      </c>
    </row>
    <row r="8644" spans="1:13" x14ac:dyDescent="0.25">
      <c r="A8644" s="40">
        <v>8708</v>
      </c>
      <c r="B8644" s="40" t="str">
        <f t="shared" si="816"/>
        <v>2025 Aralık</v>
      </c>
      <c r="C8644" s="41">
        <f t="shared" ref="C8644:C8707" si="819">C8643</f>
        <v>46021</v>
      </c>
      <c r="D8644" s="42"/>
      <c r="E8644" s="42"/>
      <c r="F8644" s="42"/>
      <c r="G8644" s="43"/>
      <c r="H8644" s="76" t="str">
        <f>IF(G8644="","",VLOOKUP(F8644,ISLER!$1:$51,MATCH(D8644,ISLER!$1:$1,0)-2,0)*VLOOKUP(VLOOKUP(F8644,ISLER!$1:$51,MATCH(D8644,ISLER!$1:$1,0)-1,0),DOVIZ!$1:$4,MATCH(CONCATENATE(TEXT(C8644,"YYYY")," ",TEXT(C8644,"AAAA")),DOVIZ!$1:$1,0),0))</f>
        <v/>
      </c>
      <c r="I8644" s="76" t="str">
        <f t="shared" si="817"/>
        <v/>
      </c>
      <c r="J8644" s="45" t="b">
        <f t="shared" si="815"/>
        <v>0</v>
      </c>
      <c r="K8644" s="45" t="str">
        <f>IF(J8644=FALSE,"",IF(G8644="","",VLOOKUP(F8644,ISLER!$1:$51,2,0)*VLOOKUP(VLOOKUP(F8644,ISLER!$1:$51,3,0),DOVIZ!$1:$4,MATCH(CONCATENATE(TEXT(C8644,"YYYY")," ",TEXT(C8644,"AAAA")),DOVIZ!$1:$1,0),0)))</f>
        <v/>
      </c>
      <c r="L8644" s="45" t="str">
        <f t="shared" si="818"/>
        <v/>
      </c>
      <c r="M8644" s="74">
        <f t="shared" ref="M8644:M8707" si="820">C8644</f>
        <v>46021</v>
      </c>
    </row>
    <row r="8645" spans="1:13" x14ac:dyDescent="0.25">
      <c r="A8645" s="40">
        <v>8709</v>
      </c>
      <c r="B8645" s="40" t="str">
        <f t="shared" si="816"/>
        <v>2025 Aralık</v>
      </c>
      <c r="C8645" s="41">
        <f t="shared" si="819"/>
        <v>46021</v>
      </c>
      <c r="D8645" s="42"/>
      <c r="E8645" s="42"/>
      <c r="F8645" s="42"/>
      <c r="G8645" s="43"/>
      <c r="H8645" s="76" t="str">
        <f>IF(G8645="","",VLOOKUP(F8645,ISLER!$1:$51,MATCH(D8645,ISLER!$1:$1,0)-2,0)*VLOOKUP(VLOOKUP(F8645,ISLER!$1:$51,MATCH(D8645,ISLER!$1:$1,0)-1,0),DOVIZ!$1:$4,MATCH(CONCATENATE(TEXT(C8645,"YYYY")," ",TEXT(C8645,"AAAA")),DOVIZ!$1:$1,0),0))</f>
        <v/>
      </c>
      <c r="I8645" s="76" t="str">
        <f t="shared" si="817"/>
        <v/>
      </c>
      <c r="J8645" s="45" t="b">
        <f t="shared" si="815"/>
        <v>0</v>
      </c>
      <c r="K8645" s="45" t="str">
        <f>IF(J8645=FALSE,"",IF(G8645="","",VLOOKUP(F8645,ISLER!$1:$51,2,0)*VLOOKUP(VLOOKUP(F8645,ISLER!$1:$51,3,0),DOVIZ!$1:$4,MATCH(CONCATENATE(TEXT(C8645,"YYYY")," ",TEXT(C8645,"AAAA")),DOVIZ!$1:$1,0),0)))</f>
        <v/>
      </c>
      <c r="L8645" s="45" t="str">
        <f t="shared" si="818"/>
        <v/>
      </c>
      <c r="M8645" s="74">
        <f t="shared" si="820"/>
        <v>46021</v>
      </c>
    </row>
    <row r="8646" spans="1:13" x14ac:dyDescent="0.25">
      <c r="A8646" s="40">
        <v>8710</v>
      </c>
      <c r="B8646" s="40" t="str">
        <f t="shared" si="816"/>
        <v>2025 Aralık</v>
      </c>
      <c r="C8646" s="41">
        <f t="shared" si="819"/>
        <v>46021</v>
      </c>
      <c r="D8646" s="42"/>
      <c r="E8646" s="42"/>
      <c r="F8646" s="42"/>
      <c r="G8646" s="43"/>
      <c r="H8646" s="76" t="str">
        <f>IF(G8646="","",VLOOKUP(F8646,ISLER!$1:$51,MATCH(D8646,ISLER!$1:$1,0)-2,0)*VLOOKUP(VLOOKUP(F8646,ISLER!$1:$51,MATCH(D8646,ISLER!$1:$1,0)-1,0),DOVIZ!$1:$4,MATCH(CONCATENATE(TEXT(C8646,"YYYY")," ",TEXT(C8646,"AAAA")),DOVIZ!$1:$1,0),0))</f>
        <v/>
      </c>
      <c r="I8646" s="76" t="str">
        <f t="shared" si="817"/>
        <v/>
      </c>
      <c r="J8646" s="45" t="b">
        <f t="shared" si="815"/>
        <v>0</v>
      </c>
      <c r="K8646" s="45" t="str">
        <f>IF(J8646=FALSE,"",IF(G8646="","",VLOOKUP(F8646,ISLER!$1:$51,2,0)*VLOOKUP(VLOOKUP(F8646,ISLER!$1:$51,3,0),DOVIZ!$1:$4,MATCH(CONCATENATE(TEXT(C8646,"YYYY")," ",TEXT(C8646,"AAAA")),DOVIZ!$1:$1,0),0)))</f>
        <v/>
      </c>
      <c r="L8646" s="45" t="str">
        <f t="shared" si="818"/>
        <v/>
      </c>
      <c r="M8646" s="74">
        <f t="shared" si="820"/>
        <v>46021</v>
      </c>
    </row>
    <row r="8647" spans="1:13" x14ac:dyDescent="0.25">
      <c r="A8647" s="40">
        <v>8711</v>
      </c>
      <c r="B8647" s="40" t="str">
        <f t="shared" si="816"/>
        <v>2025 Aralık</v>
      </c>
      <c r="C8647" s="41">
        <f t="shared" si="819"/>
        <v>46021</v>
      </c>
      <c r="D8647" s="42"/>
      <c r="E8647" s="42"/>
      <c r="F8647" s="42"/>
      <c r="G8647" s="43"/>
      <c r="H8647" s="76" t="str">
        <f>IF(G8647="","",VLOOKUP(F8647,ISLER!$1:$51,MATCH(D8647,ISLER!$1:$1,0)-2,0)*VLOOKUP(VLOOKUP(F8647,ISLER!$1:$51,MATCH(D8647,ISLER!$1:$1,0)-1,0),DOVIZ!$1:$4,MATCH(CONCATENATE(TEXT(C8647,"YYYY")," ",TEXT(C8647,"AAAA")),DOVIZ!$1:$1,0),0))</f>
        <v/>
      </c>
      <c r="I8647" s="76" t="str">
        <f t="shared" si="817"/>
        <v/>
      </c>
      <c r="J8647" s="45" t="b">
        <f t="shared" si="815"/>
        <v>0</v>
      </c>
      <c r="K8647" s="45" t="str">
        <f>IF(J8647=FALSE,"",IF(G8647="","",VLOOKUP(F8647,ISLER!$1:$51,2,0)*VLOOKUP(VLOOKUP(F8647,ISLER!$1:$51,3,0),DOVIZ!$1:$4,MATCH(CONCATENATE(TEXT(C8647,"YYYY")," ",TEXT(C8647,"AAAA")),DOVIZ!$1:$1,0),0)))</f>
        <v/>
      </c>
      <c r="L8647" s="45" t="str">
        <f t="shared" si="818"/>
        <v/>
      </c>
      <c r="M8647" s="74">
        <f t="shared" si="820"/>
        <v>46021</v>
      </c>
    </row>
    <row r="8648" spans="1:13" x14ac:dyDescent="0.25">
      <c r="A8648" s="40">
        <v>8712</v>
      </c>
      <c r="B8648" s="40" t="str">
        <f t="shared" si="816"/>
        <v>2025 Aralık</v>
      </c>
      <c r="C8648" s="41">
        <f t="shared" si="819"/>
        <v>46021</v>
      </c>
      <c r="D8648" s="42"/>
      <c r="E8648" s="42"/>
      <c r="F8648" s="42"/>
      <c r="G8648" s="43"/>
      <c r="H8648" s="76" t="str">
        <f>IF(G8648="","",VLOOKUP(F8648,ISLER!$1:$51,MATCH(D8648,ISLER!$1:$1,0)-2,0)*VLOOKUP(VLOOKUP(F8648,ISLER!$1:$51,MATCH(D8648,ISLER!$1:$1,0)-1,0),DOVIZ!$1:$4,MATCH(CONCATENATE(TEXT(C8648,"YYYY")," ",TEXT(C8648,"AAAA")),DOVIZ!$1:$1,0),0))</f>
        <v/>
      </c>
      <c r="I8648" s="76" t="str">
        <f t="shared" si="817"/>
        <v/>
      </c>
      <c r="J8648" s="45" t="b">
        <f t="shared" si="815"/>
        <v>0</v>
      </c>
      <c r="K8648" s="45" t="str">
        <f>IF(J8648=FALSE,"",IF(G8648="","",VLOOKUP(F8648,ISLER!$1:$51,2,0)*VLOOKUP(VLOOKUP(F8648,ISLER!$1:$51,3,0),DOVIZ!$1:$4,MATCH(CONCATENATE(TEXT(C8648,"YYYY")," ",TEXT(C8648,"AAAA")),DOVIZ!$1:$1,0),0)))</f>
        <v/>
      </c>
      <c r="L8648" s="45" t="str">
        <f t="shared" si="818"/>
        <v/>
      </c>
      <c r="M8648" s="74">
        <f t="shared" si="820"/>
        <v>46021</v>
      </c>
    </row>
    <row r="8649" spans="1:13" x14ac:dyDescent="0.25">
      <c r="A8649" s="40">
        <v>8713</v>
      </c>
      <c r="B8649" s="40" t="str">
        <f t="shared" si="816"/>
        <v>2025 Aralık</v>
      </c>
      <c r="C8649" s="41">
        <f t="shared" si="819"/>
        <v>46021</v>
      </c>
      <c r="D8649" s="42"/>
      <c r="E8649" s="42"/>
      <c r="F8649" s="42"/>
      <c r="G8649" s="43"/>
      <c r="H8649" s="76" t="str">
        <f>IF(G8649="","",VLOOKUP(F8649,ISLER!$1:$51,MATCH(D8649,ISLER!$1:$1,0)-2,0)*VLOOKUP(VLOOKUP(F8649,ISLER!$1:$51,MATCH(D8649,ISLER!$1:$1,0)-1,0),DOVIZ!$1:$4,MATCH(CONCATENATE(TEXT(C8649,"YYYY")," ",TEXT(C8649,"AAAA")),DOVIZ!$1:$1,0),0))</f>
        <v/>
      </c>
      <c r="I8649" s="76" t="str">
        <f t="shared" si="817"/>
        <v/>
      </c>
      <c r="J8649" s="45" t="b">
        <f t="shared" si="815"/>
        <v>0</v>
      </c>
      <c r="K8649" s="45" t="str">
        <f>IF(J8649=FALSE,"",IF(G8649="","",VLOOKUP(F8649,ISLER!$1:$51,2,0)*VLOOKUP(VLOOKUP(F8649,ISLER!$1:$51,3,0),DOVIZ!$1:$4,MATCH(CONCATENATE(TEXT(C8649,"YYYY")," ",TEXT(C8649,"AAAA")),DOVIZ!$1:$1,0),0)))</f>
        <v/>
      </c>
      <c r="L8649" s="45" t="str">
        <f t="shared" si="818"/>
        <v/>
      </c>
      <c r="M8649" s="74">
        <f t="shared" si="820"/>
        <v>46021</v>
      </c>
    </row>
    <row r="8650" spans="1:13" x14ac:dyDescent="0.25">
      <c r="A8650" s="40">
        <v>8714</v>
      </c>
      <c r="B8650" s="40" t="str">
        <f t="shared" si="816"/>
        <v>2025 Aralık</v>
      </c>
      <c r="C8650" s="41">
        <f t="shared" si="819"/>
        <v>46021</v>
      </c>
      <c r="D8650" s="42"/>
      <c r="E8650" s="42"/>
      <c r="F8650" s="42"/>
      <c r="G8650" s="43"/>
      <c r="H8650" s="76" t="str">
        <f>IF(G8650="","",VLOOKUP(F8650,ISLER!$1:$51,MATCH(D8650,ISLER!$1:$1,0)-2,0)*VLOOKUP(VLOOKUP(F8650,ISLER!$1:$51,MATCH(D8650,ISLER!$1:$1,0)-1,0),DOVIZ!$1:$4,MATCH(CONCATENATE(TEXT(C8650,"YYYY")," ",TEXT(C8650,"AAAA")),DOVIZ!$1:$1,0),0))</f>
        <v/>
      </c>
      <c r="I8650" s="76" t="str">
        <f t="shared" si="817"/>
        <v/>
      </c>
      <c r="J8650" s="45" t="b">
        <f t="shared" si="815"/>
        <v>0</v>
      </c>
      <c r="K8650" s="45" t="str">
        <f>IF(J8650=FALSE,"",IF(G8650="","",VLOOKUP(F8650,ISLER!$1:$51,2,0)*VLOOKUP(VLOOKUP(F8650,ISLER!$1:$51,3,0),DOVIZ!$1:$4,MATCH(CONCATENATE(TEXT(C8650,"YYYY")," ",TEXT(C8650,"AAAA")),DOVIZ!$1:$1,0),0)))</f>
        <v/>
      </c>
      <c r="L8650" s="45" t="str">
        <f t="shared" si="818"/>
        <v/>
      </c>
      <c r="M8650" s="74">
        <f t="shared" si="820"/>
        <v>46021</v>
      </c>
    </row>
    <row r="8651" spans="1:13" x14ac:dyDescent="0.25">
      <c r="A8651" s="40">
        <v>8715</v>
      </c>
      <c r="B8651" s="40" t="str">
        <f t="shared" si="816"/>
        <v>2025 Aralık</v>
      </c>
      <c r="C8651" s="41">
        <f t="shared" si="819"/>
        <v>46021</v>
      </c>
      <c r="D8651" s="42"/>
      <c r="E8651" s="42"/>
      <c r="F8651" s="42"/>
      <c r="G8651" s="43"/>
      <c r="H8651" s="76" t="str">
        <f>IF(G8651="","",VLOOKUP(F8651,ISLER!$1:$51,MATCH(D8651,ISLER!$1:$1,0)-2,0)*VLOOKUP(VLOOKUP(F8651,ISLER!$1:$51,MATCH(D8651,ISLER!$1:$1,0)-1,0),DOVIZ!$1:$4,MATCH(CONCATENATE(TEXT(C8651,"YYYY")," ",TEXT(C8651,"AAAA")),DOVIZ!$1:$1,0),0))</f>
        <v/>
      </c>
      <c r="I8651" s="76" t="str">
        <f t="shared" si="817"/>
        <v/>
      </c>
      <c r="J8651" s="45" t="b">
        <f t="shared" si="815"/>
        <v>0</v>
      </c>
      <c r="K8651" s="45" t="str">
        <f>IF(J8651=FALSE,"",IF(G8651="","",VLOOKUP(F8651,ISLER!$1:$51,2,0)*VLOOKUP(VLOOKUP(F8651,ISLER!$1:$51,3,0),DOVIZ!$1:$4,MATCH(CONCATENATE(TEXT(C8651,"YYYY")," ",TEXT(C8651,"AAAA")),DOVIZ!$1:$1,0),0)))</f>
        <v/>
      </c>
      <c r="L8651" s="45" t="str">
        <f t="shared" si="818"/>
        <v/>
      </c>
      <c r="M8651" s="74">
        <f t="shared" si="820"/>
        <v>46021</v>
      </c>
    </row>
    <row r="8652" spans="1:13" x14ac:dyDescent="0.25">
      <c r="A8652" s="40">
        <v>8716</v>
      </c>
      <c r="B8652" s="40" t="str">
        <f t="shared" si="816"/>
        <v>2025 Aralık</v>
      </c>
      <c r="C8652" s="41">
        <f t="shared" si="819"/>
        <v>46021</v>
      </c>
      <c r="D8652" s="42"/>
      <c r="E8652" s="42"/>
      <c r="F8652" s="42"/>
      <c r="G8652" s="43"/>
      <c r="H8652" s="76" t="str">
        <f>IF(G8652="","",VLOOKUP(F8652,ISLER!$1:$51,MATCH(D8652,ISLER!$1:$1,0)-2,0)*VLOOKUP(VLOOKUP(F8652,ISLER!$1:$51,MATCH(D8652,ISLER!$1:$1,0)-1,0),DOVIZ!$1:$4,MATCH(CONCATENATE(TEXT(C8652,"YYYY")," ",TEXT(C8652,"AAAA")),DOVIZ!$1:$1,0),0))</f>
        <v/>
      </c>
      <c r="I8652" s="76" t="str">
        <f t="shared" si="817"/>
        <v/>
      </c>
      <c r="J8652" s="45" t="b">
        <f t="shared" si="815"/>
        <v>0</v>
      </c>
      <c r="K8652" s="45" t="str">
        <f>IF(J8652=FALSE,"",IF(G8652="","",VLOOKUP(F8652,ISLER!$1:$51,2,0)*VLOOKUP(VLOOKUP(F8652,ISLER!$1:$51,3,0),DOVIZ!$1:$4,MATCH(CONCATENATE(TEXT(C8652,"YYYY")," ",TEXT(C8652,"AAAA")),DOVIZ!$1:$1,0),0)))</f>
        <v/>
      </c>
      <c r="L8652" s="45" t="str">
        <f t="shared" si="818"/>
        <v/>
      </c>
      <c r="M8652" s="74">
        <f t="shared" si="820"/>
        <v>46021</v>
      </c>
    </row>
    <row r="8653" spans="1:13" x14ac:dyDescent="0.25">
      <c r="A8653" s="40">
        <v>8717</v>
      </c>
      <c r="B8653" s="40" t="str">
        <f t="shared" si="816"/>
        <v>2025 Aralık</v>
      </c>
      <c r="C8653" s="41">
        <f t="shared" si="819"/>
        <v>46021</v>
      </c>
      <c r="D8653" s="42"/>
      <c r="E8653" s="42"/>
      <c r="F8653" s="42"/>
      <c r="G8653" s="43"/>
      <c r="H8653" s="76" t="str">
        <f>IF(G8653="","",VLOOKUP(F8653,ISLER!$1:$51,MATCH(D8653,ISLER!$1:$1,0)-2,0)*VLOOKUP(VLOOKUP(F8653,ISLER!$1:$51,MATCH(D8653,ISLER!$1:$1,0)-1,0),DOVIZ!$1:$4,MATCH(CONCATENATE(TEXT(C8653,"YYYY")," ",TEXT(C8653,"AAAA")),DOVIZ!$1:$1,0),0))</f>
        <v/>
      </c>
      <c r="I8653" s="76" t="str">
        <f t="shared" si="817"/>
        <v/>
      </c>
      <c r="J8653" s="45" t="b">
        <f t="shared" si="815"/>
        <v>0</v>
      </c>
      <c r="K8653" s="45" t="str">
        <f>IF(J8653=FALSE,"",IF(G8653="","",VLOOKUP(F8653,ISLER!$1:$51,2,0)*VLOOKUP(VLOOKUP(F8653,ISLER!$1:$51,3,0),DOVIZ!$1:$4,MATCH(CONCATENATE(TEXT(C8653,"YYYY")," ",TEXT(C8653,"AAAA")),DOVIZ!$1:$1,0),0)))</f>
        <v/>
      </c>
      <c r="L8653" s="45" t="str">
        <f t="shared" si="818"/>
        <v/>
      </c>
      <c r="M8653" s="74">
        <f t="shared" si="820"/>
        <v>46021</v>
      </c>
    </row>
    <row r="8654" spans="1:13" x14ac:dyDescent="0.25">
      <c r="A8654" s="40">
        <v>8718</v>
      </c>
      <c r="B8654" s="40" t="str">
        <f t="shared" si="816"/>
        <v>2025 Aralık</v>
      </c>
      <c r="C8654" s="41">
        <f t="shared" si="819"/>
        <v>46021</v>
      </c>
      <c r="D8654" s="42"/>
      <c r="E8654" s="42"/>
      <c r="F8654" s="42"/>
      <c r="G8654" s="43"/>
      <c r="H8654" s="76" t="str">
        <f>IF(G8654="","",VLOOKUP(F8654,ISLER!$1:$51,MATCH(D8654,ISLER!$1:$1,0)-2,0)*VLOOKUP(VLOOKUP(F8654,ISLER!$1:$51,MATCH(D8654,ISLER!$1:$1,0)-1,0),DOVIZ!$1:$4,MATCH(CONCATENATE(TEXT(C8654,"YYYY")," ",TEXT(C8654,"AAAA")),DOVIZ!$1:$1,0),0))</f>
        <v/>
      </c>
      <c r="I8654" s="76" t="str">
        <f t="shared" si="817"/>
        <v/>
      </c>
      <c r="J8654" s="45" t="b">
        <f t="shared" si="815"/>
        <v>0</v>
      </c>
      <c r="K8654" s="45" t="str">
        <f>IF(J8654=FALSE,"",IF(G8654="","",VLOOKUP(F8654,ISLER!$1:$51,2,0)*VLOOKUP(VLOOKUP(F8654,ISLER!$1:$51,3,0),DOVIZ!$1:$4,MATCH(CONCATENATE(TEXT(C8654,"YYYY")," ",TEXT(C8654,"AAAA")),DOVIZ!$1:$1,0),0)))</f>
        <v/>
      </c>
      <c r="L8654" s="45" t="str">
        <f t="shared" si="818"/>
        <v/>
      </c>
      <c r="M8654" s="74">
        <f t="shared" si="820"/>
        <v>46021</v>
      </c>
    </row>
    <row r="8655" spans="1:13" x14ac:dyDescent="0.25">
      <c r="A8655" s="40">
        <v>8719</v>
      </c>
      <c r="B8655" s="40" t="str">
        <f t="shared" si="816"/>
        <v>2025 Aralık</v>
      </c>
      <c r="C8655" s="41">
        <f t="shared" si="819"/>
        <v>46021</v>
      </c>
      <c r="D8655" s="42"/>
      <c r="E8655" s="42"/>
      <c r="F8655" s="42"/>
      <c r="G8655" s="43"/>
      <c r="H8655" s="76" t="str">
        <f>IF(G8655="","",VLOOKUP(F8655,ISLER!$1:$51,MATCH(D8655,ISLER!$1:$1,0)-2,0)*VLOOKUP(VLOOKUP(F8655,ISLER!$1:$51,MATCH(D8655,ISLER!$1:$1,0)-1,0),DOVIZ!$1:$4,MATCH(CONCATENATE(TEXT(C8655,"YYYY")," ",TEXT(C8655,"AAAA")),DOVIZ!$1:$1,0),0))</f>
        <v/>
      </c>
      <c r="I8655" s="76" t="str">
        <f t="shared" si="817"/>
        <v/>
      </c>
      <c r="J8655" s="45" t="b">
        <f t="shared" si="815"/>
        <v>0</v>
      </c>
      <c r="K8655" s="45" t="str">
        <f>IF(J8655=FALSE,"",IF(G8655="","",VLOOKUP(F8655,ISLER!$1:$51,2,0)*VLOOKUP(VLOOKUP(F8655,ISLER!$1:$51,3,0),DOVIZ!$1:$4,MATCH(CONCATENATE(TEXT(C8655,"YYYY")," ",TEXT(C8655,"AAAA")),DOVIZ!$1:$1,0),0)))</f>
        <v/>
      </c>
      <c r="L8655" s="45" t="str">
        <f t="shared" si="818"/>
        <v/>
      </c>
      <c r="M8655" s="74">
        <f t="shared" si="820"/>
        <v>46021</v>
      </c>
    </row>
    <row r="8656" spans="1:13" x14ac:dyDescent="0.25">
      <c r="A8656" s="40">
        <v>8720</v>
      </c>
      <c r="B8656" s="40" t="str">
        <f t="shared" si="816"/>
        <v>2025 Aralık</v>
      </c>
      <c r="C8656" s="41">
        <f t="shared" si="819"/>
        <v>46021</v>
      </c>
      <c r="D8656" s="42"/>
      <c r="E8656" s="42"/>
      <c r="F8656" s="42"/>
      <c r="G8656" s="43"/>
      <c r="H8656" s="76" t="str">
        <f>IF(G8656="","",VLOOKUP(F8656,ISLER!$1:$51,MATCH(D8656,ISLER!$1:$1,0)-2,0)*VLOOKUP(VLOOKUP(F8656,ISLER!$1:$51,MATCH(D8656,ISLER!$1:$1,0)-1,0),DOVIZ!$1:$4,MATCH(CONCATENATE(TEXT(C8656,"YYYY")," ",TEXT(C8656,"AAAA")),DOVIZ!$1:$1,0),0))</f>
        <v/>
      </c>
      <c r="I8656" s="76" t="str">
        <f t="shared" si="817"/>
        <v/>
      </c>
      <c r="J8656" s="45" t="b">
        <f t="shared" si="815"/>
        <v>0</v>
      </c>
      <c r="K8656" s="45" t="str">
        <f>IF(J8656=FALSE,"",IF(G8656="","",VLOOKUP(F8656,ISLER!$1:$51,2,0)*VLOOKUP(VLOOKUP(F8656,ISLER!$1:$51,3,0),DOVIZ!$1:$4,MATCH(CONCATENATE(TEXT(C8656,"YYYY")," ",TEXT(C8656,"AAAA")),DOVIZ!$1:$1,0),0)))</f>
        <v/>
      </c>
      <c r="L8656" s="45" t="str">
        <f t="shared" si="818"/>
        <v/>
      </c>
      <c r="M8656" s="74">
        <f t="shared" si="820"/>
        <v>46021</v>
      </c>
    </row>
    <row r="8657" spans="1:13" x14ac:dyDescent="0.25">
      <c r="A8657" s="40">
        <v>8721</v>
      </c>
      <c r="B8657" s="40" t="str">
        <f t="shared" si="816"/>
        <v>2025 Aralık</v>
      </c>
      <c r="C8657" s="41">
        <f t="shared" si="819"/>
        <v>46021</v>
      </c>
      <c r="D8657" s="42"/>
      <c r="E8657" s="42"/>
      <c r="F8657" s="42"/>
      <c r="G8657" s="43"/>
      <c r="H8657" s="76" t="str">
        <f>IF(G8657="","",VLOOKUP(F8657,ISLER!$1:$51,MATCH(D8657,ISLER!$1:$1,0)-2,0)*VLOOKUP(VLOOKUP(F8657,ISLER!$1:$51,MATCH(D8657,ISLER!$1:$1,0)-1,0),DOVIZ!$1:$4,MATCH(CONCATENATE(TEXT(C8657,"YYYY")," ",TEXT(C8657,"AAAA")),DOVIZ!$1:$1,0),0))</f>
        <v/>
      </c>
      <c r="I8657" s="76" t="str">
        <f t="shared" si="817"/>
        <v/>
      </c>
      <c r="J8657" s="45" t="b">
        <f t="shared" si="815"/>
        <v>0</v>
      </c>
      <c r="K8657" s="45" t="str">
        <f>IF(J8657=FALSE,"",IF(G8657="","",VLOOKUP(F8657,ISLER!$1:$51,2,0)*VLOOKUP(VLOOKUP(F8657,ISLER!$1:$51,3,0),DOVIZ!$1:$4,MATCH(CONCATENATE(TEXT(C8657,"YYYY")," ",TEXT(C8657,"AAAA")),DOVIZ!$1:$1,0),0)))</f>
        <v/>
      </c>
      <c r="L8657" s="45" t="str">
        <f t="shared" si="818"/>
        <v/>
      </c>
      <c r="M8657" s="74">
        <f t="shared" si="820"/>
        <v>46021</v>
      </c>
    </row>
    <row r="8658" spans="1:13" x14ac:dyDescent="0.25">
      <c r="A8658" s="40">
        <v>8722</v>
      </c>
      <c r="B8658" s="40" t="str">
        <f t="shared" si="816"/>
        <v>2025 Aralık</v>
      </c>
      <c r="C8658" s="41">
        <f t="shared" si="819"/>
        <v>46021</v>
      </c>
      <c r="D8658" s="42"/>
      <c r="E8658" s="42"/>
      <c r="F8658" s="42"/>
      <c r="G8658" s="43"/>
      <c r="H8658" s="76" t="str">
        <f>IF(G8658="","",VLOOKUP(F8658,ISLER!$1:$51,MATCH(D8658,ISLER!$1:$1,0)-2,0)*VLOOKUP(VLOOKUP(F8658,ISLER!$1:$51,MATCH(D8658,ISLER!$1:$1,0)-1,0),DOVIZ!$1:$4,MATCH(CONCATENATE(TEXT(C8658,"YYYY")," ",TEXT(C8658,"AAAA")),DOVIZ!$1:$1,0),0))</f>
        <v/>
      </c>
      <c r="I8658" s="76" t="str">
        <f t="shared" si="817"/>
        <v/>
      </c>
      <c r="J8658" s="45" t="b">
        <f t="shared" si="815"/>
        <v>0</v>
      </c>
      <c r="K8658" s="45" t="str">
        <f>IF(J8658=FALSE,"",IF(G8658="","",VLOOKUP(F8658,ISLER!$1:$51,2,0)*VLOOKUP(VLOOKUP(F8658,ISLER!$1:$51,3,0),DOVIZ!$1:$4,MATCH(CONCATENATE(TEXT(C8658,"YYYY")," ",TEXT(C8658,"AAAA")),DOVIZ!$1:$1,0),0)))</f>
        <v/>
      </c>
      <c r="L8658" s="45" t="str">
        <f t="shared" si="818"/>
        <v/>
      </c>
      <c r="M8658" s="74">
        <f t="shared" si="820"/>
        <v>46021</v>
      </c>
    </row>
    <row r="8659" spans="1:13" x14ac:dyDescent="0.25">
      <c r="A8659" s="40">
        <v>8723</v>
      </c>
      <c r="B8659" s="40" t="str">
        <f t="shared" si="816"/>
        <v>2025 Aralık</v>
      </c>
      <c r="C8659" s="41">
        <f t="shared" si="819"/>
        <v>46021</v>
      </c>
      <c r="D8659" s="42"/>
      <c r="E8659" s="42"/>
      <c r="F8659" s="42"/>
      <c r="G8659" s="43"/>
      <c r="H8659" s="76" t="str">
        <f>IF(G8659="","",VLOOKUP(F8659,ISLER!$1:$51,MATCH(D8659,ISLER!$1:$1,0)-2,0)*VLOOKUP(VLOOKUP(F8659,ISLER!$1:$51,MATCH(D8659,ISLER!$1:$1,0)-1,0),DOVIZ!$1:$4,MATCH(CONCATENATE(TEXT(C8659,"YYYY")," ",TEXT(C8659,"AAAA")),DOVIZ!$1:$1,0),0))</f>
        <v/>
      </c>
      <c r="I8659" s="76" t="str">
        <f t="shared" si="817"/>
        <v/>
      </c>
      <c r="J8659" s="45" t="b">
        <f t="shared" si="815"/>
        <v>0</v>
      </c>
      <c r="K8659" s="45" t="str">
        <f>IF(J8659=FALSE,"",IF(G8659="","",VLOOKUP(F8659,ISLER!$1:$51,2,0)*VLOOKUP(VLOOKUP(F8659,ISLER!$1:$51,3,0),DOVIZ!$1:$4,MATCH(CONCATENATE(TEXT(C8659,"YYYY")," ",TEXT(C8659,"AAAA")),DOVIZ!$1:$1,0),0)))</f>
        <v/>
      </c>
      <c r="L8659" s="45" t="str">
        <f t="shared" si="818"/>
        <v/>
      </c>
      <c r="M8659" s="74">
        <f t="shared" si="820"/>
        <v>46021</v>
      </c>
    </row>
    <row r="8660" spans="1:13" x14ac:dyDescent="0.25">
      <c r="A8660" s="40">
        <v>8724</v>
      </c>
      <c r="B8660" s="40" t="str">
        <f t="shared" si="816"/>
        <v>2025 Aralık</v>
      </c>
      <c r="C8660" s="41">
        <f t="shared" si="819"/>
        <v>46021</v>
      </c>
      <c r="D8660" s="42"/>
      <c r="E8660" s="42"/>
      <c r="F8660" s="42"/>
      <c r="G8660" s="43"/>
      <c r="H8660" s="76" t="str">
        <f>IF(G8660="","",VLOOKUP(F8660,ISLER!$1:$51,MATCH(D8660,ISLER!$1:$1,0)-2,0)*VLOOKUP(VLOOKUP(F8660,ISLER!$1:$51,MATCH(D8660,ISLER!$1:$1,0)-1,0),DOVIZ!$1:$4,MATCH(CONCATENATE(TEXT(C8660,"YYYY")," ",TEXT(C8660,"AAAA")),DOVIZ!$1:$1,0),0))</f>
        <v/>
      </c>
      <c r="I8660" s="76" t="str">
        <f t="shared" si="817"/>
        <v/>
      </c>
      <c r="J8660" s="45" t="b">
        <f t="shared" si="815"/>
        <v>0</v>
      </c>
      <c r="K8660" s="45" t="str">
        <f>IF(J8660=FALSE,"",IF(G8660="","",VLOOKUP(F8660,ISLER!$1:$51,2,0)*VLOOKUP(VLOOKUP(F8660,ISLER!$1:$51,3,0),DOVIZ!$1:$4,MATCH(CONCATENATE(TEXT(C8660,"YYYY")," ",TEXT(C8660,"AAAA")),DOVIZ!$1:$1,0),0)))</f>
        <v/>
      </c>
      <c r="L8660" s="45" t="str">
        <f t="shared" si="818"/>
        <v/>
      </c>
      <c r="M8660" s="74">
        <f t="shared" si="820"/>
        <v>46021</v>
      </c>
    </row>
    <row r="8661" spans="1:13" x14ac:dyDescent="0.25">
      <c r="A8661" s="40">
        <v>8725</v>
      </c>
      <c r="B8661" s="40" t="str">
        <f t="shared" si="816"/>
        <v>2025 Aralık</v>
      </c>
      <c r="C8661" s="41">
        <f t="shared" si="819"/>
        <v>46021</v>
      </c>
      <c r="D8661" s="42"/>
      <c r="E8661" s="42"/>
      <c r="F8661" s="42"/>
      <c r="G8661" s="43"/>
      <c r="H8661" s="76" t="str">
        <f>IF(G8661="","",VLOOKUP(F8661,ISLER!$1:$51,MATCH(D8661,ISLER!$1:$1,0)-2,0)*VLOOKUP(VLOOKUP(F8661,ISLER!$1:$51,MATCH(D8661,ISLER!$1:$1,0)-1,0),DOVIZ!$1:$4,MATCH(CONCATENATE(TEXT(C8661,"YYYY")," ",TEXT(C8661,"AAAA")),DOVIZ!$1:$1,0),0))</f>
        <v/>
      </c>
      <c r="I8661" s="76" t="str">
        <f t="shared" si="817"/>
        <v/>
      </c>
      <c r="J8661" s="45" t="b">
        <f t="shared" si="815"/>
        <v>0</v>
      </c>
      <c r="K8661" s="45" t="str">
        <f>IF(J8661=FALSE,"",IF(G8661="","",VLOOKUP(F8661,ISLER!$1:$51,2,0)*VLOOKUP(VLOOKUP(F8661,ISLER!$1:$51,3,0),DOVIZ!$1:$4,MATCH(CONCATENATE(TEXT(C8661,"YYYY")," ",TEXT(C8661,"AAAA")),DOVIZ!$1:$1,0),0)))</f>
        <v/>
      </c>
      <c r="L8661" s="45" t="str">
        <f t="shared" si="818"/>
        <v/>
      </c>
      <c r="M8661" s="74">
        <f t="shared" si="820"/>
        <v>46021</v>
      </c>
    </row>
    <row r="8662" spans="1:13" x14ac:dyDescent="0.25">
      <c r="A8662" s="40">
        <v>8726</v>
      </c>
      <c r="B8662" s="40" t="str">
        <f t="shared" si="816"/>
        <v>2025 Aralık</v>
      </c>
      <c r="C8662" s="41">
        <f t="shared" si="819"/>
        <v>46021</v>
      </c>
      <c r="D8662" s="42"/>
      <c r="E8662" s="42"/>
      <c r="F8662" s="42"/>
      <c r="G8662" s="43"/>
      <c r="H8662" s="76" t="str">
        <f>IF(G8662="","",VLOOKUP(F8662,ISLER!$1:$51,MATCH(D8662,ISLER!$1:$1,0)-2,0)*VLOOKUP(VLOOKUP(F8662,ISLER!$1:$51,MATCH(D8662,ISLER!$1:$1,0)-1,0),DOVIZ!$1:$4,MATCH(CONCATENATE(TEXT(C8662,"YYYY")," ",TEXT(C8662,"AAAA")),DOVIZ!$1:$1,0),0))</f>
        <v/>
      </c>
      <c r="I8662" s="76" t="str">
        <f t="shared" si="817"/>
        <v/>
      </c>
      <c r="J8662" s="45" t="b">
        <f t="shared" si="815"/>
        <v>0</v>
      </c>
      <c r="K8662" s="45" t="str">
        <f>IF(J8662=FALSE,"",IF(G8662="","",VLOOKUP(F8662,ISLER!$1:$51,2,0)*VLOOKUP(VLOOKUP(F8662,ISLER!$1:$51,3,0),DOVIZ!$1:$4,MATCH(CONCATENATE(TEXT(C8662,"YYYY")," ",TEXT(C8662,"AAAA")),DOVIZ!$1:$1,0),0)))</f>
        <v/>
      </c>
      <c r="L8662" s="45" t="str">
        <f t="shared" si="818"/>
        <v/>
      </c>
      <c r="M8662" s="74">
        <f t="shared" si="820"/>
        <v>46021</v>
      </c>
    </row>
    <row r="8663" spans="1:13" x14ac:dyDescent="0.25">
      <c r="A8663" s="40">
        <v>8727</v>
      </c>
      <c r="B8663" s="40" t="str">
        <f t="shared" si="816"/>
        <v>2025 Aralık</v>
      </c>
      <c r="C8663" s="41">
        <f t="shared" si="819"/>
        <v>46021</v>
      </c>
      <c r="D8663" s="42"/>
      <c r="E8663" s="42"/>
      <c r="F8663" s="42"/>
      <c r="G8663" s="43"/>
      <c r="H8663" s="76" t="str">
        <f>IF(G8663="","",VLOOKUP(F8663,ISLER!$1:$51,MATCH(D8663,ISLER!$1:$1,0)-2,0)*VLOOKUP(VLOOKUP(F8663,ISLER!$1:$51,MATCH(D8663,ISLER!$1:$1,0)-1,0),DOVIZ!$1:$4,MATCH(CONCATENATE(TEXT(C8663,"YYYY")," ",TEXT(C8663,"AAAA")),DOVIZ!$1:$1,0),0))</f>
        <v/>
      </c>
      <c r="I8663" s="76" t="str">
        <f t="shared" si="817"/>
        <v/>
      </c>
      <c r="J8663" s="45" t="b">
        <f t="shared" si="815"/>
        <v>0</v>
      </c>
      <c r="K8663" s="45" t="str">
        <f>IF(J8663=FALSE,"",IF(G8663="","",VLOOKUP(F8663,ISLER!$1:$51,2,0)*VLOOKUP(VLOOKUP(F8663,ISLER!$1:$51,3,0),DOVIZ!$1:$4,MATCH(CONCATENATE(TEXT(C8663,"YYYY")," ",TEXT(C8663,"AAAA")),DOVIZ!$1:$1,0),0)))</f>
        <v/>
      </c>
      <c r="L8663" s="45" t="str">
        <f t="shared" si="818"/>
        <v/>
      </c>
      <c r="M8663" s="74">
        <f t="shared" si="820"/>
        <v>46021</v>
      </c>
    </row>
    <row r="8664" spans="1:13" x14ac:dyDescent="0.25">
      <c r="A8664" s="40">
        <v>8728</v>
      </c>
      <c r="B8664" s="40" t="str">
        <f t="shared" si="816"/>
        <v>2025 Aralık</v>
      </c>
      <c r="C8664" s="41">
        <f t="shared" si="819"/>
        <v>46021</v>
      </c>
      <c r="D8664" s="42"/>
      <c r="E8664" s="42"/>
      <c r="F8664" s="42"/>
      <c r="G8664" s="43"/>
      <c r="H8664" s="76" t="str">
        <f>IF(G8664="","",VLOOKUP(F8664,ISLER!$1:$51,MATCH(D8664,ISLER!$1:$1,0)-2,0)*VLOOKUP(VLOOKUP(F8664,ISLER!$1:$51,MATCH(D8664,ISLER!$1:$1,0)-1,0),DOVIZ!$1:$4,MATCH(CONCATENATE(TEXT(C8664,"YYYY")," ",TEXT(C8664,"AAAA")),DOVIZ!$1:$1,0),0))</f>
        <v/>
      </c>
      <c r="I8664" s="76" t="str">
        <f t="shared" si="817"/>
        <v/>
      </c>
      <c r="J8664" s="45" t="b">
        <f t="shared" si="815"/>
        <v>0</v>
      </c>
      <c r="K8664" s="45" t="str">
        <f>IF(J8664=FALSE,"",IF(G8664="","",VLOOKUP(F8664,ISLER!$1:$51,2,0)*VLOOKUP(VLOOKUP(F8664,ISLER!$1:$51,3,0),DOVIZ!$1:$4,MATCH(CONCATENATE(TEXT(C8664,"YYYY")," ",TEXT(C8664,"AAAA")),DOVIZ!$1:$1,0),0)))</f>
        <v/>
      </c>
      <c r="L8664" s="45" t="str">
        <f t="shared" si="818"/>
        <v/>
      </c>
      <c r="M8664" s="74">
        <f t="shared" si="820"/>
        <v>46021</v>
      </c>
    </row>
    <row r="8665" spans="1:13" x14ac:dyDescent="0.25">
      <c r="A8665" s="40">
        <v>8729</v>
      </c>
      <c r="B8665" s="40" t="str">
        <f t="shared" si="816"/>
        <v>2025 Aralık</v>
      </c>
      <c r="C8665" s="41">
        <f t="shared" si="819"/>
        <v>46021</v>
      </c>
      <c r="D8665" s="42"/>
      <c r="E8665" s="42"/>
      <c r="F8665" s="42"/>
      <c r="G8665" s="43"/>
      <c r="H8665" s="76" t="str">
        <f>IF(G8665="","",VLOOKUP(F8665,ISLER!$1:$51,MATCH(D8665,ISLER!$1:$1,0)-2,0)*VLOOKUP(VLOOKUP(F8665,ISLER!$1:$51,MATCH(D8665,ISLER!$1:$1,0)-1,0),DOVIZ!$1:$4,MATCH(CONCATENATE(TEXT(C8665,"YYYY")," ",TEXT(C8665,"AAAA")),DOVIZ!$1:$1,0),0))</f>
        <v/>
      </c>
      <c r="I8665" s="76" t="str">
        <f t="shared" si="817"/>
        <v/>
      </c>
      <c r="J8665" s="45" t="b">
        <f t="shared" si="815"/>
        <v>0</v>
      </c>
      <c r="K8665" s="45" t="str">
        <f>IF(J8665=FALSE,"",IF(G8665="","",VLOOKUP(F8665,ISLER!$1:$51,2,0)*VLOOKUP(VLOOKUP(F8665,ISLER!$1:$51,3,0),DOVIZ!$1:$4,MATCH(CONCATENATE(TEXT(C8665,"YYYY")," ",TEXT(C8665,"AAAA")),DOVIZ!$1:$1,0),0)))</f>
        <v/>
      </c>
      <c r="L8665" s="45" t="str">
        <f t="shared" si="818"/>
        <v/>
      </c>
      <c r="M8665" s="74">
        <f t="shared" si="820"/>
        <v>46021</v>
      </c>
    </row>
    <row r="8666" spans="1:13" x14ac:dyDescent="0.25">
      <c r="A8666" s="40">
        <v>8730</v>
      </c>
      <c r="B8666" s="40" t="str">
        <f t="shared" si="816"/>
        <v>2025 Aralık</v>
      </c>
      <c r="C8666" s="41">
        <f t="shared" si="819"/>
        <v>46021</v>
      </c>
      <c r="D8666" s="42"/>
      <c r="E8666" s="42"/>
      <c r="F8666" s="42"/>
      <c r="G8666" s="43"/>
      <c r="H8666" s="76" t="str">
        <f>IF(G8666="","",VLOOKUP(F8666,ISLER!$1:$51,MATCH(D8666,ISLER!$1:$1,0)-2,0)*VLOOKUP(VLOOKUP(F8666,ISLER!$1:$51,MATCH(D8666,ISLER!$1:$1,0)-1,0),DOVIZ!$1:$4,MATCH(CONCATENATE(TEXT(C8666,"YYYY")," ",TEXT(C8666,"AAAA")),DOVIZ!$1:$1,0),0))</f>
        <v/>
      </c>
      <c r="I8666" s="76" t="str">
        <f t="shared" si="817"/>
        <v/>
      </c>
      <c r="J8666" s="45" t="b">
        <f t="shared" si="815"/>
        <v>0</v>
      </c>
      <c r="K8666" s="45" t="str">
        <f>IF(J8666=FALSE,"",IF(G8666="","",VLOOKUP(F8666,ISLER!$1:$51,2,0)*VLOOKUP(VLOOKUP(F8666,ISLER!$1:$51,3,0),DOVIZ!$1:$4,MATCH(CONCATENATE(TEXT(C8666,"YYYY")," ",TEXT(C8666,"AAAA")),DOVIZ!$1:$1,0),0)))</f>
        <v/>
      </c>
      <c r="L8666" s="45" t="str">
        <f t="shared" si="818"/>
        <v/>
      </c>
      <c r="M8666" s="74">
        <f t="shared" si="820"/>
        <v>46021</v>
      </c>
    </row>
    <row r="8667" spans="1:13" x14ac:dyDescent="0.25">
      <c r="A8667" s="40">
        <v>8731</v>
      </c>
      <c r="B8667" s="40" t="str">
        <f t="shared" si="816"/>
        <v>2025 Aralık</v>
      </c>
      <c r="C8667" s="41">
        <f t="shared" si="819"/>
        <v>46021</v>
      </c>
      <c r="D8667" s="42"/>
      <c r="E8667" s="42"/>
      <c r="F8667" s="42"/>
      <c r="G8667" s="43"/>
      <c r="H8667" s="76" t="str">
        <f>IF(G8667="","",VLOOKUP(F8667,ISLER!$1:$51,MATCH(D8667,ISLER!$1:$1,0)-2,0)*VLOOKUP(VLOOKUP(F8667,ISLER!$1:$51,MATCH(D8667,ISLER!$1:$1,0)-1,0),DOVIZ!$1:$4,MATCH(CONCATENATE(TEXT(C8667,"YYYY")," ",TEXT(C8667,"AAAA")),DOVIZ!$1:$1,0),0))</f>
        <v/>
      </c>
      <c r="I8667" s="76" t="str">
        <f t="shared" si="817"/>
        <v/>
      </c>
      <c r="J8667" s="45" t="b">
        <f t="shared" si="815"/>
        <v>0</v>
      </c>
      <c r="K8667" s="45" t="str">
        <f>IF(J8667=FALSE,"",IF(G8667="","",VLOOKUP(F8667,ISLER!$1:$51,2,0)*VLOOKUP(VLOOKUP(F8667,ISLER!$1:$51,3,0),DOVIZ!$1:$4,MATCH(CONCATENATE(TEXT(C8667,"YYYY")," ",TEXT(C8667,"AAAA")),DOVIZ!$1:$1,0),0)))</f>
        <v/>
      </c>
      <c r="L8667" s="45" t="str">
        <f t="shared" si="818"/>
        <v/>
      </c>
      <c r="M8667" s="74">
        <f t="shared" si="820"/>
        <v>46021</v>
      </c>
    </row>
    <row r="8668" spans="1:13" x14ac:dyDescent="0.25">
      <c r="A8668" s="40">
        <v>8732</v>
      </c>
      <c r="B8668" s="40" t="str">
        <f t="shared" si="816"/>
        <v>2025 Aralık</v>
      </c>
      <c r="C8668" s="41">
        <f t="shared" si="819"/>
        <v>46021</v>
      </c>
      <c r="D8668" s="42"/>
      <c r="E8668" s="42"/>
      <c r="F8668" s="42"/>
      <c r="G8668" s="43"/>
      <c r="H8668" s="76" t="str">
        <f>IF(G8668="","",VLOOKUP(F8668,ISLER!$1:$51,MATCH(D8668,ISLER!$1:$1,0)-2,0)*VLOOKUP(VLOOKUP(F8668,ISLER!$1:$51,MATCH(D8668,ISLER!$1:$1,0)-1,0),DOVIZ!$1:$4,MATCH(CONCATENATE(TEXT(C8668,"YYYY")," ",TEXT(C8668,"AAAA")),DOVIZ!$1:$1,0),0))</f>
        <v/>
      </c>
      <c r="I8668" s="76" t="str">
        <f t="shared" si="817"/>
        <v/>
      </c>
      <c r="J8668" s="45" t="b">
        <f t="shared" si="815"/>
        <v>0</v>
      </c>
      <c r="K8668" s="45" t="str">
        <f>IF(J8668=FALSE,"",IF(G8668="","",VLOOKUP(F8668,ISLER!$1:$51,2,0)*VLOOKUP(VLOOKUP(F8668,ISLER!$1:$51,3,0),DOVIZ!$1:$4,MATCH(CONCATENATE(TEXT(C8668,"YYYY")," ",TEXT(C8668,"AAAA")),DOVIZ!$1:$1,0),0)))</f>
        <v/>
      </c>
      <c r="L8668" s="45" t="str">
        <f t="shared" si="818"/>
        <v/>
      </c>
      <c r="M8668" s="74">
        <f t="shared" si="820"/>
        <v>46021</v>
      </c>
    </row>
    <row r="8669" spans="1:13" x14ac:dyDescent="0.25">
      <c r="A8669" s="40">
        <v>8733</v>
      </c>
      <c r="B8669" s="40" t="str">
        <f t="shared" si="816"/>
        <v>2025 Aralık</v>
      </c>
      <c r="C8669" s="41">
        <f t="shared" si="819"/>
        <v>46021</v>
      </c>
      <c r="D8669" s="42"/>
      <c r="E8669" s="42"/>
      <c r="F8669" s="42"/>
      <c r="G8669" s="43"/>
      <c r="H8669" s="76" t="str">
        <f>IF(G8669="","",VLOOKUP(F8669,ISLER!$1:$51,MATCH(D8669,ISLER!$1:$1,0)-2,0)*VLOOKUP(VLOOKUP(F8669,ISLER!$1:$51,MATCH(D8669,ISLER!$1:$1,0)-1,0),DOVIZ!$1:$4,MATCH(CONCATENATE(TEXT(C8669,"YYYY")," ",TEXT(C8669,"AAAA")),DOVIZ!$1:$1,0),0))</f>
        <v/>
      </c>
      <c r="I8669" s="76" t="str">
        <f t="shared" si="817"/>
        <v/>
      </c>
      <c r="J8669" s="45" t="b">
        <f t="shared" si="815"/>
        <v>0</v>
      </c>
      <c r="K8669" s="45" t="str">
        <f>IF(J8669=FALSE,"",IF(G8669="","",VLOOKUP(F8669,ISLER!$1:$51,2,0)*VLOOKUP(VLOOKUP(F8669,ISLER!$1:$51,3,0),DOVIZ!$1:$4,MATCH(CONCATENATE(TEXT(C8669,"YYYY")," ",TEXT(C8669,"AAAA")),DOVIZ!$1:$1,0),0)))</f>
        <v/>
      </c>
      <c r="L8669" s="45" t="str">
        <f t="shared" si="818"/>
        <v/>
      </c>
      <c r="M8669" s="74">
        <f t="shared" si="820"/>
        <v>46021</v>
      </c>
    </row>
    <row r="8670" spans="1:13" x14ac:dyDescent="0.25">
      <c r="A8670" s="40">
        <v>8734</v>
      </c>
      <c r="B8670" s="40" t="str">
        <f t="shared" si="816"/>
        <v>2025 Aralık</v>
      </c>
      <c r="C8670" s="41">
        <f t="shared" si="819"/>
        <v>46021</v>
      </c>
      <c r="D8670" s="42"/>
      <c r="E8670" s="42"/>
      <c r="F8670" s="42"/>
      <c r="G8670" s="43"/>
      <c r="H8670" s="76" t="str">
        <f>IF(G8670="","",VLOOKUP(F8670,ISLER!$1:$51,MATCH(D8670,ISLER!$1:$1,0)-2,0)*VLOOKUP(VLOOKUP(F8670,ISLER!$1:$51,MATCH(D8670,ISLER!$1:$1,0)-1,0),DOVIZ!$1:$4,MATCH(CONCATENATE(TEXT(C8670,"YYYY")," ",TEXT(C8670,"AAAA")),DOVIZ!$1:$1,0),0))</f>
        <v/>
      </c>
      <c r="I8670" s="76" t="str">
        <f t="shared" si="817"/>
        <v/>
      </c>
      <c r="J8670" s="45" t="b">
        <f t="shared" si="815"/>
        <v>0</v>
      </c>
      <c r="K8670" s="45" t="str">
        <f>IF(J8670=FALSE,"",IF(G8670="","",VLOOKUP(F8670,ISLER!$1:$51,2,0)*VLOOKUP(VLOOKUP(F8670,ISLER!$1:$51,3,0),DOVIZ!$1:$4,MATCH(CONCATENATE(TEXT(C8670,"YYYY")," ",TEXT(C8670,"AAAA")),DOVIZ!$1:$1,0),0)))</f>
        <v/>
      </c>
      <c r="L8670" s="45" t="str">
        <f t="shared" si="818"/>
        <v/>
      </c>
      <c r="M8670" s="74">
        <f t="shared" si="820"/>
        <v>46021</v>
      </c>
    </row>
    <row r="8671" spans="1:13" x14ac:dyDescent="0.25">
      <c r="A8671" s="40">
        <v>8735</v>
      </c>
      <c r="B8671" s="40" t="str">
        <f t="shared" si="816"/>
        <v>2025 Aralık</v>
      </c>
      <c r="C8671" s="41">
        <f t="shared" si="819"/>
        <v>46021</v>
      </c>
      <c r="D8671" s="42"/>
      <c r="E8671" s="42"/>
      <c r="F8671" s="42"/>
      <c r="G8671" s="43"/>
      <c r="H8671" s="76" t="str">
        <f>IF(G8671="","",VLOOKUP(F8671,ISLER!$1:$51,MATCH(D8671,ISLER!$1:$1,0)-2,0)*VLOOKUP(VLOOKUP(F8671,ISLER!$1:$51,MATCH(D8671,ISLER!$1:$1,0)-1,0),DOVIZ!$1:$4,MATCH(CONCATENATE(TEXT(C8671,"YYYY")," ",TEXT(C8671,"AAAA")),DOVIZ!$1:$1,0),0))</f>
        <v/>
      </c>
      <c r="I8671" s="76" t="str">
        <f t="shared" si="817"/>
        <v/>
      </c>
      <c r="J8671" s="45" t="b">
        <f t="shared" si="815"/>
        <v>0</v>
      </c>
      <c r="K8671" s="45" t="str">
        <f>IF(J8671=FALSE,"",IF(G8671="","",VLOOKUP(F8671,ISLER!$1:$51,2,0)*VLOOKUP(VLOOKUP(F8671,ISLER!$1:$51,3,0),DOVIZ!$1:$4,MATCH(CONCATENATE(TEXT(C8671,"YYYY")," ",TEXT(C8671,"AAAA")),DOVIZ!$1:$1,0),0)))</f>
        <v/>
      </c>
      <c r="L8671" s="45" t="str">
        <f t="shared" si="818"/>
        <v/>
      </c>
      <c r="M8671" s="74">
        <f t="shared" si="820"/>
        <v>46021</v>
      </c>
    </row>
    <row r="8672" spans="1:13" x14ac:dyDescent="0.25">
      <c r="A8672" s="40">
        <v>8736</v>
      </c>
      <c r="B8672" s="40" t="str">
        <f t="shared" si="816"/>
        <v>2025 Aralık</v>
      </c>
      <c r="C8672" s="41">
        <f t="shared" si="819"/>
        <v>46021</v>
      </c>
      <c r="D8672" s="42"/>
      <c r="E8672" s="42"/>
      <c r="F8672" s="42"/>
      <c r="G8672" s="43"/>
      <c r="H8672" s="76" t="str">
        <f>IF(G8672="","",VLOOKUP(F8672,ISLER!$1:$51,MATCH(D8672,ISLER!$1:$1,0)-2,0)*VLOOKUP(VLOOKUP(F8672,ISLER!$1:$51,MATCH(D8672,ISLER!$1:$1,0)-1,0),DOVIZ!$1:$4,MATCH(CONCATENATE(TEXT(C8672,"YYYY")," ",TEXT(C8672,"AAAA")),DOVIZ!$1:$1,0),0))</f>
        <v/>
      </c>
      <c r="I8672" s="76" t="str">
        <f t="shared" si="817"/>
        <v/>
      </c>
      <c r="J8672" s="45" t="b">
        <f t="shared" si="815"/>
        <v>0</v>
      </c>
      <c r="K8672" s="45" t="str">
        <f>IF(J8672=FALSE,"",IF(G8672="","",VLOOKUP(F8672,ISLER!$1:$51,2,0)*VLOOKUP(VLOOKUP(F8672,ISLER!$1:$51,3,0),DOVIZ!$1:$4,MATCH(CONCATENATE(TEXT(C8672,"YYYY")," ",TEXT(C8672,"AAAA")),DOVIZ!$1:$1,0),0)))</f>
        <v/>
      </c>
      <c r="L8672" s="45" t="str">
        <f t="shared" si="818"/>
        <v/>
      </c>
      <c r="M8672" s="74">
        <f t="shared" si="820"/>
        <v>46021</v>
      </c>
    </row>
    <row r="8673" spans="1:13" x14ac:dyDescent="0.25">
      <c r="A8673" s="40">
        <v>8737</v>
      </c>
      <c r="B8673" s="40" t="str">
        <f t="shared" si="816"/>
        <v>2025 Aralık</v>
      </c>
      <c r="C8673" s="41">
        <f t="shared" si="819"/>
        <v>46021</v>
      </c>
      <c r="D8673" s="42"/>
      <c r="E8673" s="42"/>
      <c r="F8673" s="42"/>
      <c r="G8673" s="43"/>
      <c r="H8673" s="76" t="str">
        <f>IF(G8673="","",VLOOKUP(F8673,ISLER!$1:$51,MATCH(D8673,ISLER!$1:$1,0)-2,0)*VLOOKUP(VLOOKUP(F8673,ISLER!$1:$51,MATCH(D8673,ISLER!$1:$1,0)-1,0),DOVIZ!$1:$4,MATCH(CONCATENATE(TEXT(C8673,"YYYY")," ",TEXT(C8673,"AAAA")),DOVIZ!$1:$1,0),0))</f>
        <v/>
      </c>
      <c r="I8673" s="76" t="str">
        <f t="shared" si="817"/>
        <v/>
      </c>
      <c r="J8673" s="45" t="b">
        <f t="shared" si="815"/>
        <v>0</v>
      </c>
      <c r="K8673" s="45" t="str">
        <f>IF(J8673=FALSE,"",IF(G8673="","",VLOOKUP(F8673,ISLER!$1:$51,2,0)*VLOOKUP(VLOOKUP(F8673,ISLER!$1:$51,3,0),DOVIZ!$1:$4,MATCH(CONCATENATE(TEXT(C8673,"YYYY")," ",TEXT(C8673,"AAAA")),DOVIZ!$1:$1,0),0)))</f>
        <v/>
      </c>
      <c r="L8673" s="45" t="str">
        <f t="shared" si="818"/>
        <v/>
      </c>
      <c r="M8673" s="74">
        <f t="shared" si="820"/>
        <v>46021</v>
      </c>
    </row>
    <row r="8674" spans="1:13" x14ac:dyDescent="0.25">
      <c r="A8674" s="40">
        <v>8738</v>
      </c>
      <c r="B8674" s="40" t="str">
        <f t="shared" si="816"/>
        <v>2025 Aralık</v>
      </c>
      <c r="C8674" s="41">
        <f t="shared" si="819"/>
        <v>46021</v>
      </c>
      <c r="D8674" s="42"/>
      <c r="E8674" s="42"/>
      <c r="F8674" s="42"/>
      <c r="G8674" s="43"/>
      <c r="H8674" s="76" t="str">
        <f>IF(G8674="","",VLOOKUP(F8674,ISLER!$1:$51,MATCH(D8674,ISLER!$1:$1,0)-2,0)*VLOOKUP(VLOOKUP(F8674,ISLER!$1:$51,MATCH(D8674,ISLER!$1:$1,0)-1,0),DOVIZ!$1:$4,MATCH(CONCATENATE(TEXT(C8674,"YYYY")," ",TEXT(C8674,"AAAA")),DOVIZ!$1:$1,0),0))</f>
        <v/>
      </c>
      <c r="I8674" s="76" t="str">
        <f t="shared" si="817"/>
        <v/>
      </c>
      <c r="J8674" s="45" t="b">
        <f t="shared" si="815"/>
        <v>0</v>
      </c>
      <c r="K8674" s="45" t="str">
        <f>IF(J8674=FALSE,"",IF(G8674="","",VLOOKUP(F8674,ISLER!$1:$51,2,0)*VLOOKUP(VLOOKUP(F8674,ISLER!$1:$51,3,0),DOVIZ!$1:$4,MATCH(CONCATENATE(TEXT(C8674,"YYYY")," ",TEXT(C8674,"AAAA")),DOVIZ!$1:$1,0),0)))</f>
        <v/>
      </c>
      <c r="L8674" s="45" t="str">
        <f t="shared" si="818"/>
        <v/>
      </c>
      <c r="M8674" s="74">
        <f t="shared" si="820"/>
        <v>46021</v>
      </c>
    </row>
    <row r="8675" spans="1:13" x14ac:dyDescent="0.25">
      <c r="A8675" s="40">
        <v>8739</v>
      </c>
      <c r="B8675" s="40" t="str">
        <f t="shared" si="816"/>
        <v>2025 Aralık</v>
      </c>
      <c r="C8675" s="41">
        <f t="shared" si="819"/>
        <v>46021</v>
      </c>
      <c r="D8675" s="42"/>
      <c r="E8675" s="42"/>
      <c r="F8675" s="42"/>
      <c r="G8675" s="43"/>
      <c r="H8675" s="76" t="str">
        <f>IF(G8675="","",VLOOKUP(F8675,ISLER!$1:$51,MATCH(D8675,ISLER!$1:$1,0)-2,0)*VLOOKUP(VLOOKUP(F8675,ISLER!$1:$51,MATCH(D8675,ISLER!$1:$1,0)-1,0),DOVIZ!$1:$4,MATCH(CONCATENATE(TEXT(C8675,"YYYY")," ",TEXT(C8675,"AAAA")),DOVIZ!$1:$1,0),0))</f>
        <v/>
      </c>
      <c r="I8675" s="76" t="str">
        <f t="shared" si="817"/>
        <v/>
      </c>
      <c r="J8675" s="45" t="b">
        <f t="shared" si="815"/>
        <v>0</v>
      </c>
      <c r="K8675" s="45" t="str">
        <f>IF(J8675=FALSE,"",IF(G8675="","",VLOOKUP(F8675,ISLER!$1:$51,2,0)*VLOOKUP(VLOOKUP(F8675,ISLER!$1:$51,3,0),DOVIZ!$1:$4,MATCH(CONCATENATE(TEXT(C8675,"YYYY")," ",TEXT(C8675,"AAAA")),DOVIZ!$1:$1,0),0)))</f>
        <v/>
      </c>
      <c r="L8675" s="45" t="str">
        <f t="shared" si="818"/>
        <v/>
      </c>
      <c r="M8675" s="74">
        <f t="shared" si="820"/>
        <v>46021</v>
      </c>
    </row>
    <row r="8676" spans="1:13" x14ac:dyDescent="0.25">
      <c r="A8676" s="40">
        <v>8740</v>
      </c>
      <c r="B8676" s="40" t="str">
        <f t="shared" si="816"/>
        <v>2025 Aralık</v>
      </c>
      <c r="C8676" s="41">
        <f t="shared" si="819"/>
        <v>46021</v>
      </c>
      <c r="D8676" s="42"/>
      <c r="E8676" s="42"/>
      <c r="F8676" s="42"/>
      <c r="G8676" s="43"/>
      <c r="H8676" s="76" t="str">
        <f>IF(G8676="","",VLOOKUP(F8676,ISLER!$1:$51,MATCH(D8676,ISLER!$1:$1,0)-2,0)*VLOOKUP(VLOOKUP(F8676,ISLER!$1:$51,MATCH(D8676,ISLER!$1:$1,0)-1,0),DOVIZ!$1:$4,MATCH(CONCATENATE(TEXT(C8676,"YYYY")," ",TEXT(C8676,"AAAA")),DOVIZ!$1:$1,0),0))</f>
        <v/>
      </c>
      <c r="I8676" s="76" t="str">
        <f t="shared" si="817"/>
        <v/>
      </c>
      <c r="J8676" s="45" t="b">
        <f t="shared" si="815"/>
        <v>0</v>
      </c>
      <c r="K8676" s="45" t="str">
        <f>IF(J8676=FALSE,"",IF(G8676="","",VLOOKUP(F8676,ISLER!$1:$51,2,0)*VLOOKUP(VLOOKUP(F8676,ISLER!$1:$51,3,0),DOVIZ!$1:$4,MATCH(CONCATENATE(TEXT(C8676,"YYYY")," ",TEXT(C8676,"AAAA")),DOVIZ!$1:$1,0),0)))</f>
        <v/>
      </c>
      <c r="L8676" s="45" t="str">
        <f t="shared" si="818"/>
        <v/>
      </c>
      <c r="M8676" s="74">
        <f t="shared" si="820"/>
        <v>46021</v>
      </c>
    </row>
    <row r="8677" spans="1:13" x14ac:dyDescent="0.25">
      <c r="A8677" s="40">
        <v>8741</v>
      </c>
      <c r="B8677" s="40" t="str">
        <f t="shared" si="816"/>
        <v>2025 Aralık</v>
      </c>
      <c r="C8677" s="41">
        <f t="shared" si="819"/>
        <v>46021</v>
      </c>
      <c r="D8677" s="42"/>
      <c r="E8677" s="42"/>
      <c r="F8677" s="42"/>
      <c r="G8677" s="43"/>
      <c r="H8677" s="76" t="str">
        <f>IF(G8677="","",VLOOKUP(F8677,ISLER!$1:$51,MATCH(D8677,ISLER!$1:$1,0)-2,0)*VLOOKUP(VLOOKUP(F8677,ISLER!$1:$51,MATCH(D8677,ISLER!$1:$1,0)-1,0),DOVIZ!$1:$4,MATCH(CONCATENATE(TEXT(C8677,"YYYY")," ",TEXT(C8677,"AAAA")),DOVIZ!$1:$1,0),0))</f>
        <v/>
      </c>
      <c r="I8677" s="76" t="str">
        <f t="shared" si="817"/>
        <v/>
      </c>
      <c r="J8677" s="45" t="b">
        <f t="shared" si="815"/>
        <v>0</v>
      </c>
      <c r="K8677" s="45" t="str">
        <f>IF(J8677=FALSE,"",IF(G8677="","",VLOOKUP(F8677,ISLER!$1:$51,2,0)*VLOOKUP(VLOOKUP(F8677,ISLER!$1:$51,3,0),DOVIZ!$1:$4,MATCH(CONCATENATE(TEXT(C8677,"YYYY")," ",TEXT(C8677,"AAAA")),DOVIZ!$1:$1,0),0)))</f>
        <v/>
      </c>
      <c r="L8677" s="45" t="str">
        <f t="shared" si="818"/>
        <v/>
      </c>
      <c r="M8677" s="74">
        <f t="shared" si="820"/>
        <v>46021</v>
      </c>
    </row>
    <row r="8678" spans="1:13" x14ac:dyDescent="0.25">
      <c r="A8678" s="40">
        <v>8742</v>
      </c>
      <c r="B8678" s="40" t="str">
        <f t="shared" si="816"/>
        <v>2025 Aralık</v>
      </c>
      <c r="C8678" s="41">
        <f t="shared" si="819"/>
        <v>46021</v>
      </c>
      <c r="D8678" s="42"/>
      <c r="E8678" s="42"/>
      <c r="F8678" s="42"/>
      <c r="G8678" s="43"/>
      <c r="H8678" s="76" t="str">
        <f>IF(G8678="","",VLOOKUP(F8678,ISLER!$1:$51,MATCH(D8678,ISLER!$1:$1,0)-2,0)*VLOOKUP(VLOOKUP(F8678,ISLER!$1:$51,MATCH(D8678,ISLER!$1:$1,0)-1,0),DOVIZ!$1:$4,MATCH(CONCATENATE(TEXT(C8678,"YYYY")," ",TEXT(C8678,"AAAA")),DOVIZ!$1:$1,0),0))</f>
        <v/>
      </c>
      <c r="I8678" s="76" t="str">
        <f t="shared" si="817"/>
        <v/>
      </c>
      <c r="J8678" s="45" t="b">
        <f t="shared" si="815"/>
        <v>0</v>
      </c>
      <c r="K8678" s="45" t="str">
        <f>IF(J8678=FALSE,"",IF(G8678="","",VLOOKUP(F8678,ISLER!$1:$51,2,0)*VLOOKUP(VLOOKUP(F8678,ISLER!$1:$51,3,0),DOVIZ!$1:$4,MATCH(CONCATENATE(TEXT(C8678,"YYYY")," ",TEXT(C8678,"AAAA")),DOVIZ!$1:$1,0),0)))</f>
        <v/>
      </c>
      <c r="L8678" s="45" t="str">
        <f t="shared" si="818"/>
        <v/>
      </c>
      <c r="M8678" s="74">
        <f t="shared" si="820"/>
        <v>46021</v>
      </c>
    </row>
    <row r="8679" spans="1:13" x14ac:dyDescent="0.25">
      <c r="A8679" s="40">
        <v>8743</v>
      </c>
      <c r="B8679" s="40" t="str">
        <f t="shared" si="816"/>
        <v>2025 Aralık</v>
      </c>
      <c r="C8679" s="41">
        <f t="shared" si="819"/>
        <v>46021</v>
      </c>
      <c r="D8679" s="42"/>
      <c r="E8679" s="42"/>
      <c r="F8679" s="42"/>
      <c r="G8679" s="43"/>
      <c r="H8679" s="76" t="str">
        <f>IF(G8679="","",VLOOKUP(F8679,ISLER!$1:$51,MATCH(D8679,ISLER!$1:$1,0)-2,0)*VLOOKUP(VLOOKUP(F8679,ISLER!$1:$51,MATCH(D8679,ISLER!$1:$1,0)-1,0),DOVIZ!$1:$4,MATCH(CONCATENATE(TEXT(C8679,"YYYY")," ",TEXT(C8679,"AAAA")),DOVIZ!$1:$1,0),0))</f>
        <v/>
      </c>
      <c r="I8679" s="76" t="str">
        <f t="shared" si="817"/>
        <v/>
      </c>
      <c r="J8679" s="45" t="b">
        <f t="shared" si="815"/>
        <v>0</v>
      </c>
      <c r="K8679" s="45" t="str">
        <f>IF(J8679=FALSE,"",IF(G8679="","",VLOOKUP(F8679,ISLER!$1:$51,2,0)*VLOOKUP(VLOOKUP(F8679,ISLER!$1:$51,3,0),DOVIZ!$1:$4,MATCH(CONCATENATE(TEXT(C8679,"YYYY")," ",TEXT(C8679,"AAAA")),DOVIZ!$1:$1,0),0)))</f>
        <v/>
      </c>
      <c r="L8679" s="45" t="str">
        <f t="shared" si="818"/>
        <v/>
      </c>
      <c r="M8679" s="74">
        <f t="shared" si="820"/>
        <v>46021</v>
      </c>
    </row>
    <row r="8680" spans="1:13" x14ac:dyDescent="0.25">
      <c r="A8680" s="40">
        <v>8744</v>
      </c>
      <c r="B8680" s="40" t="str">
        <f t="shared" si="816"/>
        <v>2025 Aralık</v>
      </c>
      <c r="C8680" s="41">
        <f t="shared" si="819"/>
        <v>46021</v>
      </c>
      <c r="D8680" s="42"/>
      <c r="E8680" s="42"/>
      <c r="F8680" s="42"/>
      <c r="G8680" s="43"/>
      <c r="H8680" s="76" t="str">
        <f>IF(G8680="","",VLOOKUP(F8680,ISLER!$1:$51,MATCH(D8680,ISLER!$1:$1,0)-2,0)*VLOOKUP(VLOOKUP(F8680,ISLER!$1:$51,MATCH(D8680,ISLER!$1:$1,0)-1,0),DOVIZ!$1:$4,MATCH(CONCATENATE(TEXT(C8680,"YYYY")," ",TEXT(C8680,"AAAA")),DOVIZ!$1:$1,0),0))</f>
        <v/>
      </c>
      <c r="I8680" s="76" t="str">
        <f t="shared" si="817"/>
        <v/>
      </c>
      <c r="J8680" s="45" t="b">
        <f t="shared" si="815"/>
        <v>0</v>
      </c>
      <c r="K8680" s="45" t="str">
        <f>IF(J8680=FALSE,"",IF(G8680="","",VLOOKUP(F8680,ISLER!$1:$51,2,0)*VLOOKUP(VLOOKUP(F8680,ISLER!$1:$51,3,0),DOVIZ!$1:$4,MATCH(CONCATENATE(TEXT(C8680,"YYYY")," ",TEXT(C8680,"AAAA")),DOVIZ!$1:$1,0),0)))</f>
        <v/>
      </c>
      <c r="L8680" s="45" t="str">
        <f t="shared" si="818"/>
        <v/>
      </c>
      <c r="M8680" s="74">
        <f t="shared" si="820"/>
        <v>46021</v>
      </c>
    </row>
    <row r="8681" spans="1:13" x14ac:dyDescent="0.25">
      <c r="A8681" s="40">
        <v>8745</v>
      </c>
      <c r="B8681" s="40" t="str">
        <f t="shared" si="816"/>
        <v>2025 Aralık</v>
      </c>
      <c r="C8681" s="41">
        <f t="shared" si="819"/>
        <v>46021</v>
      </c>
      <c r="D8681" s="42"/>
      <c r="E8681" s="42"/>
      <c r="F8681" s="42"/>
      <c r="G8681" s="43"/>
      <c r="H8681" s="76" t="str">
        <f>IF(G8681="","",VLOOKUP(F8681,ISLER!$1:$51,MATCH(D8681,ISLER!$1:$1,0)-2,0)*VLOOKUP(VLOOKUP(F8681,ISLER!$1:$51,MATCH(D8681,ISLER!$1:$1,0)-1,0),DOVIZ!$1:$4,MATCH(CONCATENATE(TEXT(C8681,"YYYY")," ",TEXT(C8681,"AAAA")),DOVIZ!$1:$1,0),0))</f>
        <v/>
      </c>
      <c r="I8681" s="76" t="str">
        <f t="shared" si="817"/>
        <v/>
      </c>
      <c r="J8681" s="45" t="b">
        <f t="shared" si="815"/>
        <v>0</v>
      </c>
      <c r="K8681" s="45" t="str">
        <f>IF(J8681=FALSE,"",IF(G8681="","",VLOOKUP(F8681,ISLER!$1:$51,2,0)*VLOOKUP(VLOOKUP(F8681,ISLER!$1:$51,3,0),DOVIZ!$1:$4,MATCH(CONCATENATE(TEXT(C8681,"YYYY")," ",TEXT(C8681,"AAAA")),DOVIZ!$1:$1,0),0)))</f>
        <v/>
      </c>
      <c r="L8681" s="45" t="str">
        <f t="shared" si="818"/>
        <v/>
      </c>
      <c r="M8681" s="74">
        <f t="shared" si="820"/>
        <v>46021</v>
      </c>
    </row>
    <row r="8682" spans="1:13" x14ac:dyDescent="0.25">
      <c r="A8682" s="40">
        <v>8746</v>
      </c>
      <c r="B8682" s="40" t="str">
        <f t="shared" si="816"/>
        <v>2025 Aralık</v>
      </c>
      <c r="C8682" s="41">
        <f t="shared" si="819"/>
        <v>46021</v>
      </c>
      <c r="D8682" s="42"/>
      <c r="E8682" s="42"/>
      <c r="F8682" s="42"/>
      <c r="G8682" s="43"/>
      <c r="H8682" s="76" t="str">
        <f>IF(G8682="","",VLOOKUP(F8682,ISLER!$1:$51,MATCH(D8682,ISLER!$1:$1,0)-2,0)*VLOOKUP(VLOOKUP(F8682,ISLER!$1:$51,MATCH(D8682,ISLER!$1:$1,0)-1,0),DOVIZ!$1:$4,MATCH(CONCATENATE(TEXT(C8682,"YYYY")," ",TEXT(C8682,"AAAA")),DOVIZ!$1:$1,0),0))</f>
        <v/>
      </c>
      <c r="I8682" s="76" t="str">
        <f t="shared" si="817"/>
        <v/>
      </c>
      <c r="J8682" s="45" t="b">
        <f t="shared" si="815"/>
        <v>0</v>
      </c>
      <c r="K8682" s="45" t="str">
        <f>IF(J8682=FALSE,"",IF(G8682="","",VLOOKUP(F8682,ISLER!$1:$51,2,0)*VLOOKUP(VLOOKUP(F8682,ISLER!$1:$51,3,0),DOVIZ!$1:$4,MATCH(CONCATENATE(TEXT(C8682,"YYYY")," ",TEXT(C8682,"AAAA")),DOVIZ!$1:$1,0),0)))</f>
        <v/>
      </c>
      <c r="L8682" s="45" t="str">
        <f t="shared" si="818"/>
        <v/>
      </c>
      <c r="M8682" s="74">
        <f t="shared" si="820"/>
        <v>46021</v>
      </c>
    </row>
    <row r="8683" spans="1:13" x14ac:dyDescent="0.25">
      <c r="A8683" s="40">
        <v>8747</v>
      </c>
      <c r="B8683" s="40" t="str">
        <f t="shared" si="816"/>
        <v>2025 Aralık</v>
      </c>
      <c r="C8683" s="41">
        <f t="shared" si="819"/>
        <v>46021</v>
      </c>
      <c r="D8683" s="42"/>
      <c r="E8683" s="42"/>
      <c r="F8683" s="42"/>
      <c r="G8683" s="43"/>
      <c r="H8683" s="76" t="str">
        <f>IF(G8683="","",VLOOKUP(F8683,ISLER!$1:$51,MATCH(D8683,ISLER!$1:$1,0)-2,0)*VLOOKUP(VLOOKUP(F8683,ISLER!$1:$51,MATCH(D8683,ISLER!$1:$1,0)-1,0),DOVIZ!$1:$4,MATCH(CONCATENATE(TEXT(C8683,"YYYY")," ",TEXT(C8683,"AAAA")),DOVIZ!$1:$1,0),0))</f>
        <v/>
      </c>
      <c r="I8683" s="76" t="str">
        <f t="shared" si="817"/>
        <v/>
      </c>
      <c r="J8683" s="45" t="b">
        <f t="shared" si="815"/>
        <v>0</v>
      </c>
      <c r="K8683" s="45" t="str">
        <f>IF(J8683=FALSE,"",IF(G8683="","",VLOOKUP(F8683,ISLER!$1:$51,2,0)*VLOOKUP(VLOOKUP(F8683,ISLER!$1:$51,3,0),DOVIZ!$1:$4,MATCH(CONCATENATE(TEXT(C8683,"YYYY")," ",TEXT(C8683,"AAAA")),DOVIZ!$1:$1,0),0)))</f>
        <v/>
      </c>
      <c r="L8683" s="45" t="str">
        <f t="shared" si="818"/>
        <v/>
      </c>
      <c r="M8683" s="74">
        <f t="shared" si="820"/>
        <v>46021</v>
      </c>
    </row>
    <row r="8684" spans="1:13" x14ac:dyDescent="0.25">
      <c r="A8684" s="40">
        <v>8748</v>
      </c>
      <c r="B8684" s="40" t="str">
        <f t="shared" si="816"/>
        <v>2025 Aralık</v>
      </c>
      <c r="C8684" s="41">
        <f t="shared" si="819"/>
        <v>46021</v>
      </c>
      <c r="D8684" s="42"/>
      <c r="E8684" s="42"/>
      <c r="F8684" s="42"/>
      <c r="G8684" s="43"/>
      <c r="H8684" s="76" t="str">
        <f>IF(G8684="","",VLOOKUP(F8684,ISLER!$1:$51,MATCH(D8684,ISLER!$1:$1,0)-2,0)*VLOOKUP(VLOOKUP(F8684,ISLER!$1:$51,MATCH(D8684,ISLER!$1:$1,0)-1,0),DOVIZ!$1:$4,MATCH(CONCATENATE(TEXT(C8684,"YYYY")," ",TEXT(C8684,"AAAA")),DOVIZ!$1:$1,0),0))</f>
        <v/>
      </c>
      <c r="I8684" s="76" t="str">
        <f t="shared" si="817"/>
        <v/>
      </c>
      <c r="J8684" s="45" t="b">
        <f t="shared" si="815"/>
        <v>0</v>
      </c>
      <c r="K8684" s="45" t="str">
        <f>IF(J8684=FALSE,"",IF(G8684="","",VLOOKUP(F8684,ISLER!$1:$51,2,0)*VLOOKUP(VLOOKUP(F8684,ISLER!$1:$51,3,0),DOVIZ!$1:$4,MATCH(CONCATENATE(TEXT(C8684,"YYYY")," ",TEXT(C8684,"AAAA")),DOVIZ!$1:$1,0),0)))</f>
        <v/>
      </c>
      <c r="L8684" s="45" t="str">
        <f t="shared" si="818"/>
        <v/>
      </c>
      <c r="M8684" s="74">
        <f t="shared" si="820"/>
        <v>46021</v>
      </c>
    </row>
    <row r="8685" spans="1:13" x14ac:dyDescent="0.25">
      <c r="A8685" s="40">
        <v>8749</v>
      </c>
      <c r="B8685" s="40" t="str">
        <f t="shared" si="816"/>
        <v>2025 Aralık</v>
      </c>
      <c r="C8685" s="41">
        <f t="shared" si="819"/>
        <v>46021</v>
      </c>
      <c r="D8685" s="42"/>
      <c r="E8685" s="42"/>
      <c r="F8685" s="42"/>
      <c r="G8685" s="43"/>
      <c r="H8685" s="76" t="str">
        <f>IF(G8685="","",VLOOKUP(F8685,ISLER!$1:$51,MATCH(D8685,ISLER!$1:$1,0)-2,0)*VLOOKUP(VLOOKUP(F8685,ISLER!$1:$51,MATCH(D8685,ISLER!$1:$1,0)-1,0),DOVIZ!$1:$4,MATCH(CONCATENATE(TEXT(C8685,"YYYY")," ",TEXT(C8685,"AAAA")),DOVIZ!$1:$1,0),0))</f>
        <v/>
      </c>
      <c r="I8685" s="76" t="str">
        <f t="shared" si="817"/>
        <v/>
      </c>
      <c r="J8685" s="45" t="b">
        <f t="shared" si="815"/>
        <v>0</v>
      </c>
      <c r="K8685" s="45" t="str">
        <f>IF(J8685=FALSE,"",IF(G8685="","",VLOOKUP(F8685,ISLER!$1:$51,2,0)*VLOOKUP(VLOOKUP(F8685,ISLER!$1:$51,3,0),DOVIZ!$1:$4,MATCH(CONCATENATE(TEXT(C8685,"YYYY")," ",TEXT(C8685,"AAAA")),DOVIZ!$1:$1,0),0)))</f>
        <v/>
      </c>
      <c r="L8685" s="45" t="str">
        <f t="shared" si="818"/>
        <v/>
      </c>
      <c r="M8685" s="74">
        <f t="shared" si="820"/>
        <v>46021</v>
      </c>
    </row>
    <row r="8686" spans="1:13" x14ac:dyDescent="0.25">
      <c r="A8686" s="40">
        <v>8750</v>
      </c>
      <c r="B8686" s="40" t="str">
        <f t="shared" si="816"/>
        <v>2025 Aralık</v>
      </c>
      <c r="C8686" s="41">
        <f t="shared" si="819"/>
        <v>46021</v>
      </c>
      <c r="D8686" s="42"/>
      <c r="E8686" s="42"/>
      <c r="F8686" s="42"/>
      <c r="G8686" s="43"/>
      <c r="H8686" s="76" t="str">
        <f>IF(G8686="","",VLOOKUP(F8686,ISLER!$1:$51,MATCH(D8686,ISLER!$1:$1,0)-2,0)*VLOOKUP(VLOOKUP(F8686,ISLER!$1:$51,MATCH(D8686,ISLER!$1:$1,0)-1,0),DOVIZ!$1:$4,MATCH(CONCATENATE(TEXT(C8686,"YYYY")," ",TEXT(C8686,"AAAA")),DOVIZ!$1:$1,0),0))</f>
        <v/>
      </c>
      <c r="I8686" s="76" t="str">
        <f t="shared" si="817"/>
        <v/>
      </c>
      <c r="J8686" s="45" t="b">
        <f t="shared" si="815"/>
        <v>0</v>
      </c>
      <c r="K8686" s="45" t="str">
        <f>IF(J8686=FALSE,"",IF(G8686="","",VLOOKUP(F8686,ISLER!$1:$51,2,0)*VLOOKUP(VLOOKUP(F8686,ISLER!$1:$51,3,0),DOVIZ!$1:$4,MATCH(CONCATENATE(TEXT(C8686,"YYYY")," ",TEXT(C8686,"AAAA")),DOVIZ!$1:$1,0),0)))</f>
        <v/>
      </c>
      <c r="L8686" s="45" t="str">
        <f t="shared" si="818"/>
        <v/>
      </c>
      <c r="M8686" s="74">
        <f t="shared" si="820"/>
        <v>46021</v>
      </c>
    </row>
    <row r="8687" spans="1:13" x14ac:dyDescent="0.25">
      <c r="A8687" s="40">
        <v>8751</v>
      </c>
      <c r="B8687" s="40" t="str">
        <f t="shared" si="816"/>
        <v>2025 Aralık</v>
      </c>
      <c r="C8687" s="41">
        <f t="shared" si="819"/>
        <v>46021</v>
      </c>
      <c r="D8687" s="42"/>
      <c r="E8687" s="42"/>
      <c r="F8687" s="42"/>
      <c r="G8687" s="43"/>
      <c r="H8687" s="76" t="str">
        <f>IF(G8687="","",VLOOKUP(F8687,ISLER!$1:$51,MATCH(D8687,ISLER!$1:$1,0)-2,0)*VLOOKUP(VLOOKUP(F8687,ISLER!$1:$51,MATCH(D8687,ISLER!$1:$1,0)-1,0),DOVIZ!$1:$4,MATCH(CONCATENATE(TEXT(C8687,"YYYY")," ",TEXT(C8687,"AAAA")),DOVIZ!$1:$1,0),0))</f>
        <v/>
      </c>
      <c r="I8687" s="76" t="str">
        <f t="shared" si="817"/>
        <v/>
      </c>
      <c r="J8687" s="45" t="b">
        <f t="shared" si="815"/>
        <v>0</v>
      </c>
      <c r="K8687" s="45" t="str">
        <f>IF(J8687=FALSE,"",IF(G8687="","",VLOOKUP(F8687,ISLER!$1:$51,2,0)*VLOOKUP(VLOOKUP(F8687,ISLER!$1:$51,3,0),DOVIZ!$1:$4,MATCH(CONCATENATE(TEXT(C8687,"YYYY")," ",TEXT(C8687,"AAAA")),DOVIZ!$1:$1,0),0)))</f>
        <v/>
      </c>
      <c r="L8687" s="45" t="str">
        <f t="shared" si="818"/>
        <v/>
      </c>
      <c r="M8687" s="74">
        <f t="shared" si="820"/>
        <v>46021</v>
      </c>
    </row>
    <row r="8688" spans="1:13" x14ac:dyDescent="0.25">
      <c r="A8688" s="40">
        <v>8752</v>
      </c>
      <c r="B8688" s="40" t="str">
        <f t="shared" si="816"/>
        <v>2025 Aralık</v>
      </c>
      <c r="C8688" s="41">
        <f t="shared" si="819"/>
        <v>46021</v>
      </c>
      <c r="D8688" s="42"/>
      <c r="E8688" s="42"/>
      <c r="F8688" s="42"/>
      <c r="G8688" s="43"/>
      <c r="H8688" s="76" t="str">
        <f>IF(G8688="","",VLOOKUP(F8688,ISLER!$1:$51,MATCH(D8688,ISLER!$1:$1,0)-2,0)*VLOOKUP(VLOOKUP(F8688,ISLER!$1:$51,MATCH(D8688,ISLER!$1:$1,0)-1,0),DOVIZ!$1:$4,MATCH(CONCATENATE(TEXT(C8688,"YYYY")," ",TEXT(C8688,"AAAA")),DOVIZ!$1:$1,0),0))</f>
        <v/>
      </c>
      <c r="I8688" s="76" t="str">
        <f t="shared" si="817"/>
        <v/>
      </c>
      <c r="J8688" s="45" t="b">
        <f t="shared" si="815"/>
        <v>0</v>
      </c>
      <c r="K8688" s="45" t="str">
        <f>IF(J8688=FALSE,"",IF(G8688="","",VLOOKUP(F8688,ISLER!$1:$51,2,0)*VLOOKUP(VLOOKUP(F8688,ISLER!$1:$51,3,0),DOVIZ!$1:$4,MATCH(CONCATENATE(TEXT(C8688,"YYYY")," ",TEXT(C8688,"AAAA")),DOVIZ!$1:$1,0),0)))</f>
        <v/>
      </c>
      <c r="L8688" s="45" t="str">
        <f t="shared" si="818"/>
        <v/>
      </c>
      <c r="M8688" s="74">
        <f t="shared" si="820"/>
        <v>46021</v>
      </c>
    </row>
    <row r="8689" spans="1:13" x14ac:dyDescent="0.25">
      <c r="A8689" s="40">
        <v>8753</v>
      </c>
      <c r="B8689" s="40" t="str">
        <f t="shared" si="816"/>
        <v>2025 Aralık</v>
      </c>
      <c r="C8689" s="41">
        <f t="shared" si="819"/>
        <v>46021</v>
      </c>
      <c r="D8689" s="42"/>
      <c r="E8689" s="42"/>
      <c r="F8689" s="42"/>
      <c r="G8689" s="43"/>
      <c r="H8689" s="76" t="str">
        <f>IF(G8689="","",VLOOKUP(F8689,ISLER!$1:$51,MATCH(D8689,ISLER!$1:$1,0)-2,0)*VLOOKUP(VLOOKUP(F8689,ISLER!$1:$51,MATCH(D8689,ISLER!$1:$1,0)-1,0),DOVIZ!$1:$4,MATCH(CONCATENATE(TEXT(C8689,"YYYY")," ",TEXT(C8689,"AAAA")),DOVIZ!$1:$1,0),0))</f>
        <v/>
      </c>
      <c r="I8689" s="76" t="str">
        <f t="shared" si="817"/>
        <v/>
      </c>
      <c r="J8689" s="45" t="b">
        <f t="shared" si="815"/>
        <v>0</v>
      </c>
      <c r="K8689" s="45" t="str">
        <f>IF(J8689=FALSE,"",IF(G8689="","",VLOOKUP(F8689,ISLER!$1:$51,2,0)*VLOOKUP(VLOOKUP(F8689,ISLER!$1:$51,3,0),DOVIZ!$1:$4,MATCH(CONCATENATE(TEXT(C8689,"YYYY")," ",TEXT(C8689,"AAAA")),DOVIZ!$1:$1,0),0)))</f>
        <v/>
      </c>
      <c r="L8689" s="45" t="str">
        <f t="shared" si="818"/>
        <v/>
      </c>
      <c r="M8689" s="74">
        <f t="shared" si="820"/>
        <v>46021</v>
      </c>
    </row>
    <row r="8690" spans="1:13" x14ac:dyDescent="0.25">
      <c r="A8690" s="40">
        <v>8754</v>
      </c>
      <c r="B8690" s="40" t="str">
        <f t="shared" si="816"/>
        <v>2025 Aralık</v>
      </c>
      <c r="C8690" s="41">
        <f t="shared" si="819"/>
        <v>46021</v>
      </c>
      <c r="D8690" s="42"/>
      <c r="E8690" s="42"/>
      <c r="F8690" s="42"/>
      <c r="G8690" s="43"/>
      <c r="H8690" s="76" t="str">
        <f>IF(G8690="","",VLOOKUP(F8690,ISLER!$1:$51,MATCH(D8690,ISLER!$1:$1,0)-2,0)*VLOOKUP(VLOOKUP(F8690,ISLER!$1:$51,MATCH(D8690,ISLER!$1:$1,0)-1,0),DOVIZ!$1:$4,MATCH(CONCATENATE(TEXT(C8690,"YYYY")," ",TEXT(C8690,"AAAA")),DOVIZ!$1:$1,0),0))</f>
        <v/>
      </c>
      <c r="I8690" s="76" t="str">
        <f t="shared" si="817"/>
        <v/>
      </c>
      <c r="J8690" s="45" t="b">
        <f t="shared" ref="J8690:J8753" si="821">OR(D8690="DİŞÇİM İSTANBUL EZGİ HANIM",D8690="DİŞÇİM İSTANBUL MERVE HANIM",D8690="DİŞÇİM İSTANBUL BÜŞRA HANIM",D8690="DİŞÇİM İSTANBUL HÜLYA HANIM",D8690="DİŞÇİM İSTANBUL KEMAL BEY",D8690="DİŞÇİM İSTANBUL HAKAN BEY",D8690="DİŞÇİM İSTANBUL MUHAMMED BEY",D8690="DİŞÇİM İSTANBUL MURAT BEY")</f>
        <v>0</v>
      </c>
      <c r="K8690" s="45" t="str">
        <f>IF(J8690=FALSE,"",IF(G8690="","",VLOOKUP(F8690,ISLER!$1:$51,2,0)*VLOOKUP(VLOOKUP(F8690,ISLER!$1:$51,3,0),DOVIZ!$1:$4,MATCH(CONCATENATE(TEXT(C8690,"YYYY")," ",TEXT(C8690,"AAAA")),DOVIZ!$1:$1,0),0)))</f>
        <v/>
      </c>
      <c r="L8690" s="45" t="str">
        <f t="shared" si="818"/>
        <v/>
      </c>
      <c r="M8690" s="74">
        <f t="shared" si="820"/>
        <v>46021</v>
      </c>
    </row>
    <row r="8691" spans="1:13" x14ac:dyDescent="0.25">
      <c r="A8691" s="40">
        <v>8755</v>
      </c>
      <c r="B8691" s="40" t="str">
        <f t="shared" si="816"/>
        <v>2025 Aralık</v>
      </c>
      <c r="C8691" s="41">
        <f t="shared" si="819"/>
        <v>46021</v>
      </c>
      <c r="D8691" s="42"/>
      <c r="E8691" s="42"/>
      <c r="F8691" s="42"/>
      <c r="G8691" s="43"/>
      <c r="H8691" s="76" t="str">
        <f>IF(G8691="","",VLOOKUP(F8691,ISLER!$1:$51,MATCH(D8691,ISLER!$1:$1,0)-2,0)*VLOOKUP(VLOOKUP(F8691,ISLER!$1:$51,MATCH(D8691,ISLER!$1:$1,0)-1,0),DOVIZ!$1:$4,MATCH(CONCATENATE(TEXT(C8691,"YYYY")," ",TEXT(C8691,"AAAA")),DOVIZ!$1:$1,0),0))</f>
        <v/>
      </c>
      <c r="I8691" s="76" t="str">
        <f t="shared" si="817"/>
        <v/>
      </c>
      <c r="J8691" s="45" t="b">
        <f t="shared" si="821"/>
        <v>0</v>
      </c>
      <c r="K8691" s="45" t="str">
        <f>IF(J8691=FALSE,"",IF(G8691="","",VLOOKUP(F8691,ISLER!$1:$51,2,0)*VLOOKUP(VLOOKUP(F8691,ISLER!$1:$51,3,0),DOVIZ!$1:$4,MATCH(CONCATENATE(TEXT(C8691,"YYYY")," ",TEXT(C8691,"AAAA")),DOVIZ!$1:$1,0),0)))</f>
        <v/>
      </c>
      <c r="L8691" s="45" t="str">
        <f t="shared" si="818"/>
        <v/>
      </c>
      <c r="M8691" s="74">
        <f t="shared" si="820"/>
        <v>46021</v>
      </c>
    </row>
    <row r="8692" spans="1:13" x14ac:dyDescent="0.25">
      <c r="A8692" s="40">
        <v>8756</v>
      </c>
      <c r="B8692" s="40" t="str">
        <f t="shared" si="816"/>
        <v>2025 Aralık</v>
      </c>
      <c r="C8692" s="41">
        <f t="shared" si="819"/>
        <v>46021</v>
      </c>
      <c r="D8692" s="42"/>
      <c r="E8692" s="42"/>
      <c r="F8692" s="42"/>
      <c r="G8692" s="43"/>
      <c r="H8692" s="76" t="str">
        <f>IF(G8692="","",VLOOKUP(F8692,ISLER!$1:$51,MATCH(D8692,ISLER!$1:$1,0)-2,0)*VLOOKUP(VLOOKUP(F8692,ISLER!$1:$51,MATCH(D8692,ISLER!$1:$1,0)-1,0),DOVIZ!$1:$4,MATCH(CONCATENATE(TEXT(C8692,"YYYY")," ",TEXT(C8692,"AAAA")),DOVIZ!$1:$1,0),0))</f>
        <v/>
      </c>
      <c r="I8692" s="76" t="str">
        <f t="shared" si="817"/>
        <v/>
      </c>
      <c r="J8692" s="45" t="b">
        <f t="shared" si="821"/>
        <v>0</v>
      </c>
      <c r="K8692" s="45" t="str">
        <f>IF(J8692=FALSE,"",IF(G8692="","",VLOOKUP(F8692,ISLER!$1:$51,2,0)*VLOOKUP(VLOOKUP(F8692,ISLER!$1:$51,3,0),DOVIZ!$1:$4,MATCH(CONCATENATE(TEXT(C8692,"YYYY")," ",TEXT(C8692,"AAAA")),DOVIZ!$1:$1,0),0)))</f>
        <v/>
      </c>
      <c r="L8692" s="45" t="str">
        <f t="shared" si="818"/>
        <v/>
      </c>
      <c r="M8692" s="74">
        <f t="shared" si="820"/>
        <v>46021</v>
      </c>
    </row>
    <row r="8693" spans="1:13" x14ac:dyDescent="0.25">
      <c r="A8693" s="40">
        <v>8757</v>
      </c>
      <c r="B8693" s="40" t="str">
        <f t="shared" si="816"/>
        <v>2025 Aralık</v>
      </c>
      <c r="C8693" s="41">
        <f t="shared" si="819"/>
        <v>46021</v>
      </c>
      <c r="D8693" s="42"/>
      <c r="E8693" s="42"/>
      <c r="F8693" s="42"/>
      <c r="G8693" s="43"/>
      <c r="H8693" s="76" t="str">
        <f>IF(G8693="","",VLOOKUP(F8693,ISLER!$1:$51,MATCH(D8693,ISLER!$1:$1,0)-2,0)*VLOOKUP(VLOOKUP(F8693,ISLER!$1:$51,MATCH(D8693,ISLER!$1:$1,0)-1,0),DOVIZ!$1:$4,MATCH(CONCATENATE(TEXT(C8693,"YYYY")," ",TEXT(C8693,"AAAA")),DOVIZ!$1:$1,0),0))</f>
        <v/>
      </c>
      <c r="I8693" s="76" t="str">
        <f t="shared" si="817"/>
        <v/>
      </c>
      <c r="J8693" s="45" t="b">
        <f t="shared" si="821"/>
        <v>0</v>
      </c>
      <c r="K8693" s="45" t="str">
        <f>IF(J8693=FALSE,"",IF(G8693="","",VLOOKUP(F8693,ISLER!$1:$51,2,0)*VLOOKUP(VLOOKUP(F8693,ISLER!$1:$51,3,0),DOVIZ!$1:$4,MATCH(CONCATENATE(TEXT(C8693,"YYYY")," ",TEXT(C8693,"AAAA")),DOVIZ!$1:$1,0),0)))</f>
        <v/>
      </c>
      <c r="L8693" s="45" t="str">
        <f t="shared" si="818"/>
        <v/>
      </c>
      <c r="M8693" s="74">
        <f t="shared" si="820"/>
        <v>46021</v>
      </c>
    </row>
    <row r="8694" spans="1:13" x14ac:dyDescent="0.25">
      <c r="A8694" s="40">
        <v>8758</v>
      </c>
      <c r="B8694" s="40" t="str">
        <f t="shared" si="816"/>
        <v>2025 Aralık</v>
      </c>
      <c r="C8694" s="41">
        <f t="shared" si="819"/>
        <v>46021</v>
      </c>
      <c r="D8694" s="42"/>
      <c r="E8694" s="42"/>
      <c r="F8694" s="42"/>
      <c r="G8694" s="43"/>
      <c r="H8694" s="76" t="str">
        <f>IF(G8694="","",VLOOKUP(F8694,ISLER!$1:$51,MATCH(D8694,ISLER!$1:$1,0)-2,0)*VLOOKUP(VLOOKUP(F8694,ISLER!$1:$51,MATCH(D8694,ISLER!$1:$1,0)-1,0),DOVIZ!$1:$4,MATCH(CONCATENATE(TEXT(C8694,"YYYY")," ",TEXT(C8694,"AAAA")),DOVIZ!$1:$1,0),0))</f>
        <v/>
      </c>
      <c r="I8694" s="76" t="str">
        <f t="shared" si="817"/>
        <v/>
      </c>
      <c r="J8694" s="45" t="b">
        <f t="shared" si="821"/>
        <v>0</v>
      </c>
      <c r="K8694" s="45" t="str">
        <f>IF(J8694=FALSE,"",IF(G8694="","",VLOOKUP(F8694,ISLER!$1:$51,2,0)*VLOOKUP(VLOOKUP(F8694,ISLER!$1:$51,3,0),DOVIZ!$1:$4,MATCH(CONCATENATE(TEXT(C8694,"YYYY")," ",TEXT(C8694,"AAAA")),DOVIZ!$1:$1,0),0)))</f>
        <v/>
      </c>
      <c r="L8694" s="45" t="str">
        <f t="shared" si="818"/>
        <v/>
      </c>
      <c r="M8694" s="74">
        <f t="shared" si="820"/>
        <v>46021</v>
      </c>
    </row>
    <row r="8695" spans="1:13" x14ac:dyDescent="0.25">
      <c r="A8695" s="40">
        <v>8759</v>
      </c>
      <c r="B8695" s="40" t="str">
        <f t="shared" si="816"/>
        <v>2025 Aralık</v>
      </c>
      <c r="C8695" s="41">
        <f t="shared" si="819"/>
        <v>46021</v>
      </c>
      <c r="D8695" s="42"/>
      <c r="E8695" s="42"/>
      <c r="F8695" s="42"/>
      <c r="G8695" s="43"/>
      <c r="H8695" s="76" t="str">
        <f>IF(G8695="","",VLOOKUP(F8695,ISLER!$1:$51,MATCH(D8695,ISLER!$1:$1,0)-2,0)*VLOOKUP(VLOOKUP(F8695,ISLER!$1:$51,MATCH(D8695,ISLER!$1:$1,0)-1,0),DOVIZ!$1:$4,MATCH(CONCATENATE(TEXT(C8695,"YYYY")," ",TEXT(C8695,"AAAA")),DOVIZ!$1:$1,0),0))</f>
        <v/>
      </c>
      <c r="I8695" s="76" t="str">
        <f t="shared" si="817"/>
        <v/>
      </c>
      <c r="J8695" s="45" t="b">
        <f t="shared" si="821"/>
        <v>0</v>
      </c>
      <c r="K8695" s="45" t="str">
        <f>IF(J8695=FALSE,"",IF(G8695="","",VLOOKUP(F8695,ISLER!$1:$51,2,0)*VLOOKUP(VLOOKUP(F8695,ISLER!$1:$51,3,0),DOVIZ!$1:$4,MATCH(CONCATENATE(TEXT(C8695,"YYYY")," ",TEXT(C8695,"AAAA")),DOVIZ!$1:$1,0),0)))</f>
        <v/>
      </c>
      <c r="L8695" s="45" t="str">
        <f t="shared" si="818"/>
        <v/>
      </c>
      <c r="M8695" s="74">
        <f t="shared" si="820"/>
        <v>46021</v>
      </c>
    </row>
    <row r="8696" spans="1:13" x14ac:dyDescent="0.25">
      <c r="A8696" s="40">
        <v>8760</v>
      </c>
      <c r="B8696" s="40" t="str">
        <f t="shared" si="816"/>
        <v>2025 Aralık</v>
      </c>
      <c r="C8696" s="41">
        <f t="shared" si="819"/>
        <v>46021</v>
      </c>
      <c r="D8696" s="42"/>
      <c r="E8696" s="42"/>
      <c r="F8696" s="42"/>
      <c r="G8696" s="43"/>
      <c r="H8696" s="76" t="str">
        <f>IF(G8696="","",VLOOKUP(F8696,ISLER!$1:$51,MATCH(D8696,ISLER!$1:$1,0)-2,0)*VLOOKUP(VLOOKUP(F8696,ISLER!$1:$51,MATCH(D8696,ISLER!$1:$1,0)-1,0),DOVIZ!$1:$4,MATCH(CONCATENATE(TEXT(C8696,"YYYY")," ",TEXT(C8696,"AAAA")),DOVIZ!$1:$1,0),0))</f>
        <v/>
      </c>
      <c r="I8696" s="76" t="str">
        <f t="shared" si="817"/>
        <v/>
      </c>
      <c r="J8696" s="45" t="b">
        <f t="shared" si="821"/>
        <v>0</v>
      </c>
      <c r="K8696" s="45" t="str">
        <f>IF(J8696=FALSE,"",IF(G8696="","",VLOOKUP(F8696,ISLER!$1:$51,2,0)*VLOOKUP(VLOOKUP(F8696,ISLER!$1:$51,3,0),DOVIZ!$1:$4,MATCH(CONCATENATE(TEXT(C8696,"YYYY")," ",TEXT(C8696,"AAAA")),DOVIZ!$1:$1,0),0)))</f>
        <v/>
      </c>
      <c r="L8696" s="45" t="str">
        <f t="shared" si="818"/>
        <v/>
      </c>
      <c r="M8696" s="74">
        <f t="shared" si="820"/>
        <v>46021</v>
      </c>
    </row>
    <row r="8697" spans="1:13" x14ac:dyDescent="0.25">
      <c r="A8697" s="40">
        <v>8761</v>
      </c>
      <c r="B8697" s="40" t="str">
        <f t="shared" si="816"/>
        <v>2025 Aralık</v>
      </c>
      <c r="C8697" s="41">
        <f t="shared" si="819"/>
        <v>46021</v>
      </c>
      <c r="D8697" s="42"/>
      <c r="E8697" s="42"/>
      <c r="F8697" s="42"/>
      <c r="G8697" s="43"/>
      <c r="H8697" s="76" t="str">
        <f>IF(G8697="","",VLOOKUP(F8697,ISLER!$1:$51,MATCH(D8697,ISLER!$1:$1,0)-2,0)*VLOOKUP(VLOOKUP(F8697,ISLER!$1:$51,MATCH(D8697,ISLER!$1:$1,0)-1,0),DOVIZ!$1:$4,MATCH(CONCATENATE(TEXT(C8697,"YYYY")," ",TEXT(C8697,"AAAA")),DOVIZ!$1:$1,0),0))</f>
        <v/>
      </c>
      <c r="I8697" s="76" t="str">
        <f t="shared" si="817"/>
        <v/>
      </c>
      <c r="J8697" s="45" t="b">
        <f t="shared" si="821"/>
        <v>0</v>
      </c>
      <c r="K8697" s="45" t="str">
        <f>IF(J8697=FALSE,"",IF(G8697="","",VLOOKUP(F8697,ISLER!$1:$51,2,0)*VLOOKUP(VLOOKUP(F8697,ISLER!$1:$51,3,0),DOVIZ!$1:$4,MATCH(CONCATENATE(TEXT(C8697,"YYYY")," ",TEXT(C8697,"AAAA")),DOVIZ!$1:$1,0),0)))</f>
        <v/>
      </c>
      <c r="L8697" s="45" t="str">
        <f t="shared" si="818"/>
        <v/>
      </c>
      <c r="M8697" s="74">
        <f t="shared" si="820"/>
        <v>46021</v>
      </c>
    </row>
    <row r="8698" spans="1:13" x14ac:dyDescent="0.25">
      <c r="A8698" s="40">
        <v>8762</v>
      </c>
      <c r="B8698" s="40" t="str">
        <f t="shared" si="816"/>
        <v>2025 Aralık</v>
      </c>
      <c r="C8698" s="41">
        <f t="shared" si="819"/>
        <v>46021</v>
      </c>
      <c r="D8698" s="42"/>
      <c r="E8698" s="42"/>
      <c r="F8698" s="42"/>
      <c r="G8698" s="43"/>
      <c r="H8698" s="76" t="str">
        <f>IF(G8698="","",VLOOKUP(F8698,ISLER!$1:$51,MATCH(D8698,ISLER!$1:$1,0)-2,0)*VLOOKUP(VLOOKUP(F8698,ISLER!$1:$51,MATCH(D8698,ISLER!$1:$1,0)-1,0),DOVIZ!$1:$4,MATCH(CONCATENATE(TEXT(C8698,"YYYY")," ",TEXT(C8698,"AAAA")),DOVIZ!$1:$1,0),0))</f>
        <v/>
      </c>
      <c r="I8698" s="76" t="str">
        <f t="shared" si="817"/>
        <v/>
      </c>
      <c r="J8698" s="45" t="b">
        <f t="shared" si="821"/>
        <v>0</v>
      </c>
      <c r="K8698" s="45" t="str">
        <f>IF(J8698=FALSE,"",IF(G8698="","",VLOOKUP(F8698,ISLER!$1:$51,2,0)*VLOOKUP(VLOOKUP(F8698,ISLER!$1:$51,3,0),DOVIZ!$1:$4,MATCH(CONCATENATE(TEXT(C8698,"YYYY")," ",TEXT(C8698,"AAAA")),DOVIZ!$1:$1,0),0)))</f>
        <v/>
      </c>
      <c r="L8698" s="45" t="str">
        <f t="shared" si="818"/>
        <v/>
      </c>
      <c r="M8698" s="74">
        <f t="shared" si="820"/>
        <v>46021</v>
      </c>
    </row>
    <row r="8699" spans="1:13" x14ac:dyDescent="0.25">
      <c r="A8699" s="40">
        <v>8763</v>
      </c>
      <c r="B8699" s="40" t="str">
        <f t="shared" si="816"/>
        <v>2025 Aralık</v>
      </c>
      <c r="C8699" s="41">
        <f t="shared" si="819"/>
        <v>46021</v>
      </c>
      <c r="D8699" s="42"/>
      <c r="E8699" s="42"/>
      <c r="F8699" s="42"/>
      <c r="G8699" s="43"/>
      <c r="H8699" s="76" t="str">
        <f>IF(G8699="","",VLOOKUP(F8699,ISLER!$1:$51,MATCH(D8699,ISLER!$1:$1,0)-2,0)*VLOOKUP(VLOOKUP(F8699,ISLER!$1:$51,MATCH(D8699,ISLER!$1:$1,0)-1,0),DOVIZ!$1:$4,MATCH(CONCATENATE(TEXT(C8699,"YYYY")," ",TEXT(C8699,"AAAA")),DOVIZ!$1:$1,0),0))</f>
        <v/>
      </c>
      <c r="I8699" s="76" t="str">
        <f t="shared" si="817"/>
        <v/>
      </c>
      <c r="J8699" s="45" t="b">
        <f t="shared" si="821"/>
        <v>0</v>
      </c>
      <c r="K8699" s="45" t="str">
        <f>IF(J8699=FALSE,"",IF(G8699="","",VLOOKUP(F8699,ISLER!$1:$51,2,0)*VLOOKUP(VLOOKUP(F8699,ISLER!$1:$51,3,0),DOVIZ!$1:$4,MATCH(CONCATENATE(TEXT(C8699,"YYYY")," ",TEXT(C8699,"AAAA")),DOVIZ!$1:$1,0),0)))</f>
        <v/>
      </c>
      <c r="L8699" s="45" t="str">
        <f t="shared" si="818"/>
        <v/>
      </c>
      <c r="M8699" s="74">
        <f t="shared" si="820"/>
        <v>46021</v>
      </c>
    </row>
    <row r="8700" spans="1:13" x14ac:dyDescent="0.25">
      <c r="A8700" s="40">
        <v>8764</v>
      </c>
      <c r="B8700" s="40" t="str">
        <f t="shared" si="816"/>
        <v>2025 Aralık</v>
      </c>
      <c r="C8700" s="41">
        <f t="shared" si="819"/>
        <v>46021</v>
      </c>
      <c r="D8700" s="42"/>
      <c r="E8700" s="42"/>
      <c r="F8700" s="42"/>
      <c r="G8700" s="43"/>
      <c r="H8700" s="76" t="str">
        <f>IF(G8700="","",VLOOKUP(F8700,ISLER!$1:$51,MATCH(D8700,ISLER!$1:$1,0)-2,0)*VLOOKUP(VLOOKUP(F8700,ISLER!$1:$51,MATCH(D8700,ISLER!$1:$1,0)-1,0),DOVIZ!$1:$4,MATCH(CONCATENATE(TEXT(C8700,"YYYY")," ",TEXT(C8700,"AAAA")),DOVIZ!$1:$1,0),0))</f>
        <v/>
      </c>
      <c r="I8700" s="76" t="str">
        <f t="shared" si="817"/>
        <v/>
      </c>
      <c r="J8700" s="45" t="b">
        <f t="shared" si="821"/>
        <v>0</v>
      </c>
      <c r="K8700" s="45" t="str">
        <f>IF(J8700=FALSE,"",IF(G8700="","",VLOOKUP(F8700,ISLER!$1:$51,2,0)*VLOOKUP(VLOOKUP(F8700,ISLER!$1:$51,3,0),DOVIZ!$1:$4,MATCH(CONCATENATE(TEXT(C8700,"YYYY")," ",TEXT(C8700,"AAAA")),DOVIZ!$1:$1,0),0)))</f>
        <v/>
      </c>
      <c r="L8700" s="45" t="str">
        <f t="shared" si="818"/>
        <v/>
      </c>
      <c r="M8700" s="74">
        <f t="shared" si="820"/>
        <v>46021</v>
      </c>
    </row>
    <row r="8701" spans="1:13" x14ac:dyDescent="0.25">
      <c r="A8701" s="40">
        <v>8765</v>
      </c>
      <c r="B8701" s="40" t="str">
        <f t="shared" si="816"/>
        <v>2025 Aralık</v>
      </c>
      <c r="C8701" s="41">
        <f t="shared" si="819"/>
        <v>46021</v>
      </c>
      <c r="D8701" s="42"/>
      <c r="E8701" s="42"/>
      <c r="F8701" s="42"/>
      <c r="G8701" s="43"/>
      <c r="H8701" s="76" t="str">
        <f>IF(G8701="","",VLOOKUP(F8701,ISLER!$1:$51,MATCH(D8701,ISLER!$1:$1,0)-2,0)*VLOOKUP(VLOOKUP(F8701,ISLER!$1:$51,MATCH(D8701,ISLER!$1:$1,0)-1,0),DOVIZ!$1:$4,MATCH(CONCATENATE(TEXT(C8701,"YYYY")," ",TEXT(C8701,"AAAA")),DOVIZ!$1:$1,0),0))</f>
        <v/>
      </c>
      <c r="I8701" s="76" t="str">
        <f t="shared" si="817"/>
        <v/>
      </c>
      <c r="J8701" s="45" t="b">
        <f t="shared" si="821"/>
        <v>0</v>
      </c>
      <c r="K8701" s="45" t="str">
        <f>IF(J8701=FALSE,"",IF(G8701="","",VLOOKUP(F8701,ISLER!$1:$51,2,0)*VLOOKUP(VLOOKUP(F8701,ISLER!$1:$51,3,0),DOVIZ!$1:$4,MATCH(CONCATENATE(TEXT(C8701,"YYYY")," ",TEXT(C8701,"AAAA")),DOVIZ!$1:$1,0),0)))</f>
        <v/>
      </c>
      <c r="L8701" s="45" t="str">
        <f t="shared" si="818"/>
        <v/>
      </c>
      <c r="M8701" s="74">
        <f t="shared" si="820"/>
        <v>46021</v>
      </c>
    </row>
    <row r="8702" spans="1:13" x14ac:dyDescent="0.25">
      <c r="A8702" s="40">
        <v>8766</v>
      </c>
      <c r="B8702" s="40" t="str">
        <f t="shared" si="816"/>
        <v>2025 Aralık</v>
      </c>
      <c r="C8702" s="41">
        <f t="shared" si="819"/>
        <v>46021</v>
      </c>
      <c r="D8702" s="42"/>
      <c r="E8702" s="42"/>
      <c r="F8702" s="42"/>
      <c r="G8702" s="43"/>
      <c r="H8702" s="76" t="str">
        <f>IF(G8702="","",VLOOKUP(F8702,ISLER!$1:$51,MATCH(D8702,ISLER!$1:$1,0)-2,0)*VLOOKUP(VLOOKUP(F8702,ISLER!$1:$51,MATCH(D8702,ISLER!$1:$1,0)-1,0),DOVIZ!$1:$4,MATCH(CONCATENATE(TEXT(C8702,"YYYY")," ",TEXT(C8702,"AAAA")),DOVIZ!$1:$1,0),0))</f>
        <v/>
      </c>
      <c r="I8702" s="76" t="str">
        <f t="shared" si="817"/>
        <v/>
      </c>
      <c r="J8702" s="45" t="b">
        <f t="shared" si="821"/>
        <v>0</v>
      </c>
      <c r="K8702" s="45" t="str">
        <f>IF(J8702=FALSE,"",IF(G8702="","",VLOOKUP(F8702,ISLER!$1:$51,2,0)*VLOOKUP(VLOOKUP(F8702,ISLER!$1:$51,3,0),DOVIZ!$1:$4,MATCH(CONCATENATE(TEXT(C8702,"YYYY")," ",TEXT(C8702,"AAAA")),DOVIZ!$1:$1,0),0)))</f>
        <v/>
      </c>
      <c r="L8702" s="45" t="str">
        <f t="shared" si="818"/>
        <v/>
      </c>
      <c r="M8702" s="74">
        <f t="shared" si="820"/>
        <v>46021</v>
      </c>
    </row>
    <row r="8703" spans="1:13" x14ac:dyDescent="0.25">
      <c r="A8703" s="40">
        <v>8767</v>
      </c>
      <c r="B8703" s="40" t="str">
        <f t="shared" si="816"/>
        <v>2025 Aralık</v>
      </c>
      <c r="C8703" s="41">
        <f t="shared" si="819"/>
        <v>46021</v>
      </c>
      <c r="D8703" s="42"/>
      <c r="E8703" s="42"/>
      <c r="F8703" s="42"/>
      <c r="G8703" s="43"/>
      <c r="H8703" s="76" t="str">
        <f>IF(G8703="","",VLOOKUP(F8703,ISLER!$1:$51,MATCH(D8703,ISLER!$1:$1,0)-2,0)*VLOOKUP(VLOOKUP(F8703,ISLER!$1:$51,MATCH(D8703,ISLER!$1:$1,0)-1,0),DOVIZ!$1:$4,MATCH(CONCATENATE(TEXT(C8703,"YYYY")," ",TEXT(C8703,"AAAA")),DOVIZ!$1:$1,0),0))</f>
        <v/>
      </c>
      <c r="I8703" s="76" t="str">
        <f t="shared" si="817"/>
        <v/>
      </c>
      <c r="J8703" s="45" t="b">
        <f t="shared" si="821"/>
        <v>0</v>
      </c>
      <c r="K8703" s="45" t="str">
        <f>IF(J8703=FALSE,"",IF(G8703="","",VLOOKUP(F8703,ISLER!$1:$51,2,0)*VLOOKUP(VLOOKUP(F8703,ISLER!$1:$51,3,0),DOVIZ!$1:$4,MATCH(CONCATENATE(TEXT(C8703,"YYYY")," ",TEXT(C8703,"AAAA")),DOVIZ!$1:$1,0),0)))</f>
        <v/>
      </c>
      <c r="L8703" s="45" t="str">
        <f t="shared" si="818"/>
        <v/>
      </c>
      <c r="M8703" s="74">
        <f t="shared" si="820"/>
        <v>46021</v>
      </c>
    </row>
    <row r="8704" spans="1:13" x14ac:dyDescent="0.25">
      <c r="A8704" s="40">
        <v>8768</v>
      </c>
      <c r="B8704" s="40" t="str">
        <f t="shared" si="816"/>
        <v>2025 Aralık</v>
      </c>
      <c r="C8704" s="41">
        <f t="shared" si="819"/>
        <v>46021</v>
      </c>
      <c r="D8704" s="42"/>
      <c r="E8704" s="42"/>
      <c r="F8704" s="42"/>
      <c r="G8704" s="43"/>
      <c r="H8704" s="76" t="str">
        <f>IF(G8704="","",VLOOKUP(F8704,ISLER!$1:$51,MATCH(D8704,ISLER!$1:$1,0)-2,0)*VLOOKUP(VLOOKUP(F8704,ISLER!$1:$51,MATCH(D8704,ISLER!$1:$1,0)-1,0),DOVIZ!$1:$4,MATCH(CONCATENATE(TEXT(C8704,"YYYY")," ",TEXT(C8704,"AAAA")),DOVIZ!$1:$1,0),0))</f>
        <v/>
      </c>
      <c r="I8704" s="76" t="str">
        <f t="shared" si="817"/>
        <v/>
      </c>
      <c r="J8704" s="45" t="b">
        <f t="shared" si="821"/>
        <v>0</v>
      </c>
      <c r="K8704" s="45" t="str">
        <f>IF(J8704=FALSE,"",IF(G8704="","",VLOOKUP(F8704,ISLER!$1:$51,2,0)*VLOOKUP(VLOOKUP(F8704,ISLER!$1:$51,3,0),DOVIZ!$1:$4,MATCH(CONCATENATE(TEXT(C8704,"YYYY")," ",TEXT(C8704,"AAAA")),DOVIZ!$1:$1,0),0)))</f>
        <v/>
      </c>
      <c r="L8704" s="45" t="str">
        <f t="shared" si="818"/>
        <v/>
      </c>
      <c r="M8704" s="74">
        <f t="shared" si="820"/>
        <v>46021</v>
      </c>
    </row>
    <row r="8705" spans="1:13" x14ac:dyDescent="0.25">
      <c r="A8705" s="40">
        <v>8769</v>
      </c>
      <c r="B8705" s="40" t="str">
        <f t="shared" ref="B8705:B8768" si="822">CONCATENATE(TEXT(C8705,"YYYY")," ",TEXT(C8705,"AAAA"))</f>
        <v>2025 Aralık</v>
      </c>
      <c r="C8705" s="41">
        <f t="shared" si="819"/>
        <v>46021</v>
      </c>
      <c r="D8705" s="42"/>
      <c r="E8705" s="42"/>
      <c r="F8705" s="42"/>
      <c r="G8705" s="43"/>
      <c r="H8705" s="76" t="str">
        <f>IF(G8705="","",VLOOKUP(F8705,ISLER!$1:$51,MATCH(D8705,ISLER!$1:$1,0)-2,0)*VLOOKUP(VLOOKUP(F8705,ISLER!$1:$51,MATCH(D8705,ISLER!$1:$1,0)-1,0),DOVIZ!$1:$4,MATCH(CONCATENATE(TEXT(C8705,"YYYY")," ",TEXT(C8705,"AAAA")),DOVIZ!$1:$1,0),0))</f>
        <v/>
      </c>
      <c r="I8705" s="76" t="str">
        <f t="shared" ref="I8705:I8768" si="823">IF(G8705="","",G8705*H8705)</f>
        <v/>
      </c>
      <c r="J8705" s="45" t="b">
        <f t="shared" si="821"/>
        <v>0</v>
      </c>
      <c r="K8705" s="45" t="str">
        <f>IF(J8705=FALSE,"",IF(G8705="","",VLOOKUP(F8705,ISLER!$1:$51,2,0)*VLOOKUP(VLOOKUP(F8705,ISLER!$1:$51,3,0),DOVIZ!$1:$4,MATCH(CONCATENATE(TEXT(C8705,"YYYY")," ",TEXT(C8705,"AAAA")),DOVIZ!$1:$1,0),0)))</f>
        <v/>
      </c>
      <c r="L8705" s="45" t="str">
        <f t="shared" ref="L8705:L8768" si="824">IF(K8705="","",G8705*K8705)</f>
        <v/>
      </c>
      <c r="M8705" s="74">
        <f t="shared" si="820"/>
        <v>46021</v>
      </c>
    </row>
    <row r="8706" spans="1:13" x14ac:dyDescent="0.25">
      <c r="A8706" s="40">
        <v>8770</v>
      </c>
      <c r="B8706" s="40" t="str">
        <f t="shared" si="822"/>
        <v>2025 Aralık</v>
      </c>
      <c r="C8706" s="41">
        <f t="shared" si="819"/>
        <v>46021</v>
      </c>
      <c r="D8706" s="42"/>
      <c r="E8706" s="42"/>
      <c r="F8706" s="42"/>
      <c r="G8706" s="43"/>
      <c r="H8706" s="76" t="str">
        <f>IF(G8706="","",VLOOKUP(F8706,ISLER!$1:$51,MATCH(D8706,ISLER!$1:$1,0)-2,0)*VLOOKUP(VLOOKUP(F8706,ISLER!$1:$51,MATCH(D8706,ISLER!$1:$1,0)-1,0),DOVIZ!$1:$4,MATCH(CONCATENATE(TEXT(C8706,"YYYY")," ",TEXT(C8706,"AAAA")),DOVIZ!$1:$1,0),0))</f>
        <v/>
      </c>
      <c r="I8706" s="76" t="str">
        <f t="shared" si="823"/>
        <v/>
      </c>
      <c r="J8706" s="45" t="b">
        <f t="shared" si="821"/>
        <v>0</v>
      </c>
      <c r="K8706" s="45" t="str">
        <f>IF(J8706=FALSE,"",IF(G8706="","",VLOOKUP(F8706,ISLER!$1:$51,2,0)*VLOOKUP(VLOOKUP(F8706,ISLER!$1:$51,3,0),DOVIZ!$1:$4,MATCH(CONCATENATE(TEXT(C8706,"YYYY")," ",TEXT(C8706,"AAAA")),DOVIZ!$1:$1,0),0)))</f>
        <v/>
      </c>
      <c r="L8706" s="45" t="str">
        <f t="shared" si="824"/>
        <v/>
      </c>
      <c r="M8706" s="74">
        <f t="shared" si="820"/>
        <v>46021</v>
      </c>
    </row>
    <row r="8707" spans="1:13" x14ac:dyDescent="0.25">
      <c r="A8707" s="40">
        <v>8771</v>
      </c>
      <c r="B8707" s="40" t="str">
        <f t="shared" si="822"/>
        <v>2025 Aralık</v>
      </c>
      <c r="C8707" s="41">
        <f t="shared" si="819"/>
        <v>46021</v>
      </c>
      <c r="D8707" s="42"/>
      <c r="E8707" s="42"/>
      <c r="F8707" s="42"/>
      <c r="G8707" s="43"/>
      <c r="H8707" s="76" t="str">
        <f>IF(G8707="","",VLOOKUP(F8707,ISLER!$1:$51,MATCH(D8707,ISLER!$1:$1,0)-2,0)*VLOOKUP(VLOOKUP(F8707,ISLER!$1:$51,MATCH(D8707,ISLER!$1:$1,0)-1,0),DOVIZ!$1:$4,MATCH(CONCATENATE(TEXT(C8707,"YYYY")," ",TEXT(C8707,"AAAA")),DOVIZ!$1:$1,0),0))</f>
        <v/>
      </c>
      <c r="I8707" s="76" t="str">
        <f t="shared" si="823"/>
        <v/>
      </c>
      <c r="J8707" s="45" t="b">
        <f t="shared" si="821"/>
        <v>0</v>
      </c>
      <c r="K8707" s="45" t="str">
        <f>IF(J8707=FALSE,"",IF(G8707="","",VLOOKUP(F8707,ISLER!$1:$51,2,0)*VLOOKUP(VLOOKUP(F8707,ISLER!$1:$51,3,0),DOVIZ!$1:$4,MATCH(CONCATENATE(TEXT(C8707,"YYYY")," ",TEXT(C8707,"AAAA")),DOVIZ!$1:$1,0),0)))</f>
        <v/>
      </c>
      <c r="L8707" s="45" t="str">
        <f t="shared" si="824"/>
        <v/>
      </c>
      <c r="M8707" s="74">
        <f t="shared" si="820"/>
        <v>46021</v>
      </c>
    </row>
    <row r="8708" spans="1:13" x14ac:dyDescent="0.25">
      <c r="A8708" s="40">
        <v>8772</v>
      </c>
      <c r="B8708" s="40" t="str">
        <f t="shared" si="822"/>
        <v>2025 Aralık</v>
      </c>
      <c r="C8708" s="41">
        <f t="shared" ref="C8708:C8771" si="825">C8707</f>
        <v>46021</v>
      </c>
      <c r="D8708" s="42"/>
      <c r="E8708" s="42"/>
      <c r="F8708" s="42"/>
      <c r="G8708" s="43"/>
      <c r="H8708" s="76" t="str">
        <f>IF(G8708="","",VLOOKUP(F8708,ISLER!$1:$51,MATCH(D8708,ISLER!$1:$1,0)-2,0)*VLOOKUP(VLOOKUP(F8708,ISLER!$1:$51,MATCH(D8708,ISLER!$1:$1,0)-1,0),DOVIZ!$1:$4,MATCH(CONCATENATE(TEXT(C8708,"YYYY")," ",TEXT(C8708,"AAAA")),DOVIZ!$1:$1,0),0))</f>
        <v/>
      </c>
      <c r="I8708" s="76" t="str">
        <f t="shared" si="823"/>
        <v/>
      </c>
      <c r="J8708" s="45" t="b">
        <f t="shared" si="821"/>
        <v>0</v>
      </c>
      <c r="K8708" s="45" t="str">
        <f>IF(J8708=FALSE,"",IF(G8708="","",VLOOKUP(F8708,ISLER!$1:$51,2,0)*VLOOKUP(VLOOKUP(F8708,ISLER!$1:$51,3,0),DOVIZ!$1:$4,MATCH(CONCATENATE(TEXT(C8708,"YYYY")," ",TEXT(C8708,"AAAA")),DOVIZ!$1:$1,0),0)))</f>
        <v/>
      </c>
      <c r="L8708" s="45" t="str">
        <f t="shared" si="824"/>
        <v/>
      </c>
      <c r="M8708" s="74">
        <f t="shared" ref="M8708:M8771" si="826">C8708</f>
        <v>46021</v>
      </c>
    </row>
    <row r="8709" spans="1:13" x14ac:dyDescent="0.25">
      <c r="A8709" s="40">
        <v>8773</v>
      </c>
      <c r="B8709" s="40" t="str">
        <f t="shared" si="822"/>
        <v>2025 Aralık</v>
      </c>
      <c r="C8709" s="41">
        <f t="shared" si="825"/>
        <v>46021</v>
      </c>
      <c r="D8709" s="42"/>
      <c r="E8709" s="42"/>
      <c r="F8709" s="42"/>
      <c r="G8709" s="43"/>
      <c r="H8709" s="76" t="str">
        <f>IF(G8709="","",VLOOKUP(F8709,ISLER!$1:$51,MATCH(D8709,ISLER!$1:$1,0)-2,0)*VLOOKUP(VLOOKUP(F8709,ISLER!$1:$51,MATCH(D8709,ISLER!$1:$1,0)-1,0),DOVIZ!$1:$4,MATCH(CONCATENATE(TEXT(C8709,"YYYY")," ",TEXT(C8709,"AAAA")),DOVIZ!$1:$1,0),0))</f>
        <v/>
      </c>
      <c r="I8709" s="76" t="str">
        <f t="shared" si="823"/>
        <v/>
      </c>
      <c r="J8709" s="45" t="b">
        <f t="shared" si="821"/>
        <v>0</v>
      </c>
      <c r="K8709" s="45" t="str">
        <f>IF(J8709=FALSE,"",IF(G8709="","",VLOOKUP(F8709,ISLER!$1:$51,2,0)*VLOOKUP(VLOOKUP(F8709,ISLER!$1:$51,3,0),DOVIZ!$1:$4,MATCH(CONCATENATE(TEXT(C8709,"YYYY")," ",TEXT(C8709,"AAAA")),DOVIZ!$1:$1,0),0)))</f>
        <v/>
      </c>
      <c r="L8709" s="45" t="str">
        <f t="shared" si="824"/>
        <v/>
      </c>
      <c r="M8709" s="74">
        <f t="shared" si="826"/>
        <v>46021</v>
      </c>
    </row>
    <row r="8710" spans="1:13" x14ac:dyDescent="0.25">
      <c r="A8710" s="40">
        <v>8774</v>
      </c>
      <c r="B8710" s="40" t="str">
        <f t="shared" si="822"/>
        <v>2025 Aralık</v>
      </c>
      <c r="C8710" s="41">
        <f t="shared" si="825"/>
        <v>46021</v>
      </c>
      <c r="D8710" s="42"/>
      <c r="E8710" s="42"/>
      <c r="F8710" s="42"/>
      <c r="G8710" s="43"/>
      <c r="H8710" s="76" t="str">
        <f>IF(G8710="","",VLOOKUP(F8710,ISLER!$1:$51,MATCH(D8710,ISLER!$1:$1,0)-2,0)*VLOOKUP(VLOOKUP(F8710,ISLER!$1:$51,MATCH(D8710,ISLER!$1:$1,0)-1,0),DOVIZ!$1:$4,MATCH(CONCATENATE(TEXT(C8710,"YYYY")," ",TEXT(C8710,"AAAA")),DOVIZ!$1:$1,0),0))</f>
        <v/>
      </c>
      <c r="I8710" s="76" t="str">
        <f t="shared" si="823"/>
        <v/>
      </c>
      <c r="J8710" s="45" t="b">
        <f t="shared" si="821"/>
        <v>0</v>
      </c>
      <c r="K8710" s="45" t="str">
        <f>IF(J8710=FALSE,"",IF(G8710="","",VLOOKUP(F8710,ISLER!$1:$51,2,0)*VLOOKUP(VLOOKUP(F8710,ISLER!$1:$51,3,0),DOVIZ!$1:$4,MATCH(CONCATENATE(TEXT(C8710,"YYYY")," ",TEXT(C8710,"AAAA")),DOVIZ!$1:$1,0),0)))</f>
        <v/>
      </c>
      <c r="L8710" s="45" t="str">
        <f t="shared" si="824"/>
        <v/>
      </c>
      <c r="M8710" s="74">
        <f t="shared" si="826"/>
        <v>46021</v>
      </c>
    </row>
    <row r="8711" spans="1:13" x14ac:dyDescent="0.25">
      <c r="A8711" s="40">
        <v>8775</v>
      </c>
      <c r="B8711" s="40" t="str">
        <f t="shared" si="822"/>
        <v>2025 Aralık</v>
      </c>
      <c r="C8711" s="41">
        <f t="shared" si="825"/>
        <v>46021</v>
      </c>
      <c r="D8711" s="42"/>
      <c r="E8711" s="42"/>
      <c r="F8711" s="42"/>
      <c r="G8711" s="43"/>
      <c r="H8711" s="76" t="str">
        <f>IF(G8711="","",VLOOKUP(F8711,ISLER!$1:$51,MATCH(D8711,ISLER!$1:$1,0)-2,0)*VLOOKUP(VLOOKUP(F8711,ISLER!$1:$51,MATCH(D8711,ISLER!$1:$1,0)-1,0),DOVIZ!$1:$4,MATCH(CONCATENATE(TEXT(C8711,"YYYY")," ",TEXT(C8711,"AAAA")),DOVIZ!$1:$1,0),0))</f>
        <v/>
      </c>
      <c r="I8711" s="76" t="str">
        <f t="shared" si="823"/>
        <v/>
      </c>
      <c r="J8711" s="45" t="b">
        <f t="shared" si="821"/>
        <v>0</v>
      </c>
      <c r="K8711" s="45" t="str">
        <f>IF(J8711=FALSE,"",IF(G8711="","",VLOOKUP(F8711,ISLER!$1:$51,2,0)*VLOOKUP(VLOOKUP(F8711,ISLER!$1:$51,3,0),DOVIZ!$1:$4,MATCH(CONCATENATE(TEXT(C8711,"YYYY")," ",TEXT(C8711,"AAAA")),DOVIZ!$1:$1,0),0)))</f>
        <v/>
      </c>
      <c r="L8711" s="45" t="str">
        <f t="shared" si="824"/>
        <v/>
      </c>
      <c r="M8711" s="74">
        <f t="shared" si="826"/>
        <v>46021</v>
      </c>
    </row>
    <row r="8712" spans="1:13" x14ac:dyDescent="0.25">
      <c r="A8712" s="40">
        <v>8776</v>
      </c>
      <c r="B8712" s="40" t="str">
        <f t="shared" si="822"/>
        <v>2025 Aralık</v>
      </c>
      <c r="C8712" s="41">
        <f t="shared" si="825"/>
        <v>46021</v>
      </c>
      <c r="D8712" s="42"/>
      <c r="E8712" s="42"/>
      <c r="F8712" s="42"/>
      <c r="G8712" s="43"/>
      <c r="H8712" s="76" t="str">
        <f>IF(G8712="","",VLOOKUP(F8712,ISLER!$1:$51,MATCH(D8712,ISLER!$1:$1,0)-2,0)*VLOOKUP(VLOOKUP(F8712,ISLER!$1:$51,MATCH(D8712,ISLER!$1:$1,0)-1,0),DOVIZ!$1:$4,MATCH(CONCATENATE(TEXT(C8712,"YYYY")," ",TEXT(C8712,"AAAA")),DOVIZ!$1:$1,0),0))</f>
        <v/>
      </c>
      <c r="I8712" s="76" t="str">
        <f t="shared" si="823"/>
        <v/>
      </c>
      <c r="J8712" s="45" t="b">
        <f t="shared" si="821"/>
        <v>0</v>
      </c>
      <c r="K8712" s="45" t="str">
        <f>IF(J8712=FALSE,"",IF(G8712="","",VLOOKUP(F8712,ISLER!$1:$51,2,0)*VLOOKUP(VLOOKUP(F8712,ISLER!$1:$51,3,0),DOVIZ!$1:$4,MATCH(CONCATENATE(TEXT(C8712,"YYYY")," ",TEXT(C8712,"AAAA")),DOVIZ!$1:$1,0),0)))</f>
        <v/>
      </c>
      <c r="L8712" s="45" t="str">
        <f t="shared" si="824"/>
        <v/>
      </c>
      <c r="M8712" s="74">
        <f t="shared" si="826"/>
        <v>46021</v>
      </c>
    </row>
    <row r="8713" spans="1:13" x14ac:dyDescent="0.25">
      <c r="A8713" s="40">
        <v>8777</v>
      </c>
      <c r="B8713" s="40" t="str">
        <f t="shared" si="822"/>
        <v>2025 Aralık</v>
      </c>
      <c r="C8713" s="41">
        <f t="shared" si="825"/>
        <v>46021</v>
      </c>
      <c r="D8713" s="42"/>
      <c r="E8713" s="42"/>
      <c r="F8713" s="42"/>
      <c r="G8713" s="43"/>
      <c r="H8713" s="76" t="str">
        <f>IF(G8713="","",VLOOKUP(F8713,ISLER!$1:$51,MATCH(D8713,ISLER!$1:$1,0)-2,0)*VLOOKUP(VLOOKUP(F8713,ISLER!$1:$51,MATCH(D8713,ISLER!$1:$1,0)-1,0),DOVIZ!$1:$4,MATCH(CONCATENATE(TEXT(C8713,"YYYY")," ",TEXT(C8713,"AAAA")),DOVIZ!$1:$1,0),0))</f>
        <v/>
      </c>
      <c r="I8713" s="76" t="str">
        <f t="shared" si="823"/>
        <v/>
      </c>
      <c r="J8713" s="45" t="b">
        <f t="shared" si="821"/>
        <v>0</v>
      </c>
      <c r="K8713" s="45" t="str">
        <f>IF(J8713=FALSE,"",IF(G8713="","",VLOOKUP(F8713,ISLER!$1:$51,2,0)*VLOOKUP(VLOOKUP(F8713,ISLER!$1:$51,3,0),DOVIZ!$1:$4,MATCH(CONCATENATE(TEXT(C8713,"YYYY")," ",TEXT(C8713,"AAAA")),DOVIZ!$1:$1,0),0)))</f>
        <v/>
      </c>
      <c r="L8713" s="45" t="str">
        <f t="shared" si="824"/>
        <v/>
      </c>
      <c r="M8713" s="74">
        <f t="shared" si="826"/>
        <v>46021</v>
      </c>
    </row>
    <row r="8714" spans="1:13" x14ac:dyDescent="0.25">
      <c r="A8714" s="40">
        <v>8778</v>
      </c>
      <c r="B8714" s="40" t="str">
        <f t="shared" si="822"/>
        <v>2025 Aralık</v>
      </c>
      <c r="C8714" s="41">
        <f t="shared" si="825"/>
        <v>46021</v>
      </c>
      <c r="D8714" s="42"/>
      <c r="E8714" s="42"/>
      <c r="F8714" s="42"/>
      <c r="G8714" s="43"/>
      <c r="H8714" s="76" t="str">
        <f>IF(G8714="","",VLOOKUP(F8714,ISLER!$1:$51,MATCH(D8714,ISLER!$1:$1,0)-2,0)*VLOOKUP(VLOOKUP(F8714,ISLER!$1:$51,MATCH(D8714,ISLER!$1:$1,0)-1,0),DOVIZ!$1:$4,MATCH(CONCATENATE(TEXT(C8714,"YYYY")," ",TEXT(C8714,"AAAA")),DOVIZ!$1:$1,0),0))</f>
        <v/>
      </c>
      <c r="I8714" s="76" t="str">
        <f t="shared" si="823"/>
        <v/>
      </c>
      <c r="J8714" s="45" t="b">
        <f t="shared" si="821"/>
        <v>0</v>
      </c>
      <c r="K8714" s="45" t="str">
        <f>IF(J8714=FALSE,"",IF(G8714="","",VLOOKUP(F8714,ISLER!$1:$51,2,0)*VLOOKUP(VLOOKUP(F8714,ISLER!$1:$51,3,0),DOVIZ!$1:$4,MATCH(CONCATENATE(TEXT(C8714,"YYYY")," ",TEXT(C8714,"AAAA")),DOVIZ!$1:$1,0),0)))</f>
        <v/>
      </c>
      <c r="L8714" s="45" t="str">
        <f t="shared" si="824"/>
        <v/>
      </c>
      <c r="M8714" s="74">
        <f t="shared" si="826"/>
        <v>46021</v>
      </c>
    </row>
    <row r="8715" spans="1:13" x14ac:dyDescent="0.25">
      <c r="A8715" s="40">
        <v>8779</v>
      </c>
      <c r="B8715" s="40" t="str">
        <f t="shared" si="822"/>
        <v>2025 Aralık</v>
      </c>
      <c r="C8715" s="41">
        <f t="shared" si="825"/>
        <v>46021</v>
      </c>
      <c r="D8715" s="42"/>
      <c r="E8715" s="42"/>
      <c r="F8715" s="42"/>
      <c r="G8715" s="43"/>
      <c r="H8715" s="76" t="str">
        <f>IF(G8715="","",VLOOKUP(F8715,ISLER!$1:$51,MATCH(D8715,ISLER!$1:$1,0)-2,0)*VLOOKUP(VLOOKUP(F8715,ISLER!$1:$51,MATCH(D8715,ISLER!$1:$1,0)-1,0),DOVIZ!$1:$4,MATCH(CONCATENATE(TEXT(C8715,"YYYY")," ",TEXT(C8715,"AAAA")),DOVIZ!$1:$1,0),0))</f>
        <v/>
      </c>
      <c r="I8715" s="76" t="str">
        <f t="shared" si="823"/>
        <v/>
      </c>
      <c r="J8715" s="45" t="b">
        <f t="shared" si="821"/>
        <v>0</v>
      </c>
      <c r="K8715" s="45" t="str">
        <f>IF(J8715=FALSE,"",IF(G8715="","",VLOOKUP(F8715,ISLER!$1:$51,2,0)*VLOOKUP(VLOOKUP(F8715,ISLER!$1:$51,3,0),DOVIZ!$1:$4,MATCH(CONCATENATE(TEXT(C8715,"YYYY")," ",TEXT(C8715,"AAAA")),DOVIZ!$1:$1,0),0)))</f>
        <v/>
      </c>
      <c r="L8715" s="45" t="str">
        <f t="shared" si="824"/>
        <v/>
      </c>
      <c r="M8715" s="74">
        <f t="shared" si="826"/>
        <v>46021</v>
      </c>
    </row>
    <row r="8716" spans="1:13" x14ac:dyDescent="0.25">
      <c r="A8716" s="40">
        <v>8780</v>
      </c>
      <c r="B8716" s="40" t="str">
        <f t="shared" si="822"/>
        <v>2025 Aralık</v>
      </c>
      <c r="C8716" s="41">
        <f t="shared" si="825"/>
        <v>46021</v>
      </c>
      <c r="D8716" s="42"/>
      <c r="E8716" s="42"/>
      <c r="F8716" s="42"/>
      <c r="G8716" s="43"/>
      <c r="H8716" s="76" t="str">
        <f>IF(G8716="","",VLOOKUP(F8716,ISLER!$1:$51,MATCH(D8716,ISLER!$1:$1,0)-2,0)*VLOOKUP(VLOOKUP(F8716,ISLER!$1:$51,MATCH(D8716,ISLER!$1:$1,0)-1,0),DOVIZ!$1:$4,MATCH(CONCATENATE(TEXT(C8716,"YYYY")," ",TEXT(C8716,"AAAA")),DOVIZ!$1:$1,0),0))</f>
        <v/>
      </c>
      <c r="I8716" s="76" t="str">
        <f t="shared" si="823"/>
        <v/>
      </c>
      <c r="J8716" s="45" t="b">
        <f t="shared" si="821"/>
        <v>0</v>
      </c>
      <c r="K8716" s="45" t="str">
        <f>IF(J8716=FALSE,"",IF(G8716="","",VLOOKUP(F8716,ISLER!$1:$51,2,0)*VLOOKUP(VLOOKUP(F8716,ISLER!$1:$51,3,0),DOVIZ!$1:$4,MATCH(CONCATENATE(TEXT(C8716,"YYYY")," ",TEXT(C8716,"AAAA")),DOVIZ!$1:$1,0),0)))</f>
        <v/>
      </c>
      <c r="L8716" s="45" t="str">
        <f t="shared" si="824"/>
        <v/>
      </c>
      <c r="M8716" s="74">
        <f t="shared" si="826"/>
        <v>46021</v>
      </c>
    </row>
    <row r="8717" spans="1:13" x14ac:dyDescent="0.25">
      <c r="A8717" s="40">
        <v>8781</v>
      </c>
      <c r="B8717" s="40" t="str">
        <f t="shared" si="822"/>
        <v>2025 Aralık</v>
      </c>
      <c r="C8717" s="41">
        <f t="shared" si="825"/>
        <v>46021</v>
      </c>
      <c r="D8717" s="42"/>
      <c r="E8717" s="42"/>
      <c r="F8717" s="42"/>
      <c r="G8717" s="43"/>
      <c r="H8717" s="76" t="str">
        <f>IF(G8717="","",VLOOKUP(F8717,ISLER!$1:$51,MATCH(D8717,ISLER!$1:$1,0)-2,0)*VLOOKUP(VLOOKUP(F8717,ISLER!$1:$51,MATCH(D8717,ISLER!$1:$1,0)-1,0),DOVIZ!$1:$4,MATCH(CONCATENATE(TEXT(C8717,"YYYY")," ",TEXT(C8717,"AAAA")),DOVIZ!$1:$1,0),0))</f>
        <v/>
      </c>
      <c r="I8717" s="76" t="str">
        <f t="shared" si="823"/>
        <v/>
      </c>
      <c r="J8717" s="45" t="b">
        <f t="shared" si="821"/>
        <v>0</v>
      </c>
      <c r="K8717" s="45" t="str">
        <f>IF(J8717=FALSE,"",IF(G8717="","",VLOOKUP(F8717,ISLER!$1:$51,2,0)*VLOOKUP(VLOOKUP(F8717,ISLER!$1:$51,3,0),DOVIZ!$1:$4,MATCH(CONCATENATE(TEXT(C8717,"YYYY")," ",TEXT(C8717,"AAAA")),DOVIZ!$1:$1,0),0)))</f>
        <v/>
      </c>
      <c r="L8717" s="45" t="str">
        <f t="shared" si="824"/>
        <v/>
      </c>
      <c r="M8717" s="74">
        <f t="shared" si="826"/>
        <v>46021</v>
      </c>
    </row>
    <row r="8718" spans="1:13" x14ac:dyDescent="0.25">
      <c r="A8718" s="40">
        <v>8782</v>
      </c>
      <c r="B8718" s="40" t="str">
        <f t="shared" si="822"/>
        <v>2025 Aralık</v>
      </c>
      <c r="C8718" s="41">
        <f t="shared" si="825"/>
        <v>46021</v>
      </c>
      <c r="D8718" s="42"/>
      <c r="E8718" s="42"/>
      <c r="F8718" s="42"/>
      <c r="G8718" s="43"/>
      <c r="H8718" s="76" t="str">
        <f>IF(G8718="","",VLOOKUP(F8718,ISLER!$1:$51,MATCH(D8718,ISLER!$1:$1,0)-2,0)*VLOOKUP(VLOOKUP(F8718,ISLER!$1:$51,MATCH(D8718,ISLER!$1:$1,0)-1,0),DOVIZ!$1:$4,MATCH(CONCATENATE(TEXT(C8718,"YYYY")," ",TEXT(C8718,"AAAA")),DOVIZ!$1:$1,0),0))</f>
        <v/>
      </c>
      <c r="I8718" s="76" t="str">
        <f t="shared" si="823"/>
        <v/>
      </c>
      <c r="J8718" s="45" t="b">
        <f t="shared" si="821"/>
        <v>0</v>
      </c>
      <c r="K8718" s="45" t="str">
        <f>IF(J8718=FALSE,"",IF(G8718="","",VLOOKUP(F8718,ISLER!$1:$51,2,0)*VLOOKUP(VLOOKUP(F8718,ISLER!$1:$51,3,0),DOVIZ!$1:$4,MATCH(CONCATENATE(TEXT(C8718,"YYYY")," ",TEXT(C8718,"AAAA")),DOVIZ!$1:$1,0),0)))</f>
        <v/>
      </c>
      <c r="L8718" s="45" t="str">
        <f t="shared" si="824"/>
        <v/>
      </c>
      <c r="M8718" s="74">
        <f t="shared" si="826"/>
        <v>46021</v>
      </c>
    </row>
    <row r="8719" spans="1:13" x14ac:dyDescent="0.25">
      <c r="A8719" s="40">
        <v>8783</v>
      </c>
      <c r="B8719" s="40" t="str">
        <f t="shared" si="822"/>
        <v>2025 Aralık</v>
      </c>
      <c r="C8719" s="41">
        <f t="shared" si="825"/>
        <v>46021</v>
      </c>
      <c r="D8719" s="42"/>
      <c r="E8719" s="42"/>
      <c r="F8719" s="42"/>
      <c r="G8719" s="43"/>
      <c r="H8719" s="76" t="str">
        <f>IF(G8719="","",VLOOKUP(F8719,ISLER!$1:$51,MATCH(D8719,ISLER!$1:$1,0)-2,0)*VLOOKUP(VLOOKUP(F8719,ISLER!$1:$51,MATCH(D8719,ISLER!$1:$1,0)-1,0),DOVIZ!$1:$4,MATCH(CONCATENATE(TEXT(C8719,"YYYY")," ",TEXT(C8719,"AAAA")),DOVIZ!$1:$1,0),0))</f>
        <v/>
      </c>
      <c r="I8719" s="76" t="str">
        <f t="shared" si="823"/>
        <v/>
      </c>
      <c r="J8719" s="45" t="b">
        <f t="shared" si="821"/>
        <v>0</v>
      </c>
      <c r="K8719" s="45" t="str">
        <f>IF(J8719=FALSE,"",IF(G8719="","",VLOOKUP(F8719,ISLER!$1:$51,2,0)*VLOOKUP(VLOOKUP(F8719,ISLER!$1:$51,3,0),DOVIZ!$1:$4,MATCH(CONCATENATE(TEXT(C8719,"YYYY")," ",TEXT(C8719,"AAAA")),DOVIZ!$1:$1,0),0)))</f>
        <v/>
      </c>
      <c r="L8719" s="45" t="str">
        <f t="shared" si="824"/>
        <v/>
      </c>
      <c r="M8719" s="74">
        <f t="shared" si="826"/>
        <v>46021</v>
      </c>
    </row>
    <row r="8720" spans="1:13" x14ac:dyDescent="0.25">
      <c r="A8720" s="40">
        <v>8784</v>
      </c>
      <c r="B8720" s="40" t="str">
        <f t="shared" si="822"/>
        <v>2025 Aralık</v>
      </c>
      <c r="C8720" s="41">
        <f t="shared" si="825"/>
        <v>46021</v>
      </c>
      <c r="D8720" s="42"/>
      <c r="E8720" s="42"/>
      <c r="F8720" s="42"/>
      <c r="G8720" s="43"/>
      <c r="H8720" s="76" t="str">
        <f>IF(G8720="","",VLOOKUP(F8720,ISLER!$1:$51,MATCH(D8720,ISLER!$1:$1,0)-2,0)*VLOOKUP(VLOOKUP(F8720,ISLER!$1:$51,MATCH(D8720,ISLER!$1:$1,0)-1,0),DOVIZ!$1:$4,MATCH(CONCATENATE(TEXT(C8720,"YYYY")," ",TEXT(C8720,"AAAA")),DOVIZ!$1:$1,0),0))</f>
        <v/>
      </c>
      <c r="I8720" s="76" t="str">
        <f t="shared" si="823"/>
        <v/>
      </c>
      <c r="J8720" s="45" t="b">
        <f t="shared" si="821"/>
        <v>0</v>
      </c>
      <c r="K8720" s="45" t="str">
        <f>IF(J8720=FALSE,"",IF(G8720="","",VLOOKUP(F8720,ISLER!$1:$51,2,0)*VLOOKUP(VLOOKUP(F8720,ISLER!$1:$51,3,0),DOVIZ!$1:$4,MATCH(CONCATENATE(TEXT(C8720,"YYYY")," ",TEXT(C8720,"AAAA")),DOVIZ!$1:$1,0),0)))</f>
        <v/>
      </c>
      <c r="L8720" s="45" t="str">
        <f t="shared" si="824"/>
        <v/>
      </c>
      <c r="M8720" s="74">
        <f t="shared" si="826"/>
        <v>46021</v>
      </c>
    </row>
    <row r="8721" spans="1:13" x14ac:dyDescent="0.25">
      <c r="A8721" s="40">
        <v>8785</v>
      </c>
      <c r="B8721" s="40" t="str">
        <f t="shared" si="822"/>
        <v>2025 Aralık</v>
      </c>
      <c r="C8721" s="41">
        <f t="shared" si="825"/>
        <v>46021</v>
      </c>
      <c r="D8721" s="42"/>
      <c r="E8721" s="42"/>
      <c r="F8721" s="42"/>
      <c r="G8721" s="43"/>
      <c r="H8721" s="76" t="str">
        <f>IF(G8721="","",VLOOKUP(F8721,ISLER!$1:$51,MATCH(D8721,ISLER!$1:$1,0)-2,0)*VLOOKUP(VLOOKUP(F8721,ISLER!$1:$51,MATCH(D8721,ISLER!$1:$1,0)-1,0),DOVIZ!$1:$4,MATCH(CONCATENATE(TEXT(C8721,"YYYY")," ",TEXT(C8721,"AAAA")),DOVIZ!$1:$1,0),0))</f>
        <v/>
      </c>
      <c r="I8721" s="76" t="str">
        <f t="shared" si="823"/>
        <v/>
      </c>
      <c r="J8721" s="45" t="b">
        <f t="shared" si="821"/>
        <v>0</v>
      </c>
      <c r="K8721" s="45" t="str">
        <f>IF(J8721=FALSE,"",IF(G8721="","",VLOOKUP(F8721,ISLER!$1:$51,2,0)*VLOOKUP(VLOOKUP(F8721,ISLER!$1:$51,3,0),DOVIZ!$1:$4,MATCH(CONCATENATE(TEXT(C8721,"YYYY")," ",TEXT(C8721,"AAAA")),DOVIZ!$1:$1,0),0)))</f>
        <v/>
      </c>
      <c r="L8721" s="45" t="str">
        <f t="shared" si="824"/>
        <v/>
      </c>
      <c r="M8721" s="74">
        <f t="shared" si="826"/>
        <v>46021</v>
      </c>
    </row>
    <row r="8722" spans="1:13" x14ac:dyDescent="0.25">
      <c r="A8722" s="40">
        <v>8786</v>
      </c>
      <c r="B8722" s="40" t="str">
        <f t="shared" si="822"/>
        <v>2025 Aralık</v>
      </c>
      <c r="C8722" s="41">
        <f t="shared" si="825"/>
        <v>46021</v>
      </c>
      <c r="D8722" s="42"/>
      <c r="E8722" s="42"/>
      <c r="F8722" s="42"/>
      <c r="G8722" s="43"/>
      <c r="H8722" s="76" t="str">
        <f>IF(G8722="","",VLOOKUP(F8722,ISLER!$1:$51,MATCH(D8722,ISLER!$1:$1,0)-2,0)*VLOOKUP(VLOOKUP(F8722,ISLER!$1:$51,MATCH(D8722,ISLER!$1:$1,0)-1,0),DOVIZ!$1:$4,MATCH(CONCATENATE(TEXT(C8722,"YYYY")," ",TEXT(C8722,"AAAA")),DOVIZ!$1:$1,0),0))</f>
        <v/>
      </c>
      <c r="I8722" s="76" t="str">
        <f t="shared" si="823"/>
        <v/>
      </c>
      <c r="J8722" s="45" t="b">
        <f t="shared" si="821"/>
        <v>0</v>
      </c>
      <c r="K8722" s="45" t="str">
        <f>IF(J8722=FALSE,"",IF(G8722="","",VLOOKUP(F8722,ISLER!$1:$51,2,0)*VLOOKUP(VLOOKUP(F8722,ISLER!$1:$51,3,0),DOVIZ!$1:$4,MATCH(CONCATENATE(TEXT(C8722,"YYYY")," ",TEXT(C8722,"AAAA")),DOVIZ!$1:$1,0),0)))</f>
        <v/>
      </c>
      <c r="L8722" s="45" t="str">
        <f t="shared" si="824"/>
        <v/>
      </c>
      <c r="M8722" s="74">
        <f t="shared" si="826"/>
        <v>46021</v>
      </c>
    </row>
    <row r="8723" spans="1:13" x14ac:dyDescent="0.25">
      <c r="A8723" s="40">
        <v>8787</v>
      </c>
      <c r="B8723" s="40" t="str">
        <f t="shared" si="822"/>
        <v>2025 Aralık</v>
      </c>
      <c r="C8723" s="41">
        <f t="shared" si="825"/>
        <v>46021</v>
      </c>
      <c r="D8723" s="42"/>
      <c r="E8723" s="42"/>
      <c r="F8723" s="42"/>
      <c r="G8723" s="43"/>
      <c r="H8723" s="76" t="str">
        <f>IF(G8723="","",VLOOKUP(F8723,ISLER!$1:$51,MATCH(D8723,ISLER!$1:$1,0)-2,0)*VLOOKUP(VLOOKUP(F8723,ISLER!$1:$51,MATCH(D8723,ISLER!$1:$1,0)-1,0),DOVIZ!$1:$4,MATCH(CONCATENATE(TEXT(C8723,"YYYY")," ",TEXT(C8723,"AAAA")),DOVIZ!$1:$1,0),0))</f>
        <v/>
      </c>
      <c r="I8723" s="76" t="str">
        <f t="shared" si="823"/>
        <v/>
      </c>
      <c r="J8723" s="45" t="b">
        <f t="shared" si="821"/>
        <v>0</v>
      </c>
      <c r="K8723" s="45" t="str">
        <f>IF(J8723=FALSE,"",IF(G8723="","",VLOOKUP(F8723,ISLER!$1:$51,2,0)*VLOOKUP(VLOOKUP(F8723,ISLER!$1:$51,3,0),DOVIZ!$1:$4,MATCH(CONCATENATE(TEXT(C8723,"YYYY")," ",TEXT(C8723,"AAAA")),DOVIZ!$1:$1,0),0)))</f>
        <v/>
      </c>
      <c r="L8723" s="45" t="str">
        <f t="shared" si="824"/>
        <v/>
      </c>
      <c r="M8723" s="74">
        <f t="shared" si="826"/>
        <v>46021</v>
      </c>
    </row>
    <row r="8724" spans="1:13" x14ac:dyDescent="0.25">
      <c r="A8724" s="40">
        <v>8788</v>
      </c>
      <c r="B8724" s="40" t="str">
        <f t="shared" si="822"/>
        <v>2025 Aralık</v>
      </c>
      <c r="C8724" s="41">
        <f t="shared" si="825"/>
        <v>46021</v>
      </c>
      <c r="D8724" s="42"/>
      <c r="E8724" s="42"/>
      <c r="F8724" s="42"/>
      <c r="G8724" s="43"/>
      <c r="H8724" s="76" t="str">
        <f>IF(G8724="","",VLOOKUP(F8724,ISLER!$1:$51,MATCH(D8724,ISLER!$1:$1,0)-2,0)*VLOOKUP(VLOOKUP(F8724,ISLER!$1:$51,MATCH(D8724,ISLER!$1:$1,0)-1,0),DOVIZ!$1:$4,MATCH(CONCATENATE(TEXT(C8724,"YYYY")," ",TEXT(C8724,"AAAA")),DOVIZ!$1:$1,0),0))</f>
        <v/>
      </c>
      <c r="I8724" s="76" t="str">
        <f t="shared" si="823"/>
        <v/>
      </c>
      <c r="J8724" s="45" t="b">
        <f t="shared" si="821"/>
        <v>0</v>
      </c>
      <c r="K8724" s="45" t="str">
        <f>IF(J8724=FALSE,"",IF(G8724="","",VLOOKUP(F8724,ISLER!$1:$51,2,0)*VLOOKUP(VLOOKUP(F8724,ISLER!$1:$51,3,0),DOVIZ!$1:$4,MATCH(CONCATENATE(TEXT(C8724,"YYYY")," ",TEXT(C8724,"AAAA")),DOVIZ!$1:$1,0),0)))</f>
        <v/>
      </c>
      <c r="L8724" s="45" t="str">
        <f t="shared" si="824"/>
        <v/>
      </c>
      <c r="M8724" s="74">
        <f t="shared" si="826"/>
        <v>46021</v>
      </c>
    </row>
    <row r="8725" spans="1:13" x14ac:dyDescent="0.25">
      <c r="A8725" s="40">
        <v>8789</v>
      </c>
      <c r="B8725" s="40" t="str">
        <f t="shared" si="822"/>
        <v>2025 Aralık</v>
      </c>
      <c r="C8725" s="41">
        <f t="shared" si="825"/>
        <v>46021</v>
      </c>
      <c r="D8725" s="42"/>
      <c r="E8725" s="42"/>
      <c r="F8725" s="42"/>
      <c r="G8725" s="43"/>
      <c r="H8725" s="76" t="str">
        <f>IF(G8725="","",VLOOKUP(F8725,ISLER!$1:$51,MATCH(D8725,ISLER!$1:$1,0)-2,0)*VLOOKUP(VLOOKUP(F8725,ISLER!$1:$51,MATCH(D8725,ISLER!$1:$1,0)-1,0),DOVIZ!$1:$4,MATCH(CONCATENATE(TEXT(C8725,"YYYY")," ",TEXT(C8725,"AAAA")),DOVIZ!$1:$1,0),0))</f>
        <v/>
      </c>
      <c r="I8725" s="76" t="str">
        <f t="shared" si="823"/>
        <v/>
      </c>
      <c r="J8725" s="45" t="b">
        <f t="shared" si="821"/>
        <v>0</v>
      </c>
      <c r="K8725" s="45" t="str">
        <f>IF(J8725=FALSE,"",IF(G8725="","",VLOOKUP(F8725,ISLER!$1:$51,2,0)*VLOOKUP(VLOOKUP(F8725,ISLER!$1:$51,3,0),DOVIZ!$1:$4,MATCH(CONCATENATE(TEXT(C8725,"YYYY")," ",TEXT(C8725,"AAAA")),DOVIZ!$1:$1,0),0)))</f>
        <v/>
      </c>
      <c r="L8725" s="45" t="str">
        <f t="shared" si="824"/>
        <v/>
      </c>
      <c r="M8725" s="74">
        <f t="shared" si="826"/>
        <v>46021</v>
      </c>
    </row>
    <row r="8726" spans="1:13" x14ac:dyDescent="0.25">
      <c r="A8726" s="40">
        <v>8790</v>
      </c>
      <c r="B8726" s="40" t="str">
        <f t="shared" si="822"/>
        <v>2025 Aralık</v>
      </c>
      <c r="C8726" s="41">
        <f t="shared" si="825"/>
        <v>46021</v>
      </c>
      <c r="D8726" s="42"/>
      <c r="E8726" s="42"/>
      <c r="F8726" s="42"/>
      <c r="G8726" s="43"/>
      <c r="H8726" s="76" t="str">
        <f>IF(G8726="","",VLOOKUP(F8726,ISLER!$1:$51,MATCH(D8726,ISLER!$1:$1,0)-2,0)*VLOOKUP(VLOOKUP(F8726,ISLER!$1:$51,MATCH(D8726,ISLER!$1:$1,0)-1,0),DOVIZ!$1:$4,MATCH(CONCATENATE(TEXT(C8726,"YYYY")," ",TEXT(C8726,"AAAA")),DOVIZ!$1:$1,0),0))</f>
        <v/>
      </c>
      <c r="I8726" s="76" t="str">
        <f t="shared" si="823"/>
        <v/>
      </c>
      <c r="J8726" s="45" t="b">
        <f t="shared" si="821"/>
        <v>0</v>
      </c>
      <c r="K8726" s="45" t="str">
        <f>IF(J8726=FALSE,"",IF(G8726="","",VLOOKUP(F8726,ISLER!$1:$51,2,0)*VLOOKUP(VLOOKUP(F8726,ISLER!$1:$51,3,0),DOVIZ!$1:$4,MATCH(CONCATENATE(TEXT(C8726,"YYYY")," ",TEXT(C8726,"AAAA")),DOVIZ!$1:$1,0),0)))</f>
        <v/>
      </c>
      <c r="L8726" s="45" t="str">
        <f t="shared" si="824"/>
        <v/>
      </c>
      <c r="M8726" s="74">
        <f t="shared" si="826"/>
        <v>46021</v>
      </c>
    </row>
    <row r="8727" spans="1:13" x14ac:dyDescent="0.25">
      <c r="A8727" s="40">
        <v>8791</v>
      </c>
      <c r="B8727" s="40" t="str">
        <f t="shared" si="822"/>
        <v>2025 Aralık</v>
      </c>
      <c r="C8727" s="41">
        <f t="shared" si="825"/>
        <v>46021</v>
      </c>
      <c r="D8727" s="42"/>
      <c r="E8727" s="42"/>
      <c r="F8727" s="42"/>
      <c r="G8727" s="43"/>
      <c r="H8727" s="76" t="str">
        <f>IF(G8727="","",VLOOKUP(F8727,ISLER!$1:$51,MATCH(D8727,ISLER!$1:$1,0)-2,0)*VLOOKUP(VLOOKUP(F8727,ISLER!$1:$51,MATCH(D8727,ISLER!$1:$1,0)-1,0),DOVIZ!$1:$4,MATCH(CONCATENATE(TEXT(C8727,"YYYY")," ",TEXT(C8727,"AAAA")),DOVIZ!$1:$1,0),0))</f>
        <v/>
      </c>
      <c r="I8727" s="76" t="str">
        <f t="shared" si="823"/>
        <v/>
      </c>
      <c r="J8727" s="45" t="b">
        <f t="shared" si="821"/>
        <v>0</v>
      </c>
      <c r="K8727" s="45" t="str">
        <f>IF(J8727=FALSE,"",IF(G8727="","",VLOOKUP(F8727,ISLER!$1:$51,2,0)*VLOOKUP(VLOOKUP(F8727,ISLER!$1:$51,3,0),DOVIZ!$1:$4,MATCH(CONCATENATE(TEXT(C8727,"YYYY")," ",TEXT(C8727,"AAAA")),DOVIZ!$1:$1,0),0)))</f>
        <v/>
      </c>
      <c r="L8727" s="45" t="str">
        <f t="shared" si="824"/>
        <v/>
      </c>
      <c r="M8727" s="74">
        <f t="shared" si="826"/>
        <v>46021</v>
      </c>
    </row>
    <row r="8728" spans="1:13" x14ac:dyDescent="0.25">
      <c r="A8728" s="40">
        <v>8792</v>
      </c>
      <c r="B8728" s="40" t="str">
        <f t="shared" si="822"/>
        <v>2025 Aralık</v>
      </c>
      <c r="C8728" s="41">
        <f t="shared" si="825"/>
        <v>46021</v>
      </c>
      <c r="D8728" s="42"/>
      <c r="E8728" s="42"/>
      <c r="F8728" s="42"/>
      <c r="G8728" s="43"/>
      <c r="H8728" s="76" t="str">
        <f>IF(G8728="","",VLOOKUP(F8728,ISLER!$1:$51,MATCH(D8728,ISLER!$1:$1,0)-2,0)*VLOOKUP(VLOOKUP(F8728,ISLER!$1:$51,MATCH(D8728,ISLER!$1:$1,0)-1,0),DOVIZ!$1:$4,MATCH(CONCATENATE(TEXT(C8728,"YYYY")," ",TEXT(C8728,"AAAA")),DOVIZ!$1:$1,0),0))</f>
        <v/>
      </c>
      <c r="I8728" s="76" t="str">
        <f t="shared" si="823"/>
        <v/>
      </c>
      <c r="J8728" s="45" t="b">
        <f t="shared" si="821"/>
        <v>0</v>
      </c>
      <c r="K8728" s="45" t="str">
        <f>IF(J8728=FALSE,"",IF(G8728="","",VLOOKUP(F8728,ISLER!$1:$51,2,0)*VLOOKUP(VLOOKUP(F8728,ISLER!$1:$51,3,0),DOVIZ!$1:$4,MATCH(CONCATENATE(TEXT(C8728,"YYYY")," ",TEXT(C8728,"AAAA")),DOVIZ!$1:$1,0),0)))</f>
        <v/>
      </c>
      <c r="L8728" s="45" t="str">
        <f t="shared" si="824"/>
        <v/>
      </c>
      <c r="M8728" s="74">
        <f t="shared" si="826"/>
        <v>46021</v>
      </c>
    </row>
    <row r="8729" spans="1:13" x14ac:dyDescent="0.25">
      <c r="A8729" s="40">
        <v>8793</v>
      </c>
      <c r="B8729" s="40" t="str">
        <f t="shared" si="822"/>
        <v>2025 Aralık</v>
      </c>
      <c r="C8729" s="41">
        <f t="shared" si="825"/>
        <v>46021</v>
      </c>
      <c r="D8729" s="42"/>
      <c r="E8729" s="42"/>
      <c r="F8729" s="42"/>
      <c r="G8729" s="43"/>
      <c r="H8729" s="76" t="str">
        <f>IF(G8729="","",VLOOKUP(F8729,ISLER!$1:$51,MATCH(D8729,ISLER!$1:$1,0)-2,0)*VLOOKUP(VLOOKUP(F8729,ISLER!$1:$51,MATCH(D8729,ISLER!$1:$1,0)-1,0),DOVIZ!$1:$4,MATCH(CONCATENATE(TEXT(C8729,"YYYY")," ",TEXT(C8729,"AAAA")),DOVIZ!$1:$1,0),0))</f>
        <v/>
      </c>
      <c r="I8729" s="76" t="str">
        <f t="shared" si="823"/>
        <v/>
      </c>
      <c r="J8729" s="45" t="b">
        <f t="shared" si="821"/>
        <v>0</v>
      </c>
      <c r="K8729" s="45" t="str">
        <f>IF(J8729=FALSE,"",IF(G8729="","",VLOOKUP(F8729,ISLER!$1:$51,2,0)*VLOOKUP(VLOOKUP(F8729,ISLER!$1:$51,3,0),DOVIZ!$1:$4,MATCH(CONCATENATE(TEXT(C8729,"YYYY")," ",TEXT(C8729,"AAAA")),DOVIZ!$1:$1,0),0)))</f>
        <v/>
      </c>
      <c r="L8729" s="45" t="str">
        <f t="shared" si="824"/>
        <v/>
      </c>
      <c r="M8729" s="74">
        <f t="shared" si="826"/>
        <v>46021</v>
      </c>
    </row>
    <row r="8730" spans="1:13" x14ac:dyDescent="0.25">
      <c r="A8730" s="40">
        <v>8794</v>
      </c>
      <c r="B8730" s="40" t="str">
        <f t="shared" si="822"/>
        <v>2025 Aralık</v>
      </c>
      <c r="C8730" s="41">
        <f t="shared" si="825"/>
        <v>46021</v>
      </c>
      <c r="D8730" s="42"/>
      <c r="E8730" s="42"/>
      <c r="F8730" s="42"/>
      <c r="G8730" s="43"/>
      <c r="H8730" s="76" t="str">
        <f>IF(G8730="","",VLOOKUP(F8730,ISLER!$1:$51,MATCH(D8730,ISLER!$1:$1,0)-2,0)*VLOOKUP(VLOOKUP(F8730,ISLER!$1:$51,MATCH(D8730,ISLER!$1:$1,0)-1,0),DOVIZ!$1:$4,MATCH(CONCATENATE(TEXT(C8730,"YYYY")," ",TEXT(C8730,"AAAA")),DOVIZ!$1:$1,0),0))</f>
        <v/>
      </c>
      <c r="I8730" s="76" t="str">
        <f t="shared" si="823"/>
        <v/>
      </c>
      <c r="J8730" s="45" t="b">
        <f t="shared" si="821"/>
        <v>0</v>
      </c>
      <c r="K8730" s="45" t="str">
        <f>IF(J8730=FALSE,"",IF(G8730="","",VLOOKUP(F8730,ISLER!$1:$51,2,0)*VLOOKUP(VLOOKUP(F8730,ISLER!$1:$51,3,0),DOVIZ!$1:$4,MATCH(CONCATENATE(TEXT(C8730,"YYYY")," ",TEXT(C8730,"AAAA")),DOVIZ!$1:$1,0),0)))</f>
        <v/>
      </c>
      <c r="L8730" s="45" t="str">
        <f t="shared" si="824"/>
        <v/>
      </c>
      <c r="M8730" s="74">
        <f t="shared" si="826"/>
        <v>46021</v>
      </c>
    </row>
    <row r="8731" spans="1:13" x14ac:dyDescent="0.25">
      <c r="A8731" s="40">
        <v>8795</v>
      </c>
      <c r="B8731" s="40" t="str">
        <f t="shared" si="822"/>
        <v>2025 Aralık</v>
      </c>
      <c r="C8731" s="41">
        <f t="shared" si="825"/>
        <v>46021</v>
      </c>
      <c r="D8731" s="42"/>
      <c r="E8731" s="42"/>
      <c r="F8731" s="42"/>
      <c r="G8731" s="43"/>
      <c r="H8731" s="76" t="str">
        <f>IF(G8731="","",VLOOKUP(F8731,ISLER!$1:$51,MATCH(D8731,ISLER!$1:$1,0)-2,0)*VLOOKUP(VLOOKUP(F8731,ISLER!$1:$51,MATCH(D8731,ISLER!$1:$1,0)-1,0),DOVIZ!$1:$4,MATCH(CONCATENATE(TEXT(C8731,"YYYY")," ",TEXT(C8731,"AAAA")),DOVIZ!$1:$1,0),0))</f>
        <v/>
      </c>
      <c r="I8731" s="76" t="str">
        <f t="shared" si="823"/>
        <v/>
      </c>
      <c r="J8731" s="45" t="b">
        <f t="shared" si="821"/>
        <v>0</v>
      </c>
      <c r="K8731" s="45" t="str">
        <f>IF(J8731=FALSE,"",IF(G8731="","",VLOOKUP(F8731,ISLER!$1:$51,2,0)*VLOOKUP(VLOOKUP(F8731,ISLER!$1:$51,3,0),DOVIZ!$1:$4,MATCH(CONCATENATE(TEXT(C8731,"YYYY")," ",TEXT(C8731,"AAAA")),DOVIZ!$1:$1,0),0)))</f>
        <v/>
      </c>
      <c r="L8731" s="45" t="str">
        <f t="shared" si="824"/>
        <v/>
      </c>
      <c r="M8731" s="74">
        <f t="shared" si="826"/>
        <v>46021</v>
      </c>
    </row>
    <row r="8732" spans="1:13" x14ac:dyDescent="0.25">
      <c r="A8732" s="40">
        <v>8796</v>
      </c>
      <c r="B8732" s="40" t="str">
        <f t="shared" si="822"/>
        <v>2025 Aralık</v>
      </c>
      <c r="C8732" s="41">
        <f t="shared" si="825"/>
        <v>46021</v>
      </c>
      <c r="D8732" s="42"/>
      <c r="E8732" s="42"/>
      <c r="F8732" s="42"/>
      <c r="G8732" s="43"/>
      <c r="H8732" s="76" t="str">
        <f>IF(G8732="","",VLOOKUP(F8732,ISLER!$1:$51,MATCH(D8732,ISLER!$1:$1,0)-2,0)*VLOOKUP(VLOOKUP(F8732,ISLER!$1:$51,MATCH(D8732,ISLER!$1:$1,0)-1,0),DOVIZ!$1:$4,MATCH(CONCATENATE(TEXT(C8732,"YYYY")," ",TEXT(C8732,"AAAA")),DOVIZ!$1:$1,0),0))</f>
        <v/>
      </c>
      <c r="I8732" s="76" t="str">
        <f t="shared" si="823"/>
        <v/>
      </c>
      <c r="J8732" s="45" t="b">
        <f t="shared" si="821"/>
        <v>0</v>
      </c>
      <c r="K8732" s="45" t="str">
        <f>IF(J8732=FALSE,"",IF(G8732="","",VLOOKUP(F8732,ISLER!$1:$51,2,0)*VLOOKUP(VLOOKUP(F8732,ISLER!$1:$51,3,0),DOVIZ!$1:$4,MATCH(CONCATENATE(TEXT(C8732,"YYYY")," ",TEXT(C8732,"AAAA")),DOVIZ!$1:$1,0),0)))</f>
        <v/>
      </c>
      <c r="L8732" s="45" t="str">
        <f t="shared" si="824"/>
        <v/>
      </c>
      <c r="M8732" s="74">
        <f t="shared" si="826"/>
        <v>46021</v>
      </c>
    </row>
    <row r="8733" spans="1:13" x14ac:dyDescent="0.25">
      <c r="A8733" s="40">
        <v>8797</v>
      </c>
      <c r="B8733" s="40" t="str">
        <f t="shared" si="822"/>
        <v>2025 Aralık</v>
      </c>
      <c r="C8733" s="41">
        <f t="shared" si="825"/>
        <v>46021</v>
      </c>
      <c r="D8733" s="42"/>
      <c r="E8733" s="42"/>
      <c r="F8733" s="42"/>
      <c r="G8733" s="43"/>
      <c r="H8733" s="76" t="str">
        <f>IF(G8733="","",VLOOKUP(F8733,ISLER!$1:$51,MATCH(D8733,ISLER!$1:$1,0)-2,0)*VLOOKUP(VLOOKUP(F8733,ISLER!$1:$51,MATCH(D8733,ISLER!$1:$1,0)-1,0),DOVIZ!$1:$4,MATCH(CONCATENATE(TEXT(C8733,"YYYY")," ",TEXT(C8733,"AAAA")),DOVIZ!$1:$1,0),0))</f>
        <v/>
      </c>
      <c r="I8733" s="76" t="str">
        <f t="shared" si="823"/>
        <v/>
      </c>
      <c r="J8733" s="45" t="b">
        <f t="shared" si="821"/>
        <v>0</v>
      </c>
      <c r="K8733" s="45" t="str">
        <f>IF(J8733=FALSE,"",IF(G8733="","",VLOOKUP(F8733,ISLER!$1:$51,2,0)*VLOOKUP(VLOOKUP(F8733,ISLER!$1:$51,3,0),DOVIZ!$1:$4,MATCH(CONCATENATE(TEXT(C8733,"YYYY")," ",TEXT(C8733,"AAAA")),DOVIZ!$1:$1,0),0)))</f>
        <v/>
      </c>
      <c r="L8733" s="45" t="str">
        <f t="shared" si="824"/>
        <v/>
      </c>
      <c r="M8733" s="74">
        <f t="shared" si="826"/>
        <v>46021</v>
      </c>
    </row>
    <row r="8734" spans="1:13" x14ac:dyDescent="0.25">
      <c r="A8734" s="40">
        <v>8798</v>
      </c>
      <c r="B8734" s="40" t="str">
        <f t="shared" si="822"/>
        <v>2025 Aralık</v>
      </c>
      <c r="C8734" s="41">
        <f t="shared" si="825"/>
        <v>46021</v>
      </c>
      <c r="D8734" s="42"/>
      <c r="E8734" s="42"/>
      <c r="F8734" s="42"/>
      <c r="G8734" s="43"/>
      <c r="H8734" s="76" t="str">
        <f>IF(G8734="","",VLOOKUP(F8734,ISLER!$1:$51,MATCH(D8734,ISLER!$1:$1,0)-2,0)*VLOOKUP(VLOOKUP(F8734,ISLER!$1:$51,MATCH(D8734,ISLER!$1:$1,0)-1,0),DOVIZ!$1:$4,MATCH(CONCATENATE(TEXT(C8734,"YYYY")," ",TEXT(C8734,"AAAA")),DOVIZ!$1:$1,0),0))</f>
        <v/>
      </c>
      <c r="I8734" s="76" t="str">
        <f t="shared" si="823"/>
        <v/>
      </c>
      <c r="J8734" s="45" t="b">
        <f t="shared" si="821"/>
        <v>0</v>
      </c>
      <c r="K8734" s="45" t="str">
        <f>IF(J8734=FALSE,"",IF(G8734="","",VLOOKUP(F8734,ISLER!$1:$51,2,0)*VLOOKUP(VLOOKUP(F8734,ISLER!$1:$51,3,0),DOVIZ!$1:$4,MATCH(CONCATENATE(TEXT(C8734,"YYYY")," ",TEXT(C8734,"AAAA")),DOVIZ!$1:$1,0),0)))</f>
        <v/>
      </c>
      <c r="L8734" s="45" t="str">
        <f t="shared" si="824"/>
        <v/>
      </c>
      <c r="M8734" s="74">
        <f t="shared" si="826"/>
        <v>46021</v>
      </c>
    </row>
    <row r="8735" spans="1:13" x14ac:dyDescent="0.25">
      <c r="A8735" s="40">
        <v>8799</v>
      </c>
      <c r="B8735" s="40" t="str">
        <f t="shared" si="822"/>
        <v>2025 Aralık</v>
      </c>
      <c r="C8735" s="41">
        <f t="shared" si="825"/>
        <v>46021</v>
      </c>
      <c r="D8735" s="42"/>
      <c r="E8735" s="42"/>
      <c r="F8735" s="42"/>
      <c r="G8735" s="43"/>
      <c r="H8735" s="76" t="str">
        <f>IF(G8735="","",VLOOKUP(F8735,ISLER!$1:$51,MATCH(D8735,ISLER!$1:$1,0)-2,0)*VLOOKUP(VLOOKUP(F8735,ISLER!$1:$51,MATCH(D8735,ISLER!$1:$1,0)-1,0),DOVIZ!$1:$4,MATCH(CONCATENATE(TEXT(C8735,"YYYY")," ",TEXT(C8735,"AAAA")),DOVIZ!$1:$1,0),0))</f>
        <v/>
      </c>
      <c r="I8735" s="76" t="str">
        <f t="shared" si="823"/>
        <v/>
      </c>
      <c r="J8735" s="45" t="b">
        <f t="shared" si="821"/>
        <v>0</v>
      </c>
      <c r="K8735" s="45" t="str">
        <f>IF(J8735=FALSE,"",IF(G8735="","",VLOOKUP(F8735,ISLER!$1:$51,2,0)*VLOOKUP(VLOOKUP(F8735,ISLER!$1:$51,3,0),DOVIZ!$1:$4,MATCH(CONCATENATE(TEXT(C8735,"YYYY")," ",TEXT(C8735,"AAAA")),DOVIZ!$1:$1,0),0)))</f>
        <v/>
      </c>
      <c r="L8735" s="45" t="str">
        <f t="shared" si="824"/>
        <v/>
      </c>
      <c r="M8735" s="74">
        <f t="shared" si="826"/>
        <v>46021</v>
      </c>
    </row>
    <row r="8736" spans="1:13" x14ac:dyDescent="0.25">
      <c r="A8736" s="40">
        <v>8800</v>
      </c>
      <c r="B8736" s="40" t="str">
        <f t="shared" si="822"/>
        <v>2025 Aralık</v>
      </c>
      <c r="C8736" s="41">
        <f t="shared" si="825"/>
        <v>46021</v>
      </c>
      <c r="D8736" s="42"/>
      <c r="E8736" s="42"/>
      <c r="F8736" s="42"/>
      <c r="G8736" s="43"/>
      <c r="H8736" s="76" t="str">
        <f>IF(G8736="","",VLOOKUP(F8736,ISLER!$1:$51,MATCH(D8736,ISLER!$1:$1,0)-2,0)*VLOOKUP(VLOOKUP(F8736,ISLER!$1:$51,MATCH(D8736,ISLER!$1:$1,0)-1,0),DOVIZ!$1:$4,MATCH(CONCATENATE(TEXT(C8736,"YYYY")," ",TEXT(C8736,"AAAA")),DOVIZ!$1:$1,0),0))</f>
        <v/>
      </c>
      <c r="I8736" s="76" t="str">
        <f t="shared" si="823"/>
        <v/>
      </c>
      <c r="J8736" s="45" t="b">
        <f t="shared" si="821"/>
        <v>0</v>
      </c>
      <c r="K8736" s="45" t="str">
        <f>IF(J8736=FALSE,"",IF(G8736="","",VLOOKUP(F8736,ISLER!$1:$51,2,0)*VLOOKUP(VLOOKUP(F8736,ISLER!$1:$51,3,0),DOVIZ!$1:$4,MATCH(CONCATENATE(TEXT(C8736,"YYYY")," ",TEXT(C8736,"AAAA")),DOVIZ!$1:$1,0),0)))</f>
        <v/>
      </c>
      <c r="L8736" s="45" t="str">
        <f t="shared" si="824"/>
        <v/>
      </c>
      <c r="M8736" s="74">
        <f t="shared" si="826"/>
        <v>46021</v>
      </c>
    </row>
    <row r="8737" spans="1:13" x14ac:dyDescent="0.25">
      <c r="A8737" s="40">
        <v>8801</v>
      </c>
      <c r="B8737" s="40" t="str">
        <f t="shared" si="822"/>
        <v>2025 Aralık</v>
      </c>
      <c r="C8737" s="41">
        <f t="shared" si="825"/>
        <v>46021</v>
      </c>
      <c r="D8737" s="42"/>
      <c r="E8737" s="42"/>
      <c r="F8737" s="42"/>
      <c r="G8737" s="43"/>
      <c r="H8737" s="76" t="str">
        <f>IF(G8737="","",VLOOKUP(F8737,ISLER!$1:$51,MATCH(D8737,ISLER!$1:$1,0)-2,0)*VLOOKUP(VLOOKUP(F8737,ISLER!$1:$51,MATCH(D8737,ISLER!$1:$1,0)-1,0),DOVIZ!$1:$4,MATCH(CONCATENATE(TEXT(C8737,"YYYY")," ",TEXT(C8737,"AAAA")),DOVIZ!$1:$1,0),0))</f>
        <v/>
      </c>
      <c r="I8737" s="76" t="str">
        <f t="shared" si="823"/>
        <v/>
      </c>
      <c r="J8737" s="45" t="b">
        <f t="shared" si="821"/>
        <v>0</v>
      </c>
      <c r="K8737" s="45" t="str">
        <f>IF(J8737=FALSE,"",IF(G8737="","",VLOOKUP(F8737,ISLER!$1:$51,2,0)*VLOOKUP(VLOOKUP(F8737,ISLER!$1:$51,3,0),DOVIZ!$1:$4,MATCH(CONCATENATE(TEXT(C8737,"YYYY")," ",TEXT(C8737,"AAAA")),DOVIZ!$1:$1,0),0)))</f>
        <v/>
      </c>
      <c r="L8737" s="45" t="str">
        <f t="shared" si="824"/>
        <v/>
      </c>
      <c r="M8737" s="74">
        <f t="shared" si="826"/>
        <v>46021</v>
      </c>
    </row>
    <row r="8738" spans="1:13" x14ac:dyDescent="0.25">
      <c r="A8738" s="40">
        <v>8802</v>
      </c>
      <c r="B8738" s="40" t="str">
        <f t="shared" si="822"/>
        <v>2025 Aralık</v>
      </c>
      <c r="C8738" s="41">
        <f t="shared" si="825"/>
        <v>46021</v>
      </c>
      <c r="D8738" s="42"/>
      <c r="E8738" s="42"/>
      <c r="F8738" s="42"/>
      <c r="G8738" s="43"/>
      <c r="H8738" s="76" t="str">
        <f>IF(G8738="","",VLOOKUP(F8738,ISLER!$1:$51,MATCH(D8738,ISLER!$1:$1,0)-2,0)*VLOOKUP(VLOOKUP(F8738,ISLER!$1:$51,MATCH(D8738,ISLER!$1:$1,0)-1,0),DOVIZ!$1:$4,MATCH(CONCATENATE(TEXT(C8738,"YYYY")," ",TEXT(C8738,"AAAA")),DOVIZ!$1:$1,0),0))</f>
        <v/>
      </c>
      <c r="I8738" s="76" t="str">
        <f t="shared" si="823"/>
        <v/>
      </c>
      <c r="J8738" s="45" t="b">
        <f t="shared" si="821"/>
        <v>0</v>
      </c>
      <c r="K8738" s="45" t="str">
        <f>IF(J8738=FALSE,"",IF(G8738="","",VLOOKUP(F8738,ISLER!$1:$51,2,0)*VLOOKUP(VLOOKUP(F8738,ISLER!$1:$51,3,0),DOVIZ!$1:$4,MATCH(CONCATENATE(TEXT(C8738,"YYYY")," ",TEXT(C8738,"AAAA")),DOVIZ!$1:$1,0),0)))</f>
        <v/>
      </c>
      <c r="L8738" s="45" t="str">
        <f t="shared" si="824"/>
        <v/>
      </c>
      <c r="M8738" s="74">
        <f t="shared" si="826"/>
        <v>46021</v>
      </c>
    </row>
    <row r="8739" spans="1:13" x14ac:dyDescent="0.25">
      <c r="A8739" s="40">
        <v>8803</v>
      </c>
      <c r="B8739" s="40" t="str">
        <f t="shared" si="822"/>
        <v>2025 Aralık</v>
      </c>
      <c r="C8739" s="41">
        <f t="shared" si="825"/>
        <v>46021</v>
      </c>
      <c r="D8739" s="42"/>
      <c r="E8739" s="42"/>
      <c r="F8739" s="42"/>
      <c r="G8739" s="43"/>
      <c r="H8739" s="76" t="str">
        <f>IF(G8739="","",VLOOKUP(F8739,ISLER!$1:$51,MATCH(D8739,ISLER!$1:$1,0)-2,0)*VLOOKUP(VLOOKUP(F8739,ISLER!$1:$51,MATCH(D8739,ISLER!$1:$1,0)-1,0),DOVIZ!$1:$4,MATCH(CONCATENATE(TEXT(C8739,"YYYY")," ",TEXT(C8739,"AAAA")),DOVIZ!$1:$1,0),0))</f>
        <v/>
      </c>
      <c r="I8739" s="76" t="str">
        <f t="shared" si="823"/>
        <v/>
      </c>
      <c r="J8739" s="45" t="b">
        <f t="shared" si="821"/>
        <v>0</v>
      </c>
      <c r="K8739" s="45" t="str">
        <f>IF(J8739=FALSE,"",IF(G8739="","",VLOOKUP(F8739,ISLER!$1:$51,2,0)*VLOOKUP(VLOOKUP(F8739,ISLER!$1:$51,3,0),DOVIZ!$1:$4,MATCH(CONCATENATE(TEXT(C8739,"YYYY")," ",TEXT(C8739,"AAAA")),DOVIZ!$1:$1,0),0)))</f>
        <v/>
      </c>
      <c r="L8739" s="45" t="str">
        <f t="shared" si="824"/>
        <v/>
      </c>
      <c r="M8739" s="74">
        <f t="shared" si="826"/>
        <v>46021</v>
      </c>
    </row>
    <row r="8740" spans="1:13" x14ac:dyDescent="0.25">
      <c r="A8740" s="40">
        <v>8804</v>
      </c>
      <c r="B8740" s="40" t="str">
        <f t="shared" si="822"/>
        <v>2025 Aralık</v>
      </c>
      <c r="C8740" s="41">
        <f t="shared" si="825"/>
        <v>46021</v>
      </c>
      <c r="D8740" s="42"/>
      <c r="E8740" s="42"/>
      <c r="F8740" s="42"/>
      <c r="G8740" s="43"/>
      <c r="H8740" s="76" t="str">
        <f>IF(G8740="","",VLOOKUP(F8740,ISLER!$1:$51,MATCH(D8740,ISLER!$1:$1,0)-2,0)*VLOOKUP(VLOOKUP(F8740,ISLER!$1:$51,MATCH(D8740,ISLER!$1:$1,0)-1,0),DOVIZ!$1:$4,MATCH(CONCATENATE(TEXT(C8740,"YYYY")," ",TEXT(C8740,"AAAA")),DOVIZ!$1:$1,0),0))</f>
        <v/>
      </c>
      <c r="I8740" s="76" t="str">
        <f t="shared" si="823"/>
        <v/>
      </c>
      <c r="J8740" s="45" t="b">
        <f t="shared" si="821"/>
        <v>0</v>
      </c>
      <c r="K8740" s="45" t="str">
        <f>IF(J8740=FALSE,"",IF(G8740="","",VLOOKUP(F8740,ISLER!$1:$51,2,0)*VLOOKUP(VLOOKUP(F8740,ISLER!$1:$51,3,0),DOVIZ!$1:$4,MATCH(CONCATENATE(TEXT(C8740,"YYYY")," ",TEXT(C8740,"AAAA")),DOVIZ!$1:$1,0),0)))</f>
        <v/>
      </c>
      <c r="L8740" s="45" t="str">
        <f t="shared" si="824"/>
        <v/>
      </c>
      <c r="M8740" s="74">
        <f t="shared" si="826"/>
        <v>46021</v>
      </c>
    </row>
    <row r="8741" spans="1:13" x14ac:dyDescent="0.25">
      <c r="A8741" s="40">
        <v>8805</v>
      </c>
      <c r="B8741" s="40" t="str">
        <f t="shared" si="822"/>
        <v>2025 Aralık</v>
      </c>
      <c r="C8741" s="41">
        <f t="shared" si="825"/>
        <v>46021</v>
      </c>
      <c r="D8741" s="42"/>
      <c r="E8741" s="42"/>
      <c r="F8741" s="42"/>
      <c r="G8741" s="43"/>
      <c r="H8741" s="76" t="str">
        <f>IF(G8741="","",VLOOKUP(F8741,ISLER!$1:$51,MATCH(D8741,ISLER!$1:$1,0)-2,0)*VLOOKUP(VLOOKUP(F8741,ISLER!$1:$51,MATCH(D8741,ISLER!$1:$1,0)-1,0),DOVIZ!$1:$4,MATCH(CONCATENATE(TEXT(C8741,"YYYY")," ",TEXT(C8741,"AAAA")),DOVIZ!$1:$1,0),0))</f>
        <v/>
      </c>
      <c r="I8741" s="76" t="str">
        <f t="shared" si="823"/>
        <v/>
      </c>
      <c r="J8741" s="45" t="b">
        <f t="shared" si="821"/>
        <v>0</v>
      </c>
      <c r="K8741" s="45" t="str">
        <f>IF(J8741=FALSE,"",IF(G8741="","",VLOOKUP(F8741,ISLER!$1:$51,2,0)*VLOOKUP(VLOOKUP(F8741,ISLER!$1:$51,3,0),DOVIZ!$1:$4,MATCH(CONCATENATE(TEXT(C8741,"YYYY")," ",TEXT(C8741,"AAAA")),DOVIZ!$1:$1,0),0)))</f>
        <v/>
      </c>
      <c r="L8741" s="45" t="str">
        <f t="shared" si="824"/>
        <v/>
      </c>
      <c r="M8741" s="74">
        <f t="shared" si="826"/>
        <v>46021</v>
      </c>
    </row>
    <row r="8742" spans="1:13" x14ac:dyDescent="0.25">
      <c r="A8742" s="40">
        <v>8806</v>
      </c>
      <c r="B8742" s="40" t="str">
        <f t="shared" si="822"/>
        <v>2025 Aralık</v>
      </c>
      <c r="C8742" s="41">
        <f t="shared" si="825"/>
        <v>46021</v>
      </c>
      <c r="D8742" s="42"/>
      <c r="E8742" s="42"/>
      <c r="F8742" s="42"/>
      <c r="G8742" s="43"/>
      <c r="H8742" s="76" t="str">
        <f>IF(G8742="","",VLOOKUP(F8742,ISLER!$1:$51,MATCH(D8742,ISLER!$1:$1,0)-2,0)*VLOOKUP(VLOOKUP(F8742,ISLER!$1:$51,MATCH(D8742,ISLER!$1:$1,0)-1,0),DOVIZ!$1:$4,MATCH(CONCATENATE(TEXT(C8742,"YYYY")," ",TEXT(C8742,"AAAA")),DOVIZ!$1:$1,0),0))</f>
        <v/>
      </c>
      <c r="I8742" s="76" t="str">
        <f t="shared" si="823"/>
        <v/>
      </c>
      <c r="J8742" s="45" t="b">
        <f t="shared" si="821"/>
        <v>0</v>
      </c>
      <c r="K8742" s="45" t="str">
        <f>IF(J8742=FALSE,"",IF(G8742="","",VLOOKUP(F8742,ISLER!$1:$51,2,0)*VLOOKUP(VLOOKUP(F8742,ISLER!$1:$51,3,0),DOVIZ!$1:$4,MATCH(CONCATENATE(TEXT(C8742,"YYYY")," ",TEXT(C8742,"AAAA")),DOVIZ!$1:$1,0),0)))</f>
        <v/>
      </c>
      <c r="L8742" s="45" t="str">
        <f t="shared" si="824"/>
        <v/>
      </c>
      <c r="M8742" s="74">
        <f t="shared" si="826"/>
        <v>46021</v>
      </c>
    </row>
    <row r="8743" spans="1:13" x14ac:dyDescent="0.25">
      <c r="A8743" s="40">
        <v>8807</v>
      </c>
      <c r="B8743" s="40" t="str">
        <f t="shared" si="822"/>
        <v>2025 Aralık</v>
      </c>
      <c r="C8743" s="41">
        <f t="shared" si="825"/>
        <v>46021</v>
      </c>
      <c r="D8743" s="42"/>
      <c r="E8743" s="42"/>
      <c r="F8743" s="42"/>
      <c r="G8743" s="43"/>
      <c r="H8743" s="76" t="str">
        <f>IF(G8743="","",VLOOKUP(F8743,ISLER!$1:$51,MATCH(D8743,ISLER!$1:$1,0)-2,0)*VLOOKUP(VLOOKUP(F8743,ISLER!$1:$51,MATCH(D8743,ISLER!$1:$1,0)-1,0),DOVIZ!$1:$4,MATCH(CONCATENATE(TEXT(C8743,"YYYY")," ",TEXT(C8743,"AAAA")),DOVIZ!$1:$1,0),0))</f>
        <v/>
      </c>
      <c r="I8743" s="76" t="str">
        <f t="shared" si="823"/>
        <v/>
      </c>
      <c r="J8743" s="45" t="b">
        <f t="shared" si="821"/>
        <v>0</v>
      </c>
      <c r="K8743" s="45" t="str">
        <f>IF(J8743=FALSE,"",IF(G8743="","",VLOOKUP(F8743,ISLER!$1:$51,2,0)*VLOOKUP(VLOOKUP(F8743,ISLER!$1:$51,3,0),DOVIZ!$1:$4,MATCH(CONCATENATE(TEXT(C8743,"YYYY")," ",TEXT(C8743,"AAAA")),DOVIZ!$1:$1,0),0)))</f>
        <v/>
      </c>
      <c r="L8743" s="45" t="str">
        <f t="shared" si="824"/>
        <v/>
      </c>
      <c r="M8743" s="74">
        <f t="shared" si="826"/>
        <v>46021</v>
      </c>
    </row>
    <row r="8744" spans="1:13" x14ac:dyDescent="0.25">
      <c r="A8744" s="40">
        <v>8808</v>
      </c>
      <c r="B8744" s="40" t="str">
        <f t="shared" si="822"/>
        <v>2025 Aralık</v>
      </c>
      <c r="C8744" s="41">
        <f t="shared" si="825"/>
        <v>46021</v>
      </c>
      <c r="D8744" s="42"/>
      <c r="E8744" s="42"/>
      <c r="F8744" s="42"/>
      <c r="G8744" s="43"/>
      <c r="H8744" s="76" t="str">
        <f>IF(G8744="","",VLOOKUP(F8744,ISLER!$1:$51,MATCH(D8744,ISLER!$1:$1,0)-2,0)*VLOOKUP(VLOOKUP(F8744,ISLER!$1:$51,MATCH(D8744,ISLER!$1:$1,0)-1,0),DOVIZ!$1:$4,MATCH(CONCATENATE(TEXT(C8744,"YYYY")," ",TEXT(C8744,"AAAA")),DOVIZ!$1:$1,0),0))</f>
        <v/>
      </c>
      <c r="I8744" s="76" t="str">
        <f t="shared" si="823"/>
        <v/>
      </c>
      <c r="J8744" s="45" t="b">
        <f t="shared" si="821"/>
        <v>0</v>
      </c>
      <c r="K8744" s="45" t="str">
        <f>IF(J8744=FALSE,"",IF(G8744="","",VLOOKUP(F8744,ISLER!$1:$51,2,0)*VLOOKUP(VLOOKUP(F8744,ISLER!$1:$51,3,0),DOVIZ!$1:$4,MATCH(CONCATENATE(TEXT(C8744,"YYYY")," ",TEXT(C8744,"AAAA")),DOVIZ!$1:$1,0),0)))</f>
        <v/>
      </c>
      <c r="L8744" s="45" t="str">
        <f t="shared" si="824"/>
        <v/>
      </c>
      <c r="M8744" s="74">
        <f t="shared" si="826"/>
        <v>46021</v>
      </c>
    </row>
    <row r="8745" spans="1:13" x14ac:dyDescent="0.25">
      <c r="A8745" s="40">
        <v>8809</v>
      </c>
      <c r="B8745" s="40" t="str">
        <f t="shared" si="822"/>
        <v>2025 Aralık</v>
      </c>
      <c r="C8745" s="41">
        <f t="shared" si="825"/>
        <v>46021</v>
      </c>
      <c r="D8745" s="42"/>
      <c r="E8745" s="42"/>
      <c r="F8745" s="42"/>
      <c r="G8745" s="43"/>
      <c r="H8745" s="76" t="str">
        <f>IF(G8745="","",VLOOKUP(F8745,ISLER!$1:$51,MATCH(D8745,ISLER!$1:$1,0)-2,0)*VLOOKUP(VLOOKUP(F8745,ISLER!$1:$51,MATCH(D8745,ISLER!$1:$1,0)-1,0),DOVIZ!$1:$4,MATCH(CONCATENATE(TEXT(C8745,"YYYY")," ",TEXT(C8745,"AAAA")),DOVIZ!$1:$1,0),0))</f>
        <v/>
      </c>
      <c r="I8745" s="76" t="str">
        <f t="shared" si="823"/>
        <v/>
      </c>
      <c r="J8745" s="45" t="b">
        <f t="shared" si="821"/>
        <v>0</v>
      </c>
      <c r="K8745" s="45" t="str">
        <f>IF(J8745=FALSE,"",IF(G8745="","",VLOOKUP(F8745,ISLER!$1:$51,2,0)*VLOOKUP(VLOOKUP(F8745,ISLER!$1:$51,3,0),DOVIZ!$1:$4,MATCH(CONCATENATE(TEXT(C8745,"YYYY")," ",TEXT(C8745,"AAAA")),DOVIZ!$1:$1,0),0)))</f>
        <v/>
      </c>
      <c r="L8745" s="45" t="str">
        <f t="shared" si="824"/>
        <v/>
      </c>
      <c r="M8745" s="74">
        <f t="shared" si="826"/>
        <v>46021</v>
      </c>
    </row>
    <row r="8746" spans="1:13" x14ac:dyDescent="0.25">
      <c r="A8746" s="40">
        <v>8810</v>
      </c>
      <c r="B8746" s="40" t="str">
        <f t="shared" si="822"/>
        <v>2025 Aralık</v>
      </c>
      <c r="C8746" s="41">
        <f t="shared" si="825"/>
        <v>46021</v>
      </c>
      <c r="D8746" s="42"/>
      <c r="E8746" s="42"/>
      <c r="F8746" s="42"/>
      <c r="G8746" s="43"/>
      <c r="H8746" s="76" t="str">
        <f>IF(G8746="","",VLOOKUP(F8746,ISLER!$1:$51,MATCH(D8746,ISLER!$1:$1,0)-2,0)*VLOOKUP(VLOOKUP(F8746,ISLER!$1:$51,MATCH(D8746,ISLER!$1:$1,0)-1,0),DOVIZ!$1:$4,MATCH(CONCATENATE(TEXT(C8746,"YYYY")," ",TEXT(C8746,"AAAA")),DOVIZ!$1:$1,0),0))</f>
        <v/>
      </c>
      <c r="I8746" s="76" t="str">
        <f t="shared" si="823"/>
        <v/>
      </c>
      <c r="J8746" s="45" t="b">
        <f t="shared" si="821"/>
        <v>0</v>
      </c>
      <c r="K8746" s="45" t="str">
        <f>IF(J8746=FALSE,"",IF(G8746="","",VLOOKUP(F8746,ISLER!$1:$51,2,0)*VLOOKUP(VLOOKUP(F8746,ISLER!$1:$51,3,0),DOVIZ!$1:$4,MATCH(CONCATENATE(TEXT(C8746,"YYYY")," ",TEXT(C8746,"AAAA")),DOVIZ!$1:$1,0),0)))</f>
        <v/>
      </c>
      <c r="L8746" s="45" t="str">
        <f t="shared" si="824"/>
        <v/>
      </c>
      <c r="M8746" s="74">
        <f t="shared" si="826"/>
        <v>46021</v>
      </c>
    </row>
    <row r="8747" spans="1:13" x14ac:dyDescent="0.25">
      <c r="A8747" s="40">
        <v>8811</v>
      </c>
      <c r="B8747" s="40" t="str">
        <f t="shared" si="822"/>
        <v>2025 Aralık</v>
      </c>
      <c r="C8747" s="41">
        <f t="shared" si="825"/>
        <v>46021</v>
      </c>
      <c r="D8747" s="42"/>
      <c r="E8747" s="42"/>
      <c r="F8747" s="42"/>
      <c r="G8747" s="43"/>
      <c r="H8747" s="76" t="str">
        <f>IF(G8747="","",VLOOKUP(F8747,ISLER!$1:$51,MATCH(D8747,ISLER!$1:$1,0)-2,0)*VLOOKUP(VLOOKUP(F8747,ISLER!$1:$51,MATCH(D8747,ISLER!$1:$1,0)-1,0),DOVIZ!$1:$4,MATCH(CONCATENATE(TEXT(C8747,"YYYY")," ",TEXT(C8747,"AAAA")),DOVIZ!$1:$1,0),0))</f>
        <v/>
      </c>
      <c r="I8747" s="76" t="str">
        <f t="shared" si="823"/>
        <v/>
      </c>
      <c r="J8747" s="45" t="b">
        <f t="shared" si="821"/>
        <v>0</v>
      </c>
      <c r="K8747" s="45" t="str">
        <f>IF(J8747=FALSE,"",IF(G8747="","",VLOOKUP(F8747,ISLER!$1:$51,2,0)*VLOOKUP(VLOOKUP(F8747,ISLER!$1:$51,3,0),DOVIZ!$1:$4,MATCH(CONCATENATE(TEXT(C8747,"YYYY")," ",TEXT(C8747,"AAAA")),DOVIZ!$1:$1,0),0)))</f>
        <v/>
      </c>
      <c r="L8747" s="45" t="str">
        <f t="shared" si="824"/>
        <v/>
      </c>
      <c r="M8747" s="74">
        <f t="shared" si="826"/>
        <v>46021</v>
      </c>
    </row>
    <row r="8748" spans="1:13" x14ac:dyDescent="0.25">
      <c r="A8748" s="40">
        <v>8812</v>
      </c>
      <c r="B8748" s="40" t="str">
        <f t="shared" si="822"/>
        <v>2025 Aralık</v>
      </c>
      <c r="C8748" s="41">
        <f t="shared" si="825"/>
        <v>46021</v>
      </c>
      <c r="D8748" s="42"/>
      <c r="E8748" s="42"/>
      <c r="F8748" s="42"/>
      <c r="G8748" s="43"/>
      <c r="H8748" s="76" t="str">
        <f>IF(G8748="","",VLOOKUP(F8748,ISLER!$1:$51,MATCH(D8748,ISLER!$1:$1,0)-2,0)*VLOOKUP(VLOOKUP(F8748,ISLER!$1:$51,MATCH(D8748,ISLER!$1:$1,0)-1,0),DOVIZ!$1:$4,MATCH(CONCATENATE(TEXT(C8748,"YYYY")," ",TEXT(C8748,"AAAA")),DOVIZ!$1:$1,0),0))</f>
        <v/>
      </c>
      <c r="I8748" s="76" t="str">
        <f t="shared" si="823"/>
        <v/>
      </c>
      <c r="J8748" s="45" t="b">
        <f t="shared" si="821"/>
        <v>0</v>
      </c>
      <c r="K8748" s="45" t="str">
        <f>IF(J8748=FALSE,"",IF(G8748="","",VLOOKUP(F8748,ISLER!$1:$51,2,0)*VLOOKUP(VLOOKUP(F8748,ISLER!$1:$51,3,0),DOVIZ!$1:$4,MATCH(CONCATENATE(TEXT(C8748,"YYYY")," ",TEXT(C8748,"AAAA")),DOVIZ!$1:$1,0),0)))</f>
        <v/>
      </c>
      <c r="L8748" s="45" t="str">
        <f t="shared" si="824"/>
        <v/>
      </c>
      <c r="M8748" s="74">
        <f t="shared" si="826"/>
        <v>46021</v>
      </c>
    </row>
    <row r="8749" spans="1:13" x14ac:dyDescent="0.25">
      <c r="A8749" s="40">
        <v>8813</v>
      </c>
      <c r="B8749" s="40" t="str">
        <f t="shared" si="822"/>
        <v>2025 Aralık</v>
      </c>
      <c r="C8749" s="41">
        <f t="shared" si="825"/>
        <v>46021</v>
      </c>
      <c r="D8749" s="42"/>
      <c r="E8749" s="42"/>
      <c r="F8749" s="42"/>
      <c r="G8749" s="43"/>
      <c r="H8749" s="76" t="str">
        <f>IF(G8749="","",VLOOKUP(F8749,ISLER!$1:$51,MATCH(D8749,ISLER!$1:$1,0)-2,0)*VLOOKUP(VLOOKUP(F8749,ISLER!$1:$51,MATCH(D8749,ISLER!$1:$1,0)-1,0),DOVIZ!$1:$4,MATCH(CONCATENATE(TEXT(C8749,"YYYY")," ",TEXT(C8749,"AAAA")),DOVIZ!$1:$1,0),0))</f>
        <v/>
      </c>
      <c r="I8749" s="76" t="str">
        <f t="shared" si="823"/>
        <v/>
      </c>
      <c r="J8749" s="45" t="b">
        <f t="shared" si="821"/>
        <v>0</v>
      </c>
      <c r="K8749" s="45" t="str">
        <f>IF(J8749=FALSE,"",IF(G8749="","",VLOOKUP(F8749,ISLER!$1:$51,2,0)*VLOOKUP(VLOOKUP(F8749,ISLER!$1:$51,3,0),DOVIZ!$1:$4,MATCH(CONCATENATE(TEXT(C8749,"YYYY")," ",TEXT(C8749,"AAAA")),DOVIZ!$1:$1,0),0)))</f>
        <v/>
      </c>
      <c r="L8749" s="45" t="str">
        <f t="shared" si="824"/>
        <v/>
      </c>
      <c r="M8749" s="74">
        <f t="shared" si="826"/>
        <v>46021</v>
      </c>
    </row>
    <row r="8750" spans="1:13" x14ac:dyDescent="0.25">
      <c r="A8750" s="40">
        <v>8814</v>
      </c>
      <c r="B8750" s="40" t="str">
        <f t="shared" si="822"/>
        <v>2025 Aralık</v>
      </c>
      <c r="C8750" s="41">
        <f t="shared" si="825"/>
        <v>46021</v>
      </c>
      <c r="D8750" s="42"/>
      <c r="E8750" s="42"/>
      <c r="F8750" s="42"/>
      <c r="G8750" s="43"/>
      <c r="H8750" s="76" t="str">
        <f>IF(G8750="","",VLOOKUP(F8750,ISLER!$1:$51,MATCH(D8750,ISLER!$1:$1,0)-2,0)*VLOOKUP(VLOOKUP(F8750,ISLER!$1:$51,MATCH(D8750,ISLER!$1:$1,0)-1,0),DOVIZ!$1:$4,MATCH(CONCATENATE(TEXT(C8750,"YYYY")," ",TEXT(C8750,"AAAA")),DOVIZ!$1:$1,0),0))</f>
        <v/>
      </c>
      <c r="I8750" s="76" t="str">
        <f t="shared" si="823"/>
        <v/>
      </c>
      <c r="J8750" s="45" t="b">
        <f t="shared" si="821"/>
        <v>0</v>
      </c>
      <c r="K8750" s="45" t="str">
        <f>IF(J8750=FALSE,"",IF(G8750="","",VLOOKUP(F8750,ISLER!$1:$51,2,0)*VLOOKUP(VLOOKUP(F8750,ISLER!$1:$51,3,0),DOVIZ!$1:$4,MATCH(CONCATENATE(TEXT(C8750,"YYYY")," ",TEXT(C8750,"AAAA")),DOVIZ!$1:$1,0),0)))</f>
        <v/>
      </c>
      <c r="L8750" s="45" t="str">
        <f t="shared" si="824"/>
        <v/>
      </c>
      <c r="M8750" s="74">
        <f t="shared" si="826"/>
        <v>46021</v>
      </c>
    </row>
    <row r="8751" spans="1:13" x14ac:dyDescent="0.25">
      <c r="A8751" s="40">
        <v>8815</v>
      </c>
      <c r="B8751" s="40" t="str">
        <f t="shared" si="822"/>
        <v>2025 Aralık</v>
      </c>
      <c r="C8751" s="41">
        <f t="shared" si="825"/>
        <v>46021</v>
      </c>
      <c r="D8751" s="42"/>
      <c r="E8751" s="42"/>
      <c r="F8751" s="42"/>
      <c r="G8751" s="43"/>
      <c r="H8751" s="76" t="str">
        <f>IF(G8751="","",VLOOKUP(F8751,ISLER!$1:$51,MATCH(D8751,ISLER!$1:$1,0)-2,0)*VLOOKUP(VLOOKUP(F8751,ISLER!$1:$51,MATCH(D8751,ISLER!$1:$1,0)-1,0),DOVIZ!$1:$4,MATCH(CONCATENATE(TEXT(C8751,"YYYY")," ",TEXT(C8751,"AAAA")),DOVIZ!$1:$1,0),0))</f>
        <v/>
      </c>
      <c r="I8751" s="76" t="str">
        <f t="shared" si="823"/>
        <v/>
      </c>
      <c r="J8751" s="45" t="b">
        <f t="shared" si="821"/>
        <v>0</v>
      </c>
      <c r="K8751" s="45" t="str">
        <f>IF(J8751=FALSE,"",IF(G8751="","",VLOOKUP(F8751,ISLER!$1:$51,2,0)*VLOOKUP(VLOOKUP(F8751,ISLER!$1:$51,3,0),DOVIZ!$1:$4,MATCH(CONCATENATE(TEXT(C8751,"YYYY")," ",TEXT(C8751,"AAAA")),DOVIZ!$1:$1,0),0)))</f>
        <v/>
      </c>
      <c r="L8751" s="45" t="str">
        <f t="shared" si="824"/>
        <v/>
      </c>
      <c r="M8751" s="74">
        <f t="shared" si="826"/>
        <v>46021</v>
      </c>
    </row>
    <row r="8752" spans="1:13" x14ac:dyDescent="0.25">
      <c r="A8752" s="40">
        <v>8816</v>
      </c>
      <c r="B8752" s="40" t="str">
        <f t="shared" si="822"/>
        <v>2025 Aralık</v>
      </c>
      <c r="C8752" s="41">
        <f t="shared" si="825"/>
        <v>46021</v>
      </c>
      <c r="D8752" s="42"/>
      <c r="E8752" s="42"/>
      <c r="F8752" s="42"/>
      <c r="G8752" s="43"/>
      <c r="H8752" s="76" t="str">
        <f>IF(G8752="","",VLOOKUP(F8752,ISLER!$1:$51,MATCH(D8752,ISLER!$1:$1,0)-2,0)*VLOOKUP(VLOOKUP(F8752,ISLER!$1:$51,MATCH(D8752,ISLER!$1:$1,0)-1,0),DOVIZ!$1:$4,MATCH(CONCATENATE(TEXT(C8752,"YYYY")," ",TEXT(C8752,"AAAA")),DOVIZ!$1:$1,0),0))</f>
        <v/>
      </c>
      <c r="I8752" s="76" t="str">
        <f t="shared" si="823"/>
        <v/>
      </c>
      <c r="J8752" s="45" t="b">
        <f t="shared" si="821"/>
        <v>0</v>
      </c>
      <c r="K8752" s="45" t="str">
        <f>IF(J8752=FALSE,"",IF(G8752="","",VLOOKUP(F8752,ISLER!$1:$51,2,0)*VLOOKUP(VLOOKUP(F8752,ISLER!$1:$51,3,0),DOVIZ!$1:$4,MATCH(CONCATENATE(TEXT(C8752,"YYYY")," ",TEXT(C8752,"AAAA")),DOVIZ!$1:$1,0),0)))</f>
        <v/>
      </c>
      <c r="L8752" s="45" t="str">
        <f t="shared" si="824"/>
        <v/>
      </c>
      <c r="M8752" s="74">
        <f t="shared" si="826"/>
        <v>46021</v>
      </c>
    </row>
    <row r="8753" spans="1:13" x14ac:dyDescent="0.25">
      <c r="A8753" s="40">
        <v>8817</v>
      </c>
      <c r="B8753" s="40" t="str">
        <f t="shared" si="822"/>
        <v>2025 Aralık</v>
      </c>
      <c r="C8753" s="41">
        <f t="shared" si="825"/>
        <v>46021</v>
      </c>
      <c r="D8753" s="42"/>
      <c r="E8753" s="42"/>
      <c r="F8753" s="42"/>
      <c r="G8753" s="43"/>
      <c r="H8753" s="76" t="str">
        <f>IF(G8753="","",VLOOKUP(F8753,ISLER!$1:$51,MATCH(D8753,ISLER!$1:$1,0)-2,0)*VLOOKUP(VLOOKUP(F8753,ISLER!$1:$51,MATCH(D8753,ISLER!$1:$1,0)-1,0),DOVIZ!$1:$4,MATCH(CONCATENATE(TEXT(C8753,"YYYY")," ",TEXT(C8753,"AAAA")),DOVIZ!$1:$1,0),0))</f>
        <v/>
      </c>
      <c r="I8753" s="76" t="str">
        <f t="shared" si="823"/>
        <v/>
      </c>
      <c r="J8753" s="45" t="b">
        <f t="shared" si="821"/>
        <v>0</v>
      </c>
      <c r="K8753" s="45" t="str">
        <f>IF(J8753=FALSE,"",IF(G8753="","",VLOOKUP(F8753,ISLER!$1:$51,2,0)*VLOOKUP(VLOOKUP(F8753,ISLER!$1:$51,3,0),DOVIZ!$1:$4,MATCH(CONCATENATE(TEXT(C8753,"YYYY")," ",TEXT(C8753,"AAAA")),DOVIZ!$1:$1,0),0)))</f>
        <v/>
      </c>
      <c r="L8753" s="45" t="str">
        <f t="shared" si="824"/>
        <v/>
      </c>
      <c r="M8753" s="74">
        <f t="shared" si="826"/>
        <v>46021</v>
      </c>
    </row>
    <row r="8754" spans="1:13" x14ac:dyDescent="0.25">
      <c r="A8754" s="40">
        <v>8818</v>
      </c>
      <c r="B8754" s="40" t="str">
        <f t="shared" si="822"/>
        <v>2025 Aralık</v>
      </c>
      <c r="C8754" s="41">
        <f t="shared" si="825"/>
        <v>46021</v>
      </c>
      <c r="D8754" s="42"/>
      <c r="E8754" s="42"/>
      <c r="F8754" s="42"/>
      <c r="G8754" s="43"/>
      <c r="H8754" s="76" t="str">
        <f>IF(G8754="","",VLOOKUP(F8754,ISLER!$1:$51,MATCH(D8754,ISLER!$1:$1,0)-2,0)*VLOOKUP(VLOOKUP(F8754,ISLER!$1:$51,MATCH(D8754,ISLER!$1:$1,0)-1,0),DOVIZ!$1:$4,MATCH(CONCATENATE(TEXT(C8754,"YYYY")," ",TEXT(C8754,"AAAA")),DOVIZ!$1:$1,0),0))</f>
        <v/>
      </c>
      <c r="I8754" s="76" t="str">
        <f t="shared" si="823"/>
        <v/>
      </c>
      <c r="J8754" s="45" t="b">
        <f t="shared" ref="J8754:J8817" si="827">OR(D8754="DİŞÇİM İSTANBUL EZGİ HANIM",D8754="DİŞÇİM İSTANBUL MERVE HANIM",D8754="DİŞÇİM İSTANBUL BÜŞRA HANIM",D8754="DİŞÇİM İSTANBUL HÜLYA HANIM",D8754="DİŞÇİM İSTANBUL KEMAL BEY",D8754="DİŞÇİM İSTANBUL HAKAN BEY",D8754="DİŞÇİM İSTANBUL MUHAMMED BEY",D8754="DİŞÇİM İSTANBUL MURAT BEY")</f>
        <v>0</v>
      </c>
      <c r="K8754" s="45" t="str">
        <f>IF(J8754=FALSE,"",IF(G8754="","",VLOOKUP(F8754,ISLER!$1:$51,2,0)*VLOOKUP(VLOOKUP(F8754,ISLER!$1:$51,3,0),DOVIZ!$1:$4,MATCH(CONCATENATE(TEXT(C8754,"YYYY")," ",TEXT(C8754,"AAAA")),DOVIZ!$1:$1,0),0)))</f>
        <v/>
      </c>
      <c r="L8754" s="45" t="str">
        <f t="shared" si="824"/>
        <v/>
      </c>
      <c r="M8754" s="74">
        <f t="shared" si="826"/>
        <v>46021</v>
      </c>
    </row>
    <row r="8755" spans="1:13" x14ac:dyDescent="0.25">
      <c r="A8755" s="40">
        <v>8819</v>
      </c>
      <c r="B8755" s="40" t="str">
        <f t="shared" si="822"/>
        <v>2025 Aralık</v>
      </c>
      <c r="C8755" s="41">
        <f t="shared" si="825"/>
        <v>46021</v>
      </c>
      <c r="D8755" s="42"/>
      <c r="E8755" s="42"/>
      <c r="F8755" s="42"/>
      <c r="G8755" s="43"/>
      <c r="H8755" s="76" t="str">
        <f>IF(G8755="","",VLOOKUP(F8755,ISLER!$1:$51,MATCH(D8755,ISLER!$1:$1,0)-2,0)*VLOOKUP(VLOOKUP(F8755,ISLER!$1:$51,MATCH(D8755,ISLER!$1:$1,0)-1,0),DOVIZ!$1:$4,MATCH(CONCATENATE(TEXT(C8755,"YYYY")," ",TEXT(C8755,"AAAA")),DOVIZ!$1:$1,0),0))</f>
        <v/>
      </c>
      <c r="I8755" s="76" t="str">
        <f t="shared" si="823"/>
        <v/>
      </c>
      <c r="J8755" s="45" t="b">
        <f t="shared" si="827"/>
        <v>0</v>
      </c>
      <c r="K8755" s="45" t="str">
        <f>IF(J8755=FALSE,"",IF(G8755="","",VLOOKUP(F8755,ISLER!$1:$51,2,0)*VLOOKUP(VLOOKUP(F8755,ISLER!$1:$51,3,0),DOVIZ!$1:$4,MATCH(CONCATENATE(TEXT(C8755,"YYYY")," ",TEXT(C8755,"AAAA")),DOVIZ!$1:$1,0),0)))</f>
        <v/>
      </c>
      <c r="L8755" s="45" t="str">
        <f t="shared" si="824"/>
        <v/>
      </c>
      <c r="M8755" s="74">
        <f t="shared" si="826"/>
        <v>46021</v>
      </c>
    </row>
    <row r="8756" spans="1:13" x14ac:dyDescent="0.25">
      <c r="A8756" s="40">
        <v>8820</v>
      </c>
      <c r="B8756" s="40" t="str">
        <f t="shared" si="822"/>
        <v>2025 Aralık</v>
      </c>
      <c r="C8756" s="41">
        <f t="shared" si="825"/>
        <v>46021</v>
      </c>
      <c r="D8756" s="42"/>
      <c r="E8756" s="42"/>
      <c r="F8756" s="42"/>
      <c r="G8756" s="43"/>
      <c r="H8756" s="76" t="str">
        <f>IF(G8756="","",VLOOKUP(F8756,ISLER!$1:$51,MATCH(D8756,ISLER!$1:$1,0)-2,0)*VLOOKUP(VLOOKUP(F8756,ISLER!$1:$51,MATCH(D8756,ISLER!$1:$1,0)-1,0),DOVIZ!$1:$4,MATCH(CONCATENATE(TEXT(C8756,"YYYY")," ",TEXT(C8756,"AAAA")),DOVIZ!$1:$1,0),0))</f>
        <v/>
      </c>
      <c r="I8756" s="76" t="str">
        <f t="shared" si="823"/>
        <v/>
      </c>
      <c r="J8756" s="45" t="b">
        <f t="shared" si="827"/>
        <v>0</v>
      </c>
      <c r="K8756" s="45" t="str">
        <f>IF(J8756=FALSE,"",IF(G8756="","",VLOOKUP(F8756,ISLER!$1:$51,2,0)*VLOOKUP(VLOOKUP(F8756,ISLER!$1:$51,3,0),DOVIZ!$1:$4,MATCH(CONCATENATE(TEXT(C8756,"YYYY")," ",TEXT(C8756,"AAAA")),DOVIZ!$1:$1,0),0)))</f>
        <v/>
      </c>
      <c r="L8756" s="45" t="str">
        <f t="shared" si="824"/>
        <v/>
      </c>
      <c r="M8756" s="74">
        <f t="shared" si="826"/>
        <v>46021</v>
      </c>
    </row>
    <row r="8757" spans="1:13" x14ac:dyDescent="0.25">
      <c r="A8757" s="40">
        <v>8821</v>
      </c>
      <c r="B8757" s="40" t="str">
        <f t="shared" si="822"/>
        <v>2025 Aralık</v>
      </c>
      <c r="C8757" s="41">
        <f t="shared" si="825"/>
        <v>46021</v>
      </c>
      <c r="D8757" s="42"/>
      <c r="E8757" s="42"/>
      <c r="F8757" s="42"/>
      <c r="G8757" s="43"/>
      <c r="H8757" s="76" t="str">
        <f>IF(G8757="","",VLOOKUP(F8757,ISLER!$1:$51,MATCH(D8757,ISLER!$1:$1,0)-2,0)*VLOOKUP(VLOOKUP(F8757,ISLER!$1:$51,MATCH(D8757,ISLER!$1:$1,0)-1,0),DOVIZ!$1:$4,MATCH(CONCATENATE(TEXT(C8757,"YYYY")," ",TEXT(C8757,"AAAA")),DOVIZ!$1:$1,0),0))</f>
        <v/>
      </c>
      <c r="I8757" s="76" t="str">
        <f t="shared" si="823"/>
        <v/>
      </c>
      <c r="J8757" s="45" t="b">
        <f t="shared" si="827"/>
        <v>0</v>
      </c>
      <c r="K8757" s="45" t="str">
        <f>IF(J8757=FALSE,"",IF(G8757="","",VLOOKUP(F8757,ISLER!$1:$51,2,0)*VLOOKUP(VLOOKUP(F8757,ISLER!$1:$51,3,0),DOVIZ!$1:$4,MATCH(CONCATENATE(TEXT(C8757,"YYYY")," ",TEXT(C8757,"AAAA")),DOVIZ!$1:$1,0),0)))</f>
        <v/>
      </c>
      <c r="L8757" s="45" t="str">
        <f t="shared" si="824"/>
        <v/>
      </c>
      <c r="M8757" s="74">
        <f t="shared" si="826"/>
        <v>46021</v>
      </c>
    </row>
    <row r="8758" spans="1:13" x14ac:dyDescent="0.25">
      <c r="A8758" s="40">
        <v>8822</v>
      </c>
      <c r="B8758" s="40" t="str">
        <f t="shared" si="822"/>
        <v>2025 Aralık</v>
      </c>
      <c r="C8758" s="41">
        <f t="shared" si="825"/>
        <v>46021</v>
      </c>
      <c r="D8758" s="42"/>
      <c r="E8758" s="42"/>
      <c r="F8758" s="42"/>
      <c r="G8758" s="43"/>
      <c r="H8758" s="76" t="str">
        <f>IF(G8758="","",VLOOKUP(F8758,ISLER!$1:$51,MATCH(D8758,ISLER!$1:$1,0)-2,0)*VLOOKUP(VLOOKUP(F8758,ISLER!$1:$51,MATCH(D8758,ISLER!$1:$1,0)-1,0),DOVIZ!$1:$4,MATCH(CONCATENATE(TEXT(C8758,"YYYY")," ",TEXT(C8758,"AAAA")),DOVIZ!$1:$1,0),0))</f>
        <v/>
      </c>
      <c r="I8758" s="76" t="str">
        <f t="shared" si="823"/>
        <v/>
      </c>
      <c r="J8758" s="45" t="b">
        <f t="shared" si="827"/>
        <v>0</v>
      </c>
      <c r="K8758" s="45" t="str">
        <f>IF(J8758=FALSE,"",IF(G8758="","",VLOOKUP(F8758,ISLER!$1:$51,2,0)*VLOOKUP(VLOOKUP(F8758,ISLER!$1:$51,3,0),DOVIZ!$1:$4,MATCH(CONCATENATE(TEXT(C8758,"YYYY")," ",TEXT(C8758,"AAAA")),DOVIZ!$1:$1,0),0)))</f>
        <v/>
      </c>
      <c r="L8758" s="45" t="str">
        <f t="shared" si="824"/>
        <v/>
      </c>
      <c r="M8758" s="74">
        <f t="shared" si="826"/>
        <v>46021</v>
      </c>
    </row>
    <row r="8759" spans="1:13" x14ac:dyDescent="0.25">
      <c r="A8759" s="40">
        <v>8823</v>
      </c>
      <c r="B8759" s="40" t="str">
        <f t="shared" si="822"/>
        <v>2025 Aralık</v>
      </c>
      <c r="C8759" s="41">
        <f t="shared" si="825"/>
        <v>46021</v>
      </c>
      <c r="D8759" s="42"/>
      <c r="E8759" s="42"/>
      <c r="F8759" s="42"/>
      <c r="G8759" s="43"/>
      <c r="H8759" s="76" t="str">
        <f>IF(G8759="","",VLOOKUP(F8759,ISLER!$1:$51,MATCH(D8759,ISLER!$1:$1,0)-2,0)*VLOOKUP(VLOOKUP(F8759,ISLER!$1:$51,MATCH(D8759,ISLER!$1:$1,0)-1,0),DOVIZ!$1:$4,MATCH(CONCATENATE(TEXT(C8759,"YYYY")," ",TEXT(C8759,"AAAA")),DOVIZ!$1:$1,0),0))</f>
        <v/>
      </c>
      <c r="I8759" s="76" t="str">
        <f t="shared" si="823"/>
        <v/>
      </c>
      <c r="J8759" s="45" t="b">
        <f t="shared" si="827"/>
        <v>0</v>
      </c>
      <c r="K8759" s="45" t="str">
        <f>IF(J8759=FALSE,"",IF(G8759="","",VLOOKUP(F8759,ISLER!$1:$51,2,0)*VLOOKUP(VLOOKUP(F8759,ISLER!$1:$51,3,0),DOVIZ!$1:$4,MATCH(CONCATENATE(TEXT(C8759,"YYYY")," ",TEXT(C8759,"AAAA")),DOVIZ!$1:$1,0),0)))</f>
        <v/>
      </c>
      <c r="L8759" s="45" t="str">
        <f t="shared" si="824"/>
        <v/>
      </c>
      <c r="M8759" s="74">
        <f t="shared" si="826"/>
        <v>46021</v>
      </c>
    </row>
    <row r="8760" spans="1:13" x14ac:dyDescent="0.25">
      <c r="A8760" s="40">
        <v>8824</v>
      </c>
      <c r="B8760" s="40" t="str">
        <f t="shared" si="822"/>
        <v>2025 Aralık</v>
      </c>
      <c r="C8760" s="41">
        <f t="shared" si="825"/>
        <v>46021</v>
      </c>
      <c r="D8760" s="42"/>
      <c r="E8760" s="42"/>
      <c r="F8760" s="42"/>
      <c r="G8760" s="43"/>
      <c r="H8760" s="76" t="str">
        <f>IF(G8760="","",VLOOKUP(F8760,ISLER!$1:$51,MATCH(D8760,ISLER!$1:$1,0)-2,0)*VLOOKUP(VLOOKUP(F8760,ISLER!$1:$51,MATCH(D8760,ISLER!$1:$1,0)-1,0),DOVIZ!$1:$4,MATCH(CONCATENATE(TEXT(C8760,"YYYY")," ",TEXT(C8760,"AAAA")),DOVIZ!$1:$1,0),0))</f>
        <v/>
      </c>
      <c r="I8760" s="76" t="str">
        <f t="shared" si="823"/>
        <v/>
      </c>
      <c r="J8760" s="45" t="b">
        <f t="shared" si="827"/>
        <v>0</v>
      </c>
      <c r="K8760" s="45" t="str">
        <f>IF(J8760=FALSE,"",IF(G8760="","",VLOOKUP(F8760,ISLER!$1:$51,2,0)*VLOOKUP(VLOOKUP(F8760,ISLER!$1:$51,3,0),DOVIZ!$1:$4,MATCH(CONCATENATE(TEXT(C8760,"YYYY")," ",TEXT(C8760,"AAAA")),DOVIZ!$1:$1,0),0)))</f>
        <v/>
      </c>
      <c r="L8760" s="45" t="str">
        <f t="shared" si="824"/>
        <v/>
      </c>
      <c r="M8760" s="74">
        <f t="shared" si="826"/>
        <v>46021</v>
      </c>
    </row>
    <row r="8761" spans="1:13" x14ac:dyDescent="0.25">
      <c r="A8761" s="40">
        <v>8825</v>
      </c>
      <c r="B8761" s="40" t="str">
        <f t="shared" si="822"/>
        <v>2025 Aralık</v>
      </c>
      <c r="C8761" s="41">
        <f t="shared" si="825"/>
        <v>46021</v>
      </c>
      <c r="D8761" s="42"/>
      <c r="E8761" s="42"/>
      <c r="F8761" s="42"/>
      <c r="G8761" s="43"/>
      <c r="H8761" s="76" t="str">
        <f>IF(G8761="","",VLOOKUP(F8761,ISLER!$1:$51,MATCH(D8761,ISLER!$1:$1,0)-2,0)*VLOOKUP(VLOOKUP(F8761,ISLER!$1:$51,MATCH(D8761,ISLER!$1:$1,0)-1,0),DOVIZ!$1:$4,MATCH(CONCATENATE(TEXT(C8761,"YYYY")," ",TEXT(C8761,"AAAA")),DOVIZ!$1:$1,0),0))</f>
        <v/>
      </c>
      <c r="I8761" s="76" t="str">
        <f t="shared" si="823"/>
        <v/>
      </c>
      <c r="J8761" s="45" t="b">
        <f t="shared" si="827"/>
        <v>0</v>
      </c>
      <c r="K8761" s="45" t="str">
        <f>IF(J8761=FALSE,"",IF(G8761="","",VLOOKUP(F8761,ISLER!$1:$51,2,0)*VLOOKUP(VLOOKUP(F8761,ISLER!$1:$51,3,0),DOVIZ!$1:$4,MATCH(CONCATENATE(TEXT(C8761,"YYYY")," ",TEXT(C8761,"AAAA")),DOVIZ!$1:$1,0),0)))</f>
        <v/>
      </c>
      <c r="L8761" s="45" t="str">
        <f t="shared" si="824"/>
        <v/>
      </c>
      <c r="M8761" s="74">
        <f t="shared" si="826"/>
        <v>46021</v>
      </c>
    </row>
    <row r="8762" spans="1:13" x14ac:dyDescent="0.25">
      <c r="A8762" s="40">
        <v>8826</v>
      </c>
      <c r="B8762" s="40" t="str">
        <f t="shared" si="822"/>
        <v>2025 Aralık</v>
      </c>
      <c r="C8762" s="41">
        <f t="shared" si="825"/>
        <v>46021</v>
      </c>
      <c r="D8762" s="42"/>
      <c r="E8762" s="42"/>
      <c r="F8762" s="42"/>
      <c r="G8762" s="43"/>
      <c r="H8762" s="76" t="str">
        <f>IF(G8762="","",VLOOKUP(F8762,ISLER!$1:$51,MATCH(D8762,ISLER!$1:$1,0)-2,0)*VLOOKUP(VLOOKUP(F8762,ISLER!$1:$51,MATCH(D8762,ISLER!$1:$1,0)-1,0),DOVIZ!$1:$4,MATCH(CONCATENATE(TEXT(C8762,"YYYY")," ",TEXT(C8762,"AAAA")),DOVIZ!$1:$1,0),0))</f>
        <v/>
      </c>
      <c r="I8762" s="76" t="str">
        <f t="shared" si="823"/>
        <v/>
      </c>
      <c r="J8762" s="45" t="b">
        <f t="shared" si="827"/>
        <v>0</v>
      </c>
      <c r="K8762" s="45" t="str">
        <f>IF(J8762=FALSE,"",IF(G8762="","",VLOOKUP(F8762,ISLER!$1:$51,2,0)*VLOOKUP(VLOOKUP(F8762,ISLER!$1:$51,3,0),DOVIZ!$1:$4,MATCH(CONCATENATE(TEXT(C8762,"YYYY")," ",TEXT(C8762,"AAAA")),DOVIZ!$1:$1,0),0)))</f>
        <v/>
      </c>
      <c r="L8762" s="45" t="str">
        <f t="shared" si="824"/>
        <v/>
      </c>
      <c r="M8762" s="74">
        <f t="shared" si="826"/>
        <v>46021</v>
      </c>
    </row>
    <row r="8763" spans="1:13" x14ac:dyDescent="0.25">
      <c r="A8763" s="40">
        <v>8827</v>
      </c>
      <c r="B8763" s="40" t="str">
        <f t="shared" si="822"/>
        <v>2025 Aralık</v>
      </c>
      <c r="C8763" s="41">
        <f t="shared" si="825"/>
        <v>46021</v>
      </c>
      <c r="D8763" s="42"/>
      <c r="E8763" s="42"/>
      <c r="F8763" s="42"/>
      <c r="G8763" s="43"/>
      <c r="H8763" s="76" t="str">
        <f>IF(G8763="","",VLOOKUP(F8763,ISLER!$1:$51,MATCH(D8763,ISLER!$1:$1,0)-2,0)*VLOOKUP(VLOOKUP(F8763,ISLER!$1:$51,MATCH(D8763,ISLER!$1:$1,0)-1,0),DOVIZ!$1:$4,MATCH(CONCATENATE(TEXT(C8763,"YYYY")," ",TEXT(C8763,"AAAA")),DOVIZ!$1:$1,0),0))</f>
        <v/>
      </c>
      <c r="I8763" s="76" t="str">
        <f t="shared" si="823"/>
        <v/>
      </c>
      <c r="J8763" s="45" t="b">
        <f t="shared" si="827"/>
        <v>0</v>
      </c>
      <c r="K8763" s="45" t="str">
        <f>IF(J8763=FALSE,"",IF(G8763="","",VLOOKUP(F8763,ISLER!$1:$51,2,0)*VLOOKUP(VLOOKUP(F8763,ISLER!$1:$51,3,0),DOVIZ!$1:$4,MATCH(CONCATENATE(TEXT(C8763,"YYYY")," ",TEXT(C8763,"AAAA")),DOVIZ!$1:$1,0),0)))</f>
        <v/>
      </c>
      <c r="L8763" s="45" t="str">
        <f t="shared" si="824"/>
        <v/>
      </c>
      <c r="M8763" s="74">
        <f t="shared" si="826"/>
        <v>46021</v>
      </c>
    </row>
    <row r="8764" spans="1:13" x14ac:dyDescent="0.25">
      <c r="A8764" s="40">
        <v>8828</v>
      </c>
      <c r="B8764" s="40" t="str">
        <f t="shared" si="822"/>
        <v>2025 Aralık</v>
      </c>
      <c r="C8764" s="41">
        <f t="shared" si="825"/>
        <v>46021</v>
      </c>
      <c r="D8764" s="42"/>
      <c r="E8764" s="42"/>
      <c r="F8764" s="42"/>
      <c r="G8764" s="43"/>
      <c r="H8764" s="76" t="str">
        <f>IF(G8764="","",VLOOKUP(F8764,ISLER!$1:$51,MATCH(D8764,ISLER!$1:$1,0)-2,0)*VLOOKUP(VLOOKUP(F8764,ISLER!$1:$51,MATCH(D8764,ISLER!$1:$1,0)-1,0),DOVIZ!$1:$4,MATCH(CONCATENATE(TEXT(C8764,"YYYY")," ",TEXT(C8764,"AAAA")),DOVIZ!$1:$1,0),0))</f>
        <v/>
      </c>
      <c r="I8764" s="76" t="str">
        <f t="shared" si="823"/>
        <v/>
      </c>
      <c r="J8764" s="45" t="b">
        <f t="shared" si="827"/>
        <v>0</v>
      </c>
      <c r="K8764" s="45" t="str">
        <f>IF(J8764=FALSE,"",IF(G8764="","",VLOOKUP(F8764,ISLER!$1:$51,2,0)*VLOOKUP(VLOOKUP(F8764,ISLER!$1:$51,3,0),DOVIZ!$1:$4,MATCH(CONCATENATE(TEXT(C8764,"YYYY")," ",TEXT(C8764,"AAAA")),DOVIZ!$1:$1,0),0)))</f>
        <v/>
      </c>
      <c r="L8764" s="45" t="str">
        <f t="shared" si="824"/>
        <v/>
      </c>
      <c r="M8764" s="74">
        <f t="shared" si="826"/>
        <v>46021</v>
      </c>
    </row>
    <row r="8765" spans="1:13" x14ac:dyDescent="0.25">
      <c r="A8765" s="40">
        <v>8829</v>
      </c>
      <c r="B8765" s="40" t="str">
        <f t="shared" si="822"/>
        <v>2025 Aralık</v>
      </c>
      <c r="C8765" s="41">
        <f t="shared" si="825"/>
        <v>46021</v>
      </c>
      <c r="D8765" s="42"/>
      <c r="E8765" s="42"/>
      <c r="F8765" s="42"/>
      <c r="G8765" s="43"/>
      <c r="H8765" s="76" t="str">
        <f>IF(G8765="","",VLOOKUP(F8765,ISLER!$1:$51,MATCH(D8765,ISLER!$1:$1,0)-2,0)*VLOOKUP(VLOOKUP(F8765,ISLER!$1:$51,MATCH(D8765,ISLER!$1:$1,0)-1,0),DOVIZ!$1:$4,MATCH(CONCATENATE(TEXT(C8765,"YYYY")," ",TEXT(C8765,"AAAA")),DOVIZ!$1:$1,0),0))</f>
        <v/>
      </c>
      <c r="I8765" s="76" t="str">
        <f t="shared" si="823"/>
        <v/>
      </c>
      <c r="J8765" s="45" t="b">
        <f t="shared" si="827"/>
        <v>0</v>
      </c>
      <c r="K8765" s="45" t="str">
        <f>IF(J8765=FALSE,"",IF(G8765="","",VLOOKUP(F8765,ISLER!$1:$51,2,0)*VLOOKUP(VLOOKUP(F8765,ISLER!$1:$51,3,0),DOVIZ!$1:$4,MATCH(CONCATENATE(TEXT(C8765,"YYYY")," ",TEXT(C8765,"AAAA")),DOVIZ!$1:$1,0),0)))</f>
        <v/>
      </c>
      <c r="L8765" s="45" t="str">
        <f t="shared" si="824"/>
        <v/>
      </c>
      <c r="M8765" s="74">
        <f t="shared" si="826"/>
        <v>46021</v>
      </c>
    </row>
    <row r="8766" spans="1:13" x14ac:dyDescent="0.25">
      <c r="A8766" s="40">
        <v>8830</v>
      </c>
      <c r="B8766" s="40" t="str">
        <f t="shared" si="822"/>
        <v>2025 Aralık</v>
      </c>
      <c r="C8766" s="41">
        <f t="shared" si="825"/>
        <v>46021</v>
      </c>
      <c r="D8766" s="42"/>
      <c r="E8766" s="42"/>
      <c r="F8766" s="42"/>
      <c r="G8766" s="43"/>
      <c r="H8766" s="76" t="str">
        <f>IF(G8766="","",VLOOKUP(F8766,ISLER!$1:$51,MATCH(D8766,ISLER!$1:$1,0)-2,0)*VLOOKUP(VLOOKUP(F8766,ISLER!$1:$51,MATCH(D8766,ISLER!$1:$1,0)-1,0),DOVIZ!$1:$4,MATCH(CONCATENATE(TEXT(C8766,"YYYY")," ",TEXT(C8766,"AAAA")),DOVIZ!$1:$1,0),0))</f>
        <v/>
      </c>
      <c r="I8766" s="76" t="str">
        <f t="shared" si="823"/>
        <v/>
      </c>
      <c r="J8766" s="45" t="b">
        <f t="shared" si="827"/>
        <v>0</v>
      </c>
      <c r="K8766" s="45" t="str">
        <f>IF(J8766=FALSE,"",IF(G8766="","",VLOOKUP(F8766,ISLER!$1:$51,2,0)*VLOOKUP(VLOOKUP(F8766,ISLER!$1:$51,3,0),DOVIZ!$1:$4,MATCH(CONCATENATE(TEXT(C8766,"YYYY")," ",TEXT(C8766,"AAAA")),DOVIZ!$1:$1,0),0)))</f>
        <v/>
      </c>
      <c r="L8766" s="45" t="str">
        <f t="shared" si="824"/>
        <v/>
      </c>
      <c r="M8766" s="74">
        <f t="shared" si="826"/>
        <v>46021</v>
      </c>
    </row>
    <row r="8767" spans="1:13" x14ac:dyDescent="0.25">
      <c r="A8767" s="40">
        <v>8831</v>
      </c>
      <c r="B8767" s="40" t="str">
        <f t="shared" si="822"/>
        <v>2025 Aralık</v>
      </c>
      <c r="C8767" s="41">
        <f t="shared" si="825"/>
        <v>46021</v>
      </c>
      <c r="D8767" s="42"/>
      <c r="E8767" s="42"/>
      <c r="F8767" s="42"/>
      <c r="G8767" s="43"/>
      <c r="H8767" s="76" t="str">
        <f>IF(G8767="","",VLOOKUP(F8767,ISLER!$1:$51,MATCH(D8767,ISLER!$1:$1,0)-2,0)*VLOOKUP(VLOOKUP(F8767,ISLER!$1:$51,MATCH(D8767,ISLER!$1:$1,0)-1,0),DOVIZ!$1:$4,MATCH(CONCATENATE(TEXT(C8767,"YYYY")," ",TEXT(C8767,"AAAA")),DOVIZ!$1:$1,0),0))</f>
        <v/>
      </c>
      <c r="I8767" s="76" t="str">
        <f t="shared" si="823"/>
        <v/>
      </c>
      <c r="J8767" s="45" t="b">
        <f t="shared" si="827"/>
        <v>0</v>
      </c>
      <c r="K8767" s="45" t="str">
        <f>IF(J8767=FALSE,"",IF(G8767="","",VLOOKUP(F8767,ISLER!$1:$51,2,0)*VLOOKUP(VLOOKUP(F8767,ISLER!$1:$51,3,0),DOVIZ!$1:$4,MATCH(CONCATENATE(TEXT(C8767,"YYYY")," ",TEXT(C8767,"AAAA")),DOVIZ!$1:$1,0),0)))</f>
        <v/>
      </c>
      <c r="L8767" s="45" t="str">
        <f t="shared" si="824"/>
        <v/>
      </c>
      <c r="M8767" s="74">
        <f t="shared" si="826"/>
        <v>46021</v>
      </c>
    </row>
    <row r="8768" spans="1:13" x14ac:dyDescent="0.25">
      <c r="A8768" s="40">
        <v>8832</v>
      </c>
      <c r="B8768" s="40" t="str">
        <f t="shared" si="822"/>
        <v>2025 Aralık</v>
      </c>
      <c r="C8768" s="41">
        <f t="shared" si="825"/>
        <v>46021</v>
      </c>
      <c r="D8768" s="42"/>
      <c r="E8768" s="42"/>
      <c r="F8768" s="42"/>
      <c r="G8768" s="43"/>
      <c r="H8768" s="76" t="str">
        <f>IF(G8768="","",VLOOKUP(F8768,ISLER!$1:$51,MATCH(D8768,ISLER!$1:$1,0)-2,0)*VLOOKUP(VLOOKUP(F8768,ISLER!$1:$51,MATCH(D8768,ISLER!$1:$1,0)-1,0),DOVIZ!$1:$4,MATCH(CONCATENATE(TEXT(C8768,"YYYY")," ",TEXT(C8768,"AAAA")),DOVIZ!$1:$1,0),0))</f>
        <v/>
      </c>
      <c r="I8768" s="76" t="str">
        <f t="shared" si="823"/>
        <v/>
      </c>
      <c r="J8768" s="45" t="b">
        <f t="shared" si="827"/>
        <v>0</v>
      </c>
      <c r="K8768" s="45" t="str">
        <f>IF(J8768=FALSE,"",IF(G8768="","",VLOOKUP(F8768,ISLER!$1:$51,2,0)*VLOOKUP(VLOOKUP(F8768,ISLER!$1:$51,3,0),DOVIZ!$1:$4,MATCH(CONCATENATE(TEXT(C8768,"YYYY")," ",TEXT(C8768,"AAAA")),DOVIZ!$1:$1,0),0)))</f>
        <v/>
      </c>
      <c r="L8768" s="45" t="str">
        <f t="shared" si="824"/>
        <v/>
      </c>
      <c r="M8768" s="74">
        <f t="shared" si="826"/>
        <v>46021</v>
      </c>
    </row>
    <row r="8769" spans="1:13" x14ac:dyDescent="0.25">
      <c r="A8769" s="40">
        <v>8833</v>
      </c>
      <c r="B8769" s="40" t="str">
        <f t="shared" ref="B8769:B8832" si="828">CONCATENATE(TEXT(C8769,"YYYY")," ",TEXT(C8769,"AAAA"))</f>
        <v>2025 Aralık</v>
      </c>
      <c r="C8769" s="41">
        <f t="shared" si="825"/>
        <v>46021</v>
      </c>
      <c r="D8769" s="42"/>
      <c r="E8769" s="42"/>
      <c r="F8769" s="42"/>
      <c r="G8769" s="43"/>
      <c r="H8769" s="76" t="str">
        <f>IF(G8769="","",VLOOKUP(F8769,ISLER!$1:$51,MATCH(D8769,ISLER!$1:$1,0)-2,0)*VLOOKUP(VLOOKUP(F8769,ISLER!$1:$51,MATCH(D8769,ISLER!$1:$1,0)-1,0),DOVIZ!$1:$4,MATCH(CONCATENATE(TEXT(C8769,"YYYY")," ",TEXT(C8769,"AAAA")),DOVIZ!$1:$1,0),0))</f>
        <v/>
      </c>
      <c r="I8769" s="76" t="str">
        <f t="shared" ref="I8769:I8832" si="829">IF(G8769="","",G8769*H8769)</f>
        <v/>
      </c>
      <c r="J8769" s="45" t="b">
        <f t="shared" si="827"/>
        <v>0</v>
      </c>
      <c r="K8769" s="45" t="str">
        <f>IF(J8769=FALSE,"",IF(G8769="","",VLOOKUP(F8769,ISLER!$1:$51,2,0)*VLOOKUP(VLOOKUP(F8769,ISLER!$1:$51,3,0),DOVIZ!$1:$4,MATCH(CONCATENATE(TEXT(C8769,"YYYY")," ",TEXT(C8769,"AAAA")),DOVIZ!$1:$1,0),0)))</f>
        <v/>
      </c>
      <c r="L8769" s="45" t="str">
        <f t="shared" ref="L8769:L8832" si="830">IF(K8769="","",G8769*K8769)</f>
        <v/>
      </c>
      <c r="M8769" s="74">
        <f t="shared" si="826"/>
        <v>46021</v>
      </c>
    </row>
    <row r="8770" spans="1:13" x14ac:dyDescent="0.25">
      <c r="A8770" s="40">
        <v>8834</v>
      </c>
      <c r="B8770" s="40" t="str">
        <f t="shared" si="828"/>
        <v>2025 Aralık</v>
      </c>
      <c r="C8770" s="41">
        <f t="shared" si="825"/>
        <v>46021</v>
      </c>
      <c r="D8770" s="42"/>
      <c r="E8770" s="42"/>
      <c r="F8770" s="42"/>
      <c r="G8770" s="43"/>
      <c r="H8770" s="76" t="str">
        <f>IF(G8770="","",VLOOKUP(F8770,ISLER!$1:$51,MATCH(D8770,ISLER!$1:$1,0)-2,0)*VLOOKUP(VLOOKUP(F8770,ISLER!$1:$51,MATCH(D8770,ISLER!$1:$1,0)-1,0),DOVIZ!$1:$4,MATCH(CONCATENATE(TEXT(C8770,"YYYY")," ",TEXT(C8770,"AAAA")),DOVIZ!$1:$1,0),0))</f>
        <v/>
      </c>
      <c r="I8770" s="76" t="str">
        <f t="shared" si="829"/>
        <v/>
      </c>
      <c r="J8770" s="45" t="b">
        <f t="shared" si="827"/>
        <v>0</v>
      </c>
      <c r="K8770" s="45" t="str">
        <f>IF(J8770=FALSE,"",IF(G8770="","",VLOOKUP(F8770,ISLER!$1:$51,2,0)*VLOOKUP(VLOOKUP(F8770,ISLER!$1:$51,3,0),DOVIZ!$1:$4,MATCH(CONCATENATE(TEXT(C8770,"YYYY")," ",TEXT(C8770,"AAAA")),DOVIZ!$1:$1,0),0)))</f>
        <v/>
      </c>
      <c r="L8770" s="45" t="str">
        <f t="shared" si="830"/>
        <v/>
      </c>
      <c r="M8770" s="74">
        <f t="shared" si="826"/>
        <v>46021</v>
      </c>
    </row>
    <row r="8771" spans="1:13" x14ac:dyDescent="0.25">
      <c r="A8771" s="40">
        <v>8835</v>
      </c>
      <c r="B8771" s="40" t="str">
        <f t="shared" si="828"/>
        <v>2025 Aralık</v>
      </c>
      <c r="C8771" s="41">
        <f t="shared" si="825"/>
        <v>46021</v>
      </c>
      <c r="D8771" s="42"/>
      <c r="E8771" s="42"/>
      <c r="F8771" s="42"/>
      <c r="G8771" s="43"/>
      <c r="H8771" s="76" t="str">
        <f>IF(G8771="","",VLOOKUP(F8771,ISLER!$1:$51,MATCH(D8771,ISLER!$1:$1,0)-2,0)*VLOOKUP(VLOOKUP(F8771,ISLER!$1:$51,MATCH(D8771,ISLER!$1:$1,0)-1,0),DOVIZ!$1:$4,MATCH(CONCATENATE(TEXT(C8771,"YYYY")," ",TEXT(C8771,"AAAA")),DOVIZ!$1:$1,0),0))</f>
        <v/>
      </c>
      <c r="I8771" s="76" t="str">
        <f t="shared" si="829"/>
        <v/>
      </c>
      <c r="J8771" s="45" t="b">
        <f t="shared" si="827"/>
        <v>0</v>
      </c>
      <c r="K8771" s="45" t="str">
        <f>IF(J8771=FALSE,"",IF(G8771="","",VLOOKUP(F8771,ISLER!$1:$51,2,0)*VLOOKUP(VLOOKUP(F8771,ISLER!$1:$51,3,0),DOVIZ!$1:$4,MATCH(CONCATENATE(TEXT(C8771,"YYYY")," ",TEXT(C8771,"AAAA")),DOVIZ!$1:$1,0),0)))</f>
        <v/>
      </c>
      <c r="L8771" s="45" t="str">
        <f t="shared" si="830"/>
        <v/>
      </c>
      <c r="M8771" s="74">
        <f t="shared" si="826"/>
        <v>46021</v>
      </c>
    </row>
    <row r="8772" spans="1:13" x14ac:dyDescent="0.25">
      <c r="A8772" s="40">
        <v>8836</v>
      </c>
      <c r="B8772" s="40" t="str">
        <f t="shared" si="828"/>
        <v>2025 Aralık</v>
      </c>
      <c r="C8772" s="41">
        <f t="shared" ref="C8772:C8835" si="831">C8771</f>
        <v>46021</v>
      </c>
      <c r="D8772" s="42"/>
      <c r="E8772" s="42"/>
      <c r="F8772" s="42"/>
      <c r="G8772" s="43"/>
      <c r="H8772" s="76" t="str">
        <f>IF(G8772="","",VLOOKUP(F8772,ISLER!$1:$51,MATCH(D8772,ISLER!$1:$1,0)-2,0)*VLOOKUP(VLOOKUP(F8772,ISLER!$1:$51,MATCH(D8772,ISLER!$1:$1,0)-1,0),DOVIZ!$1:$4,MATCH(CONCATENATE(TEXT(C8772,"YYYY")," ",TEXT(C8772,"AAAA")),DOVIZ!$1:$1,0),0))</f>
        <v/>
      </c>
      <c r="I8772" s="76" t="str">
        <f t="shared" si="829"/>
        <v/>
      </c>
      <c r="J8772" s="45" t="b">
        <f t="shared" si="827"/>
        <v>0</v>
      </c>
      <c r="K8772" s="45" t="str">
        <f>IF(J8772=FALSE,"",IF(G8772="","",VLOOKUP(F8772,ISLER!$1:$51,2,0)*VLOOKUP(VLOOKUP(F8772,ISLER!$1:$51,3,0),DOVIZ!$1:$4,MATCH(CONCATENATE(TEXT(C8772,"YYYY")," ",TEXT(C8772,"AAAA")),DOVIZ!$1:$1,0),0)))</f>
        <v/>
      </c>
      <c r="L8772" s="45" t="str">
        <f t="shared" si="830"/>
        <v/>
      </c>
      <c r="M8772" s="74">
        <f t="shared" ref="M8772:M8835" si="832">C8772</f>
        <v>46021</v>
      </c>
    </row>
    <row r="8773" spans="1:13" x14ac:dyDescent="0.25">
      <c r="A8773" s="40">
        <v>8837</v>
      </c>
      <c r="B8773" s="40" t="str">
        <f t="shared" si="828"/>
        <v>2025 Aralık</v>
      </c>
      <c r="C8773" s="41">
        <f t="shared" si="831"/>
        <v>46021</v>
      </c>
      <c r="D8773" s="42"/>
      <c r="E8773" s="42"/>
      <c r="F8773" s="42"/>
      <c r="G8773" s="43"/>
      <c r="H8773" s="76" t="str">
        <f>IF(G8773="","",VLOOKUP(F8773,ISLER!$1:$51,MATCH(D8773,ISLER!$1:$1,0)-2,0)*VLOOKUP(VLOOKUP(F8773,ISLER!$1:$51,MATCH(D8773,ISLER!$1:$1,0)-1,0),DOVIZ!$1:$4,MATCH(CONCATENATE(TEXT(C8773,"YYYY")," ",TEXT(C8773,"AAAA")),DOVIZ!$1:$1,0),0))</f>
        <v/>
      </c>
      <c r="I8773" s="76" t="str">
        <f t="shared" si="829"/>
        <v/>
      </c>
      <c r="J8773" s="45" t="b">
        <f t="shared" si="827"/>
        <v>0</v>
      </c>
      <c r="K8773" s="45" t="str">
        <f>IF(J8773=FALSE,"",IF(G8773="","",VLOOKUP(F8773,ISLER!$1:$51,2,0)*VLOOKUP(VLOOKUP(F8773,ISLER!$1:$51,3,0),DOVIZ!$1:$4,MATCH(CONCATENATE(TEXT(C8773,"YYYY")," ",TEXT(C8773,"AAAA")),DOVIZ!$1:$1,0),0)))</f>
        <v/>
      </c>
      <c r="L8773" s="45" t="str">
        <f t="shared" si="830"/>
        <v/>
      </c>
      <c r="M8773" s="74">
        <f t="shared" si="832"/>
        <v>46021</v>
      </c>
    </row>
    <row r="8774" spans="1:13" x14ac:dyDescent="0.25">
      <c r="A8774" s="40">
        <v>8838</v>
      </c>
      <c r="B8774" s="40" t="str">
        <f t="shared" si="828"/>
        <v>2025 Aralık</v>
      </c>
      <c r="C8774" s="41">
        <f t="shared" si="831"/>
        <v>46021</v>
      </c>
      <c r="D8774" s="42"/>
      <c r="E8774" s="42"/>
      <c r="F8774" s="42"/>
      <c r="G8774" s="43"/>
      <c r="H8774" s="76" t="str">
        <f>IF(G8774="","",VLOOKUP(F8774,ISLER!$1:$51,MATCH(D8774,ISLER!$1:$1,0)-2,0)*VLOOKUP(VLOOKUP(F8774,ISLER!$1:$51,MATCH(D8774,ISLER!$1:$1,0)-1,0),DOVIZ!$1:$4,MATCH(CONCATENATE(TEXT(C8774,"YYYY")," ",TEXT(C8774,"AAAA")),DOVIZ!$1:$1,0),0))</f>
        <v/>
      </c>
      <c r="I8774" s="76" t="str">
        <f t="shared" si="829"/>
        <v/>
      </c>
      <c r="J8774" s="45" t="b">
        <f t="shared" si="827"/>
        <v>0</v>
      </c>
      <c r="K8774" s="45" t="str">
        <f>IF(J8774=FALSE,"",IF(G8774="","",VLOOKUP(F8774,ISLER!$1:$51,2,0)*VLOOKUP(VLOOKUP(F8774,ISLER!$1:$51,3,0),DOVIZ!$1:$4,MATCH(CONCATENATE(TEXT(C8774,"YYYY")," ",TEXT(C8774,"AAAA")),DOVIZ!$1:$1,0),0)))</f>
        <v/>
      </c>
      <c r="L8774" s="45" t="str">
        <f t="shared" si="830"/>
        <v/>
      </c>
      <c r="M8774" s="74">
        <f t="shared" si="832"/>
        <v>46021</v>
      </c>
    </row>
    <row r="8775" spans="1:13" x14ac:dyDescent="0.25">
      <c r="A8775" s="40">
        <v>8839</v>
      </c>
      <c r="B8775" s="40" t="str">
        <f t="shared" si="828"/>
        <v>2025 Aralık</v>
      </c>
      <c r="C8775" s="41">
        <f t="shared" si="831"/>
        <v>46021</v>
      </c>
      <c r="D8775" s="42"/>
      <c r="E8775" s="42"/>
      <c r="F8775" s="42"/>
      <c r="G8775" s="43"/>
      <c r="H8775" s="76" t="str">
        <f>IF(G8775="","",VLOOKUP(F8775,ISLER!$1:$51,MATCH(D8775,ISLER!$1:$1,0)-2,0)*VLOOKUP(VLOOKUP(F8775,ISLER!$1:$51,MATCH(D8775,ISLER!$1:$1,0)-1,0),DOVIZ!$1:$4,MATCH(CONCATENATE(TEXT(C8775,"YYYY")," ",TEXT(C8775,"AAAA")),DOVIZ!$1:$1,0),0))</f>
        <v/>
      </c>
      <c r="I8775" s="76" t="str">
        <f t="shared" si="829"/>
        <v/>
      </c>
      <c r="J8775" s="45" t="b">
        <f t="shared" si="827"/>
        <v>0</v>
      </c>
      <c r="K8775" s="45" t="str">
        <f>IF(J8775=FALSE,"",IF(G8775="","",VLOOKUP(F8775,ISLER!$1:$51,2,0)*VLOOKUP(VLOOKUP(F8775,ISLER!$1:$51,3,0),DOVIZ!$1:$4,MATCH(CONCATENATE(TEXT(C8775,"YYYY")," ",TEXT(C8775,"AAAA")),DOVIZ!$1:$1,0),0)))</f>
        <v/>
      </c>
      <c r="L8775" s="45" t="str">
        <f t="shared" si="830"/>
        <v/>
      </c>
      <c r="M8775" s="74">
        <f t="shared" si="832"/>
        <v>46021</v>
      </c>
    </row>
    <row r="8776" spans="1:13" x14ac:dyDescent="0.25">
      <c r="A8776" s="40">
        <v>8840</v>
      </c>
      <c r="B8776" s="40" t="str">
        <f t="shared" si="828"/>
        <v>2025 Aralık</v>
      </c>
      <c r="C8776" s="41">
        <f t="shared" si="831"/>
        <v>46021</v>
      </c>
      <c r="D8776" s="42"/>
      <c r="E8776" s="42"/>
      <c r="F8776" s="42"/>
      <c r="G8776" s="43"/>
      <c r="H8776" s="76" t="str">
        <f>IF(G8776="","",VLOOKUP(F8776,ISLER!$1:$51,MATCH(D8776,ISLER!$1:$1,0)-2,0)*VLOOKUP(VLOOKUP(F8776,ISLER!$1:$51,MATCH(D8776,ISLER!$1:$1,0)-1,0),DOVIZ!$1:$4,MATCH(CONCATENATE(TEXT(C8776,"YYYY")," ",TEXT(C8776,"AAAA")),DOVIZ!$1:$1,0),0))</f>
        <v/>
      </c>
      <c r="I8776" s="76" t="str">
        <f t="shared" si="829"/>
        <v/>
      </c>
      <c r="J8776" s="45" t="b">
        <f t="shared" si="827"/>
        <v>0</v>
      </c>
      <c r="K8776" s="45" t="str">
        <f>IF(J8776=FALSE,"",IF(G8776="","",VLOOKUP(F8776,ISLER!$1:$51,2,0)*VLOOKUP(VLOOKUP(F8776,ISLER!$1:$51,3,0),DOVIZ!$1:$4,MATCH(CONCATENATE(TEXT(C8776,"YYYY")," ",TEXT(C8776,"AAAA")),DOVIZ!$1:$1,0),0)))</f>
        <v/>
      </c>
      <c r="L8776" s="45" t="str">
        <f t="shared" si="830"/>
        <v/>
      </c>
      <c r="M8776" s="74">
        <f t="shared" si="832"/>
        <v>46021</v>
      </c>
    </row>
    <row r="8777" spans="1:13" x14ac:dyDescent="0.25">
      <c r="A8777" s="40">
        <v>8841</v>
      </c>
      <c r="B8777" s="40" t="str">
        <f t="shared" si="828"/>
        <v>2025 Aralık</v>
      </c>
      <c r="C8777" s="41">
        <f t="shared" si="831"/>
        <v>46021</v>
      </c>
      <c r="D8777" s="42"/>
      <c r="E8777" s="42"/>
      <c r="F8777" s="42"/>
      <c r="G8777" s="43"/>
      <c r="H8777" s="76" t="str">
        <f>IF(G8777="","",VLOOKUP(F8777,ISLER!$1:$51,MATCH(D8777,ISLER!$1:$1,0)-2,0)*VLOOKUP(VLOOKUP(F8777,ISLER!$1:$51,MATCH(D8777,ISLER!$1:$1,0)-1,0),DOVIZ!$1:$4,MATCH(CONCATENATE(TEXT(C8777,"YYYY")," ",TEXT(C8777,"AAAA")),DOVIZ!$1:$1,0),0))</f>
        <v/>
      </c>
      <c r="I8777" s="76" t="str">
        <f t="shared" si="829"/>
        <v/>
      </c>
      <c r="J8777" s="45" t="b">
        <f t="shared" si="827"/>
        <v>0</v>
      </c>
      <c r="K8777" s="45" t="str">
        <f>IF(J8777=FALSE,"",IF(G8777="","",VLOOKUP(F8777,ISLER!$1:$51,2,0)*VLOOKUP(VLOOKUP(F8777,ISLER!$1:$51,3,0),DOVIZ!$1:$4,MATCH(CONCATENATE(TEXT(C8777,"YYYY")," ",TEXT(C8777,"AAAA")),DOVIZ!$1:$1,0),0)))</f>
        <v/>
      </c>
      <c r="L8777" s="45" t="str">
        <f t="shared" si="830"/>
        <v/>
      </c>
      <c r="M8777" s="74">
        <f t="shared" si="832"/>
        <v>46021</v>
      </c>
    </row>
    <row r="8778" spans="1:13" x14ac:dyDescent="0.25">
      <c r="A8778" s="40">
        <v>8842</v>
      </c>
      <c r="B8778" s="40" t="str">
        <f t="shared" si="828"/>
        <v>2025 Aralık</v>
      </c>
      <c r="C8778" s="41">
        <f t="shared" si="831"/>
        <v>46021</v>
      </c>
      <c r="D8778" s="42"/>
      <c r="E8778" s="42"/>
      <c r="F8778" s="42"/>
      <c r="G8778" s="43"/>
      <c r="H8778" s="76" t="str">
        <f>IF(G8778="","",VLOOKUP(F8778,ISLER!$1:$51,MATCH(D8778,ISLER!$1:$1,0)-2,0)*VLOOKUP(VLOOKUP(F8778,ISLER!$1:$51,MATCH(D8778,ISLER!$1:$1,0)-1,0),DOVIZ!$1:$4,MATCH(CONCATENATE(TEXT(C8778,"YYYY")," ",TEXT(C8778,"AAAA")),DOVIZ!$1:$1,0),0))</f>
        <v/>
      </c>
      <c r="I8778" s="76" t="str">
        <f t="shared" si="829"/>
        <v/>
      </c>
      <c r="J8778" s="45" t="b">
        <f t="shared" si="827"/>
        <v>0</v>
      </c>
      <c r="K8778" s="45" t="str">
        <f>IF(J8778=FALSE,"",IF(G8778="","",VLOOKUP(F8778,ISLER!$1:$51,2,0)*VLOOKUP(VLOOKUP(F8778,ISLER!$1:$51,3,0),DOVIZ!$1:$4,MATCH(CONCATENATE(TEXT(C8778,"YYYY")," ",TEXT(C8778,"AAAA")),DOVIZ!$1:$1,0),0)))</f>
        <v/>
      </c>
      <c r="L8778" s="45" t="str">
        <f t="shared" si="830"/>
        <v/>
      </c>
      <c r="M8778" s="74">
        <f t="shared" si="832"/>
        <v>46021</v>
      </c>
    </row>
    <row r="8779" spans="1:13" x14ac:dyDescent="0.25">
      <c r="A8779" s="40">
        <v>8843</v>
      </c>
      <c r="B8779" s="40" t="str">
        <f t="shared" si="828"/>
        <v>2025 Aralık</v>
      </c>
      <c r="C8779" s="41">
        <f t="shared" si="831"/>
        <v>46021</v>
      </c>
      <c r="D8779" s="42"/>
      <c r="E8779" s="42"/>
      <c r="F8779" s="42"/>
      <c r="G8779" s="43"/>
      <c r="H8779" s="76" t="str">
        <f>IF(G8779="","",VLOOKUP(F8779,ISLER!$1:$51,MATCH(D8779,ISLER!$1:$1,0)-2,0)*VLOOKUP(VLOOKUP(F8779,ISLER!$1:$51,MATCH(D8779,ISLER!$1:$1,0)-1,0),DOVIZ!$1:$4,MATCH(CONCATENATE(TEXT(C8779,"YYYY")," ",TEXT(C8779,"AAAA")),DOVIZ!$1:$1,0),0))</f>
        <v/>
      </c>
      <c r="I8779" s="76" t="str">
        <f t="shared" si="829"/>
        <v/>
      </c>
      <c r="J8779" s="45" t="b">
        <f t="shared" si="827"/>
        <v>0</v>
      </c>
      <c r="K8779" s="45" t="str">
        <f>IF(J8779=FALSE,"",IF(G8779="","",VLOOKUP(F8779,ISLER!$1:$51,2,0)*VLOOKUP(VLOOKUP(F8779,ISLER!$1:$51,3,0),DOVIZ!$1:$4,MATCH(CONCATENATE(TEXT(C8779,"YYYY")," ",TEXT(C8779,"AAAA")),DOVIZ!$1:$1,0),0)))</f>
        <v/>
      </c>
      <c r="L8779" s="45" t="str">
        <f t="shared" si="830"/>
        <v/>
      </c>
      <c r="M8779" s="74">
        <f t="shared" si="832"/>
        <v>46021</v>
      </c>
    </row>
    <row r="8780" spans="1:13" x14ac:dyDescent="0.25">
      <c r="A8780" s="40">
        <v>8844</v>
      </c>
      <c r="B8780" s="40" t="str">
        <f t="shared" si="828"/>
        <v>2025 Aralık</v>
      </c>
      <c r="C8780" s="41">
        <f t="shared" si="831"/>
        <v>46021</v>
      </c>
      <c r="D8780" s="42"/>
      <c r="E8780" s="42"/>
      <c r="F8780" s="42"/>
      <c r="G8780" s="43"/>
      <c r="H8780" s="76" t="str">
        <f>IF(G8780="","",VLOOKUP(F8780,ISLER!$1:$51,MATCH(D8780,ISLER!$1:$1,0)-2,0)*VLOOKUP(VLOOKUP(F8780,ISLER!$1:$51,MATCH(D8780,ISLER!$1:$1,0)-1,0),DOVIZ!$1:$4,MATCH(CONCATENATE(TEXT(C8780,"YYYY")," ",TEXT(C8780,"AAAA")),DOVIZ!$1:$1,0),0))</f>
        <v/>
      </c>
      <c r="I8780" s="76" t="str">
        <f t="shared" si="829"/>
        <v/>
      </c>
      <c r="J8780" s="45" t="b">
        <f t="shared" si="827"/>
        <v>0</v>
      </c>
      <c r="K8780" s="45" t="str">
        <f>IF(J8780=FALSE,"",IF(G8780="","",VLOOKUP(F8780,ISLER!$1:$51,2,0)*VLOOKUP(VLOOKUP(F8780,ISLER!$1:$51,3,0),DOVIZ!$1:$4,MATCH(CONCATENATE(TEXT(C8780,"YYYY")," ",TEXT(C8780,"AAAA")),DOVIZ!$1:$1,0),0)))</f>
        <v/>
      </c>
      <c r="L8780" s="45" t="str">
        <f t="shared" si="830"/>
        <v/>
      </c>
      <c r="M8780" s="74">
        <f t="shared" si="832"/>
        <v>46021</v>
      </c>
    </row>
    <row r="8781" spans="1:13" x14ac:dyDescent="0.25">
      <c r="A8781" s="40">
        <v>8845</v>
      </c>
      <c r="B8781" s="40" t="str">
        <f t="shared" si="828"/>
        <v>2025 Aralık</v>
      </c>
      <c r="C8781" s="41">
        <f t="shared" si="831"/>
        <v>46021</v>
      </c>
      <c r="D8781" s="42"/>
      <c r="E8781" s="42"/>
      <c r="F8781" s="42"/>
      <c r="G8781" s="43"/>
      <c r="H8781" s="76" t="str">
        <f>IF(G8781="","",VLOOKUP(F8781,ISLER!$1:$51,MATCH(D8781,ISLER!$1:$1,0)-2,0)*VLOOKUP(VLOOKUP(F8781,ISLER!$1:$51,MATCH(D8781,ISLER!$1:$1,0)-1,0),DOVIZ!$1:$4,MATCH(CONCATENATE(TEXT(C8781,"YYYY")," ",TEXT(C8781,"AAAA")),DOVIZ!$1:$1,0),0))</f>
        <v/>
      </c>
      <c r="I8781" s="76" t="str">
        <f t="shared" si="829"/>
        <v/>
      </c>
      <c r="J8781" s="45" t="b">
        <f t="shared" si="827"/>
        <v>0</v>
      </c>
      <c r="K8781" s="45" t="str">
        <f>IF(J8781=FALSE,"",IF(G8781="","",VLOOKUP(F8781,ISLER!$1:$51,2,0)*VLOOKUP(VLOOKUP(F8781,ISLER!$1:$51,3,0),DOVIZ!$1:$4,MATCH(CONCATENATE(TEXT(C8781,"YYYY")," ",TEXT(C8781,"AAAA")),DOVIZ!$1:$1,0),0)))</f>
        <v/>
      </c>
      <c r="L8781" s="45" t="str">
        <f t="shared" si="830"/>
        <v/>
      </c>
      <c r="M8781" s="74">
        <f t="shared" si="832"/>
        <v>46021</v>
      </c>
    </row>
    <row r="8782" spans="1:13" x14ac:dyDescent="0.25">
      <c r="A8782" s="40">
        <v>8846</v>
      </c>
      <c r="B8782" s="40" t="str">
        <f t="shared" si="828"/>
        <v>2025 Aralık</v>
      </c>
      <c r="C8782" s="41">
        <f t="shared" si="831"/>
        <v>46021</v>
      </c>
      <c r="D8782" s="42"/>
      <c r="E8782" s="42"/>
      <c r="F8782" s="42"/>
      <c r="G8782" s="43"/>
      <c r="H8782" s="76" t="str">
        <f>IF(G8782="","",VLOOKUP(F8782,ISLER!$1:$51,MATCH(D8782,ISLER!$1:$1,0)-2,0)*VLOOKUP(VLOOKUP(F8782,ISLER!$1:$51,MATCH(D8782,ISLER!$1:$1,0)-1,0),DOVIZ!$1:$4,MATCH(CONCATENATE(TEXT(C8782,"YYYY")," ",TEXT(C8782,"AAAA")),DOVIZ!$1:$1,0),0))</f>
        <v/>
      </c>
      <c r="I8782" s="76" t="str">
        <f t="shared" si="829"/>
        <v/>
      </c>
      <c r="J8782" s="45" t="b">
        <f t="shared" si="827"/>
        <v>0</v>
      </c>
      <c r="K8782" s="45" t="str">
        <f>IF(J8782=FALSE,"",IF(G8782="","",VLOOKUP(F8782,ISLER!$1:$51,2,0)*VLOOKUP(VLOOKUP(F8782,ISLER!$1:$51,3,0),DOVIZ!$1:$4,MATCH(CONCATENATE(TEXT(C8782,"YYYY")," ",TEXT(C8782,"AAAA")),DOVIZ!$1:$1,0),0)))</f>
        <v/>
      </c>
      <c r="L8782" s="45" t="str">
        <f t="shared" si="830"/>
        <v/>
      </c>
      <c r="M8782" s="74">
        <f t="shared" si="832"/>
        <v>46021</v>
      </c>
    </row>
    <row r="8783" spans="1:13" x14ac:dyDescent="0.25">
      <c r="A8783" s="40">
        <v>8847</v>
      </c>
      <c r="B8783" s="40" t="str">
        <f t="shared" si="828"/>
        <v>2025 Aralık</v>
      </c>
      <c r="C8783" s="41">
        <f t="shared" si="831"/>
        <v>46021</v>
      </c>
      <c r="D8783" s="42"/>
      <c r="E8783" s="42"/>
      <c r="F8783" s="42"/>
      <c r="G8783" s="43"/>
      <c r="H8783" s="76" t="str">
        <f>IF(G8783="","",VLOOKUP(F8783,ISLER!$1:$51,MATCH(D8783,ISLER!$1:$1,0)-2,0)*VLOOKUP(VLOOKUP(F8783,ISLER!$1:$51,MATCH(D8783,ISLER!$1:$1,0)-1,0),DOVIZ!$1:$4,MATCH(CONCATENATE(TEXT(C8783,"YYYY")," ",TEXT(C8783,"AAAA")),DOVIZ!$1:$1,0),0))</f>
        <v/>
      </c>
      <c r="I8783" s="76" t="str">
        <f t="shared" si="829"/>
        <v/>
      </c>
      <c r="J8783" s="45" t="b">
        <f t="shared" si="827"/>
        <v>0</v>
      </c>
      <c r="K8783" s="45" t="str">
        <f>IF(J8783=FALSE,"",IF(G8783="","",VLOOKUP(F8783,ISLER!$1:$51,2,0)*VLOOKUP(VLOOKUP(F8783,ISLER!$1:$51,3,0),DOVIZ!$1:$4,MATCH(CONCATENATE(TEXT(C8783,"YYYY")," ",TEXT(C8783,"AAAA")),DOVIZ!$1:$1,0),0)))</f>
        <v/>
      </c>
      <c r="L8783" s="45" t="str">
        <f t="shared" si="830"/>
        <v/>
      </c>
      <c r="M8783" s="74">
        <f t="shared" si="832"/>
        <v>46021</v>
      </c>
    </row>
    <row r="8784" spans="1:13" x14ac:dyDescent="0.25">
      <c r="A8784" s="40">
        <v>8848</v>
      </c>
      <c r="B8784" s="40" t="str">
        <f t="shared" si="828"/>
        <v>2025 Aralık</v>
      </c>
      <c r="C8784" s="41">
        <f t="shared" si="831"/>
        <v>46021</v>
      </c>
      <c r="D8784" s="42"/>
      <c r="E8784" s="42"/>
      <c r="F8784" s="42"/>
      <c r="G8784" s="43"/>
      <c r="H8784" s="76" t="str">
        <f>IF(G8784="","",VLOOKUP(F8784,ISLER!$1:$51,MATCH(D8784,ISLER!$1:$1,0)-2,0)*VLOOKUP(VLOOKUP(F8784,ISLER!$1:$51,MATCH(D8784,ISLER!$1:$1,0)-1,0),DOVIZ!$1:$4,MATCH(CONCATENATE(TEXT(C8784,"YYYY")," ",TEXT(C8784,"AAAA")),DOVIZ!$1:$1,0),0))</f>
        <v/>
      </c>
      <c r="I8784" s="76" t="str">
        <f t="shared" si="829"/>
        <v/>
      </c>
      <c r="J8784" s="45" t="b">
        <f t="shared" si="827"/>
        <v>0</v>
      </c>
      <c r="K8784" s="45" t="str">
        <f>IF(J8784=FALSE,"",IF(G8784="","",VLOOKUP(F8784,ISLER!$1:$51,2,0)*VLOOKUP(VLOOKUP(F8784,ISLER!$1:$51,3,0),DOVIZ!$1:$4,MATCH(CONCATENATE(TEXT(C8784,"YYYY")," ",TEXT(C8784,"AAAA")),DOVIZ!$1:$1,0),0)))</f>
        <v/>
      </c>
      <c r="L8784" s="45" t="str">
        <f t="shared" si="830"/>
        <v/>
      </c>
      <c r="M8784" s="74">
        <f t="shared" si="832"/>
        <v>46021</v>
      </c>
    </row>
    <row r="8785" spans="1:13" x14ac:dyDescent="0.25">
      <c r="A8785" s="40">
        <v>8849</v>
      </c>
      <c r="B8785" s="40" t="str">
        <f t="shared" si="828"/>
        <v>2025 Aralık</v>
      </c>
      <c r="C8785" s="41">
        <f t="shared" si="831"/>
        <v>46021</v>
      </c>
      <c r="D8785" s="42"/>
      <c r="E8785" s="42"/>
      <c r="F8785" s="42"/>
      <c r="G8785" s="43"/>
      <c r="H8785" s="76" t="str">
        <f>IF(G8785="","",VLOOKUP(F8785,ISLER!$1:$51,MATCH(D8785,ISLER!$1:$1,0)-2,0)*VLOOKUP(VLOOKUP(F8785,ISLER!$1:$51,MATCH(D8785,ISLER!$1:$1,0)-1,0),DOVIZ!$1:$4,MATCH(CONCATENATE(TEXT(C8785,"YYYY")," ",TEXT(C8785,"AAAA")),DOVIZ!$1:$1,0),0))</f>
        <v/>
      </c>
      <c r="I8785" s="76" t="str">
        <f t="shared" si="829"/>
        <v/>
      </c>
      <c r="J8785" s="45" t="b">
        <f t="shared" si="827"/>
        <v>0</v>
      </c>
      <c r="K8785" s="45" t="str">
        <f>IF(J8785=FALSE,"",IF(G8785="","",VLOOKUP(F8785,ISLER!$1:$51,2,0)*VLOOKUP(VLOOKUP(F8785,ISLER!$1:$51,3,0),DOVIZ!$1:$4,MATCH(CONCATENATE(TEXT(C8785,"YYYY")," ",TEXT(C8785,"AAAA")),DOVIZ!$1:$1,0),0)))</f>
        <v/>
      </c>
      <c r="L8785" s="45" t="str">
        <f t="shared" si="830"/>
        <v/>
      </c>
      <c r="M8785" s="74">
        <f t="shared" si="832"/>
        <v>46021</v>
      </c>
    </row>
    <row r="8786" spans="1:13" x14ac:dyDescent="0.25">
      <c r="A8786" s="40">
        <v>8850</v>
      </c>
      <c r="B8786" s="40" t="str">
        <f t="shared" si="828"/>
        <v>2025 Aralık</v>
      </c>
      <c r="C8786" s="41">
        <f t="shared" si="831"/>
        <v>46021</v>
      </c>
      <c r="D8786" s="42"/>
      <c r="E8786" s="42"/>
      <c r="F8786" s="42"/>
      <c r="G8786" s="43"/>
      <c r="H8786" s="76" t="str">
        <f>IF(G8786="","",VLOOKUP(F8786,ISLER!$1:$51,MATCH(D8786,ISLER!$1:$1,0)-2,0)*VLOOKUP(VLOOKUP(F8786,ISLER!$1:$51,MATCH(D8786,ISLER!$1:$1,0)-1,0),DOVIZ!$1:$4,MATCH(CONCATENATE(TEXT(C8786,"YYYY")," ",TEXT(C8786,"AAAA")),DOVIZ!$1:$1,0),0))</f>
        <v/>
      </c>
      <c r="I8786" s="76" t="str">
        <f t="shared" si="829"/>
        <v/>
      </c>
      <c r="J8786" s="45" t="b">
        <f t="shared" si="827"/>
        <v>0</v>
      </c>
      <c r="K8786" s="45" t="str">
        <f>IF(J8786=FALSE,"",IF(G8786="","",VLOOKUP(F8786,ISLER!$1:$51,2,0)*VLOOKUP(VLOOKUP(F8786,ISLER!$1:$51,3,0),DOVIZ!$1:$4,MATCH(CONCATENATE(TEXT(C8786,"YYYY")," ",TEXT(C8786,"AAAA")),DOVIZ!$1:$1,0),0)))</f>
        <v/>
      </c>
      <c r="L8786" s="45" t="str">
        <f t="shared" si="830"/>
        <v/>
      </c>
      <c r="M8786" s="74">
        <f t="shared" si="832"/>
        <v>46021</v>
      </c>
    </row>
    <row r="8787" spans="1:13" x14ac:dyDescent="0.25">
      <c r="A8787" s="40">
        <v>8851</v>
      </c>
      <c r="B8787" s="40" t="str">
        <f t="shared" si="828"/>
        <v>2025 Aralık</v>
      </c>
      <c r="C8787" s="41">
        <f t="shared" si="831"/>
        <v>46021</v>
      </c>
      <c r="D8787" s="42"/>
      <c r="E8787" s="42"/>
      <c r="F8787" s="42"/>
      <c r="G8787" s="43"/>
      <c r="H8787" s="76" t="str">
        <f>IF(G8787="","",VLOOKUP(F8787,ISLER!$1:$51,MATCH(D8787,ISLER!$1:$1,0)-2,0)*VLOOKUP(VLOOKUP(F8787,ISLER!$1:$51,MATCH(D8787,ISLER!$1:$1,0)-1,0),DOVIZ!$1:$4,MATCH(CONCATENATE(TEXT(C8787,"YYYY")," ",TEXT(C8787,"AAAA")),DOVIZ!$1:$1,0),0))</f>
        <v/>
      </c>
      <c r="I8787" s="76" t="str">
        <f t="shared" si="829"/>
        <v/>
      </c>
      <c r="J8787" s="45" t="b">
        <f t="shared" si="827"/>
        <v>0</v>
      </c>
      <c r="K8787" s="45" t="str">
        <f>IF(J8787=FALSE,"",IF(G8787="","",VLOOKUP(F8787,ISLER!$1:$51,2,0)*VLOOKUP(VLOOKUP(F8787,ISLER!$1:$51,3,0),DOVIZ!$1:$4,MATCH(CONCATENATE(TEXT(C8787,"YYYY")," ",TEXT(C8787,"AAAA")),DOVIZ!$1:$1,0),0)))</f>
        <v/>
      </c>
      <c r="L8787" s="45" t="str">
        <f t="shared" si="830"/>
        <v/>
      </c>
      <c r="M8787" s="74">
        <f t="shared" si="832"/>
        <v>46021</v>
      </c>
    </row>
    <row r="8788" spans="1:13" x14ac:dyDescent="0.25">
      <c r="A8788" s="40">
        <v>8852</v>
      </c>
      <c r="B8788" s="40" t="str">
        <f t="shared" si="828"/>
        <v>2025 Aralık</v>
      </c>
      <c r="C8788" s="41">
        <f t="shared" si="831"/>
        <v>46021</v>
      </c>
      <c r="D8788" s="42"/>
      <c r="E8788" s="42"/>
      <c r="F8788" s="42"/>
      <c r="G8788" s="43"/>
      <c r="H8788" s="76" t="str">
        <f>IF(G8788="","",VLOOKUP(F8788,ISLER!$1:$51,MATCH(D8788,ISLER!$1:$1,0)-2,0)*VLOOKUP(VLOOKUP(F8788,ISLER!$1:$51,MATCH(D8788,ISLER!$1:$1,0)-1,0),DOVIZ!$1:$4,MATCH(CONCATENATE(TEXT(C8788,"YYYY")," ",TEXT(C8788,"AAAA")),DOVIZ!$1:$1,0),0))</f>
        <v/>
      </c>
      <c r="I8788" s="76" t="str">
        <f t="shared" si="829"/>
        <v/>
      </c>
      <c r="J8788" s="45" t="b">
        <f t="shared" si="827"/>
        <v>0</v>
      </c>
      <c r="K8788" s="45" t="str">
        <f>IF(J8788=FALSE,"",IF(G8788="","",VLOOKUP(F8788,ISLER!$1:$51,2,0)*VLOOKUP(VLOOKUP(F8788,ISLER!$1:$51,3,0),DOVIZ!$1:$4,MATCH(CONCATENATE(TEXT(C8788,"YYYY")," ",TEXT(C8788,"AAAA")),DOVIZ!$1:$1,0),0)))</f>
        <v/>
      </c>
      <c r="L8788" s="45" t="str">
        <f t="shared" si="830"/>
        <v/>
      </c>
      <c r="M8788" s="74">
        <f t="shared" si="832"/>
        <v>46021</v>
      </c>
    </row>
    <row r="8789" spans="1:13" x14ac:dyDescent="0.25">
      <c r="A8789" s="40">
        <v>8853</v>
      </c>
      <c r="B8789" s="40" t="str">
        <f t="shared" si="828"/>
        <v>2025 Aralık</v>
      </c>
      <c r="C8789" s="41">
        <f t="shared" si="831"/>
        <v>46021</v>
      </c>
      <c r="D8789" s="42"/>
      <c r="E8789" s="42"/>
      <c r="F8789" s="42"/>
      <c r="G8789" s="43"/>
      <c r="H8789" s="76" t="str">
        <f>IF(G8789="","",VLOOKUP(F8789,ISLER!$1:$51,MATCH(D8789,ISLER!$1:$1,0)-2,0)*VLOOKUP(VLOOKUP(F8789,ISLER!$1:$51,MATCH(D8789,ISLER!$1:$1,0)-1,0),DOVIZ!$1:$4,MATCH(CONCATENATE(TEXT(C8789,"YYYY")," ",TEXT(C8789,"AAAA")),DOVIZ!$1:$1,0),0))</f>
        <v/>
      </c>
      <c r="I8789" s="76" t="str">
        <f t="shared" si="829"/>
        <v/>
      </c>
      <c r="J8789" s="45" t="b">
        <f t="shared" si="827"/>
        <v>0</v>
      </c>
      <c r="K8789" s="45" t="str">
        <f>IF(J8789=FALSE,"",IF(G8789="","",VLOOKUP(F8789,ISLER!$1:$51,2,0)*VLOOKUP(VLOOKUP(F8789,ISLER!$1:$51,3,0),DOVIZ!$1:$4,MATCH(CONCATENATE(TEXT(C8789,"YYYY")," ",TEXT(C8789,"AAAA")),DOVIZ!$1:$1,0),0)))</f>
        <v/>
      </c>
      <c r="L8789" s="45" t="str">
        <f t="shared" si="830"/>
        <v/>
      </c>
      <c r="M8789" s="74">
        <f t="shared" si="832"/>
        <v>46021</v>
      </c>
    </row>
    <row r="8790" spans="1:13" x14ac:dyDescent="0.25">
      <c r="A8790" s="40">
        <v>8854</v>
      </c>
      <c r="B8790" s="40" t="str">
        <f t="shared" si="828"/>
        <v>2025 Aralık</v>
      </c>
      <c r="C8790" s="41">
        <f t="shared" si="831"/>
        <v>46021</v>
      </c>
      <c r="D8790" s="42"/>
      <c r="E8790" s="42"/>
      <c r="F8790" s="42"/>
      <c r="G8790" s="43"/>
      <c r="H8790" s="76" t="str">
        <f>IF(G8790="","",VLOOKUP(F8790,ISLER!$1:$51,MATCH(D8790,ISLER!$1:$1,0)-2,0)*VLOOKUP(VLOOKUP(F8790,ISLER!$1:$51,MATCH(D8790,ISLER!$1:$1,0)-1,0),DOVIZ!$1:$4,MATCH(CONCATENATE(TEXT(C8790,"YYYY")," ",TEXT(C8790,"AAAA")),DOVIZ!$1:$1,0),0))</f>
        <v/>
      </c>
      <c r="I8790" s="76" t="str">
        <f t="shared" si="829"/>
        <v/>
      </c>
      <c r="J8790" s="45" t="b">
        <f t="shared" si="827"/>
        <v>0</v>
      </c>
      <c r="K8790" s="45" t="str">
        <f>IF(J8790=FALSE,"",IF(G8790="","",VLOOKUP(F8790,ISLER!$1:$51,2,0)*VLOOKUP(VLOOKUP(F8790,ISLER!$1:$51,3,0),DOVIZ!$1:$4,MATCH(CONCATENATE(TEXT(C8790,"YYYY")," ",TEXT(C8790,"AAAA")),DOVIZ!$1:$1,0),0)))</f>
        <v/>
      </c>
      <c r="L8790" s="45" t="str">
        <f t="shared" si="830"/>
        <v/>
      </c>
      <c r="M8790" s="74">
        <f t="shared" si="832"/>
        <v>46021</v>
      </c>
    </row>
    <row r="8791" spans="1:13" x14ac:dyDescent="0.25">
      <c r="A8791" s="40">
        <v>8855</v>
      </c>
      <c r="B8791" s="40" t="str">
        <f t="shared" si="828"/>
        <v>2025 Aralık</v>
      </c>
      <c r="C8791" s="41">
        <f t="shared" si="831"/>
        <v>46021</v>
      </c>
      <c r="D8791" s="42"/>
      <c r="E8791" s="42"/>
      <c r="F8791" s="42"/>
      <c r="G8791" s="43"/>
      <c r="H8791" s="76" t="str">
        <f>IF(G8791="","",VLOOKUP(F8791,ISLER!$1:$51,MATCH(D8791,ISLER!$1:$1,0)-2,0)*VLOOKUP(VLOOKUP(F8791,ISLER!$1:$51,MATCH(D8791,ISLER!$1:$1,0)-1,0),DOVIZ!$1:$4,MATCH(CONCATENATE(TEXT(C8791,"YYYY")," ",TEXT(C8791,"AAAA")),DOVIZ!$1:$1,0),0))</f>
        <v/>
      </c>
      <c r="I8791" s="76" t="str">
        <f t="shared" si="829"/>
        <v/>
      </c>
      <c r="J8791" s="45" t="b">
        <f t="shared" si="827"/>
        <v>0</v>
      </c>
      <c r="K8791" s="45" t="str">
        <f>IF(J8791=FALSE,"",IF(G8791="","",VLOOKUP(F8791,ISLER!$1:$51,2,0)*VLOOKUP(VLOOKUP(F8791,ISLER!$1:$51,3,0),DOVIZ!$1:$4,MATCH(CONCATENATE(TEXT(C8791,"YYYY")," ",TEXT(C8791,"AAAA")),DOVIZ!$1:$1,0),0)))</f>
        <v/>
      </c>
      <c r="L8791" s="45" t="str">
        <f t="shared" si="830"/>
        <v/>
      </c>
      <c r="M8791" s="74">
        <f t="shared" si="832"/>
        <v>46021</v>
      </c>
    </row>
    <row r="8792" spans="1:13" x14ac:dyDescent="0.25">
      <c r="A8792" s="40">
        <v>8856</v>
      </c>
      <c r="B8792" s="40" t="str">
        <f t="shared" si="828"/>
        <v>2025 Aralık</v>
      </c>
      <c r="C8792" s="41">
        <f t="shared" si="831"/>
        <v>46021</v>
      </c>
      <c r="D8792" s="42"/>
      <c r="E8792" s="42"/>
      <c r="F8792" s="42"/>
      <c r="G8792" s="43"/>
      <c r="H8792" s="76" t="str">
        <f>IF(G8792="","",VLOOKUP(F8792,ISLER!$1:$51,MATCH(D8792,ISLER!$1:$1,0)-2,0)*VLOOKUP(VLOOKUP(F8792,ISLER!$1:$51,MATCH(D8792,ISLER!$1:$1,0)-1,0),DOVIZ!$1:$4,MATCH(CONCATENATE(TEXT(C8792,"YYYY")," ",TEXT(C8792,"AAAA")),DOVIZ!$1:$1,0),0))</f>
        <v/>
      </c>
      <c r="I8792" s="76" t="str">
        <f t="shared" si="829"/>
        <v/>
      </c>
      <c r="J8792" s="45" t="b">
        <f t="shared" si="827"/>
        <v>0</v>
      </c>
      <c r="K8792" s="45" t="str">
        <f>IF(J8792=FALSE,"",IF(G8792="","",VLOOKUP(F8792,ISLER!$1:$51,2,0)*VLOOKUP(VLOOKUP(F8792,ISLER!$1:$51,3,0),DOVIZ!$1:$4,MATCH(CONCATENATE(TEXT(C8792,"YYYY")," ",TEXT(C8792,"AAAA")),DOVIZ!$1:$1,0),0)))</f>
        <v/>
      </c>
      <c r="L8792" s="45" t="str">
        <f t="shared" si="830"/>
        <v/>
      </c>
      <c r="M8792" s="74">
        <f t="shared" si="832"/>
        <v>46021</v>
      </c>
    </row>
    <row r="8793" spans="1:13" x14ac:dyDescent="0.25">
      <c r="A8793" s="40">
        <v>8857</v>
      </c>
      <c r="B8793" s="40" t="str">
        <f t="shared" si="828"/>
        <v>2025 Aralık</v>
      </c>
      <c r="C8793" s="41">
        <f t="shared" si="831"/>
        <v>46021</v>
      </c>
      <c r="D8793" s="42"/>
      <c r="E8793" s="42"/>
      <c r="F8793" s="42"/>
      <c r="G8793" s="43"/>
      <c r="H8793" s="76" t="str">
        <f>IF(G8793="","",VLOOKUP(F8793,ISLER!$1:$51,MATCH(D8793,ISLER!$1:$1,0)-2,0)*VLOOKUP(VLOOKUP(F8793,ISLER!$1:$51,MATCH(D8793,ISLER!$1:$1,0)-1,0),DOVIZ!$1:$4,MATCH(CONCATENATE(TEXT(C8793,"YYYY")," ",TEXT(C8793,"AAAA")),DOVIZ!$1:$1,0),0))</f>
        <v/>
      </c>
      <c r="I8793" s="76" t="str">
        <f t="shared" si="829"/>
        <v/>
      </c>
      <c r="J8793" s="45" t="b">
        <f t="shared" si="827"/>
        <v>0</v>
      </c>
      <c r="K8793" s="45" t="str">
        <f>IF(J8793=FALSE,"",IF(G8793="","",VLOOKUP(F8793,ISLER!$1:$51,2,0)*VLOOKUP(VLOOKUP(F8793,ISLER!$1:$51,3,0),DOVIZ!$1:$4,MATCH(CONCATENATE(TEXT(C8793,"YYYY")," ",TEXT(C8793,"AAAA")),DOVIZ!$1:$1,0),0)))</f>
        <v/>
      </c>
      <c r="L8793" s="45" t="str">
        <f t="shared" si="830"/>
        <v/>
      </c>
      <c r="M8793" s="74">
        <f t="shared" si="832"/>
        <v>46021</v>
      </c>
    </row>
    <row r="8794" spans="1:13" x14ac:dyDescent="0.25">
      <c r="A8794" s="40">
        <v>8858</v>
      </c>
      <c r="B8794" s="40" t="str">
        <f t="shared" si="828"/>
        <v>2025 Aralık</v>
      </c>
      <c r="C8794" s="41">
        <f t="shared" si="831"/>
        <v>46021</v>
      </c>
      <c r="D8794" s="42"/>
      <c r="E8794" s="42"/>
      <c r="F8794" s="42"/>
      <c r="G8794" s="43"/>
      <c r="H8794" s="76" t="str">
        <f>IF(G8794="","",VLOOKUP(F8794,ISLER!$1:$51,MATCH(D8794,ISLER!$1:$1,0)-2,0)*VLOOKUP(VLOOKUP(F8794,ISLER!$1:$51,MATCH(D8794,ISLER!$1:$1,0)-1,0),DOVIZ!$1:$4,MATCH(CONCATENATE(TEXT(C8794,"YYYY")," ",TEXT(C8794,"AAAA")),DOVIZ!$1:$1,0),0))</f>
        <v/>
      </c>
      <c r="I8794" s="76" t="str">
        <f t="shared" si="829"/>
        <v/>
      </c>
      <c r="J8794" s="45" t="b">
        <f t="shared" si="827"/>
        <v>0</v>
      </c>
      <c r="K8794" s="45" t="str">
        <f>IF(J8794=FALSE,"",IF(G8794="","",VLOOKUP(F8794,ISLER!$1:$51,2,0)*VLOOKUP(VLOOKUP(F8794,ISLER!$1:$51,3,0),DOVIZ!$1:$4,MATCH(CONCATENATE(TEXT(C8794,"YYYY")," ",TEXT(C8794,"AAAA")),DOVIZ!$1:$1,0),0)))</f>
        <v/>
      </c>
      <c r="L8794" s="45" t="str">
        <f t="shared" si="830"/>
        <v/>
      </c>
      <c r="M8794" s="74">
        <f t="shared" si="832"/>
        <v>46021</v>
      </c>
    </row>
    <row r="8795" spans="1:13" x14ac:dyDescent="0.25">
      <c r="A8795" s="40">
        <v>8859</v>
      </c>
      <c r="B8795" s="40" t="str">
        <f t="shared" si="828"/>
        <v>2025 Aralık</v>
      </c>
      <c r="C8795" s="41">
        <f t="shared" si="831"/>
        <v>46021</v>
      </c>
      <c r="D8795" s="42"/>
      <c r="E8795" s="42"/>
      <c r="F8795" s="42"/>
      <c r="G8795" s="43"/>
      <c r="H8795" s="76" t="str">
        <f>IF(G8795="","",VLOOKUP(F8795,ISLER!$1:$51,MATCH(D8795,ISLER!$1:$1,0)-2,0)*VLOOKUP(VLOOKUP(F8795,ISLER!$1:$51,MATCH(D8795,ISLER!$1:$1,0)-1,0),DOVIZ!$1:$4,MATCH(CONCATENATE(TEXT(C8795,"YYYY")," ",TEXT(C8795,"AAAA")),DOVIZ!$1:$1,0),0))</f>
        <v/>
      </c>
      <c r="I8795" s="76" t="str">
        <f t="shared" si="829"/>
        <v/>
      </c>
      <c r="J8795" s="45" t="b">
        <f t="shared" si="827"/>
        <v>0</v>
      </c>
      <c r="K8795" s="45" t="str">
        <f>IF(J8795=FALSE,"",IF(G8795="","",VLOOKUP(F8795,ISLER!$1:$51,2,0)*VLOOKUP(VLOOKUP(F8795,ISLER!$1:$51,3,0),DOVIZ!$1:$4,MATCH(CONCATENATE(TEXT(C8795,"YYYY")," ",TEXT(C8795,"AAAA")),DOVIZ!$1:$1,0),0)))</f>
        <v/>
      </c>
      <c r="L8795" s="45" t="str">
        <f t="shared" si="830"/>
        <v/>
      </c>
      <c r="M8795" s="74">
        <f t="shared" si="832"/>
        <v>46021</v>
      </c>
    </row>
    <row r="8796" spans="1:13" x14ac:dyDescent="0.25">
      <c r="A8796" s="40">
        <v>8860</v>
      </c>
      <c r="B8796" s="40" t="str">
        <f t="shared" si="828"/>
        <v>2025 Aralık</v>
      </c>
      <c r="C8796" s="41">
        <f t="shared" si="831"/>
        <v>46021</v>
      </c>
      <c r="D8796" s="42"/>
      <c r="E8796" s="42"/>
      <c r="F8796" s="42"/>
      <c r="G8796" s="43"/>
      <c r="H8796" s="76" t="str">
        <f>IF(G8796="","",VLOOKUP(F8796,ISLER!$1:$51,MATCH(D8796,ISLER!$1:$1,0)-2,0)*VLOOKUP(VLOOKUP(F8796,ISLER!$1:$51,MATCH(D8796,ISLER!$1:$1,0)-1,0),DOVIZ!$1:$4,MATCH(CONCATENATE(TEXT(C8796,"YYYY")," ",TEXT(C8796,"AAAA")),DOVIZ!$1:$1,0),0))</f>
        <v/>
      </c>
      <c r="I8796" s="76" t="str">
        <f t="shared" si="829"/>
        <v/>
      </c>
      <c r="J8796" s="45" t="b">
        <f t="shared" si="827"/>
        <v>0</v>
      </c>
      <c r="K8796" s="45" t="str">
        <f>IF(J8796=FALSE,"",IF(G8796="","",VLOOKUP(F8796,ISLER!$1:$51,2,0)*VLOOKUP(VLOOKUP(F8796,ISLER!$1:$51,3,0),DOVIZ!$1:$4,MATCH(CONCATENATE(TEXT(C8796,"YYYY")," ",TEXT(C8796,"AAAA")),DOVIZ!$1:$1,0),0)))</f>
        <v/>
      </c>
      <c r="L8796" s="45" t="str">
        <f t="shared" si="830"/>
        <v/>
      </c>
      <c r="M8796" s="74">
        <f t="shared" si="832"/>
        <v>46021</v>
      </c>
    </row>
    <row r="8797" spans="1:13" x14ac:dyDescent="0.25">
      <c r="A8797" s="40">
        <v>8861</v>
      </c>
      <c r="B8797" s="40" t="str">
        <f t="shared" si="828"/>
        <v>2025 Aralık</v>
      </c>
      <c r="C8797" s="41">
        <f t="shared" si="831"/>
        <v>46021</v>
      </c>
      <c r="D8797" s="42"/>
      <c r="E8797" s="42"/>
      <c r="F8797" s="42"/>
      <c r="G8797" s="43"/>
      <c r="H8797" s="76" t="str">
        <f>IF(G8797="","",VLOOKUP(F8797,ISLER!$1:$51,MATCH(D8797,ISLER!$1:$1,0)-2,0)*VLOOKUP(VLOOKUP(F8797,ISLER!$1:$51,MATCH(D8797,ISLER!$1:$1,0)-1,0),DOVIZ!$1:$4,MATCH(CONCATENATE(TEXT(C8797,"YYYY")," ",TEXT(C8797,"AAAA")),DOVIZ!$1:$1,0),0))</f>
        <v/>
      </c>
      <c r="I8797" s="76" t="str">
        <f t="shared" si="829"/>
        <v/>
      </c>
      <c r="J8797" s="45" t="b">
        <f t="shared" si="827"/>
        <v>0</v>
      </c>
      <c r="K8797" s="45" t="str">
        <f>IF(J8797=FALSE,"",IF(G8797="","",VLOOKUP(F8797,ISLER!$1:$51,2,0)*VLOOKUP(VLOOKUP(F8797,ISLER!$1:$51,3,0),DOVIZ!$1:$4,MATCH(CONCATENATE(TEXT(C8797,"YYYY")," ",TEXT(C8797,"AAAA")),DOVIZ!$1:$1,0),0)))</f>
        <v/>
      </c>
      <c r="L8797" s="45" t="str">
        <f t="shared" si="830"/>
        <v/>
      </c>
      <c r="M8797" s="74">
        <f t="shared" si="832"/>
        <v>46021</v>
      </c>
    </row>
    <row r="8798" spans="1:13" x14ac:dyDescent="0.25">
      <c r="A8798" s="40">
        <v>8862</v>
      </c>
      <c r="B8798" s="40" t="str">
        <f t="shared" si="828"/>
        <v>2025 Aralık</v>
      </c>
      <c r="C8798" s="41">
        <f t="shared" si="831"/>
        <v>46021</v>
      </c>
      <c r="D8798" s="42"/>
      <c r="E8798" s="42"/>
      <c r="F8798" s="42"/>
      <c r="G8798" s="43"/>
      <c r="H8798" s="76" t="str">
        <f>IF(G8798="","",VLOOKUP(F8798,ISLER!$1:$51,MATCH(D8798,ISLER!$1:$1,0)-2,0)*VLOOKUP(VLOOKUP(F8798,ISLER!$1:$51,MATCH(D8798,ISLER!$1:$1,0)-1,0),DOVIZ!$1:$4,MATCH(CONCATENATE(TEXT(C8798,"YYYY")," ",TEXT(C8798,"AAAA")),DOVIZ!$1:$1,0),0))</f>
        <v/>
      </c>
      <c r="I8798" s="76" t="str">
        <f t="shared" si="829"/>
        <v/>
      </c>
      <c r="J8798" s="45" t="b">
        <f t="shared" si="827"/>
        <v>0</v>
      </c>
      <c r="K8798" s="45" t="str">
        <f>IF(J8798=FALSE,"",IF(G8798="","",VLOOKUP(F8798,ISLER!$1:$51,2,0)*VLOOKUP(VLOOKUP(F8798,ISLER!$1:$51,3,0),DOVIZ!$1:$4,MATCH(CONCATENATE(TEXT(C8798,"YYYY")," ",TEXT(C8798,"AAAA")),DOVIZ!$1:$1,0),0)))</f>
        <v/>
      </c>
      <c r="L8798" s="45" t="str">
        <f t="shared" si="830"/>
        <v/>
      </c>
      <c r="M8798" s="74">
        <f t="shared" si="832"/>
        <v>46021</v>
      </c>
    </row>
    <row r="8799" spans="1:13" x14ac:dyDescent="0.25">
      <c r="A8799" s="40">
        <v>8863</v>
      </c>
      <c r="B8799" s="40" t="str">
        <f t="shared" si="828"/>
        <v>2025 Aralık</v>
      </c>
      <c r="C8799" s="41">
        <f t="shared" si="831"/>
        <v>46021</v>
      </c>
      <c r="D8799" s="42"/>
      <c r="E8799" s="42"/>
      <c r="F8799" s="42"/>
      <c r="G8799" s="43"/>
      <c r="H8799" s="76" t="str">
        <f>IF(G8799="","",VLOOKUP(F8799,ISLER!$1:$51,MATCH(D8799,ISLER!$1:$1,0)-2,0)*VLOOKUP(VLOOKUP(F8799,ISLER!$1:$51,MATCH(D8799,ISLER!$1:$1,0)-1,0),DOVIZ!$1:$4,MATCH(CONCATENATE(TEXT(C8799,"YYYY")," ",TEXT(C8799,"AAAA")),DOVIZ!$1:$1,0),0))</f>
        <v/>
      </c>
      <c r="I8799" s="76" t="str">
        <f t="shared" si="829"/>
        <v/>
      </c>
      <c r="J8799" s="45" t="b">
        <f t="shared" si="827"/>
        <v>0</v>
      </c>
      <c r="K8799" s="45" t="str">
        <f>IF(J8799=FALSE,"",IF(G8799="","",VLOOKUP(F8799,ISLER!$1:$51,2,0)*VLOOKUP(VLOOKUP(F8799,ISLER!$1:$51,3,0),DOVIZ!$1:$4,MATCH(CONCATENATE(TEXT(C8799,"YYYY")," ",TEXT(C8799,"AAAA")),DOVIZ!$1:$1,0),0)))</f>
        <v/>
      </c>
      <c r="L8799" s="45" t="str">
        <f t="shared" si="830"/>
        <v/>
      </c>
      <c r="M8799" s="74">
        <f t="shared" si="832"/>
        <v>46021</v>
      </c>
    </row>
    <row r="8800" spans="1:13" x14ac:dyDescent="0.25">
      <c r="A8800" s="40">
        <v>8864</v>
      </c>
      <c r="B8800" s="40" t="str">
        <f t="shared" si="828"/>
        <v>2025 Aralık</v>
      </c>
      <c r="C8800" s="41">
        <f t="shared" si="831"/>
        <v>46021</v>
      </c>
      <c r="D8800" s="42"/>
      <c r="E8800" s="42"/>
      <c r="F8800" s="42"/>
      <c r="G8800" s="43"/>
      <c r="H8800" s="76" t="str">
        <f>IF(G8800="","",VLOOKUP(F8800,ISLER!$1:$51,MATCH(D8800,ISLER!$1:$1,0)-2,0)*VLOOKUP(VLOOKUP(F8800,ISLER!$1:$51,MATCH(D8800,ISLER!$1:$1,0)-1,0),DOVIZ!$1:$4,MATCH(CONCATENATE(TEXT(C8800,"YYYY")," ",TEXT(C8800,"AAAA")),DOVIZ!$1:$1,0),0))</f>
        <v/>
      </c>
      <c r="I8800" s="76" t="str">
        <f t="shared" si="829"/>
        <v/>
      </c>
      <c r="J8800" s="45" t="b">
        <f t="shared" si="827"/>
        <v>0</v>
      </c>
      <c r="K8800" s="45" t="str">
        <f>IF(J8800=FALSE,"",IF(G8800="","",VLOOKUP(F8800,ISLER!$1:$51,2,0)*VLOOKUP(VLOOKUP(F8800,ISLER!$1:$51,3,0),DOVIZ!$1:$4,MATCH(CONCATENATE(TEXT(C8800,"YYYY")," ",TEXT(C8800,"AAAA")),DOVIZ!$1:$1,0),0)))</f>
        <v/>
      </c>
      <c r="L8800" s="45" t="str">
        <f t="shared" si="830"/>
        <v/>
      </c>
      <c r="M8800" s="74">
        <f t="shared" si="832"/>
        <v>46021</v>
      </c>
    </row>
    <row r="8801" spans="1:13" x14ac:dyDescent="0.25">
      <c r="A8801" s="40">
        <v>8865</v>
      </c>
      <c r="B8801" s="40" t="str">
        <f t="shared" si="828"/>
        <v>2025 Aralık</v>
      </c>
      <c r="C8801" s="41">
        <f t="shared" si="831"/>
        <v>46021</v>
      </c>
      <c r="D8801" s="42"/>
      <c r="E8801" s="42"/>
      <c r="F8801" s="42"/>
      <c r="G8801" s="43"/>
      <c r="H8801" s="76" t="str">
        <f>IF(G8801="","",VLOOKUP(F8801,ISLER!$1:$51,MATCH(D8801,ISLER!$1:$1,0)-2,0)*VLOOKUP(VLOOKUP(F8801,ISLER!$1:$51,MATCH(D8801,ISLER!$1:$1,0)-1,0),DOVIZ!$1:$4,MATCH(CONCATENATE(TEXT(C8801,"YYYY")," ",TEXT(C8801,"AAAA")),DOVIZ!$1:$1,0),0))</f>
        <v/>
      </c>
      <c r="I8801" s="76" t="str">
        <f t="shared" si="829"/>
        <v/>
      </c>
      <c r="J8801" s="45" t="b">
        <f t="shared" si="827"/>
        <v>0</v>
      </c>
      <c r="K8801" s="45" t="str">
        <f>IF(J8801=FALSE,"",IF(G8801="","",VLOOKUP(F8801,ISLER!$1:$51,2,0)*VLOOKUP(VLOOKUP(F8801,ISLER!$1:$51,3,0),DOVIZ!$1:$4,MATCH(CONCATENATE(TEXT(C8801,"YYYY")," ",TEXT(C8801,"AAAA")),DOVIZ!$1:$1,0),0)))</f>
        <v/>
      </c>
      <c r="L8801" s="45" t="str">
        <f t="shared" si="830"/>
        <v/>
      </c>
      <c r="M8801" s="74">
        <f t="shared" si="832"/>
        <v>46021</v>
      </c>
    </row>
    <row r="8802" spans="1:13" x14ac:dyDescent="0.25">
      <c r="A8802" s="40">
        <v>8866</v>
      </c>
      <c r="B8802" s="40" t="str">
        <f t="shared" si="828"/>
        <v>2025 Aralık</v>
      </c>
      <c r="C8802" s="41">
        <f t="shared" si="831"/>
        <v>46021</v>
      </c>
      <c r="D8802" s="42"/>
      <c r="E8802" s="42"/>
      <c r="F8802" s="42"/>
      <c r="G8802" s="43"/>
      <c r="H8802" s="76" t="str">
        <f>IF(G8802="","",VLOOKUP(F8802,ISLER!$1:$51,MATCH(D8802,ISLER!$1:$1,0)-2,0)*VLOOKUP(VLOOKUP(F8802,ISLER!$1:$51,MATCH(D8802,ISLER!$1:$1,0)-1,0),DOVIZ!$1:$4,MATCH(CONCATENATE(TEXT(C8802,"YYYY")," ",TEXT(C8802,"AAAA")),DOVIZ!$1:$1,0),0))</f>
        <v/>
      </c>
      <c r="I8802" s="76" t="str">
        <f t="shared" si="829"/>
        <v/>
      </c>
      <c r="J8802" s="45" t="b">
        <f t="shared" si="827"/>
        <v>0</v>
      </c>
      <c r="K8802" s="45" t="str">
        <f>IF(J8802=FALSE,"",IF(G8802="","",VLOOKUP(F8802,ISLER!$1:$51,2,0)*VLOOKUP(VLOOKUP(F8802,ISLER!$1:$51,3,0),DOVIZ!$1:$4,MATCH(CONCATENATE(TEXT(C8802,"YYYY")," ",TEXT(C8802,"AAAA")),DOVIZ!$1:$1,0),0)))</f>
        <v/>
      </c>
      <c r="L8802" s="45" t="str">
        <f t="shared" si="830"/>
        <v/>
      </c>
      <c r="M8802" s="74">
        <f t="shared" si="832"/>
        <v>46021</v>
      </c>
    </row>
    <row r="8803" spans="1:13" x14ac:dyDescent="0.25">
      <c r="A8803" s="40">
        <v>8867</v>
      </c>
      <c r="B8803" s="40" t="str">
        <f t="shared" si="828"/>
        <v>2025 Aralık</v>
      </c>
      <c r="C8803" s="41">
        <f t="shared" si="831"/>
        <v>46021</v>
      </c>
      <c r="D8803" s="42"/>
      <c r="E8803" s="42"/>
      <c r="F8803" s="42"/>
      <c r="G8803" s="43"/>
      <c r="H8803" s="76" t="str">
        <f>IF(G8803="","",VLOOKUP(F8803,ISLER!$1:$51,MATCH(D8803,ISLER!$1:$1,0)-2,0)*VLOOKUP(VLOOKUP(F8803,ISLER!$1:$51,MATCH(D8803,ISLER!$1:$1,0)-1,0),DOVIZ!$1:$4,MATCH(CONCATENATE(TEXT(C8803,"YYYY")," ",TEXT(C8803,"AAAA")),DOVIZ!$1:$1,0),0))</f>
        <v/>
      </c>
      <c r="I8803" s="76" t="str">
        <f t="shared" si="829"/>
        <v/>
      </c>
      <c r="J8803" s="45" t="b">
        <f t="shared" si="827"/>
        <v>0</v>
      </c>
      <c r="K8803" s="45" t="str">
        <f>IF(J8803=FALSE,"",IF(G8803="","",VLOOKUP(F8803,ISLER!$1:$51,2,0)*VLOOKUP(VLOOKUP(F8803,ISLER!$1:$51,3,0),DOVIZ!$1:$4,MATCH(CONCATENATE(TEXT(C8803,"YYYY")," ",TEXT(C8803,"AAAA")),DOVIZ!$1:$1,0),0)))</f>
        <v/>
      </c>
      <c r="L8803" s="45" t="str">
        <f t="shared" si="830"/>
        <v/>
      </c>
      <c r="M8803" s="74">
        <f t="shared" si="832"/>
        <v>46021</v>
      </c>
    </row>
    <row r="8804" spans="1:13" x14ac:dyDescent="0.25">
      <c r="A8804" s="40">
        <v>8868</v>
      </c>
      <c r="B8804" s="40" t="str">
        <f t="shared" si="828"/>
        <v>2025 Aralık</v>
      </c>
      <c r="C8804" s="41">
        <f t="shared" si="831"/>
        <v>46021</v>
      </c>
      <c r="D8804" s="42"/>
      <c r="E8804" s="42"/>
      <c r="F8804" s="42"/>
      <c r="G8804" s="43"/>
      <c r="H8804" s="76" t="str">
        <f>IF(G8804="","",VLOOKUP(F8804,ISLER!$1:$51,MATCH(D8804,ISLER!$1:$1,0)-2,0)*VLOOKUP(VLOOKUP(F8804,ISLER!$1:$51,MATCH(D8804,ISLER!$1:$1,0)-1,0),DOVIZ!$1:$4,MATCH(CONCATENATE(TEXT(C8804,"YYYY")," ",TEXT(C8804,"AAAA")),DOVIZ!$1:$1,0),0))</f>
        <v/>
      </c>
      <c r="I8804" s="76" t="str">
        <f t="shared" si="829"/>
        <v/>
      </c>
      <c r="J8804" s="45" t="b">
        <f t="shared" si="827"/>
        <v>0</v>
      </c>
      <c r="K8804" s="45" t="str">
        <f>IF(J8804=FALSE,"",IF(G8804="","",VLOOKUP(F8804,ISLER!$1:$51,2,0)*VLOOKUP(VLOOKUP(F8804,ISLER!$1:$51,3,0),DOVIZ!$1:$4,MATCH(CONCATENATE(TEXT(C8804,"YYYY")," ",TEXT(C8804,"AAAA")),DOVIZ!$1:$1,0),0)))</f>
        <v/>
      </c>
      <c r="L8804" s="45" t="str">
        <f t="shared" si="830"/>
        <v/>
      </c>
      <c r="M8804" s="74">
        <f t="shared" si="832"/>
        <v>46021</v>
      </c>
    </row>
    <row r="8805" spans="1:13" x14ac:dyDescent="0.25">
      <c r="A8805" s="40">
        <v>8869</v>
      </c>
      <c r="B8805" s="40" t="str">
        <f t="shared" si="828"/>
        <v>2025 Aralık</v>
      </c>
      <c r="C8805" s="41">
        <f t="shared" si="831"/>
        <v>46021</v>
      </c>
      <c r="D8805" s="42"/>
      <c r="E8805" s="42"/>
      <c r="F8805" s="42"/>
      <c r="G8805" s="43"/>
      <c r="H8805" s="76" t="str">
        <f>IF(G8805="","",VLOOKUP(F8805,ISLER!$1:$51,MATCH(D8805,ISLER!$1:$1,0)-2,0)*VLOOKUP(VLOOKUP(F8805,ISLER!$1:$51,MATCH(D8805,ISLER!$1:$1,0)-1,0),DOVIZ!$1:$4,MATCH(CONCATENATE(TEXT(C8805,"YYYY")," ",TEXT(C8805,"AAAA")),DOVIZ!$1:$1,0),0))</f>
        <v/>
      </c>
      <c r="I8805" s="76" t="str">
        <f t="shared" si="829"/>
        <v/>
      </c>
      <c r="J8805" s="45" t="b">
        <f t="shared" si="827"/>
        <v>0</v>
      </c>
      <c r="K8805" s="45" t="str">
        <f>IF(J8805=FALSE,"",IF(G8805="","",VLOOKUP(F8805,ISLER!$1:$51,2,0)*VLOOKUP(VLOOKUP(F8805,ISLER!$1:$51,3,0),DOVIZ!$1:$4,MATCH(CONCATENATE(TEXT(C8805,"YYYY")," ",TEXT(C8805,"AAAA")),DOVIZ!$1:$1,0),0)))</f>
        <v/>
      </c>
      <c r="L8805" s="45" t="str">
        <f t="shared" si="830"/>
        <v/>
      </c>
      <c r="M8805" s="74">
        <f t="shared" si="832"/>
        <v>46021</v>
      </c>
    </row>
    <row r="8806" spans="1:13" x14ac:dyDescent="0.25">
      <c r="A8806" s="40">
        <v>8870</v>
      </c>
      <c r="B8806" s="40" t="str">
        <f t="shared" si="828"/>
        <v>2025 Aralık</v>
      </c>
      <c r="C8806" s="41">
        <f t="shared" si="831"/>
        <v>46021</v>
      </c>
      <c r="D8806" s="42"/>
      <c r="E8806" s="42"/>
      <c r="F8806" s="42"/>
      <c r="G8806" s="43"/>
      <c r="H8806" s="76" t="str">
        <f>IF(G8806="","",VLOOKUP(F8806,ISLER!$1:$51,MATCH(D8806,ISLER!$1:$1,0)-2,0)*VLOOKUP(VLOOKUP(F8806,ISLER!$1:$51,MATCH(D8806,ISLER!$1:$1,0)-1,0),DOVIZ!$1:$4,MATCH(CONCATENATE(TEXT(C8806,"YYYY")," ",TEXT(C8806,"AAAA")),DOVIZ!$1:$1,0),0))</f>
        <v/>
      </c>
      <c r="I8806" s="76" t="str">
        <f t="shared" si="829"/>
        <v/>
      </c>
      <c r="J8806" s="45" t="b">
        <f t="shared" si="827"/>
        <v>0</v>
      </c>
      <c r="K8806" s="45" t="str">
        <f>IF(J8806=FALSE,"",IF(G8806="","",VLOOKUP(F8806,ISLER!$1:$51,2,0)*VLOOKUP(VLOOKUP(F8806,ISLER!$1:$51,3,0),DOVIZ!$1:$4,MATCH(CONCATENATE(TEXT(C8806,"YYYY")," ",TEXT(C8806,"AAAA")),DOVIZ!$1:$1,0),0)))</f>
        <v/>
      </c>
      <c r="L8806" s="45" t="str">
        <f t="shared" si="830"/>
        <v/>
      </c>
      <c r="M8806" s="74">
        <f t="shared" si="832"/>
        <v>46021</v>
      </c>
    </row>
    <row r="8807" spans="1:13" x14ac:dyDescent="0.25">
      <c r="A8807" s="40">
        <v>8871</v>
      </c>
      <c r="B8807" s="40" t="str">
        <f t="shared" si="828"/>
        <v>2025 Aralık</v>
      </c>
      <c r="C8807" s="41">
        <f t="shared" si="831"/>
        <v>46021</v>
      </c>
      <c r="D8807" s="42"/>
      <c r="E8807" s="42"/>
      <c r="F8807" s="42"/>
      <c r="G8807" s="43"/>
      <c r="H8807" s="76" t="str">
        <f>IF(G8807="","",VLOOKUP(F8807,ISLER!$1:$51,MATCH(D8807,ISLER!$1:$1,0)-2,0)*VLOOKUP(VLOOKUP(F8807,ISLER!$1:$51,MATCH(D8807,ISLER!$1:$1,0)-1,0),DOVIZ!$1:$4,MATCH(CONCATENATE(TEXT(C8807,"YYYY")," ",TEXT(C8807,"AAAA")),DOVIZ!$1:$1,0),0))</f>
        <v/>
      </c>
      <c r="I8807" s="76" t="str">
        <f t="shared" si="829"/>
        <v/>
      </c>
      <c r="J8807" s="45" t="b">
        <f t="shared" si="827"/>
        <v>0</v>
      </c>
      <c r="K8807" s="45" t="str">
        <f>IF(J8807=FALSE,"",IF(G8807="","",VLOOKUP(F8807,ISLER!$1:$51,2,0)*VLOOKUP(VLOOKUP(F8807,ISLER!$1:$51,3,0),DOVIZ!$1:$4,MATCH(CONCATENATE(TEXT(C8807,"YYYY")," ",TEXT(C8807,"AAAA")),DOVIZ!$1:$1,0),0)))</f>
        <v/>
      </c>
      <c r="L8807" s="45" t="str">
        <f t="shared" si="830"/>
        <v/>
      </c>
      <c r="M8807" s="74">
        <f t="shared" si="832"/>
        <v>46021</v>
      </c>
    </row>
    <row r="8808" spans="1:13" x14ac:dyDescent="0.25">
      <c r="A8808" s="40">
        <v>8872</v>
      </c>
      <c r="B8808" s="40" t="str">
        <f t="shared" si="828"/>
        <v>2025 Aralık</v>
      </c>
      <c r="C8808" s="41">
        <f t="shared" si="831"/>
        <v>46021</v>
      </c>
      <c r="D8808" s="42"/>
      <c r="E8808" s="42"/>
      <c r="F8808" s="42"/>
      <c r="G8808" s="43"/>
      <c r="H8808" s="76" t="str">
        <f>IF(G8808="","",VLOOKUP(F8808,ISLER!$1:$51,MATCH(D8808,ISLER!$1:$1,0)-2,0)*VLOOKUP(VLOOKUP(F8808,ISLER!$1:$51,MATCH(D8808,ISLER!$1:$1,0)-1,0),DOVIZ!$1:$4,MATCH(CONCATENATE(TEXT(C8808,"YYYY")," ",TEXT(C8808,"AAAA")),DOVIZ!$1:$1,0),0))</f>
        <v/>
      </c>
      <c r="I8808" s="76" t="str">
        <f t="shared" si="829"/>
        <v/>
      </c>
      <c r="J8808" s="45" t="b">
        <f t="shared" si="827"/>
        <v>0</v>
      </c>
      <c r="K8808" s="45" t="str">
        <f>IF(J8808=FALSE,"",IF(G8808="","",VLOOKUP(F8808,ISLER!$1:$51,2,0)*VLOOKUP(VLOOKUP(F8808,ISLER!$1:$51,3,0),DOVIZ!$1:$4,MATCH(CONCATENATE(TEXT(C8808,"YYYY")," ",TEXT(C8808,"AAAA")),DOVIZ!$1:$1,0),0)))</f>
        <v/>
      </c>
      <c r="L8808" s="45" t="str">
        <f t="shared" si="830"/>
        <v/>
      </c>
      <c r="M8808" s="74">
        <f t="shared" si="832"/>
        <v>46021</v>
      </c>
    </row>
    <row r="8809" spans="1:13" x14ac:dyDescent="0.25">
      <c r="A8809" s="40">
        <v>8873</v>
      </c>
      <c r="B8809" s="40" t="str">
        <f t="shared" si="828"/>
        <v>2025 Aralık</v>
      </c>
      <c r="C8809" s="41">
        <f t="shared" si="831"/>
        <v>46021</v>
      </c>
      <c r="D8809" s="42"/>
      <c r="E8809" s="42"/>
      <c r="F8809" s="42"/>
      <c r="G8809" s="43"/>
      <c r="H8809" s="76" t="str">
        <f>IF(G8809="","",VLOOKUP(F8809,ISLER!$1:$51,MATCH(D8809,ISLER!$1:$1,0)-2,0)*VLOOKUP(VLOOKUP(F8809,ISLER!$1:$51,MATCH(D8809,ISLER!$1:$1,0)-1,0),DOVIZ!$1:$4,MATCH(CONCATENATE(TEXT(C8809,"YYYY")," ",TEXT(C8809,"AAAA")),DOVIZ!$1:$1,0),0))</f>
        <v/>
      </c>
      <c r="I8809" s="76" t="str">
        <f t="shared" si="829"/>
        <v/>
      </c>
      <c r="J8809" s="45" t="b">
        <f t="shared" si="827"/>
        <v>0</v>
      </c>
      <c r="K8809" s="45" t="str">
        <f>IF(J8809=FALSE,"",IF(G8809="","",VLOOKUP(F8809,ISLER!$1:$51,2,0)*VLOOKUP(VLOOKUP(F8809,ISLER!$1:$51,3,0),DOVIZ!$1:$4,MATCH(CONCATENATE(TEXT(C8809,"YYYY")," ",TEXT(C8809,"AAAA")),DOVIZ!$1:$1,0),0)))</f>
        <v/>
      </c>
      <c r="L8809" s="45" t="str">
        <f t="shared" si="830"/>
        <v/>
      </c>
      <c r="M8809" s="74">
        <f t="shared" si="832"/>
        <v>46021</v>
      </c>
    </row>
    <row r="8810" spans="1:13" x14ac:dyDescent="0.25">
      <c r="A8810" s="40">
        <v>8874</v>
      </c>
      <c r="B8810" s="40" t="str">
        <f t="shared" si="828"/>
        <v>2025 Aralık</v>
      </c>
      <c r="C8810" s="41">
        <f t="shared" si="831"/>
        <v>46021</v>
      </c>
      <c r="D8810" s="42"/>
      <c r="E8810" s="42"/>
      <c r="F8810" s="42"/>
      <c r="G8810" s="43"/>
      <c r="H8810" s="76" t="str">
        <f>IF(G8810="","",VLOOKUP(F8810,ISLER!$1:$51,MATCH(D8810,ISLER!$1:$1,0)-2,0)*VLOOKUP(VLOOKUP(F8810,ISLER!$1:$51,MATCH(D8810,ISLER!$1:$1,0)-1,0),DOVIZ!$1:$4,MATCH(CONCATENATE(TEXT(C8810,"YYYY")," ",TEXT(C8810,"AAAA")),DOVIZ!$1:$1,0),0))</f>
        <v/>
      </c>
      <c r="I8810" s="76" t="str">
        <f t="shared" si="829"/>
        <v/>
      </c>
      <c r="J8810" s="45" t="b">
        <f t="shared" si="827"/>
        <v>0</v>
      </c>
      <c r="K8810" s="45" t="str">
        <f>IF(J8810=FALSE,"",IF(G8810="","",VLOOKUP(F8810,ISLER!$1:$51,2,0)*VLOOKUP(VLOOKUP(F8810,ISLER!$1:$51,3,0),DOVIZ!$1:$4,MATCH(CONCATENATE(TEXT(C8810,"YYYY")," ",TEXT(C8810,"AAAA")),DOVIZ!$1:$1,0),0)))</f>
        <v/>
      </c>
      <c r="L8810" s="45" t="str">
        <f t="shared" si="830"/>
        <v/>
      </c>
      <c r="M8810" s="74">
        <f t="shared" si="832"/>
        <v>46021</v>
      </c>
    </row>
    <row r="8811" spans="1:13" x14ac:dyDescent="0.25">
      <c r="A8811" s="40">
        <v>8875</v>
      </c>
      <c r="B8811" s="40" t="str">
        <f t="shared" si="828"/>
        <v>2025 Aralık</v>
      </c>
      <c r="C8811" s="41">
        <f t="shared" si="831"/>
        <v>46021</v>
      </c>
      <c r="D8811" s="42"/>
      <c r="E8811" s="42"/>
      <c r="F8811" s="42"/>
      <c r="G8811" s="43"/>
      <c r="H8811" s="76" t="str">
        <f>IF(G8811="","",VLOOKUP(F8811,ISLER!$1:$51,MATCH(D8811,ISLER!$1:$1,0)-2,0)*VLOOKUP(VLOOKUP(F8811,ISLER!$1:$51,MATCH(D8811,ISLER!$1:$1,0)-1,0),DOVIZ!$1:$4,MATCH(CONCATENATE(TEXT(C8811,"YYYY")," ",TEXT(C8811,"AAAA")),DOVIZ!$1:$1,0),0))</f>
        <v/>
      </c>
      <c r="I8811" s="76" t="str">
        <f t="shared" si="829"/>
        <v/>
      </c>
      <c r="J8811" s="45" t="b">
        <f t="shared" si="827"/>
        <v>0</v>
      </c>
      <c r="K8811" s="45" t="str">
        <f>IF(J8811=FALSE,"",IF(G8811="","",VLOOKUP(F8811,ISLER!$1:$51,2,0)*VLOOKUP(VLOOKUP(F8811,ISLER!$1:$51,3,0),DOVIZ!$1:$4,MATCH(CONCATENATE(TEXT(C8811,"YYYY")," ",TEXT(C8811,"AAAA")),DOVIZ!$1:$1,0),0)))</f>
        <v/>
      </c>
      <c r="L8811" s="45" t="str">
        <f t="shared" si="830"/>
        <v/>
      </c>
      <c r="M8811" s="74">
        <f t="shared" si="832"/>
        <v>46021</v>
      </c>
    </row>
    <row r="8812" spans="1:13" x14ac:dyDescent="0.25">
      <c r="A8812" s="40">
        <v>8876</v>
      </c>
      <c r="B8812" s="40" t="str">
        <f t="shared" si="828"/>
        <v>2025 Aralık</v>
      </c>
      <c r="C8812" s="41">
        <f t="shared" si="831"/>
        <v>46021</v>
      </c>
      <c r="D8812" s="42"/>
      <c r="E8812" s="42"/>
      <c r="F8812" s="42"/>
      <c r="G8812" s="43"/>
      <c r="H8812" s="76" t="str">
        <f>IF(G8812="","",VLOOKUP(F8812,ISLER!$1:$51,MATCH(D8812,ISLER!$1:$1,0)-2,0)*VLOOKUP(VLOOKUP(F8812,ISLER!$1:$51,MATCH(D8812,ISLER!$1:$1,0)-1,0),DOVIZ!$1:$4,MATCH(CONCATENATE(TEXT(C8812,"YYYY")," ",TEXT(C8812,"AAAA")),DOVIZ!$1:$1,0),0))</f>
        <v/>
      </c>
      <c r="I8812" s="76" t="str">
        <f t="shared" si="829"/>
        <v/>
      </c>
      <c r="J8812" s="45" t="b">
        <f t="shared" si="827"/>
        <v>0</v>
      </c>
      <c r="K8812" s="45" t="str">
        <f>IF(J8812=FALSE,"",IF(G8812="","",VLOOKUP(F8812,ISLER!$1:$51,2,0)*VLOOKUP(VLOOKUP(F8812,ISLER!$1:$51,3,0),DOVIZ!$1:$4,MATCH(CONCATENATE(TEXT(C8812,"YYYY")," ",TEXT(C8812,"AAAA")),DOVIZ!$1:$1,0),0)))</f>
        <v/>
      </c>
      <c r="L8812" s="45" t="str">
        <f t="shared" si="830"/>
        <v/>
      </c>
      <c r="M8812" s="74">
        <f t="shared" si="832"/>
        <v>46021</v>
      </c>
    </row>
    <row r="8813" spans="1:13" x14ac:dyDescent="0.25">
      <c r="A8813" s="40">
        <v>8877</v>
      </c>
      <c r="B8813" s="40" t="str">
        <f t="shared" si="828"/>
        <v>2025 Aralık</v>
      </c>
      <c r="C8813" s="41">
        <f t="shared" si="831"/>
        <v>46021</v>
      </c>
      <c r="D8813" s="42"/>
      <c r="E8813" s="42"/>
      <c r="F8813" s="42"/>
      <c r="G8813" s="43"/>
      <c r="H8813" s="76" t="str">
        <f>IF(G8813="","",VLOOKUP(F8813,ISLER!$1:$51,MATCH(D8813,ISLER!$1:$1,0)-2,0)*VLOOKUP(VLOOKUP(F8813,ISLER!$1:$51,MATCH(D8813,ISLER!$1:$1,0)-1,0),DOVIZ!$1:$4,MATCH(CONCATENATE(TEXT(C8813,"YYYY")," ",TEXT(C8813,"AAAA")),DOVIZ!$1:$1,0),0))</f>
        <v/>
      </c>
      <c r="I8813" s="76" t="str">
        <f t="shared" si="829"/>
        <v/>
      </c>
      <c r="J8813" s="45" t="b">
        <f t="shared" si="827"/>
        <v>0</v>
      </c>
      <c r="K8813" s="45" t="str">
        <f>IF(J8813=FALSE,"",IF(G8813="","",VLOOKUP(F8813,ISLER!$1:$51,2,0)*VLOOKUP(VLOOKUP(F8813,ISLER!$1:$51,3,0),DOVIZ!$1:$4,MATCH(CONCATENATE(TEXT(C8813,"YYYY")," ",TEXT(C8813,"AAAA")),DOVIZ!$1:$1,0),0)))</f>
        <v/>
      </c>
      <c r="L8813" s="45" t="str">
        <f t="shared" si="830"/>
        <v/>
      </c>
      <c r="M8813" s="74">
        <f t="shared" si="832"/>
        <v>46021</v>
      </c>
    </row>
    <row r="8814" spans="1:13" x14ac:dyDescent="0.25">
      <c r="A8814" s="40">
        <v>8878</v>
      </c>
      <c r="B8814" s="40" t="str">
        <f t="shared" si="828"/>
        <v>2025 Aralık</v>
      </c>
      <c r="C8814" s="41">
        <f t="shared" si="831"/>
        <v>46021</v>
      </c>
      <c r="D8814" s="42"/>
      <c r="E8814" s="42"/>
      <c r="F8814" s="42"/>
      <c r="G8814" s="43"/>
      <c r="H8814" s="76" t="str">
        <f>IF(G8814="","",VLOOKUP(F8814,ISLER!$1:$51,MATCH(D8814,ISLER!$1:$1,0)-2,0)*VLOOKUP(VLOOKUP(F8814,ISLER!$1:$51,MATCH(D8814,ISLER!$1:$1,0)-1,0),DOVIZ!$1:$4,MATCH(CONCATENATE(TEXT(C8814,"YYYY")," ",TEXT(C8814,"AAAA")),DOVIZ!$1:$1,0),0))</f>
        <v/>
      </c>
      <c r="I8814" s="76" t="str">
        <f t="shared" si="829"/>
        <v/>
      </c>
      <c r="J8814" s="45" t="b">
        <f t="shared" si="827"/>
        <v>0</v>
      </c>
      <c r="K8814" s="45" t="str">
        <f>IF(J8814=FALSE,"",IF(G8814="","",VLOOKUP(F8814,ISLER!$1:$51,2,0)*VLOOKUP(VLOOKUP(F8814,ISLER!$1:$51,3,0),DOVIZ!$1:$4,MATCH(CONCATENATE(TEXT(C8814,"YYYY")," ",TEXT(C8814,"AAAA")),DOVIZ!$1:$1,0),0)))</f>
        <v/>
      </c>
      <c r="L8814" s="45" t="str">
        <f t="shared" si="830"/>
        <v/>
      </c>
      <c r="M8814" s="74">
        <f t="shared" si="832"/>
        <v>46021</v>
      </c>
    </row>
    <row r="8815" spans="1:13" x14ac:dyDescent="0.25">
      <c r="A8815" s="40">
        <v>8879</v>
      </c>
      <c r="B8815" s="40" t="str">
        <f t="shared" si="828"/>
        <v>2025 Aralık</v>
      </c>
      <c r="C8815" s="41">
        <f t="shared" si="831"/>
        <v>46021</v>
      </c>
      <c r="D8815" s="42"/>
      <c r="E8815" s="42"/>
      <c r="F8815" s="42"/>
      <c r="G8815" s="43"/>
      <c r="H8815" s="76" t="str">
        <f>IF(G8815="","",VLOOKUP(F8815,ISLER!$1:$51,MATCH(D8815,ISLER!$1:$1,0)-2,0)*VLOOKUP(VLOOKUP(F8815,ISLER!$1:$51,MATCH(D8815,ISLER!$1:$1,0)-1,0),DOVIZ!$1:$4,MATCH(CONCATENATE(TEXT(C8815,"YYYY")," ",TEXT(C8815,"AAAA")),DOVIZ!$1:$1,0),0))</f>
        <v/>
      </c>
      <c r="I8815" s="76" t="str">
        <f t="shared" si="829"/>
        <v/>
      </c>
      <c r="J8815" s="45" t="b">
        <f t="shared" si="827"/>
        <v>0</v>
      </c>
      <c r="K8815" s="45" t="str">
        <f>IF(J8815=FALSE,"",IF(G8815="","",VLOOKUP(F8815,ISLER!$1:$51,2,0)*VLOOKUP(VLOOKUP(F8815,ISLER!$1:$51,3,0),DOVIZ!$1:$4,MATCH(CONCATENATE(TEXT(C8815,"YYYY")," ",TEXT(C8815,"AAAA")),DOVIZ!$1:$1,0),0)))</f>
        <v/>
      </c>
      <c r="L8815" s="45" t="str">
        <f t="shared" si="830"/>
        <v/>
      </c>
      <c r="M8815" s="74">
        <f t="shared" si="832"/>
        <v>46021</v>
      </c>
    </row>
    <row r="8816" spans="1:13" x14ac:dyDescent="0.25">
      <c r="A8816" s="40">
        <v>8880</v>
      </c>
      <c r="B8816" s="40" t="str">
        <f t="shared" si="828"/>
        <v>2025 Aralık</v>
      </c>
      <c r="C8816" s="41">
        <f t="shared" si="831"/>
        <v>46021</v>
      </c>
      <c r="D8816" s="42"/>
      <c r="E8816" s="42"/>
      <c r="F8816" s="42"/>
      <c r="G8816" s="43"/>
      <c r="H8816" s="76" t="str">
        <f>IF(G8816="","",VLOOKUP(F8816,ISLER!$1:$51,MATCH(D8816,ISLER!$1:$1,0)-2,0)*VLOOKUP(VLOOKUP(F8816,ISLER!$1:$51,MATCH(D8816,ISLER!$1:$1,0)-1,0),DOVIZ!$1:$4,MATCH(CONCATENATE(TEXT(C8816,"YYYY")," ",TEXT(C8816,"AAAA")),DOVIZ!$1:$1,0),0))</f>
        <v/>
      </c>
      <c r="I8816" s="76" t="str">
        <f t="shared" si="829"/>
        <v/>
      </c>
      <c r="J8816" s="45" t="b">
        <f t="shared" si="827"/>
        <v>0</v>
      </c>
      <c r="K8816" s="45" t="str">
        <f>IF(J8816=FALSE,"",IF(G8816="","",VLOOKUP(F8816,ISLER!$1:$51,2,0)*VLOOKUP(VLOOKUP(F8816,ISLER!$1:$51,3,0),DOVIZ!$1:$4,MATCH(CONCATENATE(TEXT(C8816,"YYYY")," ",TEXT(C8816,"AAAA")),DOVIZ!$1:$1,0),0)))</f>
        <v/>
      </c>
      <c r="L8816" s="45" t="str">
        <f t="shared" si="830"/>
        <v/>
      </c>
      <c r="M8816" s="74">
        <f t="shared" si="832"/>
        <v>46021</v>
      </c>
    </row>
    <row r="8817" spans="1:13" x14ac:dyDescent="0.25">
      <c r="A8817" s="40">
        <v>8881</v>
      </c>
      <c r="B8817" s="40" t="str">
        <f t="shared" si="828"/>
        <v>2025 Aralık</v>
      </c>
      <c r="C8817" s="41">
        <f t="shared" si="831"/>
        <v>46021</v>
      </c>
      <c r="D8817" s="42"/>
      <c r="E8817" s="42"/>
      <c r="F8817" s="42"/>
      <c r="G8817" s="43"/>
      <c r="H8817" s="76" t="str">
        <f>IF(G8817="","",VLOOKUP(F8817,ISLER!$1:$51,MATCH(D8817,ISLER!$1:$1,0)-2,0)*VLOOKUP(VLOOKUP(F8817,ISLER!$1:$51,MATCH(D8817,ISLER!$1:$1,0)-1,0),DOVIZ!$1:$4,MATCH(CONCATENATE(TEXT(C8817,"YYYY")," ",TEXT(C8817,"AAAA")),DOVIZ!$1:$1,0),0))</f>
        <v/>
      </c>
      <c r="I8817" s="76" t="str">
        <f t="shared" si="829"/>
        <v/>
      </c>
      <c r="J8817" s="45" t="b">
        <f t="shared" si="827"/>
        <v>0</v>
      </c>
      <c r="K8817" s="45" t="str">
        <f>IF(J8817=FALSE,"",IF(G8817="","",VLOOKUP(F8817,ISLER!$1:$51,2,0)*VLOOKUP(VLOOKUP(F8817,ISLER!$1:$51,3,0),DOVIZ!$1:$4,MATCH(CONCATENATE(TEXT(C8817,"YYYY")," ",TEXT(C8817,"AAAA")),DOVIZ!$1:$1,0),0)))</f>
        <v/>
      </c>
      <c r="L8817" s="45" t="str">
        <f t="shared" si="830"/>
        <v/>
      </c>
      <c r="M8817" s="74">
        <f t="shared" si="832"/>
        <v>46021</v>
      </c>
    </row>
    <row r="8818" spans="1:13" x14ac:dyDescent="0.25">
      <c r="A8818" s="40">
        <v>8882</v>
      </c>
      <c r="B8818" s="40" t="str">
        <f t="shared" si="828"/>
        <v>2025 Aralık</v>
      </c>
      <c r="C8818" s="41">
        <f t="shared" si="831"/>
        <v>46021</v>
      </c>
      <c r="D8818" s="42"/>
      <c r="E8818" s="42"/>
      <c r="F8818" s="42"/>
      <c r="G8818" s="43"/>
      <c r="H8818" s="76" t="str">
        <f>IF(G8818="","",VLOOKUP(F8818,ISLER!$1:$51,MATCH(D8818,ISLER!$1:$1,0)-2,0)*VLOOKUP(VLOOKUP(F8818,ISLER!$1:$51,MATCH(D8818,ISLER!$1:$1,0)-1,0),DOVIZ!$1:$4,MATCH(CONCATENATE(TEXT(C8818,"YYYY")," ",TEXT(C8818,"AAAA")),DOVIZ!$1:$1,0),0))</f>
        <v/>
      </c>
      <c r="I8818" s="76" t="str">
        <f t="shared" si="829"/>
        <v/>
      </c>
      <c r="J8818" s="45" t="b">
        <f t="shared" ref="J8818:J8881" si="833">OR(D8818="DİŞÇİM İSTANBUL EZGİ HANIM",D8818="DİŞÇİM İSTANBUL MERVE HANIM",D8818="DİŞÇİM İSTANBUL BÜŞRA HANIM",D8818="DİŞÇİM İSTANBUL HÜLYA HANIM",D8818="DİŞÇİM İSTANBUL KEMAL BEY",D8818="DİŞÇİM İSTANBUL HAKAN BEY",D8818="DİŞÇİM İSTANBUL MUHAMMED BEY",D8818="DİŞÇİM İSTANBUL MURAT BEY")</f>
        <v>0</v>
      </c>
      <c r="K8818" s="45" t="str">
        <f>IF(J8818=FALSE,"",IF(G8818="","",VLOOKUP(F8818,ISLER!$1:$51,2,0)*VLOOKUP(VLOOKUP(F8818,ISLER!$1:$51,3,0),DOVIZ!$1:$4,MATCH(CONCATENATE(TEXT(C8818,"YYYY")," ",TEXT(C8818,"AAAA")),DOVIZ!$1:$1,0),0)))</f>
        <v/>
      </c>
      <c r="L8818" s="45" t="str">
        <f t="shared" si="830"/>
        <v/>
      </c>
      <c r="M8818" s="74">
        <f t="shared" si="832"/>
        <v>46021</v>
      </c>
    </row>
    <row r="8819" spans="1:13" x14ac:dyDescent="0.25">
      <c r="A8819" s="40">
        <v>8883</v>
      </c>
      <c r="B8819" s="40" t="str">
        <f t="shared" si="828"/>
        <v>2025 Aralık</v>
      </c>
      <c r="C8819" s="41">
        <f t="shared" si="831"/>
        <v>46021</v>
      </c>
      <c r="D8819" s="42"/>
      <c r="E8819" s="42"/>
      <c r="F8819" s="42"/>
      <c r="G8819" s="43"/>
      <c r="H8819" s="76" t="str">
        <f>IF(G8819="","",VLOOKUP(F8819,ISLER!$1:$51,MATCH(D8819,ISLER!$1:$1,0)-2,0)*VLOOKUP(VLOOKUP(F8819,ISLER!$1:$51,MATCH(D8819,ISLER!$1:$1,0)-1,0),DOVIZ!$1:$4,MATCH(CONCATENATE(TEXT(C8819,"YYYY")," ",TEXT(C8819,"AAAA")),DOVIZ!$1:$1,0),0))</f>
        <v/>
      </c>
      <c r="I8819" s="76" t="str">
        <f t="shared" si="829"/>
        <v/>
      </c>
      <c r="J8819" s="45" t="b">
        <f t="shared" si="833"/>
        <v>0</v>
      </c>
      <c r="K8819" s="45" t="str">
        <f>IF(J8819=FALSE,"",IF(G8819="","",VLOOKUP(F8819,ISLER!$1:$51,2,0)*VLOOKUP(VLOOKUP(F8819,ISLER!$1:$51,3,0),DOVIZ!$1:$4,MATCH(CONCATENATE(TEXT(C8819,"YYYY")," ",TEXT(C8819,"AAAA")),DOVIZ!$1:$1,0),0)))</f>
        <v/>
      </c>
      <c r="L8819" s="45" t="str">
        <f t="shared" si="830"/>
        <v/>
      </c>
      <c r="M8819" s="74">
        <f t="shared" si="832"/>
        <v>46021</v>
      </c>
    </row>
    <row r="8820" spans="1:13" x14ac:dyDescent="0.25">
      <c r="A8820" s="40">
        <v>8884</v>
      </c>
      <c r="B8820" s="40" t="str">
        <f t="shared" si="828"/>
        <v>2025 Aralık</v>
      </c>
      <c r="C8820" s="41">
        <f t="shared" si="831"/>
        <v>46021</v>
      </c>
      <c r="D8820" s="42"/>
      <c r="E8820" s="42"/>
      <c r="F8820" s="42"/>
      <c r="G8820" s="43"/>
      <c r="H8820" s="76" t="str">
        <f>IF(G8820="","",VLOOKUP(F8820,ISLER!$1:$51,MATCH(D8820,ISLER!$1:$1,0)-2,0)*VLOOKUP(VLOOKUP(F8820,ISLER!$1:$51,MATCH(D8820,ISLER!$1:$1,0)-1,0),DOVIZ!$1:$4,MATCH(CONCATENATE(TEXT(C8820,"YYYY")," ",TEXT(C8820,"AAAA")),DOVIZ!$1:$1,0),0))</f>
        <v/>
      </c>
      <c r="I8820" s="76" t="str">
        <f t="shared" si="829"/>
        <v/>
      </c>
      <c r="J8820" s="45" t="b">
        <f t="shared" si="833"/>
        <v>0</v>
      </c>
      <c r="K8820" s="45" t="str">
        <f>IF(J8820=FALSE,"",IF(G8820="","",VLOOKUP(F8820,ISLER!$1:$51,2,0)*VLOOKUP(VLOOKUP(F8820,ISLER!$1:$51,3,0),DOVIZ!$1:$4,MATCH(CONCATENATE(TEXT(C8820,"YYYY")," ",TEXT(C8820,"AAAA")),DOVIZ!$1:$1,0),0)))</f>
        <v/>
      </c>
      <c r="L8820" s="45" t="str">
        <f t="shared" si="830"/>
        <v/>
      </c>
      <c r="M8820" s="74">
        <f t="shared" si="832"/>
        <v>46021</v>
      </c>
    </row>
    <row r="8821" spans="1:13" x14ac:dyDescent="0.25">
      <c r="A8821" s="40">
        <v>8885</v>
      </c>
      <c r="B8821" s="40" t="str">
        <f t="shared" si="828"/>
        <v>2025 Aralık</v>
      </c>
      <c r="C8821" s="41">
        <f t="shared" si="831"/>
        <v>46021</v>
      </c>
      <c r="D8821" s="42"/>
      <c r="E8821" s="42"/>
      <c r="F8821" s="42"/>
      <c r="G8821" s="43"/>
      <c r="H8821" s="76" t="str">
        <f>IF(G8821="","",VLOOKUP(F8821,ISLER!$1:$51,MATCH(D8821,ISLER!$1:$1,0)-2,0)*VLOOKUP(VLOOKUP(F8821,ISLER!$1:$51,MATCH(D8821,ISLER!$1:$1,0)-1,0),DOVIZ!$1:$4,MATCH(CONCATENATE(TEXT(C8821,"YYYY")," ",TEXT(C8821,"AAAA")),DOVIZ!$1:$1,0),0))</f>
        <v/>
      </c>
      <c r="I8821" s="76" t="str">
        <f t="shared" si="829"/>
        <v/>
      </c>
      <c r="J8821" s="45" t="b">
        <f t="shared" si="833"/>
        <v>0</v>
      </c>
      <c r="K8821" s="45" t="str">
        <f>IF(J8821=FALSE,"",IF(G8821="","",VLOOKUP(F8821,ISLER!$1:$51,2,0)*VLOOKUP(VLOOKUP(F8821,ISLER!$1:$51,3,0),DOVIZ!$1:$4,MATCH(CONCATENATE(TEXT(C8821,"YYYY")," ",TEXT(C8821,"AAAA")),DOVIZ!$1:$1,0),0)))</f>
        <v/>
      </c>
      <c r="L8821" s="45" t="str">
        <f t="shared" si="830"/>
        <v/>
      </c>
      <c r="M8821" s="74">
        <f t="shared" si="832"/>
        <v>46021</v>
      </c>
    </row>
    <row r="8822" spans="1:13" x14ac:dyDescent="0.25">
      <c r="A8822" s="40">
        <v>8886</v>
      </c>
      <c r="B8822" s="40" t="str">
        <f t="shared" si="828"/>
        <v>2025 Aralık</v>
      </c>
      <c r="C8822" s="41">
        <f t="shared" si="831"/>
        <v>46021</v>
      </c>
      <c r="D8822" s="42"/>
      <c r="E8822" s="42"/>
      <c r="F8822" s="42"/>
      <c r="G8822" s="43"/>
      <c r="H8822" s="76" t="str">
        <f>IF(G8822="","",VLOOKUP(F8822,ISLER!$1:$51,MATCH(D8822,ISLER!$1:$1,0)-2,0)*VLOOKUP(VLOOKUP(F8822,ISLER!$1:$51,MATCH(D8822,ISLER!$1:$1,0)-1,0),DOVIZ!$1:$4,MATCH(CONCATENATE(TEXT(C8822,"YYYY")," ",TEXT(C8822,"AAAA")),DOVIZ!$1:$1,0),0))</f>
        <v/>
      </c>
      <c r="I8822" s="76" t="str">
        <f t="shared" si="829"/>
        <v/>
      </c>
      <c r="J8822" s="45" t="b">
        <f t="shared" si="833"/>
        <v>0</v>
      </c>
      <c r="K8822" s="45" t="str">
        <f>IF(J8822=FALSE,"",IF(G8822="","",VLOOKUP(F8822,ISLER!$1:$51,2,0)*VLOOKUP(VLOOKUP(F8822,ISLER!$1:$51,3,0),DOVIZ!$1:$4,MATCH(CONCATENATE(TEXT(C8822,"YYYY")," ",TEXT(C8822,"AAAA")),DOVIZ!$1:$1,0),0)))</f>
        <v/>
      </c>
      <c r="L8822" s="45" t="str">
        <f t="shared" si="830"/>
        <v/>
      </c>
      <c r="M8822" s="74">
        <f t="shared" si="832"/>
        <v>46021</v>
      </c>
    </row>
    <row r="8823" spans="1:13" x14ac:dyDescent="0.25">
      <c r="A8823" s="40">
        <v>8887</v>
      </c>
      <c r="B8823" s="40" t="str">
        <f t="shared" si="828"/>
        <v>2025 Aralık</v>
      </c>
      <c r="C8823" s="41">
        <f t="shared" si="831"/>
        <v>46021</v>
      </c>
      <c r="D8823" s="42"/>
      <c r="E8823" s="42"/>
      <c r="F8823" s="42"/>
      <c r="G8823" s="43"/>
      <c r="H8823" s="76" t="str">
        <f>IF(G8823="","",VLOOKUP(F8823,ISLER!$1:$51,MATCH(D8823,ISLER!$1:$1,0)-2,0)*VLOOKUP(VLOOKUP(F8823,ISLER!$1:$51,MATCH(D8823,ISLER!$1:$1,0)-1,0),DOVIZ!$1:$4,MATCH(CONCATENATE(TEXT(C8823,"YYYY")," ",TEXT(C8823,"AAAA")),DOVIZ!$1:$1,0),0))</f>
        <v/>
      </c>
      <c r="I8823" s="76" t="str">
        <f t="shared" si="829"/>
        <v/>
      </c>
      <c r="J8823" s="45" t="b">
        <f t="shared" si="833"/>
        <v>0</v>
      </c>
      <c r="K8823" s="45" t="str">
        <f>IF(J8823=FALSE,"",IF(G8823="","",VLOOKUP(F8823,ISLER!$1:$51,2,0)*VLOOKUP(VLOOKUP(F8823,ISLER!$1:$51,3,0),DOVIZ!$1:$4,MATCH(CONCATENATE(TEXT(C8823,"YYYY")," ",TEXT(C8823,"AAAA")),DOVIZ!$1:$1,0),0)))</f>
        <v/>
      </c>
      <c r="L8823" s="45" t="str">
        <f t="shared" si="830"/>
        <v/>
      </c>
      <c r="M8823" s="74">
        <f t="shared" si="832"/>
        <v>46021</v>
      </c>
    </row>
    <row r="8824" spans="1:13" x14ac:dyDescent="0.25">
      <c r="A8824" s="40">
        <v>8888</v>
      </c>
      <c r="B8824" s="40" t="str">
        <f t="shared" si="828"/>
        <v>2025 Aralık</v>
      </c>
      <c r="C8824" s="41">
        <f t="shared" si="831"/>
        <v>46021</v>
      </c>
      <c r="D8824" s="42"/>
      <c r="E8824" s="42"/>
      <c r="F8824" s="42"/>
      <c r="G8824" s="43"/>
      <c r="H8824" s="76" t="str">
        <f>IF(G8824="","",VLOOKUP(F8824,ISLER!$1:$51,MATCH(D8824,ISLER!$1:$1,0)-2,0)*VLOOKUP(VLOOKUP(F8824,ISLER!$1:$51,MATCH(D8824,ISLER!$1:$1,0)-1,0),DOVIZ!$1:$4,MATCH(CONCATENATE(TEXT(C8824,"YYYY")," ",TEXT(C8824,"AAAA")),DOVIZ!$1:$1,0),0))</f>
        <v/>
      </c>
      <c r="I8824" s="76" t="str">
        <f t="shared" si="829"/>
        <v/>
      </c>
      <c r="J8824" s="45" t="b">
        <f t="shared" si="833"/>
        <v>0</v>
      </c>
      <c r="K8824" s="45" t="str">
        <f>IF(J8824=FALSE,"",IF(G8824="","",VLOOKUP(F8824,ISLER!$1:$51,2,0)*VLOOKUP(VLOOKUP(F8824,ISLER!$1:$51,3,0),DOVIZ!$1:$4,MATCH(CONCATENATE(TEXT(C8824,"YYYY")," ",TEXT(C8824,"AAAA")),DOVIZ!$1:$1,0),0)))</f>
        <v/>
      </c>
      <c r="L8824" s="45" t="str">
        <f t="shared" si="830"/>
        <v/>
      </c>
      <c r="M8824" s="74">
        <f t="shared" si="832"/>
        <v>46021</v>
      </c>
    </row>
    <row r="8825" spans="1:13" x14ac:dyDescent="0.25">
      <c r="A8825" s="40">
        <v>8889</v>
      </c>
      <c r="B8825" s="40" t="str">
        <f t="shared" si="828"/>
        <v>2025 Aralık</v>
      </c>
      <c r="C8825" s="41">
        <f t="shared" si="831"/>
        <v>46021</v>
      </c>
      <c r="D8825" s="42"/>
      <c r="E8825" s="42"/>
      <c r="F8825" s="42"/>
      <c r="G8825" s="43"/>
      <c r="H8825" s="76" t="str">
        <f>IF(G8825="","",VLOOKUP(F8825,ISLER!$1:$51,MATCH(D8825,ISLER!$1:$1,0)-2,0)*VLOOKUP(VLOOKUP(F8825,ISLER!$1:$51,MATCH(D8825,ISLER!$1:$1,0)-1,0),DOVIZ!$1:$4,MATCH(CONCATENATE(TEXT(C8825,"YYYY")," ",TEXT(C8825,"AAAA")),DOVIZ!$1:$1,0),0))</f>
        <v/>
      </c>
      <c r="I8825" s="76" t="str">
        <f t="shared" si="829"/>
        <v/>
      </c>
      <c r="J8825" s="45" t="b">
        <f t="shared" si="833"/>
        <v>0</v>
      </c>
      <c r="K8825" s="45" t="str">
        <f>IF(J8825=FALSE,"",IF(G8825="","",VLOOKUP(F8825,ISLER!$1:$51,2,0)*VLOOKUP(VLOOKUP(F8825,ISLER!$1:$51,3,0),DOVIZ!$1:$4,MATCH(CONCATENATE(TEXT(C8825,"YYYY")," ",TEXT(C8825,"AAAA")),DOVIZ!$1:$1,0),0)))</f>
        <v/>
      </c>
      <c r="L8825" s="45" t="str">
        <f t="shared" si="830"/>
        <v/>
      </c>
      <c r="M8825" s="74">
        <f t="shared" si="832"/>
        <v>46021</v>
      </c>
    </row>
    <row r="8826" spans="1:13" x14ac:dyDescent="0.25">
      <c r="A8826" s="40">
        <v>8890</v>
      </c>
      <c r="B8826" s="40" t="str">
        <f t="shared" si="828"/>
        <v>2025 Aralık</v>
      </c>
      <c r="C8826" s="41">
        <f t="shared" si="831"/>
        <v>46021</v>
      </c>
      <c r="D8826" s="42"/>
      <c r="E8826" s="42"/>
      <c r="F8826" s="42"/>
      <c r="G8826" s="43"/>
      <c r="H8826" s="76" t="str">
        <f>IF(G8826="","",VLOOKUP(F8826,ISLER!$1:$51,MATCH(D8826,ISLER!$1:$1,0)-2,0)*VLOOKUP(VLOOKUP(F8826,ISLER!$1:$51,MATCH(D8826,ISLER!$1:$1,0)-1,0),DOVIZ!$1:$4,MATCH(CONCATENATE(TEXT(C8826,"YYYY")," ",TEXT(C8826,"AAAA")),DOVIZ!$1:$1,0),0))</f>
        <v/>
      </c>
      <c r="I8826" s="76" t="str">
        <f t="shared" si="829"/>
        <v/>
      </c>
      <c r="J8826" s="45" t="b">
        <f t="shared" si="833"/>
        <v>0</v>
      </c>
      <c r="K8826" s="45" t="str">
        <f>IF(J8826=FALSE,"",IF(G8826="","",VLOOKUP(F8826,ISLER!$1:$51,2,0)*VLOOKUP(VLOOKUP(F8826,ISLER!$1:$51,3,0),DOVIZ!$1:$4,MATCH(CONCATENATE(TEXT(C8826,"YYYY")," ",TEXT(C8826,"AAAA")),DOVIZ!$1:$1,0),0)))</f>
        <v/>
      </c>
      <c r="L8826" s="45" t="str">
        <f t="shared" si="830"/>
        <v/>
      </c>
      <c r="M8826" s="74">
        <f t="shared" si="832"/>
        <v>46021</v>
      </c>
    </row>
    <row r="8827" spans="1:13" x14ac:dyDescent="0.25">
      <c r="A8827" s="40">
        <v>8891</v>
      </c>
      <c r="B8827" s="40" t="str">
        <f t="shared" si="828"/>
        <v>2025 Aralık</v>
      </c>
      <c r="C8827" s="41">
        <f t="shared" si="831"/>
        <v>46021</v>
      </c>
      <c r="D8827" s="42"/>
      <c r="E8827" s="42"/>
      <c r="F8827" s="42"/>
      <c r="G8827" s="43"/>
      <c r="H8827" s="76" t="str">
        <f>IF(G8827="","",VLOOKUP(F8827,ISLER!$1:$51,MATCH(D8827,ISLER!$1:$1,0)-2,0)*VLOOKUP(VLOOKUP(F8827,ISLER!$1:$51,MATCH(D8827,ISLER!$1:$1,0)-1,0),DOVIZ!$1:$4,MATCH(CONCATENATE(TEXT(C8827,"YYYY")," ",TEXT(C8827,"AAAA")),DOVIZ!$1:$1,0),0))</f>
        <v/>
      </c>
      <c r="I8827" s="76" t="str">
        <f t="shared" si="829"/>
        <v/>
      </c>
      <c r="J8827" s="45" t="b">
        <f t="shared" si="833"/>
        <v>0</v>
      </c>
      <c r="K8827" s="45" t="str">
        <f>IF(J8827=FALSE,"",IF(G8827="","",VLOOKUP(F8827,ISLER!$1:$51,2,0)*VLOOKUP(VLOOKUP(F8827,ISLER!$1:$51,3,0),DOVIZ!$1:$4,MATCH(CONCATENATE(TEXT(C8827,"YYYY")," ",TEXT(C8827,"AAAA")),DOVIZ!$1:$1,0),0)))</f>
        <v/>
      </c>
      <c r="L8827" s="45" t="str">
        <f t="shared" si="830"/>
        <v/>
      </c>
      <c r="M8827" s="74">
        <f t="shared" si="832"/>
        <v>46021</v>
      </c>
    </row>
    <row r="8828" spans="1:13" x14ac:dyDescent="0.25">
      <c r="A8828" s="40">
        <v>8892</v>
      </c>
      <c r="B8828" s="40" t="str">
        <f t="shared" si="828"/>
        <v>2025 Aralık</v>
      </c>
      <c r="C8828" s="41">
        <f t="shared" si="831"/>
        <v>46021</v>
      </c>
      <c r="D8828" s="42"/>
      <c r="E8828" s="42"/>
      <c r="F8828" s="42"/>
      <c r="G8828" s="43"/>
      <c r="H8828" s="76" t="str">
        <f>IF(G8828="","",VLOOKUP(F8828,ISLER!$1:$51,MATCH(D8828,ISLER!$1:$1,0)-2,0)*VLOOKUP(VLOOKUP(F8828,ISLER!$1:$51,MATCH(D8828,ISLER!$1:$1,0)-1,0),DOVIZ!$1:$4,MATCH(CONCATENATE(TEXT(C8828,"YYYY")," ",TEXT(C8828,"AAAA")),DOVIZ!$1:$1,0),0))</f>
        <v/>
      </c>
      <c r="I8828" s="76" t="str">
        <f t="shared" si="829"/>
        <v/>
      </c>
      <c r="J8828" s="45" t="b">
        <f t="shared" si="833"/>
        <v>0</v>
      </c>
      <c r="K8828" s="45" t="str">
        <f>IF(J8828=FALSE,"",IF(G8828="","",VLOOKUP(F8828,ISLER!$1:$51,2,0)*VLOOKUP(VLOOKUP(F8828,ISLER!$1:$51,3,0),DOVIZ!$1:$4,MATCH(CONCATENATE(TEXT(C8828,"YYYY")," ",TEXT(C8828,"AAAA")),DOVIZ!$1:$1,0),0)))</f>
        <v/>
      </c>
      <c r="L8828" s="45" t="str">
        <f t="shared" si="830"/>
        <v/>
      </c>
      <c r="M8828" s="74">
        <f t="shared" si="832"/>
        <v>46021</v>
      </c>
    </row>
    <row r="8829" spans="1:13" x14ac:dyDescent="0.25">
      <c r="A8829" s="40">
        <v>8893</v>
      </c>
      <c r="B8829" s="40" t="str">
        <f t="shared" si="828"/>
        <v>2025 Aralık</v>
      </c>
      <c r="C8829" s="41">
        <f t="shared" si="831"/>
        <v>46021</v>
      </c>
      <c r="D8829" s="42"/>
      <c r="E8829" s="42"/>
      <c r="F8829" s="42"/>
      <c r="G8829" s="43"/>
      <c r="H8829" s="76" t="str">
        <f>IF(G8829="","",VLOOKUP(F8829,ISLER!$1:$51,MATCH(D8829,ISLER!$1:$1,0)-2,0)*VLOOKUP(VLOOKUP(F8829,ISLER!$1:$51,MATCH(D8829,ISLER!$1:$1,0)-1,0),DOVIZ!$1:$4,MATCH(CONCATENATE(TEXT(C8829,"YYYY")," ",TEXT(C8829,"AAAA")),DOVIZ!$1:$1,0),0))</f>
        <v/>
      </c>
      <c r="I8829" s="76" t="str">
        <f t="shared" si="829"/>
        <v/>
      </c>
      <c r="J8829" s="45" t="b">
        <f t="shared" si="833"/>
        <v>0</v>
      </c>
      <c r="K8829" s="45" t="str">
        <f>IF(J8829=FALSE,"",IF(G8829="","",VLOOKUP(F8829,ISLER!$1:$51,2,0)*VLOOKUP(VLOOKUP(F8829,ISLER!$1:$51,3,0),DOVIZ!$1:$4,MATCH(CONCATENATE(TEXT(C8829,"YYYY")," ",TEXT(C8829,"AAAA")),DOVIZ!$1:$1,0),0)))</f>
        <v/>
      </c>
      <c r="L8829" s="45" t="str">
        <f t="shared" si="830"/>
        <v/>
      </c>
      <c r="M8829" s="74">
        <f t="shared" si="832"/>
        <v>46021</v>
      </c>
    </row>
    <row r="8830" spans="1:13" x14ac:dyDescent="0.25">
      <c r="A8830" s="40">
        <v>8894</v>
      </c>
      <c r="B8830" s="40" t="str">
        <f t="shared" si="828"/>
        <v>2025 Aralık</v>
      </c>
      <c r="C8830" s="41">
        <f t="shared" si="831"/>
        <v>46021</v>
      </c>
      <c r="D8830" s="42"/>
      <c r="E8830" s="42"/>
      <c r="F8830" s="42"/>
      <c r="G8830" s="43"/>
      <c r="H8830" s="76" t="str">
        <f>IF(G8830="","",VLOOKUP(F8830,ISLER!$1:$51,MATCH(D8830,ISLER!$1:$1,0)-2,0)*VLOOKUP(VLOOKUP(F8830,ISLER!$1:$51,MATCH(D8830,ISLER!$1:$1,0)-1,0),DOVIZ!$1:$4,MATCH(CONCATENATE(TEXT(C8830,"YYYY")," ",TEXT(C8830,"AAAA")),DOVIZ!$1:$1,0),0))</f>
        <v/>
      </c>
      <c r="I8830" s="76" t="str">
        <f t="shared" si="829"/>
        <v/>
      </c>
      <c r="J8830" s="45" t="b">
        <f t="shared" si="833"/>
        <v>0</v>
      </c>
      <c r="K8830" s="45" t="str">
        <f>IF(J8830=FALSE,"",IF(G8830="","",VLOOKUP(F8830,ISLER!$1:$51,2,0)*VLOOKUP(VLOOKUP(F8830,ISLER!$1:$51,3,0),DOVIZ!$1:$4,MATCH(CONCATENATE(TEXT(C8830,"YYYY")," ",TEXT(C8830,"AAAA")),DOVIZ!$1:$1,0),0)))</f>
        <v/>
      </c>
      <c r="L8830" s="45" t="str">
        <f t="shared" si="830"/>
        <v/>
      </c>
      <c r="M8830" s="74">
        <f t="shared" si="832"/>
        <v>46021</v>
      </c>
    </row>
    <row r="8831" spans="1:13" x14ac:dyDescent="0.25">
      <c r="A8831" s="40">
        <v>8895</v>
      </c>
      <c r="B8831" s="40" t="str">
        <f t="shared" si="828"/>
        <v>2025 Aralık</v>
      </c>
      <c r="C8831" s="41">
        <f t="shared" si="831"/>
        <v>46021</v>
      </c>
      <c r="D8831" s="42"/>
      <c r="E8831" s="42"/>
      <c r="F8831" s="42"/>
      <c r="G8831" s="43"/>
      <c r="H8831" s="76" t="str">
        <f>IF(G8831="","",VLOOKUP(F8831,ISLER!$1:$51,MATCH(D8831,ISLER!$1:$1,0)-2,0)*VLOOKUP(VLOOKUP(F8831,ISLER!$1:$51,MATCH(D8831,ISLER!$1:$1,0)-1,0),DOVIZ!$1:$4,MATCH(CONCATENATE(TEXT(C8831,"YYYY")," ",TEXT(C8831,"AAAA")),DOVIZ!$1:$1,0),0))</f>
        <v/>
      </c>
      <c r="I8831" s="76" t="str">
        <f t="shared" si="829"/>
        <v/>
      </c>
      <c r="J8831" s="45" t="b">
        <f t="shared" si="833"/>
        <v>0</v>
      </c>
      <c r="K8831" s="45" t="str">
        <f>IF(J8831=FALSE,"",IF(G8831="","",VLOOKUP(F8831,ISLER!$1:$51,2,0)*VLOOKUP(VLOOKUP(F8831,ISLER!$1:$51,3,0),DOVIZ!$1:$4,MATCH(CONCATENATE(TEXT(C8831,"YYYY")," ",TEXT(C8831,"AAAA")),DOVIZ!$1:$1,0),0)))</f>
        <v/>
      </c>
      <c r="L8831" s="45" t="str">
        <f t="shared" si="830"/>
        <v/>
      </c>
      <c r="M8831" s="74">
        <f t="shared" si="832"/>
        <v>46021</v>
      </c>
    </row>
    <row r="8832" spans="1:13" x14ac:dyDescent="0.25">
      <c r="A8832" s="40">
        <v>8896</v>
      </c>
      <c r="B8832" s="40" t="str">
        <f t="shared" si="828"/>
        <v>2025 Aralık</v>
      </c>
      <c r="C8832" s="41">
        <f t="shared" si="831"/>
        <v>46021</v>
      </c>
      <c r="D8832" s="42"/>
      <c r="E8832" s="42"/>
      <c r="F8832" s="42"/>
      <c r="G8832" s="43"/>
      <c r="H8832" s="76" t="str">
        <f>IF(G8832="","",VLOOKUP(F8832,ISLER!$1:$51,MATCH(D8832,ISLER!$1:$1,0)-2,0)*VLOOKUP(VLOOKUP(F8832,ISLER!$1:$51,MATCH(D8832,ISLER!$1:$1,0)-1,0),DOVIZ!$1:$4,MATCH(CONCATENATE(TEXT(C8832,"YYYY")," ",TEXT(C8832,"AAAA")),DOVIZ!$1:$1,0),0))</f>
        <v/>
      </c>
      <c r="I8832" s="76" t="str">
        <f t="shared" si="829"/>
        <v/>
      </c>
      <c r="J8832" s="45" t="b">
        <f t="shared" si="833"/>
        <v>0</v>
      </c>
      <c r="K8832" s="45" t="str">
        <f>IF(J8832=FALSE,"",IF(G8832="","",VLOOKUP(F8832,ISLER!$1:$51,2,0)*VLOOKUP(VLOOKUP(F8832,ISLER!$1:$51,3,0),DOVIZ!$1:$4,MATCH(CONCATENATE(TEXT(C8832,"YYYY")," ",TEXT(C8832,"AAAA")),DOVIZ!$1:$1,0),0)))</f>
        <v/>
      </c>
      <c r="L8832" s="45" t="str">
        <f t="shared" si="830"/>
        <v/>
      </c>
      <c r="M8832" s="74">
        <f t="shared" si="832"/>
        <v>46021</v>
      </c>
    </row>
    <row r="8833" spans="1:13" x14ac:dyDescent="0.25">
      <c r="A8833" s="40">
        <v>8897</v>
      </c>
      <c r="B8833" s="40" t="str">
        <f t="shared" ref="B8833:B8896" si="834">CONCATENATE(TEXT(C8833,"YYYY")," ",TEXT(C8833,"AAAA"))</f>
        <v>2025 Aralık</v>
      </c>
      <c r="C8833" s="41">
        <f t="shared" si="831"/>
        <v>46021</v>
      </c>
      <c r="D8833" s="42"/>
      <c r="E8833" s="42"/>
      <c r="F8833" s="42"/>
      <c r="G8833" s="43"/>
      <c r="H8833" s="76" t="str">
        <f>IF(G8833="","",VLOOKUP(F8833,ISLER!$1:$51,MATCH(D8833,ISLER!$1:$1,0)-2,0)*VLOOKUP(VLOOKUP(F8833,ISLER!$1:$51,MATCH(D8833,ISLER!$1:$1,0)-1,0),DOVIZ!$1:$4,MATCH(CONCATENATE(TEXT(C8833,"YYYY")," ",TEXT(C8833,"AAAA")),DOVIZ!$1:$1,0),0))</f>
        <v/>
      </c>
      <c r="I8833" s="76" t="str">
        <f t="shared" ref="I8833:I8896" si="835">IF(G8833="","",G8833*H8833)</f>
        <v/>
      </c>
      <c r="J8833" s="45" t="b">
        <f t="shared" si="833"/>
        <v>0</v>
      </c>
      <c r="K8833" s="45" t="str">
        <f>IF(J8833=FALSE,"",IF(G8833="","",VLOOKUP(F8833,ISLER!$1:$51,2,0)*VLOOKUP(VLOOKUP(F8833,ISLER!$1:$51,3,0),DOVIZ!$1:$4,MATCH(CONCATENATE(TEXT(C8833,"YYYY")," ",TEXT(C8833,"AAAA")),DOVIZ!$1:$1,0),0)))</f>
        <v/>
      </c>
      <c r="L8833" s="45" t="str">
        <f t="shared" ref="L8833:L8896" si="836">IF(K8833="","",G8833*K8833)</f>
        <v/>
      </c>
      <c r="M8833" s="74">
        <f t="shared" si="832"/>
        <v>46021</v>
      </c>
    </row>
    <row r="8834" spans="1:13" x14ac:dyDescent="0.25">
      <c r="A8834" s="40">
        <v>8898</v>
      </c>
      <c r="B8834" s="40" t="str">
        <f t="shared" si="834"/>
        <v>2025 Aralık</v>
      </c>
      <c r="C8834" s="41">
        <f t="shared" si="831"/>
        <v>46021</v>
      </c>
      <c r="D8834" s="42"/>
      <c r="E8834" s="42"/>
      <c r="F8834" s="42"/>
      <c r="G8834" s="43"/>
      <c r="H8834" s="76" t="str">
        <f>IF(G8834="","",VLOOKUP(F8834,ISLER!$1:$51,MATCH(D8834,ISLER!$1:$1,0)-2,0)*VLOOKUP(VLOOKUP(F8834,ISLER!$1:$51,MATCH(D8834,ISLER!$1:$1,0)-1,0),DOVIZ!$1:$4,MATCH(CONCATENATE(TEXT(C8834,"YYYY")," ",TEXT(C8834,"AAAA")),DOVIZ!$1:$1,0),0))</f>
        <v/>
      </c>
      <c r="I8834" s="76" t="str">
        <f t="shared" si="835"/>
        <v/>
      </c>
      <c r="J8834" s="45" t="b">
        <f t="shared" si="833"/>
        <v>0</v>
      </c>
      <c r="K8834" s="45" t="str">
        <f>IF(J8834=FALSE,"",IF(G8834="","",VLOOKUP(F8834,ISLER!$1:$51,2,0)*VLOOKUP(VLOOKUP(F8834,ISLER!$1:$51,3,0),DOVIZ!$1:$4,MATCH(CONCATENATE(TEXT(C8834,"YYYY")," ",TEXT(C8834,"AAAA")),DOVIZ!$1:$1,0),0)))</f>
        <v/>
      </c>
      <c r="L8834" s="45" t="str">
        <f t="shared" si="836"/>
        <v/>
      </c>
      <c r="M8834" s="74">
        <f t="shared" si="832"/>
        <v>46021</v>
      </c>
    </row>
    <row r="8835" spans="1:13" x14ac:dyDescent="0.25">
      <c r="A8835" s="40">
        <v>8899</v>
      </c>
      <c r="B8835" s="40" t="str">
        <f t="shared" si="834"/>
        <v>2025 Aralık</v>
      </c>
      <c r="C8835" s="41">
        <f t="shared" si="831"/>
        <v>46021</v>
      </c>
      <c r="D8835" s="42"/>
      <c r="E8835" s="42"/>
      <c r="F8835" s="42"/>
      <c r="G8835" s="43"/>
      <c r="H8835" s="76" t="str">
        <f>IF(G8835="","",VLOOKUP(F8835,ISLER!$1:$51,MATCH(D8835,ISLER!$1:$1,0)-2,0)*VLOOKUP(VLOOKUP(F8835,ISLER!$1:$51,MATCH(D8835,ISLER!$1:$1,0)-1,0),DOVIZ!$1:$4,MATCH(CONCATENATE(TEXT(C8835,"YYYY")," ",TEXT(C8835,"AAAA")),DOVIZ!$1:$1,0),0))</f>
        <v/>
      </c>
      <c r="I8835" s="76" t="str">
        <f t="shared" si="835"/>
        <v/>
      </c>
      <c r="J8835" s="45" t="b">
        <f t="shared" si="833"/>
        <v>0</v>
      </c>
      <c r="K8835" s="45" t="str">
        <f>IF(J8835=FALSE,"",IF(G8835="","",VLOOKUP(F8835,ISLER!$1:$51,2,0)*VLOOKUP(VLOOKUP(F8835,ISLER!$1:$51,3,0),DOVIZ!$1:$4,MATCH(CONCATENATE(TEXT(C8835,"YYYY")," ",TEXT(C8835,"AAAA")),DOVIZ!$1:$1,0),0)))</f>
        <v/>
      </c>
      <c r="L8835" s="45" t="str">
        <f t="shared" si="836"/>
        <v/>
      </c>
      <c r="M8835" s="74">
        <f t="shared" si="832"/>
        <v>46021</v>
      </c>
    </row>
    <row r="8836" spans="1:13" x14ac:dyDescent="0.25">
      <c r="A8836" s="40">
        <v>8900</v>
      </c>
      <c r="B8836" s="40" t="str">
        <f t="shared" si="834"/>
        <v>2025 Aralık</v>
      </c>
      <c r="C8836" s="41">
        <f t="shared" ref="C8836:C8899" si="837">C8835</f>
        <v>46021</v>
      </c>
      <c r="D8836" s="42"/>
      <c r="E8836" s="42"/>
      <c r="F8836" s="42"/>
      <c r="G8836" s="43"/>
      <c r="H8836" s="76" t="str">
        <f>IF(G8836="","",VLOOKUP(F8836,ISLER!$1:$51,MATCH(D8836,ISLER!$1:$1,0)-2,0)*VLOOKUP(VLOOKUP(F8836,ISLER!$1:$51,MATCH(D8836,ISLER!$1:$1,0)-1,0),DOVIZ!$1:$4,MATCH(CONCATENATE(TEXT(C8836,"YYYY")," ",TEXT(C8836,"AAAA")),DOVIZ!$1:$1,0),0))</f>
        <v/>
      </c>
      <c r="I8836" s="76" t="str">
        <f t="shared" si="835"/>
        <v/>
      </c>
      <c r="J8836" s="45" t="b">
        <f t="shared" si="833"/>
        <v>0</v>
      </c>
      <c r="K8836" s="45" t="str">
        <f>IF(J8836=FALSE,"",IF(G8836="","",VLOOKUP(F8836,ISLER!$1:$51,2,0)*VLOOKUP(VLOOKUP(F8836,ISLER!$1:$51,3,0),DOVIZ!$1:$4,MATCH(CONCATENATE(TEXT(C8836,"YYYY")," ",TEXT(C8836,"AAAA")),DOVIZ!$1:$1,0),0)))</f>
        <v/>
      </c>
      <c r="L8836" s="45" t="str">
        <f t="shared" si="836"/>
        <v/>
      </c>
      <c r="M8836" s="74">
        <f t="shared" ref="M8836:M8899" si="838">C8836</f>
        <v>46021</v>
      </c>
    </row>
    <row r="8837" spans="1:13" x14ac:dyDescent="0.25">
      <c r="A8837" s="40">
        <v>8901</v>
      </c>
      <c r="B8837" s="40" t="str">
        <f t="shared" si="834"/>
        <v>2025 Aralık</v>
      </c>
      <c r="C8837" s="41">
        <f t="shared" si="837"/>
        <v>46021</v>
      </c>
      <c r="D8837" s="42"/>
      <c r="E8837" s="42"/>
      <c r="F8837" s="42"/>
      <c r="G8837" s="43"/>
      <c r="H8837" s="76" t="str">
        <f>IF(G8837="","",VLOOKUP(F8837,ISLER!$1:$51,MATCH(D8837,ISLER!$1:$1,0)-2,0)*VLOOKUP(VLOOKUP(F8837,ISLER!$1:$51,MATCH(D8837,ISLER!$1:$1,0)-1,0),DOVIZ!$1:$4,MATCH(CONCATENATE(TEXT(C8837,"YYYY")," ",TEXT(C8837,"AAAA")),DOVIZ!$1:$1,0),0))</f>
        <v/>
      </c>
      <c r="I8837" s="76" t="str">
        <f t="shared" si="835"/>
        <v/>
      </c>
      <c r="J8837" s="45" t="b">
        <f t="shared" si="833"/>
        <v>0</v>
      </c>
      <c r="K8837" s="45" t="str">
        <f>IF(J8837=FALSE,"",IF(G8837="","",VLOOKUP(F8837,ISLER!$1:$51,2,0)*VLOOKUP(VLOOKUP(F8837,ISLER!$1:$51,3,0),DOVIZ!$1:$4,MATCH(CONCATENATE(TEXT(C8837,"YYYY")," ",TEXT(C8837,"AAAA")),DOVIZ!$1:$1,0),0)))</f>
        <v/>
      </c>
      <c r="L8837" s="45" t="str">
        <f t="shared" si="836"/>
        <v/>
      </c>
      <c r="M8837" s="74">
        <f t="shared" si="838"/>
        <v>46021</v>
      </c>
    </row>
    <row r="8838" spans="1:13" x14ac:dyDescent="0.25">
      <c r="A8838" s="40">
        <v>8902</v>
      </c>
      <c r="B8838" s="40" t="str">
        <f t="shared" si="834"/>
        <v>2025 Aralık</v>
      </c>
      <c r="C8838" s="41">
        <f t="shared" si="837"/>
        <v>46021</v>
      </c>
      <c r="D8838" s="42"/>
      <c r="E8838" s="42"/>
      <c r="F8838" s="42"/>
      <c r="G8838" s="43"/>
      <c r="H8838" s="76" t="str">
        <f>IF(G8838="","",VLOOKUP(F8838,ISLER!$1:$51,MATCH(D8838,ISLER!$1:$1,0)-2,0)*VLOOKUP(VLOOKUP(F8838,ISLER!$1:$51,MATCH(D8838,ISLER!$1:$1,0)-1,0),DOVIZ!$1:$4,MATCH(CONCATENATE(TEXT(C8838,"YYYY")," ",TEXT(C8838,"AAAA")),DOVIZ!$1:$1,0),0))</f>
        <v/>
      </c>
      <c r="I8838" s="76" t="str">
        <f t="shared" si="835"/>
        <v/>
      </c>
      <c r="J8838" s="45" t="b">
        <f t="shared" si="833"/>
        <v>0</v>
      </c>
      <c r="K8838" s="45" t="str">
        <f>IF(J8838=FALSE,"",IF(G8838="","",VLOOKUP(F8838,ISLER!$1:$51,2,0)*VLOOKUP(VLOOKUP(F8838,ISLER!$1:$51,3,0),DOVIZ!$1:$4,MATCH(CONCATENATE(TEXT(C8838,"YYYY")," ",TEXT(C8838,"AAAA")),DOVIZ!$1:$1,0),0)))</f>
        <v/>
      </c>
      <c r="L8838" s="45" t="str">
        <f t="shared" si="836"/>
        <v/>
      </c>
      <c r="M8838" s="74">
        <f t="shared" si="838"/>
        <v>46021</v>
      </c>
    </row>
    <row r="8839" spans="1:13" x14ac:dyDescent="0.25">
      <c r="A8839" s="40">
        <v>8903</v>
      </c>
      <c r="B8839" s="40" t="str">
        <f t="shared" si="834"/>
        <v>2025 Aralık</v>
      </c>
      <c r="C8839" s="41">
        <f t="shared" si="837"/>
        <v>46021</v>
      </c>
      <c r="D8839" s="42"/>
      <c r="E8839" s="42"/>
      <c r="F8839" s="42"/>
      <c r="G8839" s="43"/>
      <c r="H8839" s="76" t="str">
        <f>IF(G8839="","",VLOOKUP(F8839,ISLER!$1:$51,MATCH(D8839,ISLER!$1:$1,0)-2,0)*VLOOKUP(VLOOKUP(F8839,ISLER!$1:$51,MATCH(D8839,ISLER!$1:$1,0)-1,0),DOVIZ!$1:$4,MATCH(CONCATENATE(TEXT(C8839,"YYYY")," ",TEXT(C8839,"AAAA")),DOVIZ!$1:$1,0),0))</f>
        <v/>
      </c>
      <c r="I8839" s="76" t="str">
        <f t="shared" si="835"/>
        <v/>
      </c>
      <c r="J8839" s="45" t="b">
        <f t="shared" si="833"/>
        <v>0</v>
      </c>
      <c r="K8839" s="45" t="str">
        <f>IF(J8839=FALSE,"",IF(G8839="","",VLOOKUP(F8839,ISLER!$1:$51,2,0)*VLOOKUP(VLOOKUP(F8839,ISLER!$1:$51,3,0),DOVIZ!$1:$4,MATCH(CONCATENATE(TEXT(C8839,"YYYY")," ",TEXT(C8839,"AAAA")),DOVIZ!$1:$1,0),0)))</f>
        <v/>
      </c>
      <c r="L8839" s="45" t="str">
        <f t="shared" si="836"/>
        <v/>
      </c>
      <c r="M8839" s="74">
        <f t="shared" si="838"/>
        <v>46021</v>
      </c>
    </row>
    <row r="8840" spans="1:13" x14ac:dyDescent="0.25">
      <c r="A8840" s="40">
        <v>8904</v>
      </c>
      <c r="B8840" s="40" t="str">
        <f t="shared" si="834"/>
        <v>2025 Aralık</v>
      </c>
      <c r="C8840" s="41">
        <f t="shared" si="837"/>
        <v>46021</v>
      </c>
      <c r="D8840" s="42"/>
      <c r="E8840" s="42"/>
      <c r="F8840" s="42"/>
      <c r="G8840" s="43"/>
      <c r="H8840" s="76" t="str">
        <f>IF(G8840="","",VLOOKUP(F8840,ISLER!$1:$51,MATCH(D8840,ISLER!$1:$1,0)-2,0)*VLOOKUP(VLOOKUP(F8840,ISLER!$1:$51,MATCH(D8840,ISLER!$1:$1,0)-1,0),DOVIZ!$1:$4,MATCH(CONCATENATE(TEXT(C8840,"YYYY")," ",TEXT(C8840,"AAAA")),DOVIZ!$1:$1,0),0))</f>
        <v/>
      </c>
      <c r="I8840" s="76" t="str">
        <f t="shared" si="835"/>
        <v/>
      </c>
      <c r="J8840" s="45" t="b">
        <f t="shared" si="833"/>
        <v>0</v>
      </c>
      <c r="K8840" s="45" t="str">
        <f>IF(J8840=FALSE,"",IF(G8840="","",VLOOKUP(F8840,ISLER!$1:$51,2,0)*VLOOKUP(VLOOKUP(F8840,ISLER!$1:$51,3,0),DOVIZ!$1:$4,MATCH(CONCATENATE(TEXT(C8840,"YYYY")," ",TEXT(C8840,"AAAA")),DOVIZ!$1:$1,0),0)))</f>
        <v/>
      </c>
      <c r="L8840" s="45" t="str">
        <f t="shared" si="836"/>
        <v/>
      </c>
      <c r="M8840" s="74">
        <f t="shared" si="838"/>
        <v>46021</v>
      </c>
    </row>
    <row r="8841" spans="1:13" x14ac:dyDescent="0.25">
      <c r="A8841" s="40">
        <v>8905</v>
      </c>
      <c r="B8841" s="40" t="str">
        <f t="shared" si="834"/>
        <v>2025 Aralık</v>
      </c>
      <c r="C8841" s="41">
        <f t="shared" si="837"/>
        <v>46021</v>
      </c>
      <c r="D8841" s="42"/>
      <c r="E8841" s="42"/>
      <c r="F8841" s="42"/>
      <c r="G8841" s="43"/>
      <c r="H8841" s="76" t="str">
        <f>IF(G8841="","",VLOOKUP(F8841,ISLER!$1:$51,MATCH(D8841,ISLER!$1:$1,0)-2,0)*VLOOKUP(VLOOKUP(F8841,ISLER!$1:$51,MATCH(D8841,ISLER!$1:$1,0)-1,0),DOVIZ!$1:$4,MATCH(CONCATENATE(TEXT(C8841,"YYYY")," ",TEXT(C8841,"AAAA")),DOVIZ!$1:$1,0),0))</f>
        <v/>
      </c>
      <c r="I8841" s="76" t="str">
        <f t="shared" si="835"/>
        <v/>
      </c>
      <c r="J8841" s="45" t="b">
        <f t="shared" si="833"/>
        <v>0</v>
      </c>
      <c r="K8841" s="45" t="str">
        <f>IF(J8841=FALSE,"",IF(G8841="","",VLOOKUP(F8841,ISLER!$1:$51,2,0)*VLOOKUP(VLOOKUP(F8841,ISLER!$1:$51,3,0),DOVIZ!$1:$4,MATCH(CONCATENATE(TEXT(C8841,"YYYY")," ",TEXT(C8841,"AAAA")),DOVIZ!$1:$1,0),0)))</f>
        <v/>
      </c>
      <c r="L8841" s="45" t="str">
        <f t="shared" si="836"/>
        <v/>
      </c>
      <c r="M8841" s="74">
        <f t="shared" si="838"/>
        <v>46021</v>
      </c>
    </row>
    <row r="8842" spans="1:13" x14ac:dyDescent="0.25">
      <c r="A8842" s="40">
        <v>8906</v>
      </c>
      <c r="B8842" s="40" t="str">
        <f t="shared" si="834"/>
        <v>2025 Aralık</v>
      </c>
      <c r="C8842" s="41">
        <f t="shared" si="837"/>
        <v>46021</v>
      </c>
      <c r="D8842" s="42"/>
      <c r="E8842" s="42"/>
      <c r="F8842" s="42"/>
      <c r="G8842" s="43"/>
      <c r="H8842" s="76" t="str">
        <f>IF(G8842="","",VLOOKUP(F8842,ISLER!$1:$51,MATCH(D8842,ISLER!$1:$1,0)-2,0)*VLOOKUP(VLOOKUP(F8842,ISLER!$1:$51,MATCH(D8842,ISLER!$1:$1,0)-1,0),DOVIZ!$1:$4,MATCH(CONCATENATE(TEXT(C8842,"YYYY")," ",TEXT(C8842,"AAAA")),DOVIZ!$1:$1,0),0))</f>
        <v/>
      </c>
      <c r="I8842" s="76" t="str">
        <f t="shared" si="835"/>
        <v/>
      </c>
      <c r="J8842" s="45" t="b">
        <f t="shared" si="833"/>
        <v>0</v>
      </c>
      <c r="K8842" s="45" t="str">
        <f>IF(J8842=FALSE,"",IF(G8842="","",VLOOKUP(F8842,ISLER!$1:$51,2,0)*VLOOKUP(VLOOKUP(F8842,ISLER!$1:$51,3,0),DOVIZ!$1:$4,MATCH(CONCATENATE(TEXT(C8842,"YYYY")," ",TEXT(C8842,"AAAA")),DOVIZ!$1:$1,0),0)))</f>
        <v/>
      </c>
      <c r="L8842" s="45" t="str">
        <f t="shared" si="836"/>
        <v/>
      </c>
      <c r="M8842" s="74">
        <f t="shared" si="838"/>
        <v>46021</v>
      </c>
    </row>
    <row r="8843" spans="1:13" x14ac:dyDescent="0.25">
      <c r="A8843" s="40">
        <v>8907</v>
      </c>
      <c r="B8843" s="40" t="str">
        <f t="shared" si="834"/>
        <v>2025 Aralık</v>
      </c>
      <c r="C8843" s="41">
        <f t="shared" si="837"/>
        <v>46021</v>
      </c>
      <c r="D8843" s="42"/>
      <c r="E8843" s="42"/>
      <c r="F8843" s="42"/>
      <c r="G8843" s="43"/>
      <c r="H8843" s="76" t="str">
        <f>IF(G8843="","",VLOOKUP(F8843,ISLER!$1:$51,MATCH(D8843,ISLER!$1:$1,0)-2,0)*VLOOKUP(VLOOKUP(F8843,ISLER!$1:$51,MATCH(D8843,ISLER!$1:$1,0)-1,0),DOVIZ!$1:$4,MATCH(CONCATENATE(TEXT(C8843,"YYYY")," ",TEXT(C8843,"AAAA")),DOVIZ!$1:$1,0),0))</f>
        <v/>
      </c>
      <c r="I8843" s="76" t="str">
        <f t="shared" si="835"/>
        <v/>
      </c>
      <c r="J8843" s="45" t="b">
        <f t="shared" si="833"/>
        <v>0</v>
      </c>
      <c r="K8843" s="45" t="str">
        <f>IF(J8843=FALSE,"",IF(G8843="","",VLOOKUP(F8843,ISLER!$1:$51,2,0)*VLOOKUP(VLOOKUP(F8843,ISLER!$1:$51,3,0),DOVIZ!$1:$4,MATCH(CONCATENATE(TEXT(C8843,"YYYY")," ",TEXT(C8843,"AAAA")),DOVIZ!$1:$1,0),0)))</f>
        <v/>
      </c>
      <c r="L8843" s="45" t="str">
        <f t="shared" si="836"/>
        <v/>
      </c>
      <c r="M8843" s="74">
        <f t="shared" si="838"/>
        <v>46021</v>
      </c>
    </row>
    <row r="8844" spans="1:13" x14ac:dyDescent="0.25">
      <c r="A8844" s="40">
        <v>8908</v>
      </c>
      <c r="B8844" s="40" t="str">
        <f t="shared" si="834"/>
        <v>2025 Aralık</v>
      </c>
      <c r="C8844" s="41">
        <f t="shared" si="837"/>
        <v>46021</v>
      </c>
      <c r="D8844" s="42"/>
      <c r="E8844" s="42"/>
      <c r="F8844" s="42"/>
      <c r="G8844" s="43"/>
      <c r="H8844" s="76" t="str">
        <f>IF(G8844="","",VLOOKUP(F8844,ISLER!$1:$51,MATCH(D8844,ISLER!$1:$1,0)-2,0)*VLOOKUP(VLOOKUP(F8844,ISLER!$1:$51,MATCH(D8844,ISLER!$1:$1,0)-1,0),DOVIZ!$1:$4,MATCH(CONCATENATE(TEXT(C8844,"YYYY")," ",TEXT(C8844,"AAAA")),DOVIZ!$1:$1,0),0))</f>
        <v/>
      </c>
      <c r="I8844" s="76" t="str">
        <f t="shared" si="835"/>
        <v/>
      </c>
      <c r="J8844" s="45" t="b">
        <f t="shared" si="833"/>
        <v>0</v>
      </c>
      <c r="K8844" s="45" t="str">
        <f>IF(J8844=FALSE,"",IF(G8844="","",VLOOKUP(F8844,ISLER!$1:$51,2,0)*VLOOKUP(VLOOKUP(F8844,ISLER!$1:$51,3,0),DOVIZ!$1:$4,MATCH(CONCATENATE(TEXT(C8844,"YYYY")," ",TEXT(C8844,"AAAA")),DOVIZ!$1:$1,0),0)))</f>
        <v/>
      </c>
      <c r="L8844" s="45" t="str">
        <f t="shared" si="836"/>
        <v/>
      </c>
      <c r="M8844" s="74">
        <f t="shared" si="838"/>
        <v>46021</v>
      </c>
    </row>
    <row r="8845" spans="1:13" x14ac:dyDescent="0.25">
      <c r="A8845" s="40">
        <v>8909</v>
      </c>
      <c r="B8845" s="40" t="str">
        <f t="shared" si="834"/>
        <v>2025 Aralık</v>
      </c>
      <c r="C8845" s="41">
        <f t="shared" si="837"/>
        <v>46021</v>
      </c>
      <c r="D8845" s="42"/>
      <c r="E8845" s="42"/>
      <c r="F8845" s="42"/>
      <c r="G8845" s="43"/>
      <c r="H8845" s="76" t="str">
        <f>IF(G8845="","",VLOOKUP(F8845,ISLER!$1:$51,MATCH(D8845,ISLER!$1:$1,0)-2,0)*VLOOKUP(VLOOKUP(F8845,ISLER!$1:$51,MATCH(D8845,ISLER!$1:$1,0)-1,0),DOVIZ!$1:$4,MATCH(CONCATENATE(TEXT(C8845,"YYYY")," ",TEXT(C8845,"AAAA")),DOVIZ!$1:$1,0),0))</f>
        <v/>
      </c>
      <c r="I8845" s="76" t="str">
        <f t="shared" si="835"/>
        <v/>
      </c>
      <c r="J8845" s="45" t="b">
        <f t="shared" si="833"/>
        <v>0</v>
      </c>
      <c r="K8845" s="45" t="str">
        <f>IF(J8845=FALSE,"",IF(G8845="","",VLOOKUP(F8845,ISLER!$1:$51,2,0)*VLOOKUP(VLOOKUP(F8845,ISLER!$1:$51,3,0),DOVIZ!$1:$4,MATCH(CONCATENATE(TEXT(C8845,"YYYY")," ",TEXT(C8845,"AAAA")),DOVIZ!$1:$1,0),0)))</f>
        <v/>
      </c>
      <c r="L8845" s="45" t="str">
        <f t="shared" si="836"/>
        <v/>
      </c>
      <c r="M8845" s="74">
        <f t="shared" si="838"/>
        <v>46021</v>
      </c>
    </row>
    <row r="8846" spans="1:13" x14ac:dyDescent="0.25">
      <c r="A8846" s="40">
        <v>8910</v>
      </c>
      <c r="B8846" s="40" t="str">
        <f t="shared" si="834"/>
        <v>2025 Aralık</v>
      </c>
      <c r="C8846" s="41">
        <f t="shared" si="837"/>
        <v>46021</v>
      </c>
      <c r="D8846" s="42"/>
      <c r="E8846" s="42"/>
      <c r="F8846" s="42"/>
      <c r="G8846" s="43"/>
      <c r="H8846" s="76" t="str">
        <f>IF(G8846="","",VLOOKUP(F8846,ISLER!$1:$51,MATCH(D8846,ISLER!$1:$1,0)-2,0)*VLOOKUP(VLOOKUP(F8846,ISLER!$1:$51,MATCH(D8846,ISLER!$1:$1,0)-1,0),DOVIZ!$1:$4,MATCH(CONCATENATE(TEXT(C8846,"YYYY")," ",TEXT(C8846,"AAAA")),DOVIZ!$1:$1,0),0))</f>
        <v/>
      </c>
      <c r="I8846" s="76" t="str">
        <f t="shared" si="835"/>
        <v/>
      </c>
      <c r="J8846" s="45" t="b">
        <f t="shared" si="833"/>
        <v>0</v>
      </c>
      <c r="K8846" s="45" t="str">
        <f>IF(J8846=FALSE,"",IF(G8846="","",VLOOKUP(F8846,ISLER!$1:$51,2,0)*VLOOKUP(VLOOKUP(F8846,ISLER!$1:$51,3,0),DOVIZ!$1:$4,MATCH(CONCATENATE(TEXT(C8846,"YYYY")," ",TEXT(C8846,"AAAA")),DOVIZ!$1:$1,0),0)))</f>
        <v/>
      </c>
      <c r="L8846" s="45" t="str">
        <f t="shared" si="836"/>
        <v/>
      </c>
      <c r="M8846" s="74">
        <f t="shared" si="838"/>
        <v>46021</v>
      </c>
    </row>
    <row r="8847" spans="1:13" x14ac:dyDescent="0.25">
      <c r="A8847" s="40">
        <v>8911</v>
      </c>
      <c r="B8847" s="40" t="str">
        <f t="shared" si="834"/>
        <v>2025 Aralık</v>
      </c>
      <c r="C8847" s="41">
        <f t="shared" si="837"/>
        <v>46021</v>
      </c>
      <c r="D8847" s="42"/>
      <c r="E8847" s="42"/>
      <c r="F8847" s="42"/>
      <c r="G8847" s="43"/>
      <c r="H8847" s="76" t="str">
        <f>IF(G8847="","",VLOOKUP(F8847,ISLER!$1:$51,MATCH(D8847,ISLER!$1:$1,0)-2,0)*VLOOKUP(VLOOKUP(F8847,ISLER!$1:$51,MATCH(D8847,ISLER!$1:$1,0)-1,0),DOVIZ!$1:$4,MATCH(CONCATENATE(TEXT(C8847,"YYYY")," ",TEXT(C8847,"AAAA")),DOVIZ!$1:$1,0),0))</f>
        <v/>
      </c>
      <c r="I8847" s="76" t="str">
        <f t="shared" si="835"/>
        <v/>
      </c>
      <c r="J8847" s="45" t="b">
        <f t="shared" si="833"/>
        <v>0</v>
      </c>
      <c r="K8847" s="45" t="str">
        <f>IF(J8847=FALSE,"",IF(G8847="","",VLOOKUP(F8847,ISLER!$1:$51,2,0)*VLOOKUP(VLOOKUP(F8847,ISLER!$1:$51,3,0),DOVIZ!$1:$4,MATCH(CONCATENATE(TEXT(C8847,"YYYY")," ",TEXT(C8847,"AAAA")),DOVIZ!$1:$1,0),0)))</f>
        <v/>
      </c>
      <c r="L8847" s="45" t="str">
        <f t="shared" si="836"/>
        <v/>
      </c>
      <c r="M8847" s="74">
        <f t="shared" si="838"/>
        <v>46021</v>
      </c>
    </row>
    <row r="8848" spans="1:13" x14ac:dyDescent="0.25">
      <c r="A8848" s="40">
        <v>8912</v>
      </c>
      <c r="B8848" s="40" t="str">
        <f t="shared" si="834"/>
        <v>2025 Aralık</v>
      </c>
      <c r="C8848" s="41">
        <f t="shared" si="837"/>
        <v>46021</v>
      </c>
      <c r="D8848" s="42"/>
      <c r="E8848" s="42"/>
      <c r="F8848" s="42"/>
      <c r="G8848" s="43"/>
      <c r="H8848" s="76" t="str">
        <f>IF(G8848="","",VLOOKUP(F8848,ISLER!$1:$51,MATCH(D8848,ISLER!$1:$1,0)-2,0)*VLOOKUP(VLOOKUP(F8848,ISLER!$1:$51,MATCH(D8848,ISLER!$1:$1,0)-1,0),DOVIZ!$1:$4,MATCH(CONCATENATE(TEXT(C8848,"YYYY")," ",TEXT(C8848,"AAAA")),DOVIZ!$1:$1,0),0))</f>
        <v/>
      </c>
      <c r="I8848" s="76" t="str">
        <f t="shared" si="835"/>
        <v/>
      </c>
      <c r="J8848" s="45" t="b">
        <f t="shared" si="833"/>
        <v>0</v>
      </c>
      <c r="K8848" s="45" t="str">
        <f>IF(J8848=FALSE,"",IF(G8848="","",VLOOKUP(F8848,ISLER!$1:$51,2,0)*VLOOKUP(VLOOKUP(F8848,ISLER!$1:$51,3,0),DOVIZ!$1:$4,MATCH(CONCATENATE(TEXT(C8848,"YYYY")," ",TEXT(C8848,"AAAA")),DOVIZ!$1:$1,0),0)))</f>
        <v/>
      </c>
      <c r="L8848" s="45" t="str">
        <f t="shared" si="836"/>
        <v/>
      </c>
      <c r="M8848" s="74">
        <f t="shared" si="838"/>
        <v>46021</v>
      </c>
    </row>
    <row r="8849" spans="1:13" x14ac:dyDescent="0.25">
      <c r="A8849" s="40">
        <v>8913</v>
      </c>
      <c r="B8849" s="40" t="str">
        <f t="shared" si="834"/>
        <v>2025 Aralık</v>
      </c>
      <c r="C8849" s="41">
        <f t="shared" si="837"/>
        <v>46021</v>
      </c>
      <c r="D8849" s="42"/>
      <c r="E8849" s="42"/>
      <c r="F8849" s="42"/>
      <c r="G8849" s="43"/>
      <c r="H8849" s="76" t="str">
        <f>IF(G8849="","",VLOOKUP(F8849,ISLER!$1:$51,MATCH(D8849,ISLER!$1:$1,0)-2,0)*VLOOKUP(VLOOKUP(F8849,ISLER!$1:$51,MATCH(D8849,ISLER!$1:$1,0)-1,0),DOVIZ!$1:$4,MATCH(CONCATENATE(TEXT(C8849,"YYYY")," ",TEXT(C8849,"AAAA")),DOVIZ!$1:$1,0),0))</f>
        <v/>
      </c>
      <c r="I8849" s="76" t="str">
        <f t="shared" si="835"/>
        <v/>
      </c>
      <c r="J8849" s="45" t="b">
        <f t="shared" si="833"/>
        <v>0</v>
      </c>
      <c r="K8849" s="45" t="str">
        <f>IF(J8849=FALSE,"",IF(G8849="","",VLOOKUP(F8849,ISLER!$1:$51,2,0)*VLOOKUP(VLOOKUP(F8849,ISLER!$1:$51,3,0),DOVIZ!$1:$4,MATCH(CONCATENATE(TEXT(C8849,"YYYY")," ",TEXT(C8849,"AAAA")),DOVIZ!$1:$1,0),0)))</f>
        <v/>
      </c>
      <c r="L8849" s="45" t="str">
        <f t="shared" si="836"/>
        <v/>
      </c>
      <c r="M8849" s="74">
        <f t="shared" si="838"/>
        <v>46021</v>
      </c>
    </row>
    <row r="8850" spans="1:13" x14ac:dyDescent="0.25">
      <c r="A8850" s="40">
        <v>8914</v>
      </c>
      <c r="B8850" s="40" t="str">
        <f t="shared" si="834"/>
        <v>2025 Aralık</v>
      </c>
      <c r="C8850" s="41">
        <f t="shared" si="837"/>
        <v>46021</v>
      </c>
      <c r="D8850" s="42"/>
      <c r="E8850" s="42"/>
      <c r="F8850" s="42"/>
      <c r="G8850" s="43"/>
      <c r="H8850" s="76" t="str">
        <f>IF(G8850="","",VLOOKUP(F8850,ISLER!$1:$51,MATCH(D8850,ISLER!$1:$1,0)-2,0)*VLOOKUP(VLOOKUP(F8850,ISLER!$1:$51,MATCH(D8850,ISLER!$1:$1,0)-1,0),DOVIZ!$1:$4,MATCH(CONCATENATE(TEXT(C8850,"YYYY")," ",TEXT(C8850,"AAAA")),DOVIZ!$1:$1,0),0))</f>
        <v/>
      </c>
      <c r="I8850" s="76" t="str">
        <f t="shared" si="835"/>
        <v/>
      </c>
      <c r="J8850" s="45" t="b">
        <f t="shared" si="833"/>
        <v>0</v>
      </c>
      <c r="K8850" s="45" t="str">
        <f>IF(J8850=FALSE,"",IF(G8850="","",VLOOKUP(F8850,ISLER!$1:$51,2,0)*VLOOKUP(VLOOKUP(F8850,ISLER!$1:$51,3,0),DOVIZ!$1:$4,MATCH(CONCATENATE(TEXT(C8850,"YYYY")," ",TEXT(C8850,"AAAA")),DOVIZ!$1:$1,0),0)))</f>
        <v/>
      </c>
      <c r="L8850" s="45" t="str">
        <f t="shared" si="836"/>
        <v/>
      </c>
      <c r="M8850" s="74">
        <f t="shared" si="838"/>
        <v>46021</v>
      </c>
    </row>
    <row r="8851" spans="1:13" x14ac:dyDescent="0.25">
      <c r="A8851" s="40">
        <v>8915</v>
      </c>
      <c r="B8851" s="40" t="str">
        <f t="shared" si="834"/>
        <v>2025 Aralık</v>
      </c>
      <c r="C8851" s="41">
        <f t="shared" si="837"/>
        <v>46021</v>
      </c>
      <c r="D8851" s="42"/>
      <c r="E8851" s="42"/>
      <c r="F8851" s="42"/>
      <c r="G8851" s="43"/>
      <c r="H8851" s="76" t="str">
        <f>IF(G8851="","",VLOOKUP(F8851,ISLER!$1:$51,MATCH(D8851,ISLER!$1:$1,0)-2,0)*VLOOKUP(VLOOKUP(F8851,ISLER!$1:$51,MATCH(D8851,ISLER!$1:$1,0)-1,0),DOVIZ!$1:$4,MATCH(CONCATENATE(TEXT(C8851,"YYYY")," ",TEXT(C8851,"AAAA")),DOVIZ!$1:$1,0),0))</f>
        <v/>
      </c>
      <c r="I8851" s="76" t="str">
        <f t="shared" si="835"/>
        <v/>
      </c>
      <c r="J8851" s="45" t="b">
        <f t="shared" si="833"/>
        <v>0</v>
      </c>
      <c r="K8851" s="45" t="str">
        <f>IF(J8851=FALSE,"",IF(G8851="","",VLOOKUP(F8851,ISLER!$1:$51,2,0)*VLOOKUP(VLOOKUP(F8851,ISLER!$1:$51,3,0),DOVIZ!$1:$4,MATCH(CONCATENATE(TEXT(C8851,"YYYY")," ",TEXT(C8851,"AAAA")),DOVIZ!$1:$1,0),0)))</f>
        <v/>
      </c>
      <c r="L8851" s="45" t="str">
        <f t="shared" si="836"/>
        <v/>
      </c>
      <c r="M8851" s="74">
        <f t="shared" si="838"/>
        <v>46021</v>
      </c>
    </row>
    <row r="8852" spans="1:13" x14ac:dyDescent="0.25">
      <c r="A8852" s="40">
        <v>8916</v>
      </c>
      <c r="B8852" s="40" t="str">
        <f t="shared" si="834"/>
        <v>2025 Aralık</v>
      </c>
      <c r="C8852" s="41">
        <f t="shared" si="837"/>
        <v>46021</v>
      </c>
      <c r="D8852" s="42"/>
      <c r="E8852" s="42"/>
      <c r="F8852" s="42"/>
      <c r="G8852" s="43"/>
      <c r="H8852" s="76" t="str">
        <f>IF(G8852="","",VLOOKUP(F8852,ISLER!$1:$51,MATCH(D8852,ISLER!$1:$1,0)-2,0)*VLOOKUP(VLOOKUP(F8852,ISLER!$1:$51,MATCH(D8852,ISLER!$1:$1,0)-1,0),DOVIZ!$1:$4,MATCH(CONCATENATE(TEXT(C8852,"YYYY")," ",TEXT(C8852,"AAAA")),DOVIZ!$1:$1,0),0))</f>
        <v/>
      </c>
      <c r="I8852" s="76" t="str">
        <f t="shared" si="835"/>
        <v/>
      </c>
      <c r="J8852" s="45" t="b">
        <f t="shared" si="833"/>
        <v>0</v>
      </c>
      <c r="K8852" s="45" t="str">
        <f>IF(J8852=FALSE,"",IF(G8852="","",VLOOKUP(F8852,ISLER!$1:$51,2,0)*VLOOKUP(VLOOKUP(F8852,ISLER!$1:$51,3,0),DOVIZ!$1:$4,MATCH(CONCATENATE(TEXT(C8852,"YYYY")," ",TEXT(C8852,"AAAA")),DOVIZ!$1:$1,0),0)))</f>
        <v/>
      </c>
      <c r="L8852" s="45" t="str">
        <f t="shared" si="836"/>
        <v/>
      </c>
      <c r="M8852" s="74">
        <f t="shared" si="838"/>
        <v>46021</v>
      </c>
    </row>
    <row r="8853" spans="1:13" x14ac:dyDescent="0.25">
      <c r="A8853" s="40">
        <v>8917</v>
      </c>
      <c r="B8853" s="40" t="str">
        <f t="shared" si="834"/>
        <v>2025 Aralık</v>
      </c>
      <c r="C8853" s="41">
        <f t="shared" si="837"/>
        <v>46021</v>
      </c>
      <c r="D8853" s="42"/>
      <c r="E8853" s="42"/>
      <c r="F8853" s="42"/>
      <c r="G8853" s="43"/>
      <c r="H8853" s="76" t="str">
        <f>IF(G8853="","",VLOOKUP(F8853,ISLER!$1:$51,MATCH(D8853,ISLER!$1:$1,0)-2,0)*VLOOKUP(VLOOKUP(F8853,ISLER!$1:$51,MATCH(D8853,ISLER!$1:$1,0)-1,0),DOVIZ!$1:$4,MATCH(CONCATENATE(TEXT(C8853,"YYYY")," ",TEXT(C8853,"AAAA")),DOVIZ!$1:$1,0),0))</f>
        <v/>
      </c>
      <c r="I8853" s="76" t="str">
        <f t="shared" si="835"/>
        <v/>
      </c>
      <c r="J8853" s="45" t="b">
        <f t="shared" si="833"/>
        <v>0</v>
      </c>
      <c r="K8853" s="45" t="str">
        <f>IF(J8853=FALSE,"",IF(G8853="","",VLOOKUP(F8853,ISLER!$1:$51,2,0)*VLOOKUP(VLOOKUP(F8853,ISLER!$1:$51,3,0),DOVIZ!$1:$4,MATCH(CONCATENATE(TEXT(C8853,"YYYY")," ",TEXT(C8853,"AAAA")),DOVIZ!$1:$1,0),0)))</f>
        <v/>
      </c>
      <c r="L8853" s="45" t="str">
        <f t="shared" si="836"/>
        <v/>
      </c>
      <c r="M8853" s="74">
        <f t="shared" si="838"/>
        <v>46021</v>
      </c>
    </row>
    <row r="8854" spans="1:13" x14ac:dyDescent="0.25">
      <c r="A8854" s="40">
        <v>8918</v>
      </c>
      <c r="B8854" s="40" t="str">
        <f t="shared" si="834"/>
        <v>2025 Aralık</v>
      </c>
      <c r="C8854" s="41">
        <f t="shared" si="837"/>
        <v>46021</v>
      </c>
      <c r="D8854" s="42"/>
      <c r="E8854" s="42"/>
      <c r="F8854" s="42"/>
      <c r="G8854" s="43"/>
      <c r="H8854" s="76" t="str">
        <f>IF(G8854="","",VLOOKUP(F8854,ISLER!$1:$51,MATCH(D8854,ISLER!$1:$1,0)-2,0)*VLOOKUP(VLOOKUP(F8854,ISLER!$1:$51,MATCH(D8854,ISLER!$1:$1,0)-1,0),DOVIZ!$1:$4,MATCH(CONCATENATE(TEXT(C8854,"YYYY")," ",TEXT(C8854,"AAAA")),DOVIZ!$1:$1,0),0))</f>
        <v/>
      </c>
      <c r="I8854" s="76" t="str">
        <f t="shared" si="835"/>
        <v/>
      </c>
      <c r="J8854" s="45" t="b">
        <f t="shared" si="833"/>
        <v>0</v>
      </c>
      <c r="K8854" s="45" t="str">
        <f>IF(J8854=FALSE,"",IF(G8854="","",VLOOKUP(F8854,ISLER!$1:$51,2,0)*VLOOKUP(VLOOKUP(F8854,ISLER!$1:$51,3,0),DOVIZ!$1:$4,MATCH(CONCATENATE(TEXT(C8854,"YYYY")," ",TEXT(C8854,"AAAA")),DOVIZ!$1:$1,0),0)))</f>
        <v/>
      </c>
      <c r="L8854" s="45" t="str">
        <f t="shared" si="836"/>
        <v/>
      </c>
      <c r="M8854" s="74">
        <f t="shared" si="838"/>
        <v>46021</v>
      </c>
    </row>
    <row r="8855" spans="1:13" x14ac:dyDescent="0.25">
      <c r="A8855" s="40">
        <v>8919</v>
      </c>
      <c r="B8855" s="40" t="str">
        <f t="shared" si="834"/>
        <v>2025 Aralık</v>
      </c>
      <c r="C8855" s="41">
        <f t="shared" si="837"/>
        <v>46021</v>
      </c>
      <c r="D8855" s="42"/>
      <c r="E8855" s="42"/>
      <c r="F8855" s="42"/>
      <c r="G8855" s="43"/>
      <c r="H8855" s="76" t="str">
        <f>IF(G8855="","",VLOOKUP(F8855,ISLER!$1:$51,MATCH(D8855,ISLER!$1:$1,0)-2,0)*VLOOKUP(VLOOKUP(F8855,ISLER!$1:$51,MATCH(D8855,ISLER!$1:$1,0)-1,0),DOVIZ!$1:$4,MATCH(CONCATENATE(TEXT(C8855,"YYYY")," ",TEXT(C8855,"AAAA")),DOVIZ!$1:$1,0),0))</f>
        <v/>
      </c>
      <c r="I8855" s="76" t="str">
        <f t="shared" si="835"/>
        <v/>
      </c>
      <c r="J8855" s="45" t="b">
        <f t="shared" si="833"/>
        <v>0</v>
      </c>
      <c r="K8855" s="45" t="str">
        <f>IF(J8855=FALSE,"",IF(G8855="","",VLOOKUP(F8855,ISLER!$1:$51,2,0)*VLOOKUP(VLOOKUP(F8855,ISLER!$1:$51,3,0),DOVIZ!$1:$4,MATCH(CONCATENATE(TEXT(C8855,"YYYY")," ",TEXT(C8855,"AAAA")),DOVIZ!$1:$1,0),0)))</f>
        <v/>
      </c>
      <c r="L8855" s="45" t="str">
        <f t="shared" si="836"/>
        <v/>
      </c>
      <c r="M8855" s="74">
        <f t="shared" si="838"/>
        <v>46021</v>
      </c>
    </row>
    <row r="8856" spans="1:13" x14ac:dyDescent="0.25">
      <c r="A8856" s="40">
        <v>8920</v>
      </c>
      <c r="B8856" s="40" t="str">
        <f t="shared" si="834"/>
        <v>2025 Aralık</v>
      </c>
      <c r="C8856" s="41">
        <f t="shared" si="837"/>
        <v>46021</v>
      </c>
      <c r="D8856" s="42"/>
      <c r="E8856" s="42"/>
      <c r="F8856" s="42"/>
      <c r="G8856" s="43"/>
      <c r="H8856" s="76" t="str">
        <f>IF(G8856="","",VLOOKUP(F8856,ISLER!$1:$51,MATCH(D8856,ISLER!$1:$1,0)-2,0)*VLOOKUP(VLOOKUP(F8856,ISLER!$1:$51,MATCH(D8856,ISLER!$1:$1,0)-1,0),DOVIZ!$1:$4,MATCH(CONCATENATE(TEXT(C8856,"YYYY")," ",TEXT(C8856,"AAAA")),DOVIZ!$1:$1,0),0))</f>
        <v/>
      </c>
      <c r="I8856" s="76" t="str">
        <f t="shared" si="835"/>
        <v/>
      </c>
      <c r="J8856" s="45" t="b">
        <f t="shared" si="833"/>
        <v>0</v>
      </c>
      <c r="K8856" s="45" t="str">
        <f>IF(J8856=FALSE,"",IF(G8856="","",VLOOKUP(F8856,ISLER!$1:$51,2,0)*VLOOKUP(VLOOKUP(F8856,ISLER!$1:$51,3,0),DOVIZ!$1:$4,MATCH(CONCATENATE(TEXT(C8856,"YYYY")," ",TEXT(C8856,"AAAA")),DOVIZ!$1:$1,0),0)))</f>
        <v/>
      </c>
      <c r="L8856" s="45" t="str">
        <f t="shared" si="836"/>
        <v/>
      </c>
      <c r="M8856" s="74">
        <f t="shared" si="838"/>
        <v>46021</v>
      </c>
    </row>
    <row r="8857" spans="1:13" x14ac:dyDescent="0.25">
      <c r="A8857" s="40">
        <v>8921</v>
      </c>
      <c r="B8857" s="40" t="str">
        <f t="shared" si="834"/>
        <v>2025 Aralık</v>
      </c>
      <c r="C8857" s="41">
        <f t="shared" si="837"/>
        <v>46021</v>
      </c>
      <c r="D8857" s="42"/>
      <c r="E8857" s="42"/>
      <c r="F8857" s="42"/>
      <c r="G8857" s="43"/>
      <c r="H8857" s="76" t="str">
        <f>IF(G8857="","",VLOOKUP(F8857,ISLER!$1:$51,MATCH(D8857,ISLER!$1:$1,0)-2,0)*VLOOKUP(VLOOKUP(F8857,ISLER!$1:$51,MATCH(D8857,ISLER!$1:$1,0)-1,0),DOVIZ!$1:$4,MATCH(CONCATENATE(TEXT(C8857,"YYYY")," ",TEXT(C8857,"AAAA")),DOVIZ!$1:$1,0),0))</f>
        <v/>
      </c>
      <c r="I8857" s="76" t="str">
        <f t="shared" si="835"/>
        <v/>
      </c>
      <c r="J8857" s="45" t="b">
        <f t="shared" si="833"/>
        <v>0</v>
      </c>
      <c r="K8857" s="45" t="str">
        <f>IF(J8857=FALSE,"",IF(G8857="","",VLOOKUP(F8857,ISLER!$1:$51,2,0)*VLOOKUP(VLOOKUP(F8857,ISLER!$1:$51,3,0),DOVIZ!$1:$4,MATCH(CONCATENATE(TEXT(C8857,"YYYY")," ",TEXT(C8857,"AAAA")),DOVIZ!$1:$1,0),0)))</f>
        <v/>
      </c>
      <c r="L8857" s="45" t="str">
        <f t="shared" si="836"/>
        <v/>
      </c>
      <c r="M8857" s="74">
        <f t="shared" si="838"/>
        <v>46021</v>
      </c>
    </row>
    <row r="8858" spans="1:13" x14ac:dyDescent="0.25">
      <c r="A8858" s="40">
        <v>8922</v>
      </c>
      <c r="B8858" s="40" t="str">
        <f t="shared" si="834"/>
        <v>2025 Aralık</v>
      </c>
      <c r="C8858" s="41">
        <f t="shared" si="837"/>
        <v>46021</v>
      </c>
      <c r="D8858" s="42"/>
      <c r="E8858" s="42"/>
      <c r="F8858" s="42"/>
      <c r="G8858" s="43"/>
      <c r="H8858" s="76" t="str">
        <f>IF(G8858="","",VLOOKUP(F8858,ISLER!$1:$51,MATCH(D8858,ISLER!$1:$1,0)-2,0)*VLOOKUP(VLOOKUP(F8858,ISLER!$1:$51,MATCH(D8858,ISLER!$1:$1,0)-1,0),DOVIZ!$1:$4,MATCH(CONCATENATE(TEXT(C8858,"YYYY")," ",TEXT(C8858,"AAAA")),DOVIZ!$1:$1,0),0))</f>
        <v/>
      </c>
      <c r="I8858" s="76" t="str">
        <f t="shared" si="835"/>
        <v/>
      </c>
      <c r="J8858" s="45" t="b">
        <f t="shared" si="833"/>
        <v>0</v>
      </c>
      <c r="K8858" s="45" t="str">
        <f>IF(J8858=FALSE,"",IF(G8858="","",VLOOKUP(F8858,ISLER!$1:$51,2,0)*VLOOKUP(VLOOKUP(F8858,ISLER!$1:$51,3,0),DOVIZ!$1:$4,MATCH(CONCATENATE(TEXT(C8858,"YYYY")," ",TEXT(C8858,"AAAA")),DOVIZ!$1:$1,0),0)))</f>
        <v/>
      </c>
      <c r="L8858" s="45" t="str">
        <f t="shared" si="836"/>
        <v/>
      </c>
      <c r="M8858" s="74">
        <f t="shared" si="838"/>
        <v>46021</v>
      </c>
    </row>
    <row r="8859" spans="1:13" x14ac:dyDescent="0.25">
      <c r="A8859" s="40">
        <v>8923</v>
      </c>
      <c r="B8859" s="40" t="str">
        <f t="shared" si="834"/>
        <v>2025 Aralık</v>
      </c>
      <c r="C8859" s="41">
        <f t="shared" si="837"/>
        <v>46021</v>
      </c>
      <c r="D8859" s="42"/>
      <c r="E8859" s="42"/>
      <c r="F8859" s="42"/>
      <c r="G8859" s="43"/>
      <c r="H8859" s="76" t="str">
        <f>IF(G8859="","",VLOOKUP(F8859,ISLER!$1:$51,MATCH(D8859,ISLER!$1:$1,0)-2,0)*VLOOKUP(VLOOKUP(F8859,ISLER!$1:$51,MATCH(D8859,ISLER!$1:$1,0)-1,0),DOVIZ!$1:$4,MATCH(CONCATENATE(TEXT(C8859,"YYYY")," ",TEXT(C8859,"AAAA")),DOVIZ!$1:$1,0),0))</f>
        <v/>
      </c>
      <c r="I8859" s="76" t="str">
        <f t="shared" si="835"/>
        <v/>
      </c>
      <c r="J8859" s="45" t="b">
        <f t="shared" si="833"/>
        <v>0</v>
      </c>
      <c r="K8859" s="45" t="str">
        <f>IF(J8859=FALSE,"",IF(G8859="","",VLOOKUP(F8859,ISLER!$1:$51,2,0)*VLOOKUP(VLOOKUP(F8859,ISLER!$1:$51,3,0),DOVIZ!$1:$4,MATCH(CONCATENATE(TEXT(C8859,"YYYY")," ",TEXT(C8859,"AAAA")),DOVIZ!$1:$1,0),0)))</f>
        <v/>
      </c>
      <c r="L8859" s="45" t="str">
        <f t="shared" si="836"/>
        <v/>
      </c>
      <c r="M8859" s="74">
        <f t="shared" si="838"/>
        <v>46021</v>
      </c>
    </row>
    <row r="8860" spans="1:13" x14ac:dyDescent="0.25">
      <c r="A8860" s="40">
        <v>8924</v>
      </c>
      <c r="B8860" s="40" t="str">
        <f t="shared" si="834"/>
        <v>2025 Aralık</v>
      </c>
      <c r="C8860" s="41">
        <f t="shared" si="837"/>
        <v>46021</v>
      </c>
      <c r="D8860" s="42"/>
      <c r="E8860" s="42"/>
      <c r="F8860" s="42"/>
      <c r="G8860" s="43"/>
      <c r="H8860" s="76" t="str">
        <f>IF(G8860="","",VLOOKUP(F8860,ISLER!$1:$51,MATCH(D8860,ISLER!$1:$1,0)-2,0)*VLOOKUP(VLOOKUP(F8860,ISLER!$1:$51,MATCH(D8860,ISLER!$1:$1,0)-1,0),DOVIZ!$1:$4,MATCH(CONCATENATE(TEXT(C8860,"YYYY")," ",TEXT(C8860,"AAAA")),DOVIZ!$1:$1,0),0))</f>
        <v/>
      </c>
      <c r="I8860" s="76" t="str">
        <f t="shared" si="835"/>
        <v/>
      </c>
      <c r="J8860" s="45" t="b">
        <f t="shared" si="833"/>
        <v>0</v>
      </c>
      <c r="K8860" s="45" t="str">
        <f>IF(J8860=FALSE,"",IF(G8860="","",VLOOKUP(F8860,ISLER!$1:$51,2,0)*VLOOKUP(VLOOKUP(F8860,ISLER!$1:$51,3,0),DOVIZ!$1:$4,MATCH(CONCATENATE(TEXT(C8860,"YYYY")," ",TEXT(C8860,"AAAA")),DOVIZ!$1:$1,0),0)))</f>
        <v/>
      </c>
      <c r="L8860" s="45" t="str">
        <f t="shared" si="836"/>
        <v/>
      </c>
      <c r="M8860" s="74">
        <f t="shared" si="838"/>
        <v>46021</v>
      </c>
    </row>
    <row r="8861" spans="1:13" x14ac:dyDescent="0.25">
      <c r="A8861" s="40">
        <v>8925</v>
      </c>
      <c r="B8861" s="40" t="str">
        <f t="shared" si="834"/>
        <v>2025 Aralık</v>
      </c>
      <c r="C8861" s="41">
        <f t="shared" si="837"/>
        <v>46021</v>
      </c>
      <c r="D8861" s="42"/>
      <c r="E8861" s="42"/>
      <c r="F8861" s="42"/>
      <c r="G8861" s="43"/>
      <c r="H8861" s="76" t="str">
        <f>IF(G8861="","",VLOOKUP(F8861,ISLER!$1:$51,MATCH(D8861,ISLER!$1:$1,0)-2,0)*VLOOKUP(VLOOKUP(F8861,ISLER!$1:$51,MATCH(D8861,ISLER!$1:$1,0)-1,0),DOVIZ!$1:$4,MATCH(CONCATENATE(TEXT(C8861,"YYYY")," ",TEXT(C8861,"AAAA")),DOVIZ!$1:$1,0),0))</f>
        <v/>
      </c>
      <c r="I8861" s="76" t="str">
        <f t="shared" si="835"/>
        <v/>
      </c>
      <c r="J8861" s="45" t="b">
        <f t="shared" si="833"/>
        <v>0</v>
      </c>
      <c r="K8861" s="45" t="str">
        <f>IF(J8861=FALSE,"",IF(G8861="","",VLOOKUP(F8861,ISLER!$1:$51,2,0)*VLOOKUP(VLOOKUP(F8861,ISLER!$1:$51,3,0),DOVIZ!$1:$4,MATCH(CONCATENATE(TEXT(C8861,"YYYY")," ",TEXT(C8861,"AAAA")),DOVIZ!$1:$1,0),0)))</f>
        <v/>
      </c>
      <c r="L8861" s="45" t="str">
        <f t="shared" si="836"/>
        <v/>
      </c>
      <c r="M8861" s="74">
        <f t="shared" si="838"/>
        <v>46021</v>
      </c>
    </row>
    <row r="8862" spans="1:13" x14ac:dyDescent="0.25">
      <c r="A8862" s="40">
        <v>8926</v>
      </c>
      <c r="B8862" s="40" t="str">
        <f t="shared" si="834"/>
        <v>2025 Aralık</v>
      </c>
      <c r="C8862" s="41">
        <f t="shared" si="837"/>
        <v>46021</v>
      </c>
      <c r="D8862" s="42"/>
      <c r="E8862" s="42"/>
      <c r="F8862" s="42"/>
      <c r="G8862" s="43"/>
      <c r="H8862" s="76" t="str">
        <f>IF(G8862="","",VLOOKUP(F8862,ISLER!$1:$51,MATCH(D8862,ISLER!$1:$1,0)-2,0)*VLOOKUP(VLOOKUP(F8862,ISLER!$1:$51,MATCH(D8862,ISLER!$1:$1,0)-1,0),DOVIZ!$1:$4,MATCH(CONCATENATE(TEXT(C8862,"YYYY")," ",TEXT(C8862,"AAAA")),DOVIZ!$1:$1,0),0))</f>
        <v/>
      </c>
      <c r="I8862" s="76" t="str">
        <f t="shared" si="835"/>
        <v/>
      </c>
      <c r="J8862" s="45" t="b">
        <f t="shared" si="833"/>
        <v>0</v>
      </c>
      <c r="K8862" s="45" t="str">
        <f>IF(J8862=FALSE,"",IF(G8862="","",VLOOKUP(F8862,ISLER!$1:$51,2,0)*VLOOKUP(VLOOKUP(F8862,ISLER!$1:$51,3,0),DOVIZ!$1:$4,MATCH(CONCATENATE(TEXT(C8862,"YYYY")," ",TEXT(C8862,"AAAA")),DOVIZ!$1:$1,0),0)))</f>
        <v/>
      </c>
      <c r="L8862" s="45" t="str">
        <f t="shared" si="836"/>
        <v/>
      </c>
      <c r="M8862" s="74">
        <f t="shared" si="838"/>
        <v>46021</v>
      </c>
    </row>
    <row r="8863" spans="1:13" x14ac:dyDescent="0.25">
      <c r="A8863" s="40">
        <v>8927</v>
      </c>
      <c r="B8863" s="40" t="str">
        <f t="shared" si="834"/>
        <v>2025 Aralık</v>
      </c>
      <c r="C8863" s="41">
        <f t="shared" si="837"/>
        <v>46021</v>
      </c>
      <c r="D8863" s="42"/>
      <c r="E8863" s="42"/>
      <c r="F8863" s="42"/>
      <c r="G8863" s="43"/>
      <c r="H8863" s="76" t="str">
        <f>IF(G8863="","",VLOOKUP(F8863,ISLER!$1:$51,MATCH(D8863,ISLER!$1:$1,0)-2,0)*VLOOKUP(VLOOKUP(F8863,ISLER!$1:$51,MATCH(D8863,ISLER!$1:$1,0)-1,0),DOVIZ!$1:$4,MATCH(CONCATENATE(TEXT(C8863,"YYYY")," ",TEXT(C8863,"AAAA")),DOVIZ!$1:$1,0),0))</f>
        <v/>
      </c>
      <c r="I8863" s="76" t="str">
        <f t="shared" si="835"/>
        <v/>
      </c>
      <c r="J8863" s="45" t="b">
        <f t="shared" si="833"/>
        <v>0</v>
      </c>
      <c r="K8863" s="45" t="str">
        <f>IF(J8863=FALSE,"",IF(G8863="","",VLOOKUP(F8863,ISLER!$1:$51,2,0)*VLOOKUP(VLOOKUP(F8863,ISLER!$1:$51,3,0),DOVIZ!$1:$4,MATCH(CONCATENATE(TEXT(C8863,"YYYY")," ",TEXT(C8863,"AAAA")),DOVIZ!$1:$1,0),0)))</f>
        <v/>
      </c>
      <c r="L8863" s="45" t="str">
        <f t="shared" si="836"/>
        <v/>
      </c>
      <c r="M8863" s="74">
        <f t="shared" si="838"/>
        <v>46021</v>
      </c>
    </row>
    <row r="8864" spans="1:13" x14ac:dyDescent="0.25">
      <c r="A8864" s="40">
        <v>8928</v>
      </c>
      <c r="B8864" s="40" t="str">
        <f t="shared" si="834"/>
        <v>2025 Aralık</v>
      </c>
      <c r="C8864" s="41">
        <f t="shared" si="837"/>
        <v>46021</v>
      </c>
      <c r="D8864" s="42"/>
      <c r="E8864" s="42"/>
      <c r="F8864" s="42"/>
      <c r="G8864" s="43"/>
      <c r="H8864" s="76" t="str">
        <f>IF(G8864="","",VLOOKUP(F8864,ISLER!$1:$51,MATCH(D8864,ISLER!$1:$1,0)-2,0)*VLOOKUP(VLOOKUP(F8864,ISLER!$1:$51,MATCH(D8864,ISLER!$1:$1,0)-1,0),DOVIZ!$1:$4,MATCH(CONCATENATE(TEXT(C8864,"YYYY")," ",TEXT(C8864,"AAAA")),DOVIZ!$1:$1,0),0))</f>
        <v/>
      </c>
      <c r="I8864" s="76" t="str">
        <f t="shared" si="835"/>
        <v/>
      </c>
      <c r="J8864" s="45" t="b">
        <f t="shared" si="833"/>
        <v>0</v>
      </c>
      <c r="K8864" s="45" t="str">
        <f>IF(J8864=FALSE,"",IF(G8864="","",VLOOKUP(F8864,ISLER!$1:$51,2,0)*VLOOKUP(VLOOKUP(F8864,ISLER!$1:$51,3,0),DOVIZ!$1:$4,MATCH(CONCATENATE(TEXT(C8864,"YYYY")," ",TEXT(C8864,"AAAA")),DOVIZ!$1:$1,0),0)))</f>
        <v/>
      </c>
      <c r="L8864" s="45" t="str">
        <f t="shared" si="836"/>
        <v/>
      </c>
      <c r="M8864" s="74">
        <f t="shared" si="838"/>
        <v>46021</v>
      </c>
    </row>
    <row r="8865" spans="1:13" x14ac:dyDescent="0.25">
      <c r="A8865" s="40">
        <v>8929</v>
      </c>
      <c r="B8865" s="40" t="str">
        <f t="shared" si="834"/>
        <v>2025 Aralık</v>
      </c>
      <c r="C8865" s="41">
        <f t="shared" si="837"/>
        <v>46021</v>
      </c>
      <c r="D8865" s="42"/>
      <c r="E8865" s="42"/>
      <c r="F8865" s="42"/>
      <c r="G8865" s="43"/>
      <c r="H8865" s="76" t="str">
        <f>IF(G8865="","",VLOOKUP(F8865,ISLER!$1:$51,MATCH(D8865,ISLER!$1:$1,0)-2,0)*VLOOKUP(VLOOKUP(F8865,ISLER!$1:$51,MATCH(D8865,ISLER!$1:$1,0)-1,0),DOVIZ!$1:$4,MATCH(CONCATENATE(TEXT(C8865,"YYYY")," ",TEXT(C8865,"AAAA")),DOVIZ!$1:$1,0),0))</f>
        <v/>
      </c>
      <c r="I8865" s="76" t="str">
        <f t="shared" si="835"/>
        <v/>
      </c>
      <c r="J8865" s="45" t="b">
        <f t="shared" si="833"/>
        <v>0</v>
      </c>
      <c r="K8865" s="45" t="str">
        <f>IF(J8865=FALSE,"",IF(G8865="","",VLOOKUP(F8865,ISLER!$1:$51,2,0)*VLOOKUP(VLOOKUP(F8865,ISLER!$1:$51,3,0),DOVIZ!$1:$4,MATCH(CONCATENATE(TEXT(C8865,"YYYY")," ",TEXT(C8865,"AAAA")),DOVIZ!$1:$1,0),0)))</f>
        <v/>
      </c>
      <c r="L8865" s="45" t="str">
        <f t="shared" si="836"/>
        <v/>
      </c>
      <c r="M8865" s="74">
        <f t="shared" si="838"/>
        <v>46021</v>
      </c>
    </row>
    <row r="8866" spans="1:13" x14ac:dyDescent="0.25">
      <c r="A8866" s="40">
        <v>8930</v>
      </c>
      <c r="B8866" s="40" t="str">
        <f t="shared" si="834"/>
        <v>2025 Aralık</v>
      </c>
      <c r="C8866" s="41">
        <f t="shared" si="837"/>
        <v>46021</v>
      </c>
      <c r="D8866" s="42"/>
      <c r="E8866" s="42"/>
      <c r="F8866" s="42"/>
      <c r="G8866" s="43"/>
      <c r="H8866" s="76" t="str">
        <f>IF(G8866="","",VLOOKUP(F8866,ISLER!$1:$51,MATCH(D8866,ISLER!$1:$1,0)-2,0)*VLOOKUP(VLOOKUP(F8866,ISLER!$1:$51,MATCH(D8866,ISLER!$1:$1,0)-1,0),DOVIZ!$1:$4,MATCH(CONCATENATE(TEXT(C8866,"YYYY")," ",TEXT(C8866,"AAAA")),DOVIZ!$1:$1,0),0))</f>
        <v/>
      </c>
      <c r="I8866" s="76" t="str">
        <f t="shared" si="835"/>
        <v/>
      </c>
      <c r="J8866" s="45" t="b">
        <f t="shared" si="833"/>
        <v>0</v>
      </c>
      <c r="K8866" s="45" t="str">
        <f>IF(J8866=FALSE,"",IF(G8866="","",VLOOKUP(F8866,ISLER!$1:$51,2,0)*VLOOKUP(VLOOKUP(F8866,ISLER!$1:$51,3,0),DOVIZ!$1:$4,MATCH(CONCATENATE(TEXT(C8866,"YYYY")," ",TEXT(C8866,"AAAA")),DOVIZ!$1:$1,0),0)))</f>
        <v/>
      </c>
      <c r="L8866" s="45" t="str">
        <f t="shared" si="836"/>
        <v/>
      </c>
      <c r="M8866" s="74">
        <f t="shared" si="838"/>
        <v>46021</v>
      </c>
    </row>
    <row r="8867" spans="1:13" x14ac:dyDescent="0.25">
      <c r="A8867" s="40">
        <v>8931</v>
      </c>
      <c r="B8867" s="40" t="str">
        <f t="shared" si="834"/>
        <v>2025 Aralık</v>
      </c>
      <c r="C8867" s="41">
        <f t="shared" si="837"/>
        <v>46021</v>
      </c>
      <c r="D8867" s="42"/>
      <c r="E8867" s="42"/>
      <c r="F8867" s="42"/>
      <c r="G8867" s="43"/>
      <c r="H8867" s="76" t="str">
        <f>IF(G8867="","",VLOOKUP(F8867,ISLER!$1:$51,MATCH(D8867,ISLER!$1:$1,0)-2,0)*VLOOKUP(VLOOKUP(F8867,ISLER!$1:$51,MATCH(D8867,ISLER!$1:$1,0)-1,0),DOVIZ!$1:$4,MATCH(CONCATENATE(TEXT(C8867,"YYYY")," ",TEXT(C8867,"AAAA")),DOVIZ!$1:$1,0),0))</f>
        <v/>
      </c>
      <c r="I8867" s="76" t="str">
        <f t="shared" si="835"/>
        <v/>
      </c>
      <c r="J8867" s="45" t="b">
        <f t="shared" si="833"/>
        <v>0</v>
      </c>
      <c r="K8867" s="45" t="str">
        <f>IF(J8867=FALSE,"",IF(G8867="","",VLOOKUP(F8867,ISLER!$1:$51,2,0)*VLOOKUP(VLOOKUP(F8867,ISLER!$1:$51,3,0),DOVIZ!$1:$4,MATCH(CONCATENATE(TEXT(C8867,"YYYY")," ",TEXT(C8867,"AAAA")),DOVIZ!$1:$1,0),0)))</f>
        <v/>
      </c>
      <c r="L8867" s="45" t="str">
        <f t="shared" si="836"/>
        <v/>
      </c>
      <c r="M8867" s="74">
        <f t="shared" si="838"/>
        <v>46021</v>
      </c>
    </row>
    <row r="8868" spans="1:13" x14ac:dyDescent="0.25">
      <c r="A8868" s="40">
        <v>8932</v>
      </c>
      <c r="B8868" s="40" t="str">
        <f t="shared" si="834"/>
        <v>2025 Aralık</v>
      </c>
      <c r="C8868" s="41">
        <f t="shared" si="837"/>
        <v>46021</v>
      </c>
      <c r="D8868" s="42"/>
      <c r="E8868" s="42"/>
      <c r="F8868" s="42"/>
      <c r="G8868" s="43"/>
      <c r="H8868" s="76" t="str">
        <f>IF(G8868="","",VLOOKUP(F8868,ISLER!$1:$51,MATCH(D8868,ISLER!$1:$1,0)-2,0)*VLOOKUP(VLOOKUP(F8868,ISLER!$1:$51,MATCH(D8868,ISLER!$1:$1,0)-1,0),DOVIZ!$1:$4,MATCH(CONCATENATE(TEXT(C8868,"YYYY")," ",TEXT(C8868,"AAAA")),DOVIZ!$1:$1,0),0))</f>
        <v/>
      </c>
      <c r="I8868" s="76" t="str">
        <f t="shared" si="835"/>
        <v/>
      </c>
      <c r="J8868" s="45" t="b">
        <f t="shared" si="833"/>
        <v>0</v>
      </c>
      <c r="K8868" s="45" t="str">
        <f>IF(J8868=FALSE,"",IF(G8868="","",VLOOKUP(F8868,ISLER!$1:$51,2,0)*VLOOKUP(VLOOKUP(F8868,ISLER!$1:$51,3,0),DOVIZ!$1:$4,MATCH(CONCATENATE(TEXT(C8868,"YYYY")," ",TEXT(C8868,"AAAA")),DOVIZ!$1:$1,0),0)))</f>
        <v/>
      </c>
      <c r="L8868" s="45" t="str">
        <f t="shared" si="836"/>
        <v/>
      </c>
      <c r="M8868" s="74">
        <f t="shared" si="838"/>
        <v>46021</v>
      </c>
    </row>
    <row r="8869" spans="1:13" x14ac:dyDescent="0.25">
      <c r="A8869" s="40">
        <v>8933</v>
      </c>
      <c r="B8869" s="40" t="str">
        <f t="shared" si="834"/>
        <v>2025 Aralık</v>
      </c>
      <c r="C8869" s="41">
        <f t="shared" si="837"/>
        <v>46021</v>
      </c>
      <c r="D8869" s="42"/>
      <c r="E8869" s="42"/>
      <c r="F8869" s="42"/>
      <c r="G8869" s="43"/>
      <c r="H8869" s="76" t="str">
        <f>IF(G8869="","",VLOOKUP(F8869,ISLER!$1:$51,MATCH(D8869,ISLER!$1:$1,0)-2,0)*VLOOKUP(VLOOKUP(F8869,ISLER!$1:$51,MATCH(D8869,ISLER!$1:$1,0)-1,0),DOVIZ!$1:$4,MATCH(CONCATENATE(TEXT(C8869,"YYYY")," ",TEXT(C8869,"AAAA")),DOVIZ!$1:$1,0),0))</f>
        <v/>
      </c>
      <c r="I8869" s="76" t="str">
        <f t="shared" si="835"/>
        <v/>
      </c>
      <c r="J8869" s="45" t="b">
        <f t="shared" si="833"/>
        <v>0</v>
      </c>
      <c r="K8869" s="45" t="str">
        <f>IF(J8869=FALSE,"",IF(G8869="","",VLOOKUP(F8869,ISLER!$1:$51,2,0)*VLOOKUP(VLOOKUP(F8869,ISLER!$1:$51,3,0),DOVIZ!$1:$4,MATCH(CONCATENATE(TEXT(C8869,"YYYY")," ",TEXT(C8869,"AAAA")),DOVIZ!$1:$1,0),0)))</f>
        <v/>
      </c>
      <c r="L8869" s="45" t="str">
        <f t="shared" si="836"/>
        <v/>
      </c>
      <c r="M8869" s="74">
        <f t="shared" si="838"/>
        <v>46021</v>
      </c>
    </row>
    <row r="8870" spans="1:13" x14ac:dyDescent="0.25">
      <c r="A8870" s="40">
        <v>8934</v>
      </c>
      <c r="B8870" s="40" t="str">
        <f t="shared" si="834"/>
        <v>2025 Aralık</v>
      </c>
      <c r="C8870" s="41">
        <f t="shared" si="837"/>
        <v>46021</v>
      </c>
      <c r="D8870" s="42"/>
      <c r="E8870" s="42"/>
      <c r="F8870" s="42"/>
      <c r="G8870" s="43"/>
      <c r="H8870" s="76" t="str">
        <f>IF(G8870="","",VLOOKUP(F8870,ISLER!$1:$51,MATCH(D8870,ISLER!$1:$1,0)-2,0)*VLOOKUP(VLOOKUP(F8870,ISLER!$1:$51,MATCH(D8870,ISLER!$1:$1,0)-1,0),DOVIZ!$1:$4,MATCH(CONCATENATE(TEXT(C8870,"YYYY")," ",TEXT(C8870,"AAAA")),DOVIZ!$1:$1,0),0))</f>
        <v/>
      </c>
      <c r="I8870" s="76" t="str">
        <f t="shared" si="835"/>
        <v/>
      </c>
      <c r="J8870" s="45" t="b">
        <f t="shared" si="833"/>
        <v>0</v>
      </c>
      <c r="K8870" s="45" t="str">
        <f>IF(J8870=FALSE,"",IF(G8870="","",VLOOKUP(F8870,ISLER!$1:$51,2,0)*VLOOKUP(VLOOKUP(F8870,ISLER!$1:$51,3,0),DOVIZ!$1:$4,MATCH(CONCATENATE(TEXT(C8870,"YYYY")," ",TEXT(C8870,"AAAA")),DOVIZ!$1:$1,0),0)))</f>
        <v/>
      </c>
      <c r="L8870" s="45" t="str">
        <f t="shared" si="836"/>
        <v/>
      </c>
      <c r="M8870" s="74">
        <f t="shared" si="838"/>
        <v>46021</v>
      </c>
    </row>
    <row r="8871" spans="1:13" x14ac:dyDescent="0.25">
      <c r="A8871" s="40">
        <v>8935</v>
      </c>
      <c r="B8871" s="40" t="str">
        <f t="shared" si="834"/>
        <v>2025 Aralık</v>
      </c>
      <c r="C8871" s="41">
        <f t="shared" si="837"/>
        <v>46021</v>
      </c>
      <c r="D8871" s="42"/>
      <c r="E8871" s="42"/>
      <c r="F8871" s="42"/>
      <c r="G8871" s="43"/>
      <c r="H8871" s="76" t="str">
        <f>IF(G8871="","",VLOOKUP(F8871,ISLER!$1:$51,MATCH(D8871,ISLER!$1:$1,0)-2,0)*VLOOKUP(VLOOKUP(F8871,ISLER!$1:$51,MATCH(D8871,ISLER!$1:$1,0)-1,0),DOVIZ!$1:$4,MATCH(CONCATENATE(TEXT(C8871,"YYYY")," ",TEXT(C8871,"AAAA")),DOVIZ!$1:$1,0),0))</f>
        <v/>
      </c>
      <c r="I8871" s="76" t="str">
        <f t="shared" si="835"/>
        <v/>
      </c>
      <c r="J8871" s="45" t="b">
        <f t="shared" si="833"/>
        <v>0</v>
      </c>
      <c r="K8871" s="45" t="str">
        <f>IF(J8871=FALSE,"",IF(G8871="","",VLOOKUP(F8871,ISLER!$1:$51,2,0)*VLOOKUP(VLOOKUP(F8871,ISLER!$1:$51,3,0),DOVIZ!$1:$4,MATCH(CONCATENATE(TEXT(C8871,"YYYY")," ",TEXT(C8871,"AAAA")),DOVIZ!$1:$1,0),0)))</f>
        <v/>
      </c>
      <c r="L8871" s="45" t="str">
        <f t="shared" si="836"/>
        <v/>
      </c>
      <c r="M8871" s="74">
        <f t="shared" si="838"/>
        <v>46021</v>
      </c>
    </row>
    <row r="8872" spans="1:13" x14ac:dyDescent="0.25">
      <c r="A8872" s="40">
        <v>8936</v>
      </c>
      <c r="B8872" s="40" t="str">
        <f t="shared" si="834"/>
        <v>2025 Aralık</v>
      </c>
      <c r="C8872" s="41">
        <f t="shared" si="837"/>
        <v>46021</v>
      </c>
      <c r="D8872" s="42"/>
      <c r="E8872" s="42"/>
      <c r="F8872" s="42"/>
      <c r="G8872" s="43"/>
      <c r="H8872" s="76" t="str">
        <f>IF(G8872="","",VLOOKUP(F8872,ISLER!$1:$51,MATCH(D8872,ISLER!$1:$1,0)-2,0)*VLOOKUP(VLOOKUP(F8872,ISLER!$1:$51,MATCH(D8872,ISLER!$1:$1,0)-1,0),DOVIZ!$1:$4,MATCH(CONCATENATE(TEXT(C8872,"YYYY")," ",TEXT(C8872,"AAAA")),DOVIZ!$1:$1,0),0))</f>
        <v/>
      </c>
      <c r="I8872" s="76" t="str">
        <f t="shared" si="835"/>
        <v/>
      </c>
      <c r="J8872" s="45" t="b">
        <f t="shared" si="833"/>
        <v>0</v>
      </c>
      <c r="K8872" s="45" t="str">
        <f>IF(J8872=FALSE,"",IF(G8872="","",VLOOKUP(F8872,ISLER!$1:$51,2,0)*VLOOKUP(VLOOKUP(F8872,ISLER!$1:$51,3,0),DOVIZ!$1:$4,MATCH(CONCATENATE(TEXT(C8872,"YYYY")," ",TEXT(C8872,"AAAA")),DOVIZ!$1:$1,0),0)))</f>
        <v/>
      </c>
      <c r="L8872" s="45" t="str">
        <f t="shared" si="836"/>
        <v/>
      </c>
      <c r="M8872" s="74">
        <f t="shared" si="838"/>
        <v>46021</v>
      </c>
    </row>
    <row r="8873" spans="1:13" x14ac:dyDescent="0.25">
      <c r="A8873" s="40">
        <v>8937</v>
      </c>
      <c r="B8873" s="40" t="str">
        <f t="shared" si="834"/>
        <v>2025 Aralık</v>
      </c>
      <c r="C8873" s="41">
        <f t="shared" si="837"/>
        <v>46021</v>
      </c>
      <c r="D8873" s="42"/>
      <c r="E8873" s="42"/>
      <c r="F8873" s="42"/>
      <c r="G8873" s="43"/>
      <c r="H8873" s="76" t="str">
        <f>IF(G8873="","",VLOOKUP(F8873,ISLER!$1:$51,MATCH(D8873,ISLER!$1:$1,0)-2,0)*VLOOKUP(VLOOKUP(F8873,ISLER!$1:$51,MATCH(D8873,ISLER!$1:$1,0)-1,0),DOVIZ!$1:$4,MATCH(CONCATENATE(TEXT(C8873,"YYYY")," ",TEXT(C8873,"AAAA")),DOVIZ!$1:$1,0),0))</f>
        <v/>
      </c>
      <c r="I8873" s="76" t="str">
        <f t="shared" si="835"/>
        <v/>
      </c>
      <c r="J8873" s="45" t="b">
        <f t="shared" si="833"/>
        <v>0</v>
      </c>
      <c r="K8873" s="45" t="str">
        <f>IF(J8873=FALSE,"",IF(G8873="","",VLOOKUP(F8873,ISLER!$1:$51,2,0)*VLOOKUP(VLOOKUP(F8873,ISLER!$1:$51,3,0),DOVIZ!$1:$4,MATCH(CONCATENATE(TEXT(C8873,"YYYY")," ",TEXT(C8873,"AAAA")),DOVIZ!$1:$1,0),0)))</f>
        <v/>
      </c>
      <c r="L8873" s="45" t="str">
        <f t="shared" si="836"/>
        <v/>
      </c>
      <c r="M8873" s="74">
        <f t="shared" si="838"/>
        <v>46021</v>
      </c>
    </row>
    <row r="8874" spans="1:13" x14ac:dyDescent="0.25">
      <c r="A8874" s="40">
        <v>8938</v>
      </c>
      <c r="B8874" s="40" t="str">
        <f t="shared" si="834"/>
        <v>2025 Aralık</v>
      </c>
      <c r="C8874" s="41">
        <f t="shared" si="837"/>
        <v>46021</v>
      </c>
      <c r="D8874" s="42"/>
      <c r="E8874" s="42"/>
      <c r="F8874" s="42"/>
      <c r="G8874" s="43"/>
      <c r="H8874" s="76" t="str">
        <f>IF(G8874="","",VLOOKUP(F8874,ISLER!$1:$51,MATCH(D8874,ISLER!$1:$1,0)-2,0)*VLOOKUP(VLOOKUP(F8874,ISLER!$1:$51,MATCH(D8874,ISLER!$1:$1,0)-1,0),DOVIZ!$1:$4,MATCH(CONCATENATE(TEXT(C8874,"YYYY")," ",TEXT(C8874,"AAAA")),DOVIZ!$1:$1,0),0))</f>
        <v/>
      </c>
      <c r="I8874" s="76" t="str">
        <f t="shared" si="835"/>
        <v/>
      </c>
      <c r="J8874" s="45" t="b">
        <f t="shared" si="833"/>
        <v>0</v>
      </c>
      <c r="K8874" s="45" t="str">
        <f>IF(J8874=FALSE,"",IF(G8874="","",VLOOKUP(F8874,ISLER!$1:$51,2,0)*VLOOKUP(VLOOKUP(F8874,ISLER!$1:$51,3,0),DOVIZ!$1:$4,MATCH(CONCATENATE(TEXT(C8874,"YYYY")," ",TEXT(C8874,"AAAA")),DOVIZ!$1:$1,0),0)))</f>
        <v/>
      </c>
      <c r="L8874" s="45" t="str">
        <f t="shared" si="836"/>
        <v/>
      </c>
      <c r="M8874" s="74">
        <f t="shared" si="838"/>
        <v>46021</v>
      </c>
    </row>
    <row r="8875" spans="1:13" x14ac:dyDescent="0.25">
      <c r="A8875" s="40">
        <v>8939</v>
      </c>
      <c r="B8875" s="40" t="str">
        <f t="shared" si="834"/>
        <v>2025 Aralık</v>
      </c>
      <c r="C8875" s="41">
        <f t="shared" si="837"/>
        <v>46021</v>
      </c>
      <c r="D8875" s="42"/>
      <c r="E8875" s="42"/>
      <c r="F8875" s="42"/>
      <c r="G8875" s="43"/>
      <c r="H8875" s="76" t="str">
        <f>IF(G8875="","",VLOOKUP(F8875,ISLER!$1:$51,MATCH(D8875,ISLER!$1:$1,0)-2,0)*VLOOKUP(VLOOKUP(F8875,ISLER!$1:$51,MATCH(D8875,ISLER!$1:$1,0)-1,0),DOVIZ!$1:$4,MATCH(CONCATENATE(TEXT(C8875,"YYYY")," ",TEXT(C8875,"AAAA")),DOVIZ!$1:$1,0),0))</f>
        <v/>
      </c>
      <c r="I8875" s="76" t="str">
        <f t="shared" si="835"/>
        <v/>
      </c>
      <c r="J8875" s="45" t="b">
        <f t="shared" si="833"/>
        <v>0</v>
      </c>
      <c r="K8875" s="45" t="str">
        <f>IF(J8875=FALSE,"",IF(G8875="","",VLOOKUP(F8875,ISLER!$1:$51,2,0)*VLOOKUP(VLOOKUP(F8875,ISLER!$1:$51,3,0),DOVIZ!$1:$4,MATCH(CONCATENATE(TEXT(C8875,"YYYY")," ",TEXT(C8875,"AAAA")),DOVIZ!$1:$1,0),0)))</f>
        <v/>
      </c>
      <c r="L8875" s="45" t="str">
        <f t="shared" si="836"/>
        <v/>
      </c>
      <c r="M8875" s="74">
        <f t="shared" si="838"/>
        <v>46021</v>
      </c>
    </row>
    <row r="8876" spans="1:13" x14ac:dyDescent="0.25">
      <c r="A8876" s="40">
        <v>8940</v>
      </c>
      <c r="B8876" s="40" t="str">
        <f t="shared" si="834"/>
        <v>2025 Aralık</v>
      </c>
      <c r="C8876" s="41">
        <f t="shared" si="837"/>
        <v>46021</v>
      </c>
      <c r="D8876" s="42"/>
      <c r="E8876" s="42"/>
      <c r="F8876" s="42"/>
      <c r="G8876" s="43"/>
      <c r="H8876" s="76" t="str">
        <f>IF(G8876="","",VLOOKUP(F8876,ISLER!$1:$51,MATCH(D8876,ISLER!$1:$1,0)-2,0)*VLOOKUP(VLOOKUP(F8876,ISLER!$1:$51,MATCH(D8876,ISLER!$1:$1,0)-1,0),DOVIZ!$1:$4,MATCH(CONCATENATE(TEXT(C8876,"YYYY")," ",TEXT(C8876,"AAAA")),DOVIZ!$1:$1,0),0))</f>
        <v/>
      </c>
      <c r="I8876" s="76" t="str">
        <f t="shared" si="835"/>
        <v/>
      </c>
      <c r="J8876" s="45" t="b">
        <f t="shared" si="833"/>
        <v>0</v>
      </c>
      <c r="K8876" s="45" t="str">
        <f>IF(J8876=FALSE,"",IF(G8876="","",VLOOKUP(F8876,ISLER!$1:$51,2,0)*VLOOKUP(VLOOKUP(F8876,ISLER!$1:$51,3,0),DOVIZ!$1:$4,MATCH(CONCATENATE(TEXT(C8876,"YYYY")," ",TEXT(C8876,"AAAA")),DOVIZ!$1:$1,0),0)))</f>
        <v/>
      </c>
      <c r="L8876" s="45" t="str">
        <f t="shared" si="836"/>
        <v/>
      </c>
      <c r="M8876" s="74">
        <f t="shared" si="838"/>
        <v>46021</v>
      </c>
    </row>
    <row r="8877" spans="1:13" x14ac:dyDescent="0.25">
      <c r="A8877" s="40">
        <v>8941</v>
      </c>
      <c r="B8877" s="40" t="str">
        <f t="shared" si="834"/>
        <v>2025 Aralık</v>
      </c>
      <c r="C8877" s="41">
        <f t="shared" si="837"/>
        <v>46021</v>
      </c>
      <c r="D8877" s="42"/>
      <c r="E8877" s="42"/>
      <c r="F8877" s="42"/>
      <c r="G8877" s="43"/>
      <c r="H8877" s="76" t="str">
        <f>IF(G8877="","",VLOOKUP(F8877,ISLER!$1:$51,MATCH(D8877,ISLER!$1:$1,0)-2,0)*VLOOKUP(VLOOKUP(F8877,ISLER!$1:$51,MATCH(D8877,ISLER!$1:$1,0)-1,0),DOVIZ!$1:$4,MATCH(CONCATENATE(TEXT(C8877,"YYYY")," ",TEXT(C8877,"AAAA")),DOVIZ!$1:$1,0),0))</f>
        <v/>
      </c>
      <c r="I8877" s="76" t="str">
        <f t="shared" si="835"/>
        <v/>
      </c>
      <c r="J8877" s="45" t="b">
        <f t="shared" si="833"/>
        <v>0</v>
      </c>
      <c r="K8877" s="45" t="str">
        <f>IF(J8877=FALSE,"",IF(G8877="","",VLOOKUP(F8877,ISLER!$1:$51,2,0)*VLOOKUP(VLOOKUP(F8877,ISLER!$1:$51,3,0),DOVIZ!$1:$4,MATCH(CONCATENATE(TEXT(C8877,"YYYY")," ",TEXT(C8877,"AAAA")),DOVIZ!$1:$1,0),0)))</f>
        <v/>
      </c>
      <c r="L8877" s="45" t="str">
        <f t="shared" si="836"/>
        <v/>
      </c>
      <c r="M8877" s="74">
        <f t="shared" si="838"/>
        <v>46021</v>
      </c>
    </row>
    <row r="8878" spans="1:13" x14ac:dyDescent="0.25">
      <c r="A8878" s="40">
        <v>8942</v>
      </c>
      <c r="B8878" s="40" t="str">
        <f t="shared" si="834"/>
        <v>2025 Aralık</v>
      </c>
      <c r="C8878" s="41">
        <f t="shared" si="837"/>
        <v>46021</v>
      </c>
      <c r="D8878" s="42"/>
      <c r="E8878" s="42"/>
      <c r="F8878" s="42"/>
      <c r="G8878" s="43"/>
      <c r="H8878" s="76" t="str">
        <f>IF(G8878="","",VLOOKUP(F8878,ISLER!$1:$51,MATCH(D8878,ISLER!$1:$1,0)-2,0)*VLOOKUP(VLOOKUP(F8878,ISLER!$1:$51,MATCH(D8878,ISLER!$1:$1,0)-1,0),DOVIZ!$1:$4,MATCH(CONCATENATE(TEXT(C8878,"YYYY")," ",TEXT(C8878,"AAAA")),DOVIZ!$1:$1,0),0))</f>
        <v/>
      </c>
      <c r="I8878" s="76" t="str">
        <f t="shared" si="835"/>
        <v/>
      </c>
      <c r="J8878" s="45" t="b">
        <f t="shared" si="833"/>
        <v>0</v>
      </c>
      <c r="K8878" s="45" t="str">
        <f>IF(J8878=FALSE,"",IF(G8878="","",VLOOKUP(F8878,ISLER!$1:$51,2,0)*VLOOKUP(VLOOKUP(F8878,ISLER!$1:$51,3,0),DOVIZ!$1:$4,MATCH(CONCATENATE(TEXT(C8878,"YYYY")," ",TEXT(C8878,"AAAA")),DOVIZ!$1:$1,0),0)))</f>
        <v/>
      </c>
      <c r="L8878" s="45" t="str">
        <f t="shared" si="836"/>
        <v/>
      </c>
      <c r="M8878" s="74">
        <f t="shared" si="838"/>
        <v>46021</v>
      </c>
    </row>
    <row r="8879" spans="1:13" x14ac:dyDescent="0.25">
      <c r="A8879" s="40">
        <v>8943</v>
      </c>
      <c r="B8879" s="40" t="str">
        <f t="shared" si="834"/>
        <v>2025 Aralık</v>
      </c>
      <c r="C8879" s="41">
        <f t="shared" si="837"/>
        <v>46021</v>
      </c>
      <c r="D8879" s="42"/>
      <c r="E8879" s="42"/>
      <c r="F8879" s="42"/>
      <c r="G8879" s="43"/>
      <c r="H8879" s="76" t="str">
        <f>IF(G8879="","",VLOOKUP(F8879,ISLER!$1:$51,MATCH(D8879,ISLER!$1:$1,0)-2,0)*VLOOKUP(VLOOKUP(F8879,ISLER!$1:$51,MATCH(D8879,ISLER!$1:$1,0)-1,0),DOVIZ!$1:$4,MATCH(CONCATENATE(TEXT(C8879,"YYYY")," ",TEXT(C8879,"AAAA")),DOVIZ!$1:$1,0),0))</f>
        <v/>
      </c>
      <c r="I8879" s="76" t="str">
        <f t="shared" si="835"/>
        <v/>
      </c>
      <c r="J8879" s="45" t="b">
        <f t="shared" si="833"/>
        <v>0</v>
      </c>
      <c r="K8879" s="45" t="str">
        <f>IF(J8879=FALSE,"",IF(G8879="","",VLOOKUP(F8879,ISLER!$1:$51,2,0)*VLOOKUP(VLOOKUP(F8879,ISLER!$1:$51,3,0),DOVIZ!$1:$4,MATCH(CONCATENATE(TEXT(C8879,"YYYY")," ",TEXT(C8879,"AAAA")),DOVIZ!$1:$1,0),0)))</f>
        <v/>
      </c>
      <c r="L8879" s="45" t="str">
        <f t="shared" si="836"/>
        <v/>
      </c>
      <c r="M8879" s="74">
        <f t="shared" si="838"/>
        <v>46021</v>
      </c>
    </row>
    <row r="8880" spans="1:13" x14ac:dyDescent="0.25">
      <c r="A8880" s="40">
        <v>8944</v>
      </c>
      <c r="B8880" s="40" t="str">
        <f t="shared" si="834"/>
        <v>2025 Aralık</v>
      </c>
      <c r="C8880" s="41">
        <f t="shared" si="837"/>
        <v>46021</v>
      </c>
      <c r="D8880" s="42"/>
      <c r="E8880" s="42"/>
      <c r="F8880" s="42"/>
      <c r="G8880" s="43"/>
      <c r="H8880" s="76" t="str">
        <f>IF(G8880="","",VLOOKUP(F8880,ISLER!$1:$51,MATCH(D8880,ISLER!$1:$1,0)-2,0)*VLOOKUP(VLOOKUP(F8880,ISLER!$1:$51,MATCH(D8880,ISLER!$1:$1,0)-1,0),DOVIZ!$1:$4,MATCH(CONCATENATE(TEXT(C8880,"YYYY")," ",TEXT(C8880,"AAAA")),DOVIZ!$1:$1,0),0))</f>
        <v/>
      </c>
      <c r="I8880" s="76" t="str">
        <f t="shared" si="835"/>
        <v/>
      </c>
      <c r="J8880" s="45" t="b">
        <f t="shared" si="833"/>
        <v>0</v>
      </c>
      <c r="K8880" s="45" t="str">
        <f>IF(J8880=FALSE,"",IF(G8880="","",VLOOKUP(F8880,ISLER!$1:$51,2,0)*VLOOKUP(VLOOKUP(F8880,ISLER!$1:$51,3,0),DOVIZ!$1:$4,MATCH(CONCATENATE(TEXT(C8880,"YYYY")," ",TEXT(C8880,"AAAA")),DOVIZ!$1:$1,0),0)))</f>
        <v/>
      </c>
      <c r="L8880" s="45" t="str">
        <f t="shared" si="836"/>
        <v/>
      </c>
      <c r="M8880" s="74">
        <f t="shared" si="838"/>
        <v>46021</v>
      </c>
    </row>
    <row r="8881" spans="1:13" x14ac:dyDescent="0.25">
      <c r="A8881" s="40">
        <v>8945</v>
      </c>
      <c r="B8881" s="40" t="str">
        <f t="shared" si="834"/>
        <v>2025 Aralık</v>
      </c>
      <c r="C8881" s="41">
        <f t="shared" si="837"/>
        <v>46021</v>
      </c>
      <c r="D8881" s="42"/>
      <c r="E8881" s="42"/>
      <c r="F8881" s="42"/>
      <c r="G8881" s="43"/>
      <c r="H8881" s="76" t="str">
        <f>IF(G8881="","",VLOOKUP(F8881,ISLER!$1:$51,MATCH(D8881,ISLER!$1:$1,0)-2,0)*VLOOKUP(VLOOKUP(F8881,ISLER!$1:$51,MATCH(D8881,ISLER!$1:$1,0)-1,0),DOVIZ!$1:$4,MATCH(CONCATENATE(TEXT(C8881,"YYYY")," ",TEXT(C8881,"AAAA")),DOVIZ!$1:$1,0),0))</f>
        <v/>
      </c>
      <c r="I8881" s="76" t="str">
        <f t="shared" si="835"/>
        <v/>
      </c>
      <c r="J8881" s="45" t="b">
        <f t="shared" si="833"/>
        <v>0</v>
      </c>
      <c r="K8881" s="45" t="str">
        <f>IF(J8881=FALSE,"",IF(G8881="","",VLOOKUP(F8881,ISLER!$1:$51,2,0)*VLOOKUP(VLOOKUP(F8881,ISLER!$1:$51,3,0),DOVIZ!$1:$4,MATCH(CONCATENATE(TEXT(C8881,"YYYY")," ",TEXT(C8881,"AAAA")),DOVIZ!$1:$1,0),0)))</f>
        <v/>
      </c>
      <c r="L8881" s="45" t="str">
        <f t="shared" si="836"/>
        <v/>
      </c>
      <c r="M8881" s="74">
        <f t="shared" si="838"/>
        <v>46021</v>
      </c>
    </row>
    <row r="8882" spans="1:13" x14ac:dyDescent="0.25">
      <c r="A8882" s="40">
        <v>8946</v>
      </c>
      <c r="B8882" s="40" t="str">
        <f t="shared" si="834"/>
        <v>2025 Aralık</v>
      </c>
      <c r="C8882" s="41">
        <f t="shared" si="837"/>
        <v>46021</v>
      </c>
      <c r="D8882" s="42"/>
      <c r="E8882" s="42"/>
      <c r="F8882" s="42"/>
      <c r="G8882" s="43"/>
      <c r="H8882" s="76" t="str">
        <f>IF(G8882="","",VLOOKUP(F8882,ISLER!$1:$51,MATCH(D8882,ISLER!$1:$1,0)-2,0)*VLOOKUP(VLOOKUP(F8882,ISLER!$1:$51,MATCH(D8882,ISLER!$1:$1,0)-1,0),DOVIZ!$1:$4,MATCH(CONCATENATE(TEXT(C8882,"YYYY")," ",TEXT(C8882,"AAAA")),DOVIZ!$1:$1,0),0))</f>
        <v/>
      </c>
      <c r="I8882" s="76" t="str">
        <f t="shared" si="835"/>
        <v/>
      </c>
      <c r="J8882" s="45" t="b">
        <f t="shared" ref="J8882:J8945" si="839">OR(D8882="DİŞÇİM İSTANBUL EZGİ HANIM",D8882="DİŞÇİM İSTANBUL MERVE HANIM",D8882="DİŞÇİM İSTANBUL BÜŞRA HANIM",D8882="DİŞÇİM İSTANBUL HÜLYA HANIM",D8882="DİŞÇİM İSTANBUL KEMAL BEY",D8882="DİŞÇİM İSTANBUL HAKAN BEY",D8882="DİŞÇİM İSTANBUL MUHAMMED BEY",D8882="DİŞÇİM İSTANBUL MURAT BEY")</f>
        <v>0</v>
      </c>
      <c r="K8882" s="45" t="str">
        <f>IF(J8882=FALSE,"",IF(G8882="","",VLOOKUP(F8882,ISLER!$1:$51,2,0)*VLOOKUP(VLOOKUP(F8882,ISLER!$1:$51,3,0),DOVIZ!$1:$4,MATCH(CONCATENATE(TEXT(C8882,"YYYY")," ",TEXT(C8882,"AAAA")),DOVIZ!$1:$1,0),0)))</f>
        <v/>
      </c>
      <c r="L8882" s="45" t="str">
        <f t="shared" si="836"/>
        <v/>
      </c>
      <c r="M8882" s="74">
        <f t="shared" si="838"/>
        <v>46021</v>
      </c>
    </row>
    <row r="8883" spans="1:13" x14ac:dyDescent="0.25">
      <c r="A8883" s="40">
        <v>8947</v>
      </c>
      <c r="B8883" s="40" t="str">
        <f t="shared" si="834"/>
        <v>2025 Aralık</v>
      </c>
      <c r="C8883" s="41">
        <f t="shared" si="837"/>
        <v>46021</v>
      </c>
      <c r="D8883" s="42"/>
      <c r="E8883" s="42"/>
      <c r="F8883" s="42"/>
      <c r="G8883" s="43"/>
      <c r="H8883" s="76" t="str">
        <f>IF(G8883="","",VLOOKUP(F8883,ISLER!$1:$51,MATCH(D8883,ISLER!$1:$1,0)-2,0)*VLOOKUP(VLOOKUP(F8883,ISLER!$1:$51,MATCH(D8883,ISLER!$1:$1,0)-1,0),DOVIZ!$1:$4,MATCH(CONCATENATE(TEXT(C8883,"YYYY")," ",TEXT(C8883,"AAAA")),DOVIZ!$1:$1,0),0))</f>
        <v/>
      </c>
      <c r="I8883" s="76" t="str">
        <f t="shared" si="835"/>
        <v/>
      </c>
      <c r="J8883" s="45" t="b">
        <f t="shared" si="839"/>
        <v>0</v>
      </c>
      <c r="K8883" s="45" t="str">
        <f>IF(J8883=FALSE,"",IF(G8883="","",VLOOKUP(F8883,ISLER!$1:$51,2,0)*VLOOKUP(VLOOKUP(F8883,ISLER!$1:$51,3,0),DOVIZ!$1:$4,MATCH(CONCATENATE(TEXT(C8883,"YYYY")," ",TEXT(C8883,"AAAA")),DOVIZ!$1:$1,0),0)))</f>
        <v/>
      </c>
      <c r="L8883" s="45" t="str">
        <f t="shared" si="836"/>
        <v/>
      </c>
      <c r="M8883" s="74">
        <f t="shared" si="838"/>
        <v>46021</v>
      </c>
    </row>
    <row r="8884" spans="1:13" x14ac:dyDescent="0.25">
      <c r="A8884" s="40">
        <v>8948</v>
      </c>
      <c r="B8884" s="40" t="str">
        <f t="shared" si="834"/>
        <v>2025 Aralık</v>
      </c>
      <c r="C8884" s="41">
        <f t="shared" si="837"/>
        <v>46021</v>
      </c>
      <c r="D8884" s="42"/>
      <c r="E8884" s="42"/>
      <c r="F8884" s="42"/>
      <c r="G8884" s="43"/>
      <c r="H8884" s="76" t="str">
        <f>IF(G8884="","",VLOOKUP(F8884,ISLER!$1:$51,MATCH(D8884,ISLER!$1:$1,0)-2,0)*VLOOKUP(VLOOKUP(F8884,ISLER!$1:$51,MATCH(D8884,ISLER!$1:$1,0)-1,0),DOVIZ!$1:$4,MATCH(CONCATENATE(TEXT(C8884,"YYYY")," ",TEXT(C8884,"AAAA")),DOVIZ!$1:$1,0),0))</f>
        <v/>
      </c>
      <c r="I8884" s="76" t="str">
        <f t="shared" si="835"/>
        <v/>
      </c>
      <c r="J8884" s="45" t="b">
        <f t="shared" si="839"/>
        <v>0</v>
      </c>
      <c r="K8884" s="45" t="str">
        <f>IF(J8884=FALSE,"",IF(G8884="","",VLOOKUP(F8884,ISLER!$1:$51,2,0)*VLOOKUP(VLOOKUP(F8884,ISLER!$1:$51,3,0),DOVIZ!$1:$4,MATCH(CONCATENATE(TEXT(C8884,"YYYY")," ",TEXT(C8884,"AAAA")),DOVIZ!$1:$1,0),0)))</f>
        <v/>
      </c>
      <c r="L8884" s="45" t="str">
        <f t="shared" si="836"/>
        <v/>
      </c>
      <c r="M8884" s="74">
        <f t="shared" si="838"/>
        <v>46021</v>
      </c>
    </row>
    <row r="8885" spans="1:13" x14ac:dyDescent="0.25">
      <c r="A8885" s="40">
        <v>8949</v>
      </c>
      <c r="B8885" s="40" t="str">
        <f t="shared" si="834"/>
        <v>2025 Aralık</v>
      </c>
      <c r="C8885" s="41">
        <f t="shared" si="837"/>
        <v>46021</v>
      </c>
      <c r="D8885" s="42"/>
      <c r="E8885" s="42"/>
      <c r="F8885" s="42"/>
      <c r="G8885" s="43"/>
      <c r="H8885" s="76" t="str">
        <f>IF(G8885="","",VLOOKUP(F8885,ISLER!$1:$51,MATCH(D8885,ISLER!$1:$1,0)-2,0)*VLOOKUP(VLOOKUP(F8885,ISLER!$1:$51,MATCH(D8885,ISLER!$1:$1,0)-1,0),DOVIZ!$1:$4,MATCH(CONCATENATE(TEXT(C8885,"YYYY")," ",TEXT(C8885,"AAAA")),DOVIZ!$1:$1,0),0))</f>
        <v/>
      </c>
      <c r="I8885" s="76" t="str">
        <f t="shared" si="835"/>
        <v/>
      </c>
      <c r="J8885" s="45" t="b">
        <f t="shared" si="839"/>
        <v>0</v>
      </c>
      <c r="K8885" s="45" t="str">
        <f>IF(J8885=FALSE,"",IF(G8885="","",VLOOKUP(F8885,ISLER!$1:$51,2,0)*VLOOKUP(VLOOKUP(F8885,ISLER!$1:$51,3,0),DOVIZ!$1:$4,MATCH(CONCATENATE(TEXT(C8885,"YYYY")," ",TEXT(C8885,"AAAA")),DOVIZ!$1:$1,0),0)))</f>
        <v/>
      </c>
      <c r="L8885" s="45" t="str">
        <f t="shared" si="836"/>
        <v/>
      </c>
      <c r="M8885" s="74">
        <f t="shared" si="838"/>
        <v>46021</v>
      </c>
    </row>
    <row r="8886" spans="1:13" x14ac:dyDescent="0.25">
      <c r="A8886" s="40">
        <v>8950</v>
      </c>
      <c r="B8886" s="40" t="str">
        <f t="shared" si="834"/>
        <v>2025 Aralık</v>
      </c>
      <c r="C8886" s="41">
        <f t="shared" si="837"/>
        <v>46021</v>
      </c>
      <c r="D8886" s="42"/>
      <c r="E8886" s="42"/>
      <c r="F8886" s="42"/>
      <c r="G8886" s="43"/>
      <c r="H8886" s="76" t="str">
        <f>IF(G8886="","",VLOOKUP(F8886,ISLER!$1:$51,MATCH(D8886,ISLER!$1:$1,0)-2,0)*VLOOKUP(VLOOKUP(F8886,ISLER!$1:$51,MATCH(D8886,ISLER!$1:$1,0)-1,0),DOVIZ!$1:$4,MATCH(CONCATENATE(TEXT(C8886,"YYYY")," ",TEXT(C8886,"AAAA")),DOVIZ!$1:$1,0),0))</f>
        <v/>
      </c>
      <c r="I8886" s="76" t="str">
        <f t="shared" si="835"/>
        <v/>
      </c>
      <c r="J8886" s="45" t="b">
        <f t="shared" si="839"/>
        <v>0</v>
      </c>
      <c r="K8886" s="45" t="str">
        <f>IF(J8886=FALSE,"",IF(G8886="","",VLOOKUP(F8886,ISLER!$1:$51,2,0)*VLOOKUP(VLOOKUP(F8886,ISLER!$1:$51,3,0),DOVIZ!$1:$4,MATCH(CONCATENATE(TEXT(C8886,"YYYY")," ",TEXT(C8886,"AAAA")),DOVIZ!$1:$1,0),0)))</f>
        <v/>
      </c>
      <c r="L8886" s="45" t="str">
        <f t="shared" si="836"/>
        <v/>
      </c>
      <c r="M8886" s="74">
        <f t="shared" si="838"/>
        <v>46021</v>
      </c>
    </row>
    <row r="8887" spans="1:13" x14ac:dyDescent="0.25">
      <c r="A8887" s="40">
        <v>8951</v>
      </c>
      <c r="B8887" s="40" t="str">
        <f t="shared" si="834"/>
        <v>2025 Aralık</v>
      </c>
      <c r="C8887" s="41">
        <f t="shared" si="837"/>
        <v>46021</v>
      </c>
      <c r="D8887" s="42"/>
      <c r="E8887" s="42"/>
      <c r="F8887" s="42"/>
      <c r="G8887" s="43"/>
      <c r="H8887" s="76" t="str">
        <f>IF(G8887="","",VLOOKUP(F8887,ISLER!$1:$51,MATCH(D8887,ISLER!$1:$1,0)-2,0)*VLOOKUP(VLOOKUP(F8887,ISLER!$1:$51,MATCH(D8887,ISLER!$1:$1,0)-1,0),DOVIZ!$1:$4,MATCH(CONCATENATE(TEXT(C8887,"YYYY")," ",TEXT(C8887,"AAAA")),DOVIZ!$1:$1,0),0))</f>
        <v/>
      </c>
      <c r="I8887" s="76" t="str">
        <f t="shared" si="835"/>
        <v/>
      </c>
      <c r="J8887" s="45" t="b">
        <f t="shared" si="839"/>
        <v>0</v>
      </c>
      <c r="K8887" s="45" t="str">
        <f>IF(J8887=FALSE,"",IF(G8887="","",VLOOKUP(F8887,ISLER!$1:$51,2,0)*VLOOKUP(VLOOKUP(F8887,ISLER!$1:$51,3,0),DOVIZ!$1:$4,MATCH(CONCATENATE(TEXT(C8887,"YYYY")," ",TEXT(C8887,"AAAA")),DOVIZ!$1:$1,0),0)))</f>
        <v/>
      </c>
      <c r="L8887" s="45" t="str">
        <f t="shared" si="836"/>
        <v/>
      </c>
      <c r="M8887" s="74">
        <f t="shared" si="838"/>
        <v>46021</v>
      </c>
    </row>
    <row r="8888" spans="1:13" x14ac:dyDescent="0.25">
      <c r="A8888" s="40">
        <v>8952</v>
      </c>
      <c r="B8888" s="40" t="str">
        <f t="shared" si="834"/>
        <v>2025 Aralık</v>
      </c>
      <c r="C8888" s="41">
        <f t="shared" si="837"/>
        <v>46021</v>
      </c>
      <c r="D8888" s="42"/>
      <c r="E8888" s="42"/>
      <c r="F8888" s="42"/>
      <c r="G8888" s="43"/>
      <c r="H8888" s="76" t="str">
        <f>IF(G8888="","",VLOOKUP(F8888,ISLER!$1:$51,MATCH(D8888,ISLER!$1:$1,0)-2,0)*VLOOKUP(VLOOKUP(F8888,ISLER!$1:$51,MATCH(D8888,ISLER!$1:$1,0)-1,0),DOVIZ!$1:$4,MATCH(CONCATENATE(TEXT(C8888,"YYYY")," ",TEXT(C8888,"AAAA")),DOVIZ!$1:$1,0),0))</f>
        <v/>
      </c>
      <c r="I8888" s="76" t="str">
        <f t="shared" si="835"/>
        <v/>
      </c>
      <c r="J8888" s="45" t="b">
        <f t="shared" si="839"/>
        <v>0</v>
      </c>
      <c r="K8888" s="45" t="str">
        <f>IF(J8888=FALSE,"",IF(G8888="","",VLOOKUP(F8888,ISLER!$1:$51,2,0)*VLOOKUP(VLOOKUP(F8888,ISLER!$1:$51,3,0),DOVIZ!$1:$4,MATCH(CONCATENATE(TEXT(C8888,"YYYY")," ",TEXT(C8888,"AAAA")),DOVIZ!$1:$1,0),0)))</f>
        <v/>
      </c>
      <c r="L8888" s="45" t="str">
        <f t="shared" si="836"/>
        <v/>
      </c>
      <c r="M8888" s="74">
        <f t="shared" si="838"/>
        <v>46021</v>
      </c>
    </row>
    <row r="8889" spans="1:13" x14ac:dyDescent="0.25">
      <c r="A8889" s="40">
        <v>8953</v>
      </c>
      <c r="B8889" s="40" t="str">
        <f t="shared" si="834"/>
        <v>2025 Aralık</v>
      </c>
      <c r="C8889" s="41">
        <f t="shared" si="837"/>
        <v>46021</v>
      </c>
      <c r="D8889" s="42"/>
      <c r="E8889" s="42"/>
      <c r="F8889" s="42"/>
      <c r="G8889" s="43"/>
      <c r="H8889" s="76" t="str">
        <f>IF(G8889="","",VLOOKUP(F8889,ISLER!$1:$51,MATCH(D8889,ISLER!$1:$1,0)-2,0)*VLOOKUP(VLOOKUP(F8889,ISLER!$1:$51,MATCH(D8889,ISLER!$1:$1,0)-1,0),DOVIZ!$1:$4,MATCH(CONCATENATE(TEXT(C8889,"YYYY")," ",TEXT(C8889,"AAAA")),DOVIZ!$1:$1,0),0))</f>
        <v/>
      </c>
      <c r="I8889" s="76" t="str">
        <f t="shared" si="835"/>
        <v/>
      </c>
      <c r="J8889" s="45" t="b">
        <f t="shared" si="839"/>
        <v>0</v>
      </c>
      <c r="K8889" s="45" t="str">
        <f>IF(J8889=FALSE,"",IF(G8889="","",VLOOKUP(F8889,ISLER!$1:$51,2,0)*VLOOKUP(VLOOKUP(F8889,ISLER!$1:$51,3,0),DOVIZ!$1:$4,MATCH(CONCATENATE(TEXT(C8889,"YYYY")," ",TEXT(C8889,"AAAA")),DOVIZ!$1:$1,0),0)))</f>
        <v/>
      </c>
      <c r="L8889" s="45" t="str">
        <f t="shared" si="836"/>
        <v/>
      </c>
      <c r="M8889" s="74">
        <f t="shared" si="838"/>
        <v>46021</v>
      </c>
    </row>
    <row r="8890" spans="1:13" x14ac:dyDescent="0.25">
      <c r="A8890" s="40">
        <v>8954</v>
      </c>
      <c r="B8890" s="40" t="str">
        <f t="shared" si="834"/>
        <v>2025 Aralık</v>
      </c>
      <c r="C8890" s="41">
        <f t="shared" si="837"/>
        <v>46021</v>
      </c>
      <c r="D8890" s="42"/>
      <c r="E8890" s="42"/>
      <c r="F8890" s="42"/>
      <c r="G8890" s="43"/>
      <c r="H8890" s="76" t="str">
        <f>IF(G8890="","",VLOOKUP(F8890,ISLER!$1:$51,MATCH(D8890,ISLER!$1:$1,0)-2,0)*VLOOKUP(VLOOKUP(F8890,ISLER!$1:$51,MATCH(D8890,ISLER!$1:$1,0)-1,0),DOVIZ!$1:$4,MATCH(CONCATENATE(TEXT(C8890,"YYYY")," ",TEXT(C8890,"AAAA")),DOVIZ!$1:$1,0),0))</f>
        <v/>
      </c>
      <c r="I8890" s="76" t="str">
        <f t="shared" si="835"/>
        <v/>
      </c>
      <c r="J8890" s="45" t="b">
        <f t="shared" si="839"/>
        <v>0</v>
      </c>
      <c r="K8890" s="45" t="str">
        <f>IF(J8890=FALSE,"",IF(G8890="","",VLOOKUP(F8890,ISLER!$1:$51,2,0)*VLOOKUP(VLOOKUP(F8890,ISLER!$1:$51,3,0),DOVIZ!$1:$4,MATCH(CONCATENATE(TEXT(C8890,"YYYY")," ",TEXT(C8890,"AAAA")),DOVIZ!$1:$1,0),0)))</f>
        <v/>
      </c>
      <c r="L8890" s="45" t="str">
        <f t="shared" si="836"/>
        <v/>
      </c>
      <c r="M8890" s="74">
        <f t="shared" si="838"/>
        <v>46021</v>
      </c>
    </row>
    <row r="8891" spans="1:13" x14ac:dyDescent="0.25">
      <c r="A8891" s="40">
        <v>8955</v>
      </c>
      <c r="B8891" s="40" t="str">
        <f t="shared" si="834"/>
        <v>2025 Aralık</v>
      </c>
      <c r="C8891" s="41">
        <f t="shared" si="837"/>
        <v>46021</v>
      </c>
      <c r="D8891" s="42"/>
      <c r="E8891" s="42"/>
      <c r="F8891" s="42"/>
      <c r="G8891" s="43"/>
      <c r="H8891" s="76" t="str">
        <f>IF(G8891="","",VLOOKUP(F8891,ISLER!$1:$51,MATCH(D8891,ISLER!$1:$1,0)-2,0)*VLOOKUP(VLOOKUP(F8891,ISLER!$1:$51,MATCH(D8891,ISLER!$1:$1,0)-1,0),DOVIZ!$1:$4,MATCH(CONCATENATE(TEXT(C8891,"YYYY")," ",TEXT(C8891,"AAAA")),DOVIZ!$1:$1,0),0))</f>
        <v/>
      </c>
      <c r="I8891" s="76" t="str">
        <f t="shared" si="835"/>
        <v/>
      </c>
      <c r="J8891" s="45" t="b">
        <f t="shared" si="839"/>
        <v>0</v>
      </c>
      <c r="K8891" s="45" t="str">
        <f>IF(J8891=FALSE,"",IF(G8891="","",VLOOKUP(F8891,ISLER!$1:$51,2,0)*VLOOKUP(VLOOKUP(F8891,ISLER!$1:$51,3,0),DOVIZ!$1:$4,MATCH(CONCATENATE(TEXT(C8891,"YYYY")," ",TEXT(C8891,"AAAA")),DOVIZ!$1:$1,0),0)))</f>
        <v/>
      </c>
      <c r="L8891" s="45" t="str">
        <f t="shared" si="836"/>
        <v/>
      </c>
      <c r="M8891" s="74">
        <f t="shared" si="838"/>
        <v>46021</v>
      </c>
    </row>
    <row r="8892" spans="1:13" x14ac:dyDescent="0.25">
      <c r="A8892" s="40">
        <v>8956</v>
      </c>
      <c r="B8892" s="40" t="str">
        <f t="shared" si="834"/>
        <v>2025 Aralık</v>
      </c>
      <c r="C8892" s="41">
        <f t="shared" si="837"/>
        <v>46021</v>
      </c>
      <c r="D8892" s="42"/>
      <c r="E8892" s="42"/>
      <c r="F8892" s="42"/>
      <c r="G8892" s="43"/>
      <c r="H8892" s="76" t="str">
        <f>IF(G8892="","",VLOOKUP(F8892,ISLER!$1:$51,MATCH(D8892,ISLER!$1:$1,0)-2,0)*VLOOKUP(VLOOKUP(F8892,ISLER!$1:$51,MATCH(D8892,ISLER!$1:$1,0)-1,0),DOVIZ!$1:$4,MATCH(CONCATENATE(TEXT(C8892,"YYYY")," ",TEXT(C8892,"AAAA")),DOVIZ!$1:$1,0),0))</f>
        <v/>
      </c>
      <c r="I8892" s="76" t="str">
        <f t="shared" si="835"/>
        <v/>
      </c>
      <c r="J8892" s="45" t="b">
        <f t="shared" si="839"/>
        <v>0</v>
      </c>
      <c r="K8892" s="45" t="str">
        <f>IF(J8892=FALSE,"",IF(G8892="","",VLOOKUP(F8892,ISLER!$1:$51,2,0)*VLOOKUP(VLOOKUP(F8892,ISLER!$1:$51,3,0),DOVIZ!$1:$4,MATCH(CONCATENATE(TEXT(C8892,"YYYY")," ",TEXT(C8892,"AAAA")),DOVIZ!$1:$1,0),0)))</f>
        <v/>
      </c>
      <c r="L8892" s="45" t="str">
        <f t="shared" si="836"/>
        <v/>
      </c>
      <c r="M8892" s="74">
        <f t="shared" si="838"/>
        <v>46021</v>
      </c>
    </row>
    <row r="8893" spans="1:13" x14ac:dyDescent="0.25">
      <c r="A8893" s="40">
        <v>8957</v>
      </c>
      <c r="B8893" s="40" t="str">
        <f t="shared" si="834"/>
        <v>2025 Aralık</v>
      </c>
      <c r="C8893" s="41">
        <f t="shared" si="837"/>
        <v>46021</v>
      </c>
      <c r="D8893" s="42"/>
      <c r="E8893" s="42"/>
      <c r="F8893" s="42"/>
      <c r="G8893" s="43"/>
      <c r="H8893" s="76" t="str">
        <f>IF(G8893="","",VLOOKUP(F8893,ISLER!$1:$51,MATCH(D8893,ISLER!$1:$1,0)-2,0)*VLOOKUP(VLOOKUP(F8893,ISLER!$1:$51,MATCH(D8893,ISLER!$1:$1,0)-1,0),DOVIZ!$1:$4,MATCH(CONCATENATE(TEXT(C8893,"YYYY")," ",TEXT(C8893,"AAAA")),DOVIZ!$1:$1,0),0))</f>
        <v/>
      </c>
      <c r="I8893" s="76" t="str">
        <f t="shared" si="835"/>
        <v/>
      </c>
      <c r="J8893" s="45" t="b">
        <f t="shared" si="839"/>
        <v>0</v>
      </c>
      <c r="K8893" s="45" t="str">
        <f>IF(J8893=FALSE,"",IF(G8893="","",VLOOKUP(F8893,ISLER!$1:$51,2,0)*VLOOKUP(VLOOKUP(F8893,ISLER!$1:$51,3,0),DOVIZ!$1:$4,MATCH(CONCATENATE(TEXT(C8893,"YYYY")," ",TEXT(C8893,"AAAA")),DOVIZ!$1:$1,0),0)))</f>
        <v/>
      </c>
      <c r="L8893" s="45" t="str">
        <f t="shared" si="836"/>
        <v/>
      </c>
      <c r="M8893" s="74">
        <f t="shared" si="838"/>
        <v>46021</v>
      </c>
    </row>
    <row r="8894" spans="1:13" x14ac:dyDescent="0.25">
      <c r="A8894" s="40">
        <v>8958</v>
      </c>
      <c r="B8894" s="40" t="str">
        <f t="shared" si="834"/>
        <v>2025 Aralık</v>
      </c>
      <c r="C8894" s="41">
        <f t="shared" si="837"/>
        <v>46021</v>
      </c>
      <c r="D8894" s="42"/>
      <c r="E8894" s="42"/>
      <c r="F8894" s="42"/>
      <c r="G8894" s="43"/>
      <c r="H8894" s="76" t="str">
        <f>IF(G8894="","",VLOOKUP(F8894,ISLER!$1:$51,MATCH(D8894,ISLER!$1:$1,0)-2,0)*VLOOKUP(VLOOKUP(F8894,ISLER!$1:$51,MATCH(D8894,ISLER!$1:$1,0)-1,0),DOVIZ!$1:$4,MATCH(CONCATENATE(TEXT(C8894,"YYYY")," ",TEXT(C8894,"AAAA")),DOVIZ!$1:$1,0),0))</f>
        <v/>
      </c>
      <c r="I8894" s="76" t="str">
        <f t="shared" si="835"/>
        <v/>
      </c>
      <c r="J8894" s="45" t="b">
        <f t="shared" si="839"/>
        <v>0</v>
      </c>
      <c r="K8894" s="45" t="str">
        <f>IF(J8894=FALSE,"",IF(G8894="","",VLOOKUP(F8894,ISLER!$1:$51,2,0)*VLOOKUP(VLOOKUP(F8894,ISLER!$1:$51,3,0),DOVIZ!$1:$4,MATCH(CONCATENATE(TEXT(C8894,"YYYY")," ",TEXT(C8894,"AAAA")),DOVIZ!$1:$1,0),0)))</f>
        <v/>
      </c>
      <c r="L8894" s="45" t="str">
        <f t="shared" si="836"/>
        <v/>
      </c>
      <c r="M8894" s="74">
        <f t="shared" si="838"/>
        <v>46021</v>
      </c>
    </row>
    <row r="8895" spans="1:13" x14ac:dyDescent="0.25">
      <c r="A8895" s="40">
        <v>8959</v>
      </c>
      <c r="B8895" s="40" t="str">
        <f t="shared" si="834"/>
        <v>2025 Aralık</v>
      </c>
      <c r="C8895" s="41">
        <f t="shared" si="837"/>
        <v>46021</v>
      </c>
      <c r="D8895" s="42"/>
      <c r="E8895" s="42"/>
      <c r="F8895" s="42"/>
      <c r="G8895" s="43"/>
      <c r="H8895" s="76" t="str">
        <f>IF(G8895="","",VLOOKUP(F8895,ISLER!$1:$51,MATCH(D8895,ISLER!$1:$1,0)-2,0)*VLOOKUP(VLOOKUP(F8895,ISLER!$1:$51,MATCH(D8895,ISLER!$1:$1,0)-1,0),DOVIZ!$1:$4,MATCH(CONCATENATE(TEXT(C8895,"YYYY")," ",TEXT(C8895,"AAAA")),DOVIZ!$1:$1,0),0))</f>
        <v/>
      </c>
      <c r="I8895" s="76" t="str">
        <f t="shared" si="835"/>
        <v/>
      </c>
      <c r="J8895" s="45" t="b">
        <f t="shared" si="839"/>
        <v>0</v>
      </c>
      <c r="K8895" s="45" t="str">
        <f>IF(J8895=FALSE,"",IF(G8895="","",VLOOKUP(F8895,ISLER!$1:$51,2,0)*VLOOKUP(VLOOKUP(F8895,ISLER!$1:$51,3,0),DOVIZ!$1:$4,MATCH(CONCATENATE(TEXT(C8895,"YYYY")," ",TEXT(C8895,"AAAA")),DOVIZ!$1:$1,0),0)))</f>
        <v/>
      </c>
      <c r="L8895" s="45" t="str">
        <f t="shared" si="836"/>
        <v/>
      </c>
      <c r="M8895" s="74">
        <f t="shared" si="838"/>
        <v>46021</v>
      </c>
    </row>
    <row r="8896" spans="1:13" x14ac:dyDescent="0.25">
      <c r="A8896" s="40">
        <v>8960</v>
      </c>
      <c r="B8896" s="40" t="str">
        <f t="shared" si="834"/>
        <v>2025 Aralık</v>
      </c>
      <c r="C8896" s="41">
        <f t="shared" si="837"/>
        <v>46021</v>
      </c>
      <c r="D8896" s="42"/>
      <c r="E8896" s="42"/>
      <c r="F8896" s="42"/>
      <c r="G8896" s="43"/>
      <c r="H8896" s="76" t="str">
        <f>IF(G8896="","",VLOOKUP(F8896,ISLER!$1:$51,MATCH(D8896,ISLER!$1:$1,0)-2,0)*VLOOKUP(VLOOKUP(F8896,ISLER!$1:$51,MATCH(D8896,ISLER!$1:$1,0)-1,0),DOVIZ!$1:$4,MATCH(CONCATENATE(TEXT(C8896,"YYYY")," ",TEXT(C8896,"AAAA")),DOVIZ!$1:$1,0),0))</f>
        <v/>
      </c>
      <c r="I8896" s="76" t="str">
        <f t="shared" si="835"/>
        <v/>
      </c>
      <c r="J8896" s="45" t="b">
        <f t="shared" si="839"/>
        <v>0</v>
      </c>
      <c r="K8896" s="45" t="str">
        <f>IF(J8896=FALSE,"",IF(G8896="","",VLOOKUP(F8896,ISLER!$1:$51,2,0)*VLOOKUP(VLOOKUP(F8896,ISLER!$1:$51,3,0),DOVIZ!$1:$4,MATCH(CONCATENATE(TEXT(C8896,"YYYY")," ",TEXT(C8896,"AAAA")),DOVIZ!$1:$1,0),0)))</f>
        <v/>
      </c>
      <c r="L8896" s="45" t="str">
        <f t="shared" si="836"/>
        <v/>
      </c>
      <c r="M8896" s="74">
        <f t="shared" si="838"/>
        <v>46021</v>
      </c>
    </row>
    <row r="8897" spans="1:13" x14ac:dyDescent="0.25">
      <c r="A8897" s="40">
        <v>8961</v>
      </c>
      <c r="B8897" s="40" t="str">
        <f t="shared" ref="B8897:B8960" si="840">CONCATENATE(TEXT(C8897,"YYYY")," ",TEXT(C8897,"AAAA"))</f>
        <v>2025 Aralık</v>
      </c>
      <c r="C8897" s="41">
        <f t="shared" si="837"/>
        <v>46021</v>
      </c>
      <c r="D8897" s="42"/>
      <c r="E8897" s="42"/>
      <c r="F8897" s="42"/>
      <c r="G8897" s="43"/>
      <c r="H8897" s="76" t="str">
        <f>IF(G8897="","",VLOOKUP(F8897,ISLER!$1:$51,MATCH(D8897,ISLER!$1:$1,0)-2,0)*VLOOKUP(VLOOKUP(F8897,ISLER!$1:$51,MATCH(D8897,ISLER!$1:$1,0)-1,0),DOVIZ!$1:$4,MATCH(CONCATENATE(TEXT(C8897,"YYYY")," ",TEXT(C8897,"AAAA")),DOVIZ!$1:$1,0),0))</f>
        <v/>
      </c>
      <c r="I8897" s="76" t="str">
        <f t="shared" ref="I8897:I8960" si="841">IF(G8897="","",G8897*H8897)</f>
        <v/>
      </c>
      <c r="J8897" s="45" t="b">
        <f t="shared" si="839"/>
        <v>0</v>
      </c>
      <c r="K8897" s="45" t="str">
        <f>IF(J8897=FALSE,"",IF(G8897="","",VLOOKUP(F8897,ISLER!$1:$51,2,0)*VLOOKUP(VLOOKUP(F8897,ISLER!$1:$51,3,0),DOVIZ!$1:$4,MATCH(CONCATENATE(TEXT(C8897,"YYYY")," ",TEXT(C8897,"AAAA")),DOVIZ!$1:$1,0),0)))</f>
        <v/>
      </c>
      <c r="L8897" s="45" t="str">
        <f t="shared" ref="L8897:L8960" si="842">IF(K8897="","",G8897*K8897)</f>
        <v/>
      </c>
      <c r="M8897" s="74">
        <f t="shared" si="838"/>
        <v>46021</v>
      </c>
    </row>
    <row r="8898" spans="1:13" x14ac:dyDescent="0.25">
      <c r="A8898" s="40">
        <v>8962</v>
      </c>
      <c r="B8898" s="40" t="str">
        <f t="shared" si="840"/>
        <v>2025 Aralık</v>
      </c>
      <c r="C8898" s="41">
        <f t="shared" si="837"/>
        <v>46021</v>
      </c>
      <c r="D8898" s="42"/>
      <c r="E8898" s="42"/>
      <c r="F8898" s="42"/>
      <c r="G8898" s="43"/>
      <c r="H8898" s="76" t="str">
        <f>IF(G8898="","",VLOOKUP(F8898,ISLER!$1:$51,MATCH(D8898,ISLER!$1:$1,0)-2,0)*VLOOKUP(VLOOKUP(F8898,ISLER!$1:$51,MATCH(D8898,ISLER!$1:$1,0)-1,0),DOVIZ!$1:$4,MATCH(CONCATENATE(TEXT(C8898,"YYYY")," ",TEXT(C8898,"AAAA")),DOVIZ!$1:$1,0),0))</f>
        <v/>
      </c>
      <c r="I8898" s="76" t="str">
        <f t="shared" si="841"/>
        <v/>
      </c>
      <c r="J8898" s="45" t="b">
        <f t="shared" si="839"/>
        <v>0</v>
      </c>
      <c r="K8898" s="45" t="str">
        <f>IF(J8898=FALSE,"",IF(G8898="","",VLOOKUP(F8898,ISLER!$1:$51,2,0)*VLOOKUP(VLOOKUP(F8898,ISLER!$1:$51,3,0),DOVIZ!$1:$4,MATCH(CONCATENATE(TEXT(C8898,"YYYY")," ",TEXT(C8898,"AAAA")),DOVIZ!$1:$1,0),0)))</f>
        <v/>
      </c>
      <c r="L8898" s="45" t="str">
        <f t="shared" si="842"/>
        <v/>
      </c>
      <c r="M8898" s="74">
        <f t="shared" si="838"/>
        <v>46021</v>
      </c>
    </row>
    <row r="8899" spans="1:13" x14ac:dyDescent="0.25">
      <c r="A8899" s="40">
        <v>8963</v>
      </c>
      <c r="B8899" s="40" t="str">
        <f t="shared" si="840"/>
        <v>2025 Aralık</v>
      </c>
      <c r="C8899" s="41">
        <f t="shared" si="837"/>
        <v>46021</v>
      </c>
      <c r="D8899" s="42"/>
      <c r="E8899" s="42"/>
      <c r="F8899" s="42"/>
      <c r="G8899" s="43"/>
      <c r="H8899" s="76" t="str">
        <f>IF(G8899="","",VLOOKUP(F8899,ISLER!$1:$51,MATCH(D8899,ISLER!$1:$1,0)-2,0)*VLOOKUP(VLOOKUP(F8899,ISLER!$1:$51,MATCH(D8899,ISLER!$1:$1,0)-1,0),DOVIZ!$1:$4,MATCH(CONCATENATE(TEXT(C8899,"YYYY")," ",TEXT(C8899,"AAAA")),DOVIZ!$1:$1,0),0))</f>
        <v/>
      </c>
      <c r="I8899" s="76" t="str">
        <f t="shared" si="841"/>
        <v/>
      </c>
      <c r="J8899" s="45" t="b">
        <f t="shared" si="839"/>
        <v>0</v>
      </c>
      <c r="K8899" s="45" t="str">
        <f>IF(J8899=FALSE,"",IF(G8899="","",VLOOKUP(F8899,ISLER!$1:$51,2,0)*VLOOKUP(VLOOKUP(F8899,ISLER!$1:$51,3,0),DOVIZ!$1:$4,MATCH(CONCATENATE(TEXT(C8899,"YYYY")," ",TEXT(C8899,"AAAA")),DOVIZ!$1:$1,0),0)))</f>
        <v/>
      </c>
      <c r="L8899" s="45" t="str">
        <f t="shared" si="842"/>
        <v/>
      </c>
      <c r="M8899" s="74">
        <f t="shared" si="838"/>
        <v>46021</v>
      </c>
    </row>
    <row r="8900" spans="1:13" x14ac:dyDescent="0.25">
      <c r="A8900" s="40">
        <v>8964</v>
      </c>
      <c r="B8900" s="40" t="str">
        <f t="shared" si="840"/>
        <v>2025 Aralık</v>
      </c>
      <c r="C8900" s="41">
        <f t="shared" ref="C8900:C8963" si="843">C8899</f>
        <v>46021</v>
      </c>
      <c r="D8900" s="42"/>
      <c r="E8900" s="42"/>
      <c r="F8900" s="42"/>
      <c r="G8900" s="43"/>
      <c r="H8900" s="76" t="str">
        <f>IF(G8900="","",VLOOKUP(F8900,ISLER!$1:$51,MATCH(D8900,ISLER!$1:$1,0)-2,0)*VLOOKUP(VLOOKUP(F8900,ISLER!$1:$51,MATCH(D8900,ISLER!$1:$1,0)-1,0),DOVIZ!$1:$4,MATCH(CONCATENATE(TEXT(C8900,"YYYY")," ",TEXT(C8900,"AAAA")),DOVIZ!$1:$1,0),0))</f>
        <v/>
      </c>
      <c r="I8900" s="76" t="str">
        <f t="shared" si="841"/>
        <v/>
      </c>
      <c r="J8900" s="45" t="b">
        <f t="shared" si="839"/>
        <v>0</v>
      </c>
      <c r="K8900" s="45" t="str">
        <f>IF(J8900=FALSE,"",IF(G8900="","",VLOOKUP(F8900,ISLER!$1:$51,2,0)*VLOOKUP(VLOOKUP(F8900,ISLER!$1:$51,3,0),DOVIZ!$1:$4,MATCH(CONCATENATE(TEXT(C8900,"YYYY")," ",TEXT(C8900,"AAAA")),DOVIZ!$1:$1,0),0)))</f>
        <v/>
      </c>
      <c r="L8900" s="45" t="str">
        <f t="shared" si="842"/>
        <v/>
      </c>
      <c r="M8900" s="74">
        <f t="shared" ref="M8900:M8963" si="844">C8900</f>
        <v>46021</v>
      </c>
    </row>
    <row r="8901" spans="1:13" x14ac:dyDescent="0.25">
      <c r="A8901" s="40">
        <v>8965</v>
      </c>
      <c r="B8901" s="40" t="str">
        <f t="shared" si="840"/>
        <v>2025 Aralık</v>
      </c>
      <c r="C8901" s="41">
        <f t="shared" si="843"/>
        <v>46021</v>
      </c>
      <c r="D8901" s="42"/>
      <c r="E8901" s="42"/>
      <c r="F8901" s="42"/>
      <c r="G8901" s="43"/>
      <c r="H8901" s="76" t="str">
        <f>IF(G8901="","",VLOOKUP(F8901,ISLER!$1:$51,MATCH(D8901,ISLER!$1:$1,0)-2,0)*VLOOKUP(VLOOKUP(F8901,ISLER!$1:$51,MATCH(D8901,ISLER!$1:$1,0)-1,0),DOVIZ!$1:$4,MATCH(CONCATENATE(TEXT(C8901,"YYYY")," ",TEXT(C8901,"AAAA")),DOVIZ!$1:$1,0),0))</f>
        <v/>
      </c>
      <c r="I8901" s="76" t="str">
        <f t="shared" si="841"/>
        <v/>
      </c>
      <c r="J8901" s="45" t="b">
        <f t="shared" si="839"/>
        <v>0</v>
      </c>
      <c r="K8901" s="45" t="str">
        <f>IF(J8901=FALSE,"",IF(G8901="","",VLOOKUP(F8901,ISLER!$1:$51,2,0)*VLOOKUP(VLOOKUP(F8901,ISLER!$1:$51,3,0),DOVIZ!$1:$4,MATCH(CONCATENATE(TEXT(C8901,"YYYY")," ",TEXT(C8901,"AAAA")),DOVIZ!$1:$1,0),0)))</f>
        <v/>
      </c>
      <c r="L8901" s="45" t="str">
        <f t="shared" si="842"/>
        <v/>
      </c>
      <c r="M8901" s="74">
        <f t="shared" si="844"/>
        <v>46021</v>
      </c>
    </row>
    <row r="8902" spans="1:13" x14ac:dyDescent="0.25">
      <c r="A8902" s="40">
        <v>8966</v>
      </c>
      <c r="B8902" s="40" t="str">
        <f t="shared" si="840"/>
        <v>2025 Aralık</v>
      </c>
      <c r="C8902" s="41">
        <f t="shared" si="843"/>
        <v>46021</v>
      </c>
      <c r="D8902" s="42"/>
      <c r="E8902" s="42"/>
      <c r="F8902" s="42"/>
      <c r="G8902" s="43"/>
      <c r="H8902" s="76" t="str">
        <f>IF(G8902="","",VLOOKUP(F8902,ISLER!$1:$51,MATCH(D8902,ISLER!$1:$1,0)-2,0)*VLOOKUP(VLOOKUP(F8902,ISLER!$1:$51,MATCH(D8902,ISLER!$1:$1,0)-1,0),DOVIZ!$1:$4,MATCH(CONCATENATE(TEXT(C8902,"YYYY")," ",TEXT(C8902,"AAAA")),DOVIZ!$1:$1,0),0))</f>
        <v/>
      </c>
      <c r="I8902" s="76" t="str">
        <f t="shared" si="841"/>
        <v/>
      </c>
      <c r="J8902" s="45" t="b">
        <f t="shared" si="839"/>
        <v>0</v>
      </c>
      <c r="K8902" s="45" t="str">
        <f>IF(J8902=FALSE,"",IF(G8902="","",VLOOKUP(F8902,ISLER!$1:$51,2,0)*VLOOKUP(VLOOKUP(F8902,ISLER!$1:$51,3,0),DOVIZ!$1:$4,MATCH(CONCATENATE(TEXT(C8902,"YYYY")," ",TEXT(C8902,"AAAA")),DOVIZ!$1:$1,0),0)))</f>
        <v/>
      </c>
      <c r="L8902" s="45" t="str">
        <f t="shared" si="842"/>
        <v/>
      </c>
      <c r="M8902" s="74">
        <f t="shared" si="844"/>
        <v>46021</v>
      </c>
    </row>
    <row r="8903" spans="1:13" x14ac:dyDescent="0.25">
      <c r="A8903" s="40">
        <v>8967</v>
      </c>
      <c r="B8903" s="40" t="str">
        <f t="shared" si="840"/>
        <v>2025 Aralık</v>
      </c>
      <c r="C8903" s="41">
        <f t="shared" si="843"/>
        <v>46021</v>
      </c>
      <c r="D8903" s="42"/>
      <c r="E8903" s="42"/>
      <c r="F8903" s="42"/>
      <c r="G8903" s="43"/>
      <c r="H8903" s="76" t="str">
        <f>IF(G8903="","",VLOOKUP(F8903,ISLER!$1:$51,MATCH(D8903,ISLER!$1:$1,0)-2,0)*VLOOKUP(VLOOKUP(F8903,ISLER!$1:$51,MATCH(D8903,ISLER!$1:$1,0)-1,0),DOVIZ!$1:$4,MATCH(CONCATENATE(TEXT(C8903,"YYYY")," ",TEXT(C8903,"AAAA")),DOVIZ!$1:$1,0),0))</f>
        <v/>
      </c>
      <c r="I8903" s="76" t="str">
        <f t="shared" si="841"/>
        <v/>
      </c>
      <c r="J8903" s="45" t="b">
        <f t="shared" si="839"/>
        <v>0</v>
      </c>
      <c r="K8903" s="45" t="str">
        <f>IF(J8903=FALSE,"",IF(G8903="","",VLOOKUP(F8903,ISLER!$1:$51,2,0)*VLOOKUP(VLOOKUP(F8903,ISLER!$1:$51,3,0),DOVIZ!$1:$4,MATCH(CONCATENATE(TEXT(C8903,"YYYY")," ",TEXT(C8903,"AAAA")),DOVIZ!$1:$1,0),0)))</f>
        <v/>
      </c>
      <c r="L8903" s="45" t="str">
        <f t="shared" si="842"/>
        <v/>
      </c>
      <c r="M8903" s="74">
        <f t="shared" si="844"/>
        <v>46021</v>
      </c>
    </row>
    <row r="8904" spans="1:13" x14ac:dyDescent="0.25">
      <c r="A8904" s="40">
        <v>8968</v>
      </c>
      <c r="B8904" s="40" t="str">
        <f t="shared" si="840"/>
        <v>2025 Aralık</v>
      </c>
      <c r="C8904" s="41">
        <f t="shared" si="843"/>
        <v>46021</v>
      </c>
      <c r="D8904" s="42"/>
      <c r="E8904" s="42"/>
      <c r="F8904" s="42"/>
      <c r="G8904" s="43"/>
      <c r="H8904" s="76" t="str">
        <f>IF(G8904="","",VLOOKUP(F8904,ISLER!$1:$51,MATCH(D8904,ISLER!$1:$1,0)-2,0)*VLOOKUP(VLOOKUP(F8904,ISLER!$1:$51,MATCH(D8904,ISLER!$1:$1,0)-1,0),DOVIZ!$1:$4,MATCH(CONCATENATE(TEXT(C8904,"YYYY")," ",TEXT(C8904,"AAAA")),DOVIZ!$1:$1,0),0))</f>
        <v/>
      </c>
      <c r="I8904" s="76" t="str">
        <f t="shared" si="841"/>
        <v/>
      </c>
      <c r="J8904" s="45" t="b">
        <f t="shared" si="839"/>
        <v>0</v>
      </c>
      <c r="K8904" s="45" t="str">
        <f>IF(J8904=FALSE,"",IF(G8904="","",VLOOKUP(F8904,ISLER!$1:$51,2,0)*VLOOKUP(VLOOKUP(F8904,ISLER!$1:$51,3,0),DOVIZ!$1:$4,MATCH(CONCATENATE(TEXT(C8904,"YYYY")," ",TEXT(C8904,"AAAA")),DOVIZ!$1:$1,0),0)))</f>
        <v/>
      </c>
      <c r="L8904" s="45" t="str">
        <f t="shared" si="842"/>
        <v/>
      </c>
      <c r="M8904" s="74">
        <f t="shared" si="844"/>
        <v>46021</v>
      </c>
    </row>
    <row r="8905" spans="1:13" x14ac:dyDescent="0.25">
      <c r="A8905" s="40">
        <v>8969</v>
      </c>
      <c r="B8905" s="40" t="str">
        <f t="shared" si="840"/>
        <v>2025 Aralık</v>
      </c>
      <c r="C8905" s="41">
        <f t="shared" si="843"/>
        <v>46021</v>
      </c>
      <c r="D8905" s="42"/>
      <c r="E8905" s="42"/>
      <c r="F8905" s="42"/>
      <c r="G8905" s="43"/>
      <c r="H8905" s="76" t="str">
        <f>IF(G8905="","",VLOOKUP(F8905,ISLER!$1:$51,MATCH(D8905,ISLER!$1:$1,0)-2,0)*VLOOKUP(VLOOKUP(F8905,ISLER!$1:$51,MATCH(D8905,ISLER!$1:$1,0)-1,0),DOVIZ!$1:$4,MATCH(CONCATENATE(TEXT(C8905,"YYYY")," ",TEXT(C8905,"AAAA")),DOVIZ!$1:$1,0),0))</f>
        <v/>
      </c>
      <c r="I8905" s="76" t="str">
        <f t="shared" si="841"/>
        <v/>
      </c>
      <c r="J8905" s="45" t="b">
        <f t="shared" si="839"/>
        <v>0</v>
      </c>
      <c r="K8905" s="45" t="str">
        <f>IF(J8905=FALSE,"",IF(G8905="","",VLOOKUP(F8905,ISLER!$1:$51,2,0)*VLOOKUP(VLOOKUP(F8905,ISLER!$1:$51,3,0),DOVIZ!$1:$4,MATCH(CONCATENATE(TEXT(C8905,"YYYY")," ",TEXT(C8905,"AAAA")),DOVIZ!$1:$1,0),0)))</f>
        <v/>
      </c>
      <c r="L8905" s="45" t="str">
        <f t="shared" si="842"/>
        <v/>
      </c>
      <c r="M8905" s="74">
        <f t="shared" si="844"/>
        <v>46021</v>
      </c>
    </row>
    <row r="8906" spans="1:13" x14ac:dyDescent="0.25">
      <c r="A8906" s="40">
        <v>8970</v>
      </c>
      <c r="B8906" s="40" t="str">
        <f t="shared" si="840"/>
        <v>2025 Aralık</v>
      </c>
      <c r="C8906" s="41">
        <f t="shared" si="843"/>
        <v>46021</v>
      </c>
      <c r="D8906" s="42"/>
      <c r="E8906" s="42"/>
      <c r="F8906" s="42"/>
      <c r="G8906" s="43"/>
      <c r="H8906" s="76" t="str">
        <f>IF(G8906="","",VLOOKUP(F8906,ISLER!$1:$51,MATCH(D8906,ISLER!$1:$1,0)-2,0)*VLOOKUP(VLOOKUP(F8906,ISLER!$1:$51,MATCH(D8906,ISLER!$1:$1,0)-1,0),DOVIZ!$1:$4,MATCH(CONCATENATE(TEXT(C8906,"YYYY")," ",TEXT(C8906,"AAAA")),DOVIZ!$1:$1,0),0))</f>
        <v/>
      </c>
      <c r="I8906" s="76" t="str">
        <f t="shared" si="841"/>
        <v/>
      </c>
      <c r="J8906" s="45" t="b">
        <f t="shared" si="839"/>
        <v>0</v>
      </c>
      <c r="K8906" s="45" t="str">
        <f>IF(J8906=FALSE,"",IF(G8906="","",VLOOKUP(F8906,ISLER!$1:$51,2,0)*VLOOKUP(VLOOKUP(F8906,ISLER!$1:$51,3,0),DOVIZ!$1:$4,MATCH(CONCATENATE(TEXT(C8906,"YYYY")," ",TEXT(C8906,"AAAA")),DOVIZ!$1:$1,0),0)))</f>
        <v/>
      </c>
      <c r="L8906" s="45" t="str">
        <f t="shared" si="842"/>
        <v/>
      </c>
      <c r="M8906" s="74">
        <f t="shared" si="844"/>
        <v>46021</v>
      </c>
    </row>
    <row r="8907" spans="1:13" x14ac:dyDescent="0.25">
      <c r="A8907" s="40">
        <v>8971</v>
      </c>
      <c r="B8907" s="40" t="str">
        <f t="shared" si="840"/>
        <v>2025 Aralık</v>
      </c>
      <c r="C8907" s="41">
        <f t="shared" si="843"/>
        <v>46021</v>
      </c>
      <c r="D8907" s="42"/>
      <c r="E8907" s="42"/>
      <c r="F8907" s="42"/>
      <c r="G8907" s="43"/>
      <c r="H8907" s="76" t="str">
        <f>IF(G8907="","",VLOOKUP(F8907,ISLER!$1:$51,MATCH(D8907,ISLER!$1:$1,0)-2,0)*VLOOKUP(VLOOKUP(F8907,ISLER!$1:$51,MATCH(D8907,ISLER!$1:$1,0)-1,0),DOVIZ!$1:$4,MATCH(CONCATENATE(TEXT(C8907,"YYYY")," ",TEXT(C8907,"AAAA")),DOVIZ!$1:$1,0),0))</f>
        <v/>
      </c>
      <c r="I8907" s="76" t="str">
        <f t="shared" si="841"/>
        <v/>
      </c>
      <c r="J8907" s="45" t="b">
        <f t="shared" si="839"/>
        <v>0</v>
      </c>
      <c r="K8907" s="45" t="str">
        <f>IF(J8907=FALSE,"",IF(G8907="","",VLOOKUP(F8907,ISLER!$1:$51,2,0)*VLOOKUP(VLOOKUP(F8907,ISLER!$1:$51,3,0),DOVIZ!$1:$4,MATCH(CONCATENATE(TEXT(C8907,"YYYY")," ",TEXT(C8907,"AAAA")),DOVIZ!$1:$1,0),0)))</f>
        <v/>
      </c>
      <c r="L8907" s="45" t="str">
        <f t="shared" si="842"/>
        <v/>
      </c>
      <c r="M8907" s="74">
        <f t="shared" si="844"/>
        <v>46021</v>
      </c>
    </row>
    <row r="8908" spans="1:13" x14ac:dyDescent="0.25">
      <c r="A8908" s="40">
        <v>8972</v>
      </c>
      <c r="B8908" s="40" t="str">
        <f t="shared" si="840"/>
        <v>2025 Aralık</v>
      </c>
      <c r="C8908" s="41">
        <f t="shared" si="843"/>
        <v>46021</v>
      </c>
      <c r="D8908" s="42"/>
      <c r="E8908" s="42"/>
      <c r="F8908" s="42"/>
      <c r="G8908" s="43"/>
      <c r="H8908" s="76" t="str">
        <f>IF(G8908="","",VLOOKUP(F8908,ISLER!$1:$51,MATCH(D8908,ISLER!$1:$1,0)-2,0)*VLOOKUP(VLOOKUP(F8908,ISLER!$1:$51,MATCH(D8908,ISLER!$1:$1,0)-1,0),DOVIZ!$1:$4,MATCH(CONCATENATE(TEXT(C8908,"YYYY")," ",TEXT(C8908,"AAAA")),DOVIZ!$1:$1,0),0))</f>
        <v/>
      </c>
      <c r="I8908" s="76" t="str">
        <f t="shared" si="841"/>
        <v/>
      </c>
      <c r="J8908" s="45" t="b">
        <f t="shared" si="839"/>
        <v>0</v>
      </c>
      <c r="K8908" s="45" t="str">
        <f>IF(J8908=FALSE,"",IF(G8908="","",VLOOKUP(F8908,ISLER!$1:$51,2,0)*VLOOKUP(VLOOKUP(F8908,ISLER!$1:$51,3,0),DOVIZ!$1:$4,MATCH(CONCATENATE(TEXT(C8908,"YYYY")," ",TEXT(C8908,"AAAA")),DOVIZ!$1:$1,0),0)))</f>
        <v/>
      </c>
      <c r="L8908" s="45" t="str">
        <f t="shared" si="842"/>
        <v/>
      </c>
      <c r="M8908" s="74">
        <f t="shared" si="844"/>
        <v>46021</v>
      </c>
    </row>
    <row r="8909" spans="1:13" x14ac:dyDescent="0.25">
      <c r="A8909" s="40">
        <v>8973</v>
      </c>
      <c r="B8909" s="40" t="str">
        <f t="shared" si="840"/>
        <v>2025 Aralık</v>
      </c>
      <c r="C8909" s="41">
        <f t="shared" si="843"/>
        <v>46021</v>
      </c>
      <c r="D8909" s="42"/>
      <c r="E8909" s="42"/>
      <c r="F8909" s="42"/>
      <c r="G8909" s="43"/>
      <c r="H8909" s="76" t="str">
        <f>IF(G8909="","",VLOOKUP(F8909,ISLER!$1:$51,MATCH(D8909,ISLER!$1:$1,0)-2,0)*VLOOKUP(VLOOKUP(F8909,ISLER!$1:$51,MATCH(D8909,ISLER!$1:$1,0)-1,0),DOVIZ!$1:$4,MATCH(CONCATENATE(TEXT(C8909,"YYYY")," ",TEXT(C8909,"AAAA")),DOVIZ!$1:$1,0),0))</f>
        <v/>
      </c>
      <c r="I8909" s="76" t="str">
        <f t="shared" si="841"/>
        <v/>
      </c>
      <c r="J8909" s="45" t="b">
        <f t="shared" si="839"/>
        <v>0</v>
      </c>
      <c r="K8909" s="45" t="str">
        <f>IF(J8909=FALSE,"",IF(G8909="","",VLOOKUP(F8909,ISLER!$1:$51,2,0)*VLOOKUP(VLOOKUP(F8909,ISLER!$1:$51,3,0),DOVIZ!$1:$4,MATCH(CONCATENATE(TEXT(C8909,"YYYY")," ",TEXT(C8909,"AAAA")),DOVIZ!$1:$1,0),0)))</f>
        <v/>
      </c>
      <c r="L8909" s="45" t="str">
        <f t="shared" si="842"/>
        <v/>
      </c>
      <c r="M8909" s="74">
        <f t="shared" si="844"/>
        <v>46021</v>
      </c>
    </row>
    <row r="8910" spans="1:13" x14ac:dyDescent="0.25">
      <c r="A8910" s="40">
        <v>8974</v>
      </c>
      <c r="B8910" s="40" t="str">
        <f t="shared" si="840"/>
        <v>2025 Aralık</v>
      </c>
      <c r="C8910" s="41">
        <f t="shared" si="843"/>
        <v>46021</v>
      </c>
      <c r="D8910" s="42"/>
      <c r="E8910" s="42"/>
      <c r="F8910" s="42"/>
      <c r="G8910" s="43"/>
      <c r="H8910" s="76" t="str">
        <f>IF(G8910="","",VLOOKUP(F8910,ISLER!$1:$51,MATCH(D8910,ISLER!$1:$1,0)-2,0)*VLOOKUP(VLOOKUP(F8910,ISLER!$1:$51,MATCH(D8910,ISLER!$1:$1,0)-1,0),DOVIZ!$1:$4,MATCH(CONCATENATE(TEXT(C8910,"YYYY")," ",TEXT(C8910,"AAAA")),DOVIZ!$1:$1,0),0))</f>
        <v/>
      </c>
      <c r="I8910" s="76" t="str">
        <f t="shared" si="841"/>
        <v/>
      </c>
      <c r="J8910" s="45" t="b">
        <f t="shared" si="839"/>
        <v>0</v>
      </c>
      <c r="K8910" s="45" t="str">
        <f>IF(J8910=FALSE,"",IF(G8910="","",VLOOKUP(F8910,ISLER!$1:$51,2,0)*VLOOKUP(VLOOKUP(F8910,ISLER!$1:$51,3,0),DOVIZ!$1:$4,MATCH(CONCATENATE(TEXT(C8910,"YYYY")," ",TEXT(C8910,"AAAA")),DOVIZ!$1:$1,0),0)))</f>
        <v/>
      </c>
      <c r="L8910" s="45" t="str">
        <f t="shared" si="842"/>
        <v/>
      </c>
      <c r="M8910" s="74">
        <f t="shared" si="844"/>
        <v>46021</v>
      </c>
    </row>
    <row r="8911" spans="1:13" x14ac:dyDescent="0.25">
      <c r="A8911" s="40">
        <v>8975</v>
      </c>
      <c r="B8911" s="40" t="str">
        <f t="shared" si="840"/>
        <v>2025 Aralık</v>
      </c>
      <c r="C8911" s="41">
        <f t="shared" si="843"/>
        <v>46021</v>
      </c>
      <c r="D8911" s="42"/>
      <c r="E8911" s="42"/>
      <c r="F8911" s="42"/>
      <c r="G8911" s="43"/>
      <c r="H8911" s="76" t="str">
        <f>IF(G8911="","",VLOOKUP(F8911,ISLER!$1:$51,MATCH(D8911,ISLER!$1:$1,0)-2,0)*VLOOKUP(VLOOKUP(F8911,ISLER!$1:$51,MATCH(D8911,ISLER!$1:$1,0)-1,0),DOVIZ!$1:$4,MATCH(CONCATENATE(TEXT(C8911,"YYYY")," ",TEXT(C8911,"AAAA")),DOVIZ!$1:$1,0),0))</f>
        <v/>
      </c>
      <c r="I8911" s="76" t="str">
        <f t="shared" si="841"/>
        <v/>
      </c>
      <c r="J8911" s="45" t="b">
        <f t="shared" si="839"/>
        <v>0</v>
      </c>
      <c r="K8911" s="45" t="str">
        <f>IF(J8911=FALSE,"",IF(G8911="","",VLOOKUP(F8911,ISLER!$1:$51,2,0)*VLOOKUP(VLOOKUP(F8911,ISLER!$1:$51,3,0),DOVIZ!$1:$4,MATCH(CONCATENATE(TEXT(C8911,"YYYY")," ",TEXT(C8911,"AAAA")),DOVIZ!$1:$1,0),0)))</f>
        <v/>
      </c>
      <c r="L8911" s="45" t="str">
        <f t="shared" si="842"/>
        <v/>
      </c>
      <c r="M8911" s="74">
        <f t="shared" si="844"/>
        <v>46021</v>
      </c>
    </row>
    <row r="8912" spans="1:13" x14ac:dyDescent="0.25">
      <c r="A8912" s="40">
        <v>8976</v>
      </c>
      <c r="B8912" s="40" t="str">
        <f t="shared" si="840"/>
        <v>2025 Aralık</v>
      </c>
      <c r="C8912" s="41">
        <f t="shared" si="843"/>
        <v>46021</v>
      </c>
      <c r="D8912" s="42"/>
      <c r="E8912" s="42"/>
      <c r="F8912" s="42"/>
      <c r="G8912" s="43"/>
      <c r="H8912" s="76" t="str">
        <f>IF(G8912="","",VLOOKUP(F8912,ISLER!$1:$51,MATCH(D8912,ISLER!$1:$1,0)-2,0)*VLOOKUP(VLOOKUP(F8912,ISLER!$1:$51,MATCH(D8912,ISLER!$1:$1,0)-1,0),DOVIZ!$1:$4,MATCH(CONCATENATE(TEXT(C8912,"YYYY")," ",TEXT(C8912,"AAAA")),DOVIZ!$1:$1,0),0))</f>
        <v/>
      </c>
      <c r="I8912" s="76" t="str">
        <f t="shared" si="841"/>
        <v/>
      </c>
      <c r="J8912" s="45" t="b">
        <f t="shared" si="839"/>
        <v>0</v>
      </c>
      <c r="K8912" s="45" t="str">
        <f>IF(J8912=FALSE,"",IF(G8912="","",VLOOKUP(F8912,ISLER!$1:$51,2,0)*VLOOKUP(VLOOKUP(F8912,ISLER!$1:$51,3,0),DOVIZ!$1:$4,MATCH(CONCATENATE(TEXT(C8912,"YYYY")," ",TEXT(C8912,"AAAA")),DOVIZ!$1:$1,0),0)))</f>
        <v/>
      </c>
      <c r="L8912" s="45" t="str">
        <f t="shared" si="842"/>
        <v/>
      </c>
      <c r="M8912" s="74">
        <f t="shared" si="844"/>
        <v>46021</v>
      </c>
    </row>
    <row r="8913" spans="1:13" x14ac:dyDescent="0.25">
      <c r="A8913" s="40">
        <v>8977</v>
      </c>
      <c r="B8913" s="40" t="str">
        <f t="shared" si="840"/>
        <v>2025 Aralık</v>
      </c>
      <c r="C8913" s="41">
        <f t="shared" si="843"/>
        <v>46021</v>
      </c>
      <c r="D8913" s="42"/>
      <c r="E8913" s="42"/>
      <c r="F8913" s="42"/>
      <c r="G8913" s="43"/>
      <c r="H8913" s="76" t="str">
        <f>IF(G8913="","",VLOOKUP(F8913,ISLER!$1:$51,MATCH(D8913,ISLER!$1:$1,0)-2,0)*VLOOKUP(VLOOKUP(F8913,ISLER!$1:$51,MATCH(D8913,ISLER!$1:$1,0)-1,0),DOVIZ!$1:$4,MATCH(CONCATENATE(TEXT(C8913,"YYYY")," ",TEXT(C8913,"AAAA")),DOVIZ!$1:$1,0),0))</f>
        <v/>
      </c>
      <c r="I8913" s="76" t="str">
        <f t="shared" si="841"/>
        <v/>
      </c>
      <c r="J8913" s="45" t="b">
        <f t="shared" si="839"/>
        <v>0</v>
      </c>
      <c r="K8913" s="45" t="str">
        <f>IF(J8913=FALSE,"",IF(G8913="","",VLOOKUP(F8913,ISLER!$1:$51,2,0)*VLOOKUP(VLOOKUP(F8913,ISLER!$1:$51,3,0),DOVIZ!$1:$4,MATCH(CONCATENATE(TEXT(C8913,"YYYY")," ",TEXT(C8913,"AAAA")),DOVIZ!$1:$1,0),0)))</f>
        <v/>
      </c>
      <c r="L8913" s="45" t="str">
        <f t="shared" si="842"/>
        <v/>
      </c>
      <c r="M8913" s="74">
        <f t="shared" si="844"/>
        <v>46021</v>
      </c>
    </row>
    <row r="8914" spans="1:13" x14ac:dyDescent="0.25">
      <c r="A8914" s="40">
        <v>8978</v>
      </c>
      <c r="B8914" s="40" t="str">
        <f t="shared" si="840"/>
        <v>2025 Aralık</v>
      </c>
      <c r="C8914" s="41">
        <f t="shared" si="843"/>
        <v>46021</v>
      </c>
      <c r="D8914" s="42"/>
      <c r="E8914" s="42"/>
      <c r="F8914" s="42"/>
      <c r="G8914" s="43"/>
      <c r="H8914" s="76" t="str">
        <f>IF(G8914="","",VLOOKUP(F8914,ISLER!$1:$51,MATCH(D8914,ISLER!$1:$1,0)-2,0)*VLOOKUP(VLOOKUP(F8914,ISLER!$1:$51,MATCH(D8914,ISLER!$1:$1,0)-1,0),DOVIZ!$1:$4,MATCH(CONCATENATE(TEXT(C8914,"YYYY")," ",TEXT(C8914,"AAAA")),DOVIZ!$1:$1,0),0))</f>
        <v/>
      </c>
      <c r="I8914" s="76" t="str">
        <f t="shared" si="841"/>
        <v/>
      </c>
      <c r="J8914" s="45" t="b">
        <f t="shared" si="839"/>
        <v>0</v>
      </c>
      <c r="K8914" s="45" t="str">
        <f>IF(J8914=FALSE,"",IF(G8914="","",VLOOKUP(F8914,ISLER!$1:$51,2,0)*VLOOKUP(VLOOKUP(F8914,ISLER!$1:$51,3,0),DOVIZ!$1:$4,MATCH(CONCATENATE(TEXT(C8914,"YYYY")," ",TEXT(C8914,"AAAA")),DOVIZ!$1:$1,0),0)))</f>
        <v/>
      </c>
      <c r="L8914" s="45" t="str">
        <f t="shared" si="842"/>
        <v/>
      </c>
      <c r="M8914" s="74">
        <f t="shared" si="844"/>
        <v>46021</v>
      </c>
    </row>
    <row r="8915" spans="1:13" x14ac:dyDescent="0.25">
      <c r="A8915" s="40">
        <v>8979</v>
      </c>
      <c r="B8915" s="40" t="str">
        <f t="shared" si="840"/>
        <v>2025 Aralık</v>
      </c>
      <c r="C8915" s="41">
        <f t="shared" si="843"/>
        <v>46021</v>
      </c>
      <c r="D8915" s="42"/>
      <c r="E8915" s="42"/>
      <c r="F8915" s="42"/>
      <c r="G8915" s="43"/>
      <c r="H8915" s="76" t="str">
        <f>IF(G8915="","",VLOOKUP(F8915,ISLER!$1:$51,MATCH(D8915,ISLER!$1:$1,0)-2,0)*VLOOKUP(VLOOKUP(F8915,ISLER!$1:$51,MATCH(D8915,ISLER!$1:$1,0)-1,0),DOVIZ!$1:$4,MATCH(CONCATENATE(TEXT(C8915,"YYYY")," ",TEXT(C8915,"AAAA")),DOVIZ!$1:$1,0),0))</f>
        <v/>
      </c>
      <c r="I8915" s="76" t="str">
        <f t="shared" si="841"/>
        <v/>
      </c>
      <c r="J8915" s="45" t="b">
        <f t="shared" si="839"/>
        <v>0</v>
      </c>
      <c r="K8915" s="45" t="str">
        <f>IF(J8915=FALSE,"",IF(G8915="","",VLOOKUP(F8915,ISLER!$1:$51,2,0)*VLOOKUP(VLOOKUP(F8915,ISLER!$1:$51,3,0),DOVIZ!$1:$4,MATCH(CONCATENATE(TEXT(C8915,"YYYY")," ",TEXT(C8915,"AAAA")),DOVIZ!$1:$1,0),0)))</f>
        <v/>
      </c>
      <c r="L8915" s="45" t="str">
        <f t="shared" si="842"/>
        <v/>
      </c>
      <c r="M8915" s="74">
        <f t="shared" si="844"/>
        <v>46021</v>
      </c>
    </row>
    <row r="8916" spans="1:13" x14ac:dyDescent="0.25">
      <c r="A8916" s="40">
        <v>8980</v>
      </c>
      <c r="B8916" s="40" t="str">
        <f t="shared" si="840"/>
        <v>2025 Aralık</v>
      </c>
      <c r="C8916" s="41">
        <f t="shared" si="843"/>
        <v>46021</v>
      </c>
      <c r="D8916" s="42"/>
      <c r="E8916" s="42"/>
      <c r="F8916" s="42"/>
      <c r="G8916" s="43"/>
      <c r="H8916" s="76" t="str">
        <f>IF(G8916="","",VLOOKUP(F8916,ISLER!$1:$51,MATCH(D8916,ISLER!$1:$1,0)-2,0)*VLOOKUP(VLOOKUP(F8916,ISLER!$1:$51,MATCH(D8916,ISLER!$1:$1,0)-1,0),DOVIZ!$1:$4,MATCH(CONCATENATE(TEXT(C8916,"YYYY")," ",TEXT(C8916,"AAAA")),DOVIZ!$1:$1,0),0))</f>
        <v/>
      </c>
      <c r="I8916" s="76" t="str">
        <f t="shared" si="841"/>
        <v/>
      </c>
      <c r="J8916" s="45" t="b">
        <f t="shared" si="839"/>
        <v>0</v>
      </c>
      <c r="K8916" s="45" t="str">
        <f>IF(J8916=FALSE,"",IF(G8916="","",VLOOKUP(F8916,ISLER!$1:$51,2,0)*VLOOKUP(VLOOKUP(F8916,ISLER!$1:$51,3,0),DOVIZ!$1:$4,MATCH(CONCATENATE(TEXT(C8916,"YYYY")," ",TEXT(C8916,"AAAA")),DOVIZ!$1:$1,0),0)))</f>
        <v/>
      </c>
      <c r="L8916" s="45" t="str">
        <f t="shared" si="842"/>
        <v/>
      </c>
      <c r="M8916" s="74">
        <f t="shared" si="844"/>
        <v>46021</v>
      </c>
    </row>
    <row r="8917" spans="1:13" x14ac:dyDescent="0.25">
      <c r="A8917" s="40">
        <v>8981</v>
      </c>
      <c r="B8917" s="40" t="str">
        <f t="shared" si="840"/>
        <v>2025 Aralık</v>
      </c>
      <c r="C8917" s="41">
        <f t="shared" si="843"/>
        <v>46021</v>
      </c>
      <c r="D8917" s="42"/>
      <c r="E8917" s="42"/>
      <c r="F8917" s="42"/>
      <c r="G8917" s="43"/>
      <c r="H8917" s="76" t="str">
        <f>IF(G8917="","",VLOOKUP(F8917,ISLER!$1:$51,MATCH(D8917,ISLER!$1:$1,0)-2,0)*VLOOKUP(VLOOKUP(F8917,ISLER!$1:$51,MATCH(D8917,ISLER!$1:$1,0)-1,0),DOVIZ!$1:$4,MATCH(CONCATENATE(TEXT(C8917,"YYYY")," ",TEXT(C8917,"AAAA")),DOVIZ!$1:$1,0),0))</f>
        <v/>
      </c>
      <c r="I8917" s="76" t="str">
        <f t="shared" si="841"/>
        <v/>
      </c>
      <c r="J8917" s="45" t="b">
        <f t="shared" si="839"/>
        <v>0</v>
      </c>
      <c r="K8917" s="45" t="str">
        <f>IF(J8917=FALSE,"",IF(G8917="","",VLOOKUP(F8917,ISLER!$1:$51,2,0)*VLOOKUP(VLOOKUP(F8917,ISLER!$1:$51,3,0),DOVIZ!$1:$4,MATCH(CONCATENATE(TEXT(C8917,"YYYY")," ",TEXT(C8917,"AAAA")),DOVIZ!$1:$1,0),0)))</f>
        <v/>
      </c>
      <c r="L8917" s="45" t="str">
        <f t="shared" si="842"/>
        <v/>
      </c>
      <c r="M8917" s="74">
        <f t="shared" si="844"/>
        <v>46021</v>
      </c>
    </row>
    <row r="8918" spans="1:13" x14ac:dyDescent="0.25">
      <c r="A8918" s="40">
        <v>8982</v>
      </c>
      <c r="B8918" s="40" t="str">
        <f t="shared" si="840"/>
        <v>2025 Aralık</v>
      </c>
      <c r="C8918" s="41">
        <f t="shared" si="843"/>
        <v>46021</v>
      </c>
      <c r="D8918" s="42"/>
      <c r="E8918" s="42"/>
      <c r="F8918" s="42"/>
      <c r="G8918" s="43"/>
      <c r="H8918" s="76" t="str">
        <f>IF(G8918="","",VLOOKUP(F8918,ISLER!$1:$51,MATCH(D8918,ISLER!$1:$1,0)-2,0)*VLOOKUP(VLOOKUP(F8918,ISLER!$1:$51,MATCH(D8918,ISLER!$1:$1,0)-1,0),DOVIZ!$1:$4,MATCH(CONCATENATE(TEXT(C8918,"YYYY")," ",TEXT(C8918,"AAAA")),DOVIZ!$1:$1,0),0))</f>
        <v/>
      </c>
      <c r="I8918" s="76" t="str">
        <f t="shared" si="841"/>
        <v/>
      </c>
      <c r="J8918" s="45" t="b">
        <f t="shared" si="839"/>
        <v>0</v>
      </c>
      <c r="K8918" s="45" t="str">
        <f>IF(J8918=FALSE,"",IF(G8918="","",VLOOKUP(F8918,ISLER!$1:$51,2,0)*VLOOKUP(VLOOKUP(F8918,ISLER!$1:$51,3,0),DOVIZ!$1:$4,MATCH(CONCATENATE(TEXT(C8918,"YYYY")," ",TEXT(C8918,"AAAA")),DOVIZ!$1:$1,0),0)))</f>
        <v/>
      </c>
      <c r="L8918" s="45" t="str">
        <f t="shared" si="842"/>
        <v/>
      </c>
      <c r="M8918" s="74">
        <f t="shared" si="844"/>
        <v>46021</v>
      </c>
    </row>
    <row r="8919" spans="1:13" x14ac:dyDescent="0.25">
      <c r="A8919" s="40">
        <v>8983</v>
      </c>
      <c r="B8919" s="40" t="str">
        <f t="shared" si="840"/>
        <v>2025 Aralık</v>
      </c>
      <c r="C8919" s="41">
        <f t="shared" si="843"/>
        <v>46021</v>
      </c>
      <c r="D8919" s="42"/>
      <c r="E8919" s="42"/>
      <c r="F8919" s="42"/>
      <c r="G8919" s="43"/>
      <c r="H8919" s="76" t="str">
        <f>IF(G8919="","",VLOOKUP(F8919,ISLER!$1:$51,MATCH(D8919,ISLER!$1:$1,0)-2,0)*VLOOKUP(VLOOKUP(F8919,ISLER!$1:$51,MATCH(D8919,ISLER!$1:$1,0)-1,0),DOVIZ!$1:$4,MATCH(CONCATENATE(TEXT(C8919,"YYYY")," ",TEXT(C8919,"AAAA")),DOVIZ!$1:$1,0),0))</f>
        <v/>
      </c>
      <c r="I8919" s="76" t="str">
        <f t="shared" si="841"/>
        <v/>
      </c>
      <c r="J8919" s="45" t="b">
        <f t="shared" si="839"/>
        <v>0</v>
      </c>
      <c r="K8919" s="45" t="str">
        <f>IF(J8919=FALSE,"",IF(G8919="","",VLOOKUP(F8919,ISLER!$1:$51,2,0)*VLOOKUP(VLOOKUP(F8919,ISLER!$1:$51,3,0),DOVIZ!$1:$4,MATCH(CONCATENATE(TEXT(C8919,"YYYY")," ",TEXT(C8919,"AAAA")),DOVIZ!$1:$1,0),0)))</f>
        <v/>
      </c>
      <c r="L8919" s="45" t="str">
        <f t="shared" si="842"/>
        <v/>
      </c>
      <c r="M8919" s="74">
        <f t="shared" si="844"/>
        <v>46021</v>
      </c>
    </row>
    <row r="8920" spans="1:13" x14ac:dyDescent="0.25">
      <c r="A8920" s="40">
        <v>8984</v>
      </c>
      <c r="B8920" s="40" t="str">
        <f t="shared" si="840"/>
        <v>2025 Aralık</v>
      </c>
      <c r="C8920" s="41">
        <f t="shared" si="843"/>
        <v>46021</v>
      </c>
      <c r="D8920" s="42"/>
      <c r="E8920" s="42"/>
      <c r="F8920" s="42"/>
      <c r="G8920" s="43"/>
      <c r="H8920" s="76" t="str">
        <f>IF(G8920="","",VLOOKUP(F8920,ISLER!$1:$51,MATCH(D8920,ISLER!$1:$1,0)-2,0)*VLOOKUP(VLOOKUP(F8920,ISLER!$1:$51,MATCH(D8920,ISLER!$1:$1,0)-1,0),DOVIZ!$1:$4,MATCH(CONCATENATE(TEXT(C8920,"YYYY")," ",TEXT(C8920,"AAAA")),DOVIZ!$1:$1,0),0))</f>
        <v/>
      </c>
      <c r="I8920" s="76" t="str">
        <f t="shared" si="841"/>
        <v/>
      </c>
      <c r="J8920" s="45" t="b">
        <f t="shared" si="839"/>
        <v>0</v>
      </c>
      <c r="K8920" s="45" t="str">
        <f>IF(J8920=FALSE,"",IF(G8920="","",VLOOKUP(F8920,ISLER!$1:$51,2,0)*VLOOKUP(VLOOKUP(F8920,ISLER!$1:$51,3,0),DOVIZ!$1:$4,MATCH(CONCATENATE(TEXT(C8920,"YYYY")," ",TEXT(C8920,"AAAA")),DOVIZ!$1:$1,0),0)))</f>
        <v/>
      </c>
      <c r="L8920" s="45" t="str">
        <f t="shared" si="842"/>
        <v/>
      </c>
      <c r="M8920" s="74">
        <f t="shared" si="844"/>
        <v>46021</v>
      </c>
    </row>
    <row r="8921" spans="1:13" x14ac:dyDescent="0.25">
      <c r="A8921" s="40">
        <v>8985</v>
      </c>
      <c r="B8921" s="40" t="str">
        <f t="shared" si="840"/>
        <v>2025 Aralık</v>
      </c>
      <c r="C8921" s="41">
        <f t="shared" si="843"/>
        <v>46021</v>
      </c>
      <c r="D8921" s="42"/>
      <c r="E8921" s="42"/>
      <c r="F8921" s="42"/>
      <c r="G8921" s="43"/>
      <c r="H8921" s="76" t="str">
        <f>IF(G8921="","",VLOOKUP(F8921,ISLER!$1:$51,MATCH(D8921,ISLER!$1:$1,0)-2,0)*VLOOKUP(VLOOKUP(F8921,ISLER!$1:$51,MATCH(D8921,ISLER!$1:$1,0)-1,0),DOVIZ!$1:$4,MATCH(CONCATENATE(TEXT(C8921,"YYYY")," ",TEXT(C8921,"AAAA")),DOVIZ!$1:$1,0),0))</f>
        <v/>
      </c>
      <c r="I8921" s="76" t="str">
        <f t="shared" si="841"/>
        <v/>
      </c>
      <c r="J8921" s="45" t="b">
        <f t="shared" si="839"/>
        <v>0</v>
      </c>
      <c r="K8921" s="45" t="str">
        <f>IF(J8921=FALSE,"",IF(G8921="","",VLOOKUP(F8921,ISLER!$1:$51,2,0)*VLOOKUP(VLOOKUP(F8921,ISLER!$1:$51,3,0),DOVIZ!$1:$4,MATCH(CONCATENATE(TEXT(C8921,"YYYY")," ",TEXT(C8921,"AAAA")),DOVIZ!$1:$1,0),0)))</f>
        <v/>
      </c>
      <c r="L8921" s="45" t="str">
        <f t="shared" si="842"/>
        <v/>
      </c>
      <c r="M8921" s="74">
        <f t="shared" si="844"/>
        <v>46021</v>
      </c>
    </row>
    <row r="8922" spans="1:13" x14ac:dyDescent="0.25">
      <c r="A8922" s="40">
        <v>8986</v>
      </c>
      <c r="B8922" s="40" t="str">
        <f t="shared" si="840"/>
        <v>2025 Aralık</v>
      </c>
      <c r="C8922" s="41">
        <f t="shared" si="843"/>
        <v>46021</v>
      </c>
      <c r="D8922" s="42"/>
      <c r="E8922" s="42"/>
      <c r="F8922" s="42"/>
      <c r="G8922" s="43"/>
      <c r="H8922" s="76" t="str">
        <f>IF(G8922="","",VLOOKUP(F8922,ISLER!$1:$51,MATCH(D8922,ISLER!$1:$1,0)-2,0)*VLOOKUP(VLOOKUP(F8922,ISLER!$1:$51,MATCH(D8922,ISLER!$1:$1,0)-1,0),DOVIZ!$1:$4,MATCH(CONCATENATE(TEXT(C8922,"YYYY")," ",TEXT(C8922,"AAAA")),DOVIZ!$1:$1,0),0))</f>
        <v/>
      </c>
      <c r="I8922" s="76" t="str">
        <f t="shared" si="841"/>
        <v/>
      </c>
      <c r="J8922" s="45" t="b">
        <f t="shared" si="839"/>
        <v>0</v>
      </c>
      <c r="K8922" s="45" t="str">
        <f>IF(J8922=FALSE,"",IF(G8922="","",VLOOKUP(F8922,ISLER!$1:$51,2,0)*VLOOKUP(VLOOKUP(F8922,ISLER!$1:$51,3,0),DOVIZ!$1:$4,MATCH(CONCATENATE(TEXT(C8922,"YYYY")," ",TEXT(C8922,"AAAA")),DOVIZ!$1:$1,0),0)))</f>
        <v/>
      </c>
      <c r="L8922" s="45" t="str">
        <f t="shared" si="842"/>
        <v/>
      </c>
      <c r="M8922" s="74">
        <f t="shared" si="844"/>
        <v>46021</v>
      </c>
    </row>
    <row r="8923" spans="1:13" x14ac:dyDescent="0.25">
      <c r="A8923" s="40">
        <v>8987</v>
      </c>
      <c r="B8923" s="40" t="str">
        <f t="shared" si="840"/>
        <v>2025 Aralık</v>
      </c>
      <c r="C8923" s="41">
        <f t="shared" si="843"/>
        <v>46021</v>
      </c>
      <c r="D8923" s="42"/>
      <c r="E8923" s="42"/>
      <c r="F8923" s="42"/>
      <c r="G8923" s="43"/>
      <c r="H8923" s="76" t="str">
        <f>IF(G8923="","",VLOOKUP(F8923,ISLER!$1:$51,MATCH(D8923,ISLER!$1:$1,0)-2,0)*VLOOKUP(VLOOKUP(F8923,ISLER!$1:$51,MATCH(D8923,ISLER!$1:$1,0)-1,0),DOVIZ!$1:$4,MATCH(CONCATENATE(TEXT(C8923,"YYYY")," ",TEXT(C8923,"AAAA")),DOVIZ!$1:$1,0),0))</f>
        <v/>
      </c>
      <c r="I8923" s="76" t="str">
        <f t="shared" si="841"/>
        <v/>
      </c>
      <c r="J8923" s="45" t="b">
        <f t="shared" si="839"/>
        <v>0</v>
      </c>
      <c r="K8923" s="45" t="str">
        <f>IF(J8923=FALSE,"",IF(G8923="","",VLOOKUP(F8923,ISLER!$1:$51,2,0)*VLOOKUP(VLOOKUP(F8923,ISLER!$1:$51,3,0),DOVIZ!$1:$4,MATCH(CONCATENATE(TEXT(C8923,"YYYY")," ",TEXT(C8923,"AAAA")),DOVIZ!$1:$1,0),0)))</f>
        <v/>
      </c>
      <c r="L8923" s="45" t="str">
        <f t="shared" si="842"/>
        <v/>
      </c>
      <c r="M8923" s="74">
        <f t="shared" si="844"/>
        <v>46021</v>
      </c>
    </row>
    <row r="8924" spans="1:13" x14ac:dyDescent="0.25">
      <c r="A8924" s="40">
        <v>8988</v>
      </c>
      <c r="B8924" s="40" t="str">
        <f t="shared" si="840"/>
        <v>2025 Aralık</v>
      </c>
      <c r="C8924" s="41">
        <f t="shared" si="843"/>
        <v>46021</v>
      </c>
      <c r="D8924" s="42"/>
      <c r="E8924" s="42"/>
      <c r="F8924" s="42"/>
      <c r="G8924" s="43"/>
      <c r="H8924" s="76" t="str">
        <f>IF(G8924="","",VLOOKUP(F8924,ISLER!$1:$51,MATCH(D8924,ISLER!$1:$1,0)-2,0)*VLOOKUP(VLOOKUP(F8924,ISLER!$1:$51,MATCH(D8924,ISLER!$1:$1,0)-1,0),DOVIZ!$1:$4,MATCH(CONCATENATE(TEXT(C8924,"YYYY")," ",TEXT(C8924,"AAAA")),DOVIZ!$1:$1,0),0))</f>
        <v/>
      </c>
      <c r="I8924" s="76" t="str">
        <f t="shared" si="841"/>
        <v/>
      </c>
      <c r="J8924" s="45" t="b">
        <f t="shared" si="839"/>
        <v>0</v>
      </c>
      <c r="K8924" s="45" t="str">
        <f>IF(J8924=FALSE,"",IF(G8924="","",VLOOKUP(F8924,ISLER!$1:$51,2,0)*VLOOKUP(VLOOKUP(F8924,ISLER!$1:$51,3,0),DOVIZ!$1:$4,MATCH(CONCATENATE(TEXT(C8924,"YYYY")," ",TEXT(C8924,"AAAA")),DOVIZ!$1:$1,0),0)))</f>
        <v/>
      </c>
      <c r="L8924" s="45" t="str">
        <f t="shared" si="842"/>
        <v/>
      </c>
      <c r="M8924" s="74">
        <f t="shared" si="844"/>
        <v>46021</v>
      </c>
    </row>
    <row r="8925" spans="1:13" x14ac:dyDescent="0.25">
      <c r="A8925" s="40">
        <v>8989</v>
      </c>
      <c r="B8925" s="40" t="str">
        <f t="shared" si="840"/>
        <v>2025 Aralık</v>
      </c>
      <c r="C8925" s="41">
        <f t="shared" si="843"/>
        <v>46021</v>
      </c>
      <c r="D8925" s="42"/>
      <c r="E8925" s="42"/>
      <c r="F8925" s="42"/>
      <c r="G8925" s="43"/>
      <c r="H8925" s="76" t="str">
        <f>IF(G8925="","",VLOOKUP(F8925,ISLER!$1:$51,MATCH(D8925,ISLER!$1:$1,0)-2,0)*VLOOKUP(VLOOKUP(F8925,ISLER!$1:$51,MATCH(D8925,ISLER!$1:$1,0)-1,0),DOVIZ!$1:$4,MATCH(CONCATENATE(TEXT(C8925,"YYYY")," ",TEXT(C8925,"AAAA")),DOVIZ!$1:$1,0),0))</f>
        <v/>
      </c>
      <c r="I8925" s="76" t="str">
        <f t="shared" si="841"/>
        <v/>
      </c>
      <c r="J8925" s="45" t="b">
        <f t="shared" si="839"/>
        <v>0</v>
      </c>
      <c r="K8925" s="45" t="str">
        <f>IF(J8925=FALSE,"",IF(G8925="","",VLOOKUP(F8925,ISLER!$1:$51,2,0)*VLOOKUP(VLOOKUP(F8925,ISLER!$1:$51,3,0),DOVIZ!$1:$4,MATCH(CONCATENATE(TEXT(C8925,"YYYY")," ",TEXT(C8925,"AAAA")),DOVIZ!$1:$1,0),0)))</f>
        <v/>
      </c>
      <c r="L8925" s="45" t="str">
        <f t="shared" si="842"/>
        <v/>
      </c>
      <c r="M8925" s="74">
        <f t="shared" si="844"/>
        <v>46021</v>
      </c>
    </row>
    <row r="8926" spans="1:13" x14ac:dyDescent="0.25">
      <c r="A8926" s="40">
        <v>8990</v>
      </c>
      <c r="B8926" s="40" t="str">
        <f t="shared" si="840"/>
        <v>2025 Aralık</v>
      </c>
      <c r="C8926" s="41">
        <f t="shared" si="843"/>
        <v>46021</v>
      </c>
      <c r="D8926" s="42"/>
      <c r="E8926" s="42"/>
      <c r="F8926" s="42"/>
      <c r="G8926" s="43"/>
      <c r="H8926" s="76" t="str">
        <f>IF(G8926="","",VLOOKUP(F8926,ISLER!$1:$51,MATCH(D8926,ISLER!$1:$1,0)-2,0)*VLOOKUP(VLOOKUP(F8926,ISLER!$1:$51,MATCH(D8926,ISLER!$1:$1,0)-1,0),DOVIZ!$1:$4,MATCH(CONCATENATE(TEXT(C8926,"YYYY")," ",TEXT(C8926,"AAAA")),DOVIZ!$1:$1,0),0))</f>
        <v/>
      </c>
      <c r="I8926" s="76" t="str">
        <f t="shared" si="841"/>
        <v/>
      </c>
      <c r="J8926" s="45" t="b">
        <f t="shared" si="839"/>
        <v>0</v>
      </c>
      <c r="K8926" s="45" t="str">
        <f>IF(J8926=FALSE,"",IF(G8926="","",VLOOKUP(F8926,ISLER!$1:$51,2,0)*VLOOKUP(VLOOKUP(F8926,ISLER!$1:$51,3,0),DOVIZ!$1:$4,MATCH(CONCATENATE(TEXT(C8926,"YYYY")," ",TEXT(C8926,"AAAA")),DOVIZ!$1:$1,0),0)))</f>
        <v/>
      </c>
      <c r="L8926" s="45" t="str">
        <f t="shared" si="842"/>
        <v/>
      </c>
      <c r="M8926" s="74">
        <f t="shared" si="844"/>
        <v>46021</v>
      </c>
    </row>
    <row r="8927" spans="1:13" x14ac:dyDescent="0.25">
      <c r="A8927" s="40">
        <v>8991</v>
      </c>
      <c r="B8927" s="40" t="str">
        <f t="shared" si="840"/>
        <v>2025 Aralık</v>
      </c>
      <c r="C8927" s="41">
        <f t="shared" si="843"/>
        <v>46021</v>
      </c>
      <c r="D8927" s="42"/>
      <c r="E8927" s="42"/>
      <c r="F8927" s="42"/>
      <c r="G8927" s="43"/>
      <c r="H8927" s="76" t="str">
        <f>IF(G8927="","",VLOOKUP(F8927,ISLER!$1:$51,MATCH(D8927,ISLER!$1:$1,0)-2,0)*VLOOKUP(VLOOKUP(F8927,ISLER!$1:$51,MATCH(D8927,ISLER!$1:$1,0)-1,0),DOVIZ!$1:$4,MATCH(CONCATENATE(TEXT(C8927,"YYYY")," ",TEXT(C8927,"AAAA")),DOVIZ!$1:$1,0),0))</f>
        <v/>
      </c>
      <c r="I8927" s="76" t="str">
        <f t="shared" si="841"/>
        <v/>
      </c>
      <c r="J8927" s="45" t="b">
        <f t="shared" si="839"/>
        <v>0</v>
      </c>
      <c r="K8927" s="45" t="str">
        <f>IF(J8927=FALSE,"",IF(G8927="","",VLOOKUP(F8927,ISLER!$1:$51,2,0)*VLOOKUP(VLOOKUP(F8927,ISLER!$1:$51,3,0),DOVIZ!$1:$4,MATCH(CONCATENATE(TEXT(C8927,"YYYY")," ",TEXT(C8927,"AAAA")),DOVIZ!$1:$1,0),0)))</f>
        <v/>
      </c>
      <c r="L8927" s="45" t="str">
        <f t="shared" si="842"/>
        <v/>
      </c>
      <c r="M8927" s="74">
        <f t="shared" si="844"/>
        <v>46021</v>
      </c>
    </row>
    <row r="8928" spans="1:13" x14ac:dyDescent="0.25">
      <c r="A8928" s="40">
        <v>8992</v>
      </c>
      <c r="B8928" s="40" t="str">
        <f t="shared" si="840"/>
        <v>2025 Aralık</v>
      </c>
      <c r="C8928" s="41">
        <f t="shared" si="843"/>
        <v>46021</v>
      </c>
      <c r="D8928" s="42"/>
      <c r="E8928" s="42"/>
      <c r="F8928" s="42"/>
      <c r="G8928" s="43"/>
      <c r="H8928" s="76" t="str">
        <f>IF(G8928="","",VLOOKUP(F8928,ISLER!$1:$51,MATCH(D8928,ISLER!$1:$1,0)-2,0)*VLOOKUP(VLOOKUP(F8928,ISLER!$1:$51,MATCH(D8928,ISLER!$1:$1,0)-1,0),DOVIZ!$1:$4,MATCH(CONCATENATE(TEXT(C8928,"YYYY")," ",TEXT(C8928,"AAAA")),DOVIZ!$1:$1,0),0))</f>
        <v/>
      </c>
      <c r="I8928" s="76" t="str">
        <f t="shared" si="841"/>
        <v/>
      </c>
      <c r="J8928" s="45" t="b">
        <f t="shared" si="839"/>
        <v>0</v>
      </c>
      <c r="K8928" s="45" t="str">
        <f>IF(J8928=FALSE,"",IF(G8928="","",VLOOKUP(F8928,ISLER!$1:$51,2,0)*VLOOKUP(VLOOKUP(F8928,ISLER!$1:$51,3,0),DOVIZ!$1:$4,MATCH(CONCATENATE(TEXT(C8928,"YYYY")," ",TEXT(C8928,"AAAA")),DOVIZ!$1:$1,0),0)))</f>
        <v/>
      </c>
      <c r="L8928" s="45" t="str">
        <f t="shared" si="842"/>
        <v/>
      </c>
      <c r="M8928" s="74">
        <f t="shared" si="844"/>
        <v>46021</v>
      </c>
    </row>
    <row r="8929" spans="1:13" x14ac:dyDescent="0.25">
      <c r="A8929" s="40">
        <v>8993</v>
      </c>
      <c r="B8929" s="40" t="str">
        <f t="shared" si="840"/>
        <v>2025 Aralık</v>
      </c>
      <c r="C8929" s="41">
        <f t="shared" si="843"/>
        <v>46021</v>
      </c>
      <c r="D8929" s="42"/>
      <c r="E8929" s="42"/>
      <c r="F8929" s="42"/>
      <c r="G8929" s="43"/>
      <c r="H8929" s="76" t="str">
        <f>IF(G8929="","",VLOOKUP(F8929,ISLER!$1:$51,MATCH(D8929,ISLER!$1:$1,0)-2,0)*VLOOKUP(VLOOKUP(F8929,ISLER!$1:$51,MATCH(D8929,ISLER!$1:$1,0)-1,0),DOVIZ!$1:$4,MATCH(CONCATENATE(TEXT(C8929,"YYYY")," ",TEXT(C8929,"AAAA")),DOVIZ!$1:$1,0),0))</f>
        <v/>
      </c>
      <c r="I8929" s="76" t="str">
        <f t="shared" si="841"/>
        <v/>
      </c>
      <c r="J8929" s="45" t="b">
        <f t="shared" si="839"/>
        <v>0</v>
      </c>
      <c r="K8929" s="45" t="str">
        <f>IF(J8929=FALSE,"",IF(G8929="","",VLOOKUP(F8929,ISLER!$1:$51,2,0)*VLOOKUP(VLOOKUP(F8929,ISLER!$1:$51,3,0),DOVIZ!$1:$4,MATCH(CONCATENATE(TEXT(C8929,"YYYY")," ",TEXT(C8929,"AAAA")),DOVIZ!$1:$1,0),0)))</f>
        <v/>
      </c>
      <c r="L8929" s="45" t="str">
        <f t="shared" si="842"/>
        <v/>
      </c>
      <c r="M8929" s="74">
        <f t="shared" si="844"/>
        <v>46021</v>
      </c>
    </row>
    <row r="8930" spans="1:13" x14ac:dyDescent="0.25">
      <c r="A8930" s="40">
        <v>8994</v>
      </c>
      <c r="B8930" s="40" t="str">
        <f t="shared" si="840"/>
        <v>2025 Aralık</v>
      </c>
      <c r="C8930" s="41">
        <f t="shared" si="843"/>
        <v>46021</v>
      </c>
      <c r="D8930" s="42"/>
      <c r="E8930" s="42"/>
      <c r="F8930" s="42"/>
      <c r="G8930" s="43"/>
      <c r="H8930" s="76" t="str">
        <f>IF(G8930="","",VLOOKUP(F8930,ISLER!$1:$51,MATCH(D8930,ISLER!$1:$1,0)-2,0)*VLOOKUP(VLOOKUP(F8930,ISLER!$1:$51,MATCH(D8930,ISLER!$1:$1,0)-1,0),DOVIZ!$1:$4,MATCH(CONCATENATE(TEXT(C8930,"YYYY")," ",TEXT(C8930,"AAAA")),DOVIZ!$1:$1,0),0))</f>
        <v/>
      </c>
      <c r="I8930" s="76" t="str">
        <f t="shared" si="841"/>
        <v/>
      </c>
      <c r="J8930" s="45" t="b">
        <f t="shared" si="839"/>
        <v>0</v>
      </c>
      <c r="K8930" s="45" t="str">
        <f>IF(J8930=FALSE,"",IF(G8930="","",VLOOKUP(F8930,ISLER!$1:$51,2,0)*VLOOKUP(VLOOKUP(F8930,ISLER!$1:$51,3,0),DOVIZ!$1:$4,MATCH(CONCATENATE(TEXT(C8930,"YYYY")," ",TEXT(C8930,"AAAA")),DOVIZ!$1:$1,0),0)))</f>
        <v/>
      </c>
      <c r="L8930" s="45" t="str">
        <f t="shared" si="842"/>
        <v/>
      </c>
      <c r="M8930" s="74">
        <f t="shared" si="844"/>
        <v>46021</v>
      </c>
    </row>
    <row r="8931" spans="1:13" x14ac:dyDescent="0.25">
      <c r="A8931" s="40">
        <v>8995</v>
      </c>
      <c r="B8931" s="40" t="str">
        <f t="shared" si="840"/>
        <v>2025 Aralık</v>
      </c>
      <c r="C8931" s="41">
        <f t="shared" si="843"/>
        <v>46021</v>
      </c>
      <c r="D8931" s="42"/>
      <c r="E8931" s="42"/>
      <c r="F8931" s="42"/>
      <c r="G8931" s="43"/>
      <c r="H8931" s="76" t="str">
        <f>IF(G8931="","",VLOOKUP(F8931,ISLER!$1:$51,MATCH(D8931,ISLER!$1:$1,0)-2,0)*VLOOKUP(VLOOKUP(F8931,ISLER!$1:$51,MATCH(D8931,ISLER!$1:$1,0)-1,0),DOVIZ!$1:$4,MATCH(CONCATENATE(TEXT(C8931,"YYYY")," ",TEXT(C8931,"AAAA")),DOVIZ!$1:$1,0),0))</f>
        <v/>
      </c>
      <c r="I8931" s="76" t="str">
        <f t="shared" si="841"/>
        <v/>
      </c>
      <c r="J8931" s="45" t="b">
        <f t="shared" si="839"/>
        <v>0</v>
      </c>
      <c r="K8931" s="45" t="str">
        <f>IF(J8931=FALSE,"",IF(G8931="","",VLOOKUP(F8931,ISLER!$1:$51,2,0)*VLOOKUP(VLOOKUP(F8931,ISLER!$1:$51,3,0),DOVIZ!$1:$4,MATCH(CONCATENATE(TEXT(C8931,"YYYY")," ",TEXT(C8931,"AAAA")),DOVIZ!$1:$1,0),0)))</f>
        <v/>
      </c>
      <c r="L8931" s="45" t="str">
        <f t="shared" si="842"/>
        <v/>
      </c>
      <c r="M8931" s="74">
        <f t="shared" si="844"/>
        <v>46021</v>
      </c>
    </row>
    <row r="8932" spans="1:13" x14ac:dyDescent="0.25">
      <c r="A8932" s="40">
        <v>8996</v>
      </c>
      <c r="B8932" s="40" t="str">
        <f t="shared" si="840"/>
        <v>2025 Aralık</v>
      </c>
      <c r="C8932" s="41">
        <f t="shared" si="843"/>
        <v>46021</v>
      </c>
      <c r="D8932" s="42"/>
      <c r="E8932" s="42"/>
      <c r="F8932" s="42"/>
      <c r="G8932" s="43"/>
      <c r="H8932" s="76" t="str">
        <f>IF(G8932="","",VLOOKUP(F8932,ISLER!$1:$51,MATCH(D8932,ISLER!$1:$1,0)-2,0)*VLOOKUP(VLOOKUP(F8932,ISLER!$1:$51,MATCH(D8932,ISLER!$1:$1,0)-1,0),DOVIZ!$1:$4,MATCH(CONCATENATE(TEXT(C8932,"YYYY")," ",TEXT(C8932,"AAAA")),DOVIZ!$1:$1,0),0))</f>
        <v/>
      </c>
      <c r="I8932" s="76" t="str">
        <f t="shared" si="841"/>
        <v/>
      </c>
      <c r="J8932" s="45" t="b">
        <f t="shared" si="839"/>
        <v>0</v>
      </c>
      <c r="K8932" s="45" t="str">
        <f>IF(J8932=FALSE,"",IF(G8932="","",VLOOKUP(F8932,ISLER!$1:$51,2,0)*VLOOKUP(VLOOKUP(F8932,ISLER!$1:$51,3,0),DOVIZ!$1:$4,MATCH(CONCATENATE(TEXT(C8932,"YYYY")," ",TEXT(C8932,"AAAA")),DOVIZ!$1:$1,0),0)))</f>
        <v/>
      </c>
      <c r="L8932" s="45" t="str">
        <f t="shared" si="842"/>
        <v/>
      </c>
      <c r="M8932" s="74">
        <f t="shared" si="844"/>
        <v>46021</v>
      </c>
    </row>
    <row r="8933" spans="1:13" x14ac:dyDescent="0.25">
      <c r="A8933" s="40">
        <v>8997</v>
      </c>
      <c r="B8933" s="40" t="str">
        <f t="shared" si="840"/>
        <v>2025 Aralık</v>
      </c>
      <c r="C8933" s="41">
        <f t="shared" si="843"/>
        <v>46021</v>
      </c>
      <c r="D8933" s="42"/>
      <c r="E8933" s="42"/>
      <c r="F8933" s="42"/>
      <c r="G8933" s="43"/>
      <c r="H8933" s="76" t="str">
        <f>IF(G8933="","",VLOOKUP(F8933,ISLER!$1:$51,MATCH(D8933,ISLER!$1:$1,0)-2,0)*VLOOKUP(VLOOKUP(F8933,ISLER!$1:$51,MATCH(D8933,ISLER!$1:$1,0)-1,0),DOVIZ!$1:$4,MATCH(CONCATENATE(TEXT(C8933,"YYYY")," ",TEXT(C8933,"AAAA")),DOVIZ!$1:$1,0),0))</f>
        <v/>
      </c>
      <c r="I8933" s="76" t="str">
        <f t="shared" si="841"/>
        <v/>
      </c>
      <c r="J8933" s="45" t="b">
        <f t="shared" si="839"/>
        <v>0</v>
      </c>
      <c r="K8933" s="45" t="str">
        <f>IF(J8933=FALSE,"",IF(G8933="","",VLOOKUP(F8933,ISLER!$1:$51,2,0)*VLOOKUP(VLOOKUP(F8933,ISLER!$1:$51,3,0),DOVIZ!$1:$4,MATCH(CONCATENATE(TEXT(C8933,"YYYY")," ",TEXT(C8933,"AAAA")),DOVIZ!$1:$1,0),0)))</f>
        <v/>
      </c>
      <c r="L8933" s="45" t="str">
        <f t="shared" si="842"/>
        <v/>
      </c>
      <c r="M8933" s="74">
        <f t="shared" si="844"/>
        <v>46021</v>
      </c>
    </row>
    <row r="8934" spans="1:13" x14ac:dyDescent="0.25">
      <c r="A8934" s="40">
        <v>8998</v>
      </c>
      <c r="B8934" s="40" t="str">
        <f t="shared" si="840"/>
        <v>2025 Aralık</v>
      </c>
      <c r="C8934" s="41">
        <f t="shared" si="843"/>
        <v>46021</v>
      </c>
      <c r="D8934" s="42"/>
      <c r="E8934" s="42"/>
      <c r="F8934" s="42"/>
      <c r="G8934" s="43"/>
      <c r="H8934" s="76" t="str">
        <f>IF(G8934="","",VLOOKUP(F8934,ISLER!$1:$51,MATCH(D8934,ISLER!$1:$1,0)-2,0)*VLOOKUP(VLOOKUP(F8934,ISLER!$1:$51,MATCH(D8934,ISLER!$1:$1,0)-1,0),DOVIZ!$1:$4,MATCH(CONCATENATE(TEXT(C8934,"YYYY")," ",TEXT(C8934,"AAAA")),DOVIZ!$1:$1,0),0))</f>
        <v/>
      </c>
      <c r="I8934" s="76" t="str">
        <f t="shared" si="841"/>
        <v/>
      </c>
      <c r="J8934" s="45" t="b">
        <f t="shared" si="839"/>
        <v>0</v>
      </c>
      <c r="K8934" s="45" t="str">
        <f>IF(J8934=FALSE,"",IF(G8934="","",VLOOKUP(F8934,ISLER!$1:$51,2,0)*VLOOKUP(VLOOKUP(F8934,ISLER!$1:$51,3,0),DOVIZ!$1:$4,MATCH(CONCATENATE(TEXT(C8934,"YYYY")," ",TEXT(C8934,"AAAA")),DOVIZ!$1:$1,0),0)))</f>
        <v/>
      </c>
      <c r="L8934" s="45" t="str">
        <f t="shared" si="842"/>
        <v/>
      </c>
      <c r="M8934" s="74">
        <f t="shared" si="844"/>
        <v>46021</v>
      </c>
    </row>
    <row r="8935" spans="1:13" x14ac:dyDescent="0.25">
      <c r="A8935" s="40">
        <v>8999</v>
      </c>
      <c r="B8935" s="40" t="str">
        <f t="shared" si="840"/>
        <v>2025 Aralık</v>
      </c>
      <c r="C8935" s="41">
        <f t="shared" si="843"/>
        <v>46021</v>
      </c>
      <c r="D8935" s="42"/>
      <c r="E8935" s="42"/>
      <c r="F8935" s="42"/>
      <c r="G8935" s="43"/>
      <c r="H8935" s="76" t="str">
        <f>IF(G8935="","",VLOOKUP(F8935,ISLER!$1:$51,MATCH(D8935,ISLER!$1:$1,0)-2,0)*VLOOKUP(VLOOKUP(F8935,ISLER!$1:$51,MATCH(D8935,ISLER!$1:$1,0)-1,0),DOVIZ!$1:$4,MATCH(CONCATENATE(TEXT(C8935,"YYYY")," ",TEXT(C8935,"AAAA")),DOVIZ!$1:$1,0),0))</f>
        <v/>
      </c>
      <c r="I8935" s="76" t="str">
        <f t="shared" si="841"/>
        <v/>
      </c>
      <c r="J8935" s="45" t="b">
        <f t="shared" si="839"/>
        <v>0</v>
      </c>
      <c r="K8935" s="45" t="str">
        <f>IF(J8935=FALSE,"",IF(G8935="","",VLOOKUP(F8935,ISLER!$1:$51,2,0)*VLOOKUP(VLOOKUP(F8935,ISLER!$1:$51,3,0),DOVIZ!$1:$4,MATCH(CONCATENATE(TEXT(C8935,"YYYY")," ",TEXT(C8935,"AAAA")),DOVIZ!$1:$1,0),0)))</f>
        <v/>
      </c>
      <c r="L8935" s="45" t="str">
        <f t="shared" si="842"/>
        <v/>
      </c>
      <c r="M8935" s="74">
        <f t="shared" si="844"/>
        <v>46021</v>
      </c>
    </row>
    <row r="8936" spans="1:13" x14ac:dyDescent="0.25">
      <c r="A8936" s="40">
        <v>9000</v>
      </c>
      <c r="B8936" s="40" t="str">
        <f t="shared" si="840"/>
        <v>2025 Aralık</v>
      </c>
      <c r="C8936" s="41">
        <f t="shared" si="843"/>
        <v>46021</v>
      </c>
      <c r="D8936" s="42"/>
      <c r="E8936" s="42"/>
      <c r="F8936" s="42"/>
      <c r="G8936" s="43"/>
      <c r="H8936" s="76" t="str">
        <f>IF(G8936="","",VLOOKUP(F8936,ISLER!$1:$51,MATCH(D8936,ISLER!$1:$1,0)-2,0)*VLOOKUP(VLOOKUP(F8936,ISLER!$1:$51,MATCH(D8936,ISLER!$1:$1,0)-1,0),DOVIZ!$1:$4,MATCH(CONCATENATE(TEXT(C8936,"YYYY")," ",TEXT(C8936,"AAAA")),DOVIZ!$1:$1,0),0))</f>
        <v/>
      </c>
      <c r="I8936" s="76" t="str">
        <f t="shared" si="841"/>
        <v/>
      </c>
      <c r="J8936" s="45" t="b">
        <f t="shared" si="839"/>
        <v>0</v>
      </c>
      <c r="K8936" s="45" t="str">
        <f>IF(J8936=FALSE,"",IF(G8936="","",VLOOKUP(F8936,ISLER!$1:$51,2,0)*VLOOKUP(VLOOKUP(F8936,ISLER!$1:$51,3,0),DOVIZ!$1:$4,MATCH(CONCATENATE(TEXT(C8936,"YYYY")," ",TEXT(C8936,"AAAA")),DOVIZ!$1:$1,0),0)))</f>
        <v/>
      </c>
      <c r="L8936" s="45" t="str">
        <f t="shared" si="842"/>
        <v/>
      </c>
      <c r="M8936" s="74">
        <f t="shared" si="844"/>
        <v>46021</v>
      </c>
    </row>
    <row r="8937" spans="1:13" x14ac:dyDescent="0.25">
      <c r="A8937" s="40">
        <v>9001</v>
      </c>
      <c r="B8937" s="40" t="str">
        <f t="shared" si="840"/>
        <v>2025 Aralık</v>
      </c>
      <c r="C8937" s="41">
        <f t="shared" si="843"/>
        <v>46021</v>
      </c>
      <c r="D8937" s="42"/>
      <c r="E8937" s="42"/>
      <c r="F8937" s="42"/>
      <c r="G8937" s="43"/>
      <c r="H8937" s="76" t="str">
        <f>IF(G8937="","",VLOOKUP(F8937,ISLER!$1:$51,MATCH(D8937,ISLER!$1:$1,0)-2,0)*VLOOKUP(VLOOKUP(F8937,ISLER!$1:$51,MATCH(D8937,ISLER!$1:$1,0)-1,0),DOVIZ!$1:$4,MATCH(CONCATENATE(TEXT(C8937,"YYYY")," ",TEXT(C8937,"AAAA")),DOVIZ!$1:$1,0),0))</f>
        <v/>
      </c>
      <c r="I8937" s="76" t="str">
        <f t="shared" si="841"/>
        <v/>
      </c>
      <c r="J8937" s="45" t="b">
        <f t="shared" si="839"/>
        <v>0</v>
      </c>
      <c r="K8937" s="45" t="str">
        <f>IF(J8937=FALSE,"",IF(G8937="","",VLOOKUP(F8937,ISLER!$1:$51,2,0)*VLOOKUP(VLOOKUP(F8937,ISLER!$1:$51,3,0),DOVIZ!$1:$4,MATCH(CONCATENATE(TEXT(C8937,"YYYY")," ",TEXT(C8937,"AAAA")),DOVIZ!$1:$1,0),0)))</f>
        <v/>
      </c>
      <c r="L8937" s="45" t="str">
        <f t="shared" si="842"/>
        <v/>
      </c>
      <c r="M8937" s="74">
        <f t="shared" si="844"/>
        <v>46021</v>
      </c>
    </row>
    <row r="8938" spans="1:13" x14ac:dyDescent="0.25">
      <c r="A8938" s="40">
        <v>9002</v>
      </c>
      <c r="B8938" s="40" t="str">
        <f t="shared" si="840"/>
        <v>2025 Aralık</v>
      </c>
      <c r="C8938" s="41">
        <f t="shared" si="843"/>
        <v>46021</v>
      </c>
      <c r="D8938" s="42"/>
      <c r="E8938" s="42"/>
      <c r="F8938" s="42"/>
      <c r="G8938" s="43"/>
      <c r="H8938" s="76" t="str">
        <f>IF(G8938="","",VLOOKUP(F8938,ISLER!$1:$51,MATCH(D8938,ISLER!$1:$1,0)-2,0)*VLOOKUP(VLOOKUP(F8938,ISLER!$1:$51,MATCH(D8938,ISLER!$1:$1,0)-1,0),DOVIZ!$1:$4,MATCH(CONCATENATE(TEXT(C8938,"YYYY")," ",TEXT(C8938,"AAAA")),DOVIZ!$1:$1,0),0))</f>
        <v/>
      </c>
      <c r="I8938" s="76" t="str">
        <f t="shared" si="841"/>
        <v/>
      </c>
      <c r="J8938" s="45" t="b">
        <f t="shared" si="839"/>
        <v>0</v>
      </c>
      <c r="K8938" s="45" t="str">
        <f>IF(J8938=FALSE,"",IF(G8938="","",VLOOKUP(F8938,ISLER!$1:$51,2,0)*VLOOKUP(VLOOKUP(F8938,ISLER!$1:$51,3,0),DOVIZ!$1:$4,MATCH(CONCATENATE(TEXT(C8938,"YYYY")," ",TEXT(C8938,"AAAA")),DOVIZ!$1:$1,0),0)))</f>
        <v/>
      </c>
      <c r="L8938" s="45" t="str">
        <f t="shared" si="842"/>
        <v/>
      </c>
      <c r="M8938" s="74">
        <f t="shared" si="844"/>
        <v>46021</v>
      </c>
    </row>
    <row r="8939" spans="1:13" x14ac:dyDescent="0.25">
      <c r="A8939" s="40">
        <v>9003</v>
      </c>
      <c r="B8939" s="40" t="str">
        <f t="shared" si="840"/>
        <v>2025 Aralık</v>
      </c>
      <c r="C8939" s="41">
        <f t="shared" si="843"/>
        <v>46021</v>
      </c>
      <c r="D8939" s="42"/>
      <c r="E8939" s="42"/>
      <c r="F8939" s="42"/>
      <c r="G8939" s="43"/>
      <c r="H8939" s="76" t="str">
        <f>IF(G8939="","",VLOOKUP(F8939,ISLER!$1:$51,MATCH(D8939,ISLER!$1:$1,0)-2,0)*VLOOKUP(VLOOKUP(F8939,ISLER!$1:$51,MATCH(D8939,ISLER!$1:$1,0)-1,0),DOVIZ!$1:$4,MATCH(CONCATENATE(TEXT(C8939,"YYYY")," ",TEXT(C8939,"AAAA")),DOVIZ!$1:$1,0),0))</f>
        <v/>
      </c>
      <c r="I8939" s="76" t="str">
        <f t="shared" si="841"/>
        <v/>
      </c>
      <c r="J8939" s="45" t="b">
        <f t="shared" si="839"/>
        <v>0</v>
      </c>
      <c r="K8939" s="45" t="str">
        <f>IF(J8939=FALSE,"",IF(G8939="","",VLOOKUP(F8939,ISLER!$1:$51,2,0)*VLOOKUP(VLOOKUP(F8939,ISLER!$1:$51,3,0),DOVIZ!$1:$4,MATCH(CONCATENATE(TEXT(C8939,"YYYY")," ",TEXT(C8939,"AAAA")),DOVIZ!$1:$1,0),0)))</f>
        <v/>
      </c>
      <c r="L8939" s="45" t="str">
        <f t="shared" si="842"/>
        <v/>
      </c>
      <c r="M8939" s="74">
        <f t="shared" si="844"/>
        <v>46021</v>
      </c>
    </row>
    <row r="8940" spans="1:13" x14ac:dyDescent="0.25">
      <c r="A8940" s="40">
        <v>9004</v>
      </c>
      <c r="B8940" s="40" t="str">
        <f t="shared" si="840"/>
        <v>2025 Aralık</v>
      </c>
      <c r="C8940" s="41">
        <f t="shared" si="843"/>
        <v>46021</v>
      </c>
      <c r="D8940" s="42"/>
      <c r="E8940" s="42"/>
      <c r="F8940" s="42"/>
      <c r="G8940" s="43"/>
      <c r="H8940" s="76" t="str">
        <f>IF(G8940="","",VLOOKUP(F8940,ISLER!$1:$51,MATCH(D8940,ISLER!$1:$1,0)-2,0)*VLOOKUP(VLOOKUP(F8940,ISLER!$1:$51,MATCH(D8940,ISLER!$1:$1,0)-1,0),DOVIZ!$1:$4,MATCH(CONCATENATE(TEXT(C8940,"YYYY")," ",TEXT(C8940,"AAAA")),DOVIZ!$1:$1,0),0))</f>
        <v/>
      </c>
      <c r="I8940" s="76" t="str">
        <f t="shared" si="841"/>
        <v/>
      </c>
      <c r="J8940" s="45" t="b">
        <f t="shared" si="839"/>
        <v>0</v>
      </c>
      <c r="K8940" s="45" t="str">
        <f>IF(J8940=FALSE,"",IF(G8940="","",VLOOKUP(F8940,ISLER!$1:$51,2,0)*VLOOKUP(VLOOKUP(F8940,ISLER!$1:$51,3,0),DOVIZ!$1:$4,MATCH(CONCATENATE(TEXT(C8940,"YYYY")," ",TEXT(C8940,"AAAA")),DOVIZ!$1:$1,0),0)))</f>
        <v/>
      </c>
      <c r="L8940" s="45" t="str">
        <f t="shared" si="842"/>
        <v/>
      </c>
      <c r="M8940" s="74">
        <f t="shared" si="844"/>
        <v>46021</v>
      </c>
    </row>
    <row r="8941" spans="1:13" x14ac:dyDescent="0.25">
      <c r="A8941" s="40">
        <v>9005</v>
      </c>
      <c r="B8941" s="40" t="str">
        <f t="shared" si="840"/>
        <v>2025 Aralık</v>
      </c>
      <c r="C8941" s="41">
        <f t="shared" si="843"/>
        <v>46021</v>
      </c>
      <c r="D8941" s="42"/>
      <c r="E8941" s="42"/>
      <c r="F8941" s="42"/>
      <c r="G8941" s="43"/>
      <c r="H8941" s="76" t="str">
        <f>IF(G8941="","",VLOOKUP(F8941,ISLER!$1:$51,MATCH(D8941,ISLER!$1:$1,0)-2,0)*VLOOKUP(VLOOKUP(F8941,ISLER!$1:$51,MATCH(D8941,ISLER!$1:$1,0)-1,0),DOVIZ!$1:$4,MATCH(CONCATENATE(TEXT(C8941,"YYYY")," ",TEXT(C8941,"AAAA")),DOVIZ!$1:$1,0),0))</f>
        <v/>
      </c>
      <c r="I8941" s="76" t="str">
        <f t="shared" si="841"/>
        <v/>
      </c>
      <c r="J8941" s="45" t="b">
        <f t="shared" si="839"/>
        <v>0</v>
      </c>
      <c r="K8941" s="45" t="str">
        <f>IF(J8941=FALSE,"",IF(G8941="","",VLOOKUP(F8941,ISLER!$1:$51,2,0)*VLOOKUP(VLOOKUP(F8941,ISLER!$1:$51,3,0),DOVIZ!$1:$4,MATCH(CONCATENATE(TEXT(C8941,"YYYY")," ",TEXT(C8941,"AAAA")),DOVIZ!$1:$1,0),0)))</f>
        <v/>
      </c>
      <c r="L8941" s="45" t="str">
        <f t="shared" si="842"/>
        <v/>
      </c>
      <c r="M8941" s="74">
        <f t="shared" si="844"/>
        <v>46021</v>
      </c>
    </row>
    <row r="8942" spans="1:13" x14ac:dyDescent="0.25">
      <c r="A8942" s="40">
        <v>9006</v>
      </c>
      <c r="B8942" s="40" t="str">
        <f t="shared" si="840"/>
        <v>2025 Aralık</v>
      </c>
      <c r="C8942" s="41">
        <f t="shared" si="843"/>
        <v>46021</v>
      </c>
      <c r="D8942" s="42"/>
      <c r="E8942" s="42"/>
      <c r="F8942" s="42"/>
      <c r="G8942" s="43"/>
      <c r="H8942" s="76" t="str">
        <f>IF(G8942="","",VLOOKUP(F8942,ISLER!$1:$51,MATCH(D8942,ISLER!$1:$1,0)-2,0)*VLOOKUP(VLOOKUP(F8942,ISLER!$1:$51,MATCH(D8942,ISLER!$1:$1,0)-1,0),DOVIZ!$1:$4,MATCH(CONCATENATE(TEXT(C8942,"YYYY")," ",TEXT(C8942,"AAAA")),DOVIZ!$1:$1,0),0))</f>
        <v/>
      </c>
      <c r="I8942" s="76" t="str">
        <f t="shared" si="841"/>
        <v/>
      </c>
      <c r="J8942" s="45" t="b">
        <f t="shared" si="839"/>
        <v>0</v>
      </c>
      <c r="K8942" s="45" t="str">
        <f>IF(J8942=FALSE,"",IF(G8942="","",VLOOKUP(F8942,ISLER!$1:$51,2,0)*VLOOKUP(VLOOKUP(F8942,ISLER!$1:$51,3,0),DOVIZ!$1:$4,MATCH(CONCATENATE(TEXT(C8942,"YYYY")," ",TEXT(C8942,"AAAA")),DOVIZ!$1:$1,0),0)))</f>
        <v/>
      </c>
      <c r="L8942" s="45" t="str">
        <f t="shared" si="842"/>
        <v/>
      </c>
      <c r="M8942" s="74">
        <f t="shared" si="844"/>
        <v>46021</v>
      </c>
    </row>
    <row r="8943" spans="1:13" x14ac:dyDescent="0.25">
      <c r="A8943" s="40">
        <v>9007</v>
      </c>
      <c r="B8943" s="40" t="str">
        <f t="shared" si="840"/>
        <v>2025 Aralık</v>
      </c>
      <c r="C8943" s="41">
        <f t="shared" si="843"/>
        <v>46021</v>
      </c>
      <c r="D8943" s="42"/>
      <c r="E8943" s="42"/>
      <c r="F8943" s="42"/>
      <c r="G8943" s="43"/>
      <c r="H8943" s="76" t="str">
        <f>IF(G8943="","",VLOOKUP(F8943,ISLER!$1:$51,MATCH(D8943,ISLER!$1:$1,0)-2,0)*VLOOKUP(VLOOKUP(F8943,ISLER!$1:$51,MATCH(D8943,ISLER!$1:$1,0)-1,0),DOVIZ!$1:$4,MATCH(CONCATENATE(TEXT(C8943,"YYYY")," ",TEXT(C8943,"AAAA")),DOVIZ!$1:$1,0),0))</f>
        <v/>
      </c>
      <c r="I8943" s="76" t="str">
        <f t="shared" si="841"/>
        <v/>
      </c>
      <c r="J8943" s="45" t="b">
        <f t="shared" si="839"/>
        <v>0</v>
      </c>
      <c r="K8943" s="45" t="str">
        <f>IF(J8943=FALSE,"",IF(G8943="","",VLOOKUP(F8943,ISLER!$1:$51,2,0)*VLOOKUP(VLOOKUP(F8943,ISLER!$1:$51,3,0),DOVIZ!$1:$4,MATCH(CONCATENATE(TEXT(C8943,"YYYY")," ",TEXT(C8943,"AAAA")),DOVIZ!$1:$1,0),0)))</f>
        <v/>
      </c>
      <c r="L8943" s="45" t="str">
        <f t="shared" si="842"/>
        <v/>
      </c>
      <c r="M8943" s="74">
        <f t="shared" si="844"/>
        <v>46021</v>
      </c>
    </row>
    <row r="8944" spans="1:13" x14ac:dyDescent="0.25">
      <c r="A8944" s="40">
        <v>9008</v>
      </c>
      <c r="B8944" s="40" t="str">
        <f t="shared" si="840"/>
        <v>2025 Aralık</v>
      </c>
      <c r="C8944" s="41">
        <f t="shared" si="843"/>
        <v>46021</v>
      </c>
      <c r="D8944" s="42"/>
      <c r="E8944" s="42"/>
      <c r="F8944" s="42"/>
      <c r="G8944" s="43"/>
      <c r="H8944" s="76" t="str">
        <f>IF(G8944="","",VLOOKUP(F8944,ISLER!$1:$51,MATCH(D8944,ISLER!$1:$1,0)-2,0)*VLOOKUP(VLOOKUP(F8944,ISLER!$1:$51,MATCH(D8944,ISLER!$1:$1,0)-1,0),DOVIZ!$1:$4,MATCH(CONCATENATE(TEXT(C8944,"YYYY")," ",TEXT(C8944,"AAAA")),DOVIZ!$1:$1,0),0))</f>
        <v/>
      </c>
      <c r="I8944" s="76" t="str">
        <f t="shared" si="841"/>
        <v/>
      </c>
      <c r="J8944" s="45" t="b">
        <f t="shared" si="839"/>
        <v>0</v>
      </c>
      <c r="K8944" s="45" t="str">
        <f>IF(J8944=FALSE,"",IF(G8944="","",VLOOKUP(F8944,ISLER!$1:$51,2,0)*VLOOKUP(VLOOKUP(F8944,ISLER!$1:$51,3,0),DOVIZ!$1:$4,MATCH(CONCATENATE(TEXT(C8944,"YYYY")," ",TEXT(C8944,"AAAA")),DOVIZ!$1:$1,0),0)))</f>
        <v/>
      </c>
      <c r="L8944" s="45" t="str">
        <f t="shared" si="842"/>
        <v/>
      </c>
      <c r="M8944" s="74">
        <f t="shared" si="844"/>
        <v>46021</v>
      </c>
    </row>
    <row r="8945" spans="1:13" x14ac:dyDescent="0.25">
      <c r="A8945" s="40">
        <v>9009</v>
      </c>
      <c r="B8945" s="40" t="str">
        <f t="shared" si="840"/>
        <v>2025 Aralık</v>
      </c>
      <c r="C8945" s="41">
        <f t="shared" si="843"/>
        <v>46021</v>
      </c>
      <c r="D8945" s="42"/>
      <c r="E8945" s="42"/>
      <c r="F8945" s="42"/>
      <c r="G8945" s="43"/>
      <c r="H8945" s="76" t="str">
        <f>IF(G8945="","",VLOOKUP(F8945,ISLER!$1:$51,MATCH(D8945,ISLER!$1:$1,0)-2,0)*VLOOKUP(VLOOKUP(F8945,ISLER!$1:$51,MATCH(D8945,ISLER!$1:$1,0)-1,0),DOVIZ!$1:$4,MATCH(CONCATENATE(TEXT(C8945,"YYYY")," ",TEXT(C8945,"AAAA")),DOVIZ!$1:$1,0),0))</f>
        <v/>
      </c>
      <c r="I8945" s="76" t="str">
        <f t="shared" si="841"/>
        <v/>
      </c>
      <c r="J8945" s="45" t="b">
        <f t="shared" si="839"/>
        <v>0</v>
      </c>
      <c r="K8945" s="45" t="str">
        <f>IF(J8945=FALSE,"",IF(G8945="","",VLOOKUP(F8945,ISLER!$1:$51,2,0)*VLOOKUP(VLOOKUP(F8945,ISLER!$1:$51,3,0),DOVIZ!$1:$4,MATCH(CONCATENATE(TEXT(C8945,"YYYY")," ",TEXT(C8945,"AAAA")),DOVIZ!$1:$1,0),0)))</f>
        <v/>
      </c>
      <c r="L8945" s="45" t="str">
        <f t="shared" si="842"/>
        <v/>
      </c>
      <c r="M8945" s="74">
        <f t="shared" si="844"/>
        <v>46021</v>
      </c>
    </row>
    <row r="8946" spans="1:13" x14ac:dyDescent="0.25">
      <c r="A8946" s="40">
        <v>9010</v>
      </c>
      <c r="B8946" s="40" t="str">
        <f t="shared" si="840"/>
        <v>2025 Aralık</v>
      </c>
      <c r="C8946" s="41">
        <f t="shared" si="843"/>
        <v>46021</v>
      </c>
      <c r="D8946" s="42"/>
      <c r="E8946" s="42"/>
      <c r="F8946" s="42"/>
      <c r="G8946" s="43"/>
      <c r="H8946" s="76" t="str">
        <f>IF(G8946="","",VLOOKUP(F8946,ISLER!$1:$51,MATCH(D8946,ISLER!$1:$1,0)-2,0)*VLOOKUP(VLOOKUP(F8946,ISLER!$1:$51,MATCH(D8946,ISLER!$1:$1,0)-1,0),DOVIZ!$1:$4,MATCH(CONCATENATE(TEXT(C8946,"YYYY")," ",TEXT(C8946,"AAAA")),DOVIZ!$1:$1,0),0))</f>
        <v/>
      </c>
      <c r="I8946" s="76" t="str">
        <f t="shared" si="841"/>
        <v/>
      </c>
      <c r="J8946" s="45" t="b">
        <f t="shared" ref="J8946:J9009" si="845">OR(D8946="DİŞÇİM İSTANBUL EZGİ HANIM",D8946="DİŞÇİM İSTANBUL MERVE HANIM",D8946="DİŞÇİM İSTANBUL BÜŞRA HANIM",D8946="DİŞÇİM İSTANBUL HÜLYA HANIM",D8946="DİŞÇİM İSTANBUL KEMAL BEY",D8946="DİŞÇİM İSTANBUL HAKAN BEY",D8946="DİŞÇİM İSTANBUL MUHAMMED BEY",D8946="DİŞÇİM İSTANBUL MURAT BEY")</f>
        <v>0</v>
      </c>
      <c r="K8946" s="45" t="str">
        <f>IF(J8946=FALSE,"",IF(G8946="","",VLOOKUP(F8946,ISLER!$1:$51,2,0)*VLOOKUP(VLOOKUP(F8946,ISLER!$1:$51,3,0),DOVIZ!$1:$4,MATCH(CONCATENATE(TEXT(C8946,"YYYY")," ",TEXT(C8946,"AAAA")),DOVIZ!$1:$1,0),0)))</f>
        <v/>
      </c>
      <c r="L8946" s="45" t="str">
        <f t="shared" si="842"/>
        <v/>
      </c>
      <c r="M8946" s="74">
        <f t="shared" si="844"/>
        <v>46021</v>
      </c>
    </row>
    <row r="8947" spans="1:13" x14ac:dyDescent="0.25">
      <c r="A8947" s="40">
        <v>9011</v>
      </c>
      <c r="B8947" s="40" t="str">
        <f t="shared" si="840"/>
        <v>2025 Aralık</v>
      </c>
      <c r="C8947" s="41">
        <f t="shared" si="843"/>
        <v>46021</v>
      </c>
      <c r="D8947" s="42"/>
      <c r="E8947" s="42"/>
      <c r="F8947" s="42"/>
      <c r="G8947" s="43"/>
      <c r="H8947" s="76" t="str">
        <f>IF(G8947="","",VLOOKUP(F8947,ISLER!$1:$51,MATCH(D8947,ISLER!$1:$1,0)-2,0)*VLOOKUP(VLOOKUP(F8947,ISLER!$1:$51,MATCH(D8947,ISLER!$1:$1,0)-1,0),DOVIZ!$1:$4,MATCH(CONCATENATE(TEXT(C8947,"YYYY")," ",TEXT(C8947,"AAAA")),DOVIZ!$1:$1,0),0))</f>
        <v/>
      </c>
      <c r="I8947" s="76" t="str">
        <f t="shared" si="841"/>
        <v/>
      </c>
      <c r="J8947" s="45" t="b">
        <f t="shared" si="845"/>
        <v>0</v>
      </c>
      <c r="K8947" s="45" t="str">
        <f>IF(J8947=FALSE,"",IF(G8947="","",VLOOKUP(F8947,ISLER!$1:$51,2,0)*VLOOKUP(VLOOKUP(F8947,ISLER!$1:$51,3,0),DOVIZ!$1:$4,MATCH(CONCATENATE(TEXT(C8947,"YYYY")," ",TEXT(C8947,"AAAA")),DOVIZ!$1:$1,0),0)))</f>
        <v/>
      </c>
      <c r="L8947" s="45" t="str">
        <f t="shared" si="842"/>
        <v/>
      </c>
      <c r="M8947" s="74">
        <f t="shared" si="844"/>
        <v>46021</v>
      </c>
    </row>
    <row r="8948" spans="1:13" x14ac:dyDescent="0.25">
      <c r="A8948" s="40">
        <v>9012</v>
      </c>
      <c r="B8948" s="40" t="str">
        <f t="shared" si="840"/>
        <v>2025 Aralık</v>
      </c>
      <c r="C8948" s="41">
        <f t="shared" si="843"/>
        <v>46021</v>
      </c>
      <c r="D8948" s="42"/>
      <c r="E8948" s="42"/>
      <c r="F8948" s="42"/>
      <c r="G8948" s="43"/>
      <c r="H8948" s="76" t="str">
        <f>IF(G8948="","",VLOOKUP(F8948,ISLER!$1:$51,MATCH(D8948,ISLER!$1:$1,0)-2,0)*VLOOKUP(VLOOKUP(F8948,ISLER!$1:$51,MATCH(D8948,ISLER!$1:$1,0)-1,0),DOVIZ!$1:$4,MATCH(CONCATENATE(TEXT(C8948,"YYYY")," ",TEXT(C8948,"AAAA")),DOVIZ!$1:$1,0),0))</f>
        <v/>
      </c>
      <c r="I8948" s="76" t="str">
        <f t="shared" si="841"/>
        <v/>
      </c>
      <c r="J8948" s="45" t="b">
        <f t="shared" si="845"/>
        <v>0</v>
      </c>
      <c r="K8948" s="45" t="str">
        <f>IF(J8948=FALSE,"",IF(G8948="","",VLOOKUP(F8948,ISLER!$1:$51,2,0)*VLOOKUP(VLOOKUP(F8948,ISLER!$1:$51,3,0),DOVIZ!$1:$4,MATCH(CONCATENATE(TEXT(C8948,"YYYY")," ",TEXT(C8948,"AAAA")),DOVIZ!$1:$1,0),0)))</f>
        <v/>
      </c>
      <c r="L8948" s="45" t="str">
        <f t="shared" si="842"/>
        <v/>
      </c>
      <c r="M8948" s="74">
        <f t="shared" si="844"/>
        <v>46021</v>
      </c>
    </row>
    <row r="8949" spans="1:13" x14ac:dyDescent="0.25">
      <c r="A8949" s="40">
        <v>9013</v>
      </c>
      <c r="B8949" s="40" t="str">
        <f t="shared" si="840"/>
        <v>2025 Aralık</v>
      </c>
      <c r="C8949" s="41">
        <f t="shared" si="843"/>
        <v>46021</v>
      </c>
      <c r="D8949" s="42"/>
      <c r="E8949" s="42"/>
      <c r="F8949" s="42"/>
      <c r="G8949" s="43"/>
      <c r="H8949" s="76" t="str">
        <f>IF(G8949="","",VLOOKUP(F8949,ISLER!$1:$51,MATCH(D8949,ISLER!$1:$1,0)-2,0)*VLOOKUP(VLOOKUP(F8949,ISLER!$1:$51,MATCH(D8949,ISLER!$1:$1,0)-1,0),DOVIZ!$1:$4,MATCH(CONCATENATE(TEXT(C8949,"YYYY")," ",TEXT(C8949,"AAAA")),DOVIZ!$1:$1,0),0))</f>
        <v/>
      </c>
      <c r="I8949" s="76" t="str">
        <f t="shared" si="841"/>
        <v/>
      </c>
      <c r="J8949" s="45" t="b">
        <f t="shared" si="845"/>
        <v>0</v>
      </c>
      <c r="K8949" s="45" t="str">
        <f>IF(J8949=FALSE,"",IF(G8949="","",VLOOKUP(F8949,ISLER!$1:$51,2,0)*VLOOKUP(VLOOKUP(F8949,ISLER!$1:$51,3,0),DOVIZ!$1:$4,MATCH(CONCATENATE(TEXT(C8949,"YYYY")," ",TEXT(C8949,"AAAA")),DOVIZ!$1:$1,0),0)))</f>
        <v/>
      </c>
      <c r="L8949" s="45" t="str">
        <f t="shared" si="842"/>
        <v/>
      </c>
      <c r="M8949" s="74">
        <f t="shared" si="844"/>
        <v>46021</v>
      </c>
    </row>
    <row r="8950" spans="1:13" x14ac:dyDescent="0.25">
      <c r="A8950" s="40">
        <v>9014</v>
      </c>
      <c r="B8950" s="40" t="str">
        <f t="shared" si="840"/>
        <v>2025 Aralık</v>
      </c>
      <c r="C8950" s="41">
        <f t="shared" si="843"/>
        <v>46021</v>
      </c>
      <c r="D8950" s="42"/>
      <c r="E8950" s="42"/>
      <c r="F8950" s="42"/>
      <c r="G8950" s="43"/>
      <c r="H8950" s="76" t="str">
        <f>IF(G8950="","",VLOOKUP(F8950,ISLER!$1:$51,MATCH(D8950,ISLER!$1:$1,0)-2,0)*VLOOKUP(VLOOKUP(F8950,ISLER!$1:$51,MATCH(D8950,ISLER!$1:$1,0)-1,0),DOVIZ!$1:$4,MATCH(CONCATENATE(TEXT(C8950,"YYYY")," ",TEXT(C8950,"AAAA")),DOVIZ!$1:$1,0),0))</f>
        <v/>
      </c>
      <c r="I8950" s="76" t="str">
        <f t="shared" si="841"/>
        <v/>
      </c>
      <c r="J8950" s="45" t="b">
        <f t="shared" si="845"/>
        <v>0</v>
      </c>
      <c r="K8950" s="45" t="str">
        <f>IF(J8950=FALSE,"",IF(G8950="","",VLOOKUP(F8950,ISLER!$1:$51,2,0)*VLOOKUP(VLOOKUP(F8950,ISLER!$1:$51,3,0),DOVIZ!$1:$4,MATCH(CONCATENATE(TEXT(C8950,"YYYY")," ",TEXT(C8950,"AAAA")),DOVIZ!$1:$1,0),0)))</f>
        <v/>
      </c>
      <c r="L8950" s="45" t="str">
        <f t="shared" si="842"/>
        <v/>
      </c>
      <c r="M8950" s="74">
        <f t="shared" si="844"/>
        <v>46021</v>
      </c>
    </row>
    <row r="8951" spans="1:13" x14ac:dyDescent="0.25">
      <c r="A8951" s="40">
        <v>9015</v>
      </c>
      <c r="B8951" s="40" t="str">
        <f t="shared" si="840"/>
        <v>2025 Aralık</v>
      </c>
      <c r="C8951" s="41">
        <f t="shared" si="843"/>
        <v>46021</v>
      </c>
      <c r="D8951" s="42"/>
      <c r="E8951" s="42"/>
      <c r="F8951" s="42"/>
      <c r="G8951" s="43"/>
      <c r="H8951" s="76" t="str">
        <f>IF(G8951="","",VLOOKUP(F8951,ISLER!$1:$51,MATCH(D8951,ISLER!$1:$1,0)-2,0)*VLOOKUP(VLOOKUP(F8951,ISLER!$1:$51,MATCH(D8951,ISLER!$1:$1,0)-1,0),DOVIZ!$1:$4,MATCH(CONCATENATE(TEXT(C8951,"YYYY")," ",TEXT(C8951,"AAAA")),DOVIZ!$1:$1,0),0))</f>
        <v/>
      </c>
      <c r="I8951" s="76" t="str">
        <f t="shared" si="841"/>
        <v/>
      </c>
      <c r="J8951" s="45" t="b">
        <f t="shared" si="845"/>
        <v>0</v>
      </c>
      <c r="K8951" s="45" t="str">
        <f>IF(J8951=FALSE,"",IF(G8951="","",VLOOKUP(F8951,ISLER!$1:$51,2,0)*VLOOKUP(VLOOKUP(F8951,ISLER!$1:$51,3,0),DOVIZ!$1:$4,MATCH(CONCATENATE(TEXT(C8951,"YYYY")," ",TEXT(C8951,"AAAA")),DOVIZ!$1:$1,0),0)))</f>
        <v/>
      </c>
      <c r="L8951" s="45" t="str">
        <f t="shared" si="842"/>
        <v/>
      </c>
      <c r="M8951" s="74">
        <f t="shared" si="844"/>
        <v>46021</v>
      </c>
    </row>
    <row r="8952" spans="1:13" x14ac:dyDescent="0.25">
      <c r="A8952" s="40">
        <v>9016</v>
      </c>
      <c r="B8952" s="40" t="str">
        <f t="shared" si="840"/>
        <v>2025 Aralık</v>
      </c>
      <c r="C8952" s="41">
        <f t="shared" si="843"/>
        <v>46021</v>
      </c>
      <c r="D8952" s="42"/>
      <c r="E8952" s="42"/>
      <c r="F8952" s="42"/>
      <c r="G8952" s="43"/>
      <c r="H8952" s="76" t="str">
        <f>IF(G8952="","",VLOOKUP(F8952,ISLER!$1:$51,MATCH(D8952,ISLER!$1:$1,0)-2,0)*VLOOKUP(VLOOKUP(F8952,ISLER!$1:$51,MATCH(D8952,ISLER!$1:$1,0)-1,0),DOVIZ!$1:$4,MATCH(CONCATENATE(TEXT(C8952,"YYYY")," ",TEXT(C8952,"AAAA")),DOVIZ!$1:$1,0),0))</f>
        <v/>
      </c>
      <c r="I8952" s="76" t="str">
        <f t="shared" si="841"/>
        <v/>
      </c>
      <c r="J8952" s="45" t="b">
        <f t="shared" si="845"/>
        <v>0</v>
      </c>
      <c r="K8952" s="45" t="str">
        <f>IF(J8952=FALSE,"",IF(G8952="","",VLOOKUP(F8952,ISLER!$1:$51,2,0)*VLOOKUP(VLOOKUP(F8952,ISLER!$1:$51,3,0),DOVIZ!$1:$4,MATCH(CONCATENATE(TEXT(C8952,"YYYY")," ",TEXT(C8952,"AAAA")),DOVIZ!$1:$1,0),0)))</f>
        <v/>
      </c>
      <c r="L8952" s="45" t="str">
        <f t="shared" si="842"/>
        <v/>
      </c>
      <c r="M8952" s="74">
        <f t="shared" si="844"/>
        <v>46021</v>
      </c>
    </row>
    <row r="8953" spans="1:13" x14ac:dyDescent="0.25">
      <c r="A8953" s="40">
        <v>9017</v>
      </c>
      <c r="B8953" s="40" t="str">
        <f t="shared" si="840"/>
        <v>2025 Aralık</v>
      </c>
      <c r="C8953" s="41">
        <f t="shared" si="843"/>
        <v>46021</v>
      </c>
      <c r="D8953" s="42"/>
      <c r="E8953" s="42"/>
      <c r="F8953" s="42"/>
      <c r="G8953" s="43"/>
      <c r="H8953" s="76" t="str">
        <f>IF(G8953="","",VLOOKUP(F8953,ISLER!$1:$51,MATCH(D8953,ISLER!$1:$1,0)-2,0)*VLOOKUP(VLOOKUP(F8953,ISLER!$1:$51,MATCH(D8953,ISLER!$1:$1,0)-1,0),DOVIZ!$1:$4,MATCH(CONCATENATE(TEXT(C8953,"YYYY")," ",TEXT(C8953,"AAAA")),DOVIZ!$1:$1,0),0))</f>
        <v/>
      </c>
      <c r="I8953" s="76" t="str">
        <f t="shared" si="841"/>
        <v/>
      </c>
      <c r="J8953" s="45" t="b">
        <f t="shared" si="845"/>
        <v>0</v>
      </c>
      <c r="K8953" s="45" t="str">
        <f>IF(J8953=FALSE,"",IF(G8953="","",VLOOKUP(F8953,ISLER!$1:$51,2,0)*VLOOKUP(VLOOKUP(F8953,ISLER!$1:$51,3,0),DOVIZ!$1:$4,MATCH(CONCATENATE(TEXT(C8953,"YYYY")," ",TEXT(C8953,"AAAA")),DOVIZ!$1:$1,0),0)))</f>
        <v/>
      </c>
      <c r="L8953" s="45" t="str">
        <f t="shared" si="842"/>
        <v/>
      </c>
      <c r="M8953" s="74">
        <f t="shared" si="844"/>
        <v>46021</v>
      </c>
    </row>
    <row r="8954" spans="1:13" x14ac:dyDescent="0.25">
      <c r="A8954" s="40">
        <v>9018</v>
      </c>
      <c r="B8954" s="40" t="str">
        <f t="shared" si="840"/>
        <v>2025 Aralık</v>
      </c>
      <c r="C8954" s="41">
        <f t="shared" si="843"/>
        <v>46021</v>
      </c>
      <c r="D8954" s="42"/>
      <c r="E8954" s="42"/>
      <c r="F8954" s="42"/>
      <c r="G8954" s="43"/>
      <c r="H8954" s="76" t="str">
        <f>IF(G8954="","",VLOOKUP(F8954,ISLER!$1:$51,MATCH(D8954,ISLER!$1:$1,0)-2,0)*VLOOKUP(VLOOKUP(F8954,ISLER!$1:$51,MATCH(D8954,ISLER!$1:$1,0)-1,0),DOVIZ!$1:$4,MATCH(CONCATENATE(TEXT(C8954,"YYYY")," ",TEXT(C8954,"AAAA")),DOVIZ!$1:$1,0),0))</f>
        <v/>
      </c>
      <c r="I8954" s="76" t="str">
        <f t="shared" si="841"/>
        <v/>
      </c>
      <c r="J8954" s="45" t="b">
        <f t="shared" si="845"/>
        <v>0</v>
      </c>
      <c r="K8954" s="45" t="str">
        <f>IF(J8954=FALSE,"",IF(G8954="","",VLOOKUP(F8954,ISLER!$1:$51,2,0)*VLOOKUP(VLOOKUP(F8954,ISLER!$1:$51,3,0),DOVIZ!$1:$4,MATCH(CONCATENATE(TEXT(C8954,"YYYY")," ",TEXT(C8954,"AAAA")),DOVIZ!$1:$1,0),0)))</f>
        <v/>
      </c>
      <c r="L8954" s="45" t="str">
        <f t="shared" si="842"/>
        <v/>
      </c>
      <c r="M8954" s="74">
        <f t="shared" si="844"/>
        <v>46021</v>
      </c>
    </row>
    <row r="8955" spans="1:13" x14ac:dyDescent="0.25">
      <c r="A8955" s="40">
        <v>9019</v>
      </c>
      <c r="B8955" s="40" t="str">
        <f t="shared" si="840"/>
        <v>2025 Aralık</v>
      </c>
      <c r="C8955" s="41">
        <f t="shared" si="843"/>
        <v>46021</v>
      </c>
      <c r="D8955" s="42"/>
      <c r="E8955" s="42"/>
      <c r="F8955" s="42"/>
      <c r="G8955" s="43"/>
      <c r="H8955" s="76" t="str">
        <f>IF(G8955="","",VLOOKUP(F8955,ISLER!$1:$51,MATCH(D8955,ISLER!$1:$1,0)-2,0)*VLOOKUP(VLOOKUP(F8955,ISLER!$1:$51,MATCH(D8955,ISLER!$1:$1,0)-1,0),DOVIZ!$1:$4,MATCH(CONCATENATE(TEXT(C8955,"YYYY")," ",TEXT(C8955,"AAAA")),DOVIZ!$1:$1,0),0))</f>
        <v/>
      </c>
      <c r="I8955" s="76" t="str">
        <f t="shared" si="841"/>
        <v/>
      </c>
      <c r="J8955" s="45" t="b">
        <f t="shared" si="845"/>
        <v>0</v>
      </c>
      <c r="K8955" s="45" t="str">
        <f>IF(J8955=FALSE,"",IF(G8955="","",VLOOKUP(F8955,ISLER!$1:$51,2,0)*VLOOKUP(VLOOKUP(F8955,ISLER!$1:$51,3,0),DOVIZ!$1:$4,MATCH(CONCATENATE(TEXT(C8955,"YYYY")," ",TEXT(C8955,"AAAA")),DOVIZ!$1:$1,0),0)))</f>
        <v/>
      </c>
      <c r="L8955" s="45" t="str">
        <f t="shared" si="842"/>
        <v/>
      </c>
      <c r="M8955" s="74">
        <f t="shared" si="844"/>
        <v>46021</v>
      </c>
    </row>
    <row r="8956" spans="1:13" x14ac:dyDescent="0.25">
      <c r="A8956" s="40">
        <v>9020</v>
      </c>
      <c r="B8956" s="40" t="str">
        <f t="shared" si="840"/>
        <v>2025 Aralık</v>
      </c>
      <c r="C8956" s="41">
        <f t="shared" si="843"/>
        <v>46021</v>
      </c>
      <c r="D8956" s="42"/>
      <c r="E8956" s="42"/>
      <c r="F8956" s="42"/>
      <c r="G8956" s="43"/>
      <c r="H8956" s="76" t="str">
        <f>IF(G8956="","",VLOOKUP(F8956,ISLER!$1:$51,MATCH(D8956,ISLER!$1:$1,0)-2,0)*VLOOKUP(VLOOKUP(F8956,ISLER!$1:$51,MATCH(D8956,ISLER!$1:$1,0)-1,0),DOVIZ!$1:$4,MATCH(CONCATENATE(TEXT(C8956,"YYYY")," ",TEXT(C8956,"AAAA")),DOVIZ!$1:$1,0),0))</f>
        <v/>
      </c>
      <c r="I8956" s="76" t="str">
        <f t="shared" si="841"/>
        <v/>
      </c>
      <c r="J8956" s="45" t="b">
        <f t="shared" si="845"/>
        <v>0</v>
      </c>
      <c r="K8956" s="45" t="str">
        <f>IF(J8956=FALSE,"",IF(G8956="","",VLOOKUP(F8956,ISLER!$1:$51,2,0)*VLOOKUP(VLOOKUP(F8956,ISLER!$1:$51,3,0),DOVIZ!$1:$4,MATCH(CONCATENATE(TEXT(C8956,"YYYY")," ",TEXT(C8956,"AAAA")),DOVIZ!$1:$1,0),0)))</f>
        <v/>
      </c>
      <c r="L8956" s="45" t="str">
        <f t="shared" si="842"/>
        <v/>
      </c>
      <c r="M8956" s="74">
        <f t="shared" si="844"/>
        <v>46021</v>
      </c>
    </row>
    <row r="8957" spans="1:13" x14ac:dyDescent="0.25">
      <c r="A8957" s="40">
        <v>9021</v>
      </c>
      <c r="B8957" s="40" t="str">
        <f t="shared" si="840"/>
        <v>2025 Aralık</v>
      </c>
      <c r="C8957" s="41">
        <f t="shared" si="843"/>
        <v>46021</v>
      </c>
      <c r="D8957" s="42"/>
      <c r="E8957" s="42"/>
      <c r="F8957" s="42"/>
      <c r="G8957" s="43"/>
      <c r="H8957" s="76" t="str">
        <f>IF(G8957="","",VLOOKUP(F8957,ISLER!$1:$51,MATCH(D8957,ISLER!$1:$1,0)-2,0)*VLOOKUP(VLOOKUP(F8957,ISLER!$1:$51,MATCH(D8957,ISLER!$1:$1,0)-1,0),DOVIZ!$1:$4,MATCH(CONCATENATE(TEXT(C8957,"YYYY")," ",TEXT(C8957,"AAAA")),DOVIZ!$1:$1,0),0))</f>
        <v/>
      </c>
      <c r="I8957" s="76" t="str">
        <f t="shared" si="841"/>
        <v/>
      </c>
      <c r="J8957" s="45" t="b">
        <f t="shared" si="845"/>
        <v>0</v>
      </c>
      <c r="K8957" s="45" t="str">
        <f>IF(J8957=FALSE,"",IF(G8957="","",VLOOKUP(F8957,ISLER!$1:$51,2,0)*VLOOKUP(VLOOKUP(F8957,ISLER!$1:$51,3,0),DOVIZ!$1:$4,MATCH(CONCATENATE(TEXT(C8957,"YYYY")," ",TEXT(C8957,"AAAA")),DOVIZ!$1:$1,0),0)))</f>
        <v/>
      </c>
      <c r="L8957" s="45" t="str">
        <f t="shared" si="842"/>
        <v/>
      </c>
      <c r="M8957" s="74">
        <f t="shared" si="844"/>
        <v>46021</v>
      </c>
    </row>
    <row r="8958" spans="1:13" x14ac:dyDescent="0.25">
      <c r="A8958" s="40">
        <v>9022</v>
      </c>
      <c r="B8958" s="40" t="str">
        <f t="shared" si="840"/>
        <v>2025 Aralık</v>
      </c>
      <c r="C8958" s="41">
        <f t="shared" si="843"/>
        <v>46021</v>
      </c>
      <c r="D8958" s="42"/>
      <c r="E8958" s="42"/>
      <c r="F8958" s="42"/>
      <c r="G8958" s="43"/>
      <c r="H8958" s="76" t="str">
        <f>IF(G8958="","",VLOOKUP(F8958,ISLER!$1:$51,MATCH(D8958,ISLER!$1:$1,0)-2,0)*VLOOKUP(VLOOKUP(F8958,ISLER!$1:$51,MATCH(D8958,ISLER!$1:$1,0)-1,0),DOVIZ!$1:$4,MATCH(CONCATENATE(TEXT(C8958,"YYYY")," ",TEXT(C8958,"AAAA")),DOVIZ!$1:$1,0),0))</f>
        <v/>
      </c>
      <c r="I8958" s="76" t="str">
        <f t="shared" si="841"/>
        <v/>
      </c>
      <c r="J8958" s="45" t="b">
        <f t="shared" si="845"/>
        <v>0</v>
      </c>
      <c r="K8958" s="45" t="str">
        <f>IF(J8958=FALSE,"",IF(G8958="","",VLOOKUP(F8958,ISLER!$1:$51,2,0)*VLOOKUP(VLOOKUP(F8958,ISLER!$1:$51,3,0),DOVIZ!$1:$4,MATCH(CONCATENATE(TEXT(C8958,"YYYY")," ",TEXT(C8958,"AAAA")),DOVIZ!$1:$1,0),0)))</f>
        <v/>
      </c>
      <c r="L8958" s="45" t="str">
        <f t="shared" si="842"/>
        <v/>
      </c>
      <c r="M8958" s="74">
        <f t="shared" si="844"/>
        <v>46021</v>
      </c>
    </row>
    <row r="8959" spans="1:13" x14ac:dyDescent="0.25">
      <c r="A8959" s="40">
        <v>9023</v>
      </c>
      <c r="B8959" s="40" t="str">
        <f t="shared" si="840"/>
        <v>2025 Aralık</v>
      </c>
      <c r="C8959" s="41">
        <f t="shared" si="843"/>
        <v>46021</v>
      </c>
      <c r="D8959" s="42"/>
      <c r="E8959" s="42"/>
      <c r="F8959" s="42"/>
      <c r="G8959" s="43"/>
      <c r="H8959" s="76" t="str">
        <f>IF(G8959="","",VLOOKUP(F8959,ISLER!$1:$51,MATCH(D8959,ISLER!$1:$1,0)-2,0)*VLOOKUP(VLOOKUP(F8959,ISLER!$1:$51,MATCH(D8959,ISLER!$1:$1,0)-1,0),DOVIZ!$1:$4,MATCH(CONCATENATE(TEXT(C8959,"YYYY")," ",TEXT(C8959,"AAAA")),DOVIZ!$1:$1,0),0))</f>
        <v/>
      </c>
      <c r="I8959" s="76" t="str">
        <f t="shared" si="841"/>
        <v/>
      </c>
      <c r="J8959" s="45" t="b">
        <f t="shared" si="845"/>
        <v>0</v>
      </c>
      <c r="K8959" s="45" t="str">
        <f>IF(J8959=FALSE,"",IF(G8959="","",VLOOKUP(F8959,ISLER!$1:$51,2,0)*VLOOKUP(VLOOKUP(F8959,ISLER!$1:$51,3,0),DOVIZ!$1:$4,MATCH(CONCATENATE(TEXT(C8959,"YYYY")," ",TEXT(C8959,"AAAA")),DOVIZ!$1:$1,0),0)))</f>
        <v/>
      </c>
      <c r="L8959" s="45" t="str">
        <f t="shared" si="842"/>
        <v/>
      </c>
      <c r="M8959" s="74">
        <f t="shared" si="844"/>
        <v>46021</v>
      </c>
    </row>
    <row r="8960" spans="1:13" x14ac:dyDescent="0.25">
      <c r="A8960" s="40">
        <v>9024</v>
      </c>
      <c r="B8960" s="40" t="str">
        <f t="shared" si="840"/>
        <v>2025 Aralık</v>
      </c>
      <c r="C8960" s="41">
        <f t="shared" si="843"/>
        <v>46021</v>
      </c>
      <c r="D8960" s="42"/>
      <c r="E8960" s="42"/>
      <c r="F8960" s="42"/>
      <c r="G8960" s="43"/>
      <c r="H8960" s="76" t="str">
        <f>IF(G8960="","",VLOOKUP(F8960,ISLER!$1:$51,MATCH(D8960,ISLER!$1:$1,0)-2,0)*VLOOKUP(VLOOKUP(F8960,ISLER!$1:$51,MATCH(D8960,ISLER!$1:$1,0)-1,0),DOVIZ!$1:$4,MATCH(CONCATENATE(TEXT(C8960,"YYYY")," ",TEXT(C8960,"AAAA")),DOVIZ!$1:$1,0),0))</f>
        <v/>
      </c>
      <c r="I8960" s="76" t="str">
        <f t="shared" si="841"/>
        <v/>
      </c>
      <c r="J8960" s="45" t="b">
        <f t="shared" si="845"/>
        <v>0</v>
      </c>
      <c r="K8960" s="45" t="str">
        <f>IF(J8960=FALSE,"",IF(G8960="","",VLOOKUP(F8960,ISLER!$1:$51,2,0)*VLOOKUP(VLOOKUP(F8960,ISLER!$1:$51,3,0),DOVIZ!$1:$4,MATCH(CONCATENATE(TEXT(C8960,"YYYY")," ",TEXT(C8960,"AAAA")),DOVIZ!$1:$1,0),0)))</f>
        <v/>
      </c>
      <c r="L8960" s="45" t="str">
        <f t="shared" si="842"/>
        <v/>
      </c>
      <c r="M8960" s="74">
        <f t="shared" si="844"/>
        <v>46021</v>
      </c>
    </row>
    <row r="8961" spans="1:13" x14ac:dyDescent="0.25">
      <c r="A8961" s="40">
        <v>9025</v>
      </c>
      <c r="B8961" s="40" t="str">
        <f t="shared" ref="B8961:B9024" si="846">CONCATENATE(TEXT(C8961,"YYYY")," ",TEXT(C8961,"AAAA"))</f>
        <v>2025 Aralık</v>
      </c>
      <c r="C8961" s="41">
        <f t="shared" si="843"/>
        <v>46021</v>
      </c>
      <c r="D8961" s="42"/>
      <c r="E8961" s="42"/>
      <c r="F8961" s="42"/>
      <c r="G8961" s="43"/>
      <c r="H8961" s="76" t="str">
        <f>IF(G8961="","",VLOOKUP(F8961,ISLER!$1:$51,MATCH(D8961,ISLER!$1:$1,0)-2,0)*VLOOKUP(VLOOKUP(F8961,ISLER!$1:$51,MATCH(D8961,ISLER!$1:$1,0)-1,0),DOVIZ!$1:$4,MATCH(CONCATENATE(TEXT(C8961,"YYYY")," ",TEXT(C8961,"AAAA")),DOVIZ!$1:$1,0),0))</f>
        <v/>
      </c>
      <c r="I8961" s="76" t="str">
        <f t="shared" ref="I8961:I9024" si="847">IF(G8961="","",G8961*H8961)</f>
        <v/>
      </c>
      <c r="J8961" s="45" t="b">
        <f t="shared" si="845"/>
        <v>0</v>
      </c>
      <c r="K8961" s="45" t="str">
        <f>IF(J8961=FALSE,"",IF(G8961="","",VLOOKUP(F8961,ISLER!$1:$51,2,0)*VLOOKUP(VLOOKUP(F8961,ISLER!$1:$51,3,0),DOVIZ!$1:$4,MATCH(CONCATENATE(TEXT(C8961,"YYYY")," ",TEXT(C8961,"AAAA")),DOVIZ!$1:$1,0),0)))</f>
        <v/>
      </c>
      <c r="L8961" s="45" t="str">
        <f t="shared" ref="L8961:L9024" si="848">IF(K8961="","",G8961*K8961)</f>
        <v/>
      </c>
      <c r="M8961" s="74">
        <f t="shared" si="844"/>
        <v>46021</v>
      </c>
    </row>
    <row r="8962" spans="1:13" x14ac:dyDescent="0.25">
      <c r="A8962" s="40">
        <v>9026</v>
      </c>
      <c r="B8962" s="40" t="str">
        <f t="shared" si="846"/>
        <v>2025 Aralık</v>
      </c>
      <c r="C8962" s="41">
        <f t="shared" si="843"/>
        <v>46021</v>
      </c>
      <c r="D8962" s="42"/>
      <c r="E8962" s="42"/>
      <c r="F8962" s="42"/>
      <c r="G8962" s="43"/>
      <c r="H8962" s="76" t="str">
        <f>IF(G8962="","",VLOOKUP(F8962,ISLER!$1:$51,MATCH(D8962,ISLER!$1:$1,0)-2,0)*VLOOKUP(VLOOKUP(F8962,ISLER!$1:$51,MATCH(D8962,ISLER!$1:$1,0)-1,0),DOVIZ!$1:$4,MATCH(CONCATENATE(TEXT(C8962,"YYYY")," ",TEXT(C8962,"AAAA")),DOVIZ!$1:$1,0),0))</f>
        <v/>
      </c>
      <c r="I8962" s="76" t="str">
        <f t="shared" si="847"/>
        <v/>
      </c>
      <c r="J8962" s="45" t="b">
        <f t="shared" si="845"/>
        <v>0</v>
      </c>
      <c r="K8962" s="45" t="str">
        <f>IF(J8962=FALSE,"",IF(G8962="","",VLOOKUP(F8962,ISLER!$1:$51,2,0)*VLOOKUP(VLOOKUP(F8962,ISLER!$1:$51,3,0),DOVIZ!$1:$4,MATCH(CONCATENATE(TEXT(C8962,"YYYY")," ",TEXT(C8962,"AAAA")),DOVIZ!$1:$1,0),0)))</f>
        <v/>
      </c>
      <c r="L8962" s="45" t="str">
        <f t="shared" si="848"/>
        <v/>
      </c>
      <c r="M8962" s="74">
        <f t="shared" si="844"/>
        <v>46021</v>
      </c>
    </row>
    <row r="8963" spans="1:13" x14ac:dyDescent="0.25">
      <c r="A8963" s="40">
        <v>9027</v>
      </c>
      <c r="B8963" s="40" t="str">
        <f t="shared" si="846"/>
        <v>2025 Aralık</v>
      </c>
      <c r="C8963" s="41">
        <f t="shared" si="843"/>
        <v>46021</v>
      </c>
      <c r="D8963" s="42"/>
      <c r="E8963" s="42"/>
      <c r="F8963" s="42"/>
      <c r="G8963" s="43"/>
      <c r="H8963" s="76" t="str">
        <f>IF(G8963="","",VLOOKUP(F8963,ISLER!$1:$51,MATCH(D8963,ISLER!$1:$1,0)-2,0)*VLOOKUP(VLOOKUP(F8963,ISLER!$1:$51,MATCH(D8963,ISLER!$1:$1,0)-1,0),DOVIZ!$1:$4,MATCH(CONCATENATE(TEXT(C8963,"YYYY")," ",TEXT(C8963,"AAAA")),DOVIZ!$1:$1,0),0))</f>
        <v/>
      </c>
      <c r="I8963" s="76" t="str">
        <f t="shared" si="847"/>
        <v/>
      </c>
      <c r="J8963" s="45" t="b">
        <f t="shared" si="845"/>
        <v>0</v>
      </c>
      <c r="K8963" s="45" t="str">
        <f>IF(J8963=FALSE,"",IF(G8963="","",VLOOKUP(F8963,ISLER!$1:$51,2,0)*VLOOKUP(VLOOKUP(F8963,ISLER!$1:$51,3,0),DOVIZ!$1:$4,MATCH(CONCATENATE(TEXT(C8963,"YYYY")," ",TEXT(C8963,"AAAA")),DOVIZ!$1:$1,0),0)))</f>
        <v/>
      </c>
      <c r="L8963" s="45" t="str">
        <f t="shared" si="848"/>
        <v/>
      </c>
      <c r="M8963" s="74">
        <f t="shared" si="844"/>
        <v>46021</v>
      </c>
    </row>
    <row r="8964" spans="1:13" x14ac:dyDescent="0.25">
      <c r="A8964" s="40">
        <v>9028</v>
      </c>
      <c r="B8964" s="40" t="str">
        <f t="shared" si="846"/>
        <v>2025 Aralık</v>
      </c>
      <c r="C8964" s="41">
        <f t="shared" ref="C8964:C9027" si="849">C8963</f>
        <v>46021</v>
      </c>
      <c r="D8964" s="42"/>
      <c r="E8964" s="42"/>
      <c r="F8964" s="42"/>
      <c r="G8964" s="43"/>
      <c r="H8964" s="76" t="str">
        <f>IF(G8964="","",VLOOKUP(F8964,ISLER!$1:$51,MATCH(D8964,ISLER!$1:$1,0)-2,0)*VLOOKUP(VLOOKUP(F8964,ISLER!$1:$51,MATCH(D8964,ISLER!$1:$1,0)-1,0),DOVIZ!$1:$4,MATCH(CONCATENATE(TEXT(C8964,"YYYY")," ",TEXT(C8964,"AAAA")),DOVIZ!$1:$1,0),0))</f>
        <v/>
      </c>
      <c r="I8964" s="76" t="str">
        <f t="shared" si="847"/>
        <v/>
      </c>
      <c r="J8964" s="45" t="b">
        <f t="shared" si="845"/>
        <v>0</v>
      </c>
      <c r="K8964" s="45" t="str">
        <f>IF(J8964=FALSE,"",IF(G8964="","",VLOOKUP(F8964,ISLER!$1:$51,2,0)*VLOOKUP(VLOOKUP(F8964,ISLER!$1:$51,3,0),DOVIZ!$1:$4,MATCH(CONCATENATE(TEXT(C8964,"YYYY")," ",TEXT(C8964,"AAAA")),DOVIZ!$1:$1,0),0)))</f>
        <v/>
      </c>
      <c r="L8964" s="45" t="str">
        <f t="shared" si="848"/>
        <v/>
      </c>
      <c r="M8964" s="74">
        <f t="shared" ref="M8964:M9027" si="850">C8964</f>
        <v>46021</v>
      </c>
    </row>
    <row r="8965" spans="1:13" x14ac:dyDescent="0.25">
      <c r="A8965" s="40">
        <v>9029</v>
      </c>
      <c r="B8965" s="40" t="str">
        <f t="shared" si="846"/>
        <v>2025 Aralık</v>
      </c>
      <c r="C8965" s="41">
        <f t="shared" si="849"/>
        <v>46021</v>
      </c>
      <c r="D8965" s="42"/>
      <c r="E8965" s="42"/>
      <c r="F8965" s="42"/>
      <c r="G8965" s="43"/>
      <c r="H8965" s="76" t="str">
        <f>IF(G8965="","",VLOOKUP(F8965,ISLER!$1:$51,MATCH(D8965,ISLER!$1:$1,0)-2,0)*VLOOKUP(VLOOKUP(F8965,ISLER!$1:$51,MATCH(D8965,ISLER!$1:$1,0)-1,0),DOVIZ!$1:$4,MATCH(CONCATENATE(TEXT(C8965,"YYYY")," ",TEXT(C8965,"AAAA")),DOVIZ!$1:$1,0),0))</f>
        <v/>
      </c>
      <c r="I8965" s="76" t="str">
        <f t="shared" si="847"/>
        <v/>
      </c>
      <c r="J8965" s="45" t="b">
        <f t="shared" si="845"/>
        <v>0</v>
      </c>
      <c r="K8965" s="45" t="str">
        <f>IF(J8965=FALSE,"",IF(G8965="","",VLOOKUP(F8965,ISLER!$1:$51,2,0)*VLOOKUP(VLOOKUP(F8965,ISLER!$1:$51,3,0),DOVIZ!$1:$4,MATCH(CONCATENATE(TEXT(C8965,"YYYY")," ",TEXT(C8965,"AAAA")),DOVIZ!$1:$1,0),0)))</f>
        <v/>
      </c>
      <c r="L8965" s="45" t="str">
        <f t="shared" si="848"/>
        <v/>
      </c>
      <c r="M8965" s="74">
        <f t="shared" si="850"/>
        <v>46021</v>
      </c>
    </row>
    <row r="8966" spans="1:13" x14ac:dyDescent="0.25">
      <c r="A8966" s="40">
        <v>9030</v>
      </c>
      <c r="B8966" s="40" t="str">
        <f t="shared" si="846"/>
        <v>2025 Aralık</v>
      </c>
      <c r="C8966" s="41">
        <f t="shared" si="849"/>
        <v>46021</v>
      </c>
      <c r="D8966" s="42"/>
      <c r="E8966" s="42"/>
      <c r="F8966" s="42"/>
      <c r="G8966" s="43"/>
      <c r="H8966" s="76" t="str">
        <f>IF(G8966="","",VLOOKUP(F8966,ISLER!$1:$51,MATCH(D8966,ISLER!$1:$1,0)-2,0)*VLOOKUP(VLOOKUP(F8966,ISLER!$1:$51,MATCH(D8966,ISLER!$1:$1,0)-1,0),DOVIZ!$1:$4,MATCH(CONCATENATE(TEXT(C8966,"YYYY")," ",TEXT(C8966,"AAAA")),DOVIZ!$1:$1,0),0))</f>
        <v/>
      </c>
      <c r="I8966" s="76" t="str">
        <f t="shared" si="847"/>
        <v/>
      </c>
      <c r="J8966" s="45" t="b">
        <f t="shared" si="845"/>
        <v>0</v>
      </c>
      <c r="K8966" s="45" t="str">
        <f>IF(J8966=FALSE,"",IF(G8966="","",VLOOKUP(F8966,ISLER!$1:$51,2,0)*VLOOKUP(VLOOKUP(F8966,ISLER!$1:$51,3,0),DOVIZ!$1:$4,MATCH(CONCATENATE(TEXT(C8966,"YYYY")," ",TEXT(C8966,"AAAA")),DOVIZ!$1:$1,0),0)))</f>
        <v/>
      </c>
      <c r="L8966" s="45" t="str">
        <f t="shared" si="848"/>
        <v/>
      </c>
      <c r="M8966" s="74">
        <f t="shared" si="850"/>
        <v>46021</v>
      </c>
    </row>
    <row r="8967" spans="1:13" x14ac:dyDescent="0.25">
      <c r="A8967" s="40">
        <v>9031</v>
      </c>
      <c r="B8967" s="40" t="str">
        <f t="shared" si="846"/>
        <v>2025 Aralık</v>
      </c>
      <c r="C8967" s="41">
        <f t="shared" si="849"/>
        <v>46021</v>
      </c>
      <c r="D8967" s="42"/>
      <c r="E8967" s="42"/>
      <c r="F8967" s="42"/>
      <c r="G8967" s="43"/>
      <c r="H8967" s="76" t="str">
        <f>IF(G8967="","",VLOOKUP(F8967,ISLER!$1:$51,MATCH(D8967,ISLER!$1:$1,0)-2,0)*VLOOKUP(VLOOKUP(F8967,ISLER!$1:$51,MATCH(D8967,ISLER!$1:$1,0)-1,0),DOVIZ!$1:$4,MATCH(CONCATENATE(TEXT(C8967,"YYYY")," ",TEXT(C8967,"AAAA")),DOVIZ!$1:$1,0),0))</f>
        <v/>
      </c>
      <c r="I8967" s="76" t="str">
        <f t="shared" si="847"/>
        <v/>
      </c>
      <c r="J8967" s="45" t="b">
        <f t="shared" si="845"/>
        <v>0</v>
      </c>
      <c r="K8967" s="45" t="str">
        <f>IF(J8967=FALSE,"",IF(G8967="","",VLOOKUP(F8967,ISLER!$1:$51,2,0)*VLOOKUP(VLOOKUP(F8967,ISLER!$1:$51,3,0),DOVIZ!$1:$4,MATCH(CONCATENATE(TEXT(C8967,"YYYY")," ",TEXT(C8967,"AAAA")),DOVIZ!$1:$1,0),0)))</f>
        <v/>
      </c>
      <c r="L8967" s="45" t="str">
        <f t="shared" si="848"/>
        <v/>
      </c>
      <c r="M8967" s="74">
        <f t="shared" si="850"/>
        <v>46021</v>
      </c>
    </row>
    <row r="8968" spans="1:13" x14ac:dyDescent="0.25">
      <c r="A8968" s="40">
        <v>9032</v>
      </c>
      <c r="B8968" s="40" t="str">
        <f t="shared" si="846"/>
        <v>2025 Aralık</v>
      </c>
      <c r="C8968" s="41">
        <f t="shared" si="849"/>
        <v>46021</v>
      </c>
      <c r="D8968" s="42"/>
      <c r="E8968" s="42"/>
      <c r="F8968" s="42"/>
      <c r="G8968" s="43"/>
      <c r="H8968" s="76" t="str">
        <f>IF(G8968="","",VLOOKUP(F8968,ISLER!$1:$51,MATCH(D8968,ISLER!$1:$1,0)-2,0)*VLOOKUP(VLOOKUP(F8968,ISLER!$1:$51,MATCH(D8968,ISLER!$1:$1,0)-1,0),DOVIZ!$1:$4,MATCH(CONCATENATE(TEXT(C8968,"YYYY")," ",TEXT(C8968,"AAAA")),DOVIZ!$1:$1,0),0))</f>
        <v/>
      </c>
      <c r="I8968" s="76" t="str">
        <f t="shared" si="847"/>
        <v/>
      </c>
      <c r="J8968" s="45" t="b">
        <f t="shared" si="845"/>
        <v>0</v>
      </c>
      <c r="K8968" s="45" t="str">
        <f>IF(J8968=FALSE,"",IF(G8968="","",VLOOKUP(F8968,ISLER!$1:$51,2,0)*VLOOKUP(VLOOKUP(F8968,ISLER!$1:$51,3,0),DOVIZ!$1:$4,MATCH(CONCATENATE(TEXT(C8968,"YYYY")," ",TEXT(C8968,"AAAA")),DOVIZ!$1:$1,0),0)))</f>
        <v/>
      </c>
      <c r="L8968" s="45" t="str">
        <f t="shared" si="848"/>
        <v/>
      </c>
      <c r="M8968" s="74">
        <f t="shared" si="850"/>
        <v>46021</v>
      </c>
    </row>
    <row r="8969" spans="1:13" x14ac:dyDescent="0.25">
      <c r="A8969" s="40">
        <v>9033</v>
      </c>
      <c r="B8969" s="40" t="str">
        <f t="shared" si="846"/>
        <v>2025 Aralık</v>
      </c>
      <c r="C8969" s="41">
        <f t="shared" si="849"/>
        <v>46021</v>
      </c>
      <c r="D8969" s="42"/>
      <c r="E8969" s="42"/>
      <c r="F8969" s="42"/>
      <c r="G8969" s="43"/>
      <c r="H8969" s="76" t="str">
        <f>IF(G8969="","",VLOOKUP(F8969,ISLER!$1:$51,MATCH(D8969,ISLER!$1:$1,0)-2,0)*VLOOKUP(VLOOKUP(F8969,ISLER!$1:$51,MATCH(D8969,ISLER!$1:$1,0)-1,0),DOVIZ!$1:$4,MATCH(CONCATENATE(TEXT(C8969,"YYYY")," ",TEXT(C8969,"AAAA")),DOVIZ!$1:$1,0),0))</f>
        <v/>
      </c>
      <c r="I8969" s="76" t="str">
        <f t="shared" si="847"/>
        <v/>
      </c>
      <c r="J8969" s="45" t="b">
        <f t="shared" si="845"/>
        <v>0</v>
      </c>
      <c r="K8969" s="45" t="str">
        <f>IF(J8969=FALSE,"",IF(G8969="","",VLOOKUP(F8969,ISLER!$1:$51,2,0)*VLOOKUP(VLOOKUP(F8969,ISLER!$1:$51,3,0),DOVIZ!$1:$4,MATCH(CONCATENATE(TEXT(C8969,"YYYY")," ",TEXT(C8969,"AAAA")),DOVIZ!$1:$1,0),0)))</f>
        <v/>
      </c>
      <c r="L8969" s="45" t="str">
        <f t="shared" si="848"/>
        <v/>
      </c>
      <c r="M8969" s="74">
        <f t="shared" si="850"/>
        <v>46021</v>
      </c>
    </row>
    <row r="8970" spans="1:13" x14ac:dyDescent="0.25">
      <c r="A8970" s="40">
        <v>9034</v>
      </c>
      <c r="B8970" s="40" t="str">
        <f t="shared" si="846"/>
        <v>2025 Aralık</v>
      </c>
      <c r="C8970" s="41">
        <f t="shared" si="849"/>
        <v>46021</v>
      </c>
      <c r="D8970" s="42"/>
      <c r="E8970" s="42"/>
      <c r="F8970" s="42"/>
      <c r="G8970" s="43"/>
      <c r="H8970" s="76" t="str">
        <f>IF(G8970="","",VLOOKUP(F8970,ISLER!$1:$51,MATCH(D8970,ISLER!$1:$1,0)-2,0)*VLOOKUP(VLOOKUP(F8970,ISLER!$1:$51,MATCH(D8970,ISLER!$1:$1,0)-1,0),DOVIZ!$1:$4,MATCH(CONCATENATE(TEXT(C8970,"YYYY")," ",TEXT(C8970,"AAAA")),DOVIZ!$1:$1,0),0))</f>
        <v/>
      </c>
      <c r="I8970" s="76" t="str">
        <f t="shared" si="847"/>
        <v/>
      </c>
      <c r="J8970" s="45" t="b">
        <f t="shared" si="845"/>
        <v>0</v>
      </c>
      <c r="K8970" s="45" t="str">
        <f>IF(J8970=FALSE,"",IF(G8970="","",VLOOKUP(F8970,ISLER!$1:$51,2,0)*VLOOKUP(VLOOKUP(F8970,ISLER!$1:$51,3,0),DOVIZ!$1:$4,MATCH(CONCATENATE(TEXT(C8970,"YYYY")," ",TEXT(C8970,"AAAA")),DOVIZ!$1:$1,0),0)))</f>
        <v/>
      </c>
      <c r="L8970" s="45" t="str">
        <f t="shared" si="848"/>
        <v/>
      </c>
      <c r="M8970" s="74">
        <f t="shared" si="850"/>
        <v>46021</v>
      </c>
    </row>
    <row r="8971" spans="1:13" x14ac:dyDescent="0.25">
      <c r="A8971" s="40">
        <v>9035</v>
      </c>
      <c r="B8971" s="40" t="str">
        <f t="shared" si="846"/>
        <v>2025 Aralık</v>
      </c>
      <c r="C8971" s="41">
        <f t="shared" si="849"/>
        <v>46021</v>
      </c>
      <c r="D8971" s="42"/>
      <c r="E8971" s="42"/>
      <c r="F8971" s="42"/>
      <c r="G8971" s="43"/>
      <c r="H8971" s="76" t="str">
        <f>IF(G8971="","",VLOOKUP(F8971,ISLER!$1:$51,MATCH(D8971,ISLER!$1:$1,0)-2,0)*VLOOKUP(VLOOKUP(F8971,ISLER!$1:$51,MATCH(D8971,ISLER!$1:$1,0)-1,0),DOVIZ!$1:$4,MATCH(CONCATENATE(TEXT(C8971,"YYYY")," ",TEXT(C8971,"AAAA")),DOVIZ!$1:$1,0),0))</f>
        <v/>
      </c>
      <c r="I8971" s="76" t="str">
        <f t="shared" si="847"/>
        <v/>
      </c>
      <c r="J8971" s="45" t="b">
        <f t="shared" si="845"/>
        <v>0</v>
      </c>
      <c r="K8971" s="45" t="str">
        <f>IF(J8971=FALSE,"",IF(G8971="","",VLOOKUP(F8971,ISLER!$1:$51,2,0)*VLOOKUP(VLOOKUP(F8971,ISLER!$1:$51,3,0),DOVIZ!$1:$4,MATCH(CONCATENATE(TEXT(C8971,"YYYY")," ",TEXT(C8971,"AAAA")),DOVIZ!$1:$1,0),0)))</f>
        <v/>
      </c>
      <c r="L8971" s="45" t="str">
        <f t="shared" si="848"/>
        <v/>
      </c>
      <c r="M8971" s="74">
        <f t="shared" si="850"/>
        <v>46021</v>
      </c>
    </row>
    <row r="8972" spans="1:13" x14ac:dyDescent="0.25">
      <c r="A8972" s="40">
        <v>9036</v>
      </c>
      <c r="B8972" s="40" t="str">
        <f t="shared" si="846"/>
        <v>2025 Aralık</v>
      </c>
      <c r="C8972" s="41">
        <f t="shared" si="849"/>
        <v>46021</v>
      </c>
      <c r="D8972" s="42"/>
      <c r="E8972" s="42"/>
      <c r="F8972" s="42"/>
      <c r="G8972" s="43"/>
      <c r="H8972" s="76" t="str">
        <f>IF(G8972="","",VLOOKUP(F8972,ISLER!$1:$51,MATCH(D8972,ISLER!$1:$1,0)-2,0)*VLOOKUP(VLOOKUP(F8972,ISLER!$1:$51,MATCH(D8972,ISLER!$1:$1,0)-1,0),DOVIZ!$1:$4,MATCH(CONCATENATE(TEXT(C8972,"YYYY")," ",TEXT(C8972,"AAAA")),DOVIZ!$1:$1,0),0))</f>
        <v/>
      </c>
      <c r="I8972" s="76" t="str">
        <f t="shared" si="847"/>
        <v/>
      </c>
      <c r="J8972" s="45" t="b">
        <f t="shared" si="845"/>
        <v>0</v>
      </c>
      <c r="K8972" s="45" t="str">
        <f>IF(J8972=FALSE,"",IF(G8972="","",VLOOKUP(F8972,ISLER!$1:$51,2,0)*VLOOKUP(VLOOKUP(F8972,ISLER!$1:$51,3,0),DOVIZ!$1:$4,MATCH(CONCATENATE(TEXT(C8972,"YYYY")," ",TEXT(C8972,"AAAA")),DOVIZ!$1:$1,0),0)))</f>
        <v/>
      </c>
      <c r="L8972" s="45" t="str">
        <f t="shared" si="848"/>
        <v/>
      </c>
      <c r="M8972" s="74">
        <f t="shared" si="850"/>
        <v>46021</v>
      </c>
    </row>
    <row r="8973" spans="1:13" x14ac:dyDescent="0.25">
      <c r="A8973" s="40">
        <v>9037</v>
      </c>
      <c r="B8973" s="40" t="str">
        <f t="shared" si="846"/>
        <v>2025 Aralık</v>
      </c>
      <c r="C8973" s="41">
        <f t="shared" si="849"/>
        <v>46021</v>
      </c>
      <c r="D8973" s="42"/>
      <c r="E8973" s="42"/>
      <c r="F8973" s="42"/>
      <c r="G8973" s="43"/>
      <c r="H8973" s="76" t="str">
        <f>IF(G8973="","",VLOOKUP(F8973,ISLER!$1:$51,MATCH(D8973,ISLER!$1:$1,0)-2,0)*VLOOKUP(VLOOKUP(F8973,ISLER!$1:$51,MATCH(D8973,ISLER!$1:$1,0)-1,0),DOVIZ!$1:$4,MATCH(CONCATENATE(TEXT(C8973,"YYYY")," ",TEXT(C8973,"AAAA")),DOVIZ!$1:$1,0),0))</f>
        <v/>
      </c>
      <c r="I8973" s="76" t="str">
        <f t="shared" si="847"/>
        <v/>
      </c>
      <c r="J8973" s="45" t="b">
        <f t="shared" si="845"/>
        <v>0</v>
      </c>
      <c r="K8973" s="45" t="str">
        <f>IF(J8973=FALSE,"",IF(G8973="","",VLOOKUP(F8973,ISLER!$1:$51,2,0)*VLOOKUP(VLOOKUP(F8973,ISLER!$1:$51,3,0),DOVIZ!$1:$4,MATCH(CONCATENATE(TEXT(C8973,"YYYY")," ",TEXT(C8973,"AAAA")),DOVIZ!$1:$1,0),0)))</f>
        <v/>
      </c>
      <c r="L8973" s="45" t="str">
        <f t="shared" si="848"/>
        <v/>
      </c>
      <c r="M8973" s="74">
        <f t="shared" si="850"/>
        <v>46021</v>
      </c>
    </row>
    <row r="8974" spans="1:13" x14ac:dyDescent="0.25">
      <c r="A8974" s="40">
        <v>9038</v>
      </c>
      <c r="B8974" s="40" t="str">
        <f t="shared" si="846"/>
        <v>2025 Aralık</v>
      </c>
      <c r="C8974" s="41">
        <f t="shared" si="849"/>
        <v>46021</v>
      </c>
      <c r="D8974" s="42"/>
      <c r="E8974" s="42"/>
      <c r="F8974" s="42"/>
      <c r="G8974" s="43"/>
      <c r="H8974" s="76" t="str">
        <f>IF(G8974="","",VLOOKUP(F8974,ISLER!$1:$51,MATCH(D8974,ISLER!$1:$1,0)-2,0)*VLOOKUP(VLOOKUP(F8974,ISLER!$1:$51,MATCH(D8974,ISLER!$1:$1,0)-1,0),DOVIZ!$1:$4,MATCH(CONCATENATE(TEXT(C8974,"YYYY")," ",TEXT(C8974,"AAAA")),DOVIZ!$1:$1,0),0))</f>
        <v/>
      </c>
      <c r="I8974" s="76" t="str">
        <f t="shared" si="847"/>
        <v/>
      </c>
      <c r="J8974" s="45" t="b">
        <f t="shared" si="845"/>
        <v>0</v>
      </c>
      <c r="K8974" s="45" t="str">
        <f>IF(J8974=FALSE,"",IF(G8974="","",VLOOKUP(F8974,ISLER!$1:$51,2,0)*VLOOKUP(VLOOKUP(F8974,ISLER!$1:$51,3,0),DOVIZ!$1:$4,MATCH(CONCATENATE(TEXT(C8974,"YYYY")," ",TEXT(C8974,"AAAA")),DOVIZ!$1:$1,0),0)))</f>
        <v/>
      </c>
      <c r="L8974" s="45" t="str">
        <f t="shared" si="848"/>
        <v/>
      </c>
      <c r="M8974" s="74">
        <f t="shared" si="850"/>
        <v>46021</v>
      </c>
    </row>
    <row r="8975" spans="1:13" x14ac:dyDescent="0.25">
      <c r="A8975" s="40">
        <v>9039</v>
      </c>
      <c r="B8975" s="40" t="str">
        <f t="shared" si="846"/>
        <v>2025 Aralık</v>
      </c>
      <c r="C8975" s="41">
        <f t="shared" si="849"/>
        <v>46021</v>
      </c>
      <c r="D8975" s="42"/>
      <c r="E8975" s="42"/>
      <c r="F8975" s="42"/>
      <c r="G8975" s="43"/>
      <c r="H8975" s="76" t="str">
        <f>IF(G8975="","",VLOOKUP(F8975,ISLER!$1:$51,MATCH(D8975,ISLER!$1:$1,0)-2,0)*VLOOKUP(VLOOKUP(F8975,ISLER!$1:$51,MATCH(D8975,ISLER!$1:$1,0)-1,0),DOVIZ!$1:$4,MATCH(CONCATENATE(TEXT(C8975,"YYYY")," ",TEXT(C8975,"AAAA")),DOVIZ!$1:$1,0),0))</f>
        <v/>
      </c>
      <c r="I8975" s="76" t="str">
        <f t="shared" si="847"/>
        <v/>
      </c>
      <c r="J8975" s="45" t="b">
        <f t="shared" si="845"/>
        <v>0</v>
      </c>
      <c r="K8975" s="45" t="str">
        <f>IF(J8975=FALSE,"",IF(G8975="","",VLOOKUP(F8975,ISLER!$1:$51,2,0)*VLOOKUP(VLOOKUP(F8975,ISLER!$1:$51,3,0),DOVIZ!$1:$4,MATCH(CONCATENATE(TEXT(C8975,"YYYY")," ",TEXT(C8975,"AAAA")),DOVIZ!$1:$1,0),0)))</f>
        <v/>
      </c>
      <c r="L8975" s="45" t="str">
        <f t="shared" si="848"/>
        <v/>
      </c>
      <c r="M8975" s="74">
        <f t="shared" si="850"/>
        <v>46021</v>
      </c>
    </row>
    <row r="8976" spans="1:13" x14ac:dyDescent="0.25">
      <c r="A8976" s="40">
        <v>9040</v>
      </c>
      <c r="B8976" s="40" t="str">
        <f t="shared" si="846"/>
        <v>2025 Aralık</v>
      </c>
      <c r="C8976" s="41">
        <f t="shared" si="849"/>
        <v>46021</v>
      </c>
      <c r="D8976" s="42"/>
      <c r="E8976" s="42"/>
      <c r="F8976" s="42"/>
      <c r="G8976" s="43"/>
      <c r="H8976" s="76" t="str">
        <f>IF(G8976="","",VLOOKUP(F8976,ISLER!$1:$51,MATCH(D8976,ISLER!$1:$1,0)-2,0)*VLOOKUP(VLOOKUP(F8976,ISLER!$1:$51,MATCH(D8976,ISLER!$1:$1,0)-1,0),DOVIZ!$1:$4,MATCH(CONCATENATE(TEXT(C8976,"YYYY")," ",TEXT(C8976,"AAAA")),DOVIZ!$1:$1,0),0))</f>
        <v/>
      </c>
      <c r="I8976" s="76" t="str">
        <f t="shared" si="847"/>
        <v/>
      </c>
      <c r="J8976" s="45" t="b">
        <f t="shared" si="845"/>
        <v>0</v>
      </c>
      <c r="K8976" s="45" t="str">
        <f>IF(J8976=FALSE,"",IF(G8976="","",VLOOKUP(F8976,ISLER!$1:$51,2,0)*VLOOKUP(VLOOKUP(F8976,ISLER!$1:$51,3,0),DOVIZ!$1:$4,MATCH(CONCATENATE(TEXT(C8976,"YYYY")," ",TEXT(C8976,"AAAA")),DOVIZ!$1:$1,0),0)))</f>
        <v/>
      </c>
      <c r="L8976" s="45" t="str">
        <f t="shared" si="848"/>
        <v/>
      </c>
      <c r="M8976" s="74">
        <f t="shared" si="850"/>
        <v>46021</v>
      </c>
    </row>
    <row r="8977" spans="1:13" x14ac:dyDescent="0.25">
      <c r="A8977" s="40">
        <v>9041</v>
      </c>
      <c r="B8977" s="40" t="str">
        <f t="shared" si="846"/>
        <v>2025 Aralık</v>
      </c>
      <c r="C8977" s="41">
        <f t="shared" si="849"/>
        <v>46021</v>
      </c>
      <c r="D8977" s="42"/>
      <c r="E8977" s="42"/>
      <c r="F8977" s="42"/>
      <c r="G8977" s="43"/>
      <c r="H8977" s="76" t="str">
        <f>IF(G8977="","",VLOOKUP(F8977,ISLER!$1:$51,MATCH(D8977,ISLER!$1:$1,0)-2,0)*VLOOKUP(VLOOKUP(F8977,ISLER!$1:$51,MATCH(D8977,ISLER!$1:$1,0)-1,0),DOVIZ!$1:$4,MATCH(CONCATENATE(TEXT(C8977,"YYYY")," ",TEXT(C8977,"AAAA")),DOVIZ!$1:$1,0),0))</f>
        <v/>
      </c>
      <c r="I8977" s="76" t="str">
        <f t="shared" si="847"/>
        <v/>
      </c>
      <c r="J8977" s="45" t="b">
        <f t="shared" si="845"/>
        <v>0</v>
      </c>
      <c r="K8977" s="45" t="str">
        <f>IF(J8977=FALSE,"",IF(G8977="","",VLOOKUP(F8977,ISLER!$1:$51,2,0)*VLOOKUP(VLOOKUP(F8977,ISLER!$1:$51,3,0),DOVIZ!$1:$4,MATCH(CONCATENATE(TEXT(C8977,"YYYY")," ",TEXT(C8977,"AAAA")),DOVIZ!$1:$1,0),0)))</f>
        <v/>
      </c>
      <c r="L8977" s="45" t="str">
        <f t="shared" si="848"/>
        <v/>
      </c>
      <c r="M8977" s="74">
        <f t="shared" si="850"/>
        <v>46021</v>
      </c>
    </row>
    <row r="8978" spans="1:13" x14ac:dyDescent="0.25">
      <c r="A8978" s="40">
        <v>9042</v>
      </c>
      <c r="B8978" s="40" t="str">
        <f t="shared" si="846"/>
        <v>2025 Aralık</v>
      </c>
      <c r="C8978" s="41">
        <f t="shared" si="849"/>
        <v>46021</v>
      </c>
      <c r="D8978" s="42"/>
      <c r="E8978" s="42"/>
      <c r="F8978" s="42"/>
      <c r="G8978" s="43"/>
      <c r="H8978" s="76" t="str">
        <f>IF(G8978="","",VLOOKUP(F8978,ISLER!$1:$51,MATCH(D8978,ISLER!$1:$1,0)-2,0)*VLOOKUP(VLOOKUP(F8978,ISLER!$1:$51,MATCH(D8978,ISLER!$1:$1,0)-1,0),DOVIZ!$1:$4,MATCH(CONCATENATE(TEXT(C8978,"YYYY")," ",TEXT(C8978,"AAAA")),DOVIZ!$1:$1,0),0))</f>
        <v/>
      </c>
      <c r="I8978" s="76" t="str">
        <f t="shared" si="847"/>
        <v/>
      </c>
      <c r="J8978" s="45" t="b">
        <f t="shared" si="845"/>
        <v>0</v>
      </c>
      <c r="K8978" s="45" t="str">
        <f>IF(J8978=FALSE,"",IF(G8978="","",VLOOKUP(F8978,ISLER!$1:$51,2,0)*VLOOKUP(VLOOKUP(F8978,ISLER!$1:$51,3,0),DOVIZ!$1:$4,MATCH(CONCATENATE(TEXT(C8978,"YYYY")," ",TEXT(C8978,"AAAA")),DOVIZ!$1:$1,0),0)))</f>
        <v/>
      </c>
      <c r="L8978" s="45" t="str">
        <f t="shared" si="848"/>
        <v/>
      </c>
      <c r="M8978" s="74">
        <f t="shared" si="850"/>
        <v>46021</v>
      </c>
    </row>
    <row r="8979" spans="1:13" x14ac:dyDescent="0.25">
      <c r="A8979" s="40">
        <v>9043</v>
      </c>
      <c r="B8979" s="40" t="str">
        <f t="shared" si="846"/>
        <v>2025 Aralık</v>
      </c>
      <c r="C8979" s="41">
        <f t="shared" si="849"/>
        <v>46021</v>
      </c>
      <c r="D8979" s="42"/>
      <c r="E8979" s="42"/>
      <c r="F8979" s="42"/>
      <c r="G8979" s="43"/>
      <c r="H8979" s="76" t="str">
        <f>IF(G8979="","",VLOOKUP(F8979,ISLER!$1:$51,MATCH(D8979,ISLER!$1:$1,0)-2,0)*VLOOKUP(VLOOKUP(F8979,ISLER!$1:$51,MATCH(D8979,ISLER!$1:$1,0)-1,0),DOVIZ!$1:$4,MATCH(CONCATENATE(TEXT(C8979,"YYYY")," ",TEXT(C8979,"AAAA")),DOVIZ!$1:$1,0),0))</f>
        <v/>
      </c>
      <c r="I8979" s="76" t="str">
        <f t="shared" si="847"/>
        <v/>
      </c>
      <c r="J8979" s="45" t="b">
        <f t="shared" si="845"/>
        <v>0</v>
      </c>
      <c r="K8979" s="45" t="str">
        <f>IF(J8979=FALSE,"",IF(G8979="","",VLOOKUP(F8979,ISLER!$1:$51,2,0)*VLOOKUP(VLOOKUP(F8979,ISLER!$1:$51,3,0),DOVIZ!$1:$4,MATCH(CONCATENATE(TEXT(C8979,"YYYY")," ",TEXT(C8979,"AAAA")),DOVIZ!$1:$1,0),0)))</f>
        <v/>
      </c>
      <c r="L8979" s="45" t="str">
        <f t="shared" si="848"/>
        <v/>
      </c>
      <c r="M8979" s="74">
        <f t="shared" si="850"/>
        <v>46021</v>
      </c>
    </row>
    <row r="8980" spans="1:13" x14ac:dyDescent="0.25">
      <c r="A8980" s="40">
        <v>9044</v>
      </c>
      <c r="B8980" s="40" t="str">
        <f t="shared" si="846"/>
        <v>2025 Aralık</v>
      </c>
      <c r="C8980" s="41">
        <f t="shared" si="849"/>
        <v>46021</v>
      </c>
      <c r="D8980" s="42"/>
      <c r="E8980" s="42"/>
      <c r="F8980" s="42"/>
      <c r="G8980" s="43"/>
      <c r="H8980" s="76" t="str">
        <f>IF(G8980="","",VLOOKUP(F8980,ISLER!$1:$51,MATCH(D8980,ISLER!$1:$1,0)-2,0)*VLOOKUP(VLOOKUP(F8980,ISLER!$1:$51,MATCH(D8980,ISLER!$1:$1,0)-1,0),DOVIZ!$1:$4,MATCH(CONCATENATE(TEXT(C8980,"YYYY")," ",TEXT(C8980,"AAAA")),DOVIZ!$1:$1,0),0))</f>
        <v/>
      </c>
      <c r="I8980" s="76" t="str">
        <f t="shared" si="847"/>
        <v/>
      </c>
      <c r="J8980" s="45" t="b">
        <f t="shared" si="845"/>
        <v>0</v>
      </c>
      <c r="K8980" s="45" t="str">
        <f>IF(J8980=FALSE,"",IF(G8980="","",VLOOKUP(F8980,ISLER!$1:$51,2,0)*VLOOKUP(VLOOKUP(F8980,ISLER!$1:$51,3,0),DOVIZ!$1:$4,MATCH(CONCATENATE(TEXT(C8980,"YYYY")," ",TEXT(C8980,"AAAA")),DOVIZ!$1:$1,0),0)))</f>
        <v/>
      </c>
      <c r="L8980" s="45" t="str">
        <f t="shared" si="848"/>
        <v/>
      </c>
      <c r="M8980" s="74">
        <f t="shared" si="850"/>
        <v>46021</v>
      </c>
    </row>
    <row r="8981" spans="1:13" x14ac:dyDescent="0.25">
      <c r="A8981" s="40">
        <v>9045</v>
      </c>
      <c r="B8981" s="40" t="str">
        <f t="shared" si="846"/>
        <v>2025 Aralık</v>
      </c>
      <c r="C8981" s="41">
        <f t="shared" si="849"/>
        <v>46021</v>
      </c>
      <c r="D8981" s="42"/>
      <c r="E8981" s="42"/>
      <c r="F8981" s="42"/>
      <c r="G8981" s="43"/>
      <c r="H8981" s="76" t="str">
        <f>IF(G8981="","",VLOOKUP(F8981,ISLER!$1:$51,MATCH(D8981,ISLER!$1:$1,0)-2,0)*VLOOKUP(VLOOKUP(F8981,ISLER!$1:$51,MATCH(D8981,ISLER!$1:$1,0)-1,0),DOVIZ!$1:$4,MATCH(CONCATENATE(TEXT(C8981,"YYYY")," ",TEXT(C8981,"AAAA")),DOVIZ!$1:$1,0),0))</f>
        <v/>
      </c>
      <c r="I8981" s="76" t="str">
        <f t="shared" si="847"/>
        <v/>
      </c>
      <c r="J8981" s="45" t="b">
        <f t="shared" si="845"/>
        <v>0</v>
      </c>
      <c r="K8981" s="45" t="str">
        <f>IF(J8981=FALSE,"",IF(G8981="","",VLOOKUP(F8981,ISLER!$1:$51,2,0)*VLOOKUP(VLOOKUP(F8981,ISLER!$1:$51,3,0),DOVIZ!$1:$4,MATCH(CONCATENATE(TEXT(C8981,"YYYY")," ",TEXT(C8981,"AAAA")),DOVIZ!$1:$1,0),0)))</f>
        <v/>
      </c>
      <c r="L8981" s="45" t="str">
        <f t="shared" si="848"/>
        <v/>
      </c>
      <c r="M8981" s="74">
        <f t="shared" si="850"/>
        <v>46021</v>
      </c>
    </row>
    <row r="8982" spans="1:13" x14ac:dyDescent="0.25">
      <c r="A8982" s="40">
        <v>9046</v>
      </c>
      <c r="B8982" s="40" t="str">
        <f t="shared" si="846"/>
        <v>2025 Aralık</v>
      </c>
      <c r="C8982" s="41">
        <f t="shared" si="849"/>
        <v>46021</v>
      </c>
      <c r="D8982" s="42"/>
      <c r="E8982" s="42"/>
      <c r="F8982" s="42"/>
      <c r="G8982" s="43"/>
      <c r="H8982" s="76" t="str">
        <f>IF(G8982="","",VLOOKUP(F8982,ISLER!$1:$51,MATCH(D8982,ISLER!$1:$1,0)-2,0)*VLOOKUP(VLOOKUP(F8982,ISLER!$1:$51,MATCH(D8982,ISLER!$1:$1,0)-1,0),DOVIZ!$1:$4,MATCH(CONCATENATE(TEXT(C8982,"YYYY")," ",TEXT(C8982,"AAAA")),DOVIZ!$1:$1,0),0))</f>
        <v/>
      </c>
      <c r="I8982" s="76" t="str">
        <f t="shared" si="847"/>
        <v/>
      </c>
      <c r="J8982" s="45" t="b">
        <f t="shared" si="845"/>
        <v>0</v>
      </c>
      <c r="K8982" s="45" t="str">
        <f>IF(J8982=FALSE,"",IF(G8982="","",VLOOKUP(F8982,ISLER!$1:$51,2,0)*VLOOKUP(VLOOKUP(F8982,ISLER!$1:$51,3,0),DOVIZ!$1:$4,MATCH(CONCATENATE(TEXT(C8982,"YYYY")," ",TEXT(C8982,"AAAA")),DOVIZ!$1:$1,0),0)))</f>
        <v/>
      </c>
      <c r="L8982" s="45" t="str">
        <f t="shared" si="848"/>
        <v/>
      </c>
      <c r="M8982" s="74">
        <f t="shared" si="850"/>
        <v>46021</v>
      </c>
    </row>
    <row r="8983" spans="1:13" x14ac:dyDescent="0.25">
      <c r="A8983" s="40">
        <v>9047</v>
      </c>
      <c r="B8983" s="40" t="str">
        <f t="shared" si="846"/>
        <v>2025 Aralık</v>
      </c>
      <c r="C8983" s="41">
        <f t="shared" si="849"/>
        <v>46021</v>
      </c>
      <c r="D8983" s="42"/>
      <c r="E8983" s="42"/>
      <c r="F8983" s="42"/>
      <c r="G8983" s="43"/>
      <c r="H8983" s="76" t="str">
        <f>IF(G8983="","",VLOOKUP(F8983,ISLER!$1:$51,MATCH(D8983,ISLER!$1:$1,0)-2,0)*VLOOKUP(VLOOKUP(F8983,ISLER!$1:$51,MATCH(D8983,ISLER!$1:$1,0)-1,0),DOVIZ!$1:$4,MATCH(CONCATENATE(TEXT(C8983,"YYYY")," ",TEXT(C8983,"AAAA")),DOVIZ!$1:$1,0),0))</f>
        <v/>
      </c>
      <c r="I8983" s="76" t="str">
        <f t="shared" si="847"/>
        <v/>
      </c>
      <c r="J8983" s="45" t="b">
        <f t="shared" si="845"/>
        <v>0</v>
      </c>
      <c r="K8983" s="45" t="str">
        <f>IF(J8983=FALSE,"",IF(G8983="","",VLOOKUP(F8983,ISLER!$1:$51,2,0)*VLOOKUP(VLOOKUP(F8983,ISLER!$1:$51,3,0),DOVIZ!$1:$4,MATCH(CONCATENATE(TEXT(C8983,"YYYY")," ",TEXT(C8983,"AAAA")),DOVIZ!$1:$1,0),0)))</f>
        <v/>
      </c>
      <c r="L8983" s="45" t="str">
        <f t="shared" si="848"/>
        <v/>
      </c>
      <c r="M8983" s="74">
        <f t="shared" si="850"/>
        <v>46021</v>
      </c>
    </row>
    <row r="8984" spans="1:13" x14ac:dyDescent="0.25">
      <c r="A8984" s="40">
        <v>9048</v>
      </c>
      <c r="B8984" s="40" t="str">
        <f t="shared" si="846"/>
        <v>2025 Aralık</v>
      </c>
      <c r="C8984" s="41">
        <f t="shared" si="849"/>
        <v>46021</v>
      </c>
      <c r="D8984" s="42"/>
      <c r="E8984" s="42"/>
      <c r="F8984" s="42"/>
      <c r="G8984" s="43"/>
      <c r="H8984" s="76" t="str">
        <f>IF(G8984="","",VLOOKUP(F8984,ISLER!$1:$51,MATCH(D8984,ISLER!$1:$1,0)-2,0)*VLOOKUP(VLOOKUP(F8984,ISLER!$1:$51,MATCH(D8984,ISLER!$1:$1,0)-1,0),DOVIZ!$1:$4,MATCH(CONCATENATE(TEXT(C8984,"YYYY")," ",TEXT(C8984,"AAAA")),DOVIZ!$1:$1,0),0))</f>
        <v/>
      </c>
      <c r="I8984" s="76" t="str">
        <f t="shared" si="847"/>
        <v/>
      </c>
      <c r="J8984" s="45" t="b">
        <f t="shared" si="845"/>
        <v>0</v>
      </c>
      <c r="K8984" s="45" t="str">
        <f>IF(J8984=FALSE,"",IF(G8984="","",VLOOKUP(F8984,ISLER!$1:$51,2,0)*VLOOKUP(VLOOKUP(F8984,ISLER!$1:$51,3,0),DOVIZ!$1:$4,MATCH(CONCATENATE(TEXT(C8984,"YYYY")," ",TEXT(C8984,"AAAA")),DOVIZ!$1:$1,0),0)))</f>
        <v/>
      </c>
      <c r="L8984" s="45" t="str">
        <f t="shared" si="848"/>
        <v/>
      </c>
      <c r="M8984" s="74">
        <f t="shared" si="850"/>
        <v>46021</v>
      </c>
    </row>
    <row r="8985" spans="1:13" x14ac:dyDescent="0.25">
      <c r="A8985" s="40">
        <v>9049</v>
      </c>
      <c r="B8985" s="40" t="str">
        <f t="shared" si="846"/>
        <v>2025 Aralık</v>
      </c>
      <c r="C8985" s="41">
        <f t="shared" si="849"/>
        <v>46021</v>
      </c>
      <c r="D8985" s="42"/>
      <c r="E8985" s="42"/>
      <c r="F8985" s="42"/>
      <c r="G8985" s="43"/>
      <c r="H8985" s="76" t="str">
        <f>IF(G8985="","",VLOOKUP(F8985,ISLER!$1:$51,MATCH(D8985,ISLER!$1:$1,0)-2,0)*VLOOKUP(VLOOKUP(F8985,ISLER!$1:$51,MATCH(D8985,ISLER!$1:$1,0)-1,0),DOVIZ!$1:$4,MATCH(CONCATENATE(TEXT(C8985,"YYYY")," ",TEXT(C8985,"AAAA")),DOVIZ!$1:$1,0),0))</f>
        <v/>
      </c>
      <c r="I8985" s="76" t="str">
        <f t="shared" si="847"/>
        <v/>
      </c>
      <c r="J8985" s="45" t="b">
        <f t="shared" si="845"/>
        <v>0</v>
      </c>
      <c r="K8985" s="45" t="str">
        <f>IF(J8985=FALSE,"",IF(G8985="","",VLOOKUP(F8985,ISLER!$1:$51,2,0)*VLOOKUP(VLOOKUP(F8985,ISLER!$1:$51,3,0),DOVIZ!$1:$4,MATCH(CONCATENATE(TEXT(C8985,"YYYY")," ",TEXT(C8985,"AAAA")),DOVIZ!$1:$1,0),0)))</f>
        <v/>
      </c>
      <c r="L8985" s="45" t="str">
        <f t="shared" si="848"/>
        <v/>
      </c>
      <c r="M8985" s="74">
        <f t="shared" si="850"/>
        <v>46021</v>
      </c>
    </row>
    <row r="8986" spans="1:13" x14ac:dyDescent="0.25">
      <c r="A8986" s="40">
        <v>9050</v>
      </c>
      <c r="B8986" s="40" t="str">
        <f t="shared" si="846"/>
        <v>2025 Aralık</v>
      </c>
      <c r="C8986" s="41">
        <f t="shared" si="849"/>
        <v>46021</v>
      </c>
      <c r="D8986" s="42"/>
      <c r="E8986" s="42"/>
      <c r="F8986" s="42"/>
      <c r="G8986" s="43"/>
      <c r="H8986" s="76" t="str">
        <f>IF(G8986="","",VLOOKUP(F8986,ISLER!$1:$51,MATCH(D8986,ISLER!$1:$1,0)-2,0)*VLOOKUP(VLOOKUP(F8986,ISLER!$1:$51,MATCH(D8986,ISLER!$1:$1,0)-1,0),DOVIZ!$1:$4,MATCH(CONCATENATE(TEXT(C8986,"YYYY")," ",TEXT(C8986,"AAAA")),DOVIZ!$1:$1,0),0))</f>
        <v/>
      </c>
      <c r="I8986" s="76" t="str">
        <f t="shared" si="847"/>
        <v/>
      </c>
      <c r="J8986" s="45" t="b">
        <f t="shared" si="845"/>
        <v>0</v>
      </c>
      <c r="K8986" s="45" t="str">
        <f>IF(J8986=FALSE,"",IF(G8986="","",VLOOKUP(F8986,ISLER!$1:$51,2,0)*VLOOKUP(VLOOKUP(F8986,ISLER!$1:$51,3,0),DOVIZ!$1:$4,MATCH(CONCATENATE(TEXT(C8986,"YYYY")," ",TEXT(C8986,"AAAA")),DOVIZ!$1:$1,0),0)))</f>
        <v/>
      </c>
      <c r="L8986" s="45" t="str">
        <f t="shared" si="848"/>
        <v/>
      </c>
      <c r="M8986" s="74">
        <f t="shared" si="850"/>
        <v>46021</v>
      </c>
    </row>
    <row r="8987" spans="1:13" x14ac:dyDescent="0.25">
      <c r="A8987" s="40">
        <v>9051</v>
      </c>
      <c r="B8987" s="40" t="str">
        <f t="shared" si="846"/>
        <v>2025 Aralık</v>
      </c>
      <c r="C8987" s="41">
        <f t="shared" si="849"/>
        <v>46021</v>
      </c>
      <c r="D8987" s="42"/>
      <c r="E8987" s="42"/>
      <c r="F8987" s="42"/>
      <c r="G8987" s="43"/>
      <c r="H8987" s="76" t="str">
        <f>IF(G8987="","",VLOOKUP(F8987,ISLER!$1:$51,MATCH(D8987,ISLER!$1:$1,0)-2,0)*VLOOKUP(VLOOKUP(F8987,ISLER!$1:$51,MATCH(D8987,ISLER!$1:$1,0)-1,0),DOVIZ!$1:$4,MATCH(CONCATENATE(TEXT(C8987,"YYYY")," ",TEXT(C8987,"AAAA")),DOVIZ!$1:$1,0),0))</f>
        <v/>
      </c>
      <c r="I8987" s="76" t="str">
        <f t="shared" si="847"/>
        <v/>
      </c>
      <c r="J8987" s="45" t="b">
        <f t="shared" si="845"/>
        <v>0</v>
      </c>
      <c r="K8987" s="45" t="str">
        <f>IF(J8987=FALSE,"",IF(G8987="","",VLOOKUP(F8987,ISLER!$1:$51,2,0)*VLOOKUP(VLOOKUP(F8987,ISLER!$1:$51,3,0),DOVIZ!$1:$4,MATCH(CONCATENATE(TEXT(C8987,"YYYY")," ",TEXT(C8987,"AAAA")),DOVIZ!$1:$1,0),0)))</f>
        <v/>
      </c>
      <c r="L8987" s="45" t="str">
        <f t="shared" si="848"/>
        <v/>
      </c>
      <c r="M8987" s="74">
        <f t="shared" si="850"/>
        <v>46021</v>
      </c>
    </row>
    <row r="8988" spans="1:13" x14ac:dyDescent="0.25">
      <c r="A8988" s="40">
        <v>9052</v>
      </c>
      <c r="B8988" s="40" t="str">
        <f t="shared" si="846"/>
        <v>2025 Aralık</v>
      </c>
      <c r="C8988" s="41">
        <f t="shared" si="849"/>
        <v>46021</v>
      </c>
      <c r="D8988" s="42"/>
      <c r="E8988" s="42"/>
      <c r="F8988" s="42"/>
      <c r="G8988" s="43"/>
      <c r="H8988" s="76" t="str">
        <f>IF(G8988="","",VLOOKUP(F8988,ISLER!$1:$51,MATCH(D8988,ISLER!$1:$1,0)-2,0)*VLOOKUP(VLOOKUP(F8988,ISLER!$1:$51,MATCH(D8988,ISLER!$1:$1,0)-1,0),DOVIZ!$1:$4,MATCH(CONCATENATE(TEXT(C8988,"YYYY")," ",TEXT(C8988,"AAAA")),DOVIZ!$1:$1,0),0))</f>
        <v/>
      </c>
      <c r="I8988" s="76" t="str">
        <f t="shared" si="847"/>
        <v/>
      </c>
      <c r="J8988" s="45" t="b">
        <f t="shared" si="845"/>
        <v>0</v>
      </c>
      <c r="K8988" s="45" t="str">
        <f>IF(J8988=FALSE,"",IF(G8988="","",VLOOKUP(F8988,ISLER!$1:$51,2,0)*VLOOKUP(VLOOKUP(F8988,ISLER!$1:$51,3,0),DOVIZ!$1:$4,MATCH(CONCATENATE(TEXT(C8988,"YYYY")," ",TEXT(C8988,"AAAA")),DOVIZ!$1:$1,0),0)))</f>
        <v/>
      </c>
      <c r="L8988" s="45" t="str">
        <f t="shared" si="848"/>
        <v/>
      </c>
      <c r="M8988" s="74">
        <f t="shared" si="850"/>
        <v>46021</v>
      </c>
    </row>
    <row r="8989" spans="1:13" x14ac:dyDescent="0.25">
      <c r="A8989" s="40">
        <v>9053</v>
      </c>
      <c r="B8989" s="40" t="str">
        <f t="shared" si="846"/>
        <v>2025 Aralık</v>
      </c>
      <c r="C8989" s="41">
        <f t="shared" si="849"/>
        <v>46021</v>
      </c>
      <c r="D8989" s="42"/>
      <c r="E8989" s="42"/>
      <c r="F8989" s="42"/>
      <c r="G8989" s="43"/>
      <c r="H8989" s="76" t="str">
        <f>IF(G8989="","",VLOOKUP(F8989,ISLER!$1:$51,MATCH(D8989,ISLER!$1:$1,0)-2,0)*VLOOKUP(VLOOKUP(F8989,ISLER!$1:$51,MATCH(D8989,ISLER!$1:$1,0)-1,0),DOVIZ!$1:$4,MATCH(CONCATENATE(TEXT(C8989,"YYYY")," ",TEXT(C8989,"AAAA")),DOVIZ!$1:$1,0),0))</f>
        <v/>
      </c>
      <c r="I8989" s="76" t="str">
        <f t="shared" si="847"/>
        <v/>
      </c>
      <c r="J8989" s="45" t="b">
        <f t="shared" si="845"/>
        <v>0</v>
      </c>
      <c r="K8989" s="45" t="str">
        <f>IF(J8989=FALSE,"",IF(G8989="","",VLOOKUP(F8989,ISLER!$1:$51,2,0)*VLOOKUP(VLOOKUP(F8989,ISLER!$1:$51,3,0),DOVIZ!$1:$4,MATCH(CONCATENATE(TEXT(C8989,"YYYY")," ",TEXT(C8989,"AAAA")),DOVIZ!$1:$1,0),0)))</f>
        <v/>
      </c>
      <c r="L8989" s="45" t="str">
        <f t="shared" si="848"/>
        <v/>
      </c>
      <c r="M8989" s="74">
        <f t="shared" si="850"/>
        <v>46021</v>
      </c>
    </row>
    <row r="8990" spans="1:13" x14ac:dyDescent="0.25">
      <c r="A8990" s="40">
        <v>9054</v>
      </c>
      <c r="B8990" s="40" t="str">
        <f t="shared" si="846"/>
        <v>2025 Aralık</v>
      </c>
      <c r="C8990" s="41">
        <f t="shared" si="849"/>
        <v>46021</v>
      </c>
      <c r="D8990" s="42"/>
      <c r="E8990" s="42"/>
      <c r="F8990" s="42"/>
      <c r="G8990" s="43"/>
      <c r="H8990" s="76" t="str">
        <f>IF(G8990="","",VLOOKUP(F8990,ISLER!$1:$51,MATCH(D8990,ISLER!$1:$1,0)-2,0)*VLOOKUP(VLOOKUP(F8990,ISLER!$1:$51,MATCH(D8990,ISLER!$1:$1,0)-1,0),DOVIZ!$1:$4,MATCH(CONCATENATE(TEXT(C8990,"YYYY")," ",TEXT(C8990,"AAAA")),DOVIZ!$1:$1,0),0))</f>
        <v/>
      </c>
      <c r="I8990" s="76" t="str">
        <f t="shared" si="847"/>
        <v/>
      </c>
      <c r="J8990" s="45" t="b">
        <f t="shared" si="845"/>
        <v>0</v>
      </c>
      <c r="K8990" s="45" t="str">
        <f>IF(J8990=FALSE,"",IF(G8990="","",VLOOKUP(F8990,ISLER!$1:$51,2,0)*VLOOKUP(VLOOKUP(F8990,ISLER!$1:$51,3,0),DOVIZ!$1:$4,MATCH(CONCATENATE(TEXT(C8990,"YYYY")," ",TEXT(C8990,"AAAA")),DOVIZ!$1:$1,0),0)))</f>
        <v/>
      </c>
      <c r="L8990" s="45" t="str">
        <f t="shared" si="848"/>
        <v/>
      </c>
      <c r="M8990" s="74">
        <f t="shared" si="850"/>
        <v>46021</v>
      </c>
    </row>
    <row r="8991" spans="1:13" x14ac:dyDescent="0.25">
      <c r="A8991" s="40">
        <v>9055</v>
      </c>
      <c r="B8991" s="40" t="str">
        <f t="shared" si="846"/>
        <v>2025 Aralık</v>
      </c>
      <c r="C8991" s="41">
        <f t="shared" si="849"/>
        <v>46021</v>
      </c>
      <c r="D8991" s="42"/>
      <c r="E8991" s="42"/>
      <c r="F8991" s="42"/>
      <c r="G8991" s="43"/>
      <c r="H8991" s="76" t="str">
        <f>IF(G8991="","",VLOOKUP(F8991,ISLER!$1:$51,MATCH(D8991,ISLER!$1:$1,0)-2,0)*VLOOKUP(VLOOKUP(F8991,ISLER!$1:$51,MATCH(D8991,ISLER!$1:$1,0)-1,0),DOVIZ!$1:$4,MATCH(CONCATENATE(TEXT(C8991,"YYYY")," ",TEXT(C8991,"AAAA")),DOVIZ!$1:$1,0),0))</f>
        <v/>
      </c>
      <c r="I8991" s="76" t="str">
        <f t="shared" si="847"/>
        <v/>
      </c>
      <c r="J8991" s="45" t="b">
        <f t="shared" si="845"/>
        <v>0</v>
      </c>
      <c r="K8991" s="45" t="str">
        <f>IF(J8991=FALSE,"",IF(G8991="","",VLOOKUP(F8991,ISLER!$1:$51,2,0)*VLOOKUP(VLOOKUP(F8991,ISLER!$1:$51,3,0),DOVIZ!$1:$4,MATCH(CONCATENATE(TEXT(C8991,"YYYY")," ",TEXT(C8991,"AAAA")),DOVIZ!$1:$1,0),0)))</f>
        <v/>
      </c>
      <c r="L8991" s="45" t="str">
        <f t="shared" si="848"/>
        <v/>
      </c>
      <c r="M8991" s="74">
        <f t="shared" si="850"/>
        <v>46021</v>
      </c>
    </row>
    <row r="8992" spans="1:13" x14ac:dyDescent="0.25">
      <c r="A8992" s="40">
        <v>9056</v>
      </c>
      <c r="B8992" s="40" t="str">
        <f t="shared" si="846"/>
        <v>2025 Aralık</v>
      </c>
      <c r="C8992" s="41">
        <f t="shared" si="849"/>
        <v>46021</v>
      </c>
      <c r="D8992" s="42"/>
      <c r="E8992" s="42"/>
      <c r="F8992" s="42"/>
      <c r="G8992" s="43"/>
      <c r="H8992" s="76" t="str">
        <f>IF(G8992="","",VLOOKUP(F8992,ISLER!$1:$51,MATCH(D8992,ISLER!$1:$1,0)-2,0)*VLOOKUP(VLOOKUP(F8992,ISLER!$1:$51,MATCH(D8992,ISLER!$1:$1,0)-1,0),DOVIZ!$1:$4,MATCH(CONCATENATE(TEXT(C8992,"YYYY")," ",TEXT(C8992,"AAAA")),DOVIZ!$1:$1,0),0))</f>
        <v/>
      </c>
      <c r="I8992" s="76" t="str">
        <f t="shared" si="847"/>
        <v/>
      </c>
      <c r="J8992" s="45" t="b">
        <f t="shared" si="845"/>
        <v>0</v>
      </c>
      <c r="K8992" s="45" t="str">
        <f>IF(J8992=FALSE,"",IF(G8992="","",VLOOKUP(F8992,ISLER!$1:$51,2,0)*VLOOKUP(VLOOKUP(F8992,ISLER!$1:$51,3,0),DOVIZ!$1:$4,MATCH(CONCATENATE(TEXT(C8992,"YYYY")," ",TEXT(C8992,"AAAA")),DOVIZ!$1:$1,0),0)))</f>
        <v/>
      </c>
      <c r="L8992" s="45" t="str">
        <f t="shared" si="848"/>
        <v/>
      </c>
      <c r="M8992" s="74">
        <f t="shared" si="850"/>
        <v>46021</v>
      </c>
    </row>
    <row r="8993" spans="1:13" x14ac:dyDescent="0.25">
      <c r="A8993" s="40">
        <v>9057</v>
      </c>
      <c r="B8993" s="40" t="str">
        <f t="shared" si="846"/>
        <v>2025 Aralık</v>
      </c>
      <c r="C8993" s="41">
        <f t="shared" si="849"/>
        <v>46021</v>
      </c>
      <c r="D8993" s="42"/>
      <c r="E8993" s="42"/>
      <c r="F8993" s="42"/>
      <c r="G8993" s="43"/>
      <c r="H8993" s="76" t="str">
        <f>IF(G8993="","",VLOOKUP(F8993,ISLER!$1:$51,MATCH(D8993,ISLER!$1:$1,0)-2,0)*VLOOKUP(VLOOKUP(F8993,ISLER!$1:$51,MATCH(D8993,ISLER!$1:$1,0)-1,0),DOVIZ!$1:$4,MATCH(CONCATENATE(TEXT(C8993,"YYYY")," ",TEXT(C8993,"AAAA")),DOVIZ!$1:$1,0),0))</f>
        <v/>
      </c>
      <c r="I8993" s="76" t="str">
        <f t="shared" si="847"/>
        <v/>
      </c>
      <c r="J8993" s="45" t="b">
        <f t="shared" si="845"/>
        <v>0</v>
      </c>
      <c r="K8993" s="45" t="str">
        <f>IF(J8993=FALSE,"",IF(G8993="","",VLOOKUP(F8993,ISLER!$1:$51,2,0)*VLOOKUP(VLOOKUP(F8993,ISLER!$1:$51,3,0),DOVIZ!$1:$4,MATCH(CONCATENATE(TEXT(C8993,"YYYY")," ",TEXT(C8993,"AAAA")),DOVIZ!$1:$1,0),0)))</f>
        <v/>
      </c>
      <c r="L8993" s="45" t="str">
        <f t="shared" si="848"/>
        <v/>
      </c>
      <c r="M8993" s="74">
        <f t="shared" si="850"/>
        <v>46021</v>
      </c>
    </row>
    <row r="8994" spans="1:13" x14ac:dyDescent="0.25">
      <c r="A8994" s="40">
        <v>9058</v>
      </c>
      <c r="B8994" s="40" t="str">
        <f t="shared" si="846"/>
        <v>2025 Aralık</v>
      </c>
      <c r="C8994" s="41">
        <f t="shared" si="849"/>
        <v>46021</v>
      </c>
      <c r="D8994" s="42"/>
      <c r="E8994" s="42"/>
      <c r="F8994" s="42"/>
      <c r="G8994" s="43"/>
      <c r="H8994" s="76" t="str">
        <f>IF(G8994="","",VLOOKUP(F8994,ISLER!$1:$51,MATCH(D8994,ISLER!$1:$1,0)-2,0)*VLOOKUP(VLOOKUP(F8994,ISLER!$1:$51,MATCH(D8994,ISLER!$1:$1,0)-1,0),DOVIZ!$1:$4,MATCH(CONCATENATE(TEXT(C8994,"YYYY")," ",TEXT(C8994,"AAAA")),DOVIZ!$1:$1,0),0))</f>
        <v/>
      </c>
      <c r="I8994" s="76" t="str">
        <f t="shared" si="847"/>
        <v/>
      </c>
      <c r="J8994" s="45" t="b">
        <f t="shared" si="845"/>
        <v>0</v>
      </c>
      <c r="K8994" s="45" t="str">
        <f>IF(J8994=FALSE,"",IF(G8994="","",VLOOKUP(F8994,ISLER!$1:$51,2,0)*VLOOKUP(VLOOKUP(F8994,ISLER!$1:$51,3,0),DOVIZ!$1:$4,MATCH(CONCATENATE(TEXT(C8994,"YYYY")," ",TEXT(C8994,"AAAA")),DOVIZ!$1:$1,0),0)))</f>
        <v/>
      </c>
      <c r="L8994" s="45" t="str">
        <f t="shared" si="848"/>
        <v/>
      </c>
      <c r="M8994" s="74">
        <f t="shared" si="850"/>
        <v>46021</v>
      </c>
    </row>
    <row r="8995" spans="1:13" x14ac:dyDescent="0.25">
      <c r="A8995" s="40">
        <v>9059</v>
      </c>
      <c r="B8995" s="40" t="str">
        <f t="shared" si="846"/>
        <v>2025 Aralık</v>
      </c>
      <c r="C8995" s="41">
        <f t="shared" si="849"/>
        <v>46021</v>
      </c>
      <c r="D8995" s="42"/>
      <c r="E8995" s="42"/>
      <c r="F8995" s="42"/>
      <c r="G8995" s="43"/>
      <c r="H8995" s="76" t="str">
        <f>IF(G8995="","",VLOOKUP(F8995,ISLER!$1:$51,MATCH(D8995,ISLER!$1:$1,0)-2,0)*VLOOKUP(VLOOKUP(F8995,ISLER!$1:$51,MATCH(D8995,ISLER!$1:$1,0)-1,0),DOVIZ!$1:$4,MATCH(CONCATENATE(TEXT(C8995,"YYYY")," ",TEXT(C8995,"AAAA")),DOVIZ!$1:$1,0),0))</f>
        <v/>
      </c>
      <c r="I8995" s="76" t="str">
        <f t="shared" si="847"/>
        <v/>
      </c>
      <c r="J8995" s="45" t="b">
        <f t="shared" si="845"/>
        <v>0</v>
      </c>
      <c r="K8995" s="45" t="str">
        <f>IF(J8995=FALSE,"",IF(G8995="","",VLOOKUP(F8995,ISLER!$1:$51,2,0)*VLOOKUP(VLOOKUP(F8995,ISLER!$1:$51,3,0),DOVIZ!$1:$4,MATCH(CONCATENATE(TEXT(C8995,"YYYY")," ",TEXT(C8995,"AAAA")),DOVIZ!$1:$1,0),0)))</f>
        <v/>
      </c>
      <c r="L8995" s="45" t="str">
        <f t="shared" si="848"/>
        <v/>
      </c>
      <c r="M8995" s="74">
        <f t="shared" si="850"/>
        <v>46021</v>
      </c>
    </row>
    <row r="8996" spans="1:13" x14ac:dyDescent="0.25">
      <c r="A8996" s="40">
        <v>9060</v>
      </c>
      <c r="B8996" s="40" t="str">
        <f t="shared" si="846"/>
        <v>2025 Aralık</v>
      </c>
      <c r="C8996" s="41">
        <f t="shared" si="849"/>
        <v>46021</v>
      </c>
      <c r="D8996" s="42"/>
      <c r="E8996" s="42"/>
      <c r="F8996" s="42"/>
      <c r="G8996" s="43"/>
      <c r="H8996" s="76" t="str">
        <f>IF(G8996="","",VLOOKUP(F8996,ISLER!$1:$51,MATCH(D8996,ISLER!$1:$1,0)-2,0)*VLOOKUP(VLOOKUP(F8996,ISLER!$1:$51,MATCH(D8996,ISLER!$1:$1,0)-1,0),DOVIZ!$1:$4,MATCH(CONCATENATE(TEXT(C8996,"YYYY")," ",TEXT(C8996,"AAAA")),DOVIZ!$1:$1,0),0))</f>
        <v/>
      </c>
      <c r="I8996" s="76" t="str">
        <f t="shared" si="847"/>
        <v/>
      </c>
      <c r="J8996" s="45" t="b">
        <f t="shared" si="845"/>
        <v>0</v>
      </c>
      <c r="K8996" s="45" t="str">
        <f>IF(J8996=FALSE,"",IF(G8996="","",VLOOKUP(F8996,ISLER!$1:$51,2,0)*VLOOKUP(VLOOKUP(F8996,ISLER!$1:$51,3,0),DOVIZ!$1:$4,MATCH(CONCATENATE(TEXT(C8996,"YYYY")," ",TEXT(C8996,"AAAA")),DOVIZ!$1:$1,0),0)))</f>
        <v/>
      </c>
      <c r="L8996" s="45" t="str">
        <f t="shared" si="848"/>
        <v/>
      </c>
      <c r="M8996" s="74">
        <f t="shared" si="850"/>
        <v>46021</v>
      </c>
    </row>
    <row r="8997" spans="1:13" x14ac:dyDescent="0.25">
      <c r="A8997" s="40">
        <v>9061</v>
      </c>
      <c r="B8997" s="40" t="str">
        <f t="shared" si="846"/>
        <v>2025 Aralık</v>
      </c>
      <c r="C8997" s="41">
        <f t="shared" si="849"/>
        <v>46021</v>
      </c>
      <c r="D8997" s="42"/>
      <c r="E8997" s="42"/>
      <c r="F8997" s="42"/>
      <c r="G8997" s="43"/>
      <c r="H8997" s="76" t="str">
        <f>IF(G8997="","",VLOOKUP(F8997,ISLER!$1:$51,MATCH(D8997,ISLER!$1:$1,0)-2,0)*VLOOKUP(VLOOKUP(F8997,ISLER!$1:$51,MATCH(D8997,ISLER!$1:$1,0)-1,0),DOVIZ!$1:$4,MATCH(CONCATENATE(TEXT(C8997,"YYYY")," ",TEXT(C8997,"AAAA")),DOVIZ!$1:$1,0),0))</f>
        <v/>
      </c>
      <c r="I8997" s="76" t="str">
        <f t="shared" si="847"/>
        <v/>
      </c>
      <c r="J8997" s="45" t="b">
        <f t="shared" si="845"/>
        <v>0</v>
      </c>
      <c r="K8997" s="45" t="str">
        <f>IF(J8997=FALSE,"",IF(G8997="","",VLOOKUP(F8997,ISLER!$1:$51,2,0)*VLOOKUP(VLOOKUP(F8997,ISLER!$1:$51,3,0),DOVIZ!$1:$4,MATCH(CONCATENATE(TEXT(C8997,"YYYY")," ",TEXT(C8997,"AAAA")),DOVIZ!$1:$1,0),0)))</f>
        <v/>
      </c>
      <c r="L8997" s="45" t="str">
        <f t="shared" si="848"/>
        <v/>
      </c>
      <c r="M8997" s="74">
        <f t="shared" si="850"/>
        <v>46021</v>
      </c>
    </row>
    <row r="8998" spans="1:13" x14ac:dyDescent="0.25">
      <c r="A8998" s="40">
        <v>9062</v>
      </c>
      <c r="B8998" s="40" t="str">
        <f t="shared" si="846"/>
        <v>2025 Aralık</v>
      </c>
      <c r="C8998" s="41">
        <f t="shared" si="849"/>
        <v>46021</v>
      </c>
      <c r="D8998" s="42"/>
      <c r="E8998" s="42"/>
      <c r="F8998" s="42"/>
      <c r="G8998" s="43"/>
      <c r="H8998" s="76" t="str">
        <f>IF(G8998="","",VLOOKUP(F8998,ISLER!$1:$51,MATCH(D8998,ISLER!$1:$1,0)-2,0)*VLOOKUP(VLOOKUP(F8998,ISLER!$1:$51,MATCH(D8998,ISLER!$1:$1,0)-1,0),DOVIZ!$1:$4,MATCH(CONCATENATE(TEXT(C8998,"YYYY")," ",TEXT(C8998,"AAAA")),DOVIZ!$1:$1,0),0))</f>
        <v/>
      </c>
      <c r="I8998" s="76" t="str">
        <f t="shared" si="847"/>
        <v/>
      </c>
      <c r="J8998" s="45" t="b">
        <f t="shared" si="845"/>
        <v>0</v>
      </c>
      <c r="K8998" s="45" t="str">
        <f>IF(J8998=FALSE,"",IF(G8998="","",VLOOKUP(F8998,ISLER!$1:$51,2,0)*VLOOKUP(VLOOKUP(F8998,ISLER!$1:$51,3,0),DOVIZ!$1:$4,MATCH(CONCATENATE(TEXT(C8998,"YYYY")," ",TEXT(C8998,"AAAA")),DOVIZ!$1:$1,0),0)))</f>
        <v/>
      </c>
      <c r="L8998" s="45" t="str">
        <f t="shared" si="848"/>
        <v/>
      </c>
      <c r="M8998" s="74">
        <f t="shared" si="850"/>
        <v>46021</v>
      </c>
    </row>
    <row r="8999" spans="1:13" x14ac:dyDescent="0.25">
      <c r="A8999" s="40">
        <v>9063</v>
      </c>
      <c r="B8999" s="40" t="str">
        <f t="shared" si="846"/>
        <v>2025 Aralık</v>
      </c>
      <c r="C8999" s="41">
        <f t="shared" si="849"/>
        <v>46021</v>
      </c>
      <c r="D8999" s="42"/>
      <c r="E8999" s="42"/>
      <c r="F8999" s="42"/>
      <c r="G8999" s="43"/>
      <c r="H8999" s="76" t="str">
        <f>IF(G8999="","",VLOOKUP(F8999,ISLER!$1:$51,MATCH(D8999,ISLER!$1:$1,0)-2,0)*VLOOKUP(VLOOKUP(F8999,ISLER!$1:$51,MATCH(D8999,ISLER!$1:$1,0)-1,0),DOVIZ!$1:$4,MATCH(CONCATENATE(TEXT(C8999,"YYYY")," ",TEXT(C8999,"AAAA")),DOVIZ!$1:$1,0),0))</f>
        <v/>
      </c>
      <c r="I8999" s="76" t="str">
        <f t="shared" si="847"/>
        <v/>
      </c>
      <c r="J8999" s="45" t="b">
        <f t="shared" si="845"/>
        <v>0</v>
      </c>
      <c r="K8999" s="45" t="str">
        <f>IF(J8999=FALSE,"",IF(G8999="","",VLOOKUP(F8999,ISLER!$1:$51,2,0)*VLOOKUP(VLOOKUP(F8999,ISLER!$1:$51,3,0),DOVIZ!$1:$4,MATCH(CONCATENATE(TEXT(C8999,"YYYY")," ",TEXT(C8999,"AAAA")),DOVIZ!$1:$1,0),0)))</f>
        <v/>
      </c>
      <c r="L8999" s="45" t="str">
        <f t="shared" si="848"/>
        <v/>
      </c>
      <c r="M8999" s="74">
        <f t="shared" si="850"/>
        <v>46021</v>
      </c>
    </row>
    <row r="9000" spans="1:13" x14ac:dyDescent="0.25">
      <c r="A9000" s="40">
        <v>9064</v>
      </c>
      <c r="B9000" s="40" t="str">
        <f t="shared" si="846"/>
        <v>2025 Aralık</v>
      </c>
      <c r="C9000" s="41">
        <f t="shared" si="849"/>
        <v>46021</v>
      </c>
      <c r="D9000" s="42"/>
      <c r="E9000" s="42"/>
      <c r="F9000" s="42"/>
      <c r="G9000" s="43"/>
      <c r="H9000" s="76" t="str">
        <f>IF(G9000="","",VLOOKUP(F9000,ISLER!$1:$51,MATCH(D9000,ISLER!$1:$1,0)-2,0)*VLOOKUP(VLOOKUP(F9000,ISLER!$1:$51,MATCH(D9000,ISLER!$1:$1,0)-1,0),DOVIZ!$1:$4,MATCH(CONCATENATE(TEXT(C9000,"YYYY")," ",TEXT(C9000,"AAAA")),DOVIZ!$1:$1,0),0))</f>
        <v/>
      </c>
      <c r="I9000" s="76" t="str">
        <f t="shared" si="847"/>
        <v/>
      </c>
      <c r="J9000" s="45" t="b">
        <f t="shared" si="845"/>
        <v>0</v>
      </c>
      <c r="K9000" s="45" t="str">
        <f>IF(J9000=FALSE,"",IF(G9000="","",VLOOKUP(F9000,ISLER!$1:$51,2,0)*VLOOKUP(VLOOKUP(F9000,ISLER!$1:$51,3,0),DOVIZ!$1:$4,MATCH(CONCATENATE(TEXT(C9000,"YYYY")," ",TEXT(C9000,"AAAA")),DOVIZ!$1:$1,0),0)))</f>
        <v/>
      </c>
      <c r="L9000" s="45" t="str">
        <f t="shared" si="848"/>
        <v/>
      </c>
      <c r="M9000" s="74">
        <f t="shared" si="850"/>
        <v>46021</v>
      </c>
    </row>
    <row r="9001" spans="1:13" x14ac:dyDescent="0.25">
      <c r="A9001" s="40">
        <v>9065</v>
      </c>
      <c r="B9001" s="40" t="str">
        <f t="shared" si="846"/>
        <v>2025 Aralık</v>
      </c>
      <c r="C9001" s="41">
        <f t="shared" si="849"/>
        <v>46021</v>
      </c>
      <c r="D9001" s="42"/>
      <c r="E9001" s="42"/>
      <c r="F9001" s="42"/>
      <c r="G9001" s="43"/>
      <c r="H9001" s="76" t="str">
        <f>IF(G9001="","",VLOOKUP(F9001,ISLER!$1:$51,MATCH(D9001,ISLER!$1:$1,0)-2,0)*VLOOKUP(VLOOKUP(F9001,ISLER!$1:$51,MATCH(D9001,ISLER!$1:$1,0)-1,0),DOVIZ!$1:$4,MATCH(CONCATENATE(TEXT(C9001,"YYYY")," ",TEXT(C9001,"AAAA")),DOVIZ!$1:$1,0),0))</f>
        <v/>
      </c>
      <c r="I9001" s="76" t="str">
        <f t="shared" si="847"/>
        <v/>
      </c>
      <c r="J9001" s="45" t="b">
        <f t="shared" si="845"/>
        <v>0</v>
      </c>
      <c r="K9001" s="45" t="str">
        <f>IF(J9001=FALSE,"",IF(G9001="","",VLOOKUP(F9001,ISLER!$1:$51,2,0)*VLOOKUP(VLOOKUP(F9001,ISLER!$1:$51,3,0),DOVIZ!$1:$4,MATCH(CONCATENATE(TEXT(C9001,"YYYY")," ",TEXT(C9001,"AAAA")),DOVIZ!$1:$1,0),0)))</f>
        <v/>
      </c>
      <c r="L9001" s="45" t="str">
        <f t="shared" si="848"/>
        <v/>
      </c>
      <c r="M9001" s="74">
        <f t="shared" si="850"/>
        <v>46021</v>
      </c>
    </row>
    <row r="9002" spans="1:13" x14ac:dyDescent="0.25">
      <c r="A9002" s="40">
        <v>9066</v>
      </c>
      <c r="B9002" s="40" t="str">
        <f t="shared" si="846"/>
        <v>2025 Aralık</v>
      </c>
      <c r="C9002" s="41">
        <f t="shared" si="849"/>
        <v>46021</v>
      </c>
      <c r="D9002" s="42"/>
      <c r="E9002" s="42"/>
      <c r="F9002" s="42"/>
      <c r="G9002" s="43"/>
      <c r="H9002" s="76" t="str">
        <f>IF(G9002="","",VLOOKUP(F9002,ISLER!$1:$51,MATCH(D9002,ISLER!$1:$1,0)-2,0)*VLOOKUP(VLOOKUP(F9002,ISLER!$1:$51,MATCH(D9002,ISLER!$1:$1,0)-1,0),DOVIZ!$1:$4,MATCH(CONCATENATE(TEXT(C9002,"YYYY")," ",TEXT(C9002,"AAAA")),DOVIZ!$1:$1,0),0))</f>
        <v/>
      </c>
      <c r="I9002" s="76" t="str">
        <f t="shared" si="847"/>
        <v/>
      </c>
      <c r="J9002" s="45" t="b">
        <f t="shared" si="845"/>
        <v>0</v>
      </c>
      <c r="K9002" s="45" t="str">
        <f>IF(J9002=FALSE,"",IF(G9002="","",VLOOKUP(F9002,ISLER!$1:$51,2,0)*VLOOKUP(VLOOKUP(F9002,ISLER!$1:$51,3,0),DOVIZ!$1:$4,MATCH(CONCATENATE(TEXT(C9002,"YYYY")," ",TEXT(C9002,"AAAA")),DOVIZ!$1:$1,0),0)))</f>
        <v/>
      </c>
      <c r="L9002" s="45" t="str">
        <f t="shared" si="848"/>
        <v/>
      </c>
      <c r="M9002" s="74">
        <f t="shared" si="850"/>
        <v>46021</v>
      </c>
    </row>
    <row r="9003" spans="1:13" x14ac:dyDescent="0.25">
      <c r="A9003" s="40">
        <v>9067</v>
      </c>
      <c r="B9003" s="40" t="str">
        <f t="shared" si="846"/>
        <v>2025 Aralık</v>
      </c>
      <c r="C9003" s="41">
        <f t="shared" si="849"/>
        <v>46021</v>
      </c>
      <c r="D9003" s="42"/>
      <c r="E9003" s="42"/>
      <c r="F9003" s="42"/>
      <c r="G9003" s="43"/>
      <c r="H9003" s="76" t="str">
        <f>IF(G9003="","",VLOOKUP(F9003,ISLER!$1:$51,MATCH(D9003,ISLER!$1:$1,0)-2,0)*VLOOKUP(VLOOKUP(F9003,ISLER!$1:$51,MATCH(D9003,ISLER!$1:$1,0)-1,0),DOVIZ!$1:$4,MATCH(CONCATENATE(TEXT(C9003,"YYYY")," ",TEXT(C9003,"AAAA")),DOVIZ!$1:$1,0),0))</f>
        <v/>
      </c>
      <c r="I9003" s="76" t="str">
        <f t="shared" si="847"/>
        <v/>
      </c>
      <c r="J9003" s="45" t="b">
        <f t="shared" si="845"/>
        <v>0</v>
      </c>
      <c r="K9003" s="45" t="str">
        <f>IF(J9003=FALSE,"",IF(G9003="","",VLOOKUP(F9003,ISLER!$1:$51,2,0)*VLOOKUP(VLOOKUP(F9003,ISLER!$1:$51,3,0),DOVIZ!$1:$4,MATCH(CONCATENATE(TEXT(C9003,"YYYY")," ",TEXT(C9003,"AAAA")),DOVIZ!$1:$1,0),0)))</f>
        <v/>
      </c>
      <c r="L9003" s="45" t="str">
        <f t="shared" si="848"/>
        <v/>
      </c>
      <c r="M9003" s="74">
        <f t="shared" si="850"/>
        <v>46021</v>
      </c>
    </row>
    <row r="9004" spans="1:13" x14ac:dyDescent="0.25">
      <c r="A9004" s="40">
        <v>9068</v>
      </c>
      <c r="B9004" s="40" t="str">
        <f t="shared" si="846"/>
        <v>2025 Aralık</v>
      </c>
      <c r="C9004" s="41">
        <f t="shared" si="849"/>
        <v>46021</v>
      </c>
      <c r="D9004" s="42"/>
      <c r="E9004" s="42"/>
      <c r="F9004" s="42"/>
      <c r="G9004" s="43"/>
      <c r="H9004" s="76" t="str">
        <f>IF(G9004="","",VLOOKUP(F9004,ISLER!$1:$51,MATCH(D9004,ISLER!$1:$1,0)-2,0)*VLOOKUP(VLOOKUP(F9004,ISLER!$1:$51,MATCH(D9004,ISLER!$1:$1,0)-1,0),DOVIZ!$1:$4,MATCH(CONCATENATE(TEXT(C9004,"YYYY")," ",TEXT(C9004,"AAAA")),DOVIZ!$1:$1,0),0))</f>
        <v/>
      </c>
      <c r="I9004" s="76" t="str">
        <f t="shared" si="847"/>
        <v/>
      </c>
      <c r="J9004" s="45" t="b">
        <f t="shared" si="845"/>
        <v>0</v>
      </c>
      <c r="K9004" s="45" t="str">
        <f>IF(J9004=FALSE,"",IF(G9004="","",VLOOKUP(F9004,ISLER!$1:$51,2,0)*VLOOKUP(VLOOKUP(F9004,ISLER!$1:$51,3,0),DOVIZ!$1:$4,MATCH(CONCATENATE(TEXT(C9004,"YYYY")," ",TEXT(C9004,"AAAA")),DOVIZ!$1:$1,0),0)))</f>
        <v/>
      </c>
      <c r="L9004" s="45" t="str">
        <f t="shared" si="848"/>
        <v/>
      </c>
      <c r="M9004" s="74">
        <f t="shared" si="850"/>
        <v>46021</v>
      </c>
    </row>
    <row r="9005" spans="1:13" x14ac:dyDescent="0.25">
      <c r="A9005" s="40">
        <v>9069</v>
      </c>
      <c r="B9005" s="40" t="str">
        <f t="shared" si="846"/>
        <v>2025 Aralık</v>
      </c>
      <c r="C9005" s="41">
        <f t="shared" si="849"/>
        <v>46021</v>
      </c>
      <c r="D9005" s="42"/>
      <c r="E9005" s="42"/>
      <c r="F9005" s="42"/>
      <c r="G9005" s="43"/>
      <c r="H9005" s="76" t="str">
        <f>IF(G9005="","",VLOOKUP(F9005,ISLER!$1:$51,MATCH(D9005,ISLER!$1:$1,0)-2,0)*VLOOKUP(VLOOKUP(F9005,ISLER!$1:$51,MATCH(D9005,ISLER!$1:$1,0)-1,0),DOVIZ!$1:$4,MATCH(CONCATENATE(TEXT(C9005,"YYYY")," ",TEXT(C9005,"AAAA")),DOVIZ!$1:$1,0),0))</f>
        <v/>
      </c>
      <c r="I9005" s="76" t="str">
        <f t="shared" si="847"/>
        <v/>
      </c>
      <c r="J9005" s="45" t="b">
        <f t="shared" si="845"/>
        <v>0</v>
      </c>
      <c r="K9005" s="45" t="str">
        <f>IF(J9005=FALSE,"",IF(G9005="","",VLOOKUP(F9005,ISLER!$1:$51,2,0)*VLOOKUP(VLOOKUP(F9005,ISLER!$1:$51,3,0),DOVIZ!$1:$4,MATCH(CONCATENATE(TEXT(C9005,"YYYY")," ",TEXT(C9005,"AAAA")),DOVIZ!$1:$1,0),0)))</f>
        <v/>
      </c>
      <c r="L9005" s="45" t="str">
        <f t="shared" si="848"/>
        <v/>
      </c>
      <c r="M9005" s="74">
        <f t="shared" si="850"/>
        <v>46021</v>
      </c>
    </row>
    <row r="9006" spans="1:13" x14ac:dyDescent="0.25">
      <c r="A9006" s="40">
        <v>9070</v>
      </c>
      <c r="B9006" s="40" t="str">
        <f t="shared" si="846"/>
        <v>2025 Aralık</v>
      </c>
      <c r="C9006" s="41">
        <f t="shared" si="849"/>
        <v>46021</v>
      </c>
      <c r="D9006" s="42"/>
      <c r="E9006" s="42"/>
      <c r="F9006" s="42"/>
      <c r="G9006" s="43"/>
      <c r="H9006" s="76" t="str">
        <f>IF(G9006="","",VLOOKUP(F9006,ISLER!$1:$51,MATCH(D9006,ISLER!$1:$1,0)-2,0)*VLOOKUP(VLOOKUP(F9006,ISLER!$1:$51,MATCH(D9006,ISLER!$1:$1,0)-1,0),DOVIZ!$1:$4,MATCH(CONCATENATE(TEXT(C9006,"YYYY")," ",TEXT(C9006,"AAAA")),DOVIZ!$1:$1,0),0))</f>
        <v/>
      </c>
      <c r="I9006" s="76" t="str">
        <f t="shared" si="847"/>
        <v/>
      </c>
      <c r="J9006" s="45" t="b">
        <f t="shared" si="845"/>
        <v>0</v>
      </c>
      <c r="K9006" s="45" t="str">
        <f>IF(J9006=FALSE,"",IF(G9006="","",VLOOKUP(F9006,ISLER!$1:$51,2,0)*VLOOKUP(VLOOKUP(F9006,ISLER!$1:$51,3,0),DOVIZ!$1:$4,MATCH(CONCATENATE(TEXT(C9006,"YYYY")," ",TEXT(C9006,"AAAA")),DOVIZ!$1:$1,0),0)))</f>
        <v/>
      </c>
      <c r="L9006" s="45" t="str">
        <f t="shared" si="848"/>
        <v/>
      </c>
      <c r="M9006" s="74">
        <f t="shared" si="850"/>
        <v>46021</v>
      </c>
    </row>
    <row r="9007" spans="1:13" x14ac:dyDescent="0.25">
      <c r="A9007" s="40">
        <v>9071</v>
      </c>
      <c r="B9007" s="40" t="str">
        <f t="shared" si="846"/>
        <v>2025 Aralık</v>
      </c>
      <c r="C9007" s="41">
        <f t="shared" si="849"/>
        <v>46021</v>
      </c>
      <c r="D9007" s="42"/>
      <c r="E9007" s="42"/>
      <c r="F9007" s="42"/>
      <c r="G9007" s="43"/>
      <c r="H9007" s="76" t="str">
        <f>IF(G9007="","",VLOOKUP(F9007,ISLER!$1:$51,MATCH(D9007,ISLER!$1:$1,0)-2,0)*VLOOKUP(VLOOKUP(F9007,ISLER!$1:$51,MATCH(D9007,ISLER!$1:$1,0)-1,0),DOVIZ!$1:$4,MATCH(CONCATENATE(TEXT(C9007,"YYYY")," ",TEXT(C9007,"AAAA")),DOVIZ!$1:$1,0),0))</f>
        <v/>
      </c>
      <c r="I9007" s="76" t="str">
        <f t="shared" si="847"/>
        <v/>
      </c>
      <c r="J9007" s="45" t="b">
        <f t="shared" si="845"/>
        <v>0</v>
      </c>
      <c r="K9007" s="45" t="str">
        <f>IF(J9007=FALSE,"",IF(G9007="","",VLOOKUP(F9007,ISLER!$1:$51,2,0)*VLOOKUP(VLOOKUP(F9007,ISLER!$1:$51,3,0),DOVIZ!$1:$4,MATCH(CONCATENATE(TEXT(C9007,"YYYY")," ",TEXT(C9007,"AAAA")),DOVIZ!$1:$1,0),0)))</f>
        <v/>
      </c>
      <c r="L9007" s="45" t="str">
        <f t="shared" si="848"/>
        <v/>
      </c>
      <c r="M9007" s="74">
        <f t="shared" si="850"/>
        <v>46021</v>
      </c>
    </row>
    <row r="9008" spans="1:13" x14ac:dyDescent="0.25">
      <c r="A9008" s="40">
        <v>9072</v>
      </c>
      <c r="B9008" s="40" t="str">
        <f t="shared" si="846"/>
        <v>2025 Aralık</v>
      </c>
      <c r="C9008" s="41">
        <f t="shared" si="849"/>
        <v>46021</v>
      </c>
      <c r="D9008" s="42"/>
      <c r="E9008" s="42"/>
      <c r="F9008" s="42"/>
      <c r="G9008" s="43"/>
      <c r="H9008" s="76" t="str">
        <f>IF(G9008="","",VLOOKUP(F9008,ISLER!$1:$51,MATCH(D9008,ISLER!$1:$1,0)-2,0)*VLOOKUP(VLOOKUP(F9008,ISLER!$1:$51,MATCH(D9008,ISLER!$1:$1,0)-1,0),DOVIZ!$1:$4,MATCH(CONCATENATE(TEXT(C9008,"YYYY")," ",TEXT(C9008,"AAAA")),DOVIZ!$1:$1,0),0))</f>
        <v/>
      </c>
      <c r="I9008" s="76" t="str">
        <f t="shared" si="847"/>
        <v/>
      </c>
      <c r="J9008" s="45" t="b">
        <f t="shared" si="845"/>
        <v>0</v>
      </c>
      <c r="K9008" s="45" t="str">
        <f>IF(J9008=FALSE,"",IF(G9008="","",VLOOKUP(F9008,ISLER!$1:$51,2,0)*VLOOKUP(VLOOKUP(F9008,ISLER!$1:$51,3,0),DOVIZ!$1:$4,MATCH(CONCATENATE(TEXT(C9008,"YYYY")," ",TEXT(C9008,"AAAA")),DOVIZ!$1:$1,0),0)))</f>
        <v/>
      </c>
      <c r="L9008" s="45" t="str">
        <f t="shared" si="848"/>
        <v/>
      </c>
      <c r="M9008" s="74">
        <f t="shared" si="850"/>
        <v>46021</v>
      </c>
    </row>
    <row r="9009" spans="1:13" x14ac:dyDescent="0.25">
      <c r="A9009" s="40">
        <v>9073</v>
      </c>
      <c r="B9009" s="40" t="str">
        <f t="shared" si="846"/>
        <v>2025 Aralık</v>
      </c>
      <c r="C9009" s="41">
        <f t="shared" si="849"/>
        <v>46021</v>
      </c>
      <c r="D9009" s="42"/>
      <c r="E9009" s="42"/>
      <c r="F9009" s="42"/>
      <c r="G9009" s="43"/>
      <c r="H9009" s="76" t="str">
        <f>IF(G9009="","",VLOOKUP(F9009,ISLER!$1:$51,MATCH(D9009,ISLER!$1:$1,0)-2,0)*VLOOKUP(VLOOKUP(F9009,ISLER!$1:$51,MATCH(D9009,ISLER!$1:$1,0)-1,0),DOVIZ!$1:$4,MATCH(CONCATENATE(TEXT(C9009,"YYYY")," ",TEXT(C9009,"AAAA")),DOVIZ!$1:$1,0),0))</f>
        <v/>
      </c>
      <c r="I9009" s="76" t="str">
        <f t="shared" si="847"/>
        <v/>
      </c>
      <c r="J9009" s="45" t="b">
        <f t="shared" si="845"/>
        <v>0</v>
      </c>
      <c r="K9009" s="45" t="str">
        <f>IF(J9009=FALSE,"",IF(G9009="","",VLOOKUP(F9009,ISLER!$1:$51,2,0)*VLOOKUP(VLOOKUP(F9009,ISLER!$1:$51,3,0),DOVIZ!$1:$4,MATCH(CONCATENATE(TEXT(C9009,"YYYY")," ",TEXT(C9009,"AAAA")),DOVIZ!$1:$1,0),0)))</f>
        <v/>
      </c>
      <c r="L9009" s="45" t="str">
        <f t="shared" si="848"/>
        <v/>
      </c>
      <c r="M9009" s="74">
        <f t="shared" si="850"/>
        <v>46021</v>
      </c>
    </row>
    <row r="9010" spans="1:13" x14ac:dyDescent="0.25">
      <c r="A9010" s="40">
        <v>9074</v>
      </c>
      <c r="B9010" s="40" t="str">
        <f t="shared" si="846"/>
        <v>2025 Aralık</v>
      </c>
      <c r="C9010" s="41">
        <f t="shared" si="849"/>
        <v>46021</v>
      </c>
      <c r="D9010" s="42"/>
      <c r="E9010" s="42"/>
      <c r="F9010" s="42"/>
      <c r="G9010" s="43"/>
      <c r="H9010" s="76" t="str">
        <f>IF(G9010="","",VLOOKUP(F9010,ISLER!$1:$51,MATCH(D9010,ISLER!$1:$1,0)-2,0)*VLOOKUP(VLOOKUP(F9010,ISLER!$1:$51,MATCH(D9010,ISLER!$1:$1,0)-1,0),DOVIZ!$1:$4,MATCH(CONCATENATE(TEXT(C9010,"YYYY")," ",TEXT(C9010,"AAAA")),DOVIZ!$1:$1,0),0))</f>
        <v/>
      </c>
      <c r="I9010" s="76" t="str">
        <f t="shared" si="847"/>
        <v/>
      </c>
      <c r="J9010" s="45" t="b">
        <f t="shared" ref="J9010:J9073" si="851">OR(D9010="DİŞÇİM İSTANBUL EZGİ HANIM",D9010="DİŞÇİM İSTANBUL MERVE HANIM",D9010="DİŞÇİM İSTANBUL BÜŞRA HANIM",D9010="DİŞÇİM İSTANBUL HÜLYA HANIM",D9010="DİŞÇİM İSTANBUL KEMAL BEY",D9010="DİŞÇİM İSTANBUL HAKAN BEY",D9010="DİŞÇİM İSTANBUL MUHAMMED BEY",D9010="DİŞÇİM İSTANBUL MURAT BEY")</f>
        <v>0</v>
      </c>
      <c r="K9010" s="45" t="str">
        <f>IF(J9010=FALSE,"",IF(G9010="","",VLOOKUP(F9010,ISLER!$1:$51,2,0)*VLOOKUP(VLOOKUP(F9010,ISLER!$1:$51,3,0),DOVIZ!$1:$4,MATCH(CONCATENATE(TEXT(C9010,"YYYY")," ",TEXT(C9010,"AAAA")),DOVIZ!$1:$1,0),0)))</f>
        <v/>
      </c>
      <c r="L9010" s="45" t="str">
        <f t="shared" si="848"/>
        <v/>
      </c>
      <c r="M9010" s="74">
        <f t="shared" si="850"/>
        <v>46021</v>
      </c>
    </row>
    <row r="9011" spans="1:13" x14ac:dyDescent="0.25">
      <c r="A9011" s="40">
        <v>9075</v>
      </c>
      <c r="B9011" s="40" t="str">
        <f t="shared" si="846"/>
        <v>2025 Aralık</v>
      </c>
      <c r="C9011" s="41">
        <f t="shared" si="849"/>
        <v>46021</v>
      </c>
      <c r="D9011" s="42"/>
      <c r="E9011" s="42"/>
      <c r="F9011" s="42"/>
      <c r="G9011" s="43"/>
      <c r="H9011" s="76" t="str">
        <f>IF(G9011="","",VLOOKUP(F9011,ISLER!$1:$51,MATCH(D9011,ISLER!$1:$1,0)-2,0)*VLOOKUP(VLOOKUP(F9011,ISLER!$1:$51,MATCH(D9011,ISLER!$1:$1,0)-1,0),DOVIZ!$1:$4,MATCH(CONCATENATE(TEXT(C9011,"YYYY")," ",TEXT(C9011,"AAAA")),DOVIZ!$1:$1,0),0))</f>
        <v/>
      </c>
      <c r="I9011" s="76" t="str">
        <f t="shared" si="847"/>
        <v/>
      </c>
      <c r="J9011" s="45" t="b">
        <f t="shared" si="851"/>
        <v>0</v>
      </c>
      <c r="K9011" s="45" t="str">
        <f>IF(J9011=FALSE,"",IF(G9011="","",VLOOKUP(F9011,ISLER!$1:$51,2,0)*VLOOKUP(VLOOKUP(F9011,ISLER!$1:$51,3,0),DOVIZ!$1:$4,MATCH(CONCATENATE(TEXT(C9011,"YYYY")," ",TEXT(C9011,"AAAA")),DOVIZ!$1:$1,0),0)))</f>
        <v/>
      </c>
      <c r="L9011" s="45" t="str">
        <f t="shared" si="848"/>
        <v/>
      </c>
      <c r="M9011" s="74">
        <f t="shared" si="850"/>
        <v>46021</v>
      </c>
    </row>
    <row r="9012" spans="1:13" x14ac:dyDescent="0.25">
      <c r="A9012" s="40">
        <v>9076</v>
      </c>
      <c r="B9012" s="40" t="str">
        <f t="shared" si="846"/>
        <v>2025 Aralık</v>
      </c>
      <c r="C9012" s="41">
        <f t="shared" si="849"/>
        <v>46021</v>
      </c>
      <c r="D9012" s="42"/>
      <c r="E9012" s="42"/>
      <c r="F9012" s="42"/>
      <c r="G9012" s="43"/>
      <c r="H9012" s="76" t="str">
        <f>IF(G9012="","",VLOOKUP(F9012,ISLER!$1:$51,MATCH(D9012,ISLER!$1:$1,0)-2,0)*VLOOKUP(VLOOKUP(F9012,ISLER!$1:$51,MATCH(D9012,ISLER!$1:$1,0)-1,0),DOVIZ!$1:$4,MATCH(CONCATENATE(TEXT(C9012,"YYYY")," ",TEXT(C9012,"AAAA")),DOVIZ!$1:$1,0),0))</f>
        <v/>
      </c>
      <c r="I9012" s="76" t="str">
        <f t="shared" si="847"/>
        <v/>
      </c>
      <c r="J9012" s="45" t="b">
        <f t="shared" si="851"/>
        <v>0</v>
      </c>
      <c r="K9012" s="45" t="str">
        <f>IF(J9012=FALSE,"",IF(G9012="","",VLOOKUP(F9012,ISLER!$1:$51,2,0)*VLOOKUP(VLOOKUP(F9012,ISLER!$1:$51,3,0),DOVIZ!$1:$4,MATCH(CONCATENATE(TEXT(C9012,"YYYY")," ",TEXT(C9012,"AAAA")),DOVIZ!$1:$1,0),0)))</f>
        <v/>
      </c>
      <c r="L9012" s="45" t="str">
        <f t="shared" si="848"/>
        <v/>
      </c>
      <c r="M9012" s="74">
        <f t="shared" si="850"/>
        <v>46021</v>
      </c>
    </row>
    <row r="9013" spans="1:13" x14ac:dyDescent="0.25">
      <c r="A9013" s="40">
        <v>9077</v>
      </c>
      <c r="B9013" s="40" t="str">
        <f t="shared" si="846"/>
        <v>2025 Aralık</v>
      </c>
      <c r="C9013" s="41">
        <f t="shared" si="849"/>
        <v>46021</v>
      </c>
      <c r="D9013" s="42"/>
      <c r="E9013" s="42"/>
      <c r="F9013" s="42"/>
      <c r="G9013" s="43"/>
      <c r="H9013" s="76" t="str">
        <f>IF(G9013="","",VLOOKUP(F9013,ISLER!$1:$51,MATCH(D9013,ISLER!$1:$1,0)-2,0)*VLOOKUP(VLOOKUP(F9013,ISLER!$1:$51,MATCH(D9013,ISLER!$1:$1,0)-1,0),DOVIZ!$1:$4,MATCH(CONCATENATE(TEXT(C9013,"YYYY")," ",TEXT(C9013,"AAAA")),DOVIZ!$1:$1,0),0))</f>
        <v/>
      </c>
      <c r="I9013" s="76" t="str">
        <f t="shared" si="847"/>
        <v/>
      </c>
      <c r="J9013" s="45" t="b">
        <f t="shared" si="851"/>
        <v>0</v>
      </c>
      <c r="K9013" s="45" t="str">
        <f>IF(J9013=FALSE,"",IF(G9013="","",VLOOKUP(F9013,ISLER!$1:$51,2,0)*VLOOKUP(VLOOKUP(F9013,ISLER!$1:$51,3,0),DOVIZ!$1:$4,MATCH(CONCATENATE(TEXT(C9013,"YYYY")," ",TEXT(C9013,"AAAA")),DOVIZ!$1:$1,0),0)))</f>
        <v/>
      </c>
      <c r="L9013" s="45" t="str">
        <f t="shared" si="848"/>
        <v/>
      </c>
      <c r="M9013" s="74">
        <f t="shared" si="850"/>
        <v>46021</v>
      </c>
    </row>
    <row r="9014" spans="1:13" x14ac:dyDescent="0.25">
      <c r="A9014" s="40">
        <v>9078</v>
      </c>
      <c r="B9014" s="40" t="str">
        <f t="shared" si="846"/>
        <v>2025 Aralık</v>
      </c>
      <c r="C9014" s="41">
        <f t="shared" si="849"/>
        <v>46021</v>
      </c>
      <c r="D9014" s="42"/>
      <c r="E9014" s="42"/>
      <c r="F9014" s="42"/>
      <c r="G9014" s="43"/>
      <c r="H9014" s="76" t="str">
        <f>IF(G9014="","",VLOOKUP(F9014,ISLER!$1:$51,MATCH(D9014,ISLER!$1:$1,0)-2,0)*VLOOKUP(VLOOKUP(F9014,ISLER!$1:$51,MATCH(D9014,ISLER!$1:$1,0)-1,0),DOVIZ!$1:$4,MATCH(CONCATENATE(TEXT(C9014,"YYYY")," ",TEXT(C9014,"AAAA")),DOVIZ!$1:$1,0),0))</f>
        <v/>
      </c>
      <c r="I9014" s="76" t="str">
        <f t="shared" si="847"/>
        <v/>
      </c>
      <c r="J9014" s="45" t="b">
        <f t="shared" si="851"/>
        <v>0</v>
      </c>
      <c r="K9014" s="45" t="str">
        <f>IF(J9014=FALSE,"",IF(G9014="","",VLOOKUP(F9014,ISLER!$1:$51,2,0)*VLOOKUP(VLOOKUP(F9014,ISLER!$1:$51,3,0),DOVIZ!$1:$4,MATCH(CONCATENATE(TEXT(C9014,"YYYY")," ",TEXT(C9014,"AAAA")),DOVIZ!$1:$1,0),0)))</f>
        <v/>
      </c>
      <c r="L9014" s="45" t="str">
        <f t="shared" si="848"/>
        <v/>
      </c>
      <c r="M9014" s="74">
        <f t="shared" si="850"/>
        <v>46021</v>
      </c>
    </row>
    <row r="9015" spans="1:13" x14ac:dyDescent="0.25">
      <c r="A9015" s="40">
        <v>9079</v>
      </c>
      <c r="B9015" s="40" t="str">
        <f t="shared" si="846"/>
        <v>2025 Aralık</v>
      </c>
      <c r="C9015" s="41">
        <f t="shared" si="849"/>
        <v>46021</v>
      </c>
      <c r="D9015" s="42"/>
      <c r="E9015" s="42"/>
      <c r="F9015" s="42"/>
      <c r="G9015" s="43"/>
      <c r="H9015" s="76" t="str">
        <f>IF(G9015="","",VLOOKUP(F9015,ISLER!$1:$51,MATCH(D9015,ISLER!$1:$1,0)-2,0)*VLOOKUP(VLOOKUP(F9015,ISLER!$1:$51,MATCH(D9015,ISLER!$1:$1,0)-1,0),DOVIZ!$1:$4,MATCH(CONCATENATE(TEXT(C9015,"YYYY")," ",TEXT(C9015,"AAAA")),DOVIZ!$1:$1,0),0))</f>
        <v/>
      </c>
      <c r="I9015" s="76" t="str">
        <f t="shared" si="847"/>
        <v/>
      </c>
      <c r="J9015" s="45" t="b">
        <f t="shared" si="851"/>
        <v>0</v>
      </c>
      <c r="K9015" s="45" t="str">
        <f>IF(J9015=FALSE,"",IF(G9015="","",VLOOKUP(F9015,ISLER!$1:$51,2,0)*VLOOKUP(VLOOKUP(F9015,ISLER!$1:$51,3,0),DOVIZ!$1:$4,MATCH(CONCATENATE(TEXT(C9015,"YYYY")," ",TEXT(C9015,"AAAA")),DOVIZ!$1:$1,0),0)))</f>
        <v/>
      </c>
      <c r="L9015" s="45" t="str">
        <f t="shared" si="848"/>
        <v/>
      </c>
      <c r="M9015" s="74">
        <f t="shared" si="850"/>
        <v>46021</v>
      </c>
    </row>
    <row r="9016" spans="1:13" x14ac:dyDescent="0.25">
      <c r="A9016" s="40">
        <v>9080</v>
      </c>
      <c r="B9016" s="40" t="str">
        <f t="shared" si="846"/>
        <v>2025 Aralık</v>
      </c>
      <c r="C9016" s="41">
        <f t="shared" si="849"/>
        <v>46021</v>
      </c>
      <c r="D9016" s="42"/>
      <c r="E9016" s="42"/>
      <c r="F9016" s="42"/>
      <c r="G9016" s="43"/>
      <c r="H9016" s="76" t="str">
        <f>IF(G9016="","",VLOOKUP(F9016,ISLER!$1:$51,MATCH(D9016,ISLER!$1:$1,0)-2,0)*VLOOKUP(VLOOKUP(F9016,ISLER!$1:$51,MATCH(D9016,ISLER!$1:$1,0)-1,0),DOVIZ!$1:$4,MATCH(CONCATENATE(TEXT(C9016,"YYYY")," ",TEXT(C9016,"AAAA")),DOVIZ!$1:$1,0),0))</f>
        <v/>
      </c>
      <c r="I9016" s="76" t="str">
        <f t="shared" si="847"/>
        <v/>
      </c>
      <c r="J9016" s="45" t="b">
        <f t="shared" si="851"/>
        <v>0</v>
      </c>
      <c r="K9016" s="45" t="str">
        <f>IF(J9016=FALSE,"",IF(G9016="","",VLOOKUP(F9016,ISLER!$1:$51,2,0)*VLOOKUP(VLOOKUP(F9016,ISLER!$1:$51,3,0),DOVIZ!$1:$4,MATCH(CONCATENATE(TEXT(C9016,"YYYY")," ",TEXT(C9016,"AAAA")),DOVIZ!$1:$1,0),0)))</f>
        <v/>
      </c>
      <c r="L9016" s="45" t="str">
        <f t="shared" si="848"/>
        <v/>
      </c>
      <c r="M9016" s="74">
        <f t="shared" si="850"/>
        <v>46021</v>
      </c>
    </row>
    <row r="9017" spans="1:13" x14ac:dyDescent="0.25">
      <c r="A9017" s="40">
        <v>9081</v>
      </c>
      <c r="B9017" s="40" t="str">
        <f t="shared" si="846"/>
        <v>2025 Aralık</v>
      </c>
      <c r="C9017" s="41">
        <f t="shared" si="849"/>
        <v>46021</v>
      </c>
      <c r="D9017" s="42"/>
      <c r="E9017" s="42"/>
      <c r="F9017" s="42"/>
      <c r="G9017" s="43"/>
      <c r="H9017" s="76" t="str">
        <f>IF(G9017="","",VLOOKUP(F9017,ISLER!$1:$51,MATCH(D9017,ISLER!$1:$1,0)-2,0)*VLOOKUP(VLOOKUP(F9017,ISLER!$1:$51,MATCH(D9017,ISLER!$1:$1,0)-1,0),DOVIZ!$1:$4,MATCH(CONCATENATE(TEXT(C9017,"YYYY")," ",TEXT(C9017,"AAAA")),DOVIZ!$1:$1,0),0))</f>
        <v/>
      </c>
      <c r="I9017" s="76" t="str">
        <f t="shared" si="847"/>
        <v/>
      </c>
      <c r="J9017" s="45" t="b">
        <f t="shared" si="851"/>
        <v>0</v>
      </c>
      <c r="K9017" s="45" t="str">
        <f>IF(J9017=FALSE,"",IF(G9017="","",VLOOKUP(F9017,ISLER!$1:$51,2,0)*VLOOKUP(VLOOKUP(F9017,ISLER!$1:$51,3,0),DOVIZ!$1:$4,MATCH(CONCATENATE(TEXT(C9017,"YYYY")," ",TEXT(C9017,"AAAA")),DOVIZ!$1:$1,0),0)))</f>
        <v/>
      </c>
      <c r="L9017" s="45" t="str">
        <f t="shared" si="848"/>
        <v/>
      </c>
      <c r="M9017" s="74">
        <f t="shared" si="850"/>
        <v>46021</v>
      </c>
    </row>
    <row r="9018" spans="1:13" x14ac:dyDescent="0.25">
      <c r="A9018" s="40">
        <v>9082</v>
      </c>
      <c r="B9018" s="40" t="str">
        <f t="shared" si="846"/>
        <v>2025 Aralık</v>
      </c>
      <c r="C9018" s="41">
        <f t="shared" si="849"/>
        <v>46021</v>
      </c>
      <c r="D9018" s="42"/>
      <c r="E9018" s="42"/>
      <c r="F9018" s="42"/>
      <c r="G9018" s="43"/>
      <c r="H9018" s="76" t="str">
        <f>IF(G9018="","",VLOOKUP(F9018,ISLER!$1:$51,MATCH(D9018,ISLER!$1:$1,0)-2,0)*VLOOKUP(VLOOKUP(F9018,ISLER!$1:$51,MATCH(D9018,ISLER!$1:$1,0)-1,0),DOVIZ!$1:$4,MATCH(CONCATENATE(TEXT(C9018,"YYYY")," ",TEXT(C9018,"AAAA")),DOVIZ!$1:$1,0),0))</f>
        <v/>
      </c>
      <c r="I9018" s="76" t="str">
        <f t="shared" si="847"/>
        <v/>
      </c>
      <c r="J9018" s="45" t="b">
        <f t="shared" si="851"/>
        <v>0</v>
      </c>
      <c r="K9018" s="45" t="str">
        <f>IF(J9018=FALSE,"",IF(G9018="","",VLOOKUP(F9018,ISLER!$1:$51,2,0)*VLOOKUP(VLOOKUP(F9018,ISLER!$1:$51,3,0),DOVIZ!$1:$4,MATCH(CONCATENATE(TEXT(C9018,"YYYY")," ",TEXT(C9018,"AAAA")),DOVIZ!$1:$1,0),0)))</f>
        <v/>
      </c>
      <c r="L9018" s="45" t="str">
        <f t="shared" si="848"/>
        <v/>
      </c>
      <c r="M9018" s="74">
        <f t="shared" si="850"/>
        <v>46021</v>
      </c>
    </row>
    <row r="9019" spans="1:13" x14ac:dyDescent="0.25">
      <c r="A9019" s="40">
        <v>9083</v>
      </c>
      <c r="B9019" s="40" t="str">
        <f t="shared" si="846"/>
        <v>2025 Aralık</v>
      </c>
      <c r="C9019" s="41">
        <f t="shared" si="849"/>
        <v>46021</v>
      </c>
      <c r="D9019" s="42"/>
      <c r="E9019" s="42"/>
      <c r="F9019" s="42"/>
      <c r="G9019" s="43"/>
      <c r="H9019" s="76" t="str">
        <f>IF(G9019="","",VLOOKUP(F9019,ISLER!$1:$51,MATCH(D9019,ISLER!$1:$1,0)-2,0)*VLOOKUP(VLOOKUP(F9019,ISLER!$1:$51,MATCH(D9019,ISLER!$1:$1,0)-1,0),DOVIZ!$1:$4,MATCH(CONCATENATE(TEXT(C9019,"YYYY")," ",TEXT(C9019,"AAAA")),DOVIZ!$1:$1,0),0))</f>
        <v/>
      </c>
      <c r="I9019" s="76" t="str">
        <f t="shared" si="847"/>
        <v/>
      </c>
      <c r="J9019" s="45" t="b">
        <f t="shared" si="851"/>
        <v>0</v>
      </c>
      <c r="K9019" s="45" t="str">
        <f>IF(J9019=FALSE,"",IF(G9019="","",VLOOKUP(F9019,ISLER!$1:$51,2,0)*VLOOKUP(VLOOKUP(F9019,ISLER!$1:$51,3,0),DOVIZ!$1:$4,MATCH(CONCATENATE(TEXT(C9019,"YYYY")," ",TEXT(C9019,"AAAA")),DOVIZ!$1:$1,0),0)))</f>
        <v/>
      </c>
      <c r="L9019" s="45" t="str">
        <f t="shared" si="848"/>
        <v/>
      </c>
      <c r="M9019" s="74">
        <f t="shared" si="850"/>
        <v>46021</v>
      </c>
    </row>
    <row r="9020" spans="1:13" x14ac:dyDescent="0.25">
      <c r="A9020" s="40">
        <v>9084</v>
      </c>
      <c r="B9020" s="40" t="str">
        <f t="shared" si="846"/>
        <v>2025 Aralık</v>
      </c>
      <c r="C9020" s="41">
        <f t="shared" si="849"/>
        <v>46021</v>
      </c>
      <c r="D9020" s="42"/>
      <c r="E9020" s="42"/>
      <c r="F9020" s="42"/>
      <c r="G9020" s="43"/>
      <c r="H9020" s="76" t="str">
        <f>IF(G9020="","",VLOOKUP(F9020,ISLER!$1:$51,MATCH(D9020,ISLER!$1:$1,0)-2,0)*VLOOKUP(VLOOKUP(F9020,ISLER!$1:$51,MATCH(D9020,ISLER!$1:$1,0)-1,0),DOVIZ!$1:$4,MATCH(CONCATENATE(TEXT(C9020,"YYYY")," ",TEXT(C9020,"AAAA")),DOVIZ!$1:$1,0),0))</f>
        <v/>
      </c>
      <c r="I9020" s="76" t="str">
        <f t="shared" si="847"/>
        <v/>
      </c>
      <c r="J9020" s="45" t="b">
        <f t="shared" si="851"/>
        <v>0</v>
      </c>
      <c r="K9020" s="45" t="str">
        <f>IF(J9020=FALSE,"",IF(G9020="","",VLOOKUP(F9020,ISLER!$1:$51,2,0)*VLOOKUP(VLOOKUP(F9020,ISLER!$1:$51,3,0),DOVIZ!$1:$4,MATCH(CONCATENATE(TEXT(C9020,"YYYY")," ",TEXT(C9020,"AAAA")),DOVIZ!$1:$1,0),0)))</f>
        <v/>
      </c>
      <c r="L9020" s="45" t="str">
        <f t="shared" si="848"/>
        <v/>
      </c>
      <c r="M9020" s="74">
        <f t="shared" si="850"/>
        <v>46021</v>
      </c>
    </row>
    <row r="9021" spans="1:13" x14ac:dyDescent="0.25">
      <c r="A9021" s="40">
        <v>9085</v>
      </c>
      <c r="B9021" s="40" t="str">
        <f t="shared" si="846"/>
        <v>2025 Aralık</v>
      </c>
      <c r="C9021" s="41">
        <f t="shared" si="849"/>
        <v>46021</v>
      </c>
      <c r="D9021" s="42"/>
      <c r="E9021" s="42"/>
      <c r="F9021" s="42"/>
      <c r="G9021" s="43"/>
      <c r="H9021" s="76" t="str">
        <f>IF(G9021="","",VLOOKUP(F9021,ISLER!$1:$51,MATCH(D9021,ISLER!$1:$1,0)-2,0)*VLOOKUP(VLOOKUP(F9021,ISLER!$1:$51,MATCH(D9021,ISLER!$1:$1,0)-1,0),DOVIZ!$1:$4,MATCH(CONCATENATE(TEXT(C9021,"YYYY")," ",TEXT(C9021,"AAAA")),DOVIZ!$1:$1,0),0))</f>
        <v/>
      </c>
      <c r="I9021" s="76" t="str">
        <f t="shared" si="847"/>
        <v/>
      </c>
      <c r="J9021" s="45" t="b">
        <f t="shared" si="851"/>
        <v>0</v>
      </c>
      <c r="K9021" s="45" t="str">
        <f>IF(J9021=FALSE,"",IF(G9021="","",VLOOKUP(F9021,ISLER!$1:$51,2,0)*VLOOKUP(VLOOKUP(F9021,ISLER!$1:$51,3,0),DOVIZ!$1:$4,MATCH(CONCATENATE(TEXT(C9021,"YYYY")," ",TEXT(C9021,"AAAA")),DOVIZ!$1:$1,0),0)))</f>
        <v/>
      </c>
      <c r="L9021" s="45" t="str">
        <f t="shared" si="848"/>
        <v/>
      </c>
      <c r="M9021" s="74">
        <f t="shared" si="850"/>
        <v>46021</v>
      </c>
    </row>
    <row r="9022" spans="1:13" x14ac:dyDescent="0.25">
      <c r="A9022" s="40">
        <v>9086</v>
      </c>
      <c r="B9022" s="40" t="str">
        <f t="shared" si="846"/>
        <v>2025 Aralık</v>
      </c>
      <c r="C9022" s="41">
        <f t="shared" si="849"/>
        <v>46021</v>
      </c>
      <c r="D9022" s="42"/>
      <c r="E9022" s="42"/>
      <c r="F9022" s="42"/>
      <c r="G9022" s="43"/>
      <c r="H9022" s="76" t="str">
        <f>IF(G9022="","",VLOOKUP(F9022,ISLER!$1:$51,MATCH(D9022,ISLER!$1:$1,0)-2,0)*VLOOKUP(VLOOKUP(F9022,ISLER!$1:$51,MATCH(D9022,ISLER!$1:$1,0)-1,0),DOVIZ!$1:$4,MATCH(CONCATENATE(TEXT(C9022,"YYYY")," ",TEXT(C9022,"AAAA")),DOVIZ!$1:$1,0),0))</f>
        <v/>
      </c>
      <c r="I9022" s="76" t="str">
        <f t="shared" si="847"/>
        <v/>
      </c>
      <c r="J9022" s="45" t="b">
        <f t="shared" si="851"/>
        <v>0</v>
      </c>
      <c r="K9022" s="45" t="str">
        <f>IF(J9022=FALSE,"",IF(G9022="","",VLOOKUP(F9022,ISLER!$1:$51,2,0)*VLOOKUP(VLOOKUP(F9022,ISLER!$1:$51,3,0),DOVIZ!$1:$4,MATCH(CONCATENATE(TEXT(C9022,"YYYY")," ",TEXT(C9022,"AAAA")),DOVIZ!$1:$1,0),0)))</f>
        <v/>
      </c>
      <c r="L9022" s="45" t="str">
        <f t="shared" si="848"/>
        <v/>
      </c>
      <c r="M9022" s="74">
        <f t="shared" si="850"/>
        <v>46021</v>
      </c>
    </row>
    <row r="9023" spans="1:13" x14ac:dyDescent="0.25">
      <c r="A9023" s="40">
        <v>9087</v>
      </c>
      <c r="B9023" s="40" t="str">
        <f t="shared" si="846"/>
        <v>2025 Aralık</v>
      </c>
      <c r="C9023" s="41">
        <f t="shared" si="849"/>
        <v>46021</v>
      </c>
      <c r="D9023" s="42"/>
      <c r="E9023" s="42"/>
      <c r="F9023" s="42"/>
      <c r="G9023" s="43"/>
      <c r="H9023" s="76" t="str">
        <f>IF(G9023="","",VLOOKUP(F9023,ISLER!$1:$51,MATCH(D9023,ISLER!$1:$1,0)-2,0)*VLOOKUP(VLOOKUP(F9023,ISLER!$1:$51,MATCH(D9023,ISLER!$1:$1,0)-1,0),DOVIZ!$1:$4,MATCH(CONCATENATE(TEXT(C9023,"YYYY")," ",TEXT(C9023,"AAAA")),DOVIZ!$1:$1,0),0))</f>
        <v/>
      </c>
      <c r="I9023" s="76" t="str">
        <f t="shared" si="847"/>
        <v/>
      </c>
      <c r="J9023" s="45" t="b">
        <f t="shared" si="851"/>
        <v>0</v>
      </c>
      <c r="K9023" s="45" t="str">
        <f>IF(J9023=FALSE,"",IF(G9023="","",VLOOKUP(F9023,ISLER!$1:$51,2,0)*VLOOKUP(VLOOKUP(F9023,ISLER!$1:$51,3,0),DOVIZ!$1:$4,MATCH(CONCATENATE(TEXT(C9023,"YYYY")," ",TEXT(C9023,"AAAA")),DOVIZ!$1:$1,0),0)))</f>
        <v/>
      </c>
      <c r="L9023" s="45" t="str">
        <f t="shared" si="848"/>
        <v/>
      </c>
      <c r="M9023" s="74">
        <f t="shared" si="850"/>
        <v>46021</v>
      </c>
    </row>
    <row r="9024" spans="1:13" x14ac:dyDescent="0.25">
      <c r="A9024" s="40">
        <v>9088</v>
      </c>
      <c r="B9024" s="40" t="str">
        <f t="shared" si="846"/>
        <v>2025 Aralık</v>
      </c>
      <c r="C9024" s="41">
        <f t="shared" si="849"/>
        <v>46021</v>
      </c>
      <c r="D9024" s="42"/>
      <c r="E9024" s="42"/>
      <c r="F9024" s="42"/>
      <c r="G9024" s="43"/>
      <c r="H9024" s="76" t="str">
        <f>IF(G9024="","",VLOOKUP(F9024,ISLER!$1:$51,MATCH(D9024,ISLER!$1:$1,0)-2,0)*VLOOKUP(VLOOKUP(F9024,ISLER!$1:$51,MATCH(D9024,ISLER!$1:$1,0)-1,0),DOVIZ!$1:$4,MATCH(CONCATENATE(TEXT(C9024,"YYYY")," ",TEXT(C9024,"AAAA")),DOVIZ!$1:$1,0),0))</f>
        <v/>
      </c>
      <c r="I9024" s="76" t="str">
        <f t="shared" si="847"/>
        <v/>
      </c>
      <c r="J9024" s="45" t="b">
        <f t="shared" si="851"/>
        <v>0</v>
      </c>
      <c r="K9024" s="45" t="str">
        <f>IF(J9024=FALSE,"",IF(G9024="","",VLOOKUP(F9024,ISLER!$1:$51,2,0)*VLOOKUP(VLOOKUP(F9024,ISLER!$1:$51,3,0),DOVIZ!$1:$4,MATCH(CONCATENATE(TEXT(C9024,"YYYY")," ",TEXT(C9024,"AAAA")),DOVIZ!$1:$1,0),0)))</f>
        <v/>
      </c>
      <c r="L9024" s="45" t="str">
        <f t="shared" si="848"/>
        <v/>
      </c>
      <c r="M9024" s="74">
        <f t="shared" si="850"/>
        <v>46021</v>
      </c>
    </row>
    <row r="9025" spans="1:13" x14ac:dyDescent="0.25">
      <c r="A9025" s="40">
        <v>9089</v>
      </c>
      <c r="B9025" s="40" t="str">
        <f t="shared" ref="B9025:B9088" si="852">CONCATENATE(TEXT(C9025,"YYYY")," ",TEXT(C9025,"AAAA"))</f>
        <v>2025 Aralık</v>
      </c>
      <c r="C9025" s="41">
        <f t="shared" si="849"/>
        <v>46021</v>
      </c>
      <c r="D9025" s="42"/>
      <c r="E9025" s="42"/>
      <c r="F9025" s="42"/>
      <c r="G9025" s="43"/>
      <c r="H9025" s="76" t="str">
        <f>IF(G9025="","",VLOOKUP(F9025,ISLER!$1:$51,MATCH(D9025,ISLER!$1:$1,0)-2,0)*VLOOKUP(VLOOKUP(F9025,ISLER!$1:$51,MATCH(D9025,ISLER!$1:$1,0)-1,0),DOVIZ!$1:$4,MATCH(CONCATENATE(TEXT(C9025,"YYYY")," ",TEXT(C9025,"AAAA")),DOVIZ!$1:$1,0),0))</f>
        <v/>
      </c>
      <c r="I9025" s="76" t="str">
        <f t="shared" ref="I9025:I9088" si="853">IF(G9025="","",G9025*H9025)</f>
        <v/>
      </c>
      <c r="J9025" s="45" t="b">
        <f t="shared" si="851"/>
        <v>0</v>
      </c>
      <c r="K9025" s="45" t="str">
        <f>IF(J9025=FALSE,"",IF(G9025="","",VLOOKUP(F9025,ISLER!$1:$51,2,0)*VLOOKUP(VLOOKUP(F9025,ISLER!$1:$51,3,0),DOVIZ!$1:$4,MATCH(CONCATENATE(TEXT(C9025,"YYYY")," ",TEXT(C9025,"AAAA")),DOVIZ!$1:$1,0),0)))</f>
        <v/>
      </c>
      <c r="L9025" s="45" t="str">
        <f t="shared" ref="L9025:L9088" si="854">IF(K9025="","",G9025*K9025)</f>
        <v/>
      </c>
      <c r="M9025" s="74">
        <f t="shared" si="850"/>
        <v>46021</v>
      </c>
    </row>
    <row r="9026" spans="1:13" x14ac:dyDescent="0.25">
      <c r="A9026" s="40">
        <v>9090</v>
      </c>
      <c r="B9026" s="40" t="str">
        <f t="shared" si="852"/>
        <v>2025 Aralık</v>
      </c>
      <c r="C9026" s="41">
        <f t="shared" si="849"/>
        <v>46021</v>
      </c>
      <c r="D9026" s="42"/>
      <c r="E9026" s="42"/>
      <c r="F9026" s="42"/>
      <c r="G9026" s="43"/>
      <c r="H9026" s="76" t="str">
        <f>IF(G9026="","",VLOOKUP(F9026,ISLER!$1:$51,MATCH(D9026,ISLER!$1:$1,0)-2,0)*VLOOKUP(VLOOKUP(F9026,ISLER!$1:$51,MATCH(D9026,ISLER!$1:$1,0)-1,0),DOVIZ!$1:$4,MATCH(CONCATENATE(TEXT(C9026,"YYYY")," ",TEXT(C9026,"AAAA")),DOVIZ!$1:$1,0),0))</f>
        <v/>
      </c>
      <c r="I9026" s="76" t="str">
        <f t="shared" si="853"/>
        <v/>
      </c>
      <c r="J9026" s="45" t="b">
        <f t="shared" si="851"/>
        <v>0</v>
      </c>
      <c r="K9026" s="45" t="str">
        <f>IF(J9026=FALSE,"",IF(G9026="","",VLOOKUP(F9026,ISLER!$1:$51,2,0)*VLOOKUP(VLOOKUP(F9026,ISLER!$1:$51,3,0),DOVIZ!$1:$4,MATCH(CONCATENATE(TEXT(C9026,"YYYY")," ",TEXT(C9026,"AAAA")),DOVIZ!$1:$1,0),0)))</f>
        <v/>
      </c>
      <c r="L9026" s="45" t="str">
        <f t="shared" si="854"/>
        <v/>
      </c>
      <c r="M9026" s="74">
        <f t="shared" si="850"/>
        <v>46021</v>
      </c>
    </row>
    <row r="9027" spans="1:13" x14ac:dyDescent="0.25">
      <c r="A9027" s="40">
        <v>9091</v>
      </c>
      <c r="B9027" s="40" t="str">
        <f t="shared" si="852"/>
        <v>2025 Aralık</v>
      </c>
      <c r="C9027" s="41">
        <f t="shared" si="849"/>
        <v>46021</v>
      </c>
      <c r="D9027" s="42"/>
      <c r="E9027" s="42"/>
      <c r="F9027" s="42"/>
      <c r="G9027" s="43"/>
      <c r="H9027" s="76" t="str">
        <f>IF(G9027="","",VLOOKUP(F9027,ISLER!$1:$51,MATCH(D9027,ISLER!$1:$1,0)-2,0)*VLOOKUP(VLOOKUP(F9027,ISLER!$1:$51,MATCH(D9027,ISLER!$1:$1,0)-1,0),DOVIZ!$1:$4,MATCH(CONCATENATE(TEXT(C9027,"YYYY")," ",TEXT(C9027,"AAAA")),DOVIZ!$1:$1,0),0))</f>
        <v/>
      </c>
      <c r="I9027" s="76" t="str">
        <f t="shared" si="853"/>
        <v/>
      </c>
      <c r="J9027" s="45" t="b">
        <f t="shared" si="851"/>
        <v>0</v>
      </c>
      <c r="K9027" s="45" t="str">
        <f>IF(J9027=FALSE,"",IF(G9027="","",VLOOKUP(F9027,ISLER!$1:$51,2,0)*VLOOKUP(VLOOKUP(F9027,ISLER!$1:$51,3,0),DOVIZ!$1:$4,MATCH(CONCATENATE(TEXT(C9027,"YYYY")," ",TEXT(C9027,"AAAA")),DOVIZ!$1:$1,0),0)))</f>
        <v/>
      </c>
      <c r="L9027" s="45" t="str">
        <f t="shared" si="854"/>
        <v/>
      </c>
      <c r="M9027" s="74">
        <f t="shared" si="850"/>
        <v>46021</v>
      </c>
    </row>
    <row r="9028" spans="1:13" x14ac:dyDescent="0.25">
      <c r="A9028" s="40">
        <v>9092</v>
      </c>
      <c r="B9028" s="40" t="str">
        <f t="shared" si="852"/>
        <v>2025 Aralık</v>
      </c>
      <c r="C9028" s="41">
        <f t="shared" ref="C9028:C9091" si="855">C9027</f>
        <v>46021</v>
      </c>
      <c r="D9028" s="42"/>
      <c r="E9028" s="42"/>
      <c r="F9028" s="42"/>
      <c r="G9028" s="43"/>
      <c r="H9028" s="76" t="str">
        <f>IF(G9028="","",VLOOKUP(F9028,ISLER!$1:$51,MATCH(D9028,ISLER!$1:$1,0)-2,0)*VLOOKUP(VLOOKUP(F9028,ISLER!$1:$51,MATCH(D9028,ISLER!$1:$1,0)-1,0),DOVIZ!$1:$4,MATCH(CONCATENATE(TEXT(C9028,"YYYY")," ",TEXT(C9028,"AAAA")),DOVIZ!$1:$1,0),0))</f>
        <v/>
      </c>
      <c r="I9028" s="76" t="str">
        <f t="shared" si="853"/>
        <v/>
      </c>
      <c r="J9028" s="45" t="b">
        <f t="shared" si="851"/>
        <v>0</v>
      </c>
      <c r="K9028" s="45" t="str">
        <f>IF(J9028=FALSE,"",IF(G9028="","",VLOOKUP(F9028,ISLER!$1:$51,2,0)*VLOOKUP(VLOOKUP(F9028,ISLER!$1:$51,3,0),DOVIZ!$1:$4,MATCH(CONCATENATE(TEXT(C9028,"YYYY")," ",TEXT(C9028,"AAAA")),DOVIZ!$1:$1,0),0)))</f>
        <v/>
      </c>
      <c r="L9028" s="45" t="str">
        <f t="shared" si="854"/>
        <v/>
      </c>
      <c r="M9028" s="74">
        <f t="shared" ref="M9028:M9091" si="856">C9028</f>
        <v>46021</v>
      </c>
    </row>
    <row r="9029" spans="1:13" x14ac:dyDescent="0.25">
      <c r="A9029" s="40">
        <v>9093</v>
      </c>
      <c r="B9029" s="40" t="str">
        <f t="shared" si="852"/>
        <v>2025 Aralık</v>
      </c>
      <c r="C9029" s="41">
        <f t="shared" si="855"/>
        <v>46021</v>
      </c>
      <c r="D9029" s="42"/>
      <c r="E9029" s="42"/>
      <c r="F9029" s="42"/>
      <c r="G9029" s="43"/>
      <c r="H9029" s="76" t="str">
        <f>IF(G9029="","",VLOOKUP(F9029,ISLER!$1:$51,MATCH(D9029,ISLER!$1:$1,0)-2,0)*VLOOKUP(VLOOKUP(F9029,ISLER!$1:$51,MATCH(D9029,ISLER!$1:$1,0)-1,0),DOVIZ!$1:$4,MATCH(CONCATENATE(TEXT(C9029,"YYYY")," ",TEXT(C9029,"AAAA")),DOVIZ!$1:$1,0),0))</f>
        <v/>
      </c>
      <c r="I9029" s="76" t="str">
        <f t="shared" si="853"/>
        <v/>
      </c>
      <c r="J9029" s="45" t="b">
        <f t="shared" si="851"/>
        <v>0</v>
      </c>
      <c r="K9029" s="45" t="str">
        <f>IF(J9029=FALSE,"",IF(G9029="","",VLOOKUP(F9029,ISLER!$1:$51,2,0)*VLOOKUP(VLOOKUP(F9029,ISLER!$1:$51,3,0),DOVIZ!$1:$4,MATCH(CONCATENATE(TEXT(C9029,"YYYY")," ",TEXT(C9029,"AAAA")),DOVIZ!$1:$1,0),0)))</f>
        <v/>
      </c>
      <c r="L9029" s="45" t="str">
        <f t="shared" si="854"/>
        <v/>
      </c>
      <c r="M9029" s="74">
        <f t="shared" si="856"/>
        <v>46021</v>
      </c>
    </row>
    <row r="9030" spans="1:13" x14ac:dyDescent="0.25">
      <c r="A9030" s="40">
        <v>9094</v>
      </c>
      <c r="B9030" s="40" t="str">
        <f t="shared" si="852"/>
        <v>2025 Aralık</v>
      </c>
      <c r="C9030" s="41">
        <f t="shared" si="855"/>
        <v>46021</v>
      </c>
      <c r="D9030" s="42"/>
      <c r="E9030" s="42"/>
      <c r="F9030" s="42"/>
      <c r="G9030" s="43"/>
      <c r="H9030" s="76" t="str">
        <f>IF(G9030="","",VLOOKUP(F9030,ISLER!$1:$51,MATCH(D9030,ISLER!$1:$1,0)-2,0)*VLOOKUP(VLOOKUP(F9030,ISLER!$1:$51,MATCH(D9030,ISLER!$1:$1,0)-1,0),DOVIZ!$1:$4,MATCH(CONCATENATE(TEXT(C9030,"YYYY")," ",TEXT(C9030,"AAAA")),DOVIZ!$1:$1,0),0))</f>
        <v/>
      </c>
      <c r="I9030" s="76" t="str">
        <f t="shared" si="853"/>
        <v/>
      </c>
      <c r="J9030" s="45" t="b">
        <f t="shared" si="851"/>
        <v>0</v>
      </c>
      <c r="K9030" s="45" t="str">
        <f>IF(J9030=FALSE,"",IF(G9030="","",VLOOKUP(F9030,ISLER!$1:$51,2,0)*VLOOKUP(VLOOKUP(F9030,ISLER!$1:$51,3,0),DOVIZ!$1:$4,MATCH(CONCATENATE(TEXT(C9030,"YYYY")," ",TEXT(C9030,"AAAA")),DOVIZ!$1:$1,0),0)))</f>
        <v/>
      </c>
      <c r="L9030" s="45" t="str">
        <f t="shared" si="854"/>
        <v/>
      </c>
      <c r="M9030" s="74">
        <f t="shared" si="856"/>
        <v>46021</v>
      </c>
    </row>
    <row r="9031" spans="1:13" x14ac:dyDescent="0.25">
      <c r="A9031" s="40">
        <v>9095</v>
      </c>
      <c r="B9031" s="40" t="str">
        <f t="shared" si="852"/>
        <v>2025 Aralık</v>
      </c>
      <c r="C9031" s="41">
        <f t="shared" si="855"/>
        <v>46021</v>
      </c>
      <c r="D9031" s="42"/>
      <c r="E9031" s="42"/>
      <c r="F9031" s="42"/>
      <c r="G9031" s="43"/>
      <c r="H9031" s="76" t="str">
        <f>IF(G9031="","",VLOOKUP(F9031,ISLER!$1:$51,MATCH(D9031,ISLER!$1:$1,0)-2,0)*VLOOKUP(VLOOKUP(F9031,ISLER!$1:$51,MATCH(D9031,ISLER!$1:$1,0)-1,0),DOVIZ!$1:$4,MATCH(CONCATENATE(TEXT(C9031,"YYYY")," ",TEXT(C9031,"AAAA")),DOVIZ!$1:$1,0),0))</f>
        <v/>
      </c>
      <c r="I9031" s="76" t="str">
        <f t="shared" si="853"/>
        <v/>
      </c>
      <c r="J9031" s="45" t="b">
        <f t="shared" si="851"/>
        <v>0</v>
      </c>
      <c r="K9031" s="45" t="str">
        <f>IF(J9031=FALSE,"",IF(G9031="","",VLOOKUP(F9031,ISLER!$1:$51,2,0)*VLOOKUP(VLOOKUP(F9031,ISLER!$1:$51,3,0),DOVIZ!$1:$4,MATCH(CONCATENATE(TEXT(C9031,"YYYY")," ",TEXT(C9031,"AAAA")),DOVIZ!$1:$1,0),0)))</f>
        <v/>
      </c>
      <c r="L9031" s="45" t="str">
        <f t="shared" si="854"/>
        <v/>
      </c>
      <c r="M9031" s="74">
        <f t="shared" si="856"/>
        <v>46021</v>
      </c>
    </row>
    <row r="9032" spans="1:13" x14ac:dyDescent="0.25">
      <c r="A9032" s="40">
        <v>9096</v>
      </c>
      <c r="B9032" s="40" t="str">
        <f t="shared" si="852"/>
        <v>2025 Aralık</v>
      </c>
      <c r="C9032" s="41">
        <f t="shared" si="855"/>
        <v>46021</v>
      </c>
      <c r="D9032" s="42"/>
      <c r="E9032" s="42"/>
      <c r="F9032" s="42"/>
      <c r="G9032" s="43"/>
      <c r="H9032" s="76" t="str">
        <f>IF(G9032="","",VLOOKUP(F9032,ISLER!$1:$51,MATCH(D9032,ISLER!$1:$1,0)-2,0)*VLOOKUP(VLOOKUP(F9032,ISLER!$1:$51,MATCH(D9032,ISLER!$1:$1,0)-1,0),DOVIZ!$1:$4,MATCH(CONCATENATE(TEXT(C9032,"YYYY")," ",TEXT(C9032,"AAAA")),DOVIZ!$1:$1,0),0))</f>
        <v/>
      </c>
      <c r="I9032" s="76" t="str">
        <f t="shared" si="853"/>
        <v/>
      </c>
      <c r="J9032" s="45" t="b">
        <f t="shared" si="851"/>
        <v>0</v>
      </c>
      <c r="K9032" s="45" t="str">
        <f>IF(J9032=FALSE,"",IF(G9032="","",VLOOKUP(F9032,ISLER!$1:$51,2,0)*VLOOKUP(VLOOKUP(F9032,ISLER!$1:$51,3,0),DOVIZ!$1:$4,MATCH(CONCATENATE(TEXT(C9032,"YYYY")," ",TEXT(C9032,"AAAA")),DOVIZ!$1:$1,0),0)))</f>
        <v/>
      </c>
      <c r="L9032" s="45" t="str">
        <f t="shared" si="854"/>
        <v/>
      </c>
      <c r="M9032" s="74">
        <f t="shared" si="856"/>
        <v>46021</v>
      </c>
    </row>
    <row r="9033" spans="1:13" x14ac:dyDescent="0.25">
      <c r="A9033" s="40">
        <v>9097</v>
      </c>
      <c r="B9033" s="40" t="str">
        <f t="shared" si="852"/>
        <v>2025 Aralık</v>
      </c>
      <c r="C9033" s="41">
        <f t="shared" si="855"/>
        <v>46021</v>
      </c>
      <c r="D9033" s="42"/>
      <c r="E9033" s="42"/>
      <c r="F9033" s="42"/>
      <c r="G9033" s="43"/>
      <c r="H9033" s="76" t="str">
        <f>IF(G9033="","",VLOOKUP(F9033,ISLER!$1:$51,MATCH(D9033,ISLER!$1:$1,0)-2,0)*VLOOKUP(VLOOKUP(F9033,ISLER!$1:$51,MATCH(D9033,ISLER!$1:$1,0)-1,0),DOVIZ!$1:$4,MATCH(CONCATENATE(TEXT(C9033,"YYYY")," ",TEXT(C9033,"AAAA")),DOVIZ!$1:$1,0),0))</f>
        <v/>
      </c>
      <c r="I9033" s="76" t="str">
        <f t="shared" si="853"/>
        <v/>
      </c>
      <c r="J9033" s="45" t="b">
        <f t="shared" si="851"/>
        <v>0</v>
      </c>
      <c r="K9033" s="45" t="str">
        <f>IF(J9033=FALSE,"",IF(G9033="","",VLOOKUP(F9033,ISLER!$1:$51,2,0)*VLOOKUP(VLOOKUP(F9033,ISLER!$1:$51,3,0),DOVIZ!$1:$4,MATCH(CONCATENATE(TEXT(C9033,"YYYY")," ",TEXT(C9033,"AAAA")),DOVIZ!$1:$1,0),0)))</f>
        <v/>
      </c>
      <c r="L9033" s="45" t="str">
        <f t="shared" si="854"/>
        <v/>
      </c>
      <c r="M9033" s="74">
        <f t="shared" si="856"/>
        <v>46021</v>
      </c>
    </row>
    <row r="9034" spans="1:13" x14ac:dyDescent="0.25">
      <c r="A9034" s="40">
        <v>9098</v>
      </c>
      <c r="B9034" s="40" t="str">
        <f t="shared" si="852"/>
        <v>2025 Aralık</v>
      </c>
      <c r="C9034" s="41">
        <f t="shared" si="855"/>
        <v>46021</v>
      </c>
      <c r="D9034" s="42"/>
      <c r="E9034" s="42"/>
      <c r="F9034" s="42"/>
      <c r="G9034" s="43"/>
      <c r="H9034" s="76" t="str">
        <f>IF(G9034="","",VLOOKUP(F9034,ISLER!$1:$51,MATCH(D9034,ISLER!$1:$1,0)-2,0)*VLOOKUP(VLOOKUP(F9034,ISLER!$1:$51,MATCH(D9034,ISLER!$1:$1,0)-1,0),DOVIZ!$1:$4,MATCH(CONCATENATE(TEXT(C9034,"YYYY")," ",TEXT(C9034,"AAAA")),DOVIZ!$1:$1,0),0))</f>
        <v/>
      </c>
      <c r="I9034" s="76" t="str">
        <f t="shared" si="853"/>
        <v/>
      </c>
      <c r="J9034" s="45" t="b">
        <f t="shared" si="851"/>
        <v>0</v>
      </c>
      <c r="K9034" s="45" t="str">
        <f>IF(J9034=FALSE,"",IF(G9034="","",VLOOKUP(F9034,ISLER!$1:$51,2,0)*VLOOKUP(VLOOKUP(F9034,ISLER!$1:$51,3,0),DOVIZ!$1:$4,MATCH(CONCATENATE(TEXT(C9034,"YYYY")," ",TEXT(C9034,"AAAA")),DOVIZ!$1:$1,0),0)))</f>
        <v/>
      </c>
      <c r="L9034" s="45" t="str">
        <f t="shared" si="854"/>
        <v/>
      </c>
      <c r="M9034" s="74">
        <f t="shared" si="856"/>
        <v>46021</v>
      </c>
    </row>
    <row r="9035" spans="1:13" x14ac:dyDescent="0.25">
      <c r="A9035" s="40">
        <v>9099</v>
      </c>
      <c r="B9035" s="40" t="str">
        <f t="shared" si="852"/>
        <v>2025 Aralık</v>
      </c>
      <c r="C9035" s="41">
        <f t="shared" si="855"/>
        <v>46021</v>
      </c>
      <c r="D9035" s="42"/>
      <c r="E9035" s="42"/>
      <c r="F9035" s="42"/>
      <c r="G9035" s="43"/>
      <c r="H9035" s="76" t="str">
        <f>IF(G9035="","",VLOOKUP(F9035,ISLER!$1:$51,MATCH(D9035,ISLER!$1:$1,0)-2,0)*VLOOKUP(VLOOKUP(F9035,ISLER!$1:$51,MATCH(D9035,ISLER!$1:$1,0)-1,0),DOVIZ!$1:$4,MATCH(CONCATENATE(TEXT(C9035,"YYYY")," ",TEXT(C9035,"AAAA")),DOVIZ!$1:$1,0),0))</f>
        <v/>
      </c>
      <c r="I9035" s="76" t="str">
        <f t="shared" si="853"/>
        <v/>
      </c>
      <c r="J9035" s="45" t="b">
        <f t="shared" si="851"/>
        <v>0</v>
      </c>
      <c r="K9035" s="45" t="str">
        <f>IF(J9035=FALSE,"",IF(G9035="","",VLOOKUP(F9035,ISLER!$1:$51,2,0)*VLOOKUP(VLOOKUP(F9035,ISLER!$1:$51,3,0),DOVIZ!$1:$4,MATCH(CONCATENATE(TEXT(C9035,"YYYY")," ",TEXT(C9035,"AAAA")),DOVIZ!$1:$1,0),0)))</f>
        <v/>
      </c>
      <c r="L9035" s="45" t="str">
        <f t="shared" si="854"/>
        <v/>
      </c>
      <c r="M9035" s="74">
        <f t="shared" si="856"/>
        <v>46021</v>
      </c>
    </row>
    <row r="9036" spans="1:13" x14ac:dyDescent="0.25">
      <c r="A9036" s="40">
        <v>9100</v>
      </c>
      <c r="B9036" s="40" t="str">
        <f t="shared" si="852"/>
        <v>2025 Aralık</v>
      </c>
      <c r="C9036" s="41">
        <f t="shared" si="855"/>
        <v>46021</v>
      </c>
      <c r="D9036" s="42"/>
      <c r="E9036" s="42"/>
      <c r="F9036" s="42"/>
      <c r="G9036" s="43"/>
      <c r="H9036" s="76" t="str">
        <f>IF(G9036="","",VLOOKUP(F9036,ISLER!$1:$51,MATCH(D9036,ISLER!$1:$1,0)-2,0)*VLOOKUP(VLOOKUP(F9036,ISLER!$1:$51,MATCH(D9036,ISLER!$1:$1,0)-1,0),DOVIZ!$1:$4,MATCH(CONCATENATE(TEXT(C9036,"YYYY")," ",TEXT(C9036,"AAAA")),DOVIZ!$1:$1,0),0))</f>
        <v/>
      </c>
      <c r="I9036" s="76" t="str">
        <f t="shared" si="853"/>
        <v/>
      </c>
      <c r="J9036" s="45" t="b">
        <f t="shared" si="851"/>
        <v>0</v>
      </c>
      <c r="K9036" s="45" t="str">
        <f>IF(J9036=FALSE,"",IF(G9036="","",VLOOKUP(F9036,ISLER!$1:$51,2,0)*VLOOKUP(VLOOKUP(F9036,ISLER!$1:$51,3,0),DOVIZ!$1:$4,MATCH(CONCATENATE(TEXT(C9036,"YYYY")," ",TEXT(C9036,"AAAA")),DOVIZ!$1:$1,0),0)))</f>
        <v/>
      </c>
      <c r="L9036" s="45" t="str">
        <f t="shared" si="854"/>
        <v/>
      </c>
      <c r="M9036" s="74">
        <f t="shared" si="856"/>
        <v>46021</v>
      </c>
    </row>
    <row r="9037" spans="1:13" x14ac:dyDescent="0.25">
      <c r="A9037" s="40">
        <v>9101</v>
      </c>
      <c r="B9037" s="40" t="str">
        <f t="shared" si="852"/>
        <v>2025 Aralık</v>
      </c>
      <c r="C9037" s="41">
        <f t="shared" si="855"/>
        <v>46021</v>
      </c>
      <c r="D9037" s="42"/>
      <c r="E9037" s="42"/>
      <c r="F9037" s="42"/>
      <c r="G9037" s="43"/>
      <c r="H9037" s="76" t="str">
        <f>IF(G9037="","",VLOOKUP(F9037,ISLER!$1:$51,MATCH(D9037,ISLER!$1:$1,0)-2,0)*VLOOKUP(VLOOKUP(F9037,ISLER!$1:$51,MATCH(D9037,ISLER!$1:$1,0)-1,0),DOVIZ!$1:$4,MATCH(CONCATENATE(TEXT(C9037,"YYYY")," ",TEXT(C9037,"AAAA")),DOVIZ!$1:$1,0),0))</f>
        <v/>
      </c>
      <c r="I9037" s="76" t="str">
        <f t="shared" si="853"/>
        <v/>
      </c>
      <c r="J9037" s="45" t="b">
        <f t="shared" si="851"/>
        <v>0</v>
      </c>
      <c r="K9037" s="45" t="str">
        <f>IF(J9037=FALSE,"",IF(G9037="","",VLOOKUP(F9037,ISLER!$1:$51,2,0)*VLOOKUP(VLOOKUP(F9037,ISLER!$1:$51,3,0),DOVIZ!$1:$4,MATCH(CONCATENATE(TEXT(C9037,"YYYY")," ",TEXT(C9037,"AAAA")),DOVIZ!$1:$1,0),0)))</f>
        <v/>
      </c>
      <c r="L9037" s="45" t="str">
        <f t="shared" si="854"/>
        <v/>
      </c>
      <c r="M9037" s="74">
        <f t="shared" si="856"/>
        <v>46021</v>
      </c>
    </row>
    <row r="9038" spans="1:13" x14ac:dyDescent="0.25">
      <c r="A9038" s="40">
        <v>9102</v>
      </c>
      <c r="B9038" s="40" t="str">
        <f t="shared" si="852"/>
        <v>2025 Aralık</v>
      </c>
      <c r="C9038" s="41">
        <f t="shared" si="855"/>
        <v>46021</v>
      </c>
      <c r="D9038" s="42"/>
      <c r="E9038" s="42"/>
      <c r="F9038" s="42"/>
      <c r="G9038" s="43"/>
      <c r="H9038" s="76" t="str">
        <f>IF(G9038="","",VLOOKUP(F9038,ISLER!$1:$51,MATCH(D9038,ISLER!$1:$1,0)-2,0)*VLOOKUP(VLOOKUP(F9038,ISLER!$1:$51,MATCH(D9038,ISLER!$1:$1,0)-1,0),DOVIZ!$1:$4,MATCH(CONCATENATE(TEXT(C9038,"YYYY")," ",TEXT(C9038,"AAAA")),DOVIZ!$1:$1,0),0))</f>
        <v/>
      </c>
      <c r="I9038" s="76" t="str">
        <f t="shared" si="853"/>
        <v/>
      </c>
      <c r="J9038" s="45" t="b">
        <f t="shared" si="851"/>
        <v>0</v>
      </c>
      <c r="K9038" s="45" t="str">
        <f>IF(J9038=FALSE,"",IF(G9038="","",VLOOKUP(F9038,ISLER!$1:$51,2,0)*VLOOKUP(VLOOKUP(F9038,ISLER!$1:$51,3,0),DOVIZ!$1:$4,MATCH(CONCATENATE(TEXT(C9038,"YYYY")," ",TEXT(C9038,"AAAA")),DOVIZ!$1:$1,0),0)))</f>
        <v/>
      </c>
      <c r="L9038" s="45" t="str">
        <f t="shared" si="854"/>
        <v/>
      </c>
      <c r="M9038" s="74">
        <f t="shared" si="856"/>
        <v>46021</v>
      </c>
    </row>
    <row r="9039" spans="1:13" x14ac:dyDescent="0.25">
      <c r="A9039" s="40">
        <v>9103</v>
      </c>
      <c r="B9039" s="40" t="str">
        <f t="shared" si="852"/>
        <v>2025 Aralık</v>
      </c>
      <c r="C9039" s="41">
        <f t="shared" si="855"/>
        <v>46021</v>
      </c>
      <c r="D9039" s="42"/>
      <c r="E9039" s="42"/>
      <c r="F9039" s="42"/>
      <c r="G9039" s="43"/>
      <c r="H9039" s="76" t="str">
        <f>IF(G9039="","",VLOOKUP(F9039,ISLER!$1:$51,MATCH(D9039,ISLER!$1:$1,0)-2,0)*VLOOKUP(VLOOKUP(F9039,ISLER!$1:$51,MATCH(D9039,ISLER!$1:$1,0)-1,0),DOVIZ!$1:$4,MATCH(CONCATENATE(TEXT(C9039,"YYYY")," ",TEXT(C9039,"AAAA")),DOVIZ!$1:$1,0),0))</f>
        <v/>
      </c>
      <c r="I9039" s="76" t="str">
        <f t="shared" si="853"/>
        <v/>
      </c>
      <c r="J9039" s="45" t="b">
        <f t="shared" si="851"/>
        <v>0</v>
      </c>
      <c r="K9039" s="45" t="str">
        <f>IF(J9039=FALSE,"",IF(G9039="","",VLOOKUP(F9039,ISLER!$1:$51,2,0)*VLOOKUP(VLOOKUP(F9039,ISLER!$1:$51,3,0),DOVIZ!$1:$4,MATCH(CONCATENATE(TEXT(C9039,"YYYY")," ",TEXT(C9039,"AAAA")),DOVIZ!$1:$1,0),0)))</f>
        <v/>
      </c>
      <c r="L9039" s="45" t="str">
        <f t="shared" si="854"/>
        <v/>
      </c>
      <c r="M9039" s="74">
        <f t="shared" si="856"/>
        <v>46021</v>
      </c>
    </row>
    <row r="9040" spans="1:13" x14ac:dyDescent="0.25">
      <c r="A9040" s="40">
        <v>9104</v>
      </c>
      <c r="B9040" s="40" t="str">
        <f t="shared" si="852"/>
        <v>2025 Aralık</v>
      </c>
      <c r="C9040" s="41">
        <f t="shared" si="855"/>
        <v>46021</v>
      </c>
      <c r="D9040" s="42"/>
      <c r="E9040" s="42"/>
      <c r="F9040" s="42"/>
      <c r="G9040" s="43"/>
      <c r="H9040" s="76" t="str">
        <f>IF(G9040="","",VLOOKUP(F9040,ISLER!$1:$51,MATCH(D9040,ISLER!$1:$1,0)-2,0)*VLOOKUP(VLOOKUP(F9040,ISLER!$1:$51,MATCH(D9040,ISLER!$1:$1,0)-1,0),DOVIZ!$1:$4,MATCH(CONCATENATE(TEXT(C9040,"YYYY")," ",TEXT(C9040,"AAAA")),DOVIZ!$1:$1,0),0))</f>
        <v/>
      </c>
      <c r="I9040" s="76" t="str">
        <f t="shared" si="853"/>
        <v/>
      </c>
      <c r="J9040" s="45" t="b">
        <f t="shared" si="851"/>
        <v>0</v>
      </c>
      <c r="K9040" s="45" t="str">
        <f>IF(J9040=FALSE,"",IF(G9040="","",VLOOKUP(F9040,ISLER!$1:$51,2,0)*VLOOKUP(VLOOKUP(F9040,ISLER!$1:$51,3,0),DOVIZ!$1:$4,MATCH(CONCATENATE(TEXT(C9040,"YYYY")," ",TEXT(C9040,"AAAA")),DOVIZ!$1:$1,0),0)))</f>
        <v/>
      </c>
      <c r="L9040" s="45" t="str">
        <f t="shared" si="854"/>
        <v/>
      </c>
      <c r="M9040" s="74">
        <f t="shared" si="856"/>
        <v>46021</v>
      </c>
    </row>
    <row r="9041" spans="1:13" x14ac:dyDescent="0.25">
      <c r="A9041" s="40">
        <v>9105</v>
      </c>
      <c r="B9041" s="40" t="str">
        <f t="shared" si="852"/>
        <v>2025 Aralık</v>
      </c>
      <c r="C9041" s="41">
        <f t="shared" si="855"/>
        <v>46021</v>
      </c>
      <c r="D9041" s="42"/>
      <c r="E9041" s="42"/>
      <c r="F9041" s="42"/>
      <c r="G9041" s="43"/>
      <c r="H9041" s="76" t="str">
        <f>IF(G9041="","",VLOOKUP(F9041,ISLER!$1:$51,MATCH(D9041,ISLER!$1:$1,0)-2,0)*VLOOKUP(VLOOKUP(F9041,ISLER!$1:$51,MATCH(D9041,ISLER!$1:$1,0)-1,0),DOVIZ!$1:$4,MATCH(CONCATENATE(TEXT(C9041,"YYYY")," ",TEXT(C9041,"AAAA")),DOVIZ!$1:$1,0),0))</f>
        <v/>
      </c>
      <c r="I9041" s="76" t="str">
        <f t="shared" si="853"/>
        <v/>
      </c>
      <c r="J9041" s="45" t="b">
        <f t="shared" si="851"/>
        <v>0</v>
      </c>
      <c r="K9041" s="45" t="str">
        <f>IF(J9041=FALSE,"",IF(G9041="","",VLOOKUP(F9041,ISLER!$1:$51,2,0)*VLOOKUP(VLOOKUP(F9041,ISLER!$1:$51,3,0),DOVIZ!$1:$4,MATCH(CONCATENATE(TEXT(C9041,"YYYY")," ",TEXT(C9041,"AAAA")),DOVIZ!$1:$1,0),0)))</f>
        <v/>
      </c>
      <c r="L9041" s="45" t="str">
        <f t="shared" si="854"/>
        <v/>
      </c>
      <c r="M9041" s="74">
        <f t="shared" si="856"/>
        <v>46021</v>
      </c>
    </row>
    <row r="9042" spans="1:13" x14ac:dyDescent="0.25">
      <c r="A9042" s="40">
        <v>9106</v>
      </c>
      <c r="B9042" s="40" t="str">
        <f t="shared" si="852"/>
        <v>2025 Aralık</v>
      </c>
      <c r="C9042" s="41">
        <f t="shared" si="855"/>
        <v>46021</v>
      </c>
      <c r="D9042" s="42"/>
      <c r="E9042" s="42"/>
      <c r="F9042" s="42"/>
      <c r="G9042" s="43"/>
      <c r="H9042" s="76" t="str">
        <f>IF(G9042="","",VLOOKUP(F9042,ISLER!$1:$51,MATCH(D9042,ISLER!$1:$1,0)-2,0)*VLOOKUP(VLOOKUP(F9042,ISLER!$1:$51,MATCH(D9042,ISLER!$1:$1,0)-1,0),DOVIZ!$1:$4,MATCH(CONCATENATE(TEXT(C9042,"YYYY")," ",TEXT(C9042,"AAAA")),DOVIZ!$1:$1,0),0))</f>
        <v/>
      </c>
      <c r="I9042" s="76" t="str">
        <f t="shared" si="853"/>
        <v/>
      </c>
      <c r="J9042" s="45" t="b">
        <f t="shared" si="851"/>
        <v>0</v>
      </c>
      <c r="K9042" s="45" t="str">
        <f>IF(J9042=FALSE,"",IF(G9042="","",VLOOKUP(F9042,ISLER!$1:$51,2,0)*VLOOKUP(VLOOKUP(F9042,ISLER!$1:$51,3,0),DOVIZ!$1:$4,MATCH(CONCATENATE(TEXT(C9042,"YYYY")," ",TEXT(C9042,"AAAA")),DOVIZ!$1:$1,0),0)))</f>
        <v/>
      </c>
      <c r="L9042" s="45" t="str">
        <f t="shared" si="854"/>
        <v/>
      </c>
      <c r="M9042" s="74">
        <f t="shared" si="856"/>
        <v>46021</v>
      </c>
    </row>
    <row r="9043" spans="1:13" x14ac:dyDescent="0.25">
      <c r="A9043" s="40">
        <v>9107</v>
      </c>
      <c r="B9043" s="40" t="str">
        <f t="shared" si="852"/>
        <v>2025 Aralık</v>
      </c>
      <c r="C9043" s="41">
        <f t="shared" si="855"/>
        <v>46021</v>
      </c>
      <c r="D9043" s="42"/>
      <c r="E9043" s="42"/>
      <c r="F9043" s="42"/>
      <c r="G9043" s="43"/>
      <c r="H9043" s="76" t="str">
        <f>IF(G9043="","",VLOOKUP(F9043,ISLER!$1:$51,MATCH(D9043,ISLER!$1:$1,0)-2,0)*VLOOKUP(VLOOKUP(F9043,ISLER!$1:$51,MATCH(D9043,ISLER!$1:$1,0)-1,0),DOVIZ!$1:$4,MATCH(CONCATENATE(TEXT(C9043,"YYYY")," ",TEXT(C9043,"AAAA")),DOVIZ!$1:$1,0),0))</f>
        <v/>
      </c>
      <c r="I9043" s="76" t="str">
        <f t="shared" si="853"/>
        <v/>
      </c>
      <c r="J9043" s="45" t="b">
        <f t="shared" si="851"/>
        <v>0</v>
      </c>
      <c r="K9043" s="45" t="str">
        <f>IF(J9043=FALSE,"",IF(G9043="","",VLOOKUP(F9043,ISLER!$1:$51,2,0)*VLOOKUP(VLOOKUP(F9043,ISLER!$1:$51,3,0),DOVIZ!$1:$4,MATCH(CONCATENATE(TEXT(C9043,"YYYY")," ",TEXT(C9043,"AAAA")),DOVIZ!$1:$1,0),0)))</f>
        <v/>
      </c>
      <c r="L9043" s="45" t="str">
        <f t="shared" si="854"/>
        <v/>
      </c>
      <c r="M9043" s="74">
        <f t="shared" si="856"/>
        <v>46021</v>
      </c>
    </row>
    <row r="9044" spans="1:13" x14ac:dyDescent="0.25">
      <c r="A9044" s="40">
        <v>9108</v>
      </c>
      <c r="B9044" s="40" t="str">
        <f t="shared" si="852"/>
        <v>2025 Aralık</v>
      </c>
      <c r="C9044" s="41">
        <f t="shared" si="855"/>
        <v>46021</v>
      </c>
      <c r="D9044" s="42"/>
      <c r="E9044" s="42"/>
      <c r="F9044" s="42"/>
      <c r="G9044" s="43"/>
      <c r="H9044" s="76" t="str">
        <f>IF(G9044="","",VLOOKUP(F9044,ISLER!$1:$51,MATCH(D9044,ISLER!$1:$1,0)-2,0)*VLOOKUP(VLOOKUP(F9044,ISLER!$1:$51,MATCH(D9044,ISLER!$1:$1,0)-1,0),DOVIZ!$1:$4,MATCH(CONCATENATE(TEXT(C9044,"YYYY")," ",TEXT(C9044,"AAAA")),DOVIZ!$1:$1,0),0))</f>
        <v/>
      </c>
      <c r="I9044" s="76" t="str">
        <f t="shared" si="853"/>
        <v/>
      </c>
      <c r="J9044" s="45" t="b">
        <f t="shared" si="851"/>
        <v>0</v>
      </c>
      <c r="K9044" s="45" t="str">
        <f>IF(J9044=FALSE,"",IF(G9044="","",VLOOKUP(F9044,ISLER!$1:$51,2,0)*VLOOKUP(VLOOKUP(F9044,ISLER!$1:$51,3,0),DOVIZ!$1:$4,MATCH(CONCATENATE(TEXT(C9044,"YYYY")," ",TEXT(C9044,"AAAA")),DOVIZ!$1:$1,0),0)))</f>
        <v/>
      </c>
      <c r="L9044" s="45" t="str">
        <f t="shared" si="854"/>
        <v/>
      </c>
      <c r="M9044" s="74">
        <f t="shared" si="856"/>
        <v>46021</v>
      </c>
    </row>
    <row r="9045" spans="1:13" x14ac:dyDescent="0.25">
      <c r="A9045" s="40">
        <v>9109</v>
      </c>
      <c r="B9045" s="40" t="str">
        <f t="shared" si="852"/>
        <v>2025 Aralık</v>
      </c>
      <c r="C9045" s="41">
        <f t="shared" si="855"/>
        <v>46021</v>
      </c>
      <c r="D9045" s="42"/>
      <c r="E9045" s="42"/>
      <c r="F9045" s="42"/>
      <c r="G9045" s="43"/>
      <c r="H9045" s="76" t="str">
        <f>IF(G9045="","",VLOOKUP(F9045,ISLER!$1:$51,MATCH(D9045,ISLER!$1:$1,0)-2,0)*VLOOKUP(VLOOKUP(F9045,ISLER!$1:$51,MATCH(D9045,ISLER!$1:$1,0)-1,0),DOVIZ!$1:$4,MATCH(CONCATENATE(TEXT(C9045,"YYYY")," ",TEXT(C9045,"AAAA")),DOVIZ!$1:$1,0),0))</f>
        <v/>
      </c>
      <c r="I9045" s="76" t="str">
        <f t="shared" si="853"/>
        <v/>
      </c>
      <c r="J9045" s="45" t="b">
        <f t="shared" si="851"/>
        <v>0</v>
      </c>
      <c r="K9045" s="45" t="str">
        <f>IF(J9045=FALSE,"",IF(G9045="","",VLOOKUP(F9045,ISLER!$1:$51,2,0)*VLOOKUP(VLOOKUP(F9045,ISLER!$1:$51,3,0),DOVIZ!$1:$4,MATCH(CONCATENATE(TEXT(C9045,"YYYY")," ",TEXT(C9045,"AAAA")),DOVIZ!$1:$1,0),0)))</f>
        <v/>
      </c>
      <c r="L9045" s="45" t="str">
        <f t="shared" si="854"/>
        <v/>
      </c>
      <c r="M9045" s="74">
        <f t="shared" si="856"/>
        <v>46021</v>
      </c>
    </row>
    <row r="9046" spans="1:13" x14ac:dyDescent="0.25">
      <c r="A9046" s="40">
        <v>9110</v>
      </c>
      <c r="B9046" s="40" t="str">
        <f t="shared" si="852"/>
        <v>2025 Aralık</v>
      </c>
      <c r="C9046" s="41">
        <f t="shared" si="855"/>
        <v>46021</v>
      </c>
      <c r="D9046" s="42"/>
      <c r="E9046" s="42"/>
      <c r="F9046" s="42"/>
      <c r="G9046" s="43"/>
      <c r="H9046" s="76" t="str">
        <f>IF(G9046="","",VLOOKUP(F9046,ISLER!$1:$51,MATCH(D9046,ISLER!$1:$1,0)-2,0)*VLOOKUP(VLOOKUP(F9046,ISLER!$1:$51,MATCH(D9046,ISLER!$1:$1,0)-1,0),DOVIZ!$1:$4,MATCH(CONCATENATE(TEXT(C9046,"YYYY")," ",TEXT(C9046,"AAAA")),DOVIZ!$1:$1,0),0))</f>
        <v/>
      </c>
      <c r="I9046" s="76" t="str">
        <f t="shared" si="853"/>
        <v/>
      </c>
      <c r="J9046" s="45" t="b">
        <f t="shared" si="851"/>
        <v>0</v>
      </c>
      <c r="K9046" s="45" t="str">
        <f>IF(J9046=FALSE,"",IF(G9046="","",VLOOKUP(F9046,ISLER!$1:$51,2,0)*VLOOKUP(VLOOKUP(F9046,ISLER!$1:$51,3,0),DOVIZ!$1:$4,MATCH(CONCATENATE(TEXT(C9046,"YYYY")," ",TEXT(C9046,"AAAA")),DOVIZ!$1:$1,0),0)))</f>
        <v/>
      </c>
      <c r="L9046" s="45" t="str">
        <f t="shared" si="854"/>
        <v/>
      </c>
      <c r="M9046" s="74">
        <f t="shared" si="856"/>
        <v>46021</v>
      </c>
    </row>
    <row r="9047" spans="1:13" x14ac:dyDescent="0.25">
      <c r="A9047" s="40">
        <v>9111</v>
      </c>
      <c r="B9047" s="40" t="str">
        <f t="shared" si="852"/>
        <v>2025 Aralık</v>
      </c>
      <c r="C9047" s="41">
        <f t="shared" si="855"/>
        <v>46021</v>
      </c>
      <c r="D9047" s="42"/>
      <c r="E9047" s="42"/>
      <c r="F9047" s="42"/>
      <c r="G9047" s="43"/>
      <c r="H9047" s="76" t="str">
        <f>IF(G9047="","",VLOOKUP(F9047,ISLER!$1:$51,MATCH(D9047,ISLER!$1:$1,0)-2,0)*VLOOKUP(VLOOKUP(F9047,ISLER!$1:$51,MATCH(D9047,ISLER!$1:$1,0)-1,0),DOVIZ!$1:$4,MATCH(CONCATENATE(TEXT(C9047,"YYYY")," ",TEXT(C9047,"AAAA")),DOVIZ!$1:$1,0),0))</f>
        <v/>
      </c>
      <c r="I9047" s="76" t="str">
        <f t="shared" si="853"/>
        <v/>
      </c>
      <c r="J9047" s="45" t="b">
        <f t="shared" si="851"/>
        <v>0</v>
      </c>
      <c r="K9047" s="45" t="str">
        <f>IF(J9047=FALSE,"",IF(G9047="","",VLOOKUP(F9047,ISLER!$1:$51,2,0)*VLOOKUP(VLOOKUP(F9047,ISLER!$1:$51,3,0),DOVIZ!$1:$4,MATCH(CONCATENATE(TEXT(C9047,"YYYY")," ",TEXT(C9047,"AAAA")),DOVIZ!$1:$1,0),0)))</f>
        <v/>
      </c>
      <c r="L9047" s="45" t="str">
        <f t="shared" si="854"/>
        <v/>
      </c>
      <c r="M9047" s="74">
        <f t="shared" si="856"/>
        <v>46021</v>
      </c>
    </row>
    <row r="9048" spans="1:13" x14ac:dyDescent="0.25">
      <c r="A9048" s="40">
        <v>9112</v>
      </c>
      <c r="B9048" s="40" t="str">
        <f t="shared" si="852"/>
        <v>2025 Aralık</v>
      </c>
      <c r="C9048" s="41">
        <f t="shared" si="855"/>
        <v>46021</v>
      </c>
      <c r="D9048" s="42"/>
      <c r="E9048" s="42"/>
      <c r="F9048" s="42"/>
      <c r="G9048" s="43"/>
      <c r="H9048" s="76" t="str">
        <f>IF(G9048="","",VLOOKUP(F9048,ISLER!$1:$51,MATCH(D9048,ISLER!$1:$1,0)-2,0)*VLOOKUP(VLOOKUP(F9048,ISLER!$1:$51,MATCH(D9048,ISLER!$1:$1,0)-1,0),DOVIZ!$1:$4,MATCH(CONCATENATE(TEXT(C9048,"YYYY")," ",TEXT(C9048,"AAAA")),DOVIZ!$1:$1,0),0))</f>
        <v/>
      </c>
      <c r="I9048" s="76" t="str">
        <f t="shared" si="853"/>
        <v/>
      </c>
      <c r="J9048" s="45" t="b">
        <f t="shared" si="851"/>
        <v>0</v>
      </c>
      <c r="K9048" s="45" t="str">
        <f>IF(J9048=FALSE,"",IF(G9048="","",VLOOKUP(F9048,ISLER!$1:$51,2,0)*VLOOKUP(VLOOKUP(F9048,ISLER!$1:$51,3,0),DOVIZ!$1:$4,MATCH(CONCATENATE(TEXT(C9048,"YYYY")," ",TEXT(C9048,"AAAA")),DOVIZ!$1:$1,0),0)))</f>
        <v/>
      </c>
      <c r="L9048" s="45" t="str">
        <f t="shared" si="854"/>
        <v/>
      </c>
      <c r="M9048" s="74">
        <f t="shared" si="856"/>
        <v>46021</v>
      </c>
    </row>
    <row r="9049" spans="1:13" x14ac:dyDescent="0.25">
      <c r="A9049" s="40">
        <v>9113</v>
      </c>
      <c r="B9049" s="40" t="str">
        <f t="shared" si="852"/>
        <v>2025 Aralık</v>
      </c>
      <c r="C9049" s="41">
        <f t="shared" si="855"/>
        <v>46021</v>
      </c>
      <c r="D9049" s="42"/>
      <c r="E9049" s="42"/>
      <c r="F9049" s="42"/>
      <c r="G9049" s="43"/>
      <c r="H9049" s="76" t="str">
        <f>IF(G9049="","",VLOOKUP(F9049,ISLER!$1:$51,MATCH(D9049,ISLER!$1:$1,0)-2,0)*VLOOKUP(VLOOKUP(F9049,ISLER!$1:$51,MATCH(D9049,ISLER!$1:$1,0)-1,0),DOVIZ!$1:$4,MATCH(CONCATENATE(TEXT(C9049,"YYYY")," ",TEXT(C9049,"AAAA")),DOVIZ!$1:$1,0),0))</f>
        <v/>
      </c>
      <c r="I9049" s="76" t="str">
        <f t="shared" si="853"/>
        <v/>
      </c>
      <c r="J9049" s="45" t="b">
        <f t="shared" si="851"/>
        <v>0</v>
      </c>
      <c r="K9049" s="45" t="str">
        <f>IF(J9049=FALSE,"",IF(G9049="","",VLOOKUP(F9049,ISLER!$1:$51,2,0)*VLOOKUP(VLOOKUP(F9049,ISLER!$1:$51,3,0),DOVIZ!$1:$4,MATCH(CONCATENATE(TEXT(C9049,"YYYY")," ",TEXT(C9049,"AAAA")),DOVIZ!$1:$1,0),0)))</f>
        <v/>
      </c>
      <c r="L9049" s="45" t="str">
        <f t="shared" si="854"/>
        <v/>
      </c>
      <c r="M9049" s="74">
        <f t="shared" si="856"/>
        <v>46021</v>
      </c>
    </row>
    <row r="9050" spans="1:13" x14ac:dyDescent="0.25">
      <c r="A9050" s="40">
        <v>9114</v>
      </c>
      <c r="B9050" s="40" t="str">
        <f t="shared" si="852"/>
        <v>2025 Aralık</v>
      </c>
      <c r="C9050" s="41">
        <f t="shared" si="855"/>
        <v>46021</v>
      </c>
      <c r="D9050" s="42"/>
      <c r="E9050" s="42"/>
      <c r="F9050" s="42"/>
      <c r="G9050" s="43"/>
      <c r="H9050" s="76" t="str">
        <f>IF(G9050="","",VLOOKUP(F9050,ISLER!$1:$51,MATCH(D9050,ISLER!$1:$1,0)-2,0)*VLOOKUP(VLOOKUP(F9050,ISLER!$1:$51,MATCH(D9050,ISLER!$1:$1,0)-1,0),DOVIZ!$1:$4,MATCH(CONCATENATE(TEXT(C9050,"YYYY")," ",TEXT(C9050,"AAAA")),DOVIZ!$1:$1,0),0))</f>
        <v/>
      </c>
      <c r="I9050" s="76" t="str">
        <f t="shared" si="853"/>
        <v/>
      </c>
      <c r="J9050" s="45" t="b">
        <f t="shared" si="851"/>
        <v>0</v>
      </c>
      <c r="K9050" s="45" t="str">
        <f>IF(J9050=FALSE,"",IF(G9050="","",VLOOKUP(F9050,ISLER!$1:$51,2,0)*VLOOKUP(VLOOKUP(F9050,ISLER!$1:$51,3,0),DOVIZ!$1:$4,MATCH(CONCATENATE(TEXT(C9050,"YYYY")," ",TEXT(C9050,"AAAA")),DOVIZ!$1:$1,0),0)))</f>
        <v/>
      </c>
      <c r="L9050" s="45" t="str">
        <f t="shared" si="854"/>
        <v/>
      </c>
      <c r="M9050" s="74">
        <f t="shared" si="856"/>
        <v>46021</v>
      </c>
    </row>
    <row r="9051" spans="1:13" x14ac:dyDescent="0.25">
      <c r="A9051" s="40">
        <v>9115</v>
      </c>
      <c r="B9051" s="40" t="str">
        <f t="shared" si="852"/>
        <v>2025 Aralık</v>
      </c>
      <c r="C9051" s="41">
        <f t="shared" si="855"/>
        <v>46021</v>
      </c>
      <c r="D9051" s="42"/>
      <c r="E9051" s="42"/>
      <c r="F9051" s="42"/>
      <c r="G9051" s="43"/>
      <c r="H9051" s="76" t="str">
        <f>IF(G9051="","",VLOOKUP(F9051,ISLER!$1:$51,MATCH(D9051,ISLER!$1:$1,0)-2,0)*VLOOKUP(VLOOKUP(F9051,ISLER!$1:$51,MATCH(D9051,ISLER!$1:$1,0)-1,0),DOVIZ!$1:$4,MATCH(CONCATENATE(TEXT(C9051,"YYYY")," ",TEXT(C9051,"AAAA")),DOVIZ!$1:$1,0),0))</f>
        <v/>
      </c>
      <c r="I9051" s="76" t="str">
        <f t="shared" si="853"/>
        <v/>
      </c>
      <c r="J9051" s="45" t="b">
        <f t="shared" si="851"/>
        <v>0</v>
      </c>
      <c r="K9051" s="45" t="str">
        <f>IF(J9051=FALSE,"",IF(G9051="","",VLOOKUP(F9051,ISLER!$1:$51,2,0)*VLOOKUP(VLOOKUP(F9051,ISLER!$1:$51,3,0),DOVIZ!$1:$4,MATCH(CONCATENATE(TEXT(C9051,"YYYY")," ",TEXT(C9051,"AAAA")),DOVIZ!$1:$1,0),0)))</f>
        <v/>
      </c>
      <c r="L9051" s="45" t="str">
        <f t="shared" si="854"/>
        <v/>
      </c>
      <c r="M9051" s="74">
        <f t="shared" si="856"/>
        <v>46021</v>
      </c>
    </row>
    <row r="9052" spans="1:13" x14ac:dyDescent="0.25">
      <c r="A9052" s="40">
        <v>9116</v>
      </c>
      <c r="B9052" s="40" t="str">
        <f t="shared" si="852"/>
        <v>2025 Aralık</v>
      </c>
      <c r="C9052" s="41">
        <f t="shared" si="855"/>
        <v>46021</v>
      </c>
      <c r="D9052" s="42"/>
      <c r="E9052" s="42"/>
      <c r="F9052" s="42"/>
      <c r="G9052" s="43"/>
      <c r="H9052" s="76" t="str">
        <f>IF(G9052="","",VLOOKUP(F9052,ISLER!$1:$51,MATCH(D9052,ISLER!$1:$1,0)-2,0)*VLOOKUP(VLOOKUP(F9052,ISLER!$1:$51,MATCH(D9052,ISLER!$1:$1,0)-1,0),DOVIZ!$1:$4,MATCH(CONCATENATE(TEXT(C9052,"YYYY")," ",TEXT(C9052,"AAAA")),DOVIZ!$1:$1,0),0))</f>
        <v/>
      </c>
      <c r="I9052" s="76" t="str">
        <f t="shared" si="853"/>
        <v/>
      </c>
      <c r="J9052" s="45" t="b">
        <f t="shared" si="851"/>
        <v>0</v>
      </c>
      <c r="K9052" s="45" t="str">
        <f>IF(J9052=FALSE,"",IF(G9052="","",VLOOKUP(F9052,ISLER!$1:$51,2,0)*VLOOKUP(VLOOKUP(F9052,ISLER!$1:$51,3,0),DOVIZ!$1:$4,MATCH(CONCATENATE(TEXT(C9052,"YYYY")," ",TEXT(C9052,"AAAA")),DOVIZ!$1:$1,0),0)))</f>
        <v/>
      </c>
      <c r="L9052" s="45" t="str">
        <f t="shared" si="854"/>
        <v/>
      </c>
      <c r="M9052" s="74">
        <f t="shared" si="856"/>
        <v>46021</v>
      </c>
    </row>
    <row r="9053" spans="1:13" x14ac:dyDescent="0.25">
      <c r="A9053" s="40">
        <v>9117</v>
      </c>
      <c r="B9053" s="40" t="str">
        <f t="shared" si="852"/>
        <v>2025 Aralık</v>
      </c>
      <c r="C9053" s="41">
        <f t="shared" si="855"/>
        <v>46021</v>
      </c>
      <c r="D9053" s="42"/>
      <c r="E9053" s="42"/>
      <c r="F9053" s="42"/>
      <c r="G9053" s="43"/>
      <c r="H9053" s="76" t="str">
        <f>IF(G9053="","",VLOOKUP(F9053,ISLER!$1:$51,MATCH(D9053,ISLER!$1:$1,0)-2,0)*VLOOKUP(VLOOKUP(F9053,ISLER!$1:$51,MATCH(D9053,ISLER!$1:$1,0)-1,0),DOVIZ!$1:$4,MATCH(CONCATENATE(TEXT(C9053,"YYYY")," ",TEXT(C9053,"AAAA")),DOVIZ!$1:$1,0),0))</f>
        <v/>
      </c>
      <c r="I9053" s="76" t="str">
        <f t="shared" si="853"/>
        <v/>
      </c>
      <c r="J9053" s="45" t="b">
        <f t="shared" si="851"/>
        <v>0</v>
      </c>
      <c r="K9053" s="45" t="str">
        <f>IF(J9053=FALSE,"",IF(G9053="","",VLOOKUP(F9053,ISLER!$1:$51,2,0)*VLOOKUP(VLOOKUP(F9053,ISLER!$1:$51,3,0),DOVIZ!$1:$4,MATCH(CONCATENATE(TEXT(C9053,"YYYY")," ",TEXT(C9053,"AAAA")),DOVIZ!$1:$1,0),0)))</f>
        <v/>
      </c>
      <c r="L9053" s="45" t="str">
        <f t="shared" si="854"/>
        <v/>
      </c>
      <c r="M9053" s="74">
        <f t="shared" si="856"/>
        <v>46021</v>
      </c>
    </row>
    <row r="9054" spans="1:13" x14ac:dyDescent="0.25">
      <c r="A9054" s="40">
        <v>9118</v>
      </c>
      <c r="B9054" s="40" t="str">
        <f t="shared" si="852"/>
        <v>2025 Aralık</v>
      </c>
      <c r="C9054" s="41">
        <f t="shared" si="855"/>
        <v>46021</v>
      </c>
      <c r="D9054" s="42"/>
      <c r="E9054" s="42"/>
      <c r="F9054" s="42"/>
      <c r="G9054" s="43"/>
      <c r="H9054" s="76" t="str">
        <f>IF(G9054="","",VLOOKUP(F9054,ISLER!$1:$51,MATCH(D9054,ISLER!$1:$1,0)-2,0)*VLOOKUP(VLOOKUP(F9054,ISLER!$1:$51,MATCH(D9054,ISLER!$1:$1,0)-1,0),DOVIZ!$1:$4,MATCH(CONCATENATE(TEXT(C9054,"YYYY")," ",TEXT(C9054,"AAAA")),DOVIZ!$1:$1,0),0))</f>
        <v/>
      </c>
      <c r="I9054" s="76" t="str">
        <f t="shared" si="853"/>
        <v/>
      </c>
      <c r="J9054" s="45" t="b">
        <f t="shared" si="851"/>
        <v>0</v>
      </c>
      <c r="K9054" s="45" t="str">
        <f>IF(J9054=FALSE,"",IF(G9054="","",VLOOKUP(F9054,ISLER!$1:$51,2,0)*VLOOKUP(VLOOKUP(F9054,ISLER!$1:$51,3,0),DOVIZ!$1:$4,MATCH(CONCATENATE(TEXT(C9054,"YYYY")," ",TEXT(C9054,"AAAA")),DOVIZ!$1:$1,0),0)))</f>
        <v/>
      </c>
      <c r="L9054" s="45" t="str">
        <f t="shared" si="854"/>
        <v/>
      </c>
      <c r="M9054" s="74">
        <f t="shared" si="856"/>
        <v>46021</v>
      </c>
    </row>
    <row r="9055" spans="1:13" x14ac:dyDescent="0.25">
      <c r="A9055" s="40">
        <v>9119</v>
      </c>
      <c r="B9055" s="40" t="str">
        <f t="shared" si="852"/>
        <v>2025 Aralık</v>
      </c>
      <c r="C9055" s="41">
        <f t="shared" si="855"/>
        <v>46021</v>
      </c>
      <c r="D9055" s="42"/>
      <c r="E9055" s="42"/>
      <c r="F9055" s="42"/>
      <c r="G9055" s="43"/>
      <c r="H9055" s="76" t="str">
        <f>IF(G9055="","",VLOOKUP(F9055,ISLER!$1:$51,MATCH(D9055,ISLER!$1:$1,0)-2,0)*VLOOKUP(VLOOKUP(F9055,ISLER!$1:$51,MATCH(D9055,ISLER!$1:$1,0)-1,0),DOVIZ!$1:$4,MATCH(CONCATENATE(TEXT(C9055,"YYYY")," ",TEXT(C9055,"AAAA")),DOVIZ!$1:$1,0),0))</f>
        <v/>
      </c>
      <c r="I9055" s="76" t="str">
        <f t="shared" si="853"/>
        <v/>
      </c>
      <c r="J9055" s="45" t="b">
        <f t="shared" si="851"/>
        <v>0</v>
      </c>
      <c r="K9055" s="45" t="str">
        <f>IF(J9055=FALSE,"",IF(G9055="","",VLOOKUP(F9055,ISLER!$1:$51,2,0)*VLOOKUP(VLOOKUP(F9055,ISLER!$1:$51,3,0),DOVIZ!$1:$4,MATCH(CONCATENATE(TEXT(C9055,"YYYY")," ",TEXT(C9055,"AAAA")),DOVIZ!$1:$1,0),0)))</f>
        <v/>
      </c>
      <c r="L9055" s="45" t="str">
        <f t="shared" si="854"/>
        <v/>
      </c>
      <c r="M9055" s="74">
        <f t="shared" si="856"/>
        <v>46021</v>
      </c>
    </row>
    <row r="9056" spans="1:13" x14ac:dyDescent="0.25">
      <c r="A9056" s="40">
        <v>9120</v>
      </c>
      <c r="B9056" s="40" t="str">
        <f t="shared" si="852"/>
        <v>2025 Aralık</v>
      </c>
      <c r="C9056" s="41">
        <f t="shared" si="855"/>
        <v>46021</v>
      </c>
      <c r="D9056" s="42"/>
      <c r="E9056" s="42"/>
      <c r="F9056" s="42"/>
      <c r="G9056" s="43"/>
      <c r="H9056" s="76" t="str">
        <f>IF(G9056="","",VLOOKUP(F9056,ISLER!$1:$51,MATCH(D9056,ISLER!$1:$1,0)-2,0)*VLOOKUP(VLOOKUP(F9056,ISLER!$1:$51,MATCH(D9056,ISLER!$1:$1,0)-1,0),DOVIZ!$1:$4,MATCH(CONCATENATE(TEXT(C9056,"YYYY")," ",TEXT(C9056,"AAAA")),DOVIZ!$1:$1,0),0))</f>
        <v/>
      </c>
      <c r="I9056" s="76" t="str">
        <f t="shared" si="853"/>
        <v/>
      </c>
      <c r="J9056" s="45" t="b">
        <f t="shared" si="851"/>
        <v>0</v>
      </c>
      <c r="K9056" s="45" t="str">
        <f>IF(J9056=FALSE,"",IF(G9056="","",VLOOKUP(F9056,ISLER!$1:$51,2,0)*VLOOKUP(VLOOKUP(F9056,ISLER!$1:$51,3,0),DOVIZ!$1:$4,MATCH(CONCATENATE(TEXT(C9056,"YYYY")," ",TEXT(C9056,"AAAA")),DOVIZ!$1:$1,0),0)))</f>
        <v/>
      </c>
      <c r="L9056" s="45" t="str">
        <f t="shared" si="854"/>
        <v/>
      </c>
      <c r="M9056" s="74">
        <f t="shared" si="856"/>
        <v>46021</v>
      </c>
    </row>
    <row r="9057" spans="1:13" x14ac:dyDescent="0.25">
      <c r="A9057" s="40">
        <v>9121</v>
      </c>
      <c r="B9057" s="40" t="str">
        <f t="shared" si="852"/>
        <v>2025 Aralık</v>
      </c>
      <c r="C9057" s="41">
        <f t="shared" si="855"/>
        <v>46021</v>
      </c>
      <c r="D9057" s="42"/>
      <c r="E9057" s="42"/>
      <c r="F9057" s="42"/>
      <c r="G9057" s="43"/>
      <c r="H9057" s="76" t="str">
        <f>IF(G9057="","",VLOOKUP(F9057,ISLER!$1:$51,MATCH(D9057,ISLER!$1:$1,0)-2,0)*VLOOKUP(VLOOKUP(F9057,ISLER!$1:$51,MATCH(D9057,ISLER!$1:$1,0)-1,0),DOVIZ!$1:$4,MATCH(CONCATENATE(TEXT(C9057,"YYYY")," ",TEXT(C9057,"AAAA")),DOVIZ!$1:$1,0),0))</f>
        <v/>
      </c>
      <c r="I9057" s="76" t="str">
        <f t="shared" si="853"/>
        <v/>
      </c>
      <c r="J9057" s="45" t="b">
        <f t="shared" si="851"/>
        <v>0</v>
      </c>
      <c r="K9057" s="45" t="str">
        <f>IF(J9057=FALSE,"",IF(G9057="","",VLOOKUP(F9057,ISLER!$1:$51,2,0)*VLOOKUP(VLOOKUP(F9057,ISLER!$1:$51,3,0),DOVIZ!$1:$4,MATCH(CONCATENATE(TEXT(C9057,"YYYY")," ",TEXT(C9057,"AAAA")),DOVIZ!$1:$1,0),0)))</f>
        <v/>
      </c>
      <c r="L9057" s="45" t="str">
        <f t="shared" si="854"/>
        <v/>
      </c>
      <c r="M9057" s="74">
        <f t="shared" si="856"/>
        <v>46021</v>
      </c>
    </row>
    <row r="9058" spans="1:13" x14ac:dyDescent="0.25">
      <c r="A9058" s="40">
        <v>9122</v>
      </c>
      <c r="B9058" s="40" t="str">
        <f t="shared" si="852"/>
        <v>2025 Aralık</v>
      </c>
      <c r="C9058" s="41">
        <f t="shared" si="855"/>
        <v>46021</v>
      </c>
      <c r="D9058" s="42"/>
      <c r="E9058" s="42"/>
      <c r="F9058" s="42"/>
      <c r="G9058" s="43"/>
      <c r="H9058" s="76" t="str">
        <f>IF(G9058="","",VLOOKUP(F9058,ISLER!$1:$51,MATCH(D9058,ISLER!$1:$1,0)-2,0)*VLOOKUP(VLOOKUP(F9058,ISLER!$1:$51,MATCH(D9058,ISLER!$1:$1,0)-1,0),DOVIZ!$1:$4,MATCH(CONCATENATE(TEXT(C9058,"YYYY")," ",TEXT(C9058,"AAAA")),DOVIZ!$1:$1,0),0))</f>
        <v/>
      </c>
      <c r="I9058" s="76" t="str">
        <f t="shared" si="853"/>
        <v/>
      </c>
      <c r="J9058" s="45" t="b">
        <f t="shared" si="851"/>
        <v>0</v>
      </c>
      <c r="K9058" s="45" t="str">
        <f>IF(J9058=FALSE,"",IF(G9058="","",VLOOKUP(F9058,ISLER!$1:$51,2,0)*VLOOKUP(VLOOKUP(F9058,ISLER!$1:$51,3,0),DOVIZ!$1:$4,MATCH(CONCATENATE(TEXT(C9058,"YYYY")," ",TEXT(C9058,"AAAA")),DOVIZ!$1:$1,0),0)))</f>
        <v/>
      </c>
      <c r="L9058" s="45" t="str">
        <f t="shared" si="854"/>
        <v/>
      </c>
      <c r="M9058" s="74">
        <f t="shared" si="856"/>
        <v>46021</v>
      </c>
    </row>
    <row r="9059" spans="1:13" x14ac:dyDescent="0.25">
      <c r="A9059" s="40">
        <v>9123</v>
      </c>
      <c r="B9059" s="40" t="str">
        <f t="shared" si="852"/>
        <v>2025 Aralık</v>
      </c>
      <c r="C9059" s="41">
        <f t="shared" si="855"/>
        <v>46021</v>
      </c>
      <c r="D9059" s="42"/>
      <c r="E9059" s="42"/>
      <c r="F9059" s="42"/>
      <c r="G9059" s="43"/>
      <c r="H9059" s="76" t="str">
        <f>IF(G9059="","",VLOOKUP(F9059,ISLER!$1:$51,MATCH(D9059,ISLER!$1:$1,0)-2,0)*VLOOKUP(VLOOKUP(F9059,ISLER!$1:$51,MATCH(D9059,ISLER!$1:$1,0)-1,0),DOVIZ!$1:$4,MATCH(CONCATENATE(TEXT(C9059,"YYYY")," ",TEXT(C9059,"AAAA")),DOVIZ!$1:$1,0),0))</f>
        <v/>
      </c>
      <c r="I9059" s="76" t="str">
        <f t="shared" si="853"/>
        <v/>
      </c>
      <c r="J9059" s="45" t="b">
        <f t="shared" si="851"/>
        <v>0</v>
      </c>
      <c r="K9059" s="45" t="str">
        <f>IF(J9059=FALSE,"",IF(G9059="","",VLOOKUP(F9059,ISLER!$1:$51,2,0)*VLOOKUP(VLOOKUP(F9059,ISLER!$1:$51,3,0),DOVIZ!$1:$4,MATCH(CONCATENATE(TEXT(C9059,"YYYY")," ",TEXT(C9059,"AAAA")),DOVIZ!$1:$1,0),0)))</f>
        <v/>
      </c>
      <c r="L9059" s="45" t="str">
        <f t="shared" si="854"/>
        <v/>
      </c>
      <c r="M9059" s="74">
        <f t="shared" si="856"/>
        <v>46021</v>
      </c>
    </row>
    <row r="9060" spans="1:13" x14ac:dyDescent="0.25">
      <c r="A9060" s="40">
        <v>9124</v>
      </c>
      <c r="B9060" s="40" t="str">
        <f t="shared" si="852"/>
        <v>2025 Aralık</v>
      </c>
      <c r="C9060" s="41">
        <f t="shared" si="855"/>
        <v>46021</v>
      </c>
      <c r="D9060" s="42"/>
      <c r="E9060" s="42"/>
      <c r="F9060" s="42"/>
      <c r="G9060" s="43"/>
      <c r="H9060" s="76" t="str">
        <f>IF(G9060="","",VLOOKUP(F9060,ISLER!$1:$51,MATCH(D9060,ISLER!$1:$1,0)-2,0)*VLOOKUP(VLOOKUP(F9060,ISLER!$1:$51,MATCH(D9060,ISLER!$1:$1,0)-1,0),DOVIZ!$1:$4,MATCH(CONCATENATE(TEXT(C9060,"YYYY")," ",TEXT(C9060,"AAAA")),DOVIZ!$1:$1,0),0))</f>
        <v/>
      </c>
      <c r="I9060" s="76" t="str">
        <f t="shared" si="853"/>
        <v/>
      </c>
      <c r="J9060" s="45" t="b">
        <f t="shared" si="851"/>
        <v>0</v>
      </c>
      <c r="K9060" s="45" t="str">
        <f>IF(J9060=FALSE,"",IF(G9060="","",VLOOKUP(F9060,ISLER!$1:$51,2,0)*VLOOKUP(VLOOKUP(F9060,ISLER!$1:$51,3,0),DOVIZ!$1:$4,MATCH(CONCATENATE(TEXT(C9060,"YYYY")," ",TEXT(C9060,"AAAA")),DOVIZ!$1:$1,0),0)))</f>
        <v/>
      </c>
      <c r="L9060" s="45" t="str">
        <f t="shared" si="854"/>
        <v/>
      </c>
      <c r="M9060" s="74">
        <f t="shared" si="856"/>
        <v>46021</v>
      </c>
    </row>
    <row r="9061" spans="1:13" x14ac:dyDescent="0.25">
      <c r="A9061" s="40">
        <v>9125</v>
      </c>
      <c r="B9061" s="40" t="str">
        <f t="shared" si="852"/>
        <v>2025 Aralık</v>
      </c>
      <c r="C9061" s="41">
        <f t="shared" si="855"/>
        <v>46021</v>
      </c>
      <c r="D9061" s="42"/>
      <c r="E9061" s="42"/>
      <c r="F9061" s="42"/>
      <c r="G9061" s="43"/>
      <c r="H9061" s="76" t="str">
        <f>IF(G9061="","",VLOOKUP(F9061,ISLER!$1:$51,MATCH(D9061,ISLER!$1:$1,0)-2,0)*VLOOKUP(VLOOKUP(F9061,ISLER!$1:$51,MATCH(D9061,ISLER!$1:$1,0)-1,0),DOVIZ!$1:$4,MATCH(CONCATENATE(TEXT(C9061,"YYYY")," ",TEXT(C9061,"AAAA")),DOVIZ!$1:$1,0),0))</f>
        <v/>
      </c>
      <c r="I9061" s="76" t="str">
        <f t="shared" si="853"/>
        <v/>
      </c>
      <c r="J9061" s="45" t="b">
        <f t="shared" si="851"/>
        <v>0</v>
      </c>
      <c r="K9061" s="45" t="str">
        <f>IF(J9061=FALSE,"",IF(G9061="","",VLOOKUP(F9061,ISLER!$1:$51,2,0)*VLOOKUP(VLOOKUP(F9061,ISLER!$1:$51,3,0),DOVIZ!$1:$4,MATCH(CONCATENATE(TEXT(C9061,"YYYY")," ",TEXT(C9061,"AAAA")),DOVIZ!$1:$1,0),0)))</f>
        <v/>
      </c>
      <c r="L9061" s="45" t="str">
        <f t="shared" si="854"/>
        <v/>
      </c>
      <c r="M9061" s="74">
        <f t="shared" si="856"/>
        <v>46021</v>
      </c>
    </row>
    <row r="9062" spans="1:13" x14ac:dyDescent="0.25">
      <c r="A9062" s="40">
        <v>9126</v>
      </c>
      <c r="B9062" s="40" t="str">
        <f t="shared" si="852"/>
        <v>2025 Aralık</v>
      </c>
      <c r="C9062" s="41">
        <f t="shared" si="855"/>
        <v>46021</v>
      </c>
      <c r="D9062" s="42"/>
      <c r="E9062" s="42"/>
      <c r="F9062" s="42"/>
      <c r="G9062" s="43"/>
      <c r="H9062" s="76" t="str">
        <f>IF(G9062="","",VLOOKUP(F9062,ISLER!$1:$51,MATCH(D9062,ISLER!$1:$1,0)-2,0)*VLOOKUP(VLOOKUP(F9062,ISLER!$1:$51,MATCH(D9062,ISLER!$1:$1,0)-1,0),DOVIZ!$1:$4,MATCH(CONCATENATE(TEXT(C9062,"YYYY")," ",TEXT(C9062,"AAAA")),DOVIZ!$1:$1,0),0))</f>
        <v/>
      </c>
      <c r="I9062" s="76" t="str">
        <f t="shared" si="853"/>
        <v/>
      </c>
      <c r="J9062" s="45" t="b">
        <f t="shared" si="851"/>
        <v>0</v>
      </c>
      <c r="K9062" s="45" t="str">
        <f>IF(J9062=FALSE,"",IF(G9062="","",VLOOKUP(F9062,ISLER!$1:$51,2,0)*VLOOKUP(VLOOKUP(F9062,ISLER!$1:$51,3,0),DOVIZ!$1:$4,MATCH(CONCATENATE(TEXT(C9062,"YYYY")," ",TEXT(C9062,"AAAA")),DOVIZ!$1:$1,0),0)))</f>
        <v/>
      </c>
      <c r="L9062" s="45" t="str">
        <f t="shared" si="854"/>
        <v/>
      </c>
      <c r="M9062" s="74">
        <f t="shared" si="856"/>
        <v>46021</v>
      </c>
    </row>
    <row r="9063" spans="1:13" x14ac:dyDescent="0.25">
      <c r="A9063" s="40">
        <v>9127</v>
      </c>
      <c r="B9063" s="40" t="str">
        <f t="shared" si="852"/>
        <v>2025 Aralık</v>
      </c>
      <c r="C9063" s="41">
        <f t="shared" si="855"/>
        <v>46021</v>
      </c>
      <c r="D9063" s="42"/>
      <c r="E9063" s="42"/>
      <c r="F9063" s="42"/>
      <c r="G9063" s="43"/>
      <c r="H9063" s="76" t="str">
        <f>IF(G9063="","",VLOOKUP(F9063,ISLER!$1:$51,MATCH(D9063,ISLER!$1:$1,0)-2,0)*VLOOKUP(VLOOKUP(F9063,ISLER!$1:$51,MATCH(D9063,ISLER!$1:$1,0)-1,0),DOVIZ!$1:$4,MATCH(CONCATENATE(TEXT(C9063,"YYYY")," ",TEXT(C9063,"AAAA")),DOVIZ!$1:$1,0),0))</f>
        <v/>
      </c>
      <c r="I9063" s="76" t="str">
        <f t="shared" si="853"/>
        <v/>
      </c>
      <c r="J9063" s="45" t="b">
        <f t="shared" si="851"/>
        <v>0</v>
      </c>
      <c r="K9063" s="45" t="str">
        <f>IF(J9063=FALSE,"",IF(G9063="","",VLOOKUP(F9063,ISLER!$1:$51,2,0)*VLOOKUP(VLOOKUP(F9063,ISLER!$1:$51,3,0),DOVIZ!$1:$4,MATCH(CONCATENATE(TEXT(C9063,"YYYY")," ",TEXT(C9063,"AAAA")),DOVIZ!$1:$1,0),0)))</f>
        <v/>
      </c>
      <c r="L9063" s="45" t="str">
        <f t="shared" si="854"/>
        <v/>
      </c>
      <c r="M9063" s="74">
        <f t="shared" si="856"/>
        <v>46021</v>
      </c>
    </row>
    <row r="9064" spans="1:13" x14ac:dyDescent="0.25">
      <c r="A9064" s="40">
        <v>9128</v>
      </c>
      <c r="B9064" s="40" t="str">
        <f t="shared" si="852"/>
        <v>2025 Aralık</v>
      </c>
      <c r="C9064" s="41">
        <f t="shared" si="855"/>
        <v>46021</v>
      </c>
      <c r="D9064" s="42"/>
      <c r="E9064" s="42"/>
      <c r="F9064" s="42"/>
      <c r="G9064" s="43"/>
      <c r="H9064" s="76" t="str">
        <f>IF(G9064="","",VLOOKUP(F9064,ISLER!$1:$51,MATCH(D9064,ISLER!$1:$1,0)-2,0)*VLOOKUP(VLOOKUP(F9064,ISLER!$1:$51,MATCH(D9064,ISLER!$1:$1,0)-1,0),DOVIZ!$1:$4,MATCH(CONCATENATE(TEXT(C9064,"YYYY")," ",TEXT(C9064,"AAAA")),DOVIZ!$1:$1,0),0))</f>
        <v/>
      </c>
      <c r="I9064" s="76" t="str">
        <f t="shared" si="853"/>
        <v/>
      </c>
      <c r="J9064" s="45" t="b">
        <f t="shared" si="851"/>
        <v>0</v>
      </c>
      <c r="K9064" s="45" t="str">
        <f>IF(J9064=FALSE,"",IF(G9064="","",VLOOKUP(F9064,ISLER!$1:$51,2,0)*VLOOKUP(VLOOKUP(F9064,ISLER!$1:$51,3,0),DOVIZ!$1:$4,MATCH(CONCATENATE(TEXT(C9064,"YYYY")," ",TEXT(C9064,"AAAA")),DOVIZ!$1:$1,0),0)))</f>
        <v/>
      </c>
      <c r="L9064" s="45" t="str">
        <f t="shared" si="854"/>
        <v/>
      </c>
      <c r="M9064" s="74">
        <f t="shared" si="856"/>
        <v>46021</v>
      </c>
    </row>
    <row r="9065" spans="1:13" x14ac:dyDescent="0.25">
      <c r="A9065" s="40">
        <v>9129</v>
      </c>
      <c r="B9065" s="40" t="str">
        <f t="shared" si="852"/>
        <v>2025 Aralık</v>
      </c>
      <c r="C9065" s="41">
        <f t="shared" si="855"/>
        <v>46021</v>
      </c>
      <c r="D9065" s="42"/>
      <c r="E9065" s="42"/>
      <c r="F9065" s="42"/>
      <c r="G9065" s="43"/>
      <c r="H9065" s="76" t="str">
        <f>IF(G9065="","",VLOOKUP(F9065,ISLER!$1:$51,MATCH(D9065,ISLER!$1:$1,0)-2,0)*VLOOKUP(VLOOKUP(F9065,ISLER!$1:$51,MATCH(D9065,ISLER!$1:$1,0)-1,0),DOVIZ!$1:$4,MATCH(CONCATENATE(TEXT(C9065,"YYYY")," ",TEXT(C9065,"AAAA")),DOVIZ!$1:$1,0),0))</f>
        <v/>
      </c>
      <c r="I9065" s="76" t="str">
        <f t="shared" si="853"/>
        <v/>
      </c>
      <c r="J9065" s="45" t="b">
        <f t="shared" si="851"/>
        <v>0</v>
      </c>
      <c r="K9065" s="45" t="str">
        <f>IF(J9065=FALSE,"",IF(G9065="","",VLOOKUP(F9065,ISLER!$1:$51,2,0)*VLOOKUP(VLOOKUP(F9065,ISLER!$1:$51,3,0),DOVIZ!$1:$4,MATCH(CONCATENATE(TEXT(C9065,"YYYY")," ",TEXT(C9065,"AAAA")),DOVIZ!$1:$1,0),0)))</f>
        <v/>
      </c>
      <c r="L9065" s="45" t="str">
        <f t="shared" si="854"/>
        <v/>
      </c>
      <c r="M9065" s="74">
        <f t="shared" si="856"/>
        <v>46021</v>
      </c>
    </row>
    <row r="9066" spans="1:13" x14ac:dyDescent="0.25">
      <c r="A9066" s="40">
        <v>9130</v>
      </c>
      <c r="B9066" s="40" t="str">
        <f t="shared" si="852"/>
        <v>2025 Aralık</v>
      </c>
      <c r="C9066" s="41">
        <f t="shared" si="855"/>
        <v>46021</v>
      </c>
      <c r="D9066" s="42"/>
      <c r="E9066" s="42"/>
      <c r="F9066" s="42"/>
      <c r="G9066" s="43"/>
      <c r="H9066" s="76" t="str">
        <f>IF(G9066="","",VLOOKUP(F9066,ISLER!$1:$51,MATCH(D9066,ISLER!$1:$1,0)-2,0)*VLOOKUP(VLOOKUP(F9066,ISLER!$1:$51,MATCH(D9066,ISLER!$1:$1,0)-1,0),DOVIZ!$1:$4,MATCH(CONCATENATE(TEXT(C9066,"YYYY")," ",TEXT(C9066,"AAAA")),DOVIZ!$1:$1,0),0))</f>
        <v/>
      </c>
      <c r="I9066" s="76" t="str">
        <f t="shared" si="853"/>
        <v/>
      </c>
      <c r="J9066" s="45" t="b">
        <f t="shared" si="851"/>
        <v>0</v>
      </c>
      <c r="K9066" s="45" t="str">
        <f>IF(J9066=FALSE,"",IF(G9066="","",VLOOKUP(F9066,ISLER!$1:$51,2,0)*VLOOKUP(VLOOKUP(F9066,ISLER!$1:$51,3,0),DOVIZ!$1:$4,MATCH(CONCATENATE(TEXT(C9066,"YYYY")," ",TEXT(C9066,"AAAA")),DOVIZ!$1:$1,0),0)))</f>
        <v/>
      </c>
      <c r="L9066" s="45" t="str">
        <f t="shared" si="854"/>
        <v/>
      </c>
      <c r="M9066" s="74">
        <f t="shared" si="856"/>
        <v>46021</v>
      </c>
    </row>
    <row r="9067" spans="1:13" x14ac:dyDescent="0.25">
      <c r="A9067" s="40">
        <v>9131</v>
      </c>
      <c r="B9067" s="40" t="str">
        <f t="shared" si="852"/>
        <v>2025 Aralık</v>
      </c>
      <c r="C9067" s="41">
        <f t="shared" si="855"/>
        <v>46021</v>
      </c>
      <c r="D9067" s="42"/>
      <c r="E9067" s="42"/>
      <c r="F9067" s="42"/>
      <c r="G9067" s="43"/>
      <c r="H9067" s="76" t="str">
        <f>IF(G9067="","",VLOOKUP(F9067,ISLER!$1:$51,MATCH(D9067,ISLER!$1:$1,0)-2,0)*VLOOKUP(VLOOKUP(F9067,ISLER!$1:$51,MATCH(D9067,ISLER!$1:$1,0)-1,0),DOVIZ!$1:$4,MATCH(CONCATENATE(TEXT(C9067,"YYYY")," ",TEXT(C9067,"AAAA")),DOVIZ!$1:$1,0),0))</f>
        <v/>
      </c>
      <c r="I9067" s="76" t="str">
        <f t="shared" si="853"/>
        <v/>
      </c>
      <c r="J9067" s="45" t="b">
        <f t="shared" si="851"/>
        <v>0</v>
      </c>
      <c r="K9067" s="45" t="str">
        <f>IF(J9067=FALSE,"",IF(G9067="","",VLOOKUP(F9067,ISLER!$1:$51,2,0)*VLOOKUP(VLOOKUP(F9067,ISLER!$1:$51,3,0),DOVIZ!$1:$4,MATCH(CONCATENATE(TEXT(C9067,"YYYY")," ",TEXT(C9067,"AAAA")),DOVIZ!$1:$1,0),0)))</f>
        <v/>
      </c>
      <c r="L9067" s="45" t="str">
        <f t="shared" si="854"/>
        <v/>
      </c>
      <c r="M9067" s="74">
        <f t="shared" si="856"/>
        <v>46021</v>
      </c>
    </row>
    <row r="9068" spans="1:13" x14ac:dyDescent="0.25">
      <c r="A9068" s="40">
        <v>9132</v>
      </c>
      <c r="B9068" s="40" t="str">
        <f t="shared" si="852"/>
        <v>2025 Aralık</v>
      </c>
      <c r="C9068" s="41">
        <f t="shared" si="855"/>
        <v>46021</v>
      </c>
      <c r="D9068" s="42"/>
      <c r="E9068" s="42"/>
      <c r="F9068" s="42"/>
      <c r="G9068" s="43"/>
      <c r="H9068" s="76" t="str">
        <f>IF(G9068="","",VLOOKUP(F9068,ISLER!$1:$51,MATCH(D9068,ISLER!$1:$1,0)-2,0)*VLOOKUP(VLOOKUP(F9068,ISLER!$1:$51,MATCH(D9068,ISLER!$1:$1,0)-1,0),DOVIZ!$1:$4,MATCH(CONCATENATE(TEXT(C9068,"YYYY")," ",TEXT(C9068,"AAAA")),DOVIZ!$1:$1,0),0))</f>
        <v/>
      </c>
      <c r="I9068" s="76" t="str">
        <f t="shared" si="853"/>
        <v/>
      </c>
      <c r="J9068" s="45" t="b">
        <f t="shared" si="851"/>
        <v>0</v>
      </c>
      <c r="K9068" s="45" t="str">
        <f>IF(J9068=FALSE,"",IF(G9068="","",VLOOKUP(F9068,ISLER!$1:$51,2,0)*VLOOKUP(VLOOKUP(F9068,ISLER!$1:$51,3,0),DOVIZ!$1:$4,MATCH(CONCATENATE(TEXT(C9068,"YYYY")," ",TEXT(C9068,"AAAA")),DOVIZ!$1:$1,0),0)))</f>
        <v/>
      </c>
      <c r="L9068" s="45" t="str">
        <f t="shared" si="854"/>
        <v/>
      </c>
      <c r="M9068" s="74">
        <f t="shared" si="856"/>
        <v>46021</v>
      </c>
    </row>
    <row r="9069" spans="1:13" x14ac:dyDescent="0.25">
      <c r="A9069" s="40">
        <v>9133</v>
      </c>
      <c r="B9069" s="40" t="str">
        <f t="shared" si="852"/>
        <v>2025 Aralık</v>
      </c>
      <c r="C9069" s="41">
        <f t="shared" si="855"/>
        <v>46021</v>
      </c>
      <c r="D9069" s="42"/>
      <c r="E9069" s="42"/>
      <c r="F9069" s="42"/>
      <c r="G9069" s="43"/>
      <c r="H9069" s="76" t="str">
        <f>IF(G9069="","",VLOOKUP(F9069,ISLER!$1:$51,MATCH(D9069,ISLER!$1:$1,0)-2,0)*VLOOKUP(VLOOKUP(F9069,ISLER!$1:$51,MATCH(D9069,ISLER!$1:$1,0)-1,0),DOVIZ!$1:$4,MATCH(CONCATENATE(TEXT(C9069,"YYYY")," ",TEXT(C9069,"AAAA")),DOVIZ!$1:$1,0),0))</f>
        <v/>
      </c>
      <c r="I9069" s="76" t="str">
        <f t="shared" si="853"/>
        <v/>
      </c>
      <c r="J9069" s="45" t="b">
        <f t="shared" si="851"/>
        <v>0</v>
      </c>
      <c r="K9069" s="45" t="str">
        <f>IF(J9069=FALSE,"",IF(G9069="","",VLOOKUP(F9069,ISLER!$1:$51,2,0)*VLOOKUP(VLOOKUP(F9069,ISLER!$1:$51,3,0),DOVIZ!$1:$4,MATCH(CONCATENATE(TEXT(C9069,"YYYY")," ",TEXT(C9069,"AAAA")),DOVIZ!$1:$1,0),0)))</f>
        <v/>
      </c>
      <c r="L9069" s="45" t="str">
        <f t="shared" si="854"/>
        <v/>
      </c>
      <c r="M9069" s="74">
        <f t="shared" si="856"/>
        <v>46021</v>
      </c>
    </row>
    <row r="9070" spans="1:13" x14ac:dyDescent="0.25">
      <c r="A9070" s="40">
        <v>9134</v>
      </c>
      <c r="B9070" s="40" t="str">
        <f t="shared" si="852"/>
        <v>2025 Aralık</v>
      </c>
      <c r="C9070" s="41">
        <f t="shared" si="855"/>
        <v>46021</v>
      </c>
      <c r="D9070" s="42"/>
      <c r="E9070" s="42"/>
      <c r="F9070" s="42"/>
      <c r="G9070" s="43"/>
      <c r="H9070" s="76" t="str">
        <f>IF(G9070="","",VLOOKUP(F9070,ISLER!$1:$51,MATCH(D9070,ISLER!$1:$1,0)-2,0)*VLOOKUP(VLOOKUP(F9070,ISLER!$1:$51,MATCH(D9070,ISLER!$1:$1,0)-1,0),DOVIZ!$1:$4,MATCH(CONCATENATE(TEXT(C9070,"YYYY")," ",TEXT(C9070,"AAAA")),DOVIZ!$1:$1,0),0))</f>
        <v/>
      </c>
      <c r="I9070" s="76" t="str">
        <f t="shared" si="853"/>
        <v/>
      </c>
      <c r="J9070" s="45" t="b">
        <f t="shared" si="851"/>
        <v>0</v>
      </c>
      <c r="K9070" s="45" t="str">
        <f>IF(J9070=FALSE,"",IF(G9070="","",VLOOKUP(F9070,ISLER!$1:$51,2,0)*VLOOKUP(VLOOKUP(F9070,ISLER!$1:$51,3,0),DOVIZ!$1:$4,MATCH(CONCATENATE(TEXT(C9070,"YYYY")," ",TEXT(C9070,"AAAA")),DOVIZ!$1:$1,0),0)))</f>
        <v/>
      </c>
      <c r="L9070" s="45" t="str">
        <f t="shared" si="854"/>
        <v/>
      </c>
      <c r="M9070" s="74">
        <f t="shared" si="856"/>
        <v>46021</v>
      </c>
    </row>
    <row r="9071" spans="1:13" x14ac:dyDescent="0.25">
      <c r="A9071" s="40">
        <v>9135</v>
      </c>
      <c r="B9071" s="40" t="str">
        <f t="shared" si="852"/>
        <v>2025 Aralık</v>
      </c>
      <c r="C9071" s="41">
        <f t="shared" si="855"/>
        <v>46021</v>
      </c>
      <c r="D9071" s="42"/>
      <c r="E9071" s="42"/>
      <c r="F9071" s="42"/>
      <c r="G9071" s="43"/>
      <c r="H9071" s="76" t="str">
        <f>IF(G9071="","",VLOOKUP(F9071,ISLER!$1:$51,MATCH(D9071,ISLER!$1:$1,0)-2,0)*VLOOKUP(VLOOKUP(F9071,ISLER!$1:$51,MATCH(D9071,ISLER!$1:$1,0)-1,0),DOVIZ!$1:$4,MATCH(CONCATENATE(TEXT(C9071,"YYYY")," ",TEXT(C9071,"AAAA")),DOVIZ!$1:$1,0),0))</f>
        <v/>
      </c>
      <c r="I9071" s="76" t="str">
        <f t="shared" si="853"/>
        <v/>
      </c>
      <c r="J9071" s="45" t="b">
        <f t="shared" si="851"/>
        <v>0</v>
      </c>
      <c r="K9071" s="45" t="str">
        <f>IF(J9071=FALSE,"",IF(G9071="","",VLOOKUP(F9071,ISLER!$1:$51,2,0)*VLOOKUP(VLOOKUP(F9071,ISLER!$1:$51,3,0),DOVIZ!$1:$4,MATCH(CONCATENATE(TEXT(C9071,"YYYY")," ",TEXT(C9071,"AAAA")),DOVIZ!$1:$1,0),0)))</f>
        <v/>
      </c>
      <c r="L9071" s="45" t="str">
        <f t="shared" si="854"/>
        <v/>
      </c>
      <c r="M9071" s="74">
        <f t="shared" si="856"/>
        <v>46021</v>
      </c>
    </row>
    <row r="9072" spans="1:13" x14ac:dyDescent="0.25">
      <c r="A9072" s="40">
        <v>9136</v>
      </c>
      <c r="B9072" s="40" t="str">
        <f t="shared" si="852"/>
        <v>2025 Aralık</v>
      </c>
      <c r="C9072" s="41">
        <f t="shared" si="855"/>
        <v>46021</v>
      </c>
      <c r="D9072" s="42"/>
      <c r="E9072" s="42"/>
      <c r="F9072" s="42"/>
      <c r="G9072" s="43"/>
      <c r="H9072" s="76" t="str">
        <f>IF(G9072="","",VLOOKUP(F9072,ISLER!$1:$51,MATCH(D9072,ISLER!$1:$1,0)-2,0)*VLOOKUP(VLOOKUP(F9072,ISLER!$1:$51,MATCH(D9072,ISLER!$1:$1,0)-1,0),DOVIZ!$1:$4,MATCH(CONCATENATE(TEXT(C9072,"YYYY")," ",TEXT(C9072,"AAAA")),DOVIZ!$1:$1,0),0))</f>
        <v/>
      </c>
      <c r="I9072" s="76" t="str">
        <f t="shared" si="853"/>
        <v/>
      </c>
      <c r="J9072" s="45" t="b">
        <f t="shared" si="851"/>
        <v>0</v>
      </c>
      <c r="K9072" s="45" t="str">
        <f>IF(J9072=FALSE,"",IF(G9072="","",VLOOKUP(F9072,ISLER!$1:$51,2,0)*VLOOKUP(VLOOKUP(F9072,ISLER!$1:$51,3,0),DOVIZ!$1:$4,MATCH(CONCATENATE(TEXT(C9072,"YYYY")," ",TEXT(C9072,"AAAA")),DOVIZ!$1:$1,0),0)))</f>
        <v/>
      </c>
      <c r="L9072" s="45" t="str">
        <f t="shared" si="854"/>
        <v/>
      </c>
      <c r="M9072" s="74">
        <f t="shared" si="856"/>
        <v>46021</v>
      </c>
    </row>
    <row r="9073" spans="1:13" x14ac:dyDescent="0.25">
      <c r="A9073" s="40">
        <v>9137</v>
      </c>
      <c r="B9073" s="40" t="str">
        <f t="shared" si="852"/>
        <v>2025 Aralık</v>
      </c>
      <c r="C9073" s="41">
        <f t="shared" si="855"/>
        <v>46021</v>
      </c>
      <c r="D9073" s="42"/>
      <c r="E9073" s="42"/>
      <c r="F9073" s="42"/>
      <c r="G9073" s="43"/>
      <c r="H9073" s="76" t="str">
        <f>IF(G9073="","",VLOOKUP(F9073,ISLER!$1:$51,MATCH(D9073,ISLER!$1:$1,0)-2,0)*VLOOKUP(VLOOKUP(F9073,ISLER!$1:$51,MATCH(D9073,ISLER!$1:$1,0)-1,0),DOVIZ!$1:$4,MATCH(CONCATENATE(TEXT(C9073,"YYYY")," ",TEXT(C9073,"AAAA")),DOVIZ!$1:$1,0),0))</f>
        <v/>
      </c>
      <c r="I9073" s="76" t="str">
        <f t="shared" si="853"/>
        <v/>
      </c>
      <c r="J9073" s="45" t="b">
        <f t="shared" si="851"/>
        <v>0</v>
      </c>
      <c r="K9073" s="45" t="str">
        <f>IF(J9073=FALSE,"",IF(G9073="","",VLOOKUP(F9073,ISLER!$1:$51,2,0)*VLOOKUP(VLOOKUP(F9073,ISLER!$1:$51,3,0),DOVIZ!$1:$4,MATCH(CONCATENATE(TEXT(C9073,"YYYY")," ",TEXT(C9073,"AAAA")),DOVIZ!$1:$1,0),0)))</f>
        <v/>
      </c>
      <c r="L9073" s="45" t="str">
        <f t="shared" si="854"/>
        <v/>
      </c>
      <c r="M9073" s="74">
        <f t="shared" si="856"/>
        <v>46021</v>
      </c>
    </row>
    <row r="9074" spans="1:13" x14ac:dyDescent="0.25">
      <c r="A9074" s="40">
        <v>9138</v>
      </c>
      <c r="B9074" s="40" t="str">
        <f t="shared" si="852"/>
        <v>2025 Aralık</v>
      </c>
      <c r="C9074" s="41">
        <f t="shared" si="855"/>
        <v>46021</v>
      </c>
      <c r="D9074" s="42"/>
      <c r="E9074" s="42"/>
      <c r="F9074" s="42"/>
      <c r="G9074" s="43"/>
      <c r="H9074" s="76" t="str">
        <f>IF(G9074="","",VLOOKUP(F9074,ISLER!$1:$51,MATCH(D9074,ISLER!$1:$1,0)-2,0)*VLOOKUP(VLOOKUP(F9074,ISLER!$1:$51,MATCH(D9074,ISLER!$1:$1,0)-1,0),DOVIZ!$1:$4,MATCH(CONCATENATE(TEXT(C9074,"YYYY")," ",TEXT(C9074,"AAAA")),DOVIZ!$1:$1,0),0))</f>
        <v/>
      </c>
      <c r="I9074" s="76" t="str">
        <f t="shared" si="853"/>
        <v/>
      </c>
      <c r="J9074" s="45" t="b">
        <f t="shared" ref="J9074:J9137" si="857">OR(D9074="DİŞÇİM İSTANBUL EZGİ HANIM",D9074="DİŞÇİM İSTANBUL MERVE HANIM",D9074="DİŞÇİM İSTANBUL BÜŞRA HANIM",D9074="DİŞÇİM İSTANBUL HÜLYA HANIM",D9074="DİŞÇİM İSTANBUL KEMAL BEY",D9074="DİŞÇİM İSTANBUL HAKAN BEY",D9074="DİŞÇİM İSTANBUL MUHAMMED BEY",D9074="DİŞÇİM İSTANBUL MURAT BEY")</f>
        <v>0</v>
      </c>
      <c r="K9074" s="45" t="str">
        <f>IF(J9074=FALSE,"",IF(G9074="","",VLOOKUP(F9074,ISLER!$1:$51,2,0)*VLOOKUP(VLOOKUP(F9074,ISLER!$1:$51,3,0),DOVIZ!$1:$4,MATCH(CONCATENATE(TEXT(C9074,"YYYY")," ",TEXT(C9074,"AAAA")),DOVIZ!$1:$1,0),0)))</f>
        <v/>
      </c>
      <c r="L9074" s="45" t="str">
        <f t="shared" si="854"/>
        <v/>
      </c>
      <c r="M9074" s="74">
        <f t="shared" si="856"/>
        <v>46021</v>
      </c>
    </row>
    <row r="9075" spans="1:13" x14ac:dyDescent="0.25">
      <c r="A9075" s="40">
        <v>9139</v>
      </c>
      <c r="B9075" s="40" t="str">
        <f t="shared" si="852"/>
        <v>2025 Aralık</v>
      </c>
      <c r="C9075" s="41">
        <f t="shared" si="855"/>
        <v>46021</v>
      </c>
      <c r="D9075" s="42"/>
      <c r="E9075" s="42"/>
      <c r="F9075" s="42"/>
      <c r="G9075" s="43"/>
      <c r="H9075" s="76" t="str">
        <f>IF(G9075="","",VLOOKUP(F9075,ISLER!$1:$51,MATCH(D9075,ISLER!$1:$1,0)-2,0)*VLOOKUP(VLOOKUP(F9075,ISLER!$1:$51,MATCH(D9075,ISLER!$1:$1,0)-1,0),DOVIZ!$1:$4,MATCH(CONCATENATE(TEXT(C9075,"YYYY")," ",TEXT(C9075,"AAAA")),DOVIZ!$1:$1,0),0))</f>
        <v/>
      </c>
      <c r="I9075" s="76" t="str">
        <f t="shared" si="853"/>
        <v/>
      </c>
      <c r="J9075" s="45" t="b">
        <f t="shared" si="857"/>
        <v>0</v>
      </c>
      <c r="K9075" s="45" t="str">
        <f>IF(J9075=FALSE,"",IF(G9075="","",VLOOKUP(F9075,ISLER!$1:$51,2,0)*VLOOKUP(VLOOKUP(F9075,ISLER!$1:$51,3,0),DOVIZ!$1:$4,MATCH(CONCATENATE(TEXT(C9075,"YYYY")," ",TEXT(C9075,"AAAA")),DOVIZ!$1:$1,0),0)))</f>
        <v/>
      </c>
      <c r="L9075" s="45" t="str">
        <f t="shared" si="854"/>
        <v/>
      </c>
      <c r="M9075" s="74">
        <f t="shared" si="856"/>
        <v>46021</v>
      </c>
    </row>
    <row r="9076" spans="1:13" x14ac:dyDescent="0.25">
      <c r="A9076" s="40">
        <v>9140</v>
      </c>
      <c r="B9076" s="40" t="str">
        <f t="shared" si="852"/>
        <v>2025 Aralık</v>
      </c>
      <c r="C9076" s="41">
        <f t="shared" si="855"/>
        <v>46021</v>
      </c>
      <c r="D9076" s="42"/>
      <c r="E9076" s="42"/>
      <c r="F9076" s="42"/>
      <c r="G9076" s="43"/>
      <c r="H9076" s="76" t="str">
        <f>IF(G9076="","",VLOOKUP(F9076,ISLER!$1:$51,MATCH(D9076,ISLER!$1:$1,0)-2,0)*VLOOKUP(VLOOKUP(F9076,ISLER!$1:$51,MATCH(D9076,ISLER!$1:$1,0)-1,0),DOVIZ!$1:$4,MATCH(CONCATENATE(TEXT(C9076,"YYYY")," ",TEXT(C9076,"AAAA")),DOVIZ!$1:$1,0),0))</f>
        <v/>
      </c>
      <c r="I9076" s="76" t="str">
        <f t="shared" si="853"/>
        <v/>
      </c>
      <c r="J9076" s="45" t="b">
        <f t="shared" si="857"/>
        <v>0</v>
      </c>
      <c r="K9076" s="45" t="str">
        <f>IF(J9076=FALSE,"",IF(G9076="","",VLOOKUP(F9076,ISLER!$1:$51,2,0)*VLOOKUP(VLOOKUP(F9076,ISLER!$1:$51,3,0),DOVIZ!$1:$4,MATCH(CONCATENATE(TEXT(C9076,"YYYY")," ",TEXT(C9076,"AAAA")),DOVIZ!$1:$1,0),0)))</f>
        <v/>
      </c>
      <c r="L9076" s="45" t="str">
        <f t="shared" si="854"/>
        <v/>
      </c>
      <c r="M9076" s="74">
        <f t="shared" si="856"/>
        <v>46021</v>
      </c>
    </row>
    <row r="9077" spans="1:13" x14ac:dyDescent="0.25">
      <c r="A9077" s="40">
        <v>9141</v>
      </c>
      <c r="B9077" s="40" t="str">
        <f t="shared" si="852"/>
        <v>2025 Aralık</v>
      </c>
      <c r="C9077" s="41">
        <f t="shared" si="855"/>
        <v>46021</v>
      </c>
      <c r="D9077" s="42"/>
      <c r="E9077" s="42"/>
      <c r="F9077" s="42"/>
      <c r="G9077" s="43"/>
      <c r="H9077" s="76" t="str">
        <f>IF(G9077="","",VLOOKUP(F9077,ISLER!$1:$51,MATCH(D9077,ISLER!$1:$1,0)-2,0)*VLOOKUP(VLOOKUP(F9077,ISLER!$1:$51,MATCH(D9077,ISLER!$1:$1,0)-1,0),DOVIZ!$1:$4,MATCH(CONCATENATE(TEXT(C9077,"YYYY")," ",TEXT(C9077,"AAAA")),DOVIZ!$1:$1,0),0))</f>
        <v/>
      </c>
      <c r="I9077" s="76" t="str">
        <f t="shared" si="853"/>
        <v/>
      </c>
      <c r="J9077" s="45" t="b">
        <f t="shared" si="857"/>
        <v>0</v>
      </c>
      <c r="K9077" s="45" t="str">
        <f>IF(J9077=FALSE,"",IF(G9077="","",VLOOKUP(F9077,ISLER!$1:$51,2,0)*VLOOKUP(VLOOKUP(F9077,ISLER!$1:$51,3,0),DOVIZ!$1:$4,MATCH(CONCATENATE(TEXT(C9077,"YYYY")," ",TEXT(C9077,"AAAA")),DOVIZ!$1:$1,0),0)))</f>
        <v/>
      </c>
      <c r="L9077" s="45" t="str">
        <f t="shared" si="854"/>
        <v/>
      </c>
      <c r="M9077" s="74">
        <f t="shared" si="856"/>
        <v>46021</v>
      </c>
    </row>
    <row r="9078" spans="1:13" x14ac:dyDescent="0.25">
      <c r="A9078" s="40">
        <v>9142</v>
      </c>
      <c r="B9078" s="40" t="str">
        <f t="shared" si="852"/>
        <v>2025 Aralık</v>
      </c>
      <c r="C9078" s="41">
        <f t="shared" si="855"/>
        <v>46021</v>
      </c>
      <c r="D9078" s="42"/>
      <c r="E9078" s="42"/>
      <c r="F9078" s="42"/>
      <c r="G9078" s="43"/>
      <c r="H9078" s="76" t="str">
        <f>IF(G9078="","",VLOOKUP(F9078,ISLER!$1:$51,MATCH(D9078,ISLER!$1:$1,0)-2,0)*VLOOKUP(VLOOKUP(F9078,ISLER!$1:$51,MATCH(D9078,ISLER!$1:$1,0)-1,0),DOVIZ!$1:$4,MATCH(CONCATENATE(TEXT(C9078,"YYYY")," ",TEXT(C9078,"AAAA")),DOVIZ!$1:$1,0),0))</f>
        <v/>
      </c>
      <c r="I9078" s="76" t="str">
        <f t="shared" si="853"/>
        <v/>
      </c>
      <c r="J9078" s="45" t="b">
        <f t="shared" si="857"/>
        <v>0</v>
      </c>
      <c r="K9078" s="45" t="str">
        <f>IF(J9078=FALSE,"",IF(G9078="","",VLOOKUP(F9078,ISLER!$1:$51,2,0)*VLOOKUP(VLOOKUP(F9078,ISLER!$1:$51,3,0),DOVIZ!$1:$4,MATCH(CONCATENATE(TEXT(C9078,"YYYY")," ",TEXT(C9078,"AAAA")),DOVIZ!$1:$1,0),0)))</f>
        <v/>
      </c>
      <c r="L9078" s="45" t="str">
        <f t="shared" si="854"/>
        <v/>
      </c>
      <c r="M9078" s="74">
        <f t="shared" si="856"/>
        <v>46021</v>
      </c>
    </row>
    <row r="9079" spans="1:13" x14ac:dyDescent="0.25">
      <c r="A9079" s="40">
        <v>9143</v>
      </c>
      <c r="B9079" s="40" t="str">
        <f t="shared" si="852"/>
        <v>2025 Aralık</v>
      </c>
      <c r="C9079" s="41">
        <f t="shared" si="855"/>
        <v>46021</v>
      </c>
      <c r="D9079" s="42"/>
      <c r="E9079" s="42"/>
      <c r="F9079" s="42"/>
      <c r="G9079" s="43"/>
      <c r="H9079" s="76" t="str">
        <f>IF(G9079="","",VLOOKUP(F9079,ISLER!$1:$51,MATCH(D9079,ISLER!$1:$1,0)-2,0)*VLOOKUP(VLOOKUP(F9079,ISLER!$1:$51,MATCH(D9079,ISLER!$1:$1,0)-1,0),DOVIZ!$1:$4,MATCH(CONCATENATE(TEXT(C9079,"YYYY")," ",TEXT(C9079,"AAAA")),DOVIZ!$1:$1,0),0))</f>
        <v/>
      </c>
      <c r="I9079" s="76" t="str">
        <f t="shared" si="853"/>
        <v/>
      </c>
      <c r="J9079" s="45" t="b">
        <f t="shared" si="857"/>
        <v>0</v>
      </c>
      <c r="K9079" s="45" t="str">
        <f>IF(J9079=FALSE,"",IF(G9079="","",VLOOKUP(F9079,ISLER!$1:$51,2,0)*VLOOKUP(VLOOKUP(F9079,ISLER!$1:$51,3,0),DOVIZ!$1:$4,MATCH(CONCATENATE(TEXT(C9079,"YYYY")," ",TEXT(C9079,"AAAA")),DOVIZ!$1:$1,0),0)))</f>
        <v/>
      </c>
      <c r="L9079" s="45" t="str">
        <f t="shared" si="854"/>
        <v/>
      </c>
      <c r="M9079" s="74">
        <f t="shared" si="856"/>
        <v>46021</v>
      </c>
    </row>
    <row r="9080" spans="1:13" x14ac:dyDescent="0.25">
      <c r="A9080" s="40">
        <v>9144</v>
      </c>
      <c r="B9080" s="40" t="str">
        <f t="shared" si="852"/>
        <v>2025 Aralık</v>
      </c>
      <c r="C9080" s="41">
        <f t="shared" si="855"/>
        <v>46021</v>
      </c>
      <c r="D9080" s="42"/>
      <c r="E9080" s="42"/>
      <c r="F9080" s="42"/>
      <c r="G9080" s="43"/>
      <c r="H9080" s="76" t="str">
        <f>IF(G9080="","",VLOOKUP(F9080,ISLER!$1:$51,MATCH(D9080,ISLER!$1:$1,0)-2,0)*VLOOKUP(VLOOKUP(F9080,ISLER!$1:$51,MATCH(D9080,ISLER!$1:$1,0)-1,0),DOVIZ!$1:$4,MATCH(CONCATENATE(TEXT(C9080,"YYYY")," ",TEXT(C9080,"AAAA")),DOVIZ!$1:$1,0),0))</f>
        <v/>
      </c>
      <c r="I9080" s="76" t="str">
        <f t="shared" si="853"/>
        <v/>
      </c>
      <c r="J9080" s="45" t="b">
        <f t="shared" si="857"/>
        <v>0</v>
      </c>
      <c r="K9080" s="45" t="str">
        <f>IF(J9080=FALSE,"",IF(G9080="","",VLOOKUP(F9080,ISLER!$1:$51,2,0)*VLOOKUP(VLOOKUP(F9080,ISLER!$1:$51,3,0),DOVIZ!$1:$4,MATCH(CONCATENATE(TEXT(C9080,"YYYY")," ",TEXT(C9080,"AAAA")),DOVIZ!$1:$1,0),0)))</f>
        <v/>
      </c>
      <c r="L9080" s="45" t="str">
        <f t="shared" si="854"/>
        <v/>
      </c>
      <c r="M9080" s="74">
        <f t="shared" si="856"/>
        <v>46021</v>
      </c>
    </row>
    <row r="9081" spans="1:13" x14ac:dyDescent="0.25">
      <c r="A9081" s="40">
        <v>9145</v>
      </c>
      <c r="B9081" s="40" t="str">
        <f t="shared" si="852"/>
        <v>2025 Aralık</v>
      </c>
      <c r="C9081" s="41">
        <f t="shared" si="855"/>
        <v>46021</v>
      </c>
      <c r="D9081" s="42"/>
      <c r="E9081" s="42"/>
      <c r="F9081" s="42"/>
      <c r="G9081" s="43"/>
      <c r="H9081" s="76" t="str">
        <f>IF(G9081="","",VLOOKUP(F9081,ISLER!$1:$51,MATCH(D9081,ISLER!$1:$1,0)-2,0)*VLOOKUP(VLOOKUP(F9081,ISLER!$1:$51,MATCH(D9081,ISLER!$1:$1,0)-1,0),DOVIZ!$1:$4,MATCH(CONCATENATE(TEXT(C9081,"YYYY")," ",TEXT(C9081,"AAAA")),DOVIZ!$1:$1,0),0))</f>
        <v/>
      </c>
      <c r="I9081" s="76" t="str">
        <f t="shared" si="853"/>
        <v/>
      </c>
      <c r="J9081" s="45" t="b">
        <f t="shared" si="857"/>
        <v>0</v>
      </c>
      <c r="K9081" s="45" t="str">
        <f>IF(J9081=FALSE,"",IF(G9081="","",VLOOKUP(F9081,ISLER!$1:$51,2,0)*VLOOKUP(VLOOKUP(F9081,ISLER!$1:$51,3,0),DOVIZ!$1:$4,MATCH(CONCATENATE(TEXT(C9081,"YYYY")," ",TEXT(C9081,"AAAA")),DOVIZ!$1:$1,0),0)))</f>
        <v/>
      </c>
      <c r="L9081" s="45" t="str">
        <f t="shared" si="854"/>
        <v/>
      </c>
      <c r="M9081" s="74">
        <f t="shared" si="856"/>
        <v>46021</v>
      </c>
    </row>
    <row r="9082" spans="1:13" x14ac:dyDescent="0.25">
      <c r="A9082" s="40">
        <v>9146</v>
      </c>
      <c r="B9082" s="40" t="str">
        <f t="shared" si="852"/>
        <v>2025 Aralık</v>
      </c>
      <c r="C9082" s="41">
        <f t="shared" si="855"/>
        <v>46021</v>
      </c>
      <c r="D9082" s="42"/>
      <c r="E9082" s="42"/>
      <c r="F9082" s="42"/>
      <c r="G9082" s="43"/>
      <c r="H9082" s="76" t="str">
        <f>IF(G9082="","",VLOOKUP(F9082,ISLER!$1:$51,MATCH(D9082,ISLER!$1:$1,0)-2,0)*VLOOKUP(VLOOKUP(F9082,ISLER!$1:$51,MATCH(D9082,ISLER!$1:$1,0)-1,0),DOVIZ!$1:$4,MATCH(CONCATENATE(TEXT(C9082,"YYYY")," ",TEXT(C9082,"AAAA")),DOVIZ!$1:$1,0),0))</f>
        <v/>
      </c>
      <c r="I9082" s="76" t="str">
        <f t="shared" si="853"/>
        <v/>
      </c>
      <c r="J9082" s="45" t="b">
        <f t="shared" si="857"/>
        <v>0</v>
      </c>
      <c r="K9082" s="45" t="str">
        <f>IF(J9082=FALSE,"",IF(G9082="","",VLOOKUP(F9082,ISLER!$1:$51,2,0)*VLOOKUP(VLOOKUP(F9082,ISLER!$1:$51,3,0),DOVIZ!$1:$4,MATCH(CONCATENATE(TEXT(C9082,"YYYY")," ",TEXT(C9082,"AAAA")),DOVIZ!$1:$1,0),0)))</f>
        <v/>
      </c>
      <c r="L9082" s="45" t="str">
        <f t="shared" si="854"/>
        <v/>
      </c>
      <c r="M9082" s="74">
        <f t="shared" si="856"/>
        <v>46021</v>
      </c>
    </row>
    <row r="9083" spans="1:13" x14ac:dyDescent="0.25">
      <c r="A9083" s="40">
        <v>9147</v>
      </c>
      <c r="B9083" s="40" t="str">
        <f t="shared" si="852"/>
        <v>2025 Aralık</v>
      </c>
      <c r="C9083" s="41">
        <f t="shared" si="855"/>
        <v>46021</v>
      </c>
      <c r="D9083" s="42"/>
      <c r="E9083" s="42"/>
      <c r="F9083" s="42"/>
      <c r="G9083" s="43"/>
      <c r="H9083" s="76" t="str">
        <f>IF(G9083="","",VLOOKUP(F9083,ISLER!$1:$51,MATCH(D9083,ISLER!$1:$1,0)-2,0)*VLOOKUP(VLOOKUP(F9083,ISLER!$1:$51,MATCH(D9083,ISLER!$1:$1,0)-1,0),DOVIZ!$1:$4,MATCH(CONCATENATE(TEXT(C9083,"YYYY")," ",TEXT(C9083,"AAAA")),DOVIZ!$1:$1,0),0))</f>
        <v/>
      </c>
      <c r="I9083" s="76" t="str">
        <f t="shared" si="853"/>
        <v/>
      </c>
      <c r="J9083" s="45" t="b">
        <f t="shared" si="857"/>
        <v>0</v>
      </c>
      <c r="K9083" s="45" t="str">
        <f>IF(J9083=FALSE,"",IF(G9083="","",VLOOKUP(F9083,ISLER!$1:$51,2,0)*VLOOKUP(VLOOKUP(F9083,ISLER!$1:$51,3,0),DOVIZ!$1:$4,MATCH(CONCATENATE(TEXT(C9083,"YYYY")," ",TEXT(C9083,"AAAA")),DOVIZ!$1:$1,0),0)))</f>
        <v/>
      </c>
      <c r="L9083" s="45" t="str">
        <f t="shared" si="854"/>
        <v/>
      </c>
      <c r="M9083" s="74">
        <f t="shared" si="856"/>
        <v>46021</v>
      </c>
    </row>
    <row r="9084" spans="1:13" x14ac:dyDescent="0.25">
      <c r="A9084" s="40">
        <v>9148</v>
      </c>
      <c r="B9084" s="40" t="str">
        <f t="shared" si="852"/>
        <v>2025 Aralık</v>
      </c>
      <c r="C9084" s="41">
        <f t="shared" si="855"/>
        <v>46021</v>
      </c>
      <c r="D9084" s="42"/>
      <c r="E9084" s="42"/>
      <c r="F9084" s="42"/>
      <c r="G9084" s="43"/>
      <c r="H9084" s="76" t="str">
        <f>IF(G9084="","",VLOOKUP(F9084,ISLER!$1:$51,MATCH(D9084,ISLER!$1:$1,0)-2,0)*VLOOKUP(VLOOKUP(F9084,ISLER!$1:$51,MATCH(D9084,ISLER!$1:$1,0)-1,0),DOVIZ!$1:$4,MATCH(CONCATENATE(TEXT(C9084,"YYYY")," ",TEXT(C9084,"AAAA")),DOVIZ!$1:$1,0),0))</f>
        <v/>
      </c>
      <c r="I9084" s="76" t="str">
        <f t="shared" si="853"/>
        <v/>
      </c>
      <c r="J9084" s="45" t="b">
        <f t="shared" si="857"/>
        <v>0</v>
      </c>
      <c r="K9084" s="45" t="str">
        <f>IF(J9084=FALSE,"",IF(G9084="","",VLOOKUP(F9084,ISLER!$1:$51,2,0)*VLOOKUP(VLOOKUP(F9084,ISLER!$1:$51,3,0),DOVIZ!$1:$4,MATCH(CONCATENATE(TEXT(C9084,"YYYY")," ",TEXT(C9084,"AAAA")),DOVIZ!$1:$1,0),0)))</f>
        <v/>
      </c>
      <c r="L9084" s="45" t="str">
        <f t="shared" si="854"/>
        <v/>
      </c>
      <c r="M9084" s="74">
        <f t="shared" si="856"/>
        <v>46021</v>
      </c>
    </row>
    <row r="9085" spans="1:13" x14ac:dyDescent="0.25">
      <c r="A9085" s="40">
        <v>9149</v>
      </c>
      <c r="B9085" s="40" t="str">
        <f t="shared" si="852"/>
        <v>2025 Aralık</v>
      </c>
      <c r="C9085" s="41">
        <f t="shared" si="855"/>
        <v>46021</v>
      </c>
      <c r="D9085" s="42"/>
      <c r="E9085" s="42"/>
      <c r="F9085" s="42"/>
      <c r="G9085" s="43"/>
      <c r="H9085" s="76" t="str">
        <f>IF(G9085="","",VLOOKUP(F9085,ISLER!$1:$51,MATCH(D9085,ISLER!$1:$1,0)-2,0)*VLOOKUP(VLOOKUP(F9085,ISLER!$1:$51,MATCH(D9085,ISLER!$1:$1,0)-1,0),DOVIZ!$1:$4,MATCH(CONCATENATE(TEXT(C9085,"YYYY")," ",TEXT(C9085,"AAAA")),DOVIZ!$1:$1,0),0))</f>
        <v/>
      </c>
      <c r="I9085" s="76" t="str">
        <f t="shared" si="853"/>
        <v/>
      </c>
      <c r="J9085" s="45" t="b">
        <f t="shared" si="857"/>
        <v>0</v>
      </c>
      <c r="K9085" s="45" t="str">
        <f>IF(J9085=FALSE,"",IF(G9085="","",VLOOKUP(F9085,ISLER!$1:$51,2,0)*VLOOKUP(VLOOKUP(F9085,ISLER!$1:$51,3,0),DOVIZ!$1:$4,MATCH(CONCATENATE(TEXT(C9085,"YYYY")," ",TEXT(C9085,"AAAA")),DOVIZ!$1:$1,0),0)))</f>
        <v/>
      </c>
      <c r="L9085" s="45" t="str">
        <f t="shared" si="854"/>
        <v/>
      </c>
      <c r="M9085" s="74">
        <f t="shared" si="856"/>
        <v>46021</v>
      </c>
    </row>
    <row r="9086" spans="1:13" x14ac:dyDescent="0.25">
      <c r="A9086" s="40">
        <v>9150</v>
      </c>
      <c r="B9086" s="40" t="str">
        <f t="shared" si="852"/>
        <v>2025 Aralık</v>
      </c>
      <c r="C9086" s="41">
        <f t="shared" si="855"/>
        <v>46021</v>
      </c>
      <c r="D9086" s="42"/>
      <c r="E9086" s="42"/>
      <c r="F9086" s="42"/>
      <c r="G9086" s="43"/>
      <c r="H9086" s="76" t="str">
        <f>IF(G9086="","",VLOOKUP(F9086,ISLER!$1:$51,MATCH(D9086,ISLER!$1:$1,0)-2,0)*VLOOKUP(VLOOKUP(F9086,ISLER!$1:$51,MATCH(D9086,ISLER!$1:$1,0)-1,0),DOVIZ!$1:$4,MATCH(CONCATENATE(TEXT(C9086,"YYYY")," ",TEXT(C9086,"AAAA")),DOVIZ!$1:$1,0),0))</f>
        <v/>
      </c>
      <c r="I9086" s="76" t="str">
        <f t="shared" si="853"/>
        <v/>
      </c>
      <c r="J9086" s="45" t="b">
        <f t="shared" si="857"/>
        <v>0</v>
      </c>
      <c r="K9086" s="45" t="str">
        <f>IF(J9086=FALSE,"",IF(G9086="","",VLOOKUP(F9086,ISLER!$1:$51,2,0)*VLOOKUP(VLOOKUP(F9086,ISLER!$1:$51,3,0),DOVIZ!$1:$4,MATCH(CONCATENATE(TEXT(C9086,"YYYY")," ",TEXT(C9086,"AAAA")),DOVIZ!$1:$1,0),0)))</f>
        <v/>
      </c>
      <c r="L9086" s="45" t="str">
        <f t="shared" si="854"/>
        <v/>
      </c>
      <c r="M9086" s="74">
        <f t="shared" si="856"/>
        <v>46021</v>
      </c>
    </row>
    <row r="9087" spans="1:13" x14ac:dyDescent="0.25">
      <c r="A9087" s="40">
        <v>9151</v>
      </c>
      <c r="B9087" s="40" t="str">
        <f t="shared" si="852"/>
        <v>2025 Aralık</v>
      </c>
      <c r="C9087" s="41">
        <f t="shared" si="855"/>
        <v>46021</v>
      </c>
      <c r="D9087" s="42"/>
      <c r="E9087" s="42"/>
      <c r="F9087" s="42"/>
      <c r="G9087" s="43"/>
      <c r="H9087" s="76" t="str">
        <f>IF(G9087="","",VLOOKUP(F9087,ISLER!$1:$51,MATCH(D9087,ISLER!$1:$1,0)-2,0)*VLOOKUP(VLOOKUP(F9087,ISLER!$1:$51,MATCH(D9087,ISLER!$1:$1,0)-1,0),DOVIZ!$1:$4,MATCH(CONCATENATE(TEXT(C9087,"YYYY")," ",TEXT(C9087,"AAAA")),DOVIZ!$1:$1,0),0))</f>
        <v/>
      </c>
      <c r="I9087" s="76" t="str">
        <f t="shared" si="853"/>
        <v/>
      </c>
      <c r="J9087" s="45" t="b">
        <f t="shared" si="857"/>
        <v>0</v>
      </c>
      <c r="K9087" s="45" t="str">
        <f>IF(J9087=FALSE,"",IF(G9087="","",VLOOKUP(F9087,ISLER!$1:$51,2,0)*VLOOKUP(VLOOKUP(F9087,ISLER!$1:$51,3,0),DOVIZ!$1:$4,MATCH(CONCATENATE(TEXT(C9087,"YYYY")," ",TEXT(C9087,"AAAA")),DOVIZ!$1:$1,0),0)))</f>
        <v/>
      </c>
      <c r="L9087" s="45" t="str">
        <f t="shared" si="854"/>
        <v/>
      </c>
      <c r="M9087" s="74">
        <f t="shared" si="856"/>
        <v>46021</v>
      </c>
    </row>
    <row r="9088" spans="1:13" x14ac:dyDescent="0.25">
      <c r="A9088" s="40">
        <v>9152</v>
      </c>
      <c r="B9088" s="40" t="str">
        <f t="shared" si="852"/>
        <v>2025 Aralık</v>
      </c>
      <c r="C9088" s="41">
        <f t="shared" si="855"/>
        <v>46021</v>
      </c>
      <c r="D9088" s="42"/>
      <c r="E9088" s="42"/>
      <c r="F9088" s="42"/>
      <c r="G9088" s="43"/>
      <c r="H9088" s="76" t="str">
        <f>IF(G9088="","",VLOOKUP(F9088,ISLER!$1:$51,MATCH(D9088,ISLER!$1:$1,0)-2,0)*VLOOKUP(VLOOKUP(F9088,ISLER!$1:$51,MATCH(D9088,ISLER!$1:$1,0)-1,0),DOVIZ!$1:$4,MATCH(CONCATENATE(TEXT(C9088,"YYYY")," ",TEXT(C9088,"AAAA")),DOVIZ!$1:$1,0),0))</f>
        <v/>
      </c>
      <c r="I9088" s="76" t="str">
        <f t="shared" si="853"/>
        <v/>
      </c>
      <c r="J9088" s="45" t="b">
        <f t="shared" si="857"/>
        <v>0</v>
      </c>
      <c r="K9088" s="45" t="str">
        <f>IF(J9088=FALSE,"",IF(G9088="","",VLOOKUP(F9088,ISLER!$1:$51,2,0)*VLOOKUP(VLOOKUP(F9088,ISLER!$1:$51,3,0),DOVIZ!$1:$4,MATCH(CONCATENATE(TEXT(C9088,"YYYY")," ",TEXT(C9088,"AAAA")),DOVIZ!$1:$1,0),0)))</f>
        <v/>
      </c>
      <c r="L9088" s="45" t="str">
        <f t="shared" si="854"/>
        <v/>
      </c>
      <c r="M9088" s="74">
        <f t="shared" si="856"/>
        <v>46021</v>
      </c>
    </row>
    <row r="9089" spans="1:13" x14ac:dyDescent="0.25">
      <c r="A9089" s="40">
        <v>9153</v>
      </c>
      <c r="B9089" s="40" t="str">
        <f t="shared" ref="B9089:B9152" si="858">CONCATENATE(TEXT(C9089,"YYYY")," ",TEXT(C9089,"AAAA"))</f>
        <v>2025 Aralık</v>
      </c>
      <c r="C9089" s="41">
        <f t="shared" si="855"/>
        <v>46021</v>
      </c>
      <c r="D9089" s="42"/>
      <c r="E9089" s="42"/>
      <c r="F9089" s="42"/>
      <c r="G9089" s="43"/>
      <c r="H9089" s="76" t="str">
        <f>IF(G9089="","",VLOOKUP(F9089,ISLER!$1:$51,MATCH(D9089,ISLER!$1:$1,0)-2,0)*VLOOKUP(VLOOKUP(F9089,ISLER!$1:$51,MATCH(D9089,ISLER!$1:$1,0)-1,0),DOVIZ!$1:$4,MATCH(CONCATENATE(TEXT(C9089,"YYYY")," ",TEXT(C9089,"AAAA")),DOVIZ!$1:$1,0),0))</f>
        <v/>
      </c>
      <c r="I9089" s="76" t="str">
        <f t="shared" ref="I9089:I9152" si="859">IF(G9089="","",G9089*H9089)</f>
        <v/>
      </c>
      <c r="J9089" s="45" t="b">
        <f t="shared" si="857"/>
        <v>0</v>
      </c>
      <c r="K9089" s="45" t="str">
        <f>IF(J9089=FALSE,"",IF(G9089="","",VLOOKUP(F9089,ISLER!$1:$51,2,0)*VLOOKUP(VLOOKUP(F9089,ISLER!$1:$51,3,0),DOVIZ!$1:$4,MATCH(CONCATENATE(TEXT(C9089,"YYYY")," ",TEXT(C9089,"AAAA")),DOVIZ!$1:$1,0),0)))</f>
        <v/>
      </c>
      <c r="L9089" s="45" t="str">
        <f t="shared" ref="L9089:L9152" si="860">IF(K9089="","",G9089*K9089)</f>
        <v/>
      </c>
      <c r="M9089" s="74">
        <f t="shared" si="856"/>
        <v>46021</v>
      </c>
    </row>
    <row r="9090" spans="1:13" x14ac:dyDescent="0.25">
      <c r="A9090" s="40">
        <v>9154</v>
      </c>
      <c r="B9090" s="40" t="str">
        <f t="shared" si="858"/>
        <v>2025 Aralık</v>
      </c>
      <c r="C9090" s="41">
        <f t="shared" si="855"/>
        <v>46021</v>
      </c>
      <c r="D9090" s="42"/>
      <c r="E9090" s="42"/>
      <c r="F9090" s="42"/>
      <c r="G9090" s="43"/>
      <c r="H9090" s="76" t="str">
        <f>IF(G9090="","",VLOOKUP(F9090,ISLER!$1:$51,MATCH(D9090,ISLER!$1:$1,0)-2,0)*VLOOKUP(VLOOKUP(F9090,ISLER!$1:$51,MATCH(D9090,ISLER!$1:$1,0)-1,0),DOVIZ!$1:$4,MATCH(CONCATENATE(TEXT(C9090,"YYYY")," ",TEXT(C9090,"AAAA")),DOVIZ!$1:$1,0),0))</f>
        <v/>
      </c>
      <c r="I9090" s="76" t="str">
        <f t="shared" si="859"/>
        <v/>
      </c>
      <c r="J9090" s="45" t="b">
        <f t="shared" si="857"/>
        <v>0</v>
      </c>
      <c r="K9090" s="45" t="str">
        <f>IF(J9090=FALSE,"",IF(G9090="","",VLOOKUP(F9090,ISLER!$1:$51,2,0)*VLOOKUP(VLOOKUP(F9090,ISLER!$1:$51,3,0),DOVIZ!$1:$4,MATCH(CONCATENATE(TEXT(C9090,"YYYY")," ",TEXT(C9090,"AAAA")),DOVIZ!$1:$1,0),0)))</f>
        <v/>
      </c>
      <c r="L9090" s="45" t="str">
        <f t="shared" si="860"/>
        <v/>
      </c>
      <c r="M9090" s="74">
        <f t="shared" si="856"/>
        <v>46021</v>
      </c>
    </row>
    <row r="9091" spans="1:13" x14ac:dyDescent="0.25">
      <c r="A9091" s="40">
        <v>9155</v>
      </c>
      <c r="B9091" s="40" t="str">
        <f t="shared" si="858"/>
        <v>2025 Aralık</v>
      </c>
      <c r="C9091" s="41">
        <f t="shared" si="855"/>
        <v>46021</v>
      </c>
      <c r="D9091" s="42"/>
      <c r="E9091" s="42"/>
      <c r="F9091" s="42"/>
      <c r="G9091" s="43"/>
      <c r="H9091" s="76" t="str">
        <f>IF(G9091="","",VLOOKUP(F9091,ISLER!$1:$51,MATCH(D9091,ISLER!$1:$1,0)-2,0)*VLOOKUP(VLOOKUP(F9091,ISLER!$1:$51,MATCH(D9091,ISLER!$1:$1,0)-1,0),DOVIZ!$1:$4,MATCH(CONCATENATE(TEXT(C9091,"YYYY")," ",TEXT(C9091,"AAAA")),DOVIZ!$1:$1,0),0))</f>
        <v/>
      </c>
      <c r="I9091" s="76" t="str">
        <f t="shared" si="859"/>
        <v/>
      </c>
      <c r="J9091" s="45" t="b">
        <f t="shared" si="857"/>
        <v>0</v>
      </c>
      <c r="K9091" s="45" t="str">
        <f>IF(J9091=FALSE,"",IF(G9091="","",VLOOKUP(F9091,ISLER!$1:$51,2,0)*VLOOKUP(VLOOKUP(F9091,ISLER!$1:$51,3,0),DOVIZ!$1:$4,MATCH(CONCATENATE(TEXT(C9091,"YYYY")," ",TEXT(C9091,"AAAA")),DOVIZ!$1:$1,0),0)))</f>
        <v/>
      </c>
      <c r="L9091" s="45" t="str">
        <f t="shared" si="860"/>
        <v/>
      </c>
      <c r="M9091" s="74">
        <f t="shared" si="856"/>
        <v>46021</v>
      </c>
    </row>
    <row r="9092" spans="1:13" x14ac:dyDescent="0.25">
      <c r="A9092" s="40">
        <v>9156</v>
      </c>
      <c r="B9092" s="40" t="str">
        <f t="shared" si="858"/>
        <v>2025 Aralık</v>
      </c>
      <c r="C9092" s="41">
        <f t="shared" ref="C9092:C9155" si="861">C9091</f>
        <v>46021</v>
      </c>
      <c r="D9092" s="42"/>
      <c r="E9092" s="42"/>
      <c r="F9092" s="42"/>
      <c r="G9092" s="43"/>
      <c r="H9092" s="76" t="str">
        <f>IF(G9092="","",VLOOKUP(F9092,ISLER!$1:$51,MATCH(D9092,ISLER!$1:$1,0)-2,0)*VLOOKUP(VLOOKUP(F9092,ISLER!$1:$51,MATCH(D9092,ISLER!$1:$1,0)-1,0),DOVIZ!$1:$4,MATCH(CONCATENATE(TEXT(C9092,"YYYY")," ",TEXT(C9092,"AAAA")),DOVIZ!$1:$1,0),0))</f>
        <v/>
      </c>
      <c r="I9092" s="76" t="str">
        <f t="shared" si="859"/>
        <v/>
      </c>
      <c r="J9092" s="45" t="b">
        <f t="shared" si="857"/>
        <v>0</v>
      </c>
      <c r="K9092" s="45" t="str">
        <f>IF(J9092=FALSE,"",IF(G9092="","",VLOOKUP(F9092,ISLER!$1:$51,2,0)*VLOOKUP(VLOOKUP(F9092,ISLER!$1:$51,3,0),DOVIZ!$1:$4,MATCH(CONCATENATE(TEXT(C9092,"YYYY")," ",TEXT(C9092,"AAAA")),DOVIZ!$1:$1,0),0)))</f>
        <v/>
      </c>
      <c r="L9092" s="45" t="str">
        <f t="shared" si="860"/>
        <v/>
      </c>
      <c r="M9092" s="74">
        <f t="shared" ref="M9092:M9155" si="862">C9092</f>
        <v>46021</v>
      </c>
    </row>
    <row r="9093" spans="1:13" x14ac:dyDescent="0.25">
      <c r="A9093" s="40">
        <v>9157</v>
      </c>
      <c r="B9093" s="40" t="str">
        <f t="shared" si="858"/>
        <v>2025 Aralık</v>
      </c>
      <c r="C9093" s="41">
        <f t="shared" si="861"/>
        <v>46021</v>
      </c>
      <c r="D9093" s="42"/>
      <c r="E9093" s="42"/>
      <c r="F9093" s="42"/>
      <c r="G9093" s="43"/>
      <c r="H9093" s="76" t="str">
        <f>IF(G9093="","",VLOOKUP(F9093,ISLER!$1:$51,MATCH(D9093,ISLER!$1:$1,0)-2,0)*VLOOKUP(VLOOKUP(F9093,ISLER!$1:$51,MATCH(D9093,ISLER!$1:$1,0)-1,0),DOVIZ!$1:$4,MATCH(CONCATENATE(TEXT(C9093,"YYYY")," ",TEXT(C9093,"AAAA")),DOVIZ!$1:$1,0),0))</f>
        <v/>
      </c>
      <c r="I9093" s="76" t="str">
        <f t="shared" si="859"/>
        <v/>
      </c>
      <c r="J9093" s="45" t="b">
        <f t="shared" si="857"/>
        <v>0</v>
      </c>
      <c r="K9093" s="45" t="str">
        <f>IF(J9093=FALSE,"",IF(G9093="","",VLOOKUP(F9093,ISLER!$1:$51,2,0)*VLOOKUP(VLOOKUP(F9093,ISLER!$1:$51,3,0),DOVIZ!$1:$4,MATCH(CONCATENATE(TEXT(C9093,"YYYY")," ",TEXT(C9093,"AAAA")),DOVIZ!$1:$1,0),0)))</f>
        <v/>
      </c>
      <c r="L9093" s="45" t="str">
        <f t="shared" si="860"/>
        <v/>
      </c>
      <c r="M9093" s="74">
        <f t="shared" si="862"/>
        <v>46021</v>
      </c>
    </row>
    <row r="9094" spans="1:13" x14ac:dyDescent="0.25">
      <c r="A9094" s="40">
        <v>9158</v>
      </c>
      <c r="B9094" s="40" t="str">
        <f t="shared" si="858"/>
        <v>2025 Aralık</v>
      </c>
      <c r="C9094" s="41">
        <f t="shared" si="861"/>
        <v>46021</v>
      </c>
      <c r="D9094" s="42"/>
      <c r="E9094" s="42"/>
      <c r="F9094" s="42"/>
      <c r="G9094" s="43"/>
      <c r="H9094" s="76" t="str">
        <f>IF(G9094="","",VLOOKUP(F9094,ISLER!$1:$51,MATCH(D9094,ISLER!$1:$1,0)-2,0)*VLOOKUP(VLOOKUP(F9094,ISLER!$1:$51,MATCH(D9094,ISLER!$1:$1,0)-1,0),DOVIZ!$1:$4,MATCH(CONCATENATE(TEXT(C9094,"YYYY")," ",TEXT(C9094,"AAAA")),DOVIZ!$1:$1,0),0))</f>
        <v/>
      </c>
      <c r="I9094" s="76" t="str">
        <f t="shared" si="859"/>
        <v/>
      </c>
      <c r="J9094" s="45" t="b">
        <f t="shared" si="857"/>
        <v>0</v>
      </c>
      <c r="K9094" s="45" t="str">
        <f>IF(J9094=FALSE,"",IF(G9094="","",VLOOKUP(F9094,ISLER!$1:$51,2,0)*VLOOKUP(VLOOKUP(F9094,ISLER!$1:$51,3,0),DOVIZ!$1:$4,MATCH(CONCATENATE(TEXT(C9094,"YYYY")," ",TEXT(C9094,"AAAA")),DOVIZ!$1:$1,0),0)))</f>
        <v/>
      </c>
      <c r="L9094" s="45" t="str">
        <f t="shared" si="860"/>
        <v/>
      </c>
      <c r="M9094" s="74">
        <f t="shared" si="862"/>
        <v>46021</v>
      </c>
    </row>
    <row r="9095" spans="1:13" x14ac:dyDescent="0.25">
      <c r="A9095" s="40">
        <v>9159</v>
      </c>
      <c r="B9095" s="40" t="str">
        <f t="shared" si="858"/>
        <v>2025 Aralık</v>
      </c>
      <c r="C9095" s="41">
        <f t="shared" si="861"/>
        <v>46021</v>
      </c>
      <c r="D9095" s="42"/>
      <c r="E9095" s="42"/>
      <c r="F9095" s="42"/>
      <c r="G9095" s="43"/>
      <c r="H9095" s="76" t="str">
        <f>IF(G9095="","",VLOOKUP(F9095,ISLER!$1:$51,MATCH(D9095,ISLER!$1:$1,0)-2,0)*VLOOKUP(VLOOKUP(F9095,ISLER!$1:$51,MATCH(D9095,ISLER!$1:$1,0)-1,0),DOVIZ!$1:$4,MATCH(CONCATENATE(TEXT(C9095,"YYYY")," ",TEXT(C9095,"AAAA")),DOVIZ!$1:$1,0),0))</f>
        <v/>
      </c>
      <c r="I9095" s="76" t="str">
        <f t="shared" si="859"/>
        <v/>
      </c>
      <c r="J9095" s="45" t="b">
        <f t="shared" si="857"/>
        <v>0</v>
      </c>
      <c r="K9095" s="45" t="str">
        <f>IF(J9095=FALSE,"",IF(G9095="","",VLOOKUP(F9095,ISLER!$1:$51,2,0)*VLOOKUP(VLOOKUP(F9095,ISLER!$1:$51,3,0),DOVIZ!$1:$4,MATCH(CONCATENATE(TEXT(C9095,"YYYY")," ",TEXT(C9095,"AAAA")),DOVIZ!$1:$1,0),0)))</f>
        <v/>
      </c>
      <c r="L9095" s="45" t="str">
        <f t="shared" si="860"/>
        <v/>
      </c>
      <c r="M9095" s="74">
        <f t="shared" si="862"/>
        <v>46021</v>
      </c>
    </row>
    <row r="9096" spans="1:13" x14ac:dyDescent="0.25">
      <c r="A9096" s="40">
        <v>9160</v>
      </c>
      <c r="B9096" s="40" t="str">
        <f t="shared" si="858"/>
        <v>2025 Aralık</v>
      </c>
      <c r="C9096" s="41">
        <f t="shared" si="861"/>
        <v>46021</v>
      </c>
      <c r="D9096" s="42"/>
      <c r="E9096" s="42"/>
      <c r="F9096" s="42"/>
      <c r="G9096" s="43"/>
      <c r="H9096" s="76" t="str">
        <f>IF(G9096="","",VLOOKUP(F9096,ISLER!$1:$51,MATCH(D9096,ISLER!$1:$1,0)-2,0)*VLOOKUP(VLOOKUP(F9096,ISLER!$1:$51,MATCH(D9096,ISLER!$1:$1,0)-1,0),DOVIZ!$1:$4,MATCH(CONCATENATE(TEXT(C9096,"YYYY")," ",TEXT(C9096,"AAAA")),DOVIZ!$1:$1,0),0))</f>
        <v/>
      </c>
      <c r="I9096" s="76" t="str">
        <f t="shared" si="859"/>
        <v/>
      </c>
      <c r="J9096" s="45" t="b">
        <f t="shared" si="857"/>
        <v>0</v>
      </c>
      <c r="K9096" s="45" t="str">
        <f>IF(J9096=FALSE,"",IF(G9096="","",VLOOKUP(F9096,ISLER!$1:$51,2,0)*VLOOKUP(VLOOKUP(F9096,ISLER!$1:$51,3,0),DOVIZ!$1:$4,MATCH(CONCATENATE(TEXT(C9096,"YYYY")," ",TEXT(C9096,"AAAA")),DOVIZ!$1:$1,0),0)))</f>
        <v/>
      </c>
      <c r="L9096" s="45" t="str">
        <f t="shared" si="860"/>
        <v/>
      </c>
      <c r="M9096" s="74">
        <f t="shared" si="862"/>
        <v>46021</v>
      </c>
    </row>
    <row r="9097" spans="1:13" x14ac:dyDescent="0.25">
      <c r="A9097" s="40">
        <v>9161</v>
      </c>
      <c r="B9097" s="40" t="str">
        <f t="shared" si="858"/>
        <v>2025 Aralık</v>
      </c>
      <c r="C9097" s="41">
        <f t="shared" si="861"/>
        <v>46021</v>
      </c>
      <c r="D9097" s="42"/>
      <c r="E9097" s="42"/>
      <c r="F9097" s="42"/>
      <c r="G9097" s="43"/>
      <c r="H9097" s="76" t="str">
        <f>IF(G9097="","",VLOOKUP(F9097,ISLER!$1:$51,MATCH(D9097,ISLER!$1:$1,0)-2,0)*VLOOKUP(VLOOKUP(F9097,ISLER!$1:$51,MATCH(D9097,ISLER!$1:$1,0)-1,0),DOVIZ!$1:$4,MATCH(CONCATENATE(TEXT(C9097,"YYYY")," ",TEXT(C9097,"AAAA")),DOVIZ!$1:$1,0),0))</f>
        <v/>
      </c>
      <c r="I9097" s="76" t="str">
        <f t="shared" si="859"/>
        <v/>
      </c>
      <c r="J9097" s="45" t="b">
        <f t="shared" si="857"/>
        <v>0</v>
      </c>
      <c r="K9097" s="45" t="str">
        <f>IF(J9097=FALSE,"",IF(G9097="","",VLOOKUP(F9097,ISLER!$1:$51,2,0)*VLOOKUP(VLOOKUP(F9097,ISLER!$1:$51,3,0),DOVIZ!$1:$4,MATCH(CONCATENATE(TEXT(C9097,"YYYY")," ",TEXT(C9097,"AAAA")),DOVIZ!$1:$1,0),0)))</f>
        <v/>
      </c>
      <c r="L9097" s="45" t="str">
        <f t="shared" si="860"/>
        <v/>
      </c>
      <c r="M9097" s="74">
        <f t="shared" si="862"/>
        <v>46021</v>
      </c>
    </row>
    <row r="9098" spans="1:13" x14ac:dyDescent="0.25">
      <c r="A9098" s="40">
        <v>9162</v>
      </c>
      <c r="B9098" s="40" t="str">
        <f t="shared" si="858"/>
        <v>2025 Aralık</v>
      </c>
      <c r="C9098" s="41">
        <f t="shared" si="861"/>
        <v>46021</v>
      </c>
      <c r="D9098" s="42"/>
      <c r="E9098" s="42"/>
      <c r="F9098" s="42"/>
      <c r="G9098" s="43"/>
      <c r="H9098" s="76" t="str">
        <f>IF(G9098="","",VLOOKUP(F9098,ISLER!$1:$51,MATCH(D9098,ISLER!$1:$1,0)-2,0)*VLOOKUP(VLOOKUP(F9098,ISLER!$1:$51,MATCH(D9098,ISLER!$1:$1,0)-1,0),DOVIZ!$1:$4,MATCH(CONCATENATE(TEXT(C9098,"YYYY")," ",TEXT(C9098,"AAAA")),DOVIZ!$1:$1,0),0))</f>
        <v/>
      </c>
      <c r="I9098" s="76" t="str">
        <f t="shared" si="859"/>
        <v/>
      </c>
      <c r="J9098" s="45" t="b">
        <f t="shared" si="857"/>
        <v>0</v>
      </c>
      <c r="K9098" s="45" t="str">
        <f>IF(J9098=FALSE,"",IF(G9098="","",VLOOKUP(F9098,ISLER!$1:$51,2,0)*VLOOKUP(VLOOKUP(F9098,ISLER!$1:$51,3,0),DOVIZ!$1:$4,MATCH(CONCATENATE(TEXT(C9098,"YYYY")," ",TEXT(C9098,"AAAA")),DOVIZ!$1:$1,0),0)))</f>
        <v/>
      </c>
      <c r="L9098" s="45" t="str">
        <f t="shared" si="860"/>
        <v/>
      </c>
      <c r="M9098" s="74">
        <f t="shared" si="862"/>
        <v>46021</v>
      </c>
    </row>
    <row r="9099" spans="1:13" x14ac:dyDescent="0.25">
      <c r="A9099" s="40">
        <v>9163</v>
      </c>
      <c r="B9099" s="40" t="str">
        <f t="shared" si="858"/>
        <v>2025 Aralık</v>
      </c>
      <c r="C9099" s="41">
        <f t="shared" si="861"/>
        <v>46021</v>
      </c>
      <c r="D9099" s="42"/>
      <c r="E9099" s="42"/>
      <c r="F9099" s="42"/>
      <c r="G9099" s="43"/>
      <c r="H9099" s="76" t="str">
        <f>IF(G9099="","",VLOOKUP(F9099,ISLER!$1:$51,MATCH(D9099,ISLER!$1:$1,0)-2,0)*VLOOKUP(VLOOKUP(F9099,ISLER!$1:$51,MATCH(D9099,ISLER!$1:$1,0)-1,0),DOVIZ!$1:$4,MATCH(CONCATENATE(TEXT(C9099,"YYYY")," ",TEXT(C9099,"AAAA")),DOVIZ!$1:$1,0),0))</f>
        <v/>
      </c>
      <c r="I9099" s="76" t="str">
        <f t="shared" si="859"/>
        <v/>
      </c>
      <c r="J9099" s="45" t="b">
        <f t="shared" si="857"/>
        <v>0</v>
      </c>
      <c r="K9099" s="45" t="str">
        <f>IF(J9099=FALSE,"",IF(G9099="","",VLOOKUP(F9099,ISLER!$1:$51,2,0)*VLOOKUP(VLOOKUP(F9099,ISLER!$1:$51,3,0),DOVIZ!$1:$4,MATCH(CONCATENATE(TEXT(C9099,"YYYY")," ",TEXT(C9099,"AAAA")),DOVIZ!$1:$1,0),0)))</f>
        <v/>
      </c>
      <c r="L9099" s="45" t="str">
        <f t="shared" si="860"/>
        <v/>
      </c>
      <c r="M9099" s="74">
        <f t="shared" si="862"/>
        <v>46021</v>
      </c>
    </row>
    <row r="9100" spans="1:13" x14ac:dyDescent="0.25">
      <c r="A9100" s="40">
        <v>9164</v>
      </c>
      <c r="B9100" s="40" t="str">
        <f t="shared" si="858"/>
        <v>2025 Aralık</v>
      </c>
      <c r="C9100" s="41">
        <f t="shared" si="861"/>
        <v>46021</v>
      </c>
      <c r="D9100" s="42"/>
      <c r="E9100" s="42"/>
      <c r="F9100" s="42"/>
      <c r="G9100" s="43"/>
      <c r="H9100" s="76" t="str">
        <f>IF(G9100="","",VLOOKUP(F9100,ISLER!$1:$51,MATCH(D9100,ISLER!$1:$1,0)-2,0)*VLOOKUP(VLOOKUP(F9100,ISLER!$1:$51,MATCH(D9100,ISLER!$1:$1,0)-1,0),DOVIZ!$1:$4,MATCH(CONCATENATE(TEXT(C9100,"YYYY")," ",TEXT(C9100,"AAAA")),DOVIZ!$1:$1,0),0))</f>
        <v/>
      </c>
      <c r="I9100" s="76" t="str">
        <f t="shared" si="859"/>
        <v/>
      </c>
      <c r="J9100" s="45" t="b">
        <f t="shared" si="857"/>
        <v>0</v>
      </c>
      <c r="K9100" s="45" t="str">
        <f>IF(J9100=FALSE,"",IF(G9100="","",VLOOKUP(F9100,ISLER!$1:$51,2,0)*VLOOKUP(VLOOKUP(F9100,ISLER!$1:$51,3,0),DOVIZ!$1:$4,MATCH(CONCATENATE(TEXT(C9100,"YYYY")," ",TEXT(C9100,"AAAA")),DOVIZ!$1:$1,0),0)))</f>
        <v/>
      </c>
      <c r="L9100" s="45" t="str">
        <f t="shared" si="860"/>
        <v/>
      </c>
      <c r="M9100" s="74">
        <f t="shared" si="862"/>
        <v>46021</v>
      </c>
    </row>
    <row r="9101" spans="1:13" x14ac:dyDescent="0.25">
      <c r="A9101" s="40">
        <v>9165</v>
      </c>
      <c r="B9101" s="40" t="str">
        <f t="shared" si="858"/>
        <v>2025 Aralık</v>
      </c>
      <c r="C9101" s="41">
        <f t="shared" si="861"/>
        <v>46021</v>
      </c>
      <c r="D9101" s="42"/>
      <c r="E9101" s="42"/>
      <c r="F9101" s="42"/>
      <c r="G9101" s="43"/>
      <c r="H9101" s="76" t="str">
        <f>IF(G9101="","",VLOOKUP(F9101,ISLER!$1:$51,MATCH(D9101,ISLER!$1:$1,0)-2,0)*VLOOKUP(VLOOKUP(F9101,ISLER!$1:$51,MATCH(D9101,ISLER!$1:$1,0)-1,0),DOVIZ!$1:$4,MATCH(CONCATENATE(TEXT(C9101,"YYYY")," ",TEXT(C9101,"AAAA")),DOVIZ!$1:$1,0),0))</f>
        <v/>
      </c>
      <c r="I9101" s="76" t="str">
        <f t="shared" si="859"/>
        <v/>
      </c>
      <c r="J9101" s="45" t="b">
        <f t="shared" si="857"/>
        <v>0</v>
      </c>
      <c r="K9101" s="45" t="str">
        <f>IF(J9101=FALSE,"",IF(G9101="","",VLOOKUP(F9101,ISLER!$1:$51,2,0)*VLOOKUP(VLOOKUP(F9101,ISLER!$1:$51,3,0),DOVIZ!$1:$4,MATCH(CONCATENATE(TEXT(C9101,"YYYY")," ",TEXT(C9101,"AAAA")),DOVIZ!$1:$1,0),0)))</f>
        <v/>
      </c>
      <c r="L9101" s="45" t="str">
        <f t="shared" si="860"/>
        <v/>
      </c>
      <c r="M9101" s="74">
        <f t="shared" si="862"/>
        <v>46021</v>
      </c>
    </row>
    <row r="9102" spans="1:13" x14ac:dyDescent="0.25">
      <c r="A9102" s="40">
        <v>9166</v>
      </c>
      <c r="B9102" s="40" t="str">
        <f t="shared" si="858"/>
        <v>2025 Aralık</v>
      </c>
      <c r="C9102" s="41">
        <f t="shared" si="861"/>
        <v>46021</v>
      </c>
      <c r="D9102" s="42"/>
      <c r="E9102" s="42"/>
      <c r="F9102" s="42"/>
      <c r="G9102" s="43"/>
      <c r="H9102" s="76" t="str">
        <f>IF(G9102="","",VLOOKUP(F9102,ISLER!$1:$51,MATCH(D9102,ISLER!$1:$1,0)-2,0)*VLOOKUP(VLOOKUP(F9102,ISLER!$1:$51,MATCH(D9102,ISLER!$1:$1,0)-1,0),DOVIZ!$1:$4,MATCH(CONCATENATE(TEXT(C9102,"YYYY")," ",TEXT(C9102,"AAAA")),DOVIZ!$1:$1,0),0))</f>
        <v/>
      </c>
      <c r="I9102" s="76" t="str">
        <f t="shared" si="859"/>
        <v/>
      </c>
      <c r="J9102" s="45" t="b">
        <f t="shared" si="857"/>
        <v>0</v>
      </c>
      <c r="K9102" s="45" t="str">
        <f>IF(J9102=FALSE,"",IF(G9102="","",VLOOKUP(F9102,ISLER!$1:$51,2,0)*VLOOKUP(VLOOKUP(F9102,ISLER!$1:$51,3,0),DOVIZ!$1:$4,MATCH(CONCATENATE(TEXT(C9102,"YYYY")," ",TEXT(C9102,"AAAA")),DOVIZ!$1:$1,0),0)))</f>
        <v/>
      </c>
      <c r="L9102" s="45" t="str">
        <f t="shared" si="860"/>
        <v/>
      </c>
      <c r="M9102" s="74">
        <f t="shared" si="862"/>
        <v>46021</v>
      </c>
    </row>
    <row r="9103" spans="1:13" x14ac:dyDescent="0.25">
      <c r="A9103" s="40">
        <v>9167</v>
      </c>
      <c r="B9103" s="40" t="str">
        <f t="shared" si="858"/>
        <v>2025 Aralık</v>
      </c>
      <c r="C9103" s="41">
        <f t="shared" si="861"/>
        <v>46021</v>
      </c>
      <c r="D9103" s="42"/>
      <c r="E9103" s="42"/>
      <c r="F9103" s="42"/>
      <c r="G9103" s="43"/>
      <c r="H9103" s="76" t="str">
        <f>IF(G9103="","",VLOOKUP(F9103,ISLER!$1:$51,MATCH(D9103,ISLER!$1:$1,0)-2,0)*VLOOKUP(VLOOKUP(F9103,ISLER!$1:$51,MATCH(D9103,ISLER!$1:$1,0)-1,0),DOVIZ!$1:$4,MATCH(CONCATENATE(TEXT(C9103,"YYYY")," ",TEXT(C9103,"AAAA")),DOVIZ!$1:$1,0),0))</f>
        <v/>
      </c>
      <c r="I9103" s="76" t="str">
        <f t="shared" si="859"/>
        <v/>
      </c>
      <c r="J9103" s="45" t="b">
        <f t="shared" si="857"/>
        <v>0</v>
      </c>
      <c r="K9103" s="45" t="str">
        <f>IF(J9103=FALSE,"",IF(G9103="","",VLOOKUP(F9103,ISLER!$1:$51,2,0)*VLOOKUP(VLOOKUP(F9103,ISLER!$1:$51,3,0),DOVIZ!$1:$4,MATCH(CONCATENATE(TEXT(C9103,"YYYY")," ",TEXT(C9103,"AAAA")),DOVIZ!$1:$1,0),0)))</f>
        <v/>
      </c>
      <c r="L9103" s="45" t="str">
        <f t="shared" si="860"/>
        <v/>
      </c>
      <c r="M9103" s="74">
        <f t="shared" si="862"/>
        <v>46021</v>
      </c>
    </row>
    <row r="9104" spans="1:13" x14ac:dyDescent="0.25">
      <c r="A9104" s="40">
        <v>9168</v>
      </c>
      <c r="B9104" s="40" t="str">
        <f t="shared" si="858"/>
        <v>2025 Aralık</v>
      </c>
      <c r="C9104" s="41">
        <f t="shared" si="861"/>
        <v>46021</v>
      </c>
      <c r="D9104" s="42"/>
      <c r="E9104" s="42"/>
      <c r="F9104" s="42"/>
      <c r="G9104" s="43"/>
      <c r="H9104" s="76" t="str">
        <f>IF(G9104="","",VLOOKUP(F9104,ISLER!$1:$51,MATCH(D9104,ISLER!$1:$1,0)-2,0)*VLOOKUP(VLOOKUP(F9104,ISLER!$1:$51,MATCH(D9104,ISLER!$1:$1,0)-1,0),DOVIZ!$1:$4,MATCH(CONCATENATE(TEXT(C9104,"YYYY")," ",TEXT(C9104,"AAAA")),DOVIZ!$1:$1,0),0))</f>
        <v/>
      </c>
      <c r="I9104" s="76" t="str">
        <f t="shared" si="859"/>
        <v/>
      </c>
      <c r="J9104" s="45" t="b">
        <f t="shared" si="857"/>
        <v>0</v>
      </c>
      <c r="K9104" s="45" t="str">
        <f>IF(J9104=FALSE,"",IF(G9104="","",VLOOKUP(F9104,ISLER!$1:$51,2,0)*VLOOKUP(VLOOKUP(F9104,ISLER!$1:$51,3,0),DOVIZ!$1:$4,MATCH(CONCATENATE(TEXT(C9104,"YYYY")," ",TEXT(C9104,"AAAA")),DOVIZ!$1:$1,0),0)))</f>
        <v/>
      </c>
      <c r="L9104" s="45" t="str">
        <f t="shared" si="860"/>
        <v/>
      </c>
      <c r="M9104" s="74">
        <f t="shared" si="862"/>
        <v>46021</v>
      </c>
    </row>
    <row r="9105" spans="1:13" x14ac:dyDescent="0.25">
      <c r="A9105" s="40">
        <v>9169</v>
      </c>
      <c r="B9105" s="40" t="str">
        <f t="shared" si="858"/>
        <v>2025 Aralık</v>
      </c>
      <c r="C9105" s="41">
        <f t="shared" si="861"/>
        <v>46021</v>
      </c>
      <c r="D9105" s="42"/>
      <c r="E9105" s="42"/>
      <c r="F9105" s="42"/>
      <c r="G9105" s="43"/>
      <c r="H9105" s="76" t="str">
        <f>IF(G9105="","",VLOOKUP(F9105,ISLER!$1:$51,MATCH(D9105,ISLER!$1:$1,0)-2,0)*VLOOKUP(VLOOKUP(F9105,ISLER!$1:$51,MATCH(D9105,ISLER!$1:$1,0)-1,0),DOVIZ!$1:$4,MATCH(CONCATENATE(TEXT(C9105,"YYYY")," ",TEXT(C9105,"AAAA")),DOVIZ!$1:$1,0),0))</f>
        <v/>
      </c>
      <c r="I9105" s="76" t="str">
        <f t="shared" si="859"/>
        <v/>
      </c>
      <c r="J9105" s="45" t="b">
        <f t="shared" si="857"/>
        <v>0</v>
      </c>
      <c r="K9105" s="45" t="str">
        <f>IF(J9105=FALSE,"",IF(G9105="","",VLOOKUP(F9105,ISLER!$1:$51,2,0)*VLOOKUP(VLOOKUP(F9105,ISLER!$1:$51,3,0),DOVIZ!$1:$4,MATCH(CONCATENATE(TEXT(C9105,"YYYY")," ",TEXT(C9105,"AAAA")),DOVIZ!$1:$1,0),0)))</f>
        <v/>
      </c>
      <c r="L9105" s="45" t="str">
        <f t="shared" si="860"/>
        <v/>
      </c>
      <c r="M9105" s="74">
        <f t="shared" si="862"/>
        <v>46021</v>
      </c>
    </row>
    <row r="9106" spans="1:13" x14ac:dyDescent="0.25">
      <c r="A9106" s="40">
        <v>9170</v>
      </c>
      <c r="B9106" s="40" t="str">
        <f t="shared" si="858"/>
        <v>2025 Aralık</v>
      </c>
      <c r="C9106" s="41">
        <f t="shared" si="861"/>
        <v>46021</v>
      </c>
      <c r="D9106" s="42"/>
      <c r="E9106" s="42"/>
      <c r="F9106" s="42"/>
      <c r="G9106" s="43"/>
      <c r="H9106" s="76" t="str">
        <f>IF(G9106="","",VLOOKUP(F9106,ISLER!$1:$51,MATCH(D9106,ISLER!$1:$1,0)-2,0)*VLOOKUP(VLOOKUP(F9106,ISLER!$1:$51,MATCH(D9106,ISLER!$1:$1,0)-1,0),DOVIZ!$1:$4,MATCH(CONCATENATE(TEXT(C9106,"YYYY")," ",TEXT(C9106,"AAAA")),DOVIZ!$1:$1,0),0))</f>
        <v/>
      </c>
      <c r="I9106" s="76" t="str">
        <f t="shared" si="859"/>
        <v/>
      </c>
      <c r="J9106" s="45" t="b">
        <f t="shared" si="857"/>
        <v>0</v>
      </c>
      <c r="K9106" s="45" t="str">
        <f>IF(J9106=FALSE,"",IF(G9106="","",VLOOKUP(F9106,ISLER!$1:$51,2,0)*VLOOKUP(VLOOKUP(F9106,ISLER!$1:$51,3,0),DOVIZ!$1:$4,MATCH(CONCATENATE(TEXT(C9106,"YYYY")," ",TEXT(C9106,"AAAA")),DOVIZ!$1:$1,0),0)))</f>
        <v/>
      </c>
      <c r="L9106" s="45" t="str">
        <f t="shared" si="860"/>
        <v/>
      </c>
      <c r="M9106" s="74">
        <f t="shared" si="862"/>
        <v>46021</v>
      </c>
    </row>
    <row r="9107" spans="1:13" x14ac:dyDescent="0.25">
      <c r="A9107" s="40">
        <v>9171</v>
      </c>
      <c r="B9107" s="40" t="str">
        <f t="shared" si="858"/>
        <v>2025 Aralık</v>
      </c>
      <c r="C9107" s="41">
        <f t="shared" si="861"/>
        <v>46021</v>
      </c>
      <c r="D9107" s="42"/>
      <c r="E9107" s="42"/>
      <c r="F9107" s="42"/>
      <c r="G9107" s="43"/>
      <c r="H9107" s="76" t="str">
        <f>IF(G9107="","",VLOOKUP(F9107,ISLER!$1:$51,MATCH(D9107,ISLER!$1:$1,0)-2,0)*VLOOKUP(VLOOKUP(F9107,ISLER!$1:$51,MATCH(D9107,ISLER!$1:$1,0)-1,0),DOVIZ!$1:$4,MATCH(CONCATENATE(TEXT(C9107,"YYYY")," ",TEXT(C9107,"AAAA")),DOVIZ!$1:$1,0),0))</f>
        <v/>
      </c>
      <c r="I9107" s="76" t="str">
        <f t="shared" si="859"/>
        <v/>
      </c>
      <c r="J9107" s="45" t="b">
        <f t="shared" si="857"/>
        <v>0</v>
      </c>
      <c r="K9107" s="45" t="str">
        <f>IF(J9107=FALSE,"",IF(G9107="","",VLOOKUP(F9107,ISLER!$1:$51,2,0)*VLOOKUP(VLOOKUP(F9107,ISLER!$1:$51,3,0),DOVIZ!$1:$4,MATCH(CONCATENATE(TEXT(C9107,"YYYY")," ",TEXT(C9107,"AAAA")),DOVIZ!$1:$1,0),0)))</f>
        <v/>
      </c>
      <c r="L9107" s="45" t="str">
        <f t="shared" si="860"/>
        <v/>
      </c>
      <c r="M9107" s="74">
        <f t="shared" si="862"/>
        <v>46021</v>
      </c>
    </row>
    <row r="9108" spans="1:13" x14ac:dyDescent="0.25">
      <c r="A9108" s="40">
        <v>9172</v>
      </c>
      <c r="B9108" s="40" t="str">
        <f t="shared" si="858"/>
        <v>2025 Aralık</v>
      </c>
      <c r="C9108" s="41">
        <f t="shared" si="861"/>
        <v>46021</v>
      </c>
      <c r="D9108" s="42"/>
      <c r="E9108" s="42"/>
      <c r="F9108" s="42"/>
      <c r="G9108" s="43"/>
      <c r="H9108" s="76" t="str">
        <f>IF(G9108="","",VLOOKUP(F9108,ISLER!$1:$51,MATCH(D9108,ISLER!$1:$1,0)-2,0)*VLOOKUP(VLOOKUP(F9108,ISLER!$1:$51,MATCH(D9108,ISLER!$1:$1,0)-1,0),DOVIZ!$1:$4,MATCH(CONCATENATE(TEXT(C9108,"YYYY")," ",TEXT(C9108,"AAAA")),DOVIZ!$1:$1,0),0))</f>
        <v/>
      </c>
      <c r="I9108" s="76" t="str">
        <f t="shared" si="859"/>
        <v/>
      </c>
      <c r="J9108" s="45" t="b">
        <f t="shared" si="857"/>
        <v>0</v>
      </c>
      <c r="K9108" s="45" t="str">
        <f>IF(J9108=FALSE,"",IF(G9108="","",VLOOKUP(F9108,ISLER!$1:$51,2,0)*VLOOKUP(VLOOKUP(F9108,ISLER!$1:$51,3,0),DOVIZ!$1:$4,MATCH(CONCATENATE(TEXT(C9108,"YYYY")," ",TEXT(C9108,"AAAA")),DOVIZ!$1:$1,0),0)))</f>
        <v/>
      </c>
      <c r="L9108" s="45" t="str">
        <f t="shared" si="860"/>
        <v/>
      </c>
      <c r="M9108" s="74">
        <f t="shared" si="862"/>
        <v>46021</v>
      </c>
    </row>
    <row r="9109" spans="1:13" x14ac:dyDescent="0.25">
      <c r="A9109" s="40">
        <v>9173</v>
      </c>
      <c r="B9109" s="40" t="str">
        <f t="shared" si="858"/>
        <v>2025 Aralık</v>
      </c>
      <c r="C9109" s="41">
        <f t="shared" si="861"/>
        <v>46021</v>
      </c>
      <c r="D9109" s="42"/>
      <c r="E9109" s="42"/>
      <c r="F9109" s="42"/>
      <c r="G9109" s="43"/>
      <c r="H9109" s="76" t="str">
        <f>IF(G9109="","",VLOOKUP(F9109,ISLER!$1:$51,MATCH(D9109,ISLER!$1:$1,0)-2,0)*VLOOKUP(VLOOKUP(F9109,ISLER!$1:$51,MATCH(D9109,ISLER!$1:$1,0)-1,0),DOVIZ!$1:$4,MATCH(CONCATENATE(TEXT(C9109,"YYYY")," ",TEXT(C9109,"AAAA")),DOVIZ!$1:$1,0),0))</f>
        <v/>
      </c>
      <c r="I9109" s="76" t="str">
        <f t="shared" si="859"/>
        <v/>
      </c>
      <c r="J9109" s="45" t="b">
        <f t="shared" si="857"/>
        <v>0</v>
      </c>
      <c r="K9109" s="45" t="str">
        <f>IF(J9109=FALSE,"",IF(G9109="","",VLOOKUP(F9109,ISLER!$1:$51,2,0)*VLOOKUP(VLOOKUP(F9109,ISLER!$1:$51,3,0),DOVIZ!$1:$4,MATCH(CONCATENATE(TEXT(C9109,"YYYY")," ",TEXT(C9109,"AAAA")),DOVIZ!$1:$1,0),0)))</f>
        <v/>
      </c>
      <c r="L9109" s="45" t="str">
        <f t="shared" si="860"/>
        <v/>
      </c>
      <c r="M9109" s="74">
        <f t="shared" si="862"/>
        <v>46021</v>
      </c>
    </row>
    <row r="9110" spans="1:13" x14ac:dyDescent="0.25">
      <c r="A9110" s="40">
        <v>9174</v>
      </c>
      <c r="B9110" s="40" t="str">
        <f t="shared" si="858"/>
        <v>2025 Aralık</v>
      </c>
      <c r="C9110" s="41">
        <f t="shared" si="861"/>
        <v>46021</v>
      </c>
      <c r="D9110" s="42"/>
      <c r="E9110" s="42"/>
      <c r="F9110" s="42"/>
      <c r="G9110" s="43"/>
      <c r="H9110" s="76" t="str">
        <f>IF(G9110="","",VLOOKUP(F9110,ISLER!$1:$51,MATCH(D9110,ISLER!$1:$1,0)-2,0)*VLOOKUP(VLOOKUP(F9110,ISLER!$1:$51,MATCH(D9110,ISLER!$1:$1,0)-1,0),DOVIZ!$1:$4,MATCH(CONCATENATE(TEXT(C9110,"YYYY")," ",TEXT(C9110,"AAAA")),DOVIZ!$1:$1,0),0))</f>
        <v/>
      </c>
      <c r="I9110" s="76" t="str">
        <f t="shared" si="859"/>
        <v/>
      </c>
      <c r="J9110" s="45" t="b">
        <f t="shared" si="857"/>
        <v>0</v>
      </c>
      <c r="K9110" s="45" t="str">
        <f>IF(J9110=FALSE,"",IF(G9110="","",VLOOKUP(F9110,ISLER!$1:$51,2,0)*VLOOKUP(VLOOKUP(F9110,ISLER!$1:$51,3,0),DOVIZ!$1:$4,MATCH(CONCATENATE(TEXT(C9110,"YYYY")," ",TEXT(C9110,"AAAA")),DOVIZ!$1:$1,0),0)))</f>
        <v/>
      </c>
      <c r="L9110" s="45" t="str">
        <f t="shared" si="860"/>
        <v/>
      </c>
      <c r="M9110" s="74">
        <f t="shared" si="862"/>
        <v>46021</v>
      </c>
    </row>
    <row r="9111" spans="1:13" x14ac:dyDescent="0.25">
      <c r="A9111" s="40">
        <v>9175</v>
      </c>
      <c r="B9111" s="40" t="str">
        <f t="shared" si="858"/>
        <v>2025 Aralık</v>
      </c>
      <c r="C9111" s="41">
        <f t="shared" si="861"/>
        <v>46021</v>
      </c>
      <c r="D9111" s="42"/>
      <c r="E9111" s="42"/>
      <c r="F9111" s="42"/>
      <c r="G9111" s="43"/>
      <c r="H9111" s="76" t="str">
        <f>IF(G9111="","",VLOOKUP(F9111,ISLER!$1:$51,MATCH(D9111,ISLER!$1:$1,0)-2,0)*VLOOKUP(VLOOKUP(F9111,ISLER!$1:$51,MATCH(D9111,ISLER!$1:$1,0)-1,0),DOVIZ!$1:$4,MATCH(CONCATENATE(TEXT(C9111,"YYYY")," ",TEXT(C9111,"AAAA")),DOVIZ!$1:$1,0),0))</f>
        <v/>
      </c>
      <c r="I9111" s="76" t="str">
        <f t="shared" si="859"/>
        <v/>
      </c>
      <c r="J9111" s="45" t="b">
        <f t="shared" si="857"/>
        <v>0</v>
      </c>
      <c r="K9111" s="45" t="str">
        <f>IF(J9111=FALSE,"",IF(G9111="","",VLOOKUP(F9111,ISLER!$1:$51,2,0)*VLOOKUP(VLOOKUP(F9111,ISLER!$1:$51,3,0),DOVIZ!$1:$4,MATCH(CONCATENATE(TEXT(C9111,"YYYY")," ",TEXT(C9111,"AAAA")),DOVIZ!$1:$1,0),0)))</f>
        <v/>
      </c>
      <c r="L9111" s="45" t="str">
        <f t="shared" si="860"/>
        <v/>
      </c>
      <c r="M9111" s="74">
        <f t="shared" si="862"/>
        <v>46021</v>
      </c>
    </row>
    <row r="9112" spans="1:13" x14ac:dyDescent="0.25">
      <c r="A9112" s="40">
        <v>9176</v>
      </c>
      <c r="B9112" s="40" t="str">
        <f t="shared" si="858"/>
        <v>2025 Aralık</v>
      </c>
      <c r="C9112" s="41">
        <f t="shared" si="861"/>
        <v>46021</v>
      </c>
      <c r="D9112" s="42"/>
      <c r="E9112" s="42"/>
      <c r="F9112" s="42"/>
      <c r="G9112" s="43"/>
      <c r="H9112" s="76" t="str">
        <f>IF(G9112="","",VLOOKUP(F9112,ISLER!$1:$51,MATCH(D9112,ISLER!$1:$1,0)-2,0)*VLOOKUP(VLOOKUP(F9112,ISLER!$1:$51,MATCH(D9112,ISLER!$1:$1,0)-1,0),DOVIZ!$1:$4,MATCH(CONCATENATE(TEXT(C9112,"YYYY")," ",TEXT(C9112,"AAAA")),DOVIZ!$1:$1,0),0))</f>
        <v/>
      </c>
      <c r="I9112" s="76" t="str">
        <f t="shared" si="859"/>
        <v/>
      </c>
      <c r="J9112" s="45" t="b">
        <f t="shared" si="857"/>
        <v>0</v>
      </c>
      <c r="K9112" s="45" t="str">
        <f>IF(J9112=FALSE,"",IF(G9112="","",VLOOKUP(F9112,ISLER!$1:$51,2,0)*VLOOKUP(VLOOKUP(F9112,ISLER!$1:$51,3,0),DOVIZ!$1:$4,MATCH(CONCATENATE(TEXT(C9112,"YYYY")," ",TEXT(C9112,"AAAA")),DOVIZ!$1:$1,0),0)))</f>
        <v/>
      </c>
      <c r="L9112" s="45" t="str">
        <f t="shared" si="860"/>
        <v/>
      </c>
      <c r="M9112" s="74">
        <f t="shared" si="862"/>
        <v>46021</v>
      </c>
    </row>
    <row r="9113" spans="1:13" x14ac:dyDescent="0.25">
      <c r="A9113" s="40">
        <v>9177</v>
      </c>
      <c r="B9113" s="40" t="str">
        <f t="shared" si="858"/>
        <v>2025 Aralık</v>
      </c>
      <c r="C9113" s="41">
        <f t="shared" si="861"/>
        <v>46021</v>
      </c>
      <c r="D9113" s="42"/>
      <c r="E9113" s="42"/>
      <c r="F9113" s="42"/>
      <c r="G9113" s="43"/>
      <c r="H9113" s="76" t="str">
        <f>IF(G9113="","",VLOOKUP(F9113,ISLER!$1:$51,MATCH(D9113,ISLER!$1:$1,0)-2,0)*VLOOKUP(VLOOKUP(F9113,ISLER!$1:$51,MATCH(D9113,ISLER!$1:$1,0)-1,0),DOVIZ!$1:$4,MATCH(CONCATENATE(TEXT(C9113,"YYYY")," ",TEXT(C9113,"AAAA")),DOVIZ!$1:$1,0),0))</f>
        <v/>
      </c>
      <c r="I9113" s="76" t="str">
        <f t="shared" si="859"/>
        <v/>
      </c>
      <c r="J9113" s="45" t="b">
        <f t="shared" si="857"/>
        <v>0</v>
      </c>
      <c r="K9113" s="45" t="str">
        <f>IF(J9113=FALSE,"",IF(G9113="","",VLOOKUP(F9113,ISLER!$1:$51,2,0)*VLOOKUP(VLOOKUP(F9113,ISLER!$1:$51,3,0),DOVIZ!$1:$4,MATCH(CONCATENATE(TEXT(C9113,"YYYY")," ",TEXT(C9113,"AAAA")),DOVIZ!$1:$1,0),0)))</f>
        <v/>
      </c>
      <c r="L9113" s="45" t="str">
        <f t="shared" si="860"/>
        <v/>
      </c>
      <c r="M9113" s="74">
        <f t="shared" si="862"/>
        <v>46021</v>
      </c>
    </row>
    <row r="9114" spans="1:13" x14ac:dyDescent="0.25">
      <c r="A9114" s="40">
        <v>9178</v>
      </c>
      <c r="B9114" s="40" t="str">
        <f t="shared" si="858"/>
        <v>2025 Aralık</v>
      </c>
      <c r="C9114" s="41">
        <f t="shared" si="861"/>
        <v>46021</v>
      </c>
      <c r="D9114" s="42"/>
      <c r="E9114" s="42"/>
      <c r="F9114" s="42"/>
      <c r="G9114" s="43"/>
      <c r="H9114" s="76" t="str">
        <f>IF(G9114="","",VLOOKUP(F9114,ISLER!$1:$51,MATCH(D9114,ISLER!$1:$1,0)-2,0)*VLOOKUP(VLOOKUP(F9114,ISLER!$1:$51,MATCH(D9114,ISLER!$1:$1,0)-1,0),DOVIZ!$1:$4,MATCH(CONCATENATE(TEXT(C9114,"YYYY")," ",TEXT(C9114,"AAAA")),DOVIZ!$1:$1,0),0))</f>
        <v/>
      </c>
      <c r="I9114" s="76" t="str">
        <f t="shared" si="859"/>
        <v/>
      </c>
      <c r="J9114" s="45" t="b">
        <f t="shared" si="857"/>
        <v>0</v>
      </c>
      <c r="K9114" s="45" t="str">
        <f>IF(J9114=FALSE,"",IF(G9114="","",VLOOKUP(F9114,ISLER!$1:$51,2,0)*VLOOKUP(VLOOKUP(F9114,ISLER!$1:$51,3,0),DOVIZ!$1:$4,MATCH(CONCATENATE(TEXT(C9114,"YYYY")," ",TEXT(C9114,"AAAA")),DOVIZ!$1:$1,0),0)))</f>
        <v/>
      </c>
      <c r="L9114" s="45" t="str">
        <f t="shared" si="860"/>
        <v/>
      </c>
      <c r="M9114" s="74">
        <f t="shared" si="862"/>
        <v>46021</v>
      </c>
    </row>
    <row r="9115" spans="1:13" x14ac:dyDescent="0.25">
      <c r="A9115" s="40">
        <v>9179</v>
      </c>
      <c r="B9115" s="40" t="str">
        <f t="shared" si="858"/>
        <v>2025 Aralık</v>
      </c>
      <c r="C9115" s="41">
        <f t="shared" si="861"/>
        <v>46021</v>
      </c>
      <c r="D9115" s="42"/>
      <c r="E9115" s="42"/>
      <c r="F9115" s="42"/>
      <c r="G9115" s="43"/>
      <c r="H9115" s="76" t="str">
        <f>IF(G9115="","",VLOOKUP(F9115,ISLER!$1:$51,MATCH(D9115,ISLER!$1:$1,0)-2,0)*VLOOKUP(VLOOKUP(F9115,ISLER!$1:$51,MATCH(D9115,ISLER!$1:$1,0)-1,0),DOVIZ!$1:$4,MATCH(CONCATENATE(TEXT(C9115,"YYYY")," ",TEXT(C9115,"AAAA")),DOVIZ!$1:$1,0),0))</f>
        <v/>
      </c>
      <c r="I9115" s="76" t="str">
        <f t="shared" si="859"/>
        <v/>
      </c>
      <c r="J9115" s="45" t="b">
        <f t="shared" si="857"/>
        <v>0</v>
      </c>
      <c r="K9115" s="45" t="str">
        <f>IF(J9115=FALSE,"",IF(G9115="","",VLOOKUP(F9115,ISLER!$1:$51,2,0)*VLOOKUP(VLOOKUP(F9115,ISLER!$1:$51,3,0),DOVIZ!$1:$4,MATCH(CONCATENATE(TEXT(C9115,"YYYY")," ",TEXT(C9115,"AAAA")),DOVIZ!$1:$1,0),0)))</f>
        <v/>
      </c>
      <c r="L9115" s="45" t="str">
        <f t="shared" si="860"/>
        <v/>
      </c>
      <c r="M9115" s="74">
        <f t="shared" si="862"/>
        <v>46021</v>
      </c>
    </row>
    <row r="9116" spans="1:13" x14ac:dyDescent="0.25">
      <c r="A9116" s="40">
        <v>9180</v>
      </c>
      <c r="B9116" s="40" t="str">
        <f t="shared" si="858"/>
        <v>2025 Aralık</v>
      </c>
      <c r="C9116" s="41">
        <f t="shared" si="861"/>
        <v>46021</v>
      </c>
      <c r="D9116" s="42"/>
      <c r="E9116" s="42"/>
      <c r="F9116" s="42"/>
      <c r="G9116" s="43"/>
      <c r="H9116" s="76" t="str">
        <f>IF(G9116="","",VLOOKUP(F9116,ISLER!$1:$51,MATCH(D9116,ISLER!$1:$1,0)-2,0)*VLOOKUP(VLOOKUP(F9116,ISLER!$1:$51,MATCH(D9116,ISLER!$1:$1,0)-1,0),DOVIZ!$1:$4,MATCH(CONCATENATE(TEXT(C9116,"YYYY")," ",TEXT(C9116,"AAAA")),DOVIZ!$1:$1,0),0))</f>
        <v/>
      </c>
      <c r="I9116" s="76" t="str">
        <f t="shared" si="859"/>
        <v/>
      </c>
      <c r="J9116" s="45" t="b">
        <f t="shared" si="857"/>
        <v>0</v>
      </c>
      <c r="K9116" s="45" t="str">
        <f>IF(J9116=FALSE,"",IF(G9116="","",VLOOKUP(F9116,ISLER!$1:$51,2,0)*VLOOKUP(VLOOKUP(F9116,ISLER!$1:$51,3,0),DOVIZ!$1:$4,MATCH(CONCATENATE(TEXT(C9116,"YYYY")," ",TEXT(C9116,"AAAA")),DOVIZ!$1:$1,0),0)))</f>
        <v/>
      </c>
      <c r="L9116" s="45" t="str">
        <f t="shared" si="860"/>
        <v/>
      </c>
      <c r="M9116" s="74">
        <f t="shared" si="862"/>
        <v>46021</v>
      </c>
    </row>
    <row r="9117" spans="1:13" x14ac:dyDescent="0.25">
      <c r="A9117" s="40">
        <v>9181</v>
      </c>
      <c r="B9117" s="40" t="str">
        <f t="shared" si="858"/>
        <v>2025 Aralık</v>
      </c>
      <c r="C9117" s="41">
        <f t="shared" si="861"/>
        <v>46021</v>
      </c>
      <c r="D9117" s="42"/>
      <c r="E9117" s="42"/>
      <c r="F9117" s="42"/>
      <c r="G9117" s="43"/>
      <c r="H9117" s="76" t="str">
        <f>IF(G9117="","",VLOOKUP(F9117,ISLER!$1:$51,MATCH(D9117,ISLER!$1:$1,0)-2,0)*VLOOKUP(VLOOKUP(F9117,ISLER!$1:$51,MATCH(D9117,ISLER!$1:$1,0)-1,0),DOVIZ!$1:$4,MATCH(CONCATENATE(TEXT(C9117,"YYYY")," ",TEXT(C9117,"AAAA")),DOVIZ!$1:$1,0),0))</f>
        <v/>
      </c>
      <c r="I9117" s="76" t="str">
        <f t="shared" si="859"/>
        <v/>
      </c>
      <c r="J9117" s="45" t="b">
        <f t="shared" si="857"/>
        <v>0</v>
      </c>
      <c r="K9117" s="45" t="str">
        <f>IF(J9117=FALSE,"",IF(G9117="","",VLOOKUP(F9117,ISLER!$1:$51,2,0)*VLOOKUP(VLOOKUP(F9117,ISLER!$1:$51,3,0),DOVIZ!$1:$4,MATCH(CONCATENATE(TEXT(C9117,"YYYY")," ",TEXT(C9117,"AAAA")),DOVIZ!$1:$1,0),0)))</f>
        <v/>
      </c>
      <c r="L9117" s="45" t="str">
        <f t="shared" si="860"/>
        <v/>
      </c>
      <c r="M9117" s="74">
        <f t="shared" si="862"/>
        <v>46021</v>
      </c>
    </row>
    <row r="9118" spans="1:13" x14ac:dyDescent="0.25">
      <c r="A9118" s="40">
        <v>9182</v>
      </c>
      <c r="B9118" s="40" t="str">
        <f t="shared" si="858"/>
        <v>2025 Aralık</v>
      </c>
      <c r="C9118" s="41">
        <f t="shared" si="861"/>
        <v>46021</v>
      </c>
      <c r="D9118" s="42"/>
      <c r="E9118" s="42"/>
      <c r="F9118" s="42"/>
      <c r="G9118" s="43"/>
      <c r="H9118" s="76" t="str">
        <f>IF(G9118="","",VLOOKUP(F9118,ISLER!$1:$51,MATCH(D9118,ISLER!$1:$1,0)-2,0)*VLOOKUP(VLOOKUP(F9118,ISLER!$1:$51,MATCH(D9118,ISLER!$1:$1,0)-1,0),DOVIZ!$1:$4,MATCH(CONCATENATE(TEXT(C9118,"YYYY")," ",TEXT(C9118,"AAAA")),DOVIZ!$1:$1,0),0))</f>
        <v/>
      </c>
      <c r="I9118" s="76" t="str">
        <f t="shared" si="859"/>
        <v/>
      </c>
      <c r="J9118" s="45" t="b">
        <f t="shared" si="857"/>
        <v>0</v>
      </c>
      <c r="K9118" s="45" t="str">
        <f>IF(J9118=FALSE,"",IF(G9118="","",VLOOKUP(F9118,ISLER!$1:$51,2,0)*VLOOKUP(VLOOKUP(F9118,ISLER!$1:$51,3,0),DOVIZ!$1:$4,MATCH(CONCATENATE(TEXT(C9118,"YYYY")," ",TEXT(C9118,"AAAA")),DOVIZ!$1:$1,0),0)))</f>
        <v/>
      </c>
      <c r="L9118" s="45" t="str">
        <f t="shared" si="860"/>
        <v/>
      </c>
      <c r="M9118" s="74">
        <f t="shared" si="862"/>
        <v>46021</v>
      </c>
    </row>
    <row r="9119" spans="1:13" x14ac:dyDescent="0.25">
      <c r="A9119" s="40">
        <v>9183</v>
      </c>
      <c r="B9119" s="40" t="str">
        <f t="shared" si="858"/>
        <v>2025 Aralık</v>
      </c>
      <c r="C9119" s="41">
        <f t="shared" si="861"/>
        <v>46021</v>
      </c>
      <c r="D9119" s="42"/>
      <c r="E9119" s="42"/>
      <c r="F9119" s="42"/>
      <c r="G9119" s="43"/>
      <c r="H9119" s="76" t="str">
        <f>IF(G9119="","",VLOOKUP(F9119,ISLER!$1:$51,MATCH(D9119,ISLER!$1:$1,0)-2,0)*VLOOKUP(VLOOKUP(F9119,ISLER!$1:$51,MATCH(D9119,ISLER!$1:$1,0)-1,0),DOVIZ!$1:$4,MATCH(CONCATENATE(TEXT(C9119,"YYYY")," ",TEXT(C9119,"AAAA")),DOVIZ!$1:$1,0),0))</f>
        <v/>
      </c>
      <c r="I9119" s="76" t="str">
        <f t="shared" si="859"/>
        <v/>
      </c>
      <c r="J9119" s="45" t="b">
        <f t="shared" si="857"/>
        <v>0</v>
      </c>
      <c r="K9119" s="45" t="str">
        <f>IF(J9119=FALSE,"",IF(G9119="","",VLOOKUP(F9119,ISLER!$1:$51,2,0)*VLOOKUP(VLOOKUP(F9119,ISLER!$1:$51,3,0),DOVIZ!$1:$4,MATCH(CONCATENATE(TEXT(C9119,"YYYY")," ",TEXT(C9119,"AAAA")),DOVIZ!$1:$1,0),0)))</f>
        <v/>
      </c>
      <c r="L9119" s="45" t="str">
        <f t="shared" si="860"/>
        <v/>
      </c>
      <c r="M9119" s="74">
        <f t="shared" si="862"/>
        <v>46021</v>
      </c>
    </row>
    <row r="9120" spans="1:13" x14ac:dyDescent="0.25">
      <c r="A9120" s="40">
        <v>9184</v>
      </c>
      <c r="B9120" s="40" t="str">
        <f t="shared" si="858"/>
        <v>2025 Aralık</v>
      </c>
      <c r="C9120" s="41">
        <f t="shared" si="861"/>
        <v>46021</v>
      </c>
      <c r="D9120" s="42"/>
      <c r="E9120" s="42"/>
      <c r="F9120" s="42"/>
      <c r="G9120" s="43"/>
      <c r="H9120" s="76" t="str">
        <f>IF(G9120="","",VLOOKUP(F9120,ISLER!$1:$51,MATCH(D9120,ISLER!$1:$1,0)-2,0)*VLOOKUP(VLOOKUP(F9120,ISLER!$1:$51,MATCH(D9120,ISLER!$1:$1,0)-1,0),DOVIZ!$1:$4,MATCH(CONCATENATE(TEXT(C9120,"YYYY")," ",TEXT(C9120,"AAAA")),DOVIZ!$1:$1,0),0))</f>
        <v/>
      </c>
      <c r="I9120" s="76" t="str">
        <f t="shared" si="859"/>
        <v/>
      </c>
      <c r="J9120" s="45" t="b">
        <f t="shared" si="857"/>
        <v>0</v>
      </c>
      <c r="K9120" s="45" t="str">
        <f>IF(J9120=FALSE,"",IF(G9120="","",VLOOKUP(F9120,ISLER!$1:$51,2,0)*VLOOKUP(VLOOKUP(F9120,ISLER!$1:$51,3,0),DOVIZ!$1:$4,MATCH(CONCATENATE(TEXT(C9120,"YYYY")," ",TEXT(C9120,"AAAA")),DOVIZ!$1:$1,0),0)))</f>
        <v/>
      </c>
      <c r="L9120" s="45" t="str">
        <f t="shared" si="860"/>
        <v/>
      </c>
      <c r="M9120" s="74">
        <f t="shared" si="862"/>
        <v>46021</v>
      </c>
    </row>
    <row r="9121" spans="1:13" x14ac:dyDescent="0.25">
      <c r="A9121" s="40">
        <v>9185</v>
      </c>
      <c r="B9121" s="40" t="str">
        <f t="shared" si="858"/>
        <v>2025 Aralık</v>
      </c>
      <c r="C9121" s="41">
        <f t="shared" si="861"/>
        <v>46021</v>
      </c>
      <c r="D9121" s="42"/>
      <c r="E9121" s="42"/>
      <c r="F9121" s="42"/>
      <c r="G9121" s="43"/>
      <c r="H9121" s="76" t="str">
        <f>IF(G9121="","",VLOOKUP(F9121,ISLER!$1:$51,MATCH(D9121,ISLER!$1:$1,0)-2,0)*VLOOKUP(VLOOKUP(F9121,ISLER!$1:$51,MATCH(D9121,ISLER!$1:$1,0)-1,0),DOVIZ!$1:$4,MATCH(CONCATENATE(TEXT(C9121,"YYYY")," ",TEXT(C9121,"AAAA")),DOVIZ!$1:$1,0),0))</f>
        <v/>
      </c>
      <c r="I9121" s="76" t="str">
        <f t="shared" si="859"/>
        <v/>
      </c>
      <c r="J9121" s="45" t="b">
        <f t="shared" si="857"/>
        <v>0</v>
      </c>
      <c r="K9121" s="45" t="str">
        <f>IF(J9121=FALSE,"",IF(G9121="","",VLOOKUP(F9121,ISLER!$1:$51,2,0)*VLOOKUP(VLOOKUP(F9121,ISLER!$1:$51,3,0),DOVIZ!$1:$4,MATCH(CONCATENATE(TEXT(C9121,"YYYY")," ",TEXT(C9121,"AAAA")),DOVIZ!$1:$1,0),0)))</f>
        <v/>
      </c>
      <c r="L9121" s="45" t="str">
        <f t="shared" si="860"/>
        <v/>
      </c>
      <c r="M9121" s="74">
        <f t="shared" si="862"/>
        <v>46021</v>
      </c>
    </row>
    <row r="9122" spans="1:13" x14ac:dyDescent="0.25">
      <c r="A9122" s="40">
        <v>9186</v>
      </c>
      <c r="B9122" s="40" t="str">
        <f t="shared" si="858"/>
        <v>2025 Aralık</v>
      </c>
      <c r="C9122" s="41">
        <f t="shared" si="861"/>
        <v>46021</v>
      </c>
      <c r="D9122" s="42"/>
      <c r="E9122" s="42"/>
      <c r="F9122" s="42"/>
      <c r="G9122" s="43"/>
      <c r="H9122" s="76" t="str">
        <f>IF(G9122="","",VLOOKUP(F9122,ISLER!$1:$51,MATCH(D9122,ISLER!$1:$1,0)-2,0)*VLOOKUP(VLOOKUP(F9122,ISLER!$1:$51,MATCH(D9122,ISLER!$1:$1,0)-1,0),DOVIZ!$1:$4,MATCH(CONCATENATE(TEXT(C9122,"YYYY")," ",TEXT(C9122,"AAAA")),DOVIZ!$1:$1,0),0))</f>
        <v/>
      </c>
      <c r="I9122" s="76" t="str">
        <f t="shared" si="859"/>
        <v/>
      </c>
      <c r="J9122" s="45" t="b">
        <f t="shared" si="857"/>
        <v>0</v>
      </c>
      <c r="K9122" s="45" t="str">
        <f>IF(J9122=FALSE,"",IF(G9122="","",VLOOKUP(F9122,ISLER!$1:$51,2,0)*VLOOKUP(VLOOKUP(F9122,ISLER!$1:$51,3,0),DOVIZ!$1:$4,MATCH(CONCATENATE(TEXT(C9122,"YYYY")," ",TEXT(C9122,"AAAA")),DOVIZ!$1:$1,0),0)))</f>
        <v/>
      </c>
      <c r="L9122" s="45" t="str">
        <f t="shared" si="860"/>
        <v/>
      </c>
      <c r="M9122" s="74">
        <f t="shared" si="862"/>
        <v>46021</v>
      </c>
    </row>
    <row r="9123" spans="1:13" x14ac:dyDescent="0.25">
      <c r="A9123" s="40">
        <v>9187</v>
      </c>
      <c r="B9123" s="40" t="str">
        <f t="shared" si="858"/>
        <v>2025 Aralık</v>
      </c>
      <c r="C9123" s="41">
        <f t="shared" si="861"/>
        <v>46021</v>
      </c>
      <c r="D9123" s="42"/>
      <c r="E9123" s="42"/>
      <c r="F9123" s="42"/>
      <c r="G9123" s="43"/>
      <c r="H9123" s="76" t="str">
        <f>IF(G9123="","",VLOOKUP(F9123,ISLER!$1:$51,MATCH(D9123,ISLER!$1:$1,0)-2,0)*VLOOKUP(VLOOKUP(F9123,ISLER!$1:$51,MATCH(D9123,ISLER!$1:$1,0)-1,0),DOVIZ!$1:$4,MATCH(CONCATENATE(TEXT(C9123,"YYYY")," ",TEXT(C9123,"AAAA")),DOVIZ!$1:$1,0),0))</f>
        <v/>
      </c>
      <c r="I9123" s="76" t="str">
        <f t="shared" si="859"/>
        <v/>
      </c>
      <c r="J9123" s="45" t="b">
        <f t="shared" si="857"/>
        <v>0</v>
      </c>
      <c r="K9123" s="45" t="str">
        <f>IF(J9123=FALSE,"",IF(G9123="","",VLOOKUP(F9123,ISLER!$1:$51,2,0)*VLOOKUP(VLOOKUP(F9123,ISLER!$1:$51,3,0),DOVIZ!$1:$4,MATCH(CONCATENATE(TEXT(C9123,"YYYY")," ",TEXT(C9123,"AAAA")),DOVIZ!$1:$1,0),0)))</f>
        <v/>
      </c>
      <c r="L9123" s="45" t="str">
        <f t="shared" si="860"/>
        <v/>
      </c>
      <c r="M9123" s="74">
        <f t="shared" si="862"/>
        <v>46021</v>
      </c>
    </row>
    <row r="9124" spans="1:13" x14ac:dyDescent="0.25">
      <c r="A9124" s="40">
        <v>9188</v>
      </c>
      <c r="B9124" s="40" t="str">
        <f t="shared" si="858"/>
        <v>2025 Aralık</v>
      </c>
      <c r="C9124" s="41">
        <f t="shared" si="861"/>
        <v>46021</v>
      </c>
      <c r="D9124" s="42"/>
      <c r="E9124" s="42"/>
      <c r="F9124" s="42"/>
      <c r="G9124" s="43"/>
      <c r="H9124" s="76" t="str">
        <f>IF(G9124="","",VLOOKUP(F9124,ISLER!$1:$51,MATCH(D9124,ISLER!$1:$1,0)-2,0)*VLOOKUP(VLOOKUP(F9124,ISLER!$1:$51,MATCH(D9124,ISLER!$1:$1,0)-1,0),DOVIZ!$1:$4,MATCH(CONCATENATE(TEXT(C9124,"YYYY")," ",TEXT(C9124,"AAAA")),DOVIZ!$1:$1,0),0))</f>
        <v/>
      </c>
      <c r="I9124" s="76" t="str">
        <f t="shared" si="859"/>
        <v/>
      </c>
      <c r="J9124" s="45" t="b">
        <f t="shared" si="857"/>
        <v>0</v>
      </c>
      <c r="K9124" s="45" t="str">
        <f>IF(J9124=FALSE,"",IF(G9124="","",VLOOKUP(F9124,ISLER!$1:$51,2,0)*VLOOKUP(VLOOKUP(F9124,ISLER!$1:$51,3,0),DOVIZ!$1:$4,MATCH(CONCATENATE(TEXT(C9124,"YYYY")," ",TEXT(C9124,"AAAA")),DOVIZ!$1:$1,0),0)))</f>
        <v/>
      </c>
      <c r="L9124" s="45" t="str">
        <f t="shared" si="860"/>
        <v/>
      </c>
      <c r="M9124" s="74">
        <f t="shared" si="862"/>
        <v>46021</v>
      </c>
    </row>
    <row r="9125" spans="1:13" x14ac:dyDescent="0.25">
      <c r="A9125" s="40">
        <v>9189</v>
      </c>
      <c r="B9125" s="40" t="str">
        <f t="shared" si="858"/>
        <v>2025 Aralık</v>
      </c>
      <c r="C9125" s="41">
        <f t="shared" si="861"/>
        <v>46021</v>
      </c>
      <c r="D9125" s="42"/>
      <c r="E9125" s="42"/>
      <c r="F9125" s="42"/>
      <c r="G9125" s="43"/>
      <c r="H9125" s="76" t="str">
        <f>IF(G9125="","",VLOOKUP(F9125,ISLER!$1:$51,MATCH(D9125,ISLER!$1:$1,0)-2,0)*VLOOKUP(VLOOKUP(F9125,ISLER!$1:$51,MATCH(D9125,ISLER!$1:$1,0)-1,0),DOVIZ!$1:$4,MATCH(CONCATENATE(TEXT(C9125,"YYYY")," ",TEXT(C9125,"AAAA")),DOVIZ!$1:$1,0),0))</f>
        <v/>
      </c>
      <c r="I9125" s="76" t="str">
        <f t="shared" si="859"/>
        <v/>
      </c>
      <c r="J9125" s="45" t="b">
        <f t="shared" si="857"/>
        <v>0</v>
      </c>
      <c r="K9125" s="45" t="str">
        <f>IF(J9125=FALSE,"",IF(G9125="","",VLOOKUP(F9125,ISLER!$1:$51,2,0)*VLOOKUP(VLOOKUP(F9125,ISLER!$1:$51,3,0),DOVIZ!$1:$4,MATCH(CONCATENATE(TEXT(C9125,"YYYY")," ",TEXT(C9125,"AAAA")),DOVIZ!$1:$1,0),0)))</f>
        <v/>
      </c>
      <c r="L9125" s="45" t="str">
        <f t="shared" si="860"/>
        <v/>
      </c>
      <c r="M9125" s="74">
        <f t="shared" si="862"/>
        <v>46021</v>
      </c>
    </row>
    <row r="9126" spans="1:13" x14ac:dyDescent="0.25">
      <c r="A9126" s="40">
        <v>9190</v>
      </c>
      <c r="B9126" s="40" t="str">
        <f t="shared" si="858"/>
        <v>2025 Aralık</v>
      </c>
      <c r="C9126" s="41">
        <f t="shared" si="861"/>
        <v>46021</v>
      </c>
      <c r="D9126" s="42"/>
      <c r="E9126" s="42"/>
      <c r="F9126" s="42"/>
      <c r="G9126" s="43"/>
      <c r="H9126" s="76" t="str">
        <f>IF(G9126="","",VLOOKUP(F9126,ISLER!$1:$51,MATCH(D9126,ISLER!$1:$1,0)-2,0)*VLOOKUP(VLOOKUP(F9126,ISLER!$1:$51,MATCH(D9126,ISLER!$1:$1,0)-1,0),DOVIZ!$1:$4,MATCH(CONCATENATE(TEXT(C9126,"YYYY")," ",TEXT(C9126,"AAAA")),DOVIZ!$1:$1,0),0))</f>
        <v/>
      </c>
      <c r="I9126" s="76" t="str">
        <f t="shared" si="859"/>
        <v/>
      </c>
      <c r="J9126" s="45" t="b">
        <f t="shared" si="857"/>
        <v>0</v>
      </c>
      <c r="K9126" s="45" t="str">
        <f>IF(J9126=FALSE,"",IF(G9126="","",VLOOKUP(F9126,ISLER!$1:$51,2,0)*VLOOKUP(VLOOKUP(F9126,ISLER!$1:$51,3,0),DOVIZ!$1:$4,MATCH(CONCATENATE(TEXT(C9126,"YYYY")," ",TEXT(C9126,"AAAA")),DOVIZ!$1:$1,0),0)))</f>
        <v/>
      </c>
      <c r="L9126" s="45" t="str">
        <f t="shared" si="860"/>
        <v/>
      </c>
      <c r="M9126" s="74">
        <f t="shared" si="862"/>
        <v>46021</v>
      </c>
    </row>
    <row r="9127" spans="1:13" x14ac:dyDescent="0.25">
      <c r="A9127" s="40">
        <v>9191</v>
      </c>
      <c r="B9127" s="40" t="str">
        <f t="shared" si="858"/>
        <v>2025 Aralık</v>
      </c>
      <c r="C9127" s="41">
        <f t="shared" si="861"/>
        <v>46021</v>
      </c>
      <c r="D9127" s="42"/>
      <c r="E9127" s="42"/>
      <c r="F9127" s="42"/>
      <c r="G9127" s="43"/>
      <c r="H9127" s="76" t="str">
        <f>IF(G9127="","",VLOOKUP(F9127,ISLER!$1:$51,MATCH(D9127,ISLER!$1:$1,0)-2,0)*VLOOKUP(VLOOKUP(F9127,ISLER!$1:$51,MATCH(D9127,ISLER!$1:$1,0)-1,0),DOVIZ!$1:$4,MATCH(CONCATENATE(TEXT(C9127,"YYYY")," ",TEXT(C9127,"AAAA")),DOVIZ!$1:$1,0),0))</f>
        <v/>
      </c>
      <c r="I9127" s="76" t="str">
        <f t="shared" si="859"/>
        <v/>
      </c>
      <c r="J9127" s="45" t="b">
        <f t="shared" si="857"/>
        <v>0</v>
      </c>
      <c r="K9127" s="45" t="str">
        <f>IF(J9127=FALSE,"",IF(G9127="","",VLOOKUP(F9127,ISLER!$1:$51,2,0)*VLOOKUP(VLOOKUP(F9127,ISLER!$1:$51,3,0),DOVIZ!$1:$4,MATCH(CONCATENATE(TEXT(C9127,"YYYY")," ",TEXT(C9127,"AAAA")),DOVIZ!$1:$1,0),0)))</f>
        <v/>
      </c>
      <c r="L9127" s="45" t="str">
        <f t="shared" si="860"/>
        <v/>
      </c>
      <c r="M9127" s="74">
        <f t="shared" si="862"/>
        <v>46021</v>
      </c>
    </row>
    <row r="9128" spans="1:13" x14ac:dyDescent="0.25">
      <c r="A9128" s="40">
        <v>9192</v>
      </c>
      <c r="B9128" s="40" t="str">
        <f t="shared" si="858"/>
        <v>2025 Aralık</v>
      </c>
      <c r="C9128" s="41">
        <f t="shared" si="861"/>
        <v>46021</v>
      </c>
      <c r="D9128" s="42"/>
      <c r="E9128" s="42"/>
      <c r="F9128" s="42"/>
      <c r="G9128" s="43"/>
      <c r="H9128" s="76" t="str">
        <f>IF(G9128="","",VLOOKUP(F9128,ISLER!$1:$51,MATCH(D9128,ISLER!$1:$1,0)-2,0)*VLOOKUP(VLOOKUP(F9128,ISLER!$1:$51,MATCH(D9128,ISLER!$1:$1,0)-1,0),DOVIZ!$1:$4,MATCH(CONCATENATE(TEXT(C9128,"YYYY")," ",TEXT(C9128,"AAAA")),DOVIZ!$1:$1,0),0))</f>
        <v/>
      </c>
      <c r="I9128" s="76" t="str">
        <f t="shared" si="859"/>
        <v/>
      </c>
      <c r="J9128" s="45" t="b">
        <f t="shared" si="857"/>
        <v>0</v>
      </c>
      <c r="K9128" s="45" t="str">
        <f>IF(J9128=FALSE,"",IF(G9128="","",VLOOKUP(F9128,ISLER!$1:$51,2,0)*VLOOKUP(VLOOKUP(F9128,ISLER!$1:$51,3,0),DOVIZ!$1:$4,MATCH(CONCATENATE(TEXT(C9128,"YYYY")," ",TEXT(C9128,"AAAA")),DOVIZ!$1:$1,0),0)))</f>
        <v/>
      </c>
      <c r="L9128" s="45" t="str">
        <f t="shared" si="860"/>
        <v/>
      </c>
      <c r="M9128" s="74">
        <f t="shared" si="862"/>
        <v>46021</v>
      </c>
    </row>
    <row r="9129" spans="1:13" x14ac:dyDescent="0.25">
      <c r="A9129" s="40">
        <v>9193</v>
      </c>
      <c r="B9129" s="40" t="str">
        <f t="shared" si="858"/>
        <v>2025 Aralık</v>
      </c>
      <c r="C9129" s="41">
        <f t="shared" si="861"/>
        <v>46021</v>
      </c>
      <c r="D9129" s="42"/>
      <c r="E9129" s="42"/>
      <c r="F9129" s="42"/>
      <c r="G9129" s="43"/>
      <c r="H9129" s="76" t="str">
        <f>IF(G9129="","",VLOOKUP(F9129,ISLER!$1:$51,MATCH(D9129,ISLER!$1:$1,0)-2,0)*VLOOKUP(VLOOKUP(F9129,ISLER!$1:$51,MATCH(D9129,ISLER!$1:$1,0)-1,0),DOVIZ!$1:$4,MATCH(CONCATENATE(TEXT(C9129,"YYYY")," ",TEXT(C9129,"AAAA")),DOVIZ!$1:$1,0),0))</f>
        <v/>
      </c>
      <c r="I9129" s="76" t="str">
        <f t="shared" si="859"/>
        <v/>
      </c>
      <c r="J9129" s="45" t="b">
        <f t="shared" si="857"/>
        <v>0</v>
      </c>
      <c r="K9129" s="45" t="str">
        <f>IF(J9129=FALSE,"",IF(G9129="","",VLOOKUP(F9129,ISLER!$1:$51,2,0)*VLOOKUP(VLOOKUP(F9129,ISLER!$1:$51,3,0),DOVIZ!$1:$4,MATCH(CONCATENATE(TEXT(C9129,"YYYY")," ",TEXT(C9129,"AAAA")),DOVIZ!$1:$1,0),0)))</f>
        <v/>
      </c>
      <c r="L9129" s="45" t="str">
        <f t="shared" si="860"/>
        <v/>
      </c>
      <c r="M9129" s="74">
        <f t="shared" si="862"/>
        <v>46021</v>
      </c>
    </row>
    <row r="9130" spans="1:13" x14ac:dyDescent="0.25">
      <c r="A9130" s="40">
        <v>9194</v>
      </c>
      <c r="B9130" s="40" t="str">
        <f t="shared" si="858"/>
        <v>2025 Aralık</v>
      </c>
      <c r="C9130" s="41">
        <f t="shared" si="861"/>
        <v>46021</v>
      </c>
      <c r="D9130" s="42"/>
      <c r="E9130" s="42"/>
      <c r="F9130" s="42"/>
      <c r="G9130" s="43"/>
      <c r="H9130" s="76" t="str">
        <f>IF(G9130="","",VLOOKUP(F9130,ISLER!$1:$51,MATCH(D9130,ISLER!$1:$1,0)-2,0)*VLOOKUP(VLOOKUP(F9130,ISLER!$1:$51,MATCH(D9130,ISLER!$1:$1,0)-1,0),DOVIZ!$1:$4,MATCH(CONCATENATE(TEXT(C9130,"YYYY")," ",TEXT(C9130,"AAAA")),DOVIZ!$1:$1,0),0))</f>
        <v/>
      </c>
      <c r="I9130" s="76" t="str">
        <f t="shared" si="859"/>
        <v/>
      </c>
      <c r="J9130" s="45" t="b">
        <f t="shared" si="857"/>
        <v>0</v>
      </c>
      <c r="K9130" s="45" t="str">
        <f>IF(J9130=FALSE,"",IF(G9130="","",VLOOKUP(F9130,ISLER!$1:$51,2,0)*VLOOKUP(VLOOKUP(F9130,ISLER!$1:$51,3,0),DOVIZ!$1:$4,MATCH(CONCATENATE(TEXT(C9130,"YYYY")," ",TEXT(C9130,"AAAA")),DOVIZ!$1:$1,0),0)))</f>
        <v/>
      </c>
      <c r="L9130" s="45" t="str">
        <f t="shared" si="860"/>
        <v/>
      </c>
      <c r="M9130" s="74">
        <f t="shared" si="862"/>
        <v>46021</v>
      </c>
    </row>
    <row r="9131" spans="1:13" x14ac:dyDescent="0.25">
      <c r="A9131" s="40">
        <v>9195</v>
      </c>
      <c r="B9131" s="40" t="str">
        <f t="shared" si="858"/>
        <v>2025 Aralık</v>
      </c>
      <c r="C9131" s="41">
        <f t="shared" si="861"/>
        <v>46021</v>
      </c>
      <c r="D9131" s="42"/>
      <c r="E9131" s="42"/>
      <c r="F9131" s="42"/>
      <c r="G9131" s="43"/>
      <c r="H9131" s="76" t="str">
        <f>IF(G9131="","",VLOOKUP(F9131,ISLER!$1:$51,MATCH(D9131,ISLER!$1:$1,0)-2,0)*VLOOKUP(VLOOKUP(F9131,ISLER!$1:$51,MATCH(D9131,ISLER!$1:$1,0)-1,0),DOVIZ!$1:$4,MATCH(CONCATENATE(TEXT(C9131,"YYYY")," ",TEXT(C9131,"AAAA")),DOVIZ!$1:$1,0),0))</f>
        <v/>
      </c>
      <c r="I9131" s="76" t="str">
        <f t="shared" si="859"/>
        <v/>
      </c>
      <c r="J9131" s="45" t="b">
        <f t="shared" si="857"/>
        <v>0</v>
      </c>
      <c r="K9131" s="45" t="str">
        <f>IF(J9131=FALSE,"",IF(G9131="","",VLOOKUP(F9131,ISLER!$1:$51,2,0)*VLOOKUP(VLOOKUP(F9131,ISLER!$1:$51,3,0),DOVIZ!$1:$4,MATCH(CONCATENATE(TEXT(C9131,"YYYY")," ",TEXT(C9131,"AAAA")),DOVIZ!$1:$1,0),0)))</f>
        <v/>
      </c>
      <c r="L9131" s="45" t="str">
        <f t="shared" si="860"/>
        <v/>
      </c>
      <c r="M9131" s="74">
        <f t="shared" si="862"/>
        <v>46021</v>
      </c>
    </row>
    <row r="9132" spans="1:13" x14ac:dyDescent="0.25">
      <c r="A9132" s="40">
        <v>9196</v>
      </c>
      <c r="B9132" s="40" t="str">
        <f t="shared" si="858"/>
        <v>2025 Aralık</v>
      </c>
      <c r="C9132" s="41">
        <f t="shared" si="861"/>
        <v>46021</v>
      </c>
      <c r="D9132" s="42"/>
      <c r="E9132" s="42"/>
      <c r="F9132" s="42"/>
      <c r="G9132" s="43"/>
      <c r="H9132" s="76" t="str">
        <f>IF(G9132="","",VLOOKUP(F9132,ISLER!$1:$51,MATCH(D9132,ISLER!$1:$1,0)-2,0)*VLOOKUP(VLOOKUP(F9132,ISLER!$1:$51,MATCH(D9132,ISLER!$1:$1,0)-1,0),DOVIZ!$1:$4,MATCH(CONCATENATE(TEXT(C9132,"YYYY")," ",TEXT(C9132,"AAAA")),DOVIZ!$1:$1,0),0))</f>
        <v/>
      </c>
      <c r="I9132" s="76" t="str">
        <f t="shared" si="859"/>
        <v/>
      </c>
      <c r="J9132" s="45" t="b">
        <f t="shared" si="857"/>
        <v>0</v>
      </c>
      <c r="K9132" s="45" t="str">
        <f>IF(J9132=FALSE,"",IF(G9132="","",VLOOKUP(F9132,ISLER!$1:$51,2,0)*VLOOKUP(VLOOKUP(F9132,ISLER!$1:$51,3,0),DOVIZ!$1:$4,MATCH(CONCATENATE(TEXT(C9132,"YYYY")," ",TEXT(C9132,"AAAA")),DOVIZ!$1:$1,0),0)))</f>
        <v/>
      </c>
      <c r="L9132" s="45" t="str">
        <f t="shared" si="860"/>
        <v/>
      </c>
      <c r="M9132" s="74">
        <f t="shared" si="862"/>
        <v>46021</v>
      </c>
    </row>
    <row r="9133" spans="1:13" x14ac:dyDescent="0.25">
      <c r="A9133" s="40">
        <v>9197</v>
      </c>
      <c r="B9133" s="40" t="str">
        <f t="shared" si="858"/>
        <v>2025 Aralık</v>
      </c>
      <c r="C9133" s="41">
        <f t="shared" si="861"/>
        <v>46021</v>
      </c>
      <c r="D9133" s="42"/>
      <c r="E9133" s="42"/>
      <c r="F9133" s="42"/>
      <c r="G9133" s="43"/>
      <c r="H9133" s="76" t="str">
        <f>IF(G9133="","",VLOOKUP(F9133,ISLER!$1:$51,MATCH(D9133,ISLER!$1:$1,0)-2,0)*VLOOKUP(VLOOKUP(F9133,ISLER!$1:$51,MATCH(D9133,ISLER!$1:$1,0)-1,0),DOVIZ!$1:$4,MATCH(CONCATENATE(TEXT(C9133,"YYYY")," ",TEXT(C9133,"AAAA")),DOVIZ!$1:$1,0),0))</f>
        <v/>
      </c>
      <c r="I9133" s="76" t="str">
        <f t="shared" si="859"/>
        <v/>
      </c>
      <c r="J9133" s="45" t="b">
        <f t="shared" si="857"/>
        <v>0</v>
      </c>
      <c r="K9133" s="45" t="str">
        <f>IF(J9133=FALSE,"",IF(G9133="","",VLOOKUP(F9133,ISLER!$1:$51,2,0)*VLOOKUP(VLOOKUP(F9133,ISLER!$1:$51,3,0),DOVIZ!$1:$4,MATCH(CONCATENATE(TEXT(C9133,"YYYY")," ",TEXT(C9133,"AAAA")),DOVIZ!$1:$1,0),0)))</f>
        <v/>
      </c>
      <c r="L9133" s="45" t="str">
        <f t="shared" si="860"/>
        <v/>
      </c>
      <c r="M9133" s="74">
        <f t="shared" si="862"/>
        <v>46021</v>
      </c>
    </row>
    <row r="9134" spans="1:13" x14ac:dyDescent="0.25">
      <c r="A9134" s="40">
        <v>9198</v>
      </c>
      <c r="B9134" s="40" t="str">
        <f t="shared" si="858"/>
        <v>2025 Aralık</v>
      </c>
      <c r="C9134" s="41">
        <f t="shared" si="861"/>
        <v>46021</v>
      </c>
      <c r="D9134" s="42"/>
      <c r="E9134" s="42"/>
      <c r="F9134" s="42"/>
      <c r="G9134" s="43"/>
      <c r="H9134" s="76" t="str">
        <f>IF(G9134="","",VLOOKUP(F9134,ISLER!$1:$51,MATCH(D9134,ISLER!$1:$1,0)-2,0)*VLOOKUP(VLOOKUP(F9134,ISLER!$1:$51,MATCH(D9134,ISLER!$1:$1,0)-1,0),DOVIZ!$1:$4,MATCH(CONCATENATE(TEXT(C9134,"YYYY")," ",TEXT(C9134,"AAAA")),DOVIZ!$1:$1,0),0))</f>
        <v/>
      </c>
      <c r="I9134" s="76" t="str">
        <f t="shared" si="859"/>
        <v/>
      </c>
      <c r="J9134" s="45" t="b">
        <f t="shared" si="857"/>
        <v>0</v>
      </c>
      <c r="K9134" s="45" t="str">
        <f>IF(J9134=FALSE,"",IF(G9134="","",VLOOKUP(F9134,ISLER!$1:$51,2,0)*VLOOKUP(VLOOKUP(F9134,ISLER!$1:$51,3,0),DOVIZ!$1:$4,MATCH(CONCATENATE(TEXT(C9134,"YYYY")," ",TEXT(C9134,"AAAA")),DOVIZ!$1:$1,0),0)))</f>
        <v/>
      </c>
      <c r="L9134" s="45" t="str">
        <f t="shared" si="860"/>
        <v/>
      </c>
      <c r="M9134" s="74">
        <f t="shared" si="862"/>
        <v>46021</v>
      </c>
    </row>
    <row r="9135" spans="1:13" x14ac:dyDescent="0.25">
      <c r="A9135" s="40">
        <v>9199</v>
      </c>
      <c r="B9135" s="40" t="str">
        <f t="shared" si="858"/>
        <v>2025 Aralık</v>
      </c>
      <c r="C9135" s="41">
        <f t="shared" si="861"/>
        <v>46021</v>
      </c>
      <c r="D9135" s="42"/>
      <c r="E9135" s="42"/>
      <c r="F9135" s="42"/>
      <c r="G9135" s="43"/>
      <c r="H9135" s="76" t="str">
        <f>IF(G9135="","",VLOOKUP(F9135,ISLER!$1:$51,MATCH(D9135,ISLER!$1:$1,0)-2,0)*VLOOKUP(VLOOKUP(F9135,ISLER!$1:$51,MATCH(D9135,ISLER!$1:$1,0)-1,0),DOVIZ!$1:$4,MATCH(CONCATENATE(TEXT(C9135,"YYYY")," ",TEXT(C9135,"AAAA")),DOVIZ!$1:$1,0),0))</f>
        <v/>
      </c>
      <c r="I9135" s="76" t="str">
        <f t="shared" si="859"/>
        <v/>
      </c>
      <c r="J9135" s="45" t="b">
        <f t="shared" si="857"/>
        <v>0</v>
      </c>
      <c r="K9135" s="45" t="str">
        <f>IF(J9135=FALSE,"",IF(G9135="","",VLOOKUP(F9135,ISLER!$1:$51,2,0)*VLOOKUP(VLOOKUP(F9135,ISLER!$1:$51,3,0),DOVIZ!$1:$4,MATCH(CONCATENATE(TEXT(C9135,"YYYY")," ",TEXT(C9135,"AAAA")),DOVIZ!$1:$1,0),0)))</f>
        <v/>
      </c>
      <c r="L9135" s="45" t="str">
        <f t="shared" si="860"/>
        <v/>
      </c>
      <c r="M9135" s="74">
        <f t="shared" si="862"/>
        <v>46021</v>
      </c>
    </row>
    <row r="9136" spans="1:13" x14ac:dyDescent="0.25">
      <c r="A9136" s="40">
        <v>9200</v>
      </c>
      <c r="B9136" s="40" t="str">
        <f t="shared" si="858"/>
        <v>2025 Aralık</v>
      </c>
      <c r="C9136" s="41">
        <f t="shared" si="861"/>
        <v>46021</v>
      </c>
      <c r="D9136" s="42"/>
      <c r="E9136" s="42"/>
      <c r="F9136" s="42"/>
      <c r="G9136" s="43"/>
      <c r="H9136" s="76" t="str">
        <f>IF(G9136="","",VLOOKUP(F9136,ISLER!$1:$51,MATCH(D9136,ISLER!$1:$1,0)-2,0)*VLOOKUP(VLOOKUP(F9136,ISLER!$1:$51,MATCH(D9136,ISLER!$1:$1,0)-1,0),DOVIZ!$1:$4,MATCH(CONCATENATE(TEXT(C9136,"YYYY")," ",TEXT(C9136,"AAAA")),DOVIZ!$1:$1,0),0))</f>
        <v/>
      </c>
      <c r="I9136" s="76" t="str">
        <f t="shared" si="859"/>
        <v/>
      </c>
      <c r="J9136" s="45" t="b">
        <f t="shared" si="857"/>
        <v>0</v>
      </c>
      <c r="K9136" s="45" t="str">
        <f>IF(J9136=FALSE,"",IF(G9136="","",VLOOKUP(F9136,ISLER!$1:$51,2,0)*VLOOKUP(VLOOKUP(F9136,ISLER!$1:$51,3,0),DOVIZ!$1:$4,MATCH(CONCATENATE(TEXT(C9136,"YYYY")," ",TEXT(C9136,"AAAA")),DOVIZ!$1:$1,0),0)))</f>
        <v/>
      </c>
      <c r="L9136" s="45" t="str">
        <f t="shared" si="860"/>
        <v/>
      </c>
      <c r="M9136" s="74">
        <f t="shared" si="862"/>
        <v>46021</v>
      </c>
    </row>
    <row r="9137" spans="1:13" x14ac:dyDescent="0.25">
      <c r="A9137" s="40">
        <v>9201</v>
      </c>
      <c r="B9137" s="40" t="str">
        <f t="shared" si="858"/>
        <v>2025 Aralık</v>
      </c>
      <c r="C9137" s="41">
        <f t="shared" si="861"/>
        <v>46021</v>
      </c>
      <c r="D9137" s="42"/>
      <c r="E9137" s="42"/>
      <c r="F9137" s="42"/>
      <c r="G9137" s="43"/>
      <c r="H9137" s="76" t="str">
        <f>IF(G9137="","",VLOOKUP(F9137,ISLER!$1:$51,MATCH(D9137,ISLER!$1:$1,0)-2,0)*VLOOKUP(VLOOKUP(F9137,ISLER!$1:$51,MATCH(D9137,ISLER!$1:$1,0)-1,0),DOVIZ!$1:$4,MATCH(CONCATENATE(TEXT(C9137,"YYYY")," ",TEXT(C9137,"AAAA")),DOVIZ!$1:$1,0),0))</f>
        <v/>
      </c>
      <c r="I9137" s="76" t="str">
        <f t="shared" si="859"/>
        <v/>
      </c>
      <c r="J9137" s="45" t="b">
        <f t="shared" si="857"/>
        <v>0</v>
      </c>
      <c r="K9137" s="45" t="str">
        <f>IF(J9137=FALSE,"",IF(G9137="","",VLOOKUP(F9137,ISLER!$1:$51,2,0)*VLOOKUP(VLOOKUP(F9137,ISLER!$1:$51,3,0),DOVIZ!$1:$4,MATCH(CONCATENATE(TEXT(C9137,"YYYY")," ",TEXT(C9137,"AAAA")),DOVIZ!$1:$1,0),0)))</f>
        <v/>
      </c>
      <c r="L9137" s="45" t="str">
        <f t="shared" si="860"/>
        <v/>
      </c>
      <c r="M9137" s="74">
        <f t="shared" si="862"/>
        <v>46021</v>
      </c>
    </row>
    <row r="9138" spans="1:13" x14ac:dyDescent="0.25">
      <c r="A9138" s="40">
        <v>9202</v>
      </c>
      <c r="B9138" s="40" t="str">
        <f t="shared" si="858"/>
        <v>2025 Aralık</v>
      </c>
      <c r="C9138" s="41">
        <f t="shared" si="861"/>
        <v>46021</v>
      </c>
      <c r="D9138" s="42"/>
      <c r="E9138" s="42"/>
      <c r="F9138" s="42"/>
      <c r="G9138" s="43"/>
      <c r="H9138" s="76" t="str">
        <f>IF(G9138="","",VLOOKUP(F9138,ISLER!$1:$51,MATCH(D9138,ISLER!$1:$1,0)-2,0)*VLOOKUP(VLOOKUP(F9138,ISLER!$1:$51,MATCH(D9138,ISLER!$1:$1,0)-1,0),DOVIZ!$1:$4,MATCH(CONCATENATE(TEXT(C9138,"YYYY")," ",TEXT(C9138,"AAAA")),DOVIZ!$1:$1,0),0))</f>
        <v/>
      </c>
      <c r="I9138" s="76" t="str">
        <f t="shared" si="859"/>
        <v/>
      </c>
      <c r="J9138" s="45" t="b">
        <f t="shared" ref="J9138:J9201" si="863">OR(D9138="DİŞÇİM İSTANBUL EZGİ HANIM",D9138="DİŞÇİM İSTANBUL MERVE HANIM",D9138="DİŞÇİM İSTANBUL BÜŞRA HANIM",D9138="DİŞÇİM İSTANBUL HÜLYA HANIM",D9138="DİŞÇİM İSTANBUL KEMAL BEY",D9138="DİŞÇİM İSTANBUL HAKAN BEY",D9138="DİŞÇİM İSTANBUL MUHAMMED BEY",D9138="DİŞÇİM İSTANBUL MURAT BEY")</f>
        <v>0</v>
      </c>
      <c r="K9138" s="45" t="str">
        <f>IF(J9138=FALSE,"",IF(G9138="","",VLOOKUP(F9138,ISLER!$1:$51,2,0)*VLOOKUP(VLOOKUP(F9138,ISLER!$1:$51,3,0),DOVIZ!$1:$4,MATCH(CONCATENATE(TEXT(C9138,"YYYY")," ",TEXT(C9138,"AAAA")),DOVIZ!$1:$1,0),0)))</f>
        <v/>
      </c>
      <c r="L9138" s="45" t="str">
        <f t="shared" si="860"/>
        <v/>
      </c>
      <c r="M9138" s="74">
        <f t="shared" si="862"/>
        <v>46021</v>
      </c>
    </row>
    <row r="9139" spans="1:13" x14ac:dyDescent="0.25">
      <c r="A9139" s="40">
        <v>9203</v>
      </c>
      <c r="B9139" s="40" t="str">
        <f t="shared" si="858"/>
        <v>2025 Aralık</v>
      </c>
      <c r="C9139" s="41">
        <f t="shared" si="861"/>
        <v>46021</v>
      </c>
      <c r="D9139" s="42"/>
      <c r="E9139" s="42"/>
      <c r="F9139" s="42"/>
      <c r="G9139" s="43"/>
      <c r="H9139" s="76" t="str">
        <f>IF(G9139="","",VLOOKUP(F9139,ISLER!$1:$51,MATCH(D9139,ISLER!$1:$1,0)-2,0)*VLOOKUP(VLOOKUP(F9139,ISLER!$1:$51,MATCH(D9139,ISLER!$1:$1,0)-1,0),DOVIZ!$1:$4,MATCH(CONCATENATE(TEXT(C9139,"YYYY")," ",TEXT(C9139,"AAAA")),DOVIZ!$1:$1,0),0))</f>
        <v/>
      </c>
      <c r="I9139" s="76" t="str">
        <f t="shared" si="859"/>
        <v/>
      </c>
      <c r="J9139" s="45" t="b">
        <f t="shared" si="863"/>
        <v>0</v>
      </c>
      <c r="K9139" s="45" t="str">
        <f>IF(J9139=FALSE,"",IF(G9139="","",VLOOKUP(F9139,ISLER!$1:$51,2,0)*VLOOKUP(VLOOKUP(F9139,ISLER!$1:$51,3,0),DOVIZ!$1:$4,MATCH(CONCATENATE(TEXT(C9139,"YYYY")," ",TEXT(C9139,"AAAA")),DOVIZ!$1:$1,0),0)))</f>
        <v/>
      </c>
      <c r="L9139" s="45" t="str">
        <f t="shared" si="860"/>
        <v/>
      </c>
      <c r="M9139" s="74">
        <f t="shared" si="862"/>
        <v>46021</v>
      </c>
    </row>
    <row r="9140" spans="1:13" x14ac:dyDescent="0.25">
      <c r="A9140" s="40">
        <v>9204</v>
      </c>
      <c r="B9140" s="40" t="str">
        <f t="shared" si="858"/>
        <v>2025 Aralık</v>
      </c>
      <c r="C9140" s="41">
        <f t="shared" si="861"/>
        <v>46021</v>
      </c>
      <c r="D9140" s="42"/>
      <c r="E9140" s="42"/>
      <c r="F9140" s="42"/>
      <c r="G9140" s="43"/>
      <c r="H9140" s="76" t="str">
        <f>IF(G9140="","",VLOOKUP(F9140,ISLER!$1:$51,MATCH(D9140,ISLER!$1:$1,0)-2,0)*VLOOKUP(VLOOKUP(F9140,ISLER!$1:$51,MATCH(D9140,ISLER!$1:$1,0)-1,0),DOVIZ!$1:$4,MATCH(CONCATENATE(TEXT(C9140,"YYYY")," ",TEXT(C9140,"AAAA")),DOVIZ!$1:$1,0),0))</f>
        <v/>
      </c>
      <c r="I9140" s="76" t="str">
        <f t="shared" si="859"/>
        <v/>
      </c>
      <c r="J9140" s="45" t="b">
        <f t="shared" si="863"/>
        <v>0</v>
      </c>
      <c r="K9140" s="45" t="str">
        <f>IF(J9140=FALSE,"",IF(G9140="","",VLOOKUP(F9140,ISLER!$1:$51,2,0)*VLOOKUP(VLOOKUP(F9140,ISLER!$1:$51,3,0),DOVIZ!$1:$4,MATCH(CONCATENATE(TEXT(C9140,"YYYY")," ",TEXT(C9140,"AAAA")),DOVIZ!$1:$1,0),0)))</f>
        <v/>
      </c>
      <c r="L9140" s="45" t="str">
        <f t="shared" si="860"/>
        <v/>
      </c>
      <c r="M9140" s="74">
        <f t="shared" si="862"/>
        <v>46021</v>
      </c>
    </row>
    <row r="9141" spans="1:13" x14ac:dyDescent="0.25">
      <c r="A9141" s="40">
        <v>9205</v>
      </c>
      <c r="B9141" s="40" t="str">
        <f t="shared" si="858"/>
        <v>2025 Aralık</v>
      </c>
      <c r="C9141" s="41">
        <f t="shared" si="861"/>
        <v>46021</v>
      </c>
      <c r="D9141" s="42"/>
      <c r="E9141" s="42"/>
      <c r="F9141" s="42"/>
      <c r="G9141" s="43"/>
      <c r="H9141" s="76" t="str">
        <f>IF(G9141="","",VLOOKUP(F9141,ISLER!$1:$51,MATCH(D9141,ISLER!$1:$1,0)-2,0)*VLOOKUP(VLOOKUP(F9141,ISLER!$1:$51,MATCH(D9141,ISLER!$1:$1,0)-1,0),DOVIZ!$1:$4,MATCH(CONCATENATE(TEXT(C9141,"YYYY")," ",TEXT(C9141,"AAAA")),DOVIZ!$1:$1,0),0))</f>
        <v/>
      </c>
      <c r="I9141" s="76" t="str">
        <f t="shared" si="859"/>
        <v/>
      </c>
      <c r="J9141" s="45" t="b">
        <f t="shared" si="863"/>
        <v>0</v>
      </c>
      <c r="K9141" s="45" t="str">
        <f>IF(J9141=FALSE,"",IF(G9141="","",VLOOKUP(F9141,ISLER!$1:$51,2,0)*VLOOKUP(VLOOKUP(F9141,ISLER!$1:$51,3,0),DOVIZ!$1:$4,MATCH(CONCATENATE(TEXT(C9141,"YYYY")," ",TEXT(C9141,"AAAA")),DOVIZ!$1:$1,0),0)))</f>
        <v/>
      </c>
      <c r="L9141" s="45" t="str">
        <f t="shared" si="860"/>
        <v/>
      </c>
      <c r="M9141" s="74">
        <f t="shared" si="862"/>
        <v>46021</v>
      </c>
    </row>
    <row r="9142" spans="1:13" x14ac:dyDescent="0.25">
      <c r="A9142" s="40">
        <v>9206</v>
      </c>
      <c r="B9142" s="40" t="str">
        <f t="shared" si="858"/>
        <v>2025 Aralık</v>
      </c>
      <c r="C9142" s="41">
        <f t="shared" si="861"/>
        <v>46021</v>
      </c>
      <c r="D9142" s="42"/>
      <c r="E9142" s="42"/>
      <c r="F9142" s="42"/>
      <c r="G9142" s="43"/>
      <c r="H9142" s="76" t="str">
        <f>IF(G9142="","",VLOOKUP(F9142,ISLER!$1:$51,MATCH(D9142,ISLER!$1:$1,0)-2,0)*VLOOKUP(VLOOKUP(F9142,ISLER!$1:$51,MATCH(D9142,ISLER!$1:$1,0)-1,0),DOVIZ!$1:$4,MATCH(CONCATENATE(TEXT(C9142,"YYYY")," ",TEXT(C9142,"AAAA")),DOVIZ!$1:$1,0),0))</f>
        <v/>
      </c>
      <c r="I9142" s="76" t="str">
        <f t="shared" si="859"/>
        <v/>
      </c>
      <c r="J9142" s="45" t="b">
        <f t="shared" si="863"/>
        <v>0</v>
      </c>
      <c r="K9142" s="45" t="str">
        <f>IF(J9142=FALSE,"",IF(G9142="","",VLOOKUP(F9142,ISLER!$1:$51,2,0)*VLOOKUP(VLOOKUP(F9142,ISLER!$1:$51,3,0),DOVIZ!$1:$4,MATCH(CONCATENATE(TEXT(C9142,"YYYY")," ",TEXT(C9142,"AAAA")),DOVIZ!$1:$1,0),0)))</f>
        <v/>
      </c>
      <c r="L9142" s="45" t="str">
        <f t="shared" si="860"/>
        <v/>
      </c>
      <c r="M9142" s="74">
        <f t="shared" si="862"/>
        <v>46021</v>
      </c>
    </row>
    <row r="9143" spans="1:13" x14ac:dyDescent="0.25">
      <c r="A9143" s="40">
        <v>9207</v>
      </c>
      <c r="B9143" s="40" t="str">
        <f t="shared" si="858"/>
        <v>2025 Aralık</v>
      </c>
      <c r="C9143" s="41">
        <f t="shared" si="861"/>
        <v>46021</v>
      </c>
      <c r="D9143" s="42"/>
      <c r="E9143" s="42"/>
      <c r="F9143" s="42"/>
      <c r="G9143" s="43"/>
      <c r="H9143" s="76" t="str">
        <f>IF(G9143="","",VLOOKUP(F9143,ISLER!$1:$51,MATCH(D9143,ISLER!$1:$1,0)-2,0)*VLOOKUP(VLOOKUP(F9143,ISLER!$1:$51,MATCH(D9143,ISLER!$1:$1,0)-1,0),DOVIZ!$1:$4,MATCH(CONCATENATE(TEXT(C9143,"YYYY")," ",TEXT(C9143,"AAAA")),DOVIZ!$1:$1,0),0))</f>
        <v/>
      </c>
      <c r="I9143" s="76" t="str">
        <f t="shared" si="859"/>
        <v/>
      </c>
      <c r="J9143" s="45" t="b">
        <f t="shared" si="863"/>
        <v>0</v>
      </c>
      <c r="K9143" s="45" t="str">
        <f>IF(J9143=FALSE,"",IF(G9143="","",VLOOKUP(F9143,ISLER!$1:$51,2,0)*VLOOKUP(VLOOKUP(F9143,ISLER!$1:$51,3,0),DOVIZ!$1:$4,MATCH(CONCATENATE(TEXT(C9143,"YYYY")," ",TEXT(C9143,"AAAA")),DOVIZ!$1:$1,0),0)))</f>
        <v/>
      </c>
      <c r="L9143" s="45" t="str">
        <f t="shared" si="860"/>
        <v/>
      </c>
      <c r="M9143" s="74">
        <f t="shared" si="862"/>
        <v>46021</v>
      </c>
    </row>
    <row r="9144" spans="1:13" x14ac:dyDescent="0.25">
      <c r="A9144" s="40">
        <v>9208</v>
      </c>
      <c r="B9144" s="40" t="str">
        <f t="shared" si="858"/>
        <v>2025 Aralık</v>
      </c>
      <c r="C9144" s="41">
        <f t="shared" si="861"/>
        <v>46021</v>
      </c>
      <c r="D9144" s="42"/>
      <c r="E9144" s="42"/>
      <c r="F9144" s="42"/>
      <c r="G9144" s="43"/>
      <c r="H9144" s="76" t="str">
        <f>IF(G9144="","",VLOOKUP(F9144,ISLER!$1:$51,MATCH(D9144,ISLER!$1:$1,0)-2,0)*VLOOKUP(VLOOKUP(F9144,ISLER!$1:$51,MATCH(D9144,ISLER!$1:$1,0)-1,0),DOVIZ!$1:$4,MATCH(CONCATENATE(TEXT(C9144,"YYYY")," ",TEXT(C9144,"AAAA")),DOVIZ!$1:$1,0),0))</f>
        <v/>
      </c>
      <c r="I9144" s="76" t="str">
        <f t="shared" si="859"/>
        <v/>
      </c>
      <c r="J9144" s="45" t="b">
        <f t="shared" si="863"/>
        <v>0</v>
      </c>
      <c r="K9144" s="45" t="str">
        <f>IF(J9144=FALSE,"",IF(G9144="","",VLOOKUP(F9144,ISLER!$1:$51,2,0)*VLOOKUP(VLOOKUP(F9144,ISLER!$1:$51,3,0),DOVIZ!$1:$4,MATCH(CONCATENATE(TEXT(C9144,"YYYY")," ",TEXT(C9144,"AAAA")),DOVIZ!$1:$1,0),0)))</f>
        <v/>
      </c>
      <c r="L9144" s="45" t="str">
        <f t="shared" si="860"/>
        <v/>
      </c>
      <c r="M9144" s="74">
        <f t="shared" si="862"/>
        <v>46021</v>
      </c>
    </row>
    <row r="9145" spans="1:13" x14ac:dyDescent="0.25">
      <c r="A9145" s="40">
        <v>9209</v>
      </c>
      <c r="B9145" s="40" t="str">
        <f t="shared" si="858"/>
        <v>2025 Aralık</v>
      </c>
      <c r="C9145" s="41">
        <f t="shared" si="861"/>
        <v>46021</v>
      </c>
      <c r="D9145" s="42"/>
      <c r="E9145" s="42"/>
      <c r="F9145" s="42"/>
      <c r="G9145" s="43"/>
      <c r="H9145" s="76" t="str">
        <f>IF(G9145="","",VLOOKUP(F9145,ISLER!$1:$51,MATCH(D9145,ISLER!$1:$1,0)-2,0)*VLOOKUP(VLOOKUP(F9145,ISLER!$1:$51,MATCH(D9145,ISLER!$1:$1,0)-1,0),DOVIZ!$1:$4,MATCH(CONCATENATE(TEXT(C9145,"YYYY")," ",TEXT(C9145,"AAAA")),DOVIZ!$1:$1,0),0))</f>
        <v/>
      </c>
      <c r="I9145" s="76" t="str">
        <f t="shared" si="859"/>
        <v/>
      </c>
      <c r="J9145" s="45" t="b">
        <f t="shared" si="863"/>
        <v>0</v>
      </c>
      <c r="K9145" s="45" t="str">
        <f>IF(J9145=FALSE,"",IF(G9145="","",VLOOKUP(F9145,ISLER!$1:$51,2,0)*VLOOKUP(VLOOKUP(F9145,ISLER!$1:$51,3,0),DOVIZ!$1:$4,MATCH(CONCATENATE(TEXT(C9145,"YYYY")," ",TEXT(C9145,"AAAA")),DOVIZ!$1:$1,0),0)))</f>
        <v/>
      </c>
      <c r="L9145" s="45" t="str">
        <f t="shared" si="860"/>
        <v/>
      </c>
      <c r="M9145" s="74">
        <f t="shared" si="862"/>
        <v>46021</v>
      </c>
    </row>
    <row r="9146" spans="1:13" x14ac:dyDescent="0.25">
      <c r="A9146" s="40">
        <v>9210</v>
      </c>
      <c r="B9146" s="40" t="str">
        <f t="shared" si="858"/>
        <v>2025 Aralık</v>
      </c>
      <c r="C9146" s="41">
        <f t="shared" si="861"/>
        <v>46021</v>
      </c>
      <c r="D9146" s="42"/>
      <c r="E9146" s="42"/>
      <c r="F9146" s="42"/>
      <c r="G9146" s="43"/>
      <c r="H9146" s="76" t="str">
        <f>IF(G9146="","",VLOOKUP(F9146,ISLER!$1:$51,MATCH(D9146,ISLER!$1:$1,0)-2,0)*VLOOKUP(VLOOKUP(F9146,ISLER!$1:$51,MATCH(D9146,ISLER!$1:$1,0)-1,0),DOVIZ!$1:$4,MATCH(CONCATENATE(TEXT(C9146,"YYYY")," ",TEXT(C9146,"AAAA")),DOVIZ!$1:$1,0),0))</f>
        <v/>
      </c>
      <c r="I9146" s="76" t="str">
        <f t="shared" si="859"/>
        <v/>
      </c>
      <c r="J9146" s="45" t="b">
        <f t="shared" si="863"/>
        <v>0</v>
      </c>
      <c r="K9146" s="45" t="str">
        <f>IF(J9146=FALSE,"",IF(G9146="","",VLOOKUP(F9146,ISLER!$1:$51,2,0)*VLOOKUP(VLOOKUP(F9146,ISLER!$1:$51,3,0),DOVIZ!$1:$4,MATCH(CONCATENATE(TEXT(C9146,"YYYY")," ",TEXT(C9146,"AAAA")),DOVIZ!$1:$1,0),0)))</f>
        <v/>
      </c>
      <c r="L9146" s="45" t="str">
        <f t="shared" si="860"/>
        <v/>
      </c>
      <c r="M9146" s="74">
        <f t="shared" si="862"/>
        <v>46021</v>
      </c>
    </row>
    <row r="9147" spans="1:13" x14ac:dyDescent="0.25">
      <c r="A9147" s="40">
        <v>9211</v>
      </c>
      <c r="B9147" s="40" t="str">
        <f t="shared" si="858"/>
        <v>2025 Aralık</v>
      </c>
      <c r="C9147" s="41">
        <f t="shared" si="861"/>
        <v>46021</v>
      </c>
      <c r="D9147" s="42"/>
      <c r="E9147" s="42"/>
      <c r="F9147" s="42"/>
      <c r="G9147" s="43"/>
      <c r="H9147" s="76" t="str">
        <f>IF(G9147="","",VLOOKUP(F9147,ISLER!$1:$51,MATCH(D9147,ISLER!$1:$1,0)-2,0)*VLOOKUP(VLOOKUP(F9147,ISLER!$1:$51,MATCH(D9147,ISLER!$1:$1,0)-1,0),DOVIZ!$1:$4,MATCH(CONCATENATE(TEXT(C9147,"YYYY")," ",TEXT(C9147,"AAAA")),DOVIZ!$1:$1,0),0))</f>
        <v/>
      </c>
      <c r="I9147" s="76" t="str">
        <f t="shared" si="859"/>
        <v/>
      </c>
      <c r="J9147" s="45" t="b">
        <f t="shared" si="863"/>
        <v>0</v>
      </c>
      <c r="K9147" s="45" t="str">
        <f>IF(J9147=FALSE,"",IF(G9147="","",VLOOKUP(F9147,ISLER!$1:$51,2,0)*VLOOKUP(VLOOKUP(F9147,ISLER!$1:$51,3,0),DOVIZ!$1:$4,MATCH(CONCATENATE(TEXT(C9147,"YYYY")," ",TEXT(C9147,"AAAA")),DOVIZ!$1:$1,0),0)))</f>
        <v/>
      </c>
      <c r="L9147" s="45" t="str">
        <f t="shared" si="860"/>
        <v/>
      </c>
      <c r="M9147" s="74">
        <f t="shared" si="862"/>
        <v>46021</v>
      </c>
    </row>
    <row r="9148" spans="1:13" x14ac:dyDescent="0.25">
      <c r="A9148" s="40">
        <v>9212</v>
      </c>
      <c r="B9148" s="40" t="str">
        <f t="shared" si="858"/>
        <v>2025 Aralık</v>
      </c>
      <c r="C9148" s="41">
        <f t="shared" si="861"/>
        <v>46021</v>
      </c>
      <c r="D9148" s="42"/>
      <c r="E9148" s="42"/>
      <c r="F9148" s="42"/>
      <c r="G9148" s="43"/>
      <c r="H9148" s="76" t="str">
        <f>IF(G9148="","",VLOOKUP(F9148,ISLER!$1:$51,MATCH(D9148,ISLER!$1:$1,0)-2,0)*VLOOKUP(VLOOKUP(F9148,ISLER!$1:$51,MATCH(D9148,ISLER!$1:$1,0)-1,0),DOVIZ!$1:$4,MATCH(CONCATENATE(TEXT(C9148,"YYYY")," ",TEXT(C9148,"AAAA")),DOVIZ!$1:$1,0),0))</f>
        <v/>
      </c>
      <c r="I9148" s="76" t="str">
        <f t="shared" si="859"/>
        <v/>
      </c>
      <c r="J9148" s="45" t="b">
        <f t="shared" si="863"/>
        <v>0</v>
      </c>
      <c r="K9148" s="45" t="str">
        <f>IF(J9148=FALSE,"",IF(G9148="","",VLOOKUP(F9148,ISLER!$1:$51,2,0)*VLOOKUP(VLOOKUP(F9148,ISLER!$1:$51,3,0),DOVIZ!$1:$4,MATCH(CONCATENATE(TEXT(C9148,"YYYY")," ",TEXT(C9148,"AAAA")),DOVIZ!$1:$1,0),0)))</f>
        <v/>
      </c>
      <c r="L9148" s="45" t="str">
        <f t="shared" si="860"/>
        <v/>
      </c>
      <c r="M9148" s="74">
        <f t="shared" si="862"/>
        <v>46021</v>
      </c>
    </row>
    <row r="9149" spans="1:13" x14ac:dyDescent="0.25">
      <c r="A9149" s="40">
        <v>9213</v>
      </c>
      <c r="B9149" s="40" t="str">
        <f t="shared" si="858"/>
        <v>2025 Aralık</v>
      </c>
      <c r="C9149" s="41">
        <f t="shared" si="861"/>
        <v>46021</v>
      </c>
      <c r="D9149" s="42"/>
      <c r="E9149" s="42"/>
      <c r="F9149" s="42"/>
      <c r="G9149" s="43"/>
      <c r="H9149" s="76" t="str">
        <f>IF(G9149="","",VLOOKUP(F9149,ISLER!$1:$51,MATCH(D9149,ISLER!$1:$1,0)-2,0)*VLOOKUP(VLOOKUP(F9149,ISLER!$1:$51,MATCH(D9149,ISLER!$1:$1,0)-1,0),DOVIZ!$1:$4,MATCH(CONCATENATE(TEXT(C9149,"YYYY")," ",TEXT(C9149,"AAAA")),DOVIZ!$1:$1,0),0))</f>
        <v/>
      </c>
      <c r="I9149" s="76" t="str">
        <f t="shared" si="859"/>
        <v/>
      </c>
      <c r="J9149" s="45" t="b">
        <f t="shared" si="863"/>
        <v>0</v>
      </c>
      <c r="K9149" s="45" t="str">
        <f>IF(J9149=FALSE,"",IF(G9149="","",VLOOKUP(F9149,ISLER!$1:$51,2,0)*VLOOKUP(VLOOKUP(F9149,ISLER!$1:$51,3,0),DOVIZ!$1:$4,MATCH(CONCATENATE(TEXT(C9149,"YYYY")," ",TEXT(C9149,"AAAA")),DOVIZ!$1:$1,0),0)))</f>
        <v/>
      </c>
      <c r="L9149" s="45" t="str">
        <f t="shared" si="860"/>
        <v/>
      </c>
      <c r="M9149" s="74">
        <f t="shared" si="862"/>
        <v>46021</v>
      </c>
    </row>
    <row r="9150" spans="1:13" x14ac:dyDescent="0.25">
      <c r="A9150" s="40">
        <v>9214</v>
      </c>
      <c r="B9150" s="40" t="str">
        <f t="shared" si="858"/>
        <v>2025 Aralık</v>
      </c>
      <c r="C9150" s="41">
        <f t="shared" si="861"/>
        <v>46021</v>
      </c>
      <c r="D9150" s="42"/>
      <c r="E9150" s="42"/>
      <c r="F9150" s="42"/>
      <c r="G9150" s="43"/>
      <c r="H9150" s="76" t="str">
        <f>IF(G9150="","",VLOOKUP(F9150,ISLER!$1:$51,MATCH(D9150,ISLER!$1:$1,0)-2,0)*VLOOKUP(VLOOKUP(F9150,ISLER!$1:$51,MATCH(D9150,ISLER!$1:$1,0)-1,0),DOVIZ!$1:$4,MATCH(CONCATENATE(TEXT(C9150,"YYYY")," ",TEXT(C9150,"AAAA")),DOVIZ!$1:$1,0),0))</f>
        <v/>
      </c>
      <c r="I9150" s="76" t="str">
        <f t="shared" si="859"/>
        <v/>
      </c>
      <c r="J9150" s="45" t="b">
        <f t="shared" si="863"/>
        <v>0</v>
      </c>
      <c r="K9150" s="45" t="str">
        <f>IF(J9150=FALSE,"",IF(G9150="","",VLOOKUP(F9150,ISLER!$1:$51,2,0)*VLOOKUP(VLOOKUP(F9150,ISLER!$1:$51,3,0),DOVIZ!$1:$4,MATCH(CONCATENATE(TEXT(C9150,"YYYY")," ",TEXT(C9150,"AAAA")),DOVIZ!$1:$1,0),0)))</f>
        <v/>
      </c>
      <c r="L9150" s="45" t="str">
        <f t="shared" si="860"/>
        <v/>
      </c>
      <c r="M9150" s="74">
        <f t="shared" si="862"/>
        <v>46021</v>
      </c>
    </row>
    <row r="9151" spans="1:13" x14ac:dyDescent="0.25">
      <c r="A9151" s="40">
        <v>9215</v>
      </c>
      <c r="B9151" s="40" t="str">
        <f t="shared" si="858"/>
        <v>2025 Aralık</v>
      </c>
      <c r="C9151" s="41">
        <f t="shared" si="861"/>
        <v>46021</v>
      </c>
      <c r="D9151" s="42"/>
      <c r="E9151" s="42"/>
      <c r="F9151" s="42"/>
      <c r="G9151" s="43"/>
      <c r="H9151" s="76" t="str">
        <f>IF(G9151="","",VLOOKUP(F9151,ISLER!$1:$51,MATCH(D9151,ISLER!$1:$1,0)-2,0)*VLOOKUP(VLOOKUP(F9151,ISLER!$1:$51,MATCH(D9151,ISLER!$1:$1,0)-1,0),DOVIZ!$1:$4,MATCH(CONCATENATE(TEXT(C9151,"YYYY")," ",TEXT(C9151,"AAAA")),DOVIZ!$1:$1,0),0))</f>
        <v/>
      </c>
      <c r="I9151" s="76" t="str">
        <f t="shared" si="859"/>
        <v/>
      </c>
      <c r="J9151" s="45" t="b">
        <f t="shared" si="863"/>
        <v>0</v>
      </c>
      <c r="K9151" s="45" t="str">
        <f>IF(J9151=FALSE,"",IF(G9151="","",VLOOKUP(F9151,ISLER!$1:$51,2,0)*VLOOKUP(VLOOKUP(F9151,ISLER!$1:$51,3,0),DOVIZ!$1:$4,MATCH(CONCATENATE(TEXT(C9151,"YYYY")," ",TEXT(C9151,"AAAA")),DOVIZ!$1:$1,0),0)))</f>
        <v/>
      </c>
      <c r="L9151" s="45" t="str">
        <f t="shared" si="860"/>
        <v/>
      </c>
      <c r="M9151" s="74">
        <f t="shared" si="862"/>
        <v>46021</v>
      </c>
    </row>
    <row r="9152" spans="1:13" x14ac:dyDescent="0.25">
      <c r="A9152" s="40">
        <v>9216</v>
      </c>
      <c r="B9152" s="40" t="str">
        <f t="shared" si="858"/>
        <v>2025 Aralık</v>
      </c>
      <c r="C9152" s="41">
        <f t="shared" si="861"/>
        <v>46021</v>
      </c>
      <c r="D9152" s="42"/>
      <c r="E9152" s="42"/>
      <c r="F9152" s="42"/>
      <c r="G9152" s="43"/>
      <c r="H9152" s="76" t="str">
        <f>IF(G9152="","",VLOOKUP(F9152,ISLER!$1:$51,MATCH(D9152,ISLER!$1:$1,0)-2,0)*VLOOKUP(VLOOKUP(F9152,ISLER!$1:$51,MATCH(D9152,ISLER!$1:$1,0)-1,0),DOVIZ!$1:$4,MATCH(CONCATENATE(TEXT(C9152,"YYYY")," ",TEXT(C9152,"AAAA")),DOVIZ!$1:$1,0),0))</f>
        <v/>
      </c>
      <c r="I9152" s="76" t="str">
        <f t="shared" si="859"/>
        <v/>
      </c>
      <c r="J9152" s="45" t="b">
        <f t="shared" si="863"/>
        <v>0</v>
      </c>
      <c r="K9152" s="45" t="str">
        <f>IF(J9152=FALSE,"",IF(G9152="","",VLOOKUP(F9152,ISLER!$1:$51,2,0)*VLOOKUP(VLOOKUP(F9152,ISLER!$1:$51,3,0),DOVIZ!$1:$4,MATCH(CONCATENATE(TEXT(C9152,"YYYY")," ",TEXT(C9152,"AAAA")),DOVIZ!$1:$1,0),0)))</f>
        <v/>
      </c>
      <c r="L9152" s="45" t="str">
        <f t="shared" si="860"/>
        <v/>
      </c>
      <c r="M9152" s="74">
        <f t="shared" si="862"/>
        <v>46021</v>
      </c>
    </row>
    <row r="9153" spans="1:13" x14ac:dyDescent="0.25">
      <c r="A9153" s="40">
        <v>9217</v>
      </c>
      <c r="B9153" s="40" t="str">
        <f t="shared" ref="B9153:B9216" si="864">CONCATENATE(TEXT(C9153,"YYYY")," ",TEXT(C9153,"AAAA"))</f>
        <v>2025 Aralık</v>
      </c>
      <c r="C9153" s="41">
        <f t="shared" si="861"/>
        <v>46021</v>
      </c>
      <c r="D9153" s="42"/>
      <c r="E9153" s="42"/>
      <c r="F9153" s="42"/>
      <c r="G9153" s="43"/>
      <c r="H9153" s="76" t="str">
        <f>IF(G9153="","",VLOOKUP(F9153,ISLER!$1:$51,MATCH(D9153,ISLER!$1:$1,0)-2,0)*VLOOKUP(VLOOKUP(F9153,ISLER!$1:$51,MATCH(D9153,ISLER!$1:$1,0)-1,0),DOVIZ!$1:$4,MATCH(CONCATENATE(TEXT(C9153,"YYYY")," ",TEXT(C9153,"AAAA")),DOVIZ!$1:$1,0),0))</f>
        <v/>
      </c>
      <c r="I9153" s="76" t="str">
        <f t="shared" ref="I9153:I9216" si="865">IF(G9153="","",G9153*H9153)</f>
        <v/>
      </c>
      <c r="J9153" s="45" t="b">
        <f t="shared" si="863"/>
        <v>0</v>
      </c>
      <c r="K9153" s="45" t="str">
        <f>IF(J9153=FALSE,"",IF(G9153="","",VLOOKUP(F9153,ISLER!$1:$51,2,0)*VLOOKUP(VLOOKUP(F9153,ISLER!$1:$51,3,0),DOVIZ!$1:$4,MATCH(CONCATENATE(TEXT(C9153,"YYYY")," ",TEXT(C9153,"AAAA")),DOVIZ!$1:$1,0),0)))</f>
        <v/>
      </c>
      <c r="L9153" s="45" t="str">
        <f t="shared" ref="L9153:L9216" si="866">IF(K9153="","",G9153*K9153)</f>
        <v/>
      </c>
      <c r="M9153" s="74">
        <f t="shared" si="862"/>
        <v>46021</v>
      </c>
    </row>
    <row r="9154" spans="1:13" x14ac:dyDescent="0.25">
      <c r="A9154" s="40">
        <v>9218</v>
      </c>
      <c r="B9154" s="40" t="str">
        <f t="shared" si="864"/>
        <v>2025 Aralık</v>
      </c>
      <c r="C9154" s="41">
        <f t="shared" si="861"/>
        <v>46021</v>
      </c>
      <c r="D9154" s="42"/>
      <c r="E9154" s="42"/>
      <c r="F9154" s="42"/>
      <c r="G9154" s="43"/>
      <c r="H9154" s="76" t="str">
        <f>IF(G9154="","",VLOOKUP(F9154,ISLER!$1:$51,MATCH(D9154,ISLER!$1:$1,0)-2,0)*VLOOKUP(VLOOKUP(F9154,ISLER!$1:$51,MATCH(D9154,ISLER!$1:$1,0)-1,0),DOVIZ!$1:$4,MATCH(CONCATENATE(TEXT(C9154,"YYYY")," ",TEXT(C9154,"AAAA")),DOVIZ!$1:$1,0),0))</f>
        <v/>
      </c>
      <c r="I9154" s="76" t="str">
        <f t="shared" si="865"/>
        <v/>
      </c>
      <c r="J9154" s="45" t="b">
        <f t="shared" si="863"/>
        <v>0</v>
      </c>
      <c r="K9154" s="45" t="str">
        <f>IF(J9154=FALSE,"",IF(G9154="","",VLOOKUP(F9154,ISLER!$1:$51,2,0)*VLOOKUP(VLOOKUP(F9154,ISLER!$1:$51,3,0),DOVIZ!$1:$4,MATCH(CONCATENATE(TEXT(C9154,"YYYY")," ",TEXT(C9154,"AAAA")),DOVIZ!$1:$1,0),0)))</f>
        <v/>
      </c>
      <c r="L9154" s="45" t="str">
        <f t="shared" si="866"/>
        <v/>
      </c>
      <c r="M9154" s="74">
        <f t="shared" si="862"/>
        <v>46021</v>
      </c>
    </row>
    <row r="9155" spans="1:13" x14ac:dyDescent="0.25">
      <c r="A9155" s="40">
        <v>9219</v>
      </c>
      <c r="B9155" s="40" t="str">
        <f t="shared" si="864"/>
        <v>2025 Aralık</v>
      </c>
      <c r="C9155" s="41">
        <f t="shared" si="861"/>
        <v>46021</v>
      </c>
      <c r="D9155" s="42"/>
      <c r="E9155" s="42"/>
      <c r="F9155" s="42"/>
      <c r="G9155" s="43"/>
      <c r="H9155" s="76" t="str">
        <f>IF(G9155="","",VLOOKUP(F9155,ISLER!$1:$51,MATCH(D9155,ISLER!$1:$1,0)-2,0)*VLOOKUP(VLOOKUP(F9155,ISLER!$1:$51,MATCH(D9155,ISLER!$1:$1,0)-1,0),DOVIZ!$1:$4,MATCH(CONCATENATE(TEXT(C9155,"YYYY")," ",TEXT(C9155,"AAAA")),DOVIZ!$1:$1,0),0))</f>
        <v/>
      </c>
      <c r="I9155" s="76" t="str">
        <f t="shared" si="865"/>
        <v/>
      </c>
      <c r="J9155" s="45" t="b">
        <f t="shared" si="863"/>
        <v>0</v>
      </c>
      <c r="K9155" s="45" t="str">
        <f>IF(J9155=FALSE,"",IF(G9155="","",VLOOKUP(F9155,ISLER!$1:$51,2,0)*VLOOKUP(VLOOKUP(F9155,ISLER!$1:$51,3,0),DOVIZ!$1:$4,MATCH(CONCATENATE(TEXT(C9155,"YYYY")," ",TEXT(C9155,"AAAA")),DOVIZ!$1:$1,0),0)))</f>
        <v/>
      </c>
      <c r="L9155" s="45" t="str">
        <f t="shared" si="866"/>
        <v/>
      </c>
      <c r="M9155" s="74">
        <f t="shared" si="862"/>
        <v>46021</v>
      </c>
    </row>
    <row r="9156" spans="1:13" x14ac:dyDescent="0.25">
      <c r="A9156" s="40">
        <v>9220</v>
      </c>
      <c r="B9156" s="40" t="str">
        <f t="shared" si="864"/>
        <v>2025 Aralık</v>
      </c>
      <c r="C9156" s="41">
        <f t="shared" ref="C9156:C9219" si="867">C9155</f>
        <v>46021</v>
      </c>
      <c r="D9156" s="42"/>
      <c r="E9156" s="42"/>
      <c r="F9156" s="42"/>
      <c r="G9156" s="43"/>
      <c r="H9156" s="76" t="str">
        <f>IF(G9156="","",VLOOKUP(F9156,ISLER!$1:$51,MATCH(D9156,ISLER!$1:$1,0)-2,0)*VLOOKUP(VLOOKUP(F9156,ISLER!$1:$51,MATCH(D9156,ISLER!$1:$1,0)-1,0),DOVIZ!$1:$4,MATCH(CONCATENATE(TEXT(C9156,"YYYY")," ",TEXT(C9156,"AAAA")),DOVIZ!$1:$1,0),0))</f>
        <v/>
      </c>
      <c r="I9156" s="76" t="str">
        <f t="shared" si="865"/>
        <v/>
      </c>
      <c r="J9156" s="45" t="b">
        <f t="shared" si="863"/>
        <v>0</v>
      </c>
      <c r="K9156" s="45" t="str">
        <f>IF(J9156=FALSE,"",IF(G9156="","",VLOOKUP(F9156,ISLER!$1:$51,2,0)*VLOOKUP(VLOOKUP(F9156,ISLER!$1:$51,3,0),DOVIZ!$1:$4,MATCH(CONCATENATE(TEXT(C9156,"YYYY")," ",TEXT(C9156,"AAAA")),DOVIZ!$1:$1,0),0)))</f>
        <v/>
      </c>
      <c r="L9156" s="45" t="str">
        <f t="shared" si="866"/>
        <v/>
      </c>
      <c r="M9156" s="74">
        <f t="shared" ref="M9156:M9219" si="868">C9156</f>
        <v>46021</v>
      </c>
    </row>
    <row r="9157" spans="1:13" x14ac:dyDescent="0.25">
      <c r="A9157" s="40">
        <v>9221</v>
      </c>
      <c r="B9157" s="40" t="str">
        <f t="shared" si="864"/>
        <v>2025 Aralık</v>
      </c>
      <c r="C9157" s="41">
        <f t="shared" si="867"/>
        <v>46021</v>
      </c>
      <c r="D9157" s="42"/>
      <c r="E9157" s="42"/>
      <c r="F9157" s="42"/>
      <c r="G9157" s="43"/>
      <c r="H9157" s="76" t="str">
        <f>IF(G9157="","",VLOOKUP(F9157,ISLER!$1:$51,MATCH(D9157,ISLER!$1:$1,0)-2,0)*VLOOKUP(VLOOKUP(F9157,ISLER!$1:$51,MATCH(D9157,ISLER!$1:$1,0)-1,0),DOVIZ!$1:$4,MATCH(CONCATENATE(TEXT(C9157,"YYYY")," ",TEXT(C9157,"AAAA")),DOVIZ!$1:$1,0),0))</f>
        <v/>
      </c>
      <c r="I9157" s="76" t="str">
        <f t="shared" si="865"/>
        <v/>
      </c>
      <c r="J9157" s="45" t="b">
        <f t="shared" si="863"/>
        <v>0</v>
      </c>
      <c r="K9157" s="45" t="str">
        <f>IF(J9157=FALSE,"",IF(G9157="","",VLOOKUP(F9157,ISLER!$1:$51,2,0)*VLOOKUP(VLOOKUP(F9157,ISLER!$1:$51,3,0),DOVIZ!$1:$4,MATCH(CONCATENATE(TEXT(C9157,"YYYY")," ",TEXT(C9157,"AAAA")),DOVIZ!$1:$1,0),0)))</f>
        <v/>
      </c>
      <c r="L9157" s="45" t="str">
        <f t="shared" si="866"/>
        <v/>
      </c>
      <c r="M9157" s="74">
        <f t="shared" si="868"/>
        <v>46021</v>
      </c>
    </row>
    <row r="9158" spans="1:13" x14ac:dyDescent="0.25">
      <c r="A9158" s="40">
        <v>9222</v>
      </c>
      <c r="B9158" s="40" t="str">
        <f t="shared" si="864"/>
        <v>2025 Aralık</v>
      </c>
      <c r="C9158" s="41">
        <f t="shared" si="867"/>
        <v>46021</v>
      </c>
      <c r="D9158" s="42"/>
      <c r="E9158" s="42"/>
      <c r="F9158" s="42"/>
      <c r="G9158" s="43"/>
      <c r="H9158" s="76" t="str">
        <f>IF(G9158="","",VLOOKUP(F9158,ISLER!$1:$51,MATCH(D9158,ISLER!$1:$1,0)-2,0)*VLOOKUP(VLOOKUP(F9158,ISLER!$1:$51,MATCH(D9158,ISLER!$1:$1,0)-1,0),DOVIZ!$1:$4,MATCH(CONCATENATE(TEXT(C9158,"YYYY")," ",TEXT(C9158,"AAAA")),DOVIZ!$1:$1,0),0))</f>
        <v/>
      </c>
      <c r="I9158" s="76" t="str">
        <f t="shared" si="865"/>
        <v/>
      </c>
      <c r="J9158" s="45" t="b">
        <f t="shared" si="863"/>
        <v>0</v>
      </c>
      <c r="K9158" s="45" t="str">
        <f>IF(J9158=FALSE,"",IF(G9158="","",VLOOKUP(F9158,ISLER!$1:$51,2,0)*VLOOKUP(VLOOKUP(F9158,ISLER!$1:$51,3,0),DOVIZ!$1:$4,MATCH(CONCATENATE(TEXT(C9158,"YYYY")," ",TEXT(C9158,"AAAA")),DOVIZ!$1:$1,0),0)))</f>
        <v/>
      </c>
      <c r="L9158" s="45" t="str">
        <f t="shared" si="866"/>
        <v/>
      </c>
      <c r="M9158" s="74">
        <f t="shared" si="868"/>
        <v>46021</v>
      </c>
    </row>
    <row r="9159" spans="1:13" x14ac:dyDescent="0.25">
      <c r="A9159" s="40">
        <v>9223</v>
      </c>
      <c r="B9159" s="40" t="str">
        <f t="shared" si="864"/>
        <v>2025 Aralık</v>
      </c>
      <c r="C9159" s="41">
        <f t="shared" si="867"/>
        <v>46021</v>
      </c>
      <c r="D9159" s="42"/>
      <c r="E9159" s="42"/>
      <c r="F9159" s="42"/>
      <c r="G9159" s="43"/>
      <c r="H9159" s="76" t="str">
        <f>IF(G9159="","",VLOOKUP(F9159,ISLER!$1:$51,MATCH(D9159,ISLER!$1:$1,0)-2,0)*VLOOKUP(VLOOKUP(F9159,ISLER!$1:$51,MATCH(D9159,ISLER!$1:$1,0)-1,0),DOVIZ!$1:$4,MATCH(CONCATENATE(TEXT(C9159,"YYYY")," ",TEXT(C9159,"AAAA")),DOVIZ!$1:$1,0),0))</f>
        <v/>
      </c>
      <c r="I9159" s="76" t="str">
        <f t="shared" si="865"/>
        <v/>
      </c>
      <c r="J9159" s="45" t="b">
        <f t="shared" si="863"/>
        <v>0</v>
      </c>
      <c r="K9159" s="45" t="str">
        <f>IF(J9159=FALSE,"",IF(G9159="","",VLOOKUP(F9159,ISLER!$1:$51,2,0)*VLOOKUP(VLOOKUP(F9159,ISLER!$1:$51,3,0),DOVIZ!$1:$4,MATCH(CONCATENATE(TEXT(C9159,"YYYY")," ",TEXT(C9159,"AAAA")),DOVIZ!$1:$1,0),0)))</f>
        <v/>
      </c>
      <c r="L9159" s="45" t="str">
        <f t="shared" si="866"/>
        <v/>
      </c>
      <c r="M9159" s="74">
        <f t="shared" si="868"/>
        <v>46021</v>
      </c>
    </row>
    <row r="9160" spans="1:13" x14ac:dyDescent="0.25">
      <c r="A9160" s="40">
        <v>9224</v>
      </c>
      <c r="B9160" s="40" t="str">
        <f t="shared" si="864"/>
        <v>2025 Aralık</v>
      </c>
      <c r="C9160" s="41">
        <f t="shared" si="867"/>
        <v>46021</v>
      </c>
      <c r="D9160" s="42"/>
      <c r="E9160" s="42"/>
      <c r="F9160" s="42"/>
      <c r="G9160" s="43"/>
      <c r="H9160" s="76" t="str">
        <f>IF(G9160="","",VLOOKUP(F9160,ISLER!$1:$51,MATCH(D9160,ISLER!$1:$1,0)-2,0)*VLOOKUP(VLOOKUP(F9160,ISLER!$1:$51,MATCH(D9160,ISLER!$1:$1,0)-1,0),DOVIZ!$1:$4,MATCH(CONCATENATE(TEXT(C9160,"YYYY")," ",TEXT(C9160,"AAAA")),DOVIZ!$1:$1,0),0))</f>
        <v/>
      </c>
      <c r="I9160" s="76" t="str">
        <f t="shared" si="865"/>
        <v/>
      </c>
      <c r="J9160" s="45" t="b">
        <f t="shared" si="863"/>
        <v>0</v>
      </c>
      <c r="K9160" s="45" t="str">
        <f>IF(J9160=FALSE,"",IF(G9160="","",VLOOKUP(F9160,ISLER!$1:$51,2,0)*VLOOKUP(VLOOKUP(F9160,ISLER!$1:$51,3,0),DOVIZ!$1:$4,MATCH(CONCATENATE(TEXT(C9160,"YYYY")," ",TEXT(C9160,"AAAA")),DOVIZ!$1:$1,0),0)))</f>
        <v/>
      </c>
      <c r="L9160" s="45" t="str">
        <f t="shared" si="866"/>
        <v/>
      </c>
      <c r="M9160" s="74">
        <f t="shared" si="868"/>
        <v>46021</v>
      </c>
    </row>
    <row r="9161" spans="1:13" x14ac:dyDescent="0.25">
      <c r="A9161" s="40">
        <v>9225</v>
      </c>
      <c r="B9161" s="40" t="str">
        <f t="shared" si="864"/>
        <v>2025 Aralık</v>
      </c>
      <c r="C9161" s="41">
        <f t="shared" si="867"/>
        <v>46021</v>
      </c>
      <c r="D9161" s="42"/>
      <c r="E9161" s="42"/>
      <c r="F9161" s="42"/>
      <c r="G9161" s="43"/>
      <c r="H9161" s="76" t="str">
        <f>IF(G9161="","",VLOOKUP(F9161,ISLER!$1:$51,MATCH(D9161,ISLER!$1:$1,0)-2,0)*VLOOKUP(VLOOKUP(F9161,ISLER!$1:$51,MATCH(D9161,ISLER!$1:$1,0)-1,0),DOVIZ!$1:$4,MATCH(CONCATENATE(TEXT(C9161,"YYYY")," ",TEXT(C9161,"AAAA")),DOVIZ!$1:$1,0),0))</f>
        <v/>
      </c>
      <c r="I9161" s="76" t="str">
        <f t="shared" si="865"/>
        <v/>
      </c>
      <c r="J9161" s="45" t="b">
        <f t="shared" si="863"/>
        <v>0</v>
      </c>
      <c r="K9161" s="45" t="str">
        <f>IF(J9161=FALSE,"",IF(G9161="","",VLOOKUP(F9161,ISLER!$1:$51,2,0)*VLOOKUP(VLOOKUP(F9161,ISLER!$1:$51,3,0),DOVIZ!$1:$4,MATCH(CONCATENATE(TEXT(C9161,"YYYY")," ",TEXT(C9161,"AAAA")),DOVIZ!$1:$1,0),0)))</f>
        <v/>
      </c>
      <c r="L9161" s="45" t="str">
        <f t="shared" si="866"/>
        <v/>
      </c>
      <c r="M9161" s="74">
        <f t="shared" si="868"/>
        <v>46021</v>
      </c>
    </row>
    <row r="9162" spans="1:13" x14ac:dyDescent="0.25">
      <c r="A9162" s="40">
        <v>9226</v>
      </c>
      <c r="B9162" s="40" t="str">
        <f t="shared" si="864"/>
        <v>2025 Aralık</v>
      </c>
      <c r="C9162" s="41">
        <f t="shared" si="867"/>
        <v>46021</v>
      </c>
      <c r="D9162" s="42"/>
      <c r="E9162" s="42"/>
      <c r="F9162" s="42"/>
      <c r="G9162" s="43"/>
      <c r="H9162" s="76" t="str">
        <f>IF(G9162="","",VLOOKUP(F9162,ISLER!$1:$51,MATCH(D9162,ISLER!$1:$1,0)-2,0)*VLOOKUP(VLOOKUP(F9162,ISLER!$1:$51,MATCH(D9162,ISLER!$1:$1,0)-1,0),DOVIZ!$1:$4,MATCH(CONCATENATE(TEXT(C9162,"YYYY")," ",TEXT(C9162,"AAAA")),DOVIZ!$1:$1,0),0))</f>
        <v/>
      </c>
      <c r="I9162" s="76" t="str">
        <f t="shared" si="865"/>
        <v/>
      </c>
      <c r="J9162" s="45" t="b">
        <f t="shared" si="863"/>
        <v>0</v>
      </c>
      <c r="K9162" s="45" t="str">
        <f>IF(J9162=FALSE,"",IF(G9162="","",VLOOKUP(F9162,ISLER!$1:$51,2,0)*VLOOKUP(VLOOKUP(F9162,ISLER!$1:$51,3,0),DOVIZ!$1:$4,MATCH(CONCATENATE(TEXT(C9162,"YYYY")," ",TEXT(C9162,"AAAA")),DOVIZ!$1:$1,0),0)))</f>
        <v/>
      </c>
      <c r="L9162" s="45" t="str">
        <f t="shared" si="866"/>
        <v/>
      </c>
      <c r="M9162" s="74">
        <f t="shared" si="868"/>
        <v>46021</v>
      </c>
    </row>
    <row r="9163" spans="1:13" x14ac:dyDescent="0.25">
      <c r="A9163" s="40">
        <v>9227</v>
      </c>
      <c r="B9163" s="40" t="str">
        <f t="shared" si="864"/>
        <v>2025 Aralık</v>
      </c>
      <c r="C9163" s="41">
        <f t="shared" si="867"/>
        <v>46021</v>
      </c>
      <c r="D9163" s="42"/>
      <c r="E9163" s="42"/>
      <c r="F9163" s="42"/>
      <c r="G9163" s="43"/>
      <c r="H9163" s="76" t="str">
        <f>IF(G9163="","",VLOOKUP(F9163,ISLER!$1:$51,MATCH(D9163,ISLER!$1:$1,0)-2,0)*VLOOKUP(VLOOKUP(F9163,ISLER!$1:$51,MATCH(D9163,ISLER!$1:$1,0)-1,0),DOVIZ!$1:$4,MATCH(CONCATENATE(TEXT(C9163,"YYYY")," ",TEXT(C9163,"AAAA")),DOVIZ!$1:$1,0),0))</f>
        <v/>
      </c>
      <c r="I9163" s="76" t="str">
        <f t="shared" si="865"/>
        <v/>
      </c>
      <c r="J9163" s="45" t="b">
        <f t="shared" si="863"/>
        <v>0</v>
      </c>
      <c r="K9163" s="45" t="str">
        <f>IF(J9163=FALSE,"",IF(G9163="","",VLOOKUP(F9163,ISLER!$1:$51,2,0)*VLOOKUP(VLOOKUP(F9163,ISLER!$1:$51,3,0),DOVIZ!$1:$4,MATCH(CONCATENATE(TEXT(C9163,"YYYY")," ",TEXT(C9163,"AAAA")),DOVIZ!$1:$1,0),0)))</f>
        <v/>
      </c>
      <c r="L9163" s="45" t="str">
        <f t="shared" si="866"/>
        <v/>
      </c>
      <c r="M9163" s="74">
        <f t="shared" si="868"/>
        <v>46021</v>
      </c>
    </row>
    <row r="9164" spans="1:13" x14ac:dyDescent="0.25">
      <c r="A9164" s="40">
        <v>9228</v>
      </c>
      <c r="B9164" s="40" t="str">
        <f t="shared" si="864"/>
        <v>2025 Aralık</v>
      </c>
      <c r="C9164" s="41">
        <f t="shared" si="867"/>
        <v>46021</v>
      </c>
      <c r="D9164" s="42"/>
      <c r="E9164" s="42"/>
      <c r="F9164" s="42"/>
      <c r="G9164" s="43"/>
      <c r="H9164" s="76" t="str">
        <f>IF(G9164="","",VLOOKUP(F9164,ISLER!$1:$51,MATCH(D9164,ISLER!$1:$1,0)-2,0)*VLOOKUP(VLOOKUP(F9164,ISLER!$1:$51,MATCH(D9164,ISLER!$1:$1,0)-1,0),DOVIZ!$1:$4,MATCH(CONCATENATE(TEXT(C9164,"YYYY")," ",TEXT(C9164,"AAAA")),DOVIZ!$1:$1,0),0))</f>
        <v/>
      </c>
      <c r="I9164" s="76" t="str">
        <f t="shared" si="865"/>
        <v/>
      </c>
      <c r="J9164" s="45" t="b">
        <f t="shared" si="863"/>
        <v>0</v>
      </c>
      <c r="K9164" s="45" t="str">
        <f>IF(J9164=FALSE,"",IF(G9164="","",VLOOKUP(F9164,ISLER!$1:$51,2,0)*VLOOKUP(VLOOKUP(F9164,ISLER!$1:$51,3,0),DOVIZ!$1:$4,MATCH(CONCATENATE(TEXT(C9164,"YYYY")," ",TEXT(C9164,"AAAA")),DOVIZ!$1:$1,0),0)))</f>
        <v/>
      </c>
      <c r="L9164" s="45" t="str">
        <f t="shared" si="866"/>
        <v/>
      </c>
      <c r="M9164" s="74">
        <f t="shared" si="868"/>
        <v>46021</v>
      </c>
    </row>
    <row r="9165" spans="1:13" x14ac:dyDescent="0.25">
      <c r="A9165" s="40">
        <v>9229</v>
      </c>
      <c r="B9165" s="40" t="str">
        <f t="shared" si="864"/>
        <v>2025 Aralık</v>
      </c>
      <c r="C9165" s="41">
        <f t="shared" si="867"/>
        <v>46021</v>
      </c>
      <c r="D9165" s="42"/>
      <c r="E9165" s="42"/>
      <c r="F9165" s="42"/>
      <c r="G9165" s="43"/>
      <c r="H9165" s="76" t="str">
        <f>IF(G9165="","",VLOOKUP(F9165,ISLER!$1:$51,MATCH(D9165,ISLER!$1:$1,0)-2,0)*VLOOKUP(VLOOKUP(F9165,ISLER!$1:$51,MATCH(D9165,ISLER!$1:$1,0)-1,0),DOVIZ!$1:$4,MATCH(CONCATENATE(TEXT(C9165,"YYYY")," ",TEXT(C9165,"AAAA")),DOVIZ!$1:$1,0),0))</f>
        <v/>
      </c>
      <c r="I9165" s="76" t="str">
        <f t="shared" si="865"/>
        <v/>
      </c>
      <c r="J9165" s="45" t="b">
        <f t="shared" si="863"/>
        <v>0</v>
      </c>
      <c r="K9165" s="45" t="str">
        <f>IF(J9165=FALSE,"",IF(G9165="","",VLOOKUP(F9165,ISLER!$1:$51,2,0)*VLOOKUP(VLOOKUP(F9165,ISLER!$1:$51,3,0),DOVIZ!$1:$4,MATCH(CONCATENATE(TEXT(C9165,"YYYY")," ",TEXT(C9165,"AAAA")),DOVIZ!$1:$1,0),0)))</f>
        <v/>
      </c>
      <c r="L9165" s="45" t="str">
        <f t="shared" si="866"/>
        <v/>
      </c>
      <c r="M9165" s="74">
        <f t="shared" si="868"/>
        <v>46021</v>
      </c>
    </row>
    <row r="9166" spans="1:13" x14ac:dyDescent="0.25">
      <c r="A9166" s="40">
        <v>9230</v>
      </c>
      <c r="B9166" s="40" t="str">
        <f t="shared" si="864"/>
        <v>2025 Aralık</v>
      </c>
      <c r="C9166" s="41">
        <f t="shared" si="867"/>
        <v>46021</v>
      </c>
      <c r="D9166" s="42"/>
      <c r="E9166" s="42"/>
      <c r="F9166" s="42"/>
      <c r="G9166" s="43"/>
      <c r="H9166" s="76" t="str">
        <f>IF(G9166="","",VLOOKUP(F9166,ISLER!$1:$51,MATCH(D9166,ISLER!$1:$1,0)-2,0)*VLOOKUP(VLOOKUP(F9166,ISLER!$1:$51,MATCH(D9166,ISLER!$1:$1,0)-1,0),DOVIZ!$1:$4,MATCH(CONCATENATE(TEXT(C9166,"YYYY")," ",TEXT(C9166,"AAAA")),DOVIZ!$1:$1,0),0))</f>
        <v/>
      </c>
      <c r="I9166" s="76" t="str">
        <f t="shared" si="865"/>
        <v/>
      </c>
      <c r="J9166" s="45" t="b">
        <f t="shared" si="863"/>
        <v>0</v>
      </c>
      <c r="K9166" s="45" t="str">
        <f>IF(J9166=FALSE,"",IF(G9166="","",VLOOKUP(F9166,ISLER!$1:$51,2,0)*VLOOKUP(VLOOKUP(F9166,ISLER!$1:$51,3,0),DOVIZ!$1:$4,MATCH(CONCATENATE(TEXT(C9166,"YYYY")," ",TEXT(C9166,"AAAA")),DOVIZ!$1:$1,0),0)))</f>
        <v/>
      </c>
      <c r="L9166" s="45" t="str">
        <f t="shared" si="866"/>
        <v/>
      </c>
      <c r="M9166" s="74">
        <f t="shared" si="868"/>
        <v>46021</v>
      </c>
    </row>
    <row r="9167" spans="1:13" x14ac:dyDescent="0.25">
      <c r="A9167" s="40">
        <v>9231</v>
      </c>
      <c r="B9167" s="40" t="str">
        <f t="shared" si="864"/>
        <v>2025 Aralık</v>
      </c>
      <c r="C9167" s="41">
        <f t="shared" si="867"/>
        <v>46021</v>
      </c>
      <c r="D9167" s="42"/>
      <c r="E9167" s="42"/>
      <c r="F9167" s="42"/>
      <c r="G9167" s="43"/>
      <c r="H9167" s="76" t="str">
        <f>IF(G9167="","",VLOOKUP(F9167,ISLER!$1:$51,MATCH(D9167,ISLER!$1:$1,0)-2,0)*VLOOKUP(VLOOKUP(F9167,ISLER!$1:$51,MATCH(D9167,ISLER!$1:$1,0)-1,0),DOVIZ!$1:$4,MATCH(CONCATENATE(TEXT(C9167,"YYYY")," ",TEXT(C9167,"AAAA")),DOVIZ!$1:$1,0),0))</f>
        <v/>
      </c>
      <c r="I9167" s="76" t="str">
        <f t="shared" si="865"/>
        <v/>
      </c>
      <c r="J9167" s="45" t="b">
        <f t="shared" si="863"/>
        <v>0</v>
      </c>
      <c r="K9167" s="45" t="str">
        <f>IF(J9167=FALSE,"",IF(G9167="","",VLOOKUP(F9167,ISLER!$1:$51,2,0)*VLOOKUP(VLOOKUP(F9167,ISLER!$1:$51,3,0),DOVIZ!$1:$4,MATCH(CONCATENATE(TEXT(C9167,"YYYY")," ",TEXT(C9167,"AAAA")),DOVIZ!$1:$1,0),0)))</f>
        <v/>
      </c>
      <c r="L9167" s="45" t="str">
        <f t="shared" si="866"/>
        <v/>
      </c>
      <c r="M9167" s="74">
        <f t="shared" si="868"/>
        <v>46021</v>
      </c>
    </row>
    <row r="9168" spans="1:13" x14ac:dyDescent="0.25">
      <c r="A9168" s="40">
        <v>9232</v>
      </c>
      <c r="B9168" s="40" t="str">
        <f t="shared" si="864"/>
        <v>2025 Aralık</v>
      </c>
      <c r="C9168" s="41">
        <f t="shared" si="867"/>
        <v>46021</v>
      </c>
      <c r="D9168" s="42"/>
      <c r="E9168" s="42"/>
      <c r="F9168" s="42"/>
      <c r="G9168" s="43"/>
      <c r="H9168" s="76" t="str">
        <f>IF(G9168="","",VLOOKUP(F9168,ISLER!$1:$51,MATCH(D9168,ISLER!$1:$1,0)-2,0)*VLOOKUP(VLOOKUP(F9168,ISLER!$1:$51,MATCH(D9168,ISLER!$1:$1,0)-1,0),DOVIZ!$1:$4,MATCH(CONCATENATE(TEXT(C9168,"YYYY")," ",TEXT(C9168,"AAAA")),DOVIZ!$1:$1,0),0))</f>
        <v/>
      </c>
      <c r="I9168" s="76" t="str">
        <f t="shared" si="865"/>
        <v/>
      </c>
      <c r="J9168" s="45" t="b">
        <f t="shared" si="863"/>
        <v>0</v>
      </c>
      <c r="K9168" s="45" t="str">
        <f>IF(J9168=FALSE,"",IF(G9168="","",VLOOKUP(F9168,ISLER!$1:$51,2,0)*VLOOKUP(VLOOKUP(F9168,ISLER!$1:$51,3,0),DOVIZ!$1:$4,MATCH(CONCATENATE(TEXT(C9168,"YYYY")," ",TEXT(C9168,"AAAA")),DOVIZ!$1:$1,0),0)))</f>
        <v/>
      </c>
      <c r="L9168" s="45" t="str">
        <f t="shared" si="866"/>
        <v/>
      </c>
      <c r="M9168" s="74">
        <f t="shared" si="868"/>
        <v>46021</v>
      </c>
    </row>
    <row r="9169" spans="1:13" x14ac:dyDescent="0.25">
      <c r="A9169" s="40">
        <v>9233</v>
      </c>
      <c r="B9169" s="40" t="str">
        <f t="shared" si="864"/>
        <v>2025 Aralık</v>
      </c>
      <c r="C9169" s="41">
        <f t="shared" si="867"/>
        <v>46021</v>
      </c>
      <c r="D9169" s="42"/>
      <c r="E9169" s="42"/>
      <c r="F9169" s="42"/>
      <c r="G9169" s="43"/>
      <c r="H9169" s="76" t="str">
        <f>IF(G9169="","",VLOOKUP(F9169,ISLER!$1:$51,MATCH(D9169,ISLER!$1:$1,0)-2,0)*VLOOKUP(VLOOKUP(F9169,ISLER!$1:$51,MATCH(D9169,ISLER!$1:$1,0)-1,0),DOVIZ!$1:$4,MATCH(CONCATENATE(TEXT(C9169,"YYYY")," ",TEXT(C9169,"AAAA")),DOVIZ!$1:$1,0),0))</f>
        <v/>
      </c>
      <c r="I9169" s="76" t="str">
        <f t="shared" si="865"/>
        <v/>
      </c>
      <c r="J9169" s="45" t="b">
        <f t="shared" si="863"/>
        <v>0</v>
      </c>
      <c r="K9169" s="45" t="str">
        <f>IF(J9169=FALSE,"",IF(G9169="","",VLOOKUP(F9169,ISLER!$1:$51,2,0)*VLOOKUP(VLOOKUP(F9169,ISLER!$1:$51,3,0),DOVIZ!$1:$4,MATCH(CONCATENATE(TEXT(C9169,"YYYY")," ",TEXT(C9169,"AAAA")),DOVIZ!$1:$1,0),0)))</f>
        <v/>
      </c>
      <c r="L9169" s="45" t="str">
        <f t="shared" si="866"/>
        <v/>
      </c>
      <c r="M9169" s="74">
        <f t="shared" si="868"/>
        <v>46021</v>
      </c>
    </row>
    <row r="9170" spans="1:13" x14ac:dyDescent="0.25">
      <c r="A9170" s="40">
        <v>9234</v>
      </c>
      <c r="B9170" s="40" t="str">
        <f t="shared" si="864"/>
        <v>2025 Aralık</v>
      </c>
      <c r="C9170" s="41">
        <f t="shared" si="867"/>
        <v>46021</v>
      </c>
      <c r="D9170" s="42"/>
      <c r="E9170" s="42"/>
      <c r="F9170" s="42"/>
      <c r="G9170" s="43"/>
      <c r="H9170" s="76" t="str">
        <f>IF(G9170="","",VLOOKUP(F9170,ISLER!$1:$51,MATCH(D9170,ISLER!$1:$1,0)-2,0)*VLOOKUP(VLOOKUP(F9170,ISLER!$1:$51,MATCH(D9170,ISLER!$1:$1,0)-1,0),DOVIZ!$1:$4,MATCH(CONCATENATE(TEXT(C9170,"YYYY")," ",TEXT(C9170,"AAAA")),DOVIZ!$1:$1,0),0))</f>
        <v/>
      </c>
      <c r="I9170" s="76" t="str">
        <f t="shared" si="865"/>
        <v/>
      </c>
      <c r="J9170" s="45" t="b">
        <f t="shared" si="863"/>
        <v>0</v>
      </c>
      <c r="K9170" s="45" t="str">
        <f>IF(J9170=FALSE,"",IF(G9170="","",VLOOKUP(F9170,ISLER!$1:$51,2,0)*VLOOKUP(VLOOKUP(F9170,ISLER!$1:$51,3,0),DOVIZ!$1:$4,MATCH(CONCATENATE(TEXT(C9170,"YYYY")," ",TEXT(C9170,"AAAA")),DOVIZ!$1:$1,0),0)))</f>
        <v/>
      </c>
      <c r="L9170" s="45" t="str">
        <f t="shared" si="866"/>
        <v/>
      </c>
      <c r="M9170" s="74">
        <f t="shared" si="868"/>
        <v>46021</v>
      </c>
    </row>
    <row r="9171" spans="1:13" x14ac:dyDescent="0.25">
      <c r="A9171" s="40">
        <v>9235</v>
      </c>
      <c r="B9171" s="40" t="str">
        <f t="shared" si="864"/>
        <v>2025 Aralık</v>
      </c>
      <c r="C9171" s="41">
        <f t="shared" si="867"/>
        <v>46021</v>
      </c>
      <c r="D9171" s="42"/>
      <c r="E9171" s="42"/>
      <c r="F9171" s="42"/>
      <c r="G9171" s="43"/>
      <c r="H9171" s="76" t="str">
        <f>IF(G9171="","",VLOOKUP(F9171,ISLER!$1:$51,MATCH(D9171,ISLER!$1:$1,0)-2,0)*VLOOKUP(VLOOKUP(F9171,ISLER!$1:$51,MATCH(D9171,ISLER!$1:$1,0)-1,0),DOVIZ!$1:$4,MATCH(CONCATENATE(TEXT(C9171,"YYYY")," ",TEXT(C9171,"AAAA")),DOVIZ!$1:$1,0),0))</f>
        <v/>
      </c>
      <c r="I9171" s="76" t="str">
        <f t="shared" si="865"/>
        <v/>
      </c>
      <c r="J9171" s="45" t="b">
        <f t="shared" si="863"/>
        <v>0</v>
      </c>
      <c r="K9171" s="45" t="str">
        <f>IF(J9171=FALSE,"",IF(G9171="","",VLOOKUP(F9171,ISLER!$1:$51,2,0)*VLOOKUP(VLOOKUP(F9171,ISLER!$1:$51,3,0),DOVIZ!$1:$4,MATCH(CONCATENATE(TEXT(C9171,"YYYY")," ",TEXT(C9171,"AAAA")),DOVIZ!$1:$1,0),0)))</f>
        <v/>
      </c>
      <c r="L9171" s="45" t="str">
        <f t="shared" si="866"/>
        <v/>
      </c>
      <c r="M9171" s="74">
        <f t="shared" si="868"/>
        <v>46021</v>
      </c>
    </row>
    <row r="9172" spans="1:13" x14ac:dyDescent="0.25">
      <c r="A9172" s="40">
        <v>9236</v>
      </c>
      <c r="B9172" s="40" t="str">
        <f t="shared" si="864"/>
        <v>2025 Aralık</v>
      </c>
      <c r="C9172" s="41">
        <f t="shared" si="867"/>
        <v>46021</v>
      </c>
      <c r="D9172" s="42"/>
      <c r="E9172" s="42"/>
      <c r="F9172" s="42"/>
      <c r="G9172" s="43"/>
      <c r="H9172" s="76" t="str">
        <f>IF(G9172="","",VLOOKUP(F9172,ISLER!$1:$51,MATCH(D9172,ISLER!$1:$1,0)-2,0)*VLOOKUP(VLOOKUP(F9172,ISLER!$1:$51,MATCH(D9172,ISLER!$1:$1,0)-1,0),DOVIZ!$1:$4,MATCH(CONCATENATE(TEXT(C9172,"YYYY")," ",TEXT(C9172,"AAAA")),DOVIZ!$1:$1,0),0))</f>
        <v/>
      </c>
      <c r="I9172" s="76" t="str">
        <f t="shared" si="865"/>
        <v/>
      </c>
      <c r="J9172" s="45" t="b">
        <f t="shared" si="863"/>
        <v>0</v>
      </c>
      <c r="K9172" s="45" t="str">
        <f>IF(J9172=FALSE,"",IF(G9172="","",VLOOKUP(F9172,ISLER!$1:$51,2,0)*VLOOKUP(VLOOKUP(F9172,ISLER!$1:$51,3,0),DOVIZ!$1:$4,MATCH(CONCATENATE(TEXT(C9172,"YYYY")," ",TEXT(C9172,"AAAA")),DOVIZ!$1:$1,0),0)))</f>
        <v/>
      </c>
      <c r="L9172" s="45" t="str">
        <f t="shared" si="866"/>
        <v/>
      </c>
      <c r="M9172" s="74">
        <f t="shared" si="868"/>
        <v>46021</v>
      </c>
    </row>
    <row r="9173" spans="1:13" x14ac:dyDescent="0.25">
      <c r="A9173" s="40">
        <v>9237</v>
      </c>
      <c r="B9173" s="40" t="str">
        <f t="shared" si="864"/>
        <v>2025 Aralık</v>
      </c>
      <c r="C9173" s="41">
        <f t="shared" si="867"/>
        <v>46021</v>
      </c>
      <c r="D9173" s="42"/>
      <c r="E9173" s="42"/>
      <c r="F9173" s="42"/>
      <c r="G9173" s="43"/>
      <c r="H9173" s="76" t="str">
        <f>IF(G9173="","",VLOOKUP(F9173,ISLER!$1:$51,MATCH(D9173,ISLER!$1:$1,0)-2,0)*VLOOKUP(VLOOKUP(F9173,ISLER!$1:$51,MATCH(D9173,ISLER!$1:$1,0)-1,0),DOVIZ!$1:$4,MATCH(CONCATENATE(TEXT(C9173,"YYYY")," ",TEXT(C9173,"AAAA")),DOVIZ!$1:$1,0),0))</f>
        <v/>
      </c>
      <c r="I9173" s="76" t="str">
        <f t="shared" si="865"/>
        <v/>
      </c>
      <c r="J9173" s="45" t="b">
        <f t="shared" si="863"/>
        <v>0</v>
      </c>
      <c r="K9173" s="45" t="str">
        <f>IF(J9173=FALSE,"",IF(G9173="","",VLOOKUP(F9173,ISLER!$1:$51,2,0)*VLOOKUP(VLOOKUP(F9173,ISLER!$1:$51,3,0),DOVIZ!$1:$4,MATCH(CONCATENATE(TEXT(C9173,"YYYY")," ",TEXT(C9173,"AAAA")),DOVIZ!$1:$1,0),0)))</f>
        <v/>
      </c>
      <c r="L9173" s="45" t="str">
        <f t="shared" si="866"/>
        <v/>
      </c>
      <c r="M9173" s="74">
        <f t="shared" si="868"/>
        <v>46021</v>
      </c>
    </row>
    <row r="9174" spans="1:13" x14ac:dyDescent="0.25">
      <c r="A9174" s="40">
        <v>9238</v>
      </c>
      <c r="B9174" s="40" t="str">
        <f t="shared" si="864"/>
        <v>2025 Aralık</v>
      </c>
      <c r="C9174" s="41">
        <f t="shared" si="867"/>
        <v>46021</v>
      </c>
      <c r="D9174" s="42"/>
      <c r="E9174" s="42"/>
      <c r="F9174" s="42"/>
      <c r="G9174" s="43"/>
      <c r="H9174" s="76" t="str">
        <f>IF(G9174="","",VLOOKUP(F9174,ISLER!$1:$51,MATCH(D9174,ISLER!$1:$1,0)-2,0)*VLOOKUP(VLOOKUP(F9174,ISLER!$1:$51,MATCH(D9174,ISLER!$1:$1,0)-1,0),DOVIZ!$1:$4,MATCH(CONCATENATE(TEXT(C9174,"YYYY")," ",TEXT(C9174,"AAAA")),DOVIZ!$1:$1,0),0))</f>
        <v/>
      </c>
      <c r="I9174" s="76" t="str">
        <f t="shared" si="865"/>
        <v/>
      </c>
      <c r="J9174" s="45" t="b">
        <f t="shared" si="863"/>
        <v>0</v>
      </c>
      <c r="K9174" s="45" t="str">
        <f>IF(J9174=FALSE,"",IF(G9174="","",VLOOKUP(F9174,ISLER!$1:$51,2,0)*VLOOKUP(VLOOKUP(F9174,ISLER!$1:$51,3,0),DOVIZ!$1:$4,MATCH(CONCATENATE(TEXT(C9174,"YYYY")," ",TEXT(C9174,"AAAA")),DOVIZ!$1:$1,0),0)))</f>
        <v/>
      </c>
      <c r="L9174" s="45" t="str">
        <f t="shared" si="866"/>
        <v/>
      </c>
      <c r="M9174" s="74">
        <f t="shared" si="868"/>
        <v>46021</v>
      </c>
    </row>
    <row r="9175" spans="1:13" x14ac:dyDescent="0.25">
      <c r="A9175" s="40">
        <v>9239</v>
      </c>
      <c r="B9175" s="40" t="str">
        <f t="shared" si="864"/>
        <v>2025 Aralık</v>
      </c>
      <c r="C9175" s="41">
        <f t="shared" si="867"/>
        <v>46021</v>
      </c>
      <c r="D9175" s="42"/>
      <c r="E9175" s="42"/>
      <c r="F9175" s="42"/>
      <c r="G9175" s="43"/>
      <c r="H9175" s="76" t="str">
        <f>IF(G9175="","",VLOOKUP(F9175,ISLER!$1:$51,MATCH(D9175,ISLER!$1:$1,0)-2,0)*VLOOKUP(VLOOKUP(F9175,ISLER!$1:$51,MATCH(D9175,ISLER!$1:$1,0)-1,0),DOVIZ!$1:$4,MATCH(CONCATENATE(TEXT(C9175,"YYYY")," ",TEXT(C9175,"AAAA")),DOVIZ!$1:$1,0),0))</f>
        <v/>
      </c>
      <c r="I9175" s="76" t="str">
        <f t="shared" si="865"/>
        <v/>
      </c>
      <c r="J9175" s="45" t="b">
        <f t="shared" si="863"/>
        <v>0</v>
      </c>
      <c r="K9175" s="45" t="str">
        <f>IF(J9175=FALSE,"",IF(G9175="","",VLOOKUP(F9175,ISLER!$1:$51,2,0)*VLOOKUP(VLOOKUP(F9175,ISLER!$1:$51,3,0),DOVIZ!$1:$4,MATCH(CONCATENATE(TEXT(C9175,"YYYY")," ",TEXT(C9175,"AAAA")),DOVIZ!$1:$1,0),0)))</f>
        <v/>
      </c>
      <c r="L9175" s="45" t="str">
        <f t="shared" si="866"/>
        <v/>
      </c>
      <c r="M9175" s="74">
        <f t="shared" si="868"/>
        <v>46021</v>
      </c>
    </row>
    <row r="9176" spans="1:13" x14ac:dyDescent="0.25">
      <c r="A9176" s="40">
        <v>9240</v>
      </c>
      <c r="B9176" s="40" t="str">
        <f t="shared" si="864"/>
        <v>2025 Aralık</v>
      </c>
      <c r="C9176" s="41">
        <f t="shared" si="867"/>
        <v>46021</v>
      </c>
      <c r="D9176" s="42"/>
      <c r="E9176" s="42"/>
      <c r="F9176" s="42"/>
      <c r="G9176" s="43"/>
      <c r="H9176" s="76" t="str">
        <f>IF(G9176="","",VLOOKUP(F9176,ISLER!$1:$51,MATCH(D9176,ISLER!$1:$1,0)-2,0)*VLOOKUP(VLOOKUP(F9176,ISLER!$1:$51,MATCH(D9176,ISLER!$1:$1,0)-1,0),DOVIZ!$1:$4,MATCH(CONCATENATE(TEXT(C9176,"YYYY")," ",TEXT(C9176,"AAAA")),DOVIZ!$1:$1,0),0))</f>
        <v/>
      </c>
      <c r="I9176" s="76" t="str">
        <f t="shared" si="865"/>
        <v/>
      </c>
      <c r="J9176" s="45" t="b">
        <f t="shared" si="863"/>
        <v>0</v>
      </c>
      <c r="K9176" s="45" t="str">
        <f>IF(J9176=FALSE,"",IF(G9176="","",VLOOKUP(F9176,ISLER!$1:$51,2,0)*VLOOKUP(VLOOKUP(F9176,ISLER!$1:$51,3,0),DOVIZ!$1:$4,MATCH(CONCATENATE(TEXT(C9176,"YYYY")," ",TEXT(C9176,"AAAA")),DOVIZ!$1:$1,0),0)))</f>
        <v/>
      </c>
      <c r="L9176" s="45" t="str">
        <f t="shared" si="866"/>
        <v/>
      </c>
      <c r="M9176" s="74">
        <f t="shared" si="868"/>
        <v>46021</v>
      </c>
    </row>
    <row r="9177" spans="1:13" x14ac:dyDescent="0.25">
      <c r="A9177" s="40">
        <v>9241</v>
      </c>
      <c r="B9177" s="40" t="str">
        <f t="shared" si="864"/>
        <v>2025 Aralık</v>
      </c>
      <c r="C9177" s="41">
        <f t="shared" si="867"/>
        <v>46021</v>
      </c>
      <c r="D9177" s="42"/>
      <c r="E9177" s="42"/>
      <c r="F9177" s="42"/>
      <c r="G9177" s="43"/>
      <c r="H9177" s="76" t="str">
        <f>IF(G9177="","",VLOOKUP(F9177,ISLER!$1:$51,MATCH(D9177,ISLER!$1:$1,0)-2,0)*VLOOKUP(VLOOKUP(F9177,ISLER!$1:$51,MATCH(D9177,ISLER!$1:$1,0)-1,0),DOVIZ!$1:$4,MATCH(CONCATENATE(TEXT(C9177,"YYYY")," ",TEXT(C9177,"AAAA")),DOVIZ!$1:$1,0),0))</f>
        <v/>
      </c>
      <c r="I9177" s="76" t="str">
        <f t="shared" si="865"/>
        <v/>
      </c>
      <c r="J9177" s="45" t="b">
        <f t="shared" si="863"/>
        <v>0</v>
      </c>
      <c r="K9177" s="45" t="str">
        <f>IF(J9177=FALSE,"",IF(G9177="","",VLOOKUP(F9177,ISLER!$1:$51,2,0)*VLOOKUP(VLOOKUP(F9177,ISLER!$1:$51,3,0),DOVIZ!$1:$4,MATCH(CONCATENATE(TEXT(C9177,"YYYY")," ",TEXT(C9177,"AAAA")),DOVIZ!$1:$1,0),0)))</f>
        <v/>
      </c>
      <c r="L9177" s="45" t="str">
        <f t="shared" si="866"/>
        <v/>
      </c>
      <c r="M9177" s="74">
        <f t="shared" si="868"/>
        <v>46021</v>
      </c>
    </row>
    <row r="9178" spans="1:13" x14ac:dyDescent="0.25">
      <c r="A9178" s="40">
        <v>9242</v>
      </c>
      <c r="B9178" s="40" t="str">
        <f t="shared" si="864"/>
        <v>2025 Aralık</v>
      </c>
      <c r="C9178" s="41">
        <f t="shared" si="867"/>
        <v>46021</v>
      </c>
      <c r="D9178" s="42"/>
      <c r="E9178" s="42"/>
      <c r="F9178" s="42"/>
      <c r="G9178" s="43"/>
      <c r="H9178" s="76" t="str">
        <f>IF(G9178="","",VLOOKUP(F9178,ISLER!$1:$51,MATCH(D9178,ISLER!$1:$1,0)-2,0)*VLOOKUP(VLOOKUP(F9178,ISLER!$1:$51,MATCH(D9178,ISLER!$1:$1,0)-1,0),DOVIZ!$1:$4,MATCH(CONCATENATE(TEXT(C9178,"YYYY")," ",TEXT(C9178,"AAAA")),DOVIZ!$1:$1,0),0))</f>
        <v/>
      </c>
      <c r="I9178" s="76" t="str">
        <f t="shared" si="865"/>
        <v/>
      </c>
      <c r="J9178" s="45" t="b">
        <f t="shared" si="863"/>
        <v>0</v>
      </c>
      <c r="K9178" s="45" t="str">
        <f>IF(J9178=FALSE,"",IF(G9178="","",VLOOKUP(F9178,ISLER!$1:$51,2,0)*VLOOKUP(VLOOKUP(F9178,ISLER!$1:$51,3,0),DOVIZ!$1:$4,MATCH(CONCATENATE(TEXT(C9178,"YYYY")," ",TEXT(C9178,"AAAA")),DOVIZ!$1:$1,0),0)))</f>
        <v/>
      </c>
      <c r="L9178" s="45" t="str">
        <f t="shared" si="866"/>
        <v/>
      </c>
      <c r="M9178" s="74">
        <f t="shared" si="868"/>
        <v>46021</v>
      </c>
    </row>
    <row r="9179" spans="1:13" x14ac:dyDescent="0.25">
      <c r="A9179" s="40">
        <v>9243</v>
      </c>
      <c r="B9179" s="40" t="str">
        <f t="shared" si="864"/>
        <v>2025 Aralık</v>
      </c>
      <c r="C9179" s="41">
        <f t="shared" si="867"/>
        <v>46021</v>
      </c>
      <c r="D9179" s="42"/>
      <c r="E9179" s="42"/>
      <c r="F9179" s="42"/>
      <c r="G9179" s="43"/>
      <c r="H9179" s="76" t="str">
        <f>IF(G9179="","",VLOOKUP(F9179,ISLER!$1:$51,MATCH(D9179,ISLER!$1:$1,0)-2,0)*VLOOKUP(VLOOKUP(F9179,ISLER!$1:$51,MATCH(D9179,ISLER!$1:$1,0)-1,0),DOVIZ!$1:$4,MATCH(CONCATENATE(TEXT(C9179,"YYYY")," ",TEXT(C9179,"AAAA")),DOVIZ!$1:$1,0),0))</f>
        <v/>
      </c>
      <c r="I9179" s="76" t="str">
        <f t="shared" si="865"/>
        <v/>
      </c>
      <c r="J9179" s="45" t="b">
        <f t="shared" si="863"/>
        <v>0</v>
      </c>
      <c r="K9179" s="45" t="str">
        <f>IF(J9179=FALSE,"",IF(G9179="","",VLOOKUP(F9179,ISLER!$1:$51,2,0)*VLOOKUP(VLOOKUP(F9179,ISLER!$1:$51,3,0),DOVIZ!$1:$4,MATCH(CONCATENATE(TEXT(C9179,"YYYY")," ",TEXT(C9179,"AAAA")),DOVIZ!$1:$1,0),0)))</f>
        <v/>
      </c>
      <c r="L9179" s="45" t="str">
        <f t="shared" si="866"/>
        <v/>
      </c>
      <c r="M9179" s="74">
        <f t="shared" si="868"/>
        <v>46021</v>
      </c>
    </row>
    <row r="9180" spans="1:13" x14ac:dyDescent="0.25">
      <c r="A9180" s="40">
        <v>9244</v>
      </c>
      <c r="B9180" s="40" t="str">
        <f t="shared" si="864"/>
        <v>2025 Aralık</v>
      </c>
      <c r="C9180" s="41">
        <f t="shared" si="867"/>
        <v>46021</v>
      </c>
      <c r="D9180" s="42"/>
      <c r="E9180" s="42"/>
      <c r="F9180" s="42"/>
      <c r="G9180" s="43"/>
      <c r="H9180" s="76" t="str">
        <f>IF(G9180="","",VLOOKUP(F9180,ISLER!$1:$51,MATCH(D9180,ISLER!$1:$1,0)-2,0)*VLOOKUP(VLOOKUP(F9180,ISLER!$1:$51,MATCH(D9180,ISLER!$1:$1,0)-1,0),DOVIZ!$1:$4,MATCH(CONCATENATE(TEXT(C9180,"YYYY")," ",TEXT(C9180,"AAAA")),DOVIZ!$1:$1,0),0))</f>
        <v/>
      </c>
      <c r="I9180" s="76" t="str">
        <f t="shared" si="865"/>
        <v/>
      </c>
      <c r="J9180" s="45" t="b">
        <f t="shared" si="863"/>
        <v>0</v>
      </c>
      <c r="K9180" s="45" t="str">
        <f>IF(J9180=FALSE,"",IF(G9180="","",VLOOKUP(F9180,ISLER!$1:$51,2,0)*VLOOKUP(VLOOKUP(F9180,ISLER!$1:$51,3,0),DOVIZ!$1:$4,MATCH(CONCATENATE(TEXT(C9180,"YYYY")," ",TEXT(C9180,"AAAA")),DOVIZ!$1:$1,0),0)))</f>
        <v/>
      </c>
      <c r="L9180" s="45" t="str">
        <f t="shared" si="866"/>
        <v/>
      </c>
      <c r="M9180" s="74">
        <f t="shared" si="868"/>
        <v>46021</v>
      </c>
    </row>
    <row r="9181" spans="1:13" x14ac:dyDescent="0.25">
      <c r="A9181" s="40">
        <v>9245</v>
      </c>
      <c r="B9181" s="40" t="str">
        <f t="shared" si="864"/>
        <v>2025 Aralık</v>
      </c>
      <c r="C9181" s="41">
        <f t="shared" si="867"/>
        <v>46021</v>
      </c>
      <c r="D9181" s="42"/>
      <c r="E9181" s="42"/>
      <c r="F9181" s="42"/>
      <c r="G9181" s="43"/>
      <c r="H9181" s="76" t="str">
        <f>IF(G9181="","",VLOOKUP(F9181,ISLER!$1:$51,MATCH(D9181,ISLER!$1:$1,0)-2,0)*VLOOKUP(VLOOKUP(F9181,ISLER!$1:$51,MATCH(D9181,ISLER!$1:$1,0)-1,0),DOVIZ!$1:$4,MATCH(CONCATENATE(TEXT(C9181,"YYYY")," ",TEXT(C9181,"AAAA")),DOVIZ!$1:$1,0),0))</f>
        <v/>
      </c>
      <c r="I9181" s="76" t="str">
        <f t="shared" si="865"/>
        <v/>
      </c>
      <c r="J9181" s="45" t="b">
        <f t="shared" si="863"/>
        <v>0</v>
      </c>
      <c r="K9181" s="45" t="str">
        <f>IF(J9181=FALSE,"",IF(G9181="","",VLOOKUP(F9181,ISLER!$1:$51,2,0)*VLOOKUP(VLOOKUP(F9181,ISLER!$1:$51,3,0),DOVIZ!$1:$4,MATCH(CONCATENATE(TEXT(C9181,"YYYY")," ",TEXT(C9181,"AAAA")),DOVIZ!$1:$1,0),0)))</f>
        <v/>
      </c>
      <c r="L9181" s="45" t="str">
        <f t="shared" si="866"/>
        <v/>
      </c>
      <c r="M9181" s="74">
        <f t="shared" si="868"/>
        <v>46021</v>
      </c>
    </row>
    <row r="9182" spans="1:13" x14ac:dyDescent="0.25">
      <c r="A9182" s="40">
        <v>9246</v>
      </c>
      <c r="B9182" s="40" t="str">
        <f t="shared" si="864"/>
        <v>2025 Aralık</v>
      </c>
      <c r="C9182" s="41">
        <f t="shared" si="867"/>
        <v>46021</v>
      </c>
      <c r="D9182" s="42"/>
      <c r="E9182" s="42"/>
      <c r="F9182" s="42"/>
      <c r="G9182" s="43"/>
      <c r="H9182" s="76" t="str">
        <f>IF(G9182="","",VLOOKUP(F9182,ISLER!$1:$51,MATCH(D9182,ISLER!$1:$1,0)-2,0)*VLOOKUP(VLOOKUP(F9182,ISLER!$1:$51,MATCH(D9182,ISLER!$1:$1,0)-1,0),DOVIZ!$1:$4,MATCH(CONCATENATE(TEXT(C9182,"YYYY")," ",TEXT(C9182,"AAAA")),DOVIZ!$1:$1,0),0))</f>
        <v/>
      </c>
      <c r="I9182" s="76" t="str">
        <f t="shared" si="865"/>
        <v/>
      </c>
      <c r="J9182" s="45" t="b">
        <f t="shared" si="863"/>
        <v>0</v>
      </c>
      <c r="K9182" s="45" t="str">
        <f>IF(J9182=FALSE,"",IF(G9182="","",VLOOKUP(F9182,ISLER!$1:$51,2,0)*VLOOKUP(VLOOKUP(F9182,ISLER!$1:$51,3,0),DOVIZ!$1:$4,MATCH(CONCATENATE(TEXT(C9182,"YYYY")," ",TEXT(C9182,"AAAA")),DOVIZ!$1:$1,0),0)))</f>
        <v/>
      </c>
      <c r="L9182" s="45" t="str">
        <f t="shared" si="866"/>
        <v/>
      </c>
      <c r="M9182" s="74">
        <f t="shared" si="868"/>
        <v>46021</v>
      </c>
    </row>
    <row r="9183" spans="1:13" x14ac:dyDescent="0.25">
      <c r="A9183" s="40">
        <v>9247</v>
      </c>
      <c r="B9183" s="40" t="str">
        <f t="shared" si="864"/>
        <v>2025 Aralık</v>
      </c>
      <c r="C9183" s="41">
        <f t="shared" si="867"/>
        <v>46021</v>
      </c>
      <c r="D9183" s="42"/>
      <c r="E9183" s="42"/>
      <c r="F9183" s="42"/>
      <c r="G9183" s="43"/>
      <c r="H9183" s="76" t="str">
        <f>IF(G9183="","",VLOOKUP(F9183,ISLER!$1:$51,MATCH(D9183,ISLER!$1:$1,0)-2,0)*VLOOKUP(VLOOKUP(F9183,ISLER!$1:$51,MATCH(D9183,ISLER!$1:$1,0)-1,0),DOVIZ!$1:$4,MATCH(CONCATENATE(TEXT(C9183,"YYYY")," ",TEXT(C9183,"AAAA")),DOVIZ!$1:$1,0),0))</f>
        <v/>
      </c>
      <c r="I9183" s="76" t="str">
        <f t="shared" si="865"/>
        <v/>
      </c>
      <c r="J9183" s="45" t="b">
        <f t="shared" si="863"/>
        <v>0</v>
      </c>
      <c r="K9183" s="45" t="str">
        <f>IF(J9183=FALSE,"",IF(G9183="","",VLOOKUP(F9183,ISLER!$1:$51,2,0)*VLOOKUP(VLOOKUP(F9183,ISLER!$1:$51,3,0),DOVIZ!$1:$4,MATCH(CONCATENATE(TEXT(C9183,"YYYY")," ",TEXT(C9183,"AAAA")),DOVIZ!$1:$1,0),0)))</f>
        <v/>
      </c>
      <c r="L9183" s="45" t="str">
        <f t="shared" si="866"/>
        <v/>
      </c>
      <c r="M9183" s="74">
        <f t="shared" si="868"/>
        <v>46021</v>
      </c>
    </row>
    <row r="9184" spans="1:13" x14ac:dyDescent="0.25">
      <c r="A9184" s="40">
        <v>9248</v>
      </c>
      <c r="B9184" s="40" t="str">
        <f t="shared" si="864"/>
        <v>2025 Aralık</v>
      </c>
      <c r="C9184" s="41">
        <f t="shared" si="867"/>
        <v>46021</v>
      </c>
      <c r="D9184" s="42"/>
      <c r="E9184" s="42"/>
      <c r="F9184" s="42"/>
      <c r="G9184" s="43"/>
      <c r="H9184" s="76" t="str">
        <f>IF(G9184="","",VLOOKUP(F9184,ISLER!$1:$51,MATCH(D9184,ISLER!$1:$1,0)-2,0)*VLOOKUP(VLOOKUP(F9184,ISLER!$1:$51,MATCH(D9184,ISLER!$1:$1,0)-1,0),DOVIZ!$1:$4,MATCH(CONCATENATE(TEXT(C9184,"YYYY")," ",TEXT(C9184,"AAAA")),DOVIZ!$1:$1,0),0))</f>
        <v/>
      </c>
      <c r="I9184" s="76" t="str">
        <f t="shared" si="865"/>
        <v/>
      </c>
      <c r="J9184" s="45" t="b">
        <f t="shared" si="863"/>
        <v>0</v>
      </c>
      <c r="K9184" s="45" t="str">
        <f>IF(J9184=FALSE,"",IF(G9184="","",VLOOKUP(F9184,ISLER!$1:$51,2,0)*VLOOKUP(VLOOKUP(F9184,ISLER!$1:$51,3,0),DOVIZ!$1:$4,MATCH(CONCATENATE(TEXT(C9184,"YYYY")," ",TEXT(C9184,"AAAA")),DOVIZ!$1:$1,0),0)))</f>
        <v/>
      </c>
      <c r="L9184" s="45" t="str">
        <f t="shared" si="866"/>
        <v/>
      </c>
      <c r="M9184" s="74">
        <f t="shared" si="868"/>
        <v>46021</v>
      </c>
    </row>
    <row r="9185" spans="1:13" x14ac:dyDescent="0.25">
      <c r="A9185" s="40">
        <v>9249</v>
      </c>
      <c r="B9185" s="40" t="str">
        <f t="shared" si="864"/>
        <v>2025 Aralık</v>
      </c>
      <c r="C9185" s="41">
        <f t="shared" si="867"/>
        <v>46021</v>
      </c>
      <c r="D9185" s="42"/>
      <c r="E9185" s="42"/>
      <c r="F9185" s="42"/>
      <c r="G9185" s="43"/>
      <c r="H9185" s="76" t="str">
        <f>IF(G9185="","",VLOOKUP(F9185,ISLER!$1:$51,MATCH(D9185,ISLER!$1:$1,0)-2,0)*VLOOKUP(VLOOKUP(F9185,ISLER!$1:$51,MATCH(D9185,ISLER!$1:$1,0)-1,0),DOVIZ!$1:$4,MATCH(CONCATENATE(TEXT(C9185,"YYYY")," ",TEXT(C9185,"AAAA")),DOVIZ!$1:$1,0),0))</f>
        <v/>
      </c>
      <c r="I9185" s="76" t="str">
        <f t="shared" si="865"/>
        <v/>
      </c>
      <c r="J9185" s="45" t="b">
        <f t="shared" si="863"/>
        <v>0</v>
      </c>
      <c r="K9185" s="45" t="str">
        <f>IF(J9185=FALSE,"",IF(G9185="","",VLOOKUP(F9185,ISLER!$1:$51,2,0)*VLOOKUP(VLOOKUP(F9185,ISLER!$1:$51,3,0),DOVIZ!$1:$4,MATCH(CONCATENATE(TEXT(C9185,"YYYY")," ",TEXT(C9185,"AAAA")),DOVIZ!$1:$1,0),0)))</f>
        <v/>
      </c>
      <c r="L9185" s="45" t="str">
        <f t="shared" si="866"/>
        <v/>
      </c>
      <c r="M9185" s="74">
        <f t="shared" si="868"/>
        <v>46021</v>
      </c>
    </row>
    <row r="9186" spans="1:13" x14ac:dyDescent="0.25">
      <c r="A9186" s="40">
        <v>9250</v>
      </c>
      <c r="B9186" s="40" t="str">
        <f t="shared" si="864"/>
        <v>2025 Aralık</v>
      </c>
      <c r="C9186" s="41">
        <f t="shared" si="867"/>
        <v>46021</v>
      </c>
      <c r="D9186" s="42"/>
      <c r="E9186" s="42"/>
      <c r="F9186" s="42"/>
      <c r="G9186" s="43"/>
      <c r="H9186" s="76" t="str">
        <f>IF(G9186="","",VLOOKUP(F9186,ISLER!$1:$51,MATCH(D9186,ISLER!$1:$1,0)-2,0)*VLOOKUP(VLOOKUP(F9186,ISLER!$1:$51,MATCH(D9186,ISLER!$1:$1,0)-1,0),DOVIZ!$1:$4,MATCH(CONCATENATE(TEXT(C9186,"YYYY")," ",TEXT(C9186,"AAAA")),DOVIZ!$1:$1,0),0))</f>
        <v/>
      </c>
      <c r="I9186" s="76" t="str">
        <f t="shared" si="865"/>
        <v/>
      </c>
      <c r="J9186" s="45" t="b">
        <f t="shared" si="863"/>
        <v>0</v>
      </c>
      <c r="K9186" s="45" t="str">
        <f>IF(J9186=FALSE,"",IF(G9186="","",VLOOKUP(F9186,ISLER!$1:$51,2,0)*VLOOKUP(VLOOKUP(F9186,ISLER!$1:$51,3,0),DOVIZ!$1:$4,MATCH(CONCATENATE(TEXT(C9186,"YYYY")," ",TEXT(C9186,"AAAA")),DOVIZ!$1:$1,0),0)))</f>
        <v/>
      </c>
      <c r="L9186" s="45" t="str">
        <f t="shared" si="866"/>
        <v/>
      </c>
      <c r="M9186" s="74">
        <f t="shared" si="868"/>
        <v>46021</v>
      </c>
    </row>
    <row r="9187" spans="1:13" x14ac:dyDescent="0.25">
      <c r="A9187" s="40">
        <v>9251</v>
      </c>
      <c r="B9187" s="40" t="str">
        <f t="shared" si="864"/>
        <v>2025 Aralık</v>
      </c>
      <c r="C9187" s="41">
        <f t="shared" si="867"/>
        <v>46021</v>
      </c>
      <c r="D9187" s="42"/>
      <c r="E9187" s="42"/>
      <c r="F9187" s="42"/>
      <c r="G9187" s="43"/>
      <c r="H9187" s="76" t="str">
        <f>IF(G9187="","",VLOOKUP(F9187,ISLER!$1:$51,MATCH(D9187,ISLER!$1:$1,0)-2,0)*VLOOKUP(VLOOKUP(F9187,ISLER!$1:$51,MATCH(D9187,ISLER!$1:$1,0)-1,0),DOVIZ!$1:$4,MATCH(CONCATENATE(TEXT(C9187,"YYYY")," ",TEXT(C9187,"AAAA")),DOVIZ!$1:$1,0),0))</f>
        <v/>
      </c>
      <c r="I9187" s="76" t="str">
        <f t="shared" si="865"/>
        <v/>
      </c>
      <c r="J9187" s="45" t="b">
        <f t="shared" si="863"/>
        <v>0</v>
      </c>
      <c r="K9187" s="45" t="str">
        <f>IF(J9187=FALSE,"",IF(G9187="","",VLOOKUP(F9187,ISLER!$1:$51,2,0)*VLOOKUP(VLOOKUP(F9187,ISLER!$1:$51,3,0),DOVIZ!$1:$4,MATCH(CONCATENATE(TEXT(C9187,"YYYY")," ",TEXT(C9187,"AAAA")),DOVIZ!$1:$1,0),0)))</f>
        <v/>
      </c>
      <c r="L9187" s="45" t="str">
        <f t="shared" si="866"/>
        <v/>
      </c>
      <c r="M9187" s="74">
        <f t="shared" si="868"/>
        <v>46021</v>
      </c>
    </row>
    <row r="9188" spans="1:13" x14ac:dyDescent="0.25">
      <c r="A9188" s="40">
        <v>9252</v>
      </c>
      <c r="B9188" s="40" t="str">
        <f t="shared" si="864"/>
        <v>2025 Aralık</v>
      </c>
      <c r="C9188" s="41">
        <f t="shared" si="867"/>
        <v>46021</v>
      </c>
      <c r="D9188" s="42"/>
      <c r="E9188" s="42"/>
      <c r="F9188" s="42"/>
      <c r="G9188" s="43"/>
      <c r="H9188" s="76" t="str">
        <f>IF(G9188="","",VLOOKUP(F9188,ISLER!$1:$51,MATCH(D9188,ISLER!$1:$1,0)-2,0)*VLOOKUP(VLOOKUP(F9188,ISLER!$1:$51,MATCH(D9188,ISLER!$1:$1,0)-1,0),DOVIZ!$1:$4,MATCH(CONCATENATE(TEXT(C9188,"YYYY")," ",TEXT(C9188,"AAAA")),DOVIZ!$1:$1,0),0))</f>
        <v/>
      </c>
      <c r="I9188" s="76" t="str">
        <f t="shared" si="865"/>
        <v/>
      </c>
      <c r="J9188" s="45" t="b">
        <f t="shared" si="863"/>
        <v>0</v>
      </c>
      <c r="K9188" s="45" t="str">
        <f>IF(J9188=FALSE,"",IF(G9188="","",VLOOKUP(F9188,ISLER!$1:$51,2,0)*VLOOKUP(VLOOKUP(F9188,ISLER!$1:$51,3,0),DOVIZ!$1:$4,MATCH(CONCATENATE(TEXT(C9188,"YYYY")," ",TEXT(C9188,"AAAA")),DOVIZ!$1:$1,0),0)))</f>
        <v/>
      </c>
      <c r="L9188" s="45" t="str">
        <f t="shared" si="866"/>
        <v/>
      </c>
      <c r="M9188" s="74">
        <f t="shared" si="868"/>
        <v>46021</v>
      </c>
    </row>
    <row r="9189" spans="1:13" x14ac:dyDescent="0.25">
      <c r="A9189" s="40">
        <v>9253</v>
      </c>
      <c r="B9189" s="40" t="str">
        <f t="shared" si="864"/>
        <v>2025 Aralık</v>
      </c>
      <c r="C9189" s="41">
        <f t="shared" si="867"/>
        <v>46021</v>
      </c>
      <c r="D9189" s="42"/>
      <c r="E9189" s="42"/>
      <c r="F9189" s="42"/>
      <c r="G9189" s="43"/>
      <c r="H9189" s="76" t="str">
        <f>IF(G9189="","",VLOOKUP(F9189,ISLER!$1:$51,MATCH(D9189,ISLER!$1:$1,0)-2,0)*VLOOKUP(VLOOKUP(F9189,ISLER!$1:$51,MATCH(D9189,ISLER!$1:$1,0)-1,0),DOVIZ!$1:$4,MATCH(CONCATENATE(TEXT(C9189,"YYYY")," ",TEXT(C9189,"AAAA")),DOVIZ!$1:$1,0),0))</f>
        <v/>
      </c>
      <c r="I9189" s="76" t="str">
        <f t="shared" si="865"/>
        <v/>
      </c>
      <c r="J9189" s="45" t="b">
        <f t="shared" si="863"/>
        <v>0</v>
      </c>
      <c r="K9189" s="45" t="str">
        <f>IF(J9189=FALSE,"",IF(G9189="","",VLOOKUP(F9189,ISLER!$1:$51,2,0)*VLOOKUP(VLOOKUP(F9189,ISLER!$1:$51,3,0),DOVIZ!$1:$4,MATCH(CONCATENATE(TEXT(C9189,"YYYY")," ",TEXT(C9189,"AAAA")),DOVIZ!$1:$1,0),0)))</f>
        <v/>
      </c>
      <c r="L9189" s="45" t="str">
        <f t="shared" si="866"/>
        <v/>
      </c>
      <c r="M9189" s="74">
        <f t="shared" si="868"/>
        <v>46021</v>
      </c>
    </row>
    <row r="9190" spans="1:13" x14ac:dyDescent="0.25">
      <c r="A9190" s="40">
        <v>9254</v>
      </c>
      <c r="B9190" s="40" t="str">
        <f t="shared" si="864"/>
        <v>2025 Aralık</v>
      </c>
      <c r="C9190" s="41">
        <f t="shared" si="867"/>
        <v>46021</v>
      </c>
      <c r="D9190" s="42"/>
      <c r="E9190" s="42"/>
      <c r="F9190" s="42"/>
      <c r="G9190" s="43"/>
      <c r="H9190" s="76" t="str">
        <f>IF(G9190="","",VLOOKUP(F9190,ISLER!$1:$51,MATCH(D9190,ISLER!$1:$1,0)-2,0)*VLOOKUP(VLOOKUP(F9190,ISLER!$1:$51,MATCH(D9190,ISLER!$1:$1,0)-1,0),DOVIZ!$1:$4,MATCH(CONCATENATE(TEXT(C9190,"YYYY")," ",TEXT(C9190,"AAAA")),DOVIZ!$1:$1,0),0))</f>
        <v/>
      </c>
      <c r="I9190" s="76" t="str">
        <f t="shared" si="865"/>
        <v/>
      </c>
      <c r="J9190" s="45" t="b">
        <f t="shared" si="863"/>
        <v>0</v>
      </c>
      <c r="K9190" s="45" t="str">
        <f>IF(J9190=FALSE,"",IF(G9190="","",VLOOKUP(F9190,ISLER!$1:$51,2,0)*VLOOKUP(VLOOKUP(F9190,ISLER!$1:$51,3,0),DOVIZ!$1:$4,MATCH(CONCATENATE(TEXT(C9190,"YYYY")," ",TEXT(C9190,"AAAA")),DOVIZ!$1:$1,0),0)))</f>
        <v/>
      </c>
      <c r="L9190" s="45" t="str">
        <f t="shared" si="866"/>
        <v/>
      </c>
      <c r="M9190" s="74">
        <f t="shared" si="868"/>
        <v>46021</v>
      </c>
    </row>
    <row r="9191" spans="1:13" x14ac:dyDescent="0.25">
      <c r="A9191" s="40">
        <v>9255</v>
      </c>
      <c r="B9191" s="40" t="str">
        <f t="shared" si="864"/>
        <v>2025 Aralık</v>
      </c>
      <c r="C9191" s="41">
        <f t="shared" si="867"/>
        <v>46021</v>
      </c>
      <c r="D9191" s="42"/>
      <c r="E9191" s="42"/>
      <c r="F9191" s="42"/>
      <c r="G9191" s="43"/>
      <c r="H9191" s="76" t="str">
        <f>IF(G9191="","",VLOOKUP(F9191,ISLER!$1:$51,MATCH(D9191,ISLER!$1:$1,0)-2,0)*VLOOKUP(VLOOKUP(F9191,ISLER!$1:$51,MATCH(D9191,ISLER!$1:$1,0)-1,0),DOVIZ!$1:$4,MATCH(CONCATENATE(TEXT(C9191,"YYYY")," ",TEXT(C9191,"AAAA")),DOVIZ!$1:$1,0),0))</f>
        <v/>
      </c>
      <c r="I9191" s="76" t="str">
        <f t="shared" si="865"/>
        <v/>
      </c>
      <c r="J9191" s="45" t="b">
        <f t="shared" si="863"/>
        <v>0</v>
      </c>
      <c r="K9191" s="45" t="str">
        <f>IF(J9191=FALSE,"",IF(G9191="","",VLOOKUP(F9191,ISLER!$1:$51,2,0)*VLOOKUP(VLOOKUP(F9191,ISLER!$1:$51,3,0),DOVIZ!$1:$4,MATCH(CONCATENATE(TEXT(C9191,"YYYY")," ",TEXT(C9191,"AAAA")),DOVIZ!$1:$1,0),0)))</f>
        <v/>
      </c>
      <c r="L9191" s="45" t="str">
        <f t="shared" si="866"/>
        <v/>
      </c>
      <c r="M9191" s="74">
        <f t="shared" si="868"/>
        <v>46021</v>
      </c>
    </row>
    <row r="9192" spans="1:13" x14ac:dyDescent="0.25">
      <c r="A9192" s="40">
        <v>9256</v>
      </c>
      <c r="B9192" s="40" t="str">
        <f t="shared" si="864"/>
        <v>2025 Aralık</v>
      </c>
      <c r="C9192" s="41">
        <f t="shared" si="867"/>
        <v>46021</v>
      </c>
      <c r="D9192" s="42"/>
      <c r="E9192" s="42"/>
      <c r="F9192" s="42"/>
      <c r="G9192" s="43"/>
      <c r="H9192" s="76" t="str">
        <f>IF(G9192="","",VLOOKUP(F9192,ISLER!$1:$51,MATCH(D9192,ISLER!$1:$1,0)-2,0)*VLOOKUP(VLOOKUP(F9192,ISLER!$1:$51,MATCH(D9192,ISLER!$1:$1,0)-1,0),DOVIZ!$1:$4,MATCH(CONCATENATE(TEXT(C9192,"YYYY")," ",TEXT(C9192,"AAAA")),DOVIZ!$1:$1,0),0))</f>
        <v/>
      </c>
      <c r="I9192" s="76" t="str">
        <f t="shared" si="865"/>
        <v/>
      </c>
      <c r="J9192" s="45" t="b">
        <f t="shared" si="863"/>
        <v>0</v>
      </c>
      <c r="K9192" s="45" t="str">
        <f>IF(J9192=FALSE,"",IF(G9192="","",VLOOKUP(F9192,ISLER!$1:$51,2,0)*VLOOKUP(VLOOKUP(F9192,ISLER!$1:$51,3,0),DOVIZ!$1:$4,MATCH(CONCATENATE(TEXT(C9192,"YYYY")," ",TEXT(C9192,"AAAA")),DOVIZ!$1:$1,0),0)))</f>
        <v/>
      </c>
      <c r="L9192" s="45" t="str">
        <f t="shared" si="866"/>
        <v/>
      </c>
      <c r="M9192" s="74">
        <f t="shared" si="868"/>
        <v>46021</v>
      </c>
    </row>
    <row r="9193" spans="1:13" x14ac:dyDescent="0.25">
      <c r="A9193" s="40">
        <v>9257</v>
      </c>
      <c r="B9193" s="40" t="str">
        <f t="shared" si="864"/>
        <v>2025 Aralık</v>
      </c>
      <c r="C9193" s="41">
        <f t="shared" si="867"/>
        <v>46021</v>
      </c>
      <c r="D9193" s="42"/>
      <c r="E9193" s="42"/>
      <c r="F9193" s="42"/>
      <c r="G9193" s="43"/>
      <c r="H9193" s="76" t="str">
        <f>IF(G9193="","",VLOOKUP(F9193,ISLER!$1:$51,MATCH(D9193,ISLER!$1:$1,0)-2,0)*VLOOKUP(VLOOKUP(F9193,ISLER!$1:$51,MATCH(D9193,ISLER!$1:$1,0)-1,0),DOVIZ!$1:$4,MATCH(CONCATENATE(TEXT(C9193,"YYYY")," ",TEXT(C9193,"AAAA")),DOVIZ!$1:$1,0),0))</f>
        <v/>
      </c>
      <c r="I9193" s="76" t="str">
        <f t="shared" si="865"/>
        <v/>
      </c>
      <c r="J9193" s="45" t="b">
        <f t="shared" si="863"/>
        <v>0</v>
      </c>
      <c r="K9193" s="45" t="str">
        <f>IF(J9193=FALSE,"",IF(G9193="","",VLOOKUP(F9193,ISLER!$1:$51,2,0)*VLOOKUP(VLOOKUP(F9193,ISLER!$1:$51,3,0),DOVIZ!$1:$4,MATCH(CONCATENATE(TEXT(C9193,"YYYY")," ",TEXT(C9193,"AAAA")),DOVIZ!$1:$1,0),0)))</f>
        <v/>
      </c>
      <c r="L9193" s="45" t="str">
        <f t="shared" si="866"/>
        <v/>
      </c>
      <c r="M9193" s="74">
        <f t="shared" si="868"/>
        <v>46021</v>
      </c>
    </row>
    <row r="9194" spans="1:13" x14ac:dyDescent="0.25">
      <c r="A9194" s="40">
        <v>9258</v>
      </c>
      <c r="B9194" s="40" t="str">
        <f t="shared" si="864"/>
        <v>2025 Aralık</v>
      </c>
      <c r="C9194" s="41">
        <f t="shared" si="867"/>
        <v>46021</v>
      </c>
      <c r="D9194" s="42"/>
      <c r="E9194" s="42"/>
      <c r="F9194" s="42"/>
      <c r="G9194" s="43"/>
      <c r="H9194" s="76" t="str">
        <f>IF(G9194="","",VLOOKUP(F9194,ISLER!$1:$51,MATCH(D9194,ISLER!$1:$1,0)-2,0)*VLOOKUP(VLOOKUP(F9194,ISLER!$1:$51,MATCH(D9194,ISLER!$1:$1,0)-1,0),DOVIZ!$1:$4,MATCH(CONCATENATE(TEXT(C9194,"YYYY")," ",TEXT(C9194,"AAAA")),DOVIZ!$1:$1,0),0))</f>
        <v/>
      </c>
      <c r="I9194" s="76" t="str">
        <f t="shared" si="865"/>
        <v/>
      </c>
      <c r="J9194" s="45" t="b">
        <f t="shared" si="863"/>
        <v>0</v>
      </c>
      <c r="K9194" s="45" t="str">
        <f>IF(J9194=FALSE,"",IF(G9194="","",VLOOKUP(F9194,ISLER!$1:$51,2,0)*VLOOKUP(VLOOKUP(F9194,ISLER!$1:$51,3,0),DOVIZ!$1:$4,MATCH(CONCATENATE(TEXT(C9194,"YYYY")," ",TEXT(C9194,"AAAA")),DOVIZ!$1:$1,0),0)))</f>
        <v/>
      </c>
      <c r="L9194" s="45" t="str">
        <f t="shared" si="866"/>
        <v/>
      </c>
      <c r="M9194" s="74">
        <f t="shared" si="868"/>
        <v>46021</v>
      </c>
    </row>
    <row r="9195" spans="1:13" x14ac:dyDescent="0.25">
      <c r="A9195" s="40">
        <v>9259</v>
      </c>
      <c r="B9195" s="40" t="str">
        <f t="shared" si="864"/>
        <v>2025 Aralık</v>
      </c>
      <c r="C9195" s="41">
        <f t="shared" si="867"/>
        <v>46021</v>
      </c>
      <c r="D9195" s="42"/>
      <c r="E9195" s="42"/>
      <c r="F9195" s="42"/>
      <c r="G9195" s="43"/>
      <c r="H9195" s="76" t="str">
        <f>IF(G9195="","",VLOOKUP(F9195,ISLER!$1:$51,MATCH(D9195,ISLER!$1:$1,0)-2,0)*VLOOKUP(VLOOKUP(F9195,ISLER!$1:$51,MATCH(D9195,ISLER!$1:$1,0)-1,0),DOVIZ!$1:$4,MATCH(CONCATENATE(TEXT(C9195,"YYYY")," ",TEXT(C9195,"AAAA")),DOVIZ!$1:$1,0),0))</f>
        <v/>
      </c>
      <c r="I9195" s="76" t="str">
        <f t="shared" si="865"/>
        <v/>
      </c>
      <c r="J9195" s="45" t="b">
        <f t="shared" si="863"/>
        <v>0</v>
      </c>
      <c r="K9195" s="45" t="str">
        <f>IF(J9195=FALSE,"",IF(G9195="","",VLOOKUP(F9195,ISLER!$1:$51,2,0)*VLOOKUP(VLOOKUP(F9195,ISLER!$1:$51,3,0),DOVIZ!$1:$4,MATCH(CONCATENATE(TEXT(C9195,"YYYY")," ",TEXT(C9195,"AAAA")),DOVIZ!$1:$1,0),0)))</f>
        <v/>
      </c>
      <c r="L9195" s="45" t="str">
        <f t="shared" si="866"/>
        <v/>
      </c>
      <c r="M9195" s="74">
        <f t="shared" si="868"/>
        <v>46021</v>
      </c>
    </row>
    <row r="9196" spans="1:13" x14ac:dyDescent="0.25">
      <c r="A9196" s="40">
        <v>9260</v>
      </c>
      <c r="B9196" s="40" t="str">
        <f t="shared" si="864"/>
        <v>2025 Aralık</v>
      </c>
      <c r="C9196" s="41">
        <f t="shared" si="867"/>
        <v>46021</v>
      </c>
      <c r="D9196" s="42"/>
      <c r="E9196" s="42"/>
      <c r="F9196" s="42"/>
      <c r="G9196" s="43"/>
      <c r="H9196" s="76" t="str">
        <f>IF(G9196="","",VLOOKUP(F9196,ISLER!$1:$51,MATCH(D9196,ISLER!$1:$1,0)-2,0)*VLOOKUP(VLOOKUP(F9196,ISLER!$1:$51,MATCH(D9196,ISLER!$1:$1,0)-1,0),DOVIZ!$1:$4,MATCH(CONCATENATE(TEXT(C9196,"YYYY")," ",TEXT(C9196,"AAAA")),DOVIZ!$1:$1,0),0))</f>
        <v/>
      </c>
      <c r="I9196" s="76" t="str">
        <f t="shared" si="865"/>
        <v/>
      </c>
      <c r="J9196" s="45" t="b">
        <f t="shared" si="863"/>
        <v>0</v>
      </c>
      <c r="K9196" s="45" t="str">
        <f>IF(J9196=FALSE,"",IF(G9196="","",VLOOKUP(F9196,ISLER!$1:$51,2,0)*VLOOKUP(VLOOKUP(F9196,ISLER!$1:$51,3,0),DOVIZ!$1:$4,MATCH(CONCATENATE(TEXT(C9196,"YYYY")," ",TEXT(C9196,"AAAA")),DOVIZ!$1:$1,0),0)))</f>
        <v/>
      </c>
      <c r="L9196" s="45" t="str">
        <f t="shared" si="866"/>
        <v/>
      </c>
      <c r="M9196" s="74">
        <f t="shared" si="868"/>
        <v>46021</v>
      </c>
    </row>
    <row r="9197" spans="1:13" x14ac:dyDescent="0.25">
      <c r="A9197" s="40">
        <v>9261</v>
      </c>
      <c r="B9197" s="40" t="str">
        <f t="shared" si="864"/>
        <v>2025 Aralık</v>
      </c>
      <c r="C9197" s="41">
        <f t="shared" si="867"/>
        <v>46021</v>
      </c>
      <c r="D9197" s="42"/>
      <c r="E9197" s="42"/>
      <c r="F9197" s="42"/>
      <c r="G9197" s="43"/>
      <c r="H9197" s="76" t="str">
        <f>IF(G9197="","",VLOOKUP(F9197,ISLER!$1:$51,MATCH(D9197,ISLER!$1:$1,0)-2,0)*VLOOKUP(VLOOKUP(F9197,ISLER!$1:$51,MATCH(D9197,ISLER!$1:$1,0)-1,0),DOVIZ!$1:$4,MATCH(CONCATENATE(TEXT(C9197,"YYYY")," ",TEXT(C9197,"AAAA")),DOVIZ!$1:$1,0),0))</f>
        <v/>
      </c>
      <c r="I9197" s="76" t="str">
        <f t="shared" si="865"/>
        <v/>
      </c>
      <c r="J9197" s="45" t="b">
        <f t="shared" si="863"/>
        <v>0</v>
      </c>
      <c r="K9197" s="45" t="str">
        <f>IF(J9197=FALSE,"",IF(G9197="","",VLOOKUP(F9197,ISLER!$1:$51,2,0)*VLOOKUP(VLOOKUP(F9197,ISLER!$1:$51,3,0),DOVIZ!$1:$4,MATCH(CONCATENATE(TEXT(C9197,"YYYY")," ",TEXT(C9197,"AAAA")),DOVIZ!$1:$1,0),0)))</f>
        <v/>
      </c>
      <c r="L9197" s="45" t="str">
        <f t="shared" si="866"/>
        <v/>
      </c>
      <c r="M9197" s="74">
        <f t="shared" si="868"/>
        <v>46021</v>
      </c>
    </row>
    <row r="9198" spans="1:13" x14ac:dyDescent="0.25">
      <c r="A9198" s="40">
        <v>9262</v>
      </c>
      <c r="B9198" s="40" t="str">
        <f t="shared" si="864"/>
        <v>2025 Aralık</v>
      </c>
      <c r="C9198" s="41">
        <f t="shared" si="867"/>
        <v>46021</v>
      </c>
      <c r="D9198" s="42"/>
      <c r="E9198" s="42"/>
      <c r="F9198" s="42"/>
      <c r="G9198" s="43"/>
      <c r="H9198" s="76" t="str">
        <f>IF(G9198="","",VLOOKUP(F9198,ISLER!$1:$51,MATCH(D9198,ISLER!$1:$1,0)-2,0)*VLOOKUP(VLOOKUP(F9198,ISLER!$1:$51,MATCH(D9198,ISLER!$1:$1,0)-1,0),DOVIZ!$1:$4,MATCH(CONCATENATE(TEXT(C9198,"YYYY")," ",TEXT(C9198,"AAAA")),DOVIZ!$1:$1,0),0))</f>
        <v/>
      </c>
      <c r="I9198" s="76" t="str">
        <f t="shared" si="865"/>
        <v/>
      </c>
      <c r="J9198" s="45" t="b">
        <f t="shared" si="863"/>
        <v>0</v>
      </c>
      <c r="K9198" s="45" t="str">
        <f>IF(J9198=FALSE,"",IF(G9198="","",VLOOKUP(F9198,ISLER!$1:$51,2,0)*VLOOKUP(VLOOKUP(F9198,ISLER!$1:$51,3,0),DOVIZ!$1:$4,MATCH(CONCATENATE(TEXT(C9198,"YYYY")," ",TEXT(C9198,"AAAA")),DOVIZ!$1:$1,0),0)))</f>
        <v/>
      </c>
      <c r="L9198" s="45" t="str">
        <f t="shared" si="866"/>
        <v/>
      </c>
      <c r="M9198" s="74">
        <f t="shared" si="868"/>
        <v>46021</v>
      </c>
    </row>
    <row r="9199" spans="1:13" x14ac:dyDescent="0.25">
      <c r="A9199" s="40">
        <v>9263</v>
      </c>
      <c r="B9199" s="40" t="str">
        <f t="shared" si="864"/>
        <v>2025 Aralık</v>
      </c>
      <c r="C9199" s="41">
        <f t="shared" si="867"/>
        <v>46021</v>
      </c>
      <c r="D9199" s="42"/>
      <c r="E9199" s="42"/>
      <c r="F9199" s="42"/>
      <c r="G9199" s="43"/>
      <c r="H9199" s="76" t="str">
        <f>IF(G9199="","",VLOOKUP(F9199,ISLER!$1:$51,MATCH(D9199,ISLER!$1:$1,0)-2,0)*VLOOKUP(VLOOKUP(F9199,ISLER!$1:$51,MATCH(D9199,ISLER!$1:$1,0)-1,0),DOVIZ!$1:$4,MATCH(CONCATENATE(TEXT(C9199,"YYYY")," ",TEXT(C9199,"AAAA")),DOVIZ!$1:$1,0),0))</f>
        <v/>
      </c>
      <c r="I9199" s="76" t="str">
        <f t="shared" si="865"/>
        <v/>
      </c>
      <c r="J9199" s="45" t="b">
        <f t="shared" si="863"/>
        <v>0</v>
      </c>
      <c r="K9199" s="45" t="str">
        <f>IF(J9199=FALSE,"",IF(G9199="","",VLOOKUP(F9199,ISLER!$1:$51,2,0)*VLOOKUP(VLOOKUP(F9199,ISLER!$1:$51,3,0),DOVIZ!$1:$4,MATCH(CONCATENATE(TEXT(C9199,"YYYY")," ",TEXT(C9199,"AAAA")),DOVIZ!$1:$1,0),0)))</f>
        <v/>
      </c>
      <c r="L9199" s="45" t="str">
        <f t="shared" si="866"/>
        <v/>
      </c>
      <c r="M9199" s="74">
        <f t="shared" si="868"/>
        <v>46021</v>
      </c>
    </row>
    <row r="9200" spans="1:13" x14ac:dyDescent="0.25">
      <c r="A9200" s="40">
        <v>9264</v>
      </c>
      <c r="B9200" s="40" t="str">
        <f t="shared" si="864"/>
        <v>2025 Aralık</v>
      </c>
      <c r="C9200" s="41">
        <f t="shared" si="867"/>
        <v>46021</v>
      </c>
      <c r="D9200" s="42"/>
      <c r="E9200" s="42"/>
      <c r="F9200" s="42"/>
      <c r="G9200" s="43"/>
      <c r="H9200" s="76" t="str">
        <f>IF(G9200="","",VLOOKUP(F9200,ISLER!$1:$51,MATCH(D9200,ISLER!$1:$1,0)-2,0)*VLOOKUP(VLOOKUP(F9200,ISLER!$1:$51,MATCH(D9200,ISLER!$1:$1,0)-1,0),DOVIZ!$1:$4,MATCH(CONCATENATE(TEXT(C9200,"YYYY")," ",TEXT(C9200,"AAAA")),DOVIZ!$1:$1,0),0))</f>
        <v/>
      </c>
      <c r="I9200" s="76" t="str">
        <f t="shared" si="865"/>
        <v/>
      </c>
      <c r="J9200" s="45" t="b">
        <f t="shared" si="863"/>
        <v>0</v>
      </c>
      <c r="K9200" s="45" t="str">
        <f>IF(J9200=FALSE,"",IF(G9200="","",VLOOKUP(F9200,ISLER!$1:$51,2,0)*VLOOKUP(VLOOKUP(F9200,ISLER!$1:$51,3,0),DOVIZ!$1:$4,MATCH(CONCATENATE(TEXT(C9200,"YYYY")," ",TEXT(C9200,"AAAA")),DOVIZ!$1:$1,0),0)))</f>
        <v/>
      </c>
      <c r="L9200" s="45" t="str">
        <f t="shared" si="866"/>
        <v/>
      </c>
      <c r="M9200" s="74">
        <f t="shared" si="868"/>
        <v>46021</v>
      </c>
    </row>
    <row r="9201" spans="1:13" x14ac:dyDescent="0.25">
      <c r="A9201" s="40">
        <v>9265</v>
      </c>
      <c r="B9201" s="40" t="str">
        <f t="shared" si="864"/>
        <v>2025 Aralık</v>
      </c>
      <c r="C9201" s="41">
        <f t="shared" si="867"/>
        <v>46021</v>
      </c>
      <c r="D9201" s="42"/>
      <c r="E9201" s="42"/>
      <c r="F9201" s="42"/>
      <c r="G9201" s="43"/>
      <c r="H9201" s="76" t="str">
        <f>IF(G9201="","",VLOOKUP(F9201,ISLER!$1:$51,MATCH(D9201,ISLER!$1:$1,0)-2,0)*VLOOKUP(VLOOKUP(F9201,ISLER!$1:$51,MATCH(D9201,ISLER!$1:$1,0)-1,0),DOVIZ!$1:$4,MATCH(CONCATENATE(TEXT(C9201,"YYYY")," ",TEXT(C9201,"AAAA")),DOVIZ!$1:$1,0),0))</f>
        <v/>
      </c>
      <c r="I9201" s="76" t="str">
        <f t="shared" si="865"/>
        <v/>
      </c>
      <c r="J9201" s="45" t="b">
        <f t="shared" si="863"/>
        <v>0</v>
      </c>
      <c r="K9201" s="45" t="str">
        <f>IF(J9201=FALSE,"",IF(G9201="","",VLOOKUP(F9201,ISLER!$1:$51,2,0)*VLOOKUP(VLOOKUP(F9201,ISLER!$1:$51,3,0),DOVIZ!$1:$4,MATCH(CONCATENATE(TEXT(C9201,"YYYY")," ",TEXT(C9201,"AAAA")),DOVIZ!$1:$1,0),0)))</f>
        <v/>
      </c>
      <c r="L9201" s="45" t="str">
        <f t="shared" si="866"/>
        <v/>
      </c>
      <c r="M9201" s="74">
        <f t="shared" si="868"/>
        <v>46021</v>
      </c>
    </row>
    <row r="9202" spans="1:13" x14ac:dyDescent="0.25">
      <c r="A9202" s="40">
        <v>9266</v>
      </c>
      <c r="B9202" s="40" t="str">
        <f t="shared" si="864"/>
        <v>2025 Aralık</v>
      </c>
      <c r="C9202" s="41">
        <f t="shared" si="867"/>
        <v>46021</v>
      </c>
      <c r="D9202" s="42"/>
      <c r="E9202" s="42"/>
      <c r="F9202" s="42"/>
      <c r="G9202" s="43"/>
      <c r="H9202" s="76" t="str">
        <f>IF(G9202="","",VLOOKUP(F9202,ISLER!$1:$51,MATCH(D9202,ISLER!$1:$1,0)-2,0)*VLOOKUP(VLOOKUP(F9202,ISLER!$1:$51,MATCH(D9202,ISLER!$1:$1,0)-1,0),DOVIZ!$1:$4,MATCH(CONCATENATE(TEXT(C9202,"YYYY")," ",TEXT(C9202,"AAAA")),DOVIZ!$1:$1,0),0))</f>
        <v/>
      </c>
      <c r="I9202" s="76" t="str">
        <f t="shared" si="865"/>
        <v/>
      </c>
      <c r="J9202" s="45" t="b">
        <f t="shared" ref="J9202:J9265" si="869">OR(D9202="DİŞÇİM İSTANBUL EZGİ HANIM",D9202="DİŞÇİM İSTANBUL MERVE HANIM",D9202="DİŞÇİM İSTANBUL BÜŞRA HANIM",D9202="DİŞÇİM İSTANBUL HÜLYA HANIM",D9202="DİŞÇİM İSTANBUL KEMAL BEY",D9202="DİŞÇİM İSTANBUL HAKAN BEY",D9202="DİŞÇİM İSTANBUL MUHAMMED BEY",D9202="DİŞÇİM İSTANBUL MURAT BEY")</f>
        <v>0</v>
      </c>
      <c r="K9202" s="45" t="str">
        <f>IF(J9202=FALSE,"",IF(G9202="","",VLOOKUP(F9202,ISLER!$1:$51,2,0)*VLOOKUP(VLOOKUP(F9202,ISLER!$1:$51,3,0),DOVIZ!$1:$4,MATCH(CONCATENATE(TEXT(C9202,"YYYY")," ",TEXT(C9202,"AAAA")),DOVIZ!$1:$1,0),0)))</f>
        <v/>
      </c>
      <c r="L9202" s="45" t="str">
        <f t="shared" si="866"/>
        <v/>
      </c>
      <c r="M9202" s="74">
        <f t="shared" si="868"/>
        <v>46021</v>
      </c>
    </row>
    <row r="9203" spans="1:13" x14ac:dyDescent="0.25">
      <c r="A9203" s="40">
        <v>9267</v>
      </c>
      <c r="B9203" s="40" t="str">
        <f t="shared" si="864"/>
        <v>2025 Aralık</v>
      </c>
      <c r="C9203" s="41">
        <f t="shared" si="867"/>
        <v>46021</v>
      </c>
      <c r="D9203" s="42"/>
      <c r="E9203" s="42"/>
      <c r="F9203" s="42"/>
      <c r="G9203" s="43"/>
      <c r="H9203" s="76" t="str">
        <f>IF(G9203="","",VLOOKUP(F9203,ISLER!$1:$51,MATCH(D9203,ISLER!$1:$1,0)-2,0)*VLOOKUP(VLOOKUP(F9203,ISLER!$1:$51,MATCH(D9203,ISLER!$1:$1,0)-1,0),DOVIZ!$1:$4,MATCH(CONCATENATE(TEXT(C9203,"YYYY")," ",TEXT(C9203,"AAAA")),DOVIZ!$1:$1,0),0))</f>
        <v/>
      </c>
      <c r="I9203" s="76" t="str">
        <f t="shared" si="865"/>
        <v/>
      </c>
      <c r="J9203" s="45" t="b">
        <f t="shared" si="869"/>
        <v>0</v>
      </c>
      <c r="K9203" s="45" t="str">
        <f>IF(J9203=FALSE,"",IF(G9203="","",VLOOKUP(F9203,ISLER!$1:$51,2,0)*VLOOKUP(VLOOKUP(F9203,ISLER!$1:$51,3,0),DOVIZ!$1:$4,MATCH(CONCATENATE(TEXT(C9203,"YYYY")," ",TEXT(C9203,"AAAA")),DOVIZ!$1:$1,0),0)))</f>
        <v/>
      </c>
      <c r="L9203" s="45" t="str">
        <f t="shared" si="866"/>
        <v/>
      </c>
      <c r="M9203" s="74">
        <f t="shared" si="868"/>
        <v>46021</v>
      </c>
    </row>
    <row r="9204" spans="1:13" x14ac:dyDescent="0.25">
      <c r="A9204" s="40">
        <v>9268</v>
      </c>
      <c r="B9204" s="40" t="str">
        <f t="shared" si="864"/>
        <v>2025 Aralık</v>
      </c>
      <c r="C9204" s="41">
        <f t="shared" si="867"/>
        <v>46021</v>
      </c>
      <c r="D9204" s="42"/>
      <c r="E9204" s="42"/>
      <c r="F9204" s="42"/>
      <c r="G9204" s="43"/>
      <c r="H9204" s="76" t="str">
        <f>IF(G9204="","",VLOOKUP(F9204,ISLER!$1:$51,MATCH(D9204,ISLER!$1:$1,0)-2,0)*VLOOKUP(VLOOKUP(F9204,ISLER!$1:$51,MATCH(D9204,ISLER!$1:$1,0)-1,0),DOVIZ!$1:$4,MATCH(CONCATENATE(TEXT(C9204,"YYYY")," ",TEXT(C9204,"AAAA")),DOVIZ!$1:$1,0),0))</f>
        <v/>
      </c>
      <c r="I9204" s="76" t="str">
        <f t="shared" si="865"/>
        <v/>
      </c>
      <c r="J9204" s="45" t="b">
        <f t="shared" si="869"/>
        <v>0</v>
      </c>
      <c r="K9204" s="45" t="str">
        <f>IF(J9204=FALSE,"",IF(G9204="","",VLOOKUP(F9204,ISLER!$1:$51,2,0)*VLOOKUP(VLOOKUP(F9204,ISLER!$1:$51,3,0),DOVIZ!$1:$4,MATCH(CONCATENATE(TEXT(C9204,"YYYY")," ",TEXT(C9204,"AAAA")),DOVIZ!$1:$1,0),0)))</f>
        <v/>
      </c>
      <c r="L9204" s="45" t="str">
        <f t="shared" si="866"/>
        <v/>
      </c>
      <c r="M9204" s="74">
        <f t="shared" si="868"/>
        <v>46021</v>
      </c>
    </row>
    <row r="9205" spans="1:13" x14ac:dyDescent="0.25">
      <c r="A9205" s="40">
        <v>9269</v>
      </c>
      <c r="B9205" s="40" t="str">
        <f t="shared" si="864"/>
        <v>2025 Aralık</v>
      </c>
      <c r="C9205" s="41">
        <f t="shared" si="867"/>
        <v>46021</v>
      </c>
      <c r="D9205" s="42"/>
      <c r="E9205" s="42"/>
      <c r="F9205" s="42"/>
      <c r="G9205" s="43"/>
      <c r="H9205" s="76" t="str">
        <f>IF(G9205="","",VLOOKUP(F9205,ISLER!$1:$51,MATCH(D9205,ISLER!$1:$1,0)-2,0)*VLOOKUP(VLOOKUP(F9205,ISLER!$1:$51,MATCH(D9205,ISLER!$1:$1,0)-1,0),DOVIZ!$1:$4,MATCH(CONCATENATE(TEXT(C9205,"YYYY")," ",TEXT(C9205,"AAAA")),DOVIZ!$1:$1,0),0))</f>
        <v/>
      </c>
      <c r="I9205" s="76" t="str">
        <f t="shared" si="865"/>
        <v/>
      </c>
      <c r="J9205" s="45" t="b">
        <f t="shared" si="869"/>
        <v>0</v>
      </c>
      <c r="K9205" s="45" t="str">
        <f>IF(J9205=FALSE,"",IF(G9205="","",VLOOKUP(F9205,ISLER!$1:$51,2,0)*VLOOKUP(VLOOKUP(F9205,ISLER!$1:$51,3,0),DOVIZ!$1:$4,MATCH(CONCATENATE(TEXT(C9205,"YYYY")," ",TEXT(C9205,"AAAA")),DOVIZ!$1:$1,0),0)))</f>
        <v/>
      </c>
      <c r="L9205" s="45" t="str">
        <f t="shared" si="866"/>
        <v/>
      </c>
      <c r="M9205" s="74">
        <f t="shared" si="868"/>
        <v>46021</v>
      </c>
    </row>
    <row r="9206" spans="1:13" x14ac:dyDescent="0.25">
      <c r="A9206" s="40">
        <v>9270</v>
      </c>
      <c r="B9206" s="40" t="str">
        <f t="shared" si="864"/>
        <v>2025 Aralık</v>
      </c>
      <c r="C9206" s="41">
        <f t="shared" si="867"/>
        <v>46021</v>
      </c>
      <c r="D9206" s="42"/>
      <c r="E9206" s="42"/>
      <c r="F9206" s="42"/>
      <c r="G9206" s="43"/>
      <c r="H9206" s="76" t="str">
        <f>IF(G9206="","",VLOOKUP(F9206,ISLER!$1:$51,MATCH(D9206,ISLER!$1:$1,0)-2,0)*VLOOKUP(VLOOKUP(F9206,ISLER!$1:$51,MATCH(D9206,ISLER!$1:$1,0)-1,0),DOVIZ!$1:$4,MATCH(CONCATENATE(TEXT(C9206,"YYYY")," ",TEXT(C9206,"AAAA")),DOVIZ!$1:$1,0),0))</f>
        <v/>
      </c>
      <c r="I9206" s="76" t="str">
        <f t="shared" si="865"/>
        <v/>
      </c>
      <c r="J9206" s="45" t="b">
        <f t="shared" si="869"/>
        <v>0</v>
      </c>
      <c r="K9206" s="45" t="str">
        <f>IF(J9206=FALSE,"",IF(G9206="","",VLOOKUP(F9206,ISLER!$1:$51,2,0)*VLOOKUP(VLOOKUP(F9206,ISLER!$1:$51,3,0),DOVIZ!$1:$4,MATCH(CONCATENATE(TEXT(C9206,"YYYY")," ",TEXT(C9206,"AAAA")),DOVIZ!$1:$1,0),0)))</f>
        <v/>
      </c>
      <c r="L9206" s="45" t="str">
        <f t="shared" si="866"/>
        <v/>
      </c>
      <c r="M9206" s="74">
        <f t="shared" si="868"/>
        <v>46021</v>
      </c>
    </row>
    <row r="9207" spans="1:13" x14ac:dyDescent="0.25">
      <c r="A9207" s="40">
        <v>9271</v>
      </c>
      <c r="B9207" s="40" t="str">
        <f t="shared" si="864"/>
        <v>2025 Aralık</v>
      </c>
      <c r="C9207" s="41">
        <f t="shared" si="867"/>
        <v>46021</v>
      </c>
      <c r="D9207" s="42"/>
      <c r="E9207" s="42"/>
      <c r="F9207" s="42"/>
      <c r="G9207" s="43"/>
      <c r="H9207" s="76" t="str">
        <f>IF(G9207="","",VLOOKUP(F9207,ISLER!$1:$51,MATCH(D9207,ISLER!$1:$1,0)-2,0)*VLOOKUP(VLOOKUP(F9207,ISLER!$1:$51,MATCH(D9207,ISLER!$1:$1,0)-1,0),DOVIZ!$1:$4,MATCH(CONCATENATE(TEXT(C9207,"YYYY")," ",TEXT(C9207,"AAAA")),DOVIZ!$1:$1,0),0))</f>
        <v/>
      </c>
      <c r="I9207" s="76" t="str">
        <f t="shared" si="865"/>
        <v/>
      </c>
      <c r="J9207" s="45" t="b">
        <f t="shared" si="869"/>
        <v>0</v>
      </c>
      <c r="K9207" s="45" t="str">
        <f>IF(J9207=FALSE,"",IF(G9207="","",VLOOKUP(F9207,ISLER!$1:$51,2,0)*VLOOKUP(VLOOKUP(F9207,ISLER!$1:$51,3,0),DOVIZ!$1:$4,MATCH(CONCATENATE(TEXT(C9207,"YYYY")," ",TEXT(C9207,"AAAA")),DOVIZ!$1:$1,0),0)))</f>
        <v/>
      </c>
      <c r="L9207" s="45" t="str">
        <f t="shared" si="866"/>
        <v/>
      </c>
      <c r="M9207" s="74">
        <f t="shared" si="868"/>
        <v>46021</v>
      </c>
    </row>
    <row r="9208" spans="1:13" x14ac:dyDescent="0.25">
      <c r="A9208" s="40">
        <v>9272</v>
      </c>
      <c r="B9208" s="40" t="str">
        <f t="shared" si="864"/>
        <v>2025 Aralık</v>
      </c>
      <c r="C9208" s="41">
        <f t="shared" si="867"/>
        <v>46021</v>
      </c>
      <c r="D9208" s="42"/>
      <c r="E9208" s="42"/>
      <c r="F9208" s="42"/>
      <c r="G9208" s="43"/>
      <c r="H9208" s="76" t="str">
        <f>IF(G9208="","",VLOOKUP(F9208,ISLER!$1:$51,MATCH(D9208,ISLER!$1:$1,0)-2,0)*VLOOKUP(VLOOKUP(F9208,ISLER!$1:$51,MATCH(D9208,ISLER!$1:$1,0)-1,0),DOVIZ!$1:$4,MATCH(CONCATENATE(TEXT(C9208,"YYYY")," ",TEXT(C9208,"AAAA")),DOVIZ!$1:$1,0),0))</f>
        <v/>
      </c>
      <c r="I9208" s="76" t="str">
        <f t="shared" si="865"/>
        <v/>
      </c>
      <c r="J9208" s="45" t="b">
        <f t="shared" si="869"/>
        <v>0</v>
      </c>
      <c r="K9208" s="45" t="str">
        <f>IF(J9208=FALSE,"",IF(G9208="","",VLOOKUP(F9208,ISLER!$1:$51,2,0)*VLOOKUP(VLOOKUP(F9208,ISLER!$1:$51,3,0),DOVIZ!$1:$4,MATCH(CONCATENATE(TEXT(C9208,"YYYY")," ",TEXT(C9208,"AAAA")),DOVIZ!$1:$1,0),0)))</f>
        <v/>
      </c>
      <c r="L9208" s="45" t="str">
        <f t="shared" si="866"/>
        <v/>
      </c>
      <c r="M9208" s="74">
        <f t="shared" si="868"/>
        <v>46021</v>
      </c>
    </row>
    <row r="9209" spans="1:13" x14ac:dyDescent="0.25">
      <c r="A9209" s="40">
        <v>9273</v>
      </c>
      <c r="B9209" s="40" t="str">
        <f t="shared" si="864"/>
        <v>2025 Aralık</v>
      </c>
      <c r="C9209" s="41">
        <f t="shared" si="867"/>
        <v>46021</v>
      </c>
      <c r="D9209" s="42"/>
      <c r="E9209" s="42"/>
      <c r="F9209" s="42"/>
      <c r="G9209" s="43"/>
      <c r="H9209" s="76" t="str">
        <f>IF(G9209="","",VLOOKUP(F9209,ISLER!$1:$51,MATCH(D9209,ISLER!$1:$1,0)-2,0)*VLOOKUP(VLOOKUP(F9209,ISLER!$1:$51,MATCH(D9209,ISLER!$1:$1,0)-1,0),DOVIZ!$1:$4,MATCH(CONCATENATE(TEXT(C9209,"YYYY")," ",TEXT(C9209,"AAAA")),DOVIZ!$1:$1,0),0))</f>
        <v/>
      </c>
      <c r="I9209" s="76" t="str">
        <f t="shared" si="865"/>
        <v/>
      </c>
      <c r="J9209" s="45" t="b">
        <f t="shared" si="869"/>
        <v>0</v>
      </c>
      <c r="K9209" s="45" t="str">
        <f>IF(J9209=FALSE,"",IF(G9209="","",VLOOKUP(F9209,ISLER!$1:$51,2,0)*VLOOKUP(VLOOKUP(F9209,ISLER!$1:$51,3,0),DOVIZ!$1:$4,MATCH(CONCATENATE(TEXT(C9209,"YYYY")," ",TEXT(C9209,"AAAA")),DOVIZ!$1:$1,0),0)))</f>
        <v/>
      </c>
      <c r="L9209" s="45" t="str">
        <f t="shared" si="866"/>
        <v/>
      </c>
      <c r="M9209" s="74">
        <f t="shared" si="868"/>
        <v>46021</v>
      </c>
    </row>
    <row r="9210" spans="1:13" x14ac:dyDescent="0.25">
      <c r="A9210" s="40">
        <v>9274</v>
      </c>
      <c r="B9210" s="40" t="str">
        <f t="shared" si="864"/>
        <v>2025 Aralık</v>
      </c>
      <c r="C9210" s="41">
        <f t="shared" si="867"/>
        <v>46021</v>
      </c>
      <c r="D9210" s="42"/>
      <c r="E9210" s="42"/>
      <c r="F9210" s="42"/>
      <c r="G9210" s="43"/>
      <c r="H9210" s="76" t="str">
        <f>IF(G9210="","",VLOOKUP(F9210,ISLER!$1:$51,MATCH(D9210,ISLER!$1:$1,0)-2,0)*VLOOKUP(VLOOKUP(F9210,ISLER!$1:$51,MATCH(D9210,ISLER!$1:$1,0)-1,0),DOVIZ!$1:$4,MATCH(CONCATENATE(TEXT(C9210,"YYYY")," ",TEXT(C9210,"AAAA")),DOVIZ!$1:$1,0),0))</f>
        <v/>
      </c>
      <c r="I9210" s="76" t="str">
        <f t="shared" si="865"/>
        <v/>
      </c>
      <c r="J9210" s="45" t="b">
        <f t="shared" si="869"/>
        <v>0</v>
      </c>
      <c r="K9210" s="45" t="str">
        <f>IF(J9210=FALSE,"",IF(G9210="","",VLOOKUP(F9210,ISLER!$1:$51,2,0)*VLOOKUP(VLOOKUP(F9210,ISLER!$1:$51,3,0),DOVIZ!$1:$4,MATCH(CONCATENATE(TEXT(C9210,"YYYY")," ",TEXT(C9210,"AAAA")),DOVIZ!$1:$1,0),0)))</f>
        <v/>
      </c>
      <c r="L9210" s="45" t="str">
        <f t="shared" si="866"/>
        <v/>
      </c>
      <c r="M9210" s="74">
        <f t="shared" si="868"/>
        <v>46021</v>
      </c>
    </row>
    <row r="9211" spans="1:13" x14ac:dyDescent="0.25">
      <c r="A9211" s="40">
        <v>9275</v>
      </c>
      <c r="B9211" s="40" t="str">
        <f t="shared" si="864"/>
        <v>2025 Aralık</v>
      </c>
      <c r="C9211" s="41">
        <f t="shared" si="867"/>
        <v>46021</v>
      </c>
      <c r="D9211" s="42"/>
      <c r="E9211" s="42"/>
      <c r="F9211" s="42"/>
      <c r="G9211" s="43"/>
      <c r="H9211" s="76" t="str">
        <f>IF(G9211="","",VLOOKUP(F9211,ISLER!$1:$51,MATCH(D9211,ISLER!$1:$1,0)-2,0)*VLOOKUP(VLOOKUP(F9211,ISLER!$1:$51,MATCH(D9211,ISLER!$1:$1,0)-1,0),DOVIZ!$1:$4,MATCH(CONCATENATE(TEXT(C9211,"YYYY")," ",TEXT(C9211,"AAAA")),DOVIZ!$1:$1,0),0))</f>
        <v/>
      </c>
      <c r="I9211" s="76" t="str">
        <f t="shared" si="865"/>
        <v/>
      </c>
      <c r="J9211" s="45" t="b">
        <f t="shared" si="869"/>
        <v>0</v>
      </c>
      <c r="K9211" s="45" t="str">
        <f>IF(J9211=FALSE,"",IF(G9211="","",VLOOKUP(F9211,ISLER!$1:$51,2,0)*VLOOKUP(VLOOKUP(F9211,ISLER!$1:$51,3,0),DOVIZ!$1:$4,MATCH(CONCATENATE(TEXT(C9211,"YYYY")," ",TEXT(C9211,"AAAA")),DOVIZ!$1:$1,0),0)))</f>
        <v/>
      </c>
      <c r="L9211" s="45" t="str">
        <f t="shared" si="866"/>
        <v/>
      </c>
      <c r="M9211" s="74">
        <f t="shared" si="868"/>
        <v>46021</v>
      </c>
    </row>
    <row r="9212" spans="1:13" x14ac:dyDescent="0.25">
      <c r="A9212" s="40">
        <v>9276</v>
      </c>
      <c r="B9212" s="40" t="str">
        <f t="shared" si="864"/>
        <v>2025 Aralık</v>
      </c>
      <c r="C9212" s="41">
        <f t="shared" si="867"/>
        <v>46021</v>
      </c>
      <c r="D9212" s="42"/>
      <c r="E9212" s="42"/>
      <c r="F9212" s="42"/>
      <c r="G9212" s="43"/>
      <c r="H9212" s="76" t="str">
        <f>IF(G9212="","",VLOOKUP(F9212,ISLER!$1:$51,MATCH(D9212,ISLER!$1:$1,0)-2,0)*VLOOKUP(VLOOKUP(F9212,ISLER!$1:$51,MATCH(D9212,ISLER!$1:$1,0)-1,0),DOVIZ!$1:$4,MATCH(CONCATENATE(TEXT(C9212,"YYYY")," ",TEXT(C9212,"AAAA")),DOVIZ!$1:$1,0),0))</f>
        <v/>
      </c>
      <c r="I9212" s="76" t="str">
        <f t="shared" si="865"/>
        <v/>
      </c>
      <c r="J9212" s="45" t="b">
        <f t="shared" si="869"/>
        <v>0</v>
      </c>
      <c r="K9212" s="45" t="str">
        <f>IF(J9212=FALSE,"",IF(G9212="","",VLOOKUP(F9212,ISLER!$1:$51,2,0)*VLOOKUP(VLOOKUP(F9212,ISLER!$1:$51,3,0),DOVIZ!$1:$4,MATCH(CONCATENATE(TEXT(C9212,"YYYY")," ",TEXT(C9212,"AAAA")),DOVIZ!$1:$1,0),0)))</f>
        <v/>
      </c>
      <c r="L9212" s="45" t="str">
        <f t="shared" si="866"/>
        <v/>
      </c>
      <c r="M9212" s="74">
        <f t="shared" si="868"/>
        <v>46021</v>
      </c>
    </row>
    <row r="9213" spans="1:13" x14ac:dyDescent="0.25">
      <c r="A9213" s="40">
        <v>9277</v>
      </c>
      <c r="B9213" s="40" t="str">
        <f t="shared" si="864"/>
        <v>2025 Aralık</v>
      </c>
      <c r="C9213" s="41">
        <f t="shared" si="867"/>
        <v>46021</v>
      </c>
      <c r="D9213" s="42"/>
      <c r="E9213" s="42"/>
      <c r="F9213" s="42"/>
      <c r="G9213" s="43"/>
      <c r="H9213" s="76" t="str">
        <f>IF(G9213="","",VLOOKUP(F9213,ISLER!$1:$51,MATCH(D9213,ISLER!$1:$1,0)-2,0)*VLOOKUP(VLOOKUP(F9213,ISLER!$1:$51,MATCH(D9213,ISLER!$1:$1,0)-1,0),DOVIZ!$1:$4,MATCH(CONCATENATE(TEXT(C9213,"YYYY")," ",TEXT(C9213,"AAAA")),DOVIZ!$1:$1,0),0))</f>
        <v/>
      </c>
      <c r="I9213" s="76" t="str">
        <f t="shared" si="865"/>
        <v/>
      </c>
      <c r="J9213" s="45" t="b">
        <f t="shared" si="869"/>
        <v>0</v>
      </c>
      <c r="K9213" s="45" t="str">
        <f>IF(J9213=FALSE,"",IF(G9213="","",VLOOKUP(F9213,ISLER!$1:$51,2,0)*VLOOKUP(VLOOKUP(F9213,ISLER!$1:$51,3,0),DOVIZ!$1:$4,MATCH(CONCATENATE(TEXT(C9213,"YYYY")," ",TEXT(C9213,"AAAA")),DOVIZ!$1:$1,0),0)))</f>
        <v/>
      </c>
      <c r="L9213" s="45" t="str">
        <f t="shared" si="866"/>
        <v/>
      </c>
      <c r="M9213" s="74">
        <f t="shared" si="868"/>
        <v>46021</v>
      </c>
    </row>
    <row r="9214" spans="1:13" x14ac:dyDescent="0.25">
      <c r="A9214" s="40">
        <v>9278</v>
      </c>
      <c r="B9214" s="40" t="str">
        <f t="shared" si="864"/>
        <v>2025 Aralık</v>
      </c>
      <c r="C9214" s="41">
        <f t="shared" si="867"/>
        <v>46021</v>
      </c>
      <c r="D9214" s="42"/>
      <c r="E9214" s="42"/>
      <c r="F9214" s="42"/>
      <c r="G9214" s="43"/>
      <c r="H9214" s="76" t="str">
        <f>IF(G9214="","",VLOOKUP(F9214,ISLER!$1:$51,MATCH(D9214,ISLER!$1:$1,0)-2,0)*VLOOKUP(VLOOKUP(F9214,ISLER!$1:$51,MATCH(D9214,ISLER!$1:$1,0)-1,0),DOVIZ!$1:$4,MATCH(CONCATENATE(TEXT(C9214,"YYYY")," ",TEXT(C9214,"AAAA")),DOVIZ!$1:$1,0),0))</f>
        <v/>
      </c>
      <c r="I9214" s="76" t="str">
        <f t="shared" si="865"/>
        <v/>
      </c>
      <c r="J9214" s="45" t="b">
        <f t="shared" si="869"/>
        <v>0</v>
      </c>
      <c r="K9214" s="45" t="str">
        <f>IF(J9214=FALSE,"",IF(G9214="","",VLOOKUP(F9214,ISLER!$1:$51,2,0)*VLOOKUP(VLOOKUP(F9214,ISLER!$1:$51,3,0),DOVIZ!$1:$4,MATCH(CONCATENATE(TEXT(C9214,"YYYY")," ",TEXT(C9214,"AAAA")),DOVIZ!$1:$1,0),0)))</f>
        <v/>
      </c>
      <c r="L9214" s="45" t="str">
        <f t="shared" si="866"/>
        <v/>
      </c>
      <c r="M9214" s="74">
        <f t="shared" si="868"/>
        <v>46021</v>
      </c>
    </row>
    <row r="9215" spans="1:13" x14ac:dyDescent="0.25">
      <c r="A9215" s="40">
        <v>9279</v>
      </c>
      <c r="B9215" s="40" t="str">
        <f t="shared" si="864"/>
        <v>2025 Aralık</v>
      </c>
      <c r="C9215" s="41">
        <f t="shared" si="867"/>
        <v>46021</v>
      </c>
      <c r="D9215" s="42"/>
      <c r="E9215" s="42"/>
      <c r="F9215" s="42"/>
      <c r="G9215" s="43"/>
      <c r="H9215" s="76" t="str">
        <f>IF(G9215="","",VLOOKUP(F9215,ISLER!$1:$51,MATCH(D9215,ISLER!$1:$1,0)-2,0)*VLOOKUP(VLOOKUP(F9215,ISLER!$1:$51,MATCH(D9215,ISLER!$1:$1,0)-1,0),DOVIZ!$1:$4,MATCH(CONCATENATE(TEXT(C9215,"YYYY")," ",TEXT(C9215,"AAAA")),DOVIZ!$1:$1,0),0))</f>
        <v/>
      </c>
      <c r="I9215" s="76" t="str">
        <f t="shared" si="865"/>
        <v/>
      </c>
      <c r="J9215" s="45" t="b">
        <f t="shared" si="869"/>
        <v>0</v>
      </c>
      <c r="K9215" s="45" t="str">
        <f>IF(J9215=FALSE,"",IF(G9215="","",VLOOKUP(F9215,ISLER!$1:$51,2,0)*VLOOKUP(VLOOKUP(F9215,ISLER!$1:$51,3,0),DOVIZ!$1:$4,MATCH(CONCATENATE(TEXT(C9215,"YYYY")," ",TEXT(C9215,"AAAA")),DOVIZ!$1:$1,0),0)))</f>
        <v/>
      </c>
      <c r="L9215" s="45" t="str">
        <f t="shared" si="866"/>
        <v/>
      </c>
      <c r="M9215" s="74">
        <f t="shared" si="868"/>
        <v>46021</v>
      </c>
    </row>
    <row r="9216" spans="1:13" x14ac:dyDescent="0.25">
      <c r="A9216" s="40">
        <v>9280</v>
      </c>
      <c r="B9216" s="40" t="str">
        <f t="shared" si="864"/>
        <v>2025 Aralık</v>
      </c>
      <c r="C9216" s="41">
        <f t="shared" si="867"/>
        <v>46021</v>
      </c>
      <c r="D9216" s="42"/>
      <c r="E9216" s="42"/>
      <c r="F9216" s="42"/>
      <c r="G9216" s="43"/>
      <c r="H9216" s="76" t="str">
        <f>IF(G9216="","",VLOOKUP(F9216,ISLER!$1:$51,MATCH(D9216,ISLER!$1:$1,0)-2,0)*VLOOKUP(VLOOKUP(F9216,ISLER!$1:$51,MATCH(D9216,ISLER!$1:$1,0)-1,0),DOVIZ!$1:$4,MATCH(CONCATENATE(TEXT(C9216,"YYYY")," ",TEXT(C9216,"AAAA")),DOVIZ!$1:$1,0),0))</f>
        <v/>
      </c>
      <c r="I9216" s="76" t="str">
        <f t="shared" si="865"/>
        <v/>
      </c>
      <c r="J9216" s="45" t="b">
        <f t="shared" si="869"/>
        <v>0</v>
      </c>
      <c r="K9216" s="45" t="str">
        <f>IF(J9216=FALSE,"",IF(G9216="","",VLOOKUP(F9216,ISLER!$1:$51,2,0)*VLOOKUP(VLOOKUP(F9216,ISLER!$1:$51,3,0),DOVIZ!$1:$4,MATCH(CONCATENATE(TEXT(C9216,"YYYY")," ",TEXT(C9216,"AAAA")),DOVIZ!$1:$1,0),0)))</f>
        <v/>
      </c>
      <c r="L9216" s="45" t="str">
        <f t="shared" si="866"/>
        <v/>
      </c>
      <c r="M9216" s="74">
        <f t="shared" si="868"/>
        <v>46021</v>
      </c>
    </row>
    <row r="9217" spans="1:13" x14ac:dyDescent="0.25">
      <c r="A9217" s="40">
        <v>9281</v>
      </c>
      <c r="B9217" s="40" t="str">
        <f t="shared" ref="B9217:B9280" si="870">CONCATENATE(TEXT(C9217,"YYYY")," ",TEXT(C9217,"AAAA"))</f>
        <v>2025 Aralık</v>
      </c>
      <c r="C9217" s="41">
        <f t="shared" si="867"/>
        <v>46021</v>
      </c>
      <c r="D9217" s="42"/>
      <c r="E9217" s="42"/>
      <c r="F9217" s="42"/>
      <c r="G9217" s="43"/>
      <c r="H9217" s="76" t="str">
        <f>IF(G9217="","",VLOOKUP(F9217,ISLER!$1:$51,MATCH(D9217,ISLER!$1:$1,0)-2,0)*VLOOKUP(VLOOKUP(F9217,ISLER!$1:$51,MATCH(D9217,ISLER!$1:$1,0)-1,0),DOVIZ!$1:$4,MATCH(CONCATENATE(TEXT(C9217,"YYYY")," ",TEXT(C9217,"AAAA")),DOVIZ!$1:$1,0),0))</f>
        <v/>
      </c>
      <c r="I9217" s="76" t="str">
        <f t="shared" ref="I9217:I9280" si="871">IF(G9217="","",G9217*H9217)</f>
        <v/>
      </c>
      <c r="J9217" s="45" t="b">
        <f t="shared" si="869"/>
        <v>0</v>
      </c>
      <c r="K9217" s="45" t="str">
        <f>IF(J9217=FALSE,"",IF(G9217="","",VLOOKUP(F9217,ISLER!$1:$51,2,0)*VLOOKUP(VLOOKUP(F9217,ISLER!$1:$51,3,0),DOVIZ!$1:$4,MATCH(CONCATENATE(TEXT(C9217,"YYYY")," ",TEXT(C9217,"AAAA")),DOVIZ!$1:$1,0),0)))</f>
        <v/>
      </c>
      <c r="L9217" s="45" t="str">
        <f t="shared" ref="L9217:L9280" si="872">IF(K9217="","",G9217*K9217)</f>
        <v/>
      </c>
      <c r="M9217" s="74">
        <f t="shared" si="868"/>
        <v>46021</v>
      </c>
    </row>
    <row r="9218" spans="1:13" x14ac:dyDescent="0.25">
      <c r="A9218" s="40">
        <v>9282</v>
      </c>
      <c r="B9218" s="40" t="str">
        <f t="shared" si="870"/>
        <v>2025 Aralık</v>
      </c>
      <c r="C9218" s="41">
        <f t="shared" si="867"/>
        <v>46021</v>
      </c>
      <c r="D9218" s="42"/>
      <c r="E9218" s="42"/>
      <c r="F9218" s="42"/>
      <c r="G9218" s="43"/>
      <c r="H9218" s="76" t="str">
        <f>IF(G9218="","",VLOOKUP(F9218,ISLER!$1:$51,MATCH(D9218,ISLER!$1:$1,0)-2,0)*VLOOKUP(VLOOKUP(F9218,ISLER!$1:$51,MATCH(D9218,ISLER!$1:$1,0)-1,0),DOVIZ!$1:$4,MATCH(CONCATENATE(TEXT(C9218,"YYYY")," ",TEXT(C9218,"AAAA")),DOVIZ!$1:$1,0),0))</f>
        <v/>
      </c>
      <c r="I9218" s="76" t="str">
        <f t="shared" si="871"/>
        <v/>
      </c>
      <c r="J9218" s="45" t="b">
        <f t="shared" si="869"/>
        <v>0</v>
      </c>
      <c r="K9218" s="45" t="str">
        <f>IF(J9218=FALSE,"",IF(G9218="","",VLOOKUP(F9218,ISLER!$1:$51,2,0)*VLOOKUP(VLOOKUP(F9218,ISLER!$1:$51,3,0),DOVIZ!$1:$4,MATCH(CONCATENATE(TEXT(C9218,"YYYY")," ",TEXT(C9218,"AAAA")),DOVIZ!$1:$1,0),0)))</f>
        <v/>
      </c>
      <c r="L9218" s="45" t="str">
        <f t="shared" si="872"/>
        <v/>
      </c>
      <c r="M9218" s="74">
        <f t="shared" si="868"/>
        <v>46021</v>
      </c>
    </row>
    <row r="9219" spans="1:13" x14ac:dyDescent="0.25">
      <c r="A9219" s="40">
        <v>9283</v>
      </c>
      <c r="B9219" s="40" t="str">
        <f t="shared" si="870"/>
        <v>2025 Aralık</v>
      </c>
      <c r="C9219" s="41">
        <f t="shared" si="867"/>
        <v>46021</v>
      </c>
      <c r="D9219" s="42"/>
      <c r="E9219" s="42"/>
      <c r="F9219" s="42"/>
      <c r="G9219" s="43"/>
      <c r="H9219" s="76" t="str">
        <f>IF(G9219="","",VLOOKUP(F9219,ISLER!$1:$51,MATCH(D9219,ISLER!$1:$1,0)-2,0)*VLOOKUP(VLOOKUP(F9219,ISLER!$1:$51,MATCH(D9219,ISLER!$1:$1,0)-1,0),DOVIZ!$1:$4,MATCH(CONCATENATE(TEXT(C9219,"YYYY")," ",TEXT(C9219,"AAAA")),DOVIZ!$1:$1,0),0))</f>
        <v/>
      </c>
      <c r="I9219" s="76" t="str">
        <f t="shared" si="871"/>
        <v/>
      </c>
      <c r="J9219" s="45" t="b">
        <f t="shared" si="869"/>
        <v>0</v>
      </c>
      <c r="K9219" s="45" t="str">
        <f>IF(J9219=FALSE,"",IF(G9219="","",VLOOKUP(F9219,ISLER!$1:$51,2,0)*VLOOKUP(VLOOKUP(F9219,ISLER!$1:$51,3,0),DOVIZ!$1:$4,MATCH(CONCATENATE(TEXT(C9219,"YYYY")," ",TEXT(C9219,"AAAA")),DOVIZ!$1:$1,0),0)))</f>
        <v/>
      </c>
      <c r="L9219" s="45" t="str">
        <f t="shared" si="872"/>
        <v/>
      </c>
      <c r="M9219" s="74">
        <f t="shared" si="868"/>
        <v>46021</v>
      </c>
    </row>
    <row r="9220" spans="1:13" x14ac:dyDescent="0.25">
      <c r="A9220" s="40">
        <v>9284</v>
      </c>
      <c r="B9220" s="40" t="str">
        <f t="shared" si="870"/>
        <v>2025 Aralık</v>
      </c>
      <c r="C9220" s="41">
        <f t="shared" ref="C9220:C9283" si="873">C9219</f>
        <v>46021</v>
      </c>
      <c r="D9220" s="42"/>
      <c r="E9220" s="42"/>
      <c r="F9220" s="42"/>
      <c r="G9220" s="43"/>
      <c r="H9220" s="76" t="str">
        <f>IF(G9220="","",VLOOKUP(F9220,ISLER!$1:$51,MATCH(D9220,ISLER!$1:$1,0)-2,0)*VLOOKUP(VLOOKUP(F9220,ISLER!$1:$51,MATCH(D9220,ISLER!$1:$1,0)-1,0),DOVIZ!$1:$4,MATCH(CONCATENATE(TEXT(C9220,"YYYY")," ",TEXT(C9220,"AAAA")),DOVIZ!$1:$1,0),0))</f>
        <v/>
      </c>
      <c r="I9220" s="76" t="str">
        <f t="shared" si="871"/>
        <v/>
      </c>
      <c r="J9220" s="45" t="b">
        <f t="shared" si="869"/>
        <v>0</v>
      </c>
      <c r="K9220" s="45" t="str">
        <f>IF(J9220=FALSE,"",IF(G9220="","",VLOOKUP(F9220,ISLER!$1:$51,2,0)*VLOOKUP(VLOOKUP(F9220,ISLER!$1:$51,3,0),DOVIZ!$1:$4,MATCH(CONCATENATE(TEXT(C9220,"YYYY")," ",TEXT(C9220,"AAAA")),DOVIZ!$1:$1,0),0)))</f>
        <v/>
      </c>
      <c r="L9220" s="45" t="str">
        <f t="shared" si="872"/>
        <v/>
      </c>
      <c r="M9220" s="74">
        <f t="shared" ref="M9220:M9283" si="874">C9220</f>
        <v>46021</v>
      </c>
    </row>
    <row r="9221" spans="1:13" x14ac:dyDescent="0.25">
      <c r="A9221" s="40">
        <v>9285</v>
      </c>
      <c r="B9221" s="40" t="str">
        <f t="shared" si="870"/>
        <v>2025 Aralık</v>
      </c>
      <c r="C9221" s="41">
        <f t="shared" si="873"/>
        <v>46021</v>
      </c>
      <c r="D9221" s="42"/>
      <c r="E9221" s="42"/>
      <c r="F9221" s="42"/>
      <c r="G9221" s="43"/>
      <c r="H9221" s="76" t="str">
        <f>IF(G9221="","",VLOOKUP(F9221,ISLER!$1:$51,MATCH(D9221,ISLER!$1:$1,0)-2,0)*VLOOKUP(VLOOKUP(F9221,ISLER!$1:$51,MATCH(D9221,ISLER!$1:$1,0)-1,0),DOVIZ!$1:$4,MATCH(CONCATENATE(TEXT(C9221,"YYYY")," ",TEXT(C9221,"AAAA")),DOVIZ!$1:$1,0),0))</f>
        <v/>
      </c>
      <c r="I9221" s="76" t="str">
        <f t="shared" si="871"/>
        <v/>
      </c>
      <c r="J9221" s="45" t="b">
        <f t="shared" si="869"/>
        <v>0</v>
      </c>
      <c r="K9221" s="45" t="str">
        <f>IF(J9221=FALSE,"",IF(G9221="","",VLOOKUP(F9221,ISLER!$1:$51,2,0)*VLOOKUP(VLOOKUP(F9221,ISLER!$1:$51,3,0),DOVIZ!$1:$4,MATCH(CONCATENATE(TEXT(C9221,"YYYY")," ",TEXT(C9221,"AAAA")),DOVIZ!$1:$1,0),0)))</f>
        <v/>
      </c>
      <c r="L9221" s="45" t="str">
        <f t="shared" si="872"/>
        <v/>
      </c>
      <c r="M9221" s="74">
        <f t="shared" si="874"/>
        <v>46021</v>
      </c>
    </row>
    <row r="9222" spans="1:13" x14ac:dyDescent="0.25">
      <c r="A9222" s="40">
        <v>9286</v>
      </c>
      <c r="B9222" s="40" t="str">
        <f t="shared" si="870"/>
        <v>2025 Aralık</v>
      </c>
      <c r="C9222" s="41">
        <f t="shared" si="873"/>
        <v>46021</v>
      </c>
      <c r="D9222" s="42"/>
      <c r="E9222" s="42"/>
      <c r="F9222" s="42"/>
      <c r="G9222" s="43"/>
      <c r="H9222" s="76" t="str">
        <f>IF(G9222="","",VLOOKUP(F9222,ISLER!$1:$51,MATCH(D9222,ISLER!$1:$1,0)-2,0)*VLOOKUP(VLOOKUP(F9222,ISLER!$1:$51,MATCH(D9222,ISLER!$1:$1,0)-1,0),DOVIZ!$1:$4,MATCH(CONCATENATE(TEXT(C9222,"YYYY")," ",TEXT(C9222,"AAAA")),DOVIZ!$1:$1,0),0))</f>
        <v/>
      </c>
      <c r="I9222" s="76" t="str">
        <f t="shared" si="871"/>
        <v/>
      </c>
      <c r="J9222" s="45" t="b">
        <f t="shared" si="869"/>
        <v>0</v>
      </c>
      <c r="K9222" s="45" t="str">
        <f>IF(J9222=FALSE,"",IF(G9222="","",VLOOKUP(F9222,ISLER!$1:$51,2,0)*VLOOKUP(VLOOKUP(F9222,ISLER!$1:$51,3,0),DOVIZ!$1:$4,MATCH(CONCATENATE(TEXT(C9222,"YYYY")," ",TEXT(C9222,"AAAA")),DOVIZ!$1:$1,0),0)))</f>
        <v/>
      </c>
      <c r="L9222" s="45" t="str">
        <f t="shared" si="872"/>
        <v/>
      </c>
      <c r="M9222" s="74">
        <f t="shared" si="874"/>
        <v>46021</v>
      </c>
    </row>
    <row r="9223" spans="1:13" x14ac:dyDescent="0.25">
      <c r="A9223" s="40">
        <v>9287</v>
      </c>
      <c r="B9223" s="40" t="str">
        <f t="shared" si="870"/>
        <v>2025 Aralık</v>
      </c>
      <c r="C9223" s="41">
        <f t="shared" si="873"/>
        <v>46021</v>
      </c>
      <c r="D9223" s="42"/>
      <c r="E9223" s="42"/>
      <c r="F9223" s="42"/>
      <c r="G9223" s="43"/>
      <c r="H9223" s="76" t="str">
        <f>IF(G9223="","",VLOOKUP(F9223,ISLER!$1:$51,MATCH(D9223,ISLER!$1:$1,0)-2,0)*VLOOKUP(VLOOKUP(F9223,ISLER!$1:$51,MATCH(D9223,ISLER!$1:$1,0)-1,0),DOVIZ!$1:$4,MATCH(CONCATENATE(TEXT(C9223,"YYYY")," ",TEXT(C9223,"AAAA")),DOVIZ!$1:$1,0),0))</f>
        <v/>
      </c>
      <c r="I9223" s="76" t="str">
        <f t="shared" si="871"/>
        <v/>
      </c>
      <c r="J9223" s="45" t="b">
        <f t="shared" si="869"/>
        <v>0</v>
      </c>
      <c r="K9223" s="45" t="str">
        <f>IF(J9223=FALSE,"",IF(G9223="","",VLOOKUP(F9223,ISLER!$1:$51,2,0)*VLOOKUP(VLOOKUP(F9223,ISLER!$1:$51,3,0),DOVIZ!$1:$4,MATCH(CONCATENATE(TEXT(C9223,"YYYY")," ",TEXT(C9223,"AAAA")),DOVIZ!$1:$1,0),0)))</f>
        <v/>
      </c>
      <c r="L9223" s="45" t="str">
        <f t="shared" si="872"/>
        <v/>
      </c>
      <c r="M9223" s="74">
        <f t="shared" si="874"/>
        <v>46021</v>
      </c>
    </row>
    <row r="9224" spans="1:13" x14ac:dyDescent="0.25">
      <c r="A9224" s="40">
        <v>9288</v>
      </c>
      <c r="B9224" s="40" t="str">
        <f t="shared" si="870"/>
        <v>2025 Aralık</v>
      </c>
      <c r="C9224" s="41">
        <f t="shared" si="873"/>
        <v>46021</v>
      </c>
      <c r="D9224" s="42"/>
      <c r="E9224" s="42"/>
      <c r="F9224" s="42"/>
      <c r="G9224" s="43"/>
      <c r="H9224" s="76" t="str">
        <f>IF(G9224="","",VLOOKUP(F9224,ISLER!$1:$51,MATCH(D9224,ISLER!$1:$1,0)-2,0)*VLOOKUP(VLOOKUP(F9224,ISLER!$1:$51,MATCH(D9224,ISLER!$1:$1,0)-1,0),DOVIZ!$1:$4,MATCH(CONCATENATE(TEXT(C9224,"YYYY")," ",TEXT(C9224,"AAAA")),DOVIZ!$1:$1,0),0))</f>
        <v/>
      </c>
      <c r="I9224" s="76" t="str">
        <f t="shared" si="871"/>
        <v/>
      </c>
      <c r="J9224" s="45" t="b">
        <f t="shared" si="869"/>
        <v>0</v>
      </c>
      <c r="K9224" s="45" t="str">
        <f>IF(J9224=FALSE,"",IF(G9224="","",VLOOKUP(F9224,ISLER!$1:$51,2,0)*VLOOKUP(VLOOKUP(F9224,ISLER!$1:$51,3,0),DOVIZ!$1:$4,MATCH(CONCATENATE(TEXT(C9224,"YYYY")," ",TEXT(C9224,"AAAA")),DOVIZ!$1:$1,0),0)))</f>
        <v/>
      </c>
      <c r="L9224" s="45" t="str">
        <f t="shared" si="872"/>
        <v/>
      </c>
      <c r="M9224" s="74">
        <f t="shared" si="874"/>
        <v>46021</v>
      </c>
    </row>
    <row r="9225" spans="1:13" x14ac:dyDescent="0.25">
      <c r="A9225" s="40">
        <v>9289</v>
      </c>
      <c r="B9225" s="40" t="str">
        <f t="shared" si="870"/>
        <v>2025 Aralık</v>
      </c>
      <c r="C9225" s="41">
        <f t="shared" si="873"/>
        <v>46021</v>
      </c>
      <c r="D9225" s="42"/>
      <c r="E9225" s="42"/>
      <c r="F9225" s="42"/>
      <c r="G9225" s="43"/>
      <c r="H9225" s="76" t="str">
        <f>IF(G9225="","",VLOOKUP(F9225,ISLER!$1:$51,MATCH(D9225,ISLER!$1:$1,0)-2,0)*VLOOKUP(VLOOKUP(F9225,ISLER!$1:$51,MATCH(D9225,ISLER!$1:$1,0)-1,0),DOVIZ!$1:$4,MATCH(CONCATENATE(TEXT(C9225,"YYYY")," ",TEXT(C9225,"AAAA")),DOVIZ!$1:$1,0),0))</f>
        <v/>
      </c>
      <c r="I9225" s="76" t="str">
        <f t="shared" si="871"/>
        <v/>
      </c>
      <c r="J9225" s="45" t="b">
        <f t="shared" si="869"/>
        <v>0</v>
      </c>
      <c r="K9225" s="45" t="str">
        <f>IF(J9225=FALSE,"",IF(G9225="","",VLOOKUP(F9225,ISLER!$1:$51,2,0)*VLOOKUP(VLOOKUP(F9225,ISLER!$1:$51,3,0),DOVIZ!$1:$4,MATCH(CONCATENATE(TEXT(C9225,"YYYY")," ",TEXT(C9225,"AAAA")),DOVIZ!$1:$1,0),0)))</f>
        <v/>
      </c>
      <c r="L9225" s="45" t="str">
        <f t="shared" si="872"/>
        <v/>
      </c>
      <c r="M9225" s="74">
        <f t="shared" si="874"/>
        <v>46021</v>
      </c>
    </row>
    <row r="9226" spans="1:13" x14ac:dyDescent="0.25">
      <c r="A9226" s="40">
        <v>9290</v>
      </c>
      <c r="B9226" s="40" t="str">
        <f t="shared" si="870"/>
        <v>2025 Aralık</v>
      </c>
      <c r="C9226" s="41">
        <f t="shared" si="873"/>
        <v>46021</v>
      </c>
      <c r="D9226" s="42"/>
      <c r="E9226" s="42"/>
      <c r="F9226" s="42"/>
      <c r="G9226" s="43"/>
      <c r="H9226" s="76" t="str">
        <f>IF(G9226="","",VLOOKUP(F9226,ISLER!$1:$51,MATCH(D9226,ISLER!$1:$1,0)-2,0)*VLOOKUP(VLOOKUP(F9226,ISLER!$1:$51,MATCH(D9226,ISLER!$1:$1,0)-1,0),DOVIZ!$1:$4,MATCH(CONCATENATE(TEXT(C9226,"YYYY")," ",TEXT(C9226,"AAAA")),DOVIZ!$1:$1,0),0))</f>
        <v/>
      </c>
      <c r="I9226" s="76" t="str">
        <f t="shared" si="871"/>
        <v/>
      </c>
      <c r="J9226" s="45" t="b">
        <f t="shared" si="869"/>
        <v>0</v>
      </c>
      <c r="K9226" s="45" t="str">
        <f>IF(J9226=FALSE,"",IF(G9226="","",VLOOKUP(F9226,ISLER!$1:$51,2,0)*VLOOKUP(VLOOKUP(F9226,ISLER!$1:$51,3,0),DOVIZ!$1:$4,MATCH(CONCATENATE(TEXT(C9226,"YYYY")," ",TEXT(C9226,"AAAA")),DOVIZ!$1:$1,0),0)))</f>
        <v/>
      </c>
      <c r="L9226" s="45" t="str">
        <f t="shared" si="872"/>
        <v/>
      </c>
      <c r="M9226" s="74">
        <f t="shared" si="874"/>
        <v>46021</v>
      </c>
    </row>
    <row r="9227" spans="1:13" x14ac:dyDescent="0.25">
      <c r="A9227" s="40">
        <v>9291</v>
      </c>
      <c r="B9227" s="40" t="str">
        <f t="shared" si="870"/>
        <v>2025 Aralık</v>
      </c>
      <c r="C9227" s="41">
        <f t="shared" si="873"/>
        <v>46021</v>
      </c>
      <c r="D9227" s="42"/>
      <c r="E9227" s="42"/>
      <c r="F9227" s="42"/>
      <c r="G9227" s="43"/>
      <c r="H9227" s="76" t="str">
        <f>IF(G9227="","",VLOOKUP(F9227,ISLER!$1:$51,MATCH(D9227,ISLER!$1:$1,0)-2,0)*VLOOKUP(VLOOKUP(F9227,ISLER!$1:$51,MATCH(D9227,ISLER!$1:$1,0)-1,0),DOVIZ!$1:$4,MATCH(CONCATENATE(TEXT(C9227,"YYYY")," ",TEXT(C9227,"AAAA")),DOVIZ!$1:$1,0),0))</f>
        <v/>
      </c>
      <c r="I9227" s="76" t="str">
        <f t="shared" si="871"/>
        <v/>
      </c>
      <c r="J9227" s="45" t="b">
        <f t="shared" si="869"/>
        <v>0</v>
      </c>
      <c r="K9227" s="45" t="str">
        <f>IF(J9227=FALSE,"",IF(G9227="","",VLOOKUP(F9227,ISLER!$1:$51,2,0)*VLOOKUP(VLOOKUP(F9227,ISLER!$1:$51,3,0),DOVIZ!$1:$4,MATCH(CONCATENATE(TEXT(C9227,"YYYY")," ",TEXT(C9227,"AAAA")),DOVIZ!$1:$1,0),0)))</f>
        <v/>
      </c>
      <c r="L9227" s="45" t="str">
        <f t="shared" si="872"/>
        <v/>
      </c>
      <c r="M9227" s="74">
        <f t="shared" si="874"/>
        <v>46021</v>
      </c>
    </row>
    <row r="9228" spans="1:13" x14ac:dyDescent="0.25">
      <c r="A9228" s="40">
        <v>9292</v>
      </c>
      <c r="B9228" s="40" t="str">
        <f t="shared" si="870"/>
        <v>2025 Aralık</v>
      </c>
      <c r="C9228" s="41">
        <f t="shared" si="873"/>
        <v>46021</v>
      </c>
      <c r="D9228" s="42"/>
      <c r="E9228" s="42"/>
      <c r="F9228" s="42"/>
      <c r="G9228" s="43"/>
      <c r="H9228" s="76" t="str">
        <f>IF(G9228="","",VLOOKUP(F9228,ISLER!$1:$51,MATCH(D9228,ISLER!$1:$1,0)-2,0)*VLOOKUP(VLOOKUP(F9228,ISLER!$1:$51,MATCH(D9228,ISLER!$1:$1,0)-1,0),DOVIZ!$1:$4,MATCH(CONCATENATE(TEXT(C9228,"YYYY")," ",TEXT(C9228,"AAAA")),DOVIZ!$1:$1,0),0))</f>
        <v/>
      </c>
      <c r="I9228" s="76" t="str">
        <f t="shared" si="871"/>
        <v/>
      </c>
      <c r="J9228" s="45" t="b">
        <f t="shared" si="869"/>
        <v>0</v>
      </c>
      <c r="K9228" s="45" t="str">
        <f>IF(J9228=FALSE,"",IF(G9228="","",VLOOKUP(F9228,ISLER!$1:$51,2,0)*VLOOKUP(VLOOKUP(F9228,ISLER!$1:$51,3,0),DOVIZ!$1:$4,MATCH(CONCATENATE(TEXT(C9228,"YYYY")," ",TEXT(C9228,"AAAA")),DOVIZ!$1:$1,0),0)))</f>
        <v/>
      </c>
      <c r="L9228" s="45" t="str">
        <f t="shared" si="872"/>
        <v/>
      </c>
      <c r="M9228" s="74">
        <f t="shared" si="874"/>
        <v>46021</v>
      </c>
    </row>
    <row r="9229" spans="1:13" x14ac:dyDescent="0.25">
      <c r="A9229" s="40">
        <v>9293</v>
      </c>
      <c r="B9229" s="40" t="str">
        <f t="shared" si="870"/>
        <v>2025 Aralık</v>
      </c>
      <c r="C9229" s="41">
        <f t="shared" si="873"/>
        <v>46021</v>
      </c>
      <c r="D9229" s="42"/>
      <c r="E9229" s="42"/>
      <c r="F9229" s="42"/>
      <c r="G9229" s="43"/>
      <c r="H9229" s="76" t="str">
        <f>IF(G9229="","",VLOOKUP(F9229,ISLER!$1:$51,MATCH(D9229,ISLER!$1:$1,0)-2,0)*VLOOKUP(VLOOKUP(F9229,ISLER!$1:$51,MATCH(D9229,ISLER!$1:$1,0)-1,0),DOVIZ!$1:$4,MATCH(CONCATENATE(TEXT(C9229,"YYYY")," ",TEXT(C9229,"AAAA")),DOVIZ!$1:$1,0),0))</f>
        <v/>
      </c>
      <c r="I9229" s="76" t="str">
        <f t="shared" si="871"/>
        <v/>
      </c>
      <c r="J9229" s="45" t="b">
        <f t="shared" si="869"/>
        <v>0</v>
      </c>
      <c r="K9229" s="45" t="str">
        <f>IF(J9229=FALSE,"",IF(G9229="","",VLOOKUP(F9229,ISLER!$1:$51,2,0)*VLOOKUP(VLOOKUP(F9229,ISLER!$1:$51,3,0),DOVIZ!$1:$4,MATCH(CONCATENATE(TEXT(C9229,"YYYY")," ",TEXT(C9229,"AAAA")),DOVIZ!$1:$1,0),0)))</f>
        <v/>
      </c>
      <c r="L9229" s="45" t="str">
        <f t="shared" si="872"/>
        <v/>
      </c>
      <c r="M9229" s="74">
        <f t="shared" si="874"/>
        <v>46021</v>
      </c>
    </row>
    <row r="9230" spans="1:13" x14ac:dyDescent="0.25">
      <c r="A9230" s="40">
        <v>9294</v>
      </c>
      <c r="B9230" s="40" t="str">
        <f t="shared" si="870"/>
        <v>2025 Aralık</v>
      </c>
      <c r="C9230" s="41">
        <f t="shared" si="873"/>
        <v>46021</v>
      </c>
      <c r="D9230" s="42"/>
      <c r="E9230" s="42"/>
      <c r="F9230" s="42"/>
      <c r="G9230" s="43"/>
      <c r="H9230" s="76" t="str">
        <f>IF(G9230="","",VLOOKUP(F9230,ISLER!$1:$51,MATCH(D9230,ISLER!$1:$1,0)-2,0)*VLOOKUP(VLOOKUP(F9230,ISLER!$1:$51,MATCH(D9230,ISLER!$1:$1,0)-1,0),DOVIZ!$1:$4,MATCH(CONCATENATE(TEXT(C9230,"YYYY")," ",TEXT(C9230,"AAAA")),DOVIZ!$1:$1,0),0))</f>
        <v/>
      </c>
      <c r="I9230" s="76" t="str">
        <f t="shared" si="871"/>
        <v/>
      </c>
      <c r="J9230" s="45" t="b">
        <f t="shared" si="869"/>
        <v>0</v>
      </c>
      <c r="K9230" s="45" t="str">
        <f>IF(J9230=FALSE,"",IF(G9230="","",VLOOKUP(F9230,ISLER!$1:$51,2,0)*VLOOKUP(VLOOKUP(F9230,ISLER!$1:$51,3,0),DOVIZ!$1:$4,MATCH(CONCATENATE(TEXT(C9230,"YYYY")," ",TEXT(C9230,"AAAA")),DOVIZ!$1:$1,0),0)))</f>
        <v/>
      </c>
      <c r="L9230" s="45" t="str">
        <f t="shared" si="872"/>
        <v/>
      </c>
      <c r="M9230" s="74">
        <f t="shared" si="874"/>
        <v>46021</v>
      </c>
    </row>
    <row r="9231" spans="1:13" x14ac:dyDescent="0.25">
      <c r="A9231" s="40">
        <v>9295</v>
      </c>
      <c r="B9231" s="40" t="str">
        <f t="shared" si="870"/>
        <v>2025 Aralık</v>
      </c>
      <c r="C9231" s="41">
        <f t="shared" si="873"/>
        <v>46021</v>
      </c>
      <c r="D9231" s="42"/>
      <c r="E9231" s="42"/>
      <c r="F9231" s="42"/>
      <c r="G9231" s="43"/>
      <c r="H9231" s="76" t="str">
        <f>IF(G9231="","",VLOOKUP(F9231,ISLER!$1:$51,MATCH(D9231,ISLER!$1:$1,0)-2,0)*VLOOKUP(VLOOKUP(F9231,ISLER!$1:$51,MATCH(D9231,ISLER!$1:$1,0)-1,0),DOVIZ!$1:$4,MATCH(CONCATENATE(TEXT(C9231,"YYYY")," ",TEXT(C9231,"AAAA")),DOVIZ!$1:$1,0),0))</f>
        <v/>
      </c>
      <c r="I9231" s="76" t="str">
        <f t="shared" si="871"/>
        <v/>
      </c>
      <c r="J9231" s="45" t="b">
        <f t="shared" si="869"/>
        <v>0</v>
      </c>
      <c r="K9231" s="45" t="str">
        <f>IF(J9231=FALSE,"",IF(G9231="","",VLOOKUP(F9231,ISLER!$1:$51,2,0)*VLOOKUP(VLOOKUP(F9231,ISLER!$1:$51,3,0),DOVIZ!$1:$4,MATCH(CONCATENATE(TEXT(C9231,"YYYY")," ",TEXT(C9231,"AAAA")),DOVIZ!$1:$1,0),0)))</f>
        <v/>
      </c>
      <c r="L9231" s="45" t="str">
        <f t="shared" si="872"/>
        <v/>
      </c>
      <c r="M9231" s="74">
        <f t="shared" si="874"/>
        <v>46021</v>
      </c>
    </row>
    <row r="9232" spans="1:13" x14ac:dyDescent="0.25">
      <c r="A9232" s="40">
        <v>9296</v>
      </c>
      <c r="B9232" s="40" t="str">
        <f t="shared" si="870"/>
        <v>2025 Aralık</v>
      </c>
      <c r="C9232" s="41">
        <f t="shared" si="873"/>
        <v>46021</v>
      </c>
      <c r="D9232" s="42"/>
      <c r="E9232" s="42"/>
      <c r="F9232" s="42"/>
      <c r="G9232" s="43"/>
      <c r="H9232" s="76" t="str">
        <f>IF(G9232="","",VLOOKUP(F9232,ISLER!$1:$51,MATCH(D9232,ISLER!$1:$1,0)-2,0)*VLOOKUP(VLOOKUP(F9232,ISLER!$1:$51,MATCH(D9232,ISLER!$1:$1,0)-1,0),DOVIZ!$1:$4,MATCH(CONCATENATE(TEXT(C9232,"YYYY")," ",TEXT(C9232,"AAAA")),DOVIZ!$1:$1,0),0))</f>
        <v/>
      </c>
      <c r="I9232" s="76" t="str">
        <f t="shared" si="871"/>
        <v/>
      </c>
      <c r="J9232" s="45" t="b">
        <f t="shared" si="869"/>
        <v>0</v>
      </c>
      <c r="K9232" s="45" t="str">
        <f>IF(J9232=FALSE,"",IF(G9232="","",VLOOKUP(F9232,ISLER!$1:$51,2,0)*VLOOKUP(VLOOKUP(F9232,ISLER!$1:$51,3,0),DOVIZ!$1:$4,MATCH(CONCATENATE(TEXT(C9232,"YYYY")," ",TEXT(C9232,"AAAA")),DOVIZ!$1:$1,0),0)))</f>
        <v/>
      </c>
      <c r="L9232" s="45" t="str">
        <f t="shared" si="872"/>
        <v/>
      </c>
      <c r="M9232" s="74">
        <f t="shared" si="874"/>
        <v>46021</v>
      </c>
    </row>
    <row r="9233" spans="1:13" x14ac:dyDescent="0.25">
      <c r="A9233" s="40">
        <v>9297</v>
      </c>
      <c r="B9233" s="40" t="str">
        <f t="shared" si="870"/>
        <v>2025 Aralık</v>
      </c>
      <c r="C9233" s="41">
        <f t="shared" si="873"/>
        <v>46021</v>
      </c>
      <c r="D9233" s="42"/>
      <c r="E9233" s="42"/>
      <c r="F9233" s="42"/>
      <c r="G9233" s="43"/>
      <c r="H9233" s="76" t="str">
        <f>IF(G9233="","",VLOOKUP(F9233,ISLER!$1:$51,MATCH(D9233,ISLER!$1:$1,0)-2,0)*VLOOKUP(VLOOKUP(F9233,ISLER!$1:$51,MATCH(D9233,ISLER!$1:$1,0)-1,0),DOVIZ!$1:$4,MATCH(CONCATENATE(TEXT(C9233,"YYYY")," ",TEXT(C9233,"AAAA")),DOVIZ!$1:$1,0),0))</f>
        <v/>
      </c>
      <c r="I9233" s="76" t="str">
        <f t="shared" si="871"/>
        <v/>
      </c>
      <c r="J9233" s="45" t="b">
        <f t="shared" si="869"/>
        <v>0</v>
      </c>
      <c r="K9233" s="45" t="str">
        <f>IF(J9233=FALSE,"",IF(G9233="","",VLOOKUP(F9233,ISLER!$1:$51,2,0)*VLOOKUP(VLOOKUP(F9233,ISLER!$1:$51,3,0),DOVIZ!$1:$4,MATCH(CONCATENATE(TEXT(C9233,"YYYY")," ",TEXT(C9233,"AAAA")),DOVIZ!$1:$1,0),0)))</f>
        <v/>
      </c>
      <c r="L9233" s="45" t="str">
        <f t="shared" si="872"/>
        <v/>
      </c>
      <c r="M9233" s="74">
        <f t="shared" si="874"/>
        <v>46021</v>
      </c>
    </row>
    <row r="9234" spans="1:13" x14ac:dyDescent="0.25">
      <c r="A9234" s="40">
        <v>9298</v>
      </c>
      <c r="B9234" s="40" t="str">
        <f t="shared" si="870"/>
        <v>2025 Aralık</v>
      </c>
      <c r="C9234" s="41">
        <f t="shared" si="873"/>
        <v>46021</v>
      </c>
      <c r="D9234" s="42"/>
      <c r="E9234" s="42"/>
      <c r="F9234" s="42"/>
      <c r="G9234" s="43"/>
      <c r="H9234" s="76" t="str">
        <f>IF(G9234="","",VLOOKUP(F9234,ISLER!$1:$51,MATCH(D9234,ISLER!$1:$1,0)-2,0)*VLOOKUP(VLOOKUP(F9234,ISLER!$1:$51,MATCH(D9234,ISLER!$1:$1,0)-1,0),DOVIZ!$1:$4,MATCH(CONCATENATE(TEXT(C9234,"YYYY")," ",TEXT(C9234,"AAAA")),DOVIZ!$1:$1,0),0))</f>
        <v/>
      </c>
      <c r="I9234" s="76" t="str">
        <f t="shared" si="871"/>
        <v/>
      </c>
      <c r="J9234" s="45" t="b">
        <f t="shared" si="869"/>
        <v>0</v>
      </c>
      <c r="K9234" s="45" t="str">
        <f>IF(J9234=FALSE,"",IF(G9234="","",VLOOKUP(F9234,ISLER!$1:$51,2,0)*VLOOKUP(VLOOKUP(F9234,ISLER!$1:$51,3,0),DOVIZ!$1:$4,MATCH(CONCATENATE(TEXT(C9234,"YYYY")," ",TEXT(C9234,"AAAA")),DOVIZ!$1:$1,0),0)))</f>
        <v/>
      </c>
      <c r="L9234" s="45" t="str">
        <f t="shared" si="872"/>
        <v/>
      </c>
      <c r="M9234" s="74">
        <f t="shared" si="874"/>
        <v>46021</v>
      </c>
    </row>
    <row r="9235" spans="1:13" x14ac:dyDescent="0.25">
      <c r="A9235" s="40">
        <v>9299</v>
      </c>
      <c r="B9235" s="40" t="str">
        <f t="shared" si="870"/>
        <v>2025 Aralık</v>
      </c>
      <c r="C9235" s="41">
        <f t="shared" si="873"/>
        <v>46021</v>
      </c>
      <c r="D9235" s="42"/>
      <c r="E9235" s="42"/>
      <c r="F9235" s="42"/>
      <c r="G9235" s="43"/>
      <c r="H9235" s="76" t="str">
        <f>IF(G9235="","",VLOOKUP(F9235,ISLER!$1:$51,MATCH(D9235,ISLER!$1:$1,0)-2,0)*VLOOKUP(VLOOKUP(F9235,ISLER!$1:$51,MATCH(D9235,ISLER!$1:$1,0)-1,0),DOVIZ!$1:$4,MATCH(CONCATENATE(TEXT(C9235,"YYYY")," ",TEXT(C9235,"AAAA")),DOVIZ!$1:$1,0),0))</f>
        <v/>
      </c>
      <c r="I9235" s="76" t="str">
        <f t="shared" si="871"/>
        <v/>
      </c>
      <c r="J9235" s="45" t="b">
        <f t="shared" si="869"/>
        <v>0</v>
      </c>
      <c r="K9235" s="45" t="str">
        <f>IF(J9235=FALSE,"",IF(G9235="","",VLOOKUP(F9235,ISLER!$1:$51,2,0)*VLOOKUP(VLOOKUP(F9235,ISLER!$1:$51,3,0),DOVIZ!$1:$4,MATCH(CONCATENATE(TEXT(C9235,"YYYY")," ",TEXT(C9235,"AAAA")),DOVIZ!$1:$1,0),0)))</f>
        <v/>
      </c>
      <c r="L9235" s="45" t="str">
        <f t="shared" si="872"/>
        <v/>
      </c>
      <c r="M9235" s="74">
        <f t="shared" si="874"/>
        <v>46021</v>
      </c>
    </row>
    <row r="9236" spans="1:13" x14ac:dyDescent="0.25">
      <c r="A9236" s="40">
        <v>9300</v>
      </c>
      <c r="B9236" s="40" t="str">
        <f t="shared" si="870"/>
        <v>2025 Aralık</v>
      </c>
      <c r="C9236" s="41">
        <f t="shared" si="873"/>
        <v>46021</v>
      </c>
      <c r="D9236" s="42"/>
      <c r="E9236" s="42"/>
      <c r="F9236" s="42"/>
      <c r="G9236" s="43"/>
      <c r="H9236" s="76" t="str">
        <f>IF(G9236="","",VLOOKUP(F9236,ISLER!$1:$51,MATCH(D9236,ISLER!$1:$1,0)-2,0)*VLOOKUP(VLOOKUP(F9236,ISLER!$1:$51,MATCH(D9236,ISLER!$1:$1,0)-1,0),DOVIZ!$1:$4,MATCH(CONCATENATE(TEXT(C9236,"YYYY")," ",TEXT(C9236,"AAAA")),DOVIZ!$1:$1,0),0))</f>
        <v/>
      </c>
      <c r="I9236" s="76" t="str">
        <f t="shared" si="871"/>
        <v/>
      </c>
      <c r="J9236" s="45" t="b">
        <f t="shared" si="869"/>
        <v>0</v>
      </c>
      <c r="K9236" s="45" t="str">
        <f>IF(J9236=FALSE,"",IF(G9236="","",VLOOKUP(F9236,ISLER!$1:$51,2,0)*VLOOKUP(VLOOKUP(F9236,ISLER!$1:$51,3,0),DOVIZ!$1:$4,MATCH(CONCATENATE(TEXT(C9236,"YYYY")," ",TEXT(C9236,"AAAA")),DOVIZ!$1:$1,0),0)))</f>
        <v/>
      </c>
      <c r="L9236" s="45" t="str">
        <f t="shared" si="872"/>
        <v/>
      </c>
      <c r="M9236" s="74">
        <f t="shared" si="874"/>
        <v>46021</v>
      </c>
    </row>
    <row r="9237" spans="1:13" x14ac:dyDescent="0.25">
      <c r="A9237" s="40">
        <v>9301</v>
      </c>
      <c r="B9237" s="40" t="str">
        <f t="shared" si="870"/>
        <v>2025 Aralık</v>
      </c>
      <c r="C9237" s="41">
        <f t="shared" si="873"/>
        <v>46021</v>
      </c>
      <c r="D9237" s="42"/>
      <c r="E9237" s="42"/>
      <c r="F9237" s="42"/>
      <c r="G9237" s="43"/>
      <c r="H9237" s="76" t="str">
        <f>IF(G9237="","",VLOOKUP(F9237,ISLER!$1:$51,MATCH(D9237,ISLER!$1:$1,0)-2,0)*VLOOKUP(VLOOKUP(F9237,ISLER!$1:$51,MATCH(D9237,ISLER!$1:$1,0)-1,0),DOVIZ!$1:$4,MATCH(CONCATENATE(TEXT(C9237,"YYYY")," ",TEXT(C9237,"AAAA")),DOVIZ!$1:$1,0),0))</f>
        <v/>
      </c>
      <c r="I9237" s="76" t="str">
        <f t="shared" si="871"/>
        <v/>
      </c>
      <c r="J9237" s="45" t="b">
        <f t="shared" si="869"/>
        <v>0</v>
      </c>
      <c r="K9237" s="45" t="str">
        <f>IF(J9237=FALSE,"",IF(G9237="","",VLOOKUP(F9237,ISLER!$1:$51,2,0)*VLOOKUP(VLOOKUP(F9237,ISLER!$1:$51,3,0),DOVIZ!$1:$4,MATCH(CONCATENATE(TEXT(C9237,"YYYY")," ",TEXT(C9237,"AAAA")),DOVIZ!$1:$1,0),0)))</f>
        <v/>
      </c>
      <c r="L9237" s="45" t="str">
        <f t="shared" si="872"/>
        <v/>
      </c>
      <c r="M9237" s="74">
        <f t="shared" si="874"/>
        <v>46021</v>
      </c>
    </row>
    <row r="9238" spans="1:13" x14ac:dyDescent="0.25">
      <c r="A9238" s="40">
        <v>9302</v>
      </c>
      <c r="B9238" s="40" t="str">
        <f t="shared" si="870"/>
        <v>2025 Aralık</v>
      </c>
      <c r="C9238" s="41">
        <f t="shared" si="873"/>
        <v>46021</v>
      </c>
      <c r="D9238" s="42"/>
      <c r="E9238" s="42"/>
      <c r="F9238" s="42"/>
      <c r="G9238" s="43"/>
      <c r="H9238" s="76" t="str">
        <f>IF(G9238="","",VLOOKUP(F9238,ISLER!$1:$51,MATCH(D9238,ISLER!$1:$1,0)-2,0)*VLOOKUP(VLOOKUP(F9238,ISLER!$1:$51,MATCH(D9238,ISLER!$1:$1,0)-1,0),DOVIZ!$1:$4,MATCH(CONCATENATE(TEXT(C9238,"YYYY")," ",TEXT(C9238,"AAAA")),DOVIZ!$1:$1,0),0))</f>
        <v/>
      </c>
      <c r="I9238" s="76" t="str">
        <f t="shared" si="871"/>
        <v/>
      </c>
      <c r="J9238" s="45" t="b">
        <f t="shared" si="869"/>
        <v>0</v>
      </c>
      <c r="K9238" s="45" t="str">
        <f>IF(J9238=FALSE,"",IF(G9238="","",VLOOKUP(F9238,ISLER!$1:$51,2,0)*VLOOKUP(VLOOKUP(F9238,ISLER!$1:$51,3,0),DOVIZ!$1:$4,MATCH(CONCATENATE(TEXT(C9238,"YYYY")," ",TEXT(C9238,"AAAA")),DOVIZ!$1:$1,0),0)))</f>
        <v/>
      </c>
      <c r="L9238" s="45" t="str">
        <f t="shared" si="872"/>
        <v/>
      </c>
      <c r="M9238" s="74">
        <f t="shared" si="874"/>
        <v>46021</v>
      </c>
    </row>
    <row r="9239" spans="1:13" x14ac:dyDescent="0.25">
      <c r="A9239" s="40">
        <v>9303</v>
      </c>
      <c r="B9239" s="40" t="str">
        <f t="shared" si="870"/>
        <v>2025 Aralık</v>
      </c>
      <c r="C9239" s="41">
        <f t="shared" si="873"/>
        <v>46021</v>
      </c>
      <c r="D9239" s="42"/>
      <c r="E9239" s="42"/>
      <c r="F9239" s="42"/>
      <c r="G9239" s="43"/>
      <c r="H9239" s="76" t="str">
        <f>IF(G9239="","",VLOOKUP(F9239,ISLER!$1:$51,MATCH(D9239,ISLER!$1:$1,0)-2,0)*VLOOKUP(VLOOKUP(F9239,ISLER!$1:$51,MATCH(D9239,ISLER!$1:$1,0)-1,0),DOVIZ!$1:$4,MATCH(CONCATENATE(TEXT(C9239,"YYYY")," ",TEXT(C9239,"AAAA")),DOVIZ!$1:$1,0),0))</f>
        <v/>
      </c>
      <c r="I9239" s="76" t="str">
        <f t="shared" si="871"/>
        <v/>
      </c>
      <c r="J9239" s="45" t="b">
        <f t="shared" si="869"/>
        <v>0</v>
      </c>
      <c r="K9239" s="45" t="str">
        <f>IF(J9239=FALSE,"",IF(G9239="","",VLOOKUP(F9239,ISLER!$1:$51,2,0)*VLOOKUP(VLOOKUP(F9239,ISLER!$1:$51,3,0),DOVIZ!$1:$4,MATCH(CONCATENATE(TEXT(C9239,"YYYY")," ",TEXT(C9239,"AAAA")),DOVIZ!$1:$1,0),0)))</f>
        <v/>
      </c>
      <c r="L9239" s="45" t="str">
        <f t="shared" si="872"/>
        <v/>
      </c>
      <c r="M9239" s="74">
        <f t="shared" si="874"/>
        <v>46021</v>
      </c>
    </row>
    <row r="9240" spans="1:13" x14ac:dyDescent="0.25">
      <c r="A9240" s="40">
        <v>9304</v>
      </c>
      <c r="B9240" s="40" t="str">
        <f t="shared" si="870"/>
        <v>2025 Aralık</v>
      </c>
      <c r="C9240" s="41">
        <f t="shared" si="873"/>
        <v>46021</v>
      </c>
      <c r="D9240" s="42"/>
      <c r="E9240" s="42"/>
      <c r="F9240" s="42"/>
      <c r="G9240" s="43"/>
      <c r="H9240" s="76" t="str">
        <f>IF(G9240="","",VLOOKUP(F9240,ISLER!$1:$51,MATCH(D9240,ISLER!$1:$1,0)-2,0)*VLOOKUP(VLOOKUP(F9240,ISLER!$1:$51,MATCH(D9240,ISLER!$1:$1,0)-1,0),DOVIZ!$1:$4,MATCH(CONCATENATE(TEXT(C9240,"YYYY")," ",TEXT(C9240,"AAAA")),DOVIZ!$1:$1,0),0))</f>
        <v/>
      </c>
      <c r="I9240" s="76" t="str">
        <f t="shared" si="871"/>
        <v/>
      </c>
      <c r="J9240" s="45" t="b">
        <f t="shared" si="869"/>
        <v>0</v>
      </c>
      <c r="K9240" s="45" t="str">
        <f>IF(J9240=FALSE,"",IF(G9240="","",VLOOKUP(F9240,ISLER!$1:$51,2,0)*VLOOKUP(VLOOKUP(F9240,ISLER!$1:$51,3,0),DOVIZ!$1:$4,MATCH(CONCATENATE(TEXT(C9240,"YYYY")," ",TEXT(C9240,"AAAA")),DOVIZ!$1:$1,0),0)))</f>
        <v/>
      </c>
      <c r="L9240" s="45" t="str">
        <f t="shared" si="872"/>
        <v/>
      </c>
      <c r="M9240" s="74">
        <f t="shared" si="874"/>
        <v>46021</v>
      </c>
    </row>
    <row r="9241" spans="1:13" x14ac:dyDescent="0.25">
      <c r="A9241" s="40">
        <v>9305</v>
      </c>
      <c r="B9241" s="40" t="str">
        <f t="shared" si="870"/>
        <v>2025 Aralık</v>
      </c>
      <c r="C9241" s="41">
        <f t="shared" si="873"/>
        <v>46021</v>
      </c>
      <c r="D9241" s="42"/>
      <c r="E9241" s="42"/>
      <c r="F9241" s="42"/>
      <c r="G9241" s="43"/>
      <c r="H9241" s="76" t="str">
        <f>IF(G9241="","",VLOOKUP(F9241,ISLER!$1:$51,MATCH(D9241,ISLER!$1:$1,0)-2,0)*VLOOKUP(VLOOKUP(F9241,ISLER!$1:$51,MATCH(D9241,ISLER!$1:$1,0)-1,0),DOVIZ!$1:$4,MATCH(CONCATENATE(TEXT(C9241,"YYYY")," ",TEXT(C9241,"AAAA")),DOVIZ!$1:$1,0),0))</f>
        <v/>
      </c>
      <c r="I9241" s="76" t="str">
        <f t="shared" si="871"/>
        <v/>
      </c>
      <c r="J9241" s="45" t="b">
        <f t="shared" si="869"/>
        <v>0</v>
      </c>
      <c r="K9241" s="45" t="str">
        <f>IF(J9241=FALSE,"",IF(G9241="","",VLOOKUP(F9241,ISLER!$1:$51,2,0)*VLOOKUP(VLOOKUP(F9241,ISLER!$1:$51,3,0),DOVIZ!$1:$4,MATCH(CONCATENATE(TEXT(C9241,"YYYY")," ",TEXT(C9241,"AAAA")),DOVIZ!$1:$1,0),0)))</f>
        <v/>
      </c>
      <c r="L9241" s="45" t="str">
        <f t="shared" si="872"/>
        <v/>
      </c>
      <c r="M9241" s="74">
        <f t="shared" si="874"/>
        <v>46021</v>
      </c>
    </row>
    <row r="9242" spans="1:13" x14ac:dyDescent="0.25">
      <c r="A9242" s="40">
        <v>9306</v>
      </c>
      <c r="B9242" s="40" t="str">
        <f t="shared" si="870"/>
        <v>2025 Aralık</v>
      </c>
      <c r="C9242" s="41">
        <f t="shared" si="873"/>
        <v>46021</v>
      </c>
      <c r="D9242" s="42"/>
      <c r="E9242" s="42"/>
      <c r="F9242" s="42"/>
      <c r="G9242" s="43"/>
      <c r="H9242" s="76" t="str">
        <f>IF(G9242="","",VLOOKUP(F9242,ISLER!$1:$51,MATCH(D9242,ISLER!$1:$1,0)-2,0)*VLOOKUP(VLOOKUP(F9242,ISLER!$1:$51,MATCH(D9242,ISLER!$1:$1,0)-1,0),DOVIZ!$1:$4,MATCH(CONCATENATE(TEXT(C9242,"YYYY")," ",TEXT(C9242,"AAAA")),DOVIZ!$1:$1,0),0))</f>
        <v/>
      </c>
      <c r="I9242" s="76" t="str">
        <f t="shared" si="871"/>
        <v/>
      </c>
      <c r="J9242" s="45" t="b">
        <f t="shared" si="869"/>
        <v>0</v>
      </c>
      <c r="K9242" s="45" t="str">
        <f>IF(J9242=FALSE,"",IF(G9242="","",VLOOKUP(F9242,ISLER!$1:$51,2,0)*VLOOKUP(VLOOKUP(F9242,ISLER!$1:$51,3,0),DOVIZ!$1:$4,MATCH(CONCATENATE(TEXT(C9242,"YYYY")," ",TEXT(C9242,"AAAA")),DOVIZ!$1:$1,0),0)))</f>
        <v/>
      </c>
      <c r="L9242" s="45" t="str">
        <f t="shared" si="872"/>
        <v/>
      </c>
      <c r="M9242" s="74">
        <f t="shared" si="874"/>
        <v>46021</v>
      </c>
    </row>
    <row r="9243" spans="1:13" x14ac:dyDescent="0.25">
      <c r="A9243" s="40">
        <v>9307</v>
      </c>
      <c r="B9243" s="40" t="str">
        <f t="shared" si="870"/>
        <v>2025 Aralık</v>
      </c>
      <c r="C9243" s="41">
        <f t="shared" si="873"/>
        <v>46021</v>
      </c>
      <c r="D9243" s="42"/>
      <c r="E9243" s="42"/>
      <c r="F9243" s="42"/>
      <c r="G9243" s="43"/>
      <c r="H9243" s="76" t="str">
        <f>IF(G9243="","",VLOOKUP(F9243,ISLER!$1:$51,MATCH(D9243,ISLER!$1:$1,0)-2,0)*VLOOKUP(VLOOKUP(F9243,ISLER!$1:$51,MATCH(D9243,ISLER!$1:$1,0)-1,0),DOVIZ!$1:$4,MATCH(CONCATENATE(TEXT(C9243,"YYYY")," ",TEXT(C9243,"AAAA")),DOVIZ!$1:$1,0),0))</f>
        <v/>
      </c>
      <c r="I9243" s="76" t="str">
        <f t="shared" si="871"/>
        <v/>
      </c>
      <c r="J9243" s="45" t="b">
        <f t="shared" si="869"/>
        <v>0</v>
      </c>
      <c r="K9243" s="45" t="str">
        <f>IF(J9243=FALSE,"",IF(G9243="","",VLOOKUP(F9243,ISLER!$1:$51,2,0)*VLOOKUP(VLOOKUP(F9243,ISLER!$1:$51,3,0),DOVIZ!$1:$4,MATCH(CONCATENATE(TEXT(C9243,"YYYY")," ",TEXT(C9243,"AAAA")),DOVIZ!$1:$1,0),0)))</f>
        <v/>
      </c>
      <c r="L9243" s="45" t="str">
        <f t="shared" si="872"/>
        <v/>
      </c>
      <c r="M9243" s="74">
        <f t="shared" si="874"/>
        <v>46021</v>
      </c>
    </row>
    <row r="9244" spans="1:13" x14ac:dyDescent="0.25">
      <c r="A9244" s="40">
        <v>9308</v>
      </c>
      <c r="B9244" s="40" t="str">
        <f t="shared" si="870"/>
        <v>2025 Aralık</v>
      </c>
      <c r="C9244" s="41">
        <f t="shared" si="873"/>
        <v>46021</v>
      </c>
      <c r="D9244" s="42"/>
      <c r="E9244" s="42"/>
      <c r="F9244" s="42"/>
      <c r="G9244" s="43"/>
      <c r="H9244" s="76" t="str">
        <f>IF(G9244="","",VLOOKUP(F9244,ISLER!$1:$51,MATCH(D9244,ISLER!$1:$1,0)-2,0)*VLOOKUP(VLOOKUP(F9244,ISLER!$1:$51,MATCH(D9244,ISLER!$1:$1,0)-1,0),DOVIZ!$1:$4,MATCH(CONCATENATE(TEXT(C9244,"YYYY")," ",TEXT(C9244,"AAAA")),DOVIZ!$1:$1,0),0))</f>
        <v/>
      </c>
      <c r="I9244" s="76" t="str">
        <f t="shared" si="871"/>
        <v/>
      </c>
      <c r="J9244" s="45" t="b">
        <f t="shared" si="869"/>
        <v>0</v>
      </c>
      <c r="K9244" s="45" t="str">
        <f>IF(J9244=FALSE,"",IF(G9244="","",VLOOKUP(F9244,ISLER!$1:$51,2,0)*VLOOKUP(VLOOKUP(F9244,ISLER!$1:$51,3,0),DOVIZ!$1:$4,MATCH(CONCATENATE(TEXT(C9244,"YYYY")," ",TEXT(C9244,"AAAA")),DOVIZ!$1:$1,0),0)))</f>
        <v/>
      </c>
      <c r="L9244" s="45" t="str">
        <f t="shared" si="872"/>
        <v/>
      </c>
      <c r="M9244" s="74">
        <f t="shared" si="874"/>
        <v>46021</v>
      </c>
    </row>
    <row r="9245" spans="1:13" x14ac:dyDescent="0.25">
      <c r="A9245" s="40">
        <v>9309</v>
      </c>
      <c r="B9245" s="40" t="str">
        <f t="shared" si="870"/>
        <v>2025 Aralık</v>
      </c>
      <c r="C9245" s="41">
        <f t="shared" si="873"/>
        <v>46021</v>
      </c>
      <c r="D9245" s="42"/>
      <c r="E9245" s="42"/>
      <c r="F9245" s="42"/>
      <c r="G9245" s="43"/>
      <c r="H9245" s="76" t="str">
        <f>IF(G9245="","",VLOOKUP(F9245,ISLER!$1:$51,MATCH(D9245,ISLER!$1:$1,0)-2,0)*VLOOKUP(VLOOKUP(F9245,ISLER!$1:$51,MATCH(D9245,ISLER!$1:$1,0)-1,0),DOVIZ!$1:$4,MATCH(CONCATENATE(TEXT(C9245,"YYYY")," ",TEXT(C9245,"AAAA")),DOVIZ!$1:$1,0),0))</f>
        <v/>
      </c>
      <c r="I9245" s="76" t="str">
        <f t="shared" si="871"/>
        <v/>
      </c>
      <c r="J9245" s="45" t="b">
        <f t="shared" si="869"/>
        <v>0</v>
      </c>
      <c r="K9245" s="45" t="str">
        <f>IF(J9245=FALSE,"",IF(G9245="","",VLOOKUP(F9245,ISLER!$1:$51,2,0)*VLOOKUP(VLOOKUP(F9245,ISLER!$1:$51,3,0),DOVIZ!$1:$4,MATCH(CONCATENATE(TEXT(C9245,"YYYY")," ",TEXT(C9245,"AAAA")),DOVIZ!$1:$1,0),0)))</f>
        <v/>
      </c>
      <c r="L9245" s="45" t="str">
        <f t="shared" si="872"/>
        <v/>
      </c>
      <c r="M9245" s="74">
        <f t="shared" si="874"/>
        <v>46021</v>
      </c>
    </row>
    <row r="9246" spans="1:13" x14ac:dyDescent="0.25">
      <c r="A9246" s="40">
        <v>9310</v>
      </c>
      <c r="B9246" s="40" t="str">
        <f t="shared" si="870"/>
        <v>2025 Aralık</v>
      </c>
      <c r="C9246" s="41">
        <f t="shared" si="873"/>
        <v>46021</v>
      </c>
      <c r="D9246" s="42"/>
      <c r="E9246" s="42"/>
      <c r="F9246" s="42"/>
      <c r="G9246" s="43"/>
      <c r="H9246" s="76" t="str">
        <f>IF(G9246="","",VLOOKUP(F9246,ISLER!$1:$51,MATCH(D9246,ISLER!$1:$1,0)-2,0)*VLOOKUP(VLOOKUP(F9246,ISLER!$1:$51,MATCH(D9246,ISLER!$1:$1,0)-1,0),DOVIZ!$1:$4,MATCH(CONCATENATE(TEXT(C9246,"YYYY")," ",TEXT(C9246,"AAAA")),DOVIZ!$1:$1,0),0))</f>
        <v/>
      </c>
      <c r="I9246" s="76" t="str">
        <f t="shared" si="871"/>
        <v/>
      </c>
      <c r="J9246" s="45" t="b">
        <f t="shared" si="869"/>
        <v>0</v>
      </c>
      <c r="K9246" s="45" t="str">
        <f>IF(J9246=FALSE,"",IF(G9246="","",VLOOKUP(F9246,ISLER!$1:$51,2,0)*VLOOKUP(VLOOKUP(F9246,ISLER!$1:$51,3,0),DOVIZ!$1:$4,MATCH(CONCATENATE(TEXT(C9246,"YYYY")," ",TEXT(C9246,"AAAA")),DOVIZ!$1:$1,0),0)))</f>
        <v/>
      </c>
      <c r="L9246" s="45" t="str">
        <f t="shared" si="872"/>
        <v/>
      </c>
      <c r="M9246" s="74">
        <f t="shared" si="874"/>
        <v>46021</v>
      </c>
    </row>
    <row r="9247" spans="1:13" x14ac:dyDescent="0.25">
      <c r="A9247" s="40">
        <v>9311</v>
      </c>
      <c r="B9247" s="40" t="str">
        <f t="shared" si="870"/>
        <v>2025 Aralık</v>
      </c>
      <c r="C9247" s="41">
        <f t="shared" si="873"/>
        <v>46021</v>
      </c>
      <c r="D9247" s="42"/>
      <c r="E9247" s="42"/>
      <c r="F9247" s="42"/>
      <c r="G9247" s="43"/>
      <c r="H9247" s="76" t="str">
        <f>IF(G9247="","",VLOOKUP(F9247,ISLER!$1:$51,MATCH(D9247,ISLER!$1:$1,0)-2,0)*VLOOKUP(VLOOKUP(F9247,ISLER!$1:$51,MATCH(D9247,ISLER!$1:$1,0)-1,0),DOVIZ!$1:$4,MATCH(CONCATENATE(TEXT(C9247,"YYYY")," ",TEXT(C9247,"AAAA")),DOVIZ!$1:$1,0),0))</f>
        <v/>
      </c>
      <c r="I9247" s="76" t="str">
        <f t="shared" si="871"/>
        <v/>
      </c>
      <c r="J9247" s="45" t="b">
        <f t="shared" si="869"/>
        <v>0</v>
      </c>
      <c r="K9247" s="45" t="str">
        <f>IF(J9247=FALSE,"",IF(G9247="","",VLOOKUP(F9247,ISLER!$1:$51,2,0)*VLOOKUP(VLOOKUP(F9247,ISLER!$1:$51,3,0),DOVIZ!$1:$4,MATCH(CONCATENATE(TEXT(C9247,"YYYY")," ",TEXT(C9247,"AAAA")),DOVIZ!$1:$1,0),0)))</f>
        <v/>
      </c>
      <c r="L9247" s="45" t="str">
        <f t="shared" si="872"/>
        <v/>
      </c>
      <c r="M9247" s="74">
        <f t="shared" si="874"/>
        <v>46021</v>
      </c>
    </row>
    <row r="9248" spans="1:13" x14ac:dyDescent="0.25">
      <c r="A9248" s="40">
        <v>9312</v>
      </c>
      <c r="B9248" s="40" t="str">
        <f t="shared" si="870"/>
        <v>2025 Aralık</v>
      </c>
      <c r="C9248" s="41">
        <f t="shared" si="873"/>
        <v>46021</v>
      </c>
      <c r="D9248" s="42"/>
      <c r="E9248" s="42"/>
      <c r="F9248" s="42"/>
      <c r="G9248" s="43"/>
      <c r="H9248" s="76" t="str">
        <f>IF(G9248="","",VLOOKUP(F9248,ISLER!$1:$51,MATCH(D9248,ISLER!$1:$1,0)-2,0)*VLOOKUP(VLOOKUP(F9248,ISLER!$1:$51,MATCH(D9248,ISLER!$1:$1,0)-1,0),DOVIZ!$1:$4,MATCH(CONCATENATE(TEXT(C9248,"YYYY")," ",TEXT(C9248,"AAAA")),DOVIZ!$1:$1,0),0))</f>
        <v/>
      </c>
      <c r="I9248" s="76" t="str">
        <f t="shared" si="871"/>
        <v/>
      </c>
      <c r="J9248" s="45" t="b">
        <f t="shared" si="869"/>
        <v>0</v>
      </c>
      <c r="K9248" s="45" t="str">
        <f>IF(J9248=FALSE,"",IF(G9248="","",VLOOKUP(F9248,ISLER!$1:$51,2,0)*VLOOKUP(VLOOKUP(F9248,ISLER!$1:$51,3,0),DOVIZ!$1:$4,MATCH(CONCATENATE(TEXT(C9248,"YYYY")," ",TEXT(C9248,"AAAA")),DOVIZ!$1:$1,0),0)))</f>
        <v/>
      </c>
      <c r="L9248" s="45" t="str">
        <f t="shared" si="872"/>
        <v/>
      </c>
      <c r="M9248" s="74">
        <f t="shared" si="874"/>
        <v>46021</v>
      </c>
    </row>
    <row r="9249" spans="1:13" x14ac:dyDescent="0.25">
      <c r="A9249" s="40">
        <v>9313</v>
      </c>
      <c r="B9249" s="40" t="str">
        <f t="shared" si="870"/>
        <v>2025 Aralık</v>
      </c>
      <c r="C9249" s="41">
        <f t="shared" si="873"/>
        <v>46021</v>
      </c>
      <c r="D9249" s="42"/>
      <c r="E9249" s="42"/>
      <c r="F9249" s="42"/>
      <c r="G9249" s="43"/>
      <c r="H9249" s="76" t="str">
        <f>IF(G9249="","",VLOOKUP(F9249,ISLER!$1:$51,MATCH(D9249,ISLER!$1:$1,0)-2,0)*VLOOKUP(VLOOKUP(F9249,ISLER!$1:$51,MATCH(D9249,ISLER!$1:$1,0)-1,0),DOVIZ!$1:$4,MATCH(CONCATENATE(TEXT(C9249,"YYYY")," ",TEXT(C9249,"AAAA")),DOVIZ!$1:$1,0),0))</f>
        <v/>
      </c>
      <c r="I9249" s="76" t="str">
        <f t="shared" si="871"/>
        <v/>
      </c>
      <c r="J9249" s="45" t="b">
        <f t="shared" si="869"/>
        <v>0</v>
      </c>
      <c r="K9249" s="45" t="str">
        <f>IF(J9249=FALSE,"",IF(G9249="","",VLOOKUP(F9249,ISLER!$1:$51,2,0)*VLOOKUP(VLOOKUP(F9249,ISLER!$1:$51,3,0),DOVIZ!$1:$4,MATCH(CONCATENATE(TEXT(C9249,"YYYY")," ",TEXT(C9249,"AAAA")),DOVIZ!$1:$1,0),0)))</f>
        <v/>
      </c>
      <c r="L9249" s="45" t="str">
        <f t="shared" si="872"/>
        <v/>
      </c>
      <c r="M9249" s="74">
        <f t="shared" si="874"/>
        <v>46021</v>
      </c>
    </row>
    <row r="9250" spans="1:13" x14ac:dyDescent="0.25">
      <c r="A9250" s="40">
        <v>9314</v>
      </c>
      <c r="B9250" s="40" t="str">
        <f t="shared" si="870"/>
        <v>2025 Aralık</v>
      </c>
      <c r="C9250" s="41">
        <f t="shared" si="873"/>
        <v>46021</v>
      </c>
      <c r="D9250" s="42"/>
      <c r="E9250" s="42"/>
      <c r="F9250" s="42"/>
      <c r="G9250" s="43"/>
      <c r="H9250" s="76" t="str">
        <f>IF(G9250="","",VLOOKUP(F9250,ISLER!$1:$51,MATCH(D9250,ISLER!$1:$1,0)-2,0)*VLOOKUP(VLOOKUP(F9250,ISLER!$1:$51,MATCH(D9250,ISLER!$1:$1,0)-1,0),DOVIZ!$1:$4,MATCH(CONCATENATE(TEXT(C9250,"YYYY")," ",TEXT(C9250,"AAAA")),DOVIZ!$1:$1,0),0))</f>
        <v/>
      </c>
      <c r="I9250" s="76" t="str">
        <f t="shared" si="871"/>
        <v/>
      </c>
      <c r="J9250" s="45" t="b">
        <f t="shared" si="869"/>
        <v>0</v>
      </c>
      <c r="K9250" s="45" t="str">
        <f>IF(J9250=FALSE,"",IF(G9250="","",VLOOKUP(F9250,ISLER!$1:$51,2,0)*VLOOKUP(VLOOKUP(F9250,ISLER!$1:$51,3,0),DOVIZ!$1:$4,MATCH(CONCATENATE(TEXT(C9250,"YYYY")," ",TEXT(C9250,"AAAA")),DOVIZ!$1:$1,0),0)))</f>
        <v/>
      </c>
      <c r="L9250" s="45" t="str">
        <f t="shared" si="872"/>
        <v/>
      </c>
      <c r="M9250" s="74">
        <f t="shared" si="874"/>
        <v>46021</v>
      </c>
    </row>
    <row r="9251" spans="1:13" x14ac:dyDescent="0.25">
      <c r="A9251" s="40">
        <v>9315</v>
      </c>
      <c r="B9251" s="40" t="str">
        <f t="shared" si="870"/>
        <v>2025 Aralık</v>
      </c>
      <c r="C9251" s="41">
        <f t="shared" si="873"/>
        <v>46021</v>
      </c>
      <c r="D9251" s="42"/>
      <c r="E9251" s="42"/>
      <c r="F9251" s="42"/>
      <c r="G9251" s="43"/>
      <c r="H9251" s="76" t="str">
        <f>IF(G9251="","",VLOOKUP(F9251,ISLER!$1:$51,MATCH(D9251,ISLER!$1:$1,0)-2,0)*VLOOKUP(VLOOKUP(F9251,ISLER!$1:$51,MATCH(D9251,ISLER!$1:$1,0)-1,0),DOVIZ!$1:$4,MATCH(CONCATENATE(TEXT(C9251,"YYYY")," ",TEXT(C9251,"AAAA")),DOVIZ!$1:$1,0),0))</f>
        <v/>
      </c>
      <c r="I9251" s="76" t="str">
        <f t="shared" si="871"/>
        <v/>
      </c>
      <c r="J9251" s="45" t="b">
        <f t="shared" si="869"/>
        <v>0</v>
      </c>
      <c r="K9251" s="45" t="str">
        <f>IF(J9251=FALSE,"",IF(G9251="","",VLOOKUP(F9251,ISLER!$1:$51,2,0)*VLOOKUP(VLOOKUP(F9251,ISLER!$1:$51,3,0),DOVIZ!$1:$4,MATCH(CONCATENATE(TEXT(C9251,"YYYY")," ",TEXT(C9251,"AAAA")),DOVIZ!$1:$1,0),0)))</f>
        <v/>
      </c>
      <c r="L9251" s="45" t="str">
        <f t="shared" si="872"/>
        <v/>
      </c>
      <c r="M9251" s="74">
        <f t="shared" si="874"/>
        <v>46021</v>
      </c>
    </row>
    <row r="9252" spans="1:13" x14ac:dyDescent="0.25">
      <c r="A9252" s="40">
        <v>9316</v>
      </c>
      <c r="B9252" s="40" t="str">
        <f t="shared" si="870"/>
        <v>2025 Aralık</v>
      </c>
      <c r="C9252" s="41">
        <f t="shared" si="873"/>
        <v>46021</v>
      </c>
      <c r="D9252" s="42"/>
      <c r="E9252" s="42"/>
      <c r="F9252" s="42"/>
      <c r="G9252" s="43"/>
      <c r="H9252" s="76" t="str">
        <f>IF(G9252="","",VLOOKUP(F9252,ISLER!$1:$51,MATCH(D9252,ISLER!$1:$1,0)-2,0)*VLOOKUP(VLOOKUP(F9252,ISLER!$1:$51,MATCH(D9252,ISLER!$1:$1,0)-1,0),DOVIZ!$1:$4,MATCH(CONCATENATE(TEXT(C9252,"YYYY")," ",TEXT(C9252,"AAAA")),DOVIZ!$1:$1,0),0))</f>
        <v/>
      </c>
      <c r="I9252" s="76" t="str">
        <f t="shared" si="871"/>
        <v/>
      </c>
      <c r="J9252" s="45" t="b">
        <f t="shared" si="869"/>
        <v>0</v>
      </c>
      <c r="K9252" s="45" t="str">
        <f>IF(J9252=FALSE,"",IF(G9252="","",VLOOKUP(F9252,ISLER!$1:$51,2,0)*VLOOKUP(VLOOKUP(F9252,ISLER!$1:$51,3,0),DOVIZ!$1:$4,MATCH(CONCATENATE(TEXT(C9252,"YYYY")," ",TEXT(C9252,"AAAA")),DOVIZ!$1:$1,0),0)))</f>
        <v/>
      </c>
      <c r="L9252" s="45" t="str">
        <f t="shared" si="872"/>
        <v/>
      </c>
      <c r="M9252" s="74">
        <f t="shared" si="874"/>
        <v>46021</v>
      </c>
    </row>
    <row r="9253" spans="1:13" x14ac:dyDescent="0.25">
      <c r="A9253" s="40">
        <v>9317</v>
      </c>
      <c r="B9253" s="40" t="str">
        <f t="shared" si="870"/>
        <v>2025 Aralık</v>
      </c>
      <c r="C9253" s="41">
        <f t="shared" si="873"/>
        <v>46021</v>
      </c>
      <c r="D9253" s="42"/>
      <c r="E9253" s="42"/>
      <c r="F9253" s="42"/>
      <c r="G9253" s="43"/>
      <c r="H9253" s="76" t="str">
        <f>IF(G9253="","",VLOOKUP(F9253,ISLER!$1:$51,MATCH(D9253,ISLER!$1:$1,0)-2,0)*VLOOKUP(VLOOKUP(F9253,ISLER!$1:$51,MATCH(D9253,ISLER!$1:$1,0)-1,0),DOVIZ!$1:$4,MATCH(CONCATENATE(TEXT(C9253,"YYYY")," ",TEXT(C9253,"AAAA")),DOVIZ!$1:$1,0),0))</f>
        <v/>
      </c>
      <c r="I9253" s="76" t="str">
        <f t="shared" si="871"/>
        <v/>
      </c>
      <c r="J9253" s="45" t="b">
        <f t="shared" si="869"/>
        <v>0</v>
      </c>
      <c r="K9253" s="45" t="str">
        <f>IF(J9253=FALSE,"",IF(G9253="","",VLOOKUP(F9253,ISLER!$1:$51,2,0)*VLOOKUP(VLOOKUP(F9253,ISLER!$1:$51,3,0),DOVIZ!$1:$4,MATCH(CONCATENATE(TEXT(C9253,"YYYY")," ",TEXT(C9253,"AAAA")),DOVIZ!$1:$1,0),0)))</f>
        <v/>
      </c>
      <c r="L9253" s="45" t="str">
        <f t="shared" si="872"/>
        <v/>
      </c>
      <c r="M9253" s="74">
        <f t="shared" si="874"/>
        <v>46021</v>
      </c>
    </row>
    <row r="9254" spans="1:13" x14ac:dyDescent="0.25">
      <c r="A9254" s="40">
        <v>9318</v>
      </c>
      <c r="B9254" s="40" t="str">
        <f t="shared" si="870"/>
        <v>2025 Aralık</v>
      </c>
      <c r="C9254" s="41">
        <f t="shared" si="873"/>
        <v>46021</v>
      </c>
      <c r="D9254" s="42"/>
      <c r="E9254" s="42"/>
      <c r="F9254" s="42"/>
      <c r="G9254" s="43"/>
      <c r="H9254" s="76" t="str">
        <f>IF(G9254="","",VLOOKUP(F9254,ISLER!$1:$51,MATCH(D9254,ISLER!$1:$1,0)-2,0)*VLOOKUP(VLOOKUP(F9254,ISLER!$1:$51,MATCH(D9254,ISLER!$1:$1,0)-1,0),DOVIZ!$1:$4,MATCH(CONCATENATE(TEXT(C9254,"YYYY")," ",TEXT(C9254,"AAAA")),DOVIZ!$1:$1,0),0))</f>
        <v/>
      </c>
      <c r="I9254" s="76" t="str">
        <f t="shared" si="871"/>
        <v/>
      </c>
      <c r="J9254" s="45" t="b">
        <f t="shared" si="869"/>
        <v>0</v>
      </c>
      <c r="K9254" s="45" t="str">
        <f>IF(J9254=FALSE,"",IF(G9254="","",VLOOKUP(F9254,ISLER!$1:$51,2,0)*VLOOKUP(VLOOKUP(F9254,ISLER!$1:$51,3,0),DOVIZ!$1:$4,MATCH(CONCATENATE(TEXT(C9254,"YYYY")," ",TEXT(C9254,"AAAA")),DOVIZ!$1:$1,0),0)))</f>
        <v/>
      </c>
      <c r="L9254" s="45" t="str">
        <f t="shared" si="872"/>
        <v/>
      </c>
      <c r="M9254" s="74">
        <f t="shared" si="874"/>
        <v>46021</v>
      </c>
    </row>
    <row r="9255" spans="1:13" x14ac:dyDescent="0.25">
      <c r="A9255" s="40">
        <v>9319</v>
      </c>
      <c r="B9255" s="40" t="str">
        <f t="shared" si="870"/>
        <v>2025 Aralık</v>
      </c>
      <c r="C9255" s="41">
        <f t="shared" si="873"/>
        <v>46021</v>
      </c>
      <c r="D9255" s="42"/>
      <c r="E9255" s="42"/>
      <c r="F9255" s="42"/>
      <c r="G9255" s="43"/>
      <c r="H9255" s="76" t="str">
        <f>IF(G9255="","",VLOOKUP(F9255,ISLER!$1:$51,MATCH(D9255,ISLER!$1:$1,0)-2,0)*VLOOKUP(VLOOKUP(F9255,ISLER!$1:$51,MATCH(D9255,ISLER!$1:$1,0)-1,0),DOVIZ!$1:$4,MATCH(CONCATENATE(TEXT(C9255,"YYYY")," ",TEXT(C9255,"AAAA")),DOVIZ!$1:$1,0),0))</f>
        <v/>
      </c>
      <c r="I9255" s="76" t="str">
        <f t="shared" si="871"/>
        <v/>
      </c>
      <c r="J9255" s="45" t="b">
        <f t="shared" si="869"/>
        <v>0</v>
      </c>
      <c r="K9255" s="45" t="str">
        <f>IF(J9255=FALSE,"",IF(G9255="","",VLOOKUP(F9255,ISLER!$1:$51,2,0)*VLOOKUP(VLOOKUP(F9255,ISLER!$1:$51,3,0),DOVIZ!$1:$4,MATCH(CONCATENATE(TEXT(C9255,"YYYY")," ",TEXT(C9255,"AAAA")),DOVIZ!$1:$1,0),0)))</f>
        <v/>
      </c>
      <c r="L9255" s="45" t="str">
        <f t="shared" si="872"/>
        <v/>
      </c>
      <c r="M9255" s="74">
        <f t="shared" si="874"/>
        <v>46021</v>
      </c>
    </row>
    <row r="9256" spans="1:13" x14ac:dyDescent="0.25">
      <c r="A9256" s="40">
        <v>9320</v>
      </c>
      <c r="B9256" s="40" t="str">
        <f t="shared" si="870"/>
        <v>2025 Aralık</v>
      </c>
      <c r="C9256" s="41">
        <f t="shared" si="873"/>
        <v>46021</v>
      </c>
      <c r="D9256" s="42"/>
      <c r="E9256" s="42"/>
      <c r="F9256" s="42"/>
      <c r="G9256" s="43"/>
      <c r="H9256" s="76" t="str">
        <f>IF(G9256="","",VLOOKUP(F9256,ISLER!$1:$51,MATCH(D9256,ISLER!$1:$1,0)-2,0)*VLOOKUP(VLOOKUP(F9256,ISLER!$1:$51,MATCH(D9256,ISLER!$1:$1,0)-1,0),DOVIZ!$1:$4,MATCH(CONCATENATE(TEXT(C9256,"YYYY")," ",TEXT(C9256,"AAAA")),DOVIZ!$1:$1,0),0))</f>
        <v/>
      </c>
      <c r="I9256" s="76" t="str">
        <f t="shared" si="871"/>
        <v/>
      </c>
      <c r="J9256" s="45" t="b">
        <f t="shared" si="869"/>
        <v>0</v>
      </c>
      <c r="K9256" s="45" t="str">
        <f>IF(J9256=FALSE,"",IF(G9256="","",VLOOKUP(F9256,ISLER!$1:$51,2,0)*VLOOKUP(VLOOKUP(F9256,ISLER!$1:$51,3,0),DOVIZ!$1:$4,MATCH(CONCATENATE(TEXT(C9256,"YYYY")," ",TEXT(C9256,"AAAA")),DOVIZ!$1:$1,0),0)))</f>
        <v/>
      </c>
      <c r="L9256" s="45" t="str">
        <f t="shared" si="872"/>
        <v/>
      </c>
      <c r="M9256" s="74">
        <f t="shared" si="874"/>
        <v>46021</v>
      </c>
    </row>
    <row r="9257" spans="1:13" x14ac:dyDescent="0.25">
      <c r="A9257" s="40">
        <v>9321</v>
      </c>
      <c r="B9257" s="40" t="str">
        <f t="shared" si="870"/>
        <v>2025 Aralık</v>
      </c>
      <c r="C9257" s="41">
        <f t="shared" si="873"/>
        <v>46021</v>
      </c>
      <c r="D9257" s="42"/>
      <c r="E9257" s="42"/>
      <c r="F9257" s="42"/>
      <c r="G9257" s="43"/>
      <c r="H9257" s="76" t="str">
        <f>IF(G9257="","",VLOOKUP(F9257,ISLER!$1:$51,MATCH(D9257,ISLER!$1:$1,0)-2,0)*VLOOKUP(VLOOKUP(F9257,ISLER!$1:$51,MATCH(D9257,ISLER!$1:$1,0)-1,0),DOVIZ!$1:$4,MATCH(CONCATENATE(TEXT(C9257,"YYYY")," ",TEXT(C9257,"AAAA")),DOVIZ!$1:$1,0),0))</f>
        <v/>
      </c>
      <c r="I9257" s="76" t="str">
        <f t="shared" si="871"/>
        <v/>
      </c>
      <c r="J9257" s="45" t="b">
        <f t="shared" si="869"/>
        <v>0</v>
      </c>
      <c r="K9257" s="45" t="str">
        <f>IF(J9257=FALSE,"",IF(G9257="","",VLOOKUP(F9257,ISLER!$1:$51,2,0)*VLOOKUP(VLOOKUP(F9257,ISLER!$1:$51,3,0),DOVIZ!$1:$4,MATCH(CONCATENATE(TEXT(C9257,"YYYY")," ",TEXT(C9257,"AAAA")),DOVIZ!$1:$1,0),0)))</f>
        <v/>
      </c>
      <c r="L9257" s="45" t="str">
        <f t="shared" si="872"/>
        <v/>
      </c>
      <c r="M9257" s="74">
        <f t="shared" si="874"/>
        <v>46021</v>
      </c>
    </row>
    <row r="9258" spans="1:13" x14ac:dyDescent="0.25">
      <c r="A9258" s="40">
        <v>9322</v>
      </c>
      <c r="B9258" s="40" t="str">
        <f t="shared" si="870"/>
        <v>2025 Aralık</v>
      </c>
      <c r="C9258" s="41">
        <f t="shared" si="873"/>
        <v>46021</v>
      </c>
      <c r="D9258" s="42"/>
      <c r="E9258" s="42"/>
      <c r="F9258" s="42"/>
      <c r="G9258" s="43"/>
      <c r="H9258" s="76" t="str">
        <f>IF(G9258="","",VLOOKUP(F9258,ISLER!$1:$51,MATCH(D9258,ISLER!$1:$1,0)-2,0)*VLOOKUP(VLOOKUP(F9258,ISLER!$1:$51,MATCH(D9258,ISLER!$1:$1,0)-1,0),DOVIZ!$1:$4,MATCH(CONCATENATE(TEXT(C9258,"YYYY")," ",TEXT(C9258,"AAAA")),DOVIZ!$1:$1,0),0))</f>
        <v/>
      </c>
      <c r="I9258" s="76" t="str">
        <f t="shared" si="871"/>
        <v/>
      </c>
      <c r="J9258" s="45" t="b">
        <f t="shared" si="869"/>
        <v>0</v>
      </c>
      <c r="K9258" s="45" t="str">
        <f>IF(J9258=FALSE,"",IF(G9258="","",VLOOKUP(F9258,ISLER!$1:$51,2,0)*VLOOKUP(VLOOKUP(F9258,ISLER!$1:$51,3,0),DOVIZ!$1:$4,MATCH(CONCATENATE(TEXT(C9258,"YYYY")," ",TEXT(C9258,"AAAA")),DOVIZ!$1:$1,0),0)))</f>
        <v/>
      </c>
      <c r="L9258" s="45" t="str">
        <f t="shared" si="872"/>
        <v/>
      </c>
      <c r="M9258" s="74">
        <f t="shared" si="874"/>
        <v>46021</v>
      </c>
    </row>
    <row r="9259" spans="1:13" x14ac:dyDescent="0.25">
      <c r="A9259" s="40">
        <v>9323</v>
      </c>
      <c r="B9259" s="40" t="str">
        <f t="shared" si="870"/>
        <v>2025 Aralık</v>
      </c>
      <c r="C9259" s="41">
        <f t="shared" si="873"/>
        <v>46021</v>
      </c>
      <c r="D9259" s="42"/>
      <c r="E9259" s="42"/>
      <c r="F9259" s="42"/>
      <c r="G9259" s="43"/>
      <c r="H9259" s="76" t="str">
        <f>IF(G9259="","",VLOOKUP(F9259,ISLER!$1:$51,MATCH(D9259,ISLER!$1:$1,0)-2,0)*VLOOKUP(VLOOKUP(F9259,ISLER!$1:$51,MATCH(D9259,ISLER!$1:$1,0)-1,0),DOVIZ!$1:$4,MATCH(CONCATENATE(TEXT(C9259,"YYYY")," ",TEXT(C9259,"AAAA")),DOVIZ!$1:$1,0),0))</f>
        <v/>
      </c>
      <c r="I9259" s="76" t="str">
        <f t="shared" si="871"/>
        <v/>
      </c>
      <c r="J9259" s="45" t="b">
        <f t="shared" si="869"/>
        <v>0</v>
      </c>
      <c r="K9259" s="45" t="str">
        <f>IF(J9259=FALSE,"",IF(G9259="","",VLOOKUP(F9259,ISLER!$1:$51,2,0)*VLOOKUP(VLOOKUP(F9259,ISLER!$1:$51,3,0),DOVIZ!$1:$4,MATCH(CONCATENATE(TEXT(C9259,"YYYY")," ",TEXT(C9259,"AAAA")),DOVIZ!$1:$1,0),0)))</f>
        <v/>
      </c>
      <c r="L9259" s="45" t="str">
        <f t="shared" si="872"/>
        <v/>
      </c>
      <c r="M9259" s="74">
        <f t="shared" si="874"/>
        <v>46021</v>
      </c>
    </row>
    <row r="9260" spans="1:13" x14ac:dyDescent="0.25">
      <c r="A9260" s="40">
        <v>9324</v>
      </c>
      <c r="B9260" s="40" t="str">
        <f t="shared" si="870"/>
        <v>2025 Aralık</v>
      </c>
      <c r="C9260" s="41">
        <f t="shared" si="873"/>
        <v>46021</v>
      </c>
      <c r="D9260" s="42"/>
      <c r="E9260" s="42"/>
      <c r="F9260" s="42"/>
      <c r="G9260" s="43"/>
      <c r="H9260" s="76" t="str">
        <f>IF(G9260="","",VLOOKUP(F9260,ISLER!$1:$51,MATCH(D9260,ISLER!$1:$1,0)-2,0)*VLOOKUP(VLOOKUP(F9260,ISLER!$1:$51,MATCH(D9260,ISLER!$1:$1,0)-1,0),DOVIZ!$1:$4,MATCH(CONCATENATE(TEXT(C9260,"YYYY")," ",TEXT(C9260,"AAAA")),DOVIZ!$1:$1,0),0))</f>
        <v/>
      </c>
      <c r="I9260" s="76" t="str">
        <f t="shared" si="871"/>
        <v/>
      </c>
      <c r="J9260" s="45" t="b">
        <f t="shared" si="869"/>
        <v>0</v>
      </c>
      <c r="K9260" s="45" t="str">
        <f>IF(J9260=FALSE,"",IF(G9260="","",VLOOKUP(F9260,ISLER!$1:$51,2,0)*VLOOKUP(VLOOKUP(F9260,ISLER!$1:$51,3,0),DOVIZ!$1:$4,MATCH(CONCATENATE(TEXT(C9260,"YYYY")," ",TEXT(C9260,"AAAA")),DOVIZ!$1:$1,0),0)))</f>
        <v/>
      </c>
      <c r="L9260" s="45" t="str">
        <f t="shared" si="872"/>
        <v/>
      </c>
      <c r="M9260" s="74">
        <f t="shared" si="874"/>
        <v>46021</v>
      </c>
    </row>
    <row r="9261" spans="1:13" x14ac:dyDescent="0.25">
      <c r="A9261" s="40">
        <v>9325</v>
      </c>
      <c r="B9261" s="40" t="str">
        <f t="shared" si="870"/>
        <v>2025 Aralık</v>
      </c>
      <c r="C9261" s="41">
        <f t="shared" si="873"/>
        <v>46021</v>
      </c>
      <c r="D9261" s="42"/>
      <c r="E9261" s="42"/>
      <c r="F9261" s="42"/>
      <c r="G9261" s="43"/>
      <c r="H9261" s="76" t="str">
        <f>IF(G9261="","",VLOOKUP(F9261,ISLER!$1:$51,MATCH(D9261,ISLER!$1:$1,0)-2,0)*VLOOKUP(VLOOKUP(F9261,ISLER!$1:$51,MATCH(D9261,ISLER!$1:$1,0)-1,0),DOVIZ!$1:$4,MATCH(CONCATENATE(TEXT(C9261,"YYYY")," ",TEXT(C9261,"AAAA")),DOVIZ!$1:$1,0),0))</f>
        <v/>
      </c>
      <c r="I9261" s="76" t="str">
        <f t="shared" si="871"/>
        <v/>
      </c>
      <c r="J9261" s="45" t="b">
        <f t="shared" si="869"/>
        <v>0</v>
      </c>
      <c r="K9261" s="45" t="str">
        <f>IF(J9261=FALSE,"",IF(G9261="","",VLOOKUP(F9261,ISLER!$1:$51,2,0)*VLOOKUP(VLOOKUP(F9261,ISLER!$1:$51,3,0),DOVIZ!$1:$4,MATCH(CONCATENATE(TEXT(C9261,"YYYY")," ",TEXT(C9261,"AAAA")),DOVIZ!$1:$1,0),0)))</f>
        <v/>
      </c>
      <c r="L9261" s="45" t="str">
        <f t="shared" si="872"/>
        <v/>
      </c>
      <c r="M9261" s="74">
        <f t="shared" si="874"/>
        <v>46021</v>
      </c>
    </row>
    <row r="9262" spans="1:13" x14ac:dyDescent="0.25">
      <c r="A9262" s="40">
        <v>9326</v>
      </c>
      <c r="B9262" s="40" t="str">
        <f t="shared" si="870"/>
        <v>2025 Aralık</v>
      </c>
      <c r="C9262" s="41">
        <f t="shared" si="873"/>
        <v>46021</v>
      </c>
      <c r="D9262" s="42"/>
      <c r="E9262" s="42"/>
      <c r="F9262" s="42"/>
      <c r="G9262" s="43"/>
      <c r="H9262" s="76" t="str">
        <f>IF(G9262="","",VLOOKUP(F9262,ISLER!$1:$51,MATCH(D9262,ISLER!$1:$1,0)-2,0)*VLOOKUP(VLOOKUP(F9262,ISLER!$1:$51,MATCH(D9262,ISLER!$1:$1,0)-1,0),DOVIZ!$1:$4,MATCH(CONCATENATE(TEXT(C9262,"YYYY")," ",TEXT(C9262,"AAAA")),DOVIZ!$1:$1,0),0))</f>
        <v/>
      </c>
      <c r="I9262" s="76" t="str">
        <f t="shared" si="871"/>
        <v/>
      </c>
      <c r="J9262" s="45" t="b">
        <f t="shared" si="869"/>
        <v>0</v>
      </c>
      <c r="K9262" s="45" t="str">
        <f>IF(J9262=FALSE,"",IF(G9262="","",VLOOKUP(F9262,ISLER!$1:$51,2,0)*VLOOKUP(VLOOKUP(F9262,ISLER!$1:$51,3,0),DOVIZ!$1:$4,MATCH(CONCATENATE(TEXT(C9262,"YYYY")," ",TEXT(C9262,"AAAA")),DOVIZ!$1:$1,0),0)))</f>
        <v/>
      </c>
      <c r="L9262" s="45" t="str">
        <f t="shared" si="872"/>
        <v/>
      </c>
      <c r="M9262" s="74">
        <f t="shared" si="874"/>
        <v>46021</v>
      </c>
    </row>
    <row r="9263" spans="1:13" x14ac:dyDescent="0.25">
      <c r="A9263" s="40">
        <v>9327</v>
      </c>
      <c r="B9263" s="40" t="str">
        <f t="shared" si="870"/>
        <v>2025 Aralık</v>
      </c>
      <c r="C9263" s="41">
        <f t="shared" si="873"/>
        <v>46021</v>
      </c>
      <c r="D9263" s="42"/>
      <c r="E9263" s="42"/>
      <c r="F9263" s="42"/>
      <c r="G9263" s="43"/>
      <c r="H9263" s="76" t="str">
        <f>IF(G9263="","",VLOOKUP(F9263,ISLER!$1:$51,MATCH(D9263,ISLER!$1:$1,0)-2,0)*VLOOKUP(VLOOKUP(F9263,ISLER!$1:$51,MATCH(D9263,ISLER!$1:$1,0)-1,0),DOVIZ!$1:$4,MATCH(CONCATENATE(TEXT(C9263,"YYYY")," ",TEXT(C9263,"AAAA")),DOVIZ!$1:$1,0),0))</f>
        <v/>
      </c>
      <c r="I9263" s="76" t="str">
        <f t="shared" si="871"/>
        <v/>
      </c>
      <c r="J9263" s="45" t="b">
        <f t="shared" si="869"/>
        <v>0</v>
      </c>
      <c r="K9263" s="45" t="str">
        <f>IF(J9263=FALSE,"",IF(G9263="","",VLOOKUP(F9263,ISLER!$1:$51,2,0)*VLOOKUP(VLOOKUP(F9263,ISLER!$1:$51,3,0),DOVIZ!$1:$4,MATCH(CONCATENATE(TEXT(C9263,"YYYY")," ",TEXT(C9263,"AAAA")),DOVIZ!$1:$1,0),0)))</f>
        <v/>
      </c>
      <c r="L9263" s="45" t="str">
        <f t="shared" si="872"/>
        <v/>
      </c>
      <c r="M9263" s="74">
        <f t="shared" si="874"/>
        <v>46021</v>
      </c>
    </row>
    <row r="9264" spans="1:13" x14ac:dyDescent="0.25">
      <c r="A9264" s="40">
        <v>9328</v>
      </c>
      <c r="B9264" s="40" t="str">
        <f t="shared" si="870"/>
        <v>2025 Aralık</v>
      </c>
      <c r="C9264" s="41">
        <f t="shared" si="873"/>
        <v>46021</v>
      </c>
      <c r="D9264" s="42"/>
      <c r="E9264" s="42"/>
      <c r="F9264" s="42"/>
      <c r="G9264" s="43"/>
      <c r="H9264" s="76" t="str">
        <f>IF(G9264="","",VLOOKUP(F9264,ISLER!$1:$51,MATCH(D9264,ISLER!$1:$1,0)-2,0)*VLOOKUP(VLOOKUP(F9264,ISLER!$1:$51,MATCH(D9264,ISLER!$1:$1,0)-1,0),DOVIZ!$1:$4,MATCH(CONCATENATE(TEXT(C9264,"YYYY")," ",TEXT(C9264,"AAAA")),DOVIZ!$1:$1,0),0))</f>
        <v/>
      </c>
      <c r="I9264" s="76" t="str">
        <f t="shared" si="871"/>
        <v/>
      </c>
      <c r="J9264" s="45" t="b">
        <f t="shared" si="869"/>
        <v>0</v>
      </c>
      <c r="K9264" s="45" t="str">
        <f>IF(J9264=FALSE,"",IF(G9264="","",VLOOKUP(F9264,ISLER!$1:$51,2,0)*VLOOKUP(VLOOKUP(F9264,ISLER!$1:$51,3,0),DOVIZ!$1:$4,MATCH(CONCATENATE(TEXT(C9264,"YYYY")," ",TEXT(C9264,"AAAA")),DOVIZ!$1:$1,0),0)))</f>
        <v/>
      </c>
      <c r="L9264" s="45" t="str">
        <f t="shared" si="872"/>
        <v/>
      </c>
      <c r="M9264" s="74">
        <f t="shared" si="874"/>
        <v>46021</v>
      </c>
    </row>
    <row r="9265" spans="1:13" x14ac:dyDescent="0.25">
      <c r="A9265" s="40">
        <v>9329</v>
      </c>
      <c r="B9265" s="40" t="str">
        <f t="shared" si="870"/>
        <v>2025 Aralık</v>
      </c>
      <c r="C9265" s="41">
        <f t="shared" si="873"/>
        <v>46021</v>
      </c>
      <c r="D9265" s="42"/>
      <c r="E9265" s="42"/>
      <c r="F9265" s="42"/>
      <c r="G9265" s="43"/>
      <c r="H9265" s="76" t="str">
        <f>IF(G9265="","",VLOOKUP(F9265,ISLER!$1:$51,MATCH(D9265,ISLER!$1:$1,0)-2,0)*VLOOKUP(VLOOKUP(F9265,ISLER!$1:$51,MATCH(D9265,ISLER!$1:$1,0)-1,0),DOVIZ!$1:$4,MATCH(CONCATENATE(TEXT(C9265,"YYYY")," ",TEXT(C9265,"AAAA")),DOVIZ!$1:$1,0),0))</f>
        <v/>
      </c>
      <c r="I9265" s="76" t="str">
        <f t="shared" si="871"/>
        <v/>
      </c>
      <c r="J9265" s="45" t="b">
        <f t="shared" si="869"/>
        <v>0</v>
      </c>
      <c r="K9265" s="45" t="str">
        <f>IF(J9265=FALSE,"",IF(G9265="","",VLOOKUP(F9265,ISLER!$1:$51,2,0)*VLOOKUP(VLOOKUP(F9265,ISLER!$1:$51,3,0),DOVIZ!$1:$4,MATCH(CONCATENATE(TEXT(C9265,"YYYY")," ",TEXT(C9265,"AAAA")),DOVIZ!$1:$1,0),0)))</f>
        <v/>
      </c>
      <c r="L9265" s="45" t="str">
        <f t="shared" si="872"/>
        <v/>
      </c>
      <c r="M9265" s="74">
        <f t="shared" si="874"/>
        <v>46021</v>
      </c>
    </row>
    <row r="9266" spans="1:13" x14ac:dyDescent="0.25">
      <c r="A9266" s="40">
        <v>9330</v>
      </c>
      <c r="B9266" s="40" t="str">
        <f t="shared" si="870"/>
        <v>2025 Aralık</v>
      </c>
      <c r="C9266" s="41">
        <f t="shared" si="873"/>
        <v>46021</v>
      </c>
      <c r="D9266" s="42"/>
      <c r="E9266" s="42"/>
      <c r="F9266" s="42"/>
      <c r="G9266" s="43"/>
      <c r="H9266" s="76" t="str">
        <f>IF(G9266="","",VLOOKUP(F9266,ISLER!$1:$51,MATCH(D9266,ISLER!$1:$1,0)-2,0)*VLOOKUP(VLOOKUP(F9266,ISLER!$1:$51,MATCH(D9266,ISLER!$1:$1,0)-1,0),DOVIZ!$1:$4,MATCH(CONCATENATE(TEXT(C9266,"YYYY")," ",TEXT(C9266,"AAAA")),DOVIZ!$1:$1,0),0))</f>
        <v/>
      </c>
      <c r="I9266" s="76" t="str">
        <f t="shared" si="871"/>
        <v/>
      </c>
      <c r="J9266" s="45" t="b">
        <f t="shared" ref="J9266:J9329" si="875">OR(D9266="DİŞÇİM İSTANBUL EZGİ HANIM",D9266="DİŞÇİM İSTANBUL MERVE HANIM",D9266="DİŞÇİM İSTANBUL BÜŞRA HANIM",D9266="DİŞÇİM İSTANBUL HÜLYA HANIM",D9266="DİŞÇİM İSTANBUL KEMAL BEY",D9266="DİŞÇİM İSTANBUL HAKAN BEY",D9266="DİŞÇİM İSTANBUL MUHAMMED BEY",D9266="DİŞÇİM İSTANBUL MURAT BEY")</f>
        <v>0</v>
      </c>
      <c r="K9266" s="45" t="str">
        <f>IF(J9266=FALSE,"",IF(G9266="","",VLOOKUP(F9266,ISLER!$1:$51,2,0)*VLOOKUP(VLOOKUP(F9266,ISLER!$1:$51,3,0),DOVIZ!$1:$4,MATCH(CONCATENATE(TEXT(C9266,"YYYY")," ",TEXT(C9266,"AAAA")),DOVIZ!$1:$1,0),0)))</f>
        <v/>
      </c>
      <c r="L9266" s="45" t="str">
        <f t="shared" si="872"/>
        <v/>
      </c>
      <c r="M9266" s="74">
        <f t="shared" si="874"/>
        <v>46021</v>
      </c>
    </row>
    <row r="9267" spans="1:13" x14ac:dyDescent="0.25">
      <c r="A9267" s="40">
        <v>9331</v>
      </c>
      <c r="B9267" s="40" t="str">
        <f t="shared" si="870"/>
        <v>2025 Aralık</v>
      </c>
      <c r="C9267" s="41">
        <f t="shared" si="873"/>
        <v>46021</v>
      </c>
      <c r="D9267" s="42"/>
      <c r="E9267" s="42"/>
      <c r="F9267" s="42"/>
      <c r="G9267" s="43"/>
      <c r="H9267" s="76" t="str">
        <f>IF(G9267="","",VLOOKUP(F9267,ISLER!$1:$51,MATCH(D9267,ISLER!$1:$1,0)-2,0)*VLOOKUP(VLOOKUP(F9267,ISLER!$1:$51,MATCH(D9267,ISLER!$1:$1,0)-1,0),DOVIZ!$1:$4,MATCH(CONCATENATE(TEXT(C9267,"YYYY")," ",TEXT(C9267,"AAAA")),DOVIZ!$1:$1,0),0))</f>
        <v/>
      </c>
      <c r="I9267" s="76" t="str">
        <f t="shared" si="871"/>
        <v/>
      </c>
      <c r="J9267" s="45" t="b">
        <f t="shared" si="875"/>
        <v>0</v>
      </c>
      <c r="K9267" s="45" t="str">
        <f>IF(J9267=FALSE,"",IF(G9267="","",VLOOKUP(F9267,ISLER!$1:$51,2,0)*VLOOKUP(VLOOKUP(F9267,ISLER!$1:$51,3,0),DOVIZ!$1:$4,MATCH(CONCATENATE(TEXT(C9267,"YYYY")," ",TEXT(C9267,"AAAA")),DOVIZ!$1:$1,0),0)))</f>
        <v/>
      </c>
      <c r="L9267" s="45" t="str">
        <f t="shared" si="872"/>
        <v/>
      </c>
      <c r="M9267" s="74">
        <f t="shared" si="874"/>
        <v>46021</v>
      </c>
    </row>
    <row r="9268" spans="1:13" x14ac:dyDescent="0.25">
      <c r="A9268" s="40">
        <v>9332</v>
      </c>
      <c r="B9268" s="40" t="str">
        <f t="shared" si="870"/>
        <v>2025 Aralık</v>
      </c>
      <c r="C9268" s="41">
        <f t="shared" si="873"/>
        <v>46021</v>
      </c>
      <c r="D9268" s="42"/>
      <c r="E9268" s="42"/>
      <c r="F9268" s="42"/>
      <c r="G9268" s="43"/>
      <c r="H9268" s="76" t="str">
        <f>IF(G9268="","",VLOOKUP(F9268,ISLER!$1:$51,MATCH(D9268,ISLER!$1:$1,0)-2,0)*VLOOKUP(VLOOKUP(F9268,ISLER!$1:$51,MATCH(D9268,ISLER!$1:$1,0)-1,0),DOVIZ!$1:$4,MATCH(CONCATENATE(TEXT(C9268,"YYYY")," ",TEXT(C9268,"AAAA")),DOVIZ!$1:$1,0),0))</f>
        <v/>
      </c>
      <c r="I9268" s="76" t="str">
        <f t="shared" si="871"/>
        <v/>
      </c>
      <c r="J9268" s="45" t="b">
        <f t="shared" si="875"/>
        <v>0</v>
      </c>
      <c r="K9268" s="45" t="str">
        <f>IF(J9268=FALSE,"",IF(G9268="","",VLOOKUP(F9268,ISLER!$1:$51,2,0)*VLOOKUP(VLOOKUP(F9268,ISLER!$1:$51,3,0),DOVIZ!$1:$4,MATCH(CONCATENATE(TEXT(C9268,"YYYY")," ",TEXT(C9268,"AAAA")),DOVIZ!$1:$1,0),0)))</f>
        <v/>
      </c>
      <c r="L9268" s="45" t="str">
        <f t="shared" si="872"/>
        <v/>
      </c>
      <c r="M9268" s="74">
        <f t="shared" si="874"/>
        <v>46021</v>
      </c>
    </row>
    <row r="9269" spans="1:13" x14ac:dyDescent="0.25">
      <c r="A9269" s="40">
        <v>9333</v>
      </c>
      <c r="B9269" s="40" t="str">
        <f t="shared" si="870"/>
        <v>2025 Aralık</v>
      </c>
      <c r="C9269" s="41">
        <f t="shared" si="873"/>
        <v>46021</v>
      </c>
      <c r="D9269" s="42"/>
      <c r="E9269" s="42"/>
      <c r="F9269" s="42"/>
      <c r="G9269" s="43"/>
      <c r="H9269" s="76" t="str">
        <f>IF(G9269="","",VLOOKUP(F9269,ISLER!$1:$51,MATCH(D9269,ISLER!$1:$1,0)-2,0)*VLOOKUP(VLOOKUP(F9269,ISLER!$1:$51,MATCH(D9269,ISLER!$1:$1,0)-1,0),DOVIZ!$1:$4,MATCH(CONCATENATE(TEXT(C9269,"YYYY")," ",TEXT(C9269,"AAAA")),DOVIZ!$1:$1,0),0))</f>
        <v/>
      </c>
      <c r="I9269" s="76" t="str">
        <f t="shared" si="871"/>
        <v/>
      </c>
      <c r="J9269" s="45" t="b">
        <f t="shared" si="875"/>
        <v>0</v>
      </c>
      <c r="K9269" s="45" t="str">
        <f>IF(J9269=FALSE,"",IF(G9269="","",VLOOKUP(F9269,ISLER!$1:$51,2,0)*VLOOKUP(VLOOKUP(F9269,ISLER!$1:$51,3,0),DOVIZ!$1:$4,MATCH(CONCATENATE(TEXT(C9269,"YYYY")," ",TEXT(C9269,"AAAA")),DOVIZ!$1:$1,0),0)))</f>
        <v/>
      </c>
      <c r="L9269" s="45" t="str">
        <f t="shared" si="872"/>
        <v/>
      </c>
      <c r="M9269" s="74">
        <f t="shared" si="874"/>
        <v>46021</v>
      </c>
    </row>
    <row r="9270" spans="1:13" x14ac:dyDescent="0.25">
      <c r="A9270" s="40">
        <v>9334</v>
      </c>
      <c r="B9270" s="40" t="str">
        <f t="shared" si="870"/>
        <v>2025 Aralık</v>
      </c>
      <c r="C9270" s="41">
        <f t="shared" si="873"/>
        <v>46021</v>
      </c>
      <c r="D9270" s="42"/>
      <c r="E9270" s="42"/>
      <c r="F9270" s="42"/>
      <c r="G9270" s="43"/>
      <c r="H9270" s="76" t="str">
        <f>IF(G9270="","",VLOOKUP(F9270,ISLER!$1:$51,MATCH(D9270,ISLER!$1:$1,0)-2,0)*VLOOKUP(VLOOKUP(F9270,ISLER!$1:$51,MATCH(D9270,ISLER!$1:$1,0)-1,0),DOVIZ!$1:$4,MATCH(CONCATENATE(TEXT(C9270,"YYYY")," ",TEXT(C9270,"AAAA")),DOVIZ!$1:$1,0),0))</f>
        <v/>
      </c>
      <c r="I9270" s="76" t="str">
        <f t="shared" si="871"/>
        <v/>
      </c>
      <c r="J9270" s="45" t="b">
        <f t="shared" si="875"/>
        <v>0</v>
      </c>
      <c r="K9270" s="45" t="str">
        <f>IF(J9270=FALSE,"",IF(G9270="","",VLOOKUP(F9270,ISLER!$1:$51,2,0)*VLOOKUP(VLOOKUP(F9270,ISLER!$1:$51,3,0),DOVIZ!$1:$4,MATCH(CONCATENATE(TEXT(C9270,"YYYY")," ",TEXT(C9270,"AAAA")),DOVIZ!$1:$1,0),0)))</f>
        <v/>
      </c>
      <c r="L9270" s="45" t="str">
        <f t="shared" si="872"/>
        <v/>
      </c>
      <c r="M9270" s="74">
        <f t="shared" si="874"/>
        <v>46021</v>
      </c>
    </row>
    <row r="9271" spans="1:13" x14ac:dyDescent="0.25">
      <c r="A9271" s="40">
        <v>9335</v>
      </c>
      <c r="B9271" s="40" t="str">
        <f t="shared" si="870"/>
        <v>2025 Aralık</v>
      </c>
      <c r="C9271" s="41">
        <f t="shared" si="873"/>
        <v>46021</v>
      </c>
      <c r="D9271" s="42"/>
      <c r="E9271" s="42"/>
      <c r="F9271" s="42"/>
      <c r="G9271" s="43"/>
      <c r="H9271" s="76" t="str">
        <f>IF(G9271="","",VLOOKUP(F9271,ISLER!$1:$51,MATCH(D9271,ISLER!$1:$1,0)-2,0)*VLOOKUP(VLOOKUP(F9271,ISLER!$1:$51,MATCH(D9271,ISLER!$1:$1,0)-1,0),DOVIZ!$1:$4,MATCH(CONCATENATE(TEXT(C9271,"YYYY")," ",TEXT(C9271,"AAAA")),DOVIZ!$1:$1,0),0))</f>
        <v/>
      </c>
      <c r="I9271" s="76" t="str">
        <f t="shared" si="871"/>
        <v/>
      </c>
      <c r="J9271" s="45" t="b">
        <f t="shared" si="875"/>
        <v>0</v>
      </c>
      <c r="K9271" s="45" t="str">
        <f>IF(J9271=FALSE,"",IF(G9271="","",VLOOKUP(F9271,ISLER!$1:$51,2,0)*VLOOKUP(VLOOKUP(F9271,ISLER!$1:$51,3,0),DOVIZ!$1:$4,MATCH(CONCATENATE(TEXT(C9271,"YYYY")," ",TEXT(C9271,"AAAA")),DOVIZ!$1:$1,0),0)))</f>
        <v/>
      </c>
      <c r="L9271" s="45" t="str">
        <f t="shared" si="872"/>
        <v/>
      </c>
      <c r="M9271" s="74">
        <f t="shared" si="874"/>
        <v>46021</v>
      </c>
    </row>
    <row r="9272" spans="1:13" x14ac:dyDescent="0.25">
      <c r="A9272" s="40">
        <v>9336</v>
      </c>
      <c r="B9272" s="40" t="str">
        <f t="shared" si="870"/>
        <v>2025 Aralık</v>
      </c>
      <c r="C9272" s="41">
        <f t="shared" si="873"/>
        <v>46021</v>
      </c>
      <c r="D9272" s="42"/>
      <c r="E9272" s="42"/>
      <c r="F9272" s="42"/>
      <c r="G9272" s="43"/>
      <c r="H9272" s="76" t="str">
        <f>IF(G9272="","",VLOOKUP(F9272,ISLER!$1:$51,MATCH(D9272,ISLER!$1:$1,0)-2,0)*VLOOKUP(VLOOKUP(F9272,ISLER!$1:$51,MATCH(D9272,ISLER!$1:$1,0)-1,0),DOVIZ!$1:$4,MATCH(CONCATENATE(TEXT(C9272,"YYYY")," ",TEXT(C9272,"AAAA")),DOVIZ!$1:$1,0),0))</f>
        <v/>
      </c>
      <c r="I9272" s="76" t="str">
        <f t="shared" si="871"/>
        <v/>
      </c>
      <c r="J9272" s="45" t="b">
        <f t="shared" si="875"/>
        <v>0</v>
      </c>
      <c r="K9272" s="45" t="str">
        <f>IF(J9272=FALSE,"",IF(G9272="","",VLOOKUP(F9272,ISLER!$1:$51,2,0)*VLOOKUP(VLOOKUP(F9272,ISLER!$1:$51,3,0),DOVIZ!$1:$4,MATCH(CONCATENATE(TEXT(C9272,"YYYY")," ",TEXT(C9272,"AAAA")),DOVIZ!$1:$1,0),0)))</f>
        <v/>
      </c>
      <c r="L9272" s="45" t="str">
        <f t="shared" si="872"/>
        <v/>
      </c>
      <c r="M9272" s="74">
        <f t="shared" si="874"/>
        <v>46021</v>
      </c>
    </row>
    <row r="9273" spans="1:13" x14ac:dyDescent="0.25">
      <c r="A9273" s="40">
        <v>9337</v>
      </c>
      <c r="B9273" s="40" t="str">
        <f t="shared" si="870"/>
        <v>2025 Aralık</v>
      </c>
      <c r="C9273" s="41">
        <f t="shared" si="873"/>
        <v>46021</v>
      </c>
      <c r="D9273" s="42"/>
      <c r="E9273" s="42"/>
      <c r="F9273" s="42"/>
      <c r="G9273" s="43"/>
      <c r="H9273" s="76" t="str">
        <f>IF(G9273="","",VLOOKUP(F9273,ISLER!$1:$51,MATCH(D9273,ISLER!$1:$1,0)-2,0)*VLOOKUP(VLOOKUP(F9273,ISLER!$1:$51,MATCH(D9273,ISLER!$1:$1,0)-1,0),DOVIZ!$1:$4,MATCH(CONCATENATE(TEXT(C9273,"YYYY")," ",TEXT(C9273,"AAAA")),DOVIZ!$1:$1,0),0))</f>
        <v/>
      </c>
      <c r="I9273" s="76" t="str">
        <f t="shared" si="871"/>
        <v/>
      </c>
      <c r="J9273" s="45" t="b">
        <f t="shared" si="875"/>
        <v>0</v>
      </c>
      <c r="K9273" s="45" t="str">
        <f>IF(J9273=FALSE,"",IF(G9273="","",VLOOKUP(F9273,ISLER!$1:$51,2,0)*VLOOKUP(VLOOKUP(F9273,ISLER!$1:$51,3,0),DOVIZ!$1:$4,MATCH(CONCATENATE(TEXT(C9273,"YYYY")," ",TEXT(C9273,"AAAA")),DOVIZ!$1:$1,0),0)))</f>
        <v/>
      </c>
      <c r="L9273" s="45" t="str">
        <f t="shared" si="872"/>
        <v/>
      </c>
      <c r="M9273" s="74">
        <f t="shared" si="874"/>
        <v>46021</v>
      </c>
    </row>
    <row r="9274" spans="1:13" x14ac:dyDescent="0.25">
      <c r="A9274" s="40">
        <v>9338</v>
      </c>
      <c r="B9274" s="40" t="str">
        <f t="shared" si="870"/>
        <v>2025 Aralık</v>
      </c>
      <c r="C9274" s="41">
        <f t="shared" si="873"/>
        <v>46021</v>
      </c>
      <c r="D9274" s="42"/>
      <c r="E9274" s="42"/>
      <c r="F9274" s="42"/>
      <c r="G9274" s="43"/>
      <c r="H9274" s="76" t="str">
        <f>IF(G9274="","",VLOOKUP(F9274,ISLER!$1:$51,MATCH(D9274,ISLER!$1:$1,0)-2,0)*VLOOKUP(VLOOKUP(F9274,ISLER!$1:$51,MATCH(D9274,ISLER!$1:$1,0)-1,0),DOVIZ!$1:$4,MATCH(CONCATENATE(TEXT(C9274,"YYYY")," ",TEXT(C9274,"AAAA")),DOVIZ!$1:$1,0),0))</f>
        <v/>
      </c>
      <c r="I9274" s="76" t="str">
        <f t="shared" si="871"/>
        <v/>
      </c>
      <c r="J9274" s="45" t="b">
        <f t="shared" si="875"/>
        <v>0</v>
      </c>
      <c r="K9274" s="45" t="str">
        <f>IF(J9274=FALSE,"",IF(G9274="","",VLOOKUP(F9274,ISLER!$1:$51,2,0)*VLOOKUP(VLOOKUP(F9274,ISLER!$1:$51,3,0),DOVIZ!$1:$4,MATCH(CONCATENATE(TEXT(C9274,"YYYY")," ",TEXT(C9274,"AAAA")),DOVIZ!$1:$1,0),0)))</f>
        <v/>
      </c>
      <c r="L9274" s="45" t="str">
        <f t="shared" si="872"/>
        <v/>
      </c>
      <c r="M9274" s="74">
        <f t="shared" si="874"/>
        <v>46021</v>
      </c>
    </row>
    <row r="9275" spans="1:13" x14ac:dyDescent="0.25">
      <c r="A9275" s="40">
        <v>9339</v>
      </c>
      <c r="B9275" s="40" t="str">
        <f t="shared" si="870"/>
        <v>2025 Aralık</v>
      </c>
      <c r="C9275" s="41">
        <f t="shared" si="873"/>
        <v>46021</v>
      </c>
      <c r="D9275" s="42"/>
      <c r="E9275" s="42"/>
      <c r="F9275" s="42"/>
      <c r="G9275" s="43"/>
      <c r="H9275" s="76" t="str">
        <f>IF(G9275="","",VLOOKUP(F9275,ISLER!$1:$51,MATCH(D9275,ISLER!$1:$1,0)-2,0)*VLOOKUP(VLOOKUP(F9275,ISLER!$1:$51,MATCH(D9275,ISLER!$1:$1,0)-1,0),DOVIZ!$1:$4,MATCH(CONCATENATE(TEXT(C9275,"YYYY")," ",TEXT(C9275,"AAAA")),DOVIZ!$1:$1,0),0))</f>
        <v/>
      </c>
      <c r="I9275" s="76" t="str">
        <f t="shared" si="871"/>
        <v/>
      </c>
      <c r="J9275" s="45" t="b">
        <f t="shared" si="875"/>
        <v>0</v>
      </c>
      <c r="K9275" s="45" t="str">
        <f>IF(J9275=FALSE,"",IF(G9275="","",VLOOKUP(F9275,ISLER!$1:$51,2,0)*VLOOKUP(VLOOKUP(F9275,ISLER!$1:$51,3,0),DOVIZ!$1:$4,MATCH(CONCATENATE(TEXT(C9275,"YYYY")," ",TEXT(C9275,"AAAA")),DOVIZ!$1:$1,0),0)))</f>
        <v/>
      </c>
      <c r="L9275" s="45" t="str">
        <f t="shared" si="872"/>
        <v/>
      </c>
      <c r="M9275" s="74">
        <f t="shared" si="874"/>
        <v>46021</v>
      </c>
    </row>
    <row r="9276" spans="1:13" x14ac:dyDescent="0.25">
      <c r="A9276" s="40">
        <v>9340</v>
      </c>
      <c r="B9276" s="40" t="str">
        <f t="shared" si="870"/>
        <v>2025 Aralık</v>
      </c>
      <c r="C9276" s="41">
        <f t="shared" si="873"/>
        <v>46021</v>
      </c>
      <c r="D9276" s="42"/>
      <c r="E9276" s="42"/>
      <c r="F9276" s="42"/>
      <c r="G9276" s="43"/>
      <c r="H9276" s="76" t="str">
        <f>IF(G9276="","",VLOOKUP(F9276,ISLER!$1:$51,MATCH(D9276,ISLER!$1:$1,0)-2,0)*VLOOKUP(VLOOKUP(F9276,ISLER!$1:$51,MATCH(D9276,ISLER!$1:$1,0)-1,0),DOVIZ!$1:$4,MATCH(CONCATENATE(TEXT(C9276,"YYYY")," ",TEXT(C9276,"AAAA")),DOVIZ!$1:$1,0),0))</f>
        <v/>
      </c>
      <c r="I9276" s="76" t="str">
        <f t="shared" si="871"/>
        <v/>
      </c>
      <c r="J9276" s="45" t="b">
        <f t="shared" si="875"/>
        <v>0</v>
      </c>
      <c r="K9276" s="45" t="str">
        <f>IF(J9276=FALSE,"",IF(G9276="","",VLOOKUP(F9276,ISLER!$1:$51,2,0)*VLOOKUP(VLOOKUP(F9276,ISLER!$1:$51,3,0),DOVIZ!$1:$4,MATCH(CONCATENATE(TEXT(C9276,"YYYY")," ",TEXT(C9276,"AAAA")),DOVIZ!$1:$1,0),0)))</f>
        <v/>
      </c>
      <c r="L9276" s="45" t="str">
        <f t="shared" si="872"/>
        <v/>
      </c>
      <c r="M9276" s="74">
        <f t="shared" si="874"/>
        <v>46021</v>
      </c>
    </row>
    <row r="9277" spans="1:13" x14ac:dyDescent="0.25">
      <c r="A9277" s="40">
        <v>9341</v>
      </c>
      <c r="B9277" s="40" t="str">
        <f t="shared" si="870"/>
        <v>2025 Aralık</v>
      </c>
      <c r="C9277" s="41">
        <f t="shared" si="873"/>
        <v>46021</v>
      </c>
      <c r="D9277" s="42"/>
      <c r="E9277" s="42"/>
      <c r="F9277" s="42"/>
      <c r="G9277" s="43"/>
      <c r="H9277" s="76" t="str">
        <f>IF(G9277="","",VLOOKUP(F9277,ISLER!$1:$51,MATCH(D9277,ISLER!$1:$1,0)-2,0)*VLOOKUP(VLOOKUP(F9277,ISLER!$1:$51,MATCH(D9277,ISLER!$1:$1,0)-1,0),DOVIZ!$1:$4,MATCH(CONCATENATE(TEXT(C9277,"YYYY")," ",TEXT(C9277,"AAAA")),DOVIZ!$1:$1,0),0))</f>
        <v/>
      </c>
      <c r="I9277" s="76" t="str">
        <f t="shared" si="871"/>
        <v/>
      </c>
      <c r="J9277" s="45" t="b">
        <f t="shared" si="875"/>
        <v>0</v>
      </c>
      <c r="K9277" s="45" t="str">
        <f>IF(J9277=FALSE,"",IF(G9277="","",VLOOKUP(F9277,ISLER!$1:$51,2,0)*VLOOKUP(VLOOKUP(F9277,ISLER!$1:$51,3,0),DOVIZ!$1:$4,MATCH(CONCATENATE(TEXT(C9277,"YYYY")," ",TEXT(C9277,"AAAA")),DOVIZ!$1:$1,0),0)))</f>
        <v/>
      </c>
      <c r="L9277" s="45" t="str">
        <f t="shared" si="872"/>
        <v/>
      </c>
      <c r="M9277" s="74">
        <f t="shared" si="874"/>
        <v>46021</v>
      </c>
    </row>
    <row r="9278" spans="1:13" x14ac:dyDescent="0.25">
      <c r="A9278" s="40">
        <v>9342</v>
      </c>
      <c r="B9278" s="40" t="str">
        <f t="shared" si="870"/>
        <v>2025 Aralık</v>
      </c>
      <c r="C9278" s="41">
        <f t="shared" si="873"/>
        <v>46021</v>
      </c>
      <c r="D9278" s="42"/>
      <c r="E9278" s="42"/>
      <c r="F9278" s="42"/>
      <c r="G9278" s="43"/>
      <c r="H9278" s="76" t="str">
        <f>IF(G9278="","",VLOOKUP(F9278,ISLER!$1:$51,MATCH(D9278,ISLER!$1:$1,0)-2,0)*VLOOKUP(VLOOKUP(F9278,ISLER!$1:$51,MATCH(D9278,ISLER!$1:$1,0)-1,0),DOVIZ!$1:$4,MATCH(CONCATENATE(TEXT(C9278,"YYYY")," ",TEXT(C9278,"AAAA")),DOVIZ!$1:$1,0),0))</f>
        <v/>
      </c>
      <c r="I9278" s="76" t="str">
        <f t="shared" si="871"/>
        <v/>
      </c>
      <c r="J9278" s="45" t="b">
        <f t="shared" si="875"/>
        <v>0</v>
      </c>
      <c r="K9278" s="45" t="str">
        <f>IF(J9278=FALSE,"",IF(G9278="","",VLOOKUP(F9278,ISLER!$1:$51,2,0)*VLOOKUP(VLOOKUP(F9278,ISLER!$1:$51,3,0),DOVIZ!$1:$4,MATCH(CONCATENATE(TEXT(C9278,"YYYY")," ",TEXT(C9278,"AAAA")),DOVIZ!$1:$1,0),0)))</f>
        <v/>
      </c>
      <c r="L9278" s="45" t="str">
        <f t="shared" si="872"/>
        <v/>
      </c>
      <c r="M9278" s="74">
        <f t="shared" si="874"/>
        <v>46021</v>
      </c>
    </row>
    <row r="9279" spans="1:13" x14ac:dyDescent="0.25">
      <c r="A9279" s="40">
        <v>9343</v>
      </c>
      <c r="B9279" s="40" t="str">
        <f t="shared" si="870"/>
        <v>2025 Aralık</v>
      </c>
      <c r="C9279" s="41">
        <f t="shared" si="873"/>
        <v>46021</v>
      </c>
      <c r="D9279" s="42"/>
      <c r="E9279" s="42"/>
      <c r="F9279" s="42"/>
      <c r="G9279" s="43"/>
      <c r="H9279" s="76" t="str">
        <f>IF(G9279="","",VLOOKUP(F9279,ISLER!$1:$51,MATCH(D9279,ISLER!$1:$1,0)-2,0)*VLOOKUP(VLOOKUP(F9279,ISLER!$1:$51,MATCH(D9279,ISLER!$1:$1,0)-1,0),DOVIZ!$1:$4,MATCH(CONCATENATE(TEXT(C9279,"YYYY")," ",TEXT(C9279,"AAAA")),DOVIZ!$1:$1,0),0))</f>
        <v/>
      </c>
      <c r="I9279" s="76" t="str">
        <f t="shared" si="871"/>
        <v/>
      </c>
      <c r="J9279" s="45" t="b">
        <f t="shared" si="875"/>
        <v>0</v>
      </c>
      <c r="K9279" s="45" t="str">
        <f>IF(J9279=FALSE,"",IF(G9279="","",VLOOKUP(F9279,ISLER!$1:$51,2,0)*VLOOKUP(VLOOKUP(F9279,ISLER!$1:$51,3,0),DOVIZ!$1:$4,MATCH(CONCATENATE(TEXT(C9279,"YYYY")," ",TEXT(C9279,"AAAA")),DOVIZ!$1:$1,0),0)))</f>
        <v/>
      </c>
      <c r="L9279" s="45" t="str">
        <f t="shared" si="872"/>
        <v/>
      </c>
      <c r="M9279" s="74">
        <f t="shared" si="874"/>
        <v>46021</v>
      </c>
    </row>
    <row r="9280" spans="1:13" x14ac:dyDescent="0.25">
      <c r="A9280" s="40">
        <v>9344</v>
      </c>
      <c r="B9280" s="40" t="str">
        <f t="shared" si="870"/>
        <v>2025 Aralık</v>
      </c>
      <c r="C9280" s="41">
        <f t="shared" si="873"/>
        <v>46021</v>
      </c>
      <c r="D9280" s="42"/>
      <c r="E9280" s="42"/>
      <c r="F9280" s="42"/>
      <c r="G9280" s="43"/>
      <c r="H9280" s="76" t="str">
        <f>IF(G9280="","",VLOOKUP(F9280,ISLER!$1:$51,MATCH(D9280,ISLER!$1:$1,0)-2,0)*VLOOKUP(VLOOKUP(F9280,ISLER!$1:$51,MATCH(D9280,ISLER!$1:$1,0)-1,0),DOVIZ!$1:$4,MATCH(CONCATENATE(TEXT(C9280,"YYYY")," ",TEXT(C9280,"AAAA")),DOVIZ!$1:$1,0),0))</f>
        <v/>
      </c>
      <c r="I9280" s="76" t="str">
        <f t="shared" si="871"/>
        <v/>
      </c>
      <c r="J9280" s="45" t="b">
        <f t="shared" si="875"/>
        <v>0</v>
      </c>
      <c r="K9280" s="45" t="str">
        <f>IF(J9280=FALSE,"",IF(G9280="","",VLOOKUP(F9280,ISLER!$1:$51,2,0)*VLOOKUP(VLOOKUP(F9280,ISLER!$1:$51,3,0),DOVIZ!$1:$4,MATCH(CONCATENATE(TEXT(C9280,"YYYY")," ",TEXT(C9280,"AAAA")),DOVIZ!$1:$1,0),0)))</f>
        <v/>
      </c>
      <c r="L9280" s="45" t="str">
        <f t="shared" si="872"/>
        <v/>
      </c>
      <c r="M9280" s="74">
        <f t="shared" si="874"/>
        <v>46021</v>
      </c>
    </row>
    <row r="9281" spans="1:13" x14ac:dyDescent="0.25">
      <c r="A9281" s="40">
        <v>9345</v>
      </c>
      <c r="B9281" s="40" t="str">
        <f t="shared" ref="B9281:B9344" si="876">CONCATENATE(TEXT(C9281,"YYYY")," ",TEXT(C9281,"AAAA"))</f>
        <v>2025 Aralık</v>
      </c>
      <c r="C9281" s="41">
        <f t="shared" si="873"/>
        <v>46021</v>
      </c>
      <c r="D9281" s="42"/>
      <c r="E9281" s="42"/>
      <c r="F9281" s="42"/>
      <c r="G9281" s="43"/>
      <c r="H9281" s="76" t="str">
        <f>IF(G9281="","",VLOOKUP(F9281,ISLER!$1:$51,MATCH(D9281,ISLER!$1:$1,0)-2,0)*VLOOKUP(VLOOKUP(F9281,ISLER!$1:$51,MATCH(D9281,ISLER!$1:$1,0)-1,0),DOVIZ!$1:$4,MATCH(CONCATENATE(TEXT(C9281,"YYYY")," ",TEXT(C9281,"AAAA")),DOVIZ!$1:$1,0),0))</f>
        <v/>
      </c>
      <c r="I9281" s="76" t="str">
        <f t="shared" ref="I9281:I9344" si="877">IF(G9281="","",G9281*H9281)</f>
        <v/>
      </c>
      <c r="J9281" s="45" t="b">
        <f t="shared" si="875"/>
        <v>0</v>
      </c>
      <c r="K9281" s="45" t="str">
        <f>IF(J9281=FALSE,"",IF(G9281="","",VLOOKUP(F9281,ISLER!$1:$51,2,0)*VLOOKUP(VLOOKUP(F9281,ISLER!$1:$51,3,0),DOVIZ!$1:$4,MATCH(CONCATENATE(TEXT(C9281,"YYYY")," ",TEXT(C9281,"AAAA")),DOVIZ!$1:$1,0),0)))</f>
        <v/>
      </c>
      <c r="L9281" s="45" t="str">
        <f t="shared" ref="L9281:L9344" si="878">IF(K9281="","",G9281*K9281)</f>
        <v/>
      </c>
      <c r="M9281" s="74">
        <f t="shared" si="874"/>
        <v>46021</v>
      </c>
    </row>
    <row r="9282" spans="1:13" x14ac:dyDescent="0.25">
      <c r="A9282" s="40">
        <v>9346</v>
      </c>
      <c r="B9282" s="40" t="str">
        <f t="shared" si="876"/>
        <v>2025 Aralık</v>
      </c>
      <c r="C9282" s="41">
        <f t="shared" si="873"/>
        <v>46021</v>
      </c>
      <c r="D9282" s="42"/>
      <c r="E9282" s="42"/>
      <c r="F9282" s="42"/>
      <c r="G9282" s="43"/>
      <c r="H9282" s="76" t="str">
        <f>IF(G9282="","",VLOOKUP(F9282,ISLER!$1:$51,MATCH(D9282,ISLER!$1:$1,0)-2,0)*VLOOKUP(VLOOKUP(F9282,ISLER!$1:$51,MATCH(D9282,ISLER!$1:$1,0)-1,0),DOVIZ!$1:$4,MATCH(CONCATENATE(TEXT(C9282,"YYYY")," ",TEXT(C9282,"AAAA")),DOVIZ!$1:$1,0),0))</f>
        <v/>
      </c>
      <c r="I9282" s="76" t="str">
        <f t="shared" si="877"/>
        <v/>
      </c>
      <c r="J9282" s="45" t="b">
        <f t="shared" si="875"/>
        <v>0</v>
      </c>
      <c r="K9282" s="45" t="str">
        <f>IF(J9282=FALSE,"",IF(G9282="","",VLOOKUP(F9282,ISLER!$1:$51,2,0)*VLOOKUP(VLOOKUP(F9282,ISLER!$1:$51,3,0),DOVIZ!$1:$4,MATCH(CONCATENATE(TEXT(C9282,"YYYY")," ",TEXT(C9282,"AAAA")),DOVIZ!$1:$1,0),0)))</f>
        <v/>
      </c>
      <c r="L9282" s="45" t="str">
        <f t="shared" si="878"/>
        <v/>
      </c>
      <c r="M9282" s="74">
        <f t="shared" si="874"/>
        <v>46021</v>
      </c>
    </row>
    <row r="9283" spans="1:13" x14ac:dyDescent="0.25">
      <c r="A9283" s="40">
        <v>9347</v>
      </c>
      <c r="B9283" s="40" t="str">
        <f t="shared" si="876"/>
        <v>2025 Aralık</v>
      </c>
      <c r="C9283" s="41">
        <f t="shared" si="873"/>
        <v>46021</v>
      </c>
      <c r="D9283" s="42"/>
      <c r="E9283" s="42"/>
      <c r="F9283" s="42"/>
      <c r="G9283" s="43"/>
      <c r="H9283" s="76" t="str">
        <f>IF(G9283="","",VLOOKUP(F9283,ISLER!$1:$51,MATCH(D9283,ISLER!$1:$1,0)-2,0)*VLOOKUP(VLOOKUP(F9283,ISLER!$1:$51,MATCH(D9283,ISLER!$1:$1,0)-1,0),DOVIZ!$1:$4,MATCH(CONCATENATE(TEXT(C9283,"YYYY")," ",TEXT(C9283,"AAAA")),DOVIZ!$1:$1,0),0))</f>
        <v/>
      </c>
      <c r="I9283" s="76" t="str">
        <f t="shared" si="877"/>
        <v/>
      </c>
      <c r="J9283" s="45" t="b">
        <f t="shared" si="875"/>
        <v>0</v>
      </c>
      <c r="K9283" s="45" t="str">
        <f>IF(J9283=FALSE,"",IF(G9283="","",VLOOKUP(F9283,ISLER!$1:$51,2,0)*VLOOKUP(VLOOKUP(F9283,ISLER!$1:$51,3,0),DOVIZ!$1:$4,MATCH(CONCATENATE(TEXT(C9283,"YYYY")," ",TEXT(C9283,"AAAA")),DOVIZ!$1:$1,0),0)))</f>
        <v/>
      </c>
      <c r="L9283" s="45" t="str">
        <f t="shared" si="878"/>
        <v/>
      </c>
      <c r="M9283" s="74">
        <f t="shared" si="874"/>
        <v>46021</v>
      </c>
    </row>
    <row r="9284" spans="1:13" x14ac:dyDescent="0.25">
      <c r="A9284" s="40">
        <v>9348</v>
      </c>
      <c r="B9284" s="40" t="str">
        <f t="shared" si="876"/>
        <v>2025 Aralık</v>
      </c>
      <c r="C9284" s="41">
        <f t="shared" ref="C9284:C9347" si="879">C9283</f>
        <v>46021</v>
      </c>
      <c r="D9284" s="42"/>
      <c r="E9284" s="42"/>
      <c r="F9284" s="42"/>
      <c r="G9284" s="43"/>
      <c r="H9284" s="76" t="str">
        <f>IF(G9284="","",VLOOKUP(F9284,ISLER!$1:$51,MATCH(D9284,ISLER!$1:$1,0)-2,0)*VLOOKUP(VLOOKUP(F9284,ISLER!$1:$51,MATCH(D9284,ISLER!$1:$1,0)-1,0),DOVIZ!$1:$4,MATCH(CONCATENATE(TEXT(C9284,"YYYY")," ",TEXT(C9284,"AAAA")),DOVIZ!$1:$1,0),0))</f>
        <v/>
      </c>
      <c r="I9284" s="76" t="str">
        <f t="shared" si="877"/>
        <v/>
      </c>
      <c r="J9284" s="45" t="b">
        <f t="shared" si="875"/>
        <v>0</v>
      </c>
      <c r="K9284" s="45" t="str">
        <f>IF(J9284=FALSE,"",IF(G9284="","",VLOOKUP(F9284,ISLER!$1:$51,2,0)*VLOOKUP(VLOOKUP(F9284,ISLER!$1:$51,3,0),DOVIZ!$1:$4,MATCH(CONCATENATE(TEXT(C9284,"YYYY")," ",TEXT(C9284,"AAAA")),DOVIZ!$1:$1,0),0)))</f>
        <v/>
      </c>
      <c r="L9284" s="45" t="str">
        <f t="shared" si="878"/>
        <v/>
      </c>
      <c r="M9284" s="74">
        <f t="shared" ref="M9284:M9347" si="880">C9284</f>
        <v>46021</v>
      </c>
    </row>
    <row r="9285" spans="1:13" x14ac:dyDescent="0.25">
      <c r="A9285" s="40">
        <v>9349</v>
      </c>
      <c r="B9285" s="40" t="str">
        <f t="shared" si="876"/>
        <v>2025 Aralık</v>
      </c>
      <c r="C9285" s="41">
        <f t="shared" si="879"/>
        <v>46021</v>
      </c>
      <c r="D9285" s="42"/>
      <c r="E9285" s="42"/>
      <c r="F9285" s="42"/>
      <c r="G9285" s="43"/>
      <c r="H9285" s="76" t="str">
        <f>IF(G9285="","",VLOOKUP(F9285,ISLER!$1:$51,MATCH(D9285,ISLER!$1:$1,0)-2,0)*VLOOKUP(VLOOKUP(F9285,ISLER!$1:$51,MATCH(D9285,ISLER!$1:$1,0)-1,0),DOVIZ!$1:$4,MATCH(CONCATENATE(TEXT(C9285,"YYYY")," ",TEXT(C9285,"AAAA")),DOVIZ!$1:$1,0),0))</f>
        <v/>
      </c>
      <c r="I9285" s="76" t="str">
        <f t="shared" si="877"/>
        <v/>
      </c>
      <c r="J9285" s="45" t="b">
        <f t="shared" si="875"/>
        <v>0</v>
      </c>
      <c r="K9285" s="45" t="str">
        <f>IF(J9285=FALSE,"",IF(G9285="","",VLOOKUP(F9285,ISLER!$1:$51,2,0)*VLOOKUP(VLOOKUP(F9285,ISLER!$1:$51,3,0),DOVIZ!$1:$4,MATCH(CONCATENATE(TEXT(C9285,"YYYY")," ",TEXT(C9285,"AAAA")),DOVIZ!$1:$1,0),0)))</f>
        <v/>
      </c>
      <c r="L9285" s="45" t="str">
        <f t="shared" si="878"/>
        <v/>
      </c>
      <c r="M9285" s="74">
        <f t="shared" si="880"/>
        <v>46021</v>
      </c>
    </row>
    <row r="9286" spans="1:13" x14ac:dyDescent="0.25">
      <c r="A9286" s="40">
        <v>9350</v>
      </c>
      <c r="B9286" s="40" t="str">
        <f t="shared" si="876"/>
        <v>2025 Aralık</v>
      </c>
      <c r="C9286" s="41">
        <f t="shared" si="879"/>
        <v>46021</v>
      </c>
      <c r="D9286" s="42"/>
      <c r="E9286" s="42"/>
      <c r="F9286" s="42"/>
      <c r="G9286" s="43"/>
      <c r="H9286" s="76" t="str">
        <f>IF(G9286="","",VLOOKUP(F9286,ISLER!$1:$51,MATCH(D9286,ISLER!$1:$1,0)-2,0)*VLOOKUP(VLOOKUP(F9286,ISLER!$1:$51,MATCH(D9286,ISLER!$1:$1,0)-1,0),DOVIZ!$1:$4,MATCH(CONCATENATE(TEXT(C9286,"YYYY")," ",TEXT(C9286,"AAAA")),DOVIZ!$1:$1,0),0))</f>
        <v/>
      </c>
      <c r="I9286" s="76" t="str">
        <f t="shared" si="877"/>
        <v/>
      </c>
      <c r="J9286" s="45" t="b">
        <f t="shared" si="875"/>
        <v>0</v>
      </c>
      <c r="K9286" s="45" t="str">
        <f>IF(J9286=FALSE,"",IF(G9286="","",VLOOKUP(F9286,ISLER!$1:$51,2,0)*VLOOKUP(VLOOKUP(F9286,ISLER!$1:$51,3,0),DOVIZ!$1:$4,MATCH(CONCATENATE(TEXT(C9286,"YYYY")," ",TEXT(C9286,"AAAA")),DOVIZ!$1:$1,0),0)))</f>
        <v/>
      </c>
      <c r="L9286" s="45" t="str">
        <f t="shared" si="878"/>
        <v/>
      </c>
      <c r="M9286" s="74">
        <f t="shared" si="880"/>
        <v>46021</v>
      </c>
    </row>
    <row r="9287" spans="1:13" x14ac:dyDescent="0.25">
      <c r="A9287" s="40">
        <v>9351</v>
      </c>
      <c r="B9287" s="40" t="str">
        <f t="shared" si="876"/>
        <v>2025 Aralık</v>
      </c>
      <c r="C9287" s="41">
        <f t="shared" si="879"/>
        <v>46021</v>
      </c>
      <c r="D9287" s="42"/>
      <c r="E9287" s="42"/>
      <c r="F9287" s="42"/>
      <c r="G9287" s="43"/>
      <c r="H9287" s="76" t="str">
        <f>IF(G9287="","",VLOOKUP(F9287,ISLER!$1:$51,MATCH(D9287,ISLER!$1:$1,0)-2,0)*VLOOKUP(VLOOKUP(F9287,ISLER!$1:$51,MATCH(D9287,ISLER!$1:$1,0)-1,0),DOVIZ!$1:$4,MATCH(CONCATENATE(TEXT(C9287,"YYYY")," ",TEXT(C9287,"AAAA")),DOVIZ!$1:$1,0),0))</f>
        <v/>
      </c>
      <c r="I9287" s="76" t="str">
        <f t="shared" si="877"/>
        <v/>
      </c>
      <c r="J9287" s="45" t="b">
        <f t="shared" si="875"/>
        <v>0</v>
      </c>
      <c r="K9287" s="45" t="str">
        <f>IF(J9287=FALSE,"",IF(G9287="","",VLOOKUP(F9287,ISLER!$1:$51,2,0)*VLOOKUP(VLOOKUP(F9287,ISLER!$1:$51,3,0),DOVIZ!$1:$4,MATCH(CONCATENATE(TEXT(C9287,"YYYY")," ",TEXT(C9287,"AAAA")),DOVIZ!$1:$1,0),0)))</f>
        <v/>
      </c>
      <c r="L9287" s="45" t="str">
        <f t="shared" si="878"/>
        <v/>
      </c>
      <c r="M9287" s="74">
        <f t="shared" si="880"/>
        <v>46021</v>
      </c>
    </row>
    <row r="9288" spans="1:13" x14ac:dyDescent="0.25">
      <c r="A9288" s="40">
        <v>9352</v>
      </c>
      <c r="B9288" s="40" t="str">
        <f t="shared" si="876"/>
        <v>2025 Aralık</v>
      </c>
      <c r="C9288" s="41">
        <f t="shared" si="879"/>
        <v>46021</v>
      </c>
      <c r="D9288" s="42"/>
      <c r="E9288" s="42"/>
      <c r="F9288" s="42"/>
      <c r="G9288" s="43"/>
      <c r="H9288" s="76" t="str">
        <f>IF(G9288="","",VLOOKUP(F9288,ISLER!$1:$51,MATCH(D9288,ISLER!$1:$1,0)-2,0)*VLOOKUP(VLOOKUP(F9288,ISLER!$1:$51,MATCH(D9288,ISLER!$1:$1,0)-1,0),DOVIZ!$1:$4,MATCH(CONCATENATE(TEXT(C9288,"YYYY")," ",TEXT(C9288,"AAAA")),DOVIZ!$1:$1,0),0))</f>
        <v/>
      </c>
      <c r="I9288" s="76" t="str">
        <f t="shared" si="877"/>
        <v/>
      </c>
      <c r="J9288" s="45" t="b">
        <f t="shared" si="875"/>
        <v>0</v>
      </c>
      <c r="K9288" s="45" t="str">
        <f>IF(J9288=FALSE,"",IF(G9288="","",VLOOKUP(F9288,ISLER!$1:$51,2,0)*VLOOKUP(VLOOKUP(F9288,ISLER!$1:$51,3,0),DOVIZ!$1:$4,MATCH(CONCATENATE(TEXT(C9288,"YYYY")," ",TEXT(C9288,"AAAA")),DOVIZ!$1:$1,0),0)))</f>
        <v/>
      </c>
      <c r="L9288" s="45" t="str">
        <f t="shared" si="878"/>
        <v/>
      </c>
      <c r="M9288" s="74">
        <f t="shared" si="880"/>
        <v>46021</v>
      </c>
    </row>
    <row r="9289" spans="1:13" x14ac:dyDescent="0.25">
      <c r="A9289" s="40">
        <v>9353</v>
      </c>
      <c r="B9289" s="40" t="str">
        <f t="shared" si="876"/>
        <v>2025 Aralık</v>
      </c>
      <c r="C9289" s="41">
        <f t="shared" si="879"/>
        <v>46021</v>
      </c>
      <c r="D9289" s="42"/>
      <c r="E9289" s="42"/>
      <c r="F9289" s="42"/>
      <c r="G9289" s="43"/>
      <c r="H9289" s="76" t="str">
        <f>IF(G9289="","",VLOOKUP(F9289,ISLER!$1:$51,MATCH(D9289,ISLER!$1:$1,0)-2,0)*VLOOKUP(VLOOKUP(F9289,ISLER!$1:$51,MATCH(D9289,ISLER!$1:$1,0)-1,0),DOVIZ!$1:$4,MATCH(CONCATENATE(TEXT(C9289,"YYYY")," ",TEXT(C9289,"AAAA")),DOVIZ!$1:$1,0),0))</f>
        <v/>
      </c>
      <c r="I9289" s="76" t="str">
        <f t="shared" si="877"/>
        <v/>
      </c>
      <c r="J9289" s="45" t="b">
        <f t="shared" si="875"/>
        <v>0</v>
      </c>
      <c r="K9289" s="45" t="str">
        <f>IF(J9289=FALSE,"",IF(G9289="","",VLOOKUP(F9289,ISLER!$1:$51,2,0)*VLOOKUP(VLOOKUP(F9289,ISLER!$1:$51,3,0),DOVIZ!$1:$4,MATCH(CONCATENATE(TEXT(C9289,"YYYY")," ",TEXT(C9289,"AAAA")),DOVIZ!$1:$1,0),0)))</f>
        <v/>
      </c>
      <c r="L9289" s="45" t="str">
        <f t="shared" si="878"/>
        <v/>
      </c>
      <c r="M9289" s="74">
        <f t="shared" si="880"/>
        <v>46021</v>
      </c>
    </row>
    <row r="9290" spans="1:13" x14ac:dyDescent="0.25">
      <c r="A9290" s="40">
        <v>9354</v>
      </c>
      <c r="B9290" s="40" t="str">
        <f t="shared" si="876"/>
        <v>2025 Aralık</v>
      </c>
      <c r="C9290" s="41">
        <f t="shared" si="879"/>
        <v>46021</v>
      </c>
      <c r="D9290" s="42"/>
      <c r="E9290" s="42"/>
      <c r="F9290" s="42"/>
      <c r="G9290" s="43"/>
      <c r="H9290" s="76" t="str">
        <f>IF(G9290="","",VLOOKUP(F9290,ISLER!$1:$51,MATCH(D9290,ISLER!$1:$1,0)-2,0)*VLOOKUP(VLOOKUP(F9290,ISLER!$1:$51,MATCH(D9290,ISLER!$1:$1,0)-1,0),DOVIZ!$1:$4,MATCH(CONCATENATE(TEXT(C9290,"YYYY")," ",TEXT(C9290,"AAAA")),DOVIZ!$1:$1,0),0))</f>
        <v/>
      </c>
      <c r="I9290" s="76" t="str">
        <f t="shared" si="877"/>
        <v/>
      </c>
      <c r="J9290" s="45" t="b">
        <f t="shared" si="875"/>
        <v>0</v>
      </c>
      <c r="K9290" s="45" t="str">
        <f>IF(J9290=FALSE,"",IF(G9290="","",VLOOKUP(F9290,ISLER!$1:$51,2,0)*VLOOKUP(VLOOKUP(F9290,ISLER!$1:$51,3,0),DOVIZ!$1:$4,MATCH(CONCATENATE(TEXT(C9290,"YYYY")," ",TEXT(C9290,"AAAA")),DOVIZ!$1:$1,0),0)))</f>
        <v/>
      </c>
      <c r="L9290" s="45" t="str">
        <f t="shared" si="878"/>
        <v/>
      </c>
      <c r="M9290" s="74">
        <f t="shared" si="880"/>
        <v>46021</v>
      </c>
    </row>
    <row r="9291" spans="1:13" x14ac:dyDescent="0.25">
      <c r="A9291" s="40">
        <v>9355</v>
      </c>
      <c r="B9291" s="40" t="str">
        <f t="shared" si="876"/>
        <v>2025 Aralık</v>
      </c>
      <c r="C9291" s="41">
        <f t="shared" si="879"/>
        <v>46021</v>
      </c>
      <c r="D9291" s="42"/>
      <c r="E9291" s="42"/>
      <c r="F9291" s="42"/>
      <c r="G9291" s="43"/>
      <c r="H9291" s="76" t="str">
        <f>IF(G9291="","",VLOOKUP(F9291,ISLER!$1:$51,MATCH(D9291,ISLER!$1:$1,0)-2,0)*VLOOKUP(VLOOKUP(F9291,ISLER!$1:$51,MATCH(D9291,ISLER!$1:$1,0)-1,0),DOVIZ!$1:$4,MATCH(CONCATENATE(TEXT(C9291,"YYYY")," ",TEXT(C9291,"AAAA")),DOVIZ!$1:$1,0),0))</f>
        <v/>
      </c>
      <c r="I9291" s="76" t="str">
        <f t="shared" si="877"/>
        <v/>
      </c>
      <c r="J9291" s="45" t="b">
        <f t="shared" si="875"/>
        <v>0</v>
      </c>
      <c r="K9291" s="45" t="str">
        <f>IF(J9291=FALSE,"",IF(G9291="","",VLOOKUP(F9291,ISLER!$1:$51,2,0)*VLOOKUP(VLOOKUP(F9291,ISLER!$1:$51,3,0),DOVIZ!$1:$4,MATCH(CONCATENATE(TEXT(C9291,"YYYY")," ",TEXT(C9291,"AAAA")),DOVIZ!$1:$1,0),0)))</f>
        <v/>
      </c>
      <c r="L9291" s="45" t="str">
        <f t="shared" si="878"/>
        <v/>
      </c>
      <c r="M9291" s="74">
        <f t="shared" si="880"/>
        <v>46021</v>
      </c>
    </row>
    <row r="9292" spans="1:13" x14ac:dyDescent="0.25">
      <c r="A9292" s="40">
        <v>9356</v>
      </c>
      <c r="B9292" s="40" t="str">
        <f t="shared" si="876"/>
        <v>2025 Aralık</v>
      </c>
      <c r="C9292" s="41">
        <f t="shared" si="879"/>
        <v>46021</v>
      </c>
      <c r="D9292" s="42"/>
      <c r="E9292" s="42"/>
      <c r="F9292" s="42"/>
      <c r="G9292" s="43"/>
      <c r="H9292" s="76" t="str">
        <f>IF(G9292="","",VLOOKUP(F9292,ISLER!$1:$51,MATCH(D9292,ISLER!$1:$1,0)-2,0)*VLOOKUP(VLOOKUP(F9292,ISLER!$1:$51,MATCH(D9292,ISLER!$1:$1,0)-1,0),DOVIZ!$1:$4,MATCH(CONCATENATE(TEXT(C9292,"YYYY")," ",TEXT(C9292,"AAAA")),DOVIZ!$1:$1,0),0))</f>
        <v/>
      </c>
      <c r="I9292" s="76" t="str">
        <f t="shared" si="877"/>
        <v/>
      </c>
      <c r="J9292" s="45" t="b">
        <f t="shared" si="875"/>
        <v>0</v>
      </c>
      <c r="K9292" s="45" t="str">
        <f>IF(J9292=FALSE,"",IF(G9292="","",VLOOKUP(F9292,ISLER!$1:$51,2,0)*VLOOKUP(VLOOKUP(F9292,ISLER!$1:$51,3,0),DOVIZ!$1:$4,MATCH(CONCATENATE(TEXT(C9292,"YYYY")," ",TEXT(C9292,"AAAA")),DOVIZ!$1:$1,0),0)))</f>
        <v/>
      </c>
      <c r="L9292" s="45" t="str">
        <f t="shared" si="878"/>
        <v/>
      </c>
      <c r="M9292" s="74">
        <f t="shared" si="880"/>
        <v>46021</v>
      </c>
    </row>
    <row r="9293" spans="1:13" x14ac:dyDescent="0.25">
      <c r="A9293" s="40">
        <v>9357</v>
      </c>
      <c r="B9293" s="40" t="str">
        <f t="shared" si="876"/>
        <v>2025 Aralık</v>
      </c>
      <c r="C9293" s="41">
        <f t="shared" si="879"/>
        <v>46021</v>
      </c>
      <c r="D9293" s="42"/>
      <c r="E9293" s="42"/>
      <c r="F9293" s="42"/>
      <c r="G9293" s="43"/>
      <c r="H9293" s="76" t="str">
        <f>IF(G9293="","",VLOOKUP(F9293,ISLER!$1:$51,MATCH(D9293,ISLER!$1:$1,0)-2,0)*VLOOKUP(VLOOKUP(F9293,ISLER!$1:$51,MATCH(D9293,ISLER!$1:$1,0)-1,0),DOVIZ!$1:$4,MATCH(CONCATENATE(TEXT(C9293,"YYYY")," ",TEXT(C9293,"AAAA")),DOVIZ!$1:$1,0),0))</f>
        <v/>
      </c>
      <c r="I9293" s="76" t="str">
        <f t="shared" si="877"/>
        <v/>
      </c>
      <c r="J9293" s="45" t="b">
        <f t="shared" si="875"/>
        <v>0</v>
      </c>
      <c r="K9293" s="45" t="str">
        <f>IF(J9293=FALSE,"",IF(G9293="","",VLOOKUP(F9293,ISLER!$1:$51,2,0)*VLOOKUP(VLOOKUP(F9293,ISLER!$1:$51,3,0),DOVIZ!$1:$4,MATCH(CONCATENATE(TEXT(C9293,"YYYY")," ",TEXT(C9293,"AAAA")),DOVIZ!$1:$1,0),0)))</f>
        <v/>
      </c>
      <c r="L9293" s="45" t="str">
        <f t="shared" si="878"/>
        <v/>
      </c>
      <c r="M9293" s="74">
        <f t="shared" si="880"/>
        <v>46021</v>
      </c>
    </row>
    <row r="9294" spans="1:13" x14ac:dyDescent="0.25">
      <c r="A9294" s="40">
        <v>9358</v>
      </c>
      <c r="B9294" s="40" t="str">
        <f t="shared" si="876"/>
        <v>2025 Aralık</v>
      </c>
      <c r="C9294" s="41">
        <f t="shared" si="879"/>
        <v>46021</v>
      </c>
      <c r="D9294" s="42"/>
      <c r="E9294" s="42"/>
      <c r="F9294" s="42"/>
      <c r="G9294" s="43"/>
      <c r="H9294" s="76" t="str">
        <f>IF(G9294="","",VLOOKUP(F9294,ISLER!$1:$51,MATCH(D9294,ISLER!$1:$1,0)-2,0)*VLOOKUP(VLOOKUP(F9294,ISLER!$1:$51,MATCH(D9294,ISLER!$1:$1,0)-1,0),DOVIZ!$1:$4,MATCH(CONCATENATE(TEXT(C9294,"YYYY")," ",TEXT(C9294,"AAAA")),DOVIZ!$1:$1,0),0))</f>
        <v/>
      </c>
      <c r="I9294" s="76" t="str">
        <f t="shared" si="877"/>
        <v/>
      </c>
      <c r="J9294" s="45" t="b">
        <f t="shared" si="875"/>
        <v>0</v>
      </c>
      <c r="K9294" s="45" t="str">
        <f>IF(J9294=FALSE,"",IF(G9294="","",VLOOKUP(F9294,ISLER!$1:$51,2,0)*VLOOKUP(VLOOKUP(F9294,ISLER!$1:$51,3,0),DOVIZ!$1:$4,MATCH(CONCATENATE(TEXT(C9294,"YYYY")," ",TEXT(C9294,"AAAA")),DOVIZ!$1:$1,0),0)))</f>
        <v/>
      </c>
      <c r="L9294" s="45" t="str">
        <f t="shared" si="878"/>
        <v/>
      </c>
      <c r="M9294" s="74">
        <f t="shared" si="880"/>
        <v>46021</v>
      </c>
    </row>
    <row r="9295" spans="1:13" x14ac:dyDescent="0.25">
      <c r="A9295" s="40">
        <v>9359</v>
      </c>
      <c r="B9295" s="40" t="str">
        <f t="shared" si="876"/>
        <v>2025 Aralık</v>
      </c>
      <c r="C9295" s="41">
        <f t="shared" si="879"/>
        <v>46021</v>
      </c>
      <c r="D9295" s="42"/>
      <c r="E9295" s="42"/>
      <c r="F9295" s="42"/>
      <c r="G9295" s="43"/>
      <c r="H9295" s="76" t="str">
        <f>IF(G9295="","",VLOOKUP(F9295,ISLER!$1:$51,MATCH(D9295,ISLER!$1:$1,0)-2,0)*VLOOKUP(VLOOKUP(F9295,ISLER!$1:$51,MATCH(D9295,ISLER!$1:$1,0)-1,0),DOVIZ!$1:$4,MATCH(CONCATENATE(TEXT(C9295,"YYYY")," ",TEXT(C9295,"AAAA")),DOVIZ!$1:$1,0),0))</f>
        <v/>
      </c>
      <c r="I9295" s="76" t="str">
        <f t="shared" si="877"/>
        <v/>
      </c>
      <c r="J9295" s="45" t="b">
        <f t="shared" si="875"/>
        <v>0</v>
      </c>
      <c r="K9295" s="45" t="str">
        <f>IF(J9295=FALSE,"",IF(G9295="","",VLOOKUP(F9295,ISLER!$1:$51,2,0)*VLOOKUP(VLOOKUP(F9295,ISLER!$1:$51,3,0),DOVIZ!$1:$4,MATCH(CONCATENATE(TEXT(C9295,"YYYY")," ",TEXT(C9295,"AAAA")),DOVIZ!$1:$1,0),0)))</f>
        <v/>
      </c>
      <c r="L9295" s="45" t="str">
        <f t="shared" si="878"/>
        <v/>
      </c>
      <c r="M9295" s="74">
        <f t="shared" si="880"/>
        <v>46021</v>
      </c>
    </row>
    <row r="9296" spans="1:13" x14ac:dyDescent="0.25">
      <c r="A9296" s="40">
        <v>9360</v>
      </c>
      <c r="B9296" s="40" t="str">
        <f t="shared" si="876"/>
        <v>2025 Aralık</v>
      </c>
      <c r="C9296" s="41">
        <f t="shared" si="879"/>
        <v>46021</v>
      </c>
      <c r="D9296" s="42"/>
      <c r="E9296" s="42"/>
      <c r="F9296" s="42"/>
      <c r="G9296" s="43"/>
      <c r="H9296" s="76" t="str">
        <f>IF(G9296="","",VLOOKUP(F9296,ISLER!$1:$51,MATCH(D9296,ISLER!$1:$1,0)-2,0)*VLOOKUP(VLOOKUP(F9296,ISLER!$1:$51,MATCH(D9296,ISLER!$1:$1,0)-1,0),DOVIZ!$1:$4,MATCH(CONCATENATE(TEXT(C9296,"YYYY")," ",TEXT(C9296,"AAAA")),DOVIZ!$1:$1,0),0))</f>
        <v/>
      </c>
      <c r="I9296" s="76" t="str">
        <f t="shared" si="877"/>
        <v/>
      </c>
      <c r="J9296" s="45" t="b">
        <f t="shared" si="875"/>
        <v>0</v>
      </c>
      <c r="K9296" s="45" t="str">
        <f>IF(J9296=FALSE,"",IF(G9296="","",VLOOKUP(F9296,ISLER!$1:$51,2,0)*VLOOKUP(VLOOKUP(F9296,ISLER!$1:$51,3,0),DOVIZ!$1:$4,MATCH(CONCATENATE(TEXT(C9296,"YYYY")," ",TEXT(C9296,"AAAA")),DOVIZ!$1:$1,0),0)))</f>
        <v/>
      </c>
      <c r="L9296" s="45" t="str">
        <f t="shared" si="878"/>
        <v/>
      </c>
      <c r="M9296" s="74">
        <f t="shared" si="880"/>
        <v>46021</v>
      </c>
    </row>
    <row r="9297" spans="1:13" x14ac:dyDescent="0.25">
      <c r="A9297" s="40">
        <v>9361</v>
      </c>
      <c r="B9297" s="40" t="str">
        <f t="shared" si="876"/>
        <v>2025 Aralık</v>
      </c>
      <c r="C9297" s="41">
        <f t="shared" si="879"/>
        <v>46021</v>
      </c>
      <c r="D9297" s="42"/>
      <c r="E9297" s="42"/>
      <c r="F9297" s="42"/>
      <c r="G9297" s="43"/>
      <c r="H9297" s="76" t="str">
        <f>IF(G9297="","",VLOOKUP(F9297,ISLER!$1:$51,MATCH(D9297,ISLER!$1:$1,0)-2,0)*VLOOKUP(VLOOKUP(F9297,ISLER!$1:$51,MATCH(D9297,ISLER!$1:$1,0)-1,0),DOVIZ!$1:$4,MATCH(CONCATENATE(TEXT(C9297,"YYYY")," ",TEXT(C9297,"AAAA")),DOVIZ!$1:$1,0),0))</f>
        <v/>
      </c>
      <c r="I9297" s="76" t="str">
        <f t="shared" si="877"/>
        <v/>
      </c>
      <c r="J9297" s="45" t="b">
        <f t="shared" si="875"/>
        <v>0</v>
      </c>
      <c r="K9297" s="45" t="str">
        <f>IF(J9297=FALSE,"",IF(G9297="","",VLOOKUP(F9297,ISLER!$1:$51,2,0)*VLOOKUP(VLOOKUP(F9297,ISLER!$1:$51,3,0),DOVIZ!$1:$4,MATCH(CONCATENATE(TEXT(C9297,"YYYY")," ",TEXT(C9297,"AAAA")),DOVIZ!$1:$1,0),0)))</f>
        <v/>
      </c>
      <c r="L9297" s="45" t="str">
        <f t="shared" si="878"/>
        <v/>
      </c>
      <c r="M9297" s="74">
        <f t="shared" si="880"/>
        <v>46021</v>
      </c>
    </row>
    <row r="9298" spans="1:13" x14ac:dyDescent="0.25">
      <c r="A9298" s="40">
        <v>9362</v>
      </c>
      <c r="B9298" s="40" t="str">
        <f t="shared" si="876"/>
        <v>2025 Aralık</v>
      </c>
      <c r="C9298" s="41">
        <f t="shared" si="879"/>
        <v>46021</v>
      </c>
      <c r="D9298" s="42"/>
      <c r="E9298" s="42"/>
      <c r="F9298" s="42"/>
      <c r="G9298" s="43"/>
      <c r="H9298" s="76" t="str">
        <f>IF(G9298="","",VLOOKUP(F9298,ISLER!$1:$51,MATCH(D9298,ISLER!$1:$1,0)-2,0)*VLOOKUP(VLOOKUP(F9298,ISLER!$1:$51,MATCH(D9298,ISLER!$1:$1,0)-1,0),DOVIZ!$1:$4,MATCH(CONCATENATE(TEXT(C9298,"YYYY")," ",TEXT(C9298,"AAAA")),DOVIZ!$1:$1,0),0))</f>
        <v/>
      </c>
      <c r="I9298" s="76" t="str">
        <f t="shared" si="877"/>
        <v/>
      </c>
      <c r="J9298" s="45" t="b">
        <f t="shared" si="875"/>
        <v>0</v>
      </c>
      <c r="K9298" s="45" t="str">
        <f>IF(J9298=FALSE,"",IF(G9298="","",VLOOKUP(F9298,ISLER!$1:$51,2,0)*VLOOKUP(VLOOKUP(F9298,ISLER!$1:$51,3,0),DOVIZ!$1:$4,MATCH(CONCATENATE(TEXT(C9298,"YYYY")," ",TEXT(C9298,"AAAA")),DOVIZ!$1:$1,0),0)))</f>
        <v/>
      </c>
      <c r="L9298" s="45" t="str">
        <f t="shared" si="878"/>
        <v/>
      </c>
      <c r="M9298" s="74">
        <f t="shared" si="880"/>
        <v>46021</v>
      </c>
    </row>
    <row r="9299" spans="1:13" x14ac:dyDescent="0.25">
      <c r="A9299" s="40">
        <v>9363</v>
      </c>
      <c r="B9299" s="40" t="str">
        <f t="shared" si="876"/>
        <v>2025 Aralık</v>
      </c>
      <c r="C9299" s="41">
        <f t="shared" si="879"/>
        <v>46021</v>
      </c>
      <c r="D9299" s="42"/>
      <c r="E9299" s="42"/>
      <c r="F9299" s="42"/>
      <c r="G9299" s="43"/>
      <c r="H9299" s="76" t="str">
        <f>IF(G9299="","",VLOOKUP(F9299,ISLER!$1:$51,MATCH(D9299,ISLER!$1:$1,0)-2,0)*VLOOKUP(VLOOKUP(F9299,ISLER!$1:$51,MATCH(D9299,ISLER!$1:$1,0)-1,0),DOVIZ!$1:$4,MATCH(CONCATENATE(TEXT(C9299,"YYYY")," ",TEXT(C9299,"AAAA")),DOVIZ!$1:$1,0),0))</f>
        <v/>
      </c>
      <c r="I9299" s="76" t="str">
        <f t="shared" si="877"/>
        <v/>
      </c>
      <c r="J9299" s="45" t="b">
        <f t="shared" si="875"/>
        <v>0</v>
      </c>
      <c r="K9299" s="45" t="str">
        <f>IF(J9299=FALSE,"",IF(G9299="","",VLOOKUP(F9299,ISLER!$1:$51,2,0)*VLOOKUP(VLOOKUP(F9299,ISLER!$1:$51,3,0),DOVIZ!$1:$4,MATCH(CONCATENATE(TEXT(C9299,"YYYY")," ",TEXT(C9299,"AAAA")),DOVIZ!$1:$1,0),0)))</f>
        <v/>
      </c>
      <c r="L9299" s="45" t="str">
        <f t="shared" si="878"/>
        <v/>
      </c>
      <c r="M9299" s="74">
        <f t="shared" si="880"/>
        <v>46021</v>
      </c>
    </row>
    <row r="9300" spans="1:13" x14ac:dyDescent="0.25">
      <c r="A9300" s="40">
        <v>9364</v>
      </c>
      <c r="B9300" s="40" t="str">
        <f t="shared" si="876"/>
        <v>2025 Aralık</v>
      </c>
      <c r="C9300" s="41">
        <f t="shared" si="879"/>
        <v>46021</v>
      </c>
      <c r="D9300" s="42"/>
      <c r="E9300" s="42"/>
      <c r="F9300" s="42"/>
      <c r="G9300" s="43"/>
      <c r="H9300" s="76" t="str">
        <f>IF(G9300="","",VLOOKUP(F9300,ISLER!$1:$51,MATCH(D9300,ISLER!$1:$1,0)-2,0)*VLOOKUP(VLOOKUP(F9300,ISLER!$1:$51,MATCH(D9300,ISLER!$1:$1,0)-1,0),DOVIZ!$1:$4,MATCH(CONCATENATE(TEXT(C9300,"YYYY")," ",TEXT(C9300,"AAAA")),DOVIZ!$1:$1,0),0))</f>
        <v/>
      </c>
      <c r="I9300" s="76" t="str">
        <f t="shared" si="877"/>
        <v/>
      </c>
      <c r="J9300" s="45" t="b">
        <f t="shared" si="875"/>
        <v>0</v>
      </c>
      <c r="K9300" s="45" t="str">
        <f>IF(J9300=FALSE,"",IF(G9300="","",VLOOKUP(F9300,ISLER!$1:$51,2,0)*VLOOKUP(VLOOKUP(F9300,ISLER!$1:$51,3,0),DOVIZ!$1:$4,MATCH(CONCATENATE(TEXT(C9300,"YYYY")," ",TEXT(C9300,"AAAA")),DOVIZ!$1:$1,0),0)))</f>
        <v/>
      </c>
      <c r="L9300" s="45" t="str">
        <f t="shared" si="878"/>
        <v/>
      </c>
      <c r="M9300" s="74">
        <f t="shared" si="880"/>
        <v>46021</v>
      </c>
    </row>
    <row r="9301" spans="1:13" x14ac:dyDescent="0.25">
      <c r="A9301" s="40">
        <v>9365</v>
      </c>
      <c r="B9301" s="40" t="str">
        <f t="shared" si="876"/>
        <v>2025 Aralık</v>
      </c>
      <c r="C9301" s="41">
        <f t="shared" si="879"/>
        <v>46021</v>
      </c>
      <c r="D9301" s="42"/>
      <c r="E9301" s="42"/>
      <c r="F9301" s="42"/>
      <c r="G9301" s="43"/>
      <c r="H9301" s="76" t="str">
        <f>IF(G9301="","",VLOOKUP(F9301,ISLER!$1:$51,MATCH(D9301,ISLER!$1:$1,0)-2,0)*VLOOKUP(VLOOKUP(F9301,ISLER!$1:$51,MATCH(D9301,ISLER!$1:$1,0)-1,0),DOVIZ!$1:$4,MATCH(CONCATENATE(TEXT(C9301,"YYYY")," ",TEXT(C9301,"AAAA")),DOVIZ!$1:$1,0),0))</f>
        <v/>
      </c>
      <c r="I9301" s="76" t="str">
        <f t="shared" si="877"/>
        <v/>
      </c>
      <c r="J9301" s="45" t="b">
        <f t="shared" si="875"/>
        <v>0</v>
      </c>
      <c r="K9301" s="45" t="str">
        <f>IF(J9301=FALSE,"",IF(G9301="","",VLOOKUP(F9301,ISLER!$1:$51,2,0)*VLOOKUP(VLOOKUP(F9301,ISLER!$1:$51,3,0),DOVIZ!$1:$4,MATCH(CONCATENATE(TEXT(C9301,"YYYY")," ",TEXT(C9301,"AAAA")),DOVIZ!$1:$1,0),0)))</f>
        <v/>
      </c>
      <c r="L9301" s="45" t="str">
        <f t="shared" si="878"/>
        <v/>
      </c>
      <c r="M9301" s="74">
        <f t="shared" si="880"/>
        <v>46021</v>
      </c>
    </row>
    <row r="9302" spans="1:13" x14ac:dyDescent="0.25">
      <c r="A9302" s="40">
        <v>9366</v>
      </c>
      <c r="B9302" s="40" t="str">
        <f t="shared" si="876"/>
        <v>2025 Aralık</v>
      </c>
      <c r="C9302" s="41">
        <f t="shared" si="879"/>
        <v>46021</v>
      </c>
      <c r="D9302" s="42"/>
      <c r="E9302" s="42"/>
      <c r="F9302" s="42"/>
      <c r="G9302" s="43"/>
      <c r="H9302" s="76" t="str">
        <f>IF(G9302="","",VLOOKUP(F9302,ISLER!$1:$51,MATCH(D9302,ISLER!$1:$1,0)-2,0)*VLOOKUP(VLOOKUP(F9302,ISLER!$1:$51,MATCH(D9302,ISLER!$1:$1,0)-1,0),DOVIZ!$1:$4,MATCH(CONCATENATE(TEXT(C9302,"YYYY")," ",TEXT(C9302,"AAAA")),DOVIZ!$1:$1,0),0))</f>
        <v/>
      </c>
      <c r="I9302" s="76" t="str">
        <f t="shared" si="877"/>
        <v/>
      </c>
      <c r="J9302" s="45" t="b">
        <f t="shared" si="875"/>
        <v>0</v>
      </c>
      <c r="K9302" s="45" t="str">
        <f>IF(J9302=FALSE,"",IF(G9302="","",VLOOKUP(F9302,ISLER!$1:$51,2,0)*VLOOKUP(VLOOKUP(F9302,ISLER!$1:$51,3,0),DOVIZ!$1:$4,MATCH(CONCATENATE(TEXT(C9302,"YYYY")," ",TEXT(C9302,"AAAA")),DOVIZ!$1:$1,0),0)))</f>
        <v/>
      </c>
      <c r="L9302" s="45" t="str">
        <f t="shared" si="878"/>
        <v/>
      </c>
      <c r="M9302" s="74">
        <f t="shared" si="880"/>
        <v>46021</v>
      </c>
    </row>
    <row r="9303" spans="1:13" x14ac:dyDescent="0.25">
      <c r="A9303" s="40">
        <v>9367</v>
      </c>
      <c r="B9303" s="40" t="str">
        <f t="shared" si="876"/>
        <v>2025 Aralık</v>
      </c>
      <c r="C9303" s="41">
        <f t="shared" si="879"/>
        <v>46021</v>
      </c>
      <c r="D9303" s="42"/>
      <c r="E9303" s="42"/>
      <c r="F9303" s="42"/>
      <c r="G9303" s="43"/>
      <c r="H9303" s="76" t="str">
        <f>IF(G9303="","",VLOOKUP(F9303,ISLER!$1:$51,MATCH(D9303,ISLER!$1:$1,0)-2,0)*VLOOKUP(VLOOKUP(F9303,ISLER!$1:$51,MATCH(D9303,ISLER!$1:$1,0)-1,0),DOVIZ!$1:$4,MATCH(CONCATENATE(TEXT(C9303,"YYYY")," ",TEXT(C9303,"AAAA")),DOVIZ!$1:$1,0),0))</f>
        <v/>
      </c>
      <c r="I9303" s="76" t="str">
        <f t="shared" si="877"/>
        <v/>
      </c>
      <c r="J9303" s="45" t="b">
        <f t="shared" si="875"/>
        <v>0</v>
      </c>
      <c r="K9303" s="45" t="str">
        <f>IF(J9303=FALSE,"",IF(G9303="","",VLOOKUP(F9303,ISLER!$1:$51,2,0)*VLOOKUP(VLOOKUP(F9303,ISLER!$1:$51,3,0),DOVIZ!$1:$4,MATCH(CONCATENATE(TEXT(C9303,"YYYY")," ",TEXT(C9303,"AAAA")),DOVIZ!$1:$1,0),0)))</f>
        <v/>
      </c>
      <c r="L9303" s="45" t="str">
        <f t="shared" si="878"/>
        <v/>
      </c>
      <c r="M9303" s="74">
        <f t="shared" si="880"/>
        <v>46021</v>
      </c>
    </row>
    <row r="9304" spans="1:13" x14ac:dyDescent="0.25">
      <c r="A9304" s="40">
        <v>9368</v>
      </c>
      <c r="B9304" s="40" t="str">
        <f t="shared" si="876"/>
        <v>2025 Aralık</v>
      </c>
      <c r="C9304" s="41">
        <f t="shared" si="879"/>
        <v>46021</v>
      </c>
      <c r="D9304" s="42"/>
      <c r="E9304" s="42"/>
      <c r="F9304" s="42"/>
      <c r="G9304" s="43"/>
      <c r="H9304" s="76" t="str">
        <f>IF(G9304="","",VLOOKUP(F9304,ISLER!$1:$51,MATCH(D9304,ISLER!$1:$1,0)-2,0)*VLOOKUP(VLOOKUP(F9304,ISLER!$1:$51,MATCH(D9304,ISLER!$1:$1,0)-1,0),DOVIZ!$1:$4,MATCH(CONCATENATE(TEXT(C9304,"YYYY")," ",TEXT(C9304,"AAAA")),DOVIZ!$1:$1,0),0))</f>
        <v/>
      </c>
      <c r="I9304" s="76" t="str">
        <f t="shared" si="877"/>
        <v/>
      </c>
      <c r="J9304" s="45" t="b">
        <f t="shared" si="875"/>
        <v>0</v>
      </c>
      <c r="K9304" s="45" t="str">
        <f>IF(J9304=FALSE,"",IF(G9304="","",VLOOKUP(F9304,ISLER!$1:$51,2,0)*VLOOKUP(VLOOKUP(F9304,ISLER!$1:$51,3,0),DOVIZ!$1:$4,MATCH(CONCATENATE(TEXT(C9304,"YYYY")," ",TEXT(C9304,"AAAA")),DOVIZ!$1:$1,0),0)))</f>
        <v/>
      </c>
      <c r="L9304" s="45" t="str">
        <f t="shared" si="878"/>
        <v/>
      </c>
      <c r="M9304" s="74">
        <f t="shared" si="880"/>
        <v>46021</v>
      </c>
    </row>
    <row r="9305" spans="1:13" x14ac:dyDescent="0.25">
      <c r="A9305" s="40">
        <v>9369</v>
      </c>
      <c r="B9305" s="40" t="str">
        <f t="shared" si="876"/>
        <v>2025 Aralık</v>
      </c>
      <c r="C9305" s="41">
        <f t="shared" si="879"/>
        <v>46021</v>
      </c>
      <c r="D9305" s="42"/>
      <c r="E9305" s="42"/>
      <c r="F9305" s="42"/>
      <c r="G9305" s="43"/>
      <c r="H9305" s="76" t="str">
        <f>IF(G9305="","",VLOOKUP(F9305,ISLER!$1:$51,MATCH(D9305,ISLER!$1:$1,0)-2,0)*VLOOKUP(VLOOKUP(F9305,ISLER!$1:$51,MATCH(D9305,ISLER!$1:$1,0)-1,0),DOVIZ!$1:$4,MATCH(CONCATENATE(TEXT(C9305,"YYYY")," ",TEXT(C9305,"AAAA")),DOVIZ!$1:$1,0),0))</f>
        <v/>
      </c>
      <c r="I9305" s="76" t="str">
        <f t="shared" si="877"/>
        <v/>
      </c>
      <c r="J9305" s="45" t="b">
        <f t="shared" si="875"/>
        <v>0</v>
      </c>
      <c r="K9305" s="45" t="str">
        <f>IF(J9305=FALSE,"",IF(G9305="","",VLOOKUP(F9305,ISLER!$1:$51,2,0)*VLOOKUP(VLOOKUP(F9305,ISLER!$1:$51,3,0),DOVIZ!$1:$4,MATCH(CONCATENATE(TEXT(C9305,"YYYY")," ",TEXT(C9305,"AAAA")),DOVIZ!$1:$1,0),0)))</f>
        <v/>
      </c>
      <c r="L9305" s="45" t="str">
        <f t="shared" si="878"/>
        <v/>
      </c>
      <c r="M9305" s="74">
        <f t="shared" si="880"/>
        <v>46021</v>
      </c>
    </row>
    <row r="9306" spans="1:13" x14ac:dyDescent="0.25">
      <c r="A9306" s="40">
        <v>9370</v>
      </c>
      <c r="B9306" s="40" t="str">
        <f t="shared" si="876"/>
        <v>2025 Aralık</v>
      </c>
      <c r="C9306" s="41">
        <f t="shared" si="879"/>
        <v>46021</v>
      </c>
      <c r="D9306" s="42"/>
      <c r="E9306" s="42"/>
      <c r="F9306" s="42"/>
      <c r="G9306" s="43"/>
      <c r="H9306" s="76" t="str">
        <f>IF(G9306="","",VLOOKUP(F9306,ISLER!$1:$51,MATCH(D9306,ISLER!$1:$1,0)-2,0)*VLOOKUP(VLOOKUP(F9306,ISLER!$1:$51,MATCH(D9306,ISLER!$1:$1,0)-1,0),DOVIZ!$1:$4,MATCH(CONCATENATE(TEXT(C9306,"YYYY")," ",TEXT(C9306,"AAAA")),DOVIZ!$1:$1,0),0))</f>
        <v/>
      </c>
      <c r="I9306" s="76" t="str">
        <f t="shared" si="877"/>
        <v/>
      </c>
      <c r="J9306" s="45" t="b">
        <f t="shared" si="875"/>
        <v>0</v>
      </c>
      <c r="K9306" s="45" t="str">
        <f>IF(J9306=FALSE,"",IF(G9306="","",VLOOKUP(F9306,ISLER!$1:$51,2,0)*VLOOKUP(VLOOKUP(F9306,ISLER!$1:$51,3,0),DOVIZ!$1:$4,MATCH(CONCATENATE(TEXT(C9306,"YYYY")," ",TEXT(C9306,"AAAA")),DOVIZ!$1:$1,0),0)))</f>
        <v/>
      </c>
      <c r="L9306" s="45" t="str">
        <f t="shared" si="878"/>
        <v/>
      </c>
      <c r="M9306" s="74">
        <f t="shared" si="880"/>
        <v>46021</v>
      </c>
    </row>
    <row r="9307" spans="1:13" x14ac:dyDescent="0.25">
      <c r="A9307" s="40">
        <v>9371</v>
      </c>
      <c r="B9307" s="40" t="str">
        <f t="shared" si="876"/>
        <v>2025 Aralık</v>
      </c>
      <c r="C9307" s="41">
        <f t="shared" si="879"/>
        <v>46021</v>
      </c>
      <c r="D9307" s="42"/>
      <c r="E9307" s="42"/>
      <c r="F9307" s="42"/>
      <c r="G9307" s="43"/>
      <c r="H9307" s="76" t="str">
        <f>IF(G9307="","",VLOOKUP(F9307,ISLER!$1:$51,MATCH(D9307,ISLER!$1:$1,0)-2,0)*VLOOKUP(VLOOKUP(F9307,ISLER!$1:$51,MATCH(D9307,ISLER!$1:$1,0)-1,0),DOVIZ!$1:$4,MATCH(CONCATENATE(TEXT(C9307,"YYYY")," ",TEXT(C9307,"AAAA")),DOVIZ!$1:$1,0),0))</f>
        <v/>
      </c>
      <c r="I9307" s="76" t="str">
        <f t="shared" si="877"/>
        <v/>
      </c>
      <c r="J9307" s="45" t="b">
        <f t="shared" si="875"/>
        <v>0</v>
      </c>
      <c r="K9307" s="45" t="str">
        <f>IF(J9307=FALSE,"",IF(G9307="","",VLOOKUP(F9307,ISLER!$1:$51,2,0)*VLOOKUP(VLOOKUP(F9307,ISLER!$1:$51,3,0),DOVIZ!$1:$4,MATCH(CONCATENATE(TEXT(C9307,"YYYY")," ",TEXT(C9307,"AAAA")),DOVIZ!$1:$1,0),0)))</f>
        <v/>
      </c>
      <c r="L9307" s="45" t="str">
        <f t="shared" si="878"/>
        <v/>
      </c>
      <c r="M9307" s="74">
        <f t="shared" si="880"/>
        <v>46021</v>
      </c>
    </row>
    <row r="9308" spans="1:13" x14ac:dyDescent="0.25">
      <c r="A9308" s="40">
        <v>9372</v>
      </c>
      <c r="B9308" s="40" t="str">
        <f t="shared" si="876"/>
        <v>2025 Aralık</v>
      </c>
      <c r="C9308" s="41">
        <f t="shared" si="879"/>
        <v>46021</v>
      </c>
      <c r="D9308" s="42"/>
      <c r="E9308" s="42"/>
      <c r="F9308" s="42"/>
      <c r="G9308" s="43"/>
      <c r="H9308" s="76" t="str">
        <f>IF(G9308="","",VLOOKUP(F9308,ISLER!$1:$51,MATCH(D9308,ISLER!$1:$1,0)-2,0)*VLOOKUP(VLOOKUP(F9308,ISLER!$1:$51,MATCH(D9308,ISLER!$1:$1,0)-1,0),DOVIZ!$1:$4,MATCH(CONCATENATE(TEXT(C9308,"YYYY")," ",TEXT(C9308,"AAAA")),DOVIZ!$1:$1,0),0))</f>
        <v/>
      </c>
      <c r="I9308" s="76" t="str">
        <f t="shared" si="877"/>
        <v/>
      </c>
      <c r="J9308" s="45" t="b">
        <f t="shared" si="875"/>
        <v>0</v>
      </c>
      <c r="K9308" s="45" t="str">
        <f>IF(J9308=FALSE,"",IF(G9308="","",VLOOKUP(F9308,ISLER!$1:$51,2,0)*VLOOKUP(VLOOKUP(F9308,ISLER!$1:$51,3,0),DOVIZ!$1:$4,MATCH(CONCATENATE(TEXT(C9308,"YYYY")," ",TEXT(C9308,"AAAA")),DOVIZ!$1:$1,0),0)))</f>
        <v/>
      </c>
      <c r="L9308" s="45" t="str">
        <f t="shared" si="878"/>
        <v/>
      </c>
      <c r="M9308" s="74">
        <f t="shared" si="880"/>
        <v>46021</v>
      </c>
    </row>
    <row r="9309" spans="1:13" x14ac:dyDescent="0.25">
      <c r="A9309" s="40">
        <v>9373</v>
      </c>
      <c r="B9309" s="40" t="str">
        <f t="shared" si="876"/>
        <v>2025 Aralık</v>
      </c>
      <c r="C9309" s="41">
        <f t="shared" si="879"/>
        <v>46021</v>
      </c>
      <c r="D9309" s="42"/>
      <c r="E9309" s="42"/>
      <c r="F9309" s="42"/>
      <c r="G9309" s="43"/>
      <c r="H9309" s="76" t="str">
        <f>IF(G9309="","",VLOOKUP(F9309,ISLER!$1:$51,MATCH(D9309,ISLER!$1:$1,0)-2,0)*VLOOKUP(VLOOKUP(F9309,ISLER!$1:$51,MATCH(D9309,ISLER!$1:$1,0)-1,0),DOVIZ!$1:$4,MATCH(CONCATENATE(TEXT(C9309,"YYYY")," ",TEXT(C9309,"AAAA")),DOVIZ!$1:$1,0),0))</f>
        <v/>
      </c>
      <c r="I9309" s="76" t="str">
        <f t="shared" si="877"/>
        <v/>
      </c>
      <c r="J9309" s="45" t="b">
        <f t="shared" si="875"/>
        <v>0</v>
      </c>
      <c r="K9309" s="45" t="str">
        <f>IF(J9309=FALSE,"",IF(G9309="","",VLOOKUP(F9309,ISLER!$1:$51,2,0)*VLOOKUP(VLOOKUP(F9309,ISLER!$1:$51,3,0),DOVIZ!$1:$4,MATCH(CONCATENATE(TEXT(C9309,"YYYY")," ",TEXT(C9309,"AAAA")),DOVIZ!$1:$1,0),0)))</f>
        <v/>
      </c>
      <c r="L9309" s="45" t="str">
        <f t="shared" si="878"/>
        <v/>
      </c>
      <c r="M9309" s="74">
        <f t="shared" si="880"/>
        <v>46021</v>
      </c>
    </row>
    <row r="9310" spans="1:13" x14ac:dyDescent="0.25">
      <c r="A9310" s="40">
        <v>9374</v>
      </c>
      <c r="B9310" s="40" t="str">
        <f t="shared" si="876"/>
        <v>2025 Aralık</v>
      </c>
      <c r="C9310" s="41">
        <f t="shared" si="879"/>
        <v>46021</v>
      </c>
      <c r="D9310" s="42"/>
      <c r="E9310" s="42"/>
      <c r="F9310" s="42"/>
      <c r="G9310" s="43"/>
      <c r="H9310" s="76" t="str">
        <f>IF(G9310="","",VLOOKUP(F9310,ISLER!$1:$51,MATCH(D9310,ISLER!$1:$1,0)-2,0)*VLOOKUP(VLOOKUP(F9310,ISLER!$1:$51,MATCH(D9310,ISLER!$1:$1,0)-1,0),DOVIZ!$1:$4,MATCH(CONCATENATE(TEXT(C9310,"YYYY")," ",TEXT(C9310,"AAAA")),DOVIZ!$1:$1,0),0))</f>
        <v/>
      </c>
      <c r="I9310" s="76" t="str">
        <f t="shared" si="877"/>
        <v/>
      </c>
      <c r="J9310" s="45" t="b">
        <f t="shared" si="875"/>
        <v>0</v>
      </c>
      <c r="K9310" s="45" t="str">
        <f>IF(J9310=FALSE,"",IF(G9310="","",VLOOKUP(F9310,ISLER!$1:$51,2,0)*VLOOKUP(VLOOKUP(F9310,ISLER!$1:$51,3,0),DOVIZ!$1:$4,MATCH(CONCATENATE(TEXT(C9310,"YYYY")," ",TEXT(C9310,"AAAA")),DOVIZ!$1:$1,0),0)))</f>
        <v/>
      </c>
      <c r="L9310" s="45" t="str">
        <f t="shared" si="878"/>
        <v/>
      </c>
      <c r="M9310" s="74">
        <f t="shared" si="880"/>
        <v>46021</v>
      </c>
    </row>
    <row r="9311" spans="1:13" x14ac:dyDescent="0.25">
      <c r="A9311" s="40">
        <v>9375</v>
      </c>
      <c r="B9311" s="40" t="str">
        <f t="shared" si="876"/>
        <v>2025 Aralık</v>
      </c>
      <c r="C9311" s="41">
        <f t="shared" si="879"/>
        <v>46021</v>
      </c>
      <c r="D9311" s="42"/>
      <c r="E9311" s="42"/>
      <c r="F9311" s="42"/>
      <c r="G9311" s="43"/>
      <c r="H9311" s="76" t="str">
        <f>IF(G9311="","",VLOOKUP(F9311,ISLER!$1:$51,MATCH(D9311,ISLER!$1:$1,0)-2,0)*VLOOKUP(VLOOKUP(F9311,ISLER!$1:$51,MATCH(D9311,ISLER!$1:$1,0)-1,0),DOVIZ!$1:$4,MATCH(CONCATENATE(TEXT(C9311,"YYYY")," ",TEXT(C9311,"AAAA")),DOVIZ!$1:$1,0),0))</f>
        <v/>
      </c>
      <c r="I9311" s="76" t="str">
        <f t="shared" si="877"/>
        <v/>
      </c>
      <c r="J9311" s="45" t="b">
        <f t="shared" si="875"/>
        <v>0</v>
      </c>
      <c r="K9311" s="45" t="str">
        <f>IF(J9311=FALSE,"",IF(G9311="","",VLOOKUP(F9311,ISLER!$1:$51,2,0)*VLOOKUP(VLOOKUP(F9311,ISLER!$1:$51,3,0),DOVIZ!$1:$4,MATCH(CONCATENATE(TEXT(C9311,"YYYY")," ",TEXT(C9311,"AAAA")),DOVIZ!$1:$1,0),0)))</f>
        <v/>
      </c>
      <c r="L9311" s="45" t="str">
        <f t="shared" si="878"/>
        <v/>
      </c>
      <c r="M9311" s="74">
        <f t="shared" si="880"/>
        <v>46021</v>
      </c>
    </row>
    <row r="9312" spans="1:13" x14ac:dyDescent="0.25">
      <c r="A9312" s="40">
        <v>9376</v>
      </c>
      <c r="B9312" s="40" t="str">
        <f t="shared" si="876"/>
        <v>2025 Aralık</v>
      </c>
      <c r="C9312" s="41">
        <f t="shared" si="879"/>
        <v>46021</v>
      </c>
      <c r="D9312" s="42"/>
      <c r="E9312" s="42"/>
      <c r="F9312" s="42"/>
      <c r="G9312" s="43"/>
      <c r="H9312" s="76" t="str">
        <f>IF(G9312="","",VLOOKUP(F9312,ISLER!$1:$51,MATCH(D9312,ISLER!$1:$1,0)-2,0)*VLOOKUP(VLOOKUP(F9312,ISLER!$1:$51,MATCH(D9312,ISLER!$1:$1,0)-1,0),DOVIZ!$1:$4,MATCH(CONCATENATE(TEXT(C9312,"YYYY")," ",TEXT(C9312,"AAAA")),DOVIZ!$1:$1,0),0))</f>
        <v/>
      </c>
      <c r="I9312" s="76" t="str">
        <f t="shared" si="877"/>
        <v/>
      </c>
      <c r="J9312" s="45" t="b">
        <f t="shared" si="875"/>
        <v>0</v>
      </c>
      <c r="K9312" s="45" t="str">
        <f>IF(J9312=FALSE,"",IF(G9312="","",VLOOKUP(F9312,ISLER!$1:$51,2,0)*VLOOKUP(VLOOKUP(F9312,ISLER!$1:$51,3,0),DOVIZ!$1:$4,MATCH(CONCATENATE(TEXT(C9312,"YYYY")," ",TEXT(C9312,"AAAA")),DOVIZ!$1:$1,0),0)))</f>
        <v/>
      </c>
      <c r="L9312" s="45" t="str">
        <f t="shared" si="878"/>
        <v/>
      </c>
      <c r="M9312" s="74">
        <f t="shared" si="880"/>
        <v>46021</v>
      </c>
    </row>
    <row r="9313" spans="1:13" x14ac:dyDescent="0.25">
      <c r="A9313" s="40">
        <v>9377</v>
      </c>
      <c r="B9313" s="40" t="str">
        <f t="shared" si="876"/>
        <v>2025 Aralık</v>
      </c>
      <c r="C9313" s="41">
        <f t="shared" si="879"/>
        <v>46021</v>
      </c>
      <c r="D9313" s="42"/>
      <c r="E9313" s="42"/>
      <c r="F9313" s="42"/>
      <c r="G9313" s="43"/>
      <c r="H9313" s="76" t="str">
        <f>IF(G9313="","",VLOOKUP(F9313,ISLER!$1:$51,MATCH(D9313,ISLER!$1:$1,0)-2,0)*VLOOKUP(VLOOKUP(F9313,ISLER!$1:$51,MATCH(D9313,ISLER!$1:$1,0)-1,0),DOVIZ!$1:$4,MATCH(CONCATENATE(TEXT(C9313,"YYYY")," ",TEXT(C9313,"AAAA")),DOVIZ!$1:$1,0),0))</f>
        <v/>
      </c>
      <c r="I9313" s="76" t="str">
        <f t="shared" si="877"/>
        <v/>
      </c>
      <c r="J9313" s="45" t="b">
        <f t="shared" si="875"/>
        <v>0</v>
      </c>
      <c r="K9313" s="45" t="str">
        <f>IF(J9313=FALSE,"",IF(G9313="","",VLOOKUP(F9313,ISLER!$1:$51,2,0)*VLOOKUP(VLOOKUP(F9313,ISLER!$1:$51,3,0),DOVIZ!$1:$4,MATCH(CONCATENATE(TEXT(C9313,"YYYY")," ",TEXT(C9313,"AAAA")),DOVIZ!$1:$1,0),0)))</f>
        <v/>
      </c>
      <c r="L9313" s="45" t="str">
        <f t="shared" si="878"/>
        <v/>
      </c>
      <c r="M9313" s="74">
        <f t="shared" si="880"/>
        <v>46021</v>
      </c>
    </row>
    <row r="9314" spans="1:13" x14ac:dyDescent="0.25">
      <c r="A9314" s="40">
        <v>9378</v>
      </c>
      <c r="B9314" s="40" t="str">
        <f t="shared" si="876"/>
        <v>2025 Aralık</v>
      </c>
      <c r="C9314" s="41">
        <f t="shared" si="879"/>
        <v>46021</v>
      </c>
      <c r="D9314" s="42"/>
      <c r="E9314" s="42"/>
      <c r="F9314" s="42"/>
      <c r="G9314" s="43"/>
      <c r="H9314" s="76" t="str">
        <f>IF(G9314="","",VLOOKUP(F9314,ISLER!$1:$51,MATCH(D9314,ISLER!$1:$1,0)-2,0)*VLOOKUP(VLOOKUP(F9314,ISLER!$1:$51,MATCH(D9314,ISLER!$1:$1,0)-1,0),DOVIZ!$1:$4,MATCH(CONCATENATE(TEXT(C9314,"YYYY")," ",TEXT(C9314,"AAAA")),DOVIZ!$1:$1,0),0))</f>
        <v/>
      </c>
      <c r="I9314" s="76" t="str">
        <f t="shared" si="877"/>
        <v/>
      </c>
      <c r="J9314" s="45" t="b">
        <f t="shared" si="875"/>
        <v>0</v>
      </c>
      <c r="K9314" s="45" t="str">
        <f>IF(J9314=FALSE,"",IF(G9314="","",VLOOKUP(F9314,ISLER!$1:$51,2,0)*VLOOKUP(VLOOKUP(F9314,ISLER!$1:$51,3,0),DOVIZ!$1:$4,MATCH(CONCATENATE(TEXT(C9314,"YYYY")," ",TEXT(C9314,"AAAA")),DOVIZ!$1:$1,0),0)))</f>
        <v/>
      </c>
      <c r="L9314" s="45" t="str">
        <f t="shared" si="878"/>
        <v/>
      </c>
      <c r="M9314" s="74">
        <f t="shared" si="880"/>
        <v>46021</v>
      </c>
    </row>
    <row r="9315" spans="1:13" x14ac:dyDescent="0.25">
      <c r="A9315" s="40">
        <v>9379</v>
      </c>
      <c r="B9315" s="40" t="str">
        <f t="shared" si="876"/>
        <v>2025 Aralık</v>
      </c>
      <c r="C9315" s="41">
        <f t="shared" si="879"/>
        <v>46021</v>
      </c>
      <c r="D9315" s="42"/>
      <c r="E9315" s="42"/>
      <c r="F9315" s="42"/>
      <c r="G9315" s="43"/>
      <c r="H9315" s="76" t="str">
        <f>IF(G9315="","",VLOOKUP(F9315,ISLER!$1:$51,MATCH(D9315,ISLER!$1:$1,0)-2,0)*VLOOKUP(VLOOKUP(F9315,ISLER!$1:$51,MATCH(D9315,ISLER!$1:$1,0)-1,0),DOVIZ!$1:$4,MATCH(CONCATENATE(TEXT(C9315,"YYYY")," ",TEXT(C9315,"AAAA")),DOVIZ!$1:$1,0),0))</f>
        <v/>
      </c>
      <c r="I9315" s="76" t="str">
        <f t="shared" si="877"/>
        <v/>
      </c>
      <c r="J9315" s="45" t="b">
        <f t="shared" si="875"/>
        <v>0</v>
      </c>
      <c r="K9315" s="45" t="str">
        <f>IF(J9315=FALSE,"",IF(G9315="","",VLOOKUP(F9315,ISLER!$1:$51,2,0)*VLOOKUP(VLOOKUP(F9315,ISLER!$1:$51,3,0),DOVIZ!$1:$4,MATCH(CONCATENATE(TEXT(C9315,"YYYY")," ",TEXT(C9315,"AAAA")),DOVIZ!$1:$1,0),0)))</f>
        <v/>
      </c>
      <c r="L9315" s="45" t="str">
        <f t="shared" si="878"/>
        <v/>
      </c>
      <c r="M9315" s="74">
        <f t="shared" si="880"/>
        <v>46021</v>
      </c>
    </row>
    <row r="9316" spans="1:13" x14ac:dyDescent="0.25">
      <c r="A9316" s="40">
        <v>9380</v>
      </c>
      <c r="B9316" s="40" t="str">
        <f t="shared" si="876"/>
        <v>2025 Aralık</v>
      </c>
      <c r="C9316" s="41">
        <f t="shared" si="879"/>
        <v>46021</v>
      </c>
      <c r="D9316" s="42"/>
      <c r="E9316" s="42"/>
      <c r="F9316" s="42"/>
      <c r="G9316" s="43"/>
      <c r="H9316" s="76" t="str">
        <f>IF(G9316="","",VLOOKUP(F9316,ISLER!$1:$51,MATCH(D9316,ISLER!$1:$1,0)-2,0)*VLOOKUP(VLOOKUP(F9316,ISLER!$1:$51,MATCH(D9316,ISLER!$1:$1,0)-1,0),DOVIZ!$1:$4,MATCH(CONCATENATE(TEXT(C9316,"YYYY")," ",TEXT(C9316,"AAAA")),DOVIZ!$1:$1,0),0))</f>
        <v/>
      </c>
      <c r="I9316" s="76" t="str">
        <f t="shared" si="877"/>
        <v/>
      </c>
      <c r="J9316" s="45" t="b">
        <f t="shared" si="875"/>
        <v>0</v>
      </c>
      <c r="K9316" s="45" t="str">
        <f>IF(J9316=FALSE,"",IF(G9316="","",VLOOKUP(F9316,ISLER!$1:$51,2,0)*VLOOKUP(VLOOKUP(F9316,ISLER!$1:$51,3,0),DOVIZ!$1:$4,MATCH(CONCATENATE(TEXT(C9316,"YYYY")," ",TEXT(C9316,"AAAA")),DOVIZ!$1:$1,0),0)))</f>
        <v/>
      </c>
      <c r="L9316" s="45" t="str">
        <f t="shared" si="878"/>
        <v/>
      </c>
      <c r="M9316" s="74">
        <f t="shared" si="880"/>
        <v>46021</v>
      </c>
    </row>
    <row r="9317" spans="1:13" x14ac:dyDescent="0.25">
      <c r="A9317" s="40">
        <v>9381</v>
      </c>
      <c r="B9317" s="40" t="str">
        <f t="shared" si="876"/>
        <v>2025 Aralık</v>
      </c>
      <c r="C9317" s="41">
        <f t="shared" si="879"/>
        <v>46021</v>
      </c>
      <c r="D9317" s="42"/>
      <c r="E9317" s="42"/>
      <c r="F9317" s="42"/>
      <c r="G9317" s="43"/>
      <c r="H9317" s="76" t="str">
        <f>IF(G9317="","",VLOOKUP(F9317,ISLER!$1:$51,MATCH(D9317,ISLER!$1:$1,0)-2,0)*VLOOKUP(VLOOKUP(F9317,ISLER!$1:$51,MATCH(D9317,ISLER!$1:$1,0)-1,0),DOVIZ!$1:$4,MATCH(CONCATENATE(TEXT(C9317,"YYYY")," ",TEXT(C9317,"AAAA")),DOVIZ!$1:$1,0),0))</f>
        <v/>
      </c>
      <c r="I9317" s="76" t="str">
        <f t="shared" si="877"/>
        <v/>
      </c>
      <c r="J9317" s="45" t="b">
        <f t="shared" si="875"/>
        <v>0</v>
      </c>
      <c r="K9317" s="45" t="str">
        <f>IF(J9317=FALSE,"",IF(G9317="","",VLOOKUP(F9317,ISLER!$1:$51,2,0)*VLOOKUP(VLOOKUP(F9317,ISLER!$1:$51,3,0),DOVIZ!$1:$4,MATCH(CONCATENATE(TEXT(C9317,"YYYY")," ",TEXT(C9317,"AAAA")),DOVIZ!$1:$1,0),0)))</f>
        <v/>
      </c>
      <c r="L9317" s="45" t="str">
        <f t="shared" si="878"/>
        <v/>
      </c>
      <c r="M9317" s="74">
        <f t="shared" si="880"/>
        <v>46021</v>
      </c>
    </row>
    <row r="9318" spans="1:13" x14ac:dyDescent="0.25">
      <c r="A9318" s="40">
        <v>9382</v>
      </c>
      <c r="B9318" s="40" t="str">
        <f t="shared" si="876"/>
        <v>2025 Aralık</v>
      </c>
      <c r="C9318" s="41">
        <f t="shared" si="879"/>
        <v>46021</v>
      </c>
      <c r="D9318" s="42"/>
      <c r="E9318" s="42"/>
      <c r="F9318" s="42"/>
      <c r="G9318" s="43"/>
      <c r="H9318" s="76" t="str">
        <f>IF(G9318="","",VLOOKUP(F9318,ISLER!$1:$51,MATCH(D9318,ISLER!$1:$1,0)-2,0)*VLOOKUP(VLOOKUP(F9318,ISLER!$1:$51,MATCH(D9318,ISLER!$1:$1,0)-1,0),DOVIZ!$1:$4,MATCH(CONCATENATE(TEXT(C9318,"YYYY")," ",TEXT(C9318,"AAAA")),DOVIZ!$1:$1,0),0))</f>
        <v/>
      </c>
      <c r="I9318" s="76" t="str">
        <f t="shared" si="877"/>
        <v/>
      </c>
      <c r="J9318" s="45" t="b">
        <f t="shared" si="875"/>
        <v>0</v>
      </c>
      <c r="K9318" s="45" t="str">
        <f>IF(J9318=FALSE,"",IF(G9318="","",VLOOKUP(F9318,ISLER!$1:$51,2,0)*VLOOKUP(VLOOKUP(F9318,ISLER!$1:$51,3,0),DOVIZ!$1:$4,MATCH(CONCATENATE(TEXT(C9318,"YYYY")," ",TEXT(C9318,"AAAA")),DOVIZ!$1:$1,0),0)))</f>
        <v/>
      </c>
      <c r="L9318" s="45" t="str">
        <f t="shared" si="878"/>
        <v/>
      </c>
      <c r="M9318" s="74">
        <f t="shared" si="880"/>
        <v>46021</v>
      </c>
    </row>
    <row r="9319" spans="1:13" x14ac:dyDescent="0.25">
      <c r="A9319" s="40">
        <v>9383</v>
      </c>
      <c r="B9319" s="40" t="str">
        <f t="shared" si="876"/>
        <v>2025 Aralık</v>
      </c>
      <c r="C9319" s="41">
        <f t="shared" si="879"/>
        <v>46021</v>
      </c>
      <c r="D9319" s="42"/>
      <c r="E9319" s="42"/>
      <c r="F9319" s="42"/>
      <c r="G9319" s="43"/>
      <c r="H9319" s="76" t="str">
        <f>IF(G9319="","",VLOOKUP(F9319,ISLER!$1:$51,MATCH(D9319,ISLER!$1:$1,0)-2,0)*VLOOKUP(VLOOKUP(F9319,ISLER!$1:$51,MATCH(D9319,ISLER!$1:$1,0)-1,0),DOVIZ!$1:$4,MATCH(CONCATENATE(TEXT(C9319,"YYYY")," ",TEXT(C9319,"AAAA")),DOVIZ!$1:$1,0),0))</f>
        <v/>
      </c>
      <c r="I9319" s="76" t="str">
        <f t="shared" si="877"/>
        <v/>
      </c>
      <c r="J9319" s="45" t="b">
        <f t="shared" si="875"/>
        <v>0</v>
      </c>
      <c r="K9319" s="45" t="str">
        <f>IF(J9319=FALSE,"",IF(G9319="","",VLOOKUP(F9319,ISLER!$1:$51,2,0)*VLOOKUP(VLOOKUP(F9319,ISLER!$1:$51,3,0),DOVIZ!$1:$4,MATCH(CONCATENATE(TEXT(C9319,"YYYY")," ",TEXT(C9319,"AAAA")),DOVIZ!$1:$1,0),0)))</f>
        <v/>
      </c>
      <c r="L9319" s="45" t="str">
        <f t="shared" si="878"/>
        <v/>
      </c>
      <c r="M9319" s="74">
        <f t="shared" si="880"/>
        <v>46021</v>
      </c>
    </row>
    <row r="9320" spans="1:13" x14ac:dyDescent="0.25">
      <c r="A9320" s="40">
        <v>9384</v>
      </c>
      <c r="B9320" s="40" t="str">
        <f t="shared" si="876"/>
        <v>2025 Aralık</v>
      </c>
      <c r="C9320" s="41">
        <f t="shared" si="879"/>
        <v>46021</v>
      </c>
      <c r="D9320" s="42"/>
      <c r="E9320" s="42"/>
      <c r="F9320" s="42"/>
      <c r="G9320" s="43"/>
      <c r="H9320" s="76" t="str">
        <f>IF(G9320="","",VLOOKUP(F9320,ISLER!$1:$51,MATCH(D9320,ISLER!$1:$1,0)-2,0)*VLOOKUP(VLOOKUP(F9320,ISLER!$1:$51,MATCH(D9320,ISLER!$1:$1,0)-1,0),DOVIZ!$1:$4,MATCH(CONCATENATE(TEXT(C9320,"YYYY")," ",TEXT(C9320,"AAAA")),DOVIZ!$1:$1,0),0))</f>
        <v/>
      </c>
      <c r="I9320" s="76" t="str">
        <f t="shared" si="877"/>
        <v/>
      </c>
      <c r="J9320" s="45" t="b">
        <f t="shared" si="875"/>
        <v>0</v>
      </c>
      <c r="K9320" s="45" t="str">
        <f>IF(J9320=FALSE,"",IF(G9320="","",VLOOKUP(F9320,ISLER!$1:$51,2,0)*VLOOKUP(VLOOKUP(F9320,ISLER!$1:$51,3,0),DOVIZ!$1:$4,MATCH(CONCATENATE(TEXT(C9320,"YYYY")," ",TEXT(C9320,"AAAA")),DOVIZ!$1:$1,0),0)))</f>
        <v/>
      </c>
      <c r="L9320" s="45" t="str">
        <f t="shared" si="878"/>
        <v/>
      </c>
      <c r="M9320" s="74">
        <f t="shared" si="880"/>
        <v>46021</v>
      </c>
    </row>
    <row r="9321" spans="1:13" x14ac:dyDescent="0.25">
      <c r="A9321" s="40">
        <v>9385</v>
      </c>
      <c r="B9321" s="40" t="str">
        <f t="shared" si="876"/>
        <v>2025 Aralık</v>
      </c>
      <c r="C9321" s="41">
        <f t="shared" si="879"/>
        <v>46021</v>
      </c>
      <c r="D9321" s="42"/>
      <c r="E9321" s="42"/>
      <c r="F9321" s="42"/>
      <c r="G9321" s="43"/>
      <c r="H9321" s="76" t="str">
        <f>IF(G9321="","",VLOOKUP(F9321,ISLER!$1:$51,MATCH(D9321,ISLER!$1:$1,0)-2,0)*VLOOKUP(VLOOKUP(F9321,ISLER!$1:$51,MATCH(D9321,ISLER!$1:$1,0)-1,0),DOVIZ!$1:$4,MATCH(CONCATENATE(TEXT(C9321,"YYYY")," ",TEXT(C9321,"AAAA")),DOVIZ!$1:$1,0),0))</f>
        <v/>
      </c>
      <c r="I9321" s="76" t="str">
        <f t="shared" si="877"/>
        <v/>
      </c>
      <c r="J9321" s="45" t="b">
        <f t="shared" si="875"/>
        <v>0</v>
      </c>
      <c r="K9321" s="45" t="str">
        <f>IF(J9321=FALSE,"",IF(G9321="","",VLOOKUP(F9321,ISLER!$1:$51,2,0)*VLOOKUP(VLOOKUP(F9321,ISLER!$1:$51,3,0),DOVIZ!$1:$4,MATCH(CONCATENATE(TEXT(C9321,"YYYY")," ",TEXT(C9321,"AAAA")),DOVIZ!$1:$1,0),0)))</f>
        <v/>
      </c>
      <c r="L9321" s="45" t="str">
        <f t="shared" si="878"/>
        <v/>
      </c>
      <c r="M9321" s="74">
        <f t="shared" si="880"/>
        <v>46021</v>
      </c>
    </row>
    <row r="9322" spans="1:13" x14ac:dyDescent="0.25">
      <c r="A9322" s="40">
        <v>9386</v>
      </c>
      <c r="B9322" s="40" t="str">
        <f t="shared" si="876"/>
        <v>2025 Aralık</v>
      </c>
      <c r="C9322" s="41">
        <f t="shared" si="879"/>
        <v>46021</v>
      </c>
      <c r="D9322" s="42"/>
      <c r="E9322" s="42"/>
      <c r="F9322" s="42"/>
      <c r="G9322" s="43"/>
      <c r="H9322" s="76" t="str">
        <f>IF(G9322="","",VLOOKUP(F9322,ISLER!$1:$51,MATCH(D9322,ISLER!$1:$1,0)-2,0)*VLOOKUP(VLOOKUP(F9322,ISLER!$1:$51,MATCH(D9322,ISLER!$1:$1,0)-1,0),DOVIZ!$1:$4,MATCH(CONCATENATE(TEXT(C9322,"YYYY")," ",TEXT(C9322,"AAAA")),DOVIZ!$1:$1,0),0))</f>
        <v/>
      </c>
      <c r="I9322" s="76" t="str">
        <f t="shared" si="877"/>
        <v/>
      </c>
      <c r="J9322" s="45" t="b">
        <f t="shared" si="875"/>
        <v>0</v>
      </c>
      <c r="K9322" s="45" t="str">
        <f>IF(J9322=FALSE,"",IF(G9322="","",VLOOKUP(F9322,ISLER!$1:$51,2,0)*VLOOKUP(VLOOKUP(F9322,ISLER!$1:$51,3,0),DOVIZ!$1:$4,MATCH(CONCATENATE(TEXT(C9322,"YYYY")," ",TEXT(C9322,"AAAA")),DOVIZ!$1:$1,0),0)))</f>
        <v/>
      </c>
      <c r="L9322" s="45" t="str">
        <f t="shared" si="878"/>
        <v/>
      </c>
      <c r="M9322" s="74">
        <f t="shared" si="880"/>
        <v>46021</v>
      </c>
    </row>
    <row r="9323" spans="1:13" x14ac:dyDescent="0.25">
      <c r="A9323" s="40">
        <v>9387</v>
      </c>
      <c r="B9323" s="40" t="str">
        <f t="shared" si="876"/>
        <v>2025 Aralık</v>
      </c>
      <c r="C9323" s="41">
        <f t="shared" si="879"/>
        <v>46021</v>
      </c>
      <c r="D9323" s="42"/>
      <c r="E9323" s="42"/>
      <c r="F9323" s="42"/>
      <c r="G9323" s="43"/>
      <c r="H9323" s="76" t="str">
        <f>IF(G9323="","",VLOOKUP(F9323,ISLER!$1:$51,MATCH(D9323,ISLER!$1:$1,0)-2,0)*VLOOKUP(VLOOKUP(F9323,ISLER!$1:$51,MATCH(D9323,ISLER!$1:$1,0)-1,0),DOVIZ!$1:$4,MATCH(CONCATENATE(TEXT(C9323,"YYYY")," ",TEXT(C9323,"AAAA")),DOVIZ!$1:$1,0),0))</f>
        <v/>
      </c>
      <c r="I9323" s="76" t="str">
        <f t="shared" si="877"/>
        <v/>
      </c>
      <c r="J9323" s="45" t="b">
        <f t="shared" si="875"/>
        <v>0</v>
      </c>
      <c r="K9323" s="45" t="str">
        <f>IF(J9323=FALSE,"",IF(G9323="","",VLOOKUP(F9323,ISLER!$1:$51,2,0)*VLOOKUP(VLOOKUP(F9323,ISLER!$1:$51,3,0),DOVIZ!$1:$4,MATCH(CONCATENATE(TEXT(C9323,"YYYY")," ",TEXT(C9323,"AAAA")),DOVIZ!$1:$1,0),0)))</f>
        <v/>
      </c>
      <c r="L9323" s="45" t="str">
        <f t="shared" si="878"/>
        <v/>
      </c>
      <c r="M9323" s="74">
        <f t="shared" si="880"/>
        <v>46021</v>
      </c>
    </row>
    <row r="9324" spans="1:13" x14ac:dyDescent="0.25">
      <c r="A9324" s="40">
        <v>9388</v>
      </c>
      <c r="B9324" s="40" t="str">
        <f t="shared" si="876"/>
        <v>2025 Aralık</v>
      </c>
      <c r="C9324" s="41">
        <f t="shared" si="879"/>
        <v>46021</v>
      </c>
      <c r="D9324" s="42"/>
      <c r="E9324" s="42"/>
      <c r="F9324" s="42"/>
      <c r="G9324" s="43"/>
      <c r="H9324" s="76" t="str">
        <f>IF(G9324="","",VLOOKUP(F9324,ISLER!$1:$51,MATCH(D9324,ISLER!$1:$1,0)-2,0)*VLOOKUP(VLOOKUP(F9324,ISLER!$1:$51,MATCH(D9324,ISLER!$1:$1,0)-1,0),DOVIZ!$1:$4,MATCH(CONCATENATE(TEXT(C9324,"YYYY")," ",TEXT(C9324,"AAAA")),DOVIZ!$1:$1,0),0))</f>
        <v/>
      </c>
      <c r="I9324" s="76" t="str">
        <f t="shared" si="877"/>
        <v/>
      </c>
      <c r="J9324" s="45" t="b">
        <f t="shared" si="875"/>
        <v>0</v>
      </c>
      <c r="K9324" s="45" t="str">
        <f>IF(J9324=FALSE,"",IF(G9324="","",VLOOKUP(F9324,ISLER!$1:$51,2,0)*VLOOKUP(VLOOKUP(F9324,ISLER!$1:$51,3,0),DOVIZ!$1:$4,MATCH(CONCATENATE(TEXT(C9324,"YYYY")," ",TEXT(C9324,"AAAA")),DOVIZ!$1:$1,0),0)))</f>
        <v/>
      </c>
      <c r="L9324" s="45" t="str">
        <f t="shared" si="878"/>
        <v/>
      </c>
      <c r="M9324" s="74">
        <f t="shared" si="880"/>
        <v>46021</v>
      </c>
    </row>
    <row r="9325" spans="1:13" x14ac:dyDescent="0.25">
      <c r="A9325" s="40">
        <v>9389</v>
      </c>
      <c r="B9325" s="40" t="str">
        <f t="shared" si="876"/>
        <v>2025 Aralık</v>
      </c>
      <c r="C9325" s="41">
        <f t="shared" si="879"/>
        <v>46021</v>
      </c>
      <c r="D9325" s="42"/>
      <c r="E9325" s="42"/>
      <c r="F9325" s="42"/>
      <c r="G9325" s="43"/>
      <c r="H9325" s="76" t="str">
        <f>IF(G9325="","",VLOOKUP(F9325,ISLER!$1:$51,MATCH(D9325,ISLER!$1:$1,0)-2,0)*VLOOKUP(VLOOKUP(F9325,ISLER!$1:$51,MATCH(D9325,ISLER!$1:$1,0)-1,0),DOVIZ!$1:$4,MATCH(CONCATENATE(TEXT(C9325,"YYYY")," ",TEXT(C9325,"AAAA")),DOVIZ!$1:$1,0),0))</f>
        <v/>
      </c>
      <c r="I9325" s="76" t="str">
        <f t="shared" si="877"/>
        <v/>
      </c>
      <c r="J9325" s="45" t="b">
        <f t="shared" si="875"/>
        <v>0</v>
      </c>
      <c r="K9325" s="45" t="str">
        <f>IF(J9325=FALSE,"",IF(G9325="","",VLOOKUP(F9325,ISLER!$1:$51,2,0)*VLOOKUP(VLOOKUP(F9325,ISLER!$1:$51,3,0),DOVIZ!$1:$4,MATCH(CONCATENATE(TEXT(C9325,"YYYY")," ",TEXT(C9325,"AAAA")),DOVIZ!$1:$1,0),0)))</f>
        <v/>
      </c>
      <c r="L9325" s="45" t="str">
        <f t="shared" si="878"/>
        <v/>
      </c>
      <c r="M9325" s="74">
        <f t="shared" si="880"/>
        <v>46021</v>
      </c>
    </row>
    <row r="9326" spans="1:13" x14ac:dyDescent="0.25">
      <c r="A9326" s="40">
        <v>9390</v>
      </c>
      <c r="B9326" s="40" t="str">
        <f t="shared" si="876"/>
        <v>2025 Aralık</v>
      </c>
      <c r="C9326" s="41">
        <f t="shared" si="879"/>
        <v>46021</v>
      </c>
      <c r="D9326" s="42"/>
      <c r="E9326" s="42"/>
      <c r="F9326" s="42"/>
      <c r="G9326" s="43"/>
      <c r="H9326" s="76" t="str">
        <f>IF(G9326="","",VLOOKUP(F9326,ISLER!$1:$51,MATCH(D9326,ISLER!$1:$1,0)-2,0)*VLOOKUP(VLOOKUP(F9326,ISLER!$1:$51,MATCH(D9326,ISLER!$1:$1,0)-1,0),DOVIZ!$1:$4,MATCH(CONCATENATE(TEXT(C9326,"YYYY")," ",TEXT(C9326,"AAAA")),DOVIZ!$1:$1,0),0))</f>
        <v/>
      </c>
      <c r="I9326" s="76" t="str">
        <f t="shared" si="877"/>
        <v/>
      </c>
      <c r="J9326" s="45" t="b">
        <f t="shared" si="875"/>
        <v>0</v>
      </c>
      <c r="K9326" s="45" t="str">
        <f>IF(J9326=FALSE,"",IF(G9326="","",VLOOKUP(F9326,ISLER!$1:$51,2,0)*VLOOKUP(VLOOKUP(F9326,ISLER!$1:$51,3,0),DOVIZ!$1:$4,MATCH(CONCATENATE(TEXT(C9326,"YYYY")," ",TEXT(C9326,"AAAA")),DOVIZ!$1:$1,0),0)))</f>
        <v/>
      </c>
      <c r="L9326" s="45" t="str">
        <f t="shared" si="878"/>
        <v/>
      </c>
      <c r="M9326" s="74">
        <f t="shared" si="880"/>
        <v>46021</v>
      </c>
    </row>
    <row r="9327" spans="1:13" x14ac:dyDescent="0.25">
      <c r="A9327" s="40">
        <v>9391</v>
      </c>
      <c r="B9327" s="40" t="str">
        <f t="shared" si="876"/>
        <v>2025 Aralık</v>
      </c>
      <c r="C9327" s="41">
        <f t="shared" si="879"/>
        <v>46021</v>
      </c>
      <c r="D9327" s="42"/>
      <c r="E9327" s="42"/>
      <c r="F9327" s="42"/>
      <c r="G9327" s="43"/>
      <c r="H9327" s="76" t="str">
        <f>IF(G9327="","",VLOOKUP(F9327,ISLER!$1:$51,MATCH(D9327,ISLER!$1:$1,0)-2,0)*VLOOKUP(VLOOKUP(F9327,ISLER!$1:$51,MATCH(D9327,ISLER!$1:$1,0)-1,0),DOVIZ!$1:$4,MATCH(CONCATENATE(TEXT(C9327,"YYYY")," ",TEXT(C9327,"AAAA")),DOVIZ!$1:$1,0),0))</f>
        <v/>
      </c>
      <c r="I9327" s="76" t="str">
        <f t="shared" si="877"/>
        <v/>
      </c>
      <c r="J9327" s="45" t="b">
        <f t="shared" si="875"/>
        <v>0</v>
      </c>
      <c r="K9327" s="45" t="str">
        <f>IF(J9327=FALSE,"",IF(G9327="","",VLOOKUP(F9327,ISLER!$1:$51,2,0)*VLOOKUP(VLOOKUP(F9327,ISLER!$1:$51,3,0),DOVIZ!$1:$4,MATCH(CONCATENATE(TEXT(C9327,"YYYY")," ",TEXT(C9327,"AAAA")),DOVIZ!$1:$1,0),0)))</f>
        <v/>
      </c>
      <c r="L9327" s="45" t="str">
        <f t="shared" si="878"/>
        <v/>
      </c>
      <c r="M9327" s="74">
        <f t="shared" si="880"/>
        <v>46021</v>
      </c>
    </row>
    <row r="9328" spans="1:13" x14ac:dyDescent="0.25">
      <c r="A9328" s="40">
        <v>9392</v>
      </c>
      <c r="B9328" s="40" t="str">
        <f t="shared" si="876"/>
        <v>2025 Aralık</v>
      </c>
      <c r="C9328" s="41">
        <f t="shared" si="879"/>
        <v>46021</v>
      </c>
      <c r="D9328" s="42"/>
      <c r="E9328" s="42"/>
      <c r="F9328" s="42"/>
      <c r="G9328" s="43"/>
      <c r="H9328" s="76" t="str">
        <f>IF(G9328="","",VLOOKUP(F9328,ISLER!$1:$51,MATCH(D9328,ISLER!$1:$1,0)-2,0)*VLOOKUP(VLOOKUP(F9328,ISLER!$1:$51,MATCH(D9328,ISLER!$1:$1,0)-1,0),DOVIZ!$1:$4,MATCH(CONCATENATE(TEXT(C9328,"YYYY")," ",TEXT(C9328,"AAAA")),DOVIZ!$1:$1,0),0))</f>
        <v/>
      </c>
      <c r="I9328" s="76" t="str">
        <f t="shared" si="877"/>
        <v/>
      </c>
      <c r="J9328" s="45" t="b">
        <f t="shared" si="875"/>
        <v>0</v>
      </c>
      <c r="K9328" s="45" t="str">
        <f>IF(J9328=FALSE,"",IF(G9328="","",VLOOKUP(F9328,ISLER!$1:$51,2,0)*VLOOKUP(VLOOKUP(F9328,ISLER!$1:$51,3,0),DOVIZ!$1:$4,MATCH(CONCATENATE(TEXT(C9328,"YYYY")," ",TEXT(C9328,"AAAA")),DOVIZ!$1:$1,0),0)))</f>
        <v/>
      </c>
      <c r="L9328" s="45" t="str">
        <f t="shared" si="878"/>
        <v/>
      </c>
      <c r="M9328" s="74">
        <f t="shared" si="880"/>
        <v>46021</v>
      </c>
    </row>
    <row r="9329" spans="1:13" x14ac:dyDescent="0.25">
      <c r="A9329" s="40">
        <v>9393</v>
      </c>
      <c r="B9329" s="40" t="str">
        <f t="shared" si="876"/>
        <v>2025 Aralık</v>
      </c>
      <c r="C9329" s="41">
        <f t="shared" si="879"/>
        <v>46021</v>
      </c>
      <c r="D9329" s="42"/>
      <c r="E9329" s="42"/>
      <c r="F9329" s="42"/>
      <c r="G9329" s="43"/>
      <c r="H9329" s="76" t="str">
        <f>IF(G9329="","",VLOOKUP(F9329,ISLER!$1:$51,MATCH(D9329,ISLER!$1:$1,0)-2,0)*VLOOKUP(VLOOKUP(F9329,ISLER!$1:$51,MATCH(D9329,ISLER!$1:$1,0)-1,0),DOVIZ!$1:$4,MATCH(CONCATENATE(TEXT(C9329,"YYYY")," ",TEXT(C9329,"AAAA")),DOVIZ!$1:$1,0),0))</f>
        <v/>
      </c>
      <c r="I9329" s="76" t="str">
        <f t="shared" si="877"/>
        <v/>
      </c>
      <c r="J9329" s="45" t="b">
        <f t="shared" si="875"/>
        <v>0</v>
      </c>
      <c r="K9329" s="45" t="str">
        <f>IF(J9329=FALSE,"",IF(G9329="","",VLOOKUP(F9329,ISLER!$1:$51,2,0)*VLOOKUP(VLOOKUP(F9329,ISLER!$1:$51,3,0),DOVIZ!$1:$4,MATCH(CONCATENATE(TEXT(C9329,"YYYY")," ",TEXT(C9329,"AAAA")),DOVIZ!$1:$1,0),0)))</f>
        <v/>
      </c>
      <c r="L9329" s="45" t="str">
        <f t="shared" si="878"/>
        <v/>
      </c>
      <c r="M9329" s="74">
        <f t="shared" si="880"/>
        <v>46021</v>
      </c>
    </row>
    <row r="9330" spans="1:13" x14ac:dyDescent="0.25">
      <c r="A9330" s="40">
        <v>9394</v>
      </c>
      <c r="B9330" s="40" t="str">
        <f t="shared" si="876"/>
        <v>2025 Aralık</v>
      </c>
      <c r="C9330" s="41">
        <f t="shared" si="879"/>
        <v>46021</v>
      </c>
      <c r="D9330" s="42"/>
      <c r="E9330" s="42"/>
      <c r="F9330" s="42"/>
      <c r="G9330" s="43"/>
      <c r="H9330" s="76" t="str">
        <f>IF(G9330="","",VLOOKUP(F9330,ISLER!$1:$51,MATCH(D9330,ISLER!$1:$1,0)-2,0)*VLOOKUP(VLOOKUP(F9330,ISLER!$1:$51,MATCH(D9330,ISLER!$1:$1,0)-1,0),DOVIZ!$1:$4,MATCH(CONCATENATE(TEXT(C9330,"YYYY")," ",TEXT(C9330,"AAAA")),DOVIZ!$1:$1,0),0))</f>
        <v/>
      </c>
      <c r="I9330" s="76" t="str">
        <f t="shared" si="877"/>
        <v/>
      </c>
      <c r="J9330" s="45" t="b">
        <f t="shared" ref="J9330:J9393" si="881">OR(D9330="DİŞÇİM İSTANBUL EZGİ HANIM",D9330="DİŞÇİM İSTANBUL MERVE HANIM",D9330="DİŞÇİM İSTANBUL BÜŞRA HANIM",D9330="DİŞÇİM İSTANBUL HÜLYA HANIM",D9330="DİŞÇİM İSTANBUL KEMAL BEY",D9330="DİŞÇİM İSTANBUL HAKAN BEY",D9330="DİŞÇİM İSTANBUL MUHAMMED BEY",D9330="DİŞÇİM İSTANBUL MURAT BEY")</f>
        <v>0</v>
      </c>
      <c r="K9330" s="45" t="str">
        <f>IF(J9330=FALSE,"",IF(G9330="","",VLOOKUP(F9330,ISLER!$1:$51,2,0)*VLOOKUP(VLOOKUP(F9330,ISLER!$1:$51,3,0),DOVIZ!$1:$4,MATCH(CONCATENATE(TEXT(C9330,"YYYY")," ",TEXT(C9330,"AAAA")),DOVIZ!$1:$1,0),0)))</f>
        <v/>
      </c>
      <c r="L9330" s="45" t="str">
        <f t="shared" si="878"/>
        <v/>
      </c>
      <c r="M9330" s="74">
        <f t="shared" si="880"/>
        <v>46021</v>
      </c>
    </row>
    <row r="9331" spans="1:13" x14ac:dyDescent="0.25">
      <c r="A9331" s="40">
        <v>9395</v>
      </c>
      <c r="B9331" s="40" t="str">
        <f t="shared" si="876"/>
        <v>2025 Aralık</v>
      </c>
      <c r="C9331" s="41">
        <f t="shared" si="879"/>
        <v>46021</v>
      </c>
      <c r="D9331" s="42"/>
      <c r="E9331" s="42"/>
      <c r="F9331" s="42"/>
      <c r="G9331" s="43"/>
      <c r="H9331" s="76" t="str">
        <f>IF(G9331="","",VLOOKUP(F9331,ISLER!$1:$51,MATCH(D9331,ISLER!$1:$1,0)-2,0)*VLOOKUP(VLOOKUP(F9331,ISLER!$1:$51,MATCH(D9331,ISLER!$1:$1,0)-1,0),DOVIZ!$1:$4,MATCH(CONCATENATE(TEXT(C9331,"YYYY")," ",TEXT(C9331,"AAAA")),DOVIZ!$1:$1,0),0))</f>
        <v/>
      </c>
      <c r="I9331" s="76" t="str">
        <f t="shared" si="877"/>
        <v/>
      </c>
      <c r="J9331" s="45" t="b">
        <f t="shared" si="881"/>
        <v>0</v>
      </c>
      <c r="K9331" s="45" t="str">
        <f>IF(J9331=FALSE,"",IF(G9331="","",VLOOKUP(F9331,ISLER!$1:$51,2,0)*VLOOKUP(VLOOKUP(F9331,ISLER!$1:$51,3,0),DOVIZ!$1:$4,MATCH(CONCATENATE(TEXT(C9331,"YYYY")," ",TEXT(C9331,"AAAA")),DOVIZ!$1:$1,0),0)))</f>
        <v/>
      </c>
      <c r="L9331" s="45" t="str">
        <f t="shared" si="878"/>
        <v/>
      </c>
      <c r="M9331" s="74">
        <f t="shared" si="880"/>
        <v>46021</v>
      </c>
    </row>
    <row r="9332" spans="1:13" x14ac:dyDescent="0.25">
      <c r="A9332" s="40">
        <v>9396</v>
      </c>
      <c r="B9332" s="40" t="str">
        <f t="shared" si="876"/>
        <v>2025 Aralık</v>
      </c>
      <c r="C9332" s="41">
        <f t="shared" si="879"/>
        <v>46021</v>
      </c>
      <c r="D9332" s="42"/>
      <c r="E9332" s="42"/>
      <c r="F9332" s="42"/>
      <c r="G9332" s="43"/>
      <c r="H9332" s="76" t="str">
        <f>IF(G9332="","",VLOOKUP(F9332,ISLER!$1:$51,MATCH(D9332,ISLER!$1:$1,0)-2,0)*VLOOKUP(VLOOKUP(F9332,ISLER!$1:$51,MATCH(D9332,ISLER!$1:$1,0)-1,0),DOVIZ!$1:$4,MATCH(CONCATENATE(TEXT(C9332,"YYYY")," ",TEXT(C9332,"AAAA")),DOVIZ!$1:$1,0),0))</f>
        <v/>
      </c>
      <c r="I9332" s="76" t="str">
        <f t="shared" si="877"/>
        <v/>
      </c>
      <c r="J9332" s="45" t="b">
        <f t="shared" si="881"/>
        <v>0</v>
      </c>
      <c r="K9332" s="45" t="str">
        <f>IF(J9332=FALSE,"",IF(G9332="","",VLOOKUP(F9332,ISLER!$1:$51,2,0)*VLOOKUP(VLOOKUP(F9332,ISLER!$1:$51,3,0),DOVIZ!$1:$4,MATCH(CONCATENATE(TEXT(C9332,"YYYY")," ",TEXT(C9332,"AAAA")),DOVIZ!$1:$1,0),0)))</f>
        <v/>
      </c>
      <c r="L9332" s="45" t="str">
        <f t="shared" si="878"/>
        <v/>
      </c>
      <c r="M9332" s="74">
        <f t="shared" si="880"/>
        <v>46021</v>
      </c>
    </row>
    <row r="9333" spans="1:13" x14ac:dyDescent="0.25">
      <c r="A9333" s="40">
        <v>9397</v>
      </c>
      <c r="B9333" s="40" t="str">
        <f t="shared" si="876"/>
        <v>2025 Aralık</v>
      </c>
      <c r="C9333" s="41">
        <f t="shared" si="879"/>
        <v>46021</v>
      </c>
      <c r="D9333" s="42"/>
      <c r="E9333" s="42"/>
      <c r="F9333" s="42"/>
      <c r="G9333" s="43"/>
      <c r="H9333" s="76" t="str">
        <f>IF(G9333="","",VLOOKUP(F9333,ISLER!$1:$51,MATCH(D9333,ISLER!$1:$1,0)-2,0)*VLOOKUP(VLOOKUP(F9333,ISLER!$1:$51,MATCH(D9333,ISLER!$1:$1,0)-1,0),DOVIZ!$1:$4,MATCH(CONCATENATE(TEXT(C9333,"YYYY")," ",TEXT(C9333,"AAAA")),DOVIZ!$1:$1,0),0))</f>
        <v/>
      </c>
      <c r="I9333" s="76" t="str">
        <f t="shared" si="877"/>
        <v/>
      </c>
      <c r="J9333" s="45" t="b">
        <f t="shared" si="881"/>
        <v>0</v>
      </c>
      <c r="K9333" s="45" t="str">
        <f>IF(J9333=FALSE,"",IF(G9333="","",VLOOKUP(F9333,ISLER!$1:$51,2,0)*VLOOKUP(VLOOKUP(F9333,ISLER!$1:$51,3,0),DOVIZ!$1:$4,MATCH(CONCATENATE(TEXT(C9333,"YYYY")," ",TEXT(C9333,"AAAA")),DOVIZ!$1:$1,0),0)))</f>
        <v/>
      </c>
      <c r="L9333" s="45" t="str">
        <f t="shared" si="878"/>
        <v/>
      </c>
      <c r="M9333" s="74">
        <f t="shared" si="880"/>
        <v>46021</v>
      </c>
    </row>
    <row r="9334" spans="1:13" x14ac:dyDescent="0.25">
      <c r="A9334" s="40">
        <v>9398</v>
      </c>
      <c r="B9334" s="40" t="str">
        <f t="shared" si="876"/>
        <v>2025 Aralık</v>
      </c>
      <c r="C9334" s="41">
        <f t="shared" si="879"/>
        <v>46021</v>
      </c>
      <c r="D9334" s="42"/>
      <c r="E9334" s="42"/>
      <c r="F9334" s="42"/>
      <c r="G9334" s="43"/>
      <c r="H9334" s="76" t="str">
        <f>IF(G9334="","",VLOOKUP(F9334,ISLER!$1:$51,MATCH(D9334,ISLER!$1:$1,0)-2,0)*VLOOKUP(VLOOKUP(F9334,ISLER!$1:$51,MATCH(D9334,ISLER!$1:$1,0)-1,0),DOVIZ!$1:$4,MATCH(CONCATENATE(TEXT(C9334,"YYYY")," ",TEXT(C9334,"AAAA")),DOVIZ!$1:$1,0),0))</f>
        <v/>
      </c>
      <c r="I9334" s="76" t="str">
        <f t="shared" si="877"/>
        <v/>
      </c>
      <c r="J9334" s="45" t="b">
        <f t="shared" si="881"/>
        <v>0</v>
      </c>
      <c r="K9334" s="45" t="str">
        <f>IF(J9334=FALSE,"",IF(G9334="","",VLOOKUP(F9334,ISLER!$1:$51,2,0)*VLOOKUP(VLOOKUP(F9334,ISLER!$1:$51,3,0),DOVIZ!$1:$4,MATCH(CONCATENATE(TEXT(C9334,"YYYY")," ",TEXT(C9334,"AAAA")),DOVIZ!$1:$1,0),0)))</f>
        <v/>
      </c>
      <c r="L9334" s="45" t="str">
        <f t="shared" si="878"/>
        <v/>
      </c>
      <c r="M9334" s="74">
        <f t="shared" si="880"/>
        <v>46021</v>
      </c>
    </row>
    <row r="9335" spans="1:13" x14ac:dyDescent="0.25">
      <c r="A9335" s="40">
        <v>9399</v>
      </c>
      <c r="B9335" s="40" t="str">
        <f t="shared" si="876"/>
        <v>2025 Aralık</v>
      </c>
      <c r="C9335" s="41">
        <f t="shared" si="879"/>
        <v>46021</v>
      </c>
      <c r="D9335" s="42"/>
      <c r="E9335" s="42"/>
      <c r="F9335" s="42"/>
      <c r="G9335" s="43"/>
      <c r="H9335" s="76" t="str">
        <f>IF(G9335="","",VLOOKUP(F9335,ISLER!$1:$51,MATCH(D9335,ISLER!$1:$1,0)-2,0)*VLOOKUP(VLOOKUP(F9335,ISLER!$1:$51,MATCH(D9335,ISLER!$1:$1,0)-1,0),DOVIZ!$1:$4,MATCH(CONCATENATE(TEXT(C9335,"YYYY")," ",TEXT(C9335,"AAAA")),DOVIZ!$1:$1,0),0))</f>
        <v/>
      </c>
      <c r="I9335" s="76" t="str">
        <f t="shared" si="877"/>
        <v/>
      </c>
      <c r="J9335" s="45" t="b">
        <f t="shared" si="881"/>
        <v>0</v>
      </c>
      <c r="K9335" s="45" t="str">
        <f>IF(J9335=FALSE,"",IF(G9335="","",VLOOKUP(F9335,ISLER!$1:$51,2,0)*VLOOKUP(VLOOKUP(F9335,ISLER!$1:$51,3,0),DOVIZ!$1:$4,MATCH(CONCATENATE(TEXT(C9335,"YYYY")," ",TEXT(C9335,"AAAA")),DOVIZ!$1:$1,0),0)))</f>
        <v/>
      </c>
      <c r="L9335" s="45" t="str">
        <f t="shared" si="878"/>
        <v/>
      </c>
      <c r="M9335" s="74">
        <f t="shared" si="880"/>
        <v>46021</v>
      </c>
    </row>
    <row r="9336" spans="1:13" x14ac:dyDescent="0.25">
      <c r="A9336" s="40">
        <v>9400</v>
      </c>
      <c r="B9336" s="40" t="str">
        <f t="shared" si="876"/>
        <v>2025 Aralık</v>
      </c>
      <c r="C9336" s="41">
        <f t="shared" si="879"/>
        <v>46021</v>
      </c>
      <c r="D9336" s="42"/>
      <c r="E9336" s="42"/>
      <c r="F9336" s="42"/>
      <c r="G9336" s="43"/>
      <c r="H9336" s="76" t="str">
        <f>IF(G9336="","",VLOOKUP(F9336,ISLER!$1:$51,MATCH(D9336,ISLER!$1:$1,0)-2,0)*VLOOKUP(VLOOKUP(F9336,ISLER!$1:$51,MATCH(D9336,ISLER!$1:$1,0)-1,0),DOVIZ!$1:$4,MATCH(CONCATENATE(TEXT(C9336,"YYYY")," ",TEXT(C9336,"AAAA")),DOVIZ!$1:$1,0),0))</f>
        <v/>
      </c>
      <c r="I9336" s="76" t="str">
        <f t="shared" si="877"/>
        <v/>
      </c>
      <c r="J9336" s="45" t="b">
        <f t="shared" si="881"/>
        <v>0</v>
      </c>
      <c r="K9336" s="45" t="str">
        <f>IF(J9336=FALSE,"",IF(G9336="","",VLOOKUP(F9336,ISLER!$1:$51,2,0)*VLOOKUP(VLOOKUP(F9336,ISLER!$1:$51,3,0),DOVIZ!$1:$4,MATCH(CONCATENATE(TEXT(C9336,"YYYY")," ",TEXT(C9336,"AAAA")),DOVIZ!$1:$1,0),0)))</f>
        <v/>
      </c>
      <c r="L9336" s="45" t="str">
        <f t="shared" si="878"/>
        <v/>
      </c>
      <c r="M9336" s="74">
        <f t="shared" si="880"/>
        <v>46021</v>
      </c>
    </row>
    <row r="9337" spans="1:13" x14ac:dyDescent="0.25">
      <c r="A9337" s="40">
        <v>9401</v>
      </c>
      <c r="B9337" s="40" t="str">
        <f t="shared" si="876"/>
        <v>2025 Aralık</v>
      </c>
      <c r="C9337" s="41">
        <f t="shared" si="879"/>
        <v>46021</v>
      </c>
      <c r="D9337" s="42"/>
      <c r="E9337" s="42"/>
      <c r="F9337" s="42"/>
      <c r="G9337" s="43"/>
      <c r="H9337" s="76" t="str">
        <f>IF(G9337="","",VLOOKUP(F9337,ISLER!$1:$51,MATCH(D9337,ISLER!$1:$1,0)-2,0)*VLOOKUP(VLOOKUP(F9337,ISLER!$1:$51,MATCH(D9337,ISLER!$1:$1,0)-1,0),DOVIZ!$1:$4,MATCH(CONCATENATE(TEXT(C9337,"YYYY")," ",TEXT(C9337,"AAAA")),DOVIZ!$1:$1,0),0))</f>
        <v/>
      </c>
      <c r="I9337" s="76" t="str">
        <f t="shared" si="877"/>
        <v/>
      </c>
      <c r="J9337" s="45" t="b">
        <f t="shared" si="881"/>
        <v>0</v>
      </c>
      <c r="K9337" s="45" t="str">
        <f>IF(J9337=FALSE,"",IF(G9337="","",VLOOKUP(F9337,ISLER!$1:$51,2,0)*VLOOKUP(VLOOKUP(F9337,ISLER!$1:$51,3,0),DOVIZ!$1:$4,MATCH(CONCATENATE(TEXT(C9337,"YYYY")," ",TEXT(C9337,"AAAA")),DOVIZ!$1:$1,0),0)))</f>
        <v/>
      </c>
      <c r="L9337" s="45" t="str">
        <f t="shared" si="878"/>
        <v/>
      </c>
      <c r="M9337" s="74">
        <f t="shared" si="880"/>
        <v>46021</v>
      </c>
    </row>
    <row r="9338" spans="1:13" x14ac:dyDescent="0.25">
      <c r="A9338" s="40">
        <v>9402</v>
      </c>
      <c r="B9338" s="40" t="str">
        <f t="shared" si="876"/>
        <v>2025 Aralık</v>
      </c>
      <c r="C9338" s="41">
        <f t="shared" si="879"/>
        <v>46021</v>
      </c>
      <c r="D9338" s="42"/>
      <c r="E9338" s="42"/>
      <c r="F9338" s="42"/>
      <c r="G9338" s="43"/>
      <c r="H9338" s="76" t="str">
        <f>IF(G9338="","",VLOOKUP(F9338,ISLER!$1:$51,MATCH(D9338,ISLER!$1:$1,0)-2,0)*VLOOKUP(VLOOKUP(F9338,ISLER!$1:$51,MATCH(D9338,ISLER!$1:$1,0)-1,0),DOVIZ!$1:$4,MATCH(CONCATENATE(TEXT(C9338,"YYYY")," ",TEXT(C9338,"AAAA")),DOVIZ!$1:$1,0),0))</f>
        <v/>
      </c>
      <c r="I9338" s="76" t="str">
        <f t="shared" si="877"/>
        <v/>
      </c>
      <c r="J9338" s="45" t="b">
        <f t="shared" si="881"/>
        <v>0</v>
      </c>
      <c r="K9338" s="45" t="str">
        <f>IF(J9338=FALSE,"",IF(G9338="","",VLOOKUP(F9338,ISLER!$1:$51,2,0)*VLOOKUP(VLOOKUP(F9338,ISLER!$1:$51,3,0),DOVIZ!$1:$4,MATCH(CONCATENATE(TEXT(C9338,"YYYY")," ",TEXT(C9338,"AAAA")),DOVIZ!$1:$1,0),0)))</f>
        <v/>
      </c>
      <c r="L9338" s="45" t="str">
        <f t="shared" si="878"/>
        <v/>
      </c>
      <c r="M9338" s="74">
        <f t="shared" si="880"/>
        <v>46021</v>
      </c>
    </row>
    <row r="9339" spans="1:13" x14ac:dyDescent="0.25">
      <c r="A9339" s="40">
        <v>9403</v>
      </c>
      <c r="B9339" s="40" t="str">
        <f t="shared" si="876"/>
        <v>2025 Aralık</v>
      </c>
      <c r="C9339" s="41">
        <f t="shared" si="879"/>
        <v>46021</v>
      </c>
      <c r="D9339" s="42"/>
      <c r="E9339" s="42"/>
      <c r="F9339" s="42"/>
      <c r="G9339" s="43"/>
      <c r="H9339" s="76" t="str">
        <f>IF(G9339="","",VLOOKUP(F9339,ISLER!$1:$51,MATCH(D9339,ISLER!$1:$1,0)-2,0)*VLOOKUP(VLOOKUP(F9339,ISLER!$1:$51,MATCH(D9339,ISLER!$1:$1,0)-1,0),DOVIZ!$1:$4,MATCH(CONCATENATE(TEXT(C9339,"YYYY")," ",TEXT(C9339,"AAAA")),DOVIZ!$1:$1,0),0))</f>
        <v/>
      </c>
      <c r="I9339" s="76" t="str">
        <f t="shared" si="877"/>
        <v/>
      </c>
      <c r="J9339" s="45" t="b">
        <f t="shared" si="881"/>
        <v>0</v>
      </c>
      <c r="K9339" s="45" t="str">
        <f>IF(J9339=FALSE,"",IF(G9339="","",VLOOKUP(F9339,ISLER!$1:$51,2,0)*VLOOKUP(VLOOKUP(F9339,ISLER!$1:$51,3,0),DOVIZ!$1:$4,MATCH(CONCATENATE(TEXT(C9339,"YYYY")," ",TEXT(C9339,"AAAA")),DOVIZ!$1:$1,0),0)))</f>
        <v/>
      </c>
      <c r="L9339" s="45" t="str">
        <f t="shared" si="878"/>
        <v/>
      </c>
      <c r="M9339" s="74">
        <f t="shared" si="880"/>
        <v>46021</v>
      </c>
    </row>
    <row r="9340" spans="1:13" x14ac:dyDescent="0.25">
      <c r="A9340" s="40">
        <v>9404</v>
      </c>
      <c r="B9340" s="40" t="str">
        <f t="shared" si="876"/>
        <v>2025 Aralık</v>
      </c>
      <c r="C9340" s="41">
        <f t="shared" si="879"/>
        <v>46021</v>
      </c>
      <c r="D9340" s="42"/>
      <c r="E9340" s="42"/>
      <c r="F9340" s="42"/>
      <c r="G9340" s="43"/>
      <c r="H9340" s="76" t="str">
        <f>IF(G9340="","",VLOOKUP(F9340,ISLER!$1:$51,MATCH(D9340,ISLER!$1:$1,0)-2,0)*VLOOKUP(VLOOKUP(F9340,ISLER!$1:$51,MATCH(D9340,ISLER!$1:$1,0)-1,0),DOVIZ!$1:$4,MATCH(CONCATENATE(TEXT(C9340,"YYYY")," ",TEXT(C9340,"AAAA")),DOVIZ!$1:$1,0),0))</f>
        <v/>
      </c>
      <c r="I9340" s="76" t="str">
        <f t="shared" si="877"/>
        <v/>
      </c>
      <c r="J9340" s="45" t="b">
        <f t="shared" si="881"/>
        <v>0</v>
      </c>
      <c r="K9340" s="45" t="str">
        <f>IF(J9340=FALSE,"",IF(G9340="","",VLOOKUP(F9340,ISLER!$1:$51,2,0)*VLOOKUP(VLOOKUP(F9340,ISLER!$1:$51,3,0),DOVIZ!$1:$4,MATCH(CONCATENATE(TEXT(C9340,"YYYY")," ",TEXT(C9340,"AAAA")),DOVIZ!$1:$1,0),0)))</f>
        <v/>
      </c>
      <c r="L9340" s="45" t="str">
        <f t="shared" si="878"/>
        <v/>
      </c>
      <c r="M9340" s="74">
        <f t="shared" si="880"/>
        <v>46021</v>
      </c>
    </row>
    <row r="9341" spans="1:13" x14ac:dyDescent="0.25">
      <c r="A9341" s="40">
        <v>9405</v>
      </c>
      <c r="B9341" s="40" t="str">
        <f t="shared" si="876"/>
        <v>2025 Aralık</v>
      </c>
      <c r="C9341" s="41">
        <f t="shared" si="879"/>
        <v>46021</v>
      </c>
      <c r="D9341" s="42"/>
      <c r="E9341" s="42"/>
      <c r="F9341" s="42"/>
      <c r="G9341" s="43"/>
      <c r="H9341" s="76" t="str">
        <f>IF(G9341="","",VLOOKUP(F9341,ISLER!$1:$51,MATCH(D9341,ISLER!$1:$1,0)-2,0)*VLOOKUP(VLOOKUP(F9341,ISLER!$1:$51,MATCH(D9341,ISLER!$1:$1,0)-1,0),DOVIZ!$1:$4,MATCH(CONCATENATE(TEXT(C9341,"YYYY")," ",TEXT(C9341,"AAAA")),DOVIZ!$1:$1,0),0))</f>
        <v/>
      </c>
      <c r="I9341" s="76" t="str">
        <f t="shared" si="877"/>
        <v/>
      </c>
      <c r="J9341" s="45" t="b">
        <f t="shared" si="881"/>
        <v>0</v>
      </c>
      <c r="K9341" s="45" t="str">
        <f>IF(J9341=FALSE,"",IF(G9341="","",VLOOKUP(F9341,ISLER!$1:$51,2,0)*VLOOKUP(VLOOKUP(F9341,ISLER!$1:$51,3,0),DOVIZ!$1:$4,MATCH(CONCATENATE(TEXT(C9341,"YYYY")," ",TEXT(C9341,"AAAA")),DOVIZ!$1:$1,0),0)))</f>
        <v/>
      </c>
      <c r="L9341" s="45" t="str">
        <f t="shared" si="878"/>
        <v/>
      </c>
      <c r="M9341" s="74">
        <f t="shared" si="880"/>
        <v>46021</v>
      </c>
    </row>
    <row r="9342" spans="1:13" x14ac:dyDescent="0.25">
      <c r="A9342" s="40">
        <v>9406</v>
      </c>
      <c r="B9342" s="40" t="str">
        <f t="shared" si="876"/>
        <v>2025 Aralık</v>
      </c>
      <c r="C9342" s="41">
        <f t="shared" si="879"/>
        <v>46021</v>
      </c>
      <c r="D9342" s="42"/>
      <c r="E9342" s="42"/>
      <c r="F9342" s="42"/>
      <c r="G9342" s="43"/>
      <c r="H9342" s="76" t="str">
        <f>IF(G9342="","",VLOOKUP(F9342,ISLER!$1:$51,MATCH(D9342,ISLER!$1:$1,0)-2,0)*VLOOKUP(VLOOKUP(F9342,ISLER!$1:$51,MATCH(D9342,ISLER!$1:$1,0)-1,0),DOVIZ!$1:$4,MATCH(CONCATENATE(TEXT(C9342,"YYYY")," ",TEXT(C9342,"AAAA")),DOVIZ!$1:$1,0),0))</f>
        <v/>
      </c>
      <c r="I9342" s="76" t="str">
        <f t="shared" si="877"/>
        <v/>
      </c>
      <c r="J9342" s="45" t="b">
        <f t="shared" si="881"/>
        <v>0</v>
      </c>
      <c r="K9342" s="45" t="str">
        <f>IF(J9342=FALSE,"",IF(G9342="","",VLOOKUP(F9342,ISLER!$1:$51,2,0)*VLOOKUP(VLOOKUP(F9342,ISLER!$1:$51,3,0),DOVIZ!$1:$4,MATCH(CONCATENATE(TEXT(C9342,"YYYY")," ",TEXT(C9342,"AAAA")),DOVIZ!$1:$1,0),0)))</f>
        <v/>
      </c>
      <c r="L9342" s="45" t="str">
        <f t="shared" si="878"/>
        <v/>
      </c>
      <c r="M9342" s="74">
        <f t="shared" si="880"/>
        <v>46021</v>
      </c>
    </row>
    <row r="9343" spans="1:13" x14ac:dyDescent="0.25">
      <c r="A9343" s="40">
        <v>9407</v>
      </c>
      <c r="B9343" s="40" t="str">
        <f t="shared" si="876"/>
        <v>2025 Aralık</v>
      </c>
      <c r="C9343" s="41">
        <f t="shared" si="879"/>
        <v>46021</v>
      </c>
      <c r="D9343" s="42"/>
      <c r="E9343" s="42"/>
      <c r="F9343" s="42"/>
      <c r="G9343" s="43"/>
      <c r="H9343" s="76" t="str">
        <f>IF(G9343="","",VLOOKUP(F9343,ISLER!$1:$51,MATCH(D9343,ISLER!$1:$1,0)-2,0)*VLOOKUP(VLOOKUP(F9343,ISLER!$1:$51,MATCH(D9343,ISLER!$1:$1,0)-1,0),DOVIZ!$1:$4,MATCH(CONCATENATE(TEXT(C9343,"YYYY")," ",TEXT(C9343,"AAAA")),DOVIZ!$1:$1,0),0))</f>
        <v/>
      </c>
      <c r="I9343" s="76" t="str">
        <f t="shared" si="877"/>
        <v/>
      </c>
      <c r="J9343" s="45" t="b">
        <f t="shared" si="881"/>
        <v>0</v>
      </c>
      <c r="K9343" s="45" t="str">
        <f>IF(J9343=FALSE,"",IF(G9343="","",VLOOKUP(F9343,ISLER!$1:$51,2,0)*VLOOKUP(VLOOKUP(F9343,ISLER!$1:$51,3,0),DOVIZ!$1:$4,MATCH(CONCATENATE(TEXT(C9343,"YYYY")," ",TEXT(C9343,"AAAA")),DOVIZ!$1:$1,0),0)))</f>
        <v/>
      </c>
      <c r="L9343" s="45" t="str">
        <f t="shared" si="878"/>
        <v/>
      </c>
      <c r="M9343" s="74">
        <f t="shared" si="880"/>
        <v>46021</v>
      </c>
    </row>
    <row r="9344" spans="1:13" x14ac:dyDescent="0.25">
      <c r="A9344" s="40">
        <v>9408</v>
      </c>
      <c r="B9344" s="40" t="str">
        <f t="shared" si="876"/>
        <v>2025 Aralık</v>
      </c>
      <c r="C9344" s="41">
        <f t="shared" si="879"/>
        <v>46021</v>
      </c>
      <c r="D9344" s="42"/>
      <c r="E9344" s="42"/>
      <c r="F9344" s="42"/>
      <c r="G9344" s="43"/>
      <c r="H9344" s="76" t="str">
        <f>IF(G9344="","",VLOOKUP(F9344,ISLER!$1:$51,MATCH(D9344,ISLER!$1:$1,0)-2,0)*VLOOKUP(VLOOKUP(F9344,ISLER!$1:$51,MATCH(D9344,ISLER!$1:$1,0)-1,0),DOVIZ!$1:$4,MATCH(CONCATENATE(TEXT(C9344,"YYYY")," ",TEXT(C9344,"AAAA")),DOVIZ!$1:$1,0),0))</f>
        <v/>
      </c>
      <c r="I9344" s="76" t="str">
        <f t="shared" si="877"/>
        <v/>
      </c>
      <c r="J9344" s="45" t="b">
        <f t="shared" si="881"/>
        <v>0</v>
      </c>
      <c r="K9344" s="45" t="str">
        <f>IF(J9344=FALSE,"",IF(G9344="","",VLOOKUP(F9344,ISLER!$1:$51,2,0)*VLOOKUP(VLOOKUP(F9344,ISLER!$1:$51,3,0),DOVIZ!$1:$4,MATCH(CONCATENATE(TEXT(C9344,"YYYY")," ",TEXT(C9344,"AAAA")),DOVIZ!$1:$1,0),0)))</f>
        <v/>
      </c>
      <c r="L9344" s="45" t="str">
        <f t="shared" si="878"/>
        <v/>
      </c>
      <c r="M9344" s="74">
        <f t="shared" si="880"/>
        <v>46021</v>
      </c>
    </row>
    <row r="9345" spans="1:13" x14ac:dyDescent="0.25">
      <c r="A9345" s="40">
        <v>9409</v>
      </c>
      <c r="B9345" s="40" t="str">
        <f t="shared" ref="B9345:B9408" si="882">CONCATENATE(TEXT(C9345,"YYYY")," ",TEXT(C9345,"AAAA"))</f>
        <v>2025 Aralık</v>
      </c>
      <c r="C9345" s="41">
        <f t="shared" si="879"/>
        <v>46021</v>
      </c>
      <c r="D9345" s="42"/>
      <c r="E9345" s="42"/>
      <c r="F9345" s="42"/>
      <c r="G9345" s="43"/>
      <c r="H9345" s="76" t="str">
        <f>IF(G9345="","",VLOOKUP(F9345,ISLER!$1:$51,MATCH(D9345,ISLER!$1:$1,0)-2,0)*VLOOKUP(VLOOKUP(F9345,ISLER!$1:$51,MATCH(D9345,ISLER!$1:$1,0)-1,0),DOVIZ!$1:$4,MATCH(CONCATENATE(TEXT(C9345,"YYYY")," ",TEXT(C9345,"AAAA")),DOVIZ!$1:$1,0),0))</f>
        <v/>
      </c>
      <c r="I9345" s="76" t="str">
        <f t="shared" ref="I9345:I9408" si="883">IF(G9345="","",G9345*H9345)</f>
        <v/>
      </c>
      <c r="J9345" s="45" t="b">
        <f t="shared" si="881"/>
        <v>0</v>
      </c>
      <c r="K9345" s="45" t="str">
        <f>IF(J9345=FALSE,"",IF(G9345="","",VLOOKUP(F9345,ISLER!$1:$51,2,0)*VLOOKUP(VLOOKUP(F9345,ISLER!$1:$51,3,0),DOVIZ!$1:$4,MATCH(CONCATENATE(TEXT(C9345,"YYYY")," ",TEXT(C9345,"AAAA")),DOVIZ!$1:$1,0),0)))</f>
        <v/>
      </c>
      <c r="L9345" s="45" t="str">
        <f t="shared" ref="L9345:L9408" si="884">IF(K9345="","",G9345*K9345)</f>
        <v/>
      </c>
      <c r="M9345" s="74">
        <f t="shared" si="880"/>
        <v>46021</v>
      </c>
    </row>
    <row r="9346" spans="1:13" x14ac:dyDescent="0.25">
      <c r="A9346" s="40">
        <v>9410</v>
      </c>
      <c r="B9346" s="40" t="str">
        <f t="shared" si="882"/>
        <v>2025 Aralık</v>
      </c>
      <c r="C9346" s="41">
        <f t="shared" si="879"/>
        <v>46021</v>
      </c>
      <c r="D9346" s="42"/>
      <c r="E9346" s="42"/>
      <c r="F9346" s="42"/>
      <c r="G9346" s="43"/>
      <c r="H9346" s="76" t="str">
        <f>IF(G9346="","",VLOOKUP(F9346,ISLER!$1:$51,MATCH(D9346,ISLER!$1:$1,0)-2,0)*VLOOKUP(VLOOKUP(F9346,ISLER!$1:$51,MATCH(D9346,ISLER!$1:$1,0)-1,0),DOVIZ!$1:$4,MATCH(CONCATENATE(TEXT(C9346,"YYYY")," ",TEXT(C9346,"AAAA")),DOVIZ!$1:$1,0),0))</f>
        <v/>
      </c>
      <c r="I9346" s="76" t="str">
        <f t="shared" si="883"/>
        <v/>
      </c>
      <c r="J9346" s="45" t="b">
        <f t="shared" si="881"/>
        <v>0</v>
      </c>
      <c r="K9346" s="45" t="str">
        <f>IF(J9346=FALSE,"",IF(G9346="","",VLOOKUP(F9346,ISLER!$1:$51,2,0)*VLOOKUP(VLOOKUP(F9346,ISLER!$1:$51,3,0),DOVIZ!$1:$4,MATCH(CONCATENATE(TEXT(C9346,"YYYY")," ",TEXT(C9346,"AAAA")),DOVIZ!$1:$1,0),0)))</f>
        <v/>
      </c>
      <c r="L9346" s="45" t="str">
        <f t="shared" si="884"/>
        <v/>
      </c>
      <c r="M9346" s="74">
        <f t="shared" si="880"/>
        <v>46021</v>
      </c>
    </row>
    <row r="9347" spans="1:13" x14ac:dyDescent="0.25">
      <c r="A9347" s="40">
        <v>9411</v>
      </c>
      <c r="B9347" s="40" t="str">
        <f t="shared" si="882"/>
        <v>2025 Aralık</v>
      </c>
      <c r="C9347" s="41">
        <f t="shared" si="879"/>
        <v>46021</v>
      </c>
      <c r="D9347" s="42"/>
      <c r="E9347" s="42"/>
      <c r="F9347" s="42"/>
      <c r="G9347" s="43"/>
      <c r="H9347" s="76" t="str">
        <f>IF(G9347="","",VLOOKUP(F9347,ISLER!$1:$51,MATCH(D9347,ISLER!$1:$1,0)-2,0)*VLOOKUP(VLOOKUP(F9347,ISLER!$1:$51,MATCH(D9347,ISLER!$1:$1,0)-1,0),DOVIZ!$1:$4,MATCH(CONCATENATE(TEXT(C9347,"YYYY")," ",TEXT(C9347,"AAAA")),DOVIZ!$1:$1,0),0))</f>
        <v/>
      </c>
      <c r="I9347" s="76" t="str">
        <f t="shared" si="883"/>
        <v/>
      </c>
      <c r="J9347" s="45" t="b">
        <f t="shared" si="881"/>
        <v>0</v>
      </c>
      <c r="K9347" s="45" t="str">
        <f>IF(J9347=FALSE,"",IF(G9347="","",VLOOKUP(F9347,ISLER!$1:$51,2,0)*VLOOKUP(VLOOKUP(F9347,ISLER!$1:$51,3,0),DOVIZ!$1:$4,MATCH(CONCATENATE(TEXT(C9347,"YYYY")," ",TEXT(C9347,"AAAA")),DOVIZ!$1:$1,0),0)))</f>
        <v/>
      </c>
      <c r="L9347" s="45" t="str">
        <f t="shared" si="884"/>
        <v/>
      </c>
      <c r="M9347" s="74">
        <f t="shared" si="880"/>
        <v>46021</v>
      </c>
    </row>
    <row r="9348" spans="1:13" x14ac:dyDescent="0.25">
      <c r="A9348" s="40">
        <v>9412</v>
      </c>
      <c r="B9348" s="40" t="str">
        <f t="shared" si="882"/>
        <v>2025 Aralık</v>
      </c>
      <c r="C9348" s="41">
        <f t="shared" ref="C9348:C9411" si="885">C9347</f>
        <v>46021</v>
      </c>
      <c r="D9348" s="42"/>
      <c r="E9348" s="42"/>
      <c r="F9348" s="42"/>
      <c r="G9348" s="43"/>
      <c r="H9348" s="76" t="str">
        <f>IF(G9348="","",VLOOKUP(F9348,ISLER!$1:$51,MATCH(D9348,ISLER!$1:$1,0)-2,0)*VLOOKUP(VLOOKUP(F9348,ISLER!$1:$51,MATCH(D9348,ISLER!$1:$1,0)-1,0),DOVIZ!$1:$4,MATCH(CONCATENATE(TEXT(C9348,"YYYY")," ",TEXT(C9348,"AAAA")),DOVIZ!$1:$1,0),0))</f>
        <v/>
      </c>
      <c r="I9348" s="76" t="str">
        <f t="shared" si="883"/>
        <v/>
      </c>
      <c r="J9348" s="45" t="b">
        <f t="shared" si="881"/>
        <v>0</v>
      </c>
      <c r="K9348" s="45" t="str">
        <f>IF(J9348=FALSE,"",IF(G9348="","",VLOOKUP(F9348,ISLER!$1:$51,2,0)*VLOOKUP(VLOOKUP(F9348,ISLER!$1:$51,3,0),DOVIZ!$1:$4,MATCH(CONCATENATE(TEXT(C9348,"YYYY")," ",TEXT(C9348,"AAAA")),DOVIZ!$1:$1,0),0)))</f>
        <v/>
      </c>
      <c r="L9348" s="45" t="str">
        <f t="shared" si="884"/>
        <v/>
      </c>
      <c r="M9348" s="74">
        <f t="shared" ref="M9348:M9411" si="886">C9348</f>
        <v>46021</v>
      </c>
    </row>
    <row r="9349" spans="1:13" x14ac:dyDescent="0.25">
      <c r="A9349" s="40">
        <v>9413</v>
      </c>
      <c r="B9349" s="40" t="str">
        <f t="shared" si="882"/>
        <v>2025 Aralık</v>
      </c>
      <c r="C9349" s="41">
        <f t="shared" si="885"/>
        <v>46021</v>
      </c>
      <c r="D9349" s="42"/>
      <c r="E9349" s="42"/>
      <c r="F9349" s="42"/>
      <c r="G9349" s="43"/>
      <c r="H9349" s="76" t="str">
        <f>IF(G9349="","",VLOOKUP(F9349,ISLER!$1:$51,MATCH(D9349,ISLER!$1:$1,0)-2,0)*VLOOKUP(VLOOKUP(F9349,ISLER!$1:$51,MATCH(D9349,ISLER!$1:$1,0)-1,0),DOVIZ!$1:$4,MATCH(CONCATENATE(TEXT(C9349,"YYYY")," ",TEXT(C9349,"AAAA")),DOVIZ!$1:$1,0),0))</f>
        <v/>
      </c>
      <c r="I9349" s="76" t="str">
        <f t="shared" si="883"/>
        <v/>
      </c>
      <c r="J9349" s="45" t="b">
        <f t="shared" si="881"/>
        <v>0</v>
      </c>
      <c r="K9349" s="45" t="str">
        <f>IF(J9349=FALSE,"",IF(G9349="","",VLOOKUP(F9349,ISLER!$1:$51,2,0)*VLOOKUP(VLOOKUP(F9349,ISLER!$1:$51,3,0),DOVIZ!$1:$4,MATCH(CONCATENATE(TEXT(C9349,"YYYY")," ",TEXT(C9349,"AAAA")),DOVIZ!$1:$1,0),0)))</f>
        <v/>
      </c>
      <c r="L9349" s="45" t="str">
        <f t="shared" si="884"/>
        <v/>
      </c>
      <c r="M9349" s="74">
        <f t="shared" si="886"/>
        <v>46021</v>
      </c>
    </row>
    <row r="9350" spans="1:13" x14ac:dyDescent="0.25">
      <c r="A9350" s="40">
        <v>9414</v>
      </c>
      <c r="B9350" s="40" t="str">
        <f t="shared" si="882"/>
        <v>2025 Aralık</v>
      </c>
      <c r="C9350" s="41">
        <f t="shared" si="885"/>
        <v>46021</v>
      </c>
      <c r="D9350" s="42"/>
      <c r="E9350" s="42"/>
      <c r="F9350" s="42"/>
      <c r="G9350" s="43"/>
      <c r="H9350" s="76" t="str">
        <f>IF(G9350="","",VLOOKUP(F9350,ISLER!$1:$51,MATCH(D9350,ISLER!$1:$1,0)-2,0)*VLOOKUP(VLOOKUP(F9350,ISLER!$1:$51,MATCH(D9350,ISLER!$1:$1,0)-1,0),DOVIZ!$1:$4,MATCH(CONCATENATE(TEXT(C9350,"YYYY")," ",TEXT(C9350,"AAAA")),DOVIZ!$1:$1,0),0))</f>
        <v/>
      </c>
      <c r="I9350" s="76" t="str">
        <f t="shared" si="883"/>
        <v/>
      </c>
      <c r="J9350" s="45" t="b">
        <f t="shared" si="881"/>
        <v>0</v>
      </c>
      <c r="K9350" s="45" t="str">
        <f>IF(J9350=FALSE,"",IF(G9350="","",VLOOKUP(F9350,ISLER!$1:$51,2,0)*VLOOKUP(VLOOKUP(F9350,ISLER!$1:$51,3,0),DOVIZ!$1:$4,MATCH(CONCATENATE(TEXT(C9350,"YYYY")," ",TEXT(C9350,"AAAA")),DOVIZ!$1:$1,0),0)))</f>
        <v/>
      </c>
      <c r="L9350" s="45" t="str">
        <f t="shared" si="884"/>
        <v/>
      </c>
      <c r="M9350" s="74">
        <f t="shared" si="886"/>
        <v>46021</v>
      </c>
    </row>
    <row r="9351" spans="1:13" x14ac:dyDescent="0.25">
      <c r="A9351" s="40">
        <v>9415</v>
      </c>
      <c r="B9351" s="40" t="str">
        <f t="shared" si="882"/>
        <v>2025 Aralık</v>
      </c>
      <c r="C9351" s="41">
        <f t="shared" si="885"/>
        <v>46021</v>
      </c>
      <c r="D9351" s="42"/>
      <c r="E9351" s="42"/>
      <c r="F9351" s="42"/>
      <c r="G9351" s="43"/>
      <c r="H9351" s="76" t="str">
        <f>IF(G9351="","",VLOOKUP(F9351,ISLER!$1:$51,MATCH(D9351,ISLER!$1:$1,0)-2,0)*VLOOKUP(VLOOKUP(F9351,ISLER!$1:$51,MATCH(D9351,ISLER!$1:$1,0)-1,0),DOVIZ!$1:$4,MATCH(CONCATENATE(TEXT(C9351,"YYYY")," ",TEXT(C9351,"AAAA")),DOVIZ!$1:$1,0),0))</f>
        <v/>
      </c>
      <c r="I9351" s="76" t="str">
        <f t="shared" si="883"/>
        <v/>
      </c>
      <c r="J9351" s="45" t="b">
        <f t="shared" si="881"/>
        <v>0</v>
      </c>
      <c r="K9351" s="45" t="str">
        <f>IF(J9351=FALSE,"",IF(G9351="","",VLOOKUP(F9351,ISLER!$1:$51,2,0)*VLOOKUP(VLOOKUP(F9351,ISLER!$1:$51,3,0),DOVIZ!$1:$4,MATCH(CONCATENATE(TEXT(C9351,"YYYY")," ",TEXT(C9351,"AAAA")),DOVIZ!$1:$1,0),0)))</f>
        <v/>
      </c>
      <c r="L9351" s="45" t="str">
        <f t="shared" si="884"/>
        <v/>
      </c>
      <c r="M9351" s="74">
        <f t="shared" si="886"/>
        <v>46021</v>
      </c>
    </row>
    <row r="9352" spans="1:13" x14ac:dyDescent="0.25">
      <c r="A9352" s="40">
        <v>9416</v>
      </c>
      <c r="B9352" s="40" t="str">
        <f t="shared" si="882"/>
        <v>2025 Aralık</v>
      </c>
      <c r="C9352" s="41">
        <f t="shared" si="885"/>
        <v>46021</v>
      </c>
      <c r="D9352" s="42"/>
      <c r="E9352" s="42"/>
      <c r="F9352" s="42"/>
      <c r="G9352" s="43"/>
      <c r="H9352" s="76" t="str">
        <f>IF(G9352="","",VLOOKUP(F9352,ISLER!$1:$51,MATCH(D9352,ISLER!$1:$1,0)-2,0)*VLOOKUP(VLOOKUP(F9352,ISLER!$1:$51,MATCH(D9352,ISLER!$1:$1,0)-1,0),DOVIZ!$1:$4,MATCH(CONCATENATE(TEXT(C9352,"YYYY")," ",TEXT(C9352,"AAAA")),DOVIZ!$1:$1,0),0))</f>
        <v/>
      </c>
      <c r="I9352" s="76" t="str">
        <f t="shared" si="883"/>
        <v/>
      </c>
      <c r="J9352" s="45" t="b">
        <f t="shared" si="881"/>
        <v>0</v>
      </c>
      <c r="K9352" s="45" t="str">
        <f>IF(J9352=FALSE,"",IF(G9352="","",VLOOKUP(F9352,ISLER!$1:$51,2,0)*VLOOKUP(VLOOKUP(F9352,ISLER!$1:$51,3,0),DOVIZ!$1:$4,MATCH(CONCATENATE(TEXT(C9352,"YYYY")," ",TEXT(C9352,"AAAA")),DOVIZ!$1:$1,0),0)))</f>
        <v/>
      </c>
      <c r="L9352" s="45" t="str">
        <f t="shared" si="884"/>
        <v/>
      </c>
      <c r="M9352" s="74">
        <f t="shared" si="886"/>
        <v>46021</v>
      </c>
    </row>
    <row r="9353" spans="1:13" x14ac:dyDescent="0.25">
      <c r="A9353" s="40">
        <v>9417</v>
      </c>
      <c r="B9353" s="40" t="str">
        <f t="shared" si="882"/>
        <v>2025 Aralık</v>
      </c>
      <c r="C9353" s="41">
        <f t="shared" si="885"/>
        <v>46021</v>
      </c>
      <c r="D9353" s="42"/>
      <c r="E9353" s="42"/>
      <c r="F9353" s="42"/>
      <c r="G9353" s="43"/>
      <c r="H9353" s="76" t="str">
        <f>IF(G9353="","",VLOOKUP(F9353,ISLER!$1:$51,MATCH(D9353,ISLER!$1:$1,0)-2,0)*VLOOKUP(VLOOKUP(F9353,ISLER!$1:$51,MATCH(D9353,ISLER!$1:$1,0)-1,0),DOVIZ!$1:$4,MATCH(CONCATENATE(TEXT(C9353,"YYYY")," ",TEXT(C9353,"AAAA")),DOVIZ!$1:$1,0),0))</f>
        <v/>
      </c>
      <c r="I9353" s="76" t="str">
        <f t="shared" si="883"/>
        <v/>
      </c>
      <c r="J9353" s="45" t="b">
        <f t="shared" si="881"/>
        <v>0</v>
      </c>
      <c r="K9353" s="45" t="str">
        <f>IF(J9353=FALSE,"",IF(G9353="","",VLOOKUP(F9353,ISLER!$1:$51,2,0)*VLOOKUP(VLOOKUP(F9353,ISLER!$1:$51,3,0),DOVIZ!$1:$4,MATCH(CONCATENATE(TEXT(C9353,"YYYY")," ",TEXT(C9353,"AAAA")),DOVIZ!$1:$1,0),0)))</f>
        <v/>
      </c>
      <c r="L9353" s="45" t="str">
        <f t="shared" si="884"/>
        <v/>
      </c>
      <c r="M9353" s="74">
        <f t="shared" si="886"/>
        <v>46021</v>
      </c>
    </row>
    <row r="9354" spans="1:13" x14ac:dyDescent="0.25">
      <c r="A9354" s="40">
        <v>9418</v>
      </c>
      <c r="B9354" s="40" t="str">
        <f t="shared" si="882"/>
        <v>2025 Aralık</v>
      </c>
      <c r="C9354" s="41">
        <f t="shared" si="885"/>
        <v>46021</v>
      </c>
      <c r="D9354" s="42"/>
      <c r="E9354" s="42"/>
      <c r="F9354" s="42"/>
      <c r="G9354" s="43"/>
      <c r="H9354" s="76" t="str">
        <f>IF(G9354="","",VLOOKUP(F9354,ISLER!$1:$51,MATCH(D9354,ISLER!$1:$1,0)-2,0)*VLOOKUP(VLOOKUP(F9354,ISLER!$1:$51,MATCH(D9354,ISLER!$1:$1,0)-1,0),DOVIZ!$1:$4,MATCH(CONCATENATE(TEXT(C9354,"YYYY")," ",TEXT(C9354,"AAAA")),DOVIZ!$1:$1,0),0))</f>
        <v/>
      </c>
      <c r="I9354" s="76" t="str">
        <f t="shared" si="883"/>
        <v/>
      </c>
      <c r="J9354" s="45" t="b">
        <f t="shared" si="881"/>
        <v>0</v>
      </c>
      <c r="K9354" s="45" t="str">
        <f>IF(J9354=FALSE,"",IF(G9354="","",VLOOKUP(F9354,ISLER!$1:$51,2,0)*VLOOKUP(VLOOKUP(F9354,ISLER!$1:$51,3,0),DOVIZ!$1:$4,MATCH(CONCATENATE(TEXT(C9354,"YYYY")," ",TEXT(C9354,"AAAA")),DOVIZ!$1:$1,0),0)))</f>
        <v/>
      </c>
      <c r="L9354" s="45" t="str">
        <f t="shared" si="884"/>
        <v/>
      </c>
      <c r="M9354" s="74">
        <f t="shared" si="886"/>
        <v>46021</v>
      </c>
    </row>
    <row r="9355" spans="1:13" x14ac:dyDescent="0.25">
      <c r="A9355" s="40">
        <v>9419</v>
      </c>
      <c r="B9355" s="40" t="str">
        <f t="shared" si="882"/>
        <v>2025 Aralık</v>
      </c>
      <c r="C9355" s="41">
        <f t="shared" si="885"/>
        <v>46021</v>
      </c>
      <c r="D9355" s="42"/>
      <c r="E9355" s="42"/>
      <c r="F9355" s="42"/>
      <c r="G9355" s="43"/>
      <c r="H9355" s="76" t="str">
        <f>IF(G9355="","",VLOOKUP(F9355,ISLER!$1:$51,MATCH(D9355,ISLER!$1:$1,0)-2,0)*VLOOKUP(VLOOKUP(F9355,ISLER!$1:$51,MATCH(D9355,ISLER!$1:$1,0)-1,0),DOVIZ!$1:$4,MATCH(CONCATENATE(TEXT(C9355,"YYYY")," ",TEXT(C9355,"AAAA")),DOVIZ!$1:$1,0),0))</f>
        <v/>
      </c>
      <c r="I9355" s="76" t="str">
        <f t="shared" si="883"/>
        <v/>
      </c>
      <c r="J9355" s="45" t="b">
        <f t="shared" si="881"/>
        <v>0</v>
      </c>
      <c r="K9355" s="45" t="str">
        <f>IF(J9355=FALSE,"",IF(G9355="","",VLOOKUP(F9355,ISLER!$1:$51,2,0)*VLOOKUP(VLOOKUP(F9355,ISLER!$1:$51,3,0),DOVIZ!$1:$4,MATCH(CONCATENATE(TEXT(C9355,"YYYY")," ",TEXT(C9355,"AAAA")),DOVIZ!$1:$1,0),0)))</f>
        <v/>
      </c>
      <c r="L9355" s="45" t="str">
        <f t="shared" si="884"/>
        <v/>
      </c>
      <c r="M9355" s="74">
        <f t="shared" si="886"/>
        <v>46021</v>
      </c>
    </row>
    <row r="9356" spans="1:13" x14ac:dyDescent="0.25">
      <c r="A9356" s="40">
        <v>9420</v>
      </c>
      <c r="B9356" s="40" t="str">
        <f t="shared" si="882"/>
        <v>2025 Aralık</v>
      </c>
      <c r="C9356" s="41">
        <f t="shared" si="885"/>
        <v>46021</v>
      </c>
      <c r="D9356" s="42"/>
      <c r="E9356" s="42"/>
      <c r="F9356" s="42"/>
      <c r="G9356" s="43"/>
      <c r="H9356" s="76" t="str">
        <f>IF(G9356="","",VLOOKUP(F9356,ISLER!$1:$51,MATCH(D9356,ISLER!$1:$1,0)-2,0)*VLOOKUP(VLOOKUP(F9356,ISLER!$1:$51,MATCH(D9356,ISLER!$1:$1,0)-1,0),DOVIZ!$1:$4,MATCH(CONCATENATE(TEXT(C9356,"YYYY")," ",TEXT(C9356,"AAAA")),DOVIZ!$1:$1,0),0))</f>
        <v/>
      </c>
      <c r="I9356" s="76" t="str">
        <f t="shared" si="883"/>
        <v/>
      </c>
      <c r="J9356" s="45" t="b">
        <f t="shared" si="881"/>
        <v>0</v>
      </c>
      <c r="K9356" s="45" t="str">
        <f>IF(J9356=FALSE,"",IF(G9356="","",VLOOKUP(F9356,ISLER!$1:$51,2,0)*VLOOKUP(VLOOKUP(F9356,ISLER!$1:$51,3,0),DOVIZ!$1:$4,MATCH(CONCATENATE(TEXT(C9356,"YYYY")," ",TEXT(C9356,"AAAA")),DOVIZ!$1:$1,0),0)))</f>
        <v/>
      </c>
      <c r="L9356" s="45" t="str">
        <f t="shared" si="884"/>
        <v/>
      </c>
      <c r="M9356" s="74">
        <f t="shared" si="886"/>
        <v>46021</v>
      </c>
    </row>
    <row r="9357" spans="1:13" x14ac:dyDescent="0.25">
      <c r="A9357" s="40">
        <v>9421</v>
      </c>
      <c r="B9357" s="40" t="str">
        <f t="shared" si="882"/>
        <v>2025 Aralık</v>
      </c>
      <c r="C9357" s="41">
        <f t="shared" si="885"/>
        <v>46021</v>
      </c>
      <c r="D9357" s="42"/>
      <c r="E9357" s="42"/>
      <c r="F9357" s="42"/>
      <c r="G9357" s="43"/>
      <c r="H9357" s="76" t="str">
        <f>IF(G9357="","",VLOOKUP(F9357,ISLER!$1:$51,MATCH(D9357,ISLER!$1:$1,0)-2,0)*VLOOKUP(VLOOKUP(F9357,ISLER!$1:$51,MATCH(D9357,ISLER!$1:$1,0)-1,0),DOVIZ!$1:$4,MATCH(CONCATENATE(TEXT(C9357,"YYYY")," ",TEXT(C9357,"AAAA")),DOVIZ!$1:$1,0),0))</f>
        <v/>
      </c>
      <c r="I9357" s="76" t="str">
        <f t="shared" si="883"/>
        <v/>
      </c>
      <c r="J9357" s="45" t="b">
        <f t="shared" si="881"/>
        <v>0</v>
      </c>
      <c r="K9357" s="45" t="str">
        <f>IF(J9357=FALSE,"",IF(G9357="","",VLOOKUP(F9357,ISLER!$1:$51,2,0)*VLOOKUP(VLOOKUP(F9357,ISLER!$1:$51,3,0),DOVIZ!$1:$4,MATCH(CONCATENATE(TEXT(C9357,"YYYY")," ",TEXT(C9357,"AAAA")),DOVIZ!$1:$1,0),0)))</f>
        <v/>
      </c>
      <c r="L9357" s="45" t="str">
        <f t="shared" si="884"/>
        <v/>
      </c>
      <c r="M9357" s="74">
        <f t="shared" si="886"/>
        <v>46021</v>
      </c>
    </row>
    <row r="9358" spans="1:13" x14ac:dyDescent="0.25">
      <c r="A9358" s="40">
        <v>9422</v>
      </c>
      <c r="B9358" s="40" t="str">
        <f t="shared" si="882"/>
        <v>2025 Aralık</v>
      </c>
      <c r="C9358" s="41">
        <f t="shared" si="885"/>
        <v>46021</v>
      </c>
      <c r="D9358" s="42"/>
      <c r="E9358" s="42"/>
      <c r="F9358" s="42"/>
      <c r="G9358" s="43"/>
      <c r="H9358" s="76" t="str">
        <f>IF(G9358="","",VLOOKUP(F9358,ISLER!$1:$51,MATCH(D9358,ISLER!$1:$1,0)-2,0)*VLOOKUP(VLOOKUP(F9358,ISLER!$1:$51,MATCH(D9358,ISLER!$1:$1,0)-1,0),DOVIZ!$1:$4,MATCH(CONCATENATE(TEXT(C9358,"YYYY")," ",TEXT(C9358,"AAAA")),DOVIZ!$1:$1,0),0))</f>
        <v/>
      </c>
      <c r="I9358" s="76" t="str">
        <f t="shared" si="883"/>
        <v/>
      </c>
      <c r="J9358" s="45" t="b">
        <f t="shared" si="881"/>
        <v>0</v>
      </c>
      <c r="K9358" s="45" t="str">
        <f>IF(J9358=FALSE,"",IF(G9358="","",VLOOKUP(F9358,ISLER!$1:$51,2,0)*VLOOKUP(VLOOKUP(F9358,ISLER!$1:$51,3,0),DOVIZ!$1:$4,MATCH(CONCATENATE(TEXT(C9358,"YYYY")," ",TEXT(C9358,"AAAA")),DOVIZ!$1:$1,0),0)))</f>
        <v/>
      </c>
      <c r="L9358" s="45" t="str">
        <f t="shared" si="884"/>
        <v/>
      </c>
      <c r="M9358" s="74">
        <f t="shared" si="886"/>
        <v>46021</v>
      </c>
    </row>
    <row r="9359" spans="1:13" x14ac:dyDescent="0.25">
      <c r="A9359" s="40">
        <v>9423</v>
      </c>
      <c r="B9359" s="40" t="str">
        <f t="shared" si="882"/>
        <v>2025 Aralık</v>
      </c>
      <c r="C9359" s="41">
        <f t="shared" si="885"/>
        <v>46021</v>
      </c>
      <c r="D9359" s="42"/>
      <c r="E9359" s="42"/>
      <c r="F9359" s="42"/>
      <c r="G9359" s="43"/>
      <c r="H9359" s="76" t="str">
        <f>IF(G9359="","",VLOOKUP(F9359,ISLER!$1:$51,MATCH(D9359,ISLER!$1:$1,0)-2,0)*VLOOKUP(VLOOKUP(F9359,ISLER!$1:$51,MATCH(D9359,ISLER!$1:$1,0)-1,0),DOVIZ!$1:$4,MATCH(CONCATENATE(TEXT(C9359,"YYYY")," ",TEXT(C9359,"AAAA")),DOVIZ!$1:$1,0),0))</f>
        <v/>
      </c>
      <c r="I9359" s="76" t="str">
        <f t="shared" si="883"/>
        <v/>
      </c>
      <c r="J9359" s="45" t="b">
        <f t="shared" si="881"/>
        <v>0</v>
      </c>
      <c r="K9359" s="45" t="str">
        <f>IF(J9359=FALSE,"",IF(G9359="","",VLOOKUP(F9359,ISLER!$1:$51,2,0)*VLOOKUP(VLOOKUP(F9359,ISLER!$1:$51,3,0),DOVIZ!$1:$4,MATCH(CONCATENATE(TEXT(C9359,"YYYY")," ",TEXT(C9359,"AAAA")),DOVIZ!$1:$1,0),0)))</f>
        <v/>
      </c>
      <c r="L9359" s="45" t="str">
        <f t="shared" si="884"/>
        <v/>
      </c>
      <c r="M9359" s="74">
        <f t="shared" si="886"/>
        <v>46021</v>
      </c>
    </row>
    <row r="9360" spans="1:13" x14ac:dyDescent="0.25">
      <c r="A9360" s="40">
        <v>9424</v>
      </c>
      <c r="B9360" s="40" t="str">
        <f t="shared" si="882"/>
        <v>2025 Aralık</v>
      </c>
      <c r="C9360" s="41">
        <f t="shared" si="885"/>
        <v>46021</v>
      </c>
      <c r="D9360" s="42"/>
      <c r="E9360" s="42"/>
      <c r="F9360" s="42"/>
      <c r="G9360" s="43"/>
      <c r="H9360" s="76" t="str">
        <f>IF(G9360="","",VLOOKUP(F9360,ISLER!$1:$51,MATCH(D9360,ISLER!$1:$1,0)-2,0)*VLOOKUP(VLOOKUP(F9360,ISLER!$1:$51,MATCH(D9360,ISLER!$1:$1,0)-1,0),DOVIZ!$1:$4,MATCH(CONCATENATE(TEXT(C9360,"YYYY")," ",TEXT(C9360,"AAAA")),DOVIZ!$1:$1,0),0))</f>
        <v/>
      </c>
      <c r="I9360" s="76" t="str">
        <f t="shared" si="883"/>
        <v/>
      </c>
      <c r="J9360" s="45" t="b">
        <f t="shared" si="881"/>
        <v>0</v>
      </c>
      <c r="K9360" s="45" t="str">
        <f>IF(J9360=FALSE,"",IF(G9360="","",VLOOKUP(F9360,ISLER!$1:$51,2,0)*VLOOKUP(VLOOKUP(F9360,ISLER!$1:$51,3,0),DOVIZ!$1:$4,MATCH(CONCATENATE(TEXT(C9360,"YYYY")," ",TEXT(C9360,"AAAA")),DOVIZ!$1:$1,0),0)))</f>
        <v/>
      </c>
      <c r="L9360" s="45" t="str">
        <f t="shared" si="884"/>
        <v/>
      </c>
      <c r="M9360" s="74">
        <f t="shared" si="886"/>
        <v>46021</v>
      </c>
    </row>
    <row r="9361" spans="1:13" x14ac:dyDescent="0.25">
      <c r="A9361" s="40">
        <v>9425</v>
      </c>
      <c r="B9361" s="40" t="str">
        <f t="shared" si="882"/>
        <v>2025 Aralık</v>
      </c>
      <c r="C9361" s="41">
        <f t="shared" si="885"/>
        <v>46021</v>
      </c>
      <c r="D9361" s="42"/>
      <c r="E9361" s="42"/>
      <c r="F9361" s="42"/>
      <c r="G9361" s="43"/>
      <c r="H9361" s="76" t="str">
        <f>IF(G9361="","",VLOOKUP(F9361,ISLER!$1:$51,MATCH(D9361,ISLER!$1:$1,0)-2,0)*VLOOKUP(VLOOKUP(F9361,ISLER!$1:$51,MATCH(D9361,ISLER!$1:$1,0)-1,0),DOVIZ!$1:$4,MATCH(CONCATENATE(TEXT(C9361,"YYYY")," ",TEXT(C9361,"AAAA")),DOVIZ!$1:$1,0),0))</f>
        <v/>
      </c>
      <c r="I9361" s="76" t="str">
        <f t="shared" si="883"/>
        <v/>
      </c>
      <c r="J9361" s="45" t="b">
        <f t="shared" si="881"/>
        <v>0</v>
      </c>
      <c r="K9361" s="45" t="str">
        <f>IF(J9361=FALSE,"",IF(G9361="","",VLOOKUP(F9361,ISLER!$1:$51,2,0)*VLOOKUP(VLOOKUP(F9361,ISLER!$1:$51,3,0),DOVIZ!$1:$4,MATCH(CONCATENATE(TEXT(C9361,"YYYY")," ",TEXT(C9361,"AAAA")),DOVIZ!$1:$1,0),0)))</f>
        <v/>
      </c>
      <c r="L9361" s="45" t="str">
        <f t="shared" si="884"/>
        <v/>
      </c>
      <c r="M9361" s="74">
        <f t="shared" si="886"/>
        <v>46021</v>
      </c>
    </row>
    <row r="9362" spans="1:13" x14ac:dyDescent="0.25">
      <c r="A9362" s="40">
        <v>9426</v>
      </c>
      <c r="B9362" s="40" t="str">
        <f t="shared" si="882"/>
        <v>2025 Aralık</v>
      </c>
      <c r="C9362" s="41">
        <f t="shared" si="885"/>
        <v>46021</v>
      </c>
      <c r="D9362" s="42"/>
      <c r="E9362" s="42"/>
      <c r="F9362" s="42"/>
      <c r="G9362" s="43"/>
      <c r="H9362" s="76" t="str">
        <f>IF(G9362="","",VLOOKUP(F9362,ISLER!$1:$51,MATCH(D9362,ISLER!$1:$1,0)-2,0)*VLOOKUP(VLOOKUP(F9362,ISLER!$1:$51,MATCH(D9362,ISLER!$1:$1,0)-1,0),DOVIZ!$1:$4,MATCH(CONCATENATE(TEXT(C9362,"YYYY")," ",TEXT(C9362,"AAAA")),DOVIZ!$1:$1,0),0))</f>
        <v/>
      </c>
      <c r="I9362" s="76" t="str">
        <f t="shared" si="883"/>
        <v/>
      </c>
      <c r="J9362" s="45" t="b">
        <f t="shared" si="881"/>
        <v>0</v>
      </c>
      <c r="K9362" s="45" t="str">
        <f>IF(J9362=FALSE,"",IF(G9362="","",VLOOKUP(F9362,ISLER!$1:$51,2,0)*VLOOKUP(VLOOKUP(F9362,ISLER!$1:$51,3,0),DOVIZ!$1:$4,MATCH(CONCATENATE(TEXT(C9362,"YYYY")," ",TEXT(C9362,"AAAA")),DOVIZ!$1:$1,0),0)))</f>
        <v/>
      </c>
      <c r="L9362" s="45" t="str">
        <f t="shared" si="884"/>
        <v/>
      </c>
      <c r="M9362" s="74">
        <f t="shared" si="886"/>
        <v>46021</v>
      </c>
    </row>
    <row r="9363" spans="1:13" x14ac:dyDescent="0.25">
      <c r="A9363" s="40">
        <v>9427</v>
      </c>
      <c r="B9363" s="40" t="str">
        <f t="shared" si="882"/>
        <v>2025 Aralık</v>
      </c>
      <c r="C9363" s="41">
        <f t="shared" si="885"/>
        <v>46021</v>
      </c>
      <c r="D9363" s="42"/>
      <c r="E9363" s="42"/>
      <c r="F9363" s="42"/>
      <c r="G9363" s="43"/>
      <c r="H9363" s="76" t="str">
        <f>IF(G9363="","",VLOOKUP(F9363,ISLER!$1:$51,MATCH(D9363,ISLER!$1:$1,0)-2,0)*VLOOKUP(VLOOKUP(F9363,ISLER!$1:$51,MATCH(D9363,ISLER!$1:$1,0)-1,0),DOVIZ!$1:$4,MATCH(CONCATENATE(TEXT(C9363,"YYYY")," ",TEXT(C9363,"AAAA")),DOVIZ!$1:$1,0),0))</f>
        <v/>
      </c>
      <c r="I9363" s="76" t="str">
        <f t="shared" si="883"/>
        <v/>
      </c>
      <c r="J9363" s="45" t="b">
        <f t="shared" si="881"/>
        <v>0</v>
      </c>
      <c r="K9363" s="45" t="str">
        <f>IF(J9363=FALSE,"",IF(G9363="","",VLOOKUP(F9363,ISLER!$1:$51,2,0)*VLOOKUP(VLOOKUP(F9363,ISLER!$1:$51,3,0),DOVIZ!$1:$4,MATCH(CONCATENATE(TEXT(C9363,"YYYY")," ",TEXT(C9363,"AAAA")),DOVIZ!$1:$1,0),0)))</f>
        <v/>
      </c>
      <c r="L9363" s="45" t="str">
        <f t="shared" si="884"/>
        <v/>
      </c>
      <c r="M9363" s="74">
        <f t="shared" si="886"/>
        <v>46021</v>
      </c>
    </row>
    <row r="9364" spans="1:13" x14ac:dyDescent="0.25">
      <c r="A9364" s="40">
        <v>9428</v>
      </c>
      <c r="B9364" s="40" t="str">
        <f t="shared" si="882"/>
        <v>2025 Aralık</v>
      </c>
      <c r="C9364" s="41">
        <f t="shared" si="885"/>
        <v>46021</v>
      </c>
      <c r="D9364" s="42"/>
      <c r="E9364" s="42"/>
      <c r="F9364" s="42"/>
      <c r="G9364" s="43"/>
      <c r="H9364" s="76" t="str">
        <f>IF(G9364="","",VLOOKUP(F9364,ISLER!$1:$51,MATCH(D9364,ISLER!$1:$1,0)-2,0)*VLOOKUP(VLOOKUP(F9364,ISLER!$1:$51,MATCH(D9364,ISLER!$1:$1,0)-1,0),DOVIZ!$1:$4,MATCH(CONCATENATE(TEXT(C9364,"YYYY")," ",TEXT(C9364,"AAAA")),DOVIZ!$1:$1,0),0))</f>
        <v/>
      </c>
      <c r="I9364" s="76" t="str">
        <f t="shared" si="883"/>
        <v/>
      </c>
      <c r="J9364" s="45" t="b">
        <f t="shared" si="881"/>
        <v>0</v>
      </c>
      <c r="K9364" s="45" t="str">
        <f>IF(J9364=FALSE,"",IF(G9364="","",VLOOKUP(F9364,ISLER!$1:$51,2,0)*VLOOKUP(VLOOKUP(F9364,ISLER!$1:$51,3,0),DOVIZ!$1:$4,MATCH(CONCATENATE(TEXT(C9364,"YYYY")," ",TEXT(C9364,"AAAA")),DOVIZ!$1:$1,0),0)))</f>
        <v/>
      </c>
      <c r="L9364" s="45" t="str">
        <f t="shared" si="884"/>
        <v/>
      </c>
      <c r="M9364" s="74">
        <f t="shared" si="886"/>
        <v>46021</v>
      </c>
    </row>
    <row r="9365" spans="1:13" x14ac:dyDescent="0.25">
      <c r="A9365" s="40">
        <v>9429</v>
      </c>
      <c r="B9365" s="40" t="str">
        <f t="shared" si="882"/>
        <v>2025 Aralık</v>
      </c>
      <c r="C9365" s="41">
        <f t="shared" si="885"/>
        <v>46021</v>
      </c>
      <c r="D9365" s="42"/>
      <c r="E9365" s="42"/>
      <c r="F9365" s="42"/>
      <c r="G9365" s="43"/>
      <c r="H9365" s="76" t="str">
        <f>IF(G9365="","",VLOOKUP(F9365,ISLER!$1:$51,MATCH(D9365,ISLER!$1:$1,0)-2,0)*VLOOKUP(VLOOKUP(F9365,ISLER!$1:$51,MATCH(D9365,ISLER!$1:$1,0)-1,0),DOVIZ!$1:$4,MATCH(CONCATENATE(TEXT(C9365,"YYYY")," ",TEXT(C9365,"AAAA")),DOVIZ!$1:$1,0),0))</f>
        <v/>
      </c>
      <c r="I9365" s="76" t="str">
        <f t="shared" si="883"/>
        <v/>
      </c>
      <c r="J9365" s="45" t="b">
        <f t="shared" si="881"/>
        <v>0</v>
      </c>
      <c r="K9365" s="45" t="str">
        <f>IF(J9365=FALSE,"",IF(G9365="","",VLOOKUP(F9365,ISLER!$1:$51,2,0)*VLOOKUP(VLOOKUP(F9365,ISLER!$1:$51,3,0),DOVIZ!$1:$4,MATCH(CONCATENATE(TEXT(C9365,"YYYY")," ",TEXT(C9365,"AAAA")),DOVIZ!$1:$1,0),0)))</f>
        <v/>
      </c>
      <c r="L9365" s="45" t="str">
        <f t="shared" si="884"/>
        <v/>
      </c>
      <c r="M9365" s="74">
        <f t="shared" si="886"/>
        <v>46021</v>
      </c>
    </row>
    <row r="9366" spans="1:13" x14ac:dyDescent="0.25">
      <c r="A9366" s="40">
        <v>9430</v>
      </c>
      <c r="B9366" s="40" t="str">
        <f t="shared" si="882"/>
        <v>2025 Aralık</v>
      </c>
      <c r="C9366" s="41">
        <f t="shared" si="885"/>
        <v>46021</v>
      </c>
      <c r="D9366" s="42"/>
      <c r="E9366" s="42"/>
      <c r="F9366" s="42"/>
      <c r="G9366" s="43"/>
      <c r="H9366" s="76" t="str">
        <f>IF(G9366="","",VLOOKUP(F9366,ISLER!$1:$51,MATCH(D9366,ISLER!$1:$1,0)-2,0)*VLOOKUP(VLOOKUP(F9366,ISLER!$1:$51,MATCH(D9366,ISLER!$1:$1,0)-1,0),DOVIZ!$1:$4,MATCH(CONCATENATE(TEXT(C9366,"YYYY")," ",TEXT(C9366,"AAAA")),DOVIZ!$1:$1,0),0))</f>
        <v/>
      </c>
      <c r="I9366" s="76" t="str">
        <f t="shared" si="883"/>
        <v/>
      </c>
      <c r="J9366" s="45" t="b">
        <f t="shared" si="881"/>
        <v>0</v>
      </c>
      <c r="K9366" s="45" t="str">
        <f>IF(J9366=FALSE,"",IF(G9366="","",VLOOKUP(F9366,ISLER!$1:$51,2,0)*VLOOKUP(VLOOKUP(F9366,ISLER!$1:$51,3,0),DOVIZ!$1:$4,MATCH(CONCATENATE(TEXT(C9366,"YYYY")," ",TEXT(C9366,"AAAA")),DOVIZ!$1:$1,0),0)))</f>
        <v/>
      </c>
      <c r="L9366" s="45" t="str">
        <f t="shared" si="884"/>
        <v/>
      </c>
      <c r="M9366" s="74">
        <f t="shared" si="886"/>
        <v>46021</v>
      </c>
    </row>
    <row r="9367" spans="1:13" x14ac:dyDescent="0.25">
      <c r="A9367" s="40">
        <v>9431</v>
      </c>
      <c r="B9367" s="40" t="str">
        <f t="shared" si="882"/>
        <v>2025 Aralık</v>
      </c>
      <c r="C9367" s="41">
        <f t="shared" si="885"/>
        <v>46021</v>
      </c>
      <c r="D9367" s="42"/>
      <c r="E9367" s="42"/>
      <c r="F9367" s="42"/>
      <c r="G9367" s="43"/>
      <c r="H9367" s="76" t="str">
        <f>IF(G9367="","",VLOOKUP(F9367,ISLER!$1:$51,MATCH(D9367,ISLER!$1:$1,0)-2,0)*VLOOKUP(VLOOKUP(F9367,ISLER!$1:$51,MATCH(D9367,ISLER!$1:$1,0)-1,0),DOVIZ!$1:$4,MATCH(CONCATENATE(TEXT(C9367,"YYYY")," ",TEXT(C9367,"AAAA")),DOVIZ!$1:$1,0),0))</f>
        <v/>
      </c>
      <c r="I9367" s="76" t="str">
        <f t="shared" si="883"/>
        <v/>
      </c>
      <c r="J9367" s="45" t="b">
        <f t="shared" si="881"/>
        <v>0</v>
      </c>
      <c r="K9367" s="45" t="str">
        <f>IF(J9367=FALSE,"",IF(G9367="","",VLOOKUP(F9367,ISLER!$1:$51,2,0)*VLOOKUP(VLOOKUP(F9367,ISLER!$1:$51,3,0),DOVIZ!$1:$4,MATCH(CONCATENATE(TEXT(C9367,"YYYY")," ",TEXT(C9367,"AAAA")),DOVIZ!$1:$1,0),0)))</f>
        <v/>
      </c>
      <c r="L9367" s="45" t="str">
        <f t="shared" si="884"/>
        <v/>
      </c>
      <c r="M9367" s="74">
        <f t="shared" si="886"/>
        <v>46021</v>
      </c>
    </row>
    <row r="9368" spans="1:13" x14ac:dyDescent="0.25">
      <c r="A9368" s="40">
        <v>9432</v>
      </c>
      <c r="B9368" s="40" t="str">
        <f t="shared" si="882"/>
        <v>2025 Aralık</v>
      </c>
      <c r="C9368" s="41">
        <f t="shared" si="885"/>
        <v>46021</v>
      </c>
      <c r="D9368" s="42"/>
      <c r="E9368" s="42"/>
      <c r="F9368" s="42"/>
      <c r="G9368" s="43"/>
      <c r="H9368" s="76" t="str">
        <f>IF(G9368="","",VLOOKUP(F9368,ISLER!$1:$51,MATCH(D9368,ISLER!$1:$1,0)-2,0)*VLOOKUP(VLOOKUP(F9368,ISLER!$1:$51,MATCH(D9368,ISLER!$1:$1,0)-1,0),DOVIZ!$1:$4,MATCH(CONCATENATE(TEXT(C9368,"YYYY")," ",TEXT(C9368,"AAAA")),DOVIZ!$1:$1,0),0))</f>
        <v/>
      </c>
      <c r="I9368" s="76" t="str">
        <f t="shared" si="883"/>
        <v/>
      </c>
      <c r="J9368" s="45" t="b">
        <f t="shared" si="881"/>
        <v>0</v>
      </c>
      <c r="K9368" s="45" t="str">
        <f>IF(J9368=FALSE,"",IF(G9368="","",VLOOKUP(F9368,ISLER!$1:$51,2,0)*VLOOKUP(VLOOKUP(F9368,ISLER!$1:$51,3,0),DOVIZ!$1:$4,MATCH(CONCATENATE(TEXT(C9368,"YYYY")," ",TEXT(C9368,"AAAA")),DOVIZ!$1:$1,0),0)))</f>
        <v/>
      </c>
      <c r="L9368" s="45" t="str">
        <f t="shared" si="884"/>
        <v/>
      </c>
      <c r="M9368" s="74">
        <f t="shared" si="886"/>
        <v>46021</v>
      </c>
    </row>
    <row r="9369" spans="1:13" x14ac:dyDescent="0.25">
      <c r="A9369" s="40">
        <v>9433</v>
      </c>
      <c r="B9369" s="40" t="str">
        <f t="shared" si="882"/>
        <v>2025 Aralık</v>
      </c>
      <c r="C9369" s="41">
        <f t="shared" si="885"/>
        <v>46021</v>
      </c>
      <c r="D9369" s="42"/>
      <c r="E9369" s="42"/>
      <c r="F9369" s="42"/>
      <c r="G9369" s="43"/>
      <c r="H9369" s="76" t="str">
        <f>IF(G9369="","",VLOOKUP(F9369,ISLER!$1:$51,MATCH(D9369,ISLER!$1:$1,0)-2,0)*VLOOKUP(VLOOKUP(F9369,ISLER!$1:$51,MATCH(D9369,ISLER!$1:$1,0)-1,0),DOVIZ!$1:$4,MATCH(CONCATENATE(TEXT(C9369,"YYYY")," ",TEXT(C9369,"AAAA")),DOVIZ!$1:$1,0),0))</f>
        <v/>
      </c>
      <c r="I9369" s="76" t="str">
        <f t="shared" si="883"/>
        <v/>
      </c>
      <c r="J9369" s="45" t="b">
        <f t="shared" si="881"/>
        <v>0</v>
      </c>
      <c r="K9369" s="45" t="str">
        <f>IF(J9369=FALSE,"",IF(G9369="","",VLOOKUP(F9369,ISLER!$1:$51,2,0)*VLOOKUP(VLOOKUP(F9369,ISLER!$1:$51,3,0),DOVIZ!$1:$4,MATCH(CONCATENATE(TEXT(C9369,"YYYY")," ",TEXT(C9369,"AAAA")),DOVIZ!$1:$1,0),0)))</f>
        <v/>
      </c>
      <c r="L9369" s="45" t="str">
        <f t="shared" si="884"/>
        <v/>
      </c>
      <c r="M9369" s="74">
        <f t="shared" si="886"/>
        <v>46021</v>
      </c>
    </row>
    <row r="9370" spans="1:13" x14ac:dyDescent="0.25">
      <c r="A9370" s="40">
        <v>9434</v>
      </c>
      <c r="B9370" s="40" t="str">
        <f t="shared" si="882"/>
        <v>2025 Aralık</v>
      </c>
      <c r="C9370" s="41">
        <f t="shared" si="885"/>
        <v>46021</v>
      </c>
      <c r="D9370" s="42"/>
      <c r="E9370" s="42"/>
      <c r="F9370" s="42"/>
      <c r="G9370" s="43"/>
      <c r="H9370" s="76" t="str">
        <f>IF(G9370="","",VLOOKUP(F9370,ISLER!$1:$51,MATCH(D9370,ISLER!$1:$1,0)-2,0)*VLOOKUP(VLOOKUP(F9370,ISLER!$1:$51,MATCH(D9370,ISLER!$1:$1,0)-1,0),DOVIZ!$1:$4,MATCH(CONCATENATE(TEXT(C9370,"YYYY")," ",TEXT(C9370,"AAAA")),DOVIZ!$1:$1,0),0))</f>
        <v/>
      </c>
      <c r="I9370" s="76" t="str">
        <f t="shared" si="883"/>
        <v/>
      </c>
      <c r="J9370" s="45" t="b">
        <f t="shared" si="881"/>
        <v>0</v>
      </c>
      <c r="K9370" s="45" t="str">
        <f>IF(J9370=FALSE,"",IF(G9370="","",VLOOKUP(F9370,ISLER!$1:$51,2,0)*VLOOKUP(VLOOKUP(F9370,ISLER!$1:$51,3,0),DOVIZ!$1:$4,MATCH(CONCATENATE(TEXT(C9370,"YYYY")," ",TEXT(C9370,"AAAA")),DOVIZ!$1:$1,0),0)))</f>
        <v/>
      </c>
      <c r="L9370" s="45" t="str">
        <f t="shared" si="884"/>
        <v/>
      </c>
      <c r="M9370" s="74">
        <f t="shared" si="886"/>
        <v>46021</v>
      </c>
    </row>
    <row r="9371" spans="1:13" x14ac:dyDescent="0.25">
      <c r="A9371" s="40">
        <v>9435</v>
      </c>
      <c r="B9371" s="40" t="str">
        <f t="shared" si="882"/>
        <v>2025 Aralık</v>
      </c>
      <c r="C9371" s="41">
        <f t="shared" si="885"/>
        <v>46021</v>
      </c>
      <c r="D9371" s="42"/>
      <c r="E9371" s="42"/>
      <c r="F9371" s="42"/>
      <c r="G9371" s="43"/>
      <c r="H9371" s="76" t="str">
        <f>IF(G9371="","",VLOOKUP(F9371,ISLER!$1:$51,MATCH(D9371,ISLER!$1:$1,0)-2,0)*VLOOKUP(VLOOKUP(F9371,ISLER!$1:$51,MATCH(D9371,ISLER!$1:$1,0)-1,0),DOVIZ!$1:$4,MATCH(CONCATENATE(TEXT(C9371,"YYYY")," ",TEXT(C9371,"AAAA")),DOVIZ!$1:$1,0),0))</f>
        <v/>
      </c>
      <c r="I9371" s="76" t="str">
        <f t="shared" si="883"/>
        <v/>
      </c>
      <c r="J9371" s="45" t="b">
        <f t="shared" si="881"/>
        <v>0</v>
      </c>
      <c r="K9371" s="45" t="str">
        <f>IF(J9371=FALSE,"",IF(G9371="","",VLOOKUP(F9371,ISLER!$1:$51,2,0)*VLOOKUP(VLOOKUP(F9371,ISLER!$1:$51,3,0),DOVIZ!$1:$4,MATCH(CONCATENATE(TEXT(C9371,"YYYY")," ",TEXT(C9371,"AAAA")),DOVIZ!$1:$1,0),0)))</f>
        <v/>
      </c>
      <c r="L9371" s="45" t="str">
        <f t="shared" si="884"/>
        <v/>
      </c>
      <c r="M9371" s="74">
        <f t="shared" si="886"/>
        <v>46021</v>
      </c>
    </row>
    <row r="9372" spans="1:13" x14ac:dyDescent="0.25">
      <c r="A9372" s="40">
        <v>9436</v>
      </c>
      <c r="B9372" s="40" t="str">
        <f t="shared" si="882"/>
        <v>2025 Aralık</v>
      </c>
      <c r="C9372" s="41">
        <f t="shared" si="885"/>
        <v>46021</v>
      </c>
      <c r="D9372" s="42"/>
      <c r="E9372" s="42"/>
      <c r="F9372" s="42"/>
      <c r="G9372" s="43"/>
      <c r="H9372" s="76" t="str">
        <f>IF(G9372="","",VLOOKUP(F9372,ISLER!$1:$51,MATCH(D9372,ISLER!$1:$1,0)-2,0)*VLOOKUP(VLOOKUP(F9372,ISLER!$1:$51,MATCH(D9372,ISLER!$1:$1,0)-1,0),DOVIZ!$1:$4,MATCH(CONCATENATE(TEXT(C9372,"YYYY")," ",TEXT(C9372,"AAAA")),DOVIZ!$1:$1,0),0))</f>
        <v/>
      </c>
      <c r="I9372" s="76" t="str">
        <f t="shared" si="883"/>
        <v/>
      </c>
      <c r="J9372" s="45" t="b">
        <f t="shared" si="881"/>
        <v>0</v>
      </c>
      <c r="K9372" s="45" t="str">
        <f>IF(J9372=FALSE,"",IF(G9372="","",VLOOKUP(F9372,ISLER!$1:$51,2,0)*VLOOKUP(VLOOKUP(F9372,ISLER!$1:$51,3,0),DOVIZ!$1:$4,MATCH(CONCATENATE(TEXT(C9372,"YYYY")," ",TEXT(C9372,"AAAA")),DOVIZ!$1:$1,0),0)))</f>
        <v/>
      </c>
      <c r="L9372" s="45" t="str">
        <f t="shared" si="884"/>
        <v/>
      </c>
      <c r="M9372" s="74">
        <f t="shared" si="886"/>
        <v>46021</v>
      </c>
    </row>
    <row r="9373" spans="1:13" x14ac:dyDescent="0.25">
      <c r="A9373" s="40">
        <v>9437</v>
      </c>
      <c r="B9373" s="40" t="str">
        <f t="shared" si="882"/>
        <v>2025 Aralık</v>
      </c>
      <c r="C9373" s="41">
        <f t="shared" si="885"/>
        <v>46021</v>
      </c>
      <c r="D9373" s="42"/>
      <c r="E9373" s="42"/>
      <c r="F9373" s="42"/>
      <c r="G9373" s="43"/>
      <c r="H9373" s="76" t="str">
        <f>IF(G9373="","",VLOOKUP(F9373,ISLER!$1:$51,MATCH(D9373,ISLER!$1:$1,0)-2,0)*VLOOKUP(VLOOKUP(F9373,ISLER!$1:$51,MATCH(D9373,ISLER!$1:$1,0)-1,0),DOVIZ!$1:$4,MATCH(CONCATENATE(TEXT(C9373,"YYYY")," ",TEXT(C9373,"AAAA")),DOVIZ!$1:$1,0),0))</f>
        <v/>
      </c>
      <c r="I9373" s="76" t="str">
        <f t="shared" si="883"/>
        <v/>
      </c>
      <c r="J9373" s="45" t="b">
        <f t="shared" si="881"/>
        <v>0</v>
      </c>
      <c r="K9373" s="45" t="str">
        <f>IF(J9373=FALSE,"",IF(G9373="","",VLOOKUP(F9373,ISLER!$1:$51,2,0)*VLOOKUP(VLOOKUP(F9373,ISLER!$1:$51,3,0),DOVIZ!$1:$4,MATCH(CONCATENATE(TEXT(C9373,"YYYY")," ",TEXT(C9373,"AAAA")),DOVIZ!$1:$1,0),0)))</f>
        <v/>
      </c>
      <c r="L9373" s="45" t="str">
        <f t="shared" si="884"/>
        <v/>
      </c>
      <c r="M9373" s="74">
        <f t="shared" si="886"/>
        <v>46021</v>
      </c>
    </row>
    <row r="9374" spans="1:13" x14ac:dyDescent="0.25">
      <c r="A9374" s="40">
        <v>9438</v>
      </c>
      <c r="B9374" s="40" t="str">
        <f t="shared" si="882"/>
        <v>2025 Aralık</v>
      </c>
      <c r="C9374" s="41">
        <f t="shared" si="885"/>
        <v>46021</v>
      </c>
      <c r="D9374" s="42"/>
      <c r="E9374" s="42"/>
      <c r="F9374" s="42"/>
      <c r="G9374" s="43"/>
      <c r="H9374" s="76" t="str">
        <f>IF(G9374="","",VLOOKUP(F9374,ISLER!$1:$51,MATCH(D9374,ISLER!$1:$1,0)-2,0)*VLOOKUP(VLOOKUP(F9374,ISLER!$1:$51,MATCH(D9374,ISLER!$1:$1,0)-1,0),DOVIZ!$1:$4,MATCH(CONCATENATE(TEXT(C9374,"YYYY")," ",TEXT(C9374,"AAAA")),DOVIZ!$1:$1,0),0))</f>
        <v/>
      </c>
      <c r="I9374" s="76" t="str">
        <f t="shared" si="883"/>
        <v/>
      </c>
      <c r="J9374" s="45" t="b">
        <f t="shared" si="881"/>
        <v>0</v>
      </c>
      <c r="K9374" s="45" t="str">
        <f>IF(J9374=FALSE,"",IF(G9374="","",VLOOKUP(F9374,ISLER!$1:$51,2,0)*VLOOKUP(VLOOKUP(F9374,ISLER!$1:$51,3,0),DOVIZ!$1:$4,MATCH(CONCATENATE(TEXT(C9374,"YYYY")," ",TEXT(C9374,"AAAA")),DOVIZ!$1:$1,0),0)))</f>
        <v/>
      </c>
      <c r="L9374" s="45" t="str">
        <f t="shared" si="884"/>
        <v/>
      </c>
      <c r="M9374" s="74">
        <f t="shared" si="886"/>
        <v>46021</v>
      </c>
    </row>
    <row r="9375" spans="1:13" x14ac:dyDescent="0.25">
      <c r="A9375" s="40">
        <v>9439</v>
      </c>
      <c r="B9375" s="40" t="str">
        <f t="shared" si="882"/>
        <v>2025 Aralık</v>
      </c>
      <c r="C9375" s="41">
        <f t="shared" si="885"/>
        <v>46021</v>
      </c>
      <c r="D9375" s="42"/>
      <c r="E9375" s="42"/>
      <c r="F9375" s="42"/>
      <c r="G9375" s="43"/>
      <c r="H9375" s="76" t="str">
        <f>IF(G9375="","",VLOOKUP(F9375,ISLER!$1:$51,MATCH(D9375,ISLER!$1:$1,0)-2,0)*VLOOKUP(VLOOKUP(F9375,ISLER!$1:$51,MATCH(D9375,ISLER!$1:$1,0)-1,0),DOVIZ!$1:$4,MATCH(CONCATENATE(TEXT(C9375,"YYYY")," ",TEXT(C9375,"AAAA")),DOVIZ!$1:$1,0),0))</f>
        <v/>
      </c>
      <c r="I9375" s="76" t="str">
        <f t="shared" si="883"/>
        <v/>
      </c>
      <c r="J9375" s="45" t="b">
        <f t="shared" si="881"/>
        <v>0</v>
      </c>
      <c r="K9375" s="45" t="str">
        <f>IF(J9375=FALSE,"",IF(G9375="","",VLOOKUP(F9375,ISLER!$1:$51,2,0)*VLOOKUP(VLOOKUP(F9375,ISLER!$1:$51,3,0),DOVIZ!$1:$4,MATCH(CONCATENATE(TEXT(C9375,"YYYY")," ",TEXT(C9375,"AAAA")),DOVIZ!$1:$1,0),0)))</f>
        <v/>
      </c>
      <c r="L9375" s="45" t="str">
        <f t="shared" si="884"/>
        <v/>
      </c>
      <c r="M9375" s="74">
        <f t="shared" si="886"/>
        <v>46021</v>
      </c>
    </row>
    <row r="9376" spans="1:13" x14ac:dyDescent="0.25">
      <c r="A9376" s="40">
        <v>9440</v>
      </c>
      <c r="B9376" s="40" t="str">
        <f t="shared" si="882"/>
        <v>2025 Aralık</v>
      </c>
      <c r="C9376" s="41">
        <f t="shared" si="885"/>
        <v>46021</v>
      </c>
      <c r="D9376" s="42"/>
      <c r="E9376" s="42"/>
      <c r="F9376" s="42"/>
      <c r="G9376" s="43"/>
      <c r="H9376" s="76" t="str">
        <f>IF(G9376="","",VLOOKUP(F9376,ISLER!$1:$51,MATCH(D9376,ISLER!$1:$1,0)-2,0)*VLOOKUP(VLOOKUP(F9376,ISLER!$1:$51,MATCH(D9376,ISLER!$1:$1,0)-1,0),DOVIZ!$1:$4,MATCH(CONCATENATE(TEXT(C9376,"YYYY")," ",TEXT(C9376,"AAAA")),DOVIZ!$1:$1,0),0))</f>
        <v/>
      </c>
      <c r="I9376" s="76" t="str">
        <f t="shared" si="883"/>
        <v/>
      </c>
      <c r="J9376" s="45" t="b">
        <f t="shared" si="881"/>
        <v>0</v>
      </c>
      <c r="K9376" s="45" t="str">
        <f>IF(J9376=FALSE,"",IF(G9376="","",VLOOKUP(F9376,ISLER!$1:$51,2,0)*VLOOKUP(VLOOKUP(F9376,ISLER!$1:$51,3,0),DOVIZ!$1:$4,MATCH(CONCATENATE(TEXT(C9376,"YYYY")," ",TEXT(C9376,"AAAA")),DOVIZ!$1:$1,0),0)))</f>
        <v/>
      </c>
      <c r="L9376" s="45" t="str">
        <f t="shared" si="884"/>
        <v/>
      </c>
      <c r="M9376" s="74">
        <f t="shared" si="886"/>
        <v>46021</v>
      </c>
    </row>
    <row r="9377" spans="1:13" x14ac:dyDescent="0.25">
      <c r="A9377" s="40">
        <v>9441</v>
      </c>
      <c r="B9377" s="40" t="str">
        <f t="shared" si="882"/>
        <v>2025 Aralık</v>
      </c>
      <c r="C9377" s="41">
        <f t="shared" si="885"/>
        <v>46021</v>
      </c>
      <c r="D9377" s="42"/>
      <c r="E9377" s="42"/>
      <c r="F9377" s="42"/>
      <c r="G9377" s="43"/>
      <c r="H9377" s="76" t="str">
        <f>IF(G9377="","",VLOOKUP(F9377,ISLER!$1:$51,MATCH(D9377,ISLER!$1:$1,0)-2,0)*VLOOKUP(VLOOKUP(F9377,ISLER!$1:$51,MATCH(D9377,ISLER!$1:$1,0)-1,0),DOVIZ!$1:$4,MATCH(CONCATENATE(TEXT(C9377,"YYYY")," ",TEXT(C9377,"AAAA")),DOVIZ!$1:$1,0),0))</f>
        <v/>
      </c>
      <c r="I9377" s="76" t="str">
        <f t="shared" si="883"/>
        <v/>
      </c>
      <c r="J9377" s="45" t="b">
        <f t="shared" si="881"/>
        <v>0</v>
      </c>
      <c r="K9377" s="45" t="str">
        <f>IF(J9377=FALSE,"",IF(G9377="","",VLOOKUP(F9377,ISLER!$1:$51,2,0)*VLOOKUP(VLOOKUP(F9377,ISLER!$1:$51,3,0),DOVIZ!$1:$4,MATCH(CONCATENATE(TEXT(C9377,"YYYY")," ",TEXT(C9377,"AAAA")),DOVIZ!$1:$1,0),0)))</f>
        <v/>
      </c>
      <c r="L9377" s="45" t="str">
        <f t="shared" si="884"/>
        <v/>
      </c>
      <c r="M9377" s="74">
        <f t="shared" si="886"/>
        <v>46021</v>
      </c>
    </row>
    <row r="9378" spans="1:13" x14ac:dyDescent="0.25">
      <c r="A9378" s="40">
        <v>9442</v>
      </c>
      <c r="B9378" s="40" t="str">
        <f t="shared" si="882"/>
        <v>2025 Aralık</v>
      </c>
      <c r="C9378" s="41">
        <f t="shared" si="885"/>
        <v>46021</v>
      </c>
      <c r="D9378" s="42"/>
      <c r="E9378" s="42"/>
      <c r="F9378" s="42"/>
      <c r="G9378" s="43"/>
      <c r="H9378" s="76" t="str">
        <f>IF(G9378="","",VLOOKUP(F9378,ISLER!$1:$51,MATCH(D9378,ISLER!$1:$1,0)-2,0)*VLOOKUP(VLOOKUP(F9378,ISLER!$1:$51,MATCH(D9378,ISLER!$1:$1,0)-1,0),DOVIZ!$1:$4,MATCH(CONCATENATE(TEXT(C9378,"YYYY")," ",TEXT(C9378,"AAAA")),DOVIZ!$1:$1,0),0))</f>
        <v/>
      </c>
      <c r="I9378" s="76" t="str">
        <f t="shared" si="883"/>
        <v/>
      </c>
      <c r="J9378" s="45" t="b">
        <f t="shared" si="881"/>
        <v>0</v>
      </c>
      <c r="K9378" s="45" t="str">
        <f>IF(J9378=FALSE,"",IF(G9378="","",VLOOKUP(F9378,ISLER!$1:$51,2,0)*VLOOKUP(VLOOKUP(F9378,ISLER!$1:$51,3,0),DOVIZ!$1:$4,MATCH(CONCATENATE(TEXT(C9378,"YYYY")," ",TEXT(C9378,"AAAA")),DOVIZ!$1:$1,0),0)))</f>
        <v/>
      </c>
      <c r="L9378" s="45" t="str">
        <f t="shared" si="884"/>
        <v/>
      </c>
      <c r="M9378" s="74">
        <f t="shared" si="886"/>
        <v>46021</v>
      </c>
    </row>
    <row r="9379" spans="1:13" x14ac:dyDescent="0.25">
      <c r="A9379" s="40">
        <v>9443</v>
      </c>
      <c r="B9379" s="40" t="str">
        <f t="shared" si="882"/>
        <v>2025 Aralık</v>
      </c>
      <c r="C9379" s="41">
        <f t="shared" si="885"/>
        <v>46021</v>
      </c>
      <c r="D9379" s="42"/>
      <c r="E9379" s="42"/>
      <c r="F9379" s="42"/>
      <c r="G9379" s="43"/>
      <c r="H9379" s="76" t="str">
        <f>IF(G9379="","",VLOOKUP(F9379,ISLER!$1:$51,MATCH(D9379,ISLER!$1:$1,0)-2,0)*VLOOKUP(VLOOKUP(F9379,ISLER!$1:$51,MATCH(D9379,ISLER!$1:$1,0)-1,0),DOVIZ!$1:$4,MATCH(CONCATENATE(TEXT(C9379,"YYYY")," ",TEXT(C9379,"AAAA")),DOVIZ!$1:$1,0),0))</f>
        <v/>
      </c>
      <c r="I9379" s="76" t="str">
        <f t="shared" si="883"/>
        <v/>
      </c>
      <c r="J9379" s="45" t="b">
        <f t="shared" si="881"/>
        <v>0</v>
      </c>
      <c r="K9379" s="45" t="str">
        <f>IF(J9379=FALSE,"",IF(G9379="","",VLOOKUP(F9379,ISLER!$1:$51,2,0)*VLOOKUP(VLOOKUP(F9379,ISLER!$1:$51,3,0),DOVIZ!$1:$4,MATCH(CONCATENATE(TEXT(C9379,"YYYY")," ",TEXT(C9379,"AAAA")),DOVIZ!$1:$1,0),0)))</f>
        <v/>
      </c>
      <c r="L9379" s="45" t="str">
        <f t="shared" si="884"/>
        <v/>
      </c>
      <c r="M9379" s="74">
        <f t="shared" si="886"/>
        <v>46021</v>
      </c>
    </row>
    <row r="9380" spans="1:13" x14ac:dyDescent="0.25">
      <c r="A9380" s="40">
        <v>9444</v>
      </c>
      <c r="B9380" s="40" t="str">
        <f t="shared" si="882"/>
        <v>2025 Aralık</v>
      </c>
      <c r="C9380" s="41">
        <f t="shared" si="885"/>
        <v>46021</v>
      </c>
      <c r="D9380" s="42"/>
      <c r="E9380" s="42"/>
      <c r="F9380" s="42"/>
      <c r="G9380" s="43"/>
      <c r="H9380" s="76" t="str">
        <f>IF(G9380="","",VLOOKUP(F9380,ISLER!$1:$51,MATCH(D9380,ISLER!$1:$1,0)-2,0)*VLOOKUP(VLOOKUP(F9380,ISLER!$1:$51,MATCH(D9380,ISLER!$1:$1,0)-1,0),DOVIZ!$1:$4,MATCH(CONCATENATE(TEXT(C9380,"YYYY")," ",TEXT(C9380,"AAAA")),DOVIZ!$1:$1,0),0))</f>
        <v/>
      </c>
      <c r="I9380" s="76" t="str">
        <f t="shared" si="883"/>
        <v/>
      </c>
      <c r="J9380" s="45" t="b">
        <f t="shared" si="881"/>
        <v>0</v>
      </c>
      <c r="K9380" s="45" t="str">
        <f>IF(J9380=FALSE,"",IF(G9380="","",VLOOKUP(F9380,ISLER!$1:$51,2,0)*VLOOKUP(VLOOKUP(F9380,ISLER!$1:$51,3,0),DOVIZ!$1:$4,MATCH(CONCATENATE(TEXT(C9380,"YYYY")," ",TEXT(C9380,"AAAA")),DOVIZ!$1:$1,0),0)))</f>
        <v/>
      </c>
      <c r="L9380" s="45" t="str">
        <f t="shared" si="884"/>
        <v/>
      </c>
      <c r="M9380" s="74">
        <f t="shared" si="886"/>
        <v>46021</v>
      </c>
    </row>
    <row r="9381" spans="1:13" x14ac:dyDescent="0.25">
      <c r="A9381" s="40">
        <v>9445</v>
      </c>
      <c r="B9381" s="40" t="str">
        <f t="shared" si="882"/>
        <v>2025 Aralık</v>
      </c>
      <c r="C9381" s="41">
        <f t="shared" si="885"/>
        <v>46021</v>
      </c>
      <c r="D9381" s="42"/>
      <c r="E9381" s="42"/>
      <c r="F9381" s="42"/>
      <c r="G9381" s="43"/>
      <c r="H9381" s="76" t="str">
        <f>IF(G9381="","",VLOOKUP(F9381,ISLER!$1:$51,MATCH(D9381,ISLER!$1:$1,0)-2,0)*VLOOKUP(VLOOKUP(F9381,ISLER!$1:$51,MATCH(D9381,ISLER!$1:$1,0)-1,0),DOVIZ!$1:$4,MATCH(CONCATENATE(TEXT(C9381,"YYYY")," ",TEXT(C9381,"AAAA")),DOVIZ!$1:$1,0),0))</f>
        <v/>
      </c>
      <c r="I9381" s="76" t="str">
        <f t="shared" si="883"/>
        <v/>
      </c>
      <c r="J9381" s="45" t="b">
        <f t="shared" si="881"/>
        <v>0</v>
      </c>
      <c r="K9381" s="45" t="str">
        <f>IF(J9381=FALSE,"",IF(G9381="","",VLOOKUP(F9381,ISLER!$1:$51,2,0)*VLOOKUP(VLOOKUP(F9381,ISLER!$1:$51,3,0),DOVIZ!$1:$4,MATCH(CONCATENATE(TEXT(C9381,"YYYY")," ",TEXT(C9381,"AAAA")),DOVIZ!$1:$1,0),0)))</f>
        <v/>
      </c>
      <c r="L9381" s="45" t="str">
        <f t="shared" si="884"/>
        <v/>
      </c>
      <c r="M9381" s="74">
        <f t="shared" si="886"/>
        <v>46021</v>
      </c>
    </row>
    <row r="9382" spans="1:13" x14ac:dyDescent="0.25">
      <c r="A9382" s="40">
        <v>9446</v>
      </c>
      <c r="B9382" s="40" t="str">
        <f t="shared" si="882"/>
        <v>2025 Aralık</v>
      </c>
      <c r="C9382" s="41">
        <f t="shared" si="885"/>
        <v>46021</v>
      </c>
      <c r="D9382" s="42"/>
      <c r="E9382" s="42"/>
      <c r="F9382" s="42"/>
      <c r="G9382" s="43"/>
      <c r="H9382" s="76" t="str">
        <f>IF(G9382="","",VLOOKUP(F9382,ISLER!$1:$51,MATCH(D9382,ISLER!$1:$1,0)-2,0)*VLOOKUP(VLOOKUP(F9382,ISLER!$1:$51,MATCH(D9382,ISLER!$1:$1,0)-1,0),DOVIZ!$1:$4,MATCH(CONCATENATE(TEXT(C9382,"YYYY")," ",TEXT(C9382,"AAAA")),DOVIZ!$1:$1,0),0))</f>
        <v/>
      </c>
      <c r="I9382" s="76" t="str">
        <f t="shared" si="883"/>
        <v/>
      </c>
      <c r="J9382" s="45" t="b">
        <f t="shared" si="881"/>
        <v>0</v>
      </c>
      <c r="K9382" s="45" t="str">
        <f>IF(J9382=FALSE,"",IF(G9382="","",VLOOKUP(F9382,ISLER!$1:$51,2,0)*VLOOKUP(VLOOKUP(F9382,ISLER!$1:$51,3,0),DOVIZ!$1:$4,MATCH(CONCATENATE(TEXT(C9382,"YYYY")," ",TEXT(C9382,"AAAA")),DOVIZ!$1:$1,0),0)))</f>
        <v/>
      </c>
      <c r="L9382" s="45" t="str">
        <f t="shared" si="884"/>
        <v/>
      </c>
      <c r="M9382" s="74">
        <f t="shared" si="886"/>
        <v>46021</v>
      </c>
    </row>
    <row r="9383" spans="1:13" x14ac:dyDescent="0.25">
      <c r="A9383" s="40">
        <v>9447</v>
      </c>
      <c r="B9383" s="40" t="str">
        <f t="shared" si="882"/>
        <v>2025 Aralık</v>
      </c>
      <c r="C9383" s="41">
        <f t="shared" si="885"/>
        <v>46021</v>
      </c>
      <c r="D9383" s="42"/>
      <c r="E9383" s="42"/>
      <c r="F9383" s="42"/>
      <c r="G9383" s="43"/>
      <c r="H9383" s="76" t="str">
        <f>IF(G9383="","",VLOOKUP(F9383,ISLER!$1:$51,MATCH(D9383,ISLER!$1:$1,0)-2,0)*VLOOKUP(VLOOKUP(F9383,ISLER!$1:$51,MATCH(D9383,ISLER!$1:$1,0)-1,0),DOVIZ!$1:$4,MATCH(CONCATENATE(TEXT(C9383,"YYYY")," ",TEXT(C9383,"AAAA")),DOVIZ!$1:$1,0),0))</f>
        <v/>
      </c>
      <c r="I9383" s="76" t="str">
        <f t="shared" si="883"/>
        <v/>
      </c>
      <c r="J9383" s="45" t="b">
        <f t="shared" si="881"/>
        <v>0</v>
      </c>
      <c r="K9383" s="45" t="str">
        <f>IF(J9383=FALSE,"",IF(G9383="","",VLOOKUP(F9383,ISLER!$1:$51,2,0)*VLOOKUP(VLOOKUP(F9383,ISLER!$1:$51,3,0),DOVIZ!$1:$4,MATCH(CONCATENATE(TEXT(C9383,"YYYY")," ",TEXT(C9383,"AAAA")),DOVIZ!$1:$1,0),0)))</f>
        <v/>
      </c>
      <c r="L9383" s="45" t="str">
        <f t="shared" si="884"/>
        <v/>
      </c>
      <c r="M9383" s="74">
        <f t="shared" si="886"/>
        <v>46021</v>
      </c>
    </row>
    <row r="9384" spans="1:13" x14ac:dyDescent="0.25">
      <c r="A9384" s="40">
        <v>9448</v>
      </c>
      <c r="B9384" s="40" t="str">
        <f t="shared" si="882"/>
        <v>2025 Aralık</v>
      </c>
      <c r="C9384" s="41">
        <f t="shared" si="885"/>
        <v>46021</v>
      </c>
      <c r="D9384" s="42"/>
      <c r="E9384" s="42"/>
      <c r="F9384" s="42"/>
      <c r="G9384" s="43"/>
      <c r="H9384" s="76" t="str">
        <f>IF(G9384="","",VLOOKUP(F9384,ISLER!$1:$51,MATCH(D9384,ISLER!$1:$1,0)-2,0)*VLOOKUP(VLOOKUP(F9384,ISLER!$1:$51,MATCH(D9384,ISLER!$1:$1,0)-1,0),DOVIZ!$1:$4,MATCH(CONCATENATE(TEXT(C9384,"YYYY")," ",TEXT(C9384,"AAAA")),DOVIZ!$1:$1,0),0))</f>
        <v/>
      </c>
      <c r="I9384" s="76" t="str">
        <f t="shared" si="883"/>
        <v/>
      </c>
      <c r="J9384" s="45" t="b">
        <f t="shared" si="881"/>
        <v>0</v>
      </c>
      <c r="K9384" s="45" t="str">
        <f>IF(J9384=FALSE,"",IF(G9384="","",VLOOKUP(F9384,ISLER!$1:$51,2,0)*VLOOKUP(VLOOKUP(F9384,ISLER!$1:$51,3,0),DOVIZ!$1:$4,MATCH(CONCATENATE(TEXT(C9384,"YYYY")," ",TEXT(C9384,"AAAA")),DOVIZ!$1:$1,0),0)))</f>
        <v/>
      </c>
      <c r="L9384" s="45" t="str">
        <f t="shared" si="884"/>
        <v/>
      </c>
      <c r="M9384" s="74">
        <f t="shared" si="886"/>
        <v>46021</v>
      </c>
    </row>
    <row r="9385" spans="1:13" x14ac:dyDescent="0.25">
      <c r="A9385" s="40">
        <v>9449</v>
      </c>
      <c r="B9385" s="40" t="str">
        <f t="shared" si="882"/>
        <v>2025 Aralık</v>
      </c>
      <c r="C9385" s="41">
        <f t="shared" si="885"/>
        <v>46021</v>
      </c>
      <c r="D9385" s="42"/>
      <c r="E9385" s="42"/>
      <c r="F9385" s="42"/>
      <c r="G9385" s="43"/>
      <c r="H9385" s="76" t="str">
        <f>IF(G9385="","",VLOOKUP(F9385,ISLER!$1:$51,MATCH(D9385,ISLER!$1:$1,0)-2,0)*VLOOKUP(VLOOKUP(F9385,ISLER!$1:$51,MATCH(D9385,ISLER!$1:$1,0)-1,0),DOVIZ!$1:$4,MATCH(CONCATENATE(TEXT(C9385,"YYYY")," ",TEXT(C9385,"AAAA")),DOVIZ!$1:$1,0),0))</f>
        <v/>
      </c>
      <c r="I9385" s="76" t="str">
        <f t="shared" si="883"/>
        <v/>
      </c>
      <c r="J9385" s="45" t="b">
        <f t="shared" si="881"/>
        <v>0</v>
      </c>
      <c r="K9385" s="45" t="str">
        <f>IF(J9385=FALSE,"",IF(G9385="","",VLOOKUP(F9385,ISLER!$1:$51,2,0)*VLOOKUP(VLOOKUP(F9385,ISLER!$1:$51,3,0),DOVIZ!$1:$4,MATCH(CONCATENATE(TEXT(C9385,"YYYY")," ",TEXT(C9385,"AAAA")),DOVIZ!$1:$1,0),0)))</f>
        <v/>
      </c>
      <c r="L9385" s="45" t="str">
        <f t="shared" si="884"/>
        <v/>
      </c>
      <c r="M9385" s="74">
        <f t="shared" si="886"/>
        <v>46021</v>
      </c>
    </row>
    <row r="9386" spans="1:13" x14ac:dyDescent="0.25">
      <c r="A9386" s="40">
        <v>9450</v>
      </c>
      <c r="B9386" s="40" t="str">
        <f t="shared" si="882"/>
        <v>2025 Aralık</v>
      </c>
      <c r="C9386" s="41">
        <f t="shared" si="885"/>
        <v>46021</v>
      </c>
      <c r="D9386" s="42"/>
      <c r="E9386" s="42"/>
      <c r="F9386" s="42"/>
      <c r="G9386" s="43"/>
      <c r="H9386" s="76" t="str">
        <f>IF(G9386="","",VLOOKUP(F9386,ISLER!$1:$51,MATCH(D9386,ISLER!$1:$1,0)-2,0)*VLOOKUP(VLOOKUP(F9386,ISLER!$1:$51,MATCH(D9386,ISLER!$1:$1,0)-1,0),DOVIZ!$1:$4,MATCH(CONCATENATE(TEXT(C9386,"YYYY")," ",TEXT(C9386,"AAAA")),DOVIZ!$1:$1,0),0))</f>
        <v/>
      </c>
      <c r="I9386" s="76" t="str">
        <f t="shared" si="883"/>
        <v/>
      </c>
      <c r="J9386" s="45" t="b">
        <f t="shared" si="881"/>
        <v>0</v>
      </c>
      <c r="K9386" s="45" t="str">
        <f>IF(J9386=FALSE,"",IF(G9386="","",VLOOKUP(F9386,ISLER!$1:$51,2,0)*VLOOKUP(VLOOKUP(F9386,ISLER!$1:$51,3,0),DOVIZ!$1:$4,MATCH(CONCATENATE(TEXT(C9386,"YYYY")," ",TEXT(C9386,"AAAA")),DOVIZ!$1:$1,0),0)))</f>
        <v/>
      </c>
      <c r="L9386" s="45" t="str">
        <f t="shared" si="884"/>
        <v/>
      </c>
      <c r="M9386" s="74">
        <f t="shared" si="886"/>
        <v>46021</v>
      </c>
    </row>
    <row r="9387" spans="1:13" x14ac:dyDescent="0.25">
      <c r="A9387" s="40">
        <v>9451</v>
      </c>
      <c r="B9387" s="40" t="str">
        <f t="shared" si="882"/>
        <v>2025 Aralık</v>
      </c>
      <c r="C9387" s="41">
        <f t="shared" si="885"/>
        <v>46021</v>
      </c>
      <c r="D9387" s="42"/>
      <c r="E9387" s="42"/>
      <c r="F9387" s="42"/>
      <c r="G9387" s="43"/>
      <c r="H9387" s="76" t="str">
        <f>IF(G9387="","",VLOOKUP(F9387,ISLER!$1:$51,MATCH(D9387,ISLER!$1:$1,0)-2,0)*VLOOKUP(VLOOKUP(F9387,ISLER!$1:$51,MATCH(D9387,ISLER!$1:$1,0)-1,0),DOVIZ!$1:$4,MATCH(CONCATENATE(TEXT(C9387,"YYYY")," ",TEXT(C9387,"AAAA")),DOVIZ!$1:$1,0),0))</f>
        <v/>
      </c>
      <c r="I9387" s="76" t="str">
        <f t="shared" si="883"/>
        <v/>
      </c>
      <c r="J9387" s="45" t="b">
        <f t="shared" si="881"/>
        <v>0</v>
      </c>
      <c r="K9387" s="45" t="str">
        <f>IF(J9387=FALSE,"",IF(G9387="","",VLOOKUP(F9387,ISLER!$1:$51,2,0)*VLOOKUP(VLOOKUP(F9387,ISLER!$1:$51,3,0),DOVIZ!$1:$4,MATCH(CONCATENATE(TEXT(C9387,"YYYY")," ",TEXT(C9387,"AAAA")),DOVIZ!$1:$1,0),0)))</f>
        <v/>
      </c>
      <c r="L9387" s="45" t="str">
        <f t="shared" si="884"/>
        <v/>
      </c>
      <c r="M9387" s="74">
        <f t="shared" si="886"/>
        <v>46021</v>
      </c>
    </row>
    <row r="9388" spans="1:13" x14ac:dyDescent="0.25">
      <c r="A9388" s="40">
        <v>9452</v>
      </c>
      <c r="B9388" s="40" t="str">
        <f t="shared" si="882"/>
        <v>2025 Aralık</v>
      </c>
      <c r="C9388" s="41">
        <f t="shared" si="885"/>
        <v>46021</v>
      </c>
      <c r="D9388" s="42"/>
      <c r="E9388" s="42"/>
      <c r="F9388" s="42"/>
      <c r="G9388" s="43"/>
      <c r="H9388" s="76" t="str">
        <f>IF(G9388="","",VLOOKUP(F9388,ISLER!$1:$51,MATCH(D9388,ISLER!$1:$1,0)-2,0)*VLOOKUP(VLOOKUP(F9388,ISLER!$1:$51,MATCH(D9388,ISLER!$1:$1,0)-1,0),DOVIZ!$1:$4,MATCH(CONCATENATE(TEXT(C9388,"YYYY")," ",TEXT(C9388,"AAAA")),DOVIZ!$1:$1,0),0))</f>
        <v/>
      </c>
      <c r="I9388" s="76" t="str">
        <f t="shared" si="883"/>
        <v/>
      </c>
      <c r="J9388" s="45" t="b">
        <f t="shared" si="881"/>
        <v>0</v>
      </c>
      <c r="K9388" s="45" t="str">
        <f>IF(J9388=FALSE,"",IF(G9388="","",VLOOKUP(F9388,ISLER!$1:$51,2,0)*VLOOKUP(VLOOKUP(F9388,ISLER!$1:$51,3,0),DOVIZ!$1:$4,MATCH(CONCATENATE(TEXT(C9388,"YYYY")," ",TEXT(C9388,"AAAA")),DOVIZ!$1:$1,0),0)))</f>
        <v/>
      </c>
      <c r="L9388" s="45" t="str">
        <f t="shared" si="884"/>
        <v/>
      </c>
      <c r="M9388" s="74">
        <f t="shared" si="886"/>
        <v>46021</v>
      </c>
    </row>
    <row r="9389" spans="1:13" x14ac:dyDescent="0.25">
      <c r="A9389" s="40">
        <v>9453</v>
      </c>
      <c r="B9389" s="40" t="str">
        <f t="shared" si="882"/>
        <v>2025 Aralık</v>
      </c>
      <c r="C9389" s="41">
        <f t="shared" si="885"/>
        <v>46021</v>
      </c>
      <c r="D9389" s="42"/>
      <c r="E9389" s="42"/>
      <c r="F9389" s="42"/>
      <c r="G9389" s="43"/>
      <c r="H9389" s="76" t="str">
        <f>IF(G9389="","",VLOOKUP(F9389,ISLER!$1:$51,MATCH(D9389,ISLER!$1:$1,0)-2,0)*VLOOKUP(VLOOKUP(F9389,ISLER!$1:$51,MATCH(D9389,ISLER!$1:$1,0)-1,0),DOVIZ!$1:$4,MATCH(CONCATENATE(TEXT(C9389,"YYYY")," ",TEXT(C9389,"AAAA")),DOVIZ!$1:$1,0),0))</f>
        <v/>
      </c>
      <c r="I9389" s="76" t="str">
        <f t="shared" si="883"/>
        <v/>
      </c>
      <c r="J9389" s="45" t="b">
        <f t="shared" si="881"/>
        <v>0</v>
      </c>
      <c r="K9389" s="45" t="str">
        <f>IF(J9389=FALSE,"",IF(G9389="","",VLOOKUP(F9389,ISLER!$1:$51,2,0)*VLOOKUP(VLOOKUP(F9389,ISLER!$1:$51,3,0),DOVIZ!$1:$4,MATCH(CONCATENATE(TEXT(C9389,"YYYY")," ",TEXT(C9389,"AAAA")),DOVIZ!$1:$1,0),0)))</f>
        <v/>
      </c>
      <c r="L9389" s="45" t="str">
        <f t="shared" si="884"/>
        <v/>
      </c>
      <c r="M9389" s="74">
        <f t="shared" si="886"/>
        <v>46021</v>
      </c>
    </row>
    <row r="9390" spans="1:13" x14ac:dyDescent="0.25">
      <c r="A9390" s="40">
        <v>9454</v>
      </c>
      <c r="B9390" s="40" t="str">
        <f t="shared" si="882"/>
        <v>2025 Aralık</v>
      </c>
      <c r="C9390" s="41">
        <f t="shared" si="885"/>
        <v>46021</v>
      </c>
      <c r="D9390" s="42"/>
      <c r="E9390" s="42"/>
      <c r="F9390" s="42"/>
      <c r="G9390" s="43"/>
      <c r="H9390" s="76" t="str">
        <f>IF(G9390="","",VLOOKUP(F9390,ISLER!$1:$51,MATCH(D9390,ISLER!$1:$1,0)-2,0)*VLOOKUP(VLOOKUP(F9390,ISLER!$1:$51,MATCH(D9390,ISLER!$1:$1,0)-1,0),DOVIZ!$1:$4,MATCH(CONCATENATE(TEXT(C9390,"YYYY")," ",TEXT(C9390,"AAAA")),DOVIZ!$1:$1,0),0))</f>
        <v/>
      </c>
      <c r="I9390" s="76" t="str">
        <f t="shared" si="883"/>
        <v/>
      </c>
      <c r="J9390" s="45" t="b">
        <f t="shared" si="881"/>
        <v>0</v>
      </c>
      <c r="K9390" s="45" t="str">
        <f>IF(J9390=FALSE,"",IF(G9390="","",VLOOKUP(F9390,ISLER!$1:$51,2,0)*VLOOKUP(VLOOKUP(F9390,ISLER!$1:$51,3,0),DOVIZ!$1:$4,MATCH(CONCATENATE(TEXT(C9390,"YYYY")," ",TEXT(C9390,"AAAA")),DOVIZ!$1:$1,0),0)))</f>
        <v/>
      </c>
      <c r="L9390" s="45" t="str">
        <f t="shared" si="884"/>
        <v/>
      </c>
      <c r="M9390" s="74">
        <f t="shared" si="886"/>
        <v>46021</v>
      </c>
    </row>
    <row r="9391" spans="1:13" x14ac:dyDescent="0.25">
      <c r="A9391" s="40">
        <v>9455</v>
      </c>
      <c r="B9391" s="40" t="str">
        <f t="shared" si="882"/>
        <v>2025 Aralık</v>
      </c>
      <c r="C9391" s="41">
        <f t="shared" si="885"/>
        <v>46021</v>
      </c>
      <c r="D9391" s="42"/>
      <c r="E9391" s="42"/>
      <c r="F9391" s="42"/>
      <c r="G9391" s="43"/>
      <c r="H9391" s="76" t="str">
        <f>IF(G9391="","",VLOOKUP(F9391,ISLER!$1:$51,MATCH(D9391,ISLER!$1:$1,0)-2,0)*VLOOKUP(VLOOKUP(F9391,ISLER!$1:$51,MATCH(D9391,ISLER!$1:$1,0)-1,0),DOVIZ!$1:$4,MATCH(CONCATENATE(TEXT(C9391,"YYYY")," ",TEXT(C9391,"AAAA")),DOVIZ!$1:$1,0),0))</f>
        <v/>
      </c>
      <c r="I9391" s="76" t="str">
        <f t="shared" si="883"/>
        <v/>
      </c>
      <c r="J9391" s="45" t="b">
        <f t="shared" si="881"/>
        <v>0</v>
      </c>
      <c r="K9391" s="45" t="str">
        <f>IF(J9391=FALSE,"",IF(G9391="","",VLOOKUP(F9391,ISLER!$1:$51,2,0)*VLOOKUP(VLOOKUP(F9391,ISLER!$1:$51,3,0),DOVIZ!$1:$4,MATCH(CONCATENATE(TEXT(C9391,"YYYY")," ",TEXT(C9391,"AAAA")),DOVIZ!$1:$1,0),0)))</f>
        <v/>
      </c>
      <c r="L9391" s="45" t="str">
        <f t="shared" si="884"/>
        <v/>
      </c>
      <c r="M9391" s="74">
        <f t="shared" si="886"/>
        <v>46021</v>
      </c>
    </row>
    <row r="9392" spans="1:13" x14ac:dyDescent="0.25">
      <c r="A9392" s="40">
        <v>9456</v>
      </c>
      <c r="B9392" s="40" t="str">
        <f t="shared" si="882"/>
        <v>2025 Aralık</v>
      </c>
      <c r="C9392" s="41">
        <f t="shared" si="885"/>
        <v>46021</v>
      </c>
      <c r="D9392" s="42"/>
      <c r="E9392" s="42"/>
      <c r="F9392" s="42"/>
      <c r="G9392" s="43"/>
      <c r="H9392" s="76" t="str">
        <f>IF(G9392="","",VLOOKUP(F9392,ISLER!$1:$51,MATCH(D9392,ISLER!$1:$1,0)-2,0)*VLOOKUP(VLOOKUP(F9392,ISLER!$1:$51,MATCH(D9392,ISLER!$1:$1,0)-1,0),DOVIZ!$1:$4,MATCH(CONCATENATE(TEXT(C9392,"YYYY")," ",TEXT(C9392,"AAAA")),DOVIZ!$1:$1,0),0))</f>
        <v/>
      </c>
      <c r="I9392" s="76" t="str">
        <f t="shared" si="883"/>
        <v/>
      </c>
      <c r="J9392" s="45" t="b">
        <f t="shared" si="881"/>
        <v>0</v>
      </c>
      <c r="K9392" s="45" t="str">
        <f>IF(J9392=FALSE,"",IF(G9392="","",VLOOKUP(F9392,ISLER!$1:$51,2,0)*VLOOKUP(VLOOKUP(F9392,ISLER!$1:$51,3,0),DOVIZ!$1:$4,MATCH(CONCATENATE(TEXT(C9392,"YYYY")," ",TEXT(C9392,"AAAA")),DOVIZ!$1:$1,0),0)))</f>
        <v/>
      </c>
      <c r="L9392" s="45" t="str">
        <f t="shared" si="884"/>
        <v/>
      </c>
      <c r="M9392" s="74">
        <f t="shared" si="886"/>
        <v>46021</v>
      </c>
    </row>
    <row r="9393" spans="1:13" x14ac:dyDescent="0.25">
      <c r="A9393" s="40">
        <v>9457</v>
      </c>
      <c r="B9393" s="40" t="str">
        <f t="shared" si="882"/>
        <v>2025 Aralık</v>
      </c>
      <c r="C9393" s="41">
        <f t="shared" si="885"/>
        <v>46021</v>
      </c>
      <c r="D9393" s="42"/>
      <c r="E9393" s="42"/>
      <c r="F9393" s="42"/>
      <c r="G9393" s="43"/>
      <c r="H9393" s="76" t="str">
        <f>IF(G9393="","",VLOOKUP(F9393,ISLER!$1:$51,MATCH(D9393,ISLER!$1:$1,0)-2,0)*VLOOKUP(VLOOKUP(F9393,ISLER!$1:$51,MATCH(D9393,ISLER!$1:$1,0)-1,0),DOVIZ!$1:$4,MATCH(CONCATENATE(TEXT(C9393,"YYYY")," ",TEXT(C9393,"AAAA")),DOVIZ!$1:$1,0),0))</f>
        <v/>
      </c>
      <c r="I9393" s="76" t="str">
        <f t="shared" si="883"/>
        <v/>
      </c>
      <c r="J9393" s="45" t="b">
        <f t="shared" si="881"/>
        <v>0</v>
      </c>
      <c r="K9393" s="45" t="str">
        <f>IF(J9393=FALSE,"",IF(G9393="","",VLOOKUP(F9393,ISLER!$1:$51,2,0)*VLOOKUP(VLOOKUP(F9393,ISLER!$1:$51,3,0),DOVIZ!$1:$4,MATCH(CONCATENATE(TEXT(C9393,"YYYY")," ",TEXT(C9393,"AAAA")),DOVIZ!$1:$1,0),0)))</f>
        <v/>
      </c>
      <c r="L9393" s="45" t="str">
        <f t="shared" si="884"/>
        <v/>
      </c>
      <c r="M9393" s="74">
        <f t="shared" si="886"/>
        <v>46021</v>
      </c>
    </row>
    <row r="9394" spans="1:13" x14ac:dyDescent="0.25">
      <c r="A9394" s="40">
        <v>9458</v>
      </c>
      <c r="B9394" s="40" t="str">
        <f t="shared" si="882"/>
        <v>2025 Aralık</v>
      </c>
      <c r="C9394" s="41">
        <f t="shared" si="885"/>
        <v>46021</v>
      </c>
      <c r="D9394" s="42"/>
      <c r="E9394" s="42"/>
      <c r="F9394" s="42"/>
      <c r="G9394" s="43"/>
      <c r="H9394" s="76" t="str">
        <f>IF(G9394="","",VLOOKUP(F9394,ISLER!$1:$51,MATCH(D9394,ISLER!$1:$1,0)-2,0)*VLOOKUP(VLOOKUP(F9394,ISLER!$1:$51,MATCH(D9394,ISLER!$1:$1,0)-1,0),DOVIZ!$1:$4,MATCH(CONCATENATE(TEXT(C9394,"YYYY")," ",TEXT(C9394,"AAAA")),DOVIZ!$1:$1,0),0))</f>
        <v/>
      </c>
      <c r="I9394" s="76" t="str">
        <f t="shared" si="883"/>
        <v/>
      </c>
      <c r="J9394" s="45" t="b">
        <f t="shared" ref="J9394:J9457" si="887">OR(D9394="DİŞÇİM İSTANBUL EZGİ HANIM",D9394="DİŞÇİM İSTANBUL MERVE HANIM",D9394="DİŞÇİM İSTANBUL BÜŞRA HANIM",D9394="DİŞÇİM İSTANBUL HÜLYA HANIM",D9394="DİŞÇİM İSTANBUL KEMAL BEY",D9394="DİŞÇİM İSTANBUL HAKAN BEY",D9394="DİŞÇİM İSTANBUL MUHAMMED BEY",D9394="DİŞÇİM İSTANBUL MURAT BEY")</f>
        <v>0</v>
      </c>
      <c r="K9394" s="45" t="str">
        <f>IF(J9394=FALSE,"",IF(G9394="","",VLOOKUP(F9394,ISLER!$1:$51,2,0)*VLOOKUP(VLOOKUP(F9394,ISLER!$1:$51,3,0),DOVIZ!$1:$4,MATCH(CONCATENATE(TEXT(C9394,"YYYY")," ",TEXT(C9394,"AAAA")),DOVIZ!$1:$1,0),0)))</f>
        <v/>
      </c>
      <c r="L9394" s="45" t="str">
        <f t="shared" si="884"/>
        <v/>
      </c>
      <c r="M9394" s="74">
        <f t="shared" si="886"/>
        <v>46021</v>
      </c>
    </row>
    <row r="9395" spans="1:13" x14ac:dyDescent="0.25">
      <c r="A9395" s="40">
        <v>9459</v>
      </c>
      <c r="B9395" s="40" t="str">
        <f t="shared" si="882"/>
        <v>2025 Aralık</v>
      </c>
      <c r="C9395" s="41">
        <f t="shared" si="885"/>
        <v>46021</v>
      </c>
      <c r="D9395" s="42"/>
      <c r="E9395" s="42"/>
      <c r="F9395" s="42"/>
      <c r="G9395" s="43"/>
      <c r="H9395" s="76" t="str">
        <f>IF(G9395="","",VLOOKUP(F9395,ISLER!$1:$51,MATCH(D9395,ISLER!$1:$1,0)-2,0)*VLOOKUP(VLOOKUP(F9395,ISLER!$1:$51,MATCH(D9395,ISLER!$1:$1,0)-1,0),DOVIZ!$1:$4,MATCH(CONCATENATE(TEXT(C9395,"YYYY")," ",TEXT(C9395,"AAAA")),DOVIZ!$1:$1,0),0))</f>
        <v/>
      </c>
      <c r="I9395" s="76" t="str">
        <f t="shared" si="883"/>
        <v/>
      </c>
      <c r="J9395" s="45" t="b">
        <f t="shared" si="887"/>
        <v>0</v>
      </c>
      <c r="K9395" s="45" t="str">
        <f>IF(J9395=FALSE,"",IF(G9395="","",VLOOKUP(F9395,ISLER!$1:$51,2,0)*VLOOKUP(VLOOKUP(F9395,ISLER!$1:$51,3,0),DOVIZ!$1:$4,MATCH(CONCATENATE(TEXT(C9395,"YYYY")," ",TEXT(C9395,"AAAA")),DOVIZ!$1:$1,0),0)))</f>
        <v/>
      </c>
      <c r="L9395" s="45" t="str">
        <f t="shared" si="884"/>
        <v/>
      </c>
      <c r="M9395" s="74">
        <f t="shared" si="886"/>
        <v>46021</v>
      </c>
    </row>
    <row r="9396" spans="1:13" x14ac:dyDescent="0.25">
      <c r="A9396" s="40">
        <v>9460</v>
      </c>
      <c r="B9396" s="40" t="str">
        <f t="shared" si="882"/>
        <v>2025 Aralık</v>
      </c>
      <c r="C9396" s="41">
        <f t="shared" si="885"/>
        <v>46021</v>
      </c>
      <c r="D9396" s="42"/>
      <c r="E9396" s="42"/>
      <c r="F9396" s="42"/>
      <c r="G9396" s="43"/>
      <c r="H9396" s="76" t="str">
        <f>IF(G9396="","",VLOOKUP(F9396,ISLER!$1:$51,MATCH(D9396,ISLER!$1:$1,0)-2,0)*VLOOKUP(VLOOKUP(F9396,ISLER!$1:$51,MATCH(D9396,ISLER!$1:$1,0)-1,0),DOVIZ!$1:$4,MATCH(CONCATENATE(TEXT(C9396,"YYYY")," ",TEXT(C9396,"AAAA")),DOVIZ!$1:$1,0),0))</f>
        <v/>
      </c>
      <c r="I9396" s="76" t="str">
        <f t="shared" si="883"/>
        <v/>
      </c>
      <c r="J9396" s="45" t="b">
        <f t="shared" si="887"/>
        <v>0</v>
      </c>
      <c r="K9396" s="45" t="str">
        <f>IF(J9396=FALSE,"",IF(G9396="","",VLOOKUP(F9396,ISLER!$1:$51,2,0)*VLOOKUP(VLOOKUP(F9396,ISLER!$1:$51,3,0),DOVIZ!$1:$4,MATCH(CONCATENATE(TEXT(C9396,"YYYY")," ",TEXT(C9396,"AAAA")),DOVIZ!$1:$1,0),0)))</f>
        <v/>
      </c>
      <c r="L9396" s="45" t="str">
        <f t="shared" si="884"/>
        <v/>
      </c>
      <c r="M9396" s="74">
        <f t="shared" si="886"/>
        <v>46021</v>
      </c>
    </row>
    <row r="9397" spans="1:13" x14ac:dyDescent="0.25">
      <c r="A9397" s="40">
        <v>9461</v>
      </c>
      <c r="B9397" s="40" t="str">
        <f t="shared" si="882"/>
        <v>2025 Aralık</v>
      </c>
      <c r="C9397" s="41">
        <f t="shared" si="885"/>
        <v>46021</v>
      </c>
      <c r="D9397" s="42"/>
      <c r="E9397" s="42"/>
      <c r="F9397" s="42"/>
      <c r="G9397" s="43"/>
      <c r="H9397" s="76" t="str">
        <f>IF(G9397="","",VLOOKUP(F9397,ISLER!$1:$51,MATCH(D9397,ISLER!$1:$1,0)-2,0)*VLOOKUP(VLOOKUP(F9397,ISLER!$1:$51,MATCH(D9397,ISLER!$1:$1,0)-1,0),DOVIZ!$1:$4,MATCH(CONCATENATE(TEXT(C9397,"YYYY")," ",TEXT(C9397,"AAAA")),DOVIZ!$1:$1,0),0))</f>
        <v/>
      </c>
      <c r="I9397" s="76" t="str">
        <f t="shared" si="883"/>
        <v/>
      </c>
      <c r="J9397" s="45" t="b">
        <f t="shared" si="887"/>
        <v>0</v>
      </c>
      <c r="K9397" s="45" t="str">
        <f>IF(J9397=FALSE,"",IF(G9397="","",VLOOKUP(F9397,ISLER!$1:$51,2,0)*VLOOKUP(VLOOKUP(F9397,ISLER!$1:$51,3,0),DOVIZ!$1:$4,MATCH(CONCATENATE(TEXT(C9397,"YYYY")," ",TEXT(C9397,"AAAA")),DOVIZ!$1:$1,0),0)))</f>
        <v/>
      </c>
      <c r="L9397" s="45" t="str">
        <f t="shared" si="884"/>
        <v/>
      </c>
      <c r="M9397" s="74">
        <f t="shared" si="886"/>
        <v>46021</v>
      </c>
    </row>
    <row r="9398" spans="1:13" x14ac:dyDescent="0.25">
      <c r="A9398" s="40">
        <v>9462</v>
      </c>
      <c r="B9398" s="40" t="str">
        <f t="shared" si="882"/>
        <v>2025 Aralık</v>
      </c>
      <c r="C9398" s="41">
        <f t="shared" si="885"/>
        <v>46021</v>
      </c>
      <c r="D9398" s="42"/>
      <c r="E9398" s="42"/>
      <c r="F9398" s="42"/>
      <c r="G9398" s="43"/>
      <c r="H9398" s="76" t="str">
        <f>IF(G9398="","",VLOOKUP(F9398,ISLER!$1:$51,MATCH(D9398,ISLER!$1:$1,0)-2,0)*VLOOKUP(VLOOKUP(F9398,ISLER!$1:$51,MATCH(D9398,ISLER!$1:$1,0)-1,0),DOVIZ!$1:$4,MATCH(CONCATENATE(TEXT(C9398,"YYYY")," ",TEXT(C9398,"AAAA")),DOVIZ!$1:$1,0),0))</f>
        <v/>
      </c>
      <c r="I9398" s="76" t="str">
        <f t="shared" si="883"/>
        <v/>
      </c>
      <c r="J9398" s="45" t="b">
        <f t="shared" si="887"/>
        <v>0</v>
      </c>
      <c r="K9398" s="45" t="str">
        <f>IF(J9398=FALSE,"",IF(G9398="","",VLOOKUP(F9398,ISLER!$1:$51,2,0)*VLOOKUP(VLOOKUP(F9398,ISLER!$1:$51,3,0),DOVIZ!$1:$4,MATCH(CONCATENATE(TEXT(C9398,"YYYY")," ",TEXT(C9398,"AAAA")),DOVIZ!$1:$1,0),0)))</f>
        <v/>
      </c>
      <c r="L9398" s="45" t="str">
        <f t="shared" si="884"/>
        <v/>
      </c>
      <c r="M9398" s="74">
        <f t="shared" si="886"/>
        <v>46021</v>
      </c>
    </row>
    <row r="9399" spans="1:13" x14ac:dyDescent="0.25">
      <c r="A9399" s="40">
        <v>9463</v>
      </c>
      <c r="B9399" s="40" t="str">
        <f t="shared" si="882"/>
        <v>2025 Aralık</v>
      </c>
      <c r="C9399" s="41">
        <f t="shared" si="885"/>
        <v>46021</v>
      </c>
      <c r="D9399" s="42"/>
      <c r="E9399" s="42"/>
      <c r="F9399" s="42"/>
      <c r="G9399" s="43"/>
      <c r="H9399" s="76" t="str">
        <f>IF(G9399="","",VLOOKUP(F9399,ISLER!$1:$51,MATCH(D9399,ISLER!$1:$1,0)-2,0)*VLOOKUP(VLOOKUP(F9399,ISLER!$1:$51,MATCH(D9399,ISLER!$1:$1,0)-1,0),DOVIZ!$1:$4,MATCH(CONCATENATE(TEXT(C9399,"YYYY")," ",TEXT(C9399,"AAAA")),DOVIZ!$1:$1,0),0))</f>
        <v/>
      </c>
      <c r="I9399" s="76" t="str">
        <f t="shared" si="883"/>
        <v/>
      </c>
      <c r="J9399" s="45" t="b">
        <f t="shared" si="887"/>
        <v>0</v>
      </c>
      <c r="K9399" s="45" t="str">
        <f>IF(J9399=FALSE,"",IF(G9399="","",VLOOKUP(F9399,ISLER!$1:$51,2,0)*VLOOKUP(VLOOKUP(F9399,ISLER!$1:$51,3,0),DOVIZ!$1:$4,MATCH(CONCATENATE(TEXT(C9399,"YYYY")," ",TEXT(C9399,"AAAA")),DOVIZ!$1:$1,0),0)))</f>
        <v/>
      </c>
      <c r="L9399" s="45" t="str">
        <f t="shared" si="884"/>
        <v/>
      </c>
      <c r="M9399" s="74">
        <f t="shared" si="886"/>
        <v>46021</v>
      </c>
    </row>
    <row r="9400" spans="1:13" x14ac:dyDescent="0.25">
      <c r="A9400" s="40">
        <v>9464</v>
      </c>
      <c r="B9400" s="40" t="str">
        <f t="shared" si="882"/>
        <v>2025 Aralık</v>
      </c>
      <c r="C9400" s="41">
        <f t="shared" si="885"/>
        <v>46021</v>
      </c>
      <c r="D9400" s="42"/>
      <c r="E9400" s="42"/>
      <c r="F9400" s="42"/>
      <c r="G9400" s="43"/>
      <c r="H9400" s="76" t="str">
        <f>IF(G9400="","",VLOOKUP(F9400,ISLER!$1:$51,MATCH(D9400,ISLER!$1:$1,0)-2,0)*VLOOKUP(VLOOKUP(F9400,ISLER!$1:$51,MATCH(D9400,ISLER!$1:$1,0)-1,0),DOVIZ!$1:$4,MATCH(CONCATENATE(TEXT(C9400,"YYYY")," ",TEXT(C9400,"AAAA")),DOVIZ!$1:$1,0),0))</f>
        <v/>
      </c>
      <c r="I9400" s="76" t="str">
        <f t="shared" si="883"/>
        <v/>
      </c>
      <c r="J9400" s="45" t="b">
        <f t="shared" si="887"/>
        <v>0</v>
      </c>
      <c r="K9400" s="45" t="str">
        <f>IF(J9400=FALSE,"",IF(G9400="","",VLOOKUP(F9400,ISLER!$1:$51,2,0)*VLOOKUP(VLOOKUP(F9400,ISLER!$1:$51,3,0),DOVIZ!$1:$4,MATCH(CONCATENATE(TEXT(C9400,"YYYY")," ",TEXT(C9400,"AAAA")),DOVIZ!$1:$1,0),0)))</f>
        <v/>
      </c>
      <c r="L9400" s="45" t="str">
        <f t="shared" si="884"/>
        <v/>
      </c>
      <c r="M9400" s="74">
        <f t="shared" si="886"/>
        <v>46021</v>
      </c>
    </row>
    <row r="9401" spans="1:13" x14ac:dyDescent="0.25">
      <c r="A9401" s="40">
        <v>9465</v>
      </c>
      <c r="B9401" s="40" t="str">
        <f t="shared" si="882"/>
        <v>2025 Aralık</v>
      </c>
      <c r="C9401" s="41">
        <f t="shared" si="885"/>
        <v>46021</v>
      </c>
      <c r="D9401" s="42"/>
      <c r="E9401" s="42"/>
      <c r="F9401" s="42"/>
      <c r="G9401" s="43"/>
      <c r="H9401" s="76" t="str">
        <f>IF(G9401="","",VLOOKUP(F9401,ISLER!$1:$51,MATCH(D9401,ISLER!$1:$1,0)-2,0)*VLOOKUP(VLOOKUP(F9401,ISLER!$1:$51,MATCH(D9401,ISLER!$1:$1,0)-1,0),DOVIZ!$1:$4,MATCH(CONCATENATE(TEXT(C9401,"YYYY")," ",TEXT(C9401,"AAAA")),DOVIZ!$1:$1,0),0))</f>
        <v/>
      </c>
      <c r="I9401" s="76" t="str">
        <f t="shared" si="883"/>
        <v/>
      </c>
      <c r="J9401" s="45" t="b">
        <f t="shared" si="887"/>
        <v>0</v>
      </c>
      <c r="K9401" s="45" t="str">
        <f>IF(J9401=FALSE,"",IF(G9401="","",VLOOKUP(F9401,ISLER!$1:$51,2,0)*VLOOKUP(VLOOKUP(F9401,ISLER!$1:$51,3,0),DOVIZ!$1:$4,MATCH(CONCATENATE(TEXT(C9401,"YYYY")," ",TEXT(C9401,"AAAA")),DOVIZ!$1:$1,0),0)))</f>
        <v/>
      </c>
      <c r="L9401" s="45" t="str">
        <f t="shared" si="884"/>
        <v/>
      </c>
      <c r="M9401" s="74">
        <f t="shared" si="886"/>
        <v>46021</v>
      </c>
    </row>
    <row r="9402" spans="1:13" x14ac:dyDescent="0.25">
      <c r="A9402" s="40">
        <v>9466</v>
      </c>
      <c r="B9402" s="40" t="str">
        <f t="shared" si="882"/>
        <v>2025 Aralık</v>
      </c>
      <c r="C9402" s="41">
        <f t="shared" si="885"/>
        <v>46021</v>
      </c>
      <c r="D9402" s="42"/>
      <c r="E9402" s="42"/>
      <c r="F9402" s="42"/>
      <c r="G9402" s="43"/>
      <c r="H9402" s="76" t="str">
        <f>IF(G9402="","",VLOOKUP(F9402,ISLER!$1:$51,MATCH(D9402,ISLER!$1:$1,0)-2,0)*VLOOKUP(VLOOKUP(F9402,ISLER!$1:$51,MATCH(D9402,ISLER!$1:$1,0)-1,0),DOVIZ!$1:$4,MATCH(CONCATENATE(TEXT(C9402,"YYYY")," ",TEXT(C9402,"AAAA")),DOVIZ!$1:$1,0),0))</f>
        <v/>
      </c>
      <c r="I9402" s="76" t="str">
        <f t="shared" si="883"/>
        <v/>
      </c>
      <c r="J9402" s="45" t="b">
        <f t="shared" si="887"/>
        <v>0</v>
      </c>
      <c r="K9402" s="45" t="str">
        <f>IF(J9402=FALSE,"",IF(G9402="","",VLOOKUP(F9402,ISLER!$1:$51,2,0)*VLOOKUP(VLOOKUP(F9402,ISLER!$1:$51,3,0),DOVIZ!$1:$4,MATCH(CONCATENATE(TEXT(C9402,"YYYY")," ",TEXT(C9402,"AAAA")),DOVIZ!$1:$1,0),0)))</f>
        <v/>
      </c>
      <c r="L9402" s="45" t="str">
        <f t="shared" si="884"/>
        <v/>
      </c>
      <c r="M9402" s="74">
        <f t="shared" si="886"/>
        <v>46021</v>
      </c>
    </row>
    <row r="9403" spans="1:13" x14ac:dyDescent="0.25">
      <c r="A9403" s="40">
        <v>9467</v>
      </c>
      <c r="B9403" s="40" t="str">
        <f t="shared" si="882"/>
        <v>2025 Aralık</v>
      </c>
      <c r="C9403" s="41">
        <f t="shared" si="885"/>
        <v>46021</v>
      </c>
      <c r="D9403" s="42"/>
      <c r="E9403" s="42"/>
      <c r="F9403" s="42"/>
      <c r="G9403" s="43"/>
      <c r="H9403" s="76" t="str">
        <f>IF(G9403="","",VLOOKUP(F9403,ISLER!$1:$51,MATCH(D9403,ISLER!$1:$1,0)-2,0)*VLOOKUP(VLOOKUP(F9403,ISLER!$1:$51,MATCH(D9403,ISLER!$1:$1,0)-1,0),DOVIZ!$1:$4,MATCH(CONCATENATE(TEXT(C9403,"YYYY")," ",TEXT(C9403,"AAAA")),DOVIZ!$1:$1,0),0))</f>
        <v/>
      </c>
      <c r="I9403" s="76" t="str">
        <f t="shared" si="883"/>
        <v/>
      </c>
      <c r="J9403" s="45" t="b">
        <f t="shared" si="887"/>
        <v>0</v>
      </c>
      <c r="K9403" s="45" t="str">
        <f>IF(J9403=FALSE,"",IF(G9403="","",VLOOKUP(F9403,ISLER!$1:$51,2,0)*VLOOKUP(VLOOKUP(F9403,ISLER!$1:$51,3,0),DOVIZ!$1:$4,MATCH(CONCATENATE(TEXT(C9403,"YYYY")," ",TEXT(C9403,"AAAA")),DOVIZ!$1:$1,0),0)))</f>
        <v/>
      </c>
      <c r="L9403" s="45" t="str">
        <f t="shared" si="884"/>
        <v/>
      </c>
      <c r="M9403" s="74">
        <f t="shared" si="886"/>
        <v>46021</v>
      </c>
    </row>
    <row r="9404" spans="1:13" x14ac:dyDescent="0.25">
      <c r="A9404" s="40">
        <v>9468</v>
      </c>
      <c r="B9404" s="40" t="str">
        <f t="shared" si="882"/>
        <v>2025 Aralık</v>
      </c>
      <c r="C9404" s="41">
        <f t="shared" si="885"/>
        <v>46021</v>
      </c>
      <c r="D9404" s="42"/>
      <c r="E9404" s="42"/>
      <c r="F9404" s="42"/>
      <c r="G9404" s="43"/>
      <c r="H9404" s="76" t="str">
        <f>IF(G9404="","",VLOOKUP(F9404,ISLER!$1:$51,MATCH(D9404,ISLER!$1:$1,0)-2,0)*VLOOKUP(VLOOKUP(F9404,ISLER!$1:$51,MATCH(D9404,ISLER!$1:$1,0)-1,0),DOVIZ!$1:$4,MATCH(CONCATENATE(TEXT(C9404,"YYYY")," ",TEXT(C9404,"AAAA")),DOVIZ!$1:$1,0),0))</f>
        <v/>
      </c>
      <c r="I9404" s="76" t="str">
        <f t="shared" si="883"/>
        <v/>
      </c>
      <c r="J9404" s="45" t="b">
        <f t="shared" si="887"/>
        <v>0</v>
      </c>
      <c r="K9404" s="45" t="str">
        <f>IF(J9404=FALSE,"",IF(G9404="","",VLOOKUP(F9404,ISLER!$1:$51,2,0)*VLOOKUP(VLOOKUP(F9404,ISLER!$1:$51,3,0),DOVIZ!$1:$4,MATCH(CONCATENATE(TEXT(C9404,"YYYY")," ",TEXT(C9404,"AAAA")),DOVIZ!$1:$1,0),0)))</f>
        <v/>
      </c>
      <c r="L9404" s="45" t="str">
        <f t="shared" si="884"/>
        <v/>
      </c>
      <c r="M9404" s="74">
        <f t="shared" si="886"/>
        <v>46021</v>
      </c>
    </row>
    <row r="9405" spans="1:13" x14ac:dyDescent="0.25">
      <c r="A9405" s="40">
        <v>9469</v>
      </c>
      <c r="B9405" s="40" t="str">
        <f t="shared" si="882"/>
        <v>2025 Aralık</v>
      </c>
      <c r="C9405" s="41">
        <f t="shared" si="885"/>
        <v>46021</v>
      </c>
      <c r="D9405" s="42"/>
      <c r="E9405" s="42"/>
      <c r="F9405" s="42"/>
      <c r="G9405" s="43"/>
      <c r="H9405" s="76" t="str">
        <f>IF(G9405="","",VLOOKUP(F9405,ISLER!$1:$51,MATCH(D9405,ISLER!$1:$1,0)-2,0)*VLOOKUP(VLOOKUP(F9405,ISLER!$1:$51,MATCH(D9405,ISLER!$1:$1,0)-1,0),DOVIZ!$1:$4,MATCH(CONCATENATE(TEXT(C9405,"YYYY")," ",TEXT(C9405,"AAAA")),DOVIZ!$1:$1,0),0))</f>
        <v/>
      </c>
      <c r="I9405" s="76" t="str">
        <f t="shared" si="883"/>
        <v/>
      </c>
      <c r="J9405" s="45" t="b">
        <f t="shared" si="887"/>
        <v>0</v>
      </c>
      <c r="K9405" s="45" t="str">
        <f>IF(J9405=FALSE,"",IF(G9405="","",VLOOKUP(F9405,ISLER!$1:$51,2,0)*VLOOKUP(VLOOKUP(F9405,ISLER!$1:$51,3,0),DOVIZ!$1:$4,MATCH(CONCATENATE(TEXT(C9405,"YYYY")," ",TEXT(C9405,"AAAA")),DOVIZ!$1:$1,0),0)))</f>
        <v/>
      </c>
      <c r="L9405" s="45" t="str">
        <f t="shared" si="884"/>
        <v/>
      </c>
      <c r="M9405" s="74">
        <f t="shared" si="886"/>
        <v>46021</v>
      </c>
    </row>
    <row r="9406" spans="1:13" x14ac:dyDescent="0.25">
      <c r="A9406" s="40">
        <v>9470</v>
      </c>
      <c r="B9406" s="40" t="str">
        <f t="shared" si="882"/>
        <v>2025 Aralık</v>
      </c>
      <c r="C9406" s="41">
        <f t="shared" si="885"/>
        <v>46021</v>
      </c>
      <c r="D9406" s="42"/>
      <c r="E9406" s="42"/>
      <c r="F9406" s="42"/>
      <c r="G9406" s="43"/>
      <c r="H9406" s="76" t="str">
        <f>IF(G9406="","",VLOOKUP(F9406,ISLER!$1:$51,MATCH(D9406,ISLER!$1:$1,0)-2,0)*VLOOKUP(VLOOKUP(F9406,ISLER!$1:$51,MATCH(D9406,ISLER!$1:$1,0)-1,0),DOVIZ!$1:$4,MATCH(CONCATENATE(TEXT(C9406,"YYYY")," ",TEXT(C9406,"AAAA")),DOVIZ!$1:$1,0),0))</f>
        <v/>
      </c>
      <c r="I9406" s="76" t="str">
        <f t="shared" si="883"/>
        <v/>
      </c>
      <c r="J9406" s="45" t="b">
        <f t="shared" si="887"/>
        <v>0</v>
      </c>
      <c r="K9406" s="45" t="str">
        <f>IF(J9406=FALSE,"",IF(G9406="","",VLOOKUP(F9406,ISLER!$1:$51,2,0)*VLOOKUP(VLOOKUP(F9406,ISLER!$1:$51,3,0),DOVIZ!$1:$4,MATCH(CONCATENATE(TEXT(C9406,"YYYY")," ",TEXT(C9406,"AAAA")),DOVIZ!$1:$1,0),0)))</f>
        <v/>
      </c>
      <c r="L9406" s="45" t="str">
        <f t="shared" si="884"/>
        <v/>
      </c>
      <c r="M9406" s="74">
        <f t="shared" si="886"/>
        <v>46021</v>
      </c>
    </row>
    <row r="9407" spans="1:13" x14ac:dyDescent="0.25">
      <c r="A9407" s="40">
        <v>9471</v>
      </c>
      <c r="B9407" s="40" t="str">
        <f t="shared" si="882"/>
        <v>2025 Aralık</v>
      </c>
      <c r="C9407" s="41">
        <f t="shared" si="885"/>
        <v>46021</v>
      </c>
      <c r="D9407" s="42"/>
      <c r="E9407" s="42"/>
      <c r="F9407" s="42"/>
      <c r="G9407" s="43"/>
      <c r="H9407" s="76" t="str">
        <f>IF(G9407="","",VLOOKUP(F9407,ISLER!$1:$51,MATCH(D9407,ISLER!$1:$1,0)-2,0)*VLOOKUP(VLOOKUP(F9407,ISLER!$1:$51,MATCH(D9407,ISLER!$1:$1,0)-1,0),DOVIZ!$1:$4,MATCH(CONCATENATE(TEXT(C9407,"YYYY")," ",TEXT(C9407,"AAAA")),DOVIZ!$1:$1,0),0))</f>
        <v/>
      </c>
      <c r="I9407" s="76" t="str">
        <f t="shared" si="883"/>
        <v/>
      </c>
      <c r="J9407" s="45" t="b">
        <f t="shared" si="887"/>
        <v>0</v>
      </c>
      <c r="K9407" s="45" t="str">
        <f>IF(J9407=FALSE,"",IF(G9407="","",VLOOKUP(F9407,ISLER!$1:$51,2,0)*VLOOKUP(VLOOKUP(F9407,ISLER!$1:$51,3,0),DOVIZ!$1:$4,MATCH(CONCATENATE(TEXT(C9407,"YYYY")," ",TEXT(C9407,"AAAA")),DOVIZ!$1:$1,0),0)))</f>
        <v/>
      </c>
      <c r="L9407" s="45" t="str">
        <f t="shared" si="884"/>
        <v/>
      </c>
      <c r="M9407" s="74">
        <f t="shared" si="886"/>
        <v>46021</v>
      </c>
    </row>
    <row r="9408" spans="1:13" x14ac:dyDescent="0.25">
      <c r="A9408" s="40">
        <v>9472</v>
      </c>
      <c r="B9408" s="40" t="str">
        <f t="shared" si="882"/>
        <v>2025 Aralık</v>
      </c>
      <c r="C9408" s="41">
        <f t="shared" si="885"/>
        <v>46021</v>
      </c>
      <c r="D9408" s="42"/>
      <c r="E9408" s="42"/>
      <c r="F9408" s="42"/>
      <c r="G9408" s="43"/>
      <c r="H9408" s="76" t="str">
        <f>IF(G9408="","",VLOOKUP(F9408,ISLER!$1:$51,MATCH(D9408,ISLER!$1:$1,0)-2,0)*VLOOKUP(VLOOKUP(F9408,ISLER!$1:$51,MATCH(D9408,ISLER!$1:$1,0)-1,0),DOVIZ!$1:$4,MATCH(CONCATENATE(TEXT(C9408,"YYYY")," ",TEXT(C9408,"AAAA")),DOVIZ!$1:$1,0),0))</f>
        <v/>
      </c>
      <c r="I9408" s="76" t="str">
        <f t="shared" si="883"/>
        <v/>
      </c>
      <c r="J9408" s="45" t="b">
        <f t="shared" si="887"/>
        <v>0</v>
      </c>
      <c r="K9408" s="45" t="str">
        <f>IF(J9408=FALSE,"",IF(G9408="","",VLOOKUP(F9408,ISLER!$1:$51,2,0)*VLOOKUP(VLOOKUP(F9408,ISLER!$1:$51,3,0),DOVIZ!$1:$4,MATCH(CONCATENATE(TEXT(C9408,"YYYY")," ",TEXT(C9408,"AAAA")),DOVIZ!$1:$1,0),0)))</f>
        <v/>
      </c>
      <c r="L9408" s="45" t="str">
        <f t="shared" si="884"/>
        <v/>
      </c>
      <c r="M9408" s="74">
        <f t="shared" si="886"/>
        <v>46021</v>
      </c>
    </row>
    <row r="9409" spans="1:13" x14ac:dyDescent="0.25">
      <c r="A9409" s="40">
        <v>9473</v>
      </c>
      <c r="B9409" s="40" t="str">
        <f t="shared" ref="B9409:B9472" si="888">CONCATENATE(TEXT(C9409,"YYYY")," ",TEXT(C9409,"AAAA"))</f>
        <v>2025 Aralık</v>
      </c>
      <c r="C9409" s="41">
        <f t="shared" si="885"/>
        <v>46021</v>
      </c>
      <c r="D9409" s="42"/>
      <c r="E9409" s="42"/>
      <c r="F9409" s="42"/>
      <c r="G9409" s="43"/>
      <c r="H9409" s="76" t="str">
        <f>IF(G9409="","",VLOOKUP(F9409,ISLER!$1:$51,MATCH(D9409,ISLER!$1:$1,0)-2,0)*VLOOKUP(VLOOKUP(F9409,ISLER!$1:$51,MATCH(D9409,ISLER!$1:$1,0)-1,0),DOVIZ!$1:$4,MATCH(CONCATENATE(TEXT(C9409,"YYYY")," ",TEXT(C9409,"AAAA")),DOVIZ!$1:$1,0),0))</f>
        <v/>
      </c>
      <c r="I9409" s="76" t="str">
        <f t="shared" ref="I9409:I9472" si="889">IF(G9409="","",G9409*H9409)</f>
        <v/>
      </c>
      <c r="J9409" s="45" t="b">
        <f t="shared" si="887"/>
        <v>0</v>
      </c>
      <c r="K9409" s="45" t="str">
        <f>IF(J9409=FALSE,"",IF(G9409="","",VLOOKUP(F9409,ISLER!$1:$51,2,0)*VLOOKUP(VLOOKUP(F9409,ISLER!$1:$51,3,0),DOVIZ!$1:$4,MATCH(CONCATENATE(TEXT(C9409,"YYYY")," ",TEXT(C9409,"AAAA")),DOVIZ!$1:$1,0),0)))</f>
        <v/>
      </c>
      <c r="L9409" s="45" t="str">
        <f t="shared" ref="L9409:L9472" si="890">IF(K9409="","",G9409*K9409)</f>
        <v/>
      </c>
      <c r="M9409" s="74">
        <f t="shared" si="886"/>
        <v>46021</v>
      </c>
    </row>
    <row r="9410" spans="1:13" x14ac:dyDescent="0.25">
      <c r="A9410" s="40">
        <v>9474</v>
      </c>
      <c r="B9410" s="40" t="str">
        <f t="shared" si="888"/>
        <v>2025 Aralık</v>
      </c>
      <c r="C9410" s="41">
        <f t="shared" si="885"/>
        <v>46021</v>
      </c>
      <c r="D9410" s="42"/>
      <c r="E9410" s="42"/>
      <c r="F9410" s="42"/>
      <c r="G9410" s="43"/>
      <c r="H9410" s="76" t="str">
        <f>IF(G9410="","",VLOOKUP(F9410,ISLER!$1:$51,MATCH(D9410,ISLER!$1:$1,0)-2,0)*VLOOKUP(VLOOKUP(F9410,ISLER!$1:$51,MATCH(D9410,ISLER!$1:$1,0)-1,0),DOVIZ!$1:$4,MATCH(CONCATENATE(TEXT(C9410,"YYYY")," ",TEXT(C9410,"AAAA")),DOVIZ!$1:$1,0),0))</f>
        <v/>
      </c>
      <c r="I9410" s="76" t="str">
        <f t="shared" si="889"/>
        <v/>
      </c>
      <c r="J9410" s="45" t="b">
        <f t="shared" si="887"/>
        <v>0</v>
      </c>
      <c r="K9410" s="45" t="str">
        <f>IF(J9410=FALSE,"",IF(G9410="","",VLOOKUP(F9410,ISLER!$1:$51,2,0)*VLOOKUP(VLOOKUP(F9410,ISLER!$1:$51,3,0),DOVIZ!$1:$4,MATCH(CONCATENATE(TEXT(C9410,"YYYY")," ",TEXT(C9410,"AAAA")),DOVIZ!$1:$1,0),0)))</f>
        <v/>
      </c>
      <c r="L9410" s="45" t="str">
        <f t="shared" si="890"/>
        <v/>
      </c>
      <c r="M9410" s="74">
        <f t="shared" si="886"/>
        <v>46021</v>
      </c>
    </row>
    <row r="9411" spans="1:13" x14ac:dyDescent="0.25">
      <c r="A9411" s="40">
        <v>9475</v>
      </c>
      <c r="B9411" s="40" t="str">
        <f t="shared" si="888"/>
        <v>2025 Aralık</v>
      </c>
      <c r="C9411" s="41">
        <f t="shared" si="885"/>
        <v>46021</v>
      </c>
      <c r="D9411" s="42"/>
      <c r="E9411" s="42"/>
      <c r="F9411" s="42"/>
      <c r="G9411" s="43"/>
      <c r="H9411" s="76" t="str">
        <f>IF(G9411="","",VLOOKUP(F9411,ISLER!$1:$51,MATCH(D9411,ISLER!$1:$1,0)-2,0)*VLOOKUP(VLOOKUP(F9411,ISLER!$1:$51,MATCH(D9411,ISLER!$1:$1,0)-1,0),DOVIZ!$1:$4,MATCH(CONCATENATE(TEXT(C9411,"YYYY")," ",TEXT(C9411,"AAAA")),DOVIZ!$1:$1,0),0))</f>
        <v/>
      </c>
      <c r="I9411" s="76" t="str">
        <f t="shared" si="889"/>
        <v/>
      </c>
      <c r="J9411" s="45" t="b">
        <f t="shared" si="887"/>
        <v>0</v>
      </c>
      <c r="K9411" s="45" t="str">
        <f>IF(J9411=FALSE,"",IF(G9411="","",VLOOKUP(F9411,ISLER!$1:$51,2,0)*VLOOKUP(VLOOKUP(F9411,ISLER!$1:$51,3,0),DOVIZ!$1:$4,MATCH(CONCATENATE(TEXT(C9411,"YYYY")," ",TEXT(C9411,"AAAA")),DOVIZ!$1:$1,0),0)))</f>
        <v/>
      </c>
      <c r="L9411" s="45" t="str">
        <f t="shared" si="890"/>
        <v/>
      </c>
      <c r="M9411" s="74">
        <f t="shared" si="886"/>
        <v>46021</v>
      </c>
    </row>
    <row r="9412" spans="1:13" x14ac:dyDescent="0.25">
      <c r="A9412" s="40">
        <v>9476</v>
      </c>
      <c r="B9412" s="40" t="str">
        <f t="shared" si="888"/>
        <v>2025 Aralık</v>
      </c>
      <c r="C9412" s="41">
        <f t="shared" ref="C9412:C9475" si="891">C9411</f>
        <v>46021</v>
      </c>
      <c r="D9412" s="42"/>
      <c r="E9412" s="42"/>
      <c r="F9412" s="42"/>
      <c r="G9412" s="43"/>
      <c r="H9412" s="76" t="str">
        <f>IF(G9412="","",VLOOKUP(F9412,ISLER!$1:$51,MATCH(D9412,ISLER!$1:$1,0)-2,0)*VLOOKUP(VLOOKUP(F9412,ISLER!$1:$51,MATCH(D9412,ISLER!$1:$1,0)-1,0),DOVIZ!$1:$4,MATCH(CONCATENATE(TEXT(C9412,"YYYY")," ",TEXT(C9412,"AAAA")),DOVIZ!$1:$1,0),0))</f>
        <v/>
      </c>
      <c r="I9412" s="76" t="str">
        <f t="shared" si="889"/>
        <v/>
      </c>
      <c r="J9412" s="45" t="b">
        <f t="shared" si="887"/>
        <v>0</v>
      </c>
      <c r="K9412" s="45" t="str">
        <f>IF(J9412=FALSE,"",IF(G9412="","",VLOOKUP(F9412,ISLER!$1:$51,2,0)*VLOOKUP(VLOOKUP(F9412,ISLER!$1:$51,3,0),DOVIZ!$1:$4,MATCH(CONCATENATE(TEXT(C9412,"YYYY")," ",TEXT(C9412,"AAAA")),DOVIZ!$1:$1,0),0)))</f>
        <v/>
      </c>
      <c r="L9412" s="45" t="str">
        <f t="shared" si="890"/>
        <v/>
      </c>
      <c r="M9412" s="74">
        <f t="shared" ref="M9412:M9475" si="892">C9412</f>
        <v>46021</v>
      </c>
    </row>
    <row r="9413" spans="1:13" x14ac:dyDescent="0.25">
      <c r="A9413" s="40">
        <v>9477</v>
      </c>
      <c r="B9413" s="40" t="str">
        <f t="shared" si="888"/>
        <v>2025 Aralık</v>
      </c>
      <c r="C9413" s="41">
        <f t="shared" si="891"/>
        <v>46021</v>
      </c>
      <c r="D9413" s="42"/>
      <c r="E9413" s="42"/>
      <c r="F9413" s="42"/>
      <c r="G9413" s="43"/>
      <c r="H9413" s="76" t="str">
        <f>IF(G9413="","",VLOOKUP(F9413,ISLER!$1:$51,MATCH(D9413,ISLER!$1:$1,0)-2,0)*VLOOKUP(VLOOKUP(F9413,ISLER!$1:$51,MATCH(D9413,ISLER!$1:$1,0)-1,0),DOVIZ!$1:$4,MATCH(CONCATENATE(TEXT(C9413,"YYYY")," ",TEXT(C9413,"AAAA")),DOVIZ!$1:$1,0),0))</f>
        <v/>
      </c>
      <c r="I9413" s="76" t="str">
        <f t="shared" si="889"/>
        <v/>
      </c>
      <c r="J9413" s="45" t="b">
        <f t="shared" si="887"/>
        <v>0</v>
      </c>
      <c r="K9413" s="45" t="str">
        <f>IF(J9413=FALSE,"",IF(G9413="","",VLOOKUP(F9413,ISLER!$1:$51,2,0)*VLOOKUP(VLOOKUP(F9413,ISLER!$1:$51,3,0),DOVIZ!$1:$4,MATCH(CONCATENATE(TEXT(C9413,"YYYY")," ",TEXT(C9413,"AAAA")),DOVIZ!$1:$1,0),0)))</f>
        <v/>
      </c>
      <c r="L9413" s="45" t="str">
        <f t="shared" si="890"/>
        <v/>
      </c>
      <c r="M9413" s="74">
        <f t="shared" si="892"/>
        <v>46021</v>
      </c>
    </row>
    <row r="9414" spans="1:13" x14ac:dyDescent="0.25">
      <c r="A9414" s="40">
        <v>9478</v>
      </c>
      <c r="B9414" s="40" t="str">
        <f t="shared" si="888"/>
        <v>2025 Aralık</v>
      </c>
      <c r="C9414" s="41">
        <f t="shared" si="891"/>
        <v>46021</v>
      </c>
      <c r="D9414" s="42"/>
      <c r="E9414" s="42"/>
      <c r="F9414" s="42"/>
      <c r="G9414" s="43"/>
      <c r="H9414" s="76" t="str">
        <f>IF(G9414="","",VLOOKUP(F9414,ISLER!$1:$51,MATCH(D9414,ISLER!$1:$1,0)-2,0)*VLOOKUP(VLOOKUP(F9414,ISLER!$1:$51,MATCH(D9414,ISLER!$1:$1,0)-1,0),DOVIZ!$1:$4,MATCH(CONCATENATE(TEXT(C9414,"YYYY")," ",TEXT(C9414,"AAAA")),DOVIZ!$1:$1,0),0))</f>
        <v/>
      </c>
      <c r="I9414" s="76" t="str">
        <f t="shared" si="889"/>
        <v/>
      </c>
      <c r="J9414" s="45" t="b">
        <f t="shared" si="887"/>
        <v>0</v>
      </c>
      <c r="K9414" s="45" t="str">
        <f>IF(J9414=FALSE,"",IF(G9414="","",VLOOKUP(F9414,ISLER!$1:$51,2,0)*VLOOKUP(VLOOKUP(F9414,ISLER!$1:$51,3,0),DOVIZ!$1:$4,MATCH(CONCATENATE(TEXT(C9414,"YYYY")," ",TEXT(C9414,"AAAA")),DOVIZ!$1:$1,0),0)))</f>
        <v/>
      </c>
      <c r="L9414" s="45" t="str">
        <f t="shared" si="890"/>
        <v/>
      </c>
      <c r="M9414" s="74">
        <f t="shared" si="892"/>
        <v>46021</v>
      </c>
    </row>
    <row r="9415" spans="1:13" x14ac:dyDescent="0.25">
      <c r="A9415" s="40">
        <v>9479</v>
      </c>
      <c r="B9415" s="40" t="str">
        <f t="shared" si="888"/>
        <v>2025 Aralık</v>
      </c>
      <c r="C9415" s="41">
        <f t="shared" si="891"/>
        <v>46021</v>
      </c>
      <c r="D9415" s="42"/>
      <c r="E9415" s="42"/>
      <c r="F9415" s="42"/>
      <c r="G9415" s="43"/>
      <c r="H9415" s="76" t="str">
        <f>IF(G9415="","",VLOOKUP(F9415,ISLER!$1:$51,MATCH(D9415,ISLER!$1:$1,0)-2,0)*VLOOKUP(VLOOKUP(F9415,ISLER!$1:$51,MATCH(D9415,ISLER!$1:$1,0)-1,0),DOVIZ!$1:$4,MATCH(CONCATENATE(TEXT(C9415,"YYYY")," ",TEXT(C9415,"AAAA")),DOVIZ!$1:$1,0),0))</f>
        <v/>
      </c>
      <c r="I9415" s="76" t="str">
        <f t="shared" si="889"/>
        <v/>
      </c>
      <c r="J9415" s="45" t="b">
        <f t="shared" si="887"/>
        <v>0</v>
      </c>
      <c r="K9415" s="45" t="str">
        <f>IF(J9415=FALSE,"",IF(G9415="","",VLOOKUP(F9415,ISLER!$1:$51,2,0)*VLOOKUP(VLOOKUP(F9415,ISLER!$1:$51,3,0),DOVIZ!$1:$4,MATCH(CONCATENATE(TEXT(C9415,"YYYY")," ",TEXT(C9415,"AAAA")),DOVIZ!$1:$1,0),0)))</f>
        <v/>
      </c>
      <c r="L9415" s="45" t="str">
        <f t="shared" si="890"/>
        <v/>
      </c>
      <c r="M9415" s="74">
        <f t="shared" si="892"/>
        <v>46021</v>
      </c>
    </row>
    <row r="9416" spans="1:13" x14ac:dyDescent="0.25">
      <c r="A9416" s="40">
        <v>9480</v>
      </c>
      <c r="B9416" s="40" t="str">
        <f t="shared" si="888"/>
        <v>2025 Aralık</v>
      </c>
      <c r="C9416" s="41">
        <f t="shared" si="891"/>
        <v>46021</v>
      </c>
      <c r="D9416" s="42"/>
      <c r="E9416" s="42"/>
      <c r="F9416" s="42"/>
      <c r="G9416" s="43"/>
      <c r="H9416" s="76" t="str">
        <f>IF(G9416="","",VLOOKUP(F9416,ISLER!$1:$51,MATCH(D9416,ISLER!$1:$1,0)-2,0)*VLOOKUP(VLOOKUP(F9416,ISLER!$1:$51,MATCH(D9416,ISLER!$1:$1,0)-1,0),DOVIZ!$1:$4,MATCH(CONCATENATE(TEXT(C9416,"YYYY")," ",TEXT(C9416,"AAAA")),DOVIZ!$1:$1,0),0))</f>
        <v/>
      </c>
      <c r="I9416" s="76" t="str">
        <f t="shared" si="889"/>
        <v/>
      </c>
      <c r="J9416" s="45" t="b">
        <f t="shared" si="887"/>
        <v>0</v>
      </c>
      <c r="K9416" s="45" t="str">
        <f>IF(J9416=FALSE,"",IF(G9416="","",VLOOKUP(F9416,ISLER!$1:$51,2,0)*VLOOKUP(VLOOKUP(F9416,ISLER!$1:$51,3,0),DOVIZ!$1:$4,MATCH(CONCATENATE(TEXT(C9416,"YYYY")," ",TEXT(C9416,"AAAA")),DOVIZ!$1:$1,0),0)))</f>
        <v/>
      </c>
      <c r="L9416" s="45" t="str">
        <f t="shared" si="890"/>
        <v/>
      </c>
      <c r="M9416" s="74">
        <f t="shared" si="892"/>
        <v>46021</v>
      </c>
    </row>
    <row r="9417" spans="1:13" x14ac:dyDescent="0.25">
      <c r="A9417" s="40">
        <v>9481</v>
      </c>
      <c r="B9417" s="40" t="str">
        <f t="shared" si="888"/>
        <v>2025 Aralık</v>
      </c>
      <c r="C9417" s="41">
        <f t="shared" si="891"/>
        <v>46021</v>
      </c>
      <c r="D9417" s="42"/>
      <c r="E9417" s="42"/>
      <c r="F9417" s="42"/>
      <c r="G9417" s="43"/>
      <c r="H9417" s="76" t="str">
        <f>IF(G9417="","",VLOOKUP(F9417,ISLER!$1:$51,MATCH(D9417,ISLER!$1:$1,0)-2,0)*VLOOKUP(VLOOKUP(F9417,ISLER!$1:$51,MATCH(D9417,ISLER!$1:$1,0)-1,0),DOVIZ!$1:$4,MATCH(CONCATENATE(TEXT(C9417,"YYYY")," ",TEXT(C9417,"AAAA")),DOVIZ!$1:$1,0),0))</f>
        <v/>
      </c>
      <c r="I9417" s="76" t="str">
        <f t="shared" si="889"/>
        <v/>
      </c>
      <c r="J9417" s="45" t="b">
        <f t="shared" si="887"/>
        <v>0</v>
      </c>
      <c r="K9417" s="45" t="str">
        <f>IF(J9417=FALSE,"",IF(G9417="","",VLOOKUP(F9417,ISLER!$1:$51,2,0)*VLOOKUP(VLOOKUP(F9417,ISLER!$1:$51,3,0),DOVIZ!$1:$4,MATCH(CONCATENATE(TEXT(C9417,"YYYY")," ",TEXT(C9417,"AAAA")),DOVIZ!$1:$1,0),0)))</f>
        <v/>
      </c>
      <c r="L9417" s="45" t="str">
        <f t="shared" si="890"/>
        <v/>
      </c>
      <c r="M9417" s="74">
        <f t="shared" si="892"/>
        <v>46021</v>
      </c>
    </row>
    <row r="9418" spans="1:13" x14ac:dyDescent="0.25">
      <c r="A9418" s="40">
        <v>9482</v>
      </c>
      <c r="B9418" s="40" t="str">
        <f t="shared" si="888"/>
        <v>2025 Aralık</v>
      </c>
      <c r="C9418" s="41">
        <f t="shared" si="891"/>
        <v>46021</v>
      </c>
      <c r="D9418" s="42"/>
      <c r="E9418" s="42"/>
      <c r="F9418" s="42"/>
      <c r="G9418" s="43"/>
      <c r="H9418" s="76" t="str">
        <f>IF(G9418="","",VLOOKUP(F9418,ISLER!$1:$51,MATCH(D9418,ISLER!$1:$1,0)-2,0)*VLOOKUP(VLOOKUP(F9418,ISLER!$1:$51,MATCH(D9418,ISLER!$1:$1,0)-1,0),DOVIZ!$1:$4,MATCH(CONCATENATE(TEXT(C9418,"YYYY")," ",TEXT(C9418,"AAAA")),DOVIZ!$1:$1,0),0))</f>
        <v/>
      </c>
      <c r="I9418" s="76" t="str">
        <f t="shared" si="889"/>
        <v/>
      </c>
      <c r="J9418" s="45" t="b">
        <f t="shared" si="887"/>
        <v>0</v>
      </c>
      <c r="K9418" s="45" t="str">
        <f>IF(J9418=FALSE,"",IF(G9418="","",VLOOKUP(F9418,ISLER!$1:$51,2,0)*VLOOKUP(VLOOKUP(F9418,ISLER!$1:$51,3,0),DOVIZ!$1:$4,MATCH(CONCATENATE(TEXT(C9418,"YYYY")," ",TEXT(C9418,"AAAA")),DOVIZ!$1:$1,0),0)))</f>
        <v/>
      </c>
      <c r="L9418" s="45" t="str">
        <f t="shared" si="890"/>
        <v/>
      </c>
      <c r="M9418" s="74">
        <f t="shared" si="892"/>
        <v>46021</v>
      </c>
    </row>
    <row r="9419" spans="1:13" x14ac:dyDescent="0.25">
      <c r="A9419" s="40">
        <v>9483</v>
      </c>
      <c r="B9419" s="40" t="str">
        <f t="shared" si="888"/>
        <v>2025 Aralık</v>
      </c>
      <c r="C9419" s="41">
        <f t="shared" si="891"/>
        <v>46021</v>
      </c>
      <c r="D9419" s="42"/>
      <c r="E9419" s="42"/>
      <c r="F9419" s="42"/>
      <c r="G9419" s="43"/>
      <c r="H9419" s="76" t="str">
        <f>IF(G9419="","",VLOOKUP(F9419,ISLER!$1:$51,MATCH(D9419,ISLER!$1:$1,0)-2,0)*VLOOKUP(VLOOKUP(F9419,ISLER!$1:$51,MATCH(D9419,ISLER!$1:$1,0)-1,0),DOVIZ!$1:$4,MATCH(CONCATENATE(TEXT(C9419,"YYYY")," ",TEXT(C9419,"AAAA")),DOVIZ!$1:$1,0),0))</f>
        <v/>
      </c>
      <c r="I9419" s="76" t="str">
        <f t="shared" si="889"/>
        <v/>
      </c>
      <c r="J9419" s="45" t="b">
        <f t="shared" si="887"/>
        <v>0</v>
      </c>
      <c r="K9419" s="45" t="str">
        <f>IF(J9419=FALSE,"",IF(G9419="","",VLOOKUP(F9419,ISLER!$1:$51,2,0)*VLOOKUP(VLOOKUP(F9419,ISLER!$1:$51,3,0),DOVIZ!$1:$4,MATCH(CONCATENATE(TEXT(C9419,"YYYY")," ",TEXT(C9419,"AAAA")),DOVIZ!$1:$1,0),0)))</f>
        <v/>
      </c>
      <c r="L9419" s="45" t="str">
        <f t="shared" si="890"/>
        <v/>
      </c>
      <c r="M9419" s="74">
        <f t="shared" si="892"/>
        <v>46021</v>
      </c>
    </row>
    <row r="9420" spans="1:13" x14ac:dyDescent="0.25">
      <c r="A9420" s="40">
        <v>9484</v>
      </c>
      <c r="B9420" s="40" t="str">
        <f t="shared" si="888"/>
        <v>2025 Aralık</v>
      </c>
      <c r="C9420" s="41">
        <f t="shared" si="891"/>
        <v>46021</v>
      </c>
      <c r="D9420" s="42"/>
      <c r="E9420" s="42"/>
      <c r="F9420" s="42"/>
      <c r="G9420" s="43"/>
      <c r="H9420" s="76" t="str">
        <f>IF(G9420="","",VLOOKUP(F9420,ISLER!$1:$51,MATCH(D9420,ISLER!$1:$1,0)-2,0)*VLOOKUP(VLOOKUP(F9420,ISLER!$1:$51,MATCH(D9420,ISLER!$1:$1,0)-1,0),DOVIZ!$1:$4,MATCH(CONCATENATE(TEXT(C9420,"YYYY")," ",TEXT(C9420,"AAAA")),DOVIZ!$1:$1,0),0))</f>
        <v/>
      </c>
      <c r="I9420" s="76" t="str">
        <f t="shared" si="889"/>
        <v/>
      </c>
      <c r="J9420" s="45" t="b">
        <f t="shared" si="887"/>
        <v>0</v>
      </c>
      <c r="K9420" s="45" t="str">
        <f>IF(J9420=FALSE,"",IF(G9420="","",VLOOKUP(F9420,ISLER!$1:$51,2,0)*VLOOKUP(VLOOKUP(F9420,ISLER!$1:$51,3,0),DOVIZ!$1:$4,MATCH(CONCATENATE(TEXT(C9420,"YYYY")," ",TEXT(C9420,"AAAA")),DOVIZ!$1:$1,0),0)))</f>
        <v/>
      </c>
      <c r="L9420" s="45" t="str">
        <f t="shared" si="890"/>
        <v/>
      </c>
      <c r="M9420" s="74">
        <f t="shared" si="892"/>
        <v>46021</v>
      </c>
    </row>
    <row r="9421" spans="1:13" x14ac:dyDescent="0.25">
      <c r="A9421" s="40">
        <v>9485</v>
      </c>
      <c r="B9421" s="40" t="str">
        <f t="shared" si="888"/>
        <v>2025 Aralık</v>
      </c>
      <c r="C9421" s="41">
        <f t="shared" si="891"/>
        <v>46021</v>
      </c>
      <c r="D9421" s="42"/>
      <c r="E9421" s="42"/>
      <c r="F9421" s="42"/>
      <c r="G9421" s="43"/>
      <c r="H9421" s="76" t="str">
        <f>IF(G9421="","",VLOOKUP(F9421,ISLER!$1:$51,MATCH(D9421,ISLER!$1:$1,0)-2,0)*VLOOKUP(VLOOKUP(F9421,ISLER!$1:$51,MATCH(D9421,ISLER!$1:$1,0)-1,0),DOVIZ!$1:$4,MATCH(CONCATENATE(TEXT(C9421,"YYYY")," ",TEXT(C9421,"AAAA")),DOVIZ!$1:$1,0),0))</f>
        <v/>
      </c>
      <c r="I9421" s="76" t="str">
        <f t="shared" si="889"/>
        <v/>
      </c>
      <c r="J9421" s="45" t="b">
        <f t="shared" si="887"/>
        <v>0</v>
      </c>
      <c r="K9421" s="45" t="str">
        <f>IF(J9421=FALSE,"",IF(G9421="","",VLOOKUP(F9421,ISLER!$1:$51,2,0)*VLOOKUP(VLOOKUP(F9421,ISLER!$1:$51,3,0),DOVIZ!$1:$4,MATCH(CONCATENATE(TEXT(C9421,"YYYY")," ",TEXT(C9421,"AAAA")),DOVIZ!$1:$1,0),0)))</f>
        <v/>
      </c>
      <c r="L9421" s="45" t="str">
        <f t="shared" si="890"/>
        <v/>
      </c>
      <c r="M9421" s="74">
        <f t="shared" si="892"/>
        <v>46021</v>
      </c>
    </row>
    <row r="9422" spans="1:13" x14ac:dyDescent="0.25">
      <c r="A9422" s="40">
        <v>9486</v>
      </c>
      <c r="B9422" s="40" t="str">
        <f t="shared" si="888"/>
        <v>2025 Aralık</v>
      </c>
      <c r="C9422" s="41">
        <f t="shared" si="891"/>
        <v>46021</v>
      </c>
      <c r="D9422" s="42"/>
      <c r="E9422" s="42"/>
      <c r="F9422" s="42"/>
      <c r="G9422" s="43"/>
      <c r="H9422" s="76" t="str">
        <f>IF(G9422="","",VLOOKUP(F9422,ISLER!$1:$51,MATCH(D9422,ISLER!$1:$1,0)-2,0)*VLOOKUP(VLOOKUP(F9422,ISLER!$1:$51,MATCH(D9422,ISLER!$1:$1,0)-1,0),DOVIZ!$1:$4,MATCH(CONCATENATE(TEXT(C9422,"YYYY")," ",TEXT(C9422,"AAAA")),DOVIZ!$1:$1,0),0))</f>
        <v/>
      </c>
      <c r="I9422" s="76" t="str">
        <f t="shared" si="889"/>
        <v/>
      </c>
      <c r="J9422" s="45" t="b">
        <f t="shared" si="887"/>
        <v>0</v>
      </c>
      <c r="K9422" s="45" t="str">
        <f>IF(J9422=FALSE,"",IF(G9422="","",VLOOKUP(F9422,ISLER!$1:$51,2,0)*VLOOKUP(VLOOKUP(F9422,ISLER!$1:$51,3,0),DOVIZ!$1:$4,MATCH(CONCATENATE(TEXT(C9422,"YYYY")," ",TEXT(C9422,"AAAA")),DOVIZ!$1:$1,0),0)))</f>
        <v/>
      </c>
      <c r="L9422" s="45" t="str">
        <f t="shared" si="890"/>
        <v/>
      </c>
      <c r="M9422" s="74">
        <f t="shared" si="892"/>
        <v>46021</v>
      </c>
    </row>
    <row r="9423" spans="1:13" x14ac:dyDescent="0.25">
      <c r="A9423" s="40">
        <v>9487</v>
      </c>
      <c r="B9423" s="40" t="str">
        <f t="shared" si="888"/>
        <v>2025 Aralık</v>
      </c>
      <c r="C9423" s="41">
        <f t="shared" si="891"/>
        <v>46021</v>
      </c>
      <c r="D9423" s="42"/>
      <c r="E9423" s="42"/>
      <c r="F9423" s="42"/>
      <c r="G9423" s="43"/>
      <c r="H9423" s="76" t="str">
        <f>IF(G9423="","",VLOOKUP(F9423,ISLER!$1:$51,MATCH(D9423,ISLER!$1:$1,0)-2,0)*VLOOKUP(VLOOKUP(F9423,ISLER!$1:$51,MATCH(D9423,ISLER!$1:$1,0)-1,0),DOVIZ!$1:$4,MATCH(CONCATENATE(TEXT(C9423,"YYYY")," ",TEXT(C9423,"AAAA")),DOVIZ!$1:$1,0),0))</f>
        <v/>
      </c>
      <c r="I9423" s="76" t="str">
        <f t="shared" si="889"/>
        <v/>
      </c>
      <c r="J9423" s="45" t="b">
        <f t="shared" si="887"/>
        <v>0</v>
      </c>
      <c r="K9423" s="45" t="str">
        <f>IF(J9423=FALSE,"",IF(G9423="","",VLOOKUP(F9423,ISLER!$1:$51,2,0)*VLOOKUP(VLOOKUP(F9423,ISLER!$1:$51,3,0),DOVIZ!$1:$4,MATCH(CONCATENATE(TEXT(C9423,"YYYY")," ",TEXT(C9423,"AAAA")),DOVIZ!$1:$1,0),0)))</f>
        <v/>
      </c>
      <c r="L9423" s="45" t="str">
        <f t="shared" si="890"/>
        <v/>
      </c>
      <c r="M9423" s="74">
        <f t="shared" si="892"/>
        <v>46021</v>
      </c>
    </row>
    <row r="9424" spans="1:13" x14ac:dyDescent="0.25">
      <c r="A9424" s="40">
        <v>9488</v>
      </c>
      <c r="B9424" s="40" t="str">
        <f t="shared" si="888"/>
        <v>2025 Aralık</v>
      </c>
      <c r="C9424" s="41">
        <f t="shared" si="891"/>
        <v>46021</v>
      </c>
      <c r="D9424" s="42"/>
      <c r="E9424" s="42"/>
      <c r="F9424" s="42"/>
      <c r="G9424" s="43"/>
      <c r="H9424" s="76" t="str">
        <f>IF(G9424="","",VLOOKUP(F9424,ISLER!$1:$51,MATCH(D9424,ISLER!$1:$1,0)-2,0)*VLOOKUP(VLOOKUP(F9424,ISLER!$1:$51,MATCH(D9424,ISLER!$1:$1,0)-1,0),DOVIZ!$1:$4,MATCH(CONCATENATE(TEXT(C9424,"YYYY")," ",TEXT(C9424,"AAAA")),DOVIZ!$1:$1,0),0))</f>
        <v/>
      </c>
      <c r="I9424" s="76" t="str">
        <f t="shared" si="889"/>
        <v/>
      </c>
      <c r="J9424" s="45" t="b">
        <f t="shared" si="887"/>
        <v>0</v>
      </c>
      <c r="K9424" s="45" t="str">
        <f>IF(J9424=FALSE,"",IF(G9424="","",VLOOKUP(F9424,ISLER!$1:$51,2,0)*VLOOKUP(VLOOKUP(F9424,ISLER!$1:$51,3,0),DOVIZ!$1:$4,MATCH(CONCATENATE(TEXT(C9424,"YYYY")," ",TEXT(C9424,"AAAA")),DOVIZ!$1:$1,0),0)))</f>
        <v/>
      </c>
      <c r="L9424" s="45" t="str">
        <f t="shared" si="890"/>
        <v/>
      </c>
      <c r="M9424" s="74">
        <f t="shared" si="892"/>
        <v>46021</v>
      </c>
    </row>
    <row r="9425" spans="1:13" x14ac:dyDescent="0.25">
      <c r="A9425" s="40">
        <v>9489</v>
      </c>
      <c r="B9425" s="40" t="str">
        <f t="shared" si="888"/>
        <v>2025 Aralık</v>
      </c>
      <c r="C9425" s="41">
        <f t="shared" si="891"/>
        <v>46021</v>
      </c>
      <c r="D9425" s="42"/>
      <c r="E9425" s="42"/>
      <c r="F9425" s="42"/>
      <c r="G9425" s="43"/>
      <c r="H9425" s="76" t="str">
        <f>IF(G9425="","",VLOOKUP(F9425,ISLER!$1:$51,MATCH(D9425,ISLER!$1:$1,0)-2,0)*VLOOKUP(VLOOKUP(F9425,ISLER!$1:$51,MATCH(D9425,ISLER!$1:$1,0)-1,0),DOVIZ!$1:$4,MATCH(CONCATENATE(TEXT(C9425,"YYYY")," ",TEXT(C9425,"AAAA")),DOVIZ!$1:$1,0),0))</f>
        <v/>
      </c>
      <c r="I9425" s="76" t="str">
        <f t="shared" si="889"/>
        <v/>
      </c>
      <c r="J9425" s="45" t="b">
        <f t="shared" si="887"/>
        <v>0</v>
      </c>
      <c r="K9425" s="45" t="str">
        <f>IF(J9425=FALSE,"",IF(G9425="","",VLOOKUP(F9425,ISLER!$1:$51,2,0)*VLOOKUP(VLOOKUP(F9425,ISLER!$1:$51,3,0),DOVIZ!$1:$4,MATCH(CONCATENATE(TEXT(C9425,"YYYY")," ",TEXT(C9425,"AAAA")),DOVIZ!$1:$1,0),0)))</f>
        <v/>
      </c>
      <c r="L9425" s="45" t="str">
        <f t="shared" si="890"/>
        <v/>
      </c>
      <c r="M9425" s="74">
        <f t="shared" si="892"/>
        <v>46021</v>
      </c>
    </row>
    <row r="9426" spans="1:13" x14ac:dyDescent="0.25">
      <c r="A9426" s="40">
        <v>9490</v>
      </c>
      <c r="B9426" s="40" t="str">
        <f t="shared" si="888"/>
        <v>2025 Aralık</v>
      </c>
      <c r="C9426" s="41">
        <f t="shared" si="891"/>
        <v>46021</v>
      </c>
      <c r="D9426" s="42"/>
      <c r="E9426" s="42"/>
      <c r="F9426" s="42"/>
      <c r="G9426" s="43"/>
      <c r="H9426" s="76" t="str">
        <f>IF(G9426="","",VLOOKUP(F9426,ISLER!$1:$51,MATCH(D9426,ISLER!$1:$1,0)-2,0)*VLOOKUP(VLOOKUP(F9426,ISLER!$1:$51,MATCH(D9426,ISLER!$1:$1,0)-1,0),DOVIZ!$1:$4,MATCH(CONCATENATE(TEXT(C9426,"YYYY")," ",TEXT(C9426,"AAAA")),DOVIZ!$1:$1,0),0))</f>
        <v/>
      </c>
      <c r="I9426" s="76" t="str">
        <f t="shared" si="889"/>
        <v/>
      </c>
      <c r="J9426" s="45" t="b">
        <f t="shared" si="887"/>
        <v>0</v>
      </c>
      <c r="K9426" s="45" t="str">
        <f>IF(J9426=FALSE,"",IF(G9426="","",VLOOKUP(F9426,ISLER!$1:$51,2,0)*VLOOKUP(VLOOKUP(F9426,ISLER!$1:$51,3,0),DOVIZ!$1:$4,MATCH(CONCATENATE(TEXT(C9426,"YYYY")," ",TEXT(C9426,"AAAA")),DOVIZ!$1:$1,0),0)))</f>
        <v/>
      </c>
      <c r="L9426" s="45" t="str">
        <f t="shared" si="890"/>
        <v/>
      </c>
      <c r="M9426" s="74">
        <f t="shared" si="892"/>
        <v>46021</v>
      </c>
    </row>
    <row r="9427" spans="1:13" x14ac:dyDescent="0.25">
      <c r="A9427" s="40">
        <v>9491</v>
      </c>
      <c r="B9427" s="40" t="str">
        <f t="shared" si="888"/>
        <v>2025 Aralık</v>
      </c>
      <c r="C9427" s="41">
        <f t="shared" si="891"/>
        <v>46021</v>
      </c>
      <c r="D9427" s="42"/>
      <c r="E9427" s="42"/>
      <c r="F9427" s="42"/>
      <c r="G9427" s="43"/>
      <c r="H9427" s="76" t="str">
        <f>IF(G9427="","",VLOOKUP(F9427,ISLER!$1:$51,MATCH(D9427,ISLER!$1:$1,0)-2,0)*VLOOKUP(VLOOKUP(F9427,ISLER!$1:$51,MATCH(D9427,ISLER!$1:$1,0)-1,0),DOVIZ!$1:$4,MATCH(CONCATENATE(TEXT(C9427,"YYYY")," ",TEXT(C9427,"AAAA")),DOVIZ!$1:$1,0),0))</f>
        <v/>
      </c>
      <c r="I9427" s="76" t="str">
        <f t="shared" si="889"/>
        <v/>
      </c>
      <c r="J9427" s="45" t="b">
        <f t="shared" si="887"/>
        <v>0</v>
      </c>
      <c r="K9427" s="45" t="str">
        <f>IF(J9427=FALSE,"",IF(G9427="","",VLOOKUP(F9427,ISLER!$1:$51,2,0)*VLOOKUP(VLOOKUP(F9427,ISLER!$1:$51,3,0),DOVIZ!$1:$4,MATCH(CONCATENATE(TEXT(C9427,"YYYY")," ",TEXT(C9427,"AAAA")),DOVIZ!$1:$1,0),0)))</f>
        <v/>
      </c>
      <c r="L9427" s="45" t="str">
        <f t="shared" si="890"/>
        <v/>
      </c>
      <c r="M9427" s="74">
        <f t="shared" si="892"/>
        <v>46021</v>
      </c>
    </row>
    <row r="9428" spans="1:13" x14ac:dyDescent="0.25">
      <c r="A9428" s="40">
        <v>9492</v>
      </c>
      <c r="B9428" s="40" t="str">
        <f t="shared" si="888"/>
        <v>2025 Aralık</v>
      </c>
      <c r="C9428" s="41">
        <f t="shared" si="891"/>
        <v>46021</v>
      </c>
      <c r="D9428" s="42"/>
      <c r="E9428" s="42"/>
      <c r="F9428" s="42"/>
      <c r="G9428" s="43"/>
      <c r="H9428" s="76" t="str">
        <f>IF(G9428="","",VLOOKUP(F9428,ISLER!$1:$51,MATCH(D9428,ISLER!$1:$1,0)-2,0)*VLOOKUP(VLOOKUP(F9428,ISLER!$1:$51,MATCH(D9428,ISLER!$1:$1,0)-1,0),DOVIZ!$1:$4,MATCH(CONCATENATE(TEXT(C9428,"YYYY")," ",TEXT(C9428,"AAAA")),DOVIZ!$1:$1,0),0))</f>
        <v/>
      </c>
      <c r="I9428" s="76" t="str">
        <f t="shared" si="889"/>
        <v/>
      </c>
      <c r="J9428" s="45" t="b">
        <f t="shared" si="887"/>
        <v>0</v>
      </c>
      <c r="K9428" s="45" t="str">
        <f>IF(J9428=FALSE,"",IF(G9428="","",VLOOKUP(F9428,ISLER!$1:$51,2,0)*VLOOKUP(VLOOKUP(F9428,ISLER!$1:$51,3,0),DOVIZ!$1:$4,MATCH(CONCATENATE(TEXT(C9428,"YYYY")," ",TEXT(C9428,"AAAA")),DOVIZ!$1:$1,0),0)))</f>
        <v/>
      </c>
      <c r="L9428" s="45" t="str">
        <f t="shared" si="890"/>
        <v/>
      </c>
      <c r="M9428" s="74">
        <f t="shared" si="892"/>
        <v>46021</v>
      </c>
    </row>
    <row r="9429" spans="1:13" x14ac:dyDescent="0.25">
      <c r="A9429" s="40">
        <v>9493</v>
      </c>
      <c r="B9429" s="40" t="str">
        <f t="shared" si="888"/>
        <v>2025 Aralık</v>
      </c>
      <c r="C9429" s="41">
        <f t="shared" si="891"/>
        <v>46021</v>
      </c>
      <c r="D9429" s="42"/>
      <c r="E9429" s="42"/>
      <c r="F9429" s="42"/>
      <c r="G9429" s="43"/>
      <c r="H9429" s="76" t="str">
        <f>IF(G9429="","",VLOOKUP(F9429,ISLER!$1:$51,MATCH(D9429,ISLER!$1:$1,0)-2,0)*VLOOKUP(VLOOKUP(F9429,ISLER!$1:$51,MATCH(D9429,ISLER!$1:$1,0)-1,0),DOVIZ!$1:$4,MATCH(CONCATENATE(TEXT(C9429,"YYYY")," ",TEXT(C9429,"AAAA")),DOVIZ!$1:$1,0),0))</f>
        <v/>
      </c>
      <c r="I9429" s="76" t="str">
        <f t="shared" si="889"/>
        <v/>
      </c>
      <c r="J9429" s="45" t="b">
        <f t="shared" si="887"/>
        <v>0</v>
      </c>
      <c r="K9429" s="45" t="str">
        <f>IF(J9429=FALSE,"",IF(G9429="","",VLOOKUP(F9429,ISLER!$1:$51,2,0)*VLOOKUP(VLOOKUP(F9429,ISLER!$1:$51,3,0),DOVIZ!$1:$4,MATCH(CONCATENATE(TEXT(C9429,"YYYY")," ",TEXT(C9429,"AAAA")),DOVIZ!$1:$1,0),0)))</f>
        <v/>
      </c>
      <c r="L9429" s="45" t="str">
        <f t="shared" si="890"/>
        <v/>
      </c>
      <c r="M9429" s="74">
        <f t="shared" si="892"/>
        <v>46021</v>
      </c>
    </row>
    <row r="9430" spans="1:13" x14ac:dyDescent="0.25">
      <c r="A9430" s="40">
        <v>9494</v>
      </c>
      <c r="B9430" s="40" t="str">
        <f t="shared" si="888"/>
        <v>2025 Aralık</v>
      </c>
      <c r="C9430" s="41">
        <f t="shared" si="891"/>
        <v>46021</v>
      </c>
      <c r="D9430" s="42"/>
      <c r="E9430" s="42"/>
      <c r="F9430" s="42"/>
      <c r="G9430" s="43"/>
      <c r="H9430" s="76" t="str">
        <f>IF(G9430="","",VLOOKUP(F9430,ISLER!$1:$51,MATCH(D9430,ISLER!$1:$1,0)-2,0)*VLOOKUP(VLOOKUP(F9430,ISLER!$1:$51,MATCH(D9430,ISLER!$1:$1,0)-1,0),DOVIZ!$1:$4,MATCH(CONCATENATE(TEXT(C9430,"YYYY")," ",TEXT(C9430,"AAAA")),DOVIZ!$1:$1,0),0))</f>
        <v/>
      </c>
      <c r="I9430" s="76" t="str">
        <f t="shared" si="889"/>
        <v/>
      </c>
      <c r="J9430" s="45" t="b">
        <f t="shared" si="887"/>
        <v>0</v>
      </c>
      <c r="K9430" s="45" t="str">
        <f>IF(J9430=FALSE,"",IF(G9430="","",VLOOKUP(F9430,ISLER!$1:$51,2,0)*VLOOKUP(VLOOKUP(F9430,ISLER!$1:$51,3,0),DOVIZ!$1:$4,MATCH(CONCATENATE(TEXT(C9430,"YYYY")," ",TEXT(C9430,"AAAA")),DOVIZ!$1:$1,0),0)))</f>
        <v/>
      </c>
      <c r="L9430" s="45" t="str">
        <f t="shared" si="890"/>
        <v/>
      </c>
      <c r="M9430" s="74">
        <f t="shared" si="892"/>
        <v>46021</v>
      </c>
    </row>
    <row r="9431" spans="1:13" x14ac:dyDescent="0.25">
      <c r="A9431" s="40">
        <v>9495</v>
      </c>
      <c r="B9431" s="40" t="str">
        <f t="shared" si="888"/>
        <v>2025 Aralık</v>
      </c>
      <c r="C9431" s="41">
        <f t="shared" si="891"/>
        <v>46021</v>
      </c>
      <c r="D9431" s="42"/>
      <c r="E9431" s="42"/>
      <c r="F9431" s="42"/>
      <c r="G9431" s="43"/>
      <c r="H9431" s="76" t="str">
        <f>IF(G9431="","",VLOOKUP(F9431,ISLER!$1:$51,MATCH(D9431,ISLER!$1:$1,0)-2,0)*VLOOKUP(VLOOKUP(F9431,ISLER!$1:$51,MATCH(D9431,ISLER!$1:$1,0)-1,0),DOVIZ!$1:$4,MATCH(CONCATENATE(TEXT(C9431,"YYYY")," ",TEXT(C9431,"AAAA")),DOVIZ!$1:$1,0),0))</f>
        <v/>
      </c>
      <c r="I9431" s="76" t="str">
        <f t="shared" si="889"/>
        <v/>
      </c>
      <c r="J9431" s="45" t="b">
        <f t="shared" si="887"/>
        <v>0</v>
      </c>
      <c r="K9431" s="45" t="str">
        <f>IF(J9431=FALSE,"",IF(G9431="","",VLOOKUP(F9431,ISLER!$1:$51,2,0)*VLOOKUP(VLOOKUP(F9431,ISLER!$1:$51,3,0),DOVIZ!$1:$4,MATCH(CONCATENATE(TEXT(C9431,"YYYY")," ",TEXT(C9431,"AAAA")),DOVIZ!$1:$1,0),0)))</f>
        <v/>
      </c>
      <c r="L9431" s="45" t="str">
        <f t="shared" si="890"/>
        <v/>
      </c>
      <c r="M9431" s="74">
        <f t="shared" si="892"/>
        <v>46021</v>
      </c>
    </row>
    <row r="9432" spans="1:13" x14ac:dyDescent="0.25">
      <c r="A9432" s="40">
        <v>9496</v>
      </c>
      <c r="B9432" s="40" t="str">
        <f t="shared" si="888"/>
        <v>2025 Aralık</v>
      </c>
      <c r="C9432" s="41">
        <f t="shared" si="891"/>
        <v>46021</v>
      </c>
      <c r="D9432" s="42"/>
      <c r="E9432" s="42"/>
      <c r="F9432" s="42"/>
      <c r="G9432" s="43"/>
      <c r="H9432" s="76" t="str">
        <f>IF(G9432="","",VLOOKUP(F9432,ISLER!$1:$51,MATCH(D9432,ISLER!$1:$1,0)-2,0)*VLOOKUP(VLOOKUP(F9432,ISLER!$1:$51,MATCH(D9432,ISLER!$1:$1,0)-1,0),DOVIZ!$1:$4,MATCH(CONCATENATE(TEXT(C9432,"YYYY")," ",TEXT(C9432,"AAAA")),DOVIZ!$1:$1,0),0))</f>
        <v/>
      </c>
      <c r="I9432" s="76" t="str">
        <f t="shared" si="889"/>
        <v/>
      </c>
      <c r="J9432" s="45" t="b">
        <f t="shared" si="887"/>
        <v>0</v>
      </c>
      <c r="K9432" s="45" t="str">
        <f>IF(J9432=FALSE,"",IF(G9432="","",VLOOKUP(F9432,ISLER!$1:$51,2,0)*VLOOKUP(VLOOKUP(F9432,ISLER!$1:$51,3,0),DOVIZ!$1:$4,MATCH(CONCATENATE(TEXT(C9432,"YYYY")," ",TEXT(C9432,"AAAA")),DOVIZ!$1:$1,0),0)))</f>
        <v/>
      </c>
      <c r="L9432" s="45" t="str">
        <f t="shared" si="890"/>
        <v/>
      </c>
      <c r="M9432" s="74">
        <f t="shared" si="892"/>
        <v>46021</v>
      </c>
    </row>
    <row r="9433" spans="1:13" x14ac:dyDescent="0.25">
      <c r="A9433" s="40">
        <v>9497</v>
      </c>
      <c r="B9433" s="40" t="str">
        <f t="shared" si="888"/>
        <v>2025 Aralık</v>
      </c>
      <c r="C9433" s="41">
        <f t="shared" si="891"/>
        <v>46021</v>
      </c>
      <c r="D9433" s="42"/>
      <c r="E9433" s="42"/>
      <c r="F9433" s="42"/>
      <c r="G9433" s="43"/>
      <c r="H9433" s="76" t="str">
        <f>IF(G9433="","",VLOOKUP(F9433,ISLER!$1:$51,MATCH(D9433,ISLER!$1:$1,0)-2,0)*VLOOKUP(VLOOKUP(F9433,ISLER!$1:$51,MATCH(D9433,ISLER!$1:$1,0)-1,0),DOVIZ!$1:$4,MATCH(CONCATENATE(TEXT(C9433,"YYYY")," ",TEXT(C9433,"AAAA")),DOVIZ!$1:$1,0),0))</f>
        <v/>
      </c>
      <c r="I9433" s="76" t="str">
        <f t="shared" si="889"/>
        <v/>
      </c>
      <c r="J9433" s="45" t="b">
        <f t="shared" si="887"/>
        <v>0</v>
      </c>
      <c r="K9433" s="45" t="str">
        <f>IF(J9433=FALSE,"",IF(G9433="","",VLOOKUP(F9433,ISLER!$1:$51,2,0)*VLOOKUP(VLOOKUP(F9433,ISLER!$1:$51,3,0),DOVIZ!$1:$4,MATCH(CONCATENATE(TEXT(C9433,"YYYY")," ",TEXT(C9433,"AAAA")),DOVIZ!$1:$1,0),0)))</f>
        <v/>
      </c>
      <c r="L9433" s="45" t="str">
        <f t="shared" si="890"/>
        <v/>
      </c>
      <c r="M9433" s="74">
        <f t="shared" si="892"/>
        <v>46021</v>
      </c>
    </row>
    <row r="9434" spans="1:13" x14ac:dyDescent="0.25">
      <c r="A9434" s="40">
        <v>9498</v>
      </c>
      <c r="B9434" s="40" t="str">
        <f t="shared" si="888"/>
        <v>2025 Aralık</v>
      </c>
      <c r="C9434" s="41">
        <f t="shared" si="891"/>
        <v>46021</v>
      </c>
      <c r="D9434" s="42"/>
      <c r="E9434" s="42"/>
      <c r="F9434" s="42"/>
      <c r="G9434" s="43"/>
      <c r="H9434" s="76" t="str">
        <f>IF(G9434="","",VLOOKUP(F9434,ISLER!$1:$51,MATCH(D9434,ISLER!$1:$1,0)-2,0)*VLOOKUP(VLOOKUP(F9434,ISLER!$1:$51,MATCH(D9434,ISLER!$1:$1,0)-1,0),DOVIZ!$1:$4,MATCH(CONCATENATE(TEXT(C9434,"YYYY")," ",TEXT(C9434,"AAAA")),DOVIZ!$1:$1,0),0))</f>
        <v/>
      </c>
      <c r="I9434" s="76" t="str">
        <f t="shared" si="889"/>
        <v/>
      </c>
      <c r="J9434" s="45" t="b">
        <f t="shared" si="887"/>
        <v>0</v>
      </c>
      <c r="K9434" s="45" t="str">
        <f>IF(J9434=FALSE,"",IF(G9434="","",VLOOKUP(F9434,ISLER!$1:$51,2,0)*VLOOKUP(VLOOKUP(F9434,ISLER!$1:$51,3,0),DOVIZ!$1:$4,MATCH(CONCATENATE(TEXT(C9434,"YYYY")," ",TEXT(C9434,"AAAA")),DOVIZ!$1:$1,0),0)))</f>
        <v/>
      </c>
      <c r="L9434" s="45" t="str">
        <f t="shared" si="890"/>
        <v/>
      </c>
      <c r="M9434" s="74">
        <f t="shared" si="892"/>
        <v>46021</v>
      </c>
    </row>
    <row r="9435" spans="1:13" x14ac:dyDescent="0.25">
      <c r="A9435" s="40">
        <v>9499</v>
      </c>
      <c r="B9435" s="40" t="str">
        <f t="shared" si="888"/>
        <v>2025 Aralık</v>
      </c>
      <c r="C9435" s="41">
        <f t="shared" si="891"/>
        <v>46021</v>
      </c>
      <c r="D9435" s="42"/>
      <c r="E9435" s="42"/>
      <c r="F9435" s="42"/>
      <c r="G9435" s="43"/>
      <c r="H9435" s="76" t="str">
        <f>IF(G9435="","",VLOOKUP(F9435,ISLER!$1:$51,MATCH(D9435,ISLER!$1:$1,0)-2,0)*VLOOKUP(VLOOKUP(F9435,ISLER!$1:$51,MATCH(D9435,ISLER!$1:$1,0)-1,0),DOVIZ!$1:$4,MATCH(CONCATENATE(TEXT(C9435,"YYYY")," ",TEXT(C9435,"AAAA")),DOVIZ!$1:$1,0),0))</f>
        <v/>
      </c>
      <c r="I9435" s="76" t="str">
        <f t="shared" si="889"/>
        <v/>
      </c>
      <c r="J9435" s="45" t="b">
        <f t="shared" si="887"/>
        <v>0</v>
      </c>
      <c r="K9435" s="45" t="str">
        <f>IF(J9435=FALSE,"",IF(G9435="","",VLOOKUP(F9435,ISLER!$1:$51,2,0)*VLOOKUP(VLOOKUP(F9435,ISLER!$1:$51,3,0),DOVIZ!$1:$4,MATCH(CONCATENATE(TEXT(C9435,"YYYY")," ",TEXT(C9435,"AAAA")),DOVIZ!$1:$1,0),0)))</f>
        <v/>
      </c>
      <c r="L9435" s="45" t="str">
        <f t="shared" si="890"/>
        <v/>
      </c>
      <c r="M9435" s="74">
        <f t="shared" si="892"/>
        <v>46021</v>
      </c>
    </row>
    <row r="9436" spans="1:13" x14ac:dyDescent="0.25">
      <c r="A9436" s="40">
        <v>9500</v>
      </c>
      <c r="B9436" s="40" t="str">
        <f t="shared" si="888"/>
        <v>2025 Aralık</v>
      </c>
      <c r="C9436" s="41">
        <f t="shared" si="891"/>
        <v>46021</v>
      </c>
      <c r="D9436" s="42"/>
      <c r="E9436" s="42"/>
      <c r="F9436" s="42"/>
      <c r="G9436" s="43"/>
      <c r="H9436" s="76" t="str">
        <f>IF(G9436="","",VLOOKUP(F9436,ISLER!$1:$51,MATCH(D9436,ISLER!$1:$1,0)-2,0)*VLOOKUP(VLOOKUP(F9436,ISLER!$1:$51,MATCH(D9436,ISLER!$1:$1,0)-1,0),DOVIZ!$1:$4,MATCH(CONCATENATE(TEXT(C9436,"YYYY")," ",TEXT(C9436,"AAAA")),DOVIZ!$1:$1,0),0))</f>
        <v/>
      </c>
      <c r="I9436" s="76" t="str">
        <f t="shared" si="889"/>
        <v/>
      </c>
      <c r="J9436" s="45" t="b">
        <f t="shared" si="887"/>
        <v>0</v>
      </c>
      <c r="K9436" s="45" t="str">
        <f>IF(J9436=FALSE,"",IF(G9436="","",VLOOKUP(F9436,ISLER!$1:$51,2,0)*VLOOKUP(VLOOKUP(F9436,ISLER!$1:$51,3,0),DOVIZ!$1:$4,MATCH(CONCATENATE(TEXT(C9436,"YYYY")," ",TEXT(C9436,"AAAA")),DOVIZ!$1:$1,0),0)))</f>
        <v/>
      </c>
      <c r="L9436" s="45" t="str">
        <f t="shared" si="890"/>
        <v/>
      </c>
      <c r="M9436" s="74">
        <f t="shared" si="892"/>
        <v>46021</v>
      </c>
    </row>
    <row r="9437" spans="1:13" x14ac:dyDescent="0.25">
      <c r="A9437" s="40">
        <v>9501</v>
      </c>
      <c r="B9437" s="40" t="str">
        <f t="shared" si="888"/>
        <v>2025 Aralık</v>
      </c>
      <c r="C9437" s="41">
        <f t="shared" si="891"/>
        <v>46021</v>
      </c>
      <c r="D9437" s="42"/>
      <c r="E9437" s="42"/>
      <c r="F9437" s="42"/>
      <c r="G9437" s="43"/>
      <c r="H9437" s="76" t="str">
        <f>IF(G9437="","",VLOOKUP(F9437,ISLER!$1:$51,MATCH(D9437,ISLER!$1:$1,0)-2,0)*VLOOKUP(VLOOKUP(F9437,ISLER!$1:$51,MATCH(D9437,ISLER!$1:$1,0)-1,0),DOVIZ!$1:$4,MATCH(CONCATENATE(TEXT(C9437,"YYYY")," ",TEXT(C9437,"AAAA")),DOVIZ!$1:$1,0),0))</f>
        <v/>
      </c>
      <c r="I9437" s="76" t="str">
        <f t="shared" si="889"/>
        <v/>
      </c>
      <c r="J9437" s="45" t="b">
        <f t="shared" si="887"/>
        <v>0</v>
      </c>
      <c r="K9437" s="45" t="str">
        <f>IF(J9437=FALSE,"",IF(G9437="","",VLOOKUP(F9437,ISLER!$1:$51,2,0)*VLOOKUP(VLOOKUP(F9437,ISLER!$1:$51,3,0),DOVIZ!$1:$4,MATCH(CONCATENATE(TEXT(C9437,"YYYY")," ",TEXT(C9437,"AAAA")),DOVIZ!$1:$1,0),0)))</f>
        <v/>
      </c>
      <c r="L9437" s="45" t="str">
        <f t="shared" si="890"/>
        <v/>
      </c>
      <c r="M9437" s="74">
        <f t="shared" si="892"/>
        <v>46021</v>
      </c>
    </row>
    <row r="9438" spans="1:13" x14ac:dyDescent="0.25">
      <c r="A9438" s="40">
        <v>9502</v>
      </c>
      <c r="B9438" s="40" t="str">
        <f t="shared" si="888"/>
        <v>2025 Aralık</v>
      </c>
      <c r="C9438" s="41">
        <f t="shared" si="891"/>
        <v>46021</v>
      </c>
      <c r="D9438" s="42"/>
      <c r="E9438" s="42"/>
      <c r="F9438" s="42"/>
      <c r="G9438" s="43"/>
      <c r="H9438" s="76" t="str">
        <f>IF(G9438="","",VLOOKUP(F9438,ISLER!$1:$51,MATCH(D9438,ISLER!$1:$1,0)-2,0)*VLOOKUP(VLOOKUP(F9438,ISLER!$1:$51,MATCH(D9438,ISLER!$1:$1,0)-1,0),DOVIZ!$1:$4,MATCH(CONCATENATE(TEXT(C9438,"YYYY")," ",TEXT(C9438,"AAAA")),DOVIZ!$1:$1,0),0))</f>
        <v/>
      </c>
      <c r="I9438" s="76" t="str">
        <f t="shared" si="889"/>
        <v/>
      </c>
      <c r="J9438" s="45" t="b">
        <f t="shared" si="887"/>
        <v>0</v>
      </c>
      <c r="K9438" s="45" t="str">
        <f>IF(J9438=FALSE,"",IF(G9438="","",VLOOKUP(F9438,ISLER!$1:$51,2,0)*VLOOKUP(VLOOKUP(F9438,ISLER!$1:$51,3,0),DOVIZ!$1:$4,MATCH(CONCATENATE(TEXT(C9438,"YYYY")," ",TEXT(C9438,"AAAA")),DOVIZ!$1:$1,0),0)))</f>
        <v/>
      </c>
      <c r="L9438" s="45" t="str">
        <f t="shared" si="890"/>
        <v/>
      </c>
      <c r="M9438" s="74">
        <f t="shared" si="892"/>
        <v>46021</v>
      </c>
    </row>
    <row r="9439" spans="1:13" x14ac:dyDescent="0.25">
      <c r="A9439" s="40">
        <v>9503</v>
      </c>
      <c r="B9439" s="40" t="str">
        <f t="shared" si="888"/>
        <v>2025 Aralık</v>
      </c>
      <c r="C9439" s="41">
        <f t="shared" si="891"/>
        <v>46021</v>
      </c>
      <c r="D9439" s="42"/>
      <c r="E9439" s="42"/>
      <c r="F9439" s="42"/>
      <c r="G9439" s="43"/>
      <c r="H9439" s="76" t="str">
        <f>IF(G9439="","",VLOOKUP(F9439,ISLER!$1:$51,MATCH(D9439,ISLER!$1:$1,0)-2,0)*VLOOKUP(VLOOKUP(F9439,ISLER!$1:$51,MATCH(D9439,ISLER!$1:$1,0)-1,0),DOVIZ!$1:$4,MATCH(CONCATENATE(TEXT(C9439,"YYYY")," ",TEXT(C9439,"AAAA")),DOVIZ!$1:$1,0),0))</f>
        <v/>
      </c>
      <c r="I9439" s="76" t="str">
        <f t="shared" si="889"/>
        <v/>
      </c>
      <c r="J9439" s="45" t="b">
        <f t="shared" si="887"/>
        <v>0</v>
      </c>
      <c r="K9439" s="45" t="str">
        <f>IF(J9439=FALSE,"",IF(G9439="","",VLOOKUP(F9439,ISLER!$1:$51,2,0)*VLOOKUP(VLOOKUP(F9439,ISLER!$1:$51,3,0),DOVIZ!$1:$4,MATCH(CONCATENATE(TEXT(C9439,"YYYY")," ",TEXT(C9439,"AAAA")),DOVIZ!$1:$1,0),0)))</f>
        <v/>
      </c>
      <c r="L9439" s="45" t="str">
        <f t="shared" si="890"/>
        <v/>
      </c>
      <c r="M9439" s="74">
        <f t="shared" si="892"/>
        <v>46021</v>
      </c>
    </row>
    <row r="9440" spans="1:13" x14ac:dyDescent="0.25">
      <c r="A9440" s="40">
        <v>9504</v>
      </c>
      <c r="B9440" s="40" t="str">
        <f t="shared" si="888"/>
        <v>2025 Aralık</v>
      </c>
      <c r="C9440" s="41">
        <f t="shared" si="891"/>
        <v>46021</v>
      </c>
      <c r="D9440" s="42"/>
      <c r="E9440" s="42"/>
      <c r="F9440" s="42"/>
      <c r="G9440" s="43"/>
      <c r="H9440" s="76" t="str">
        <f>IF(G9440="","",VLOOKUP(F9440,ISLER!$1:$51,MATCH(D9440,ISLER!$1:$1,0)-2,0)*VLOOKUP(VLOOKUP(F9440,ISLER!$1:$51,MATCH(D9440,ISLER!$1:$1,0)-1,0),DOVIZ!$1:$4,MATCH(CONCATENATE(TEXT(C9440,"YYYY")," ",TEXT(C9440,"AAAA")),DOVIZ!$1:$1,0),0))</f>
        <v/>
      </c>
      <c r="I9440" s="76" t="str">
        <f t="shared" si="889"/>
        <v/>
      </c>
      <c r="J9440" s="45" t="b">
        <f t="shared" si="887"/>
        <v>0</v>
      </c>
      <c r="K9440" s="45" t="str">
        <f>IF(J9440=FALSE,"",IF(G9440="","",VLOOKUP(F9440,ISLER!$1:$51,2,0)*VLOOKUP(VLOOKUP(F9440,ISLER!$1:$51,3,0),DOVIZ!$1:$4,MATCH(CONCATENATE(TEXT(C9440,"YYYY")," ",TEXT(C9440,"AAAA")),DOVIZ!$1:$1,0),0)))</f>
        <v/>
      </c>
      <c r="L9440" s="45" t="str">
        <f t="shared" si="890"/>
        <v/>
      </c>
      <c r="M9440" s="74">
        <f t="shared" si="892"/>
        <v>46021</v>
      </c>
    </row>
    <row r="9441" spans="1:13" x14ac:dyDescent="0.25">
      <c r="A9441" s="40">
        <v>9505</v>
      </c>
      <c r="B9441" s="40" t="str">
        <f t="shared" si="888"/>
        <v>2025 Aralık</v>
      </c>
      <c r="C9441" s="41">
        <f t="shared" si="891"/>
        <v>46021</v>
      </c>
      <c r="D9441" s="42"/>
      <c r="E9441" s="42"/>
      <c r="F9441" s="42"/>
      <c r="G9441" s="43"/>
      <c r="H9441" s="76" t="str">
        <f>IF(G9441="","",VLOOKUP(F9441,ISLER!$1:$51,MATCH(D9441,ISLER!$1:$1,0)-2,0)*VLOOKUP(VLOOKUP(F9441,ISLER!$1:$51,MATCH(D9441,ISLER!$1:$1,0)-1,0),DOVIZ!$1:$4,MATCH(CONCATENATE(TEXT(C9441,"YYYY")," ",TEXT(C9441,"AAAA")),DOVIZ!$1:$1,0),0))</f>
        <v/>
      </c>
      <c r="I9441" s="76" t="str">
        <f t="shared" si="889"/>
        <v/>
      </c>
      <c r="J9441" s="45" t="b">
        <f t="shared" si="887"/>
        <v>0</v>
      </c>
      <c r="K9441" s="45" t="str">
        <f>IF(J9441=FALSE,"",IF(G9441="","",VLOOKUP(F9441,ISLER!$1:$51,2,0)*VLOOKUP(VLOOKUP(F9441,ISLER!$1:$51,3,0),DOVIZ!$1:$4,MATCH(CONCATENATE(TEXT(C9441,"YYYY")," ",TEXT(C9441,"AAAA")),DOVIZ!$1:$1,0),0)))</f>
        <v/>
      </c>
      <c r="L9441" s="45" t="str">
        <f t="shared" si="890"/>
        <v/>
      </c>
      <c r="M9441" s="74">
        <f t="shared" si="892"/>
        <v>46021</v>
      </c>
    </row>
    <row r="9442" spans="1:13" x14ac:dyDescent="0.25">
      <c r="A9442" s="40">
        <v>9506</v>
      </c>
      <c r="B9442" s="40" t="str">
        <f t="shared" si="888"/>
        <v>2025 Aralık</v>
      </c>
      <c r="C9442" s="41">
        <f t="shared" si="891"/>
        <v>46021</v>
      </c>
      <c r="D9442" s="42"/>
      <c r="E9442" s="42"/>
      <c r="F9442" s="42"/>
      <c r="G9442" s="43"/>
      <c r="H9442" s="76" t="str">
        <f>IF(G9442="","",VLOOKUP(F9442,ISLER!$1:$51,MATCH(D9442,ISLER!$1:$1,0)-2,0)*VLOOKUP(VLOOKUP(F9442,ISLER!$1:$51,MATCH(D9442,ISLER!$1:$1,0)-1,0),DOVIZ!$1:$4,MATCH(CONCATENATE(TEXT(C9442,"YYYY")," ",TEXT(C9442,"AAAA")),DOVIZ!$1:$1,0),0))</f>
        <v/>
      </c>
      <c r="I9442" s="76" t="str">
        <f t="shared" si="889"/>
        <v/>
      </c>
      <c r="J9442" s="45" t="b">
        <f t="shared" si="887"/>
        <v>0</v>
      </c>
      <c r="K9442" s="45" t="str">
        <f>IF(J9442=FALSE,"",IF(G9442="","",VLOOKUP(F9442,ISLER!$1:$51,2,0)*VLOOKUP(VLOOKUP(F9442,ISLER!$1:$51,3,0),DOVIZ!$1:$4,MATCH(CONCATENATE(TEXT(C9442,"YYYY")," ",TEXT(C9442,"AAAA")),DOVIZ!$1:$1,0),0)))</f>
        <v/>
      </c>
      <c r="L9442" s="45" t="str">
        <f t="shared" si="890"/>
        <v/>
      </c>
      <c r="M9442" s="74">
        <f t="shared" si="892"/>
        <v>46021</v>
      </c>
    </row>
    <row r="9443" spans="1:13" x14ac:dyDescent="0.25">
      <c r="A9443" s="40">
        <v>9507</v>
      </c>
      <c r="B9443" s="40" t="str">
        <f t="shared" si="888"/>
        <v>2025 Aralık</v>
      </c>
      <c r="C9443" s="41">
        <f t="shared" si="891"/>
        <v>46021</v>
      </c>
      <c r="D9443" s="42"/>
      <c r="E9443" s="42"/>
      <c r="F9443" s="42"/>
      <c r="G9443" s="43"/>
      <c r="H9443" s="76" t="str">
        <f>IF(G9443="","",VLOOKUP(F9443,ISLER!$1:$51,MATCH(D9443,ISLER!$1:$1,0)-2,0)*VLOOKUP(VLOOKUP(F9443,ISLER!$1:$51,MATCH(D9443,ISLER!$1:$1,0)-1,0),DOVIZ!$1:$4,MATCH(CONCATENATE(TEXT(C9443,"YYYY")," ",TEXT(C9443,"AAAA")),DOVIZ!$1:$1,0),0))</f>
        <v/>
      </c>
      <c r="I9443" s="76" t="str">
        <f t="shared" si="889"/>
        <v/>
      </c>
      <c r="J9443" s="45" t="b">
        <f t="shared" si="887"/>
        <v>0</v>
      </c>
      <c r="K9443" s="45" t="str">
        <f>IF(J9443=FALSE,"",IF(G9443="","",VLOOKUP(F9443,ISLER!$1:$51,2,0)*VLOOKUP(VLOOKUP(F9443,ISLER!$1:$51,3,0),DOVIZ!$1:$4,MATCH(CONCATENATE(TEXT(C9443,"YYYY")," ",TEXT(C9443,"AAAA")),DOVIZ!$1:$1,0),0)))</f>
        <v/>
      </c>
      <c r="L9443" s="45" t="str">
        <f t="shared" si="890"/>
        <v/>
      </c>
      <c r="M9443" s="74">
        <f t="shared" si="892"/>
        <v>46021</v>
      </c>
    </row>
    <row r="9444" spans="1:13" x14ac:dyDescent="0.25">
      <c r="A9444" s="40">
        <v>9508</v>
      </c>
      <c r="B9444" s="40" t="str">
        <f t="shared" si="888"/>
        <v>2025 Aralık</v>
      </c>
      <c r="C9444" s="41">
        <f t="shared" si="891"/>
        <v>46021</v>
      </c>
      <c r="D9444" s="42"/>
      <c r="E9444" s="42"/>
      <c r="F9444" s="42"/>
      <c r="G9444" s="43"/>
      <c r="H9444" s="76" t="str">
        <f>IF(G9444="","",VLOOKUP(F9444,ISLER!$1:$51,MATCH(D9444,ISLER!$1:$1,0)-2,0)*VLOOKUP(VLOOKUP(F9444,ISLER!$1:$51,MATCH(D9444,ISLER!$1:$1,0)-1,0),DOVIZ!$1:$4,MATCH(CONCATENATE(TEXT(C9444,"YYYY")," ",TEXT(C9444,"AAAA")),DOVIZ!$1:$1,0),0))</f>
        <v/>
      </c>
      <c r="I9444" s="76" t="str">
        <f t="shared" si="889"/>
        <v/>
      </c>
      <c r="J9444" s="45" t="b">
        <f t="shared" si="887"/>
        <v>0</v>
      </c>
      <c r="K9444" s="45" t="str">
        <f>IF(J9444=FALSE,"",IF(G9444="","",VLOOKUP(F9444,ISLER!$1:$51,2,0)*VLOOKUP(VLOOKUP(F9444,ISLER!$1:$51,3,0),DOVIZ!$1:$4,MATCH(CONCATENATE(TEXT(C9444,"YYYY")," ",TEXT(C9444,"AAAA")),DOVIZ!$1:$1,0),0)))</f>
        <v/>
      </c>
      <c r="L9444" s="45" t="str">
        <f t="shared" si="890"/>
        <v/>
      </c>
      <c r="M9444" s="74">
        <f t="shared" si="892"/>
        <v>46021</v>
      </c>
    </row>
    <row r="9445" spans="1:13" x14ac:dyDescent="0.25">
      <c r="A9445" s="40">
        <v>9509</v>
      </c>
      <c r="B9445" s="40" t="str">
        <f t="shared" si="888"/>
        <v>2025 Aralık</v>
      </c>
      <c r="C9445" s="41">
        <f t="shared" si="891"/>
        <v>46021</v>
      </c>
      <c r="D9445" s="42"/>
      <c r="E9445" s="42"/>
      <c r="F9445" s="42"/>
      <c r="G9445" s="43"/>
      <c r="H9445" s="76" t="str">
        <f>IF(G9445="","",VLOOKUP(F9445,ISLER!$1:$51,MATCH(D9445,ISLER!$1:$1,0)-2,0)*VLOOKUP(VLOOKUP(F9445,ISLER!$1:$51,MATCH(D9445,ISLER!$1:$1,0)-1,0),DOVIZ!$1:$4,MATCH(CONCATENATE(TEXT(C9445,"YYYY")," ",TEXT(C9445,"AAAA")),DOVIZ!$1:$1,0),0))</f>
        <v/>
      </c>
      <c r="I9445" s="76" t="str">
        <f t="shared" si="889"/>
        <v/>
      </c>
      <c r="J9445" s="45" t="b">
        <f t="shared" si="887"/>
        <v>0</v>
      </c>
      <c r="K9445" s="45" t="str">
        <f>IF(J9445=FALSE,"",IF(G9445="","",VLOOKUP(F9445,ISLER!$1:$51,2,0)*VLOOKUP(VLOOKUP(F9445,ISLER!$1:$51,3,0),DOVIZ!$1:$4,MATCH(CONCATENATE(TEXT(C9445,"YYYY")," ",TEXT(C9445,"AAAA")),DOVIZ!$1:$1,0),0)))</f>
        <v/>
      </c>
      <c r="L9445" s="45" t="str">
        <f t="shared" si="890"/>
        <v/>
      </c>
      <c r="M9445" s="74">
        <f t="shared" si="892"/>
        <v>46021</v>
      </c>
    </row>
    <row r="9446" spans="1:13" x14ac:dyDescent="0.25">
      <c r="A9446" s="40">
        <v>9510</v>
      </c>
      <c r="B9446" s="40" t="str">
        <f t="shared" si="888"/>
        <v>2025 Aralık</v>
      </c>
      <c r="C9446" s="41">
        <f t="shared" si="891"/>
        <v>46021</v>
      </c>
      <c r="D9446" s="42"/>
      <c r="E9446" s="42"/>
      <c r="F9446" s="42"/>
      <c r="G9446" s="43"/>
      <c r="H9446" s="76" t="str">
        <f>IF(G9446="","",VLOOKUP(F9446,ISLER!$1:$51,MATCH(D9446,ISLER!$1:$1,0)-2,0)*VLOOKUP(VLOOKUP(F9446,ISLER!$1:$51,MATCH(D9446,ISLER!$1:$1,0)-1,0),DOVIZ!$1:$4,MATCH(CONCATENATE(TEXT(C9446,"YYYY")," ",TEXT(C9446,"AAAA")),DOVIZ!$1:$1,0),0))</f>
        <v/>
      </c>
      <c r="I9446" s="76" t="str">
        <f t="shared" si="889"/>
        <v/>
      </c>
      <c r="J9446" s="45" t="b">
        <f t="shared" si="887"/>
        <v>0</v>
      </c>
      <c r="K9446" s="45" t="str">
        <f>IF(J9446=FALSE,"",IF(G9446="","",VLOOKUP(F9446,ISLER!$1:$51,2,0)*VLOOKUP(VLOOKUP(F9446,ISLER!$1:$51,3,0),DOVIZ!$1:$4,MATCH(CONCATENATE(TEXT(C9446,"YYYY")," ",TEXT(C9446,"AAAA")),DOVIZ!$1:$1,0),0)))</f>
        <v/>
      </c>
      <c r="L9446" s="45" t="str">
        <f t="shared" si="890"/>
        <v/>
      </c>
      <c r="M9446" s="74">
        <f t="shared" si="892"/>
        <v>46021</v>
      </c>
    </row>
    <row r="9447" spans="1:13" x14ac:dyDescent="0.25">
      <c r="A9447" s="40">
        <v>9511</v>
      </c>
      <c r="B9447" s="40" t="str">
        <f t="shared" si="888"/>
        <v>2025 Aralık</v>
      </c>
      <c r="C9447" s="41">
        <f t="shared" si="891"/>
        <v>46021</v>
      </c>
      <c r="D9447" s="42"/>
      <c r="E9447" s="42"/>
      <c r="F9447" s="42"/>
      <c r="G9447" s="43"/>
      <c r="H9447" s="76" t="str">
        <f>IF(G9447="","",VLOOKUP(F9447,ISLER!$1:$51,MATCH(D9447,ISLER!$1:$1,0)-2,0)*VLOOKUP(VLOOKUP(F9447,ISLER!$1:$51,MATCH(D9447,ISLER!$1:$1,0)-1,0),DOVIZ!$1:$4,MATCH(CONCATENATE(TEXT(C9447,"YYYY")," ",TEXT(C9447,"AAAA")),DOVIZ!$1:$1,0),0))</f>
        <v/>
      </c>
      <c r="I9447" s="76" t="str">
        <f t="shared" si="889"/>
        <v/>
      </c>
      <c r="J9447" s="45" t="b">
        <f t="shared" si="887"/>
        <v>0</v>
      </c>
      <c r="K9447" s="45" t="str">
        <f>IF(J9447=FALSE,"",IF(G9447="","",VLOOKUP(F9447,ISLER!$1:$51,2,0)*VLOOKUP(VLOOKUP(F9447,ISLER!$1:$51,3,0),DOVIZ!$1:$4,MATCH(CONCATENATE(TEXT(C9447,"YYYY")," ",TEXT(C9447,"AAAA")),DOVIZ!$1:$1,0),0)))</f>
        <v/>
      </c>
      <c r="L9447" s="45" t="str">
        <f t="shared" si="890"/>
        <v/>
      </c>
      <c r="M9447" s="74">
        <f t="shared" si="892"/>
        <v>46021</v>
      </c>
    </row>
    <row r="9448" spans="1:13" x14ac:dyDescent="0.25">
      <c r="A9448" s="40">
        <v>9512</v>
      </c>
      <c r="B9448" s="40" t="str">
        <f t="shared" si="888"/>
        <v>2025 Aralık</v>
      </c>
      <c r="C9448" s="41">
        <f t="shared" si="891"/>
        <v>46021</v>
      </c>
      <c r="D9448" s="42"/>
      <c r="E9448" s="42"/>
      <c r="F9448" s="42"/>
      <c r="G9448" s="43"/>
      <c r="H9448" s="76" t="str">
        <f>IF(G9448="","",VLOOKUP(F9448,ISLER!$1:$51,MATCH(D9448,ISLER!$1:$1,0)-2,0)*VLOOKUP(VLOOKUP(F9448,ISLER!$1:$51,MATCH(D9448,ISLER!$1:$1,0)-1,0),DOVIZ!$1:$4,MATCH(CONCATENATE(TEXT(C9448,"YYYY")," ",TEXT(C9448,"AAAA")),DOVIZ!$1:$1,0),0))</f>
        <v/>
      </c>
      <c r="I9448" s="76" t="str">
        <f t="shared" si="889"/>
        <v/>
      </c>
      <c r="J9448" s="45" t="b">
        <f t="shared" si="887"/>
        <v>0</v>
      </c>
      <c r="K9448" s="45" t="str">
        <f>IF(J9448=FALSE,"",IF(G9448="","",VLOOKUP(F9448,ISLER!$1:$51,2,0)*VLOOKUP(VLOOKUP(F9448,ISLER!$1:$51,3,0),DOVIZ!$1:$4,MATCH(CONCATENATE(TEXT(C9448,"YYYY")," ",TEXT(C9448,"AAAA")),DOVIZ!$1:$1,0),0)))</f>
        <v/>
      </c>
      <c r="L9448" s="45" t="str">
        <f t="shared" si="890"/>
        <v/>
      </c>
      <c r="M9448" s="74">
        <f t="shared" si="892"/>
        <v>46021</v>
      </c>
    </row>
    <row r="9449" spans="1:13" x14ac:dyDescent="0.25">
      <c r="A9449" s="40">
        <v>9513</v>
      </c>
      <c r="B9449" s="40" t="str">
        <f t="shared" si="888"/>
        <v>2025 Aralık</v>
      </c>
      <c r="C9449" s="41">
        <f t="shared" si="891"/>
        <v>46021</v>
      </c>
      <c r="D9449" s="42"/>
      <c r="E9449" s="42"/>
      <c r="F9449" s="42"/>
      <c r="G9449" s="43"/>
      <c r="H9449" s="76" t="str">
        <f>IF(G9449="","",VLOOKUP(F9449,ISLER!$1:$51,MATCH(D9449,ISLER!$1:$1,0)-2,0)*VLOOKUP(VLOOKUP(F9449,ISLER!$1:$51,MATCH(D9449,ISLER!$1:$1,0)-1,0),DOVIZ!$1:$4,MATCH(CONCATENATE(TEXT(C9449,"YYYY")," ",TEXT(C9449,"AAAA")),DOVIZ!$1:$1,0),0))</f>
        <v/>
      </c>
      <c r="I9449" s="76" t="str">
        <f t="shared" si="889"/>
        <v/>
      </c>
      <c r="J9449" s="45" t="b">
        <f t="shared" si="887"/>
        <v>0</v>
      </c>
      <c r="K9449" s="45" t="str">
        <f>IF(J9449=FALSE,"",IF(G9449="","",VLOOKUP(F9449,ISLER!$1:$51,2,0)*VLOOKUP(VLOOKUP(F9449,ISLER!$1:$51,3,0),DOVIZ!$1:$4,MATCH(CONCATENATE(TEXT(C9449,"YYYY")," ",TEXT(C9449,"AAAA")),DOVIZ!$1:$1,0),0)))</f>
        <v/>
      </c>
      <c r="L9449" s="45" t="str">
        <f t="shared" si="890"/>
        <v/>
      </c>
      <c r="M9449" s="74">
        <f t="shared" si="892"/>
        <v>46021</v>
      </c>
    </row>
    <row r="9450" spans="1:13" x14ac:dyDescent="0.25">
      <c r="A9450" s="40">
        <v>9514</v>
      </c>
      <c r="B9450" s="40" t="str">
        <f t="shared" si="888"/>
        <v>2025 Aralık</v>
      </c>
      <c r="C9450" s="41">
        <f t="shared" si="891"/>
        <v>46021</v>
      </c>
      <c r="D9450" s="42"/>
      <c r="E9450" s="42"/>
      <c r="F9450" s="42"/>
      <c r="G9450" s="43"/>
      <c r="H9450" s="76" t="str">
        <f>IF(G9450="","",VLOOKUP(F9450,ISLER!$1:$51,MATCH(D9450,ISLER!$1:$1,0)-2,0)*VLOOKUP(VLOOKUP(F9450,ISLER!$1:$51,MATCH(D9450,ISLER!$1:$1,0)-1,0),DOVIZ!$1:$4,MATCH(CONCATENATE(TEXT(C9450,"YYYY")," ",TEXT(C9450,"AAAA")),DOVIZ!$1:$1,0),0))</f>
        <v/>
      </c>
      <c r="I9450" s="76" t="str">
        <f t="shared" si="889"/>
        <v/>
      </c>
      <c r="J9450" s="45" t="b">
        <f t="shared" si="887"/>
        <v>0</v>
      </c>
      <c r="K9450" s="45" t="str">
        <f>IF(J9450=FALSE,"",IF(G9450="","",VLOOKUP(F9450,ISLER!$1:$51,2,0)*VLOOKUP(VLOOKUP(F9450,ISLER!$1:$51,3,0),DOVIZ!$1:$4,MATCH(CONCATENATE(TEXT(C9450,"YYYY")," ",TEXT(C9450,"AAAA")),DOVIZ!$1:$1,0),0)))</f>
        <v/>
      </c>
      <c r="L9450" s="45" t="str">
        <f t="shared" si="890"/>
        <v/>
      </c>
      <c r="M9450" s="74">
        <f t="shared" si="892"/>
        <v>46021</v>
      </c>
    </row>
    <row r="9451" spans="1:13" x14ac:dyDescent="0.25">
      <c r="A9451" s="40">
        <v>9515</v>
      </c>
      <c r="B9451" s="40" t="str">
        <f t="shared" si="888"/>
        <v>2025 Aralık</v>
      </c>
      <c r="C9451" s="41">
        <f t="shared" si="891"/>
        <v>46021</v>
      </c>
      <c r="D9451" s="42"/>
      <c r="E9451" s="42"/>
      <c r="F9451" s="42"/>
      <c r="G9451" s="43"/>
      <c r="H9451" s="76" t="str">
        <f>IF(G9451="","",VLOOKUP(F9451,ISLER!$1:$51,MATCH(D9451,ISLER!$1:$1,0)-2,0)*VLOOKUP(VLOOKUP(F9451,ISLER!$1:$51,MATCH(D9451,ISLER!$1:$1,0)-1,0),DOVIZ!$1:$4,MATCH(CONCATENATE(TEXT(C9451,"YYYY")," ",TEXT(C9451,"AAAA")),DOVIZ!$1:$1,0),0))</f>
        <v/>
      </c>
      <c r="I9451" s="76" t="str">
        <f t="shared" si="889"/>
        <v/>
      </c>
      <c r="J9451" s="45" t="b">
        <f t="shared" si="887"/>
        <v>0</v>
      </c>
      <c r="K9451" s="45" t="str">
        <f>IF(J9451=FALSE,"",IF(G9451="","",VLOOKUP(F9451,ISLER!$1:$51,2,0)*VLOOKUP(VLOOKUP(F9451,ISLER!$1:$51,3,0),DOVIZ!$1:$4,MATCH(CONCATENATE(TEXT(C9451,"YYYY")," ",TEXT(C9451,"AAAA")),DOVIZ!$1:$1,0),0)))</f>
        <v/>
      </c>
      <c r="L9451" s="45" t="str">
        <f t="shared" si="890"/>
        <v/>
      </c>
      <c r="M9451" s="74">
        <f t="shared" si="892"/>
        <v>46021</v>
      </c>
    </row>
    <row r="9452" spans="1:13" x14ac:dyDescent="0.25">
      <c r="A9452" s="40">
        <v>9516</v>
      </c>
      <c r="B9452" s="40" t="str">
        <f t="shared" si="888"/>
        <v>2025 Aralık</v>
      </c>
      <c r="C9452" s="41">
        <f t="shared" si="891"/>
        <v>46021</v>
      </c>
      <c r="D9452" s="42"/>
      <c r="E9452" s="42"/>
      <c r="F9452" s="42"/>
      <c r="G9452" s="43"/>
      <c r="H9452" s="76" t="str">
        <f>IF(G9452="","",VLOOKUP(F9452,ISLER!$1:$51,MATCH(D9452,ISLER!$1:$1,0)-2,0)*VLOOKUP(VLOOKUP(F9452,ISLER!$1:$51,MATCH(D9452,ISLER!$1:$1,0)-1,0),DOVIZ!$1:$4,MATCH(CONCATENATE(TEXT(C9452,"YYYY")," ",TEXT(C9452,"AAAA")),DOVIZ!$1:$1,0),0))</f>
        <v/>
      </c>
      <c r="I9452" s="76" t="str">
        <f t="shared" si="889"/>
        <v/>
      </c>
      <c r="J9452" s="45" t="b">
        <f t="shared" si="887"/>
        <v>0</v>
      </c>
      <c r="K9452" s="45" t="str">
        <f>IF(J9452=FALSE,"",IF(G9452="","",VLOOKUP(F9452,ISLER!$1:$51,2,0)*VLOOKUP(VLOOKUP(F9452,ISLER!$1:$51,3,0),DOVIZ!$1:$4,MATCH(CONCATENATE(TEXT(C9452,"YYYY")," ",TEXT(C9452,"AAAA")),DOVIZ!$1:$1,0),0)))</f>
        <v/>
      </c>
      <c r="L9452" s="45" t="str">
        <f t="shared" si="890"/>
        <v/>
      </c>
      <c r="M9452" s="74">
        <f t="shared" si="892"/>
        <v>46021</v>
      </c>
    </row>
    <row r="9453" spans="1:13" x14ac:dyDescent="0.25">
      <c r="A9453" s="40">
        <v>9517</v>
      </c>
      <c r="B9453" s="40" t="str">
        <f t="shared" si="888"/>
        <v>2025 Aralık</v>
      </c>
      <c r="C9453" s="41">
        <f t="shared" si="891"/>
        <v>46021</v>
      </c>
      <c r="D9453" s="42"/>
      <c r="E9453" s="42"/>
      <c r="F9453" s="42"/>
      <c r="G9453" s="43"/>
      <c r="H9453" s="76" t="str">
        <f>IF(G9453="","",VLOOKUP(F9453,ISLER!$1:$51,MATCH(D9453,ISLER!$1:$1,0)-2,0)*VLOOKUP(VLOOKUP(F9453,ISLER!$1:$51,MATCH(D9453,ISLER!$1:$1,0)-1,0),DOVIZ!$1:$4,MATCH(CONCATENATE(TEXT(C9453,"YYYY")," ",TEXT(C9453,"AAAA")),DOVIZ!$1:$1,0),0))</f>
        <v/>
      </c>
      <c r="I9453" s="76" t="str">
        <f t="shared" si="889"/>
        <v/>
      </c>
      <c r="J9453" s="45" t="b">
        <f t="shared" si="887"/>
        <v>0</v>
      </c>
      <c r="K9453" s="45" t="str">
        <f>IF(J9453=FALSE,"",IF(G9453="","",VLOOKUP(F9453,ISLER!$1:$51,2,0)*VLOOKUP(VLOOKUP(F9453,ISLER!$1:$51,3,0),DOVIZ!$1:$4,MATCH(CONCATENATE(TEXT(C9453,"YYYY")," ",TEXT(C9453,"AAAA")),DOVIZ!$1:$1,0),0)))</f>
        <v/>
      </c>
      <c r="L9453" s="45" t="str">
        <f t="shared" si="890"/>
        <v/>
      </c>
      <c r="M9453" s="74">
        <f t="shared" si="892"/>
        <v>46021</v>
      </c>
    </row>
    <row r="9454" spans="1:13" x14ac:dyDescent="0.25">
      <c r="A9454" s="40">
        <v>9518</v>
      </c>
      <c r="B9454" s="40" t="str">
        <f t="shared" si="888"/>
        <v>2025 Aralık</v>
      </c>
      <c r="C9454" s="41">
        <f t="shared" si="891"/>
        <v>46021</v>
      </c>
      <c r="D9454" s="42"/>
      <c r="E9454" s="42"/>
      <c r="F9454" s="42"/>
      <c r="G9454" s="43"/>
      <c r="H9454" s="76" t="str">
        <f>IF(G9454="","",VLOOKUP(F9454,ISLER!$1:$51,MATCH(D9454,ISLER!$1:$1,0)-2,0)*VLOOKUP(VLOOKUP(F9454,ISLER!$1:$51,MATCH(D9454,ISLER!$1:$1,0)-1,0),DOVIZ!$1:$4,MATCH(CONCATENATE(TEXT(C9454,"YYYY")," ",TEXT(C9454,"AAAA")),DOVIZ!$1:$1,0),0))</f>
        <v/>
      </c>
      <c r="I9454" s="76" t="str">
        <f t="shared" si="889"/>
        <v/>
      </c>
      <c r="J9454" s="45" t="b">
        <f t="shared" si="887"/>
        <v>0</v>
      </c>
      <c r="K9454" s="45" t="str">
        <f>IF(J9454=FALSE,"",IF(G9454="","",VLOOKUP(F9454,ISLER!$1:$51,2,0)*VLOOKUP(VLOOKUP(F9454,ISLER!$1:$51,3,0),DOVIZ!$1:$4,MATCH(CONCATENATE(TEXT(C9454,"YYYY")," ",TEXT(C9454,"AAAA")),DOVIZ!$1:$1,0),0)))</f>
        <v/>
      </c>
      <c r="L9454" s="45" t="str">
        <f t="shared" si="890"/>
        <v/>
      </c>
      <c r="M9454" s="74">
        <f t="shared" si="892"/>
        <v>46021</v>
      </c>
    </row>
    <row r="9455" spans="1:13" x14ac:dyDescent="0.25">
      <c r="A9455" s="40">
        <v>9519</v>
      </c>
      <c r="B9455" s="40" t="str">
        <f t="shared" si="888"/>
        <v>2025 Aralık</v>
      </c>
      <c r="C9455" s="41">
        <f t="shared" si="891"/>
        <v>46021</v>
      </c>
      <c r="D9455" s="42"/>
      <c r="E9455" s="42"/>
      <c r="F9455" s="42"/>
      <c r="G9455" s="43"/>
      <c r="H9455" s="76" t="str">
        <f>IF(G9455="","",VLOOKUP(F9455,ISLER!$1:$51,MATCH(D9455,ISLER!$1:$1,0)-2,0)*VLOOKUP(VLOOKUP(F9455,ISLER!$1:$51,MATCH(D9455,ISLER!$1:$1,0)-1,0),DOVIZ!$1:$4,MATCH(CONCATENATE(TEXT(C9455,"YYYY")," ",TEXT(C9455,"AAAA")),DOVIZ!$1:$1,0),0))</f>
        <v/>
      </c>
      <c r="I9455" s="76" t="str">
        <f t="shared" si="889"/>
        <v/>
      </c>
      <c r="J9455" s="45" t="b">
        <f t="shared" si="887"/>
        <v>0</v>
      </c>
      <c r="K9455" s="45" t="str">
        <f>IF(J9455=FALSE,"",IF(G9455="","",VLOOKUP(F9455,ISLER!$1:$51,2,0)*VLOOKUP(VLOOKUP(F9455,ISLER!$1:$51,3,0),DOVIZ!$1:$4,MATCH(CONCATENATE(TEXT(C9455,"YYYY")," ",TEXT(C9455,"AAAA")),DOVIZ!$1:$1,0),0)))</f>
        <v/>
      </c>
      <c r="L9455" s="45" t="str">
        <f t="shared" si="890"/>
        <v/>
      </c>
      <c r="M9455" s="74">
        <f t="shared" si="892"/>
        <v>46021</v>
      </c>
    </row>
    <row r="9456" spans="1:13" x14ac:dyDescent="0.25">
      <c r="A9456" s="40">
        <v>9520</v>
      </c>
      <c r="B9456" s="40" t="str">
        <f t="shared" si="888"/>
        <v>2025 Aralık</v>
      </c>
      <c r="C9456" s="41">
        <f t="shared" si="891"/>
        <v>46021</v>
      </c>
      <c r="D9456" s="42"/>
      <c r="E9456" s="42"/>
      <c r="F9456" s="42"/>
      <c r="G9456" s="43"/>
      <c r="H9456" s="76" t="str">
        <f>IF(G9456="","",VLOOKUP(F9456,ISLER!$1:$51,MATCH(D9456,ISLER!$1:$1,0)-2,0)*VLOOKUP(VLOOKUP(F9456,ISLER!$1:$51,MATCH(D9456,ISLER!$1:$1,0)-1,0),DOVIZ!$1:$4,MATCH(CONCATENATE(TEXT(C9456,"YYYY")," ",TEXT(C9456,"AAAA")),DOVIZ!$1:$1,0),0))</f>
        <v/>
      </c>
      <c r="I9456" s="76" t="str">
        <f t="shared" si="889"/>
        <v/>
      </c>
      <c r="J9456" s="45" t="b">
        <f t="shared" si="887"/>
        <v>0</v>
      </c>
      <c r="K9456" s="45" t="str">
        <f>IF(J9456=FALSE,"",IF(G9456="","",VLOOKUP(F9456,ISLER!$1:$51,2,0)*VLOOKUP(VLOOKUP(F9456,ISLER!$1:$51,3,0),DOVIZ!$1:$4,MATCH(CONCATENATE(TEXT(C9456,"YYYY")," ",TEXT(C9456,"AAAA")),DOVIZ!$1:$1,0),0)))</f>
        <v/>
      </c>
      <c r="L9456" s="45" t="str">
        <f t="shared" si="890"/>
        <v/>
      </c>
      <c r="M9456" s="74">
        <f t="shared" si="892"/>
        <v>46021</v>
      </c>
    </row>
    <row r="9457" spans="1:13" x14ac:dyDescent="0.25">
      <c r="A9457" s="40">
        <v>9521</v>
      </c>
      <c r="B9457" s="40" t="str">
        <f t="shared" si="888"/>
        <v>2025 Aralık</v>
      </c>
      <c r="C9457" s="41">
        <f t="shared" si="891"/>
        <v>46021</v>
      </c>
      <c r="D9457" s="42"/>
      <c r="E9457" s="42"/>
      <c r="F9457" s="42"/>
      <c r="G9457" s="43"/>
      <c r="H9457" s="76" t="str">
        <f>IF(G9457="","",VLOOKUP(F9457,ISLER!$1:$51,MATCH(D9457,ISLER!$1:$1,0)-2,0)*VLOOKUP(VLOOKUP(F9457,ISLER!$1:$51,MATCH(D9457,ISLER!$1:$1,0)-1,0),DOVIZ!$1:$4,MATCH(CONCATENATE(TEXT(C9457,"YYYY")," ",TEXT(C9457,"AAAA")),DOVIZ!$1:$1,0),0))</f>
        <v/>
      </c>
      <c r="I9457" s="76" t="str">
        <f t="shared" si="889"/>
        <v/>
      </c>
      <c r="J9457" s="45" t="b">
        <f t="shared" si="887"/>
        <v>0</v>
      </c>
      <c r="K9457" s="45" t="str">
        <f>IF(J9457=FALSE,"",IF(G9457="","",VLOOKUP(F9457,ISLER!$1:$51,2,0)*VLOOKUP(VLOOKUP(F9457,ISLER!$1:$51,3,0),DOVIZ!$1:$4,MATCH(CONCATENATE(TEXT(C9457,"YYYY")," ",TEXT(C9457,"AAAA")),DOVIZ!$1:$1,0),0)))</f>
        <v/>
      </c>
      <c r="L9457" s="45" t="str">
        <f t="shared" si="890"/>
        <v/>
      </c>
      <c r="M9457" s="74">
        <f t="shared" si="892"/>
        <v>46021</v>
      </c>
    </row>
    <row r="9458" spans="1:13" x14ac:dyDescent="0.25">
      <c r="A9458" s="40">
        <v>9522</v>
      </c>
      <c r="B9458" s="40" t="str">
        <f t="shared" si="888"/>
        <v>2025 Aralık</v>
      </c>
      <c r="C9458" s="41">
        <f t="shared" si="891"/>
        <v>46021</v>
      </c>
      <c r="D9458" s="42"/>
      <c r="E9458" s="42"/>
      <c r="F9458" s="42"/>
      <c r="G9458" s="43"/>
      <c r="H9458" s="76" t="str">
        <f>IF(G9458="","",VLOOKUP(F9458,ISLER!$1:$51,MATCH(D9458,ISLER!$1:$1,0)-2,0)*VLOOKUP(VLOOKUP(F9458,ISLER!$1:$51,MATCH(D9458,ISLER!$1:$1,0)-1,0),DOVIZ!$1:$4,MATCH(CONCATENATE(TEXT(C9458,"YYYY")," ",TEXT(C9458,"AAAA")),DOVIZ!$1:$1,0),0))</f>
        <v/>
      </c>
      <c r="I9458" s="76" t="str">
        <f t="shared" si="889"/>
        <v/>
      </c>
      <c r="J9458" s="45" t="b">
        <f t="shared" ref="J9458:J9521" si="893">OR(D9458="DİŞÇİM İSTANBUL EZGİ HANIM",D9458="DİŞÇİM İSTANBUL MERVE HANIM",D9458="DİŞÇİM İSTANBUL BÜŞRA HANIM",D9458="DİŞÇİM İSTANBUL HÜLYA HANIM",D9458="DİŞÇİM İSTANBUL KEMAL BEY",D9458="DİŞÇİM İSTANBUL HAKAN BEY",D9458="DİŞÇİM İSTANBUL MUHAMMED BEY",D9458="DİŞÇİM İSTANBUL MURAT BEY")</f>
        <v>0</v>
      </c>
      <c r="K9458" s="45" t="str">
        <f>IF(J9458=FALSE,"",IF(G9458="","",VLOOKUP(F9458,ISLER!$1:$51,2,0)*VLOOKUP(VLOOKUP(F9458,ISLER!$1:$51,3,0),DOVIZ!$1:$4,MATCH(CONCATENATE(TEXT(C9458,"YYYY")," ",TEXT(C9458,"AAAA")),DOVIZ!$1:$1,0),0)))</f>
        <v/>
      </c>
      <c r="L9458" s="45" t="str">
        <f t="shared" si="890"/>
        <v/>
      </c>
      <c r="M9458" s="74">
        <f t="shared" si="892"/>
        <v>46021</v>
      </c>
    </row>
    <row r="9459" spans="1:13" x14ac:dyDescent="0.25">
      <c r="A9459" s="40">
        <v>9523</v>
      </c>
      <c r="B9459" s="40" t="str">
        <f t="shared" si="888"/>
        <v>2025 Aralık</v>
      </c>
      <c r="C9459" s="41">
        <f t="shared" si="891"/>
        <v>46021</v>
      </c>
      <c r="D9459" s="42"/>
      <c r="E9459" s="42"/>
      <c r="F9459" s="42"/>
      <c r="G9459" s="43"/>
      <c r="H9459" s="76" t="str">
        <f>IF(G9459="","",VLOOKUP(F9459,ISLER!$1:$51,MATCH(D9459,ISLER!$1:$1,0)-2,0)*VLOOKUP(VLOOKUP(F9459,ISLER!$1:$51,MATCH(D9459,ISLER!$1:$1,0)-1,0),DOVIZ!$1:$4,MATCH(CONCATENATE(TEXT(C9459,"YYYY")," ",TEXT(C9459,"AAAA")),DOVIZ!$1:$1,0),0))</f>
        <v/>
      </c>
      <c r="I9459" s="76" t="str">
        <f t="shared" si="889"/>
        <v/>
      </c>
      <c r="J9459" s="45" t="b">
        <f t="shared" si="893"/>
        <v>0</v>
      </c>
      <c r="K9459" s="45" t="str">
        <f>IF(J9459=FALSE,"",IF(G9459="","",VLOOKUP(F9459,ISLER!$1:$51,2,0)*VLOOKUP(VLOOKUP(F9459,ISLER!$1:$51,3,0),DOVIZ!$1:$4,MATCH(CONCATENATE(TEXT(C9459,"YYYY")," ",TEXT(C9459,"AAAA")),DOVIZ!$1:$1,0),0)))</f>
        <v/>
      </c>
      <c r="L9459" s="45" t="str">
        <f t="shared" si="890"/>
        <v/>
      </c>
      <c r="M9459" s="74">
        <f t="shared" si="892"/>
        <v>46021</v>
      </c>
    </row>
    <row r="9460" spans="1:13" x14ac:dyDescent="0.25">
      <c r="A9460" s="40">
        <v>9524</v>
      </c>
      <c r="B9460" s="40" t="str">
        <f t="shared" si="888"/>
        <v>2025 Aralık</v>
      </c>
      <c r="C9460" s="41">
        <f t="shared" si="891"/>
        <v>46021</v>
      </c>
      <c r="D9460" s="42"/>
      <c r="E9460" s="42"/>
      <c r="F9460" s="42"/>
      <c r="G9460" s="43"/>
      <c r="H9460" s="76" t="str">
        <f>IF(G9460="","",VLOOKUP(F9460,ISLER!$1:$51,MATCH(D9460,ISLER!$1:$1,0)-2,0)*VLOOKUP(VLOOKUP(F9460,ISLER!$1:$51,MATCH(D9460,ISLER!$1:$1,0)-1,0),DOVIZ!$1:$4,MATCH(CONCATENATE(TEXT(C9460,"YYYY")," ",TEXT(C9460,"AAAA")),DOVIZ!$1:$1,0),0))</f>
        <v/>
      </c>
      <c r="I9460" s="76" t="str">
        <f t="shared" si="889"/>
        <v/>
      </c>
      <c r="J9460" s="45" t="b">
        <f t="shared" si="893"/>
        <v>0</v>
      </c>
      <c r="K9460" s="45" t="str">
        <f>IF(J9460=FALSE,"",IF(G9460="","",VLOOKUP(F9460,ISLER!$1:$51,2,0)*VLOOKUP(VLOOKUP(F9460,ISLER!$1:$51,3,0),DOVIZ!$1:$4,MATCH(CONCATENATE(TEXT(C9460,"YYYY")," ",TEXT(C9460,"AAAA")),DOVIZ!$1:$1,0),0)))</f>
        <v/>
      </c>
      <c r="L9460" s="45" t="str">
        <f t="shared" si="890"/>
        <v/>
      </c>
      <c r="M9460" s="74">
        <f t="shared" si="892"/>
        <v>46021</v>
      </c>
    </row>
    <row r="9461" spans="1:13" x14ac:dyDescent="0.25">
      <c r="A9461" s="40">
        <v>9525</v>
      </c>
      <c r="B9461" s="40" t="str">
        <f t="shared" si="888"/>
        <v>2025 Aralık</v>
      </c>
      <c r="C9461" s="41">
        <f t="shared" si="891"/>
        <v>46021</v>
      </c>
      <c r="D9461" s="42"/>
      <c r="E9461" s="42"/>
      <c r="F9461" s="42"/>
      <c r="G9461" s="43"/>
      <c r="H9461" s="76" t="str">
        <f>IF(G9461="","",VLOOKUP(F9461,ISLER!$1:$51,MATCH(D9461,ISLER!$1:$1,0)-2,0)*VLOOKUP(VLOOKUP(F9461,ISLER!$1:$51,MATCH(D9461,ISLER!$1:$1,0)-1,0),DOVIZ!$1:$4,MATCH(CONCATENATE(TEXT(C9461,"YYYY")," ",TEXT(C9461,"AAAA")),DOVIZ!$1:$1,0),0))</f>
        <v/>
      </c>
      <c r="I9461" s="76" t="str">
        <f t="shared" si="889"/>
        <v/>
      </c>
      <c r="J9461" s="45" t="b">
        <f t="shared" si="893"/>
        <v>0</v>
      </c>
      <c r="K9461" s="45" t="str">
        <f>IF(J9461=FALSE,"",IF(G9461="","",VLOOKUP(F9461,ISLER!$1:$51,2,0)*VLOOKUP(VLOOKUP(F9461,ISLER!$1:$51,3,0),DOVIZ!$1:$4,MATCH(CONCATENATE(TEXT(C9461,"YYYY")," ",TEXT(C9461,"AAAA")),DOVIZ!$1:$1,0),0)))</f>
        <v/>
      </c>
      <c r="L9461" s="45" t="str">
        <f t="shared" si="890"/>
        <v/>
      </c>
      <c r="M9461" s="74">
        <f t="shared" si="892"/>
        <v>46021</v>
      </c>
    </row>
    <row r="9462" spans="1:13" x14ac:dyDescent="0.25">
      <c r="A9462" s="40">
        <v>9526</v>
      </c>
      <c r="B9462" s="40" t="str">
        <f t="shared" si="888"/>
        <v>2025 Aralık</v>
      </c>
      <c r="C9462" s="41">
        <f t="shared" si="891"/>
        <v>46021</v>
      </c>
      <c r="D9462" s="42"/>
      <c r="E9462" s="42"/>
      <c r="F9462" s="42"/>
      <c r="G9462" s="43"/>
      <c r="H9462" s="76" t="str">
        <f>IF(G9462="","",VLOOKUP(F9462,ISLER!$1:$51,MATCH(D9462,ISLER!$1:$1,0)-2,0)*VLOOKUP(VLOOKUP(F9462,ISLER!$1:$51,MATCH(D9462,ISLER!$1:$1,0)-1,0),DOVIZ!$1:$4,MATCH(CONCATENATE(TEXT(C9462,"YYYY")," ",TEXT(C9462,"AAAA")),DOVIZ!$1:$1,0),0))</f>
        <v/>
      </c>
      <c r="I9462" s="76" t="str">
        <f t="shared" si="889"/>
        <v/>
      </c>
      <c r="J9462" s="45" t="b">
        <f t="shared" si="893"/>
        <v>0</v>
      </c>
      <c r="K9462" s="45" t="str">
        <f>IF(J9462=FALSE,"",IF(G9462="","",VLOOKUP(F9462,ISLER!$1:$51,2,0)*VLOOKUP(VLOOKUP(F9462,ISLER!$1:$51,3,0),DOVIZ!$1:$4,MATCH(CONCATENATE(TEXT(C9462,"YYYY")," ",TEXT(C9462,"AAAA")),DOVIZ!$1:$1,0),0)))</f>
        <v/>
      </c>
      <c r="L9462" s="45" t="str">
        <f t="shared" si="890"/>
        <v/>
      </c>
      <c r="M9462" s="74">
        <f t="shared" si="892"/>
        <v>46021</v>
      </c>
    </row>
    <row r="9463" spans="1:13" x14ac:dyDescent="0.25">
      <c r="A9463" s="40">
        <v>9527</v>
      </c>
      <c r="B9463" s="40" t="str">
        <f t="shared" si="888"/>
        <v>2025 Aralık</v>
      </c>
      <c r="C9463" s="41">
        <f t="shared" si="891"/>
        <v>46021</v>
      </c>
      <c r="D9463" s="42"/>
      <c r="E9463" s="42"/>
      <c r="F9463" s="42"/>
      <c r="G9463" s="43"/>
      <c r="H9463" s="76" t="str">
        <f>IF(G9463="","",VLOOKUP(F9463,ISLER!$1:$51,MATCH(D9463,ISLER!$1:$1,0)-2,0)*VLOOKUP(VLOOKUP(F9463,ISLER!$1:$51,MATCH(D9463,ISLER!$1:$1,0)-1,0),DOVIZ!$1:$4,MATCH(CONCATENATE(TEXT(C9463,"YYYY")," ",TEXT(C9463,"AAAA")),DOVIZ!$1:$1,0),0))</f>
        <v/>
      </c>
      <c r="I9463" s="76" t="str">
        <f t="shared" si="889"/>
        <v/>
      </c>
      <c r="J9463" s="45" t="b">
        <f t="shared" si="893"/>
        <v>0</v>
      </c>
      <c r="K9463" s="45" t="str">
        <f>IF(J9463=FALSE,"",IF(G9463="","",VLOOKUP(F9463,ISLER!$1:$51,2,0)*VLOOKUP(VLOOKUP(F9463,ISLER!$1:$51,3,0),DOVIZ!$1:$4,MATCH(CONCATENATE(TEXT(C9463,"YYYY")," ",TEXT(C9463,"AAAA")),DOVIZ!$1:$1,0),0)))</f>
        <v/>
      </c>
      <c r="L9463" s="45" t="str">
        <f t="shared" si="890"/>
        <v/>
      </c>
      <c r="M9463" s="74">
        <f t="shared" si="892"/>
        <v>46021</v>
      </c>
    </row>
    <row r="9464" spans="1:13" x14ac:dyDescent="0.25">
      <c r="A9464" s="40">
        <v>9528</v>
      </c>
      <c r="B9464" s="40" t="str">
        <f t="shared" si="888"/>
        <v>2025 Aralık</v>
      </c>
      <c r="C9464" s="41">
        <f t="shared" si="891"/>
        <v>46021</v>
      </c>
      <c r="D9464" s="42"/>
      <c r="E9464" s="42"/>
      <c r="F9464" s="42"/>
      <c r="G9464" s="43"/>
      <c r="H9464" s="76" t="str">
        <f>IF(G9464="","",VLOOKUP(F9464,ISLER!$1:$51,MATCH(D9464,ISLER!$1:$1,0)-2,0)*VLOOKUP(VLOOKUP(F9464,ISLER!$1:$51,MATCH(D9464,ISLER!$1:$1,0)-1,0),DOVIZ!$1:$4,MATCH(CONCATENATE(TEXT(C9464,"YYYY")," ",TEXT(C9464,"AAAA")),DOVIZ!$1:$1,0),0))</f>
        <v/>
      </c>
      <c r="I9464" s="76" t="str">
        <f t="shared" si="889"/>
        <v/>
      </c>
      <c r="J9464" s="45" t="b">
        <f t="shared" si="893"/>
        <v>0</v>
      </c>
      <c r="K9464" s="45" t="str">
        <f>IF(J9464=FALSE,"",IF(G9464="","",VLOOKUP(F9464,ISLER!$1:$51,2,0)*VLOOKUP(VLOOKUP(F9464,ISLER!$1:$51,3,0),DOVIZ!$1:$4,MATCH(CONCATENATE(TEXT(C9464,"YYYY")," ",TEXT(C9464,"AAAA")),DOVIZ!$1:$1,0),0)))</f>
        <v/>
      </c>
      <c r="L9464" s="45" t="str">
        <f t="shared" si="890"/>
        <v/>
      </c>
      <c r="M9464" s="74">
        <f t="shared" si="892"/>
        <v>46021</v>
      </c>
    </row>
    <row r="9465" spans="1:13" x14ac:dyDescent="0.25">
      <c r="A9465" s="40">
        <v>9529</v>
      </c>
      <c r="B9465" s="40" t="str">
        <f t="shared" si="888"/>
        <v>2025 Aralık</v>
      </c>
      <c r="C9465" s="41">
        <f t="shared" si="891"/>
        <v>46021</v>
      </c>
      <c r="D9465" s="42"/>
      <c r="E9465" s="42"/>
      <c r="F9465" s="42"/>
      <c r="G9465" s="43"/>
      <c r="H9465" s="76" t="str">
        <f>IF(G9465="","",VLOOKUP(F9465,ISLER!$1:$51,MATCH(D9465,ISLER!$1:$1,0)-2,0)*VLOOKUP(VLOOKUP(F9465,ISLER!$1:$51,MATCH(D9465,ISLER!$1:$1,0)-1,0),DOVIZ!$1:$4,MATCH(CONCATENATE(TEXT(C9465,"YYYY")," ",TEXT(C9465,"AAAA")),DOVIZ!$1:$1,0),0))</f>
        <v/>
      </c>
      <c r="I9465" s="76" t="str">
        <f t="shared" si="889"/>
        <v/>
      </c>
      <c r="J9465" s="45" t="b">
        <f t="shared" si="893"/>
        <v>0</v>
      </c>
      <c r="K9465" s="45" t="str">
        <f>IF(J9465=FALSE,"",IF(G9465="","",VLOOKUP(F9465,ISLER!$1:$51,2,0)*VLOOKUP(VLOOKUP(F9465,ISLER!$1:$51,3,0),DOVIZ!$1:$4,MATCH(CONCATENATE(TEXT(C9465,"YYYY")," ",TEXT(C9465,"AAAA")),DOVIZ!$1:$1,0),0)))</f>
        <v/>
      </c>
      <c r="L9465" s="45" t="str">
        <f t="shared" si="890"/>
        <v/>
      </c>
      <c r="M9465" s="74">
        <f t="shared" si="892"/>
        <v>46021</v>
      </c>
    </row>
    <row r="9466" spans="1:13" x14ac:dyDescent="0.25">
      <c r="A9466" s="40">
        <v>9530</v>
      </c>
      <c r="B9466" s="40" t="str">
        <f t="shared" si="888"/>
        <v>2025 Aralık</v>
      </c>
      <c r="C9466" s="41">
        <f t="shared" si="891"/>
        <v>46021</v>
      </c>
      <c r="D9466" s="42"/>
      <c r="E9466" s="42"/>
      <c r="F9466" s="42"/>
      <c r="G9466" s="43"/>
      <c r="H9466" s="76" t="str">
        <f>IF(G9466="","",VLOOKUP(F9466,ISLER!$1:$51,MATCH(D9466,ISLER!$1:$1,0)-2,0)*VLOOKUP(VLOOKUP(F9466,ISLER!$1:$51,MATCH(D9466,ISLER!$1:$1,0)-1,0),DOVIZ!$1:$4,MATCH(CONCATENATE(TEXT(C9466,"YYYY")," ",TEXT(C9466,"AAAA")),DOVIZ!$1:$1,0),0))</f>
        <v/>
      </c>
      <c r="I9466" s="76" t="str">
        <f t="shared" si="889"/>
        <v/>
      </c>
      <c r="J9466" s="45" t="b">
        <f t="shared" si="893"/>
        <v>0</v>
      </c>
      <c r="K9466" s="45" t="str">
        <f>IF(J9466=FALSE,"",IF(G9466="","",VLOOKUP(F9466,ISLER!$1:$51,2,0)*VLOOKUP(VLOOKUP(F9466,ISLER!$1:$51,3,0),DOVIZ!$1:$4,MATCH(CONCATENATE(TEXT(C9466,"YYYY")," ",TEXT(C9466,"AAAA")),DOVIZ!$1:$1,0),0)))</f>
        <v/>
      </c>
      <c r="L9466" s="45" t="str">
        <f t="shared" si="890"/>
        <v/>
      </c>
      <c r="M9466" s="74">
        <f t="shared" si="892"/>
        <v>46021</v>
      </c>
    </row>
    <row r="9467" spans="1:13" x14ac:dyDescent="0.25">
      <c r="A9467" s="40">
        <v>9531</v>
      </c>
      <c r="B9467" s="40" t="str">
        <f t="shared" si="888"/>
        <v>2025 Aralık</v>
      </c>
      <c r="C9467" s="41">
        <f t="shared" si="891"/>
        <v>46021</v>
      </c>
      <c r="D9467" s="42"/>
      <c r="E9467" s="42"/>
      <c r="F9467" s="42"/>
      <c r="G9467" s="43"/>
      <c r="H9467" s="76" t="str">
        <f>IF(G9467="","",VLOOKUP(F9467,ISLER!$1:$51,MATCH(D9467,ISLER!$1:$1,0)-2,0)*VLOOKUP(VLOOKUP(F9467,ISLER!$1:$51,MATCH(D9467,ISLER!$1:$1,0)-1,0),DOVIZ!$1:$4,MATCH(CONCATENATE(TEXT(C9467,"YYYY")," ",TEXT(C9467,"AAAA")),DOVIZ!$1:$1,0),0))</f>
        <v/>
      </c>
      <c r="I9467" s="76" t="str">
        <f t="shared" si="889"/>
        <v/>
      </c>
      <c r="J9467" s="45" t="b">
        <f t="shared" si="893"/>
        <v>0</v>
      </c>
      <c r="K9467" s="45" t="str">
        <f>IF(J9467=FALSE,"",IF(G9467="","",VLOOKUP(F9467,ISLER!$1:$51,2,0)*VLOOKUP(VLOOKUP(F9467,ISLER!$1:$51,3,0),DOVIZ!$1:$4,MATCH(CONCATENATE(TEXT(C9467,"YYYY")," ",TEXT(C9467,"AAAA")),DOVIZ!$1:$1,0),0)))</f>
        <v/>
      </c>
      <c r="L9467" s="45" t="str">
        <f t="shared" si="890"/>
        <v/>
      </c>
      <c r="M9467" s="74">
        <f t="shared" si="892"/>
        <v>46021</v>
      </c>
    </row>
    <row r="9468" spans="1:13" x14ac:dyDescent="0.25">
      <c r="A9468" s="40">
        <v>9532</v>
      </c>
      <c r="B9468" s="40" t="str">
        <f t="shared" si="888"/>
        <v>2025 Aralık</v>
      </c>
      <c r="C9468" s="41">
        <f t="shared" si="891"/>
        <v>46021</v>
      </c>
      <c r="D9468" s="42"/>
      <c r="E9468" s="42"/>
      <c r="F9468" s="42"/>
      <c r="G9468" s="43"/>
      <c r="H9468" s="76" t="str">
        <f>IF(G9468="","",VLOOKUP(F9468,ISLER!$1:$51,MATCH(D9468,ISLER!$1:$1,0)-2,0)*VLOOKUP(VLOOKUP(F9468,ISLER!$1:$51,MATCH(D9468,ISLER!$1:$1,0)-1,0),DOVIZ!$1:$4,MATCH(CONCATENATE(TEXT(C9468,"YYYY")," ",TEXT(C9468,"AAAA")),DOVIZ!$1:$1,0),0))</f>
        <v/>
      </c>
      <c r="I9468" s="76" t="str">
        <f t="shared" si="889"/>
        <v/>
      </c>
      <c r="J9468" s="45" t="b">
        <f t="shared" si="893"/>
        <v>0</v>
      </c>
      <c r="K9468" s="45" t="str">
        <f>IF(J9468=FALSE,"",IF(G9468="","",VLOOKUP(F9468,ISLER!$1:$51,2,0)*VLOOKUP(VLOOKUP(F9468,ISLER!$1:$51,3,0),DOVIZ!$1:$4,MATCH(CONCATENATE(TEXT(C9468,"YYYY")," ",TEXT(C9468,"AAAA")),DOVIZ!$1:$1,0),0)))</f>
        <v/>
      </c>
      <c r="L9468" s="45" t="str">
        <f t="shared" si="890"/>
        <v/>
      </c>
      <c r="M9468" s="74">
        <f t="shared" si="892"/>
        <v>46021</v>
      </c>
    </row>
    <row r="9469" spans="1:13" x14ac:dyDescent="0.25">
      <c r="A9469" s="40">
        <v>9533</v>
      </c>
      <c r="B9469" s="40" t="str">
        <f t="shared" si="888"/>
        <v>2025 Aralık</v>
      </c>
      <c r="C9469" s="41">
        <f t="shared" si="891"/>
        <v>46021</v>
      </c>
      <c r="D9469" s="42"/>
      <c r="E9469" s="42"/>
      <c r="F9469" s="42"/>
      <c r="G9469" s="43"/>
      <c r="H9469" s="76" t="str">
        <f>IF(G9469="","",VLOOKUP(F9469,ISLER!$1:$51,MATCH(D9469,ISLER!$1:$1,0)-2,0)*VLOOKUP(VLOOKUP(F9469,ISLER!$1:$51,MATCH(D9469,ISLER!$1:$1,0)-1,0),DOVIZ!$1:$4,MATCH(CONCATENATE(TEXT(C9469,"YYYY")," ",TEXT(C9469,"AAAA")),DOVIZ!$1:$1,0),0))</f>
        <v/>
      </c>
      <c r="I9469" s="76" t="str">
        <f t="shared" si="889"/>
        <v/>
      </c>
      <c r="J9469" s="45" t="b">
        <f t="shared" si="893"/>
        <v>0</v>
      </c>
      <c r="K9469" s="45" t="str">
        <f>IF(J9469=FALSE,"",IF(G9469="","",VLOOKUP(F9469,ISLER!$1:$51,2,0)*VLOOKUP(VLOOKUP(F9469,ISLER!$1:$51,3,0),DOVIZ!$1:$4,MATCH(CONCATENATE(TEXT(C9469,"YYYY")," ",TEXT(C9469,"AAAA")),DOVIZ!$1:$1,0),0)))</f>
        <v/>
      </c>
      <c r="L9469" s="45" t="str">
        <f t="shared" si="890"/>
        <v/>
      </c>
      <c r="M9469" s="74">
        <f t="shared" si="892"/>
        <v>46021</v>
      </c>
    </row>
    <row r="9470" spans="1:13" x14ac:dyDescent="0.25">
      <c r="A9470" s="40">
        <v>9534</v>
      </c>
      <c r="B9470" s="40" t="str">
        <f t="shared" si="888"/>
        <v>2025 Aralık</v>
      </c>
      <c r="C9470" s="41">
        <f t="shared" si="891"/>
        <v>46021</v>
      </c>
      <c r="D9470" s="42"/>
      <c r="E9470" s="42"/>
      <c r="F9470" s="42"/>
      <c r="G9470" s="43"/>
      <c r="H9470" s="76" t="str">
        <f>IF(G9470="","",VLOOKUP(F9470,ISLER!$1:$51,MATCH(D9470,ISLER!$1:$1,0)-2,0)*VLOOKUP(VLOOKUP(F9470,ISLER!$1:$51,MATCH(D9470,ISLER!$1:$1,0)-1,0),DOVIZ!$1:$4,MATCH(CONCATENATE(TEXT(C9470,"YYYY")," ",TEXT(C9470,"AAAA")),DOVIZ!$1:$1,0),0))</f>
        <v/>
      </c>
      <c r="I9470" s="76" t="str">
        <f t="shared" si="889"/>
        <v/>
      </c>
      <c r="J9470" s="45" t="b">
        <f t="shared" si="893"/>
        <v>0</v>
      </c>
      <c r="K9470" s="45" t="str">
        <f>IF(J9470=FALSE,"",IF(G9470="","",VLOOKUP(F9470,ISLER!$1:$51,2,0)*VLOOKUP(VLOOKUP(F9470,ISLER!$1:$51,3,0),DOVIZ!$1:$4,MATCH(CONCATENATE(TEXT(C9470,"YYYY")," ",TEXT(C9470,"AAAA")),DOVIZ!$1:$1,0),0)))</f>
        <v/>
      </c>
      <c r="L9470" s="45" t="str">
        <f t="shared" si="890"/>
        <v/>
      </c>
      <c r="M9470" s="74">
        <f t="shared" si="892"/>
        <v>46021</v>
      </c>
    </row>
    <row r="9471" spans="1:13" x14ac:dyDescent="0.25">
      <c r="A9471" s="40">
        <v>9535</v>
      </c>
      <c r="B9471" s="40" t="str">
        <f t="shared" si="888"/>
        <v>2025 Aralık</v>
      </c>
      <c r="C9471" s="41">
        <f t="shared" si="891"/>
        <v>46021</v>
      </c>
      <c r="D9471" s="42"/>
      <c r="E9471" s="42"/>
      <c r="F9471" s="42"/>
      <c r="G9471" s="43"/>
      <c r="H9471" s="76" t="str">
        <f>IF(G9471="","",VLOOKUP(F9471,ISLER!$1:$51,MATCH(D9471,ISLER!$1:$1,0)-2,0)*VLOOKUP(VLOOKUP(F9471,ISLER!$1:$51,MATCH(D9471,ISLER!$1:$1,0)-1,0),DOVIZ!$1:$4,MATCH(CONCATENATE(TEXT(C9471,"YYYY")," ",TEXT(C9471,"AAAA")),DOVIZ!$1:$1,0),0))</f>
        <v/>
      </c>
      <c r="I9471" s="76" t="str">
        <f t="shared" si="889"/>
        <v/>
      </c>
      <c r="J9471" s="45" t="b">
        <f t="shared" si="893"/>
        <v>0</v>
      </c>
      <c r="K9471" s="45" t="str">
        <f>IF(J9471=FALSE,"",IF(G9471="","",VLOOKUP(F9471,ISLER!$1:$51,2,0)*VLOOKUP(VLOOKUP(F9471,ISLER!$1:$51,3,0),DOVIZ!$1:$4,MATCH(CONCATENATE(TEXT(C9471,"YYYY")," ",TEXT(C9471,"AAAA")),DOVIZ!$1:$1,0),0)))</f>
        <v/>
      </c>
      <c r="L9471" s="45" t="str">
        <f t="shared" si="890"/>
        <v/>
      </c>
      <c r="M9471" s="74">
        <f t="shared" si="892"/>
        <v>46021</v>
      </c>
    </row>
    <row r="9472" spans="1:13" x14ac:dyDescent="0.25">
      <c r="A9472" s="40">
        <v>9536</v>
      </c>
      <c r="B9472" s="40" t="str">
        <f t="shared" si="888"/>
        <v>2025 Aralık</v>
      </c>
      <c r="C9472" s="41">
        <f t="shared" si="891"/>
        <v>46021</v>
      </c>
      <c r="D9472" s="42"/>
      <c r="E9472" s="42"/>
      <c r="F9472" s="42"/>
      <c r="G9472" s="43"/>
      <c r="H9472" s="76" t="str">
        <f>IF(G9472="","",VLOOKUP(F9472,ISLER!$1:$51,MATCH(D9472,ISLER!$1:$1,0)-2,0)*VLOOKUP(VLOOKUP(F9472,ISLER!$1:$51,MATCH(D9472,ISLER!$1:$1,0)-1,0),DOVIZ!$1:$4,MATCH(CONCATENATE(TEXT(C9472,"YYYY")," ",TEXT(C9472,"AAAA")),DOVIZ!$1:$1,0),0))</f>
        <v/>
      </c>
      <c r="I9472" s="76" t="str">
        <f t="shared" si="889"/>
        <v/>
      </c>
      <c r="J9472" s="45" t="b">
        <f t="shared" si="893"/>
        <v>0</v>
      </c>
      <c r="K9472" s="45" t="str">
        <f>IF(J9472=FALSE,"",IF(G9472="","",VLOOKUP(F9472,ISLER!$1:$51,2,0)*VLOOKUP(VLOOKUP(F9472,ISLER!$1:$51,3,0),DOVIZ!$1:$4,MATCH(CONCATENATE(TEXT(C9472,"YYYY")," ",TEXT(C9472,"AAAA")),DOVIZ!$1:$1,0),0)))</f>
        <v/>
      </c>
      <c r="L9472" s="45" t="str">
        <f t="shared" si="890"/>
        <v/>
      </c>
      <c r="M9472" s="74">
        <f t="shared" si="892"/>
        <v>46021</v>
      </c>
    </row>
    <row r="9473" spans="1:13" x14ac:dyDescent="0.25">
      <c r="A9473" s="40">
        <v>9537</v>
      </c>
      <c r="B9473" s="40" t="str">
        <f t="shared" ref="B9473:B9536" si="894">CONCATENATE(TEXT(C9473,"YYYY")," ",TEXT(C9473,"AAAA"))</f>
        <v>2025 Aralık</v>
      </c>
      <c r="C9473" s="41">
        <f t="shared" si="891"/>
        <v>46021</v>
      </c>
      <c r="D9473" s="42"/>
      <c r="E9473" s="42"/>
      <c r="F9473" s="42"/>
      <c r="G9473" s="43"/>
      <c r="H9473" s="76" t="str">
        <f>IF(G9473="","",VLOOKUP(F9473,ISLER!$1:$51,MATCH(D9473,ISLER!$1:$1,0)-2,0)*VLOOKUP(VLOOKUP(F9473,ISLER!$1:$51,MATCH(D9473,ISLER!$1:$1,0)-1,0),DOVIZ!$1:$4,MATCH(CONCATENATE(TEXT(C9473,"YYYY")," ",TEXT(C9473,"AAAA")),DOVIZ!$1:$1,0),0))</f>
        <v/>
      </c>
      <c r="I9473" s="76" t="str">
        <f t="shared" ref="I9473:I9536" si="895">IF(G9473="","",G9473*H9473)</f>
        <v/>
      </c>
      <c r="J9473" s="45" t="b">
        <f t="shared" si="893"/>
        <v>0</v>
      </c>
      <c r="K9473" s="45" t="str">
        <f>IF(J9473=FALSE,"",IF(G9473="","",VLOOKUP(F9473,ISLER!$1:$51,2,0)*VLOOKUP(VLOOKUP(F9473,ISLER!$1:$51,3,0),DOVIZ!$1:$4,MATCH(CONCATENATE(TEXT(C9473,"YYYY")," ",TEXT(C9473,"AAAA")),DOVIZ!$1:$1,0),0)))</f>
        <v/>
      </c>
      <c r="L9473" s="45" t="str">
        <f t="shared" ref="L9473:L9536" si="896">IF(K9473="","",G9473*K9473)</f>
        <v/>
      </c>
      <c r="M9473" s="74">
        <f t="shared" si="892"/>
        <v>46021</v>
      </c>
    </row>
    <row r="9474" spans="1:13" x14ac:dyDescent="0.25">
      <c r="A9474" s="40">
        <v>9538</v>
      </c>
      <c r="B9474" s="40" t="str">
        <f t="shared" si="894"/>
        <v>2025 Aralık</v>
      </c>
      <c r="C9474" s="41">
        <f t="shared" si="891"/>
        <v>46021</v>
      </c>
      <c r="D9474" s="42"/>
      <c r="E9474" s="42"/>
      <c r="F9474" s="42"/>
      <c r="G9474" s="43"/>
      <c r="H9474" s="76" t="str">
        <f>IF(G9474="","",VLOOKUP(F9474,ISLER!$1:$51,MATCH(D9474,ISLER!$1:$1,0)-2,0)*VLOOKUP(VLOOKUP(F9474,ISLER!$1:$51,MATCH(D9474,ISLER!$1:$1,0)-1,0),DOVIZ!$1:$4,MATCH(CONCATENATE(TEXT(C9474,"YYYY")," ",TEXT(C9474,"AAAA")),DOVIZ!$1:$1,0),0))</f>
        <v/>
      </c>
      <c r="I9474" s="76" t="str">
        <f t="shared" si="895"/>
        <v/>
      </c>
      <c r="J9474" s="45" t="b">
        <f t="shared" si="893"/>
        <v>0</v>
      </c>
      <c r="K9474" s="45" t="str">
        <f>IF(J9474=FALSE,"",IF(G9474="","",VLOOKUP(F9474,ISLER!$1:$51,2,0)*VLOOKUP(VLOOKUP(F9474,ISLER!$1:$51,3,0),DOVIZ!$1:$4,MATCH(CONCATENATE(TEXT(C9474,"YYYY")," ",TEXT(C9474,"AAAA")),DOVIZ!$1:$1,0),0)))</f>
        <v/>
      </c>
      <c r="L9474" s="45" t="str">
        <f t="shared" si="896"/>
        <v/>
      </c>
      <c r="M9474" s="74">
        <f t="shared" si="892"/>
        <v>46021</v>
      </c>
    </row>
    <row r="9475" spans="1:13" x14ac:dyDescent="0.25">
      <c r="A9475" s="40">
        <v>9539</v>
      </c>
      <c r="B9475" s="40" t="str">
        <f t="shared" si="894"/>
        <v>2025 Aralık</v>
      </c>
      <c r="C9475" s="41">
        <f t="shared" si="891"/>
        <v>46021</v>
      </c>
      <c r="D9475" s="42"/>
      <c r="E9475" s="42"/>
      <c r="F9475" s="42"/>
      <c r="G9475" s="43"/>
      <c r="H9475" s="76" t="str">
        <f>IF(G9475="","",VLOOKUP(F9475,ISLER!$1:$51,MATCH(D9475,ISLER!$1:$1,0)-2,0)*VLOOKUP(VLOOKUP(F9475,ISLER!$1:$51,MATCH(D9475,ISLER!$1:$1,0)-1,0),DOVIZ!$1:$4,MATCH(CONCATENATE(TEXT(C9475,"YYYY")," ",TEXT(C9475,"AAAA")),DOVIZ!$1:$1,0),0))</f>
        <v/>
      </c>
      <c r="I9475" s="76" t="str">
        <f t="shared" si="895"/>
        <v/>
      </c>
      <c r="J9475" s="45" t="b">
        <f t="shared" si="893"/>
        <v>0</v>
      </c>
      <c r="K9475" s="45" t="str">
        <f>IF(J9475=FALSE,"",IF(G9475="","",VLOOKUP(F9475,ISLER!$1:$51,2,0)*VLOOKUP(VLOOKUP(F9475,ISLER!$1:$51,3,0),DOVIZ!$1:$4,MATCH(CONCATENATE(TEXT(C9475,"YYYY")," ",TEXT(C9475,"AAAA")),DOVIZ!$1:$1,0),0)))</f>
        <v/>
      </c>
      <c r="L9475" s="45" t="str">
        <f t="shared" si="896"/>
        <v/>
      </c>
      <c r="M9475" s="74">
        <f t="shared" si="892"/>
        <v>46021</v>
      </c>
    </row>
    <row r="9476" spans="1:13" x14ac:dyDescent="0.25">
      <c r="A9476" s="40">
        <v>9540</v>
      </c>
      <c r="B9476" s="40" t="str">
        <f t="shared" si="894"/>
        <v>2025 Aralık</v>
      </c>
      <c r="C9476" s="41">
        <f t="shared" ref="C9476:C9539" si="897">C9475</f>
        <v>46021</v>
      </c>
      <c r="D9476" s="42"/>
      <c r="E9476" s="42"/>
      <c r="F9476" s="42"/>
      <c r="G9476" s="43"/>
      <c r="H9476" s="76" t="str">
        <f>IF(G9476="","",VLOOKUP(F9476,ISLER!$1:$51,MATCH(D9476,ISLER!$1:$1,0)-2,0)*VLOOKUP(VLOOKUP(F9476,ISLER!$1:$51,MATCH(D9476,ISLER!$1:$1,0)-1,0),DOVIZ!$1:$4,MATCH(CONCATENATE(TEXT(C9476,"YYYY")," ",TEXT(C9476,"AAAA")),DOVIZ!$1:$1,0),0))</f>
        <v/>
      </c>
      <c r="I9476" s="76" t="str">
        <f t="shared" si="895"/>
        <v/>
      </c>
      <c r="J9476" s="45" t="b">
        <f t="shared" si="893"/>
        <v>0</v>
      </c>
      <c r="K9476" s="45" t="str">
        <f>IF(J9476=FALSE,"",IF(G9476="","",VLOOKUP(F9476,ISLER!$1:$51,2,0)*VLOOKUP(VLOOKUP(F9476,ISLER!$1:$51,3,0),DOVIZ!$1:$4,MATCH(CONCATENATE(TEXT(C9476,"YYYY")," ",TEXT(C9476,"AAAA")),DOVIZ!$1:$1,0),0)))</f>
        <v/>
      </c>
      <c r="L9476" s="45" t="str">
        <f t="shared" si="896"/>
        <v/>
      </c>
      <c r="M9476" s="74">
        <f t="shared" ref="M9476:M9539" si="898">C9476</f>
        <v>46021</v>
      </c>
    </row>
    <row r="9477" spans="1:13" x14ac:dyDescent="0.25">
      <c r="A9477" s="40">
        <v>9541</v>
      </c>
      <c r="B9477" s="40" t="str">
        <f t="shared" si="894"/>
        <v>2025 Aralık</v>
      </c>
      <c r="C9477" s="41">
        <f t="shared" si="897"/>
        <v>46021</v>
      </c>
      <c r="D9477" s="42"/>
      <c r="E9477" s="42"/>
      <c r="F9477" s="42"/>
      <c r="G9477" s="43"/>
      <c r="H9477" s="76" t="str">
        <f>IF(G9477="","",VLOOKUP(F9477,ISLER!$1:$51,MATCH(D9477,ISLER!$1:$1,0)-2,0)*VLOOKUP(VLOOKUP(F9477,ISLER!$1:$51,MATCH(D9477,ISLER!$1:$1,0)-1,0),DOVIZ!$1:$4,MATCH(CONCATENATE(TEXT(C9477,"YYYY")," ",TEXT(C9477,"AAAA")),DOVIZ!$1:$1,0),0))</f>
        <v/>
      </c>
      <c r="I9477" s="76" t="str">
        <f t="shared" si="895"/>
        <v/>
      </c>
      <c r="J9477" s="45" t="b">
        <f t="shared" si="893"/>
        <v>0</v>
      </c>
      <c r="K9477" s="45" t="str">
        <f>IF(J9477=FALSE,"",IF(G9477="","",VLOOKUP(F9477,ISLER!$1:$51,2,0)*VLOOKUP(VLOOKUP(F9477,ISLER!$1:$51,3,0),DOVIZ!$1:$4,MATCH(CONCATENATE(TEXT(C9477,"YYYY")," ",TEXT(C9477,"AAAA")),DOVIZ!$1:$1,0),0)))</f>
        <v/>
      </c>
      <c r="L9477" s="45" t="str">
        <f t="shared" si="896"/>
        <v/>
      </c>
      <c r="M9477" s="74">
        <f t="shared" si="898"/>
        <v>46021</v>
      </c>
    </row>
    <row r="9478" spans="1:13" x14ac:dyDescent="0.25">
      <c r="A9478" s="40">
        <v>9542</v>
      </c>
      <c r="B9478" s="40" t="str">
        <f t="shared" si="894"/>
        <v>2025 Aralık</v>
      </c>
      <c r="C9478" s="41">
        <f t="shared" si="897"/>
        <v>46021</v>
      </c>
      <c r="D9478" s="42"/>
      <c r="E9478" s="42"/>
      <c r="F9478" s="42"/>
      <c r="G9478" s="43"/>
      <c r="H9478" s="76" t="str">
        <f>IF(G9478="","",VLOOKUP(F9478,ISLER!$1:$51,MATCH(D9478,ISLER!$1:$1,0)-2,0)*VLOOKUP(VLOOKUP(F9478,ISLER!$1:$51,MATCH(D9478,ISLER!$1:$1,0)-1,0),DOVIZ!$1:$4,MATCH(CONCATENATE(TEXT(C9478,"YYYY")," ",TEXT(C9478,"AAAA")),DOVIZ!$1:$1,0),0))</f>
        <v/>
      </c>
      <c r="I9478" s="76" t="str">
        <f t="shared" si="895"/>
        <v/>
      </c>
      <c r="J9478" s="45" t="b">
        <f t="shared" si="893"/>
        <v>0</v>
      </c>
      <c r="K9478" s="45" t="str">
        <f>IF(J9478=FALSE,"",IF(G9478="","",VLOOKUP(F9478,ISLER!$1:$51,2,0)*VLOOKUP(VLOOKUP(F9478,ISLER!$1:$51,3,0),DOVIZ!$1:$4,MATCH(CONCATENATE(TEXT(C9478,"YYYY")," ",TEXT(C9478,"AAAA")),DOVIZ!$1:$1,0),0)))</f>
        <v/>
      </c>
      <c r="L9478" s="45" t="str">
        <f t="shared" si="896"/>
        <v/>
      </c>
      <c r="M9478" s="74">
        <f t="shared" si="898"/>
        <v>46021</v>
      </c>
    </row>
    <row r="9479" spans="1:13" x14ac:dyDescent="0.25">
      <c r="A9479" s="40">
        <v>9543</v>
      </c>
      <c r="B9479" s="40" t="str">
        <f t="shared" si="894"/>
        <v>2025 Aralık</v>
      </c>
      <c r="C9479" s="41">
        <f t="shared" si="897"/>
        <v>46021</v>
      </c>
      <c r="D9479" s="42"/>
      <c r="E9479" s="42"/>
      <c r="F9479" s="42"/>
      <c r="G9479" s="43"/>
      <c r="H9479" s="76" t="str">
        <f>IF(G9479="","",VLOOKUP(F9479,ISLER!$1:$51,MATCH(D9479,ISLER!$1:$1,0)-2,0)*VLOOKUP(VLOOKUP(F9479,ISLER!$1:$51,MATCH(D9479,ISLER!$1:$1,0)-1,0),DOVIZ!$1:$4,MATCH(CONCATENATE(TEXT(C9479,"YYYY")," ",TEXT(C9479,"AAAA")),DOVIZ!$1:$1,0),0))</f>
        <v/>
      </c>
      <c r="I9479" s="76" t="str">
        <f t="shared" si="895"/>
        <v/>
      </c>
      <c r="J9479" s="45" t="b">
        <f t="shared" si="893"/>
        <v>0</v>
      </c>
      <c r="K9479" s="45" t="str">
        <f>IF(J9479=FALSE,"",IF(G9479="","",VLOOKUP(F9479,ISLER!$1:$51,2,0)*VLOOKUP(VLOOKUP(F9479,ISLER!$1:$51,3,0),DOVIZ!$1:$4,MATCH(CONCATENATE(TEXT(C9479,"YYYY")," ",TEXT(C9479,"AAAA")),DOVIZ!$1:$1,0),0)))</f>
        <v/>
      </c>
      <c r="L9479" s="45" t="str">
        <f t="shared" si="896"/>
        <v/>
      </c>
      <c r="M9479" s="74">
        <f t="shared" si="898"/>
        <v>46021</v>
      </c>
    </row>
    <row r="9480" spans="1:13" x14ac:dyDescent="0.25">
      <c r="A9480" s="40">
        <v>9544</v>
      </c>
      <c r="B9480" s="40" t="str">
        <f t="shared" si="894"/>
        <v>2025 Aralık</v>
      </c>
      <c r="C9480" s="41">
        <f t="shared" si="897"/>
        <v>46021</v>
      </c>
      <c r="D9480" s="42"/>
      <c r="E9480" s="42"/>
      <c r="F9480" s="42"/>
      <c r="G9480" s="43"/>
      <c r="H9480" s="76" t="str">
        <f>IF(G9480="","",VLOOKUP(F9480,ISLER!$1:$51,MATCH(D9480,ISLER!$1:$1,0)-2,0)*VLOOKUP(VLOOKUP(F9480,ISLER!$1:$51,MATCH(D9480,ISLER!$1:$1,0)-1,0),DOVIZ!$1:$4,MATCH(CONCATENATE(TEXT(C9480,"YYYY")," ",TEXT(C9480,"AAAA")),DOVIZ!$1:$1,0),0))</f>
        <v/>
      </c>
      <c r="I9480" s="76" t="str">
        <f t="shared" si="895"/>
        <v/>
      </c>
      <c r="J9480" s="45" t="b">
        <f t="shared" si="893"/>
        <v>0</v>
      </c>
      <c r="K9480" s="45" t="str">
        <f>IF(J9480=FALSE,"",IF(G9480="","",VLOOKUP(F9480,ISLER!$1:$51,2,0)*VLOOKUP(VLOOKUP(F9480,ISLER!$1:$51,3,0),DOVIZ!$1:$4,MATCH(CONCATENATE(TEXT(C9480,"YYYY")," ",TEXT(C9480,"AAAA")),DOVIZ!$1:$1,0),0)))</f>
        <v/>
      </c>
      <c r="L9480" s="45" t="str">
        <f t="shared" si="896"/>
        <v/>
      </c>
      <c r="M9480" s="74">
        <f t="shared" si="898"/>
        <v>46021</v>
      </c>
    </row>
    <row r="9481" spans="1:13" x14ac:dyDescent="0.25">
      <c r="A9481" s="40">
        <v>9545</v>
      </c>
      <c r="B9481" s="40" t="str">
        <f t="shared" si="894"/>
        <v>2025 Aralık</v>
      </c>
      <c r="C9481" s="41">
        <f t="shared" si="897"/>
        <v>46021</v>
      </c>
      <c r="D9481" s="42"/>
      <c r="E9481" s="42"/>
      <c r="F9481" s="42"/>
      <c r="G9481" s="43"/>
      <c r="H9481" s="76" t="str">
        <f>IF(G9481="","",VLOOKUP(F9481,ISLER!$1:$51,MATCH(D9481,ISLER!$1:$1,0)-2,0)*VLOOKUP(VLOOKUP(F9481,ISLER!$1:$51,MATCH(D9481,ISLER!$1:$1,0)-1,0),DOVIZ!$1:$4,MATCH(CONCATENATE(TEXT(C9481,"YYYY")," ",TEXT(C9481,"AAAA")),DOVIZ!$1:$1,0),0))</f>
        <v/>
      </c>
      <c r="I9481" s="76" t="str">
        <f t="shared" si="895"/>
        <v/>
      </c>
      <c r="J9481" s="45" t="b">
        <f t="shared" si="893"/>
        <v>0</v>
      </c>
      <c r="K9481" s="45" t="str">
        <f>IF(J9481=FALSE,"",IF(G9481="","",VLOOKUP(F9481,ISLER!$1:$51,2,0)*VLOOKUP(VLOOKUP(F9481,ISLER!$1:$51,3,0),DOVIZ!$1:$4,MATCH(CONCATENATE(TEXT(C9481,"YYYY")," ",TEXT(C9481,"AAAA")),DOVIZ!$1:$1,0),0)))</f>
        <v/>
      </c>
      <c r="L9481" s="45" t="str">
        <f t="shared" si="896"/>
        <v/>
      </c>
      <c r="M9481" s="74">
        <f t="shared" si="898"/>
        <v>46021</v>
      </c>
    </row>
    <row r="9482" spans="1:13" x14ac:dyDescent="0.25">
      <c r="A9482" s="40">
        <v>9546</v>
      </c>
      <c r="B9482" s="40" t="str">
        <f t="shared" si="894"/>
        <v>2025 Aralık</v>
      </c>
      <c r="C9482" s="41">
        <f t="shared" si="897"/>
        <v>46021</v>
      </c>
      <c r="D9482" s="42"/>
      <c r="E9482" s="42"/>
      <c r="F9482" s="42"/>
      <c r="G9482" s="43"/>
      <c r="H9482" s="76" t="str">
        <f>IF(G9482="","",VLOOKUP(F9482,ISLER!$1:$51,MATCH(D9482,ISLER!$1:$1,0)-2,0)*VLOOKUP(VLOOKUP(F9482,ISLER!$1:$51,MATCH(D9482,ISLER!$1:$1,0)-1,0),DOVIZ!$1:$4,MATCH(CONCATENATE(TEXT(C9482,"YYYY")," ",TEXT(C9482,"AAAA")),DOVIZ!$1:$1,0),0))</f>
        <v/>
      </c>
      <c r="I9482" s="76" t="str">
        <f t="shared" si="895"/>
        <v/>
      </c>
      <c r="J9482" s="45" t="b">
        <f t="shared" si="893"/>
        <v>0</v>
      </c>
      <c r="K9482" s="45" t="str">
        <f>IF(J9482=FALSE,"",IF(G9482="","",VLOOKUP(F9482,ISLER!$1:$51,2,0)*VLOOKUP(VLOOKUP(F9482,ISLER!$1:$51,3,0),DOVIZ!$1:$4,MATCH(CONCATENATE(TEXT(C9482,"YYYY")," ",TEXT(C9482,"AAAA")),DOVIZ!$1:$1,0),0)))</f>
        <v/>
      </c>
      <c r="L9482" s="45" t="str">
        <f t="shared" si="896"/>
        <v/>
      </c>
      <c r="M9482" s="74">
        <f t="shared" si="898"/>
        <v>46021</v>
      </c>
    </row>
    <row r="9483" spans="1:13" x14ac:dyDescent="0.25">
      <c r="A9483" s="40">
        <v>9547</v>
      </c>
      <c r="B9483" s="40" t="str">
        <f t="shared" si="894"/>
        <v>2025 Aralık</v>
      </c>
      <c r="C9483" s="41">
        <f t="shared" si="897"/>
        <v>46021</v>
      </c>
      <c r="D9483" s="42"/>
      <c r="E9483" s="42"/>
      <c r="F9483" s="42"/>
      <c r="G9483" s="43"/>
      <c r="H9483" s="76" t="str">
        <f>IF(G9483="","",VLOOKUP(F9483,ISLER!$1:$51,MATCH(D9483,ISLER!$1:$1,0)-2,0)*VLOOKUP(VLOOKUP(F9483,ISLER!$1:$51,MATCH(D9483,ISLER!$1:$1,0)-1,0),DOVIZ!$1:$4,MATCH(CONCATENATE(TEXT(C9483,"YYYY")," ",TEXT(C9483,"AAAA")),DOVIZ!$1:$1,0),0))</f>
        <v/>
      </c>
      <c r="I9483" s="76" t="str">
        <f t="shared" si="895"/>
        <v/>
      </c>
      <c r="J9483" s="45" t="b">
        <f t="shared" si="893"/>
        <v>0</v>
      </c>
      <c r="K9483" s="45" t="str">
        <f>IF(J9483=FALSE,"",IF(G9483="","",VLOOKUP(F9483,ISLER!$1:$51,2,0)*VLOOKUP(VLOOKUP(F9483,ISLER!$1:$51,3,0),DOVIZ!$1:$4,MATCH(CONCATENATE(TEXT(C9483,"YYYY")," ",TEXT(C9483,"AAAA")),DOVIZ!$1:$1,0),0)))</f>
        <v/>
      </c>
      <c r="L9483" s="45" t="str">
        <f t="shared" si="896"/>
        <v/>
      </c>
      <c r="M9483" s="74">
        <f t="shared" si="898"/>
        <v>46021</v>
      </c>
    </row>
    <row r="9484" spans="1:13" x14ac:dyDescent="0.25">
      <c r="A9484" s="40">
        <v>9548</v>
      </c>
      <c r="B9484" s="40" t="str">
        <f t="shared" si="894"/>
        <v>2025 Aralık</v>
      </c>
      <c r="C9484" s="41">
        <f t="shared" si="897"/>
        <v>46021</v>
      </c>
      <c r="D9484" s="42"/>
      <c r="E9484" s="42"/>
      <c r="F9484" s="42"/>
      <c r="G9484" s="43"/>
      <c r="H9484" s="76" t="str">
        <f>IF(G9484="","",VLOOKUP(F9484,ISLER!$1:$51,MATCH(D9484,ISLER!$1:$1,0)-2,0)*VLOOKUP(VLOOKUP(F9484,ISLER!$1:$51,MATCH(D9484,ISLER!$1:$1,0)-1,0),DOVIZ!$1:$4,MATCH(CONCATENATE(TEXT(C9484,"YYYY")," ",TEXT(C9484,"AAAA")),DOVIZ!$1:$1,0),0))</f>
        <v/>
      </c>
      <c r="I9484" s="76" t="str">
        <f t="shared" si="895"/>
        <v/>
      </c>
      <c r="J9484" s="45" t="b">
        <f t="shared" si="893"/>
        <v>0</v>
      </c>
      <c r="K9484" s="45" t="str">
        <f>IF(J9484=FALSE,"",IF(G9484="","",VLOOKUP(F9484,ISLER!$1:$51,2,0)*VLOOKUP(VLOOKUP(F9484,ISLER!$1:$51,3,0),DOVIZ!$1:$4,MATCH(CONCATENATE(TEXT(C9484,"YYYY")," ",TEXT(C9484,"AAAA")),DOVIZ!$1:$1,0),0)))</f>
        <v/>
      </c>
      <c r="L9484" s="45" t="str">
        <f t="shared" si="896"/>
        <v/>
      </c>
      <c r="M9484" s="74">
        <f t="shared" si="898"/>
        <v>46021</v>
      </c>
    </row>
    <row r="9485" spans="1:13" x14ac:dyDescent="0.25">
      <c r="A9485" s="40">
        <v>9549</v>
      </c>
      <c r="B9485" s="40" t="str">
        <f t="shared" si="894"/>
        <v>2025 Aralık</v>
      </c>
      <c r="C9485" s="41">
        <f t="shared" si="897"/>
        <v>46021</v>
      </c>
      <c r="D9485" s="42"/>
      <c r="E9485" s="42"/>
      <c r="F9485" s="42"/>
      <c r="G9485" s="43"/>
      <c r="H9485" s="76" t="str">
        <f>IF(G9485="","",VLOOKUP(F9485,ISLER!$1:$51,MATCH(D9485,ISLER!$1:$1,0)-2,0)*VLOOKUP(VLOOKUP(F9485,ISLER!$1:$51,MATCH(D9485,ISLER!$1:$1,0)-1,0),DOVIZ!$1:$4,MATCH(CONCATENATE(TEXT(C9485,"YYYY")," ",TEXT(C9485,"AAAA")),DOVIZ!$1:$1,0),0))</f>
        <v/>
      </c>
      <c r="I9485" s="76" t="str">
        <f t="shared" si="895"/>
        <v/>
      </c>
      <c r="J9485" s="45" t="b">
        <f t="shared" si="893"/>
        <v>0</v>
      </c>
      <c r="K9485" s="45" t="str">
        <f>IF(J9485=FALSE,"",IF(G9485="","",VLOOKUP(F9485,ISLER!$1:$51,2,0)*VLOOKUP(VLOOKUP(F9485,ISLER!$1:$51,3,0),DOVIZ!$1:$4,MATCH(CONCATENATE(TEXT(C9485,"YYYY")," ",TEXT(C9485,"AAAA")),DOVIZ!$1:$1,0),0)))</f>
        <v/>
      </c>
      <c r="L9485" s="45" t="str">
        <f t="shared" si="896"/>
        <v/>
      </c>
      <c r="M9485" s="74">
        <f t="shared" si="898"/>
        <v>46021</v>
      </c>
    </row>
    <row r="9486" spans="1:13" x14ac:dyDescent="0.25">
      <c r="A9486" s="40">
        <v>9550</v>
      </c>
      <c r="B9486" s="40" t="str">
        <f t="shared" si="894"/>
        <v>2025 Aralık</v>
      </c>
      <c r="C9486" s="41">
        <f t="shared" si="897"/>
        <v>46021</v>
      </c>
      <c r="D9486" s="42"/>
      <c r="E9486" s="42"/>
      <c r="F9486" s="42"/>
      <c r="G9486" s="43"/>
      <c r="H9486" s="76" t="str">
        <f>IF(G9486="","",VLOOKUP(F9486,ISLER!$1:$51,MATCH(D9486,ISLER!$1:$1,0)-2,0)*VLOOKUP(VLOOKUP(F9486,ISLER!$1:$51,MATCH(D9486,ISLER!$1:$1,0)-1,0),DOVIZ!$1:$4,MATCH(CONCATENATE(TEXT(C9486,"YYYY")," ",TEXT(C9486,"AAAA")),DOVIZ!$1:$1,0),0))</f>
        <v/>
      </c>
      <c r="I9486" s="76" t="str">
        <f t="shared" si="895"/>
        <v/>
      </c>
      <c r="J9486" s="45" t="b">
        <f t="shared" si="893"/>
        <v>0</v>
      </c>
      <c r="K9486" s="45" t="str">
        <f>IF(J9486=FALSE,"",IF(G9486="","",VLOOKUP(F9486,ISLER!$1:$51,2,0)*VLOOKUP(VLOOKUP(F9486,ISLER!$1:$51,3,0),DOVIZ!$1:$4,MATCH(CONCATENATE(TEXT(C9486,"YYYY")," ",TEXT(C9486,"AAAA")),DOVIZ!$1:$1,0),0)))</f>
        <v/>
      </c>
      <c r="L9486" s="45" t="str">
        <f t="shared" si="896"/>
        <v/>
      </c>
      <c r="M9486" s="74">
        <f t="shared" si="898"/>
        <v>46021</v>
      </c>
    </row>
    <row r="9487" spans="1:13" x14ac:dyDescent="0.25">
      <c r="A9487" s="40">
        <v>9551</v>
      </c>
      <c r="B9487" s="40" t="str">
        <f t="shared" si="894"/>
        <v>2025 Aralık</v>
      </c>
      <c r="C9487" s="41">
        <f t="shared" si="897"/>
        <v>46021</v>
      </c>
      <c r="D9487" s="42"/>
      <c r="E9487" s="42"/>
      <c r="F9487" s="42"/>
      <c r="G9487" s="43"/>
      <c r="H9487" s="76" t="str">
        <f>IF(G9487="","",VLOOKUP(F9487,ISLER!$1:$51,MATCH(D9487,ISLER!$1:$1,0)-2,0)*VLOOKUP(VLOOKUP(F9487,ISLER!$1:$51,MATCH(D9487,ISLER!$1:$1,0)-1,0),DOVIZ!$1:$4,MATCH(CONCATENATE(TEXT(C9487,"YYYY")," ",TEXT(C9487,"AAAA")),DOVIZ!$1:$1,0),0))</f>
        <v/>
      </c>
      <c r="I9487" s="76" t="str">
        <f t="shared" si="895"/>
        <v/>
      </c>
      <c r="J9487" s="45" t="b">
        <f t="shared" si="893"/>
        <v>0</v>
      </c>
      <c r="K9487" s="45" t="str">
        <f>IF(J9487=FALSE,"",IF(G9487="","",VLOOKUP(F9487,ISLER!$1:$51,2,0)*VLOOKUP(VLOOKUP(F9487,ISLER!$1:$51,3,0),DOVIZ!$1:$4,MATCH(CONCATENATE(TEXT(C9487,"YYYY")," ",TEXT(C9487,"AAAA")),DOVIZ!$1:$1,0),0)))</f>
        <v/>
      </c>
      <c r="L9487" s="45" t="str">
        <f t="shared" si="896"/>
        <v/>
      </c>
      <c r="M9487" s="74">
        <f t="shared" si="898"/>
        <v>46021</v>
      </c>
    </row>
    <row r="9488" spans="1:13" x14ac:dyDescent="0.25">
      <c r="A9488" s="40">
        <v>9552</v>
      </c>
      <c r="B9488" s="40" t="str">
        <f t="shared" si="894"/>
        <v>2025 Aralık</v>
      </c>
      <c r="C9488" s="41">
        <f t="shared" si="897"/>
        <v>46021</v>
      </c>
      <c r="D9488" s="42"/>
      <c r="E9488" s="42"/>
      <c r="F9488" s="42"/>
      <c r="G9488" s="43"/>
      <c r="H9488" s="76" t="str">
        <f>IF(G9488="","",VLOOKUP(F9488,ISLER!$1:$51,MATCH(D9488,ISLER!$1:$1,0)-2,0)*VLOOKUP(VLOOKUP(F9488,ISLER!$1:$51,MATCH(D9488,ISLER!$1:$1,0)-1,0),DOVIZ!$1:$4,MATCH(CONCATENATE(TEXT(C9488,"YYYY")," ",TEXT(C9488,"AAAA")),DOVIZ!$1:$1,0),0))</f>
        <v/>
      </c>
      <c r="I9488" s="76" t="str">
        <f t="shared" si="895"/>
        <v/>
      </c>
      <c r="J9488" s="45" t="b">
        <f t="shared" si="893"/>
        <v>0</v>
      </c>
      <c r="K9488" s="45" t="str">
        <f>IF(J9488=FALSE,"",IF(G9488="","",VLOOKUP(F9488,ISLER!$1:$51,2,0)*VLOOKUP(VLOOKUP(F9488,ISLER!$1:$51,3,0),DOVIZ!$1:$4,MATCH(CONCATENATE(TEXT(C9488,"YYYY")," ",TEXT(C9488,"AAAA")),DOVIZ!$1:$1,0),0)))</f>
        <v/>
      </c>
      <c r="L9488" s="45" t="str">
        <f t="shared" si="896"/>
        <v/>
      </c>
      <c r="M9488" s="74">
        <f t="shared" si="898"/>
        <v>46021</v>
      </c>
    </row>
    <row r="9489" spans="1:13" x14ac:dyDescent="0.25">
      <c r="A9489" s="40">
        <v>9553</v>
      </c>
      <c r="B9489" s="40" t="str">
        <f t="shared" si="894"/>
        <v>2025 Aralık</v>
      </c>
      <c r="C9489" s="41">
        <f t="shared" si="897"/>
        <v>46021</v>
      </c>
      <c r="D9489" s="42"/>
      <c r="E9489" s="42"/>
      <c r="F9489" s="42"/>
      <c r="G9489" s="43"/>
      <c r="H9489" s="76" t="str">
        <f>IF(G9489="","",VLOOKUP(F9489,ISLER!$1:$51,MATCH(D9489,ISLER!$1:$1,0)-2,0)*VLOOKUP(VLOOKUP(F9489,ISLER!$1:$51,MATCH(D9489,ISLER!$1:$1,0)-1,0),DOVIZ!$1:$4,MATCH(CONCATENATE(TEXT(C9489,"YYYY")," ",TEXT(C9489,"AAAA")),DOVIZ!$1:$1,0),0))</f>
        <v/>
      </c>
      <c r="I9489" s="76" t="str">
        <f t="shared" si="895"/>
        <v/>
      </c>
      <c r="J9489" s="45" t="b">
        <f t="shared" si="893"/>
        <v>0</v>
      </c>
      <c r="K9489" s="45" t="str">
        <f>IF(J9489=FALSE,"",IF(G9489="","",VLOOKUP(F9489,ISLER!$1:$51,2,0)*VLOOKUP(VLOOKUP(F9489,ISLER!$1:$51,3,0),DOVIZ!$1:$4,MATCH(CONCATENATE(TEXT(C9489,"YYYY")," ",TEXT(C9489,"AAAA")),DOVIZ!$1:$1,0),0)))</f>
        <v/>
      </c>
      <c r="L9489" s="45" t="str">
        <f t="shared" si="896"/>
        <v/>
      </c>
      <c r="M9489" s="74">
        <f t="shared" si="898"/>
        <v>46021</v>
      </c>
    </row>
    <row r="9490" spans="1:13" x14ac:dyDescent="0.25">
      <c r="A9490" s="40">
        <v>9554</v>
      </c>
      <c r="B9490" s="40" t="str">
        <f t="shared" si="894"/>
        <v>2025 Aralık</v>
      </c>
      <c r="C9490" s="41">
        <f t="shared" si="897"/>
        <v>46021</v>
      </c>
      <c r="D9490" s="42"/>
      <c r="E9490" s="42"/>
      <c r="F9490" s="42"/>
      <c r="G9490" s="43"/>
      <c r="H9490" s="76" t="str">
        <f>IF(G9490="","",VLOOKUP(F9490,ISLER!$1:$51,MATCH(D9490,ISLER!$1:$1,0)-2,0)*VLOOKUP(VLOOKUP(F9490,ISLER!$1:$51,MATCH(D9490,ISLER!$1:$1,0)-1,0),DOVIZ!$1:$4,MATCH(CONCATENATE(TEXT(C9490,"YYYY")," ",TEXT(C9490,"AAAA")),DOVIZ!$1:$1,0),0))</f>
        <v/>
      </c>
      <c r="I9490" s="76" t="str">
        <f t="shared" si="895"/>
        <v/>
      </c>
      <c r="J9490" s="45" t="b">
        <f t="shared" si="893"/>
        <v>0</v>
      </c>
      <c r="K9490" s="45" t="str">
        <f>IF(J9490=FALSE,"",IF(G9490="","",VLOOKUP(F9490,ISLER!$1:$51,2,0)*VLOOKUP(VLOOKUP(F9490,ISLER!$1:$51,3,0),DOVIZ!$1:$4,MATCH(CONCATENATE(TEXT(C9490,"YYYY")," ",TEXT(C9490,"AAAA")),DOVIZ!$1:$1,0),0)))</f>
        <v/>
      </c>
      <c r="L9490" s="45" t="str">
        <f t="shared" si="896"/>
        <v/>
      </c>
      <c r="M9490" s="74">
        <f t="shared" si="898"/>
        <v>46021</v>
      </c>
    </row>
    <row r="9491" spans="1:13" x14ac:dyDescent="0.25">
      <c r="A9491" s="40">
        <v>9555</v>
      </c>
      <c r="B9491" s="40" t="str">
        <f t="shared" si="894"/>
        <v>2025 Aralık</v>
      </c>
      <c r="C9491" s="41">
        <f t="shared" si="897"/>
        <v>46021</v>
      </c>
      <c r="D9491" s="42"/>
      <c r="E9491" s="42"/>
      <c r="F9491" s="42"/>
      <c r="G9491" s="43"/>
      <c r="H9491" s="76" t="str">
        <f>IF(G9491="","",VLOOKUP(F9491,ISLER!$1:$51,MATCH(D9491,ISLER!$1:$1,0)-2,0)*VLOOKUP(VLOOKUP(F9491,ISLER!$1:$51,MATCH(D9491,ISLER!$1:$1,0)-1,0),DOVIZ!$1:$4,MATCH(CONCATENATE(TEXT(C9491,"YYYY")," ",TEXT(C9491,"AAAA")),DOVIZ!$1:$1,0),0))</f>
        <v/>
      </c>
      <c r="I9491" s="76" t="str">
        <f t="shared" si="895"/>
        <v/>
      </c>
      <c r="J9491" s="45" t="b">
        <f t="shared" si="893"/>
        <v>0</v>
      </c>
      <c r="K9491" s="45" t="str">
        <f>IF(J9491=FALSE,"",IF(G9491="","",VLOOKUP(F9491,ISLER!$1:$51,2,0)*VLOOKUP(VLOOKUP(F9491,ISLER!$1:$51,3,0),DOVIZ!$1:$4,MATCH(CONCATENATE(TEXT(C9491,"YYYY")," ",TEXT(C9491,"AAAA")),DOVIZ!$1:$1,0),0)))</f>
        <v/>
      </c>
      <c r="L9491" s="45" t="str">
        <f t="shared" si="896"/>
        <v/>
      </c>
      <c r="M9491" s="74">
        <f t="shared" si="898"/>
        <v>46021</v>
      </c>
    </row>
    <row r="9492" spans="1:13" x14ac:dyDescent="0.25">
      <c r="A9492" s="40">
        <v>9556</v>
      </c>
      <c r="B9492" s="40" t="str">
        <f t="shared" si="894"/>
        <v>2025 Aralık</v>
      </c>
      <c r="C9492" s="41">
        <f t="shared" si="897"/>
        <v>46021</v>
      </c>
      <c r="D9492" s="42"/>
      <c r="E9492" s="42"/>
      <c r="F9492" s="42"/>
      <c r="G9492" s="43"/>
      <c r="H9492" s="76" t="str">
        <f>IF(G9492="","",VLOOKUP(F9492,ISLER!$1:$51,MATCH(D9492,ISLER!$1:$1,0)-2,0)*VLOOKUP(VLOOKUP(F9492,ISLER!$1:$51,MATCH(D9492,ISLER!$1:$1,0)-1,0),DOVIZ!$1:$4,MATCH(CONCATENATE(TEXT(C9492,"YYYY")," ",TEXT(C9492,"AAAA")),DOVIZ!$1:$1,0),0))</f>
        <v/>
      </c>
      <c r="I9492" s="76" t="str">
        <f t="shared" si="895"/>
        <v/>
      </c>
      <c r="J9492" s="45" t="b">
        <f t="shared" si="893"/>
        <v>0</v>
      </c>
      <c r="K9492" s="45" t="str">
        <f>IF(J9492=FALSE,"",IF(G9492="","",VLOOKUP(F9492,ISLER!$1:$51,2,0)*VLOOKUP(VLOOKUP(F9492,ISLER!$1:$51,3,0),DOVIZ!$1:$4,MATCH(CONCATENATE(TEXT(C9492,"YYYY")," ",TEXT(C9492,"AAAA")),DOVIZ!$1:$1,0),0)))</f>
        <v/>
      </c>
      <c r="L9492" s="45" t="str">
        <f t="shared" si="896"/>
        <v/>
      </c>
      <c r="M9492" s="74">
        <f t="shared" si="898"/>
        <v>46021</v>
      </c>
    </row>
    <row r="9493" spans="1:13" x14ac:dyDescent="0.25">
      <c r="A9493" s="40">
        <v>9557</v>
      </c>
      <c r="B9493" s="40" t="str">
        <f t="shared" si="894"/>
        <v>2025 Aralık</v>
      </c>
      <c r="C9493" s="41">
        <f t="shared" si="897"/>
        <v>46021</v>
      </c>
      <c r="D9493" s="42"/>
      <c r="E9493" s="42"/>
      <c r="F9493" s="42"/>
      <c r="G9493" s="43"/>
      <c r="H9493" s="76" t="str">
        <f>IF(G9493="","",VLOOKUP(F9493,ISLER!$1:$51,MATCH(D9493,ISLER!$1:$1,0)-2,0)*VLOOKUP(VLOOKUP(F9493,ISLER!$1:$51,MATCH(D9493,ISLER!$1:$1,0)-1,0),DOVIZ!$1:$4,MATCH(CONCATENATE(TEXT(C9493,"YYYY")," ",TEXT(C9493,"AAAA")),DOVIZ!$1:$1,0),0))</f>
        <v/>
      </c>
      <c r="I9493" s="76" t="str">
        <f t="shared" si="895"/>
        <v/>
      </c>
      <c r="J9493" s="45" t="b">
        <f t="shared" si="893"/>
        <v>0</v>
      </c>
      <c r="K9493" s="45" t="str">
        <f>IF(J9493=FALSE,"",IF(G9493="","",VLOOKUP(F9493,ISLER!$1:$51,2,0)*VLOOKUP(VLOOKUP(F9493,ISLER!$1:$51,3,0),DOVIZ!$1:$4,MATCH(CONCATENATE(TEXT(C9493,"YYYY")," ",TEXT(C9493,"AAAA")),DOVIZ!$1:$1,0),0)))</f>
        <v/>
      </c>
      <c r="L9493" s="45" t="str">
        <f t="shared" si="896"/>
        <v/>
      </c>
      <c r="M9493" s="74">
        <f t="shared" si="898"/>
        <v>46021</v>
      </c>
    </row>
    <row r="9494" spans="1:13" x14ac:dyDescent="0.25">
      <c r="A9494" s="40">
        <v>9558</v>
      </c>
      <c r="B9494" s="40" t="str">
        <f t="shared" si="894"/>
        <v>2025 Aralık</v>
      </c>
      <c r="C9494" s="41">
        <f t="shared" si="897"/>
        <v>46021</v>
      </c>
      <c r="D9494" s="42"/>
      <c r="E9494" s="42"/>
      <c r="F9494" s="42"/>
      <c r="G9494" s="43"/>
      <c r="H9494" s="76" t="str">
        <f>IF(G9494="","",VLOOKUP(F9494,ISLER!$1:$51,MATCH(D9494,ISLER!$1:$1,0)-2,0)*VLOOKUP(VLOOKUP(F9494,ISLER!$1:$51,MATCH(D9494,ISLER!$1:$1,0)-1,0),DOVIZ!$1:$4,MATCH(CONCATENATE(TEXT(C9494,"YYYY")," ",TEXT(C9494,"AAAA")),DOVIZ!$1:$1,0),0))</f>
        <v/>
      </c>
      <c r="I9494" s="76" t="str">
        <f t="shared" si="895"/>
        <v/>
      </c>
      <c r="J9494" s="45" t="b">
        <f t="shared" si="893"/>
        <v>0</v>
      </c>
      <c r="K9494" s="45" t="str">
        <f>IF(J9494=FALSE,"",IF(G9494="","",VLOOKUP(F9494,ISLER!$1:$51,2,0)*VLOOKUP(VLOOKUP(F9494,ISLER!$1:$51,3,0),DOVIZ!$1:$4,MATCH(CONCATENATE(TEXT(C9494,"YYYY")," ",TEXT(C9494,"AAAA")),DOVIZ!$1:$1,0),0)))</f>
        <v/>
      </c>
      <c r="L9494" s="45" t="str">
        <f t="shared" si="896"/>
        <v/>
      </c>
      <c r="M9494" s="74">
        <f t="shared" si="898"/>
        <v>46021</v>
      </c>
    </row>
    <row r="9495" spans="1:13" x14ac:dyDescent="0.25">
      <c r="A9495" s="40">
        <v>9559</v>
      </c>
      <c r="B9495" s="40" t="str">
        <f t="shared" si="894"/>
        <v>2025 Aralık</v>
      </c>
      <c r="C9495" s="41">
        <f t="shared" si="897"/>
        <v>46021</v>
      </c>
      <c r="D9495" s="42"/>
      <c r="E9495" s="42"/>
      <c r="F9495" s="42"/>
      <c r="G9495" s="43"/>
      <c r="H9495" s="76" t="str">
        <f>IF(G9495="","",VLOOKUP(F9495,ISLER!$1:$51,MATCH(D9495,ISLER!$1:$1,0)-2,0)*VLOOKUP(VLOOKUP(F9495,ISLER!$1:$51,MATCH(D9495,ISLER!$1:$1,0)-1,0),DOVIZ!$1:$4,MATCH(CONCATENATE(TEXT(C9495,"YYYY")," ",TEXT(C9495,"AAAA")),DOVIZ!$1:$1,0),0))</f>
        <v/>
      </c>
      <c r="I9495" s="76" t="str">
        <f t="shared" si="895"/>
        <v/>
      </c>
      <c r="J9495" s="45" t="b">
        <f t="shared" si="893"/>
        <v>0</v>
      </c>
      <c r="K9495" s="45" t="str">
        <f>IF(J9495=FALSE,"",IF(G9495="","",VLOOKUP(F9495,ISLER!$1:$51,2,0)*VLOOKUP(VLOOKUP(F9495,ISLER!$1:$51,3,0),DOVIZ!$1:$4,MATCH(CONCATENATE(TEXT(C9495,"YYYY")," ",TEXT(C9495,"AAAA")),DOVIZ!$1:$1,0),0)))</f>
        <v/>
      </c>
      <c r="L9495" s="45" t="str">
        <f t="shared" si="896"/>
        <v/>
      </c>
      <c r="M9495" s="74">
        <f t="shared" si="898"/>
        <v>46021</v>
      </c>
    </row>
    <row r="9496" spans="1:13" x14ac:dyDescent="0.25">
      <c r="A9496" s="40">
        <v>9560</v>
      </c>
      <c r="B9496" s="40" t="str">
        <f t="shared" si="894"/>
        <v>2025 Aralık</v>
      </c>
      <c r="C9496" s="41">
        <f t="shared" si="897"/>
        <v>46021</v>
      </c>
      <c r="D9496" s="42"/>
      <c r="E9496" s="42"/>
      <c r="F9496" s="42"/>
      <c r="G9496" s="43"/>
      <c r="H9496" s="76" t="str">
        <f>IF(G9496="","",VLOOKUP(F9496,ISLER!$1:$51,MATCH(D9496,ISLER!$1:$1,0)-2,0)*VLOOKUP(VLOOKUP(F9496,ISLER!$1:$51,MATCH(D9496,ISLER!$1:$1,0)-1,0),DOVIZ!$1:$4,MATCH(CONCATENATE(TEXT(C9496,"YYYY")," ",TEXT(C9496,"AAAA")),DOVIZ!$1:$1,0),0))</f>
        <v/>
      </c>
      <c r="I9496" s="76" t="str">
        <f t="shared" si="895"/>
        <v/>
      </c>
      <c r="J9496" s="45" t="b">
        <f t="shared" si="893"/>
        <v>0</v>
      </c>
      <c r="K9496" s="45" t="str">
        <f>IF(J9496=FALSE,"",IF(G9496="","",VLOOKUP(F9496,ISLER!$1:$51,2,0)*VLOOKUP(VLOOKUP(F9496,ISLER!$1:$51,3,0),DOVIZ!$1:$4,MATCH(CONCATENATE(TEXT(C9496,"YYYY")," ",TEXT(C9496,"AAAA")),DOVIZ!$1:$1,0),0)))</f>
        <v/>
      </c>
      <c r="L9496" s="45" t="str">
        <f t="shared" si="896"/>
        <v/>
      </c>
      <c r="M9496" s="74">
        <f t="shared" si="898"/>
        <v>46021</v>
      </c>
    </row>
    <row r="9497" spans="1:13" x14ac:dyDescent="0.25">
      <c r="A9497" s="40">
        <v>9561</v>
      </c>
      <c r="B9497" s="40" t="str">
        <f t="shared" si="894"/>
        <v>2025 Aralık</v>
      </c>
      <c r="C9497" s="41">
        <f t="shared" si="897"/>
        <v>46021</v>
      </c>
      <c r="D9497" s="42"/>
      <c r="E9497" s="42"/>
      <c r="F9497" s="42"/>
      <c r="G9497" s="43"/>
      <c r="H9497" s="76" t="str">
        <f>IF(G9497="","",VLOOKUP(F9497,ISLER!$1:$51,MATCH(D9497,ISLER!$1:$1,0)-2,0)*VLOOKUP(VLOOKUP(F9497,ISLER!$1:$51,MATCH(D9497,ISLER!$1:$1,0)-1,0),DOVIZ!$1:$4,MATCH(CONCATENATE(TEXT(C9497,"YYYY")," ",TEXT(C9497,"AAAA")),DOVIZ!$1:$1,0),0))</f>
        <v/>
      </c>
      <c r="I9497" s="76" t="str">
        <f t="shared" si="895"/>
        <v/>
      </c>
      <c r="J9497" s="45" t="b">
        <f t="shared" si="893"/>
        <v>0</v>
      </c>
      <c r="K9497" s="45" t="str">
        <f>IF(J9497=FALSE,"",IF(G9497="","",VLOOKUP(F9497,ISLER!$1:$51,2,0)*VLOOKUP(VLOOKUP(F9497,ISLER!$1:$51,3,0),DOVIZ!$1:$4,MATCH(CONCATENATE(TEXT(C9497,"YYYY")," ",TEXT(C9497,"AAAA")),DOVIZ!$1:$1,0),0)))</f>
        <v/>
      </c>
      <c r="L9497" s="45" t="str">
        <f t="shared" si="896"/>
        <v/>
      </c>
      <c r="M9497" s="74">
        <f t="shared" si="898"/>
        <v>46021</v>
      </c>
    </row>
    <row r="9498" spans="1:13" x14ac:dyDescent="0.25">
      <c r="A9498" s="40">
        <v>9562</v>
      </c>
      <c r="B9498" s="40" t="str">
        <f t="shared" si="894"/>
        <v>2025 Aralık</v>
      </c>
      <c r="C9498" s="41">
        <f t="shared" si="897"/>
        <v>46021</v>
      </c>
      <c r="D9498" s="42"/>
      <c r="E9498" s="42"/>
      <c r="F9498" s="42"/>
      <c r="G9498" s="43"/>
      <c r="H9498" s="76" t="str">
        <f>IF(G9498="","",VLOOKUP(F9498,ISLER!$1:$51,MATCH(D9498,ISLER!$1:$1,0)-2,0)*VLOOKUP(VLOOKUP(F9498,ISLER!$1:$51,MATCH(D9498,ISLER!$1:$1,0)-1,0),DOVIZ!$1:$4,MATCH(CONCATENATE(TEXT(C9498,"YYYY")," ",TEXT(C9498,"AAAA")),DOVIZ!$1:$1,0),0))</f>
        <v/>
      </c>
      <c r="I9498" s="76" t="str">
        <f t="shared" si="895"/>
        <v/>
      </c>
      <c r="J9498" s="45" t="b">
        <f t="shared" si="893"/>
        <v>0</v>
      </c>
      <c r="K9498" s="45" t="str">
        <f>IF(J9498=FALSE,"",IF(G9498="","",VLOOKUP(F9498,ISLER!$1:$51,2,0)*VLOOKUP(VLOOKUP(F9498,ISLER!$1:$51,3,0),DOVIZ!$1:$4,MATCH(CONCATENATE(TEXT(C9498,"YYYY")," ",TEXT(C9498,"AAAA")),DOVIZ!$1:$1,0),0)))</f>
        <v/>
      </c>
      <c r="L9498" s="45" t="str">
        <f t="shared" si="896"/>
        <v/>
      </c>
      <c r="M9498" s="74">
        <f t="shared" si="898"/>
        <v>46021</v>
      </c>
    </row>
    <row r="9499" spans="1:13" x14ac:dyDescent="0.25">
      <c r="A9499" s="40">
        <v>9563</v>
      </c>
      <c r="B9499" s="40" t="str">
        <f t="shared" si="894"/>
        <v>2025 Aralık</v>
      </c>
      <c r="C9499" s="41">
        <f t="shared" si="897"/>
        <v>46021</v>
      </c>
      <c r="D9499" s="42"/>
      <c r="E9499" s="42"/>
      <c r="F9499" s="42"/>
      <c r="G9499" s="43"/>
      <c r="H9499" s="76" t="str">
        <f>IF(G9499="","",VLOOKUP(F9499,ISLER!$1:$51,MATCH(D9499,ISLER!$1:$1,0)-2,0)*VLOOKUP(VLOOKUP(F9499,ISLER!$1:$51,MATCH(D9499,ISLER!$1:$1,0)-1,0),DOVIZ!$1:$4,MATCH(CONCATENATE(TEXT(C9499,"YYYY")," ",TEXT(C9499,"AAAA")),DOVIZ!$1:$1,0),0))</f>
        <v/>
      </c>
      <c r="I9499" s="76" t="str">
        <f t="shared" si="895"/>
        <v/>
      </c>
      <c r="J9499" s="45" t="b">
        <f t="shared" si="893"/>
        <v>0</v>
      </c>
      <c r="K9499" s="45" t="str">
        <f>IF(J9499=FALSE,"",IF(G9499="","",VLOOKUP(F9499,ISLER!$1:$51,2,0)*VLOOKUP(VLOOKUP(F9499,ISLER!$1:$51,3,0),DOVIZ!$1:$4,MATCH(CONCATENATE(TEXT(C9499,"YYYY")," ",TEXT(C9499,"AAAA")),DOVIZ!$1:$1,0),0)))</f>
        <v/>
      </c>
      <c r="L9499" s="45" t="str">
        <f t="shared" si="896"/>
        <v/>
      </c>
      <c r="M9499" s="74">
        <f t="shared" si="898"/>
        <v>46021</v>
      </c>
    </row>
    <row r="9500" spans="1:13" x14ac:dyDescent="0.25">
      <c r="A9500" s="40">
        <v>9564</v>
      </c>
      <c r="B9500" s="40" t="str">
        <f t="shared" si="894"/>
        <v>2025 Aralık</v>
      </c>
      <c r="C9500" s="41">
        <f t="shared" si="897"/>
        <v>46021</v>
      </c>
      <c r="D9500" s="42"/>
      <c r="E9500" s="42"/>
      <c r="F9500" s="42"/>
      <c r="G9500" s="43"/>
      <c r="H9500" s="76" t="str">
        <f>IF(G9500="","",VLOOKUP(F9500,ISLER!$1:$51,MATCH(D9500,ISLER!$1:$1,0)-2,0)*VLOOKUP(VLOOKUP(F9500,ISLER!$1:$51,MATCH(D9500,ISLER!$1:$1,0)-1,0),DOVIZ!$1:$4,MATCH(CONCATENATE(TEXT(C9500,"YYYY")," ",TEXT(C9500,"AAAA")),DOVIZ!$1:$1,0),0))</f>
        <v/>
      </c>
      <c r="I9500" s="76" t="str">
        <f t="shared" si="895"/>
        <v/>
      </c>
      <c r="J9500" s="45" t="b">
        <f t="shared" si="893"/>
        <v>0</v>
      </c>
      <c r="K9500" s="45" t="str">
        <f>IF(J9500=FALSE,"",IF(G9500="","",VLOOKUP(F9500,ISLER!$1:$51,2,0)*VLOOKUP(VLOOKUP(F9500,ISLER!$1:$51,3,0),DOVIZ!$1:$4,MATCH(CONCATENATE(TEXT(C9500,"YYYY")," ",TEXT(C9500,"AAAA")),DOVIZ!$1:$1,0),0)))</f>
        <v/>
      </c>
      <c r="L9500" s="45" t="str">
        <f t="shared" si="896"/>
        <v/>
      </c>
      <c r="M9500" s="74">
        <f t="shared" si="898"/>
        <v>46021</v>
      </c>
    </row>
    <row r="9501" spans="1:13" x14ac:dyDescent="0.25">
      <c r="A9501" s="40">
        <v>9565</v>
      </c>
      <c r="B9501" s="40" t="str">
        <f t="shared" si="894"/>
        <v>2025 Aralık</v>
      </c>
      <c r="C9501" s="41">
        <f t="shared" si="897"/>
        <v>46021</v>
      </c>
      <c r="D9501" s="42"/>
      <c r="E9501" s="42"/>
      <c r="F9501" s="42"/>
      <c r="G9501" s="43"/>
      <c r="H9501" s="76" t="str">
        <f>IF(G9501="","",VLOOKUP(F9501,ISLER!$1:$51,MATCH(D9501,ISLER!$1:$1,0)-2,0)*VLOOKUP(VLOOKUP(F9501,ISLER!$1:$51,MATCH(D9501,ISLER!$1:$1,0)-1,0),DOVIZ!$1:$4,MATCH(CONCATENATE(TEXT(C9501,"YYYY")," ",TEXT(C9501,"AAAA")),DOVIZ!$1:$1,0),0))</f>
        <v/>
      </c>
      <c r="I9501" s="76" t="str">
        <f t="shared" si="895"/>
        <v/>
      </c>
      <c r="J9501" s="45" t="b">
        <f t="shared" si="893"/>
        <v>0</v>
      </c>
      <c r="K9501" s="45" t="str">
        <f>IF(J9501=FALSE,"",IF(G9501="","",VLOOKUP(F9501,ISLER!$1:$51,2,0)*VLOOKUP(VLOOKUP(F9501,ISLER!$1:$51,3,0),DOVIZ!$1:$4,MATCH(CONCATENATE(TEXT(C9501,"YYYY")," ",TEXT(C9501,"AAAA")),DOVIZ!$1:$1,0),0)))</f>
        <v/>
      </c>
      <c r="L9501" s="45" t="str">
        <f t="shared" si="896"/>
        <v/>
      </c>
      <c r="M9501" s="74">
        <f t="shared" si="898"/>
        <v>46021</v>
      </c>
    </row>
    <row r="9502" spans="1:13" x14ac:dyDescent="0.25">
      <c r="A9502" s="40">
        <v>9566</v>
      </c>
      <c r="B9502" s="40" t="str">
        <f t="shared" si="894"/>
        <v>2025 Aralık</v>
      </c>
      <c r="C9502" s="41">
        <f t="shared" si="897"/>
        <v>46021</v>
      </c>
      <c r="D9502" s="42"/>
      <c r="E9502" s="42"/>
      <c r="F9502" s="42"/>
      <c r="G9502" s="43"/>
      <c r="H9502" s="76" t="str">
        <f>IF(G9502="","",VLOOKUP(F9502,ISLER!$1:$51,MATCH(D9502,ISLER!$1:$1,0)-2,0)*VLOOKUP(VLOOKUP(F9502,ISLER!$1:$51,MATCH(D9502,ISLER!$1:$1,0)-1,0),DOVIZ!$1:$4,MATCH(CONCATENATE(TEXT(C9502,"YYYY")," ",TEXT(C9502,"AAAA")),DOVIZ!$1:$1,0),0))</f>
        <v/>
      </c>
      <c r="I9502" s="76" t="str">
        <f t="shared" si="895"/>
        <v/>
      </c>
      <c r="J9502" s="45" t="b">
        <f t="shared" si="893"/>
        <v>0</v>
      </c>
      <c r="K9502" s="45" t="str">
        <f>IF(J9502=FALSE,"",IF(G9502="","",VLOOKUP(F9502,ISLER!$1:$51,2,0)*VLOOKUP(VLOOKUP(F9502,ISLER!$1:$51,3,0),DOVIZ!$1:$4,MATCH(CONCATENATE(TEXT(C9502,"YYYY")," ",TEXT(C9502,"AAAA")),DOVIZ!$1:$1,0),0)))</f>
        <v/>
      </c>
      <c r="L9502" s="45" t="str">
        <f t="shared" si="896"/>
        <v/>
      </c>
      <c r="M9502" s="74">
        <f t="shared" si="898"/>
        <v>46021</v>
      </c>
    </row>
    <row r="9503" spans="1:13" x14ac:dyDescent="0.25">
      <c r="A9503" s="40">
        <v>9567</v>
      </c>
      <c r="B9503" s="40" t="str">
        <f t="shared" si="894"/>
        <v>2025 Aralık</v>
      </c>
      <c r="C9503" s="41">
        <f t="shared" si="897"/>
        <v>46021</v>
      </c>
      <c r="D9503" s="42"/>
      <c r="E9503" s="42"/>
      <c r="F9503" s="42"/>
      <c r="G9503" s="43"/>
      <c r="H9503" s="76" t="str">
        <f>IF(G9503="","",VLOOKUP(F9503,ISLER!$1:$51,MATCH(D9503,ISLER!$1:$1,0)-2,0)*VLOOKUP(VLOOKUP(F9503,ISLER!$1:$51,MATCH(D9503,ISLER!$1:$1,0)-1,0),DOVIZ!$1:$4,MATCH(CONCATENATE(TEXT(C9503,"YYYY")," ",TEXT(C9503,"AAAA")),DOVIZ!$1:$1,0),0))</f>
        <v/>
      </c>
      <c r="I9503" s="76" t="str">
        <f t="shared" si="895"/>
        <v/>
      </c>
      <c r="J9503" s="45" t="b">
        <f t="shared" si="893"/>
        <v>0</v>
      </c>
      <c r="K9503" s="45" t="str">
        <f>IF(J9503=FALSE,"",IF(G9503="","",VLOOKUP(F9503,ISLER!$1:$51,2,0)*VLOOKUP(VLOOKUP(F9503,ISLER!$1:$51,3,0),DOVIZ!$1:$4,MATCH(CONCATENATE(TEXT(C9503,"YYYY")," ",TEXT(C9503,"AAAA")),DOVIZ!$1:$1,0),0)))</f>
        <v/>
      </c>
      <c r="L9503" s="45" t="str">
        <f t="shared" si="896"/>
        <v/>
      </c>
      <c r="M9503" s="74">
        <f t="shared" si="898"/>
        <v>46021</v>
      </c>
    </row>
    <row r="9504" spans="1:13" x14ac:dyDescent="0.25">
      <c r="A9504" s="40">
        <v>9568</v>
      </c>
      <c r="B9504" s="40" t="str">
        <f t="shared" si="894"/>
        <v>2025 Aralık</v>
      </c>
      <c r="C9504" s="41">
        <f t="shared" si="897"/>
        <v>46021</v>
      </c>
      <c r="D9504" s="42"/>
      <c r="E9504" s="42"/>
      <c r="F9504" s="42"/>
      <c r="G9504" s="43"/>
      <c r="H9504" s="76" t="str">
        <f>IF(G9504="","",VLOOKUP(F9504,ISLER!$1:$51,MATCH(D9504,ISLER!$1:$1,0)-2,0)*VLOOKUP(VLOOKUP(F9504,ISLER!$1:$51,MATCH(D9504,ISLER!$1:$1,0)-1,0),DOVIZ!$1:$4,MATCH(CONCATENATE(TEXT(C9504,"YYYY")," ",TEXT(C9504,"AAAA")),DOVIZ!$1:$1,0),0))</f>
        <v/>
      </c>
      <c r="I9504" s="76" t="str">
        <f t="shared" si="895"/>
        <v/>
      </c>
      <c r="J9504" s="45" t="b">
        <f t="shared" si="893"/>
        <v>0</v>
      </c>
      <c r="K9504" s="45" t="str">
        <f>IF(J9504=FALSE,"",IF(G9504="","",VLOOKUP(F9504,ISLER!$1:$51,2,0)*VLOOKUP(VLOOKUP(F9504,ISLER!$1:$51,3,0),DOVIZ!$1:$4,MATCH(CONCATENATE(TEXT(C9504,"YYYY")," ",TEXT(C9504,"AAAA")),DOVIZ!$1:$1,0),0)))</f>
        <v/>
      </c>
      <c r="L9504" s="45" t="str">
        <f t="shared" si="896"/>
        <v/>
      </c>
      <c r="M9504" s="74">
        <f t="shared" si="898"/>
        <v>46021</v>
      </c>
    </row>
    <row r="9505" spans="1:13" x14ac:dyDescent="0.25">
      <c r="A9505" s="40">
        <v>9569</v>
      </c>
      <c r="B9505" s="40" t="str">
        <f t="shared" si="894"/>
        <v>2025 Aralık</v>
      </c>
      <c r="C9505" s="41">
        <f t="shared" si="897"/>
        <v>46021</v>
      </c>
      <c r="D9505" s="42"/>
      <c r="E9505" s="42"/>
      <c r="F9505" s="42"/>
      <c r="G9505" s="43"/>
      <c r="H9505" s="76" t="str">
        <f>IF(G9505="","",VLOOKUP(F9505,ISLER!$1:$51,MATCH(D9505,ISLER!$1:$1,0)-2,0)*VLOOKUP(VLOOKUP(F9505,ISLER!$1:$51,MATCH(D9505,ISLER!$1:$1,0)-1,0),DOVIZ!$1:$4,MATCH(CONCATENATE(TEXT(C9505,"YYYY")," ",TEXT(C9505,"AAAA")),DOVIZ!$1:$1,0),0))</f>
        <v/>
      </c>
      <c r="I9505" s="76" t="str">
        <f t="shared" si="895"/>
        <v/>
      </c>
      <c r="J9505" s="45" t="b">
        <f t="shared" si="893"/>
        <v>0</v>
      </c>
      <c r="K9505" s="45" t="str">
        <f>IF(J9505=FALSE,"",IF(G9505="","",VLOOKUP(F9505,ISLER!$1:$51,2,0)*VLOOKUP(VLOOKUP(F9505,ISLER!$1:$51,3,0),DOVIZ!$1:$4,MATCH(CONCATENATE(TEXT(C9505,"YYYY")," ",TEXT(C9505,"AAAA")),DOVIZ!$1:$1,0),0)))</f>
        <v/>
      </c>
      <c r="L9505" s="45" t="str">
        <f t="shared" si="896"/>
        <v/>
      </c>
      <c r="M9505" s="74">
        <f t="shared" si="898"/>
        <v>46021</v>
      </c>
    </row>
    <row r="9506" spans="1:13" x14ac:dyDescent="0.25">
      <c r="A9506" s="40">
        <v>9570</v>
      </c>
      <c r="B9506" s="40" t="str">
        <f t="shared" si="894"/>
        <v>2025 Aralık</v>
      </c>
      <c r="C9506" s="41">
        <f t="shared" si="897"/>
        <v>46021</v>
      </c>
      <c r="D9506" s="42"/>
      <c r="E9506" s="42"/>
      <c r="F9506" s="42"/>
      <c r="G9506" s="43"/>
      <c r="H9506" s="76" t="str">
        <f>IF(G9506="","",VLOOKUP(F9506,ISLER!$1:$51,MATCH(D9506,ISLER!$1:$1,0)-2,0)*VLOOKUP(VLOOKUP(F9506,ISLER!$1:$51,MATCH(D9506,ISLER!$1:$1,0)-1,0),DOVIZ!$1:$4,MATCH(CONCATENATE(TEXT(C9506,"YYYY")," ",TEXT(C9506,"AAAA")),DOVIZ!$1:$1,0),0))</f>
        <v/>
      </c>
      <c r="I9506" s="76" t="str">
        <f t="shared" si="895"/>
        <v/>
      </c>
      <c r="J9506" s="45" t="b">
        <f t="shared" si="893"/>
        <v>0</v>
      </c>
      <c r="K9506" s="45" t="str">
        <f>IF(J9506=FALSE,"",IF(G9506="","",VLOOKUP(F9506,ISLER!$1:$51,2,0)*VLOOKUP(VLOOKUP(F9506,ISLER!$1:$51,3,0),DOVIZ!$1:$4,MATCH(CONCATENATE(TEXT(C9506,"YYYY")," ",TEXT(C9506,"AAAA")),DOVIZ!$1:$1,0),0)))</f>
        <v/>
      </c>
      <c r="L9506" s="45" t="str">
        <f t="shared" si="896"/>
        <v/>
      </c>
      <c r="M9506" s="74">
        <f t="shared" si="898"/>
        <v>46021</v>
      </c>
    </row>
    <row r="9507" spans="1:13" x14ac:dyDescent="0.25">
      <c r="A9507" s="40">
        <v>9571</v>
      </c>
      <c r="B9507" s="40" t="str">
        <f t="shared" si="894"/>
        <v>2025 Aralık</v>
      </c>
      <c r="C9507" s="41">
        <f t="shared" si="897"/>
        <v>46021</v>
      </c>
      <c r="D9507" s="42"/>
      <c r="E9507" s="42"/>
      <c r="F9507" s="42"/>
      <c r="G9507" s="43"/>
      <c r="H9507" s="76" t="str">
        <f>IF(G9507="","",VLOOKUP(F9507,ISLER!$1:$51,MATCH(D9507,ISLER!$1:$1,0)-2,0)*VLOOKUP(VLOOKUP(F9507,ISLER!$1:$51,MATCH(D9507,ISLER!$1:$1,0)-1,0),DOVIZ!$1:$4,MATCH(CONCATENATE(TEXT(C9507,"YYYY")," ",TEXT(C9507,"AAAA")),DOVIZ!$1:$1,0),0))</f>
        <v/>
      </c>
      <c r="I9507" s="76" t="str">
        <f t="shared" si="895"/>
        <v/>
      </c>
      <c r="J9507" s="45" t="b">
        <f t="shared" si="893"/>
        <v>0</v>
      </c>
      <c r="K9507" s="45" t="str">
        <f>IF(J9507=FALSE,"",IF(G9507="","",VLOOKUP(F9507,ISLER!$1:$51,2,0)*VLOOKUP(VLOOKUP(F9507,ISLER!$1:$51,3,0),DOVIZ!$1:$4,MATCH(CONCATENATE(TEXT(C9507,"YYYY")," ",TEXT(C9507,"AAAA")),DOVIZ!$1:$1,0),0)))</f>
        <v/>
      </c>
      <c r="L9507" s="45" t="str">
        <f t="shared" si="896"/>
        <v/>
      </c>
      <c r="M9507" s="74">
        <f t="shared" si="898"/>
        <v>46021</v>
      </c>
    </row>
    <row r="9508" spans="1:13" x14ac:dyDescent="0.25">
      <c r="A9508" s="40">
        <v>9572</v>
      </c>
      <c r="B9508" s="40" t="str">
        <f t="shared" si="894"/>
        <v>2025 Aralık</v>
      </c>
      <c r="C9508" s="41">
        <f t="shared" si="897"/>
        <v>46021</v>
      </c>
      <c r="D9508" s="42"/>
      <c r="E9508" s="42"/>
      <c r="F9508" s="42"/>
      <c r="G9508" s="43"/>
      <c r="H9508" s="76" t="str">
        <f>IF(G9508="","",VLOOKUP(F9508,ISLER!$1:$51,MATCH(D9508,ISLER!$1:$1,0)-2,0)*VLOOKUP(VLOOKUP(F9508,ISLER!$1:$51,MATCH(D9508,ISLER!$1:$1,0)-1,0),DOVIZ!$1:$4,MATCH(CONCATENATE(TEXT(C9508,"YYYY")," ",TEXT(C9508,"AAAA")),DOVIZ!$1:$1,0),0))</f>
        <v/>
      </c>
      <c r="I9508" s="76" t="str">
        <f t="shared" si="895"/>
        <v/>
      </c>
      <c r="J9508" s="45" t="b">
        <f t="shared" si="893"/>
        <v>0</v>
      </c>
      <c r="K9508" s="45" t="str">
        <f>IF(J9508=FALSE,"",IF(G9508="","",VLOOKUP(F9508,ISLER!$1:$51,2,0)*VLOOKUP(VLOOKUP(F9508,ISLER!$1:$51,3,0),DOVIZ!$1:$4,MATCH(CONCATENATE(TEXT(C9508,"YYYY")," ",TEXT(C9508,"AAAA")),DOVIZ!$1:$1,0),0)))</f>
        <v/>
      </c>
      <c r="L9508" s="45" t="str">
        <f t="shared" si="896"/>
        <v/>
      </c>
      <c r="M9508" s="74">
        <f t="shared" si="898"/>
        <v>46021</v>
      </c>
    </row>
    <row r="9509" spans="1:13" x14ac:dyDescent="0.25">
      <c r="A9509" s="40">
        <v>9573</v>
      </c>
      <c r="B9509" s="40" t="str">
        <f t="shared" si="894"/>
        <v>2025 Aralık</v>
      </c>
      <c r="C9509" s="41">
        <f t="shared" si="897"/>
        <v>46021</v>
      </c>
      <c r="D9509" s="42"/>
      <c r="E9509" s="42"/>
      <c r="F9509" s="42"/>
      <c r="G9509" s="43"/>
      <c r="H9509" s="76" t="str">
        <f>IF(G9509="","",VLOOKUP(F9509,ISLER!$1:$51,MATCH(D9509,ISLER!$1:$1,0)-2,0)*VLOOKUP(VLOOKUP(F9509,ISLER!$1:$51,MATCH(D9509,ISLER!$1:$1,0)-1,0),DOVIZ!$1:$4,MATCH(CONCATENATE(TEXT(C9509,"YYYY")," ",TEXT(C9509,"AAAA")),DOVIZ!$1:$1,0),0))</f>
        <v/>
      </c>
      <c r="I9509" s="76" t="str">
        <f t="shared" si="895"/>
        <v/>
      </c>
      <c r="J9509" s="45" t="b">
        <f t="shared" si="893"/>
        <v>0</v>
      </c>
      <c r="K9509" s="45" t="str">
        <f>IF(J9509=FALSE,"",IF(G9509="","",VLOOKUP(F9509,ISLER!$1:$51,2,0)*VLOOKUP(VLOOKUP(F9509,ISLER!$1:$51,3,0),DOVIZ!$1:$4,MATCH(CONCATENATE(TEXT(C9509,"YYYY")," ",TEXT(C9509,"AAAA")),DOVIZ!$1:$1,0),0)))</f>
        <v/>
      </c>
      <c r="L9509" s="45" t="str">
        <f t="shared" si="896"/>
        <v/>
      </c>
      <c r="M9509" s="74">
        <f t="shared" si="898"/>
        <v>46021</v>
      </c>
    </row>
    <row r="9510" spans="1:13" x14ac:dyDescent="0.25">
      <c r="A9510" s="40">
        <v>9574</v>
      </c>
      <c r="B9510" s="40" t="str">
        <f t="shared" si="894"/>
        <v>2025 Aralık</v>
      </c>
      <c r="C9510" s="41">
        <f t="shared" si="897"/>
        <v>46021</v>
      </c>
      <c r="D9510" s="42"/>
      <c r="E9510" s="42"/>
      <c r="F9510" s="42"/>
      <c r="G9510" s="43"/>
      <c r="H9510" s="76" t="str">
        <f>IF(G9510="","",VLOOKUP(F9510,ISLER!$1:$51,MATCH(D9510,ISLER!$1:$1,0)-2,0)*VLOOKUP(VLOOKUP(F9510,ISLER!$1:$51,MATCH(D9510,ISLER!$1:$1,0)-1,0),DOVIZ!$1:$4,MATCH(CONCATENATE(TEXT(C9510,"YYYY")," ",TEXT(C9510,"AAAA")),DOVIZ!$1:$1,0),0))</f>
        <v/>
      </c>
      <c r="I9510" s="76" t="str">
        <f t="shared" si="895"/>
        <v/>
      </c>
      <c r="J9510" s="45" t="b">
        <f t="shared" si="893"/>
        <v>0</v>
      </c>
      <c r="K9510" s="45" t="str">
        <f>IF(J9510=FALSE,"",IF(G9510="","",VLOOKUP(F9510,ISLER!$1:$51,2,0)*VLOOKUP(VLOOKUP(F9510,ISLER!$1:$51,3,0),DOVIZ!$1:$4,MATCH(CONCATENATE(TEXT(C9510,"YYYY")," ",TEXT(C9510,"AAAA")),DOVIZ!$1:$1,0),0)))</f>
        <v/>
      </c>
      <c r="L9510" s="45" t="str">
        <f t="shared" si="896"/>
        <v/>
      </c>
      <c r="M9510" s="74">
        <f t="shared" si="898"/>
        <v>46021</v>
      </c>
    </row>
    <row r="9511" spans="1:13" x14ac:dyDescent="0.25">
      <c r="A9511" s="40">
        <v>9575</v>
      </c>
      <c r="B9511" s="40" t="str">
        <f t="shared" si="894"/>
        <v>2025 Aralık</v>
      </c>
      <c r="C9511" s="41">
        <f t="shared" si="897"/>
        <v>46021</v>
      </c>
      <c r="D9511" s="42"/>
      <c r="E9511" s="42"/>
      <c r="F9511" s="42"/>
      <c r="G9511" s="43"/>
      <c r="H9511" s="76" t="str">
        <f>IF(G9511="","",VLOOKUP(F9511,ISLER!$1:$51,MATCH(D9511,ISLER!$1:$1,0)-2,0)*VLOOKUP(VLOOKUP(F9511,ISLER!$1:$51,MATCH(D9511,ISLER!$1:$1,0)-1,0),DOVIZ!$1:$4,MATCH(CONCATENATE(TEXT(C9511,"YYYY")," ",TEXT(C9511,"AAAA")),DOVIZ!$1:$1,0),0))</f>
        <v/>
      </c>
      <c r="I9511" s="76" t="str">
        <f t="shared" si="895"/>
        <v/>
      </c>
      <c r="J9511" s="45" t="b">
        <f t="shared" si="893"/>
        <v>0</v>
      </c>
      <c r="K9511" s="45" t="str">
        <f>IF(J9511=FALSE,"",IF(G9511="","",VLOOKUP(F9511,ISLER!$1:$51,2,0)*VLOOKUP(VLOOKUP(F9511,ISLER!$1:$51,3,0),DOVIZ!$1:$4,MATCH(CONCATENATE(TEXT(C9511,"YYYY")," ",TEXT(C9511,"AAAA")),DOVIZ!$1:$1,0),0)))</f>
        <v/>
      </c>
      <c r="L9511" s="45" t="str">
        <f t="shared" si="896"/>
        <v/>
      </c>
      <c r="M9511" s="74">
        <f t="shared" si="898"/>
        <v>46021</v>
      </c>
    </row>
    <row r="9512" spans="1:13" x14ac:dyDescent="0.25">
      <c r="A9512" s="40">
        <v>9576</v>
      </c>
      <c r="B9512" s="40" t="str">
        <f t="shared" si="894"/>
        <v>2025 Aralık</v>
      </c>
      <c r="C9512" s="41">
        <f t="shared" si="897"/>
        <v>46021</v>
      </c>
      <c r="D9512" s="42"/>
      <c r="E9512" s="42"/>
      <c r="F9512" s="42"/>
      <c r="G9512" s="43"/>
      <c r="H9512" s="76" t="str">
        <f>IF(G9512="","",VLOOKUP(F9512,ISLER!$1:$51,MATCH(D9512,ISLER!$1:$1,0)-2,0)*VLOOKUP(VLOOKUP(F9512,ISLER!$1:$51,MATCH(D9512,ISLER!$1:$1,0)-1,0),DOVIZ!$1:$4,MATCH(CONCATENATE(TEXT(C9512,"YYYY")," ",TEXT(C9512,"AAAA")),DOVIZ!$1:$1,0),0))</f>
        <v/>
      </c>
      <c r="I9512" s="76" t="str">
        <f t="shared" si="895"/>
        <v/>
      </c>
      <c r="J9512" s="45" t="b">
        <f t="shared" si="893"/>
        <v>0</v>
      </c>
      <c r="K9512" s="45" t="str">
        <f>IF(J9512=FALSE,"",IF(G9512="","",VLOOKUP(F9512,ISLER!$1:$51,2,0)*VLOOKUP(VLOOKUP(F9512,ISLER!$1:$51,3,0),DOVIZ!$1:$4,MATCH(CONCATENATE(TEXT(C9512,"YYYY")," ",TEXT(C9512,"AAAA")),DOVIZ!$1:$1,0),0)))</f>
        <v/>
      </c>
      <c r="L9512" s="45" t="str">
        <f t="shared" si="896"/>
        <v/>
      </c>
      <c r="M9512" s="74">
        <f t="shared" si="898"/>
        <v>46021</v>
      </c>
    </row>
    <row r="9513" spans="1:13" x14ac:dyDescent="0.25">
      <c r="A9513" s="40">
        <v>9577</v>
      </c>
      <c r="B9513" s="40" t="str">
        <f t="shared" si="894"/>
        <v>2025 Aralık</v>
      </c>
      <c r="C9513" s="41">
        <f t="shared" si="897"/>
        <v>46021</v>
      </c>
      <c r="D9513" s="42"/>
      <c r="E9513" s="42"/>
      <c r="F9513" s="42"/>
      <c r="G9513" s="43"/>
      <c r="H9513" s="76" t="str">
        <f>IF(G9513="","",VLOOKUP(F9513,ISLER!$1:$51,MATCH(D9513,ISLER!$1:$1,0)-2,0)*VLOOKUP(VLOOKUP(F9513,ISLER!$1:$51,MATCH(D9513,ISLER!$1:$1,0)-1,0),DOVIZ!$1:$4,MATCH(CONCATENATE(TEXT(C9513,"YYYY")," ",TEXT(C9513,"AAAA")),DOVIZ!$1:$1,0),0))</f>
        <v/>
      </c>
      <c r="I9513" s="76" t="str">
        <f t="shared" si="895"/>
        <v/>
      </c>
      <c r="J9513" s="45" t="b">
        <f t="shared" si="893"/>
        <v>0</v>
      </c>
      <c r="K9513" s="45" t="str">
        <f>IF(J9513=FALSE,"",IF(G9513="","",VLOOKUP(F9513,ISLER!$1:$51,2,0)*VLOOKUP(VLOOKUP(F9513,ISLER!$1:$51,3,0),DOVIZ!$1:$4,MATCH(CONCATENATE(TEXT(C9513,"YYYY")," ",TEXT(C9513,"AAAA")),DOVIZ!$1:$1,0),0)))</f>
        <v/>
      </c>
      <c r="L9513" s="45" t="str">
        <f t="shared" si="896"/>
        <v/>
      </c>
      <c r="M9513" s="74">
        <f t="shared" si="898"/>
        <v>46021</v>
      </c>
    </row>
    <row r="9514" spans="1:13" x14ac:dyDescent="0.25">
      <c r="A9514" s="40">
        <v>9578</v>
      </c>
      <c r="B9514" s="40" t="str">
        <f t="shared" si="894"/>
        <v>2025 Aralık</v>
      </c>
      <c r="C9514" s="41">
        <f t="shared" si="897"/>
        <v>46021</v>
      </c>
      <c r="D9514" s="42"/>
      <c r="E9514" s="42"/>
      <c r="F9514" s="42"/>
      <c r="G9514" s="43"/>
      <c r="H9514" s="76" t="str">
        <f>IF(G9514="","",VLOOKUP(F9514,ISLER!$1:$51,MATCH(D9514,ISLER!$1:$1,0)-2,0)*VLOOKUP(VLOOKUP(F9514,ISLER!$1:$51,MATCH(D9514,ISLER!$1:$1,0)-1,0),DOVIZ!$1:$4,MATCH(CONCATENATE(TEXT(C9514,"YYYY")," ",TEXT(C9514,"AAAA")),DOVIZ!$1:$1,0),0))</f>
        <v/>
      </c>
      <c r="I9514" s="76" t="str">
        <f t="shared" si="895"/>
        <v/>
      </c>
      <c r="J9514" s="45" t="b">
        <f t="shared" si="893"/>
        <v>0</v>
      </c>
      <c r="K9514" s="45" t="str">
        <f>IF(J9514=FALSE,"",IF(G9514="","",VLOOKUP(F9514,ISLER!$1:$51,2,0)*VLOOKUP(VLOOKUP(F9514,ISLER!$1:$51,3,0),DOVIZ!$1:$4,MATCH(CONCATENATE(TEXT(C9514,"YYYY")," ",TEXT(C9514,"AAAA")),DOVIZ!$1:$1,0),0)))</f>
        <v/>
      </c>
      <c r="L9514" s="45" t="str">
        <f t="shared" si="896"/>
        <v/>
      </c>
      <c r="M9514" s="74">
        <f t="shared" si="898"/>
        <v>46021</v>
      </c>
    </row>
    <row r="9515" spans="1:13" x14ac:dyDescent="0.25">
      <c r="A9515" s="40">
        <v>9579</v>
      </c>
      <c r="B9515" s="40" t="str">
        <f t="shared" si="894"/>
        <v>2025 Aralık</v>
      </c>
      <c r="C9515" s="41">
        <f t="shared" si="897"/>
        <v>46021</v>
      </c>
      <c r="D9515" s="42"/>
      <c r="E9515" s="42"/>
      <c r="F9515" s="42"/>
      <c r="G9515" s="43"/>
      <c r="H9515" s="76" t="str">
        <f>IF(G9515="","",VLOOKUP(F9515,ISLER!$1:$51,MATCH(D9515,ISLER!$1:$1,0)-2,0)*VLOOKUP(VLOOKUP(F9515,ISLER!$1:$51,MATCH(D9515,ISLER!$1:$1,0)-1,0),DOVIZ!$1:$4,MATCH(CONCATENATE(TEXT(C9515,"YYYY")," ",TEXT(C9515,"AAAA")),DOVIZ!$1:$1,0),0))</f>
        <v/>
      </c>
      <c r="I9515" s="76" t="str">
        <f t="shared" si="895"/>
        <v/>
      </c>
      <c r="J9515" s="45" t="b">
        <f t="shared" si="893"/>
        <v>0</v>
      </c>
      <c r="K9515" s="45" t="str">
        <f>IF(J9515=FALSE,"",IF(G9515="","",VLOOKUP(F9515,ISLER!$1:$51,2,0)*VLOOKUP(VLOOKUP(F9515,ISLER!$1:$51,3,0),DOVIZ!$1:$4,MATCH(CONCATENATE(TEXT(C9515,"YYYY")," ",TEXT(C9515,"AAAA")),DOVIZ!$1:$1,0),0)))</f>
        <v/>
      </c>
      <c r="L9515" s="45" t="str">
        <f t="shared" si="896"/>
        <v/>
      </c>
      <c r="M9515" s="74">
        <f t="shared" si="898"/>
        <v>46021</v>
      </c>
    </row>
    <row r="9516" spans="1:13" x14ac:dyDescent="0.25">
      <c r="A9516" s="40">
        <v>9580</v>
      </c>
      <c r="B9516" s="40" t="str">
        <f t="shared" si="894"/>
        <v>2025 Aralık</v>
      </c>
      <c r="C9516" s="41">
        <f t="shared" si="897"/>
        <v>46021</v>
      </c>
      <c r="D9516" s="42"/>
      <c r="E9516" s="42"/>
      <c r="F9516" s="42"/>
      <c r="G9516" s="43"/>
      <c r="H9516" s="76" t="str">
        <f>IF(G9516="","",VLOOKUP(F9516,ISLER!$1:$51,MATCH(D9516,ISLER!$1:$1,0)-2,0)*VLOOKUP(VLOOKUP(F9516,ISLER!$1:$51,MATCH(D9516,ISLER!$1:$1,0)-1,0),DOVIZ!$1:$4,MATCH(CONCATENATE(TEXT(C9516,"YYYY")," ",TEXT(C9516,"AAAA")),DOVIZ!$1:$1,0),0))</f>
        <v/>
      </c>
      <c r="I9516" s="76" t="str">
        <f t="shared" si="895"/>
        <v/>
      </c>
      <c r="J9516" s="45" t="b">
        <f t="shared" si="893"/>
        <v>0</v>
      </c>
      <c r="K9516" s="45" t="str">
        <f>IF(J9516=FALSE,"",IF(G9516="","",VLOOKUP(F9516,ISLER!$1:$51,2,0)*VLOOKUP(VLOOKUP(F9516,ISLER!$1:$51,3,0),DOVIZ!$1:$4,MATCH(CONCATENATE(TEXT(C9516,"YYYY")," ",TEXT(C9516,"AAAA")),DOVIZ!$1:$1,0),0)))</f>
        <v/>
      </c>
      <c r="L9516" s="45" t="str">
        <f t="shared" si="896"/>
        <v/>
      </c>
      <c r="M9516" s="74">
        <f t="shared" si="898"/>
        <v>46021</v>
      </c>
    </row>
    <row r="9517" spans="1:13" x14ac:dyDescent="0.25">
      <c r="A9517" s="40">
        <v>9581</v>
      </c>
      <c r="B9517" s="40" t="str">
        <f t="shared" si="894"/>
        <v>2025 Aralık</v>
      </c>
      <c r="C9517" s="41">
        <f t="shared" si="897"/>
        <v>46021</v>
      </c>
      <c r="D9517" s="42"/>
      <c r="E9517" s="42"/>
      <c r="F9517" s="42"/>
      <c r="G9517" s="43"/>
      <c r="H9517" s="76" t="str">
        <f>IF(G9517="","",VLOOKUP(F9517,ISLER!$1:$51,MATCH(D9517,ISLER!$1:$1,0)-2,0)*VLOOKUP(VLOOKUP(F9517,ISLER!$1:$51,MATCH(D9517,ISLER!$1:$1,0)-1,0),DOVIZ!$1:$4,MATCH(CONCATENATE(TEXT(C9517,"YYYY")," ",TEXT(C9517,"AAAA")),DOVIZ!$1:$1,0),0))</f>
        <v/>
      </c>
      <c r="I9517" s="76" t="str">
        <f t="shared" si="895"/>
        <v/>
      </c>
      <c r="J9517" s="45" t="b">
        <f t="shared" si="893"/>
        <v>0</v>
      </c>
      <c r="K9517" s="45" t="str">
        <f>IF(J9517=FALSE,"",IF(G9517="","",VLOOKUP(F9517,ISLER!$1:$51,2,0)*VLOOKUP(VLOOKUP(F9517,ISLER!$1:$51,3,0),DOVIZ!$1:$4,MATCH(CONCATENATE(TEXT(C9517,"YYYY")," ",TEXT(C9517,"AAAA")),DOVIZ!$1:$1,0),0)))</f>
        <v/>
      </c>
      <c r="L9517" s="45" t="str">
        <f t="shared" si="896"/>
        <v/>
      </c>
      <c r="M9517" s="74">
        <f t="shared" si="898"/>
        <v>46021</v>
      </c>
    </row>
    <row r="9518" spans="1:13" x14ac:dyDescent="0.25">
      <c r="A9518" s="40">
        <v>9582</v>
      </c>
      <c r="B9518" s="40" t="str">
        <f t="shared" si="894"/>
        <v>2025 Aralık</v>
      </c>
      <c r="C9518" s="41">
        <f t="shared" si="897"/>
        <v>46021</v>
      </c>
      <c r="D9518" s="42"/>
      <c r="E9518" s="42"/>
      <c r="F9518" s="42"/>
      <c r="G9518" s="43"/>
      <c r="H9518" s="76" t="str">
        <f>IF(G9518="","",VLOOKUP(F9518,ISLER!$1:$51,MATCH(D9518,ISLER!$1:$1,0)-2,0)*VLOOKUP(VLOOKUP(F9518,ISLER!$1:$51,MATCH(D9518,ISLER!$1:$1,0)-1,0),DOVIZ!$1:$4,MATCH(CONCATENATE(TEXT(C9518,"YYYY")," ",TEXT(C9518,"AAAA")),DOVIZ!$1:$1,0),0))</f>
        <v/>
      </c>
      <c r="I9518" s="76" t="str">
        <f t="shared" si="895"/>
        <v/>
      </c>
      <c r="J9518" s="45" t="b">
        <f t="shared" si="893"/>
        <v>0</v>
      </c>
      <c r="K9518" s="45" t="str">
        <f>IF(J9518=FALSE,"",IF(G9518="","",VLOOKUP(F9518,ISLER!$1:$51,2,0)*VLOOKUP(VLOOKUP(F9518,ISLER!$1:$51,3,0),DOVIZ!$1:$4,MATCH(CONCATENATE(TEXT(C9518,"YYYY")," ",TEXT(C9518,"AAAA")),DOVIZ!$1:$1,0),0)))</f>
        <v/>
      </c>
      <c r="L9518" s="45" t="str">
        <f t="shared" si="896"/>
        <v/>
      </c>
      <c r="M9518" s="74">
        <f t="shared" si="898"/>
        <v>46021</v>
      </c>
    </row>
    <row r="9519" spans="1:13" x14ac:dyDescent="0.25">
      <c r="A9519" s="40">
        <v>9583</v>
      </c>
      <c r="B9519" s="40" t="str">
        <f t="shared" si="894"/>
        <v>2025 Aralık</v>
      </c>
      <c r="C9519" s="41">
        <f t="shared" si="897"/>
        <v>46021</v>
      </c>
      <c r="D9519" s="42"/>
      <c r="E9519" s="42"/>
      <c r="F9519" s="42"/>
      <c r="G9519" s="43"/>
      <c r="H9519" s="76" t="str">
        <f>IF(G9519="","",VLOOKUP(F9519,ISLER!$1:$51,MATCH(D9519,ISLER!$1:$1,0)-2,0)*VLOOKUP(VLOOKUP(F9519,ISLER!$1:$51,MATCH(D9519,ISLER!$1:$1,0)-1,0),DOVIZ!$1:$4,MATCH(CONCATENATE(TEXT(C9519,"YYYY")," ",TEXT(C9519,"AAAA")),DOVIZ!$1:$1,0),0))</f>
        <v/>
      </c>
      <c r="I9519" s="76" t="str">
        <f t="shared" si="895"/>
        <v/>
      </c>
      <c r="J9519" s="45" t="b">
        <f t="shared" si="893"/>
        <v>0</v>
      </c>
      <c r="K9519" s="45" t="str">
        <f>IF(J9519=FALSE,"",IF(G9519="","",VLOOKUP(F9519,ISLER!$1:$51,2,0)*VLOOKUP(VLOOKUP(F9519,ISLER!$1:$51,3,0),DOVIZ!$1:$4,MATCH(CONCATENATE(TEXT(C9519,"YYYY")," ",TEXT(C9519,"AAAA")),DOVIZ!$1:$1,0),0)))</f>
        <v/>
      </c>
      <c r="L9519" s="45" t="str">
        <f t="shared" si="896"/>
        <v/>
      </c>
      <c r="M9519" s="74">
        <f t="shared" si="898"/>
        <v>46021</v>
      </c>
    </row>
    <row r="9520" spans="1:13" x14ac:dyDescent="0.25">
      <c r="A9520" s="40">
        <v>9584</v>
      </c>
      <c r="B9520" s="40" t="str">
        <f t="shared" si="894"/>
        <v>2025 Aralık</v>
      </c>
      <c r="C9520" s="41">
        <f t="shared" si="897"/>
        <v>46021</v>
      </c>
      <c r="D9520" s="42"/>
      <c r="E9520" s="42"/>
      <c r="F9520" s="42"/>
      <c r="G9520" s="43"/>
      <c r="H9520" s="76" t="str">
        <f>IF(G9520="","",VLOOKUP(F9520,ISLER!$1:$51,MATCH(D9520,ISLER!$1:$1,0)-2,0)*VLOOKUP(VLOOKUP(F9520,ISLER!$1:$51,MATCH(D9520,ISLER!$1:$1,0)-1,0),DOVIZ!$1:$4,MATCH(CONCATENATE(TEXT(C9520,"YYYY")," ",TEXT(C9520,"AAAA")),DOVIZ!$1:$1,0),0))</f>
        <v/>
      </c>
      <c r="I9520" s="76" t="str">
        <f t="shared" si="895"/>
        <v/>
      </c>
      <c r="J9520" s="45" t="b">
        <f t="shared" si="893"/>
        <v>0</v>
      </c>
      <c r="K9520" s="45" t="str">
        <f>IF(J9520=FALSE,"",IF(G9520="","",VLOOKUP(F9520,ISLER!$1:$51,2,0)*VLOOKUP(VLOOKUP(F9520,ISLER!$1:$51,3,0),DOVIZ!$1:$4,MATCH(CONCATENATE(TEXT(C9520,"YYYY")," ",TEXT(C9520,"AAAA")),DOVIZ!$1:$1,0),0)))</f>
        <v/>
      </c>
      <c r="L9520" s="45" t="str">
        <f t="shared" si="896"/>
        <v/>
      </c>
      <c r="M9520" s="74">
        <f t="shared" si="898"/>
        <v>46021</v>
      </c>
    </row>
    <row r="9521" spans="1:13" x14ac:dyDescent="0.25">
      <c r="A9521" s="40">
        <v>9585</v>
      </c>
      <c r="B9521" s="40" t="str">
        <f t="shared" si="894"/>
        <v>2025 Aralık</v>
      </c>
      <c r="C9521" s="41">
        <f t="shared" si="897"/>
        <v>46021</v>
      </c>
      <c r="D9521" s="42"/>
      <c r="E9521" s="42"/>
      <c r="F9521" s="42"/>
      <c r="G9521" s="43"/>
      <c r="H9521" s="76" t="str">
        <f>IF(G9521="","",VLOOKUP(F9521,ISLER!$1:$51,MATCH(D9521,ISLER!$1:$1,0)-2,0)*VLOOKUP(VLOOKUP(F9521,ISLER!$1:$51,MATCH(D9521,ISLER!$1:$1,0)-1,0),DOVIZ!$1:$4,MATCH(CONCATENATE(TEXT(C9521,"YYYY")," ",TEXT(C9521,"AAAA")),DOVIZ!$1:$1,0),0))</f>
        <v/>
      </c>
      <c r="I9521" s="76" t="str">
        <f t="shared" si="895"/>
        <v/>
      </c>
      <c r="J9521" s="45" t="b">
        <f t="shared" si="893"/>
        <v>0</v>
      </c>
      <c r="K9521" s="45" t="str">
        <f>IF(J9521=FALSE,"",IF(G9521="","",VLOOKUP(F9521,ISLER!$1:$51,2,0)*VLOOKUP(VLOOKUP(F9521,ISLER!$1:$51,3,0),DOVIZ!$1:$4,MATCH(CONCATENATE(TEXT(C9521,"YYYY")," ",TEXT(C9521,"AAAA")),DOVIZ!$1:$1,0),0)))</f>
        <v/>
      </c>
      <c r="L9521" s="45" t="str">
        <f t="shared" si="896"/>
        <v/>
      </c>
      <c r="M9521" s="74">
        <f t="shared" si="898"/>
        <v>46021</v>
      </c>
    </row>
    <row r="9522" spans="1:13" x14ac:dyDescent="0.25">
      <c r="A9522" s="40">
        <v>9586</v>
      </c>
      <c r="B9522" s="40" t="str">
        <f t="shared" si="894"/>
        <v>2025 Aralık</v>
      </c>
      <c r="C9522" s="41">
        <f t="shared" si="897"/>
        <v>46021</v>
      </c>
      <c r="D9522" s="42"/>
      <c r="E9522" s="42"/>
      <c r="F9522" s="42"/>
      <c r="G9522" s="43"/>
      <c r="H9522" s="76" t="str">
        <f>IF(G9522="","",VLOOKUP(F9522,ISLER!$1:$51,MATCH(D9522,ISLER!$1:$1,0)-2,0)*VLOOKUP(VLOOKUP(F9522,ISLER!$1:$51,MATCH(D9522,ISLER!$1:$1,0)-1,0),DOVIZ!$1:$4,MATCH(CONCATENATE(TEXT(C9522,"YYYY")," ",TEXT(C9522,"AAAA")),DOVIZ!$1:$1,0),0))</f>
        <v/>
      </c>
      <c r="I9522" s="76" t="str">
        <f t="shared" si="895"/>
        <v/>
      </c>
      <c r="J9522" s="45" t="b">
        <f t="shared" ref="J9522:J9585" si="899">OR(D9522="DİŞÇİM İSTANBUL EZGİ HANIM",D9522="DİŞÇİM İSTANBUL MERVE HANIM",D9522="DİŞÇİM İSTANBUL BÜŞRA HANIM",D9522="DİŞÇİM İSTANBUL HÜLYA HANIM",D9522="DİŞÇİM İSTANBUL KEMAL BEY",D9522="DİŞÇİM İSTANBUL HAKAN BEY",D9522="DİŞÇİM İSTANBUL MUHAMMED BEY",D9522="DİŞÇİM İSTANBUL MURAT BEY")</f>
        <v>0</v>
      </c>
      <c r="K9522" s="45" t="str">
        <f>IF(J9522=FALSE,"",IF(G9522="","",VLOOKUP(F9522,ISLER!$1:$51,2,0)*VLOOKUP(VLOOKUP(F9522,ISLER!$1:$51,3,0),DOVIZ!$1:$4,MATCH(CONCATENATE(TEXT(C9522,"YYYY")," ",TEXT(C9522,"AAAA")),DOVIZ!$1:$1,0),0)))</f>
        <v/>
      </c>
      <c r="L9522" s="45" t="str">
        <f t="shared" si="896"/>
        <v/>
      </c>
      <c r="M9522" s="74">
        <f t="shared" si="898"/>
        <v>46021</v>
      </c>
    </row>
    <row r="9523" spans="1:13" x14ac:dyDescent="0.25">
      <c r="A9523" s="40">
        <v>9587</v>
      </c>
      <c r="B9523" s="40" t="str">
        <f t="shared" si="894"/>
        <v>2025 Aralık</v>
      </c>
      <c r="C9523" s="41">
        <f t="shared" si="897"/>
        <v>46021</v>
      </c>
      <c r="D9523" s="42"/>
      <c r="E9523" s="42"/>
      <c r="F9523" s="42"/>
      <c r="G9523" s="43"/>
      <c r="H9523" s="76" t="str">
        <f>IF(G9523="","",VLOOKUP(F9523,ISLER!$1:$51,MATCH(D9523,ISLER!$1:$1,0)-2,0)*VLOOKUP(VLOOKUP(F9523,ISLER!$1:$51,MATCH(D9523,ISLER!$1:$1,0)-1,0),DOVIZ!$1:$4,MATCH(CONCATENATE(TEXT(C9523,"YYYY")," ",TEXT(C9523,"AAAA")),DOVIZ!$1:$1,0),0))</f>
        <v/>
      </c>
      <c r="I9523" s="76" t="str">
        <f t="shared" si="895"/>
        <v/>
      </c>
      <c r="J9523" s="45" t="b">
        <f t="shared" si="899"/>
        <v>0</v>
      </c>
      <c r="K9523" s="45" t="str">
        <f>IF(J9523=FALSE,"",IF(G9523="","",VLOOKUP(F9523,ISLER!$1:$51,2,0)*VLOOKUP(VLOOKUP(F9523,ISLER!$1:$51,3,0),DOVIZ!$1:$4,MATCH(CONCATENATE(TEXT(C9523,"YYYY")," ",TEXT(C9523,"AAAA")),DOVIZ!$1:$1,0),0)))</f>
        <v/>
      </c>
      <c r="L9523" s="45" t="str">
        <f t="shared" si="896"/>
        <v/>
      </c>
      <c r="M9523" s="74">
        <f t="shared" si="898"/>
        <v>46021</v>
      </c>
    </row>
    <row r="9524" spans="1:13" x14ac:dyDescent="0.25">
      <c r="A9524" s="40">
        <v>9588</v>
      </c>
      <c r="B9524" s="40" t="str">
        <f t="shared" si="894"/>
        <v>2025 Aralık</v>
      </c>
      <c r="C9524" s="41">
        <f t="shared" si="897"/>
        <v>46021</v>
      </c>
      <c r="D9524" s="42"/>
      <c r="E9524" s="42"/>
      <c r="F9524" s="42"/>
      <c r="G9524" s="43"/>
      <c r="H9524" s="76" t="str">
        <f>IF(G9524="","",VLOOKUP(F9524,ISLER!$1:$51,MATCH(D9524,ISLER!$1:$1,0)-2,0)*VLOOKUP(VLOOKUP(F9524,ISLER!$1:$51,MATCH(D9524,ISLER!$1:$1,0)-1,0),DOVIZ!$1:$4,MATCH(CONCATENATE(TEXT(C9524,"YYYY")," ",TEXT(C9524,"AAAA")),DOVIZ!$1:$1,0),0))</f>
        <v/>
      </c>
      <c r="I9524" s="76" t="str">
        <f t="shared" si="895"/>
        <v/>
      </c>
      <c r="J9524" s="45" t="b">
        <f t="shared" si="899"/>
        <v>0</v>
      </c>
      <c r="K9524" s="45" t="str">
        <f>IF(J9524=FALSE,"",IF(G9524="","",VLOOKUP(F9524,ISLER!$1:$51,2,0)*VLOOKUP(VLOOKUP(F9524,ISLER!$1:$51,3,0),DOVIZ!$1:$4,MATCH(CONCATENATE(TEXT(C9524,"YYYY")," ",TEXT(C9524,"AAAA")),DOVIZ!$1:$1,0),0)))</f>
        <v/>
      </c>
      <c r="L9524" s="45" t="str">
        <f t="shared" si="896"/>
        <v/>
      </c>
      <c r="M9524" s="74">
        <f t="shared" si="898"/>
        <v>46021</v>
      </c>
    </row>
    <row r="9525" spans="1:13" x14ac:dyDescent="0.25">
      <c r="A9525" s="40">
        <v>9589</v>
      </c>
      <c r="B9525" s="40" t="str">
        <f t="shared" si="894"/>
        <v>2025 Aralık</v>
      </c>
      <c r="C9525" s="41">
        <f t="shared" si="897"/>
        <v>46021</v>
      </c>
      <c r="D9525" s="42"/>
      <c r="E9525" s="42"/>
      <c r="F9525" s="42"/>
      <c r="G9525" s="43"/>
      <c r="H9525" s="76" t="str">
        <f>IF(G9525="","",VLOOKUP(F9525,ISLER!$1:$51,MATCH(D9525,ISLER!$1:$1,0)-2,0)*VLOOKUP(VLOOKUP(F9525,ISLER!$1:$51,MATCH(D9525,ISLER!$1:$1,0)-1,0),DOVIZ!$1:$4,MATCH(CONCATENATE(TEXT(C9525,"YYYY")," ",TEXT(C9525,"AAAA")),DOVIZ!$1:$1,0),0))</f>
        <v/>
      </c>
      <c r="I9525" s="76" t="str">
        <f t="shared" si="895"/>
        <v/>
      </c>
      <c r="J9525" s="45" t="b">
        <f t="shared" si="899"/>
        <v>0</v>
      </c>
      <c r="K9525" s="45" t="str">
        <f>IF(J9525=FALSE,"",IF(G9525="","",VLOOKUP(F9525,ISLER!$1:$51,2,0)*VLOOKUP(VLOOKUP(F9525,ISLER!$1:$51,3,0),DOVIZ!$1:$4,MATCH(CONCATENATE(TEXT(C9525,"YYYY")," ",TEXT(C9525,"AAAA")),DOVIZ!$1:$1,0),0)))</f>
        <v/>
      </c>
      <c r="L9525" s="45" t="str">
        <f t="shared" si="896"/>
        <v/>
      </c>
      <c r="M9525" s="74">
        <f t="shared" si="898"/>
        <v>46021</v>
      </c>
    </row>
    <row r="9526" spans="1:13" x14ac:dyDescent="0.25">
      <c r="A9526" s="40">
        <v>9590</v>
      </c>
      <c r="B9526" s="40" t="str">
        <f t="shared" si="894"/>
        <v>2025 Aralık</v>
      </c>
      <c r="C9526" s="41">
        <f t="shared" si="897"/>
        <v>46021</v>
      </c>
      <c r="D9526" s="42"/>
      <c r="E9526" s="42"/>
      <c r="F9526" s="42"/>
      <c r="G9526" s="43"/>
      <c r="H9526" s="76" t="str">
        <f>IF(G9526="","",VLOOKUP(F9526,ISLER!$1:$51,MATCH(D9526,ISLER!$1:$1,0)-2,0)*VLOOKUP(VLOOKUP(F9526,ISLER!$1:$51,MATCH(D9526,ISLER!$1:$1,0)-1,0),DOVIZ!$1:$4,MATCH(CONCATENATE(TEXT(C9526,"YYYY")," ",TEXT(C9526,"AAAA")),DOVIZ!$1:$1,0),0))</f>
        <v/>
      </c>
      <c r="I9526" s="76" t="str">
        <f t="shared" si="895"/>
        <v/>
      </c>
      <c r="J9526" s="45" t="b">
        <f t="shared" si="899"/>
        <v>0</v>
      </c>
      <c r="K9526" s="45" t="str">
        <f>IF(J9526=FALSE,"",IF(G9526="","",VLOOKUP(F9526,ISLER!$1:$51,2,0)*VLOOKUP(VLOOKUP(F9526,ISLER!$1:$51,3,0),DOVIZ!$1:$4,MATCH(CONCATENATE(TEXT(C9526,"YYYY")," ",TEXT(C9526,"AAAA")),DOVIZ!$1:$1,0),0)))</f>
        <v/>
      </c>
      <c r="L9526" s="45" t="str">
        <f t="shared" si="896"/>
        <v/>
      </c>
      <c r="M9526" s="74">
        <f t="shared" si="898"/>
        <v>46021</v>
      </c>
    </row>
    <row r="9527" spans="1:13" x14ac:dyDescent="0.25">
      <c r="A9527" s="40">
        <v>9591</v>
      </c>
      <c r="B9527" s="40" t="str">
        <f t="shared" si="894"/>
        <v>2025 Aralık</v>
      </c>
      <c r="C9527" s="41">
        <f t="shared" si="897"/>
        <v>46021</v>
      </c>
      <c r="D9527" s="42"/>
      <c r="E9527" s="42"/>
      <c r="F9527" s="42"/>
      <c r="G9527" s="43"/>
      <c r="H9527" s="76" t="str">
        <f>IF(G9527="","",VLOOKUP(F9527,ISLER!$1:$51,MATCH(D9527,ISLER!$1:$1,0)-2,0)*VLOOKUP(VLOOKUP(F9527,ISLER!$1:$51,MATCH(D9527,ISLER!$1:$1,0)-1,0),DOVIZ!$1:$4,MATCH(CONCATENATE(TEXT(C9527,"YYYY")," ",TEXT(C9527,"AAAA")),DOVIZ!$1:$1,0),0))</f>
        <v/>
      </c>
      <c r="I9527" s="76" t="str">
        <f t="shared" si="895"/>
        <v/>
      </c>
      <c r="J9527" s="45" t="b">
        <f t="shared" si="899"/>
        <v>0</v>
      </c>
      <c r="K9527" s="45" t="str">
        <f>IF(J9527=FALSE,"",IF(G9527="","",VLOOKUP(F9527,ISLER!$1:$51,2,0)*VLOOKUP(VLOOKUP(F9527,ISLER!$1:$51,3,0),DOVIZ!$1:$4,MATCH(CONCATENATE(TEXT(C9527,"YYYY")," ",TEXT(C9527,"AAAA")),DOVIZ!$1:$1,0),0)))</f>
        <v/>
      </c>
      <c r="L9527" s="45" t="str">
        <f t="shared" si="896"/>
        <v/>
      </c>
      <c r="M9527" s="74">
        <f t="shared" si="898"/>
        <v>46021</v>
      </c>
    </row>
    <row r="9528" spans="1:13" x14ac:dyDescent="0.25">
      <c r="A9528" s="40">
        <v>9592</v>
      </c>
      <c r="B9528" s="40" t="str">
        <f t="shared" si="894"/>
        <v>2025 Aralık</v>
      </c>
      <c r="C9528" s="41">
        <f t="shared" si="897"/>
        <v>46021</v>
      </c>
      <c r="D9528" s="42"/>
      <c r="E9528" s="42"/>
      <c r="F9528" s="42"/>
      <c r="G9528" s="43"/>
      <c r="H9528" s="76" t="str">
        <f>IF(G9528="","",VLOOKUP(F9528,ISLER!$1:$51,MATCH(D9528,ISLER!$1:$1,0)-2,0)*VLOOKUP(VLOOKUP(F9528,ISLER!$1:$51,MATCH(D9528,ISLER!$1:$1,0)-1,0),DOVIZ!$1:$4,MATCH(CONCATENATE(TEXT(C9528,"YYYY")," ",TEXT(C9528,"AAAA")),DOVIZ!$1:$1,0),0))</f>
        <v/>
      </c>
      <c r="I9528" s="76" t="str">
        <f t="shared" si="895"/>
        <v/>
      </c>
      <c r="J9528" s="45" t="b">
        <f t="shared" si="899"/>
        <v>0</v>
      </c>
      <c r="K9528" s="45" t="str">
        <f>IF(J9528=FALSE,"",IF(G9528="","",VLOOKUP(F9528,ISLER!$1:$51,2,0)*VLOOKUP(VLOOKUP(F9528,ISLER!$1:$51,3,0),DOVIZ!$1:$4,MATCH(CONCATENATE(TEXT(C9528,"YYYY")," ",TEXT(C9528,"AAAA")),DOVIZ!$1:$1,0),0)))</f>
        <v/>
      </c>
      <c r="L9528" s="45" t="str">
        <f t="shared" si="896"/>
        <v/>
      </c>
      <c r="M9528" s="74">
        <f t="shared" si="898"/>
        <v>46021</v>
      </c>
    </row>
    <row r="9529" spans="1:13" x14ac:dyDescent="0.25">
      <c r="A9529" s="40">
        <v>9593</v>
      </c>
      <c r="B9529" s="40" t="str">
        <f t="shared" si="894"/>
        <v>2025 Aralık</v>
      </c>
      <c r="C9529" s="41">
        <f t="shared" si="897"/>
        <v>46021</v>
      </c>
      <c r="D9529" s="42"/>
      <c r="E9529" s="42"/>
      <c r="F9529" s="42"/>
      <c r="G9529" s="43"/>
      <c r="H9529" s="76" t="str">
        <f>IF(G9529="","",VLOOKUP(F9529,ISLER!$1:$51,MATCH(D9529,ISLER!$1:$1,0)-2,0)*VLOOKUP(VLOOKUP(F9529,ISLER!$1:$51,MATCH(D9529,ISLER!$1:$1,0)-1,0),DOVIZ!$1:$4,MATCH(CONCATENATE(TEXT(C9529,"YYYY")," ",TEXT(C9529,"AAAA")),DOVIZ!$1:$1,0),0))</f>
        <v/>
      </c>
      <c r="I9529" s="76" t="str">
        <f t="shared" si="895"/>
        <v/>
      </c>
      <c r="J9529" s="45" t="b">
        <f t="shared" si="899"/>
        <v>0</v>
      </c>
      <c r="K9529" s="45" t="str">
        <f>IF(J9529=FALSE,"",IF(G9529="","",VLOOKUP(F9529,ISLER!$1:$51,2,0)*VLOOKUP(VLOOKUP(F9529,ISLER!$1:$51,3,0),DOVIZ!$1:$4,MATCH(CONCATENATE(TEXT(C9529,"YYYY")," ",TEXT(C9529,"AAAA")),DOVIZ!$1:$1,0),0)))</f>
        <v/>
      </c>
      <c r="L9529" s="45" t="str">
        <f t="shared" si="896"/>
        <v/>
      </c>
      <c r="M9529" s="74">
        <f t="shared" si="898"/>
        <v>46021</v>
      </c>
    </row>
    <row r="9530" spans="1:13" x14ac:dyDescent="0.25">
      <c r="A9530" s="40">
        <v>9594</v>
      </c>
      <c r="B9530" s="40" t="str">
        <f t="shared" si="894"/>
        <v>2025 Aralık</v>
      </c>
      <c r="C9530" s="41">
        <f t="shared" si="897"/>
        <v>46021</v>
      </c>
      <c r="D9530" s="42"/>
      <c r="E9530" s="42"/>
      <c r="F9530" s="42"/>
      <c r="G9530" s="43"/>
      <c r="H9530" s="76" t="str">
        <f>IF(G9530="","",VLOOKUP(F9530,ISLER!$1:$51,MATCH(D9530,ISLER!$1:$1,0)-2,0)*VLOOKUP(VLOOKUP(F9530,ISLER!$1:$51,MATCH(D9530,ISLER!$1:$1,0)-1,0),DOVIZ!$1:$4,MATCH(CONCATENATE(TEXT(C9530,"YYYY")," ",TEXT(C9530,"AAAA")),DOVIZ!$1:$1,0),0))</f>
        <v/>
      </c>
      <c r="I9530" s="76" t="str">
        <f t="shared" si="895"/>
        <v/>
      </c>
      <c r="J9530" s="45" t="b">
        <f t="shared" si="899"/>
        <v>0</v>
      </c>
      <c r="K9530" s="45" t="str">
        <f>IF(J9530=FALSE,"",IF(G9530="","",VLOOKUP(F9530,ISLER!$1:$51,2,0)*VLOOKUP(VLOOKUP(F9530,ISLER!$1:$51,3,0),DOVIZ!$1:$4,MATCH(CONCATENATE(TEXT(C9530,"YYYY")," ",TEXT(C9530,"AAAA")),DOVIZ!$1:$1,0),0)))</f>
        <v/>
      </c>
      <c r="L9530" s="45" t="str">
        <f t="shared" si="896"/>
        <v/>
      </c>
      <c r="M9530" s="74">
        <f t="shared" si="898"/>
        <v>46021</v>
      </c>
    </row>
    <row r="9531" spans="1:13" x14ac:dyDescent="0.25">
      <c r="A9531" s="40">
        <v>9595</v>
      </c>
      <c r="B9531" s="40" t="str">
        <f t="shared" si="894"/>
        <v>2025 Aralık</v>
      </c>
      <c r="C9531" s="41">
        <f t="shared" si="897"/>
        <v>46021</v>
      </c>
      <c r="D9531" s="42"/>
      <c r="E9531" s="42"/>
      <c r="F9531" s="42"/>
      <c r="G9531" s="43"/>
      <c r="H9531" s="76" t="str">
        <f>IF(G9531="","",VLOOKUP(F9531,ISLER!$1:$51,MATCH(D9531,ISLER!$1:$1,0)-2,0)*VLOOKUP(VLOOKUP(F9531,ISLER!$1:$51,MATCH(D9531,ISLER!$1:$1,0)-1,0),DOVIZ!$1:$4,MATCH(CONCATENATE(TEXT(C9531,"YYYY")," ",TEXT(C9531,"AAAA")),DOVIZ!$1:$1,0),0))</f>
        <v/>
      </c>
      <c r="I9531" s="76" t="str">
        <f t="shared" si="895"/>
        <v/>
      </c>
      <c r="J9531" s="45" t="b">
        <f t="shared" si="899"/>
        <v>0</v>
      </c>
      <c r="K9531" s="45" t="str">
        <f>IF(J9531=FALSE,"",IF(G9531="","",VLOOKUP(F9531,ISLER!$1:$51,2,0)*VLOOKUP(VLOOKUP(F9531,ISLER!$1:$51,3,0),DOVIZ!$1:$4,MATCH(CONCATENATE(TEXT(C9531,"YYYY")," ",TEXT(C9531,"AAAA")),DOVIZ!$1:$1,0),0)))</f>
        <v/>
      </c>
      <c r="L9531" s="45" t="str">
        <f t="shared" si="896"/>
        <v/>
      </c>
      <c r="M9531" s="74">
        <f t="shared" si="898"/>
        <v>46021</v>
      </c>
    </row>
    <row r="9532" spans="1:13" x14ac:dyDescent="0.25">
      <c r="A9532" s="40">
        <v>9596</v>
      </c>
      <c r="B9532" s="40" t="str">
        <f t="shared" si="894"/>
        <v>2025 Aralık</v>
      </c>
      <c r="C9532" s="41">
        <f t="shared" si="897"/>
        <v>46021</v>
      </c>
      <c r="D9532" s="42"/>
      <c r="E9532" s="42"/>
      <c r="F9532" s="42"/>
      <c r="G9532" s="43"/>
      <c r="H9532" s="76" t="str">
        <f>IF(G9532="","",VLOOKUP(F9532,ISLER!$1:$51,MATCH(D9532,ISLER!$1:$1,0)-2,0)*VLOOKUP(VLOOKUP(F9532,ISLER!$1:$51,MATCH(D9532,ISLER!$1:$1,0)-1,0),DOVIZ!$1:$4,MATCH(CONCATENATE(TEXT(C9532,"YYYY")," ",TEXT(C9532,"AAAA")),DOVIZ!$1:$1,0),0))</f>
        <v/>
      </c>
      <c r="I9532" s="76" t="str">
        <f t="shared" si="895"/>
        <v/>
      </c>
      <c r="J9532" s="45" t="b">
        <f t="shared" si="899"/>
        <v>0</v>
      </c>
      <c r="K9532" s="45" t="str">
        <f>IF(J9532=FALSE,"",IF(G9532="","",VLOOKUP(F9532,ISLER!$1:$51,2,0)*VLOOKUP(VLOOKUP(F9532,ISLER!$1:$51,3,0),DOVIZ!$1:$4,MATCH(CONCATENATE(TEXT(C9532,"YYYY")," ",TEXT(C9532,"AAAA")),DOVIZ!$1:$1,0),0)))</f>
        <v/>
      </c>
      <c r="L9532" s="45" t="str">
        <f t="shared" si="896"/>
        <v/>
      </c>
      <c r="M9532" s="74">
        <f t="shared" si="898"/>
        <v>46021</v>
      </c>
    </row>
    <row r="9533" spans="1:13" x14ac:dyDescent="0.25">
      <c r="A9533" s="40">
        <v>9597</v>
      </c>
      <c r="B9533" s="40" t="str">
        <f t="shared" si="894"/>
        <v>2025 Aralık</v>
      </c>
      <c r="C9533" s="41">
        <f t="shared" si="897"/>
        <v>46021</v>
      </c>
      <c r="D9533" s="42"/>
      <c r="E9533" s="42"/>
      <c r="F9533" s="42"/>
      <c r="G9533" s="43"/>
      <c r="H9533" s="76" t="str">
        <f>IF(G9533="","",VLOOKUP(F9533,ISLER!$1:$51,MATCH(D9533,ISLER!$1:$1,0)-2,0)*VLOOKUP(VLOOKUP(F9533,ISLER!$1:$51,MATCH(D9533,ISLER!$1:$1,0)-1,0),DOVIZ!$1:$4,MATCH(CONCATENATE(TEXT(C9533,"YYYY")," ",TEXT(C9533,"AAAA")),DOVIZ!$1:$1,0),0))</f>
        <v/>
      </c>
      <c r="I9533" s="76" t="str">
        <f t="shared" si="895"/>
        <v/>
      </c>
      <c r="J9533" s="45" t="b">
        <f t="shared" si="899"/>
        <v>0</v>
      </c>
      <c r="K9533" s="45" t="str">
        <f>IF(J9533=FALSE,"",IF(G9533="","",VLOOKUP(F9533,ISLER!$1:$51,2,0)*VLOOKUP(VLOOKUP(F9533,ISLER!$1:$51,3,0),DOVIZ!$1:$4,MATCH(CONCATENATE(TEXT(C9533,"YYYY")," ",TEXT(C9533,"AAAA")),DOVIZ!$1:$1,0),0)))</f>
        <v/>
      </c>
      <c r="L9533" s="45" t="str">
        <f t="shared" si="896"/>
        <v/>
      </c>
      <c r="M9533" s="74">
        <f t="shared" si="898"/>
        <v>46021</v>
      </c>
    </row>
    <row r="9534" spans="1:13" x14ac:dyDescent="0.25">
      <c r="A9534" s="40">
        <v>9598</v>
      </c>
      <c r="B9534" s="40" t="str">
        <f t="shared" si="894"/>
        <v>2025 Aralık</v>
      </c>
      <c r="C9534" s="41">
        <f t="shared" si="897"/>
        <v>46021</v>
      </c>
      <c r="D9534" s="42"/>
      <c r="E9534" s="42"/>
      <c r="F9534" s="42"/>
      <c r="G9534" s="43"/>
      <c r="H9534" s="76" t="str">
        <f>IF(G9534="","",VLOOKUP(F9534,ISLER!$1:$51,MATCH(D9534,ISLER!$1:$1,0)-2,0)*VLOOKUP(VLOOKUP(F9534,ISLER!$1:$51,MATCH(D9534,ISLER!$1:$1,0)-1,0),DOVIZ!$1:$4,MATCH(CONCATENATE(TEXT(C9534,"YYYY")," ",TEXT(C9534,"AAAA")),DOVIZ!$1:$1,0),0))</f>
        <v/>
      </c>
      <c r="I9534" s="76" t="str">
        <f t="shared" si="895"/>
        <v/>
      </c>
      <c r="J9534" s="45" t="b">
        <f t="shared" si="899"/>
        <v>0</v>
      </c>
      <c r="K9534" s="45" t="str">
        <f>IF(J9534=FALSE,"",IF(G9534="","",VLOOKUP(F9534,ISLER!$1:$51,2,0)*VLOOKUP(VLOOKUP(F9534,ISLER!$1:$51,3,0),DOVIZ!$1:$4,MATCH(CONCATENATE(TEXT(C9534,"YYYY")," ",TEXT(C9534,"AAAA")),DOVIZ!$1:$1,0),0)))</f>
        <v/>
      </c>
      <c r="L9534" s="45" t="str">
        <f t="shared" si="896"/>
        <v/>
      </c>
      <c r="M9534" s="74">
        <f t="shared" si="898"/>
        <v>46021</v>
      </c>
    </row>
    <row r="9535" spans="1:13" x14ac:dyDescent="0.25">
      <c r="A9535" s="40">
        <v>9599</v>
      </c>
      <c r="B9535" s="40" t="str">
        <f t="shared" si="894"/>
        <v>2025 Aralık</v>
      </c>
      <c r="C9535" s="41">
        <f t="shared" si="897"/>
        <v>46021</v>
      </c>
      <c r="D9535" s="42"/>
      <c r="E9535" s="42"/>
      <c r="F9535" s="42"/>
      <c r="G9535" s="43"/>
      <c r="H9535" s="76" t="str">
        <f>IF(G9535="","",VLOOKUP(F9535,ISLER!$1:$51,MATCH(D9535,ISLER!$1:$1,0)-2,0)*VLOOKUP(VLOOKUP(F9535,ISLER!$1:$51,MATCH(D9535,ISLER!$1:$1,0)-1,0),DOVIZ!$1:$4,MATCH(CONCATENATE(TEXT(C9535,"YYYY")," ",TEXT(C9535,"AAAA")),DOVIZ!$1:$1,0),0))</f>
        <v/>
      </c>
      <c r="I9535" s="76" t="str">
        <f t="shared" si="895"/>
        <v/>
      </c>
      <c r="J9535" s="45" t="b">
        <f t="shared" si="899"/>
        <v>0</v>
      </c>
      <c r="K9535" s="45" t="str">
        <f>IF(J9535=FALSE,"",IF(G9535="","",VLOOKUP(F9535,ISLER!$1:$51,2,0)*VLOOKUP(VLOOKUP(F9535,ISLER!$1:$51,3,0),DOVIZ!$1:$4,MATCH(CONCATENATE(TEXT(C9535,"YYYY")," ",TEXT(C9535,"AAAA")),DOVIZ!$1:$1,0),0)))</f>
        <v/>
      </c>
      <c r="L9535" s="45" t="str">
        <f t="shared" si="896"/>
        <v/>
      </c>
      <c r="M9535" s="74">
        <f t="shared" si="898"/>
        <v>46021</v>
      </c>
    </row>
    <row r="9536" spans="1:13" x14ac:dyDescent="0.25">
      <c r="A9536" s="40">
        <v>9600</v>
      </c>
      <c r="B9536" s="40" t="str">
        <f t="shared" si="894"/>
        <v>2025 Aralık</v>
      </c>
      <c r="C9536" s="41">
        <f t="shared" si="897"/>
        <v>46021</v>
      </c>
      <c r="D9536" s="42"/>
      <c r="E9536" s="42"/>
      <c r="F9536" s="42"/>
      <c r="G9536" s="43"/>
      <c r="H9536" s="76" t="str">
        <f>IF(G9536="","",VLOOKUP(F9536,ISLER!$1:$51,MATCH(D9536,ISLER!$1:$1,0)-2,0)*VLOOKUP(VLOOKUP(F9536,ISLER!$1:$51,MATCH(D9536,ISLER!$1:$1,0)-1,0),DOVIZ!$1:$4,MATCH(CONCATENATE(TEXT(C9536,"YYYY")," ",TEXT(C9536,"AAAA")),DOVIZ!$1:$1,0),0))</f>
        <v/>
      </c>
      <c r="I9536" s="76" t="str">
        <f t="shared" si="895"/>
        <v/>
      </c>
      <c r="J9536" s="45" t="b">
        <f t="shared" si="899"/>
        <v>0</v>
      </c>
      <c r="K9536" s="45" t="str">
        <f>IF(J9536=FALSE,"",IF(G9536="","",VLOOKUP(F9536,ISLER!$1:$51,2,0)*VLOOKUP(VLOOKUP(F9536,ISLER!$1:$51,3,0),DOVIZ!$1:$4,MATCH(CONCATENATE(TEXT(C9536,"YYYY")," ",TEXT(C9536,"AAAA")),DOVIZ!$1:$1,0),0)))</f>
        <v/>
      </c>
      <c r="L9536" s="45" t="str">
        <f t="shared" si="896"/>
        <v/>
      </c>
      <c r="M9536" s="74">
        <f t="shared" si="898"/>
        <v>46021</v>
      </c>
    </row>
    <row r="9537" spans="1:13" x14ac:dyDescent="0.25">
      <c r="A9537" s="40">
        <v>9601</v>
      </c>
      <c r="B9537" s="40" t="str">
        <f t="shared" ref="B9537:B9600" si="900">CONCATENATE(TEXT(C9537,"YYYY")," ",TEXT(C9537,"AAAA"))</f>
        <v>2025 Aralık</v>
      </c>
      <c r="C9537" s="41">
        <f t="shared" si="897"/>
        <v>46021</v>
      </c>
      <c r="D9537" s="42"/>
      <c r="E9537" s="42"/>
      <c r="F9537" s="42"/>
      <c r="G9537" s="43"/>
      <c r="H9537" s="76" t="str">
        <f>IF(G9537="","",VLOOKUP(F9537,ISLER!$1:$51,MATCH(D9537,ISLER!$1:$1,0)-2,0)*VLOOKUP(VLOOKUP(F9537,ISLER!$1:$51,MATCH(D9537,ISLER!$1:$1,0)-1,0),DOVIZ!$1:$4,MATCH(CONCATENATE(TEXT(C9537,"YYYY")," ",TEXT(C9537,"AAAA")),DOVIZ!$1:$1,0),0))</f>
        <v/>
      </c>
      <c r="I9537" s="76" t="str">
        <f t="shared" ref="I9537:I9600" si="901">IF(G9537="","",G9537*H9537)</f>
        <v/>
      </c>
      <c r="J9537" s="45" t="b">
        <f t="shared" si="899"/>
        <v>0</v>
      </c>
      <c r="K9537" s="45" t="str">
        <f>IF(J9537=FALSE,"",IF(G9537="","",VLOOKUP(F9537,ISLER!$1:$51,2,0)*VLOOKUP(VLOOKUP(F9537,ISLER!$1:$51,3,0),DOVIZ!$1:$4,MATCH(CONCATENATE(TEXT(C9537,"YYYY")," ",TEXT(C9537,"AAAA")),DOVIZ!$1:$1,0),0)))</f>
        <v/>
      </c>
      <c r="L9537" s="45" t="str">
        <f t="shared" ref="L9537:L9600" si="902">IF(K9537="","",G9537*K9537)</f>
        <v/>
      </c>
      <c r="M9537" s="74">
        <f t="shared" si="898"/>
        <v>46021</v>
      </c>
    </row>
    <row r="9538" spans="1:13" x14ac:dyDescent="0.25">
      <c r="A9538" s="40">
        <v>9602</v>
      </c>
      <c r="B9538" s="40" t="str">
        <f t="shared" si="900"/>
        <v>2025 Aralık</v>
      </c>
      <c r="C9538" s="41">
        <f t="shared" si="897"/>
        <v>46021</v>
      </c>
      <c r="D9538" s="42"/>
      <c r="E9538" s="42"/>
      <c r="F9538" s="42"/>
      <c r="G9538" s="43"/>
      <c r="H9538" s="76" t="str">
        <f>IF(G9538="","",VLOOKUP(F9538,ISLER!$1:$51,MATCH(D9538,ISLER!$1:$1,0)-2,0)*VLOOKUP(VLOOKUP(F9538,ISLER!$1:$51,MATCH(D9538,ISLER!$1:$1,0)-1,0),DOVIZ!$1:$4,MATCH(CONCATENATE(TEXT(C9538,"YYYY")," ",TEXT(C9538,"AAAA")),DOVIZ!$1:$1,0),0))</f>
        <v/>
      </c>
      <c r="I9538" s="76" t="str">
        <f t="shared" si="901"/>
        <v/>
      </c>
      <c r="J9538" s="45" t="b">
        <f t="shared" si="899"/>
        <v>0</v>
      </c>
      <c r="K9538" s="45" t="str">
        <f>IF(J9538=FALSE,"",IF(G9538="","",VLOOKUP(F9538,ISLER!$1:$51,2,0)*VLOOKUP(VLOOKUP(F9538,ISLER!$1:$51,3,0),DOVIZ!$1:$4,MATCH(CONCATENATE(TEXT(C9538,"YYYY")," ",TEXT(C9538,"AAAA")),DOVIZ!$1:$1,0),0)))</f>
        <v/>
      </c>
      <c r="L9538" s="45" t="str">
        <f t="shared" si="902"/>
        <v/>
      </c>
      <c r="M9538" s="74">
        <f t="shared" si="898"/>
        <v>46021</v>
      </c>
    </row>
    <row r="9539" spans="1:13" x14ac:dyDescent="0.25">
      <c r="A9539" s="40">
        <v>9603</v>
      </c>
      <c r="B9539" s="40" t="str">
        <f t="shared" si="900"/>
        <v>2025 Aralık</v>
      </c>
      <c r="C9539" s="41">
        <f t="shared" si="897"/>
        <v>46021</v>
      </c>
      <c r="D9539" s="42"/>
      <c r="E9539" s="42"/>
      <c r="F9539" s="42"/>
      <c r="G9539" s="43"/>
      <c r="H9539" s="76" t="str">
        <f>IF(G9539="","",VLOOKUP(F9539,ISLER!$1:$51,MATCH(D9539,ISLER!$1:$1,0)-2,0)*VLOOKUP(VLOOKUP(F9539,ISLER!$1:$51,MATCH(D9539,ISLER!$1:$1,0)-1,0),DOVIZ!$1:$4,MATCH(CONCATENATE(TEXT(C9539,"YYYY")," ",TEXT(C9539,"AAAA")),DOVIZ!$1:$1,0),0))</f>
        <v/>
      </c>
      <c r="I9539" s="76" t="str">
        <f t="shared" si="901"/>
        <v/>
      </c>
      <c r="J9539" s="45" t="b">
        <f t="shared" si="899"/>
        <v>0</v>
      </c>
      <c r="K9539" s="45" t="str">
        <f>IF(J9539=FALSE,"",IF(G9539="","",VLOOKUP(F9539,ISLER!$1:$51,2,0)*VLOOKUP(VLOOKUP(F9539,ISLER!$1:$51,3,0),DOVIZ!$1:$4,MATCH(CONCATENATE(TEXT(C9539,"YYYY")," ",TEXT(C9539,"AAAA")),DOVIZ!$1:$1,0),0)))</f>
        <v/>
      </c>
      <c r="L9539" s="45" t="str">
        <f t="shared" si="902"/>
        <v/>
      </c>
      <c r="M9539" s="74">
        <f t="shared" si="898"/>
        <v>46021</v>
      </c>
    </row>
    <row r="9540" spans="1:13" x14ac:dyDescent="0.25">
      <c r="A9540" s="40">
        <v>9604</v>
      </c>
      <c r="B9540" s="40" t="str">
        <f t="shared" si="900"/>
        <v>2025 Aralık</v>
      </c>
      <c r="C9540" s="41">
        <f t="shared" ref="C9540:C9603" si="903">C9539</f>
        <v>46021</v>
      </c>
      <c r="D9540" s="42"/>
      <c r="E9540" s="42"/>
      <c r="F9540" s="42"/>
      <c r="G9540" s="43"/>
      <c r="H9540" s="76" t="str">
        <f>IF(G9540="","",VLOOKUP(F9540,ISLER!$1:$51,MATCH(D9540,ISLER!$1:$1,0)-2,0)*VLOOKUP(VLOOKUP(F9540,ISLER!$1:$51,MATCH(D9540,ISLER!$1:$1,0)-1,0),DOVIZ!$1:$4,MATCH(CONCATENATE(TEXT(C9540,"YYYY")," ",TEXT(C9540,"AAAA")),DOVIZ!$1:$1,0),0))</f>
        <v/>
      </c>
      <c r="I9540" s="76" t="str">
        <f t="shared" si="901"/>
        <v/>
      </c>
      <c r="J9540" s="45" t="b">
        <f t="shared" si="899"/>
        <v>0</v>
      </c>
      <c r="K9540" s="45" t="str">
        <f>IF(J9540=FALSE,"",IF(G9540="","",VLOOKUP(F9540,ISLER!$1:$51,2,0)*VLOOKUP(VLOOKUP(F9540,ISLER!$1:$51,3,0),DOVIZ!$1:$4,MATCH(CONCATENATE(TEXT(C9540,"YYYY")," ",TEXT(C9540,"AAAA")),DOVIZ!$1:$1,0),0)))</f>
        <v/>
      </c>
      <c r="L9540" s="45" t="str">
        <f t="shared" si="902"/>
        <v/>
      </c>
      <c r="M9540" s="74">
        <f t="shared" ref="M9540:M9603" si="904">C9540</f>
        <v>46021</v>
      </c>
    </row>
    <row r="9541" spans="1:13" x14ac:dyDescent="0.25">
      <c r="A9541" s="40">
        <v>9605</v>
      </c>
      <c r="B9541" s="40" t="str">
        <f t="shared" si="900"/>
        <v>2025 Aralık</v>
      </c>
      <c r="C9541" s="41">
        <f t="shared" si="903"/>
        <v>46021</v>
      </c>
      <c r="D9541" s="42"/>
      <c r="E9541" s="42"/>
      <c r="F9541" s="42"/>
      <c r="G9541" s="43"/>
      <c r="H9541" s="76" t="str">
        <f>IF(G9541="","",VLOOKUP(F9541,ISLER!$1:$51,MATCH(D9541,ISLER!$1:$1,0)-2,0)*VLOOKUP(VLOOKUP(F9541,ISLER!$1:$51,MATCH(D9541,ISLER!$1:$1,0)-1,0),DOVIZ!$1:$4,MATCH(CONCATENATE(TEXT(C9541,"YYYY")," ",TEXT(C9541,"AAAA")),DOVIZ!$1:$1,0),0))</f>
        <v/>
      </c>
      <c r="I9541" s="76" t="str">
        <f t="shared" si="901"/>
        <v/>
      </c>
      <c r="J9541" s="45" t="b">
        <f t="shared" si="899"/>
        <v>0</v>
      </c>
      <c r="K9541" s="45" t="str">
        <f>IF(J9541=FALSE,"",IF(G9541="","",VLOOKUP(F9541,ISLER!$1:$51,2,0)*VLOOKUP(VLOOKUP(F9541,ISLER!$1:$51,3,0),DOVIZ!$1:$4,MATCH(CONCATENATE(TEXT(C9541,"YYYY")," ",TEXT(C9541,"AAAA")),DOVIZ!$1:$1,0),0)))</f>
        <v/>
      </c>
      <c r="L9541" s="45" t="str">
        <f t="shared" si="902"/>
        <v/>
      </c>
      <c r="M9541" s="74">
        <f t="shared" si="904"/>
        <v>46021</v>
      </c>
    </row>
    <row r="9542" spans="1:13" x14ac:dyDescent="0.25">
      <c r="A9542" s="40">
        <v>9606</v>
      </c>
      <c r="B9542" s="40" t="str">
        <f t="shared" si="900"/>
        <v>2025 Aralık</v>
      </c>
      <c r="C9542" s="41">
        <f t="shared" si="903"/>
        <v>46021</v>
      </c>
      <c r="D9542" s="42"/>
      <c r="E9542" s="42"/>
      <c r="F9542" s="42"/>
      <c r="G9542" s="43"/>
      <c r="H9542" s="76" t="str">
        <f>IF(G9542="","",VLOOKUP(F9542,ISLER!$1:$51,MATCH(D9542,ISLER!$1:$1,0)-2,0)*VLOOKUP(VLOOKUP(F9542,ISLER!$1:$51,MATCH(D9542,ISLER!$1:$1,0)-1,0),DOVIZ!$1:$4,MATCH(CONCATENATE(TEXT(C9542,"YYYY")," ",TEXT(C9542,"AAAA")),DOVIZ!$1:$1,0),0))</f>
        <v/>
      </c>
      <c r="I9542" s="76" t="str">
        <f t="shared" si="901"/>
        <v/>
      </c>
      <c r="J9542" s="45" t="b">
        <f t="shared" si="899"/>
        <v>0</v>
      </c>
      <c r="K9542" s="45" t="str">
        <f>IF(J9542=FALSE,"",IF(G9542="","",VLOOKUP(F9542,ISLER!$1:$51,2,0)*VLOOKUP(VLOOKUP(F9542,ISLER!$1:$51,3,0),DOVIZ!$1:$4,MATCH(CONCATENATE(TEXT(C9542,"YYYY")," ",TEXT(C9542,"AAAA")),DOVIZ!$1:$1,0),0)))</f>
        <v/>
      </c>
      <c r="L9542" s="45" t="str">
        <f t="shared" si="902"/>
        <v/>
      </c>
      <c r="M9542" s="74">
        <f t="shared" si="904"/>
        <v>46021</v>
      </c>
    </row>
    <row r="9543" spans="1:13" x14ac:dyDescent="0.25">
      <c r="A9543" s="40">
        <v>9607</v>
      </c>
      <c r="B9543" s="40" t="str">
        <f t="shared" si="900"/>
        <v>2025 Aralık</v>
      </c>
      <c r="C9543" s="41">
        <f t="shared" si="903"/>
        <v>46021</v>
      </c>
      <c r="D9543" s="42"/>
      <c r="E9543" s="42"/>
      <c r="F9543" s="42"/>
      <c r="G9543" s="43"/>
      <c r="H9543" s="76" t="str">
        <f>IF(G9543="","",VLOOKUP(F9543,ISLER!$1:$51,MATCH(D9543,ISLER!$1:$1,0)-2,0)*VLOOKUP(VLOOKUP(F9543,ISLER!$1:$51,MATCH(D9543,ISLER!$1:$1,0)-1,0),DOVIZ!$1:$4,MATCH(CONCATENATE(TEXT(C9543,"YYYY")," ",TEXT(C9543,"AAAA")),DOVIZ!$1:$1,0),0))</f>
        <v/>
      </c>
      <c r="I9543" s="76" t="str">
        <f t="shared" si="901"/>
        <v/>
      </c>
      <c r="J9543" s="45" t="b">
        <f t="shared" si="899"/>
        <v>0</v>
      </c>
      <c r="K9543" s="45" t="str">
        <f>IF(J9543=FALSE,"",IF(G9543="","",VLOOKUP(F9543,ISLER!$1:$51,2,0)*VLOOKUP(VLOOKUP(F9543,ISLER!$1:$51,3,0),DOVIZ!$1:$4,MATCH(CONCATENATE(TEXT(C9543,"YYYY")," ",TEXT(C9543,"AAAA")),DOVIZ!$1:$1,0),0)))</f>
        <v/>
      </c>
      <c r="L9543" s="45" t="str">
        <f t="shared" si="902"/>
        <v/>
      </c>
      <c r="M9543" s="74">
        <f t="shared" si="904"/>
        <v>46021</v>
      </c>
    </row>
    <row r="9544" spans="1:13" x14ac:dyDescent="0.25">
      <c r="A9544" s="40">
        <v>9608</v>
      </c>
      <c r="B9544" s="40" t="str">
        <f t="shared" si="900"/>
        <v>2025 Aralık</v>
      </c>
      <c r="C9544" s="41">
        <f t="shared" si="903"/>
        <v>46021</v>
      </c>
      <c r="D9544" s="42"/>
      <c r="E9544" s="42"/>
      <c r="F9544" s="42"/>
      <c r="G9544" s="43"/>
      <c r="H9544" s="76" t="str">
        <f>IF(G9544="","",VLOOKUP(F9544,ISLER!$1:$51,MATCH(D9544,ISLER!$1:$1,0)-2,0)*VLOOKUP(VLOOKUP(F9544,ISLER!$1:$51,MATCH(D9544,ISLER!$1:$1,0)-1,0),DOVIZ!$1:$4,MATCH(CONCATENATE(TEXT(C9544,"YYYY")," ",TEXT(C9544,"AAAA")),DOVIZ!$1:$1,0),0))</f>
        <v/>
      </c>
      <c r="I9544" s="76" t="str">
        <f t="shared" si="901"/>
        <v/>
      </c>
      <c r="J9544" s="45" t="b">
        <f t="shared" si="899"/>
        <v>0</v>
      </c>
      <c r="K9544" s="45" t="str">
        <f>IF(J9544=FALSE,"",IF(G9544="","",VLOOKUP(F9544,ISLER!$1:$51,2,0)*VLOOKUP(VLOOKUP(F9544,ISLER!$1:$51,3,0),DOVIZ!$1:$4,MATCH(CONCATENATE(TEXT(C9544,"YYYY")," ",TEXT(C9544,"AAAA")),DOVIZ!$1:$1,0),0)))</f>
        <v/>
      </c>
      <c r="L9544" s="45" t="str">
        <f t="shared" si="902"/>
        <v/>
      </c>
      <c r="M9544" s="74">
        <f t="shared" si="904"/>
        <v>46021</v>
      </c>
    </row>
    <row r="9545" spans="1:13" x14ac:dyDescent="0.25">
      <c r="A9545" s="40">
        <v>9609</v>
      </c>
      <c r="B9545" s="40" t="str">
        <f t="shared" si="900"/>
        <v>2025 Aralık</v>
      </c>
      <c r="C9545" s="41">
        <f t="shared" si="903"/>
        <v>46021</v>
      </c>
      <c r="D9545" s="42"/>
      <c r="E9545" s="42"/>
      <c r="F9545" s="42"/>
      <c r="G9545" s="43"/>
      <c r="H9545" s="76" t="str">
        <f>IF(G9545="","",VLOOKUP(F9545,ISLER!$1:$51,MATCH(D9545,ISLER!$1:$1,0)-2,0)*VLOOKUP(VLOOKUP(F9545,ISLER!$1:$51,MATCH(D9545,ISLER!$1:$1,0)-1,0),DOVIZ!$1:$4,MATCH(CONCATENATE(TEXT(C9545,"YYYY")," ",TEXT(C9545,"AAAA")),DOVIZ!$1:$1,0),0))</f>
        <v/>
      </c>
      <c r="I9545" s="76" t="str">
        <f t="shared" si="901"/>
        <v/>
      </c>
      <c r="J9545" s="45" t="b">
        <f t="shared" si="899"/>
        <v>0</v>
      </c>
      <c r="K9545" s="45" t="str">
        <f>IF(J9545=FALSE,"",IF(G9545="","",VLOOKUP(F9545,ISLER!$1:$51,2,0)*VLOOKUP(VLOOKUP(F9545,ISLER!$1:$51,3,0),DOVIZ!$1:$4,MATCH(CONCATENATE(TEXT(C9545,"YYYY")," ",TEXT(C9545,"AAAA")),DOVIZ!$1:$1,0),0)))</f>
        <v/>
      </c>
      <c r="L9545" s="45" t="str">
        <f t="shared" si="902"/>
        <v/>
      </c>
      <c r="M9545" s="74">
        <f t="shared" si="904"/>
        <v>46021</v>
      </c>
    </row>
    <row r="9546" spans="1:13" x14ac:dyDescent="0.25">
      <c r="A9546" s="40">
        <v>9610</v>
      </c>
      <c r="B9546" s="40" t="str">
        <f t="shared" si="900"/>
        <v>2025 Aralık</v>
      </c>
      <c r="C9546" s="41">
        <f t="shared" si="903"/>
        <v>46021</v>
      </c>
      <c r="D9546" s="42"/>
      <c r="E9546" s="42"/>
      <c r="F9546" s="42"/>
      <c r="G9546" s="43"/>
      <c r="H9546" s="76" t="str">
        <f>IF(G9546="","",VLOOKUP(F9546,ISLER!$1:$51,MATCH(D9546,ISLER!$1:$1,0)-2,0)*VLOOKUP(VLOOKUP(F9546,ISLER!$1:$51,MATCH(D9546,ISLER!$1:$1,0)-1,0),DOVIZ!$1:$4,MATCH(CONCATENATE(TEXT(C9546,"YYYY")," ",TEXT(C9546,"AAAA")),DOVIZ!$1:$1,0),0))</f>
        <v/>
      </c>
      <c r="I9546" s="76" t="str">
        <f t="shared" si="901"/>
        <v/>
      </c>
      <c r="J9546" s="45" t="b">
        <f t="shared" si="899"/>
        <v>0</v>
      </c>
      <c r="K9546" s="45" t="str">
        <f>IF(J9546=FALSE,"",IF(G9546="","",VLOOKUP(F9546,ISLER!$1:$51,2,0)*VLOOKUP(VLOOKUP(F9546,ISLER!$1:$51,3,0),DOVIZ!$1:$4,MATCH(CONCATENATE(TEXT(C9546,"YYYY")," ",TEXT(C9546,"AAAA")),DOVIZ!$1:$1,0),0)))</f>
        <v/>
      </c>
      <c r="L9546" s="45" t="str">
        <f t="shared" si="902"/>
        <v/>
      </c>
      <c r="M9546" s="74">
        <f t="shared" si="904"/>
        <v>46021</v>
      </c>
    </row>
    <row r="9547" spans="1:13" x14ac:dyDescent="0.25">
      <c r="A9547" s="40">
        <v>9611</v>
      </c>
      <c r="B9547" s="40" t="str">
        <f t="shared" si="900"/>
        <v>2025 Aralık</v>
      </c>
      <c r="C9547" s="41">
        <f t="shared" si="903"/>
        <v>46021</v>
      </c>
      <c r="D9547" s="42"/>
      <c r="E9547" s="42"/>
      <c r="F9547" s="42"/>
      <c r="G9547" s="43"/>
      <c r="H9547" s="76" t="str">
        <f>IF(G9547="","",VLOOKUP(F9547,ISLER!$1:$51,MATCH(D9547,ISLER!$1:$1,0)-2,0)*VLOOKUP(VLOOKUP(F9547,ISLER!$1:$51,MATCH(D9547,ISLER!$1:$1,0)-1,0),DOVIZ!$1:$4,MATCH(CONCATENATE(TEXT(C9547,"YYYY")," ",TEXT(C9547,"AAAA")),DOVIZ!$1:$1,0),0))</f>
        <v/>
      </c>
      <c r="I9547" s="76" t="str">
        <f t="shared" si="901"/>
        <v/>
      </c>
      <c r="J9547" s="45" t="b">
        <f t="shared" si="899"/>
        <v>0</v>
      </c>
      <c r="K9547" s="45" t="str">
        <f>IF(J9547=FALSE,"",IF(G9547="","",VLOOKUP(F9547,ISLER!$1:$51,2,0)*VLOOKUP(VLOOKUP(F9547,ISLER!$1:$51,3,0),DOVIZ!$1:$4,MATCH(CONCATENATE(TEXT(C9547,"YYYY")," ",TEXT(C9547,"AAAA")),DOVIZ!$1:$1,0),0)))</f>
        <v/>
      </c>
      <c r="L9547" s="45" t="str">
        <f t="shared" si="902"/>
        <v/>
      </c>
      <c r="M9547" s="74">
        <f t="shared" si="904"/>
        <v>46021</v>
      </c>
    </row>
    <row r="9548" spans="1:13" x14ac:dyDescent="0.25">
      <c r="A9548" s="40">
        <v>9612</v>
      </c>
      <c r="B9548" s="40" t="str">
        <f t="shared" si="900"/>
        <v>2025 Aralık</v>
      </c>
      <c r="C9548" s="41">
        <f t="shared" si="903"/>
        <v>46021</v>
      </c>
      <c r="D9548" s="42"/>
      <c r="E9548" s="42"/>
      <c r="F9548" s="42"/>
      <c r="G9548" s="43"/>
      <c r="H9548" s="76" t="str">
        <f>IF(G9548="","",VLOOKUP(F9548,ISLER!$1:$51,MATCH(D9548,ISLER!$1:$1,0)-2,0)*VLOOKUP(VLOOKUP(F9548,ISLER!$1:$51,MATCH(D9548,ISLER!$1:$1,0)-1,0),DOVIZ!$1:$4,MATCH(CONCATENATE(TEXT(C9548,"YYYY")," ",TEXT(C9548,"AAAA")),DOVIZ!$1:$1,0),0))</f>
        <v/>
      </c>
      <c r="I9548" s="76" t="str">
        <f t="shared" si="901"/>
        <v/>
      </c>
      <c r="J9548" s="45" t="b">
        <f t="shared" si="899"/>
        <v>0</v>
      </c>
      <c r="K9548" s="45" t="str">
        <f>IF(J9548=FALSE,"",IF(G9548="","",VLOOKUP(F9548,ISLER!$1:$51,2,0)*VLOOKUP(VLOOKUP(F9548,ISLER!$1:$51,3,0),DOVIZ!$1:$4,MATCH(CONCATENATE(TEXT(C9548,"YYYY")," ",TEXT(C9548,"AAAA")),DOVIZ!$1:$1,0),0)))</f>
        <v/>
      </c>
      <c r="L9548" s="45" t="str">
        <f t="shared" si="902"/>
        <v/>
      </c>
      <c r="M9548" s="74">
        <f t="shared" si="904"/>
        <v>46021</v>
      </c>
    </row>
    <row r="9549" spans="1:13" x14ac:dyDescent="0.25">
      <c r="A9549" s="40">
        <v>9613</v>
      </c>
      <c r="B9549" s="40" t="str">
        <f t="shared" si="900"/>
        <v>2025 Aralık</v>
      </c>
      <c r="C9549" s="41">
        <f t="shared" si="903"/>
        <v>46021</v>
      </c>
      <c r="D9549" s="42"/>
      <c r="E9549" s="42"/>
      <c r="F9549" s="42"/>
      <c r="G9549" s="43"/>
      <c r="H9549" s="76" t="str">
        <f>IF(G9549="","",VLOOKUP(F9549,ISLER!$1:$51,MATCH(D9549,ISLER!$1:$1,0)-2,0)*VLOOKUP(VLOOKUP(F9549,ISLER!$1:$51,MATCH(D9549,ISLER!$1:$1,0)-1,0),DOVIZ!$1:$4,MATCH(CONCATENATE(TEXT(C9549,"YYYY")," ",TEXT(C9549,"AAAA")),DOVIZ!$1:$1,0),0))</f>
        <v/>
      </c>
      <c r="I9549" s="76" t="str">
        <f t="shared" si="901"/>
        <v/>
      </c>
      <c r="J9549" s="45" t="b">
        <f t="shared" si="899"/>
        <v>0</v>
      </c>
      <c r="K9549" s="45" t="str">
        <f>IF(J9549=FALSE,"",IF(G9549="","",VLOOKUP(F9549,ISLER!$1:$51,2,0)*VLOOKUP(VLOOKUP(F9549,ISLER!$1:$51,3,0),DOVIZ!$1:$4,MATCH(CONCATENATE(TEXT(C9549,"YYYY")," ",TEXT(C9549,"AAAA")),DOVIZ!$1:$1,0),0)))</f>
        <v/>
      </c>
      <c r="L9549" s="45" t="str">
        <f t="shared" si="902"/>
        <v/>
      </c>
      <c r="M9549" s="74">
        <f t="shared" si="904"/>
        <v>46021</v>
      </c>
    </row>
    <row r="9550" spans="1:13" x14ac:dyDescent="0.25">
      <c r="A9550" s="40">
        <v>9614</v>
      </c>
      <c r="B9550" s="40" t="str">
        <f t="shared" si="900"/>
        <v>2025 Aralık</v>
      </c>
      <c r="C9550" s="41">
        <f t="shared" si="903"/>
        <v>46021</v>
      </c>
      <c r="D9550" s="42"/>
      <c r="E9550" s="42"/>
      <c r="F9550" s="42"/>
      <c r="G9550" s="43"/>
      <c r="H9550" s="76" t="str">
        <f>IF(G9550="","",VLOOKUP(F9550,ISLER!$1:$51,MATCH(D9550,ISLER!$1:$1,0)-2,0)*VLOOKUP(VLOOKUP(F9550,ISLER!$1:$51,MATCH(D9550,ISLER!$1:$1,0)-1,0),DOVIZ!$1:$4,MATCH(CONCATENATE(TEXT(C9550,"YYYY")," ",TEXT(C9550,"AAAA")),DOVIZ!$1:$1,0),0))</f>
        <v/>
      </c>
      <c r="I9550" s="76" t="str">
        <f t="shared" si="901"/>
        <v/>
      </c>
      <c r="J9550" s="45" t="b">
        <f t="shared" si="899"/>
        <v>0</v>
      </c>
      <c r="K9550" s="45" t="str">
        <f>IF(J9550=FALSE,"",IF(G9550="","",VLOOKUP(F9550,ISLER!$1:$51,2,0)*VLOOKUP(VLOOKUP(F9550,ISLER!$1:$51,3,0),DOVIZ!$1:$4,MATCH(CONCATENATE(TEXT(C9550,"YYYY")," ",TEXT(C9550,"AAAA")),DOVIZ!$1:$1,0),0)))</f>
        <v/>
      </c>
      <c r="L9550" s="45" t="str">
        <f t="shared" si="902"/>
        <v/>
      </c>
      <c r="M9550" s="74">
        <f t="shared" si="904"/>
        <v>46021</v>
      </c>
    </row>
    <row r="9551" spans="1:13" x14ac:dyDescent="0.25">
      <c r="A9551" s="40">
        <v>9615</v>
      </c>
      <c r="B9551" s="40" t="str">
        <f t="shared" si="900"/>
        <v>2025 Aralık</v>
      </c>
      <c r="C9551" s="41">
        <f t="shared" si="903"/>
        <v>46021</v>
      </c>
      <c r="D9551" s="42"/>
      <c r="E9551" s="42"/>
      <c r="F9551" s="42"/>
      <c r="G9551" s="43"/>
      <c r="H9551" s="76" t="str">
        <f>IF(G9551="","",VLOOKUP(F9551,ISLER!$1:$51,MATCH(D9551,ISLER!$1:$1,0)-2,0)*VLOOKUP(VLOOKUP(F9551,ISLER!$1:$51,MATCH(D9551,ISLER!$1:$1,0)-1,0),DOVIZ!$1:$4,MATCH(CONCATENATE(TEXT(C9551,"YYYY")," ",TEXT(C9551,"AAAA")),DOVIZ!$1:$1,0),0))</f>
        <v/>
      </c>
      <c r="I9551" s="76" t="str">
        <f t="shared" si="901"/>
        <v/>
      </c>
      <c r="J9551" s="45" t="b">
        <f t="shared" si="899"/>
        <v>0</v>
      </c>
      <c r="K9551" s="45" t="str">
        <f>IF(J9551=FALSE,"",IF(G9551="","",VLOOKUP(F9551,ISLER!$1:$51,2,0)*VLOOKUP(VLOOKUP(F9551,ISLER!$1:$51,3,0),DOVIZ!$1:$4,MATCH(CONCATENATE(TEXT(C9551,"YYYY")," ",TEXT(C9551,"AAAA")),DOVIZ!$1:$1,0),0)))</f>
        <v/>
      </c>
      <c r="L9551" s="45" t="str">
        <f t="shared" si="902"/>
        <v/>
      </c>
      <c r="M9551" s="74">
        <f t="shared" si="904"/>
        <v>46021</v>
      </c>
    </row>
    <row r="9552" spans="1:13" x14ac:dyDescent="0.25">
      <c r="A9552" s="40">
        <v>9616</v>
      </c>
      <c r="B9552" s="40" t="str">
        <f t="shared" si="900"/>
        <v>2025 Aralık</v>
      </c>
      <c r="C9552" s="41">
        <f t="shared" si="903"/>
        <v>46021</v>
      </c>
      <c r="D9552" s="42"/>
      <c r="E9552" s="42"/>
      <c r="F9552" s="42"/>
      <c r="G9552" s="43"/>
      <c r="H9552" s="76" t="str">
        <f>IF(G9552="","",VLOOKUP(F9552,ISLER!$1:$51,MATCH(D9552,ISLER!$1:$1,0)-2,0)*VLOOKUP(VLOOKUP(F9552,ISLER!$1:$51,MATCH(D9552,ISLER!$1:$1,0)-1,0),DOVIZ!$1:$4,MATCH(CONCATENATE(TEXT(C9552,"YYYY")," ",TEXT(C9552,"AAAA")),DOVIZ!$1:$1,0),0))</f>
        <v/>
      </c>
      <c r="I9552" s="76" t="str">
        <f t="shared" si="901"/>
        <v/>
      </c>
      <c r="J9552" s="45" t="b">
        <f t="shared" si="899"/>
        <v>0</v>
      </c>
      <c r="K9552" s="45" t="str">
        <f>IF(J9552=FALSE,"",IF(G9552="","",VLOOKUP(F9552,ISLER!$1:$51,2,0)*VLOOKUP(VLOOKUP(F9552,ISLER!$1:$51,3,0),DOVIZ!$1:$4,MATCH(CONCATENATE(TEXT(C9552,"YYYY")," ",TEXT(C9552,"AAAA")),DOVIZ!$1:$1,0),0)))</f>
        <v/>
      </c>
      <c r="L9552" s="45" t="str">
        <f t="shared" si="902"/>
        <v/>
      </c>
      <c r="M9552" s="74">
        <f t="shared" si="904"/>
        <v>46021</v>
      </c>
    </row>
    <row r="9553" spans="1:13" x14ac:dyDescent="0.25">
      <c r="A9553" s="40">
        <v>9617</v>
      </c>
      <c r="B9553" s="40" t="str">
        <f t="shared" si="900"/>
        <v>2025 Aralık</v>
      </c>
      <c r="C9553" s="41">
        <f t="shared" si="903"/>
        <v>46021</v>
      </c>
      <c r="D9553" s="42"/>
      <c r="E9553" s="42"/>
      <c r="F9553" s="42"/>
      <c r="G9553" s="43"/>
      <c r="H9553" s="76" t="str">
        <f>IF(G9553="","",VLOOKUP(F9553,ISLER!$1:$51,MATCH(D9553,ISLER!$1:$1,0)-2,0)*VLOOKUP(VLOOKUP(F9553,ISLER!$1:$51,MATCH(D9553,ISLER!$1:$1,0)-1,0),DOVIZ!$1:$4,MATCH(CONCATENATE(TEXT(C9553,"YYYY")," ",TEXT(C9553,"AAAA")),DOVIZ!$1:$1,0),0))</f>
        <v/>
      </c>
      <c r="I9553" s="76" t="str">
        <f t="shared" si="901"/>
        <v/>
      </c>
      <c r="J9553" s="45" t="b">
        <f t="shared" si="899"/>
        <v>0</v>
      </c>
      <c r="K9553" s="45" t="str">
        <f>IF(J9553=FALSE,"",IF(G9553="","",VLOOKUP(F9553,ISLER!$1:$51,2,0)*VLOOKUP(VLOOKUP(F9553,ISLER!$1:$51,3,0),DOVIZ!$1:$4,MATCH(CONCATENATE(TEXT(C9553,"YYYY")," ",TEXT(C9553,"AAAA")),DOVIZ!$1:$1,0),0)))</f>
        <v/>
      </c>
      <c r="L9553" s="45" t="str">
        <f t="shared" si="902"/>
        <v/>
      </c>
      <c r="M9553" s="74">
        <f t="shared" si="904"/>
        <v>46021</v>
      </c>
    </row>
    <row r="9554" spans="1:13" x14ac:dyDescent="0.25">
      <c r="A9554" s="40">
        <v>9618</v>
      </c>
      <c r="B9554" s="40" t="str">
        <f t="shared" si="900"/>
        <v>2025 Aralık</v>
      </c>
      <c r="C9554" s="41">
        <f t="shared" si="903"/>
        <v>46021</v>
      </c>
      <c r="D9554" s="42"/>
      <c r="E9554" s="42"/>
      <c r="F9554" s="42"/>
      <c r="G9554" s="43"/>
      <c r="H9554" s="76" t="str">
        <f>IF(G9554="","",VLOOKUP(F9554,ISLER!$1:$51,MATCH(D9554,ISLER!$1:$1,0)-2,0)*VLOOKUP(VLOOKUP(F9554,ISLER!$1:$51,MATCH(D9554,ISLER!$1:$1,0)-1,0),DOVIZ!$1:$4,MATCH(CONCATENATE(TEXT(C9554,"YYYY")," ",TEXT(C9554,"AAAA")),DOVIZ!$1:$1,0),0))</f>
        <v/>
      </c>
      <c r="I9554" s="76" t="str">
        <f t="shared" si="901"/>
        <v/>
      </c>
      <c r="J9554" s="45" t="b">
        <f t="shared" si="899"/>
        <v>0</v>
      </c>
      <c r="K9554" s="45" t="str">
        <f>IF(J9554=FALSE,"",IF(G9554="","",VLOOKUP(F9554,ISLER!$1:$51,2,0)*VLOOKUP(VLOOKUP(F9554,ISLER!$1:$51,3,0),DOVIZ!$1:$4,MATCH(CONCATENATE(TEXT(C9554,"YYYY")," ",TEXT(C9554,"AAAA")),DOVIZ!$1:$1,0),0)))</f>
        <v/>
      </c>
      <c r="L9554" s="45" t="str">
        <f t="shared" si="902"/>
        <v/>
      </c>
      <c r="M9554" s="74">
        <f t="shared" si="904"/>
        <v>46021</v>
      </c>
    </row>
    <row r="9555" spans="1:13" x14ac:dyDescent="0.25">
      <c r="A9555" s="40">
        <v>9619</v>
      </c>
      <c r="B9555" s="40" t="str">
        <f t="shared" si="900"/>
        <v>2025 Aralık</v>
      </c>
      <c r="C9555" s="41">
        <f t="shared" si="903"/>
        <v>46021</v>
      </c>
      <c r="D9555" s="42"/>
      <c r="E9555" s="42"/>
      <c r="F9555" s="42"/>
      <c r="G9555" s="43"/>
      <c r="H9555" s="76" t="str">
        <f>IF(G9555="","",VLOOKUP(F9555,ISLER!$1:$51,MATCH(D9555,ISLER!$1:$1,0)-2,0)*VLOOKUP(VLOOKUP(F9555,ISLER!$1:$51,MATCH(D9555,ISLER!$1:$1,0)-1,0),DOVIZ!$1:$4,MATCH(CONCATENATE(TEXT(C9555,"YYYY")," ",TEXT(C9555,"AAAA")),DOVIZ!$1:$1,0),0))</f>
        <v/>
      </c>
      <c r="I9555" s="76" t="str">
        <f t="shared" si="901"/>
        <v/>
      </c>
      <c r="J9555" s="45" t="b">
        <f t="shared" si="899"/>
        <v>0</v>
      </c>
      <c r="K9555" s="45" t="str">
        <f>IF(J9555=FALSE,"",IF(G9555="","",VLOOKUP(F9555,ISLER!$1:$51,2,0)*VLOOKUP(VLOOKUP(F9555,ISLER!$1:$51,3,0),DOVIZ!$1:$4,MATCH(CONCATENATE(TEXT(C9555,"YYYY")," ",TEXT(C9555,"AAAA")),DOVIZ!$1:$1,0),0)))</f>
        <v/>
      </c>
      <c r="L9555" s="45" t="str">
        <f t="shared" si="902"/>
        <v/>
      </c>
      <c r="M9555" s="74">
        <f t="shared" si="904"/>
        <v>46021</v>
      </c>
    </row>
    <row r="9556" spans="1:13" x14ac:dyDescent="0.25">
      <c r="A9556" s="40">
        <v>9620</v>
      </c>
      <c r="B9556" s="40" t="str">
        <f t="shared" si="900"/>
        <v>2025 Aralık</v>
      </c>
      <c r="C9556" s="41">
        <f t="shared" si="903"/>
        <v>46021</v>
      </c>
      <c r="D9556" s="42"/>
      <c r="E9556" s="42"/>
      <c r="F9556" s="42"/>
      <c r="G9556" s="43"/>
      <c r="H9556" s="76" t="str">
        <f>IF(G9556="","",VLOOKUP(F9556,ISLER!$1:$51,MATCH(D9556,ISLER!$1:$1,0)-2,0)*VLOOKUP(VLOOKUP(F9556,ISLER!$1:$51,MATCH(D9556,ISLER!$1:$1,0)-1,0),DOVIZ!$1:$4,MATCH(CONCATENATE(TEXT(C9556,"YYYY")," ",TEXT(C9556,"AAAA")),DOVIZ!$1:$1,0),0))</f>
        <v/>
      </c>
      <c r="I9556" s="76" t="str">
        <f t="shared" si="901"/>
        <v/>
      </c>
      <c r="J9556" s="45" t="b">
        <f t="shared" si="899"/>
        <v>0</v>
      </c>
      <c r="K9556" s="45" t="str">
        <f>IF(J9556=FALSE,"",IF(G9556="","",VLOOKUP(F9556,ISLER!$1:$51,2,0)*VLOOKUP(VLOOKUP(F9556,ISLER!$1:$51,3,0),DOVIZ!$1:$4,MATCH(CONCATENATE(TEXT(C9556,"YYYY")," ",TEXT(C9556,"AAAA")),DOVIZ!$1:$1,0),0)))</f>
        <v/>
      </c>
      <c r="L9556" s="45" t="str">
        <f t="shared" si="902"/>
        <v/>
      </c>
      <c r="M9556" s="74">
        <f t="shared" si="904"/>
        <v>46021</v>
      </c>
    </row>
    <row r="9557" spans="1:13" x14ac:dyDescent="0.25">
      <c r="A9557" s="40">
        <v>9621</v>
      </c>
      <c r="B9557" s="40" t="str">
        <f t="shared" si="900"/>
        <v>2025 Aralık</v>
      </c>
      <c r="C9557" s="41">
        <f t="shared" si="903"/>
        <v>46021</v>
      </c>
      <c r="D9557" s="42"/>
      <c r="E9557" s="42"/>
      <c r="F9557" s="42"/>
      <c r="G9557" s="43"/>
      <c r="H9557" s="76" t="str">
        <f>IF(G9557="","",VLOOKUP(F9557,ISLER!$1:$51,MATCH(D9557,ISLER!$1:$1,0)-2,0)*VLOOKUP(VLOOKUP(F9557,ISLER!$1:$51,MATCH(D9557,ISLER!$1:$1,0)-1,0),DOVIZ!$1:$4,MATCH(CONCATENATE(TEXT(C9557,"YYYY")," ",TEXT(C9557,"AAAA")),DOVIZ!$1:$1,0),0))</f>
        <v/>
      </c>
      <c r="I9557" s="76" t="str">
        <f t="shared" si="901"/>
        <v/>
      </c>
      <c r="J9557" s="45" t="b">
        <f t="shared" si="899"/>
        <v>0</v>
      </c>
      <c r="K9557" s="45" t="str">
        <f>IF(J9557=FALSE,"",IF(G9557="","",VLOOKUP(F9557,ISLER!$1:$51,2,0)*VLOOKUP(VLOOKUP(F9557,ISLER!$1:$51,3,0),DOVIZ!$1:$4,MATCH(CONCATENATE(TEXT(C9557,"YYYY")," ",TEXT(C9557,"AAAA")),DOVIZ!$1:$1,0),0)))</f>
        <v/>
      </c>
      <c r="L9557" s="45" t="str">
        <f t="shared" si="902"/>
        <v/>
      </c>
      <c r="M9557" s="74">
        <f t="shared" si="904"/>
        <v>46021</v>
      </c>
    </row>
    <row r="9558" spans="1:13" x14ac:dyDescent="0.25">
      <c r="A9558" s="40">
        <v>9622</v>
      </c>
      <c r="B9558" s="40" t="str">
        <f t="shared" si="900"/>
        <v>2025 Aralık</v>
      </c>
      <c r="C9558" s="41">
        <f t="shared" si="903"/>
        <v>46021</v>
      </c>
      <c r="D9558" s="42"/>
      <c r="E9558" s="42"/>
      <c r="F9558" s="42"/>
      <c r="G9558" s="43"/>
      <c r="H9558" s="76" t="str">
        <f>IF(G9558="","",VLOOKUP(F9558,ISLER!$1:$51,MATCH(D9558,ISLER!$1:$1,0)-2,0)*VLOOKUP(VLOOKUP(F9558,ISLER!$1:$51,MATCH(D9558,ISLER!$1:$1,0)-1,0),DOVIZ!$1:$4,MATCH(CONCATENATE(TEXT(C9558,"YYYY")," ",TEXT(C9558,"AAAA")),DOVIZ!$1:$1,0),0))</f>
        <v/>
      </c>
      <c r="I9558" s="76" t="str">
        <f t="shared" si="901"/>
        <v/>
      </c>
      <c r="J9558" s="45" t="b">
        <f t="shared" si="899"/>
        <v>0</v>
      </c>
      <c r="K9558" s="45" t="str">
        <f>IF(J9558=FALSE,"",IF(G9558="","",VLOOKUP(F9558,ISLER!$1:$51,2,0)*VLOOKUP(VLOOKUP(F9558,ISLER!$1:$51,3,0),DOVIZ!$1:$4,MATCH(CONCATENATE(TEXT(C9558,"YYYY")," ",TEXT(C9558,"AAAA")),DOVIZ!$1:$1,0),0)))</f>
        <v/>
      </c>
      <c r="L9558" s="45" t="str">
        <f t="shared" si="902"/>
        <v/>
      </c>
      <c r="M9558" s="74">
        <f t="shared" si="904"/>
        <v>46021</v>
      </c>
    </row>
    <row r="9559" spans="1:13" x14ac:dyDescent="0.25">
      <c r="A9559" s="40">
        <v>9623</v>
      </c>
      <c r="B9559" s="40" t="str">
        <f t="shared" si="900"/>
        <v>2025 Aralık</v>
      </c>
      <c r="C9559" s="41">
        <f t="shared" si="903"/>
        <v>46021</v>
      </c>
      <c r="D9559" s="42"/>
      <c r="E9559" s="42"/>
      <c r="F9559" s="42"/>
      <c r="G9559" s="43"/>
      <c r="H9559" s="76" t="str">
        <f>IF(G9559="","",VLOOKUP(F9559,ISLER!$1:$51,MATCH(D9559,ISLER!$1:$1,0)-2,0)*VLOOKUP(VLOOKUP(F9559,ISLER!$1:$51,MATCH(D9559,ISLER!$1:$1,0)-1,0),DOVIZ!$1:$4,MATCH(CONCATENATE(TEXT(C9559,"YYYY")," ",TEXT(C9559,"AAAA")),DOVIZ!$1:$1,0),0))</f>
        <v/>
      </c>
      <c r="I9559" s="76" t="str">
        <f t="shared" si="901"/>
        <v/>
      </c>
      <c r="J9559" s="45" t="b">
        <f t="shared" si="899"/>
        <v>0</v>
      </c>
      <c r="K9559" s="45" t="str">
        <f>IF(J9559=FALSE,"",IF(G9559="","",VLOOKUP(F9559,ISLER!$1:$51,2,0)*VLOOKUP(VLOOKUP(F9559,ISLER!$1:$51,3,0),DOVIZ!$1:$4,MATCH(CONCATENATE(TEXT(C9559,"YYYY")," ",TEXT(C9559,"AAAA")),DOVIZ!$1:$1,0),0)))</f>
        <v/>
      </c>
      <c r="L9559" s="45" t="str">
        <f t="shared" si="902"/>
        <v/>
      </c>
      <c r="M9559" s="74">
        <f t="shared" si="904"/>
        <v>46021</v>
      </c>
    </row>
    <row r="9560" spans="1:13" x14ac:dyDescent="0.25">
      <c r="A9560" s="40">
        <v>9624</v>
      </c>
      <c r="B9560" s="40" t="str">
        <f t="shared" si="900"/>
        <v>2025 Aralık</v>
      </c>
      <c r="C9560" s="41">
        <f t="shared" si="903"/>
        <v>46021</v>
      </c>
      <c r="D9560" s="42"/>
      <c r="E9560" s="42"/>
      <c r="F9560" s="42"/>
      <c r="G9560" s="43"/>
      <c r="H9560" s="76" t="str">
        <f>IF(G9560="","",VLOOKUP(F9560,ISLER!$1:$51,MATCH(D9560,ISLER!$1:$1,0)-2,0)*VLOOKUP(VLOOKUP(F9560,ISLER!$1:$51,MATCH(D9560,ISLER!$1:$1,0)-1,0),DOVIZ!$1:$4,MATCH(CONCATENATE(TEXT(C9560,"YYYY")," ",TEXT(C9560,"AAAA")),DOVIZ!$1:$1,0),0))</f>
        <v/>
      </c>
      <c r="I9560" s="76" t="str">
        <f t="shared" si="901"/>
        <v/>
      </c>
      <c r="J9560" s="45" t="b">
        <f t="shared" si="899"/>
        <v>0</v>
      </c>
      <c r="K9560" s="45" t="str">
        <f>IF(J9560=FALSE,"",IF(G9560="","",VLOOKUP(F9560,ISLER!$1:$51,2,0)*VLOOKUP(VLOOKUP(F9560,ISLER!$1:$51,3,0),DOVIZ!$1:$4,MATCH(CONCATENATE(TEXT(C9560,"YYYY")," ",TEXT(C9560,"AAAA")),DOVIZ!$1:$1,0),0)))</f>
        <v/>
      </c>
      <c r="L9560" s="45" t="str">
        <f t="shared" si="902"/>
        <v/>
      </c>
      <c r="M9560" s="74">
        <f t="shared" si="904"/>
        <v>46021</v>
      </c>
    </row>
    <row r="9561" spans="1:13" x14ac:dyDescent="0.25">
      <c r="A9561" s="40">
        <v>9625</v>
      </c>
      <c r="B9561" s="40" t="str">
        <f t="shared" si="900"/>
        <v>2025 Aralık</v>
      </c>
      <c r="C9561" s="41">
        <f t="shared" si="903"/>
        <v>46021</v>
      </c>
      <c r="D9561" s="42"/>
      <c r="E9561" s="42"/>
      <c r="F9561" s="42"/>
      <c r="G9561" s="43"/>
      <c r="H9561" s="76" t="str">
        <f>IF(G9561="","",VLOOKUP(F9561,ISLER!$1:$51,MATCH(D9561,ISLER!$1:$1,0)-2,0)*VLOOKUP(VLOOKUP(F9561,ISLER!$1:$51,MATCH(D9561,ISLER!$1:$1,0)-1,0),DOVIZ!$1:$4,MATCH(CONCATENATE(TEXT(C9561,"YYYY")," ",TEXT(C9561,"AAAA")),DOVIZ!$1:$1,0),0))</f>
        <v/>
      </c>
      <c r="I9561" s="76" t="str">
        <f t="shared" si="901"/>
        <v/>
      </c>
      <c r="J9561" s="45" t="b">
        <f t="shared" si="899"/>
        <v>0</v>
      </c>
      <c r="K9561" s="45" t="str">
        <f>IF(J9561=FALSE,"",IF(G9561="","",VLOOKUP(F9561,ISLER!$1:$51,2,0)*VLOOKUP(VLOOKUP(F9561,ISLER!$1:$51,3,0),DOVIZ!$1:$4,MATCH(CONCATENATE(TEXT(C9561,"YYYY")," ",TEXT(C9561,"AAAA")),DOVIZ!$1:$1,0),0)))</f>
        <v/>
      </c>
      <c r="L9561" s="45" t="str">
        <f t="shared" si="902"/>
        <v/>
      </c>
      <c r="M9561" s="74">
        <f t="shared" si="904"/>
        <v>46021</v>
      </c>
    </row>
    <row r="9562" spans="1:13" x14ac:dyDescent="0.25">
      <c r="A9562" s="40">
        <v>9626</v>
      </c>
      <c r="B9562" s="40" t="str">
        <f t="shared" si="900"/>
        <v>2025 Aralık</v>
      </c>
      <c r="C9562" s="41">
        <f t="shared" si="903"/>
        <v>46021</v>
      </c>
      <c r="D9562" s="42"/>
      <c r="E9562" s="42"/>
      <c r="F9562" s="42"/>
      <c r="G9562" s="43"/>
      <c r="H9562" s="76" t="str">
        <f>IF(G9562="","",VLOOKUP(F9562,ISLER!$1:$51,MATCH(D9562,ISLER!$1:$1,0)-2,0)*VLOOKUP(VLOOKUP(F9562,ISLER!$1:$51,MATCH(D9562,ISLER!$1:$1,0)-1,0),DOVIZ!$1:$4,MATCH(CONCATENATE(TEXT(C9562,"YYYY")," ",TEXT(C9562,"AAAA")),DOVIZ!$1:$1,0),0))</f>
        <v/>
      </c>
      <c r="I9562" s="76" t="str">
        <f t="shared" si="901"/>
        <v/>
      </c>
      <c r="J9562" s="45" t="b">
        <f t="shared" si="899"/>
        <v>0</v>
      </c>
      <c r="K9562" s="45" t="str">
        <f>IF(J9562=FALSE,"",IF(G9562="","",VLOOKUP(F9562,ISLER!$1:$51,2,0)*VLOOKUP(VLOOKUP(F9562,ISLER!$1:$51,3,0),DOVIZ!$1:$4,MATCH(CONCATENATE(TEXT(C9562,"YYYY")," ",TEXT(C9562,"AAAA")),DOVIZ!$1:$1,0),0)))</f>
        <v/>
      </c>
      <c r="L9562" s="45" t="str">
        <f t="shared" si="902"/>
        <v/>
      </c>
      <c r="M9562" s="74">
        <f t="shared" si="904"/>
        <v>46021</v>
      </c>
    </row>
    <row r="9563" spans="1:13" x14ac:dyDescent="0.25">
      <c r="A9563" s="40">
        <v>9627</v>
      </c>
      <c r="B9563" s="40" t="str">
        <f t="shared" si="900"/>
        <v>2025 Aralık</v>
      </c>
      <c r="C9563" s="41">
        <f t="shared" si="903"/>
        <v>46021</v>
      </c>
      <c r="D9563" s="42"/>
      <c r="E9563" s="42"/>
      <c r="F9563" s="42"/>
      <c r="G9563" s="43"/>
      <c r="H9563" s="76" t="str">
        <f>IF(G9563="","",VLOOKUP(F9563,ISLER!$1:$51,MATCH(D9563,ISLER!$1:$1,0)-2,0)*VLOOKUP(VLOOKUP(F9563,ISLER!$1:$51,MATCH(D9563,ISLER!$1:$1,0)-1,0),DOVIZ!$1:$4,MATCH(CONCATENATE(TEXT(C9563,"YYYY")," ",TEXT(C9563,"AAAA")),DOVIZ!$1:$1,0),0))</f>
        <v/>
      </c>
      <c r="I9563" s="76" t="str">
        <f t="shared" si="901"/>
        <v/>
      </c>
      <c r="J9563" s="45" t="b">
        <f t="shared" si="899"/>
        <v>0</v>
      </c>
      <c r="K9563" s="45" t="str">
        <f>IF(J9563=FALSE,"",IF(G9563="","",VLOOKUP(F9563,ISLER!$1:$51,2,0)*VLOOKUP(VLOOKUP(F9563,ISLER!$1:$51,3,0),DOVIZ!$1:$4,MATCH(CONCATENATE(TEXT(C9563,"YYYY")," ",TEXT(C9563,"AAAA")),DOVIZ!$1:$1,0),0)))</f>
        <v/>
      </c>
      <c r="L9563" s="45" t="str">
        <f t="shared" si="902"/>
        <v/>
      </c>
      <c r="M9563" s="74">
        <f t="shared" si="904"/>
        <v>46021</v>
      </c>
    </row>
    <row r="9564" spans="1:13" x14ac:dyDescent="0.25">
      <c r="A9564" s="40">
        <v>9628</v>
      </c>
      <c r="B9564" s="40" t="str">
        <f t="shared" si="900"/>
        <v>2025 Aralık</v>
      </c>
      <c r="C9564" s="41">
        <f t="shared" si="903"/>
        <v>46021</v>
      </c>
      <c r="D9564" s="42"/>
      <c r="E9564" s="42"/>
      <c r="F9564" s="42"/>
      <c r="G9564" s="43"/>
      <c r="H9564" s="76" t="str">
        <f>IF(G9564="","",VLOOKUP(F9564,ISLER!$1:$51,MATCH(D9564,ISLER!$1:$1,0)-2,0)*VLOOKUP(VLOOKUP(F9564,ISLER!$1:$51,MATCH(D9564,ISLER!$1:$1,0)-1,0),DOVIZ!$1:$4,MATCH(CONCATENATE(TEXT(C9564,"YYYY")," ",TEXT(C9564,"AAAA")),DOVIZ!$1:$1,0),0))</f>
        <v/>
      </c>
      <c r="I9564" s="76" t="str">
        <f t="shared" si="901"/>
        <v/>
      </c>
      <c r="J9564" s="45" t="b">
        <f t="shared" si="899"/>
        <v>0</v>
      </c>
      <c r="K9564" s="45" t="str">
        <f>IF(J9564=FALSE,"",IF(G9564="","",VLOOKUP(F9564,ISLER!$1:$51,2,0)*VLOOKUP(VLOOKUP(F9564,ISLER!$1:$51,3,0),DOVIZ!$1:$4,MATCH(CONCATENATE(TEXT(C9564,"YYYY")," ",TEXT(C9564,"AAAA")),DOVIZ!$1:$1,0),0)))</f>
        <v/>
      </c>
      <c r="L9564" s="45" t="str">
        <f t="shared" si="902"/>
        <v/>
      </c>
      <c r="M9564" s="74">
        <f t="shared" si="904"/>
        <v>46021</v>
      </c>
    </row>
    <row r="9565" spans="1:13" x14ac:dyDescent="0.25">
      <c r="A9565" s="40">
        <v>9629</v>
      </c>
      <c r="B9565" s="40" t="str">
        <f t="shared" si="900"/>
        <v>2025 Aralık</v>
      </c>
      <c r="C9565" s="41">
        <f t="shared" si="903"/>
        <v>46021</v>
      </c>
      <c r="D9565" s="42"/>
      <c r="E9565" s="42"/>
      <c r="F9565" s="42"/>
      <c r="G9565" s="43"/>
      <c r="H9565" s="76" t="str">
        <f>IF(G9565="","",VLOOKUP(F9565,ISLER!$1:$51,MATCH(D9565,ISLER!$1:$1,0)-2,0)*VLOOKUP(VLOOKUP(F9565,ISLER!$1:$51,MATCH(D9565,ISLER!$1:$1,0)-1,0),DOVIZ!$1:$4,MATCH(CONCATENATE(TEXT(C9565,"YYYY")," ",TEXT(C9565,"AAAA")),DOVIZ!$1:$1,0),0))</f>
        <v/>
      </c>
      <c r="I9565" s="76" t="str">
        <f t="shared" si="901"/>
        <v/>
      </c>
      <c r="J9565" s="45" t="b">
        <f t="shared" si="899"/>
        <v>0</v>
      </c>
      <c r="K9565" s="45" t="str">
        <f>IF(J9565=FALSE,"",IF(G9565="","",VLOOKUP(F9565,ISLER!$1:$51,2,0)*VLOOKUP(VLOOKUP(F9565,ISLER!$1:$51,3,0),DOVIZ!$1:$4,MATCH(CONCATENATE(TEXT(C9565,"YYYY")," ",TEXT(C9565,"AAAA")),DOVIZ!$1:$1,0),0)))</f>
        <v/>
      </c>
      <c r="L9565" s="45" t="str">
        <f t="shared" si="902"/>
        <v/>
      </c>
      <c r="M9565" s="74">
        <f t="shared" si="904"/>
        <v>46021</v>
      </c>
    </row>
    <row r="9566" spans="1:13" x14ac:dyDescent="0.25">
      <c r="A9566" s="40">
        <v>9630</v>
      </c>
      <c r="B9566" s="40" t="str">
        <f t="shared" si="900"/>
        <v>2025 Aralık</v>
      </c>
      <c r="C9566" s="41">
        <f t="shared" si="903"/>
        <v>46021</v>
      </c>
      <c r="D9566" s="42"/>
      <c r="E9566" s="42"/>
      <c r="F9566" s="42"/>
      <c r="G9566" s="43"/>
      <c r="H9566" s="76" t="str">
        <f>IF(G9566="","",VLOOKUP(F9566,ISLER!$1:$51,MATCH(D9566,ISLER!$1:$1,0)-2,0)*VLOOKUP(VLOOKUP(F9566,ISLER!$1:$51,MATCH(D9566,ISLER!$1:$1,0)-1,0),DOVIZ!$1:$4,MATCH(CONCATENATE(TEXT(C9566,"YYYY")," ",TEXT(C9566,"AAAA")),DOVIZ!$1:$1,0),0))</f>
        <v/>
      </c>
      <c r="I9566" s="76" t="str">
        <f t="shared" si="901"/>
        <v/>
      </c>
      <c r="J9566" s="45" t="b">
        <f t="shared" si="899"/>
        <v>0</v>
      </c>
      <c r="K9566" s="45" t="str">
        <f>IF(J9566=FALSE,"",IF(G9566="","",VLOOKUP(F9566,ISLER!$1:$51,2,0)*VLOOKUP(VLOOKUP(F9566,ISLER!$1:$51,3,0),DOVIZ!$1:$4,MATCH(CONCATENATE(TEXT(C9566,"YYYY")," ",TEXT(C9566,"AAAA")),DOVIZ!$1:$1,0),0)))</f>
        <v/>
      </c>
      <c r="L9566" s="45" t="str">
        <f t="shared" si="902"/>
        <v/>
      </c>
      <c r="M9566" s="74">
        <f t="shared" si="904"/>
        <v>46021</v>
      </c>
    </row>
    <row r="9567" spans="1:13" x14ac:dyDescent="0.25">
      <c r="A9567" s="40">
        <v>9631</v>
      </c>
      <c r="B9567" s="40" t="str">
        <f t="shared" si="900"/>
        <v>2025 Aralık</v>
      </c>
      <c r="C9567" s="41">
        <f t="shared" si="903"/>
        <v>46021</v>
      </c>
      <c r="D9567" s="42"/>
      <c r="E9567" s="42"/>
      <c r="F9567" s="42"/>
      <c r="G9567" s="43"/>
      <c r="H9567" s="76" t="str">
        <f>IF(G9567="","",VLOOKUP(F9567,ISLER!$1:$51,MATCH(D9567,ISLER!$1:$1,0)-2,0)*VLOOKUP(VLOOKUP(F9567,ISLER!$1:$51,MATCH(D9567,ISLER!$1:$1,0)-1,0),DOVIZ!$1:$4,MATCH(CONCATENATE(TEXT(C9567,"YYYY")," ",TEXT(C9567,"AAAA")),DOVIZ!$1:$1,0),0))</f>
        <v/>
      </c>
      <c r="I9567" s="76" t="str">
        <f t="shared" si="901"/>
        <v/>
      </c>
      <c r="J9567" s="45" t="b">
        <f t="shared" si="899"/>
        <v>0</v>
      </c>
      <c r="K9567" s="45" t="str">
        <f>IF(J9567=FALSE,"",IF(G9567="","",VLOOKUP(F9567,ISLER!$1:$51,2,0)*VLOOKUP(VLOOKUP(F9567,ISLER!$1:$51,3,0),DOVIZ!$1:$4,MATCH(CONCATENATE(TEXT(C9567,"YYYY")," ",TEXT(C9567,"AAAA")),DOVIZ!$1:$1,0),0)))</f>
        <v/>
      </c>
      <c r="L9567" s="45" t="str">
        <f t="shared" si="902"/>
        <v/>
      </c>
      <c r="M9567" s="74">
        <f t="shared" si="904"/>
        <v>46021</v>
      </c>
    </row>
    <row r="9568" spans="1:13" x14ac:dyDescent="0.25">
      <c r="A9568" s="40">
        <v>9632</v>
      </c>
      <c r="B9568" s="40" t="str">
        <f t="shared" si="900"/>
        <v>2025 Aralık</v>
      </c>
      <c r="C9568" s="41">
        <f t="shared" si="903"/>
        <v>46021</v>
      </c>
      <c r="D9568" s="42"/>
      <c r="E9568" s="42"/>
      <c r="F9568" s="42"/>
      <c r="G9568" s="43"/>
      <c r="H9568" s="76" t="str">
        <f>IF(G9568="","",VLOOKUP(F9568,ISLER!$1:$51,MATCH(D9568,ISLER!$1:$1,0)-2,0)*VLOOKUP(VLOOKUP(F9568,ISLER!$1:$51,MATCH(D9568,ISLER!$1:$1,0)-1,0),DOVIZ!$1:$4,MATCH(CONCATENATE(TEXT(C9568,"YYYY")," ",TEXT(C9568,"AAAA")),DOVIZ!$1:$1,0),0))</f>
        <v/>
      </c>
      <c r="I9568" s="76" t="str">
        <f t="shared" si="901"/>
        <v/>
      </c>
      <c r="J9568" s="45" t="b">
        <f t="shared" si="899"/>
        <v>0</v>
      </c>
      <c r="K9568" s="45" t="str">
        <f>IF(J9568=FALSE,"",IF(G9568="","",VLOOKUP(F9568,ISLER!$1:$51,2,0)*VLOOKUP(VLOOKUP(F9568,ISLER!$1:$51,3,0),DOVIZ!$1:$4,MATCH(CONCATENATE(TEXT(C9568,"YYYY")," ",TEXT(C9568,"AAAA")),DOVIZ!$1:$1,0),0)))</f>
        <v/>
      </c>
      <c r="L9568" s="45" t="str">
        <f t="shared" si="902"/>
        <v/>
      </c>
      <c r="M9568" s="74">
        <f t="shared" si="904"/>
        <v>46021</v>
      </c>
    </row>
    <row r="9569" spans="1:13" x14ac:dyDescent="0.25">
      <c r="A9569" s="40">
        <v>9633</v>
      </c>
      <c r="B9569" s="40" t="str">
        <f t="shared" si="900"/>
        <v>2025 Aralık</v>
      </c>
      <c r="C9569" s="41">
        <f t="shared" si="903"/>
        <v>46021</v>
      </c>
      <c r="D9569" s="42"/>
      <c r="E9569" s="42"/>
      <c r="F9569" s="42"/>
      <c r="G9569" s="43"/>
      <c r="H9569" s="76" t="str">
        <f>IF(G9569="","",VLOOKUP(F9569,ISLER!$1:$51,MATCH(D9569,ISLER!$1:$1,0)-2,0)*VLOOKUP(VLOOKUP(F9569,ISLER!$1:$51,MATCH(D9569,ISLER!$1:$1,0)-1,0),DOVIZ!$1:$4,MATCH(CONCATENATE(TEXT(C9569,"YYYY")," ",TEXT(C9569,"AAAA")),DOVIZ!$1:$1,0),0))</f>
        <v/>
      </c>
      <c r="I9569" s="76" t="str">
        <f t="shared" si="901"/>
        <v/>
      </c>
      <c r="J9569" s="45" t="b">
        <f t="shared" si="899"/>
        <v>0</v>
      </c>
      <c r="K9569" s="45" t="str">
        <f>IF(J9569=FALSE,"",IF(G9569="","",VLOOKUP(F9569,ISLER!$1:$51,2,0)*VLOOKUP(VLOOKUP(F9569,ISLER!$1:$51,3,0),DOVIZ!$1:$4,MATCH(CONCATENATE(TEXT(C9569,"YYYY")," ",TEXT(C9569,"AAAA")),DOVIZ!$1:$1,0),0)))</f>
        <v/>
      </c>
      <c r="L9569" s="45" t="str">
        <f t="shared" si="902"/>
        <v/>
      </c>
      <c r="M9569" s="74">
        <f t="shared" si="904"/>
        <v>46021</v>
      </c>
    </row>
    <row r="9570" spans="1:13" x14ac:dyDescent="0.25">
      <c r="A9570" s="40">
        <v>9634</v>
      </c>
      <c r="B9570" s="40" t="str">
        <f t="shared" si="900"/>
        <v>2025 Aralık</v>
      </c>
      <c r="C9570" s="41">
        <f t="shared" si="903"/>
        <v>46021</v>
      </c>
      <c r="D9570" s="42"/>
      <c r="E9570" s="42"/>
      <c r="F9570" s="42"/>
      <c r="G9570" s="43"/>
      <c r="H9570" s="76" t="str">
        <f>IF(G9570="","",VLOOKUP(F9570,ISLER!$1:$51,MATCH(D9570,ISLER!$1:$1,0)-2,0)*VLOOKUP(VLOOKUP(F9570,ISLER!$1:$51,MATCH(D9570,ISLER!$1:$1,0)-1,0),DOVIZ!$1:$4,MATCH(CONCATENATE(TEXT(C9570,"YYYY")," ",TEXT(C9570,"AAAA")),DOVIZ!$1:$1,0),0))</f>
        <v/>
      </c>
      <c r="I9570" s="76" t="str">
        <f t="shared" si="901"/>
        <v/>
      </c>
      <c r="J9570" s="45" t="b">
        <f t="shared" si="899"/>
        <v>0</v>
      </c>
      <c r="K9570" s="45" t="str">
        <f>IF(J9570=FALSE,"",IF(G9570="","",VLOOKUP(F9570,ISLER!$1:$51,2,0)*VLOOKUP(VLOOKUP(F9570,ISLER!$1:$51,3,0),DOVIZ!$1:$4,MATCH(CONCATENATE(TEXT(C9570,"YYYY")," ",TEXT(C9570,"AAAA")),DOVIZ!$1:$1,0),0)))</f>
        <v/>
      </c>
      <c r="L9570" s="45" t="str">
        <f t="shared" si="902"/>
        <v/>
      </c>
      <c r="M9570" s="74">
        <f t="shared" si="904"/>
        <v>46021</v>
      </c>
    </row>
    <row r="9571" spans="1:13" x14ac:dyDescent="0.25">
      <c r="A9571" s="40">
        <v>9635</v>
      </c>
      <c r="B9571" s="40" t="str">
        <f t="shared" si="900"/>
        <v>2025 Aralık</v>
      </c>
      <c r="C9571" s="41">
        <f t="shared" si="903"/>
        <v>46021</v>
      </c>
      <c r="D9571" s="42"/>
      <c r="E9571" s="42"/>
      <c r="F9571" s="42"/>
      <c r="G9571" s="43"/>
      <c r="H9571" s="76" t="str">
        <f>IF(G9571="","",VLOOKUP(F9571,ISLER!$1:$51,MATCH(D9571,ISLER!$1:$1,0)-2,0)*VLOOKUP(VLOOKUP(F9571,ISLER!$1:$51,MATCH(D9571,ISLER!$1:$1,0)-1,0),DOVIZ!$1:$4,MATCH(CONCATENATE(TEXT(C9571,"YYYY")," ",TEXT(C9571,"AAAA")),DOVIZ!$1:$1,0),0))</f>
        <v/>
      </c>
      <c r="I9571" s="76" t="str">
        <f t="shared" si="901"/>
        <v/>
      </c>
      <c r="J9571" s="45" t="b">
        <f t="shared" si="899"/>
        <v>0</v>
      </c>
      <c r="K9571" s="45" t="str">
        <f>IF(J9571=FALSE,"",IF(G9571="","",VLOOKUP(F9571,ISLER!$1:$51,2,0)*VLOOKUP(VLOOKUP(F9571,ISLER!$1:$51,3,0),DOVIZ!$1:$4,MATCH(CONCATENATE(TEXT(C9571,"YYYY")," ",TEXT(C9571,"AAAA")),DOVIZ!$1:$1,0),0)))</f>
        <v/>
      </c>
      <c r="L9571" s="45" t="str">
        <f t="shared" si="902"/>
        <v/>
      </c>
      <c r="M9571" s="74">
        <f t="shared" si="904"/>
        <v>46021</v>
      </c>
    </row>
    <row r="9572" spans="1:13" x14ac:dyDescent="0.25">
      <c r="A9572" s="40">
        <v>9636</v>
      </c>
      <c r="B9572" s="40" t="str">
        <f t="shared" si="900"/>
        <v>2025 Aralık</v>
      </c>
      <c r="C9572" s="41">
        <f t="shared" si="903"/>
        <v>46021</v>
      </c>
      <c r="D9572" s="42"/>
      <c r="E9572" s="42"/>
      <c r="F9572" s="42"/>
      <c r="G9572" s="43"/>
      <c r="H9572" s="76" t="str">
        <f>IF(G9572="","",VLOOKUP(F9572,ISLER!$1:$51,MATCH(D9572,ISLER!$1:$1,0)-2,0)*VLOOKUP(VLOOKUP(F9572,ISLER!$1:$51,MATCH(D9572,ISLER!$1:$1,0)-1,0),DOVIZ!$1:$4,MATCH(CONCATENATE(TEXT(C9572,"YYYY")," ",TEXT(C9572,"AAAA")),DOVIZ!$1:$1,0),0))</f>
        <v/>
      </c>
      <c r="I9572" s="76" t="str">
        <f t="shared" si="901"/>
        <v/>
      </c>
      <c r="J9572" s="45" t="b">
        <f t="shared" si="899"/>
        <v>0</v>
      </c>
      <c r="K9572" s="45" t="str">
        <f>IF(J9572=FALSE,"",IF(G9572="","",VLOOKUP(F9572,ISLER!$1:$51,2,0)*VLOOKUP(VLOOKUP(F9572,ISLER!$1:$51,3,0),DOVIZ!$1:$4,MATCH(CONCATENATE(TEXT(C9572,"YYYY")," ",TEXT(C9572,"AAAA")),DOVIZ!$1:$1,0),0)))</f>
        <v/>
      </c>
      <c r="L9572" s="45" t="str">
        <f t="shared" si="902"/>
        <v/>
      </c>
      <c r="M9572" s="74">
        <f t="shared" si="904"/>
        <v>46021</v>
      </c>
    </row>
    <row r="9573" spans="1:13" x14ac:dyDescent="0.25">
      <c r="A9573" s="40">
        <v>9637</v>
      </c>
      <c r="B9573" s="40" t="str">
        <f t="shared" si="900"/>
        <v>2025 Aralık</v>
      </c>
      <c r="C9573" s="41">
        <f t="shared" si="903"/>
        <v>46021</v>
      </c>
      <c r="D9573" s="42"/>
      <c r="E9573" s="42"/>
      <c r="F9573" s="42"/>
      <c r="G9573" s="43"/>
      <c r="H9573" s="76" t="str">
        <f>IF(G9573="","",VLOOKUP(F9573,ISLER!$1:$51,MATCH(D9573,ISLER!$1:$1,0)-2,0)*VLOOKUP(VLOOKUP(F9573,ISLER!$1:$51,MATCH(D9573,ISLER!$1:$1,0)-1,0),DOVIZ!$1:$4,MATCH(CONCATENATE(TEXT(C9573,"YYYY")," ",TEXT(C9573,"AAAA")),DOVIZ!$1:$1,0),0))</f>
        <v/>
      </c>
      <c r="I9573" s="76" t="str">
        <f t="shared" si="901"/>
        <v/>
      </c>
      <c r="J9573" s="45" t="b">
        <f t="shared" si="899"/>
        <v>0</v>
      </c>
      <c r="K9573" s="45" t="str">
        <f>IF(J9573=FALSE,"",IF(G9573="","",VLOOKUP(F9573,ISLER!$1:$51,2,0)*VLOOKUP(VLOOKUP(F9573,ISLER!$1:$51,3,0),DOVIZ!$1:$4,MATCH(CONCATENATE(TEXT(C9573,"YYYY")," ",TEXT(C9573,"AAAA")),DOVIZ!$1:$1,0),0)))</f>
        <v/>
      </c>
      <c r="L9573" s="45" t="str">
        <f t="shared" si="902"/>
        <v/>
      </c>
      <c r="M9573" s="74">
        <f t="shared" si="904"/>
        <v>46021</v>
      </c>
    </row>
    <row r="9574" spans="1:13" x14ac:dyDescent="0.25">
      <c r="A9574" s="40">
        <v>9638</v>
      </c>
      <c r="B9574" s="40" t="str">
        <f t="shared" si="900"/>
        <v>2025 Aralık</v>
      </c>
      <c r="C9574" s="41">
        <f t="shared" si="903"/>
        <v>46021</v>
      </c>
      <c r="D9574" s="42"/>
      <c r="E9574" s="42"/>
      <c r="F9574" s="42"/>
      <c r="G9574" s="43"/>
      <c r="H9574" s="76" t="str">
        <f>IF(G9574="","",VLOOKUP(F9574,ISLER!$1:$51,MATCH(D9574,ISLER!$1:$1,0)-2,0)*VLOOKUP(VLOOKUP(F9574,ISLER!$1:$51,MATCH(D9574,ISLER!$1:$1,0)-1,0),DOVIZ!$1:$4,MATCH(CONCATENATE(TEXT(C9574,"YYYY")," ",TEXT(C9574,"AAAA")),DOVIZ!$1:$1,0),0))</f>
        <v/>
      </c>
      <c r="I9574" s="76" t="str">
        <f t="shared" si="901"/>
        <v/>
      </c>
      <c r="J9574" s="45" t="b">
        <f t="shared" si="899"/>
        <v>0</v>
      </c>
      <c r="K9574" s="45" t="str">
        <f>IF(J9574=FALSE,"",IF(G9574="","",VLOOKUP(F9574,ISLER!$1:$51,2,0)*VLOOKUP(VLOOKUP(F9574,ISLER!$1:$51,3,0),DOVIZ!$1:$4,MATCH(CONCATENATE(TEXT(C9574,"YYYY")," ",TEXT(C9574,"AAAA")),DOVIZ!$1:$1,0),0)))</f>
        <v/>
      </c>
      <c r="L9574" s="45" t="str">
        <f t="shared" si="902"/>
        <v/>
      </c>
      <c r="M9574" s="74">
        <f t="shared" si="904"/>
        <v>46021</v>
      </c>
    </row>
    <row r="9575" spans="1:13" x14ac:dyDescent="0.25">
      <c r="A9575" s="40">
        <v>9639</v>
      </c>
      <c r="B9575" s="40" t="str">
        <f t="shared" si="900"/>
        <v>2025 Aralık</v>
      </c>
      <c r="C9575" s="41">
        <f t="shared" si="903"/>
        <v>46021</v>
      </c>
      <c r="D9575" s="42"/>
      <c r="E9575" s="42"/>
      <c r="F9575" s="42"/>
      <c r="G9575" s="43"/>
      <c r="H9575" s="76" t="str">
        <f>IF(G9575="","",VLOOKUP(F9575,ISLER!$1:$51,MATCH(D9575,ISLER!$1:$1,0)-2,0)*VLOOKUP(VLOOKUP(F9575,ISLER!$1:$51,MATCH(D9575,ISLER!$1:$1,0)-1,0),DOVIZ!$1:$4,MATCH(CONCATENATE(TEXT(C9575,"YYYY")," ",TEXT(C9575,"AAAA")),DOVIZ!$1:$1,0),0))</f>
        <v/>
      </c>
      <c r="I9575" s="76" t="str">
        <f t="shared" si="901"/>
        <v/>
      </c>
      <c r="J9575" s="45" t="b">
        <f t="shared" si="899"/>
        <v>0</v>
      </c>
      <c r="K9575" s="45" t="str">
        <f>IF(J9575=FALSE,"",IF(G9575="","",VLOOKUP(F9575,ISLER!$1:$51,2,0)*VLOOKUP(VLOOKUP(F9575,ISLER!$1:$51,3,0),DOVIZ!$1:$4,MATCH(CONCATENATE(TEXT(C9575,"YYYY")," ",TEXT(C9575,"AAAA")),DOVIZ!$1:$1,0),0)))</f>
        <v/>
      </c>
      <c r="L9575" s="45" t="str">
        <f t="shared" si="902"/>
        <v/>
      </c>
      <c r="M9575" s="74">
        <f t="shared" si="904"/>
        <v>46021</v>
      </c>
    </row>
    <row r="9576" spans="1:13" x14ac:dyDescent="0.25">
      <c r="A9576" s="40">
        <v>9640</v>
      </c>
      <c r="B9576" s="40" t="str">
        <f t="shared" si="900"/>
        <v>2025 Aralık</v>
      </c>
      <c r="C9576" s="41">
        <f t="shared" si="903"/>
        <v>46021</v>
      </c>
      <c r="D9576" s="42"/>
      <c r="E9576" s="42"/>
      <c r="F9576" s="42"/>
      <c r="G9576" s="43"/>
      <c r="H9576" s="76" t="str">
        <f>IF(G9576="","",VLOOKUP(F9576,ISLER!$1:$51,MATCH(D9576,ISLER!$1:$1,0)-2,0)*VLOOKUP(VLOOKUP(F9576,ISLER!$1:$51,MATCH(D9576,ISLER!$1:$1,0)-1,0),DOVIZ!$1:$4,MATCH(CONCATENATE(TEXT(C9576,"YYYY")," ",TEXT(C9576,"AAAA")),DOVIZ!$1:$1,0),0))</f>
        <v/>
      </c>
      <c r="I9576" s="76" t="str">
        <f t="shared" si="901"/>
        <v/>
      </c>
      <c r="J9576" s="45" t="b">
        <f t="shared" si="899"/>
        <v>0</v>
      </c>
      <c r="K9576" s="45" t="str">
        <f>IF(J9576=FALSE,"",IF(G9576="","",VLOOKUP(F9576,ISLER!$1:$51,2,0)*VLOOKUP(VLOOKUP(F9576,ISLER!$1:$51,3,0),DOVIZ!$1:$4,MATCH(CONCATENATE(TEXT(C9576,"YYYY")," ",TEXT(C9576,"AAAA")),DOVIZ!$1:$1,0),0)))</f>
        <v/>
      </c>
      <c r="L9576" s="45" t="str">
        <f t="shared" si="902"/>
        <v/>
      </c>
      <c r="M9576" s="74">
        <f t="shared" si="904"/>
        <v>46021</v>
      </c>
    </row>
    <row r="9577" spans="1:13" x14ac:dyDescent="0.25">
      <c r="A9577" s="40">
        <v>9641</v>
      </c>
      <c r="B9577" s="40" t="str">
        <f t="shared" si="900"/>
        <v>2025 Aralık</v>
      </c>
      <c r="C9577" s="41">
        <f t="shared" si="903"/>
        <v>46021</v>
      </c>
      <c r="D9577" s="42"/>
      <c r="E9577" s="42"/>
      <c r="F9577" s="42"/>
      <c r="G9577" s="43"/>
      <c r="H9577" s="76" t="str">
        <f>IF(G9577="","",VLOOKUP(F9577,ISLER!$1:$51,MATCH(D9577,ISLER!$1:$1,0)-2,0)*VLOOKUP(VLOOKUP(F9577,ISLER!$1:$51,MATCH(D9577,ISLER!$1:$1,0)-1,0),DOVIZ!$1:$4,MATCH(CONCATENATE(TEXT(C9577,"YYYY")," ",TEXT(C9577,"AAAA")),DOVIZ!$1:$1,0),0))</f>
        <v/>
      </c>
      <c r="I9577" s="76" t="str">
        <f t="shared" si="901"/>
        <v/>
      </c>
      <c r="J9577" s="45" t="b">
        <f t="shared" si="899"/>
        <v>0</v>
      </c>
      <c r="K9577" s="45" t="str">
        <f>IF(J9577=FALSE,"",IF(G9577="","",VLOOKUP(F9577,ISLER!$1:$51,2,0)*VLOOKUP(VLOOKUP(F9577,ISLER!$1:$51,3,0),DOVIZ!$1:$4,MATCH(CONCATENATE(TEXT(C9577,"YYYY")," ",TEXT(C9577,"AAAA")),DOVIZ!$1:$1,0),0)))</f>
        <v/>
      </c>
      <c r="L9577" s="45" t="str">
        <f t="shared" si="902"/>
        <v/>
      </c>
      <c r="M9577" s="74">
        <f t="shared" si="904"/>
        <v>46021</v>
      </c>
    </row>
    <row r="9578" spans="1:13" x14ac:dyDescent="0.25">
      <c r="A9578" s="40">
        <v>9642</v>
      </c>
      <c r="B9578" s="40" t="str">
        <f t="shared" si="900"/>
        <v>2025 Aralık</v>
      </c>
      <c r="C9578" s="41">
        <f t="shared" si="903"/>
        <v>46021</v>
      </c>
      <c r="D9578" s="42"/>
      <c r="E9578" s="42"/>
      <c r="F9578" s="42"/>
      <c r="G9578" s="43"/>
      <c r="H9578" s="76" t="str">
        <f>IF(G9578="","",VLOOKUP(F9578,ISLER!$1:$51,MATCH(D9578,ISLER!$1:$1,0)-2,0)*VLOOKUP(VLOOKUP(F9578,ISLER!$1:$51,MATCH(D9578,ISLER!$1:$1,0)-1,0),DOVIZ!$1:$4,MATCH(CONCATENATE(TEXT(C9578,"YYYY")," ",TEXT(C9578,"AAAA")),DOVIZ!$1:$1,0),0))</f>
        <v/>
      </c>
      <c r="I9578" s="76" t="str">
        <f t="shared" si="901"/>
        <v/>
      </c>
      <c r="J9578" s="45" t="b">
        <f t="shared" si="899"/>
        <v>0</v>
      </c>
      <c r="K9578" s="45" t="str">
        <f>IF(J9578=FALSE,"",IF(G9578="","",VLOOKUP(F9578,ISLER!$1:$51,2,0)*VLOOKUP(VLOOKUP(F9578,ISLER!$1:$51,3,0),DOVIZ!$1:$4,MATCH(CONCATENATE(TEXT(C9578,"YYYY")," ",TEXT(C9578,"AAAA")),DOVIZ!$1:$1,0),0)))</f>
        <v/>
      </c>
      <c r="L9578" s="45" t="str">
        <f t="shared" si="902"/>
        <v/>
      </c>
      <c r="M9578" s="74">
        <f t="shared" si="904"/>
        <v>46021</v>
      </c>
    </row>
    <row r="9579" spans="1:13" x14ac:dyDescent="0.25">
      <c r="A9579" s="40">
        <v>9643</v>
      </c>
      <c r="B9579" s="40" t="str">
        <f t="shared" si="900"/>
        <v>2025 Aralık</v>
      </c>
      <c r="C9579" s="41">
        <f t="shared" si="903"/>
        <v>46021</v>
      </c>
      <c r="D9579" s="42"/>
      <c r="E9579" s="42"/>
      <c r="F9579" s="42"/>
      <c r="G9579" s="43"/>
      <c r="H9579" s="76" t="str">
        <f>IF(G9579="","",VLOOKUP(F9579,ISLER!$1:$51,MATCH(D9579,ISLER!$1:$1,0)-2,0)*VLOOKUP(VLOOKUP(F9579,ISLER!$1:$51,MATCH(D9579,ISLER!$1:$1,0)-1,0),DOVIZ!$1:$4,MATCH(CONCATENATE(TEXT(C9579,"YYYY")," ",TEXT(C9579,"AAAA")),DOVIZ!$1:$1,0),0))</f>
        <v/>
      </c>
      <c r="I9579" s="76" t="str">
        <f t="shared" si="901"/>
        <v/>
      </c>
      <c r="J9579" s="45" t="b">
        <f t="shared" si="899"/>
        <v>0</v>
      </c>
      <c r="K9579" s="45" t="str">
        <f>IF(J9579=FALSE,"",IF(G9579="","",VLOOKUP(F9579,ISLER!$1:$51,2,0)*VLOOKUP(VLOOKUP(F9579,ISLER!$1:$51,3,0),DOVIZ!$1:$4,MATCH(CONCATENATE(TEXT(C9579,"YYYY")," ",TEXT(C9579,"AAAA")),DOVIZ!$1:$1,0),0)))</f>
        <v/>
      </c>
      <c r="L9579" s="45" t="str">
        <f t="shared" si="902"/>
        <v/>
      </c>
      <c r="M9579" s="74">
        <f t="shared" si="904"/>
        <v>46021</v>
      </c>
    </row>
    <row r="9580" spans="1:13" x14ac:dyDescent="0.25">
      <c r="A9580" s="40">
        <v>9644</v>
      </c>
      <c r="B9580" s="40" t="str">
        <f t="shared" si="900"/>
        <v>2025 Aralık</v>
      </c>
      <c r="C9580" s="41">
        <f t="shared" si="903"/>
        <v>46021</v>
      </c>
      <c r="D9580" s="42"/>
      <c r="E9580" s="42"/>
      <c r="F9580" s="42"/>
      <c r="G9580" s="43"/>
      <c r="H9580" s="76" t="str">
        <f>IF(G9580="","",VLOOKUP(F9580,ISLER!$1:$51,MATCH(D9580,ISLER!$1:$1,0)-2,0)*VLOOKUP(VLOOKUP(F9580,ISLER!$1:$51,MATCH(D9580,ISLER!$1:$1,0)-1,0),DOVIZ!$1:$4,MATCH(CONCATENATE(TEXT(C9580,"YYYY")," ",TEXT(C9580,"AAAA")),DOVIZ!$1:$1,0),0))</f>
        <v/>
      </c>
      <c r="I9580" s="76" t="str">
        <f t="shared" si="901"/>
        <v/>
      </c>
      <c r="J9580" s="45" t="b">
        <f t="shared" si="899"/>
        <v>0</v>
      </c>
      <c r="K9580" s="45" t="str">
        <f>IF(J9580=FALSE,"",IF(G9580="","",VLOOKUP(F9580,ISLER!$1:$51,2,0)*VLOOKUP(VLOOKUP(F9580,ISLER!$1:$51,3,0),DOVIZ!$1:$4,MATCH(CONCATENATE(TEXT(C9580,"YYYY")," ",TEXT(C9580,"AAAA")),DOVIZ!$1:$1,0),0)))</f>
        <v/>
      </c>
      <c r="L9580" s="45" t="str">
        <f t="shared" si="902"/>
        <v/>
      </c>
      <c r="M9580" s="74">
        <f t="shared" si="904"/>
        <v>46021</v>
      </c>
    </row>
    <row r="9581" spans="1:13" x14ac:dyDescent="0.25">
      <c r="A9581" s="40">
        <v>9645</v>
      </c>
      <c r="B9581" s="40" t="str">
        <f t="shared" si="900"/>
        <v>2025 Aralık</v>
      </c>
      <c r="C9581" s="41">
        <f t="shared" si="903"/>
        <v>46021</v>
      </c>
      <c r="D9581" s="42"/>
      <c r="E9581" s="42"/>
      <c r="F9581" s="42"/>
      <c r="G9581" s="43"/>
      <c r="H9581" s="76" t="str">
        <f>IF(G9581="","",VLOOKUP(F9581,ISLER!$1:$51,MATCH(D9581,ISLER!$1:$1,0)-2,0)*VLOOKUP(VLOOKUP(F9581,ISLER!$1:$51,MATCH(D9581,ISLER!$1:$1,0)-1,0),DOVIZ!$1:$4,MATCH(CONCATENATE(TEXT(C9581,"YYYY")," ",TEXT(C9581,"AAAA")),DOVIZ!$1:$1,0),0))</f>
        <v/>
      </c>
      <c r="I9581" s="76" t="str">
        <f t="shared" si="901"/>
        <v/>
      </c>
      <c r="J9581" s="45" t="b">
        <f t="shared" si="899"/>
        <v>0</v>
      </c>
      <c r="K9581" s="45" t="str">
        <f>IF(J9581=FALSE,"",IF(G9581="","",VLOOKUP(F9581,ISLER!$1:$51,2,0)*VLOOKUP(VLOOKUP(F9581,ISLER!$1:$51,3,0),DOVIZ!$1:$4,MATCH(CONCATENATE(TEXT(C9581,"YYYY")," ",TEXT(C9581,"AAAA")),DOVIZ!$1:$1,0),0)))</f>
        <v/>
      </c>
      <c r="L9581" s="45" t="str">
        <f t="shared" si="902"/>
        <v/>
      </c>
      <c r="M9581" s="74">
        <f t="shared" si="904"/>
        <v>46021</v>
      </c>
    </row>
    <row r="9582" spans="1:13" x14ac:dyDescent="0.25">
      <c r="A9582" s="40">
        <v>9646</v>
      </c>
      <c r="B9582" s="40" t="str">
        <f t="shared" si="900"/>
        <v>2025 Aralık</v>
      </c>
      <c r="C9582" s="41">
        <f t="shared" si="903"/>
        <v>46021</v>
      </c>
      <c r="D9582" s="42"/>
      <c r="E9582" s="42"/>
      <c r="F9582" s="42"/>
      <c r="G9582" s="43"/>
      <c r="H9582" s="76" t="str">
        <f>IF(G9582="","",VLOOKUP(F9582,ISLER!$1:$51,MATCH(D9582,ISLER!$1:$1,0)-2,0)*VLOOKUP(VLOOKUP(F9582,ISLER!$1:$51,MATCH(D9582,ISLER!$1:$1,0)-1,0),DOVIZ!$1:$4,MATCH(CONCATENATE(TEXT(C9582,"YYYY")," ",TEXT(C9582,"AAAA")),DOVIZ!$1:$1,0),0))</f>
        <v/>
      </c>
      <c r="I9582" s="76" t="str">
        <f t="shared" si="901"/>
        <v/>
      </c>
      <c r="J9582" s="45" t="b">
        <f t="shared" si="899"/>
        <v>0</v>
      </c>
      <c r="K9582" s="45" t="str">
        <f>IF(J9582=FALSE,"",IF(G9582="","",VLOOKUP(F9582,ISLER!$1:$51,2,0)*VLOOKUP(VLOOKUP(F9582,ISLER!$1:$51,3,0),DOVIZ!$1:$4,MATCH(CONCATENATE(TEXT(C9582,"YYYY")," ",TEXT(C9582,"AAAA")),DOVIZ!$1:$1,0),0)))</f>
        <v/>
      </c>
      <c r="L9582" s="45" t="str">
        <f t="shared" si="902"/>
        <v/>
      </c>
      <c r="M9582" s="74">
        <f t="shared" si="904"/>
        <v>46021</v>
      </c>
    </row>
    <row r="9583" spans="1:13" x14ac:dyDescent="0.25">
      <c r="A9583" s="40">
        <v>9647</v>
      </c>
      <c r="B9583" s="40" t="str">
        <f t="shared" si="900"/>
        <v>2025 Aralık</v>
      </c>
      <c r="C9583" s="41">
        <f t="shared" si="903"/>
        <v>46021</v>
      </c>
      <c r="D9583" s="42"/>
      <c r="E9583" s="42"/>
      <c r="F9583" s="42"/>
      <c r="G9583" s="43"/>
      <c r="H9583" s="76" t="str">
        <f>IF(G9583="","",VLOOKUP(F9583,ISLER!$1:$51,MATCH(D9583,ISLER!$1:$1,0)-2,0)*VLOOKUP(VLOOKUP(F9583,ISLER!$1:$51,MATCH(D9583,ISLER!$1:$1,0)-1,0),DOVIZ!$1:$4,MATCH(CONCATENATE(TEXT(C9583,"YYYY")," ",TEXT(C9583,"AAAA")),DOVIZ!$1:$1,0),0))</f>
        <v/>
      </c>
      <c r="I9583" s="76" t="str">
        <f t="shared" si="901"/>
        <v/>
      </c>
      <c r="J9583" s="45" t="b">
        <f t="shared" si="899"/>
        <v>0</v>
      </c>
      <c r="K9583" s="45" t="str">
        <f>IF(J9583=FALSE,"",IF(G9583="","",VLOOKUP(F9583,ISLER!$1:$51,2,0)*VLOOKUP(VLOOKUP(F9583,ISLER!$1:$51,3,0),DOVIZ!$1:$4,MATCH(CONCATENATE(TEXT(C9583,"YYYY")," ",TEXT(C9583,"AAAA")),DOVIZ!$1:$1,0),0)))</f>
        <v/>
      </c>
      <c r="L9583" s="45" t="str">
        <f t="shared" si="902"/>
        <v/>
      </c>
      <c r="M9583" s="74">
        <f t="shared" si="904"/>
        <v>46021</v>
      </c>
    </row>
    <row r="9584" spans="1:13" x14ac:dyDescent="0.25">
      <c r="A9584" s="40">
        <v>9648</v>
      </c>
      <c r="B9584" s="40" t="str">
        <f t="shared" si="900"/>
        <v>2025 Aralık</v>
      </c>
      <c r="C9584" s="41">
        <f t="shared" si="903"/>
        <v>46021</v>
      </c>
      <c r="D9584" s="42"/>
      <c r="E9584" s="42"/>
      <c r="F9584" s="42"/>
      <c r="G9584" s="43"/>
      <c r="H9584" s="76" t="str">
        <f>IF(G9584="","",VLOOKUP(F9584,ISLER!$1:$51,MATCH(D9584,ISLER!$1:$1,0)-2,0)*VLOOKUP(VLOOKUP(F9584,ISLER!$1:$51,MATCH(D9584,ISLER!$1:$1,0)-1,0),DOVIZ!$1:$4,MATCH(CONCATENATE(TEXT(C9584,"YYYY")," ",TEXT(C9584,"AAAA")),DOVIZ!$1:$1,0),0))</f>
        <v/>
      </c>
      <c r="I9584" s="76" t="str">
        <f t="shared" si="901"/>
        <v/>
      </c>
      <c r="J9584" s="45" t="b">
        <f t="shared" si="899"/>
        <v>0</v>
      </c>
      <c r="K9584" s="45" t="str">
        <f>IF(J9584=FALSE,"",IF(G9584="","",VLOOKUP(F9584,ISLER!$1:$51,2,0)*VLOOKUP(VLOOKUP(F9584,ISLER!$1:$51,3,0),DOVIZ!$1:$4,MATCH(CONCATENATE(TEXT(C9584,"YYYY")," ",TEXT(C9584,"AAAA")),DOVIZ!$1:$1,0),0)))</f>
        <v/>
      </c>
      <c r="L9584" s="45" t="str">
        <f t="shared" si="902"/>
        <v/>
      </c>
      <c r="M9584" s="74">
        <f t="shared" si="904"/>
        <v>46021</v>
      </c>
    </row>
    <row r="9585" spans="1:13" x14ac:dyDescent="0.25">
      <c r="A9585" s="40">
        <v>9649</v>
      </c>
      <c r="B9585" s="40" t="str">
        <f t="shared" si="900"/>
        <v>2025 Aralık</v>
      </c>
      <c r="C9585" s="41">
        <f t="shared" si="903"/>
        <v>46021</v>
      </c>
      <c r="D9585" s="42"/>
      <c r="E9585" s="42"/>
      <c r="F9585" s="42"/>
      <c r="G9585" s="43"/>
      <c r="H9585" s="76" t="str">
        <f>IF(G9585="","",VLOOKUP(F9585,ISLER!$1:$51,MATCH(D9585,ISLER!$1:$1,0)-2,0)*VLOOKUP(VLOOKUP(F9585,ISLER!$1:$51,MATCH(D9585,ISLER!$1:$1,0)-1,0),DOVIZ!$1:$4,MATCH(CONCATENATE(TEXT(C9585,"YYYY")," ",TEXT(C9585,"AAAA")),DOVIZ!$1:$1,0),0))</f>
        <v/>
      </c>
      <c r="I9585" s="76" t="str">
        <f t="shared" si="901"/>
        <v/>
      </c>
      <c r="J9585" s="45" t="b">
        <f t="shared" si="899"/>
        <v>0</v>
      </c>
      <c r="K9585" s="45" t="str">
        <f>IF(J9585=FALSE,"",IF(G9585="","",VLOOKUP(F9585,ISLER!$1:$51,2,0)*VLOOKUP(VLOOKUP(F9585,ISLER!$1:$51,3,0),DOVIZ!$1:$4,MATCH(CONCATENATE(TEXT(C9585,"YYYY")," ",TEXT(C9585,"AAAA")),DOVIZ!$1:$1,0),0)))</f>
        <v/>
      </c>
      <c r="L9585" s="45" t="str">
        <f t="shared" si="902"/>
        <v/>
      </c>
      <c r="M9585" s="74">
        <f t="shared" si="904"/>
        <v>46021</v>
      </c>
    </row>
    <row r="9586" spans="1:13" x14ac:dyDescent="0.25">
      <c r="A9586" s="40">
        <v>9650</v>
      </c>
      <c r="B9586" s="40" t="str">
        <f t="shared" si="900"/>
        <v>2025 Aralık</v>
      </c>
      <c r="C9586" s="41">
        <f t="shared" si="903"/>
        <v>46021</v>
      </c>
      <c r="D9586" s="42"/>
      <c r="E9586" s="42"/>
      <c r="F9586" s="42"/>
      <c r="G9586" s="43"/>
      <c r="H9586" s="76" t="str">
        <f>IF(G9586="","",VLOOKUP(F9586,ISLER!$1:$51,MATCH(D9586,ISLER!$1:$1,0)-2,0)*VLOOKUP(VLOOKUP(F9586,ISLER!$1:$51,MATCH(D9586,ISLER!$1:$1,0)-1,0),DOVIZ!$1:$4,MATCH(CONCATENATE(TEXT(C9586,"YYYY")," ",TEXT(C9586,"AAAA")),DOVIZ!$1:$1,0),0))</f>
        <v/>
      </c>
      <c r="I9586" s="76" t="str">
        <f t="shared" si="901"/>
        <v/>
      </c>
      <c r="J9586" s="45" t="b">
        <f t="shared" ref="J9586:J9649" si="905">OR(D9586="DİŞÇİM İSTANBUL EZGİ HANIM",D9586="DİŞÇİM İSTANBUL MERVE HANIM",D9586="DİŞÇİM İSTANBUL BÜŞRA HANIM",D9586="DİŞÇİM İSTANBUL HÜLYA HANIM",D9586="DİŞÇİM İSTANBUL KEMAL BEY",D9586="DİŞÇİM İSTANBUL HAKAN BEY",D9586="DİŞÇİM İSTANBUL MUHAMMED BEY",D9586="DİŞÇİM İSTANBUL MURAT BEY")</f>
        <v>0</v>
      </c>
      <c r="K9586" s="45" t="str">
        <f>IF(J9586=FALSE,"",IF(G9586="","",VLOOKUP(F9586,ISLER!$1:$51,2,0)*VLOOKUP(VLOOKUP(F9586,ISLER!$1:$51,3,0),DOVIZ!$1:$4,MATCH(CONCATENATE(TEXT(C9586,"YYYY")," ",TEXT(C9586,"AAAA")),DOVIZ!$1:$1,0),0)))</f>
        <v/>
      </c>
      <c r="L9586" s="45" t="str">
        <f t="shared" si="902"/>
        <v/>
      </c>
      <c r="M9586" s="74">
        <f t="shared" si="904"/>
        <v>46021</v>
      </c>
    </row>
    <row r="9587" spans="1:13" x14ac:dyDescent="0.25">
      <c r="A9587" s="40">
        <v>9651</v>
      </c>
      <c r="B9587" s="40" t="str">
        <f t="shared" si="900"/>
        <v>2025 Aralık</v>
      </c>
      <c r="C9587" s="41">
        <f t="shared" si="903"/>
        <v>46021</v>
      </c>
      <c r="D9587" s="42"/>
      <c r="E9587" s="42"/>
      <c r="F9587" s="42"/>
      <c r="G9587" s="43"/>
      <c r="H9587" s="76" t="str">
        <f>IF(G9587="","",VLOOKUP(F9587,ISLER!$1:$51,MATCH(D9587,ISLER!$1:$1,0)-2,0)*VLOOKUP(VLOOKUP(F9587,ISLER!$1:$51,MATCH(D9587,ISLER!$1:$1,0)-1,0),DOVIZ!$1:$4,MATCH(CONCATENATE(TEXT(C9587,"YYYY")," ",TEXT(C9587,"AAAA")),DOVIZ!$1:$1,0),0))</f>
        <v/>
      </c>
      <c r="I9587" s="76" t="str">
        <f t="shared" si="901"/>
        <v/>
      </c>
      <c r="J9587" s="45" t="b">
        <f t="shared" si="905"/>
        <v>0</v>
      </c>
      <c r="K9587" s="45" t="str">
        <f>IF(J9587=FALSE,"",IF(G9587="","",VLOOKUP(F9587,ISLER!$1:$51,2,0)*VLOOKUP(VLOOKUP(F9587,ISLER!$1:$51,3,0),DOVIZ!$1:$4,MATCH(CONCATENATE(TEXT(C9587,"YYYY")," ",TEXT(C9587,"AAAA")),DOVIZ!$1:$1,0),0)))</f>
        <v/>
      </c>
      <c r="L9587" s="45" t="str">
        <f t="shared" si="902"/>
        <v/>
      </c>
      <c r="M9587" s="74">
        <f t="shared" si="904"/>
        <v>46021</v>
      </c>
    </row>
    <row r="9588" spans="1:13" x14ac:dyDescent="0.25">
      <c r="A9588" s="40">
        <v>9652</v>
      </c>
      <c r="B9588" s="40" t="str">
        <f t="shared" si="900"/>
        <v>2025 Aralık</v>
      </c>
      <c r="C9588" s="41">
        <f t="shared" si="903"/>
        <v>46021</v>
      </c>
      <c r="D9588" s="42"/>
      <c r="E9588" s="42"/>
      <c r="F9588" s="42"/>
      <c r="G9588" s="43"/>
      <c r="H9588" s="76" t="str">
        <f>IF(G9588="","",VLOOKUP(F9588,ISLER!$1:$51,MATCH(D9588,ISLER!$1:$1,0)-2,0)*VLOOKUP(VLOOKUP(F9588,ISLER!$1:$51,MATCH(D9588,ISLER!$1:$1,0)-1,0),DOVIZ!$1:$4,MATCH(CONCATENATE(TEXT(C9588,"YYYY")," ",TEXT(C9588,"AAAA")),DOVIZ!$1:$1,0),0))</f>
        <v/>
      </c>
      <c r="I9588" s="76" t="str">
        <f t="shared" si="901"/>
        <v/>
      </c>
      <c r="J9588" s="45" t="b">
        <f t="shared" si="905"/>
        <v>0</v>
      </c>
      <c r="K9588" s="45" t="str">
        <f>IF(J9588=FALSE,"",IF(G9588="","",VLOOKUP(F9588,ISLER!$1:$51,2,0)*VLOOKUP(VLOOKUP(F9588,ISLER!$1:$51,3,0),DOVIZ!$1:$4,MATCH(CONCATENATE(TEXT(C9588,"YYYY")," ",TEXT(C9588,"AAAA")),DOVIZ!$1:$1,0),0)))</f>
        <v/>
      </c>
      <c r="L9588" s="45" t="str">
        <f t="shared" si="902"/>
        <v/>
      </c>
      <c r="M9588" s="74">
        <f t="shared" si="904"/>
        <v>46021</v>
      </c>
    </row>
    <row r="9589" spans="1:13" x14ac:dyDescent="0.25">
      <c r="A9589" s="40">
        <v>9653</v>
      </c>
      <c r="B9589" s="40" t="str">
        <f t="shared" si="900"/>
        <v>2025 Aralık</v>
      </c>
      <c r="C9589" s="41">
        <f t="shared" si="903"/>
        <v>46021</v>
      </c>
      <c r="D9589" s="42"/>
      <c r="E9589" s="42"/>
      <c r="F9589" s="42"/>
      <c r="G9589" s="43"/>
      <c r="H9589" s="76" t="str">
        <f>IF(G9589="","",VLOOKUP(F9589,ISLER!$1:$51,MATCH(D9589,ISLER!$1:$1,0)-2,0)*VLOOKUP(VLOOKUP(F9589,ISLER!$1:$51,MATCH(D9589,ISLER!$1:$1,0)-1,0),DOVIZ!$1:$4,MATCH(CONCATENATE(TEXT(C9589,"YYYY")," ",TEXT(C9589,"AAAA")),DOVIZ!$1:$1,0),0))</f>
        <v/>
      </c>
      <c r="I9589" s="76" t="str">
        <f t="shared" si="901"/>
        <v/>
      </c>
      <c r="J9589" s="45" t="b">
        <f t="shared" si="905"/>
        <v>0</v>
      </c>
      <c r="K9589" s="45" t="str">
        <f>IF(J9589=FALSE,"",IF(G9589="","",VLOOKUP(F9589,ISLER!$1:$51,2,0)*VLOOKUP(VLOOKUP(F9589,ISLER!$1:$51,3,0),DOVIZ!$1:$4,MATCH(CONCATENATE(TEXT(C9589,"YYYY")," ",TEXT(C9589,"AAAA")),DOVIZ!$1:$1,0),0)))</f>
        <v/>
      </c>
      <c r="L9589" s="45" t="str">
        <f t="shared" si="902"/>
        <v/>
      </c>
      <c r="M9589" s="74">
        <f t="shared" si="904"/>
        <v>46021</v>
      </c>
    </row>
    <row r="9590" spans="1:13" x14ac:dyDescent="0.25">
      <c r="A9590" s="40">
        <v>9654</v>
      </c>
      <c r="B9590" s="40" t="str">
        <f t="shared" si="900"/>
        <v>2025 Aralık</v>
      </c>
      <c r="C9590" s="41">
        <f t="shared" si="903"/>
        <v>46021</v>
      </c>
      <c r="D9590" s="42"/>
      <c r="E9590" s="42"/>
      <c r="F9590" s="42"/>
      <c r="G9590" s="43"/>
      <c r="H9590" s="76" t="str">
        <f>IF(G9590="","",VLOOKUP(F9590,ISLER!$1:$51,MATCH(D9590,ISLER!$1:$1,0)-2,0)*VLOOKUP(VLOOKUP(F9590,ISLER!$1:$51,MATCH(D9590,ISLER!$1:$1,0)-1,0),DOVIZ!$1:$4,MATCH(CONCATENATE(TEXT(C9590,"YYYY")," ",TEXT(C9590,"AAAA")),DOVIZ!$1:$1,0),0))</f>
        <v/>
      </c>
      <c r="I9590" s="76" t="str">
        <f t="shared" si="901"/>
        <v/>
      </c>
      <c r="J9590" s="45" t="b">
        <f t="shared" si="905"/>
        <v>0</v>
      </c>
      <c r="K9590" s="45" t="str">
        <f>IF(J9590=FALSE,"",IF(G9590="","",VLOOKUP(F9590,ISLER!$1:$51,2,0)*VLOOKUP(VLOOKUP(F9590,ISLER!$1:$51,3,0),DOVIZ!$1:$4,MATCH(CONCATENATE(TEXT(C9590,"YYYY")," ",TEXT(C9590,"AAAA")),DOVIZ!$1:$1,0),0)))</f>
        <v/>
      </c>
      <c r="L9590" s="45" t="str">
        <f t="shared" si="902"/>
        <v/>
      </c>
      <c r="M9590" s="74">
        <f t="shared" si="904"/>
        <v>46021</v>
      </c>
    </row>
    <row r="9591" spans="1:13" x14ac:dyDescent="0.25">
      <c r="A9591" s="40">
        <v>9655</v>
      </c>
      <c r="B9591" s="40" t="str">
        <f t="shared" si="900"/>
        <v>2025 Aralık</v>
      </c>
      <c r="C9591" s="41">
        <f t="shared" si="903"/>
        <v>46021</v>
      </c>
      <c r="D9591" s="42"/>
      <c r="E9591" s="42"/>
      <c r="F9591" s="42"/>
      <c r="G9591" s="43"/>
      <c r="H9591" s="76" t="str">
        <f>IF(G9591="","",VLOOKUP(F9591,ISLER!$1:$51,MATCH(D9591,ISLER!$1:$1,0)-2,0)*VLOOKUP(VLOOKUP(F9591,ISLER!$1:$51,MATCH(D9591,ISLER!$1:$1,0)-1,0),DOVIZ!$1:$4,MATCH(CONCATENATE(TEXT(C9591,"YYYY")," ",TEXT(C9591,"AAAA")),DOVIZ!$1:$1,0),0))</f>
        <v/>
      </c>
      <c r="I9591" s="76" t="str">
        <f t="shared" si="901"/>
        <v/>
      </c>
      <c r="J9591" s="45" t="b">
        <f t="shared" si="905"/>
        <v>0</v>
      </c>
      <c r="K9591" s="45" t="str">
        <f>IF(J9591=FALSE,"",IF(G9591="","",VLOOKUP(F9591,ISLER!$1:$51,2,0)*VLOOKUP(VLOOKUP(F9591,ISLER!$1:$51,3,0),DOVIZ!$1:$4,MATCH(CONCATENATE(TEXT(C9591,"YYYY")," ",TEXT(C9591,"AAAA")),DOVIZ!$1:$1,0),0)))</f>
        <v/>
      </c>
      <c r="L9591" s="45" t="str">
        <f t="shared" si="902"/>
        <v/>
      </c>
      <c r="M9591" s="74">
        <f t="shared" si="904"/>
        <v>46021</v>
      </c>
    </row>
    <row r="9592" spans="1:13" x14ac:dyDescent="0.25">
      <c r="A9592" s="40">
        <v>9656</v>
      </c>
      <c r="B9592" s="40" t="str">
        <f t="shared" si="900"/>
        <v>2025 Aralık</v>
      </c>
      <c r="C9592" s="41">
        <f t="shared" si="903"/>
        <v>46021</v>
      </c>
      <c r="D9592" s="42"/>
      <c r="E9592" s="42"/>
      <c r="F9592" s="42"/>
      <c r="G9592" s="43"/>
      <c r="H9592" s="76" t="str">
        <f>IF(G9592="","",VLOOKUP(F9592,ISLER!$1:$51,MATCH(D9592,ISLER!$1:$1,0)-2,0)*VLOOKUP(VLOOKUP(F9592,ISLER!$1:$51,MATCH(D9592,ISLER!$1:$1,0)-1,0),DOVIZ!$1:$4,MATCH(CONCATENATE(TEXT(C9592,"YYYY")," ",TEXT(C9592,"AAAA")),DOVIZ!$1:$1,0),0))</f>
        <v/>
      </c>
      <c r="I9592" s="76" t="str">
        <f t="shared" si="901"/>
        <v/>
      </c>
      <c r="J9592" s="45" t="b">
        <f t="shared" si="905"/>
        <v>0</v>
      </c>
      <c r="K9592" s="45" t="str">
        <f>IF(J9592=FALSE,"",IF(G9592="","",VLOOKUP(F9592,ISLER!$1:$51,2,0)*VLOOKUP(VLOOKUP(F9592,ISLER!$1:$51,3,0),DOVIZ!$1:$4,MATCH(CONCATENATE(TEXT(C9592,"YYYY")," ",TEXT(C9592,"AAAA")),DOVIZ!$1:$1,0),0)))</f>
        <v/>
      </c>
      <c r="L9592" s="45" t="str">
        <f t="shared" si="902"/>
        <v/>
      </c>
      <c r="M9592" s="74">
        <f t="shared" si="904"/>
        <v>46021</v>
      </c>
    </row>
    <row r="9593" spans="1:13" x14ac:dyDescent="0.25">
      <c r="A9593" s="40">
        <v>9657</v>
      </c>
      <c r="B9593" s="40" t="str">
        <f t="shared" si="900"/>
        <v>2025 Aralık</v>
      </c>
      <c r="C9593" s="41">
        <f t="shared" si="903"/>
        <v>46021</v>
      </c>
      <c r="D9593" s="42"/>
      <c r="E9593" s="42"/>
      <c r="F9593" s="42"/>
      <c r="G9593" s="43"/>
      <c r="H9593" s="76" t="str">
        <f>IF(G9593="","",VLOOKUP(F9593,ISLER!$1:$51,MATCH(D9593,ISLER!$1:$1,0)-2,0)*VLOOKUP(VLOOKUP(F9593,ISLER!$1:$51,MATCH(D9593,ISLER!$1:$1,0)-1,0),DOVIZ!$1:$4,MATCH(CONCATENATE(TEXT(C9593,"YYYY")," ",TEXT(C9593,"AAAA")),DOVIZ!$1:$1,0),0))</f>
        <v/>
      </c>
      <c r="I9593" s="76" t="str">
        <f t="shared" si="901"/>
        <v/>
      </c>
      <c r="J9593" s="45" t="b">
        <f t="shared" si="905"/>
        <v>0</v>
      </c>
      <c r="K9593" s="45" t="str">
        <f>IF(J9593=FALSE,"",IF(G9593="","",VLOOKUP(F9593,ISLER!$1:$51,2,0)*VLOOKUP(VLOOKUP(F9593,ISLER!$1:$51,3,0),DOVIZ!$1:$4,MATCH(CONCATENATE(TEXT(C9593,"YYYY")," ",TEXT(C9593,"AAAA")),DOVIZ!$1:$1,0),0)))</f>
        <v/>
      </c>
      <c r="L9593" s="45" t="str">
        <f t="shared" si="902"/>
        <v/>
      </c>
      <c r="M9593" s="74">
        <f t="shared" si="904"/>
        <v>46021</v>
      </c>
    </row>
    <row r="9594" spans="1:13" x14ac:dyDescent="0.25">
      <c r="A9594" s="40">
        <v>9658</v>
      </c>
      <c r="B9594" s="40" t="str">
        <f t="shared" si="900"/>
        <v>2025 Aralık</v>
      </c>
      <c r="C9594" s="41">
        <f t="shared" si="903"/>
        <v>46021</v>
      </c>
      <c r="D9594" s="42"/>
      <c r="E9594" s="42"/>
      <c r="F9594" s="42"/>
      <c r="G9594" s="43"/>
      <c r="H9594" s="76" t="str">
        <f>IF(G9594="","",VLOOKUP(F9594,ISLER!$1:$51,MATCH(D9594,ISLER!$1:$1,0)-2,0)*VLOOKUP(VLOOKUP(F9594,ISLER!$1:$51,MATCH(D9594,ISLER!$1:$1,0)-1,0),DOVIZ!$1:$4,MATCH(CONCATENATE(TEXT(C9594,"YYYY")," ",TEXT(C9594,"AAAA")),DOVIZ!$1:$1,0),0))</f>
        <v/>
      </c>
      <c r="I9594" s="76" t="str">
        <f t="shared" si="901"/>
        <v/>
      </c>
      <c r="J9594" s="45" t="b">
        <f t="shared" si="905"/>
        <v>0</v>
      </c>
      <c r="K9594" s="45" t="str">
        <f>IF(J9594=FALSE,"",IF(G9594="","",VLOOKUP(F9594,ISLER!$1:$51,2,0)*VLOOKUP(VLOOKUP(F9594,ISLER!$1:$51,3,0),DOVIZ!$1:$4,MATCH(CONCATENATE(TEXT(C9594,"YYYY")," ",TEXT(C9594,"AAAA")),DOVIZ!$1:$1,0),0)))</f>
        <v/>
      </c>
      <c r="L9594" s="45" t="str">
        <f t="shared" si="902"/>
        <v/>
      </c>
      <c r="M9594" s="74">
        <f t="shared" si="904"/>
        <v>46021</v>
      </c>
    </row>
    <row r="9595" spans="1:13" x14ac:dyDescent="0.25">
      <c r="A9595" s="40">
        <v>9659</v>
      </c>
      <c r="B9595" s="40" t="str">
        <f t="shared" si="900"/>
        <v>2025 Aralık</v>
      </c>
      <c r="C9595" s="41">
        <f t="shared" si="903"/>
        <v>46021</v>
      </c>
      <c r="D9595" s="42"/>
      <c r="E9595" s="42"/>
      <c r="F9595" s="42"/>
      <c r="G9595" s="43"/>
      <c r="H9595" s="76" t="str">
        <f>IF(G9595="","",VLOOKUP(F9595,ISLER!$1:$51,MATCH(D9595,ISLER!$1:$1,0)-2,0)*VLOOKUP(VLOOKUP(F9595,ISLER!$1:$51,MATCH(D9595,ISLER!$1:$1,0)-1,0),DOVIZ!$1:$4,MATCH(CONCATENATE(TEXT(C9595,"YYYY")," ",TEXT(C9595,"AAAA")),DOVIZ!$1:$1,0),0))</f>
        <v/>
      </c>
      <c r="I9595" s="76" t="str">
        <f t="shared" si="901"/>
        <v/>
      </c>
      <c r="J9595" s="45" t="b">
        <f t="shared" si="905"/>
        <v>0</v>
      </c>
      <c r="K9595" s="45" t="str">
        <f>IF(J9595=FALSE,"",IF(G9595="","",VLOOKUP(F9595,ISLER!$1:$51,2,0)*VLOOKUP(VLOOKUP(F9595,ISLER!$1:$51,3,0),DOVIZ!$1:$4,MATCH(CONCATENATE(TEXT(C9595,"YYYY")," ",TEXT(C9595,"AAAA")),DOVIZ!$1:$1,0),0)))</f>
        <v/>
      </c>
      <c r="L9595" s="45" t="str">
        <f t="shared" si="902"/>
        <v/>
      </c>
      <c r="M9595" s="74">
        <f t="shared" si="904"/>
        <v>46021</v>
      </c>
    </row>
    <row r="9596" spans="1:13" x14ac:dyDescent="0.25">
      <c r="A9596" s="40">
        <v>9660</v>
      </c>
      <c r="B9596" s="40" t="str">
        <f t="shared" si="900"/>
        <v>2025 Aralık</v>
      </c>
      <c r="C9596" s="41">
        <f t="shared" si="903"/>
        <v>46021</v>
      </c>
      <c r="D9596" s="42"/>
      <c r="E9596" s="42"/>
      <c r="F9596" s="42"/>
      <c r="G9596" s="43"/>
      <c r="H9596" s="76" t="str">
        <f>IF(G9596="","",VLOOKUP(F9596,ISLER!$1:$51,MATCH(D9596,ISLER!$1:$1,0)-2,0)*VLOOKUP(VLOOKUP(F9596,ISLER!$1:$51,MATCH(D9596,ISLER!$1:$1,0)-1,0),DOVIZ!$1:$4,MATCH(CONCATENATE(TEXT(C9596,"YYYY")," ",TEXT(C9596,"AAAA")),DOVIZ!$1:$1,0),0))</f>
        <v/>
      </c>
      <c r="I9596" s="76" t="str">
        <f t="shared" si="901"/>
        <v/>
      </c>
      <c r="J9596" s="45" t="b">
        <f t="shared" si="905"/>
        <v>0</v>
      </c>
      <c r="K9596" s="45" t="str">
        <f>IF(J9596=FALSE,"",IF(G9596="","",VLOOKUP(F9596,ISLER!$1:$51,2,0)*VLOOKUP(VLOOKUP(F9596,ISLER!$1:$51,3,0),DOVIZ!$1:$4,MATCH(CONCATENATE(TEXT(C9596,"YYYY")," ",TEXT(C9596,"AAAA")),DOVIZ!$1:$1,0),0)))</f>
        <v/>
      </c>
      <c r="L9596" s="45" t="str">
        <f t="shared" si="902"/>
        <v/>
      </c>
      <c r="M9596" s="74">
        <f t="shared" si="904"/>
        <v>46021</v>
      </c>
    </row>
    <row r="9597" spans="1:13" x14ac:dyDescent="0.25">
      <c r="A9597" s="40">
        <v>9661</v>
      </c>
      <c r="B9597" s="40" t="str">
        <f t="shared" si="900"/>
        <v>2025 Aralık</v>
      </c>
      <c r="C9597" s="41">
        <f t="shared" si="903"/>
        <v>46021</v>
      </c>
      <c r="D9597" s="42"/>
      <c r="E9597" s="42"/>
      <c r="F9597" s="42"/>
      <c r="G9597" s="43"/>
      <c r="H9597" s="76" t="str">
        <f>IF(G9597="","",VLOOKUP(F9597,ISLER!$1:$51,MATCH(D9597,ISLER!$1:$1,0)-2,0)*VLOOKUP(VLOOKUP(F9597,ISLER!$1:$51,MATCH(D9597,ISLER!$1:$1,0)-1,0),DOVIZ!$1:$4,MATCH(CONCATENATE(TEXT(C9597,"YYYY")," ",TEXT(C9597,"AAAA")),DOVIZ!$1:$1,0),0))</f>
        <v/>
      </c>
      <c r="I9597" s="76" t="str">
        <f t="shared" si="901"/>
        <v/>
      </c>
      <c r="J9597" s="45" t="b">
        <f t="shared" si="905"/>
        <v>0</v>
      </c>
      <c r="K9597" s="45" t="str">
        <f>IF(J9597=FALSE,"",IF(G9597="","",VLOOKUP(F9597,ISLER!$1:$51,2,0)*VLOOKUP(VLOOKUP(F9597,ISLER!$1:$51,3,0),DOVIZ!$1:$4,MATCH(CONCATENATE(TEXT(C9597,"YYYY")," ",TEXT(C9597,"AAAA")),DOVIZ!$1:$1,0),0)))</f>
        <v/>
      </c>
      <c r="L9597" s="45" t="str">
        <f t="shared" si="902"/>
        <v/>
      </c>
      <c r="M9597" s="74">
        <f t="shared" si="904"/>
        <v>46021</v>
      </c>
    </row>
    <row r="9598" spans="1:13" x14ac:dyDescent="0.25">
      <c r="A9598" s="40">
        <v>9662</v>
      </c>
      <c r="B9598" s="40" t="str">
        <f t="shared" si="900"/>
        <v>2025 Aralık</v>
      </c>
      <c r="C9598" s="41">
        <f t="shared" si="903"/>
        <v>46021</v>
      </c>
      <c r="D9598" s="42"/>
      <c r="E9598" s="42"/>
      <c r="F9598" s="42"/>
      <c r="G9598" s="43"/>
      <c r="H9598" s="76" t="str">
        <f>IF(G9598="","",VLOOKUP(F9598,ISLER!$1:$51,MATCH(D9598,ISLER!$1:$1,0)-2,0)*VLOOKUP(VLOOKUP(F9598,ISLER!$1:$51,MATCH(D9598,ISLER!$1:$1,0)-1,0),DOVIZ!$1:$4,MATCH(CONCATENATE(TEXT(C9598,"YYYY")," ",TEXT(C9598,"AAAA")),DOVIZ!$1:$1,0),0))</f>
        <v/>
      </c>
      <c r="I9598" s="76" t="str">
        <f t="shared" si="901"/>
        <v/>
      </c>
      <c r="J9598" s="45" t="b">
        <f t="shared" si="905"/>
        <v>0</v>
      </c>
      <c r="K9598" s="45" t="str">
        <f>IF(J9598=FALSE,"",IF(G9598="","",VLOOKUP(F9598,ISLER!$1:$51,2,0)*VLOOKUP(VLOOKUP(F9598,ISLER!$1:$51,3,0),DOVIZ!$1:$4,MATCH(CONCATENATE(TEXT(C9598,"YYYY")," ",TEXT(C9598,"AAAA")),DOVIZ!$1:$1,0),0)))</f>
        <v/>
      </c>
      <c r="L9598" s="45" t="str">
        <f t="shared" si="902"/>
        <v/>
      </c>
      <c r="M9598" s="74">
        <f t="shared" si="904"/>
        <v>46021</v>
      </c>
    </row>
    <row r="9599" spans="1:13" x14ac:dyDescent="0.25">
      <c r="A9599" s="40">
        <v>9663</v>
      </c>
      <c r="B9599" s="40" t="str">
        <f t="shared" si="900"/>
        <v>2025 Aralık</v>
      </c>
      <c r="C9599" s="41">
        <f t="shared" si="903"/>
        <v>46021</v>
      </c>
      <c r="D9599" s="42"/>
      <c r="E9599" s="42"/>
      <c r="F9599" s="42"/>
      <c r="G9599" s="43"/>
      <c r="H9599" s="76" t="str">
        <f>IF(G9599="","",VLOOKUP(F9599,ISLER!$1:$51,MATCH(D9599,ISLER!$1:$1,0)-2,0)*VLOOKUP(VLOOKUP(F9599,ISLER!$1:$51,MATCH(D9599,ISLER!$1:$1,0)-1,0),DOVIZ!$1:$4,MATCH(CONCATENATE(TEXT(C9599,"YYYY")," ",TEXT(C9599,"AAAA")),DOVIZ!$1:$1,0),0))</f>
        <v/>
      </c>
      <c r="I9599" s="76" t="str">
        <f t="shared" si="901"/>
        <v/>
      </c>
      <c r="J9599" s="45" t="b">
        <f t="shared" si="905"/>
        <v>0</v>
      </c>
      <c r="K9599" s="45" t="str">
        <f>IF(J9599=FALSE,"",IF(G9599="","",VLOOKUP(F9599,ISLER!$1:$51,2,0)*VLOOKUP(VLOOKUP(F9599,ISLER!$1:$51,3,0),DOVIZ!$1:$4,MATCH(CONCATENATE(TEXT(C9599,"YYYY")," ",TEXT(C9599,"AAAA")),DOVIZ!$1:$1,0),0)))</f>
        <v/>
      </c>
      <c r="L9599" s="45" t="str">
        <f t="shared" si="902"/>
        <v/>
      </c>
      <c r="M9599" s="74">
        <f t="shared" si="904"/>
        <v>46021</v>
      </c>
    </row>
    <row r="9600" spans="1:13" x14ac:dyDescent="0.25">
      <c r="A9600" s="40">
        <v>9664</v>
      </c>
      <c r="B9600" s="40" t="str">
        <f t="shared" si="900"/>
        <v>2025 Aralık</v>
      </c>
      <c r="C9600" s="41">
        <f t="shared" si="903"/>
        <v>46021</v>
      </c>
      <c r="D9600" s="42"/>
      <c r="E9600" s="42"/>
      <c r="F9600" s="42"/>
      <c r="G9600" s="43"/>
      <c r="H9600" s="76" t="str">
        <f>IF(G9600="","",VLOOKUP(F9600,ISLER!$1:$51,MATCH(D9600,ISLER!$1:$1,0)-2,0)*VLOOKUP(VLOOKUP(F9600,ISLER!$1:$51,MATCH(D9600,ISLER!$1:$1,0)-1,0),DOVIZ!$1:$4,MATCH(CONCATENATE(TEXT(C9600,"YYYY")," ",TEXT(C9600,"AAAA")),DOVIZ!$1:$1,0),0))</f>
        <v/>
      </c>
      <c r="I9600" s="76" t="str">
        <f t="shared" si="901"/>
        <v/>
      </c>
      <c r="J9600" s="45" t="b">
        <f t="shared" si="905"/>
        <v>0</v>
      </c>
      <c r="K9600" s="45" t="str">
        <f>IF(J9600=FALSE,"",IF(G9600="","",VLOOKUP(F9600,ISLER!$1:$51,2,0)*VLOOKUP(VLOOKUP(F9600,ISLER!$1:$51,3,0),DOVIZ!$1:$4,MATCH(CONCATENATE(TEXT(C9600,"YYYY")," ",TEXT(C9600,"AAAA")),DOVIZ!$1:$1,0),0)))</f>
        <v/>
      </c>
      <c r="L9600" s="45" t="str">
        <f t="shared" si="902"/>
        <v/>
      </c>
      <c r="M9600" s="74">
        <f t="shared" si="904"/>
        <v>46021</v>
      </c>
    </row>
    <row r="9601" spans="1:13" x14ac:dyDescent="0.25">
      <c r="A9601" s="40">
        <v>9665</v>
      </c>
      <c r="B9601" s="40" t="str">
        <f t="shared" ref="B9601:B9664" si="906">CONCATENATE(TEXT(C9601,"YYYY")," ",TEXT(C9601,"AAAA"))</f>
        <v>2025 Aralık</v>
      </c>
      <c r="C9601" s="41">
        <f t="shared" si="903"/>
        <v>46021</v>
      </c>
      <c r="D9601" s="42"/>
      <c r="E9601" s="42"/>
      <c r="F9601" s="42"/>
      <c r="G9601" s="43"/>
      <c r="H9601" s="76" t="str">
        <f>IF(G9601="","",VLOOKUP(F9601,ISLER!$1:$51,MATCH(D9601,ISLER!$1:$1,0)-2,0)*VLOOKUP(VLOOKUP(F9601,ISLER!$1:$51,MATCH(D9601,ISLER!$1:$1,0)-1,0),DOVIZ!$1:$4,MATCH(CONCATENATE(TEXT(C9601,"YYYY")," ",TEXT(C9601,"AAAA")),DOVIZ!$1:$1,0),0))</f>
        <v/>
      </c>
      <c r="I9601" s="76" t="str">
        <f t="shared" ref="I9601:I9664" si="907">IF(G9601="","",G9601*H9601)</f>
        <v/>
      </c>
      <c r="J9601" s="45" t="b">
        <f t="shared" si="905"/>
        <v>0</v>
      </c>
      <c r="K9601" s="45" t="str">
        <f>IF(J9601=FALSE,"",IF(G9601="","",VLOOKUP(F9601,ISLER!$1:$51,2,0)*VLOOKUP(VLOOKUP(F9601,ISLER!$1:$51,3,0),DOVIZ!$1:$4,MATCH(CONCATENATE(TEXT(C9601,"YYYY")," ",TEXT(C9601,"AAAA")),DOVIZ!$1:$1,0),0)))</f>
        <v/>
      </c>
      <c r="L9601" s="45" t="str">
        <f t="shared" ref="L9601:L9664" si="908">IF(K9601="","",G9601*K9601)</f>
        <v/>
      </c>
      <c r="M9601" s="74">
        <f t="shared" si="904"/>
        <v>46021</v>
      </c>
    </row>
    <row r="9602" spans="1:13" x14ac:dyDescent="0.25">
      <c r="A9602" s="40">
        <v>9666</v>
      </c>
      <c r="B9602" s="40" t="str">
        <f t="shared" si="906"/>
        <v>2025 Aralık</v>
      </c>
      <c r="C9602" s="41">
        <f t="shared" si="903"/>
        <v>46021</v>
      </c>
      <c r="D9602" s="42"/>
      <c r="E9602" s="42"/>
      <c r="F9602" s="42"/>
      <c r="G9602" s="43"/>
      <c r="H9602" s="76" t="str">
        <f>IF(G9602="","",VLOOKUP(F9602,ISLER!$1:$51,MATCH(D9602,ISLER!$1:$1,0)-2,0)*VLOOKUP(VLOOKUP(F9602,ISLER!$1:$51,MATCH(D9602,ISLER!$1:$1,0)-1,0),DOVIZ!$1:$4,MATCH(CONCATENATE(TEXT(C9602,"YYYY")," ",TEXT(C9602,"AAAA")),DOVIZ!$1:$1,0),0))</f>
        <v/>
      </c>
      <c r="I9602" s="76" t="str">
        <f t="shared" si="907"/>
        <v/>
      </c>
      <c r="J9602" s="45" t="b">
        <f t="shared" si="905"/>
        <v>0</v>
      </c>
      <c r="K9602" s="45" t="str">
        <f>IF(J9602=FALSE,"",IF(G9602="","",VLOOKUP(F9602,ISLER!$1:$51,2,0)*VLOOKUP(VLOOKUP(F9602,ISLER!$1:$51,3,0),DOVIZ!$1:$4,MATCH(CONCATENATE(TEXT(C9602,"YYYY")," ",TEXT(C9602,"AAAA")),DOVIZ!$1:$1,0),0)))</f>
        <v/>
      </c>
      <c r="L9602" s="45" t="str">
        <f t="shared" si="908"/>
        <v/>
      </c>
      <c r="M9602" s="74">
        <f t="shared" si="904"/>
        <v>46021</v>
      </c>
    </row>
    <row r="9603" spans="1:13" x14ac:dyDescent="0.25">
      <c r="A9603" s="40">
        <v>9667</v>
      </c>
      <c r="B9603" s="40" t="str">
        <f t="shared" si="906"/>
        <v>2025 Aralık</v>
      </c>
      <c r="C9603" s="41">
        <f t="shared" si="903"/>
        <v>46021</v>
      </c>
      <c r="D9603" s="42"/>
      <c r="E9603" s="42"/>
      <c r="F9603" s="42"/>
      <c r="G9603" s="43"/>
      <c r="H9603" s="76" t="str">
        <f>IF(G9603="","",VLOOKUP(F9603,ISLER!$1:$51,MATCH(D9603,ISLER!$1:$1,0)-2,0)*VLOOKUP(VLOOKUP(F9603,ISLER!$1:$51,MATCH(D9603,ISLER!$1:$1,0)-1,0),DOVIZ!$1:$4,MATCH(CONCATENATE(TEXT(C9603,"YYYY")," ",TEXT(C9603,"AAAA")),DOVIZ!$1:$1,0),0))</f>
        <v/>
      </c>
      <c r="I9603" s="76" t="str">
        <f t="shared" si="907"/>
        <v/>
      </c>
      <c r="J9603" s="45" t="b">
        <f t="shared" si="905"/>
        <v>0</v>
      </c>
      <c r="K9603" s="45" t="str">
        <f>IF(J9603=FALSE,"",IF(G9603="","",VLOOKUP(F9603,ISLER!$1:$51,2,0)*VLOOKUP(VLOOKUP(F9603,ISLER!$1:$51,3,0),DOVIZ!$1:$4,MATCH(CONCATENATE(TEXT(C9603,"YYYY")," ",TEXT(C9603,"AAAA")),DOVIZ!$1:$1,0),0)))</f>
        <v/>
      </c>
      <c r="L9603" s="45" t="str">
        <f t="shared" si="908"/>
        <v/>
      </c>
      <c r="M9603" s="74">
        <f t="shared" si="904"/>
        <v>46021</v>
      </c>
    </row>
    <row r="9604" spans="1:13" x14ac:dyDescent="0.25">
      <c r="A9604" s="40">
        <v>9668</v>
      </c>
      <c r="B9604" s="40" t="str">
        <f t="shared" si="906"/>
        <v>2025 Aralık</v>
      </c>
      <c r="C9604" s="41">
        <f t="shared" ref="C9604:C9667" si="909">C9603</f>
        <v>46021</v>
      </c>
      <c r="D9604" s="42"/>
      <c r="E9604" s="42"/>
      <c r="F9604" s="42"/>
      <c r="G9604" s="43"/>
      <c r="H9604" s="76" t="str">
        <f>IF(G9604="","",VLOOKUP(F9604,ISLER!$1:$51,MATCH(D9604,ISLER!$1:$1,0)-2,0)*VLOOKUP(VLOOKUP(F9604,ISLER!$1:$51,MATCH(D9604,ISLER!$1:$1,0)-1,0),DOVIZ!$1:$4,MATCH(CONCATENATE(TEXT(C9604,"YYYY")," ",TEXT(C9604,"AAAA")),DOVIZ!$1:$1,0),0))</f>
        <v/>
      </c>
      <c r="I9604" s="76" t="str">
        <f t="shared" si="907"/>
        <v/>
      </c>
      <c r="J9604" s="45" t="b">
        <f t="shared" si="905"/>
        <v>0</v>
      </c>
      <c r="K9604" s="45" t="str">
        <f>IF(J9604=FALSE,"",IF(G9604="","",VLOOKUP(F9604,ISLER!$1:$51,2,0)*VLOOKUP(VLOOKUP(F9604,ISLER!$1:$51,3,0),DOVIZ!$1:$4,MATCH(CONCATENATE(TEXT(C9604,"YYYY")," ",TEXT(C9604,"AAAA")),DOVIZ!$1:$1,0),0)))</f>
        <v/>
      </c>
      <c r="L9604" s="45" t="str">
        <f t="shared" si="908"/>
        <v/>
      </c>
      <c r="M9604" s="74">
        <f t="shared" ref="M9604:M9667" si="910">C9604</f>
        <v>46021</v>
      </c>
    </row>
    <row r="9605" spans="1:13" x14ac:dyDescent="0.25">
      <c r="A9605" s="40">
        <v>9669</v>
      </c>
      <c r="B9605" s="40" t="str">
        <f t="shared" si="906"/>
        <v>2025 Aralık</v>
      </c>
      <c r="C9605" s="41">
        <f t="shared" si="909"/>
        <v>46021</v>
      </c>
      <c r="D9605" s="42"/>
      <c r="E9605" s="42"/>
      <c r="F9605" s="42"/>
      <c r="G9605" s="43"/>
      <c r="H9605" s="76" t="str">
        <f>IF(G9605="","",VLOOKUP(F9605,ISLER!$1:$51,MATCH(D9605,ISLER!$1:$1,0)-2,0)*VLOOKUP(VLOOKUP(F9605,ISLER!$1:$51,MATCH(D9605,ISLER!$1:$1,0)-1,0),DOVIZ!$1:$4,MATCH(CONCATENATE(TEXT(C9605,"YYYY")," ",TEXT(C9605,"AAAA")),DOVIZ!$1:$1,0),0))</f>
        <v/>
      </c>
      <c r="I9605" s="76" t="str">
        <f t="shared" si="907"/>
        <v/>
      </c>
      <c r="J9605" s="45" t="b">
        <f t="shared" si="905"/>
        <v>0</v>
      </c>
      <c r="K9605" s="45" t="str">
        <f>IF(J9605=FALSE,"",IF(G9605="","",VLOOKUP(F9605,ISLER!$1:$51,2,0)*VLOOKUP(VLOOKUP(F9605,ISLER!$1:$51,3,0),DOVIZ!$1:$4,MATCH(CONCATENATE(TEXT(C9605,"YYYY")," ",TEXT(C9605,"AAAA")),DOVIZ!$1:$1,0),0)))</f>
        <v/>
      </c>
      <c r="L9605" s="45" t="str">
        <f t="shared" si="908"/>
        <v/>
      </c>
      <c r="M9605" s="74">
        <f t="shared" si="910"/>
        <v>46021</v>
      </c>
    </row>
    <row r="9606" spans="1:13" x14ac:dyDescent="0.25">
      <c r="A9606" s="40">
        <v>9670</v>
      </c>
      <c r="B9606" s="40" t="str">
        <f t="shared" si="906"/>
        <v>2025 Aralık</v>
      </c>
      <c r="C9606" s="41">
        <f t="shared" si="909"/>
        <v>46021</v>
      </c>
      <c r="D9606" s="42"/>
      <c r="E9606" s="42"/>
      <c r="F9606" s="42"/>
      <c r="G9606" s="43"/>
      <c r="H9606" s="76" t="str">
        <f>IF(G9606="","",VLOOKUP(F9606,ISLER!$1:$51,MATCH(D9606,ISLER!$1:$1,0)-2,0)*VLOOKUP(VLOOKUP(F9606,ISLER!$1:$51,MATCH(D9606,ISLER!$1:$1,0)-1,0),DOVIZ!$1:$4,MATCH(CONCATENATE(TEXT(C9606,"YYYY")," ",TEXT(C9606,"AAAA")),DOVIZ!$1:$1,0),0))</f>
        <v/>
      </c>
      <c r="I9606" s="76" t="str">
        <f t="shared" si="907"/>
        <v/>
      </c>
      <c r="J9606" s="45" t="b">
        <f t="shared" si="905"/>
        <v>0</v>
      </c>
      <c r="K9606" s="45" t="str">
        <f>IF(J9606=FALSE,"",IF(G9606="","",VLOOKUP(F9606,ISLER!$1:$51,2,0)*VLOOKUP(VLOOKUP(F9606,ISLER!$1:$51,3,0),DOVIZ!$1:$4,MATCH(CONCATENATE(TEXT(C9606,"YYYY")," ",TEXT(C9606,"AAAA")),DOVIZ!$1:$1,0),0)))</f>
        <v/>
      </c>
      <c r="L9606" s="45" t="str">
        <f t="shared" si="908"/>
        <v/>
      </c>
      <c r="M9606" s="74">
        <f t="shared" si="910"/>
        <v>46021</v>
      </c>
    </row>
    <row r="9607" spans="1:13" x14ac:dyDescent="0.25">
      <c r="A9607" s="40">
        <v>9671</v>
      </c>
      <c r="B9607" s="40" t="str">
        <f t="shared" si="906"/>
        <v>2025 Aralık</v>
      </c>
      <c r="C9607" s="41">
        <f t="shared" si="909"/>
        <v>46021</v>
      </c>
      <c r="D9607" s="42"/>
      <c r="E9607" s="42"/>
      <c r="F9607" s="42"/>
      <c r="G9607" s="43"/>
      <c r="H9607" s="76" t="str">
        <f>IF(G9607="","",VLOOKUP(F9607,ISLER!$1:$51,MATCH(D9607,ISLER!$1:$1,0)-2,0)*VLOOKUP(VLOOKUP(F9607,ISLER!$1:$51,MATCH(D9607,ISLER!$1:$1,0)-1,0),DOVIZ!$1:$4,MATCH(CONCATENATE(TEXT(C9607,"YYYY")," ",TEXT(C9607,"AAAA")),DOVIZ!$1:$1,0),0))</f>
        <v/>
      </c>
      <c r="I9607" s="76" t="str">
        <f t="shared" si="907"/>
        <v/>
      </c>
      <c r="J9607" s="45" t="b">
        <f t="shared" si="905"/>
        <v>0</v>
      </c>
      <c r="K9607" s="45" t="str">
        <f>IF(J9607=FALSE,"",IF(G9607="","",VLOOKUP(F9607,ISLER!$1:$51,2,0)*VLOOKUP(VLOOKUP(F9607,ISLER!$1:$51,3,0),DOVIZ!$1:$4,MATCH(CONCATENATE(TEXT(C9607,"YYYY")," ",TEXT(C9607,"AAAA")),DOVIZ!$1:$1,0),0)))</f>
        <v/>
      </c>
      <c r="L9607" s="45" t="str">
        <f t="shared" si="908"/>
        <v/>
      </c>
      <c r="M9607" s="74">
        <f t="shared" si="910"/>
        <v>46021</v>
      </c>
    </row>
    <row r="9608" spans="1:13" x14ac:dyDescent="0.25">
      <c r="A9608" s="40">
        <v>9672</v>
      </c>
      <c r="B9608" s="40" t="str">
        <f t="shared" si="906"/>
        <v>2025 Aralık</v>
      </c>
      <c r="C9608" s="41">
        <f t="shared" si="909"/>
        <v>46021</v>
      </c>
      <c r="D9608" s="42"/>
      <c r="E9608" s="42"/>
      <c r="F9608" s="42"/>
      <c r="G9608" s="43"/>
      <c r="H9608" s="76" t="str">
        <f>IF(G9608="","",VLOOKUP(F9608,ISLER!$1:$51,MATCH(D9608,ISLER!$1:$1,0)-2,0)*VLOOKUP(VLOOKUP(F9608,ISLER!$1:$51,MATCH(D9608,ISLER!$1:$1,0)-1,0),DOVIZ!$1:$4,MATCH(CONCATENATE(TEXT(C9608,"YYYY")," ",TEXT(C9608,"AAAA")),DOVIZ!$1:$1,0),0))</f>
        <v/>
      </c>
      <c r="I9608" s="76" t="str">
        <f t="shared" si="907"/>
        <v/>
      </c>
      <c r="J9608" s="45" t="b">
        <f t="shared" si="905"/>
        <v>0</v>
      </c>
      <c r="K9608" s="45" t="str">
        <f>IF(J9608=FALSE,"",IF(G9608="","",VLOOKUP(F9608,ISLER!$1:$51,2,0)*VLOOKUP(VLOOKUP(F9608,ISLER!$1:$51,3,0),DOVIZ!$1:$4,MATCH(CONCATENATE(TEXT(C9608,"YYYY")," ",TEXT(C9608,"AAAA")),DOVIZ!$1:$1,0),0)))</f>
        <v/>
      </c>
      <c r="L9608" s="45" t="str">
        <f t="shared" si="908"/>
        <v/>
      </c>
      <c r="M9608" s="74">
        <f t="shared" si="910"/>
        <v>46021</v>
      </c>
    </row>
    <row r="9609" spans="1:13" x14ac:dyDescent="0.25">
      <c r="A9609" s="40">
        <v>9673</v>
      </c>
      <c r="B9609" s="40" t="str">
        <f t="shared" si="906"/>
        <v>2025 Aralık</v>
      </c>
      <c r="C9609" s="41">
        <f t="shared" si="909"/>
        <v>46021</v>
      </c>
      <c r="D9609" s="42"/>
      <c r="E9609" s="42"/>
      <c r="F9609" s="42"/>
      <c r="G9609" s="43"/>
      <c r="H9609" s="76" t="str">
        <f>IF(G9609="","",VLOOKUP(F9609,ISLER!$1:$51,MATCH(D9609,ISLER!$1:$1,0)-2,0)*VLOOKUP(VLOOKUP(F9609,ISLER!$1:$51,MATCH(D9609,ISLER!$1:$1,0)-1,0),DOVIZ!$1:$4,MATCH(CONCATENATE(TEXT(C9609,"YYYY")," ",TEXT(C9609,"AAAA")),DOVIZ!$1:$1,0),0))</f>
        <v/>
      </c>
      <c r="I9609" s="76" t="str">
        <f t="shared" si="907"/>
        <v/>
      </c>
      <c r="J9609" s="45" t="b">
        <f t="shared" si="905"/>
        <v>0</v>
      </c>
      <c r="K9609" s="45" t="str">
        <f>IF(J9609=FALSE,"",IF(G9609="","",VLOOKUP(F9609,ISLER!$1:$51,2,0)*VLOOKUP(VLOOKUP(F9609,ISLER!$1:$51,3,0),DOVIZ!$1:$4,MATCH(CONCATENATE(TEXT(C9609,"YYYY")," ",TEXT(C9609,"AAAA")),DOVIZ!$1:$1,0),0)))</f>
        <v/>
      </c>
      <c r="L9609" s="45" t="str">
        <f t="shared" si="908"/>
        <v/>
      </c>
      <c r="M9609" s="74">
        <f t="shared" si="910"/>
        <v>46021</v>
      </c>
    </row>
    <row r="9610" spans="1:13" x14ac:dyDescent="0.25">
      <c r="A9610" s="40">
        <v>9674</v>
      </c>
      <c r="B9610" s="40" t="str">
        <f t="shared" si="906"/>
        <v>2025 Aralık</v>
      </c>
      <c r="C9610" s="41">
        <f t="shared" si="909"/>
        <v>46021</v>
      </c>
      <c r="D9610" s="42"/>
      <c r="E9610" s="42"/>
      <c r="F9610" s="42"/>
      <c r="G9610" s="43"/>
      <c r="H9610" s="76" t="str">
        <f>IF(G9610="","",VLOOKUP(F9610,ISLER!$1:$51,MATCH(D9610,ISLER!$1:$1,0)-2,0)*VLOOKUP(VLOOKUP(F9610,ISLER!$1:$51,MATCH(D9610,ISLER!$1:$1,0)-1,0),DOVIZ!$1:$4,MATCH(CONCATENATE(TEXT(C9610,"YYYY")," ",TEXT(C9610,"AAAA")),DOVIZ!$1:$1,0),0))</f>
        <v/>
      </c>
      <c r="I9610" s="76" t="str">
        <f t="shared" si="907"/>
        <v/>
      </c>
      <c r="J9610" s="45" t="b">
        <f t="shared" si="905"/>
        <v>0</v>
      </c>
      <c r="K9610" s="45" t="str">
        <f>IF(J9610=FALSE,"",IF(G9610="","",VLOOKUP(F9610,ISLER!$1:$51,2,0)*VLOOKUP(VLOOKUP(F9610,ISLER!$1:$51,3,0),DOVIZ!$1:$4,MATCH(CONCATENATE(TEXT(C9610,"YYYY")," ",TEXT(C9610,"AAAA")),DOVIZ!$1:$1,0),0)))</f>
        <v/>
      </c>
      <c r="L9610" s="45" t="str">
        <f t="shared" si="908"/>
        <v/>
      </c>
      <c r="M9610" s="74">
        <f t="shared" si="910"/>
        <v>46021</v>
      </c>
    </row>
    <row r="9611" spans="1:13" x14ac:dyDescent="0.25">
      <c r="A9611" s="40">
        <v>9675</v>
      </c>
      <c r="B9611" s="40" t="str">
        <f t="shared" si="906"/>
        <v>2025 Aralık</v>
      </c>
      <c r="C9611" s="41">
        <f t="shared" si="909"/>
        <v>46021</v>
      </c>
      <c r="D9611" s="42"/>
      <c r="E9611" s="42"/>
      <c r="F9611" s="42"/>
      <c r="G9611" s="43"/>
      <c r="H9611" s="76" t="str">
        <f>IF(G9611="","",VLOOKUP(F9611,ISLER!$1:$51,MATCH(D9611,ISLER!$1:$1,0)-2,0)*VLOOKUP(VLOOKUP(F9611,ISLER!$1:$51,MATCH(D9611,ISLER!$1:$1,0)-1,0),DOVIZ!$1:$4,MATCH(CONCATENATE(TEXT(C9611,"YYYY")," ",TEXT(C9611,"AAAA")),DOVIZ!$1:$1,0),0))</f>
        <v/>
      </c>
      <c r="I9611" s="76" t="str">
        <f t="shared" si="907"/>
        <v/>
      </c>
      <c r="J9611" s="45" t="b">
        <f t="shared" si="905"/>
        <v>0</v>
      </c>
      <c r="K9611" s="45" t="str">
        <f>IF(J9611=FALSE,"",IF(G9611="","",VLOOKUP(F9611,ISLER!$1:$51,2,0)*VLOOKUP(VLOOKUP(F9611,ISLER!$1:$51,3,0),DOVIZ!$1:$4,MATCH(CONCATENATE(TEXT(C9611,"YYYY")," ",TEXT(C9611,"AAAA")),DOVIZ!$1:$1,0),0)))</f>
        <v/>
      </c>
      <c r="L9611" s="45" t="str">
        <f t="shared" si="908"/>
        <v/>
      </c>
      <c r="M9611" s="74">
        <f t="shared" si="910"/>
        <v>46021</v>
      </c>
    </row>
    <row r="9612" spans="1:13" x14ac:dyDescent="0.25">
      <c r="A9612" s="40">
        <v>9676</v>
      </c>
      <c r="B9612" s="40" t="str">
        <f t="shared" si="906"/>
        <v>2025 Aralık</v>
      </c>
      <c r="C9612" s="41">
        <f t="shared" si="909"/>
        <v>46021</v>
      </c>
      <c r="D9612" s="42"/>
      <c r="E9612" s="42"/>
      <c r="F9612" s="42"/>
      <c r="G9612" s="43"/>
      <c r="H9612" s="76" t="str">
        <f>IF(G9612="","",VLOOKUP(F9612,ISLER!$1:$51,MATCH(D9612,ISLER!$1:$1,0)-2,0)*VLOOKUP(VLOOKUP(F9612,ISLER!$1:$51,MATCH(D9612,ISLER!$1:$1,0)-1,0),DOVIZ!$1:$4,MATCH(CONCATENATE(TEXT(C9612,"YYYY")," ",TEXT(C9612,"AAAA")),DOVIZ!$1:$1,0),0))</f>
        <v/>
      </c>
      <c r="I9612" s="76" t="str">
        <f t="shared" si="907"/>
        <v/>
      </c>
      <c r="J9612" s="45" t="b">
        <f t="shared" si="905"/>
        <v>0</v>
      </c>
      <c r="K9612" s="45" t="str">
        <f>IF(J9612=FALSE,"",IF(G9612="","",VLOOKUP(F9612,ISLER!$1:$51,2,0)*VLOOKUP(VLOOKUP(F9612,ISLER!$1:$51,3,0),DOVIZ!$1:$4,MATCH(CONCATENATE(TEXT(C9612,"YYYY")," ",TEXT(C9612,"AAAA")),DOVIZ!$1:$1,0),0)))</f>
        <v/>
      </c>
      <c r="L9612" s="45" t="str">
        <f t="shared" si="908"/>
        <v/>
      </c>
      <c r="M9612" s="74">
        <f t="shared" si="910"/>
        <v>46021</v>
      </c>
    </row>
    <row r="9613" spans="1:13" x14ac:dyDescent="0.25">
      <c r="A9613" s="40">
        <v>9677</v>
      </c>
      <c r="B9613" s="40" t="str">
        <f t="shared" si="906"/>
        <v>2025 Aralık</v>
      </c>
      <c r="C9613" s="41">
        <f t="shared" si="909"/>
        <v>46021</v>
      </c>
      <c r="D9613" s="42"/>
      <c r="E9613" s="42"/>
      <c r="F9613" s="42"/>
      <c r="G9613" s="43"/>
      <c r="H9613" s="76" t="str">
        <f>IF(G9613="","",VLOOKUP(F9613,ISLER!$1:$51,MATCH(D9613,ISLER!$1:$1,0)-2,0)*VLOOKUP(VLOOKUP(F9613,ISLER!$1:$51,MATCH(D9613,ISLER!$1:$1,0)-1,0),DOVIZ!$1:$4,MATCH(CONCATENATE(TEXT(C9613,"YYYY")," ",TEXT(C9613,"AAAA")),DOVIZ!$1:$1,0),0))</f>
        <v/>
      </c>
      <c r="I9613" s="76" t="str">
        <f t="shared" si="907"/>
        <v/>
      </c>
      <c r="J9613" s="45" t="b">
        <f t="shared" si="905"/>
        <v>0</v>
      </c>
      <c r="K9613" s="45" t="str">
        <f>IF(J9613=FALSE,"",IF(G9613="","",VLOOKUP(F9613,ISLER!$1:$51,2,0)*VLOOKUP(VLOOKUP(F9613,ISLER!$1:$51,3,0),DOVIZ!$1:$4,MATCH(CONCATENATE(TEXT(C9613,"YYYY")," ",TEXT(C9613,"AAAA")),DOVIZ!$1:$1,0),0)))</f>
        <v/>
      </c>
      <c r="L9613" s="45" t="str">
        <f t="shared" si="908"/>
        <v/>
      </c>
      <c r="M9613" s="74">
        <f t="shared" si="910"/>
        <v>46021</v>
      </c>
    </row>
    <row r="9614" spans="1:13" x14ac:dyDescent="0.25">
      <c r="A9614" s="40">
        <v>9678</v>
      </c>
      <c r="B9614" s="40" t="str">
        <f t="shared" si="906"/>
        <v>2025 Aralık</v>
      </c>
      <c r="C9614" s="41">
        <f t="shared" si="909"/>
        <v>46021</v>
      </c>
      <c r="D9614" s="42"/>
      <c r="E9614" s="42"/>
      <c r="F9614" s="42"/>
      <c r="G9614" s="43"/>
      <c r="H9614" s="76" t="str">
        <f>IF(G9614="","",VLOOKUP(F9614,ISLER!$1:$51,MATCH(D9614,ISLER!$1:$1,0)-2,0)*VLOOKUP(VLOOKUP(F9614,ISLER!$1:$51,MATCH(D9614,ISLER!$1:$1,0)-1,0),DOVIZ!$1:$4,MATCH(CONCATENATE(TEXT(C9614,"YYYY")," ",TEXT(C9614,"AAAA")),DOVIZ!$1:$1,0),0))</f>
        <v/>
      </c>
      <c r="I9614" s="76" t="str">
        <f t="shared" si="907"/>
        <v/>
      </c>
      <c r="J9614" s="45" t="b">
        <f t="shared" si="905"/>
        <v>0</v>
      </c>
      <c r="K9614" s="45" t="str">
        <f>IF(J9614=FALSE,"",IF(G9614="","",VLOOKUP(F9614,ISLER!$1:$51,2,0)*VLOOKUP(VLOOKUP(F9614,ISLER!$1:$51,3,0),DOVIZ!$1:$4,MATCH(CONCATENATE(TEXT(C9614,"YYYY")," ",TEXT(C9614,"AAAA")),DOVIZ!$1:$1,0),0)))</f>
        <v/>
      </c>
      <c r="L9614" s="45" t="str">
        <f t="shared" si="908"/>
        <v/>
      </c>
      <c r="M9614" s="74">
        <f t="shared" si="910"/>
        <v>46021</v>
      </c>
    </row>
    <row r="9615" spans="1:13" x14ac:dyDescent="0.25">
      <c r="A9615" s="40">
        <v>9679</v>
      </c>
      <c r="B9615" s="40" t="str">
        <f t="shared" si="906"/>
        <v>2025 Aralık</v>
      </c>
      <c r="C9615" s="41">
        <f t="shared" si="909"/>
        <v>46021</v>
      </c>
      <c r="D9615" s="42"/>
      <c r="E9615" s="42"/>
      <c r="F9615" s="42"/>
      <c r="G9615" s="43"/>
      <c r="H9615" s="76" t="str">
        <f>IF(G9615="","",VLOOKUP(F9615,ISLER!$1:$51,MATCH(D9615,ISLER!$1:$1,0)-2,0)*VLOOKUP(VLOOKUP(F9615,ISLER!$1:$51,MATCH(D9615,ISLER!$1:$1,0)-1,0),DOVIZ!$1:$4,MATCH(CONCATENATE(TEXT(C9615,"YYYY")," ",TEXT(C9615,"AAAA")),DOVIZ!$1:$1,0),0))</f>
        <v/>
      </c>
      <c r="I9615" s="76" t="str">
        <f t="shared" si="907"/>
        <v/>
      </c>
      <c r="J9615" s="45" t="b">
        <f t="shared" si="905"/>
        <v>0</v>
      </c>
      <c r="K9615" s="45" t="str">
        <f>IF(J9615=FALSE,"",IF(G9615="","",VLOOKUP(F9615,ISLER!$1:$51,2,0)*VLOOKUP(VLOOKUP(F9615,ISLER!$1:$51,3,0),DOVIZ!$1:$4,MATCH(CONCATENATE(TEXT(C9615,"YYYY")," ",TEXT(C9615,"AAAA")),DOVIZ!$1:$1,0),0)))</f>
        <v/>
      </c>
      <c r="L9615" s="45" t="str">
        <f t="shared" si="908"/>
        <v/>
      </c>
      <c r="M9615" s="74">
        <f t="shared" si="910"/>
        <v>46021</v>
      </c>
    </row>
    <row r="9616" spans="1:13" x14ac:dyDescent="0.25">
      <c r="A9616" s="40">
        <v>9680</v>
      </c>
      <c r="B9616" s="40" t="str">
        <f t="shared" si="906"/>
        <v>2025 Aralık</v>
      </c>
      <c r="C9616" s="41">
        <f t="shared" si="909"/>
        <v>46021</v>
      </c>
      <c r="D9616" s="42"/>
      <c r="E9616" s="42"/>
      <c r="F9616" s="42"/>
      <c r="G9616" s="43"/>
      <c r="H9616" s="76" t="str">
        <f>IF(G9616="","",VLOOKUP(F9616,ISLER!$1:$51,MATCH(D9616,ISLER!$1:$1,0)-2,0)*VLOOKUP(VLOOKUP(F9616,ISLER!$1:$51,MATCH(D9616,ISLER!$1:$1,0)-1,0),DOVIZ!$1:$4,MATCH(CONCATENATE(TEXT(C9616,"YYYY")," ",TEXT(C9616,"AAAA")),DOVIZ!$1:$1,0),0))</f>
        <v/>
      </c>
      <c r="I9616" s="76" t="str">
        <f t="shared" si="907"/>
        <v/>
      </c>
      <c r="J9616" s="45" t="b">
        <f t="shared" si="905"/>
        <v>0</v>
      </c>
      <c r="K9616" s="45" t="str">
        <f>IF(J9616=FALSE,"",IF(G9616="","",VLOOKUP(F9616,ISLER!$1:$51,2,0)*VLOOKUP(VLOOKUP(F9616,ISLER!$1:$51,3,0),DOVIZ!$1:$4,MATCH(CONCATENATE(TEXT(C9616,"YYYY")," ",TEXT(C9616,"AAAA")),DOVIZ!$1:$1,0),0)))</f>
        <v/>
      </c>
      <c r="L9616" s="45" t="str">
        <f t="shared" si="908"/>
        <v/>
      </c>
      <c r="M9616" s="74">
        <f t="shared" si="910"/>
        <v>46021</v>
      </c>
    </row>
    <row r="9617" spans="1:13" x14ac:dyDescent="0.25">
      <c r="A9617" s="40">
        <v>9681</v>
      </c>
      <c r="B9617" s="40" t="str">
        <f t="shared" si="906"/>
        <v>2025 Aralık</v>
      </c>
      <c r="C9617" s="41">
        <f t="shared" si="909"/>
        <v>46021</v>
      </c>
      <c r="D9617" s="42"/>
      <c r="E9617" s="42"/>
      <c r="F9617" s="42"/>
      <c r="G9617" s="43"/>
      <c r="H9617" s="76" t="str">
        <f>IF(G9617="","",VLOOKUP(F9617,ISLER!$1:$51,MATCH(D9617,ISLER!$1:$1,0)-2,0)*VLOOKUP(VLOOKUP(F9617,ISLER!$1:$51,MATCH(D9617,ISLER!$1:$1,0)-1,0),DOVIZ!$1:$4,MATCH(CONCATENATE(TEXT(C9617,"YYYY")," ",TEXT(C9617,"AAAA")),DOVIZ!$1:$1,0),0))</f>
        <v/>
      </c>
      <c r="I9617" s="76" t="str">
        <f t="shared" si="907"/>
        <v/>
      </c>
      <c r="J9617" s="45" t="b">
        <f t="shared" si="905"/>
        <v>0</v>
      </c>
      <c r="K9617" s="45" t="str">
        <f>IF(J9617=FALSE,"",IF(G9617="","",VLOOKUP(F9617,ISLER!$1:$51,2,0)*VLOOKUP(VLOOKUP(F9617,ISLER!$1:$51,3,0),DOVIZ!$1:$4,MATCH(CONCATENATE(TEXT(C9617,"YYYY")," ",TEXT(C9617,"AAAA")),DOVIZ!$1:$1,0),0)))</f>
        <v/>
      </c>
      <c r="L9617" s="45" t="str">
        <f t="shared" si="908"/>
        <v/>
      </c>
      <c r="M9617" s="74">
        <f t="shared" si="910"/>
        <v>46021</v>
      </c>
    </row>
    <row r="9618" spans="1:13" x14ac:dyDescent="0.25">
      <c r="A9618" s="40">
        <v>9682</v>
      </c>
      <c r="B9618" s="40" t="str">
        <f t="shared" si="906"/>
        <v>2025 Aralık</v>
      </c>
      <c r="C9618" s="41">
        <f t="shared" si="909"/>
        <v>46021</v>
      </c>
      <c r="D9618" s="42"/>
      <c r="E9618" s="42"/>
      <c r="F9618" s="42"/>
      <c r="G9618" s="43"/>
      <c r="H9618" s="76" t="str">
        <f>IF(G9618="","",VLOOKUP(F9618,ISLER!$1:$51,MATCH(D9618,ISLER!$1:$1,0)-2,0)*VLOOKUP(VLOOKUP(F9618,ISLER!$1:$51,MATCH(D9618,ISLER!$1:$1,0)-1,0),DOVIZ!$1:$4,MATCH(CONCATENATE(TEXT(C9618,"YYYY")," ",TEXT(C9618,"AAAA")),DOVIZ!$1:$1,0),0))</f>
        <v/>
      </c>
      <c r="I9618" s="76" t="str">
        <f t="shared" si="907"/>
        <v/>
      </c>
      <c r="J9618" s="45" t="b">
        <f t="shared" si="905"/>
        <v>0</v>
      </c>
      <c r="K9618" s="45" t="str">
        <f>IF(J9618=FALSE,"",IF(G9618="","",VLOOKUP(F9618,ISLER!$1:$51,2,0)*VLOOKUP(VLOOKUP(F9618,ISLER!$1:$51,3,0),DOVIZ!$1:$4,MATCH(CONCATENATE(TEXT(C9618,"YYYY")," ",TEXT(C9618,"AAAA")),DOVIZ!$1:$1,0),0)))</f>
        <v/>
      </c>
      <c r="L9618" s="45" t="str">
        <f t="shared" si="908"/>
        <v/>
      </c>
      <c r="M9618" s="74">
        <f t="shared" si="910"/>
        <v>46021</v>
      </c>
    </row>
    <row r="9619" spans="1:13" x14ac:dyDescent="0.25">
      <c r="A9619" s="40">
        <v>9683</v>
      </c>
      <c r="B9619" s="40" t="str">
        <f t="shared" si="906"/>
        <v>2025 Aralık</v>
      </c>
      <c r="C9619" s="41">
        <f t="shared" si="909"/>
        <v>46021</v>
      </c>
      <c r="D9619" s="42"/>
      <c r="E9619" s="42"/>
      <c r="F9619" s="42"/>
      <c r="G9619" s="43"/>
      <c r="H9619" s="76" t="str">
        <f>IF(G9619="","",VLOOKUP(F9619,ISLER!$1:$51,MATCH(D9619,ISLER!$1:$1,0)-2,0)*VLOOKUP(VLOOKUP(F9619,ISLER!$1:$51,MATCH(D9619,ISLER!$1:$1,0)-1,0),DOVIZ!$1:$4,MATCH(CONCATENATE(TEXT(C9619,"YYYY")," ",TEXT(C9619,"AAAA")),DOVIZ!$1:$1,0),0))</f>
        <v/>
      </c>
      <c r="I9619" s="76" t="str">
        <f t="shared" si="907"/>
        <v/>
      </c>
      <c r="J9619" s="45" t="b">
        <f t="shared" si="905"/>
        <v>0</v>
      </c>
      <c r="K9619" s="45" t="str">
        <f>IF(J9619=FALSE,"",IF(G9619="","",VLOOKUP(F9619,ISLER!$1:$51,2,0)*VLOOKUP(VLOOKUP(F9619,ISLER!$1:$51,3,0),DOVIZ!$1:$4,MATCH(CONCATENATE(TEXT(C9619,"YYYY")," ",TEXT(C9619,"AAAA")),DOVIZ!$1:$1,0),0)))</f>
        <v/>
      </c>
      <c r="L9619" s="45" t="str">
        <f t="shared" si="908"/>
        <v/>
      </c>
      <c r="M9619" s="74">
        <f t="shared" si="910"/>
        <v>46021</v>
      </c>
    </row>
    <row r="9620" spans="1:13" x14ac:dyDescent="0.25">
      <c r="A9620" s="40">
        <v>9684</v>
      </c>
      <c r="B9620" s="40" t="str">
        <f t="shared" si="906"/>
        <v>2025 Aralık</v>
      </c>
      <c r="C9620" s="41">
        <f t="shared" si="909"/>
        <v>46021</v>
      </c>
      <c r="D9620" s="42"/>
      <c r="E9620" s="42"/>
      <c r="F9620" s="42"/>
      <c r="G9620" s="43"/>
      <c r="H9620" s="76" t="str">
        <f>IF(G9620="","",VLOOKUP(F9620,ISLER!$1:$51,MATCH(D9620,ISLER!$1:$1,0)-2,0)*VLOOKUP(VLOOKUP(F9620,ISLER!$1:$51,MATCH(D9620,ISLER!$1:$1,0)-1,0),DOVIZ!$1:$4,MATCH(CONCATENATE(TEXT(C9620,"YYYY")," ",TEXT(C9620,"AAAA")),DOVIZ!$1:$1,0),0))</f>
        <v/>
      </c>
      <c r="I9620" s="76" t="str">
        <f t="shared" si="907"/>
        <v/>
      </c>
      <c r="J9620" s="45" t="b">
        <f t="shared" si="905"/>
        <v>0</v>
      </c>
      <c r="K9620" s="45" t="str">
        <f>IF(J9620=FALSE,"",IF(G9620="","",VLOOKUP(F9620,ISLER!$1:$51,2,0)*VLOOKUP(VLOOKUP(F9620,ISLER!$1:$51,3,0),DOVIZ!$1:$4,MATCH(CONCATENATE(TEXT(C9620,"YYYY")," ",TEXT(C9620,"AAAA")),DOVIZ!$1:$1,0),0)))</f>
        <v/>
      </c>
      <c r="L9620" s="45" t="str">
        <f t="shared" si="908"/>
        <v/>
      </c>
      <c r="M9620" s="74">
        <f t="shared" si="910"/>
        <v>46021</v>
      </c>
    </row>
    <row r="9621" spans="1:13" x14ac:dyDescent="0.25">
      <c r="A9621" s="40">
        <v>9685</v>
      </c>
      <c r="B9621" s="40" t="str">
        <f t="shared" si="906"/>
        <v>2025 Aralık</v>
      </c>
      <c r="C9621" s="41">
        <f t="shared" si="909"/>
        <v>46021</v>
      </c>
      <c r="D9621" s="42"/>
      <c r="E9621" s="42"/>
      <c r="F9621" s="42"/>
      <c r="G9621" s="43"/>
      <c r="H9621" s="76" t="str">
        <f>IF(G9621="","",VLOOKUP(F9621,ISLER!$1:$51,MATCH(D9621,ISLER!$1:$1,0)-2,0)*VLOOKUP(VLOOKUP(F9621,ISLER!$1:$51,MATCH(D9621,ISLER!$1:$1,0)-1,0),DOVIZ!$1:$4,MATCH(CONCATENATE(TEXT(C9621,"YYYY")," ",TEXT(C9621,"AAAA")),DOVIZ!$1:$1,0),0))</f>
        <v/>
      </c>
      <c r="I9621" s="76" t="str">
        <f t="shared" si="907"/>
        <v/>
      </c>
      <c r="J9621" s="45" t="b">
        <f t="shared" si="905"/>
        <v>0</v>
      </c>
      <c r="K9621" s="45" t="str">
        <f>IF(J9621=FALSE,"",IF(G9621="","",VLOOKUP(F9621,ISLER!$1:$51,2,0)*VLOOKUP(VLOOKUP(F9621,ISLER!$1:$51,3,0),DOVIZ!$1:$4,MATCH(CONCATENATE(TEXT(C9621,"YYYY")," ",TEXT(C9621,"AAAA")),DOVIZ!$1:$1,0),0)))</f>
        <v/>
      </c>
      <c r="L9621" s="45" t="str">
        <f t="shared" si="908"/>
        <v/>
      </c>
      <c r="M9621" s="74">
        <f t="shared" si="910"/>
        <v>46021</v>
      </c>
    </row>
    <row r="9622" spans="1:13" x14ac:dyDescent="0.25">
      <c r="A9622" s="40">
        <v>9686</v>
      </c>
      <c r="B9622" s="40" t="str">
        <f t="shared" si="906"/>
        <v>2025 Aralık</v>
      </c>
      <c r="C9622" s="41">
        <f t="shared" si="909"/>
        <v>46021</v>
      </c>
      <c r="D9622" s="42"/>
      <c r="E9622" s="42"/>
      <c r="F9622" s="42"/>
      <c r="G9622" s="43"/>
      <c r="H9622" s="76" t="str">
        <f>IF(G9622="","",VLOOKUP(F9622,ISLER!$1:$51,MATCH(D9622,ISLER!$1:$1,0)-2,0)*VLOOKUP(VLOOKUP(F9622,ISLER!$1:$51,MATCH(D9622,ISLER!$1:$1,0)-1,0),DOVIZ!$1:$4,MATCH(CONCATENATE(TEXT(C9622,"YYYY")," ",TEXT(C9622,"AAAA")),DOVIZ!$1:$1,0),0))</f>
        <v/>
      </c>
      <c r="I9622" s="76" t="str">
        <f t="shared" si="907"/>
        <v/>
      </c>
      <c r="J9622" s="45" t="b">
        <f t="shared" si="905"/>
        <v>0</v>
      </c>
      <c r="K9622" s="45" t="str">
        <f>IF(J9622=FALSE,"",IF(G9622="","",VLOOKUP(F9622,ISLER!$1:$51,2,0)*VLOOKUP(VLOOKUP(F9622,ISLER!$1:$51,3,0),DOVIZ!$1:$4,MATCH(CONCATENATE(TEXT(C9622,"YYYY")," ",TEXT(C9622,"AAAA")),DOVIZ!$1:$1,0),0)))</f>
        <v/>
      </c>
      <c r="L9622" s="45" t="str">
        <f t="shared" si="908"/>
        <v/>
      </c>
      <c r="M9622" s="74">
        <f t="shared" si="910"/>
        <v>46021</v>
      </c>
    </row>
    <row r="9623" spans="1:13" x14ac:dyDescent="0.25">
      <c r="A9623" s="40">
        <v>9687</v>
      </c>
      <c r="B9623" s="40" t="str">
        <f t="shared" si="906"/>
        <v>2025 Aralık</v>
      </c>
      <c r="C9623" s="41">
        <f t="shared" si="909"/>
        <v>46021</v>
      </c>
      <c r="D9623" s="42"/>
      <c r="E9623" s="42"/>
      <c r="F9623" s="42"/>
      <c r="G9623" s="43"/>
      <c r="H9623" s="76" t="str">
        <f>IF(G9623="","",VLOOKUP(F9623,ISLER!$1:$51,MATCH(D9623,ISLER!$1:$1,0)-2,0)*VLOOKUP(VLOOKUP(F9623,ISLER!$1:$51,MATCH(D9623,ISLER!$1:$1,0)-1,0),DOVIZ!$1:$4,MATCH(CONCATENATE(TEXT(C9623,"YYYY")," ",TEXT(C9623,"AAAA")),DOVIZ!$1:$1,0),0))</f>
        <v/>
      </c>
      <c r="I9623" s="76" t="str">
        <f t="shared" si="907"/>
        <v/>
      </c>
      <c r="J9623" s="45" t="b">
        <f t="shared" si="905"/>
        <v>0</v>
      </c>
      <c r="K9623" s="45" t="str">
        <f>IF(J9623=FALSE,"",IF(G9623="","",VLOOKUP(F9623,ISLER!$1:$51,2,0)*VLOOKUP(VLOOKUP(F9623,ISLER!$1:$51,3,0),DOVIZ!$1:$4,MATCH(CONCATENATE(TEXT(C9623,"YYYY")," ",TEXT(C9623,"AAAA")),DOVIZ!$1:$1,0),0)))</f>
        <v/>
      </c>
      <c r="L9623" s="45" t="str">
        <f t="shared" si="908"/>
        <v/>
      </c>
      <c r="M9623" s="74">
        <f t="shared" si="910"/>
        <v>46021</v>
      </c>
    </row>
    <row r="9624" spans="1:13" x14ac:dyDescent="0.25">
      <c r="A9624" s="40">
        <v>9688</v>
      </c>
      <c r="B9624" s="40" t="str">
        <f t="shared" si="906"/>
        <v>2025 Aralık</v>
      </c>
      <c r="C9624" s="41">
        <f t="shared" si="909"/>
        <v>46021</v>
      </c>
      <c r="D9624" s="42"/>
      <c r="E9624" s="42"/>
      <c r="F9624" s="42"/>
      <c r="G9624" s="43"/>
      <c r="H9624" s="76" t="str">
        <f>IF(G9624="","",VLOOKUP(F9624,ISLER!$1:$51,MATCH(D9624,ISLER!$1:$1,0)-2,0)*VLOOKUP(VLOOKUP(F9624,ISLER!$1:$51,MATCH(D9624,ISLER!$1:$1,0)-1,0),DOVIZ!$1:$4,MATCH(CONCATENATE(TEXT(C9624,"YYYY")," ",TEXT(C9624,"AAAA")),DOVIZ!$1:$1,0),0))</f>
        <v/>
      </c>
      <c r="I9624" s="76" t="str">
        <f t="shared" si="907"/>
        <v/>
      </c>
      <c r="J9624" s="45" t="b">
        <f t="shared" si="905"/>
        <v>0</v>
      </c>
      <c r="K9624" s="45" t="str">
        <f>IF(J9624=FALSE,"",IF(G9624="","",VLOOKUP(F9624,ISLER!$1:$51,2,0)*VLOOKUP(VLOOKUP(F9624,ISLER!$1:$51,3,0),DOVIZ!$1:$4,MATCH(CONCATENATE(TEXT(C9624,"YYYY")," ",TEXT(C9624,"AAAA")),DOVIZ!$1:$1,0),0)))</f>
        <v/>
      </c>
      <c r="L9624" s="45" t="str">
        <f t="shared" si="908"/>
        <v/>
      </c>
      <c r="M9624" s="74">
        <f t="shared" si="910"/>
        <v>46021</v>
      </c>
    </row>
    <row r="9625" spans="1:13" x14ac:dyDescent="0.25">
      <c r="A9625" s="40">
        <v>9689</v>
      </c>
      <c r="B9625" s="40" t="str">
        <f t="shared" si="906"/>
        <v>2025 Aralık</v>
      </c>
      <c r="C9625" s="41">
        <f t="shared" si="909"/>
        <v>46021</v>
      </c>
      <c r="D9625" s="42"/>
      <c r="E9625" s="42"/>
      <c r="F9625" s="42"/>
      <c r="G9625" s="43"/>
      <c r="H9625" s="76" t="str">
        <f>IF(G9625="","",VLOOKUP(F9625,ISLER!$1:$51,MATCH(D9625,ISLER!$1:$1,0)-2,0)*VLOOKUP(VLOOKUP(F9625,ISLER!$1:$51,MATCH(D9625,ISLER!$1:$1,0)-1,0),DOVIZ!$1:$4,MATCH(CONCATENATE(TEXT(C9625,"YYYY")," ",TEXT(C9625,"AAAA")),DOVIZ!$1:$1,0),0))</f>
        <v/>
      </c>
      <c r="I9625" s="76" t="str">
        <f t="shared" si="907"/>
        <v/>
      </c>
      <c r="J9625" s="45" t="b">
        <f t="shared" si="905"/>
        <v>0</v>
      </c>
      <c r="K9625" s="45" t="str">
        <f>IF(J9625=FALSE,"",IF(G9625="","",VLOOKUP(F9625,ISLER!$1:$51,2,0)*VLOOKUP(VLOOKUP(F9625,ISLER!$1:$51,3,0),DOVIZ!$1:$4,MATCH(CONCATENATE(TEXT(C9625,"YYYY")," ",TEXT(C9625,"AAAA")),DOVIZ!$1:$1,0),0)))</f>
        <v/>
      </c>
      <c r="L9625" s="45" t="str">
        <f t="shared" si="908"/>
        <v/>
      </c>
      <c r="M9625" s="74">
        <f t="shared" si="910"/>
        <v>46021</v>
      </c>
    </row>
    <row r="9626" spans="1:13" x14ac:dyDescent="0.25">
      <c r="A9626" s="40">
        <v>9690</v>
      </c>
      <c r="B9626" s="40" t="str">
        <f t="shared" si="906"/>
        <v>2025 Aralık</v>
      </c>
      <c r="C9626" s="41">
        <f t="shared" si="909"/>
        <v>46021</v>
      </c>
      <c r="D9626" s="42"/>
      <c r="E9626" s="42"/>
      <c r="F9626" s="42"/>
      <c r="G9626" s="43"/>
      <c r="H9626" s="76" t="str">
        <f>IF(G9626="","",VLOOKUP(F9626,ISLER!$1:$51,MATCH(D9626,ISLER!$1:$1,0)-2,0)*VLOOKUP(VLOOKUP(F9626,ISLER!$1:$51,MATCH(D9626,ISLER!$1:$1,0)-1,0),DOVIZ!$1:$4,MATCH(CONCATENATE(TEXT(C9626,"YYYY")," ",TEXT(C9626,"AAAA")),DOVIZ!$1:$1,0),0))</f>
        <v/>
      </c>
      <c r="I9626" s="76" t="str">
        <f t="shared" si="907"/>
        <v/>
      </c>
      <c r="J9626" s="45" t="b">
        <f t="shared" si="905"/>
        <v>0</v>
      </c>
      <c r="K9626" s="45" t="str">
        <f>IF(J9626=FALSE,"",IF(G9626="","",VLOOKUP(F9626,ISLER!$1:$51,2,0)*VLOOKUP(VLOOKUP(F9626,ISLER!$1:$51,3,0),DOVIZ!$1:$4,MATCH(CONCATENATE(TEXT(C9626,"YYYY")," ",TEXT(C9626,"AAAA")),DOVIZ!$1:$1,0),0)))</f>
        <v/>
      </c>
      <c r="L9626" s="45" t="str">
        <f t="shared" si="908"/>
        <v/>
      </c>
      <c r="M9626" s="74">
        <f t="shared" si="910"/>
        <v>46021</v>
      </c>
    </row>
    <row r="9627" spans="1:13" x14ac:dyDescent="0.25">
      <c r="A9627" s="40">
        <v>9691</v>
      </c>
      <c r="B9627" s="40" t="str">
        <f t="shared" si="906"/>
        <v>2025 Aralık</v>
      </c>
      <c r="C9627" s="41">
        <f t="shared" si="909"/>
        <v>46021</v>
      </c>
      <c r="D9627" s="42"/>
      <c r="E9627" s="42"/>
      <c r="F9627" s="42"/>
      <c r="G9627" s="43"/>
      <c r="H9627" s="76" t="str">
        <f>IF(G9627="","",VLOOKUP(F9627,ISLER!$1:$51,MATCH(D9627,ISLER!$1:$1,0)-2,0)*VLOOKUP(VLOOKUP(F9627,ISLER!$1:$51,MATCH(D9627,ISLER!$1:$1,0)-1,0),DOVIZ!$1:$4,MATCH(CONCATENATE(TEXT(C9627,"YYYY")," ",TEXT(C9627,"AAAA")),DOVIZ!$1:$1,0),0))</f>
        <v/>
      </c>
      <c r="I9627" s="76" t="str">
        <f t="shared" si="907"/>
        <v/>
      </c>
      <c r="J9627" s="45" t="b">
        <f t="shared" si="905"/>
        <v>0</v>
      </c>
      <c r="K9627" s="45" t="str">
        <f>IF(J9627=FALSE,"",IF(G9627="","",VLOOKUP(F9627,ISLER!$1:$51,2,0)*VLOOKUP(VLOOKUP(F9627,ISLER!$1:$51,3,0),DOVIZ!$1:$4,MATCH(CONCATENATE(TEXT(C9627,"YYYY")," ",TEXT(C9627,"AAAA")),DOVIZ!$1:$1,0),0)))</f>
        <v/>
      </c>
      <c r="L9627" s="45" t="str">
        <f t="shared" si="908"/>
        <v/>
      </c>
      <c r="M9627" s="74">
        <f t="shared" si="910"/>
        <v>46021</v>
      </c>
    </row>
    <row r="9628" spans="1:13" x14ac:dyDescent="0.25">
      <c r="A9628" s="40">
        <v>9692</v>
      </c>
      <c r="B9628" s="40" t="str">
        <f t="shared" si="906"/>
        <v>2025 Aralık</v>
      </c>
      <c r="C9628" s="41">
        <f t="shared" si="909"/>
        <v>46021</v>
      </c>
      <c r="D9628" s="42"/>
      <c r="E9628" s="42"/>
      <c r="F9628" s="42"/>
      <c r="G9628" s="43"/>
      <c r="H9628" s="76" t="str">
        <f>IF(G9628="","",VLOOKUP(F9628,ISLER!$1:$51,MATCH(D9628,ISLER!$1:$1,0)-2,0)*VLOOKUP(VLOOKUP(F9628,ISLER!$1:$51,MATCH(D9628,ISLER!$1:$1,0)-1,0),DOVIZ!$1:$4,MATCH(CONCATENATE(TEXT(C9628,"YYYY")," ",TEXT(C9628,"AAAA")),DOVIZ!$1:$1,0),0))</f>
        <v/>
      </c>
      <c r="I9628" s="76" t="str">
        <f t="shared" si="907"/>
        <v/>
      </c>
      <c r="J9628" s="45" t="b">
        <f t="shared" si="905"/>
        <v>0</v>
      </c>
      <c r="K9628" s="45" t="str">
        <f>IF(J9628=FALSE,"",IF(G9628="","",VLOOKUP(F9628,ISLER!$1:$51,2,0)*VLOOKUP(VLOOKUP(F9628,ISLER!$1:$51,3,0),DOVIZ!$1:$4,MATCH(CONCATENATE(TEXT(C9628,"YYYY")," ",TEXT(C9628,"AAAA")),DOVIZ!$1:$1,0),0)))</f>
        <v/>
      </c>
      <c r="L9628" s="45" t="str">
        <f t="shared" si="908"/>
        <v/>
      </c>
      <c r="M9628" s="74">
        <f t="shared" si="910"/>
        <v>46021</v>
      </c>
    </row>
    <row r="9629" spans="1:13" x14ac:dyDescent="0.25">
      <c r="A9629" s="40">
        <v>9693</v>
      </c>
      <c r="B9629" s="40" t="str">
        <f t="shared" si="906"/>
        <v>2025 Aralık</v>
      </c>
      <c r="C9629" s="41">
        <f t="shared" si="909"/>
        <v>46021</v>
      </c>
      <c r="D9629" s="42"/>
      <c r="E9629" s="42"/>
      <c r="F9629" s="42"/>
      <c r="G9629" s="43"/>
      <c r="H9629" s="76" t="str">
        <f>IF(G9629="","",VLOOKUP(F9629,ISLER!$1:$51,MATCH(D9629,ISLER!$1:$1,0)-2,0)*VLOOKUP(VLOOKUP(F9629,ISLER!$1:$51,MATCH(D9629,ISLER!$1:$1,0)-1,0),DOVIZ!$1:$4,MATCH(CONCATENATE(TEXT(C9629,"YYYY")," ",TEXT(C9629,"AAAA")),DOVIZ!$1:$1,0),0))</f>
        <v/>
      </c>
      <c r="I9629" s="76" t="str">
        <f t="shared" si="907"/>
        <v/>
      </c>
      <c r="J9629" s="45" t="b">
        <f t="shared" si="905"/>
        <v>0</v>
      </c>
      <c r="K9629" s="45" t="str">
        <f>IF(J9629=FALSE,"",IF(G9629="","",VLOOKUP(F9629,ISLER!$1:$51,2,0)*VLOOKUP(VLOOKUP(F9629,ISLER!$1:$51,3,0),DOVIZ!$1:$4,MATCH(CONCATENATE(TEXT(C9629,"YYYY")," ",TEXT(C9629,"AAAA")),DOVIZ!$1:$1,0),0)))</f>
        <v/>
      </c>
      <c r="L9629" s="45" t="str">
        <f t="shared" si="908"/>
        <v/>
      </c>
      <c r="M9629" s="74">
        <f t="shared" si="910"/>
        <v>46021</v>
      </c>
    </row>
    <row r="9630" spans="1:13" x14ac:dyDescent="0.25">
      <c r="A9630" s="40">
        <v>9694</v>
      </c>
      <c r="B9630" s="40" t="str">
        <f t="shared" si="906"/>
        <v>2025 Aralık</v>
      </c>
      <c r="C9630" s="41">
        <f t="shared" si="909"/>
        <v>46021</v>
      </c>
      <c r="D9630" s="42"/>
      <c r="E9630" s="42"/>
      <c r="F9630" s="42"/>
      <c r="G9630" s="43"/>
      <c r="H9630" s="76" t="str">
        <f>IF(G9630="","",VLOOKUP(F9630,ISLER!$1:$51,MATCH(D9630,ISLER!$1:$1,0)-2,0)*VLOOKUP(VLOOKUP(F9630,ISLER!$1:$51,MATCH(D9630,ISLER!$1:$1,0)-1,0),DOVIZ!$1:$4,MATCH(CONCATENATE(TEXT(C9630,"YYYY")," ",TEXT(C9630,"AAAA")),DOVIZ!$1:$1,0),0))</f>
        <v/>
      </c>
      <c r="I9630" s="76" t="str">
        <f t="shared" si="907"/>
        <v/>
      </c>
      <c r="J9630" s="45" t="b">
        <f t="shared" si="905"/>
        <v>0</v>
      </c>
      <c r="K9630" s="45" t="str">
        <f>IF(J9630=FALSE,"",IF(G9630="","",VLOOKUP(F9630,ISLER!$1:$51,2,0)*VLOOKUP(VLOOKUP(F9630,ISLER!$1:$51,3,0),DOVIZ!$1:$4,MATCH(CONCATENATE(TEXT(C9630,"YYYY")," ",TEXT(C9630,"AAAA")),DOVIZ!$1:$1,0),0)))</f>
        <v/>
      </c>
      <c r="L9630" s="45" t="str">
        <f t="shared" si="908"/>
        <v/>
      </c>
      <c r="M9630" s="74">
        <f t="shared" si="910"/>
        <v>46021</v>
      </c>
    </row>
    <row r="9631" spans="1:13" x14ac:dyDescent="0.25">
      <c r="A9631" s="40">
        <v>9695</v>
      </c>
      <c r="B9631" s="40" t="str">
        <f t="shared" si="906"/>
        <v>2025 Aralık</v>
      </c>
      <c r="C9631" s="41">
        <f t="shared" si="909"/>
        <v>46021</v>
      </c>
      <c r="D9631" s="42"/>
      <c r="E9631" s="42"/>
      <c r="F9631" s="42"/>
      <c r="G9631" s="43"/>
      <c r="H9631" s="76" t="str">
        <f>IF(G9631="","",VLOOKUP(F9631,ISLER!$1:$51,MATCH(D9631,ISLER!$1:$1,0)-2,0)*VLOOKUP(VLOOKUP(F9631,ISLER!$1:$51,MATCH(D9631,ISLER!$1:$1,0)-1,0),DOVIZ!$1:$4,MATCH(CONCATENATE(TEXT(C9631,"YYYY")," ",TEXT(C9631,"AAAA")),DOVIZ!$1:$1,0),0))</f>
        <v/>
      </c>
      <c r="I9631" s="76" t="str">
        <f t="shared" si="907"/>
        <v/>
      </c>
      <c r="J9631" s="45" t="b">
        <f t="shared" si="905"/>
        <v>0</v>
      </c>
      <c r="K9631" s="45" t="str">
        <f>IF(J9631=FALSE,"",IF(G9631="","",VLOOKUP(F9631,ISLER!$1:$51,2,0)*VLOOKUP(VLOOKUP(F9631,ISLER!$1:$51,3,0),DOVIZ!$1:$4,MATCH(CONCATENATE(TEXT(C9631,"YYYY")," ",TEXT(C9631,"AAAA")),DOVIZ!$1:$1,0),0)))</f>
        <v/>
      </c>
      <c r="L9631" s="45" t="str">
        <f t="shared" si="908"/>
        <v/>
      </c>
      <c r="M9631" s="74">
        <f t="shared" si="910"/>
        <v>46021</v>
      </c>
    </row>
    <row r="9632" spans="1:13" x14ac:dyDescent="0.25">
      <c r="A9632" s="40">
        <v>9696</v>
      </c>
      <c r="B9632" s="40" t="str">
        <f t="shared" si="906"/>
        <v>2025 Aralık</v>
      </c>
      <c r="C9632" s="41">
        <f t="shared" si="909"/>
        <v>46021</v>
      </c>
      <c r="D9632" s="42"/>
      <c r="E9632" s="42"/>
      <c r="F9632" s="42"/>
      <c r="G9632" s="43"/>
      <c r="H9632" s="76" t="str">
        <f>IF(G9632="","",VLOOKUP(F9632,ISLER!$1:$51,MATCH(D9632,ISLER!$1:$1,0)-2,0)*VLOOKUP(VLOOKUP(F9632,ISLER!$1:$51,MATCH(D9632,ISLER!$1:$1,0)-1,0),DOVIZ!$1:$4,MATCH(CONCATENATE(TEXT(C9632,"YYYY")," ",TEXT(C9632,"AAAA")),DOVIZ!$1:$1,0),0))</f>
        <v/>
      </c>
      <c r="I9632" s="76" t="str">
        <f t="shared" si="907"/>
        <v/>
      </c>
      <c r="J9632" s="45" t="b">
        <f t="shared" si="905"/>
        <v>0</v>
      </c>
      <c r="K9632" s="45" t="str">
        <f>IF(J9632=FALSE,"",IF(G9632="","",VLOOKUP(F9632,ISLER!$1:$51,2,0)*VLOOKUP(VLOOKUP(F9632,ISLER!$1:$51,3,0),DOVIZ!$1:$4,MATCH(CONCATENATE(TEXT(C9632,"YYYY")," ",TEXT(C9632,"AAAA")),DOVIZ!$1:$1,0),0)))</f>
        <v/>
      </c>
      <c r="L9632" s="45" t="str">
        <f t="shared" si="908"/>
        <v/>
      </c>
      <c r="M9632" s="74">
        <f t="shared" si="910"/>
        <v>46021</v>
      </c>
    </row>
    <row r="9633" spans="1:13" x14ac:dyDescent="0.25">
      <c r="A9633" s="40">
        <v>9697</v>
      </c>
      <c r="B9633" s="40" t="str">
        <f t="shared" si="906"/>
        <v>2025 Aralık</v>
      </c>
      <c r="C9633" s="41">
        <f t="shared" si="909"/>
        <v>46021</v>
      </c>
      <c r="D9633" s="42"/>
      <c r="E9633" s="42"/>
      <c r="F9633" s="42"/>
      <c r="G9633" s="43"/>
      <c r="H9633" s="76" t="str">
        <f>IF(G9633="","",VLOOKUP(F9633,ISLER!$1:$51,MATCH(D9633,ISLER!$1:$1,0)-2,0)*VLOOKUP(VLOOKUP(F9633,ISLER!$1:$51,MATCH(D9633,ISLER!$1:$1,0)-1,0),DOVIZ!$1:$4,MATCH(CONCATENATE(TEXT(C9633,"YYYY")," ",TEXT(C9633,"AAAA")),DOVIZ!$1:$1,0),0))</f>
        <v/>
      </c>
      <c r="I9633" s="76" t="str">
        <f t="shared" si="907"/>
        <v/>
      </c>
      <c r="J9633" s="45" t="b">
        <f t="shared" si="905"/>
        <v>0</v>
      </c>
      <c r="K9633" s="45" t="str">
        <f>IF(J9633=FALSE,"",IF(G9633="","",VLOOKUP(F9633,ISLER!$1:$51,2,0)*VLOOKUP(VLOOKUP(F9633,ISLER!$1:$51,3,0),DOVIZ!$1:$4,MATCH(CONCATENATE(TEXT(C9633,"YYYY")," ",TEXT(C9633,"AAAA")),DOVIZ!$1:$1,0),0)))</f>
        <v/>
      </c>
      <c r="L9633" s="45" t="str">
        <f t="shared" si="908"/>
        <v/>
      </c>
      <c r="M9633" s="74">
        <f t="shared" si="910"/>
        <v>46021</v>
      </c>
    </row>
    <row r="9634" spans="1:13" x14ac:dyDescent="0.25">
      <c r="A9634" s="40">
        <v>9698</v>
      </c>
      <c r="B9634" s="40" t="str">
        <f t="shared" si="906"/>
        <v>2025 Aralık</v>
      </c>
      <c r="C9634" s="41">
        <f t="shared" si="909"/>
        <v>46021</v>
      </c>
      <c r="D9634" s="42"/>
      <c r="E9634" s="42"/>
      <c r="F9634" s="42"/>
      <c r="G9634" s="43"/>
      <c r="H9634" s="76" t="str">
        <f>IF(G9634="","",VLOOKUP(F9634,ISLER!$1:$51,MATCH(D9634,ISLER!$1:$1,0)-2,0)*VLOOKUP(VLOOKUP(F9634,ISLER!$1:$51,MATCH(D9634,ISLER!$1:$1,0)-1,0),DOVIZ!$1:$4,MATCH(CONCATENATE(TEXT(C9634,"YYYY")," ",TEXT(C9634,"AAAA")),DOVIZ!$1:$1,0),0))</f>
        <v/>
      </c>
      <c r="I9634" s="76" t="str">
        <f t="shared" si="907"/>
        <v/>
      </c>
      <c r="J9634" s="45" t="b">
        <f t="shared" si="905"/>
        <v>0</v>
      </c>
      <c r="K9634" s="45" t="str">
        <f>IF(J9634=FALSE,"",IF(G9634="","",VLOOKUP(F9634,ISLER!$1:$51,2,0)*VLOOKUP(VLOOKUP(F9634,ISLER!$1:$51,3,0),DOVIZ!$1:$4,MATCH(CONCATENATE(TEXT(C9634,"YYYY")," ",TEXT(C9634,"AAAA")),DOVIZ!$1:$1,0),0)))</f>
        <v/>
      </c>
      <c r="L9634" s="45" t="str">
        <f t="shared" si="908"/>
        <v/>
      </c>
      <c r="M9634" s="74">
        <f t="shared" si="910"/>
        <v>46021</v>
      </c>
    </row>
    <row r="9635" spans="1:13" x14ac:dyDescent="0.25">
      <c r="A9635" s="40">
        <v>9699</v>
      </c>
      <c r="B9635" s="40" t="str">
        <f t="shared" si="906"/>
        <v>2025 Aralık</v>
      </c>
      <c r="C9635" s="41">
        <f t="shared" si="909"/>
        <v>46021</v>
      </c>
      <c r="D9635" s="42"/>
      <c r="E9635" s="42"/>
      <c r="F9635" s="42"/>
      <c r="G9635" s="43"/>
      <c r="H9635" s="76" t="str">
        <f>IF(G9635="","",VLOOKUP(F9635,ISLER!$1:$51,MATCH(D9635,ISLER!$1:$1,0)-2,0)*VLOOKUP(VLOOKUP(F9635,ISLER!$1:$51,MATCH(D9635,ISLER!$1:$1,0)-1,0),DOVIZ!$1:$4,MATCH(CONCATENATE(TEXT(C9635,"YYYY")," ",TEXT(C9635,"AAAA")),DOVIZ!$1:$1,0),0))</f>
        <v/>
      </c>
      <c r="I9635" s="76" t="str">
        <f t="shared" si="907"/>
        <v/>
      </c>
      <c r="J9635" s="45" t="b">
        <f t="shared" si="905"/>
        <v>0</v>
      </c>
      <c r="K9635" s="45" t="str">
        <f>IF(J9635=FALSE,"",IF(G9635="","",VLOOKUP(F9635,ISLER!$1:$51,2,0)*VLOOKUP(VLOOKUP(F9635,ISLER!$1:$51,3,0),DOVIZ!$1:$4,MATCH(CONCATENATE(TEXT(C9635,"YYYY")," ",TEXT(C9635,"AAAA")),DOVIZ!$1:$1,0),0)))</f>
        <v/>
      </c>
      <c r="L9635" s="45" t="str">
        <f t="shared" si="908"/>
        <v/>
      </c>
      <c r="M9635" s="74">
        <f t="shared" si="910"/>
        <v>46021</v>
      </c>
    </row>
    <row r="9636" spans="1:13" x14ac:dyDescent="0.25">
      <c r="A9636" s="40">
        <v>9700</v>
      </c>
      <c r="B9636" s="40" t="str">
        <f t="shared" si="906"/>
        <v>2025 Aralık</v>
      </c>
      <c r="C9636" s="41">
        <f t="shared" si="909"/>
        <v>46021</v>
      </c>
      <c r="D9636" s="42"/>
      <c r="E9636" s="42"/>
      <c r="F9636" s="42"/>
      <c r="G9636" s="43"/>
      <c r="H9636" s="76" t="str">
        <f>IF(G9636="","",VLOOKUP(F9636,ISLER!$1:$51,MATCH(D9636,ISLER!$1:$1,0)-2,0)*VLOOKUP(VLOOKUP(F9636,ISLER!$1:$51,MATCH(D9636,ISLER!$1:$1,0)-1,0),DOVIZ!$1:$4,MATCH(CONCATENATE(TEXT(C9636,"YYYY")," ",TEXT(C9636,"AAAA")),DOVIZ!$1:$1,0),0))</f>
        <v/>
      </c>
      <c r="I9636" s="76" t="str">
        <f t="shared" si="907"/>
        <v/>
      </c>
      <c r="J9636" s="45" t="b">
        <f t="shared" si="905"/>
        <v>0</v>
      </c>
      <c r="K9636" s="45" t="str">
        <f>IF(J9636=FALSE,"",IF(G9636="","",VLOOKUP(F9636,ISLER!$1:$51,2,0)*VLOOKUP(VLOOKUP(F9636,ISLER!$1:$51,3,0),DOVIZ!$1:$4,MATCH(CONCATENATE(TEXT(C9636,"YYYY")," ",TEXT(C9636,"AAAA")),DOVIZ!$1:$1,0),0)))</f>
        <v/>
      </c>
      <c r="L9636" s="45" t="str">
        <f t="shared" si="908"/>
        <v/>
      </c>
      <c r="M9636" s="74">
        <f t="shared" si="910"/>
        <v>46021</v>
      </c>
    </row>
    <row r="9637" spans="1:13" x14ac:dyDescent="0.25">
      <c r="A9637" s="40">
        <v>9701</v>
      </c>
      <c r="B9637" s="40" t="str">
        <f t="shared" si="906"/>
        <v>2025 Aralık</v>
      </c>
      <c r="C9637" s="41">
        <f t="shared" si="909"/>
        <v>46021</v>
      </c>
      <c r="D9637" s="42"/>
      <c r="E9637" s="42"/>
      <c r="F9637" s="42"/>
      <c r="G9637" s="43"/>
      <c r="H9637" s="76" t="str">
        <f>IF(G9637="","",VLOOKUP(F9637,ISLER!$1:$51,MATCH(D9637,ISLER!$1:$1,0)-2,0)*VLOOKUP(VLOOKUP(F9637,ISLER!$1:$51,MATCH(D9637,ISLER!$1:$1,0)-1,0),DOVIZ!$1:$4,MATCH(CONCATENATE(TEXT(C9637,"YYYY")," ",TEXT(C9637,"AAAA")),DOVIZ!$1:$1,0),0))</f>
        <v/>
      </c>
      <c r="I9637" s="76" t="str">
        <f t="shared" si="907"/>
        <v/>
      </c>
      <c r="J9637" s="45" t="b">
        <f t="shared" si="905"/>
        <v>0</v>
      </c>
      <c r="K9637" s="45" t="str">
        <f>IF(J9637=FALSE,"",IF(G9637="","",VLOOKUP(F9637,ISLER!$1:$51,2,0)*VLOOKUP(VLOOKUP(F9637,ISLER!$1:$51,3,0),DOVIZ!$1:$4,MATCH(CONCATENATE(TEXT(C9637,"YYYY")," ",TEXT(C9637,"AAAA")),DOVIZ!$1:$1,0),0)))</f>
        <v/>
      </c>
      <c r="L9637" s="45" t="str">
        <f t="shared" si="908"/>
        <v/>
      </c>
      <c r="M9637" s="74">
        <f t="shared" si="910"/>
        <v>46021</v>
      </c>
    </row>
    <row r="9638" spans="1:13" x14ac:dyDescent="0.25">
      <c r="A9638" s="40">
        <v>9702</v>
      </c>
      <c r="B9638" s="40" t="str">
        <f t="shared" si="906"/>
        <v>2025 Aralık</v>
      </c>
      <c r="C9638" s="41">
        <f t="shared" si="909"/>
        <v>46021</v>
      </c>
      <c r="D9638" s="42"/>
      <c r="E9638" s="42"/>
      <c r="F9638" s="42"/>
      <c r="G9638" s="43"/>
      <c r="H9638" s="76" t="str">
        <f>IF(G9638="","",VLOOKUP(F9638,ISLER!$1:$51,MATCH(D9638,ISLER!$1:$1,0)-2,0)*VLOOKUP(VLOOKUP(F9638,ISLER!$1:$51,MATCH(D9638,ISLER!$1:$1,0)-1,0),DOVIZ!$1:$4,MATCH(CONCATENATE(TEXT(C9638,"YYYY")," ",TEXT(C9638,"AAAA")),DOVIZ!$1:$1,0),0))</f>
        <v/>
      </c>
      <c r="I9638" s="76" t="str">
        <f t="shared" si="907"/>
        <v/>
      </c>
      <c r="J9638" s="45" t="b">
        <f t="shared" si="905"/>
        <v>0</v>
      </c>
      <c r="K9638" s="45" t="str">
        <f>IF(J9638=FALSE,"",IF(G9638="","",VLOOKUP(F9638,ISLER!$1:$51,2,0)*VLOOKUP(VLOOKUP(F9638,ISLER!$1:$51,3,0),DOVIZ!$1:$4,MATCH(CONCATENATE(TEXT(C9638,"YYYY")," ",TEXT(C9638,"AAAA")),DOVIZ!$1:$1,0),0)))</f>
        <v/>
      </c>
      <c r="L9638" s="45" t="str">
        <f t="shared" si="908"/>
        <v/>
      </c>
      <c r="M9638" s="74">
        <f t="shared" si="910"/>
        <v>46021</v>
      </c>
    </row>
    <row r="9639" spans="1:13" x14ac:dyDescent="0.25">
      <c r="A9639" s="40">
        <v>9703</v>
      </c>
      <c r="B9639" s="40" t="str">
        <f t="shared" si="906"/>
        <v>2025 Aralık</v>
      </c>
      <c r="C9639" s="41">
        <f t="shared" si="909"/>
        <v>46021</v>
      </c>
      <c r="D9639" s="42"/>
      <c r="E9639" s="42"/>
      <c r="F9639" s="42"/>
      <c r="G9639" s="43"/>
      <c r="H9639" s="76" t="str">
        <f>IF(G9639="","",VLOOKUP(F9639,ISLER!$1:$51,MATCH(D9639,ISLER!$1:$1,0)-2,0)*VLOOKUP(VLOOKUP(F9639,ISLER!$1:$51,MATCH(D9639,ISLER!$1:$1,0)-1,0),DOVIZ!$1:$4,MATCH(CONCATENATE(TEXT(C9639,"YYYY")," ",TEXT(C9639,"AAAA")),DOVIZ!$1:$1,0),0))</f>
        <v/>
      </c>
      <c r="I9639" s="76" t="str">
        <f t="shared" si="907"/>
        <v/>
      </c>
      <c r="J9639" s="45" t="b">
        <f t="shared" si="905"/>
        <v>0</v>
      </c>
      <c r="K9639" s="45" t="str">
        <f>IF(J9639=FALSE,"",IF(G9639="","",VLOOKUP(F9639,ISLER!$1:$51,2,0)*VLOOKUP(VLOOKUP(F9639,ISLER!$1:$51,3,0),DOVIZ!$1:$4,MATCH(CONCATENATE(TEXT(C9639,"YYYY")," ",TEXT(C9639,"AAAA")),DOVIZ!$1:$1,0),0)))</f>
        <v/>
      </c>
      <c r="L9639" s="45" t="str">
        <f t="shared" si="908"/>
        <v/>
      </c>
      <c r="M9639" s="74">
        <f t="shared" si="910"/>
        <v>46021</v>
      </c>
    </row>
    <row r="9640" spans="1:13" x14ac:dyDescent="0.25">
      <c r="A9640" s="40">
        <v>9704</v>
      </c>
      <c r="B9640" s="40" t="str">
        <f t="shared" si="906"/>
        <v>2025 Aralık</v>
      </c>
      <c r="C9640" s="41">
        <f t="shared" si="909"/>
        <v>46021</v>
      </c>
      <c r="D9640" s="42"/>
      <c r="E9640" s="42"/>
      <c r="F9640" s="42"/>
      <c r="G9640" s="43"/>
      <c r="H9640" s="76" t="str">
        <f>IF(G9640="","",VLOOKUP(F9640,ISLER!$1:$51,MATCH(D9640,ISLER!$1:$1,0)-2,0)*VLOOKUP(VLOOKUP(F9640,ISLER!$1:$51,MATCH(D9640,ISLER!$1:$1,0)-1,0),DOVIZ!$1:$4,MATCH(CONCATENATE(TEXT(C9640,"YYYY")," ",TEXT(C9640,"AAAA")),DOVIZ!$1:$1,0),0))</f>
        <v/>
      </c>
      <c r="I9640" s="76" t="str">
        <f t="shared" si="907"/>
        <v/>
      </c>
      <c r="J9640" s="45" t="b">
        <f t="shared" si="905"/>
        <v>0</v>
      </c>
      <c r="K9640" s="45" t="str">
        <f>IF(J9640=FALSE,"",IF(G9640="","",VLOOKUP(F9640,ISLER!$1:$51,2,0)*VLOOKUP(VLOOKUP(F9640,ISLER!$1:$51,3,0),DOVIZ!$1:$4,MATCH(CONCATENATE(TEXT(C9640,"YYYY")," ",TEXT(C9640,"AAAA")),DOVIZ!$1:$1,0),0)))</f>
        <v/>
      </c>
      <c r="L9640" s="45" t="str">
        <f t="shared" si="908"/>
        <v/>
      </c>
      <c r="M9640" s="74">
        <f t="shared" si="910"/>
        <v>46021</v>
      </c>
    </row>
    <row r="9641" spans="1:13" x14ac:dyDescent="0.25">
      <c r="A9641" s="40">
        <v>9705</v>
      </c>
      <c r="B9641" s="40" t="str">
        <f t="shared" si="906"/>
        <v>2025 Aralık</v>
      </c>
      <c r="C9641" s="41">
        <f t="shared" si="909"/>
        <v>46021</v>
      </c>
      <c r="D9641" s="42"/>
      <c r="E9641" s="42"/>
      <c r="F9641" s="42"/>
      <c r="G9641" s="43"/>
      <c r="H9641" s="76" t="str">
        <f>IF(G9641="","",VLOOKUP(F9641,ISLER!$1:$51,MATCH(D9641,ISLER!$1:$1,0)-2,0)*VLOOKUP(VLOOKUP(F9641,ISLER!$1:$51,MATCH(D9641,ISLER!$1:$1,0)-1,0),DOVIZ!$1:$4,MATCH(CONCATENATE(TEXT(C9641,"YYYY")," ",TEXT(C9641,"AAAA")),DOVIZ!$1:$1,0),0))</f>
        <v/>
      </c>
      <c r="I9641" s="76" t="str">
        <f t="shared" si="907"/>
        <v/>
      </c>
      <c r="J9641" s="45" t="b">
        <f t="shared" si="905"/>
        <v>0</v>
      </c>
      <c r="K9641" s="45" t="str">
        <f>IF(J9641=FALSE,"",IF(G9641="","",VLOOKUP(F9641,ISLER!$1:$51,2,0)*VLOOKUP(VLOOKUP(F9641,ISLER!$1:$51,3,0),DOVIZ!$1:$4,MATCH(CONCATENATE(TEXT(C9641,"YYYY")," ",TEXT(C9641,"AAAA")),DOVIZ!$1:$1,0),0)))</f>
        <v/>
      </c>
      <c r="L9641" s="45" t="str">
        <f t="shared" si="908"/>
        <v/>
      </c>
      <c r="M9641" s="74">
        <f t="shared" si="910"/>
        <v>46021</v>
      </c>
    </row>
    <row r="9642" spans="1:13" x14ac:dyDescent="0.25">
      <c r="A9642" s="40">
        <v>9706</v>
      </c>
      <c r="B9642" s="40" t="str">
        <f t="shared" si="906"/>
        <v>2025 Aralık</v>
      </c>
      <c r="C9642" s="41">
        <f t="shared" si="909"/>
        <v>46021</v>
      </c>
      <c r="D9642" s="42"/>
      <c r="E9642" s="42"/>
      <c r="F9642" s="42"/>
      <c r="G9642" s="43"/>
      <c r="H9642" s="76" t="str">
        <f>IF(G9642="","",VLOOKUP(F9642,ISLER!$1:$51,MATCH(D9642,ISLER!$1:$1,0)-2,0)*VLOOKUP(VLOOKUP(F9642,ISLER!$1:$51,MATCH(D9642,ISLER!$1:$1,0)-1,0),DOVIZ!$1:$4,MATCH(CONCATENATE(TEXT(C9642,"YYYY")," ",TEXT(C9642,"AAAA")),DOVIZ!$1:$1,0),0))</f>
        <v/>
      </c>
      <c r="I9642" s="76" t="str">
        <f t="shared" si="907"/>
        <v/>
      </c>
      <c r="J9642" s="45" t="b">
        <f t="shared" si="905"/>
        <v>0</v>
      </c>
      <c r="K9642" s="45" t="str">
        <f>IF(J9642=FALSE,"",IF(G9642="","",VLOOKUP(F9642,ISLER!$1:$51,2,0)*VLOOKUP(VLOOKUP(F9642,ISLER!$1:$51,3,0),DOVIZ!$1:$4,MATCH(CONCATENATE(TEXT(C9642,"YYYY")," ",TEXT(C9642,"AAAA")),DOVIZ!$1:$1,0),0)))</f>
        <v/>
      </c>
      <c r="L9642" s="45" t="str">
        <f t="shared" si="908"/>
        <v/>
      </c>
      <c r="M9642" s="74">
        <f t="shared" si="910"/>
        <v>46021</v>
      </c>
    </row>
    <row r="9643" spans="1:13" x14ac:dyDescent="0.25">
      <c r="A9643" s="40">
        <v>9707</v>
      </c>
      <c r="B9643" s="40" t="str">
        <f t="shared" si="906"/>
        <v>2025 Aralık</v>
      </c>
      <c r="C9643" s="41">
        <f t="shared" si="909"/>
        <v>46021</v>
      </c>
      <c r="D9643" s="42"/>
      <c r="E9643" s="42"/>
      <c r="F9643" s="42"/>
      <c r="G9643" s="43"/>
      <c r="H9643" s="76" t="str">
        <f>IF(G9643="","",VLOOKUP(F9643,ISLER!$1:$51,MATCH(D9643,ISLER!$1:$1,0)-2,0)*VLOOKUP(VLOOKUP(F9643,ISLER!$1:$51,MATCH(D9643,ISLER!$1:$1,0)-1,0),DOVIZ!$1:$4,MATCH(CONCATENATE(TEXT(C9643,"YYYY")," ",TEXT(C9643,"AAAA")),DOVIZ!$1:$1,0),0))</f>
        <v/>
      </c>
      <c r="I9643" s="76" t="str">
        <f t="shared" si="907"/>
        <v/>
      </c>
      <c r="J9643" s="45" t="b">
        <f t="shared" si="905"/>
        <v>0</v>
      </c>
      <c r="K9643" s="45" t="str">
        <f>IF(J9643=FALSE,"",IF(G9643="","",VLOOKUP(F9643,ISLER!$1:$51,2,0)*VLOOKUP(VLOOKUP(F9643,ISLER!$1:$51,3,0),DOVIZ!$1:$4,MATCH(CONCATENATE(TEXT(C9643,"YYYY")," ",TEXT(C9643,"AAAA")),DOVIZ!$1:$1,0),0)))</f>
        <v/>
      </c>
      <c r="L9643" s="45" t="str">
        <f t="shared" si="908"/>
        <v/>
      </c>
      <c r="M9643" s="74">
        <f t="shared" si="910"/>
        <v>46021</v>
      </c>
    </row>
    <row r="9644" spans="1:13" x14ac:dyDescent="0.25">
      <c r="A9644" s="40">
        <v>9708</v>
      </c>
      <c r="B9644" s="40" t="str">
        <f t="shared" si="906"/>
        <v>2025 Aralık</v>
      </c>
      <c r="C9644" s="41">
        <f t="shared" si="909"/>
        <v>46021</v>
      </c>
      <c r="D9644" s="42"/>
      <c r="E9644" s="42"/>
      <c r="F9644" s="42"/>
      <c r="G9644" s="43"/>
      <c r="H9644" s="76" t="str">
        <f>IF(G9644="","",VLOOKUP(F9644,ISLER!$1:$51,MATCH(D9644,ISLER!$1:$1,0)-2,0)*VLOOKUP(VLOOKUP(F9644,ISLER!$1:$51,MATCH(D9644,ISLER!$1:$1,0)-1,0),DOVIZ!$1:$4,MATCH(CONCATENATE(TEXT(C9644,"YYYY")," ",TEXT(C9644,"AAAA")),DOVIZ!$1:$1,0),0))</f>
        <v/>
      </c>
      <c r="I9644" s="76" t="str">
        <f t="shared" si="907"/>
        <v/>
      </c>
      <c r="J9644" s="45" t="b">
        <f t="shared" si="905"/>
        <v>0</v>
      </c>
      <c r="K9644" s="45" t="str">
        <f>IF(J9644=FALSE,"",IF(G9644="","",VLOOKUP(F9644,ISLER!$1:$51,2,0)*VLOOKUP(VLOOKUP(F9644,ISLER!$1:$51,3,0),DOVIZ!$1:$4,MATCH(CONCATENATE(TEXT(C9644,"YYYY")," ",TEXT(C9644,"AAAA")),DOVIZ!$1:$1,0),0)))</f>
        <v/>
      </c>
      <c r="L9644" s="45" t="str">
        <f t="shared" si="908"/>
        <v/>
      </c>
      <c r="M9644" s="74">
        <f t="shared" si="910"/>
        <v>46021</v>
      </c>
    </row>
    <row r="9645" spans="1:13" x14ac:dyDescent="0.25">
      <c r="A9645" s="40">
        <v>9709</v>
      </c>
      <c r="B9645" s="40" t="str">
        <f t="shared" si="906"/>
        <v>2025 Aralık</v>
      </c>
      <c r="C9645" s="41">
        <f t="shared" si="909"/>
        <v>46021</v>
      </c>
      <c r="D9645" s="42"/>
      <c r="E9645" s="42"/>
      <c r="F9645" s="42"/>
      <c r="G9645" s="43"/>
      <c r="H9645" s="76" t="str">
        <f>IF(G9645="","",VLOOKUP(F9645,ISLER!$1:$51,MATCH(D9645,ISLER!$1:$1,0)-2,0)*VLOOKUP(VLOOKUP(F9645,ISLER!$1:$51,MATCH(D9645,ISLER!$1:$1,0)-1,0),DOVIZ!$1:$4,MATCH(CONCATENATE(TEXT(C9645,"YYYY")," ",TEXT(C9645,"AAAA")),DOVIZ!$1:$1,0),0))</f>
        <v/>
      </c>
      <c r="I9645" s="76" t="str">
        <f t="shared" si="907"/>
        <v/>
      </c>
      <c r="J9645" s="45" t="b">
        <f t="shared" si="905"/>
        <v>0</v>
      </c>
      <c r="K9645" s="45" t="str">
        <f>IF(J9645=FALSE,"",IF(G9645="","",VLOOKUP(F9645,ISLER!$1:$51,2,0)*VLOOKUP(VLOOKUP(F9645,ISLER!$1:$51,3,0),DOVIZ!$1:$4,MATCH(CONCATENATE(TEXT(C9645,"YYYY")," ",TEXT(C9645,"AAAA")),DOVIZ!$1:$1,0),0)))</f>
        <v/>
      </c>
      <c r="L9645" s="45" t="str">
        <f t="shared" si="908"/>
        <v/>
      </c>
      <c r="M9645" s="74">
        <f t="shared" si="910"/>
        <v>46021</v>
      </c>
    </row>
    <row r="9646" spans="1:13" x14ac:dyDescent="0.25">
      <c r="A9646" s="40">
        <v>9710</v>
      </c>
      <c r="B9646" s="40" t="str">
        <f t="shared" si="906"/>
        <v>2025 Aralık</v>
      </c>
      <c r="C9646" s="41">
        <f t="shared" si="909"/>
        <v>46021</v>
      </c>
      <c r="D9646" s="42"/>
      <c r="E9646" s="42"/>
      <c r="F9646" s="42"/>
      <c r="G9646" s="43"/>
      <c r="H9646" s="76" t="str">
        <f>IF(G9646="","",VLOOKUP(F9646,ISLER!$1:$51,MATCH(D9646,ISLER!$1:$1,0)-2,0)*VLOOKUP(VLOOKUP(F9646,ISLER!$1:$51,MATCH(D9646,ISLER!$1:$1,0)-1,0),DOVIZ!$1:$4,MATCH(CONCATENATE(TEXT(C9646,"YYYY")," ",TEXT(C9646,"AAAA")),DOVIZ!$1:$1,0),0))</f>
        <v/>
      </c>
      <c r="I9646" s="76" t="str">
        <f t="shared" si="907"/>
        <v/>
      </c>
      <c r="J9646" s="45" t="b">
        <f t="shared" si="905"/>
        <v>0</v>
      </c>
      <c r="K9646" s="45" t="str">
        <f>IF(J9646=FALSE,"",IF(G9646="","",VLOOKUP(F9646,ISLER!$1:$51,2,0)*VLOOKUP(VLOOKUP(F9646,ISLER!$1:$51,3,0),DOVIZ!$1:$4,MATCH(CONCATENATE(TEXT(C9646,"YYYY")," ",TEXT(C9646,"AAAA")),DOVIZ!$1:$1,0),0)))</f>
        <v/>
      </c>
      <c r="L9646" s="45" t="str">
        <f t="shared" si="908"/>
        <v/>
      </c>
      <c r="M9646" s="74">
        <f t="shared" si="910"/>
        <v>46021</v>
      </c>
    </row>
    <row r="9647" spans="1:13" x14ac:dyDescent="0.25">
      <c r="A9647" s="40">
        <v>9711</v>
      </c>
      <c r="B9647" s="40" t="str">
        <f t="shared" si="906"/>
        <v>2025 Aralık</v>
      </c>
      <c r="C9647" s="41">
        <f t="shared" si="909"/>
        <v>46021</v>
      </c>
      <c r="D9647" s="42"/>
      <c r="E9647" s="42"/>
      <c r="F9647" s="42"/>
      <c r="G9647" s="43"/>
      <c r="H9647" s="76" t="str">
        <f>IF(G9647="","",VLOOKUP(F9647,ISLER!$1:$51,MATCH(D9647,ISLER!$1:$1,0)-2,0)*VLOOKUP(VLOOKUP(F9647,ISLER!$1:$51,MATCH(D9647,ISLER!$1:$1,0)-1,0),DOVIZ!$1:$4,MATCH(CONCATENATE(TEXT(C9647,"YYYY")," ",TEXT(C9647,"AAAA")),DOVIZ!$1:$1,0),0))</f>
        <v/>
      </c>
      <c r="I9647" s="76" t="str">
        <f t="shared" si="907"/>
        <v/>
      </c>
      <c r="J9647" s="45" t="b">
        <f t="shared" si="905"/>
        <v>0</v>
      </c>
      <c r="K9647" s="45" t="str">
        <f>IF(J9647=FALSE,"",IF(G9647="","",VLOOKUP(F9647,ISLER!$1:$51,2,0)*VLOOKUP(VLOOKUP(F9647,ISLER!$1:$51,3,0),DOVIZ!$1:$4,MATCH(CONCATENATE(TEXT(C9647,"YYYY")," ",TEXT(C9647,"AAAA")),DOVIZ!$1:$1,0),0)))</f>
        <v/>
      </c>
      <c r="L9647" s="45" t="str">
        <f t="shared" si="908"/>
        <v/>
      </c>
      <c r="M9647" s="74">
        <f t="shared" si="910"/>
        <v>46021</v>
      </c>
    </row>
    <row r="9648" spans="1:13" x14ac:dyDescent="0.25">
      <c r="A9648" s="40">
        <v>9712</v>
      </c>
      <c r="B9648" s="40" t="str">
        <f t="shared" si="906"/>
        <v>2025 Aralık</v>
      </c>
      <c r="C9648" s="41">
        <f t="shared" si="909"/>
        <v>46021</v>
      </c>
      <c r="D9648" s="42"/>
      <c r="E9648" s="42"/>
      <c r="F9648" s="42"/>
      <c r="G9648" s="43"/>
      <c r="H9648" s="76" t="str">
        <f>IF(G9648="","",VLOOKUP(F9648,ISLER!$1:$51,MATCH(D9648,ISLER!$1:$1,0)-2,0)*VLOOKUP(VLOOKUP(F9648,ISLER!$1:$51,MATCH(D9648,ISLER!$1:$1,0)-1,0),DOVIZ!$1:$4,MATCH(CONCATENATE(TEXT(C9648,"YYYY")," ",TEXT(C9648,"AAAA")),DOVIZ!$1:$1,0),0))</f>
        <v/>
      </c>
      <c r="I9648" s="76" t="str">
        <f t="shared" si="907"/>
        <v/>
      </c>
      <c r="J9648" s="45" t="b">
        <f t="shared" si="905"/>
        <v>0</v>
      </c>
      <c r="K9648" s="45" t="str">
        <f>IF(J9648=FALSE,"",IF(G9648="","",VLOOKUP(F9648,ISLER!$1:$51,2,0)*VLOOKUP(VLOOKUP(F9648,ISLER!$1:$51,3,0),DOVIZ!$1:$4,MATCH(CONCATENATE(TEXT(C9648,"YYYY")," ",TEXT(C9648,"AAAA")),DOVIZ!$1:$1,0),0)))</f>
        <v/>
      </c>
      <c r="L9648" s="45" t="str">
        <f t="shared" si="908"/>
        <v/>
      </c>
      <c r="M9648" s="74">
        <f t="shared" si="910"/>
        <v>46021</v>
      </c>
    </row>
    <row r="9649" spans="1:13" x14ac:dyDescent="0.25">
      <c r="A9649" s="40">
        <v>9713</v>
      </c>
      <c r="B9649" s="40" t="str">
        <f t="shared" si="906"/>
        <v>2025 Aralık</v>
      </c>
      <c r="C9649" s="41">
        <f t="shared" si="909"/>
        <v>46021</v>
      </c>
      <c r="D9649" s="42"/>
      <c r="E9649" s="42"/>
      <c r="F9649" s="42"/>
      <c r="G9649" s="43"/>
      <c r="H9649" s="76" t="str">
        <f>IF(G9649="","",VLOOKUP(F9649,ISLER!$1:$51,MATCH(D9649,ISLER!$1:$1,0)-2,0)*VLOOKUP(VLOOKUP(F9649,ISLER!$1:$51,MATCH(D9649,ISLER!$1:$1,0)-1,0),DOVIZ!$1:$4,MATCH(CONCATENATE(TEXT(C9649,"YYYY")," ",TEXT(C9649,"AAAA")),DOVIZ!$1:$1,0),0))</f>
        <v/>
      </c>
      <c r="I9649" s="76" t="str">
        <f t="shared" si="907"/>
        <v/>
      </c>
      <c r="J9649" s="45" t="b">
        <f t="shared" si="905"/>
        <v>0</v>
      </c>
      <c r="K9649" s="45" t="str">
        <f>IF(J9649=FALSE,"",IF(G9649="","",VLOOKUP(F9649,ISLER!$1:$51,2,0)*VLOOKUP(VLOOKUP(F9649,ISLER!$1:$51,3,0),DOVIZ!$1:$4,MATCH(CONCATENATE(TEXT(C9649,"YYYY")," ",TEXT(C9649,"AAAA")),DOVIZ!$1:$1,0),0)))</f>
        <v/>
      </c>
      <c r="L9649" s="45" t="str">
        <f t="shared" si="908"/>
        <v/>
      </c>
      <c r="M9649" s="74">
        <f t="shared" si="910"/>
        <v>46021</v>
      </c>
    </row>
    <row r="9650" spans="1:13" x14ac:dyDescent="0.25">
      <c r="A9650" s="40">
        <v>9714</v>
      </c>
      <c r="B9650" s="40" t="str">
        <f t="shared" si="906"/>
        <v>2025 Aralık</v>
      </c>
      <c r="C9650" s="41">
        <f t="shared" si="909"/>
        <v>46021</v>
      </c>
      <c r="D9650" s="42"/>
      <c r="E9650" s="42"/>
      <c r="F9650" s="42"/>
      <c r="G9650" s="43"/>
      <c r="H9650" s="76" t="str">
        <f>IF(G9650="","",VLOOKUP(F9650,ISLER!$1:$51,MATCH(D9650,ISLER!$1:$1,0)-2,0)*VLOOKUP(VLOOKUP(F9650,ISLER!$1:$51,MATCH(D9650,ISLER!$1:$1,0)-1,0),DOVIZ!$1:$4,MATCH(CONCATENATE(TEXT(C9650,"YYYY")," ",TEXT(C9650,"AAAA")),DOVIZ!$1:$1,0),0))</f>
        <v/>
      </c>
      <c r="I9650" s="76" t="str">
        <f t="shared" si="907"/>
        <v/>
      </c>
      <c r="J9650" s="45" t="b">
        <f t="shared" ref="J9650:J9713" si="911">OR(D9650="DİŞÇİM İSTANBUL EZGİ HANIM",D9650="DİŞÇİM İSTANBUL MERVE HANIM",D9650="DİŞÇİM İSTANBUL BÜŞRA HANIM",D9650="DİŞÇİM İSTANBUL HÜLYA HANIM",D9650="DİŞÇİM İSTANBUL KEMAL BEY",D9650="DİŞÇİM İSTANBUL HAKAN BEY",D9650="DİŞÇİM İSTANBUL MUHAMMED BEY",D9650="DİŞÇİM İSTANBUL MURAT BEY")</f>
        <v>0</v>
      </c>
      <c r="K9650" s="45" t="str">
        <f>IF(J9650=FALSE,"",IF(G9650="","",VLOOKUP(F9650,ISLER!$1:$51,2,0)*VLOOKUP(VLOOKUP(F9650,ISLER!$1:$51,3,0),DOVIZ!$1:$4,MATCH(CONCATENATE(TEXT(C9650,"YYYY")," ",TEXT(C9650,"AAAA")),DOVIZ!$1:$1,0),0)))</f>
        <v/>
      </c>
      <c r="L9650" s="45" t="str">
        <f t="shared" si="908"/>
        <v/>
      </c>
      <c r="M9650" s="74">
        <f t="shared" si="910"/>
        <v>46021</v>
      </c>
    </row>
    <row r="9651" spans="1:13" x14ac:dyDescent="0.25">
      <c r="A9651" s="40">
        <v>9715</v>
      </c>
      <c r="B9651" s="40" t="str">
        <f t="shared" si="906"/>
        <v>2025 Aralık</v>
      </c>
      <c r="C9651" s="41">
        <f t="shared" si="909"/>
        <v>46021</v>
      </c>
      <c r="D9651" s="42"/>
      <c r="E9651" s="42"/>
      <c r="F9651" s="42"/>
      <c r="G9651" s="43"/>
      <c r="H9651" s="76" t="str">
        <f>IF(G9651="","",VLOOKUP(F9651,ISLER!$1:$51,MATCH(D9651,ISLER!$1:$1,0)-2,0)*VLOOKUP(VLOOKUP(F9651,ISLER!$1:$51,MATCH(D9651,ISLER!$1:$1,0)-1,0),DOVIZ!$1:$4,MATCH(CONCATENATE(TEXT(C9651,"YYYY")," ",TEXT(C9651,"AAAA")),DOVIZ!$1:$1,0),0))</f>
        <v/>
      </c>
      <c r="I9651" s="76" t="str">
        <f t="shared" si="907"/>
        <v/>
      </c>
      <c r="J9651" s="45" t="b">
        <f t="shared" si="911"/>
        <v>0</v>
      </c>
      <c r="K9651" s="45" t="str">
        <f>IF(J9651=FALSE,"",IF(G9651="","",VLOOKUP(F9651,ISLER!$1:$51,2,0)*VLOOKUP(VLOOKUP(F9651,ISLER!$1:$51,3,0),DOVIZ!$1:$4,MATCH(CONCATENATE(TEXT(C9651,"YYYY")," ",TEXT(C9651,"AAAA")),DOVIZ!$1:$1,0),0)))</f>
        <v/>
      </c>
      <c r="L9651" s="45" t="str">
        <f t="shared" si="908"/>
        <v/>
      </c>
      <c r="M9651" s="74">
        <f t="shared" si="910"/>
        <v>46021</v>
      </c>
    </row>
    <row r="9652" spans="1:13" x14ac:dyDescent="0.25">
      <c r="A9652" s="40">
        <v>9716</v>
      </c>
      <c r="B9652" s="40" t="str">
        <f t="shared" si="906"/>
        <v>2025 Aralık</v>
      </c>
      <c r="C9652" s="41">
        <f t="shared" si="909"/>
        <v>46021</v>
      </c>
      <c r="D9652" s="42"/>
      <c r="E9652" s="42"/>
      <c r="F9652" s="42"/>
      <c r="G9652" s="43"/>
      <c r="H9652" s="76" t="str">
        <f>IF(G9652="","",VLOOKUP(F9652,ISLER!$1:$51,MATCH(D9652,ISLER!$1:$1,0)-2,0)*VLOOKUP(VLOOKUP(F9652,ISLER!$1:$51,MATCH(D9652,ISLER!$1:$1,0)-1,0),DOVIZ!$1:$4,MATCH(CONCATENATE(TEXT(C9652,"YYYY")," ",TEXT(C9652,"AAAA")),DOVIZ!$1:$1,0),0))</f>
        <v/>
      </c>
      <c r="I9652" s="76" t="str">
        <f t="shared" si="907"/>
        <v/>
      </c>
      <c r="J9652" s="45" t="b">
        <f t="shared" si="911"/>
        <v>0</v>
      </c>
      <c r="K9652" s="45" t="str">
        <f>IF(J9652=FALSE,"",IF(G9652="","",VLOOKUP(F9652,ISLER!$1:$51,2,0)*VLOOKUP(VLOOKUP(F9652,ISLER!$1:$51,3,0),DOVIZ!$1:$4,MATCH(CONCATENATE(TEXT(C9652,"YYYY")," ",TEXT(C9652,"AAAA")),DOVIZ!$1:$1,0),0)))</f>
        <v/>
      </c>
      <c r="L9652" s="45" t="str">
        <f t="shared" si="908"/>
        <v/>
      </c>
      <c r="M9652" s="74">
        <f t="shared" si="910"/>
        <v>46021</v>
      </c>
    </row>
    <row r="9653" spans="1:13" x14ac:dyDescent="0.25">
      <c r="A9653" s="40">
        <v>9717</v>
      </c>
      <c r="B9653" s="40" t="str">
        <f t="shared" si="906"/>
        <v>2025 Aralık</v>
      </c>
      <c r="C9653" s="41">
        <f t="shared" si="909"/>
        <v>46021</v>
      </c>
      <c r="D9653" s="42"/>
      <c r="E9653" s="42"/>
      <c r="F9653" s="42"/>
      <c r="G9653" s="43"/>
      <c r="H9653" s="76" t="str">
        <f>IF(G9653="","",VLOOKUP(F9653,ISLER!$1:$51,MATCH(D9653,ISLER!$1:$1,0)-2,0)*VLOOKUP(VLOOKUP(F9653,ISLER!$1:$51,MATCH(D9653,ISLER!$1:$1,0)-1,0),DOVIZ!$1:$4,MATCH(CONCATENATE(TEXT(C9653,"YYYY")," ",TEXT(C9653,"AAAA")),DOVIZ!$1:$1,0),0))</f>
        <v/>
      </c>
      <c r="I9653" s="76" t="str">
        <f t="shared" si="907"/>
        <v/>
      </c>
      <c r="J9653" s="45" t="b">
        <f t="shared" si="911"/>
        <v>0</v>
      </c>
      <c r="K9653" s="45" t="str">
        <f>IF(J9653=FALSE,"",IF(G9653="","",VLOOKUP(F9653,ISLER!$1:$51,2,0)*VLOOKUP(VLOOKUP(F9653,ISLER!$1:$51,3,0),DOVIZ!$1:$4,MATCH(CONCATENATE(TEXT(C9653,"YYYY")," ",TEXT(C9653,"AAAA")),DOVIZ!$1:$1,0),0)))</f>
        <v/>
      </c>
      <c r="L9653" s="45" t="str">
        <f t="shared" si="908"/>
        <v/>
      </c>
      <c r="M9653" s="74">
        <f t="shared" si="910"/>
        <v>46021</v>
      </c>
    </row>
    <row r="9654" spans="1:13" x14ac:dyDescent="0.25">
      <c r="A9654" s="40">
        <v>9718</v>
      </c>
      <c r="B9654" s="40" t="str">
        <f t="shared" si="906"/>
        <v>2025 Aralık</v>
      </c>
      <c r="C9654" s="41">
        <f t="shared" si="909"/>
        <v>46021</v>
      </c>
      <c r="D9654" s="42"/>
      <c r="E9654" s="42"/>
      <c r="F9654" s="42"/>
      <c r="G9654" s="43"/>
      <c r="H9654" s="76" t="str">
        <f>IF(G9654="","",VLOOKUP(F9654,ISLER!$1:$51,MATCH(D9654,ISLER!$1:$1,0)-2,0)*VLOOKUP(VLOOKUP(F9654,ISLER!$1:$51,MATCH(D9654,ISLER!$1:$1,0)-1,0),DOVIZ!$1:$4,MATCH(CONCATENATE(TEXT(C9654,"YYYY")," ",TEXT(C9654,"AAAA")),DOVIZ!$1:$1,0),0))</f>
        <v/>
      </c>
      <c r="I9654" s="76" t="str">
        <f t="shared" si="907"/>
        <v/>
      </c>
      <c r="J9654" s="45" t="b">
        <f t="shared" si="911"/>
        <v>0</v>
      </c>
      <c r="K9654" s="45" t="str">
        <f>IF(J9654=FALSE,"",IF(G9654="","",VLOOKUP(F9654,ISLER!$1:$51,2,0)*VLOOKUP(VLOOKUP(F9654,ISLER!$1:$51,3,0),DOVIZ!$1:$4,MATCH(CONCATENATE(TEXT(C9654,"YYYY")," ",TEXT(C9654,"AAAA")),DOVIZ!$1:$1,0),0)))</f>
        <v/>
      </c>
      <c r="L9654" s="45" t="str">
        <f t="shared" si="908"/>
        <v/>
      </c>
      <c r="M9654" s="74">
        <f t="shared" si="910"/>
        <v>46021</v>
      </c>
    </row>
    <row r="9655" spans="1:13" x14ac:dyDescent="0.25">
      <c r="A9655" s="40">
        <v>9719</v>
      </c>
      <c r="B9655" s="40" t="str">
        <f t="shared" si="906"/>
        <v>2025 Aralık</v>
      </c>
      <c r="C9655" s="41">
        <f t="shared" si="909"/>
        <v>46021</v>
      </c>
      <c r="D9655" s="42"/>
      <c r="E9655" s="42"/>
      <c r="F9655" s="42"/>
      <c r="G9655" s="43"/>
      <c r="H9655" s="76" t="str">
        <f>IF(G9655="","",VLOOKUP(F9655,ISLER!$1:$51,MATCH(D9655,ISLER!$1:$1,0)-2,0)*VLOOKUP(VLOOKUP(F9655,ISLER!$1:$51,MATCH(D9655,ISLER!$1:$1,0)-1,0),DOVIZ!$1:$4,MATCH(CONCATENATE(TEXT(C9655,"YYYY")," ",TEXT(C9655,"AAAA")),DOVIZ!$1:$1,0),0))</f>
        <v/>
      </c>
      <c r="I9655" s="76" t="str">
        <f t="shared" si="907"/>
        <v/>
      </c>
      <c r="J9655" s="45" t="b">
        <f t="shared" si="911"/>
        <v>0</v>
      </c>
      <c r="K9655" s="45" t="str">
        <f>IF(J9655=FALSE,"",IF(G9655="","",VLOOKUP(F9655,ISLER!$1:$51,2,0)*VLOOKUP(VLOOKUP(F9655,ISLER!$1:$51,3,0),DOVIZ!$1:$4,MATCH(CONCATENATE(TEXT(C9655,"YYYY")," ",TEXT(C9655,"AAAA")),DOVIZ!$1:$1,0),0)))</f>
        <v/>
      </c>
      <c r="L9655" s="45" t="str">
        <f t="shared" si="908"/>
        <v/>
      </c>
      <c r="M9655" s="74">
        <f t="shared" si="910"/>
        <v>46021</v>
      </c>
    </row>
    <row r="9656" spans="1:13" x14ac:dyDescent="0.25">
      <c r="A9656" s="40">
        <v>9720</v>
      </c>
      <c r="B9656" s="40" t="str">
        <f t="shared" si="906"/>
        <v>2025 Aralık</v>
      </c>
      <c r="C9656" s="41">
        <f t="shared" si="909"/>
        <v>46021</v>
      </c>
      <c r="D9656" s="42"/>
      <c r="E9656" s="42"/>
      <c r="F9656" s="42"/>
      <c r="G9656" s="43"/>
      <c r="H9656" s="76" t="str">
        <f>IF(G9656="","",VLOOKUP(F9656,ISLER!$1:$51,MATCH(D9656,ISLER!$1:$1,0)-2,0)*VLOOKUP(VLOOKUP(F9656,ISLER!$1:$51,MATCH(D9656,ISLER!$1:$1,0)-1,0),DOVIZ!$1:$4,MATCH(CONCATENATE(TEXT(C9656,"YYYY")," ",TEXT(C9656,"AAAA")),DOVIZ!$1:$1,0),0))</f>
        <v/>
      </c>
      <c r="I9656" s="76" t="str">
        <f t="shared" si="907"/>
        <v/>
      </c>
      <c r="J9656" s="45" t="b">
        <f t="shared" si="911"/>
        <v>0</v>
      </c>
      <c r="K9656" s="45" t="str">
        <f>IF(J9656=FALSE,"",IF(G9656="","",VLOOKUP(F9656,ISLER!$1:$51,2,0)*VLOOKUP(VLOOKUP(F9656,ISLER!$1:$51,3,0),DOVIZ!$1:$4,MATCH(CONCATENATE(TEXT(C9656,"YYYY")," ",TEXT(C9656,"AAAA")),DOVIZ!$1:$1,0),0)))</f>
        <v/>
      </c>
      <c r="L9656" s="45" t="str">
        <f t="shared" si="908"/>
        <v/>
      </c>
      <c r="M9656" s="74">
        <f t="shared" si="910"/>
        <v>46021</v>
      </c>
    </row>
    <row r="9657" spans="1:13" x14ac:dyDescent="0.25">
      <c r="A9657" s="40">
        <v>9721</v>
      </c>
      <c r="B9657" s="40" t="str">
        <f t="shared" si="906"/>
        <v>2025 Aralık</v>
      </c>
      <c r="C9657" s="41">
        <f t="shared" si="909"/>
        <v>46021</v>
      </c>
      <c r="D9657" s="42"/>
      <c r="E9657" s="42"/>
      <c r="F9657" s="42"/>
      <c r="G9657" s="43"/>
      <c r="H9657" s="76" t="str">
        <f>IF(G9657="","",VLOOKUP(F9657,ISLER!$1:$51,MATCH(D9657,ISLER!$1:$1,0)-2,0)*VLOOKUP(VLOOKUP(F9657,ISLER!$1:$51,MATCH(D9657,ISLER!$1:$1,0)-1,0),DOVIZ!$1:$4,MATCH(CONCATENATE(TEXT(C9657,"YYYY")," ",TEXT(C9657,"AAAA")),DOVIZ!$1:$1,0),0))</f>
        <v/>
      </c>
      <c r="I9657" s="76" t="str">
        <f t="shared" si="907"/>
        <v/>
      </c>
      <c r="J9657" s="45" t="b">
        <f t="shared" si="911"/>
        <v>0</v>
      </c>
      <c r="K9657" s="45" t="str">
        <f>IF(J9657=FALSE,"",IF(G9657="","",VLOOKUP(F9657,ISLER!$1:$51,2,0)*VLOOKUP(VLOOKUP(F9657,ISLER!$1:$51,3,0),DOVIZ!$1:$4,MATCH(CONCATENATE(TEXT(C9657,"YYYY")," ",TEXT(C9657,"AAAA")),DOVIZ!$1:$1,0),0)))</f>
        <v/>
      </c>
      <c r="L9657" s="45" t="str">
        <f t="shared" si="908"/>
        <v/>
      </c>
      <c r="M9657" s="74">
        <f t="shared" si="910"/>
        <v>46021</v>
      </c>
    </row>
    <row r="9658" spans="1:13" x14ac:dyDescent="0.25">
      <c r="A9658" s="40">
        <v>9722</v>
      </c>
      <c r="B9658" s="40" t="str">
        <f t="shared" si="906"/>
        <v>2025 Aralık</v>
      </c>
      <c r="C9658" s="41">
        <f t="shared" si="909"/>
        <v>46021</v>
      </c>
      <c r="D9658" s="42"/>
      <c r="E9658" s="42"/>
      <c r="F9658" s="42"/>
      <c r="G9658" s="43"/>
      <c r="H9658" s="76" t="str">
        <f>IF(G9658="","",VLOOKUP(F9658,ISLER!$1:$51,MATCH(D9658,ISLER!$1:$1,0)-2,0)*VLOOKUP(VLOOKUP(F9658,ISLER!$1:$51,MATCH(D9658,ISLER!$1:$1,0)-1,0),DOVIZ!$1:$4,MATCH(CONCATENATE(TEXT(C9658,"YYYY")," ",TEXT(C9658,"AAAA")),DOVIZ!$1:$1,0),0))</f>
        <v/>
      </c>
      <c r="I9658" s="76" t="str">
        <f t="shared" si="907"/>
        <v/>
      </c>
      <c r="J9658" s="45" t="b">
        <f t="shared" si="911"/>
        <v>0</v>
      </c>
      <c r="K9658" s="45" t="str">
        <f>IF(J9658=FALSE,"",IF(G9658="","",VLOOKUP(F9658,ISLER!$1:$51,2,0)*VLOOKUP(VLOOKUP(F9658,ISLER!$1:$51,3,0),DOVIZ!$1:$4,MATCH(CONCATENATE(TEXT(C9658,"YYYY")," ",TEXT(C9658,"AAAA")),DOVIZ!$1:$1,0),0)))</f>
        <v/>
      </c>
      <c r="L9658" s="45" t="str">
        <f t="shared" si="908"/>
        <v/>
      </c>
      <c r="M9658" s="74">
        <f t="shared" si="910"/>
        <v>46021</v>
      </c>
    </row>
    <row r="9659" spans="1:13" x14ac:dyDescent="0.25">
      <c r="A9659" s="40">
        <v>9723</v>
      </c>
      <c r="B9659" s="40" t="str">
        <f t="shared" si="906"/>
        <v>2025 Aralık</v>
      </c>
      <c r="C9659" s="41">
        <f t="shared" si="909"/>
        <v>46021</v>
      </c>
      <c r="D9659" s="42"/>
      <c r="E9659" s="42"/>
      <c r="F9659" s="42"/>
      <c r="G9659" s="43"/>
      <c r="H9659" s="76" t="str">
        <f>IF(G9659="","",VLOOKUP(F9659,ISLER!$1:$51,MATCH(D9659,ISLER!$1:$1,0)-2,0)*VLOOKUP(VLOOKUP(F9659,ISLER!$1:$51,MATCH(D9659,ISLER!$1:$1,0)-1,0),DOVIZ!$1:$4,MATCH(CONCATENATE(TEXT(C9659,"YYYY")," ",TEXT(C9659,"AAAA")),DOVIZ!$1:$1,0),0))</f>
        <v/>
      </c>
      <c r="I9659" s="76" t="str">
        <f t="shared" si="907"/>
        <v/>
      </c>
      <c r="J9659" s="45" t="b">
        <f t="shared" si="911"/>
        <v>0</v>
      </c>
      <c r="K9659" s="45" t="str">
        <f>IF(J9659=FALSE,"",IF(G9659="","",VLOOKUP(F9659,ISLER!$1:$51,2,0)*VLOOKUP(VLOOKUP(F9659,ISLER!$1:$51,3,0),DOVIZ!$1:$4,MATCH(CONCATENATE(TEXT(C9659,"YYYY")," ",TEXT(C9659,"AAAA")),DOVIZ!$1:$1,0),0)))</f>
        <v/>
      </c>
      <c r="L9659" s="45" t="str">
        <f t="shared" si="908"/>
        <v/>
      </c>
      <c r="M9659" s="74">
        <f t="shared" si="910"/>
        <v>46021</v>
      </c>
    </row>
    <row r="9660" spans="1:13" x14ac:dyDescent="0.25">
      <c r="A9660" s="40">
        <v>9724</v>
      </c>
      <c r="B9660" s="40" t="str">
        <f t="shared" si="906"/>
        <v>2025 Aralık</v>
      </c>
      <c r="C9660" s="41">
        <f t="shared" si="909"/>
        <v>46021</v>
      </c>
      <c r="D9660" s="42"/>
      <c r="E9660" s="42"/>
      <c r="F9660" s="42"/>
      <c r="G9660" s="43"/>
      <c r="H9660" s="76" t="str">
        <f>IF(G9660="","",VLOOKUP(F9660,ISLER!$1:$51,MATCH(D9660,ISLER!$1:$1,0)-2,0)*VLOOKUP(VLOOKUP(F9660,ISLER!$1:$51,MATCH(D9660,ISLER!$1:$1,0)-1,0),DOVIZ!$1:$4,MATCH(CONCATENATE(TEXT(C9660,"YYYY")," ",TEXT(C9660,"AAAA")),DOVIZ!$1:$1,0),0))</f>
        <v/>
      </c>
      <c r="I9660" s="76" t="str">
        <f t="shared" si="907"/>
        <v/>
      </c>
      <c r="J9660" s="45" t="b">
        <f t="shared" si="911"/>
        <v>0</v>
      </c>
      <c r="K9660" s="45" t="str">
        <f>IF(J9660=FALSE,"",IF(G9660="","",VLOOKUP(F9660,ISLER!$1:$51,2,0)*VLOOKUP(VLOOKUP(F9660,ISLER!$1:$51,3,0),DOVIZ!$1:$4,MATCH(CONCATENATE(TEXT(C9660,"YYYY")," ",TEXT(C9660,"AAAA")),DOVIZ!$1:$1,0),0)))</f>
        <v/>
      </c>
      <c r="L9660" s="45" t="str">
        <f t="shared" si="908"/>
        <v/>
      </c>
      <c r="M9660" s="74">
        <f t="shared" si="910"/>
        <v>46021</v>
      </c>
    </row>
    <row r="9661" spans="1:13" x14ac:dyDescent="0.25">
      <c r="A9661" s="40">
        <v>9725</v>
      </c>
      <c r="B9661" s="40" t="str">
        <f t="shared" si="906"/>
        <v>2025 Aralık</v>
      </c>
      <c r="C9661" s="41">
        <f t="shared" si="909"/>
        <v>46021</v>
      </c>
      <c r="D9661" s="42"/>
      <c r="E9661" s="42"/>
      <c r="F9661" s="42"/>
      <c r="G9661" s="43"/>
      <c r="H9661" s="76" t="str">
        <f>IF(G9661="","",VLOOKUP(F9661,ISLER!$1:$51,MATCH(D9661,ISLER!$1:$1,0)-2,0)*VLOOKUP(VLOOKUP(F9661,ISLER!$1:$51,MATCH(D9661,ISLER!$1:$1,0)-1,0),DOVIZ!$1:$4,MATCH(CONCATENATE(TEXT(C9661,"YYYY")," ",TEXT(C9661,"AAAA")),DOVIZ!$1:$1,0),0))</f>
        <v/>
      </c>
      <c r="I9661" s="76" t="str">
        <f t="shared" si="907"/>
        <v/>
      </c>
      <c r="J9661" s="45" t="b">
        <f t="shared" si="911"/>
        <v>0</v>
      </c>
      <c r="K9661" s="45" t="str">
        <f>IF(J9661=FALSE,"",IF(G9661="","",VLOOKUP(F9661,ISLER!$1:$51,2,0)*VLOOKUP(VLOOKUP(F9661,ISLER!$1:$51,3,0),DOVIZ!$1:$4,MATCH(CONCATENATE(TEXT(C9661,"YYYY")," ",TEXT(C9661,"AAAA")),DOVIZ!$1:$1,0),0)))</f>
        <v/>
      </c>
      <c r="L9661" s="45" t="str">
        <f t="shared" si="908"/>
        <v/>
      </c>
      <c r="M9661" s="74">
        <f t="shared" si="910"/>
        <v>46021</v>
      </c>
    </row>
    <row r="9662" spans="1:13" x14ac:dyDescent="0.25">
      <c r="A9662" s="40">
        <v>9726</v>
      </c>
      <c r="B9662" s="40" t="str">
        <f t="shared" si="906"/>
        <v>2025 Aralık</v>
      </c>
      <c r="C9662" s="41">
        <f t="shared" si="909"/>
        <v>46021</v>
      </c>
      <c r="D9662" s="42"/>
      <c r="E9662" s="42"/>
      <c r="F9662" s="42"/>
      <c r="G9662" s="43"/>
      <c r="H9662" s="76" t="str">
        <f>IF(G9662="","",VLOOKUP(F9662,ISLER!$1:$51,MATCH(D9662,ISLER!$1:$1,0)-2,0)*VLOOKUP(VLOOKUP(F9662,ISLER!$1:$51,MATCH(D9662,ISLER!$1:$1,0)-1,0),DOVIZ!$1:$4,MATCH(CONCATENATE(TEXT(C9662,"YYYY")," ",TEXT(C9662,"AAAA")),DOVIZ!$1:$1,0),0))</f>
        <v/>
      </c>
      <c r="I9662" s="76" t="str">
        <f t="shared" si="907"/>
        <v/>
      </c>
      <c r="J9662" s="45" t="b">
        <f t="shared" si="911"/>
        <v>0</v>
      </c>
      <c r="K9662" s="45" t="str">
        <f>IF(J9662=FALSE,"",IF(G9662="","",VLOOKUP(F9662,ISLER!$1:$51,2,0)*VLOOKUP(VLOOKUP(F9662,ISLER!$1:$51,3,0),DOVIZ!$1:$4,MATCH(CONCATENATE(TEXT(C9662,"YYYY")," ",TEXT(C9662,"AAAA")),DOVIZ!$1:$1,0),0)))</f>
        <v/>
      </c>
      <c r="L9662" s="45" t="str">
        <f t="shared" si="908"/>
        <v/>
      </c>
      <c r="M9662" s="74">
        <f t="shared" si="910"/>
        <v>46021</v>
      </c>
    </row>
    <row r="9663" spans="1:13" x14ac:dyDescent="0.25">
      <c r="A9663" s="40">
        <v>9727</v>
      </c>
      <c r="B9663" s="40" t="str">
        <f t="shared" si="906"/>
        <v>2025 Aralık</v>
      </c>
      <c r="C9663" s="41">
        <f t="shared" si="909"/>
        <v>46021</v>
      </c>
      <c r="D9663" s="42"/>
      <c r="E9663" s="42"/>
      <c r="F9663" s="42"/>
      <c r="G9663" s="43"/>
      <c r="H9663" s="76" t="str">
        <f>IF(G9663="","",VLOOKUP(F9663,ISLER!$1:$51,MATCH(D9663,ISLER!$1:$1,0)-2,0)*VLOOKUP(VLOOKUP(F9663,ISLER!$1:$51,MATCH(D9663,ISLER!$1:$1,0)-1,0),DOVIZ!$1:$4,MATCH(CONCATENATE(TEXT(C9663,"YYYY")," ",TEXT(C9663,"AAAA")),DOVIZ!$1:$1,0),0))</f>
        <v/>
      </c>
      <c r="I9663" s="76" t="str">
        <f t="shared" si="907"/>
        <v/>
      </c>
      <c r="J9663" s="45" t="b">
        <f t="shared" si="911"/>
        <v>0</v>
      </c>
      <c r="K9663" s="45" t="str">
        <f>IF(J9663=FALSE,"",IF(G9663="","",VLOOKUP(F9663,ISLER!$1:$51,2,0)*VLOOKUP(VLOOKUP(F9663,ISLER!$1:$51,3,0),DOVIZ!$1:$4,MATCH(CONCATENATE(TEXT(C9663,"YYYY")," ",TEXT(C9663,"AAAA")),DOVIZ!$1:$1,0),0)))</f>
        <v/>
      </c>
      <c r="L9663" s="45" t="str">
        <f t="shared" si="908"/>
        <v/>
      </c>
      <c r="M9663" s="74">
        <f t="shared" si="910"/>
        <v>46021</v>
      </c>
    </row>
    <row r="9664" spans="1:13" x14ac:dyDescent="0.25">
      <c r="A9664" s="40">
        <v>9728</v>
      </c>
      <c r="B9664" s="40" t="str">
        <f t="shared" si="906"/>
        <v>2025 Aralık</v>
      </c>
      <c r="C9664" s="41">
        <f t="shared" si="909"/>
        <v>46021</v>
      </c>
      <c r="D9664" s="42"/>
      <c r="E9664" s="42"/>
      <c r="F9664" s="42"/>
      <c r="G9664" s="43"/>
      <c r="H9664" s="76" t="str">
        <f>IF(G9664="","",VLOOKUP(F9664,ISLER!$1:$51,MATCH(D9664,ISLER!$1:$1,0)-2,0)*VLOOKUP(VLOOKUP(F9664,ISLER!$1:$51,MATCH(D9664,ISLER!$1:$1,0)-1,0),DOVIZ!$1:$4,MATCH(CONCATENATE(TEXT(C9664,"YYYY")," ",TEXT(C9664,"AAAA")),DOVIZ!$1:$1,0),0))</f>
        <v/>
      </c>
      <c r="I9664" s="76" t="str">
        <f t="shared" si="907"/>
        <v/>
      </c>
      <c r="J9664" s="45" t="b">
        <f t="shared" si="911"/>
        <v>0</v>
      </c>
      <c r="K9664" s="45" t="str">
        <f>IF(J9664=FALSE,"",IF(G9664="","",VLOOKUP(F9664,ISLER!$1:$51,2,0)*VLOOKUP(VLOOKUP(F9664,ISLER!$1:$51,3,0),DOVIZ!$1:$4,MATCH(CONCATENATE(TEXT(C9664,"YYYY")," ",TEXT(C9664,"AAAA")),DOVIZ!$1:$1,0),0)))</f>
        <v/>
      </c>
      <c r="L9664" s="45" t="str">
        <f t="shared" si="908"/>
        <v/>
      </c>
      <c r="M9664" s="74">
        <f t="shared" si="910"/>
        <v>46021</v>
      </c>
    </row>
    <row r="9665" spans="1:13" x14ac:dyDescent="0.25">
      <c r="A9665" s="40">
        <v>9729</v>
      </c>
      <c r="B9665" s="40" t="str">
        <f t="shared" ref="B9665:B9728" si="912">CONCATENATE(TEXT(C9665,"YYYY")," ",TEXT(C9665,"AAAA"))</f>
        <v>2025 Aralık</v>
      </c>
      <c r="C9665" s="41">
        <f t="shared" si="909"/>
        <v>46021</v>
      </c>
      <c r="D9665" s="42"/>
      <c r="E9665" s="42"/>
      <c r="F9665" s="42"/>
      <c r="G9665" s="43"/>
      <c r="H9665" s="76" t="str">
        <f>IF(G9665="","",VLOOKUP(F9665,ISLER!$1:$51,MATCH(D9665,ISLER!$1:$1,0)-2,0)*VLOOKUP(VLOOKUP(F9665,ISLER!$1:$51,MATCH(D9665,ISLER!$1:$1,0)-1,0),DOVIZ!$1:$4,MATCH(CONCATENATE(TEXT(C9665,"YYYY")," ",TEXT(C9665,"AAAA")),DOVIZ!$1:$1,0),0))</f>
        <v/>
      </c>
      <c r="I9665" s="76" t="str">
        <f t="shared" ref="I9665:I9728" si="913">IF(G9665="","",G9665*H9665)</f>
        <v/>
      </c>
      <c r="J9665" s="45" t="b">
        <f t="shared" si="911"/>
        <v>0</v>
      </c>
      <c r="K9665" s="45" t="str">
        <f>IF(J9665=FALSE,"",IF(G9665="","",VLOOKUP(F9665,ISLER!$1:$51,2,0)*VLOOKUP(VLOOKUP(F9665,ISLER!$1:$51,3,0),DOVIZ!$1:$4,MATCH(CONCATENATE(TEXT(C9665,"YYYY")," ",TEXT(C9665,"AAAA")),DOVIZ!$1:$1,0),0)))</f>
        <v/>
      </c>
      <c r="L9665" s="45" t="str">
        <f t="shared" ref="L9665:L9728" si="914">IF(K9665="","",G9665*K9665)</f>
        <v/>
      </c>
      <c r="M9665" s="74">
        <f t="shared" si="910"/>
        <v>46021</v>
      </c>
    </row>
    <row r="9666" spans="1:13" x14ac:dyDescent="0.25">
      <c r="A9666" s="40">
        <v>9730</v>
      </c>
      <c r="B9666" s="40" t="str">
        <f t="shared" si="912"/>
        <v>2025 Aralık</v>
      </c>
      <c r="C9666" s="41">
        <f t="shared" si="909"/>
        <v>46021</v>
      </c>
      <c r="D9666" s="42"/>
      <c r="E9666" s="42"/>
      <c r="F9666" s="42"/>
      <c r="G9666" s="43"/>
      <c r="H9666" s="76" t="str">
        <f>IF(G9666="","",VLOOKUP(F9666,ISLER!$1:$51,MATCH(D9666,ISLER!$1:$1,0)-2,0)*VLOOKUP(VLOOKUP(F9666,ISLER!$1:$51,MATCH(D9666,ISLER!$1:$1,0)-1,0),DOVIZ!$1:$4,MATCH(CONCATENATE(TEXT(C9666,"YYYY")," ",TEXT(C9666,"AAAA")),DOVIZ!$1:$1,0),0))</f>
        <v/>
      </c>
      <c r="I9666" s="76" t="str">
        <f t="shared" si="913"/>
        <v/>
      </c>
      <c r="J9666" s="45" t="b">
        <f t="shared" si="911"/>
        <v>0</v>
      </c>
      <c r="K9666" s="45" t="str">
        <f>IF(J9666=FALSE,"",IF(G9666="","",VLOOKUP(F9666,ISLER!$1:$51,2,0)*VLOOKUP(VLOOKUP(F9666,ISLER!$1:$51,3,0),DOVIZ!$1:$4,MATCH(CONCATENATE(TEXT(C9666,"YYYY")," ",TEXT(C9666,"AAAA")),DOVIZ!$1:$1,0),0)))</f>
        <v/>
      </c>
      <c r="L9666" s="45" t="str">
        <f t="shared" si="914"/>
        <v/>
      </c>
      <c r="M9666" s="74">
        <f t="shared" si="910"/>
        <v>46021</v>
      </c>
    </row>
    <row r="9667" spans="1:13" x14ac:dyDescent="0.25">
      <c r="A9667" s="40">
        <v>9731</v>
      </c>
      <c r="B9667" s="40" t="str">
        <f t="shared" si="912"/>
        <v>2025 Aralık</v>
      </c>
      <c r="C9667" s="41">
        <f t="shared" si="909"/>
        <v>46021</v>
      </c>
      <c r="D9667" s="42"/>
      <c r="E9667" s="42"/>
      <c r="F9667" s="42"/>
      <c r="G9667" s="43"/>
      <c r="H9667" s="76" t="str">
        <f>IF(G9667="","",VLOOKUP(F9667,ISLER!$1:$51,MATCH(D9667,ISLER!$1:$1,0)-2,0)*VLOOKUP(VLOOKUP(F9667,ISLER!$1:$51,MATCH(D9667,ISLER!$1:$1,0)-1,0),DOVIZ!$1:$4,MATCH(CONCATENATE(TEXT(C9667,"YYYY")," ",TEXT(C9667,"AAAA")),DOVIZ!$1:$1,0),0))</f>
        <v/>
      </c>
      <c r="I9667" s="76" t="str">
        <f t="shared" si="913"/>
        <v/>
      </c>
      <c r="J9667" s="45" t="b">
        <f t="shared" si="911"/>
        <v>0</v>
      </c>
      <c r="K9667" s="45" t="str">
        <f>IF(J9667=FALSE,"",IF(G9667="","",VLOOKUP(F9667,ISLER!$1:$51,2,0)*VLOOKUP(VLOOKUP(F9667,ISLER!$1:$51,3,0),DOVIZ!$1:$4,MATCH(CONCATENATE(TEXT(C9667,"YYYY")," ",TEXT(C9667,"AAAA")),DOVIZ!$1:$1,0),0)))</f>
        <v/>
      </c>
      <c r="L9667" s="45" t="str">
        <f t="shared" si="914"/>
        <v/>
      </c>
      <c r="M9667" s="74">
        <f t="shared" si="910"/>
        <v>46021</v>
      </c>
    </row>
    <row r="9668" spans="1:13" x14ac:dyDescent="0.25">
      <c r="A9668" s="40">
        <v>9732</v>
      </c>
      <c r="B9668" s="40" t="str">
        <f t="shared" si="912"/>
        <v>2025 Aralık</v>
      </c>
      <c r="C9668" s="41">
        <f t="shared" ref="C9668:C9731" si="915">C9667</f>
        <v>46021</v>
      </c>
      <c r="D9668" s="42"/>
      <c r="E9668" s="42"/>
      <c r="F9668" s="42"/>
      <c r="G9668" s="43"/>
      <c r="H9668" s="76" t="str">
        <f>IF(G9668="","",VLOOKUP(F9668,ISLER!$1:$51,MATCH(D9668,ISLER!$1:$1,0)-2,0)*VLOOKUP(VLOOKUP(F9668,ISLER!$1:$51,MATCH(D9668,ISLER!$1:$1,0)-1,0),DOVIZ!$1:$4,MATCH(CONCATENATE(TEXT(C9668,"YYYY")," ",TEXT(C9668,"AAAA")),DOVIZ!$1:$1,0),0))</f>
        <v/>
      </c>
      <c r="I9668" s="76" t="str">
        <f t="shared" si="913"/>
        <v/>
      </c>
      <c r="J9668" s="45" t="b">
        <f t="shared" si="911"/>
        <v>0</v>
      </c>
      <c r="K9668" s="45" t="str">
        <f>IF(J9668=FALSE,"",IF(G9668="","",VLOOKUP(F9668,ISLER!$1:$51,2,0)*VLOOKUP(VLOOKUP(F9668,ISLER!$1:$51,3,0),DOVIZ!$1:$4,MATCH(CONCATENATE(TEXT(C9668,"YYYY")," ",TEXT(C9668,"AAAA")),DOVIZ!$1:$1,0),0)))</f>
        <v/>
      </c>
      <c r="L9668" s="45" t="str">
        <f t="shared" si="914"/>
        <v/>
      </c>
      <c r="M9668" s="74">
        <f t="shared" ref="M9668:M9731" si="916">C9668</f>
        <v>46021</v>
      </c>
    </row>
    <row r="9669" spans="1:13" x14ac:dyDescent="0.25">
      <c r="A9669" s="40">
        <v>9733</v>
      </c>
      <c r="B9669" s="40" t="str">
        <f t="shared" si="912"/>
        <v>2025 Aralık</v>
      </c>
      <c r="C9669" s="41">
        <f t="shared" si="915"/>
        <v>46021</v>
      </c>
      <c r="D9669" s="42"/>
      <c r="E9669" s="42"/>
      <c r="F9669" s="42"/>
      <c r="G9669" s="43"/>
      <c r="H9669" s="76" t="str">
        <f>IF(G9669="","",VLOOKUP(F9669,ISLER!$1:$51,MATCH(D9669,ISLER!$1:$1,0)-2,0)*VLOOKUP(VLOOKUP(F9669,ISLER!$1:$51,MATCH(D9669,ISLER!$1:$1,0)-1,0),DOVIZ!$1:$4,MATCH(CONCATENATE(TEXT(C9669,"YYYY")," ",TEXT(C9669,"AAAA")),DOVIZ!$1:$1,0),0))</f>
        <v/>
      </c>
      <c r="I9669" s="76" t="str">
        <f t="shared" si="913"/>
        <v/>
      </c>
      <c r="J9669" s="45" t="b">
        <f t="shared" si="911"/>
        <v>0</v>
      </c>
      <c r="K9669" s="45" t="str">
        <f>IF(J9669=FALSE,"",IF(G9669="","",VLOOKUP(F9669,ISLER!$1:$51,2,0)*VLOOKUP(VLOOKUP(F9669,ISLER!$1:$51,3,0),DOVIZ!$1:$4,MATCH(CONCATENATE(TEXT(C9669,"YYYY")," ",TEXT(C9669,"AAAA")),DOVIZ!$1:$1,0),0)))</f>
        <v/>
      </c>
      <c r="L9669" s="45" t="str">
        <f t="shared" si="914"/>
        <v/>
      </c>
      <c r="M9669" s="74">
        <f t="shared" si="916"/>
        <v>46021</v>
      </c>
    </row>
    <row r="9670" spans="1:13" x14ac:dyDescent="0.25">
      <c r="A9670" s="40">
        <v>9734</v>
      </c>
      <c r="B9670" s="40" t="str">
        <f t="shared" si="912"/>
        <v>2025 Aralık</v>
      </c>
      <c r="C9670" s="41">
        <f t="shared" si="915"/>
        <v>46021</v>
      </c>
      <c r="D9670" s="42"/>
      <c r="E9670" s="42"/>
      <c r="F9670" s="42"/>
      <c r="G9670" s="43"/>
      <c r="H9670" s="76" t="str">
        <f>IF(G9670="","",VLOOKUP(F9670,ISLER!$1:$51,MATCH(D9670,ISLER!$1:$1,0)-2,0)*VLOOKUP(VLOOKUP(F9670,ISLER!$1:$51,MATCH(D9670,ISLER!$1:$1,0)-1,0),DOVIZ!$1:$4,MATCH(CONCATENATE(TEXT(C9670,"YYYY")," ",TEXT(C9670,"AAAA")),DOVIZ!$1:$1,0),0))</f>
        <v/>
      </c>
      <c r="I9670" s="76" t="str">
        <f t="shared" si="913"/>
        <v/>
      </c>
      <c r="J9670" s="45" t="b">
        <f t="shared" si="911"/>
        <v>0</v>
      </c>
      <c r="K9670" s="45" t="str">
        <f>IF(J9670=FALSE,"",IF(G9670="","",VLOOKUP(F9670,ISLER!$1:$51,2,0)*VLOOKUP(VLOOKUP(F9670,ISLER!$1:$51,3,0),DOVIZ!$1:$4,MATCH(CONCATENATE(TEXT(C9670,"YYYY")," ",TEXT(C9670,"AAAA")),DOVIZ!$1:$1,0),0)))</f>
        <v/>
      </c>
      <c r="L9670" s="45" t="str">
        <f t="shared" si="914"/>
        <v/>
      </c>
      <c r="M9670" s="74">
        <f t="shared" si="916"/>
        <v>46021</v>
      </c>
    </row>
    <row r="9671" spans="1:13" x14ac:dyDescent="0.25">
      <c r="A9671" s="40">
        <v>9735</v>
      </c>
      <c r="B9671" s="40" t="str">
        <f t="shared" si="912"/>
        <v>2025 Aralık</v>
      </c>
      <c r="C9671" s="41">
        <f t="shared" si="915"/>
        <v>46021</v>
      </c>
      <c r="D9671" s="42"/>
      <c r="E9671" s="42"/>
      <c r="F9671" s="42"/>
      <c r="G9671" s="43"/>
      <c r="H9671" s="76" t="str">
        <f>IF(G9671="","",VLOOKUP(F9671,ISLER!$1:$51,MATCH(D9671,ISLER!$1:$1,0)-2,0)*VLOOKUP(VLOOKUP(F9671,ISLER!$1:$51,MATCH(D9671,ISLER!$1:$1,0)-1,0),DOVIZ!$1:$4,MATCH(CONCATENATE(TEXT(C9671,"YYYY")," ",TEXT(C9671,"AAAA")),DOVIZ!$1:$1,0),0))</f>
        <v/>
      </c>
      <c r="I9671" s="76" t="str">
        <f t="shared" si="913"/>
        <v/>
      </c>
      <c r="J9671" s="45" t="b">
        <f t="shared" si="911"/>
        <v>0</v>
      </c>
      <c r="K9671" s="45" t="str">
        <f>IF(J9671=FALSE,"",IF(G9671="","",VLOOKUP(F9671,ISLER!$1:$51,2,0)*VLOOKUP(VLOOKUP(F9671,ISLER!$1:$51,3,0),DOVIZ!$1:$4,MATCH(CONCATENATE(TEXT(C9671,"YYYY")," ",TEXT(C9671,"AAAA")),DOVIZ!$1:$1,0),0)))</f>
        <v/>
      </c>
      <c r="L9671" s="45" t="str">
        <f t="shared" si="914"/>
        <v/>
      </c>
      <c r="M9671" s="74">
        <f t="shared" si="916"/>
        <v>46021</v>
      </c>
    </row>
    <row r="9672" spans="1:13" x14ac:dyDescent="0.25">
      <c r="A9672" s="40">
        <v>9736</v>
      </c>
      <c r="B9672" s="40" t="str">
        <f t="shared" si="912"/>
        <v>2025 Aralık</v>
      </c>
      <c r="C9672" s="41">
        <f t="shared" si="915"/>
        <v>46021</v>
      </c>
      <c r="D9672" s="42"/>
      <c r="E9672" s="42"/>
      <c r="F9672" s="42"/>
      <c r="G9672" s="43"/>
      <c r="H9672" s="76" t="str">
        <f>IF(G9672="","",VLOOKUP(F9672,ISLER!$1:$51,MATCH(D9672,ISLER!$1:$1,0)-2,0)*VLOOKUP(VLOOKUP(F9672,ISLER!$1:$51,MATCH(D9672,ISLER!$1:$1,0)-1,0),DOVIZ!$1:$4,MATCH(CONCATENATE(TEXT(C9672,"YYYY")," ",TEXT(C9672,"AAAA")),DOVIZ!$1:$1,0),0))</f>
        <v/>
      </c>
      <c r="I9672" s="76" t="str">
        <f t="shared" si="913"/>
        <v/>
      </c>
      <c r="J9672" s="45" t="b">
        <f t="shared" si="911"/>
        <v>0</v>
      </c>
      <c r="K9672" s="45" t="str">
        <f>IF(J9672=FALSE,"",IF(G9672="","",VLOOKUP(F9672,ISLER!$1:$51,2,0)*VLOOKUP(VLOOKUP(F9672,ISLER!$1:$51,3,0),DOVIZ!$1:$4,MATCH(CONCATENATE(TEXT(C9672,"YYYY")," ",TEXT(C9672,"AAAA")),DOVIZ!$1:$1,0),0)))</f>
        <v/>
      </c>
      <c r="L9672" s="45" t="str">
        <f t="shared" si="914"/>
        <v/>
      </c>
      <c r="M9672" s="74">
        <f t="shared" si="916"/>
        <v>46021</v>
      </c>
    </row>
    <row r="9673" spans="1:13" x14ac:dyDescent="0.25">
      <c r="A9673" s="40">
        <v>9737</v>
      </c>
      <c r="B9673" s="40" t="str">
        <f t="shared" si="912"/>
        <v>2025 Aralık</v>
      </c>
      <c r="C9673" s="41">
        <f t="shared" si="915"/>
        <v>46021</v>
      </c>
      <c r="D9673" s="42"/>
      <c r="E9673" s="42"/>
      <c r="F9673" s="42"/>
      <c r="G9673" s="43"/>
      <c r="H9673" s="76" t="str">
        <f>IF(G9673="","",VLOOKUP(F9673,ISLER!$1:$51,MATCH(D9673,ISLER!$1:$1,0)-2,0)*VLOOKUP(VLOOKUP(F9673,ISLER!$1:$51,MATCH(D9673,ISLER!$1:$1,0)-1,0),DOVIZ!$1:$4,MATCH(CONCATENATE(TEXT(C9673,"YYYY")," ",TEXT(C9673,"AAAA")),DOVIZ!$1:$1,0),0))</f>
        <v/>
      </c>
      <c r="I9673" s="76" t="str">
        <f t="shared" si="913"/>
        <v/>
      </c>
      <c r="J9673" s="45" t="b">
        <f t="shared" si="911"/>
        <v>0</v>
      </c>
      <c r="K9673" s="45" t="str">
        <f>IF(J9673=FALSE,"",IF(G9673="","",VLOOKUP(F9673,ISLER!$1:$51,2,0)*VLOOKUP(VLOOKUP(F9673,ISLER!$1:$51,3,0),DOVIZ!$1:$4,MATCH(CONCATENATE(TEXT(C9673,"YYYY")," ",TEXT(C9673,"AAAA")),DOVIZ!$1:$1,0),0)))</f>
        <v/>
      </c>
      <c r="L9673" s="45" t="str">
        <f t="shared" si="914"/>
        <v/>
      </c>
      <c r="M9673" s="74">
        <f t="shared" si="916"/>
        <v>46021</v>
      </c>
    </row>
    <row r="9674" spans="1:13" x14ac:dyDescent="0.25">
      <c r="A9674" s="40">
        <v>9738</v>
      </c>
      <c r="B9674" s="40" t="str">
        <f t="shared" si="912"/>
        <v>2025 Aralık</v>
      </c>
      <c r="C9674" s="41">
        <f t="shared" si="915"/>
        <v>46021</v>
      </c>
      <c r="D9674" s="42"/>
      <c r="E9674" s="42"/>
      <c r="F9674" s="42"/>
      <c r="G9674" s="43"/>
      <c r="H9674" s="76" t="str">
        <f>IF(G9674="","",VLOOKUP(F9674,ISLER!$1:$51,MATCH(D9674,ISLER!$1:$1,0)-2,0)*VLOOKUP(VLOOKUP(F9674,ISLER!$1:$51,MATCH(D9674,ISLER!$1:$1,0)-1,0),DOVIZ!$1:$4,MATCH(CONCATENATE(TEXT(C9674,"YYYY")," ",TEXT(C9674,"AAAA")),DOVIZ!$1:$1,0),0))</f>
        <v/>
      </c>
      <c r="I9674" s="76" t="str">
        <f t="shared" si="913"/>
        <v/>
      </c>
      <c r="J9674" s="45" t="b">
        <f t="shared" si="911"/>
        <v>0</v>
      </c>
      <c r="K9674" s="45" t="str">
        <f>IF(J9674=FALSE,"",IF(G9674="","",VLOOKUP(F9674,ISLER!$1:$51,2,0)*VLOOKUP(VLOOKUP(F9674,ISLER!$1:$51,3,0),DOVIZ!$1:$4,MATCH(CONCATENATE(TEXT(C9674,"YYYY")," ",TEXT(C9674,"AAAA")),DOVIZ!$1:$1,0),0)))</f>
        <v/>
      </c>
      <c r="L9674" s="45" t="str">
        <f t="shared" si="914"/>
        <v/>
      </c>
      <c r="M9674" s="74">
        <f t="shared" si="916"/>
        <v>46021</v>
      </c>
    </row>
    <row r="9675" spans="1:13" x14ac:dyDescent="0.25">
      <c r="A9675" s="40">
        <v>9739</v>
      </c>
      <c r="B9675" s="40" t="str">
        <f t="shared" si="912"/>
        <v>2025 Aralık</v>
      </c>
      <c r="C9675" s="41">
        <f t="shared" si="915"/>
        <v>46021</v>
      </c>
      <c r="D9675" s="42"/>
      <c r="E9675" s="42"/>
      <c r="F9675" s="42"/>
      <c r="G9675" s="43"/>
      <c r="H9675" s="76" t="str">
        <f>IF(G9675="","",VLOOKUP(F9675,ISLER!$1:$51,MATCH(D9675,ISLER!$1:$1,0)-2,0)*VLOOKUP(VLOOKUP(F9675,ISLER!$1:$51,MATCH(D9675,ISLER!$1:$1,0)-1,0),DOVIZ!$1:$4,MATCH(CONCATENATE(TEXT(C9675,"YYYY")," ",TEXT(C9675,"AAAA")),DOVIZ!$1:$1,0),0))</f>
        <v/>
      </c>
      <c r="I9675" s="76" t="str">
        <f t="shared" si="913"/>
        <v/>
      </c>
      <c r="J9675" s="45" t="b">
        <f t="shared" si="911"/>
        <v>0</v>
      </c>
      <c r="K9675" s="45" t="str">
        <f>IF(J9675=FALSE,"",IF(G9675="","",VLOOKUP(F9675,ISLER!$1:$51,2,0)*VLOOKUP(VLOOKUP(F9675,ISLER!$1:$51,3,0),DOVIZ!$1:$4,MATCH(CONCATENATE(TEXT(C9675,"YYYY")," ",TEXT(C9675,"AAAA")),DOVIZ!$1:$1,0),0)))</f>
        <v/>
      </c>
      <c r="L9675" s="45" t="str">
        <f t="shared" si="914"/>
        <v/>
      </c>
      <c r="M9675" s="74">
        <f t="shared" si="916"/>
        <v>46021</v>
      </c>
    </row>
    <row r="9676" spans="1:13" x14ac:dyDescent="0.25">
      <c r="A9676" s="40">
        <v>9740</v>
      </c>
      <c r="B9676" s="40" t="str">
        <f t="shared" si="912"/>
        <v>2025 Aralık</v>
      </c>
      <c r="C9676" s="41">
        <f t="shared" si="915"/>
        <v>46021</v>
      </c>
      <c r="D9676" s="42"/>
      <c r="E9676" s="42"/>
      <c r="F9676" s="42"/>
      <c r="G9676" s="43"/>
      <c r="H9676" s="76" t="str">
        <f>IF(G9676="","",VLOOKUP(F9676,ISLER!$1:$51,MATCH(D9676,ISLER!$1:$1,0)-2,0)*VLOOKUP(VLOOKUP(F9676,ISLER!$1:$51,MATCH(D9676,ISLER!$1:$1,0)-1,0),DOVIZ!$1:$4,MATCH(CONCATENATE(TEXT(C9676,"YYYY")," ",TEXT(C9676,"AAAA")),DOVIZ!$1:$1,0),0))</f>
        <v/>
      </c>
      <c r="I9676" s="76" t="str">
        <f t="shared" si="913"/>
        <v/>
      </c>
      <c r="J9676" s="45" t="b">
        <f t="shared" si="911"/>
        <v>0</v>
      </c>
      <c r="K9676" s="45" t="str">
        <f>IF(J9676=FALSE,"",IF(G9676="","",VLOOKUP(F9676,ISLER!$1:$51,2,0)*VLOOKUP(VLOOKUP(F9676,ISLER!$1:$51,3,0),DOVIZ!$1:$4,MATCH(CONCATENATE(TEXT(C9676,"YYYY")," ",TEXT(C9676,"AAAA")),DOVIZ!$1:$1,0),0)))</f>
        <v/>
      </c>
      <c r="L9676" s="45" t="str">
        <f t="shared" si="914"/>
        <v/>
      </c>
      <c r="M9676" s="74">
        <f t="shared" si="916"/>
        <v>46021</v>
      </c>
    </row>
    <row r="9677" spans="1:13" x14ac:dyDescent="0.25">
      <c r="A9677" s="40">
        <v>9741</v>
      </c>
      <c r="B9677" s="40" t="str">
        <f t="shared" si="912"/>
        <v>2025 Aralık</v>
      </c>
      <c r="C9677" s="41">
        <f t="shared" si="915"/>
        <v>46021</v>
      </c>
      <c r="D9677" s="42"/>
      <c r="E9677" s="42"/>
      <c r="F9677" s="42"/>
      <c r="G9677" s="43"/>
      <c r="H9677" s="76" t="str">
        <f>IF(G9677="","",VLOOKUP(F9677,ISLER!$1:$51,MATCH(D9677,ISLER!$1:$1,0)-2,0)*VLOOKUP(VLOOKUP(F9677,ISLER!$1:$51,MATCH(D9677,ISLER!$1:$1,0)-1,0),DOVIZ!$1:$4,MATCH(CONCATENATE(TEXT(C9677,"YYYY")," ",TEXT(C9677,"AAAA")),DOVIZ!$1:$1,0),0))</f>
        <v/>
      </c>
      <c r="I9677" s="76" t="str">
        <f t="shared" si="913"/>
        <v/>
      </c>
      <c r="J9677" s="45" t="b">
        <f t="shared" si="911"/>
        <v>0</v>
      </c>
      <c r="K9677" s="45" t="str">
        <f>IF(J9677=FALSE,"",IF(G9677="","",VLOOKUP(F9677,ISLER!$1:$51,2,0)*VLOOKUP(VLOOKUP(F9677,ISLER!$1:$51,3,0),DOVIZ!$1:$4,MATCH(CONCATENATE(TEXT(C9677,"YYYY")," ",TEXT(C9677,"AAAA")),DOVIZ!$1:$1,0),0)))</f>
        <v/>
      </c>
      <c r="L9677" s="45" t="str">
        <f t="shared" si="914"/>
        <v/>
      </c>
      <c r="M9677" s="74">
        <f t="shared" si="916"/>
        <v>46021</v>
      </c>
    </row>
    <row r="9678" spans="1:13" x14ac:dyDescent="0.25">
      <c r="A9678" s="40">
        <v>9742</v>
      </c>
      <c r="B9678" s="40" t="str">
        <f t="shared" si="912"/>
        <v>2025 Aralık</v>
      </c>
      <c r="C9678" s="41">
        <f t="shared" si="915"/>
        <v>46021</v>
      </c>
      <c r="D9678" s="42"/>
      <c r="E9678" s="42"/>
      <c r="F9678" s="42"/>
      <c r="G9678" s="43"/>
      <c r="H9678" s="76" t="str">
        <f>IF(G9678="","",VLOOKUP(F9678,ISLER!$1:$51,MATCH(D9678,ISLER!$1:$1,0)-2,0)*VLOOKUP(VLOOKUP(F9678,ISLER!$1:$51,MATCH(D9678,ISLER!$1:$1,0)-1,0),DOVIZ!$1:$4,MATCH(CONCATENATE(TEXT(C9678,"YYYY")," ",TEXT(C9678,"AAAA")),DOVIZ!$1:$1,0),0))</f>
        <v/>
      </c>
      <c r="I9678" s="76" t="str">
        <f t="shared" si="913"/>
        <v/>
      </c>
      <c r="J9678" s="45" t="b">
        <f t="shared" si="911"/>
        <v>0</v>
      </c>
      <c r="K9678" s="45" t="str">
        <f>IF(J9678=FALSE,"",IF(G9678="","",VLOOKUP(F9678,ISLER!$1:$51,2,0)*VLOOKUP(VLOOKUP(F9678,ISLER!$1:$51,3,0),DOVIZ!$1:$4,MATCH(CONCATENATE(TEXT(C9678,"YYYY")," ",TEXT(C9678,"AAAA")),DOVIZ!$1:$1,0),0)))</f>
        <v/>
      </c>
      <c r="L9678" s="45" t="str">
        <f t="shared" si="914"/>
        <v/>
      </c>
      <c r="M9678" s="74">
        <f t="shared" si="916"/>
        <v>46021</v>
      </c>
    </row>
    <row r="9679" spans="1:13" x14ac:dyDescent="0.25">
      <c r="A9679" s="40">
        <v>9743</v>
      </c>
      <c r="B9679" s="40" t="str">
        <f t="shared" si="912"/>
        <v>2025 Aralık</v>
      </c>
      <c r="C9679" s="41">
        <f t="shared" si="915"/>
        <v>46021</v>
      </c>
      <c r="D9679" s="42"/>
      <c r="E9679" s="42"/>
      <c r="F9679" s="42"/>
      <c r="G9679" s="43"/>
      <c r="H9679" s="76" t="str">
        <f>IF(G9679="","",VLOOKUP(F9679,ISLER!$1:$51,MATCH(D9679,ISLER!$1:$1,0)-2,0)*VLOOKUP(VLOOKUP(F9679,ISLER!$1:$51,MATCH(D9679,ISLER!$1:$1,0)-1,0),DOVIZ!$1:$4,MATCH(CONCATENATE(TEXT(C9679,"YYYY")," ",TEXT(C9679,"AAAA")),DOVIZ!$1:$1,0),0))</f>
        <v/>
      </c>
      <c r="I9679" s="76" t="str">
        <f t="shared" si="913"/>
        <v/>
      </c>
      <c r="J9679" s="45" t="b">
        <f t="shared" si="911"/>
        <v>0</v>
      </c>
      <c r="K9679" s="45" t="str">
        <f>IF(J9679=FALSE,"",IF(G9679="","",VLOOKUP(F9679,ISLER!$1:$51,2,0)*VLOOKUP(VLOOKUP(F9679,ISLER!$1:$51,3,0),DOVIZ!$1:$4,MATCH(CONCATENATE(TEXT(C9679,"YYYY")," ",TEXT(C9679,"AAAA")),DOVIZ!$1:$1,0),0)))</f>
        <v/>
      </c>
      <c r="L9679" s="45" t="str">
        <f t="shared" si="914"/>
        <v/>
      </c>
      <c r="M9679" s="74">
        <f t="shared" si="916"/>
        <v>46021</v>
      </c>
    </row>
    <row r="9680" spans="1:13" x14ac:dyDescent="0.25">
      <c r="A9680" s="40">
        <v>9744</v>
      </c>
      <c r="B9680" s="40" t="str">
        <f t="shared" si="912"/>
        <v>2025 Aralık</v>
      </c>
      <c r="C9680" s="41">
        <f t="shared" si="915"/>
        <v>46021</v>
      </c>
      <c r="D9680" s="42"/>
      <c r="E9680" s="42"/>
      <c r="F9680" s="42"/>
      <c r="G9680" s="43"/>
      <c r="H9680" s="76" t="str">
        <f>IF(G9680="","",VLOOKUP(F9680,ISLER!$1:$51,MATCH(D9680,ISLER!$1:$1,0)-2,0)*VLOOKUP(VLOOKUP(F9680,ISLER!$1:$51,MATCH(D9680,ISLER!$1:$1,0)-1,0),DOVIZ!$1:$4,MATCH(CONCATENATE(TEXT(C9680,"YYYY")," ",TEXT(C9680,"AAAA")),DOVIZ!$1:$1,0),0))</f>
        <v/>
      </c>
      <c r="I9680" s="76" t="str">
        <f t="shared" si="913"/>
        <v/>
      </c>
      <c r="J9680" s="45" t="b">
        <f t="shared" si="911"/>
        <v>0</v>
      </c>
      <c r="K9680" s="45" t="str">
        <f>IF(J9680=FALSE,"",IF(G9680="","",VLOOKUP(F9680,ISLER!$1:$51,2,0)*VLOOKUP(VLOOKUP(F9680,ISLER!$1:$51,3,0),DOVIZ!$1:$4,MATCH(CONCATENATE(TEXT(C9680,"YYYY")," ",TEXT(C9680,"AAAA")),DOVIZ!$1:$1,0),0)))</f>
        <v/>
      </c>
      <c r="L9680" s="45" t="str">
        <f t="shared" si="914"/>
        <v/>
      </c>
      <c r="M9680" s="74">
        <f t="shared" si="916"/>
        <v>46021</v>
      </c>
    </row>
    <row r="9681" spans="1:13" x14ac:dyDescent="0.25">
      <c r="A9681" s="40">
        <v>9745</v>
      </c>
      <c r="B9681" s="40" t="str">
        <f t="shared" si="912"/>
        <v>2025 Aralık</v>
      </c>
      <c r="C9681" s="41">
        <f t="shared" si="915"/>
        <v>46021</v>
      </c>
      <c r="D9681" s="42"/>
      <c r="E9681" s="42"/>
      <c r="F9681" s="42"/>
      <c r="G9681" s="43"/>
      <c r="H9681" s="76" t="str">
        <f>IF(G9681="","",VLOOKUP(F9681,ISLER!$1:$51,MATCH(D9681,ISLER!$1:$1,0)-2,0)*VLOOKUP(VLOOKUP(F9681,ISLER!$1:$51,MATCH(D9681,ISLER!$1:$1,0)-1,0),DOVIZ!$1:$4,MATCH(CONCATENATE(TEXT(C9681,"YYYY")," ",TEXT(C9681,"AAAA")),DOVIZ!$1:$1,0),0))</f>
        <v/>
      </c>
      <c r="I9681" s="76" t="str">
        <f t="shared" si="913"/>
        <v/>
      </c>
      <c r="J9681" s="45" t="b">
        <f t="shared" si="911"/>
        <v>0</v>
      </c>
      <c r="K9681" s="45" t="str">
        <f>IF(J9681=FALSE,"",IF(G9681="","",VLOOKUP(F9681,ISLER!$1:$51,2,0)*VLOOKUP(VLOOKUP(F9681,ISLER!$1:$51,3,0),DOVIZ!$1:$4,MATCH(CONCATENATE(TEXT(C9681,"YYYY")," ",TEXT(C9681,"AAAA")),DOVIZ!$1:$1,0),0)))</f>
        <v/>
      </c>
      <c r="L9681" s="45" t="str">
        <f t="shared" si="914"/>
        <v/>
      </c>
      <c r="M9681" s="74">
        <f t="shared" si="916"/>
        <v>46021</v>
      </c>
    </row>
    <row r="9682" spans="1:13" x14ac:dyDescent="0.25">
      <c r="A9682" s="40">
        <v>9746</v>
      </c>
      <c r="B9682" s="40" t="str">
        <f t="shared" si="912"/>
        <v>2025 Aralık</v>
      </c>
      <c r="C9682" s="41">
        <f t="shared" si="915"/>
        <v>46021</v>
      </c>
      <c r="D9682" s="42"/>
      <c r="E9682" s="42"/>
      <c r="F9682" s="42"/>
      <c r="G9682" s="43"/>
      <c r="H9682" s="76" t="str">
        <f>IF(G9682="","",VLOOKUP(F9682,ISLER!$1:$51,MATCH(D9682,ISLER!$1:$1,0)-2,0)*VLOOKUP(VLOOKUP(F9682,ISLER!$1:$51,MATCH(D9682,ISLER!$1:$1,0)-1,0),DOVIZ!$1:$4,MATCH(CONCATENATE(TEXT(C9682,"YYYY")," ",TEXT(C9682,"AAAA")),DOVIZ!$1:$1,0),0))</f>
        <v/>
      </c>
      <c r="I9682" s="76" t="str">
        <f t="shared" si="913"/>
        <v/>
      </c>
      <c r="J9682" s="45" t="b">
        <f t="shared" si="911"/>
        <v>0</v>
      </c>
      <c r="K9682" s="45" t="str">
        <f>IF(J9682=FALSE,"",IF(G9682="","",VLOOKUP(F9682,ISLER!$1:$51,2,0)*VLOOKUP(VLOOKUP(F9682,ISLER!$1:$51,3,0),DOVIZ!$1:$4,MATCH(CONCATENATE(TEXT(C9682,"YYYY")," ",TEXT(C9682,"AAAA")),DOVIZ!$1:$1,0),0)))</f>
        <v/>
      </c>
      <c r="L9682" s="45" t="str">
        <f t="shared" si="914"/>
        <v/>
      </c>
      <c r="M9682" s="74">
        <f t="shared" si="916"/>
        <v>46021</v>
      </c>
    </row>
    <row r="9683" spans="1:13" x14ac:dyDescent="0.25">
      <c r="A9683" s="40">
        <v>9747</v>
      </c>
      <c r="B9683" s="40" t="str">
        <f t="shared" si="912"/>
        <v>2025 Aralık</v>
      </c>
      <c r="C9683" s="41">
        <f t="shared" si="915"/>
        <v>46021</v>
      </c>
      <c r="D9683" s="42"/>
      <c r="E9683" s="42"/>
      <c r="F9683" s="42"/>
      <c r="G9683" s="43"/>
      <c r="H9683" s="76" t="str">
        <f>IF(G9683="","",VLOOKUP(F9683,ISLER!$1:$51,MATCH(D9683,ISLER!$1:$1,0)-2,0)*VLOOKUP(VLOOKUP(F9683,ISLER!$1:$51,MATCH(D9683,ISLER!$1:$1,0)-1,0),DOVIZ!$1:$4,MATCH(CONCATENATE(TEXT(C9683,"YYYY")," ",TEXT(C9683,"AAAA")),DOVIZ!$1:$1,0),0))</f>
        <v/>
      </c>
      <c r="I9683" s="76" t="str">
        <f t="shared" si="913"/>
        <v/>
      </c>
      <c r="J9683" s="45" t="b">
        <f t="shared" si="911"/>
        <v>0</v>
      </c>
      <c r="K9683" s="45" t="str">
        <f>IF(J9683=FALSE,"",IF(G9683="","",VLOOKUP(F9683,ISLER!$1:$51,2,0)*VLOOKUP(VLOOKUP(F9683,ISLER!$1:$51,3,0),DOVIZ!$1:$4,MATCH(CONCATENATE(TEXT(C9683,"YYYY")," ",TEXT(C9683,"AAAA")),DOVIZ!$1:$1,0),0)))</f>
        <v/>
      </c>
      <c r="L9683" s="45" t="str">
        <f t="shared" si="914"/>
        <v/>
      </c>
      <c r="M9683" s="74">
        <f t="shared" si="916"/>
        <v>46021</v>
      </c>
    </row>
    <row r="9684" spans="1:13" x14ac:dyDescent="0.25">
      <c r="A9684" s="40">
        <v>9748</v>
      </c>
      <c r="B9684" s="40" t="str">
        <f t="shared" si="912"/>
        <v>2025 Aralık</v>
      </c>
      <c r="C9684" s="41">
        <f t="shared" si="915"/>
        <v>46021</v>
      </c>
      <c r="D9684" s="42"/>
      <c r="E9684" s="42"/>
      <c r="F9684" s="42"/>
      <c r="G9684" s="43"/>
      <c r="H9684" s="76" t="str">
        <f>IF(G9684="","",VLOOKUP(F9684,ISLER!$1:$51,MATCH(D9684,ISLER!$1:$1,0)-2,0)*VLOOKUP(VLOOKUP(F9684,ISLER!$1:$51,MATCH(D9684,ISLER!$1:$1,0)-1,0),DOVIZ!$1:$4,MATCH(CONCATENATE(TEXT(C9684,"YYYY")," ",TEXT(C9684,"AAAA")),DOVIZ!$1:$1,0),0))</f>
        <v/>
      </c>
      <c r="I9684" s="76" t="str">
        <f t="shared" si="913"/>
        <v/>
      </c>
      <c r="J9684" s="45" t="b">
        <f t="shared" si="911"/>
        <v>0</v>
      </c>
      <c r="K9684" s="45" t="str">
        <f>IF(J9684=FALSE,"",IF(G9684="","",VLOOKUP(F9684,ISLER!$1:$51,2,0)*VLOOKUP(VLOOKUP(F9684,ISLER!$1:$51,3,0),DOVIZ!$1:$4,MATCH(CONCATENATE(TEXT(C9684,"YYYY")," ",TEXT(C9684,"AAAA")),DOVIZ!$1:$1,0),0)))</f>
        <v/>
      </c>
      <c r="L9684" s="45" t="str">
        <f t="shared" si="914"/>
        <v/>
      </c>
      <c r="M9684" s="74">
        <f t="shared" si="916"/>
        <v>46021</v>
      </c>
    </row>
    <row r="9685" spans="1:13" x14ac:dyDescent="0.25">
      <c r="A9685" s="40">
        <v>9749</v>
      </c>
      <c r="B9685" s="40" t="str">
        <f t="shared" si="912"/>
        <v>2025 Aralık</v>
      </c>
      <c r="C9685" s="41">
        <f t="shared" si="915"/>
        <v>46021</v>
      </c>
      <c r="D9685" s="42"/>
      <c r="E9685" s="42"/>
      <c r="F9685" s="42"/>
      <c r="G9685" s="43"/>
      <c r="H9685" s="76" t="str">
        <f>IF(G9685="","",VLOOKUP(F9685,ISLER!$1:$51,MATCH(D9685,ISLER!$1:$1,0)-2,0)*VLOOKUP(VLOOKUP(F9685,ISLER!$1:$51,MATCH(D9685,ISLER!$1:$1,0)-1,0),DOVIZ!$1:$4,MATCH(CONCATENATE(TEXT(C9685,"YYYY")," ",TEXT(C9685,"AAAA")),DOVIZ!$1:$1,0),0))</f>
        <v/>
      </c>
      <c r="I9685" s="76" t="str">
        <f t="shared" si="913"/>
        <v/>
      </c>
      <c r="J9685" s="45" t="b">
        <f t="shared" si="911"/>
        <v>0</v>
      </c>
      <c r="K9685" s="45" t="str">
        <f>IF(J9685=FALSE,"",IF(G9685="","",VLOOKUP(F9685,ISLER!$1:$51,2,0)*VLOOKUP(VLOOKUP(F9685,ISLER!$1:$51,3,0),DOVIZ!$1:$4,MATCH(CONCATENATE(TEXT(C9685,"YYYY")," ",TEXT(C9685,"AAAA")),DOVIZ!$1:$1,0),0)))</f>
        <v/>
      </c>
      <c r="L9685" s="45" t="str">
        <f t="shared" si="914"/>
        <v/>
      </c>
      <c r="M9685" s="74">
        <f t="shared" si="916"/>
        <v>46021</v>
      </c>
    </row>
    <row r="9686" spans="1:13" x14ac:dyDescent="0.25">
      <c r="A9686" s="40">
        <v>9750</v>
      </c>
      <c r="B9686" s="40" t="str">
        <f t="shared" si="912"/>
        <v>2025 Aralık</v>
      </c>
      <c r="C9686" s="41">
        <f t="shared" si="915"/>
        <v>46021</v>
      </c>
      <c r="D9686" s="42"/>
      <c r="E9686" s="42"/>
      <c r="F9686" s="42"/>
      <c r="G9686" s="43"/>
      <c r="H9686" s="76" t="str">
        <f>IF(G9686="","",VLOOKUP(F9686,ISLER!$1:$51,MATCH(D9686,ISLER!$1:$1,0)-2,0)*VLOOKUP(VLOOKUP(F9686,ISLER!$1:$51,MATCH(D9686,ISLER!$1:$1,0)-1,0),DOVIZ!$1:$4,MATCH(CONCATENATE(TEXT(C9686,"YYYY")," ",TEXT(C9686,"AAAA")),DOVIZ!$1:$1,0),0))</f>
        <v/>
      </c>
      <c r="I9686" s="76" t="str">
        <f t="shared" si="913"/>
        <v/>
      </c>
      <c r="J9686" s="45" t="b">
        <f t="shared" si="911"/>
        <v>0</v>
      </c>
      <c r="K9686" s="45" t="str">
        <f>IF(J9686=FALSE,"",IF(G9686="","",VLOOKUP(F9686,ISLER!$1:$51,2,0)*VLOOKUP(VLOOKUP(F9686,ISLER!$1:$51,3,0),DOVIZ!$1:$4,MATCH(CONCATENATE(TEXT(C9686,"YYYY")," ",TEXT(C9686,"AAAA")),DOVIZ!$1:$1,0),0)))</f>
        <v/>
      </c>
      <c r="L9686" s="45" t="str">
        <f t="shared" si="914"/>
        <v/>
      </c>
      <c r="M9686" s="74">
        <f t="shared" si="916"/>
        <v>46021</v>
      </c>
    </row>
    <row r="9687" spans="1:13" x14ac:dyDescent="0.25">
      <c r="A9687" s="40">
        <v>9751</v>
      </c>
      <c r="B9687" s="40" t="str">
        <f t="shared" si="912"/>
        <v>2025 Aralık</v>
      </c>
      <c r="C9687" s="41">
        <f t="shared" si="915"/>
        <v>46021</v>
      </c>
      <c r="D9687" s="42"/>
      <c r="E9687" s="42"/>
      <c r="F9687" s="42"/>
      <c r="G9687" s="43"/>
      <c r="H9687" s="76" t="str">
        <f>IF(G9687="","",VLOOKUP(F9687,ISLER!$1:$51,MATCH(D9687,ISLER!$1:$1,0)-2,0)*VLOOKUP(VLOOKUP(F9687,ISLER!$1:$51,MATCH(D9687,ISLER!$1:$1,0)-1,0),DOVIZ!$1:$4,MATCH(CONCATENATE(TEXT(C9687,"YYYY")," ",TEXT(C9687,"AAAA")),DOVIZ!$1:$1,0),0))</f>
        <v/>
      </c>
      <c r="I9687" s="76" t="str">
        <f t="shared" si="913"/>
        <v/>
      </c>
      <c r="J9687" s="45" t="b">
        <f t="shared" si="911"/>
        <v>0</v>
      </c>
      <c r="K9687" s="45" t="str">
        <f>IF(J9687=FALSE,"",IF(G9687="","",VLOOKUP(F9687,ISLER!$1:$51,2,0)*VLOOKUP(VLOOKUP(F9687,ISLER!$1:$51,3,0),DOVIZ!$1:$4,MATCH(CONCATENATE(TEXT(C9687,"YYYY")," ",TEXT(C9687,"AAAA")),DOVIZ!$1:$1,0),0)))</f>
        <v/>
      </c>
      <c r="L9687" s="45" t="str">
        <f t="shared" si="914"/>
        <v/>
      </c>
      <c r="M9687" s="74">
        <f t="shared" si="916"/>
        <v>46021</v>
      </c>
    </row>
    <row r="9688" spans="1:13" x14ac:dyDescent="0.25">
      <c r="A9688" s="40">
        <v>9752</v>
      </c>
      <c r="B9688" s="40" t="str">
        <f t="shared" si="912"/>
        <v>2025 Aralık</v>
      </c>
      <c r="C9688" s="41">
        <f t="shared" si="915"/>
        <v>46021</v>
      </c>
      <c r="D9688" s="42"/>
      <c r="E9688" s="42"/>
      <c r="F9688" s="42"/>
      <c r="G9688" s="43"/>
      <c r="H9688" s="76" t="str">
        <f>IF(G9688="","",VLOOKUP(F9688,ISLER!$1:$51,MATCH(D9688,ISLER!$1:$1,0)-2,0)*VLOOKUP(VLOOKUP(F9688,ISLER!$1:$51,MATCH(D9688,ISLER!$1:$1,0)-1,0),DOVIZ!$1:$4,MATCH(CONCATENATE(TEXT(C9688,"YYYY")," ",TEXT(C9688,"AAAA")),DOVIZ!$1:$1,0),0))</f>
        <v/>
      </c>
      <c r="I9688" s="76" t="str">
        <f t="shared" si="913"/>
        <v/>
      </c>
      <c r="J9688" s="45" t="b">
        <f t="shared" si="911"/>
        <v>0</v>
      </c>
      <c r="K9688" s="45" t="str">
        <f>IF(J9688=FALSE,"",IF(G9688="","",VLOOKUP(F9688,ISLER!$1:$51,2,0)*VLOOKUP(VLOOKUP(F9688,ISLER!$1:$51,3,0),DOVIZ!$1:$4,MATCH(CONCATENATE(TEXT(C9688,"YYYY")," ",TEXT(C9688,"AAAA")),DOVIZ!$1:$1,0),0)))</f>
        <v/>
      </c>
      <c r="L9688" s="45" t="str">
        <f t="shared" si="914"/>
        <v/>
      </c>
      <c r="M9688" s="74">
        <f t="shared" si="916"/>
        <v>46021</v>
      </c>
    </row>
    <row r="9689" spans="1:13" x14ac:dyDescent="0.25">
      <c r="A9689" s="40">
        <v>9753</v>
      </c>
      <c r="B9689" s="40" t="str">
        <f t="shared" si="912"/>
        <v>2025 Aralık</v>
      </c>
      <c r="C9689" s="41">
        <f t="shared" si="915"/>
        <v>46021</v>
      </c>
      <c r="D9689" s="42"/>
      <c r="E9689" s="42"/>
      <c r="F9689" s="42"/>
      <c r="G9689" s="43"/>
      <c r="H9689" s="76" t="str">
        <f>IF(G9689="","",VLOOKUP(F9689,ISLER!$1:$51,MATCH(D9689,ISLER!$1:$1,0)-2,0)*VLOOKUP(VLOOKUP(F9689,ISLER!$1:$51,MATCH(D9689,ISLER!$1:$1,0)-1,0),DOVIZ!$1:$4,MATCH(CONCATENATE(TEXT(C9689,"YYYY")," ",TEXT(C9689,"AAAA")),DOVIZ!$1:$1,0),0))</f>
        <v/>
      </c>
      <c r="I9689" s="76" t="str">
        <f t="shared" si="913"/>
        <v/>
      </c>
      <c r="J9689" s="45" t="b">
        <f t="shared" si="911"/>
        <v>0</v>
      </c>
      <c r="K9689" s="45" t="str">
        <f>IF(J9689=FALSE,"",IF(G9689="","",VLOOKUP(F9689,ISLER!$1:$51,2,0)*VLOOKUP(VLOOKUP(F9689,ISLER!$1:$51,3,0),DOVIZ!$1:$4,MATCH(CONCATENATE(TEXT(C9689,"YYYY")," ",TEXT(C9689,"AAAA")),DOVIZ!$1:$1,0),0)))</f>
        <v/>
      </c>
      <c r="L9689" s="45" t="str">
        <f t="shared" si="914"/>
        <v/>
      </c>
      <c r="M9689" s="74">
        <f t="shared" si="916"/>
        <v>46021</v>
      </c>
    </row>
    <row r="9690" spans="1:13" x14ac:dyDescent="0.25">
      <c r="A9690" s="40">
        <v>9754</v>
      </c>
      <c r="B9690" s="40" t="str">
        <f t="shared" si="912"/>
        <v>2025 Aralık</v>
      </c>
      <c r="C9690" s="41">
        <f t="shared" si="915"/>
        <v>46021</v>
      </c>
      <c r="D9690" s="42"/>
      <c r="E9690" s="42"/>
      <c r="F9690" s="42"/>
      <c r="G9690" s="43"/>
      <c r="H9690" s="76" t="str">
        <f>IF(G9690="","",VLOOKUP(F9690,ISLER!$1:$51,MATCH(D9690,ISLER!$1:$1,0)-2,0)*VLOOKUP(VLOOKUP(F9690,ISLER!$1:$51,MATCH(D9690,ISLER!$1:$1,0)-1,0),DOVIZ!$1:$4,MATCH(CONCATENATE(TEXT(C9690,"YYYY")," ",TEXT(C9690,"AAAA")),DOVIZ!$1:$1,0),0))</f>
        <v/>
      </c>
      <c r="I9690" s="76" t="str">
        <f t="shared" si="913"/>
        <v/>
      </c>
      <c r="J9690" s="45" t="b">
        <f t="shared" si="911"/>
        <v>0</v>
      </c>
      <c r="K9690" s="45" t="str">
        <f>IF(J9690=FALSE,"",IF(G9690="","",VLOOKUP(F9690,ISLER!$1:$51,2,0)*VLOOKUP(VLOOKUP(F9690,ISLER!$1:$51,3,0),DOVIZ!$1:$4,MATCH(CONCATENATE(TEXT(C9690,"YYYY")," ",TEXT(C9690,"AAAA")),DOVIZ!$1:$1,0),0)))</f>
        <v/>
      </c>
      <c r="L9690" s="45" t="str">
        <f t="shared" si="914"/>
        <v/>
      </c>
      <c r="M9690" s="74">
        <f t="shared" si="916"/>
        <v>46021</v>
      </c>
    </row>
    <row r="9691" spans="1:13" x14ac:dyDescent="0.25">
      <c r="A9691" s="40">
        <v>9755</v>
      </c>
      <c r="B9691" s="40" t="str">
        <f t="shared" si="912"/>
        <v>2025 Aralık</v>
      </c>
      <c r="C9691" s="41">
        <f t="shared" si="915"/>
        <v>46021</v>
      </c>
      <c r="D9691" s="42"/>
      <c r="E9691" s="42"/>
      <c r="F9691" s="42"/>
      <c r="G9691" s="43"/>
      <c r="H9691" s="76" t="str">
        <f>IF(G9691="","",VLOOKUP(F9691,ISLER!$1:$51,MATCH(D9691,ISLER!$1:$1,0)-2,0)*VLOOKUP(VLOOKUP(F9691,ISLER!$1:$51,MATCH(D9691,ISLER!$1:$1,0)-1,0),DOVIZ!$1:$4,MATCH(CONCATENATE(TEXT(C9691,"YYYY")," ",TEXT(C9691,"AAAA")),DOVIZ!$1:$1,0),0))</f>
        <v/>
      </c>
      <c r="I9691" s="76" t="str">
        <f t="shared" si="913"/>
        <v/>
      </c>
      <c r="J9691" s="45" t="b">
        <f t="shared" si="911"/>
        <v>0</v>
      </c>
      <c r="K9691" s="45" t="str">
        <f>IF(J9691=FALSE,"",IF(G9691="","",VLOOKUP(F9691,ISLER!$1:$51,2,0)*VLOOKUP(VLOOKUP(F9691,ISLER!$1:$51,3,0),DOVIZ!$1:$4,MATCH(CONCATENATE(TEXT(C9691,"YYYY")," ",TEXT(C9691,"AAAA")),DOVIZ!$1:$1,0),0)))</f>
        <v/>
      </c>
      <c r="L9691" s="45" t="str">
        <f t="shared" si="914"/>
        <v/>
      </c>
      <c r="M9691" s="74">
        <f t="shared" si="916"/>
        <v>46021</v>
      </c>
    </row>
    <row r="9692" spans="1:13" x14ac:dyDescent="0.25">
      <c r="A9692" s="40">
        <v>9756</v>
      </c>
      <c r="B9692" s="40" t="str">
        <f t="shared" si="912"/>
        <v>2025 Aralık</v>
      </c>
      <c r="C9692" s="41">
        <f t="shared" si="915"/>
        <v>46021</v>
      </c>
      <c r="D9692" s="42"/>
      <c r="E9692" s="42"/>
      <c r="F9692" s="42"/>
      <c r="G9692" s="43"/>
      <c r="H9692" s="76" t="str">
        <f>IF(G9692="","",VLOOKUP(F9692,ISLER!$1:$51,MATCH(D9692,ISLER!$1:$1,0)-2,0)*VLOOKUP(VLOOKUP(F9692,ISLER!$1:$51,MATCH(D9692,ISLER!$1:$1,0)-1,0),DOVIZ!$1:$4,MATCH(CONCATENATE(TEXT(C9692,"YYYY")," ",TEXT(C9692,"AAAA")),DOVIZ!$1:$1,0),0))</f>
        <v/>
      </c>
      <c r="I9692" s="76" t="str">
        <f t="shared" si="913"/>
        <v/>
      </c>
      <c r="J9692" s="45" t="b">
        <f t="shared" si="911"/>
        <v>0</v>
      </c>
      <c r="K9692" s="45" t="str">
        <f>IF(J9692=FALSE,"",IF(G9692="","",VLOOKUP(F9692,ISLER!$1:$51,2,0)*VLOOKUP(VLOOKUP(F9692,ISLER!$1:$51,3,0),DOVIZ!$1:$4,MATCH(CONCATENATE(TEXT(C9692,"YYYY")," ",TEXT(C9692,"AAAA")),DOVIZ!$1:$1,0),0)))</f>
        <v/>
      </c>
      <c r="L9692" s="45" t="str">
        <f t="shared" si="914"/>
        <v/>
      </c>
      <c r="M9692" s="74">
        <f t="shared" si="916"/>
        <v>46021</v>
      </c>
    </row>
    <row r="9693" spans="1:13" x14ac:dyDescent="0.25">
      <c r="A9693" s="40">
        <v>9757</v>
      </c>
      <c r="B9693" s="40" t="str">
        <f t="shared" si="912"/>
        <v>2025 Aralık</v>
      </c>
      <c r="C9693" s="41">
        <f t="shared" si="915"/>
        <v>46021</v>
      </c>
      <c r="D9693" s="42"/>
      <c r="E9693" s="42"/>
      <c r="F9693" s="42"/>
      <c r="G9693" s="43"/>
      <c r="H9693" s="76" t="str">
        <f>IF(G9693="","",VLOOKUP(F9693,ISLER!$1:$51,MATCH(D9693,ISLER!$1:$1,0)-2,0)*VLOOKUP(VLOOKUP(F9693,ISLER!$1:$51,MATCH(D9693,ISLER!$1:$1,0)-1,0),DOVIZ!$1:$4,MATCH(CONCATENATE(TEXT(C9693,"YYYY")," ",TEXT(C9693,"AAAA")),DOVIZ!$1:$1,0),0))</f>
        <v/>
      </c>
      <c r="I9693" s="76" t="str">
        <f t="shared" si="913"/>
        <v/>
      </c>
      <c r="J9693" s="45" t="b">
        <f t="shared" si="911"/>
        <v>0</v>
      </c>
      <c r="K9693" s="45" t="str">
        <f>IF(J9693=FALSE,"",IF(G9693="","",VLOOKUP(F9693,ISLER!$1:$51,2,0)*VLOOKUP(VLOOKUP(F9693,ISLER!$1:$51,3,0),DOVIZ!$1:$4,MATCH(CONCATENATE(TEXT(C9693,"YYYY")," ",TEXT(C9693,"AAAA")),DOVIZ!$1:$1,0),0)))</f>
        <v/>
      </c>
      <c r="L9693" s="45" t="str">
        <f t="shared" si="914"/>
        <v/>
      </c>
      <c r="M9693" s="74">
        <f t="shared" si="916"/>
        <v>46021</v>
      </c>
    </row>
    <row r="9694" spans="1:13" x14ac:dyDescent="0.25">
      <c r="A9694" s="40">
        <v>9758</v>
      </c>
      <c r="B9694" s="40" t="str">
        <f t="shared" si="912"/>
        <v>2025 Aralık</v>
      </c>
      <c r="C9694" s="41">
        <f t="shared" si="915"/>
        <v>46021</v>
      </c>
      <c r="D9694" s="42"/>
      <c r="E9694" s="42"/>
      <c r="F9694" s="42"/>
      <c r="G9694" s="43"/>
      <c r="H9694" s="76" t="str">
        <f>IF(G9694="","",VLOOKUP(F9694,ISLER!$1:$51,MATCH(D9694,ISLER!$1:$1,0)-2,0)*VLOOKUP(VLOOKUP(F9694,ISLER!$1:$51,MATCH(D9694,ISLER!$1:$1,0)-1,0),DOVIZ!$1:$4,MATCH(CONCATENATE(TEXT(C9694,"YYYY")," ",TEXT(C9694,"AAAA")),DOVIZ!$1:$1,0),0))</f>
        <v/>
      </c>
      <c r="I9694" s="76" t="str">
        <f t="shared" si="913"/>
        <v/>
      </c>
      <c r="J9694" s="45" t="b">
        <f t="shared" si="911"/>
        <v>0</v>
      </c>
      <c r="K9694" s="45" t="str">
        <f>IF(J9694=FALSE,"",IF(G9694="","",VLOOKUP(F9694,ISLER!$1:$51,2,0)*VLOOKUP(VLOOKUP(F9694,ISLER!$1:$51,3,0),DOVIZ!$1:$4,MATCH(CONCATENATE(TEXT(C9694,"YYYY")," ",TEXT(C9694,"AAAA")),DOVIZ!$1:$1,0),0)))</f>
        <v/>
      </c>
      <c r="L9694" s="45" t="str">
        <f t="shared" si="914"/>
        <v/>
      </c>
      <c r="M9694" s="74">
        <f t="shared" si="916"/>
        <v>46021</v>
      </c>
    </row>
    <row r="9695" spans="1:13" x14ac:dyDescent="0.25">
      <c r="A9695" s="40">
        <v>9759</v>
      </c>
      <c r="B9695" s="40" t="str">
        <f t="shared" si="912"/>
        <v>2025 Aralık</v>
      </c>
      <c r="C9695" s="41">
        <f t="shared" si="915"/>
        <v>46021</v>
      </c>
      <c r="D9695" s="42"/>
      <c r="E9695" s="42"/>
      <c r="F9695" s="42"/>
      <c r="G9695" s="43"/>
      <c r="H9695" s="76" t="str">
        <f>IF(G9695="","",VLOOKUP(F9695,ISLER!$1:$51,MATCH(D9695,ISLER!$1:$1,0)-2,0)*VLOOKUP(VLOOKUP(F9695,ISLER!$1:$51,MATCH(D9695,ISLER!$1:$1,0)-1,0),DOVIZ!$1:$4,MATCH(CONCATENATE(TEXT(C9695,"YYYY")," ",TEXT(C9695,"AAAA")),DOVIZ!$1:$1,0),0))</f>
        <v/>
      </c>
      <c r="I9695" s="76" t="str">
        <f t="shared" si="913"/>
        <v/>
      </c>
      <c r="J9695" s="45" t="b">
        <f t="shared" si="911"/>
        <v>0</v>
      </c>
      <c r="K9695" s="45" t="str">
        <f>IF(J9695=FALSE,"",IF(G9695="","",VLOOKUP(F9695,ISLER!$1:$51,2,0)*VLOOKUP(VLOOKUP(F9695,ISLER!$1:$51,3,0),DOVIZ!$1:$4,MATCH(CONCATENATE(TEXT(C9695,"YYYY")," ",TEXT(C9695,"AAAA")),DOVIZ!$1:$1,0),0)))</f>
        <v/>
      </c>
      <c r="L9695" s="45" t="str">
        <f t="shared" si="914"/>
        <v/>
      </c>
      <c r="M9695" s="74">
        <f t="shared" si="916"/>
        <v>46021</v>
      </c>
    </row>
    <row r="9696" spans="1:13" x14ac:dyDescent="0.25">
      <c r="A9696" s="40">
        <v>9760</v>
      </c>
      <c r="B9696" s="40" t="str">
        <f t="shared" si="912"/>
        <v>2025 Aralık</v>
      </c>
      <c r="C9696" s="41">
        <f t="shared" si="915"/>
        <v>46021</v>
      </c>
      <c r="D9696" s="42"/>
      <c r="E9696" s="42"/>
      <c r="F9696" s="42"/>
      <c r="G9696" s="43"/>
      <c r="H9696" s="76" t="str">
        <f>IF(G9696="","",VLOOKUP(F9696,ISLER!$1:$51,MATCH(D9696,ISLER!$1:$1,0)-2,0)*VLOOKUP(VLOOKUP(F9696,ISLER!$1:$51,MATCH(D9696,ISLER!$1:$1,0)-1,0),DOVIZ!$1:$4,MATCH(CONCATENATE(TEXT(C9696,"YYYY")," ",TEXT(C9696,"AAAA")),DOVIZ!$1:$1,0),0))</f>
        <v/>
      </c>
      <c r="I9696" s="76" t="str">
        <f t="shared" si="913"/>
        <v/>
      </c>
      <c r="J9696" s="45" t="b">
        <f t="shared" si="911"/>
        <v>0</v>
      </c>
      <c r="K9696" s="45" t="str">
        <f>IF(J9696=FALSE,"",IF(G9696="","",VLOOKUP(F9696,ISLER!$1:$51,2,0)*VLOOKUP(VLOOKUP(F9696,ISLER!$1:$51,3,0),DOVIZ!$1:$4,MATCH(CONCATENATE(TEXT(C9696,"YYYY")," ",TEXT(C9696,"AAAA")),DOVIZ!$1:$1,0),0)))</f>
        <v/>
      </c>
      <c r="L9696" s="45" t="str">
        <f t="shared" si="914"/>
        <v/>
      </c>
      <c r="M9696" s="74">
        <f t="shared" si="916"/>
        <v>46021</v>
      </c>
    </row>
    <row r="9697" spans="1:13" x14ac:dyDescent="0.25">
      <c r="A9697" s="40">
        <v>9761</v>
      </c>
      <c r="B9697" s="40" t="str">
        <f t="shared" si="912"/>
        <v>2025 Aralık</v>
      </c>
      <c r="C9697" s="41">
        <f t="shared" si="915"/>
        <v>46021</v>
      </c>
      <c r="D9697" s="42"/>
      <c r="E9697" s="42"/>
      <c r="F9697" s="42"/>
      <c r="G9697" s="43"/>
      <c r="H9697" s="76" t="str">
        <f>IF(G9697="","",VLOOKUP(F9697,ISLER!$1:$51,MATCH(D9697,ISLER!$1:$1,0)-2,0)*VLOOKUP(VLOOKUP(F9697,ISLER!$1:$51,MATCH(D9697,ISLER!$1:$1,0)-1,0),DOVIZ!$1:$4,MATCH(CONCATENATE(TEXT(C9697,"YYYY")," ",TEXT(C9697,"AAAA")),DOVIZ!$1:$1,0),0))</f>
        <v/>
      </c>
      <c r="I9697" s="76" t="str">
        <f t="shared" si="913"/>
        <v/>
      </c>
      <c r="J9697" s="45" t="b">
        <f t="shared" si="911"/>
        <v>0</v>
      </c>
      <c r="K9697" s="45" t="str">
        <f>IF(J9697=FALSE,"",IF(G9697="","",VLOOKUP(F9697,ISLER!$1:$51,2,0)*VLOOKUP(VLOOKUP(F9697,ISLER!$1:$51,3,0),DOVIZ!$1:$4,MATCH(CONCATENATE(TEXT(C9697,"YYYY")," ",TEXT(C9697,"AAAA")),DOVIZ!$1:$1,0),0)))</f>
        <v/>
      </c>
      <c r="L9697" s="45" t="str">
        <f t="shared" si="914"/>
        <v/>
      </c>
      <c r="M9697" s="74">
        <f t="shared" si="916"/>
        <v>46021</v>
      </c>
    </row>
    <row r="9698" spans="1:13" x14ac:dyDescent="0.25">
      <c r="A9698" s="40">
        <v>9762</v>
      </c>
      <c r="B9698" s="40" t="str">
        <f t="shared" si="912"/>
        <v>2025 Aralık</v>
      </c>
      <c r="C9698" s="41">
        <f t="shared" si="915"/>
        <v>46021</v>
      </c>
      <c r="D9698" s="42"/>
      <c r="E9698" s="42"/>
      <c r="F9698" s="42"/>
      <c r="G9698" s="43"/>
      <c r="H9698" s="76" t="str">
        <f>IF(G9698="","",VLOOKUP(F9698,ISLER!$1:$51,MATCH(D9698,ISLER!$1:$1,0)-2,0)*VLOOKUP(VLOOKUP(F9698,ISLER!$1:$51,MATCH(D9698,ISLER!$1:$1,0)-1,0),DOVIZ!$1:$4,MATCH(CONCATENATE(TEXT(C9698,"YYYY")," ",TEXT(C9698,"AAAA")),DOVIZ!$1:$1,0),0))</f>
        <v/>
      </c>
      <c r="I9698" s="76" t="str">
        <f t="shared" si="913"/>
        <v/>
      </c>
      <c r="J9698" s="45" t="b">
        <f t="shared" si="911"/>
        <v>0</v>
      </c>
      <c r="K9698" s="45" t="str">
        <f>IF(J9698=FALSE,"",IF(G9698="","",VLOOKUP(F9698,ISLER!$1:$51,2,0)*VLOOKUP(VLOOKUP(F9698,ISLER!$1:$51,3,0),DOVIZ!$1:$4,MATCH(CONCATENATE(TEXT(C9698,"YYYY")," ",TEXT(C9698,"AAAA")),DOVIZ!$1:$1,0),0)))</f>
        <v/>
      </c>
      <c r="L9698" s="45" t="str">
        <f t="shared" si="914"/>
        <v/>
      </c>
      <c r="M9698" s="74">
        <f t="shared" si="916"/>
        <v>46021</v>
      </c>
    </row>
    <row r="9699" spans="1:13" x14ac:dyDescent="0.25">
      <c r="A9699" s="40">
        <v>9763</v>
      </c>
      <c r="B9699" s="40" t="str">
        <f t="shared" si="912"/>
        <v>2025 Aralık</v>
      </c>
      <c r="C9699" s="41">
        <f t="shared" si="915"/>
        <v>46021</v>
      </c>
      <c r="D9699" s="42"/>
      <c r="E9699" s="42"/>
      <c r="F9699" s="42"/>
      <c r="G9699" s="43"/>
      <c r="H9699" s="76" t="str">
        <f>IF(G9699="","",VLOOKUP(F9699,ISLER!$1:$51,MATCH(D9699,ISLER!$1:$1,0)-2,0)*VLOOKUP(VLOOKUP(F9699,ISLER!$1:$51,MATCH(D9699,ISLER!$1:$1,0)-1,0),DOVIZ!$1:$4,MATCH(CONCATENATE(TEXT(C9699,"YYYY")," ",TEXT(C9699,"AAAA")),DOVIZ!$1:$1,0),0))</f>
        <v/>
      </c>
      <c r="I9699" s="76" t="str">
        <f t="shared" si="913"/>
        <v/>
      </c>
      <c r="J9699" s="45" t="b">
        <f t="shared" si="911"/>
        <v>0</v>
      </c>
      <c r="K9699" s="45" t="str">
        <f>IF(J9699=FALSE,"",IF(G9699="","",VLOOKUP(F9699,ISLER!$1:$51,2,0)*VLOOKUP(VLOOKUP(F9699,ISLER!$1:$51,3,0),DOVIZ!$1:$4,MATCH(CONCATENATE(TEXT(C9699,"YYYY")," ",TEXT(C9699,"AAAA")),DOVIZ!$1:$1,0),0)))</f>
        <v/>
      </c>
      <c r="L9699" s="45" t="str">
        <f t="shared" si="914"/>
        <v/>
      </c>
      <c r="M9699" s="74">
        <f t="shared" si="916"/>
        <v>46021</v>
      </c>
    </row>
    <row r="9700" spans="1:13" x14ac:dyDescent="0.25">
      <c r="A9700" s="40">
        <v>9764</v>
      </c>
      <c r="B9700" s="40" t="str">
        <f t="shared" si="912"/>
        <v>2025 Aralık</v>
      </c>
      <c r="C9700" s="41">
        <f t="shared" si="915"/>
        <v>46021</v>
      </c>
      <c r="D9700" s="42"/>
      <c r="E9700" s="42"/>
      <c r="F9700" s="42"/>
      <c r="G9700" s="43"/>
      <c r="H9700" s="76" t="str">
        <f>IF(G9700="","",VLOOKUP(F9700,ISLER!$1:$51,MATCH(D9700,ISLER!$1:$1,0)-2,0)*VLOOKUP(VLOOKUP(F9700,ISLER!$1:$51,MATCH(D9700,ISLER!$1:$1,0)-1,0),DOVIZ!$1:$4,MATCH(CONCATENATE(TEXT(C9700,"YYYY")," ",TEXT(C9700,"AAAA")),DOVIZ!$1:$1,0),0))</f>
        <v/>
      </c>
      <c r="I9700" s="76" t="str">
        <f t="shared" si="913"/>
        <v/>
      </c>
      <c r="J9700" s="45" t="b">
        <f t="shared" si="911"/>
        <v>0</v>
      </c>
      <c r="K9700" s="45" t="str">
        <f>IF(J9700=FALSE,"",IF(G9700="","",VLOOKUP(F9700,ISLER!$1:$51,2,0)*VLOOKUP(VLOOKUP(F9700,ISLER!$1:$51,3,0),DOVIZ!$1:$4,MATCH(CONCATENATE(TEXT(C9700,"YYYY")," ",TEXT(C9700,"AAAA")),DOVIZ!$1:$1,0),0)))</f>
        <v/>
      </c>
      <c r="L9700" s="45" t="str">
        <f t="shared" si="914"/>
        <v/>
      </c>
      <c r="M9700" s="74">
        <f t="shared" si="916"/>
        <v>46021</v>
      </c>
    </row>
    <row r="9701" spans="1:13" x14ac:dyDescent="0.25">
      <c r="A9701" s="40">
        <v>9765</v>
      </c>
      <c r="B9701" s="40" t="str">
        <f t="shared" si="912"/>
        <v>2025 Aralık</v>
      </c>
      <c r="C9701" s="41">
        <f t="shared" si="915"/>
        <v>46021</v>
      </c>
      <c r="D9701" s="42"/>
      <c r="E9701" s="42"/>
      <c r="F9701" s="42"/>
      <c r="G9701" s="43"/>
      <c r="H9701" s="76" t="str">
        <f>IF(G9701="","",VLOOKUP(F9701,ISLER!$1:$51,MATCH(D9701,ISLER!$1:$1,0)-2,0)*VLOOKUP(VLOOKUP(F9701,ISLER!$1:$51,MATCH(D9701,ISLER!$1:$1,0)-1,0),DOVIZ!$1:$4,MATCH(CONCATENATE(TEXT(C9701,"YYYY")," ",TEXT(C9701,"AAAA")),DOVIZ!$1:$1,0),0))</f>
        <v/>
      </c>
      <c r="I9701" s="76" t="str">
        <f t="shared" si="913"/>
        <v/>
      </c>
      <c r="J9701" s="45" t="b">
        <f t="shared" si="911"/>
        <v>0</v>
      </c>
      <c r="K9701" s="45" t="str">
        <f>IF(J9701=FALSE,"",IF(G9701="","",VLOOKUP(F9701,ISLER!$1:$51,2,0)*VLOOKUP(VLOOKUP(F9701,ISLER!$1:$51,3,0),DOVIZ!$1:$4,MATCH(CONCATENATE(TEXT(C9701,"YYYY")," ",TEXT(C9701,"AAAA")),DOVIZ!$1:$1,0),0)))</f>
        <v/>
      </c>
      <c r="L9701" s="45" t="str">
        <f t="shared" si="914"/>
        <v/>
      </c>
      <c r="M9701" s="74">
        <f t="shared" si="916"/>
        <v>46021</v>
      </c>
    </row>
    <row r="9702" spans="1:13" x14ac:dyDescent="0.25">
      <c r="A9702" s="40">
        <v>9766</v>
      </c>
      <c r="B9702" s="40" t="str">
        <f t="shared" si="912"/>
        <v>2025 Aralık</v>
      </c>
      <c r="C9702" s="41">
        <f t="shared" si="915"/>
        <v>46021</v>
      </c>
      <c r="D9702" s="42"/>
      <c r="E9702" s="42"/>
      <c r="F9702" s="42"/>
      <c r="G9702" s="43"/>
      <c r="H9702" s="76" t="str">
        <f>IF(G9702="","",VLOOKUP(F9702,ISLER!$1:$51,MATCH(D9702,ISLER!$1:$1,0)-2,0)*VLOOKUP(VLOOKUP(F9702,ISLER!$1:$51,MATCH(D9702,ISLER!$1:$1,0)-1,0),DOVIZ!$1:$4,MATCH(CONCATENATE(TEXT(C9702,"YYYY")," ",TEXT(C9702,"AAAA")),DOVIZ!$1:$1,0),0))</f>
        <v/>
      </c>
      <c r="I9702" s="76" t="str">
        <f t="shared" si="913"/>
        <v/>
      </c>
      <c r="J9702" s="45" t="b">
        <f t="shared" si="911"/>
        <v>0</v>
      </c>
      <c r="K9702" s="45" t="str">
        <f>IF(J9702=FALSE,"",IF(G9702="","",VLOOKUP(F9702,ISLER!$1:$51,2,0)*VLOOKUP(VLOOKUP(F9702,ISLER!$1:$51,3,0),DOVIZ!$1:$4,MATCH(CONCATENATE(TEXT(C9702,"YYYY")," ",TEXT(C9702,"AAAA")),DOVIZ!$1:$1,0),0)))</f>
        <v/>
      </c>
      <c r="L9702" s="45" t="str">
        <f t="shared" si="914"/>
        <v/>
      </c>
      <c r="M9702" s="74">
        <f t="shared" si="916"/>
        <v>46021</v>
      </c>
    </row>
    <row r="9703" spans="1:13" x14ac:dyDescent="0.25">
      <c r="A9703" s="40">
        <v>9767</v>
      </c>
      <c r="B9703" s="40" t="str">
        <f t="shared" si="912"/>
        <v>2025 Aralık</v>
      </c>
      <c r="C9703" s="41">
        <f t="shared" si="915"/>
        <v>46021</v>
      </c>
      <c r="D9703" s="42"/>
      <c r="E9703" s="42"/>
      <c r="F9703" s="42"/>
      <c r="G9703" s="43"/>
      <c r="H9703" s="76" t="str">
        <f>IF(G9703="","",VLOOKUP(F9703,ISLER!$1:$51,MATCH(D9703,ISLER!$1:$1,0)-2,0)*VLOOKUP(VLOOKUP(F9703,ISLER!$1:$51,MATCH(D9703,ISLER!$1:$1,0)-1,0),DOVIZ!$1:$4,MATCH(CONCATENATE(TEXT(C9703,"YYYY")," ",TEXT(C9703,"AAAA")),DOVIZ!$1:$1,0),0))</f>
        <v/>
      </c>
      <c r="I9703" s="76" t="str">
        <f t="shared" si="913"/>
        <v/>
      </c>
      <c r="J9703" s="45" t="b">
        <f t="shared" si="911"/>
        <v>0</v>
      </c>
      <c r="K9703" s="45" t="str">
        <f>IF(J9703=FALSE,"",IF(G9703="","",VLOOKUP(F9703,ISLER!$1:$51,2,0)*VLOOKUP(VLOOKUP(F9703,ISLER!$1:$51,3,0),DOVIZ!$1:$4,MATCH(CONCATENATE(TEXT(C9703,"YYYY")," ",TEXT(C9703,"AAAA")),DOVIZ!$1:$1,0),0)))</f>
        <v/>
      </c>
      <c r="L9703" s="45" t="str">
        <f t="shared" si="914"/>
        <v/>
      </c>
      <c r="M9703" s="74">
        <f t="shared" si="916"/>
        <v>46021</v>
      </c>
    </row>
    <row r="9704" spans="1:13" x14ac:dyDescent="0.25">
      <c r="A9704" s="40">
        <v>9768</v>
      </c>
      <c r="B9704" s="40" t="str">
        <f t="shared" si="912"/>
        <v>2025 Aralık</v>
      </c>
      <c r="C9704" s="41">
        <f t="shared" si="915"/>
        <v>46021</v>
      </c>
      <c r="D9704" s="42"/>
      <c r="E9704" s="42"/>
      <c r="F9704" s="42"/>
      <c r="G9704" s="43"/>
      <c r="H9704" s="76" t="str">
        <f>IF(G9704="","",VLOOKUP(F9704,ISLER!$1:$51,MATCH(D9704,ISLER!$1:$1,0)-2,0)*VLOOKUP(VLOOKUP(F9704,ISLER!$1:$51,MATCH(D9704,ISLER!$1:$1,0)-1,0),DOVIZ!$1:$4,MATCH(CONCATENATE(TEXT(C9704,"YYYY")," ",TEXT(C9704,"AAAA")),DOVIZ!$1:$1,0),0))</f>
        <v/>
      </c>
      <c r="I9704" s="76" t="str">
        <f t="shared" si="913"/>
        <v/>
      </c>
      <c r="J9704" s="45" t="b">
        <f t="shared" si="911"/>
        <v>0</v>
      </c>
      <c r="K9704" s="45" t="str">
        <f>IF(J9704=FALSE,"",IF(G9704="","",VLOOKUP(F9704,ISLER!$1:$51,2,0)*VLOOKUP(VLOOKUP(F9704,ISLER!$1:$51,3,0),DOVIZ!$1:$4,MATCH(CONCATENATE(TEXT(C9704,"YYYY")," ",TEXT(C9704,"AAAA")),DOVIZ!$1:$1,0),0)))</f>
        <v/>
      </c>
      <c r="L9704" s="45" t="str">
        <f t="shared" si="914"/>
        <v/>
      </c>
      <c r="M9704" s="74">
        <f t="shared" si="916"/>
        <v>46021</v>
      </c>
    </row>
    <row r="9705" spans="1:13" x14ac:dyDescent="0.25">
      <c r="A9705" s="40">
        <v>9769</v>
      </c>
      <c r="B9705" s="40" t="str">
        <f t="shared" si="912"/>
        <v>2025 Aralık</v>
      </c>
      <c r="C9705" s="41">
        <f t="shared" si="915"/>
        <v>46021</v>
      </c>
      <c r="D9705" s="42"/>
      <c r="E9705" s="42"/>
      <c r="F9705" s="42"/>
      <c r="G9705" s="43"/>
      <c r="H9705" s="76" t="str">
        <f>IF(G9705="","",VLOOKUP(F9705,ISLER!$1:$51,MATCH(D9705,ISLER!$1:$1,0)-2,0)*VLOOKUP(VLOOKUP(F9705,ISLER!$1:$51,MATCH(D9705,ISLER!$1:$1,0)-1,0),DOVIZ!$1:$4,MATCH(CONCATENATE(TEXT(C9705,"YYYY")," ",TEXT(C9705,"AAAA")),DOVIZ!$1:$1,0),0))</f>
        <v/>
      </c>
      <c r="I9705" s="76" t="str">
        <f t="shared" si="913"/>
        <v/>
      </c>
      <c r="J9705" s="45" t="b">
        <f t="shared" si="911"/>
        <v>0</v>
      </c>
      <c r="K9705" s="45" t="str">
        <f>IF(J9705=FALSE,"",IF(G9705="","",VLOOKUP(F9705,ISLER!$1:$51,2,0)*VLOOKUP(VLOOKUP(F9705,ISLER!$1:$51,3,0),DOVIZ!$1:$4,MATCH(CONCATENATE(TEXT(C9705,"YYYY")," ",TEXT(C9705,"AAAA")),DOVIZ!$1:$1,0),0)))</f>
        <v/>
      </c>
      <c r="L9705" s="45" t="str">
        <f t="shared" si="914"/>
        <v/>
      </c>
      <c r="M9705" s="74">
        <f t="shared" si="916"/>
        <v>46021</v>
      </c>
    </row>
    <row r="9706" spans="1:13" x14ac:dyDescent="0.25">
      <c r="A9706" s="40">
        <v>9770</v>
      </c>
      <c r="B9706" s="40" t="str">
        <f t="shared" si="912"/>
        <v>2025 Aralık</v>
      </c>
      <c r="C9706" s="41">
        <f t="shared" si="915"/>
        <v>46021</v>
      </c>
      <c r="D9706" s="42"/>
      <c r="E9706" s="42"/>
      <c r="F9706" s="42"/>
      <c r="G9706" s="43"/>
      <c r="H9706" s="76" t="str">
        <f>IF(G9706="","",VLOOKUP(F9706,ISLER!$1:$51,MATCH(D9706,ISLER!$1:$1,0)-2,0)*VLOOKUP(VLOOKUP(F9706,ISLER!$1:$51,MATCH(D9706,ISLER!$1:$1,0)-1,0),DOVIZ!$1:$4,MATCH(CONCATENATE(TEXT(C9706,"YYYY")," ",TEXT(C9706,"AAAA")),DOVIZ!$1:$1,0),0))</f>
        <v/>
      </c>
      <c r="I9706" s="76" t="str">
        <f t="shared" si="913"/>
        <v/>
      </c>
      <c r="J9706" s="45" t="b">
        <f t="shared" si="911"/>
        <v>0</v>
      </c>
      <c r="K9706" s="45" t="str">
        <f>IF(J9706=FALSE,"",IF(G9706="","",VLOOKUP(F9706,ISLER!$1:$51,2,0)*VLOOKUP(VLOOKUP(F9706,ISLER!$1:$51,3,0),DOVIZ!$1:$4,MATCH(CONCATENATE(TEXT(C9706,"YYYY")," ",TEXT(C9706,"AAAA")),DOVIZ!$1:$1,0),0)))</f>
        <v/>
      </c>
      <c r="L9706" s="45" t="str">
        <f t="shared" si="914"/>
        <v/>
      </c>
      <c r="M9706" s="74">
        <f t="shared" si="916"/>
        <v>46021</v>
      </c>
    </row>
    <row r="9707" spans="1:13" x14ac:dyDescent="0.25">
      <c r="A9707" s="40">
        <v>9771</v>
      </c>
      <c r="B9707" s="40" t="str">
        <f t="shared" si="912"/>
        <v>2025 Aralık</v>
      </c>
      <c r="C9707" s="41">
        <f t="shared" si="915"/>
        <v>46021</v>
      </c>
      <c r="D9707" s="42"/>
      <c r="E9707" s="42"/>
      <c r="F9707" s="42"/>
      <c r="G9707" s="43"/>
      <c r="H9707" s="76" t="str">
        <f>IF(G9707="","",VLOOKUP(F9707,ISLER!$1:$51,MATCH(D9707,ISLER!$1:$1,0)-2,0)*VLOOKUP(VLOOKUP(F9707,ISLER!$1:$51,MATCH(D9707,ISLER!$1:$1,0)-1,0),DOVIZ!$1:$4,MATCH(CONCATENATE(TEXT(C9707,"YYYY")," ",TEXT(C9707,"AAAA")),DOVIZ!$1:$1,0),0))</f>
        <v/>
      </c>
      <c r="I9707" s="76" t="str">
        <f t="shared" si="913"/>
        <v/>
      </c>
      <c r="J9707" s="45" t="b">
        <f t="shared" si="911"/>
        <v>0</v>
      </c>
      <c r="K9707" s="45" t="str">
        <f>IF(J9707=FALSE,"",IF(G9707="","",VLOOKUP(F9707,ISLER!$1:$51,2,0)*VLOOKUP(VLOOKUP(F9707,ISLER!$1:$51,3,0),DOVIZ!$1:$4,MATCH(CONCATENATE(TEXT(C9707,"YYYY")," ",TEXT(C9707,"AAAA")),DOVIZ!$1:$1,0),0)))</f>
        <v/>
      </c>
      <c r="L9707" s="45" t="str">
        <f t="shared" si="914"/>
        <v/>
      </c>
      <c r="M9707" s="74">
        <f t="shared" si="916"/>
        <v>46021</v>
      </c>
    </row>
    <row r="9708" spans="1:13" x14ac:dyDescent="0.25">
      <c r="A9708" s="40">
        <v>9772</v>
      </c>
      <c r="B9708" s="40" t="str">
        <f t="shared" si="912"/>
        <v>2025 Aralık</v>
      </c>
      <c r="C9708" s="41">
        <f t="shared" si="915"/>
        <v>46021</v>
      </c>
      <c r="D9708" s="42"/>
      <c r="E9708" s="42"/>
      <c r="F9708" s="42"/>
      <c r="G9708" s="43"/>
      <c r="H9708" s="76" t="str">
        <f>IF(G9708="","",VLOOKUP(F9708,ISLER!$1:$51,MATCH(D9708,ISLER!$1:$1,0)-2,0)*VLOOKUP(VLOOKUP(F9708,ISLER!$1:$51,MATCH(D9708,ISLER!$1:$1,0)-1,0),DOVIZ!$1:$4,MATCH(CONCATENATE(TEXT(C9708,"YYYY")," ",TEXT(C9708,"AAAA")),DOVIZ!$1:$1,0),0))</f>
        <v/>
      </c>
      <c r="I9708" s="76" t="str">
        <f t="shared" si="913"/>
        <v/>
      </c>
      <c r="J9708" s="45" t="b">
        <f t="shared" si="911"/>
        <v>0</v>
      </c>
      <c r="K9708" s="45" t="str">
        <f>IF(J9708=FALSE,"",IF(G9708="","",VLOOKUP(F9708,ISLER!$1:$51,2,0)*VLOOKUP(VLOOKUP(F9708,ISLER!$1:$51,3,0),DOVIZ!$1:$4,MATCH(CONCATENATE(TEXT(C9708,"YYYY")," ",TEXT(C9708,"AAAA")),DOVIZ!$1:$1,0),0)))</f>
        <v/>
      </c>
      <c r="L9708" s="45" t="str">
        <f t="shared" si="914"/>
        <v/>
      </c>
      <c r="M9708" s="74">
        <f t="shared" si="916"/>
        <v>46021</v>
      </c>
    </row>
    <row r="9709" spans="1:13" x14ac:dyDescent="0.25">
      <c r="A9709" s="40">
        <v>9773</v>
      </c>
      <c r="B9709" s="40" t="str">
        <f t="shared" si="912"/>
        <v>2025 Aralık</v>
      </c>
      <c r="C9709" s="41">
        <f t="shared" si="915"/>
        <v>46021</v>
      </c>
      <c r="D9709" s="42"/>
      <c r="E9709" s="42"/>
      <c r="F9709" s="42"/>
      <c r="G9709" s="43"/>
      <c r="H9709" s="76" t="str">
        <f>IF(G9709="","",VLOOKUP(F9709,ISLER!$1:$51,MATCH(D9709,ISLER!$1:$1,0)-2,0)*VLOOKUP(VLOOKUP(F9709,ISLER!$1:$51,MATCH(D9709,ISLER!$1:$1,0)-1,0),DOVIZ!$1:$4,MATCH(CONCATENATE(TEXT(C9709,"YYYY")," ",TEXT(C9709,"AAAA")),DOVIZ!$1:$1,0),0))</f>
        <v/>
      </c>
      <c r="I9709" s="76" t="str">
        <f t="shared" si="913"/>
        <v/>
      </c>
      <c r="J9709" s="45" t="b">
        <f t="shared" si="911"/>
        <v>0</v>
      </c>
      <c r="K9709" s="45" t="str">
        <f>IF(J9709=FALSE,"",IF(G9709="","",VLOOKUP(F9709,ISLER!$1:$51,2,0)*VLOOKUP(VLOOKUP(F9709,ISLER!$1:$51,3,0),DOVIZ!$1:$4,MATCH(CONCATENATE(TEXT(C9709,"YYYY")," ",TEXT(C9709,"AAAA")),DOVIZ!$1:$1,0),0)))</f>
        <v/>
      </c>
      <c r="L9709" s="45" t="str">
        <f t="shared" si="914"/>
        <v/>
      </c>
      <c r="M9709" s="74">
        <f t="shared" si="916"/>
        <v>46021</v>
      </c>
    </row>
    <row r="9710" spans="1:13" x14ac:dyDescent="0.25">
      <c r="A9710" s="40">
        <v>9774</v>
      </c>
      <c r="B9710" s="40" t="str">
        <f t="shared" si="912"/>
        <v>2025 Aralık</v>
      </c>
      <c r="C9710" s="41">
        <f t="shared" si="915"/>
        <v>46021</v>
      </c>
      <c r="D9710" s="42"/>
      <c r="E9710" s="42"/>
      <c r="F9710" s="42"/>
      <c r="G9710" s="43"/>
      <c r="H9710" s="76" t="str">
        <f>IF(G9710="","",VLOOKUP(F9710,ISLER!$1:$51,MATCH(D9710,ISLER!$1:$1,0)-2,0)*VLOOKUP(VLOOKUP(F9710,ISLER!$1:$51,MATCH(D9710,ISLER!$1:$1,0)-1,0),DOVIZ!$1:$4,MATCH(CONCATENATE(TEXT(C9710,"YYYY")," ",TEXT(C9710,"AAAA")),DOVIZ!$1:$1,0),0))</f>
        <v/>
      </c>
      <c r="I9710" s="76" t="str">
        <f t="shared" si="913"/>
        <v/>
      </c>
      <c r="J9710" s="45" t="b">
        <f t="shared" si="911"/>
        <v>0</v>
      </c>
      <c r="K9710" s="45" t="str">
        <f>IF(J9710=FALSE,"",IF(G9710="","",VLOOKUP(F9710,ISLER!$1:$51,2,0)*VLOOKUP(VLOOKUP(F9710,ISLER!$1:$51,3,0),DOVIZ!$1:$4,MATCH(CONCATENATE(TEXT(C9710,"YYYY")," ",TEXT(C9710,"AAAA")),DOVIZ!$1:$1,0),0)))</f>
        <v/>
      </c>
      <c r="L9710" s="45" t="str">
        <f t="shared" si="914"/>
        <v/>
      </c>
      <c r="M9710" s="74">
        <f t="shared" si="916"/>
        <v>46021</v>
      </c>
    </row>
    <row r="9711" spans="1:13" x14ac:dyDescent="0.25">
      <c r="A9711" s="40">
        <v>9775</v>
      </c>
      <c r="B9711" s="40" t="str">
        <f t="shared" si="912"/>
        <v>2025 Aralık</v>
      </c>
      <c r="C9711" s="41">
        <f t="shared" si="915"/>
        <v>46021</v>
      </c>
      <c r="D9711" s="42"/>
      <c r="E9711" s="42"/>
      <c r="F9711" s="42"/>
      <c r="G9711" s="43"/>
      <c r="H9711" s="76" t="str">
        <f>IF(G9711="","",VLOOKUP(F9711,ISLER!$1:$51,MATCH(D9711,ISLER!$1:$1,0)-2,0)*VLOOKUP(VLOOKUP(F9711,ISLER!$1:$51,MATCH(D9711,ISLER!$1:$1,0)-1,0),DOVIZ!$1:$4,MATCH(CONCATENATE(TEXT(C9711,"YYYY")," ",TEXT(C9711,"AAAA")),DOVIZ!$1:$1,0),0))</f>
        <v/>
      </c>
      <c r="I9711" s="76" t="str">
        <f t="shared" si="913"/>
        <v/>
      </c>
      <c r="J9711" s="45" t="b">
        <f t="shared" si="911"/>
        <v>0</v>
      </c>
      <c r="K9711" s="45" t="str">
        <f>IF(J9711=FALSE,"",IF(G9711="","",VLOOKUP(F9711,ISLER!$1:$51,2,0)*VLOOKUP(VLOOKUP(F9711,ISLER!$1:$51,3,0),DOVIZ!$1:$4,MATCH(CONCATENATE(TEXT(C9711,"YYYY")," ",TEXT(C9711,"AAAA")),DOVIZ!$1:$1,0),0)))</f>
        <v/>
      </c>
      <c r="L9711" s="45" t="str">
        <f t="shared" si="914"/>
        <v/>
      </c>
      <c r="M9711" s="74">
        <f t="shared" si="916"/>
        <v>46021</v>
      </c>
    </row>
    <row r="9712" spans="1:13" x14ac:dyDescent="0.25">
      <c r="A9712" s="40">
        <v>9776</v>
      </c>
      <c r="B9712" s="40" t="str">
        <f t="shared" si="912"/>
        <v>2025 Aralık</v>
      </c>
      <c r="C9712" s="41">
        <f t="shared" si="915"/>
        <v>46021</v>
      </c>
      <c r="D9712" s="42"/>
      <c r="E9712" s="42"/>
      <c r="F9712" s="42"/>
      <c r="G9712" s="43"/>
      <c r="H9712" s="76" t="str">
        <f>IF(G9712="","",VLOOKUP(F9712,ISLER!$1:$51,MATCH(D9712,ISLER!$1:$1,0)-2,0)*VLOOKUP(VLOOKUP(F9712,ISLER!$1:$51,MATCH(D9712,ISLER!$1:$1,0)-1,0),DOVIZ!$1:$4,MATCH(CONCATENATE(TEXT(C9712,"YYYY")," ",TEXT(C9712,"AAAA")),DOVIZ!$1:$1,0),0))</f>
        <v/>
      </c>
      <c r="I9712" s="76" t="str">
        <f t="shared" si="913"/>
        <v/>
      </c>
      <c r="J9712" s="45" t="b">
        <f t="shared" si="911"/>
        <v>0</v>
      </c>
      <c r="K9712" s="45" t="str">
        <f>IF(J9712=FALSE,"",IF(G9712="","",VLOOKUP(F9712,ISLER!$1:$51,2,0)*VLOOKUP(VLOOKUP(F9712,ISLER!$1:$51,3,0),DOVIZ!$1:$4,MATCH(CONCATENATE(TEXT(C9712,"YYYY")," ",TEXT(C9712,"AAAA")),DOVIZ!$1:$1,0),0)))</f>
        <v/>
      </c>
      <c r="L9712" s="45" t="str">
        <f t="shared" si="914"/>
        <v/>
      </c>
      <c r="M9712" s="74">
        <f t="shared" si="916"/>
        <v>46021</v>
      </c>
    </row>
    <row r="9713" spans="1:13" x14ac:dyDescent="0.25">
      <c r="A9713" s="40">
        <v>9777</v>
      </c>
      <c r="B9713" s="40" t="str">
        <f t="shared" si="912"/>
        <v>2025 Aralık</v>
      </c>
      <c r="C9713" s="41">
        <f t="shared" si="915"/>
        <v>46021</v>
      </c>
      <c r="D9713" s="42"/>
      <c r="E9713" s="42"/>
      <c r="F9713" s="42"/>
      <c r="G9713" s="43"/>
      <c r="H9713" s="76" t="str">
        <f>IF(G9713="","",VLOOKUP(F9713,ISLER!$1:$51,MATCH(D9713,ISLER!$1:$1,0)-2,0)*VLOOKUP(VLOOKUP(F9713,ISLER!$1:$51,MATCH(D9713,ISLER!$1:$1,0)-1,0),DOVIZ!$1:$4,MATCH(CONCATENATE(TEXT(C9713,"YYYY")," ",TEXT(C9713,"AAAA")),DOVIZ!$1:$1,0),0))</f>
        <v/>
      </c>
      <c r="I9713" s="76" t="str">
        <f t="shared" si="913"/>
        <v/>
      </c>
      <c r="J9713" s="45" t="b">
        <f t="shared" si="911"/>
        <v>0</v>
      </c>
      <c r="K9713" s="45" t="str">
        <f>IF(J9713=FALSE,"",IF(G9713="","",VLOOKUP(F9713,ISLER!$1:$51,2,0)*VLOOKUP(VLOOKUP(F9713,ISLER!$1:$51,3,0),DOVIZ!$1:$4,MATCH(CONCATENATE(TEXT(C9713,"YYYY")," ",TEXT(C9713,"AAAA")),DOVIZ!$1:$1,0),0)))</f>
        <v/>
      </c>
      <c r="L9713" s="45" t="str">
        <f t="shared" si="914"/>
        <v/>
      </c>
      <c r="M9713" s="74">
        <f t="shared" si="916"/>
        <v>46021</v>
      </c>
    </row>
    <row r="9714" spans="1:13" x14ac:dyDescent="0.25">
      <c r="A9714" s="40">
        <v>9778</v>
      </c>
      <c r="B9714" s="40" t="str">
        <f t="shared" si="912"/>
        <v>2025 Aralık</v>
      </c>
      <c r="C9714" s="41">
        <f t="shared" si="915"/>
        <v>46021</v>
      </c>
      <c r="D9714" s="42"/>
      <c r="E9714" s="42"/>
      <c r="F9714" s="42"/>
      <c r="G9714" s="43"/>
      <c r="H9714" s="76" t="str">
        <f>IF(G9714="","",VLOOKUP(F9714,ISLER!$1:$51,MATCH(D9714,ISLER!$1:$1,0)-2,0)*VLOOKUP(VLOOKUP(F9714,ISLER!$1:$51,MATCH(D9714,ISLER!$1:$1,0)-1,0),DOVIZ!$1:$4,MATCH(CONCATENATE(TEXT(C9714,"YYYY")," ",TEXT(C9714,"AAAA")),DOVIZ!$1:$1,0),0))</f>
        <v/>
      </c>
      <c r="I9714" s="76" t="str">
        <f t="shared" si="913"/>
        <v/>
      </c>
      <c r="J9714" s="45" t="b">
        <f t="shared" ref="J9714:J9777" si="917">OR(D9714="DİŞÇİM İSTANBUL EZGİ HANIM",D9714="DİŞÇİM İSTANBUL MERVE HANIM",D9714="DİŞÇİM İSTANBUL BÜŞRA HANIM",D9714="DİŞÇİM İSTANBUL HÜLYA HANIM",D9714="DİŞÇİM İSTANBUL KEMAL BEY",D9714="DİŞÇİM İSTANBUL HAKAN BEY",D9714="DİŞÇİM İSTANBUL MUHAMMED BEY",D9714="DİŞÇİM İSTANBUL MURAT BEY")</f>
        <v>0</v>
      </c>
      <c r="K9714" s="45" t="str">
        <f>IF(J9714=FALSE,"",IF(G9714="","",VLOOKUP(F9714,ISLER!$1:$51,2,0)*VLOOKUP(VLOOKUP(F9714,ISLER!$1:$51,3,0),DOVIZ!$1:$4,MATCH(CONCATENATE(TEXT(C9714,"YYYY")," ",TEXT(C9714,"AAAA")),DOVIZ!$1:$1,0),0)))</f>
        <v/>
      </c>
      <c r="L9714" s="45" t="str">
        <f t="shared" si="914"/>
        <v/>
      </c>
      <c r="M9714" s="74">
        <f t="shared" si="916"/>
        <v>46021</v>
      </c>
    </row>
    <row r="9715" spans="1:13" x14ac:dyDescent="0.25">
      <c r="A9715" s="40">
        <v>9779</v>
      </c>
      <c r="B9715" s="40" t="str">
        <f t="shared" si="912"/>
        <v>2025 Aralık</v>
      </c>
      <c r="C9715" s="41">
        <f t="shared" si="915"/>
        <v>46021</v>
      </c>
      <c r="D9715" s="42"/>
      <c r="E9715" s="42"/>
      <c r="F9715" s="42"/>
      <c r="G9715" s="43"/>
      <c r="H9715" s="76" t="str">
        <f>IF(G9715="","",VLOOKUP(F9715,ISLER!$1:$51,MATCH(D9715,ISLER!$1:$1,0)-2,0)*VLOOKUP(VLOOKUP(F9715,ISLER!$1:$51,MATCH(D9715,ISLER!$1:$1,0)-1,0),DOVIZ!$1:$4,MATCH(CONCATENATE(TEXT(C9715,"YYYY")," ",TEXT(C9715,"AAAA")),DOVIZ!$1:$1,0),0))</f>
        <v/>
      </c>
      <c r="I9715" s="76" t="str">
        <f t="shared" si="913"/>
        <v/>
      </c>
      <c r="J9715" s="45" t="b">
        <f t="shared" si="917"/>
        <v>0</v>
      </c>
      <c r="K9715" s="45" t="str">
        <f>IF(J9715=FALSE,"",IF(G9715="","",VLOOKUP(F9715,ISLER!$1:$51,2,0)*VLOOKUP(VLOOKUP(F9715,ISLER!$1:$51,3,0),DOVIZ!$1:$4,MATCH(CONCATENATE(TEXT(C9715,"YYYY")," ",TEXT(C9715,"AAAA")),DOVIZ!$1:$1,0),0)))</f>
        <v/>
      </c>
      <c r="L9715" s="45" t="str">
        <f t="shared" si="914"/>
        <v/>
      </c>
      <c r="M9715" s="74">
        <f t="shared" si="916"/>
        <v>46021</v>
      </c>
    </row>
    <row r="9716" spans="1:13" x14ac:dyDescent="0.25">
      <c r="A9716" s="40">
        <v>9780</v>
      </c>
      <c r="B9716" s="40" t="str">
        <f t="shared" si="912"/>
        <v>2025 Aralık</v>
      </c>
      <c r="C9716" s="41">
        <f t="shared" si="915"/>
        <v>46021</v>
      </c>
      <c r="D9716" s="42"/>
      <c r="E9716" s="42"/>
      <c r="F9716" s="42"/>
      <c r="G9716" s="43"/>
      <c r="H9716" s="76" t="str">
        <f>IF(G9716="","",VLOOKUP(F9716,ISLER!$1:$51,MATCH(D9716,ISLER!$1:$1,0)-2,0)*VLOOKUP(VLOOKUP(F9716,ISLER!$1:$51,MATCH(D9716,ISLER!$1:$1,0)-1,0),DOVIZ!$1:$4,MATCH(CONCATENATE(TEXT(C9716,"YYYY")," ",TEXT(C9716,"AAAA")),DOVIZ!$1:$1,0),0))</f>
        <v/>
      </c>
      <c r="I9716" s="76" t="str">
        <f t="shared" si="913"/>
        <v/>
      </c>
      <c r="J9716" s="45" t="b">
        <f t="shared" si="917"/>
        <v>0</v>
      </c>
      <c r="K9716" s="45" t="str">
        <f>IF(J9716=FALSE,"",IF(G9716="","",VLOOKUP(F9716,ISLER!$1:$51,2,0)*VLOOKUP(VLOOKUP(F9716,ISLER!$1:$51,3,0),DOVIZ!$1:$4,MATCH(CONCATENATE(TEXT(C9716,"YYYY")," ",TEXT(C9716,"AAAA")),DOVIZ!$1:$1,0),0)))</f>
        <v/>
      </c>
      <c r="L9716" s="45" t="str">
        <f t="shared" si="914"/>
        <v/>
      </c>
      <c r="M9716" s="74">
        <f t="shared" si="916"/>
        <v>46021</v>
      </c>
    </row>
    <row r="9717" spans="1:13" x14ac:dyDescent="0.25">
      <c r="A9717" s="40">
        <v>9781</v>
      </c>
      <c r="B9717" s="40" t="str">
        <f t="shared" si="912"/>
        <v>2025 Aralık</v>
      </c>
      <c r="C9717" s="41">
        <f t="shared" si="915"/>
        <v>46021</v>
      </c>
      <c r="D9717" s="42"/>
      <c r="E9717" s="42"/>
      <c r="F9717" s="42"/>
      <c r="G9717" s="43"/>
      <c r="H9717" s="76" t="str">
        <f>IF(G9717="","",VLOOKUP(F9717,ISLER!$1:$51,MATCH(D9717,ISLER!$1:$1,0)-2,0)*VLOOKUP(VLOOKUP(F9717,ISLER!$1:$51,MATCH(D9717,ISLER!$1:$1,0)-1,0),DOVIZ!$1:$4,MATCH(CONCATENATE(TEXT(C9717,"YYYY")," ",TEXT(C9717,"AAAA")),DOVIZ!$1:$1,0),0))</f>
        <v/>
      </c>
      <c r="I9717" s="76" t="str">
        <f t="shared" si="913"/>
        <v/>
      </c>
      <c r="J9717" s="45" t="b">
        <f t="shared" si="917"/>
        <v>0</v>
      </c>
      <c r="K9717" s="45" t="str">
        <f>IF(J9717=FALSE,"",IF(G9717="","",VLOOKUP(F9717,ISLER!$1:$51,2,0)*VLOOKUP(VLOOKUP(F9717,ISLER!$1:$51,3,0),DOVIZ!$1:$4,MATCH(CONCATENATE(TEXT(C9717,"YYYY")," ",TEXT(C9717,"AAAA")),DOVIZ!$1:$1,0),0)))</f>
        <v/>
      </c>
      <c r="L9717" s="45" t="str">
        <f t="shared" si="914"/>
        <v/>
      </c>
      <c r="M9717" s="74">
        <f t="shared" si="916"/>
        <v>46021</v>
      </c>
    </row>
    <row r="9718" spans="1:13" x14ac:dyDescent="0.25">
      <c r="A9718" s="40">
        <v>9782</v>
      </c>
      <c r="B9718" s="40" t="str">
        <f t="shared" si="912"/>
        <v>2025 Aralık</v>
      </c>
      <c r="C9718" s="41">
        <f t="shared" si="915"/>
        <v>46021</v>
      </c>
      <c r="D9718" s="42"/>
      <c r="E9718" s="42"/>
      <c r="F9718" s="42"/>
      <c r="G9718" s="43"/>
      <c r="H9718" s="76" t="str">
        <f>IF(G9718="","",VLOOKUP(F9718,ISLER!$1:$51,MATCH(D9718,ISLER!$1:$1,0)-2,0)*VLOOKUP(VLOOKUP(F9718,ISLER!$1:$51,MATCH(D9718,ISLER!$1:$1,0)-1,0),DOVIZ!$1:$4,MATCH(CONCATENATE(TEXT(C9718,"YYYY")," ",TEXT(C9718,"AAAA")),DOVIZ!$1:$1,0),0))</f>
        <v/>
      </c>
      <c r="I9718" s="76" t="str">
        <f t="shared" si="913"/>
        <v/>
      </c>
      <c r="J9718" s="45" t="b">
        <f t="shared" si="917"/>
        <v>0</v>
      </c>
      <c r="K9718" s="45" t="str">
        <f>IF(J9718=FALSE,"",IF(G9718="","",VLOOKUP(F9718,ISLER!$1:$51,2,0)*VLOOKUP(VLOOKUP(F9718,ISLER!$1:$51,3,0),DOVIZ!$1:$4,MATCH(CONCATENATE(TEXT(C9718,"YYYY")," ",TEXT(C9718,"AAAA")),DOVIZ!$1:$1,0),0)))</f>
        <v/>
      </c>
      <c r="L9718" s="45" t="str">
        <f t="shared" si="914"/>
        <v/>
      </c>
      <c r="M9718" s="74">
        <f t="shared" si="916"/>
        <v>46021</v>
      </c>
    </row>
    <row r="9719" spans="1:13" x14ac:dyDescent="0.25">
      <c r="A9719" s="40">
        <v>9783</v>
      </c>
      <c r="B9719" s="40" t="str">
        <f t="shared" si="912"/>
        <v>2025 Aralık</v>
      </c>
      <c r="C9719" s="41">
        <f t="shared" si="915"/>
        <v>46021</v>
      </c>
      <c r="D9719" s="42"/>
      <c r="E9719" s="42"/>
      <c r="F9719" s="42"/>
      <c r="G9719" s="43"/>
      <c r="H9719" s="76" t="str">
        <f>IF(G9719="","",VLOOKUP(F9719,ISLER!$1:$51,MATCH(D9719,ISLER!$1:$1,0)-2,0)*VLOOKUP(VLOOKUP(F9719,ISLER!$1:$51,MATCH(D9719,ISLER!$1:$1,0)-1,0),DOVIZ!$1:$4,MATCH(CONCATENATE(TEXT(C9719,"YYYY")," ",TEXT(C9719,"AAAA")),DOVIZ!$1:$1,0),0))</f>
        <v/>
      </c>
      <c r="I9719" s="76" t="str">
        <f t="shared" si="913"/>
        <v/>
      </c>
      <c r="J9719" s="45" t="b">
        <f t="shared" si="917"/>
        <v>0</v>
      </c>
      <c r="K9719" s="45" t="str">
        <f>IF(J9719=FALSE,"",IF(G9719="","",VLOOKUP(F9719,ISLER!$1:$51,2,0)*VLOOKUP(VLOOKUP(F9719,ISLER!$1:$51,3,0),DOVIZ!$1:$4,MATCH(CONCATENATE(TEXT(C9719,"YYYY")," ",TEXT(C9719,"AAAA")),DOVIZ!$1:$1,0),0)))</f>
        <v/>
      </c>
      <c r="L9719" s="45" t="str">
        <f t="shared" si="914"/>
        <v/>
      </c>
      <c r="M9719" s="74">
        <f t="shared" si="916"/>
        <v>46021</v>
      </c>
    </row>
    <row r="9720" spans="1:13" x14ac:dyDescent="0.25">
      <c r="A9720" s="40">
        <v>9784</v>
      </c>
      <c r="B9720" s="40" t="str">
        <f t="shared" si="912"/>
        <v>2025 Aralık</v>
      </c>
      <c r="C9720" s="41">
        <f t="shared" si="915"/>
        <v>46021</v>
      </c>
      <c r="D9720" s="42"/>
      <c r="E9720" s="42"/>
      <c r="F9720" s="42"/>
      <c r="G9720" s="43"/>
      <c r="H9720" s="76" t="str">
        <f>IF(G9720="","",VLOOKUP(F9720,ISLER!$1:$51,MATCH(D9720,ISLER!$1:$1,0)-2,0)*VLOOKUP(VLOOKUP(F9720,ISLER!$1:$51,MATCH(D9720,ISLER!$1:$1,0)-1,0),DOVIZ!$1:$4,MATCH(CONCATENATE(TEXT(C9720,"YYYY")," ",TEXT(C9720,"AAAA")),DOVIZ!$1:$1,0),0))</f>
        <v/>
      </c>
      <c r="I9720" s="76" t="str">
        <f t="shared" si="913"/>
        <v/>
      </c>
      <c r="J9720" s="45" t="b">
        <f t="shared" si="917"/>
        <v>0</v>
      </c>
      <c r="K9720" s="45" t="str">
        <f>IF(J9720=FALSE,"",IF(G9720="","",VLOOKUP(F9720,ISLER!$1:$51,2,0)*VLOOKUP(VLOOKUP(F9720,ISLER!$1:$51,3,0),DOVIZ!$1:$4,MATCH(CONCATENATE(TEXT(C9720,"YYYY")," ",TEXT(C9720,"AAAA")),DOVIZ!$1:$1,0),0)))</f>
        <v/>
      </c>
      <c r="L9720" s="45" t="str">
        <f t="shared" si="914"/>
        <v/>
      </c>
      <c r="M9720" s="74">
        <f t="shared" si="916"/>
        <v>46021</v>
      </c>
    </row>
    <row r="9721" spans="1:13" x14ac:dyDescent="0.25">
      <c r="A9721" s="40">
        <v>9785</v>
      </c>
      <c r="B9721" s="40" t="str">
        <f t="shared" si="912"/>
        <v>2025 Aralık</v>
      </c>
      <c r="C9721" s="41">
        <f t="shared" si="915"/>
        <v>46021</v>
      </c>
      <c r="D9721" s="42"/>
      <c r="E9721" s="42"/>
      <c r="F9721" s="42"/>
      <c r="G9721" s="43"/>
      <c r="H9721" s="76" t="str">
        <f>IF(G9721="","",VLOOKUP(F9721,ISLER!$1:$51,MATCH(D9721,ISLER!$1:$1,0)-2,0)*VLOOKUP(VLOOKUP(F9721,ISLER!$1:$51,MATCH(D9721,ISLER!$1:$1,0)-1,0),DOVIZ!$1:$4,MATCH(CONCATENATE(TEXT(C9721,"YYYY")," ",TEXT(C9721,"AAAA")),DOVIZ!$1:$1,0),0))</f>
        <v/>
      </c>
      <c r="I9721" s="76" t="str">
        <f t="shared" si="913"/>
        <v/>
      </c>
      <c r="J9721" s="45" t="b">
        <f t="shared" si="917"/>
        <v>0</v>
      </c>
      <c r="K9721" s="45" t="str">
        <f>IF(J9721=FALSE,"",IF(G9721="","",VLOOKUP(F9721,ISLER!$1:$51,2,0)*VLOOKUP(VLOOKUP(F9721,ISLER!$1:$51,3,0),DOVIZ!$1:$4,MATCH(CONCATENATE(TEXT(C9721,"YYYY")," ",TEXT(C9721,"AAAA")),DOVIZ!$1:$1,0),0)))</f>
        <v/>
      </c>
      <c r="L9721" s="45" t="str">
        <f t="shared" si="914"/>
        <v/>
      </c>
      <c r="M9721" s="74">
        <f t="shared" si="916"/>
        <v>46021</v>
      </c>
    </row>
    <row r="9722" spans="1:13" x14ac:dyDescent="0.25">
      <c r="A9722" s="40">
        <v>9786</v>
      </c>
      <c r="B9722" s="40" t="str">
        <f t="shared" si="912"/>
        <v>2025 Aralık</v>
      </c>
      <c r="C9722" s="41">
        <f t="shared" si="915"/>
        <v>46021</v>
      </c>
      <c r="D9722" s="42"/>
      <c r="E9722" s="42"/>
      <c r="F9722" s="42"/>
      <c r="G9722" s="43"/>
      <c r="H9722" s="76" t="str">
        <f>IF(G9722="","",VLOOKUP(F9722,ISLER!$1:$51,MATCH(D9722,ISLER!$1:$1,0)-2,0)*VLOOKUP(VLOOKUP(F9722,ISLER!$1:$51,MATCH(D9722,ISLER!$1:$1,0)-1,0),DOVIZ!$1:$4,MATCH(CONCATENATE(TEXT(C9722,"YYYY")," ",TEXT(C9722,"AAAA")),DOVIZ!$1:$1,0),0))</f>
        <v/>
      </c>
      <c r="I9722" s="76" t="str">
        <f t="shared" si="913"/>
        <v/>
      </c>
      <c r="J9722" s="45" t="b">
        <f t="shared" si="917"/>
        <v>0</v>
      </c>
      <c r="K9722" s="45" t="str">
        <f>IF(J9722=FALSE,"",IF(G9722="","",VLOOKUP(F9722,ISLER!$1:$51,2,0)*VLOOKUP(VLOOKUP(F9722,ISLER!$1:$51,3,0),DOVIZ!$1:$4,MATCH(CONCATENATE(TEXT(C9722,"YYYY")," ",TEXT(C9722,"AAAA")),DOVIZ!$1:$1,0),0)))</f>
        <v/>
      </c>
      <c r="L9722" s="45" t="str">
        <f t="shared" si="914"/>
        <v/>
      </c>
      <c r="M9722" s="74">
        <f t="shared" si="916"/>
        <v>46021</v>
      </c>
    </row>
    <row r="9723" spans="1:13" x14ac:dyDescent="0.25">
      <c r="A9723" s="40">
        <v>9787</v>
      </c>
      <c r="B9723" s="40" t="str">
        <f t="shared" si="912"/>
        <v>2025 Aralık</v>
      </c>
      <c r="C9723" s="41">
        <f t="shared" si="915"/>
        <v>46021</v>
      </c>
      <c r="D9723" s="42"/>
      <c r="E9723" s="42"/>
      <c r="F9723" s="42"/>
      <c r="G9723" s="43"/>
      <c r="H9723" s="76" t="str">
        <f>IF(G9723="","",VLOOKUP(F9723,ISLER!$1:$51,MATCH(D9723,ISLER!$1:$1,0)-2,0)*VLOOKUP(VLOOKUP(F9723,ISLER!$1:$51,MATCH(D9723,ISLER!$1:$1,0)-1,0),DOVIZ!$1:$4,MATCH(CONCATENATE(TEXT(C9723,"YYYY")," ",TEXT(C9723,"AAAA")),DOVIZ!$1:$1,0),0))</f>
        <v/>
      </c>
      <c r="I9723" s="76" t="str">
        <f t="shared" si="913"/>
        <v/>
      </c>
      <c r="J9723" s="45" t="b">
        <f t="shared" si="917"/>
        <v>0</v>
      </c>
      <c r="K9723" s="45" t="str">
        <f>IF(J9723=FALSE,"",IF(G9723="","",VLOOKUP(F9723,ISLER!$1:$51,2,0)*VLOOKUP(VLOOKUP(F9723,ISLER!$1:$51,3,0),DOVIZ!$1:$4,MATCH(CONCATENATE(TEXT(C9723,"YYYY")," ",TEXT(C9723,"AAAA")),DOVIZ!$1:$1,0),0)))</f>
        <v/>
      </c>
      <c r="L9723" s="45" t="str">
        <f t="shared" si="914"/>
        <v/>
      </c>
      <c r="M9723" s="74">
        <f t="shared" si="916"/>
        <v>46021</v>
      </c>
    </row>
    <row r="9724" spans="1:13" x14ac:dyDescent="0.25">
      <c r="A9724" s="40">
        <v>9788</v>
      </c>
      <c r="B9724" s="40" t="str">
        <f t="shared" si="912"/>
        <v>2025 Aralık</v>
      </c>
      <c r="C9724" s="41">
        <f t="shared" si="915"/>
        <v>46021</v>
      </c>
      <c r="D9724" s="42"/>
      <c r="E9724" s="42"/>
      <c r="F9724" s="42"/>
      <c r="G9724" s="43"/>
      <c r="H9724" s="76" t="str">
        <f>IF(G9724="","",VLOOKUP(F9724,ISLER!$1:$51,MATCH(D9724,ISLER!$1:$1,0)-2,0)*VLOOKUP(VLOOKUP(F9724,ISLER!$1:$51,MATCH(D9724,ISLER!$1:$1,0)-1,0),DOVIZ!$1:$4,MATCH(CONCATENATE(TEXT(C9724,"YYYY")," ",TEXT(C9724,"AAAA")),DOVIZ!$1:$1,0),0))</f>
        <v/>
      </c>
      <c r="I9724" s="76" t="str">
        <f t="shared" si="913"/>
        <v/>
      </c>
      <c r="J9724" s="45" t="b">
        <f t="shared" si="917"/>
        <v>0</v>
      </c>
      <c r="K9724" s="45" t="str">
        <f>IF(J9724=FALSE,"",IF(G9724="","",VLOOKUP(F9724,ISLER!$1:$51,2,0)*VLOOKUP(VLOOKUP(F9724,ISLER!$1:$51,3,0),DOVIZ!$1:$4,MATCH(CONCATENATE(TEXT(C9724,"YYYY")," ",TEXT(C9724,"AAAA")),DOVIZ!$1:$1,0),0)))</f>
        <v/>
      </c>
      <c r="L9724" s="45" t="str">
        <f t="shared" si="914"/>
        <v/>
      </c>
      <c r="M9724" s="74">
        <f t="shared" si="916"/>
        <v>46021</v>
      </c>
    </row>
    <row r="9725" spans="1:13" x14ac:dyDescent="0.25">
      <c r="A9725" s="40">
        <v>9789</v>
      </c>
      <c r="B9725" s="40" t="str">
        <f t="shared" si="912"/>
        <v>2025 Aralık</v>
      </c>
      <c r="C9725" s="41">
        <f t="shared" si="915"/>
        <v>46021</v>
      </c>
      <c r="D9725" s="42"/>
      <c r="E9725" s="42"/>
      <c r="F9725" s="42"/>
      <c r="G9725" s="43"/>
      <c r="H9725" s="76" t="str">
        <f>IF(G9725="","",VLOOKUP(F9725,ISLER!$1:$51,MATCH(D9725,ISLER!$1:$1,0)-2,0)*VLOOKUP(VLOOKUP(F9725,ISLER!$1:$51,MATCH(D9725,ISLER!$1:$1,0)-1,0),DOVIZ!$1:$4,MATCH(CONCATENATE(TEXT(C9725,"YYYY")," ",TEXT(C9725,"AAAA")),DOVIZ!$1:$1,0),0))</f>
        <v/>
      </c>
      <c r="I9725" s="76" t="str">
        <f t="shared" si="913"/>
        <v/>
      </c>
      <c r="J9725" s="45" t="b">
        <f t="shared" si="917"/>
        <v>0</v>
      </c>
      <c r="K9725" s="45" t="str">
        <f>IF(J9725=FALSE,"",IF(G9725="","",VLOOKUP(F9725,ISLER!$1:$51,2,0)*VLOOKUP(VLOOKUP(F9725,ISLER!$1:$51,3,0),DOVIZ!$1:$4,MATCH(CONCATENATE(TEXT(C9725,"YYYY")," ",TEXT(C9725,"AAAA")),DOVIZ!$1:$1,0),0)))</f>
        <v/>
      </c>
      <c r="L9725" s="45" t="str">
        <f t="shared" si="914"/>
        <v/>
      </c>
      <c r="M9725" s="74">
        <f t="shared" si="916"/>
        <v>46021</v>
      </c>
    </row>
    <row r="9726" spans="1:13" x14ac:dyDescent="0.25">
      <c r="A9726" s="40">
        <v>9790</v>
      </c>
      <c r="B9726" s="40" t="str">
        <f t="shared" si="912"/>
        <v>2025 Aralık</v>
      </c>
      <c r="C9726" s="41">
        <f t="shared" si="915"/>
        <v>46021</v>
      </c>
      <c r="D9726" s="42"/>
      <c r="E9726" s="42"/>
      <c r="F9726" s="42"/>
      <c r="G9726" s="43"/>
      <c r="H9726" s="76" t="str">
        <f>IF(G9726="","",VLOOKUP(F9726,ISLER!$1:$51,MATCH(D9726,ISLER!$1:$1,0)-2,0)*VLOOKUP(VLOOKUP(F9726,ISLER!$1:$51,MATCH(D9726,ISLER!$1:$1,0)-1,0),DOVIZ!$1:$4,MATCH(CONCATENATE(TEXT(C9726,"YYYY")," ",TEXT(C9726,"AAAA")),DOVIZ!$1:$1,0),0))</f>
        <v/>
      </c>
      <c r="I9726" s="76" t="str">
        <f t="shared" si="913"/>
        <v/>
      </c>
      <c r="J9726" s="45" t="b">
        <f t="shared" si="917"/>
        <v>0</v>
      </c>
      <c r="K9726" s="45" t="str">
        <f>IF(J9726=FALSE,"",IF(G9726="","",VLOOKUP(F9726,ISLER!$1:$51,2,0)*VLOOKUP(VLOOKUP(F9726,ISLER!$1:$51,3,0),DOVIZ!$1:$4,MATCH(CONCATENATE(TEXT(C9726,"YYYY")," ",TEXT(C9726,"AAAA")),DOVIZ!$1:$1,0),0)))</f>
        <v/>
      </c>
      <c r="L9726" s="45" t="str">
        <f t="shared" si="914"/>
        <v/>
      </c>
      <c r="M9726" s="74">
        <f t="shared" si="916"/>
        <v>46021</v>
      </c>
    </row>
    <row r="9727" spans="1:13" x14ac:dyDescent="0.25">
      <c r="A9727" s="40">
        <v>9791</v>
      </c>
      <c r="B9727" s="40" t="str">
        <f t="shared" si="912"/>
        <v>2025 Aralık</v>
      </c>
      <c r="C9727" s="41">
        <f t="shared" si="915"/>
        <v>46021</v>
      </c>
      <c r="D9727" s="42"/>
      <c r="E9727" s="42"/>
      <c r="F9727" s="42"/>
      <c r="G9727" s="43"/>
      <c r="H9727" s="76" t="str">
        <f>IF(G9727="","",VLOOKUP(F9727,ISLER!$1:$51,MATCH(D9727,ISLER!$1:$1,0)-2,0)*VLOOKUP(VLOOKUP(F9727,ISLER!$1:$51,MATCH(D9727,ISLER!$1:$1,0)-1,0),DOVIZ!$1:$4,MATCH(CONCATENATE(TEXT(C9727,"YYYY")," ",TEXT(C9727,"AAAA")),DOVIZ!$1:$1,0),0))</f>
        <v/>
      </c>
      <c r="I9727" s="76" t="str">
        <f t="shared" si="913"/>
        <v/>
      </c>
      <c r="J9727" s="45" t="b">
        <f t="shared" si="917"/>
        <v>0</v>
      </c>
      <c r="K9727" s="45" t="str">
        <f>IF(J9727=FALSE,"",IF(G9727="","",VLOOKUP(F9727,ISLER!$1:$51,2,0)*VLOOKUP(VLOOKUP(F9727,ISLER!$1:$51,3,0),DOVIZ!$1:$4,MATCH(CONCATENATE(TEXT(C9727,"YYYY")," ",TEXT(C9727,"AAAA")),DOVIZ!$1:$1,0),0)))</f>
        <v/>
      </c>
      <c r="L9727" s="45" t="str">
        <f t="shared" si="914"/>
        <v/>
      </c>
      <c r="M9727" s="74">
        <f t="shared" si="916"/>
        <v>46021</v>
      </c>
    </row>
    <row r="9728" spans="1:13" x14ac:dyDescent="0.25">
      <c r="A9728" s="40">
        <v>9792</v>
      </c>
      <c r="B9728" s="40" t="str">
        <f t="shared" si="912"/>
        <v>2025 Aralık</v>
      </c>
      <c r="C9728" s="41">
        <f t="shared" si="915"/>
        <v>46021</v>
      </c>
      <c r="D9728" s="42"/>
      <c r="E9728" s="42"/>
      <c r="F9728" s="42"/>
      <c r="G9728" s="43"/>
      <c r="H9728" s="76" t="str">
        <f>IF(G9728="","",VLOOKUP(F9728,ISLER!$1:$51,MATCH(D9728,ISLER!$1:$1,0)-2,0)*VLOOKUP(VLOOKUP(F9728,ISLER!$1:$51,MATCH(D9728,ISLER!$1:$1,0)-1,0),DOVIZ!$1:$4,MATCH(CONCATENATE(TEXT(C9728,"YYYY")," ",TEXT(C9728,"AAAA")),DOVIZ!$1:$1,0),0))</f>
        <v/>
      </c>
      <c r="I9728" s="76" t="str">
        <f t="shared" si="913"/>
        <v/>
      </c>
      <c r="J9728" s="45" t="b">
        <f t="shared" si="917"/>
        <v>0</v>
      </c>
      <c r="K9728" s="45" t="str">
        <f>IF(J9728=FALSE,"",IF(G9728="","",VLOOKUP(F9728,ISLER!$1:$51,2,0)*VLOOKUP(VLOOKUP(F9728,ISLER!$1:$51,3,0),DOVIZ!$1:$4,MATCH(CONCATENATE(TEXT(C9728,"YYYY")," ",TEXT(C9728,"AAAA")),DOVIZ!$1:$1,0),0)))</f>
        <v/>
      </c>
      <c r="L9728" s="45" t="str">
        <f t="shared" si="914"/>
        <v/>
      </c>
      <c r="M9728" s="74">
        <f t="shared" si="916"/>
        <v>46021</v>
      </c>
    </row>
    <row r="9729" spans="1:13" x14ac:dyDescent="0.25">
      <c r="A9729" s="40">
        <v>9793</v>
      </c>
      <c r="B9729" s="40" t="str">
        <f t="shared" ref="B9729:B9792" si="918">CONCATENATE(TEXT(C9729,"YYYY")," ",TEXT(C9729,"AAAA"))</f>
        <v>2025 Aralık</v>
      </c>
      <c r="C9729" s="41">
        <f t="shared" si="915"/>
        <v>46021</v>
      </c>
      <c r="D9729" s="42"/>
      <c r="E9729" s="42"/>
      <c r="F9729" s="42"/>
      <c r="G9729" s="43"/>
      <c r="H9729" s="76" t="str">
        <f>IF(G9729="","",VLOOKUP(F9729,ISLER!$1:$51,MATCH(D9729,ISLER!$1:$1,0)-2,0)*VLOOKUP(VLOOKUP(F9729,ISLER!$1:$51,MATCH(D9729,ISLER!$1:$1,0)-1,0),DOVIZ!$1:$4,MATCH(CONCATENATE(TEXT(C9729,"YYYY")," ",TEXT(C9729,"AAAA")),DOVIZ!$1:$1,0),0))</f>
        <v/>
      </c>
      <c r="I9729" s="76" t="str">
        <f t="shared" ref="I9729:I9792" si="919">IF(G9729="","",G9729*H9729)</f>
        <v/>
      </c>
      <c r="J9729" s="45" t="b">
        <f t="shared" si="917"/>
        <v>0</v>
      </c>
      <c r="K9729" s="45" t="str">
        <f>IF(J9729=FALSE,"",IF(G9729="","",VLOOKUP(F9729,ISLER!$1:$51,2,0)*VLOOKUP(VLOOKUP(F9729,ISLER!$1:$51,3,0),DOVIZ!$1:$4,MATCH(CONCATENATE(TEXT(C9729,"YYYY")," ",TEXT(C9729,"AAAA")),DOVIZ!$1:$1,0),0)))</f>
        <v/>
      </c>
      <c r="L9729" s="45" t="str">
        <f t="shared" ref="L9729:L9792" si="920">IF(K9729="","",G9729*K9729)</f>
        <v/>
      </c>
      <c r="M9729" s="74">
        <f t="shared" si="916"/>
        <v>46021</v>
      </c>
    </row>
    <row r="9730" spans="1:13" x14ac:dyDescent="0.25">
      <c r="A9730" s="40">
        <v>9794</v>
      </c>
      <c r="B9730" s="40" t="str">
        <f t="shared" si="918"/>
        <v>2025 Aralık</v>
      </c>
      <c r="C9730" s="41">
        <f t="shared" si="915"/>
        <v>46021</v>
      </c>
      <c r="D9730" s="42"/>
      <c r="E9730" s="42"/>
      <c r="F9730" s="42"/>
      <c r="G9730" s="43"/>
      <c r="H9730" s="76" t="str">
        <f>IF(G9730="","",VLOOKUP(F9730,ISLER!$1:$51,MATCH(D9730,ISLER!$1:$1,0)-2,0)*VLOOKUP(VLOOKUP(F9730,ISLER!$1:$51,MATCH(D9730,ISLER!$1:$1,0)-1,0),DOVIZ!$1:$4,MATCH(CONCATENATE(TEXT(C9730,"YYYY")," ",TEXT(C9730,"AAAA")),DOVIZ!$1:$1,0),0))</f>
        <v/>
      </c>
      <c r="I9730" s="76" t="str">
        <f t="shared" si="919"/>
        <v/>
      </c>
      <c r="J9730" s="45" t="b">
        <f t="shared" si="917"/>
        <v>0</v>
      </c>
      <c r="K9730" s="45" t="str">
        <f>IF(J9730=FALSE,"",IF(G9730="","",VLOOKUP(F9730,ISLER!$1:$51,2,0)*VLOOKUP(VLOOKUP(F9730,ISLER!$1:$51,3,0),DOVIZ!$1:$4,MATCH(CONCATENATE(TEXT(C9730,"YYYY")," ",TEXT(C9730,"AAAA")),DOVIZ!$1:$1,0),0)))</f>
        <v/>
      </c>
      <c r="L9730" s="45" t="str">
        <f t="shared" si="920"/>
        <v/>
      </c>
      <c r="M9730" s="74">
        <f t="shared" si="916"/>
        <v>46021</v>
      </c>
    </row>
    <row r="9731" spans="1:13" x14ac:dyDescent="0.25">
      <c r="A9731" s="40">
        <v>9795</v>
      </c>
      <c r="B9731" s="40" t="str">
        <f t="shared" si="918"/>
        <v>2025 Aralık</v>
      </c>
      <c r="C9731" s="41">
        <f t="shared" si="915"/>
        <v>46021</v>
      </c>
      <c r="D9731" s="42"/>
      <c r="E9731" s="42"/>
      <c r="F9731" s="42"/>
      <c r="G9731" s="43"/>
      <c r="H9731" s="76" t="str">
        <f>IF(G9731="","",VLOOKUP(F9731,ISLER!$1:$51,MATCH(D9731,ISLER!$1:$1,0)-2,0)*VLOOKUP(VLOOKUP(F9731,ISLER!$1:$51,MATCH(D9731,ISLER!$1:$1,0)-1,0),DOVIZ!$1:$4,MATCH(CONCATENATE(TEXT(C9731,"YYYY")," ",TEXT(C9731,"AAAA")),DOVIZ!$1:$1,0),0))</f>
        <v/>
      </c>
      <c r="I9731" s="76" t="str">
        <f t="shared" si="919"/>
        <v/>
      </c>
      <c r="J9731" s="45" t="b">
        <f t="shared" si="917"/>
        <v>0</v>
      </c>
      <c r="K9731" s="45" t="str">
        <f>IF(J9731=FALSE,"",IF(G9731="","",VLOOKUP(F9731,ISLER!$1:$51,2,0)*VLOOKUP(VLOOKUP(F9731,ISLER!$1:$51,3,0),DOVIZ!$1:$4,MATCH(CONCATENATE(TEXT(C9731,"YYYY")," ",TEXT(C9731,"AAAA")),DOVIZ!$1:$1,0),0)))</f>
        <v/>
      </c>
      <c r="L9731" s="45" t="str">
        <f t="shared" si="920"/>
        <v/>
      </c>
      <c r="M9731" s="74">
        <f t="shared" si="916"/>
        <v>46021</v>
      </c>
    </row>
    <row r="9732" spans="1:13" x14ac:dyDescent="0.25">
      <c r="A9732" s="40">
        <v>9796</v>
      </c>
      <c r="B9732" s="40" t="str">
        <f t="shared" si="918"/>
        <v>2025 Aralık</v>
      </c>
      <c r="C9732" s="41">
        <f t="shared" ref="C9732:C9795" si="921">C9731</f>
        <v>46021</v>
      </c>
      <c r="D9732" s="42"/>
      <c r="E9732" s="42"/>
      <c r="F9732" s="42"/>
      <c r="G9732" s="43"/>
      <c r="H9732" s="76" t="str">
        <f>IF(G9732="","",VLOOKUP(F9732,ISLER!$1:$51,MATCH(D9732,ISLER!$1:$1,0)-2,0)*VLOOKUP(VLOOKUP(F9732,ISLER!$1:$51,MATCH(D9732,ISLER!$1:$1,0)-1,0),DOVIZ!$1:$4,MATCH(CONCATENATE(TEXT(C9732,"YYYY")," ",TEXT(C9732,"AAAA")),DOVIZ!$1:$1,0),0))</f>
        <v/>
      </c>
      <c r="I9732" s="76" t="str">
        <f t="shared" si="919"/>
        <v/>
      </c>
      <c r="J9732" s="45" t="b">
        <f t="shared" si="917"/>
        <v>0</v>
      </c>
      <c r="K9732" s="45" t="str">
        <f>IF(J9732=FALSE,"",IF(G9732="","",VLOOKUP(F9732,ISLER!$1:$51,2,0)*VLOOKUP(VLOOKUP(F9732,ISLER!$1:$51,3,0),DOVIZ!$1:$4,MATCH(CONCATENATE(TEXT(C9732,"YYYY")," ",TEXT(C9732,"AAAA")),DOVIZ!$1:$1,0),0)))</f>
        <v/>
      </c>
      <c r="L9732" s="45" t="str">
        <f t="shared" si="920"/>
        <v/>
      </c>
      <c r="M9732" s="74">
        <f t="shared" ref="M9732:M9795" si="922">C9732</f>
        <v>46021</v>
      </c>
    </row>
    <row r="9733" spans="1:13" x14ac:dyDescent="0.25">
      <c r="A9733" s="40">
        <v>9797</v>
      </c>
      <c r="B9733" s="40" t="str">
        <f t="shared" si="918"/>
        <v>2025 Aralık</v>
      </c>
      <c r="C9733" s="41">
        <f t="shared" si="921"/>
        <v>46021</v>
      </c>
      <c r="D9733" s="42"/>
      <c r="E9733" s="42"/>
      <c r="F9733" s="42"/>
      <c r="G9733" s="43"/>
      <c r="H9733" s="76" t="str">
        <f>IF(G9733="","",VLOOKUP(F9733,ISLER!$1:$51,MATCH(D9733,ISLER!$1:$1,0)-2,0)*VLOOKUP(VLOOKUP(F9733,ISLER!$1:$51,MATCH(D9733,ISLER!$1:$1,0)-1,0),DOVIZ!$1:$4,MATCH(CONCATENATE(TEXT(C9733,"YYYY")," ",TEXT(C9733,"AAAA")),DOVIZ!$1:$1,0),0))</f>
        <v/>
      </c>
      <c r="I9733" s="76" t="str">
        <f t="shared" si="919"/>
        <v/>
      </c>
      <c r="J9733" s="45" t="b">
        <f t="shared" si="917"/>
        <v>0</v>
      </c>
      <c r="K9733" s="45" t="str">
        <f>IF(J9733=FALSE,"",IF(G9733="","",VLOOKUP(F9733,ISLER!$1:$51,2,0)*VLOOKUP(VLOOKUP(F9733,ISLER!$1:$51,3,0),DOVIZ!$1:$4,MATCH(CONCATENATE(TEXT(C9733,"YYYY")," ",TEXT(C9733,"AAAA")),DOVIZ!$1:$1,0),0)))</f>
        <v/>
      </c>
      <c r="L9733" s="45" t="str">
        <f t="shared" si="920"/>
        <v/>
      </c>
      <c r="M9733" s="74">
        <f t="shared" si="922"/>
        <v>46021</v>
      </c>
    </row>
    <row r="9734" spans="1:13" x14ac:dyDescent="0.25">
      <c r="A9734" s="40">
        <v>9798</v>
      </c>
      <c r="B9734" s="40" t="str">
        <f t="shared" si="918"/>
        <v>2025 Aralık</v>
      </c>
      <c r="C9734" s="41">
        <f t="shared" si="921"/>
        <v>46021</v>
      </c>
      <c r="D9734" s="42"/>
      <c r="E9734" s="42"/>
      <c r="F9734" s="42"/>
      <c r="G9734" s="43"/>
      <c r="H9734" s="76" t="str">
        <f>IF(G9734="","",VLOOKUP(F9734,ISLER!$1:$51,MATCH(D9734,ISLER!$1:$1,0)-2,0)*VLOOKUP(VLOOKUP(F9734,ISLER!$1:$51,MATCH(D9734,ISLER!$1:$1,0)-1,0),DOVIZ!$1:$4,MATCH(CONCATENATE(TEXT(C9734,"YYYY")," ",TEXT(C9734,"AAAA")),DOVIZ!$1:$1,0),0))</f>
        <v/>
      </c>
      <c r="I9734" s="76" t="str">
        <f t="shared" si="919"/>
        <v/>
      </c>
      <c r="J9734" s="45" t="b">
        <f t="shared" si="917"/>
        <v>0</v>
      </c>
      <c r="K9734" s="45" t="str">
        <f>IF(J9734=FALSE,"",IF(G9734="","",VLOOKUP(F9734,ISLER!$1:$51,2,0)*VLOOKUP(VLOOKUP(F9734,ISLER!$1:$51,3,0),DOVIZ!$1:$4,MATCH(CONCATENATE(TEXT(C9734,"YYYY")," ",TEXT(C9734,"AAAA")),DOVIZ!$1:$1,0),0)))</f>
        <v/>
      </c>
      <c r="L9734" s="45" t="str">
        <f t="shared" si="920"/>
        <v/>
      </c>
      <c r="M9734" s="74">
        <f t="shared" si="922"/>
        <v>46021</v>
      </c>
    </row>
    <row r="9735" spans="1:13" x14ac:dyDescent="0.25">
      <c r="A9735" s="40">
        <v>9799</v>
      </c>
      <c r="B9735" s="40" t="str">
        <f t="shared" si="918"/>
        <v>2025 Aralık</v>
      </c>
      <c r="C9735" s="41">
        <f t="shared" si="921"/>
        <v>46021</v>
      </c>
      <c r="D9735" s="42"/>
      <c r="E9735" s="42"/>
      <c r="F9735" s="42"/>
      <c r="G9735" s="43"/>
      <c r="H9735" s="76" t="str">
        <f>IF(G9735="","",VLOOKUP(F9735,ISLER!$1:$51,MATCH(D9735,ISLER!$1:$1,0)-2,0)*VLOOKUP(VLOOKUP(F9735,ISLER!$1:$51,MATCH(D9735,ISLER!$1:$1,0)-1,0),DOVIZ!$1:$4,MATCH(CONCATENATE(TEXT(C9735,"YYYY")," ",TEXT(C9735,"AAAA")),DOVIZ!$1:$1,0),0))</f>
        <v/>
      </c>
      <c r="I9735" s="76" t="str">
        <f t="shared" si="919"/>
        <v/>
      </c>
      <c r="J9735" s="45" t="b">
        <f t="shared" si="917"/>
        <v>0</v>
      </c>
      <c r="K9735" s="45" t="str">
        <f>IF(J9735=FALSE,"",IF(G9735="","",VLOOKUP(F9735,ISLER!$1:$51,2,0)*VLOOKUP(VLOOKUP(F9735,ISLER!$1:$51,3,0),DOVIZ!$1:$4,MATCH(CONCATENATE(TEXT(C9735,"YYYY")," ",TEXT(C9735,"AAAA")),DOVIZ!$1:$1,0),0)))</f>
        <v/>
      </c>
      <c r="L9735" s="45" t="str">
        <f t="shared" si="920"/>
        <v/>
      </c>
      <c r="M9735" s="74">
        <f t="shared" si="922"/>
        <v>46021</v>
      </c>
    </row>
    <row r="9736" spans="1:13" x14ac:dyDescent="0.25">
      <c r="A9736" s="40">
        <v>9800</v>
      </c>
      <c r="B9736" s="40" t="str">
        <f t="shared" si="918"/>
        <v>2025 Aralık</v>
      </c>
      <c r="C9736" s="41">
        <f t="shared" si="921"/>
        <v>46021</v>
      </c>
      <c r="D9736" s="42"/>
      <c r="E9736" s="42"/>
      <c r="F9736" s="42"/>
      <c r="G9736" s="43"/>
      <c r="H9736" s="76" t="str">
        <f>IF(G9736="","",VLOOKUP(F9736,ISLER!$1:$51,MATCH(D9736,ISLER!$1:$1,0)-2,0)*VLOOKUP(VLOOKUP(F9736,ISLER!$1:$51,MATCH(D9736,ISLER!$1:$1,0)-1,0),DOVIZ!$1:$4,MATCH(CONCATENATE(TEXT(C9736,"YYYY")," ",TEXT(C9736,"AAAA")),DOVIZ!$1:$1,0),0))</f>
        <v/>
      </c>
      <c r="I9736" s="76" t="str">
        <f t="shared" si="919"/>
        <v/>
      </c>
      <c r="J9736" s="45" t="b">
        <f t="shared" si="917"/>
        <v>0</v>
      </c>
      <c r="K9736" s="45" t="str">
        <f>IF(J9736=FALSE,"",IF(G9736="","",VLOOKUP(F9736,ISLER!$1:$51,2,0)*VLOOKUP(VLOOKUP(F9736,ISLER!$1:$51,3,0),DOVIZ!$1:$4,MATCH(CONCATENATE(TEXT(C9736,"YYYY")," ",TEXT(C9736,"AAAA")),DOVIZ!$1:$1,0),0)))</f>
        <v/>
      </c>
      <c r="L9736" s="45" t="str">
        <f t="shared" si="920"/>
        <v/>
      </c>
      <c r="M9736" s="74">
        <f t="shared" si="922"/>
        <v>46021</v>
      </c>
    </row>
    <row r="9737" spans="1:13" x14ac:dyDescent="0.25">
      <c r="A9737" s="40">
        <v>9801</v>
      </c>
      <c r="B9737" s="40" t="str">
        <f t="shared" si="918"/>
        <v>2025 Aralık</v>
      </c>
      <c r="C9737" s="41">
        <f t="shared" si="921"/>
        <v>46021</v>
      </c>
      <c r="D9737" s="42"/>
      <c r="E9737" s="42"/>
      <c r="F9737" s="42"/>
      <c r="G9737" s="43"/>
      <c r="H9737" s="76" t="str">
        <f>IF(G9737="","",VLOOKUP(F9737,ISLER!$1:$51,MATCH(D9737,ISLER!$1:$1,0)-2,0)*VLOOKUP(VLOOKUP(F9737,ISLER!$1:$51,MATCH(D9737,ISLER!$1:$1,0)-1,0),DOVIZ!$1:$4,MATCH(CONCATENATE(TEXT(C9737,"YYYY")," ",TEXT(C9737,"AAAA")),DOVIZ!$1:$1,0),0))</f>
        <v/>
      </c>
      <c r="I9737" s="76" t="str">
        <f t="shared" si="919"/>
        <v/>
      </c>
      <c r="J9737" s="45" t="b">
        <f t="shared" si="917"/>
        <v>0</v>
      </c>
      <c r="K9737" s="45" t="str">
        <f>IF(J9737=FALSE,"",IF(G9737="","",VLOOKUP(F9737,ISLER!$1:$51,2,0)*VLOOKUP(VLOOKUP(F9737,ISLER!$1:$51,3,0),DOVIZ!$1:$4,MATCH(CONCATENATE(TEXT(C9737,"YYYY")," ",TEXT(C9737,"AAAA")),DOVIZ!$1:$1,0),0)))</f>
        <v/>
      </c>
      <c r="L9737" s="45" t="str">
        <f t="shared" si="920"/>
        <v/>
      </c>
      <c r="M9737" s="74">
        <f t="shared" si="922"/>
        <v>46021</v>
      </c>
    </row>
    <row r="9738" spans="1:13" x14ac:dyDescent="0.25">
      <c r="A9738" s="40">
        <v>9802</v>
      </c>
      <c r="B9738" s="40" t="str">
        <f t="shared" si="918"/>
        <v>2025 Aralık</v>
      </c>
      <c r="C9738" s="41">
        <f t="shared" si="921"/>
        <v>46021</v>
      </c>
      <c r="D9738" s="42"/>
      <c r="E9738" s="42"/>
      <c r="F9738" s="42"/>
      <c r="G9738" s="43"/>
      <c r="H9738" s="76" t="str">
        <f>IF(G9738="","",VLOOKUP(F9738,ISLER!$1:$51,MATCH(D9738,ISLER!$1:$1,0)-2,0)*VLOOKUP(VLOOKUP(F9738,ISLER!$1:$51,MATCH(D9738,ISLER!$1:$1,0)-1,0),DOVIZ!$1:$4,MATCH(CONCATENATE(TEXT(C9738,"YYYY")," ",TEXT(C9738,"AAAA")),DOVIZ!$1:$1,0),0))</f>
        <v/>
      </c>
      <c r="I9738" s="76" t="str">
        <f t="shared" si="919"/>
        <v/>
      </c>
      <c r="J9738" s="45" t="b">
        <f t="shared" si="917"/>
        <v>0</v>
      </c>
      <c r="K9738" s="45" t="str">
        <f>IF(J9738=FALSE,"",IF(G9738="","",VLOOKUP(F9738,ISLER!$1:$51,2,0)*VLOOKUP(VLOOKUP(F9738,ISLER!$1:$51,3,0),DOVIZ!$1:$4,MATCH(CONCATENATE(TEXT(C9738,"YYYY")," ",TEXT(C9738,"AAAA")),DOVIZ!$1:$1,0),0)))</f>
        <v/>
      </c>
      <c r="L9738" s="45" t="str">
        <f t="shared" si="920"/>
        <v/>
      </c>
      <c r="M9738" s="74">
        <f t="shared" si="922"/>
        <v>46021</v>
      </c>
    </row>
    <row r="9739" spans="1:13" x14ac:dyDescent="0.25">
      <c r="A9739" s="40">
        <v>9803</v>
      </c>
      <c r="B9739" s="40" t="str">
        <f t="shared" si="918"/>
        <v>2025 Aralık</v>
      </c>
      <c r="C9739" s="41">
        <f t="shared" si="921"/>
        <v>46021</v>
      </c>
      <c r="D9739" s="42"/>
      <c r="E9739" s="42"/>
      <c r="F9739" s="42"/>
      <c r="G9739" s="43"/>
      <c r="H9739" s="76" t="str">
        <f>IF(G9739="","",VLOOKUP(F9739,ISLER!$1:$51,MATCH(D9739,ISLER!$1:$1,0)-2,0)*VLOOKUP(VLOOKUP(F9739,ISLER!$1:$51,MATCH(D9739,ISLER!$1:$1,0)-1,0),DOVIZ!$1:$4,MATCH(CONCATENATE(TEXT(C9739,"YYYY")," ",TEXT(C9739,"AAAA")),DOVIZ!$1:$1,0),0))</f>
        <v/>
      </c>
      <c r="I9739" s="76" t="str">
        <f t="shared" si="919"/>
        <v/>
      </c>
      <c r="J9739" s="45" t="b">
        <f t="shared" si="917"/>
        <v>0</v>
      </c>
      <c r="K9739" s="45" t="str">
        <f>IF(J9739=FALSE,"",IF(G9739="","",VLOOKUP(F9739,ISLER!$1:$51,2,0)*VLOOKUP(VLOOKUP(F9739,ISLER!$1:$51,3,0),DOVIZ!$1:$4,MATCH(CONCATENATE(TEXT(C9739,"YYYY")," ",TEXT(C9739,"AAAA")),DOVIZ!$1:$1,0),0)))</f>
        <v/>
      </c>
      <c r="L9739" s="45" t="str">
        <f t="shared" si="920"/>
        <v/>
      </c>
      <c r="M9739" s="74">
        <f t="shared" si="922"/>
        <v>46021</v>
      </c>
    </row>
    <row r="9740" spans="1:13" x14ac:dyDescent="0.25">
      <c r="A9740" s="40">
        <v>9804</v>
      </c>
      <c r="B9740" s="40" t="str">
        <f t="shared" si="918"/>
        <v>2025 Aralık</v>
      </c>
      <c r="C9740" s="41">
        <f t="shared" si="921"/>
        <v>46021</v>
      </c>
      <c r="D9740" s="42"/>
      <c r="E9740" s="42"/>
      <c r="F9740" s="42"/>
      <c r="G9740" s="43"/>
      <c r="H9740" s="76" t="str">
        <f>IF(G9740="","",VLOOKUP(F9740,ISLER!$1:$51,MATCH(D9740,ISLER!$1:$1,0)-2,0)*VLOOKUP(VLOOKUP(F9740,ISLER!$1:$51,MATCH(D9740,ISLER!$1:$1,0)-1,0),DOVIZ!$1:$4,MATCH(CONCATENATE(TEXT(C9740,"YYYY")," ",TEXT(C9740,"AAAA")),DOVIZ!$1:$1,0),0))</f>
        <v/>
      </c>
      <c r="I9740" s="76" t="str">
        <f t="shared" si="919"/>
        <v/>
      </c>
      <c r="J9740" s="45" t="b">
        <f t="shared" si="917"/>
        <v>0</v>
      </c>
      <c r="K9740" s="45" t="str">
        <f>IF(J9740=FALSE,"",IF(G9740="","",VLOOKUP(F9740,ISLER!$1:$51,2,0)*VLOOKUP(VLOOKUP(F9740,ISLER!$1:$51,3,0),DOVIZ!$1:$4,MATCH(CONCATENATE(TEXT(C9740,"YYYY")," ",TEXT(C9740,"AAAA")),DOVIZ!$1:$1,0),0)))</f>
        <v/>
      </c>
      <c r="L9740" s="45" t="str">
        <f t="shared" si="920"/>
        <v/>
      </c>
      <c r="M9740" s="74">
        <f t="shared" si="922"/>
        <v>46021</v>
      </c>
    </row>
    <row r="9741" spans="1:13" x14ac:dyDescent="0.25">
      <c r="A9741" s="40">
        <v>9805</v>
      </c>
      <c r="B9741" s="40" t="str">
        <f t="shared" si="918"/>
        <v>2025 Aralık</v>
      </c>
      <c r="C9741" s="41">
        <f t="shared" si="921"/>
        <v>46021</v>
      </c>
      <c r="D9741" s="42"/>
      <c r="E9741" s="42"/>
      <c r="F9741" s="42"/>
      <c r="G9741" s="43"/>
      <c r="H9741" s="76" t="str">
        <f>IF(G9741="","",VLOOKUP(F9741,ISLER!$1:$51,MATCH(D9741,ISLER!$1:$1,0)-2,0)*VLOOKUP(VLOOKUP(F9741,ISLER!$1:$51,MATCH(D9741,ISLER!$1:$1,0)-1,0),DOVIZ!$1:$4,MATCH(CONCATENATE(TEXT(C9741,"YYYY")," ",TEXT(C9741,"AAAA")),DOVIZ!$1:$1,0),0))</f>
        <v/>
      </c>
      <c r="I9741" s="76" t="str">
        <f t="shared" si="919"/>
        <v/>
      </c>
      <c r="J9741" s="45" t="b">
        <f t="shared" si="917"/>
        <v>0</v>
      </c>
      <c r="K9741" s="45" t="str">
        <f>IF(J9741=FALSE,"",IF(G9741="","",VLOOKUP(F9741,ISLER!$1:$51,2,0)*VLOOKUP(VLOOKUP(F9741,ISLER!$1:$51,3,0),DOVIZ!$1:$4,MATCH(CONCATENATE(TEXT(C9741,"YYYY")," ",TEXT(C9741,"AAAA")),DOVIZ!$1:$1,0),0)))</f>
        <v/>
      </c>
      <c r="L9741" s="45" t="str">
        <f t="shared" si="920"/>
        <v/>
      </c>
      <c r="M9741" s="74">
        <f t="shared" si="922"/>
        <v>46021</v>
      </c>
    </row>
    <row r="9742" spans="1:13" x14ac:dyDescent="0.25">
      <c r="A9742" s="40">
        <v>9806</v>
      </c>
      <c r="B9742" s="40" t="str">
        <f t="shared" si="918"/>
        <v>2025 Aralık</v>
      </c>
      <c r="C9742" s="41">
        <f t="shared" si="921"/>
        <v>46021</v>
      </c>
      <c r="D9742" s="42"/>
      <c r="E9742" s="42"/>
      <c r="F9742" s="42"/>
      <c r="G9742" s="43"/>
      <c r="H9742" s="76" t="str">
        <f>IF(G9742="","",VLOOKUP(F9742,ISLER!$1:$51,MATCH(D9742,ISLER!$1:$1,0)-2,0)*VLOOKUP(VLOOKUP(F9742,ISLER!$1:$51,MATCH(D9742,ISLER!$1:$1,0)-1,0),DOVIZ!$1:$4,MATCH(CONCATENATE(TEXT(C9742,"YYYY")," ",TEXT(C9742,"AAAA")),DOVIZ!$1:$1,0),0))</f>
        <v/>
      </c>
      <c r="I9742" s="76" t="str">
        <f t="shared" si="919"/>
        <v/>
      </c>
      <c r="J9742" s="45" t="b">
        <f t="shared" si="917"/>
        <v>0</v>
      </c>
      <c r="K9742" s="45" t="str">
        <f>IF(J9742=FALSE,"",IF(G9742="","",VLOOKUP(F9742,ISLER!$1:$51,2,0)*VLOOKUP(VLOOKUP(F9742,ISLER!$1:$51,3,0),DOVIZ!$1:$4,MATCH(CONCATENATE(TEXT(C9742,"YYYY")," ",TEXT(C9742,"AAAA")),DOVIZ!$1:$1,0),0)))</f>
        <v/>
      </c>
      <c r="L9742" s="45" t="str">
        <f t="shared" si="920"/>
        <v/>
      </c>
      <c r="M9742" s="74">
        <f t="shared" si="922"/>
        <v>46021</v>
      </c>
    </row>
    <row r="9743" spans="1:13" x14ac:dyDescent="0.25">
      <c r="A9743" s="40">
        <v>9807</v>
      </c>
      <c r="B9743" s="40" t="str">
        <f t="shared" si="918"/>
        <v>2025 Aralık</v>
      </c>
      <c r="C9743" s="41">
        <f t="shared" si="921"/>
        <v>46021</v>
      </c>
      <c r="D9743" s="42"/>
      <c r="E9743" s="42"/>
      <c r="F9743" s="42"/>
      <c r="G9743" s="43"/>
      <c r="H9743" s="76" t="str">
        <f>IF(G9743="","",VLOOKUP(F9743,ISLER!$1:$51,MATCH(D9743,ISLER!$1:$1,0)-2,0)*VLOOKUP(VLOOKUP(F9743,ISLER!$1:$51,MATCH(D9743,ISLER!$1:$1,0)-1,0),DOVIZ!$1:$4,MATCH(CONCATENATE(TEXT(C9743,"YYYY")," ",TEXT(C9743,"AAAA")),DOVIZ!$1:$1,0),0))</f>
        <v/>
      </c>
      <c r="I9743" s="76" t="str">
        <f t="shared" si="919"/>
        <v/>
      </c>
      <c r="J9743" s="45" t="b">
        <f t="shared" si="917"/>
        <v>0</v>
      </c>
      <c r="K9743" s="45" t="str">
        <f>IF(J9743=FALSE,"",IF(G9743="","",VLOOKUP(F9743,ISLER!$1:$51,2,0)*VLOOKUP(VLOOKUP(F9743,ISLER!$1:$51,3,0),DOVIZ!$1:$4,MATCH(CONCATENATE(TEXT(C9743,"YYYY")," ",TEXT(C9743,"AAAA")),DOVIZ!$1:$1,0),0)))</f>
        <v/>
      </c>
      <c r="L9743" s="45" t="str">
        <f t="shared" si="920"/>
        <v/>
      </c>
      <c r="M9743" s="74">
        <f t="shared" si="922"/>
        <v>46021</v>
      </c>
    </row>
    <row r="9744" spans="1:13" x14ac:dyDescent="0.25">
      <c r="A9744" s="40">
        <v>9808</v>
      </c>
      <c r="B9744" s="40" t="str">
        <f t="shared" si="918"/>
        <v>2025 Aralık</v>
      </c>
      <c r="C9744" s="41">
        <f t="shared" si="921"/>
        <v>46021</v>
      </c>
      <c r="D9744" s="42"/>
      <c r="E9744" s="42"/>
      <c r="F9744" s="42"/>
      <c r="G9744" s="43"/>
      <c r="H9744" s="76" t="str">
        <f>IF(G9744="","",VLOOKUP(F9744,ISLER!$1:$51,MATCH(D9744,ISLER!$1:$1,0)-2,0)*VLOOKUP(VLOOKUP(F9744,ISLER!$1:$51,MATCH(D9744,ISLER!$1:$1,0)-1,0),DOVIZ!$1:$4,MATCH(CONCATENATE(TEXT(C9744,"YYYY")," ",TEXT(C9744,"AAAA")),DOVIZ!$1:$1,0),0))</f>
        <v/>
      </c>
      <c r="I9744" s="76" t="str">
        <f t="shared" si="919"/>
        <v/>
      </c>
      <c r="J9744" s="45" t="b">
        <f t="shared" si="917"/>
        <v>0</v>
      </c>
      <c r="K9744" s="45" t="str">
        <f>IF(J9744=FALSE,"",IF(G9744="","",VLOOKUP(F9744,ISLER!$1:$51,2,0)*VLOOKUP(VLOOKUP(F9744,ISLER!$1:$51,3,0),DOVIZ!$1:$4,MATCH(CONCATENATE(TEXT(C9744,"YYYY")," ",TEXT(C9744,"AAAA")),DOVIZ!$1:$1,0),0)))</f>
        <v/>
      </c>
      <c r="L9744" s="45" t="str">
        <f t="shared" si="920"/>
        <v/>
      </c>
      <c r="M9744" s="74">
        <f t="shared" si="922"/>
        <v>46021</v>
      </c>
    </row>
    <row r="9745" spans="1:13" x14ac:dyDescent="0.25">
      <c r="A9745" s="40">
        <v>9809</v>
      </c>
      <c r="B9745" s="40" t="str">
        <f t="shared" si="918"/>
        <v>2025 Aralık</v>
      </c>
      <c r="C9745" s="41">
        <f t="shared" si="921"/>
        <v>46021</v>
      </c>
      <c r="D9745" s="42"/>
      <c r="E9745" s="42"/>
      <c r="F9745" s="42"/>
      <c r="G9745" s="43"/>
      <c r="H9745" s="76" t="str">
        <f>IF(G9745="","",VLOOKUP(F9745,ISLER!$1:$51,MATCH(D9745,ISLER!$1:$1,0)-2,0)*VLOOKUP(VLOOKUP(F9745,ISLER!$1:$51,MATCH(D9745,ISLER!$1:$1,0)-1,0),DOVIZ!$1:$4,MATCH(CONCATENATE(TEXT(C9745,"YYYY")," ",TEXT(C9745,"AAAA")),DOVIZ!$1:$1,0),0))</f>
        <v/>
      </c>
      <c r="I9745" s="76" t="str">
        <f t="shared" si="919"/>
        <v/>
      </c>
      <c r="J9745" s="45" t="b">
        <f t="shared" si="917"/>
        <v>0</v>
      </c>
      <c r="K9745" s="45" t="str">
        <f>IF(J9745=FALSE,"",IF(G9745="","",VLOOKUP(F9745,ISLER!$1:$51,2,0)*VLOOKUP(VLOOKUP(F9745,ISLER!$1:$51,3,0),DOVIZ!$1:$4,MATCH(CONCATENATE(TEXT(C9745,"YYYY")," ",TEXT(C9745,"AAAA")),DOVIZ!$1:$1,0),0)))</f>
        <v/>
      </c>
      <c r="L9745" s="45" t="str">
        <f t="shared" si="920"/>
        <v/>
      </c>
      <c r="M9745" s="74">
        <f t="shared" si="922"/>
        <v>46021</v>
      </c>
    </row>
    <row r="9746" spans="1:13" x14ac:dyDescent="0.25">
      <c r="A9746" s="40">
        <v>9810</v>
      </c>
      <c r="B9746" s="40" t="str">
        <f t="shared" si="918"/>
        <v>2025 Aralık</v>
      </c>
      <c r="C9746" s="41">
        <f t="shared" si="921"/>
        <v>46021</v>
      </c>
      <c r="D9746" s="42"/>
      <c r="E9746" s="42"/>
      <c r="F9746" s="42"/>
      <c r="G9746" s="43"/>
      <c r="H9746" s="76" t="str">
        <f>IF(G9746="","",VLOOKUP(F9746,ISLER!$1:$51,MATCH(D9746,ISLER!$1:$1,0)-2,0)*VLOOKUP(VLOOKUP(F9746,ISLER!$1:$51,MATCH(D9746,ISLER!$1:$1,0)-1,0),DOVIZ!$1:$4,MATCH(CONCATENATE(TEXT(C9746,"YYYY")," ",TEXT(C9746,"AAAA")),DOVIZ!$1:$1,0),0))</f>
        <v/>
      </c>
      <c r="I9746" s="76" t="str">
        <f t="shared" si="919"/>
        <v/>
      </c>
      <c r="J9746" s="45" t="b">
        <f t="shared" si="917"/>
        <v>0</v>
      </c>
      <c r="K9746" s="45" t="str">
        <f>IF(J9746=FALSE,"",IF(G9746="","",VLOOKUP(F9746,ISLER!$1:$51,2,0)*VLOOKUP(VLOOKUP(F9746,ISLER!$1:$51,3,0),DOVIZ!$1:$4,MATCH(CONCATENATE(TEXT(C9746,"YYYY")," ",TEXT(C9746,"AAAA")),DOVIZ!$1:$1,0),0)))</f>
        <v/>
      </c>
      <c r="L9746" s="45" t="str">
        <f t="shared" si="920"/>
        <v/>
      </c>
      <c r="M9746" s="74">
        <f t="shared" si="922"/>
        <v>46021</v>
      </c>
    </row>
    <row r="9747" spans="1:13" x14ac:dyDescent="0.25">
      <c r="A9747" s="40">
        <v>9811</v>
      </c>
      <c r="B9747" s="40" t="str">
        <f t="shared" si="918"/>
        <v>2025 Aralık</v>
      </c>
      <c r="C9747" s="41">
        <f t="shared" si="921"/>
        <v>46021</v>
      </c>
      <c r="D9747" s="42"/>
      <c r="E9747" s="42"/>
      <c r="F9747" s="42"/>
      <c r="G9747" s="43"/>
      <c r="H9747" s="76" t="str">
        <f>IF(G9747="","",VLOOKUP(F9747,ISLER!$1:$51,MATCH(D9747,ISLER!$1:$1,0)-2,0)*VLOOKUP(VLOOKUP(F9747,ISLER!$1:$51,MATCH(D9747,ISLER!$1:$1,0)-1,0),DOVIZ!$1:$4,MATCH(CONCATENATE(TEXT(C9747,"YYYY")," ",TEXT(C9747,"AAAA")),DOVIZ!$1:$1,0),0))</f>
        <v/>
      </c>
      <c r="I9747" s="76" t="str">
        <f t="shared" si="919"/>
        <v/>
      </c>
      <c r="J9747" s="45" t="b">
        <f t="shared" si="917"/>
        <v>0</v>
      </c>
      <c r="K9747" s="45" t="str">
        <f>IF(J9747=FALSE,"",IF(G9747="","",VLOOKUP(F9747,ISLER!$1:$51,2,0)*VLOOKUP(VLOOKUP(F9747,ISLER!$1:$51,3,0),DOVIZ!$1:$4,MATCH(CONCATENATE(TEXT(C9747,"YYYY")," ",TEXT(C9747,"AAAA")),DOVIZ!$1:$1,0),0)))</f>
        <v/>
      </c>
      <c r="L9747" s="45" t="str">
        <f t="shared" si="920"/>
        <v/>
      </c>
      <c r="M9747" s="74">
        <f t="shared" si="922"/>
        <v>46021</v>
      </c>
    </row>
    <row r="9748" spans="1:13" x14ac:dyDescent="0.25">
      <c r="A9748" s="40">
        <v>9812</v>
      </c>
      <c r="B9748" s="40" t="str">
        <f t="shared" si="918"/>
        <v>2025 Aralık</v>
      </c>
      <c r="C9748" s="41">
        <f t="shared" si="921"/>
        <v>46021</v>
      </c>
      <c r="D9748" s="42"/>
      <c r="E9748" s="42"/>
      <c r="F9748" s="42"/>
      <c r="G9748" s="43"/>
      <c r="H9748" s="76" t="str">
        <f>IF(G9748="","",VLOOKUP(F9748,ISLER!$1:$51,MATCH(D9748,ISLER!$1:$1,0)-2,0)*VLOOKUP(VLOOKUP(F9748,ISLER!$1:$51,MATCH(D9748,ISLER!$1:$1,0)-1,0),DOVIZ!$1:$4,MATCH(CONCATENATE(TEXT(C9748,"YYYY")," ",TEXT(C9748,"AAAA")),DOVIZ!$1:$1,0),0))</f>
        <v/>
      </c>
      <c r="I9748" s="76" t="str">
        <f t="shared" si="919"/>
        <v/>
      </c>
      <c r="J9748" s="45" t="b">
        <f t="shared" si="917"/>
        <v>0</v>
      </c>
      <c r="K9748" s="45" t="str">
        <f>IF(J9748=FALSE,"",IF(G9748="","",VLOOKUP(F9748,ISLER!$1:$51,2,0)*VLOOKUP(VLOOKUP(F9748,ISLER!$1:$51,3,0),DOVIZ!$1:$4,MATCH(CONCATENATE(TEXT(C9748,"YYYY")," ",TEXT(C9748,"AAAA")),DOVIZ!$1:$1,0),0)))</f>
        <v/>
      </c>
      <c r="L9748" s="45" t="str">
        <f t="shared" si="920"/>
        <v/>
      </c>
      <c r="M9748" s="74">
        <f t="shared" si="922"/>
        <v>46021</v>
      </c>
    </row>
    <row r="9749" spans="1:13" x14ac:dyDescent="0.25">
      <c r="A9749" s="40">
        <v>9813</v>
      </c>
      <c r="B9749" s="40" t="str">
        <f t="shared" si="918"/>
        <v>2025 Aralık</v>
      </c>
      <c r="C9749" s="41">
        <f t="shared" si="921"/>
        <v>46021</v>
      </c>
      <c r="D9749" s="42"/>
      <c r="E9749" s="42"/>
      <c r="F9749" s="42"/>
      <c r="G9749" s="43"/>
      <c r="H9749" s="76" t="str">
        <f>IF(G9749="","",VLOOKUP(F9749,ISLER!$1:$51,MATCH(D9749,ISLER!$1:$1,0)-2,0)*VLOOKUP(VLOOKUP(F9749,ISLER!$1:$51,MATCH(D9749,ISLER!$1:$1,0)-1,0),DOVIZ!$1:$4,MATCH(CONCATENATE(TEXT(C9749,"YYYY")," ",TEXT(C9749,"AAAA")),DOVIZ!$1:$1,0),0))</f>
        <v/>
      </c>
      <c r="I9749" s="76" t="str">
        <f t="shared" si="919"/>
        <v/>
      </c>
      <c r="J9749" s="45" t="b">
        <f t="shared" si="917"/>
        <v>0</v>
      </c>
      <c r="K9749" s="45" t="str">
        <f>IF(J9749=FALSE,"",IF(G9749="","",VLOOKUP(F9749,ISLER!$1:$51,2,0)*VLOOKUP(VLOOKUP(F9749,ISLER!$1:$51,3,0),DOVIZ!$1:$4,MATCH(CONCATENATE(TEXT(C9749,"YYYY")," ",TEXT(C9749,"AAAA")),DOVIZ!$1:$1,0),0)))</f>
        <v/>
      </c>
      <c r="L9749" s="45" t="str">
        <f t="shared" si="920"/>
        <v/>
      </c>
      <c r="M9749" s="74">
        <f t="shared" si="922"/>
        <v>46021</v>
      </c>
    </row>
    <row r="9750" spans="1:13" x14ac:dyDescent="0.25">
      <c r="A9750" s="40">
        <v>9814</v>
      </c>
      <c r="B9750" s="40" t="str">
        <f t="shared" si="918"/>
        <v>2025 Aralık</v>
      </c>
      <c r="C9750" s="41">
        <f t="shared" si="921"/>
        <v>46021</v>
      </c>
      <c r="D9750" s="42"/>
      <c r="E9750" s="42"/>
      <c r="F9750" s="42"/>
      <c r="G9750" s="43"/>
      <c r="H9750" s="76" t="str">
        <f>IF(G9750="","",VLOOKUP(F9750,ISLER!$1:$51,MATCH(D9750,ISLER!$1:$1,0)-2,0)*VLOOKUP(VLOOKUP(F9750,ISLER!$1:$51,MATCH(D9750,ISLER!$1:$1,0)-1,0),DOVIZ!$1:$4,MATCH(CONCATENATE(TEXT(C9750,"YYYY")," ",TEXT(C9750,"AAAA")),DOVIZ!$1:$1,0),0))</f>
        <v/>
      </c>
      <c r="I9750" s="76" t="str">
        <f t="shared" si="919"/>
        <v/>
      </c>
      <c r="J9750" s="45" t="b">
        <f t="shared" si="917"/>
        <v>0</v>
      </c>
      <c r="K9750" s="45" t="str">
        <f>IF(J9750=FALSE,"",IF(G9750="","",VLOOKUP(F9750,ISLER!$1:$51,2,0)*VLOOKUP(VLOOKUP(F9750,ISLER!$1:$51,3,0),DOVIZ!$1:$4,MATCH(CONCATENATE(TEXT(C9750,"YYYY")," ",TEXT(C9750,"AAAA")),DOVIZ!$1:$1,0),0)))</f>
        <v/>
      </c>
      <c r="L9750" s="45" t="str">
        <f t="shared" si="920"/>
        <v/>
      </c>
      <c r="M9750" s="74">
        <f t="shared" si="922"/>
        <v>46021</v>
      </c>
    </row>
    <row r="9751" spans="1:13" x14ac:dyDescent="0.25">
      <c r="A9751" s="40">
        <v>9815</v>
      </c>
      <c r="B9751" s="40" t="str">
        <f t="shared" si="918"/>
        <v>2025 Aralık</v>
      </c>
      <c r="C9751" s="41">
        <f t="shared" si="921"/>
        <v>46021</v>
      </c>
      <c r="D9751" s="42"/>
      <c r="E9751" s="42"/>
      <c r="F9751" s="42"/>
      <c r="G9751" s="43"/>
      <c r="H9751" s="76" t="str">
        <f>IF(G9751="","",VLOOKUP(F9751,ISLER!$1:$51,MATCH(D9751,ISLER!$1:$1,0)-2,0)*VLOOKUP(VLOOKUP(F9751,ISLER!$1:$51,MATCH(D9751,ISLER!$1:$1,0)-1,0),DOVIZ!$1:$4,MATCH(CONCATENATE(TEXT(C9751,"YYYY")," ",TEXT(C9751,"AAAA")),DOVIZ!$1:$1,0),0))</f>
        <v/>
      </c>
      <c r="I9751" s="76" t="str">
        <f t="shared" si="919"/>
        <v/>
      </c>
      <c r="J9751" s="45" t="b">
        <f t="shared" si="917"/>
        <v>0</v>
      </c>
      <c r="K9751" s="45" t="str">
        <f>IF(J9751=FALSE,"",IF(G9751="","",VLOOKUP(F9751,ISLER!$1:$51,2,0)*VLOOKUP(VLOOKUP(F9751,ISLER!$1:$51,3,0),DOVIZ!$1:$4,MATCH(CONCATENATE(TEXT(C9751,"YYYY")," ",TEXT(C9751,"AAAA")),DOVIZ!$1:$1,0),0)))</f>
        <v/>
      </c>
      <c r="L9751" s="45" t="str">
        <f t="shared" si="920"/>
        <v/>
      </c>
      <c r="M9751" s="74">
        <f t="shared" si="922"/>
        <v>46021</v>
      </c>
    </row>
    <row r="9752" spans="1:13" x14ac:dyDescent="0.25">
      <c r="A9752" s="40">
        <v>9816</v>
      </c>
      <c r="B9752" s="40" t="str">
        <f t="shared" si="918"/>
        <v>2025 Aralık</v>
      </c>
      <c r="C9752" s="41">
        <f t="shared" si="921"/>
        <v>46021</v>
      </c>
      <c r="D9752" s="42"/>
      <c r="E9752" s="42"/>
      <c r="F9752" s="42"/>
      <c r="G9752" s="43"/>
      <c r="H9752" s="76" t="str">
        <f>IF(G9752="","",VLOOKUP(F9752,ISLER!$1:$51,MATCH(D9752,ISLER!$1:$1,0)-2,0)*VLOOKUP(VLOOKUP(F9752,ISLER!$1:$51,MATCH(D9752,ISLER!$1:$1,0)-1,0),DOVIZ!$1:$4,MATCH(CONCATENATE(TEXT(C9752,"YYYY")," ",TEXT(C9752,"AAAA")),DOVIZ!$1:$1,0),0))</f>
        <v/>
      </c>
      <c r="I9752" s="76" t="str">
        <f t="shared" si="919"/>
        <v/>
      </c>
      <c r="J9752" s="45" t="b">
        <f t="shared" si="917"/>
        <v>0</v>
      </c>
      <c r="K9752" s="45" t="str">
        <f>IF(J9752=FALSE,"",IF(G9752="","",VLOOKUP(F9752,ISLER!$1:$51,2,0)*VLOOKUP(VLOOKUP(F9752,ISLER!$1:$51,3,0),DOVIZ!$1:$4,MATCH(CONCATENATE(TEXT(C9752,"YYYY")," ",TEXT(C9752,"AAAA")),DOVIZ!$1:$1,0),0)))</f>
        <v/>
      </c>
      <c r="L9752" s="45" t="str">
        <f t="shared" si="920"/>
        <v/>
      </c>
      <c r="M9752" s="74">
        <f t="shared" si="922"/>
        <v>46021</v>
      </c>
    </row>
    <row r="9753" spans="1:13" x14ac:dyDescent="0.25">
      <c r="A9753" s="40">
        <v>9817</v>
      </c>
      <c r="B9753" s="40" t="str">
        <f t="shared" si="918"/>
        <v>2025 Aralık</v>
      </c>
      <c r="C9753" s="41">
        <f t="shared" si="921"/>
        <v>46021</v>
      </c>
      <c r="D9753" s="42"/>
      <c r="E9753" s="42"/>
      <c r="F9753" s="42"/>
      <c r="G9753" s="43"/>
      <c r="H9753" s="76" t="str">
        <f>IF(G9753="","",VLOOKUP(F9753,ISLER!$1:$51,MATCH(D9753,ISLER!$1:$1,0)-2,0)*VLOOKUP(VLOOKUP(F9753,ISLER!$1:$51,MATCH(D9753,ISLER!$1:$1,0)-1,0),DOVIZ!$1:$4,MATCH(CONCATENATE(TEXT(C9753,"YYYY")," ",TEXT(C9753,"AAAA")),DOVIZ!$1:$1,0),0))</f>
        <v/>
      </c>
      <c r="I9753" s="76" t="str">
        <f t="shared" si="919"/>
        <v/>
      </c>
      <c r="J9753" s="45" t="b">
        <f t="shared" si="917"/>
        <v>0</v>
      </c>
      <c r="K9753" s="45" t="str">
        <f>IF(J9753=FALSE,"",IF(G9753="","",VLOOKUP(F9753,ISLER!$1:$51,2,0)*VLOOKUP(VLOOKUP(F9753,ISLER!$1:$51,3,0),DOVIZ!$1:$4,MATCH(CONCATENATE(TEXT(C9753,"YYYY")," ",TEXT(C9753,"AAAA")),DOVIZ!$1:$1,0),0)))</f>
        <v/>
      </c>
      <c r="L9753" s="45" t="str">
        <f t="shared" si="920"/>
        <v/>
      </c>
      <c r="M9753" s="74">
        <f t="shared" si="922"/>
        <v>46021</v>
      </c>
    </row>
    <row r="9754" spans="1:13" x14ac:dyDescent="0.25">
      <c r="A9754" s="40">
        <v>9818</v>
      </c>
      <c r="B9754" s="40" t="str">
        <f t="shared" si="918"/>
        <v>2025 Aralık</v>
      </c>
      <c r="C9754" s="41">
        <f t="shared" si="921"/>
        <v>46021</v>
      </c>
      <c r="D9754" s="42"/>
      <c r="E9754" s="42"/>
      <c r="F9754" s="42"/>
      <c r="G9754" s="43"/>
      <c r="H9754" s="76" t="str">
        <f>IF(G9754="","",VLOOKUP(F9754,ISLER!$1:$51,MATCH(D9754,ISLER!$1:$1,0)-2,0)*VLOOKUP(VLOOKUP(F9754,ISLER!$1:$51,MATCH(D9754,ISLER!$1:$1,0)-1,0),DOVIZ!$1:$4,MATCH(CONCATENATE(TEXT(C9754,"YYYY")," ",TEXT(C9754,"AAAA")),DOVIZ!$1:$1,0),0))</f>
        <v/>
      </c>
      <c r="I9754" s="76" t="str">
        <f t="shared" si="919"/>
        <v/>
      </c>
      <c r="J9754" s="45" t="b">
        <f t="shared" si="917"/>
        <v>0</v>
      </c>
      <c r="K9754" s="45" t="str">
        <f>IF(J9754=FALSE,"",IF(G9754="","",VLOOKUP(F9754,ISLER!$1:$51,2,0)*VLOOKUP(VLOOKUP(F9754,ISLER!$1:$51,3,0),DOVIZ!$1:$4,MATCH(CONCATENATE(TEXT(C9754,"YYYY")," ",TEXT(C9754,"AAAA")),DOVIZ!$1:$1,0),0)))</f>
        <v/>
      </c>
      <c r="L9754" s="45" t="str">
        <f t="shared" si="920"/>
        <v/>
      </c>
      <c r="M9754" s="74">
        <f t="shared" si="922"/>
        <v>46021</v>
      </c>
    </row>
    <row r="9755" spans="1:13" x14ac:dyDescent="0.25">
      <c r="A9755" s="40">
        <v>9819</v>
      </c>
      <c r="B9755" s="40" t="str">
        <f t="shared" si="918"/>
        <v>2025 Aralık</v>
      </c>
      <c r="C9755" s="41">
        <f t="shared" si="921"/>
        <v>46021</v>
      </c>
      <c r="D9755" s="42"/>
      <c r="E9755" s="42"/>
      <c r="F9755" s="42"/>
      <c r="G9755" s="43"/>
      <c r="H9755" s="76" t="str">
        <f>IF(G9755="","",VLOOKUP(F9755,ISLER!$1:$51,MATCH(D9755,ISLER!$1:$1,0)-2,0)*VLOOKUP(VLOOKUP(F9755,ISLER!$1:$51,MATCH(D9755,ISLER!$1:$1,0)-1,0),DOVIZ!$1:$4,MATCH(CONCATENATE(TEXT(C9755,"YYYY")," ",TEXT(C9755,"AAAA")),DOVIZ!$1:$1,0),0))</f>
        <v/>
      </c>
      <c r="I9755" s="76" t="str">
        <f t="shared" si="919"/>
        <v/>
      </c>
      <c r="J9755" s="45" t="b">
        <f t="shared" si="917"/>
        <v>0</v>
      </c>
      <c r="K9755" s="45" t="str">
        <f>IF(J9755=FALSE,"",IF(G9755="","",VLOOKUP(F9755,ISLER!$1:$51,2,0)*VLOOKUP(VLOOKUP(F9755,ISLER!$1:$51,3,0),DOVIZ!$1:$4,MATCH(CONCATENATE(TEXT(C9755,"YYYY")," ",TEXT(C9755,"AAAA")),DOVIZ!$1:$1,0),0)))</f>
        <v/>
      </c>
      <c r="L9755" s="45" t="str">
        <f t="shared" si="920"/>
        <v/>
      </c>
      <c r="M9755" s="74">
        <f t="shared" si="922"/>
        <v>46021</v>
      </c>
    </row>
    <row r="9756" spans="1:13" x14ac:dyDescent="0.25">
      <c r="A9756" s="40">
        <v>9820</v>
      </c>
      <c r="B9756" s="40" t="str">
        <f t="shared" si="918"/>
        <v>2025 Aralık</v>
      </c>
      <c r="C9756" s="41">
        <f t="shared" si="921"/>
        <v>46021</v>
      </c>
      <c r="D9756" s="42"/>
      <c r="E9756" s="42"/>
      <c r="F9756" s="42"/>
      <c r="G9756" s="43"/>
      <c r="H9756" s="76" t="str">
        <f>IF(G9756="","",VLOOKUP(F9756,ISLER!$1:$51,MATCH(D9756,ISLER!$1:$1,0)-2,0)*VLOOKUP(VLOOKUP(F9756,ISLER!$1:$51,MATCH(D9756,ISLER!$1:$1,0)-1,0),DOVIZ!$1:$4,MATCH(CONCATENATE(TEXT(C9756,"YYYY")," ",TEXT(C9756,"AAAA")),DOVIZ!$1:$1,0),0))</f>
        <v/>
      </c>
      <c r="I9756" s="76" t="str">
        <f t="shared" si="919"/>
        <v/>
      </c>
      <c r="J9756" s="45" t="b">
        <f t="shared" si="917"/>
        <v>0</v>
      </c>
      <c r="K9756" s="45" t="str">
        <f>IF(J9756=FALSE,"",IF(G9756="","",VLOOKUP(F9756,ISLER!$1:$51,2,0)*VLOOKUP(VLOOKUP(F9756,ISLER!$1:$51,3,0),DOVIZ!$1:$4,MATCH(CONCATENATE(TEXT(C9756,"YYYY")," ",TEXT(C9756,"AAAA")),DOVIZ!$1:$1,0),0)))</f>
        <v/>
      </c>
      <c r="L9756" s="45" t="str">
        <f t="shared" si="920"/>
        <v/>
      </c>
      <c r="M9756" s="74">
        <f t="shared" si="922"/>
        <v>46021</v>
      </c>
    </row>
    <row r="9757" spans="1:13" x14ac:dyDescent="0.25">
      <c r="A9757" s="40">
        <v>9821</v>
      </c>
      <c r="B9757" s="40" t="str">
        <f t="shared" si="918"/>
        <v>2025 Aralık</v>
      </c>
      <c r="C9757" s="41">
        <f t="shared" si="921"/>
        <v>46021</v>
      </c>
      <c r="D9757" s="42"/>
      <c r="E9757" s="42"/>
      <c r="F9757" s="42"/>
      <c r="G9757" s="43"/>
      <c r="H9757" s="76" t="str">
        <f>IF(G9757="","",VLOOKUP(F9757,ISLER!$1:$51,MATCH(D9757,ISLER!$1:$1,0)-2,0)*VLOOKUP(VLOOKUP(F9757,ISLER!$1:$51,MATCH(D9757,ISLER!$1:$1,0)-1,0),DOVIZ!$1:$4,MATCH(CONCATENATE(TEXT(C9757,"YYYY")," ",TEXT(C9757,"AAAA")),DOVIZ!$1:$1,0),0))</f>
        <v/>
      </c>
      <c r="I9757" s="76" t="str">
        <f t="shared" si="919"/>
        <v/>
      </c>
      <c r="J9757" s="45" t="b">
        <f t="shared" si="917"/>
        <v>0</v>
      </c>
      <c r="K9757" s="45" t="str">
        <f>IF(J9757=FALSE,"",IF(G9757="","",VLOOKUP(F9757,ISLER!$1:$51,2,0)*VLOOKUP(VLOOKUP(F9757,ISLER!$1:$51,3,0),DOVIZ!$1:$4,MATCH(CONCATENATE(TEXT(C9757,"YYYY")," ",TEXT(C9757,"AAAA")),DOVIZ!$1:$1,0),0)))</f>
        <v/>
      </c>
      <c r="L9757" s="45" t="str">
        <f t="shared" si="920"/>
        <v/>
      </c>
      <c r="M9757" s="74">
        <f t="shared" si="922"/>
        <v>46021</v>
      </c>
    </row>
    <row r="9758" spans="1:13" x14ac:dyDescent="0.25">
      <c r="A9758" s="40">
        <v>9822</v>
      </c>
      <c r="B9758" s="40" t="str">
        <f t="shared" si="918"/>
        <v>2025 Aralık</v>
      </c>
      <c r="C9758" s="41">
        <f t="shared" si="921"/>
        <v>46021</v>
      </c>
      <c r="D9758" s="42"/>
      <c r="E9758" s="42"/>
      <c r="F9758" s="42"/>
      <c r="G9758" s="43"/>
      <c r="H9758" s="76" t="str">
        <f>IF(G9758="","",VLOOKUP(F9758,ISLER!$1:$51,MATCH(D9758,ISLER!$1:$1,0)-2,0)*VLOOKUP(VLOOKUP(F9758,ISLER!$1:$51,MATCH(D9758,ISLER!$1:$1,0)-1,0),DOVIZ!$1:$4,MATCH(CONCATENATE(TEXT(C9758,"YYYY")," ",TEXT(C9758,"AAAA")),DOVIZ!$1:$1,0),0))</f>
        <v/>
      </c>
      <c r="I9758" s="76" t="str">
        <f t="shared" si="919"/>
        <v/>
      </c>
      <c r="J9758" s="45" t="b">
        <f t="shared" si="917"/>
        <v>0</v>
      </c>
      <c r="K9758" s="45" t="str">
        <f>IF(J9758=FALSE,"",IF(G9758="","",VLOOKUP(F9758,ISLER!$1:$51,2,0)*VLOOKUP(VLOOKUP(F9758,ISLER!$1:$51,3,0),DOVIZ!$1:$4,MATCH(CONCATENATE(TEXT(C9758,"YYYY")," ",TEXT(C9758,"AAAA")),DOVIZ!$1:$1,0),0)))</f>
        <v/>
      </c>
      <c r="L9758" s="45" t="str">
        <f t="shared" si="920"/>
        <v/>
      </c>
      <c r="M9758" s="74">
        <f t="shared" si="922"/>
        <v>46021</v>
      </c>
    </row>
    <row r="9759" spans="1:13" x14ac:dyDescent="0.25">
      <c r="A9759" s="40">
        <v>9823</v>
      </c>
      <c r="B9759" s="40" t="str">
        <f t="shared" si="918"/>
        <v>2025 Aralık</v>
      </c>
      <c r="C9759" s="41">
        <f t="shared" si="921"/>
        <v>46021</v>
      </c>
      <c r="D9759" s="42"/>
      <c r="E9759" s="42"/>
      <c r="F9759" s="42"/>
      <c r="G9759" s="43"/>
      <c r="H9759" s="76" t="str">
        <f>IF(G9759="","",VLOOKUP(F9759,ISLER!$1:$51,MATCH(D9759,ISLER!$1:$1,0)-2,0)*VLOOKUP(VLOOKUP(F9759,ISLER!$1:$51,MATCH(D9759,ISLER!$1:$1,0)-1,0),DOVIZ!$1:$4,MATCH(CONCATENATE(TEXT(C9759,"YYYY")," ",TEXT(C9759,"AAAA")),DOVIZ!$1:$1,0),0))</f>
        <v/>
      </c>
      <c r="I9759" s="76" t="str">
        <f t="shared" si="919"/>
        <v/>
      </c>
      <c r="J9759" s="45" t="b">
        <f t="shared" si="917"/>
        <v>0</v>
      </c>
      <c r="K9759" s="45" t="str">
        <f>IF(J9759=FALSE,"",IF(G9759="","",VLOOKUP(F9759,ISLER!$1:$51,2,0)*VLOOKUP(VLOOKUP(F9759,ISLER!$1:$51,3,0),DOVIZ!$1:$4,MATCH(CONCATENATE(TEXT(C9759,"YYYY")," ",TEXT(C9759,"AAAA")),DOVIZ!$1:$1,0),0)))</f>
        <v/>
      </c>
      <c r="L9759" s="45" t="str">
        <f t="shared" si="920"/>
        <v/>
      </c>
      <c r="M9759" s="74">
        <f t="shared" si="922"/>
        <v>46021</v>
      </c>
    </row>
    <row r="9760" spans="1:13" x14ac:dyDescent="0.25">
      <c r="A9760" s="40">
        <v>9824</v>
      </c>
      <c r="B9760" s="40" t="str">
        <f t="shared" si="918"/>
        <v>2025 Aralık</v>
      </c>
      <c r="C9760" s="41">
        <f t="shared" si="921"/>
        <v>46021</v>
      </c>
      <c r="D9760" s="42"/>
      <c r="E9760" s="42"/>
      <c r="F9760" s="42"/>
      <c r="G9760" s="43"/>
      <c r="H9760" s="76" t="str">
        <f>IF(G9760="","",VLOOKUP(F9760,ISLER!$1:$51,MATCH(D9760,ISLER!$1:$1,0)-2,0)*VLOOKUP(VLOOKUP(F9760,ISLER!$1:$51,MATCH(D9760,ISLER!$1:$1,0)-1,0),DOVIZ!$1:$4,MATCH(CONCATENATE(TEXT(C9760,"YYYY")," ",TEXT(C9760,"AAAA")),DOVIZ!$1:$1,0),0))</f>
        <v/>
      </c>
      <c r="I9760" s="76" t="str">
        <f t="shared" si="919"/>
        <v/>
      </c>
      <c r="J9760" s="45" t="b">
        <f t="shared" si="917"/>
        <v>0</v>
      </c>
      <c r="K9760" s="45" t="str">
        <f>IF(J9760=FALSE,"",IF(G9760="","",VLOOKUP(F9760,ISLER!$1:$51,2,0)*VLOOKUP(VLOOKUP(F9760,ISLER!$1:$51,3,0),DOVIZ!$1:$4,MATCH(CONCATENATE(TEXT(C9760,"YYYY")," ",TEXT(C9760,"AAAA")),DOVIZ!$1:$1,0),0)))</f>
        <v/>
      </c>
      <c r="L9760" s="45" t="str">
        <f t="shared" si="920"/>
        <v/>
      </c>
      <c r="M9760" s="74">
        <f t="shared" si="922"/>
        <v>46021</v>
      </c>
    </row>
    <row r="9761" spans="1:13" x14ac:dyDescent="0.25">
      <c r="A9761" s="40">
        <v>9825</v>
      </c>
      <c r="B9761" s="40" t="str">
        <f t="shared" si="918"/>
        <v>2025 Aralık</v>
      </c>
      <c r="C9761" s="41">
        <f t="shared" si="921"/>
        <v>46021</v>
      </c>
      <c r="D9761" s="42"/>
      <c r="E9761" s="42"/>
      <c r="F9761" s="42"/>
      <c r="G9761" s="43"/>
      <c r="H9761" s="76" t="str">
        <f>IF(G9761="","",VLOOKUP(F9761,ISLER!$1:$51,MATCH(D9761,ISLER!$1:$1,0)-2,0)*VLOOKUP(VLOOKUP(F9761,ISLER!$1:$51,MATCH(D9761,ISLER!$1:$1,0)-1,0),DOVIZ!$1:$4,MATCH(CONCATENATE(TEXT(C9761,"YYYY")," ",TEXT(C9761,"AAAA")),DOVIZ!$1:$1,0),0))</f>
        <v/>
      </c>
      <c r="I9761" s="76" t="str">
        <f t="shared" si="919"/>
        <v/>
      </c>
      <c r="J9761" s="45" t="b">
        <f t="shared" si="917"/>
        <v>0</v>
      </c>
      <c r="K9761" s="45" t="str">
        <f>IF(J9761=FALSE,"",IF(G9761="","",VLOOKUP(F9761,ISLER!$1:$51,2,0)*VLOOKUP(VLOOKUP(F9761,ISLER!$1:$51,3,0),DOVIZ!$1:$4,MATCH(CONCATENATE(TEXT(C9761,"YYYY")," ",TEXT(C9761,"AAAA")),DOVIZ!$1:$1,0),0)))</f>
        <v/>
      </c>
      <c r="L9761" s="45" t="str">
        <f t="shared" si="920"/>
        <v/>
      </c>
      <c r="M9761" s="74">
        <f t="shared" si="922"/>
        <v>46021</v>
      </c>
    </row>
    <row r="9762" spans="1:13" x14ac:dyDescent="0.25">
      <c r="A9762" s="40">
        <v>9826</v>
      </c>
      <c r="B9762" s="40" t="str">
        <f t="shared" si="918"/>
        <v>2025 Aralık</v>
      </c>
      <c r="C9762" s="41">
        <f t="shared" si="921"/>
        <v>46021</v>
      </c>
      <c r="D9762" s="42"/>
      <c r="E9762" s="42"/>
      <c r="F9762" s="42"/>
      <c r="G9762" s="43"/>
      <c r="H9762" s="76" t="str">
        <f>IF(G9762="","",VLOOKUP(F9762,ISLER!$1:$51,MATCH(D9762,ISLER!$1:$1,0)-2,0)*VLOOKUP(VLOOKUP(F9762,ISLER!$1:$51,MATCH(D9762,ISLER!$1:$1,0)-1,0),DOVIZ!$1:$4,MATCH(CONCATENATE(TEXT(C9762,"YYYY")," ",TEXT(C9762,"AAAA")),DOVIZ!$1:$1,0),0))</f>
        <v/>
      </c>
      <c r="I9762" s="76" t="str">
        <f t="shared" si="919"/>
        <v/>
      </c>
      <c r="J9762" s="45" t="b">
        <f t="shared" si="917"/>
        <v>0</v>
      </c>
      <c r="K9762" s="45" t="str">
        <f>IF(J9762=FALSE,"",IF(G9762="","",VLOOKUP(F9762,ISLER!$1:$51,2,0)*VLOOKUP(VLOOKUP(F9762,ISLER!$1:$51,3,0),DOVIZ!$1:$4,MATCH(CONCATENATE(TEXT(C9762,"YYYY")," ",TEXT(C9762,"AAAA")),DOVIZ!$1:$1,0),0)))</f>
        <v/>
      </c>
      <c r="L9762" s="45" t="str">
        <f t="shared" si="920"/>
        <v/>
      </c>
      <c r="M9762" s="74">
        <f t="shared" si="922"/>
        <v>46021</v>
      </c>
    </row>
    <row r="9763" spans="1:13" x14ac:dyDescent="0.25">
      <c r="A9763" s="40">
        <v>9827</v>
      </c>
      <c r="B9763" s="40" t="str">
        <f t="shared" si="918"/>
        <v>2025 Aralık</v>
      </c>
      <c r="C9763" s="41">
        <f t="shared" si="921"/>
        <v>46021</v>
      </c>
      <c r="D9763" s="42"/>
      <c r="E9763" s="42"/>
      <c r="F9763" s="42"/>
      <c r="G9763" s="43"/>
      <c r="H9763" s="76" t="str">
        <f>IF(G9763="","",VLOOKUP(F9763,ISLER!$1:$51,MATCH(D9763,ISLER!$1:$1,0)-2,0)*VLOOKUP(VLOOKUP(F9763,ISLER!$1:$51,MATCH(D9763,ISLER!$1:$1,0)-1,0),DOVIZ!$1:$4,MATCH(CONCATENATE(TEXT(C9763,"YYYY")," ",TEXT(C9763,"AAAA")),DOVIZ!$1:$1,0),0))</f>
        <v/>
      </c>
      <c r="I9763" s="76" t="str">
        <f t="shared" si="919"/>
        <v/>
      </c>
      <c r="J9763" s="45" t="b">
        <f t="shared" si="917"/>
        <v>0</v>
      </c>
      <c r="K9763" s="45" t="str">
        <f>IF(J9763=FALSE,"",IF(G9763="","",VLOOKUP(F9763,ISLER!$1:$51,2,0)*VLOOKUP(VLOOKUP(F9763,ISLER!$1:$51,3,0),DOVIZ!$1:$4,MATCH(CONCATENATE(TEXT(C9763,"YYYY")," ",TEXT(C9763,"AAAA")),DOVIZ!$1:$1,0),0)))</f>
        <v/>
      </c>
      <c r="L9763" s="45" t="str">
        <f t="shared" si="920"/>
        <v/>
      </c>
      <c r="M9763" s="74">
        <f t="shared" si="922"/>
        <v>46021</v>
      </c>
    </row>
    <row r="9764" spans="1:13" x14ac:dyDescent="0.25">
      <c r="A9764" s="40">
        <v>9828</v>
      </c>
      <c r="B9764" s="40" t="str">
        <f t="shared" si="918"/>
        <v>2025 Aralık</v>
      </c>
      <c r="C9764" s="41">
        <f t="shared" si="921"/>
        <v>46021</v>
      </c>
      <c r="D9764" s="42"/>
      <c r="E9764" s="42"/>
      <c r="F9764" s="42"/>
      <c r="G9764" s="43"/>
      <c r="H9764" s="76" t="str">
        <f>IF(G9764="","",VLOOKUP(F9764,ISLER!$1:$51,MATCH(D9764,ISLER!$1:$1,0)-2,0)*VLOOKUP(VLOOKUP(F9764,ISLER!$1:$51,MATCH(D9764,ISLER!$1:$1,0)-1,0),DOVIZ!$1:$4,MATCH(CONCATENATE(TEXT(C9764,"YYYY")," ",TEXT(C9764,"AAAA")),DOVIZ!$1:$1,0),0))</f>
        <v/>
      </c>
      <c r="I9764" s="76" t="str">
        <f t="shared" si="919"/>
        <v/>
      </c>
      <c r="J9764" s="45" t="b">
        <f t="shared" si="917"/>
        <v>0</v>
      </c>
      <c r="K9764" s="45" t="str">
        <f>IF(J9764=FALSE,"",IF(G9764="","",VLOOKUP(F9764,ISLER!$1:$51,2,0)*VLOOKUP(VLOOKUP(F9764,ISLER!$1:$51,3,0),DOVIZ!$1:$4,MATCH(CONCATENATE(TEXT(C9764,"YYYY")," ",TEXT(C9764,"AAAA")),DOVIZ!$1:$1,0),0)))</f>
        <v/>
      </c>
      <c r="L9764" s="45" t="str">
        <f t="shared" si="920"/>
        <v/>
      </c>
      <c r="M9764" s="74">
        <f t="shared" si="922"/>
        <v>46021</v>
      </c>
    </row>
    <row r="9765" spans="1:13" x14ac:dyDescent="0.25">
      <c r="A9765" s="40">
        <v>9829</v>
      </c>
      <c r="B9765" s="40" t="str">
        <f t="shared" si="918"/>
        <v>2025 Aralık</v>
      </c>
      <c r="C9765" s="41">
        <f t="shared" si="921"/>
        <v>46021</v>
      </c>
      <c r="D9765" s="42"/>
      <c r="E9765" s="42"/>
      <c r="F9765" s="42"/>
      <c r="G9765" s="43"/>
      <c r="H9765" s="76" t="str">
        <f>IF(G9765="","",VLOOKUP(F9765,ISLER!$1:$51,MATCH(D9765,ISLER!$1:$1,0)-2,0)*VLOOKUP(VLOOKUP(F9765,ISLER!$1:$51,MATCH(D9765,ISLER!$1:$1,0)-1,0),DOVIZ!$1:$4,MATCH(CONCATENATE(TEXT(C9765,"YYYY")," ",TEXT(C9765,"AAAA")),DOVIZ!$1:$1,0),0))</f>
        <v/>
      </c>
      <c r="I9765" s="76" t="str">
        <f t="shared" si="919"/>
        <v/>
      </c>
      <c r="J9765" s="45" t="b">
        <f t="shared" si="917"/>
        <v>0</v>
      </c>
      <c r="K9765" s="45" t="str">
        <f>IF(J9765=FALSE,"",IF(G9765="","",VLOOKUP(F9765,ISLER!$1:$51,2,0)*VLOOKUP(VLOOKUP(F9765,ISLER!$1:$51,3,0),DOVIZ!$1:$4,MATCH(CONCATENATE(TEXT(C9765,"YYYY")," ",TEXT(C9765,"AAAA")),DOVIZ!$1:$1,0),0)))</f>
        <v/>
      </c>
      <c r="L9765" s="45" t="str">
        <f t="shared" si="920"/>
        <v/>
      </c>
      <c r="M9765" s="74">
        <f t="shared" si="922"/>
        <v>46021</v>
      </c>
    </row>
    <row r="9766" spans="1:13" x14ac:dyDescent="0.25">
      <c r="A9766" s="40">
        <v>9830</v>
      </c>
      <c r="B9766" s="40" t="str">
        <f t="shared" si="918"/>
        <v>2025 Aralık</v>
      </c>
      <c r="C9766" s="41">
        <f t="shared" si="921"/>
        <v>46021</v>
      </c>
      <c r="D9766" s="42"/>
      <c r="E9766" s="42"/>
      <c r="F9766" s="42"/>
      <c r="G9766" s="43"/>
      <c r="H9766" s="76" t="str">
        <f>IF(G9766="","",VLOOKUP(F9766,ISLER!$1:$51,MATCH(D9766,ISLER!$1:$1,0)-2,0)*VLOOKUP(VLOOKUP(F9766,ISLER!$1:$51,MATCH(D9766,ISLER!$1:$1,0)-1,0),DOVIZ!$1:$4,MATCH(CONCATENATE(TEXT(C9766,"YYYY")," ",TEXT(C9766,"AAAA")),DOVIZ!$1:$1,0),0))</f>
        <v/>
      </c>
      <c r="I9766" s="76" t="str">
        <f t="shared" si="919"/>
        <v/>
      </c>
      <c r="J9766" s="45" t="b">
        <f t="shared" si="917"/>
        <v>0</v>
      </c>
      <c r="K9766" s="45" t="str">
        <f>IF(J9766=FALSE,"",IF(G9766="","",VLOOKUP(F9766,ISLER!$1:$51,2,0)*VLOOKUP(VLOOKUP(F9766,ISLER!$1:$51,3,0),DOVIZ!$1:$4,MATCH(CONCATENATE(TEXT(C9766,"YYYY")," ",TEXT(C9766,"AAAA")),DOVIZ!$1:$1,0),0)))</f>
        <v/>
      </c>
      <c r="L9766" s="45" t="str">
        <f t="shared" si="920"/>
        <v/>
      </c>
      <c r="M9766" s="74">
        <f t="shared" si="922"/>
        <v>46021</v>
      </c>
    </row>
    <row r="9767" spans="1:13" x14ac:dyDescent="0.25">
      <c r="A9767" s="40">
        <v>9831</v>
      </c>
      <c r="B9767" s="40" t="str">
        <f t="shared" si="918"/>
        <v>2025 Aralık</v>
      </c>
      <c r="C9767" s="41">
        <f t="shared" si="921"/>
        <v>46021</v>
      </c>
      <c r="D9767" s="42"/>
      <c r="E9767" s="42"/>
      <c r="F9767" s="42"/>
      <c r="G9767" s="43"/>
      <c r="H9767" s="76" t="str">
        <f>IF(G9767="","",VLOOKUP(F9767,ISLER!$1:$51,MATCH(D9767,ISLER!$1:$1,0)-2,0)*VLOOKUP(VLOOKUP(F9767,ISLER!$1:$51,MATCH(D9767,ISLER!$1:$1,0)-1,0),DOVIZ!$1:$4,MATCH(CONCATENATE(TEXT(C9767,"YYYY")," ",TEXT(C9767,"AAAA")),DOVIZ!$1:$1,0),0))</f>
        <v/>
      </c>
      <c r="I9767" s="76" t="str">
        <f t="shared" si="919"/>
        <v/>
      </c>
      <c r="J9767" s="45" t="b">
        <f t="shared" si="917"/>
        <v>0</v>
      </c>
      <c r="K9767" s="45" t="str">
        <f>IF(J9767=FALSE,"",IF(G9767="","",VLOOKUP(F9767,ISLER!$1:$51,2,0)*VLOOKUP(VLOOKUP(F9767,ISLER!$1:$51,3,0),DOVIZ!$1:$4,MATCH(CONCATENATE(TEXT(C9767,"YYYY")," ",TEXT(C9767,"AAAA")),DOVIZ!$1:$1,0),0)))</f>
        <v/>
      </c>
      <c r="L9767" s="45" t="str">
        <f t="shared" si="920"/>
        <v/>
      </c>
      <c r="M9767" s="74">
        <f t="shared" si="922"/>
        <v>46021</v>
      </c>
    </row>
    <row r="9768" spans="1:13" x14ac:dyDescent="0.25">
      <c r="A9768" s="40">
        <v>9832</v>
      </c>
      <c r="B9768" s="40" t="str">
        <f t="shared" si="918"/>
        <v>2025 Aralık</v>
      </c>
      <c r="C9768" s="41">
        <f t="shared" si="921"/>
        <v>46021</v>
      </c>
      <c r="D9768" s="42"/>
      <c r="E9768" s="42"/>
      <c r="F9768" s="42"/>
      <c r="G9768" s="43"/>
      <c r="H9768" s="76" t="str">
        <f>IF(G9768="","",VLOOKUP(F9768,ISLER!$1:$51,MATCH(D9768,ISLER!$1:$1,0)-2,0)*VLOOKUP(VLOOKUP(F9768,ISLER!$1:$51,MATCH(D9768,ISLER!$1:$1,0)-1,0),DOVIZ!$1:$4,MATCH(CONCATENATE(TEXT(C9768,"YYYY")," ",TEXT(C9768,"AAAA")),DOVIZ!$1:$1,0),0))</f>
        <v/>
      </c>
      <c r="I9768" s="76" t="str">
        <f t="shared" si="919"/>
        <v/>
      </c>
      <c r="J9768" s="45" t="b">
        <f t="shared" si="917"/>
        <v>0</v>
      </c>
      <c r="K9768" s="45" t="str">
        <f>IF(J9768=FALSE,"",IF(G9768="","",VLOOKUP(F9768,ISLER!$1:$51,2,0)*VLOOKUP(VLOOKUP(F9768,ISLER!$1:$51,3,0),DOVIZ!$1:$4,MATCH(CONCATENATE(TEXT(C9768,"YYYY")," ",TEXT(C9768,"AAAA")),DOVIZ!$1:$1,0),0)))</f>
        <v/>
      </c>
      <c r="L9768" s="45" t="str">
        <f t="shared" si="920"/>
        <v/>
      </c>
      <c r="M9768" s="74">
        <f t="shared" si="922"/>
        <v>46021</v>
      </c>
    </row>
    <row r="9769" spans="1:13" x14ac:dyDescent="0.25">
      <c r="A9769" s="40">
        <v>9833</v>
      </c>
      <c r="B9769" s="40" t="str">
        <f t="shared" si="918"/>
        <v>2025 Aralık</v>
      </c>
      <c r="C9769" s="41">
        <f t="shared" si="921"/>
        <v>46021</v>
      </c>
      <c r="D9769" s="42"/>
      <c r="E9769" s="42"/>
      <c r="F9769" s="42"/>
      <c r="G9769" s="43"/>
      <c r="H9769" s="76" t="str">
        <f>IF(G9769="","",VLOOKUP(F9769,ISLER!$1:$51,MATCH(D9769,ISLER!$1:$1,0)-2,0)*VLOOKUP(VLOOKUP(F9769,ISLER!$1:$51,MATCH(D9769,ISLER!$1:$1,0)-1,0),DOVIZ!$1:$4,MATCH(CONCATENATE(TEXT(C9769,"YYYY")," ",TEXT(C9769,"AAAA")),DOVIZ!$1:$1,0),0))</f>
        <v/>
      </c>
      <c r="I9769" s="76" t="str">
        <f t="shared" si="919"/>
        <v/>
      </c>
      <c r="J9769" s="45" t="b">
        <f t="shared" si="917"/>
        <v>0</v>
      </c>
      <c r="K9769" s="45" t="str">
        <f>IF(J9769=FALSE,"",IF(G9769="","",VLOOKUP(F9769,ISLER!$1:$51,2,0)*VLOOKUP(VLOOKUP(F9769,ISLER!$1:$51,3,0),DOVIZ!$1:$4,MATCH(CONCATENATE(TEXT(C9769,"YYYY")," ",TEXT(C9769,"AAAA")),DOVIZ!$1:$1,0),0)))</f>
        <v/>
      </c>
      <c r="L9769" s="45" t="str">
        <f t="shared" si="920"/>
        <v/>
      </c>
      <c r="M9769" s="74">
        <f t="shared" si="922"/>
        <v>46021</v>
      </c>
    </row>
    <row r="9770" spans="1:13" x14ac:dyDescent="0.25">
      <c r="A9770" s="40">
        <v>9834</v>
      </c>
      <c r="B9770" s="40" t="str">
        <f t="shared" si="918"/>
        <v>2025 Aralık</v>
      </c>
      <c r="C9770" s="41">
        <f t="shared" si="921"/>
        <v>46021</v>
      </c>
      <c r="D9770" s="42"/>
      <c r="E9770" s="42"/>
      <c r="F9770" s="42"/>
      <c r="G9770" s="43"/>
      <c r="H9770" s="76" t="str">
        <f>IF(G9770="","",VLOOKUP(F9770,ISLER!$1:$51,MATCH(D9770,ISLER!$1:$1,0)-2,0)*VLOOKUP(VLOOKUP(F9770,ISLER!$1:$51,MATCH(D9770,ISLER!$1:$1,0)-1,0),DOVIZ!$1:$4,MATCH(CONCATENATE(TEXT(C9770,"YYYY")," ",TEXT(C9770,"AAAA")),DOVIZ!$1:$1,0),0))</f>
        <v/>
      </c>
      <c r="I9770" s="76" t="str">
        <f t="shared" si="919"/>
        <v/>
      </c>
      <c r="J9770" s="45" t="b">
        <f t="shared" si="917"/>
        <v>0</v>
      </c>
      <c r="K9770" s="45" t="str">
        <f>IF(J9770=FALSE,"",IF(G9770="","",VLOOKUP(F9770,ISLER!$1:$51,2,0)*VLOOKUP(VLOOKUP(F9770,ISLER!$1:$51,3,0),DOVIZ!$1:$4,MATCH(CONCATENATE(TEXT(C9770,"YYYY")," ",TEXT(C9770,"AAAA")),DOVIZ!$1:$1,0),0)))</f>
        <v/>
      </c>
      <c r="L9770" s="45" t="str">
        <f t="shared" si="920"/>
        <v/>
      </c>
      <c r="M9770" s="74">
        <f t="shared" si="922"/>
        <v>46021</v>
      </c>
    </row>
    <row r="9771" spans="1:13" x14ac:dyDescent="0.25">
      <c r="A9771" s="40">
        <v>9835</v>
      </c>
      <c r="B9771" s="40" t="str">
        <f t="shared" si="918"/>
        <v>2025 Aralık</v>
      </c>
      <c r="C9771" s="41">
        <f t="shared" si="921"/>
        <v>46021</v>
      </c>
      <c r="D9771" s="42"/>
      <c r="E9771" s="42"/>
      <c r="F9771" s="42"/>
      <c r="G9771" s="43"/>
      <c r="H9771" s="76" t="str">
        <f>IF(G9771="","",VLOOKUP(F9771,ISLER!$1:$51,MATCH(D9771,ISLER!$1:$1,0)-2,0)*VLOOKUP(VLOOKUP(F9771,ISLER!$1:$51,MATCH(D9771,ISLER!$1:$1,0)-1,0),DOVIZ!$1:$4,MATCH(CONCATENATE(TEXT(C9771,"YYYY")," ",TEXT(C9771,"AAAA")),DOVIZ!$1:$1,0),0))</f>
        <v/>
      </c>
      <c r="I9771" s="76" t="str">
        <f t="shared" si="919"/>
        <v/>
      </c>
      <c r="J9771" s="45" t="b">
        <f t="shared" si="917"/>
        <v>0</v>
      </c>
      <c r="K9771" s="45" t="str">
        <f>IF(J9771=FALSE,"",IF(G9771="","",VLOOKUP(F9771,ISLER!$1:$51,2,0)*VLOOKUP(VLOOKUP(F9771,ISLER!$1:$51,3,0),DOVIZ!$1:$4,MATCH(CONCATENATE(TEXT(C9771,"YYYY")," ",TEXT(C9771,"AAAA")),DOVIZ!$1:$1,0),0)))</f>
        <v/>
      </c>
      <c r="L9771" s="45" t="str">
        <f t="shared" si="920"/>
        <v/>
      </c>
      <c r="M9771" s="74">
        <f t="shared" si="922"/>
        <v>46021</v>
      </c>
    </row>
    <row r="9772" spans="1:13" x14ac:dyDescent="0.25">
      <c r="A9772" s="40">
        <v>9836</v>
      </c>
      <c r="B9772" s="40" t="str">
        <f t="shared" si="918"/>
        <v>2025 Aralık</v>
      </c>
      <c r="C9772" s="41">
        <f t="shared" si="921"/>
        <v>46021</v>
      </c>
      <c r="D9772" s="42"/>
      <c r="E9772" s="42"/>
      <c r="F9772" s="42"/>
      <c r="G9772" s="43"/>
      <c r="H9772" s="76" t="str">
        <f>IF(G9772="","",VLOOKUP(F9772,ISLER!$1:$51,MATCH(D9772,ISLER!$1:$1,0)-2,0)*VLOOKUP(VLOOKUP(F9772,ISLER!$1:$51,MATCH(D9772,ISLER!$1:$1,0)-1,0),DOVIZ!$1:$4,MATCH(CONCATENATE(TEXT(C9772,"YYYY")," ",TEXT(C9772,"AAAA")),DOVIZ!$1:$1,0),0))</f>
        <v/>
      </c>
      <c r="I9772" s="76" t="str">
        <f t="shared" si="919"/>
        <v/>
      </c>
      <c r="J9772" s="45" t="b">
        <f t="shared" si="917"/>
        <v>0</v>
      </c>
      <c r="K9772" s="45" t="str">
        <f>IF(J9772=FALSE,"",IF(G9772="","",VLOOKUP(F9772,ISLER!$1:$51,2,0)*VLOOKUP(VLOOKUP(F9772,ISLER!$1:$51,3,0),DOVIZ!$1:$4,MATCH(CONCATENATE(TEXT(C9772,"YYYY")," ",TEXT(C9772,"AAAA")),DOVIZ!$1:$1,0),0)))</f>
        <v/>
      </c>
      <c r="L9772" s="45" t="str">
        <f t="shared" si="920"/>
        <v/>
      </c>
      <c r="M9772" s="74">
        <f t="shared" si="922"/>
        <v>46021</v>
      </c>
    </row>
    <row r="9773" spans="1:13" x14ac:dyDescent="0.25">
      <c r="A9773" s="40">
        <v>9837</v>
      </c>
      <c r="B9773" s="40" t="str">
        <f t="shared" si="918"/>
        <v>2025 Aralık</v>
      </c>
      <c r="C9773" s="41">
        <f t="shared" si="921"/>
        <v>46021</v>
      </c>
      <c r="D9773" s="42"/>
      <c r="E9773" s="42"/>
      <c r="F9773" s="42"/>
      <c r="G9773" s="43"/>
      <c r="H9773" s="76" t="str">
        <f>IF(G9773="","",VLOOKUP(F9773,ISLER!$1:$51,MATCH(D9773,ISLER!$1:$1,0)-2,0)*VLOOKUP(VLOOKUP(F9773,ISLER!$1:$51,MATCH(D9773,ISLER!$1:$1,0)-1,0),DOVIZ!$1:$4,MATCH(CONCATENATE(TEXT(C9773,"YYYY")," ",TEXT(C9773,"AAAA")),DOVIZ!$1:$1,0),0))</f>
        <v/>
      </c>
      <c r="I9773" s="76" t="str">
        <f t="shared" si="919"/>
        <v/>
      </c>
      <c r="J9773" s="45" t="b">
        <f t="shared" si="917"/>
        <v>0</v>
      </c>
      <c r="K9773" s="45" t="str">
        <f>IF(J9773=FALSE,"",IF(G9773="","",VLOOKUP(F9773,ISLER!$1:$51,2,0)*VLOOKUP(VLOOKUP(F9773,ISLER!$1:$51,3,0),DOVIZ!$1:$4,MATCH(CONCATENATE(TEXT(C9773,"YYYY")," ",TEXT(C9773,"AAAA")),DOVIZ!$1:$1,0),0)))</f>
        <v/>
      </c>
      <c r="L9773" s="45" t="str">
        <f t="shared" si="920"/>
        <v/>
      </c>
      <c r="M9773" s="74">
        <f t="shared" si="922"/>
        <v>46021</v>
      </c>
    </row>
    <row r="9774" spans="1:13" x14ac:dyDescent="0.25">
      <c r="A9774" s="40">
        <v>9838</v>
      </c>
      <c r="B9774" s="40" t="str">
        <f t="shared" si="918"/>
        <v>2025 Aralık</v>
      </c>
      <c r="C9774" s="41">
        <f t="shared" si="921"/>
        <v>46021</v>
      </c>
      <c r="D9774" s="42"/>
      <c r="E9774" s="42"/>
      <c r="F9774" s="42"/>
      <c r="G9774" s="43"/>
      <c r="H9774" s="76" t="str">
        <f>IF(G9774="","",VLOOKUP(F9774,ISLER!$1:$51,MATCH(D9774,ISLER!$1:$1,0)-2,0)*VLOOKUP(VLOOKUP(F9774,ISLER!$1:$51,MATCH(D9774,ISLER!$1:$1,0)-1,0),DOVIZ!$1:$4,MATCH(CONCATENATE(TEXT(C9774,"YYYY")," ",TEXT(C9774,"AAAA")),DOVIZ!$1:$1,0),0))</f>
        <v/>
      </c>
      <c r="I9774" s="76" t="str">
        <f t="shared" si="919"/>
        <v/>
      </c>
      <c r="J9774" s="45" t="b">
        <f t="shared" si="917"/>
        <v>0</v>
      </c>
      <c r="K9774" s="45" t="str">
        <f>IF(J9774=FALSE,"",IF(G9774="","",VLOOKUP(F9774,ISLER!$1:$51,2,0)*VLOOKUP(VLOOKUP(F9774,ISLER!$1:$51,3,0),DOVIZ!$1:$4,MATCH(CONCATENATE(TEXT(C9774,"YYYY")," ",TEXT(C9774,"AAAA")),DOVIZ!$1:$1,0),0)))</f>
        <v/>
      </c>
      <c r="L9774" s="45" t="str">
        <f t="shared" si="920"/>
        <v/>
      </c>
      <c r="M9774" s="74">
        <f t="shared" si="922"/>
        <v>46021</v>
      </c>
    </row>
    <row r="9775" spans="1:13" x14ac:dyDescent="0.25">
      <c r="A9775" s="40">
        <v>9839</v>
      </c>
      <c r="B9775" s="40" t="str">
        <f t="shared" si="918"/>
        <v>2025 Aralık</v>
      </c>
      <c r="C9775" s="41">
        <f t="shared" si="921"/>
        <v>46021</v>
      </c>
      <c r="D9775" s="42"/>
      <c r="E9775" s="42"/>
      <c r="F9775" s="42"/>
      <c r="G9775" s="43"/>
      <c r="H9775" s="76" t="str">
        <f>IF(G9775="","",VLOOKUP(F9775,ISLER!$1:$51,MATCH(D9775,ISLER!$1:$1,0)-2,0)*VLOOKUP(VLOOKUP(F9775,ISLER!$1:$51,MATCH(D9775,ISLER!$1:$1,0)-1,0),DOVIZ!$1:$4,MATCH(CONCATENATE(TEXT(C9775,"YYYY")," ",TEXT(C9775,"AAAA")),DOVIZ!$1:$1,0),0))</f>
        <v/>
      </c>
      <c r="I9775" s="76" t="str">
        <f t="shared" si="919"/>
        <v/>
      </c>
      <c r="J9775" s="45" t="b">
        <f t="shared" si="917"/>
        <v>0</v>
      </c>
      <c r="K9775" s="45" t="str">
        <f>IF(J9775=FALSE,"",IF(G9775="","",VLOOKUP(F9775,ISLER!$1:$51,2,0)*VLOOKUP(VLOOKUP(F9775,ISLER!$1:$51,3,0),DOVIZ!$1:$4,MATCH(CONCATENATE(TEXT(C9775,"YYYY")," ",TEXT(C9775,"AAAA")),DOVIZ!$1:$1,0),0)))</f>
        <v/>
      </c>
      <c r="L9775" s="45" t="str">
        <f t="shared" si="920"/>
        <v/>
      </c>
      <c r="M9775" s="74">
        <f t="shared" si="922"/>
        <v>46021</v>
      </c>
    </row>
    <row r="9776" spans="1:13" x14ac:dyDescent="0.25">
      <c r="A9776" s="40">
        <v>9840</v>
      </c>
      <c r="B9776" s="40" t="str">
        <f t="shared" si="918"/>
        <v>2025 Aralık</v>
      </c>
      <c r="C9776" s="41">
        <f t="shared" si="921"/>
        <v>46021</v>
      </c>
      <c r="D9776" s="42"/>
      <c r="E9776" s="42"/>
      <c r="F9776" s="42"/>
      <c r="G9776" s="43"/>
      <c r="H9776" s="76" t="str">
        <f>IF(G9776="","",VLOOKUP(F9776,ISLER!$1:$51,MATCH(D9776,ISLER!$1:$1,0)-2,0)*VLOOKUP(VLOOKUP(F9776,ISLER!$1:$51,MATCH(D9776,ISLER!$1:$1,0)-1,0),DOVIZ!$1:$4,MATCH(CONCATENATE(TEXT(C9776,"YYYY")," ",TEXT(C9776,"AAAA")),DOVIZ!$1:$1,0),0))</f>
        <v/>
      </c>
      <c r="I9776" s="76" t="str">
        <f t="shared" si="919"/>
        <v/>
      </c>
      <c r="J9776" s="45" t="b">
        <f t="shared" si="917"/>
        <v>0</v>
      </c>
      <c r="K9776" s="45" t="str">
        <f>IF(J9776=FALSE,"",IF(G9776="","",VLOOKUP(F9776,ISLER!$1:$51,2,0)*VLOOKUP(VLOOKUP(F9776,ISLER!$1:$51,3,0),DOVIZ!$1:$4,MATCH(CONCATENATE(TEXT(C9776,"YYYY")," ",TEXT(C9776,"AAAA")),DOVIZ!$1:$1,0),0)))</f>
        <v/>
      </c>
      <c r="L9776" s="45" t="str">
        <f t="shared" si="920"/>
        <v/>
      </c>
      <c r="M9776" s="74">
        <f t="shared" si="922"/>
        <v>46021</v>
      </c>
    </row>
    <row r="9777" spans="1:13" x14ac:dyDescent="0.25">
      <c r="A9777" s="40">
        <v>9841</v>
      </c>
      <c r="B9777" s="40" t="str">
        <f t="shared" si="918"/>
        <v>2025 Aralık</v>
      </c>
      <c r="C9777" s="41">
        <f t="shared" si="921"/>
        <v>46021</v>
      </c>
      <c r="D9777" s="42"/>
      <c r="E9777" s="42"/>
      <c r="F9777" s="42"/>
      <c r="G9777" s="43"/>
      <c r="H9777" s="76" t="str">
        <f>IF(G9777="","",VLOOKUP(F9777,ISLER!$1:$51,MATCH(D9777,ISLER!$1:$1,0)-2,0)*VLOOKUP(VLOOKUP(F9777,ISLER!$1:$51,MATCH(D9777,ISLER!$1:$1,0)-1,0),DOVIZ!$1:$4,MATCH(CONCATENATE(TEXT(C9777,"YYYY")," ",TEXT(C9777,"AAAA")),DOVIZ!$1:$1,0),0))</f>
        <v/>
      </c>
      <c r="I9777" s="76" t="str">
        <f t="shared" si="919"/>
        <v/>
      </c>
      <c r="J9777" s="45" t="b">
        <f t="shared" si="917"/>
        <v>0</v>
      </c>
      <c r="K9777" s="45" t="str">
        <f>IF(J9777=FALSE,"",IF(G9777="","",VLOOKUP(F9777,ISLER!$1:$51,2,0)*VLOOKUP(VLOOKUP(F9777,ISLER!$1:$51,3,0),DOVIZ!$1:$4,MATCH(CONCATENATE(TEXT(C9777,"YYYY")," ",TEXT(C9777,"AAAA")),DOVIZ!$1:$1,0),0)))</f>
        <v/>
      </c>
      <c r="L9777" s="45" t="str">
        <f t="shared" si="920"/>
        <v/>
      </c>
      <c r="M9777" s="74">
        <f t="shared" si="922"/>
        <v>46021</v>
      </c>
    </row>
    <row r="9778" spans="1:13" x14ac:dyDescent="0.25">
      <c r="A9778" s="40">
        <v>9842</v>
      </c>
      <c r="B9778" s="40" t="str">
        <f t="shared" si="918"/>
        <v>2025 Aralık</v>
      </c>
      <c r="C9778" s="41">
        <f t="shared" si="921"/>
        <v>46021</v>
      </c>
      <c r="D9778" s="42"/>
      <c r="E9778" s="42"/>
      <c r="F9778" s="42"/>
      <c r="G9778" s="43"/>
      <c r="H9778" s="76" t="str">
        <f>IF(G9778="","",VLOOKUP(F9778,ISLER!$1:$51,MATCH(D9778,ISLER!$1:$1,0)-2,0)*VLOOKUP(VLOOKUP(F9778,ISLER!$1:$51,MATCH(D9778,ISLER!$1:$1,0)-1,0),DOVIZ!$1:$4,MATCH(CONCATENATE(TEXT(C9778,"YYYY")," ",TEXT(C9778,"AAAA")),DOVIZ!$1:$1,0),0))</f>
        <v/>
      </c>
      <c r="I9778" s="76" t="str">
        <f t="shared" si="919"/>
        <v/>
      </c>
      <c r="J9778" s="45" t="b">
        <f t="shared" ref="J9778:J9841" si="923">OR(D9778="DİŞÇİM İSTANBUL EZGİ HANIM",D9778="DİŞÇİM İSTANBUL MERVE HANIM",D9778="DİŞÇİM İSTANBUL BÜŞRA HANIM",D9778="DİŞÇİM İSTANBUL HÜLYA HANIM",D9778="DİŞÇİM İSTANBUL KEMAL BEY",D9778="DİŞÇİM İSTANBUL HAKAN BEY",D9778="DİŞÇİM İSTANBUL MUHAMMED BEY",D9778="DİŞÇİM İSTANBUL MURAT BEY")</f>
        <v>0</v>
      </c>
      <c r="K9778" s="45" t="str">
        <f>IF(J9778=FALSE,"",IF(G9778="","",VLOOKUP(F9778,ISLER!$1:$51,2,0)*VLOOKUP(VLOOKUP(F9778,ISLER!$1:$51,3,0),DOVIZ!$1:$4,MATCH(CONCATENATE(TEXT(C9778,"YYYY")," ",TEXT(C9778,"AAAA")),DOVIZ!$1:$1,0),0)))</f>
        <v/>
      </c>
      <c r="L9778" s="45" t="str">
        <f t="shared" si="920"/>
        <v/>
      </c>
      <c r="M9778" s="74">
        <f t="shared" si="922"/>
        <v>46021</v>
      </c>
    </row>
    <row r="9779" spans="1:13" x14ac:dyDescent="0.25">
      <c r="A9779" s="40">
        <v>9843</v>
      </c>
      <c r="B9779" s="40" t="str">
        <f t="shared" si="918"/>
        <v>2025 Aralık</v>
      </c>
      <c r="C9779" s="41">
        <f t="shared" si="921"/>
        <v>46021</v>
      </c>
      <c r="D9779" s="42"/>
      <c r="E9779" s="42"/>
      <c r="F9779" s="42"/>
      <c r="G9779" s="43"/>
      <c r="H9779" s="76" t="str">
        <f>IF(G9779="","",VLOOKUP(F9779,ISLER!$1:$51,MATCH(D9779,ISLER!$1:$1,0)-2,0)*VLOOKUP(VLOOKUP(F9779,ISLER!$1:$51,MATCH(D9779,ISLER!$1:$1,0)-1,0),DOVIZ!$1:$4,MATCH(CONCATENATE(TEXT(C9779,"YYYY")," ",TEXT(C9779,"AAAA")),DOVIZ!$1:$1,0),0))</f>
        <v/>
      </c>
      <c r="I9779" s="76" t="str">
        <f t="shared" si="919"/>
        <v/>
      </c>
      <c r="J9779" s="45" t="b">
        <f t="shared" si="923"/>
        <v>0</v>
      </c>
      <c r="K9779" s="45" t="str">
        <f>IF(J9779=FALSE,"",IF(G9779="","",VLOOKUP(F9779,ISLER!$1:$51,2,0)*VLOOKUP(VLOOKUP(F9779,ISLER!$1:$51,3,0),DOVIZ!$1:$4,MATCH(CONCATENATE(TEXT(C9779,"YYYY")," ",TEXT(C9779,"AAAA")),DOVIZ!$1:$1,0),0)))</f>
        <v/>
      </c>
      <c r="L9779" s="45" t="str">
        <f t="shared" si="920"/>
        <v/>
      </c>
      <c r="M9779" s="74">
        <f t="shared" si="922"/>
        <v>46021</v>
      </c>
    </row>
    <row r="9780" spans="1:13" x14ac:dyDescent="0.25">
      <c r="A9780" s="40">
        <v>9844</v>
      </c>
      <c r="B9780" s="40" t="str">
        <f t="shared" si="918"/>
        <v>2025 Aralık</v>
      </c>
      <c r="C9780" s="41">
        <f t="shared" si="921"/>
        <v>46021</v>
      </c>
      <c r="D9780" s="42"/>
      <c r="E9780" s="42"/>
      <c r="F9780" s="42"/>
      <c r="G9780" s="43"/>
      <c r="H9780" s="76" t="str">
        <f>IF(G9780="","",VLOOKUP(F9780,ISLER!$1:$51,MATCH(D9780,ISLER!$1:$1,0)-2,0)*VLOOKUP(VLOOKUP(F9780,ISLER!$1:$51,MATCH(D9780,ISLER!$1:$1,0)-1,0),DOVIZ!$1:$4,MATCH(CONCATENATE(TEXT(C9780,"YYYY")," ",TEXT(C9780,"AAAA")),DOVIZ!$1:$1,0),0))</f>
        <v/>
      </c>
      <c r="I9780" s="76" t="str">
        <f t="shared" si="919"/>
        <v/>
      </c>
      <c r="J9780" s="45" t="b">
        <f t="shared" si="923"/>
        <v>0</v>
      </c>
      <c r="K9780" s="45" t="str">
        <f>IF(J9780=FALSE,"",IF(G9780="","",VLOOKUP(F9780,ISLER!$1:$51,2,0)*VLOOKUP(VLOOKUP(F9780,ISLER!$1:$51,3,0),DOVIZ!$1:$4,MATCH(CONCATENATE(TEXT(C9780,"YYYY")," ",TEXT(C9780,"AAAA")),DOVIZ!$1:$1,0),0)))</f>
        <v/>
      </c>
      <c r="L9780" s="45" t="str">
        <f t="shared" si="920"/>
        <v/>
      </c>
      <c r="M9780" s="74">
        <f t="shared" si="922"/>
        <v>46021</v>
      </c>
    </row>
    <row r="9781" spans="1:13" x14ac:dyDescent="0.25">
      <c r="A9781" s="40">
        <v>9845</v>
      </c>
      <c r="B9781" s="40" t="str">
        <f t="shared" si="918"/>
        <v>2025 Aralık</v>
      </c>
      <c r="C9781" s="41">
        <f t="shared" si="921"/>
        <v>46021</v>
      </c>
      <c r="D9781" s="42"/>
      <c r="E9781" s="42"/>
      <c r="F9781" s="42"/>
      <c r="G9781" s="43"/>
      <c r="H9781" s="76" t="str">
        <f>IF(G9781="","",VLOOKUP(F9781,ISLER!$1:$51,MATCH(D9781,ISLER!$1:$1,0)-2,0)*VLOOKUP(VLOOKUP(F9781,ISLER!$1:$51,MATCH(D9781,ISLER!$1:$1,0)-1,0),DOVIZ!$1:$4,MATCH(CONCATENATE(TEXT(C9781,"YYYY")," ",TEXT(C9781,"AAAA")),DOVIZ!$1:$1,0),0))</f>
        <v/>
      </c>
      <c r="I9781" s="76" t="str">
        <f t="shared" si="919"/>
        <v/>
      </c>
      <c r="J9781" s="45" t="b">
        <f t="shared" si="923"/>
        <v>0</v>
      </c>
      <c r="K9781" s="45" t="str">
        <f>IF(J9781=FALSE,"",IF(G9781="","",VLOOKUP(F9781,ISLER!$1:$51,2,0)*VLOOKUP(VLOOKUP(F9781,ISLER!$1:$51,3,0),DOVIZ!$1:$4,MATCH(CONCATENATE(TEXT(C9781,"YYYY")," ",TEXT(C9781,"AAAA")),DOVIZ!$1:$1,0),0)))</f>
        <v/>
      </c>
      <c r="L9781" s="45" t="str">
        <f t="shared" si="920"/>
        <v/>
      </c>
      <c r="M9781" s="74">
        <f t="shared" si="922"/>
        <v>46021</v>
      </c>
    </row>
    <row r="9782" spans="1:13" x14ac:dyDescent="0.25">
      <c r="A9782" s="40">
        <v>9846</v>
      </c>
      <c r="B9782" s="40" t="str">
        <f t="shared" si="918"/>
        <v>2025 Aralık</v>
      </c>
      <c r="C9782" s="41">
        <f t="shared" si="921"/>
        <v>46021</v>
      </c>
      <c r="D9782" s="42"/>
      <c r="E9782" s="42"/>
      <c r="F9782" s="42"/>
      <c r="G9782" s="43"/>
      <c r="H9782" s="76" t="str">
        <f>IF(G9782="","",VLOOKUP(F9782,ISLER!$1:$51,MATCH(D9782,ISLER!$1:$1,0)-2,0)*VLOOKUP(VLOOKUP(F9782,ISLER!$1:$51,MATCH(D9782,ISLER!$1:$1,0)-1,0),DOVIZ!$1:$4,MATCH(CONCATENATE(TEXT(C9782,"YYYY")," ",TEXT(C9782,"AAAA")),DOVIZ!$1:$1,0),0))</f>
        <v/>
      </c>
      <c r="I9782" s="76" t="str">
        <f t="shared" si="919"/>
        <v/>
      </c>
      <c r="J9782" s="45" t="b">
        <f t="shared" si="923"/>
        <v>0</v>
      </c>
      <c r="K9782" s="45" t="str">
        <f>IF(J9782=FALSE,"",IF(G9782="","",VLOOKUP(F9782,ISLER!$1:$51,2,0)*VLOOKUP(VLOOKUP(F9782,ISLER!$1:$51,3,0),DOVIZ!$1:$4,MATCH(CONCATENATE(TEXT(C9782,"YYYY")," ",TEXT(C9782,"AAAA")),DOVIZ!$1:$1,0),0)))</f>
        <v/>
      </c>
      <c r="L9782" s="45" t="str">
        <f t="shared" si="920"/>
        <v/>
      </c>
      <c r="M9782" s="74">
        <f t="shared" si="922"/>
        <v>46021</v>
      </c>
    </row>
    <row r="9783" spans="1:13" x14ac:dyDescent="0.25">
      <c r="A9783" s="40">
        <v>9847</v>
      </c>
      <c r="B9783" s="40" t="str">
        <f t="shared" si="918"/>
        <v>2025 Aralık</v>
      </c>
      <c r="C9783" s="41">
        <f t="shared" si="921"/>
        <v>46021</v>
      </c>
      <c r="D9783" s="42"/>
      <c r="E9783" s="42"/>
      <c r="F9783" s="42"/>
      <c r="G9783" s="43"/>
      <c r="H9783" s="76" t="str">
        <f>IF(G9783="","",VLOOKUP(F9783,ISLER!$1:$51,MATCH(D9783,ISLER!$1:$1,0)-2,0)*VLOOKUP(VLOOKUP(F9783,ISLER!$1:$51,MATCH(D9783,ISLER!$1:$1,0)-1,0),DOVIZ!$1:$4,MATCH(CONCATENATE(TEXT(C9783,"YYYY")," ",TEXT(C9783,"AAAA")),DOVIZ!$1:$1,0),0))</f>
        <v/>
      </c>
      <c r="I9783" s="76" t="str">
        <f t="shared" si="919"/>
        <v/>
      </c>
      <c r="J9783" s="45" t="b">
        <f t="shared" si="923"/>
        <v>0</v>
      </c>
      <c r="K9783" s="45" t="str">
        <f>IF(J9783=FALSE,"",IF(G9783="","",VLOOKUP(F9783,ISLER!$1:$51,2,0)*VLOOKUP(VLOOKUP(F9783,ISLER!$1:$51,3,0),DOVIZ!$1:$4,MATCH(CONCATENATE(TEXT(C9783,"YYYY")," ",TEXT(C9783,"AAAA")),DOVIZ!$1:$1,0),0)))</f>
        <v/>
      </c>
      <c r="L9783" s="45" t="str">
        <f t="shared" si="920"/>
        <v/>
      </c>
      <c r="M9783" s="74">
        <f t="shared" si="922"/>
        <v>46021</v>
      </c>
    </row>
    <row r="9784" spans="1:13" x14ac:dyDescent="0.25">
      <c r="A9784" s="40">
        <v>9848</v>
      </c>
      <c r="B9784" s="40" t="str">
        <f t="shared" si="918"/>
        <v>2025 Aralık</v>
      </c>
      <c r="C9784" s="41">
        <f t="shared" si="921"/>
        <v>46021</v>
      </c>
      <c r="D9784" s="42"/>
      <c r="E9784" s="42"/>
      <c r="F9784" s="42"/>
      <c r="G9784" s="43"/>
      <c r="H9784" s="76" t="str">
        <f>IF(G9784="","",VLOOKUP(F9784,ISLER!$1:$51,MATCH(D9784,ISLER!$1:$1,0)-2,0)*VLOOKUP(VLOOKUP(F9784,ISLER!$1:$51,MATCH(D9784,ISLER!$1:$1,0)-1,0),DOVIZ!$1:$4,MATCH(CONCATENATE(TEXT(C9784,"YYYY")," ",TEXT(C9784,"AAAA")),DOVIZ!$1:$1,0),0))</f>
        <v/>
      </c>
      <c r="I9784" s="76" t="str">
        <f t="shared" si="919"/>
        <v/>
      </c>
      <c r="J9784" s="45" t="b">
        <f t="shared" si="923"/>
        <v>0</v>
      </c>
      <c r="K9784" s="45" t="str">
        <f>IF(J9784=FALSE,"",IF(G9784="","",VLOOKUP(F9784,ISLER!$1:$51,2,0)*VLOOKUP(VLOOKUP(F9784,ISLER!$1:$51,3,0),DOVIZ!$1:$4,MATCH(CONCATENATE(TEXT(C9784,"YYYY")," ",TEXT(C9784,"AAAA")),DOVIZ!$1:$1,0),0)))</f>
        <v/>
      </c>
      <c r="L9784" s="45" t="str">
        <f t="shared" si="920"/>
        <v/>
      </c>
      <c r="M9784" s="74">
        <f t="shared" si="922"/>
        <v>46021</v>
      </c>
    </row>
    <row r="9785" spans="1:13" x14ac:dyDescent="0.25">
      <c r="A9785" s="40">
        <v>9849</v>
      </c>
      <c r="B9785" s="40" t="str">
        <f t="shared" si="918"/>
        <v>2025 Aralık</v>
      </c>
      <c r="C9785" s="41">
        <f t="shared" si="921"/>
        <v>46021</v>
      </c>
      <c r="D9785" s="42"/>
      <c r="E9785" s="42"/>
      <c r="F9785" s="42"/>
      <c r="G9785" s="43"/>
      <c r="H9785" s="76" t="str">
        <f>IF(G9785="","",VLOOKUP(F9785,ISLER!$1:$51,MATCH(D9785,ISLER!$1:$1,0)-2,0)*VLOOKUP(VLOOKUP(F9785,ISLER!$1:$51,MATCH(D9785,ISLER!$1:$1,0)-1,0),DOVIZ!$1:$4,MATCH(CONCATENATE(TEXT(C9785,"YYYY")," ",TEXT(C9785,"AAAA")),DOVIZ!$1:$1,0),0))</f>
        <v/>
      </c>
      <c r="I9785" s="76" t="str">
        <f t="shared" si="919"/>
        <v/>
      </c>
      <c r="J9785" s="45" t="b">
        <f t="shared" si="923"/>
        <v>0</v>
      </c>
      <c r="K9785" s="45" t="str">
        <f>IF(J9785=FALSE,"",IF(G9785="","",VLOOKUP(F9785,ISLER!$1:$51,2,0)*VLOOKUP(VLOOKUP(F9785,ISLER!$1:$51,3,0),DOVIZ!$1:$4,MATCH(CONCATENATE(TEXT(C9785,"YYYY")," ",TEXT(C9785,"AAAA")),DOVIZ!$1:$1,0),0)))</f>
        <v/>
      </c>
      <c r="L9785" s="45" t="str">
        <f t="shared" si="920"/>
        <v/>
      </c>
      <c r="M9785" s="74">
        <f t="shared" si="922"/>
        <v>46021</v>
      </c>
    </row>
    <row r="9786" spans="1:13" x14ac:dyDescent="0.25">
      <c r="A9786" s="40">
        <v>9850</v>
      </c>
      <c r="B9786" s="40" t="str">
        <f t="shared" si="918"/>
        <v>2025 Aralık</v>
      </c>
      <c r="C9786" s="41">
        <f t="shared" si="921"/>
        <v>46021</v>
      </c>
      <c r="D9786" s="42"/>
      <c r="E9786" s="42"/>
      <c r="F9786" s="42"/>
      <c r="G9786" s="43"/>
      <c r="H9786" s="76" t="str">
        <f>IF(G9786="","",VLOOKUP(F9786,ISLER!$1:$51,MATCH(D9786,ISLER!$1:$1,0)-2,0)*VLOOKUP(VLOOKUP(F9786,ISLER!$1:$51,MATCH(D9786,ISLER!$1:$1,0)-1,0),DOVIZ!$1:$4,MATCH(CONCATENATE(TEXT(C9786,"YYYY")," ",TEXT(C9786,"AAAA")),DOVIZ!$1:$1,0),0))</f>
        <v/>
      </c>
      <c r="I9786" s="76" t="str">
        <f t="shared" si="919"/>
        <v/>
      </c>
      <c r="J9786" s="45" t="b">
        <f t="shared" si="923"/>
        <v>0</v>
      </c>
      <c r="K9786" s="45" t="str">
        <f>IF(J9786=FALSE,"",IF(G9786="","",VLOOKUP(F9786,ISLER!$1:$51,2,0)*VLOOKUP(VLOOKUP(F9786,ISLER!$1:$51,3,0),DOVIZ!$1:$4,MATCH(CONCATENATE(TEXT(C9786,"YYYY")," ",TEXT(C9786,"AAAA")),DOVIZ!$1:$1,0),0)))</f>
        <v/>
      </c>
      <c r="L9786" s="45" t="str">
        <f t="shared" si="920"/>
        <v/>
      </c>
      <c r="M9786" s="74">
        <f t="shared" si="922"/>
        <v>46021</v>
      </c>
    </row>
    <row r="9787" spans="1:13" x14ac:dyDescent="0.25">
      <c r="A9787" s="40">
        <v>9851</v>
      </c>
      <c r="B9787" s="40" t="str">
        <f t="shared" si="918"/>
        <v>2025 Aralık</v>
      </c>
      <c r="C9787" s="41">
        <f t="shared" si="921"/>
        <v>46021</v>
      </c>
      <c r="D9787" s="42"/>
      <c r="E9787" s="42"/>
      <c r="F9787" s="42"/>
      <c r="G9787" s="43"/>
      <c r="H9787" s="76" t="str">
        <f>IF(G9787="","",VLOOKUP(F9787,ISLER!$1:$51,MATCH(D9787,ISLER!$1:$1,0)-2,0)*VLOOKUP(VLOOKUP(F9787,ISLER!$1:$51,MATCH(D9787,ISLER!$1:$1,0)-1,0),DOVIZ!$1:$4,MATCH(CONCATENATE(TEXT(C9787,"YYYY")," ",TEXT(C9787,"AAAA")),DOVIZ!$1:$1,0),0))</f>
        <v/>
      </c>
      <c r="I9787" s="76" t="str">
        <f t="shared" si="919"/>
        <v/>
      </c>
      <c r="J9787" s="45" t="b">
        <f t="shared" si="923"/>
        <v>0</v>
      </c>
      <c r="K9787" s="45" t="str">
        <f>IF(J9787=FALSE,"",IF(G9787="","",VLOOKUP(F9787,ISLER!$1:$51,2,0)*VLOOKUP(VLOOKUP(F9787,ISLER!$1:$51,3,0),DOVIZ!$1:$4,MATCH(CONCATENATE(TEXT(C9787,"YYYY")," ",TEXT(C9787,"AAAA")),DOVIZ!$1:$1,0),0)))</f>
        <v/>
      </c>
      <c r="L9787" s="45" t="str">
        <f t="shared" si="920"/>
        <v/>
      </c>
      <c r="M9787" s="74">
        <f t="shared" si="922"/>
        <v>46021</v>
      </c>
    </row>
    <row r="9788" spans="1:13" x14ac:dyDescent="0.25">
      <c r="A9788" s="40">
        <v>9852</v>
      </c>
      <c r="B9788" s="40" t="str">
        <f t="shared" si="918"/>
        <v>2025 Aralık</v>
      </c>
      <c r="C9788" s="41">
        <f t="shared" si="921"/>
        <v>46021</v>
      </c>
      <c r="D9788" s="42"/>
      <c r="E9788" s="42"/>
      <c r="F9788" s="42"/>
      <c r="G9788" s="43"/>
      <c r="H9788" s="76" t="str">
        <f>IF(G9788="","",VLOOKUP(F9788,ISLER!$1:$51,MATCH(D9788,ISLER!$1:$1,0)-2,0)*VLOOKUP(VLOOKUP(F9788,ISLER!$1:$51,MATCH(D9788,ISLER!$1:$1,0)-1,0),DOVIZ!$1:$4,MATCH(CONCATENATE(TEXT(C9788,"YYYY")," ",TEXT(C9788,"AAAA")),DOVIZ!$1:$1,0),0))</f>
        <v/>
      </c>
      <c r="I9788" s="76" t="str">
        <f t="shared" si="919"/>
        <v/>
      </c>
      <c r="J9788" s="45" t="b">
        <f t="shared" si="923"/>
        <v>0</v>
      </c>
      <c r="K9788" s="45" t="str">
        <f>IF(J9788=FALSE,"",IF(G9788="","",VLOOKUP(F9788,ISLER!$1:$51,2,0)*VLOOKUP(VLOOKUP(F9788,ISLER!$1:$51,3,0),DOVIZ!$1:$4,MATCH(CONCATENATE(TEXT(C9788,"YYYY")," ",TEXT(C9788,"AAAA")),DOVIZ!$1:$1,0),0)))</f>
        <v/>
      </c>
      <c r="L9788" s="45" t="str">
        <f t="shared" si="920"/>
        <v/>
      </c>
      <c r="M9788" s="74">
        <f t="shared" si="922"/>
        <v>46021</v>
      </c>
    </row>
    <row r="9789" spans="1:13" x14ac:dyDescent="0.25">
      <c r="A9789" s="40">
        <v>9853</v>
      </c>
      <c r="B9789" s="40" t="str">
        <f t="shared" si="918"/>
        <v>2025 Aralık</v>
      </c>
      <c r="C9789" s="41">
        <f t="shared" si="921"/>
        <v>46021</v>
      </c>
      <c r="D9789" s="42"/>
      <c r="E9789" s="42"/>
      <c r="F9789" s="42"/>
      <c r="G9789" s="43"/>
      <c r="H9789" s="76" t="str">
        <f>IF(G9789="","",VLOOKUP(F9789,ISLER!$1:$51,MATCH(D9789,ISLER!$1:$1,0)-2,0)*VLOOKUP(VLOOKUP(F9789,ISLER!$1:$51,MATCH(D9789,ISLER!$1:$1,0)-1,0),DOVIZ!$1:$4,MATCH(CONCATENATE(TEXT(C9789,"YYYY")," ",TEXT(C9789,"AAAA")),DOVIZ!$1:$1,0),0))</f>
        <v/>
      </c>
      <c r="I9789" s="76" t="str">
        <f t="shared" si="919"/>
        <v/>
      </c>
      <c r="J9789" s="45" t="b">
        <f t="shared" si="923"/>
        <v>0</v>
      </c>
      <c r="K9789" s="45" t="str">
        <f>IF(J9789=FALSE,"",IF(G9789="","",VLOOKUP(F9789,ISLER!$1:$51,2,0)*VLOOKUP(VLOOKUP(F9789,ISLER!$1:$51,3,0),DOVIZ!$1:$4,MATCH(CONCATENATE(TEXT(C9789,"YYYY")," ",TEXT(C9789,"AAAA")),DOVIZ!$1:$1,0),0)))</f>
        <v/>
      </c>
      <c r="L9789" s="45" t="str">
        <f t="shared" si="920"/>
        <v/>
      </c>
      <c r="M9789" s="74">
        <f t="shared" si="922"/>
        <v>46021</v>
      </c>
    </row>
    <row r="9790" spans="1:13" x14ac:dyDescent="0.25">
      <c r="A9790" s="40">
        <v>9854</v>
      </c>
      <c r="B9790" s="40" t="str">
        <f t="shared" si="918"/>
        <v>2025 Aralık</v>
      </c>
      <c r="C9790" s="41">
        <f t="shared" si="921"/>
        <v>46021</v>
      </c>
      <c r="D9790" s="42"/>
      <c r="E9790" s="42"/>
      <c r="F9790" s="42"/>
      <c r="G9790" s="43"/>
      <c r="H9790" s="76" t="str">
        <f>IF(G9790="","",VLOOKUP(F9790,ISLER!$1:$51,MATCH(D9790,ISLER!$1:$1,0)-2,0)*VLOOKUP(VLOOKUP(F9790,ISLER!$1:$51,MATCH(D9790,ISLER!$1:$1,0)-1,0),DOVIZ!$1:$4,MATCH(CONCATENATE(TEXT(C9790,"YYYY")," ",TEXT(C9790,"AAAA")),DOVIZ!$1:$1,0),0))</f>
        <v/>
      </c>
      <c r="I9790" s="76" t="str">
        <f t="shared" si="919"/>
        <v/>
      </c>
      <c r="J9790" s="45" t="b">
        <f t="shared" si="923"/>
        <v>0</v>
      </c>
      <c r="K9790" s="45" t="str">
        <f>IF(J9790=FALSE,"",IF(G9790="","",VLOOKUP(F9790,ISLER!$1:$51,2,0)*VLOOKUP(VLOOKUP(F9790,ISLER!$1:$51,3,0),DOVIZ!$1:$4,MATCH(CONCATENATE(TEXT(C9790,"YYYY")," ",TEXT(C9790,"AAAA")),DOVIZ!$1:$1,0),0)))</f>
        <v/>
      </c>
      <c r="L9790" s="45" t="str">
        <f t="shared" si="920"/>
        <v/>
      </c>
      <c r="M9790" s="74">
        <f t="shared" si="922"/>
        <v>46021</v>
      </c>
    </row>
    <row r="9791" spans="1:13" x14ac:dyDescent="0.25">
      <c r="A9791" s="40">
        <v>9855</v>
      </c>
      <c r="B9791" s="40" t="str">
        <f t="shared" si="918"/>
        <v>2025 Aralık</v>
      </c>
      <c r="C9791" s="41">
        <f t="shared" si="921"/>
        <v>46021</v>
      </c>
      <c r="D9791" s="42"/>
      <c r="E9791" s="42"/>
      <c r="F9791" s="42"/>
      <c r="G9791" s="43"/>
      <c r="H9791" s="76" t="str">
        <f>IF(G9791="","",VLOOKUP(F9791,ISLER!$1:$51,MATCH(D9791,ISLER!$1:$1,0)-2,0)*VLOOKUP(VLOOKUP(F9791,ISLER!$1:$51,MATCH(D9791,ISLER!$1:$1,0)-1,0),DOVIZ!$1:$4,MATCH(CONCATENATE(TEXT(C9791,"YYYY")," ",TEXT(C9791,"AAAA")),DOVIZ!$1:$1,0),0))</f>
        <v/>
      </c>
      <c r="I9791" s="76" t="str">
        <f t="shared" si="919"/>
        <v/>
      </c>
      <c r="J9791" s="45" t="b">
        <f t="shared" si="923"/>
        <v>0</v>
      </c>
      <c r="K9791" s="45" t="str">
        <f>IF(J9791=FALSE,"",IF(G9791="","",VLOOKUP(F9791,ISLER!$1:$51,2,0)*VLOOKUP(VLOOKUP(F9791,ISLER!$1:$51,3,0),DOVIZ!$1:$4,MATCH(CONCATENATE(TEXT(C9791,"YYYY")," ",TEXT(C9791,"AAAA")),DOVIZ!$1:$1,0),0)))</f>
        <v/>
      </c>
      <c r="L9791" s="45" t="str">
        <f t="shared" si="920"/>
        <v/>
      </c>
      <c r="M9791" s="74">
        <f t="shared" si="922"/>
        <v>46021</v>
      </c>
    </row>
    <row r="9792" spans="1:13" x14ac:dyDescent="0.25">
      <c r="A9792" s="40">
        <v>9856</v>
      </c>
      <c r="B9792" s="40" t="str">
        <f t="shared" si="918"/>
        <v>2025 Aralık</v>
      </c>
      <c r="C9792" s="41">
        <f t="shared" si="921"/>
        <v>46021</v>
      </c>
      <c r="D9792" s="42"/>
      <c r="E9792" s="42"/>
      <c r="F9792" s="42"/>
      <c r="G9792" s="43"/>
      <c r="H9792" s="76" t="str">
        <f>IF(G9792="","",VLOOKUP(F9792,ISLER!$1:$51,MATCH(D9792,ISLER!$1:$1,0)-2,0)*VLOOKUP(VLOOKUP(F9792,ISLER!$1:$51,MATCH(D9792,ISLER!$1:$1,0)-1,0),DOVIZ!$1:$4,MATCH(CONCATENATE(TEXT(C9792,"YYYY")," ",TEXT(C9792,"AAAA")),DOVIZ!$1:$1,0),0))</f>
        <v/>
      </c>
      <c r="I9792" s="76" t="str">
        <f t="shared" si="919"/>
        <v/>
      </c>
      <c r="J9792" s="45" t="b">
        <f t="shared" si="923"/>
        <v>0</v>
      </c>
      <c r="K9792" s="45" t="str">
        <f>IF(J9792=FALSE,"",IF(G9792="","",VLOOKUP(F9792,ISLER!$1:$51,2,0)*VLOOKUP(VLOOKUP(F9792,ISLER!$1:$51,3,0),DOVIZ!$1:$4,MATCH(CONCATENATE(TEXT(C9792,"YYYY")," ",TEXT(C9792,"AAAA")),DOVIZ!$1:$1,0),0)))</f>
        <v/>
      </c>
      <c r="L9792" s="45" t="str">
        <f t="shared" si="920"/>
        <v/>
      </c>
      <c r="M9792" s="74">
        <f t="shared" si="922"/>
        <v>46021</v>
      </c>
    </row>
    <row r="9793" spans="1:13" x14ac:dyDescent="0.25">
      <c r="A9793" s="40">
        <v>9857</v>
      </c>
      <c r="B9793" s="40" t="str">
        <f t="shared" ref="B9793:B9856" si="924">CONCATENATE(TEXT(C9793,"YYYY")," ",TEXT(C9793,"AAAA"))</f>
        <v>2025 Aralık</v>
      </c>
      <c r="C9793" s="41">
        <f t="shared" si="921"/>
        <v>46021</v>
      </c>
      <c r="D9793" s="42"/>
      <c r="E9793" s="42"/>
      <c r="F9793" s="42"/>
      <c r="G9793" s="43"/>
      <c r="H9793" s="76" t="str">
        <f>IF(G9793="","",VLOOKUP(F9793,ISLER!$1:$51,MATCH(D9793,ISLER!$1:$1,0)-2,0)*VLOOKUP(VLOOKUP(F9793,ISLER!$1:$51,MATCH(D9793,ISLER!$1:$1,0)-1,0),DOVIZ!$1:$4,MATCH(CONCATENATE(TEXT(C9793,"YYYY")," ",TEXT(C9793,"AAAA")),DOVIZ!$1:$1,0),0))</f>
        <v/>
      </c>
      <c r="I9793" s="76" t="str">
        <f t="shared" ref="I9793:I9856" si="925">IF(G9793="","",G9793*H9793)</f>
        <v/>
      </c>
      <c r="J9793" s="45" t="b">
        <f t="shared" si="923"/>
        <v>0</v>
      </c>
      <c r="K9793" s="45" t="str">
        <f>IF(J9793=FALSE,"",IF(G9793="","",VLOOKUP(F9793,ISLER!$1:$51,2,0)*VLOOKUP(VLOOKUP(F9793,ISLER!$1:$51,3,0),DOVIZ!$1:$4,MATCH(CONCATENATE(TEXT(C9793,"YYYY")," ",TEXT(C9793,"AAAA")),DOVIZ!$1:$1,0),0)))</f>
        <v/>
      </c>
      <c r="L9793" s="45" t="str">
        <f t="shared" ref="L9793:L9856" si="926">IF(K9793="","",G9793*K9793)</f>
        <v/>
      </c>
      <c r="M9793" s="74">
        <f t="shared" si="922"/>
        <v>46021</v>
      </c>
    </row>
    <row r="9794" spans="1:13" x14ac:dyDescent="0.25">
      <c r="A9794" s="40">
        <v>9858</v>
      </c>
      <c r="B9794" s="40" t="str">
        <f t="shared" si="924"/>
        <v>2025 Aralık</v>
      </c>
      <c r="C9794" s="41">
        <f t="shared" si="921"/>
        <v>46021</v>
      </c>
      <c r="D9794" s="42"/>
      <c r="E9794" s="42"/>
      <c r="F9794" s="42"/>
      <c r="G9794" s="43"/>
      <c r="H9794" s="76" t="str">
        <f>IF(G9794="","",VLOOKUP(F9794,ISLER!$1:$51,MATCH(D9794,ISLER!$1:$1,0)-2,0)*VLOOKUP(VLOOKUP(F9794,ISLER!$1:$51,MATCH(D9794,ISLER!$1:$1,0)-1,0),DOVIZ!$1:$4,MATCH(CONCATENATE(TEXT(C9794,"YYYY")," ",TEXT(C9794,"AAAA")),DOVIZ!$1:$1,0),0))</f>
        <v/>
      </c>
      <c r="I9794" s="76" t="str">
        <f t="shared" si="925"/>
        <v/>
      </c>
      <c r="J9794" s="45" t="b">
        <f t="shared" si="923"/>
        <v>0</v>
      </c>
      <c r="K9794" s="45" t="str">
        <f>IF(J9794=FALSE,"",IF(G9794="","",VLOOKUP(F9794,ISLER!$1:$51,2,0)*VLOOKUP(VLOOKUP(F9794,ISLER!$1:$51,3,0),DOVIZ!$1:$4,MATCH(CONCATENATE(TEXT(C9794,"YYYY")," ",TEXT(C9794,"AAAA")),DOVIZ!$1:$1,0),0)))</f>
        <v/>
      </c>
      <c r="L9794" s="45" t="str">
        <f t="shared" si="926"/>
        <v/>
      </c>
      <c r="M9794" s="74">
        <f t="shared" si="922"/>
        <v>46021</v>
      </c>
    </row>
    <row r="9795" spans="1:13" x14ac:dyDescent="0.25">
      <c r="A9795" s="40">
        <v>9859</v>
      </c>
      <c r="B9795" s="40" t="str">
        <f t="shared" si="924"/>
        <v>2025 Aralık</v>
      </c>
      <c r="C9795" s="41">
        <f t="shared" si="921"/>
        <v>46021</v>
      </c>
      <c r="D9795" s="42"/>
      <c r="E9795" s="42"/>
      <c r="F9795" s="42"/>
      <c r="G9795" s="43"/>
      <c r="H9795" s="76" t="str">
        <f>IF(G9795="","",VLOOKUP(F9795,ISLER!$1:$51,MATCH(D9795,ISLER!$1:$1,0)-2,0)*VLOOKUP(VLOOKUP(F9795,ISLER!$1:$51,MATCH(D9795,ISLER!$1:$1,0)-1,0),DOVIZ!$1:$4,MATCH(CONCATENATE(TEXT(C9795,"YYYY")," ",TEXT(C9795,"AAAA")),DOVIZ!$1:$1,0),0))</f>
        <v/>
      </c>
      <c r="I9795" s="76" t="str">
        <f t="shared" si="925"/>
        <v/>
      </c>
      <c r="J9795" s="45" t="b">
        <f t="shared" si="923"/>
        <v>0</v>
      </c>
      <c r="K9795" s="45" t="str">
        <f>IF(J9795=FALSE,"",IF(G9795="","",VLOOKUP(F9795,ISLER!$1:$51,2,0)*VLOOKUP(VLOOKUP(F9795,ISLER!$1:$51,3,0),DOVIZ!$1:$4,MATCH(CONCATENATE(TEXT(C9795,"YYYY")," ",TEXT(C9795,"AAAA")),DOVIZ!$1:$1,0),0)))</f>
        <v/>
      </c>
      <c r="L9795" s="45" t="str">
        <f t="shared" si="926"/>
        <v/>
      </c>
      <c r="M9795" s="74">
        <f t="shared" si="922"/>
        <v>46021</v>
      </c>
    </row>
    <row r="9796" spans="1:13" x14ac:dyDescent="0.25">
      <c r="A9796" s="40">
        <v>9860</v>
      </c>
      <c r="B9796" s="40" t="str">
        <f t="shared" si="924"/>
        <v>2025 Aralık</v>
      </c>
      <c r="C9796" s="41">
        <f t="shared" ref="C9796:C9859" si="927">C9795</f>
        <v>46021</v>
      </c>
      <c r="D9796" s="42"/>
      <c r="E9796" s="42"/>
      <c r="F9796" s="42"/>
      <c r="G9796" s="43"/>
      <c r="H9796" s="76" t="str">
        <f>IF(G9796="","",VLOOKUP(F9796,ISLER!$1:$51,MATCH(D9796,ISLER!$1:$1,0)-2,0)*VLOOKUP(VLOOKUP(F9796,ISLER!$1:$51,MATCH(D9796,ISLER!$1:$1,0)-1,0),DOVIZ!$1:$4,MATCH(CONCATENATE(TEXT(C9796,"YYYY")," ",TEXT(C9796,"AAAA")),DOVIZ!$1:$1,0),0))</f>
        <v/>
      </c>
      <c r="I9796" s="76" t="str">
        <f t="shared" si="925"/>
        <v/>
      </c>
      <c r="J9796" s="45" t="b">
        <f t="shared" si="923"/>
        <v>0</v>
      </c>
      <c r="K9796" s="45" t="str">
        <f>IF(J9796=FALSE,"",IF(G9796="","",VLOOKUP(F9796,ISLER!$1:$51,2,0)*VLOOKUP(VLOOKUP(F9796,ISLER!$1:$51,3,0),DOVIZ!$1:$4,MATCH(CONCATENATE(TEXT(C9796,"YYYY")," ",TEXT(C9796,"AAAA")),DOVIZ!$1:$1,0),0)))</f>
        <v/>
      </c>
      <c r="L9796" s="45" t="str">
        <f t="shared" si="926"/>
        <v/>
      </c>
      <c r="M9796" s="74">
        <f t="shared" ref="M9796:M9859" si="928">C9796</f>
        <v>46021</v>
      </c>
    </row>
    <row r="9797" spans="1:13" x14ac:dyDescent="0.25">
      <c r="A9797" s="40">
        <v>9861</v>
      </c>
      <c r="B9797" s="40" t="str">
        <f t="shared" si="924"/>
        <v>2025 Aralık</v>
      </c>
      <c r="C9797" s="41">
        <f t="shared" si="927"/>
        <v>46021</v>
      </c>
      <c r="D9797" s="42"/>
      <c r="E9797" s="42"/>
      <c r="F9797" s="42"/>
      <c r="G9797" s="43"/>
      <c r="H9797" s="76" t="str">
        <f>IF(G9797="","",VLOOKUP(F9797,ISLER!$1:$51,MATCH(D9797,ISLER!$1:$1,0)-2,0)*VLOOKUP(VLOOKUP(F9797,ISLER!$1:$51,MATCH(D9797,ISLER!$1:$1,0)-1,0),DOVIZ!$1:$4,MATCH(CONCATENATE(TEXT(C9797,"YYYY")," ",TEXT(C9797,"AAAA")),DOVIZ!$1:$1,0),0))</f>
        <v/>
      </c>
      <c r="I9797" s="76" t="str">
        <f t="shared" si="925"/>
        <v/>
      </c>
      <c r="J9797" s="45" t="b">
        <f t="shared" si="923"/>
        <v>0</v>
      </c>
      <c r="K9797" s="45" t="str">
        <f>IF(J9797=FALSE,"",IF(G9797="","",VLOOKUP(F9797,ISLER!$1:$51,2,0)*VLOOKUP(VLOOKUP(F9797,ISLER!$1:$51,3,0),DOVIZ!$1:$4,MATCH(CONCATENATE(TEXT(C9797,"YYYY")," ",TEXT(C9797,"AAAA")),DOVIZ!$1:$1,0),0)))</f>
        <v/>
      </c>
      <c r="L9797" s="45" t="str">
        <f t="shared" si="926"/>
        <v/>
      </c>
      <c r="M9797" s="74">
        <f t="shared" si="928"/>
        <v>46021</v>
      </c>
    </row>
    <row r="9798" spans="1:13" x14ac:dyDescent="0.25">
      <c r="A9798" s="40">
        <v>9862</v>
      </c>
      <c r="B9798" s="40" t="str">
        <f t="shared" si="924"/>
        <v>2025 Aralık</v>
      </c>
      <c r="C9798" s="41">
        <f t="shared" si="927"/>
        <v>46021</v>
      </c>
      <c r="D9798" s="42"/>
      <c r="E9798" s="42"/>
      <c r="F9798" s="42"/>
      <c r="G9798" s="43"/>
      <c r="H9798" s="76" t="str">
        <f>IF(G9798="","",VLOOKUP(F9798,ISLER!$1:$51,MATCH(D9798,ISLER!$1:$1,0)-2,0)*VLOOKUP(VLOOKUP(F9798,ISLER!$1:$51,MATCH(D9798,ISLER!$1:$1,0)-1,0),DOVIZ!$1:$4,MATCH(CONCATENATE(TEXT(C9798,"YYYY")," ",TEXT(C9798,"AAAA")),DOVIZ!$1:$1,0),0))</f>
        <v/>
      </c>
      <c r="I9798" s="76" t="str">
        <f t="shared" si="925"/>
        <v/>
      </c>
      <c r="J9798" s="45" t="b">
        <f t="shared" si="923"/>
        <v>0</v>
      </c>
      <c r="K9798" s="45" t="str">
        <f>IF(J9798=FALSE,"",IF(G9798="","",VLOOKUP(F9798,ISLER!$1:$51,2,0)*VLOOKUP(VLOOKUP(F9798,ISLER!$1:$51,3,0),DOVIZ!$1:$4,MATCH(CONCATENATE(TEXT(C9798,"YYYY")," ",TEXT(C9798,"AAAA")),DOVIZ!$1:$1,0),0)))</f>
        <v/>
      </c>
      <c r="L9798" s="45" t="str">
        <f t="shared" si="926"/>
        <v/>
      </c>
      <c r="M9798" s="74">
        <f t="shared" si="928"/>
        <v>46021</v>
      </c>
    </row>
    <row r="9799" spans="1:13" x14ac:dyDescent="0.25">
      <c r="A9799" s="40">
        <v>9863</v>
      </c>
      <c r="B9799" s="40" t="str">
        <f t="shared" si="924"/>
        <v>2025 Aralık</v>
      </c>
      <c r="C9799" s="41">
        <f t="shared" si="927"/>
        <v>46021</v>
      </c>
      <c r="D9799" s="42"/>
      <c r="E9799" s="42"/>
      <c r="F9799" s="42"/>
      <c r="G9799" s="43"/>
      <c r="H9799" s="76" t="str">
        <f>IF(G9799="","",VLOOKUP(F9799,ISLER!$1:$51,MATCH(D9799,ISLER!$1:$1,0)-2,0)*VLOOKUP(VLOOKUP(F9799,ISLER!$1:$51,MATCH(D9799,ISLER!$1:$1,0)-1,0),DOVIZ!$1:$4,MATCH(CONCATENATE(TEXT(C9799,"YYYY")," ",TEXT(C9799,"AAAA")),DOVIZ!$1:$1,0),0))</f>
        <v/>
      </c>
      <c r="I9799" s="76" t="str">
        <f t="shared" si="925"/>
        <v/>
      </c>
      <c r="J9799" s="45" t="b">
        <f t="shared" si="923"/>
        <v>0</v>
      </c>
      <c r="K9799" s="45" t="str">
        <f>IF(J9799=FALSE,"",IF(G9799="","",VLOOKUP(F9799,ISLER!$1:$51,2,0)*VLOOKUP(VLOOKUP(F9799,ISLER!$1:$51,3,0),DOVIZ!$1:$4,MATCH(CONCATENATE(TEXT(C9799,"YYYY")," ",TEXT(C9799,"AAAA")),DOVIZ!$1:$1,0),0)))</f>
        <v/>
      </c>
      <c r="L9799" s="45" t="str">
        <f t="shared" si="926"/>
        <v/>
      </c>
      <c r="M9799" s="74">
        <f t="shared" si="928"/>
        <v>46021</v>
      </c>
    </row>
    <row r="9800" spans="1:13" x14ac:dyDescent="0.25">
      <c r="A9800" s="40">
        <v>9864</v>
      </c>
      <c r="B9800" s="40" t="str">
        <f t="shared" si="924"/>
        <v>2025 Aralık</v>
      </c>
      <c r="C9800" s="41">
        <f t="shared" si="927"/>
        <v>46021</v>
      </c>
      <c r="D9800" s="42"/>
      <c r="E9800" s="42"/>
      <c r="F9800" s="42"/>
      <c r="G9800" s="43"/>
      <c r="H9800" s="76" t="str">
        <f>IF(G9800="","",VLOOKUP(F9800,ISLER!$1:$51,MATCH(D9800,ISLER!$1:$1,0)-2,0)*VLOOKUP(VLOOKUP(F9800,ISLER!$1:$51,MATCH(D9800,ISLER!$1:$1,0)-1,0),DOVIZ!$1:$4,MATCH(CONCATENATE(TEXT(C9800,"YYYY")," ",TEXT(C9800,"AAAA")),DOVIZ!$1:$1,0),0))</f>
        <v/>
      </c>
      <c r="I9800" s="76" t="str">
        <f t="shared" si="925"/>
        <v/>
      </c>
      <c r="J9800" s="45" t="b">
        <f t="shared" si="923"/>
        <v>0</v>
      </c>
      <c r="K9800" s="45" t="str">
        <f>IF(J9800=FALSE,"",IF(G9800="","",VLOOKUP(F9800,ISLER!$1:$51,2,0)*VLOOKUP(VLOOKUP(F9800,ISLER!$1:$51,3,0),DOVIZ!$1:$4,MATCH(CONCATENATE(TEXT(C9800,"YYYY")," ",TEXT(C9800,"AAAA")),DOVIZ!$1:$1,0),0)))</f>
        <v/>
      </c>
      <c r="L9800" s="45" t="str">
        <f t="shared" si="926"/>
        <v/>
      </c>
      <c r="M9800" s="74">
        <f t="shared" si="928"/>
        <v>46021</v>
      </c>
    </row>
    <row r="9801" spans="1:13" x14ac:dyDescent="0.25">
      <c r="A9801" s="40">
        <v>9865</v>
      </c>
      <c r="B9801" s="40" t="str">
        <f t="shared" si="924"/>
        <v>2025 Aralık</v>
      </c>
      <c r="C9801" s="41">
        <f t="shared" si="927"/>
        <v>46021</v>
      </c>
      <c r="D9801" s="42"/>
      <c r="E9801" s="42"/>
      <c r="F9801" s="42"/>
      <c r="G9801" s="43"/>
      <c r="H9801" s="76" t="str">
        <f>IF(G9801="","",VLOOKUP(F9801,ISLER!$1:$51,MATCH(D9801,ISLER!$1:$1,0)-2,0)*VLOOKUP(VLOOKUP(F9801,ISLER!$1:$51,MATCH(D9801,ISLER!$1:$1,0)-1,0),DOVIZ!$1:$4,MATCH(CONCATENATE(TEXT(C9801,"YYYY")," ",TEXT(C9801,"AAAA")),DOVIZ!$1:$1,0),0))</f>
        <v/>
      </c>
      <c r="I9801" s="76" t="str">
        <f t="shared" si="925"/>
        <v/>
      </c>
      <c r="J9801" s="45" t="b">
        <f t="shared" si="923"/>
        <v>0</v>
      </c>
      <c r="K9801" s="45" t="str">
        <f>IF(J9801=FALSE,"",IF(G9801="","",VLOOKUP(F9801,ISLER!$1:$51,2,0)*VLOOKUP(VLOOKUP(F9801,ISLER!$1:$51,3,0),DOVIZ!$1:$4,MATCH(CONCATENATE(TEXT(C9801,"YYYY")," ",TEXT(C9801,"AAAA")),DOVIZ!$1:$1,0),0)))</f>
        <v/>
      </c>
      <c r="L9801" s="45" t="str">
        <f t="shared" si="926"/>
        <v/>
      </c>
      <c r="M9801" s="74">
        <f t="shared" si="928"/>
        <v>46021</v>
      </c>
    </row>
    <row r="9802" spans="1:13" x14ac:dyDescent="0.25">
      <c r="A9802" s="40">
        <v>9866</v>
      </c>
      <c r="B9802" s="40" t="str">
        <f t="shared" si="924"/>
        <v>2025 Aralık</v>
      </c>
      <c r="C9802" s="41">
        <f t="shared" si="927"/>
        <v>46021</v>
      </c>
      <c r="D9802" s="42"/>
      <c r="E9802" s="42"/>
      <c r="F9802" s="42"/>
      <c r="G9802" s="43"/>
      <c r="H9802" s="76" t="str">
        <f>IF(G9802="","",VLOOKUP(F9802,ISLER!$1:$51,MATCH(D9802,ISLER!$1:$1,0)-2,0)*VLOOKUP(VLOOKUP(F9802,ISLER!$1:$51,MATCH(D9802,ISLER!$1:$1,0)-1,0),DOVIZ!$1:$4,MATCH(CONCATENATE(TEXT(C9802,"YYYY")," ",TEXT(C9802,"AAAA")),DOVIZ!$1:$1,0),0))</f>
        <v/>
      </c>
      <c r="I9802" s="76" t="str">
        <f t="shared" si="925"/>
        <v/>
      </c>
      <c r="J9802" s="45" t="b">
        <f t="shared" si="923"/>
        <v>0</v>
      </c>
      <c r="K9802" s="45" t="str">
        <f>IF(J9802=FALSE,"",IF(G9802="","",VLOOKUP(F9802,ISLER!$1:$51,2,0)*VLOOKUP(VLOOKUP(F9802,ISLER!$1:$51,3,0),DOVIZ!$1:$4,MATCH(CONCATENATE(TEXT(C9802,"YYYY")," ",TEXT(C9802,"AAAA")),DOVIZ!$1:$1,0),0)))</f>
        <v/>
      </c>
      <c r="L9802" s="45" t="str">
        <f t="shared" si="926"/>
        <v/>
      </c>
      <c r="M9802" s="74">
        <f t="shared" si="928"/>
        <v>46021</v>
      </c>
    </row>
    <row r="9803" spans="1:13" x14ac:dyDescent="0.25">
      <c r="A9803" s="40">
        <v>9867</v>
      </c>
      <c r="B9803" s="40" t="str">
        <f t="shared" si="924"/>
        <v>2025 Aralık</v>
      </c>
      <c r="C9803" s="41">
        <f t="shared" si="927"/>
        <v>46021</v>
      </c>
      <c r="D9803" s="42"/>
      <c r="E9803" s="42"/>
      <c r="F9803" s="42"/>
      <c r="G9803" s="43"/>
      <c r="H9803" s="76" t="str">
        <f>IF(G9803="","",VLOOKUP(F9803,ISLER!$1:$51,MATCH(D9803,ISLER!$1:$1,0)-2,0)*VLOOKUP(VLOOKUP(F9803,ISLER!$1:$51,MATCH(D9803,ISLER!$1:$1,0)-1,0),DOVIZ!$1:$4,MATCH(CONCATENATE(TEXT(C9803,"YYYY")," ",TEXT(C9803,"AAAA")),DOVIZ!$1:$1,0),0))</f>
        <v/>
      </c>
      <c r="I9803" s="76" t="str">
        <f t="shared" si="925"/>
        <v/>
      </c>
      <c r="J9803" s="45" t="b">
        <f t="shared" si="923"/>
        <v>0</v>
      </c>
      <c r="K9803" s="45" t="str">
        <f>IF(J9803=FALSE,"",IF(G9803="","",VLOOKUP(F9803,ISLER!$1:$51,2,0)*VLOOKUP(VLOOKUP(F9803,ISLER!$1:$51,3,0),DOVIZ!$1:$4,MATCH(CONCATENATE(TEXT(C9803,"YYYY")," ",TEXT(C9803,"AAAA")),DOVIZ!$1:$1,0),0)))</f>
        <v/>
      </c>
      <c r="L9803" s="45" t="str">
        <f t="shared" si="926"/>
        <v/>
      </c>
      <c r="M9803" s="74">
        <f t="shared" si="928"/>
        <v>46021</v>
      </c>
    </row>
    <row r="9804" spans="1:13" x14ac:dyDescent="0.25">
      <c r="A9804" s="40">
        <v>9868</v>
      </c>
      <c r="B9804" s="40" t="str">
        <f t="shared" si="924"/>
        <v>2025 Aralık</v>
      </c>
      <c r="C9804" s="41">
        <f t="shared" si="927"/>
        <v>46021</v>
      </c>
      <c r="D9804" s="42"/>
      <c r="E9804" s="42"/>
      <c r="F9804" s="42"/>
      <c r="G9804" s="43"/>
      <c r="H9804" s="76" t="str">
        <f>IF(G9804="","",VLOOKUP(F9804,ISLER!$1:$51,MATCH(D9804,ISLER!$1:$1,0)-2,0)*VLOOKUP(VLOOKUP(F9804,ISLER!$1:$51,MATCH(D9804,ISLER!$1:$1,0)-1,0),DOVIZ!$1:$4,MATCH(CONCATENATE(TEXT(C9804,"YYYY")," ",TEXT(C9804,"AAAA")),DOVIZ!$1:$1,0),0))</f>
        <v/>
      </c>
      <c r="I9804" s="76" t="str">
        <f t="shared" si="925"/>
        <v/>
      </c>
      <c r="J9804" s="45" t="b">
        <f t="shared" si="923"/>
        <v>0</v>
      </c>
      <c r="K9804" s="45" t="str">
        <f>IF(J9804=FALSE,"",IF(G9804="","",VLOOKUP(F9804,ISLER!$1:$51,2,0)*VLOOKUP(VLOOKUP(F9804,ISLER!$1:$51,3,0),DOVIZ!$1:$4,MATCH(CONCATENATE(TEXT(C9804,"YYYY")," ",TEXT(C9804,"AAAA")),DOVIZ!$1:$1,0),0)))</f>
        <v/>
      </c>
      <c r="L9804" s="45" t="str">
        <f t="shared" si="926"/>
        <v/>
      </c>
      <c r="M9804" s="74">
        <f t="shared" si="928"/>
        <v>46021</v>
      </c>
    </row>
    <row r="9805" spans="1:13" x14ac:dyDescent="0.25">
      <c r="A9805" s="40">
        <v>9869</v>
      </c>
      <c r="B9805" s="40" t="str">
        <f t="shared" si="924"/>
        <v>2025 Aralık</v>
      </c>
      <c r="C9805" s="41">
        <f t="shared" si="927"/>
        <v>46021</v>
      </c>
      <c r="D9805" s="42"/>
      <c r="E9805" s="42"/>
      <c r="F9805" s="42"/>
      <c r="G9805" s="43"/>
      <c r="H9805" s="76" t="str">
        <f>IF(G9805="","",VLOOKUP(F9805,ISLER!$1:$51,MATCH(D9805,ISLER!$1:$1,0)-2,0)*VLOOKUP(VLOOKUP(F9805,ISLER!$1:$51,MATCH(D9805,ISLER!$1:$1,0)-1,0),DOVIZ!$1:$4,MATCH(CONCATENATE(TEXT(C9805,"YYYY")," ",TEXT(C9805,"AAAA")),DOVIZ!$1:$1,0),0))</f>
        <v/>
      </c>
      <c r="I9805" s="76" t="str">
        <f t="shared" si="925"/>
        <v/>
      </c>
      <c r="J9805" s="45" t="b">
        <f t="shared" si="923"/>
        <v>0</v>
      </c>
      <c r="K9805" s="45" t="str">
        <f>IF(J9805=FALSE,"",IF(G9805="","",VLOOKUP(F9805,ISLER!$1:$51,2,0)*VLOOKUP(VLOOKUP(F9805,ISLER!$1:$51,3,0),DOVIZ!$1:$4,MATCH(CONCATENATE(TEXT(C9805,"YYYY")," ",TEXT(C9805,"AAAA")),DOVIZ!$1:$1,0),0)))</f>
        <v/>
      </c>
      <c r="L9805" s="45" t="str">
        <f t="shared" si="926"/>
        <v/>
      </c>
      <c r="M9805" s="74">
        <f t="shared" si="928"/>
        <v>46021</v>
      </c>
    </row>
    <row r="9806" spans="1:13" x14ac:dyDescent="0.25">
      <c r="A9806" s="40">
        <v>9870</v>
      </c>
      <c r="B9806" s="40" t="str">
        <f t="shared" si="924"/>
        <v>2025 Aralık</v>
      </c>
      <c r="C9806" s="41">
        <f t="shared" si="927"/>
        <v>46021</v>
      </c>
      <c r="D9806" s="42"/>
      <c r="E9806" s="42"/>
      <c r="F9806" s="42"/>
      <c r="G9806" s="43"/>
      <c r="H9806" s="76" t="str">
        <f>IF(G9806="","",VLOOKUP(F9806,ISLER!$1:$51,MATCH(D9806,ISLER!$1:$1,0)-2,0)*VLOOKUP(VLOOKUP(F9806,ISLER!$1:$51,MATCH(D9806,ISLER!$1:$1,0)-1,0),DOVIZ!$1:$4,MATCH(CONCATENATE(TEXT(C9806,"YYYY")," ",TEXT(C9806,"AAAA")),DOVIZ!$1:$1,0),0))</f>
        <v/>
      </c>
      <c r="I9806" s="76" t="str">
        <f t="shared" si="925"/>
        <v/>
      </c>
      <c r="J9806" s="45" t="b">
        <f t="shared" si="923"/>
        <v>0</v>
      </c>
      <c r="K9806" s="45" t="str">
        <f>IF(J9806=FALSE,"",IF(G9806="","",VLOOKUP(F9806,ISLER!$1:$51,2,0)*VLOOKUP(VLOOKUP(F9806,ISLER!$1:$51,3,0),DOVIZ!$1:$4,MATCH(CONCATENATE(TEXT(C9806,"YYYY")," ",TEXT(C9806,"AAAA")),DOVIZ!$1:$1,0),0)))</f>
        <v/>
      </c>
      <c r="L9806" s="45" t="str">
        <f t="shared" si="926"/>
        <v/>
      </c>
      <c r="M9806" s="74">
        <f t="shared" si="928"/>
        <v>46021</v>
      </c>
    </row>
    <row r="9807" spans="1:13" x14ac:dyDescent="0.25">
      <c r="A9807" s="40">
        <v>9871</v>
      </c>
      <c r="B9807" s="40" t="str">
        <f t="shared" si="924"/>
        <v>2025 Aralık</v>
      </c>
      <c r="C9807" s="41">
        <f t="shared" si="927"/>
        <v>46021</v>
      </c>
      <c r="D9807" s="42"/>
      <c r="E9807" s="42"/>
      <c r="F9807" s="42"/>
      <c r="G9807" s="43"/>
      <c r="H9807" s="76" t="str">
        <f>IF(G9807="","",VLOOKUP(F9807,ISLER!$1:$51,MATCH(D9807,ISLER!$1:$1,0)-2,0)*VLOOKUP(VLOOKUP(F9807,ISLER!$1:$51,MATCH(D9807,ISLER!$1:$1,0)-1,0),DOVIZ!$1:$4,MATCH(CONCATENATE(TEXT(C9807,"YYYY")," ",TEXT(C9807,"AAAA")),DOVIZ!$1:$1,0),0))</f>
        <v/>
      </c>
      <c r="I9807" s="76" t="str">
        <f t="shared" si="925"/>
        <v/>
      </c>
      <c r="J9807" s="45" t="b">
        <f t="shared" si="923"/>
        <v>0</v>
      </c>
      <c r="K9807" s="45" t="str">
        <f>IF(J9807=FALSE,"",IF(G9807="","",VLOOKUP(F9807,ISLER!$1:$51,2,0)*VLOOKUP(VLOOKUP(F9807,ISLER!$1:$51,3,0),DOVIZ!$1:$4,MATCH(CONCATENATE(TEXT(C9807,"YYYY")," ",TEXT(C9807,"AAAA")),DOVIZ!$1:$1,0),0)))</f>
        <v/>
      </c>
      <c r="L9807" s="45" t="str">
        <f t="shared" si="926"/>
        <v/>
      </c>
      <c r="M9807" s="74">
        <f t="shared" si="928"/>
        <v>46021</v>
      </c>
    </row>
    <row r="9808" spans="1:13" x14ac:dyDescent="0.25">
      <c r="A9808" s="40">
        <v>9872</v>
      </c>
      <c r="B9808" s="40" t="str">
        <f t="shared" si="924"/>
        <v>2025 Aralık</v>
      </c>
      <c r="C9808" s="41">
        <f t="shared" si="927"/>
        <v>46021</v>
      </c>
      <c r="D9808" s="42"/>
      <c r="E9808" s="42"/>
      <c r="F9808" s="42"/>
      <c r="G9808" s="43"/>
      <c r="H9808" s="76" t="str">
        <f>IF(G9808="","",VLOOKUP(F9808,ISLER!$1:$51,MATCH(D9808,ISLER!$1:$1,0)-2,0)*VLOOKUP(VLOOKUP(F9808,ISLER!$1:$51,MATCH(D9808,ISLER!$1:$1,0)-1,0),DOVIZ!$1:$4,MATCH(CONCATENATE(TEXT(C9808,"YYYY")," ",TEXT(C9808,"AAAA")),DOVIZ!$1:$1,0),0))</f>
        <v/>
      </c>
      <c r="I9808" s="76" t="str">
        <f t="shared" si="925"/>
        <v/>
      </c>
      <c r="J9808" s="45" t="b">
        <f t="shared" si="923"/>
        <v>0</v>
      </c>
      <c r="K9808" s="45" t="str">
        <f>IF(J9808=FALSE,"",IF(G9808="","",VLOOKUP(F9808,ISLER!$1:$51,2,0)*VLOOKUP(VLOOKUP(F9808,ISLER!$1:$51,3,0),DOVIZ!$1:$4,MATCH(CONCATENATE(TEXT(C9808,"YYYY")," ",TEXT(C9808,"AAAA")),DOVIZ!$1:$1,0),0)))</f>
        <v/>
      </c>
      <c r="L9808" s="45" t="str">
        <f t="shared" si="926"/>
        <v/>
      </c>
      <c r="M9808" s="74">
        <f t="shared" si="928"/>
        <v>46021</v>
      </c>
    </row>
    <row r="9809" spans="1:13" x14ac:dyDescent="0.25">
      <c r="A9809" s="40">
        <v>9873</v>
      </c>
      <c r="B9809" s="40" t="str">
        <f t="shared" si="924"/>
        <v>2025 Aralık</v>
      </c>
      <c r="C9809" s="41">
        <f t="shared" si="927"/>
        <v>46021</v>
      </c>
      <c r="D9809" s="42"/>
      <c r="E9809" s="42"/>
      <c r="F9809" s="42"/>
      <c r="G9809" s="43"/>
      <c r="H9809" s="76" t="str">
        <f>IF(G9809="","",VLOOKUP(F9809,ISLER!$1:$51,MATCH(D9809,ISLER!$1:$1,0)-2,0)*VLOOKUP(VLOOKUP(F9809,ISLER!$1:$51,MATCH(D9809,ISLER!$1:$1,0)-1,0),DOVIZ!$1:$4,MATCH(CONCATENATE(TEXT(C9809,"YYYY")," ",TEXT(C9809,"AAAA")),DOVIZ!$1:$1,0),0))</f>
        <v/>
      </c>
      <c r="I9809" s="76" t="str">
        <f t="shared" si="925"/>
        <v/>
      </c>
      <c r="J9809" s="45" t="b">
        <f t="shared" si="923"/>
        <v>0</v>
      </c>
      <c r="K9809" s="45" t="str">
        <f>IF(J9809=FALSE,"",IF(G9809="","",VLOOKUP(F9809,ISLER!$1:$51,2,0)*VLOOKUP(VLOOKUP(F9809,ISLER!$1:$51,3,0),DOVIZ!$1:$4,MATCH(CONCATENATE(TEXT(C9809,"YYYY")," ",TEXT(C9809,"AAAA")),DOVIZ!$1:$1,0),0)))</f>
        <v/>
      </c>
      <c r="L9809" s="45" t="str">
        <f t="shared" si="926"/>
        <v/>
      </c>
      <c r="M9809" s="74">
        <f t="shared" si="928"/>
        <v>46021</v>
      </c>
    </row>
    <row r="9810" spans="1:13" x14ac:dyDescent="0.25">
      <c r="A9810" s="40">
        <v>9874</v>
      </c>
      <c r="B9810" s="40" t="str">
        <f t="shared" si="924"/>
        <v>2025 Aralık</v>
      </c>
      <c r="C9810" s="41">
        <f t="shared" si="927"/>
        <v>46021</v>
      </c>
      <c r="D9810" s="42"/>
      <c r="E9810" s="42"/>
      <c r="F9810" s="42"/>
      <c r="G9810" s="43"/>
      <c r="H9810" s="76" t="str">
        <f>IF(G9810="","",VLOOKUP(F9810,ISLER!$1:$51,MATCH(D9810,ISLER!$1:$1,0)-2,0)*VLOOKUP(VLOOKUP(F9810,ISLER!$1:$51,MATCH(D9810,ISLER!$1:$1,0)-1,0),DOVIZ!$1:$4,MATCH(CONCATENATE(TEXT(C9810,"YYYY")," ",TEXT(C9810,"AAAA")),DOVIZ!$1:$1,0),0))</f>
        <v/>
      </c>
      <c r="I9810" s="76" t="str">
        <f t="shared" si="925"/>
        <v/>
      </c>
      <c r="J9810" s="45" t="b">
        <f t="shared" si="923"/>
        <v>0</v>
      </c>
      <c r="K9810" s="45" t="str">
        <f>IF(J9810=FALSE,"",IF(G9810="","",VLOOKUP(F9810,ISLER!$1:$51,2,0)*VLOOKUP(VLOOKUP(F9810,ISLER!$1:$51,3,0),DOVIZ!$1:$4,MATCH(CONCATENATE(TEXT(C9810,"YYYY")," ",TEXT(C9810,"AAAA")),DOVIZ!$1:$1,0),0)))</f>
        <v/>
      </c>
      <c r="L9810" s="45" t="str">
        <f t="shared" si="926"/>
        <v/>
      </c>
      <c r="M9810" s="74">
        <f t="shared" si="928"/>
        <v>46021</v>
      </c>
    </row>
    <row r="9811" spans="1:13" x14ac:dyDescent="0.25">
      <c r="A9811" s="40">
        <v>9875</v>
      </c>
      <c r="B9811" s="40" t="str">
        <f t="shared" si="924"/>
        <v>2025 Aralık</v>
      </c>
      <c r="C9811" s="41">
        <f t="shared" si="927"/>
        <v>46021</v>
      </c>
      <c r="D9811" s="42"/>
      <c r="E9811" s="42"/>
      <c r="F9811" s="42"/>
      <c r="G9811" s="43"/>
      <c r="H9811" s="76" t="str">
        <f>IF(G9811="","",VLOOKUP(F9811,ISLER!$1:$51,MATCH(D9811,ISLER!$1:$1,0)-2,0)*VLOOKUP(VLOOKUP(F9811,ISLER!$1:$51,MATCH(D9811,ISLER!$1:$1,0)-1,0),DOVIZ!$1:$4,MATCH(CONCATENATE(TEXT(C9811,"YYYY")," ",TEXT(C9811,"AAAA")),DOVIZ!$1:$1,0),0))</f>
        <v/>
      </c>
      <c r="I9811" s="76" t="str">
        <f t="shared" si="925"/>
        <v/>
      </c>
      <c r="J9811" s="45" t="b">
        <f t="shared" si="923"/>
        <v>0</v>
      </c>
      <c r="K9811" s="45" t="str">
        <f>IF(J9811=FALSE,"",IF(G9811="","",VLOOKUP(F9811,ISLER!$1:$51,2,0)*VLOOKUP(VLOOKUP(F9811,ISLER!$1:$51,3,0),DOVIZ!$1:$4,MATCH(CONCATENATE(TEXT(C9811,"YYYY")," ",TEXT(C9811,"AAAA")),DOVIZ!$1:$1,0),0)))</f>
        <v/>
      </c>
      <c r="L9811" s="45" t="str">
        <f t="shared" si="926"/>
        <v/>
      </c>
      <c r="M9811" s="74">
        <f t="shared" si="928"/>
        <v>46021</v>
      </c>
    </row>
    <row r="9812" spans="1:13" x14ac:dyDescent="0.25">
      <c r="A9812" s="40">
        <v>9876</v>
      </c>
      <c r="B9812" s="40" t="str">
        <f t="shared" si="924"/>
        <v>2025 Aralık</v>
      </c>
      <c r="C9812" s="41">
        <f t="shared" si="927"/>
        <v>46021</v>
      </c>
      <c r="D9812" s="42"/>
      <c r="E9812" s="42"/>
      <c r="F9812" s="42"/>
      <c r="G9812" s="43"/>
      <c r="H9812" s="76" t="str">
        <f>IF(G9812="","",VLOOKUP(F9812,ISLER!$1:$51,MATCH(D9812,ISLER!$1:$1,0)-2,0)*VLOOKUP(VLOOKUP(F9812,ISLER!$1:$51,MATCH(D9812,ISLER!$1:$1,0)-1,0),DOVIZ!$1:$4,MATCH(CONCATENATE(TEXT(C9812,"YYYY")," ",TEXT(C9812,"AAAA")),DOVIZ!$1:$1,0),0))</f>
        <v/>
      </c>
      <c r="I9812" s="76" t="str">
        <f t="shared" si="925"/>
        <v/>
      </c>
      <c r="J9812" s="45" t="b">
        <f t="shared" si="923"/>
        <v>0</v>
      </c>
      <c r="K9812" s="45" t="str">
        <f>IF(J9812=FALSE,"",IF(G9812="","",VLOOKUP(F9812,ISLER!$1:$51,2,0)*VLOOKUP(VLOOKUP(F9812,ISLER!$1:$51,3,0),DOVIZ!$1:$4,MATCH(CONCATENATE(TEXT(C9812,"YYYY")," ",TEXT(C9812,"AAAA")),DOVIZ!$1:$1,0),0)))</f>
        <v/>
      </c>
      <c r="L9812" s="45" t="str">
        <f t="shared" si="926"/>
        <v/>
      </c>
      <c r="M9812" s="74">
        <f t="shared" si="928"/>
        <v>46021</v>
      </c>
    </row>
    <row r="9813" spans="1:13" x14ac:dyDescent="0.25">
      <c r="A9813" s="40">
        <v>9877</v>
      </c>
      <c r="B9813" s="40" t="str">
        <f t="shared" si="924"/>
        <v>2025 Aralık</v>
      </c>
      <c r="C9813" s="41">
        <f t="shared" si="927"/>
        <v>46021</v>
      </c>
      <c r="D9813" s="42"/>
      <c r="E9813" s="42"/>
      <c r="F9813" s="42"/>
      <c r="G9813" s="43"/>
      <c r="H9813" s="76" t="str">
        <f>IF(G9813="","",VLOOKUP(F9813,ISLER!$1:$51,MATCH(D9813,ISLER!$1:$1,0)-2,0)*VLOOKUP(VLOOKUP(F9813,ISLER!$1:$51,MATCH(D9813,ISLER!$1:$1,0)-1,0),DOVIZ!$1:$4,MATCH(CONCATENATE(TEXT(C9813,"YYYY")," ",TEXT(C9813,"AAAA")),DOVIZ!$1:$1,0),0))</f>
        <v/>
      </c>
      <c r="I9813" s="76" t="str">
        <f t="shared" si="925"/>
        <v/>
      </c>
      <c r="J9813" s="45" t="b">
        <f t="shared" si="923"/>
        <v>0</v>
      </c>
      <c r="K9813" s="45" t="str">
        <f>IF(J9813=FALSE,"",IF(G9813="","",VLOOKUP(F9813,ISLER!$1:$51,2,0)*VLOOKUP(VLOOKUP(F9813,ISLER!$1:$51,3,0),DOVIZ!$1:$4,MATCH(CONCATENATE(TEXT(C9813,"YYYY")," ",TEXT(C9813,"AAAA")),DOVIZ!$1:$1,0),0)))</f>
        <v/>
      </c>
      <c r="L9813" s="45" t="str">
        <f t="shared" si="926"/>
        <v/>
      </c>
      <c r="M9813" s="74">
        <f t="shared" si="928"/>
        <v>46021</v>
      </c>
    </row>
    <row r="9814" spans="1:13" x14ac:dyDescent="0.25">
      <c r="A9814" s="40">
        <v>9878</v>
      </c>
      <c r="B9814" s="40" t="str">
        <f t="shared" si="924"/>
        <v>2025 Aralık</v>
      </c>
      <c r="C9814" s="41">
        <f t="shared" si="927"/>
        <v>46021</v>
      </c>
      <c r="D9814" s="42"/>
      <c r="E9814" s="42"/>
      <c r="F9814" s="42"/>
      <c r="G9814" s="43"/>
      <c r="H9814" s="76" t="str">
        <f>IF(G9814="","",VLOOKUP(F9814,ISLER!$1:$51,MATCH(D9814,ISLER!$1:$1,0)-2,0)*VLOOKUP(VLOOKUP(F9814,ISLER!$1:$51,MATCH(D9814,ISLER!$1:$1,0)-1,0),DOVIZ!$1:$4,MATCH(CONCATENATE(TEXT(C9814,"YYYY")," ",TEXT(C9814,"AAAA")),DOVIZ!$1:$1,0),0))</f>
        <v/>
      </c>
      <c r="I9814" s="76" t="str">
        <f t="shared" si="925"/>
        <v/>
      </c>
      <c r="J9814" s="45" t="b">
        <f t="shared" si="923"/>
        <v>0</v>
      </c>
      <c r="K9814" s="45" t="str">
        <f>IF(J9814=FALSE,"",IF(G9814="","",VLOOKUP(F9814,ISLER!$1:$51,2,0)*VLOOKUP(VLOOKUP(F9814,ISLER!$1:$51,3,0),DOVIZ!$1:$4,MATCH(CONCATENATE(TEXT(C9814,"YYYY")," ",TEXT(C9814,"AAAA")),DOVIZ!$1:$1,0),0)))</f>
        <v/>
      </c>
      <c r="L9814" s="45" t="str">
        <f t="shared" si="926"/>
        <v/>
      </c>
      <c r="M9814" s="74">
        <f t="shared" si="928"/>
        <v>46021</v>
      </c>
    </row>
    <row r="9815" spans="1:13" x14ac:dyDescent="0.25">
      <c r="A9815" s="40">
        <v>9879</v>
      </c>
      <c r="B9815" s="40" t="str">
        <f t="shared" si="924"/>
        <v>2025 Aralık</v>
      </c>
      <c r="C9815" s="41">
        <f t="shared" si="927"/>
        <v>46021</v>
      </c>
      <c r="D9815" s="42"/>
      <c r="E9815" s="42"/>
      <c r="F9815" s="42"/>
      <c r="G9815" s="43"/>
      <c r="H9815" s="76" t="str">
        <f>IF(G9815="","",VLOOKUP(F9815,ISLER!$1:$51,MATCH(D9815,ISLER!$1:$1,0)-2,0)*VLOOKUP(VLOOKUP(F9815,ISLER!$1:$51,MATCH(D9815,ISLER!$1:$1,0)-1,0),DOVIZ!$1:$4,MATCH(CONCATENATE(TEXT(C9815,"YYYY")," ",TEXT(C9815,"AAAA")),DOVIZ!$1:$1,0),0))</f>
        <v/>
      </c>
      <c r="I9815" s="76" t="str">
        <f t="shared" si="925"/>
        <v/>
      </c>
      <c r="J9815" s="45" t="b">
        <f t="shared" si="923"/>
        <v>0</v>
      </c>
      <c r="K9815" s="45" t="str">
        <f>IF(J9815=FALSE,"",IF(G9815="","",VLOOKUP(F9815,ISLER!$1:$51,2,0)*VLOOKUP(VLOOKUP(F9815,ISLER!$1:$51,3,0),DOVIZ!$1:$4,MATCH(CONCATENATE(TEXT(C9815,"YYYY")," ",TEXT(C9815,"AAAA")),DOVIZ!$1:$1,0),0)))</f>
        <v/>
      </c>
      <c r="L9815" s="45" t="str">
        <f t="shared" si="926"/>
        <v/>
      </c>
      <c r="M9815" s="74">
        <f t="shared" si="928"/>
        <v>46021</v>
      </c>
    </row>
    <row r="9816" spans="1:13" x14ac:dyDescent="0.25">
      <c r="A9816" s="40">
        <v>9880</v>
      </c>
      <c r="B9816" s="40" t="str">
        <f t="shared" si="924"/>
        <v>2025 Aralık</v>
      </c>
      <c r="C9816" s="41">
        <f t="shared" si="927"/>
        <v>46021</v>
      </c>
      <c r="D9816" s="42"/>
      <c r="E9816" s="42"/>
      <c r="F9816" s="42"/>
      <c r="G9816" s="43"/>
      <c r="H9816" s="76" t="str">
        <f>IF(G9816="","",VLOOKUP(F9816,ISLER!$1:$51,MATCH(D9816,ISLER!$1:$1,0)-2,0)*VLOOKUP(VLOOKUP(F9816,ISLER!$1:$51,MATCH(D9816,ISLER!$1:$1,0)-1,0),DOVIZ!$1:$4,MATCH(CONCATENATE(TEXT(C9816,"YYYY")," ",TEXT(C9816,"AAAA")),DOVIZ!$1:$1,0),0))</f>
        <v/>
      </c>
      <c r="I9816" s="76" t="str">
        <f t="shared" si="925"/>
        <v/>
      </c>
      <c r="J9816" s="45" t="b">
        <f t="shared" si="923"/>
        <v>0</v>
      </c>
      <c r="K9816" s="45" t="str">
        <f>IF(J9816=FALSE,"",IF(G9816="","",VLOOKUP(F9816,ISLER!$1:$51,2,0)*VLOOKUP(VLOOKUP(F9816,ISLER!$1:$51,3,0),DOVIZ!$1:$4,MATCH(CONCATENATE(TEXT(C9816,"YYYY")," ",TEXT(C9816,"AAAA")),DOVIZ!$1:$1,0),0)))</f>
        <v/>
      </c>
      <c r="L9816" s="45" t="str">
        <f t="shared" si="926"/>
        <v/>
      </c>
      <c r="M9816" s="74">
        <f t="shared" si="928"/>
        <v>46021</v>
      </c>
    </row>
    <row r="9817" spans="1:13" x14ac:dyDescent="0.25">
      <c r="A9817" s="40">
        <v>9881</v>
      </c>
      <c r="B9817" s="40" t="str">
        <f t="shared" si="924"/>
        <v>2025 Aralık</v>
      </c>
      <c r="C9817" s="41">
        <f t="shared" si="927"/>
        <v>46021</v>
      </c>
      <c r="D9817" s="42"/>
      <c r="E9817" s="42"/>
      <c r="F9817" s="42"/>
      <c r="G9817" s="43"/>
      <c r="H9817" s="76" t="str">
        <f>IF(G9817="","",VLOOKUP(F9817,ISLER!$1:$51,MATCH(D9817,ISLER!$1:$1,0)-2,0)*VLOOKUP(VLOOKUP(F9817,ISLER!$1:$51,MATCH(D9817,ISLER!$1:$1,0)-1,0),DOVIZ!$1:$4,MATCH(CONCATENATE(TEXT(C9817,"YYYY")," ",TEXT(C9817,"AAAA")),DOVIZ!$1:$1,0),0))</f>
        <v/>
      </c>
      <c r="I9817" s="76" t="str">
        <f t="shared" si="925"/>
        <v/>
      </c>
      <c r="J9817" s="45" t="b">
        <f t="shared" si="923"/>
        <v>0</v>
      </c>
      <c r="K9817" s="45" t="str">
        <f>IF(J9817=FALSE,"",IF(G9817="","",VLOOKUP(F9817,ISLER!$1:$51,2,0)*VLOOKUP(VLOOKUP(F9817,ISLER!$1:$51,3,0),DOVIZ!$1:$4,MATCH(CONCATENATE(TEXT(C9817,"YYYY")," ",TEXT(C9817,"AAAA")),DOVIZ!$1:$1,0),0)))</f>
        <v/>
      </c>
      <c r="L9817" s="45" t="str">
        <f t="shared" si="926"/>
        <v/>
      </c>
      <c r="M9817" s="74">
        <f t="shared" si="928"/>
        <v>46021</v>
      </c>
    </row>
    <row r="9818" spans="1:13" x14ac:dyDescent="0.25">
      <c r="A9818" s="40">
        <v>9882</v>
      </c>
      <c r="B9818" s="40" t="str">
        <f t="shared" si="924"/>
        <v>2025 Aralık</v>
      </c>
      <c r="C9818" s="41">
        <f t="shared" si="927"/>
        <v>46021</v>
      </c>
      <c r="D9818" s="42"/>
      <c r="E9818" s="42"/>
      <c r="F9818" s="42"/>
      <c r="G9818" s="43"/>
      <c r="H9818" s="76" t="str">
        <f>IF(G9818="","",VLOOKUP(F9818,ISLER!$1:$51,MATCH(D9818,ISLER!$1:$1,0)-2,0)*VLOOKUP(VLOOKUP(F9818,ISLER!$1:$51,MATCH(D9818,ISLER!$1:$1,0)-1,0),DOVIZ!$1:$4,MATCH(CONCATENATE(TEXT(C9818,"YYYY")," ",TEXT(C9818,"AAAA")),DOVIZ!$1:$1,0),0))</f>
        <v/>
      </c>
      <c r="I9818" s="76" t="str">
        <f t="shared" si="925"/>
        <v/>
      </c>
      <c r="J9818" s="45" t="b">
        <f t="shared" si="923"/>
        <v>0</v>
      </c>
      <c r="K9818" s="45" t="str">
        <f>IF(J9818=FALSE,"",IF(G9818="","",VLOOKUP(F9818,ISLER!$1:$51,2,0)*VLOOKUP(VLOOKUP(F9818,ISLER!$1:$51,3,0),DOVIZ!$1:$4,MATCH(CONCATENATE(TEXT(C9818,"YYYY")," ",TEXT(C9818,"AAAA")),DOVIZ!$1:$1,0),0)))</f>
        <v/>
      </c>
      <c r="L9818" s="45" t="str">
        <f t="shared" si="926"/>
        <v/>
      </c>
      <c r="M9818" s="74">
        <f t="shared" si="928"/>
        <v>46021</v>
      </c>
    </row>
    <row r="9819" spans="1:13" x14ac:dyDescent="0.25">
      <c r="A9819" s="40">
        <v>9883</v>
      </c>
      <c r="B9819" s="40" t="str">
        <f t="shared" si="924"/>
        <v>2025 Aralık</v>
      </c>
      <c r="C9819" s="41">
        <f t="shared" si="927"/>
        <v>46021</v>
      </c>
      <c r="D9819" s="42"/>
      <c r="E9819" s="42"/>
      <c r="F9819" s="42"/>
      <c r="G9819" s="43"/>
      <c r="H9819" s="76" t="str">
        <f>IF(G9819="","",VLOOKUP(F9819,ISLER!$1:$51,MATCH(D9819,ISLER!$1:$1,0)-2,0)*VLOOKUP(VLOOKUP(F9819,ISLER!$1:$51,MATCH(D9819,ISLER!$1:$1,0)-1,0),DOVIZ!$1:$4,MATCH(CONCATENATE(TEXT(C9819,"YYYY")," ",TEXT(C9819,"AAAA")),DOVIZ!$1:$1,0),0))</f>
        <v/>
      </c>
      <c r="I9819" s="76" t="str">
        <f t="shared" si="925"/>
        <v/>
      </c>
      <c r="J9819" s="45" t="b">
        <f t="shared" si="923"/>
        <v>0</v>
      </c>
      <c r="K9819" s="45" t="str">
        <f>IF(J9819=FALSE,"",IF(G9819="","",VLOOKUP(F9819,ISLER!$1:$51,2,0)*VLOOKUP(VLOOKUP(F9819,ISLER!$1:$51,3,0),DOVIZ!$1:$4,MATCH(CONCATENATE(TEXT(C9819,"YYYY")," ",TEXT(C9819,"AAAA")),DOVIZ!$1:$1,0),0)))</f>
        <v/>
      </c>
      <c r="L9819" s="45" t="str">
        <f t="shared" si="926"/>
        <v/>
      </c>
      <c r="M9819" s="74">
        <f t="shared" si="928"/>
        <v>46021</v>
      </c>
    </row>
    <row r="9820" spans="1:13" x14ac:dyDescent="0.25">
      <c r="A9820" s="40">
        <v>9884</v>
      </c>
      <c r="B9820" s="40" t="str">
        <f t="shared" si="924"/>
        <v>2025 Aralık</v>
      </c>
      <c r="C9820" s="41">
        <f t="shared" si="927"/>
        <v>46021</v>
      </c>
      <c r="D9820" s="42"/>
      <c r="E9820" s="42"/>
      <c r="F9820" s="42"/>
      <c r="G9820" s="43"/>
      <c r="H9820" s="76" t="str">
        <f>IF(G9820="","",VLOOKUP(F9820,ISLER!$1:$51,MATCH(D9820,ISLER!$1:$1,0)-2,0)*VLOOKUP(VLOOKUP(F9820,ISLER!$1:$51,MATCH(D9820,ISLER!$1:$1,0)-1,0),DOVIZ!$1:$4,MATCH(CONCATENATE(TEXT(C9820,"YYYY")," ",TEXT(C9820,"AAAA")),DOVIZ!$1:$1,0),0))</f>
        <v/>
      </c>
      <c r="I9820" s="76" t="str">
        <f t="shared" si="925"/>
        <v/>
      </c>
      <c r="J9820" s="45" t="b">
        <f t="shared" si="923"/>
        <v>0</v>
      </c>
      <c r="K9820" s="45" t="str">
        <f>IF(J9820=FALSE,"",IF(G9820="","",VLOOKUP(F9820,ISLER!$1:$51,2,0)*VLOOKUP(VLOOKUP(F9820,ISLER!$1:$51,3,0),DOVIZ!$1:$4,MATCH(CONCATENATE(TEXT(C9820,"YYYY")," ",TEXT(C9820,"AAAA")),DOVIZ!$1:$1,0),0)))</f>
        <v/>
      </c>
      <c r="L9820" s="45" t="str">
        <f t="shared" si="926"/>
        <v/>
      </c>
      <c r="M9820" s="74">
        <f t="shared" si="928"/>
        <v>46021</v>
      </c>
    </row>
    <row r="9821" spans="1:13" x14ac:dyDescent="0.25">
      <c r="A9821" s="40">
        <v>9885</v>
      </c>
      <c r="B9821" s="40" t="str">
        <f t="shared" si="924"/>
        <v>2025 Aralık</v>
      </c>
      <c r="C9821" s="41">
        <f t="shared" si="927"/>
        <v>46021</v>
      </c>
      <c r="D9821" s="42"/>
      <c r="E9821" s="42"/>
      <c r="F9821" s="42"/>
      <c r="G9821" s="43"/>
      <c r="H9821" s="76" t="str">
        <f>IF(G9821="","",VLOOKUP(F9821,ISLER!$1:$51,MATCH(D9821,ISLER!$1:$1,0)-2,0)*VLOOKUP(VLOOKUP(F9821,ISLER!$1:$51,MATCH(D9821,ISLER!$1:$1,0)-1,0),DOVIZ!$1:$4,MATCH(CONCATENATE(TEXT(C9821,"YYYY")," ",TEXT(C9821,"AAAA")),DOVIZ!$1:$1,0),0))</f>
        <v/>
      </c>
      <c r="I9821" s="76" t="str">
        <f t="shared" si="925"/>
        <v/>
      </c>
      <c r="J9821" s="45" t="b">
        <f t="shared" si="923"/>
        <v>0</v>
      </c>
      <c r="K9821" s="45" t="str">
        <f>IF(J9821=FALSE,"",IF(G9821="","",VLOOKUP(F9821,ISLER!$1:$51,2,0)*VLOOKUP(VLOOKUP(F9821,ISLER!$1:$51,3,0),DOVIZ!$1:$4,MATCH(CONCATENATE(TEXT(C9821,"YYYY")," ",TEXT(C9821,"AAAA")),DOVIZ!$1:$1,0),0)))</f>
        <v/>
      </c>
      <c r="L9821" s="45" t="str">
        <f t="shared" si="926"/>
        <v/>
      </c>
      <c r="M9821" s="74">
        <f t="shared" si="928"/>
        <v>46021</v>
      </c>
    </row>
    <row r="9822" spans="1:13" x14ac:dyDescent="0.25">
      <c r="A9822" s="40">
        <v>9886</v>
      </c>
      <c r="B9822" s="40" t="str">
        <f t="shared" si="924"/>
        <v>2025 Aralık</v>
      </c>
      <c r="C9822" s="41">
        <f t="shared" si="927"/>
        <v>46021</v>
      </c>
      <c r="D9822" s="42"/>
      <c r="E9822" s="42"/>
      <c r="F9822" s="42"/>
      <c r="G9822" s="43"/>
      <c r="H9822" s="76" t="str">
        <f>IF(G9822="","",VLOOKUP(F9822,ISLER!$1:$51,MATCH(D9822,ISLER!$1:$1,0)-2,0)*VLOOKUP(VLOOKUP(F9822,ISLER!$1:$51,MATCH(D9822,ISLER!$1:$1,0)-1,0),DOVIZ!$1:$4,MATCH(CONCATENATE(TEXT(C9822,"YYYY")," ",TEXT(C9822,"AAAA")),DOVIZ!$1:$1,0),0))</f>
        <v/>
      </c>
      <c r="I9822" s="76" t="str">
        <f t="shared" si="925"/>
        <v/>
      </c>
      <c r="J9822" s="45" t="b">
        <f t="shared" si="923"/>
        <v>0</v>
      </c>
      <c r="K9822" s="45" t="str">
        <f>IF(J9822=FALSE,"",IF(G9822="","",VLOOKUP(F9822,ISLER!$1:$51,2,0)*VLOOKUP(VLOOKUP(F9822,ISLER!$1:$51,3,0),DOVIZ!$1:$4,MATCH(CONCATENATE(TEXT(C9822,"YYYY")," ",TEXT(C9822,"AAAA")),DOVIZ!$1:$1,0),0)))</f>
        <v/>
      </c>
      <c r="L9822" s="45" t="str">
        <f t="shared" si="926"/>
        <v/>
      </c>
      <c r="M9822" s="74">
        <f t="shared" si="928"/>
        <v>46021</v>
      </c>
    </row>
    <row r="9823" spans="1:13" x14ac:dyDescent="0.25">
      <c r="A9823" s="40">
        <v>9887</v>
      </c>
      <c r="B9823" s="40" t="str">
        <f t="shared" si="924"/>
        <v>2025 Aralık</v>
      </c>
      <c r="C9823" s="41">
        <f t="shared" si="927"/>
        <v>46021</v>
      </c>
      <c r="D9823" s="42"/>
      <c r="E9823" s="42"/>
      <c r="F9823" s="42"/>
      <c r="G9823" s="43"/>
      <c r="H9823" s="76" t="str">
        <f>IF(G9823="","",VLOOKUP(F9823,ISLER!$1:$51,MATCH(D9823,ISLER!$1:$1,0)-2,0)*VLOOKUP(VLOOKUP(F9823,ISLER!$1:$51,MATCH(D9823,ISLER!$1:$1,0)-1,0),DOVIZ!$1:$4,MATCH(CONCATENATE(TEXT(C9823,"YYYY")," ",TEXT(C9823,"AAAA")),DOVIZ!$1:$1,0),0))</f>
        <v/>
      </c>
      <c r="I9823" s="76" t="str">
        <f t="shared" si="925"/>
        <v/>
      </c>
      <c r="J9823" s="45" t="b">
        <f t="shared" si="923"/>
        <v>0</v>
      </c>
      <c r="K9823" s="45" t="str">
        <f>IF(J9823=FALSE,"",IF(G9823="","",VLOOKUP(F9823,ISLER!$1:$51,2,0)*VLOOKUP(VLOOKUP(F9823,ISLER!$1:$51,3,0),DOVIZ!$1:$4,MATCH(CONCATENATE(TEXT(C9823,"YYYY")," ",TEXT(C9823,"AAAA")),DOVIZ!$1:$1,0),0)))</f>
        <v/>
      </c>
      <c r="L9823" s="45" t="str">
        <f t="shared" si="926"/>
        <v/>
      </c>
      <c r="M9823" s="74">
        <f t="shared" si="928"/>
        <v>46021</v>
      </c>
    </row>
    <row r="9824" spans="1:13" x14ac:dyDescent="0.25">
      <c r="A9824" s="40">
        <v>9888</v>
      </c>
      <c r="B9824" s="40" t="str">
        <f t="shared" si="924"/>
        <v>2025 Aralık</v>
      </c>
      <c r="C9824" s="41">
        <f t="shared" si="927"/>
        <v>46021</v>
      </c>
      <c r="D9824" s="42"/>
      <c r="E9824" s="42"/>
      <c r="F9824" s="42"/>
      <c r="G9824" s="43"/>
      <c r="H9824" s="76" t="str">
        <f>IF(G9824="","",VLOOKUP(F9824,ISLER!$1:$51,MATCH(D9824,ISLER!$1:$1,0)-2,0)*VLOOKUP(VLOOKUP(F9824,ISLER!$1:$51,MATCH(D9824,ISLER!$1:$1,0)-1,0),DOVIZ!$1:$4,MATCH(CONCATENATE(TEXT(C9824,"YYYY")," ",TEXT(C9824,"AAAA")),DOVIZ!$1:$1,0),0))</f>
        <v/>
      </c>
      <c r="I9824" s="76" t="str">
        <f t="shared" si="925"/>
        <v/>
      </c>
      <c r="J9824" s="45" t="b">
        <f t="shared" si="923"/>
        <v>0</v>
      </c>
      <c r="K9824" s="45" t="str">
        <f>IF(J9824=FALSE,"",IF(G9824="","",VLOOKUP(F9824,ISLER!$1:$51,2,0)*VLOOKUP(VLOOKUP(F9824,ISLER!$1:$51,3,0),DOVIZ!$1:$4,MATCH(CONCATENATE(TEXT(C9824,"YYYY")," ",TEXT(C9824,"AAAA")),DOVIZ!$1:$1,0),0)))</f>
        <v/>
      </c>
      <c r="L9824" s="45" t="str">
        <f t="shared" si="926"/>
        <v/>
      </c>
      <c r="M9824" s="74">
        <f t="shared" si="928"/>
        <v>46021</v>
      </c>
    </row>
    <row r="9825" spans="1:13" x14ac:dyDescent="0.25">
      <c r="A9825" s="40">
        <v>9889</v>
      </c>
      <c r="B9825" s="40" t="str">
        <f t="shared" si="924"/>
        <v>2025 Aralık</v>
      </c>
      <c r="C9825" s="41">
        <f t="shared" si="927"/>
        <v>46021</v>
      </c>
      <c r="D9825" s="42"/>
      <c r="E9825" s="42"/>
      <c r="F9825" s="42"/>
      <c r="G9825" s="43"/>
      <c r="H9825" s="76" t="str">
        <f>IF(G9825="","",VLOOKUP(F9825,ISLER!$1:$51,MATCH(D9825,ISLER!$1:$1,0)-2,0)*VLOOKUP(VLOOKUP(F9825,ISLER!$1:$51,MATCH(D9825,ISLER!$1:$1,0)-1,0),DOVIZ!$1:$4,MATCH(CONCATENATE(TEXT(C9825,"YYYY")," ",TEXT(C9825,"AAAA")),DOVIZ!$1:$1,0),0))</f>
        <v/>
      </c>
      <c r="I9825" s="76" t="str">
        <f t="shared" si="925"/>
        <v/>
      </c>
      <c r="J9825" s="45" t="b">
        <f t="shared" si="923"/>
        <v>0</v>
      </c>
      <c r="K9825" s="45" t="str">
        <f>IF(J9825=FALSE,"",IF(G9825="","",VLOOKUP(F9825,ISLER!$1:$51,2,0)*VLOOKUP(VLOOKUP(F9825,ISLER!$1:$51,3,0),DOVIZ!$1:$4,MATCH(CONCATENATE(TEXT(C9825,"YYYY")," ",TEXT(C9825,"AAAA")),DOVIZ!$1:$1,0),0)))</f>
        <v/>
      </c>
      <c r="L9825" s="45" t="str">
        <f t="shared" si="926"/>
        <v/>
      </c>
      <c r="M9825" s="74">
        <f t="shared" si="928"/>
        <v>46021</v>
      </c>
    </row>
    <row r="9826" spans="1:13" x14ac:dyDescent="0.25">
      <c r="A9826" s="40">
        <v>9890</v>
      </c>
      <c r="B9826" s="40" t="str">
        <f t="shared" si="924"/>
        <v>2025 Aralık</v>
      </c>
      <c r="C9826" s="41">
        <f t="shared" si="927"/>
        <v>46021</v>
      </c>
      <c r="D9826" s="42"/>
      <c r="E9826" s="42"/>
      <c r="F9826" s="42"/>
      <c r="G9826" s="43"/>
      <c r="H9826" s="76" t="str">
        <f>IF(G9826="","",VLOOKUP(F9826,ISLER!$1:$51,MATCH(D9826,ISLER!$1:$1,0)-2,0)*VLOOKUP(VLOOKUP(F9826,ISLER!$1:$51,MATCH(D9826,ISLER!$1:$1,0)-1,0),DOVIZ!$1:$4,MATCH(CONCATENATE(TEXT(C9826,"YYYY")," ",TEXT(C9826,"AAAA")),DOVIZ!$1:$1,0),0))</f>
        <v/>
      </c>
      <c r="I9826" s="76" t="str">
        <f t="shared" si="925"/>
        <v/>
      </c>
      <c r="J9826" s="45" t="b">
        <f t="shared" si="923"/>
        <v>0</v>
      </c>
      <c r="K9826" s="45" t="str">
        <f>IF(J9826=FALSE,"",IF(G9826="","",VLOOKUP(F9826,ISLER!$1:$51,2,0)*VLOOKUP(VLOOKUP(F9826,ISLER!$1:$51,3,0),DOVIZ!$1:$4,MATCH(CONCATENATE(TEXT(C9826,"YYYY")," ",TEXT(C9826,"AAAA")),DOVIZ!$1:$1,0),0)))</f>
        <v/>
      </c>
      <c r="L9826" s="45" t="str">
        <f t="shared" si="926"/>
        <v/>
      </c>
      <c r="M9826" s="74">
        <f t="shared" si="928"/>
        <v>46021</v>
      </c>
    </row>
    <row r="9827" spans="1:13" x14ac:dyDescent="0.25">
      <c r="A9827" s="40">
        <v>9891</v>
      </c>
      <c r="B9827" s="40" t="str">
        <f t="shared" si="924"/>
        <v>2025 Aralık</v>
      </c>
      <c r="C9827" s="41">
        <f t="shared" si="927"/>
        <v>46021</v>
      </c>
      <c r="D9827" s="42"/>
      <c r="E9827" s="42"/>
      <c r="F9827" s="42"/>
      <c r="G9827" s="43"/>
      <c r="H9827" s="76" t="str">
        <f>IF(G9827="","",VLOOKUP(F9827,ISLER!$1:$51,MATCH(D9827,ISLER!$1:$1,0)-2,0)*VLOOKUP(VLOOKUP(F9827,ISLER!$1:$51,MATCH(D9827,ISLER!$1:$1,0)-1,0),DOVIZ!$1:$4,MATCH(CONCATENATE(TEXT(C9827,"YYYY")," ",TEXT(C9827,"AAAA")),DOVIZ!$1:$1,0),0))</f>
        <v/>
      </c>
      <c r="I9827" s="76" t="str">
        <f t="shared" si="925"/>
        <v/>
      </c>
      <c r="J9827" s="45" t="b">
        <f t="shared" si="923"/>
        <v>0</v>
      </c>
      <c r="K9827" s="45" t="str">
        <f>IF(J9827=FALSE,"",IF(G9827="","",VLOOKUP(F9827,ISLER!$1:$51,2,0)*VLOOKUP(VLOOKUP(F9827,ISLER!$1:$51,3,0),DOVIZ!$1:$4,MATCH(CONCATENATE(TEXT(C9827,"YYYY")," ",TEXT(C9827,"AAAA")),DOVIZ!$1:$1,0),0)))</f>
        <v/>
      </c>
      <c r="L9827" s="45" t="str">
        <f t="shared" si="926"/>
        <v/>
      </c>
      <c r="M9827" s="74">
        <f t="shared" si="928"/>
        <v>46021</v>
      </c>
    </row>
    <row r="9828" spans="1:13" x14ac:dyDescent="0.25">
      <c r="A9828" s="40">
        <v>9892</v>
      </c>
      <c r="B9828" s="40" t="str">
        <f t="shared" si="924"/>
        <v>2025 Aralık</v>
      </c>
      <c r="C9828" s="41">
        <f t="shared" si="927"/>
        <v>46021</v>
      </c>
      <c r="D9828" s="42"/>
      <c r="E9828" s="42"/>
      <c r="F9828" s="42"/>
      <c r="G9828" s="43"/>
      <c r="H9828" s="76" t="str">
        <f>IF(G9828="","",VLOOKUP(F9828,ISLER!$1:$51,MATCH(D9828,ISLER!$1:$1,0)-2,0)*VLOOKUP(VLOOKUP(F9828,ISLER!$1:$51,MATCH(D9828,ISLER!$1:$1,0)-1,0),DOVIZ!$1:$4,MATCH(CONCATENATE(TEXT(C9828,"YYYY")," ",TEXT(C9828,"AAAA")),DOVIZ!$1:$1,0),0))</f>
        <v/>
      </c>
      <c r="I9828" s="76" t="str">
        <f t="shared" si="925"/>
        <v/>
      </c>
      <c r="J9828" s="45" t="b">
        <f t="shared" si="923"/>
        <v>0</v>
      </c>
      <c r="K9828" s="45" t="str">
        <f>IF(J9828=FALSE,"",IF(G9828="","",VLOOKUP(F9828,ISLER!$1:$51,2,0)*VLOOKUP(VLOOKUP(F9828,ISLER!$1:$51,3,0),DOVIZ!$1:$4,MATCH(CONCATENATE(TEXT(C9828,"YYYY")," ",TEXT(C9828,"AAAA")),DOVIZ!$1:$1,0),0)))</f>
        <v/>
      </c>
      <c r="L9828" s="45" t="str">
        <f t="shared" si="926"/>
        <v/>
      </c>
      <c r="M9828" s="74">
        <f t="shared" si="928"/>
        <v>46021</v>
      </c>
    </row>
    <row r="9829" spans="1:13" x14ac:dyDescent="0.25">
      <c r="A9829" s="40">
        <v>9893</v>
      </c>
      <c r="B9829" s="40" t="str">
        <f t="shared" si="924"/>
        <v>2025 Aralık</v>
      </c>
      <c r="C9829" s="41">
        <f t="shared" si="927"/>
        <v>46021</v>
      </c>
      <c r="D9829" s="42"/>
      <c r="E9829" s="42"/>
      <c r="F9829" s="42"/>
      <c r="G9829" s="43"/>
      <c r="H9829" s="76" t="str">
        <f>IF(G9829="","",VLOOKUP(F9829,ISLER!$1:$51,MATCH(D9829,ISLER!$1:$1,0)-2,0)*VLOOKUP(VLOOKUP(F9829,ISLER!$1:$51,MATCH(D9829,ISLER!$1:$1,0)-1,0),DOVIZ!$1:$4,MATCH(CONCATENATE(TEXT(C9829,"YYYY")," ",TEXT(C9829,"AAAA")),DOVIZ!$1:$1,0),0))</f>
        <v/>
      </c>
      <c r="I9829" s="76" t="str">
        <f t="shared" si="925"/>
        <v/>
      </c>
      <c r="J9829" s="45" t="b">
        <f t="shared" si="923"/>
        <v>0</v>
      </c>
      <c r="K9829" s="45" t="str">
        <f>IF(J9829=FALSE,"",IF(G9829="","",VLOOKUP(F9829,ISLER!$1:$51,2,0)*VLOOKUP(VLOOKUP(F9829,ISLER!$1:$51,3,0),DOVIZ!$1:$4,MATCH(CONCATENATE(TEXT(C9829,"YYYY")," ",TEXT(C9829,"AAAA")),DOVIZ!$1:$1,0),0)))</f>
        <v/>
      </c>
      <c r="L9829" s="45" t="str">
        <f t="shared" si="926"/>
        <v/>
      </c>
      <c r="M9829" s="74">
        <f t="shared" si="928"/>
        <v>46021</v>
      </c>
    </row>
    <row r="9830" spans="1:13" x14ac:dyDescent="0.25">
      <c r="A9830" s="40">
        <v>9894</v>
      </c>
      <c r="B9830" s="40" t="str">
        <f t="shared" si="924"/>
        <v>2025 Aralık</v>
      </c>
      <c r="C9830" s="41">
        <f t="shared" si="927"/>
        <v>46021</v>
      </c>
      <c r="D9830" s="42"/>
      <c r="E9830" s="42"/>
      <c r="F9830" s="42"/>
      <c r="G9830" s="43"/>
      <c r="H9830" s="76" t="str">
        <f>IF(G9830="","",VLOOKUP(F9830,ISLER!$1:$51,MATCH(D9830,ISLER!$1:$1,0)-2,0)*VLOOKUP(VLOOKUP(F9830,ISLER!$1:$51,MATCH(D9830,ISLER!$1:$1,0)-1,0),DOVIZ!$1:$4,MATCH(CONCATENATE(TEXT(C9830,"YYYY")," ",TEXT(C9830,"AAAA")),DOVIZ!$1:$1,0),0))</f>
        <v/>
      </c>
      <c r="I9830" s="76" t="str">
        <f t="shared" si="925"/>
        <v/>
      </c>
      <c r="J9830" s="45" t="b">
        <f t="shared" si="923"/>
        <v>0</v>
      </c>
      <c r="K9830" s="45" t="str">
        <f>IF(J9830=FALSE,"",IF(G9830="","",VLOOKUP(F9830,ISLER!$1:$51,2,0)*VLOOKUP(VLOOKUP(F9830,ISLER!$1:$51,3,0),DOVIZ!$1:$4,MATCH(CONCATENATE(TEXT(C9830,"YYYY")," ",TEXT(C9830,"AAAA")),DOVIZ!$1:$1,0),0)))</f>
        <v/>
      </c>
      <c r="L9830" s="45" t="str">
        <f t="shared" si="926"/>
        <v/>
      </c>
      <c r="M9830" s="74">
        <f t="shared" si="928"/>
        <v>46021</v>
      </c>
    </row>
    <row r="9831" spans="1:13" x14ac:dyDescent="0.25">
      <c r="A9831" s="40">
        <v>9895</v>
      </c>
      <c r="B9831" s="40" t="str">
        <f t="shared" si="924"/>
        <v>2025 Aralık</v>
      </c>
      <c r="C9831" s="41">
        <f t="shared" si="927"/>
        <v>46021</v>
      </c>
      <c r="D9831" s="42"/>
      <c r="E9831" s="42"/>
      <c r="F9831" s="42"/>
      <c r="G9831" s="43"/>
      <c r="H9831" s="76" t="str">
        <f>IF(G9831="","",VLOOKUP(F9831,ISLER!$1:$51,MATCH(D9831,ISLER!$1:$1,0)-2,0)*VLOOKUP(VLOOKUP(F9831,ISLER!$1:$51,MATCH(D9831,ISLER!$1:$1,0)-1,0),DOVIZ!$1:$4,MATCH(CONCATENATE(TEXT(C9831,"YYYY")," ",TEXT(C9831,"AAAA")),DOVIZ!$1:$1,0),0))</f>
        <v/>
      </c>
      <c r="I9831" s="76" t="str">
        <f t="shared" si="925"/>
        <v/>
      </c>
      <c r="J9831" s="45" t="b">
        <f t="shared" si="923"/>
        <v>0</v>
      </c>
      <c r="K9831" s="45" t="str">
        <f>IF(J9831=FALSE,"",IF(G9831="","",VLOOKUP(F9831,ISLER!$1:$51,2,0)*VLOOKUP(VLOOKUP(F9831,ISLER!$1:$51,3,0),DOVIZ!$1:$4,MATCH(CONCATENATE(TEXT(C9831,"YYYY")," ",TEXT(C9831,"AAAA")),DOVIZ!$1:$1,0),0)))</f>
        <v/>
      </c>
      <c r="L9831" s="45" t="str">
        <f t="shared" si="926"/>
        <v/>
      </c>
      <c r="M9831" s="74">
        <f t="shared" si="928"/>
        <v>46021</v>
      </c>
    </row>
    <row r="9832" spans="1:13" x14ac:dyDescent="0.25">
      <c r="A9832" s="40">
        <v>9896</v>
      </c>
      <c r="B9832" s="40" t="str">
        <f t="shared" si="924"/>
        <v>2025 Aralık</v>
      </c>
      <c r="C9832" s="41">
        <f t="shared" si="927"/>
        <v>46021</v>
      </c>
      <c r="D9832" s="42"/>
      <c r="E9832" s="42"/>
      <c r="F9832" s="42"/>
      <c r="G9832" s="43"/>
      <c r="H9832" s="76" t="str">
        <f>IF(G9832="","",VLOOKUP(F9832,ISLER!$1:$51,MATCH(D9832,ISLER!$1:$1,0)-2,0)*VLOOKUP(VLOOKUP(F9832,ISLER!$1:$51,MATCH(D9832,ISLER!$1:$1,0)-1,0),DOVIZ!$1:$4,MATCH(CONCATENATE(TEXT(C9832,"YYYY")," ",TEXT(C9832,"AAAA")),DOVIZ!$1:$1,0),0))</f>
        <v/>
      </c>
      <c r="I9832" s="76" t="str">
        <f t="shared" si="925"/>
        <v/>
      </c>
      <c r="J9832" s="45" t="b">
        <f t="shared" si="923"/>
        <v>0</v>
      </c>
      <c r="K9832" s="45" t="str">
        <f>IF(J9832=FALSE,"",IF(G9832="","",VLOOKUP(F9832,ISLER!$1:$51,2,0)*VLOOKUP(VLOOKUP(F9832,ISLER!$1:$51,3,0),DOVIZ!$1:$4,MATCH(CONCATENATE(TEXT(C9832,"YYYY")," ",TEXT(C9832,"AAAA")),DOVIZ!$1:$1,0),0)))</f>
        <v/>
      </c>
      <c r="L9832" s="45" t="str">
        <f t="shared" si="926"/>
        <v/>
      </c>
      <c r="M9832" s="74">
        <f t="shared" si="928"/>
        <v>46021</v>
      </c>
    </row>
    <row r="9833" spans="1:13" x14ac:dyDescent="0.25">
      <c r="A9833" s="40">
        <v>9897</v>
      </c>
      <c r="B9833" s="40" t="str">
        <f t="shared" si="924"/>
        <v>2025 Aralık</v>
      </c>
      <c r="C9833" s="41">
        <f t="shared" si="927"/>
        <v>46021</v>
      </c>
      <c r="D9833" s="42"/>
      <c r="E9833" s="42"/>
      <c r="F9833" s="42"/>
      <c r="G9833" s="43"/>
      <c r="H9833" s="76" t="str">
        <f>IF(G9833="","",VLOOKUP(F9833,ISLER!$1:$51,MATCH(D9833,ISLER!$1:$1,0)-2,0)*VLOOKUP(VLOOKUP(F9833,ISLER!$1:$51,MATCH(D9833,ISLER!$1:$1,0)-1,0),DOVIZ!$1:$4,MATCH(CONCATENATE(TEXT(C9833,"YYYY")," ",TEXT(C9833,"AAAA")),DOVIZ!$1:$1,0),0))</f>
        <v/>
      </c>
      <c r="I9833" s="76" t="str">
        <f t="shared" si="925"/>
        <v/>
      </c>
      <c r="J9833" s="45" t="b">
        <f t="shared" si="923"/>
        <v>0</v>
      </c>
      <c r="K9833" s="45" t="str">
        <f>IF(J9833=FALSE,"",IF(G9833="","",VLOOKUP(F9833,ISLER!$1:$51,2,0)*VLOOKUP(VLOOKUP(F9833,ISLER!$1:$51,3,0),DOVIZ!$1:$4,MATCH(CONCATENATE(TEXT(C9833,"YYYY")," ",TEXT(C9833,"AAAA")),DOVIZ!$1:$1,0),0)))</f>
        <v/>
      </c>
      <c r="L9833" s="45" t="str">
        <f t="shared" si="926"/>
        <v/>
      </c>
      <c r="M9833" s="74">
        <f t="shared" si="928"/>
        <v>46021</v>
      </c>
    </row>
    <row r="9834" spans="1:13" x14ac:dyDescent="0.25">
      <c r="A9834" s="40">
        <v>9898</v>
      </c>
      <c r="B9834" s="40" t="str">
        <f t="shared" si="924"/>
        <v>2025 Aralık</v>
      </c>
      <c r="C9834" s="41">
        <f t="shared" si="927"/>
        <v>46021</v>
      </c>
      <c r="D9834" s="42"/>
      <c r="E9834" s="42"/>
      <c r="F9834" s="42"/>
      <c r="G9834" s="43"/>
      <c r="H9834" s="76" t="str">
        <f>IF(G9834="","",VLOOKUP(F9834,ISLER!$1:$51,MATCH(D9834,ISLER!$1:$1,0)-2,0)*VLOOKUP(VLOOKUP(F9834,ISLER!$1:$51,MATCH(D9834,ISLER!$1:$1,0)-1,0),DOVIZ!$1:$4,MATCH(CONCATENATE(TEXT(C9834,"YYYY")," ",TEXT(C9834,"AAAA")),DOVIZ!$1:$1,0),0))</f>
        <v/>
      </c>
      <c r="I9834" s="76" t="str">
        <f t="shared" si="925"/>
        <v/>
      </c>
      <c r="J9834" s="45" t="b">
        <f t="shared" si="923"/>
        <v>0</v>
      </c>
      <c r="K9834" s="45" t="str">
        <f>IF(J9834=FALSE,"",IF(G9834="","",VLOOKUP(F9834,ISLER!$1:$51,2,0)*VLOOKUP(VLOOKUP(F9834,ISLER!$1:$51,3,0),DOVIZ!$1:$4,MATCH(CONCATENATE(TEXT(C9834,"YYYY")," ",TEXT(C9834,"AAAA")),DOVIZ!$1:$1,0),0)))</f>
        <v/>
      </c>
      <c r="L9834" s="45" t="str">
        <f t="shared" si="926"/>
        <v/>
      </c>
      <c r="M9834" s="74">
        <f t="shared" si="928"/>
        <v>46021</v>
      </c>
    </row>
    <row r="9835" spans="1:13" x14ac:dyDescent="0.25">
      <c r="A9835" s="40">
        <v>9899</v>
      </c>
      <c r="B9835" s="40" t="str">
        <f t="shared" si="924"/>
        <v>2025 Aralık</v>
      </c>
      <c r="C9835" s="41">
        <f t="shared" si="927"/>
        <v>46021</v>
      </c>
      <c r="D9835" s="42"/>
      <c r="E9835" s="42"/>
      <c r="F9835" s="42"/>
      <c r="G9835" s="43"/>
      <c r="H9835" s="76" t="str">
        <f>IF(G9835="","",VLOOKUP(F9835,ISLER!$1:$51,MATCH(D9835,ISLER!$1:$1,0)-2,0)*VLOOKUP(VLOOKUP(F9835,ISLER!$1:$51,MATCH(D9835,ISLER!$1:$1,0)-1,0),DOVIZ!$1:$4,MATCH(CONCATENATE(TEXT(C9835,"YYYY")," ",TEXT(C9835,"AAAA")),DOVIZ!$1:$1,0),0))</f>
        <v/>
      </c>
      <c r="I9835" s="76" t="str">
        <f t="shared" si="925"/>
        <v/>
      </c>
      <c r="J9835" s="45" t="b">
        <f t="shared" si="923"/>
        <v>0</v>
      </c>
      <c r="K9835" s="45" t="str">
        <f>IF(J9835=FALSE,"",IF(G9835="","",VLOOKUP(F9835,ISLER!$1:$51,2,0)*VLOOKUP(VLOOKUP(F9835,ISLER!$1:$51,3,0),DOVIZ!$1:$4,MATCH(CONCATENATE(TEXT(C9835,"YYYY")," ",TEXT(C9835,"AAAA")),DOVIZ!$1:$1,0),0)))</f>
        <v/>
      </c>
      <c r="L9835" s="45" t="str">
        <f t="shared" si="926"/>
        <v/>
      </c>
      <c r="M9835" s="74">
        <f t="shared" si="928"/>
        <v>46021</v>
      </c>
    </row>
    <row r="9836" spans="1:13" x14ac:dyDescent="0.25">
      <c r="A9836" s="40">
        <v>9900</v>
      </c>
      <c r="B9836" s="40" t="str">
        <f t="shared" si="924"/>
        <v>2025 Aralık</v>
      </c>
      <c r="C9836" s="41">
        <f t="shared" si="927"/>
        <v>46021</v>
      </c>
      <c r="D9836" s="42"/>
      <c r="E9836" s="42"/>
      <c r="F9836" s="42"/>
      <c r="G9836" s="43"/>
      <c r="H9836" s="76" t="str">
        <f>IF(G9836="","",VLOOKUP(F9836,ISLER!$1:$51,MATCH(D9836,ISLER!$1:$1,0)-2,0)*VLOOKUP(VLOOKUP(F9836,ISLER!$1:$51,MATCH(D9836,ISLER!$1:$1,0)-1,0),DOVIZ!$1:$4,MATCH(CONCATENATE(TEXT(C9836,"YYYY")," ",TEXT(C9836,"AAAA")),DOVIZ!$1:$1,0),0))</f>
        <v/>
      </c>
      <c r="I9836" s="76" t="str">
        <f t="shared" si="925"/>
        <v/>
      </c>
      <c r="J9836" s="45" t="b">
        <f t="shared" si="923"/>
        <v>0</v>
      </c>
      <c r="K9836" s="45" t="str">
        <f>IF(J9836=FALSE,"",IF(G9836="","",VLOOKUP(F9836,ISLER!$1:$51,2,0)*VLOOKUP(VLOOKUP(F9836,ISLER!$1:$51,3,0),DOVIZ!$1:$4,MATCH(CONCATENATE(TEXT(C9836,"YYYY")," ",TEXT(C9836,"AAAA")),DOVIZ!$1:$1,0),0)))</f>
        <v/>
      </c>
      <c r="L9836" s="45" t="str">
        <f t="shared" si="926"/>
        <v/>
      </c>
      <c r="M9836" s="74">
        <f t="shared" si="928"/>
        <v>46021</v>
      </c>
    </row>
    <row r="9837" spans="1:13" x14ac:dyDescent="0.25">
      <c r="A9837" s="40">
        <v>9901</v>
      </c>
      <c r="B9837" s="40" t="str">
        <f t="shared" si="924"/>
        <v>2025 Aralık</v>
      </c>
      <c r="C9837" s="41">
        <f t="shared" si="927"/>
        <v>46021</v>
      </c>
      <c r="D9837" s="42"/>
      <c r="E9837" s="42"/>
      <c r="F9837" s="42"/>
      <c r="G9837" s="43"/>
      <c r="H9837" s="76" t="str">
        <f>IF(G9837="","",VLOOKUP(F9837,ISLER!$1:$51,MATCH(D9837,ISLER!$1:$1,0)-2,0)*VLOOKUP(VLOOKUP(F9837,ISLER!$1:$51,MATCH(D9837,ISLER!$1:$1,0)-1,0),DOVIZ!$1:$4,MATCH(CONCATENATE(TEXT(C9837,"YYYY")," ",TEXT(C9837,"AAAA")),DOVIZ!$1:$1,0),0))</f>
        <v/>
      </c>
      <c r="I9837" s="76" t="str">
        <f t="shared" si="925"/>
        <v/>
      </c>
      <c r="J9837" s="45" t="b">
        <f t="shared" si="923"/>
        <v>0</v>
      </c>
      <c r="K9837" s="45" t="str">
        <f>IF(J9837=FALSE,"",IF(G9837="","",VLOOKUP(F9837,ISLER!$1:$51,2,0)*VLOOKUP(VLOOKUP(F9837,ISLER!$1:$51,3,0),DOVIZ!$1:$4,MATCH(CONCATENATE(TEXT(C9837,"YYYY")," ",TEXT(C9837,"AAAA")),DOVIZ!$1:$1,0),0)))</f>
        <v/>
      </c>
      <c r="L9837" s="45" t="str">
        <f t="shared" si="926"/>
        <v/>
      </c>
      <c r="M9837" s="74">
        <f t="shared" si="928"/>
        <v>46021</v>
      </c>
    </row>
    <row r="9838" spans="1:13" x14ac:dyDescent="0.25">
      <c r="A9838" s="40">
        <v>9902</v>
      </c>
      <c r="B9838" s="40" t="str">
        <f t="shared" si="924"/>
        <v>2025 Aralık</v>
      </c>
      <c r="C9838" s="41">
        <f t="shared" si="927"/>
        <v>46021</v>
      </c>
      <c r="D9838" s="42"/>
      <c r="E9838" s="42"/>
      <c r="F9838" s="42"/>
      <c r="G9838" s="43"/>
      <c r="H9838" s="76" t="str">
        <f>IF(G9838="","",VLOOKUP(F9838,ISLER!$1:$51,MATCH(D9838,ISLER!$1:$1,0)-2,0)*VLOOKUP(VLOOKUP(F9838,ISLER!$1:$51,MATCH(D9838,ISLER!$1:$1,0)-1,0),DOVIZ!$1:$4,MATCH(CONCATENATE(TEXT(C9838,"YYYY")," ",TEXT(C9838,"AAAA")),DOVIZ!$1:$1,0),0))</f>
        <v/>
      </c>
      <c r="I9838" s="76" t="str">
        <f t="shared" si="925"/>
        <v/>
      </c>
      <c r="J9838" s="45" t="b">
        <f t="shared" si="923"/>
        <v>0</v>
      </c>
      <c r="K9838" s="45" t="str">
        <f>IF(J9838=FALSE,"",IF(G9838="","",VLOOKUP(F9838,ISLER!$1:$51,2,0)*VLOOKUP(VLOOKUP(F9838,ISLER!$1:$51,3,0),DOVIZ!$1:$4,MATCH(CONCATENATE(TEXT(C9838,"YYYY")," ",TEXT(C9838,"AAAA")),DOVIZ!$1:$1,0),0)))</f>
        <v/>
      </c>
      <c r="L9838" s="45" t="str">
        <f t="shared" si="926"/>
        <v/>
      </c>
      <c r="M9838" s="74">
        <f t="shared" si="928"/>
        <v>46021</v>
      </c>
    </row>
    <row r="9839" spans="1:13" x14ac:dyDescent="0.25">
      <c r="A9839" s="40">
        <v>9903</v>
      </c>
      <c r="B9839" s="40" t="str">
        <f t="shared" si="924"/>
        <v>2025 Aralık</v>
      </c>
      <c r="C9839" s="41">
        <f t="shared" si="927"/>
        <v>46021</v>
      </c>
      <c r="D9839" s="42"/>
      <c r="E9839" s="42"/>
      <c r="F9839" s="42"/>
      <c r="G9839" s="43"/>
      <c r="H9839" s="76" t="str">
        <f>IF(G9839="","",VLOOKUP(F9839,ISLER!$1:$51,MATCH(D9839,ISLER!$1:$1,0)-2,0)*VLOOKUP(VLOOKUP(F9839,ISLER!$1:$51,MATCH(D9839,ISLER!$1:$1,0)-1,0),DOVIZ!$1:$4,MATCH(CONCATENATE(TEXT(C9839,"YYYY")," ",TEXT(C9839,"AAAA")),DOVIZ!$1:$1,0),0))</f>
        <v/>
      </c>
      <c r="I9839" s="76" t="str">
        <f t="shared" si="925"/>
        <v/>
      </c>
      <c r="J9839" s="45" t="b">
        <f t="shared" si="923"/>
        <v>0</v>
      </c>
      <c r="K9839" s="45" t="str">
        <f>IF(J9839=FALSE,"",IF(G9839="","",VLOOKUP(F9839,ISLER!$1:$51,2,0)*VLOOKUP(VLOOKUP(F9839,ISLER!$1:$51,3,0),DOVIZ!$1:$4,MATCH(CONCATENATE(TEXT(C9839,"YYYY")," ",TEXT(C9839,"AAAA")),DOVIZ!$1:$1,0),0)))</f>
        <v/>
      </c>
      <c r="L9839" s="45" t="str">
        <f t="shared" si="926"/>
        <v/>
      </c>
      <c r="M9839" s="74">
        <f t="shared" si="928"/>
        <v>46021</v>
      </c>
    </row>
    <row r="9840" spans="1:13" x14ac:dyDescent="0.25">
      <c r="A9840" s="40">
        <v>9904</v>
      </c>
      <c r="B9840" s="40" t="str">
        <f t="shared" si="924"/>
        <v>2025 Aralık</v>
      </c>
      <c r="C9840" s="41">
        <f t="shared" si="927"/>
        <v>46021</v>
      </c>
      <c r="D9840" s="42"/>
      <c r="E9840" s="42"/>
      <c r="F9840" s="42"/>
      <c r="G9840" s="43"/>
      <c r="H9840" s="76" t="str">
        <f>IF(G9840="","",VLOOKUP(F9840,ISLER!$1:$51,MATCH(D9840,ISLER!$1:$1,0)-2,0)*VLOOKUP(VLOOKUP(F9840,ISLER!$1:$51,MATCH(D9840,ISLER!$1:$1,0)-1,0),DOVIZ!$1:$4,MATCH(CONCATENATE(TEXT(C9840,"YYYY")," ",TEXT(C9840,"AAAA")),DOVIZ!$1:$1,0),0))</f>
        <v/>
      </c>
      <c r="I9840" s="76" t="str">
        <f t="shared" si="925"/>
        <v/>
      </c>
      <c r="J9840" s="45" t="b">
        <f t="shared" si="923"/>
        <v>0</v>
      </c>
      <c r="K9840" s="45" t="str">
        <f>IF(J9840=FALSE,"",IF(G9840="","",VLOOKUP(F9840,ISLER!$1:$51,2,0)*VLOOKUP(VLOOKUP(F9840,ISLER!$1:$51,3,0),DOVIZ!$1:$4,MATCH(CONCATENATE(TEXT(C9840,"YYYY")," ",TEXT(C9840,"AAAA")),DOVIZ!$1:$1,0),0)))</f>
        <v/>
      </c>
      <c r="L9840" s="45" t="str">
        <f t="shared" si="926"/>
        <v/>
      </c>
      <c r="M9840" s="74">
        <f t="shared" si="928"/>
        <v>46021</v>
      </c>
    </row>
    <row r="9841" spans="1:13" x14ac:dyDescent="0.25">
      <c r="A9841" s="40">
        <v>9905</v>
      </c>
      <c r="B9841" s="40" t="str">
        <f t="shared" si="924"/>
        <v>2025 Aralık</v>
      </c>
      <c r="C9841" s="41">
        <f t="shared" si="927"/>
        <v>46021</v>
      </c>
      <c r="D9841" s="42"/>
      <c r="E9841" s="42"/>
      <c r="F9841" s="42"/>
      <c r="G9841" s="43"/>
      <c r="H9841" s="76" t="str">
        <f>IF(G9841="","",VLOOKUP(F9841,ISLER!$1:$51,MATCH(D9841,ISLER!$1:$1,0)-2,0)*VLOOKUP(VLOOKUP(F9841,ISLER!$1:$51,MATCH(D9841,ISLER!$1:$1,0)-1,0),DOVIZ!$1:$4,MATCH(CONCATENATE(TEXT(C9841,"YYYY")," ",TEXT(C9841,"AAAA")),DOVIZ!$1:$1,0),0))</f>
        <v/>
      </c>
      <c r="I9841" s="76" t="str">
        <f t="shared" si="925"/>
        <v/>
      </c>
      <c r="J9841" s="45" t="b">
        <f t="shared" si="923"/>
        <v>0</v>
      </c>
      <c r="K9841" s="45" t="str">
        <f>IF(J9841=FALSE,"",IF(G9841="","",VLOOKUP(F9841,ISLER!$1:$51,2,0)*VLOOKUP(VLOOKUP(F9841,ISLER!$1:$51,3,0),DOVIZ!$1:$4,MATCH(CONCATENATE(TEXT(C9841,"YYYY")," ",TEXT(C9841,"AAAA")),DOVIZ!$1:$1,0),0)))</f>
        <v/>
      </c>
      <c r="L9841" s="45" t="str">
        <f t="shared" si="926"/>
        <v/>
      </c>
      <c r="M9841" s="74">
        <f t="shared" si="928"/>
        <v>46021</v>
      </c>
    </row>
    <row r="9842" spans="1:13" x14ac:dyDescent="0.25">
      <c r="A9842" s="40">
        <v>9906</v>
      </c>
      <c r="B9842" s="40" t="str">
        <f t="shared" si="924"/>
        <v>2025 Aralık</v>
      </c>
      <c r="C9842" s="41">
        <f t="shared" si="927"/>
        <v>46021</v>
      </c>
      <c r="D9842" s="42"/>
      <c r="E9842" s="42"/>
      <c r="F9842" s="42"/>
      <c r="G9842" s="43"/>
      <c r="H9842" s="76" t="str">
        <f>IF(G9842="","",VLOOKUP(F9842,ISLER!$1:$51,MATCH(D9842,ISLER!$1:$1,0)-2,0)*VLOOKUP(VLOOKUP(F9842,ISLER!$1:$51,MATCH(D9842,ISLER!$1:$1,0)-1,0),DOVIZ!$1:$4,MATCH(CONCATENATE(TEXT(C9842,"YYYY")," ",TEXT(C9842,"AAAA")),DOVIZ!$1:$1,0),0))</f>
        <v/>
      </c>
      <c r="I9842" s="76" t="str">
        <f t="shared" si="925"/>
        <v/>
      </c>
      <c r="J9842" s="45" t="b">
        <f t="shared" ref="J9842:J9905" si="929">OR(D9842="DİŞÇİM İSTANBUL EZGİ HANIM",D9842="DİŞÇİM İSTANBUL MERVE HANIM",D9842="DİŞÇİM İSTANBUL BÜŞRA HANIM",D9842="DİŞÇİM İSTANBUL HÜLYA HANIM",D9842="DİŞÇİM İSTANBUL KEMAL BEY",D9842="DİŞÇİM İSTANBUL HAKAN BEY",D9842="DİŞÇİM İSTANBUL MUHAMMED BEY",D9842="DİŞÇİM İSTANBUL MURAT BEY")</f>
        <v>0</v>
      </c>
      <c r="K9842" s="45" t="str">
        <f>IF(J9842=FALSE,"",IF(G9842="","",VLOOKUP(F9842,ISLER!$1:$51,2,0)*VLOOKUP(VLOOKUP(F9842,ISLER!$1:$51,3,0),DOVIZ!$1:$4,MATCH(CONCATENATE(TEXT(C9842,"YYYY")," ",TEXT(C9842,"AAAA")),DOVIZ!$1:$1,0),0)))</f>
        <v/>
      </c>
      <c r="L9842" s="45" t="str">
        <f t="shared" si="926"/>
        <v/>
      </c>
      <c r="M9842" s="74">
        <f t="shared" si="928"/>
        <v>46021</v>
      </c>
    </row>
    <row r="9843" spans="1:13" x14ac:dyDescent="0.25">
      <c r="A9843" s="40">
        <v>9907</v>
      </c>
      <c r="B9843" s="40" t="str">
        <f t="shared" si="924"/>
        <v>2025 Aralık</v>
      </c>
      <c r="C9843" s="41">
        <f t="shared" si="927"/>
        <v>46021</v>
      </c>
      <c r="D9843" s="42"/>
      <c r="E9843" s="42"/>
      <c r="F9843" s="42"/>
      <c r="G9843" s="43"/>
      <c r="H9843" s="76" t="str">
        <f>IF(G9843="","",VLOOKUP(F9843,ISLER!$1:$51,MATCH(D9843,ISLER!$1:$1,0)-2,0)*VLOOKUP(VLOOKUP(F9843,ISLER!$1:$51,MATCH(D9843,ISLER!$1:$1,0)-1,0),DOVIZ!$1:$4,MATCH(CONCATENATE(TEXT(C9843,"YYYY")," ",TEXT(C9843,"AAAA")),DOVIZ!$1:$1,0),0))</f>
        <v/>
      </c>
      <c r="I9843" s="76" t="str">
        <f t="shared" si="925"/>
        <v/>
      </c>
      <c r="J9843" s="45" t="b">
        <f t="shared" si="929"/>
        <v>0</v>
      </c>
      <c r="K9843" s="45" t="str">
        <f>IF(J9843=FALSE,"",IF(G9843="","",VLOOKUP(F9843,ISLER!$1:$51,2,0)*VLOOKUP(VLOOKUP(F9843,ISLER!$1:$51,3,0),DOVIZ!$1:$4,MATCH(CONCATENATE(TEXT(C9843,"YYYY")," ",TEXT(C9843,"AAAA")),DOVIZ!$1:$1,0),0)))</f>
        <v/>
      </c>
      <c r="L9843" s="45" t="str">
        <f t="shared" si="926"/>
        <v/>
      </c>
      <c r="M9843" s="74">
        <f t="shared" si="928"/>
        <v>46021</v>
      </c>
    </row>
    <row r="9844" spans="1:13" x14ac:dyDescent="0.25">
      <c r="A9844" s="40">
        <v>9908</v>
      </c>
      <c r="B9844" s="40" t="str">
        <f t="shared" si="924"/>
        <v>2025 Aralık</v>
      </c>
      <c r="C9844" s="41">
        <f t="shared" si="927"/>
        <v>46021</v>
      </c>
      <c r="D9844" s="42"/>
      <c r="E9844" s="42"/>
      <c r="F9844" s="42"/>
      <c r="G9844" s="43"/>
      <c r="H9844" s="76" t="str">
        <f>IF(G9844="","",VLOOKUP(F9844,ISLER!$1:$51,MATCH(D9844,ISLER!$1:$1,0)-2,0)*VLOOKUP(VLOOKUP(F9844,ISLER!$1:$51,MATCH(D9844,ISLER!$1:$1,0)-1,0),DOVIZ!$1:$4,MATCH(CONCATENATE(TEXT(C9844,"YYYY")," ",TEXT(C9844,"AAAA")),DOVIZ!$1:$1,0),0))</f>
        <v/>
      </c>
      <c r="I9844" s="76" t="str">
        <f t="shared" si="925"/>
        <v/>
      </c>
      <c r="J9844" s="45" t="b">
        <f t="shared" si="929"/>
        <v>0</v>
      </c>
      <c r="K9844" s="45" t="str">
        <f>IF(J9844=FALSE,"",IF(G9844="","",VLOOKUP(F9844,ISLER!$1:$51,2,0)*VLOOKUP(VLOOKUP(F9844,ISLER!$1:$51,3,0),DOVIZ!$1:$4,MATCH(CONCATENATE(TEXT(C9844,"YYYY")," ",TEXT(C9844,"AAAA")),DOVIZ!$1:$1,0),0)))</f>
        <v/>
      </c>
      <c r="L9844" s="45" t="str">
        <f t="shared" si="926"/>
        <v/>
      </c>
      <c r="M9844" s="74">
        <f t="shared" si="928"/>
        <v>46021</v>
      </c>
    </row>
    <row r="9845" spans="1:13" x14ac:dyDescent="0.25">
      <c r="A9845" s="40">
        <v>9909</v>
      </c>
      <c r="B9845" s="40" t="str">
        <f t="shared" si="924"/>
        <v>2025 Aralık</v>
      </c>
      <c r="C9845" s="41">
        <f t="shared" si="927"/>
        <v>46021</v>
      </c>
      <c r="D9845" s="42"/>
      <c r="E9845" s="42"/>
      <c r="F9845" s="42"/>
      <c r="G9845" s="43"/>
      <c r="H9845" s="76" t="str">
        <f>IF(G9845="","",VLOOKUP(F9845,ISLER!$1:$51,MATCH(D9845,ISLER!$1:$1,0)-2,0)*VLOOKUP(VLOOKUP(F9845,ISLER!$1:$51,MATCH(D9845,ISLER!$1:$1,0)-1,0),DOVIZ!$1:$4,MATCH(CONCATENATE(TEXT(C9845,"YYYY")," ",TEXT(C9845,"AAAA")),DOVIZ!$1:$1,0),0))</f>
        <v/>
      </c>
      <c r="I9845" s="76" t="str">
        <f t="shared" si="925"/>
        <v/>
      </c>
      <c r="J9845" s="45" t="b">
        <f t="shared" si="929"/>
        <v>0</v>
      </c>
      <c r="K9845" s="45" t="str">
        <f>IF(J9845=FALSE,"",IF(G9845="","",VLOOKUP(F9845,ISLER!$1:$51,2,0)*VLOOKUP(VLOOKUP(F9845,ISLER!$1:$51,3,0),DOVIZ!$1:$4,MATCH(CONCATENATE(TEXT(C9845,"YYYY")," ",TEXT(C9845,"AAAA")),DOVIZ!$1:$1,0),0)))</f>
        <v/>
      </c>
      <c r="L9845" s="45" t="str">
        <f t="shared" si="926"/>
        <v/>
      </c>
      <c r="M9845" s="74">
        <f t="shared" si="928"/>
        <v>46021</v>
      </c>
    </row>
    <row r="9846" spans="1:13" x14ac:dyDescent="0.25">
      <c r="A9846" s="40">
        <v>9910</v>
      </c>
      <c r="B9846" s="40" t="str">
        <f t="shared" si="924"/>
        <v>2025 Aralık</v>
      </c>
      <c r="C9846" s="41">
        <f t="shared" si="927"/>
        <v>46021</v>
      </c>
      <c r="D9846" s="42"/>
      <c r="E9846" s="42"/>
      <c r="F9846" s="42"/>
      <c r="G9846" s="43"/>
      <c r="H9846" s="76" t="str">
        <f>IF(G9846="","",VLOOKUP(F9846,ISLER!$1:$51,MATCH(D9846,ISLER!$1:$1,0)-2,0)*VLOOKUP(VLOOKUP(F9846,ISLER!$1:$51,MATCH(D9846,ISLER!$1:$1,0)-1,0),DOVIZ!$1:$4,MATCH(CONCATENATE(TEXT(C9846,"YYYY")," ",TEXT(C9846,"AAAA")),DOVIZ!$1:$1,0),0))</f>
        <v/>
      </c>
      <c r="I9846" s="76" t="str">
        <f t="shared" si="925"/>
        <v/>
      </c>
      <c r="J9846" s="45" t="b">
        <f t="shared" si="929"/>
        <v>0</v>
      </c>
      <c r="K9846" s="45" t="str">
        <f>IF(J9846=FALSE,"",IF(G9846="","",VLOOKUP(F9846,ISLER!$1:$51,2,0)*VLOOKUP(VLOOKUP(F9846,ISLER!$1:$51,3,0),DOVIZ!$1:$4,MATCH(CONCATENATE(TEXT(C9846,"YYYY")," ",TEXT(C9846,"AAAA")),DOVIZ!$1:$1,0),0)))</f>
        <v/>
      </c>
      <c r="L9846" s="45" t="str">
        <f t="shared" si="926"/>
        <v/>
      </c>
      <c r="M9846" s="74">
        <f t="shared" si="928"/>
        <v>46021</v>
      </c>
    </row>
    <row r="9847" spans="1:13" x14ac:dyDescent="0.25">
      <c r="A9847" s="40">
        <v>9911</v>
      </c>
      <c r="B9847" s="40" t="str">
        <f t="shared" si="924"/>
        <v>2025 Aralık</v>
      </c>
      <c r="C9847" s="41">
        <f t="shared" si="927"/>
        <v>46021</v>
      </c>
      <c r="D9847" s="42"/>
      <c r="E9847" s="42"/>
      <c r="F9847" s="42"/>
      <c r="G9847" s="43"/>
      <c r="H9847" s="76" t="str">
        <f>IF(G9847="","",VLOOKUP(F9847,ISLER!$1:$51,MATCH(D9847,ISLER!$1:$1,0)-2,0)*VLOOKUP(VLOOKUP(F9847,ISLER!$1:$51,MATCH(D9847,ISLER!$1:$1,0)-1,0),DOVIZ!$1:$4,MATCH(CONCATENATE(TEXT(C9847,"YYYY")," ",TEXT(C9847,"AAAA")),DOVIZ!$1:$1,0),0))</f>
        <v/>
      </c>
      <c r="I9847" s="76" t="str">
        <f t="shared" si="925"/>
        <v/>
      </c>
      <c r="J9847" s="45" t="b">
        <f t="shared" si="929"/>
        <v>0</v>
      </c>
      <c r="K9847" s="45" t="str">
        <f>IF(J9847=FALSE,"",IF(G9847="","",VLOOKUP(F9847,ISLER!$1:$51,2,0)*VLOOKUP(VLOOKUP(F9847,ISLER!$1:$51,3,0),DOVIZ!$1:$4,MATCH(CONCATENATE(TEXT(C9847,"YYYY")," ",TEXT(C9847,"AAAA")),DOVIZ!$1:$1,0),0)))</f>
        <v/>
      </c>
      <c r="L9847" s="45" t="str">
        <f t="shared" si="926"/>
        <v/>
      </c>
      <c r="M9847" s="74">
        <f t="shared" si="928"/>
        <v>46021</v>
      </c>
    </row>
    <row r="9848" spans="1:13" x14ac:dyDescent="0.25">
      <c r="A9848" s="40">
        <v>9912</v>
      </c>
      <c r="B9848" s="40" t="str">
        <f t="shared" si="924"/>
        <v>2025 Aralık</v>
      </c>
      <c r="C9848" s="41">
        <f t="shared" si="927"/>
        <v>46021</v>
      </c>
      <c r="D9848" s="42"/>
      <c r="E9848" s="42"/>
      <c r="F9848" s="42"/>
      <c r="G9848" s="43"/>
      <c r="H9848" s="76" t="str">
        <f>IF(G9848="","",VLOOKUP(F9848,ISLER!$1:$51,MATCH(D9848,ISLER!$1:$1,0)-2,0)*VLOOKUP(VLOOKUP(F9848,ISLER!$1:$51,MATCH(D9848,ISLER!$1:$1,0)-1,0),DOVIZ!$1:$4,MATCH(CONCATENATE(TEXT(C9848,"YYYY")," ",TEXT(C9848,"AAAA")),DOVIZ!$1:$1,0),0))</f>
        <v/>
      </c>
      <c r="I9848" s="76" t="str">
        <f t="shared" si="925"/>
        <v/>
      </c>
      <c r="J9848" s="45" t="b">
        <f t="shared" si="929"/>
        <v>0</v>
      </c>
      <c r="K9848" s="45" t="str">
        <f>IF(J9848=FALSE,"",IF(G9848="","",VLOOKUP(F9848,ISLER!$1:$51,2,0)*VLOOKUP(VLOOKUP(F9848,ISLER!$1:$51,3,0),DOVIZ!$1:$4,MATCH(CONCATENATE(TEXT(C9848,"YYYY")," ",TEXT(C9848,"AAAA")),DOVIZ!$1:$1,0),0)))</f>
        <v/>
      </c>
      <c r="L9848" s="45" t="str">
        <f t="shared" si="926"/>
        <v/>
      </c>
      <c r="M9848" s="74">
        <f t="shared" si="928"/>
        <v>46021</v>
      </c>
    </row>
    <row r="9849" spans="1:13" x14ac:dyDescent="0.25">
      <c r="A9849" s="40">
        <v>9913</v>
      </c>
      <c r="B9849" s="40" t="str">
        <f t="shared" si="924"/>
        <v>2025 Aralık</v>
      </c>
      <c r="C9849" s="41">
        <f t="shared" si="927"/>
        <v>46021</v>
      </c>
      <c r="D9849" s="42"/>
      <c r="E9849" s="42"/>
      <c r="F9849" s="42"/>
      <c r="G9849" s="43"/>
      <c r="H9849" s="76" t="str">
        <f>IF(G9849="","",VLOOKUP(F9849,ISLER!$1:$51,MATCH(D9849,ISLER!$1:$1,0)-2,0)*VLOOKUP(VLOOKUP(F9849,ISLER!$1:$51,MATCH(D9849,ISLER!$1:$1,0)-1,0),DOVIZ!$1:$4,MATCH(CONCATENATE(TEXT(C9849,"YYYY")," ",TEXT(C9849,"AAAA")),DOVIZ!$1:$1,0),0))</f>
        <v/>
      </c>
      <c r="I9849" s="76" t="str">
        <f t="shared" si="925"/>
        <v/>
      </c>
      <c r="J9849" s="45" t="b">
        <f t="shared" si="929"/>
        <v>0</v>
      </c>
      <c r="K9849" s="45" t="str">
        <f>IF(J9849=FALSE,"",IF(G9849="","",VLOOKUP(F9849,ISLER!$1:$51,2,0)*VLOOKUP(VLOOKUP(F9849,ISLER!$1:$51,3,0),DOVIZ!$1:$4,MATCH(CONCATENATE(TEXT(C9849,"YYYY")," ",TEXT(C9849,"AAAA")),DOVIZ!$1:$1,0),0)))</f>
        <v/>
      </c>
      <c r="L9849" s="45" t="str">
        <f t="shared" si="926"/>
        <v/>
      </c>
      <c r="M9849" s="74">
        <f t="shared" si="928"/>
        <v>46021</v>
      </c>
    </row>
    <row r="9850" spans="1:13" x14ac:dyDescent="0.25">
      <c r="A9850" s="40">
        <v>9914</v>
      </c>
      <c r="B9850" s="40" t="str">
        <f t="shared" si="924"/>
        <v>2025 Aralık</v>
      </c>
      <c r="C9850" s="41">
        <f t="shared" si="927"/>
        <v>46021</v>
      </c>
      <c r="D9850" s="42"/>
      <c r="E9850" s="42"/>
      <c r="F9850" s="42"/>
      <c r="G9850" s="43"/>
      <c r="H9850" s="76" t="str">
        <f>IF(G9850="","",VLOOKUP(F9850,ISLER!$1:$51,MATCH(D9850,ISLER!$1:$1,0)-2,0)*VLOOKUP(VLOOKUP(F9850,ISLER!$1:$51,MATCH(D9850,ISLER!$1:$1,0)-1,0),DOVIZ!$1:$4,MATCH(CONCATENATE(TEXT(C9850,"YYYY")," ",TEXT(C9850,"AAAA")),DOVIZ!$1:$1,0),0))</f>
        <v/>
      </c>
      <c r="I9850" s="76" t="str">
        <f t="shared" si="925"/>
        <v/>
      </c>
      <c r="J9850" s="45" t="b">
        <f t="shared" si="929"/>
        <v>0</v>
      </c>
      <c r="K9850" s="45" t="str">
        <f>IF(J9850=FALSE,"",IF(G9850="","",VLOOKUP(F9850,ISLER!$1:$51,2,0)*VLOOKUP(VLOOKUP(F9850,ISLER!$1:$51,3,0),DOVIZ!$1:$4,MATCH(CONCATENATE(TEXT(C9850,"YYYY")," ",TEXT(C9850,"AAAA")),DOVIZ!$1:$1,0),0)))</f>
        <v/>
      </c>
      <c r="L9850" s="45" t="str">
        <f t="shared" si="926"/>
        <v/>
      </c>
      <c r="M9850" s="74">
        <f t="shared" si="928"/>
        <v>46021</v>
      </c>
    </row>
    <row r="9851" spans="1:13" x14ac:dyDescent="0.25">
      <c r="A9851" s="40">
        <v>9915</v>
      </c>
      <c r="B9851" s="40" t="str">
        <f t="shared" si="924"/>
        <v>2025 Aralık</v>
      </c>
      <c r="C9851" s="41">
        <f t="shared" si="927"/>
        <v>46021</v>
      </c>
      <c r="D9851" s="42"/>
      <c r="E9851" s="42"/>
      <c r="F9851" s="42"/>
      <c r="G9851" s="43"/>
      <c r="H9851" s="76" t="str">
        <f>IF(G9851="","",VLOOKUP(F9851,ISLER!$1:$51,MATCH(D9851,ISLER!$1:$1,0)-2,0)*VLOOKUP(VLOOKUP(F9851,ISLER!$1:$51,MATCH(D9851,ISLER!$1:$1,0)-1,0),DOVIZ!$1:$4,MATCH(CONCATENATE(TEXT(C9851,"YYYY")," ",TEXT(C9851,"AAAA")),DOVIZ!$1:$1,0),0))</f>
        <v/>
      </c>
      <c r="I9851" s="76" t="str">
        <f t="shared" si="925"/>
        <v/>
      </c>
      <c r="J9851" s="45" t="b">
        <f t="shared" si="929"/>
        <v>0</v>
      </c>
      <c r="K9851" s="45" t="str">
        <f>IF(J9851=FALSE,"",IF(G9851="","",VLOOKUP(F9851,ISLER!$1:$51,2,0)*VLOOKUP(VLOOKUP(F9851,ISLER!$1:$51,3,0),DOVIZ!$1:$4,MATCH(CONCATENATE(TEXT(C9851,"YYYY")," ",TEXT(C9851,"AAAA")),DOVIZ!$1:$1,0),0)))</f>
        <v/>
      </c>
      <c r="L9851" s="45" t="str">
        <f t="shared" si="926"/>
        <v/>
      </c>
      <c r="M9851" s="74">
        <f t="shared" si="928"/>
        <v>46021</v>
      </c>
    </row>
    <row r="9852" spans="1:13" x14ac:dyDescent="0.25">
      <c r="A9852" s="40">
        <v>9916</v>
      </c>
      <c r="B9852" s="40" t="str">
        <f t="shared" si="924"/>
        <v>2025 Aralık</v>
      </c>
      <c r="C9852" s="41">
        <f t="shared" si="927"/>
        <v>46021</v>
      </c>
      <c r="D9852" s="42"/>
      <c r="E9852" s="42"/>
      <c r="F9852" s="42"/>
      <c r="G9852" s="43"/>
      <c r="H9852" s="76" t="str">
        <f>IF(G9852="","",VLOOKUP(F9852,ISLER!$1:$51,MATCH(D9852,ISLER!$1:$1,0)-2,0)*VLOOKUP(VLOOKUP(F9852,ISLER!$1:$51,MATCH(D9852,ISLER!$1:$1,0)-1,0),DOVIZ!$1:$4,MATCH(CONCATENATE(TEXT(C9852,"YYYY")," ",TEXT(C9852,"AAAA")),DOVIZ!$1:$1,0),0))</f>
        <v/>
      </c>
      <c r="I9852" s="76" t="str">
        <f t="shared" si="925"/>
        <v/>
      </c>
      <c r="J9852" s="45" t="b">
        <f t="shared" si="929"/>
        <v>0</v>
      </c>
      <c r="K9852" s="45" t="str">
        <f>IF(J9852=FALSE,"",IF(G9852="","",VLOOKUP(F9852,ISLER!$1:$51,2,0)*VLOOKUP(VLOOKUP(F9852,ISLER!$1:$51,3,0),DOVIZ!$1:$4,MATCH(CONCATENATE(TEXT(C9852,"YYYY")," ",TEXT(C9852,"AAAA")),DOVIZ!$1:$1,0),0)))</f>
        <v/>
      </c>
      <c r="L9852" s="45" t="str">
        <f t="shared" si="926"/>
        <v/>
      </c>
      <c r="M9852" s="74">
        <f t="shared" si="928"/>
        <v>46021</v>
      </c>
    </row>
    <row r="9853" spans="1:13" x14ac:dyDescent="0.25">
      <c r="A9853" s="40">
        <v>9917</v>
      </c>
      <c r="B9853" s="40" t="str">
        <f t="shared" si="924"/>
        <v>2025 Aralık</v>
      </c>
      <c r="C9853" s="41">
        <f t="shared" si="927"/>
        <v>46021</v>
      </c>
      <c r="D9853" s="42"/>
      <c r="E9853" s="42"/>
      <c r="F9853" s="42"/>
      <c r="G9853" s="43"/>
      <c r="H9853" s="76" t="str">
        <f>IF(G9853="","",VLOOKUP(F9853,ISLER!$1:$51,MATCH(D9853,ISLER!$1:$1,0)-2,0)*VLOOKUP(VLOOKUP(F9853,ISLER!$1:$51,MATCH(D9853,ISLER!$1:$1,0)-1,0),DOVIZ!$1:$4,MATCH(CONCATENATE(TEXT(C9853,"YYYY")," ",TEXT(C9853,"AAAA")),DOVIZ!$1:$1,0),0))</f>
        <v/>
      </c>
      <c r="I9853" s="76" t="str">
        <f t="shared" si="925"/>
        <v/>
      </c>
      <c r="J9853" s="45" t="b">
        <f t="shared" si="929"/>
        <v>0</v>
      </c>
      <c r="K9853" s="45" t="str">
        <f>IF(J9853=FALSE,"",IF(G9853="","",VLOOKUP(F9853,ISLER!$1:$51,2,0)*VLOOKUP(VLOOKUP(F9853,ISLER!$1:$51,3,0),DOVIZ!$1:$4,MATCH(CONCATENATE(TEXT(C9853,"YYYY")," ",TEXT(C9853,"AAAA")),DOVIZ!$1:$1,0),0)))</f>
        <v/>
      </c>
      <c r="L9853" s="45" t="str">
        <f t="shared" si="926"/>
        <v/>
      </c>
      <c r="M9853" s="74">
        <f t="shared" si="928"/>
        <v>46021</v>
      </c>
    </row>
    <row r="9854" spans="1:13" x14ac:dyDescent="0.25">
      <c r="A9854" s="40">
        <v>9918</v>
      </c>
      <c r="B9854" s="40" t="str">
        <f t="shared" si="924"/>
        <v>2025 Aralık</v>
      </c>
      <c r="C9854" s="41">
        <f t="shared" si="927"/>
        <v>46021</v>
      </c>
      <c r="D9854" s="42"/>
      <c r="E9854" s="42"/>
      <c r="F9854" s="42"/>
      <c r="G9854" s="43"/>
      <c r="H9854" s="76" t="str">
        <f>IF(G9854="","",VLOOKUP(F9854,ISLER!$1:$51,MATCH(D9854,ISLER!$1:$1,0)-2,0)*VLOOKUP(VLOOKUP(F9854,ISLER!$1:$51,MATCH(D9854,ISLER!$1:$1,0)-1,0),DOVIZ!$1:$4,MATCH(CONCATENATE(TEXT(C9854,"YYYY")," ",TEXT(C9854,"AAAA")),DOVIZ!$1:$1,0),0))</f>
        <v/>
      </c>
      <c r="I9854" s="76" t="str">
        <f t="shared" si="925"/>
        <v/>
      </c>
      <c r="J9854" s="45" t="b">
        <f t="shared" si="929"/>
        <v>0</v>
      </c>
      <c r="K9854" s="45" t="str">
        <f>IF(J9854=FALSE,"",IF(G9854="","",VLOOKUP(F9854,ISLER!$1:$51,2,0)*VLOOKUP(VLOOKUP(F9854,ISLER!$1:$51,3,0),DOVIZ!$1:$4,MATCH(CONCATENATE(TEXT(C9854,"YYYY")," ",TEXT(C9854,"AAAA")),DOVIZ!$1:$1,0),0)))</f>
        <v/>
      </c>
      <c r="L9854" s="45" t="str">
        <f t="shared" si="926"/>
        <v/>
      </c>
      <c r="M9854" s="74">
        <f t="shared" si="928"/>
        <v>46021</v>
      </c>
    </row>
    <row r="9855" spans="1:13" x14ac:dyDescent="0.25">
      <c r="A9855" s="40">
        <v>9919</v>
      </c>
      <c r="B9855" s="40" t="str">
        <f t="shared" si="924"/>
        <v>2025 Aralık</v>
      </c>
      <c r="C9855" s="41">
        <f t="shared" si="927"/>
        <v>46021</v>
      </c>
      <c r="D9855" s="42"/>
      <c r="E9855" s="42"/>
      <c r="F9855" s="42"/>
      <c r="G9855" s="43"/>
      <c r="H9855" s="76" t="str">
        <f>IF(G9855="","",VLOOKUP(F9855,ISLER!$1:$51,MATCH(D9855,ISLER!$1:$1,0)-2,0)*VLOOKUP(VLOOKUP(F9855,ISLER!$1:$51,MATCH(D9855,ISLER!$1:$1,0)-1,0),DOVIZ!$1:$4,MATCH(CONCATENATE(TEXT(C9855,"YYYY")," ",TEXT(C9855,"AAAA")),DOVIZ!$1:$1,0),0))</f>
        <v/>
      </c>
      <c r="I9855" s="76" t="str">
        <f t="shared" si="925"/>
        <v/>
      </c>
      <c r="J9855" s="45" t="b">
        <f t="shared" si="929"/>
        <v>0</v>
      </c>
      <c r="K9855" s="45" t="str">
        <f>IF(J9855=FALSE,"",IF(G9855="","",VLOOKUP(F9855,ISLER!$1:$51,2,0)*VLOOKUP(VLOOKUP(F9855,ISLER!$1:$51,3,0),DOVIZ!$1:$4,MATCH(CONCATENATE(TEXT(C9855,"YYYY")," ",TEXT(C9855,"AAAA")),DOVIZ!$1:$1,0),0)))</f>
        <v/>
      </c>
      <c r="L9855" s="45" t="str">
        <f t="shared" si="926"/>
        <v/>
      </c>
      <c r="M9855" s="74">
        <f t="shared" si="928"/>
        <v>46021</v>
      </c>
    </row>
    <row r="9856" spans="1:13" x14ac:dyDescent="0.25">
      <c r="A9856" s="40">
        <v>9920</v>
      </c>
      <c r="B9856" s="40" t="str">
        <f t="shared" si="924"/>
        <v>2025 Aralık</v>
      </c>
      <c r="C9856" s="41">
        <f t="shared" si="927"/>
        <v>46021</v>
      </c>
      <c r="D9856" s="42"/>
      <c r="E9856" s="42"/>
      <c r="F9856" s="42"/>
      <c r="G9856" s="43"/>
      <c r="H9856" s="76" t="str">
        <f>IF(G9856="","",VLOOKUP(F9856,ISLER!$1:$51,MATCH(D9856,ISLER!$1:$1,0)-2,0)*VLOOKUP(VLOOKUP(F9856,ISLER!$1:$51,MATCH(D9856,ISLER!$1:$1,0)-1,0),DOVIZ!$1:$4,MATCH(CONCATENATE(TEXT(C9856,"YYYY")," ",TEXT(C9856,"AAAA")),DOVIZ!$1:$1,0),0))</f>
        <v/>
      </c>
      <c r="I9856" s="76" t="str">
        <f t="shared" si="925"/>
        <v/>
      </c>
      <c r="J9856" s="45" t="b">
        <f t="shared" si="929"/>
        <v>0</v>
      </c>
      <c r="K9856" s="45" t="str">
        <f>IF(J9856=FALSE,"",IF(G9856="","",VLOOKUP(F9856,ISLER!$1:$51,2,0)*VLOOKUP(VLOOKUP(F9856,ISLER!$1:$51,3,0),DOVIZ!$1:$4,MATCH(CONCATENATE(TEXT(C9856,"YYYY")," ",TEXT(C9856,"AAAA")),DOVIZ!$1:$1,0),0)))</f>
        <v/>
      </c>
      <c r="L9856" s="45" t="str">
        <f t="shared" si="926"/>
        <v/>
      </c>
      <c r="M9856" s="74">
        <f t="shared" si="928"/>
        <v>46021</v>
      </c>
    </row>
    <row r="9857" spans="1:13" x14ac:dyDescent="0.25">
      <c r="A9857" s="40">
        <v>9921</v>
      </c>
      <c r="B9857" s="40" t="str">
        <f t="shared" ref="B9857:B9920" si="930">CONCATENATE(TEXT(C9857,"YYYY")," ",TEXT(C9857,"AAAA"))</f>
        <v>2025 Aralık</v>
      </c>
      <c r="C9857" s="41">
        <f t="shared" si="927"/>
        <v>46021</v>
      </c>
      <c r="D9857" s="42"/>
      <c r="E9857" s="42"/>
      <c r="F9857" s="42"/>
      <c r="G9857" s="43"/>
      <c r="H9857" s="76" t="str">
        <f>IF(G9857="","",VLOOKUP(F9857,ISLER!$1:$51,MATCH(D9857,ISLER!$1:$1,0)-2,0)*VLOOKUP(VLOOKUP(F9857,ISLER!$1:$51,MATCH(D9857,ISLER!$1:$1,0)-1,0),DOVIZ!$1:$4,MATCH(CONCATENATE(TEXT(C9857,"YYYY")," ",TEXT(C9857,"AAAA")),DOVIZ!$1:$1,0),0))</f>
        <v/>
      </c>
      <c r="I9857" s="76" t="str">
        <f t="shared" ref="I9857:I9920" si="931">IF(G9857="","",G9857*H9857)</f>
        <v/>
      </c>
      <c r="J9857" s="45" t="b">
        <f t="shared" si="929"/>
        <v>0</v>
      </c>
      <c r="K9857" s="45" t="str">
        <f>IF(J9857=FALSE,"",IF(G9857="","",VLOOKUP(F9857,ISLER!$1:$51,2,0)*VLOOKUP(VLOOKUP(F9857,ISLER!$1:$51,3,0),DOVIZ!$1:$4,MATCH(CONCATENATE(TEXT(C9857,"YYYY")," ",TEXT(C9857,"AAAA")),DOVIZ!$1:$1,0),0)))</f>
        <v/>
      </c>
      <c r="L9857" s="45" t="str">
        <f t="shared" ref="L9857:L9920" si="932">IF(K9857="","",G9857*K9857)</f>
        <v/>
      </c>
      <c r="M9857" s="74">
        <f t="shared" si="928"/>
        <v>46021</v>
      </c>
    </row>
    <row r="9858" spans="1:13" x14ac:dyDescent="0.25">
      <c r="A9858" s="40">
        <v>9922</v>
      </c>
      <c r="B9858" s="40" t="str">
        <f t="shared" si="930"/>
        <v>2025 Aralık</v>
      </c>
      <c r="C9858" s="41">
        <f t="shared" si="927"/>
        <v>46021</v>
      </c>
      <c r="D9858" s="42"/>
      <c r="E9858" s="42"/>
      <c r="F9858" s="42"/>
      <c r="G9858" s="43"/>
      <c r="H9858" s="76" t="str">
        <f>IF(G9858="","",VLOOKUP(F9858,ISLER!$1:$51,MATCH(D9858,ISLER!$1:$1,0)-2,0)*VLOOKUP(VLOOKUP(F9858,ISLER!$1:$51,MATCH(D9858,ISLER!$1:$1,0)-1,0),DOVIZ!$1:$4,MATCH(CONCATENATE(TEXT(C9858,"YYYY")," ",TEXT(C9858,"AAAA")),DOVIZ!$1:$1,0),0))</f>
        <v/>
      </c>
      <c r="I9858" s="76" t="str">
        <f t="shared" si="931"/>
        <v/>
      </c>
      <c r="J9858" s="45" t="b">
        <f t="shared" si="929"/>
        <v>0</v>
      </c>
      <c r="K9858" s="45" t="str">
        <f>IF(J9858=FALSE,"",IF(G9858="","",VLOOKUP(F9858,ISLER!$1:$51,2,0)*VLOOKUP(VLOOKUP(F9858,ISLER!$1:$51,3,0),DOVIZ!$1:$4,MATCH(CONCATENATE(TEXT(C9858,"YYYY")," ",TEXT(C9858,"AAAA")),DOVIZ!$1:$1,0),0)))</f>
        <v/>
      </c>
      <c r="L9858" s="45" t="str">
        <f t="shared" si="932"/>
        <v/>
      </c>
      <c r="M9858" s="74">
        <f t="shared" si="928"/>
        <v>46021</v>
      </c>
    </row>
    <row r="9859" spans="1:13" x14ac:dyDescent="0.25">
      <c r="A9859" s="40">
        <v>9923</v>
      </c>
      <c r="B9859" s="40" t="str">
        <f t="shared" si="930"/>
        <v>2025 Aralık</v>
      </c>
      <c r="C9859" s="41">
        <f t="shared" si="927"/>
        <v>46021</v>
      </c>
      <c r="D9859" s="42"/>
      <c r="E9859" s="42"/>
      <c r="F9859" s="42"/>
      <c r="G9859" s="43"/>
      <c r="H9859" s="76" t="str">
        <f>IF(G9859="","",VLOOKUP(F9859,ISLER!$1:$51,MATCH(D9859,ISLER!$1:$1,0)-2,0)*VLOOKUP(VLOOKUP(F9859,ISLER!$1:$51,MATCH(D9859,ISLER!$1:$1,0)-1,0),DOVIZ!$1:$4,MATCH(CONCATENATE(TEXT(C9859,"YYYY")," ",TEXT(C9859,"AAAA")),DOVIZ!$1:$1,0),0))</f>
        <v/>
      </c>
      <c r="I9859" s="76" t="str">
        <f t="shared" si="931"/>
        <v/>
      </c>
      <c r="J9859" s="45" t="b">
        <f t="shared" si="929"/>
        <v>0</v>
      </c>
      <c r="K9859" s="45" t="str">
        <f>IF(J9859=FALSE,"",IF(G9859="","",VLOOKUP(F9859,ISLER!$1:$51,2,0)*VLOOKUP(VLOOKUP(F9859,ISLER!$1:$51,3,0),DOVIZ!$1:$4,MATCH(CONCATENATE(TEXT(C9859,"YYYY")," ",TEXT(C9859,"AAAA")),DOVIZ!$1:$1,0),0)))</f>
        <v/>
      </c>
      <c r="L9859" s="45" t="str">
        <f t="shared" si="932"/>
        <v/>
      </c>
      <c r="M9859" s="74">
        <f t="shared" si="928"/>
        <v>46021</v>
      </c>
    </row>
    <row r="9860" spans="1:13" x14ac:dyDescent="0.25">
      <c r="A9860" s="40">
        <v>9924</v>
      </c>
      <c r="B9860" s="40" t="str">
        <f t="shared" si="930"/>
        <v>2025 Aralık</v>
      </c>
      <c r="C9860" s="41">
        <f t="shared" ref="C9860:C9923" si="933">C9859</f>
        <v>46021</v>
      </c>
      <c r="D9860" s="42"/>
      <c r="E9860" s="42"/>
      <c r="F9860" s="42"/>
      <c r="G9860" s="43"/>
      <c r="H9860" s="76" t="str">
        <f>IF(G9860="","",VLOOKUP(F9860,ISLER!$1:$51,MATCH(D9860,ISLER!$1:$1,0)-2,0)*VLOOKUP(VLOOKUP(F9860,ISLER!$1:$51,MATCH(D9860,ISLER!$1:$1,0)-1,0),DOVIZ!$1:$4,MATCH(CONCATENATE(TEXT(C9860,"YYYY")," ",TEXT(C9860,"AAAA")),DOVIZ!$1:$1,0),0))</f>
        <v/>
      </c>
      <c r="I9860" s="76" t="str">
        <f t="shared" si="931"/>
        <v/>
      </c>
      <c r="J9860" s="45" t="b">
        <f t="shared" si="929"/>
        <v>0</v>
      </c>
      <c r="K9860" s="45" t="str">
        <f>IF(J9860=FALSE,"",IF(G9860="","",VLOOKUP(F9860,ISLER!$1:$51,2,0)*VLOOKUP(VLOOKUP(F9860,ISLER!$1:$51,3,0),DOVIZ!$1:$4,MATCH(CONCATENATE(TEXT(C9860,"YYYY")," ",TEXT(C9860,"AAAA")),DOVIZ!$1:$1,0),0)))</f>
        <v/>
      </c>
      <c r="L9860" s="45" t="str">
        <f t="shared" si="932"/>
        <v/>
      </c>
      <c r="M9860" s="74">
        <f t="shared" ref="M9860:M9923" si="934">C9860</f>
        <v>46021</v>
      </c>
    </row>
    <row r="9861" spans="1:13" x14ac:dyDescent="0.25">
      <c r="A9861" s="40">
        <v>9925</v>
      </c>
      <c r="B9861" s="40" t="str">
        <f t="shared" si="930"/>
        <v>2025 Aralık</v>
      </c>
      <c r="C9861" s="41">
        <f t="shared" si="933"/>
        <v>46021</v>
      </c>
      <c r="D9861" s="42"/>
      <c r="E9861" s="42"/>
      <c r="F9861" s="42"/>
      <c r="G9861" s="43"/>
      <c r="H9861" s="76" t="str">
        <f>IF(G9861="","",VLOOKUP(F9861,ISLER!$1:$51,MATCH(D9861,ISLER!$1:$1,0)-2,0)*VLOOKUP(VLOOKUP(F9861,ISLER!$1:$51,MATCH(D9861,ISLER!$1:$1,0)-1,0),DOVIZ!$1:$4,MATCH(CONCATENATE(TEXT(C9861,"YYYY")," ",TEXT(C9861,"AAAA")),DOVIZ!$1:$1,0),0))</f>
        <v/>
      </c>
      <c r="I9861" s="76" t="str">
        <f t="shared" si="931"/>
        <v/>
      </c>
      <c r="J9861" s="45" t="b">
        <f t="shared" si="929"/>
        <v>0</v>
      </c>
      <c r="K9861" s="45" t="str">
        <f>IF(J9861=FALSE,"",IF(G9861="","",VLOOKUP(F9861,ISLER!$1:$51,2,0)*VLOOKUP(VLOOKUP(F9861,ISLER!$1:$51,3,0),DOVIZ!$1:$4,MATCH(CONCATENATE(TEXT(C9861,"YYYY")," ",TEXT(C9861,"AAAA")),DOVIZ!$1:$1,0),0)))</f>
        <v/>
      </c>
      <c r="L9861" s="45" t="str">
        <f t="shared" si="932"/>
        <v/>
      </c>
      <c r="M9861" s="74">
        <f t="shared" si="934"/>
        <v>46021</v>
      </c>
    </row>
    <row r="9862" spans="1:13" x14ac:dyDescent="0.25">
      <c r="A9862" s="40">
        <v>9926</v>
      </c>
      <c r="B9862" s="40" t="str">
        <f t="shared" si="930"/>
        <v>2025 Aralık</v>
      </c>
      <c r="C9862" s="41">
        <f t="shared" si="933"/>
        <v>46021</v>
      </c>
      <c r="D9862" s="42"/>
      <c r="E9862" s="42"/>
      <c r="F9862" s="42"/>
      <c r="G9862" s="43"/>
      <c r="H9862" s="76" t="str">
        <f>IF(G9862="","",VLOOKUP(F9862,ISLER!$1:$51,MATCH(D9862,ISLER!$1:$1,0)-2,0)*VLOOKUP(VLOOKUP(F9862,ISLER!$1:$51,MATCH(D9862,ISLER!$1:$1,0)-1,0),DOVIZ!$1:$4,MATCH(CONCATENATE(TEXT(C9862,"YYYY")," ",TEXT(C9862,"AAAA")),DOVIZ!$1:$1,0),0))</f>
        <v/>
      </c>
      <c r="I9862" s="76" t="str">
        <f t="shared" si="931"/>
        <v/>
      </c>
      <c r="J9862" s="45" t="b">
        <f t="shared" si="929"/>
        <v>0</v>
      </c>
      <c r="K9862" s="45" t="str">
        <f>IF(J9862=FALSE,"",IF(G9862="","",VLOOKUP(F9862,ISLER!$1:$51,2,0)*VLOOKUP(VLOOKUP(F9862,ISLER!$1:$51,3,0),DOVIZ!$1:$4,MATCH(CONCATENATE(TEXT(C9862,"YYYY")," ",TEXT(C9862,"AAAA")),DOVIZ!$1:$1,0),0)))</f>
        <v/>
      </c>
      <c r="L9862" s="45" t="str">
        <f t="shared" si="932"/>
        <v/>
      </c>
      <c r="M9862" s="74">
        <f t="shared" si="934"/>
        <v>46021</v>
      </c>
    </row>
    <row r="9863" spans="1:13" x14ac:dyDescent="0.25">
      <c r="A9863" s="40">
        <v>9927</v>
      </c>
      <c r="B9863" s="40" t="str">
        <f t="shared" si="930"/>
        <v>2025 Aralık</v>
      </c>
      <c r="C9863" s="41">
        <f t="shared" si="933"/>
        <v>46021</v>
      </c>
      <c r="D9863" s="42"/>
      <c r="E9863" s="42"/>
      <c r="F9863" s="42"/>
      <c r="G9863" s="43"/>
      <c r="H9863" s="76" t="str">
        <f>IF(G9863="","",VLOOKUP(F9863,ISLER!$1:$51,MATCH(D9863,ISLER!$1:$1,0)-2,0)*VLOOKUP(VLOOKUP(F9863,ISLER!$1:$51,MATCH(D9863,ISLER!$1:$1,0)-1,0),DOVIZ!$1:$4,MATCH(CONCATENATE(TEXT(C9863,"YYYY")," ",TEXT(C9863,"AAAA")),DOVIZ!$1:$1,0),0))</f>
        <v/>
      </c>
      <c r="I9863" s="76" t="str">
        <f t="shared" si="931"/>
        <v/>
      </c>
      <c r="J9863" s="45" t="b">
        <f t="shared" si="929"/>
        <v>0</v>
      </c>
      <c r="K9863" s="45" t="str">
        <f>IF(J9863=FALSE,"",IF(G9863="","",VLOOKUP(F9863,ISLER!$1:$51,2,0)*VLOOKUP(VLOOKUP(F9863,ISLER!$1:$51,3,0),DOVIZ!$1:$4,MATCH(CONCATENATE(TEXT(C9863,"YYYY")," ",TEXT(C9863,"AAAA")),DOVIZ!$1:$1,0),0)))</f>
        <v/>
      </c>
      <c r="L9863" s="45" t="str">
        <f t="shared" si="932"/>
        <v/>
      </c>
      <c r="M9863" s="74">
        <f t="shared" si="934"/>
        <v>46021</v>
      </c>
    </row>
    <row r="9864" spans="1:13" x14ac:dyDescent="0.25">
      <c r="A9864" s="40">
        <v>9928</v>
      </c>
      <c r="B9864" s="40" t="str">
        <f t="shared" si="930"/>
        <v>2025 Aralık</v>
      </c>
      <c r="C9864" s="41">
        <f t="shared" si="933"/>
        <v>46021</v>
      </c>
      <c r="D9864" s="42"/>
      <c r="E9864" s="42"/>
      <c r="F9864" s="42"/>
      <c r="G9864" s="43"/>
      <c r="H9864" s="76" t="str">
        <f>IF(G9864="","",VLOOKUP(F9864,ISLER!$1:$51,MATCH(D9864,ISLER!$1:$1,0)-2,0)*VLOOKUP(VLOOKUP(F9864,ISLER!$1:$51,MATCH(D9864,ISLER!$1:$1,0)-1,0),DOVIZ!$1:$4,MATCH(CONCATENATE(TEXT(C9864,"YYYY")," ",TEXT(C9864,"AAAA")),DOVIZ!$1:$1,0),0))</f>
        <v/>
      </c>
      <c r="I9864" s="76" t="str">
        <f t="shared" si="931"/>
        <v/>
      </c>
      <c r="J9864" s="45" t="b">
        <f t="shared" si="929"/>
        <v>0</v>
      </c>
      <c r="K9864" s="45" t="str">
        <f>IF(J9864=FALSE,"",IF(G9864="","",VLOOKUP(F9864,ISLER!$1:$51,2,0)*VLOOKUP(VLOOKUP(F9864,ISLER!$1:$51,3,0),DOVIZ!$1:$4,MATCH(CONCATENATE(TEXT(C9864,"YYYY")," ",TEXT(C9864,"AAAA")),DOVIZ!$1:$1,0),0)))</f>
        <v/>
      </c>
      <c r="L9864" s="45" t="str">
        <f t="shared" si="932"/>
        <v/>
      </c>
      <c r="M9864" s="74">
        <f t="shared" si="934"/>
        <v>46021</v>
      </c>
    </row>
    <row r="9865" spans="1:13" x14ac:dyDescent="0.25">
      <c r="A9865" s="40">
        <v>9929</v>
      </c>
      <c r="B9865" s="40" t="str">
        <f t="shared" si="930"/>
        <v>2025 Aralık</v>
      </c>
      <c r="C9865" s="41">
        <f t="shared" si="933"/>
        <v>46021</v>
      </c>
      <c r="D9865" s="42"/>
      <c r="E9865" s="42"/>
      <c r="F9865" s="42"/>
      <c r="G9865" s="43"/>
      <c r="H9865" s="76" t="str">
        <f>IF(G9865="","",VLOOKUP(F9865,ISLER!$1:$51,MATCH(D9865,ISLER!$1:$1,0)-2,0)*VLOOKUP(VLOOKUP(F9865,ISLER!$1:$51,MATCH(D9865,ISLER!$1:$1,0)-1,0),DOVIZ!$1:$4,MATCH(CONCATENATE(TEXT(C9865,"YYYY")," ",TEXT(C9865,"AAAA")),DOVIZ!$1:$1,0),0))</f>
        <v/>
      </c>
      <c r="I9865" s="76" t="str">
        <f t="shared" si="931"/>
        <v/>
      </c>
      <c r="J9865" s="45" t="b">
        <f t="shared" si="929"/>
        <v>0</v>
      </c>
      <c r="K9865" s="45" t="str">
        <f>IF(J9865=FALSE,"",IF(G9865="","",VLOOKUP(F9865,ISLER!$1:$51,2,0)*VLOOKUP(VLOOKUP(F9865,ISLER!$1:$51,3,0),DOVIZ!$1:$4,MATCH(CONCATENATE(TEXT(C9865,"YYYY")," ",TEXT(C9865,"AAAA")),DOVIZ!$1:$1,0),0)))</f>
        <v/>
      </c>
      <c r="L9865" s="45" t="str">
        <f t="shared" si="932"/>
        <v/>
      </c>
      <c r="M9865" s="74">
        <f t="shared" si="934"/>
        <v>46021</v>
      </c>
    </row>
    <row r="9866" spans="1:13" x14ac:dyDescent="0.25">
      <c r="A9866" s="40">
        <v>9930</v>
      </c>
      <c r="B9866" s="40" t="str">
        <f t="shared" si="930"/>
        <v>2025 Aralık</v>
      </c>
      <c r="C9866" s="41">
        <f t="shared" si="933"/>
        <v>46021</v>
      </c>
      <c r="D9866" s="42"/>
      <c r="E9866" s="42"/>
      <c r="F9866" s="42"/>
      <c r="G9866" s="43"/>
      <c r="H9866" s="76" t="str">
        <f>IF(G9866="","",VLOOKUP(F9866,ISLER!$1:$51,MATCH(D9866,ISLER!$1:$1,0)-2,0)*VLOOKUP(VLOOKUP(F9866,ISLER!$1:$51,MATCH(D9866,ISLER!$1:$1,0)-1,0),DOVIZ!$1:$4,MATCH(CONCATENATE(TEXT(C9866,"YYYY")," ",TEXT(C9866,"AAAA")),DOVIZ!$1:$1,0),0))</f>
        <v/>
      </c>
      <c r="I9866" s="76" t="str">
        <f t="shared" si="931"/>
        <v/>
      </c>
      <c r="J9866" s="45" t="b">
        <f t="shared" si="929"/>
        <v>0</v>
      </c>
      <c r="K9866" s="45" t="str">
        <f>IF(J9866=FALSE,"",IF(G9866="","",VLOOKUP(F9866,ISLER!$1:$51,2,0)*VLOOKUP(VLOOKUP(F9866,ISLER!$1:$51,3,0),DOVIZ!$1:$4,MATCH(CONCATENATE(TEXT(C9866,"YYYY")," ",TEXT(C9866,"AAAA")),DOVIZ!$1:$1,0),0)))</f>
        <v/>
      </c>
      <c r="L9866" s="45" t="str">
        <f t="shared" si="932"/>
        <v/>
      </c>
      <c r="M9866" s="74">
        <f t="shared" si="934"/>
        <v>46021</v>
      </c>
    </row>
    <row r="9867" spans="1:13" x14ac:dyDescent="0.25">
      <c r="A9867" s="40">
        <v>9931</v>
      </c>
      <c r="B9867" s="40" t="str">
        <f t="shared" si="930"/>
        <v>2025 Aralık</v>
      </c>
      <c r="C9867" s="41">
        <f t="shared" si="933"/>
        <v>46021</v>
      </c>
      <c r="D9867" s="42"/>
      <c r="E9867" s="42"/>
      <c r="F9867" s="42"/>
      <c r="G9867" s="43"/>
      <c r="H9867" s="76" t="str">
        <f>IF(G9867="","",VLOOKUP(F9867,ISLER!$1:$51,MATCH(D9867,ISLER!$1:$1,0)-2,0)*VLOOKUP(VLOOKUP(F9867,ISLER!$1:$51,MATCH(D9867,ISLER!$1:$1,0)-1,0),DOVIZ!$1:$4,MATCH(CONCATENATE(TEXT(C9867,"YYYY")," ",TEXT(C9867,"AAAA")),DOVIZ!$1:$1,0),0))</f>
        <v/>
      </c>
      <c r="I9867" s="76" t="str">
        <f t="shared" si="931"/>
        <v/>
      </c>
      <c r="J9867" s="45" t="b">
        <f t="shared" si="929"/>
        <v>0</v>
      </c>
      <c r="K9867" s="45" t="str">
        <f>IF(J9867=FALSE,"",IF(G9867="","",VLOOKUP(F9867,ISLER!$1:$51,2,0)*VLOOKUP(VLOOKUP(F9867,ISLER!$1:$51,3,0),DOVIZ!$1:$4,MATCH(CONCATENATE(TEXT(C9867,"YYYY")," ",TEXT(C9867,"AAAA")),DOVIZ!$1:$1,0),0)))</f>
        <v/>
      </c>
      <c r="L9867" s="45" t="str">
        <f t="shared" si="932"/>
        <v/>
      </c>
      <c r="M9867" s="74">
        <f t="shared" si="934"/>
        <v>46021</v>
      </c>
    </row>
    <row r="9868" spans="1:13" x14ac:dyDescent="0.25">
      <c r="A9868" s="40">
        <v>9932</v>
      </c>
      <c r="B9868" s="40" t="str">
        <f t="shared" si="930"/>
        <v>2025 Aralık</v>
      </c>
      <c r="C9868" s="41">
        <f t="shared" si="933"/>
        <v>46021</v>
      </c>
      <c r="D9868" s="42"/>
      <c r="E9868" s="42"/>
      <c r="F9868" s="42"/>
      <c r="G9868" s="43"/>
      <c r="H9868" s="76" t="str">
        <f>IF(G9868="","",VLOOKUP(F9868,ISLER!$1:$51,MATCH(D9868,ISLER!$1:$1,0)-2,0)*VLOOKUP(VLOOKUP(F9868,ISLER!$1:$51,MATCH(D9868,ISLER!$1:$1,0)-1,0),DOVIZ!$1:$4,MATCH(CONCATENATE(TEXT(C9868,"YYYY")," ",TEXT(C9868,"AAAA")),DOVIZ!$1:$1,0),0))</f>
        <v/>
      </c>
      <c r="I9868" s="76" t="str">
        <f t="shared" si="931"/>
        <v/>
      </c>
      <c r="J9868" s="45" t="b">
        <f t="shared" si="929"/>
        <v>0</v>
      </c>
      <c r="K9868" s="45" t="str">
        <f>IF(J9868=FALSE,"",IF(G9868="","",VLOOKUP(F9868,ISLER!$1:$51,2,0)*VLOOKUP(VLOOKUP(F9868,ISLER!$1:$51,3,0),DOVIZ!$1:$4,MATCH(CONCATENATE(TEXT(C9868,"YYYY")," ",TEXT(C9868,"AAAA")),DOVIZ!$1:$1,0),0)))</f>
        <v/>
      </c>
      <c r="L9868" s="45" t="str">
        <f t="shared" si="932"/>
        <v/>
      </c>
      <c r="M9868" s="74">
        <f t="shared" si="934"/>
        <v>46021</v>
      </c>
    </row>
    <row r="9869" spans="1:13" x14ac:dyDescent="0.25">
      <c r="A9869" s="40">
        <v>9933</v>
      </c>
      <c r="B9869" s="40" t="str">
        <f t="shared" si="930"/>
        <v>2025 Aralık</v>
      </c>
      <c r="C9869" s="41">
        <f t="shared" si="933"/>
        <v>46021</v>
      </c>
      <c r="D9869" s="42"/>
      <c r="E9869" s="42"/>
      <c r="F9869" s="42"/>
      <c r="G9869" s="43"/>
      <c r="H9869" s="76" t="str">
        <f>IF(G9869="","",VLOOKUP(F9869,ISLER!$1:$51,MATCH(D9869,ISLER!$1:$1,0)-2,0)*VLOOKUP(VLOOKUP(F9869,ISLER!$1:$51,MATCH(D9869,ISLER!$1:$1,0)-1,0),DOVIZ!$1:$4,MATCH(CONCATENATE(TEXT(C9869,"YYYY")," ",TEXT(C9869,"AAAA")),DOVIZ!$1:$1,0),0))</f>
        <v/>
      </c>
      <c r="I9869" s="76" t="str">
        <f t="shared" si="931"/>
        <v/>
      </c>
      <c r="J9869" s="45" t="b">
        <f t="shared" si="929"/>
        <v>0</v>
      </c>
      <c r="K9869" s="45" t="str">
        <f>IF(J9869=FALSE,"",IF(G9869="","",VLOOKUP(F9869,ISLER!$1:$51,2,0)*VLOOKUP(VLOOKUP(F9869,ISLER!$1:$51,3,0),DOVIZ!$1:$4,MATCH(CONCATENATE(TEXT(C9869,"YYYY")," ",TEXT(C9869,"AAAA")),DOVIZ!$1:$1,0),0)))</f>
        <v/>
      </c>
      <c r="L9869" s="45" t="str">
        <f t="shared" si="932"/>
        <v/>
      </c>
      <c r="M9869" s="74">
        <f t="shared" si="934"/>
        <v>46021</v>
      </c>
    </row>
    <row r="9870" spans="1:13" x14ac:dyDescent="0.25">
      <c r="A9870" s="40">
        <v>9934</v>
      </c>
      <c r="B9870" s="40" t="str">
        <f t="shared" si="930"/>
        <v>2025 Aralık</v>
      </c>
      <c r="C9870" s="41">
        <f t="shared" si="933"/>
        <v>46021</v>
      </c>
      <c r="D9870" s="42"/>
      <c r="E9870" s="42"/>
      <c r="F9870" s="42"/>
      <c r="G9870" s="43"/>
      <c r="H9870" s="76" t="str">
        <f>IF(G9870="","",VLOOKUP(F9870,ISLER!$1:$51,MATCH(D9870,ISLER!$1:$1,0)-2,0)*VLOOKUP(VLOOKUP(F9870,ISLER!$1:$51,MATCH(D9870,ISLER!$1:$1,0)-1,0),DOVIZ!$1:$4,MATCH(CONCATENATE(TEXT(C9870,"YYYY")," ",TEXT(C9870,"AAAA")),DOVIZ!$1:$1,0),0))</f>
        <v/>
      </c>
      <c r="I9870" s="76" t="str">
        <f t="shared" si="931"/>
        <v/>
      </c>
      <c r="J9870" s="45" t="b">
        <f t="shared" si="929"/>
        <v>0</v>
      </c>
      <c r="K9870" s="45" t="str">
        <f>IF(J9870=FALSE,"",IF(G9870="","",VLOOKUP(F9870,ISLER!$1:$51,2,0)*VLOOKUP(VLOOKUP(F9870,ISLER!$1:$51,3,0),DOVIZ!$1:$4,MATCH(CONCATENATE(TEXT(C9870,"YYYY")," ",TEXT(C9870,"AAAA")),DOVIZ!$1:$1,0),0)))</f>
        <v/>
      </c>
      <c r="L9870" s="45" t="str">
        <f t="shared" si="932"/>
        <v/>
      </c>
      <c r="M9870" s="74">
        <f t="shared" si="934"/>
        <v>46021</v>
      </c>
    </row>
    <row r="9871" spans="1:13" x14ac:dyDescent="0.25">
      <c r="A9871" s="40">
        <v>9935</v>
      </c>
      <c r="B9871" s="40" t="str">
        <f t="shared" si="930"/>
        <v>2025 Aralık</v>
      </c>
      <c r="C9871" s="41">
        <f t="shared" si="933"/>
        <v>46021</v>
      </c>
      <c r="D9871" s="42"/>
      <c r="E9871" s="42"/>
      <c r="F9871" s="42"/>
      <c r="G9871" s="43"/>
      <c r="H9871" s="76" t="str">
        <f>IF(G9871="","",VLOOKUP(F9871,ISLER!$1:$51,MATCH(D9871,ISLER!$1:$1,0)-2,0)*VLOOKUP(VLOOKUP(F9871,ISLER!$1:$51,MATCH(D9871,ISLER!$1:$1,0)-1,0),DOVIZ!$1:$4,MATCH(CONCATENATE(TEXT(C9871,"YYYY")," ",TEXT(C9871,"AAAA")),DOVIZ!$1:$1,0),0))</f>
        <v/>
      </c>
      <c r="I9871" s="76" t="str">
        <f t="shared" si="931"/>
        <v/>
      </c>
      <c r="J9871" s="45" t="b">
        <f t="shared" si="929"/>
        <v>0</v>
      </c>
      <c r="K9871" s="45" t="str">
        <f>IF(J9871=FALSE,"",IF(G9871="","",VLOOKUP(F9871,ISLER!$1:$51,2,0)*VLOOKUP(VLOOKUP(F9871,ISLER!$1:$51,3,0),DOVIZ!$1:$4,MATCH(CONCATENATE(TEXT(C9871,"YYYY")," ",TEXT(C9871,"AAAA")),DOVIZ!$1:$1,0),0)))</f>
        <v/>
      </c>
      <c r="L9871" s="45" t="str">
        <f t="shared" si="932"/>
        <v/>
      </c>
      <c r="M9871" s="74">
        <f t="shared" si="934"/>
        <v>46021</v>
      </c>
    </row>
    <row r="9872" spans="1:13" x14ac:dyDescent="0.25">
      <c r="A9872" s="40">
        <v>9936</v>
      </c>
      <c r="B9872" s="40" t="str">
        <f t="shared" si="930"/>
        <v>2025 Aralık</v>
      </c>
      <c r="C9872" s="41">
        <f t="shared" si="933"/>
        <v>46021</v>
      </c>
      <c r="D9872" s="42"/>
      <c r="E9872" s="42"/>
      <c r="F9872" s="42"/>
      <c r="G9872" s="43"/>
      <c r="H9872" s="76" t="str">
        <f>IF(G9872="","",VLOOKUP(F9872,ISLER!$1:$51,MATCH(D9872,ISLER!$1:$1,0)-2,0)*VLOOKUP(VLOOKUP(F9872,ISLER!$1:$51,MATCH(D9872,ISLER!$1:$1,0)-1,0),DOVIZ!$1:$4,MATCH(CONCATENATE(TEXT(C9872,"YYYY")," ",TEXT(C9872,"AAAA")),DOVIZ!$1:$1,0),0))</f>
        <v/>
      </c>
      <c r="I9872" s="76" t="str">
        <f t="shared" si="931"/>
        <v/>
      </c>
      <c r="J9872" s="45" t="b">
        <f t="shared" si="929"/>
        <v>0</v>
      </c>
      <c r="K9872" s="45" t="str">
        <f>IF(J9872=FALSE,"",IF(G9872="","",VLOOKUP(F9872,ISLER!$1:$51,2,0)*VLOOKUP(VLOOKUP(F9872,ISLER!$1:$51,3,0),DOVIZ!$1:$4,MATCH(CONCATENATE(TEXT(C9872,"YYYY")," ",TEXT(C9872,"AAAA")),DOVIZ!$1:$1,0),0)))</f>
        <v/>
      </c>
      <c r="L9872" s="45" t="str">
        <f t="shared" si="932"/>
        <v/>
      </c>
      <c r="M9872" s="74">
        <f t="shared" si="934"/>
        <v>46021</v>
      </c>
    </row>
    <row r="9873" spans="1:13" x14ac:dyDescent="0.25">
      <c r="A9873" s="40">
        <v>9937</v>
      </c>
      <c r="B9873" s="40" t="str">
        <f t="shared" si="930"/>
        <v>2025 Aralık</v>
      </c>
      <c r="C9873" s="41">
        <f t="shared" si="933"/>
        <v>46021</v>
      </c>
      <c r="D9873" s="42"/>
      <c r="E9873" s="42"/>
      <c r="F9873" s="42"/>
      <c r="G9873" s="43"/>
      <c r="H9873" s="76" t="str">
        <f>IF(G9873="","",VLOOKUP(F9873,ISLER!$1:$51,MATCH(D9873,ISLER!$1:$1,0)-2,0)*VLOOKUP(VLOOKUP(F9873,ISLER!$1:$51,MATCH(D9873,ISLER!$1:$1,0)-1,0),DOVIZ!$1:$4,MATCH(CONCATENATE(TEXT(C9873,"YYYY")," ",TEXT(C9873,"AAAA")),DOVIZ!$1:$1,0),0))</f>
        <v/>
      </c>
      <c r="I9873" s="76" t="str">
        <f t="shared" si="931"/>
        <v/>
      </c>
      <c r="J9873" s="45" t="b">
        <f t="shared" si="929"/>
        <v>0</v>
      </c>
      <c r="K9873" s="45" t="str">
        <f>IF(J9873=FALSE,"",IF(G9873="","",VLOOKUP(F9873,ISLER!$1:$51,2,0)*VLOOKUP(VLOOKUP(F9873,ISLER!$1:$51,3,0),DOVIZ!$1:$4,MATCH(CONCATENATE(TEXT(C9873,"YYYY")," ",TEXT(C9873,"AAAA")),DOVIZ!$1:$1,0),0)))</f>
        <v/>
      </c>
      <c r="L9873" s="45" t="str">
        <f t="shared" si="932"/>
        <v/>
      </c>
      <c r="M9873" s="74">
        <f t="shared" si="934"/>
        <v>46021</v>
      </c>
    </row>
    <row r="9874" spans="1:13" x14ac:dyDescent="0.25">
      <c r="A9874" s="40">
        <v>9938</v>
      </c>
      <c r="B9874" s="40" t="str">
        <f t="shared" si="930"/>
        <v>2025 Aralık</v>
      </c>
      <c r="C9874" s="41">
        <f t="shared" si="933"/>
        <v>46021</v>
      </c>
      <c r="D9874" s="42"/>
      <c r="E9874" s="42"/>
      <c r="F9874" s="42"/>
      <c r="G9874" s="43"/>
      <c r="H9874" s="76" t="str">
        <f>IF(G9874="","",VLOOKUP(F9874,ISLER!$1:$51,MATCH(D9874,ISLER!$1:$1,0)-2,0)*VLOOKUP(VLOOKUP(F9874,ISLER!$1:$51,MATCH(D9874,ISLER!$1:$1,0)-1,0),DOVIZ!$1:$4,MATCH(CONCATENATE(TEXT(C9874,"YYYY")," ",TEXT(C9874,"AAAA")),DOVIZ!$1:$1,0),0))</f>
        <v/>
      </c>
      <c r="I9874" s="76" t="str">
        <f t="shared" si="931"/>
        <v/>
      </c>
      <c r="J9874" s="45" t="b">
        <f t="shared" si="929"/>
        <v>0</v>
      </c>
      <c r="K9874" s="45" t="str">
        <f>IF(J9874=FALSE,"",IF(G9874="","",VLOOKUP(F9874,ISLER!$1:$51,2,0)*VLOOKUP(VLOOKUP(F9874,ISLER!$1:$51,3,0),DOVIZ!$1:$4,MATCH(CONCATENATE(TEXT(C9874,"YYYY")," ",TEXT(C9874,"AAAA")),DOVIZ!$1:$1,0),0)))</f>
        <v/>
      </c>
      <c r="L9874" s="45" t="str">
        <f t="shared" si="932"/>
        <v/>
      </c>
      <c r="M9874" s="74">
        <f t="shared" si="934"/>
        <v>46021</v>
      </c>
    </row>
    <row r="9875" spans="1:13" x14ac:dyDescent="0.25">
      <c r="A9875" s="40">
        <v>9939</v>
      </c>
      <c r="B9875" s="40" t="str">
        <f t="shared" si="930"/>
        <v>2025 Aralık</v>
      </c>
      <c r="C9875" s="41">
        <f t="shared" si="933"/>
        <v>46021</v>
      </c>
      <c r="D9875" s="42"/>
      <c r="E9875" s="42"/>
      <c r="F9875" s="42"/>
      <c r="G9875" s="43"/>
      <c r="H9875" s="76" t="str">
        <f>IF(G9875="","",VLOOKUP(F9875,ISLER!$1:$51,MATCH(D9875,ISLER!$1:$1,0)-2,0)*VLOOKUP(VLOOKUP(F9875,ISLER!$1:$51,MATCH(D9875,ISLER!$1:$1,0)-1,0),DOVIZ!$1:$4,MATCH(CONCATENATE(TEXT(C9875,"YYYY")," ",TEXT(C9875,"AAAA")),DOVIZ!$1:$1,0),0))</f>
        <v/>
      </c>
      <c r="I9875" s="76" t="str">
        <f t="shared" si="931"/>
        <v/>
      </c>
      <c r="J9875" s="45" t="b">
        <f t="shared" si="929"/>
        <v>0</v>
      </c>
      <c r="K9875" s="45" t="str">
        <f>IF(J9875=FALSE,"",IF(G9875="","",VLOOKUP(F9875,ISLER!$1:$51,2,0)*VLOOKUP(VLOOKUP(F9875,ISLER!$1:$51,3,0),DOVIZ!$1:$4,MATCH(CONCATENATE(TEXT(C9875,"YYYY")," ",TEXT(C9875,"AAAA")),DOVIZ!$1:$1,0),0)))</f>
        <v/>
      </c>
      <c r="L9875" s="45" t="str">
        <f t="shared" si="932"/>
        <v/>
      </c>
      <c r="M9875" s="74">
        <f t="shared" si="934"/>
        <v>46021</v>
      </c>
    </row>
    <row r="9876" spans="1:13" x14ac:dyDescent="0.25">
      <c r="A9876" s="40">
        <v>9940</v>
      </c>
      <c r="B9876" s="40" t="str">
        <f t="shared" si="930"/>
        <v>2025 Aralık</v>
      </c>
      <c r="C9876" s="41">
        <f t="shared" si="933"/>
        <v>46021</v>
      </c>
      <c r="D9876" s="42"/>
      <c r="E9876" s="42"/>
      <c r="F9876" s="42"/>
      <c r="G9876" s="43"/>
      <c r="H9876" s="76" t="str">
        <f>IF(G9876="","",VLOOKUP(F9876,ISLER!$1:$51,MATCH(D9876,ISLER!$1:$1,0)-2,0)*VLOOKUP(VLOOKUP(F9876,ISLER!$1:$51,MATCH(D9876,ISLER!$1:$1,0)-1,0),DOVIZ!$1:$4,MATCH(CONCATENATE(TEXT(C9876,"YYYY")," ",TEXT(C9876,"AAAA")),DOVIZ!$1:$1,0),0))</f>
        <v/>
      </c>
      <c r="I9876" s="76" t="str">
        <f t="shared" si="931"/>
        <v/>
      </c>
      <c r="J9876" s="45" t="b">
        <f t="shared" si="929"/>
        <v>0</v>
      </c>
      <c r="K9876" s="45" t="str">
        <f>IF(J9876=FALSE,"",IF(G9876="","",VLOOKUP(F9876,ISLER!$1:$51,2,0)*VLOOKUP(VLOOKUP(F9876,ISLER!$1:$51,3,0),DOVIZ!$1:$4,MATCH(CONCATENATE(TEXT(C9876,"YYYY")," ",TEXT(C9876,"AAAA")),DOVIZ!$1:$1,0),0)))</f>
        <v/>
      </c>
      <c r="L9876" s="45" t="str">
        <f t="shared" si="932"/>
        <v/>
      </c>
      <c r="M9876" s="74">
        <f t="shared" si="934"/>
        <v>46021</v>
      </c>
    </row>
    <row r="9877" spans="1:13" x14ac:dyDescent="0.25">
      <c r="A9877" s="40">
        <v>9941</v>
      </c>
      <c r="B9877" s="40" t="str">
        <f t="shared" si="930"/>
        <v>2025 Aralık</v>
      </c>
      <c r="C9877" s="41">
        <f t="shared" si="933"/>
        <v>46021</v>
      </c>
      <c r="D9877" s="42"/>
      <c r="E9877" s="42"/>
      <c r="F9877" s="42"/>
      <c r="G9877" s="43"/>
      <c r="H9877" s="76" t="str">
        <f>IF(G9877="","",VLOOKUP(F9877,ISLER!$1:$51,MATCH(D9877,ISLER!$1:$1,0)-2,0)*VLOOKUP(VLOOKUP(F9877,ISLER!$1:$51,MATCH(D9877,ISLER!$1:$1,0)-1,0),DOVIZ!$1:$4,MATCH(CONCATENATE(TEXT(C9877,"YYYY")," ",TEXT(C9877,"AAAA")),DOVIZ!$1:$1,0),0))</f>
        <v/>
      </c>
      <c r="I9877" s="76" t="str">
        <f t="shared" si="931"/>
        <v/>
      </c>
      <c r="J9877" s="45" t="b">
        <f t="shared" si="929"/>
        <v>0</v>
      </c>
      <c r="K9877" s="45" t="str">
        <f>IF(J9877=FALSE,"",IF(G9877="","",VLOOKUP(F9877,ISLER!$1:$51,2,0)*VLOOKUP(VLOOKUP(F9877,ISLER!$1:$51,3,0),DOVIZ!$1:$4,MATCH(CONCATENATE(TEXT(C9877,"YYYY")," ",TEXT(C9877,"AAAA")),DOVIZ!$1:$1,0),0)))</f>
        <v/>
      </c>
      <c r="L9877" s="45" t="str">
        <f t="shared" si="932"/>
        <v/>
      </c>
      <c r="M9877" s="74">
        <f t="shared" si="934"/>
        <v>46021</v>
      </c>
    </row>
    <row r="9878" spans="1:13" x14ac:dyDescent="0.25">
      <c r="A9878" s="40">
        <v>9942</v>
      </c>
      <c r="B9878" s="40" t="str">
        <f t="shared" si="930"/>
        <v>2025 Aralık</v>
      </c>
      <c r="C9878" s="41">
        <f t="shared" si="933"/>
        <v>46021</v>
      </c>
      <c r="D9878" s="42"/>
      <c r="E9878" s="42"/>
      <c r="F9878" s="42"/>
      <c r="G9878" s="43"/>
      <c r="H9878" s="76" t="str">
        <f>IF(G9878="","",VLOOKUP(F9878,ISLER!$1:$51,MATCH(D9878,ISLER!$1:$1,0)-2,0)*VLOOKUP(VLOOKUP(F9878,ISLER!$1:$51,MATCH(D9878,ISLER!$1:$1,0)-1,0),DOVIZ!$1:$4,MATCH(CONCATENATE(TEXT(C9878,"YYYY")," ",TEXT(C9878,"AAAA")),DOVIZ!$1:$1,0),0))</f>
        <v/>
      </c>
      <c r="I9878" s="76" t="str">
        <f t="shared" si="931"/>
        <v/>
      </c>
      <c r="J9878" s="45" t="b">
        <f t="shared" si="929"/>
        <v>0</v>
      </c>
      <c r="K9878" s="45" t="str">
        <f>IF(J9878=FALSE,"",IF(G9878="","",VLOOKUP(F9878,ISLER!$1:$51,2,0)*VLOOKUP(VLOOKUP(F9878,ISLER!$1:$51,3,0),DOVIZ!$1:$4,MATCH(CONCATENATE(TEXT(C9878,"YYYY")," ",TEXT(C9878,"AAAA")),DOVIZ!$1:$1,0),0)))</f>
        <v/>
      </c>
      <c r="L9878" s="45" t="str">
        <f t="shared" si="932"/>
        <v/>
      </c>
      <c r="M9878" s="74">
        <f t="shared" si="934"/>
        <v>46021</v>
      </c>
    </row>
    <row r="9879" spans="1:13" x14ac:dyDescent="0.25">
      <c r="A9879" s="40">
        <v>9943</v>
      </c>
      <c r="B9879" s="40" t="str">
        <f t="shared" si="930"/>
        <v>2025 Aralık</v>
      </c>
      <c r="C9879" s="41">
        <f t="shared" si="933"/>
        <v>46021</v>
      </c>
      <c r="D9879" s="42"/>
      <c r="E9879" s="42"/>
      <c r="F9879" s="42"/>
      <c r="G9879" s="43"/>
      <c r="H9879" s="76" t="str">
        <f>IF(G9879="","",VLOOKUP(F9879,ISLER!$1:$51,MATCH(D9879,ISLER!$1:$1,0)-2,0)*VLOOKUP(VLOOKUP(F9879,ISLER!$1:$51,MATCH(D9879,ISLER!$1:$1,0)-1,0),DOVIZ!$1:$4,MATCH(CONCATENATE(TEXT(C9879,"YYYY")," ",TEXT(C9879,"AAAA")),DOVIZ!$1:$1,0),0))</f>
        <v/>
      </c>
      <c r="I9879" s="76" t="str">
        <f t="shared" si="931"/>
        <v/>
      </c>
      <c r="J9879" s="45" t="b">
        <f t="shared" si="929"/>
        <v>0</v>
      </c>
      <c r="K9879" s="45" t="str">
        <f>IF(J9879=FALSE,"",IF(G9879="","",VLOOKUP(F9879,ISLER!$1:$51,2,0)*VLOOKUP(VLOOKUP(F9879,ISLER!$1:$51,3,0),DOVIZ!$1:$4,MATCH(CONCATENATE(TEXT(C9879,"YYYY")," ",TEXT(C9879,"AAAA")),DOVIZ!$1:$1,0),0)))</f>
        <v/>
      </c>
      <c r="L9879" s="45" t="str">
        <f t="shared" si="932"/>
        <v/>
      </c>
      <c r="M9879" s="74">
        <f t="shared" si="934"/>
        <v>46021</v>
      </c>
    </row>
    <row r="9880" spans="1:13" x14ac:dyDescent="0.25">
      <c r="A9880" s="40">
        <v>9944</v>
      </c>
      <c r="B9880" s="40" t="str">
        <f t="shared" si="930"/>
        <v>2025 Aralık</v>
      </c>
      <c r="C9880" s="41">
        <f t="shared" si="933"/>
        <v>46021</v>
      </c>
      <c r="D9880" s="42"/>
      <c r="E9880" s="42"/>
      <c r="F9880" s="42"/>
      <c r="G9880" s="43"/>
      <c r="H9880" s="76" t="str">
        <f>IF(G9880="","",VLOOKUP(F9880,ISLER!$1:$51,MATCH(D9880,ISLER!$1:$1,0)-2,0)*VLOOKUP(VLOOKUP(F9880,ISLER!$1:$51,MATCH(D9880,ISLER!$1:$1,0)-1,0),DOVIZ!$1:$4,MATCH(CONCATENATE(TEXT(C9880,"YYYY")," ",TEXT(C9880,"AAAA")),DOVIZ!$1:$1,0),0))</f>
        <v/>
      </c>
      <c r="I9880" s="76" t="str">
        <f t="shared" si="931"/>
        <v/>
      </c>
      <c r="J9880" s="45" t="b">
        <f t="shared" si="929"/>
        <v>0</v>
      </c>
      <c r="K9880" s="45" t="str">
        <f>IF(J9880=FALSE,"",IF(G9880="","",VLOOKUP(F9880,ISLER!$1:$51,2,0)*VLOOKUP(VLOOKUP(F9880,ISLER!$1:$51,3,0),DOVIZ!$1:$4,MATCH(CONCATENATE(TEXT(C9880,"YYYY")," ",TEXT(C9880,"AAAA")),DOVIZ!$1:$1,0),0)))</f>
        <v/>
      </c>
      <c r="L9880" s="45" t="str">
        <f t="shared" si="932"/>
        <v/>
      </c>
      <c r="M9880" s="74">
        <f t="shared" si="934"/>
        <v>46021</v>
      </c>
    </row>
    <row r="9881" spans="1:13" x14ac:dyDescent="0.25">
      <c r="A9881" s="40">
        <v>9945</v>
      </c>
      <c r="B9881" s="40" t="str">
        <f t="shared" si="930"/>
        <v>2025 Aralık</v>
      </c>
      <c r="C9881" s="41">
        <f t="shared" si="933"/>
        <v>46021</v>
      </c>
      <c r="D9881" s="42"/>
      <c r="E9881" s="42"/>
      <c r="F9881" s="42"/>
      <c r="G9881" s="43"/>
      <c r="H9881" s="76" t="str">
        <f>IF(G9881="","",VLOOKUP(F9881,ISLER!$1:$51,MATCH(D9881,ISLER!$1:$1,0)-2,0)*VLOOKUP(VLOOKUP(F9881,ISLER!$1:$51,MATCH(D9881,ISLER!$1:$1,0)-1,0),DOVIZ!$1:$4,MATCH(CONCATENATE(TEXT(C9881,"YYYY")," ",TEXT(C9881,"AAAA")),DOVIZ!$1:$1,0),0))</f>
        <v/>
      </c>
      <c r="I9881" s="76" t="str">
        <f t="shared" si="931"/>
        <v/>
      </c>
      <c r="J9881" s="45" t="b">
        <f t="shared" si="929"/>
        <v>0</v>
      </c>
      <c r="K9881" s="45" t="str">
        <f>IF(J9881=FALSE,"",IF(G9881="","",VLOOKUP(F9881,ISLER!$1:$51,2,0)*VLOOKUP(VLOOKUP(F9881,ISLER!$1:$51,3,0),DOVIZ!$1:$4,MATCH(CONCATENATE(TEXT(C9881,"YYYY")," ",TEXT(C9881,"AAAA")),DOVIZ!$1:$1,0),0)))</f>
        <v/>
      </c>
      <c r="L9881" s="45" t="str">
        <f t="shared" si="932"/>
        <v/>
      </c>
      <c r="M9881" s="74">
        <f t="shared" si="934"/>
        <v>46021</v>
      </c>
    </row>
    <row r="9882" spans="1:13" x14ac:dyDescent="0.25">
      <c r="A9882" s="40">
        <v>9946</v>
      </c>
      <c r="B9882" s="40" t="str">
        <f t="shared" si="930"/>
        <v>2025 Aralık</v>
      </c>
      <c r="C9882" s="41">
        <f t="shared" si="933"/>
        <v>46021</v>
      </c>
      <c r="D9882" s="42"/>
      <c r="E9882" s="42"/>
      <c r="F9882" s="42"/>
      <c r="G9882" s="43"/>
      <c r="H9882" s="76" t="str">
        <f>IF(G9882="","",VLOOKUP(F9882,ISLER!$1:$51,MATCH(D9882,ISLER!$1:$1,0)-2,0)*VLOOKUP(VLOOKUP(F9882,ISLER!$1:$51,MATCH(D9882,ISLER!$1:$1,0)-1,0),DOVIZ!$1:$4,MATCH(CONCATENATE(TEXT(C9882,"YYYY")," ",TEXT(C9882,"AAAA")),DOVIZ!$1:$1,0),0))</f>
        <v/>
      </c>
      <c r="I9882" s="76" t="str">
        <f t="shared" si="931"/>
        <v/>
      </c>
      <c r="J9882" s="45" t="b">
        <f t="shared" si="929"/>
        <v>0</v>
      </c>
      <c r="K9882" s="45" t="str">
        <f>IF(J9882=FALSE,"",IF(G9882="","",VLOOKUP(F9882,ISLER!$1:$51,2,0)*VLOOKUP(VLOOKUP(F9882,ISLER!$1:$51,3,0),DOVIZ!$1:$4,MATCH(CONCATENATE(TEXT(C9882,"YYYY")," ",TEXT(C9882,"AAAA")),DOVIZ!$1:$1,0),0)))</f>
        <v/>
      </c>
      <c r="L9882" s="45" t="str">
        <f t="shared" si="932"/>
        <v/>
      </c>
      <c r="M9882" s="74">
        <f t="shared" si="934"/>
        <v>46021</v>
      </c>
    </row>
    <row r="9883" spans="1:13" x14ac:dyDescent="0.25">
      <c r="A9883" s="40">
        <v>9947</v>
      </c>
      <c r="B9883" s="40" t="str">
        <f t="shared" si="930"/>
        <v>2025 Aralık</v>
      </c>
      <c r="C9883" s="41">
        <f t="shared" si="933"/>
        <v>46021</v>
      </c>
      <c r="D9883" s="42"/>
      <c r="E9883" s="42"/>
      <c r="F9883" s="42"/>
      <c r="G9883" s="43"/>
      <c r="H9883" s="76" t="str">
        <f>IF(G9883="","",VLOOKUP(F9883,ISLER!$1:$51,MATCH(D9883,ISLER!$1:$1,0)-2,0)*VLOOKUP(VLOOKUP(F9883,ISLER!$1:$51,MATCH(D9883,ISLER!$1:$1,0)-1,0),DOVIZ!$1:$4,MATCH(CONCATENATE(TEXT(C9883,"YYYY")," ",TEXT(C9883,"AAAA")),DOVIZ!$1:$1,0),0))</f>
        <v/>
      </c>
      <c r="I9883" s="76" t="str">
        <f t="shared" si="931"/>
        <v/>
      </c>
      <c r="J9883" s="45" t="b">
        <f t="shared" si="929"/>
        <v>0</v>
      </c>
      <c r="K9883" s="45" t="str">
        <f>IF(J9883=FALSE,"",IF(G9883="","",VLOOKUP(F9883,ISLER!$1:$51,2,0)*VLOOKUP(VLOOKUP(F9883,ISLER!$1:$51,3,0),DOVIZ!$1:$4,MATCH(CONCATENATE(TEXT(C9883,"YYYY")," ",TEXT(C9883,"AAAA")),DOVIZ!$1:$1,0),0)))</f>
        <v/>
      </c>
      <c r="L9883" s="45" t="str">
        <f t="shared" si="932"/>
        <v/>
      </c>
      <c r="M9883" s="74">
        <f t="shared" si="934"/>
        <v>46021</v>
      </c>
    </row>
    <row r="9884" spans="1:13" x14ac:dyDescent="0.25">
      <c r="A9884" s="40">
        <v>9948</v>
      </c>
      <c r="B9884" s="40" t="str">
        <f t="shared" si="930"/>
        <v>2025 Aralık</v>
      </c>
      <c r="C9884" s="41">
        <f t="shared" si="933"/>
        <v>46021</v>
      </c>
      <c r="D9884" s="42"/>
      <c r="E9884" s="42"/>
      <c r="F9884" s="42"/>
      <c r="G9884" s="43"/>
      <c r="H9884" s="76" t="str">
        <f>IF(G9884="","",VLOOKUP(F9884,ISLER!$1:$51,MATCH(D9884,ISLER!$1:$1,0)-2,0)*VLOOKUP(VLOOKUP(F9884,ISLER!$1:$51,MATCH(D9884,ISLER!$1:$1,0)-1,0),DOVIZ!$1:$4,MATCH(CONCATENATE(TEXT(C9884,"YYYY")," ",TEXT(C9884,"AAAA")),DOVIZ!$1:$1,0),0))</f>
        <v/>
      </c>
      <c r="I9884" s="76" t="str">
        <f t="shared" si="931"/>
        <v/>
      </c>
      <c r="J9884" s="45" t="b">
        <f t="shared" si="929"/>
        <v>0</v>
      </c>
      <c r="K9884" s="45" t="str">
        <f>IF(J9884=FALSE,"",IF(G9884="","",VLOOKUP(F9884,ISLER!$1:$51,2,0)*VLOOKUP(VLOOKUP(F9884,ISLER!$1:$51,3,0),DOVIZ!$1:$4,MATCH(CONCATENATE(TEXT(C9884,"YYYY")," ",TEXT(C9884,"AAAA")),DOVIZ!$1:$1,0),0)))</f>
        <v/>
      </c>
      <c r="L9884" s="45" t="str">
        <f t="shared" si="932"/>
        <v/>
      </c>
      <c r="M9884" s="74">
        <f t="shared" si="934"/>
        <v>46021</v>
      </c>
    </row>
    <row r="9885" spans="1:13" x14ac:dyDescent="0.25">
      <c r="A9885" s="40">
        <v>9949</v>
      </c>
      <c r="B9885" s="40" t="str">
        <f t="shared" si="930"/>
        <v>2025 Aralık</v>
      </c>
      <c r="C9885" s="41">
        <f t="shared" si="933"/>
        <v>46021</v>
      </c>
      <c r="D9885" s="42"/>
      <c r="E9885" s="42"/>
      <c r="F9885" s="42"/>
      <c r="G9885" s="43"/>
      <c r="H9885" s="76" t="str">
        <f>IF(G9885="","",VLOOKUP(F9885,ISLER!$1:$51,MATCH(D9885,ISLER!$1:$1,0)-2,0)*VLOOKUP(VLOOKUP(F9885,ISLER!$1:$51,MATCH(D9885,ISLER!$1:$1,0)-1,0),DOVIZ!$1:$4,MATCH(CONCATENATE(TEXT(C9885,"YYYY")," ",TEXT(C9885,"AAAA")),DOVIZ!$1:$1,0),0))</f>
        <v/>
      </c>
      <c r="I9885" s="76" t="str">
        <f t="shared" si="931"/>
        <v/>
      </c>
      <c r="J9885" s="45" t="b">
        <f t="shared" si="929"/>
        <v>0</v>
      </c>
      <c r="K9885" s="45" t="str">
        <f>IF(J9885=FALSE,"",IF(G9885="","",VLOOKUP(F9885,ISLER!$1:$51,2,0)*VLOOKUP(VLOOKUP(F9885,ISLER!$1:$51,3,0),DOVIZ!$1:$4,MATCH(CONCATENATE(TEXT(C9885,"YYYY")," ",TEXT(C9885,"AAAA")),DOVIZ!$1:$1,0),0)))</f>
        <v/>
      </c>
      <c r="L9885" s="45" t="str">
        <f t="shared" si="932"/>
        <v/>
      </c>
      <c r="M9885" s="74">
        <f t="shared" si="934"/>
        <v>46021</v>
      </c>
    </row>
    <row r="9886" spans="1:13" x14ac:dyDescent="0.25">
      <c r="A9886" s="40">
        <v>9950</v>
      </c>
      <c r="B9886" s="40" t="str">
        <f t="shared" si="930"/>
        <v>2025 Aralık</v>
      </c>
      <c r="C9886" s="41">
        <f t="shared" si="933"/>
        <v>46021</v>
      </c>
      <c r="D9886" s="42"/>
      <c r="E9886" s="42"/>
      <c r="F9886" s="42"/>
      <c r="G9886" s="43"/>
      <c r="H9886" s="76" t="str">
        <f>IF(G9886="","",VLOOKUP(F9886,ISLER!$1:$51,MATCH(D9886,ISLER!$1:$1,0)-2,0)*VLOOKUP(VLOOKUP(F9886,ISLER!$1:$51,MATCH(D9886,ISLER!$1:$1,0)-1,0),DOVIZ!$1:$4,MATCH(CONCATENATE(TEXT(C9886,"YYYY")," ",TEXT(C9886,"AAAA")),DOVIZ!$1:$1,0),0))</f>
        <v/>
      </c>
      <c r="I9886" s="76" t="str">
        <f t="shared" si="931"/>
        <v/>
      </c>
      <c r="J9886" s="45" t="b">
        <f t="shared" si="929"/>
        <v>0</v>
      </c>
      <c r="K9886" s="45" t="str">
        <f>IF(J9886=FALSE,"",IF(G9886="","",VLOOKUP(F9886,ISLER!$1:$51,2,0)*VLOOKUP(VLOOKUP(F9886,ISLER!$1:$51,3,0),DOVIZ!$1:$4,MATCH(CONCATENATE(TEXT(C9886,"YYYY")," ",TEXT(C9886,"AAAA")),DOVIZ!$1:$1,0),0)))</f>
        <v/>
      </c>
      <c r="L9886" s="45" t="str">
        <f t="shared" si="932"/>
        <v/>
      </c>
      <c r="M9886" s="74">
        <f t="shared" si="934"/>
        <v>46021</v>
      </c>
    </row>
    <row r="9887" spans="1:13" x14ac:dyDescent="0.25">
      <c r="A9887" s="40">
        <v>9951</v>
      </c>
      <c r="B9887" s="40" t="str">
        <f t="shared" si="930"/>
        <v>2025 Aralık</v>
      </c>
      <c r="C9887" s="41">
        <f t="shared" si="933"/>
        <v>46021</v>
      </c>
      <c r="D9887" s="42"/>
      <c r="E9887" s="42"/>
      <c r="F9887" s="42"/>
      <c r="G9887" s="43"/>
      <c r="H9887" s="76" t="str">
        <f>IF(G9887="","",VLOOKUP(F9887,ISLER!$1:$51,MATCH(D9887,ISLER!$1:$1,0)-2,0)*VLOOKUP(VLOOKUP(F9887,ISLER!$1:$51,MATCH(D9887,ISLER!$1:$1,0)-1,0),DOVIZ!$1:$4,MATCH(CONCATENATE(TEXT(C9887,"YYYY")," ",TEXT(C9887,"AAAA")),DOVIZ!$1:$1,0),0))</f>
        <v/>
      </c>
      <c r="I9887" s="76" t="str">
        <f t="shared" si="931"/>
        <v/>
      </c>
      <c r="J9887" s="45" t="b">
        <f t="shared" si="929"/>
        <v>0</v>
      </c>
      <c r="K9887" s="45" t="str">
        <f>IF(J9887=FALSE,"",IF(G9887="","",VLOOKUP(F9887,ISLER!$1:$51,2,0)*VLOOKUP(VLOOKUP(F9887,ISLER!$1:$51,3,0),DOVIZ!$1:$4,MATCH(CONCATENATE(TEXT(C9887,"YYYY")," ",TEXT(C9887,"AAAA")),DOVIZ!$1:$1,0),0)))</f>
        <v/>
      </c>
      <c r="L9887" s="45" t="str">
        <f t="shared" si="932"/>
        <v/>
      </c>
      <c r="M9887" s="74">
        <f t="shared" si="934"/>
        <v>46021</v>
      </c>
    </row>
    <row r="9888" spans="1:13" x14ac:dyDescent="0.25">
      <c r="A9888" s="40">
        <v>9952</v>
      </c>
      <c r="B9888" s="40" t="str">
        <f t="shared" si="930"/>
        <v>2025 Aralık</v>
      </c>
      <c r="C9888" s="41">
        <f t="shared" si="933"/>
        <v>46021</v>
      </c>
      <c r="D9888" s="42"/>
      <c r="E9888" s="42"/>
      <c r="F9888" s="42"/>
      <c r="G9888" s="43"/>
      <c r="H9888" s="76" t="str">
        <f>IF(G9888="","",VLOOKUP(F9888,ISLER!$1:$51,MATCH(D9888,ISLER!$1:$1,0)-2,0)*VLOOKUP(VLOOKUP(F9888,ISLER!$1:$51,MATCH(D9888,ISLER!$1:$1,0)-1,0),DOVIZ!$1:$4,MATCH(CONCATENATE(TEXT(C9888,"YYYY")," ",TEXT(C9888,"AAAA")),DOVIZ!$1:$1,0),0))</f>
        <v/>
      </c>
      <c r="I9888" s="76" t="str">
        <f t="shared" si="931"/>
        <v/>
      </c>
      <c r="J9888" s="45" t="b">
        <f t="shared" si="929"/>
        <v>0</v>
      </c>
      <c r="K9888" s="45" t="str">
        <f>IF(J9888=FALSE,"",IF(G9888="","",VLOOKUP(F9888,ISLER!$1:$51,2,0)*VLOOKUP(VLOOKUP(F9888,ISLER!$1:$51,3,0),DOVIZ!$1:$4,MATCH(CONCATENATE(TEXT(C9888,"YYYY")," ",TEXT(C9888,"AAAA")),DOVIZ!$1:$1,0),0)))</f>
        <v/>
      </c>
      <c r="L9888" s="45" t="str">
        <f t="shared" si="932"/>
        <v/>
      </c>
      <c r="M9888" s="74">
        <f t="shared" si="934"/>
        <v>46021</v>
      </c>
    </row>
    <row r="9889" spans="1:13" x14ac:dyDescent="0.25">
      <c r="A9889" s="40">
        <v>9953</v>
      </c>
      <c r="B9889" s="40" t="str">
        <f t="shared" si="930"/>
        <v>2025 Aralık</v>
      </c>
      <c r="C9889" s="41">
        <f t="shared" si="933"/>
        <v>46021</v>
      </c>
      <c r="D9889" s="42"/>
      <c r="E9889" s="42"/>
      <c r="F9889" s="42"/>
      <c r="G9889" s="43"/>
      <c r="H9889" s="76" t="str">
        <f>IF(G9889="","",VLOOKUP(F9889,ISLER!$1:$51,MATCH(D9889,ISLER!$1:$1,0)-2,0)*VLOOKUP(VLOOKUP(F9889,ISLER!$1:$51,MATCH(D9889,ISLER!$1:$1,0)-1,0),DOVIZ!$1:$4,MATCH(CONCATENATE(TEXT(C9889,"YYYY")," ",TEXT(C9889,"AAAA")),DOVIZ!$1:$1,0),0))</f>
        <v/>
      </c>
      <c r="I9889" s="76" t="str">
        <f t="shared" si="931"/>
        <v/>
      </c>
      <c r="J9889" s="45" t="b">
        <f t="shared" si="929"/>
        <v>0</v>
      </c>
      <c r="K9889" s="45" t="str">
        <f>IF(J9889=FALSE,"",IF(G9889="","",VLOOKUP(F9889,ISLER!$1:$51,2,0)*VLOOKUP(VLOOKUP(F9889,ISLER!$1:$51,3,0),DOVIZ!$1:$4,MATCH(CONCATENATE(TEXT(C9889,"YYYY")," ",TEXT(C9889,"AAAA")),DOVIZ!$1:$1,0),0)))</f>
        <v/>
      </c>
      <c r="L9889" s="45" t="str">
        <f t="shared" si="932"/>
        <v/>
      </c>
      <c r="M9889" s="74">
        <f t="shared" si="934"/>
        <v>46021</v>
      </c>
    </row>
    <row r="9890" spans="1:13" x14ac:dyDescent="0.25">
      <c r="A9890" s="40">
        <v>9954</v>
      </c>
      <c r="B9890" s="40" t="str">
        <f t="shared" si="930"/>
        <v>2025 Aralık</v>
      </c>
      <c r="C9890" s="41">
        <f t="shared" si="933"/>
        <v>46021</v>
      </c>
      <c r="D9890" s="42"/>
      <c r="E9890" s="42"/>
      <c r="F9890" s="42"/>
      <c r="G9890" s="43"/>
      <c r="H9890" s="76" t="str">
        <f>IF(G9890="","",VLOOKUP(F9890,ISLER!$1:$51,MATCH(D9890,ISLER!$1:$1,0)-2,0)*VLOOKUP(VLOOKUP(F9890,ISLER!$1:$51,MATCH(D9890,ISLER!$1:$1,0)-1,0),DOVIZ!$1:$4,MATCH(CONCATENATE(TEXT(C9890,"YYYY")," ",TEXT(C9890,"AAAA")),DOVIZ!$1:$1,0),0))</f>
        <v/>
      </c>
      <c r="I9890" s="76" t="str">
        <f t="shared" si="931"/>
        <v/>
      </c>
      <c r="J9890" s="45" t="b">
        <f t="shared" si="929"/>
        <v>0</v>
      </c>
      <c r="K9890" s="45" t="str">
        <f>IF(J9890=FALSE,"",IF(G9890="","",VLOOKUP(F9890,ISLER!$1:$51,2,0)*VLOOKUP(VLOOKUP(F9890,ISLER!$1:$51,3,0),DOVIZ!$1:$4,MATCH(CONCATENATE(TEXT(C9890,"YYYY")," ",TEXT(C9890,"AAAA")),DOVIZ!$1:$1,0),0)))</f>
        <v/>
      </c>
      <c r="L9890" s="45" t="str">
        <f t="shared" si="932"/>
        <v/>
      </c>
      <c r="M9890" s="74">
        <f t="shared" si="934"/>
        <v>46021</v>
      </c>
    </row>
    <row r="9891" spans="1:13" x14ac:dyDescent="0.25">
      <c r="A9891" s="40">
        <v>9955</v>
      </c>
      <c r="B9891" s="40" t="str">
        <f t="shared" si="930"/>
        <v>2025 Aralık</v>
      </c>
      <c r="C9891" s="41">
        <f t="shared" si="933"/>
        <v>46021</v>
      </c>
      <c r="D9891" s="42"/>
      <c r="E9891" s="42"/>
      <c r="F9891" s="42"/>
      <c r="G9891" s="43"/>
      <c r="H9891" s="76" t="str">
        <f>IF(G9891="","",VLOOKUP(F9891,ISLER!$1:$51,MATCH(D9891,ISLER!$1:$1,0)-2,0)*VLOOKUP(VLOOKUP(F9891,ISLER!$1:$51,MATCH(D9891,ISLER!$1:$1,0)-1,0),DOVIZ!$1:$4,MATCH(CONCATENATE(TEXT(C9891,"YYYY")," ",TEXT(C9891,"AAAA")),DOVIZ!$1:$1,0),0))</f>
        <v/>
      </c>
      <c r="I9891" s="76" t="str">
        <f t="shared" si="931"/>
        <v/>
      </c>
      <c r="J9891" s="45" t="b">
        <f t="shared" si="929"/>
        <v>0</v>
      </c>
      <c r="K9891" s="45" t="str">
        <f>IF(J9891=FALSE,"",IF(G9891="","",VLOOKUP(F9891,ISLER!$1:$51,2,0)*VLOOKUP(VLOOKUP(F9891,ISLER!$1:$51,3,0),DOVIZ!$1:$4,MATCH(CONCATENATE(TEXT(C9891,"YYYY")," ",TEXT(C9891,"AAAA")),DOVIZ!$1:$1,0),0)))</f>
        <v/>
      </c>
      <c r="L9891" s="45" t="str">
        <f t="shared" si="932"/>
        <v/>
      </c>
      <c r="M9891" s="74">
        <f t="shared" si="934"/>
        <v>46021</v>
      </c>
    </row>
    <row r="9892" spans="1:13" x14ac:dyDescent="0.25">
      <c r="A9892" s="40">
        <v>9956</v>
      </c>
      <c r="B9892" s="40" t="str">
        <f t="shared" si="930"/>
        <v>2025 Aralık</v>
      </c>
      <c r="C9892" s="41">
        <f t="shared" si="933"/>
        <v>46021</v>
      </c>
      <c r="D9892" s="42"/>
      <c r="E9892" s="42"/>
      <c r="F9892" s="42"/>
      <c r="G9892" s="43"/>
      <c r="H9892" s="76" t="str">
        <f>IF(G9892="","",VLOOKUP(F9892,ISLER!$1:$51,MATCH(D9892,ISLER!$1:$1,0)-2,0)*VLOOKUP(VLOOKUP(F9892,ISLER!$1:$51,MATCH(D9892,ISLER!$1:$1,0)-1,0),DOVIZ!$1:$4,MATCH(CONCATENATE(TEXT(C9892,"YYYY")," ",TEXT(C9892,"AAAA")),DOVIZ!$1:$1,0),0))</f>
        <v/>
      </c>
      <c r="I9892" s="76" t="str">
        <f t="shared" si="931"/>
        <v/>
      </c>
      <c r="J9892" s="45" t="b">
        <f t="shared" si="929"/>
        <v>0</v>
      </c>
      <c r="K9892" s="45" t="str">
        <f>IF(J9892=FALSE,"",IF(G9892="","",VLOOKUP(F9892,ISLER!$1:$51,2,0)*VLOOKUP(VLOOKUP(F9892,ISLER!$1:$51,3,0),DOVIZ!$1:$4,MATCH(CONCATENATE(TEXT(C9892,"YYYY")," ",TEXT(C9892,"AAAA")),DOVIZ!$1:$1,0),0)))</f>
        <v/>
      </c>
      <c r="L9892" s="45" t="str">
        <f t="shared" si="932"/>
        <v/>
      </c>
      <c r="M9892" s="74">
        <f t="shared" si="934"/>
        <v>46021</v>
      </c>
    </row>
    <row r="9893" spans="1:13" x14ac:dyDescent="0.25">
      <c r="A9893" s="40">
        <v>9957</v>
      </c>
      <c r="B9893" s="40" t="str">
        <f t="shared" si="930"/>
        <v>2025 Aralık</v>
      </c>
      <c r="C9893" s="41">
        <f t="shared" si="933"/>
        <v>46021</v>
      </c>
      <c r="D9893" s="42"/>
      <c r="E9893" s="42"/>
      <c r="F9893" s="42"/>
      <c r="G9893" s="43"/>
      <c r="H9893" s="76" t="str">
        <f>IF(G9893="","",VLOOKUP(F9893,ISLER!$1:$51,MATCH(D9893,ISLER!$1:$1,0)-2,0)*VLOOKUP(VLOOKUP(F9893,ISLER!$1:$51,MATCH(D9893,ISLER!$1:$1,0)-1,0),DOVIZ!$1:$4,MATCH(CONCATENATE(TEXT(C9893,"YYYY")," ",TEXT(C9893,"AAAA")),DOVIZ!$1:$1,0),0))</f>
        <v/>
      </c>
      <c r="I9893" s="76" t="str">
        <f t="shared" si="931"/>
        <v/>
      </c>
      <c r="J9893" s="45" t="b">
        <f t="shared" si="929"/>
        <v>0</v>
      </c>
      <c r="K9893" s="45" t="str">
        <f>IF(J9893=FALSE,"",IF(G9893="","",VLOOKUP(F9893,ISLER!$1:$51,2,0)*VLOOKUP(VLOOKUP(F9893,ISLER!$1:$51,3,0),DOVIZ!$1:$4,MATCH(CONCATENATE(TEXT(C9893,"YYYY")," ",TEXT(C9893,"AAAA")),DOVIZ!$1:$1,0),0)))</f>
        <v/>
      </c>
      <c r="L9893" s="45" t="str">
        <f t="shared" si="932"/>
        <v/>
      </c>
      <c r="M9893" s="74">
        <f t="shared" si="934"/>
        <v>46021</v>
      </c>
    </row>
    <row r="9894" spans="1:13" x14ac:dyDescent="0.25">
      <c r="A9894" s="40">
        <v>9958</v>
      </c>
      <c r="B9894" s="40" t="str">
        <f t="shared" si="930"/>
        <v>2025 Aralık</v>
      </c>
      <c r="C9894" s="41">
        <f t="shared" si="933"/>
        <v>46021</v>
      </c>
      <c r="D9894" s="42"/>
      <c r="E9894" s="42"/>
      <c r="F9894" s="42"/>
      <c r="G9894" s="43"/>
      <c r="H9894" s="76" t="str">
        <f>IF(G9894="","",VLOOKUP(F9894,ISLER!$1:$51,MATCH(D9894,ISLER!$1:$1,0)-2,0)*VLOOKUP(VLOOKUP(F9894,ISLER!$1:$51,MATCH(D9894,ISLER!$1:$1,0)-1,0),DOVIZ!$1:$4,MATCH(CONCATENATE(TEXT(C9894,"YYYY")," ",TEXT(C9894,"AAAA")),DOVIZ!$1:$1,0),0))</f>
        <v/>
      </c>
      <c r="I9894" s="76" t="str">
        <f t="shared" si="931"/>
        <v/>
      </c>
      <c r="J9894" s="45" t="b">
        <f t="shared" si="929"/>
        <v>0</v>
      </c>
      <c r="K9894" s="45" t="str">
        <f>IF(J9894=FALSE,"",IF(G9894="","",VLOOKUP(F9894,ISLER!$1:$51,2,0)*VLOOKUP(VLOOKUP(F9894,ISLER!$1:$51,3,0),DOVIZ!$1:$4,MATCH(CONCATENATE(TEXT(C9894,"YYYY")," ",TEXT(C9894,"AAAA")),DOVIZ!$1:$1,0),0)))</f>
        <v/>
      </c>
      <c r="L9894" s="45" t="str">
        <f t="shared" si="932"/>
        <v/>
      </c>
      <c r="M9894" s="74">
        <f t="shared" si="934"/>
        <v>46021</v>
      </c>
    </row>
    <row r="9895" spans="1:13" x14ac:dyDescent="0.25">
      <c r="A9895" s="40">
        <v>9959</v>
      </c>
      <c r="B9895" s="40" t="str">
        <f t="shared" si="930"/>
        <v>2025 Aralık</v>
      </c>
      <c r="C9895" s="41">
        <f t="shared" si="933"/>
        <v>46021</v>
      </c>
      <c r="D9895" s="42"/>
      <c r="E9895" s="42"/>
      <c r="F9895" s="42"/>
      <c r="G9895" s="43"/>
      <c r="H9895" s="76" t="str">
        <f>IF(G9895="","",VLOOKUP(F9895,ISLER!$1:$51,MATCH(D9895,ISLER!$1:$1,0)-2,0)*VLOOKUP(VLOOKUP(F9895,ISLER!$1:$51,MATCH(D9895,ISLER!$1:$1,0)-1,0),DOVIZ!$1:$4,MATCH(CONCATENATE(TEXT(C9895,"YYYY")," ",TEXT(C9895,"AAAA")),DOVIZ!$1:$1,0),0))</f>
        <v/>
      </c>
      <c r="I9895" s="76" t="str">
        <f t="shared" si="931"/>
        <v/>
      </c>
      <c r="J9895" s="45" t="b">
        <f t="shared" si="929"/>
        <v>0</v>
      </c>
      <c r="K9895" s="45" t="str">
        <f>IF(J9895=FALSE,"",IF(G9895="","",VLOOKUP(F9895,ISLER!$1:$51,2,0)*VLOOKUP(VLOOKUP(F9895,ISLER!$1:$51,3,0),DOVIZ!$1:$4,MATCH(CONCATENATE(TEXT(C9895,"YYYY")," ",TEXT(C9895,"AAAA")),DOVIZ!$1:$1,0),0)))</f>
        <v/>
      </c>
      <c r="L9895" s="45" t="str">
        <f t="shared" si="932"/>
        <v/>
      </c>
      <c r="M9895" s="74">
        <f t="shared" si="934"/>
        <v>46021</v>
      </c>
    </row>
    <row r="9896" spans="1:13" x14ac:dyDescent="0.25">
      <c r="A9896" s="40">
        <v>9960</v>
      </c>
      <c r="B9896" s="40" t="str">
        <f t="shared" si="930"/>
        <v>2025 Aralık</v>
      </c>
      <c r="C9896" s="41">
        <f t="shared" si="933"/>
        <v>46021</v>
      </c>
      <c r="D9896" s="42"/>
      <c r="E9896" s="42"/>
      <c r="F9896" s="42"/>
      <c r="G9896" s="43"/>
      <c r="H9896" s="76" t="str">
        <f>IF(G9896="","",VLOOKUP(F9896,ISLER!$1:$51,MATCH(D9896,ISLER!$1:$1,0)-2,0)*VLOOKUP(VLOOKUP(F9896,ISLER!$1:$51,MATCH(D9896,ISLER!$1:$1,0)-1,0),DOVIZ!$1:$4,MATCH(CONCATENATE(TEXT(C9896,"YYYY")," ",TEXT(C9896,"AAAA")),DOVIZ!$1:$1,0),0))</f>
        <v/>
      </c>
      <c r="I9896" s="76" t="str">
        <f t="shared" si="931"/>
        <v/>
      </c>
      <c r="J9896" s="45" t="b">
        <f t="shared" si="929"/>
        <v>0</v>
      </c>
      <c r="K9896" s="45" t="str">
        <f>IF(J9896=FALSE,"",IF(G9896="","",VLOOKUP(F9896,ISLER!$1:$51,2,0)*VLOOKUP(VLOOKUP(F9896,ISLER!$1:$51,3,0),DOVIZ!$1:$4,MATCH(CONCATENATE(TEXT(C9896,"YYYY")," ",TEXT(C9896,"AAAA")),DOVIZ!$1:$1,0),0)))</f>
        <v/>
      </c>
      <c r="L9896" s="45" t="str">
        <f t="shared" si="932"/>
        <v/>
      </c>
      <c r="M9896" s="74">
        <f t="shared" si="934"/>
        <v>46021</v>
      </c>
    </row>
    <row r="9897" spans="1:13" x14ac:dyDescent="0.25">
      <c r="A9897" s="40">
        <v>9961</v>
      </c>
      <c r="B9897" s="40" t="str">
        <f t="shared" si="930"/>
        <v>2025 Aralık</v>
      </c>
      <c r="C9897" s="41">
        <f t="shared" si="933"/>
        <v>46021</v>
      </c>
      <c r="D9897" s="42"/>
      <c r="E9897" s="42"/>
      <c r="F9897" s="42"/>
      <c r="G9897" s="43"/>
      <c r="H9897" s="76" t="str">
        <f>IF(G9897="","",VLOOKUP(F9897,ISLER!$1:$51,MATCH(D9897,ISLER!$1:$1,0)-2,0)*VLOOKUP(VLOOKUP(F9897,ISLER!$1:$51,MATCH(D9897,ISLER!$1:$1,0)-1,0),DOVIZ!$1:$4,MATCH(CONCATENATE(TEXT(C9897,"YYYY")," ",TEXT(C9897,"AAAA")),DOVIZ!$1:$1,0),0))</f>
        <v/>
      </c>
      <c r="I9897" s="76" t="str">
        <f t="shared" si="931"/>
        <v/>
      </c>
      <c r="J9897" s="45" t="b">
        <f t="shared" si="929"/>
        <v>0</v>
      </c>
      <c r="K9897" s="45" t="str">
        <f>IF(J9897=FALSE,"",IF(G9897="","",VLOOKUP(F9897,ISLER!$1:$51,2,0)*VLOOKUP(VLOOKUP(F9897,ISLER!$1:$51,3,0),DOVIZ!$1:$4,MATCH(CONCATENATE(TEXT(C9897,"YYYY")," ",TEXT(C9897,"AAAA")),DOVIZ!$1:$1,0),0)))</f>
        <v/>
      </c>
      <c r="L9897" s="45" t="str">
        <f t="shared" si="932"/>
        <v/>
      </c>
      <c r="M9897" s="74">
        <f t="shared" si="934"/>
        <v>46021</v>
      </c>
    </row>
    <row r="9898" spans="1:13" x14ac:dyDescent="0.25">
      <c r="A9898" s="40">
        <v>9962</v>
      </c>
      <c r="B9898" s="40" t="str">
        <f t="shared" si="930"/>
        <v>2025 Aralık</v>
      </c>
      <c r="C9898" s="41">
        <f t="shared" si="933"/>
        <v>46021</v>
      </c>
      <c r="D9898" s="42"/>
      <c r="E9898" s="42"/>
      <c r="F9898" s="42"/>
      <c r="G9898" s="43"/>
      <c r="H9898" s="76" t="str">
        <f>IF(G9898="","",VLOOKUP(F9898,ISLER!$1:$51,MATCH(D9898,ISLER!$1:$1,0)-2,0)*VLOOKUP(VLOOKUP(F9898,ISLER!$1:$51,MATCH(D9898,ISLER!$1:$1,0)-1,0),DOVIZ!$1:$4,MATCH(CONCATENATE(TEXT(C9898,"YYYY")," ",TEXT(C9898,"AAAA")),DOVIZ!$1:$1,0),0))</f>
        <v/>
      </c>
      <c r="I9898" s="76" t="str">
        <f t="shared" si="931"/>
        <v/>
      </c>
      <c r="J9898" s="45" t="b">
        <f t="shared" si="929"/>
        <v>0</v>
      </c>
      <c r="K9898" s="45" t="str">
        <f>IF(J9898=FALSE,"",IF(G9898="","",VLOOKUP(F9898,ISLER!$1:$51,2,0)*VLOOKUP(VLOOKUP(F9898,ISLER!$1:$51,3,0),DOVIZ!$1:$4,MATCH(CONCATENATE(TEXT(C9898,"YYYY")," ",TEXT(C9898,"AAAA")),DOVIZ!$1:$1,0),0)))</f>
        <v/>
      </c>
      <c r="L9898" s="45" t="str">
        <f t="shared" si="932"/>
        <v/>
      </c>
      <c r="M9898" s="74">
        <f t="shared" si="934"/>
        <v>46021</v>
      </c>
    </row>
    <row r="9899" spans="1:13" x14ac:dyDescent="0.25">
      <c r="A9899" s="40">
        <v>9963</v>
      </c>
      <c r="B9899" s="40" t="str">
        <f t="shared" si="930"/>
        <v>2025 Aralık</v>
      </c>
      <c r="C9899" s="41">
        <f t="shared" si="933"/>
        <v>46021</v>
      </c>
      <c r="D9899" s="42"/>
      <c r="E9899" s="42"/>
      <c r="F9899" s="42"/>
      <c r="G9899" s="43"/>
      <c r="H9899" s="76" t="str">
        <f>IF(G9899="","",VLOOKUP(F9899,ISLER!$1:$51,MATCH(D9899,ISLER!$1:$1,0)-2,0)*VLOOKUP(VLOOKUP(F9899,ISLER!$1:$51,MATCH(D9899,ISLER!$1:$1,0)-1,0),DOVIZ!$1:$4,MATCH(CONCATENATE(TEXT(C9899,"YYYY")," ",TEXT(C9899,"AAAA")),DOVIZ!$1:$1,0),0))</f>
        <v/>
      </c>
      <c r="I9899" s="76" t="str">
        <f t="shared" si="931"/>
        <v/>
      </c>
      <c r="J9899" s="45" t="b">
        <f t="shared" si="929"/>
        <v>0</v>
      </c>
      <c r="K9899" s="45" t="str">
        <f>IF(J9899=FALSE,"",IF(G9899="","",VLOOKUP(F9899,ISLER!$1:$51,2,0)*VLOOKUP(VLOOKUP(F9899,ISLER!$1:$51,3,0),DOVIZ!$1:$4,MATCH(CONCATENATE(TEXT(C9899,"YYYY")," ",TEXT(C9899,"AAAA")),DOVIZ!$1:$1,0),0)))</f>
        <v/>
      </c>
      <c r="L9899" s="45" t="str">
        <f t="shared" si="932"/>
        <v/>
      </c>
      <c r="M9899" s="74">
        <f t="shared" si="934"/>
        <v>46021</v>
      </c>
    </row>
    <row r="9900" spans="1:13" x14ac:dyDescent="0.25">
      <c r="A9900" s="40">
        <v>9964</v>
      </c>
      <c r="B9900" s="40" t="str">
        <f t="shared" si="930"/>
        <v>2025 Aralık</v>
      </c>
      <c r="C9900" s="41">
        <f t="shared" si="933"/>
        <v>46021</v>
      </c>
      <c r="D9900" s="42"/>
      <c r="E9900" s="42"/>
      <c r="F9900" s="42"/>
      <c r="G9900" s="43"/>
      <c r="H9900" s="76" t="str">
        <f>IF(G9900="","",VLOOKUP(F9900,ISLER!$1:$51,MATCH(D9900,ISLER!$1:$1,0)-2,0)*VLOOKUP(VLOOKUP(F9900,ISLER!$1:$51,MATCH(D9900,ISLER!$1:$1,0)-1,0),DOVIZ!$1:$4,MATCH(CONCATENATE(TEXT(C9900,"YYYY")," ",TEXT(C9900,"AAAA")),DOVIZ!$1:$1,0),0))</f>
        <v/>
      </c>
      <c r="I9900" s="76" t="str">
        <f t="shared" si="931"/>
        <v/>
      </c>
      <c r="J9900" s="45" t="b">
        <f t="shared" si="929"/>
        <v>0</v>
      </c>
      <c r="K9900" s="45" t="str">
        <f>IF(J9900=FALSE,"",IF(G9900="","",VLOOKUP(F9900,ISLER!$1:$51,2,0)*VLOOKUP(VLOOKUP(F9900,ISLER!$1:$51,3,0),DOVIZ!$1:$4,MATCH(CONCATENATE(TEXT(C9900,"YYYY")," ",TEXT(C9900,"AAAA")),DOVIZ!$1:$1,0),0)))</f>
        <v/>
      </c>
      <c r="L9900" s="45" t="str">
        <f t="shared" si="932"/>
        <v/>
      </c>
      <c r="M9900" s="74">
        <f t="shared" si="934"/>
        <v>46021</v>
      </c>
    </row>
    <row r="9901" spans="1:13" x14ac:dyDescent="0.25">
      <c r="A9901" s="40">
        <v>9965</v>
      </c>
      <c r="B9901" s="40" t="str">
        <f t="shared" si="930"/>
        <v>2025 Aralık</v>
      </c>
      <c r="C9901" s="41">
        <f t="shared" si="933"/>
        <v>46021</v>
      </c>
      <c r="D9901" s="42"/>
      <c r="E9901" s="42"/>
      <c r="F9901" s="42"/>
      <c r="G9901" s="43"/>
      <c r="H9901" s="76" t="str">
        <f>IF(G9901="","",VLOOKUP(F9901,ISLER!$1:$51,MATCH(D9901,ISLER!$1:$1,0)-2,0)*VLOOKUP(VLOOKUP(F9901,ISLER!$1:$51,MATCH(D9901,ISLER!$1:$1,0)-1,0),DOVIZ!$1:$4,MATCH(CONCATENATE(TEXT(C9901,"YYYY")," ",TEXT(C9901,"AAAA")),DOVIZ!$1:$1,0),0))</f>
        <v/>
      </c>
      <c r="I9901" s="76" t="str">
        <f t="shared" si="931"/>
        <v/>
      </c>
      <c r="J9901" s="45" t="b">
        <f t="shared" si="929"/>
        <v>0</v>
      </c>
      <c r="K9901" s="45" t="str">
        <f>IF(J9901=FALSE,"",IF(G9901="","",VLOOKUP(F9901,ISLER!$1:$51,2,0)*VLOOKUP(VLOOKUP(F9901,ISLER!$1:$51,3,0),DOVIZ!$1:$4,MATCH(CONCATENATE(TEXT(C9901,"YYYY")," ",TEXT(C9901,"AAAA")),DOVIZ!$1:$1,0),0)))</f>
        <v/>
      </c>
      <c r="L9901" s="45" t="str">
        <f t="shared" si="932"/>
        <v/>
      </c>
      <c r="M9901" s="74">
        <f t="shared" si="934"/>
        <v>46021</v>
      </c>
    </row>
    <row r="9902" spans="1:13" x14ac:dyDescent="0.25">
      <c r="A9902" s="40">
        <v>9966</v>
      </c>
      <c r="B9902" s="40" t="str">
        <f t="shared" si="930"/>
        <v>2025 Aralık</v>
      </c>
      <c r="C9902" s="41">
        <f t="shared" si="933"/>
        <v>46021</v>
      </c>
      <c r="D9902" s="42"/>
      <c r="E9902" s="42"/>
      <c r="F9902" s="42"/>
      <c r="G9902" s="43"/>
      <c r="H9902" s="76" t="str">
        <f>IF(G9902="","",VLOOKUP(F9902,ISLER!$1:$51,MATCH(D9902,ISLER!$1:$1,0)-2,0)*VLOOKUP(VLOOKUP(F9902,ISLER!$1:$51,MATCH(D9902,ISLER!$1:$1,0)-1,0),DOVIZ!$1:$4,MATCH(CONCATENATE(TEXT(C9902,"YYYY")," ",TEXT(C9902,"AAAA")),DOVIZ!$1:$1,0),0))</f>
        <v/>
      </c>
      <c r="I9902" s="76" t="str">
        <f t="shared" si="931"/>
        <v/>
      </c>
      <c r="J9902" s="45" t="b">
        <f t="shared" si="929"/>
        <v>0</v>
      </c>
      <c r="K9902" s="45" t="str">
        <f>IF(J9902=FALSE,"",IF(G9902="","",VLOOKUP(F9902,ISLER!$1:$51,2,0)*VLOOKUP(VLOOKUP(F9902,ISLER!$1:$51,3,0),DOVIZ!$1:$4,MATCH(CONCATENATE(TEXT(C9902,"YYYY")," ",TEXT(C9902,"AAAA")),DOVIZ!$1:$1,0),0)))</f>
        <v/>
      </c>
      <c r="L9902" s="45" t="str">
        <f t="shared" si="932"/>
        <v/>
      </c>
      <c r="M9902" s="74">
        <f t="shared" si="934"/>
        <v>46021</v>
      </c>
    </row>
    <row r="9903" spans="1:13" x14ac:dyDescent="0.25">
      <c r="A9903" s="40">
        <v>9967</v>
      </c>
      <c r="B9903" s="40" t="str">
        <f t="shared" si="930"/>
        <v>2025 Aralık</v>
      </c>
      <c r="C9903" s="41">
        <f t="shared" si="933"/>
        <v>46021</v>
      </c>
      <c r="D9903" s="42"/>
      <c r="E9903" s="42"/>
      <c r="F9903" s="42"/>
      <c r="G9903" s="43"/>
      <c r="H9903" s="76" t="str">
        <f>IF(G9903="","",VLOOKUP(F9903,ISLER!$1:$51,MATCH(D9903,ISLER!$1:$1,0)-2,0)*VLOOKUP(VLOOKUP(F9903,ISLER!$1:$51,MATCH(D9903,ISLER!$1:$1,0)-1,0),DOVIZ!$1:$4,MATCH(CONCATENATE(TEXT(C9903,"YYYY")," ",TEXT(C9903,"AAAA")),DOVIZ!$1:$1,0),0))</f>
        <v/>
      </c>
      <c r="I9903" s="76" t="str">
        <f t="shared" si="931"/>
        <v/>
      </c>
      <c r="J9903" s="45" t="b">
        <f t="shared" si="929"/>
        <v>0</v>
      </c>
      <c r="K9903" s="45" t="str">
        <f>IF(J9903=FALSE,"",IF(G9903="","",VLOOKUP(F9903,ISLER!$1:$51,2,0)*VLOOKUP(VLOOKUP(F9903,ISLER!$1:$51,3,0),DOVIZ!$1:$4,MATCH(CONCATENATE(TEXT(C9903,"YYYY")," ",TEXT(C9903,"AAAA")),DOVIZ!$1:$1,0),0)))</f>
        <v/>
      </c>
      <c r="L9903" s="45" t="str">
        <f t="shared" si="932"/>
        <v/>
      </c>
      <c r="M9903" s="74">
        <f t="shared" si="934"/>
        <v>46021</v>
      </c>
    </row>
    <row r="9904" spans="1:13" x14ac:dyDescent="0.25">
      <c r="A9904" s="40">
        <v>9968</v>
      </c>
      <c r="B9904" s="40" t="str">
        <f t="shared" si="930"/>
        <v>2025 Aralık</v>
      </c>
      <c r="C9904" s="41">
        <f t="shared" si="933"/>
        <v>46021</v>
      </c>
      <c r="D9904" s="42"/>
      <c r="E9904" s="42"/>
      <c r="F9904" s="42"/>
      <c r="G9904" s="43"/>
      <c r="H9904" s="76" t="str">
        <f>IF(G9904="","",VLOOKUP(F9904,ISLER!$1:$51,MATCH(D9904,ISLER!$1:$1,0)-2,0)*VLOOKUP(VLOOKUP(F9904,ISLER!$1:$51,MATCH(D9904,ISLER!$1:$1,0)-1,0),DOVIZ!$1:$4,MATCH(CONCATENATE(TEXT(C9904,"YYYY")," ",TEXT(C9904,"AAAA")),DOVIZ!$1:$1,0),0))</f>
        <v/>
      </c>
      <c r="I9904" s="76" t="str">
        <f t="shared" si="931"/>
        <v/>
      </c>
      <c r="J9904" s="45" t="b">
        <f t="shared" si="929"/>
        <v>0</v>
      </c>
      <c r="K9904" s="45" t="str">
        <f>IF(J9904=FALSE,"",IF(G9904="","",VLOOKUP(F9904,ISLER!$1:$51,2,0)*VLOOKUP(VLOOKUP(F9904,ISLER!$1:$51,3,0),DOVIZ!$1:$4,MATCH(CONCATENATE(TEXT(C9904,"YYYY")," ",TEXT(C9904,"AAAA")),DOVIZ!$1:$1,0),0)))</f>
        <v/>
      </c>
      <c r="L9904" s="45" t="str">
        <f t="shared" si="932"/>
        <v/>
      </c>
      <c r="M9904" s="74">
        <f t="shared" si="934"/>
        <v>46021</v>
      </c>
    </row>
    <row r="9905" spans="1:13" x14ac:dyDescent="0.25">
      <c r="A9905" s="40">
        <v>9969</v>
      </c>
      <c r="B9905" s="40" t="str">
        <f t="shared" si="930"/>
        <v>2025 Aralık</v>
      </c>
      <c r="C9905" s="41">
        <f t="shared" si="933"/>
        <v>46021</v>
      </c>
      <c r="D9905" s="42"/>
      <c r="E9905" s="42"/>
      <c r="F9905" s="42"/>
      <c r="G9905" s="43"/>
      <c r="H9905" s="76" t="str">
        <f>IF(G9905="","",VLOOKUP(F9905,ISLER!$1:$51,MATCH(D9905,ISLER!$1:$1,0)-2,0)*VLOOKUP(VLOOKUP(F9905,ISLER!$1:$51,MATCH(D9905,ISLER!$1:$1,0)-1,0),DOVIZ!$1:$4,MATCH(CONCATENATE(TEXT(C9905,"YYYY")," ",TEXT(C9905,"AAAA")),DOVIZ!$1:$1,0),0))</f>
        <v/>
      </c>
      <c r="I9905" s="76" t="str">
        <f t="shared" si="931"/>
        <v/>
      </c>
      <c r="J9905" s="45" t="b">
        <f t="shared" si="929"/>
        <v>0</v>
      </c>
      <c r="K9905" s="45" t="str">
        <f>IF(J9905=FALSE,"",IF(G9905="","",VLOOKUP(F9905,ISLER!$1:$51,2,0)*VLOOKUP(VLOOKUP(F9905,ISLER!$1:$51,3,0),DOVIZ!$1:$4,MATCH(CONCATENATE(TEXT(C9905,"YYYY")," ",TEXT(C9905,"AAAA")),DOVIZ!$1:$1,0),0)))</f>
        <v/>
      </c>
      <c r="L9905" s="45" t="str">
        <f t="shared" si="932"/>
        <v/>
      </c>
      <c r="M9905" s="74">
        <f t="shared" si="934"/>
        <v>46021</v>
      </c>
    </row>
    <row r="9906" spans="1:13" x14ac:dyDescent="0.25">
      <c r="A9906" s="40">
        <v>9970</v>
      </c>
      <c r="B9906" s="40" t="str">
        <f t="shared" si="930"/>
        <v>2025 Aralık</v>
      </c>
      <c r="C9906" s="41">
        <f t="shared" si="933"/>
        <v>46021</v>
      </c>
      <c r="D9906" s="42"/>
      <c r="E9906" s="42"/>
      <c r="F9906" s="42"/>
      <c r="G9906" s="43"/>
      <c r="H9906" s="76" t="str">
        <f>IF(G9906="","",VLOOKUP(F9906,ISLER!$1:$51,MATCH(D9906,ISLER!$1:$1,0)-2,0)*VLOOKUP(VLOOKUP(F9906,ISLER!$1:$51,MATCH(D9906,ISLER!$1:$1,0)-1,0),DOVIZ!$1:$4,MATCH(CONCATENATE(TEXT(C9906,"YYYY")," ",TEXT(C9906,"AAAA")),DOVIZ!$1:$1,0),0))</f>
        <v/>
      </c>
      <c r="I9906" s="76" t="str">
        <f t="shared" si="931"/>
        <v/>
      </c>
      <c r="J9906" s="45" t="b">
        <f t="shared" ref="J9906:J9935" si="935">OR(D9906="DİŞÇİM İSTANBUL EZGİ HANIM",D9906="DİŞÇİM İSTANBUL MERVE HANIM",D9906="DİŞÇİM İSTANBUL BÜŞRA HANIM",D9906="DİŞÇİM İSTANBUL HÜLYA HANIM",D9906="DİŞÇİM İSTANBUL KEMAL BEY",D9906="DİŞÇİM İSTANBUL HAKAN BEY",D9906="DİŞÇİM İSTANBUL MUHAMMED BEY",D9906="DİŞÇİM İSTANBUL MURAT BEY")</f>
        <v>0</v>
      </c>
      <c r="K9906" s="45" t="str">
        <f>IF(J9906=FALSE,"",IF(G9906="","",VLOOKUP(F9906,ISLER!$1:$51,2,0)*VLOOKUP(VLOOKUP(F9906,ISLER!$1:$51,3,0),DOVIZ!$1:$4,MATCH(CONCATENATE(TEXT(C9906,"YYYY")," ",TEXT(C9906,"AAAA")),DOVIZ!$1:$1,0),0)))</f>
        <v/>
      </c>
      <c r="L9906" s="45" t="str">
        <f t="shared" si="932"/>
        <v/>
      </c>
      <c r="M9906" s="74">
        <f t="shared" si="934"/>
        <v>46021</v>
      </c>
    </row>
    <row r="9907" spans="1:13" x14ac:dyDescent="0.25">
      <c r="A9907" s="40">
        <v>9971</v>
      </c>
      <c r="B9907" s="40" t="str">
        <f t="shared" si="930"/>
        <v>2025 Aralık</v>
      </c>
      <c r="C9907" s="41">
        <f t="shared" si="933"/>
        <v>46021</v>
      </c>
      <c r="D9907" s="42"/>
      <c r="E9907" s="42"/>
      <c r="F9907" s="42"/>
      <c r="G9907" s="43"/>
      <c r="H9907" s="76" t="str">
        <f>IF(G9907="","",VLOOKUP(F9907,ISLER!$1:$51,MATCH(D9907,ISLER!$1:$1,0)-2,0)*VLOOKUP(VLOOKUP(F9907,ISLER!$1:$51,MATCH(D9907,ISLER!$1:$1,0)-1,0),DOVIZ!$1:$4,MATCH(CONCATENATE(TEXT(C9907,"YYYY")," ",TEXT(C9907,"AAAA")),DOVIZ!$1:$1,0),0))</f>
        <v/>
      </c>
      <c r="I9907" s="76" t="str">
        <f t="shared" si="931"/>
        <v/>
      </c>
      <c r="J9907" s="45" t="b">
        <f t="shared" si="935"/>
        <v>0</v>
      </c>
      <c r="K9907" s="45" t="str">
        <f>IF(J9907=FALSE,"",IF(G9907="","",VLOOKUP(F9907,ISLER!$1:$51,2,0)*VLOOKUP(VLOOKUP(F9907,ISLER!$1:$51,3,0),DOVIZ!$1:$4,MATCH(CONCATENATE(TEXT(C9907,"YYYY")," ",TEXT(C9907,"AAAA")),DOVIZ!$1:$1,0),0)))</f>
        <v/>
      </c>
      <c r="L9907" s="45" t="str">
        <f t="shared" si="932"/>
        <v/>
      </c>
      <c r="M9907" s="74">
        <f t="shared" si="934"/>
        <v>46021</v>
      </c>
    </row>
    <row r="9908" spans="1:13" x14ac:dyDescent="0.25">
      <c r="A9908" s="40">
        <v>9972</v>
      </c>
      <c r="B9908" s="40" t="str">
        <f t="shared" si="930"/>
        <v>2025 Aralık</v>
      </c>
      <c r="C9908" s="41">
        <f t="shared" si="933"/>
        <v>46021</v>
      </c>
      <c r="D9908" s="42"/>
      <c r="E9908" s="42"/>
      <c r="F9908" s="42"/>
      <c r="G9908" s="43"/>
      <c r="H9908" s="76" t="str">
        <f>IF(G9908="","",VLOOKUP(F9908,ISLER!$1:$51,MATCH(D9908,ISLER!$1:$1,0)-2,0)*VLOOKUP(VLOOKUP(F9908,ISLER!$1:$51,MATCH(D9908,ISLER!$1:$1,0)-1,0),DOVIZ!$1:$4,MATCH(CONCATENATE(TEXT(C9908,"YYYY")," ",TEXT(C9908,"AAAA")),DOVIZ!$1:$1,0),0))</f>
        <v/>
      </c>
      <c r="I9908" s="76" t="str">
        <f t="shared" si="931"/>
        <v/>
      </c>
      <c r="J9908" s="45" t="b">
        <f t="shared" si="935"/>
        <v>0</v>
      </c>
      <c r="K9908" s="45" t="str">
        <f>IF(J9908=FALSE,"",IF(G9908="","",VLOOKUP(F9908,ISLER!$1:$51,2,0)*VLOOKUP(VLOOKUP(F9908,ISLER!$1:$51,3,0),DOVIZ!$1:$4,MATCH(CONCATENATE(TEXT(C9908,"YYYY")," ",TEXT(C9908,"AAAA")),DOVIZ!$1:$1,0),0)))</f>
        <v/>
      </c>
      <c r="L9908" s="45" t="str">
        <f t="shared" si="932"/>
        <v/>
      </c>
      <c r="M9908" s="74">
        <f t="shared" si="934"/>
        <v>46021</v>
      </c>
    </row>
    <row r="9909" spans="1:13" x14ac:dyDescent="0.25">
      <c r="A9909" s="40">
        <v>9973</v>
      </c>
      <c r="B9909" s="40" t="str">
        <f t="shared" si="930"/>
        <v>2025 Aralık</v>
      </c>
      <c r="C9909" s="41">
        <f t="shared" si="933"/>
        <v>46021</v>
      </c>
      <c r="D9909" s="42"/>
      <c r="E9909" s="42"/>
      <c r="F9909" s="42"/>
      <c r="G9909" s="43"/>
      <c r="H9909" s="76" t="str">
        <f>IF(G9909="","",VLOOKUP(F9909,ISLER!$1:$51,MATCH(D9909,ISLER!$1:$1,0)-2,0)*VLOOKUP(VLOOKUP(F9909,ISLER!$1:$51,MATCH(D9909,ISLER!$1:$1,0)-1,0),DOVIZ!$1:$4,MATCH(CONCATENATE(TEXT(C9909,"YYYY")," ",TEXT(C9909,"AAAA")),DOVIZ!$1:$1,0),0))</f>
        <v/>
      </c>
      <c r="I9909" s="76" t="str">
        <f t="shared" si="931"/>
        <v/>
      </c>
      <c r="J9909" s="45" t="b">
        <f t="shared" si="935"/>
        <v>0</v>
      </c>
      <c r="K9909" s="45" t="str">
        <f>IF(J9909=FALSE,"",IF(G9909="","",VLOOKUP(F9909,ISLER!$1:$51,2,0)*VLOOKUP(VLOOKUP(F9909,ISLER!$1:$51,3,0),DOVIZ!$1:$4,MATCH(CONCATENATE(TEXT(C9909,"YYYY")," ",TEXT(C9909,"AAAA")),DOVIZ!$1:$1,0),0)))</f>
        <v/>
      </c>
      <c r="L9909" s="45" t="str">
        <f t="shared" si="932"/>
        <v/>
      </c>
      <c r="M9909" s="74">
        <f t="shared" si="934"/>
        <v>46021</v>
      </c>
    </row>
    <row r="9910" spans="1:13" x14ac:dyDescent="0.25">
      <c r="A9910" s="40">
        <v>9974</v>
      </c>
      <c r="B9910" s="40" t="str">
        <f t="shared" si="930"/>
        <v>2025 Aralık</v>
      </c>
      <c r="C9910" s="41">
        <f t="shared" si="933"/>
        <v>46021</v>
      </c>
      <c r="D9910" s="42"/>
      <c r="E9910" s="42"/>
      <c r="F9910" s="42"/>
      <c r="G9910" s="43"/>
      <c r="H9910" s="76" t="str">
        <f>IF(G9910="","",VLOOKUP(F9910,ISLER!$1:$51,MATCH(D9910,ISLER!$1:$1,0)-2,0)*VLOOKUP(VLOOKUP(F9910,ISLER!$1:$51,MATCH(D9910,ISLER!$1:$1,0)-1,0),DOVIZ!$1:$4,MATCH(CONCATENATE(TEXT(C9910,"YYYY")," ",TEXT(C9910,"AAAA")),DOVIZ!$1:$1,0),0))</f>
        <v/>
      </c>
      <c r="I9910" s="76" t="str">
        <f t="shared" si="931"/>
        <v/>
      </c>
      <c r="J9910" s="45" t="b">
        <f t="shared" si="935"/>
        <v>0</v>
      </c>
      <c r="K9910" s="45" t="str">
        <f>IF(J9910=FALSE,"",IF(G9910="","",VLOOKUP(F9910,ISLER!$1:$51,2,0)*VLOOKUP(VLOOKUP(F9910,ISLER!$1:$51,3,0),DOVIZ!$1:$4,MATCH(CONCATENATE(TEXT(C9910,"YYYY")," ",TEXT(C9910,"AAAA")),DOVIZ!$1:$1,0),0)))</f>
        <v/>
      </c>
      <c r="L9910" s="45" t="str">
        <f t="shared" si="932"/>
        <v/>
      </c>
      <c r="M9910" s="74">
        <f t="shared" si="934"/>
        <v>46021</v>
      </c>
    </row>
    <row r="9911" spans="1:13" x14ac:dyDescent="0.25">
      <c r="A9911" s="40">
        <v>9975</v>
      </c>
      <c r="B9911" s="40" t="str">
        <f t="shared" si="930"/>
        <v>2025 Aralık</v>
      </c>
      <c r="C9911" s="41">
        <f t="shared" si="933"/>
        <v>46021</v>
      </c>
      <c r="D9911" s="42"/>
      <c r="E9911" s="42"/>
      <c r="F9911" s="42"/>
      <c r="G9911" s="43"/>
      <c r="H9911" s="76" t="str">
        <f>IF(G9911="","",VLOOKUP(F9911,ISLER!$1:$51,MATCH(D9911,ISLER!$1:$1,0)-2,0)*VLOOKUP(VLOOKUP(F9911,ISLER!$1:$51,MATCH(D9911,ISLER!$1:$1,0)-1,0),DOVIZ!$1:$4,MATCH(CONCATENATE(TEXT(C9911,"YYYY")," ",TEXT(C9911,"AAAA")),DOVIZ!$1:$1,0),0))</f>
        <v/>
      </c>
      <c r="I9911" s="76" t="str">
        <f t="shared" si="931"/>
        <v/>
      </c>
      <c r="J9911" s="45" t="b">
        <f t="shared" si="935"/>
        <v>0</v>
      </c>
      <c r="K9911" s="45" t="str">
        <f>IF(J9911=FALSE,"",IF(G9911="","",VLOOKUP(F9911,ISLER!$1:$51,2,0)*VLOOKUP(VLOOKUP(F9911,ISLER!$1:$51,3,0),DOVIZ!$1:$4,MATCH(CONCATENATE(TEXT(C9911,"YYYY")," ",TEXT(C9911,"AAAA")),DOVIZ!$1:$1,0),0)))</f>
        <v/>
      </c>
      <c r="L9911" s="45" t="str">
        <f t="shared" si="932"/>
        <v/>
      </c>
      <c r="M9911" s="74">
        <f t="shared" si="934"/>
        <v>46021</v>
      </c>
    </row>
    <row r="9912" spans="1:13" x14ac:dyDescent="0.25">
      <c r="A9912" s="40">
        <v>9976</v>
      </c>
      <c r="B9912" s="40" t="str">
        <f t="shared" si="930"/>
        <v>2025 Aralık</v>
      </c>
      <c r="C9912" s="41">
        <f t="shared" si="933"/>
        <v>46021</v>
      </c>
      <c r="D9912" s="42"/>
      <c r="E9912" s="42"/>
      <c r="F9912" s="42"/>
      <c r="G9912" s="43"/>
      <c r="H9912" s="76" t="str">
        <f>IF(G9912="","",VLOOKUP(F9912,ISLER!$1:$51,MATCH(D9912,ISLER!$1:$1,0)-2,0)*VLOOKUP(VLOOKUP(F9912,ISLER!$1:$51,MATCH(D9912,ISLER!$1:$1,0)-1,0),DOVIZ!$1:$4,MATCH(CONCATENATE(TEXT(C9912,"YYYY")," ",TEXT(C9912,"AAAA")),DOVIZ!$1:$1,0),0))</f>
        <v/>
      </c>
      <c r="I9912" s="76" t="str">
        <f t="shared" si="931"/>
        <v/>
      </c>
      <c r="J9912" s="45" t="b">
        <f t="shared" si="935"/>
        <v>0</v>
      </c>
      <c r="K9912" s="45" t="str">
        <f>IF(J9912=FALSE,"",IF(G9912="","",VLOOKUP(F9912,ISLER!$1:$51,2,0)*VLOOKUP(VLOOKUP(F9912,ISLER!$1:$51,3,0),DOVIZ!$1:$4,MATCH(CONCATENATE(TEXT(C9912,"YYYY")," ",TEXT(C9912,"AAAA")),DOVIZ!$1:$1,0),0)))</f>
        <v/>
      </c>
      <c r="L9912" s="45" t="str">
        <f t="shared" si="932"/>
        <v/>
      </c>
      <c r="M9912" s="74">
        <f t="shared" si="934"/>
        <v>46021</v>
      </c>
    </row>
    <row r="9913" spans="1:13" x14ac:dyDescent="0.25">
      <c r="A9913" s="40">
        <v>9977</v>
      </c>
      <c r="B9913" s="40" t="str">
        <f t="shared" si="930"/>
        <v>2025 Aralık</v>
      </c>
      <c r="C9913" s="41">
        <f t="shared" si="933"/>
        <v>46021</v>
      </c>
      <c r="D9913" s="42"/>
      <c r="E9913" s="42"/>
      <c r="F9913" s="42"/>
      <c r="G9913" s="43"/>
      <c r="H9913" s="76" t="str">
        <f>IF(G9913="","",VLOOKUP(F9913,ISLER!$1:$51,MATCH(D9913,ISLER!$1:$1,0)-2,0)*VLOOKUP(VLOOKUP(F9913,ISLER!$1:$51,MATCH(D9913,ISLER!$1:$1,0)-1,0),DOVIZ!$1:$4,MATCH(CONCATENATE(TEXT(C9913,"YYYY")," ",TEXT(C9913,"AAAA")),DOVIZ!$1:$1,0),0))</f>
        <v/>
      </c>
      <c r="I9913" s="76" t="str">
        <f t="shared" si="931"/>
        <v/>
      </c>
      <c r="J9913" s="45" t="b">
        <f t="shared" si="935"/>
        <v>0</v>
      </c>
      <c r="K9913" s="45" t="str">
        <f>IF(J9913=FALSE,"",IF(G9913="","",VLOOKUP(F9913,ISLER!$1:$51,2,0)*VLOOKUP(VLOOKUP(F9913,ISLER!$1:$51,3,0),DOVIZ!$1:$4,MATCH(CONCATENATE(TEXT(C9913,"YYYY")," ",TEXT(C9913,"AAAA")),DOVIZ!$1:$1,0),0)))</f>
        <v/>
      </c>
      <c r="L9913" s="45" t="str">
        <f t="shared" si="932"/>
        <v/>
      </c>
      <c r="M9913" s="74">
        <f t="shared" si="934"/>
        <v>46021</v>
      </c>
    </row>
    <row r="9914" spans="1:13" x14ac:dyDescent="0.25">
      <c r="A9914" s="40">
        <v>9978</v>
      </c>
      <c r="B9914" s="40" t="str">
        <f t="shared" si="930"/>
        <v>2025 Aralık</v>
      </c>
      <c r="C9914" s="41">
        <f t="shared" si="933"/>
        <v>46021</v>
      </c>
      <c r="D9914" s="42"/>
      <c r="E9914" s="42"/>
      <c r="F9914" s="42"/>
      <c r="G9914" s="43"/>
      <c r="H9914" s="76" t="str">
        <f>IF(G9914="","",VLOOKUP(F9914,ISLER!$1:$51,MATCH(D9914,ISLER!$1:$1,0)-2,0)*VLOOKUP(VLOOKUP(F9914,ISLER!$1:$51,MATCH(D9914,ISLER!$1:$1,0)-1,0),DOVIZ!$1:$4,MATCH(CONCATENATE(TEXT(C9914,"YYYY")," ",TEXT(C9914,"AAAA")),DOVIZ!$1:$1,0),0))</f>
        <v/>
      </c>
      <c r="I9914" s="76" t="str">
        <f t="shared" si="931"/>
        <v/>
      </c>
      <c r="J9914" s="45" t="b">
        <f t="shared" si="935"/>
        <v>0</v>
      </c>
      <c r="K9914" s="45" t="str">
        <f>IF(J9914=FALSE,"",IF(G9914="","",VLOOKUP(F9914,ISLER!$1:$51,2,0)*VLOOKUP(VLOOKUP(F9914,ISLER!$1:$51,3,0),DOVIZ!$1:$4,MATCH(CONCATENATE(TEXT(C9914,"YYYY")," ",TEXT(C9914,"AAAA")),DOVIZ!$1:$1,0),0)))</f>
        <v/>
      </c>
      <c r="L9914" s="45" t="str">
        <f t="shared" si="932"/>
        <v/>
      </c>
      <c r="M9914" s="74">
        <f t="shared" si="934"/>
        <v>46021</v>
      </c>
    </row>
    <row r="9915" spans="1:13" x14ac:dyDescent="0.25">
      <c r="A9915" s="40">
        <v>9979</v>
      </c>
      <c r="B9915" s="40" t="str">
        <f t="shared" si="930"/>
        <v>2025 Aralık</v>
      </c>
      <c r="C9915" s="41">
        <f t="shared" si="933"/>
        <v>46021</v>
      </c>
      <c r="D9915" s="42"/>
      <c r="E9915" s="42"/>
      <c r="F9915" s="42"/>
      <c r="G9915" s="43"/>
      <c r="H9915" s="76" t="str">
        <f>IF(G9915="","",VLOOKUP(F9915,ISLER!$1:$51,MATCH(D9915,ISLER!$1:$1,0)-2,0)*VLOOKUP(VLOOKUP(F9915,ISLER!$1:$51,MATCH(D9915,ISLER!$1:$1,0)-1,0),DOVIZ!$1:$4,MATCH(CONCATENATE(TEXT(C9915,"YYYY")," ",TEXT(C9915,"AAAA")),DOVIZ!$1:$1,0),0))</f>
        <v/>
      </c>
      <c r="I9915" s="76" t="str">
        <f t="shared" si="931"/>
        <v/>
      </c>
      <c r="J9915" s="45" t="b">
        <f t="shared" si="935"/>
        <v>0</v>
      </c>
      <c r="K9915" s="45" t="str">
        <f>IF(J9915=FALSE,"",IF(G9915="","",VLOOKUP(F9915,ISLER!$1:$51,2,0)*VLOOKUP(VLOOKUP(F9915,ISLER!$1:$51,3,0),DOVIZ!$1:$4,MATCH(CONCATENATE(TEXT(C9915,"YYYY")," ",TEXT(C9915,"AAAA")),DOVIZ!$1:$1,0),0)))</f>
        <v/>
      </c>
      <c r="L9915" s="45" t="str">
        <f t="shared" si="932"/>
        <v/>
      </c>
      <c r="M9915" s="74">
        <f t="shared" si="934"/>
        <v>46021</v>
      </c>
    </row>
    <row r="9916" spans="1:13" x14ac:dyDescent="0.25">
      <c r="A9916" s="40">
        <v>9980</v>
      </c>
      <c r="B9916" s="40" t="str">
        <f t="shared" si="930"/>
        <v>2025 Aralık</v>
      </c>
      <c r="C9916" s="41">
        <f t="shared" si="933"/>
        <v>46021</v>
      </c>
      <c r="D9916" s="42"/>
      <c r="E9916" s="42"/>
      <c r="F9916" s="42"/>
      <c r="G9916" s="43"/>
      <c r="H9916" s="76" t="str">
        <f>IF(G9916="","",VLOOKUP(F9916,ISLER!$1:$51,MATCH(D9916,ISLER!$1:$1,0)-2,0)*VLOOKUP(VLOOKUP(F9916,ISLER!$1:$51,MATCH(D9916,ISLER!$1:$1,0)-1,0),DOVIZ!$1:$4,MATCH(CONCATENATE(TEXT(C9916,"YYYY")," ",TEXT(C9916,"AAAA")),DOVIZ!$1:$1,0),0))</f>
        <v/>
      </c>
      <c r="I9916" s="76" t="str">
        <f t="shared" si="931"/>
        <v/>
      </c>
      <c r="J9916" s="45" t="b">
        <f t="shared" si="935"/>
        <v>0</v>
      </c>
      <c r="K9916" s="45" t="str">
        <f>IF(J9916=FALSE,"",IF(G9916="","",VLOOKUP(F9916,ISLER!$1:$51,2,0)*VLOOKUP(VLOOKUP(F9916,ISLER!$1:$51,3,0),DOVIZ!$1:$4,MATCH(CONCATENATE(TEXT(C9916,"YYYY")," ",TEXT(C9916,"AAAA")),DOVIZ!$1:$1,0),0)))</f>
        <v/>
      </c>
      <c r="L9916" s="45" t="str">
        <f t="shared" si="932"/>
        <v/>
      </c>
      <c r="M9916" s="74">
        <f t="shared" si="934"/>
        <v>46021</v>
      </c>
    </row>
    <row r="9917" spans="1:13" x14ac:dyDescent="0.25">
      <c r="A9917" s="40">
        <v>9981</v>
      </c>
      <c r="B9917" s="40" t="str">
        <f t="shared" si="930"/>
        <v>2025 Aralık</v>
      </c>
      <c r="C9917" s="41">
        <f t="shared" si="933"/>
        <v>46021</v>
      </c>
      <c r="D9917" s="42"/>
      <c r="E9917" s="42"/>
      <c r="F9917" s="42"/>
      <c r="G9917" s="43"/>
      <c r="H9917" s="76" t="str">
        <f>IF(G9917="","",VLOOKUP(F9917,ISLER!$1:$51,MATCH(D9917,ISLER!$1:$1,0)-2,0)*VLOOKUP(VLOOKUP(F9917,ISLER!$1:$51,MATCH(D9917,ISLER!$1:$1,0)-1,0),DOVIZ!$1:$4,MATCH(CONCATENATE(TEXT(C9917,"YYYY")," ",TEXT(C9917,"AAAA")),DOVIZ!$1:$1,0),0))</f>
        <v/>
      </c>
      <c r="I9917" s="76" t="str">
        <f t="shared" si="931"/>
        <v/>
      </c>
      <c r="J9917" s="45" t="b">
        <f t="shared" si="935"/>
        <v>0</v>
      </c>
      <c r="K9917" s="45" t="str">
        <f>IF(J9917=FALSE,"",IF(G9917="","",VLOOKUP(F9917,ISLER!$1:$51,2,0)*VLOOKUP(VLOOKUP(F9917,ISLER!$1:$51,3,0),DOVIZ!$1:$4,MATCH(CONCATENATE(TEXT(C9917,"YYYY")," ",TEXT(C9917,"AAAA")),DOVIZ!$1:$1,0),0)))</f>
        <v/>
      </c>
      <c r="L9917" s="45" t="str">
        <f t="shared" si="932"/>
        <v/>
      </c>
      <c r="M9917" s="74">
        <f t="shared" si="934"/>
        <v>46021</v>
      </c>
    </row>
    <row r="9918" spans="1:13" x14ac:dyDescent="0.25">
      <c r="A9918" s="40">
        <v>9982</v>
      </c>
      <c r="B9918" s="40" t="str">
        <f t="shared" si="930"/>
        <v>2025 Aralık</v>
      </c>
      <c r="C9918" s="41">
        <f t="shared" si="933"/>
        <v>46021</v>
      </c>
      <c r="D9918" s="42"/>
      <c r="E9918" s="42"/>
      <c r="F9918" s="42"/>
      <c r="G9918" s="43"/>
      <c r="H9918" s="76" t="str">
        <f>IF(G9918="","",VLOOKUP(F9918,ISLER!$1:$51,MATCH(D9918,ISLER!$1:$1,0)-2,0)*VLOOKUP(VLOOKUP(F9918,ISLER!$1:$51,MATCH(D9918,ISLER!$1:$1,0)-1,0),DOVIZ!$1:$4,MATCH(CONCATENATE(TEXT(C9918,"YYYY")," ",TEXT(C9918,"AAAA")),DOVIZ!$1:$1,0),0))</f>
        <v/>
      </c>
      <c r="I9918" s="76" t="str">
        <f t="shared" si="931"/>
        <v/>
      </c>
      <c r="J9918" s="45" t="b">
        <f t="shared" si="935"/>
        <v>0</v>
      </c>
      <c r="K9918" s="45" t="str">
        <f>IF(J9918=FALSE,"",IF(G9918="","",VLOOKUP(F9918,ISLER!$1:$51,2,0)*VLOOKUP(VLOOKUP(F9918,ISLER!$1:$51,3,0),DOVIZ!$1:$4,MATCH(CONCATENATE(TEXT(C9918,"YYYY")," ",TEXT(C9918,"AAAA")),DOVIZ!$1:$1,0),0)))</f>
        <v/>
      </c>
      <c r="L9918" s="45" t="str">
        <f t="shared" si="932"/>
        <v/>
      </c>
      <c r="M9918" s="74">
        <f t="shared" si="934"/>
        <v>46021</v>
      </c>
    </row>
    <row r="9919" spans="1:13" x14ac:dyDescent="0.25">
      <c r="A9919" s="40">
        <v>9983</v>
      </c>
      <c r="B9919" s="40" t="str">
        <f t="shared" si="930"/>
        <v>2025 Aralık</v>
      </c>
      <c r="C9919" s="41">
        <f t="shared" si="933"/>
        <v>46021</v>
      </c>
      <c r="D9919" s="42"/>
      <c r="E9919" s="42"/>
      <c r="F9919" s="42"/>
      <c r="G9919" s="43"/>
      <c r="H9919" s="76" t="str">
        <f>IF(G9919="","",VLOOKUP(F9919,ISLER!$1:$51,MATCH(D9919,ISLER!$1:$1,0)-2,0)*VLOOKUP(VLOOKUP(F9919,ISLER!$1:$51,MATCH(D9919,ISLER!$1:$1,0)-1,0),DOVIZ!$1:$4,MATCH(CONCATENATE(TEXT(C9919,"YYYY")," ",TEXT(C9919,"AAAA")),DOVIZ!$1:$1,0),0))</f>
        <v/>
      </c>
      <c r="I9919" s="76" t="str">
        <f t="shared" si="931"/>
        <v/>
      </c>
      <c r="J9919" s="45" t="b">
        <f t="shared" si="935"/>
        <v>0</v>
      </c>
      <c r="K9919" s="45" t="str">
        <f>IF(J9919=FALSE,"",IF(G9919="","",VLOOKUP(F9919,ISLER!$1:$51,2,0)*VLOOKUP(VLOOKUP(F9919,ISLER!$1:$51,3,0),DOVIZ!$1:$4,MATCH(CONCATENATE(TEXT(C9919,"YYYY")," ",TEXT(C9919,"AAAA")),DOVIZ!$1:$1,0),0)))</f>
        <v/>
      </c>
      <c r="L9919" s="45" t="str">
        <f t="shared" si="932"/>
        <v/>
      </c>
      <c r="M9919" s="74">
        <f t="shared" si="934"/>
        <v>46021</v>
      </c>
    </row>
    <row r="9920" spans="1:13" x14ac:dyDescent="0.25">
      <c r="A9920" s="40">
        <v>9984</v>
      </c>
      <c r="B9920" s="40" t="str">
        <f t="shared" si="930"/>
        <v>2025 Aralık</v>
      </c>
      <c r="C9920" s="41">
        <f t="shared" si="933"/>
        <v>46021</v>
      </c>
      <c r="D9920" s="42"/>
      <c r="E9920" s="42"/>
      <c r="F9920" s="42"/>
      <c r="G9920" s="43"/>
      <c r="H9920" s="76" t="str">
        <f>IF(G9920="","",VLOOKUP(F9920,ISLER!$1:$51,MATCH(D9920,ISLER!$1:$1,0)-2,0)*VLOOKUP(VLOOKUP(F9920,ISLER!$1:$51,MATCH(D9920,ISLER!$1:$1,0)-1,0),DOVIZ!$1:$4,MATCH(CONCATENATE(TEXT(C9920,"YYYY")," ",TEXT(C9920,"AAAA")),DOVIZ!$1:$1,0),0))</f>
        <v/>
      </c>
      <c r="I9920" s="76" t="str">
        <f t="shared" si="931"/>
        <v/>
      </c>
      <c r="J9920" s="45" t="b">
        <f t="shared" si="935"/>
        <v>0</v>
      </c>
      <c r="K9920" s="45" t="str">
        <f>IF(J9920=FALSE,"",IF(G9920="","",VLOOKUP(F9920,ISLER!$1:$51,2,0)*VLOOKUP(VLOOKUP(F9920,ISLER!$1:$51,3,0),DOVIZ!$1:$4,MATCH(CONCATENATE(TEXT(C9920,"YYYY")," ",TEXT(C9920,"AAAA")),DOVIZ!$1:$1,0),0)))</f>
        <v/>
      </c>
      <c r="L9920" s="45" t="str">
        <f t="shared" si="932"/>
        <v/>
      </c>
      <c r="M9920" s="74">
        <f t="shared" si="934"/>
        <v>46021</v>
      </c>
    </row>
    <row r="9921" spans="1:13" x14ac:dyDescent="0.25">
      <c r="A9921" s="40">
        <v>9985</v>
      </c>
      <c r="B9921" s="40" t="str">
        <f t="shared" ref="B9921:B9935" si="936">CONCATENATE(TEXT(C9921,"YYYY")," ",TEXT(C9921,"AAAA"))</f>
        <v>2025 Aralık</v>
      </c>
      <c r="C9921" s="41">
        <f t="shared" si="933"/>
        <v>46021</v>
      </c>
      <c r="D9921" s="42"/>
      <c r="E9921" s="42"/>
      <c r="F9921" s="42"/>
      <c r="G9921" s="43"/>
      <c r="H9921" s="76" t="str">
        <f>IF(G9921="","",VLOOKUP(F9921,ISLER!$1:$51,MATCH(D9921,ISLER!$1:$1,0)-2,0)*VLOOKUP(VLOOKUP(F9921,ISLER!$1:$51,MATCH(D9921,ISLER!$1:$1,0)-1,0),DOVIZ!$1:$4,MATCH(CONCATENATE(TEXT(C9921,"YYYY")," ",TEXT(C9921,"AAAA")),DOVIZ!$1:$1,0),0))</f>
        <v/>
      </c>
      <c r="I9921" s="76" t="str">
        <f t="shared" ref="I9921:I9935" si="937">IF(G9921="","",G9921*H9921)</f>
        <v/>
      </c>
      <c r="J9921" s="45" t="b">
        <f t="shared" si="935"/>
        <v>0</v>
      </c>
      <c r="K9921" s="45" t="str">
        <f>IF(J9921=FALSE,"",IF(G9921="","",VLOOKUP(F9921,ISLER!$1:$51,2,0)*VLOOKUP(VLOOKUP(F9921,ISLER!$1:$51,3,0),DOVIZ!$1:$4,MATCH(CONCATENATE(TEXT(C9921,"YYYY")," ",TEXT(C9921,"AAAA")),DOVIZ!$1:$1,0),0)))</f>
        <v/>
      </c>
      <c r="L9921" s="45" t="str">
        <f t="shared" ref="L9921:L9935" si="938">IF(K9921="","",G9921*K9921)</f>
        <v/>
      </c>
      <c r="M9921" s="74">
        <f t="shared" si="934"/>
        <v>46021</v>
      </c>
    </row>
    <row r="9922" spans="1:13" x14ac:dyDescent="0.25">
      <c r="A9922" s="40">
        <v>9986</v>
      </c>
      <c r="B9922" s="40" t="str">
        <f t="shared" si="936"/>
        <v>2025 Aralık</v>
      </c>
      <c r="C9922" s="41">
        <f t="shared" si="933"/>
        <v>46021</v>
      </c>
      <c r="D9922" s="42"/>
      <c r="E9922" s="42"/>
      <c r="F9922" s="42"/>
      <c r="G9922" s="43"/>
      <c r="H9922" s="76" t="str">
        <f>IF(G9922="","",VLOOKUP(F9922,ISLER!$1:$51,MATCH(D9922,ISLER!$1:$1,0)-2,0)*VLOOKUP(VLOOKUP(F9922,ISLER!$1:$51,MATCH(D9922,ISLER!$1:$1,0)-1,0),DOVIZ!$1:$4,MATCH(CONCATENATE(TEXT(C9922,"YYYY")," ",TEXT(C9922,"AAAA")),DOVIZ!$1:$1,0),0))</f>
        <v/>
      </c>
      <c r="I9922" s="76" t="str">
        <f t="shared" si="937"/>
        <v/>
      </c>
      <c r="J9922" s="45" t="b">
        <f t="shared" si="935"/>
        <v>0</v>
      </c>
      <c r="K9922" s="45" t="str">
        <f>IF(J9922=FALSE,"",IF(G9922="","",VLOOKUP(F9922,ISLER!$1:$51,2,0)*VLOOKUP(VLOOKUP(F9922,ISLER!$1:$51,3,0),DOVIZ!$1:$4,MATCH(CONCATENATE(TEXT(C9922,"YYYY")," ",TEXT(C9922,"AAAA")),DOVIZ!$1:$1,0),0)))</f>
        <v/>
      </c>
      <c r="L9922" s="45" t="str">
        <f t="shared" si="938"/>
        <v/>
      </c>
      <c r="M9922" s="74">
        <f t="shared" si="934"/>
        <v>46021</v>
      </c>
    </row>
    <row r="9923" spans="1:13" x14ac:dyDescent="0.25">
      <c r="A9923" s="40">
        <v>9987</v>
      </c>
      <c r="B9923" s="40" t="str">
        <f t="shared" si="936"/>
        <v>2025 Aralık</v>
      </c>
      <c r="C9923" s="41">
        <f t="shared" si="933"/>
        <v>46021</v>
      </c>
      <c r="D9923" s="42"/>
      <c r="E9923" s="42"/>
      <c r="F9923" s="42"/>
      <c r="G9923" s="43"/>
      <c r="H9923" s="76" t="str">
        <f>IF(G9923="","",VLOOKUP(F9923,ISLER!$1:$51,MATCH(D9923,ISLER!$1:$1,0)-2,0)*VLOOKUP(VLOOKUP(F9923,ISLER!$1:$51,MATCH(D9923,ISLER!$1:$1,0)-1,0),DOVIZ!$1:$4,MATCH(CONCATENATE(TEXT(C9923,"YYYY")," ",TEXT(C9923,"AAAA")),DOVIZ!$1:$1,0),0))</f>
        <v/>
      </c>
      <c r="I9923" s="76" t="str">
        <f t="shared" si="937"/>
        <v/>
      </c>
      <c r="J9923" s="45" t="b">
        <f t="shared" si="935"/>
        <v>0</v>
      </c>
      <c r="K9923" s="45" t="str">
        <f>IF(J9923=FALSE,"",IF(G9923="","",VLOOKUP(F9923,ISLER!$1:$51,2,0)*VLOOKUP(VLOOKUP(F9923,ISLER!$1:$51,3,0),DOVIZ!$1:$4,MATCH(CONCATENATE(TEXT(C9923,"YYYY")," ",TEXT(C9923,"AAAA")),DOVIZ!$1:$1,0),0)))</f>
        <v/>
      </c>
      <c r="L9923" s="45" t="str">
        <f t="shared" si="938"/>
        <v/>
      </c>
      <c r="M9923" s="74">
        <f t="shared" si="934"/>
        <v>46021</v>
      </c>
    </row>
    <row r="9924" spans="1:13" x14ac:dyDescent="0.25">
      <c r="A9924" s="40">
        <v>9988</v>
      </c>
      <c r="B9924" s="40" t="str">
        <f t="shared" si="936"/>
        <v>2025 Aralık</v>
      </c>
      <c r="C9924" s="41">
        <f t="shared" ref="C9924:C9987" si="939">C9923</f>
        <v>46021</v>
      </c>
      <c r="D9924" s="42"/>
      <c r="E9924" s="42"/>
      <c r="F9924" s="42"/>
      <c r="G9924" s="43"/>
      <c r="H9924" s="76" t="str">
        <f>IF(G9924="","",VLOOKUP(F9924,ISLER!$1:$51,MATCH(D9924,ISLER!$1:$1,0)-2,0)*VLOOKUP(VLOOKUP(F9924,ISLER!$1:$51,MATCH(D9924,ISLER!$1:$1,0)-1,0),DOVIZ!$1:$4,MATCH(CONCATENATE(TEXT(C9924,"YYYY")," ",TEXT(C9924,"AAAA")),DOVIZ!$1:$1,0),0))</f>
        <v/>
      </c>
      <c r="I9924" s="76" t="str">
        <f t="shared" si="937"/>
        <v/>
      </c>
      <c r="J9924" s="45" t="b">
        <f t="shared" si="935"/>
        <v>0</v>
      </c>
      <c r="K9924" s="45" t="str">
        <f>IF(J9924=FALSE,"",IF(G9924="","",VLOOKUP(F9924,ISLER!$1:$51,2,0)*VLOOKUP(VLOOKUP(F9924,ISLER!$1:$51,3,0),DOVIZ!$1:$4,MATCH(CONCATENATE(TEXT(C9924,"YYYY")," ",TEXT(C9924,"AAAA")),DOVIZ!$1:$1,0),0)))</f>
        <v/>
      </c>
      <c r="L9924" s="45" t="str">
        <f t="shared" si="938"/>
        <v/>
      </c>
      <c r="M9924" s="74">
        <f t="shared" ref="M9924:M9935" si="940">C9924</f>
        <v>46021</v>
      </c>
    </row>
    <row r="9925" spans="1:13" x14ac:dyDescent="0.25">
      <c r="A9925" s="40">
        <v>9989</v>
      </c>
      <c r="B9925" s="40" t="str">
        <f t="shared" si="936"/>
        <v>2025 Aralık</v>
      </c>
      <c r="C9925" s="41">
        <f t="shared" si="939"/>
        <v>46021</v>
      </c>
      <c r="D9925" s="42"/>
      <c r="E9925" s="42"/>
      <c r="F9925" s="42"/>
      <c r="G9925" s="43"/>
      <c r="H9925" s="76" t="str">
        <f>IF(G9925="","",VLOOKUP(F9925,ISLER!$1:$51,MATCH(D9925,ISLER!$1:$1,0)-2,0)*VLOOKUP(VLOOKUP(F9925,ISLER!$1:$51,MATCH(D9925,ISLER!$1:$1,0)-1,0),DOVIZ!$1:$4,MATCH(CONCATENATE(TEXT(C9925,"YYYY")," ",TEXT(C9925,"AAAA")),DOVIZ!$1:$1,0),0))</f>
        <v/>
      </c>
      <c r="I9925" s="76" t="str">
        <f t="shared" si="937"/>
        <v/>
      </c>
      <c r="J9925" s="45" t="b">
        <f t="shared" si="935"/>
        <v>0</v>
      </c>
      <c r="K9925" s="45" t="str">
        <f>IF(J9925=FALSE,"",IF(G9925="","",VLOOKUP(F9925,ISLER!$1:$51,2,0)*VLOOKUP(VLOOKUP(F9925,ISLER!$1:$51,3,0),DOVIZ!$1:$4,MATCH(CONCATENATE(TEXT(C9925,"YYYY")," ",TEXT(C9925,"AAAA")),DOVIZ!$1:$1,0),0)))</f>
        <v/>
      </c>
      <c r="L9925" s="45" t="str">
        <f t="shared" si="938"/>
        <v/>
      </c>
      <c r="M9925" s="74">
        <f t="shared" si="940"/>
        <v>46021</v>
      </c>
    </row>
    <row r="9926" spans="1:13" x14ac:dyDescent="0.25">
      <c r="A9926" s="40">
        <v>9990</v>
      </c>
      <c r="B9926" s="40" t="str">
        <f t="shared" si="936"/>
        <v>2025 Aralık</v>
      </c>
      <c r="C9926" s="41">
        <f t="shared" si="939"/>
        <v>46021</v>
      </c>
      <c r="D9926" s="42"/>
      <c r="E9926" s="42"/>
      <c r="F9926" s="42"/>
      <c r="G9926" s="43"/>
      <c r="H9926" s="76" t="str">
        <f>IF(G9926="","",VLOOKUP(F9926,ISLER!$1:$51,MATCH(D9926,ISLER!$1:$1,0)-2,0)*VLOOKUP(VLOOKUP(F9926,ISLER!$1:$51,MATCH(D9926,ISLER!$1:$1,0)-1,0),DOVIZ!$1:$4,MATCH(CONCATENATE(TEXT(C9926,"YYYY")," ",TEXT(C9926,"AAAA")),DOVIZ!$1:$1,0),0))</f>
        <v/>
      </c>
      <c r="I9926" s="76" t="str">
        <f t="shared" si="937"/>
        <v/>
      </c>
      <c r="J9926" s="45" t="b">
        <f t="shared" si="935"/>
        <v>0</v>
      </c>
      <c r="K9926" s="45" t="str">
        <f>IF(J9926=FALSE,"",IF(G9926="","",VLOOKUP(F9926,ISLER!$1:$51,2,0)*VLOOKUP(VLOOKUP(F9926,ISLER!$1:$51,3,0),DOVIZ!$1:$4,MATCH(CONCATENATE(TEXT(C9926,"YYYY")," ",TEXT(C9926,"AAAA")),DOVIZ!$1:$1,0),0)))</f>
        <v/>
      </c>
      <c r="L9926" s="45" t="str">
        <f t="shared" si="938"/>
        <v/>
      </c>
      <c r="M9926" s="74">
        <f t="shared" si="940"/>
        <v>46021</v>
      </c>
    </row>
    <row r="9927" spans="1:13" x14ac:dyDescent="0.25">
      <c r="A9927" s="40">
        <v>9991</v>
      </c>
      <c r="B9927" s="40" t="str">
        <f t="shared" si="936"/>
        <v>2025 Aralık</v>
      </c>
      <c r="C9927" s="41">
        <f t="shared" si="939"/>
        <v>46021</v>
      </c>
      <c r="D9927" s="42"/>
      <c r="E9927" s="42"/>
      <c r="F9927" s="42"/>
      <c r="G9927" s="43"/>
      <c r="H9927" s="76" t="str">
        <f>IF(G9927="","",VLOOKUP(F9927,ISLER!$1:$51,MATCH(D9927,ISLER!$1:$1,0)-2,0)*VLOOKUP(VLOOKUP(F9927,ISLER!$1:$51,MATCH(D9927,ISLER!$1:$1,0)-1,0),DOVIZ!$1:$4,MATCH(CONCATENATE(TEXT(C9927,"YYYY")," ",TEXT(C9927,"AAAA")),DOVIZ!$1:$1,0),0))</f>
        <v/>
      </c>
      <c r="I9927" s="76" t="str">
        <f t="shared" si="937"/>
        <v/>
      </c>
      <c r="J9927" s="45" t="b">
        <f t="shared" si="935"/>
        <v>0</v>
      </c>
      <c r="K9927" s="45" t="str">
        <f>IF(J9927=FALSE,"",IF(G9927="","",VLOOKUP(F9927,ISLER!$1:$51,2,0)*VLOOKUP(VLOOKUP(F9927,ISLER!$1:$51,3,0),DOVIZ!$1:$4,MATCH(CONCATENATE(TEXT(C9927,"YYYY")," ",TEXT(C9927,"AAAA")),DOVIZ!$1:$1,0),0)))</f>
        <v/>
      </c>
      <c r="L9927" s="45" t="str">
        <f t="shared" si="938"/>
        <v/>
      </c>
      <c r="M9927" s="74">
        <f t="shared" si="940"/>
        <v>46021</v>
      </c>
    </row>
    <row r="9928" spans="1:13" x14ac:dyDescent="0.25">
      <c r="A9928" s="40">
        <v>9992</v>
      </c>
      <c r="B9928" s="40" t="str">
        <f t="shared" si="936"/>
        <v>2025 Aralık</v>
      </c>
      <c r="C9928" s="41">
        <f t="shared" si="939"/>
        <v>46021</v>
      </c>
      <c r="D9928" s="42"/>
      <c r="E9928" s="42"/>
      <c r="F9928" s="42"/>
      <c r="G9928" s="43"/>
      <c r="H9928" s="76" t="str">
        <f>IF(G9928="","",VLOOKUP(F9928,ISLER!$1:$51,MATCH(D9928,ISLER!$1:$1,0)-2,0)*VLOOKUP(VLOOKUP(F9928,ISLER!$1:$51,MATCH(D9928,ISLER!$1:$1,0)-1,0),DOVIZ!$1:$4,MATCH(CONCATENATE(TEXT(C9928,"YYYY")," ",TEXT(C9928,"AAAA")),DOVIZ!$1:$1,0),0))</f>
        <v/>
      </c>
      <c r="I9928" s="76" t="str">
        <f t="shared" si="937"/>
        <v/>
      </c>
      <c r="J9928" s="45" t="b">
        <f t="shared" si="935"/>
        <v>0</v>
      </c>
      <c r="K9928" s="45" t="str">
        <f>IF(J9928=FALSE,"",IF(G9928="","",VLOOKUP(F9928,ISLER!$1:$51,2,0)*VLOOKUP(VLOOKUP(F9928,ISLER!$1:$51,3,0),DOVIZ!$1:$4,MATCH(CONCATENATE(TEXT(C9928,"YYYY")," ",TEXT(C9928,"AAAA")),DOVIZ!$1:$1,0),0)))</f>
        <v/>
      </c>
      <c r="L9928" s="45" t="str">
        <f t="shared" si="938"/>
        <v/>
      </c>
      <c r="M9928" s="74">
        <f t="shared" si="940"/>
        <v>46021</v>
      </c>
    </row>
    <row r="9929" spans="1:13" x14ac:dyDescent="0.25">
      <c r="A9929" s="40">
        <v>9993</v>
      </c>
      <c r="B9929" s="40" t="str">
        <f t="shared" si="936"/>
        <v>2025 Aralık</v>
      </c>
      <c r="C9929" s="41">
        <f t="shared" si="939"/>
        <v>46021</v>
      </c>
      <c r="D9929" s="42"/>
      <c r="E9929" s="42"/>
      <c r="F9929" s="42"/>
      <c r="G9929" s="43"/>
      <c r="H9929" s="76" t="str">
        <f>IF(G9929="","",VLOOKUP(F9929,ISLER!$1:$51,MATCH(D9929,ISLER!$1:$1,0)-2,0)*VLOOKUP(VLOOKUP(F9929,ISLER!$1:$51,MATCH(D9929,ISLER!$1:$1,0)-1,0),DOVIZ!$1:$4,MATCH(CONCATENATE(TEXT(C9929,"YYYY")," ",TEXT(C9929,"AAAA")),DOVIZ!$1:$1,0),0))</f>
        <v/>
      </c>
      <c r="I9929" s="76" t="str">
        <f t="shared" si="937"/>
        <v/>
      </c>
      <c r="J9929" s="45" t="b">
        <f t="shared" si="935"/>
        <v>0</v>
      </c>
      <c r="K9929" s="45" t="str">
        <f>IF(J9929=FALSE,"",IF(G9929="","",VLOOKUP(F9929,ISLER!$1:$51,2,0)*VLOOKUP(VLOOKUP(F9929,ISLER!$1:$51,3,0),DOVIZ!$1:$4,MATCH(CONCATENATE(TEXT(C9929,"YYYY")," ",TEXT(C9929,"AAAA")),DOVIZ!$1:$1,0),0)))</f>
        <v/>
      </c>
      <c r="L9929" s="45" t="str">
        <f t="shared" si="938"/>
        <v/>
      </c>
      <c r="M9929" s="74">
        <f t="shared" si="940"/>
        <v>46021</v>
      </c>
    </row>
    <row r="9930" spans="1:13" x14ac:dyDescent="0.25">
      <c r="A9930" s="40">
        <v>9994</v>
      </c>
      <c r="B9930" s="40" t="str">
        <f t="shared" si="936"/>
        <v>2025 Aralık</v>
      </c>
      <c r="C9930" s="41">
        <f t="shared" si="939"/>
        <v>46021</v>
      </c>
      <c r="D9930" s="42"/>
      <c r="E9930" s="42"/>
      <c r="F9930" s="42"/>
      <c r="G9930" s="43"/>
      <c r="H9930" s="76" t="str">
        <f>IF(G9930="","",VLOOKUP(F9930,ISLER!$1:$51,MATCH(D9930,ISLER!$1:$1,0)-2,0)*VLOOKUP(VLOOKUP(F9930,ISLER!$1:$51,MATCH(D9930,ISLER!$1:$1,0)-1,0),DOVIZ!$1:$4,MATCH(CONCATENATE(TEXT(C9930,"YYYY")," ",TEXT(C9930,"AAAA")),DOVIZ!$1:$1,0),0))</f>
        <v/>
      </c>
      <c r="I9930" s="76" t="str">
        <f t="shared" si="937"/>
        <v/>
      </c>
      <c r="J9930" s="45" t="b">
        <f t="shared" si="935"/>
        <v>0</v>
      </c>
      <c r="K9930" s="45" t="str">
        <f>IF(J9930=FALSE,"",IF(G9930="","",VLOOKUP(F9930,ISLER!$1:$51,2,0)*VLOOKUP(VLOOKUP(F9930,ISLER!$1:$51,3,0),DOVIZ!$1:$4,MATCH(CONCATENATE(TEXT(C9930,"YYYY")," ",TEXT(C9930,"AAAA")),DOVIZ!$1:$1,0),0)))</f>
        <v/>
      </c>
      <c r="L9930" s="45" t="str">
        <f t="shared" si="938"/>
        <v/>
      </c>
      <c r="M9930" s="74">
        <f t="shared" si="940"/>
        <v>46021</v>
      </c>
    </row>
    <row r="9931" spans="1:13" x14ac:dyDescent="0.25">
      <c r="A9931" s="40">
        <v>9995</v>
      </c>
      <c r="B9931" s="40" t="str">
        <f t="shared" si="936"/>
        <v>2025 Aralık</v>
      </c>
      <c r="C9931" s="41">
        <f t="shared" si="939"/>
        <v>46021</v>
      </c>
      <c r="D9931" s="42"/>
      <c r="E9931" s="42"/>
      <c r="F9931" s="42"/>
      <c r="G9931" s="43"/>
      <c r="H9931" s="76" t="str">
        <f>IF(G9931="","",VLOOKUP(F9931,ISLER!$1:$51,MATCH(D9931,ISLER!$1:$1,0)-2,0)*VLOOKUP(VLOOKUP(F9931,ISLER!$1:$51,MATCH(D9931,ISLER!$1:$1,0)-1,0),DOVIZ!$1:$4,MATCH(CONCATENATE(TEXT(C9931,"YYYY")," ",TEXT(C9931,"AAAA")),DOVIZ!$1:$1,0),0))</f>
        <v/>
      </c>
      <c r="I9931" s="76" t="str">
        <f t="shared" si="937"/>
        <v/>
      </c>
      <c r="J9931" s="45" t="b">
        <f t="shared" si="935"/>
        <v>0</v>
      </c>
      <c r="K9931" s="45" t="str">
        <f>IF(J9931=FALSE,"",IF(G9931="","",VLOOKUP(F9931,ISLER!$1:$51,2,0)*VLOOKUP(VLOOKUP(F9931,ISLER!$1:$51,3,0),DOVIZ!$1:$4,MATCH(CONCATENATE(TEXT(C9931,"YYYY")," ",TEXT(C9931,"AAAA")),DOVIZ!$1:$1,0),0)))</f>
        <v/>
      </c>
      <c r="L9931" s="45" t="str">
        <f t="shared" si="938"/>
        <v/>
      </c>
      <c r="M9931" s="74">
        <f t="shared" si="940"/>
        <v>46021</v>
      </c>
    </row>
    <row r="9932" spans="1:13" x14ac:dyDescent="0.25">
      <c r="A9932" s="40">
        <v>9996</v>
      </c>
      <c r="B9932" s="40" t="str">
        <f t="shared" si="936"/>
        <v>2025 Aralık</v>
      </c>
      <c r="C9932" s="41">
        <f t="shared" si="939"/>
        <v>46021</v>
      </c>
      <c r="D9932" s="42"/>
      <c r="E9932" s="42"/>
      <c r="F9932" s="42"/>
      <c r="G9932" s="43"/>
      <c r="H9932" s="76" t="str">
        <f>IF(G9932="","",VLOOKUP(F9932,ISLER!$1:$51,MATCH(D9932,ISLER!$1:$1,0)-2,0)*VLOOKUP(VLOOKUP(F9932,ISLER!$1:$51,MATCH(D9932,ISLER!$1:$1,0)-1,0),DOVIZ!$1:$4,MATCH(CONCATENATE(TEXT(C9932,"YYYY")," ",TEXT(C9932,"AAAA")),DOVIZ!$1:$1,0),0))</f>
        <v/>
      </c>
      <c r="I9932" s="76" t="str">
        <f t="shared" si="937"/>
        <v/>
      </c>
      <c r="J9932" s="45" t="b">
        <f t="shared" si="935"/>
        <v>0</v>
      </c>
      <c r="K9932" s="45" t="str">
        <f>IF(J9932=FALSE,"",IF(G9932="","",VLOOKUP(F9932,ISLER!$1:$51,2,0)*VLOOKUP(VLOOKUP(F9932,ISLER!$1:$51,3,0),DOVIZ!$1:$4,MATCH(CONCATENATE(TEXT(C9932,"YYYY")," ",TEXT(C9932,"AAAA")),DOVIZ!$1:$1,0),0)))</f>
        <v/>
      </c>
      <c r="L9932" s="45" t="str">
        <f t="shared" si="938"/>
        <v/>
      </c>
      <c r="M9932" s="74">
        <f t="shared" si="940"/>
        <v>46021</v>
      </c>
    </row>
    <row r="9933" spans="1:13" x14ac:dyDescent="0.25">
      <c r="A9933" s="40">
        <v>9997</v>
      </c>
      <c r="B9933" s="40" t="str">
        <f t="shared" si="936"/>
        <v>2025 Aralık</v>
      </c>
      <c r="C9933" s="41">
        <f t="shared" si="939"/>
        <v>46021</v>
      </c>
      <c r="D9933" s="42"/>
      <c r="E9933" s="42"/>
      <c r="F9933" s="42"/>
      <c r="G9933" s="43"/>
      <c r="H9933" s="76" t="str">
        <f>IF(G9933="","",VLOOKUP(F9933,ISLER!$1:$51,MATCH(D9933,ISLER!$1:$1,0)-2,0)*VLOOKUP(VLOOKUP(F9933,ISLER!$1:$51,MATCH(D9933,ISLER!$1:$1,0)-1,0),DOVIZ!$1:$4,MATCH(CONCATENATE(TEXT(C9933,"YYYY")," ",TEXT(C9933,"AAAA")),DOVIZ!$1:$1,0),0))</f>
        <v/>
      </c>
      <c r="I9933" s="76" t="str">
        <f t="shared" si="937"/>
        <v/>
      </c>
      <c r="J9933" s="45" t="b">
        <f t="shared" si="935"/>
        <v>0</v>
      </c>
      <c r="K9933" s="45" t="str">
        <f>IF(J9933=FALSE,"",IF(G9933="","",VLOOKUP(F9933,ISLER!$1:$51,2,0)*VLOOKUP(VLOOKUP(F9933,ISLER!$1:$51,3,0),DOVIZ!$1:$4,MATCH(CONCATENATE(TEXT(C9933,"YYYY")," ",TEXT(C9933,"AAAA")),DOVIZ!$1:$1,0),0)))</f>
        <v/>
      </c>
      <c r="L9933" s="45" t="str">
        <f t="shared" si="938"/>
        <v/>
      </c>
      <c r="M9933" s="74">
        <f t="shared" si="940"/>
        <v>46021</v>
      </c>
    </row>
    <row r="9934" spans="1:13" x14ac:dyDescent="0.25">
      <c r="A9934" s="40">
        <v>9998</v>
      </c>
      <c r="B9934" s="40" t="str">
        <f t="shared" si="936"/>
        <v>2025 Aralık</v>
      </c>
      <c r="C9934" s="41">
        <f t="shared" si="939"/>
        <v>46021</v>
      </c>
      <c r="D9934" s="42"/>
      <c r="E9934" s="42"/>
      <c r="F9934" s="42"/>
      <c r="G9934" s="43"/>
      <c r="H9934" s="76" t="str">
        <f>IF(G9934="","",VLOOKUP(F9934,ISLER!$1:$51,MATCH(D9934,ISLER!$1:$1,0)-2,0)*VLOOKUP(VLOOKUP(F9934,ISLER!$1:$51,MATCH(D9934,ISLER!$1:$1,0)-1,0),DOVIZ!$1:$4,MATCH(CONCATENATE(TEXT(C9934,"YYYY")," ",TEXT(C9934,"AAAA")),DOVIZ!$1:$1,0),0))</f>
        <v/>
      </c>
      <c r="I9934" s="76" t="str">
        <f t="shared" si="937"/>
        <v/>
      </c>
      <c r="J9934" s="45" t="b">
        <f t="shared" si="935"/>
        <v>0</v>
      </c>
      <c r="K9934" s="45" t="str">
        <f>IF(J9934=FALSE,"",IF(G9934="","",VLOOKUP(F9934,ISLER!$1:$51,2,0)*VLOOKUP(VLOOKUP(F9934,ISLER!$1:$51,3,0),DOVIZ!$1:$4,MATCH(CONCATENATE(TEXT(C9934,"YYYY")," ",TEXT(C9934,"AAAA")),DOVIZ!$1:$1,0),0)))</f>
        <v/>
      </c>
      <c r="L9934" s="45" t="str">
        <f t="shared" si="938"/>
        <v/>
      </c>
      <c r="M9934" s="74">
        <f t="shared" si="940"/>
        <v>46021</v>
      </c>
    </row>
    <row r="9935" spans="1:13" x14ac:dyDescent="0.25">
      <c r="A9935" s="40">
        <v>9999</v>
      </c>
      <c r="B9935" s="40" t="str">
        <f t="shared" si="936"/>
        <v>2025 Aralık</v>
      </c>
      <c r="C9935" s="41">
        <f t="shared" si="939"/>
        <v>46021</v>
      </c>
      <c r="D9935" s="42"/>
      <c r="E9935" s="42"/>
      <c r="F9935" s="42"/>
      <c r="G9935" s="43"/>
      <c r="H9935" s="76" t="str">
        <f>IF(G9935="","",VLOOKUP(F9935,ISLER!$1:$51,MATCH(D9935,ISLER!$1:$1,0)-2,0)*VLOOKUP(VLOOKUP(F9935,ISLER!$1:$51,MATCH(D9935,ISLER!$1:$1,0)-1,0),DOVIZ!$1:$4,MATCH(CONCATENATE(TEXT(C9935,"YYYY")," ",TEXT(C9935,"AAAA")),DOVIZ!$1:$1,0),0))</f>
        <v/>
      </c>
      <c r="I9935" s="76" t="str">
        <f t="shared" si="937"/>
        <v/>
      </c>
      <c r="J9935" s="45" t="b">
        <f t="shared" si="935"/>
        <v>0</v>
      </c>
      <c r="K9935" s="45" t="str">
        <f>IF(J9935=FALSE,"",IF(G9935="","",VLOOKUP(F9935,ISLER!$1:$51,2,0)*VLOOKUP(VLOOKUP(F9935,ISLER!$1:$51,3,0),DOVIZ!$1:$4,MATCH(CONCATENATE(TEXT(C9935,"YYYY")," ",TEXT(C9935,"AAAA")),DOVIZ!$1:$1,0),0)))</f>
        <v/>
      </c>
      <c r="L9935" s="45" t="str">
        <f t="shared" si="938"/>
        <v/>
      </c>
      <c r="M9935" s="74">
        <f t="shared" si="940"/>
        <v>46021</v>
      </c>
    </row>
    <row r="9936" spans="1:13" x14ac:dyDescent="0.25">
      <c r="C9936" s="41">
        <f t="shared" si="939"/>
        <v>46021</v>
      </c>
      <c r="D9936" s="42"/>
      <c r="E9936" s="42"/>
      <c r="F9936" s="42"/>
      <c r="G9936" s="43"/>
      <c r="H9936" s="76" t="str">
        <f>IF(G9936="","",VLOOKUP(F9936,ISLER!$1:$51,MATCH(D9936,ISLER!$1:$1,0)-2,0)*VLOOKUP(VLOOKUP(F9936,ISLER!$1:$51,MATCH(D9936,ISLER!$1:$1,0)-1,0),DOVIZ!$1:$4,MATCH(CONCATENATE(TEXT(C9936,"YYYY")," ",TEXT(C9936,"AAAA")),DOVIZ!$1:$1,0),0))</f>
        <v/>
      </c>
      <c r="I9936" s="76" t="str">
        <f t="shared" ref="I9936:I9999" si="941">IF(G9936="","",G9936*H9936)</f>
        <v/>
      </c>
      <c r="J9936" s="45" t="b">
        <f t="shared" ref="J9936:J9999" si="942">OR(D9936="DİŞÇİM İSTANBUL EZGİ HANIM",D9936="DİŞÇİM İSTANBUL MERVE HANIM",D9936="DİŞÇİM İSTANBUL BÜŞRA HANIM",D9936="DİŞÇİM İSTANBUL HÜLYA HANIM",D9936="DİŞÇİM İSTANBUL KEMAL BEY",D9936="DİŞÇİM İSTANBUL HAKAN BEY",D9936="DİŞÇİM İSTANBUL MUHAMMED BEY",D9936="DİŞÇİM İSTANBUL MURAT BEY")</f>
        <v>0</v>
      </c>
      <c r="K9936" s="45" t="str">
        <f>IF(J9936=FALSE,"",IF(G9936="","",VLOOKUP(F9936,ISLER!$1:$51,2,0)*VLOOKUP(VLOOKUP(F9936,ISLER!$1:$51,3,0),DOVIZ!$1:$4,MATCH(CONCATENATE(TEXT(C9936,"YYYY")," ",TEXT(C9936,"AAAA")),DOVIZ!$1:$1,0),0)))</f>
        <v/>
      </c>
      <c r="L9936" s="45" t="str">
        <f t="shared" ref="L9936:L9999" si="943">IF(K9936="","",G9936*K9936)</f>
        <v/>
      </c>
      <c r="M9936" s="74">
        <f t="shared" ref="M9936:M9999" si="944">C9936</f>
        <v>46021</v>
      </c>
    </row>
    <row r="9937" spans="3:13" x14ac:dyDescent="0.25">
      <c r="C9937" s="41">
        <f t="shared" si="939"/>
        <v>46021</v>
      </c>
      <c r="D9937" s="42"/>
      <c r="E9937" s="42"/>
      <c r="F9937" s="42"/>
      <c r="G9937" s="43"/>
      <c r="H9937" s="76" t="str">
        <f>IF(G9937="","",VLOOKUP(F9937,ISLER!$1:$51,MATCH(D9937,ISLER!$1:$1,0)-2,0)*VLOOKUP(VLOOKUP(F9937,ISLER!$1:$51,MATCH(D9937,ISLER!$1:$1,0)-1,0),DOVIZ!$1:$4,MATCH(CONCATENATE(TEXT(C9937,"YYYY")," ",TEXT(C9937,"AAAA")),DOVIZ!$1:$1,0),0))</f>
        <v/>
      </c>
      <c r="I9937" s="76" t="str">
        <f t="shared" si="941"/>
        <v/>
      </c>
      <c r="J9937" s="45" t="b">
        <f t="shared" si="942"/>
        <v>0</v>
      </c>
      <c r="K9937" s="45" t="str">
        <f>IF(J9937=FALSE,"",IF(G9937="","",VLOOKUP(F9937,ISLER!$1:$51,2,0)*VLOOKUP(VLOOKUP(F9937,ISLER!$1:$51,3,0),DOVIZ!$1:$4,MATCH(CONCATENATE(TEXT(C9937,"YYYY")," ",TEXT(C9937,"AAAA")),DOVIZ!$1:$1,0),0)))</f>
        <v/>
      </c>
      <c r="L9937" s="45" t="str">
        <f t="shared" si="943"/>
        <v/>
      </c>
      <c r="M9937" s="74">
        <f t="shared" si="944"/>
        <v>46021</v>
      </c>
    </row>
    <row r="9938" spans="3:13" x14ac:dyDescent="0.25">
      <c r="C9938" s="41">
        <f t="shared" si="939"/>
        <v>46021</v>
      </c>
      <c r="D9938" s="42"/>
      <c r="E9938" s="42"/>
      <c r="F9938" s="42"/>
      <c r="G9938" s="43"/>
      <c r="H9938" s="76" t="str">
        <f>IF(G9938="","",VLOOKUP(F9938,ISLER!$1:$51,MATCH(D9938,ISLER!$1:$1,0)-2,0)*VLOOKUP(VLOOKUP(F9938,ISLER!$1:$51,MATCH(D9938,ISLER!$1:$1,0)-1,0),DOVIZ!$1:$4,MATCH(CONCATENATE(TEXT(C9938,"YYYY")," ",TEXT(C9938,"AAAA")),DOVIZ!$1:$1,0),0))</f>
        <v/>
      </c>
      <c r="I9938" s="76" t="str">
        <f t="shared" si="941"/>
        <v/>
      </c>
      <c r="J9938" s="45" t="b">
        <f t="shared" si="942"/>
        <v>0</v>
      </c>
      <c r="K9938" s="45" t="str">
        <f>IF(J9938=FALSE,"",IF(G9938="","",VLOOKUP(F9938,ISLER!$1:$51,2,0)*VLOOKUP(VLOOKUP(F9938,ISLER!$1:$51,3,0),DOVIZ!$1:$4,MATCH(CONCATENATE(TEXT(C9938,"YYYY")," ",TEXT(C9938,"AAAA")),DOVIZ!$1:$1,0),0)))</f>
        <v/>
      </c>
      <c r="L9938" s="45" t="str">
        <f t="shared" si="943"/>
        <v/>
      </c>
      <c r="M9938" s="74">
        <f t="shared" si="944"/>
        <v>46021</v>
      </c>
    </row>
    <row r="9939" spans="3:13" x14ac:dyDescent="0.25">
      <c r="C9939" s="41">
        <f t="shared" si="939"/>
        <v>46021</v>
      </c>
      <c r="D9939" s="42"/>
      <c r="E9939" s="42"/>
      <c r="F9939" s="42"/>
      <c r="G9939" s="43"/>
      <c r="H9939" s="76" t="str">
        <f>IF(G9939="","",VLOOKUP(F9939,ISLER!$1:$51,MATCH(D9939,ISLER!$1:$1,0)-2,0)*VLOOKUP(VLOOKUP(F9939,ISLER!$1:$51,MATCH(D9939,ISLER!$1:$1,0)-1,0),DOVIZ!$1:$4,MATCH(CONCATENATE(TEXT(C9939,"YYYY")," ",TEXT(C9939,"AAAA")),DOVIZ!$1:$1,0),0))</f>
        <v/>
      </c>
      <c r="I9939" s="76" t="str">
        <f t="shared" si="941"/>
        <v/>
      </c>
      <c r="J9939" s="45" t="b">
        <f t="shared" si="942"/>
        <v>0</v>
      </c>
      <c r="K9939" s="45" t="str">
        <f>IF(J9939=FALSE,"",IF(G9939="","",VLOOKUP(F9939,ISLER!$1:$51,2,0)*VLOOKUP(VLOOKUP(F9939,ISLER!$1:$51,3,0),DOVIZ!$1:$4,MATCH(CONCATENATE(TEXT(C9939,"YYYY")," ",TEXT(C9939,"AAAA")),DOVIZ!$1:$1,0),0)))</f>
        <v/>
      </c>
      <c r="L9939" s="45" t="str">
        <f t="shared" si="943"/>
        <v/>
      </c>
      <c r="M9939" s="74">
        <f t="shared" si="944"/>
        <v>46021</v>
      </c>
    </row>
    <row r="9940" spans="3:13" x14ac:dyDescent="0.25">
      <c r="C9940" s="41">
        <f t="shared" si="939"/>
        <v>46021</v>
      </c>
      <c r="D9940" s="42"/>
      <c r="E9940" s="42"/>
      <c r="F9940" s="42"/>
      <c r="G9940" s="43"/>
      <c r="H9940" s="76" t="str">
        <f>IF(G9940="","",VLOOKUP(F9940,ISLER!$1:$51,MATCH(D9940,ISLER!$1:$1,0)-2,0)*VLOOKUP(VLOOKUP(F9940,ISLER!$1:$51,MATCH(D9940,ISLER!$1:$1,0)-1,0),DOVIZ!$1:$4,MATCH(CONCATENATE(TEXT(C9940,"YYYY")," ",TEXT(C9940,"AAAA")),DOVIZ!$1:$1,0),0))</f>
        <v/>
      </c>
      <c r="I9940" s="76" t="str">
        <f t="shared" si="941"/>
        <v/>
      </c>
      <c r="J9940" s="45" t="b">
        <f t="shared" si="942"/>
        <v>0</v>
      </c>
      <c r="K9940" s="45" t="str">
        <f>IF(J9940=FALSE,"",IF(G9940="","",VLOOKUP(F9940,ISLER!$1:$51,2,0)*VLOOKUP(VLOOKUP(F9940,ISLER!$1:$51,3,0),DOVIZ!$1:$4,MATCH(CONCATENATE(TEXT(C9940,"YYYY")," ",TEXT(C9940,"AAAA")),DOVIZ!$1:$1,0),0)))</f>
        <v/>
      </c>
      <c r="L9940" s="45" t="str">
        <f t="shared" si="943"/>
        <v/>
      </c>
      <c r="M9940" s="74">
        <f t="shared" si="944"/>
        <v>46021</v>
      </c>
    </row>
    <row r="9941" spans="3:13" x14ac:dyDescent="0.25">
      <c r="C9941" s="41">
        <f t="shared" si="939"/>
        <v>46021</v>
      </c>
      <c r="D9941" s="42"/>
      <c r="E9941" s="42"/>
      <c r="F9941" s="42"/>
      <c r="G9941" s="43"/>
      <c r="H9941" s="76" t="str">
        <f>IF(G9941="","",VLOOKUP(F9941,ISLER!$1:$51,MATCH(D9941,ISLER!$1:$1,0)-2,0)*VLOOKUP(VLOOKUP(F9941,ISLER!$1:$51,MATCH(D9941,ISLER!$1:$1,0)-1,0),DOVIZ!$1:$4,MATCH(CONCATENATE(TEXT(C9941,"YYYY")," ",TEXT(C9941,"AAAA")),DOVIZ!$1:$1,0),0))</f>
        <v/>
      </c>
      <c r="I9941" s="76" t="str">
        <f t="shared" si="941"/>
        <v/>
      </c>
      <c r="J9941" s="45" t="b">
        <f t="shared" si="942"/>
        <v>0</v>
      </c>
      <c r="K9941" s="45" t="str">
        <f>IF(J9941=FALSE,"",IF(G9941="","",VLOOKUP(F9941,ISLER!$1:$51,2,0)*VLOOKUP(VLOOKUP(F9941,ISLER!$1:$51,3,0),DOVIZ!$1:$4,MATCH(CONCATENATE(TEXT(C9941,"YYYY")," ",TEXT(C9941,"AAAA")),DOVIZ!$1:$1,0),0)))</f>
        <v/>
      </c>
      <c r="L9941" s="45" t="str">
        <f t="shared" si="943"/>
        <v/>
      </c>
      <c r="M9941" s="74">
        <f t="shared" si="944"/>
        <v>46021</v>
      </c>
    </row>
    <row r="9942" spans="3:13" x14ac:dyDescent="0.25">
      <c r="C9942" s="41">
        <f t="shared" si="939"/>
        <v>46021</v>
      </c>
      <c r="D9942" s="42"/>
      <c r="E9942" s="42"/>
      <c r="F9942" s="42"/>
      <c r="G9942" s="43"/>
      <c r="H9942" s="76" t="str">
        <f>IF(G9942="","",VLOOKUP(F9942,ISLER!$1:$51,MATCH(D9942,ISLER!$1:$1,0)-2,0)*VLOOKUP(VLOOKUP(F9942,ISLER!$1:$51,MATCH(D9942,ISLER!$1:$1,0)-1,0),DOVIZ!$1:$4,MATCH(CONCATENATE(TEXT(C9942,"YYYY")," ",TEXT(C9942,"AAAA")),DOVIZ!$1:$1,0),0))</f>
        <v/>
      </c>
      <c r="I9942" s="76" t="str">
        <f t="shared" si="941"/>
        <v/>
      </c>
      <c r="J9942" s="45" t="b">
        <f t="shared" si="942"/>
        <v>0</v>
      </c>
      <c r="K9942" s="45" t="str">
        <f>IF(J9942=FALSE,"",IF(G9942="","",VLOOKUP(F9942,ISLER!$1:$51,2,0)*VLOOKUP(VLOOKUP(F9942,ISLER!$1:$51,3,0),DOVIZ!$1:$4,MATCH(CONCATENATE(TEXT(C9942,"YYYY")," ",TEXT(C9942,"AAAA")),DOVIZ!$1:$1,0),0)))</f>
        <v/>
      </c>
      <c r="L9942" s="45" t="str">
        <f t="shared" si="943"/>
        <v/>
      </c>
      <c r="M9942" s="74">
        <f t="shared" si="944"/>
        <v>46021</v>
      </c>
    </row>
    <row r="9943" spans="3:13" x14ac:dyDescent="0.25">
      <c r="C9943" s="41">
        <f t="shared" si="939"/>
        <v>46021</v>
      </c>
      <c r="D9943" s="42"/>
      <c r="E9943" s="42"/>
      <c r="F9943" s="42"/>
      <c r="G9943" s="43"/>
      <c r="H9943" s="76" t="str">
        <f>IF(G9943="","",VLOOKUP(F9943,ISLER!$1:$51,MATCH(D9943,ISLER!$1:$1,0)-2,0)*VLOOKUP(VLOOKUP(F9943,ISLER!$1:$51,MATCH(D9943,ISLER!$1:$1,0)-1,0),DOVIZ!$1:$4,MATCH(CONCATENATE(TEXT(C9943,"YYYY")," ",TEXT(C9943,"AAAA")),DOVIZ!$1:$1,0),0))</f>
        <v/>
      </c>
      <c r="I9943" s="76" t="str">
        <f t="shared" si="941"/>
        <v/>
      </c>
      <c r="J9943" s="45" t="b">
        <f t="shared" si="942"/>
        <v>0</v>
      </c>
      <c r="K9943" s="45" t="str">
        <f>IF(J9943=FALSE,"",IF(G9943="","",VLOOKUP(F9943,ISLER!$1:$51,2,0)*VLOOKUP(VLOOKUP(F9943,ISLER!$1:$51,3,0),DOVIZ!$1:$4,MATCH(CONCATENATE(TEXT(C9943,"YYYY")," ",TEXT(C9943,"AAAA")),DOVIZ!$1:$1,0),0)))</f>
        <v/>
      </c>
      <c r="L9943" s="45" t="str">
        <f t="shared" si="943"/>
        <v/>
      </c>
      <c r="M9943" s="74">
        <f t="shared" si="944"/>
        <v>46021</v>
      </c>
    </row>
    <row r="9944" spans="3:13" x14ac:dyDescent="0.25">
      <c r="C9944" s="41">
        <f t="shared" si="939"/>
        <v>46021</v>
      </c>
      <c r="D9944" s="42"/>
      <c r="E9944" s="42"/>
      <c r="F9944" s="42"/>
      <c r="G9944" s="43"/>
      <c r="H9944" s="76" t="str">
        <f>IF(G9944="","",VLOOKUP(F9944,ISLER!$1:$51,MATCH(D9944,ISLER!$1:$1,0)-2,0)*VLOOKUP(VLOOKUP(F9944,ISLER!$1:$51,MATCH(D9944,ISLER!$1:$1,0)-1,0),DOVIZ!$1:$4,MATCH(CONCATENATE(TEXT(C9944,"YYYY")," ",TEXT(C9944,"AAAA")),DOVIZ!$1:$1,0),0))</f>
        <v/>
      </c>
      <c r="I9944" s="76" t="str">
        <f t="shared" si="941"/>
        <v/>
      </c>
      <c r="J9944" s="45" t="b">
        <f t="shared" si="942"/>
        <v>0</v>
      </c>
      <c r="K9944" s="45" t="str">
        <f>IF(J9944=FALSE,"",IF(G9944="","",VLOOKUP(F9944,ISLER!$1:$51,2,0)*VLOOKUP(VLOOKUP(F9944,ISLER!$1:$51,3,0),DOVIZ!$1:$4,MATCH(CONCATENATE(TEXT(C9944,"YYYY")," ",TEXT(C9944,"AAAA")),DOVIZ!$1:$1,0),0)))</f>
        <v/>
      </c>
      <c r="L9944" s="45" t="str">
        <f t="shared" si="943"/>
        <v/>
      </c>
      <c r="M9944" s="74">
        <f t="shared" si="944"/>
        <v>46021</v>
      </c>
    </row>
    <row r="9945" spans="3:13" x14ac:dyDescent="0.25">
      <c r="C9945" s="41">
        <f t="shared" si="939"/>
        <v>46021</v>
      </c>
      <c r="D9945" s="42"/>
      <c r="E9945" s="42"/>
      <c r="F9945" s="42"/>
      <c r="G9945" s="43"/>
      <c r="H9945" s="76" t="str">
        <f>IF(G9945="","",VLOOKUP(F9945,ISLER!$1:$51,MATCH(D9945,ISLER!$1:$1,0)-2,0)*VLOOKUP(VLOOKUP(F9945,ISLER!$1:$51,MATCH(D9945,ISLER!$1:$1,0)-1,0),DOVIZ!$1:$4,MATCH(CONCATENATE(TEXT(C9945,"YYYY")," ",TEXT(C9945,"AAAA")),DOVIZ!$1:$1,0),0))</f>
        <v/>
      </c>
      <c r="I9945" s="76" t="str">
        <f t="shared" si="941"/>
        <v/>
      </c>
      <c r="J9945" s="45" t="b">
        <f t="shared" si="942"/>
        <v>0</v>
      </c>
      <c r="K9945" s="45" t="str">
        <f>IF(J9945=FALSE,"",IF(G9945="","",VLOOKUP(F9945,ISLER!$1:$51,2,0)*VLOOKUP(VLOOKUP(F9945,ISLER!$1:$51,3,0),DOVIZ!$1:$4,MATCH(CONCATENATE(TEXT(C9945,"YYYY")," ",TEXT(C9945,"AAAA")),DOVIZ!$1:$1,0),0)))</f>
        <v/>
      </c>
      <c r="L9945" s="45" t="str">
        <f t="shared" si="943"/>
        <v/>
      </c>
      <c r="M9945" s="74">
        <f t="shared" si="944"/>
        <v>46021</v>
      </c>
    </row>
    <row r="9946" spans="3:13" x14ac:dyDescent="0.25">
      <c r="C9946" s="41">
        <f t="shared" si="939"/>
        <v>46021</v>
      </c>
      <c r="D9946" s="42"/>
      <c r="E9946" s="42"/>
      <c r="F9946" s="42"/>
      <c r="G9946" s="43"/>
      <c r="H9946" s="76" t="str">
        <f>IF(G9946="","",VLOOKUP(F9946,ISLER!$1:$51,MATCH(D9946,ISLER!$1:$1,0)-2,0)*VLOOKUP(VLOOKUP(F9946,ISLER!$1:$51,MATCH(D9946,ISLER!$1:$1,0)-1,0),DOVIZ!$1:$4,MATCH(CONCATENATE(TEXT(C9946,"YYYY")," ",TEXT(C9946,"AAAA")),DOVIZ!$1:$1,0),0))</f>
        <v/>
      </c>
      <c r="I9946" s="76" t="str">
        <f t="shared" si="941"/>
        <v/>
      </c>
      <c r="J9946" s="45" t="b">
        <f t="shared" si="942"/>
        <v>0</v>
      </c>
      <c r="K9946" s="45" t="str">
        <f>IF(J9946=FALSE,"",IF(G9946="","",VLOOKUP(F9946,ISLER!$1:$51,2,0)*VLOOKUP(VLOOKUP(F9946,ISLER!$1:$51,3,0),DOVIZ!$1:$4,MATCH(CONCATENATE(TEXT(C9946,"YYYY")," ",TEXT(C9946,"AAAA")),DOVIZ!$1:$1,0),0)))</f>
        <v/>
      </c>
      <c r="L9946" s="45" t="str">
        <f t="shared" si="943"/>
        <v/>
      </c>
      <c r="M9946" s="74">
        <f t="shared" si="944"/>
        <v>46021</v>
      </c>
    </row>
    <row r="9947" spans="3:13" x14ac:dyDescent="0.25">
      <c r="C9947" s="41">
        <f t="shared" si="939"/>
        <v>46021</v>
      </c>
      <c r="D9947" s="42"/>
      <c r="E9947" s="42"/>
      <c r="F9947" s="42"/>
      <c r="G9947" s="43"/>
      <c r="H9947" s="76" t="str">
        <f>IF(G9947="","",VLOOKUP(F9947,ISLER!$1:$51,MATCH(D9947,ISLER!$1:$1,0)-2,0)*VLOOKUP(VLOOKUP(F9947,ISLER!$1:$51,MATCH(D9947,ISLER!$1:$1,0)-1,0),DOVIZ!$1:$4,MATCH(CONCATENATE(TEXT(C9947,"YYYY")," ",TEXT(C9947,"AAAA")),DOVIZ!$1:$1,0),0))</f>
        <v/>
      </c>
      <c r="I9947" s="76" t="str">
        <f t="shared" si="941"/>
        <v/>
      </c>
      <c r="J9947" s="45" t="b">
        <f t="shared" si="942"/>
        <v>0</v>
      </c>
      <c r="K9947" s="45" t="str">
        <f>IF(J9947=FALSE,"",IF(G9947="","",VLOOKUP(F9947,ISLER!$1:$51,2,0)*VLOOKUP(VLOOKUP(F9947,ISLER!$1:$51,3,0),DOVIZ!$1:$4,MATCH(CONCATENATE(TEXT(C9947,"YYYY")," ",TEXT(C9947,"AAAA")),DOVIZ!$1:$1,0),0)))</f>
        <v/>
      </c>
      <c r="L9947" s="45" t="str">
        <f t="shared" si="943"/>
        <v/>
      </c>
      <c r="M9947" s="74">
        <f t="shared" si="944"/>
        <v>46021</v>
      </c>
    </row>
    <row r="9948" spans="3:13" x14ac:dyDescent="0.25">
      <c r="C9948" s="41">
        <f t="shared" si="939"/>
        <v>46021</v>
      </c>
      <c r="D9948" s="42"/>
      <c r="E9948" s="42"/>
      <c r="F9948" s="42"/>
      <c r="G9948" s="43"/>
      <c r="H9948" s="76" t="str">
        <f>IF(G9948="","",VLOOKUP(F9948,ISLER!$1:$51,MATCH(D9948,ISLER!$1:$1,0)-2,0)*VLOOKUP(VLOOKUP(F9948,ISLER!$1:$51,MATCH(D9948,ISLER!$1:$1,0)-1,0),DOVIZ!$1:$4,MATCH(CONCATENATE(TEXT(C9948,"YYYY")," ",TEXT(C9948,"AAAA")),DOVIZ!$1:$1,0),0))</f>
        <v/>
      </c>
      <c r="I9948" s="76" t="str">
        <f t="shared" si="941"/>
        <v/>
      </c>
      <c r="J9948" s="45" t="b">
        <f t="shared" si="942"/>
        <v>0</v>
      </c>
      <c r="K9948" s="45" t="str">
        <f>IF(J9948=FALSE,"",IF(G9948="","",VLOOKUP(F9948,ISLER!$1:$51,2,0)*VLOOKUP(VLOOKUP(F9948,ISLER!$1:$51,3,0),DOVIZ!$1:$4,MATCH(CONCATENATE(TEXT(C9948,"YYYY")," ",TEXT(C9948,"AAAA")),DOVIZ!$1:$1,0),0)))</f>
        <v/>
      </c>
      <c r="L9948" s="45" t="str">
        <f t="shared" si="943"/>
        <v/>
      </c>
      <c r="M9948" s="74">
        <f t="shared" si="944"/>
        <v>46021</v>
      </c>
    </row>
    <row r="9949" spans="3:13" x14ac:dyDescent="0.25">
      <c r="C9949" s="41">
        <f t="shared" si="939"/>
        <v>46021</v>
      </c>
      <c r="D9949" s="42"/>
      <c r="E9949" s="42"/>
      <c r="F9949" s="42"/>
      <c r="G9949" s="43"/>
      <c r="H9949" s="76" t="str">
        <f>IF(G9949="","",VLOOKUP(F9949,ISLER!$1:$51,MATCH(D9949,ISLER!$1:$1,0)-2,0)*VLOOKUP(VLOOKUP(F9949,ISLER!$1:$51,MATCH(D9949,ISLER!$1:$1,0)-1,0),DOVIZ!$1:$4,MATCH(CONCATENATE(TEXT(C9949,"YYYY")," ",TEXT(C9949,"AAAA")),DOVIZ!$1:$1,0),0))</f>
        <v/>
      </c>
      <c r="I9949" s="76" t="str">
        <f t="shared" si="941"/>
        <v/>
      </c>
      <c r="J9949" s="45" t="b">
        <f t="shared" si="942"/>
        <v>0</v>
      </c>
      <c r="K9949" s="45" t="str">
        <f>IF(J9949=FALSE,"",IF(G9949="","",VLOOKUP(F9949,ISLER!$1:$51,2,0)*VLOOKUP(VLOOKUP(F9949,ISLER!$1:$51,3,0),DOVIZ!$1:$4,MATCH(CONCATENATE(TEXT(C9949,"YYYY")," ",TEXT(C9949,"AAAA")),DOVIZ!$1:$1,0),0)))</f>
        <v/>
      </c>
      <c r="L9949" s="45" t="str">
        <f t="shared" si="943"/>
        <v/>
      </c>
      <c r="M9949" s="74">
        <f t="shared" si="944"/>
        <v>46021</v>
      </c>
    </row>
    <row r="9950" spans="3:13" x14ac:dyDescent="0.25">
      <c r="C9950" s="41">
        <f t="shared" si="939"/>
        <v>46021</v>
      </c>
      <c r="D9950" s="42"/>
      <c r="E9950" s="42"/>
      <c r="F9950" s="42"/>
      <c r="G9950" s="43"/>
      <c r="H9950" s="76" t="str">
        <f>IF(G9950="","",VLOOKUP(F9950,ISLER!$1:$51,MATCH(D9950,ISLER!$1:$1,0)-2,0)*VLOOKUP(VLOOKUP(F9950,ISLER!$1:$51,MATCH(D9950,ISLER!$1:$1,0)-1,0),DOVIZ!$1:$4,MATCH(CONCATENATE(TEXT(C9950,"YYYY")," ",TEXT(C9950,"AAAA")),DOVIZ!$1:$1,0),0))</f>
        <v/>
      </c>
      <c r="I9950" s="76" t="str">
        <f t="shared" si="941"/>
        <v/>
      </c>
      <c r="J9950" s="45" t="b">
        <f t="shared" si="942"/>
        <v>0</v>
      </c>
      <c r="K9950" s="45" t="str">
        <f>IF(J9950=FALSE,"",IF(G9950="","",VLOOKUP(F9950,ISLER!$1:$51,2,0)*VLOOKUP(VLOOKUP(F9950,ISLER!$1:$51,3,0),DOVIZ!$1:$4,MATCH(CONCATENATE(TEXT(C9950,"YYYY")," ",TEXT(C9950,"AAAA")),DOVIZ!$1:$1,0),0)))</f>
        <v/>
      </c>
      <c r="L9950" s="45" t="str">
        <f t="shared" si="943"/>
        <v/>
      </c>
      <c r="M9950" s="74">
        <f t="shared" si="944"/>
        <v>46021</v>
      </c>
    </row>
    <row r="9951" spans="3:13" x14ac:dyDescent="0.25">
      <c r="C9951" s="41">
        <f t="shared" si="939"/>
        <v>46021</v>
      </c>
      <c r="D9951" s="42"/>
      <c r="E9951" s="42"/>
      <c r="F9951" s="42"/>
      <c r="G9951" s="43"/>
      <c r="H9951" s="76" t="str">
        <f>IF(G9951="","",VLOOKUP(F9951,ISLER!$1:$51,MATCH(D9951,ISLER!$1:$1,0)-2,0)*VLOOKUP(VLOOKUP(F9951,ISLER!$1:$51,MATCH(D9951,ISLER!$1:$1,0)-1,0),DOVIZ!$1:$4,MATCH(CONCATENATE(TEXT(C9951,"YYYY")," ",TEXT(C9951,"AAAA")),DOVIZ!$1:$1,0),0))</f>
        <v/>
      </c>
      <c r="I9951" s="76" t="str">
        <f t="shared" si="941"/>
        <v/>
      </c>
      <c r="J9951" s="45" t="b">
        <f t="shared" si="942"/>
        <v>0</v>
      </c>
      <c r="K9951" s="45" t="str">
        <f>IF(J9951=FALSE,"",IF(G9951="","",VLOOKUP(F9951,ISLER!$1:$51,2,0)*VLOOKUP(VLOOKUP(F9951,ISLER!$1:$51,3,0),DOVIZ!$1:$4,MATCH(CONCATENATE(TEXT(C9951,"YYYY")," ",TEXT(C9951,"AAAA")),DOVIZ!$1:$1,0),0)))</f>
        <v/>
      </c>
      <c r="L9951" s="45" t="str">
        <f t="shared" si="943"/>
        <v/>
      </c>
      <c r="M9951" s="74">
        <f t="shared" si="944"/>
        <v>46021</v>
      </c>
    </row>
    <row r="9952" spans="3:13" x14ac:dyDescent="0.25">
      <c r="C9952" s="41">
        <f t="shared" si="939"/>
        <v>46021</v>
      </c>
      <c r="D9952" s="42"/>
      <c r="E9952" s="42"/>
      <c r="F9952" s="42"/>
      <c r="G9952" s="43"/>
      <c r="H9952" s="76" t="str">
        <f>IF(G9952="","",VLOOKUP(F9952,ISLER!$1:$51,MATCH(D9952,ISLER!$1:$1,0)-2,0)*VLOOKUP(VLOOKUP(F9952,ISLER!$1:$51,MATCH(D9952,ISLER!$1:$1,0)-1,0),DOVIZ!$1:$4,MATCH(CONCATENATE(TEXT(C9952,"YYYY")," ",TEXT(C9952,"AAAA")),DOVIZ!$1:$1,0),0))</f>
        <v/>
      </c>
      <c r="I9952" s="76" t="str">
        <f t="shared" si="941"/>
        <v/>
      </c>
      <c r="J9952" s="45" t="b">
        <f t="shared" si="942"/>
        <v>0</v>
      </c>
      <c r="K9952" s="45" t="str">
        <f>IF(J9952=FALSE,"",IF(G9952="","",VLOOKUP(F9952,ISLER!$1:$51,2,0)*VLOOKUP(VLOOKUP(F9952,ISLER!$1:$51,3,0),DOVIZ!$1:$4,MATCH(CONCATENATE(TEXT(C9952,"YYYY")," ",TEXT(C9952,"AAAA")),DOVIZ!$1:$1,0),0)))</f>
        <v/>
      </c>
      <c r="L9952" s="45" t="str">
        <f t="shared" si="943"/>
        <v/>
      </c>
      <c r="M9952" s="74">
        <f t="shared" si="944"/>
        <v>46021</v>
      </c>
    </row>
    <row r="9953" spans="3:13" x14ac:dyDescent="0.25">
      <c r="C9953" s="41">
        <f t="shared" si="939"/>
        <v>46021</v>
      </c>
      <c r="D9953" s="42"/>
      <c r="E9953" s="42"/>
      <c r="F9953" s="42"/>
      <c r="G9953" s="43"/>
      <c r="H9953" s="76" t="str">
        <f>IF(G9953="","",VLOOKUP(F9953,ISLER!$1:$51,MATCH(D9953,ISLER!$1:$1,0)-2,0)*VLOOKUP(VLOOKUP(F9953,ISLER!$1:$51,MATCH(D9953,ISLER!$1:$1,0)-1,0),DOVIZ!$1:$4,MATCH(CONCATENATE(TEXT(C9953,"YYYY")," ",TEXT(C9953,"AAAA")),DOVIZ!$1:$1,0),0))</f>
        <v/>
      </c>
      <c r="I9953" s="76" t="str">
        <f t="shared" si="941"/>
        <v/>
      </c>
      <c r="J9953" s="45" t="b">
        <f t="shared" si="942"/>
        <v>0</v>
      </c>
      <c r="K9953" s="45" t="str">
        <f>IF(J9953=FALSE,"",IF(G9953="","",VLOOKUP(F9953,ISLER!$1:$51,2,0)*VLOOKUP(VLOOKUP(F9953,ISLER!$1:$51,3,0),DOVIZ!$1:$4,MATCH(CONCATENATE(TEXT(C9953,"YYYY")," ",TEXT(C9953,"AAAA")),DOVIZ!$1:$1,0),0)))</f>
        <v/>
      </c>
      <c r="L9953" s="45" t="str">
        <f t="shared" si="943"/>
        <v/>
      </c>
      <c r="M9953" s="74">
        <f t="shared" si="944"/>
        <v>46021</v>
      </c>
    </row>
    <row r="9954" spans="3:13" x14ac:dyDescent="0.25">
      <c r="C9954" s="41">
        <f t="shared" si="939"/>
        <v>46021</v>
      </c>
      <c r="D9954" s="42"/>
      <c r="E9954" s="42"/>
      <c r="F9954" s="42"/>
      <c r="G9954" s="43"/>
      <c r="H9954" s="76" t="str">
        <f>IF(G9954="","",VLOOKUP(F9954,ISLER!$1:$51,MATCH(D9954,ISLER!$1:$1,0)-2,0)*VLOOKUP(VLOOKUP(F9954,ISLER!$1:$51,MATCH(D9954,ISLER!$1:$1,0)-1,0),DOVIZ!$1:$4,MATCH(CONCATENATE(TEXT(C9954,"YYYY")," ",TEXT(C9954,"AAAA")),DOVIZ!$1:$1,0),0))</f>
        <v/>
      </c>
      <c r="I9954" s="76" t="str">
        <f t="shared" si="941"/>
        <v/>
      </c>
      <c r="J9954" s="45" t="b">
        <f t="shared" si="942"/>
        <v>0</v>
      </c>
      <c r="K9954" s="45" t="str">
        <f>IF(J9954=FALSE,"",IF(G9954="","",VLOOKUP(F9954,ISLER!$1:$51,2,0)*VLOOKUP(VLOOKUP(F9954,ISLER!$1:$51,3,0),DOVIZ!$1:$4,MATCH(CONCATENATE(TEXT(C9954,"YYYY")," ",TEXT(C9954,"AAAA")),DOVIZ!$1:$1,0),0)))</f>
        <v/>
      </c>
      <c r="L9954" s="45" t="str">
        <f t="shared" si="943"/>
        <v/>
      </c>
      <c r="M9954" s="74">
        <f t="shared" si="944"/>
        <v>46021</v>
      </c>
    </row>
    <row r="9955" spans="3:13" x14ac:dyDescent="0.25">
      <c r="C9955" s="41">
        <f t="shared" si="939"/>
        <v>46021</v>
      </c>
      <c r="D9955" s="42"/>
      <c r="E9955" s="42"/>
      <c r="F9955" s="42"/>
      <c r="G9955" s="43"/>
      <c r="H9955" s="76" t="str">
        <f>IF(G9955="","",VLOOKUP(F9955,ISLER!$1:$51,MATCH(D9955,ISLER!$1:$1,0)-2,0)*VLOOKUP(VLOOKUP(F9955,ISLER!$1:$51,MATCH(D9955,ISLER!$1:$1,0)-1,0),DOVIZ!$1:$4,MATCH(CONCATENATE(TEXT(C9955,"YYYY")," ",TEXT(C9955,"AAAA")),DOVIZ!$1:$1,0),0))</f>
        <v/>
      </c>
      <c r="I9955" s="76" t="str">
        <f t="shared" si="941"/>
        <v/>
      </c>
      <c r="J9955" s="45" t="b">
        <f t="shared" si="942"/>
        <v>0</v>
      </c>
      <c r="K9955" s="45" t="str">
        <f>IF(J9955=FALSE,"",IF(G9955="","",VLOOKUP(F9955,ISLER!$1:$51,2,0)*VLOOKUP(VLOOKUP(F9955,ISLER!$1:$51,3,0),DOVIZ!$1:$4,MATCH(CONCATENATE(TEXT(C9955,"YYYY")," ",TEXT(C9955,"AAAA")),DOVIZ!$1:$1,0),0)))</f>
        <v/>
      </c>
      <c r="L9955" s="45" t="str">
        <f t="shared" si="943"/>
        <v/>
      </c>
      <c r="M9955" s="74">
        <f t="shared" si="944"/>
        <v>46021</v>
      </c>
    </row>
    <row r="9956" spans="3:13" x14ac:dyDescent="0.25">
      <c r="C9956" s="41">
        <f t="shared" si="939"/>
        <v>46021</v>
      </c>
      <c r="D9956" s="42"/>
      <c r="E9956" s="42"/>
      <c r="F9956" s="42"/>
      <c r="G9956" s="43"/>
      <c r="H9956" s="76" t="str">
        <f>IF(G9956="","",VLOOKUP(F9956,ISLER!$1:$51,MATCH(D9956,ISLER!$1:$1,0)-2,0)*VLOOKUP(VLOOKUP(F9956,ISLER!$1:$51,MATCH(D9956,ISLER!$1:$1,0)-1,0),DOVIZ!$1:$4,MATCH(CONCATENATE(TEXT(C9956,"YYYY")," ",TEXT(C9956,"AAAA")),DOVIZ!$1:$1,0),0))</f>
        <v/>
      </c>
      <c r="I9956" s="76" t="str">
        <f t="shared" si="941"/>
        <v/>
      </c>
      <c r="J9956" s="45" t="b">
        <f t="shared" si="942"/>
        <v>0</v>
      </c>
      <c r="K9956" s="45" t="str">
        <f>IF(J9956=FALSE,"",IF(G9956="","",VLOOKUP(F9956,ISLER!$1:$51,2,0)*VLOOKUP(VLOOKUP(F9956,ISLER!$1:$51,3,0),DOVIZ!$1:$4,MATCH(CONCATENATE(TEXT(C9956,"YYYY")," ",TEXT(C9956,"AAAA")),DOVIZ!$1:$1,0),0)))</f>
        <v/>
      </c>
      <c r="L9956" s="45" t="str">
        <f t="shared" si="943"/>
        <v/>
      </c>
      <c r="M9956" s="74">
        <f t="shared" si="944"/>
        <v>46021</v>
      </c>
    </row>
    <row r="9957" spans="3:13" x14ac:dyDescent="0.25">
      <c r="C9957" s="41">
        <f t="shared" si="939"/>
        <v>46021</v>
      </c>
      <c r="D9957" s="42"/>
      <c r="E9957" s="42"/>
      <c r="F9957" s="42"/>
      <c r="G9957" s="43"/>
      <c r="H9957" s="76" t="str">
        <f>IF(G9957="","",VLOOKUP(F9957,ISLER!$1:$51,MATCH(D9957,ISLER!$1:$1,0)-2,0)*VLOOKUP(VLOOKUP(F9957,ISLER!$1:$51,MATCH(D9957,ISLER!$1:$1,0)-1,0),DOVIZ!$1:$4,MATCH(CONCATENATE(TEXT(C9957,"YYYY")," ",TEXT(C9957,"AAAA")),DOVIZ!$1:$1,0),0))</f>
        <v/>
      </c>
      <c r="I9957" s="76" t="str">
        <f t="shared" si="941"/>
        <v/>
      </c>
      <c r="J9957" s="45" t="b">
        <f t="shared" si="942"/>
        <v>0</v>
      </c>
      <c r="K9957" s="45" t="str">
        <f>IF(J9957=FALSE,"",IF(G9957="","",VLOOKUP(F9957,ISLER!$1:$51,2,0)*VLOOKUP(VLOOKUP(F9957,ISLER!$1:$51,3,0),DOVIZ!$1:$4,MATCH(CONCATENATE(TEXT(C9957,"YYYY")," ",TEXT(C9957,"AAAA")),DOVIZ!$1:$1,0),0)))</f>
        <v/>
      </c>
      <c r="L9957" s="45" t="str">
        <f t="shared" si="943"/>
        <v/>
      </c>
      <c r="M9957" s="74">
        <f t="shared" si="944"/>
        <v>46021</v>
      </c>
    </row>
    <row r="9958" spans="3:13" x14ac:dyDescent="0.25">
      <c r="C9958" s="41">
        <f t="shared" si="939"/>
        <v>46021</v>
      </c>
      <c r="D9958" s="42"/>
      <c r="E9958" s="42"/>
      <c r="F9958" s="42"/>
      <c r="G9958" s="43"/>
      <c r="H9958" s="76" t="str">
        <f>IF(G9958="","",VLOOKUP(F9958,ISLER!$1:$51,MATCH(D9958,ISLER!$1:$1,0)-2,0)*VLOOKUP(VLOOKUP(F9958,ISLER!$1:$51,MATCH(D9958,ISLER!$1:$1,0)-1,0),DOVIZ!$1:$4,MATCH(CONCATENATE(TEXT(C9958,"YYYY")," ",TEXT(C9958,"AAAA")),DOVIZ!$1:$1,0),0))</f>
        <v/>
      </c>
      <c r="I9958" s="76" t="str">
        <f t="shared" si="941"/>
        <v/>
      </c>
      <c r="J9958" s="45" t="b">
        <f t="shared" si="942"/>
        <v>0</v>
      </c>
      <c r="K9958" s="45" t="str">
        <f>IF(J9958=FALSE,"",IF(G9958="","",VLOOKUP(F9958,ISLER!$1:$51,2,0)*VLOOKUP(VLOOKUP(F9958,ISLER!$1:$51,3,0),DOVIZ!$1:$4,MATCH(CONCATENATE(TEXT(C9958,"YYYY")," ",TEXT(C9958,"AAAA")),DOVIZ!$1:$1,0),0)))</f>
        <v/>
      </c>
      <c r="L9958" s="45" t="str">
        <f t="shared" si="943"/>
        <v/>
      </c>
      <c r="M9958" s="74">
        <f t="shared" si="944"/>
        <v>46021</v>
      </c>
    </row>
    <row r="9959" spans="3:13" x14ac:dyDescent="0.25">
      <c r="C9959" s="41">
        <f t="shared" si="939"/>
        <v>46021</v>
      </c>
      <c r="D9959" s="42"/>
      <c r="E9959" s="42"/>
      <c r="F9959" s="42"/>
      <c r="G9959" s="43"/>
      <c r="H9959" s="76" t="str">
        <f>IF(G9959="","",VLOOKUP(F9959,ISLER!$1:$51,MATCH(D9959,ISLER!$1:$1,0)-2,0)*VLOOKUP(VLOOKUP(F9959,ISLER!$1:$51,MATCH(D9959,ISLER!$1:$1,0)-1,0),DOVIZ!$1:$4,MATCH(CONCATENATE(TEXT(C9959,"YYYY")," ",TEXT(C9959,"AAAA")),DOVIZ!$1:$1,0),0))</f>
        <v/>
      </c>
      <c r="I9959" s="76" t="str">
        <f t="shared" si="941"/>
        <v/>
      </c>
      <c r="J9959" s="45" t="b">
        <f t="shared" si="942"/>
        <v>0</v>
      </c>
      <c r="K9959" s="45" t="str">
        <f>IF(J9959=FALSE,"",IF(G9959="","",VLOOKUP(F9959,ISLER!$1:$51,2,0)*VLOOKUP(VLOOKUP(F9959,ISLER!$1:$51,3,0),DOVIZ!$1:$4,MATCH(CONCATENATE(TEXT(C9959,"YYYY")," ",TEXT(C9959,"AAAA")),DOVIZ!$1:$1,0),0)))</f>
        <v/>
      </c>
      <c r="L9959" s="45" t="str">
        <f t="shared" si="943"/>
        <v/>
      </c>
      <c r="M9959" s="74">
        <f t="shared" si="944"/>
        <v>46021</v>
      </c>
    </row>
    <row r="9960" spans="3:13" x14ac:dyDescent="0.25">
      <c r="C9960" s="41">
        <f t="shared" si="939"/>
        <v>46021</v>
      </c>
      <c r="D9960" s="42"/>
      <c r="E9960" s="42"/>
      <c r="F9960" s="42"/>
      <c r="G9960" s="43"/>
      <c r="H9960" s="76" t="str">
        <f>IF(G9960="","",VLOOKUP(F9960,ISLER!$1:$51,MATCH(D9960,ISLER!$1:$1,0)-2,0)*VLOOKUP(VLOOKUP(F9960,ISLER!$1:$51,MATCH(D9960,ISLER!$1:$1,0)-1,0),DOVIZ!$1:$4,MATCH(CONCATENATE(TEXT(C9960,"YYYY")," ",TEXT(C9960,"AAAA")),DOVIZ!$1:$1,0),0))</f>
        <v/>
      </c>
      <c r="I9960" s="76" t="str">
        <f t="shared" si="941"/>
        <v/>
      </c>
      <c r="J9960" s="45" t="b">
        <f t="shared" si="942"/>
        <v>0</v>
      </c>
      <c r="K9960" s="45" t="str">
        <f>IF(J9960=FALSE,"",IF(G9960="","",VLOOKUP(F9960,ISLER!$1:$51,2,0)*VLOOKUP(VLOOKUP(F9960,ISLER!$1:$51,3,0),DOVIZ!$1:$4,MATCH(CONCATENATE(TEXT(C9960,"YYYY")," ",TEXT(C9960,"AAAA")),DOVIZ!$1:$1,0),0)))</f>
        <v/>
      </c>
      <c r="L9960" s="45" t="str">
        <f t="shared" si="943"/>
        <v/>
      </c>
      <c r="M9960" s="74">
        <f t="shared" si="944"/>
        <v>46021</v>
      </c>
    </row>
    <row r="9961" spans="3:13" x14ac:dyDescent="0.25">
      <c r="C9961" s="41">
        <f t="shared" si="939"/>
        <v>46021</v>
      </c>
      <c r="D9961" s="42"/>
      <c r="E9961" s="42"/>
      <c r="F9961" s="42"/>
      <c r="G9961" s="43"/>
      <c r="H9961" s="76" t="str">
        <f>IF(G9961="","",VLOOKUP(F9961,ISLER!$1:$51,MATCH(D9961,ISLER!$1:$1,0)-2,0)*VLOOKUP(VLOOKUP(F9961,ISLER!$1:$51,MATCH(D9961,ISLER!$1:$1,0)-1,0),DOVIZ!$1:$4,MATCH(CONCATENATE(TEXT(C9961,"YYYY")," ",TEXT(C9961,"AAAA")),DOVIZ!$1:$1,0),0))</f>
        <v/>
      </c>
      <c r="I9961" s="76" t="str">
        <f t="shared" si="941"/>
        <v/>
      </c>
      <c r="J9961" s="45" t="b">
        <f t="shared" si="942"/>
        <v>0</v>
      </c>
      <c r="K9961" s="45" t="str">
        <f>IF(J9961=FALSE,"",IF(G9961="","",VLOOKUP(F9961,ISLER!$1:$51,2,0)*VLOOKUP(VLOOKUP(F9961,ISLER!$1:$51,3,0),DOVIZ!$1:$4,MATCH(CONCATENATE(TEXT(C9961,"YYYY")," ",TEXT(C9961,"AAAA")),DOVIZ!$1:$1,0),0)))</f>
        <v/>
      </c>
      <c r="L9961" s="45" t="str">
        <f t="shared" si="943"/>
        <v/>
      </c>
      <c r="M9961" s="74">
        <f t="shared" si="944"/>
        <v>46021</v>
      </c>
    </row>
    <row r="9962" spans="3:13" x14ac:dyDescent="0.25">
      <c r="C9962" s="41">
        <f t="shared" si="939"/>
        <v>46021</v>
      </c>
      <c r="D9962" s="42"/>
      <c r="E9962" s="42"/>
      <c r="F9962" s="42"/>
      <c r="G9962" s="43"/>
      <c r="H9962" s="76" t="str">
        <f>IF(G9962="","",VLOOKUP(F9962,ISLER!$1:$51,MATCH(D9962,ISLER!$1:$1,0)-2,0)*VLOOKUP(VLOOKUP(F9962,ISLER!$1:$51,MATCH(D9962,ISLER!$1:$1,0)-1,0),DOVIZ!$1:$4,MATCH(CONCATENATE(TEXT(C9962,"YYYY")," ",TEXT(C9962,"AAAA")),DOVIZ!$1:$1,0),0))</f>
        <v/>
      </c>
      <c r="I9962" s="76" t="str">
        <f t="shared" si="941"/>
        <v/>
      </c>
      <c r="J9962" s="45" t="b">
        <f t="shared" si="942"/>
        <v>0</v>
      </c>
      <c r="K9962" s="45" t="str">
        <f>IF(J9962=FALSE,"",IF(G9962="","",VLOOKUP(F9962,ISLER!$1:$51,2,0)*VLOOKUP(VLOOKUP(F9962,ISLER!$1:$51,3,0),DOVIZ!$1:$4,MATCH(CONCATENATE(TEXT(C9962,"YYYY")," ",TEXT(C9962,"AAAA")),DOVIZ!$1:$1,0),0)))</f>
        <v/>
      </c>
      <c r="L9962" s="45" t="str">
        <f t="shared" si="943"/>
        <v/>
      </c>
      <c r="M9962" s="74">
        <f t="shared" si="944"/>
        <v>46021</v>
      </c>
    </row>
    <row r="9963" spans="3:13" x14ac:dyDescent="0.25">
      <c r="C9963" s="41">
        <f t="shared" si="939"/>
        <v>46021</v>
      </c>
      <c r="D9963" s="42"/>
      <c r="E9963" s="42"/>
      <c r="F9963" s="42"/>
      <c r="G9963" s="43"/>
      <c r="H9963" s="76" t="str">
        <f>IF(G9963="","",VLOOKUP(F9963,ISLER!$1:$51,MATCH(D9963,ISLER!$1:$1,0)-2,0)*VLOOKUP(VLOOKUP(F9963,ISLER!$1:$51,MATCH(D9963,ISLER!$1:$1,0)-1,0),DOVIZ!$1:$4,MATCH(CONCATENATE(TEXT(C9963,"YYYY")," ",TEXT(C9963,"AAAA")),DOVIZ!$1:$1,0),0))</f>
        <v/>
      </c>
      <c r="I9963" s="76" t="str">
        <f t="shared" si="941"/>
        <v/>
      </c>
      <c r="J9963" s="45" t="b">
        <f t="shared" si="942"/>
        <v>0</v>
      </c>
      <c r="K9963" s="45" t="str">
        <f>IF(J9963=FALSE,"",IF(G9963="","",VLOOKUP(F9963,ISLER!$1:$51,2,0)*VLOOKUP(VLOOKUP(F9963,ISLER!$1:$51,3,0),DOVIZ!$1:$4,MATCH(CONCATENATE(TEXT(C9963,"YYYY")," ",TEXT(C9963,"AAAA")),DOVIZ!$1:$1,0),0)))</f>
        <v/>
      </c>
      <c r="L9963" s="45" t="str">
        <f t="shared" si="943"/>
        <v/>
      </c>
      <c r="M9963" s="74">
        <f t="shared" si="944"/>
        <v>46021</v>
      </c>
    </row>
    <row r="9964" spans="3:13" x14ac:dyDescent="0.25">
      <c r="C9964" s="41">
        <f t="shared" si="939"/>
        <v>46021</v>
      </c>
      <c r="D9964" s="42"/>
      <c r="E9964" s="42"/>
      <c r="F9964" s="42"/>
      <c r="G9964" s="43"/>
      <c r="H9964" s="76" t="str">
        <f>IF(G9964="","",VLOOKUP(F9964,ISLER!$1:$51,MATCH(D9964,ISLER!$1:$1,0)-2,0)*VLOOKUP(VLOOKUP(F9964,ISLER!$1:$51,MATCH(D9964,ISLER!$1:$1,0)-1,0),DOVIZ!$1:$4,MATCH(CONCATENATE(TEXT(C9964,"YYYY")," ",TEXT(C9964,"AAAA")),DOVIZ!$1:$1,0),0))</f>
        <v/>
      </c>
      <c r="I9964" s="76" t="str">
        <f t="shared" si="941"/>
        <v/>
      </c>
      <c r="J9964" s="45" t="b">
        <f t="shared" si="942"/>
        <v>0</v>
      </c>
      <c r="K9964" s="45" t="str">
        <f>IF(J9964=FALSE,"",IF(G9964="","",VLOOKUP(F9964,ISLER!$1:$51,2,0)*VLOOKUP(VLOOKUP(F9964,ISLER!$1:$51,3,0),DOVIZ!$1:$4,MATCH(CONCATENATE(TEXT(C9964,"YYYY")," ",TEXT(C9964,"AAAA")),DOVIZ!$1:$1,0),0)))</f>
        <v/>
      </c>
      <c r="L9964" s="45" t="str">
        <f t="shared" si="943"/>
        <v/>
      </c>
      <c r="M9964" s="74">
        <f t="shared" si="944"/>
        <v>46021</v>
      </c>
    </row>
    <row r="9965" spans="3:13" x14ac:dyDescent="0.25">
      <c r="C9965" s="41">
        <f t="shared" si="939"/>
        <v>46021</v>
      </c>
      <c r="D9965" s="42"/>
      <c r="E9965" s="42"/>
      <c r="F9965" s="42"/>
      <c r="G9965" s="43"/>
      <c r="H9965" s="76" t="str">
        <f>IF(G9965="","",VLOOKUP(F9965,ISLER!$1:$51,MATCH(D9965,ISLER!$1:$1,0)-2,0)*VLOOKUP(VLOOKUP(F9965,ISLER!$1:$51,MATCH(D9965,ISLER!$1:$1,0)-1,0),DOVIZ!$1:$4,MATCH(CONCATENATE(TEXT(C9965,"YYYY")," ",TEXT(C9965,"AAAA")),DOVIZ!$1:$1,0),0))</f>
        <v/>
      </c>
      <c r="I9965" s="76" t="str">
        <f t="shared" si="941"/>
        <v/>
      </c>
      <c r="J9965" s="45" t="b">
        <f t="shared" si="942"/>
        <v>0</v>
      </c>
      <c r="K9965" s="45" t="str">
        <f>IF(J9965=FALSE,"",IF(G9965="","",VLOOKUP(F9965,ISLER!$1:$51,2,0)*VLOOKUP(VLOOKUP(F9965,ISLER!$1:$51,3,0),DOVIZ!$1:$4,MATCH(CONCATENATE(TEXT(C9965,"YYYY")," ",TEXT(C9965,"AAAA")),DOVIZ!$1:$1,0),0)))</f>
        <v/>
      </c>
      <c r="L9965" s="45" t="str">
        <f t="shared" si="943"/>
        <v/>
      </c>
      <c r="M9965" s="74">
        <f t="shared" si="944"/>
        <v>46021</v>
      </c>
    </row>
    <row r="9966" spans="3:13" x14ac:dyDescent="0.25">
      <c r="C9966" s="41">
        <f t="shared" si="939"/>
        <v>46021</v>
      </c>
      <c r="D9966" s="42"/>
      <c r="E9966" s="42"/>
      <c r="F9966" s="42"/>
      <c r="G9966" s="43"/>
      <c r="H9966" s="76" t="str">
        <f>IF(G9966="","",VLOOKUP(F9966,ISLER!$1:$51,MATCH(D9966,ISLER!$1:$1,0)-2,0)*VLOOKUP(VLOOKUP(F9966,ISLER!$1:$51,MATCH(D9966,ISLER!$1:$1,0)-1,0),DOVIZ!$1:$4,MATCH(CONCATENATE(TEXT(C9966,"YYYY")," ",TEXT(C9966,"AAAA")),DOVIZ!$1:$1,0),0))</f>
        <v/>
      </c>
      <c r="I9966" s="76" t="str">
        <f t="shared" si="941"/>
        <v/>
      </c>
      <c r="J9966" s="45" t="b">
        <f t="shared" si="942"/>
        <v>0</v>
      </c>
      <c r="K9966" s="45" t="str">
        <f>IF(J9966=FALSE,"",IF(G9966="","",VLOOKUP(F9966,ISLER!$1:$51,2,0)*VLOOKUP(VLOOKUP(F9966,ISLER!$1:$51,3,0),DOVIZ!$1:$4,MATCH(CONCATENATE(TEXT(C9966,"YYYY")," ",TEXT(C9966,"AAAA")),DOVIZ!$1:$1,0),0)))</f>
        <v/>
      </c>
      <c r="L9966" s="45" t="str">
        <f t="shared" si="943"/>
        <v/>
      </c>
      <c r="M9966" s="74">
        <f t="shared" si="944"/>
        <v>46021</v>
      </c>
    </row>
    <row r="9967" spans="3:13" x14ac:dyDescent="0.25">
      <c r="C9967" s="41">
        <f t="shared" si="939"/>
        <v>46021</v>
      </c>
      <c r="D9967" s="42"/>
      <c r="E9967" s="42"/>
      <c r="F9967" s="42"/>
      <c r="G9967" s="43"/>
      <c r="H9967" s="76" t="str">
        <f>IF(G9967="","",VLOOKUP(F9967,ISLER!$1:$51,MATCH(D9967,ISLER!$1:$1,0)-2,0)*VLOOKUP(VLOOKUP(F9967,ISLER!$1:$51,MATCH(D9967,ISLER!$1:$1,0)-1,0),DOVIZ!$1:$4,MATCH(CONCATENATE(TEXT(C9967,"YYYY")," ",TEXT(C9967,"AAAA")),DOVIZ!$1:$1,0),0))</f>
        <v/>
      </c>
      <c r="I9967" s="76" t="str">
        <f t="shared" si="941"/>
        <v/>
      </c>
      <c r="J9967" s="45" t="b">
        <f t="shared" si="942"/>
        <v>0</v>
      </c>
      <c r="K9967" s="45" t="str">
        <f>IF(J9967=FALSE,"",IF(G9967="","",VLOOKUP(F9967,ISLER!$1:$51,2,0)*VLOOKUP(VLOOKUP(F9967,ISLER!$1:$51,3,0),DOVIZ!$1:$4,MATCH(CONCATENATE(TEXT(C9967,"YYYY")," ",TEXT(C9967,"AAAA")),DOVIZ!$1:$1,0),0)))</f>
        <v/>
      </c>
      <c r="L9967" s="45" t="str">
        <f t="shared" si="943"/>
        <v/>
      </c>
      <c r="M9967" s="74">
        <f t="shared" si="944"/>
        <v>46021</v>
      </c>
    </row>
    <row r="9968" spans="3:13" x14ac:dyDescent="0.25">
      <c r="C9968" s="41">
        <f t="shared" si="939"/>
        <v>46021</v>
      </c>
      <c r="D9968" s="42"/>
      <c r="E9968" s="42"/>
      <c r="F9968" s="42"/>
      <c r="G9968" s="43"/>
      <c r="H9968" s="76" t="str">
        <f>IF(G9968="","",VLOOKUP(F9968,ISLER!$1:$51,MATCH(D9968,ISLER!$1:$1,0)-2,0)*VLOOKUP(VLOOKUP(F9968,ISLER!$1:$51,MATCH(D9968,ISLER!$1:$1,0)-1,0),DOVIZ!$1:$4,MATCH(CONCATENATE(TEXT(C9968,"YYYY")," ",TEXT(C9968,"AAAA")),DOVIZ!$1:$1,0),0))</f>
        <v/>
      </c>
      <c r="I9968" s="76" t="str">
        <f t="shared" si="941"/>
        <v/>
      </c>
      <c r="J9968" s="45" t="b">
        <f t="shared" si="942"/>
        <v>0</v>
      </c>
      <c r="K9968" s="45" t="str">
        <f>IF(J9968=FALSE,"",IF(G9968="","",VLOOKUP(F9968,ISLER!$1:$51,2,0)*VLOOKUP(VLOOKUP(F9968,ISLER!$1:$51,3,0),DOVIZ!$1:$4,MATCH(CONCATENATE(TEXT(C9968,"YYYY")," ",TEXT(C9968,"AAAA")),DOVIZ!$1:$1,0),0)))</f>
        <v/>
      </c>
      <c r="L9968" s="45" t="str">
        <f t="shared" si="943"/>
        <v/>
      </c>
      <c r="M9968" s="74">
        <f t="shared" si="944"/>
        <v>46021</v>
      </c>
    </row>
    <row r="9969" spans="3:13" x14ac:dyDescent="0.25">
      <c r="C9969" s="41">
        <f t="shared" si="939"/>
        <v>46021</v>
      </c>
      <c r="D9969" s="42"/>
      <c r="E9969" s="42"/>
      <c r="F9969" s="42"/>
      <c r="G9969" s="43"/>
      <c r="H9969" s="76" t="str">
        <f>IF(G9969="","",VLOOKUP(F9969,ISLER!$1:$51,MATCH(D9969,ISLER!$1:$1,0)-2,0)*VLOOKUP(VLOOKUP(F9969,ISLER!$1:$51,MATCH(D9969,ISLER!$1:$1,0)-1,0),DOVIZ!$1:$4,MATCH(CONCATENATE(TEXT(C9969,"YYYY")," ",TEXT(C9969,"AAAA")),DOVIZ!$1:$1,0),0))</f>
        <v/>
      </c>
      <c r="I9969" s="76" t="str">
        <f t="shared" si="941"/>
        <v/>
      </c>
      <c r="J9969" s="45" t="b">
        <f t="shared" si="942"/>
        <v>0</v>
      </c>
      <c r="K9969" s="45" t="str">
        <f>IF(J9969=FALSE,"",IF(G9969="","",VLOOKUP(F9969,ISLER!$1:$51,2,0)*VLOOKUP(VLOOKUP(F9969,ISLER!$1:$51,3,0),DOVIZ!$1:$4,MATCH(CONCATENATE(TEXT(C9969,"YYYY")," ",TEXT(C9969,"AAAA")),DOVIZ!$1:$1,0),0)))</f>
        <v/>
      </c>
      <c r="L9969" s="45" t="str">
        <f t="shared" si="943"/>
        <v/>
      </c>
      <c r="M9969" s="74">
        <f t="shared" si="944"/>
        <v>46021</v>
      </c>
    </row>
    <row r="9970" spans="3:13" x14ac:dyDescent="0.25">
      <c r="C9970" s="41">
        <f t="shared" si="939"/>
        <v>46021</v>
      </c>
      <c r="D9970" s="42"/>
      <c r="E9970" s="42"/>
      <c r="F9970" s="42"/>
      <c r="G9970" s="43"/>
      <c r="H9970" s="76" t="str">
        <f>IF(G9970="","",VLOOKUP(F9970,ISLER!$1:$51,MATCH(D9970,ISLER!$1:$1,0)-2,0)*VLOOKUP(VLOOKUP(F9970,ISLER!$1:$51,MATCH(D9970,ISLER!$1:$1,0)-1,0),DOVIZ!$1:$4,MATCH(CONCATENATE(TEXT(C9970,"YYYY")," ",TEXT(C9970,"AAAA")),DOVIZ!$1:$1,0),0))</f>
        <v/>
      </c>
      <c r="I9970" s="76" t="str">
        <f t="shared" si="941"/>
        <v/>
      </c>
      <c r="J9970" s="45" t="b">
        <f t="shared" si="942"/>
        <v>0</v>
      </c>
      <c r="K9970" s="45" t="str">
        <f>IF(J9970=FALSE,"",IF(G9970="","",VLOOKUP(F9970,ISLER!$1:$51,2,0)*VLOOKUP(VLOOKUP(F9970,ISLER!$1:$51,3,0),DOVIZ!$1:$4,MATCH(CONCATENATE(TEXT(C9970,"YYYY")," ",TEXT(C9970,"AAAA")),DOVIZ!$1:$1,0),0)))</f>
        <v/>
      </c>
      <c r="L9970" s="45" t="str">
        <f t="shared" si="943"/>
        <v/>
      </c>
      <c r="M9970" s="74">
        <f t="shared" si="944"/>
        <v>46021</v>
      </c>
    </row>
    <row r="9971" spans="3:13" x14ac:dyDescent="0.25">
      <c r="C9971" s="41">
        <f t="shared" si="939"/>
        <v>46021</v>
      </c>
      <c r="D9971" s="42"/>
      <c r="E9971" s="42"/>
      <c r="F9971" s="42"/>
      <c r="G9971" s="43"/>
      <c r="H9971" s="76" t="str">
        <f>IF(G9971="","",VLOOKUP(F9971,ISLER!$1:$51,MATCH(D9971,ISLER!$1:$1,0)-2,0)*VLOOKUP(VLOOKUP(F9971,ISLER!$1:$51,MATCH(D9971,ISLER!$1:$1,0)-1,0),DOVIZ!$1:$4,MATCH(CONCATENATE(TEXT(C9971,"YYYY")," ",TEXT(C9971,"AAAA")),DOVIZ!$1:$1,0),0))</f>
        <v/>
      </c>
      <c r="I9971" s="76" t="str">
        <f t="shared" si="941"/>
        <v/>
      </c>
      <c r="J9971" s="45" t="b">
        <f t="shared" si="942"/>
        <v>0</v>
      </c>
      <c r="K9971" s="45" t="str">
        <f>IF(J9971=FALSE,"",IF(G9971="","",VLOOKUP(F9971,ISLER!$1:$51,2,0)*VLOOKUP(VLOOKUP(F9971,ISLER!$1:$51,3,0),DOVIZ!$1:$4,MATCH(CONCATENATE(TEXT(C9971,"YYYY")," ",TEXT(C9971,"AAAA")),DOVIZ!$1:$1,0),0)))</f>
        <v/>
      </c>
      <c r="L9971" s="45" t="str">
        <f t="shared" si="943"/>
        <v/>
      </c>
      <c r="M9971" s="74">
        <f t="shared" si="944"/>
        <v>46021</v>
      </c>
    </row>
    <row r="9972" spans="3:13" x14ac:dyDescent="0.25">
      <c r="C9972" s="41">
        <f t="shared" si="939"/>
        <v>46021</v>
      </c>
      <c r="D9972" s="42"/>
      <c r="E9972" s="42"/>
      <c r="F9972" s="42"/>
      <c r="G9972" s="43"/>
      <c r="H9972" s="76" t="str">
        <f>IF(G9972="","",VLOOKUP(F9972,ISLER!$1:$51,MATCH(D9972,ISLER!$1:$1,0)-2,0)*VLOOKUP(VLOOKUP(F9972,ISLER!$1:$51,MATCH(D9972,ISLER!$1:$1,0)-1,0),DOVIZ!$1:$4,MATCH(CONCATENATE(TEXT(C9972,"YYYY")," ",TEXT(C9972,"AAAA")),DOVIZ!$1:$1,0),0))</f>
        <v/>
      </c>
      <c r="I9972" s="76" t="str">
        <f t="shared" si="941"/>
        <v/>
      </c>
      <c r="J9972" s="45" t="b">
        <f t="shared" si="942"/>
        <v>0</v>
      </c>
      <c r="K9972" s="45" t="str">
        <f>IF(J9972=FALSE,"",IF(G9972="","",VLOOKUP(F9972,ISLER!$1:$51,2,0)*VLOOKUP(VLOOKUP(F9972,ISLER!$1:$51,3,0),DOVIZ!$1:$4,MATCH(CONCATENATE(TEXT(C9972,"YYYY")," ",TEXT(C9972,"AAAA")),DOVIZ!$1:$1,0),0)))</f>
        <v/>
      </c>
      <c r="L9972" s="45" t="str">
        <f t="shared" si="943"/>
        <v/>
      </c>
      <c r="M9972" s="74">
        <f t="shared" si="944"/>
        <v>46021</v>
      </c>
    </row>
    <row r="9973" spans="3:13" x14ac:dyDescent="0.25">
      <c r="C9973" s="41">
        <f t="shared" si="939"/>
        <v>46021</v>
      </c>
      <c r="D9973" s="42"/>
      <c r="E9973" s="42"/>
      <c r="F9973" s="42"/>
      <c r="G9973" s="43"/>
      <c r="H9973" s="76" t="str">
        <f>IF(G9973="","",VLOOKUP(F9973,ISLER!$1:$51,MATCH(D9973,ISLER!$1:$1,0)-2,0)*VLOOKUP(VLOOKUP(F9973,ISLER!$1:$51,MATCH(D9973,ISLER!$1:$1,0)-1,0),DOVIZ!$1:$4,MATCH(CONCATENATE(TEXT(C9973,"YYYY")," ",TEXT(C9973,"AAAA")),DOVIZ!$1:$1,0),0))</f>
        <v/>
      </c>
      <c r="I9973" s="76" t="str">
        <f t="shared" si="941"/>
        <v/>
      </c>
      <c r="J9973" s="45" t="b">
        <f t="shared" si="942"/>
        <v>0</v>
      </c>
      <c r="K9973" s="45" t="str">
        <f>IF(J9973=FALSE,"",IF(G9973="","",VLOOKUP(F9973,ISLER!$1:$51,2,0)*VLOOKUP(VLOOKUP(F9973,ISLER!$1:$51,3,0),DOVIZ!$1:$4,MATCH(CONCATENATE(TEXT(C9973,"YYYY")," ",TEXT(C9973,"AAAA")),DOVIZ!$1:$1,0),0)))</f>
        <v/>
      </c>
      <c r="L9973" s="45" t="str">
        <f t="shared" si="943"/>
        <v/>
      </c>
      <c r="M9973" s="74">
        <f t="shared" si="944"/>
        <v>46021</v>
      </c>
    </row>
    <row r="9974" spans="3:13" x14ac:dyDescent="0.25">
      <c r="C9974" s="41">
        <f t="shared" si="939"/>
        <v>46021</v>
      </c>
      <c r="D9974" s="42"/>
      <c r="E9974" s="42"/>
      <c r="F9974" s="42"/>
      <c r="G9974" s="43"/>
      <c r="H9974" s="76" t="str">
        <f>IF(G9974="","",VLOOKUP(F9974,ISLER!$1:$51,MATCH(D9974,ISLER!$1:$1,0)-2,0)*VLOOKUP(VLOOKUP(F9974,ISLER!$1:$51,MATCH(D9974,ISLER!$1:$1,0)-1,0),DOVIZ!$1:$4,MATCH(CONCATENATE(TEXT(C9974,"YYYY")," ",TEXT(C9974,"AAAA")),DOVIZ!$1:$1,0),0))</f>
        <v/>
      </c>
      <c r="I9974" s="76" t="str">
        <f t="shared" si="941"/>
        <v/>
      </c>
      <c r="J9974" s="45" t="b">
        <f t="shared" si="942"/>
        <v>0</v>
      </c>
      <c r="K9974" s="45" t="str">
        <f>IF(J9974=FALSE,"",IF(G9974="","",VLOOKUP(F9974,ISLER!$1:$51,2,0)*VLOOKUP(VLOOKUP(F9974,ISLER!$1:$51,3,0),DOVIZ!$1:$4,MATCH(CONCATENATE(TEXT(C9974,"YYYY")," ",TEXT(C9974,"AAAA")),DOVIZ!$1:$1,0),0)))</f>
        <v/>
      </c>
      <c r="L9974" s="45" t="str">
        <f t="shared" si="943"/>
        <v/>
      </c>
      <c r="M9974" s="74">
        <f t="shared" si="944"/>
        <v>46021</v>
      </c>
    </row>
    <row r="9975" spans="3:13" x14ac:dyDescent="0.25">
      <c r="C9975" s="41">
        <f t="shared" si="939"/>
        <v>46021</v>
      </c>
      <c r="D9975" s="42"/>
      <c r="E9975" s="42"/>
      <c r="F9975" s="42"/>
      <c r="G9975" s="43"/>
      <c r="H9975" s="76" t="str">
        <f>IF(G9975="","",VLOOKUP(F9975,ISLER!$1:$51,MATCH(D9975,ISLER!$1:$1,0)-2,0)*VLOOKUP(VLOOKUP(F9975,ISLER!$1:$51,MATCH(D9975,ISLER!$1:$1,0)-1,0),DOVIZ!$1:$4,MATCH(CONCATENATE(TEXT(C9975,"YYYY")," ",TEXT(C9975,"AAAA")),DOVIZ!$1:$1,0),0))</f>
        <v/>
      </c>
      <c r="I9975" s="76" t="str">
        <f t="shared" si="941"/>
        <v/>
      </c>
      <c r="J9975" s="45" t="b">
        <f t="shared" si="942"/>
        <v>0</v>
      </c>
      <c r="K9975" s="45" t="str">
        <f>IF(J9975=FALSE,"",IF(G9975="","",VLOOKUP(F9975,ISLER!$1:$51,2,0)*VLOOKUP(VLOOKUP(F9975,ISLER!$1:$51,3,0),DOVIZ!$1:$4,MATCH(CONCATENATE(TEXT(C9975,"YYYY")," ",TEXT(C9975,"AAAA")),DOVIZ!$1:$1,0),0)))</f>
        <v/>
      </c>
      <c r="L9975" s="45" t="str">
        <f t="shared" si="943"/>
        <v/>
      </c>
      <c r="M9975" s="74">
        <f t="shared" si="944"/>
        <v>46021</v>
      </c>
    </row>
    <row r="9976" spans="3:13" x14ac:dyDescent="0.25">
      <c r="C9976" s="41">
        <f t="shared" si="939"/>
        <v>46021</v>
      </c>
      <c r="D9976" s="42"/>
      <c r="E9976" s="42"/>
      <c r="F9976" s="42"/>
      <c r="G9976" s="43"/>
      <c r="H9976" s="76" t="str">
        <f>IF(G9976="","",VLOOKUP(F9976,ISLER!$1:$51,MATCH(D9976,ISLER!$1:$1,0)-2,0)*VLOOKUP(VLOOKUP(F9976,ISLER!$1:$51,MATCH(D9976,ISLER!$1:$1,0)-1,0),DOVIZ!$1:$4,MATCH(CONCATENATE(TEXT(C9976,"YYYY")," ",TEXT(C9976,"AAAA")),DOVIZ!$1:$1,0),0))</f>
        <v/>
      </c>
      <c r="I9976" s="76" t="str">
        <f t="shared" si="941"/>
        <v/>
      </c>
      <c r="J9976" s="45" t="b">
        <f t="shared" si="942"/>
        <v>0</v>
      </c>
      <c r="K9976" s="45" t="str">
        <f>IF(J9976=FALSE,"",IF(G9976="","",VLOOKUP(F9976,ISLER!$1:$51,2,0)*VLOOKUP(VLOOKUP(F9976,ISLER!$1:$51,3,0),DOVIZ!$1:$4,MATCH(CONCATENATE(TEXT(C9976,"YYYY")," ",TEXT(C9976,"AAAA")),DOVIZ!$1:$1,0),0)))</f>
        <v/>
      </c>
      <c r="L9976" s="45" t="str">
        <f t="shared" si="943"/>
        <v/>
      </c>
      <c r="M9976" s="74">
        <f t="shared" si="944"/>
        <v>46021</v>
      </c>
    </row>
    <row r="9977" spans="3:13" x14ac:dyDescent="0.25">
      <c r="C9977" s="41">
        <f t="shared" si="939"/>
        <v>46021</v>
      </c>
      <c r="D9977" s="42"/>
      <c r="E9977" s="42"/>
      <c r="F9977" s="42"/>
      <c r="G9977" s="43"/>
      <c r="H9977" s="76" t="str">
        <f>IF(G9977="","",VLOOKUP(F9977,ISLER!$1:$51,MATCH(D9977,ISLER!$1:$1,0)-2,0)*VLOOKUP(VLOOKUP(F9977,ISLER!$1:$51,MATCH(D9977,ISLER!$1:$1,0)-1,0),DOVIZ!$1:$4,MATCH(CONCATENATE(TEXT(C9977,"YYYY")," ",TEXT(C9977,"AAAA")),DOVIZ!$1:$1,0),0))</f>
        <v/>
      </c>
      <c r="I9977" s="76" t="str">
        <f t="shared" si="941"/>
        <v/>
      </c>
      <c r="J9977" s="45" t="b">
        <f t="shared" si="942"/>
        <v>0</v>
      </c>
      <c r="K9977" s="45" t="str">
        <f>IF(J9977=FALSE,"",IF(G9977="","",VLOOKUP(F9977,ISLER!$1:$51,2,0)*VLOOKUP(VLOOKUP(F9977,ISLER!$1:$51,3,0),DOVIZ!$1:$4,MATCH(CONCATENATE(TEXT(C9977,"YYYY")," ",TEXT(C9977,"AAAA")),DOVIZ!$1:$1,0),0)))</f>
        <v/>
      </c>
      <c r="L9977" s="45" t="str">
        <f t="shared" si="943"/>
        <v/>
      </c>
      <c r="M9977" s="74">
        <f t="shared" si="944"/>
        <v>46021</v>
      </c>
    </row>
    <row r="9978" spans="3:13" x14ac:dyDescent="0.25">
      <c r="C9978" s="41">
        <f t="shared" si="939"/>
        <v>46021</v>
      </c>
      <c r="D9978" s="42"/>
      <c r="E9978" s="42"/>
      <c r="F9978" s="42"/>
      <c r="G9978" s="43"/>
      <c r="H9978" s="76" t="str">
        <f>IF(G9978="","",VLOOKUP(F9978,ISLER!$1:$51,MATCH(D9978,ISLER!$1:$1,0)-2,0)*VLOOKUP(VLOOKUP(F9978,ISLER!$1:$51,MATCH(D9978,ISLER!$1:$1,0)-1,0),DOVIZ!$1:$4,MATCH(CONCATENATE(TEXT(C9978,"YYYY")," ",TEXT(C9978,"AAAA")),DOVIZ!$1:$1,0),0))</f>
        <v/>
      </c>
      <c r="I9978" s="76" t="str">
        <f t="shared" si="941"/>
        <v/>
      </c>
      <c r="J9978" s="45" t="b">
        <f t="shared" si="942"/>
        <v>0</v>
      </c>
      <c r="K9978" s="45" t="str">
        <f>IF(J9978=FALSE,"",IF(G9978="","",VLOOKUP(F9978,ISLER!$1:$51,2,0)*VLOOKUP(VLOOKUP(F9978,ISLER!$1:$51,3,0),DOVIZ!$1:$4,MATCH(CONCATENATE(TEXT(C9978,"YYYY")," ",TEXT(C9978,"AAAA")),DOVIZ!$1:$1,0),0)))</f>
        <v/>
      </c>
      <c r="L9978" s="45" t="str">
        <f t="shared" si="943"/>
        <v/>
      </c>
      <c r="M9978" s="74">
        <f t="shared" si="944"/>
        <v>46021</v>
      </c>
    </row>
    <row r="9979" spans="3:13" x14ac:dyDescent="0.25">
      <c r="C9979" s="41">
        <f t="shared" si="939"/>
        <v>46021</v>
      </c>
      <c r="D9979" s="42"/>
      <c r="E9979" s="42"/>
      <c r="F9979" s="42"/>
      <c r="G9979" s="43"/>
      <c r="H9979" s="76" t="str">
        <f>IF(G9979="","",VLOOKUP(F9979,ISLER!$1:$51,MATCH(D9979,ISLER!$1:$1,0)-2,0)*VLOOKUP(VLOOKUP(F9979,ISLER!$1:$51,MATCH(D9979,ISLER!$1:$1,0)-1,0),DOVIZ!$1:$4,MATCH(CONCATENATE(TEXT(C9979,"YYYY")," ",TEXT(C9979,"AAAA")),DOVIZ!$1:$1,0),0))</f>
        <v/>
      </c>
      <c r="I9979" s="76" t="str">
        <f t="shared" si="941"/>
        <v/>
      </c>
      <c r="J9979" s="45" t="b">
        <f t="shared" si="942"/>
        <v>0</v>
      </c>
      <c r="K9979" s="45" t="str">
        <f>IF(J9979=FALSE,"",IF(G9979="","",VLOOKUP(F9979,ISLER!$1:$51,2,0)*VLOOKUP(VLOOKUP(F9979,ISLER!$1:$51,3,0),DOVIZ!$1:$4,MATCH(CONCATENATE(TEXT(C9979,"YYYY")," ",TEXT(C9979,"AAAA")),DOVIZ!$1:$1,0),0)))</f>
        <v/>
      </c>
      <c r="L9979" s="45" t="str">
        <f t="shared" si="943"/>
        <v/>
      </c>
      <c r="M9979" s="74">
        <f t="shared" si="944"/>
        <v>46021</v>
      </c>
    </row>
    <row r="9980" spans="3:13" x14ac:dyDescent="0.25">
      <c r="C9980" s="41">
        <f t="shared" si="939"/>
        <v>46021</v>
      </c>
      <c r="D9980" s="42"/>
      <c r="E9980" s="42"/>
      <c r="F9980" s="42"/>
      <c r="G9980" s="43"/>
      <c r="H9980" s="76" t="str">
        <f>IF(G9980="","",VLOOKUP(F9980,ISLER!$1:$51,MATCH(D9980,ISLER!$1:$1,0)-2,0)*VLOOKUP(VLOOKUP(F9980,ISLER!$1:$51,MATCH(D9980,ISLER!$1:$1,0)-1,0),DOVIZ!$1:$4,MATCH(CONCATENATE(TEXT(C9980,"YYYY")," ",TEXT(C9980,"AAAA")),DOVIZ!$1:$1,0),0))</f>
        <v/>
      </c>
      <c r="I9980" s="76" t="str">
        <f t="shared" si="941"/>
        <v/>
      </c>
      <c r="J9980" s="45" t="b">
        <f t="shared" si="942"/>
        <v>0</v>
      </c>
      <c r="K9980" s="45" t="str">
        <f>IF(J9980=FALSE,"",IF(G9980="","",VLOOKUP(F9980,ISLER!$1:$51,2,0)*VLOOKUP(VLOOKUP(F9980,ISLER!$1:$51,3,0),DOVIZ!$1:$4,MATCH(CONCATENATE(TEXT(C9980,"YYYY")," ",TEXT(C9980,"AAAA")),DOVIZ!$1:$1,0),0)))</f>
        <v/>
      </c>
      <c r="L9980" s="45" t="str">
        <f t="shared" si="943"/>
        <v/>
      </c>
      <c r="M9980" s="74">
        <f t="shared" si="944"/>
        <v>46021</v>
      </c>
    </row>
    <row r="9981" spans="3:13" x14ac:dyDescent="0.25">
      <c r="C9981" s="41">
        <f t="shared" si="939"/>
        <v>46021</v>
      </c>
      <c r="D9981" s="42"/>
      <c r="E9981" s="42"/>
      <c r="F9981" s="42"/>
      <c r="G9981" s="43"/>
      <c r="H9981" s="76" t="str">
        <f>IF(G9981="","",VLOOKUP(F9981,ISLER!$1:$51,MATCH(D9981,ISLER!$1:$1,0)-2,0)*VLOOKUP(VLOOKUP(F9981,ISLER!$1:$51,MATCH(D9981,ISLER!$1:$1,0)-1,0),DOVIZ!$1:$4,MATCH(CONCATENATE(TEXT(C9981,"YYYY")," ",TEXT(C9981,"AAAA")),DOVIZ!$1:$1,0),0))</f>
        <v/>
      </c>
      <c r="I9981" s="76" t="str">
        <f t="shared" si="941"/>
        <v/>
      </c>
      <c r="J9981" s="45" t="b">
        <f t="shared" si="942"/>
        <v>0</v>
      </c>
      <c r="K9981" s="45" t="str">
        <f>IF(J9981=FALSE,"",IF(G9981="","",VLOOKUP(F9981,ISLER!$1:$51,2,0)*VLOOKUP(VLOOKUP(F9981,ISLER!$1:$51,3,0),DOVIZ!$1:$4,MATCH(CONCATENATE(TEXT(C9981,"YYYY")," ",TEXT(C9981,"AAAA")),DOVIZ!$1:$1,0),0)))</f>
        <v/>
      </c>
      <c r="L9981" s="45" t="str">
        <f t="shared" si="943"/>
        <v/>
      </c>
      <c r="M9981" s="74">
        <f t="shared" si="944"/>
        <v>46021</v>
      </c>
    </row>
    <row r="9982" spans="3:13" x14ac:dyDescent="0.25">
      <c r="C9982" s="41">
        <f t="shared" si="939"/>
        <v>46021</v>
      </c>
      <c r="D9982" s="42"/>
      <c r="E9982" s="42"/>
      <c r="F9982" s="42"/>
      <c r="G9982" s="43"/>
      <c r="H9982" s="76" t="str">
        <f>IF(G9982="","",VLOOKUP(F9982,ISLER!$1:$51,MATCH(D9982,ISLER!$1:$1,0)-2,0)*VLOOKUP(VLOOKUP(F9982,ISLER!$1:$51,MATCH(D9982,ISLER!$1:$1,0)-1,0),DOVIZ!$1:$4,MATCH(CONCATENATE(TEXT(C9982,"YYYY")," ",TEXT(C9982,"AAAA")),DOVIZ!$1:$1,0),0))</f>
        <v/>
      </c>
      <c r="I9982" s="76" t="str">
        <f t="shared" si="941"/>
        <v/>
      </c>
      <c r="J9982" s="45" t="b">
        <f t="shared" si="942"/>
        <v>0</v>
      </c>
      <c r="K9982" s="45" t="str">
        <f>IF(J9982=FALSE,"",IF(G9982="","",VLOOKUP(F9982,ISLER!$1:$51,2,0)*VLOOKUP(VLOOKUP(F9982,ISLER!$1:$51,3,0),DOVIZ!$1:$4,MATCH(CONCATENATE(TEXT(C9982,"YYYY")," ",TEXT(C9982,"AAAA")),DOVIZ!$1:$1,0),0)))</f>
        <v/>
      </c>
      <c r="L9982" s="45" t="str">
        <f t="shared" si="943"/>
        <v/>
      </c>
      <c r="M9982" s="74">
        <f t="shared" si="944"/>
        <v>46021</v>
      </c>
    </row>
    <row r="9983" spans="3:13" x14ac:dyDescent="0.25">
      <c r="C9983" s="41">
        <f t="shared" si="939"/>
        <v>46021</v>
      </c>
      <c r="D9983" s="42"/>
      <c r="E9983" s="42"/>
      <c r="F9983" s="42"/>
      <c r="G9983" s="43"/>
      <c r="H9983" s="76" t="str">
        <f>IF(G9983="","",VLOOKUP(F9983,ISLER!$1:$51,MATCH(D9983,ISLER!$1:$1,0)-2,0)*VLOOKUP(VLOOKUP(F9983,ISLER!$1:$51,MATCH(D9983,ISLER!$1:$1,0)-1,0),DOVIZ!$1:$4,MATCH(CONCATENATE(TEXT(C9983,"YYYY")," ",TEXT(C9983,"AAAA")),DOVIZ!$1:$1,0),0))</f>
        <v/>
      </c>
      <c r="I9983" s="76" t="str">
        <f t="shared" si="941"/>
        <v/>
      </c>
      <c r="J9983" s="45" t="b">
        <f t="shared" si="942"/>
        <v>0</v>
      </c>
      <c r="K9983" s="45" t="str">
        <f>IF(J9983=FALSE,"",IF(G9983="","",VLOOKUP(F9983,ISLER!$1:$51,2,0)*VLOOKUP(VLOOKUP(F9983,ISLER!$1:$51,3,0),DOVIZ!$1:$4,MATCH(CONCATENATE(TEXT(C9983,"YYYY")," ",TEXT(C9983,"AAAA")),DOVIZ!$1:$1,0),0)))</f>
        <v/>
      </c>
      <c r="L9983" s="45" t="str">
        <f t="shared" si="943"/>
        <v/>
      </c>
      <c r="M9983" s="74">
        <f t="shared" si="944"/>
        <v>46021</v>
      </c>
    </row>
    <row r="9984" spans="3:13" x14ac:dyDescent="0.25">
      <c r="C9984" s="41">
        <f t="shared" si="939"/>
        <v>46021</v>
      </c>
      <c r="D9984" s="42"/>
      <c r="E9984" s="42"/>
      <c r="F9984" s="42"/>
      <c r="G9984" s="43"/>
      <c r="H9984" s="76" t="str">
        <f>IF(G9984="","",VLOOKUP(F9984,ISLER!$1:$51,MATCH(D9984,ISLER!$1:$1,0)-2,0)*VLOOKUP(VLOOKUP(F9984,ISLER!$1:$51,MATCH(D9984,ISLER!$1:$1,0)-1,0),DOVIZ!$1:$4,MATCH(CONCATENATE(TEXT(C9984,"YYYY")," ",TEXT(C9984,"AAAA")),DOVIZ!$1:$1,0),0))</f>
        <v/>
      </c>
      <c r="I9984" s="76" t="str">
        <f t="shared" si="941"/>
        <v/>
      </c>
      <c r="J9984" s="45" t="b">
        <f t="shared" si="942"/>
        <v>0</v>
      </c>
      <c r="K9984" s="45" t="str">
        <f>IF(J9984=FALSE,"",IF(G9984="","",VLOOKUP(F9984,ISLER!$1:$51,2,0)*VLOOKUP(VLOOKUP(F9984,ISLER!$1:$51,3,0),DOVIZ!$1:$4,MATCH(CONCATENATE(TEXT(C9984,"YYYY")," ",TEXT(C9984,"AAAA")),DOVIZ!$1:$1,0),0)))</f>
        <v/>
      </c>
      <c r="L9984" s="45" t="str">
        <f t="shared" si="943"/>
        <v/>
      </c>
      <c r="M9984" s="74">
        <f t="shared" si="944"/>
        <v>46021</v>
      </c>
    </row>
    <row r="9985" spans="3:13" x14ac:dyDescent="0.25">
      <c r="C9985" s="41">
        <f t="shared" si="939"/>
        <v>46021</v>
      </c>
      <c r="D9985" s="42"/>
      <c r="E9985" s="42"/>
      <c r="F9985" s="42"/>
      <c r="G9985" s="43"/>
      <c r="H9985" s="76" t="str">
        <f>IF(G9985="","",VLOOKUP(F9985,ISLER!$1:$51,MATCH(D9985,ISLER!$1:$1,0)-2,0)*VLOOKUP(VLOOKUP(F9985,ISLER!$1:$51,MATCH(D9985,ISLER!$1:$1,0)-1,0),DOVIZ!$1:$4,MATCH(CONCATENATE(TEXT(C9985,"YYYY")," ",TEXT(C9985,"AAAA")),DOVIZ!$1:$1,0),0))</f>
        <v/>
      </c>
      <c r="I9985" s="76" t="str">
        <f t="shared" si="941"/>
        <v/>
      </c>
      <c r="J9985" s="45" t="b">
        <f t="shared" si="942"/>
        <v>0</v>
      </c>
      <c r="K9985" s="45" t="str">
        <f>IF(J9985=FALSE,"",IF(G9985="","",VLOOKUP(F9985,ISLER!$1:$51,2,0)*VLOOKUP(VLOOKUP(F9985,ISLER!$1:$51,3,0),DOVIZ!$1:$4,MATCH(CONCATENATE(TEXT(C9985,"YYYY")," ",TEXT(C9985,"AAAA")),DOVIZ!$1:$1,0),0)))</f>
        <v/>
      </c>
      <c r="L9985" s="45" t="str">
        <f t="shared" si="943"/>
        <v/>
      </c>
      <c r="M9985" s="74">
        <f t="shared" si="944"/>
        <v>46021</v>
      </c>
    </row>
    <row r="9986" spans="3:13" x14ac:dyDescent="0.25">
      <c r="C9986" s="41">
        <f t="shared" si="939"/>
        <v>46021</v>
      </c>
      <c r="D9986" s="42"/>
      <c r="E9986" s="42"/>
      <c r="F9986" s="42"/>
      <c r="G9986" s="43"/>
      <c r="H9986" s="76" t="str">
        <f>IF(G9986="","",VLOOKUP(F9986,ISLER!$1:$51,MATCH(D9986,ISLER!$1:$1,0)-2,0)*VLOOKUP(VLOOKUP(F9986,ISLER!$1:$51,MATCH(D9986,ISLER!$1:$1,0)-1,0),DOVIZ!$1:$4,MATCH(CONCATENATE(TEXT(C9986,"YYYY")," ",TEXT(C9986,"AAAA")),DOVIZ!$1:$1,0),0))</f>
        <v/>
      </c>
      <c r="I9986" s="76" t="str">
        <f t="shared" si="941"/>
        <v/>
      </c>
      <c r="J9986" s="45" t="b">
        <f t="shared" si="942"/>
        <v>0</v>
      </c>
      <c r="K9986" s="45" t="str">
        <f>IF(J9986=FALSE,"",IF(G9986="","",VLOOKUP(F9986,ISLER!$1:$51,2,0)*VLOOKUP(VLOOKUP(F9986,ISLER!$1:$51,3,0),DOVIZ!$1:$4,MATCH(CONCATENATE(TEXT(C9986,"YYYY")," ",TEXT(C9986,"AAAA")),DOVIZ!$1:$1,0),0)))</f>
        <v/>
      </c>
      <c r="L9986" s="45" t="str">
        <f t="shared" si="943"/>
        <v/>
      </c>
      <c r="M9986" s="74">
        <f t="shared" si="944"/>
        <v>46021</v>
      </c>
    </row>
    <row r="9987" spans="3:13" x14ac:dyDescent="0.25">
      <c r="C9987" s="41">
        <f t="shared" si="939"/>
        <v>46021</v>
      </c>
      <c r="D9987" s="42"/>
      <c r="E9987" s="42"/>
      <c r="F9987" s="42"/>
      <c r="G9987" s="43"/>
      <c r="H9987" s="76" t="str">
        <f>IF(G9987="","",VLOOKUP(F9987,ISLER!$1:$51,MATCH(D9987,ISLER!$1:$1,0)-2,0)*VLOOKUP(VLOOKUP(F9987,ISLER!$1:$51,MATCH(D9987,ISLER!$1:$1,0)-1,0),DOVIZ!$1:$4,MATCH(CONCATENATE(TEXT(C9987,"YYYY")," ",TEXT(C9987,"AAAA")),DOVIZ!$1:$1,0),0))</f>
        <v/>
      </c>
      <c r="I9987" s="76" t="str">
        <f t="shared" si="941"/>
        <v/>
      </c>
      <c r="J9987" s="45" t="b">
        <f t="shared" si="942"/>
        <v>0</v>
      </c>
      <c r="K9987" s="45" t="str">
        <f>IF(J9987=FALSE,"",IF(G9987="","",VLOOKUP(F9987,ISLER!$1:$51,2,0)*VLOOKUP(VLOOKUP(F9987,ISLER!$1:$51,3,0),DOVIZ!$1:$4,MATCH(CONCATENATE(TEXT(C9987,"YYYY")," ",TEXT(C9987,"AAAA")),DOVIZ!$1:$1,0),0)))</f>
        <v/>
      </c>
      <c r="L9987" s="45" t="str">
        <f t="shared" si="943"/>
        <v/>
      </c>
      <c r="M9987" s="74">
        <f t="shared" si="944"/>
        <v>46021</v>
      </c>
    </row>
    <row r="9988" spans="3:13" x14ac:dyDescent="0.25">
      <c r="C9988" s="41">
        <f t="shared" ref="C9988:C10000" si="945">C9987</f>
        <v>46021</v>
      </c>
      <c r="D9988" s="42"/>
      <c r="E9988" s="42"/>
      <c r="F9988" s="42"/>
      <c r="G9988" s="43"/>
      <c r="H9988" s="76" t="str">
        <f>IF(G9988="","",VLOOKUP(F9988,ISLER!$1:$51,MATCH(D9988,ISLER!$1:$1,0)-2,0)*VLOOKUP(VLOOKUP(F9988,ISLER!$1:$51,MATCH(D9988,ISLER!$1:$1,0)-1,0),DOVIZ!$1:$4,MATCH(CONCATENATE(TEXT(C9988,"YYYY")," ",TEXT(C9988,"AAAA")),DOVIZ!$1:$1,0),0))</f>
        <v/>
      </c>
      <c r="I9988" s="76" t="str">
        <f t="shared" si="941"/>
        <v/>
      </c>
      <c r="J9988" s="45" t="b">
        <f t="shared" si="942"/>
        <v>0</v>
      </c>
      <c r="K9988" s="45" t="str">
        <f>IF(J9988=FALSE,"",IF(G9988="","",VLOOKUP(F9988,ISLER!$1:$51,2,0)*VLOOKUP(VLOOKUP(F9988,ISLER!$1:$51,3,0),DOVIZ!$1:$4,MATCH(CONCATENATE(TEXT(C9988,"YYYY")," ",TEXT(C9988,"AAAA")),DOVIZ!$1:$1,0),0)))</f>
        <v/>
      </c>
      <c r="L9988" s="45" t="str">
        <f t="shared" si="943"/>
        <v/>
      </c>
      <c r="M9988" s="74">
        <f t="shared" si="944"/>
        <v>46021</v>
      </c>
    </row>
    <row r="9989" spans="3:13" x14ac:dyDescent="0.25">
      <c r="C9989" s="41">
        <f t="shared" si="945"/>
        <v>46021</v>
      </c>
      <c r="D9989" s="42"/>
      <c r="E9989" s="42"/>
      <c r="F9989" s="42"/>
      <c r="G9989" s="43"/>
      <c r="H9989" s="76" t="str">
        <f>IF(G9989="","",VLOOKUP(F9989,ISLER!$1:$51,MATCH(D9989,ISLER!$1:$1,0)-2,0)*VLOOKUP(VLOOKUP(F9989,ISLER!$1:$51,MATCH(D9989,ISLER!$1:$1,0)-1,0),DOVIZ!$1:$4,MATCH(CONCATENATE(TEXT(C9989,"YYYY")," ",TEXT(C9989,"AAAA")),DOVIZ!$1:$1,0),0))</f>
        <v/>
      </c>
      <c r="I9989" s="76" t="str">
        <f t="shared" si="941"/>
        <v/>
      </c>
      <c r="J9989" s="45" t="b">
        <f t="shared" si="942"/>
        <v>0</v>
      </c>
      <c r="K9989" s="45" t="str">
        <f>IF(J9989=FALSE,"",IF(G9989="","",VLOOKUP(F9989,ISLER!$1:$51,2,0)*VLOOKUP(VLOOKUP(F9989,ISLER!$1:$51,3,0),DOVIZ!$1:$4,MATCH(CONCATENATE(TEXT(C9989,"YYYY")," ",TEXT(C9989,"AAAA")),DOVIZ!$1:$1,0),0)))</f>
        <v/>
      </c>
      <c r="L9989" s="45" t="str">
        <f t="shared" si="943"/>
        <v/>
      </c>
      <c r="M9989" s="74">
        <f t="shared" si="944"/>
        <v>46021</v>
      </c>
    </row>
    <row r="9990" spans="3:13" x14ac:dyDescent="0.25">
      <c r="C9990" s="41">
        <f t="shared" si="945"/>
        <v>46021</v>
      </c>
      <c r="D9990" s="42"/>
      <c r="E9990" s="42"/>
      <c r="F9990" s="42"/>
      <c r="G9990" s="43"/>
      <c r="H9990" s="76" t="str">
        <f>IF(G9990="","",VLOOKUP(F9990,ISLER!$1:$51,MATCH(D9990,ISLER!$1:$1,0)-2,0)*VLOOKUP(VLOOKUP(F9990,ISLER!$1:$51,MATCH(D9990,ISLER!$1:$1,0)-1,0),DOVIZ!$1:$4,MATCH(CONCATENATE(TEXT(C9990,"YYYY")," ",TEXT(C9990,"AAAA")),DOVIZ!$1:$1,0),0))</f>
        <v/>
      </c>
      <c r="I9990" s="76" t="str">
        <f t="shared" si="941"/>
        <v/>
      </c>
      <c r="J9990" s="45" t="b">
        <f t="shared" si="942"/>
        <v>0</v>
      </c>
      <c r="K9990" s="45" t="str">
        <f>IF(J9990=FALSE,"",IF(G9990="","",VLOOKUP(F9990,ISLER!$1:$51,2,0)*VLOOKUP(VLOOKUP(F9990,ISLER!$1:$51,3,0),DOVIZ!$1:$4,MATCH(CONCATENATE(TEXT(C9990,"YYYY")," ",TEXT(C9990,"AAAA")),DOVIZ!$1:$1,0),0)))</f>
        <v/>
      </c>
      <c r="L9990" s="45" t="str">
        <f t="shared" si="943"/>
        <v/>
      </c>
      <c r="M9990" s="74">
        <f t="shared" si="944"/>
        <v>46021</v>
      </c>
    </row>
    <row r="9991" spans="3:13" x14ac:dyDescent="0.25">
      <c r="C9991" s="41">
        <f t="shared" si="945"/>
        <v>46021</v>
      </c>
      <c r="D9991" s="42"/>
      <c r="E9991" s="42"/>
      <c r="F9991" s="42"/>
      <c r="G9991" s="43"/>
      <c r="H9991" s="76" t="str">
        <f>IF(G9991="","",VLOOKUP(F9991,ISLER!$1:$51,MATCH(D9991,ISLER!$1:$1,0)-2,0)*VLOOKUP(VLOOKUP(F9991,ISLER!$1:$51,MATCH(D9991,ISLER!$1:$1,0)-1,0),DOVIZ!$1:$4,MATCH(CONCATENATE(TEXT(C9991,"YYYY")," ",TEXT(C9991,"AAAA")),DOVIZ!$1:$1,0),0))</f>
        <v/>
      </c>
      <c r="I9991" s="76" t="str">
        <f t="shared" si="941"/>
        <v/>
      </c>
      <c r="J9991" s="45" t="b">
        <f t="shared" si="942"/>
        <v>0</v>
      </c>
      <c r="K9991" s="45" t="str">
        <f>IF(J9991=FALSE,"",IF(G9991="","",VLOOKUP(F9991,ISLER!$1:$51,2,0)*VLOOKUP(VLOOKUP(F9991,ISLER!$1:$51,3,0),DOVIZ!$1:$4,MATCH(CONCATENATE(TEXT(C9991,"YYYY")," ",TEXT(C9991,"AAAA")),DOVIZ!$1:$1,0),0)))</f>
        <v/>
      </c>
      <c r="L9991" s="45" t="str">
        <f t="shared" si="943"/>
        <v/>
      </c>
      <c r="M9991" s="74">
        <f t="shared" si="944"/>
        <v>46021</v>
      </c>
    </row>
    <row r="9992" spans="3:13" x14ac:dyDescent="0.25">
      <c r="C9992" s="41">
        <f t="shared" si="945"/>
        <v>46021</v>
      </c>
      <c r="D9992" s="42"/>
      <c r="E9992" s="42"/>
      <c r="F9992" s="42"/>
      <c r="G9992" s="43"/>
      <c r="H9992" s="76" t="str">
        <f>IF(G9992="","",VLOOKUP(F9992,ISLER!$1:$51,MATCH(D9992,ISLER!$1:$1,0)-2,0)*VLOOKUP(VLOOKUP(F9992,ISLER!$1:$51,MATCH(D9992,ISLER!$1:$1,0)-1,0),DOVIZ!$1:$4,MATCH(CONCATENATE(TEXT(C9992,"YYYY")," ",TEXT(C9992,"AAAA")),DOVIZ!$1:$1,0),0))</f>
        <v/>
      </c>
      <c r="I9992" s="76" t="str">
        <f t="shared" si="941"/>
        <v/>
      </c>
      <c r="J9992" s="45" t="b">
        <f t="shared" si="942"/>
        <v>0</v>
      </c>
      <c r="K9992" s="45" t="str">
        <f>IF(J9992=FALSE,"",IF(G9992="","",VLOOKUP(F9992,ISLER!$1:$51,2,0)*VLOOKUP(VLOOKUP(F9992,ISLER!$1:$51,3,0),DOVIZ!$1:$4,MATCH(CONCATENATE(TEXT(C9992,"YYYY")," ",TEXT(C9992,"AAAA")),DOVIZ!$1:$1,0),0)))</f>
        <v/>
      </c>
      <c r="L9992" s="45" t="str">
        <f t="shared" si="943"/>
        <v/>
      </c>
      <c r="M9992" s="74">
        <f t="shared" si="944"/>
        <v>46021</v>
      </c>
    </row>
    <row r="9993" spans="3:13" x14ac:dyDescent="0.25">
      <c r="C9993" s="41">
        <f t="shared" si="945"/>
        <v>46021</v>
      </c>
      <c r="D9993" s="42"/>
      <c r="E9993" s="42"/>
      <c r="F9993" s="42"/>
      <c r="G9993" s="43"/>
      <c r="H9993" s="76" t="str">
        <f>IF(G9993="","",VLOOKUP(F9993,ISLER!$1:$51,MATCH(D9993,ISLER!$1:$1,0)-2,0)*VLOOKUP(VLOOKUP(F9993,ISLER!$1:$51,MATCH(D9993,ISLER!$1:$1,0)-1,0),DOVIZ!$1:$4,MATCH(CONCATENATE(TEXT(C9993,"YYYY")," ",TEXT(C9993,"AAAA")),DOVIZ!$1:$1,0),0))</f>
        <v/>
      </c>
      <c r="I9993" s="76" t="str">
        <f t="shared" si="941"/>
        <v/>
      </c>
      <c r="J9993" s="45" t="b">
        <f t="shared" si="942"/>
        <v>0</v>
      </c>
      <c r="K9993" s="45" t="str">
        <f>IF(J9993=FALSE,"",IF(G9993="","",VLOOKUP(F9993,ISLER!$1:$51,2,0)*VLOOKUP(VLOOKUP(F9993,ISLER!$1:$51,3,0),DOVIZ!$1:$4,MATCH(CONCATENATE(TEXT(C9993,"YYYY")," ",TEXT(C9993,"AAAA")),DOVIZ!$1:$1,0),0)))</f>
        <v/>
      </c>
      <c r="L9993" s="45" t="str">
        <f t="shared" si="943"/>
        <v/>
      </c>
      <c r="M9993" s="74">
        <f t="shared" si="944"/>
        <v>46021</v>
      </c>
    </row>
    <row r="9994" spans="3:13" x14ac:dyDescent="0.25">
      <c r="C9994" s="41">
        <f t="shared" si="945"/>
        <v>46021</v>
      </c>
      <c r="D9994" s="42"/>
      <c r="E9994" s="42"/>
      <c r="F9994" s="42"/>
      <c r="G9994" s="43"/>
      <c r="H9994" s="76" t="str">
        <f>IF(G9994="","",VLOOKUP(F9994,ISLER!$1:$51,MATCH(D9994,ISLER!$1:$1,0)-2,0)*VLOOKUP(VLOOKUP(F9994,ISLER!$1:$51,MATCH(D9994,ISLER!$1:$1,0)-1,0),DOVIZ!$1:$4,MATCH(CONCATENATE(TEXT(C9994,"YYYY")," ",TEXT(C9994,"AAAA")),DOVIZ!$1:$1,0),0))</f>
        <v/>
      </c>
      <c r="I9994" s="76" t="str">
        <f t="shared" si="941"/>
        <v/>
      </c>
      <c r="J9994" s="45" t="b">
        <f t="shared" si="942"/>
        <v>0</v>
      </c>
      <c r="K9994" s="45" t="str">
        <f>IF(J9994=FALSE,"",IF(G9994="","",VLOOKUP(F9994,ISLER!$1:$51,2,0)*VLOOKUP(VLOOKUP(F9994,ISLER!$1:$51,3,0),DOVIZ!$1:$4,MATCH(CONCATENATE(TEXT(C9994,"YYYY")," ",TEXT(C9994,"AAAA")),DOVIZ!$1:$1,0),0)))</f>
        <v/>
      </c>
      <c r="L9994" s="45" t="str">
        <f t="shared" si="943"/>
        <v/>
      </c>
      <c r="M9994" s="74">
        <f t="shared" si="944"/>
        <v>46021</v>
      </c>
    </row>
    <row r="9995" spans="3:13" x14ac:dyDescent="0.25">
      <c r="C9995" s="41">
        <f t="shared" si="945"/>
        <v>46021</v>
      </c>
      <c r="D9995" s="42"/>
      <c r="E9995" s="42"/>
      <c r="F9995" s="42"/>
      <c r="G9995" s="43"/>
      <c r="H9995" s="76" t="str">
        <f>IF(G9995="","",VLOOKUP(F9995,ISLER!$1:$51,MATCH(D9995,ISLER!$1:$1,0)-2,0)*VLOOKUP(VLOOKUP(F9995,ISLER!$1:$51,MATCH(D9995,ISLER!$1:$1,0)-1,0),DOVIZ!$1:$4,MATCH(CONCATENATE(TEXT(C9995,"YYYY")," ",TEXT(C9995,"AAAA")),DOVIZ!$1:$1,0),0))</f>
        <v/>
      </c>
      <c r="I9995" s="76" t="str">
        <f t="shared" si="941"/>
        <v/>
      </c>
      <c r="J9995" s="45" t="b">
        <f t="shared" si="942"/>
        <v>0</v>
      </c>
      <c r="K9995" s="45" t="str">
        <f>IF(J9995=FALSE,"",IF(G9995="","",VLOOKUP(F9995,ISLER!$1:$51,2,0)*VLOOKUP(VLOOKUP(F9995,ISLER!$1:$51,3,0),DOVIZ!$1:$4,MATCH(CONCATENATE(TEXT(C9995,"YYYY")," ",TEXT(C9995,"AAAA")),DOVIZ!$1:$1,0),0)))</f>
        <v/>
      </c>
      <c r="L9995" s="45" t="str">
        <f t="shared" si="943"/>
        <v/>
      </c>
      <c r="M9995" s="74">
        <f t="shared" si="944"/>
        <v>46021</v>
      </c>
    </row>
    <row r="9996" spans="3:13" x14ac:dyDescent="0.25">
      <c r="C9996" s="41">
        <f t="shared" si="945"/>
        <v>46021</v>
      </c>
      <c r="D9996" s="42"/>
      <c r="E9996" s="42"/>
      <c r="F9996" s="42"/>
      <c r="G9996" s="43"/>
      <c r="H9996" s="76" t="str">
        <f>IF(G9996="","",VLOOKUP(F9996,ISLER!$1:$51,MATCH(D9996,ISLER!$1:$1,0)-2,0)*VLOOKUP(VLOOKUP(F9996,ISLER!$1:$51,MATCH(D9996,ISLER!$1:$1,0)-1,0),DOVIZ!$1:$4,MATCH(CONCATENATE(TEXT(C9996,"YYYY")," ",TEXT(C9996,"AAAA")),DOVIZ!$1:$1,0),0))</f>
        <v/>
      </c>
      <c r="I9996" s="76" t="str">
        <f t="shared" si="941"/>
        <v/>
      </c>
      <c r="J9996" s="45" t="b">
        <f t="shared" si="942"/>
        <v>0</v>
      </c>
      <c r="K9996" s="45" t="str">
        <f>IF(J9996=FALSE,"",IF(G9996="","",VLOOKUP(F9996,ISLER!$1:$51,2,0)*VLOOKUP(VLOOKUP(F9996,ISLER!$1:$51,3,0),DOVIZ!$1:$4,MATCH(CONCATENATE(TEXT(C9996,"YYYY")," ",TEXT(C9996,"AAAA")),DOVIZ!$1:$1,0),0)))</f>
        <v/>
      </c>
      <c r="L9996" s="45" t="str">
        <f t="shared" si="943"/>
        <v/>
      </c>
      <c r="M9996" s="74">
        <f t="shared" si="944"/>
        <v>46021</v>
      </c>
    </row>
    <row r="9997" spans="3:13" x14ac:dyDescent="0.25">
      <c r="C9997" s="41">
        <f t="shared" si="945"/>
        <v>46021</v>
      </c>
      <c r="D9997" s="42"/>
      <c r="E9997" s="42"/>
      <c r="F9997" s="42"/>
      <c r="G9997" s="43"/>
      <c r="H9997" s="76" t="str">
        <f>IF(G9997="","",VLOOKUP(F9997,ISLER!$1:$51,MATCH(D9997,ISLER!$1:$1,0)-2,0)*VLOOKUP(VLOOKUP(F9997,ISLER!$1:$51,MATCH(D9997,ISLER!$1:$1,0)-1,0),DOVIZ!$1:$4,MATCH(CONCATENATE(TEXT(C9997,"YYYY")," ",TEXT(C9997,"AAAA")),DOVIZ!$1:$1,0),0))</f>
        <v/>
      </c>
      <c r="I9997" s="76" t="str">
        <f t="shared" si="941"/>
        <v/>
      </c>
      <c r="J9997" s="45" t="b">
        <f t="shared" si="942"/>
        <v>0</v>
      </c>
      <c r="K9997" s="45" t="str">
        <f>IF(J9997=FALSE,"",IF(G9997="","",VLOOKUP(F9997,ISLER!$1:$51,2,0)*VLOOKUP(VLOOKUP(F9997,ISLER!$1:$51,3,0),DOVIZ!$1:$4,MATCH(CONCATENATE(TEXT(C9997,"YYYY")," ",TEXT(C9997,"AAAA")),DOVIZ!$1:$1,0),0)))</f>
        <v/>
      </c>
      <c r="L9997" s="45" t="str">
        <f t="shared" si="943"/>
        <v/>
      </c>
      <c r="M9997" s="74">
        <f t="shared" si="944"/>
        <v>46021</v>
      </c>
    </row>
    <row r="9998" spans="3:13" x14ac:dyDescent="0.25">
      <c r="C9998" s="41">
        <f t="shared" si="945"/>
        <v>46021</v>
      </c>
      <c r="D9998" s="42"/>
      <c r="E9998" s="42"/>
      <c r="F9998" s="42"/>
      <c r="G9998" s="43"/>
      <c r="H9998" s="76" t="str">
        <f>IF(G9998="","",VLOOKUP(F9998,ISLER!$1:$51,MATCH(D9998,ISLER!$1:$1,0)-2,0)*VLOOKUP(VLOOKUP(F9998,ISLER!$1:$51,MATCH(D9998,ISLER!$1:$1,0)-1,0),DOVIZ!$1:$4,MATCH(CONCATENATE(TEXT(C9998,"YYYY")," ",TEXT(C9998,"AAAA")),DOVIZ!$1:$1,0),0))</f>
        <v/>
      </c>
      <c r="I9998" s="76" t="str">
        <f t="shared" si="941"/>
        <v/>
      </c>
      <c r="J9998" s="45" t="b">
        <f t="shared" si="942"/>
        <v>0</v>
      </c>
      <c r="K9998" s="45" t="str">
        <f>IF(J9998=FALSE,"",IF(G9998="","",VLOOKUP(F9998,ISLER!$1:$51,2,0)*VLOOKUP(VLOOKUP(F9998,ISLER!$1:$51,3,0),DOVIZ!$1:$4,MATCH(CONCATENATE(TEXT(C9998,"YYYY")," ",TEXT(C9998,"AAAA")),DOVIZ!$1:$1,0),0)))</f>
        <v/>
      </c>
      <c r="L9998" s="45" t="str">
        <f t="shared" si="943"/>
        <v/>
      </c>
      <c r="M9998" s="74">
        <f t="shared" si="944"/>
        <v>46021</v>
      </c>
    </row>
    <row r="9999" spans="3:13" x14ac:dyDescent="0.25">
      <c r="C9999" s="41">
        <f t="shared" si="945"/>
        <v>46021</v>
      </c>
      <c r="D9999" s="42"/>
      <c r="E9999" s="42"/>
      <c r="F9999" s="42"/>
      <c r="G9999" s="43"/>
      <c r="H9999" s="76" t="str">
        <f>IF(G9999="","",VLOOKUP(F9999,ISLER!$1:$51,MATCH(D9999,ISLER!$1:$1,0)-2,0)*VLOOKUP(VLOOKUP(F9999,ISLER!$1:$51,MATCH(D9999,ISLER!$1:$1,0)-1,0),DOVIZ!$1:$4,MATCH(CONCATENATE(TEXT(C9999,"YYYY")," ",TEXT(C9999,"AAAA")),DOVIZ!$1:$1,0),0))</f>
        <v/>
      </c>
      <c r="I9999" s="76" t="str">
        <f t="shared" si="941"/>
        <v/>
      </c>
      <c r="J9999" s="45" t="b">
        <f t="shared" si="942"/>
        <v>0</v>
      </c>
      <c r="K9999" s="45" t="str">
        <f>IF(J9999=FALSE,"",IF(G9999="","",VLOOKUP(F9999,ISLER!$1:$51,2,0)*VLOOKUP(VLOOKUP(F9999,ISLER!$1:$51,3,0),DOVIZ!$1:$4,MATCH(CONCATENATE(TEXT(C9999,"YYYY")," ",TEXT(C9999,"AAAA")),DOVIZ!$1:$1,0),0)))</f>
        <v/>
      </c>
      <c r="L9999" s="45" t="str">
        <f t="shared" si="943"/>
        <v/>
      </c>
      <c r="M9999" s="74">
        <f t="shared" si="944"/>
        <v>46021</v>
      </c>
    </row>
    <row r="10000" spans="3:13" x14ac:dyDescent="0.25">
      <c r="C10000" s="41">
        <f t="shared" si="945"/>
        <v>46021</v>
      </c>
      <c r="D10000" s="42"/>
      <c r="E10000" s="42"/>
      <c r="F10000" s="42"/>
      <c r="G10000" s="43"/>
      <c r="H10000" s="76" t="str">
        <f>IF(G10000="","",VLOOKUP(F10000,ISLER!$1:$51,MATCH(D10000,ISLER!$1:$1,0)-2,0)*VLOOKUP(VLOOKUP(F10000,ISLER!$1:$51,MATCH(D10000,ISLER!$1:$1,0)-1,0),DOVIZ!$1:$4,MATCH(CONCATENATE(TEXT(C10000,"YYYY")," ",TEXT(C10000,"AAAA")),DOVIZ!$1:$1,0),0))</f>
        <v/>
      </c>
      <c r="I10000" s="76" t="str">
        <f t="shared" ref="I10000" si="946">IF(G10000="","",G10000*H10000)</f>
        <v/>
      </c>
      <c r="J10000" s="45" t="b">
        <f t="shared" ref="J10000" si="947">OR(D10000="DİŞÇİM İSTANBUL EZGİ HANIM",D10000="DİŞÇİM İSTANBUL MERVE HANIM",D10000="DİŞÇİM İSTANBUL BÜŞRA HANIM",D10000="DİŞÇİM İSTANBUL HÜLYA HANIM",D10000="DİŞÇİM İSTANBUL KEMAL BEY",D10000="DİŞÇİM İSTANBUL HAKAN BEY",D10000="DİŞÇİM İSTANBUL MUHAMMED BEY",D10000="DİŞÇİM İSTANBUL MURAT BEY")</f>
        <v>0</v>
      </c>
      <c r="K10000" s="45" t="str">
        <f>IF(J10000=FALSE,"",IF(G10000="","",VLOOKUP(F10000,ISLER!$1:$51,2,0)*VLOOKUP(VLOOKUP(F10000,ISLER!$1:$51,3,0),DOVIZ!$1:$4,MATCH(CONCATENATE(TEXT(C10000,"YYYY")," ",TEXT(C10000,"AAAA")),DOVIZ!$1:$1,0),0)))</f>
        <v/>
      </c>
      <c r="L10000" s="45" t="str">
        <f t="shared" ref="L10000" si="948">IF(K10000="","",G10000*K10000)</f>
        <v/>
      </c>
      <c r="M10000" s="74">
        <f t="shared" ref="M10000" si="949">C10000</f>
        <v>46021</v>
      </c>
    </row>
  </sheetData>
  <sheetProtection algorithmName="SHA-512" hashValue="yr1LiSEb7BE6BDkt7lIFiqIhyFc3rTe6or+HiQ0ItM8mIiIJFo5JY9xIDg1pGhKicLE/PCPnC2PfsAiJGeUwkw==" saltValue="+YicNoYG0fJIxU7gAcCiDw==" spinCount="100000" sheet="1" insertRows="0" deleteRows="0" sort="0"/>
  <autoFilter ref="A1:L9935" xr:uid="{00000000-0009-0000-0000-000003000000}">
    <sortState xmlns:xlrd2="http://schemas.microsoft.com/office/spreadsheetml/2017/richdata2" ref="A2:L816">
      <sortCondition ref="C1:C9935"/>
    </sortState>
  </autoFilter>
  <sortState xmlns:xlrd2="http://schemas.microsoft.com/office/spreadsheetml/2017/richdata2" ref="C2:M2031">
    <sortCondition ref="C2031"/>
  </sortState>
  <conditionalFormatting sqref="C2:C1048576">
    <cfRule type="expression" dxfId="852" priority="3">
      <formula>IF(LEN($C2)&gt;5,1,0)</formula>
    </cfRule>
  </conditionalFormatting>
  <dataValidations count="2">
    <dataValidation type="date" showInputMessage="1" showErrorMessage="1" errorTitle="TARİH FORMATI HATALI" error="Örneğin 14 Şubat için_x000a_14/2 yazın (yıl otomatik olarak tanımlanır)_x000a_14.02.2018 şeklinde görünür_x000a_farklı bir yıl yazmak için_x000a_14/2/22 şeklinde yazarsanız_x000a_14.02.2022 şeklinde görünür" sqref="C1:C1048576" xr:uid="{00000000-0002-0000-0300-000000000000}">
      <formula1>43101</formula1>
      <formula2>54789</formula2>
    </dataValidation>
    <dataValidation type="whole" showInputMessage="1" showErrorMessage="1" errorTitle="ADET GİRİNİZ" error="STANDART OLARAK 1 İLA 100 ARASINDA BİR ADET GİRMENİZ BEKLENMEKTE." sqref="G1:G1048576" xr:uid="{00000000-0002-0000-0300-000001000000}">
      <formula1>1</formula1>
      <formula2>100</formula2>
    </dataValidation>
  </dataValidations>
  <pageMargins left="0.7" right="0.7" top="0.75" bottom="0.75" header="0.3" footer="0.3"/>
  <pageSetup paperSize="9" orientation="portrait" r:id="rId1"/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 xr:uid="{00000000-0002-0000-0300-000002000000}">
          <x14:formula1>
            <xm:f>ISLER!$A:$A</xm:f>
          </x14:formula1>
          <xm:sqref>F2:F10000</xm:sqref>
        </x14:dataValidation>
        <x14:dataValidation type="list" allowBlank="1" showInputMessage="1" showErrorMessage="1" xr:uid="{00000000-0002-0000-0300-000003000000}">
          <x14:formula1>
            <xm:f>DOKTORLAR!$A$1:$A$55</xm:f>
          </x14:formula1>
          <xm:sqref>D2:D10000</xm:sqref>
        </x14:dataValidation>
      </x14:dataValidations>
    </ext>
  </extLst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tabColor theme="1"/>
  </sheetPr>
  <dimension ref="A2:AY10005"/>
  <sheetViews>
    <sheetView topLeftCell="B1" zoomScaleNormal="100" workbookViewId="0">
      <selection activeCell="B3" sqref="B3"/>
    </sheetView>
  </sheetViews>
  <sheetFormatPr defaultRowHeight="15" customHeight="1" x14ac:dyDescent="0.25"/>
  <cols>
    <col min="1" max="1" width="7.7109375" style="24" hidden="1" customWidth="1"/>
    <col min="2" max="2" width="10.85546875" style="37" customWidth="1"/>
    <col min="3" max="3" width="28.28515625" style="28" customWidth="1"/>
    <col min="4" max="4" width="25.28515625" style="29" bestFit="1" customWidth="1"/>
    <col min="5" max="5" width="6" style="27" customWidth="1"/>
    <col min="6" max="6" width="11.7109375" style="23" customWidth="1"/>
    <col min="7" max="7" width="11.7109375" style="24" customWidth="1"/>
    <col min="8" max="8" width="12.7109375" style="24" customWidth="1"/>
    <col min="9" max="10" width="8.7109375" style="24" customWidth="1"/>
    <col min="11" max="11" width="9.85546875" style="24" customWidth="1"/>
    <col min="12" max="18" width="8.7109375" style="24" customWidth="1"/>
    <col min="19" max="19" width="11.5703125" style="24" customWidth="1"/>
    <col min="20" max="26" width="8.7109375" style="24" customWidth="1"/>
    <col min="27" max="27" width="12.7109375" style="24" customWidth="1"/>
    <col min="28" max="34" width="8.7109375" style="24" customWidth="1"/>
    <col min="35" max="35" width="10.28515625" style="24" customWidth="1"/>
    <col min="36" max="36" width="15.5703125" style="24" customWidth="1"/>
    <col min="37" max="37" width="17.42578125" style="24" customWidth="1"/>
    <col min="38" max="38" width="18.5703125" style="24" customWidth="1"/>
    <col min="39" max="39" width="9" style="24" customWidth="1"/>
    <col min="40" max="40" width="8.28515625" style="24" customWidth="1"/>
    <col min="41" max="41" width="12.140625" style="24" customWidth="1"/>
    <col min="42" max="42" width="10.28515625" style="24" customWidth="1"/>
    <col min="43" max="43" width="15.5703125" style="24" customWidth="1"/>
    <col min="44" max="44" width="17.42578125" style="24" customWidth="1"/>
    <col min="45" max="45" width="18.5703125" style="24" customWidth="1"/>
    <col min="46" max="47" width="3.5703125" style="24" customWidth="1"/>
    <col min="48" max="48" width="10.28515625" style="24" bestFit="1" customWidth="1"/>
    <col min="49" max="49" width="15.5703125" style="24" bestFit="1" customWidth="1"/>
    <col min="50" max="50" width="17.42578125" style="24" bestFit="1" customWidth="1"/>
    <col min="51" max="51" width="18.5703125" style="24" bestFit="1" customWidth="1"/>
    <col min="52" max="16384" width="9.140625" style="24"/>
  </cols>
  <sheetData>
    <row r="2" spans="1:51" ht="15" customHeight="1" x14ac:dyDescent="0.25">
      <c r="A2" s="19" t="s">
        <v>26</v>
      </c>
      <c r="B2" s="24" t="s">
        <v>43</v>
      </c>
      <c r="C2" s="20"/>
      <c r="D2" s="21"/>
      <c r="E2" s="22"/>
      <c r="F2" s="31"/>
      <c r="G2" s="32"/>
    </row>
    <row r="3" spans="1:51" ht="15" customHeight="1" x14ac:dyDescent="0.25">
      <c r="A3" s="19" t="s">
        <v>20</v>
      </c>
      <c r="B3" s="24" t="s">
        <v>117</v>
      </c>
      <c r="C3" s="20"/>
      <c r="D3" s="21"/>
      <c r="E3" s="22"/>
      <c r="F3" s="31"/>
      <c r="G3" s="32"/>
    </row>
    <row r="5" spans="1:51" ht="15" customHeight="1" x14ac:dyDescent="0.25">
      <c r="A5" s="19" t="s">
        <v>34</v>
      </c>
      <c r="B5" s="33" t="s">
        <v>19</v>
      </c>
      <c r="C5" s="25" t="s">
        <v>21</v>
      </c>
      <c r="D5" s="25" t="s">
        <v>22</v>
      </c>
      <c r="E5" s="26" t="s">
        <v>30</v>
      </c>
      <c r="F5" s="27" t="s">
        <v>28</v>
      </c>
      <c r="G5" s="27" t="s">
        <v>29</v>
      </c>
      <c r="H5" s="3"/>
      <c r="I5" s="3"/>
      <c r="J5" s="3"/>
      <c r="K5" s="3"/>
      <c r="L5" s="3"/>
      <c r="M5" s="3"/>
      <c r="N5" s="3"/>
      <c r="O5" s="3"/>
      <c r="P5" s="3"/>
      <c r="Q5" s="3"/>
      <c r="R5" s="3"/>
      <c r="S5" s="3"/>
      <c r="T5" s="3"/>
      <c r="U5" s="3"/>
      <c r="V5" s="3"/>
      <c r="W5" s="3"/>
      <c r="X5" s="3"/>
      <c r="Y5" s="3"/>
      <c r="Z5" s="3"/>
      <c r="AA5" s="3"/>
      <c r="AB5" s="3"/>
      <c r="AC5" s="3"/>
      <c r="AD5" s="3"/>
      <c r="AE5" s="3"/>
      <c r="AF5" s="3"/>
      <c r="AG5" s="3"/>
      <c r="AH5" s="3"/>
      <c r="AI5" s="3"/>
      <c r="AJ5" s="3"/>
      <c r="AK5" s="3"/>
      <c r="AL5" s="3"/>
      <c r="AM5" s="3"/>
      <c r="AN5" s="3"/>
      <c r="AO5" s="3"/>
      <c r="AP5" s="3"/>
      <c r="AQ5" s="3"/>
      <c r="AR5" s="3"/>
      <c r="AS5" s="3"/>
      <c r="AT5" s="3"/>
      <c r="AU5" s="3"/>
      <c r="AV5" s="3"/>
      <c r="AW5" s="3"/>
      <c r="AX5" s="3"/>
      <c r="AY5" s="3"/>
    </row>
    <row r="6" spans="1:51" ht="15" customHeight="1" x14ac:dyDescent="0.25">
      <c r="A6" s="24">
        <v>5</v>
      </c>
      <c r="B6" s="30">
        <v>45992</v>
      </c>
      <c r="C6" s="24" t="s">
        <v>133</v>
      </c>
      <c r="D6" s="24" t="s">
        <v>17</v>
      </c>
      <c r="E6" s="39">
        <v>1</v>
      </c>
      <c r="F6" s="27">
        <v>2514</v>
      </c>
      <c r="G6" s="27">
        <v>2514</v>
      </c>
      <c r="H6" s="3"/>
      <c r="I6" s="3"/>
      <c r="J6" s="3"/>
      <c r="K6" s="3"/>
      <c r="L6" s="3"/>
      <c r="M6" s="3"/>
      <c r="N6" s="3"/>
      <c r="O6" s="3"/>
      <c r="P6" s="3"/>
      <c r="Q6" s="3"/>
      <c r="R6" s="3"/>
      <c r="S6" s="3"/>
      <c r="T6" s="3"/>
      <c r="U6" s="3"/>
      <c r="V6" s="3"/>
      <c r="W6" s="3"/>
      <c r="X6" s="3"/>
      <c r="Y6" s="3"/>
      <c r="Z6" s="3"/>
      <c r="AA6" s="3"/>
      <c r="AB6" s="3"/>
      <c r="AC6" s="3"/>
      <c r="AD6" s="3"/>
      <c r="AE6" s="3"/>
      <c r="AF6" s="3"/>
      <c r="AG6" s="3"/>
      <c r="AH6" s="3"/>
      <c r="AI6" s="3"/>
      <c r="AJ6" s="3"/>
      <c r="AK6" s="3"/>
      <c r="AL6" s="3"/>
      <c r="AM6" s="3"/>
      <c r="AN6" s="3"/>
      <c r="AO6" s="3"/>
      <c r="AP6" s="3"/>
      <c r="AQ6" s="3"/>
      <c r="AR6" s="3"/>
      <c r="AS6" s="3"/>
      <c r="AT6" s="3"/>
      <c r="AU6" s="3"/>
      <c r="AV6" s="3"/>
      <c r="AW6" s="3"/>
      <c r="AX6" s="3"/>
      <c r="AY6" s="3"/>
    </row>
    <row r="7" spans="1:51" ht="15" customHeight="1" x14ac:dyDescent="0.25">
      <c r="A7" s="24">
        <v>21</v>
      </c>
      <c r="B7" s="30">
        <v>45996</v>
      </c>
      <c r="C7" s="24" t="s">
        <v>149</v>
      </c>
      <c r="D7" s="24" t="s">
        <v>35</v>
      </c>
      <c r="E7" s="39">
        <v>4</v>
      </c>
      <c r="F7" s="27">
        <v>6033.6</v>
      </c>
      <c r="G7" s="27">
        <v>24134.400000000001</v>
      </c>
      <c r="H7" s="3"/>
      <c r="I7" s="3"/>
      <c r="J7" s="3"/>
      <c r="K7" s="3"/>
      <c r="L7" s="3"/>
      <c r="M7" s="3"/>
      <c r="N7" s="3"/>
      <c r="O7" s="3"/>
      <c r="P7" s="3"/>
      <c r="Q7" s="3"/>
      <c r="R7" s="3"/>
      <c r="S7" s="3"/>
      <c r="T7" s="3"/>
      <c r="U7" s="3"/>
      <c r="V7" s="3"/>
      <c r="W7" s="3"/>
      <c r="X7" s="3"/>
      <c r="Y7" s="3"/>
      <c r="Z7" s="3"/>
      <c r="AA7" s="3"/>
      <c r="AB7" s="3"/>
      <c r="AC7" s="3"/>
      <c r="AD7" s="3"/>
      <c r="AE7" s="3"/>
      <c r="AF7" s="3"/>
      <c r="AG7" s="3"/>
      <c r="AH7" s="3"/>
      <c r="AI7" s="3"/>
      <c r="AJ7" s="3"/>
      <c r="AK7" s="3"/>
      <c r="AL7" s="3"/>
      <c r="AM7" s="3"/>
      <c r="AN7" s="3"/>
      <c r="AO7" s="3"/>
      <c r="AP7" s="3"/>
      <c r="AQ7" s="3"/>
      <c r="AR7" s="3"/>
      <c r="AS7" s="3"/>
      <c r="AT7" s="3"/>
      <c r="AU7" s="3"/>
      <c r="AV7" s="3"/>
      <c r="AW7" s="3"/>
      <c r="AX7" s="3"/>
      <c r="AY7" s="3"/>
    </row>
    <row r="8" spans="1:51" ht="15" customHeight="1" x14ac:dyDescent="0.25">
      <c r="A8" s="24">
        <v>37</v>
      </c>
      <c r="B8" s="30">
        <v>46005</v>
      </c>
      <c r="C8" s="24" t="s">
        <v>165</v>
      </c>
      <c r="D8" s="24" t="s">
        <v>109</v>
      </c>
      <c r="E8" s="39">
        <v>2</v>
      </c>
      <c r="F8" s="27">
        <v>2000</v>
      </c>
      <c r="G8" s="27">
        <v>4000</v>
      </c>
      <c r="H8" s="3"/>
      <c r="I8" s="3"/>
      <c r="J8" s="3"/>
      <c r="K8" s="3"/>
      <c r="L8" s="3"/>
      <c r="M8" s="3"/>
      <c r="N8" s="3"/>
      <c r="O8" s="3"/>
      <c r="P8" s="3"/>
      <c r="Q8" s="3"/>
      <c r="R8" s="3"/>
      <c r="S8" s="3"/>
      <c r="T8" s="3"/>
      <c r="U8" s="3"/>
      <c r="V8" s="3"/>
      <c r="W8" s="3"/>
      <c r="X8" s="3"/>
      <c r="Y8" s="3"/>
      <c r="Z8" s="3"/>
      <c r="AA8" s="3"/>
      <c r="AB8" s="3"/>
      <c r="AC8" s="3"/>
      <c r="AD8" s="3"/>
      <c r="AE8" s="3"/>
      <c r="AF8" s="3"/>
      <c r="AG8" s="3"/>
      <c r="AH8" s="3"/>
      <c r="AI8" s="3"/>
      <c r="AJ8" s="3"/>
      <c r="AK8" s="3"/>
      <c r="AL8" s="3"/>
      <c r="AM8" s="3"/>
      <c r="AN8" s="3"/>
      <c r="AO8" s="3"/>
      <c r="AP8" s="3"/>
      <c r="AQ8" s="3"/>
      <c r="AR8" s="3"/>
      <c r="AS8" s="3"/>
      <c r="AT8" s="3"/>
      <c r="AU8" s="3"/>
      <c r="AV8" s="3"/>
      <c r="AW8" s="3"/>
      <c r="AX8" s="3"/>
      <c r="AY8" s="3"/>
    </row>
    <row r="9" spans="1:51" ht="15" customHeight="1" x14ac:dyDescent="0.25">
      <c r="A9" s="24">
        <v>53</v>
      </c>
      <c r="B9" s="30">
        <v>46019</v>
      </c>
      <c r="C9" s="24" t="s">
        <v>157</v>
      </c>
      <c r="D9" s="24" t="s">
        <v>9</v>
      </c>
      <c r="E9" s="39">
        <v>1</v>
      </c>
      <c r="F9" s="27">
        <v>1250</v>
      </c>
      <c r="G9" s="27">
        <v>1250</v>
      </c>
      <c r="H9" s="3"/>
      <c r="I9" s="3"/>
      <c r="J9" s="3"/>
      <c r="K9" s="3"/>
      <c r="L9" s="3"/>
      <c r="M9" s="3"/>
      <c r="N9" s="3"/>
      <c r="O9" s="3"/>
      <c r="P9" s="3"/>
      <c r="Q9" s="3"/>
      <c r="R9" s="3"/>
      <c r="S9" s="3"/>
      <c r="T9" s="3"/>
      <c r="U9" s="3"/>
      <c r="V9" s="3"/>
      <c r="W9" s="3"/>
      <c r="X9" s="3"/>
      <c r="Y9" s="3"/>
      <c r="Z9" s="3"/>
      <c r="AA9" s="3"/>
      <c r="AB9" s="3"/>
      <c r="AC9" s="3"/>
      <c r="AD9" s="3"/>
      <c r="AE9" s="3"/>
      <c r="AF9" s="3"/>
      <c r="AG9" s="3"/>
      <c r="AH9" s="3"/>
      <c r="AI9" s="3"/>
      <c r="AJ9" s="3"/>
      <c r="AK9" s="3"/>
      <c r="AL9" s="3"/>
      <c r="AM9" s="3"/>
      <c r="AN9" s="3"/>
      <c r="AO9" s="3"/>
      <c r="AP9" s="3"/>
      <c r="AQ9" s="3"/>
      <c r="AR9" s="3"/>
      <c r="AS9" s="3"/>
      <c r="AT9" s="3"/>
      <c r="AU9" s="3"/>
      <c r="AV9" s="3"/>
      <c r="AW9" s="3"/>
      <c r="AX9" s="3"/>
      <c r="AY9" s="3"/>
    </row>
    <row r="10" spans="1:51" ht="15" customHeight="1" x14ac:dyDescent="0.25">
      <c r="A10" s="24">
        <v>69</v>
      </c>
      <c r="B10" s="30">
        <v>46019</v>
      </c>
      <c r="C10" s="24" t="s">
        <v>173</v>
      </c>
      <c r="D10" s="24" t="s">
        <v>17</v>
      </c>
      <c r="E10" s="39">
        <v>4</v>
      </c>
      <c r="F10" s="27">
        <v>2514</v>
      </c>
      <c r="G10" s="27">
        <v>10056</v>
      </c>
      <c r="H10" s="3"/>
      <c r="I10" s="3"/>
      <c r="J10" s="3"/>
      <c r="K10" s="3"/>
      <c r="L10" s="3"/>
      <c r="M10" s="3"/>
      <c r="N10" s="3"/>
      <c r="O10" s="3"/>
      <c r="P10" s="3"/>
      <c r="Q10" s="3"/>
      <c r="R10" s="3"/>
      <c r="S10" s="3"/>
      <c r="T10" s="3"/>
      <c r="U10" s="3"/>
      <c r="V10" s="3"/>
      <c r="W10" s="3"/>
      <c r="X10" s="3"/>
      <c r="Y10" s="3"/>
      <c r="Z10" s="3"/>
      <c r="AA10" s="3"/>
      <c r="AB10" s="3"/>
      <c r="AC10" s="3"/>
      <c r="AD10" s="3"/>
      <c r="AE10" s="3"/>
      <c r="AF10" s="3"/>
      <c r="AG10" s="3"/>
      <c r="AH10" s="3"/>
      <c r="AI10" s="3"/>
      <c r="AJ10" s="3"/>
      <c r="AK10" s="3"/>
      <c r="AL10" s="3"/>
      <c r="AM10" s="3"/>
      <c r="AN10" s="3"/>
      <c r="AO10" s="3"/>
      <c r="AP10" s="3"/>
      <c r="AQ10" s="3"/>
      <c r="AR10" s="3"/>
      <c r="AS10" s="3"/>
      <c r="AT10" s="3"/>
      <c r="AU10" s="3"/>
      <c r="AV10" s="3"/>
      <c r="AW10" s="3"/>
      <c r="AX10" s="3"/>
      <c r="AY10" s="3"/>
    </row>
    <row r="11" spans="1:51" ht="15" customHeight="1" x14ac:dyDescent="0.25">
      <c r="A11" s="24">
        <v>85</v>
      </c>
      <c r="B11" s="30">
        <v>46020</v>
      </c>
      <c r="C11" s="24" t="s">
        <v>141</v>
      </c>
      <c r="D11" s="24" t="s">
        <v>15</v>
      </c>
      <c r="E11" s="39">
        <v>2</v>
      </c>
      <c r="F11" s="27">
        <v>1050</v>
      </c>
      <c r="G11" s="27">
        <v>2100</v>
      </c>
      <c r="H11" s="3"/>
      <c r="I11" s="3"/>
      <c r="J11" s="3"/>
      <c r="K11" s="3"/>
      <c r="L11" s="3"/>
      <c r="M11" s="3"/>
      <c r="N11" s="3"/>
      <c r="O11" s="3"/>
      <c r="P11" s="3"/>
      <c r="Q11" s="3"/>
      <c r="R11" s="3"/>
      <c r="S11" s="3"/>
      <c r="T11" s="3"/>
      <c r="U11" s="3"/>
      <c r="V11" s="3"/>
      <c r="W11" s="3"/>
      <c r="X11" s="3"/>
      <c r="Y11" s="3"/>
      <c r="Z11" s="3"/>
      <c r="AA11" s="3"/>
      <c r="AB11" s="3"/>
      <c r="AC11" s="3"/>
      <c r="AD11" s="3"/>
      <c r="AE11" s="3"/>
      <c r="AF11" s="3"/>
      <c r="AG11" s="3"/>
      <c r="AH11" s="3"/>
      <c r="AI11" s="3"/>
      <c r="AJ11" s="3"/>
      <c r="AK11" s="3"/>
      <c r="AL11" s="3"/>
      <c r="AM11" s="3"/>
      <c r="AN11" s="3"/>
      <c r="AO11" s="3"/>
      <c r="AP11" s="3"/>
      <c r="AQ11" s="3"/>
      <c r="AR11" s="3"/>
      <c r="AS11" s="3"/>
      <c r="AT11" s="3"/>
      <c r="AU11" s="3"/>
      <c r="AV11" s="3"/>
      <c r="AW11" s="3"/>
      <c r="AX11" s="3"/>
      <c r="AY11" s="3"/>
    </row>
    <row r="12" spans="1:51" ht="15" customHeight="1" x14ac:dyDescent="0.25">
      <c r="A12" s="24" t="s">
        <v>27</v>
      </c>
      <c r="B12" s="24"/>
      <c r="C12" s="24"/>
      <c r="D12" s="24"/>
      <c r="E12" s="36">
        <v>14</v>
      </c>
      <c r="F12" s="35">
        <v>15361.6</v>
      </c>
      <c r="G12" s="34">
        <v>44054.400000000001</v>
      </c>
      <c r="H12" s="3"/>
      <c r="I12" s="3"/>
      <c r="J12" s="3"/>
      <c r="K12" s="3"/>
      <c r="L12" s="3"/>
      <c r="M12" s="3"/>
      <c r="N12" s="3"/>
      <c r="O12" s="3"/>
      <c r="P12" s="3"/>
      <c r="Q12" s="3"/>
      <c r="R12" s="3"/>
      <c r="S12" s="3"/>
      <c r="T12" s="3"/>
      <c r="U12" s="3"/>
      <c r="V12" s="3"/>
      <c r="W12" s="3"/>
      <c r="X12" s="3"/>
      <c r="Y12" s="3"/>
      <c r="Z12" s="3"/>
      <c r="AA12" s="3"/>
      <c r="AB12" s="3"/>
      <c r="AC12" s="3"/>
      <c r="AD12" s="3"/>
      <c r="AE12" s="3"/>
      <c r="AF12" s="3"/>
      <c r="AG12" s="3"/>
      <c r="AH12" s="3"/>
      <c r="AI12" s="3"/>
      <c r="AJ12" s="3"/>
      <c r="AK12" s="3"/>
      <c r="AL12" s="3"/>
      <c r="AM12" s="3"/>
      <c r="AN12" s="3"/>
      <c r="AO12" s="3"/>
      <c r="AP12" s="3"/>
      <c r="AQ12" s="3"/>
      <c r="AR12" s="3"/>
      <c r="AS12" s="3"/>
      <c r="AT12" s="3"/>
      <c r="AU12" s="3"/>
      <c r="AV12" s="3"/>
      <c r="AW12" s="3"/>
      <c r="AX12" s="3"/>
      <c r="AY12" s="3"/>
    </row>
    <row r="13" spans="1:51" ht="15" customHeight="1" x14ac:dyDescent="0.25">
      <c r="A13"/>
      <c r="B13"/>
      <c r="C13"/>
      <c r="D13"/>
      <c r="E13"/>
      <c r="F13"/>
      <c r="G13"/>
      <c r="H13" s="3"/>
      <c r="I13" s="3"/>
      <c r="J13" s="3"/>
      <c r="K13" s="3"/>
      <c r="L13" s="3"/>
      <c r="M13" s="3"/>
      <c r="N13" s="3"/>
      <c r="O13" s="3"/>
      <c r="P13" s="3"/>
      <c r="Q13" s="3"/>
      <c r="R13" s="3"/>
      <c r="S13" s="3"/>
      <c r="T13" s="3"/>
      <c r="U13" s="3"/>
      <c r="V13" s="3"/>
      <c r="W13" s="3"/>
      <c r="X13" s="3"/>
      <c r="Y13" s="3"/>
      <c r="Z13" s="3"/>
      <c r="AA13" s="3"/>
      <c r="AB13" s="3"/>
      <c r="AC13" s="3"/>
      <c r="AD13" s="3"/>
      <c r="AE13" s="3"/>
      <c r="AF13" s="3"/>
      <c r="AG13" s="3"/>
      <c r="AH13" s="3"/>
      <c r="AI13" s="3"/>
      <c r="AJ13" s="3"/>
      <c r="AK13" s="3"/>
      <c r="AL13" s="3"/>
      <c r="AM13" s="3"/>
      <c r="AN13" s="3"/>
      <c r="AO13" s="3"/>
      <c r="AP13" s="3"/>
      <c r="AQ13" s="3"/>
      <c r="AR13" s="3"/>
      <c r="AS13" s="3"/>
      <c r="AT13" s="3"/>
      <c r="AU13" s="3"/>
      <c r="AV13" s="3"/>
      <c r="AW13" s="3"/>
      <c r="AX13" s="3"/>
      <c r="AY13" s="3"/>
    </row>
    <row r="14" spans="1:51" ht="15" customHeight="1" x14ac:dyDescent="0.25">
      <c r="A14"/>
      <c r="B14"/>
      <c r="C14"/>
      <c r="D14"/>
      <c r="E14"/>
      <c r="F14"/>
      <c r="G14"/>
      <c r="H14" s="3"/>
      <c r="I14" s="3"/>
      <c r="J14" s="3"/>
      <c r="K14" s="3"/>
      <c r="L14" s="3"/>
      <c r="M14" s="3"/>
      <c r="N14" s="3"/>
      <c r="O14" s="3"/>
      <c r="P14" s="3"/>
      <c r="Q14" s="3"/>
      <c r="R14" s="3"/>
      <c r="S14" s="3"/>
      <c r="T14" s="3"/>
      <c r="U14" s="3"/>
      <c r="V14" s="3"/>
      <c r="W14" s="3"/>
      <c r="X14" s="3"/>
      <c r="Y14" s="3"/>
      <c r="Z14" s="3"/>
      <c r="AA14" s="3"/>
      <c r="AB14" s="3"/>
      <c r="AC14" s="3"/>
      <c r="AD14" s="3"/>
      <c r="AE14" s="3"/>
      <c r="AF14" s="3"/>
      <c r="AG14" s="3"/>
      <c r="AH14" s="3"/>
      <c r="AI14" s="3"/>
      <c r="AJ14" s="3"/>
      <c r="AK14" s="3"/>
      <c r="AL14" s="3"/>
      <c r="AM14" s="3"/>
      <c r="AN14" s="3"/>
      <c r="AO14" s="3"/>
      <c r="AP14" s="3"/>
      <c r="AQ14" s="3"/>
      <c r="AR14" s="3"/>
      <c r="AS14" s="3"/>
      <c r="AT14" s="3"/>
      <c r="AU14" s="3"/>
      <c r="AV14" s="3"/>
      <c r="AW14" s="3"/>
      <c r="AX14" s="3"/>
      <c r="AY14" s="3"/>
    </row>
    <row r="15" spans="1:51" ht="15" customHeight="1" x14ac:dyDescent="0.25">
      <c r="A15"/>
      <c r="B15"/>
      <c r="C15"/>
      <c r="D15"/>
      <c r="E15"/>
      <c r="F15"/>
      <c r="G15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  <c r="S15" s="3"/>
      <c r="T15" s="3"/>
      <c r="U15" s="3"/>
      <c r="V15" s="3"/>
      <c r="W15" s="3"/>
      <c r="X15" s="3"/>
      <c r="Y15" s="3"/>
      <c r="Z15" s="3"/>
      <c r="AA15" s="3"/>
      <c r="AB15" s="3"/>
      <c r="AC15" s="3"/>
      <c r="AD15" s="3"/>
      <c r="AE15" s="3"/>
      <c r="AF15" s="3"/>
      <c r="AG15" s="3"/>
      <c r="AH15" s="3"/>
      <c r="AI15" s="3"/>
      <c r="AJ15" s="3"/>
      <c r="AK15" s="3"/>
      <c r="AL15" s="3"/>
      <c r="AM15" s="3"/>
      <c r="AN15" s="3"/>
      <c r="AO15" s="3"/>
      <c r="AP15" s="3"/>
      <c r="AQ15" s="3"/>
      <c r="AR15" s="3"/>
      <c r="AS15" s="3"/>
      <c r="AT15" s="3"/>
      <c r="AU15" s="3"/>
      <c r="AV15" s="3"/>
      <c r="AW15" s="3"/>
      <c r="AX15" s="3"/>
      <c r="AY15" s="3"/>
    </row>
    <row r="16" spans="1:51" ht="15" customHeight="1" x14ac:dyDescent="0.25">
      <c r="A16"/>
      <c r="B16"/>
      <c r="C16"/>
      <c r="D16"/>
      <c r="E16"/>
      <c r="F16"/>
      <c r="G16"/>
      <c r="H16" s="3"/>
      <c r="I16" s="3"/>
      <c r="J16" s="3"/>
      <c r="K16" s="3"/>
      <c r="L16" s="3"/>
      <c r="M16" s="3"/>
      <c r="N16" s="3"/>
      <c r="O16" s="3"/>
      <c r="P16" s="3"/>
      <c r="Q16" s="3"/>
      <c r="R16" s="3"/>
      <c r="S16" s="3"/>
      <c r="T16" s="3"/>
      <c r="U16" s="3"/>
      <c r="V16" s="3"/>
      <c r="W16" s="3"/>
      <c r="X16" s="3"/>
      <c r="Y16" s="3"/>
      <c r="Z16" s="3"/>
      <c r="AA16" s="3"/>
      <c r="AB16" s="3"/>
      <c r="AC16" s="3"/>
      <c r="AD16" s="3"/>
      <c r="AE16" s="3"/>
      <c r="AF16" s="3"/>
      <c r="AG16" s="3"/>
      <c r="AH16" s="3"/>
      <c r="AI16" s="3"/>
      <c r="AJ16" s="3"/>
      <c r="AK16" s="3"/>
      <c r="AL16" s="3"/>
      <c r="AM16" s="3"/>
      <c r="AN16" s="3"/>
      <c r="AO16" s="3"/>
      <c r="AP16" s="3"/>
      <c r="AQ16" s="3"/>
      <c r="AR16" s="3"/>
      <c r="AS16" s="3"/>
      <c r="AT16" s="3"/>
      <c r="AU16" s="3"/>
      <c r="AV16" s="3"/>
      <c r="AW16" s="3"/>
      <c r="AX16" s="3"/>
      <c r="AY16" s="3"/>
    </row>
    <row r="17" spans="1:51" ht="15" customHeight="1" x14ac:dyDescent="0.25">
      <c r="A17"/>
      <c r="B17"/>
      <c r="C17"/>
      <c r="D17"/>
      <c r="E17"/>
      <c r="F17"/>
      <c r="G17"/>
      <c r="H17" s="3"/>
      <c r="I17" s="3"/>
      <c r="J17" s="3"/>
      <c r="K17" s="3"/>
      <c r="L17" s="3"/>
      <c r="M17" s="3"/>
      <c r="N17" s="3"/>
      <c r="O17" s="3"/>
      <c r="P17" s="3"/>
      <c r="Q17" s="3"/>
      <c r="R17" s="3"/>
      <c r="S17" s="3"/>
      <c r="T17" s="3"/>
      <c r="U17" s="3"/>
      <c r="V17" s="3"/>
      <c r="W17" s="3"/>
      <c r="X17" s="3"/>
      <c r="Y17" s="3"/>
      <c r="Z17" s="3"/>
      <c r="AA17" s="3"/>
      <c r="AB17" s="3"/>
      <c r="AC17" s="3"/>
      <c r="AD17" s="3"/>
      <c r="AE17" s="3"/>
      <c r="AF17" s="3"/>
      <c r="AG17" s="3"/>
      <c r="AH17" s="3"/>
      <c r="AI17" s="3"/>
      <c r="AJ17" s="3"/>
      <c r="AK17" s="3"/>
      <c r="AL17" s="3"/>
      <c r="AM17" s="3"/>
      <c r="AN17" s="3"/>
      <c r="AO17" s="3"/>
      <c r="AP17" s="3"/>
      <c r="AQ17" s="3"/>
      <c r="AR17" s="3"/>
      <c r="AS17" s="3"/>
      <c r="AT17" s="3"/>
      <c r="AU17" s="3"/>
      <c r="AV17" s="3"/>
      <c r="AW17" s="3"/>
      <c r="AX17" s="3"/>
      <c r="AY17" s="3"/>
    </row>
    <row r="18" spans="1:51" ht="15" customHeight="1" x14ac:dyDescent="0.25">
      <c r="A18"/>
      <c r="B18"/>
      <c r="C18"/>
      <c r="D18"/>
      <c r="E18"/>
      <c r="F18"/>
      <c r="G18"/>
      <c r="H18" s="3"/>
      <c r="I18" s="3"/>
      <c r="J18" s="3"/>
      <c r="K18" s="3"/>
      <c r="L18" s="3"/>
      <c r="M18" s="3"/>
      <c r="N18" s="3"/>
      <c r="O18" s="3"/>
      <c r="P18" s="3"/>
      <c r="Q18" s="3"/>
      <c r="R18" s="3"/>
      <c r="S18" s="3"/>
      <c r="T18" s="3"/>
      <c r="U18" s="3"/>
      <c r="V18" s="3"/>
      <c r="W18" s="3"/>
      <c r="X18" s="3"/>
      <c r="Y18" s="3"/>
      <c r="Z18" s="3"/>
      <c r="AA18" s="3"/>
      <c r="AB18" s="3"/>
      <c r="AC18" s="3"/>
      <c r="AD18" s="3"/>
      <c r="AE18" s="3"/>
      <c r="AF18" s="3"/>
      <c r="AG18" s="3"/>
      <c r="AH18" s="3"/>
      <c r="AI18" s="3"/>
      <c r="AJ18" s="3"/>
      <c r="AK18" s="3"/>
      <c r="AL18" s="3"/>
      <c r="AM18" s="3"/>
      <c r="AN18" s="3"/>
      <c r="AO18" s="3"/>
      <c r="AP18" s="3"/>
      <c r="AQ18" s="3"/>
      <c r="AR18" s="3"/>
      <c r="AS18" s="3"/>
      <c r="AT18" s="3"/>
      <c r="AU18" s="3"/>
      <c r="AV18" s="3"/>
      <c r="AW18" s="3"/>
      <c r="AX18" s="3"/>
      <c r="AY18" s="3"/>
    </row>
    <row r="19" spans="1:51" ht="15" customHeight="1" x14ac:dyDescent="0.25">
      <c r="A19"/>
      <c r="B19"/>
      <c r="C19"/>
      <c r="D19"/>
      <c r="E19"/>
      <c r="F19"/>
      <c r="G19"/>
      <c r="H19" s="3"/>
      <c r="I19" s="3"/>
      <c r="J19" s="3"/>
      <c r="K19" s="3"/>
      <c r="L19" s="3"/>
      <c r="M19" s="3"/>
      <c r="N19" s="3"/>
      <c r="O19" s="3"/>
      <c r="P19" s="3"/>
      <c r="Q19" s="3"/>
      <c r="R19" s="3"/>
      <c r="S19" s="3"/>
      <c r="T19" s="3"/>
      <c r="U19" s="3"/>
      <c r="V19" s="3"/>
      <c r="W19" s="3"/>
      <c r="X19" s="3"/>
      <c r="Y19" s="3"/>
      <c r="Z19" s="3"/>
      <c r="AA19" s="3"/>
      <c r="AB19" s="3"/>
      <c r="AC19" s="3"/>
      <c r="AD19" s="3"/>
      <c r="AE19" s="3"/>
      <c r="AF19" s="3"/>
      <c r="AG19" s="3"/>
      <c r="AH19" s="3"/>
      <c r="AI19" s="3"/>
      <c r="AJ19" s="3"/>
      <c r="AK19" s="3"/>
      <c r="AL19" s="3"/>
      <c r="AM19" s="3"/>
      <c r="AN19" s="3"/>
      <c r="AO19" s="3"/>
      <c r="AP19" s="3"/>
      <c r="AQ19" s="3"/>
      <c r="AR19" s="3"/>
      <c r="AS19" s="3"/>
      <c r="AT19" s="3"/>
      <c r="AU19" s="3"/>
      <c r="AV19" s="3"/>
      <c r="AW19" s="3"/>
      <c r="AX19" s="3"/>
      <c r="AY19" s="3"/>
    </row>
    <row r="20" spans="1:51" ht="15" customHeight="1" x14ac:dyDescent="0.25">
      <c r="A20"/>
      <c r="B20"/>
      <c r="C20"/>
      <c r="D20"/>
      <c r="E20"/>
      <c r="F20"/>
      <c r="G20"/>
      <c r="H20" s="3"/>
      <c r="I20" s="3"/>
      <c r="J20" s="3"/>
      <c r="K20" s="3"/>
      <c r="L20" s="3"/>
      <c r="M20" s="3"/>
      <c r="N20" s="3"/>
      <c r="O20" s="3"/>
      <c r="P20" s="3"/>
      <c r="Q20" s="3"/>
      <c r="R20" s="3"/>
      <c r="S20" s="3"/>
      <c r="T20" s="3"/>
      <c r="U20" s="3"/>
      <c r="V20" s="3"/>
      <c r="W20" s="3"/>
      <c r="X20" s="3"/>
      <c r="Y20" s="3"/>
      <c r="Z20" s="3"/>
      <c r="AA20" s="3"/>
      <c r="AB20" s="3"/>
      <c r="AC20" s="3"/>
      <c r="AD20" s="3"/>
      <c r="AE20" s="3"/>
      <c r="AF20" s="3"/>
      <c r="AG20" s="3"/>
      <c r="AH20" s="3"/>
      <c r="AI20" s="3"/>
      <c r="AJ20" s="3"/>
      <c r="AK20" s="3"/>
      <c r="AL20" s="3"/>
      <c r="AM20" s="3"/>
      <c r="AN20" s="3"/>
      <c r="AO20" s="3"/>
      <c r="AP20" s="3"/>
      <c r="AQ20" s="3"/>
      <c r="AR20" s="3"/>
      <c r="AS20" s="3"/>
      <c r="AT20" s="3"/>
      <c r="AU20" s="3"/>
      <c r="AV20" s="3"/>
      <c r="AW20" s="3"/>
      <c r="AX20" s="3"/>
      <c r="AY20" s="3"/>
    </row>
    <row r="21" spans="1:51" ht="15" customHeight="1" x14ac:dyDescent="0.25">
      <c r="A21"/>
      <c r="B21"/>
      <c r="C21"/>
      <c r="D21"/>
      <c r="E21"/>
      <c r="F21"/>
      <c r="G21"/>
      <c r="H21" s="3"/>
      <c r="I21" s="3"/>
      <c r="J21" s="3"/>
      <c r="K21" s="3"/>
      <c r="L21" s="3"/>
      <c r="M21" s="3"/>
      <c r="N21" s="3"/>
      <c r="O21" s="3"/>
      <c r="P21" s="3"/>
      <c r="Q21" s="3"/>
      <c r="R21" s="3"/>
      <c r="S21" s="3"/>
      <c r="T21" s="3"/>
      <c r="U21" s="3"/>
      <c r="V21" s="3"/>
      <c r="W21" s="3"/>
      <c r="X21" s="3"/>
      <c r="Y21" s="3"/>
      <c r="Z21" s="3"/>
      <c r="AA21" s="3"/>
      <c r="AB21" s="3"/>
      <c r="AC21" s="3"/>
      <c r="AD21" s="3"/>
      <c r="AE21" s="3"/>
      <c r="AF21" s="3"/>
      <c r="AG21" s="3"/>
      <c r="AH21" s="3"/>
      <c r="AI21" s="3"/>
      <c r="AJ21" s="3"/>
      <c r="AK21" s="3"/>
      <c r="AL21" s="3"/>
      <c r="AM21" s="3"/>
      <c r="AN21" s="3"/>
      <c r="AO21" s="3"/>
      <c r="AP21" s="3"/>
      <c r="AQ21" s="3"/>
      <c r="AR21" s="3"/>
      <c r="AS21" s="3"/>
      <c r="AT21" s="3"/>
      <c r="AU21" s="3"/>
      <c r="AV21" s="3"/>
      <c r="AW21" s="3"/>
      <c r="AX21" s="3"/>
      <c r="AY21" s="3"/>
    </row>
    <row r="22" spans="1:51" ht="15" customHeight="1" x14ac:dyDescent="0.25">
      <c r="A22"/>
      <c r="B22"/>
      <c r="C22"/>
      <c r="D22"/>
      <c r="E22"/>
      <c r="F22"/>
      <c r="G22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  <c r="S22" s="3"/>
      <c r="T22" s="3"/>
      <c r="U22" s="3"/>
      <c r="V22" s="3"/>
      <c r="W22" s="3"/>
      <c r="X22" s="3"/>
      <c r="Y22" s="3"/>
      <c r="Z22" s="3"/>
      <c r="AA22" s="3"/>
      <c r="AB22" s="3"/>
      <c r="AC22" s="3"/>
      <c r="AD22" s="3"/>
      <c r="AE22" s="3"/>
      <c r="AF22" s="3"/>
      <c r="AG22" s="3"/>
      <c r="AH22" s="3"/>
      <c r="AI22" s="3"/>
      <c r="AJ22" s="3"/>
      <c r="AK22" s="3"/>
      <c r="AL22" s="3"/>
      <c r="AM22" s="3"/>
      <c r="AN22" s="3"/>
      <c r="AO22" s="3"/>
      <c r="AP22" s="3"/>
      <c r="AQ22" s="3"/>
      <c r="AR22" s="3"/>
      <c r="AS22" s="3"/>
      <c r="AT22" s="3"/>
      <c r="AU22" s="3"/>
      <c r="AV22" s="3"/>
      <c r="AW22" s="3"/>
      <c r="AX22" s="3"/>
      <c r="AY22" s="3"/>
    </row>
    <row r="23" spans="1:51" ht="15" customHeight="1" x14ac:dyDescent="0.25">
      <c r="A23"/>
      <c r="B23"/>
      <c r="C23"/>
      <c r="D23"/>
      <c r="E23"/>
      <c r="F23"/>
      <c r="G23"/>
      <c r="H23" s="3"/>
      <c r="I23" s="3"/>
      <c r="J23" s="3"/>
      <c r="K23" s="3"/>
      <c r="L23" s="3"/>
      <c r="M23" s="3"/>
      <c r="N23" s="3"/>
      <c r="O23" s="3"/>
      <c r="P23" s="3"/>
      <c r="Q23" s="3"/>
      <c r="R23" s="3"/>
      <c r="S23" s="3"/>
      <c r="T23" s="3"/>
      <c r="U23" s="3"/>
      <c r="V23" s="3"/>
      <c r="W23" s="3"/>
      <c r="X23" s="3"/>
      <c r="Y23" s="3"/>
      <c r="Z23" s="3"/>
      <c r="AA23" s="3"/>
      <c r="AB23" s="3"/>
      <c r="AC23" s="3"/>
      <c r="AD23" s="3"/>
      <c r="AE23" s="3"/>
      <c r="AF23" s="3"/>
      <c r="AG23" s="3"/>
      <c r="AH23" s="3"/>
      <c r="AI23" s="3"/>
      <c r="AJ23" s="3"/>
      <c r="AK23" s="3"/>
      <c r="AL23" s="3"/>
      <c r="AM23" s="3"/>
      <c r="AN23" s="3"/>
      <c r="AO23" s="3"/>
      <c r="AP23" s="3"/>
      <c r="AQ23" s="3"/>
      <c r="AR23" s="3"/>
      <c r="AS23" s="3"/>
      <c r="AT23" s="3"/>
      <c r="AU23" s="3"/>
      <c r="AV23" s="3"/>
      <c r="AW23" s="3"/>
      <c r="AX23" s="3"/>
      <c r="AY23" s="3"/>
    </row>
    <row r="24" spans="1:51" ht="15" customHeight="1" x14ac:dyDescent="0.25">
      <c r="A24"/>
      <c r="B24"/>
      <c r="C24"/>
      <c r="D24"/>
      <c r="E24"/>
      <c r="F24"/>
      <c r="G24"/>
      <c r="H24" s="3"/>
      <c r="I24" s="3"/>
      <c r="J24" s="3"/>
      <c r="K24" s="3"/>
      <c r="L24" s="3"/>
      <c r="M24" s="3"/>
      <c r="N24" s="3"/>
      <c r="O24" s="3"/>
      <c r="P24" s="3"/>
      <c r="Q24" s="3"/>
      <c r="R24" s="3"/>
      <c r="S24" s="3"/>
      <c r="T24" s="3"/>
      <c r="U24" s="3"/>
      <c r="V24" s="3"/>
      <c r="W24" s="3"/>
      <c r="X24" s="3"/>
      <c r="Y24" s="3"/>
      <c r="Z24" s="3"/>
      <c r="AA24" s="3"/>
      <c r="AB24" s="3"/>
      <c r="AC24" s="3"/>
      <c r="AD24" s="3"/>
      <c r="AE24" s="3"/>
      <c r="AF24" s="3"/>
      <c r="AG24" s="3"/>
      <c r="AH24" s="3"/>
      <c r="AI24" s="3"/>
      <c r="AJ24" s="3"/>
      <c r="AK24" s="3"/>
      <c r="AL24" s="3"/>
      <c r="AM24" s="3"/>
      <c r="AN24" s="3"/>
      <c r="AO24" s="3"/>
      <c r="AP24" s="3"/>
      <c r="AQ24" s="3"/>
      <c r="AR24" s="3"/>
      <c r="AS24" s="3"/>
      <c r="AT24" s="3"/>
      <c r="AU24" s="3"/>
      <c r="AV24" s="3"/>
      <c r="AW24" s="3"/>
      <c r="AX24" s="3"/>
      <c r="AY24" s="3"/>
    </row>
    <row r="25" spans="1:51" ht="15" customHeight="1" x14ac:dyDescent="0.25">
      <c r="A25"/>
      <c r="B25"/>
      <c r="C25"/>
      <c r="D25"/>
      <c r="E25"/>
      <c r="F25"/>
      <c r="G25"/>
      <c r="H25" s="3"/>
      <c r="I25" s="3"/>
      <c r="J25" s="3"/>
      <c r="K25" s="3"/>
      <c r="L25" s="3"/>
      <c r="M25" s="3"/>
      <c r="N25" s="3"/>
      <c r="O25" s="3"/>
      <c r="P25" s="3"/>
      <c r="Q25" s="3"/>
      <c r="R25" s="3"/>
      <c r="S25" s="3"/>
      <c r="T25" s="3"/>
      <c r="U25" s="3"/>
      <c r="V25" s="3"/>
      <c r="W25" s="3"/>
      <c r="X25" s="3"/>
      <c r="Y25" s="3"/>
      <c r="Z25" s="3"/>
      <c r="AA25" s="3"/>
      <c r="AB25" s="3"/>
      <c r="AC25" s="3"/>
      <c r="AD25" s="3"/>
      <c r="AE25" s="3"/>
      <c r="AF25" s="3"/>
      <c r="AG25" s="3"/>
      <c r="AH25" s="3"/>
      <c r="AI25" s="3"/>
      <c r="AJ25" s="3"/>
      <c r="AK25" s="3"/>
      <c r="AL25" s="3"/>
      <c r="AM25" s="3"/>
      <c r="AN25" s="3"/>
      <c r="AO25" s="3"/>
      <c r="AP25" s="3"/>
      <c r="AQ25" s="3"/>
      <c r="AR25" s="3"/>
      <c r="AS25" s="3"/>
      <c r="AT25" s="3"/>
      <c r="AU25" s="3"/>
      <c r="AV25" s="3"/>
      <c r="AW25" s="3"/>
      <c r="AX25" s="3"/>
      <c r="AY25" s="3"/>
    </row>
    <row r="26" spans="1:51" ht="15" customHeight="1" x14ac:dyDescent="0.25">
      <c r="A26"/>
      <c r="B26"/>
      <c r="C26"/>
      <c r="D26"/>
      <c r="E26"/>
      <c r="F26"/>
      <c r="G26"/>
      <c r="H26" s="3"/>
      <c r="I26" s="3"/>
      <c r="J26" s="3"/>
      <c r="K26" s="3"/>
      <c r="L26" s="3"/>
      <c r="M26" s="3"/>
      <c r="N26" s="3"/>
      <c r="O26" s="3"/>
      <c r="P26" s="3"/>
      <c r="Q26" s="3"/>
      <c r="R26" s="3"/>
      <c r="S26" s="3"/>
      <c r="T26" s="3"/>
      <c r="U26" s="3"/>
      <c r="V26" s="3"/>
      <c r="W26" s="3"/>
      <c r="X26" s="3"/>
      <c r="Y26" s="3"/>
      <c r="Z26" s="3"/>
      <c r="AA26" s="3"/>
      <c r="AB26" s="3"/>
      <c r="AC26" s="3"/>
      <c r="AD26" s="3"/>
      <c r="AE26" s="3"/>
      <c r="AF26" s="3"/>
      <c r="AG26" s="3"/>
      <c r="AH26" s="3"/>
      <c r="AI26" s="3"/>
      <c r="AJ26" s="3"/>
      <c r="AK26" s="3"/>
      <c r="AL26" s="3"/>
      <c r="AM26" s="3"/>
      <c r="AN26" s="3"/>
      <c r="AO26" s="3"/>
      <c r="AP26" s="3"/>
      <c r="AQ26" s="3"/>
      <c r="AR26" s="3"/>
      <c r="AS26" s="3"/>
      <c r="AT26" s="3"/>
      <c r="AU26" s="3"/>
      <c r="AV26" s="3"/>
      <c r="AW26" s="3"/>
      <c r="AX26" s="3"/>
      <c r="AY26" s="3"/>
    </row>
    <row r="27" spans="1:51" ht="15" customHeight="1" x14ac:dyDescent="0.25">
      <c r="A27"/>
      <c r="B27"/>
      <c r="C27"/>
      <c r="D27"/>
      <c r="E27"/>
      <c r="F27"/>
      <c r="G27"/>
      <c r="H27" s="3"/>
      <c r="I27" s="3"/>
      <c r="J27" s="3"/>
      <c r="K27" s="3"/>
      <c r="L27" s="3"/>
      <c r="M27" s="3"/>
      <c r="N27" s="3"/>
      <c r="O27" s="3"/>
      <c r="P27" s="3"/>
      <c r="Q27" s="3"/>
      <c r="R27" s="3"/>
      <c r="S27" s="3"/>
      <c r="T27" s="3"/>
      <c r="U27" s="3"/>
      <c r="V27" s="3"/>
      <c r="W27" s="3"/>
      <c r="X27" s="3"/>
      <c r="Y27" s="3"/>
      <c r="Z27" s="3"/>
      <c r="AA27" s="3"/>
      <c r="AB27" s="3"/>
      <c r="AC27" s="3"/>
      <c r="AD27" s="3"/>
      <c r="AE27" s="3"/>
      <c r="AF27" s="3"/>
      <c r="AG27" s="3"/>
      <c r="AH27" s="3"/>
      <c r="AI27" s="3"/>
      <c r="AJ27" s="3"/>
      <c r="AK27" s="3"/>
      <c r="AL27" s="3"/>
      <c r="AM27" s="3"/>
      <c r="AN27" s="3"/>
      <c r="AO27" s="3"/>
      <c r="AP27" s="3"/>
      <c r="AQ27" s="3"/>
      <c r="AR27" s="3"/>
      <c r="AS27" s="3"/>
      <c r="AT27" s="3"/>
      <c r="AU27" s="3"/>
      <c r="AV27" s="3"/>
      <c r="AW27" s="3"/>
      <c r="AX27" s="3"/>
      <c r="AY27" s="3"/>
    </row>
    <row r="28" spans="1:51" ht="15" customHeight="1" x14ac:dyDescent="0.25">
      <c r="A28"/>
      <c r="B28"/>
      <c r="C28"/>
      <c r="D28"/>
      <c r="E28"/>
      <c r="F28"/>
      <c r="G28"/>
      <c r="H28" s="3"/>
      <c r="I28" s="3"/>
      <c r="J28" s="3"/>
      <c r="K28" s="3"/>
      <c r="L28" s="3"/>
      <c r="M28" s="3"/>
      <c r="N28" s="3"/>
      <c r="O28" s="3"/>
      <c r="P28" s="3"/>
      <c r="Q28" s="3"/>
      <c r="R28" s="3"/>
      <c r="S28" s="3"/>
      <c r="T28" s="3"/>
      <c r="U28" s="3"/>
      <c r="V28" s="3"/>
      <c r="W28" s="3"/>
      <c r="X28" s="3"/>
      <c r="Y28" s="3"/>
      <c r="Z28" s="3"/>
      <c r="AA28" s="3"/>
      <c r="AB28" s="3"/>
      <c r="AC28" s="3"/>
      <c r="AD28" s="3"/>
      <c r="AE28" s="3"/>
      <c r="AF28" s="3"/>
      <c r="AG28" s="3"/>
      <c r="AH28" s="3"/>
      <c r="AI28" s="3"/>
      <c r="AJ28" s="3"/>
      <c r="AK28" s="3"/>
      <c r="AL28" s="3"/>
      <c r="AM28" s="3"/>
      <c r="AN28" s="3"/>
      <c r="AO28" s="3"/>
      <c r="AP28" s="3"/>
      <c r="AQ28" s="3"/>
      <c r="AR28" s="3"/>
      <c r="AS28" s="3"/>
    </row>
    <row r="29" spans="1:51" ht="15" customHeight="1" x14ac:dyDescent="0.25">
      <c r="A29"/>
      <c r="B29"/>
      <c r="C29"/>
      <c r="D29"/>
      <c r="E29"/>
      <c r="F29"/>
      <c r="G29"/>
      <c r="H29" s="3"/>
      <c r="I29" s="3"/>
      <c r="J29" s="3"/>
      <c r="K29" s="3"/>
      <c r="L29" s="3"/>
      <c r="M29" s="3"/>
      <c r="N29" s="3"/>
      <c r="O29" s="3"/>
      <c r="P29" s="3"/>
      <c r="Q29" s="3"/>
      <c r="R29" s="3"/>
      <c r="S29" s="3"/>
      <c r="T29" s="3"/>
      <c r="U29" s="3"/>
      <c r="V29" s="3"/>
      <c r="W29" s="3"/>
      <c r="X29" s="3"/>
      <c r="Y29" s="3"/>
      <c r="Z29" s="3"/>
      <c r="AA29" s="3"/>
      <c r="AB29" s="3"/>
      <c r="AC29" s="3"/>
      <c r="AD29" s="3"/>
      <c r="AE29" s="3"/>
      <c r="AF29" s="3"/>
      <c r="AG29" s="3"/>
      <c r="AH29" s="3"/>
      <c r="AI29" s="3"/>
      <c r="AJ29" s="3"/>
      <c r="AK29" s="3"/>
      <c r="AL29" s="3"/>
      <c r="AM29" s="3"/>
      <c r="AN29" s="3"/>
      <c r="AO29" s="3"/>
      <c r="AP29" s="3"/>
      <c r="AQ29" s="3"/>
      <c r="AR29" s="3"/>
      <c r="AS29" s="3"/>
    </row>
    <row r="30" spans="1:51" ht="15" customHeight="1" x14ac:dyDescent="0.25">
      <c r="A30"/>
      <c r="B30"/>
      <c r="C30"/>
      <c r="D30"/>
      <c r="E30"/>
      <c r="F30"/>
      <c r="G30"/>
      <c r="H30" s="3"/>
      <c r="I30" s="3"/>
      <c r="J30" s="3"/>
      <c r="K30" s="3"/>
      <c r="L30" s="3"/>
      <c r="M30" s="3"/>
      <c r="N30" s="3"/>
      <c r="O30" s="3"/>
      <c r="P30" s="3"/>
      <c r="Q30" s="3"/>
      <c r="R30" s="3"/>
      <c r="S30" s="3"/>
      <c r="T30" s="3"/>
      <c r="U30" s="3"/>
      <c r="V30" s="3"/>
      <c r="W30" s="3"/>
      <c r="X30" s="3"/>
      <c r="Y30" s="3"/>
      <c r="Z30" s="3"/>
      <c r="AA30" s="3"/>
      <c r="AB30" s="3"/>
      <c r="AC30" s="3"/>
      <c r="AD30" s="3"/>
      <c r="AE30" s="3"/>
      <c r="AF30" s="3"/>
      <c r="AG30" s="3"/>
      <c r="AH30" s="3"/>
      <c r="AI30" s="3"/>
      <c r="AJ30" s="3"/>
      <c r="AK30" s="3"/>
      <c r="AL30" s="3"/>
      <c r="AM30" s="3"/>
      <c r="AN30" s="3"/>
      <c r="AO30" s="3"/>
      <c r="AP30" s="3"/>
      <c r="AQ30" s="3"/>
      <c r="AR30" s="3"/>
      <c r="AS30" s="3"/>
    </row>
    <row r="31" spans="1:51" ht="15" customHeight="1" x14ac:dyDescent="0.25">
      <c r="A31"/>
      <c r="B31"/>
      <c r="C31"/>
      <c r="D31"/>
      <c r="E31"/>
      <c r="F31"/>
      <c r="G31"/>
      <c r="H31" s="3"/>
      <c r="I31" s="3"/>
      <c r="J31" s="3"/>
      <c r="K31" s="3"/>
      <c r="L31" s="3"/>
      <c r="M31" s="3"/>
      <c r="N31" s="3"/>
      <c r="O31" s="3"/>
      <c r="P31" s="3"/>
      <c r="Q31" s="3"/>
      <c r="R31" s="3"/>
      <c r="S31" s="3"/>
      <c r="T31" s="3"/>
      <c r="U31" s="3"/>
      <c r="V31" s="3"/>
      <c r="W31" s="3"/>
      <c r="X31" s="3"/>
      <c r="Y31" s="3"/>
      <c r="Z31" s="3"/>
      <c r="AA31" s="3"/>
      <c r="AB31" s="3"/>
      <c r="AC31" s="3"/>
      <c r="AD31" s="3"/>
      <c r="AE31" s="3"/>
      <c r="AF31" s="3"/>
      <c r="AG31" s="3"/>
      <c r="AH31" s="3"/>
      <c r="AI31" s="3"/>
      <c r="AJ31" s="3"/>
      <c r="AK31" s="3"/>
      <c r="AL31" s="3"/>
      <c r="AM31" s="3"/>
      <c r="AN31" s="3"/>
      <c r="AO31" s="3"/>
      <c r="AP31" s="3"/>
      <c r="AQ31" s="3"/>
      <c r="AR31" s="3"/>
      <c r="AS31" s="3"/>
    </row>
    <row r="32" spans="1:51" ht="15" customHeight="1" x14ac:dyDescent="0.25">
      <c r="A32"/>
      <c r="B32"/>
      <c r="C32"/>
      <c r="D32"/>
      <c r="E32"/>
      <c r="F32"/>
      <c r="G32"/>
      <c r="H32" s="3"/>
    </row>
    <row r="33" spans="1:8" ht="15" customHeight="1" x14ac:dyDescent="0.25">
      <c r="A33"/>
      <c r="B33"/>
      <c r="C33"/>
      <c r="D33"/>
      <c r="E33"/>
      <c r="F33"/>
      <c r="G33"/>
      <c r="H33" s="3"/>
    </row>
    <row r="34" spans="1:8" ht="15" customHeight="1" x14ac:dyDescent="0.25">
      <c r="A34"/>
      <c r="B34"/>
      <c r="C34"/>
      <c r="D34"/>
      <c r="E34"/>
      <c r="F34"/>
      <c r="G34"/>
      <c r="H34" s="3"/>
    </row>
    <row r="35" spans="1:8" ht="15" customHeight="1" x14ac:dyDescent="0.25">
      <c r="A35"/>
      <c r="B35"/>
      <c r="C35"/>
      <c r="D35"/>
      <c r="E35"/>
      <c r="F35"/>
      <c r="G35"/>
      <c r="H35" s="3"/>
    </row>
    <row r="36" spans="1:8" ht="15" customHeight="1" x14ac:dyDescent="0.25">
      <c r="A36"/>
      <c r="B36"/>
      <c r="C36"/>
      <c r="D36"/>
      <c r="E36"/>
      <c r="F36"/>
      <c r="G36"/>
      <c r="H36" s="3"/>
    </row>
    <row r="37" spans="1:8" ht="15" customHeight="1" x14ac:dyDescent="0.25">
      <c r="A37"/>
      <c r="B37"/>
      <c r="C37"/>
      <c r="D37"/>
      <c r="E37"/>
      <c r="F37"/>
      <c r="G37"/>
      <c r="H37" s="3"/>
    </row>
    <row r="38" spans="1:8" ht="15" customHeight="1" x14ac:dyDescent="0.25">
      <c r="A38"/>
      <c r="B38"/>
      <c r="C38"/>
      <c r="D38"/>
      <c r="E38"/>
      <c r="F38"/>
      <c r="G38"/>
      <c r="H38" s="3"/>
    </row>
    <row r="39" spans="1:8" ht="15" customHeight="1" x14ac:dyDescent="0.25">
      <c r="A39"/>
      <c r="B39"/>
      <c r="C39"/>
      <c r="D39"/>
      <c r="E39"/>
      <c r="F39"/>
      <c r="G39"/>
      <c r="H39" s="3"/>
    </row>
    <row r="40" spans="1:8" ht="15" customHeight="1" x14ac:dyDescent="0.25">
      <c r="A40"/>
      <c r="B40"/>
      <c r="C40"/>
      <c r="D40"/>
      <c r="E40"/>
      <c r="F40"/>
      <c r="G40"/>
    </row>
    <row r="41" spans="1:8" ht="15" customHeight="1" x14ac:dyDescent="0.25">
      <c r="A41"/>
      <c r="B41"/>
      <c r="C41"/>
      <c r="D41"/>
      <c r="E41"/>
      <c r="F41"/>
      <c r="G41"/>
    </row>
    <row r="42" spans="1:8" ht="15" customHeight="1" x14ac:dyDescent="0.25">
      <c r="A42"/>
      <c r="B42"/>
      <c r="C42"/>
      <c r="D42"/>
      <c r="E42"/>
      <c r="F42"/>
      <c r="G42"/>
    </row>
    <row r="43" spans="1:8" ht="15" customHeight="1" x14ac:dyDescent="0.25">
      <c r="A43"/>
      <c r="B43"/>
      <c r="C43"/>
      <c r="D43"/>
      <c r="E43"/>
      <c r="F43"/>
      <c r="G43"/>
    </row>
    <row r="44" spans="1:8" ht="15" customHeight="1" x14ac:dyDescent="0.25">
      <c r="A44"/>
      <c r="B44"/>
      <c r="C44"/>
      <c r="D44"/>
      <c r="E44"/>
      <c r="F44"/>
      <c r="G44"/>
    </row>
    <row r="45" spans="1:8" ht="15" customHeight="1" x14ac:dyDescent="0.25">
      <c r="A45"/>
      <c r="B45"/>
      <c r="C45"/>
      <c r="D45"/>
      <c r="E45"/>
      <c r="F45"/>
      <c r="G45"/>
    </row>
    <row r="46" spans="1:8" ht="15" customHeight="1" x14ac:dyDescent="0.25">
      <c r="A46"/>
      <c r="B46"/>
      <c r="C46"/>
      <c r="D46"/>
      <c r="E46"/>
      <c r="F46"/>
      <c r="G46"/>
    </row>
    <row r="47" spans="1:8" ht="15" customHeight="1" x14ac:dyDescent="0.25">
      <c r="A47"/>
      <c r="B47"/>
      <c r="C47"/>
      <c r="D47"/>
      <c r="E47"/>
      <c r="F47"/>
      <c r="G47"/>
    </row>
    <row r="48" spans="1:8" ht="15" customHeight="1" x14ac:dyDescent="0.25">
      <c r="A48"/>
      <c r="B48"/>
      <c r="C48"/>
      <c r="D48"/>
      <c r="E48"/>
      <c r="F48"/>
      <c r="G48"/>
    </row>
    <row r="49" spans="1:7" ht="15" customHeight="1" x14ac:dyDescent="0.25">
      <c r="A49"/>
      <c r="B49"/>
      <c r="C49"/>
      <c r="D49"/>
      <c r="E49"/>
      <c r="F49"/>
      <c r="G49"/>
    </row>
    <row r="50" spans="1:7" ht="15" customHeight="1" x14ac:dyDescent="0.25">
      <c r="A50"/>
      <c r="B50"/>
      <c r="C50"/>
      <c r="D50"/>
      <c r="E50"/>
      <c r="F50"/>
      <c r="G50"/>
    </row>
    <row r="51" spans="1:7" ht="15" customHeight="1" x14ac:dyDescent="0.25">
      <c r="A51"/>
      <c r="B51"/>
      <c r="C51"/>
      <c r="D51"/>
      <c r="E51"/>
      <c r="F51"/>
      <c r="G51"/>
    </row>
    <row r="52" spans="1:7" ht="15" customHeight="1" x14ac:dyDescent="0.25">
      <c r="A52"/>
      <c r="B52"/>
      <c r="C52"/>
      <c r="D52"/>
      <c r="E52"/>
      <c r="F52"/>
      <c r="G52"/>
    </row>
    <row r="53" spans="1:7" ht="15" customHeight="1" x14ac:dyDescent="0.25">
      <c r="A53"/>
      <c r="B53"/>
      <c r="C53"/>
      <c r="D53"/>
      <c r="E53"/>
      <c r="F53"/>
      <c r="G53"/>
    </row>
    <row r="54" spans="1:7" ht="15" customHeight="1" x14ac:dyDescent="0.25">
      <c r="A54"/>
      <c r="B54"/>
      <c r="C54"/>
      <c r="D54"/>
      <c r="E54"/>
      <c r="F54"/>
      <c r="G54"/>
    </row>
    <row r="55" spans="1:7" ht="15" customHeight="1" x14ac:dyDescent="0.25">
      <c r="A55"/>
      <c r="B55"/>
      <c r="C55"/>
      <c r="D55"/>
      <c r="E55"/>
      <c r="F55"/>
      <c r="G55"/>
    </row>
    <row r="56" spans="1:7" ht="15" customHeight="1" x14ac:dyDescent="0.25">
      <c r="A56"/>
      <c r="B56"/>
      <c r="C56"/>
      <c r="D56"/>
      <c r="E56"/>
      <c r="F56"/>
      <c r="G56"/>
    </row>
    <row r="57" spans="1:7" ht="15" customHeight="1" x14ac:dyDescent="0.25">
      <c r="A57"/>
      <c r="B57"/>
      <c r="C57"/>
      <c r="D57"/>
      <c r="E57"/>
      <c r="F57"/>
      <c r="G57"/>
    </row>
    <row r="58" spans="1:7" ht="15" customHeight="1" x14ac:dyDescent="0.25">
      <c r="A58"/>
      <c r="B58"/>
      <c r="C58"/>
      <c r="D58"/>
      <c r="E58"/>
      <c r="F58"/>
      <c r="G58"/>
    </row>
    <row r="59" spans="1:7" ht="15" customHeight="1" x14ac:dyDescent="0.25">
      <c r="A59"/>
      <c r="B59"/>
      <c r="C59"/>
      <c r="D59"/>
      <c r="E59"/>
      <c r="F59"/>
      <c r="G59"/>
    </row>
    <row r="60" spans="1:7" ht="15" customHeight="1" x14ac:dyDescent="0.25">
      <c r="A60"/>
      <c r="B60"/>
      <c r="C60"/>
      <c r="D60"/>
      <c r="E60"/>
      <c r="F60"/>
      <c r="G60"/>
    </row>
    <row r="61" spans="1:7" ht="15" customHeight="1" x14ac:dyDescent="0.25">
      <c r="A61"/>
      <c r="B61"/>
      <c r="C61"/>
      <c r="D61"/>
      <c r="E61"/>
      <c r="F61"/>
      <c r="G61"/>
    </row>
    <row r="62" spans="1:7" ht="15" customHeight="1" x14ac:dyDescent="0.25">
      <c r="A62"/>
      <c r="B62"/>
      <c r="C62"/>
      <c r="D62"/>
      <c r="E62"/>
      <c r="F62"/>
      <c r="G62"/>
    </row>
    <row r="63" spans="1:7" ht="15" customHeight="1" x14ac:dyDescent="0.25">
      <c r="A63"/>
      <c r="B63"/>
      <c r="C63"/>
      <c r="D63"/>
      <c r="E63"/>
      <c r="F63"/>
      <c r="G63"/>
    </row>
    <row r="64" spans="1:7" ht="15" customHeight="1" x14ac:dyDescent="0.25">
      <c r="A64"/>
      <c r="B64"/>
      <c r="C64"/>
      <c r="D64"/>
      <c r="E64"/>
      <c r="F64"/>
      <c r="G64"/>
    </row>
    <row r="65" spans="1:7" ht="15" customHeight="1" x14ac:dyDescent="0.25">
      <c r="A65"/>
      <c r="B65"/>
      <c r="C65"/>
      <c r="D65"/>
      <c r="E65"/>
      <c r="F65"/>
      <c r="G65"/>
    </row>
    <row r="66" spans="1:7" ht="15" customHeight="1" x14ac:dyDescent="0.25">
      <c r="A66"/>
      <c r="B66"/>
      <c r="C66"/>
      <c r="D66"/>
      <c r="E66"/>
      <c r="F66"/>
      <c r="G66"/>
    </row>
    <row r="67" spans="1:7" ht="15" customHeight="1" x14ac:dyDescent="0.25">
      <c r="A67"/>
      <c r="B67"/>
      <c r="C67"/>
      <c r="D67"/>
      <c r="E67"/>
      <c r="F67"/>
      <c r="G67"/>
    </row>
    <row r="68" spans="1:7" ht="15" customHeight="1" x14ac:dyDescent="0.25">
      <c r="A68"/>
      <c r="B68"/>
      <c r="C68"/>
      <c r="D68"/>
      <c r="E68"/>
      <c r="F68"/>
      <c r="G68"/>
    </row>
    <row r="69" spans="1:7" ht="15" customHeight="1" x14ac:dyDescent="0.25">
      <c r="A69"/>
      <c r="B69"/>
      <c r="C69"/>
      <c r="D69"/>
      <c r="E69"/>
      <c r="F69"/>
      <c r="G69"/>
    </row>
    <row r="70" spans="1:7" ht="15" customHeight="1" x14ac:dyDescent="0.25">
      <c r="A70"/>
      <c r="B70"/>
      <c r="C70"/>
      <c r="D70"/>
      <c r="E70"/>
      <c r="F70"/>
      <c r="G70"/>
    </row>
    <row r="71" spans="1:7" ht="15" customHeight="1" x14ac:dyDescent="0.25">
      <c r="A71"/>
      <c r="B71"/>
      <c r="C71"/>
      <c r="D71"/>
      <c r="E71"/>
      <c r="F71"/>
      <c r="G71"/>
    </row>
    <row r="72" spans="1:7" ht="15" customHeight="1" x14ac:dyDescent="0.25">
      <c r="A72"/>
      <c r="B72"/>
      <c r="C72"/>
      <c r="D72"/>
      <c r="E72"/>
      <c r="F72"/>
      <c r="G72"/>
    </row>
    <row r="73" spans="1:7" ht="15" customHeight="1" x14ac:dyDescent="0.25">
      <c r="A73"/>
      <c r="B73"/>
      <c r="C73"/>
      <c r="D73"/>
      <c r="E73"/>
      <c r="F73"/>
      <c r="G73"/>
    </row>
    <row r="74" spans="1:7" ht="15" customHeight="1" x14ac:dyDescent="0.25">
      <c r="A74"/>
      <c r="B74"/>
      <c r="C74"/>
      <c r="D74"/>
      <c r="E74"/>
      <c r="F74"/>
      <c r="G74"/>
    </row>
    <row r="75" spans="1:7" ht="15" customHeight="1" x14ac:dyDescent="0.25">
      <c r="A75"/>
      <c r="B75"/>
      <c r="C75"/>
      <c r="D75"/>
      <c r="E75"/>
      <c r="F75"/>
      <c r="G75"/>
    </row>
    <row r="76" spans="1:7" ht="15" customHeight="1" x14ac:dyDescent="0.25">
      <c r="A76"/>
      <c r="B76"/>
      <c r="C76"/>
      <c r="D76"/>
      <c r="E76"/>
      <c r="F76"/>
      <c r="G76"/>
    </row>
    <row r="77" spans="1:7" ht="15" customHeight="1" x14ac:dyDescent="0.25">
      <c r="A77"/>
      <c r="B77"/>
      <c r="C77"/>
      <c r="D77"/>
      <c r="E77"/>
      <c r="F77"/>
      <c r="G77"/>
    </row>
    <row r="78" spans="1:7" ht="15" customHeight="1" x14ac:dyDescent="0.25">
      <c r="A78"/>
      <c r="B78"/>
      <c r="C78"/>
      <c r="D78"/>
      <c r="E78"/>
      <c r="F78"/>
      <c r="G78"/>
    </row>
    <row r="79" spans="1:7" ht="15" customHeight="1" x14ac:dyDescent="0.25">
      <c r="A79"/>
      <c r="B79"/>
      <c r="C79"/>
      <c r="D79"/>
      <c r="E79"/>
      <c r="F79"/>
      <c r="G79"/>
    </row>
    <row r="80" spans="1:7" ht="15" customHeight="1" x14ac:dyDescent="0.25">
      <c r="A80"/>
      <c r="B80"/>
      <c r="C80"/>
      <c r="D80"/>
      <c r="E80"/>
      <c r="F80"/>
      <c r="G80"/>
    </row>
    <row r="81" spans="1:7" ht="15" customHeight="1" x14ac:dyDescent="0.25">
      <c r="A81"/>
      <c r="B81"/>
      <c r="C81"/>
      <c r="D81"/>
      <c r="E81"/>
      <c r="F81"/>
      <c r="G81"/>
    </row>
    <row r="82" spans="1:7" ht="15" customHeight="1" x14ac:dyDescent="0.25">
      <c r="A82"/>
      <c r="B82"/>
      <c r="C82"/>
      <c r="D82"/>
      <c r="E82"/>
      <c r="F82"/>
      <c r="G82"/>
    </row>
    <row r="83" spans="1:7" ht="15" customHeight="1" x14ac:dyDescent="0.25">
      <c r="A83"/>
      <c r="B83"/>
      <c r="C83"/>
      <c r="D83"/>
      <c r="E83"/>
      <c r="F83"/>
      <c r="G83"/>
    </row>
    <row r="84" spans="1:7" ht="15" customHeight="1" x14ac:dyDescent="0.25">
      <c r="A84"/>
      <c r="B84"/>
      <c r="C84"/>
      <c r="D84"/>
      <c r="E84"/>
      <c r="F84"/>
      <c r="G84"/>
    </row>
    <row r="85" spans="1:7" ht="15" customHeight="1" x14ac:dyDescent="0.25">
      <c r="A85"/>
      <c r="B85"/>
      <c r="C85"/>
      <c r="D85"/>
      <c r="E85"/>
      <c r="F85"/>
      <c r="G85"/>
    </row>
    <row r="86" spans="1:7" ht="15" customHeight="1" x14ac:dyDescent="0.25">
      <c r="A86"/>
      <c r="B86"/>
      <c r="C86"/>
      <c r="D86"/>
      <c r="E86"/>
      <c r="F86"/>
      <c r="G86"/>
    </row>
    <row r="87" spans="1:7" ht="15" customHeight="1" x14ac:dyDescent="0.25">
      <c r="A87"/>
      <c r="B87"/>
      <c r="C87"/>
      <c r="D87"/>
      <c r="E87"/>
      <c r="F87"/>
      <c r="G87"/>
    </row>
    <row r="88" spans="1:7" ht="15" customHeight="1" x14ac:dyDescent="0.25">
      <c r="A88"/>
      <c r="B88"/>
      <c r="C88"/>
      <c r="D88"/>
      <c r="E88"/>
      <c r="F88"/>
      <c r="G88"/>
    </row>
    <row r="89" spans="1:7" ht="15" customHeight="1" x14ac:dyDescent="0.25">
      <c r="A89"/>
      <c r="B89"/>
      <c r="C89"/>
      <c r="D89"/>
      <c r="E89"/>
      <c r="F89"/>
      <c r="G89"/>
    </row>
    <row r="90" spans="1:7" ht="15" customHeight="1" x14ac:dyDescent="0.25">
      <c r="A90"/>
      <c r="B90"/>
      <c r="C90"/>
      <c r="D90"/>
      <c r="E90"/>
      <c r="F90"/>
      <c r="G90"/>
    </row>
    <row r="91" spans="1:7" ht="15" customHeight="1" x14ac:dyDescent="0.25">
      <c r="A91"/>
      <c r="B91"/>
      <c r="C91"/>
      <c r="D91"/>
      <c r="E91"/>
      <c r="F91"/>
      <c r="G91"/>
    </row>
    <row r="92" spans="1:7" ht="15" customHeight="1" x14ac:dyDescent="0.25">
      <c r="A92"/>
      <c r="B92"/>
      <c r="C92"/>
      <c r="D92"/>
      <c r="E92"/>
      <c r="F92"/>
      <c r="G92"/>
    </row>
    <row r="93" spans="1:7" ht="15" customHeight="1" x14ac:dyDescent="0.25">
      <c r="A93"/>
      <c r="B93"/>
      <c r="C93"/>
      <c r="D93"/>
      <c r="E93"/>
      <c r="F93"/>
      <c r="G93"/>
    </row>
    <row r="94" spans="1:7" ht="15" customHeight="1" x14ac:dyDescent="0.25">
      <c r="A94"/>
      <c r="B94"/>
      <c r="C94"/>
      <c r="D94"/>
      <c r="E94"/>
      <c r="F94"/>
      <c r="G94"/>
    </row>
    <row r="95" spans="1:7" ht="15" customHeight="1" x14ac:dyDescent="0.25">
      <c r="A95"/>
      <c r="B95"/>
      <c r="C95"/>
      <c r="D95"/>
      <c r="E95"/>
      <c r="F95"/>
      <c r="G95"/>
    </row>
    <row r="96" spans="1:7" ht="15" customHeight="1" x14ac:dyDescent="0.25">
      <c r="A96"/>
      <c r="B96"/>
      <c r="C96"/>
      <c r="D96"/>
      <c r="E96"/>
      <c r="F96"/>
      <c r="G96"/>
    </row>
    <row r="97" spans="1:7" ht="15" customHeight="1" x14ac:dyDescent="0.25">
      <c r="A97"/>
      <c r="B97"/>
      <c r="C97"/>
      <c r="D97"/>
      <c r="E97"/>
      <c r="F97"/>
      <c r="G97"/>
    </row>
    <row r="98" spans="1:7" ht="15" customHeight="1" x14ac:dyDescent="0.25">
      <c r="A98"/>
      <c r="B98"/>
      <c r="C98"/>
      <c r="D98"/>
      <c r="E98"/>
      <c r="F98"/>
      <c r="G98"/>
    </row>
    <row r="99" spans="1:7" ht="15" customHeight="1" x14ac:dyDescent="0.25">
      <c r="A99"/>
      <c r="B99"/>
      <c r="C99"/>
      <c r="D99"/>
      <c r="E99"/>
      <c r="F99"/>
      <c r="G99"/>
    </row>
    <row r="100" spans="1:7" ht="15" customHeight="1" x14ac:dyDescent="0.25">
      <c r="A100"/>
      <c r="B100"/>
      <c r="C100"/>
      <c r="D100"/>
      <c r="E100"/>
      <c r="F100"/>
      <c r="G100"/>
    </row>
    <row r="101" spans="1:7" ht="15" customHeight="1" x14ac:dyDescent="0.25">
      <c r="A101"/>
      <c r="B101"/>
      <c r="C101"/>
      <c r="D101"/>
      <c r="E101"/>
      <c r="F101"/>
      <c r="G101"/>
    </row>
    <row r="102" spans="1:7" ht="15" customHeight="1" x14ac:dyDescent="0.25">
      <c r="A102"/>
      <c r="B102"/>
      <c r="C102"/>
      <c r="D102"/>
      <c r="E102"/>
      <c r="F102"/>
      <c r="G102"/>
    </row>
    <row r="103" spans="1:7" ht="15" customHeight="1" x14ac:dyDescent="0.25">
      <c r="A103"/>
      <c r="B103"/>
      <c r="C103"/>
      <c r="D103"/>
      <c r="E103"/>
      <c r="F103"/>
      <c r="G103"/>
    </row>
    <row r="104" spans="1:7" ht="15" customHeight="1" x14ac:dyDescent="0.25">
      <c r="A104"/>
      <c r="B104"/>
      <c r="C104"/>
      <c r="D104"/>
      <c r="E104"/>
      <c r="F104"/>
      <c r="G104"/>
    </row>
    <row r="105" spans="1:7" ht="15" customHeight="1" x14ac:dyDescent="0.25">
      <c r="A105"/>
      <c r="B105"/>
      <c r="C105"/>
      <c r="D105"/>
      <c r="E105"/>
      <c r="F105"/>
      <c r="G105"/>
    </row>
    <row r="106" spans="1:7" ht="15" customHeight="1" x14ac:dyDescent="0.25">
      <c r="A106"/>
      <c r="B106"/>
      <c r="C106"/>
      <c r="D106"/>
      <c r="E106"/>
      <c r="F106"/>
      <c r="G106"/>
    </row>
    <row r="107" spans="1:7" ht="15" customHeight="1" x14ac:dyDescent="0.25">
      <c r="A107"/>
      <c r="B107"/>
      <c r="C107"/>
      <c r="D107"/>
      <c r="E107"/>
      <c r="F107"/>
      <c r="G107"/>
    </row>
    <row r="108" spans="1:7" ht="15" customHeight="1" x14ac:dyDescent="0.25">
      <c r="A108"/>
      <c r="B108"/>
      <c r="C108"/>
      <c r="D108"/>
      <c r="E108"/>
      <c r="F108"/>
      <c r="G108"/>
    </row>
    <row r="109" spans="1:7" ht="15" customHeight="1" x14ac:dyDescent="0.25">
      <c r="A109"/>
      <c r="B109"/>
      <c r="C109"/>
      <c r="D109"/>
      <c r="E109"/>
      <c r="F109"/>
      <c r="G109"/>
    </row>
    <row r="110" spans="1:7" ht="15" customHeight="1" x14ac:dyDescent="0.25">
      <c r="A110"/>
      <c r="B110"/>
      <c r="C110"/>
      <c r="D110"/>
      <c r="E110"/>
      <c r="F110"/>
      <c r="G110"/>
    </row>
    <row r="111" spans="1:7" ht="15" customHeight="1" x14ac:dyDescent="0.25">
      <c r="A111"/>
      <c r="B111"/>
      <c r="C111"/>
      <c r="D111"/>
      <c r="E111"/>
      <c r="F111"/>
      <c r="G111"/>
    </row>
    <row r="112" spans="1:7" ht="15" customHeight="1" x14ac:dyDescent="0.25">
      <c r="A112"/>
      <c r="B112"/>
      <c r="C112"/>
      <c r="D112"/>
      <c r="E112"/>
      <c r="F112"/>
      <c r="G112"/>
    </row>
    <row r="113" spans="1:7" ht="15" customHeight="1" x14ac:dyDescent="0.25">
      <c r="A113"/>
      <c r="B113"/>
      <c r="C113"/>
      <c r="D113"/>
      <c r="E113"/>
      <c r="F113"/>
      <c r="G113"/>
    </row>
    <row r="114" spans="1:7" ht="15" customHeight="1" x14ac:dyDescent="0.25">
      <c r="A114"/>
      <c r="B114"/>
      <c r="C114"/>
      <c r="D114"/>
      <c r="E114"/>
      <c r="F114"/>
      <c r="G114"/>
    </row>
    <row r="115" spans="1:7" ht="15" customHeight="1" x14ac:dyDescent="0.25">
      <c r="A115"/>
      <c r="B115"/>
      <c r="C115"/>
      <c r="D115"/>
      <c r="E115"/>
      <c r="F115"/>
      <c r="G115"/>
    </row>
    <row r="116" spans="1:7" ht="15" customHeight="1" x14ac:dyDescent="0.25">
      <c r="A116"/>
      <c r="B116"/>
      <c r="C116"/>
      <c r="D116"/>
      <c r="E116"/>
      <c r="F116"/>
      <c r="G116"/>
    </row>
    <row r="117" spans="1:7" ht="15" customHeight="1" x14ac:dyDescent="0.25">
      <c r="A117"/>
      <c r="B117"/>
      <c r="C117"/>
      <c r="D117"/>
      <c r="E117"/>
      <c r="F117"/>
      <c r="G117"/>
    </row>
    <row r="118" spans="1:7" ht="15" customHeight="1" x14ac:dyDescent="0.25">
      <c r="A118"/>
      <c r="B118"/>
      <c r="C118"/>
      <c r="D118"/>
      <c r="E118"/>
      <c r="F118"/>
      <c r="G118"/>
    </row>
    <row r="119" spans="1:7" ht="15" customHeight="1" x14ac:dyDescent="0.25">
      <c r="A119"/>
      <c r="B119"/>
      <c r="C119"/>
      <c r="D119"/>
      <c r="E119"/>
      <c r="F119"/>
      <c r="G119"/>
    </row>
    <row r="120" spans="1:7" ht="15" customHeight="1" x14ac:dyDescent="0.25">
      <c r="A120"/>
      <c r="B120"/>
      <c r="C120"/>
      <c r="D120"/>
      <c r="E120"/>
      <c r="F120"/>
      <c r="G120"/>
    </row>
    <row r="121" spans="1:7" ht="15" customHeight="1" x14ac:dyDescent="0.25">
      <c r="A121"/>
      <c r="B121"/>
      <c r="C121"/>
      <c r="D121"/>
      <c r="E121"/>
      <c r="F121"/>
      <c r="G121"/>
    </row>
    <row r="122" spans="1:7" ht="15" customHeight="1" x14ac:dyDescent="0.25">
      <c r="A122"/>
      <c r="B122"/>
      <c r="C122"/>
      <c r="D122"/>
      <c r="E122"/>
      <c r="F122"/>
      <c r="G122"/>
    </row>
    <row r="123" spans="1:7" ht="15" customHeight="1" x14ac:dyDescent="0.25">
      <c r="A123"/>
      <c r="B123"/>
      <c r="C123"/>
      <c r="D123"/>
      <c r="E123"/>
      <c r="F123"/>
      <c r="G123"/>
    </row>
    <row r="124" spans="1:7" ht="15" customHeight="1" x14ac:dyDescent="0.25">
      <c r="A124"/>
      <c r="B124"/>
      <c r="C124"/>
      <c r="D124"/>
      <c r="E124"/>
      <c r="F124"/>
      <c r="G124"/>
    </row>
    <row r="125" spans="1:7" ht="15" customHeight="1" x14ac:dyDescent="0.25">
      <c r="A125"/>
      <c r="B125"/>
      <c r="C125"/>
      <c r="D125"/>
      <c r="E125"/>
      <c r="F125"/>
      <c r="G125"/>
    </row>
    <row r="126" spans="1:7" ht="15" customHeight="1" x14ac:dyDescent="0.25">
      <c r="A126"/>
      <c r="B126"/>
      <c r="C126"/>
      <c r="D126"/>
      <c r="E126"/>
      <c r="F126"/>
      <c r="G126"/>
    </row>
    <row r="127" spans="1:7" ht="15" customHeight="1" x14ac:dyDescent="0.25">
      <c r="A127"/>
      <c r="B127"/>
      <c r="C127"/>
      <c r="D127"/>
      <c r="E127"/>
      <c r="F127"/>
      <c r="G127"/>
    </row>
    <row r="128" spans="1:7" ht="15" customHeight="1" x14ac:dyDescent="0.25">
      <c r="A128"/>
      <c r="B128"/>
      <c r="C128"/>
      <c r="D128"/>
      <c r="E128"/>
      <c r="F128"/>
      <c r="G128"/>
    </row>
    <row r="129" spans="1:7" ht="15" customHeight="1" x14ac:dyDescent="0.25">
      <c r="A129"/>
      <c r="B129"/>
      <c r="C129"/>
      <c r="D129"/>
      <c r="E129"/>
      <c r="F129"/>
      <c r="G129"/>
    </row>
    <row r="130" spans="1:7" ht="15" customHeight="1" x14ac:dyDescent="0.25">
      <c r="A130"/>
      <c r="B130"/>
      <c r="C130"/>
      <c r="D130"/>
      <c r="E130"/>
      <c r="F130"/>
      <c r="G130"/>
    </row>
    <row r="131" spans="1:7" ht="15" customHeight="1" x14ac:dyDescent="0.25">
      <c r="A131"/>
      <c r="B131"/>
      <c r="C131"/>
      <c r="D131"/>
      <c r="E131"/>
      <c r="F131"/>
      <c r="G131"/>
    </row>
    <row r="132" spans="1:7" ht="15" customHeight="1" x14ac:dyDescent="0.25">
      <c r="A132"/>
      <c r="B132"/>
      <c r="C132"/>
      <c r="D132"/>
      <c r="E132"/>
      <c r="F132"/>
      <c r="G132"/>
    </row>
    <row r="133" spans="1:7" ht="15" customHeight="1" x14ac:dyDescent="0.25">
      <c r="A133"/>
      <c r="B133"/>
      <c r="C133"/>
      <c r="D133"/>
      <c r="E133"/>
      <c r="F133"/>
      <c r="G133"/>
    </row>
    <row r="134" spans="1:7" ht="15" customHeight="1" x14ac:dyDescent="0.25">
      <c r="A134"/>
      <c r="B134"/>
      <c r="C134"/>
      <c r="D134"/>
      <c r="E134"/>
      <c r="F134"/>
      <c r="G134"/>
    </row>
    <row r="135" spans="1:7" ht="15" customHeight="1" x14ac:dyDescent="0.25">
      <c r="A135"/>
      <c r="B135"/>
      <c r="C135"/>
      <c r="D135"/>
      <c r="E135"/>
      <c r="F135"/>
      <c r="G135"/>
    </row>
    <row r="136" spans="1:7" ht="15" customHeight="1" x14ac:dyDescent="0.25">
      <c r="A136"/>
      <c r="B136"/>
      <c r="C136"/>
      <c r="D136"/>
      <c r="E136"/>
      <c r="F136"/>
      <c r="G136"/>
    </row>
    <row r="137" spans="1:7" ht="15" customHeight="1" x14ac:dyDescent="0.25">
      <c r="A137"/>
      <c r="B137"/>
      <c r="C137"/>
      <c r="D137"/>
      <c r="E137"/>
      <c r="F137"/>
      <c r="G137"/>
    </row>
    <row r="138" spans="1:7" ht="15" customHeight="1" x14ac:dyDescent="0.25">
      <c r="A138"/>
      <c r="B138"/>
      <c r="C138"/>
      <c r="D138"/>
      <c r="E138"/>
      <c r="F138"/>
      <c r="G138"/>
    </row>
    <row r="139" spans="1:7" ht="15" customHeight="1" x14ac:dyDescent="0.25">
      <c r="A139"/>
      <c r="B139"/>
      <c r="C139"/>
      <c r="D139"/>
      <c r="E139"/>
      <c r="F139"/>
      <c r="G139"/>
    </row>
    <row r="140" spans="1:7" ht="15" customHeight="1" x14ac:dyDescent="0.25">
      <c r="A140"/>
      <c r="B140"/>
      <c r="C140"/>
      <c r="D140"/>
      <c r="E140"/>
      <c r="F140"/>
      <c r="G140"/>
    </row>
    <row r="141" spans="1:7" ht="15" customHeight="1" x14ac:dyDescent="0.25">
      <c r="A141"/>
      <c r="B141"/>
      <c r="C141"/>
      <c r="D141"/>
      <c r="E141"/>
      <c r="F141"/>
      <c r="G141"/>
    </row>
    <row r="142" spans="1:7" ht="15" customHeight="1" x14ac:dyDescent="0.25">
      <c r="A142"/>
      <c r="B142"/>
      <c r="C142"/>
      <c r="D142"/>
      <c r="E142"/>
      <c r="F142"/>
      <c r="G142"/>
    </row>
    <row r="143" spans="1:7" ht="15" customHeight="1" x14ac:dyDescent="0.25">
      <c r="A143"/>
      <c r="B143"/>
      <c r="C143"/>
      <c r="D143"/>
      <c r="E143"/>
      <c r="F143"/>
      <c r="G143"/>
    </row>
    <row r="144" spans="1:7" ht="15" customHeight="1" x14ac:dyDescent="0.25">
      <c r="A144"/>
      <c r="B144"/>
      <c r="C144"/>
      <c r="D144"/>
      <c r="E144"/>
      <c r="F144"/>
      <c r="G144"/>
    </row>
    <row r="145" spans="1:7" ht="15" customHeight="1" x14ac:dyDescent="0.25">
      <c r="A145"/>
      <c r="B145"/>
      <c r="C145"/>
      <c r="D145"/>
      <c r="E145"/>
      <c r="F145"/>
      <c r="G145"/>
    </row>
    <row r="146" spans="1:7" ht="15" customHeight="1" x14ac:dyDescent="0.25">
      <c r="A146"/>
      <c r="B146"/>
      <c r="C146"/>
      <c r="D146"/>
      <c r="E146"/>
      <c r="F146"/>
      <c r="G146"/>
    </row>
    <row r="147" spans="1:7" ht="15" customHeight="1" x14ac:dyDescent="0.25">
      <c r="A147"/>
      <c r="B147"/>
      <c r="C147"/>
      <c r="D147"/>
      <c r="E147"/>
      <c r="F147"/>
      <c r="G147"/>
    </row>
    <row r="148" spans="1:7" ht="15" customHeight="1" x14ac:dyDescent="0.25">
      <c r="A148"/>
      <c r="B148"/>
      <c r="C148"/>
      <c r="D148"/>
      <c r="E148"/>
      <c r="F148"/>
      <c r="G148"/>
    </row>
    <row r="149" spans="1:7" ht="15" customHeight="1" x14ac:dyDescent="0.25">
      <c r="A149"/>
      <c r="B149"/>
      <c r="C149"/>
      <c r="D149"/>
      <c r="E149"/>
      <c r="F149"/>
      <c r="G149"/>
    </row>
    <row r="150" spans="1:7" ht="15" customHeight="1" x14ac:dyDescent="0.25">
      <c r="A150"/>
      <c r="B150"/>
      <c r="C150"/>
      <c r="D150"/>
      <c r="E150"/>
      <c r="F150"/>
      <c r="G150"/>
    </row>
    <row r="151" spans="1:7" ht="15" customHeight="1" x14ac:dyDescent="0.25">
      <c r="A151"/>
      <c r="B151"/>
      <c r="C151"/>
      <c r="D151"/>
      <c r="E151"/>
      <c r="F151"/>
      <c r="G151"/>
    </row>
    <row r="152" spans="1:7" ht="15" customHeight="1" x14ac:dyDescent="0.25">
      <c r="A152"/>
      <c r="B152"/>
      <c r="C152"/>
      <c r="D152"/>
      <c r="E152"/>
      <c r="F152"/>
      <c r="G152"/>
    </row>
    <row r="153" spans="1:7" ht="15" customHeight="1" x14ac:dyDescent="0.25">
      <c r="A153"/>
      <c r="B153"/>
      <c r="C153"/>
      <c r="D153"/>
      <c r="E153"/>
      <c r="F153"/>
      <c r="G153"/>
    </row>
    <row r="154" spans="1:7" ht="15" customHeight="1" x14ac:dyDescent="0.25">
      <c r="A154"/>
      <c r="B154"/>
      <c r="C154"/>
      <c r="D154"/>
      <c r="E154"/>
      <c r="F154"/>
      <c r="G154"/>
    </row>
    <row r="155" spans="1:7" ht="15" customHeight="1" x14ac:dyDescent="0.25">
      <c r="A155"/>
      <c r="B155"/>
      <c r="C155"/>
      <c r="D155"/>
      <c r="E155"/>
      <c r="F155"/>
      <c r="G155"/>
    </row>
    <row r="156" spans="1:7" ht="15" customHeight="1" x14ac:dyDescent="0.25">
      <c r="A156"/>
      <c r="B156"/>
      <c r="C156"/>
      <c r="D156"/>
      <c r="E156"/>
      <c r="F156"/>
      <c r="G156"/>
    </row>
    <row r="157" spans="1:7" ht="15" customHeight="1" x14ac:dyDescent="0.25">
      <c r="A157"/>
      <c r="B157"/>
      <c r="C157"/>
      <c r="D157"/>
      <c r="E157"/>
      <c r="F157"/>
      <c r="G157"/>
    </row>
    <row r="158" spans="1:7" ht="15" customHeight="1" x14ac:dyDescent="0.25">
      <c r="A158"/>
      <c r="B158"/>
      <c r="C158"/>
      <c r="D158"/>
      <c r="E158"/>
      <c r="F158"/>
      <c r="G158"/>
    </row>
    <row r="159" spans="1:7" ht="15" customHeight="1" x14ac:dyDescent="0.25">
      <c r="A159"/>
      <c r="B159"/>
      <c r="C159"/>
      <c r="D159"/>
      <c r="E159"/>
      <c r="F159"/>
      <c r="G159"/>
    </row>
    <row r="160" spans="1:7" ht="15" customHeight="1" x14ac:dyDescent="0.25">
      <c r="A160"/>
      <c r="B160"/>
      <c r="C160"/>
      <c r="D160"/>
      <c r="E160"/>
      <c r="F160"/>
      <c r="G160"/>
    </row>
    <row r="161" spans="1:7" ht="15" customHeight="1" x14ac:dyDescent="0.25">
      <c r="A161"/>
      <c r="B161"/>
      <c r="C161"/>
      <c r="D161"/>
      <c r="E161"/>
      <c r="F161"/>
      <c r="G161"/>
    </row>
    <row r="162" spans="1:7" ht="15" customHeight="1" x14ac:dyDescent="0.25">
      <c r="A162"/>
      <c r="B162"/>
      <c r="C162"/>
      <c r="D162"/>
      <c r="E162"/>
      <c r="F162"/>
      <c r="G162"/>
    </row>
    <row r="163" spans="1:7" ht="15" customHeight="1" x14ac:dyDescent="0.25">
      <c r="A163"/>
      <c r="B163"/>
      <c r="C163"/>
      <c r="D163"/>
      <c r="E163"/>
      <c r="F163"/>
      <c r="G163"/>
    </row>
    <row r="164" spans="1:7" ht="15" customHeight="1" x14ac:dyDescent="0.25">
      <c r="A164"/>
      <c r="B164"/>
      <c r="C164"/>
      <c r="D164"/>
      <c r="E164"/>
      <c r="F164"/>
      <c r="G164"/>
    </row>
    <row r="165" spans="1:7" ht="15" customHeight="1" x14ac:dyDescent="0.25">
      <c r="A165"/>
      <c r="B165"/>
      <c r="C165"/>
      <c r="D165"/>
      <c r="E165"/>
      <c r="F165"/>
      <c r="G165"/>
    </row>
    <row r="166" spans="1:7" ht="15" customHeight="1" x14ac:dyDescent="0.25">
      <c r="A166"/>
      <c r="B166"/>
      <c r="C166"/>
      <c r="D166"/>
      <c r="E166"/>
      <c r="F166"/>
      <c r="G166"/>
    </row>
    <row r="167" spans="1:7" ht="15" customHeight="1" x14ac:dyDescent="0.25">
      <c r="A167"/>
      <c r="B167"/>
      <c r="C167"/>
      <c r="D167"/>
      <c r="E167"/>
      <c r="F167"/>
      <c r="G167"/>
    </row>
    <row r="168" spans="1:7" ht="15" customHeight="1" x14ac:dyDescent="0.25">
      <c r="A168"/>
      <c r="B168"/>
      <c r="C168"/>
      <c r="D168"/>
      <c r="E168"/>
      <c r="F168"/>
      <c r="G168"/>
    </row>
    <row r="169" spans="1:7" ht="15" customHeight="1" x14ac:dyDescent="0.25">
      <c r="A169"/>
      <c r="B169"/>
      <c r="C169"/>
      <c r="D169"/>
      <c r="E169"/>
      <c r="F169"/>
      <c r="G169"/>
    </row>
    <row r="170" spans="1:7" ht="15" customHeight="1" x14ac:dyDescent="0.25">
      <c r="A170"/>
      <c r="B170"/>
      <c r="C170"/>
      <c r="D170"/>
      <c r="E170"/>
      <c r="F170"/>
      <c r="G170"/>
    </row>
    <row r="171" spans="1:7" ht="15" customHeight="1" x14ac:dyDescent="0.25">
      <c r="A171"/>
      <c r="B171"/>
      <c r="C171"/>
      <c r="D171"/>
      <c r="E171"/>
      <c r="F171"/>
      <c r="G171"/>
    </row>
    <row r="172" spans="1:7" ht="15" customHeight="1" x14ac:dyDescent="0.25">
      <c r="A172"/>
      <c r="B172"/>
      <c r="C172"/>
      <c r="D172"/>
      <c r="E172"/>
      <c r="F172"/>
      <c r="G172"/>
    </row>
    <row r="173" spans="1:7" ht="15" customHeight="1" x14ac:dyDescent="0.25">
      <c r="A173"/>
      <c r="B173"/>
      <c r="C173"/>
      <c r="D173"/>
      <c r="E173"/>
      <c r="F173"/>
      <c r="G173"/>
    </row>
    <row r="174" spans="1:7" ht="15" customHeight="1" x14ac:dyDescent="0.25">
      <c r="A174"/>
      <c r="B174"/>
      <c r="C174"/>
      <c r="D174"/>
      <c r="E174"/>
      <c r="F174"/>
      <c r="G174"/>
    </row>
    <row r="175" spans="1:7" ht="15" customHeight="1" x14ac:dyDescent="0.25">
      <c r="A175"/>
      <c r="B175"/>
      <c r="C175"/>
      <c r="D175"/>
      <c r="E175"/>
      <c r="F175"/>
      <c r="G175"/>
    </row>
    <row r="176" spans="1:7" ht="15" customHeight="1" x14ac:dyDescent="0.25">
      <c r="A176"/>
      <c r="B176"/>
      <c r="C176"/>
      <c r="D176"/>
      <c r="E176"/>
      <c r="F176"/>
      <c r="G176"/>
    </row>
    <row r="177" spans="1:7" ht="15" customHeight="1" x14ac:dyDescent="0.25">
      <c r="A177"/>
      <c r="B177"/>
      <c r="C177"/>
      <c r="D177"/>
      <c r="E177"/>
      <c r="F177"/>
      <c r="G177"/>
    </row>
    <row r="178" spans="1:7" ht="15" customHeight="1" x14ac:dyDescent="0.25">
      <c r="A178"/>
      <c r="B178"/>
      <c r="C178"/>
      <c r="D178"/>
      <c r="E178"/>
      <c r="F178"/>
      <c r="G178"/>
    </row>
    <row r="179" spans="1:7" ht="15" customHeight="1" x14ac:dyDescent="0.25">
      <c r="A179"/>
      <c r="B179"/>
      <c r="C179"/>
      <c r="D179"/>
      <c r="E179"/>
      <c r="F179"/>
      <c r="G179"/>
    </row>
    <row r="180" spans="1:7" ht="15" customHeight="1" x14ac:dyDescent="0.25">
      <c r="A180"/>
      <c r="B180"/>
      <c r="C180"/>
      <c r="D180"/>
      <c r="E180"/>
      <c r="F180"/>
      <c r="G180"/>
    </row>
    <row r="181" spans="1:7" ht="15" customHeight="1" x14ac:dyDescent="0.25">
      <c r="A181"/>
      <c r="B181"/>
      <c r="C181"/>
      <c r="D181"/>
      <c r="E181"/>
      <c r="F181"/>
      <c r="G181"/>
    </row>
    <row r="182" spans="1:7" ht="15" customHeight="1" x14ac:dyDescent="0.25">
      <c r="A182"/>
      <c r="B182"/>
      <c r="C182"/>
      <c r="D182"/>
      <c r="E182"/>
      <c r="F182"/>
      <c r="G182"/>
    </row>
    <row r="183" spans="1:7" ht="15" customHeight="1" x14ac:dyDescent="0.25">
      <c r="A183"/>
      <c r="B183"/>
      <c r="C183"/>
      <c r="D183"/>
      <c r="E183"/>
      <c r="F183"/>
      <c r="G183"/>
    </row>
    <row r="184" spans="1:7" ht="15" customHeight="1" x14ac:dyDescent="0.25">
      <c r="A184"/>
      <c r="B184"/>
      <c r="C184"/>
      <c r="D184"/>
      <c r="E184"/>
      <c r="F184"/>
      <c r="G184"/>
    </row>
    <row r="185" spans="1:7" ht="15" customHeight="1" x14ac:dyDescent="0.25">
      <c r="A185"/>
      <c r="B185"/>
      <c r="C185"/>
      <c r="D185"/>
      <c r="E185"/>
      <c r="F185"/>
      <c r="G185"/>
    </row>
    <row r="186" spans="1:7" ht="15" customHeight="1" x14ac:dyDescent="0.25">
      <c r="A186"/>
      <c r="B186"/>
      <c r="C186"/>
      <c r="D186"/>
      <c r="E186"/>
      <c r="F186"/>
      <c r="G186"/>
    </row>
    <row r="187" spans="1:7" ht="15" customHeight="1" x14ac:dyDescent="0.25">
      <c r="A187"/>
      <c r="B187"/>
      <c r="C187"/>
      <c r="D187"/>
      <c r="E187"/>
      <c r="F187"/>
      <c r="G187"/>
    </row>
    <row r="188" spans="1:7" ht="15" customHeight="1" x14ac:dyDescent="0.25">
      <c r="A188"/>
      <c r="B188"/>
      <c r="C188"/>
      <c r="D188"/>
      <c r="E188"/>
      <c r="F188"/>
      <c r="G188"/>
    </row>
    <row r="189" spans="1:7" ht="15" customHeight="1" x14ac:dyDescent="0.25">
      <c r="A189"/>
      <c r="B189"/>
      <c r="C189"/>
      <c r="D189"/>
      <c r="E189"/>
      <c r="F189"/>
      <c r="G189"/>
    </row>
    <row r="190" spans="1:7" ht="15" customHeight="1" x14ac:dyDescent="0.25">
      <c r="A190"/>
      <c r="B190"/>
      <c r="C190"/>
      <c r="D190"/>
      <c r="E190"/>
      <c r="F190"/>
      <c r="G190"/>
    </row>
    <row r="191" spans="1:7" ht="15" customHeight="1" x14ac:dyDescent="0.25">
      <c r="A191"/>
      <c r="B191"/>
      <c r="C191"/>
      <c r="D191"/>
      <c r="E191"/>
      <c r="F191"/>
      <c r="G191"/>
    </row>
    <row r="192" spans="1:7" ht="15" customHeight="1" x14ac:dyDescent="0.25">
      <c r="A192"/>
      <c r="B192"/>
      <c r="C192"/>
      <c r="D192"/>
      <c r="E192"/>
      <c r="F192"/>
      <c r="G192"/>
    </row>
    <row r="193" spans="1:7" ht="15" customHeight="1" x14ac:dyDescent="0.25">
      <c r="A193"/>
      <c r="B193"/>
      <c r="C193"/>
      <c r="D193"/>
      <c r="E193"/>
      <c r="F193"/>
      <c r="G193"/>
    </row>
    <row r="194" spans="1:7" ht="15" customHeight="1" x14ac:dyDescent="0.25">
      <c r="A194"/>
      <c r="B194"/>
      <c r="C194"/>
      <c r="D194"/>
      <c r="E194"/>
      <c r="F194"/>
      <c r="G194"/>
    </row>
    <row r="195" spans="1:7" ht="15" customHeight="1" x14ac:dyDescent="0.25">
      <c r="A195"/>
      <c r="B195"/>
      <c r="C195"/>
      <c r="D195"/>
      <c r="E195"/>
      <c r="F195"/>
      <c r="G195"/>
    </row>
    <row r="196" spans="1:7" ht="15" customHeight="1" x14ac:dyDescent="0.25">
      <c r="A196"/>
      <c r="B196"/>
      <c r="C196"/>
      <c r="D196"/>
      <c r="E196"/>
      <c r="F196"/>
      <c r="G196"/>
    </row>
    <row r="197" spans="1:7" ht="15" customHeight="1" x14ac:dyDescent="0.25">
      <c r="A197"/>
      <c r="B197"/>
      <c r="C197"/>
      <c r="D197"/>
      <c r="E197"/>
      <c r="F197"/>
      <c r="G197"/>
    </row>
    <row r="198" spans="1:7" ht="15" customHeight="1" x14ac:dyDescent="0.25">
      <c r="A198"/>
      <c r="B198"/>
      <c r="C198"/>
      <c r="D198"/>
      <c r="E198"/>
      <c r="F198"/>
      <c r="G198"/>
    </row>
    <row r="199" spans="1:7" ht="15" customHeight="1" x14ac:dyDescent="0.25">
      <c r="A199"/>
      <c r="B199"/>
      <c r="C199"/>
      <c r="D199"/>
      <c r="E199"/>
      <c r="F199"/>
      <c r="G199"/>
    </row>
    <row r="200" spans="1:7" ht="15" customHeight="1" x14ac:dyDescent="0.25">
      <c r="A200"/>
      <c r="B200"/>
      <c r="C200"/>
      <c r="D200"/>
      <c r="E200"/>
      <c r="F200"/>
      <c r="G200"/>
    </row>
    <row r="201" spans="1:7" ht="15" customHeight="1" x14ac:dyDescent="0.25">
      <c r="A201"/>
      <c r="B201"/>
      <c r="C201"/>
      <c r="D201"/>
      <c r="E201"/>
      <c r="F201"/>
      <c r="G201"/>
    </row>
    <row r="202" spans="1:7" ht="15" customHeight="1" x14ac:dyDescent="0.25">
      <c r="A202"/>
      <c r="B202"/>
      <c r="C202"/>
      <c r="D202"/>
      <c r="E202"/>
      <c r="F202"/>
      <c r="G202"/>
    </row>
    <row r="203" spans="1:7" ht="15" customHeight="1" x14ac:dyDescent="0.25">
      <c r="A203"/>
      <c r="B203"/>
      <c r="C203"/>
      <c r="D203"/>
      <c r="E203"/>
      <c r="F203"/>
      <c r="G203"/>
    </row>
    <row r="204" spans="1:7" ht="15" customHeight="1" x14ac:dyDescent="0.25">
      <c r="A204"/>
      <c r="B204"/>
      <c r="C204"/>
      <c r="D204"/>
      <c r="E204"/>
      <c r="F204"/>
      <c r="G204"/>
    </row>
    <row r="205" spans="1:7" ht="15" customHeight="1" x14ac:dyDescent="0.25">
      <c r="A205"/>
      <c r="B205"/>
      <c r="C205"/>
      <c r="D205"/>
      <c r="E205"/>
      <c r="F205"/>
      <c r="G205"/>
    </row>
    <row r="206" spans="1:7" ht="15" customHeight="1" x14ac:dyDescent="0.25">
      <c r="A206"/>
      <c r="B206"/>
      <c r="C206"/>
      <c r="D206"/>
      <c r="E206"/>
      <c r="F206"/>
      <c r="G206"/>
    </row>
    <row r="207" spans="1:7" ht="15" customHeight="1" x14ac:dyDescent="0.25">
      <c r="A207"/>
      <c r="B207"/>
      <c r="C207"/>
      <c r="D207"/>
      <c r="E207"/>
      <c r="F207"/>
      <c r="G207"/>
    </row>
    <row r="208" spans="1:7" ht="15" customHeight="1" x14ac:dyDescent="0.25">
      <c r="A208"/>
      <c r="B208"/>
      <c r="C208"/>
      <c r="D208"/>
      <c r="E208"/>
      <c r="F208"/>
      <c r="G208"/>
    </row>
    <row r="209" spans="1:7" ht="15" customHeight="1" x14ac:dyDescent="0.25">
      <c r="A209"/>
      <c r="B209"/>
      <c r="C209"/>
      <c r="D209"/>
      <c r="E209"/>
      <c r="F209"/>
      <c r="G209"/>
    </row>
    <row r="210" spans="1:7" ht="15" customHeight="1" x14ac:dyDescent="0.25">
      <c r="A210"/>
      <c r="B210"/>
      <c r="C210"/>
      <c r="D210"/>
      <c r="E210"/>
      <c r="F210"/>
      <c r="G210"/>
    </row>
    <row r="211" spans="1:7" ht="15" customHeight="1" x14ac:dyDescent="0.25">
      <c r="A211"/>
      <c r="B211"/>
      <c r="C211"/>
      <c r="D211"/>
      <c r="E211"/>
      <c r="F211"/>
      <c r="G211"/>
    </row>
    <row r="212" spans="1:7" ht="15" customHeight="1" x14ac:dyDescent="0.25">
      <c r="A212"/>
      <c r="B212"/>
      <c r="C212"/>
      <c r="D212"/>
      <c r="E212"/>
      <c r="F212"/>
      <c r="G212"/>
    </row>
    <row r="213" spans="1:7" ht="15" customHeight="1" x14ac:dyDescent="0.25">
      <c r="A213"/>
      <c r="B213"/>
      <c r="C213"/>
      <c r="D213"/>
      <c r="E213"/>
      <c r="F213"/>
      <c r="G213"/>
    </row>
    <row r="214" spans="1:7" ht="15" customHeight="1" x14ac:dyDescent="0.25">
      <c r="A214"/>
      <c r="B214"/>
      <c r="C214"/>
      <c r="D214"/>
      <c r="E214"/>
      <c r="F214"/>
      <c r="G214"/>
    </row>
    <row r="215" spans="1:7" ht="15" customHeight="1" x14ac:dyDescent="0.25">
      <c r="A215"/>
      <c r="B215"/>
      <c r="C215"/>
      <c r="D215"/>
      <c r="E215"/>
      <c r="F215"/>
      <c r="G215"/>
    </row>
    <row r="216" spans="1:7" ht="15" customHeight="1" x14ac:dyDescent="0.25">
      <c r="A216"/>
      <c r="B216"/>
      <c r="C216"/>
      <c r="D216"/>
      <c r="E216"/>
      <c r="F216"/>
      <c r="G216"/>
    </row>
    <row r="217" spans="1:7" ht="15" customHeight="1" x14ac:dyDescent="0.25">
      <c r="A217"/>
      <c r="B217"/>
      <c r="C217"/>
      <c r="D217"/>
      <c r="E217"/>
      <c r="F217"/>
      <c r="G217"/>
    </row>
    <row r="218" spans="1:7" ht="15" customHeight="1" x14ac:dyDescent="0.25">
      <c r="A218"/>
      <c r="B218"/>
      <c r="C218"/>
      <c r="D218"/>
      <c r="E218"/>
      <c r="F218"/>
      <c r="G218"/>
    </row>
    <row r="219" spans="1:7" ht="15" customHeight="1" x14ac:dyDescent="0.25">
      <c r="A219"/>
      <c r="B219"/>
      <c r="C219"/>
      <c r="D219"/>
      <c r="E219"/>
      <c r="F219"/>
      <c r="G219"/>
    </row>
    <row r="220" spans="1:7" ht="15" customHeight="1" x14ac:dyDescent="0.25">
      <c r="A220"/>
      <c r="B220"/>
      <c r="C220"/>
      <c r="D220"/>
      <c r="E220"/>
      <c r="F220"/>
      <c r="G220"/>
    </row>
    <row r="221" spans="1:7" ht="15" customHeight="1" x14ac:dyDescent="0.25">
      <c r="A221"/>
      <c r="B221"/>
      <c r="C221"/>
      <c r="D221"/>
      <c r="E221"/>
      <c r="F221"/>
      <c r="G221"/>
    </row>
    <row r="222" spans="1:7" ht="15" customHeight="1" x14ac:dyDescent="0.25">
      <c r="A222"/>
      <c r="B222"/>
      <c r="C222"/>
      <c r="D222"/>
      <c r="E222"/>
      <c r="F222"/>
      <c r="G222"/>
    </row>
    <row r="223" spans="1:7" ht="15" customHeight="1" x14ac:dyDescent="0.25">
      <c r="A223"/>
      <c r="B223"/>
      <c r="C223"/>
      <c r="D223"/>
      <c r="E223"/>
      <c r="F223"/>
      <c r="G223"/>
    </row>
    <row r="224" spans="1:7" ht="15" customHeight="1" x14ac:dyDescent="0.25">
      <c r="A224"/>
      <c r="B224"/>
      <c r="C224"/>
      <c r="D224"/>
      <c r="E224"/>
      <c r="F224"/>
      <c r="G224"/>
    </row>
    <row r="225" spans="1:7" ht="15" customHeight="1" x14ac:dyDescent="0.25">
      <c r="A225"/>
      <c r="B225"/>
      <c r="C225"/>
      <c r="D225"/>
      <c r="E225"/>
      <c r="F225"/>
      <c r="G225"/>
    </row>
    <row r="226" spans="1:7" ht="15" customHeight="1" x14ac:dyDescent="0.25">
      <c r="A226"/>
      <c r="B226"/>
      <c r="C226"/>
      <c r="D226"/>
      <c r="E226"/>
      <c r="F226"/>
      <c r="G226"/>
    </row>
    <row r="227" spans="1:7" ht="15" customHeight="1" x14ac:dyDescent="0.25">
      <c r="A227"/>
      <c r="B227"/>
      <c r="C227"/>
      <c r="D227"/>
      <c r="E227"/>
      <c r="F227"/>
      <c r="G227"/>
    </row>
    <row r="228" spans="1:7" ht="15" customHeight="1" x14ac:dyDescent="0.25">
      <c r="A228"/>
      <c r="B228"/>
      <c r="C228"/>
      <c r="D228"/>
      <c r="E228"/>
      <c r="F228"/>
      <c r="G228"/>
    </row>
    <row r="229" spans="1:7" ht="15" customHeight="1" x14ac:dyDescent="0.25">
      <c r="A229"/>
      <c r="B229"/>
      <c r="C229"/>
      <c r="D229"/>
      <c r="E229"/>
      <c r="F229"/>
      <c r="G229"/>
    </row>
    <row r="230" spans="1:7" ht="15" customHeight="1" x14ac:dyDescent="0.25">
      <c r="A230"/>
      <c r="B230"/>
      <c r="C230"/>
      <c r="D230"/>
      <c r="E230"/>
      <c r="F230"/>
      <c r="G230"/>
    </row>
    <row r="231" spans="1:7" ht="15" customHeight="1" x14ac:dyDescent="0.25">
      <c r="A231"/>
      <c r="B231"/>
      <c r="C231"/>
      <c r="D231"/>
      <c r="E231"/>
      <c r="F231"/>
      <c r="G231"/>
    </row>
    <row r="232" spans="1:7" ht="15" customHeight="1" x14ac:dyDescent="0.25">
      <c r="A232"/>
      <c r="B232"/>
      <c r="C232"/>
      <c r="D232"/>
      <c r="E232"/>
      <c r="F232"/>
      <c r="G232"/>
    </row>
    <row r="233" spans="1:7" ht="15" customHeight="1" x14ac:dyDescent="0.25">
      <c r="A233"/>
      <c r="B233"/>
      <c r="C233"/>
      <c r="D233"/>
      <c r="E233"/>
      <c r="F233"/>
      <c r="G233"/>
    </row>
    <row r="234" spans="1:7" ht="15" customHeight="1" x14ac:dyDescent="0.25">
      <c r="A234"/>
      <c r="B234"/>
      <c r="C234"/>
      <c r="D234"/>
      <c r="E234"/>
      <c r="F234"/>
      <c r="G234"/>
    </row>
    <row r="235" spans="1:7" ht="15" customHeight="1" x14ac:dyDescent="0.25">
      <c r="A235"/>
      <c r="B235"/>
      <c r="C235"/>
      <c r="D235"/>
      <c r="E235"/>
      <c r="F235"/>
      <c r="G235"/>
    </row>
    <row r="236" spans="1:7" ht="15" customHeight="1" x14ac:dyDescent="0.25">
      <c r="A236"/>
      <c r="B236"/>
      <c r="C236"/>
      <c r="D236"/>
      <c r="E236"/>
      <c r="F236"/>
      <c r="G236"/>
    </row>
    <row r="237" spans="1:7" ht="15" customHeight="1" x14ac:dyDescent="0.25">
      <c r="A237"/>
      <c r="B237"/>
      <c r="C237"/>
      <c r="D237"/>
      <c r="E237"/>
      <c r="F237"/>
      <c r="G237"/>
    </row>
    <row r="238" spans="1:7" ht="15" customHeight="1" x14ac:dyDescent="0.25">
      <c r="A238"/>
      <c r="B238"/>
      <c r="C238"/>
      <c r="D238"/>
      <c r="E238"/>
      <c r="F238"/>
      <c r="G238"/>
    </row>
    <row r="239" spans="1:7" ht="15" customHeight="1" x14ac:dyDescent="0.25">
      <c r="A239"/>
      <c r="B239"/>
      <c r="C239"/>
      <c r="D239"/>
      <c r="E239"/>
      <c r="F239"/>
      <c r="G239"/>
    </row>
    <row r="240" spans="1:7" ht="15" customHeight="1" x14ac:dyDescent="0.25">
      <c r="A240"/>
      <c r="B240"/>
      <c r="C240"/>
      <c r="D240"/>
      <c r="E240"/>
      <c r="F240"/>
      <c r="G240"/>
    </row>
    <row r="241" spans="1:7" ht="15" customHeight="1" x14ac:dyDescent="0.25">
      <c r="A241"/>
      <c r="B241"/>
      <c r="C241"/>
      <c r="D241"/>
      <c r="E241"/>
      <c r="F241"/>
      <c r="G241"/>
    </row>
    <row r="242" spans="1:7" ht="15" customHeight="1" x14ac:dyDescent="0.25">
      <c r="A242"/>
      <c r="B242"/>
      <c r="C242"/>
      <c r="D242"/>
      <c r="E242"/>
      <c r="F242"/>
      <c r="G242"/>
    </row>
    <row r="243" spans="1:7" ht="15" customHeight="1" x14ac:dyDescent="0.25">
      <c r="A243"/>
      <c r="B243"/>
      <c r="C243"/>
      <c r="D243"/>
      <c r="E243"/>
      <c r="F243"/>
      <c r="G243"/>
    </row>
    <row r="244" spans="1:7" ht="15" customHeight="1" x14ac:dyDescent="0.25">
      <c r="A244"/>
      <c r="B244"/>
      <c r="C244"/>
      <c r="D244"/>
      <c r="E244"/>
      <c r="F244"/>
      <c r="G244"/>
    </row>
    <row r="245" spans="1:7" ht="15" customHeight="1" x14ac:dyDescent="0.25">
      <c r="A245"/>
      <c r="B245"/>
      <c r="C245"/>
      <c r="D245"/>
      <c r="E245"/>
      <c r="F245"/>
      <c r="G245"/>
    </row>
    <row r="246" spans="1:7" ht="15" customHeight="1" x14ac:dyDescent="0.25">
      <c r="A246"/>
      <c r="B246"/>
      <c r="C246"/>
      <c r="D246"/>
      <c r="E246"/>
      <c r="F246"/>
      <c r="G246"/>
    </row>
    <row r="247" spans="1:7" ht="15" customHeight="1" x14ac:dyDescent="0.25">
      <c r="A247"/>
      <c r="B247"/>
      <c r="C247"/>
      <c r="D247"/>
      <c r="E247"/>
      <c r="F247"/>
      <c r="G247"/>
    </row>
    <row r="248" spans="1:7" ht="15" customHeight="1" x14ac:dyDescent="0.25">
      <c r="A248"/>
      <c r="B248"/>
      <c r="C248"/>
      <c r="D248"/>
      <c r="E248"/>
      <c r="F248"/>
      <c r="G248"/>
    </row>
    <row r="249" spans="1:7" ht="15" customHeight="1" x14ac:dyDescent="0.25">
      <c r="A249"/>
      <c r="B249"/>
      <c r="C249"/>
      <c r="D249"/>
      <c r="E249"/>
      <c r="F249"/>
      <c r="G249"/>
    </row>
    <row r="250" spans="1:7" ht="15" customHeight="1" x14ac:dyDescent="0.25">
      <c r="A250"/>
      <c r="B250"/>
      <c r="C250"/>
      <c r="D250"/>
      <c r="E250"/>
      <c r="F250"/>
      <c r="G250"/>
    </row>
    <row r="251" spans="1:7" ht="15" customHeight="1" x14ac:dyDescent="0.25">
      <c r="A251"/>
      <c r="B251"/>
      <c r="C251"/>
      <c r="D251"/>
      <c r="E251"/>
      <c r="F251"/>
      <c r="G251"/>
    </row>
    <row r="252" spans="1:7" ht="15" customHeight="1" x14ac:dyDescent="0.25">
      <c r="A252"/>
      <c r="B252"/>
      <c r="C252"/>
      <c r="D252"/>
      <c r="E252"/>
      <c r="F252"/>
      <c r="G252"/>
    </row>
    <row r="253" spans="1:7" ht="15" customHeight="1" x14ac:dyDescent="0.25">
      <c r="A253"/>
      <c r="B253"/>
      <c r="C253"/>
      <c r="D253"/>
      <c r="E253"/>
      <c r="F253"/>
      <c r="G253"/>
    </row>
    <row r="254" spans="1:7" ht="15" customHeight="1" x14ac:dyDescent="0.25">
      <c r="A254"/>
      <c r="B254"/>
      <c r="C254"/>
      <c r="D254"/>
      <c r="E254"/>
      <c r="F254"/>
      <c r="G254"/>
    </row>
    <row r="255" spans="1:7" ht="15" customHeight="1" x14ac:dyDescent="0.25">
      <c r="A255"/>
      <c r="B255"/>
      <c r="C255"/>
      <c r="D255"/>
      <c r="E255"/>
      <c r="F255"/>
      <c r="G255"/>
    </row>
    <row r="256" spans="1:7" ht="15" customHeight="1" x14ac:dyDescent="0.25">
      <c r="A256"/>
      <c r="B256"/>
      <c r="C256"/>
      <c r="D256"/>
      <c r="E256"/>
      <c r="F256"/>
      <c r="G256"/>
    </row>
    <row r="257" spans="1:7" ht="15" customHeight="1" x14ac:dyDescent="0.25">
      <c r="A257"/>
      <c r="B257"/>
      <c r="C257"/>
      <c r="D257"/>
      <c r="E257"/>
      <c r="F257"/>
      <c r="G257"/>
    </row>
    <row r="258" spans="1:7" ht="15" customHeight="1" x14ac:dyDescent="0.25">
      <c r="A258"/>
      <c r="B258"/>
      <c r="C258"/>
      <c r="D258"/>
      <c r="E258"/>
      <c r="F258"/>
      <c r="G258"/>
    </row>
    <row r="259" spans="1:7" ht="15" customHeight="1" x14ac:dyDescent="0.25">
      <c r="A259"/>
      <c r="B259"/>
      <c r="C259"/>
      <c r="D259"/>
      <c r="E259"/>
      <c r="F259"/>
      <c r="G259"/>
    </row>
    <row r="260" spans="1:7" ht="15" customHeight="1" x14ac:dyDescent="0.25">
      <c r="A260"/>
      <c r="B260"/>
      <c r="C260"/>
      <c r="D260"/>
      <c r="E260"/>
      <c r="F260"/>
      <c r="G260"/>
    </row>
    <row r="261" spans="1:7" ht="15" customHeight="1" x14ac:dyDescent="0.25">
      <c r="A261"/>
      <c r="B261"/>
      <c r="C261"/>
      <c r="D261"/>
      <c r="E261"/>
      <c r="F261"/>
      <c r="G261"/>
    </row>
    <row r="262" spans="1:7" ht="15" customHeight="1" x14ac:dyDescent="0.25">
      <c r="A262"/>
      <c r="B262"/>
      <c r="C262"/>
      <c r="D262"/>
      <c r="E262"/>
      <c r="F262"/>
      <c r="G262"/>
    </row>
    <row r="263" spans="1:7" ht="15" customHeight="1" x14ac:dyDescent="0.25">
      <c r="A263"/>
      <c r="B263"/>
      <c r="C263"/>
      <c r="D263"/>
      <c r="E263"/>
      <c r="F263"/>
      <c r="G263"/>
    </row>
    <row r="264" spans="1:7" ht="15" customHeight="1" x14ac:dyDescent="0.25">
      <c r="A264"/>
      <c r="B264"/>
      <c r="C264"/>
      <c r="D264"/>
      <c r="E264"/>
      <c r="F264"/>
      <c r="G264"/>
    </row>
    <row r="265" spans="1:7" ht="15" customHeight="1" x14ac:dyDescent="0.25">
      <c r="A265"/>
      <c r="B265"/>
      <c r="C265"/>
      <c r="D265"/>
      <c r="E265"/>
      <c r="F265"/>
      <c r="G265"/>
    </row>
    <row r="266" spans="1:7" ht="15" customHeight="1" x14ac:dyDescent="0.25">
      <c r="A266"/>
      <c r="B266"/>
      <c r="C266"/>
      <c r="D266"/>
      <c r="E266"/>
      <c r="F266"/>
      <c r="G266"/>
    </row>
    <row r="267" spans="1:7" ht="15" customHeight="1" x14ac:dyDescent="0.25">
      <c r="A267"/>
      <c r="B267"/>
      <c r="C267"/>
      <c r="D267"/>
      <c r="E267"/>
      <c r="F267"/>
      <c r="G267"/>
    </row>
    <row r="268" spans="1:7" ht="15" customHeight="1" x14ac:dyDescent="0.25">
      <c r="A268"/>
      <c r="B268"/>
      <c r="C268"/>
      <c r="D268"/>
      <c r="E268"/>
      <c r="F268"/>
      <c r="G268"/>
    </row>
    <row r="269" spans="1:7" ht="15" customHeight="1" x14ac:dyDescent="0.25">
      <c r="A269"/>
      <c r="B269"/>
      <c r="C269"/>
      <c r="D269"/>
      <c r="E269"/>
      <c r="F269"/>
      <c r="G269"/>
    </row>
    <row r="270" spans="1:7" ht="15" customHeight="1" x14ac:dyDescent="0.25">
      <c r="A270"/>
      <c r="B270"/>
      <c r="C270"/>
      <c r="D270"/>
      <c r="E270"/>
      <c r="F270"/>
      <c r="G270"/>
    </row>
    <row r="271" spans="1:7" ht="15" customHeight="1" x14ac:dyDescent="0.25">
      <c r="A271"/>
      <c r="B271"/>
      <c r="C271"/>
      <c r="D271"/>
      <c r="E271"/>
      <c r="F271"/>
      <c r="G271"/>
    </row>
    <row r="272" spans="1:7" ht="15" customHeight="1" x14ac:dyDescent="0.25">
      <c r="A272"/>
      <c r="B272"/>
      <c r="C272"/>
      <c r="D272"/>
      <c r="E272"/>
      <c r="F272"/>
      <c r="G272"/>
    </row>
    <row r="273" spans="1:7" ht="15" customHeight="1" x14ac:dyDescent="0.25">
      <c r="A273"/>
      <c r="B273"/>
      <c r="C273"/>
      <c r="D273"/>
      <c r="E273"/>
      <c r="F273"/>
      <c r="G273"/>
    </row>
    <row r="274" spans="1:7" ht="15" customHeight="1" x14ac:dyDescent="0.25">
      <c r="A274"/>
      <c r="B274"/>
      <c r="C274"/>
      <c r="D274"/>
      <c r="E274"/>
      <c r="F274"/>
      <c r="G274"/>
    </row>
    <row r="275" spans="1:7" ht="15" customHeight="1" x14ac:dyDescent="0.25">
      <c r="A275"/>
      <c r="B275"/>
      <c r="C275"/>
      <c r="D275"/>
      <c r="E275"/>
      <c r="F275"/>
      <c r="G275"/>
    </row>
    <row r="276" spans="1:7" ht="15" customHeight="1" x14ac:dyDescent="0.25">
      <c r="A276"/>
      <c r="B276"/>
      <c r="C276"/>
      <c r="D276"/>
      <c r="E276"/>
      <c r="F276"/>
      <c r="G276"/>
    </row>
    <row r="277" spans="1:7" ht="15" customHeight="1" x14ac:dyDescent="0.25">
      <c r="A277"/>
      <c r="B277"/>
      <c r="C277"/>
      <c r="D277"/>
      <c r="E277"/>
      <c r="F277"/>
      <c r="G277"/>
    </row>
    <row r="278" spans="1:7" ht="15" customHeight="1" x14ac:dyDescent="0.25">
      <c r="A278"/>
      <c r="B278"/>
      <c r="C278"/>
      <c r="D278"/>
      <c r="E278"/>
      <c r="F278"/>
      <c r="G278"/>
    </row>
    <row r="279" spans="1:7" ht="15" customHeight="1" x14ac:dyDescent="0.25">
      <c r="A279"/>
      <c r="B279"/>
      <c r="C279"/>
      <c r="D279"/>
      <c r="E279"/>
      <c r="F279"/>
      <c r="G279"/>
    </row>
    <row r="280" spans="1:7" ht="15" customHeight="1" x14ac:dyDescent="0.25">
      <c r="A280"/>
      <c r="B280"/>
      <c r="C280"/>
      <c r="D280"/>
      <c r="E280"/>
      <c r="F280"/>
      <c r="G280"/>
    </row>
    <row r="281" spans="1:7" ht="15" customHeight="1" x14ac:dyDescent="0.25">
      <c r="A281"/>
      <c r="B281"/>
      <c r="C281"/>
      <c r="D281"/>
      <c r="E281"/>
      <c r="F281"/>
      <c r="G281"/>
    </row>
    <row r="282" spans="1:7" ht="15" customHeight="1" x14ac:dyDescent="0.25">
      <c r="A282"/>
      <c r="B282"/>
      <c r="C282"/>
      <c r="D282"/>
      <c r="E282"/>
      <c r="F282"/>
      <c r="G282"/>
    </row>
    <row r="283" spans="1:7" ht="15" customHeight="1" x14ac:dyDescent="0.25">
      <c r="A283"/>
      <c r="B283"/>
      <c r="C283"/>
      <c r="D283"/>
      <c r="E283"/>
      <c r="F283"/>
      <c r="G283"/>
    </row>
    <row r="284" spans="1:7" ht="15" customHeight="1" x14ac:dyDescent="0.25">
      <c r="A284"/>
      <c r="B284"/>
      <c r="C284"/>
      <c r="D284"/>
      <c r="E284"/>
      <c r="F284"/>
      <c r="G284"/>
    </row>
    <row r="285" spans="1:7" ht="15" customHeight="1" x14ac:dyDescent="0.25">
      <c r="A285"/>
      <c r="B285"/>
      <c r="C285"/>
      <c r="D285"/>
      <c r="E285"/>
      <c r="F285"/>
      <c r="G285"/>
    </row>
    <row r="286" spans="1:7" ht="15" customHeight="1" x14ac:dyDescent="0.25">
      <c r="A286"/>
      <c r="B286"/>
      <c r="C286"/>
      <c r="D286"/>
      <c r="E286"/>
      <c r="F286"/>
      <c r="G286"/>
    </row>
    <row r="287" spans="1:7" ht="15" customHeight="1" x14ac:dyDescent="0.25">
      <c r="A287"/>
      <c r="B287"/>
      <c r="C287"/>
      <c r="D287"/>
      <c r="E287"/>
      <c r="F287"/>
      <c r="G287"/>
    </row>
    <row r="288" spans="1:7" ht="15" customHeight="1" x14ac:dyDescent="0.25">
      <c r="A288"/>
      <c r="B288"/>
      <c r="C288"/>
      <c r="D288"/>
      <c r="E288"/>
      <c r="F288"/>
      <c r="G288"/>
    </row>
    <row r="289" spans="1:7" ht="15" customHeight="1" x14ac:dyDescent="0.25">
      <c r="A289"/>
      <c r="B289"/>
      <c r="C289"/>
      <c r="D289"/>
      <c r="E289"/>
      <c r="F289"/>
      <c r="G289"/>
    </row>
    <row r="290" spans="1:7" ht="15" customHeight="1" x14ac:dyDescent="0.25">
      <c r="A290"/>
      <c r="B290"/>
      <c r="C290"/>
      <c r="D290"/>
      <c r="E290"/>
      <c r="F290"/>
      <c r="G290"/>
    </row>
    <row r="291" spans="1:7" ht="15" customHeight="1" x14ac:dyDescent="0.25">
      <c r="A291"/>
      <c r="B291"/>
      <c r="C291"/>
      <c r="D291"/>
      <c r="E291"/>
      <c r="F291"/>
      <c r="G291"/>
    </row>
    <row r="292" spans="1:7" ht="15" customHeight="1" x14ac:dyDescent="0.25">
      <c r="A292"/>
      <c r="B292"/>
      <c r="C292"/>
      <c r="D292"/>
      <c r="E292"/>
      <c r="F292"/>
      <c r="G292"/>
    </row>
    <row r="293" spans="1:7" ht="15" customHeight="1" x14ac:dyDescent="0.25">
      <c r="A293"/>
      <c r="B293"/>
      <c r="C293"/>
      <c r="D293"/>
      <c r="E293"/>
      <c r="F293"/>
      <c r="G293"/>
    </row>
    <row r="294" spans="1:7" ht="15" customHeight="1" x14ac:dyDescent="0.25">
      <c r="A294"/>
      <c r="B294"/>
      <c r="C294"/>
      <c r="D294"/>
      <c r="E294"/>
      <c r="F294"/>
      <c r="G294"/>
    </row>
    <row r="295" spans="1:7" ht="15" customHeight="1" x14ac:dyDescent="0.25">
      <c r="A295"/>
      <c r="B295"/>
      <c r="C295"/>
      <c r="D295"/>
      <c r="E295"/>
      <c r="F295"/>
      <c r="G295"/>
    </row>
    <row r="296" spans="1:7" ht="15" customHeight="1" x14ac:dyDescent="0.25">
      <c r="A296"/>
      <c r="B296"/>
      <c r="C296"/>
      <c r="D296"/>
      <c r="E296"/>
      <c r="F296"/>
      <c r="G296"/>
    </row>
    <row r="297" spans="1:7" ht="15" customHeight="1" x14ac:dyDescent="0.25">
      <c r="A297"/>
      <c r="B297"/>
      <c r="C297"/>
      <c r="D297"/>
      <c r="E297"/>
      <c r="F297"/>
      <c r="G297"/>
    </row>
    <row r="298" spans="1:7" ht="15" customHeight="1" x14ac:dyDescent="0.25">
      <c r="A298"/>
      <c r="B298"/>
      <c r="C298"/>
      <c r="D298"/>
      <c r="E298"/>
      <c r="F298"/>
      <c r="G298"/>
    </row>
    <row r="299" spans="1:7" ht="15" customHeight="1" x14ac:dyDescent="0.25">
      <c r="A299"/>
      <c r="B299"/>
      <c r="C299"/>
      <c r="D299"/>
      <c r="E299"/>
      <c r="F299"/>
      <c r="G299"/>
    </row>
    <row r="300" spans="1:7" ht="15" customHeight="1" x14ac:dyDescent="0.25">
      <c r="A300"/>
      <c r="B300"/>
      <c r="C300"/>
      <c r="D300"/>
      <c r="E300"/>
      <c r="F300"/>
      <c r="G300"/>
    </row>
    <row r="301" spans="1:7" ht="15" customHeight="1" x14ac:dyDescent="0.25">
      <c r="A301"/>
      <c r="B301"/>
      <c r="C301"/>
      <c r="D301"/>
      <c r="E301"/>
      <c r="F301"/>
      <c r="G301"/>
    </row>
    <row r="302" spans="1:7" ht="15" customHeight="1" x14ac:dyDescent="0.25">
      <c r="A302"/>
      <c r="B302"/>
      <c r="C302"/>
      <c r="D302"/>
      <c r="E302"/>
      <c r="F302"/>
      <c r="G302"/>
    </row>
    <row r="303" spans="1:7" ht="15" customHeight="1" x14ac:dyDescent="0.25">
      <c r="A303"/>
      <c r="B303"/>
      <c r="C303"/>
      <c r="D303"/>
      <c r="E303"/>
      <c r="F303"/>
      <c r="G303"/>
    </row>
    <row r="304" spans="1:7" ht="15" customHeight="1" x14ac:dyDescent="0.25">
      <c r="A304"/>
      <c r="B304"/>
      <c r="C304"/>
      <c r="D304"/>
      <c r="E304"/>
      <c r="F304"/>
      <c r="G304"/>
    </row>
    <row r="305" spans="1:7" ht="15" customHeight="1" x14ac:dyDescent="0.25">
      <c r="A305"/>
      <c r="B305"/>
      <c r="C305"/>
      <c r="D305"/>
      <c r="E305"/>
      <c r="F305"/>
      <c r="G305"/>
    </row>
    <row r="306" spans="1:7" ht="15" customHeight="1" x14ac:dyDescent="0.25">
      <c r="A306"/>
      <c r="B306"/>
      <c r="C306"/>
      <c r="D306"/>
      <c r="E306"/>
      <c r="F306"/>
      <c r="G306"/>
    </row>
    <row r="307" spans="1:7" ht="15" customHeight="1" x14ac:dyDescent="0.25">
      <c r="A307"/>
      <c r="B307"/>
      <c r="C307"/>
      <c r="D307"/>
      <c r="E307"/>
      <c r="F307"/>
      <c r="G307"/>
    </row>
    <row r="308" spans="1:7" ht="15" customHeight="1" x14ac:dyDescent="0.25">
      <c r="A308"/>
      <c r="B308"/>
      <c r="C308"/>
      <c r="D308"/>
      <c r="E308"/>
      <c r="F308"/>
      <c r="G308"/>
    </row>
    <row r="309" spans="1:7" ht="15" customHeight="1" x14ac:dyDescent="0.25">
      <c r="A309"/>
      <c r="B309"/>
      <c r="C309"/>
      <c r="D309"/>
      <c r="E309"/>
      <c r="F309"/>
      <c r="G309"/>
    </row>
    <row r="310" spans="1:7" ht="15" customHeight="1" x14ac:dyDescent="0.25">
      <c r="A310"/>
      <c r="B310"/>
      <c r="C310"/>
      <c r="D310"/>
      <c r="E310"/>
      <c r="F310"/>
      <c r="G310"/>
    </row>
    <row r="311" spans="1:7" ht="15" customHeight="1" x14ac:dyDescent="0.25">
      <c r="A311"/>
      <c r="B311"/>
      <c r="C311"/>
      <c r="D311"/>
      <c r="E311"/>
      <c r="F311"/>
      <c r="G311"/>
    </row>
    <row r="312" spans="1:7" ht="15" customHeight="1" x14ac:dyDescent="0.25">
      <c r="A312"/>
      <c r="B312"/>
      <c r="C312"/>
      <c r="D312"/>
      <c r="E312"/>
      <c r="F312"/>
      <c r="G312"/>
    </row>
    <row r="313" spans="1:7" ht="15" customHeight="1" x14ac:dyDescent="0.25">
      <c r="A313"/>
      <c r="B313"/>
      <c r="C313"/>
      <c r="D313"/>
      <c r="E313"/>
      <c r="F313"/>
      <c r="G313"/>
    </row>
    <row r="314" spans="1:7" ht="15" customHeight="1" x14ac:dyDescent="0.25">
      <c r="A314"/>
      <c r="B314"/>
      <c r="C314"/>
      <c r="D314"/>
      <c r="E314"/>
      <c r="F314"/>
      <c r="G314"/>
    </row>
    <row r="315" spans="1:7" ht="15" customHeight="1" x14ac:dyDescent="0.25">
      <c r="A315"/>
      <c r="B315"/>
      <c r="C315"/>
      <c r="D315"/>
      <c r="E315"/>
      <c r="F315"/>
      <c r="G315"/>
    </row>
    <row r="316" spans="1:7" ht="15" customHeight="1" x14ac:dyDescent="0.25">
      <c r="A316"/>
      <c r="B316"/>
      <c r="C316"/>
      <c r="D316"/>
      <c r="E316"/>
      <c r="F316"/>
      <c r="G316"/>
    </row>
    <row r="317" spans="1:7" ht="15" customHeight="1" x14ac:dyDescent="0.25">
      <c r="A317"/>
      <c r="B317"/>
      <c r="C317"/>
      <c r="D317"/>
      <c r="E317"/>
      <c r="F317"/>
      <c r="G317"/>
    </row>
    <row r="318" spans="1:7" ht="15" customHeight="1" x14ac:dyDescent="0.25">
      <c r="A318"/>
      <c r="B318"/>
      <c r="C318"/>
      <c r="D318"/>
      <c r="E318"/>
      <c r="F318"/>
      <c r="G318"/>
    </row>
    <row r="319" spans="1:7" ht="15" customHeight="1" x14ac:dyDescent="0.25">
      <c r="A319"/>
      <c r="B319"/>
      <c r="C319"/>
      <c r="D319"/>
      <c r="E319"/>
      <c r="F319"/>
      <c r="G319"/>
    </row>
    <row r="320" spans="1:7" ht="15" customHeight="1" x14ac:dyDescent="0.25">
      <c r="A320"/>
      <c r="B320"/>
      <c r="C320"/>
      <c r="D320"/>
      <c r="E320"/>
      <c r="F320"/>
      <c r="G320"/>
    </row>
    <row r="321" spans="1:7" ht="15" customHeight="1" x14ac:dyDescent="0.25">
      <c r="A321"/>
      <c r="B321"/>
      <c r="C321"/>
      <c r="D321"/>
      <c r="E321"/>
      <c r="F321"/>
      <c r="G321"/>
    </row>
    <row r="322" spans="1:7" ht="15" customHeight="1" x14ac:dyDescent="0.25">
      <c r="A322"/>
      <c r="B322"/>
      <c r="C322"/>
      <c r="D322"/>
      <c r="E322"/>
      <c r="F322"/>
      <c r="G322"/>
    </row>
    <row r="323" spans="1:7" ht="15" customHeight="1" x14ac:dyDescent="0.25">
      <c r="A323"/>
      <c r="B323"/>
      <c r="C323"/>
      <c r="D323"/>
      <c r="E323"/>
      <c r="F323"/>
      <c r="G323"/>
    </row>
    <row r="324" spans="1:7" ht="15" customHeight="1" x14ac:dyDescent="0.25">
      <c r="A324"/>
      <c r="B324"/>
      <c r="C324"/>
      <c r="D324"/>
      <c r="E324"/>
      <c r="F324"/>
      <c r="G324"/>
    </row>
    <row r="325" spans="1:7" ht="15" customHeight="1" x14ac:dyDescent="0.25">
      <c r="A325"/>
      <c r="B325"/>
      <c r="C325"/>
      <c r="D325"/>
      <c r="E325"/>
      <c r="F325"/>
      <c r="G325"/>
    </row>
    <row r="326" spans="1:7" ht="15" customHeight="1" x14ac:dyDescent="0.25">
      <c r="A326"/>
      <c r="B326"/>
      <c r="C326"/>
      <c r="D326"/>
      <c r="E326"/>
      <c r="F326"/>
      <c r="G326"/>
    </row>
    <row r="327" spans="1:7" ht="15" customHeight="1" x14ac:dyDescent="0.25">
      <c r="A327"/>
      <c r="B327"/>
      <c r="C327"/>
      <c r="D327"/>
      <c r="E327"/>
      <c r="F327"/>
      <c r="G327"/>
    </row>
    <row r="328" spans="1:7" ht="15" customHeight="1" x14ac:dyDescent="0.25">
      <c r="A328"/>
      <c r="B328"/>
      <c r="C328"/>
      <c r="D328"/>
      <c r="E328"/>
      <c r="F328"/>
      <c r="G328"/>
    </row>
    <row r="329" spans="1:7" ht="15" customHeight="1" x14ac:dyDescent="0.25">
      <c r="A329"/>
      <c r="B329"/>
      <c r="C329"/>
      <c r="D329"/>
      <c r="E329"/>
      <c r="F329"/>
      <c r="G329"/>
    </row>
    <row r="330" spans="1:7" ht="15" customHeight="1" x14ac:dyDescent="0.25">
      <c r="A330"/>
      <c r="B330"/>
      <c r="C330"/>
      <c r="D330"/>
      <c r="E330"/>
      <c r="F330"/>
      <c r="G330"/>
    </row>
    <row r="331" spans="1:7" ht="15" customHeight="1" x14ac:dyDescent="0.25">
      <c r="A331"/>
      <c r="B331"/>
      <c r="C331"/>
      <c r="D331"/>
      <c r="E331"/>
      <c r="F331"/>
      <c r="G331"/>
    </row>
    <row r="332" spans="1:7" ht="15" customHeight="1" x14ac:dyDescent="0.25">
      <c r="A332"/>
      <c r="B332"/>
      <c r="C332"/>
      <c r="D332"/>
      <c r="E332"/>
      <c r="F332"/>
      <c r="G332"/>
    </row>
    <row r="333" spans="1:7" ht="15" customHeight="1" x14ac:dyDescent="0.25">
      <c r="A333"/>
      <c r="B333"/>
      <c r="C333"/>
      <c r="D333"/>
      <c r="E333"/>
      <c r="F333"/>
      <c r="G333"/>
    </row>
    <row r="334" spans="1:7" ht="15" customHeight="1" x14ac:dyDescent="0.25">
      <c r="A334"/>
      <c r="B334"/>
      <c r="C334"/>
      <c r="D334"/>
      <c r="E334"/>
      <c r="F334"/>
      <c r="G334"/>
    </row>
    <row r="335" spans="1:7" ht="15" customHeight="1" x14ac:dyDescent="0.25">
      <c r="A335"/>
      <c r="B335"/>
      <c r="C335"/>
      <c r="D335"/>
      <c r="E335"/>
      <c r="F335"/>
      <c r="G335"/>
    </row>
    <row r="336" spans="1:7" ht="15" customHeight="1" x14ac:dyDescent="0.25">
      <c r="A336"/>
      <c r="B336"/>
      <c r="C336"/>
      <c r="D336"/>
      <c r="E336"/>
      <c r="F336"/>
      <c r="G336"/>
    </row>
    <row r="337" spans="1:7" ht="15" customHeight="1" x14ac:dyDescent="0.25">
      <c r="A337"/>
      <c r="B337"/>
      <c r="C337"/>
      <c r="D337"/>
      <c r="E337"/>
      <c r="F337"/>
      <c r="G337"/>
    </row>
    <row r="338" spans="1:7" ht="15" customHeight="1" x14ac:dyDescent="0.25">
      <c r="A338"/>
      <c r="B338"/>
      <c r="C338"/>
      <c r="D338"/>
      <c r="E338"/>
      <c r="F338"/>
      <c r="G338"/>
    </row>
    <row r="339" spans="1:7" ht="15" customHeight="1" x14ac:dyDescent="0.25">
      <c r="A339"/>
      <c r="B339"/>
      <c r="C339"/>
      <c r="D339"/>
      <c r="E339"/>
      <c r="F339"/>
      <c r="G339"/>
    </row>
    <row r="340" spans="1:7" ht="15" customHeight="1" x14ac:dyDescent="0.25">
      <c r="A340"/>
      <c r="B340"/>
      <c r="C340"/>
      <c r="D340"/>
      <c r="E340"/>
      <c r="F340"/>
      <c r="G340"/>
    </row>
    <row r="341" spans="1:7" ht="15" customHeight="1" x14ac:dyDescent="0.25">
      <c r="A341"/>
      <c r="B341"/>
      <c r="C341"/>
      <c r="D341"/>
      <c r="E341"/>
      <c r="F341"/>
      <c r="G341"/>
    </row>
    <row r="342" spans="1:7" ht="15" customHeight="1" x14ac:dyDescent="0.25">
      <c r="A342"/>
      <c r="B342"/>
      <c r="C342"/>
      <c r="D342"/>
      <c r="E342"/>
      <c r="F342"/>
      <c r="G342"/>
    </row>
    <row r="343" spans="1:7" ht="15" customHeight="1" x14ac:dyDescent="0.25">
      <c r="A343"/>
      <c r="B343"/>
      <c r="C343"/>
      <c r="D343"/>
      <c r="E343"/>
      <c r="F343"/>
      <c r="G343"/>
    </row>
    <row r="344" spans="1:7" ht="15" customHeight="1" x14ac:dyDescent="0.25">
      <c r="A344"/>
      <c r="B344"/>
      <c r="C344"/>
      <c r="D344"/>
      <c r="E344"/>
      <c r="F344"/>
      <c r="G344"/>
    </row>
    <row r="345" spans="1:7" ht="15" customHeight="1" x14ac:dyDescent="0.25">
      <c r="A345"/>
      <c r="B345"/>
      <c r="C345"/>
      <c r="D345"/>
      <c r="E345"/>
      <c r="F345"/>
      <c r="G345"/>
    </row>
    <row r="346" spans="1:7" ht="15" customHeight="1" x14ac:dyDescent="0.25">
      <c r="A346"/>
      <c r="B346"/>
      <c r="C346"/>
      <c r="D346"/>
      <c r="E346"/>
      <c r="F346"/>
      <c r="G346"/>
    </row>
    <row r="347" spans="1:7" ht="15" customHeight="1" x14ac:dyDescent="0.25">
      <c r="A347"/>
      <c r="B347"/>
      <c r="C347"/>
      <c r="D347"/>
      <c r="E347"/>
      <c r="F347"/>
      <c r="G347"/>
    </row>
    <row r="348" spans="1:7" ht="15" customHeight="1" x14ac:dyDescent="0.25">
      <c r="A348"/>
      <c r="B348"/>
      <c r="C348"/>
      <c r="D348"/>
      <c r="E348"/>
      <c r="F348"/>
      <c r="G348"/>
    </row>
    <row r="349" spans="1:7" ht="15" customHeight="1" x14ac:dyDescent="0.25">
      <c r="A349"/>
      <c r="B349"/>
      <c r="C349"/>
      <c r="D349"/>
      <c r="E349"/>
      <c r="F349"/>
      <c r="G349"/>
    </row>
    <row r="350" spans="1:7" ht="15" customHeight="1" x14ac:dyDescent="0.25">
      <c r="A350"/>
      <c r="B350"/>
      <c r="C350"/>
      <c r="D350"/>
      <c r="E350"/>
      <c r="F350"/>
      <c r="G350"/>
    </row>
    <row r="351" spans="1:7" ht="15" customHeight="1" x14ac:dyDescent="0.25">
      <c r="A351"/>
      <c r="B351"/>
      <c r="C351"/>
      <c r="D351"/>
      <c r="E351"/>
      <c r="F351"/>
      <c r="G351"/>
    </row>
    <row r="352" spans="1:7" ht="15" customHeight="1" x14ac:dyDescent="0.25">
      <c r="A352"/>
      <c r="B352"/>
      <c r="C352"/>
      <c r="D352"/>
      <c r="E352"/>
      <c r="F352"/>
      <c r="G352"/>
    </row>
    <row r="353" spans="1:7" ht="15" customHeight="1" x14ac:dyDescent="0.25">
      <c r="A353"/>
      <c r="B353"/>
      <c r="C353"/>
      <c r="D353"/>
      <c r="E353"/>
      <c r="F353"/>
      <c r="G353"/>
    </row>
    <row r="354" spans="1:7" ht="15" customHeight="1" x14ac:dyDescent="0.25">
      <c r="A354"/>
      <c r="B354"/>
      <c r="C354"/>
      <c r="D354"/>
      <c r="E354"/>
      <c r="F354"/>
      <c r="G354"/>
    </row>
    <row r="355" spans="1:7" ht="15" customHeight="1" x14ac:dyDescent="0.25">
      <c r="A355"/>
      <c r="B355"/>
      <c r="C355"/>
      <c r="D355"/>
      <c r="E355"/>
      <c r="F355"/>
      <c r="G355"/>
    </row>
    <row r="356" spans="1:7" ht="15" customHeight="1" x14ac:dyDescent="0.25">
      <c r="A356"/>
      <c r="B356"/>
      <c r="C356"/>
      <c r="D356"/>
      <c r="E356"/>
      <c r="F356"/>
      <c r="G356"/>
    </row>
    <row r="357" spans="1:7" ht="15" customHeight="1" x14ac:dyDescent="0.25">
      <c r="A357"/>
      <c r="B357"/>
      <c r="C357"/>
      <c r="D357"/>
      <c r="E357"/>
      <c r="F357"/>
      <c r="G357"/>
    </row>
    <row r="358" spans="1:7" ht="15" customHeight="1" x14ac:dyDescent="0.25">
      <c r="A358"/>
      <c r="B358"/>
      <c r="C358"/>
      <c r="D358"/>
      <c r="E358"/>
      <c r="F358"/>
      <c r="G358"/>
    </row>
    <row r="359" spans="1:7" ht="15" customHeight="1" x14ac:dyDescent="0.25">
      <c r="A359"/>
      <c r="B359"/>
      <c r="C359"/>
      <c r="D359"/>
      <c r="E359"/>
      <c r="F359"/>
      <c r="G359"/>
    </row>
    <row r="360" spans="1:7" ht="15" customHeight="1" x14ac:dyDescent="0.25">
      <c r="A360"/>
      <c r="B360"/>
      <c r="C360"/>
      <c r="D360"/>
      <c r="E360"/>
      <c r="F360"/>
      <c r="G360"/>
    </row>
    <row r="361" spans="1:7" ht="15" customHeight="1" x14ac:dyDescent="0.25">
      <c r="A361"/>
      <c r="B361"/>
      <c r="C361"/>
      <c r="D361"/>
      <c r="E361"/>
      <c r="F361"/>
      <c r="G361"/>
    </row>
    <row r="362" spans="1:7" ht="15" customHeight="1" x14ac:dyDescent="0.25">
      <c r="A362"/>
      <c r="B362"/>
      <c r="C362"/>
      <c r="D362"/>
      <c r="E362"/>
      <c r="F362"/>
      <c r="G362"/>
    </row>
    <row r="363" spans="1:7" ht="15" customHeight="1" x14ac:dyDescent="0.25">
      <c r="A363"/>
      <c r="B363"/>
      <c r="C363"/>
      <c r="D363"/>
      <c r="E363"/>
      <c r="F363"/>
      <c r="G363"/>
    </row>
    <row r="364" spans="1:7" ht="15" customHeight="1" x14ac:dyDescent="0.25">
      <c r="A364"/>
      <c r="B364"/>
      <c r="C364"/>
      <c r="D364"/>
      <c r="E364"/>
      <c r="F364"/>
      <c r="G364"/>
    </row>
    <row r="365" spans="1:7" ht="15" customHeight="1" x14ac:dyDescent="0.25">
      <c r="A365"/>
      <c r="B365"/>
      <c r="C365"/>
      <c r="D365"/>
      <c r="E365"/>
      <c r="F365"/>
      <c r="G365"/>
    </row>
    <row r="366" spans="1:7" ht="15" customHeight="1" x14ac:dyDescent="0.25">
      <c r="A366"/>
      <c r="B366"/>
      <c r="C366"/>
      <c r="D366"/>
      <c r="E366"/>
      <c r="F366"/>
      <c r="G366"/>
    </row>
    <row r="367" spans="1:7" ht="15" customHeight="1" x14ac:dyDescent="0.25">
      <c r="A367"/>
      <c r="B367"/>
      <c r="C367"/>
      <c r="D367"/>
      <c r="E367"/>
      <c r="F367"/>
      <c r="G367"/>
    </row>
    <row r="368" spans="1:7" ht="15" customHeight="1" x14ac:dyDescent="0.25">
      <c r="A368"/>
      <c r="B368"/>
      <c r="C368"/>
      <c r="D368"/>
      <c r="E368"/>
      <c r="F368"/>
      <c r="G368"/>
    </row>
    <row r="369" spans="1:7" ht="15" customHeight="1" x14ac:dyDescent="0.25">
      <c r="A369"/>
      <c r="B369"/>
      <c r="C369"/>
      <c r="D369"/>
      <c r="E369"/>
      <c r="F369"/>
      <c r="G369"/>
    </row>
    <row r="370" spans="1:7" ht="15" customHeight="1" x14ac:dyDescent="0.25">
      <c r="A370"/>
      <c r="B370"/>
      <c r="C370"/>
      <c r="D370"/>
      <c r="E370"/>
      <c r="F370"/>
      <c r="G370"/>
    </row>
    <row r="371" spans="1:7" ht="15" customHeight="1" x14ac:dyDescent="0.25">
      <c r="A371"/>
      <c r="B371"/>
      <c r="C371"/>
      <c r="D371"/>
      <c r="E371"/>
      <c r="F371"/>
      <c r="G371"/>
    </row>
    <row r="372" spans="1:7" ht="15" customHeight="1" x14ac:dyDescent="0.25">
      <c r="A372"/>
      <c r="B372"/>
      <c r="C372"/>
      <c r="D372"/>
      <c r="E372"/>
      <c r="F372"/>
      <c r="G372"/>
    </row>
    <row r="373" spans="1:7" ht="15" customHeight="1" x14ac:dyDescent="0.25">
      <c r="A373"/>
      <c r="B373"/>
      <c r="C373"/>
      <c r="D373"/>
      <c r="E373"/>
      <c r="F373"/>
      <c r="G373"/>
    </row>
    <row r="374" spans="1:7" ht="15" customHeight="1" x14ac:dyDescent="0.25">
      <c r="A374"/>
      <c r="B374"/>
      <c r="C374"/>
      <c r="D374"/>
      <c r="E374"/>
      <c r="F374"/>
      <c r="G374"/>
    </row>
    <row r="375" spans="1:7" ht="15" customHeight="1" x14ac:dyDescent="0.25">
      <c r="A375"/>
      <c r="B375"/>
      <c r="C375"/>
      <c r="D375"/>
      <c r="E375"/>
      <c r="F375"/>
      <c r="G375"/>
    </row>
    <row r="376" spans="1:7" ht="15" customHeight="1" x14ac:dyDescent="0.25">
      <c r="A376"/>
      <c r="B376"/>
      <c r="C376"/>
      <c r="D376"/>
      <c r="E376"/>
      <c r="F376"/>
      <c r="G376"/>
    </row>
    <row r="377" spans="1:7" ht="15" customHeight="1" x14ac:dyDescent="0.25">
      <c r="A377"/>
      <c r="B377"/>
      <c r="C377"/>
      <c r="D377"/>
      <c r="E377"/>
      <c r="F377"/>
      <c r="G377"/>
    </row>
    <row r="378" spans="1:7" ht="15" customHeight="1" x14ac:dyDescent="0.25">
      <c r="A378"/>
      <c r="B378"/>
      <c r="C378"/>
      <c r="D378"/>
      <c r="E378"/>
      <c r="F378"/>
      <c r="G378"/>
    </row>
    <row r="379" spans="1:7" ht="15" customHeight="1" x14ac:dyDescent="0.25">
      <c r="A379"/>
      <c r="B379"/>
      <c r="C379"/>
      <c r="D379"/>
      <c r="E379"/>
      <c r="F379"/>
      <c r="G379"/>
    </row>
    <row r="380" spans="1:7" ht="15" customHeight="1" x14ac:dyDescent="0.25">
      <c r="A380"/>
      <c r="B380"/>
      <c r="C380"/>
      <c r="D380"/>
      <c r="E380"/>
      <c r="F380"/>
      <c r="G380"/>
    </row>
    <row r="381" spans="1:7" ht="15" customHeight="1" x14ac:dyDescent="0.25">
      <c r="A381"/>
      <c r="B381"/>
      <c r="C381"/>
      <c r="D381"/>
      <c r="E381"/>
      <c r="F381"/>
      <c r="G381"/>
    </row>
    <row r="382" spans="1:7" ht="15" customHeight="1" x14ac:dyDescent="0.25">
      <c r="A382"/>
      <c r="B382"/>
      <c r="C382"/>
      <c r="D382"/>
      <c r="E382"/>
      <c r="F382"/>
      <c r="G382"/>
    </row>
    <row r="383" spans="1:7" ht="15" customHeight="1" x14ac:dyDescent="0.25">
      <c r="A383"/>
      <c r="B383"/>
      <c r="C383"/>
      <c r="D383"/>
      <c r="E383"/>
      <c r="F383"/>
      <c r="G383"/>
    </row>
    <row r="384" spans="1:7" ht="15" customHeight="1" x14ac:dyDescent="0.25">
      <c r="A384"/>
      <c r="B384"/>
      <c r="C384"/>
      <c r="D384"/>
      <c r="E384"/>
      <c r="F384"/>
      <c r="G384"/>
    </row>
    <row r="385" spans="1:7" ht="15" customHeight="1" x14ac:dyDescent="0.25">
      <c r="A385"/>
      <c r="B385"/>
      <c r="C385"/>
      <c r="D385"/>
      <c r="E385"/>
      <c r="F385"/>
      <c r="G385"/>
    </row>
    <row r="386" spans="1:7" ht="15" customHeight="1" x14ac:dyDescent="0.25">
      <c r="A386"/>
      <c r="B386"/>
      <c r="C386"/>
      <c r="D386"/>
      <c r="E386"/>
      <c r="F386"/>
      <c r="G386"/>
    </row>
    <row r="387" spans="1:7" ht="15" customHeight="1" x14ac:dyDescent="0.25">
      <c r="A387"/>
      <c r="B387"/>
      <c r="C387"/>
      <c r="D387"/>
      <c r="E387"/>
      <c r="F387"/>
      <c r="G387"/>
    </row>
    <row r="388" spans="1:7" ht="15" customHeight="1" x14ac:dyDescent="0.25">
      <c r="A388"/>
      <c r="B388"/>
      <c r="C388"/>
      <c r="D388"/>
      <c r="E388"/>
      <c r="F388"/>
      <c r="G388"/>
    </row>
    <row r="389" spans="1:7" ht="15" customHeight="1" x14ac:dyDescent="0.25">
      <c r="A389"/>
      <c r="B389"/>
      <c r="C389"/>
      <c r="D389"/>
      <c r="E389"/>
      <c r="F389"/>
      <c r="G389"/>
    </row>
    <row r="390" spans="1:7" ht="15" customHeight="1" x14ac:dyDescent="0.25">
      <c r="A390"/>
      <c r="B390"/>
      <c r="C390"/>
      <c r="D390"/>
      <c r="E390"/>
      <c r="F390"/>
      <c r="G390"/>
    </row>
    <row r="391" spans="1:7" ht="15" customHeight="1" x14ac:dyDescent="0.25">
      <c r="A391"/>
      <c r="B391"/>
      <c r="C391"/>
      <c r="D391"/>
      <c r="E391"/>
      <c r="F391"/>
      <c r="G391"/>
    </row>
    <row r="392" spans="1:7" ht="15" customHeight="1" x14ac:dyDescent="0.25">
      <c r="A392"/>
      <c r="B392"/>
      <c r="C392"/>
      <c r="D392"/>
      <c r="E392"/>
      <c r="F392"/>
      <c r="G392"/>
    </row>
    <row r="393" spans="1:7" ht="15" customHeight="1" x14ac:dyDescent="0.25">
      <c r="A393"/>
      <c r="B393"/>
      <c r="C393"/>
      <c r="D393"/>
      <c r="E393"/>
      <c r="F393"/>
      <c r="G393"/>
    </row>
    <row r="394" spans="1:7" ht="15" customHeight="1" x14ac:dyDescent="0.25">
      <c r="A394"/>
      <c r="B394"/>
      <c r="C394"/>
      <c r="D394"/>
      <c r="E394"/>
      <c r="F394"/>
      <c r="G394"/>
    </row>
    <row r="395" spans="1:7" ht="15" customHeight="1" x14ac:dyDescent="0.25">
      <c r="A395"/>
      <c r="B395"/>
      <c r="C395"/>
      <c r="D395"/>
      <c r="E395"/>
      <c r="F395"/>
      <c r="G395"/>
    </row>
    <row r="396" spans="1:7" ht="15" customHeight="1" x14ac:dyDescent="0.25">
      <c r="A396"/>
      <c r="B396"/>
      <c r="C396"/>
      <c r="D396"/>
      <c r="E396"/>
      <c r="F396"/>
      <c r="G396"/>
    </row>
    <row r="397" spans="1:7" ht="15" customHeight="1" x14ac:dyDescent="0.25">
      <c r="A397"/>
      <c r="B397"/>
      <c r="C397"/>
      <c r="D397"/>
      <c r="E397"/>
      <c r="F397"/>
      <c r="G397"/>
    </row>
    <row r="398" spans="1:7" ht="15" customHeight="1" x14ac:dyDescent="0.25">
      <c r="A398"/>
      <c r="B398"/>
      <c r="C398"/>
      <c r="D398"/>
      <c r="E398"/>
      <c r="F398"/>
      <c r="G398"/>
    </row>
    <row r="399" spans="1:7" ht="15" customHeight="1" x14ac:dyDescent="0.25">
      <c r="A399"/>
      <c r="B399"/>
      <c r="C399"/>
      <c r="D399"/>
      <c r="E399"/>
      <c r="F399"/>
      <c r="G399"/>
    </row>
    <row r="400" spans="1:7" ht="15" customHeight="1" x14ac:dyDescent="0.25">
      <c r="A400"/>
      <c r="B400"/>
      <c r="C400"/>
      <c r="D400"/>
      <c r="E400"/>
      <c r="F400"/>
      <c r="G400"/>
    </row>
    <row r="401" spans="1:7" ht="15" customHeight="1" x14ac:dyDescent="0.25">
      <c r="A401"/>
      <c r="B401"/>
      <c r="C401"/>
      <c r="D401"/>
      <c r="E401"/>
      <c r="F401"/>
      <c r="G401"/>
    </row>
    <row r="402" spans="1:7" ht="15" customHeight="1" x14ac:dyDescent="0.25">
      <c r="A402"/>
      <c r="B402"/>
      <c r="C402"/>
      <c r="D402"/>
      <c r="E402"/>
      <c r="F402"/>
      <c r="G402"/>
    </row>
    <row r="403" spans="1:7" ht="15" customHeight="1" x14ac:dyDescent="0.25">
      <c r="A403"/>
      <c r="B403"/>
      <c r="C403"/>
      <c r="D403"/>
      <c r="E403"/>
      <c r="F403"/>
      <c r="G403"/>
    </row>
    <row r="404" spans="1:7" ht="15" customHeight="1" x14ac:dyDescent="0.25">
      <c r="A404"/>
      <c r="B404"/>
      <c r="C404"/>
      <c r="D404"/>
      <c r="E404"/>
      <c r="F404"/>
      <c r="G404"/>
    </row>
    <row r="405" spans="1:7" ht="15" customHeight="1" x14ac:dyDescent="0.25">
      <c r="A405"/>
      <c r="B405"/>
      <c r="C405"/>
      <c r="D405"/>
      <c r="E405"/>
      <c r="F405"/>
      <c r="G405"/>
    </row>
    <row r="406" spans="1:7" ht="15" customHeight="1" x14ac:dyDescent="0.25">
      <c r="A406"/>
      <c r="B406"/>
      <c r="C406"/>
      <c r="D406"/>
      <c r="E406"/>
      <c r="F406"/>
      <c r="G406"/>
    </row>
    <row r="407" spans="1:7" ht="15" customHeight="1" x14ac:dyDescent="0.25">
      <c r="A407"/>
      <c r="B407"/>
      <c r="C407"/>
      <c r="D407"/>
      <c r="E407"/>
      <c r="F407"/>
      <c r="G407"/>
    </row>
    <row r="408" spans="1:7" ht="15" customHeight="1" x14ac:dyDescent="0.25">
      <c r="A408"/>
      <c r="B408"/>
      <c r="C408"/>
      <c r="D408"/>
      <c r="E408"/>
      <c r="F408"/>
      <c r="G408"/>
    </row>
    <row r="409" spans="1:7" ht="15" customHeight="1" x14ac:dyDescent="0.25">
      <c r="A409"/>
      <c r="B409"/>
      <c r="C409"/>
      <c r="D409"/>
      <c r="E409"/>
      <c r="F409"/>
      <c r="G409"/>
    </row>
    <row r="410" spans="1:7" ht="15" customHeight="1" x14ac:dyDescent="0.25">
      <c r="A410"/>
      <c r="B410"/>
      <c r="C410"/>
      <c r="D410"/>
      <c r="E410"/>
      <c r="F410"/>
      <c r="G410"/>
    </row>
    <row r="411" spans="1:7" ht="15" customHeight="1" x14ac:dyDescent="0.25">
      <c r="A411"/>
      <c r="B411"/>
      <c r="C411"/>
      <c r="D411"/>
      <c r="E411"/>
      <c r="F411"/>
      <c r="G411"/>
    </row>
    <row r="412" spans="1:7" ht="15" customHeight="1" x14ac:dyDescent="0.25">
      <c r="A412"/>
      <c r="B412"/>
      <c r="C412"/>
      <c r="D412"/>
      <c r="E412"/>
      <c r="F412"/>
      <c r="G412"/>
    </row>
    <row r="413" spans="1:7" ht="15" customHeight="1" x14ac:dyDescent="0.25">
      <c r="A413"/>
      <c r="B413"/>
      <c r="C413"/>
      <c r="D413"/>
      <c r="E413"/>
      <c r="F413"/>
      <c r="G413"/>
    </row>
    <row r="414" spans="1:7" ht="15" customHeight="1" x14ac:dyDescent="0.25">
      <c r="A414"/>
      <c r="B414"/>
      <c r="C414"/>
      <c r="D414"/>
      <c r="E414"/>
      <c r="F414"/>
      <c r="G414"/>
    </row>
    <row r="415" spans="1:7" ht="15" customHeight="1" x14ac:dyDescent="0.25">
      <c r="A415"/>
      <c r="B415"/>
      <c r="C415"/>
      <c r="D415"/>
      <c r="E415"/>
      <c r="F415"/>
      <c r="G415"/>
    </row>
    <row r="416" spans="1:7" ht="15" customHeight="1" x14ac:dyDescent="0.25">
      <c r="A416"/>
      <c r="B416"/>
      <c r="C416"/>
      <c r="D416"/>
      <c r="E416"/>
      <c r="F416"/>
      <c r="G416"/>
    </row>
    <row r="417" spans="1:7" ht="15" customHeight="1" x14ac:dyDescent="0.25">
      <c r="A417"/>
      <c r="B417"/>
      <c r="C417"/>
      <c r="D417"/>
      <c r="E417"/>
      <c r="F417"/>
      <c r="G417"/>
    </row>
    <row r="418" spans="1:7" ht="15" customHeight="1" x14ac:dyDescent="0.25">
      <c r="A418"/>
      <c r="B418"/>
      <c r="C418"/>
      <c r="D418"/>
      <c r="E418"/>
      <c r="F418"/>
      <c r="G418"/>
    </row>
    <row r="419" spans="1:7" ht="15" customHeight="1" x14ac:dyDescent="0.25">
      <c r="A419"/>
      <c r="B419"/>
      <c r="C419"/>
      <c r="D419"/>
      <c r="E419"/>
      <c r="F419"/>
      <c r="G419"/>
    </row>
    <row r="420" spans="1:7" ht="15" customHeight="1" x14ac:dyDescent="0.25">
      <c r="A420"/>
      <c r="B420"/>
      <c r="C420"/>
      <c r="D420"/>
      <c r="E420"/>
      <c r="F420"/>
      <c r="G420"/>
    </row>
    <row r="421" spans="1:7" ht="15" customHeight="1" x14ac:dyDescent="0.25">
      <c r="A421"/>
      <c r="B421"/>
      <c r="C421"/>
      <c r="D421"/>
      <c r="E421"/>
      <c r="F421"/>
      <c r="G421"/>
    </row>
    <row r="422" spans="1:7" ht="15" customHeight="1" x14ac:dyDescent="0.25">
      <c r="A422"/>
      <c r="B422"/>
      <c r="C422"/>
      <c r="D422"/>
      <c r="E422"/>
      <c r="F422"/>
      <c r="G422"/>
    </row>
    <row r="423" spans="1:7" ht="15" customHeight="1" x14ac:dyDescent="0.25">
      <c r="A423"/>
      <c r="B423"/>
      <c r="C423"/>
      <c r="D423"/>
      <c r="E423"/>
      <c r="F423"/>
      <c r="G423"/>
    </row>
    <row r="424" spans="1:7" ht="15" customHeight="1" x14ac:dyDescent="0.25">
      <c r="A424"/>
      <c r="B424"/>
      <c r="C424"/>
      <c r="D424"/>
      <c r="E424"/>
      <c r="F424"/>
      <c r="G424"/>
    </row>
    <row r="425" spans="1:7" ht="15" customHeight="1" x14ac:dyDescent="0.25">
      <c r="A425"/>
      <c r="B425"/>
      <c r="C425"/>
      <c r="D425"/>
      <c r="E425"/>
      <c r="F425"/>
      <c r="G425"/>
    </row>
    <row r="426" spans="1:7" ht="15" customHeight="1" x14ac:dyDescent="0.25">
      <c r="A426"/>
      <c r="B426"/>
      <c r="C426"/>
      <c r="D426"/>
      <c r="E426"/>
      <c r="F426"/>
      <c r="G426"/>
    </row>
    <row r="427" spans="1:7" ht="15" customHeight="1" x14ac:dyDescent="0.25">
      <c r="A427"/>
      <c r="B427"/>
      <c r="C427"/>
      <c r="D427"/>
      <c r="E427"/>
      <c r="F427"/>
      <c r="G427"/>
    </row>
    <row r="428" spans="1:7" ht="15" customHeight="1" x14ac:dyDescent="0.25">
      <c r="A428"/>
      <c r="B428"/>
      <c r="C428"/>
      <c r="D428"/>
      <c r="E428"/>
      <c r="F428"/>
      <c r="G428"/>
    </row>
    <row r="429" spans="1:7" ht="15" customHeight="1" x14ac:dyDescent="0.25">
      <c r="A429"/>
      <c r="B429"/>
      <c r="C429"/>
      <c r="D429"/>
      <c r="E429"/>
      <c r="F429"/>
      <c r="G429"/>
    </row>
    <row r="430" spans="1:7" ht="15" customHeight="1" x14ac:dyDescent="0.25">
      <c r="A430"/>
      <c r="B430"/>
      <c r="C430"/>
      <c r="D430"/>
      <c r="E430"/>
      <c r="F430"/>
      <c r="G430"/>
    </row>
    <row r="431" spans="1:7" ht="15" customHeight="1" x14ac:dyDescent="0.25">
      <c r="A431"/>
      <c r="B431"/>
      <c r="C431"/>
      <c r="D431"/>
      <c r="E431"/>
      <c r="F431"/>
      <c r="G431"/>
    </row>
    <row r="432" spans="1:7" ht="15" customHeight="1" x14ac:dyDescent="0.25">
      <c r="A432"/>
      <c r="B432"/>
      <c r="C432"/>
      <c r="D432"/>
      <c r="E432"/>
      <c r="F432"/>
      <c r="G432"/>
    </row>
    <row r="433" spans="1:7" ht="15" customHeight="1" x14ac:dyDescent="0.25">
      <c r="A433"/>
      <c r="B433"/>
      <c r="C433"/>
      <c r="D433"/>
      <c r="E433"/>
      <c r="F433"/>
      <c r="G433"/>
    </row>
    <row r="434" spans="1:7" ht="15" customHeight="1" x14ac:dyDescent="0.25">
      <c r="A434"/>
      <c r="B434"/>
      <c r="C434"/>
      <c r="D434"/>
      <c r="E434"/>
      <c r="F434"/>
      <c r="G434"/>
    </row>
    <row r="435" spans="1:7" ht="15" customHeight="1" x14ac:dyDescent="0.25">
      <c r="A435"/>
      <c r="B435"/>
      <c r="C435"/>
      <c r="D435"/>
      <c r="E435"/>
      <c r="F435"/>
      <c r="G435"/>
    </row>
    <row r="436" spans="1:7" ht="15" customHeight="1" x14ac:dyDescent="0.25">
      <c r="A436"/>
      <c r="B436"/>
      <c r="C436"/>
      <c r="D436"/>
      <c r="E436"/>
      <c r="F436"/>
      <c r="G436"/>
    </row>
    <row r="437" spans="1:7" ht="15" customHeight="1" x14ac:dyDescent="0.25">
      <c r="A437"/>
      <c r="B437"/>
      <c r="C437"/>
      <c r="D437"/>
      <c r="E437"/>
      <c r="F437"/>
      <c r="G437"/>
    </row>
    <row r="438" spans="1:7" ht="15" customHeight="1" x14ac:dyDescent="0.25">
      <c r="A438"/>
      <c r="B438"/>
      <c r="C438"/>
      <c r="D438"/>
      <c r="E438"/>
      <c r="F438"/>
      <c r="G438"/>
    </row>
    <row r="439" spans="1:7" ht="15" customHeight="1" x14ac:dyDescent="0.25">
      <c r="A439"/>
      <c r="B439"/>
      <c r="C439"/>
      <c r="D439"/>
      <c r="E439"/>
      <c r="F439"/>
      <c r="G439"/>
    </row>
    <row r="440" spans="1:7" ht="15" customHeight="1" x14ac:dyDescent="0.25">
      <c r="A440"/>
      <c r="B440"/>
      <c r="C440"/>
      <c r="D440"/>
      <c r="E440"/>
      <c r="F440"/>
      <c r="G440"/>
    </row>
    <row r="441" spans="1:7" ht="15" customHeight="1" x14ac:dyDescent="0.25">
      <c r="A441"/>
      <c r="B441"/>
      <c r="C441"/>
      <c r="D441"/>
      <c r="E441"/>
      <c r="F441"/>
      <c r="G441"/>
    </row>
    <row r="442" spans="1:7" ht="15" customHeight="1" x14ac:dyDescent="0.25">
      <c r="A442"/>
      <c r="B442"/>
      <c r="C442"/>
      <c r="D442"/>
      <c r="E442"/>
      <c r="F442"/>
      <c r="G442"/>
    </row>
    <row r="443" spans="1:7" ht="15" customHeight="1" x14ac:dyDescent="0.25">
      <c r="A443"/>
      <c r="B443"/>
      <c r="C443"/>
      <c r="D443"/>
      <c r="E443"/>
      <c r="F443"/>
      <c r="G443"/>
    </row>
    <row r="444" spans="1:7" ht="15" customHeight="1" x14ac:dyDescent="0.25">
      <c r="A444"/>
      <c r="B444"/>
      <c r="C444"/>
      <c r="D444"/>
      <c r="E444"/>
      <c r="F444"/>
      <c r="G444"/>
    </row>
    <row r="445" spans="1:7" ht="15" customHeight="1" x14ac:dyDescent="0.25">
      <c r="A445"/>
      <c r="B445"/>
      <c r="C445"/>
      <c r="D445"/>
      <c r="E445"/>
      <c r="F445"/>
      <c r="G445"/>
    </row>
    <row r="446" spans="1:7" ht="15" customHeight="1" x14ac:dyDescent="0.25">
      <c r="A446"/>
      <c r="B446"/>
      <c r="C446"/>
      <c r="D446"/>
      <c r="E446"/>
      <c r="F446"/>
      <c r="G446"/>
    </row>
    <row r="447" spans="1:7" ht="15" customHeight="1" x14ac:dyDescent="0.25">
      <c r="A447"/>
      <c r="B447"/>
      <c r="C447"/>
      <c r="D447"/>
      <c r="E447"/>
      <c r="F447"/>
      <c r="G447"/>
    </row>
    <row r="448" spans="1:7" ht="15" customHeight="1" x14ac:dyDescent="0.25">
      <c r="A448"/>
      <c r="B448"/>
      <c r="C448"/>
      <c r="D448"/>
      <c r="E448"/>
      <c r="F448"/>
      <c r="G448"/>
    </row>
    <row r="449" spans="1:7" ht="15" customHeight="1" x14ac:dyDescent="0.25">
      <c r="A449"/>
      <c r="B449"/>
      <c r="C449"/>
      <c r="D449"/>
      <c r="E449"/>
      <c r="F449"/>
      <c r="G449"/>
    </row>
    <row r="450" spans="1:7" ht="15" customHeight="1" x14ac:dyDescent="0.25">
      <c r="A450"/>
      <c r="B450"/>
      <c r="C450"/>
      <c r="D450"/>
      <c r="E450"/>
      <c r="F450"/>
      <c r="G450"/>
    </row>
    <row r="451" spans="1:7" ht="15" customHeight="1" x14ac:dyDescent="0.25">
      <c r="A451"/>
      <c r="B451"/>
      <c r="C451"/>
      <c r="D451"/>
      <c r="E451"/>
      <c r="F451"/>
      <c r="G451"/>
    </row>
    <row r="452" spans="1:7" ht="15" customHeight="1" x14ac:dyDescent="0.25">
      <c r="A452"/>
      <c r="B452"/>
      <c r="C452"/>
      <c r="D452"/>
      <c r="E452"/>
      <c r="F452"/>
      <c r="G452"/>
    </row>
    <row r="453" spans="1:7" ht="15" customHeight="1" x14ac:dyDescent="0.25">
      <c r="A453"/>
      <c r="B453"/>
      <c r="C453"/>
      <c r="D453"/>
      <c r="E453"/>
      <c r="F453"/>
      <c r="G453"/>
    </row>
    <row r="454" spans="1:7" ht="15" customHeight="1" x14ac:dyDescent="0.25">
      <c r="A454"/>
      <c r="B454"/>
      <c r="C454"/>
      <c r="D454"/>
      <c r="E454"/>
      <c r="F454"/>
      <c r="G454"/>
    </row>
    <row r="455" spans="1:7" ht="15" customHeight="1" x14ac:dyDescent="0.25">
      <c r="A455"/>
      <c r="B455"/>
      <c r="C455"/>
      <c r="D455"/>
      <c r="E455"/>
      <c r="F455"/>
      <c r="G455"/>
    </row>
    <row r="456" spans="1:7" ht="15" customHeight="1" x14ac:dyDescent="0.25">
      <c r="A456"/>
      <c r="B456"/>
      <c r="C456"/>
      <c r="D456"/>
      <c r="E456"/>
      <c r="F456"/>
      <c r="G456"/>
    </row>
    <row r="457" spans="1:7" ht="15" customHeight="1" x14ac:dyDescent="0.25">
      <c r="A457"/>
      <c r="B457"/>
      <c r="C457"/>
      <c r="D457"/>
      <c r="E457"/>
      <c r="F457"/>
      <c r="G457"/>
    </row>
    <row r="458" spans="1:7" ht="15" customHeight="1" x14ac:dyDescent="0.25">
      <c r="A458"/>
      <c r="B458"/>
      <c r="C458"/>
      <c r="D458"/>
      <c r="E458"/>
      <c r="F458"/>
      <c r="G458"/>
    </row>
    <row r="459" spans="1:7" ht="15" customHeight="1" x14ac:dyDescent="0.25">
      <c r="A459"/>
      <c r="B459"/>
      <c r="C459"/>
      <c r="D459"/>
      <c r="E459"/>
      <c r="F459"/>
      <c r="G459"/>
    </row>
    <row r="460" spans="1:7" ht="15" customHeight="1" x14ac:dyDescent="0.25">
      <c r="A460"/>
      <c r="B460"/>
      <c r="C460"/>
      <c r="D460"/>
      <c r="E460"/>
      <c r="F460"/>
      <c r="G460"/>
    </row>
    <row r="461" spans="1:7" ht="15" customHeight="1" x14ac:dyDescent="0.25">
      <c r="A461"/>
      <c r="B461"/>
      <c r="C461"/>
      <c r="D461"/>
      <c r="E461"/>
      <c r="F461"/>
      <c r="G461"/>
    </row>
    <row r="462" spans="1:7" ht="15" customHeight="1" x14ac:dyDescent="0.25">
      <c r="A462"/>
      <c r="B462"/>
      <c r="C462"/>
      <c r="D462"/>
      <c r="E462"/>
      <c r="F462"/>
      <c r="G462"/>
    </row>
    <row r="463" spans="1:7" ht="15" customHeight="1" x14ac:dyDescent="0.25">
      <c r="A463"/>
      <c r="B463"/>
      <c r="C463"/>
      <c r="D463"/>
      <c r="E463"/>
      <c r="F463"/>
      <c r="G463"/>
    </row>
    <row r="464" spans="1:7" ht="15" customHeight="1" x14ac:dyDescent="0.25">
      <c r="A464"/>
      <c r="B464"/>
      <c r="C464"/>
      <c r="D464"/>
      <c r="E464"/>
      <c r="F464"/>
      <c r="G464"/>
    </row>
    <row r="465" spans="1:7" ht="15" customHeight="1" x14ac:dyDescent="0.25">
      <c r="A465"/>
      <c r="B465"/>
      <c r="C465"/>
      <c r="D465"/>
      <c r="E465"/>
      <c r="F465"/>
      <c r="G465"/>
    </row>
    <row r="466" spans="1:7" ht="15" customHeight="1" x14ac:dyDescent="0.25">
      <c r="A466"/>
      <c r="B466"/>
      <c r="C466"/>
      <c r="D466"/>
      <c r="E466"/>
      <c r="F466"/>
      <c r="G466"/>
    </row>
    <row r="467" spans="1:7" ht="15" customHeight="1" x14ac:dyDescent="0.25">
      <c r="A467"/>
      <c r="B467"/>
      <c r="C467"/>
      <c r="D467"/>
      <c r="E467"/>
      <c r="F467"/>
      <c r="G467"/>
    </row>
    <row r="468" spans="1:7" ht="15" customHeight="1" x14ac:dyDescent="0.25">
      <c r="A468"/>
      <c r="B468"/>
      <c r="C468"/>
      <c r="D468"/>
      <c r="E468"/>
      <c r="F468"/>
      <c r="G468"/>
    </row>
    <row r="469" spans="1:7" ht="15" customHeight="1" x14ac:dyDescent="0.25">
      <c r="A469"/>
      <c r="B469"/>
      <c r="C469"/>
      <c r="D469"/>
      <c r="E469"/>
      <c r="F469"/>
      <c r="G469"/>
    </row>
    <row r="470" spans="1:7" ht="15" customHeight="1" x14ac:dyDescent="0.25">
      <c r="A470"/>
      <c r="B470"/>
      <c r="C470"/>
      <c r="D470"/>
      <c r="E470"/>
      <c r="F470"/>
      <c r="G470"/>
    </row>
    <row r="471" spans="1:7" ht="15" customHeight="1" x14ac:dyDescent="0.25">
      <c r="A471"/>
      <c r="B471"/>
      <c r="C471"/>
      <c r="D471"/>
      <c r="E471"/>
      <c r="F471"/>
      <c r="G471"/>
    </row>
    <row r="472" spans="1:7" ht="15" customHeight="1" x14ac:dyDescent="0.25">
      <c r="A472"/>
      <c r="B472"/>
      <c r="C472"/>
      <c r="D472"/>
      <c r="E472"/>
      <c r="F472"/>
      <c r="G472"/>
    </row>
    <row r="473" spans="1:7" ht="15" customHeight="1" x14ac:dyDescent="0.25">
      <c r="A473"/>
      <c r="B473"/>
      <c r="C473"/>
      <c r="D473"/>
      <c r="E473"/>
      <c r="F473"/>
      <c r="G473"/>
    </row>
    <row r="474" spans="1:7" ht="15" customHeight="1" x14ac:dyDescent="0.25">
      <c r="A474"/>
      <c r="B474"/>
      <c r="C474"/>
      <c r="D474"/>
      <c r="E474"/>
      <c r="F474"/>
      <c r="G474"/>
    </row>
    <row r="475" spans="1:7" ht="15" customHeight="1" x14ac:dyDescent="0.25">
      <c r="A475"/>
      <c r="B475"/>
      <c r="C475"/>
      <c r="D475"/>
      <c r="E475"/>
      <c r="F475"/>
      <c r="G475"/>
    </row>
    <row r="476" spans="1:7" ht="15" customHeight="1" x14ac:dyDescent="0.25">
      <c r="A476"/>
      <c r="B476"/>
      <c r="C476"/>
      <c r="D476"/>
      <c r="E476"/>
      <c r="F476"/>
      <c r="G476"/>
    </row>
    <row r="477" spans="1:7" ht="15" customHeight="1" x14ac:dyDescent="0.25">
      <c r="A477"/>
      <c r="B477"/>
      <c r="C477"/>
      <c r="D477"/>
      <c r="E477"/>
      <c r="F477"/>
      <c r="G477"/>
    </row>
    <row r="478" spans="1:7" ht="15" customHeight="1" x14ac:dyDescent="0.25">
      <c r="A478"/>
      <c r="B478"/>
      <c r="C478"/>
      <c r="D478"/>
      <c r="E478"/>
      <c r="F478"/>
      <c r="G478"/>
    </row>
    <row r="479" spans="1:7" ht="15" customHeight="1" x14ac:dyDescent="0.25">
      <c r="A479"/>
      <c r="B479"/>
      <c r="C479"/>
      <c r="D479"/>
      <c r="E479"/>
      <c r="F479"/>
      <c r="G479"/>
    </row>
    <row r="480" spans="1:7" ht="15" customHeight="1" x14ac:dyDescent="0.25">
      <c r="A480"/>
      <c r="B480"/>
      <c r="C480"/>
      <c r="D480"/>
      <c r="E480"/>
      <c r="F480"/>
      <c r="G480"/>
    </row>
    <row r="481" spans="1:7" ht="15" customHeight="1" x14ac:dyDescent="0.25">
      <c r="A481"/>
      <c r="B481"/>
      <c r="C481"/>
      <c r="D481"/>
      <c r="E481"/>
      <c r="F481"/>
      <c r="G481"/>
    </row>
    <row r="482" spans="1:7" ht="15" customHeight="1" x14ac:dyDescent="0.25">
      <c r="A482"/>
      <c r="B482"/>
      <c r="C482"/>
      <c r="D482"/>
      <c r="E482"/>
      <c r="F482"/>
      <c r="G482"/>
    </row>
    <row r="483" spans="1:7" ht="15" customHeight="1" x14ac:dyDescent="0.25">
      <c r="A483"/>
      <c r="B483"/>
      <c r="C483"/>
      <c r="D483"/>
      <c r="E483"/>
      <c r="F483"/>
      <c r="G483"/>
    </row>
    <row r="484" spans="1:7" ht="15" customHeight="1" x14ac:dyDescent="0.25">
      <c r="A484"/>
      <c r="B484"/>
      <c r="C484"/>
      <c r="D484"/>
      <c r="E484"/>
      <c r="F484"/>
      <c r="G484"/>
    </row>
    <row r="485" spans="1:7" ht="15" customHeight="1" x14ac:dyDescent="0.25">
      <c r="A485"/>
      <c r="B485"/>
      <c r="C485"/>
      <c r="D485"/>
      <c r="E485"/>
      <c r="F485"/>
      <c r="G485"/>
    </row>
    <row r="486" spans="1:7" ht="15" customHeight="1" x14ac:dyDescent="0.25">
      <c r="A486"/>
      <c r="B486"/>
      <c r="C486"/>
      <c r="D486"/>
      <c r="E486"/>
      <c r="F486"/>
      <c r="G486"/>
    </row>
    <row r="487" spans="1:7" ht="15" customHeight="1" x14ac:dyDescent="0.25">
      <c r="A487"/>
      <c r="B487"/>
      <c r="C487"/>
      <c r="D487"/>
      <c r="E487"/>
      <c r="F487"/>
      <c r="G487"/>
    </row>
    <row r="488" spans="1:7" ht="15" customHeight="1" x14ac:dyDescent="0.25">
      <c r="A488"/>
      <c r="B488"/>
      <c r="C488"/>
      <c r="D488"/>
      <c r="E488"/>
      <c r="F488"/>
      <c r="G488"/>
    </row>
    <row r="489" spans="1:7" ht="15" customHeight="1" x14ac:dyDescent="0.25">
      <c r="A489"/>
      <c r="B489"/>
      <c r="C489"/>
      <c r="D489"/>
      <c r="E489"/>
      <c r="F489"/>
      <c r="G489"/>
    </row>
    <row r="490" spans="1:7" ht="15" customHeight="1" x14ac:dyDescent="0.25">
      <c r="A490"/>
      <c r="B490"/>
      <c r="C490"/>
      <c r="D490"/>
      <c r="E490"/>
      <c r="F490"/>
      <c r="G490"/>
    </row>
    <row r="491" spans="1:7" ht="15" customHeight="1" x14ac:dyDescent="0.25">
      <c r="A491"/>
      <c r="B491"/>
      <c r="C491"/>
      <c r="D491"/>
      <c r="E491"/>
      <c r="F491"/>
      <c r="G491"/>
    </row>
    <row r="492" spans="1:7" ht="15" customHeight="1" x14ac:dyDescent="0.25">
      <c r="A492"/>
      <c r="B492"/>
      <c r="C492"/>
      <c r="D492"/>
      <c r="E492"/>
      <c r="F492"/>
      <c r="G492"/>
    </row>
    <row r="493" spans="1:7" ht="15" customHeight="1" x14ac:dyDescent="0.25">
      <c r="A493"/>
      <c r="B493"/>
      <c r="C493"/>
      <c r="D493"/>
      <c r="E493"/>
      <c r="F493"/>
      <c r="G493"/>
    </row>
    <row r="494" spans="1:7" ht="15" customHeight="1" x14ac:dyDescent="0.25">
      <c r="A494"/>
      <c r="B494"/>
      <c r="C494"/>
      <c r="D494"/>
      <c r="E494"/>
      <c r="F494"/>
      <c r="G494"/>
    </row>
    <row r="495" spans="1:7" ht="15" customHeight="1" x14ac:dyDescent="0.25">
      <c r="A495"/>
      <c r="B495"/>
      <c r="C495"/>
      <c r="D495"/>
      <c r="E495"/>
      <c r="F495"/>
      <c r="G495"/>
    </row>
    <row r="496" spans="1:7" ht="15" customHeight="1" x14ac:dyDescent="0.25">
      <c r="A496"/>
      <c r="B496"/>
      <c r="C496"/>
      <c r="D496"/>
      <c r="E496"/>
      <c r="F496"/>
      <c r="G496"/>
    </row>
    <row r="497" spans="1:7" ht="15" customHeight="1" x14ac:dyDescent="0.25">
      <c r="A497"/>
      <c r="B497"/>
      <c r="C497"/>
      <c r="D497"/>
      <c r="E497"/>
      <c r="F497"/>
      <c r="G497"/>
    </row>
    <row r="498" spans="1:7" ht="15" customHeight="1" x14ac:dyDescent="0.25">
      <c r="A498"/>
      <c r="B498"/>
      <c r="C498"/>
      <c r="D498"/>
      <c r="E498"/>
      <c r="F498"/>
      <c r="G498"/>
    </row>
    <row r="499" spans="1:7" ht="15" customHeight="1" x14ac:dyDescent="0.25">
      <c r="A499"/>
      <c r="B499"/>
      <c r="C499"/>
      <c r="D499"/>
      <c r="E499"/>
      <c r="F499"/>
      <c r="G499"/>
    </row>
    <row r="500" spans="1:7" ht="15" customHeight="1" x14ac:dyDescent="0.25">
      <c r="A500"/>
      <c r="B500"/>
      <c r="C500"/>
      <c r="D500"/>
      <c r="E500"/>
      <c r="F500"/>
      <c r="G500"/>
    </row>
    <row r="501" spans="1:7" ht="15" customHeight="1" x14ac:dyDescent="0.25">
      <c r="A501"/>
      <c r="B501"/>
      <c r="C501"/>
      <c r="D501"/>
      <c r="E501"/>
      <c r="F501"/>
      <c r="G501"/>
    </row>
    <row r="502" spans="1:7" ht="15" customHeight="1" x14ac:dyDescent="0.25">
      <c r="A502"/>
      <c r="B502"/>
      <c r="C502"/>
      <c r="D502"/>
      <c r="E502"/>
      <c r="F502"/>
      <c r="G502"/>
    </row>
    <row r="503" spans="1:7" ht="15" customHeight="1" x14ac:dyDescent="0.25">
      <c r="A503"/>
      <c r="B503"/>
      <c r="C503"/>
      <c r="D503"/>
      <c r="E503"/>
      <c r="F503"/>
      <c r="G503"/>
    </row>
    <row r="504" spans="1:7" ht="15" customHeight="1" x14ac:dyDescent="0.25">
      <c r="A504"/>
      <c r="B504"/>
      <c r="C504"/>
      <c r="D504"/>
      <c r="E504"/>
      <c r="F504"/>
      <c r="G504"/>
    </row>
    <row r="505" spans="1:7" ht="15" customHeight="1" x14ac:dyDescent="0.25">
      <c r="A505"/>
      <c r="B505"/>
      <c r="C505"/>
      <c r="D505"/>
      <c r="E505"/>
      <c r="F505"/>
      <c r="G505"/>
    </row>
    <row r="506" spans="1:7" ht="15" customHeight="1" x14ac:dyDescent="0.25">
      <c r="A506"/>
      <c r="B506"/>
      <c r="C506"/>
      <c r="D506"/>
      <c r="E506"/>
      <c r="F506"/>
      <c r="G506"/>
    </row>
    <row r="507" spans="1:7" ht="15" customHeight="1" x14ac:dyDescent="0.25">
      <c r="A507"/>
      <c r="B507"/>
      <c r="C507"/>
      <c r="D507"/>
      <c r="E507"/>
      <c r="F507"/>
      <c r="G507"/>
    </row>
    <row r="508" spans="1:7" ht="15" customHeight="1" x14ac:dyDescent="0.25">
      <c r="A508"/>
      <c r="B508"/>
      <c r="C508"/>
      <c r="D508"/>
      <c r="E508"/>
      <c r="F508"/>
      <c r="G508"/>
    </row>
    <row r="509" spans="1:7" ht="15" customHeight="1" x14ac:dyDescent="0.25">
      <c r="A509"/>
      <c r="B509"/>
      <c r="C509"/>
      <c r="D509"/>
      <c r="E509"/>
      <c r="F509"/>
      <c r="G509"/>
    </row>
    <row r="510" spans="1:7" ht="15" customHeight="1" x14ac:dyDescent="0.25">
      <c r="A510"/>
      <c r="B510"/>
      <c r="C510"/>
      <c r="D510"/>
      <c r="E510"/>
      <c r="F510"/>
      <c r="G510"/>
    </row>
    <row r="511" spans="1:7" ht="15" customHeight="1" x14ac:dyDescent="0.25">
      <c r="A511"/>
      <c r="B511"/>
      <c r="C511"/>
      <c r="D511"/>
      <c r="E511"/>
      <c r="F511"/>
      <c r="G511"/>
    </row>
    <row r="512" spans="1:7" ht="15" customHeight="1" x14ac:dyDescent="0.25">
      <c r="A512"/>
      <c r="B512"/>
      <c r="C512"/>
      <c r="D512"/>
      <c r="E512"/>
      <c r="F512"/>
      <c r="G512"/>
    </row>
    <row r="513" spans="1:7" ht="15" customHeight="1" x14ac:dyDescent="0.25">
      <c r="A513"/>
      <c r="B513"/>
      <c r="C513"/>
      <c r="D513"/>
      <c r="E513"/>
      <c r="F513"/>
      <c r="G513"/>
    </row>
    <row r="514" spans="1:7" ht="15" customHeight="1" x14ac:dyDescent="0.25">
      <c r="A514"/>
      <c r="B514"/>
      <c r="C514"/>
      <c r="D514"/>
      <c r="E514"/>
      <c r="F514"/>
      <c r="G514"/>
    </row>
    <row r="515" spans="1:7" ht="15" customHeight="1" x14ac:dyDescent="0.25">
      <c r="A515"/>
      <c r="B515"/>
      <c r="C515"/>
      <c r="D515"/>
      <c r="E515"/>
      <c r="F515"/>
      <c r="G515"/>
    </row>
    <row r="516" spans="1:7" ht="15" customHeight="1" x14ac:dyDescent="0.25">
      <c r="A516"/>
      <c r="B516"/>
      <c r="C516"/>
      <c r="D516"/>
      <c r="E516"/>
      <c r="F516"/>
      <c r="G516"/>
    </row>
    <row r="517" spans="1:7" ht="15" customHeight="1" x14ac:dyDescent="0.25">
      <c r="A517"/>
      <c r="B517"/>
      <c r="C517"/>
      <c r="D517"/>
      <c r="E517"/>
      <c r="F517"/>
      <c r="G517"/>
    </row>
    <row r="518" spans="1:7" ht="15" customHeight="1" x14ac:dyDescent="0.25">
      <c r="A518"/>
      <c r="B518"/>
      <c r="C518"/>
      <c r="D518"/>
      <c r="E518"/>
      <c r="F518"/>
      <c r="G518"/>
    </row>
    <row r="519" spans="1:7" ht="15" customHeight="1" x14ac:dyDescent="0.25">
      <c r="A519"/>
      <c r="B519"/>
      <c r="C519"/>
      <c r="D519"/>
      <c r="E519"/>
      <c r="F519"/>
      <c r="G519"/>
    </row>
    <row r="520" spans="1:7" ht="15" customHeight="1" x14ac:dyDescent="0.25">
      <c r="A520"/>
      <c r="B520"/>
      <c r="C520"/>
      <c r="D520"/>
      <c r="E520"/>
      <c r="F520"/>
      <c r="G520"/>
    </row>
    <row r="521" spans="1:7" ht="15" customHeight="1" x14ac:dyDescent="0.25">
      <c r="A521"/>
      <c r="B521"/>
      <c r="C521"/>
      <c r="D521"/>
      <c r="E521"/>
      <c r="F521"/>
      <c r="G521"/>
    </row>
    <row r="522" spans="1:7" ht="15" customHeight="1" x14ac:dyDescent="0.25">
      <c r="A522"/>
      <c r="B522"/>
      <c r="C522"/>
      <c r="D522"/>
      <c r="E522"/>
      <c r="F522"/>
      <c r="G522"/>
    </row>
    <row r="523" spans="1:7" ht="15" customHeight="1" x14ac:dyDescent="0.25">
      <c r="A523"/>
      <c r="B523"/>
      <c r="C523"/>
      <c r="D523"/>
      <c r="E523"/>
      <c r="F523"/>
      <c r="G523"/>
    </row>
    <row r="524" spans="1:7" ht="15" customHeight="1" x14ac:dyDescent="0.25">
      <c r="A524"/>
      <c r="B524"/>
      <c r="C524"/>
      <c r="D524"/>
      <c r="E524"/>
      <c r="F524"/>
      <c r="G524"/>
    </row>
    <row r="525" spans="1:7" ht="15" customHeight="1" x14ac:dyDescent="0.25">
      <c r="A525"/>
      <c r="B525"/>
      <c r="C525"/>
      <c r="D525"/>
      <c r="E525"/>
      <c r="F525"/>
      <c r="G525"/>
    </row>
    <row r="526" spans="1:7" ht="15" customHeight="1" x14ac:dyDescent="0.25">
      <c r="A526"/>
      <c r="B526"/>
      <c r="C526"/>
      <c r="D526"/>
      <c r="E526"/>
      <c r="F526"/>
      <c r="G526"/>
    </row>
    <row r="527" spans="1:7" ht="15" customHeight="1" x14ac:dyDescent="0.25">
      <c r="A527"/>
      <c r="B527"/>
      <c r="C527"/>
      <c r="D527"/>
      <c r="E527"/>
      <c r="F527"/>
      <c r="G527"/>
    </row>
    <row r="528" spans="1:7" ht="15" customHeight="1" x14ac:dyDescent="0.25">
      <c r="A528"/>
      <c r="B528"/>
      <c r="C528"/>
      <c r="D528"/>
      <c r="E528"/>
      <c r="F528"/>
      <c r="G528"/>
    </row>
    <row r="529" spans="1:7" ht="15" customHeight="1" x14ac:dyDescent="0.25">
      <c r="A529"/>
      <c r="B529"/>
      <c r="C529"/>
      <c r="D529"/>
      <c r="E529"/>
      <c r="F529"/>
      <c r="G529"/>
    </row>
    <row r="530" spans="1:7" ht="15" customHeight="1" x14ac:dyDescent="0.25">
      <c r="A530"/>
      <c r="B530"/>
      <c r="C530"/>
      <c r="D530"/>
      <c r="E530"/>
      <c r="F530"/>
      <c r="G530"/>
    </row>
    <row r="531" spans="1:7" ht="15" customHeight="1" x14ac:dyDescent="0.25">
      <c r="A531"/>
      <c r="B531"/>
      <c r="C531"/>
      <c r="D531"/>
      <c r="E531"/>
      <c r="F531"/>
      <c r="G531"/>
    </row>
    <row r="532" spans="1:7" ht="15" customHeight="1" x14ac:dyDescent="0.25">
      <c r="A532"/>
      <c r="B532"/>
      <c r="C532"/>
      <c r="D532"/>
      <c r="E532"/>
      <c r="F532"/>
      <c r="G532"/>
    </row>
    <row r="533" spans="1:7" ht="15" customHeight="1" x14ac:dyDescent="0.25">
      <c r="A533"/>
      <c r="B533"/>
      <c r="C533"/>
      <c r="D533"/>
      <c r="E533"/>
      <c r="F533"/>
      <c r="G533"/>
    </row>
    <row r="534" spans="1:7" ht="15" customHeight="1" x14ac:dyDescent="0.25">
      <c r="A534"/>
      <c r="B534"/>
      <c r="C534"/>
      <c r="D534"/>
      <c r="E534"/>
      <c r="F534"/>
      <c r="G534"/>
    </row>
    <row r="535" spans="1:7" ht="15" customHeight="1" x14ac:dyDescent="0.25">
      <c r="A535"/>
      <c r="B535"/>
      <c r="C535"/>
      <c r="D535"/>
      <c r="E535"/>
      <c r="F535"/>
      <c r="G535"/>
    </row>
    <row r="536" spans="1:7" ht="15" customHeight="1" x14ac:dyDescent="0.25">
      <c r="A536"/>
      <c r="B536"/>
      <c r="C536"/>
      <c r="D536"/>
      <c r="E536"/>
      <c r="F536"/>
      <c r="G536"/>
    </row>
    <row r="537" spans="1:7" ht="15" customHeight="1" x14ac:dyDescent="0.25">
      <c r="A537"/>
      <c r="B537"/>
      <c r="C537"/>
      <c r="D537"/>
      <c r="E537"/>
      <c r="F537"/>
      <c r="G537"/>
    </row>
    <row r="538" spans="1:7" ht="15" customHeight="1" x14ac:dyDescent="0.25">
      <c r="A538"/>
      <c r="B538"/>
      <c r="C538"/>
      <c r="D538"/>
      <c r="E538"/>
      <c r="F538"/>
      <c r="G538"/>
    </row>
    <row r="539" spans="1:7" ht="15" customHeight="1" x14ac:dyDescent="0.25">
      <c r="A539"/>
      <c r="B539"/>
      <c r="C539"/>
      <c r="D539"/>
      <c r="E539"/>
      <c r="F539"/>
      <c r="G539"/>
    </row>
    <row r="540" spans="1:7" ht="15" customHeight="1" x14ac:dyDescent="0.25">
      <c r="A540"/>
      <c r="B540"/>
      <c r="C540"/>
      <c r="D540"/>
      <c r="E540"/>
      <c r="F540"/>
      <c r="G540"/>
    </row>
    <row r="541" spans="1:7" ht="15" customHeight="1" x14ac:dyDescent="0.25">
      <c r="A541"/>
      <c r="B541"/>
      <c r="C541"/>
      <c r="D541"/>
      <c r="E541"/>
      <c r="F541"/>
      <c r="G541"/>
    </row>
    <row r="542" spans="1:7" ht="15" customHeight="1" x14ac:dyDescent="0.25">
      <c r="A542"/>
      <c r="B542"/>
      <c r="C542"/>
      <c r="D542"/>
      <c r="E542"/>
      <c r="F542"/>
      <c r="G542"/>
    </row>
    <row r="543" spans="1:7" ht="15" customHeight="1" x14ac:dyDescent="0.25">
      <c r="A543"/>
      <c r="B543"/>
      <c r="C543"/>
      <c r="D543"/>
      <c r="E543"/>
      <c r="F543"/>
      <c r="G543"/>
    </row>
    <row r="544" spans="1:7" ht="15" customHeight="1" x14ac:dyDescent="0.25">
      <c r="A544"/>
      <c r="B544"/>
      <c r="C544"/>
      <c r="D544"/>
      <c r="E544"/>
      <c r="F544"/>
      <c r="G544"/>
    </row>
    <row r="545" spans="1:7" ht="15" customHeight="1" x14ac:dyDescent="0.25">
      <c r="A545"/>
      <c r="B545"/>
      <c r="C545"/>
      <c r="D545"/>
      <c r="E545"/>
      <c r="F545"/>
      <c r="G545"/>
    </row>
    <row r="546" spans="1:7" ht="15" customHeight="1" x14ac:dyDescent="0.25">
      <c r="A546"/>
      <c r="B546"/>
      <c r="C546"/>
      <c r="D546"/>
      <c r="E546"/>
      <c r="F546"/>
      <c r="G546"/>
    </row>
    <row r="547" spans="1:7" ht="15" customHeight="1" x14ac:dyDescent="0.25">
      <c r="A547"/>
      <c r="B547"/>
      <c r="C547"/>
      <c r="D547"/>
      <c r="E547"/>
      <c r="F547"/>
      <c r="G547"/>
    </row>
    <row r="548" spans="1:7" ht="15" customHeight="1" x14ac:dyDescent="0.25">
      <c r="A548"/>
      <c r="B548"/>
      <c r="C548"/>
      <c r="D548"/>
      <c r="E548"/>
      <c r="F548"/>
      <c r="G548"/>
    </row>
    <row r="549" spans="1:7" ht="15" customHeight="1" x14ac:dyDescent="0.25">
      <c r="A549"/>
      <c r="B549"/>
      <c r="C549"/>
      <c r="D549"/>
      <c r="E549"/>
      <c r="F549"/>
      <c r="G549"/>
    </row>
    <row r="550" spans="1:7" ht="15" customHeight="1" x14ac:dyDescent="0.25">
      <c r="A550"/>
      <c r="B550"/>
      <c r="C550"/>
      <c r="D550"/>
      <c r="E550"/>
      <c r="F550"/>
      <c r="G550"/>
    </row>
    <row r="551" spans="1:7" ht="15" customHeight="1" x14ac:dyDescent="0.25">
      <c r="A551"/>
      <c r="B551"/>
      <c r="C551"/>
      <c r="D551"/>
      <c r="E551"/>
      <c r="F551"/>
      <c r="G551"/>
    </row>
    <row r="552" spans="1:7" ht="15" customHeight="1" x14ac:dyDescent="0.25">
      <c r="A552"/>
      <c r="B552"/>
      <c r="C552"/>
      <c r="D552"/>
      <c r="E552"/>
      <c r="F552"/>
      <c r="G552"/>
    </row>
    <row r="553" spans="1:7" ht="15" customHeight="1" x14ac:dyDescent="0.25">
      <c r="A553"/>
      <c r="B553"/>
      <c r="C553"/>
      <c r="D553"/>
      <c r="E553"/>
      <c r="F553"/>
      <c r="G553"/>
    </row>
    <row r="554" spans="1:7" ht="15" customHeight="1" x14ac:dyDescent="0.25">
      <c r="A554"/>
      <c r="B554"/>
      <c r="C554"/>
      <c r="D554"/>
      <c r="E554"/>
      <c r="F554"/>
      <c r="G554"/>
    </row>
    <row r="555" spans="1:7" ht="15" customHeight="1" x14ac:dyDescent="0.25">
      <c r="A555"/>
      <c r="B555"/>
      <c r="C555"/>
      <c r="D555"/>
      <c r="E555"/>
      <c r="F555"/>
      <c r="G555"/>
    </row>
    <row r="556" spans="1:7" ht="15" customHeight="1" x14ac:dyDescent="0.25">
      <c r="A556"/>
      <c r="B556"/>
      <c r="C556"/>
      <c r="D556"/>
      <c r="E556"/>
      <c r="F556"/>
      <c r="G556"/>
    </row>
    <row r="557" spans="1:7" ht="15" customHeight="1" x14ac:dyDescent="0.25">
      <c r="A557"/>
      <c r="B557"/>
      <c r="C557"/>
      <c r="D557"/>
      <c r="E557"/>
      <c r="F557"/>
      <c r="G557"/>
    </row>
    <row r="558" spans="1:7" ht="15" customHeight="1" x14ac:dyDescent="0.25">
      <c r="A558"/>
      <c r="B558"/>
      <c r="C558"/>
      <c r="D558"/>
      <c r="E558"/>
      <c r="F558"/>
      <c r="G558"/>
    </row>
    <row r="559" spans="1:7" ht="15" customHeight="1" x14ac:dyDescent="0.25">
      <c r="A559"/>
      <c r="B559"/>
      <c r="C559"/>
      <c r="D559"/>
      <c r="E559"/>
      <c r="F559"/>
      <c r="G559"/>
    </row>
    <row r="560" spans="1:7" ht="15" customHeight="1" x14ac:dyDescent="0.25">
      <c r="A560"/>
      <c r="B560"/>
      <c r="C560"/>
      <c r="D560"/>
      <c r="E560"/>
      <c r="F560"/>
      <c r="G560"/>
    </row>
    <row r="561" spans="1:7" ht="15" customHeight="1" x14ac:dyDescent="0.25">
      <c r="A561"/>
      <c r="B561"/>
      <c r="C561"/>
      <c r="D561"/>
      <c r="E561"/>
      <c r="F561"/>
      <c r="G561"/>
    </row>
    <row r="562" spans="1:7" ht="15" customHeight="1" x14ac:dyDescent="0.25">
      <c r="A562"/>
      <c r="B562"/>
      <c r="C562"/>
      <c r="D562"/>
      <c r="E562"/>
      <c r="F562"/>
      <c r="G562"/>
    </row>
    <row r="563" spans="1:7" ht="15" customHeight="1" x14ac:dyDescent="0.25">
      <c r="A563"/>
      <c r="B563"/>
      <c r="C563"/>
      <c r="D563"/>
      <c r="E563"/>
      <c r="F563"/>
      <c r="G563"/>
    </row>
    <row r="564" spans="1:7" ht="15" customHeight="1" x14ac:dyDescent="0.25">
      <c r="A564"/>
      <c r="B564"/>
      <c r="C564"/>
      <c r="D564"/>
      <c r="E564"/>
      <c r="F564"/>
      <c r="G564"/>
    </row>
    <row r="565" spans="1:7" ht="15" customHeight="1" x14ac:dyDescent="0.25">
      <c r="A565"/>
      <c r="B565"/>
      <c r="C565"/>
      <c r="D565"/>
      <c r="E565"/>
      <c r="F565"/>
      <c r="G565"/>
    </row>
    <row r="566" spans="1:7" ht="15" customHeight="1" x14ac:dyDescent="0.25">
      <c r="A566"/>
      <c r="B566"/>
      <c r="C566"/>
      <c r="D566"/>
      <c r="E566"/>
      <c r="F566"/>
      <c r="G566"/>
    </row>
    <row r="567" spans="1:7" ht="15" customHeight="1" x14ac:dyDescent="0.25">
      <c r="A567"/>
      <c r="B567"/>
      <c r="C567"/>
      <c r="D567"/>
      <c r="E567"/>
      <c r="F567"/>
      <c r="G567"/>
    </row>
    <row r="568" spans="1:7" ht="15" customHeight="1" x14ac:dyDescent="0.25">
      <c r="A568"/>
      <c r="B568"/>
      <c r="C568"/>
      <c r="D568"/>
      <c r="E568"/>
      <c r="F568"/>
      <c r="G568"/>
    </row>
    <row r="569" spans="1:7" ht="15" customHeight="1" x14ac:dyDescent="0.25">
      <c r="A569"/>
      <c r="B569"/>
      <c r="C569"/>
      <c r="D569"/>
      <c r="E569"/>
      <c r="F569"/>
      <c r="G569"/>
    </row>
    <row r="570" spans="1:7" ht="15" customHeight="1" x14ac:dyDescent="0.25">
      <c r="A570"/>
      <c r="B570"/>
      <c r="C570"/>
      <c r="D570"/>
      <c r="E570"/>
      <c r="F570"/>
      <c r="G570"/>
    </row>
    <row r="571" spans="1:7" ht="15" customHeight="1" x14ac:dyDescent="0.25">
      <c r="A571"/>
      <c r="B571"/>
      <c r="C571"/>
      <c r="D571"/>
      <c r="E571"/>
      <c r="F571"/>
      <c r="G571"/>
    </row>
    <row r="572" spans="1:7" ht="15" customHeight="1" x14ac:dyDescent="0.25">
      <c r="A572"/>
      <c r="B572"/>
      <c r="C572"/>
      <c r="D572"/>
      <c r="E572"/>
      <c r="F572"/>
      <c r="G572"/>
    </row>
    <row r="573" spans="1:7" ht="15" customHeight="1" x14ac:dyDescent="0.25">
      <c r="A573"/>
      <c r="B573"/>
      <c r="C573"/>
      <c r="D573"/>
      <c r="E573"/>
      <c r="F573"/>
      <c r="G573"/>
    </row>
    <row r="574" spans="1:7" ht="15" customHeight="1" x14ac:dyDescent="0.25">
      <c r="A574"/>
      <c r="B574"/>
      <c r="C574"/>
      <c r="D574"/>
      <c r="E574"/>
      <c r="F574"/>
      <c r="G574"/>
    </row>
    <row r="575" spans="1:7" ht="15" customHeight="1" x14ac:dyDescent="0.25">
      <c r="A575"/>
      <c r="B575"/>
      <c r="C575"/>
      <c r="D575"/>
      <c r="E575"/>
      <c r="F575"/>
      <c r="G575"/>
    </row>
    <row r="576" spans="1:7" ht="15" customHeight="1" x14ac:dyDescent="0.25">
      <c r="A576"/>
      <c r="B576"/>
      <c r="C576"/>
      <c r="D576"/>
      <c r="E576"/>
      <c r="F576"/>
      <c r="G576"/>
    </row>
    <row r="577" spans="1:7" ht="15" customHeight="1" x14ac:dyDescent="0.25">
      <c r="A577"/>
      <c r="B577"/>
      <c r="C577"/>
      <c r="D577"/>
      <c r="E577"/>
      <c r="F577"/>
      <c r="G577"/>
    </row>
    <row r="578" spans="1:7" ht="15" customHeight="1" x14ac:dyDescent="0.25">
      <c r="A578"/>
      <c r="B578"/>
      <c r="C578"/>
      <c r="D578"/>
      <c r="E578"/>
      <c r="F578"/>
      <c r="G578"/>
    </row>
    <row r="579" spans="1:7" ht="15" customHeight="1" x14ac:dyDescent="0.25">
      <c r="A579"/>
      <c r="B579"/>
      <c r="C579"/>
      <c r="D579"/>
      <c r="E579"/>
      <c r="F579"/>
      <c r="G579"/>
    </row>
    <row r="580" spans="1:7" ht="15" customHeight="1" x14ac:dyDescent="0.25">
      <c r="A580"/>
      <c r="B580"/>
      <c r="C580"/>
      <c r="D580"/>
      <c r="E580"/>
      <c r="F580"/>
      <c r="G580"/>
    </row>
    <row r="581" spans="1:7" ht="15" customHeight="1" x14ac:dyDescent="0.25">
      <c r="A581"/>
      <c r="B581"/>
      <c r="C581"/>
      <c r="D581"/>
      <c r="E581"/>
      <c r="F581"/>
      <c r="G581"/>
    </row>
    <row r="582" spans="1:7" ht="15" customHeight="1" x14ac:dyDescent="0.25">
      <c r="A582"/>
      <c r="B582"/>
      <c r="C582"/>
      <c r="D582"/>
      <c r="E582"/>
      <c r="F582"/>
      <c r="G582"/>
    </row>
    <row r="583" spans="1:7" ht="15" customHeight="1" x14ac:dyDescent="0.25">
      <c r="A583"/>
      <c r="B583"/>
      <c r="C583"/>
      <c r="D583"/>
      <c r="E583"/>
      <c r="F583"/>
      <c r="G583"/>
    </row>
    <row r="584" spans="1:7" ht="15" customHeight="1" x14ac:dyDescent="0.25">
      <c r="A584"/>
      <c r="B584"/>
      <c r="C584"/>
      <c r="D584"/>
      <c r="E584"/>
      <c r="F584"/>
      <c r="G584"/>
    </row>
    <row r="585" spans="1:7" ht="15" customHeight="1" x14ac:dyDescent="0.25">
      <c r="A585"/>
      <c r="B585"/>
      <c r="C585"/>
      <c r="D585"/>
      <c r="E585"/>
      <c r="F585"/>
      <c r="G585"/>
    </row>
    <row r="586" spans="1:7" ht="15" customHeight="1" x14ac:dyDescent="0.25">
      <c r="A586"/>
      <c r="B586"/>
      <c r="C586"/>
      <c r="D586"/>
      <c r="E586"/>
      <c r="F586"/>
      <c r="G586"/>
    </row>
    <row r="587" spans="1:7" ht="15" customHeight="1" x14ac:dyDescent="0.25">
      <c r="A587"/>
      <c r="B587"/>
      <c r="C587"/>
      <c r="D587"/>
      <c r="E587"/>
      <c r="F587"/>
      <c r="G587"/>
    </row>
    <row r="588" spans="1:7" ht="15" customHeight="1" x14ac:dyDescent="0.25">
      <c r="A588"/>
      <c r="B588"/>
      <c r="C588"/>
      <c r="D588"/>
      <c r="E588"/>
      <c r="F588"/>
      <c r="G588"/>
    </row>
    <row r="589" spans="1:7" ht="15" customHeight="1" x14ac:dyDescent="0.25">
      <c r="A589"/>
      <c r="B589"/>
      <c r="C589"/>
      <c r="D589"/>
      <c r="E589"/>
      <c r="F589"/>
      <c r="G589"/>
    </row>
    <row r="590" spans="1:7" ht="15" customHeight="1" x14ac:dyDescent="0.25">
      <c r="A590"/>
      <c r="B590"/>
      <c r="C590"/>
      <c r="D590"/>
      <c r="E590"/>
      <c r="F590"/>
      <c r="G590"/>
    </row>
    <row r="591" spans="1:7" ht="15" customHeight="1" x14ac:dyDescent="0.25">
      <c r="A591"/>
      <c r="B591"/>
      <c r="C591"/>
      <c r="D591"/>
      <c r="E591"/>
      <c r="F591"/>
      <c r="G591"/>
    </row>
    <row r="592" spans="1:7" ht="15" customHeight="1" x14ac:dyDescent="0.25">
      <c r="A592"/>
      <c r="B592"/>
      <c r="C592"/>
      <c r="D592"/>
      <c r="E592"/>
      <c r="F592"/>
      <c r="G592"/>
    </row>
    <row r="593" spans="1:7" ht="15" customHeight="1" x14ac:dyDescent="0.25">
      <c r="A593"/>
      <c r="B593"/>
      <c r="C593"/>
      <c r="D593"/>
      <c r="E593"/>
      <c r="F593"/>
      <c r="G593"/>
    </row>
    <row r="594" spans="1:7" ht="15" customHeight="1" x14ac:dyDescent="0.25">
      <c r="A594"/>
      <c r="B594"/>
      <c r="C594"/>
      <c r="D594"/>
      <c r="E594"/>
      <c r="F594"/>
      <c r="G594"/>
    </row>
    <row r="595" spans="1:7" ht="15" customHeight="1" x14ac:dyDescent="0.25">
      <c r="A595"/>
      <c r="B595"/>
      <c r="C595"/>
      <c r="D595"/>
      <c r="E595"/>
      <c r="F595"/>
      <c r="G595"/>
    </row>
    <row r="596" spans="1:7" ht="15" customHeight="1" x14ac:dyDescent="0.25">
      <c r="A596"/>
      <c r="B596"/>
      <c r="C596"/>
      <c r="D596"/>
      <c r="E596"/>
      <c r="F596"/>
      <c r="G596"/>
    </row>
    <row r="597" spans="1:7" ht="15" customHeight="1" x14ac:dyDescent="0.25">
      <c r="A597"/>
      <c r="B597"/>
      <c r="C597"/>
      <c r="D597"/>
      <c r="E597"/>
      <c r="F597"/>
      <c r="G597"/>
    </row>
    <row r="598" spans="1:7" ht="15" customHeight="1" x14ac:dyDescent="0.25">
      <c r="A598"/>
      <c r="B598"/>
      <c r="C598"/>
      <c r="D598"/>
      <c r="E598"/>
      <c r="F598"/>
      <c r="G598"/>
    </row>
    <row r="599" spans="1:7" ht="15" customHeight="1" x14ac:dyDescent="0.25">
      <c r="A599"/>
      <c r="B599"/>
      <c r="C599"/>
      <c r="D599"/>
      <c r="E599"/>
      <c r="F599"/>
      <c r="G599"/>
    </row>
    <row r="600" spans="1:7" ht="15" customHeight="1" x14ac:dyDescent="0.25">
      <c r="A600"/>
      <c r="B600"/>
      <c r="C600"/>
      <c r="D600"/>
      <c r="E600"/>
      <c r="F600"/>
      <c r="G600"/>
    </row>
    <row r="601" spans="1:7" ht="15" customHeight="1" x14ac:dyDescent="0.25">
      <c r="A601"/>
      <c r="B601"/>
      <c r="C601"/>
      <c r="D601"/>
      <c r="E601"/>
      <c r="F601"/>
      <c r="G601"/>
    </row>
    <row r="602" spans="1:7" ht="15" customHeight="1" x14ac:dyDescent="0.25">
      <c r="A602"/>
      <c r="B602"/>
      <c r="C602"/>
      <c r="D602"/>
      <c r="E602"/>
      <c r="F602"/>
      <c r="G602"/>
    </row>
    <row r="603" spans="1:7" ht="15" customHeight="1" x14ac:dyDescent="0.25">
      <c r="A603"/>
      <c r="B603"/>
      <c r="C603"/>
      <c r="D603"/>
      <c r="E603"/>
      <c r="F603"/>
      <c r="G603"/>
    </row>
    <row r="604" spans="1:7" ht="15" customHeight="1" x14ac:dyDescent="0.25">
      <c r="A604"/>
      <c r="B604"/>
      <c r="C604"/>
      <c r="D604"/>
      <c r="E604"/>
      <c r="F604"/>
      <c r="G604"/>
    </row>
    <row r="605" spans="1:7" ht="15" customHeight="1" x14ac:dyDescent="0.25">
      <c r="A605"/>
      <c r="B605"/>
      <c r="C605"/>
      <c r="D605"/>
      <c r="E605"/>
      <c r="F605"/>
      <c r="G605"/>
    </row>
    <row r="606" spans="1:7" ht="15" customHeight="1" x14ac:dyDescent="0.25">
      <c r="A606"/>
      <c r="B606"/>
      <c r="C606"/>
      <c r="D606"/>
      <c r="E606"/>
      <c r="F606"/>
      <c r="G606"/>
    </row>
    <row r="607" spans="1:7" ht="15" customHeight="1" x14ac:dyDescent="0.25">
      <c r="A607"/>
      <c r="B607"/>
      <c r="C607"/>
      <c r="D607"/>
      <c r="E607"/>
      <c r="F607"/>
      <c r="G607"/>
    </row>
    <row r="608" spans="1:7" ht="15" customHeight="1" x14ac:dyDescent="0.25">
      <c r="A608"/>
      <c r="B608"/>
      <c r="C608"/>
      <c r="D608"/>
      <c r="E608"/>
      <c r="F608"/>
      <c r="G608"/>
    </row>
    <row r="609" spans="1:7" ht="15" customHeight="1" x14ac:dyDescent="0.25">
      <c r="A609"/>
      <c r="B609"/>
      <c r="C609"/>
      <c r="D609"/>
      <c r="E609"/>
      <c r="F609"/>
      <c r="G609"/>
    </row>
    <row r="610" spans="1:7" ht="15" customHeight="1" x14ac:dyDescent="0.25">
      <c r="A610"/>
      <c r="B610"/>
      <c r="C610"/>
      <c r="D610"/>
      <c r="E610"/>
      <c r="F610"/>
      <c r="G610"/>
    </row>
    <row r="611" spans="1:7" ht="15" customHeight="1" x14ac:dyDescent="0.25">
      <c r="A611"/>
      <c r="B611"/>
      <c r="C611"/>
      <c r="D611"/>
      <c r="E611"/>
      <c r="F611"/>
      <c r="G611"/>
    </row>
    <row r="612" spans="1:7" ht="15" customHeight="1" x14ac:dyDescent="0.25">
      <c r="A612"/>
      <c r="B612"/>
      <c r="C612"/>
      <c r="D612"/>
      <c r="E612"/>
      <c r="F612"/>
      <c r="G612"/>
    </row>
    <row r="613" spans="1:7" ht="15" customHeight="1" x14ac:dyDescent="0.25">
      <c r="A613"/>
      <c r="B613"/>
      <c r="C613"/>
      <c r="D613"/>
      <c r="E613"/>
      <c r="F613"/>
      <c r="G613"/>
    </row>
    <row r="614" spans="1:7" ht="15" customHeight="1" x14ac:dyDescent="0.25">
      <c r="A614"/>
      <c r="B614"/>
      <c r="C614"/>
      <c r="D614"/>
      <c r="E614"/>
      <c r="F614"/>
      <c r="G614"/>
    </row>
    <row r="615" spans="1:7" ht="15" customHeight="1" x14ac:dyDescent="0.25">
      <c r="A615"/>
      <c r="B615"/>
      <c r="C615"/>
      <c r="D615"/>
      <c r="E615"/>
      <c r="F615"/>
      <c r="G615"/>
    </row>
    <row r="616" spans="1:7" ht="15" customHeight="1" x14ac:dyDescent="0.25">
      <c r="A616"/>
      <c r="B616"/>
      <c r="C616"/>
      <c r="D616"/>
      <c r="E616"/>
      <c r="F616"/>
      <c r="G616"/>
    </row>
    <row r="617" spans="1:7" ht="15" customHeight="1" x14ac:dyDescent="0.25">
      <c r="A617"/>
      <c r="B617"/>
      <c r="C617"/>
      <c r="D617"/>
      <c r="E617"/>
      <c r="F617"/>
      <c r="G617"/>
    </row>
    <row r="618" spans="1:7" ht="15" customHeight="1" x14ac:dyDescent="0.25">
      <c r="A618"/>
      <c r="B618"/>
      <c r="C618"/>
      <c r="D618"/>
      <c r="E618"/>
      <c r="F618"/>
      <c r="G618"/>
    </row>
    <row r="619" spans="1:7" ht="15" customHeight="1" x14ac:dyDescent="0.25">
      <c r="A619"/>
      <c r="B619"/>
      <c r="C619"/>
      <c r="D619"/>
      <c r="E619"/>
      <c r="F619"/>
      <c r="G619"/>
    </row>
    <row r="620" spans="1:7" ht="15" customHeight="1" x14ac:dyDescent="0.25">
      <c r="A620"/>
      <c r="B620"/>
      <c r="C620"/>
      <c r="D620"/>
      <c r="E620"/>
      <c r="F620"/>
      <c r="G620"/>
    </row>
    <row r="621" spans="1:7" ht="15" customHeight="1" x14ac:dyDescent="0.25">
      <c r="A621"/>
      <c r="B621"/>
      <c r="C621"/>
      <c r="D621"/>
      <c r="E621"/>
      <c r="F621"/>
      <c r="G621"/>
    </row>
    <row r="622" spans="1:7" ht="15" customHeight="1" x14ac:dyDescent="0.25">
      <c r="A622"/>
      <c r="B622"/>
      <c r="C622"/>
      <c r="D622"/>
      <c r="E622"/>
      <c r="F622"/>
      <c r="G622"/>
    </row>
    <row r="623" spans="1:7" ht="15" customHeight="1" x14ac:dyDescent="0.25">
      <c r="A623"/>
      <c r="B623"/>
      <c r="C623"/>
      <c r="D623"/>
      <c r="E623"/>
      <c r="F623"/>
      <c r="G623"/>
    </row>
    <row r="624" spans="1:7" ht="15" customHeight="1" x14ac:dyDescent="0.25">
      <c r="A624"/>
      <c r="B624"/>
      <c r="C624"/>
      <c r="D624"/>
      <c r="E624"/>
      <c r="F624"/>
      <c r="G624"/>
    </row>
    <row r="625" spans="1:7" ht="15" customHeight="1" x14ac:dyDescent="0.25">
      <c r="A625"/>
      <c r="B625"/>
      <c r="C625"/>
      <c r="D625"/>
      <c r="E625"/>
      <c r="F625"/>
      <c r="G625"/>
    </row>
    <row r="626" spans="1:7" ht="15" customHeight="1" x14ac:dyDescent="0.25">
      <c r="A626"/>
      <c r="B626"/>
      <c r="C626"/>
      <c r="D626"/>
      <c r="E626"/>
      <c r="F626"/>
      <c r="G626"/>
    </row>
    <row r="627" spans="1:7" ht="15" customHeight="1" x14ac:dyDescent="0.25">
      <c r="A627"/>
      <c r="B627"/>
      <c r="C627"/>
      <c r="D627"/>
      <c r="E627"/>
      <c r="F627"/>
      <c r="G627"/>
    </row>
    <row r="628" spans="1:7" ht="15" customHeight="1" x14ac:dyDescent="0.25">
      <c r="A628"/>
      <c r="B628"/>
      <c r="C628"/>
      <c r="D628"/>
      <c r="E628"/>
      <c r="F628"/>
      <c r="G628"/>
    </row>
    <row r="629" spans="1:7" ht="15" customHeight="1" x14ac:dyDescent="0.25">
      <c r="A629"/>
      <c r="B629"/>
      <c r="C629"/>
      <c r="D629"/>
      <c r="E629"/>
      <c r="F629"/>
      <c r="G629"/>
    </row>
    <row r="630" spans="1:7" ht="15" customHeight="1" x14ac:dyDescent="0.25">
      <c r="A630"/>
      <c r="B630"/>
      <c r="C630"/>
      <c r="D630"/>
      <c r="E630"/>
      <c r="F630"/>
      <c r="G630"/>
    </row>
    <row r="631" spans="1:7" ht="15" customHeight="1" x14ac:dyDescent="0.25">
      <c r="A631"/>
      <c r="B631"/>
      <c r="C631"/>
      <c r="D631"/>
      <c r="E631"/>
      <c r="F631"/>
      <c r="G631"/>
    </row>
    <row r="632" spans="1:7" ht="15" customHeight="1" x14ac:dyDescent="0.25">
      <c r="A632"/>
      <c r="B632"/>
      <c r="C632"/>
      <c r="D632"/>
      <c r="E632"/>
      <c r="F632"/>
      <c r="G632"/>
    </row>
    <row r="633" spans="1:7" ht="15" customHeight="1" x14ac:dyDescent="0.25">
      <c r="A633"/>
      <c r="B633"/>
      <c r="C633"/>
      <c r="D633"/>
      <c r="E633"/>
      <c r="F633"/>
      <c r="G633"/>
    </row>
    <row r="634" spans="1:7" ht="15" customHeight="1" x14ac:dyDescent="0.25">
      <c r="A634"/>
      <c r="B634"/>
      <c r="C634"/>
      <c r="D634"/>
      <c r="E634"/>
      <c r="F634"/>
      <c r="G634"/>
    </row>
    <row r="635" spans="1:7" ht="15" customHeight="1" x14ac:dyDescent="0.25">
      <c r="A635"/>
      <c r="B635"/>
      <c r="C635"/>
      <c r="D635"/>
      <c r="E635"/>
      <c r="F635"/>
      <c r="G635"/>
    </row>
    <row r="636" spans="1:7" ht="15" customHeight="1" x14ac:dyDescent="0.25">
      <c r="A636"/>
      <c r="B636"/>
      <c r="C636"/>
      <c r="D636"/>
      <c r="E636"/>
      <c r="F636"/>
      <c r="G636"/>
    </row>
    <row r="637" spans="1:7" ht="15" customHeight="1" x14ac:dyDescent="0.25">
      <c r="A637"/>
      <c r="B637"/>
      <c r="C637"/>
      <c r="D637"/>
      <c r="E637"/>
      <c r="F637"/>
      <c r="G637"/>
    </row>
    <row r="638" spans="1:7" ht="15" customHeight="1" x14ac:dyDescent="0.25">
      <c r="A638"/>
      <c r="B638"/>
      <c r="C638"/>
      <c r="D638"/>
      <c r="E638"/>
      <c r="F638"/>
      <c r="G638"/>
    </row>
    <row r="639" spans="1:7" ht="15" customHeight="1" x14ac:dyDescent="0.25">
      <c r="A639"/>
      <c r="B639"/>
      <c r="C639"/>
      <c r="D639"/>
      <c r="E639"/>
      <c r="F639"/>
      <c r="G639"/>
    </row>
    <row r="640" spans="1:7" ht="15" customHeight="1" x14ac:dyDescent="0.25">
      <c r="A640"/>
      <c r="B640"/>
      <c r="C640"/>
      <c r="D640"/>
      <c r="E640"/>
      <c r="F640"/>
      <c r="G640"/>
    </row>
    <row r="641" spans="1:7" ht="15" customHeight="1" x14ac:dyDescent="0.25">
      <c r="A641"/>
      <c r="B641"/>
      <c r="C641"/>
      <c r="D641"/>
      <c r="E641"/>
      <c r="F641"/>
      <c r="G641"/>
    </row>
    <row r="642" spans="1:7" ht="15" customHeight="1" x14ac:dyDescent="0.25">
      <c r="A642"/>
      <c r="B642"/>
      <c r="C642"/>
      <c r="D642"/>
      <c r="E642"/>
      <c r="F642"/>
      <c r="G642"/>
    </row>
    <row r="643" spans="1:7" ht="15" customHeight="1" x14ac:dyDescent="0.25">
      <c r="A643"/>
      <c r="B643"/>
      <c r="C643"/>
      <c r="D643"/>
      <c r="E643"/>
      <c r="F643"/>
      <c r="G643"/>
    </row>
    <row r="644" spans="1:7" ht="15" customHeight="1" x14ac:dyDescent="0.25">
      <c r="A644"/>
      <c r="B644"/>
      <c r="C644"/>
      <c r="D644"/>
      <c r="E644"/>
      <c r="F644"/>
      <c r="G644"/>
    </row>
    <row r="645" spans="1:7" ht="15" customHeight="1" x14ac:dyDescent="0.25">
      <c r="A645"/>
      <c r="B645"/>
      <c r="C645"/>
      <c r="D645"/>
      <c r="E645"/>
      <c r="F645"/>
      <c r="G645"/>
    </row>
    <row r="646" spans="1:7" ht="15" customHeight="1" x14ac:dyDescent="0.25">
      <c r="A646"/>
      <c r="B646"/>
      <c r="C646"/>
      <c r="D646"/>
      <c r="E646"/>
      <c r="F646"/>
      <c r="G646"/>
    </row>
    <row r="647" spans="1:7" ht="15" customHeight="1" x14ac:dyDescent="0.25">
      <c r="A647"/>
      <c r="B647"/>
      <c r="C647"/>
      <c r="D647"/>
      <c r="E647"/>
      <c r="F647"/>
      <c r="G647"/>
    </row>
    <row r="648" spans="1:7" ht="15" customHeight="1" x14ac:dyDescent="0.25">
      <c r="A648"/>
      <c r="B648"/>
      <c r="C648"/>
      <c r="D648"/>
      <c r="E648"/>
      <c r="F648"/>
      <c r="G648"/>
    </row>
    <row r="649" spans="1:7" ht="15" customHeight="1" x14ac:dyDescent="0.25">
      <c r="A649"/>
      <c r="B649"/>
      <c r="C649"/>
      <c r="D649"/>
      <c r="E649"/>
      <c r="F649"/>
      <c r="G649"/>
    </row>
    <row r="650" spans="1:7" ht="15" customHeight="1" x14ac:dyDescent="0.25">
      <c r="A650"/>
      <c r="B650"/>
      <c r="C650"/>
      <c r="D650"/>
      <c r="E650"/>
      <c r="F650"/>
      <c r="G650"/>
    </row>
    <row r="651" spans="1:7" ht="15" customHeight="1" x14ac:dyDescent="0.25">
      <c r="A651"/>
      <c r="B651"/>
      <c r="C651"/>
      <c r="D651"/>
      <c r="E651"/>
      <c r="F651"/>
      <c r="G651"/>
    </row>
    <row r="652" spans="1:7" ht="15" customHeight="1" x14ac:dyDescent="0.25">
      <c r="A652"/>
      <c r="B652"/>
      <c r="C652"/>
      <c r="D652"/>
      <c r="E652"/>
      <c r="F652"/>
      <c r="G652"/>
    </row>
    <row r="653" spans="1:7" ht="15" customHeight="1" x14ac:dyDescent="0.25">
      <c r="A653"/>
      <c r="B653"/>
      <c r="C653"/>
      <c r="D653"/>
      <c r="E653"/>
      <c r="F653"/>
      <c r="G653"/>
    </row>
    <row r="654" spans="1:7" ht="15" customHeight="1" x14ac:dyDescent="0.25">
      <c r="A654"/>
      <c r="B654"/>
      <c r="C654"/>
      <c r="D654"/>
      <c r="E654"/>
      <c r="F654"/>
      <c r="G654"/>
    </row>
    <row r="655" spans="1:7" ht="15" customHeight="1" x14ac:dyDescent="0.25">
      <c r="A655"/>
      <c r="B655"/>
      <c r="C655"/>
      <c r="D655"/>
      <c r="E655"/>
      <c r="F655"/>
      <c r="G655"/>
    </row>
    <row r="656" spans="1:7" ht="15" customHeight="1" x14ac:dyDescent="0.25">
      <c r="A656"/>
      <c r="B656"/>
      <c r="C656"/>
      <c r="D656"/>
      <c r="E656"/>
      <c r="F656"/>
      <c r="G656"/>
    </row>
    <row r="657" spans="1:7" ht="15" customHeight="1" x14ac:dyDescent="0.25">
      <c r="A657"/>
      <c r="B657"/>
      <c r="C657"/>
      <c r="D657"/>
      <c r="E657"/>
      <c r="F657"/>
      <c r="G657"/>
    </row>
    <row r="658" spans="1:7" ht="15" customHeight="1" x14ac:dyDescent="0.25">
      <c r="A658"/>
      <c r="B658"/>
      <c r="C658"/>
      <c r="D658"/>
      <c r="E658"/>
      <c r="F658"/>
      <c r="G658"/>
    </row>
    <row r="659" spans="1:7" ht="15" customHeight="1" x14ac:dyDescent="0.25">
      <c r="A659"/>
      <c r="B659"/>
      <c r="C659"/>
      <c r="D659"/>
      <c r="E659"/>
      <c r="F659"/>
      <c r="G659"/>
    </row>
    <row r="660" spans="1:7" ht="15" customHeight="1" x14ac:dyDescent="0.25">
      <c r="A660"/>
      <c r="B660"/>
      <c r="C660"/>
      <c r="D660"/>
      <c r="E660"/>
      <c r="F660"/>
      <c r="G660"/>
    </row>
    <row r="661" spans="1:7" ht="15" customHeight="1" x14ac:dyDescent="0.25">
      <c r="A661"/>
      <c r="B661"/>
      <c r="C661"/>
      <c r="D661"/>
      <c r="E661"/>
      <c r="F661"/>
      <c r="G661"/>
    </row>
    <row r="662" spans="1:7" ht="15" customHeight="1" x14ac:dyDescent="0.25">
      <c r="A662"/>
      <c r="B662"/>
      <c r="C662"/>
      <c r="D662"/>
      <c r="E662"/>
      <c r="F662"/>
      <c r="G662"/>
    </row>
    <row r="663" spans="1:7" ht="15" customHeight="1" x14ac:dyDescent="0.25">
      <c r="A663"/>
      <c r="B663"/>
      <c r="C663"/>
      <c r="D663"/>
      <c r="E663"/>
      <c r="F663"/>
      <c r="G663"/>
    </row>
    <row r="664" spans="1:7" ht="15" customHeight="1" x14ac:dyDescent="0.25">
      <c r="A664"/>
      <c r="B664"/>
      <c r="C664"/>
      <c r="D664"/>
      <c r="E664"/>
      <c r="F664"/>
      <c r="G664"/>
    </row>
    <row r="665" spans="1:7" ht="15" customHeight="1" x14ac:dyDescent="0.25">
      <c r="A665"/>
      <c r="B665"/>
      <c r="C665"/>
      <c r="D665"/>
      <c r="E665"/>
      <c r="F665"/>
      <c r="G665"/>
    </row>
    <row r="666" spans="1:7" ht="15" customHeight="1" x14ac:dyDescent="0.25">
      <c r="A666"/>
      <c r="B666"/>
      <c r="C666"/>
      <c r="D666"/>
      <c r="E666"/>
      <c r="F666"/>
      <c r="G666"/>
    </row>
    <row r="667" spans="1:7" ht="15" customHeight="1" x14ac:dyDescent="0.25">
      <c r="A667"/>
      <c r="B667"/>
      <c r="C667"/>
      <c r="D667"/>
      <c r="E667"/>
      <c r="F667"/>
      <c r="G667"/>
    </row>
    <row r="668" spans="1:7" ht="15" customHeight="1" x14ac:dyDescent="0.25">
      <c r="A668"/>
      <c r="B668"/>
      <c r="C668"/>
      <c r="D668"/>
      <c r="E668"/>
      <c r="F668"/>
      <c r="G668"/>
    </row>
    <row r="669" spans="1:7" ht="15" customHeight="1" x14ac:dyDescent="0.25">
      <c r="A669"/>
      <c r="B669"/>
      <c r="C669"/>
      <c r="D669"/>
      <c r="E669"/>
      <c r="F669"/>
      <c r="G669"/>
    </row>
    <row r="670" spans="1:7" ht="15" customHeight="1" x14ac:dyDescent="0.25">
      <c r="A670"/>
      <c r="B670"/>
      <c r="C670"/>
      <c r="D670"/>
      <c r="E670"/>
      <c r="F670"/>
      <c r="G670"/>
    </row>
    <row r="671" spans="1:7" ht="15" customHeight="1" x14ac:dyDescent="0.25">
      <c r="A671"/>
      <c r="B671"/>
      <c r="C671"/>
      <c r="D671"/>
      <c r="E671"/>
      <c r="F671"/>
      <c r="G671"/>
    </row>
    <row r="672" spans="1:7" ht="15" customHeight="1" x14ac:dyDescent="0.25">
      <c r="A672"/>
      <c r="B672"/>
      <c r="C672"/>
      <c r="D672"/>
      <c r="E672"/>
      <c r="F672"/>
      <c r="G672"/>
    </row>
    <row r="673" spans="1:7" ht="15" customHeight="1" x14ac:dyDescent="0.25">
      <c r="A673"/>
      <c r="B673"/>
      <c r="C673"/>
      <c r="D673"/>
      <c r="E673"/>
      <c r="F673"/>
      <c r="G673"/>
    </row>
    <row r="674" spans="1:7" ht="15" customHeight="1" x14ac:dyDescent="0.25">
      <c r="A674"/>
      <c r="B674"/>
      <c r="C674"/>
      <c r="D674"/>
      <c r="E674"/>
      <c r="F674"/>
      <c r="G674"/>
    </row>
    <row r="675" spans="1:7" ht="15" customHeight="1" x14ac:dyDescent="0.25">
      <c r="A675"/>
      <c r="B675"/>
      <c r="C675"/>
      <c r="D675"/>
      <c r="E675"/>
      <c r="F675"/>
      <c r="G675"/>
    </row>
    <row r="676" spans="1:7" ht="15" customHeight="1" x14ac:dyDescent="0.25">
      <c r="A676"/>
      <c r="B676"/>
      <c r="C676"/>
      <c r="D676"/>
      <c r="E676"/>
      <c r="F676"/>
      <c r="G676"/>
    </row>
    <row r="677" spans="1:7" ht="15" customHeight="1" x14ac:dyDescent="0.25">
      <c r="A677"/>
      <c r="B677"/>
      <c r="C677"/>
      <c r="D677"/>
      <c r="E677"/>
      <c r="F677"/>
      <c r="G677"/>
    </row>
    <row r="678" spans="1:7" ht="15" customHeight="1" x14ac:dyDescent="0.25">
      <c r="A678"/>
      <c r="B678"/>
      <c r="C678"/>
      <c r="D678"/>
      <c r="E678"/>
      <c r="F678"/>
      <c r="G678"/>
    </row>
    <row r="679" spans="1:7" ht="15" customHeight="1" x14ac:dyDescent="0.25">
      <c r="A679"/>
      <c r="B679"/>
      <c r="C679"/>
      <c r="D679"/>
      <c r="E679"/>
      <c r="F679"/>
      <c r="G679"/>
    </row>
    <row r="680" spans="1:7" ht="15" customHeight="1" x14ac:dyDescent="0.25">
      <c r="A680"/>
      <c r="B680"/>
      <c r="C680"/>
      <c r="D680"/>
      <c r="E680"/>
      <c r="F680"/>
      <c r="G680"/>
    </row>
    <row r="681" spans="1:7" ht="15" customHeight="1" x14ac:dyDescent="0.25">
      <c r="A681"/>
      <c r="B681"/>
      <c r="C681"/>
      <c r="D681"/>
      <c r="E681"/>
      <c r="F681"/>
      <c r="G681"/>
    </row>
    <row r="682" spans="1:7" ht="15" customHeight="1" x14ac:dyDescent="0.25">
      <c r="A682"/>
      <c r="B682"/>
      <c r="C682"/>
      <c r="D682"/>
      <c r="E682"/>
      <c r="F682"/>
      <c r="G682"/>
    </row>
    <row r="683" spans="1:7" ht="15" customHeight="1" x14ac:dyDescent="0.25">
      <c r="A683"/>
      <c r="B683"/>
      <c r="C683"/>
      <c r="D683"/>
      <c r="E683"/>
      <c r="F683"/>
      <c r="G683"/>
    </row>
    <row r="684" spans="1:7" ht="15" customHeight="1" x14ac:dyDescent="0.25">
      <c r="A684"/>
      <c r="B684"/>
      <c r="C684"/>
      <c r="D684"/>
      <c r="E684"/>
      <c r="F684"/>
      <c r="G684"/>
    </row>
    <row r="685" spans="1:7" ht="15" customHeight="1" x14ac:dyDescent="0.25">
      <c r="A685"/>
      <c r="B685"/>
      <c r="C685"/>
      <c r="D685"/>
      <c r="E685"/>
      <c r="F685"/>
      <c r="G685"/>
    </row>
    <row r="686" spans="1:7" ht="15" customHeight="1" x14ac:dyDescent="0.25">
      <c r="A686"/>
      <c r="B686"/>
      <c r="C686"/>
      <c r="D686"/>
      <c r="E686"/>
      <c r="F686"/>
      <c r="G686"/>
    </row>
    <row r="687" spans="1:7" ht="15" customHeight="1" x14ac:dyDescent="0.25">
      <c r="A687"/>
      <c r="B687"/>
      <c r="C687"/>
      <c r="D687"/>
      <c r="E687"/>
      <c r="F687"/>
      <c r="G687"/>
    </row>
    <row r="688" spans="1:7" ht="15" customHeight="1" x14ac:dyDescent="0.25">
      <c r="A688"/>
      <c r="B688"/>
      <c r="C688"/>
      <c r="D688"/>
      <c r="E688"/>
      <c r="F688"/>
      <c r="G688"/>
    </row>
    <row r="689" spans="1:7" ht="15" customHeight="1" x14ac:dyDescent="0.25">
      <c r="A689"/>
      <c r="B689"/>
      <c r="C689"/>
      <c r="D689"/>
      <c r="E689"/>
      <c r="F689"/>
      <c r="G689"/>
    </row>
    <row r="690" spans="1:7" ht="15" customHeight="1" x14ac:dyDescent="0.25">
      <c r="A690"/>
      <c r="B690"/>
      <c r="C690"/>
      <c r="D690"/>
      <c r="E690"/>
      <c r="F690"/>
      <c r="G690"/>
    </row>
    <row r="691" spans="1:7" ht="15" customHeight="1" x14ac:dyDescent="0.25">
      <c r="A691"/>
      <c r="B691"/>
      <c r="C691"/>
      <c r="D691"/>
      <c r="E691"/>
      <c r="F691"/>
      <c r="G691"/>
    </row>
    <row r="692" spans="1:7" ht="15" customHeight="1" x14ac:dyDescent="0.25">
      <c r="A692"/>
      <c r="B692"/>
      <c r="C692"/>
      <c r="D692"/>
      <c r="E692"/>
      <c r="F692"/>
      <c r="G692"/>
    </row>
    <row r="693" spans="1:7" ht="15" customHeight="1" x14ac:dyDescent="0.25">
      <c r="A693"/>
      <c r="B693"/>
      <c r="C693"/>
      <c r="D693"/>
      <c r="E693"/>
      <c r="F693"/>
      <c r="G693"/>
    </row>
    <row r="694" spans="1:7" ht="15" customHeight="1" x14ac:dyDescent="0.25">
      <c r="A694"/>
      <c r="B694"/>
      <c r="C694"/>
      <c r="D694"/>
      <c r="E694"/>
      <c r="F694"/>
      <c r="G694"/>
    </row>
    <row r="695" spans="1:7" ht="15" customHeight="1" x14ac:dyDescent="0.25">
      <c r="A695"/>
      <c r="B695"/>
      <c r="C695"/>
      <c r="D695"/>
      <c r="E695"/>
      <c r="F695"/>
      <c r="G695"/>
    </row>
    <row r="696" spans="1:7" ht="15" customHeight="1" x14ac:dyDescent="0.25">
      <c r="A696"/>
      <c r="B696"/>
      <c r="C696"/>
      <c r="D696"/>
      <c r="E696"/>
      <c r="F696"/>
      <c r="G696"/>
    </row>
    <row r="697" spans="1:7" ht="15" customHeight="1" x14ac:dyDescent="0.25">
      <c r="A697"/>
      <c r="B697"/>
      <c r="C697"/>
      <c r="D697"/>
      <c r="E697"/>
      <c r="F697"/>
      <c r="G697"/>
    </row>
    <row r="698" spans="1:7" ht="15" customHeight="1" x14ac:dyDescent="0.25">
      <c r="A698"/>
      <c r="B698"/>
      <c r="C698"/>
      <c r="D698"/>
      <c r="E698"/>
      <c r="F698"/>
      <c r="G698"/>
    </row>
    <row r="699" spans="1:7" ht="15" customHeight="1" x14ac:dyDescent="0.25">
      <c r="A699"/>
      <c r="B699"/>
      <c r="C699"/>
      <c r="D699"/>
      <c r="E699"/>
      <c r="F699"/>
      <c r="G699"/>
    </row>
    <row r="700" spans="1:7" ht="15" customHeight="1" x14ac:dyDescent="0.25">
      <c r="A700"/>
      <c r="B700"/>
      <c r="C700"/>
      <c r="D700"/>
      <c r="E700"/>
      <c r="F700"/>
      <c r="G700"/>
    </row>
    <row r="701" spans="1:7" ht="15" customHeight="1" x14ac:dyDescent="0.25">
      <c r="A701"/>
      <c r="B701"/>
      <c r="C701"/>
      <c r="D701"/>
      <c r="E701"/>
      <c r="F701"/>
      <c r="G701"/>
    </row>
    <row r="702" spans="1:7" ht="15" customHeight="1" x14ac:dyDescent="0.25">
      <c r="A702"/>
      <c r="B702"/>
      <c r="C702"/>
      <c r="D702"/>
      <c r="E702"/>
      <c r="F702"/>
      <c r="G702"/>
    </row>
    <row r="703" spans="1:7" ht="15" customHeight="1" x14ac:dyDescent="0.25">
      <c r="A703"/>
      <c r="B703"/>
      <c r="C703"/>
      <c r="D703"/>
      <c r="E703"/>
      <c r="F703"/>
      <c r="G703"/>
    </row>
    <row r="704" spans="1:7" ht="15" customHeight="1" x14ac:dyDescent="0.25">
      <c r="A704"/>
      <c r="B704"/>
      <c r="C704"/>
      <c r="D704"/>
      <c r="E704"/>
      <c r="F704"/>
      <c r="G704"/>
    </row>
    <row r="705" spans="1:7" ht="15" customHeight="1" x14ac:dyDescent="0.25">
      <c r="A705"/>
      <c r="B705"/>
      <c r="C705"/>
      <c r="D705"/>
      <c r="E705"/>
      <c r="F705"/>
      <c r="G705"/>
    </row>
    <row r="706" spans="1:7" ht="15" customHeight="1" x14ac:dyDescent="0.25">
      <c r="A706"/>
      <c r="B706"/>
      <c r="C706"/>
      <c r="D706"/>
      <c r="E706"/>
      <c r="F706"/>
      <c r="G706"/>
    </row>
    <row r="707" spans="1:7" ht="15" customHeight="1" x14ac:dyDescent="0.25">
      <c r="A707"/>
      <c r="B707"/>
      <c r="C707"/>
      <c r="D707"/>
      <c r="E707"/>
      <c r="F707"/>
      <c r="G707"/>
    </row>
    <row r="708" spans="1:7" ht="15" customHeight="1" x14ac:dyDescent="0.25">
      <c r="A708"/>
      <c r="B708"/>
      <c r="C708"/>
      <c r="D708"/>
      <c r="E708"/>
      <c r="F708"/>
      <c r="G708"/>
    </row>
    <row r="709" spans="1:7" ht="15" customHeight="1" x14ac:dyDescent="0.25">
      <c r="A709"/>
      <c r="B709"/>
      <c r="C709"/>
      <c r="D709"/>
      <c r="E709"/>
      <c r="F709"/>
      <c r="G709"/>
    </row>
    <row r="710" spans="1:7" ht="15" customHeight="1" x14ac:dyDescent="0.25">
      <c r="A710"/>
      <c r="B710"/>
      <c r="C710"/>
      <c r="D710"/>
      <c r="E710"/>
      <c r="F710"/>
      <c r="G710"/>
    </row>
    <row r="711" spans="1:7" ht="15" customHeight="1" x14ac:dyDescent="0.25">
      <c r="A711"/>
      <c r="B711"/>
      <c r="C711"/>
      <c r="D711"/>
      <c r="E711"/>
      <c r="F711"/>
      <c r="G711"/>
    </row>
    <row r="712" spans="1:7" ht="15" customHeight="1" x14ac:dyDescent="0.25">
      <c r="A712"/>
      <c r="B712"/>
      <c r="C712"/>
      <c r="D712"/>
      <c r="E712"/>
      <c r="F712"/>
      <c r="G712"/>
    </row>
    <row r="713" spans="1:7" ht="15" customHeight="1" x14ac:dyDescent="0.25">
      <c r="A713"/>
      <c r="B713"/>
      <c r="C713"/>
      <c r="D713"/>
      <c r="E713"/>
      <c r="F713"/>
      <c r="G713"/>
    </row>
    <row r="714" spans="1:7" ht="15" customHeight="1" x14ac:dyDescent="0.25">
      <c r="A714"/>
      <c r="B714"/>
      <c r="C714"/>
      <c r="D714"/>
      <c r="E714"/>
      <c r="F714"/>
      <c r="G714"/>
    </row>
    <row r="715" spans="1:7" ht="15" customHeight="1" x14ac:dyDescent="0.25">
      <c r="A715"/>
      <c r="B715"/>
      <c r="C715"/>
      <c r="D715"/>
      <c r="E715"/>
      <c r="F715"/>
      <c r="G715"/>
    </row>
    <row r="716" spans="1:7" ht="15" customHeight="1" x14ac:dyDescent="0.25">
      <c r="A716"/>
      <c r="B716"/>
      <c r="C716"/>
      <c r="D716"/>
      <c r="E716"/>
      <c r="F716"/>
      <c r="G716"/>
    </row>
    <row r="717" spans="1:7" ht="15" customHeight="1" x14ac:dyDescent="0.25">
      <c r="A717"/>
      <c r="B717"/>
      <c r="C717"/>
      <c r="D717"/>
      <c r="E717"/>
      <c r="F717"/>
      <c r="G717"/>
    </row>
    <row r="718" spans="1:7" ht="15" customHeight="1" x14ac:dyDescent="0.25">
      <c r="A718"/>
      <c r="B718"/>
      <c r="C718"/>
      <c r="D718"/>
      <c r="E718"/>
      <c r="F718"/>
      <c r="G718"/>
    </row>
    <row r="719" spans="1:7" ht="15" customHeight="1" x14ac:dyDescent="0.25">
      <c r="A719"/>
      <c r="B719"/>
      <c r="C719"/>
      <c r="D719"/>
      <c r="E719"/>
      <c r="F719"/>
      <c r="G719"/>
    </row>
    <row r="720" spans="1:7" ht="15" customHeight="1" x14ac:dyDescent="0.25">
      <c r="A720"/>
      <c r="B720"/>
      <c r="C720"/>
      <c r="D720"/>
      <c r="E720"/>
      <c r="F720"/>
      <c r="G720"/>
    </row>
    <row r="721" spans="1:7" ht="15" customHeight="1" x14ac:dyDescent="0.25">
      <c r="A721"/>
      <c r="B721"/>
      <c r="C721"/>
      <c r="D721"/>
      <c r="E721"/>
      <c r="F721"/>
      <c r="G721"/>
    </row>
    <row r="722" spans="1:7" ht="15" customHeight="1" x14ac:dyDescent="0.25">
      <c r="A722"/>
      <c r="B722"/>
      <c r="C722"/>
      <c r="D722"/>
      <c r="E722"/>
      <c r="F722"/>
      <c r="G722"/>
    </row>
    <row r="723" spans="1:7" ht="15" customHeight="1" x14ac:dyDescent="0.25">
      <c r="A723"/>
      <c r="B723"/>
      <c r="C723"/>
      <c r="D723"/>
      <c r="E723"/>
      <c r="F723"/>
      <c r="G723"/>
    </row>
    <row r="724" spans="1:7" ht="15" customHeight="1" x14ac:dyDescent="0.25">
      <c r="A724"/>
      <c r="B724"/>
      <c r="C724"/>
      <c r="D724"/>
      <c r="E724"/>
      <c r="F724"/>
      <c r="G724"/>
    </row>
    <row r="725" spans="1:7" ht="15" customHeight="1" x14ac:dyDescent="0.25">
      <c r="A725"/>
      <c r="B725"/>
      <c r="C725"/>
      <c r="D725"/>
      <c r="E725"/>
      <c r="F725"/>
      <c r="G725"/>
    </row>
    <row r="726" spans="1:7" ht="15" customHeight="1" x14ac:dyDescent="0.25">
      <c r="A726"/>
      <c r="B726"/>
      <c r="C726"/>
      <c r="D726"/>
      <c r="E726"/>
      <c r="F726"/>
      <c r="G726"/>
    </row>
    <row r="727" spans="1:7" ht="15" customHeight="1" x14ac:dyDescent="0.25">
      <c r="A727"/>
      <c r="B727"/>
      <c r="C727"/>
      <c r="D727"/>
      <c r="E727"/>
      <c r="F727"/>
      <c r="G727"/>
    </row>
    <row r="728" spans="1:7" ht="15" customHeight="1" x14ac:dyDescent="0.25">
      <c r="A728"/>
      <c r="B728"/>
      <c r="C728"/>
      <c r="D728"/>
      <c r="E728"/>
      <c r="F728"/>
      <c r="G728"/>
    </row>
    <row r="729" spans="1:7" ht="15" customHeight="1" x14ac:dyDescent="0.25">
      <c r="A729"/>
      <c r="B729"/>
      <c r="C729"/>
      <c r="D729"/>
      <c r="E729"/>
      <c r="F729"/>
      <c r="G729"/>
    </row>
    <row r="730" spans="1:7" ht="15" customHeight="1" x14ac:dyDescent="0.25">
      <c r="A730"/>
      <c r="B730"/>
      <c r="C730"/>
      <c r="D730"/>
      <c r="E730"/>
      <c r="F730"/>
      <c r="G730"/>
    </row>
    <row r="731" spans="1:7" ht="15" customHeight="1" x14ac:dyDescent="0.25">
      <c r="A731"/>
      <c r="B731"/>
      <c r="C731"/>
      <c r="D731"/>
      <c r="E731"/>
      <c r="F731"/>
      <c r="G731"/>
    </row>
    <row r="732" spans="1:7" ht="15" customHeight="1" x14ac:dyDescent="0.25">
      <c r="A732"/>
      <c r="B732"/>
      <c r="C732"/>
      <c r="D732"/>
      <c r="E732"/>
      <c r="F732"/>
      <c r="G732"/>
    </row>
    <row r="733" spans="1:7" ht="15" customHeight="1" x14ac:dyDescent="0.25">
      <c r="A733"/>
      <c r="B733"/>
      <c r="C733"/>
      <c r="D733"/>
      <c r="E733"/>
      <c r="F733"/>
      <c r="G733"/>
    </row>
    <row r="734" spans="1:7" ht="15" customHeight="1" x14ac:dyDescent="0.25">
      <c r="A734"/>
      <c r="B734"/>
      <c r="C734"/>
      <c r="D734"/>
      <c r="E734"/>
      <c r="F734"/>
      <c r="G734"/>
    </row>
    <row r="735" spans="1:7" ht="15" customHeight="1" x14ac:dyDescent="0.25">
      <c r="A735"/>
      <c r="B735"/>
      <c r="C735"/>
      <c r="D735"/>
      <c r="E735"/>
      <c r="F735"/>
      <c r="G735"/>
    </row>
    <row r="736" spans="1:7" ht="15" customHeight="1" x14ac:dyDescent="0.25">
      <c r="A736"/>
      <c r="B736"/>
      <c r="C736"/>
      <c r="D736"/>
      <c r="E736"/>
      <c r="F736"/>
      <c r="G736"/>
    </row>
    <row r="737" spans="1:7" ht="15" customHeight="1" x14ac:dyDescent="0.25">
      <c r="A737"/>
      <c r="B737"/>
      <c r="C737"/>
      <c r="D737"/>
      <c r="E737"/>
      <c r="F737"/>
      <c r="G737"/>
    </row>
    <row r="738" spans="1:7" ht="15" customHeight="1" x14ac:dyDescent="0.25">
      <c r="A738"/>
      <c r="B738"/>
      <c r="C738"/>
      <c r="D738"/>
      <c r="E738"/>
      <c r="F738"/>
      <c r="G738"/>
    </row>
    <row r="739" spans="1:7" ht="15" customHeight="1" x14ac:dyDescent="0.25">
      <c r="A739"/>
      <c r="B739"/>
      <c r="C739"/>
      <c r="D739"/>
      <c r="E739"/>
      <c r="F739"/>
      <c r="G739"/>
    </row>
    <row r="740" spans="1:7" ht="15" customHeight="1" x14ac:dyDescent="0.25">
      <c r="A740"/>
      <c r="B740"/>
      <c r="C740"/>
      <c r="D740"/>
      <c r="E740"/>
      <c r="F740"/>
      <c r="G740"/>
    </row>
    <row r="741" spans="1:7" ht="15" customHeight="1" x14ac:dyDescent="0.25">
      <c r="A741"/>
      <c r="B741"/>
      <c r="C741"/>
      <c r="D741"/>
      <c r="E741"/>
      <c r="F741"/>
      <c r="G741"/>
    </row>
    <row r="742" spans="1:7" ht="15" customHeight="1" x14ac:dyDescent="0.25">
      <c r="A742"/>
      <c r="B742"/>
      <c r="C742"/>
      <c r="D742"/>
      <c r="E742"/>
      <c r="F742"/>
      <c r="G742"/>
    </row>
    <row r="743" spans="1:7" ht="15" customHeight="1" x14ac:dyDescent="0.25">
      <c r="A743"/>
      <c r="B743"/>
      <c r="C743"/>
      <c r="D743"/>
      <c r="E743"/>
      <c r="F743"/>
      <c r="G743"/>
    </row>
    <row r="744" spans="1:7" ht="15" customHeight="1" x14ac:dyDescent="0.25">
      <c r="A744"/>
      <c r="B744"/>
      <c r="C744"/>
      <c r="D744"/>
      <c r="E744"/>
      <c r="F744"/>
      <c r="G744"/>
    </row>
    <row r="745" spans="1:7" ht="15" customHeight="1" x14ac:dyDescent="0.25">
      <c r="A745"/>
      <c r="B745"/>
      <c r="C745"/>
      <c r="D745"/>
      <c r="E745"/>
      <c r="F745"/>
      <c r="G745"/>
    </row>
    <row r="746" spans="1:7" ht="15" customHeight="1" x14ac:dyDescent="0.25">
      <c r="A746"/>
      <c r="B746"/>
      <c r="C746"/>
      <c r="D746"/>
      <c r="E746"/>
      <c r="F746"/>
      <c r="G746"/>
    </row>
    <row r="747" spans="1:7" ht="15" customHeight="1" x14ac:dyDescent="0.25">
      <c r="A747"/>
      <c r="B747"/>
      <c r="C747"/>
      <c r="D747"/>
      <c r="E747"/>
      <c r="F747"/>
      <c r="G747"/>
    </row>
    <row r="748" spans="1:7" ht="15" customHeight="1" x14ac:dyDescent="0.25">
      <c r="A748"/>
      <c r="B748"/>
      <c r="C748"/>
      <c r="D748"/>
      <c r="E748"/>
      <c r="F748"/>
      <c r="G748"/>
    </row>
    <row r="749" spans="1:7" ht="15" customHeight="1" x14ac:dyDescent="0.25">
      <c r="A749"/>
      <c r="B749"/>
      <c r="C749"/>
      <c r="D749"/>
      <c r="E749"/>
      <c r="F749"/>
      <c r="G749"/>
    </row>
    <row r="750" spans="1:7" ht="15" customHeight="1" x14ac:dyDescent="0.25">
      <c r="A750"/>
      <c r="B750"/>
      <c r="C750"/>
      <c r="D750"/>
      <c r="E750"/>
      <c r="F750"/>
      <c r="G750"/>
    </row>
    <row r="751" spans="1:7" ht="15" customHeight="1" x14ac:dyDescent="0.25">
      <c r="A751"/>
      <c r="B751"/>
      <c r="C751"/>
      <c r="D751"/>
      <c r="E751"/>
      <c r="F751"/>
      <c r="G751"/>
    </row>
    <row r="752" spans="1:7" ht="15" customHeight="1" x14ac:dyDescent="0.25">
      <c r="A752"/>
      <c r="B752"/>
      <c r="C752"/>
      <c r="D752"/>
      <c r="E752"/>
      <c r="F752"/>
      <c r="G752"/>
    </row>
    <row r="753" spans="1:7" ht="15" customHeight="1" x14ac:dyDescent="0.25">
      <c r="A753"/>
      <c r="B753"/>
      <c r="C753"/>
      <c r="D753"/>
      <c r="E753"/>
      <c r="F753"/>
      <c r="G753"/>
    </row>
    <row r="754" spans="1:7" ht="15" customHeight="1" x14ac:dyDescent="0.25">
      <c r="A754"/>
      <c r="B754"/>
      <c r="C754"/>
      <c r="D754"/>
      <c r="E754"/>
      <c r="F754"/>
      <c r="G754"/>
    </row>
    <row r="755" spans="1:7" ht="15" customHeight="1" x14ac:dyDescent="0.25">
      <c r="A755"/>
      <c r="B755"/>
      <c r="C755"/>
      <c r="D755"/>
      <c r="E755"/>
      <c r="F755"/>
      <c r="G755"/>
    </row>
    <row r="756" spans="1:7" ht="15" customHeight="1" x14ac:dyDescent="0.25">
      <c r="A756"/>
      <c r="B756"/>
      <c r="C756"/>
      <c r="D756"/>
      <c r="E756"/>
      <c r="F756"/>
      <c r="G756"/>
    </row>
    <row r="757" spans="1:7" ht="15" customHeight="1" x14ac:dyDescent="0.25">
      <c r="A757"/>
      <c r="B757"/>
      <c r="C757"/>
      <c r="D757"/>
      <c r="E757"/>
      <c r="F757"/>
      <c r="G757"/>
    </row>
    <row r="758" spans="1:7" ht="15" customHeight="1" x14ac:dyDescent="0.25">
      <c r="A758"/>
      <c r="B758"/>
      <c r="C758"/>
      <c r="D758"/>
      <c r="E758"/>
      <c r="F758"/>
      <c r="G758"/>
    </row>
    <row r="759" spans="1:7" ht="15" customHeight="1" x14ac:dyDescent="0.25">
      <c r="A759"/>
      <c r="B759"/>
      <c r="C759"/>
      <c r="D759"/>
      <c r="E759"/>
      <c r="F759"/>
      <c r="G759"/>
    </row>
    <row r="760" spans="1:7" ht="15" customHeight="1" x14ac:dyDescent="0.25">
      <c r="A760"/>
      <c r="B760"/>
      <c r="C760"/>
      <c r="D760"/>
      <c r="E760"/>
      <c r="F760"/>
      <c r="G760"/>
    </row>
    <row r="761" spans="1:7" ht="15" customHeight="1" x14ac:dyDescent="0.25">
      <c r="A761"/>
      <c r="B761"/>
      <c r="C761"/>
      <c r="D761"/>
      <c r="E761"/>
      <c r="F761"/>
      <c r="G761"/>
    </row>
    <row r="762" spans="1:7" ht="15" customHeight="1" x14ac:dyDescent="0.25">
      <c r="A762"/>
      <c r="B762"/>
      <c r="C762"/>
      <c r="D762"/>
      <c r="E762"/>
      <c r="F762"/>
      <c r="G762"/>
    </row>
    <row r="763" spans="1:7" ht="15" customHeight="1" x14ac:dyDescent="0.25">
      <c r="A763"/>
      <c r="B763"/>
      <c r="C763"/>
      <c r="D763"/>
      <c r="E763"/>
      <c r="F763"/>
      <c r="G763"/>
    </row>
    <row r="764" spans="1:7" ht="15" customHeight="1" x14ac:dyDescent="0.25">
      <c r="A764"/>
      <c r="B764"/>
      <c r="C764"/>
      <c r="D764"/>
      <c r="E764"/>
      <c r="F764"/>
      <c r="G764"/>
    </row>
    <row r="765" spans="1:7" ht="15" customHeight="1" x14ac:dyDescent="0.25">
      <c r="A765"/>
      <c r="B765"/>
      <c r="C765"/>
      <c r="D765"/>
      <c r="E765"/>
      <c r="F765"/>
      <c r="G765"/>
    </row>
    <row r="766" spans="1:7" ht="15" customHeight="1" x14ac:dyDescent="0.25">
      <c r="A766"/>
      <c r="B766"/>
      <c r="C766"/>
      <c r="D766"/>
      <c r="E766"/>
      <c r="F766"/>
      <c r="G766"/>
    </row>
    <row r="767" spans="1:7" ht="15" customHeight="1" x14ac:dyDescent="0.25">
      <c r="A767"/>
      <c r="B767"/>
      <c r="C767"/>
      <c r="D767"/>
      <c r="E767"/>
      <c r="F767"/>
      <c r="G767"/>
    </row>
    <row r="768" spans="1:7" ht="15" customHeight="1" x14ac:dyDescent="0.25">
      <c r="A768"/>
      <c r="B768"/>
      <c r="C768"/>
      <c r="D768"/>
      <c r="E768"/>
      <c r="F768"/>
      <c r="G768"/>
    </row>
    <row r="769" spans="1:7" ht="15" customHeight="1" x14ac:dyDescent="0.25">
      <c r="A769"/>
      <c r="B769"/>
      <c r="C769"/>
      <c r="D769"/>
      <c r="E769"/>
      <c r="F769"/>
      <c r="G769"/>
    </row>
    <row r="770" spans="1:7" ht="15" customHeight="1" x14ac:dyDescent="0.25">
      <c r="A770"/>
      <c r="B770"/>
      <c r="C770"/>
      <c r="D770"/>
      <c r="E770"/>
      <c r="F770"/>
      <c r="G770"/>
    </row>
    <row r="771" spans="1:7" ht="15" customHeight="1" x14ac:dyDescent="0.25">
      <c r="A771"/>
      <c r="B771"/>
      <c r="C771"/>
      <c r="D771"/>
      <c r="E771"/>
      <c r="F771"/>
      <c r="G771"/>
    </row>
    <row r="772" spans="1:7" ht="15" customHeight="1" x14ac:dyDescent="0.25">
      <c r="A772"/>
      <c r="B772"/>
      <c r="C772"/>
      <c r="D772"/>
      <c r="E772"/>
      <c r="F772"/>
      <c r="G772"/>
    </row>
    <row r="773" spans="1:7" ht="15" customHeight="1" x14ac:dyDescent="0.25">
      <c r="A773"/>
      <c r="B773"/>
      <c r="C773"/>
      <c r="D773"/>
      <c r="E773"/>
      <c r="F773"/>
      <c r="G773"/>
    </row>
    <row r="774" spans="1:7" ht="15" customHeight="1" x14ac:dyDescent="0.25">
      <c r="A774"/>
      <c r="B774"/>
      <c r="C774"/>
      <c r="D774"/>
      <c r="E774"/>
      <c r="F774"/>
      <c r="G774"/>
    </row>
    <row r="775" spans="1:7" ht="15" customHeight="1" x14ac:dyDescent="0.25">
      <c r="A775"/>
      <c r="B775"/>
      <c r="C775"/>
      <c r="D775"/>
      <c r="E775"/>
      <c r="F775"/>
      <c r="G775"/>
    </row>
    <row r="776" spans="1:7" ht="15" customHeight="1" x14ac:dyDescent="0.25">
      <c r="A776"/>
      <c r="B776"/>
      <c r="C776"/>
      <c r="D776"/>
      <c r="E776"/>
      <c r="F776"/>
      <c r="G776"/>
    </row>
    <row r="777" spans="1:7" ht="15" customHeight="1" x14ac:dyDescent="0.25">
      <c r="A777"/>
      <c r="B777"/>
      <c r="C777"/>
      <c r="D777"/>
      <c r="E777"/>
      <c r="F777"/>
      <c r="G777"/>
    </row>
    <row r="778" spans="1:7" ht="15" customHeight="1" x14ac:dyDescent="0.25">
      <c r="A778"/>
      <c r="B778"/>
      <c r="C778"/>
      <c r="D778"/>
      <c r="E778"/>
      <c r="F778"/>
      <c r="G778"/>
    </row>
    <row r="779" spans="1:7" ht="15" customHeight="1" x14ac:dyDescent="0.25">
      <c r="A779"/>
      <c r="B779"/>
      <c r="C779"/>
      <c r="D779"/>
      <c r="E779"/>
      <c r="F779"/>
      <c r="G779"/>
    </row>
    <row r="780" spans="1:7" ht="15" customHeight="1" x14ac:dyDescent="0.25">
      <c r="A780"/>
      <c r="B780"/>
      <c r="C780"/>
      <c r="D780"/>
      <c r="E780"/>
      <c r="F780"/>
      <c r="G780"/>
    </row>
    <row r="781" spans="1:7" ht="15" customHeight="1" x14ac:dyDescent="0.25">
      <c r="A781"/>
      <c r="B781"/>
      <c r="C781"/>
      <c r="D781"/>
      <c r="E781"/>
      <c r="F781"/>
      <c r="G781"/>
    </row>
    <row r="782" spans="1:7" ht="15" customHeight="1" x14ac:dyDescent="0.25">
      <c r="A782"/>
      <c r="B782"/>
      <c r="C782"/>
      <c r="D782"/>
      <c r="E782"/>
      <c r="F782"/>
      <c r="G782"/>
    </row>
    <row r="783" spans="1:7" ht="15" customHeight="1" x14ac:dyDescent="0.25">
      <c r="A783"/>
      <c r="B783"/>
      <c r="C783"/>
      <c r="D783"/>
      <c r="E783"/>
      <c r="F783"/>
      <c r="G783"/>
    </row>
    <row r="784" spans="1:7" ht="15" customHeight="1" x14ac:dyDescent="0.25">
      <c r="A784"/>
      <c r="B784"/>
      <c r="C784"/>
      <c r="D784"/>
      <c r="E784"/>
      <c r="F784"/>
      <c r="G784"/>
    </row>
    <row r="785" spans="1:7" ht="15" customHeight="1" x14ac:dyDescent="0.25">
      <c r="A785"/>
      <c r="B785"/>
      <c r="C785"/>
      <c r="D785"/>
      <c r="E785"/>
      <c r="F785"/>
      <c r="G785"/>
    </row>
    <row r="786" spans="1:7" ht="15" customHeight="1" x14ac:dyDescent="0.25">
      <c r="A786"/>
      <c r="B786"/>
      <c r="C786"/>
      <c r="D786"/>
      <c r="E786"/>
      <c r="F786"/>
      <c r="G786"/>
    </row>
    <row r="787" spans="1:7" ht="15" customHeight="1" x14ac:dyDescent="0.25">
      <c r="A787"/>
      <c r="B787"/>
      <c r="C787"/>
      <c r="D787"/>
      <c r="E787"/>
      <c r="F787"/>
      <c r="G787"/>
    </row>
    <row r="788" spans="1:7" ht="15" customHeight="1" x14ac:dyDescent="0.25">
      <c r="A788"/>
      <c r="B788"/>
      <c r="C788"/>
      <c r="D788"/>
      <c r="E788"/>
      <c r="F788"/>
      <c r="G788"/>
    </row>
    <row r="789" spans="1:7" ht="15" customHeight="1" x14ac:dyDescent="0.25">
      <c r="A789"/>
      <c r="B789"/>
      <c r="C789"/>
      <c r="D789"/>
      <c r="E789"/>
      <c r="F789"/>
      <c r="G789"/>
    </row>
    <row r="790" spans="1:7" ht="15" customHeight="1" x14ac:dyDescent="0.25">
      <c r="A790"/>
      <c r="B790"/>
      <c r="C790"/>
      <c r="D790"/>
      <c r="E790"/>
      <c r="F790"/>
      <c r="G790"/>
    </row>
    <row r="791" spans="1:7" ht="15" customHeight="1" x14ac:dyDescent="0.25">
      <c r="A791"/>
      <c r="B791"/>
      <c r="C791"/>
      <c r="D791"/>
      <c r="E791"/>
      <c r="F791"/>
      <c r="G791"/>
    </row>
    <row r="792" spans="1:7" ht="15" customHeight="1" x14ac:dyDescent="0.25">
      <c r="A792"/>
      <c r="B792"/>
      <c r="C792"/>
      <c r="D792"/>
      <c r="E792"/>
      <c r="F792"/>
      <c r="G792"/>
    </row>
    <row r="793" spans="1:7" ht="15" customHeight="1" x14ac:dyDescent="0.25">
      <c r="A793"/>
      <c r="B793"/>
      <c r="C793"/>
      <c r="D793"/>
      <c r="E793"/>
      <c r="F793"/>
      <c r="G793"/>
    </row>
    <row r="794" spans="1:7" ht="15" customHeight="1" x14ac:dyDescent="0.25">
      <c r="A794"/>
      <c r="B794"/>
      <c r="C794"/>
      <c r="D794"/>
      <c r="E794"/>
      <c r="F794"/>
      <c r="G794"/>
    </row>
    <row r="795" spans="1:7" ht="15" customHeight="1" x14ac:dyDescent="0.25">
      <c r="A795"/>
      <c r="B795"/>
      <c r="C795"/>
      <c r="D795"/>
      <c r="E795"/>
      <c r="F795"/>
      <c r="G795"/>
    </row>
    <row r="796" spans="1:7" ht="15" customHeight="1" x14ac:dyDescent="0.25">
      <c r="A796"/>
      <c r="B796"/>
      <c r="C796"/>
      <c r="D796"/>
      <c r="E796"/>
      <c r="F796"/>
      <c r="G796"/>
    </row>
    <row r="797" spans="1:7" ht="15" customHeight="1" x14ac:dyDescent="0.25">
      <c r="A797"/>
      <c r="B797"/>
      <c r="C797"/>
      <c r="D797"/>
      <c r="E797"/>
      <c r="F797"/>
      <c r="G797"/>
    </row>
    <row r="798" spans="1:7" ht="15" customHeight="1" x14ac:dyDescent="0.25">
      <c r="A798"/>
      <c r="B798"/>
      <c r="C798"/>
      <c r="D798"/>
      <c r="E798"/>
      <c r="F798"/>
      <c r="G798"/>
    </row>
    <row r="799" spans="1:7" ht="15" customHeight="1" x14ac:dyDescent="0.25">
      <c r="A799"/>
      <c r="B799"/>
      <c r="C799"/>
      <c r="D799"/>
      <c r="E799"/>
      <c r="F799"/>
      <c r="G799"/>
    </row>
    <row r="800" spans="1:7" ht="15" customHeight="1" x14ac:dyDescent="0.25">
      <c r="A800"/>
      <c r="B800"/>
      <c r="C800"/>
      <c r="D800"/>
      <c r="E800"/>
      <c r="F800"/>
      <c r="G800"/>
    </row>
    <row r="801" spans="1:7" ht="15" customHeight="1" x14ac:dyDescent="0.25">
      <c r="A801"/>
      <c r="B801"/>
      <c r="C801"/>
      <c r="D801"/>
      <c r="E801"/>
      <c r="F801"/>
      <c r="G801"/>
    </row>
    <row r="802" spans="1:7" ht="15" customHeight="1" x14ac:dyDescent="0.25">
      <c r="A802"/>
      <c r="B802"/>
      <c r="C802"/>
      <c r="D802"/>
      <c r="E802"/>
      <c r="F802"/>
      <c r="G802"/>
    </row>
    <row r="803" spans="1:7" ht="15" customHeight="1" x14ac:dyDescent="0.25">
      <c r="A803"/>
      <c r="B803"/>
      <c r="C803"/>
      <c r="D803"/>
      <c r="E803"/>
      <c r="F803"/>
      <c r="G803"/>
    </row>
    <row r="804" spans="1:7" ht="15" customHeight="1" x14ac:dyDescent="0.25">
      <c r="A804"/>
      <c r="B804"/>
      <c r="C804"/>
      <c r="D804"/>
      <c r="E804"/>
      <c r="F804"/>
      <c r="G804"/>
    </row>
    <row r="805" spans="1:7" ht="15" customHeight="1" x14ac:dyDescent="0.25">
      <c r="A805"/>
      <c r="B805"/>
      <c r="C805"/>
      <c r="D805"/>
      <c r="E805"/>
      <c r="F805"/>
      <c r="G805"/>
    </row>
    <row r="806" spans="1:7" ht="15" customHeight="1" x14ac:dyDescent="0.25">
      <c r="A806"/>
      <c r="B806"/>
      <c r="C806"/>
      <c r="D806"/>
      <c r="E806"/>
      <c r="F806"/>
      <c r="G806"/>
    </row>
    <row r="807" spans="1:7" ht="15" customHeight="1" x14ac:dyDescent="0.25">
      <c r="A807"/>
      <c r="B807"/>
      <c r="C807"/>
      <c r="D807"/>
      <c r="E807"/>
      <c r="F807"/>
      <c r="G807"/>
    </row>
    <row r="808" spans="1:7" ht="15" customHeight="1" x14ac:dyDescent="0.25">
      <c r="A808"/>
      <c r="B808"/>
      <c r="C808"/>
      <c r="D808"/>
      <c r="E808"/>
      <c r="F808"/>
      <c r="G808"/>
    </row>
    <row r="809" spans="1:7" ht="15" customHeight="1" x14ac:dyDescent="0.25">
      <c r="A809"/>
      <c r="B809"/>
      <c r="C809"/>
      <c r="D809"/>
      <c r="E809"/>
      <c r="F809"/>
      <c r="G809"/>
    </row>
    <row r="810" spans="1:7" ht="15" customHeight="1" x14ac:dyDescent="0.25">
      <c r="A810"/>
      <c r="B810"/>
      <c r="C810"/>
      <c r="D810"/>
      <c r="E810"/>
      <c r="F810"/>
      <c r="G810"/>
    </row>
    <row r="811" spans="1:7" ht="15" customHeight="1" x14ac:dyDescent="0.25">
      <c r="A811"/>
      <c r="B811"/>
      <c r="C811"/>
      <c r="D811"/>
      <c r="E811"/>
      <c r="F811"/>
      <c r="G811"/>
    </row>
    <row r="812" spans="1:7" ht="15" customHeight="1" x14ac:dyDescent="0.25">
      <c r="A812"/>
      <c r="B812"/>
      <c r="C812"/>
      <c r="D812"/>
      <c r="E812"/>
      <c r="F812"/>
      <c r="G812"/>
    </row>
    <row r="813" spans="1:7" ht="15" customHeight="1" x14ac:dyDescent="0.25">
      <c r="A813"/>
      <c r="B813"/>
      <c r="C813"/>
      <c r="D813"/>
      <c r="E813"/>
      <c r="F813"/>
      <c r="G813"/>
    </row>
    <row r="814" spans="1:7" ht="15" customHeight="1" x14ac:dyDescent="0.25">
      <c r="A814"/>
      <c r="B814"/>
      <c r="C814"/>
      <c r="D814"/>
      <c r="E814"/>
      <c r="F814"/>
      <c r="G814"/>
    </row>
    <row r="815" spans="1:7" ht="15" customHeight="1" x14ac:dyDescent="0.25">
      <c r="A815"/>
      <c r="B815"/>
      <c r="C815"/>
      <c r="D815"/>
      <c r="E815"/>
      <c r="F815"/>
      <c r="G815"/>
    </row>
    <row r="816" spans="1:7" ht="15" customHeight="1" x14ac:dyDescent="0.25">
      <c r="A816"/>
      <c r="B816"/>
      <c r="C816"/>
      <c r="D816"/>
      <c r="E816"/>
      <c r="F816"/>
      <c r="G816"/>
    </row>
    <row r="817" spans="1:7" ht="15" customHeight="1" x14ac:dyDescent="0.25">
      <c r="A817"/>
      <c r="B817"/>
      <c r="C817"/>
      <c r="D817"/>
      <c r="E817"/>
      <c r="F817"/>
      <c r="G817"/>
    </row>
    <row r="818" spans="1:7" ht="15" customHeight="1" x14ac:dyDescent="0.25">
      <c r="A818"/>
      <c r="B818"/>
      <c r="C818"/>
      <c r="D818"/>
      <c r="E818"/>
      <c r="F818"/>
      <c r="G818"/>
    </row>
    <row r="819" spans="1:7" ht="15" customHeight="1" x14ac:dyDescent="0.25">
      <c r="A819"/>
      <c r="B819"/>
      <c r="C819"/>
      <c r="D819"/>
      <c r="E819"/>
      <c r="F819"/>
      <c r="G819"/>
    </row>
    <row r="820" spans="1:7" ht="15" customHeight="1" x14ac:dyDescent="0.25">
      <c r="A820"/>
      <c r="B820"/>
      <c r="C820"/>
      <c r="D820"/>
      <c r="E820"/>
      <c r="F820"/>
      <c r="G820"/>
    </row>
    <row r="821" spans="1:7" ht="15" customHeight="1" x14ac:dyDescent="0.25">
      <c r="A821"/>
      <c r="B821"/>
      <c r="C821"/>
      <c r="D821"/>
      <c r="E821"/>
      <c r="F821"/>
      <c r="G821"/>
    </row>
    <row r="822" spans="1:7" ht="15" customHeight="1" x14ac:dyDescent="0.25">
      <c r="A822"/>
      <c r="B822"/>
      <c r="C822"/>
      <c r="D822"/>
      <c r="E822"/>
      <c r="F822"/>
      <c r="G822"/>
    </row>
    <row r="823" spans="1:7" ht="15" customHeight="1" x14ac:dyDescent="0.25">
      <c r="A823"/>
      <c r="B823"/>
      <c r="C823"/>
      <c r="D823"/>
      <c r="E823"/>
      <c r="F823"/>
      <c r="G823"/>
    </row>
    <row r="824" spans="1:7" ht="15" customHeight="1" x14ac:dyDescent="0.25">
      <c r="A824"/>
      <c r="B824"/>
      <c r="C824"/>
      <c r="D824"/>
      <c r="E824"/>
      <c r="F824"/>
      <c r="G824"/>
    </row>
    <row r="825" spans="1:7" ht="15" customHeight="1" x14ac:dyDescent="0.25">
      <c r="A825"/>
      <c r="B825"/>
      <c r="C825"/>
      <c r="D825"/>
      <c r="E825"/>
      <c r="F825"/>
      <c r="G825"/>
    </row>
    <row r="826" spans="1:7" ht="15" customHeight="1" x14ac:dyDescent="0.25">
      <c r="A826"/>
      <c r="B826"/>
      <c r="C826"/>
      <c r="D826"/>
      <c r="E826"/>
      <c r="F826"/>
      <c r="G826"/>
    </row>
    <row r="827" spans="1:7" ht="15" customHeight="1" x14ac:dyDescent="0.25">
      <c r="A827"/>
      <c r="B827"/>
      <c r="C827"/>
      <c r="D827"/>
      <c r="E827"/>
      <c r="F827"/>
      <c r="G827"/>
    </row>
    <row r="828" spans="1:7" ht="15" customHeight="1" x14ac:dyDescent="0.25">
      <c r="A828"/>
      <c r="B828"/>
      <c r="C828"/>
      <c r="D828"/>
      <c r="E828"/>
      <c r="F828"/>
      <c r="G828"/>
    </row>
    <row r="829" spans="1:7" ht="15" customHeight="1" x14ac:dyDescent="0.25">
      <c r="A829"/>
      <c r="B829"/>
      <c r="C829"/>
      <c r="D829"/>
      <c r="E829"/>
      <c r="F829"/>
      <c r="G829"/>
    </row>
    <row r="830" spans="1:7" ht="15" customHeight="1" x14ac:dyDescent="0.25">
      <c r="A830"/>
      <c r="B830"/>
      <c r="C830"/>
      <c r="D830"/>
      <c r="E830"/>
      <c r="F830"/>
      <c r="G830"/>
    </row>
    <row r="831" spans="1:7" ht="15" customHeight="1" x14ac:dyDescent="0.25">
      <c r="A831"/>
      <c r="B831"/>
      <c r="C831"/>
      <c r="D831"/>
      <c r="E831"/>
      <c r="F831"/>
      <c r="G831"/>
    </row>
    <row r="832" spans="1:7" ht="15" customHeight="1" x14ac:dyDescent="0.25">
      <c r="A832"/>
      <c r="B832"/>
      <c r="C832"/>
      <c r="D832"/>
      <c r="E832"/>
      <c r="F832"/>
      <c r="G832"/>
    </row>
    <row r="833" spans="1:7" ht="15" customHeight="1" x14ac:dyDescent="0.25">
      <c r="A833"/>
      <c r="B833"/>
      <c r="C833"/>
      <c r="D833"/>
      <c r="E833"/>
      <c r="F833"/>
      <c r="G833"/>
    </row>
    <row r="834" spans="1:7" ht="15" customHeight="1" x14ac:dyDescent="0.25">
      <c r="A834"/>
      <c r="B834"/>
      <c r="C834"/>
      <c r="D834"/>
      <c r="E834"/>
      <c r="F834"/>
      <c r="G834"/>
    </row>
    <row r="835" spans="1:7" ht="15" customHeight="1" x14ac:dyDescent="0.25">
      <c r="A835"/>
      <c r="B835"/>
      <c r="C835"/>
      <c r="D835"/>
      <c r="E835"/>
      <c r="F835"/>
      <c r="G835"/>
    </row>
    <row r="836" spans="1:7" ht="15" customHeight="1" x14ac:dyDescent="0.25">
      <c r="A836"/>
      <c r="B836"/>
      <c r="C836"/>
      <c r="D836"/>
      <c r="E836"/>
      <c r="F836"/>
      <c r="G836"/>
    </row>
    <row r="837" spans="1:7" ht="15" customHeight="1" x14ac:dyDescent="0.25">
      <c r="A837"/>
      <c r="B837"/>
      <c r="C837"/>
      <c r="D837"/>
      <c r="E837"/>
      <c r="F837"/>
      <c r="G837"/>
    </row>
    <row r="838" spans="1:7" ht="15" customHeight="1" x14ac:dyDescent="0.25">
      <c r="A838"/>
      <c r="B838"/>
      <c r="C838"/>
      <c r="D838"/>
      <c r="E838"/>
      <c r="F838"/>
      <c r="G838"/>
    </row>
    <row r="839" spans="1:7" ht="15" customHeight="1" x14ac:dyDescent="0.25">
      <c r="A839"/>
      <c r="B839"/>
      <c r="C839"/>
      <c r="D839"/>
      <c r="E839"/>
      <c r="F839"/>
      <c r="G839"/>
    </row>
    <row r="840" spans="1:7" ht="15" customHeight="1" x14ac:dyDescent="0.25">
      <c r="A840"/>
      <c r="B840"/>
      <c r="C840"/>
      <c r="D840"/>
      <c r="E840"/>
      <c r="F840"/>
      <c r="G840"/>
    </row>
    <row r="841" spans="1:7" ht="15" customHeight="1" x14ac:dyDescent="0.25">
      <c r="A841"/>
      <c r="B841"/>
      <c r="C841"/>
      <c r="D841"/>
      <c r="E841"/>
      <c r="F841"/>
      <c r="G841"/>
    </row>
    <row r="842" spans="1:7" ht="15" customHeight="1" x14ac:dyDescent="0.25">
      <c r="A842"/>
      <c r="B842"/>
      <c r="C842"/>
      <c r="D842"/>
      <c r="E842"/>
      <c r="F842"/>
      <c r="G842"/>
    </row>
    <row r="843" spans="1:7" ht="15" customHeight="1" x14ac:dyDescent="0.25">
      <c r="A843"/>
      <c r="B843"/>
      <c r="C843"/>
      <c r="D843"/>
      <c r="E843"/>
      <c r="F843"/>
      <c r="G843"/>
    </row>
    <row r="844" spans="1:7" ht="15" customHeight="1" x14ac:dyDescent="0.25">
      <c r="A844"/>
      <c r="B844"/>
      <c r="C844"/>
      <c r="D844"/>
      <c r="E844"/>
      <c r="F844"/>
      <c r="G844"/>
    </row>
    <row r="845" spans="1:7" ht="15" customHeight="1" x14ac:dyDescent="0.25">
      <c r="A845"/>
      <c r="B845"/>
      <c r="C845"/>
      <c r="D845"/>
      <c r="E845"/>
      <c r="F845"/>
      <c r="G845"/>
    </row>
    <row r="846" spans="1:7" ht="15" customHeight="1" x14ac:dyDescent="0.25">
      <c r="A846"/>
      <c r="B846"/>
      <c r="C846"/>
      <c r="D846"/>
      <c r="E846"/>
      <c r="F846"/>
      <c r="G846"/>
    </row>
    <row r="847" spans="1:7" ht="15" customHeight="1" x14ac:dyDescent="0.25">
      <c r="A847"/>
      <c r="B847"/>
      <c r="C847"/>
      <c r="D847"/>
      <c r="E847"/>
      <c r="F847"/>
      <c r="G847"/>
    </row>
    <row r="848" spans="1:7" ht="15" customHeight="1" x14ac:dyDescent="0.25">
      <c r="A848"/>
      <c r="B848"/>
      <c r="C848"/>
      <c r="D848"/>
      <c r="E848"/>
      <c r="F848"/>
      <c r="G848"/>
    </row>
    <row r="849" spans="1:7" ht="15" customHeight="1" x14ac:dyDescent="0.25">
      <c r="A849"/>
      <c r="B849"/>
      <c r="C849"/>
      <c r="D849"/>
      <c r="E849"/>
      <c r="F849"/>
      <c r="G849"/>
    </row>
    <row r="850" spans="1:7" ht="15" customHeight="1" x14ac:dyDescent="0.25">
      <c r="A850"/>
      <c r="B850"/>
      <c r="C850"/>
      <c r="D850"/>
      <c r="E850"/>
      <c r="F850"/>
      <c r="G850"/>
    </row>
    <row r="851" spans="1:7" ht="15" customHeight="1" x14ac:dyDescent="0.25">
      <c r="A851"/>
      <c r="B851"/>
      <c r="C851"/>
      <c r="D851"/>
      <c r="E851"/>
      <c r="F851"/>
      <c r="G851"/>
    </row>
    <row r="852" spans="1:7" ht="15" customHeight="1" x14ac:dyDescent="0.25">
      <c r="A852"/>
      <c r="B852"/>
      <c r="C852"/>
      <c r="D852"/>
      <c r="E852"/>
      <c r="F852"/>
      <c r="G852"/>
    </row>
    <row r="853" spans="1:7" ht="15" customHeight="1" x14ac:dyDescent="0.25">
      <c r="A853"/>
      <c r="B853"/>
      <c r="C853"/>
      <c r="D853"/>
      <c r="E853"/>
      <c r="F853"/>
      <c r="G853"/>
    </row>
    <row r="854" spans="1:7" ht="15" customHeight="1" x14ac:dyDescent="0.25">
      <c r="A854"/>
      <c r="B854"/>
      <c r="C854"/>
      <c r="D854"/>
      <c r="E854"/>
      <c r="F854"/>
      <c r="G854"/>
    </row>
    <row r="855" spans="1:7" ht="15" customHeight="1" x14ac:dyDescent="0.25">
      <c r="A855"/>
      <c r="B855"/>
      <c r="C855"/>
      <c r="D855"/>
      <c r="E855"/>
      <c r="F855"/>
      <c r="G855"/>
    </row>
    <row r="856" spans="1:7" ht="15" customHeight="1" x14ac:dyDescent="0.25">
      <c r="A856"/>
      <c r="B856"/>
      <c r="C856"/>
      <c r="D856"/>
      <c r="E856"/>
      <c r="F856"/>
      <c r="G856"/>
    </row>
    <row r="857" spans="1:7" ht="15" customHeight="1" x14ac:dyDescent="0.25">
      <c r="A857"/>
      <c r="B857"/>
      <c r="C857"/>
      <c r="D857"/>
      <c r="E857"/>
      <c r="F857"/>
      <c r="G857"/>
    </row>
    <row r="858" spans="1:7" ht="15" customHeight="1" x14ac:dyDescent="0.25">
      <c r="A858"/>
      <c r="B858"/>
      <c r="C858"/>
      <c r="D858"/>
      <c r="E858"/>
      <c r="F858"/>
      <c r="G858"/>
    </row>
    <row r="859" spans="1:7" ht="15" customHeight="1" x14ac:dyDescent="0.25">
      <c r="A859"/>
      <c r="B859"/>
      <c r="C859"/>
      <c r="D859"/>
      <c r="E859"/>
      <c r="F859"/>
      <c r="G859"/>
    </row>
    <row r="860" spans="1:7" ht="15" customHeight="1" x14ac:dyDescent="0.25">
      <c r="A860"/>
      <c r="B860"/>
      <c r="C860"/>
      <c r="D860"/>
      <c r="E860"/>
      <c r="F860"/>
      <c r="G860"/>
    </row>
    <row r="861" spans="1:7" ht="15" customHeight="1" x14ac:dyDescent="0.25">
      <c r="A861"/>
      <c r="B861"/>
      <c r="C861"/>
      <c r="D861"/>
      <c r="E861"/>
      <c r="F861"/>
      <c r="G861"/>
    </row>
    <row r="862" spans="1:7" ht="15" customHeight="1" x14ac:dyDescent="0.25">
      <c r="A862"/>
      <c r="B862"/>
      <c r="C862"/>
      <c r="D862"/>
      <c r="E862"/>
      <c r="F862"/>
      <c r="G862"/>
    </row>
    <row r="863" spans="1:7" ht="15" customHeight="1" x14ac:dyDescent="0.25">
      <c r="A863"/>
      <c r="B863"/>
      <c r="C863"/>
      <c r="D863"/>
      <c r="E863"/>
      <c r="F863"/>
      <c r="G863"/>
    </row>
    <row r="864" spans="1:7" ht="15" customHeight="1" x14ac:dyDescent="0.25">
      <c r="A864"/>
      <c r="B864"/>
      <c r="C864"/>
      <c r="D864"/>
      <c r="E864"/>
      <c r="F864"/>
      <c r="G864"/>
    </row>
    <row r="865" spans="1:7" ht="15" customHeight="1" x14ac:dyDescent="0.25">
      <c r="A865"/>
      <c r="B865"/>
      <c r="C865"/>
      <c r="D865"/>
      <c r="E865"/>
      <c r="F865"/>
      <c r="G865"/>
    </row>
    <row r="866" spans="1:7" ht="15" customHeight="1" x14ac:dyDescent="0.25">
      <c r="A866"/>
      <c r="B866"/>
      <c r="C866"/>
      <c r="D866"/>
      <c r="E866"/>
      <c r="F866"/>
      <c r="G866"/>
    </row>
    <row r="867" spans="1:7" ht="15" customHeight="1" x14ac:dyDescent="0.25">
      <c r="A867"/>
      <c r="B867"/>
      <c r="C867"/>
      <c r="D867"/>
      <c r="E867"/>
      <c r="F867"/>
      <c r="G867"/>
    </row>
    <row r="868" spans="1:7" ht="15" customHeight="1" x14ac:dyDescent="0.25">
      <c r="A868"/>
      <c r="B868"/>
      <c r="C868"/>
      <c r="D868"/>
      <c r="E868"/>
      <c r="F868"/>
      <c r="G868"/>
    </row>
    <row r="869" spans="1:7" ht="15" customHeight="1" x14ac:dyDescent="0.25">
      <c r="A869"/>
      <c r="B869"/>
      <c r="C869"/>
      <c r="D869"/>
      <c r="E869"/>
      <c r="F869"/>
      <c r="G869"/>
    </row>
    <row r="870" spans="1:7" ht="15" customHeight="1" x14ac:dyDescent="0.25">
      <c r="A870"/>
      <c r="B870"/>
      <c r="C870"/>
      <c r="D870"/>
      <c r="E870"/>
      <c r="F870"/>
      <c r="G870"/>
    </row>
    <row r="871" spans="1:7" ht="15" customHeight="1" x14ac:dyDescent="0.25">
      <c r="A871"/>
      <c r="B871"/>
      <c r="C871"/>
      <c r="D871"/>
      <c r="E871"/>
      <c r="F871"/>
      <c r="G871"/>
    </row>
    <row r="872" spans="1:7" ht="15" customHeight="1" x14ac:dyDescent="0.25">
      <c r="A872"/>
      <c r="B872"/>
      <c r="C872"/>
      <c r="D872"/>
      <c r="E872"/>
      <c r="F872"/>
      <c r="G872"/>
    </row>
    <row r="873" spans="1:7" ht="15" customHeight="1" x14ac:dyDescent="0.25">
      <c r="A873"/>
      <c r="B873"/>
      <c r="C873"/>
      <c r="D873"/>
      <c r="E873"/>
      <c r="F873"/>
      <c r="G873"/>
    </row>
    <row r="874" spans="1:7" ht="15" customHeight="1" x14ac:dyDescent="0.25">
      <c r="A874"/>
      <c r="B874"/>
      <c r="C874"/>
      <c r="D874"/>
      <c r="E874"/>
      <c r="F874"/>
      <c r="G874"/>
    </row>
    <row r="875" spans="1:7" ht="15" customHeight="1" x14ac:dyDescent="0.25">
      <c r="A875"/>
      <c r="B875"/>
      <c r="C875"/>
      <c r="D875"/>
      <c r="E875"/>
      <c r="F875"/>
      <c r="G875"/>
    </row>
    <row r="876" spans="1:7" ht="15" customHeight="1" x14ac:dyDescent="0.25">
      <c r="A876"/>
      <c r="B876"/>
      <c r="C876"/>
      <c r="D876"/>
      <c r="E876"/>
      <c r="F876"/>
      <c r="G876"/>
    </row>
    <row r="877" spans="1:7" ht="15" customHeight="1" x14ac:dyDescent="0.25">
      <c r="A877"/>
      <c r="B877"/>
      <c r="C877"/>
      <c r="D877"/>
      <c r="E877"/>
      <c r="F877"/>
      <c r="G877"/>
    </row>
    <row r="878" spans="1:7" ht="15" customHeight="1" x14ac:dyDescent="0.25">
      <c r="A878"/>
      <c r="B878"/>
      <c r="C878"/>
      <c r="D878"/>
      <c r="E878"/>
      <c r="F878"/>
      <c r="G878"/>
    </row>
    <row r="879" spans="1:7" ht="15" customHeight="1" x14ac:dyDescent="0.25">
      <c r="A879"/>
      <c r="B879"/>
      <c r="C879"/>
      <c r="D879"/>
      <c r="E879"/>
      <c r="F879"/>
      <c r="G879"/>
    </row>
    <row r="880" spans="1:7" ht="15" customHeight="1" x14ac:dyDescent="0.25">
      <c r="A880"/>
      <c r="B880"/>
      <c r="C880"/>
      <c r="D880"/>
      <c r="E880"/>
      <c r="F880"/>
      <c r="G880"/>
    </row>
    <row r="881" spans="1:7" ht="15" customHeight="1" x14ac:dyDescent="0.25">
      <c r="A881"/>
      <c r="B881"/>
      <c r="C881"/>
      <c r="D881"/>
      <c r="E881"/>
      <c r="F881"/>
      <c r="G881"/>
    </row>
    <row r="882" spans="1:7" ht="15" customHeight="1" x14ac:dyDescent="0.25">
      <c r="A882"/>
      <c r="B882"/>
      <c r="C882"/>
      <c r="D882"/>
      <c r="E882"/>
      <c r="F882"/>
      <c r="G882"/>
    </row>
    <row r="883" spans="1:7" ht="15" customHeight="1" x14ac:dyDescent="0.25">
      <c r="A883"/>
      <c r="B883"/>
      <c r="C883"/>
      <c r="D883"/>
      <c r="E883"/>
      <c r="F883"/>
      <c r="G883"/>
    </row>
    <row r="884" spans="1:7" ht="15" customHeight="1" x14ac:dyDescent="0.25">
      <c r="A884"/>
      <c r="B884"/>
      <c r="C884"/>
      <c r="D884"/>
      <c r="E884"/>
      <c r="F884"/>
      <c r="G884"/>
    </row>
    <row r="885" spans="1:7" ht="15" customHeight="1" x14ac:dyDescent="0.25">
      <c r="A885"/>
      <c r="B885"/>
      <c r="C885"/>
      <c r="D885"/>
      <c r="E885"/>
      <c r="F885"/>
      <c r="G885"/>
    </row>
    <row r="886" spans="1:7" ht="15" customHeight="1" x14ac:dyDescent="0.25">
      <c r="A886"/>
      <c r="B886"/>
      <c r="C886"/>
      <c r="D886"/>
      <c r="E886"/>
      <c r="F886"/>
      <c r="G886"/>
    </row>
    <row r="887" spans="1:7" ht="15" customHeight="1" x14ac:dyDescent="0.25">
      <c r="A887"/>
      <c r="B887"/>
      <c r="C887"/>
      <c r="D887"/>
      <c r="E887"/>
      <c r="F887"/>
      <c r="G887"/>
    </row>
    <row r="888" spans="1:7" ht="15" customHeight="1" x14ac:dyDescent="0.25">
      <c r="A888"/>
      <c r="B888"/>
      <c r="C888"/>
      <c r="D888"/>
      <c r="E888"/>
      <c r="F888"/>
      <c r="G888"/>
    </row>
    <row r="889" spans="1:7" ht="15" customHeight="1" x14ac:dyDescent="0.25">
      <c r="A889"/>
      <c r="B889"/>
      <c r="C889"/>
      <c r="D889"/>
      <c r="E889"/>
      <c r="F889"/>
      <c r="G889"/>
    </row>
    <row r="890" spans="1:7" ht="15" customHeight="1" x14ac:dyDescent="0.25">
      <c r="A890"/>
      <c r="B890"/>
      <c r="C890"/>
      <c r="D890"/>
      <c r="E890"/>
      <c r="F890"/>
      <c r="G890"/>
    </row>
    <row r="891" spans="1:7" ht="15" customHeight="1" x14ac:dyDescent="0.25">
      <c r="A891"/>
      <c r="B891"/>
      <c r="C891"/>
      <c r="D891"/>
      <c r="E891"/>
      <c r="F891"/>
      <c r="G891"/>
    </row>
    <row r="892" spans="1:7" ht="15" customHeight="1" x14ac:dyDescent="0.25">
      <c r="A892"/>
      <c r="B892"/>
      <c r="C892"/>
      <c r="D892"/>
      <c r="E892"/>
      <c r="F892"/>
      <c r="G892"/>
    </row>
    <row r="893" spans="1:7" ht="15" customHeight="1" x14ac:dyDescent="0.25">
      <c r="A893"/>
      <c r="B893"/>
      <c r="C893"/>
      <c r="D893"/>
      <c r="E893"/>
      <c r="F893"/>
      <c r="G893"/>
    </row>
    <row r="894" spans="1:7" ht="15" customHeight="1" x14ac:dyDescent="0.25">
      <c r="A894"/>
      <c r="B894"/>
      <c r="C894"/>
      <c r="D894"/>
      <c r="E894"/>
      <c r="F894"/>
      <c r="G894"/>
    </row>
    <row r="895" spans="1:7" ht="15" customHeight="1" x14ac:dyDescent="0.25">
      <c r="A895"/>
      <c r="B895"/>
      <c r="C895"/>
      <c r="D895"/>
      <c r="E895"/>
      <c r="F895"/>
      <c r="G895"/>
    </row>
    <row r="896" spans="1:7" ht="15" customHeight="1" x14ac:dyDescent="0.25">
      <c r="A896"/>
      <c r="B896"/>
      <c r="C896"/>
      <c r="D896"/>
      <c r="E896"/>
      <c r="F896"/>
      <c r="G896"/>
    </row>
    <row r="897" spans="1:7" ht="15" customHeight="1" x14ac:dyDescent="0.25">
      <c r="A897"/>
      <c r="B897"/>
      <c r="C897"/>
      <c r="D897"/>
      <c r="E897"/>
      <c r="F897"/>
      <c r="G897"/>
    </row>
    <row r="898" spans="1:7" ht="15" customHeight="1" x14ac:dyDescent="0.25">
      <c r="A898"/>
      <c r="B898"/>
      <c r="C898"/>
      <c r="D898"/>
      <c r="E898"/>
      <c r="F898"/>
      <c r="G898"/>
    </row>
    <row r="899" spans="1:7" ht="15" customHeight="1" x14ac:dyDescent="0.25">
      <c r="A899"/>
      <c r="B899"/>
      <c r="C899"/>
      <c r="D899"/>
      <c r="E899"/>
      <c r="F899"/>
      <c r="G899"/>
    </row>
    <row r="900" spans="1:7" ht="15" customHeight="1" x14ac:dyDescent="0.25">
      <c r="A900"/>
      <c r="B900"/>
      <c r="C900"/>
      <c r="D900"/>
      <c r="E900"/>
      <c r="F900"/>
      <c r="G900"/>
    </row>
    <row r="901" spans="1:7" ht="15" customHeight="1" x14ac:dyDescent="0.25">
      <c r="A901"/>
      <c r="B901"/>
      <c r="C901"/>
      <c r="D901"/>
      <c r="E901"/>
      <c r="F901"/>
      <c r="G901"/>
    </row>
    <row r="902" spans="1:7" ht="15" customHeight="1" x14ac:dyDescent="0.25">
      <c r="A902"/>
      <c r="B902"/>
      <c r="C902"/>
      <c r="D902"/>
      <c r="E902"/>
      <c r="F902"/>
      <c r="G902"/>
    </row>
    <row r="903" spans="1:7" ht="15" customHeight="1" x14ac:dyDescent="0.25">
      <c r="A903"/>
      <c r="B903"/>
      <c r="C903"/>
      <c r="D903"/>
      <c r="E903"/>
      <c r="F903"/>
      <c r="G903"/>
    </row>
    <row r="904" spans="1:7" ht="15" customHeight="1" x14ac:dyDescent="0.25">
      <c r="A904"/>
      <c r="B904"/>
      <c r="C904"/>
      <c r="D904"/>
      <c r="E904"/>
      <c r="F904"/>
      <c r="G904"/>
    </row>
    <row r="905" spans="1:7" ht="15" customHeight="1" x14ac:dyDescent="0.25">
      <c r="A905"/>
      <c r="B905"/>
      <c r="C905"/>
      <c r="D905"/>
      <c r="E905"/>
      <c r="F905"/>
      <c r="G905"/>
    </row>
    <row r="906" spans="1:7" ht="15" customHeight="1" x14ac:dyDescent="0.25">
      <c r="A906"/>
      <c r="B906"/>
      <c r="C906"/>
      <c r="D906"/>
      <c r="E906"/>
      <c r="F906"/>
      <c r="G906"/>
    </row>
    <row r="907" spans="1:7" ht="15" customHeight="1" x14ac:dyDescent="0.25">
      <c r="A907"/>
      <c r="B907"/>
      <c r="C907"/>
      <c r="D907"/>
      <c r="E907"/>
      <c r="F907"/>
      <c r="G907"/>
    </row>
    <row r="908" spans="1:7" ht="15" customHeight="1" x14ac:dyDescent="0.25">
      <c r="A908"/>
      <c r="B908"/>
      <c r="C908"/>
      <c r="D908"/>
      <c r="E908"/>
      <c r="F908"/>
      <c r="G908"/>
    </row>
    <row r="909" spans="1:7" ht="15" customHeight="1" x14ac:dyDescent="0.25">
      <c r="A909"/>
      <c r="B909"/>
      <c r="C909"/>
      <c r="D909"/>
      <c r="E909"/>
      <c r="F909"/>
      <c r="G909"/>
    </row>
    <row r="910" spans="1:7" ht="15" customHeight="1" x14ac:dyDescent="0.25">
      <c r="A910"/>
      <c r="B910"/>
      <c r="C910"/>
      <c r="D910"/>
      <c r="E910"/>
      <c r="F910"/>
      <c r="G910"/>
    </row>
    <row r="911" spans="1:7" ht="15" customHeight="1" x14ac:dyDescent="0.25">
      <c r="A911"/>
      <c r="B911"/>
      <c r="C911"/>
      <c r="D911"/>
      <c r="E911"/>
      <c r="F911"/>
      <c r="G911"/>
    </row>
    <row r="912" spans="1:7" ht="15" customHeight="1" x14ac:dyDescent="0.25">
      <c r="A912"/>
      <c r="B912"/>
      <c r="C912"/>
      <c r="D912"/>
      <c r="E912"/>
      <c r="F912"/>
      <c r="G912"/>
    </row>
    <row r="913" spans="1:7" ht="15" customHeight="1" x14ac:dyDescent="0.25">
      <c r="A913"/>
      <c r="B913"/>
      <c r="C913"/>
      <c r="D913"/>
      <c r="E913"/>
      <c r="F913"/>
      <c r="G913"/>
    </row>
    <row r="914" spans="1:7" ht="15" customHeight="1" x14ac:dyDescent="0.25">
      <c r="A914"/>
      <c r="B914"/>
      <c r="C914"/>
      <c r="D914"/>
      <c r="E914"/>
      <c r="F914"/>
      <c r="G914"/>
    </row>
    <row r="915" spans="1:7" ht="15" customHeight="1" x14ac:dyDescent="0.25">
      <c r="A915"/>
      <c r="B915"/>
      <c r="C915"/>
      <c r="D915"/>
      <c r="E915"/>
      <c r="F915"/>
      <c r="G915"/>
    </row>
    <row r="916" spans="1:7" ht="15" customHeight="1" x14ac:dyDescent="0.25">
      <c r="A916"/>
      <c r="B916"/>
      <c r="C916"/>
      <c r="D916"/>
      <c r="E916"/>
      <c r="F916"/>
      <c r="G916"/>
    </row>
    <row r="917" spans="1:7" ht="15" customHeight="1" x14ac:dyDescent="0.25">
      <c r="A917"/>
      <c r="B917"/>
      <c r="C917"/>
      <c r="D917"/>
      <c r="E917"/>
      <c r="F917"/>
      <c r="G917"/>
    </row>
    <row r="918" spans="1:7" ht="15" customHeight="1" x14ac:dyDescent="0.25">
      <c r="A918"/>
      <c r="B918"/>
      <c r="C918"/>
      <c r="D918"/>
      <c r="E918"/>
      <c r="F918"/>
      <c r="G918"/>
    </row>
    <row r="919" spans="1:7" ht="15" customHeight="1" x14ac:dyDescent="0.25">
      <c r="A919"/>
      <c r="B919"/>
      <c r="C919"/>
      <c r="D919"/>
      <c r="E919"/>
      <c r="F919"/>
      <c r="G919"/>
    </row>
    <row r="920" spans="1:7" ht="15" customHeight="1" x14ac:dyDescent="0.25">
      <c r="A920"/>
      <c r="B920"/>
      <c r="C920"/>
      <c r="D920"/>
      <c r="E920"/>
      <c r="F920"/>
      <c r="G920"/>
    </row>
    <row r="921" spans="1:7" ht="15" customHeight="1" x14ac:dyDescent="0.25">
      <c r="A921"/>
      <c r="B921"/>
      <c r="C921"/>
      <c r="D921"/>
      <c r="E921"/>
      <c r="F921"/>
      <c r="G921"/>
    </row>
    <row r="922" spans="1:7" ht="15" customHeight="1" x14ac:dyDescent="0.25">
      <c r="A922"/>
      <c r="B922"/>
      <c r="C922"/>
      <c r="D922"/>
      <c r="E922"/>
      <c r="F922"/>
      <c r="G922"/>
    </row>
    <row r="923" spans="1:7" ht="15" customHeight="1" x14ac:dyDescent="0.25">
      <c r="A923"/>
      <c r="B923"/>
      <c r="C923"/>
      <c r="D923"/>
      <c r="E923"/>
      <c r="F923"/>
      <c r="G923"/>
    </row>
    <row r="924" spans="1:7" ht="15" customHeight="1" x14ac:dyDescent="0.25">
      <c r="A924"/>
      <c r="B924"/>
      <c r="C924"/>
      <c r="D924"/>
      <c r="E924"/>
      <c r="F924"/>
      <c r="G924"/>
    </row>
    <row r="925" spans="1:7" ht="15" customHeight="1" x14ac:dyDescent="0.25">
      <c r="A925"/>
      <c r="B925"/>
      <c r="C925"/>
      <c r="D925"/>
      <c r="E925"/>
      <c r="F925"/>
      <c r="G925"/>
    </row>
    <row r="926" spans="1:7" ht="15" customHeight="1" x14ac:dyDescent="0.25">
      <c r="A926"/>
      <c r="B926"/>
      <c r="C926"/>
      <c r="D926"/>
      <c r="E926"/>
      <c r="F926"/>
      <c r="G926"/>
    </row>
    <row r="927" spans="1:7" ht="15" customHeight="1" x14ac:dyDescent="0.25">
      <c r="A927"/>
      <c r="B927"/>
      <c r="C927"/>
      <c r="D927"/>
      <c r="E927"/>
      <c r="F927"/>
      <c r="G927"/>
    </row>
    <row r="928" spans="1:7" ht="15" customHeight="1" x14ac:dyDescent="0.25">
      <c r="A928"/>
      <c r="B928"/>
      <c r="C928"/>
      <c r="D928"/>
      <c r="E928"/>
      <c r="F928"/>
      <c r="G928"/>
    </row>
    <row r="929" spans="1:7" ht="15" customHeight="1" x14ac:dyDescent="0.25">
      <c r="A929"/>
      <c r="B929"/>
      <c r="C929"/>
      <c r="D929"/>
      <c r="E929"/>
      <c r="F929"/>
      <c r="G929"/>
    </row>
    <row r="930" spans="1:7" ht="15" customHeight="1" x14ac:dyDescent="0.25">
      <c r="A930"/>
      <c r="B930"/>
      <c r="C930"/>
      <c r="D930"/>
      <c r="E930"/>
      <c r="F930"/>
      <c r="G930"/>
    </row>
    <row r="931" spans="1:7" ht="15" customHeight="1" x14ac:dyDescent="0.25">
      <c r="A931"/>
      <c r="B931"/>
      <c r="C931"/>
      <c r="D931"/>
      <c r="E931"/>
      <c r="F931"/>
      <c r="G931"/>
    </row>
    <row r="932" spans="1:7" ht="15" customHeight="1" x14ac:dyDescent="0.25">
      <c r="A932"/>
      <c r="B932"/>
      <c r="C932"/>
      <c r="D932"/>
      <c r="E932"/>
      <c r="F932"/>
      <c r="G932"/>
    </row>
    <row r="933" spans="1:7" ht="15" customHeight="1" x14ac:dyDescent="0.25">
      <c r="A933"/>
      <c r="B933"/>
      <c r="C933"/>
      <c r="D933"/>
      <c r="E933"/>
      <c r="F933"/>
      <c r="G933"/>
    </row>
    <row r="934" spans="1:7" ht="15" customHeight="1" x14ac:dyDescent="0.25">
      <c r="A934"/>
      <c r="B934"/>
      <c r="C934"/>
      <c r="D934"/>
      <c r="E934"/>
      <c r="F934"/>
      <c r="G934"/>
    </row>
    <row r="935" spans="1:7" ht="15" customHeight="1" x14ac:dyDescent="0.25">
      <c r="A935"/>
      <c r="B935"/>
      <c r="C935"/>
      <c r="D935"/>
      <c r="E935"/>
      <c r="F935"/>
      <c r="G935"/>
    </row>
    <row r="936" spans="1:7" ht="15" customHeight="1" x14ac:dyDescent="0.25">
      <c r="A936"/>
      <c r="B936"/>
      <c r="C936"/>
      <c r="D936"/>
      <c r="E936"/>
      <c r="F936"/>
      <c r="G936"/>
    </row>
    <row r="937" spans="1:7" ht="15" customHeight="1" x14ac:dyDescent="0.25">
      <c r="A937"/>
      <c r="B937"/>
      <c r="C937"/>
      <c r="D937"/>
      <c r="E937"/>
      <c r="F937"/>
      <c r="G937"/>
    </row>
    <row r="938" spans="1:7" ht="15" customHeight="1" x14ac:dyDescent="0.25">
      <c r="A938"/>
      <c r="B938"/>
      <c r="C938"/>
      <c r="D938"/>
      <c r="E938"/>
      <c r="F938"/>
      <c r="G938"/>
    </row>
    <row r="939" spans="1:7" ht="15" customHeight="1" x14ac:dyDescent="0.25">
      <c r="A939"/>
      <c r="B939"/>
      <c r="C939"/>
      <c r="D939"/>
      <c r="E939"/>
      <c r="F939"/>
      <c r="G939"/>
    </row>
    <row r="940" spans="1:7" ht="15" customHeight="1" x14ac:dyDescent="0.25">
      <c r="A940"/>
      <c r="B940"/>
      <c r="C940"/>
      <c r="D940"/>
      <c r="E940"/>
      <c r="F940"/>
      <c r="G940"/>
    </row>
    <row r="941" spans="1:7" ht="15" customHeight="1" x14ac:dyDescent="0.25">
      <c r="A941"/>
      <c r="B941"/>
      <c r="C941"/>
      <c r="D941"/>
      <c r="E941"/>
      <c r="F941"/>
      <c r="G941"/>
    </row>
    <row r="942" spans="1:7" ht="15" customHeight="1" x14ac:dyDescent="0.25">
      <c r="A942"/>
      <c r="B942"/>
      <c r="C942"/>
      <c r="D942"/>
      <c r="E942"/>
      <c r="F942"/>
      <c r="G942"/>
    </row>
    <row r="943" spans="1:7" ht="15" customHeight="1" x14ac:dyDescent="0.25">
      <c r="A943"/>
      <c r="B943"/>
      <c r="C943"/>
      <c r="D943"/>
      <c r="E943"/>
      <c r="F943"/>
      <c r="G943"/>
    </row>
    <row r="944" spans="1:7" ht="15" customHeight="1" x14ac:dyDescent="0.25">
      <c r="A944"/>
      <c r="B944"/>
      <c r="C944"/>
      <c r="D944"/>
      <c r="E944"/>
      <c r="F944"/>
      <c r="G944"/>
    </row>
    <row r="945" spans="1:7" ht="15" customHeight="1" x14ac:dyDescent="0.25">
      <c r="A945"/>
      <c r="B945"/>
      <c r="C945"/>
      <c r="D945"/>
      <c r="E945"/>
      <c r="F945"/>
      <c r="G945"/>
    </row>
    <row r="946" spans="1:7" ht="15" customHeight="1" x14ac:dyDescent="0.25">
      <c r="A946"/>
      <c r="B946"/>
      <c r="C946"/>
      <c r="D946"/>
      <c r="E946"/>
      <c r="F946"/>
      <c r="G946"/>
    </row>
    <row r="947" spans="1:7" ht="15" customHeight="1" x14ac:dyDescent="0.25">
      <c r="A947"/>
      <c r="B947"/>
      <c r="C947"/>
      <c r="D947"/>
      <c r="E947"/>
      <c r="F947"/>
      <c r="G947"/>
    </row>
    <row r="948" spans="1:7" ht="15" customHeight="1" x14ac:dyDescent="0.25">
      <c r="A948"/>
      <c r="B948"/>
      <c r="C948"/>
      <c r="D948"/>
      <c r="E948"/>
      <c r="F948"/>
      <c r="G948"/>
    </row>
    <row r="949" spans="1:7" ht="15" customHeight="1" x14ac:dyDescent="0.25">
      <c r="A949"/>
      <c r="B949"/>
      <c r="C949"/>
      <c r="D949"/>
      <c r="E949"/>
      <c r="F949"/>
      <c r="G949"/>
    </row>
    <row r="950" spans="1:7" ht="15" customHeight="1" x14ac:dyDescent="0.25">
      <c r="A950"/>
      <c r="B950"/>
      <c r="C950"/>
      <c r="D950"/>
      <c r="E950"/>
      <c r="F950"/>
      <c r="G950"/>
    </row>
    <row r="951" spans="1:7" ht="15" customHeight="1" x14ac:dyDescent="0.25">
      <c r="A951"/>
      <c r="B951"/>
      <c r="C951"/>
      <c r="D951"/>
      <c r="E951"/>
      <c r="F951"/>
      <c r="G951"/>
    </row>
    <row r="952" spans="1:7" ht="15" customHeight="1" x14ac:dyDescent="0.25">
      <c r="A952"/>
      <c r="B952"/>
      <c r="C952"/>
      <c r="D952"/>
      <c r="E952"/>
      <c r="F952"/>
      <c r="G952"/>
    </row>
    <row r="953" spans="1:7" ht="15" customHeight="1" x14ac:dyDescent="0.25">
      <c r="A953"/>
      <c r="B953"/>
      <c r="C953"/>
      <c r="D953"/>
      <c r="E953"/>
      <c r="F953"/>
      <c r="G953"/>
    </row>
    <row r="954" spans="1:7" ht="15" customHeight="1" x14ac:dyDescent="0.25">
      <c r="A954"/>
      <c r="B954"/>
      <c r="C954"/>
      <c r="D954"/>
      <c r="E954"/>
      <c r="F954"/>
      <c r="G954"/>
    </row>
    <row r="955" spans="1:7" ht="15" customHeight="1" x14ac:dyDescent="0.25">
      <c r="A955"/>
      <c r="B955"/>
      <c r="C955"/>
      <c r="D955"/>
      <c r="E955"/>
      <c r="F955"/>
      <c r="G955"/>
    </row>
    <row r="956" spans="1:7" ht="15" customHeight="1" x14ac:dyDescent="0.25">
      <c r="A956"/>
      <c r="B956"/>
      <c r="C956"/>
      <c r="D956"/>
      <c r="E956"/>
      <c r="F956"/>
      <c r="G956"/>
    </row>
    <row r="957" spans="1:7" ht="15" customHeight="1" x14ac:dyDescent="0.25">
      <c r="A957"/>
      <c r="B957"/>
      <c r="C957"/>
      <c r="D957"/>
      <c r="E957"/>
      <c r="F957"/>
      <c r="G957"/>
    </row>
    <row r="958" spans="1:7" ht="15" customHeight="1" x14ac:dyDescent="0.25">
      <c r="A958"/>
      <c r="B958"/>
      <c r="C958"/>
      <c r="D958"/>
      <c r="E958"/>
      <c r="F958"/>
      <c r="G958"/>
    </row>
    <row r="959" spans="1:7" ht="15" customHeight="1" x14ac:dyDescent="0.25">
      <c r="A959"/>
      <c r="B959"/>
      <c r="C959"/>
      <c r="D959"/>
      <c r="E959"/>
      <c r="F959"/>
      <c r="G959"/>
    </row>
    <row r="960" spans="1:7" ht="15" customHeight="1" x14ac:dyDescent="0.25">
      <c r="A960"/>
      <c r="B960"/>
      <c r="C960"/>
      <c r="D960"/>
      <c r="E960"/>
      <c r="F960"/>
      <c r="G960"/>
    </row>
    <row r="961" spans="1:7" ht="15" customHeight="1" x14ac:dyDescent="0.25">
      <c r="A961"/>
      <c r="B961"/>
      <c r="C961"/>
      <c r="D961"/>
      <c r="E961"/>
      <c r="F961"/>
      <c r="G961"/>
    </row>
    <row r="962" spans="1:7" ht="15" customHeight="1" x14ac:dyDescent="0.25">
      <c r="A962"/>
      <c r="B962"/>
      <c r="C962"/>
      <c r="D962"/>
      <c r="E962"/>
      <c r="F962"/>
      <c r="G962"/>
    </row>
    <row r="963" spans="1:7" ht="15" customHeight="1" x14ac:dyDescent="0.25">
      <c r="A963"/>
      <c r="B963"/>
      <c r="C963"/>
      <c r="D963"/>
      <c r="E963"/>
      <c r="F963"/>
      <c r="G963"/>
    </row>
    <row r="964" spans="1:7" ht="15" customHeight="1" x14ac:dyDescent="0.25">
      <c r="A964"/>
      <c r="B964"/>
      <c r="C964"/>
      <c r="D964"/>
      <c r="E964"/>
      <c r="F964"/>
      <c r="G964"/>
    </row>
    <row r="965" spans="1:7" ht="15" customHeight="1" x14ac:dyDescent="0.25">
      <c r="A965"/>
      <c r="B965"/>
      <c r="C965"/>
      <c r="D965"/>
      <c r="E965"/>
      <c r="F965"/>
      <c r="G965"/>
    </row>
    <row r="966" spans="1:7" ht="15" customHeight="1" x14ac:dyDescent="0.25">
      <c r="A966"/>
      <c r="B966"/>
      <c r="C966"/>
      <c r="D966"/>
      <c r="E966"/>
      <c r="F966"/>
      <c r="G966"/>
    </row>
    <row r="967" spans="1:7" ht="15" customHeight="1" x14ac:dyDescent="0.25">
      <c r="A967"/>
      <c r="B967"/>
      <c r="C967"/>
      <c r="D967"/>
      <c r="E967"/>
      <c r="F967"/>
      <c r="G967"/>
    </row>
    <row r="968" spans="1:7" ht="15" customHeight="1" x14ac:dyDescent="0.25">
      <c r="A968"/>
      <c r="B968"/>
      <c r="C968"/>
      <c r="D968"/>
      <c r="E968"/>
      <c r="F968"/>
      <c r="G968"/>
    </row>
    <row r="969" spans="1:7" ht="15" customHeight="1" x14ac:dyDescent="0.25">
      <c r="A969"/>
      <c r="B969"/>
      <c r="C969"/>
      <c r="D969"/>
      <c r="E969"/>
      <c r="F969"/>
      <c r="G969"/>
    </row>
    <row r="970" spans="1:7" ht="15" customHeight="1" x14ac:dyDescent="0.25">
      <c r="A970"/>
      <c r="B970"/>
      <c r="C970"/>
      <c r="D970"/>
      <c r="E970"/>
      <c r="F970"/>
      <c r="G970"/>
    </row>
    <row r="971" spans="1:7" ht="15" customHeight="1" x14ac:dyDescent="0.25">
      <c r="A971"/>
      <c r="B971"/>
      <c r="C971"/>
      <c r="D971"/>
      <c r="E971"/>
      <c r="F971"/>
      <c r="G971"/>
    </row>
    <row r="972" spans="1:7" ht="15" customHeight="1" x14ac:dyDescent="0.25">
      <c r="A972"/>
      <c r="B972"/>
      <c r="C972"/>
      <c r="D972"/>
      <c r="E972"/>
      <c r="F972"/>
      <c r="G972"/>
    </row>
    <row r="973" spans="1:7" ht="15" customHeight="1" x14ac:dyDescent="0.25">
      <c r="A973"/>
      <c r="B973"/>
      <c r="C973"/>
      <c r="D973"/>
      <c r="E973"/>
      <c r="F973"/>
      <c r="G973"/>
    </row>
    <row r="974" spans="1:7" ht="15" customHeight="1" x14ac:dyDescent="0.25">
      <c r="A974"/>
      <c r="B974"/>
      <c r="C974"/>
      <c r="D974"/>
      <c r="E974"/>
      <c r="F974"/>
      <c r="G974"/>
    </row>
    <row r="975" spans="1:7" ht="15" customHeight="1" x14ac:dyDescent="0.25">
      <c r="A975"/>
      <c r="B975"/>
      <c r="C975"/>
      <c r="D975"/>
      <c r="E975"/>
      <c r="F975"/>
      <c r="G975"/>
    </row>
    <row r="976" spans="1:7" ht="15" customHeight="1" x14ac:dyDescent="0.25">
      <c r="A976"/>
      <c r="B976"/>
      <c r="C976"/>
      <c r="D976"/>
      <c r="E976"/>
      <c r="F976"/>
      <c r="G976"/>
    </row>
    <row r="977" spans="1:7" ht="15" customHeight="1" x14ac:dyDescent="0.25">
      <c r="A977"/>
      <c r="B977"/>
      <c r="C977"/>
      <c r="D977"/>
      <c r="E977"/>
      <c r="F977"/>
      <c r="G977"/>
    </row>
    <row r="978" spans="1:7" ht="15" customHeight="1" x14ac:dyDescent="0.25">
      <c r="A978"/>
      <c r="B978"/>
      <c r="C978"/>
      <c r="D978"/>
      <c r="E978"/>
      <c r="F978"/>
      <c r="G978"/>
    </row>
    <row r="979" spans="1:7" ht="15" customHeight="1" x14ac:dyDescent="0.25">
      <c r="A979"/>
      <c r="B979"/>
      <c r="C979"/>
      <c r="D979"/>
      <c r="E979"/>
      <c r="F979"/>
      <c r="G979"/>
    </row>
    <row r="980" spans="1:7" ht="15" customHeight="1" x14ac:dyDescent="0.25">
      <c r="A980"/>
      <c r="B980"/>
      <c r="C980"/>
      <c r="D980"/>
      <c r="E980"/>
      <c r="F980"/>
      <c r="G980"/>
    </row>
    <row r="981" spans="1:7" ht="15" customHeight="1" x14ac:dyDescent="0.25">
      <c r="A981"/>
      <c r="B981"/>
      <c r="C981"/>
      <c r="D981"/>
      <c r="E981"/>
      <c r="F981"/>
      <c r="G981"/>
    </row>
    <row r="982" spans="1:7" ht="15" customHeight="1" x14ac:dyDescent="0.25">
      <c r="A982"/>
      <c r="B982"/>
      <c r="C982"/>
      <c r="D982"/>
      <c r="E982"/>
      <c r="F982"/>
      <c r="G982"/>
    </row>
    <row r="983" spans="1:7" ht="15" customHeight="1" x14ac:dyDescent="0.25">
      <c r="A983"/>
      <c r="B983"/>
      <c r="C983"/>
      <c r="D983"/>
      <c r="E983"/>
      <c r="F983"/>
      <c r="G983"/>
    </row>
    <row r="984" spans="1:7" ht="15" customHeight="1" x14ac:dyDescent="0.25">
      <c r="A984"/>
      <c r="B984"/>
      <c r="C984"/>
      <c r="D984"/>
      <c r="E984"/>
      <c r="F984"/>
      <c r="G984"/>
    </row>
    <row r="985" spans="1:7" ht="15" customHeight="1" x14ac:dyDescent="0.25">
      <c r="A985"/>
      <c r="B985"/>
      <c r="C985"/>
      <c r="D985"/>
      <c r="E985"/>
      <c r="F985"/>
      <c r="G985"/>
    </row>
    <row r="986" spans="1:7" ht="15" customHeight="1" x14ac:dyDescent="0.25">
      <c r="A986"/>
      <c r="B986"/>
      <c r="C986"/>
      <c r="D986"/>
      <c r="E986"/>
      <c r="F986"/>
      <c r="G986"/>
    </row>
    <row r="987" spans="1:7" ht="15" customHeight="1" x14ac:dyDescent="0.25">
      <c r="A987"/>
      <c r="B987"/>
      <c r="C987"/>
      <c r="D987"/>
      <c r="E987"/>
      <c r="F987"/>
      <c r="G987"/>
    </row>
    <row r="988" spans="1:7" ht="15" customHeight="1" x14ac:dyDescent="0.25">
      <c r="A988"/>
      <c r="B988"/>
      <c r="C988"/>
      <c r="D988"/>
      <c r="E988"/>
      <c r="F988"/>
      <c r="G988"/>
    </row>
    <row r="989" spans="1:7" ht="15" customHeight="1" x14ac:dyDescent="0.25">
      <c r="A989"/>
      <c r="B989"/>
      <c r="C989"/>
      <c r="D989"/>
      <c r="E989"/>
      <c r="F989"/>
      <c r="G989"/>
    </row>
    <row r="990" spans="1:7" ht="15" customHeight="1" x14ac:dyDescent="0.25">
      <c r="A990"/>
      <c r="B990"/>
      <c r="C990"/>
      <c r="D990"/>
      <c r="E990"/>
      <c r="F990"/>
      <c r="G990"/>
    </row>
    <row r="991" spans="1:7" ht="15" customHeight="1" x14ac:dyDescent="0.25">
      <c r="A991"/>
      <c r="B991"/>
      <c r="C991"/>
      <c r="D991"/>
      <c r="E991"/>
      <c r="F991"/>
      <c r="G991"/>
    </row>
    <row r="992" spans="1:7" ht="15" customHeight="1" x14ac:dyDescent="0.25">
      <c r="A992"/>
      <c r="B992"/>
      <c r="C992"/>
      <c r="D992"/>
      <c r="E992"/>
      <c r="F992"/>
      <c r="G992"/>
    </row>
    <row r="993" spans="1:7" ht="15" customHeight="1" x14ac:dyDescent="0.25">
      <c r="A993"/>
      <c r="B993"/>
      <c r="C993"/>
      <c r="D993"/>
      <c r="E993"/>
      <c r="F993"/>
      <c r="G993"/>
    </row>
    <row r="994" spans="1:7" ht="15" customHeight="1" x14ac:dyDescent="0.25">
      <c r="A994"/>
      <c r="B994"/>
      <c r="C994"/>
      <c r="D994"/>
      <c r="E994"/>
      <c r="F994"/>
      <c r="G994"/>
    </row>
    <row r="995" spans="1:7" ht="15" customHeight="1" x14ac:dyDescent="0.25">
      <c r="A995"/>
      <c r="B995"/>
      <c r="C995"/>
      <c r="D995"/>
      <c r="E995"/>
      <c r="F995"/>
      <c r="G995"/>
    </row>
    <row r="996" spans="1:7" ht="15" customHeight="1" x14ac:dyDescent="0.25">
      <c r="A996"/>
      <c r="B996"/>
      <c r="C996"/>
      <c r="D996"/>
      <c r="E996"/>
      <c r="F996"/>
      <c r="G996"/>
    </row>
    <row r="997" spans="1:7" ht="15" customHeight="1" x14ac:dyDescent="0.25">
      <c r="A997"/>
      <c r="B997"/>
      <c r="C997"/>
      <c r="D997"/>
      <c r="E997"/>
      <c r="F997"/>
      <c r="G997"/>
    </row>
    <row r="998" spans="1:7" ht="15" customHeight="1" x14ac:dyDescent="0.25">
      <c r="A998"/>
      <c r="B998"/>
      <c r="C998"/>
      <c r="D998"/>
      <c r="E998"/>
      <c r="F998"/>
      <c r="G998"/>
    </row>
    <row r="999" spans="1:7" ht="15" customHeight="1" x14ac:dyDescent="0.25">
      <c r="A999"/>
      <c r="B999"/>
      <c r="C999"/>
      <c r="D999"/>
      <c r="E999"/>
      <c r="F999"/>
      <c r="G999"/>
    </row>
    <row r="1000" spans="1:7" ht="15" customHeight="1" x14ac:dyDescent="0.25">
      <c r="A1000"/>
      <c r="B1000"/>
      <c r="C1000"/>
      <c r="D1000"/>
      <c r="E1000"/>
      <c r="F1000"/>
      <c r="G1000"/>
    </row>
    <row r="1001" spans="1:7" ht="15" customHeight="1" x14ac:dyDescent="0.25">
      <c r="A1001"/>
      <c r="B1001"/>
      <c r="C1001"/>
      <c r="D1001"/>
      <c r="E1001"/>
      <c r="F1001"/>
      <c r="G1001"/>
    </row>
    <row r="1002" spans="1:7" ht="15" customHeight="1" x14ac:dyDescent="0.25">
      <c r="A1002"/>
      <c r="B1002"/>
      <c r="C1002"/>
      <c r="D1002"/>
      <c r="E1002"/>
      <c r="F1002"/>
      <c r="G1002"/>
    </row>
    <row r="1003" spans="1:7" ht="15" customHeight="1" x14ac:dyDescent="0.25">
      <c r="A1003"/>
      <c r="B1003"/>
      <c r="C1003"/>
      <c r="D1003"/>
      <c r="E1003"/>
      <c r="F1003"/>
      <c r="G1003"/>
    </row>
    <row r="1004" spans="1:7" ht="15" customHeight="1" x14ac:dyDescent="0.25">
      <c r="A1004"/>
      <c r="B1004"/>
      <c r="C1004"/>
      <c r="D1004"/>
      <c r="E1004"/>
      <c r="F1004"/>
      <c r="G1004"/>
    </row>
    <row r="1005" spans="1:7" ht="15" customHeight="1" x14ac:dyDescent="0.25">
      <c r="A1005"/>
      <c r="B1005"/>
      <c r="C1005"/>
      <c r="D1005"/>
      <c r="E1005"/>
      <c r="F1005"/>
      <c r="G1005"/>
    </row>
    <row r="1006" spans="1:7" ht="15" customHeight="1" x14ac:dyDescent="0.25">
      <c r="A1006"/>
      <c r="B1006"/>
      <c r="C1006"/>
      <c r="D1006"/>
      <c r="E1006"/>
      <c r="F1006"/>
      <c r="G1006"/>
    </row>
    <row r="1007" spans="1:7" ht="15" customHeight="1" x14ac:dyDescent="0.25">
      <c r="A1007"/>
      <c r="B1007"/>
      <c r="C1007"/>
      <c r="D1007"/>
      <c r="E1007"/>
      <c r="F1007"/>
      <c r="G1007"/>
    </row>
    <row r="1008" spans="1:7" ht="15" customHeight="1" x14ac:dyDescent="0.25">
      <c r="A1008"/>
      <c r="B1008"/>
      <c r="C1008"/>
      <c r="D1008"/>
      <c r="E1008"/>
      <c r="F1008"/>
      <c r="G1008"/>
    </row>
    <row r="1009" spans="1:7" ht="15" customHeight="1" x14ac:dyDescent="0.25">
      <c r="A1009"/>
      <c r="B1009"/>
      <c r="C1009"/>
      <c r="D1009"/>
      <c r="E1009"/>
      <c r="F1009"/>
      <c r="G1009"/>
    </row>
    <row r="1010" spans="1:7" ht="15" customHeight="1" x14ac:dyDescent="0.25">
      <c r="A1010"/>
      <c r="B1010"/>
      <c r="C1010"/>
      <c r="D1010"/>
      <c r="E1010"/>
      <c r="F1010"/>
      <c r="G1010"/>
    </row>
    <row r="1011" spans="1:7" ht="15" customHeight="1" x14ac:dyDescent="0.25">
      <c r="A1011"/>
      <c r="B1011"/>
      <c r="C1011"/>
      <c r="D1011"/>
      <c r="E1011"/>
      <c r="F1011"/>
      <c r="G1011"/>
    </row>
    <row r="1012" spans="1:7" ht="15" customHeight="1" x14ac:dyDescent="0.25">
      <c r="A1012"/>
      <c r="B1012"/>
      <c r="C1012"/>
      <c r="D1012"/>
      <c r="E1012"/>
      <c r="F1012"/>
      <c r="G1012"/>
    </row>
    <row r="1013" spans="1:7" ht="15" customHeight="1" x14ac:dyDescent="0.25">
      <c r="A1013"/>
      <c r="B1013"/>
      <c r="C1013"/>
      <c r="D1013"/>
      <c r="E1013"/>
      <c r="F1013"/>
      <c r="G1013"/>
    </row>
    <row r="1014" spans="1:7" ht="15" customHeight="1" x14ac:dyDescent="0.25">
      <c r="A1014"/>
      <c r="B1014"/>
      <c r="C1014"/>
      <c r="D1014"/>
      <c r="E1014"/>
      <c r="F1014"/>
      <c r="G1014"/>
    </row>
    <row r="1015" spans="1:7" ht="15" customHeight="1" x14ac:dyDescent="0.25">
      <c r="A1015"/>
      <c r="B1015"/>
      <c r="C1015"/>
      <c r="D1015"/>
      <c r="E1015"/>
      <c r="F1015"/>
      <c r="G1015"/>
    </row>
    <row r="1016" spans="1:7" ht="15" customHeight="1" x14ac:dyDescent="0.25">
      <c r="A1016"/>
      <c r="B1016"/>
      <c r="C1016"/>
      <c r="D1016"/>
      <c r="E1016"/>
      <c r="F1016"/>
      <c r="G1016"/>
    </row>
    <row r="1017" spans="1:7" ht="15" customHeight="1" x14ac:dyDescent="0.25">
      <c r="A1017"/>
      <c r="B1017"/>
      <c r="C1017"/>
      <c r="D1017"/>
      <c r="E1017"/>
      <c r="F1017"/>
      <c r="G1017"/>
    </row>
    <row r="1018" spans="1:7" ht="15" customHeight="1" x14ac:dyDescent="0.25">
      <c r="A1018"/>
      <c r="B1018"/>
      <c r="C1018"/>
      <c r="D1018"/>
      <c r="E1018"/>
      <c r="F1018"/>
      <c r="G1018"/>
    </row>
    <row r="1019" spans="1:7" ht="15" customHeight="1" x14ac:dyDescent="0.25">
      <c r="A1019"/>
      <c r="B1019"/>
      <c r="C1019"/>
      <c r="D1019"/>
      <c r="E1019"/>
      <c r="F1019"/>
      <c r="G1019"/>
    </row>
    <row r="1020" spans="1:7" ht="15" customHeight="1" x14ac:dyDescent="0.25">
      <c r="A1020"/>
      <c r="B1020"/>
      <c r="C1020"/>
      <c r="D1020"/>
      <c r="E1020"/>
      <c r="F1020"/>
      <c r="G1020"/>
    </row>
    <row r="1021" spans="1:7" ht="15" customHeight="1" x14ac:dyDescent="0.25">
      <c r="A1021"/>
      <c r="B1021"/>
      <c r="C1021"/>
      <c r="D1021"/>
      <c r="E1021"/>
      <c r="F1021"/>
      <c r="G1021"/>
    </row>
    <row r="1022" spans="1:7" ht="15" customHeight="1" x14ac:dyDescent="0.25">
      <c r="A1022"/>
      <c r="B1022"/>
      <c r="C1022"/>
      <c r="D1022"/>
      <c r="E1022"/>
      <c r="F1022"/>
      <c r="G1022"/>
    </row>
    <row r="1023" spans="1:7" ht="15" customHeight="1" x14ac:dyDescent="0.25">
      <c r="A1023"/>
      <c r="B1023"/>
      <c r="C1023"/>
      <c r="D1023"/>
      <c r="E1023"/>
      <c r="F1023"/>
      <c r="G1023"/>
    </row>
    <row r="1024" spans="1:7" ht="15" customHeight="1" x14ac:dyDescent="0.25">
      <c r="A1024"/>
      <c r="B1024"/>
      <c r="C1024"/>
      <c r="D1024"/>
      <c r="E1024"/>
      <c r="F1024"/>
      <c r="G1024"/>
    </row>
    <row r="1025" spans="1:7" ht="15" customHeight="1" x14ac:dyDescent="0.25">
      <c r="A1025"/>
      <c r="B1025"/>
      <c r="C1025"/>
      <c r="D1025"/>
      <c r="E1025"/>
      <c r="F1025"/>
      <c r="G1025"/>
    </row>
    <row r="1026" spans="1:7" ht="15" customHeight="1" x14ac:dyDescent="0.25">
      <c r="A1026"/>
      <c r="B1026"/>
      <c r="C1026"/>
      <c r="D1026"/>
      <c r="E1026"/>
      <c r="F1026"/>
      <c r="G1026"/>
    </row>
    <row r="1027" spans="1:7" ht="15" customHeight="1" x14ac:dyDescent="0.25">
      <c r="A1027"/>
      <c r="B1027"/>
      <c r="C1027"/>
      <c r="D1027"/>
      <c r="E1027"/>
      <c r="F1027"/>
      <c r="G1027"/>
    </row>
    <row r="1028" spans="1:7" ht="15" customHeight="1" x14ac:dyDescent="0.25">
      <c r="A1028"/>
      <c r="B1028"/>
      <c r="C1028"/>
      <c r="D1028"/>
      <c r="E1028"/>
      <c r="F1028"/>
      <c r="G1028"/>
    </row>
    <row r="1029" spans="1:7" ht="15" customHeight="1" x14ac:dyDescent="0.25">
      <c r="A1029"/>
      <c r="B1029"/>
      <c r="C1029"/>
      <c r="D1029"/>
      <c r="E1029"/>
      <c r="F1029"/>
      <c r="G1029"/>
    </row>
    <row r="1030" spans="1:7" ht="15" customHeight="1" x14ac:dyDescent="0.25">
      <c r="A1030"/>
      <c r="B1030"/>
      <c r="C1030"/>
      <c r="D1030"/>
      <c r="E1030"/>
      <c r="F1030"/>
      <c r="G1030"/>
    </row>
    <row r="1031" spans="1:7" ht="15" customHeight="1" x14ac:dyDescent="0.25">
      <c r="A1031"/>
      <c r="B1031"/>
      <c r="C1031"/>
      <c r="D1031"/>
      <c r="E1031"/>
      <c r="F1031"/>
      <c r="G1031"/>
    </row>
    <row r="1032" spans="1:7" ht="15" customHeight="1" x14ac:dyDescent="0.25">
      <c r="A1032"/>
      <c r="B1032"/>
      <c r="C1032"/>
      <c r="D1032"/>
      <c r="E1032"/>
      <c r="F1032"/>
      <c r="G1032"/>
    </row>
    <row r="1033" spans="1:7" ht="15" customHeight="1" x14ac:dyDescent="0.25">
      <c r="A1033"/>
      <c r="B1033"/>
      <c r="C1033"/>
      <c r="D1033"/>
      <c r="E1033"/>
      <c r="F1033"/>
      <c r="G1033"/>
    </row>
    <row r="1034" spans="1:7" ht="15" customHeight="1" x14ac:dyDescent="0.25">
      <c r="A1034"/>
      <c r="B1034"/>
      <c r="C1034"/>
      <c r="D1034"/>
      <c r="E1034"/>
      <c r="F1034"/>
      <c r="G1034"/>
    </row>
    <row r="1035" spans="1:7" ht="15" customHeight="1" x14ac:dyDescent="0.25">
      <c r="A1035"/>
      <c r="B1035"/>
      <c r="C1035"/>
      <c r="D1035"/>
      <c r="E1035"/>
      <c r="F1035"/>
      <c r="G1035"/>
    </row>
    <row r="1036" spans="1:7" ht="15" customHeight="1" x14ac:dyDescent="0.25">
      <c r="A1036"/>
      <c r="B1036"/>
      <c r="C1036"/>
      <c r="D1036"/>
      <c r="E1036"/>
      <c r="F1036"/>
      <c r="G1036"/>
    </row>
    <row r="1037" spans="1:7" ht="15" customHeight="1" x14ac:dyDescent="0.25">
      <c r="A1037"/>
      <c r="B1037"/>
      <c r="C1037"/>
      <c r="D1037"/>
      <c r="E1037"/>
      <c r="F1037"/>
      <c r="G1037"/>
    </row>
    <row r="1038" spans="1:7" ht="15" customHeight="1" x14ac:dyDescent="0.25">
      <c r="A1038"/>
      <c r="B1038"/>
      <c r="C1038"/>
      <c r="D1038"/>
      <c r="E1038"/>
      <c r="F1038"/>
      <c r="G1038"/>
    </row>
    <row r="1039" spans="1:7" ht="15" customHeight="1" x14ac:dyDescent="0.25">
      <c r="A1039"/>
      <c r="B1039"/>
      <c r="C1039"/>
      <c r="D1039"/>
      <c r="E1039"/>
      <c r="F1039"/>
      <c r="G1039"/>
    </row>
    <row r="1040" spans="1:7" ht="15" customHeight="1" x14ac:dyDescent="0.25">
      <c r="A1040"/>
      <c r="B1040"/>
      <c r="C1040"/>
      <c r="D1040"/>
      <c r="E1040"/>
      <c r="F1040"/>
      <c r="G1040"/>
    </row>
    <row r="1041" spans="1:7" ht="15" customHeight="1" x14ac:dyDescent="0.25">
      <c r="A1041"/>
      <c r="B1041"/>
      <c r="C1041"/>
      <c r="D1041"/>
      <c r="E1041"/>
      <c r="F1041"/>
      <c r="G1041"/>
    </row>
    <row r="1042" spans="1:7" ht="15" customHeight="1" x14ac:dyDescent="0.25">
      <c r="A1042"/>
      <c r="B1042"/>
      <c r="C1042"/>
      <c r="D1042"/>
      <c r="E1042"/>
      <c r="F1042"/>
      <c r="G1042"/>
    </row>
    <row r="1043" spans="1:7" ht="15" customHeight="1" x14ac:dyDescent="0.25">
      <c r="A1043"/>
      <c r="B1043"/>
      <c r="C1043"/>
      <c r="D1043"/>
      <c r="E1043"/>
      <c r="F1043"/>
      <c r="G1043"/>
    </row>
    <row r="1044" spans="1:7" ht="15" customHeight="1" x14ac:dyDescent="0.25">
      <c r="A1044"/>
      <c r="B1044"/>
      <c r="C1044"/>
      <c r="D1044"/>
      <c r="E1044"/>
      <c r="F1044"/>
      <c r="G1044"/>
    </row>
    <row r="1045" spans="1:7" ht="15" customHeight="1" x14ac:dyDescent="0.25">
      <c r="A1045"/>
      <c r="B1045"/>
      <c r="C1045"/>
      <c r="D1045"/>
      <c r="E1045"/>
      <c r="F1045"/>
      <c r="G1045"/>
    </row>
    <row r="1046" spans="1:7" ht="15" customHeight="1" x14ac:dyDescent="0.25">
      <c r="A1046"/>
      <c r="B1046"/>
      <c r="C1046"/>
      <c r="D1046"/>
      <c r="E1046"/>
      <c r="F1046"/>
      <c r="G1046"/>
    </row>
    <row r="1047" spans="1:7" ht="15" customHeight="1" x14ac:dyDescent="0.25">
      <c r="A1047"/>
      <c r="B1047" s="38"/>
      <c r="C1047"/>
      <c r="D1047"/>
      <c r="E1047"/>
      <c r="F1047"/>
      <c r="G1047"/>
    </row>
    <row r="1048" spans="1:7" ht="15" customHeight="1" x14ac:dyDescent="0.25">
      <c r="A1048"/>
      <c r="B1048" s="38"/>
      <c r="C1048"/>
      <c r="D1048"/>
      <c r="E1048"/>
      <c r="F1048"/>
      <c r="G1048"/>
    </row>
    <row r="1049" spans="1:7" ht="15" customHeight="1" x14ac:dyDescent="0.25">
      <c r="A1049"/>
      <c r="B1049" s="38"/>
      <c r="C1049"/>
      <c r="D1049"/>
      <c r="E1049"/>
      <c r="F1049"/>
      <c r="G1049"/>
    </row>
    <row r="1050" spans="1:7" ht="15" customHeight="1" x14ac:dyDescent="0.25">
      <c r="A1050"/>
      <c r="B1050" s="38"/>
      <c r="C1050"/>
      <c r="D1050"/>
      <c r="E1050"/>
      <c r="F1050"/>
      <c r="G1050"/>
    </row>
    <row r="1051" spans="1:7" ht="15" customHeight="1" x14ac:dyDescent="0.25">
      <c r="A1051"/>
      <c r="B1051" s="38"/>
      <c r="C1051"/>
      <c r="D1051"/>
      <c r="E1051"/>
      <c r="F1051"/>
      <c r="G1051"/>
    </row>
    <row r="1052" spans="1:7" ht="15" customHeight="1" x14ac:dyDescent="0.25">
      <c r="A1052"/>
      <c r="B1052" s="38"/>
      <c r="C1052"/>
      <c r="D1052"/>
      <c r="E1052"/>
      <c r="F1052"/>
      <c r="G1052"/>
    </row>
    <row r="1053" spans="1:7" ht="15" customHeight="1" x14ac:dyDescent="0.25">
      <c r="A1053"/>
      <c r="B1053" s="38"/>
      <c r="C1053"/>
      <c r="D1053"/>
      <c r="E1053"/>
      <c r="F1053"/>
      <c r="G1053"/>
    </row>
    <row r="1054" spans="1:7" ht="15" customHeight="1" x14ac:dyDescent="0.25">
      <c r="A1054"/>
      <c r="B1054" s="38"/>
      <c r="C1054"/>
      <c r="D1054"/>
      <c r="E1054"/>
      <c r="F1054"/>
      <c r="G1054"/>
    </row>
    <row r="1055" spans="1:7" ht="15" customHeight="1" x14ac:dyDescent="0.25">
      <c r="A1055"/>
      <c r="B1055" s="38"/>
      <c r="C1055"/>
      <c r="D1055"/>
      <c r="E1055"/>
      <c r="F1055"/>
      <c r="G1055"/>
    </row>
    <row r="1056" spans="1:7" ht="15" customHeight="1" x14ac:dyDescent="0.25">
      <c r="A1056"/>
      <c r="B1056" s="38"/>
      <c r="C1056"/>
      <c r="D1056"/>
      <c r="E1056"/>
      <c r="F1056"/>
      <c r="G1056"/>
    </row>
    <row r="1057" spans="1:7" ht="15" customHeight="1" x14ac:dyDescent="0.25">
      <c r="A1057"/>
      <c r="B1057" s="38"/>
      <c r="C1057"/>
      <c r="D1057"/>
      <c r="E1057"/>
      <c r="F1057"/>
      <c r="G1057"/>
    </row>
    <row r="1058" spans="1:7" ht="15" customHeight="1" x14ac:dyDescent="0.25">
      <c r="A1058"/>
      <c r="B1058" s="38"/>
      <c r="C1058"/>
      <c r="D1058"/>
      <c r="E1058"/>
      <c r="F1058"/>
      <c r="G1058"/>
    </row>
    <row r="1059" spans="1:7" ht="15" customHeight="1" x14ac:dyDescent="0.25">
      <c r="A1059"/>
      <c r="B1059" s="38"/>
      <c r="C1059"/>
      <c r="D1059"/>
      <c r="E1059"/>
      <c r="F1059"/>
      <c r="G1059"/>
    </row>
    <row r="1060" spans="1:7" ht="15" customHeight="1" x14ac:dyDescent="0.25">
      <c r="A1060"/>
      <c r="B1060" s="38"/>
      <c r="C1060"/>
      <c r="D1060"/>
      <c r="E1060"/>
      <c r="F1060"/>
      <c r="G1060"/>
    </row>
    <row r="1061" spans="1:7" ht="15" customHeight="1" x14ac:dyDescent="0.25">
      <c r="A1061"/>
      <c r="B1061" s="38"/>
      <c r="C1061"/>
      <c r="D1061"/>
      <c r="E1061"/>
      <c r="F1061"/>
      <c r="G1061"/>
    </row>
    <row r="1062" spans="1:7" ht="15" customHeight="1" x14ac:dyDescent="0.25">
      <c r="A1062"/>
      <c r="B1062" s="38"/>
      <c r="C1062"/>
      <c r="D1062"/>
      <c r="E1062"/>
      <c r="F1062"/>
      <c r="G1062"/>
    </row>
    <row r="1063" spans="1:7" ht="15" customHeight="1" x14ac:dyDescent="0.25">
      <c r="A1063"/>
      <c r="B1063" s="38"/>
      <c r="C1063"/>
      <c r="D1063"/>
      <c r="E1063"/>
      <c r="F1063"/>
      <c r="G1063"/>
    </row>
    <row r="1064" spans="1:7" ht="15" customHeight="1" x14ac:dyDescent="0.25">
      <c r="A1064"/>
      <c r="B1064" s="38"/>
      <c r="C1064"/>
      <c r="D1064"/>
      <c r="E1064"/>
      <c r="F1064"/>
      <c r="G1064"/>
    </row>
    <row r="1065" spans="1:7" ht="15" customHeight="1" x14ac:dyDescent="0.25">
      <c r="A1065"/>
      <c r="B1065" s="38"/>
      <c r="C1065"/>
      <c r="D1065"/>
      <c r="E1065"/>
      <c r="F1065"/>
      <c r="G1065"/>
    </row>
    <row r="1066" spans="1:7" ht="15" customHeight="1" x14ac:dyDescent="0.25">
      <c r="A1066"/>
      <c r="B1066" s="38"/>
      <c r="C1066"/>
      <c r="D1066"/>
      <c r="E1066"/>
      <c r="F1066"/>
      <c r="G1066"/>
    </row>
    <row r="1067" spans="1:7" ht="15" customHeight="1" x14ac:dyDescent="0.25">
      <c r="A1067"/>
      <c r="B1067" s="38"/>
      <c r="C1067"/>
      <c r="D1067"/>
      <c r="E1067"/>
      <c r="F1067"/>
      <c r="G1067"/>
    </row>
    <row r="1068" spans="1:7" ht="15" customHeight="1" x14ac:dyDescent="0.25">
      <c r="A1068"/>
      <c r="B1068" s="38"/>
      <c r="C1068"/>
      <c r="D1068"/>
      <c r="E1068"/>
      <c r="F1068"/>
      <c r="G1068"/>
    </row>
    <row r="1069" spans="1:7" ht="15" customHeight="1" x14ac:dyDescent="0.25">
      <c r="A1069"/>
      <c r="B1069" s="38"/>
      <c r="C1069"/>
      <c r="D1069"/>
      <c r="E1069"/>
      <c r="F1069"/>
      <c r="G1069"/>
    </row>
    <row r="1070" spans="1:7" ht="15" customHeight="1" x14ac:dyDescent="0.25">
      <c r="A1070"/>
      <c r="B1070" s="38"/>
      <c r="C1070"/>
      <c r="D1070"/>
      <c r="E1070"/>
      <c r="F1070"/>
      <c r="G1070"/>
    </row>
    <row r="1071" spans="1:7" ht="15" customHeight="1" x14ac:dyDescent="0.25">
      <c r="A1071"/>
      <c r="B1071" s="38"/>
      <c r="C1071"/>
      <c r="D1071"/>
      <c r="E1071"/>
      <c r="F1071"/>
      <c r="G1071"/>
    </row>
    <row r="1072" spans="1:7" ht="15" customHeight="1" x14ac:dyDescent="0.25">
      <c r="A1072"/>
      <c r="B1072" s="38"/>
      <c r="C1072"/>
      <c r="D1072"/>
      <c r="E1072"/>
      <c r="F1072"/>
      <c r="G1072"/>
    </row>
    <row r="1073" spans="1:7" ht="15" customHeight="1" x14ac:dyDescent="0.25">
      <c r="A1073"/>
      <c r="B1073" s="38"/>
      <c r="C1073"/>
      <c r="D1073"/>
      <c r="E1073"/>
      <c r="F1073"/>
      <c r="G1073"/>
    </row>
    <row r="1074" spans="1:7" ht="15" customHeight="1" x14ac:dyDescent="0.25">
      <c r="A1074"/>
      <c r="B1074" s="38"/>
      <c r="C1074"/>
      <c r="D1074"/>
      <c r="E1074"/>
      <c r="F1074"/>
      <c r="G1074"/>
    </row>
    <row r="1075" spans="1:7" ht="15" customHeight="1" x14ac:dyDescent="0.25">
      <c r="A1075"/>
      <c r="B1075" s="38"/>
      <c r="C1075"/>
      <c r="D1075"/>
      <c r="E1075"/>
      <c r="F1075"/>
      <c r="G1075"/>
    </row>
    <row r="1076" spans="1:7" ht="15" customHeight="1" x14ac:dyDescent="0.25">
      <c r="A1076"/>
      <c r="B1076" s="38"/>
      <c r="C1076"/>
      <c r="D1076"/>
      <c r="E1076"/>
      <c r="F1076"/>
      <c r="G1076"/>
    </row>
    <row r="1077" spans="1:7" ht="15" customHeight="1" x14ac:dyDescent="0.25">
      <c r="A1077"/>
      <c r="B1077" s="38"/>
      <c r="C1077"/>
      <c r="D1077"/>
      <c r="E1077"/>
      <c r="F1077"/>
      <c r="G1077"/>
    </row>
    <row r="1078" spans="1:7" ht="15" customHeight="1" x14ac:dyDescent="0.25">
      <c r="A1078"/>
      <c r="B1078" s="38"/>
      <c r="C1078"/>
      <c r="D1078"/>
      <c r="E1078"/>
      <c r="F1078"/>
      <c r="G1078"/>
    </row>
    <row r="1079" spans="1:7" ht="15" customHeight="1" x14ac:dyDescent="0.25">
      <c r="A1079"/>
      <c r="B1079" s="38"/>
      <c r="C1079"/>
      <c r="D1079"/>
      <c r="E1079"/>
      <c r="F1079"/>
      <c r="G1079"/>
    </row>
    <row r="1080" spans="1:7" ht="15" customHeight="1" x14ac:dyDescent="0.25">
      <c r="A1080"/>
      <c r="B1080" s="38"/>
      <c r="C1080"/>
      <c r="D1080"/>
      <c r="E1080"/>
      <c r="F1080"/>
      <c r="G1080"/>
    </row>
    <row r="1081" spans="1:7" ht="15" customHeight="1" x14ac:dyDescent="0.25">
      <c r="A1081"/>
      <c r="B1081" s="38"/>
      <c r="C1081"/>
      <c r="D1081"/>
      <c r="E1081"/>
      <c r="F1081"/>
      <c r="G1081"/>
    </row>
    <row r="1082" spans="1:7" ht="15" customHeight="1" x14ac:dyDescent="0.25">
      <c r="A1082"/>
      <c r="B1082" s="38"/>
      <c r="C1082"/>
      <c r="D1082"/>
      <c r="E1082"/>
      <c r="F1082"/>
      <c r="G1082"/>
    </row>
    <row r="1083" spans="1:7" ht="15" customHeight="1" x14ac:dyDescent="0.25">
      <c r="A1083"/>
      <c r="B1083" s="38"/>
      <c r="C1083"/>
      <c r="D1083"/>
      <c r="E1083"/>
      <c r="F1083"/>
      <c r="G1083"/>
    </row>
    <row r="1084" spans="1:7" ht="15" customHeight="1" x14ac:dyDescent="0.25">
      <c r="A1084"/>
      <c r="B1084" s="38"/>
      <c r="C1084"/>
      <c r="D1084"/>
      <c r="E1084"/>
      <c r="F1084"/>
      <c r="G1084"/>
    </row>
    <row r="1085" spans="1:7" ht="15" customHeight="1" x14ac:dyDescent="0.25">
      <c r="A1085"/>
      <c r="B1085" s="38"/>
      <c r="C1085"/>
      <c r="D1085"/>
      <c r="E1085"/>
      <c r="F1085"/>
      <c r="G1085"/>
    </row>
    <row r="1086" spans="1:7" ht="15" customHeight="1" x14ac:dyDescent="0.25">
      <c r="A1086"/>
      <c r="B1086" s="38"/>
      <c r="C1086"/>
      <c r="D1086"/>
      <c r="E1086"/>
      <c r="F1086"/>
      <c r="G1086"/>
    </row>
    <row r="1087" spans="1:7" ht="15" customHeight="1" x14ac:dyDescent="0.25">
      <c r="A1087"/>
      <c r="B1087" s="38"/>
      <c r="C1087"/>
      <c r="D1087"/>
      <c r="E1087"/>
      <c r="F1087"/>
      <c r="G1087"/>
    </row>
    <row r="1088" spans="1:7" ht="15" customHeight="1" x14ac:dyDescent="0.25">
      <c r="A1088"/>
      <c r="B1088" s="38"/>
      <c r="C1088"/>
      <c r="D1088"/>
      <c r="E1088"/>
      <c r="F1088"/>
      <c r="G1088"/>
    </row>
    <row r="1089" spans="1:7" ht="15" customHeight="1" x14ac:dyDescent="0.25">
      <c r="A1089"/>
      <c r="B1089" s="38"/>
      <c r="C1089"/>
      <c r="D1089"/>
      <c r="E1089"/>
      <c r="F1089"/>
      <c r="G1089"/>
    </row>
    <row r="1090" spans="1:7" ht="15" customHeight="1" x14ac:dyDescent="0.25">
      <c r="A1090"/>
      <c r="B1090" s="38"/>
      <c r="C1090"/>
      <c r="D1090"/>
      <c r="E1090"/>
      <c r="F1090"/>
      <c r="G1090"/>
    </row>
    <row r="1091" spans="1:7" ht="15" customHeight="1" x14ac:dyDescent="0.25">
      <c r="A1091"/>
      <c r="B1091" s="38"/>
      <c r="C1091"/>
      <c r="D1091"/>
      <c r="E1091"/>
      <c r="F1091"/>
      <c r="G1091"/>
    </row>
    <row r="1092" spans="1:7" ht="15" customHeight="1" x14ac:dyDescent="0.25">
      <c r="A1092"/>
      <c r="B1092" s="38"/>
      <c r="C1092"/>
      <c r="D1092"/>
      <c r="E1092"/>
      <c r="F1092"/>
      <c r="G1092"/>
    </row>
    <row r="1093" spans="1:7" ht="15" customHeight="1" x14ac:dyDescent="0.25">
      <c r="A1093"/>
      <c r="B1093" s="38"/>
      <c r="C1093"/>
      <c r="D1093"/>
      <c r="E1093"/>
      <c r="F1093"/>
      <c r="G1093"/>
    </row>
    <row r="1094" spans="1:7" ht="15" customHeight="1" x14ac:dyDescent="0.25">
      <c r="A1094"/>
      <c r="B1094" s="38"/>
      <c r="C1094"/>
      <c r="D1094"/>
      <c r="E1094"/>
      <c r="F1094"/>
      <c r="G1094"/>
    </row>
    <row r="1095" spans="1:7" ht="15" customHeight="1" x14ac:dyDescent="0.25">
      <c r="A1095"/>
      <c r="B1095" s="38"/>
      <c r="C1095"/>
      <c r="D1095"/>
      <c r="E1095"/>
      <c r="F1095"/>
      <c r="G1095"/>
    </row>
    <row r="1096" spans="1:7" ht="15" customHeight="1" x14ac:dyDescent="0.25">
      <c r="A1096"/>
      <c r="B1096" s="38"/>
      <c r="C1096"/>
      <c r="D1096"/>
      <c r="E1096"/>
      <c r="F1096"/>
      <c r="G1096"/>
    </row>
    <row r="1097" spans="1:7" ht="15" customHeight="1" x14ac:dyDescent="0.25">
      <c r="A1097"/>
      <c r="B1097" s="38"/>
      <c r="C1097"/>
      <c r="D1097"/>
      <c r="E1097"/>
      <c r="F1097"/>
      <c r="G1097"/>
    </row>
    <row r="1098" spans="1:7" ht="15" customHeight="1" x14ac:dyDescent="0.25">
      <c r="A1098"/>
      <c r="B1098" s="38"/>
      <c r="C1098"/>
      <c r="D1098"/>
      <c r="E1098"/>
      <c r="F1098"/>
      <c r="G1098"/>
    </row>
    <row r="1099" spans="1:7" ht="15" customHeight="1" x14ac:dyDescent="0.25">
      <c r="A1099"/>
      <c r="B1099" s="38"/>
      <c r="C1099"/>
      <c r="D1099"/>
      <c r="E1099"/>
      <c r="F1099"/>
      <c r="G1099"/>
    </row>
    <row r="1100" spans="1:7" ht="15" customHeight="1" x14ac:dyDescent="0.25">
      <c r="A1100"/>
      <c r="B1100" s="38"/>
      <c r="C1100"/>
      <c r="D1100"/>
      <c r="E1100"/>
      <c r="F1100"/>
      <c r="G1100"/>
    </row>
    <row r="1101" spans="1:7" ht="15" customHeight="1" x14ac:dyDescent="0.25">
      <c r="A1101"/>
      <c r="B1101" s="38"/>
      <c r="C1101"/>
      <c r="D1101"/>
      <c r="E1101"/>
      <c r="F1101"/>
      <c r="G1101"/>
    </row>
    <row r="1102" spans="1:7" ht="15" customHeight="1" x14ac:dyDescent="0.25">
      <c r="A1102"/>
      <c r="B1102" s="38"/>
      <c r="C1102"/>
      <c r="D1102"/>
      <c r="E1102"/>
      <c r="F1102"/>
      <c r="G1102"/>
    </row>
    <row r="1103" spans="1:7" ht="15" customHeight="1" x14ac:dyDescent="0.25">
      <c r="A1103"/>
      <c r="B1103" s="38"/>
      <c r="C1103"/>
      <c r="D1103"/>
      <c r="E1103"/>
      <c r="F1103"/>
      <c r="G1103"/>
    </row>
    <row r="1104" spans="1:7" ht="15" customHeight="1" x14ac:dyDescent="0.25">
      <c r="A1104"/>
      <c r="B1104" s="38"/>
      <c r="C1104"/>
      <c r="D1104"/>
      <c r="E1104"/>
      <c r="F1104"/>
      <c r="G1104"/>
    </row>
    <row r="1105" spans="1:7" ht="15" customHeight="1" x14ac:dyDescent="0.25">
      <c r="A1105"/>
      <c r="B1105" s="38"/>
      <c r="C1105"/>
      <c r="D1105"/>
      <c r="E1105"/>
      <c r="F1105"/>
      <c r="G1105"/>
    </row>
    <row r="1106" spans="1:7" ht="15" customHeight="1" x14ac:dyDescent="0.25">
      <c r="A1106"/>
      <c r="B1106" s="38"/>
      <c r="C1106"/>
      <c r="D1106"/>
      <c r="E1106"/>
      <c r="F1106"/>
      <c r="G1106"/>
    </row>
    <row r="1107" spans="1:7" ht="15" customHeight="1" x14ac:dyDescent="0.25">
      <c r="A1107"/>
      <c r="B1107" s="38"/>
      <c r="C1107"/>
      <c r="D1107"/>
      <c r="E1107"/>
      <c r="F1107"/>
      <c r="G1107"/>
    </row>
    <row r="1108" spans="1:7" ht="15" customHeight="1" x14ac:dyDescent="0.25">
      <c r="A1108"/>
      <c r="B1108" s="38"/>
      <c r="C1108"/>
      <c r="D1108"/>
      <c r="E1108"/>
      <c r="F1108"/>
      <c r="G1108"/>
    </row>
    <row r="1109" spans="1:7" ht="15" customHeight="1" x14ac:dyDescent="0.25">
      <c r="A1109"/>
      <c r="B1109" s="38"/>
      <c r="C1109"/>
      <c r="D1109"/>
      <c r="E1109"/>
      <c r="F1109"/>
      <c r="G1109"/>
    </row>
    <row r="1110" spans="1:7" ht="15" customHeight="1" x14ac:dyDescent="0.25">
      <c r="A1110"/>
      <c r="B1110" s="38"/>
      <c r="C1110"/>
      <c r="D1110"/>
      <c r="E1110"/>
      <c r="F1110"/>
      <c r="G1110"/>
    </row>
    <row r="1111" spans="1:7" ht="15" customHeight="1" x14ac:dyDescent="0.25">
      <c r="A1111"/>
      <c r="B1111" s="38"/>
      <c r="C1111"/>
      <c r="D1111"/>
      <c r="E1111"/>
      <c r="F1111"/>
      <c r="G1111"/>
    </row>
    <row r="1112" spans="1:7" ht="15" customHeight="1" x14ac:dyDescent="0.25">
      <c r="A1112"/>
      <c r="B1112" s="38"/>
      <c r="C1112"/>
      <c r="D1112"/>
      <c r="E1112"/>
      <c r="F1112"/>
      <c r="G1112"/>
    </row>
    <row r="1113" spans="1:7" ht="15" customHeight="1" x14ac:dyDescent="0.25">
      <c r="A1113"/>
      <c r="B1113" s="38"/>
      <c r="C1113"/>
      <c r="D1113"/>
      <c r="E1113"/>
      <c r="F1113"/>
      <c r="G1113"/>
    </row>
    <row r="1114" spans="1:7" ht="15" customHeight="1" x14ac:dyDescent="0.25">
      <c r="A1114"/>
      <c r="B1114" s="38"/>
      <c r="C1114"/>
      <c r="D1114"/>
      <c r="E1114"/>
      <c r="F1114"/>
      <c r="G1114"/>
    </row>
    <row r="1115" spans="1:7" ht="15" customHeight="1" x14ac:dyDescent="0.25">
      <c r="A1115"/>
      <c r="B1115" s="38"/>
      <c r="C1115"/>
      <c r="D1115"/>
      <c r="E1115"/>
      <c r="F1115"/>
      <c r="G1115"/>
    </row>
    <row r="1116" spans="1:7" ht="15" customHeight="1" x14ac:dyDescent="0.25">
      <c r="A1116"/>
      <c r="B1116" s="38"/>
      <c r="C1116"/>
      <c r="D1116"/>
      <c r="E1116"/>
      <c r="F1116"/>
      <c r="G1116"/>
    </row>
    <row r="1117" spans="1:7" ht="15" customHeight="1" x14ac:dyDescent="0.25">
      <c r="A1117"/>
      <c r="B1117" s="38"/>
      <c r="C1117"/>
      <c r="D1117"/>
      <c r="E1117"/>
      <c r="F1117"/>
      <c r="G1117"/>
    </row>
    <row r="1118" spans="1:7" ht="15" customHeight="1" x14ac:dyDescent="0.25">
      <c r="A1118"/>
      <c r="B1118" s="38"/>
      <c r="C1118"/>
      <c r="D1118"/>
      <c r="E1118"/>
      <c r="F1118"/>
      <c r="G1118"/>
    </row>
    <row r="1119" spans="1:7" ht="15" customHeight="1" x14ac:dyDescent="0.25">
      <c r="A1119"/>
      <c r="B1119" s="38"/>
      <c r="C1119"/>
      <c r="D1119"/>
      <c r="E1119"/>
      <c r="F1119"/>
      <c r="G1119"/>
    </row>
    <row r="1120" spans="1:7" ht="15" customHeight="1" x14ac:dyDescent="0.25">
      <c r="A1120"/>
      <c r="B1120" s="38"/>
      <c r="C1120"/>
      <c r="D1120"/>
      <c r="E1120"/>
      <c r="F1120"/>
      <c r="G1120"/>
    </row>
    <row r="1121" spans="1:7" ht="15" customHeight="1" x14ac:dyDescent="0.25">
      <c r="A1121"/>
      <c r="B1121" s="38"/>
      <c r="C1121"/>
      <c r="D1121"/>
      <c r="E1121"/>
      <c r="F1121"/>
      <c r="G1121"/>
    </row>
    <row r="1122" spans="1:7" ht="15" customHeight="1" x14ac:dyDescent="0.25">
      <c r="A1122"/>
      <c r="B1122" s="38"/>
      <c r="C1122"/>
      <c r="D1122"/>
      <c r="E1122"/>
      <c r="F1122"/>
      <c r="G1122"/>
    </row>
    <row r="1123" spans="1:7" ht="15" customHeight="1" x14ac:dyDescent="0.25">
      <c r="A1123"/>
      <c r="B1123" s="38"/>
      <c r="C1123"/>
      <c r="D1123"/>
      <c r="E1123"/>
      <c r="F1123"/>
      <c r="G1123"/>
    </row>
    <row r="1124" spans="1:7" ht="15" customHeight="1" x14ac:dyDescent="0.25">
      <c r="A1124"/>
      <c r="B1124" s="38"/>
      <c r="C1124"/>
      <c r="D1124"/>
      <c r="E1124"/>
      <c r="F1124"/>
      <c r="G1124"/>
    </row>
    <row r="1125" spans="1:7" ht="15" customHeight="1" x14ac:dyDescent="0.25">
      <c r="A1125"/>
      <c r="B1125" s="38"/>
      <c r="C1125"/>
      <c r="D1125"/>
      <c r="E1125"/>
      <c r="F1125"/>
      <c r="G1125"/>
    </row>
    <row r="1126" spans="1:7" ht="15" customHeight="1" x14ac:dyDescent="0.25">
      <c r="A1126"/>
      <c r="B1126" s="38"/>
      <c r="C1126"/>
      <c r="D1126"/>
      <c r="E1126"/>
      <c r="F1126"/>
      <c r="G1126"/>
    </row>
    <row r="1127" spans="1:7" ht="15" customHeight="1" x14ac:dyDescent="0.25">
      <c r="A1127"/>
      <c r="B1127" s="38"/>
      <c r="C1127"/>
      <c r="D1127"/>
      <c r="E1127"/>
      <c r="F1127"/>
      <c r="G1127"/>
    </row>
    <row r="1128" spans="1:7" ht="15" customHeight="1" x14ac:dyDescent="0.25">
      <c r="A1128"/>
      <c r="B1128" s="38"/>
      <c r="C1128"/>
      <c r="D1128"/>
      <c r="E1128"/>
      <c r="F1128"/>
      <c r="G1128"/>
    </row>
    <row r="1129" spans="1:7" ht="15" customHeight="1" x14ac:dyDescent="0.25">
      <c r="A1129"/>
      <c r="B1129" s="38"/>
      <c r="C1129"/>
      <c r="D1129"/>
      <c r="E1129"/>
      <c r="F1129"/>
      <c r="G1129"/>
    </row>
    <row r="1130" spans="1:7" ht="15" customHeight="1" x14ac:dyDescent="0.25">
      <c r="A1130"/>
      <c r="B1130" s="38"/>
      <c r="C1130"/>
      <c r="D1130"/>
      <c r="E1130"/>
      <c r="F1130"/>
      <c r="G1130"/>
    </row>
    <row r="1131" spans="1:7" ht="15" customHeight="1" x14ac:dyDescent="0.25">
      <c r="A1131"/>
      <c r="B1131" s="38"/>
      <c r="C1131"/>
      <c r="D1131"/>
      <c r="E1131"/>
      <c r="F1131"/>
      <c r="G1131"/>
    </row>
    <row r="1132" spans="1:7" ht="15" customHeight="1" x14ac:dyDescent="0.25">
      <c r="A1132"/>
      <c r="B1132" s="38"/>
      <c r="C1132"/>
      <c r="D1132"/>
      <c r="E1132"/>
      <c r="F1132"/>
      <c r="G1132"/>
    </row>
    <row r="1133" spans="1:7" ht="15" customHeight="1" x14ac:dyDescent="0.25">
      <c r="A1133"/>
      <c r="B1133" s="38"/>
      <c r="C1133"/>
      <c r="D1133"/>
      <c r="E1133"/>
      <c r="F1133"/>
      <c r="G1133"/>
    </row>
    <row r="1134" spans="1:7" ht="15" customHeight="1" x14ac:dyDescent="0.25">
      <c r="A1134"/>
      <c r="B1134" s="38"/>
      <c r="C1134"/>
      <c r="D1134"/>
      <c r="E1134"/>
      <c r="F1134"/>
      <c r="G1134"/>
    </row>
    <row r="1135" spans="1:7" ht="15" customHeight="1" x14ac:dyDescent="0.25">
      <c r="A1135"/>
      <c r="B1135" s="38"/>
      <c r="C1135"/>
      <c r="D1135"/>
      <c r="E1135"/>
      <c r="F1135"/>
      <c r="G1135"/>
    </row>
    <row r="1136" spans="1:7" ht="15" customHeight="1" x14ac:dyDescent="0.25">
      <c r="A1136"/>
      <c r="B1136" s="38"/>
      <c r="C1136"/>
      <c r="D1136"/>
      <c r="E1136"/>
      <c r="F1136"/>
      <c r="G1136"/>
    </row>
    <row r="1137" spans="1:7" ht="15" customHeight="1" x14ac:dyDescent="0.25">
      <c r="A1137"/>
      <c r="B1137" s="38"/>
      <c r="C1137"/>
      <c r="D1137"/>
      <c r="E1137"/>
      <c r="F1137"/>
      <c r="G1137"/>
    </row>
    <row r="1138" spans="1:7" ht="15" customHeight="1" x14ac:dyDescent="0.25">
      <c r="A1138"/>
      <c r="B1138" s="38"/>
      <c r="C1138"/>
      <c r="D1138"/>
      <c r="E1138"/>
      <c r="F1138"/>
      <c r="G1138"/>
    </row>
    <row r="1139" spans="1:7" ht="15" customHeight="1" x14ac:dyDescent="0.25">
      <c r="A1139"/>
      <c r="B1139" s="38"/>
      <c r="C1139"/>
      <c r="D1139"/>
      <c r="E1139"/>
      <c r="F1139"/>
      <c r="G1139"/>
    </row>
    <row r="1140" spans="1:7" ht="15" customHeight="1" x14ac:dyDescent="0.25">
      <c r="A1140"/>
      <c r="B1140" s="38"/>
      <c r="C1140"/>
      <c r="D1140"/>
      <c r="E1140"/>
      <c r="F1140"/>
      <c r="G1140"/>
    </row>
    <row r="1141" spans="1:7" ht="15" customHeight="1" x14ac:dyDescent="0.25">
      <c r="A1141"/>
      <c r="B1141" s="38"/>
      <c r="C1141"/>
      <c r="D1141"/>
      <c r="E1141"/>
      <c r="F1141"/>
      <c r="G1141"/>
    </row>
    <row r="1142" spans="1:7" ht="15" customHeight="1" x14ac:dyDescent="0.25">
      <c r="A1142"/>
      <c r="B1142" s="38"/>
      <c r="C1142"/>
      <c r="D1142"/>
      <c r="E1142"/>
      <c r="F1142"/>
      <c r="G1142"/>
    </row>
    <row r="1143" spans="1:7" ht="15" customHeight="1" x14ac:dyDescent="0.25">
      <c r="A1143"/>
      <c r="B1143" s="38"/>
      <c r="C1143"/>
      <c r="D1143"/>
      <c r="E1143"/>
      <c r="F1143"/>
      <c r="G1143"/>
    </row>
    <row r="1144" spans="1:7" ht="15" customHeight="1" x14ac:dyDescent="0.25">
      <c r="A1144"/>
      <c r="B1144" s="38"/>
      <c r="C1144"/>
      <c r="D1144"/>
      <c r="E1144"/>
      <c r="F1144"/>
      <c r="G1144"/>
    </row>
    <row r="1145" spans="1:7" ht="15" customHeight="1" x14ac:dyDescent="0.25">
      <c r="A1145"/>
      <c r="B1145" s="38"/>
      <c r="C1145"/>
      <c r="D1145"/>
      <c r="E1145"/>
      <c r="F1145"/>
      <c r="G1145"/>
    </row>
    <row r="1146" spans="1:7" ht="15" customHeight="1" x14ac:dyDescent="0.25">
      <c r="A1146"/>
      <c r="B1146" s="38"/>
      <c r="C1146"/>
      <c r="D1146"/>
      <c r="E1146"/>
      <c r="F1146"/>
      <c r="G1146"/>
    </row>
    <row r="1147" spans="1:7" ht="15" customHeight="1" x14ac:dyDescent="0.25">
      <c r="A1147"/>
      <c r="B1147" s="38"/>
      <c r="C1147"/>
      <c r="D1147"/>
      <c r="E1147"/>
      <c r="F1147"/>
      <c r="G1147"/>
    </row>
    <row r="1148" spans="1:7" ht="15" customHeight="1" x14ac:dyDescent="0.25">
      <c r="A1148"/>
      <c r="B1148" s="38"/>
      <c r="C1148"/>
      <c r="D1148"/>
      <c r="E1148"/>
      <c r="F1148"/>
      <c r="G1148"/>
    </row>
    <row r="1149" spans="1:7" ht="15" customHeight="1" x14ac:dyDescent="0.25">
      <c r="A1149"/>
      <c r="B1149" s="38"/>
      <c r="C1149"/>
      <c r="D1149"/>
      <c r="E1149"/>
      <c r="F1149"/>
      <c r="G1149"/>
    </row>
    <row r="1150" spans="1:7" ht="15" customHeight="1" x14ac:dyDescent="0.25">
      <c r="A1150"/>
      <c r="B1150" s="38"/>
      <c r="C1150"/>
      <c r="D1150"/>
      <c r="E1150"/>
      <c r="F1150"/>
      <c r="G1150"/>
    </row>
    <row r="1151" spans="1:7" ht="15" customHeight="1" x14ac:dyDescent="0.25">
      <c r="A1151"/>
      <c r="B1151" s="38"/>
      <c r="C1151"/>
      <c r="D1151"/>
      <c r="E1151"/>
      <c r="F1151"/>
      <c r="G1151"/>
    </row>
    <row r="1152" spans="1:7" ht="15" customHeight="1" x14ac:dyDescent="0.25">
      <c r="A1152"/>
      <c r="B1152" s="38"/>
      <c r="C1152"/>
      <c r="D1152"/>
      <c r="E1152"/>
      <c r="F1152"/>
      <c r="G1152"/>
    </row>
    <row r="1153" spans="1:7" ht="15" customHeight="1" x14ac:dyDescent="0.25">
      <c r="A1153"/>
      <c r="B1153" s="38"/>
      <c r="C1153"/>
      <c r="D1153"/>
      <c r="E1153"/>
      <c r="F1153"/>
      <c r="G1153"/>
    </row>
    <row r="1154" spans="1:7" ht="15" customHeight="1" x14ac:dyDescent="0.25">
      <c r="A1154"/>
      <c r="B1154" s="38"/>
      <c r="C1154"/>
      <c r="D1154"/>
      <c r="E1154"/>
      <c r="F1154"/>
      <c r="G1154"/>
    </row>
    <row r="1155" spans="1:7" ht="15" customHeight="1" x14ac:dyDescent="0.25">
      <c r="A1155"/>
      <c r="B1155" s="38"/>
      <c r="C1155"/>
      <c r="D1155"/>
      <c r="E1155"/>
      <c r="F1155"/>
      <c r="G1155"/>
    </row>
    <row r="1156" spans="1:7" ht="15" customHeight="1" x14ac:dyDescent="0.25">
      <c r="A1156"/>
      <c r="B1156" s="38"/>
      <c r="C1156"/>
      <c r="D1156"/>
      <c r="E1156"/>
      <c r="F1156"/>
      <c r="G1156"/>
    </row>
    <row r="1157" spans="1:7" ht="15" customHeight="1" x14ac:dyDescent="0.25">
      <c r="A1157"/>
      <c r="B1157" s="38"/>
      <c r="C1157"/>
      <c r="D1157"/>
      <c r="E1157"/>
      <c r="F1157"/>
      <c r="G1157"/>
    </row>
    <row r="1158" spans="1:7" ht="15" customHeight="1" x14ac:dyDescent="0.25">
      <c r="A1158"/>
      <c r="B1158" s="38"/>
      <c r="C1158"/>
      <c r="D1158"/>
      <c r="E1158"/>
      <c r="F1158"/>
      <c r="G1158"/>
    </row>
    <row r="1159" spans="1:7" ht="15" customHeight="1" x14ac:dyDescent="0.25">
      <c r="A1159"/>
      <c r="B1159" s="38"/>
      <c r="C1159"/>
      <c r="D1159"/>
      <c r="E1159"/>
      <c r="F1159"/>
      <c r="G1159"/>
    </row>
    <row r="1160" spans="1:7" ht="15" customHeight="1" x14ac:dyDescent="0.25">
      <c r="A1160"/>
      <c r="B1160" s="38"/>
      <c r="C1160"/>
      <c r="D1160"/>
      <c r="E1160"/>
      <c r="F1160"/>
      <c r="G1160"/>
    </row>
    <row r="1161" spans="1:7" ht="15" customHeight="1" x14ac:dyDescent="0.25">
      <c r="A1161"/>
      <c r="B1161" s="38"/>
      <c r="C1161"/>
      <c r="D1161"/>
      <c r="E1161"/>
      <c r="F1161"/>
      <c r="G1161"/>
    </row>
    <row r="1162" spans="1:7" ht="15" customHeight="1" x14ac:dyDescent="0.25">
      <c r="A1162"/>
      <c r="B1162" s="38"/>
      <c r="C1162"/>
      <c r="D1162"/>
      <c r="E1162"/>
      <c r="F1162"/>
      <c r="G1162"/>
    </row>
    <row r="1163" spans="1:7" ht="15" customHeight="1" x14ac:dyDescent="0.25">
      <c r="A1163"/>
      <c r="B1163" s="38"/>
      <c r="C1163"/>
      <c r="D1163"/>
      <c r="E1163"/>
      <c r="F1163"/>
      <c r="G1163"/>
    </row>
    <row r="1164" spans="1:7" ht="15" customHeight="1" x14ac:dyDescent="0.25">
      <c r="A1164"/>
      <c r="B1164" s="38"/>
      <c r="C1164"/>
      <c r="D1164"/>
      <c r="E1164"/>
      <c r="F1164"/>
      <c r="G1164"/>
    </row>
    <row r="1165" spans="1:7" ht="15" customHeight="1" x14ac:dyDescent="0.25">
      <c r="A1165"/>
      <c r="B1165" s="38"/>
      <c r="C1165"/>
      <c r="D1165"/>
      <c r="E1165"/>
      <c r="F1165"/>
      <c r="G1165"/>
    </row>
    <row r="1166" spans="1:7" ht="15" customHeight="1" x14ac:dyDescent="0.25">
      <c r="A1166"/>
      <c r="B1166" s="38"/>
      <c r="C1166"/>
      <c r="D1166"/>
      <c r="E1166"/>
      <c r="F1166"/>
      <c r="G1166"/>
    </row>
    <row r="1167" spans="1:7" ht="15" customHeight="1" x14ac:dyDescent="0.25">
      <c r="A1167"/>
      <c r="B1167" s="38"/>
      <c r="C1167"/>
      <c r="D1167"/>
      <c r="E1167"/>
      <c r="F1167"/>
      <c r="G1167"/>
    </row>
    <row r="1168" spans="1:7" ht="15" customHeight="1" x14ac:dyDescent="0.25">
      <c r="A1168"/>
      <c r="B1168" s="38"/>
      <c r="C1168"/>
      <c r="D1168"/>
      <c r="E1168"/>
      <c r="F1168"/>
      <c r="G1168"/>
    </row>
    <row r="1169" spans="1:7" ht="15" customHeight="1" x14ac:dyDescent="0.25">
      <c r="A1169"/>
      <c r="B1169" s="38"/>
      <c r="C1169"/>
      <c r="D1169"/>
      <c r="E1169"/>
      <c r="F1169"/>
      <c r="G1169"/>
    </row>
    <row r="1170" spans="1:7" ht="15" customHeight="1" x14ac:dyDescent="0.25">
      <c r="A1170"/>
      <c r="B1170" s="38"/>
      <c r="C1170"/>
      <c r="D1170"/>
      <c r="E1170"/>
      <c r="F1170"/>
      <c r="G1170"/>
    </row>
    <row r="1171" spans="1:7" ht="15" customHeight="1" x14ac:dyDescent="0.25">
      <c r="A1171"/>
      <c r="B1171" s="38"/>
      <c r="C1171"/>
      <c r="D1171"/>
      <c r="E1171"/>
      <c r="F1171"/>
      <c r="G1171"/>
    </row>
    <row r="1172" spans="1:7" ht="15" customHeight="1" x14ac:dyDescent="0.25">
      <c r="A1172"/>
      <c r="B1172" s="38"/>
      <c r="C1172"/>
      <c r="D1172"/>
      <c r="E1172"/>
      <c r="F1172"/>
      <c r="G1172"/>
    </row>
    <row r="1173" spans="1:7" ht="15" customHeight="1" x14ac:dyDescent="0.25">
      <c r="A1173"/>
      <c r="B1173" s="38"/>
      <c r="C1173"/>
      <c r="D1173"/>
      <c r="E1173"/>
      <c r="F1173"/>
      <c r="G1173"/>
    </row>
    <row r="1174" spans="1:7" ht="15" customHeight="1" x14ac:dyDescent="0.25">
      <c r="A1174"/>
      <c r="B1174" s="38"/>
      <c r="C1174"/>
      <c r="D1174"/>
      <c r="E1174"/>
      <c r="F1174"/>
      <c r="G1174"/>
    </row>
    <row r="1175" spans="1:7" ht="15" customHeight="1" x14ac:dyDescent="0.25">
      <c r="A1175"/>
      <c r="B1175" s="38"/>
      <c r="C1175"/>
      <c r="D1175"/>
      <c r="E1175"/>
      <c r="F1175"/>
      <c r="G1175"/>
    </row>
    <row r="1176" spans="1:7" ht="15" customHeight="1" x14ac:dyDescent="0.25">
      <c r="A1176"/>
      <c r="B1176" s="38"/>
      <c r="C1176"/>
      <c r="D1176"/>
      <c r="E1176"/>
      <c r="F1176"/>
      <c r="G1176"/>
    </row>
    <row r="1177" spans="1:7" ht="15" customHeight="1" x14ac:dyDescent="0.25">
      <c r="A1177"/>
      <c r="B1177" s="38"/>
      <c r="C1177"/>
      <c r="D1177"/>
      <c r="E1177"/>
      <c r="F1177"/>
      <c r="G1177"/>
    </row>
    <row r="1178" spans="1:7" ht="15" customHeight="1" x14ac:dyDescent="0.25">
      <c r="A1178"/>
      <c r="B1178" s="38"/>
      <c r="C1178"/>
      <c r="D1178"/>
      <c r="E1178"/>
      <c r="F1178"/>
      <c r="G1178"/>
    </row>
    <row r="1179" spans="1:7" ht="15" customHeight="1" x14ac:dyDescent="0.25">
      <c r="A1179"/>
      <c r="B1179" s="38"/>
      <c r="C1179"/>
      <c r="D1179"/>
      <c r="E1179"/>
      <c r="F1179"/>
      <c r="G1179"/>
    </row>
    <row r="1180" spans="1:7" ht="15" customHeight="1" x14ac:dyDescent="0.25">
      <c r="A1180"/>
      <c r="B1180" s="38"/>
      <c r="C1180"/>
      <c r="D1180"/>
      <c r="E1180"/>
      <c r="F1180"/>
      <c r="G1180"/>
    </row>
    <row r="1181" spans="1:7" ht="15" customHeight="1" x14ac:dyDescent="0.25">
      <c r="A1181"/>
      <c r="B1181" s="38"/>
      <c r="C1181"/>
      <c r="D1181"/>
      <c r="E1181"/>
      <c r="F1181"/>
      <c r="G1181"/>
    </row>
    <row r="1182" spans="1:7" ht="15" customHeight="1" x14ac:dyDescent="0.25">
      <c r="A1182"/>
      <c r="B1182" s="38"/>
      <c r="C1182"/>
      <c r="D1182"/>
      <c r="E1182"/>
      <c r="F1182"/>
      <c r="G1182"/>
    </row>
    <row r="1183" spans="1:7" ht="15" customHeight="1" x14ac:dyDescent="0.25">
      <c r="A1183"/>
      <c r="B1183" s="38"/>
      <c r="C1183"/>
      <c r="D1183"/>
      <c r="E1183"/>
      <c r="F1183"/>
      <c r="G1183"/>
    </row>
    <row r="1184" spans="1:7" ht="15" customHeight="1" x14ac:dyDescent="0.25">
      <c r="A1184"/>
      <c r="B1184" s="38"/>
      <c r="C1184"/>
      <c r="D1184"/>
      <c r="E1184"/>
      <c r="F1184"/>
      <c r="G1184"/>
    </row>
    <row r="1185" spans="1:7" ht="15" customHeight="1" x14ac:dyDescent="0.25">
      <c r="A1185"/>
      <c r="B1185" s="38"/>
      <c r="C1185"/>
      <c r="D1185"/>
      <c r="E1185"/>
      <c r="F1185"/>
      <c r="G1185"/>
    </row>
    <row r="1186" spans="1:7" ht="15" customHeight="1" x14ac:dyDescent="0.25">
      <c r="A1186"/>
      <c r="B1186" s="38"/>
      <c r="C1186"/>
      <c r="D1186"/>
      <c r="E1186"/>
      <c r="F1186"/>
      <c r="G1186"/>
    </row>
    <row r="1187" spans="1:7" ht="15" customHeight="1" x14ac:dyDescent="0.25">
      <c r="A1187"/>
      <c r="B1187" s="38"/>
      <c r="C1187"/>
      <c r="D1187"/>
      <c r="E1187"/>
      <c r="F1187"/>
      <c r="G1187"/>
    </row>
    <row r="1188" spans="1:7" ht="15" customHeight="1" x14ac:dyDescent="0.25">
      <c r="A1188"/>
      <c r="B1188" s="38"/>
      <c r="C1188"/>
      <c r="D1188"/>
      <c r="E1188"/>
      <c r="F1188"/>
      <c r="G1188"/>
    </row>
    <row r="1189" spans="1:7" ht="15" customHeight="1" x14ac:dyDescent="0.25">
      <c r="A1189"/>
      <c r="B1189" s="38"/>
      <c r="C1189"/>
      <c r="D1189"/>
      <c r="E1189"/>
      <c r="F1189"/>
      <c r="G1189"/>
    </row>
    <row r="1190" spans="1:7" ht="15" customHeight="1" x14ac:dyDescent="0.25">
      <c r="A1190"/>
      <c r="B1190" s="38"/>
      <c r="C1190"/>
      <c r="D1190"/>
      <c r="E1190"/>
      <c r="F1190"/>
      <c r="G1190"/>
    </row>
    <row r="1191" spans="1:7" ht="15" customHeight="1" x14ac:dyDescent="0.25">
      <c r="A1191"/>
      <c r="B1191" s="38"/>
      <c r="C1191"/>
      <c r="D1191"/>
      <c r="E1191"/>
      <c r="F1191"/>
      <c r="G1191"/>
    </row>
    <row r="1192" spans="1:7" ht="15" customHeight="1" x14ac:dyDescent="0.25">
      <c r="A1192"/>
      <c r="B1192" s="38"/>
      <c r="C1192"/>
      <c r="D1192"/>
      <c r="E1192"/>
      <c r="F1192"/>
      <c r="G1192"/>
    </row>
    <row r="1193" spans="1:7" ht="15" customHeight="1" x14ac:dyDescent="0.25">
      <c r="A1193"/>
      <c r="B1193" s="38"/>
      <c r="C1193"/>
      <c r="D1193"/>
      <c r="E1193"/>
      <c r="F1193"/>
      <c r="G1193"/>
    </row>
    <row r="1194" spans="1:7" ht="15" customHeight="1" x14ac:dyDescent="0.25">
      <c r="A1194"/>
      <c r="B1194" s="38"/>
      <c r="C1194"/>
      <c r="D1194"/>
      <c r="E1194"/>
      <c r="F1194"/>
      <c r="G1194"/>
    </row>
    <row r="1195" spans="1:7" ht="15" customHeight="1" x14ac:dyDescent="0.25">
      <c r="A1195"/>
      <c r="B1195" s="38"/>
      <c r="C1195"/>
      <c r="D1195"/>
      <c r="E1195"/>
      <c r="F1195"/>
      <c r="G1195"/>
    </row>
    <row r="1196" spans="1:7" ht="15" customHeight="1" x14ac:dyDescent="0.25">
      <c r="A1196"/>
      <c r="B1196" s="38"/>
      <c r="C1196"/>
      <c r="D1196"/>
      <c r="E1196"/>
      <c r="F1196"/>
      <c r="G1196"/>
    </row>
    <row r="1197" spans="1:7" ht="15" customHeight="1" x14ac:dyDescent="0.25">
      <c r="A1197"/>
      <c r="B1197" s="38"/>
      <c r="C1197"/>
      <c r="D1197"/>
      <c r="E1197"/>
      <c r="F1197"/>
      <c r="G1197"/>
    </row>
    <row r="1198" spans="1:7" ht="15" customHeight="1" x14ac:dyDescent="0.25">
      <c r="A1198"/>
      <c r="B1198" s="38"/>
      <c r="C1198"/>
      <c r="D1198"/>
      <c r="E1198"/>
      <c r="F1198"/>
      <c r="G1198"/>
    </row>
    <row r="1199" spans="1:7" ht="15" customHeight="1" x14ac:dyDescent="0.25">
      <c r="A1199"/>
      <c r="B1199" s="38"/>
      <c r="C1199"/>
      <c r="D1199"/>
      <c r="E1199"/>
      <c r="F1199"/>
      <c r="G1199"/>
    </row>
    <row r="1200" spans="1:7" ht="15" customHeight="1" x14ac:dyDescent="0.25">
      <c r="A1200"/>
      <c r="B1200" s="38"/>
      <c r="C1200"/>
      <c r="D1200"/>
      <c r="E1200"/>
      <c r="F1200"/>
      <c r="G1200"/>
    </row>
    <row r="1201" spans="1:7" ht="15" customHeight="1" x14ac:dyDescent="0.25">
      <c r="A1201"/>
      <c r="B1201" s="38"/>
      <c r="C1201"/>
      <c r="D1201"/>
      <c r="E1201"/>
      <c r="F1201"/>
      <c r="G1201"/>
    </row>
    <row r="1202" spans="1:7" ht="15" customHeight="1" x14ac:dyDescent="0.25">
      <c r="A1202"/>
      <c r="B1202" s="38"/>
      <c r="C1202"/>
      <c r="D1202"/>
      <c r="E1202"/>
      <c r="F1202"/>
      <c r="G1202"/>
    </row>
    <row r="1203" spans="1:7" ht="15" customHeight="1" x14ac:dyDescent="0.25">
      <c r="A1203"/>
      <c r="B1203" s="38"/>
      <c r="C1203"/>
      <c r="D1203"/>
      <c r="E1203"/>
      <c r="F1203"/>
      <c r="G1203"/>
    </row>
    <row r="1204" spans="1:7" ht="15" customHeight="1" x14ac:dyDescent="0.25">
      <c r="A1204"/>
      <c r="B1204" s="38"/>
      <c r="C1204"/>
      <c r="D1204"/>
      <c r="E1204"/>
      <c r="F1204"/>
      <c r="G1204"/>
    </row>
    <row r="1205" spans="1:7" ht="15" customHeight="1" x14ac:dyDescent="0.25">
      <c r="A1205"/>
      <c r="B1205" s="38"/>
      <c r="C1205"/>
      <c r="D1205"/>
      <c r="E1205"/>
      <c r="F1205"/>
      <c r="G1205"/>
    </row>
    <row r="1206" spans="1:7" ht="15" customHeight="1" x14ac:dyDescent="0.25">
      <c r="A1206"/>
      <c r="B1206" s="38"/>
      <c r="C1206"/>
      <c r="D1206"/>
      <c r="E1206"/>
      <c r="F1206"/>
      <c r="G1206"/>
    </row>
    <row r="1207" spans="1:7" ht="15" customHeight="1" x14ac:dyDescent="0.25">
      <c r="A1207"/>
      <c r="B1207" s="38"/>
      <c r="C1207"/>
      <c r="D1207"/>
      <c r="E1207"/>
      <c r="F1207"/>
      <c r="G1207"/>
    </row>
    <row r="1208" spans="1:7" ht="15" customHeight="1" x14ac:dyDescent="0.25">
      <c r="A1208"/>
      <c r="B1208" s="38"/>
      <c r="C1208"/>
      <c r="D1208"/>
      <c r="E1208"/>
      <c r="F1208"/>
      <c r="G1208"/>
    </row>
    <row r="1209" spans="1:7" ht="15" customHeight="1" x14ac:dyDescent="0.25">
      <c r="A1209"/>
      <c r="B1209" s="38"/>
      <c r="C1209"/>
      <c r="D1209"/>
      <c r="E1209"/>
      <c r="F1209"/>
      <c r="G1209"/>
    </row>
    <row r="1210" spans="1:7" ht="15" customHeight="1" x14ac:dyDescent="0.25">
      <c r="A1210"/>
      <c r="B1210" s="38"/>
      <c r="C1210"/>
      <c r="D1210"/>
      <c r="E1210"/>
      <c r="F1210"/>
      <c r="G1210"/>
    </row>
    <row r="1211" spans="1:7" ht="15" customHeight="1" x14ac:dyDescent="0.25">
      <c r="A1211"/>
      <c r="B1211" s="38"/>
      <c r="C1211"/>
      <c r="D1211"/>
      <c r="E1211"/>
      <c r="F1211"/>
      <c r="G1211"/>
    </row>
    <row r="1212" spans="1:7" ht="15" customHeight="1" x14ac:dyDescent="0.25">
      <c r="A1212"/>
      <c r="B1212" s="38"/>
      <c r="C1212"/>
      <c r="D1212"/>
      <c r="E1212"/>
      <c r="F1212"/>
      <c r="G1212"/>
    </row>
    <row r="1213" spans="1:7" ht="15" customHeight="1" x14ac:dyDescent="0.25">
      <c r="A1213"/>
      <c r="B1213" s="38"/>
      <c r="C1213"/>
      <c r="D1213"/>
      <c r="E1213"/>
      <c r="F1213"/>
      <c r="G1213"/>
    </row>
    <row r="1214" spans="1:7" ht="15" customHeight="1" x14ac:dyDescent="0.25">
      <c r="A1214"/>
      <c r="B1214" s="38"/>
      <c r="C1214"/>
      <c r="D1214"/>
      <c r="E1214"/>
      <c r="F1214"/>
      <c r="G1214"/>
    </row>
    <row r="1215" spans="1:7" ht="15" customHeight="1" x14ac:dyDescent="0.25">
      <c r="A1215"/>
      <c r="B1215" s="38"/>
      <c r="C1215"/>
      <c r="D1215"/>
      <c r="E1215"/>
      <c r="F1215"/>
      <c r="G1215"/>
    </row>
    <row r="1216" spans="1:7" ht="15" customHeight="1" x14ac:dyDescent="0.25">
      <c r="A1216"/>
      <c r="B1216" s="38"/>
      <c r="C1216"/>
      <c r="D1216"/>
      <c r="E1216"/>
      <c r="F1216"/>
      <c r="G1216"/>
    </row>
    <row r="1217" spans="1:7" ht="15" customHeight="1" x14ac:dyDescent="0.25">
      <c r="A1217"/>
      <c r="B1217" s="38"/>
      <c r="C1217"/>
      <c r="D1217"/>
      <c r="E1217"/>
      <c r="F1217"/>
      <c r="G1217"/>
    </row>
    <row r="1218" spans="1:7" ht="15" customHeight="1" x14ac:dyDescent="0.25">
      <c r="A1218"/>
      <c r="B1218" s="38"/>
      <c r="C1218"/>
      <c r="D1218"/>
      <c r="E1218"/>
      <c r="F1218"/>
      <c r="G1218"/>
    </row>
    <row r="1219" spans="1:7" ht="15" customHeight="1" x14ac:dyDescent="0.25">
      <c r="A1219"/>
      <c r="B1219" s="38"/>
      <c r="C1219"/>
      <c r="D1219"/>
      <c r="E1219"/>
      <c r="F1219"/>
      <c r="G1219"/>
    </row>
    <row r="1220" spans="1:7" ht="15" customHeight="1" x14ac:dyDescent="0.25">
      <c r="A1220"/>
      <c r="B1220" s="38"/>
      <c r="C1220"/>
      <c r="D1220"/>
      <c r="E1220"/>
      <c r="F1220"/>
      <c r="G1220"/>
    </row>
    <row r="1221" spans="1:7" ht="15" customHeight="1" x14ac:dyDescent="0.25">
      <c r="A1221"/>
      <c r="B1221" s="38"/>
      <c r="C1221"/>
      <c r="D1221"/>
      <c r="E1221"/>
      <c r="F1221"/>
      <c r="G1221"/>
    </row>
    <row r="1222" spans="1:7" ht="15" customHeight="1" x14ac:dyDescent="0.25">
      <c r="A1222"/>
      <c r="B1222" s="38"/>
      <c r="C1222"/>
      <c r="D1222"/>
      <c r="E1222"/>
      <c r="F1222"/>
      <c r="G1222"/>
    </row>
    <row r="1223" spans="1:7" ht="15" customHeight="1" x14ac:dyDescent="0.25">
      <c r="A1223"/>
      <c r="B1223" s="38"/>
      <c r="C1223"/>
      <c r="D1223"/>
      <c r="E1223"/>
      <c r="F1223"/>
      <c r="G1223"/>
    </row>
    <row r="1224" spans="1:7" ht="15" customHeight="1" x14ac:dyDescent="0.25">
      <c r="A1224"/>
      <c r="B1224" s="38"/>
      <c r="C1224"/>
      <c r="D1224"/>
      <c r="E1224"/>
      <c r="F1224"/>
      <c r="G1224"/>
    </row>
    <row r="1225" spans="1:7" ht="15" customHeight="1" x14ac:dyDescent="0.25">
      <c r="A1225"/>
      <c r="B1225" s="38"/>
      <c r="C1225"/>
      <c r="D1225"/>
      <c r="E1225"/>
      <c r="F1225"/>
      <c r="G1225"/>
    </row>
    <row r="1226" spans="1:7" ht="15" customHeight="1" x14ac:dyDescent="0.25">
      <c r="A1226"/>
      <c r="B1226" s="38"/>
      <c r="C1226"/>
      <c r="D1226"/>
      <c r="E1226"/>
      <c r="F1226"/>
      <c r="G1226"/>
    </row>
    <row r="1227" spans="1:7" ht="15" customHeight="1" x14ac:dyDescent="0.25">
      <c r="A1227"/>
      <c r="B1227" s="38"/>
      <c r="C1227"/>
      <c r="D1227"/>
      <c r="E1227"/>
      <c r="F1227"/>
      <c r="G1227"/>
    </row>
    <row r="1228" spans="1:7" ht="15" customHeight="1" x14ac:dyDescent="0.25">
      <c r="A1228"/>
      <c r="B1228" s="38"/>
      <c r="C1228"/>
      <c r="D1228"/>
      <c r="E1228"/>
      <c r="F1228"/>
      <c r="G1228"/>
    </row>
    <row r="1229" spans="1:7" ht="15" customHeight="1" x14ac:dyDescent="0.25">
      <c r="A1229"/>
      <c r="B1229" s="38"/>
      <c r="C1229"/>
      <c r="D1229"/>
      <c r="E1229"/>
      <c r="F1229"/>
      <c r="G1229"/>
    </row>
    <row r="1230" spans="1:7" ht="15" customHeight="1" x14ac:dyDescent="0.25">
      <c r="A1230"/>
      <c r="B1230" s="38"/>
      <c r="C1230"/>
      <c r="D1230"/>
      <c r="E1230"/>
      <c r="F1230"/>
      <c r="G1230"/>
    </row>
    <row r="1231" spans="1:7" ht="15" customHeight="1" x14ac:dyDescent="0.25">
      <c r="A1231"/>
      <c r="B1231" s="38"/>
      <c r="C1231"/>
      <c r="D1231"/>
      <c r="E1231"/>
      <c r="F1231"/>
      <c r="G1231"/>
    </row>
    <row r="1232" spans="1:7" ht="15" customHeight="1" x14ac:dyDescent="0.25">
      <c r="A1232"/>
      <c r="B1232" s="38"/>
      <c r="C1232"/>
      <c r="D1232"/>
      <c r="E1232"/>
      <c r="F1232"/>
      <c r="G1232"/>
    </row>
    <row r="1233" spans="1:7" ht="15" customHeight="1" x14ac:dyDescent="0.25">
      <c r="A1233"/>
      <c r="B1233" s="38"/>
      <c r="C1233"/>
      <c r="D1233"/>
      <c r="E1233"/>
      <c r="F1233"/>
      <c r="G1233"/>
    </row>
    <row r="1234" spans="1:7" ht="15" customHeight="1" x14ac:dyDescent="0.25">
      <c r="A1234"/>
      <c r="B1234" s="38"/>
      <c r="C1234"/>
      <c r="D1234"/>
      <c r="E1234"/>
      <c r="F1234"/>
      <c r="G1234"/>
    </row>
    <row r="1235" spans="1:7" ht="15" customHeight="1" x14ac:dyDescent="0.25">
      <c r="A1235"/>
      <c r="B1235" s="38"/>
      <c r="C1235"/>
      <c r="D1235"/>
      <c r="E1235"/>
      <c r="F1235"/>
      <c r="G1235"/>
    </row>
    <row r="1236" spans="1:7" ht="15" customHeight="1" x14ac:dyDescent="0.25">
      <c r="A1236"/>
      <c r="B1236" s="38"/>
      <c r="C1236"/>
      <c r="D1236"/>
      <c r="E1236"/>
      <c r="F1236"/>
      <c r="G1236"/>
    </row>
    <row r="1237" spans="1:7" ht="15" customHeight="1" x14ac:dyDescent="0.25">
      <c r="A1237"/>
      <c r="B1237" s="38"/>
      <c r="C1237"/>
      <c r="D1237"/>
      <c r="E1237"/>
      <c r="F1237"/>
      <c r="G1237"/>
    </row>
    <row r="1238" spans="1:7" ht="15" customHeight="1" x14ac:dyDescent="0.25">
      <c r="A1238"/>
      <c r="B1238" s="38"/>
      <c r="C1238"/>
      <c r="D1238"/>
      <c r="E1238"/>
      <c r="F1238"/>
      <c r="G1238"/>
    </row>
    <row r="1239" spans="1:7" ht="15" customHeight="1" x14ac:dyDescent="0.25">
      <c r="A1239"/>
      <c r="B1239" s="38"/>
      <c r="C1239"/>
      <c r="D1239"/>
      <c r="E1239"/>
      <c r="F1239"/>
      <c r="G1239"/>
    </row>
    <row r="1240" spans="1:7" ht="15" customHeight="1" x14ac:dyDescent="0.25">
      <c r="A1240"/>
      <c r="B1240" s="38"/>
      <c r="C1240"/>
      <c r="D1240"/>
      <c r="E1240"/>
      <c r="F1240"/>
      <c r="G1240"/>
    </row>
    <row r="1241" spans="1:7" ht="15" customHeight="1" x14ac:dyDescent="0.25">
      <c r="A1241"/>
      <c r="B1241" s="38"/>
      <c r="C1241"/>
      <c r="D1241"/>
      <c r="E1241"/>
      <c r="F1241"/>
      <c r="G1241"/>
    </row>
    <row r="1242" spans="1:7" ht="15" customHeight="1" x14ac:dyDescent="0.25">
      <c r="A1242"/>
      <c r="B1242" s="38"/>
      <c r="C1242"/>
      <c r="D1242"/>
      <c r="E1242"/>
      <c r="F1242"/>
      <c r="G1242"/>
    </row>
    <row r="1243" spans="1:7" ht="15" customHeight="1" x14ac:dyDescent="0.25">
      <c r="A1243"/>
      <c r="B1243" s="38"/>
      <c r="C1243"/>
      <c r="D1243"/>
      <c r="E1243"/>
      <c r="F1243"/>
      <c r="G1243"/>
    </row>
    <row r="1244" spans="1:7" ht="15" customHeight="1" x14ac:dyDescent="0.25">
      <c r="A1244"/>
      <c r="B1244" s="38"/>
      <c r="C1244"/>
      <c r="D1244"/>
      <c r="E1244"/>
      <c r="F1244"/>
      <c r="G1244"/>
    </row>
    <row r="1245" spans="1:7" ht="15" customHeight="1" x14ac:dyDescent="0.25">
      <c r="A1245"/>
      <c r="B1245" s="38"/>
      <c r="C1245"/>
      <c r="D1245"/>
      <c r="E1245"/>
      <c r="F1245"/>
      <c r="G1245"/>
    </row>
    <row r="1246" spans="1:7" ht="15" customHeight="1" x14ac:dyDescent="0.25">
      <c r="A1246"/>
      <c r="B1246" s="38"/>
      <c r="C1246"/>
      <c r="D1246"/>
      <c r="E1246"/>
      <c r="F1246"/>
      <c r="G1246"/>
    </row>
    <row r="1247" spans="1:7" ht="15" customHeight="1" x14ac:dyDescent="0.25">
      <c r="A1247"/>
      <c r="B1247" s="38"/>
      <c r="C1247"/>
      <c r="D1247"/>
      <c r="E1247"/>
      <c r="F1247"/>
      <c r="G1247"/>
    </row>
    <row r="1248" spans="1:7" ht="15" customHeight="1" x14ac:dyDescent="0.25">
      <c r="A1248"/>
      <c r="B1248" s="38"/>
      <c r="C1248"/>
      <c r="D1248"/>
      <c r="E1248"/>
      <c r="F1248"/>
      <c r="G1248"/>
    </row>
    <row r="1249" spans="1:7" ht="15" customHeight="1" x14ac:dyDescent="0.25">
      <c r="A1249"/>
      <c r="B1249" s="38"/>
      <c r="C1249"/>
      <c r="D1249"/>
      <c r="E1249"/>
      <c r="F1249"/>
      <c r="G1249"/>
    </row>
    <row r="1250" spans="1:7" ht="15" customHeight="1" x14ac:dyDescent="0.25">
      <c r="A1250"/>
      <c r="B1250" s="38"/>
      <c r="C1250"/>
      <c r="D1250"/>
      <c r="E1250"/>
      <c r="F1250"/>
      <c r="G1250"/>
    </row>
    <row r="1251" spans="1:7" ht="15" customHeight="1" x14ac:dyDescent="0.25">
      <c r="A1251"/>
      <c r="B1251" s="38"/>
      <c r="C1251"/>
      <c r="D1251"/>
      <c r="E1251"/>
      <c r="F1251"/>
      <c r="G1251"/>
    </row>
    <row r="1252" spans="1:7" ht="15" customHeight="1" x14ac:dyDescent="0.25">
      <c r="A1252"/>
      <c r="B1252" s="38"/>
      <c r="C1252"/>
      <c r="D1252"/>
      <c r="E1252"/>
      <c r="F1252"/>
      <c r="G1252"/>
    </row>
    <row r="1253" spans="1:7" ht="15" customHeight="1" x14ac:dyDescent="0.25">
      <c r="A1253"/>
      <c r="B1253" s="38"/>
      <c r="C1253"/>
      <c r="D1253"/>
      <c r="E1253"/>
      <c r="F1253"/>
      <c r="G1253"/>
    </row>
    <row r="1254" spans="1:7" ht="15" customHeight="1" x14ac:dyDescent="0.25">
      <c r="A1254"/>
      <c r="B1254" s="38"/>
      <c r="C1254"/>
      <c r="D1254"/>
      <c r="E1254"/>
      <c r="F1254"/>
      <c r="G1254"/>
    </row>
    <row r="1255" spans="1:7" ht="15" customHeight="1" x14ac:dyDescent="0.25">
      <c r="A1255"/>
      <c r="B1255" s="38"/>
      <c r="C1255"/>
      <c r="D1255"/>
      <c r="E1255"/>
      <c r="F1255"/>
      <c r="G1255"/>
    </row>
    <row r="1256" spans="1:7" ht="15" customHeight="1" x14ac:dyDescent="0.25">
      <c r="A1256"/>
      <c r="B1256" s="38"/>
      <c r="C1256"/>
      <c r="D1256"/>
      <c r="E1256"/>
      <c r="F1256"/>
      <c r="G1256"/>
    </row>
    <row r="1257" spans="1:7" ht="15" customHeight="1" x14ac:dyDescent="0.25">
      <c r="A1257"/>
      <c r="B1257" s="38"/>
      <c r="C1257"/>
      <c r="D1257"/>
      <c r="E1257"/>
      <c r="F1257"/>
      <c r="G1257"/>
    </row>
    <row r="1258" spans="1:7" ht="15" customHeight="1" x14ac:dyDescent="0.25">
      <c r="A1258"/>
      <c r="B1258" s="38"/>
      <c r="C1258"/>
      <c r="D1258"/>
      <c r="E1258"/>
      <c r="F1258"/>
      <c r="G1258"/>
    </row>
    <row r="1259" spans="1:7" ht="15" customHeight="1" x14ac:dyDescent="0.25">
      <c r="A1259"/>
      <c r="B1259" s="38"/>
      <c r="C1259"/>
      <c r="D1259"/>
      <c r="E1259"/>
      <c r="F1259"/>
      <c r="G1259"/>
    </row>
    <row r="1260" spans="1:7" ht="15" customHeight="1" x14ac:dyDescent="0.25">
      <c r="A1260"/>
      <c r="B1260" s="38"/>
      <c r="C1260"/>
      <c r="D1260"/>
      <c r="E1260"/>
      <c r="F1260"/>
      <c r="G1260"/>
    </row>
    <row r="1261" spans="1:7" ht="15" customHeight="1" x14ac:dyDescent="0.25">
      <c r="A1261"/>
      <c r="B1261" s="38"/>
      <c r="C1261"/>
      <c r="D1261"/>
      <c r="E1261"/>
      <c r="F1261"/>
      <c r="G1261"/>
    </row>
    <row r="1262" spans="1:7" ht="15" customHeight="1" x14ac:dyDescent="0.25">
      <c r="A1262"/>
      <c r="B1262" s="38"/>
      <c r="C1262"/>
      <c r="D1262"/>
      <c r="E1262"/>
      <c r="F1262"/>
      <c r="G1262"/>
    </row>
    <row r="1263" spans="1:7" ht="15" customHeight="1" x14ac:dyDescent="0.25">
      <c r="A1263"/>
      <c r="B1263" s="38"/>
      <c r="C1263"/>
      <c r="D1263"/>
      <c r="E1263"/>
      <c r="F1263"/>
      <c r="G1263"/>
    </row>
    <row r="1264" spans="1:7" ht="15" customHeight="1" x14ac:dyDescent="0.25">
      <c r="A1264"/>
      <c r="B1264" s="38"/>
      <c r="C1264"/>
      <c r="D1264"/>
      <c r="E1264"/>
      <c r="F1264"/>
      <c r="G1264"/>
    </row>
    <row r="1265" spans="1:7" ht="15" customHeight="1" x14ac:dyDescent="0.25">
      <c r="A1265"/>
      <c r="B1265" s="38"/>
      <c r="C1265"/>
      <c r="D1265"/>
      <c r="E1265"/>
      <c r="F1265"/>
      <c r="G1265"/>
    </row>
    <row r="1266" spans="1:7" ht="15" customHeight="1" x14ac:dyDescent="0.25">
      <c r="A1266"/>
      <c r="B1266" s="38"/>
      <c r="C1266"/>
      <c r="D1266"/>
      <c r="E1266"/>
      <c r="F1266"/>
      <c r="G1266"/>
    </row>
    <row r="1267" spans="1:7" ht="15" customHeight="1" x14ac:dyDescent="0.25">
      <c r="A1267"/>
      <c r="B1267" s="38"/>
      <c r="C1267"/>
      <c r="D1267"/>
      <c r="E1267"/>
      <c r="F1267"/>
      <c r="G1267"/>
    </row>
    <row r="1268" spans="1:7" ht="15" customHeight="1" x14ac:dyDescent="0.25">
      <c r="A1268"/>
      <c r="B1268" s="38"/>
      <c r="C1268"/>
      <c r="D1268"/>
      <c r="E1268"/>
      <c r="F1268"/>
      <c r="G1268"/>
    </row>
    <row r="1269" spans="1:7" ht="15" customHeight="1" x14ac:dyDescent="0.25">
      <c r="A1269"/>
      <c r="B1269" s="38"/>
      <c r="C1269"/>
      <c r="D1269"/>
      <c r="E1269"/>
      <c r="F1269"/>
      <c r="G1269"/>
    </row>
    <row r="1270" spans="1:7" ht="15" customHeight="1" x14ac:dyDescent="0.25">
      <c r="A1270"/>
      <c r="B1270" s="38"/>
      <c r="C1270"/>
      <c r="D1270"/>
      <c r="E1270"/>
      <c r="F1270"/>
      <c r="G1270"/>
    </row>
    <row r="1271" spans="1:7" ht="15" customHeight="1" x14ac:dyDescent="0.25">
      <c r="A1271"/>
      <c r="B1271" s="38"/>
      <c r="C1271"/>
      <c r="D1271"/>
      <c r="E1271"/>
      <c r="F1271"/>
      <c r="G1271"/>
    </row>
    <row r="1272" spans="1:7" ht="15" customHeight="1" x14ac:dyDescent="0.25">
      <c r="A1272"/>
      <c r="B1272" s="38"/>
      <c r="C1272"/>
      <c r="D1272"/>
      <c r="E1272"/>
      <c r="F1272"/>
      <c r="G1272"/>
    </row>
    <row r="1273" spans="1:7" ht="15" customHeight="1" x14ac:dyDescent="0.25">
      <c r="A1273"/>
      <c r="B1273" s="38"/>
      <c r="C1273"/>
      <c r="D1273"/>
      <c r="E1273"/>
      <c r="F1273"/>
      <c r="G1273"/>
    </row>
    <row r="1274" spans="1:7" ht="15" customHeight="1" x14ac:dyDescent="0.25">
      <c r="A1274"/>
      <c r="B1274" s="38"/>
      <c r="C1274"/>
      <c r="D1274"/>
      <c r="E1274"/>
      <c r="F1274"/>
      <c r="G1274"/>
    </row>
    <row r="1275" spans="1:7" ht="15" customHeight="1" x14ac:dyDescent="0.25">
      <c r="A1275"/>
      <c r="B1275" s="38"/>
      <c r="C1275"/>
      <c r="D1275"/>
      <c r="E1275"/>
      <c r="F1275"/>
      <c r="G1275"/>
    </row>
    <row r="1276" spans="1:7" ht="15" customHeight="1" x14ac:dyDescent="0.25">
      <c r="A1276"/>
      <c r="B1276" s="38"/>
      <c r="C1276"/>
      <c r="D1276"/>
      <c r="E1276"/>
      <c r="F1276"/>
      <c r="G1276"/>
    </row>
    <row r="1277" spans="1:7" ht="15" customHeight="1" x14ac:dyDescent="0.25">
      <c r="A1277"/>
      <c r="B1277" s="38"/>
      <c r="C1277"/>
      <c r="D1277"/>
      <c r="E1277"/>
      <c r="F1277"/>
      <c r="G1277"/>
    </row>
    <row r="1278" spans="1:7" ht="15" customHeight="1" x14ac:dyDescent="0.25">
      <c r="A1278"/>
      <c r="B1278" s="38"/>
      <c r="C1278"/>
      <c r="D1278"/>
      <c r="E1278"/>
      <c r="F1278"/>
      <c r="G1278"/>
    </row>
    <row r="1279" spans="1:7" ht="15" customHeight="1" x14ac:dyDescent="0.25">
      <c r="A1279"/>
      <c r="B1279" s="38"/>
      <c r="C1279"/>
      <c r="D1279"/>
      <c r="E1279"/>
      <c r="F1279"/>
      <c r="G1279"/>
    </row>
    <row r="1280" spans="1:7" ht="15" customHeight="1" x14ac:dyDescent="0.25">
      <c r="A1280"/>
      <c r="B1280" s="38"/>
      <c r="C1280"/>
      <c r="D1280"/>
      <c r="E1280"/>
      <c r="F1280"/>
      <c r="G1280"/>
    </row>
    <row r="1281" spans="1:7" ht="15" customHeight="1" x14ac:dyDescent="0.25">
      <c r="A1281"/>
      <c r="B1281" s="38"/>
      <c r="C1281"/>
      <c r="D1281"/>
      <c r="E1281"/>
      <c r="F1281"/>
      <c r="G1281"/>
    </row>
    <row r="1282" spans="1:7" ht="15" customHeight="1" x14ac:dyDescent="0.25">
      <c r="A1282"/>
      <c r="B1282" s="38"/>
      <c r="C1282"/>
      <c r="D1282"/>
      <c r="E1282"/>
      <c r="F1282"/>
      <c r="G1282"/>
    </row>
    <row r="1283" spans="1:7" ht="15" customHeight="1" x14ac:dyDescent="0.25">
      <c r="A1283"/>
      <c r="B1283" s="38"/>
      <c r="C1283"/>
      <c r="D1283"/>
      <c r="E1283"/>
      <c r="F1283"/>
      <c r="G1283"/>
    </row>
    <row r="1284" spans="1:7" ht="15" customHeight="1" x14ac:dyDescent="0.25">
      <c r="A1284"/>
      <c r="B1284" s="38"/>
      <c r="C1284"/>
      <c r="D1284"/>
      <c r="E1284"/>
      <c r="F1284"/>
      <c r="G1284"/>
    </row>
    <row r="1285" spans="1:7" ht="15" customHeight="1" x14ac:dyDescent="0.25">
      <c r="A1285"/>
      <c r="B1285" s="38"/>
      <c r="C1285"/>
      <c r="D1285"/>
      <c r="E1285"/>
      <c r="F1285"/>
      <c r="G1285"/>
    </row>
    <row r="1286" spans="1:7" ht="15" customHeight="1" x14ac:dyDescent="0.25">
      <c r="A1286"/>
      <c r="B1286" s="38"/>
      <c r="C1286"/>
      <c r="D1286"/>
      <c r="E1286"/>
      <c r="F1286"/>
      <c r="G1286"/>
    </row>
    <row r="1287" spans="1:7" ht="15" customHeight="1" x14ac:dyDescent="0.25">
      <c r="A1287"/>
      <c r="B1287" s="38"/>
      <c r="C1287"/>
      <c r="D1287"/>
      <c r="E1287"/>
      <c r="F1287"/>
      <c r="G1287"/>
    </row>
    <row r="1288" spans="1:7" ht="15" customHeight="1" x14ac:dyDescent="0.25">
      <c r="A1288"/>
      <c r="B1288" s="38"/>
      <c r="C1288"/>
      <c r="D1288"/>
      <c r="E1288"/>
      <c r="F1288"/>
      <c r="G1288"/>
    </row>
    <row r="1289" spans="1:7" ht="15" customHeight="1" x14ac:dyDescent="0.25">
      <c r="A1289"/>
      <c r="B1289" s="38"/>
      <c r="C1289"/>
      <c r="D1289"/>
      <c r="E1289"/>
      <c r="F1289"/>
      <c r="G1289"/>
    </row>
    <row r="1290" spans="1:7" ht="15" customHeight="1" x14ac:dyDescent="0.25">
      <c r="A1290"/>
      <c r="B1290" s="38"/>
      <c r="C1290"/>
      <c r="D1290"/>
      <c r="E1290"/>
      <c r="F1290"/>
      <c r="G1290"/>
    </row>
    <row r="1291" spans="1:7" ht="15" customHeight="1" x14ac:dyDescent="0.25">
      <c r="A1291"/>
      <c r="B1291" s="38"/>
      <c r="C1291"/>
      <c r="D1291"/>
      <c r="E1291"/>
      <c r="F1291"/>
      <c r="G1291"/>
    </row>
    <row r="1292" spans="1:7" ht="15" customHeight="1" x14ac:dyDescent="0.25">
      <c r="A1292"/>
      <c r="B1292" s="38"/>
      <c r="C1292"/>
      <c r="D1292"/>
      <c r="E1292"/>
      <c r="F1292"/>
      <c r="G1292"/>
    </row>
    <row r="1293" spans="1:7" ht="15" customHeight="1" x14ac:dyDescent="0.25">
      <c r="A1293"/>
      <c r="B1293" s="38"/>
      <c r="C1293"/>
      <c r="D1293"/>
      <c r="E1293"/>
      <c r="F1293"/>
      <c r="G1293"/>
    </row>
    <row r="1294" spans="1:7" ht="15" customHeight="1" x14ac:dyDescent="0.25">
      <c r="A1294"/>
      <c r="B1294" s="38"/>
      <c r="C1294"/>
      <c r="D1294"/>
      <c r="E1294"/>
      <c r="F1294"/>
      <c r="G1294"/>
    </row>
    <row r="1295" spans="1:7" ht="15" customHeight="1" x14ac:dyDescent="0.25">
      <c r="A1295"/>
      <c r="B1295" s="38"/>
      <c r="C1295"/>
      <c r="D1295"/>
      <c r="E1295"/>
      <c r="F1295"/>
      <c r="G1295"/>
    </row>
    <row r="1296" spans="1:7" ht="15" customHeight="1" x14ac:dyDescent="0.25">
      <c r="A1296"/>
      <c r="B1296" s="38"/>
      <c r="C1296"/>
      <c r="D1296"/>
      <c r="E1296"/>
      <c r="F1296"/>
      <c r="G1296"/>
    </row>
    <row r="1297" spans="1:7" ht="15" customHeight="1" x14ac:dyDescent="0.25">
      <c r="A1297"/>
      <c r="B1297" s="38"/>
      <c r="C1297"/>
      <c r="D1297"/>
      <c r="E1297"/>
      <c r="F1297"/>
      <c r="G1297"/>
    </row>
    <row r="1298" spans="1:7" ht="15" customHeight="1" x14ac:dyDescent="0.25">
      <c r="A1298"/>
      <c r="B1298" s="38"/>
      <c r="C1298"/>
      <c r="D1298"/>
      <c r="E1298"/>
      <c r="F1298"/>
      <c r="G1298"/>
    </row>
    <row r="1299" spans="1:7" ht="15" customHeight="1" x14ac:dyDescent="0.25">
      <c r="A1299"/>
      <c r="B1299" s="38"/>
      <c r="C1299"/>
      <c r="D1299"/>
      <c r="E1299"/>
      <c r="F1299"/>
      <c r="G1299"/>
    </row>
    <row r="1300" spans="1:7" ht="15" customHeight="1" x14ac:dyDescent="0.25">
      <c r="A1300"/>
      <c r="B1300" s="38"/>
      <c r="C1300"/>
      <c r="D1300"/>
      <c r="E1300"/>
      <c r="F1300"/>
      <c r="G1300"/>
    </row>
    <row r="1301" spans="1:7" ht="15" customHeight="1" x14ac:dyDescent="0.25">
      <c r="A1301"/>
      <c r="B1301" s="38"/>
      <c r="C1301"/>
      <c r="D1301"/>
      <c r="E1301"/>
      <c r="F1301"/>
      <c r="G1301"/>
    </row>
    <row r="1302" spans="1:7" ht="15" customHeight="1" x14ac:dyDescent="0.25">
      <c r="A1302"/>
      <c r="B1302" s="38"/>
      <c r="C1302"/>
      <c r="D1302"/>
      <c r="E1302"/>
      <c r="F1302"/>
      <c r="G1302"/>
    </row>
    <row r="1303" spans="1:7" ht="15" customHeight="1" x14ac:dyDescent="0.25">
      <c r="A1303"/>
      <c r="B1303" s="38"/>
      <c r="C1303"/>
      <c r="D1303"/>
      <c r="E1303"/>
      <c r="F1303"/>
      <c r="G1303"/>
    </row>
    <row r="1304" spans="1:7" ht="15" customHeight="1" x14ac:dyDescent="0.25">
      <c r="A1304"/>
      <c r="B1304" s="38"/>
      <c r="C1304"/>
      <c r="D1304"/>
      <c r="E1304"/>
      <c r="F1304"/>
      <c r="G1304"/>
    </row>
    <row r="1305" spans="1:7" ht="15" customHeight="1" x14ac:dyDescent="0.25">
      <c r="A1305"/>
      <c r="B1305" s="38"/>
      <c r="C1305"/>
      <c r="D1305"/>
      <c r="E1305"/>
      <c r="F1305"/>
      <c r="G1305"/>
    </row>
    <row r="1306" spans="1:7" ht="15" customHeight="1" x14ac:dyDescent="0.25">
      <c r="A1306"/>
      <c r="B1306" s="38"/>
      <c r="C1306"/>
      <c r="D1306"/>
      <c r="E1306"/>
      <c r="F1306"/>
      <c r="G1306"/>
    </row>
    <row r="1307" spans="1:7" ht="15" customHeight="1" x14ac:dyDescent="0.25">
      <c r="A1307"/>
      <c r="B1307" s="38"/>
      <c r="C1307"/>
      <c r="D1307"/>
      <c r="E1307"/>
      <c r="F1307"/>
      <c r="G1307"/>
    </row>
    <row r="1308" spans="1:7" ht="15" customHeight="1" x14ac:dyDescent="0.25">
      <c r="A1308"/>
      <c r="B1308" s="38"/>
      <c r="C1308"/>
      <c r="D1308"/>
      <c r="E1308"/>
      <c r="F1308"/>
      <c r="G1308"/>
    </row>
    <row r="1309" spans="1:7" ht="15" customHeight="1" x14ac:dyDescent="0.25">
      <c r="A1309"/>
      <c r="B1309" s="38"/>
      <c r="C1309"/>
      <c r="D1309"/>
      <c r="E1309"/>
      <c r="F1309"/>
      <c r="G1309"/>
    </row>
    <row r="1310" spans="1:7" ht="15" customHeight="1" x14ac:dyDescent="0.25">
      <c r="A1310"/>
      <c r="B1310" s="38"/>
      <c r="C1310"/>
      <c r="D1310"/>
      <c r="E1310"/>
      <c r="F1310"/>
      <c r="G1310"/>
    </row>
    <row r="1311" spans="1:7" ht="15" customHeight="1" x14ac:dyDescent="0.25">
      <c r="A1311"/>
      <c r="B1311" s="38"/>
      <c r="C1311"/>
      <c r="D1311"/>
      <c r="E1311"/>
      <c r="F1311"/>
      <c r="G1311"/>
    </row>
    <row r="1312" spans="1:7" ht="15" customHeight="1" x14ac:dyDescent="0.25">
      <c r="A1312"/>
      <c r="B1312" s="38"/>
      <c r="C1312"/>
      <c r="D1312"/>
      <c r="E1312"/>
      <c r="F1312"/>
      <c r="G1312"/>
    </row>
    <row r="1313" spans="1:7" ht="15" customHeight="1" x14ac:dyDescent="0.25">
      <c r="A1313"/>
      <c r="B1313" s="38"/>
      <c r="C1313"/>
      <c r="D1313"/>
      <c r="E1313"/>
      <c r="F1313"/>
      <c r="G1313"/>
    </row>
    <row r="1314" spans="1:7" ht="15" customHeight="1" x14ac:dyDescent="0.25">
      <c r="A1314"/>
      <c r="B1314" s="38"/>
      <c r="C1314"/>
      <c r="D1314"/>
      <c r="E1314"/>
      <c r="F1314"/>
      <c r="G1314"/>
    </row>
    <row r="1315" spans="1:7" ht="15" customHeight="1" x14ac:dyDescent="0.25">
      <c r="A1315"/>
      <c r="B1315" s="38"/>
      <c r="C1315"/>
      <c r="D1315"/>
      <c r="E1315"/>
      <c r="F1315"/>
      <c r="G1315"/>
    </row>
    <row r="1316" spans="1:7" ht="15" customHeight="1" x14ac:dyDescent="0.25">
      <c r="A1316"/>
      <c r="B1316" s="38"/>
      <c r="C1316"/>
      <c r="D1316"/>
      <c r="E1316"/>
      <c r="F1316"/>
      <c r="G1316"/>
    </row>
    <row r="1317" spans="1:7" ht="15" customHeight="1" x14ac:dyDescent="0.25">
      <c r="A1317"/>
      <c r="B1317" s="38"/>
      <c r="C1317"/>
      <c r="D1317"/>
      <c r="E1317"/>
      <c r="F1317"/>
      <c r="G1317"/>
    </row>
    <row r="1318" spans="1:7" ht="15" customHeight="1" x14ac:dyDescent="0.25">
      <c r="A1318"/>
      <c r="B1318" s="38"/>
      <c r="C1318"/>
      <c r="D1318"/>
      <c r="E1318"/>
      <c r="F1318"/>
      <c r="G1318"/>
    </row>
    <row r="1319" spans="1:7" ht="15" customHeight="1" x14ac:dyDescent="0.25">
      <c r="A1319"/>
      <c r="B1319" s="38"/>
      <c r="C1319"/>
      <c r="D1319"/>
      <c r="E1319"/>
      <c r="F1319"/>
      <c r="G1319"/>
    </row>
    <row r="1320" spans="1:7" ht="15" customHeight="1" x14ac:dyDescent="0.25">
      <c r="A1320"/>
      <c r="B1320" s="38"/>
      <c r="C1320"/>
      <c r="D1320"/>
      <c r="E1320"/>
      <c r="F1320"/>
      <c r="G1320"/>
    </row>
    <row r="1321" spans="1:7" ht="15" customHeight="1" x14ac:dyDescent="0.25">
      <c r="A1321"/>
      <c r="B1321" s="38"/>
      <c r="C1321"/>
      <c r="D1321"/>
      <c r="E1321"/>
      <c r="F1321"/>
      <c r="G1321"/>
    </row>
    <row r="1322" spans="1:7" ht="15" customHeight="1" x14ac:dyDescent="0.25">
      <c r="A1322"/>
      <c r="B1322" s="38"/>
      <c r="C1322"/>
      <c r="D1322"/>
      <c r="E1322"/>
      <c r="F1322"/>
      <c r="G1322"/>
    </row>
    <row r="1323" spans="1:7" ht="15" customHeight="1" x14ac:dyDescent="0.25">
      <c r="A1323"/>
      <c r="B1323" s="38"/>
      <c r="C1323"/>
      <c r="D1323"/>
      <c r="E1323"/>
      <c r="F1323"/>
      <c r="G1323"/>
    </row>
    <row r="1324" spans="1:7" ht="15" customHeight="1" x14ac:dyDescent="0.25">
      <c r="A1324"/>
      <c r="B1324" s="38"/>
      <c r="C1324"/>
      <c r="D1324"/>
      <c r="E1324"/>
      <c r="F1324"/>
      <c r="G1324"/>
    </row>
    <row r="1325" spans="1:7" ht="15" customHeight="1" x14ac:dyDescent="0.25">
      <c r="A1325"/>
      <c r="B1325" s="38"/>
      <c r="C1325"/>
      <c r="D1325"/>
      <c r="E1325"/>
      <c r="F1325"/>
      <c r="G1325"/>
    </row>
    <row r="1326" spans="1:7" ht="15" customHeight="1" x14ac:dyDescent="0.25">
      <c r="A1326"/>
      <c r="B1326" s="38"/>
      <c r="C1326"/>
      <c r="D1326"/>
      <c r="E1326"/>
      <c r="F1326"/>
      <c r="G1326"/>
    </row>
    <row r="1327" spans="1:7" ht="15" customHeight="1" x14ac:dyDescent="0.25">
      <c r="A1327"/>
      <c r="B1327" s="38"/>
      <c r="C1327"/>
      <c r="D1327"/>
      <c r="E1327"/>
      <c r="F1327"/>
      <c r="G1327"/>
    </row>
    <row r="1328" spans="1:7" ht="15" customHeight="1" x14ac:dyDescent="0.25">
      <c r="A1328"/>
      <c r="B1328" s="38"/>
      <c r="C1328"/>
      <c r="D1328"/>
      <c r="E1328"/>
      <c r="F1328"/>
      <c r="G1328"/>
    </row>
    <row r="1329" spans="1:7" ht="15" customHeight="1" x14ac:dyDescent="0.25">
      <c r="A1329"/>
      <c r="B1329" s="38"/>
      <c r="C1329"/>
      <c r="D1329"/>
      <c r="E1329"/>
      <c r="F1329"/>
      <c r="G1329"/>
    </row>
    <row r="1330" spans="1:7" ht="15" customHeight="1" x14ac:dyDescent="0.25">
      <c r="A1330"/>
      <c r="B1330" s="38"/>
      <c r="C1330"/>
      <c r="D1330"/>
      <c r="E1330"/>
      <c r="F1330"/>
      <c r="G1330"/>
    </row>
    <row r="1331" spans="1:7" ht="15" customHeight="1" x14ac:dyDescent="0.25">
      <c r="A1331"/>
      <c r="B1331" s="38"/>
      <c r="C1331"/>
      <c r="D1331"/>
      <c r="E1331"/>
      <c r="F1331"/>
      <c r="G1331"/>
    </row>
    <row r="1332" spans="1:7" ht="15" customHeight="1" x14ac:dyDescent="0.25">
      <c r="A1332"/>
      <c r="B1332" s="38"/>
      <c r="C1332"/>
      <c r="D1332"/>
      <c r="E1332"/>
      <c r="F1332"/>
      <c r="G1332"/>
    </row>
    <row r="1333" spans="1:7" ht="15" customHeight="1" x14ac:dyDescent="0.25">
      <c r="A1333"/>
      <c r="B1333" s="38"/>
      <c r="C1333"/>
      <c r="D1333"/>
      <c r="E1333"/>
      <c r="F1333"/>
      <c r="G1333"/>
    </row>
    <row r="1334" spans="1:7" ht="15" customHeight="1" x14ac:dyDescent="0.25">
      <c r="A1334"/>
      <c r="B1334" s="38"/>
      <c r="C1334"/>
      <c r="D1334"/>
      <c r="E1334"/>
      <c r="F1334"/>
      <c r="G1334"/>
    </row>
    <row r="1335" spans="1:7" ht="15" customHeight="1" x14ac:dyDescent="0.25">
      <c r="A1335"/>
      <c r="B1335" s="38"/>
      <c r="C1335"/>
      <c r="D1335"/>
      <c r="E1335"/>
      <c r="F1335"/>
      <c r="G1335"/>
    </row>
    <row r="1336" spans="1:7" ht="15" customHeight="1" x14ac:dyDescent="0.25">
      <c r="A1336"/>
      <c r="B1336" s="38"/>
      <c r="C1336"/>
      <c r="D1336"/>
      <c r="E1336"/>
      <c r="F1336"/>
      <c r="G1336"/>
    </row>
    <row r="1337" spans="1:7" ht="15" customHeight="1" x14ac:dyDescent="0.25">
      <c r="A1337"/>
      <c r="B1337" s="38"/>
      <c r="C1337"/>
      <c r="D1337"/>
      <c r="E1337"/>
      <c r="F1337"/>
      <c r="G1337"/>
    </row>
    <row r="1338" spans="1:7" ht="15" customHeight="1" x14ac:dyDescent="0.25">
      <c r="A1338"/>
      <c r="B1338" s="38"/>
      <c r="C1338"/>
      <c r="D1338"/>
      <c r="E1338"/>
      <c r="F1338"/>
      <c r="G1338"/>
    </row>
    <row r="1339" spans="1:7" ht="15" customHeight="1" x14ac:dyDescent="0.25">
      <c r="A1339"/>
      <c r="B1339" s="38"/>
      <c r="C1339"/>
      <c r="D1339"/>
      <c r="E1339"/>
      <c r="F1339"/>
      <c r="G1339"/>
    </row>
    <row r="1340" spans="1:7" ht="15" customHeight="1" x14ac:dyDescent="0.25">
      <c r="A1340"/>
      <c r="B1340" s="38"/>
      <c r="C1340"/>
      <c r="D1340"/>
      <c r="E1340"/>
      <c r="F1340"/>
      <c r="G1340"/>
    </row>
    <row r="1341" spans="1:7" ht="15" customHeight="1" x14ac:dyDescent="0.25">
      <c r="A1341"/>
      <c r="B1341" s="38"/>
      <c r="C1341"/>
      <c r="D1341"/>
      <c r="E1341"/>
      <c r="F1341"/>
      <c r="G1341"/>
    </row>
    <row r="1342" spans="1:7" ht="15" customHeight="1" x14ac:dyDescent="0.25">
      <c r="A1342"/>
      <c r="B1342" s="38"/>
      <c r="C1342"/>
      <c r="D1342"/>
      <c r="E1342"/>
      <c r="F1342"/>
      <c r="G1342"/>
    </row>
    <row r="1343" spans="1:7" ht="15" customHeight="1" x14ac:dyDescent="0.25">
      <c r="A1343"/>
      <c r="B1343" s="38"/>
      <c r="C1343"/>
      <c r="D1343"/>
      <c r="E1343"/>
      <c r="F1343"/>
      <c r="G1343"/>
    </row>
    <row r="1344" spans="1:7" ht="15" customHeight="1" x14ac:dyDescent="0.25">
      <c r="A1344"/>
      <c r="B1344" s="38"/>
      <c r="C1344"/>
      <c r="D1344"/>
      <c r="E1344"/>
      <c r="F1344"/>
      <c r="G1344"/>
    </row>
    <row r="1345" spans="1:7" ht="15" customHeight="1" x14ac:dyDescent="0.25">
      <c r="A1345"/>
      <c r="B1345" s="38"/>
      <c r="C1345"/>
      <c r="D1345"/>
      <c r="E1345"/>
      <c r="F1345"/>
      <c r="G1345"/>
    </row>
    <row r="1346" spans="1:7" ht="15" customHeight="1" x14ac:dyDescent="0.25">
      <c r="A1346"/>
      <c r="B1346" s="38"/>
      <c r="C1346"/>
      <c r="D1346"/>
      <c r="E1346"/>
      <c r="F1346"/>
      <c r="G1346"/>
    </row>
    <row r="1347" spans="1:7" ht="15" customHeight="1" x14ac:dyDescent="0.25">
      <c r="A1347"/>
      <c r="B1347" s="38"/>
      <c r="C1347"/>
      <c r="D1347"/>
      <c r="E1347"/>
      <c r="F1347"/>
      <c r="G1347"/>
    </row>
    <row r="1348" spans="1:7" ht="15" customHeight="1" x14ac:dyDescent="0.25">
      <c r="A1348"/>
      <c r="B1348" s="38"/>
      <c r="C1348"/>
      <c r="D1348"/>
      <c r="E1348"/>
      <c r="F1348"/>
      <c r="G1348"/>
    </row>
    <row r="1349" spans="1:7" ht="15" customHeight="1" x14ac:dyDescent="0.25">
      <c r="A1349"/>
      <c r="B1349" s="38"/>
      <c r="C1349"/>
      <c r="D1349"/>
      <c r="E1349"/>
      <c r="F1349"/>
      <c r="G1349"/>
    </row>
    <row r="1350" spans="1:7" ht="15" customHeight="1" x14ac:dyDescent="0.25">
      <c r="A1350"/>
      <c r="B1350" s="38"/>
      <c r="C1350"/>
      <c r="D1350"/>
      <c r="E1350"/>
      <c r="F1350"/>
      <c r="G1350"/>
    </row>
    <row r="1351" spans="1:7" ht="15" customHeight="1" x14ac:dyDescent="0.25">
      <c r="A1351"/>
      <c r="B1351" s="38"/>
      <c r="C1351"/>
      <c r="D1351"/>
      <c r="E1351"/>
      <c r="F1351"/>
      <c r="G1351"/>
    </row>
    <row r="1352" spans="1:7" ht="15" customHeight="1" x14ac:dyDescent="0.25">
      <c r="A1352"/>
      <c r="B1352" s="38"/>
      <c r="C1352"/>
      <c r="D1352"/>
      <c r="E1352"/>
      <c r="F1352"/>
      <c r="G1352"/>
    </row>
    <row r="1353" spans="1:7" ht="15" customHeight="1" x14ac:dyDescent="0.25">
      <c r="A1353"/>
      <c r="B1353" s="38"/>
      <c r="C1353"/>
      <c r="D1353"/>
      <c r="E1353"/>
      <c r="F1353"/>
      <c r="G1353"/>
    </row>
    <row r="1354" spans="1:7" ht="15" customHeight="1" x14ac:dyDescent="0.25">
      <c r="A1354"/>
      <c r="B1354" s="38"/>
      <c r="C1354"/>
      <c r="D1354"/>
      <c r="E1354"/>
      <c r="F1354"/>
      <c r="G1354"/>
    </row>
    <row r="1355" spans="1:7" ht="15" customHeight="1" x14ac:dyDescent="0.25">
      <c r="A1355"/>
      <c r="B1355" s="38"/>
      <c r="C1355"/>
      <c r="D1355"/>
      <c r="E1355"/>
      <c r="F1355"/>
      <c r="G1355"/>
    </row>
    <row r="1356" spans="1:7" ht="15" customHeight="1" x14ac:dyDescent="0.25">
      <c r="A1356"/>
      <c r="B1356" s="38"/>
      <c r="C1356"/>
      <c r="D1356"/>
      <c r="E1356"/>
      <c r="F1356"/>
      <c r="G1356"/>
    </row>
    <row r="1357" spans="1:7" ht="15" customHeight="1" x14ac:dyDescent="0.25">
      <c r="A1357"/>
      <c r="B1357" s="38"/>
      <c r="C1357"/>
      <c r="D1357"/>
      <c r="E1357"/>
      <c r="F1357"/>
      <c r="G1357"/>
    </row>
    <row r="1358" spans="1:7" ht="15" customHeight="1" x14ac:dyDescent="0.25">
      <c r="A1358"/>
      <c r="B1358" s="38"/>
      <c r="C1358"/>
      <c r="D1358"/>
      <c r="E1358"/>
      <c r="F1358"/>
      <c r="G1358"/>
    </row>
    <row r="1359" spans="1:7" ht="15" customHeight="1" x14ac:dyDescent="0.25">
      <c r="A1359"/>
      <c r="B1359" s="38"/>
      <c r="C1359"/>
      <c r="D1359"/>
      <c r="E1359"/>
      <c r="F1359"/>
      <c r="G1359"/>
    </row>
    <row r="1360" spans="1:7" ht="15" customHeight="1" x14ac:dyDescent="0.25">
      <c r="A1360"/>
      <c r="B1360" s="38"/>
      <c r="C1360"/>
      <c r="D1360"/>
      <c r="E1360"/>
      <c r="F1360"/>
      <c r="G1360"/>
    </row>
    <row r="1361" spans="1:7" ht="15" customHeight="1" x14ac:dyDescent="0.25">
      <c r="A1361"/>
      <c r="B1361" s="38"/>
      <c r="C1361"/>
      <c r="D1361"/>
      <c r="E1361"/>
      <c r="F1361"/>
      <c r="G1361"/>
    </row>
    <row r="1362" spans="1:7" ht="15" customHeight="1" x14ac:dyDescent="0.25">
      <c r="A1362"/>
      <c r="B1362" s="38"/>
      <c r="C1362"/>
      <c r="D1362"/>
      <c r="E1362"/>
      <c r="F1362"/>
      <c r="G1362"/>
    </row>
    <row r="1363" spans="1:7" ht="15" customHeight="1" x14ac:dyDescent="0.25">
      <c r="A1363"/>
      <c r="B1363" s="38"/>
      <c r="C1363"/>
      <c r="D1363"/>
      <c r="E1363"/>
      <c r="F1363"/>
      <c r="G1363"/>
    </row>
    <row r="1364" spans="1:7" ht="15" customHeight="1" x14ac:dyDescent="0.25">
      <c r="A1364"/>
      <c r="B1364" s="38"/>
      <c r="C1364"/>
      <c r="D1364"/>
      <c r="E1364"/>
      <c r="F1364"/>
      <c r="G1364"/>
    </row>
    <row r="1365" spans="1:7" ht="15" customHeight="1" x14ac:dyDescent="0.25">
      <c r="A1365"/>
      <c r="B1365" s="38"/>
      <c r="C1365"/>
      <c r="D1365"/>
      <c r="E1365"/>
      <c r="F1365"/>
      <c r="G1365"/>
    </row>
    <row r="1366" spans="1:7" ht="15" customHeight="1" x14ac:dyDescent="0.25">
      <c r="A1366"/>
      <c r="B1366" s="38"/>
      <c r="C1366"/>
      <c r="D1366"/>
      <c r="E1366"/>
      <c r="F1366"/>
      <c r="G1366"/>
    </row>
    <row r="1367" spans="1:7" ht="15" customHeight="1" x14ac:dyDescent="0.25">
      <c r="A1367"/>
      <c r="B1367" s="38"/>
      <c r="C1367"/>
      <c r="D1367"/>
      <c r="E1367"/>
      <c r="F1367"/>
      <c r="G1367"/>
    </row>
    <row r="1368" spans="1:7" ht="15" customHeight="1" x14ac:dyDescent="0.25">
      <c r="A1368"/>
      <c r="B1368" s="38"/>
      <c r="C1368"/>
      <c r="D1368"/>
      <c r="E1368"/>
      <c r="F1368"/>
      <c r="G1368"/>
    </row>
    <row r="1369" spans="1:7" ht="15" customHeight="1" x14ac:dyDescent="0.25">
      <c r="A1369"/>
      <c r="B1369" s="38"/>
      <c r="C1369"/>
      <c r="D1369"/>
      <c r="E1369"/>
      <c r="F1369"/>
      <c r="G1369"/>
    </row>
    <row r="1370" spans="1:7" ht="15" customHeight="1" x14ac:dyDescent="0.25">
      <c r="A1370"/>
      <c r="B1370" s="38"/>
      <c r="C1370"/>
      <c r="D1370"/>
      <c r="E1370"/>
      <c r="F1370"/>
      <c r="G1370"/>
    </row>
    <row r="1371" spans="1:7" ht="15" customHeight="1" x14ac:dyDescent="0.25">
      <c r="A1371"/>
      <c r="B1371" s="38"/>
      <c r="C1371"/>
      <c r="D1371"/>
      <c r="E1371"/>
      <c r="F1371"/>
      <c r="G1371"/>
    </row>
    <row r="1372" spans="1:7" ht="15" customHeight="1" x14ac:dyDescent="0.25">
      <c r="A1372"/>
      <c r="B1372" s="38"/>
      <c r="C1372"/>
      <c r="D1372"/>
      <c r="E1372"/>
      <c r="F1372"/>
      <c r="G1372"/>
    </row>
    <row r="1373" spans="1:7" ht="15" customHeight="1" x14ac:dyDescent="0.25">
      <c r="A1373"/>
      <c r="B1373" s="38"/>
      <c r="C1373"/>
      <c r="D1373"/>
      <c r="E1373"/>
      <c r="F1373"/>
      <c r="G1373"/>
    </row>
    <row r="1374" spans="1:7" ht="15" customHeight="1" x14ac:dyDescent="0.25">
      <c r="A1374"/>
      <c r="B1374" s="38"/>
      <c r="C1374"/>
      <c r="D1374"/>
      <c r="E1374"/>
      <c r="F1374"/>
      <c r="G1374"/>
    </row>
    <row r="1375" spans="1:7" ht="15" customHeight="1" x14ac:dyDescent="0.25">
      <c r="A1375"/>
      <c r="B1375" s="38"/>
      <c r="C1375"/>
      <c r="D1375"/>
      <c r="E1375"/>
      <c r="F1375"/>
      <c r="G1375"/>
    </row>
    <row r="1376" spans="1:7" ht="15" customHeight="1" x14ac:dyDescent="0.25">
      <c r="A1376"/>
      <c r="B1376" s="38"/>
      <c r="C1376"/>
      <c r="D1376"/>
      <c r="E1376"/>
      <c r="F1376"/>
      <c r="G1376"/>
    </row>
    <row r="1377" spans="1:7" ht="15" customHeight="1" x14ac:dyDescent="0.25">
      <c r="A1377"/>
      <c r="B1377" s="38"/>
      <c r="C1377"/>
      <c r="D1377"/>
      <c r="E1377"/>
      <c r="F1377"/>
      <c r="G1377"/>
    </row>
    <row r="1378" spans="1:7" ht="15" customHeight="1" x14ac:dyDescent="0.25">
      <c r="A1378"/>
      <c r="B1378" s="38"/>
      <c r="C1378"/>
      <c r="D1378"/>
      <c r="E1378"/>
      <c r="F1378"/>
      <c r="G1378"/>
    </row>
    <row r="1379" spans="1:7" ht="15" customHeight="1" x14ac:dyDescent="0.25">
      <c r="A1379"/>
      <c r="B1379" s="38"/>
      <c r="C1379"/>
      <c r="D1379"/>
      <c r="E1379"/>
      <c r="F1379"/>
      <c r="G1379"/>
    </row>
    <row r="1380" spans="1:7" ht="15" customHeight="1" x14ac:dyDescent="0.25">
      <c r="A1380"/>
      <c r="B1380" s="38"/>
      <c r="C1380"/>
      <c r="D1380"/>
      <c r="E1380"/>
      <c r="F1380"/>
      <c r="G1380"/>
    </row>
    <row r="1381" spans="1:7" ht="15" customHeight="1" x14ac:dyDescent="0.25">
      <c r="A1381"/>
      <c r="B1381" s="38"/>
      <c r="C1381"/>
      <c r="D1381"/>
      <c r="E1381"/>
      <c r="F1381"/>
      <c r="G1381"/>
    </row>
    <row r="1382" spans="1:7" ht="15" customHeight="1" x14ac:dyDescent="0.25">
      <c r="A1382"/>
      <c r="B1382" s="38"/>
      <c r="C1382"/>
      <c r="D1382"/>
      <c r="E1382"/>
      <c r="F1382"/>
      <c r="G1382"/>
    </row>
    <row r="1383" spans="1:7" ht="15" customHeight="1" x14ac:dyDescent="0.25">
      <c r="A1383"/>
      <c r="B1383" s="38"/>
      <c r="C1383"/>
      <c r="D1383"/>
      <c r="E1383"/>
      <c r="F1383"/>
      <c r="G1383"/>
    </row>
    <row r="1384" spans="1:7" ht="15" customHeight="1" x14ac:dyDescent="0.25">
      <c r="A1384"/>
      <c r="B1384" s="38"/>
      <c r="C1384"/>
      <c r="D1384"/>
      <c r="E1384"/>
      <c r="F1384"/>
      <c r="G1384"/>
    </row>
    <row r="1385" spans="1:7" ht="15" customHeight="1" x14ac:dyDescent="0.25">
      <c r="A1385"/>
      <c r="B1385" s="38"/>
      <c r="C1385"/>
      <c r="D1385"/>
      <c r="E1385"/>
      <c r="F1385"/>
      <c r="G1385"/>
    </row>
    <row r="1386" spans="1:7" ht="15" customHeight="1" x14ac:dyDescent="0.25">
      <c r="A1386"/>
      <c r="B1386" s="38"/>
      <c r="C1386"/>
      <c r="D1386"/>
      <c r="E1386"/>
      <c r="F1386"/>
      <c r="G1386"/>
    </row>
    <row r="1387" spans="1:7" ht="15" customHeight="1" x14ac:dyDescent="0.25">
      <c r="A1387"/>
      <c r="B1387" s="38"/>
      <c r="C1387"/>
      <c r="D1387"/>
      <c r="E1387"/>
      <c r="F1387"/>
      <c r="G1387"/>
    </row>
    <row r="1388" spans="1:7" ht="15" customHeight="1" x14ac:dyDescent="0.25">
      <c r="A1388"/>
      <c r="B1388" s="38"/>
      <c r="C1388"/>
      <c r="D1388"/>
      <c r="E1388"/>
      <c r="F1388"/>
      <c r="G1388"/>
    </row>
    <row r="1389" spans="1:7" ht="15" customHeight="1" x14ac:dyDescent="0.25">
      <c r="A1389"/>
      <c r="B1389" s="38"/>
      <c r="C1389"/>
      <c r="D1389"/>
      <c r="E1389"/>
      <c r="F1389"/>
      <c r="G1389"/>
    </row>
    <row r="1390" spans="1:7" ht="15" customHeight="1" x14ac:dyDescent="0.25">
      <c r="A1390"/>
      <c r="B1390" s="38"/>
      <c r="C1390"/>
      <c r="D1390"/>
      <c r="E1390"/>
      <c r="F1390"/>
      <c r="G1390"/>
    </row>
    <row r="1391" spans="1:7" ht="15" customHeight="1" x14ac:dyDescent="0.25">
      <c r="A1391"/>
      <c r="B1391" s="38"/>
      <c r="C1391"/>
      <c r="D1391"/>
      <c r="E1391"/>
      <c r="F1391"/>
      <c r="G1391"/>
    </row>
    <row r="1392" spans="1:7" ht="15" customHeight="1" x14ac:dyDescent="0.25">
      <c r="A1392"/>
      <c r="B1392" s="38"/>
      <c r="C1392"/>
      <c r="D1392"/>
      <c r="E1392"/>
      <c r="F1392"/>
      <c r="G1392"/>
    </row>
    <row r="1393" spans="1:7" ht="15" customHeight="1" x14ac:dyDescent="0.25">
      <c r="A1393"/>
      <c r="B1393" s="38"/>
      <c r="C1393"/>
      <c r="D1393"/>
      <c r="E1393"/>
      <c r="F1393"/>
      <c r="G1393"/>
    </row>
    <row r="1394" spans="1:7" ht="15" customHeight="1" x14ac:dyDescent="0.25">
      <c r="A1394"/>
      <c r="B1394" s="38"/>
      <c r="C1394"/>
      <c r="D1394"/>
      <c r="E1394"/>
      <c r="F1394"/>
      <c r="G1394"/>
    </row>
    <row r="1395" spans="1:7" ht="15" customHeight="1" x14ac:dyDescent="0.25">
      <c r="A1395"/>
      <c r="B1395" s="38"/>
      <c r="C1395"/>
      <c r="D1395"/>
      <c r="E1395"/>
      <c r="F1395"/>
      <c r="G1395"/>
    </row>
    <row r="1396" spans="1:7" ht="15" customHeight="1" x14ac:dyDescent="0.25">
      <c r="A1396"/>
      <c r="B1396" s="38"/>
      <c r="C1396"/>
      <c r="D1396"/>
      <c r="E1396"/>
      <c r="F1396"/>
      <c r="G1396"/>
    </row>
    <row r="1397" spans="1:7" ht="15" customHeight="1" x14ac:dyDescent="0.25">
      <c r="A1397"/>
      <c r="B1397" s="38"/>
      <c r="C1397"/>
      <c r="D1397"/>
      <c r="E1397"/>
      <c r="F1397"/>
      <c r="G1397"/>
    </row>
    <row r="1398" spans="1:7" ht="15" customHeight="1" x14ac:dyDescent="0.25">
      <c r="A1398"/>
      <c r="B1398" s="38"/>
      <c r="C1398"/>
      <c r="D1398"/>
      <c r="E1398"/>
      <c r="F1398"/>
      <c r="G1398"/>
    </row>
    <row r="1399" spans="1:7" ht="15" customHeight="1" x14ac:dyDescent="0.25">
      <c r="A1399"/>
      <c r="B1399" s="38"/>
      <c r="C1399"/>
      <c r="D1399"/>
      <c r="E1399"/>
      <c r="F1399"/>
      <c r="G1399"/>
    </row>
    <row r="1400" spans="1:7" ht="15" customHeight="1" x14ac:dyDescent="0.25">
      <c r="A1400"/>
      <c r="B1400" s="38"/>
      <c r="C1400"/>
      <c r="D1400"/>
      <c r="E1400"/>
      <c r="F1400"/>
      <c r="G1400"/>
    </row>
    <row r="1401" spans="1:7" ht="15" customHeight="1" x14ac:dyDescent="0.25">
      <c r="A1401"/>
      <c r="B1401" s="38"/>
      <c r="C1401"/>
      <c r="D1401"/>
      <c r="E1401"/>
      <c r="F1401"/>
      <c r="G1401"/>
    </row>
    <row r="1402" spans="1:7" ht="15" customHeight="1" x14ac:dyDescent="0.25">
      <c r="A1402"/>
      <c r="B1402" s="38"/>
      <c r="C1402"/>
      <c r="D1402"/>
      <c r="E1402"/>
      <c r="F1402"/>
      <c r="G1402"/>
    </row>
    <row r="1403" spans="1:7" ht="15" customHeight="1" x14ac:dyDescent="0.25">
      <c r="A1403"/>
      <c r="B1403" s="38"/>
      <c r="C1403"/>
      <c r="D1403"/>
      <c r="E1403"/>
      <c r="F1403"/>
      <c r="G1403"/>
    </row>
    <row r="1404" spans="1:7" ht="15" customHeight="1" x14ac:dyDescent="0.25">
      <c r="A1404"/>
      <c r="B1404" s="38"/>
      <c r="C1404"/>
      <c r="D1404"/>
      <c r="E1404"/>
      <c r="F1404"/>
      <c r="G1404"/>
    </row>
    <row r="1405" spans="1:7" ht="15" customHeight="1" x14ac:dyDescent="0.25">
      <c r="A1405"/>
      <c r="B1405" s="38"/>
      <c r="C1405"/>
      <c r="D1405"/>
      <c r="E1405"/>
      <c r="F1405"/>
      <c r="G1405"/>
    </row>
    <row r="1406" spans="1:7" ht="15" customHeight="1" x14ac:dyDescent="0.25">
      <c r="A1406"/>
      <c r="B1406" s="38"/>
      <c r="C1406"/>
      <c r="D1406"/>
      <c r="E1406"/>
      <c r="F1406"/>
      <c r="G1406"/>
    </row>
    <row r="1407" spans="1:7" ht="15" customHeight="1" x14ac:dyDescent="0.25">
      <c r="A1407"/>
      <c r="B1407" s="38"/>
      <c r="C1407"/>
      <c r="D1407"/>
      <c r="E1407"/>
      <c r="F1407"/>
      <c r="G1407"/>
    </row>
    <row r="1408" spans="1:7" ht="15" customHeight="1" x14ac:dyDescent="0.25">
      <c r="A1408"/>
      <c r="B1408" s="38"/>
      <c r="C1408"/>
      <c r="D1408"/>
      <c r="E1408"/>
      <c r="F1408"/>
      <c r="G1408"/>
    </row>
    <row r="1409" spans="1:7" ht="15" customHeight="1" x14ac:dyDescent="0.25">
      <c r="A1409"/>
      <c r="B1409" s="38"/>
      <c r="C1409"/>
      <c r="D1409"/>
      <c r="E1409"/>
      <c r="F1409"/>
      <c r="G1409"/>
    </row>
    <row r="1410" spans="1:7" ht="15" customHeight="1" x14ac:dyDescent="0.25">
      <c r="A1410"/>
      <c r="B1410" s="38"/>
      <c r="C1410"/>
      <c r="D1410"/>
      <c r="E1410"/>
      <c r="F1410"/>
      <c r="G1410"/>
    </row>
    <row r="1411" spans="1:7" ht="15" customHeight="1" x14ac:dyDescent="0.25">
      <c r="A1411"/>
      <c r="B1411" s="38"/>
      <c r="C1411"/>
      <c r="D1411"/>
      <c r="E1411"/>
      <c r="F1411"/>
      <c r="G1411"/>
    </row>
    <row r="1412" spans="1:7" ht="15" customHeight="1" x14ac:dyDescent="0.25">
      <c r="A1412"/>
      <c r="B1412" s="38"/>
      <c r="C1412"/>
      <c r="D1412"/>
      <c r="E1412"/>
      <c r="F1412"/>
      <c r="G1412"/>
    </row>
    <row r="1413" spans="1:7" ht="15" customHeight="1" x14ac:dyDescent="0.25">
      <c r="A1413"/>
      <c r="B1413" s="38"/>
      <c r="C1413"/>
      <c r="D1413"/>
      <c r="E1413"/>
      <c r="F1413"/>
      <c r="G1413"/>
    </row>
    <row r="1414" spans="1:7" ht="15" customHeight="1" x14ac:dyDescent="0.25">
      <c r="A1414"/>
      <c r="B1414" s="38"/>
      <c r="C1414"/>
      <c r="D1414"/>
      <c r="E1414"/>
      <c r="F1414"/>
      <c r="G1414"/>
    </row>
    <row r="1415" spans="1:7" ht="15" customHeight="1" x14ac:dyDescent="0.25">
      <c r="A1415"/>
      <c r="B1415" s="38"/>
      <c r="C1415"/>
      <c r="D1415"/>
      <c r="E1415"/>
      <c r="F1415"/>
      <c r="G1415"/>
    </row>
    <row r="1416" spans="1:7" ht="15" customHeight="1" x14ac:dyDescent="0.25">
      <c r="A1416"/>
      <c r="B1416" s="38"/>
      <c r="C1416"/>
      <c r="D1416"/>
      <c r="E1416"/>
      <c r="F1416"/>
      <c r="G1416"/>
    </row>
    <row r="1417" spans="1:7" ht="15" customHeight="1" x14ac:dyDescent="0.25">
      <c r="A1417"/>
      <c r="B1417" s="38"/>
      <c r="C1417"/>
      <c r="D1417"/>
      <c r="E1417"/>
      <c r="F1417"/>
      <c r="G1417"/>
    </row>
    <row r="1418" spans="1:7" ht="15" customHeight="1" x14ac:dyDescent="0.25">
      <c r="A1418"/>
      <c r="B1418" s="38"/>
      <c r="C1418"/>
      <c r="D1418"/>
      <c r="E1418"/>
      <c r="F1418"/>
      <c r="G1418"/>
    </row>
    <row r="1419" spans="1:7" ht="15" customHeight="1" x14ac:dyDescent="0.25">
      <c r="A1419"/>
      <c r="B1419" s="38"/>
      <c r="C1419"/>
      <c r="D1419"/>
      <c r="E1419"/>
      <c r="F1419"/>
      <c r="G1419"/>
    </row>
    <row r="1420" spans="1:7" ht="15" customHeight="1" x14ac:dyDescent="0.25">
      <c r="A1420"/>
      <c r="B1420" s="38"/>
      <c r="C1420"/>
      <c r="D1420"/>
      <c r="E1420"/>
      <c r="F1420"/>
      <c r="G1420"/>
    </row>
    <row r="1421" spans="1:7" ht="15" customHeight="1" x14ac:dyDescent="0.25">
      <c r="A1421"/>
      <c r="B1421" s="38"/>
      <c r="C1421"/>
      <c r="D1421"/>
      <c r="E1421"/>
      <c r="F1421"/>
      <c r="G1421"/>
    </row>
    <row r="1422" spans="1:7" ht="15" customHeight="1" x14ac:dyDescent="0.25">
      <c r="A1422"/>
      <c r="B1422" s="38"/>
      <c r="C1422"/>
      <c r="D1422"/>
      <c r="E1422"/>
      <c r="F1422"/>
      <c r="G1422"/>
    </row>
    <row r="1423" spans="1:7" ht="15" customHeight="1" x14ac:dyDescent="0.25">
      <c r="A1423"/>
      <c r="B1423" s="38"/>
      <c r="C1423"/>
      <c r="D1423"/>
      <c r="E1423"/>
      <c r="F1423"/>
      <c r="G1423"/>
    </row>
    <row r="1424" spans="1:7" ht="15" customHeight="1" x14ac:dyDescent="0.25">
      <c r="A1424"/>
      <c r="B1424" s="38"/>
      <c r="C1424"/>
      <c r="D1424"/>
      <c r="E1424"/>
      <c r="F1424"/>
      <c r="G1424"/>
    </row>
    <row r="1425" spans="1:7" ht="15" customHeight="1" x14ac:dyDescent="0.25">
      <c r="A1425"/>
      <c r="B1425" s="38"/>
      <c r="C1425"/>
      <c r="D1425"/>
      <c r="E1425"/>
      <c r="F1425"/>
      <c r="G1425"/>
    </row>
    <row r="1426" spans="1:7" ht="15" customHeight="1" x14ac:dyDescent="0.25">
      <c r="A1426"/>
      <c r="B1426" s="38"/>
      <c r="C1426"/>
      <c r="D1426"/>
      <c r="E1426"/>
      <c r="F1426"/>
      <c r="G1426"/>
    </row>
    <row r="1427" spans="1:7" ht="15" customHeight="1" x14ac:dyDescent="0.25">
      <c r="A1427"/>
      <c r="B1427" s="38"/>
      <c r="C1427"/>
      <c r="D1427"/>
      <c r="E1427"/>
      <c r="F1427"/>
      <c r="G1427"/>
    </row>
    <row r="1428" spans="1:7" ht="15" customHeight="1" x14ac:dyDescent="0.25">
      <c r="A1428"/>
      <c r="B1428" s="38"/>
      <c r="C1428"/>
      <c r="D1428"/>
      <c r="E1428"/>
      <c r="F1428"/>
      <c r="G1428"/>
    </row>
    <row r="1429" spans="1:7" ht="15" customHeight="1" x14ac:dyDescent="0.25">
      <c r="A1429"/>
      <c r="B1429" s="38"/>
      <c r="C1429"/>
      <c r="D1429"/>
      <c r="E1429"/>
      <c r="F1429"/>
      <c r="G1429"/>
    </row>
    <row r="1430" spans="1:7" ht="15" customHeight="1" x14ac:dyDescent="0.25">
      <c r="A1430"/>
      <c r="B1430" s="38"/>
      <c r="C1430"/>
      <c r="D1430"/>
      <c r="E1430"/>
      <c r="F1430"/>
      <c r="G1430"/>
    </row>
    <row r="1431" spans="1:7" ht="15" customHeight="1" x14ac:dyDescent="0.25">
      <c r="A1431"/>
      <c r="B1431" s="38"/>
      <c r="C1431"/>
      <c r="D1431"/>
      <c r="E1431"/>
      <c r="F1431"/>
      <c r="G1431"/>
    </row>
    <row r="1432" spans="1:7" ht="15" customHeight="1" x14ac:dyDescent="0.25">
      <c r="A1432"/>
      <c r="B1432" s="38"/>
      <c r="C1432"/>
      <c r="D1432"/>
      <c r="E1432"/>
      <c r="F1432"/>
      <c r="G1432"/>
    </row>
    <row r="1433" spans="1:7" ht="15" customHeight="1" x14ac:dyDescent="0.25">
      <c r="A1433"/>
      <c r="B1433" s="38"/>
      <c r="C1433"/>
      <c r="D1433"/>
      <c r="E1433"/>
      <c r="F1433"/>
      <c r="G1433"/>
    </row>
    <row r="1434" spans="1:7" ht="15" customHeight="1" x14ac:dyDescent="0.25">
      <c r="A1434"/>
      <c r="B1434" s="38"/>
      <c r="C1434"/>
      <c r="D1434"/>
      <c r="E1434"/>
      <c r="F1434"/>
      <c r="G1434"/>
    </row>
    <row r="1435" spans="1:7" ht="15" customHeight="1" x14ac:dyDescent="0.25">
      <c r="A1435"/>
      <c r="B1435" s="38"/>
      <c r="C1435"/>
      <c r="D1435"/>
      <c r="E1435"/>
      <c r="F1435"/>
      <c r="G1435"/>
    </row>
    <row r="1436" spans="1:7" ht="15" customHeight="1" x14ac:dyDescent="0.25">
      <c r="A1436"/>
      <c r="B1436" s="38"/>
      <c r="C1436"/>
      <c r="D1436"/>
      <c r="E1436"/>
      <c r="F1436"/>
      <c r="G1436"/>
    </row>
    <row r="1437" spans="1:7" ht="15" customHeight="1" x14ac:dyDescent="0.25">
      <c r="A1437"/>
      <c r="B1437" s="38"/>
      <c r="C1437"/>
      <c r="D1437"/>
      <c r="E1437"/>
      <c r="F1437"/>
      <c r="G1437"/>
    </row>
    <row r="1438" spans="1:7" ht="15" customHeight="1" x14ac:dyDescent="0.25">
      <c r="A1438"/>
      <c r="B1438" s="38"/>
      <c r="C1438"/>
      <c r="D1438"/>
      <c r="E1438"/>
      <c r="F1438"/>
      <c r="G1438"/>
    </row>
    <row r="1439" spans="1:7" ht="15" customHeight="1" x14ac:dyDescent="0.25">
      <c r="A1439"/>
      <c r="B1439" s="38"/>
      <c r="C1439"/>
      <c r="D1439"/>
      <c r="E1439"/>
      <c r="F1439"/>
      <c r="G1439"/>
    </row>
    <row r="1440" spans="1:7" ht="15" customHeight="1" x14ac:dyDescent="0.25">
      <c r="A1440"/>
      <c r="B1440" s="38"/>
      <c r="C1440"/>
      <c r="D1440"/>
      <c r="E1440"/>
      <c r="F1440"/>
      <c r="G1440"/>
    </row>
    <row r="1441" spans="1:7" ht="15" customHeight="1" x14ac:dyDescent="0.25">
      <c r="A1441"/>
      <c r="B1441" s="38"/>
      <c r="C1441"/>
      <c r="D1441"/>
      <c r="E1441"/>
      <c r="F1441"/>
      <c r="G1441"/>
    </row>
    <row r="1442" spans="1:7" ht="15" customHeight="1" x14ac:dyDescent="0.25">
      <c r="A1442"/>
      <c r="B1442" s="38"/>
      <c r="C1442"/>
      <c r="D1442"/>
      <c r="E1442"/>
      <c r="F1442"/>
      <c r="G1442"/>
    </row>
    <row r="1443" spans="1:7" ht="15" customHeight="1" x14ac:dyDescent="0.25">
      <c r="A1443"/>
      <c r="B1443" s="38"/>
      <c r="C1443"/>
      <c r="D1443"/>
      <c r="E1443"/>
      <c r="F1443"/>
      <c r="G1443"/>
    </row>
    <row r="1444" spans="1:7" ht="15" customHeight="1" x14ac:dyDescent="0.25">
      <c r="A1444"/>
      <c r="B1444" s="38"/>
      <c r="C1444"/>
      <c r="D1444"/>
      <c r="E1444"/>
      <c r="F1444"/>
      <c r="G1444"/>
    </row>
    <row r="1445" spans="1:7" ht="15" customHeight="1" x14ac:dyDescent="0.25">
      <c r="A1445"/>
      <c r="B1445" s="38"/>
      <c r="C1445"/>
      <c r="D1445"/>
      <c r="E1445"/>
      <c r="F1445"/>
      <c r="G1445"/>
    </row>
    <row r="1446" spans="1:7" ht="15" customHeight="1" x14ac:dyDescent="0.25">
      <c r="A1446"/>
      <c r="B1446" s="38"/>
      <c r="C1446"/>
      <c r="D1446"/>
      <c r="E1446"/>
      <c r="F1446"/>
      <c r="G1446"/>
    </row>
    <row r="1447" spans="1:7" ht="15" customHeight="1" x14ac:dyDescent="0.25">
      <c r="A1447"/>
      <c r="B1447" s="38"/>
      <c r="C1447"/>
      <c r="D1447"/>
      <c r="E1447"/>
      <c r="F1447"/>
      <c r="G1447"/>
    </row>
    <row r="1448" spans="1:7" ht="15" customHeight="1" x14ac:dyDescent="0.25">
      <c r="A1448"/>
      <c r="B1448" s="38"/>
      <c r="C1448"/>
      <c r="D1448"/>
      <c r="E1448"/>
      <c r="F1448"/>
      <c r="G1448"/>
    </row>
    <row r="1449" spans="1:7" ht="15" customHeight="1" x14ac:dyDescent="0.25">
      <c r="A1449"/>
      <c r="B1449" s="38"/>
      <c r="C1449"/>
      <c r="D1449"/>
      <c r="E1449"/>
      <c r="F1449"/>
      <c r="G1449"/>
    </row>
    <row r="1450" spans="1:7" ht="15" customHeight="1" x14ac:dyDescent="0.25">
      <c r="A1450"/>
      <c r="B1450" s="38"/>
      <c r="C1450"/>
      <c r="D1450"/>
      <c r="E1450"/>
      <c r="F1450"/>
      <c r="G1450"/>
    </row>
    <row r="1451" spans="1:7" ht="15" customHeight="1" x14ac:dyDescent="0.25">
      <c r="A1451"/>
      <c r="B1451" s="38"/>
      <c r="C1451"/>
      <c r="D1451"/>
      <c r="E1451"/>
      <c r="F1451"/>
      <c r="G1451"/>
    </row>
    <row r="1452" spans="1:7" ht="15" customHeight="1" x14ac:dyDescent="0.25">
      <c r="A1452"/>
      <c r="B1452" s="38"/>
      <c r="C1452"/>
      <c r="D1452"/>
      <c r="E1452"/>
      <c r="F1452"/>
      <c r="G1452"/>
    </row>
    <row r="1453" spans="1:7" ht="15" customHeight="1" x14ac:dyDescent="0.25">
      <c r="A1453"/>
      <c r="B1453" s="38"/>
      <c r="C1453"/>
      <c r="D1453"/>
      <c r="E1453"/>
      <c r="F1453"/>
      <c r="G1453"/>
    </row>
    <row r="1454" spans="1:7" ht="15" customHeight="1" x14ac:dyDescent="0.25">
      <c r="A1454"/>
      <c r="B1454" s="38"/>
      <c r="C1454"/>
      <c r="D1454"/>
      <c r="E1454"/>
      <c r="F1454"/>
      <c r="G1454"/>
    </row>
    <row r="1455" spans="1:7" ht="15" customHeight="1" x14ac:dyDescent="0.25">
      <c r="A1455"/>
      <c r="B1455" s="38"/>
      <c r="C1455"/>
      <c r="D1455"/>
      <c r="E1455"/>
      <c r="F1455"/>
      <c r="G1455"/>
    </row>
    <row r="1456" spans="1:7" ht="15" customHeight="1" x14ac:dyDescent="0.25">
      <c r="A1456"/>
      <c r="B1456" s="38"/>
      <c r="C1456"/>
      <c r="D1456"/>
      <c r="E1456"/>
      <c r="F1456"/>
      <c r="G1456"/>
    </row>
    <row r="1457" spans="1:7" ht="15" customHeight="1" x14ac:dyDescent="0.25">
      <c r="A1457"/>
      <c r="B1457" s="38"/>
      <c r="C1457"/>
      <c r="D1457"/>
      <c r="E1457"/>
      <c r="F1457"/>
      <c r="G1457"/>
    </row>
    <row r="1458" spans="1:7" ht="15" customHeight="1" x14ac:dyDescent="0.25">
      <c r="A1458"/>
      <c r="B1458" s="38"/>
      <c r="C1458"/>
      <c r="D1458"/>
      <c r="E1458"/>
      <c r="F1458"/>
      <c r="G1458"/>
    </row>
    <row r="1459" spans="1:7" ht="15" customHeight="1" x14ac:dyDescent="0.25">
      <c r="A1459"/>
      <c r="B1459" s="38"/>
      <c r="C1459"/>
      <c r="D1459"/>
      <c r="E1459"/>
      <c r="F1459"/>
      <c r="G1459"/>
    </row>
    <row r="1460" spans="1:7" ht="15" customHeight="1" x14ac:dyDescent="0.25">
      <c r="A1460"/>
      <c r="B1460" s="38"/>
      <c r="C1460"/>
      <c r="D1460"/>
      <c r="E1460"/>
      <c r="F1460"/>
      <c r="G1460"/>
    </row>
    <row r="1461" spans="1:7" ht="15" customHeight="1" x14ac:dyDescent="0.25">
      <c r="A1461"/>
      <c r="B1461" s="38"/>
      <c r="C1461"/>
      <c r="D1461"/>
      <c r="E1461"/>
      <c r="F1461"/>
      <c r="G1461"/>
    </row>
    <row r="1462" spans="1:7" ht="15" customHeight="1" x14ac:dyDescent="0.25">
      <c r="A1462"/>
      <c r="B1462" s="38"/>
      <c r="C1462"/>
      <c r="D1462"/>
      <c r="E1462"/>
      <c r="F1462"/>
      <c r="G1462"/>
    </row>
    <row r="1463" spans="1:7" ht="15" customHeight="1" x14ac:dyDescent="0.25">
      <c r="A1463"/>
      <c r="B1463" s="38"/>
      <c r="C1463"/>
      <c r="D1463"/>
      <c r="E1463"/>
      <c r="F1463"/>
      <c r="G1463"/>
    </row>
    <row r="1464" spans="1:7" ht="15" customHeight="1" x14ac:dyDescent="0.25">
      <c r="A1464"/>
      <c r="B1464" s="38"/>
      <c r="C1464"/>
      <c r="D1464"/>
      <c r="E1464"/>
      <c r="F1464"/>
      <c r="G1464"/>
    </row>
    <row r="1465" spans="1:7" ht="15" customHeight="1" x14ac:dyDescent="0.25">
      <c r="A1465"/>
      <c r="B1465" s="38"/>
      <c r="C1465"/>
      <c r="D1465"/>
      <c r="E1465"/>
      <c r="F1465"/>
      <c r="G1465"/>
    </row>
    <row r="1466" spans="1:7" ht="15" customHeight="1" x14ac:dyDescent="0.25">
      <c r="A1466"/>
      <c r="B1466" s="38"/>
      <c r="C1466"/>
      <c r="D1466"/>
      <c r="E1466"/>
      <c r="F1466"/>
      <c r="G1466"/>
    </row>
    <row r="1467" spans="1:7" ht="15" customHeight="1" x14ac:dyDescent="0.25">
      <c r="A1467"/>
      <c r="B1467" s="38"/>
      <c r="C1467"/>
      <c r="D1467"/>
      <c r="E1467"/>
      <c r="F1467"/>
      <c r="G1467"/>
    </row>
    <row r="1468" spans="1:7" ht="15" customHeight="1" x14ac:dyDescent="0.25">
      <c r="A1468"/>
      <c r="B1468" s="38"/>
      <c r="C1468"/>
      <c r="D1468"/>
      <c r="E1468"/>
      <c r="F1468"/>
      <c r="G1468"/>
    </row>
    <row r="1469" spans="1:7" ht="15" customHeight="1" x14ac:dyDescent="0.25">
      <c r="A1469"/>
      <c r="B1469" s="38"/>
      <c r="C1469"/>
      <c r="D1469"/>
      <c r="E1469"/>
      <c r="F1469"/>
      <c r="G1469"/>
    </row>
    <row r="1470" spans="1:7" ht="15" customHeight="1" x14ac:dyDescent="0.25">
      <c r="A1470"/>
      <c r="B1470" s="38"/>
      <c r="C1470"/>
      <c r="D1470"/>
      <c r="E1470"/>
      <c r="F1470"/>
      <c r="G1470"/>
    </row>
    <row r="1471" spans="1:7" ht="15" customHeight="1" x14ac:dyDescent="0.25">
      <c r="A1471"/>
      <c r="B1471" s="38"/>
      <c r="C1471"/>
      <c r="D1471"/>
      <c r="E1471"/>
      <c r="F1471"/>
      <c r="G1471"/>
    </row>
    <row r="1472" spans="1:7" ht="15" customHeight="1" x14ac:dyDescent="0.25">
      <c r="A1472"/>
      <c r="B1472" s="38"/>
      <c r="C1472"/>
      <c r="D1472"/>
      <c r="E1472"/>
      <c r="F1472"/>
      <c r="G1472"/>
    </row>
    <row r="1473" spans="1:7" ht="15" customHeight="1" x14ac:dyDescent="0.25">
      <c r="A1473"/>
      <c r="B1473" s="38"/>
      <c r="C1473"/>
      <c r="D1473"/>
      <c r="E1473"/>
      <c r="F1473"/>
      <c r="G1473"/>
    </row>
    <row r="1474" spans="1:7" ht="15" customHeight="1" x14ac:dyDescent="0.25">
      <c r="A1474"/>
      <c r="B1474" s="38"/>
      <c r="C1474"/>
      <c r="D1474"/>
      <c r="E1474"/>
      <c r="F1474"/>
      <c r="G1474"/>
    </row>
    <row r="1475" spans="1:7" ht="15" customHeight="1" x14ac:dyDescent="0.25">
      <c r="A1475"/>
      <c r="B1475" s="38"/>
      <c r="C1475"/>
      <c r="D1475"/>
      <c r="E1475"/>
      <c r="F1475"/>
      <c r="G1475"/>
    </row>
    <row r="1476" spans="1:7" ht="15" customHeight="1" x14ac:dyDescent="0.25">
      <c r="A1476"/>
      <c r="B1476" s="38"/>
      <c r="C1476"/>
      <c r="D1476"/>
      <c r="E1476"/>
      <c r="F1476"/>
      <c r="G1476"/>
    </row>
    <row r="1477" spans="1:7" ht="15" customHeight="1" x14ac:dyDescent="0.25">
      <c r="A1477"/>
      <c r="B1477" s="38"/>
      <c r="C1477"/>
      <c r="D1477"/>
      <c r="E1477"/>
      <c r="F1477"/>
      <c r="G1477"/>
    </row>
    <row r="1478" spans="1:7" ht="15" customHeight="1" x14ac:dyDescent="0.25">
      <c r="A1478"/>
      <c r="B1478" s="38"/>
      <c r="C1478"/>
      <c r="D1478"/>
      <c r="E1478"/>
      <c r="F1478"/>
      <c r="G1478"/>
    </row>
    <row r="1479" spans="1:7" ht="15" customHeight="1" x14ac:dyDescent="0.25">
      <c r="A1479"/>
      <c r="B1479" s="38"/>
      <c r="C1479"/>
      <c r="D1479"/>
      <c r="E1479"/>
      <c r="F1479"/>
      <c r="G1479"/>
    </row>
    <row r="1480" spans="1:7" ht="15" customHeight="1" x14ac:dyDescent="0.25">
      <c r="A1480"/>
      <c r="B1480" s="38"/>
      <c r="C1480"/>
      <c r="D1480"/>
      <c r="E1480"/>
      <c r="F1480"/>
      <c r="G1480"/>
    </row>
    <row r="1481" spans="1:7" ht="15" customHeight="1" x14ac:dyDescent="0.25">
      <c r="A1481"/>
      <c r="B1481" s="38"/>
      <c r="C1481"/>
      <c r="D1481"/>
      <c r="E1481"/>
      <c r="F1481"/>
      <c r="G1481"/>
    </row>
    <row r="1482" spans="1:7" ht="15" customHeight="1" x14ac:dyDescent="0.25">
      <c r="A1482"/>
      <c r="B1482" s="38"/>
      <c r="C1482"/>
      <c r="D1482"/>
      <c r="E1482"/>
      <c r="F1482"/>
      <c r="G1482"/>
    </row>
    <row r="1483" spans="1:7" ht="15" customHeight="1" x14ac:dyDescent="0.25">
      <c r="A1483"/>
      <c r="B1483" s="38"/>
      <c r="C1483"/>
      <c r="D1483"/>
      <c r="E1483"/>
      <c r="F1483"/>
      <c r="G1483"/>
    </row>
    <row r="1484" spans="1:7" ht="15" customHeight="1" x14ac:dyDescent="0.25">
      <c r="A1484"/>
      <c r="B1484" s="38"/>
      <c r="C1484"/>
      <c r="D1484"/>
      <c r="E1484"/>
      <c r="F1484"/>
      <c r="G1484"/>
    </row>
    <row r="1485" spans="1:7" ht="15" customHeight="1" x14ac:dyDescent="0.25">
      <c r="A1485"/>
      <c r="B1485" s="38"/>
      <c r="C1485"/>
      <c r="D1485"/>
      <c r="E1485"/>
      <c r="F1485"/>
      <c r="G1485"/>
    </row>
    <row r="1486" spans="1:7" ht="15" customHeight="1" x14ac:dyDescent="0.25">
      <c r="A1486"/>
      <c r="B1486" s="38"/>
      <c r="C1486"/>
      <c r="D1486"/>
      <c r="E1486"/>
      <c r="F1486"/>
      <c r="G1486"/>
    </row>
    <row r="1487" spans="1:7" ht="15" customHeight="1" x14ac:dyDescent="0.25">
      <c r="A1487"/>
      <c r="B1487" s="38"/>
      <c r="C1487"/>
      <c r="D1487"/>
      <c r="E1487"/>
      <c r="F1487"/>
      <c r="G1487"/>
    </row>
    <row r="1488" spans="1:7" ht="15" customHeight="1" x14ac:dyDescent="0.25">
      <c r="A1488"/>
      <c r="B1488" s="38"/>
      <c r="C1488"/>
      <c r="D1488"/>
      <c r="E1488"/>
      <c r="F1488"/>
      <c r="G1488"/>
    </row>
    <row r="1489" spans="1:7" ht="15" customHeight="1" x14ac:dyDescent="0.25">
      <c r="A1489"/>
      <c r="B1489" s="38"/>
      <c r="C1489"/>
      <c r="D1489"/>
      <c r="E1489"/>
      <c r="F1489"/>
      <c r="G1489"/>
    </row>
    <row r="1490" spans="1:7" ht="15" customHeight="1" x14ac:dyDescent="0.25">
      <c r="A1490"/>
      <c r="B1490" s="38"/>
      <c r="C1490"/>
      <c r="D1490"/>
      <c r="E1490"/>
      <c r="F1490"/>
      <c r="G1490"/>
    </row>
    <row r="1491" spans="1:7" ht="15" customHeight="1" x14ac:dyDescent="0.25">
      <c r="A1491"/>
      <c r="B1491" s="38"/>
      <c r="C1491"/>
      <c r="D1491"/>
      <c r="E1491"/>
      <c r="F1491"/>
      <c r="G1491"/>
    </row>
    <row r="1492" spans="1:7" ht="15" customHeight="1" x14ac:dyDescent="0.25">
      <c r="A1492"/>
      <c r="B1492" s="38"/>
      <c r="C1492"/>
      <c r="D1492"/>
      <c r="E1492"/>
      <c r="F1492"/>
      <c r="G1492"/>
    </row>
    <row r="1493" spans="1:7" ht="15" customHeight="1" x14ac:dyDescent="0.25">
      <c r="A1493"/>
      <c r="B1493" s="38"/>
      <c r="C1493"/>
      <c r="D1493"/>
      <c r="E1493"/>
      <c r="F1493"/>
      <c r="G1493"/>
    </row>
    <row r="1494" spans="1:7" ht="15" customHeight="1" x14ac:dyDescent="0.25">
      <c r="A1494"/>
      <c r="B1494" s="38"/>
      <c r="C1494"/>
      <c r="D1494"/>
      <c r="E1494"/>
      <c r="F1494"/>
      <c r="G1494"/>
    </row>
    <row r="1495" spans="1:7" ht="15" customHeight="1" x14ac:dyDescent="0.25">
      <c r="A1495"/>
      <c r="B1495" s="38"/>
      <c r="C1495"/>
      <c r="D1495"/>
      <c r="E1495"/>
      <c r="F1495"/>
      <c r="G1495"/>
    </row>
    <row r="1496" spans="1:7" ht="15" customHeight="1" x14ac:dyDescent="0.25">
      <c r="A1496"/>
      <c r="B1496" s="38"/>
      <c r="C1496"/>
      <c r="D1496"/>
      <c r="E1496"/>
      <c r="F1496"/>
      <c r="G1496"/>
    </row>
    <row r="1497" spans="1:7" ht="15" customHeight="1" x14ac:dyDescent="0.25">
      <c r="A1497"/>
      <c r="B1497" s="38"/>
      <c r="C1497"/>
      <c r="D1497"/>
      <c r="E1497"/>
      <c r="F1497"/>
      <c r="G1497"/>
    </row>
    <row r="1498" spans="1:7" ht="15" customHeight="1" x14ac:dyDescent="0.25">
      <c r="A1498"/>
      <c r="B1498" s="38"/>
      <c r="C1498"/>
      <c r="D1498"/>
      <c r="E1498"/>
      <c r="F1498"/>
      <c r="G1498"/>
    </row>
    <row r="1499" spans="1:7" ht="15" customHeight="1" x14ac:dyDescent="0.25">
      <c r="A1499"/>
      <c r="B1499" s="38"/>
      <c r="C1499"/>
      <c r="D1499"/>
      <c r="E1499"/>
      <c r="F1499"/>
      <c r="G1499"/>
    </row>
    <row r="1500" spans="1:7" ht="15" customHeight="1" x14ac:dyDescent="0.25">
      <c r="A1500"/>
      <c r="B1500" s="38"/>
      <c r="C1500"/>
      <c r="D1500"/>
      <c r="E1500"/>
      <c r="F1500"/>
      <c r="G1500"/>
    </row>
    <row r="1501" spans="1:7" ht="15" customHeight="1" x14ac:dyDescent="0.25">
      <c r="A1501"/>
      <c r="B1501" s="38"/>
      <c r="C1501"/>
      <c r="D1501"/>
      <c r="E1501"/>
      <c r="F1501"/>
      <c r="G1501"/>
    </row>
    <row r="1502" spans="1:7" ht="15" customHeight="1" x14ac:dyDescent="0.25">
      <c r="A1502"/>
      <c r="B1502" s="38"/>
      <c r="C1502"/>
      <c r="D1502"/>
      <c r="E1502"/>
      <c r="F1502"/>
      <c r="G1502"/>
    </row>
    <row r="1503" spans="1:7" ht="15" customHeight="1" x14ac:dyDescent="0.25">
      <c r="A1503"/>
      <c r="B1503" s="38"/>
      <c r="C1503"/>
      <c r="D1503"/>
      <c r="E1503"/>
      <c r="F1503"/>
      <c r="G1503"/>
    </row>
    <row r="1504" spans="1:7" ht="15" customHeight="1" x14ac:dyDescent="0.25">
      <c r="A1504"/>
      <c r="B1504" s="38"/>
      <c r="C1504"/>
      <c r="D1504"/>
      <c r="E1504"/>
      <c r="F1504"/>
      <c r="G1504"/>
    </row>
    <row r="1505" spans="1:7" ht="15" customHeight="1" x14ac:dyDescent="0.25">
      <c r="A1505"/>
      <c r="B1505" s="38"/>
      <c r="C1505"/>
      <c r="D1505"/>
      <c r="E1505"/>
      <c r="F1505"/>
      <c r="G1505"/>
    </row>
    <row r="1506" spans="1:7" ht="15" customHeight="1" x14ac:dyDescent="0.25">
      <c r="A1506"/>
      <c r="B1506" s="38"/>
      <c r="C1506"/>
      <c r="D1506"/>
      <c r="E1506"/>
      <c r="F1506"/>
      <c r="G1506"/>
    </row>
    <row r="1507" spans="1:7" ht="15" customHeight="1" x14ac:dyDescent="0.25">
      <c r="A1507"/>
      <c r="B1507" s="38"/>
      <c r="C1507"/>
      <c r="D1507"/>
      <c r="E1507"/>
      <c r="F1507"/>
      <c r="G1507"/>
    </row>
    <row r="1508" spans="1:7" ht="15" customHeight="1" x14ac:dyDescent="0.25">
      <c r="A1508"/>
      <c r="B1508" s="38"/>
      <c r="C1508"/>
      <c r="D1508"/>
      <c r="E1508"/>
      <c r="F1508"/>
      <c r="G1508"/>
    </row>
    <row r="1509" spans="1:7" ht="15" customHeight="1" x14ac:dyDescent="0.25">
      <c r="A1509"/>
      <c r="B1509" s="38"/>
      <c r="C1509"/>
      <c r="D1509"/>
      <c r="E1509"/>
      <c r="F1509"/>
      <c r="G1509"/>
    </row>
    <row r="1510" spans="1:7" ht="15" customHeight="1" x14ac:dyDescent="0.25">
      <c r="A1510"/>
      <c r="B1510" s="38"/>
      <c r="C1510"/>
      <c r="D1510"/>
      <c r="E1510"/>
      <c r="F1510"/>
      <c r="G1510"/>
    </row>
    <row r="1511" spans="1:7" ht="15" customHeight="1" x14ac:dyDescent="0.25">
      <c r="A1511"/>
      <c r="B1511" s="38"/>
      <c r="C1511"/>
      <c r="D1511"/>
      <c r="E1511"/>
      <c r="F1511"/>
      <c r="G1511"/>
    </row>
    <row r="1512" spans="1:7" ht="15" customHeight="1" x14ac:dyDescent="0.25">
      <c r="A1512"/>
      <c r="B1512" s="38"/>
      <c r="C1512"/>
      <c r="D1512"/>
      <c r="E1512"/>
      <c r="F1512"/>
      <c r="G1512"/>
    </row>
    <row r="1513" spans="1:7" ht="15" customHeight="1" x14ac:dyDescent="0.25">
      <c r="A1513"/>
      <c r="B1513" s="38"/>
      <c r="C1513"/>
      <c r="D1513"/>
      <c r="E1513"/>
      <c r="F1513"/>
      <c r="G1513"/>
    </row>
    <row r="1514" spans="1:7" ht="15" customHeight="1" x14ac:dyDescent="0.25">
      <c r="A1514"/>
      <c r="B1514" s="38"/>
      <c r="C1514"/>
      <c r="D1514"/>
      <c r="E1514"/>
      <c r="F1514"/>
      <c r="G1514"/>
    </row>
    <row r="1515" spans="1:7" ht="15" customHeight="1" x14ac:dyDescent="0.25">
      <c r="A1515"/>
      <c r="B1515" s="38"/>
      <c r="C1515"/>
      <c r="D1515"/>
      <c r="E1515"/>
      <c r="F1515"/>
      <c r="G1515"/>
    </row>
    <row r="1516" spans="1:7" ht="15" customHeight="1" x14ac:dyDescent="0.25">
      <c r="A1516"/>
      <c r="B1516" s="38"/>
      <c r="C1516"/>
      <c r="D1516"/>
      <c r="E1516"/>
      <c r="F1516"/>
      <c r="G1516"/>
    </row>
    <row r="1517" spans="1:7" ht="15" customHeight="1" x14ac:dyDescent="0.25">
      <c r="A1517"/>
      <c r="B1517" s="38"/>
      <c r="C1517"/>
      <c r="D1517"/>
      <c r="E1517"/>
      <c r="F1517"/>
      <c r="G1517"/>
    </row>
    <row r="1518" spans="1:7" ht="15" customHeight="1" x14ac:dyDescent="0.25">
      <c r="A1518"/>
      <c r="B1518" s="38"/>
      <c r="C1518"/>
      <c r="D1518"/>
      <c r="E1518"/>
      <c r="F1518"/>
      <c r="G1518"/>
    </row>
    <row r="1519" spans="1:7" ht="15" customHeight="1" x14ac:dyDescent="0.25">
      <c r="A1519"/>
      <c r="B1519" s="38"/>
      <c r="C1519"/>
      <c r="D1519"/>
      <c r="E1519"/>
      <c r="F1519"/>
      <c r="G1519"/>
    </row>
    <row r="1520" spans="1:7" ht="15" customHeight="1" x14ac:dyDescent="0.25">
      <c r="A1520"/>
      <c r="B1520" s="38"/>
      <c r="C1520"/>
      <c r="D1520"/>
      <c r="E1520"/>
      <c r="F1520"/>
      <c r="G1520"/>
    </row>
    <row r="1521" spans="1:7" ht="15" customHeight="1" x14ac:dyDescent="0.25">
      <c r="A1521"/>
      <c r="B1521" s="38"/>
      <c r="C1521"/>
      <c r="D1521"/>
      <c r="E1521"/>
      <c r="F1521"/>
      <c r="G1521"/>
    </row>
    <row r="1522" spans="1:7" ht="15" customHeight="1" x14ac:dyDescent="0.25">
      <c r="A1522"/>
      <c r="B1522" s="38"/>
      <c r="C1522"/>
      <c r="D1522"/>
      <c r="E1522"/>
      <c r="F1522"/>
      <c r="G1522"/>
    </row>
    <row r="1523" spans="1:7" ht="15" customHeight="1" x14ac:dyDescent="0.25">
      <c r="A1523"/>
      <c r="B1523" s="38"/>
      <c r="C1523"/>
      <c r="D1523"/>
      <c r="E1523"/>
      <c r="F1523"/>
      <c r="G1523"/>
    </row>
    <row r="1524" spans="1:7" ht="15" customHeight="1" x14ac:dyDescent="0.25">
      <c r="A1524"/>
      <c r="B1524" s="38"/>
      <c r="C1524"/>
      <c r="D1524"/>
      <c r="E1524"/>
      <c r="F1524"/>
      <c r="G1524"/>
    </row>
    <row r="1525" spans="1:7" ht="15" customHeight="1" x14ac:dyDescent="0.25">
      <c r="A1525"/>
      <c r="B1525" s="38"/>
      <c r="C1525"/>
      <c r="D1525"/>
      <c r="E1525"/>
      <c r="F1525"/>
      <c r="G1525"/>
    </row>
    <row r="1526" spans="1:7" ht="15" customHeight="1" x14ac:dyDescent="0.25">
      <c r="A1526"/>
      <c r="B1526" s="38"/>
      <c r="C1526"/>
      <c r="D1526"/>
      <c r="E1526"/>
      <c r="F1526"/>
      <c r="G1526"/>
    </row>
    <row r="1527" spans="1:7" ht="15" customHeight="1" x14ac:dyDescent="0.25">
      <c r="A1527"/>
      <c r="B1527" s="38"/>
      <c r="C1527"/>
      <c r="D1527"/>
      <c r="E1527"/>
      <c r="F1527"/>
      <c r="G1527"/>
    </row>
    <row r="1528" spans="1:7" ht="15" customHeight="1" x14ac:dyDescent="0.25">
      <c r="A1528"/>
      <c r="B1528" s="38"/>
      <c r="C1528"/>
      <c r="D1528"/>
      <c r="E1528"/>
      <c r="F1528"/>
      <c r="G1528"/>
    </row>
    <row r="1529" spans="1:7" ht="15" customHeight="1" x14ac:dyDescent="0.25">
      <c r="A1529"/>
      <c r="B1529" s="38"/>
      <c r="C1529"/>
      <c r="D1529"/>
      <c r="E1529"/>
      <c r="F1529"/>
      <c r="G1529"/>
    </row>
    <row r="1530" spans="1:7" ht="15" customHeight="1" x14ac:dyDescent="0.25">
      <c r="A1530"/>
      <c r="B1530" s="38"/>
      <c r="C1530"/>
      <c r="D1530"/>
      <c r="E1530"/>
      <c r="F1530"/>
      <c r="G1530"/>
    </row>
    <row r="1531" spans="1:7" ht="15" customHeight="1" x14ac:dyDescent="0.25">
      <c r="A1531"/>
      <c r="B1531" s="38"/>
      <c r="C1531"/>
      <c r="D1531"/>
      <c r="E1531"/>
      <c r="F1531"/>
      <c r="G1531"/>
    </row>
    <row r="1532" spans="1:7" ht="15" customHeight="1" x14ac:dyDescent="0.25">
      <c r="A1532"/>
      <c r="B1532" s="38"/>
      <c r="C1532"/>
      <c r="D1532"/>
      <c r="E1532"/>
      <c r="F1532"/>
      <c r="G1532"/>
    </row>
    <row r="1533" spans="1:7" ht="15" customHeight="1" x14ac:dyDescent="0.25">
      <c r="A1533"/>
      <c r="B1533" s="38"/>
      <c r="C1533"/>
      <c r="D1533"/>
      <c r="E1533"/>
      <c r="F1533"/>
      <c r="G1533"/>
    </row>
    <row r="1534" spans="1:7" ht="15" customHeight="1" x14ac:dyDescent="0.25">
      <c r="A1534"/>
      <c r="B1534" s="38"/>
      <c r="C1534"/>
      <c r="D1534"/>
      <c r="E1534"/>
      <c r="F1534"/>
      <c r="G1534"/>
    </row>
    <row r="1535" spans="1:7" ht="15" customHeight="1" x14ac:dyDescent="0.25">
      <c r="A1535"/>
      <c r="B1535" s="38"/>
      <c r="C1535"/>
      <c r="D1535"/>
      <c r="E1535"/>
      <c r="F1535"/>
      <c r="G1535"/>
    </row>
    <row r="1536" spans="1:7" ht="15" customHeight="1" x14ac:dyDescent="0.25">
      <c r="A1536"/>
      <c r="B1536" s="38"/>
      <c r="C1536"/>
      <c r="D1536"/>
      <c r="E1536"/>
      <c r="F1536"/>
      <c r="G1536"/>
    </row>
    <row r="1537" spans="1:7" ht="15" customHeight="1" x14ac:dyDescent="0.25">
      <c r="A1537"/>
      <c r="B1537" s="38"/>
      <c r="C1537"/>
      <c r="D1537"/>
      <c r="E1537"/>
      <c r="F1537"/>
      <c r="G1537"/>
    </row>
    <row r="1538" spans="1:7" ht="15" customHeight="1" x14ac:dyDescent="0.25">
      <c r="A1538"/>
      <c r="B1538" s="38"/>
      <c r="C1538"/>
      <c r="D1538"/>
      <c r="E1538"/>
      <c r="F1538"/>
      <c r="G1538"/>
    </row>
    <row r="1539" spans="1:7" ht="15" customHeight="1" x14ac:dyDescent="0.25">
      <c r="A1539"/>
      <c r="B1539" s="38"/>
      <c r="C1539"/>
      <c r="D1539"/>
      <c r="E1539"/>
      <c r="F1539"/>
      <c r="G1539"/>
    </row>
    <row r="1540" spans="1:7" ht="15" customHeight="1" x14ac:dyDescent="0.25">
      <c r="A1540"/>
      <c r="B1540" s="38"/>
      <c r="C1540"/>
      <c r="D1540"/>
      <c r="E1540"/>
      <c r="F1540"/>
      <c r="G1540"/>
    </row>
    <row r="1541" spans="1:7" ht="15" customHeight="1" x14ac:dyDescent="0.25">
      <c r="A1541"/>
      <c r="B1541" s="38"/>
      <c r="C1541"/>
      <c r="D1541"/>
      <c r="E1541"/>
      <c r="F1541"/>
      <c r="G1541"/>
    </row>
    <row r="1542" spans="1:7" ht="15" customHeight="1" x14ac:dyDescent="0.25">
      <c r="A1542"/>
      <c r="B1542" s="38"/>
      <c r="C1542"/>
      <c r="D1542"/>
      <c r="E1542"/>
      <c r="F1542"/>
      <c r="G1542"/>
    </row>
    <row r="1543" spans="1:7" ht="15" customHeight="1" x14ac:dyDescent="0.25">
      <c r="A1543"/>
      <c r="B1543" s="38"/>
      <c r="C1543"/>
      <c r="D1543"/>
      <c r="E1543"/>
      <c r="F1543"/>
      <c r="G1543"/>
    </row>
    <row r="1544" spans="1:7" ht="15" customHeight="1" x14ac:dyDescent="0.25">
      <c r="A1544"/>
      <c r="B1544" s="38"/>
      <c r="C1544"/>
      <c r="D1544"/>
      <c r="E1544"/>
      <c r="F1544"/>
      <c r="G1544"/>
    </row>
    <row r="1545" spans="1:7" ht="15" customHeight="1" x14ac:dyDescent="0.25">
      <c r="A1545"/>
      <c r="B1545" s="38"/>
      <c r="C1545"/>
      <c r="D1545"/>
      <c r="E1545"/>
      <c r="F1545"/>
      <c r="G1545"/>
    </row>
    <row r="1546" spans="1:7" ht="15" customHeight="1" x14ac:dyDescent="0.25">
      <c r="A1546"/>
      <c r="B1546" s="38"/>
      <c r="C1546"/>
      <c r="D1546"/>
      <c r="E1546"/>
      <c r="F1546"/>
      <c r="G1546"/>
    </row>
    <row r="1547" spans="1:7" ht="15" customHeight="1" x14ac:dyDescent="0.25">
      <c r="A1547"/>
      <c r="B1547" s="38"/>
      <c r="C1547"/>
      <c r="D1547"/>
      <c r="E1547"/>
      <c r="F1547"/>
      <c r="G1547"/>
    </row>
    <row r="1548" spans="1:7" ht="15" customHeight="1" x14ac:dyDescent="0.25">
      <c r="A1548"/>
      <c r="B1548" s="38"/>
      <c r="C1548"/>
      <c r="D1548"/>
      <c r="E1548"/>
      <c r="F1548"/>
      <c r="G1548"/>
    </row>
    <row r="1549" spans="1:7" ht="15" customHeight="1" x14ac:dyDescent="0.25">
      <c r="A1549"/>
      <c r="B1549" s="38"/>
      <c r="C1549"/>
      <c r="D1549"/>
      <c r="E1549"/>
      <c r="F1549"/>
      <c r="G1549"/>
    </row>
    <row r="1550" spans="1:7" ht="15" customHeight="1" x14ac:dyDescent="0.25">
      <c r="A1550"/>
      <c r="B1550" s="38"/>
      <c r="C1550"/>
      <c r="D1550"/>
      <c r="E1550"/>
      <c r="F1550"/>
      <c r="G1550"/>
    </row>
    <row r="1551" spans="1:7" ht="15" customHeight="1" x14ac:dyDescent="0.25">
      <c r="A1551"/>
      <c r="B1551" s="38"/>
      <c r="C1551"/>
      <c r="D1551"/>
      <c r="E1551"/>
      <c r="F1551"/>
      <c r="G1551"/>
    </row>
    <row r="1552" spans="1:7" ht="15" customHeight="1" x14ac:dyDescent="0.25">
      <c r="A1552"/>
      <c r="B1552" s="38"/>
      <c r="C1552"/>
      <c r="D1552"/>
      <c r="E1552"/>
      <c r="F1552"/>
      <c r="G1552"/>
    </row>
    <row r="1553" spans="1:7" ht="15" customHeight="1" x14ac:dyDescent="0.25">
      <c r="A1553"/>
      <c r="B1553" s="38"/>
      <c r="C1553"/>
      <c r="D1553"/>
      <c r="E1553"/>
      <c r="F1553"/>
      <c r="G1553"/>
    </row>
    <row r="1554" spans="1:7" ht="15" customHeight="1" x14ac:dyDescent="0.25">
      <c r="A1554"/>
      <c r="B1554" s="38"/>
      <c r="C1554"/>
      <c r="D1554"/>
      <c r="E1554"/>
      <c r="F1554"/>
      <c r="G1554"/>
    </row>
    <row r="1555" spans="1:7" ht="15" customHeight="1" x14ac:dyDescent="0.25">
      <c r="A1555"/>
      <c r="B1555" s="38"/>
      <c r="C1555"/>
      <c r="D1555"/>
      <c r="E1555"/>
      <c r="F1555"/>
      <c r="G1555"/>
    </row>
    <row r="1556" spans="1:7" ht="15" customHeight="1" x14ac:dyDescent="0.25">
      <c r="A1556"/>
      <c r="B1556" s="38"/>
      <c r="C1556"/>
      <c r="D1556"/>
      <c r="E1556"/>
      <c r="F1556"/>
      <c r="G1556"/>
    </row>
    <row r="1557" spans="1:7" ht="15" customHeight="1" x14ac:dyDescent="0.25">
      <c r="A1557"/>
      <c r="B1557" s="38"/>
      <c r="C1557"/>
      <c r="D1557"/>
      <c r="E1557"/>
      <c r="F1557"/>
      <c r="G1557"/>
    </row>
    <row r="1558" spans="1:7" ht="15" customHeight="1" x14ac:dyDescent="0.25">
      <c r="A1558"/>
      <c r="B1558" s="38"/>
      <c r="C1558"/>
      <c r="D1558"/>
      <c r="E1558"/>
      <c r="F1558"/>
      <c r="G1558"/>
    </row>
    <row r="1559" spans="1:7" ht="15" customHeight="1" x14ac:dyDescent="0.25">
      <c r="A1559"/>
      <c r="B1559" s="38"/>
      <c r="C1559"/>
      <c r="D1559"/>
      <c r="E1559"/>
      <c r="F1559"/>
      <c r="G1559"/>
    </row>
    <row r="1560" spans="1:7" ht="15" customHeight="1" x14ac:dyDescent="0.25">
      <c r="A1560"/>
      <c r="B1560" s="38"/>
      <c r="C1560"/>
      <c r="D1560"/>
      <c r="E1560"/>
      <c r="F1560"/>
      <c r="G1560"/>
    </row>
    <row r="1561" spans="1:7" ht="15" customHeight="1" x14ac:dyDescent="0.25">
      <c r="A1561"/>
      <c r="B1561" s="38"/>
      <c r="C1561"/>
      <c r="D1561"/>
      <c r="E1561"/>
      <c r="F1561"/>
      <c r="G1561"/>
    </row>
    <row r="1562" spans="1:7" ht="15" customHeight="1" x14ac:dyDescent="0.25">
      <c r="A1562"/>
      <c r="B1562" s="38"/>
      <c r="C1562"/>
      <c r="D1562"/>
      <c r="E1562"/>
      <c r="F1562"/>
      <c r="G1562"/>
    </row>
    <row r="1563" spans="1:7" ht="15" customHeight="1" x14ac:dyDescent="0.25">
      <c r="A1563"/>
      <c r="B1563" s="38"/>
      <c r="C1563"/>
      <c r="D1563"/>
      <c r="E1563"/>
      <c r="F1563"/>
      <c r="G1563"/>
    </row>
    <row r="1564" spans="1:7" ht="15" customHeight="1" x14ac:dyDescent="0.25">
      <c r="A1564"/>
      <c r="B1564" s="38"/>
      <c r="C1564"/>
      <c r="D1564"/>
      <c r="E1564"/>
      <c r="F1564"/>
      <c r="G1564"/>
    </row>
    <row r="1565" spans="1:7" ht="15" customHeight="1" x14ac:dyDescent="0.25">
      <c r="A1565"/>
      <c r="B1565" s="38"/>
      <c r="C1565"/>
      <c r="D1565"/>
      <c r="E1565"/>
      <c r="F1565"/>
      <c r="G1565"/>
    </row>
    <row r="1566" spans="1:7" ht="15" customHeight="1" x14ac:dyDescent="0.25">
      <c r="A1566"/>
      <c r="B1566" s="38"/>
      <c r="C1566"/>
      <c r="D1566"/>
      <c r="E1566"/>
      <c r="F1566"/>
      <c r="G1566"/>
    </row>
    <row r="1567" spans="1:7" ht="15" customHeight="1" x14ac:dyDescent="0.25">
      <c r="A1567"/>
      <c r="B1567" s="38"/>
      <c r="C1567"/>
      <c r="D1567"/>
      <c r="E1567"/>
      <c r="F1567"/>
      <c r="G1567"/>
    </row>
    <row r="1568" spans="1:7" ht="15" customHeight="1" x14ac:dyDescent="0.25">
      <c r="A1568"/>
      <c r="B1568" s="38"/>
      <c r="C1568"/>
      <c r="D1568"/>
      <c r="E1568"/>
      <c r="F1568"/>
      <c r="G1568"/>
    </row>
    <row r="1569" spans="1:7" ht="15" customHeight="1" x14ac:dyDescent="0.25">
      <c r="A1569"/>
      <c r="B1569" s="38"/>
      <c r="C1569"/>
      <c r="D1569"/>
      <c r="E1569"/>
      <c r="F1569"/>
      <c r="G1569"/>
    </row>
    <row r="1570" spans="1:7" ht="15" customHeight="1" x14ac:dyDescent="0.25">
      <c r="A1570"/>
      <c r="B1570" s="38"/>
      <c r="C1570"/>
      <c r="D1570"/>
      <c r="E1570"/>
      <c r="F1570"/>
      <c r="G1570"/>
    </row>
    <row r="1571" spans="1:7" ht="15" customHeight="1" x14ac:dyDescent="0.25">
      <c r="A1571"/>
      <c r="B1571" s="38"/>
      <c r="C1571"/>
      <c r="D1571"/>
      <c r="E1571"/>
      <c r="F1571"/>
      <c r="G1571"/>
    </row>
    <row r="1572" spans="1:7" ht="15" customHeight="1" x14ac:dyDescent="0.25">
      <c r="A1572"/>
      <c r="B1572" s="38"/>
      <c r="C1572"/>
      <c r="D1572"/>
      <c r="E1572"/>
      <c r="F1572"/>
      <c r="G1572"/>
    </row>
    <row r="1573" spans="1:7" ht="15" customHeight="1" x14ac:dyDescent="0.25">
      <c r="A1573"/>
      <c r="B1573" s="38"/>
      <c r="C1573"/>
      <c r="D1573"/>
      <c r="E1573"/>
      <c r="F1573"/>
      <c r="G1573"/>
    </row>
    <row r="1574" spans="1:7" ht="15" customHeight="1" x14ac:dyDescent="0.25">
      <c r="A1574"/>
      <c r="B1574" s="38"/>
      <c r="C1574"/>
      <c r="D1574"/>
      <c r="E1574"/>
      <c r="F1574"/>
      <c r="G1574"/>
    </row>
    <row r="1575" spans="1:7" ht="15" customHeight="1" x14ac:dyDescent="0.25">
      <c r="A1575"/>
      <c r="B1575" s="38"/>
      <c r="C1575"/>
      <c r="D1575"/>
      <c r="E1575"/>
      <c r="F1575"/>
      <c r="G1575"/>
    </row>
    <row r="1576" spans="1:7" ht="15" customHeight="1" x14ac:dyDescent="0.25">
      <c r="A1576"/>
      <c r="B1576" s="38"/>
      <c r="C1576"/>
      <c r="D1576"/>
      <c r="E1576"/>
      <c r="F1576"/>
      <c r="G1576"/>
    </row>
    <row r="1577" spans="1:7" ht="15" customHeight="1" x14ac:dyDescent="0.25">
      <c r="A1577"/>
      <c r="B1577" s="38"/>
      <c r="C1577"/>
      <c r="D1577"/>
      <c r="E1577"/>
      <c r="F1577"/>
      <c r="G1577"/>
    </row>
    <row r="1578" spans="1:7" ht="15" customHeight="1" x14ac:dyDescent="0.25">
      <c r="A1578"/>
      <c r="B1578" s="38"/>
      <c r="C1578"/>
      <c r="D1578"/>
      <c r="E1578"/>
      <c r="F1578"/>
      <c r="G1578"/>
    </row>
    <row r="1579" spans="1:7" ht="15" customHeight="1" x14ac:dyDescent="0.25">
      <c r="A1579"/>
      <c r="B1579" s="38"/>
      <c r="C1579"/>
      <c r="D1579"/>
      <c r="E1579"/>
      <c r="F1579"/>
      <c r="G1579"/>
    </row>
    <row r="1580" spans="1:7" ht="15" customHeight="1" x14ac:dyDescent="0.25">
      <c r="A1580"/>
      <c r="B1580" s="38"/>
      <c r="C1580"/>
      <c r="D1580"/>
      <c r="E1580"/>
      <c r="F1580"/>
      <c r="G1580"/>
    </row>
    <row r="1581" spans="1:7" ht="15" customHeight="1" x14ac:dyDescent="0.25">
      <c r="A1581"/>
      <c r="B1581" s="38"/>
      <c r="C1581"/>
      <c r="D1581"/>
      <c r="E1581"/>
      <c r="F1581"/>
      <c r="G1581"/>
    </row>
    <row r="1582" spans="1:7" ht="15" customHeight="1" x14ac:dyDescent="0.25">
      <c r="A1582"/>
      <c r="B1582" s="38"/>
      <c r="C1582"/>
      <c r="D1582"/>
      <c r="E1582"/>
      <c r="F1582"/>
      <c r="G1582"/>
    </row>
    <row r="1583" spans="1:7" ht="15" customHeight="1" x14ac:dyDescent="0.25">
      <c r="A1583"/>
      <c r="B1583" s="38"/>
      <c r="C1583"/>
      <c r="D1583"/>
      <c r="E1583"/>
      <c r="F1583"/>
      <c r="G1583"/>
    </row>
    <row r="1584" spans="1:7" ht="15" customHeight="1" x14ac:dyDescent="0.25">
      <c r="A1584"/>
      <c r="B1584" s="38"/>
      <c r="C1584"/>
      <c r="D1584"/>
      <c r="E1584"/>
      <c r="F1584"/>
      <c r="G1584"/>
    </row>
    <row r="1585" spans="1:7" ht="15" customHeight="1" x14ac:dyDescent="0.25">
      <c r="A1585"/>
      <c r="B1585" s="38"/>
      <c r="C1585"/>
      <c r="D1585"/>
      <c r="E1585"/>
      <c r="F1585"/>
      <c r="G1585"/>
    </row>
    <row r="1586" spans="1:7" ht="15" customHeight="1" x14ac:dyDescent="0.25">
      <c r="A1586"/>
      <c r="B1586" s="38"/>
      <c r="C1586"/>
      <c r="D1586"/>
      <c r="E1586"/>
      <c r="F1586"/>
      <c r="G1586"/>
    </row>
    <row r="1587" spans="1:7" ht="15" customHeight="1" x14ac:dyDescent="0.25">
      <c r="A1587"/>
      <c r="B1587" s="38"/>
      <c r="C1587"/>
      <c r="D1587"/>
      <c r="E1587"/>
      <c r="F1587"/>
      <c r="G1587"/>
    </row>
    <row r="1588" spans="1:7" ht="15" customHeight="1" x14ac:dyDescent="0.25">
      <c r="A1588"/>
      <c r="B1588" s="38"/>
      <c r="C1588"/>
      <c r="D1588"/>
      <c r="E1588"/>
      <c r="F1588"/>
      <c r="G1588"/>
    </row>
    <row r="1589" spans="1:7" ht="15" customHeight="1" x14ac:dyDescent="0.25">
      <c r="A1589"/>
      <c r="B1589" s="38"/>
      <c r="C1589"/>
      <c r="D1589"/>
      <c r="E1589"/>
      <c r="F1589"/>
      <c r="G1589"/>
    </row>
    <row r="1590" spans="1:7" ht="15" customHeight="1" x14ac:dyDescent="0.25">
      <c r="A1590"/>
      <c r="B1590" s="38"/>
      <c r="C1590"/>
      <c r="D1590"/>
      <c r="E1590"/>
      <c r="F1590"/>
      <c r="G1590"/>
    </row>
    <row r="1591" spans="1:7" ht="15" customHeight="1" x14ac:dyDescent="0.25">
      <c r="A1591"/>
      <c r="B1591" s="38"/>
      <c r="C1591"/>
      <c r="D1591"/>
      <c r="E1591"/>
      <c r="F1591"/>
      <c r="G1591"/>
    </row>
    <row r="1592" spans="1:7" ht="15" customHeight="1" x14ac:dyDescent="0.25">
      <c r="A1592"/>
      <c r="B1592" s="38"/>
      <c r="C1592"/>
      <c r="D1592"/>
      <c r="E1592"/>
      <c r="F1592"/>
      <c r="G1592"/>
    </row>
    <row r="1593" spans="1:7" ht="15" customHeight="1" x14ac:dyDescent="0.25">
      <c r="A1593"/>
      <c r="B1593" s="38"/>
      <c r="C1593"/>
      <c r="D1593"/>
      <c r="E1593"/>
      <c r="F1593"/>
      <c r="G1593"/>
    </row>
    <row r="1594" spans="1:7" ht="15" customHeight="1" x14ac:dyDescent="0.25">
      <c r="A1594"/>
      <c r="B1594" s="38"/>
      <c r="C1594"/>
      <c r="D1594"/>
      <c r="E1594"/>
      <c r="F1594"/>
      <c r="G1594"/>
    </row>
    <row r="1595" spans="1:7" ht="15" customHeight="1" x14ac:dyDescent="0.25">
      <c r="A1595"/>
      <c r="B1595" s="38"/>
      <c r="C1595"/>
      <c r="D1595"/>
      <c r="E1595"/>
      <c r="F1595"/>
      <c r="G1595"/>
    </row>
    <row r="1596" spans="1:7" ht="15" customHeight="1" x14ac:dyDescent="0.25">
      <c r="A1596"/>
      <c r="B1596" s="38"/>
      <c r="C1596"/>
      <c r="D1596"/>
      <c r="E1596"/>
      <c r="F1596"/>
      <c r="G1596"/>
    </row>
    <row r="1597" spans="1:7" ht="15" customHeight="1" x14ac:dyDescent="0.25">
      <c r="A1597"/>
      <c r="B1597" s="38"/>
      <c r="C1597"/>
      <c r="D1597"/>
      <c r="E1597"/>
      <c r="F1597"/>
      <c r="G1597"/>
    </row>
    <row r="1598" spans="1:7" ht="15" customHeight="1" x14ac:dyDescent="0.25">
      <c r="A1598"/>
      <c r="B1598" s="38"/>
      <c r="C1598"/>
      <c r="D1598"/>
      <c r="E1598"/>
      <c r="F1598"/>
      <c r="G1598"/>
    </row>
    <row r="1599" spans="1:7" ht="15" customHeight="1" x14ac:dyDescent="0.25">
      <c r="A1599"/>
      <c r="B1599" s="38"/>
      <c r="C1599"/>
      <c r="D1599"/>
      <c r="E1599"/>
      <c r="F1599"/>
      <c r="G1599"/>
    </row>
    <row r="1600" spans="1:7" ht="15" customHeight="1" x14ac:dyDescent="0.25">
      <c r="A1600"/>
      <c r="B1600" s="38"/>
      <c r="C1600"/>
      <c r="D1600"/>
      <c r="E1600"/>
      <c r="F1600"/>
      <c r="G1600"/>
    </row>
    <row r="1601" spans="1:7" ht="15" customHeight="1" x14ac:dyDescent="0.25">
      <c r="A1601"/>
      <c r="B1601" s="38"/>
      <c r="C1601"/>
      <c r="D1601"/>
      <c r="E1601"/>
      <c r="F1601"/>
      <c r="G1601"/>
    </row>
    <row r="1602" spans="1:7" ht="15" customHeight="1" x14ac:dyDescent="0.25">
      <c r="A1602"/>
      <c r="B1602" s="38"/>
      <c r="C1602"/>
      <c r="D1602"/>
      <c r="E1602"/>
      <c r="F1602"/>
      <c r="G1602"/>
    </row>
    <row r="1603" spans="1:7" ht="15" customHeight="1" x14ac:dyDescent="0.25">
      <c r="A1603"/>
      <c r="B1603" s="38"/>
      <c r="C1603"/>
      <c r="D1603"/>
      <c r="E1603"/>
      <c r="F1603"/>
      <c r="G1603"/>
    </row>
    <row r="1604" spans="1:7" ht="15" customHeight="1" x14ac:dyDescent="0.25">
      <c r="A1604"/>
      <c r="B1604" s="38"/>
      <c r="C1604"/>
      <c r="D1604"/>
      <c r="E1604"/>
      <c r="F1604"/>
      <c r="G1604"/>
    </row>
    <row r="1605" spans="1:7" ht="15" customHeight="1" x14ac:dyDescent="0.25">
      <c r="A1605"/>
      <c r="B1605" s="38"/>
      <c r="C1605"/>
      <c r="D1605"/>
      <c r="E1605"/>
      <c r="F1605"/>
      <c r="G1605"/>
    </row>
    <row r="1606" spans="1:7" ht="15" customHeight="1" x14ac:dyDescent="0.25">
      <c r="A1606"/>
      <c r="B1606" s="38"/>
      <c r="C1606"/>
      <c r="D1606"/>
      <c r="E1606"/>
      <c r="F1606"/>
      <c r="G1606"/>
    </row>
    <row r="1607" spans="1:7" ht="15" customHeight="1" x14ac:dyDescent="0.25">
      <c r="A1607"/>
      <c r="B1607" s="38"/>
      <c r="C1607"/>
      <c r="D1607"/>
      <c r="E1607"/>
      <c r="F1607"/>
      <c r="G1607"/>
    </row>
    <row r="1608" spans="1:7" ht="15" customHeight="1" x14ac:dyDescent="0.25">
      <c r="A1608"/>
      <c r="B1608" s="38"/>
      <c r="C1608"/>
      <c r="D1608"/>
      <c r="E1608"/>
      <c r="F1608"/>
      <c r="G1608"/>
    </row>
    <row r="1609" spans="1:7" ht="15" customHeight="1" x14ac:dyDescent="0.25">
      <c r="A1609"/>
      <c r="B1609" s="38"/>
      <c r="C1609"/>
      <c r="D1609"/>
      <c r="E1609"/>
      <c r="F1609"/>
      <c r="G1609"/>
    </row>
    <row r="1610" spans="1:7" ht="15" customHeight="1" x14ac:dyDescent="0.25">
      <c r="A1610"/>
      <c r="B1610" s="38"/>
      <c r="C1610"/>
      <c r="D1610"/>
      <c r="E1610"/>
      <c r="F1610"/>
      <c r="G1610"/>
    </row>
    <row r="1611" spans="1:7" ht="15" customHeight="1" x14ac:dyDescent="0.25">
      <c r="A1611"/>
      <c r="B1611" s="38"/>
      <c r="C1611"/>
      <c r="D1611"/>
      <c r="E1611"/>
      <c r="F1611"/>
      <c r="G1611"/>
    </row>
    <row r="1612" spans="1:7" ht="15" customHeight="1" x14ac:dyDescent="0.25">
      <c r="A1612"/>
      <c r="B1612" s="38"/>
      <c r="C1612"/>
      <c r="D1612"/>
      <c r="E1612"/>
      <c r="F1612"/>
      <c r="G1612"/>
    </row>
    <row r="1613" spans="1:7" ht="15" customHeight="1" x14ac:dyDescent="0.25">
      <c r="A1613"/>
      <c r="B1613" s="38"/>
      <c r="C1613"/>
      <c r="D1613"/>
      <c r="E1613"/>
      <c r="F1613"/>
      <c r="G1613"/>
    </row>
    <row r="1614" spans="1:7" ht="15" customHeight="1" x14ac:dyDescent="0.25">
      <c r="A1614"/>
      <c r="B1614" s="38"/>
      <c r="C1614"/>
      <c r="D1614"/>
      <c r="E1614"/>
      <c r="F1614"/>
      <c r="G1614"/>
    </row>
    <row r="1615" spans="1:7" ht="15" customHeight="1" x14ac:dyDescent="0.25">
      <c r="A1615"/>
      <c r="B1615" s="38"/>
      <c r="C1615"/>
      <c r="D1615"/>
      <c r="E1615"/>
      <c r="F1615"/>
      <c r="G1615"/>
    </row>
    <row r="1616" spans="1:7" ht="15" customHeight="1" x14ac:dyDescent="0.25">
      <c r="A1616"/>
      <c r="B1616" s="38"/>
      <c r="C1616"/>
      <c r="D1616"/>
      <c r="E1616"/>
      <c r="F1616"/>
      <c r="G1616"/>
    </row>
    <row r="1617" spans="1:7" ht="15" customHeight="1" x14ac:dyDescent="0.25">
      <c r="A1617"/>
      <c r="B1617" s="38"/>
      <c r="C1617"/>
      <c r="D1617"/>
      <c r="E1617"/>
      <c r="F1617"/>
      <c r="G1617"/>
    </row>
    <row r="1618" spans="1:7" ht="15" customHeight="1" x14ac:dyDescent="0.25">
      <c r="A1618"/>
      <c r="B1618" s="38"/>
      <c r="C1618"/>
      <c r="D1618"/>
      <c r="E1618"/>
      <c r="F1618"/>
      <c r="G1618"/>
    </row>
    <row r="1619" spans="1:7" ht="15" customHeight="1" x14ac:dyDescent="0.25">
      <c r="A1619"/>
      <c r="B1619" s="38"/>
      <c r="C1619"/>
      <c r="D1619"/>
      <c r="E1619"/>
      <c r="F1619"/>
      <c r="G1619"/>
    </row>
    <row r="1620" spans="1:7" ht="15" customHeight="1" x14ac:dyDescent="0.25">
      <c r="A1620"/>
      <c r="B1620" s="38"/>
      <c r="C1620"/>
      <c r="D1620"/>
      <c r="E1620"/>
      <c r="F1620"/>
      <c r="G1620"/>
    </row>
    <row r="1621" spans="1:7" ht="15" customHeight="1" x14ac:dyDescent="0.25">
      <c r="A1621"/>
      <c r="B1621" s="38"/>
      <c r="C1621"/>
      <c r="D1621"/>
      <c r="E1621"/>
      <c r="F1621"/>
      <c r="G1621"/>
    </row>
    <row r="1622" spans="1:7" ht="15" customHeight="1" x14ac:dyDescent="0.25">
      <c r="A1622"/>
      <c r="B1622" s="38"/>
      <c r="C1622"/>
      <c r="D1622"/>
      <c r="E1622"/>
      <c r="F1622"/>
      <c r="G1622"/>
    </row>
    <row r="1623" spans="1:7" ht="15" customHeight="1" x14ac:dyDescent="0.25">
      <c r="A1623"/>
      <c r="B1623" s="38"/>
      <c r="C1623"/>
      <c r="D1623"/>
      <c r="E1623"/>
      <c r="F1623"/>
      <c r="G1623"/>
    </row>
    <row r="1624" spans="1:7" ht="15" customHeight="1" x14ac:dyDescent="0.25">
      <c r="A1624"/>
      <c r="B1624" s="38"/>
      <c r="C1624"/>
      <c r="D1624"/>
      <c r="E1624"/>
      <c r="F1624"/>
      <c r="G1624"/>
    </row>
    <row r="1625" spans="1:7" ht="15" customHeight="1" x14ac:dyDescent="0.25">
      <c r="A1625"/>
      <c r="B1625" s="38"/>
      <c r="C1625"/>
      <c r="D1625"/>
      <c r="E1625"/>
      <c r="F1625"/>
      <c r="G1625"/>
    </row>
    <row r="1626" spans="1:7" ht="15" customHeight="1" x14ac:dyDescent="0.25">
      <c r="A1626"/>
      <c r="B1626" s="38"/>
      <c r="C1626"/>
      <c r="D1626"/>
      <c r="E1626"/>
      <c r="F1626"/>
      <c r="G1626"/>
    </row>
    <row r="1627" spans="1:7" ht="15" customHeight="1" x14ac:dyDescent="0.25">
      <c r="A1627"/>
      <c r="B1627" s="38"/>
      <c r="C1627"/>
      <c r="D1627"/>
      <c r="E1627"/>
      <c r="F1627"/>
      <c r="G1627"/>
    </row>
    <row r="1628" spans="1:7" ht="15" customHeight="1" x14ac:dyDescent="0.25">
      <c r="A1628"/>
      <c r="B1628" s="38"/>
      <c r="C1628"/>
      <c r="D1628"/>
      <c r="E1628"/>
      <c r="F1628"/>
      <c r="G1628"/>
    </row>
    <row r="1629" spans="1:7" ht="15" customHeight="1" x14ac:dyDescent="0.25">
      <c r="A1629"/>
      <c r="B1629" s="38"/>
      <c r="C1629"/>
      <c r="D1629"/>
      <c r="E1629"/>
      <c r="F1629"/>
      <c r="G1629"/>
    </row>
    <row r="1630" spans="1:7" ht="15" customHeight="1" x14ac:dyDescent="0.25">
      <c r="A1630"/>
      <c r="B1630" s="38"/>
      <c r="C1630"/>
      <c r="D1630"/>
      <c r="E1630"/>
      <c r="F1630"/>
      <c r="G1630"/>
    </row>
    <row r="1631" spans="1:7" ht="15" customHeight="1" x14ac:dyDescent="0.25">
      <c r="A1631"/>
      <c r="B1631" s="38"/>
      <c r="C1631"/>
      <c r="D1631"/>
      <c r="E1631"/>
      <c r="F1631"/>
      <c r="G1631"/>
    </row>
    <row r="1632" spans="1:7" ht="15" customHeight="1" x14ac:dyDescent="0.25">
      <c r="A1632"/>
      <c r="B1632" s="38"/>
      <c r="C1632"/>
      <c r="D1632"/>
      <c r="E1632"/>
      <c r="F1632"/>
      <c r="G1632"/>
    </row>
    <row r="1633" spans="1:7" ht="15" customHeight="1" x14ac:dyDescent="0.25">
      <c r="A1633"/>
      <c r="B1633" s="38"/>
      <c r="C1633"/>
      <c r="D1633"/>
      <c r="E1633"/>
      <c r="F1633"/>
      <c r="G1633"/>
    </row>
    <row r="1634" spans="1:7" ht="15" customHeight="1" x14ac:dyDescent="0.25">
      <c r="A1634"/>
      <c r="B1634" s="38"/>
      <c r="C1634"/>
      <c r="D1634"/>
      <c r="E1634"/>
      <c r="F1634"/>
      <c r="G1634"/>
    </row>
    <row r="1635" spans="1:7" ht="15" customHeight="1" x14ac:dyDescent="0.25">
      <c r="A1635"/>
      <c r="B1635" s="38"/>
      <c r="C1635"/>
      <c r="D1635"/>
      <c r="E1635"/>
      <c r="F1635"/>
      <c r="G1635"/>
    </row>
    <row r="1636" spans="1:7" ht="15" customHeight="1" x14ac:dyDescent="0.25">
      <c r="A1636"/>
      <c r="B1636" s="38"/>
      <c r="C1636"/>
      <c r="D1636"/>
      <c r="E1636"/>
      <c r="F1636"/>
      <c r="G1636"/>
    </row>
    <row r="1637" spans="1:7" ht="15" customHeight="1" x14ac:dyDescent="0.25">
      <c r="A1637"/>
      <c r="B1637" s="38"/>
      <c r="C1637"/>
      <c r="D1637"/>
      <c r="E1637"/>
      <c r="F1637"/>
      <c r="G1637"/>
    </row>
    <row r="1638" spans="1:7" ht="15" customHeight="1" x14ac:dyDescent="0.25">
      <c r="A1638"/>
      <c r="B1638" s="38"/>
      <c r="C1638"/>
      <c r="D1638"/>
      <c r="E1638"/>
      <c r="F1638"/>
      <c r="G1638"/>
    </row>
    <row r="1639" spans="1:7" ht="15" customHeight="1" x14ac:dyDescent="0.25">
      <c r="A1639"/>
      <c r="B1639" s="38"/>
      <c r="C1639"/>
      <c r="D1639"/>
      <c r="E1639"/>
      <c r="F1639"/>
      <c r="G1639"/>
    </row>
    <row r="1640" spans="1:7" ht="15" customHeight="1" x14ac:dyDescent="0.25">
      <c r="A1640"/>
      <c r="B1640" s="38"/>
      <c r="C1640"/>
      <c r="D1640"/>
      <c r="E1640"/>
      <c r="F1640"/>
      <c r="G1640"/>
    </row>
    <row r="1641" spans="1:7" ht="15" customHeight="1" x14ac:dyDescent="0.25">
      <c r="A1641"/>
      <c r="B1641" s="38"/>
      <c r="C1641"/>
      <c r="D1641"/>
      <c r="E1641"/>
      <c r="F1641"/>
      <c r="G1641"/>
    </row>
    <row r="1642" spans="1:7" ht="15" customHeight="1" x14ac:dyDescent="0.25">
      <c r="A1642"/>
      <c r="B1642" s="38"/>
      <c r="C1642"/>
      <c r="D1642"/>
      <c r="E1642"/>
      <c r="F1642"/>
      <c r="G1642"/>
    </row>
    <row r="1643" spans="1:7" ht="15" customHeight="1" x14ac:dyDescent="0.25">
      <c r="A1643"/>
      <c r="B1643" s="38"/>
      <c r="C1643"/>
      <c r="D1643"/>
      <c r="E1643"/>
      <c r="F1643"/>
      <c r="G1643"/>
    </row>
    <row r="1644" spans="1:7" ht="15" customHeight="1" x14ac:dyDescent="0.25">
      <c r="A1644"/>
      <c r="B1644" s="38"/>
      <c r="C1644"/>
      <c r="D1644"/>
      <c r="E1644"/>
      <c r="F1644"/>
      <c r="G1644"/>
    </row>
    <row r="1645" spans="1:7" ht="15" customHeight="1" x14ac:dyDescent="0.25">
      <c r="A1645"/>
      <c r="B1645" s="38"/>
      <c r="C1645"/>
      <c r="D1645"/>
      <c r="E1645"/>
      <c r="F1645"/>
      <c r="G1645"/>
    </row>
    <row r="1646" spans="1:7" ht="15" customHeight="1" x14ac:dyDescent="0.25">
      <c r="A1646"/>
      <c r="B1646" s="38"/>
      <c r="C1646"/>
      <c r="D1646"/>
      <c r="E1646"/>
      <c r="F1646"/>
      <c r="G1646"/>
    </row>
    <row r="1647" spans="1:7" ht="15" customHeight="1" x14ac:dyDescent="0.25">
      <c r="A1647"/>
      <c r="B1647" s="38"/>
      <c r="C1647"/>
      <c r="D1647"/>
      <c r="E1647"/>
      <c r="F1647"/>
      <c r="G1647"/>
    </row>
    <row r="1648" spans="1:7" ht="15" customHeight="1" x14ac:dyDescent="0.25">
      <c r="A1648"/>
      <c r="B1648" s="38"/>
      <c r="C1648"/>
      <c r="D1648"/>
      <c r="E1648"/>
      <c r="F1648"/>
      <c r="G1648"/>
    </row>
    <row r="1649" spans="1:7" ht="15" customHeight="1" x14ac:dyDescent="0.25">
      <c r="A1649"/>
      <c r="B1649" s="38"/>
      <c r="C1649"/>
      <c r="D1649"/>
      <c r="E1649"/>
      <c r="F1649"/>
      <c r="G1649"/>
    </row>
    <row r="1650" spans="1:7" ht="15" customHeight="1" x14ac:dyDescent="0.25">
      <c r="A1650"/>
      <c r="B1650" s="38"/>
      <c r="C1650"/>
      <c r="D1650"/>
      <c r="E1650"/>
      <c r="F1650"/>
      <c r="G1650"/>
    </row>
    <row r="1651" spans="1:7" ht="15" customHeight="1" x14ac:dyDescent="0.25">
      <c r="A1651"/>
      <c r="B1651" s="38"/>
      <c r="C1651"/>
      <c r="D1651"/>
      <c r="E1651"/>
      <c r="F1651"/>
      <c r="G1651"/>
    </row>
    <row r="1652" spans="1:7" ht="15" customHeight="1" x14ac:dyDescent="0.25">
      <c r="A1652"/>
      <c r="B1652" s="38"/>
      <c r="C1652"/>
      <c r="D1652"/>
      <c r="E1652"/>
      <c r="F1652"/>
      <c r="G1652"/>
    </row>
    <row r="1653" spans="1:7" ht="15" customHeight="1" x14ac:dyDescent="0.25">
      <c r="A1653"/>
      <c r="B1653" s="38"/>
      <c r="C1653"/>
      <c r="D1653"/>
      <c r="E1653"/>
      <c r="F1653"/>
      <c r="G1653"/>
    </row>
    <row r="1654" spans="1:7" ht="15" customHeight="1" x14ac:dyDescent="0.25">
      <c r="A1654"/>
      <c r="B1654" s="38"/>
      <c r="C1654"/>
      <c r="D1654"/>
      <c r="E1654"/>
      <c r="F1654"/>
      <c r="G1654"/>
    </row>
    <row r="1655" spans="1:7" ht="15" customHeight="1" x14ac:dyDescent="0.25">
      <c r="A1655"/>
      <c r="B1655" s="38"/>
      <c r="C1655"/>
      <c r="D1655"/>
      <c r="E1655"/>
      <c r="F1655"/>
      <c r="G1655"/>
    </row>
    <row r="1656" spans="1:7" ht="15" customHeight="1" x14ac:dyDescent="0.25">
      <c r="A1656"/>
      <c r="B1656" s="38"/>
      <c r="C1656"/>
      <c r="D1656"/>
      <c r="E1656"/>
      <c r="F1656"/>
      <c r="G1656"/>
    </row>
    <row r="1657" spans="1:7" ht="15" customHeight="1" x14ac:dyDescent="0.25">
      <c r="A1657"/>
      <c r="B1657" s="38"/>
      <c r="C1657"/>
      <c r="D1657"/>
      <c r="E1657"/>
      <c r="F1657"/>
      <c r="G1657"/>
    </row>
    <row r="1658" spans="1:7" ht="15" customHeight="1" x14ac:dyDescent="0.25">
      <c r="A1658"/>
      <c r="B1658" s="38"/>
      <c r="C1658"/>
      <c r="D1658"/>
      <c r="E1658"/>
      <c r="F1658"/>
      <c r="G1658"/>
    </row>
    <row r="1659" spans="1:7" ht="15" customHeight="1" x14ac:dyDescent="0.25">
      <c r="A1659"/>
      <c r="B1659" s="38"/>
      <c r="C1659"/>
      <c r="D1659"/>
      <c r="E1659"/>
      <c r="F1659"/>
      <c r="G1659"/>
    </row>
    <row r="1660" spans="1:7" ht="15" customHeight="1" x14ac:dyDescent="0.25">
      <c r="A1660"/>
      <c r="B1660" s="38"/>
      <c r="C1660"/>
      <c r="D1660"/>
      <c r="E1660"/>
      <c r="F1660"/>
      <c r="G1660"/>
    </row>
    <row r="1661" spans="1:7" ht="15" customHeight="1" x14ac:dyDescent="0.25">
      <c r="A1661"/>
      <c r="B1661" s="38"/>
      <c r="C1661"/>
      <c r="D1661"/>
      <c r="E1661"/>
      <c r="F1661"/>
      <c r="G1661"/>
    </row>
    <row r="1662" spans="1:7" ht="15" customHeight="1" x14ac:dyDescent="0.25">
      <c r="A1662"/>
      <c r="B1662" s="38"/>
      <c r="C1662"/>
      <c r="D1662"/>
      <c r="E1662"/>
      <c r="F1662"/>
      <c r="G1662"/>
    </row>
    <row r="1663" spans="1:7" ht="15" customHeight="1" x14ac:dyDescent="0.25">
      <c r="A1663"/>
      <c r="B1663" s="38"/>
      <c r="C1663"/>
      <c r="D1663"/>
      <c r="E1663"/>
      <c r="F1663"/>
      <c r="G1663"/>
    </row>
    <row r="1664" spans="1:7" ht="15" customHeight="1" x14ac:dyDescent="0.25">
      <c r="A1664"/>
      <c r="B1664" s="38"/>
      <c r="C1664"/>
      <c r="D1664"/>
      <c r="E1664"/>
      <c r="F1664"/>
      <c r="G1664"/>
    </row>
    <row r="1665" spans="1:7" ht="15" customHeight="1" x14ac:dyDescent="0.25">
      <c r="A1665"/>
      <c r="B1665" s="38"/>
      <c r="C1665"/>
      <c r="D1665"/>
      <c r="E1665"/>
      <c r="F1665"/>
      <c r="G1665"/>
    </row>
    <row r="1666" spans="1:7" ht="15" customHeight="1" x14ac:dyDescent="0.25">
      <c r="A1666"/>
      <c r="B1666" s="38"/>
      <c r="C1666"/>
      <c r="D1666"/>
      <c r="E1666"/>
      <c r="F1666"/>
      <c r="G1666"/>
    </row>
    <row r="1667" spans="1:7" ht="15" customHeight="1" x14ac:dyDescent="0.25">
      <c r="A1667"/>
      <c r="B1667" s="38"/>
      <c r="C1667"/>
      <c r="D1667"/>
      <c r="E1667"/>
      <c r="F1667"/>
      <c r="G1667"/>
    </row>
    <row r="1668" spans="1:7" ht="15" customHeight="1" x14ac:dyDescent="0.25">
      <c r="A1668"/>
      <c r="B1668" s="38"/>
      <c r="C1668"/>
      <c r="D1668"/>
      <c r="E1668"/>
      <c r="F1668"/>
      <c r="G1668"/>
    </row>
    <row r="1669" spans="1:7" ht="15" customHeight="1" x14ac:dyDescent="0.25">
      <c r="A1669"/>
      <c r="B1669" s="38"/>
      <c r="C1669"/>
      <c r="D1669"/>
      <c r="E1669"/>
      <c r="F1669"/>
      <c r="G1669"/>
    </row>
    <row r="1670" spans="1:7" ht="15" customHeight="1" x14ac:dyDescent="0.25">
      <c r="A1670"/>
      <c r="B1670" s="38"/>
      <c r="C1670"/>
      <c r="D1670"/>
      <c r="E1670"/>
      <c r="F1670"/>
      <c r="G1670"/>
    </row>
    <row r="1671" spans="1:7" ht="15" customHeight="1" x14ac:dyDescent="0.25">
      <c r="A1671"/>
      <c r="B1671" s="38"/>
      <c r="C1671"/>
      <c r="D1671"/>
      <c r="E1671"/>
      <c r="F1671"/>
      <c r="G1671"/>
    </row>
    <row r="1672" spans="1:7" ht="15" customHeight="1" x14ac:dyDescent="0.25">
      <c r="A1672"/>
      <c r="B1672" s="38"/>
      <c r="C1672"/>
      <c r="D1672"/>
      <c r="E1672"/>
      <c r="F1672"/>
      <c r="G1672"/>
    </row>
    <row r="1673" spans="1:7" ht="15" customHeight="1" x14ac:dyDescent="0.25">
      <c r="A1673"/>
      <c r="B1673" s="38"/>
      <c r="C1673"/>
      <c r="D1673"/>
      <c r="E1673"/>
      <c r="F1673"/>
      <c r="G1673"/>
    </row>
    <row r="1674" spans="1:7" ht="15" customHeight="1" x14ac:dyDescent="0.25">
      <c r="A1674"/>
      <c r="B1674" s="38"/>
      <c r="C1674"/>
      <c r="D1674"/>
      <c r="E1674"/>
      <c r="F1674"/>
      <c r="G1674"/>
    </row>
    <row r="1675" spans="1:7" ht="15" customHeight="1" x14ac:dyDescent="0.25">
      <c r="A1675"/>
      <c r="B1675" s="38"/>
      <c r="C1675"/>
      <c r="D1675"/>
      <c r="E1675"/>
      <c r="F1675"/>
      <c r="G1675"/>
    </row>
    <row r="1676" spans="1:7" ht="15" customHeight="1" x14ac:dyDescent="0.25">
      <c r="A1676"/>
      <c r="B1676" s="38"/>
      <c r="C1676"/>
      <c r="D1676"/>
      <c r="E1676"/>
      <c r="F1676"/>
      <c r="G1676"/>
    </row>
    <row r="1677" spans="1:7" ht="15" customHeight="1" x14ac:dyDescent="0.25">
      <c r="A1677"/>
      <c r="B1677" s="38"/>
      <c r="C1677"/>
      <c r="D1677"/>
      <c r="E1677"/>
      <c r="F1677"/>
      <c r="G1677"/>
    </row>
    <row r="1678" spans="1:7" ht="15" customHeight="1" x14ac:dyDescent="0.25">
      <c r="A1678"/>
      <c r="B1678" s="38"/>
      <c r="C1678"/>
      <c r="D1678"/>
      <c r="E1678"/>
      <c r="F1678"/>
      <c r="G1678"/>
    </row>
    <row r="1679" spans="1:7" ht="15" customHeight="1" x14ac:dyDescent="0.25">
      <c r="A1679"/>
      <c r="B1679" s="38"/>
      <c r="C1679"/>
      <c r="D1679"/>
      <c r="E1679"/>
      <c r="F1679"/>
      <c r="G1679"/>
    </row>
    <row r="1680" spans="1:7" ht="15" customHeight="1" x14ac:dyDescent="0.25">
      <c r="A1680"/>
      <c r="B1680" s="38"/>
      <c r="C1680"/>
      <c r="D1680"/>
      <c r="E1680"/>
      <c r="F1680"/>
      <c r="G1680"/>
    </row>
    <row r="1681" spans="1:7" ht="15" customHeight="1" x14ac:dyDescent="0.25">
      <c r="A1681"/>
      <c r="B1681" s="38"/>
      <c r="C1681"/>
      <c r="D1681"/>
      <c r="E1681"/>
      <c r="F1681"/>
      <c r="G1681"/>
    </row>
    <row r="1682" spans="1:7" ht="15" customHeight="1" x14ac:dyDescent="0.25">
      <c r="A1682"/>
      <c r="B1682" s="38"/>
      <c r="C1682"/>
      <c r="D1682"/>
      <c r="E1682"/>
      <c r="F1682"/>
      <c r="G1682"/>
    </row>
    <row r="1683" spans="1:7" ht="15" customHeight="1" x14ac:dyDescent="0.25">
      <c r="A1683"/>
      <c r="B1683" s="38"/>
      <c r="C1683"/>
      <c r="D1683"/>
      <c r="E1683"/>
      <c r="F1683"/>
      <c r="G1683"/>
    </row>
    <row r="1684" spans="1:7" ht="15" customHeight="1" x14ac:dyDescent="0.25">
      <c r="A1684"/>
      <c r="B1684" s="38"/>
      <c r="C1684"/>
      <c r="D1684"/>
      <c r="E1684"/>
      <c r="F1684"/>
      <c r="G1684"/>
    </row>
    <row r="1685" spans="1:7" ht="15" customHeight="1" x14ac:dyDescent="0.25">
      <c r="A1685"/>
      <c r="B1685" s="38"/>
      <c r="C1685"/>
      <c r="D1685"/>
      <c r="E1685"/>
      <c r="F1685"/>
      <c r="G1685"/>
    </row>
    <row r="1686" spans="1:7" ht="15" customHeight="1" x14ac:dyDescent="0.25">
      <c r="A1686"/>
      <c r="B1686" s="38"/>
      <c r="C1686"/>
      <c r="D1686"/>
      <c r="E1686"/>
      <c r="F1686"/>
      <c r="G1686"/>
    </row>
    <row r="1687" spans="1:7" ht="15" customHeight="1" x14ac:dyDescent="0.25">
      <c r="A1687"/>
      <c r="B1687" s="38"/>
      <c r="C1687"/>
      <c r="D1687"/>
      <c r="E1687"/>
      <c r="F1687"/>
      <c r="G1687"/>
    </row>
    <row r="1688" spans="1:7" ht="15" customHeight="1" x14ac:dyDescent="0.25">
      <c r="A1688"/>
      <c r="B1688" s="38"/>
      <c r="C1688"/>
      <c r="D1688"/>
      <c r="E1688"/>
      <c r="F1688"/>
      <c r="G1688"/>
    </row>
    <row r="1689" spans="1:7" ht="15" customHeight="1" x14ac:dyDescent="0.25">
      <c r="A1689"/>
      <c r="B1689" s="38"/>
      <c r="C1689"/>
      <c r="D1689"/>
      <c r="E1689"/>
      <c r="F1689"/>
      <c r="G1689"/>
    </row>
    <row r="1690" spans="1:7" ht="15" customHeight="1" x14ac:dyDescent="0.25">
      <c r="A1690"/>
      <c r="B1690" s="38"/>
      <c r="C1690"/>
      <c r="D1690"/>
      <c r="E1690"/>
      <c r="F1690"/>
      <c r="G1690"/>
    </row>
    <row r="1691" spans="1:7" ht="15" customHeight="1" x14ac:dyDescent="0.25">
      <c r="A1691"/>
      <c r="B1691" s="38"/>
      <c r="C1691"/>
      <c r="D1691"/>
      <c r="E1691"/>
      <c r="F1691"/>
      <c r="G1691"/>
    </row>
    <row r="1692" spans="1:7" ht="15" customHeight="1" x14ac:dyDescent="0.25">
      <c r="A1692"/>
      <c r="B1692" s="38"/>
      <c r="C1692"/>
      <c r="D1692"/>
      <c r="E1692"/>
      <c r="F1692"/>
      <c r="G1692"/>
    </row>
    <row r="1693" spans="1:7" ht="15" customHeight="1" x14ac:dyDescent="0.25">
      <c r="A1693"/>
      <c r="B1693" s="38"/>
      <c r="C1693"/>
      <c r="D1693"/>
      <c r="E1693"/>
      <c r="F1693"/>
      <c r="G1693"/>
    </row>
    <row r="1694" spans="1:7" ht="15" customHeight="1" x14ac:dyDescent="0.25">
      <c r="A1694"/>
      <c r="B1694" s="38"/>
      <c r="C1694"/>
      <c r="D1694"/>
      <c r="E1694"/>
      <c r="F1694"/>
      <c r="G1694"/>
    </row>
    <row r="1695" spans="1:7" ht="15" customHeight="1" x14ac:dyDescent="0.25">
      <c r="A1695"/>
      <c r="B1695" s="38"/>
      <c r="C1695"/>
      <c r="D1695"/>
      <c r="E1695"/>
      <c r="F1695"/>
      <c r="G1695"/>
    </row>
    <row r="1696" spans="1:7" ht="15" customHeight="1" x14ac:dyDescent="0.25">
      <c r="A1696"/>
      <c r="B1696" s="38"/>
      <c r="C1696"/>
      <c r="D1696"/>
      <c r="E1696"/>
      <c r="F1696"/>
      <c r="G1696"/>
    </row>
    <row r="1697" spans="1:7" ht="15" customHeight="1" x14ac:dyDescent="0.25">
      <c r="A1697"/>
      <c r="B1697" s="38"/>
      <c r="C1697"/>
      <c r="D1697"/>
      <c r="E1697"/>
      <c r="F1697"/>
      <c r="G1697"/>
    </row>
    <row r="1698" spans="1:7" ht="15" customHeight="1" x14ac:dyDescent="0.25">
      <c r="A1698"/>
      <c r="B1698" s="38"/>
      <c r="C1698"/>
      <c r="D1698"/>
      <c r="E1698"/>
      <c r="F1698"/>
      <c r="G1698"/>
    </row>
    <row r="1699" spans="1:7" ht="15" customHeight="1" x14ac:dyDescent="0.25">
      <c r="A1699"/>
      <c r="B1699" s="38"/>
      <c r="C1699"/>
      <c r="D1699"/>
      <c r="E1699"/>
      <c r="F1699"/>
      <c r="G1699"/>
    </row>
    <row r="1700" spans="1:7" ht="15" customHeight="1" x14ac:dyDescent="0.25">
      <c r="A1700"/>
      <c r="B1700" s="38"/>
      <c r="C1700"/>
      <c r="D1700"/>
      <c r="E1700"/>
      <c r="F1700"/>
      <c r="G1700"/>
    </row>
    <row r="1701" spans="1:7" ht="15" customHeight="1" x14ac:dyDescent="0.25">
      <c r="A1701"/>
      <c r="B1701" s="38"/>
      <c r="C1701"/>
      <c r="D1701"/>
      <c r="E1701"/>
      <c r="F1701"/>
      <c r="G1701"/>
    </row>
    <row r="1702" spans="1:7" ht="15" customHeight="1" x14ac:dyDescent="0.25">
      <c r="A1702"/>
      <c r="B1702" s="38"/>
      <c r="C1702"/>
      <c r="D1702"/>
      <c r="E1702"/>
      <c r="F1702"/>
      <c r="G1702"/>
    </row>
    <row r="1703" spans="1:7" ht="15" customHeight="1" x14ac:dyDescent="0.25">
      <c r="A1703"/>
      <c r="B1703" s="38"/>
      <c r="C1703"/>
      <c r="D1703"/>
      <c r="E1703"/>
      <c r="F1703"/>
      <c r="G1703"/>
    </row>
    <row r="1704" spans="1:7" ht="15" customHeight="1" x14ac:dyDescent="0.25">
      <c r="A1704"/>
      <c r="B1704" s="38"/>
      <c r="C1704"/>
      <c r="D1704"/>
      <c r="E1704"/>
      <c r="F1704"/>
      <c r="G1704"/>
    </row>
    <row r="1705" spans="1:7" ht="15" customHeight="1" x14ac:dyDescent="0.25">
      <c r="A1705"/>
      <c r="B1705" s="38"/>
      <c r="C1705"/>
      <c r="D1705"/>
      <c r="E1705"/>
      <c r="F1705"/>
      <c r="G1705"/>
    </row>
    <row r="1706" spans="1:7" ht="15" customHeight="1" x14ac:dyDescent="0.25">
      <c r="A1706"/>
      <c r="B1706" s="38"/>
      <c r="C1706"/>
      <c r="D1706"/>
      <c r="E1706"/>
      <c r="F1706"/>
      <c r="G1706"/>
    </row>
    <row r="1707" spans="1:7" ht="15" customHeight="1" x14ac:dyDescent="0.25">
      <c r="A1707"/>
      <c r="B1707" s="38"/>
      <c r="C1707"/>
      <c r="D1707"/>
      <c r="E1707"/>
      <c r="F1707"/>
      <c r="G1707"/>
    </row>
    <row r="1708" spans="1:7" ht="15" customHeight="1" x14ac:dyDescent="0.25">
      <c r="A1708"/>
      <c r="B1708" s="38"/>
      <c r="C1708"/>
      <c r="D1708"/>
      <c r="E1708"/>
      <c r="F1708"/>
      <c r="G1708"/>
    </row>
    <row r="1709" spans="1:7" ht="15" customHeight="1" x14ac:dyDescent="0.25">
      <c r="A1709"/>
      <c r="B1709" s="38"/>
      <c r="C1709"/>
      <c r="D1709"/>
      <c r="E1709"/>
      <c r="F1709"/>
      <c r="G1709"/>
    </row>
    <row r="1710" spans="1:7" ht="15" customHeight="1" x14ac:dyDescent="0.25">
      <c r="A1710"/>
      <c r="B1710" s="38"/>
      <c r="C1710"/>
      <c r="D1710"/>
      <c r="E1710"/>
      <c r="F1710"/>
      <c r="G1710"/>
    </row>
    <row r="1711" spans="1:7" ht="15" customHeight="1" x14ac:dyDescent="0.25">
      <c r="A1711"/>
      <c r="B1711" s="38"/>
      <c r="C1711"/>
      <c r="D1711"/>
      <c r="E1711"/>
      <c r="F1711"/>
      <c r="G1711"/>
    </row>
    <row r="1712" spans="1:7" ht="15" customHeight="1" x14ac:dyDescent="0.25">
      <c r="A1712"/>
      <c r="B1712" s="38"/>
      <c r="C1712"/>
      <c r="D1712"/>
      <c r="E1712"/>
      <c r="F1712"/>
      <c r="G1712"/>
    </row>
    <row r="1713" spans="1:7" ht="15" customHeight="1" x14ac:dyDescent="0.25">
      <c r="A1713"/>
      <c r="B1713" s="38"/>
      <c r="C1713"/>
      <c r="D1713"/>
      <c r="E1713"/>
      <c r="F1713"/>
      <c r="G1713"/>
    </row>
    <row r="1714" spans="1:7" ht="15" customHeight="1" x14ac:dyDescent="0.25">
      <c r="A1714"/>
      <c r="B1714" s="38"/>
      <c r="C1714"/>
      <c r="D1714"/>
      <c r="E1714"/>
      <c r="F1714"/>
      <c r="G1714"/>
    </row>
    <row r="1715" spans="1:7" ht="15" customHeight="1" x14ac:dyDescent="0.25">
      <c r="A1715"/>
      <c r="B1715" s="38"/>
      <c r="C1715"/>
      <c r="D1715"/>
      <c r="E1715"/>
      <c r="F1715"/>
      <c r="G1715"/>
    </row>
    <row r="1716" spans="1:7" ht="15" customHeight="1" x14ac:dyDescent="0.25">
      <c r="A1716"/>
      <c r="B1716" s="38"/>
      <c r="C1716"/>
      <c r="D1716"/>
      <c r="E1716"/>
      <c r="F1716"/>
      <c r="G1716"/>
    </row>
    <row r="1717" spans="1:7" ht="15" customHeight="1" x14ac:dyDescent="0.25">
      <c r="A1717"/>
      <c r="B1717" s="38"/>
      <c r="C1717"/>
      <c r="D1717"/>
      <c r="E1717"/>
      <c r="F1717"/>
      <c r="G1717"/>
    </row>
    <row r="1718" spans="1:7" ht="15" customHeight="1" x14ac:dyDescent="0.25">
      <c r="A1718"/>
      <c r="B1718" s="38"/>
      <c r="C1718"/>
      <c r="D1718"/>
      <c r="E1718"/>
      <c r="F1718"/>
      <c r="G1718"/>
    </row>
    <row r="1719" spans="1:7" ht="15" customHeight="1" x14ac:dyDescent="0.25">
      <c r="A1719"/>
      <c r="B1719" s="38"/>
      <c r="C1719"/>
      <c r="D1719"/>
      <c r="E1719"/>
      <c r="F1719"/>
      <c r="G1719"/>
    </row>
    <row r="1720" spans="1:7" ht="15" customHeight="1" x14ac:dyDescent="0.25">
      <c r="A1720"/>
      <c r="B1720" s="38"/>
      <c r="C1720"/>
      <c r="D1720"/>
      <c r="E1720"/>
      <c r="F1720"/>
      <c r="G1720"/>
    </row>
    <row r="1721" spans="1:7" ht="15" customHeight="1" x14ac:dyDescent="0.25">
      <c r="A1721"/>
      <c r="B1721" s="38"/>
      <c r="C1721"/>
      <c r="D1721"/>
      <c r="E1721"/>
      <c r="F1721"/>
      <c r="G1721"/>
    </row>
    <row r="1722" spans="1:7" ht="15" customHeight="1" x14ac:dyDescent="0.25">
      <c r="A1722"/>
      <c r="B1722" s="38"/>
      <c r="C1722"/>
      <c r="D1722"/>
      <c r="E1722"/>
      <c r="F1722"/>
      <c r="G1722"/>
    </row>
    <row r="1723" spans="1:7" ht="15" customHeight="1" x14ac:dyDescent="0.25">
      <c r="A1723"/>
      <c r="B1723" s="38"/>
      <c r="C1723"/>
      <c r="D1723"/>
      <c r="E1723"/>
      <c r="F1723"/>
      <c r="G1723"/>
    </row>
    <row r="1724" spans="1:7" ht="15" customHeight="1" x14ac:dyDescent="0.25">
      <c r="A1724"/>
      <c r="B1724" s="38"/>
      <c r="C1724"/>
      <c r="D1724"/>
      <c r="E1724"/>
      <c r="F1724"/>
      <c r="G1724"/>
    </row>
    <row r="1725" spans="1:7" ht="15" customHeight="1" x14ac:dyDescent="0.25">
      <c r="A1725"/>
      <c r="B1725" s="38"/>
      <c r="C1725"/>
      <c r="D1725"/>
      <c r="E1725"/>
      <c r="F1725"/>
      <c r="G1725"/>
    </row>
    <row r="1726" spans="1:7" ht="15" customHeight="1" x14ac:dyDescent="0.25">
      <c r="A1726"/>
      <c r="B1726" s="38"/>
      <c r="C1726"/>
      <c r="D1726"/>
      <c r="E1726"/>
      <c r="F1726"/>
      <c r="G1726"/>
    </row>
    <row r="1727" spans="1:7" ht="15" customHeight="1" x14ac:dyDescent="0.25">
      <c r="A1727"/>
      <c r="B1727" s="38"/>
      <c r="C1727"/>
      <c r="D1727"/>
      <c r="E1727"/>
      <c r="F1727"/>
      <c r="G1727"/>
    </row>
    <row r="1728" spans="1:7" ht="15" customHeight="1" x14ac:dyDescent="0.25">
      <c r="A1728"/>
      <c r="B1728" s="38"/>
      <c r="C1728"/>
      <c r="D1728"/>
      <c r="E1728"/>
      <c r="F1728"/>
      <c r="G1728"/>
    </row>
    <row r="1729" spans="1:7" ht="15" customHeight="1" x14ac:dyDescent="0.25">
      <c r="A1729"/>
      <c r="B1729" s="38"/>
      <c r="C1729"/>
      <c r="D1729"/>
      <c r="E1729"/>
      <c r="F1729"/>
      <c r="G1729"/>
    </row>
    <row r="1730" spans="1:7" ht="15" customHeight="1" x14ac:dyDescent="0.25">
      <c r="A1730"/>
      <c r="B1730" s="38"/>
      <c r="C1730"/>
      <c r="D1730"/>
      <c r="E1730"/>
      <c r="F1730"/>
      <c r="G1730"/>
    </row>
    <row r="1731" spans="1:7" ht="15" customHeight="1" x14ac:dyDescent="0.25">
      <c r="A1731"/>
      <c r="B1731" s="38"/>
      <c r="C1731"/>
      <c r="D1731"/>
      <c r="E1731"/>
      <c r="F1731"/>
      <c r="G1731"/>
    </row>
    <row r="1732" spans="1:7" ht="15" customHeight="1" x14ac:dyDescent="0.25">
      <c r="A1732"/>
      <c r="B1732" s="38"/>
      <c r="C1732"/>
      <c r="D1732"/>
      <c r="E1732"/>
      <c r="F1732"/>
      <c r="G1732"/>
    </row>
    <row r="1733" spans="1:7" ht="15" customHeight="1" x14ac:dyDescent="0.25">
      <c r="A1733"/>
      <c r="B1733" s="38"/>
      <c r="C1733"/>
      <c r="D1733"/>
      <c r="E1733"/>
      <c r="F1733"/>
      <c r="G1733"/>
    </row>
    <row r="1734" spans="1:7" ht="15" customHeight="1" x14ac:dyDescent="0.25">
      <c r="A1734"/>
      <c r="B1734" s="38"/>
      <c r="C1734"/>
      <c r="D1734"/>
      <c r="E1734"/>
      <c r="F1734"/>
      <c r="G1734"/>
    </row>
    <row r="1735" spans="1:7" ht="15" customHeight="1" x14ac:dyDescent="0.25">
      <c r="A1735"/>
      <c r="B1735" s="38"/>
      <c r="C1735"/>
      <c r="D1735"/>
      <c r="E1735"/>
      <c r="F1735"/>
      <c r="G1735"/>
    </row>
    <row r="1736" spans="1:7" ht="15" customHeight="1" x14ac:dyDescent="0.25">
      <c r="A1736"/>
      <c r="B1736" s="38"/>
      <c r="C1736"/>
      <c r="D1736"/>
      <c r="E1736"/>
      <c r="F1736"/>
      <c r="G1736"/>
    </row>
    <row r="1737" spans="1:7" ht="15" customHeight="1" x14ac:dyDescent="0.25">
      <c r="A1737"/>
      <c r="B1737" s="38"/>
      <c r="C1737"/>
      <c r="D1737"/>
      <c r="E1737"/>
      <c r="F1737"/>
      <c r="G1737"/>
    </row>
    <row r="1738" spans="1:7" ht="15" customHeight="1" x14ac:dyDescent="0.25">
      <c r="A1738"/>
      <c r="B1738" s="38"/>
      <c r="C1738"/>
      <c r="D1738"/>
      <c r="E1738"/>
      <c r="F1738"/>
      <c r="G1738"/>
    </row>
    <row r="1739" spans="1:7" ht="15" customHeight="1" x14ac:dyDescent="0.25">
      <c r="A1739"/>
      <c r="B1739" s="38"/>
      <c r="C1739"/>
      <c r="D1739"/>
      <c r="E1739"/>
      <c r="F1739"/>
      <c r="G1739"/>
    </row>
    <row r="1740" spans="1:7" ht="15" customHeight="1" x14ac:dyDescent="0.25">
      <c r="A1740"/>
      <c r="B1740" s="38"/>
      <c r="C1740"/>
      <c r="D1740"/>
      <c r="E1740"/>
      <c r="F1740"/>
      <c r="G1740"/>
    </row>
    <row r="1741" spans="1:7" ht="15" customHeight="1" x14ac:dyDescent="0.25">
      <c r="A1741"/>
      <c r="B1741" s="38"/>
      <c r="C1741"/>
      <c r="D1741"/>
      <c r="E1741"/>
      <c r="F1741"/>
      <c r="G1741"/>
    </row>
    <row r="1742" spans="1:7" ht="15" customHeight="1" x14ac:dyDescent="0.25">
      <c r="A1742"/>
      <c r="B1742" s="38"/>
      <c r="C1742"/>
      <c r="D1742"/>
      <c r="E1742"/>
      <c r="F1742"/>
      <c r="G1742"/>
    </row>
    <row r="1743" spans="1:7" ht="15" customHeight="1" x14ac:dyDescent="0.25">
      <c r="A1743"/>
      <c r="B1743" s="38"/>
      <c r="C1743"/>
      <c r="D1743"/>
      <c r="E1743"/>
      <c r="F1743"/>
      <c r="G1743"/>
    </row>
    <row r="1744" spans="1:7" ht="15" customHeight="1" x14ac:dyDescent="0.25">
      <c r="A1744"/>
      <c r="B1744" s="38"/>
      <c r="C1744"/>
      <c r="D1744"/>
      <c r="E1744"/>
      <c r="F1744"/>
      <c r="G1744"/>
    </row>
    <row r="1745" spans="1:7" ht="15" customHeight="1" x14ac:dyDescent="0.25">
      <c r="A1745"/>
      <c r="B1745" s="38"/>
      <c r="C1745"/>
      <c r="D1745"/>
      <c r="E1745"/>
      <c r="F1745"/>
      <c r="G1745"/>
    </row>
    <row r="1746" spans="1:7" ht="15" customHeight="1" x14ac:dyDescent="0.25">
      <c r="A1746"/>
      <c r="B1746" s="38"/>
      <c r="C1746"/>
      <c r="D1746"/>
      <c r="E1746"/>
      <c r="F1746"/>
      <c r="G1746"/>
    </row>
    <row r="1747" spans="1:7" ht="15" customHeight="1" x14ac:dyDescent="0.25">
      <c r="A1747"/>
      <c r="B1747" s="38"/>
      <c r="C1747"/>
      <c r="D1747"/>
      <c r="E1747"/>
      <c r="F1747"/>
      <c r="G1747"/>
    </row>
    <row r="1748" spans="1:7" ht="15" customHeight="1" x14ac:dyDescent="0.25">
      <c r="A1748"/>
      <c r="B1748" s="38"/>
      <c r="C1748"/>
      <c r="D1748"/>
      <c r="E1748"/>
      <c r="F1748"/>
      <c r="G1748"/>
    </row>
    <row r="1749" spans="1:7" ht="15" customHeight="1" x14ac:dyDescent="0.25">
      <c r="A1749"/>
      <c r="B1749" s="38"/>
      <c r="C1749"/>
      <c r="D1749"/>
      <c r="E1749"/>
      <c r="F1749"/>
      <c r="G1749"/>
    </row>
    <row r="1750" spans="1:7" ht="15" customHeight="1" x14ac:dyDescent="0.25">
      <c r="A1750"/>
      <c r="B1750" s="38"/>
      <c r="C1750"/>
      <c r="D1750"/>
      <c r="E1750"/>
      <c r="F1750"/>
      <c r="G1750"/>
    </row>
    <row r="1751" spans="1:7" ht="15" customHeight="1" x14ac:dyDescent="0.25">
      <c r="A1751"/>
      <c r="B1751" s="38"/>
      <c r="C1751"/>
      <c r="D1751"/>
      <c r="E1751"/>
      <c r="F1751"/>
      <c r="G1751"/>
    </row>
    <row r="1752" spans="1:7" ht="15" customHeight="1" x14ac:dyDescent="0.25">
      <c r="A1752"/>
      <c r="B1752" s="38"/>
      <c r="C1752"/>
      <c r="D1752"/>
      <c r="E1752"/>
      <c r="F1752"/>
      <c r="G1752"/>
    </row>
    <row r="1753" spans="1:7" ht="15" customHeight="1" x14ac:dyDescent="0.25">
      <c r="A1753"/>
      <c r="B1753" s="38"/>
      <c r="C1753"/>
      <c r="D1753"/>
      <c r="E1753"/>
      <c r="F1753"/>
      <c r="G1753"/>
    </row>
    <row r="1754" spans="1:7" ht="15" customHeight="1" x14ac:dyDescent="0.25">
      <c r="A1754"/>
      <c r="B1754" s="38"/>
      <c r="C1754"/>
      <c r="D1754"/>
      <c r="E1754"/>
      <c r="F1754"/>
      <c r="G1754"/>
    </row>
    <row r="1755" spans="1:7" ht="15" customHeight="1" x14ac:dyDescent="0.25">
      <c r="A1755"/>
      <c r="B1755" s="38"/>
      <c r="C1755"/>
      <c r="D1755"/>
      <c r="E1755"/>
      <c r="F1755"/>
      <c r="G1755"/>
    </row>
    <row r="1756" spans="1:7" ht="15" customHeight="1" x14ac:dyDescent="0.25">
      <c r="A1756"/>
      <c r="B1756" s="38"/>
      <c r="C1756"/>
      <c r="D1756"/>
      <c r="E1756"/>
      <c r="F1756"/>
      <c r="G1756"/>
    </row>
    <row r="1757" spans="1:7" ht="15" customHeight="1" x14ac:dyDescent="0.25">
      <c r="A1757"/>
      <c r="B1757" s="38"/>
      <c r="C1757"/>
      <c r="D1757"/>
      <c r="E1757"/>
      <c r="F1757"/>
      <c r="G1757"/>
    </row>
    <row r="1758" spans="1:7" ht="15" customHeight="1" x14ac:dyDescent="0.25">
      <c r="A1758"/>
      <c r="B1758" s="38"/>
      <c r="C1758"/>
      <c r="D1758"/>
      <c r="E1758"/>
      <c r="F1758"/>
      <c r="G1758"/>
    </row>
    <row r="1759" spans="1:7" ht="15" customHeight="1" x14ac:dyDescent="0.25">
      <c r="A1759"/>
      <c r="B1759" s="38"/>
      <c r="C1759"/>
      <c r="D1759"/>
      <c r="E1759"/>
      <c r="F1759"/>
      <c r="G1759"/>
    </row>
    <row r="1760" spans="1:7" ht="15" customHeight="1" x14ac:dyDescent="0.25">
      <c r="A1760"/>
      <c r="B1760" s="38"/>
      <c r="C1760"/>
      <c r="D1760"/>
      <c r="E1760"/>
      <c r="F1760"/>
      <c r="G1760"/>
    </row>
    <row r="1761" spans="1:7" ht="15" customHeight="1" x14ac:dyDescent="0.25">
      <c r="A1761"/>
      <c r="B1761" s="38"/>
      <c r="C1761"/>
      <c r="D1761"/>
      <c r="E1761"/>
      <c r="F1761"/>
      <c r="G1761"/>
    </row>
    <row r="1762" spans="1:7" ht="15" customHeight="1" x14ac:dyDescent="0.25">
      <c r="A1762"/>
      <c r="B1762" s="38"/>
      <c r="C1762"/>
      <c r="D1762"/>
      <c r="E1762"/>
      <c r="F1762"/>
      <c r="G1762"/>
    </row>
    <row r="1763" spans="1:7" ht="15" customHeight="1" x14ac:dyDescent="0.25">
      <c r="A1763"/>
      <c r="B1763" s="38"/>
      <c r="C1763"/>
      <c r="D1763"/>
      <c r="E1763"/>
      <c r="F1763"/>
      <c r="G1763"/>
    </row>
    <row r="1764" spans="1:7" ht="15" customHeight="1" x14ac:dyDescent="0.25">
      <c r="A1764"/>
      <c r="B1764" s="38"/>
      <c r="C1764"/>
      <c r="D1764"/>
      <c r="E1764"/>
      <c r="F1764"/>
      <c r="G1764"/>
    </row>
    <row r="1765" spans="1:7" ht="15" customHeight="1" x14ac:dyDescent="0.25">
      <c r="A1765"/>
      <c r="B1765" s="38"/>
      <c r="C1765"/>
      <c r="D1765"/>
      <c r="E1765"/>
      <c r="F1765"/>
      <c r="G1765"/>
    </row>
    <row r="1766" spans="1:7" ht="15" customHeight="1" x14ac:dyDescent="0.25">
      <c r="A1766"/>
      <c r="B1766" s="38"/>
      <c r="C1766"/>
      <c r="D1766"/>
      <c r="E1766"/>
      <c r="F1766"/>
      <c r="G1766"/>
    </row>
    <row r="1767" spans="1:7" ht="15" customHeight="1" x14ac:dyDescent="0.25">
      <c r="A1767"/>
      <c r="B1767" s="38"/>
      <c r="C1767"/>
      <c r="D1767"/>
      <c r="E1767"/>
      <c r="F1767"/>
      <c r="G1767"/>
    </row>
    <row r="1768" spans="1:7" ht="15" customHeight="1" x14ac:dyDescent="0.25">
      <c r="A1768"/>
      <c r="B1768" s="38"/>
      <c r="C1768"/>
      <c r="D1768"/>
      <c r="E1768"/>
      <c r="F1768"/>
      <c r="G1768"/>
    </row>
    <row r="1769" spans="1:7" ht="15" customHeight="1" x14ac:dyDescent="0.25">
      <c r="A1769"/>
      <c r="B1769" s="38"/>
      <c r="C1769"/>
      <c r="D1769"/>
      <c r="E1769"/>
      <c r="F1769"/>
      <c r="G1769"/>
    </row>
    <row r="1770" spans="1:7" ht="15" customHeight="1" x14ac:dyDescent="0.25">
      <c r="A1770"/>
      <c r="B1770" s="38"/>
      <c r="C1770"/>
      <c r="D1770"/>
      <c r="E1770"/>
      <c r="F1770"/>
      <c r="G1770"/>
    </row>
    <row r="1771" spans="1:7" ht="15" customHeight="1" x14ac:dyDescent="0.25">
      <c r="A1771"/>
      <c r="B1771" s="38"/>
      <c r="C1771"/>
      <c r="D1771"/>
      <c r="E1771"/>
      <c r="F1771"/>
      <c r="G1771"/>
    </row>
    <row r="1772" spans="1:7" ht="15" customHeight="1" x14ac:dyDescent="0.25">
      <c r="A1772"/>
      <c r="B1772" s="38"/>
      <c r="C1772"/>
      <c r="D1772"/>
      <c r="E1772"/>
      <c r="F1772"/>
      <c r="G1772"/>
    </row>
    <row r="1773" spans="1:7" ht="15" customHeight="1" x14ac:dyDescent="0.25">
      <c r="A1773"/>
      <c r="B1773" s="38"/>
      <c r="C1773"/>
      <c r="D1773"/>
      <c r="E1773"/>
      <c r="F1773"/>
      <c r="G1773"/>
    </row>
    <row r="1774" spans="1:7" ht="15" customHeight="1" x14ac:dyDescent="0.25">
      <c r="A1774"/>
      <c r="B1774" s="38"/>
      <c r="C1774"/>
      <c r="D1774"/>
      <c r="E1774"/>
      <c r="F1774"/>
      <c r="G1774"/>
    </row>
    <row r="1775" spans="1:7" ht="15" customHeight="1" x14ac:dyDescent="0.25">
      <c r="A1775"/>
      <c r="B1775" s="38"/>
      <c r="C1775"/>
      <c r="D1775"/>
      <c r="E1775"/>
      <c r="F1775"/>
      <c r="G1775"/>
    </row>
    <row r="1776" spans="1:7" ht="15" customHeight="1" x14ac:dyDescent="0.25">
      <c r="A1776"/>
      <c r="B1776" s="38"/>
      <c r="C1776"/>
      <c r="D1776"/>
      <c r="E1776"/>
      <c r="F1776"/>
      <c r="G1776"/>
    </row>
    <row r="1777" spans="1:7" ht="15" customHeight="1" x14ac:dyDescent="0.25">
      <c r="A1777"/>
      <c r="B1777" s="38"/>
      <c r="C1777"/>
      <c r="D1777"/>
      <c r="E1777"/>
      <c r="F1777"/>
      <c r="G1777"/>
    </row>
    <row r="1778" spans="1:7" ht="15" customHeight="1" x14ac:dyDescent="0.25">
      <c r="A1778"/>
      <c r="B1778" s="38"/>
      <c r="C1778"/>
      <c r="D1778"/>
      <c r="E1778"/>
      <c r="F1778"/>
      <c r="G1778"/>
    </row>
    <row r="1779" spans="1:7" ht="15" customHeight="1" x14ac:dyDescent="0.25">
      <c r="A1779"/>
      <c r="B1779" s="38"/>
      <c r="C1779"/>
      <c r="D1779"/>
      <c r="E1779"/>
      <c r="F1779"/>
      <c r="G1779"/>
    </row>
    <row r="1780" spans="1:7" ht="15" customHeight="1" x14ac:dyDescent="0.25">
      <c r="A1780"/>
      <c r="B1780" s="38"/>
      <c r="C1780"/>
      <c r="D1780"/>
      <c r="E1780"/>
      <c r="F1780"/>
      <c r="G1780"/>
    </row>
    <row r="1781" spans="1:7" ht="15" customHeight="1" x14ac:dyDescent="0.25">
      <c r="A1781"/>
      <c r="B1781" s="38"/>
      <c r="C1781"/>
      <c r="D1781"/>
      <c r="E1781"/>
      <c r="F1781"/>
      <c r="G1781"/>
    </row>
    <row r="1782" spans="1:7" ht="15" customHeight="1" x14ac:dyDescent="0.25">
      <c r="A1782"/>
      <c r="B1782" s="38"/>
      <c r="C1782"/>
      <c r="D1782"/>
      <c r="E1782"/>
      <c r="F1782"/>
      <c r="G1782"/>
    </row>
    <row r="1783" spans="1:7" ht="15" customHeight="1" x14ac:dyDescent="0.25">
      <c r="A1783"/>
      <c r="B1783" s="38"/>
      <c r="C1783"/>
      <c r="D1783"/>
      <c r="E1783"/>
      <c r="F1783"/>
      <c r="G1783"/>
    </row>
    <row r="1784" spans="1:7" ht="15" customHeight="1" x14ac:dyDescent="0.25">
      <c r="A1784"/>
      <c r="B1784" s="38"/>
      <c r="C1784"/>
      <c r="D1784"/>
      <c r="E1784"/>
      <c r="F1784"/>
      <c r="G1784"/>
    </row>
    <row r="1785" spans="1:7" ht="15" customHeight="1" x14ac:dyDescent="0.25">
      <c r="A1785"/>
      <c r="B1785" s="38"/>
      <c r="C1785"/>
      <c r="D1785"/>
      <c r="E1785"/>
      <c r="F1785"/>
      <c r="G1785"/>
    </row>
    <row r="1786" spans="1:7" ht="15" customHeight="1" x14ac:dyDescent="0.25">
      <c r="A1786"/>
      <c r="B1786" s="38"/>
      <c r="C1786"/>
      <c r="D1786"/>
      <c r="E1786"/>
      <c r="F1786"/>
      <c r="G1786"/>
    </row>
    <row r="1787" spans="1:7" ht="15" customHeight="1" x14ac:dyDescent="0.25">
      <c r="A1787"/>
      <c r="B1787" s="38"/>
      <c r="C1787"/>
      <c r="D1787"/>
      <c r="E1787"/>
      <c r="F1787"/>
      <c r="G1787"/>
    </row>
    <row r="1788" spans="1:7" ht="15" customHeight="1" x14ac:dyDescent="0.25">
      <c r="A1788"/>
      <c r="B1788" s="38"/>
      <c r="C1788"/>
      <c r="D1788"/>
      <c r="E1788"/>
      <c r="F1788"/>
      <c r="G1788"/>
    </row>
    <row r="1789" spans="1:7" ht="15" customHeight="1" x14ac:dyDescent="0.25">
      <c r="A1789"/>
      <c r="B1789" s="38"/>
      <c r="C1789"/>
      <c r="D1789"/>
      <c r="E1789"/>
      <c r="F1789"/>
      <c r="G1789"/>
    </row>
    <row r="1790" spans="1:7" ht="15" customHeight="1" x14ac:dyDescent="0.25">
      <c r="A1790"/>
      <c r="B1790" s="38"/>
      <c r="C1790"/>
      <c r="D1790"/>
      <c r="E1790"/>
      <c r="F1790"/>
      <c r="G1790"/>
    </row>
    <row r="1791" spans="1:7" ht="15" customHeight="1" x14ac:dyDescent="0.25">
      <c r="A1791"/>
      <c r="B1791" s="38"/>
      <c r="C1791"/>
      <c r="D1791"/>
      <c r="E1791"/>
      <c r="F1791"/>
      <c r="G1791"/>
    </row>
    <row r="1792" spans="1:7" ht="15" customHeight="1" x14ac:dyDescent="0.25">
      <c r="A1792"/>
      <c r="B1792" s="38"/>
      <c r="C1792"/>
      <c r="D1792"/>
      <c r="E1792"/>
      <c r="F1792"/>
      <c r="G1792"/>
    </row>
    <row r="1793" spans="1:7" ht="15" customHeight="1" x14ac:dyDescent="0.25">
      <c r="A1793"/>
      <c r="B1793" s="38"/>
      <c r="C1793"/>
      <c r="D1793"/>
      <c r="E1793"/>
      <c r="F1793"/>
      <c r="G1793"/>
    </row>
    <row r="1794" spans="1:7" ht="15" customHeight="1" x14ac:dyDescent="0.25">
      <c r="A1794"/>
      <c r="B1794" s="38"/>
      <c r="C1794"/>
      <c r="D1794"/>
      <c r="E1794"/>
      <c r="F1794"/>
      <c r="G1794"/>
    </row>
    <row r="1795" spans="1:7" ht="15" customHeight="1" x14ac:dyDescent="0.25">
      <c r="A1795"/>
      <c r="B1795" s="38"/>
      <c r="C1795"/>
      <c r="D1795"/>
      <c r="E1795"/>
      <c r="F1795"/>
      <c r="G1795"/>
    </row>
    <row r="1796" spans="1:7" ht="15" customHeight="1" x14ac:dyDescent="0.25">
      <c r="A1796"/>
      <c r="B1796" s="38"/>
      <c r="C1796"/>
      <c r="D1796"/>
      <c r="E1796"/>
      <c r="F1796"/>
      <c r="G1796"/>
    </row>
    <row r="1797" spans="1:7" ht="15" customHeight="1" x14ac:dyDescent="0.25">
      <c r="A1797"/>
      <c r="B1797" s="38"/>
      <c r="C1797"/>
      <c r="D1797"/>
      <c r="E1797"/>
      <c r="F1797"/>
      <c r="G1797"/>
    </row>
    <row r="1798" spans="1:7" ht="15" customHeight="1" x14ac:dyDescent="0.25">
      <c r="A1798"/>
      <c r="B1798" s="38"/>
      <c r="C1798"/>
      <c r="D1798"/>
      <c r="E1798"/>
      <c r="F1798"/>
      <c r="G1798"/>
    </row>
    <row r="1799" spans="1:7" ht="15" customHeight="1" x14ac:dyDescent="0.25">
      <c r="A1799"/>
      <c r="B1799" s="38"/>
      <c r="C1799"/>
      <c r="D1799"/>
      <c r="E1799"/>
      <c r="F1799"/>
      <c r="G1799"/>
    </row>
    <row r="1800" spans="1:7" ht="15" customHeight="1" x14ac:dyDescent="0.25">
      <c r="A1800"/>
      <c r="B1800" s="38"/>
      <c r="C1800"/>
      <c r="D1800"/>
      <c r="E1800"/>
      <c r="F1800"/>
      <c r="G1800"/>
    </row>
    <row r="1801" spans="1:7" ht="15" customHeight="1" x14ac:dyDescent="0.25">
      <c r="A1801"/>
      <c r="B1801" s="38"/>
      <c r="C1801"/>
      <c r="D1801"/>
      <c r="E1801"/>
      <c r="F1801"/>
      <c r="G1801"/>
    </row>
    <row r="1802" spans="1:7" ht="15" customHeight="1" x14ac:dyDescent="0.25">
      <c r="A1802"/>
      <c r="B1802" s="38"/>
      <c r="C1802"/>
      <c r="D1802"/>
      <c r="E1802"/>
      <c r="F1802"/>
      <c r="G1802"/>
    </row>
    <row r="1803" spans="1:7" ht="15" customHeight="1" x14ac:dyDescent="0.25">
      <c r="A1803"/>
      <c r="B1803" s="38"/>
      <c r="C1803"/>
      <c r="D1803"/>
      <c r="E1803"/>
      <c r="F1803"/>
      <c r="G1803"/>
    </row>
    <row r="1804" spans="1:7" ht="15" customHeight="1" x14ac:dyDescent="0.25">
      <c r="A1804"/>
      <c r="B1804" s="38"/>
      <c r="C1804"/>
      <c r="D1804"/>
      <c r="E1804"/>
      <c r="F1804"/>
      <c r="G1804"/>
    </row>
    <row r="1805" spans="1:7" ht="15" customHeight="1" x14ac:dyDescent="0.25">
      <c r="A1805"/>
      <c r="B1805" s="38"/>
      <c r="C1805"/>
      <c r="D1805"/>
      <c r="E1805"/>
      <c r="F1805"/>
      <c r="G1805"/>
    </row>
    <row r="1806" spans="1:7" ht="15" customHeight="1" x14ac:dyDescent="0.25">
      <c r="A1806"/>
      <c r="B1806" s="38"/>
      <c r="C1806"/>
      <c r="D1806"/>
      <c r="E1806"/>
      <c r="F1806"/>
      <c r="G1806"/>
    </row>
    <row r="1807" spans="1:7" ht="15" customHeight="1" x14ac:dyDescent="0.25">
      <c r="A1807"/>
      <c r="B1807" s="38"/>
      <c r="C1807"/>
      <c r="D1807"/>
      <c r="E1807"/>
      <c r="F1807"/>
      <c r="G1807"/>
    </row>
    <row r="1808" spans="1:7" ht="15" customHeight="1" x14ac:dyDescent="0.25">
      <c r="A1808"/>
      <c r="B1808" s="38"/>
      <c r="C1808"/>
      <c r="D1808"/>
      <c r="E1808"/>
      <c r="F1808"/>
      <c r="G1808"/>
    </row>
    <row r="1809" spans="1:7" ht="15" customHeight="1" x14ac:dyDescent="0.25">
      <c r="A1809"/>
      <c r="B1809" s="38"/>
      <c r="C1809"/>
      <c r="D1809"/>
      <c r="E1809"/>
      <c r="F1809"/>
      <c r="G1809"/>
    </row>
    <row r="1810" spans="1:7" ht="15" customHeight="1" x14ac:dyDescent="0.25">
      <c r="A1810"/>
      <c r="B1810" s="38"/>
      <c r="C1810"/>
      <c r="D1810"/>
      <c r="E1810"/>
      <c r="F1810"/>
      <c r="G1810"/>
    </row>
    <row r="1811" spans="1:7" ht="15" customHeight="1" x14ac:dyDescent="0.25">
      <c r="A1811"/>
      <c r="B1811" s="38"/>
      <c r="C1811"/>
      <c r="D1811"/>
      <c r="E1811"/>
      <c r="F1811"/>
      <c r="G1811"/>
    </row>
    <row r="1812" spans="1:7" ht="15" customHeight="1" x14ac:dyDescent="0.25">
      <c r="A1812"/>
      <c r="B1812" s="38"/>
      <c r="C1812"/>
      <c r="D1812"/>
      <c r="E1812"/>
      <c r="F1812"/>
      <c r="G1812"/>
    </row>
    <row r="1813" spans="1:7" ht="15" customHeight="1" x14ac:dyDescent="0.25">
      <c r="A1813"/>
      <c r="B1813" s="38"/>
      <c r="C1813"/>
      <c r="D1813"/>
      <c r="E1813"/>
      <c r="F1813"/>
      <c r="G1813"/>
    </row>
    <row r="1814" spans="1:7" ht="15" customHeight="1" x14ac:dyDescent="0.25">
      <c r="A1814"/>
      <c r="B1814" s="38"/>
      <c r="C1814"/>
      <c r="D1814"/>
      <c r="E1814"/>
      <c r="F1814"/>
      <c r="G1814"/>
    </row>
    <row r="1815" spans="1:7" ht="15" customHeight="1" x14ac:dyDescent="0.25">
      <c r="A1815"/>
      <c r="B1815" s="38"/>
      <c r="C1815"/>
      <c r="D1815"/>
      <c r="E1815"/>
      <c r="F1815"/>
      <c r="G1815"/>
    </row>
    <row r="1816" spans="1:7" ht="15" customHeight="1" x14ac:dyDescent="0.25">
      <c r="A1816"/>
      <c r="B1816" s="38"/>
      <c r="C1816"/>
      <c r="D1816"/>
      <c r="E1816"/>
      <c r="F1816"/>
      <c r="G1816"/>
    </row>
    <row r="1817" spans="1:7" ht="15" customHeight="1" x14ac:dyDescent="0.25">
      <c r="A1817"/>
      <c r="B1817" s="38"/>
      <c r="C1817"/>
      <c r="D1817"/>
      <c r="E1817"/>
      <c r="F1817"/>
      <c r="G1817"/>
    </row>
    <row r="1818" spans="1:7" ht="15" customHeight="1" x14ac:dyDescent="0.25">
      <c r="A1818"/>
      <c r="B1818" s="38"/>
      <c r="C1818"/>
      <c r="D1818"/>
      <c r="E1818"/>
      <c r="F1818"/>
      <c r="G1818"/>
    </row>
    <row r="1819" spans="1:7" ht="15" customHeight="1" x14ac:dyDescent="0.25">
      <c r="A1819"/>
      <c r="B1819" s="38"/>
      <c r="C1819"/>
      <c r="D1819"/>
      <c r="E1819"/>
      <c r="F1819"/>
      <c r="G1819"/>
    </row>
    <row r="1820" spans="1:7" ht="15" customHeight="1" x14ac:dyDescent="0.25">
      <c r="A1820"/>
      <c r="B1820" s="38"/>
      <c r="C1820"/>
      <c r="D1820"/>
      <c r="E1820"/>
      <c r="F1820"/>
      <c r="G1820"/>
    </row>
    <row r="1821" spans="1:7" ht="15" customHeight="1" x14ac:dyDescent="0.25">
      <c r="A1821"/>
      <c r="B1821" s="38"/>
      <c r="C1821"/>
      <c r="D1821"/>
      <c r="E1821"/>
      <c r="F1821"/>
      <c r="G1821"/>
    </row>
    <row r="1822" spans="1:7" ht="15" customHeight="1" x14ac:dyDescent="0.25">
      <c r="A1822"/>
      <c r="B1822" s="38"/>
      <c r="C1822"/>
      <c r="D1822"/>
      <c r="E1822"/>
      <c r="F1822"/>
      <c r="G1822"/>
    </row>
    <row r="1823" spans="1:7" ht="15" customHeight="1" x14ac:dyDescent="0.25">
      <c r="A1823"/>
      <c r="B1823" s="38"/>
      <c r="C1823"/>
      <c r="D1823"/>
      <c r="E1823"/>
      <c r="F1823"/>
      <c r="G1823"/>
    </row>
    <row r="1824" spans="1:7" ht="15" customHeight="1" x14ac:dyDescent="0.25">
      <c r="A1824"/>
      <c r="B1824" s="38"/>
      <c r="C1824"/>
      <c r="D1824"/>
      <c r="E1824"/>
      <c r="F1824"/>
      <c r="G1824"/>
    </row>
    <row r="1825" spans="1:7" ht="15" customHeight="1" x14ac:dyDescent="0.25">
      <c r="A1825"/>
      <c r="B1825" s="38"/>
      <c r="C1825"/>
      <c r="D1825"/>
      <c r="E1825"/>
      <c r="F1825"/>
      <c r="G1825"/>
    </row>
    <row r="1826" spans="1:7" ht="15" customHeight="1" x14ac:dyDescent="0.25">
      <c r="A1826"/>
      <c r="B1826" s="38"/>
      <c r="C1826"/>
      <c r="D1826"/>
      <c r="E1826"/>
      <c r="F1826"/>
      <c r="G1826"/>
    </row>
    <row r="1827" spans="1:7" ht="15" customHeight="1" x14ac:dyDescent="0.25">
      <c r="A1827"/>
      <c r="B1827" s="38"/>
      <c r="C1827"/>
      <c r="D1827"/>
      <c r="E1827"/>
      <c r="F1827"/>
      <c r="G1827"/>
    </row>
    <row r="1828" spans="1:7" ht="15" customHeight="1" x14ac:dyDescent="0.25">
      <c r="A1828"/>
      <c r="B1828" s="38"/>
      <c r="C1828"/>
      <c r="D1828"/>
      <c r="E1828"/>
      <c r="F1828"/>
      <c r="G1828"/>
    </row>
    <row r="1829" spans="1:7" ht="15" customHeight="1" x14ac:dyDescent="0.25">
      <c r="A1829"/>
      <c r="B1829" s="38"/>
      <c r="C1829"/>
      <c r="D1829"/>
      <c r="E1829"/>
      <c r="F1829"/>
      <c r="G1829"/>
    </row>
    <row r="1830" spans="1:7" ht="15" customHeight="1" x14ac:dyDescent="0.25">
      <c r="A1830"/>
      <c r="B1830" s="38"/>
      <c r="C1830"/>
      <c r="D1830"/>
      <c r="E1830"/>
      <c r="F1830"/>
      <c r="G1830"/>
    </row>
    <row r="1831" spans="1:7" ht="15" customHeight="1" x14ac:dyDescent="0.25">
      <c r="A1831"/>
      <c r="B1831" s="38"/>
      <c r="C1831"/>
      <c r="D1831"/>
      <c r="E1831"/>
      <c r="F1831"/>
      <c r="G1831"/>
    </row>
    <row r="1832" spans="1:7" ht="15" customHeight="1" x14ac:dyDescent="0.25">
      <c r="A1832"/>
      <c r="B1832" s="38"/>
      <c r="C1832"/>
      <c r="D1832"/>
      <c r="E1832"/>
      <c r="F1832"/>
      <c r="G1832"/>
    </row>
    <row r="1833" spans="1:7" ht="15" customHeight="1" x14ac:dyDescent="0.25">
      <c r="A1833"/>
      <c r="B1833" s="38"/>
      <c r="C1833"/>
      <c r="D1833"/>
      <c r="E1833"/>
      <c r="F1833"/>
      <c r="G1833"/>
    </row>
    <row r="1834" spans="1:7" ht="15" customHeight="1" x14ac:dyDescent="0.25">
      <c r="A1834"/>
      <c r="B1834" s="38"/>
      <c r="C1834"/>
      <c r="D1834"/>
      <c r="E1834"/>
      <c r="F1834"/>
      <c r="G1834"/>
    </row>
    <row r="1835" spans="1:7" ht="15" customHeight="1" x14ac:dyDescent="0.25">
      <c r="A1835"/>
      <c r="B1835" s="38"/>
      <c r="C1835"/>
      <c r="D1835"/>
      <c r="E1835"/>
      <c r="F1835"/>
      <c r="G1835"/>
    </row>
    <row r="1836" spans="1:7" ht="15" customHeight="1" x14ac:dyDescent="0.25">
      <c r="A1836"/>
      <c r="B1836" s="38"/>
      <c r="C1836"/>
      <c r="D1836"/>
      <c r="E1836"/>
      <c r="F1836"/>
      <c r="G1836"/>
    </row>
    <row r="1837" spans="1:7" ht="15" customHeight="1" x14ac:dyDescent="0.25">
      <c r="A1837"/>
      <c r="B1837" s="38"/>
      <c r="C1837"/>
      <c r="D1837"/>
      <c r="E1837"/>
      <c r="F1837"/>
      <c r="G1837"/>
    </row>
    <row r="1838" spans="1:7" ht="15" customHeight="1" x14ac:dyDescent="0.25">
      <c r="A1838"/>
      <c r="B1838" s="38"/>
      <c r="C1838"/>
      <c r="D1838"/>
      <c r="E1838"/>
      <c r="F1838"/>
      <c r="G1838"/>
    </row>
    <row r="1839" spans="1:7" ht="15" customHeight="1" x14ac:dyDescent="0.25">
      <c r="A1839"/>
      <c r="B1839" s="38"/>
      <c r="C1839"/>
      <c r="D1839"/>
      <c r="E1839"/>
      <c r="F1839"/>
      <c r="G1839"/>
    </row>
    <row r="1840" spans="1:7" ht="15" customHeight="1" x14ac:dyDescent="0.25">
      <c r="A1840"/>
      <c r="B1840" s="38"/>
      <c r="C1840"/>
      <c r="D1840"/>
      <c r="E1840"/>
      <c r="F1840"/>
      <c r="G1840"/>
    </row>
    <row r="1841" spans="1:7" ht="15" customHeight="1" x14ac:dyDescent="0.25">
      <c r="A1841"/>
      <c r="B1841" s="38"/>
      <c r="C1841"/>
      <c r="D1841"/>
      <c r="E1841"/>
      <c r="F1841"/>
      <c r="G1841"/>
    </row>
    <row r="1842" spans="1:7" ht="15" customHeight="1" x14ac:dyDescent="0.25">
      <c r="A1842"/>
      <c r="B1842" s="38"/>
      <c r="C1842"/>
      <c r="D1842"/>
      <c r="E1842"/>
      <c r="F1842"/>
      <c r="G1842"/>
    </row>
    <row r="1843" spans="1:7" ht="15" customHeight="1" x14ac:dyDescent="0.25">
      <c r="A1843"/>
      <c r="B1843" s="38"/>
      <c r="C1843"/>
      <c r="D1843"/>
      <c r="E1843"/>
      <c r="F1843"/>
      <c r="G1843"/>
    </row>
    <row r="1844" spans="1:7" ht="15" customHeight="1" x14ac:dyDescent="0.25">
      <c r="A1844"/>
      <c r="B1844" s="38"/>
      <c r="C1844"/>
      <c r="D1844"/>
      <c r="E1844"/>
      <c r="F1844"/>
      <c r="G1844"/>
    </row>
    <row r="1845" spans="1:7" ht="15" customHeight="1" x14ac:dyDescent="0.25">
      <c r="A1845"/>
      <c r="B1845" s="38"/>
      <c r="C1845"/>
      <c r="D1845"/>
      <c r="E1845"/>
      <c r="F1845"/>
      <c r="G1845"/>
    </row>
    <row r="1846" spans="1:7" ht="15" customHeight="1" x14ac:dyDescent="0.25">
      <c r="A1846"/>
      <c r="B1846" s="38"/>
      <c r="C1846"/>
      <c r="D1846"/>
      <c r="E1846"/>
      <c r="F1846"/>
      <c r="G1846"/>
    </row>
    <row r="1847" spans="1:7" ht="15" customHeight="1" x14ac:dyDescent="0.25">
      <c r="A1847"/>
      <c r="B1847" s="38"/>
      <c r="C1847"/>
      <c r="D1847"/>
      <c r="E1847"/>
      <c r="F1847"/>
      <c r="G1847"/>
    </row>
    <row r="1848" spans="1:7" ht="15" customHeight="1" x14ac:dyDescent="0.25">
      <c r="A1848"/>
      <c r="B1848" s="38"/>
      <c r="C1848"/>
      <c r="D1848"/>
      <c r="E1848"/>
      <c r="F1848"/>
      <c r="G1848"/>
    </row>
    <row r="1849" spans="1:7" ht="15" customHeight="1" x14ac:dyDescent="0.25">
      <c r="A1849"/>
      <c r="B1849" s="38"/>
      <c r="C1849"/>
      <c r="D1849"/>
      <c r="E1849"/>
      <c r="F1849"/>
      <c r="G1849"/>
    </row>
    <row r="1850" spans="1:7" ht="15" customHeight="1" x14ac:dyDescent="0.25">
      <c r="A1850"/>
      <c r="B1850" s="38"/>
      <c r="C1850"/>
      <c r="D1850"/>
      <c r="E1850"/>
      <c r="F1850"/>
      <c r="G1850"/>
    </row>
    <row r="1851" spans="1:7" ht="15" customHeight="1" x14ac:dyDescent="0.25">
      <c r="A1851"/>
      <c r="B1851" s="38"/>
      <c r="C1851"/>
      <c r="D1851"/>
      <c r="E1851"/>
      <c r="F1851"/>
      <c r="G1851"/>
    </row>
    <row r="1852" spans="1:7" ht="15" customHeight="1" x14ac:dyDescent="0.25">
      <c r="A1852"/>
      <c r="B1852" s="38"/>
      <c r="C1852"/>
      <c r="D1852"/>
      <c r="E1852"/>
      <c r="F1852"/>
      <c r="G1852"/>
    </row>
    <row r="1853" spans="1:7" ht="15" customHeight="1" x14ac:dyDescent="0.25">
      <c r="A1853"/>
      <c r="B1853" s="38"/>
      <c r="C1853"/>
      <c r="D1853"/>
      <c r="E1853"/>
      <c r="F1853"/>
      <c r="G1853"/>
    </row>
    <row r="1854" spans="1:7" ht="15" customHeight="1" x14ac:dyDescent="0.25">
      <c r="A1854"/>
      <c r="B1854" s="38"/>
      <c r="C1854"/>
      <c r="D1854"/>
      <c r="E1854"/>
      <c r="F1854"/>
      <c r="G1854"/>
    </row>
    <row r="1855" spans="1:7" ht="15" customHeight="1" x14ac:dyDescent="0.25">
      <c r="A1855"/>
      <c r="B1855" s="38"/>
      <c r="C1855"/>
      <c r="D1855"/>
      <c r="E1855"/>
      <c r="F1855"/>
      <c r="G1855"/>
    </row>
    <row r="1856" spans="1:7" ht="15" customHeight="1" x14ac:dyDescent="0.25">
      <c r="A1856"/>
      <c r="B1856" s="38"/>
      <c r="C1856"/>
      <c r="D1856"/>
      <c r="E1856"/>
      <c r="F1856"/>
      <c r="G1856"/>
    </row>
    <row r="1857" spans="1:7" ht="15" customHeight="1" x14ac:dyDescent="0.25">
      <c r="A1857"/>
      <c r="B1857" s="38"/>
      <c r="C1857"/>
      <c r="D1857"/>
      <c r="E1857"/>
      <c r="F1857"/>
      <c r="G1857"/>
    </row>
    <row r="1858" spans="1:7" ht="15" customHeight="1" x14ac:dyDescent="0.25">
      <c r="A1858"/>
      <c r="B1858" s="38"/>
      <c r="C1858"/>
      <c r="D1858"/>
      <c r="E1858"/>
      <c r="F1858"/>
      <c r="G1858"/>
    </row>
    <row r="1859" spans="1:7" ht="15" customHeight="1" x14ac:dyDescent="0.25">
      <c r="A1859"/>
      <c r="B1859" s="38"/>
      <c r="C1859"/>
      <c r="D1859"/>
      <c r="E1859"/>
      <c r="F1859"/>
      <c r="G1859"/>
    </row>
    <row r="1860" spans="1:7" ht="15" customHeight="1" x14ac:dyDescent="0.25">
      <c r="A1860"/>
      <c r="B1860" s="38"/>
      <c r="C1860"/>
      <c r="D1860"/>
      <c r="E1860"/>
      <c r="F1860"/>
      <c r="G1860"/>
    </row>
    <row r="1861" spans="1:7" ht="15" customHeight="1" x14ac:dyDescent="0.25">
      <c r="A1861"/>
      <c r="B1861" s="38"/>
      <c r="C1861"/>
      <c r="D1861"/>
      <c r="E1861"/>
      <c r="F1861"/>
      <c r="G1861"/>
    </row>
    <row r="1862" spans="1:7" ht="15" customHeight="1" x14ac:dyDescent="0.25">
      <c r="A1862"/>
      <c r="B1862" s="38"/>
      <c r="C1862"/>
      <c r="D1862"/>
      <c r="E1862"/>
      <c r="F1862"/>
      <c r="G1862"/>
    </row>
    <row r="1863" spans="1:7" ht="15" customHeight="1" x14ac:dyDescent="0.25">
      <c r="A1863"/>
      <c r="B1863" s="38"/>
      <c r="C1863"/>
      <c r="D1863"/>
      <c r="E1863"/>
      <c r="F1863"/>
      <c r="G1863"/>
    </row>
    <row r="1864" spans="1:7" ht="15" customHeight="1" x14ac:dyDescent="0.25">
      <c r="A1864"/>
      <c r="B1864" s="38"/>
      <c r="C1864"/>
      <c r="D1864"/>
      <c r="E1864"/>
      <c r="F1864"/>
      <c r="G1864"/>
    </row>
    <row r="1865" spans="1:7" ht="15" customHeight="1" x14ac:dyDescent="0.25">
      <c r="A1865"/>
      <c r="B1865" s="38"/>
      <c r="C1865"/>
      <c r="D1865"/>
      <c r="E1865"/>
      <c r="F1865"/>
      <c r="G1865"/>
    </row>
    <row r="1866" spans="1:7" ht="15" customHeight="1" x14ac:dyDescent="0.25">
      <c r="A1866"/>
      <c r="B1866" s="38"/>
      <c r="C1866"/>
      <c r="D1866"/>
      <c r="E1866"/>
      <c r="F1866"/>
      <c r="G1866"/>
    </row>
    <row r="1867" spans="1:7" ht="15" customHeight="1" x14ac:dyDescent="0.25">
      <c r="A1867"/>
      <c r="B1867" s="38"/>
      <c r="C1867"/>
      <c r="D1867"/>
      <c r="E1867"/>
      <c r="F1867"/>
      <c r="G1867"/>
    </row>
    <row r="1868" spans="1:7" ht="15" customHeight="1" x14ac:dyDescent="0.25">
      <c r="A1868"/>
      <c r="B1868" s="38"/>
      <c r="C1868"/>
      <c r="D1868"/>
      <c r="E1868"/>
      <c r="F1868"/>
      <c r="G1868"/>
    </row>
    <row r="1869" spans="1:7" ht="15" customHeight="1" x14ac:dyDescent="0.25">
      <c r="A1869"/>
      <c r="B1869" s="38"/>
      <c r="C1869"/>
      <c r="D1869"/>
      <c r="E1869"/>
      <c r="F1869"/>
      <c r="G1869"/>
    </row>
    <row r="1870" spans="1:7" ht="15" customHeight="1" x14ac:dyDescent="0.25">
      <c r="A1870"/>
      <c r="B1870" s="38"/>
      <c r="C1870"/>
      <c r="D1870"/>
      <c r="E1870"/>
      <c r="F1870"/>
      <c r="G1870"/>
    </row>
    <row r="1871" spans="1:7" ht="15" customHeight="1" x14ac:dyDescent="0.25">
      <c r="A1871"/>
      <c r="B1871" s="38"/>
      <c r="C1871"/>
      <c r="D1871"/>
      <c r="E1871"/>
      <c r="F1871"/>
      <c r="G1871"/>
    </row>
    <row r="1872" spans="1:7" ht="15" customHeight="1" x14ac:dyDescent="0.25">
      <c r="A1872"/>
      <c r="B1872" s="38"/>
      <c r="C1872"/>
      <c r="D1872"/>
      <c r="E1872"/>
      <c r="F1872"/>
      <c r="G1872"/>
    </row>
    <row r="1873" spans="1:7" ht="15" customHeight="1" x14ac:dyDescent="0.25">
      <c r="A1873"/>
      <c r="B1873" s="38"/>
      <c r="C1873"/>
      <c r="D1873"/>
      <c r="E1873"/>
      <c r="F1873"/>
      <c r="G1873"/>
    </row>
    <row r="1874" spans="1:7" ht="15" customHeight="1" x14ac:dyDescent="0.25">
      <c r="A1874"/>
      <c r="B1874" s="38"/>
      <c r="C1874"/>
      <c r="D1874"/>
      <c r="E1874"/>
      <c r="F1874"/>
      <c r="G1874"/>
    </row>
    <row r="1875" spans="1:7" ht="15" customHeight="1" x14ac:dyDescent="0.25">
      <c r="A1875"/>
      <c r="B1875" s="38"/>
      <c r="C1875"/>
      <c r="D1875"/>
      <c r="E1875"/>
      <c r="F1875"/>
      <c r="G1875"/>
    </row>
    <row r="1876" spans="1:7" ht="15" customHeight="1" x14ac:dyDescent="0.25">
      <c r="A1876"/>
      <c r="B1876" s="38"/>
      <c r="C1876"/>
      <c r="D1876"/>
      <c r="E1876"/>
      <c r="F1876"/>
      <c r="G1876"/>
    </row>
    <row r="1877" spans="1:7" ht="15" customHeight="1" x14ac:dyDescent="0.25">
      <c r="A1877"/>
      <c r="B1877" s="38"/>
      <c r="C1877"/>
      <c r="D1877"/>
      <c r="E1877"/>
      <c r="F1877"/>
      <c r="G1877"/>
    </row>
    <row r="1878" spans="1:7" ht="15" customHeight="1" x14ac:dyDescent="0.25">
      <c r="A1878"/>
      <c r="B1878" s="38"/>
      <c r="C1878"/>
      <c r="D1878"/>
      <c r="E1878"/>
      <c r="F1878"/>
      <c r="G1878"/>
    </row>
    <row r="1879" spans="1:7" ht="15" customHeight="1" x14ac:dyDescent="0.25">
      <c r="A1879"/>
      <c r="B1879" s="38"/>
      <c r="C1879"/>
      <c r="D1879"/>
      <c r="E1879"/>
      <c r="F1879"/>
      <c r="G1879"/>
    </row>
    <row r="1880" spans="1:7" ht="15" customHeight="1" x14ac:dyDescent="0.25">
      <c r="A1880"/>
      <c r="B1880" s="38"/>
      <c r="C1880"/>
      <c r="D1880"/>
      <c r="E1880"/>
      <c r="F1880"/>
      <c r="G1880"/>
    </row>
    <row r="1881" spans="1:7" ht="15" customHeight="1" x14ac:dyDescent="0.25">
      <c r="A1881"/>
      <c r="B1881" s="38"/>
      <c r="C1881"/>
      <c r="D1881"/>
      <c r="E1881"/>
      <c r="F1881"/>
      <c r="G1881"/>
    </row>
    <row r="1882" spans="1:7" ht="15" customHeight="1" x14ac:dyDescent="0.25">
      <c r="A1882"/>
      <c r="B1882" s="38"/>
      <c r="C1882"/>
      <c r="D1882"/>
      <c r="E1882"/>
      <c r="F1882"/>
      <c r="G1882"/>
    </row>
    <row r="1883" spans="1:7" ht="15" customHeight="1" x14ac:dyDescent="0.25">
      <c r="A1883"/>
      <c r="B1883" s="38"/>
      <c r="C1883"/>
      <c r="D1883"/>
      <c r="E1883"/>
      <c r="F1883"/>
      <c r="G1883"/>
    </row>
    <row r="1884" spans="1:7" ht="15" customHeight="1" x14ac:dyDescent="0.25">
      <c r="A1884"/>
      <c r="B1884" s="38"/>
      <c r="C1884"/>
      <c r="D1884"/>
      <c r="E1884"/>
      <c r="F1884"/>
      <c r="G1884"/>
    </row>
    <row r="1885" spans="1:7" ht="15" customHeight="1" x14ac:dyDescent="0.25">
      <c r="A1885"/>
      <c r="B1885" s="38"/>
      <c r="C1885"/>
      <c r="D1885"/>
      <c r="E1885"/>
      <c r="F1885"/>
      <c r="G1885"/>
    </row>
    <row r="1886" spans="1:7" ht="15" customHeight="1" x14ac:dyDescent="0.25">
      <c r="A1886"/>
      <c r="B1886" s="38"/>
      <c r="C1886"/>
      <c r="D1886"/>
      <c r="E1886"/>
      <c r="F1886"/>
      <c r="G1886"/>
    </row>
    <row r="1887" spans="1:7" ht="15" customHeight="1" x14ac:dyDescent="0.25">
      <c r="A1887"/>
      <c r="B1887" s="38"/>
      <c r="C1887"/>
      <c r="D1887"/>
      <c r="E1887"/>
      <c r="F1887"/>
      <c r="G1887"/>
    </row>
    <row r="1888" spans="1:7" ht="15" customHeight="1" x14ac:dyDescent="0.25">
      <c r="A1888"/>
      <c r="B1888" s="38"/>
      <c r="C1888"/>
      <c r="D1888"/>
      <c r="E1888"/>
      <c r="F1888"/>
      <c r="G1888"/>
    </row>
    <row r="1889" spans="1:7" ht="15" customHeight="1" x14ac:dyDescent="0.25">
      <c r="A1889"/>
      <c r="B1889" s="38"/>
      <c r="C1889"/>
      <c r="D1889"/>
      <c r="E1889"/>
      <c r="F1889"/>
      <c r="G1889"/>
    </row>
    <row r="1890" spans="1:7" ht="15" customHeight="1" x14ac:dyDescent="0.25">
      <c r="A1890"/>
      <c r="B1890" s="38"/>
      <c r="C1890"/>
      <c r="D1890"/>
      <c r="E1890"/>
      <c r="F1890"/>
      <c r="G1890"/>
    </row>
    <row r="1891" spans="1:7" ht="15" customHeight="1" x14ac:dyDescent="0.25">
      <c r="A1891"/>
      <c r="B1891" s="38"/>
      <c r="C1891"/>
      <c r="D1891"/>
      <c r="E1891"/>
      <c r="F1891"/>
      <c r="G1891"/>
    </row>
    <row r="1892" spans="1:7" ht="15" customHeight="1" x14ac:dyDescent="0.25">
      <c r="A1892"/>
      <c r="B1892" s="38"/>
      <c r="C1892"/>
      <c r="D1892"/>
      <c r="E1892"/>
      <c r="F1892"/>
      <c r="G1892"/>
    </row>
    <row r="1893" spans="1:7" ht="15" customHeight="1" x14ac:dyDescent="0.25">
      <c r="A1893"/>
      <c r="B1893" s="38"/>
      <c r="C1893"/>
      <c r="D1893"/>
      <c r="E1893"/>
      <c r="F1893"/>
      <c r="G1893"/>
    </row>
    <row r="1894" spans="1:7" ht="15" customHeight="1" x14ac:dyDescent="0.25">
      <c r="A1894"/>
      <c r="B1894" s="38"/>
      <c r="C1894"/>
      <c r="D1894"/>
      <c r="E1894"/>
      <c r="F1894"/>
      <c r="G1894"/>
    </row>
    <row r="1895" spans="1:7" ht="15" customHeight="1" x14ac:dyDescent="0.25">
      <c r="A1895"/>
      <c r="B1895" s="38"/>
      <c r="C1895"/>
      <c r="D1895"/>
      <c r="E1895"/>
      <c r="F1895"/>
      <c r="G1895"/>
    </row>
    <row r="1896" spans="1:7" ht="15" customHeight="1" x14ac:dyDescent="0.25">
      <c r="A1896"/>
      <c r="B1896" s="38"/>
      <c r="C1896"/>
      <c r="D1896"/>
      <c r="E1896"/>
      <c r="F1896"/>
      <c r="G1896"/>
    </row>
    <row r="1897" spans="1:7" ht="15" customHeight="1" x14ac:dyDescent="0.25">
      <c r="A1897"/>
      <c r="B1897" s="38"/>
      <c r="C1897"/>
      <c r="D1897"/>
      <c r="E1897"/>
      <c r="F1897"/>
      <c r="G1897"/>
    </row>
    <row r="1898" spans="1:7" ht="15" customHeight="1" x14ac:dyDescent="0.25">
      <c r="A1898"/>
      <c r="B1898" s="38"/>
      <c r="C1898"/>
      <c r="D1898"/>
      <c r="E1898"/>
      <c r="F1898"/>
      <c r="G1898"/>
    </row>
    <row r="1899" spans="1:7" ht="15" customHeight="1" x14ac:dyDescent="0.25">
      <c r="A1899"/>
      <c r="B1899" s="38"/>
      <c r="C1899"/>
      <c r="D1899"/>
      <c r="E1899"/>
      <c r="F1899"/>
      <c r="G1899"/>
    </row>
    <row r="1900" spans="1:7" ht="15" customHeight="1" x14ac:dyDescent="0.25">
      <c r="A1900"/>
      <c r="B1900" s="38"/>
      <c r="C1900"/>
      <c r="D1900"/>
      <c r="E1900"/>
      <c r="F1900"/>
      <c r="G1900"/>
    </row>
    <row r="1901" spans="1:7" ht="15" customHeight="1" x14ac:dyDescent="0.25">
      <c r="A1901"/>
      <c r="B1901" s="38"/>
      <c r="C1901"/>
      <c r="D1901"/>
      <c r="E1901"/>
      <c r="F1901"/>
      <c r="G1901"/>
    </row>
    <row r="1902" spans="1:7" ht="15" customHeight="1" x14ac:dyDescent="0.25">
      <c r="A1902"/>
      <c r="B1902" s="38"/>
      <c r="C1902"/>
      <c r="D1902"/>
      <c r="E1902"/>
      <c r="F1902"/>
      <c r="G1902"/>
    </row>
    <row r="1903" spans="1:7" ht="15" customHeight="1" x14ac:dyDescent="0.25">
      <c r="A1903"/>
      <c r="B1903" s="38"/>
      <c r="C1903"/>
      <c r="D1903"/>
      <c r="E1903"/>
      <c r="F1903"/>
      <c r="G1903"/>
    </row>
    <row r="1904" spans="1:7" ht="15" customHeight="1" x14ac:dyDescent="0.25">
      <c r="A1904"/>
      <c r="B1904" s="38"/>
      <c r="C1904"/>
      <c r="D1904"/>
      <c r="E1904"/>
      <c r="F1904"/>
      <c r="G1904"/>
    </row>
    <row r="1905" spans="1:7" ht="15" customHeight="1" x14ac:dyDescent="0.25">
      <c r="A1905"/>
      <c r="B1905" s="38"/>
      <c r="C1905"/>
      <c r="D1905"/>
      <c r="E1905"/>
      <c r="F1905"/>
      <c r="G1905"/>
    </row>
    <row r="1906" spans="1:7" ht="15" customHeight="1" x14ac:dyDescent="0.25">
      <c r="A1906"/>
      <c r="B1906" s="38"/>
      <c r="C1906"/>
      <c r="D1906"/>
      <c r="E1906"/>
      <c r="F1906"/>
      <c r="G1906"/>
    </row>
    <row r="1907" spans="1:7" ht="15" customHeight="1" x14ac:dyDescent="0.25">
      <c r="A1907"/>
      <c r="B1907" s="38"/>
      <c r="C1907"/>
      <c r="D1907"/>
      <c r="E1907"/>
      <c r="F1907"/>
      <c r="G1907"/>
    </row>
    <row r="1908" spans="1:7" ht="15" customHeight="1" x14ac:dyDescent="0.25">
      <c r="A1908"/>
      <c r="B1908" s="38"/>
      <c r="C1908"/>
      <c r="D1908"/>
      <c r="E1908"/>
      <c r="F1908"/>
      <c r="G1908"/>
    </row>
    <row r="1909" spans="1:7" ht="15" customHeight="1" x14ac:dyDescent="0.25">
      <c r="A1909"/>
      <c r="B1909" s="38"/>
      <c r="C1909"/>
      <c r="D1909"/>
      <c r="E1909"/>
      <c r="F1909"/>
      <c r="G1909"/>
    </row>
    <row r="1910" spans="1:7" ht="15" customHeight="1" x14ac:dyDescent="0.25">
      <c r="A1910"/>
      <c r="B1910" s="38"/>
      <c r="C1910"/>
      <c r="D1910"/>
      <c r="E1910"/>
      <c r="F1910"/>
      <c r="G1910"/>
    </row>
    <row r="1911" spans="1:7" ht="15" customHeight="1" x14ac:dyDescent="0.25">
      <c r="A1911"/>
      <c r="B1911" s="38"/>
      <c r="C1911"/>
      <c r="D1911"/>
      <c r="E1911"/>
      <c r="F1911"/>
      <c r="G1911"/>
    </row>
    <row r="1912" spans="1:7" ht="15" customHeight="1" x14ac:dyDescent="0.25">
      <c r="A1912"/>
      <c r="B1912" s="38"/>
      <c r="C1912"/>
      <c r="D1912"/>
      <c r="E1912"/>
      <c r="F1912"/>
      <c r="G1912"/>
    </row>
    <row r="1913" spans="1:7" ht="15" customHeight="1" x14ac:dyDescent="0.25">
      <c r="A1913"/>
      <c r="B1913" s="38"/>
      <c r="C1913"/>
      <c r="D1913"/>
      <c r="E1913"/>
      <c r="F1913"/>
      <c r="G1913"/>
    </row>
    <row r="1914" spans="1:7" ht="15" customHeight="1" x14ac:dyDescent="0.25">
      <c r="A1914"/>
      <c r="B1914" s="38"/>
      <c r="C1914"/>
      <c r="D1914"/>
      <c r="E1914"/>
      <c r="F1914"/>
      <c r="G1914"/>
    </row>
    <row r="1915" spans="1:7" ht="15" customHeight="1" x14ac:dyDescent="0.25">
      <c r="A1915"/>
      <c r="B1915" s="38"/>
      <c r="C1915"/>
      <c r="D1915"/>
      <c r="E1915"/>
      <c r="F1915"/>
      <c r="G1915"/>
    </row>
    <row r="1916" spans="1:7" ht="15" customHeight="1" x14ac:dyDescent="0.25">
      <c r="A1916"/>
      <c r="B1916" s="38"/>
      <c r="C1916"/>
      <c r="D1916"/>
      <c r="E1916"/>
      <c r="F1916"/>
      <c r="G1916"/>
    </row>
    <row r="1917" spans="1:7" ht="15" customHeight="1" x14ac:dyDescent="0.25">
      <c r="A1917"/>
      <c r="B1917" s="38"/>
      <c r="C1917"/>
      <c r="D1917"/>
      <c r="E1917"/>
      <c r="F1917"/>
      <c r="G1917"/>
    </row>
    <row r="1918" spans="1:7" ht="15" customHeight="1" x14ac:dyDescent="0.25">
      <c r="A1918"/>
      <c r="B1918" s="38"/>
      <c r="C1918"/>
      <c r="D1918"/>
      <c r="E1918"/>
      <c r="F1918"/>
      <c r="G1918"/>
    </row>
    <row r="1919" spans="1:7" ht="15" customHeight="1" x14ac:dyDescent="0.25">
      <c r="A1919"/>
      <c r="B1919" s="38"/>
      <c r="C1919"/>
      <c r="D1919"/>
      <c r="E1919"/>
      <c r="F1919"/>
      <c r="G1919"/>
    </row>
    <row r="1920" spans="1:7" ht="15" customHeight="1" x14ac:dyDescent="0.25">
      <c r="A1920"/>
      <c r="B1920" s="38"/>
      <c r="C1920"/>
      <c r="D1920"/>
      <c r="E1920"/>
      <c r="F1920"/>
      <c r="G1920"/>
    </row>
    <row r="1921" spans="1:7" ht="15" customHeight="1" x14ac:dyDescent="0.25">
      <c r="A1921"/>
      <c r="B1921" s="38"/>
      <c r="C1921"/>
      <c r="D1921"/>
      <c r="E1921"/>
      <c r="F1921"/>
      <c r="G1921"/>
    </row>
    <row r="1922" spans="1:7" ht="15" customHeight="1" x14ac:dyDescent="0.25">
      <c r="A1922"/>
      <c r="B1922" s="38"/>
      <c r="C1922"/>
      <c r="D1922"/>
      <c r="E1922"/>
      <c r="F1922"/>
      <c r="G1922"/>
    </row>
    <row r="1923" spans="1:7" ht="15" customHeight="1" x14ac:dyDescent="0.25">
      <c r="A1923"/>
      <c r="B1923" s="38"/>
      <c r="C1923"/>
      <c r="D1923"/>
      <c r="E1923"/>
      <c r="F1923"/>
      <c r="G1923"/>
    </row>
    <row r="1924" spans="1:7" ht="15" customHeight="1" x14ac:dyDescent="0.25">
      <c r="A1924"/>
      <c r="B1924" s="38"/>
      <c r="C1924"/>
      <c r="D1924"/>
      <c r="E1924"/>
      <c r="F1924"/>
      <c r="G1924"/>
    </row>
    <row r="1925" spans="1:7" ht="15" customHeight="1" x14ac:dyDescent="0.25">
      <c r="A1925"/>
      <c r="B1925" s="38"/>
      <c r="C1925"/>
      <c r="D1925"/>
      <c r="E1925"/>
      <c r="F1925"/>
      <c r="G1925"/>
    </row>
    <row r="1926" spans="1:7" ht="15" customHeight="1" x14ac:dyDescent="0.25">
      <c r="A1926"/>
      <c r="B1926" s="38"/>
      <c r="C1926"/>
      <c r="D1926"/>
      <c r="E1926"/>
      <c r="F1926"/>
      <c r="G1926"/>
    </row>
    <row r="1927" spans="1:7" ht="15" customHeight="1" x14ac:dyDescent="0.25">
      <c r="A1927"/>
      <c r="B1927" s="38"/>
      <c r="C1927"/>
      <c r="D1927"/>
      <c r="E1927"/>
      <c r="F1927"/>
      <c r="G1927"/>
    </row>
    <row r="1928" spans="1:7" ht="15" customHeight="1" x14ac:dyDescent="0.25">
      <c r="A1928"/>
      <c r="B1928" s="38"/>
      <c r="C1928"/>
      <c r="D1928"/>
      <c r="E1928"/>
      <c r="F1928"/>
      <c r="G1928"/>
    </row>
    <row r="1929" spans="1:7" ht="15" customHeight="1" x14ac:dyDescent="0.25">
      <c r="A1929"/>
      <c r="B1929" s="38"/>
      <c r="C1929"/>
      <c r="D1929"/>
      <c r="E1929"/>
      <c r="F1929"/>
      <c r="G1929"/>
    </row>
    <row r="1930" spans="1:7" ht="15" customHeight="1" x14ac:dyDescent="0.25">
      <c r="A1930"/>
      <c r="B1930" s="38"/>
      <c r="C1930"/>
      <c r="D1930"/>
      <c r="E1930"/>
      <c r="F1930"/>
      <c r="G1930"/>
    </row>
    <row r="1931" spans="1:7" ht="15" customHeight="1" x14ac:dyDescent="0.25">
      <c r="A1931"/>
      <c r="B1931" s="38"/>
      <c r="C1931"/>
      <c r="D1931"/>
      <c r="E1931"/>
      <c r="F1931"/>
      <c r="G1931"/>
    </row>
    <row r="1932" spans="1:7" ht="15" customHeight="1" x14ac:dyDescent="0.25">
      <c r="A1932"/>
      <c r="B1932" s="38"/>
      <c r="C1932"/>
      <c r="D1932"/>
      <c r="E1932"/>
      <c r="F1932"/>
      <c r="G1932"/>
    </row>
    <row r="1933" spans="1:7" ht="15" customHeight="1" x14ac:dyDescent="0.25">
      <c r="A1933"/>
      <c r="B1933" s="38"/>
      <c r="C1933"/>
      <c r="D1933"/>
      <c r="E1933"/>
      <c r="F1933"/>
      <c r="G1933"/>
    </row>
    <row r="1934" spans="1:7" ht="15" customHeight="1" x14ac:dyDescent="0.25">
      <c r="A1934"/>
      <c r="B1934" s="38"/>
      <c r="C1934"/>
      <c r="D1934"/>
      <c r="E1934"/>
      <c r="F1934"/>
      <c r="G1934"/>
    </row>
    <row r="1935" spans="1:7" ht="15" customHeight="1" x14ac:dyDescent="0.25">
      <c r="A1935"/>
      <c r="B1935" s="38"/>
      <c r="C1935"/>
      <c r="D1935"/>
      <c r="E1935"/>
      <c r="F1935"/>
      <c r="G1935"/>
    </row>
    <row r="1936" spans="1:7" ht="15" customHeight="1" x14ac:dyDescent="0.25">
      <c r="A1936"/>
      <c r="B1936" s="38"/>
      <c r="C1936"/>
      <c r="D1936"/>
      <c r="E1936"/>
      <c r="F1936"/>
      <c r="G1936"/>
    </row>
    <row r="1937" spans="1:7" ht="15" customHeight="1" x14ac:dyDescent="0.25">
      <c r="A1937"/>
      <c r="B1937" s="38"/>
      <c r="C1937"/>
      <c r="D1937"/>
      <c r="E1937"/>
      <c r="F1937"/>
      <c r="G1937"/>
    </row>
    <row r="1938" spans="1:7" ht="15" customHeight="1" x14ac:dyDescent="0.25">
      <c r="A1938"/>
      <c r="B1938" s="38"/>
      <c r="C1938"/>
      <c r="D1938"/>
      <c r="E1938"/>
      <c r="F1938"/>
      <c r="G1938"/>
    </row>
    <row r="1939" spans="1:7" ht="15" customHeight="1" x14ac:dyDescent="0.25">
      <c r="A1939"/>
      <c r="B1939" s="38"/>
      <c r="C1939"/>
      <c r="D1939"/>
      <c r="E1939"/>
      <c r="F1939"/>
      <c r="G1939"/>
    </row>
    <row r="1940" spans="1:7" ht="15" customHeight="1" x14ac:dyDescent="0.25">
      <c r="A1940"/>
      <c r="B1940" s="38"/>
      <c r="C1940"/>
      <c r="D1940"/>
      <c r="E1940"/>
      <c r="F1940"/>
      <c r="G1940"/>
    </row>
    <row r="1941" spans="1:7" ht="15" customHeight="1" x14ac:dyDescent="0.25">
      <c r="A1941"/>
      <c r="B1941" s="38"/>
      <c r="C1941"/>
      <c r="D1941"/>
      <c r="E1941"/>
      <c r="F1941"/>
      <c r="G1941"/>
    </row>
    <row r="1942" spans="1:7" ht="15" customHeight="1" x14ac:dyDescent="0.25">
      <c r="A1942"/>
      <c r="B1942" s="38"/>
      <c r="C1942"/>
      <c r="D1942"/>
      <c r="E1942"/>
      <c r="F1942"/>
      <c r="G1942"/>
    </row>
    <row r="1943" spans="1:7" ht="15" customHeight="1" x14ac:dyDescent="0.25">
      <c r="A1943"/>
      <c r="B1943" s="38"/>
      <c r="C1943"/>
      <c r="D1943"/>
      <c r="E1943"/>
      <c r="F1943"/>
      <c r="G1943"/>
    </row>
    <row r="1944" spans="1:7" ht="15" customHeight="1" x14ac:dyDescent="0.25">
      <c r="A1944"/>
      <c r="B1944" s="38"/>
      <c r="C1944"/>
      <c r="D1944"/>
      <c r="E1944"/>
      <c r="F1944"/>
      <c r="G1944"/>
    </row>
    <row r="1945" spans="1:7" ht="15" customHeight="1" x14ac:dyDescent="0.25">
      <c r="A1945"/>
      <c r="B1945" s="38"/>
      <c r="C1945"/>
      <c r="D1945"/>
      <c r="E1945"/>
      <c r="F1945"/>
      <c r="G1945"/>
    </row>
    <row r="1946" spans="1:7" ht="15" customHeight="1" x14ac:dyDescent="0.25">
      <c r="A1946"/>
      <c r="B1946" s="38"/>
      <c r="C1946"/>
      <c r="D1946"/>
      <c r="E1946"/>
      <c r="F1946"/>
      <c r="G1946"/>
    </row>
    <row r="1947" spans="1:7" ht="15" customHeight="1" x14ac:dyDescent="0.25">
      <c r="A1947"/>
      <c r="B1947" s="38"/>
      <c r="C1947"/>
      <c r="D1947"/>
      <c r="E1947"/>
      <c r="F1947"/>
      <c r="G1947"/>
    </row>
    <row r="1948" spans="1:7" ht="15" customHeight="1" x14ac:dyDescent="0.25">
      <c r="A1948"/>
      <c r="B1948" s="38"/>
      <c r="C1948"/>
      <c r="D1948"/>
      <c r="E1948"/>
      <c r="F1948"/>
      <c r="G1948"/>
    </row>
    <row r="1949" spans="1:7" ht="15" customHeight="1" x14ac:dyDescent="0.25">
      <c r="A1949"/>
      <c r="B1949" s="38"/>
      <c r="C1949"/>
      <c r="D1949"/>
      <c r="E1949"/>
      <c r="F1949"/>
      <c r="G1949"/>
    </row>
    <row r="1950" spans="1:7" ht="15" customHeight="1" x14ac:dyDescent="0.25">
      <c r="A1950"/>
      <c r="B1950" s="38"/>
      <c r="C1950"/>
      <c r="D1950"/>
      <c r="E1950"/>
      <c r="F1950"/>
      <c r="G1950"/>
    </row>
    <row r="1951" spans="1:7" ht="15" customHeight="1" x14ac:dyDescent="0.25">
      <c r="A1951"/>
      <c r="B1951" s="38"/>
      <c r="C1951"/>
      <c r="D1951"/>
      <c r="E1951"/>
      <c r="F1951"/>
      <c r="G1951"/>
    </row>
    <row r="1952" spans="1:7" ht="15" customHeight="1" x14ac:dyDescent="0.25">
      <c r="A1952"/>
      <c r="B1952" s="38"/>
      <c r="C1952"/>
      <c r="D1952"/>
      <c r="E1952"/>
      <c r="F1952"/>
      <c r="G1952"/>
    </row>
    <row r="1953" spans="1:7" ht="15" customHeight="1" x14ac:dyDescent="0.25">
      <c r="A1953"/>
      <c r="B1953" s="38"/>
      <c r="C1953"/>
      <c r="D1953"/>
      <c r="E1953"/>
      <c r="F1953"/>
      <c r="G1953"/>
    </row>
    <row r="1954" spans="1:7" ht="15" customHeight="1" x14ac:dyDescent="0.25">
      <c r="A1954"/>
      <c r="B1954" s="38"/>
      <c r="C1954"/>
      <c r="D1954"/>
      <c r="E1954"/>
      <c r="F1954"/>
      <c r="G1954"/>
    </row>
    <row r="1955" spans="1:7" ht="15" customHeight="1" x14ac:dyDescent="0.25">
      <c r="A1955"/>
      <c r="B1955" s="38"/>
      <c r="C1955"/>
      <c r="D1955"/>
      <c r="E1955"/>
      <c r="F1955"/>
      <c r="G1955"/>
    </row>
    <row r="1956" spans="1:7" ht="15" customHeight="1" x14ac:dyDescent="0.25">
      <c r="A1956"/>
      <c r="B1956" s="38"/>
      <c r="C1956"/>
      <c r="D1956"/>
      <c r="E1956"/>
      <c r="F1956"/>
      <c r="G1956"/>
    </row>
    <row r="1957" spans="1:7" ht="15" customHeight="1" x14ac:dyDescent="0.25">
      <c r="A1957"/>
      <c r="B1957" s="38"/>
      <c r="C1957"/>
      <c r="D1957"/>
      <c r="E1957"/>
      <c r="F1957"/>
      <c r="G1957"/>
    </row>
    <row r="1958" spans="1:7" ht="15" customHeight="1" x14ac:dyDescent="0.25">
      <c r="A1958"/>
      <c r="B1958" s="38"/>
      <c r="C1958"/>
      <c r="D1958"/>
      <c r="E1958"/>
      <c r="F1958"/>
      <c r="G1958"/>
    </row>
    <row r="1959" spans="1:7" ht="15" customHeight="1" x14ac:dyDescent="0.25">
      <c r="A1959"/>
      <c r="B1959" s="38"/>
      <c r="C1959"/>
      <c r="D1959"/>
      <c r="E1959"/>
      <c r="F1959"/>
      <c r="G1959"/>
    </row>
    <row r="1960" spans="1:7" ht="15" customHeight="1" x14ac:dyDescent="0.25">
      <c r="A1960"/>
      <c r="B1960" s="38"/>
      <c r="C1960"/>
      <c r="D1960"/>
      <c r="E1960"/>
      <c r="F1960"/>
      <c r="G1960"/>
    </row>
    <row r="1961" spans="1:7" ht="15" customHeight="1" x14ac:dyDescent="0.25">
      <c r="A1961"/>
      <c r="B1961" s="38"/>
      <c r="C1961"/>
      <c r="D1961"/>
      <c r="E1961"/>
      <c r="F1961"/>
      <c r="G1961"/>
    </row>
    <row r="1962" spans="1:7" ht="15" customHeight="1" x14ac:dyDescent="0.25">
      <c r="A1962"/>
      <c r="B1962" s="38"/>
      <c r="C1962"/>
      <c r="D1962"/>
      <c r="E1962"/>
      <c r="F1962"/>
      <c r="G1962"/>
    </row>
    <row r="1963" spans="1:7" ht="15" customHeight="1" x14ac:dyDescent="0.25">
      <c r="A1963"/>
      <c r="B1963" s="38"/>
      <c r="C1963"/>
      <c r="D1963"/>
      <c r="E1963"/>
      <c r="F1963"/>
      <c r="G1963"/>
    </row>
    <row r="1964" spans="1:7" ht="15" customHeight="1" x14ac:dyDescent="0.25">
      <c r="A1964"/>
      <c r="B1964" s="38"/>
      <c r="C1964"/>
      <c r="D1964"/>
      <c r="E1964"/>
      <c r="F1964"/>
      <c r="G1964"/>
    </row>
    <row r="1965" spans="1:7" ht="15" customHeight="1" x14ac:dyDescent="0.25">
      <c r="A1965"/>
      <c r="B1965" s="38"/>
      <c r="C1965"/>
      <c r="D1965"/>
      <c r="E1965"/>
      <c r="F1965"/>
      <c r="G1965"/>
    </row>
    <row r="1966" spans="1:7" ht="15" customHeight="1" x14ac:dyDescent="0.25">
      <c r="A1966"/>
      <c r="B1966" s="38"/>
      <c r="C1966"/>
      <c r="D1966"/>
      <c r="E1966"/>
      <c r="F1966"/>
      <c r="G1966"/>
    </row>
    <row r="1967" spans="1:7" ht="15" customHeight="1" x14ac:dyDescent="0.25">
      <c r="A1967"/>
      <c r="B1967" s="38"/>
      <c r="C1967"/>
      <c r="D1967"/>
      <c r="E1967"/>
      <c r="F1967"/>
      <c r="G1967"/>
    </row>
    <row r="1968" spans="1:7" ht="15" customHeight="1" x14ac:dyDescent="0.25">
      <c r="A1968"/>
      <c r="B1968" s="38"/>
      <c r="C1968"/>
      <c r="D1968"/>
      <c r="E1968"/>
      <c r="F1968"/>
      <c r="G1968"/>
    </row>
    <row r="1969" spans="1:7" ht="15" customHeight="1" x14ac:dyDescent="0.25">
      <c r="A1969"/>
      <c r="B1969" s="38"/>
      <c r="C1969"/>
      <c r="D1969"/>
      <c r="E1969"/>
      <c r="F1969"/>
      <c r="G1969"/>
    </row>
    <row r="1970" spans="1:7" ht="15" customHeight="1" x14ac:dyDescent="0.25">
      <c r="A1970"/>
      <c r="B1970" s="38"/>
      <c r="C1970"/>
      <c r="D1970"/>
      <c r="E1970"/>
      <c r="F1970"/>
      <c r="G1970"/>
    </row>
    <row r="1971" spans="1:7" ht="15" customHeight="1" x14ac:dyDescent="0.25">
      <c r="A1971"/>
      <c r="B1971" s="38"/>
      <c r="C1971"/>
      <c r="D1971"/>
      <c r="E1971"/>
      <c r="F1971"/>
      <c r="G1971"/>
    </row>
    <row r="1972" spans="1:7" ht="15" customHeight="1" x14ac:dyDescent="0.25">
      <c r="A1972"/>
      <c r="B1972" s="38"/>
      <c r="C1972"/>
      <c r="D1972"/>
      <c r="E1972"/>
      <c r="F1972"/>
      <c r="G1972"/>
    </row>
    <row r="1973" spans="1:7" ht="15" customHeight="1" x14ac:dyDescent="0.25">
      <c r="A1973"/>
      <c r="B1973" s="38"/>
      <c r="C1973"/>
      <c r="D1973"/>
      <c r="E1973"/>
      <c r="F1973"/>
      <c r="G1973"/>
    </row>
    <row r="1974" spans="1:7" ht="15" customHeight="1" x14ac:dyDescent="0.25">
      <c r="A1974"/>
      <c r="B1974" s="38"/>
      <c r="C1974"/>
      <c r="D1974"/>
      <c r="E1974"/>
      <c r="F1974"/>
      <c r="G1974"/>
    </row>
    <row r="1975" spans="1:7" ht="15" customHeight="1" x14ac:dyDescent="0.25">
      <c r="A1975"/>
      <c r="B1975" s="38"/>
      <c r="C1975"/>
      <c r="D1975"/>
      <c r="E1975"/>
      <c r="F1975"/>
      <c r="G1975"/>
    </row>
    <row r="1976" spans="1:7" ht="15" customHeight="1" x14ac:dyDescent="0.25">
      <c r="A1976"/>
      <c r="B1976" s="38"/>
      <c r="C1976"/>
      <c r="D1976"/>
      <c r="E1976"/>
      <c r="F1976"/>
      <c r="G1976"/>
    </row>
    <row r="1977" spans="1:7" ht="15" customHeight="1" x14ac:dyDescent="0.25">
      <c r="A1977"/>
      <c r="B1977" s="38"/>
      <c r="C1977"/>
      <c r="D1977"/>
      <c r="E1977"/>
      <c r="F1977"/>
      <c r="G1977"/>
    </row>
    <row r="1978" spans="1:7" ht="15" customHeight="1" x14ac:dyDescent="0.25">
      <c r="A1978"/>
      <c r="B1978" s="38"/>
      <c r="C1978"/>
      <c r="D1978"/>
      <c r="E1978"/>
      <c r="F1978"/>
      <c r="G1978"/>
    </row>
    <row r="1979" spans="1:7" ht="15" customHeight="1" x14ac:dyDescent="0.25">
      <c r="A1979"/>
      <c r="B1979" s="38"/>
      <c r="C1979"/>
      <c r="D1979"/>
      <c r="E1979"/>
      <c r="F1979"/>
      <c r="G1979"/>
    </row>
    <row r="1980" spans="1:7" ht="15" customHeight="1" x14ac:dyDescent="0.25">
      <c r="A1980"/>
      <c r="B1980" s="38"/>
      <c r="C1980"/>
      <c r="D1980"/>
      <c r="E1980"/>
      <c r="F1980"/>
      <c r="G1980"/>
    </row>
    <row r="1981" spans="1:7" ht="15" customHeight="1" x14ac:dyDescent="0.25">
      <c r="A1981"/>
      <c r="B1981" s="38"/>
      <c r="C1981"/>
      <c r="D1981"/>
      <c r="E1981"/>
      <c r="F1981"/>
      <c r="G1981"/>
    </row>
    <row r="1982" spans="1:7" ht="15" customHeight="1" x14ac:dyDescent="0.25">
      <c r="A1982"/>
      <c r="B1982" s="38"/>
      <c r="C1982"/>
      <c r="D1982"/>
      <c r="E1982"/>
      <c r="F1982"/>
      <c r="G1982"/>
    </row>
    <row r="1983" spans="1:7" ht="15" customHeight="1" x14ac:dyDescent="0.25">
      <c r="A1983"/>
      <c r="B1983" s="38"/>
      <c r="C1983"/>
      <c r="D1983"/>
      <c r="E1983"/>
      <c r="F1983"/>
      <c r="G1983"/>
    </row>
    <row r="1984" spans="1:7" ht="15" customHeight="1" x14ac:dyDescent="0.25">
      <c r="A1984"/>
      <c r="B1984" s="38"/>
      <c r="C1984"/>
      <c r="D1984"/>
      <c r="E1984"/>
      <c r="F1984"/>
      <c r="G1984"/>
    </row>
    <row r="1985" spans="1:7" ht="15" customHeight="1" x14ac:dyDescent="0.25">
      <c r="A1985"/>
      <c r="B1985" s="38"/>
      <c r="C1985"/>
      <c r="D1985"/>
      <c r="E1985"/>
      <c r="F1985"/>
      <c r="G1985"/>
    </row>
    <row r="1986" spans="1:7" ht="15" customHeight="1" x14ac:dyDescent="0.25">
      <c r="A1986"/>
      <c r="B1986" s="38"/>
      <c r="C1986"/>
      <c r="D1986"/>
      <c r="E1986"/>
      <c r="F1986"/>
      <c r="G1986"/>
    </row>
    <row r="1987" spans="1:7" ht="15" customHeight="1" x14ac:dyDescent="0.25">
      <c r="A1987"/>
      <c r="B1987" s="38"/>
      <c r="C1987"/>
      <c r="D1987"/>
      <c r="E1987"/>
      <c r="F1987"/>
      <c r="G1987"/>
    </row>
    <row r="1988" spans="1:7" ht="15" customHeight="1" x14ac:dyDescent="0.25">
      <c r="A1988"/>
      <c r="B1988" s="38"/>
      <c r="C1988"/>
      <c r="D1988"/>
      <c r="E1988"/>
      <c r="F1988"/>
      <c r="G1988"/>
    </row>
    <row r="1989" spans="1:7" ht="15" customHeight="1" x14ac:dyDescent="0.25">
      <c r="A1989"/>
      <c r="B1989" s="38"/>
      <c r="C1989"/>
      <c r="D1989"/>
      <c r="E1989"/>
      <c r="F1989"/>
      <c r="G1989"/>
    </row>
    <row r="1990" spans="1:7" ht="15" customHeight="1" x14ac:dyDescent="0.25">
      <c r="A1990"/>
      <c r="B1990" s="38"/>
      <c r="C1990"/>
      <c r="D1990"/>
      <c r="E1990"/>
      <c r="F1990"/>
      <c r="G1990"/>
    </row>
    <row r="1991" spans="1:7" ht="15" customHeight="1" x14ac:dyDescent="0.25">
      <c r="A1991"/>
      <c r="B1991" s="38"/>
      <c r="C1991"/>
      <c r="D1991"/>
      <c r="E1991"/>
      <c r="F1991"/>
      <c r="G1991"/>
    </row>
    <row r="1992" spans="1:7" ht="15" customHeight="1" x14ac:dyDescent="0.25">
      <c r="A1992"/>
      <c r="B1992" s="38"/>
      <c r="C1992"/>
      <c r="D1992"/>
      <c r="E1992"/>
      <c r="F1992"/>
      <c r="G1992"/>
    </row>
    <row r="1993" spans="1:7" ht="15" customHeight="1" x14ac:dyDescent="0.25">
      <c r="A1993"/>
      <c r="B1993" s="38"/>
      <c r="C1993"/>
      <c r="D1993"/>
      <c r="E1993"/>
      <c r="F1993"/>
      <c r="G1993"/>
    </row>
    <row r="1994" spans="1:7" ht="15" customHeight="1" x14ac:dyDescent="0.25">
      <c r="A1994"/>
      <c r="B1994" s="38"/>
      <c r="C1994"/>
      <c r="D1994"/>
      <c r="E1994"/>
      <c r="F1994"/>
      <c r="G1994"/>
    </row>
    <row r="1995" spans="1:7" ht="15" customHeight="1" x14ac:dyDescent="0.25">
      <c r="A1995"/>
      <c r="B1995" s="38"/>
      <c r="C1995"/>
      <c r="D1995"/>
      <c r="E1995"/>
      <c r="F1995"/>
      <c r="G1995"/>
    </row>
    <row r="1996" spans="1:7" ht="15" customHeight="1" x14ac:dyDescent="0.25">
      <c r="A1996"/>
      <c r="B1996" s="38"/>
      <c r="C1996"/>
      <c r="D1996"/>
      <c r="E1996"/>
      <c r="F1996"/>
      <c r="G1996"/>
    </row>
    <row r="1997" spans="1:7" ht="15" customHeight="1" x14ac:dyDescent="0.25">
      <c r="A1997"/>
      <c r="B1997" s="38"/>
      <c r="C1997"/>
      <c r="D1997"/>
      <c r="E1997"/>
      <c r="F1997"/>
      <c r="G1997"/>
    </row>
    <row r="1998" spans="1:7" ht="15" customHeight="1" x14ac:dyDescent="0.25">
      <c r="A1998"/>
      <c r="B1998" s="38"/>
      <c r="C1998"/>
      <c r="D1998"/>
      <c r="E1998"/>
      <c r="F1998"/>
      <c r="G1998"/>
    </row>
    <row r="1999" spans="1:7" ht="15" customHeight="1" x14ac:dyDescent="0.25">
      <c r="A1999"/>
      <c r="B1999" s="38"/>
      <c r="C1999"/>
      <c r="D1999"/>
      <c r="E1999"/>
      <c r="F1999"/>
      <c r="G1999"/>
    </row>
    <row r="2000" spans="1:7" ht="15" customHeight="1" x14ac:dyDescent="0.25">
      <c r="A2000"/>
      <c r="B2000" s="38"/>
      <c r="C2000"/>
      <c r="D2000"/>
      <c r="E2000"/>
      <c r="F2000"/>
      <c r="G2000"/>
    </row>
    <row r="2001" spans="1:7" ht="15" customHeight="1" x14ac:dyDescent="0.25">
      <c r="A2001"/>
      <c r="B2001" s="38"/>
      <c r="C2001"/>
      <c r="D2001"/>
      <c r="E2001"/>
      <c r="F2001"/>
      <c r="G2001"/>
    </row>
    <row r="2002" spans="1:7" ht="15" customHeight="1" x14ac:dyDescent="0.25">
      <c r="A2002"/>
      <c r="B2002" s="38"/>
      <c r="C2002"/>
      <c r="D2002"/>
      <c r="E2002"/>
      <c r="F2002"/>
      <c r="G2002"/>
    </row>
    <row r="2003" spans="1:7" ht="15" customHeight="1" x14ac:dyDescent="0.25">
      <c r="A2003"/>
      <c r="B2003" s="38"/>
      <c r="C2003"/>
      <c r="D2003"/>
      <c r="E2003"/>
      <c r="F2003"/>
      <c r="G2003"/>
    </row>
    <row r="2004" spans="1:7" ht="15" customHeight="1" x14ac:dyDescent="0.25">
      <c r="A2004"/>
      <c r="B2004" s="38"/>
      <c r="C2004"/>
      <c r="D2004"/>
      <c r="E2004"/>
      <c r="F2004"/>
      <c r="G2004"/>
    </row>
    <row r="2005" spans="1:7" ht="15" customHeight="1" x14ac:dyDescent="0.25">
      <c r="A2005"/>
      <c r="B2005" s="38"/>
      <c r="C2005"/>
      <c r="D2005"/>
      <c r="E2005"/>
      <c r="F2005"/>
      <c r="G2005"/>
    </row>
    <row r="2006" spans="1:7" ht="15" customHeight="1" x14ac:dyDescent="0.25">
      <c r="A2006"/>
      <c r="B2006" s="38"/>
      <c r="C2006"/>
      <c r="D2006"/>
      <c r="E2006"/>
      <c r="F2006"/>
      <c r="G2006"/>
    </row>
    <row r="2007" spans="1:7" ht="15" customHeight="1" x14ac:dyDescent="0.25">
      <c r="A2007"/>
      <c r="B2007" s="38"/>
      <c r="C2007"/>
      <c r="D2007"/>
      <c r="E2007"/>
      <c r="F2007"/>
      <c r="G2007"/>
    </row>
    <row r="2008" spans="1:7" ht="15" customHeight="1" x14ac:dyDescent="0.25">
      <c r="A2008"/>
      <c r="B2008" s="38"/>
      <c r="C2008"/>
      <c r="D2008"/>
      <c r="E2008"/>
      <c r="F2008"/>
      <c r="G2008"/>
    </row>
    <row r="2009" spans="1:7" ht="15" customHeight="1" x14ac:dyDescent="0.25">
      <c r="A2009"/>
      <c r="B2009" s="38"/>
      <c r="C2009"/>
      <c r="D2009"/>
      <c r="E2009"/>
      <c r="F2009"/>
      <c r="G2009"/>
    </row>
    <row r="2010" spans="1:7" ht="15" customHeight="1" x14ac:dyDescent="0.25">
      <c r="A2010"/>
      <c r="B2010" s="38"/>
      <c r="C2010"/>
      <c r="D2010"/>
      <c r="E2010"/>
      <c r="F2010"/>
      <c r="G2010"/>
    </row>
    <row r="2011" spans="1:7" ht="15" customHeight="1" x14ac:dyDescent="0.25">
      <c r="A2011"/>
      <c r="B2011" s="38"/>
      <c r="C2011"/>
      <c r="D2011"/>
      <c r="E2011"/>
      <c r="F2011"/>
      <c r="G2011"/>
    </row>
    <row r="2012" spans="1:7" ht="15" customHeight="1" x14ac:dyDescent="0.25">
      <c r="A2012"/>
      <c r="B2012" s="38"/>
      <c r="C2012"/>
      <c r="D2012"/>
      <c r="E2012"/>
      <c r="F2012"/>
      <c r="G2012"/>
    </row>
    <row r="2013" spans="1:7" ht="15" customHeight="1" x14ac:dyDescent="0.25">
      <c r="A2013"/>
      <c r="B2013" s="38"/>
      <c r="C2013"/>
      <c r="D2013"/>
      <c r="E2013"/>
      <c r="F2013"/>
      <c r="G2013"/>
    </row>
    <row r="2014" spans="1:7" ht="15" customHeight="1" x14ac:dyDescent="0.25">
      <c r="A2014"/>
      <c r="B2014" s="38"/>
      <c r="C2014"/>
      <c r="D2014"/>
      <c r="E2014"/>
      <c r="F2014"/>
      <c r="G2014"/>
    </row>
    <row r="2015" spans="1:7" ht="15" customHeight="1" x14ac:dyDescent="0.25">
      <c r="A2015"/>
      <c r="B2015" s="38"/>
      <c r="C2015"/>
      <c r="D2015"/>
      <c r="E2015"/>
      <c r="F2015"/>
      <c r="G2015"/>
    </row>
    <row r="2016" spans="1:7" ht="15" customHeight="1" x14ac:dyDescent="0.25">
      <c r="A2016"/>
      <c r="B2016" s="38"/>
      <c r="C2016"/>
      <c r="D2016"/>
      <c r="E2016"/>
      <c r="F2016"/>
      <c r="G2016"/>
    </row>
    <row r="2017" spans="1:7" ht="15" customHeight="1" x14ac:dyDescent="0.25">
      <c r="A2017"/>
      <c r="B2017" s="38"/>
      <c r="C2017"/>
      <c r="D2017"/>
      <c r="E2017"/>
      <c r="F2017"/>
      <c r="G2017"/>
    </row>
    <row r="2018" spans="1:7" ht="15" customHeight="1" x14ac:dyDescent="0.25">
      <c r="A2018"/>
      <c r="B2018" s="38"/>
      <c r="C2018"/>
      <c r="D2018"/>
      <c r="E2018"/>
      <c r="F2018"/>
      <c r="G2018"/>
    </row>
    <row r="2019" spans="1:7" ht="15" customHeight="1" x14ac:dyDescent="0.25">
      <c r="A2019"/>
      <c r="B2019" s="38"/>
      <c r="C2019"/>
      <c r="D2019"/>
      <c r="E2019"/>
      <c r="F2019"/>
      <c r="G2019"/>
    </row>
    <row r="2020" spans="1:7" ht="15" customHeight="1" x14ac:dyDescent="0.25">
      <c r="A2020"/>
      <c r="B2020" s="38"/>
      <c r="C2020"/>
      <c r="D2020"/>
      <c r="E2020"/>
      <c r="F2020"/>
      <c r="G2020"/>
    </row>
    <row r="2021" spans="1:7" ht="15" customHeight="1" x14ac:dyDescent="0.25">
      <c r="A2021"/>
      <c r="B2021" s="38"/>
      <c r="C2021"/>
      <c r="D2021"/>
      <c r="E2021"/>
      <c r="F2021"/>
      <c r="G2021"/>
    </row>
    <row r="2022" spans="1:7" ht="15" customHeight="1" x14ac:dyDescent="0.25">
      <c r="A2022"/>
      <c r="B2022" s="38"/>
      <c r="C2022"/>
      <c r="D2022"/>
      <c r="E2022"/>
      <c r="F2022"/>
      <c r="G2022"/>
    </row>
    <row r="2023" spans="1:7" ht="15" customHeight="1" x14ac:dyDescent="0.25">
      <c r="A2023"/>
      <c r="B2023" s="38"/>
      <c r="C2023"/>
      <c r="D2023"/>
      <c r="E2023"/>
      <c r="F2023"/>
      <c r="G2023"/>
    </row>
    <row r="2024" spans="1:7" ht="15" customHeight="1" x14ac:dyDescent="0.25">
      <c r="A2024"/>
      <c r="B2024" s="38"/>
      <c r="C2024"/>
      <c r="D2024"/>
      <c r="E2024"/>
      <c r="F2024"/>
      <c r="G2024"/>
    </row>
    <row r="2025" spans="1:7" ht="15" customHeight="1" x14ac:dyDescent="0.25">
      <c r="A2025"/>
      <c r="B2025" s="38"/>
      <c r="C2025"/>
      <c r="D2025"/>
      <c r="E2025"/>
      <c r="F2025"/>
      <c r="G2025"/>
    </row>
    <row r="2026" spans="1:7" ht="15" customHeight="1" x14ac:dyDescent="0.25">
      <c r="A2026"/>
      <c r="B2026" s="38"/>
      <c r="C2026"/>
      <c r="D2026"/>
      <c r="E2026"/>
      <c r="F2026"/>
      <c r="G2026"/>
    </row>
    <row r="2027" spans="1:7" ht="15" customHeight="1" x14ac:dyDescent="0.25">
      <c r="A2027"/>
      <c r="B2027" s="38"/>
      <c r="C2027"/>
      <c r="D2027"/>
      <c r="E2027"/>
      <c r="F2027"/>
      <c r="G2027"/>
    </row>
    <row r="2028" spans="1:7" ht="15" customHeight="1" x14ac:dyDescent="0.25">
      <c r="A2028"/>
      <c r="B2028" s="38"/>
      <c r="C2028"/>
      <c r="D2028"/>
      <c r="E2028"/>
      <c r="F2028"/>
      <c r="G2028"/>
    </row>
    <row r="2029" spans="1:7" ht="15" customHeight="1" x14ac:dyDescent="0.25">
      <c r="A2029"/>
      <c r="B2029" s="38"/>
      <c r="C2029"/>
      <c r="D2029"/>
      <c r="E2029"/>
      <c r="F2029"/>
      <c r="G2029"/>
    </row>
    <row r="2030" spans="1:7" ht="15" customHeight="1" x14ac:dyDescent="0.25">
      <c r="A2030"/>
      <c r="B2030" s="38"/>
      <c r="C2030"/>
      <c r="D2030"/>
      <c r="E2030"/>
      <c r="F2030"/>
      <c r="G2030"/>
    </row>
    <row r="2031" spans="1:7" ht="15" customHeight="1" x14ac:dyDescent="0.25">
      <c r="A2031"/>
      <c r="B2031" s="38"/>
      <c r="C2031"/>
      <c r="D2031"/>
      <c r="E2031"/>
      <c r="F2031"/>
      <c r="G2031"/>
    </row>
    <row r="2032" spans="1:7" ht="15" customHeight="1" x14ac:dyDescent="0.25">
      <c r="A2032"/>
      <c r="B2032" s="38"/>
      <c r="C2032"/>
      <c r="D2032"/>
      <c r="E2032"/>
      <c r="F2032"/>
      <c r="G2032"/>
    </row>
    <row r="2033" spans="1:7" ht="15" customHeight="1" x14ac:dyDescent="0.25">
      <c r="A2033"/>
      <c r="B2033" s="38"/>
      <c r="C2033"/>
      <c r="D2033"/>
      <c r="E2033"/>
      <c r="F2033"/>
      <c r="G2033"/>
    </row>
    <row r="2034" spans="1:7" ht="15" customHeight="1" x14ac:dyDescent="0.25">
      <c r="A2034"/>
      <c r="B2034" s="38"/>
      <c r="C2034"/>
      <c r="D2034"/>
      <c r="E2034"/>
      <c r="F2034"/>
      <c r="G2034"/>
    </row>
    <row r="2035" spans="1:7" ht="15" customHeight="1" x14ac:dyDescent="0.25">
      <c r="A2035"/>
      <c r="B2035" s="38"/>
      <c r="C2035"/>
      <c r="D2035"/>
      <c r="E2035"/>
      <c r="F2035"/>
      <c r="G2035"/>
    </row>
    <row r="2036" spans="1:7" ht="15" customHeight="1" x14ac:dyDescent="0.25">
      <c r="A2036"/>
      <c r="B2036" s="38"/>
      <c r="C2036"/>
      <c r="D2036"/>
      <c r="E2036"/>
      <c r="F2036"/>
      <c r="G2036"/>
    </row>
    <row r="2037" spans="1:7" ht="15" customHeight="1" x14ac:dyDescent="0.25">
      <c r="A2037"/>
      <c r="B2037" s="38"/>
      <c r="C2037"/>
      <c r="D2037"/>
      <c r="E2037"/>
      <c r="F2037"/>
      <c r="G2037"/>
    </row>
    <row r="2038" spans="1:7" ht="15" customHeight="1" x14ac:dyDescent="0.25">
      <c r="A2038"/>
      <c r="B2038" s="38"/>
      <c r="C2038"/>
      <c r="D2038"/>
      <c r="E2038"/>
      <c r="F2038"/>
      <c r="G2038"/>
    </row>
    <row r="2039" spans="1:7" ht="15" customHeight="1" x14ac:dyDescent="0.25">
      <c r="A2039"/>
      <c r="B2039" s="38"/>
      <c r="C2039"/>
      <c r="D2039"/>
      <c r="E2039"/>
      <c r="F2039"/>
      <c r="G2039"/>
    </row>
    <row r="2040" spans="1:7" ht="15" customHeight="1" x14ac:dyDescent="0.25">
      <c r="A2040"/>
      <c r="B2040" s="38"/>
      <c r="C2040"/>
      <c r="D2040"/>
      <c r="E2040"/>
      <c r="F2040"/>
      <c r="G2040"/>
    </row>
    <row r="2041" spans="1:7" ht="15" customHeight="1" x14ac:dyDescent="0.25">
      <c r="A2041"/>
      <c r="B2041" s="38"/>
      <c r="C2041"/>
      <c r="D2041"/>
      <c r="E2041"/>
      <c r="F2041"/>
      <c r="G2041"/>
    </row>
    <row r="2042" spans="1:7" ht="15" customHeight="1" x14ac:dyDescent="0.25">
      <c r="A2042"/>
      <c r="B2042" s="38"/>
      <c r="C2042"/>
      <c r="D2042"/>
      <c r="E2042"/>
      <c r="F2042"/>
      <c r="G2042"/>
    </row>
    <row r="2043" spans="1:7" ht="15" customHeight="1" x14ac:dyDescent="0.25">
      <c r="A2043"/>
      <c r="B2043" s="38"/>
      <c r="C2043"/>
      <c r="D2043"/>
      <c r="E2043"/>
      <c r="F2043"/>
      <c r="G2043"/>
    </row>
    <row r="2044" spans="1:7" ht="15" customHeight="1" x14ac:dyDescent="0.25">
      <c r="A2044"/>
      <c r="B2044" s="38"/>
      <c r="C2044"/>
      <c r="D2044"/>
      <c r="E2044"/>
      <c r="F2044"/>
      <c r="G2044"/>
    </row>
    <row r="2045" spans="1:7" ht="15" customHeight="1" x14ac:dyDescent="0.25">
      <c r="A2045"/>
      <c r="B2045" s="38"/>
      <c r="C2045"/>
      <c r="D2045"/>
      <c r="E2045"/>
      <c r="F2045"/>
      <c r="G2045"/>
    </row>
    <row r="2046" spans="1:7" ht="15" customHeight="1" x14ac:dyDescent="0.25">
      <c r="A2046"/>
      <c r="B2046" s="38"/>
      <c r="C2046"/>
      <c r="D2046"/>
      <c r="E2046"/>
      <c r="F2046"/>
      <c r="G2046"/>
    </row>
    <row r="2047" spans="1:7" ht="15" customHeight="1" x14ac:dyDescent="0.25">
      <c r="A2047"/>
      <c r="B2047" s="38"/>
      <c r="C2047"/>
      <c r="D2047"/>
      <c r="E2047"/>
      <c r="F2047"/>
      <c r="G2047"/>
    </row>
    <row r="2048" spans="1:7" ht="15" customHeight="1" x14ac:dyDescent="0.25">
      <c r="A2048"/>
      <c r="B2048" s="38"/>
      <c r="C2048"/>
      <c r="D2048"/>
      <c r="E2048"/>
      <c r="F2048"/>
      <c r="G2048"/>
    </row>
    <row r="2049" spans="1:7" ht="15" customHeight="1" x14ac:dyDescent="0.25">
      <c r="A2049"/>
      <c r="B2049" s="38"/>
      <c r="C2049"/>
      <c r="D2049"/>
      <c r="E2049"/>
      <c r="F2049"/>
      <c r="G2049"/>
    </row>
    <row r="2050" spans="1:7" ht="15" customHeight="1" x14ac:dyDescent="0.25">
      <c r="A2050"/>
      <c r="B2050" s="38"/>
      <c r="C2050"/>
      <c r="D2050"/>
      <c r="E2050"/>
      <c r="F2050"/>
      <c r="G2050"/>
    </row>
    <row r="2051" spans="1:7" ht="15" customHeight="1" x14ac:dyDescent="0.25">
      <c r="A2051"/>
      <c r="B2051" s="38"/>
      <c r="C2051"/>
      <c r="D2051"/>
      <c r="E2051"/>
      <c r="F2051"/>
      <c r="G2051"/>
    </row>
    <row r="2052" spans="1:7" ht="15" customHeight="1" x14ac:dyDescent="0.25">
      <c r="A2052"/>
      <c r="B2052" s="38"/>
      <c r="C2052"/>
      <c r="D2052"/>
      <c r="E2052"/>
      <c r="F2052"/>
      <c r="G2052"/>
    </row>
    <row r="2053" spans="1:7" ht="15" customHeight="1" x14ac:dyDescent="0.25">
      <c r="A2053"/>
      <c r="B2053" s="38"/>
      <c r="C2053"/>
      <c r="D2053"/>
      <c r="E2053"/>
      <c r="F2053"/>
      <c r="G2053"/>
    </row>
    <row r="2054" spans="1:7" ht="15" customHeight="1" x14ac:dyDescent="0.25">
      <c r="A2054"/>
      <c r="B2054" s="38"/>
      <c r="C2054"/>
      <c r="D2054"/>
      <c r="E2054"/>
      <c r="F2054"/>
      <c r="G2054"/>
    </row>
    <row r="2055" spans="1:7" ht="15" customHeight="1" x14ac:dyDescent="0.25">
      <c r="A2055"/>
      <c r="B2055" s="38"/>
      <c r="C2055"/>
      <c r="D2055"/>
      <c r="E2055"/>
      <c r="F2055"/>
      <c r="G2055"/>
    </row>
    <row r="2056" spans="1:7" ht="15" customHeight="1" x14ac:dyDescent="0.25">
      <c r="A2056"/>
      <c r="B2056" s="38"/>
      <c r="C2056"/>
      <c r="D2056"/>
      <c r="E2056"/>
      <c r="F2056"/>
      <c r="G2056"/>
    </row>
    <row r="2057" spans="1:7" ht="15" customHeight="1" x14ac:dyDescent="0.25">
      <c r="A2057"/>
      <c r="B2057" s="38"/>
      <c r="C2057"/>
      <c r="D2057"/>
      <c r="E2057"/>
      <c r="F2057"/>
      <c r="G2057"/>
    </row>
    <row r="2058" spans="1:7" ht="15" customHeight="1" x14ac:dyDescent="0.25">
      <c r="A2058"/>
      <c r="B2058" s="38"/>
      <c r="C2058"/>
      <c r="D2058"/>
      <c r="E2058"/>
      <c r="F2058"/>
      <c r="G2058"/>
    </row>
    <row r="2059" spans="1:7" ht="15" customHeight="1" x14ac:dyDescent="0.25">
      <c r="A2059"/>
      <c r="B2059" s="38"/>
      <c r="C2059"/>
      <c r="D2059"/>
      <c r="E2059"/>
      <c r="F2059"/>
      <c r="G2059"/>
    </row>
    <row r="2060" spans="1:7" ht="15" customHeight="1" x14ac:dyDescent="0.25">
      <c r="A2060"/>
      <c r="B2060" s="38"/>
      <c r="C2060"/>
      <c r="D2060"/>
      <c r="E2060"/>
      <c r="F2060"/>
      <c r="G2060"/>
    </row>
    <row r="2061" spans="1:7" ht="15" customHeight="1" x14ac:dyDescent="0.25">
      <c r="A2061"/>
      <c r="B2061" s="38"/>
      <c r="C2061"/>
      <c r="D2061"/>
      <c r="E2061"/>
      <c r="F2061"/>
      <c r="G2061"/>
    </row>
    <row r="2062" spans="1:7" ht="15" customHeight="1" x14ac:dyDescent="0.25">
      <c r="A2062"/>
      <c r="B2062" s="38"/>
      <c r="C2062"/>
      <c r="D2062"/>
      <c r="E2062"/>
      <c r="F2062"/>
      <c r="G2062"/>
    </row>
    <row r="2063" spans="1:7" ht="15" customHeight="1" x14ac:dyDescent="0.25">
      <c r="A2063"/>
      <c r="B2063" s="38"/>
      <c r="C2063"/>
      <c r="D2063"/>
      <c r="E2063"/>
      <c r="F2063"/>
      <c r="G2063"/>
    </row>
    <row r="2064" spans="1:7" ht="15" customHeight="1" x14ac:dyDescent="0.25">
      <c r="A2064"/>
      <c r="B2064" s="38"/>
      <c r="C2064"/>
      <c r="D2064"/>
      <c r="E2064"/>
      <c r="F2064"/>
      <c r="G2064"/>
    </row>
    <row r="2065" spans="1:7" ht="15" customHeight="1" x14ac:dyDescent="0.25">
      <c r="A2065"/>
      <c r="B2065" s="38"/>
      <c r="C2065"/>
      <c r="D2065"/>
      <c r="E2065"/>
      <c r="F2065"/>
      <c r="G2065"/>
    </row>
    <row r="2066" spans="1:7" ht="15" customHeight="1" x14ac:dyDescent="0.25">
      <c r="A2066"/>
      <c r="B2066" s="38"/>
      <c r="C2066"/>
      <c r="D2066"/>
      <c r="E2066"/>
      <c r="F2066"/>
      <c r="G2066"/>
    </row>
    <row r="2067" spans="1:7" ht="15" customHeight="1" x14ac:dyDescent="0.25">
      <c r="A2067"/>
      <c r="B2067" s="38"/>
      <c r="C2067"/>
      <c r="D2067"/>
      <c r="E2067"/>
      <c r="F2067"/>
      <c r="G2067"/>
    </row>
    <row r="2068" spans="1:7" ht="15" customHeight="1" x14ac:dyDescent="0.25">
      <c r="A2068"/>
      <c r="B2068" s="38"/>
      <c r="C2068"/>
      <c r="D2068"/>
      <c r="E2068"/>
      <c r="F2068"/>
      <c r="G2068"/>
    </row>
    <row r="2069" spans="1:7" ht="15" customHeight="1" x14ac:dyDescent="0.25">
      <c r="A2069"/>
      <c r="B2069" s="38"/>
      <c r="C2069"/>
      <c r="D2069"/>
      <c r="E2069"/>
      <c r="F2069"/>
      <c r="G2069"/>
    </row>
    <row r="2070" spans="1:7" ht="15" customHeight="1" x14ac:dyDescent="0.25">
      <c r="A2070"/>
      <c r="B2070" s="38"/>
      <c r="C2070"/>
      <c r="D2070"/>
      <c r="E2070"/>
      <c r="F2070"/>
      <c r="G2070"/>
    </row>
    <row r="2071" spans="1:7" ht="15" customHeight="1" x14ac:dyDescent="0.25">
      <c r="A2071"/>
      <c r="B2071" s="38"/>
      <c r="C2071"/>
      <c r="D2071"/>
      <c r="E2071"/>
      <c r="F2071"/>
      <c r="G2071"/>
    </row>
    <row r="2072" spans="1:7" ht="15" customHeight="1" x14ac:dyDescent="0.25">
      <c r="A2072"/>
      <c r="B2072" s="38"/>
      <c r="C2072"/>
      <c r="D2072"/>
      <c r="E2072"/>
      <c r="F2072"/>
      <c r="G2072"/>
    </row>
    <row r="2073" spans="1:7" ht="15" customHeight="1" x14ac:dyDescent="0.25">
      <c r="A2073"/>
      <c r="B2073" s="38"/>
      <c r="C2073"/>
      <c r="D2073"/>
      <c r="E2073"/>
      <c r="F2073"/>
      <c r="G2073"/>
    </row>
    <row r="2074" spans="1:7" ht="15" customHeight="1" x14ac:dyDescent="0.25">
      <c r="A2074"/>
      <c r="B2074" s="38"/>
      <c r="C2074"/>
      <c r="D2074"/>
      <c r="E2074"/>
      <c r="F2074"/>
      <c r="G2074"/>
    </row>
    <row r="2075" spans="1:7" ht="15" customHeight="1" x14ac:dyDescent="0.25">
      <c r="A2075"/>
      <c r="B2075" s="38"/>
      <c r="C2075"/>
      <c r="D2075"/>
      <c r="E2075"/>
      <c r="F2075"/>
      <c r="G2075"/>
    </row>
    <row r="2076" spans="1:7" ht="15" customHeight="1" x14ac:dyDescent="0.25">
      <c r="A2076"/>
      <c r="B2076" s="38"/>
      <c r="C2076"/>
      <c r="D2076"/>
      <c r="E2076"/>
      <c r="F2076"/>
      <c r="G2076"/>
    </row>
    <row r="2077" spans="1:7" ht="15" customHeight="1" x14ac:dyDescent="0.25">
      <c r="A2077"/>
      <c r="B2077" s="38"/>
      <c r="C2077"/>
      <c r="D2077"/>
      <c r="E2077"/>
      <c r="F2077"/>
      <c r="G2077"/>
    </row>
    <row r="2078" spans="1:7" ht="15" customHeight="1" x14ac:dyDescent="0.25">
      <c r="A2078"/>
      <c r="B2078" s="38"/>
      <c r="C2078"/>
      <c r="D2078"/>
      <c r="E2078"/>
      <c r="F2078"/>
      <c r="G2078"/>
    </row>
    <row r="2079" spans="1:7" ht="15" customHeight="1" x14ac:dyDescent="0.25">
      <c r="A2079"/>
      <c r="B2079" s="38"/>
      <c r="C2079"/>
      <c r="D2079"/>
      <c r="E2079"/>
      <c r="F2079"/>
      <c r="G2079"/>
    </row>
    <row r="2080" spans="1:7" ht="15" customHeight="1" x14ac:dyDescent="0.25">
      <c r="A2080"/>
      <c r="B2080" s="38"/>
      <c r="C2080"/>
      <c r="D2080"/>
      <c r="E2080"/>
      <c r="F2080"/>
      <c r="G2080"/>
    </row>
    <row r="2081" spans="1:7" ht="15" customHeight="1" x14ac:dyDescent="0.25">
      <c r="A2081"/>
      <c r="B2081" s="38"/>
      <c r="C2081"/>
      <c r="D2081"/>
      <c r="E2081"/>
      <c r="F2081"/>
      <c r="G2081"/>
    </row>
    <row r="2082" spans="1:7" ht="15" customHeight="1" x14ac:dyDescent="0.25">
      <c r="A2082"/>
      <c r="B2082" s="38"/>
      <c r="C2082"/>
      <c r="D2082"/>
      <c r="E2082"/>
      <c r="F2082"/>
      <c r="G2082"/>
    </row>
    <row r="2083" spans="1:7" ht="15" customHeight="1" x14ac:dyDescent="0.25">
      <c r="A2083"/>
      <c r="B2083" s="38"/>
      <c r="C2083"/>
      <c r="D2083"/>
      <c r="E2083"/>
      <c r="F2083"/>
      <c r="G2083"/>
    </row>
    <row r="2084" spans="1:7" ht="15" customHeight="1" x14ac:dyDescent="0.25">
      <c r="A2084"/>
      <c r="B2084" s="38"/>
      <c r="C2084"/>
      <c r="D2084"/>
      <c r="E2084"/>
      <c r="F2084"/>
      <c r="G2084"/>
    </row>
    <row r="2085" spans="1:7" ht="15" customHeight="1" x14ac:dyDescent="0.25">
      <c r="A2085"/>
      <c r="B2085" s="38"/>
      <c r="C2085"/>
      <c r="D2085"/>
      <c r="E2085"/>
      <c r="F2085"/>
      <c r="G2085"/>
    </row>
    <row r="2086" spans="1:7" ht="15" customHeight="1" x14ac:dyDescent="0.25">
      <c r="A2086"/>
      <c r="B2086" s="38"/>
      <c r="C2086"/>
      <c r="D2086"/>
      <c r="E2086"/>
      <c r="F2086"/>
      <c r="G2086"/>
    </row>
    <row r="2087" spans="1:7" ht="15" customHeight="1" x14ac:dyDescent="0.25">
      <c r="A2087"/>
      <c r="B2087" s="38"/>
      <c r="C2087"/>
      <c r="D2087"/>
      <c r="E2087"/>
      <c r="F2087"/>
      <c r="G2087"/>
    </row>
    <row r="2088" spans="1:7" ht="15" customHeight="1" x14ac:dyDescent="0.25">
      <c r="A2088"/>
      <c r="B2088" s="38"/>
      <c r="C2088"/>
      <c r="D2088"/>
      <c r="E2088"/>
      <c r="F2088"/>
      <c r="G2088"/>
    </row>
    <row r="2089" spans="1:7" ht="15" customHeight="1" x14ac:dyDescent="0.25">
      <c r="A2089"/>
      <c r="B2089" s="38"/>
      <c r="C2089"/>
      <c r="D2089"/>
      <c r="E2089"/>
      <c r="F2089"/>
      <c r="G2089"/>
    </row>
    <row r="2090" spans="1:7" ht="15" customHeight="1" x14ac:dyDescent="0.25">
      <c r="A2090"/>
      <c r="B2090" s="38"/>
      <c r="C2090"/>
      <c r="D2090"/>
      <c r="E2090"/>
      <c r="F2090"/>
      <c r="G2090"/>
    </row>
    <row r="2091" spans="1:7" ht="15" customHeight="1" x14ac:dyDescent="0.25">
      <c r="A2091"/>
      <c r="B2091" s="38"/>
      <c r="C2091"/>
      <c r="D2091"/>
      <c r="E2091"/>
      <c r="F2091"/>
      <c r="G2091"/>
    </row>
    <row r="2092" spans="1:7" ht="15" customHeight="1" x14ac:dyDescent="0.25">
      <c r="A2092"/>
      <c r="B2092" s="38"/>
      <c r="C2092"/>
      <c r="D2092"/>
      <c r="E2092"/>
      <c r="F2092"/>
      <c r="G2092"/>
    </row>
    <row r="2093" spans="1:7" ht="15" customHeight="1" x14ac:dyDescent="0.25">
      <c r="A2093"/>
      <c r="B2093" s="38"/>
      <c r="C2093"/>
      <c r="D2093"/>
      <c r="E2093"/>
      <c r="F2093"/>
      <c r="G2093"/>
    </row>
    <row r="2094" spans="1:7" ht="15" customHeight="1" x14ac:dyDescent="0.25">
      <c r="A2094"/>
      <c r="B2094" s="38"/>
      <c r="C2094"/>
      <c r="D2094"/>
      <c r="E2094"/>
      <c r="F2094"/>
      <c r="G2094"/>
    </row>
    <row r="2095" spans="1:7" ht="15" customHeight="1" x14ac:dyDescent="0.25">
      <c r="A2095"/>
      <c r="B2095" s="38"/>
      <c r="C2095"/>
      <c r="D2095"/>
      <c r="E2095"/>
      <c r="F2095"/>
      <c r="G2095"/>
    </row>
    <row r="2096" spans="1:7" ht="15" customHeight="1" x14ac:dyDescent="0.25">
      <c r="A2096"/>
      <c r="B2096" s="38"/>
      <c r="C2096"/>
      <c r="D2096"/>
      <c r="E2096"/>
      <c r="F2096"/>
      <c r="G2096"/>
    </row>
    <row r="2097" spans="1:7" ht="15" customHeight="1" x14ac:dyDescent="0.25">
      <c r="A2097"/>
      <c r="B2097" s="38"/>
      <c r="C2097"/>
      <c r="D2097"/>
      <c r="E2097"/>
      <c r="F2097"/>
      <c r="G2097"/>
    </row>
    <row r="2098" spans="1:7" ht="15" customHeight="1" x14ac:dyDescent="0.25">
      <c r="A2098"/>
      <c r="B2098" s="38"/>
      <c r="C2098"/>
      <c r="D2098"/>
      <c r="E2098"/>
      <c r="F2098"/>
      <c r="G2098"/>
    </row>
    <row r="2099" spans="1:7" ht="15" customHeight="1" x14ac:dyDescent="0.25">
      <c r="A2099"/>
      <c r="B2099" s="38"/>
      <c r="C2099"/>
      <c r="D2099"/>
      <c r="E2099"/>
      <c r="F2099"/>
      <c r="G2099"/>
    </row>
    <row r="2100" spans="1:7" ht="15" customHeight="1" x14ac:dyDescent="0.25">
      <c r="A2100"/>
      <c r="B2100" s="38"/>
      <c r="C2100"/>
      <c r="D2100"/>
      <c r="E2100"/>
      <c r="F2100"/>
      <c r="G2100"/>
    </row>
    <row r="2101" spans="1:7" ht="15" customHeight="1" x14ac:dyDescent="0.25">
      <c r="A2101"/>
      <c r="B2101" s="38"/>
      <c r="C2101"/>
      <c r="D2101"/>
      <c r="E2101"/>
      <c r="F2101"/>
      <c r="G2101"/>
    </row>
    <row r="2102" spans="1:7" ht="15" customHeight="1" x14ac:dyDescent="0.25">
      <c r="A2102"/>
      <c r="B2102" s="38"/>
      <c r="C2102"/>
      <c r="D2102"/>
      <c r="E2102"/>
      <c r="F2102"/>
      <c r="G2102"/>
    </row>
    <row r="2103" spans="1:7" ht="15" customHeight="1" x14ac:dyDescent="0.25">
      <c r="A2103"/>
      <c r="B2103" s="38"/>
      <c r="C2103"/>
      <c r="D2103"/>
      <c r="E2103"/>
      <c r="F2103"/>
      <c r="G2103"/>
    </row>
    <row r="2104" spans="1:7" ht="15" customHeight="1" x14ac:dyDescent="0.25">
      <c r="A2104"/>
      <c r="B2104" s="38"/>
      <c r="C2104"/>
      <c r="D2104"/>
      <c r="E2104"/>
      <c r="F2104"/>
      <c r="G2104"/>
    </row>
    <row r="2105" spans="1:7" ht="15" customHeight="1" x14ac:dyDescent="0.25">
      <c r="A2105"/>
      <c r="B2105" s="38"/>
      <c r="C2105"/>
      <c r="D2105"/>
      <c r="E2105"/>
      <c r="F2105"/>
      <c r="G2105"/>
    </row>
    <row r="2106" spans="1:7" ht="15" customHeight="1" x14ac:dyDescent="0.25">
      <c r="A2106"/>
      <c r="B2106" s="38"/>
      <c r="C2106"/>
      <c r="D2106"/>
      <c r="E2106"/>
      <c r="F2106"/>
      <c r="G2106"/>
    </row>
    <row r="2107" spans="1:7" ht="15" customHeight="1" x14ac:dyDescent="0.25">
      <c r="A2107"/>
      <c r="B2107" s="38"/>
      <c r="C2107"/>
      <c r="D2107"/>
      <c r="E2107"/>
      <c r="F2107"/>
      <c r="G2107"/>
    </row>
    <row r="2108" spans="1:7" ht="15" customHeight="1" x14ac:dyDescent="0.25">
      <c r="A2108"/>
      <c r="B2108" s="38"/>
      <c r="C2108"/>
      <c r="D2108"/>
      <c r="E2108"/>
      <c r="F2108"/>
      <c r="G2108"/>
    </row>
    <row r="2109" spans="1:7" ht="15" customHeight="1" x14ac:dyDescent="0.25">
      <c r="A2109"/>
      <c r="B2109" s="38"/>
      <c r="C2109"/>
      <c r="D2109"/>
      <c r="E2109"/>
      <c r="F2109"/>
      <c r="G2109"/>
    </row>
    <row r="2110" spans="1:7" ht="15" customHeight="1" x14ac:dyDescent="0.25">
      <c r="A2110"/>
      <c r="B2110" s="38"/>
      <c r="C2110"/>
      <c r="D2110"/>
      <c r="E2110"/>
      <c r="F2110"/>
      <c r="G2110"/>
    </row>
    <row r="2111" spans="1:7" ht="15" customHeight="1" x14ac:dyDescent="0.25">
      <c r="A2111"/>
      <c r="B2111" s="38"/>
      <c r="C2111"/>
      <c r="D2111"/>
      <c r="E2111"/>
      <c r="F2111"/>
      <c r="G2111"/>
    </row>
    <row r="2112" spans="1:7" ht="15" customHeight="1" x14ac:dyDescent="0.25">
      <c r="A2112"/>
      <c r="B2112" s="38"/>
      <c r="C2112"/>
      <c r="D2112"/>
      <c r="E2112"/>
      <c r="F2112"/>
      <c r="G2112"/>
    </row>
    <row r="2113" spans="1:7" ht="15" customHeight="1" x14ac:dyDescent="0.25">
      <c r="A2113"/>
      <c r="B2113" s="38"/>
      <c r="C2113"/>
      <c r="D2113"/>
      <c r="E2113"/>
      <c r="F2113"/>
      <c r="G2113"/>
    </row>
    <row r="2114" spans="1:7" ht="15" customHeight="1" x14ac:dyDescent="0.25">
      <c r="A2114"/>
      <c r="B2114" s="38"/>
      <c r="C2114"/>
      <c r="D2114"/>
      <c r="E2114"/>
      <c r="F2114"/>
      <c r="G2114"/>
    </row>
    <row r="2115" spans="1:7" ht="15" customHeight="1" x14ac:dyDescent="0.25">
      <c r="A2115"/>
      <c r="B2115" s="38"/>
      <c r="C2115"/>
      <c r="D2115"/>
      <c r="E2115"/>
      <c r="F2115"/>
      <c r="G2115"/>
    </row>
    <row r="2116" spans="1:7" ht="15" customHeight="1" x14ac:dyDescent="0.25">
      <c r="A2116"/>
      <c r="B2116" s="38"/>
      <c r="C2116"/>
      <c r="D2116"/>
      <c r="E2116"/>
      <c r="F2116"/>
      <c r="G2116"/>
    </row>
    <row r="2117" spans="1:7" ht="15" customHeight="1" x14ac:dyDescent="0.25">
      <c r="A2117"/>
      <c r="B2117" s="38"/>
      <c r="C2117"/>
      <c r="D2117"/>
      <c r="E2117"/>
      <c r="F2117"/>
      <c r="G2117"/>
    </row>
    <row r="2118" spans="1:7" ht="15" customHeight="1" x14ac:dyDescent="0.25">
      <c r="A2118"/>
      <c r="B2118" s="38"/>
      <c r="C2118"/>
      <c r="D2118"/>
      <c r="E2118"/>
      <c r="F2118"/>
      <c r="G2118"/>
    </row>
    <row r="2119" spans="1:7" ht="15" customHeight="1" x14ac:dyDescent="0.25">
      <c r="A2119"/>
      <c r="B2119" s="38"/>
      <c r="C2119"/>
      <c r="D2119"/>
      <c r="E2119"/>
      <c r="F2119"/>
      <c r="G2119"/>
    </row>
    <row r="2120" spans="1:7" ht="15" customHeight="1" x14ac:dyDescent="0.25">
      <c r="A2120"/>
      <c r="B2120" s="38"/>
      <c r="C2120"/>
      <c r="D2120"/>
      <c r="E2120"/>
      <c r="F2120"/>
      <c r="G2120"/>
    </row>
    <row r="2121" spans="1:7" ht="15" customHeight="1" x14ac:dyDescent="0.25">
      <c r="A2121"/>
      <c r="B2121" s="38"/>
      <c r="C2121"/>
      <c r="D2121"/>
      <c r="E2121"/>
      <c r="F2121"/>
      <c r="G2121"/>
    </row>
    <row r="2122" spans="1:7" ht="15" customHeight="1" x14ac:dyDescent="0.25">
      <c r="A2122"/>
      <c r="B2122" s="38"/>
      <c r="C2122"/>
      <c r="D2122"/>
      <c r="E2122"/>
      <c r="F2122"/>
      <c r="G2122"/>
    </row>
    <row r="2123" spans="1:7" ht="15" customHeight="1" x14ac:dyDescent="0.25">
      <c r="A2123"/>
      <c r="B2123" s="38"/>
      <c r="C2123"/>
      <c r="D2123"/>
      <c r="E2123"/>
      <c r="F2123"/>
      <c r="G2123"/>
    </row>
    <row r="2124" spans="1:7" ht="15" customHeight="1" x14ac:dyDescent="0.25">
      <c r="A2124"/>
      <c r="B2124" s="38"/>
      <c r="C2124"/>
      <c r="D2124"/>
      <c r="E2124"/>
      <c r="F2124"/>
      <c r="G2124"/>
    </row>
    <row r="2125" spans="1:7" ht="15" customHeight="1" x14ac:dyDescent="0.25">
      <c r="A2125"/>
      <c r="B2125" s="38"/>
      <c r="C2125"/>
      <c r="D2125"/>
      <c r="E2125"/>
      <c r="F2125"/>
      <c r="G2125"/>
    </row>
    <row r="2126" spans="1:7" ht="15" customHeight="1" x14ac:dyDescent="0.25">
      <c r="A2126"/>
      <c r="B2126" s="38"/>
      <c r="C2126"/>
      <c r="D2126"/>
      <c r="E2126"/>
      <c r="F2126"/>
      <c r="G2126"/>
    </row>
    <row r="2127" spans="1:7" ht="15" customHeight="1" x14ac:dyDescent="0.25">
      <c r="A2127"/>
      <c r="B2127" s="38"/>
      <c r="C2127"/>
      <c r="D2127"/>
      <c r="E2127"/>
      <c r="F2127"/>
      <c r="G2127"/>
    </row>
    <row r="2128" spans="1:7" ht="15" customHeight="1" x14ac:dyDescent="0.25">
      <c r="A2128"/>
      <c r="B2128" s="38"/>
      <c r="C2128"/>
      <c r="D2128"/>
      <c r="E2128"/>
      <c r="F2128"/>
      <c r="G2128"/>
    </row>
    <row r="2129" spans="1:7" ht="15" customHeight="1" x14ac:dyDescent="0.25">
      <c r="A2129"/>
      <c r="B2129" s="38"/>
      <c r="C2129"/>
      <c r="D2129"/>
      <c r="E2129"/>
      <c r="F2129"/>
      <c r="G2129"/>
    </row>
    <row r="2130" spans="1:7" ht="15" customHeight="1" x14ac:dyDescent="0.25">
      <c r="A2130"/>
      <c r="B2130" s="38"/>
      <c r="C2130"/>
      <c r="D2130"/>
      <c r="E2130"/>
      <c r="F2130"/>
      <c r="G2130"/>
    </row>
    <row r="2131" spans="1:7" ht="15" customHeight="1" x14ac:dyDescent="0.25">
      <c r="A2131"/>
      <c r="B2131" s="38"/>
      <c r="C2131"/>
      <c r="D2131"/>
      <c r="E2131"/>
      <c r="F2131"/>
      <c r="G2131"/>
    </row>
    <row r="2132" spans="1:7" ht="15" customHeight="1" x14ac:dyDescent="0.25">
      <c r="A2132"/>
      <c r="B2132" s="38"/>
      <c r="C2132"/>
      <c r="D2132"/>
      <c r="E2132"/>
      <c r="F2132"/>
      <c r="G2132"/>
    </row>
    <row r="2133" spans="1:7" ht="15" customHeight="1" x14ac:dyDescent="0.25">
      <c r="A2133"/>
      <c r="B2133" s="38"/>
      <c r="C2133"/>
      <c r="D2133"/>
      <c r="E2133"/>
      <c r="F2133"/>
      <c r="G2133"/>
    </row>
    <row r="2134" spans="1:7" ht="15" customHeight="1" x14ac:dyDescent="0.25">
      <c r="A2134"/>
      <c r="B2134" s="38"/>
      <c r="C2134"/>
      <c r="D2134"/>
      <c r="E2134"/>
      <c r="F2134"/>
      <c r="G2134"/>
    </row>
    <row r="2135" spans="1:7" ht="15" customHeight="1" x14ac:dyDescent="0.25">
      <c r="A2135"/>
      <c r="B2135" s="38"/>
      <c r="C2135"/>
      <c r="D2135"/>
      <c r="E2135"/>
      <c r="F2135"/>
      <c r="G2135"/>
    </row>
    <row r="2136" spans="1:7" ht="15" customHeight="1" x14ac:dyDescent="0.25">
      <c r="A2136"/>
      <c r="B2136" s="38"/>
      <c r="C2136"/>
      <c r="D2136"/>
      <c r="E2136"/>
      <c r="F2136"/>
      <c r="G2136"/>
    </row>
    <row r="2137" spans="1:7" ht="15" customHeight="1" x14ac:dyDescent="0.25">
      <c r="A2137"/>
      <c r="B2137" s="38"/>
      <c r="C2137"/>
      <c r="D2137"/>
      <c r="E2137"/>
      <c r="F2137"/>
      <c r="G2137"/>
    </row>
    <row r="2138" spans="1:7" ht="15" customHeight="1" x14ac:dyDescent="0.25">
      <c r="A2138"/>
      <c r="B2138" s="38"/>
      <c r="C2138"/>
      <c r="D2138"/>
      <c r="E2138"/>
      <c r="F2138"/>
      <c r="G2138"/>
    </row>
    <row r="2139" spans="1:7" ht="15" customHeight="1" x14ac:dyDescent="0.25">
      <c r="A2139"/>
      <c r="B2139" s="38"/>
      <c r="C2139"/>
      <c r="D2139"/>
      <c r="E2139"/>
      <c r="F2139"/>
      <c r="G2139"/>
    </row>
    <row r="2140" spans="1:7" ht="15" customHeight="1" x14ac:dyDescent="0.25">
      <c r="A2140"/>
      <c r="B2140" s="38"/>
      <c r="C2140"/>
      <c r="D2140"/>
      <c r="E2140"/>
      <c r="F2140"/>
      <c r="G2140"/>
    </row>
    <row r="2141" spans="1:7" ht="15" customHeight="1" x14ac:dyDescent="0.25">
      <c r="A2141"/>
      <c r="B2141" s="38"/>
      <c r="C2141"/>
      <c r="D2141"/>
      <c r="E2141"/>
      <c r="F2141"/>
      <c r="G2141"/>
    </row>
    <row r="2142" spans="1:7" ht="15" customHeight="1" x14ac:dyDescent="0.25">
      <c r="A2142"/>
      <c r="B2142" s="38"/>
      <c r="C2142"/>
      <c r="D2142"/>
      <c r="E2142"/>
      <c r="F2142"/>
      <c r="G2142"/>
    </row>
    <row r="2143" spans="1:7" ht="15" customHeight="1" x14ac:dyDescent="0.25">
      <c r="A2143"/>
      <c r="B2143" s="38"/>
      <c r="C2143"/>
      <c r="D2143"/>
      <c r="E2143"/>
      <c r="F2143"/>
      <c r="G2143"/>
    </row>
    <row r="2144" spans="1:7" ht="15" customHeight="1" x14ac:dyDescent="0.25">
      <c r="A2144"/>
      <c r="B2144" s="38"/>
      <c r="C2144"/>
      <c r="D2144"/>
      <c r="E2144"/>
      <c r="F2144"/>
      <c r="G2144"/>
    </row>
    <row r="2145" spans="1:7" ht="15" customHeight="1" x14ac:dyDescent="0.25">
      <c r="A2145"/>
      <c r="B2145" s="38"/>
      <c r="C2145"/>
      <c r="D2145"/>
      <c r="E2145"/>
      <c r="F2145"/>
      <c r="G2145"/>
    </row>
    <row r="2146" spans="1:7" ht="15" customHeight="1" x14ac:dyDescent="0.25">
      <c r="A2146"/>
      <c r="B2146" s="38"/>
      <c r="C2146"/>
      <c r="D2146"/>
      <c r="E2146"/>
      <c r="F2146"/>
      <c r="G2146"/>
    </row>
    <row r="2147" spans="1:7" ht="15" customHeight="1" x14ac:dyDescent="0.25">
      <c r="A2147"/>
      <c r="B2147" s="38"/>
      <c r="C2147"/>
      <c r="D2147"/>
      <c r="E2147"/>
      <c r="F2147"/>
      <c r="G2147"/>
    </row>
    <row r="2148" spans="1:7" ht="15" customHeight="1" x14ac:dyDescent="0.25">
      <c r="A2148"/>
      <c r="B2148" s="38"/>
      <c r="C2148"/>
      <c r="D2148"/>
      <c r="E2148"/>
      <c r="F2148"/>
      <c r="G2148"/>
    </row>
    <row r="2149" spans="1:7" ht="15" customHeight="1" x14ac:dyDescent="0.25">
      <c r="A2149"/>
      <c r="B2149" s="38"/>
      <c r="C2149"/>
      <c r="D2149"/>
      <c r="E2149"/>
      <c r="F2149"/>
      <c r="G2149"/>
    </row>
    <row r="2150" spans="1:7" ht="15" customHeight="1" x14ac:dyDescent="0.25">
      <c r="A2150"/>
      <c r="B2150" s="38"/>
      <c r="C2150"/>
      <c r="D2150"/>
      <c r="E2150"/>
      <c r="F2150"/>
      <c r="G2150"/>
    </row>
    <row r="2151" spans="1:7" ht="15" customHeight="1" x14ac:dyDescent="0.25">
      <c r="A2151"/>
      <c r="B2151" s="38"/>
      <c r="C2151"/>
      <c r="D2151"/>
      <c r="E2151"/>
      <c r="F2151"/>
      <c r="G2151"/>
    </row>
    <row r="2152" spans="1:7" ht="15" customHeight="1" x14ac:dyDescent="0.25">
      <c r="A2152"/>
      <c r="B2152" s="38"/>
      <c r="C2152"/>
      <c r="D2152"/>
      <c r="E2152"/>
      <c r="F2152"/>
      <c r="G2152"/>
    </row>
    <row r="2153" spans="1:7" ht="15" customHeight="1" x14ac:dyDescent="0.25">
      <c r="A2153"/>
      <c r="B2153" s="38"/>
      <c r="C2153"/>
      <c r="D2153"/>
      <c r="E2153"/>
      <c r="F2153"/>
      <c r="G2153"/>
    </row>
    <row r="2154" spans="1:7" ht="15" customHeight="1" x14ac:dyDescent="0.25">
      <c r="A2154"/>
      <c r="B2154" s="38"/>
      <c r="C2154"/>
      <c r="D2154"/>
      <c r="E2154"/>
      <c r="F2154"/>
      <c r="G2154"/>
    </row>
    <row r="2155" spans="1:7" ht="15" customHeight="1" x14ac:dyDescent="0.25">
      <c r="A2155"/>
      <c r="B2155" s="38"/>
      <c r="C2155"/>
      <c r="D2155"/>
      <c r="E2155"/>
      <c r="F2155"/>
      <c r="G2155"/>
    </row>
    <row r="2156" spans="1:7" ht="15" customHeight="1" x14ac:dyDescent="0.25">
      <c r="A2156"/>
      <c r="B2156" s="38"/>
      <c r="C2156"/>
      <c r="D2156"/>
      <c r="E2156"/>
      <c r="F2156"/>
      <c r="G2156"/>
    </row>
    <row r="2157" spans="1:7" ht="15" customHeight="1" x14ac:dyDescent="0.25">
      <c r="A2157"/>
      <c r="B2157" s="38"/>
      <c r="C2157"/>
      <c r="D2157"/>
      <c r="E2157"/>
      <c r="F2157"/>
      <c r="G2157"/>
    </row>
    <row r="2158" spans="1:7" ht="15" customHeight="1" x14ac:dyDescent="0.25">
      <c r="A2158"/>
      <c r="B2158" s="38"/>
      <c r="C2158"/>
      <c r="D2158"/>
      <c r="E2158"/>
      <c r="F2158"/>
      <c r="G2158"/>
    </row>
    <row r="2159" spans="1:7" ht="15" customHeight="1" x14ac:dyDescent="0.25">
      <c r="A2159"/>
      <c r="B2159" s="38"/>
      <c r="C2159"/>
      <c r="D2159"/>
      <c r="E2159"/>
      <c r="F2159"/>
      <c r="G2159"/>
    </row>
    <row r="2160" spans="1:7" ht="15" customHeight="1" x14ac:dyDescent="0.25">
      <c r="A2160"/>
      <c r="B2160" s="38"/>
      <c r="C2160"/>
      <c r="D2160"/>
      <c r="E2160"/>
      <c r="F2160"/>
      <c r="G2160"/>
    </row>
    <row r="2161" spans="1:7" ht="15" customHeight="1" x14ac:dyDescent="0.25">
      <c r="A2161"/>
      <c r="B2161" s="38"/>
      <c r="C2161"/>
      <c r="D2161"/>
      <c r="E2161"/>
      <c r="F2161"/>
      <c r="G2161"/>
    </row>
    <row r="2162" spans="1:7" ht="15" customHeight="1" x14ac:dyDescent="0.25">
      <c r="A2162"/>
      <c r="B2162" s="38"/>
      <c r="C2162"/>
      <c r="D2162"/>
      <c r="E2162"/>
      <c r="F2162"/>
      <c r="G2162"/>
    </row>
    <row r="2163" spans="1:7" ht="15" customHeight="1" x14ac:dyDescent="0.25">
      <c r="A2163"/>
      <c r="B2163" s="38"/>
      <c r="C2163"/>
      <c r="D2163"/>
      <c r="E2163"/>
      <c r="F2163"/>
      <c r="G2163"/>
    </row>
    <row r="2164" spans="1:7" ht="15" customHeight="1" x14ac:dyDescent="0.25">
      <c r="A2164"/>
      <c r="B2164" s="38"/>
      <c r="C2164"/>
      <c r="D2164"/>
      <c r="E2164"/>
      <c r="F2164"/>
      <c r="G2164"/>
    </row>
    <row r="2165" spans="1:7" ht="15" customHeight="1" x14ac:dyDescent="0.25">
      <c r="A2165"/>
      <c r="B2165" s="38"/>
      <c r="C2165"/>
      <c r="D2165"/>
      <c r="E2165"/>
      <c r="F2165"/>
      <c r="G2165"/>
    </row>
    <row r="2166" spans="1:7" ht="15" customHeight="1" x14ac:dyDescent="0.25">
      <c r="A2166"/>
      <c r="B2166" s="38"/>
      <c r="C2166"/>
      <c r="D2166"/>
      <c r="E2166"/>
      <c r="F2166"/>
      <c r="G2166"/>
    </row>
    <row r="2167" spans="1:7" ht="15" customHeight="1" x14ac:dyDescent="0.25">
      <c r="A2167"/>
      <c r="B2167" s="38"/>
      <c r="C2167"/>
      <c r="D2167"/>
      <c r="E2167"/>
      <c r="F2167"/>
      <c r="G2167"/>
    </row>
    <row r="2168" spans="1:7" ht="15" customHeight="1" x14ac:dyDescent="0.25">
      <c r="A2168"/>
      <c r="B2168" s="38"/>
      <c r="C2168"/>
      <c r="D2168"/>
      <c r="E2168"/>
      <c r="F2168"/>
      <c r="G2168"/>
    </row>
    <row r="2169" spans="1:7" ht="15" customHeight="1" x14ac:dyDescent="0.25">
      <c r="A2169"/>
      <c r="B2169" s="38"/>
      <c r="C2169"/>
      <c r="D2169"/>
      <c r="E2169"/>
      <c r="F2169"/>
      <c r="G2169"/>
    </row>
    <row r="2170" spans="1:7" ht="15" customHeight="1" x14ac:dyDescent="0.25">
      <c r="A2170"/>
      <c r="B2170" s="38"/>
      <c r="C2170"/>
      <c r="D2170"/>
      <c r="E2170"/>
      <c r="F2170"/>
      <c r="G2170"/>
    </row>
    <row r="2171" spans="1:7" ht="15" customHeight="1" x14ac:dyDescent="0.25">
      <c r="A2171"/>
      <c r="B2171" s="38"/>
      <c r="C2171"/>
      <c r="D2171"/>
      <c r="E2171"/>
      <c r="F2171"/>
      <c r="G2171"/>
    </row>
    <row r="2172" spans="1:7" ht="15" customHeight="1" x14ac:dyDescent="0.25">
      <c r="A2172"/>
      <c r="B2172" s="38"/>
      <c r="C2172"/>
      <c r="D2172"/>
      <c r="E2172"/>
      <c r="F2172"/>
      <c r="G2172"/>
    </row>
    <row r="2173" spans="1:7" ht="15" customHeight="1" x14ac:dyDescent="0.25">
      <c r="A2173"/>
      <c r="B2173" s="38"/>
      <c r="C2173"/>
      <c r="D2173"/>
      <c r="E2173"/>
      <c r="F2173"/>
      <c r="G2173"/>
    </row>
    <row r="2174" spans="1:7" ht="15" customHeight="1" x14ac:dyDescent="0.25">
      <c r="A2174"/>
      <c r="B2174" s="38"/>
      <c r="C2174"/>
      <c r="D2174"/>
      <c r="E2174"/>
      <c r="F2174"/>
      <c r="G2174"/>
    </row>
    <row r="2175" spans="1:7" ht="15" customHeight="1" x14ac:dyDescent="0.25">
      <c r="A2175"/>
      <c r="B2175" s="38"/>
      <c r="C2175"/>
      <c r="D2175"/>
      <c r="E2175"/>
      <c r="F2175"/>
      <c r="G2175"/>
    </row>
    <row r="2176" spans="1:7" ht="15" customHeight="1" x14ac:dyDescent="0.25">
      <c r="A2176"/>
      <c r="B2176" s="38"/>
      <c r="C2176"/>
      <c r="D2176"/>
      <c r="E2176"/>
      <c r="F2176"/>
      <c r="G2176"/>
    </row>
    <row r="2177" spans="1:7" ht="15" customHeight="1" x14ac:dyDescent="0.25">
      <c r="A2177"/>
      <c r="B2177" s="38"/>
      <c r="C2177"/>
      <c r="D2177"/>
      <c r="E2177"/>
      <c r="F2177"/>
      <c r="G2177"/>
    </row>
    <row r="2178" spans="1:7" ht="15" customHeight="1" x14ac:dyDescent="0.25">
      <c r="A2178"/>
      <c r="B2178" s="38"/>
      <c r="C2178"/>
      <c r="D2178"/>
      <c r="E2178"/>
      <c r="F2178"/>
      <c r="G2178"/>
    </row>
    <row r="2179" spans="1:7" ht="15" customHeight="1" x14ac:dyDescent="0.25">
      <c r="A2179"/>
      <c r="B2179" s="38"/>
      <c r="C2179"/>
      <c r="D2179"/>
      <c r="E2179"/>
      <c r="F2179"/>
      <c r="G2179"/>
    </row>
    <row r="2180" spans="1:7" ht="15" customHeight="1" x14ac:dyDescent="0.25">
      <c r="A2180"/>
      <c r="B2180" s="38"/>
      <c r="C2180"/>
      <c r="D2180"/>
      <c r="E2180"/>
      <c r="F2180"/>
      <c r="G2180"/>
    </row>
    <row r="2181" spans="1:7" ht="15" customHeight="1" x14ac:dyDescent="0.25">
      <c r="A2181"/>
      <c r="B2181" s="38"/>
      <c r="C2181"/>
      <c r="D2181"/>
      <c r="E2181"/>
      <c r="F2181"/>
      <c r="G2181"/>
    </row>
    <row r="2182" spans="1:7" ht="15" customHeight="1" x14ac:dyDescent="0.25">
      <c r="A2182"/>
      <c r="B2182" s="38"/>
      <c r="C2182"/>
      <c r="D2182"/>
      <c r="E2182"/>
      <c r="F2182"/>
      <c r="G2182"/>
    </row>
    <row r="2183" spans="1:7" ht="15" customHeight="1" x14ac:dyDescent="0.25">
      <c r="A2183"/>
      <c r="B2183" s="38"/>
      <c r="C2183"/>
      <c r="D2183"/>
      <c r="E2183"/>
      <c r="F2183"/>
      <c r="G2183"/>
    </row>
    <row r="2184" spans="1:7" ht="15" customHeight="1" x14ac:dyDescent="0.25">
      <c r="A2184"/>
      <c r="B2184" s="38"/>
      <c r="C2184"/>
      <c r="D2184"/>
      <c r="E2184"/>
      <c r="F2184"/>
      <c r="G2184"/>
    </row>
    <row r="2185" spans="1:7" ht="15" customHeight="1" x14ac:dyDescent="0.25">
      <c r="A2185"/>
      <c r="B2185" s="38"/>
      <c r="C2185"/>
      <c r="D2185"/>
      <c r="E2185"/>
      <c r="F2185"/>
      <c r="G2185"/>
    </row>
    <row r="2186" spans="1:7" ht="15" customHeight="1" x14ac:dyDescent="0.25">
      <c r="A2186"/>
      <c r="B2186" s="38"/>
      <c r="C2186"/>
      <c r="D2186"/>
      <c r="E2186"/>
      <c r="F2186"/>
      <c r="G2186"/>
    </row>
    <row r="2187" spans="1:7" ht="15" customHeight="1" x14ac:dyDescent="0.25">
      <c r="A2187"/>
      <c r="B2187" s="38"/>
      <c r="C2187"/>
      <c r="D2187"/>
      <c r="E2187"/>
      <c r="F2187"/>
      <c r="G2187"/>
    </row>
    <row r="2188" spans="1:7" ht="15" customHeight="1" x14ac:dyDescent="0.25">
      <c r="A2188"/>
      <c r="B2188" s="38"/>
      <c r="C2188"/>
      <c r="D2188"/>
      <c r="E2188"/>
      <c r="F2188"/>
      <c r="G2188"/>
    </row>
    <row r="2189" spans="1:7" ht="15" customHeight="1" x14ac:dyDescent="0.25">
      <c r="A2189"/>
      <c r="B2189" s="38"/>
      <c r="C2189"/>
      <c r="D2189"/>
      <c r="E2189"/>
      <c r="F2189"/>
      <c r="G2189"/>
    </row>
    <row r="2190" spans="1:7" ht="15" customHeight="1" x14ac:dyDescent="0.25">
      <c r="A2190"/>
      <c r="B2190" s="38"/>
      <c r="C2190"/>
      <c r="D2190"/>
      <c r="E2190"/>
      <c r="F2190"/>
      <c r="G2190"/>
    </row>
    <row r="2191" spans="1:7" ht="15" customHeight="1" x14ac:dyDescent="0.25">
      <c r="A2191"/>
      <c r="B2191" s="38"/>
      <c r="C2191"/>
      <c r="D2191"/>
      <c r="E2191"/>
      <c r="F2191"/>
      <c r="G2191"/>
    </row>
    <row r="2192" spans="1:7" ht="15" customHeight="1" x14ac:dyDescent="0.25">
      <c r="A2192"/>
      <c r="B2192" s="38"/>
      <c r="C2192"/>
      <c r="D2192"/>
      <c r="E2192"/>
      <c r="F2192"/>
      <c r="G2192"/>
    </row>
    <row r="2193" spans="1:7" ht="15" customHeight="1" x14ac:dyDescent="0.25">
      <c r="A2193"/>
      <c r="B2193" s="38"/>
      <c r="C2193"/>
      <c r="D2193"/>
      <c r="E2193"/>
      <c r="F2193"/>
      <c r="G2193"/>
    </row>
    <row r="2194" spans="1:7" ht="15" customHeight="1" x14ac:dyDescent="0.25">
      <c r="A2194"/>
      <c r="B2194" s="38"/>
      <c r="C2194"/>
      <c r="D2194"/>
      <c r="E2194"/>
      <c r="F2194"/>
      <c r="G2194"/>
    </row>
    <row r="2195" spans="1:7" ht="15" customHeight="1" x14ac:dyDescent="0.25">
      <c r="A2195"/>
      <c r="B2195" s="38"/>
      <c r="C2195"/>
      <c r="D2195"/>
      <c r="E2195"/>
      <c r="F2195"/>
      <c r="G2195"/>
    </row>
    <row r="2196" spans="1:7" ht="15" customHeight="1" x14ac:dyDescent="0.25">
      <c r="A2196"/>
      <c r="B2196" s="38"/>
      <c r="C2196"/>
      <c r="D2196"/>
      <c r="E2196"/>
      <c r="F2196"/>
      <c r="G2196"/>
    </row>
    <row r="2197" spans="1:7" ht="15" customHeight="1" x14ac:dyDescent="0.25">
      <c r="A2197"/>
      <c r="B2197" s="38"/>
      <c r="C2197"/>
      <c r="D2197"/>
      <c r="E2197"/>
      <c r="F2197"/>
      <c r="G2197"/>
    </row>
    <row r="2198" spans="1:7" ht="15" customHeight="1" x14ac:dyDescent="0.25">
      <c r="A2198"/>
      <c r="B2198" s="38"/>
      <c r="C2198"/>
      <c r="D2198"/>
      <c r="E2198"/>
      <c r="F2198"/>
      <c r="G2198"/>
    </row>
    <row r="2199" spans="1:7" ht="15" customHeight="1" x14ac:dyDescent="0.25">
      <c r="A2199"/>
      <c r="B2199" s="38"/>
      <c r="C2199"/>
      <c r="D2199"/>
      <c r="E2199"/>
      <c r="F2199"/>
      <c r="G2199"/>
    </row>
    <row r="2200" spans="1:7" ht="15" customHeight="1" x14ac:dyDescent="0.25">
      <c r="A2200"/>
      <c r="B2200" s="38"/>
      <c r="C2200"/>
      <c r="D2200"/>
      <c r="E2200"/>
      <c r="F2200"/>
      <c r="G2200"/>
    </row>
    <row r="2201" spans="1:7" ht="15" customHeight="1" x14ac:dyDescent="0.25">
      <c r="A2201"/>
      <c r="B2201" s="38"/>
      <c r="C2201"/>
      <c r="D2201"/>
      <c r="E2201"/>
      <c r="F2201"/>
      <c r="G2201"/>
    </row>
    <row r="2202" spans="1:7" ht="15" customHeight="1" x14ac:dyDescent="0.25">
      <c r="A2202"/>
      <c r="B2202" s="38"/>
      <c r="C2202"/>
      <c r="D2202"/>
      <c r="E2202"/>
      <c r="F2202"/>
      <c r="G2202"/>
    </row>
    <row r="2203" spans="1:7" ht="15" customHeight="1" x14ac:dyDescent="0.25">
      <c r="A2203"/>
      <c r="B2203" s="38"/>
      <c r="C2203"/>
      <c r="D2203"/>
      <c r="E2203"/>
      <c r="F2203"/>
      <c r="G2203"/>
    </row>
    <row r="2204" spans="1:7" ht="15" customHeight="1" x14ac:dyDescent="0.25">
      <c r="A2204"/>
      <c r="B2204" s="38"/>
      <c r="C2204"/>
      <c r="D2204"/>
      <c r="E2204"/>
      <c r="F2204"/>
      <c r="G2204"/>
    </row>
    <row r="2205" spans="1:7" ht="15" customHeight="1" x14ac:dyDescent="0.25">
      <c r="A2205"/>
      <c r="B2205" s="38"/>
      <c r="C2205"/>
      <c r="D2205"/>
      <c r="E2205"/>
      <c r="F2205"/>
      <c r="G2205"/>
    </row>
    <row r="2206" spans="1:7" ht="15" customHeight="1" x14ac:dyDescent="0.25">
      <c r="A2206"/>
      <c r="B2206" s="38"/>
      <c r="C2206"/>
      <c r="D2206"/>
      <c r="E2206"/>
      <c r="F2206"/>
      <c r="G2206"/>
    </row>
    <row r="2207" spans="1:7" ht="15" customHeight="1" x14ac:dyDescent="0.25">
      <c r="A2207"/>
      <c r="B2207" s="38"/>
      <c r="C2207"/>
      <c r="D2207"/>
      <c r="E2207"/>
      <c r="F2207"/>
      <c r="G2207"/>
    </row>
    <row r="2208" spans="1:7" ht="15" customHeight="1" x14ac:dyDescent="0.25">
      <c r="A2208"/>
      <c r="B2208" s="38"/>
      <c r="C2208"/>
      <c r="D2208"/>
      <c r="E2208"/>
      <c r="F2208"/>
      <c r="G2208"/>
    </row>
    <row r="2209" spans="1:7" ht="15" customHeight="1" x14ac:dyDescent="0.25">
      <c r="A2209"/>
      <c r="B2209" s="38"/>
      <c r="C2209"/>
      <c r="D2209"/>
      <c r="E2209"/>
      <c r="F2209"/>
      <c r="G2209"/>
    </row>
    <row r="2210" spans="1:7" ht="15" customHeight="1" x14ac:dyDescent="0.25">
      <c r="A2210"/>
      <c r="B2210" s="38"/>
      <c r="C2210"/>
      <c r="D2210"/>
      <c r="E2210"/>
      <c r="F2210"/>
      <c r="G2210"/>
    </row>
    <row r="2211" spans="1:7" ht="15" customHeight="1" x14ac:dyDescent="0.25">
      <c r="A2211"/>
      <c r="B2211" s="38"/>
      <c r="C2211"/>
      <c r="D2211"/>
      <c r="E2211"/>
      <c r="F2211"/>
      <c r="G2211"/>
    </row>
    <row r="2212" spans="1:7" ht="15" customHeight="1" x14ac:dyDescent="0.25">
      <c r="A2212"/>
      <c r="B2212" s="38"/>
      <c r="C2212"/>
      <c r="D2212"/>
      <c r="E2212"/>
      <c r="F2212"/>
      <c r="G2212"/>
    </row>
    <row r="2213" spans="1:7" ht="15" customHeight="1" x14ac:dyDescent="0.25">
      <c r="A2213"/>
      <c r="B2213" s="38"/>
      <c r="C2213"/>
      <c r="D2213"/>
      <c r="E2213"/>
      <c r="F2213"/>
      <c r="G2213"/>
    </row>
    <row r="2214" spans="1:7" ht="15" customHeight="1" x14ac:dyDescent="0.25">
      <c r="A2214"/>
      <c r="B2214" s="38"/>
      <c r="C2214"/>
      <c r="D2214"/>
      <c r="E2214"/>
      <c r="F2214"/>
      <c r="G2214"/>
    </row>
    <row r="2215" spans="1:7" ht="15" customHeight="1" x14ac:dyDescent="0.25">
      <c r="A2215"/>
      <c r="B2215" s="38"/>
      <c r="C2215"/>
      <c r="D2215"/>
      <c r="E2215"/>
      <c r="F2215"/>
      <c r="G2215"/>
    </row>
    <row r="2216" spans="1:7" ht="15" customHeight="1" x14ac:dyDescent="0.25">
      <c r="A2216"/>
      <c r="B2216" s="38"/>
      <c r="C2216"/>
      <c r="D2216"/>
      <c r="E2216"/>
      <c r="F2216"/>
      <c r="G2216"/>
    </row>
    <row r="2217" spans="1:7" ht="15" customHeight="1" x14ac:dyDescent="0.25">
      <c r="A2217"/>
      <c r="B2217" s="38"/>
      <c r="C2217"/>
      <c r="D2217"/>
      <c r="E2217"/>
      <c r="F2217"/>
      <c r="G2217"/>
    </row>
    <row r="2218" spans="1:7" ht="15" customHeight="1" x14ac:dyDescent="0.25">
      <c r="A2218"/>
      <c r="B2218" s="38"/>
      <c r="C2218"/>
      <c r="D2218"/>
      <c r="E2218"/>
      <c r="F2218"/>
      <c r="G2218"/>
    </row>
    <row r="2219" spans="1:7" ht="15" customHeight="1" x14ac:dyDescent="0.25">
      <c r="A2219"/>
      <c r="B2219" s="38"/>
      <c r="C2219"/>
      <c r="D2219"/>
      <c r="E2219"/>
      <c r="F2219"/>
      <c r="G2219"/>
    </row>
    <row r="2220" spans="1:7" ht="15" customHeight="1" x14ac:dyDescent="0.25">
      <c r="A2220"/>
      <c r="B2220" s="38"/>
      <c r="C2220"/>
      <c r="D2220"/>
      <c r="E2220"/>
      <c r="F2220"/>
      <c r="G2220"/>
    </row>
    <row r="2221" spans="1:7" ht="15" customHeight="1" x14ac:dyDescent="0.25">
      <c r="A2221"/>
      <c r="B2221" s="38"/>
      <c r="C2221"/>
      <c r="D2221"/>
      <c r="E2221"/>
      <c r="F2221"/>
      <c r="G2221"/>
    </row>
    <row r="2222" spans="1:7" ht="15" customHeight="1" x14ac:dyDescent="0.25">
      <c r="A2222"/>
      <c r="B2222" s="38"/>
      <c r="C2222"/>
      <c r="D2222"/>
      <c r="E2222"/>
      <c r="F2222"/>
      <c r="G2222"/>
    </row>
    <row r="2223" spans="1:7" ht="15" customHeight="1" x14ac:dyDescent="0.25">
      <c r="A2223"/>
      <c r="B2223" s="38"/>
      <c r="C2223"/>
      <c r="D2223"/>
      <c r="E2223"/>
      <c r="F2223"/>
      <c r="G2223"/>
    </row>
    <row r="2224" spans="1:7" ht="15" customHeight="1" x14ac:dyDescent="0.25">
      <c r="A2224"/>
      <c r="B2224" s="38"/>
      <c r="C2224"/>
      <c r="D2224"/>
      <c r="E2224"/>
      <c r="F2224"/>
      <c r="G2224"/>
    </row>
    <row r="2225" spans="1:7" ht="15" customHeight="1" x14ac:dyDescent="0.25">
      <c r="A2225"/>
      <c r="B2225" s="38"/>
      <c r="C2225"/>
      <c r="D2225"/>
      <c r="E2225"/>
      <c r="F2225"/>
      <c r="G2225"/>
    </row>
    <row r="2226" spans="1:7" ht="15" customHeight="1" x14ac:dyDescent="0.25">
      <c r="A2226"/>
      <c r="B2226" s="38"/>
      <c r="C2226"/>
      <c r="D2226"/>
      <c r="E2226"/>
      <c r="F2226"/>
      <c r="G2226"/>
    </row>
    <row r="2227" spans="1:7" ht="15" customHeight="1" x14ac:dyDescent="0.25">
      <c r="A2227"/>
      <c r="B2227" s="38"/>
      <c r="C2227"/>
      <c r="D2227"/>
      <c r="E2227"/>
      <c r="F2227"/>
      <c r="G2227"/>
    </row>
    <row r="2228" spans="1:7" ht="15" customHeight="1" x14ac:dyDescent="0.25">
      <c r="A2228"/>
      <c r="B2228" s="38"/>
      <c r="C2228"/>
      <c r="D2228"/>
      <c r="E2228"/>
      <c r="F2228"/>
      <c r="G2228"/>
    </row>
    <row r="2229" spans="1:7" ht="15" customHeight="1" x14ac:dyDescent="0.25">
      <c r="A2229"/>
      <c r="B2229" s="38"/>
      <c r="C2229"/>
      <c r="D2229"/>
      <c r="E2229"/>
      <c r="F2229"/>
      <c r="G2229"/>
    </row>
    <row r="2230" spans="1:7" ht="15" customHeight="1" x14ac:dyDescent="0.25">
      <c r="A2230"/>
      <c r="B2230" s="38"/>
      <c r="C2230"/>
      <c r="D2230"/>
      <c r="E2230"/>
      <c r="F2230"/>
      <c r="G2230"/>
    </row>
    <row r="2231" spans="1:7" ht="15" customHeight="1" x14ac:dyDescent="0.25">
      <c r="A2231"/>
      <c r="B2231" s="38"/>
      <c r="C2231"/>
      <c r="D2231"/>
      <c r="E2231"/>
      <c r="F2231"/>
      <c r="G2231"/>
    </row>
    <row r="2232" spans="1:7" ht="15" customHeight="1" x14ac:dyDescent="0.25">
      <c r="A2232"/>
      <c r="B2232" s="38"/>
      <c r="C2232"/>
      <c r="D2232"/>
      <c r="E2232"/>
      <c r="F2232"/>
      <c r="G2232"/>
    </row>
    <row r="2233" spans="1:7" ht="15" customHeight="1" x14ac:dyDescent="0.25">
      <c r="A2233"/>
      <c r="B2233" s="38"/>
      <c r="C2233"/>
      <c r="D2233"/>
      <c r="E2233"/>
      <c r="F2233"/>
      <c r="G2233"/>
    </row>
    <row r="2234" spans="1:7" ht="15" customHeight="1" x14ac:dyDescent="0.25">
      <c r="A2234"/>
      <c r="B2234" s="38"/>
      <c r="C2234"/>
      <c r="D2234"/>
      <c r="E2234"/>
      <c r="F2234"/>
      <c r="G2234"/>
    </row>
    <row r="2235" spans="1:7" ht="15" customHeight="1" x14ac:dyDescent="0.25">
      <c r="A2235"/>
      <c r="B2235" s="38"/>
      <c r="C2235"/>
      <c r="D2235"/>
      <c r="E2235"/>
      <c r="F2235"/>
      <c r="G2235"/>
    </row>
    <row r="2236" spans="1:7" ht="15" customHeight="1" x14ac:dyDescent="0.25">
      <c r="A2236"/>
      <c r="B2236" s="38"/>
      <c r="C2236"/>
      <c r="D2236"/>
      <c r="E2236"/>
      <c r="F2236"/>
      <c r="G2236"/>
    </row>
    <row r="2237" spans="1:7" ht="15" customHeight="1" x14ac:dyDescent="0.25">
      <c r="A2237"/>
      <c r="B2237" s="38"/>
      <c r="C2237"/>
      <c r="D2237"/>
      <c r="E2237"/>
      <c r="F2237"/>
      <c r="G2237"/>
    </row>
    <row r="2238" spans="1:7" ht="15" customHeight="1" x14ac:dyDescent="0.25">
      <c r="A2238"/>
      <c r="B2238" s="38"/>
      <c r="C2238"/>
      <c r="D2238"/>
      <c r="E2238"/>
      <c r="F2238"/>
      <c r="G2238"/>
    </row>
    <row r="2239" spans="1:7" ht="15" customHeight="1" x14ac:dyDescent="0.25">
      <c r="A2239"/>
      <c r="B2239" s="38"/>
      <c r="C2239"/>
      <c r="D2239"/>
      <c r="E2239"/>
      <c r="F2239"/>
      <c r="G2239"/>
    </row>
    <row r="2240" spans="1:7" ht="15" customHeight="1" x14ac:dyDescent="0.25">
      <c r="A2240"/>
      <c r="B2240" s="38"/>
      <c r="C2240"/>
      <c r="D2240"/>
      <c r="E2240"/>
      <c r="F2240"/>
      <c r="G2240"/>
    </row>
    <row r="2241" spans="1:7" ht="15" customHeight="1" x14ac:dyDescent="0.25">
      <c r="A2241"/>
      <c r="B2241" s="38"/>
      <c r="C2241"/>
      <c r="D2241"/>
      <c r="E2241"/>
      <c r="F2241"/>
      <c r="G2241"/>
    </row>
    <row r="2242" spans="1:7" ht="15" customHeight="1" x14ac:dyDescent="0.25">
      <c r="A2242"/>
      <c r="B2242" s="38"/>
      <c r="C2242"/>
      <c r="D2242"/>
      <c r="E2242"/>
      <c r="F2242"/>
      <c r="G2242"/>
    </row>
    <row r="2243" spans="1:7" ht="15" customHeight="1" x14ac:dyDescent="0.25">
      <c r="A2243"/>
      <c r="B2243" s="38"/>
      <c r="C2243"/>
      <c r="D2243"/>
      <c r="E2243"/>
      <c r="F2243"/>
      <c r="G2243"/>
    </row>
    <row r="2244" spans="1:7" ht="15" customHeight="1" x14ac:dyDescent="0.25">
      <c r="A2244"/>
      <c r="B2244" s="38"/>
      <c r="C2244"/>
      <c r="D2244"/>
      <c r="E2244"/>
      <c r="F2244"/>
      <c r="G2244"/>
    </row>
    <row r="2245" spans="1:7" ht="15" customHeight="1" x14ac:dyDescent="0.25">
      <c r="A2245"/>
      <c r="B2245" s="38"/>
      <c r="C2245"/>
      <c r="D2245"/>
      <c r="E2245"/>
      <c r="F2245"/>
      <c r="G2245"/>
    </row>
    <row r="2246" spans="1:7" ht="15" customHeight="1" x14ac:dyDescent="0.25">
      <c r="A2246"/>
      <c r="B2246" s="38"/>
      <c r="C2246"/>
      <c r="D2246"/>
      <c r="E2246"/>
      <c r="F2246"/>
      <c r="G2246"/>
    </row>
    <row r="2247" spans="1:7" ht="15" customHeight="1" x14ac:dyDescent="0.25">
      <c r="A2247"/>
      <c r="B2247" s="38"/>
      <c r="C2247"/>
      <c r="D2247"/>
      <c r="E2247"/>
      <c r="F2247"/>
      <c r="G2247"/>
    </row>
    <row r="2248" spans="1:7" ht="15" customHeight="1" x14ac:dyDescent="0.25">
      <c r="A2248"/>
      <c r="B2248" s="38"/>
      <c r="C2248"/>
      <c r="D2248"/>
      <c r="E2248"/>
      <c r="F2248"/>
      <c r="G2248"/>
    </row>
    <row r="2249" spans="1:7" ht="15" customHeight="1" x14ac:dyDescent="0.25">
      <c r="A2249"/>
      <c r="B2249" s="38"/>
      <c r="C2249"/>
      <c r="D2249"/>
      <c r="E2249"/>
      <c r="F2249"/>
      <c r="G2249"/>
    </row>
    <row r="2250" spans="1:7" ht="15" customHeight="1" x14ac:dyDescent="0.25">
      <c r="A2250"/>
      <c r="B2250" s="38"/>
      <c r="C2250"/>
      <c r="D2250"/>
      <c r="E2250"/>
      <c r="F2250"/>
      <c r="G2250"/>
    </row>
    <row r="2251" spans="1:7" ht="15" customHeight="1" x14ac:dyDescent="0.25">
      <c r="A2251"/>
      <c r="B2251" s="38"/>
      <c r="C2251"/>
      <c r="D2251"/>
      <c r="E2251"/>
      <c r="F2251"/>
      <c r="G2251"/>
    </row>
    <row r="2252" spans="1:7" ht="15" customHeight="1" x14ac:dyDescent="0.25">
      <c r="A2252"/>
      <c r="B2252" s="38"/>
      <c r="C2252"/>
      <c r="D2252"/>
      <c r="E2252"/>
      <c r="F2252"/>
      <c r="G2252"/>
    </row>
    <row r="2253" spans="1:7" ht="15" customHeight="1" x14ac:dyDescent="0.25">
      <c r="A2253"/>
      <c r="B2253" s="38"/>
      <c r="C2253"/>
      <c r="D2253"/>
      <c r="E2253"/>
      <c r="F2253"/>
      <c r="G2253"/>
    </row>
    <row r="2254" spans="1:7" ht="15" customHeight="1" x14ac:dyDescent="0.25">
      <c r="A2254"/>
      <c r="B2254" s="38"/>
      <c r="C2254"/>
      <c r="D2254"/>
      <c r="E2254"/>
      <c r="F2254"/>
      <c r="G2254"/>
    </row>
    <row r="2255" spans="1:7" ht="15" customHeight="1" x14ac:dyDescent="0.25">
      <c r="A2255"/>
      <c r="B2255" s="38"/>
      <c r="C2255"/>
      <c r="D2255"/>
      <c r="E2255"/>
      <c r="F2255"/>
      <c r="G2255"/>
    </row>
    <row r="2256" spans="1:7" ht="15" customHeight="1" x14ac:dyDescent="0.25">
      <c r="A2256"/>
      <c r="B2256" s="38"/>
      <c r="C2256"/>
      <c r="D2256"/>
      <c r="E2256"/>
      <c r="F2256"/>
      <c r="G2256"/>
    </row>
    <row r="2257" spans="1:7" ht="15" customHeight="1" x14ac:dyDescent="0.25">
      <c r="A2257"/>
      <c r="B2257" s="38"/>
      <c r="C2257"/>
      <c r="D2257"/>
      <c r="E2257"/>
      <c r="F2257"/>
      <c r="G2257"/>
    </row>
    <row r="2258" spans="1:7" ht="15" customHeight="1" x14ac:dyDescent="0.25">
      <c r="A2258"/>
      <c r="B2258" s="38"/>
      <c r="C2258"/>
      <c r="D2258"/>
      <c r="E2258"/>
      <c r="F2258"/>
      <c r="G2258"/>
    </row>
    <row r="2259" spans="1:7" ht="15" customHeight="1" x14ac:dyDescent="0.25">
      <c r="A2259"/>
      <c r="B2259" s="38"/>
      <c r="C2259"/>
      <c r="D2259"/>
      <c r="E2259"/>
      <c r="F2259"/>
      <c r="G2259"/>
    </row>
    <row r="2260" spans="1:7" ht="15" customHeight="1" x14ac:dyDescent="0.25">
      <c r="A2260"/>
      <c r="B2260" s="38"/>
      <c r="C2260"/>
      <c r="D2260"/>
      <c r="E2260"/>
      <c r="F2260"/>
      <c r="G2260"/>
    </row>
    <row r="2261" spans="1:7" ht="15" customHeight="1" x14ac:dyDescent="0.25">
      <c r="A2261"/>
      <c r="B2261" s="38"/>
      <c r="C2261"/>
      <c r="D2261"/>
      <c r="E2261"/>
      <c r="F2261"/>
      <c r="G2261"/>
    </row>
    <row r="2262" spans="1:7" ht="15" customHeight="1" x14ac:dyDescent="0.25">
      <c r="A2262"/>
      <c r="B2262" s="38"/>
      <c r="C2262"/>
      <c r="D2262"/>
      <c r="E2262"/>
      <c r="F2262"/>
      <c r="G2262"/>
    </row>
    <row r="2263" spans="1:7" ht="15" customHeight="1" x14ac:dyDescent="0.25">
      <c r="A2263"/>
      <c r="B2263" s="38"/>
      <c r="C2263"/>
      <c r="D2263"/>
      <c r="E2263"/>
      <c r="F2263"/>
      <c r="G2263"/>
    </row>
    <row r="2264" spans="1:7" ht="15" customHeight="1" x14ac:dyDescent="0.25">
      <c r="A2264"/>
      <c r="B2264" s="38"/>
      <c r="C2264"/>
      <c r="D2264"/>
      <c r="E2264"/>
      <c r="F2264"/>
      <c r="G2264"/>
    </row>
    <row r="2265" spans="1:7" ht="15" customHeight="1" x14ac:dyDescent="0.25">
      <c r="A2265"/>
      <c r="B2265" s="38"/>
      <c r="C2265"/>
      <c r="D2265"/>
      <c r="E2265"/>
      <c r="F2265"/>
      <c r="G2265"/>
    </row>
    <row r="2266" spans="1:7" ht="15" customHeight="1" x14ac:dyDescent="0.25">
      <c r="A2266"/>
      <c r="B2266" s="38"/>
      <c r="C2266"/>
      <c r="D2266"/>
      <c r="E2266"/>
      <c r="F2266"/>
      <c r="G2266"/>
    </row>
    <row r="2267" spans="1:7" ht="15" customHeight="1" x14ac:dyDescent="0.25">
      <c r="A2267"/>
      <c r="B2267" s="38"/>
      <c r="C2267"/>
      <c r="D2267"/>
      <c r="E2267"/>
      <c r="F2267"/>
      <c r="G2267"/>
    </row>
    <row r="2268" spans="1:7" ht="15" customHeight="1" x14ac:dyDescent="0.25">
      <c r="A2268"/>
      <c r="B2268" s="38"/>
      <c r="C2268"/>
      <c r="D2268"/>
      <c r="E2268"/>
      <c r="F2268"/>
      <c r="G2268"/>
    </row>
    <row r="2269" spans="1:7" ht="15" customHeight="1" x14ac:dyDescent="0.25">
      <c r="A2269"/>
      <c r="B2269" s="38"/>
      <c r="C2269"/>
      <c r="D2269"/>
      <c r="E2269"/>
      <c r="F2269"/>
      <c r="G2269"/>
    </row>
    <row r="2270" spans="1:7" ht="15" customHeight="1" x14ac:dyDescent="0.25">
      <c r="A2270"/>
      <c r="B2270" s="38"/>
      <c r="C2270"/>
      <c r="D2270"/>
      <c r="E2270"/>
      <c r="F2270"/>
      <c r="G2270"/>
    </row>
    <row r="2271" spans="1:7" ht="15" customHeight="1" x14ac:dyDescent="0.25">
      <c r="A2271"/>
      <c r="B2271" s="38"/>
      <c r="C2271"/>
      <c r="D2271"/>
      <c r="E2271"/>
      <c r="F2271"/>
      <c r="G2271"/>
    </row>
    <row r="2272" spans="1:7" ht="15" customHeight="1" x14ac:dyDescent="0.25">
      <c r="A2272"/>
      <c r="B2272" s="38"/>
      <c r="C2272"/>
      <c r="D2272"/>
      <c r="E2272"/>
      <c r="F2272"/>
      <c r="G2272"/>
    </row>
    <row r="2273" spans="1:7" ht="15" customHeight="1" x14ac:dyDescent="0.25">
      <c r="A2273"/>
      <c r="B2273" s="38"/>
      <c r="C2273"/>
      <c r="D2273"/>
      <c r="E2273"/>
      <c r="F2273"/>
      <c r="G2273"/>
    </row>
    <row r="2274" spans="1:7" ht="15" customHeight="1" x14ac:dyDescent="0.25">
      <c r="A2274"/>
      <c r="B2274" s="38"/>
      <c r="C2274"/>
      <c r="D2274"/>
      <c r="E2274"/>
      <c r="F2274"/>
      <c r="G2274"/>
    </row>
    <row r="2275" spans="1:7" ht="15" customHeight="1" x14ac:dyDescent="0.25">
      <c r="A2275"/>
      <c r="B2275" s="38"/>
      <c r="C2275"/>
      <c r="D2275"/>
      <c r="E2275"/>
      <c r="F2275"/>
      <c r="G2275"/>
    </row>
    <row r="2276" spans="1:7" ht="15" customHeight="1" x14ac:dyDescent="0.25">
      <c r="A2276"/>
      <c r="B2276" s="38"/>
      <c r="C2276"/>
      <c r="D2276"/>
      <c r="E2276"/>
      <c r="F2276"/>
      <c r="G2276"/>
    </row>
    <row r="2277" spans="1:7" ht="15" customHeight="1" x14ac:dyDescent="0.25">
      <c r="A2277"/>
      <c r="B2277" s="38"/>
      <c r="C2277"/>
      <c r="D2277"/>
      <c r="E2277"/>
      <c r="F2277"/>
      <c r="G2277"/>
    </row>
    <row r="2278" spans="1:7" ht="15" customHeight="1" x14ac:dyDescent="0.25">
      <c r="A2278"/>
      <c r="B2278" s="38"/>
      <c r="C2278"/>
      <c r="D2278"/>
      <c r="E2278"/>
      <c r="F2278"/>
      <c r="G2278"/>
    </row>
    <row r="2279" spans="1:7" ht="15" customHeight="1" x14ac:dyDescent="0.25">
      <c r="A2279"/>
      <c r="B2279" s="38"/>
      <c r="C2279"/>
      <c r="D2279"/>
      <c r="E2279"/>
      <c r="F2279"/>
      <c r="G2279"/>
    </row>
    <row r="2280" spans="1:7" ht="15" customHeight="1" x14ac:dyDescent="0.25">
      <c r="A2280"/>
      <c r="B2280" s="38"/>
      <c r="C2280"/>
      <c r="D2280"/>
      <c r="E2280"/>
      <c r="F2280"/>
      <c r="G2280"/>
    </row>
    <row r="2281" spans="1:7" ht="15" customHeight="1" x14ac:dyDescent="0.25">
      <c r="A2281"/>
      <c r="B2281" s="38"/>
      <c r="C2281"/>
      <c r="D2281"/>
      <c r="E2281"/>
      <c r="F2281"/>
      <c r="G2281"/>
    </row>
    <row r="2282" spans="1:7" ht="15" customHeight="1" x14ac:dyDescent="0.25">
      <c r="A2282"/>
      <c r="B2282" s="38"/>
      <c r="C2282"/>
      <c r="D2282"/>
      <c r="E2282"/>
      <c r="F2282"/>
      <c r="G2282"/>
    </row>
    <row r="2283" spans="1:7" ht="15" customHeight="1" x14ac:dyDescent="0.25">
      <c r="A2283"/>
      <c r="B2283" s="38"/>
      <c r="C2283"/>
      <c r="D2283"/>
      <c r="E2283"/>
      <c r="F2283"/>
      <c r="G2283"/>
    </row>
    <row r="2284" spans="1:7" ht="15" customHeight="1" x14ac:dyDescent="0.25">
      <c r="A2284"/>
      <c r="B2284" s="38"/>
      <c r="C2284"/>
      <c r="D2284"/>
      <c r="E2284"/>
      <c r="F2284"/>
      <c r="G2284"/>
    </row>
    <row r="2285" spans="1:7" ht="15" customHeight="1" x14ac:dyDescent="0.25">
      <c r="A2285"/>
      <c r="B2285" s="38"/>
      <c r="C2285"/>
      <c r="D2285"/>
      <c r="E2285"/>
      <c r="F2285"/>
      <c r="G2285"/>
    </row>
    <row r="2286" spans="1:7" ht="15" customHeight="1" x14ac:dyDescent="0.25">
      <c r="A2286"/>
      <c r="B2286" s="38"/>
      <c r="C2286"/>
      <c r="D2286"/>
      <c r="E2286"/>
      <c r="F2286"/>
      <c r="G2286"/>
    </row>
    <row r="2287" spans="1:7" ht="15" customHeight="1" x14ac:dyDescent="0.25">
      <c r="A2287"/>
      <c r="B2287" s="38"/>
      <c r="C2287"/>
      <c r="D2287"/>
      <c r="E2287"/>
      <c r="F2287"/>
      <c r="G2287"/>
    </row>
    <row r="2288" spans="1:7" ht="15" customHeight="1" x14ac:dyDescent="0.25">
      <c r="A2288"/>
      <c r="B2288" s="38"/>
      <c r="C2288"/>
      <c r="D2288"/>
      <c r="E2288"/>
      <c r="F2288"/>
      <c r="G2288"/>
    </row>
    <row r="2289" spans="1:7" ht="15" customHeight="1" x14ac:dyDescent="0.25">
      <c r="A2289"/>
      <c r="B2289" s="38"/>
      <c r="C2289"/>
      <c r="D2289"/>
      <c r="E2289"/>
      <c r="F2289"/>
      <c r="G2289"/>
    </row>
    <row r="2290" spans="1:7" ht="15" customHeight="1" x14ac:dyDescent="0.25">
      <c r="A2290"/>
      <c r="B2290" s="38"/>
      <c r="C2290"/>
      <c r="D2290"/>
      <c r="E2290"/>
      <c r="F2290"/>
      <c r="G2290"/>
    </row>
    <row r="2291" spans="1:7" ht="15" customHeight="1" x14ac:dyDescent="0.25">
      <c r="A2291"/>
      <c r="B2291" s="38"/>
      <c r="C2291"/>
      <c r="D2291"/>
      <c r="E2291"/>
      <c r="F2291"/>
      <c r="G2291"/>
    </row>
    <row r="2292" spans="1:7" ht="15" customHeight="1" x14ac:dyDescent="0.25">
      <c r="A2292"/>
      <c r="B2292" s="38"/>
      <c r="C2292"/>
      <c r="D2292"/>
      <c r="E2292"/>
      <c r="F2292"/>
      <c r="G2292"/>
    </row>
    <row r="2293" spans="1:7" ht="15" customHeight="1" x14ac:dyDescent="0.25">
      <c r="A2293"/>
      <c r="B2293" s="38"/>
      <c r="C2293"/>
      <c r="D2293"/>
      <c r="E2293"/>
      <c r="F2293"/>
      <c r="G2293"/>
    </row>
    <row r="2294" spans="1:7" ht="15" customHeight="1" x14ac:dyDescent="0.25">
      <c r="A2294"/>
      <c r="B2294" s="38"/>
      <c r="C2294"/>
      <c r="D2294"/>
      <c r="E2294"/>
      <c r="F2294"/>
      <c r="G2294"/>
    </row>
    <row r="2295" spans="1:7" ht="15" customHeight="1" x14ac:dyDescent="0.25">
      <c r="A2295"/>
      <c r="B2295" s="38"/>
      <c r="C2295"/>
      <c r="D2295"/>
      <c r="E2295"/>
      <c r="F2295"/>
      <c r="G2295"/>
    </row>
    <row r="2296" spans="1:7" ht="15" customHeight="1" x14ac:dyDescent="0.25">
      <c r="A2296"/>
      <c r="B2296" s="38"/>
      <c r="C2296"/>
      <c r="D2296"/>
      <c r="E2296"/>
      <c r="F2296"/>
      <c r="G2296"/>
    </row>
    <row r="2297" spans="1:7" ht="15" customHeight="1" x14ac:dyDescent="0.25">
      <c r="A2297"/>
      <c r="B2297" s="38"/>
      <c r="C2297"/>
      <c r="D2297"/>
      <c r="E2297"/>
      <c r="F2297"/>
      <c r="G2297"/>
    </row>
    <row r="2298" spans="1:7" ht="15" customHeight="1" x14ac:dyDescent="0.25">
      <c r="A2298"/>
      <c r="B2298" s="38"/>
      <c r="C2298"/>
      <c r="D2298"/>
      <c r="E2298"/>
      <c r="F2298"/>
      <c r="G2298"/>
    </row>
    <row r="2299" spans="1:7" ht="15" customHeight="1" x14ac:dyDescent="0.25">
      <c r="A2299"/>
      <c r="B2299" s="38"/>
      <c r="C2299"/>
      <c r="D2299"/>
      <c r="E2299"/>
      <c r="F2299"/>
      <c r="G2299"/>
    </row>
    <row r="2300" spans="1:7" ht="15" customHeight="1" x14ac:dyDescent="0.25">
      <c r="A2300"/>
      <c r="B2300" s="38"/>
      <c r="C2300"/>
      <c r="D2300"/>
      <c r="E2300"/>
      <c r="F2300"/>
      <c r="G2300"/>
    </row>
    <row r="2301" spans="1:7" ht="15" customHeight="1" x14ac:dyDescent="0.25">
      <c r="A2301"/>
      <c r="B2301" s="38"/>
      <c r="C2301"/>
      <c r="D2301"/>
      <c r="E2301"/>
      <c r="F2301"/>
      <c r="G2301"/>
    </row>
    <row r="2302" spans="1:7" ht="15" customHeight="1" x14ac:dyDescent="0.25">
      <c r="A2302"/>
      <c r="B2302" s="38"/>
      <c r="C2302"/>
      <c r="D2302"/>
      <c r="E2302"/>
      <c r="F2302"/>
      <c r="G2302"/>
    </row>
    <row r="2303" spans="1:7" ht="15" customHeight="1" x14ac:dyDescent="0.25">
      <c r="A2303"/>
      <c r="B2303" s="38"/>
      <c r="C2303"/>
      <c r="D2303"/>
      <c r="E2303"/>
      <c r="F2303"/>
      <c r="G2303"/>
    </row>
    <row r="2304" spans="1:7" ht="15" customHeight="1" x14ac:dyDescent="0.25">
      <c r="A2304"/>
      <c r="B2304" s="38"/>
      <c r="C2304"/>
      <c r="D2304"/>
      <c r="E2304"/>
      <c r="F2304"/>
      <c r="G2304"/>
    </row>
    <row r="2305" spans="1:7" ht="15" customHeight="1" x14ac:dyDescent="0.25">
      <c r="A2305"/>
      <c r="B2305" s="38"/>
      <c r="C2305"/>
      <c r="D2305"/>
      <c r="E2305"/>
      <c r="F2305"/>
      <c r="G2305"/>
    </row>
    <row r="2306" spans="1:7" ht="15" customHeight="1" x14ac:dyDescent="0.25">
      <c r="A2306"/>
      <c r="B2306" s="38"/>
      <c r="C2306"/>
      <c r="D2306"/>
      <c r="E2306"/>
      <c r="F2306"/>
      <c r="G2306"/>
    </row>
    <row r="2307" spans="1:7" ht="15" customHeight="1" x14ac:dyDescent="0.25">
      <c r="A2307"/>
      <c r="B2307" s="38"/>
      <c r="C2307"/>
      <c r="D2307"/>
      <c r="E2307"/>
      <c r="F2307"/>
      <c r="G2307"/>
    </row>
    <row r="2308" spans="1:7" ht="15" customHeight="1" x14ac:dyDescent="0.25">
      <c r="A2308"/>
      <c r="B2308" s="38"/>
      <c r="C2308"/>
      <c r="D2308"/>
      <c r="E2308"/>
      <c r="F2308"/>
      <c r="G2308"/>
    </row>
    <row r="2309" spans="1:7" ht="15" customHeight="1" x14ac:dyDescent="0.25">
      <c r="A2309"/>
      <c r="B2309" s="38"/>
      <c r="C2309"/>
      <c r="D2309"/>
      <c r="E2309"/>
      <c r="F2309"/>
      <c r="G2309"/>
    </row>
    <row r="2310" spans="1:7" ht="15" customHeight="1" x14ac:dyDescent="0.25">
      <c r="A2310"/>
      <c r="B2310" s="38"/>
      <c r="C2310"/>
      <c r="D2310"/>
      <c r="E2310"/>
      <c r="F2310"/>
      <c r="G2310"/>
    </row>
    <row r="2311" spans="1:7" ht="15" customHeight="1" x14ac:dyDescent="0.25">
      <c r="A2311"/>
      <c r="B2311" s="38"/>
      <c r="C2311"/>
      <c r="D2311"/>
      <c r="E2311"/>
      <c r="F2311"/>
      <c r="G2311"/>
    </row>
    <row r="2312" spans="1:7" ht="15" customHeight="1" x14ac:dyDescent="0.25">
      <c r="A2312"/>
      <c r="B2312" s="38"/>
      <c r="C2312"/>
      <c r="D2312"/>
      <c r="E2312"/>
      <c r="F2312"/>
      <c r="G2312"/>
    </row>
    <row r="2313" spans="1:7" ht="15" customHeight="1" x14ac:dyDescent="0.25">
      <c r="A2313"/>
      <c r="B2313" s="38"/>
      <c r="C2313"/>
      <c r="D2313"/>
      <c r="E2313"/>
      <c r="F2313"/>
      <c r="G2313"/>
    </row>
    <row r="2314" spans="1:7" ht="15" customHeight="1" x14ac:dyDescent="0.25">
      <c r="A2314"/>
      <c r="B2314" s="38"/>
      <c r="C2314"/>
      <c r="D2314"/>
      <c r="E2314"/>
      <c r="F2314"/>
      <c r="G2314"/>
    </row>
    <row r="2315" spans="1:7" ht="15" customHeight="1" x14ac:dyDescent="0.25">
      <c r="A2315"/>
      <c r="B2315" s="38"/>
      <c r="C2315"/>
      <c r="D2315"/>
      <c r="E2315"/>
      <c r="F2315"/>
      <c r="G2315"/>
    </row>
    <row r="2316" spans="1:7" ht="15" customHeight="1" x14ac:dyDescent="0.25">
      <c r="A2316"/>
      <c r="B2316" s="38"/>
      <c r="C2316"/>
      <c r="D2316"/>
      <c r="E2316"/>
      <c r="F2316"/>
      <c r="G2316"/>
    </row>
    <row r="2317" spans="1:7" ht="15" customHeight="1" x14ac:dyDescent="0.25">
      <c r="A2317"/>
      <c r="B2317" s="38"/>
      <c r="C2317"/>
      <c r="D2317"/>
      <c r="E2317"/>
      <c r="F2317"/>
      <c r="G2317"/>
    </row>
    <row r="2318" spans="1:7" ht="15" customHeight="1" x14ac:dyDescent="0.25">
      <c r="A2318"/>
      <c r="B2318" s="38"/>
      <c r="C2318"/>
      <c r="D2318"/>
      <c r="E2318"/>
      <c r="F2318"/>
      <c r="G2318"/>
    </row>
    <row r="2319" spans="1:7" ht="15" customHeight="1" x14ac:dyDescent="0.25">
      <c r="A2319"/>
      <c r="B2319" s="38"/>
      <c r="C2319"/>
      <c r="D2319"/>
      <c r="E2319"/>
      <c r="F2319"/>
      <c r="G2319"/>
    </row>
    <row r="2320" spans="1:7" ht="15" customHeight="1" x14ac:dyDescent="0.25">
      <c r="A2320"/>
      <c r="B2320" s="38"/>
      <c r="C2320"/>
      <c r="D2320"/>
      <c r="E2320"/>
      <c r="F2320"/>
      <c r="G2320"/>
    </row>
    <row r="2321" spans="1:7" ht="15" customHeight="1" x14ac:dyDescent="0.25">
      <c r="A2321"/>
      <c r="B2321" s="38"/>
      <c r="C2321"/>
      <c r="D2321"/>
      <c r="E2321"/>
      <c r="F2321"/>
      <c r="G2321"/>
    </row>
    <row r="2322" spans="1:7" ht="15" customHeight="1" x14ac:dyDescent="0.25">
      <c r="A2322"/>
      <c r="B2322" s="38"/>
      <c r="C2322"/>
      <c r="D2322"/>
      <c r="E2322"/>
      <c r="F2322"/>
      <c r="G2322"/>
    </row>
    <row r="2323" spans="1:7" ht="15" customHeight="1" x14ac:dyDescent="0.25">
      <c r="A2323"/>
      <c r="B2323" s="38"/>
      <c r="C2323"/>
      <c r="D2323"/>
      <c r="E2323"/>
      <c r="F2323"/>
      <c r="G2323"/>
    </row>
    <row r="2324" spans="1:7" ht="15" customHeight="1" x14ac:dyDescent="0.25">
      <c r="A2324"/>
      <c r="B2324" s="38"/>
      <c r="C2324"/>
      <c r="D2324"/>
      <c r="E2324"/>
      <c r="F2324"/>
      <c r="G2324"/>
    </row>
    <row r="2325" spans="1:7" ht="15" customHeight="1" x14ac:dyDescent="0.25">
      <c r="A2325"/>
      <c r="B2325" s="38"/>
      <c r="C2325"/>
      <c r="D2325"/>
      <c r="E2325"/>
      <c r="F2325"/>
      <c r="G2325"/>
    </row>
    <row r="2326" spans="1:7" ht="15" customHeight="1" x14ac:dyDescent="0.25">
      <c r="A2326"/>
      <c r="B2326" s="38"/>
      <c r="C2326"/>
      <c r="D2326"/>
      <c r="E2326"/>
      <c r="F2326"/>
      <c r="G2326"/>
    </row>
    <row r="2327" spans="1:7" ht="15" customHeight="1" x14ac:dyDescent="0.25">
      <c r="A2327"/>
      <c r="B2327" s="38"/>
      <c r="C2327"/>
      <c r="D2327"/>
      <c r="E2327"/>
      <c r="F2327"/>
      <c r="G2327"/>
    </row>
    <row r="2328" spans="1:7" ht="15" customHeight="1" x14ac:dyDescent="0.25">
      <c r="A2328"/>
      <c r="B2328" s="38"/>
      <c r="C2328"/>
      <c r="D2328"/>
      <c r="E2328"/>
      <c r="F2328"/>
      <c r="G2328"/>
    </row>
    <row r="2329" spans="1:7" ht="15" customHeight="1" x14ac:dyDescent="0.25">
      <c r="A2329"/>
      <c r="B2329" s="38"/>
      <c r="C2329"/>
      <c r="D2329"/>
      <c r="E2329"/>
      <c r="F2329"/>
      <c r="G2329"/>
    </row>
    <row r="2330" spans="1:7" ht="15" customHeight="1" x14ac:dyDescent="0.25">
      <c r="A2330"/>
      <c r="B2330" s="38"/>
      <c r="C2330"/>
      <c r="D2330"/>
      <c r="E2330"/>
      <c r="F2330"/>
      <c r="G2330"/>
    </row>
    <row r="2331" spans="1:7" ht="15" customHeight="1" x14ac:dyDescent="0.25">
      <c r="A2331"/>
      <c r="B2331" s="38"/>
      <c r="C2331"/>
      <c r="D2331"/>
      <c r="E2331"/>
      <c r="F2331"/>
      <c r="G2331"/>
    </row>
    <row r="2332" spans="1:7" ht="15" customHeight="1" x14ac:dyDescent="0.25">
      <c r="A2332"/>
      <c r="B2332" s="38"/>
      <c r="C2332"/>
      <c r="D2332"/>
      <c r="E2332"/>
      <c r="F2332"/>
      <c r="G2332"/>
    </row>
    <row r="2333" spans="1:7" ht="15" customHeight="1" x14ac:dyDescent="0.25">
      <c r="A2333"/>
      <c r="B2333" s="38"/>
      <c r="C2333"/>
      <c r="D2333"/>
      <c r="E2333"/>
      <c r="F2333"/>
      <c r="G2333"/>
    </row>
    <row r="2334" spans="1:7" ht="15" customHeight="1" x14ac:dyDescent="0.25">
      <c r="A2334"/>
      <c r="B2334" s="38"/>
      <c r="C2334"/>
      <c r="D2334"/>
      <c r="E2334"/>
      <c r="F2334"/>
      <c r="G2334"/>
    </row>
    <row r="2335" spans="1:7" ht="15" customHeight="1" x14ac:dyDescent="0.25">
      <c r="A2335"/>
      <c r="B2335" s="38"/>
      <c r="C2335"/>
      <c r="D2335"/>
      <c r="E2335"/>
      <c r="F2335"/>
      <c r="G2335"/>
    </row>
    <row r="2336" spans="1:7" ht="15" customHeight="1" x14ac:dyDescent="0.25">
      <c r="A2336"/>
      <c r="B2336" s="38"/>
      <c r="C2336"/>
      <c r="D2336"/>
      <c r="E2336"/>
      <c r="F2336"/>
      <c r="G2336"/>
    </row>
    <row r="2337" spans="1:7" ht="15" customHeight="1" x14ac:dyDescent="0.25">
      <c r="A2337"/>
      <c r="B2337" s="38"/>
      <c r="C2337"/>
      <c r="D2337"/>
      <c r="E2337"/>
      <c r="F2337"/>
      <c r="G2337"/>
    </row>
    <row r="2338" spans="1:7" ht="15" customHeight="1" x14ac:dyDescent="0.25">
      <c r="A2338"/>
      <c r="B2338" s="38"/>
      <c r="C2338"/>
      <c r="D2338"/>
      <c r="E2338"/>
      <c r="F2338"/>
      <c r="G2338"/>
    </row>
    <row r="2339" spans="1:7" ht="15" customHeight="1" x14ac:dyDescent="0.25">
      <c r="A2339"/>
      <c r="B2339" s="38"/>
      <c r="C2339"/>
      <c r="D2339"/>
      <c r="E2339"/>
      <c r="F2339"/>
      <c r="G2339"/>
    </row>
    <row r="2340" spans="1:7" ht="15" customHeight="1" x14ac:dyDescent="0.25">
      <c r="A2340"/>
      <c r="B2340" s="38"/>
      <c r="C2340"/>
      <c r="D2340"/>
      <c r="E2340"/>
      <c r="F2340"/>
      <c r="G2340"/>
    </row>
    <row r="2341" spans="1:7" ht="15" customHeight="1" x14ac:dyDescent="0.25">
      <c r="A2341"/>
      <c r="B2341" s="38"/>
      <c r="C2341"/>
      <c r="D2341"/>
      <c r="E2341"/>
      <c r="F2341"/>
      <c r="G2341"/>
    </row>
    <row r="2342" spans="1:7" ht="15" customHeight="1" x14ac:dyDescent="0.25">
      <c r="A2342"/>
      <c r="B2342" s="38"/>
      <c r="C2342"/>
      <c r="D2342"/>
      <c r="E2342"/>
      <c r="F2342"/>
      <c r="G2342"/>
    </row>
    <row r="2343" spans="1:7" ht="15" customHeight="1" x14ac:dyDescent="0.25">
      <c r="A2343"/>
      <c r="B2343" s="38"/>
      <c r="C2343"/>
      <c r="D2343"/>
      <c r="E2343"/>
      <c r="F2343"/>
      <c r="G2343"/>
    </row>
    <row r="2344" spans="1:7" ht="15" customHeight="1" x14ac:dyDescent="0.25">
      <c r="A2344"/>
      <c r="B2344" s="38"/>
      <c r="C2344"/>
      <c r="D2344"/>
      <c r="E2344"/>
      <c r="F2344"/>
      <c r="G2344"/>
    </row>
    <row r="2345" spans="1:7" ht="15" customHeight="1" x14ac:dyDescent="0.25">
      <c r="A2345"/>
      <c r="B2345" s="38"/>
      <c r="C2345"/>
      <c r="D2345"/>
      <c r="E2345"/>
      <c r="F2345"/>
      <c r="G2345"/>
    </row>
    <row r="2346" spans="1:7" ht="15" customHeight="1" x14ac:dyDescent="0.25">
      <c r="A2346"/>
      <c r="B2346" s="38"/>
      <c r="C2346"/>
      <c r="D2346"/>
      <c r="E2346"/>
      <c r="F2346"/>
      <c r="G2346"/>
    </row>
    <row r="2347" spans="1:7" ht="15" customHeight="1" x14ac:dyDescent="0.25">
      <c r="A2347"/>
      <c r="B2347" s="38"/>
      <c r="C2347"/>
      <c r="D2347"/>
      <c r="E2347"/>
      <c r="F2347"/>
      <c r="G2347"/>
    </row>
    <row r="2348" spans="1:7" ht="15" customHeight="1" x14ac:dyDescent="0.25">
      <c r="A2348"/>
      <c r="B2348" s="38"/>
      <c r="C2348"/>
      <c r="D2348"/>
      <c r="E2348"/>
      <c r="F2348"/>
      <c r="G2348"/>
    </row>
    <row r="2349" spans="1:7" ht="15" customHeight="1" x14ac:dyDescent="0.25">
      <c r="A2349"/>
      <c r="B2349" s="38"/>
      <c r="C2349"/>
      <c r="D2349"/>
      <c r="E2349"/>
      <c r="F2349"/>
      <c r="G2349"/>
    </row>
    <row r="2350" spans="1:7" ht="15" customHeight="1" x14ac:dyDescent="0.25">
      <c r="A2350"/>
      <c r="B2350" s="38"/>
      <c r="C2350"/>
      <c r="D2350"/>
      <c r="E2350"/>
      <c r="F2350"/>
      <c r="G2350"/>
    </row>
    <row r="2351" spans="1:7" ht="15" customHeight="1" x14ac:dyDescent="0.25">
      <c r="A2351"/>
      <c r="B2351" s="38"/>
      <c r="C2351"/>
      <c r="D2351"/>
      <c r="E2351"/>
      <c r="F2351"/>
      <c r="G2351"/>
    </row>
    <row r="2352" spans="1:7" ht="15" customHeight="1" x14ac:dyDescent="0.25">
      <c r="A2352"/>
      <c r="B2352" s="38"/>
      <c r="C2352"/>
      <c r="D2352"/>
      <c r="E2352"/>
      <c r="F2352"/>
      <c r="G2352"/>
    </row>
    <row r="2353" spans="1:7" ht="15" customHeight="1" x14ac:dyDescent="0.25">
      <c r="A2353"/>
      <c r="B2353" s="38"/>
      <c r="C2353"/>
      <c r="D2353"/>
      <c r="E2353"/>
      <c r="F2353"/>
      <c r="G2353"/>
    </row>
    <row r="2354" spans="1:7" ht="15" customHeight="1" x14ac:dyDescent="0.25">
      <c r="A2354"/>
      <c r="B2354" s="38"/>
      <c r="C2354"/>
      <c r="D2354"/>
      <c r="E2354"/>
      <c r="F2354"/>
      <c r="G2354"/>
    </row>
    <row r="2355" spans="1:7" ht="15" customHeight="1" x14ac:dyDescent="0.25">
      <c r="A2355"/>
      <c r="B2355" s="38"/>
      <c r="C2355"/>
      <c r="D2355"/>
      <c r="E2355"/>
      <c r="F2355"/>
      <c r="G2355"/>
    </row>
    <row r="2356" spans="1:7" ht="15" customHeight="1" x14ac:dyDescent="0.25">
      <c r="A2356"/>
      <c r="B2356" s="38"/>
      <c r="C2356"/>
      <c r="D2356"/>
      <c r="E2356"/>
      <c r="F2356"/>
      <c r="G2356"/>
    </row>
    <row r="2357" spans="1:7" ht="15" customHeight="1" x14ac:dyDescent="0.25">
      <c r="A2357"/>
      <c r="B2357" s="38"/>
      <c r="C2357"/>
      <c r="D2357"/>
      <c r="E2357"/>
      <c r="F2357"/>
      <c r="G2357"/>
    </row>
    <row r="2358" spans="1:7" ht="15" customHeight="1" x14ac:dyDescent="0.25">
      <c r="A2358"/>
      <c r="B2358" s="38"/>
      <c r="C2358"/>
      <c r="D2358"/>
      <c r="E2358"/>
      <c r="F2358"/>
      <c r="G2358"/>
    </row>
    <row r="2359" spans="1:7" ht="15" customHeight="1" x14ac:dyDescent="0.25">
      <c r="A2359"/>
      <c r="B2359" s="38"/>
      <c r="C2359"/>
      <c r="D2359"/>
      <c r="E2359"/>
      <c r="F2359"/>
      <c r="G2359"/>
    </row>
    <row r="2360" spans="1:7" ht="15" customHeight="1" x14ac:dyDescent="0.25">
      <c r="A2360"/>
      <c r="B2360" s="38"/>
      <c r="C2360"/>
      <c r="D2360"/>
      <c r="E2360"/>
      <c r="F2360"/>
      <c r="G2360"/>
    </row>
    <row r="2361" spans="1:7" ht="15" customHeight="1" x14ac:dyDescent="0.25">
      <c r="A2361"/>
      <c r="B2361" s="38"/>
      <c r="C2361"/>
      <c r="D2361"/>
      <c r="E2361"/>
      <c r="F2361"/>
      <c r="G2361"/>
    </row>
    <row r="2362" spans="1:7" ht="15" customHeight="1" x14ac:dyDescent="0.25">
      <c r="A2362"/>
      <c r="B2362" s="38"/>
      <c r="C2362"/>
      <c r="D2362"/>
      <c r="E2362"/>
      <c r="F2362"/>
      <c r="G2362"/>
    </row>
    <row r="2363" spans="1:7" ht="15" customHeight="1" x14ac:dyDescent="0.25">
      <c r="A2363"/>
      <c r="B2363" s="38"/>
      <c r="C2363"/>
      <c r="D2363"/>
      <c r="E2363"/>
      <c r="F2363"/>
      <c r="G2363"/>
    </row>
    <row r="2364" spans="1:7" ht="15" customHeight="1" x14ac:dyDescent="0.25">
      <c r="A2364"/>
      <c r="B2364" s="38"/>
      <c r="C2364"/>
      <c r="D2364"/>
      <c r="E2364"/>
      <c r="F2364"/>
      <c r="G2364"/>
    </row>
    <row r="2365" spans="1:7" ht="15" customHeight="1" x14ac:dyDescent="0.25">
      <c r="A2365"/>
      <c r="B2365" s="38"/>
      <c r="C2365"/>
      <c r="D2365"/>
      <c r="E2365"/>
      <c r="F2365"/>
      <c r="G2365"/>
    </row>
    <row r="2366" spans="1:7" ht="15" customHeight="1" x14ac:dyDescent="0.25">
      <c r="A2366"/>
      <c r="B2366" s="38"/>
      <c r="C2366"/>
      <c r="D2366"/>
      <c r="E2366"/>
      <c r="F2366"/>
      <c r="G2366"/>
    </row>
    <row r="2367" spans="1:7" ht="15" customHeight="1" x14ac:dyDescent="0.25">
      <c r="A2367"/>
      <c r="B2367" s="38"/>
      <c r="C2367"/>
      <c r="D2367"/>
      <c r="E2367"/>
      <c r="F2367"/>
      <c r="G2367"/>
    </row>
    <row r="2368" spans="1:7" ht="15" customHeight="1" x14ac:dyDescent="0.25">
      <c r="A2368"/>
      <c r="B2368" s="38"/>
      <c r="C2368"/>
      <c r="D2368"/>
      <c r="E2368"/>
      <c r="F2368"/>
      <c r="G2368"/>
    </row>
    <row r="2369" spans="1:7" ht="15" customHeight="1" x14ac:dyDescent="0.25">
      <c r="A2369"/>
      <c r="B2369" s="38"/>
      <c r="C2369"/>
      <c r="D2369"/>
      <c r="E2369"/>
      <c r="F2369"/>
      <c r="G2369"/>
    </row>
    <row r="2370" spans="1:7" ht="15" customHeight="1" x14ac:dyDescent="0.25">
      <c r="A2370"/>
      <c r="B2370" s="38"/>
      <c r="C2370"/>
      <c r="D2370"/>
      <c r="E2370"/>
      <c r="F2370"/>
      <c r="G2370"/>
    </row>
    <row r="2371" spans="1:7" ht="15" customHeight="1" x14ac:dyDescent="0.25">
      <c r="A2371"/>
      <c r="B2371" s="38"/>
      <c r="C2371"/>
      <c r="D2371"/>
      <c r="E2371"/>
      <c r="F2371"/>
      <c r="G2371"/>
    </row>
    <row r="2372" spans="1:7" ht="15" customHeight="1" x14ac:dyDescent="0.25">
      <c r="A2372"/>
      <c r="B2372" s="38"/>
      <c r="C2372"/>
      <c r="D2372"/>
      <c r="E2372"/>
      <c r="F2372"/>
      <c r="G2372"/>
    </row>
    <row r="2373" spans="1:7" ht="15" customHeight="1" x14ac:dyDescent="0.25">
      <c r="A2373"/>
      <c r="B2373" s="38"/>
      <c r="C2373"/>
      <c r="D2373"/>
      <c r="E2373"/>
      <c r="F2373"/>
      <c r="G2373"/>
    </row>
    <row r="2374" spans="1:7" ht="15" customHeight="1" x14ac:dyDescent="0.25">
      <c r="A2374"/>
      <c r="B2374" s="38"/>
      <c r="C2374"/>
      <c r="D2374"/>
      <c r="E2374"/>
      <c r="F2374"/>
      <c r="G2374"/>
    </row>
    <row r="2375" spans="1:7" ht="15" customHeight="1" x14ac:dyDescent="0.25">
      <c r="A2375"/>
      <c r="B2375" s="38"/>
      <c r="C2375"/>
      <c r="D2375"/>
      <c r="E2375"/>
      <c r="F2375"/>
      <c r="G2375"/>
    </row>
    <row r="2376" spans="1:7" ht="15" customHeight="1" x14ac:dyDescent="0.25">
      <c r="A2376"/>
      <c r="B2376" s="38"/>
      <c r="C2376"/>
      <c r="D2376"/>
      <c r="E2376"/>
      <c r="F2376"/>
      <c r="G2376"/>
    </row>
    <row r="2377" spans="1:7" ht="15" customHeight="1" x14ac:dyDescent="0.25">
      <c r="A2377"/>
      <c r="B2377" s="38"/>
      <c r="C2377"/>
      <c r="D2377"/>
      <c r="E2377"/>
      <c r="F2377"/>
      <c r="G2377"/>
    </row>
    <row r="2378" spans="1:7" ht="15" customHeight="1" x14ac:dyDescent="0.25">
      <c r="A2378"/>
      <c r="B2378" s="38"/>
      <c r="C2378"/>
      <c r="D2378"/>
      <c r="E2378"/>
      <c r="F2378"/>
      <c r="G2378"/>
    </row>
    <row r="2379" spans="1:7" ht="15" customHeight="1" x14ac:dyDescent="0.25">
      <c r="A2379"/>
      <c r="B2379" s="38"/>
      <c r="C2379"/>
      <c r="D2379"/>
      <c r="E2379"/>
      <c r="F2379"/>
      <c r="G2379"/>
    </row>
    <row r="2380" spans="1:7" ht="15" customHeight="1" x14ac:dyDescent="0.25">
      <c r="A2380"/>
      <c r="B2380" s="38"/>
      <c r="C2380"/>
      <c r="D2380"/>
      <c r="E2380"/>
      <c r="F2380"/>
      <c r="G2380"/>
    </row>
    <row r="2381" spans="1:7" ht="15" customHeight="1" x14ac:dyDescent="0.25">
      <c r="A2381"/>
      <c r="B2381" s="38"/>
      <c r="C2381"/>
      <c r="D2381"/>
      <c r="E2381"/>
      <c r="F2381"/>
      <c r="G2381"/>
    </row>
    <row r="2382" spans="1:7" ht="15" customHeight="1" x14ac:dyDescent="0.25">
      <c r="A2382"/>
      <c r="B2382" s="38"/>
      <c r="C2382"/>
      <c r="D2382"/>
      <c r="E2382"/>
      <c r="F2382"/>
      <c r="G2382"/>
    </row>
    <row r="2383" spans="1:7" ht="15" customHeight="1" x14ac:dyDescent="0.25">
      <c r="A2383"/>
      <c r="B2383" s="38"/>
      <c r="C2383"/>
      <c r="D2383"/>
      <c r="E2383"/>
      <c r="F2383"/>
      <c r="G2383"/>
    </row>
    <row r="2384" spans="1:7" ht="15" customHeight="1" x14ac:dyDescent="0.25">
      <c r="A2384"/>
      <c r="B2384" s="38"/>
      <c r="C2384"/>
      <c r="D2384"/>
      <c r="E2384"/>
      <c r="F2384"/>
      <c r="G2384"/>
    </row>
    <row r="2385" spans="1:7" ht="15" customHeight="1" x14ac:dyDescent="0.25">
      <c r="A2385"/>
      <c r="B2385" s="38"/>
      <c r="C2385"/>
      <c r="D2385"/>
      <c r="E2385"/>
      <c r="F2385"/>
      <c r="G2385"/>
    </row>
    <row r="2386" spans="1:7" ht="15" customHeight="1" x14ac:dyDescent="0.25">
      <c r="A2386"/>
      <c r="B2386" s="38"/>
      <c r="C2386"/>
      <c r="D2386"/>
      <c r="E2386"/>
      <c r="F2386"/>
      <c r="G2386"/>
    </row>
    <row r="2387" spans="1:7" ht="15" customHeight="1" x14ac:dyDescent="0.25">
      <c r="A2387"/>
      <c r="B2387" s="38"/>
      <c r="C2387"/>
      <c r="D2387"/>
      <c r="E2387"/>
      <c r="F2387"/>
      <c r="G2387"/>
    </row>
    <row r="2388" spans="1:7" ht="15" customHeight="1" x14ac:dyDescent="0.25">
      <c r="A2388"/>
      <c r="B2388" s="38"/>
      <c r="C2388"/>
      <c r="D2388"/>
      <c r="E2388"/>
      <c r="F2388"/>
      <c r="G2388"/>
    </row>
    <row r="2389" spans="1:7" ht="15" customHeight="1" x14ac:dyDescent="0.25">
      <c r="A2389"/>
      <c r="B2389" s="38"/>
      <c r="C2389"/>
      <c r="D2389"/>
      <c r="E2389"/>
      <c r="F2389"/>
      <c r="G2389"/>
    </row>
    <row r="2390" spans="1:7" ht="15" customHeight="1" x14ac:dyDescent="0.25">
      <c r="A2390"/>
      <c r="B2390" s="38"/>
      <c r="C2390"/>
      <c r="D2390"/>
      <c r="E2390"/>
      <c r="F2390"/>
      <c r="G2390"/>
    </row>
    <row r="2391" spans="1:7" ht="15" customHeight="1" x14ac:dyDescent="0.25">
      <c r="A2391"/>
      <c r="B2391" s="38"/>
      <c r="C2391"/>
      <c r="D2391"/>
      <c r="E2391"/>
      <c r="F2391"/>
      <c r="G2391"/>
    </row>
    <row r="2392" spans="1:7" ht="15" customHeight="1" x14ac:dyDescent="0.25">
      <c r="A2392"/>
      <c r="B2392" s="38"/>
      <c r="C2392"/>
      <c r="D2392"/>
      <c r="E2392"/>
      <c r="F2392"/>
      <c r="G2392"/>
    </row>
    <row r="2393" spans="1:7" ht="15" customHeight="1" x14ac:dyDescent="0.25">
      <c r="A2393"/>
      <c r="B2393" s="38"/>
      <c r="C2393"/>
      <c r="D2393"/>
      <c r="E2393"/>
      <c r="F2393"/>
      <c r="G2393"/>
    </row>
    <row r="2394" spans="1:7" ht="15" customHeight="1" x14ac:dyDescent="0.25">
      <c r="A2394"/>
      <c r="B2394" s="38"/>
      <c r="C2394"/>
      <c r="D2394"/>
      <c r="E2394"/>
      <c r="F2394"/>
      <c r="G2394"/>
    </row>
    <row r="2395" spans="1:7" ht="15" customHeight="1" x14ac:dyDescent="0.25">
      <c r="A2395"/>
      <c r="B2395" s="38"/>
      <c r="C2395"/>
      <c r="D2395"/>
      <c r="E2395"/>
      <c r="F2395"/>
      <c r="G2395"/>
    </row>
    <row r="2396" spans="1:7" ht="15" customHeight="1" x14ac:dyDescent="0.25">
      <c r="A2396"/>
      <c r="B2396" s="38"/>
      <c r="C2396"/>
      <c r="D2396"/>
      <c r="E2396"/>
      <c r="F2396"/>
      <c r="G2396"/>
    </row>
    <row r="2397" spans="1:7" ht="15" customHeight="1" x14ac:dyDescent="0.25">
      <c r="A2397"/>
      <c r="B2397" s="38"/>
      <c r="C2397"/>
      <c r="D2397"/>
      <c r="E2397"/>
      <c r="F2397"/>
      <c r="G2397"/>
    </row>
    <row r="2398" spans="1:7" ht="15" customHeight="1" x14ac:dyDescent="0.25">
      <c r="A2398"/>
      <c r="B2398" s="38"/>
      <c r="C2398"/>
      <c r="D2398"/>
      <c r="E2398"/>
      <c r="F2398"/>
      <c r="G2398"/>
    </row>
    <row r="2399" spans="1:7" ht="15" customHeight="1" x14ac:dyDescent="0.25">
      <c r="A2399"/>
      <c r="B2399" s="38"/>
      <c r="C2399"/>
      <c r="D2399"/>
      <c r="E2399"/>
      <c r="F2399"/>
      <c r="G2399"/>
    </row>
    <row r="2400" spans="1:7" ht="15" customHeight="1" x14ac:dyDescent="0.25">
      <c r="A2400"/>
      <c r="B2400" s="38"/>
      <c r="C2400"/>
      <c r="D2400"/>
      <c r="E2400"/>
      <c r="F2400"/>
      <c r="G2400"/>
    </row>
    <row r="2401" spans="1:7" ht="15" customHeight="1" x14ac:dyDescent="0.25">
      <c r="A2401"/>
      <c r="B2401" s="38"/>
      <c r="C2401"/>
      <c r="D2401"/>
      <c r="E2401"/>
      <c r="F2401"/>
      <c r="G2401"/>
    </row>
    <row r="2402" spans="1:7" ht="15" customHeight="1" x14ac:dyDescent="0.25">
      <c r="A2402"/>
      <c r="B2402" s="38"/>
      <c r="C2402"/>
      <c r="D2402"/>
      <c r="E2402"/>
      <c r="F2402"/>
      <c r="G2402"/>
    </row>
    <row r="2403" spans="1:7" ht="15" customHeight="1" x14ac:dyDescent="0.25">
      <c r="A2403"/>
      <c r="B2403" s="38"/>
      <c r="C2403"/>
      <c r="D2403"/>
      <c r="E2403"/>
      <c r="F2403"/>
      <c r="G2403"/>
    </row>
    <row r="2404" spans="1:7" ht="15" customHeight="1" x14ac:dyDescent="0.25">
      <c r="A2404"/>
      <c r="B2404" s="38"/>
      <c r="C2404"/>
      <c r="D2404"/>
      <c r="E2404"/>
      <c r="F2404"/>
      <c r="G2404"/>
    </row>
    <row r="2405" spans="1:7" ht="15" customHeight="1" x14ac:dyDescent="0.25">
      <c r="A2405"/>
      <c r="B2405" s="38"/>
      <c r="C2405"/>
      <c r="D2405"/>
      <c r="E2405"/>
      <c r="F2405"/>
      <c r="G2405"/>
    </row>
    <row r="2406" spans="1:7" ht="15" customHeight="1" x14ac:dyDescent="0.25">
      <c r="A2406"/>
      <c r="B2406" s="38"/>
      <c r="C2406"/>
      <c r="D2406"/>
      <c r="E2406"/>
      <c r="F2406"/>
      <c r="G2406"/>
    </row>
    <row r="2407" spans="1:7" ht="15" customHeight="1" x14ac:dyDescent="0.25">
      <c r="A2407"/>
      <c r="B2407" s="38"/>
      <c r="C2407"/>
      <c r="D2407"/>
      <c r="E2407"/>
      <c r="F2407"/>
      <c r="G2407"/>
    </row>
    <row r="2408" spans="1:7" ht="15" customHeight="1" x14ac:dyDescent="0.25">
      <c r="A2408"/>
      <c r="B2408" s="38"/>
      <c r="C2408"/>
      <c r="D2408"/>
      <c r="E2408"/>
      <c r="F2408"/>
      <c r="G2408"/>
    </row>
    <row r="2409" spans="1:7" ht="15" customHeight="1" x14ac:dyDescent="0.25">
      <c r="A2409"/>
      <c r="B2409" s="38"/>
      <c r="C2409"/>
      <c r="D2409"/>
      <c r="E2409"/>
      <c r="F2409"/>
      <c r="G2409"/>
    </row>
    <row r="2410" spans="1:7" ht="15" customHeight="1" x14ac:dyDescent="0.25">
      <c r="A2410"/>
      <c r="B2410" s="38"/>
      <c r="C2410"/>
      <c r="D2410"/>
      <c r="E2410"/>
      <c r="F2410"/>
      <c r="G2410"/>
    </row>
    <row r="2411" spans="1:7" ht="15" customHeight="1" x14ac:dyDescent="0.25">
      <c r="A2411"/>
      <c r="B2411" s="38"/>
      <c r="C2411"/>
      <c r="D2411"/>
      <c r="E2411"/>
      <c r="F2411"/>
      <c r="G2411"/>
    </row>
    <row r="2412" spans="1:7" ht="15" customHeight="1" x14ac:dyDescent="0.25">
      <c r="A2412"/>
      <c r="B2412" s="38"/>
      <c r="C2412"/>
      <c r="D2412"/>
      <c r="E2412"/>
      <c r="F2412"/>
      <c r="G2412"/>
    </row>
    <row r="2413" spans="1:7" ht="15" customHeight="1" x14ac:dyDescent="0.25">
      <c r="A2413"/>
      <c r="B2413" s="38"/>
      <c r="C2413"/>
      <c r="D2413"/>
      <c r="E2413"/>
      <c r="F2413"/>
      <c r="G2413"/>
    </row>
    <row r="2414" spans="1:7" ht="15" customHeight="1" x14ac:dyDescent="0.25">
      <c r="A2414"/>
      <c r="B2414" s="38"/>
      <c r="C2414"/>
      <c r="D2414"/>
      <c r="E2414"/>
      <c r="F2414"/>
      <c r="G2414"/>
    </row>
    <row r="2415" spans="1:7" ht="15" customHeight="1" x14ac:dyDescent="0.25">
      <c r="A2415"/>
      <c r="B2415" s="38"/>
      <c r="C2415"/>
      <c r="D2415"/>
      <c r="E2415"/>
      <c r="F2415"/>
      <c r="G2415"/>
    </row>
    <row r="2416" spans="1:7" ht="15" customHeight="1" x14ac:dyDescent="0.25">
      <c r="A2416"/>
      <c r="B2416" s="38"/>
      <c r="C2416"/>
      <c r="D2416"/>
      <c r="E2416"/>
      <c r="F2416"/>
      <c r="G2416"/>
    </row>
    <row r="2417" spans="1:7" ht="15" customHeight="1" x14ac:dyDescent="0.25">
      <c r="A2417"/>
      <c r="B2417" s="38"/>
      <c r="C2417"/>
      <c r="D2417"/>
      <c r="E2417"/>
      <c r="F2417"/>
      <c r="G2417"/>
    </row>
    <row r="2418" spans="1:7" ht="15" customHeight="1" x14ac:dyDescent="0.25">
      <c r="A2418"/>
      <c r="B2418" s="38"/>
      <c r="C2418"/>
      <c r="D2418"/>
      <c r="E2418"/>
      <c r="F2418"/>
      <c r="G2418"/>
    </row>
    <row r="2419" spans="1:7" ht="15" customHeight="1" x14ac:dyDescent="0.25">
      <c r="A2419"/>
      <c r="B2419" s="38"/>
      <c r="C2419"/>
      <c r="D2419"/>
      <c r="E2419"/>
      <c r="F2419"/>
      <c r="G2419"/>
    </row>
    <row r="2420" spans="1:7" ht="15" customHeight="1" x14ac:dyDescent="0.25">
      <c r="A2420"/>
      <c r="B2420" s="38"/>
      <c r="C2420"/>
      <c r="D2420"/>
      <c r="E2420"/>
      <c r="F2420"/>
      <c r="G2420"/>
    </row>
    <row r="2421" spans="1:7" ht="15" customHeight="1" x14ac:dyDescent="0.25">
      <c r="A2421"/>
      <c r="B2421" s="38"/>
      <c r="C2421"/>
      <c r="D2421"/>
      <c r="E2421"/>
      <c r="F2421"/>
      <c r="G2421"/>
    </row>
    <row r="2422" spans="1:7" ht="15" customHeight="1" x14ac:dyDescent="0.25">
      <c r="A2422"/>
      <c r="B2422" s="38"/>
      <c r="C2422"/>
      <c r="D2422"/>
      <c r="E2422"/>
      <c r="F2422"/>
      <c r="G2422"/>
    </row>
    <row r="2423" spans="1:7" ht="15" customHeight="1" x14ac:dyDescent="0.25">
      <c r="A2423"/>
      <c r="B2423" s="38"/>
      <c r="C2423"/>
      <c r="D2423"/>
      <c r="E2423"/>
      <c r="F2423"/>
      <c r="G2423"/>
    </row>
    <row r="2424" spans="1:7" ht="15" customHeight="1" x14ac:dyDescent="0.25">
      <c r="A2424"/>
      <c r="B2424" s="38"/>
      <c r="C2424"/>
      <c r="D2424"/>
      <c r="E2424"/>
      <c r="F2424"/>
      <c r="G2424"/>
    </row>
    <row r="2425" spans="1:7" ht="15" customHeight="1" x14ac:dyDescent="0.25">
      <c r="A2425"/>
      <c r="B2425" s="38"/>
      <c r="C2425"/>
      <c r="D2425"/>
      <c r="E2425"/>
      <c r="F2425"/>
      <c r="G2425"/>
    </row>
    <row r="2426" spans="1:7" ht="15" customHeight="1" x14ac:dyDescent="0.25">
      <c r="A2426"/>
      <c r="B2426" s="38"/>
      <c r="C2426"/>
      <c r="D2426"/>
      <c r="E2426"/>
      <c r="F2426"/>
      <c r="G2426"/>
    </row>
    <row r="2427" spans="1:7" ht="15" customHeight="1" x14ac:dyDescent="0.25">
      <c r="A2427"/>
      <c r="B2427" s="38"/>
      <c r="C2427"/>
      <c r="D2427"/>
      <c r="E2427"/>
      <c r="F2427"/>
      <c r="G2427"/>
    </row>
    <row r="2428" spans="1:7" ht="15" customHeight="1" x14ac:dyDescent="0.25">
      <c r="A2428"/>
      <c r="B2428" s="38"/>
      <c r="C2428"/>
      <c r="D2428"/>
      <c r="E2428"/>
      <c r="F2428"/>
      <c r="G2428"/>
    </row>
    <row r="2429" spans="1:7" ht="15" customHeight="1" x14ac:dyDescent="0.25">
      <c r="A2429"/>
      <c r="B2429" s="38"/>
      <c r="C2429"/>
      <c r="D2429"/>
      <c r="E2429"/>
      <c r="F2429"/>
      <c r="G2429"/>
    </row>
    <row r="2430" spans="1:7" ht="15" customHeight="1" x14ac:dyDescent="0.25">
      <c r="A2430"/>
      <c r="B2430" s="38"/>
      <c r="C2430"/>
      <c r="D2430"/>
      <c r="E2430"/>
      <c r="F2430"/>
      <c r="G2430"/>
    </row>
    <row r="2431" spans="1:7" ht="15" customHeight="1" x14ac:dyDescent="0.25">
      <c r="A2431"/>
      <c r="B2431" s="38"/>
      <c r="C2431"/>
      <c r="D2431"/>
      <c r="E2431"/>
      <c r="F2431"/>
      <c r="G2431"/>
    </row>
    <row r="2432" spans="1:7" ht="15" customHeight="1" x14ac:dyDescent="0.25">
      <c r="A2432"/>
      <c r="B2432" s="38"/>
      <c r="C2432"/>
      <c r="D2432"/>
      <c r="E2432"/>
      <c r="F2432"/>
      <c r="G2432"/>
    </row>
    <row r="2433" spans="1:7" ht="15" customHeight="1" x14ac:dyDescent="0.25">
      <c r="A2433"/>
      <c r="B2433" s="38"/>
      <c r="C2433"/>
      <c r="D2433"/>
      <c r="E2433"/>
      <c r="F2433"/>
      <c r="G2433"/>
    </row>
    <row r="2434" spans="1:7" ht="15" customHeight="1" x14ac:dyDescent="0.25">
      <c r="A2434"/>
      <c r="B2434" s="38"/>
      <c r="C2434"/>
      <c r="D2434"/>
      <c r="E2434"/>
      <c r="F2434"/>
      <c r="G2434"/>
    </row>
    <row r="2435" spans="1:7" ht="15" customHeight="1" x14ac:dyDescent="0.25">
      <c r="A2435"/>
      <c r="B2435" s="38"/>
      <c r="C2435"/>
      <c r="D2435"/>
      <c r="E2435"/>
      <c r="F2435"/>
      <c r="G2435"/>
    </row>
    <row r="2436" spans="1:7" ht="15" customHeight="1" x14ac:dyDescent="0.25">
      <c r="A2436"/>
      <c r="B2436" s="38"/>
      <c r="C2436"/>
      <c r="D2436"/>
      <c r="E2436"/>
      <c r="F2436"/>
      <c r="G2436"/>
    </row>
    <row r="2437" spans="1:7" ht="15" customHeight="1" x14ac:dyDescent="0.25">
      <c r="A2437"/>
      <c r="B2437" s="38"/>
      <c r="C2437"/>
      <c r="D2437"/>
      <c r="E2437"/>
      <c r="F2437"/>
      <c r="G2437"/>
    </row>
    <row r="2438" spans="1:7" ht="15" customHeight="1" x14ac:dyDescent="0.25">
      <c r="A2438"/>
      <c r="B2438" s="38"/>
      <c r="C2438"/>
      <c r="D2438"/>
      <c r="E2438"/>
      <c r="F2438"/>
      <c r="G2438"/>
    </row>
    <row r="2439" spans="1:7" ht="15" customHeight="1" x14ac:dyDescent="0.25">
      <c r="A2439"/>
      <c r="B2439" s="38"/>
      <c r="C2439"/>
      <c r="D2439"/>
      <c r="E2439"/>
      <c r="F2439"/>
      <c r="G2439"/>
    </row>
    <row r="2440" spans="1:7" ht="15" customHeight="1" x14ac:dyDescent="0.25">
      <c r="A2440"/>
      <c r="B2440" s="38"/>
      <c r="C2440"/>
      <c r="D2440"/>
      <c r="E2440"/>
      <c r="F2440"/>
      <c r="G2440"/>
    </row>
    <row r="2441" spans="1:7" ht="15" customHeight="1" x14ac:dyDescent="0.25">
      <c r="A2441"/>
      <c r="B2441" s="38"/>
      <c r="C2441"/>
      <c r="D2441"/>
      <c r="E2441"/>
      <c r="F2441"/>
      <c r="G2441"/>
    </row>
    <row r="2442" spans="1:7" ht="15" customHeight="1" x14ac:dyDescent="0.25">
      <c r="A2442"/>
      <c r="B2442" s="38"/>
      <c r="C2442"/>
      <c r="D2442"/>
      <c r="E2442"/>
      <c r="F2442"/>
      <c r="G2442"/>
    </row>
    <row r="2443" spans="1:7" ht="15" customHeight="1" x14ac:dyDescent="0.25">
      <c r="A2443"/>
      <c r="B2443" s="38"/>
      <c r="C2443"/>
      <c r="D2443"/>
      <c r="E2443"/>
      <c r="F2443"/>
      <c r="G2443"/>
    </row>
    <row r="2444" spans="1:7" ht="15" customHeight="1" x14ac:dyDescent="0.25">
      <c r="A2444"/>
      <c r="B2444" s="38"/>
      <c r="C2444"/>
      <c r="D2444"/>
      <c r="E2444"/>
      <c r="F2444"/>
      <c r="G2444"/>
    </row>
    <row r="2445" spans="1:7" ht="15" customHeight="1" x14ac:dyDescent="0.25">
      <c r="A2445"/>
      <c r="B2445" s="38"/>
      <c r="C2445"/>
      <c r="D2445"/>
      <c r="E2445"/>
      <c r="F2445"/>
      <c r="G2445"/>
    </row>
    <row r="2446" spans="1:7" ht="15" customHeight="1" x14ac:dyDescent="0.25">
      <c r="A2446"/>
      <c r="B2446" s="38"/>
      <c r="C2446"/>
      <c r="D2446"/>
      <c r="E2446"/>
      <c r="F2446"/>
      <c r="G2446"/>
    </row>
    <row r="2447" spans="1:7" ht="15" customHeight="1" x14ac:dyDescent="0.25">
      <c r="A2447"/>
      <c r="B2447" s="38"/>
      <c r="C2447"/>
      <c r="D2447"/>
      <c r="E2447"/>
      <c r="F2447"/>
      <c r="G2447"/>
    </row>
    <row r="2448" spans="1:7" ht="15" customHeight="1" x14ac:dyDescent="0.25">
      <c r="A2448"/>
      <c r="B2448" s="38"/>
      <c r="C2448"/>
      <c r="D2448"/>
      <c r="E2448"/>
      <c r="F2448"/>
      <c r="G2448"/>
    </row>
    <row r="2449" spans="1:7" ht="15" customHeight="1" x14ac:dyDescent="0.25">
      <c r="A2449"/>
      <c r="B2449" s="38"/>
      <c r="C2449"/>
      <c r="D2449"/>
      <c r="E2449"/>
      <c r="F2449"/>
      <c r="G2449"/>
    </row>
    <row r="2450" spans="1:7" ht="15" customHeight="1" x14ac:dyDescent="0.25">
      <c r="A2450"/>
      <c r="B2450" s="38"/>
      <c r="C2450"/>
      <c r="D2450"/>
      <c r="E2450"/>
      <c r="F2450"/>
      <c r="G2450"/>
    </row>
    <row r="2451" spans="1:7" ht="15" customHeight="1" x14ac:dyDescent="0.25">
      <c r="A2451"/>
      <c r="B2451" s="38"/>
      <c r="C2451"/>
      <c r="D2451"/>
      <c r="E2451"/>
      <c r="F2451"/>
      <c r="G2451"/>
    </row>
    <row r="2452" spans="1:7" ht="15" customHeight="1" x14ac:dyDescent="0.25">
      <c r="A2452"/>
      <c r="B2452" s="38"/>
      <c r="C2452"/>
      <c r="D2452"/>
      <c r="E2452"/>
      <c r="F2452"/>
      <c r="G2452"/>
    </row>
    <row r="2453" spans="1:7" ht="15" customHeight="1" x14ac:dyDescent="0.25">
      <c r="A2453"/>
      <c r="B2453" s="38"/>
      <c r="C2453"/>
      <c r="D2453"/>
      <c r="E2453"/>
      <c r="F2453"/>
      <c r="G2453"/>
    </row>
    <row r="2454" spans="1:7" ht="15" customHeight="1" x14ac:dyDescent="0.25">
      <c r="A2454"/>
      <c r="B2454" s="38"/>
      <c r="C2454"/>
      <c r="D2454"/>
      <c r="E2454"/>
      <c r="F2454"/>
      <c r="G2454"/>
    </row>
    <row r="2455" spans="1:7" ht="15" customHeight="1" x14ac:dyDescent="0.25">
      <c r="A2455"/>
      <c r="B2455" s="38"/>
      <c r="C2455"/>
      <c r="D2455"/>
      <c r="E2455"/>
      <c r="F2455"/>
      <c r="G2455"/>
    </row>
    <row r="2456" spans="1:7" ht="15" customHeight="1" x14ac:dyDescent="0.25">
      <c r="A2456"/>
      <c r="B2456" s="38"/>
      <c r="C2456"/>
      <c r="D2456"/>
      <c r="E2456"/>
      <c r="F2456"/>
      <c r="G2456"/>
    </row>
    <row r="2457" spans="1:7" ht="15" customHeight="1" x14ac:dyDescent="0.25">
      <c r="A2457"/>
      <c r="B2457" s="38"/>
      <c r="C2457"/>
      <c r="D2457"/>
      <c r="E2457"/>
      <c r="F2457"/>
      <c r="G2457"/>
    </row>
    <row r="2458" spans="1:7" ht="15" customHeight="1" x14ac:dyDescent="0.25">
      <c r="A2458"/>
      <c r="B2458" s="38"/>
      <c r="C2458"/>
      <c r="D2458"/>
      <c r="E2458"/>
      <c r="F2458"/>
      <c r="G2458"/>
    </row>
    <row r="2459" spans="1:7" ht="15" customHeight="1" x14ac:dyDescent="0.25">
      <c r="A2459"/>
      <c r="B2459" s="38"/>
      <c r="C2459"/>
      <c r="D2459"/>
      <c r="E2459"/>
      <c r="F2459"/>
      <c r="G2459"/>
    </row>
    <row r="2460" spans="1:7" ht="15" customHeight="1" x14ac:dyDescent="0.25">
      <c r="A2460"/>
      <c r="B2460" s="38"/>
      <c r="C2460"/>
      <c r="D2460"/>
      <c r="E2460"/>
      <c r="F2460"/>
      <c r="G2460"/>
    </row>
    <row r="2461" spans="1:7" ht="15" customHeight="1" x14ac:dyDescent="0.25">
      <c r="A2461"/>
      <c r="B2461" s="38"/>
      <c r="C2461"/>
      <c r="D2461"/>
      <c r="E2461"/>
      <c r="F2461"/>
      <c r="G2461"/>
    </row>
    <row r="2462" spans="1:7" ht="15" customHeight="1" x14ac:dyDescent="0.25">
      <c r="A2462"/>
      <c r="B2462" s="38"/>
      <c r="C2462"/>
      <c r="D2462"/>
      <c r="E2462"/>
      <c r="F2462"/>
      <c r="G2462"/>
    </row>
    <row r="2463" spans="1:7" ht="15" customHeight="1" x14ac:dyDescent="0.25">
      <c r="A2463"/>
      <c r="B2463" s="38"/>
      <c r="C2463"/>
      <c r="D2463"/>
      <c r="E2463"/>
      <c r="F2463"/>
      <c r="G2463"/>
    </row>
    <row r="2464" spans="1:7" ht="15" customHeight="1" x14ac:dyDescent="0.25">
      <c r="A2464"/>
      <c r="B2464" s="38"/>
      <c r="C2464"/>
      <c r="D2464"/>
      <c r="E2464"/>
      <c r="F2464"/>
      <c r="G2464"/>
    </row>
    <row r="2465" spans="1:7" ht="15" customHeight="1" x14ac:dyDescent="0.25">
      <c r="A2465"/>
      <c r="B2465" s="38"/>
      <c r="C2465"/>
      <c r="D2465"/>
      <c r="E2465"/>
      <c r="F2465"/>
      <c r="G2465"/>
    </row>
    <row r="2466" spans="1:7" ht="15" customHeight="1" x14ac:dyDescent="0.25">
      <c r="A2466"/>
      <c r="B2466" s="38"/>
      <c r="C2466"/>
      <c r="D2466"/>
      <c r="E2466"/>
      <c r="F2466"/>
      <c r="G2466"/>
    </row>
    <row r="2467" spans="1:7" ht="15" customHeight="1" x14ac:dyDescent="0.25">
      <c r="A2467"/>
      <c r="B2467" s="38"/>
      <c r="C2467"/>
      <c r="D2467"/>
      <c r="E2467"/>
      <c r="F2467"/>
      <c r="G2467"/>
    </row>
    <row r="2468" spans="1:7" ht="15" customHeight="1" x14ac:dyDescent="0.25">
      <c r="A2468"/>
      <c r="B2468" s="38"/>
      <c r="C2468"/>
      <c r="D2468"/>
      <c r="E2468"/>
      <c r="F2468"/>
      <c r="G2468"/>
    </row>
    <row r="2469" spans="1:7" ht="15" customHeight="1" x14ac:dyDescent="0.25">
      <c r="A2469"/>
      <c r="B2469" s="38"/>
      <c r="C2469"/>
      <c r="D2469"/>
      <c r="E2469"/>
      <c r="F2469"/>
      <c r="G2469"/>
    </row>
    <row r="2470" spans="1:7" ht="15" customHeight="1" x14ac:dyDescent="0.25">
      <c r="A2470"/>
      <c r="B2470" s="38"/>
      <c r="C2470"/>
      <c r="D2470"/>
      <c r="E2470"/>
      <c r="F2470"/>
      <c r="G2470"/>
    </row>
    <row r="2471" spans="1:7" ht="15" customHeight="1" x14ac:dyDescent="0.25">
      <c r="A2471"/>
      <c r="B2471" s="38"/>
      <c r="C2471"/>
      <c r="D2471"/>
      <c r="E2471"/>
      <c r="F2471"/>
      <c r="G2471"/>
    </row>
    <row r="2472" spans="1:7" ht="15" customHeight="1" x14ac:dyDescent="0.25">
      <c r="A2472"/>
      <c r="B2472" s="38"/>
      <c r="C2472"/>
      <c r="D2472"/>
      <c r="E2472"/>
      <c r="F2472"/>
      <c r="G2472"/>
    </row>
    <row r="2473" spans="1:7" ht="15" customHeight="1" x14ac:dyDescent="0.25">
      <c r="A2473"/>
      <c r="B2473" s="38"/>
      <c r="C2473"/>
      <c r="D2473"/>
      <c r="E2473"/>
      <c r="F2473"/>
      <c r="G2473"/>
    </row>
    <row r="2474" spans="1:7" ht="15" customHeight="1" x14ac:dyDescent="0.25">
      <c r="A2474"/>
      <c r="B2474" s="38"/>
      <c r="C2474"/>
      <c r="D2474"/>
      <c r="E2474"/>
      <c r="F2474"/>
      <c r="G2474"/>
    </row>
    <row r="2475" spans="1:7" ht="15" customHeight="1" x14ac:dyDescent="0.25">
      <c r="A2475"/>
      <c r="B2475" s="38"/>
      <c r="C2475"/>
      <c r="D2475"/>
      <c r="E2475"/>
      <c r="F2475"/>
      <c r="G2475"/>
    </row>
    <row r="2476" spans="1:7" ht="15" customHeight="1" x14ac:dyDescent="0.25">
      <c r="A2476"/>
      <c r="B2476" s="38"/>
      <c r="C2476"/>
      <c r="D2476"/>
      <c r="E2476"/>
      <c r="F2476"/>
      <c r="G2476"/>
    </row>
    <row r="2477" spans="1:7" ht="15" customHeight="1" x14ac:dyDescent="0.25">
      <c r="A2477"/>
      <c r="B2477" s="38"/>
      <c r="C2477"/>
      <c r="D2477"/>
      <c r="E2477"/>
      <c r="F2477"/>
      <c r="G2477"/>
    </row>
    <row r="2478" spans="1:7" ht="15" customHeight="1" x14ac:dyDescent="0.25">
      <c r="A2478"/>
      <c r="B2478" s="38"/>
      <c r="C2478"/>
      <c r="D2478"/>
      <c r="E2478"/>
      <c r="F2478"/>
      <c r="G2478"/>
    </row>
    <row r="2479" spans="1:7" ht="15" customHeight="1" x14ac:dyDescent="0.25">
      <c r="A2479"/>
      <c r="B2479" s="38"/>
      <c r="C2479"/>
      <c r="D2479"/>
      <c r="E2479"/>
      <c r="F2479"/>
      <c r="G2479"/>
    </row>
    <row r="2480" spans="1:7" ht="15" customHeight="1" x14ac:dyDescent="0.25">
      <c r="A2480"/>
      <c r="B2480" s="38"/>
      <c r="C2480"/>
      <c r="D2480"/>
      <c r="E2480"/>
      <c r="F2480"/>
      <c r="G2480"/>
    </row>
    <row r="2481" spans="1:7" ht="15" customHeight="1" x14ac:dyDescent="0.25">
      <c r="A2481"/>
      <c r="B2481" s="38"/>
      <c r="C2481"/>
      <c r="D2481"/>
      <c r="E2481"/>
      <c r="F2481"/>
      <c r="G2481"/>
    </row>
    <row r="2482" spans="1:7" ht="15" customHeight="1" x14ac:dyDescent="0.25">
      <c r="A2482"/>
      <c r="B2482" s="38"/>
      <c r="C2482"/>
      <c r="D2482"/>
      <c r="E2482"/>
      <c r="F2482"/>
      <c r="G2482"/>
    </row>
    <row r="2483" spans="1:7" ht="15" customHeight="1" x14ac:dyDescent="0.25">
      <c r="A2483"/>
      <c r="B2483" s="38"/>
      <c r="C2483"/>
      <c r="D2483"/>
      <c r="E2483"/>
      <c r="F2483"/>
      <c r="G2483"/>
    </row>
    <row r="2484" spans="1:7" ht="15" customHeight="1" x14ac:dyDescent="0.25">
      <c r="A2484"/>
      <c r="B2484" s="38"/>
      <c r="C2484"/>
      <c r="D2484"/>
      <c r="E2484"/>
      <c r="F2484"/>
      <c r="G2484"/>
    </row>
    <row r="2485" spans="1:7" ht="15" customHeight="1" x14ac:dyDescent="0.25">
      <c r="A2485"/>
      <c r="B2485" s="38"/>
      <c r="C2485"/>
      <c r="D2485"/>
      <c r="E2485"/>
      <c r="F2485"/>
      <c r="G2485"/>
    </row>
    <row r="2486" spans="1:7" ht="15" customHeight="1" x14ac:dyDescent="0.25">
      <c r="A2486"/>
      <c r="B2486" s="38"/>
      <c r="C2486"/>
      <c r="D2486"/>
      <c r="E2486"/>
      <c r="F2486"/>
      <c r="G2486"/>
    </row>
    <row r="2487" spans="1:7" ht="15" customHeight="1" x14ac:dyDescent="0.25">
      <c r="A2487"/>
      <c r="B2487" s="38"/>
      <c r="C2487"/>
      <c r="D2487"/>
      <c r="E2487"/>
      <c r="F2487"/>
      <c r="G2487"/>
    </row>
    <row r="2488" spans="1:7" ht="15" customHeight="1" x14ac:dyDescent="0.25">
      <c r="A2488"/>
      <c r="B2488" s="38"/>
      <c r="C2488"/>
      <c r="D2488"/>
      <c r="E2488"/>
      <c r="F2488"/>
      <c r="G2488"/>
    </row>
    <row r="2489" spans="1:7" ht="15" customHeight="1" x14ac:dyDescent="0.25">
      <c r="A2489"/>
      <c r="B2489" s="38"/>
      <c r="C2489"/>
      <c r="D2489"/>
      <c r="E2489"/>
      <c r="F2489"/>
      <c r="G2489"/>
    </row>
    <row r="2490" spans="1:7" ht="15" customHeight="1" x14ac:dyDescent="0.25">
      <c r="A2490"/>
      <c r="B2490" s="38"/>
      <c r="C2490"/>
      <c r="D2490"/>
      <c r="E2490"/>
      <c r="F2490"/>
      <c r="G2490"/>
    </row>
    <row r="2491" spans="1:7" ht="15" customHeight="1" x14ac:dyDescent="0.25">
      <c r="A2491"/>
      <c r="B2491" s="38"/>
      <c r="C2491"/>
      <c r="D2491"/>
      <c r="E2491"/>
      <c r="F2491"/>
      <c r="G2491"/>
    </row>
    <row r="2492" spans="1:7" ht="15" customHeight="1" x14ac:dyDescent="0.25">
      <c r="A2492"/>
      <c r="B2492" s="38"/>
      <c r="C2492"/>
      <c r="D2492"/>
      <c r="E2492"/>
      <c r="F2492"/>
      <c r="G2492"/>
    </row>
    <row r="2493" spans="1:7" ht="15" customHeight="1" x14ac:dyDescent="0.25">
      <c r="A2493"/>
      <c r="B2493" s="38"/>
      <c r="C2493"/>
      <c r="D2493"/>
      <c r="E2493"/>
      <c r="F2493"/>
      <c r="G2493"/>
    </row>
    <row r="2494" spans="1:7" ht="15" customHeight="1" x14ac:dyDescent="0.25">
      <c r="A2494"/>
      <c r="B2494" s="38"/>
      <c r="C2494"/>
      <c r="D2494"/>
      <c r="E2494"/>
      <c r="F2494"/>
      <c r="G2494"/>
    </row>
    <row r="2495" spans="1:7" ht="15" customHeight="1" x14ac:dyDescent="0.25">
      <c r="A2495"/>
      <c r="B2495" s="38"/>
      <c r="C2495"/>
      <c r="D2495"/>
      <c r="E2495"/>
      <c r="F2495"/>
      <c r="G2495"/>
    </row>
    <row r="2496" spans="1:7" ht="15" customHeight="1" x14ac:dyDescent="0.25">
      <c r="A2496"/>
      <c r="B2496" s="38"/>
      <c r="C2496"/>
      <c r="D2496"/>
      <c r="E2496"/>
      <c r="F2496"/>
      <c r="G2496"/>
    </row>
    <row r="2497" spans="1:7" ht="15" customHeight="1" x14ac:dyDescent="0.25">
      <c r="A2497"/>
      <c r="B2497" s="38"/>
      <c r="C2497"/>
      <c r="D2497"/>
      <c r="E2497"/>
      <c r="F2497"/>
      <c r="G2497"/>
    </row>
    <row r="2498" spans="1:7" ht="15" customHeight="1" x14ac:dyDescent="0.25">
      <c r="A2498"/>
      <c r="B2498" s="38"/>
      <c r="C2498"/>
      <c r="D2498"/>
      <c r="E2498"/>
      <c r="F2498"/>
      <c r="G2498"/>
    </row>
    <row r="2499" spans="1:7" ht="15" customHeight="1" x14ac:dyDescent="0.25">
      <c r="A2499"/>
      <c r="B2499" s="38"/>
      <c r="C2499"/>
      <c r="D2499"/>
      <c r="E2499"/>
      <c r="F2499"/>
      <c r="G2499"/>
    </row>
    <row r="2500" spans="1:7" ht="15" customHeight="1" x14ac:dyDescent="0.25">
      <c r="A2500"/>
      <c r="B2500" s="38"/>
      <c r="C2500"/>
      <c r="D2500"/>
      <c r="E2500"/>
      <c r="F2500"/>
      <c r="G2500"/>
    </row>
    <row r="2501" spans="1:7" ht="15" customHeight="1" x14ac:dyDescent="0.25">
      <c r="A2501"/>
      <c r="B2501" s="38"/>
      <c r="C2501"/>
      <c r="D2501"/>
      <c r="E2501"/>
      <c r="F2501"/>
      <c r="G2501"/>
    </row>
    <row r="2502" spans="1:7" ht="15" customHeight="1" x14ac:dyDescent="0.25">
      <c r="A2502"/>
      <c r="B2502" s="38"/>
      <c r="C2502"/>
      <c r="D2502"/>
      <c r="E2502"/>
      <c r="F2502"/>
      <c r="G2502"/>
    </row>
    <row r="2503" spans="1:7" ht="15" customHeight="1" x14ac:dyDescent="0.25">
      <c r="A2503"/>
      <c r="B2503" s="38"/>
      <c r="C2503"/>
      <c r="D2503"/>
      <c r="E2503"/>
      <c r="F2503"/>
      <c r="G2503"/>
    </row>
    <row r="2504" spans="1:7" ht="15" customHeight="1" x14ac:dyDescent="0.25">
      <c r="A2504"/>
      <c r="B2504" s="38"/>
      <c r="C2504"/>
      <c r="D2504"/>
      <c r="E2504"/>
      <c r="F2504"/>
      <c r="G2504"/>
    </row>
    <row r="2505" spans="1:7" ht="15" customHeight="1" x14ac:dyDescent="0.25">
      <c r="A2505"/>
      <c r="B2505" s="38"/>
      <c r="C2505"/>
      <c r="D2505"/>
      <c r="E2505"/>
      <c r="F2505"/>
      <c r="G2505"/>
    </row>
    <row r="2506" spans="1:7" ht="15" customHeight="1" x14ac:dyDescent="0.25">
      <c r="A2506"/>
      <c r="B2506" s="38"/>
      <c r="C2506"/>
      <c r="D2506"/>
      <c r="E2506"/>
      <c r="F2506"/>
      <c r="G2506"/>
    </row>
    <row r="2507" spans="1:7" ht="15" customHeight="1" x14ac:dyDescent="0.25">
      <c r="A2507"/>
      <c r="B2507" s="38"/>
      <c r="C2507"/>
      <c r="D2507"/>
      <c r="E2507"/>
      <c r="F2507"/>
      <c r="G2507"/>
    </row>
    <row r="2508" spans="1:7" ht="15" customHeight="1" x14ac:dyDescent="0.25">
      <c r="A2508"/>
      <c r="B2508" s="38"/>
      <c r="C2508"/>
      <c r="D2508"/>
      <c r="E2508"/>
      <c r="F2508"/>
      <c r="G2508"/>
    </row>
    <row r="2509" spans="1:7" ht="15" customHeight="1" x14ac:dyDescent="0.25">
      <c r="A2509"/>
      <c r="B2509" s="38"/>
      <c r="C2509"/>
      <c r="D2509"/>
      <c r="E2509"/>
      <c r="F2509"/>
      <c r="G2509"/>
    </row>
    <row r="2510" spans="1:7" ht="15" customHeight="1" x14ac:dyDescent="0.25">
      <c r="A2510"/>
      <c r="B2510" s="38"/>
      <c r="C2510"/>
      <c r="D2510"/>
      <c r="E2510"/>
      <c r="F2510"/>
      <c r="G2510"/>
    </row>
    <row r="2511" spans="1:7" ht="15" customHeight="1" x14ac:dyDescent="0.25">
      <c r="A2511"/>
      <c r="B2511" s="38"/>
      <c r="C2511"/>
      <c r="D2511"/>
      <c r="E2511"/>
      <c r="F2511"/>
      <c r="G2511"/>
    </row>
    <row r="2512" spans="1:7" ht="15" customHeight="1" x14ac:dyDescent="0.25">
      <c r="A2512"/>
      <c r="B2512" s="38"/>
      <c r="C2512"/>
      <c r="D2512"/>
      <c r="E2512"/>
      <c r="F2512"/>
      <c r="G2512"/>
    </row>
    <row r="2513" spans="1:7" ht="15" customHeight="1" x14ac:dyDescent="0.25">
      <c r="A2513"/>
      <c r="B2513" s="38"/>
      <c r="C2513"/>
      <c r="D2513"/>
      <c r="E2513"/>
      <c r="F2513"/>
      <c r="G2513"/>
    </row>
    <row r="2514" spans="1:7" ht="15" customHeight="1" x14ac:dyDescent="0.25">
      <c r="A2514"/>
      <c r="B2514" s="38"/>
      <c r="C2514"/>
      <c r="D2514"/>
      <c r="E2514"/>
      <c r="F2514"/>
      <c r="G2514"/>
    </row>
    <row r="2515" spans="1:7" ht="15" customHeight="1" x14ac:dyDescent="0.25">
      <c r="A2515"/>
      <c r="B2515" s="38"/>
      <c r="C2515"/>
      <c r="D2515"/>
      <c r="E2515"/>
      <c r="F2515"/>
      <c r="G2515"/>
    </row>
    <row r="2516" spans="1:7" ht="15" customHeight="1" x14ac:dyDescent="0.25">
      <c r="A2516"/>
      <c r="B2516" s="38"/>
      <c r="C2516"/>
      <c r="D2516"/>
      <c r="E2516"/>
      <c r="F2516"/>
      <c r="G2516"/>
    </row>
    <row r="2517" spans="1:7" ht="15" customHeight="1" x14ac:dyDescent="0.25">
      <c r="A2517"/>
      <c r="B2517" s="38"/>
      <c r="C2517"/>
      <c r="D2517"/>
      <c r="E2517"/>
      <c r="F2517"/>
      <c r="G2517"/>
    </row>
    <row r="2518" spans="1:7" ht="15" customHeight="1" x14ac:dyDescent="0.25">
      <c r="A2518"/>
      <c r="B2518" s="38"/>
      <c r="C2518"/>
      <c r="D2518"/>
      <c r="E2518"/>
      <c r="F2518"/>
      <c r="G2518"/>
    </row>
    <row r="2519" spans="1:7" ht="15" customHeight="1" x14ac:dyDescent="0.25">
      <c r="A2519"/>
      <c r="B2519" s="38"/>
      <c r="C2519"/>
      <c r="D2519"/>
      <c r="E2519"/>
      <c r="F2519"/>
      <c r="G2519"/>
    </row>
    <row r="2520" spans="1:7" ht="15" customHeight="1" x14ac:dyDescent="0.25">
      <c r="A2520"/>
      <c r="B2520" s="38"/>
      <c r="C2520"/>
      <c r="D2520"/>
      <c r="E2520"/>
      <c r="F2520"/>
      <c r="G2520"/>
    </row>
    <row r="2521" spans="1:7" ht="15" customHeight="1" x14ac:dyDescent="0.25">
      <c r="A2521"/>
      <c r="B2521" s="38"/>
      <c r="C2521"/>
      <c r="D2521"/>
      <c r="E2521"/>
      <c r="F2521"/>
      <c r="G2521"/>
    </row>
    <row r="2522" spans="1:7" ht="15" customHeight="1" x14ac:dyDescent="0.25">
      <c r="A2522"/>
      <c r="B2522" s="38"/>
      <c r="C2522"/>
      <c r="D2522"/>
      <c r="E2522"/>
      <c r="F2522"/>
      <c r="G2522"/>
    </row>
    <row r="2523" spans="1:7" ht="15" customHeight="1" x14ac:dyDescent="0.25">
      <c r="A2523"/>
      <c r="B2523" s="38"/>
      <c r="C2523"/>
      <c r="D2523"/>
      <c r="E2523"/>
      <c r="F2523"/>
      <c r="G2523"/>
    </row>
    <row r="2524" spans="1:7" ht="15" customHeight="1" x14ac:dyDescent="0.25">
      <c r="A2524"/>
      <c r="B2524" s="38"/>
      <c r="C2524"/>
      <c r="D2524"/>
      <c r="E2524"/>
      <c r="F2524"/>
      <c r="G2524"/>
    </row>
    <row r="2525" spans="1:7" ht="15" customHeight="1" x14ac:dyDescent="0.25">
      <c r="A2525"/>
      <c r="B2525" s="38"/>
      <c r="C2525"/>
      <c r="D2525"/>
      <c r="E2525"/>
      <c r="F2525"/>
      <c r="G2525"/>
    </row>
    <row r="2526" spans="1:7" ht="15" customHeight="1" x14ac:dyDescent="0.25">
      <c r="A2526"/>
      <c r="B2526" s="38"/>
      <c r="C2526"/>
      <c r="D2526"/>
      <c r="E2526"/>
      <c r="F2526"/>
      <c r="G2526"/>
    </row>
    <row r="2527" spans="1:7" ht="15" customHeight="1" x14ac:dyDescent="0.25">
      <c r="A2527"/>
      <c r="B2527" s="38"/>
      <c r="C2527"/>
      <c r="D2527"/>
      <c r="E2527"/>
      <c r="F2527"/>
      <c r="G2527"/>
    </row>
    <row r="2528" spans="1:7" ht="15" customHeight="1" x14ac:dyDescent="0.25">
      <c r="A2528"/>
      <c r="B2528" s="38"/>
      <c r="C2528"/>
      <c r="D2528"/>
      <c r="E2528"/>
      <c r="F2528"/>
      <c r="G2528"/>
    </row>
    <row r="2529" spans="1:7" ht="15" customHeight="1" x14ac:dyDescent="0.25">
      <c r="A2529"/>
      <c r="B2529" s="38"/>
      <c r="C2529"/>
      <c r="D2529"/>
      <c r="E2529"/>
      <c r="F2529"/>
      <c r="G2529"/>
    </row>
    <row r="2530" spans="1:7" ht="15" customHeight="1" x14ac:dyDescent="0.25">
      <c r="A2530"/>
      <c r="B2530" s="38"/>
      <c r="C2530"/>
      <c r="D2530"/>
      <c r="E2530"/>
      <c r="F2530"/>
      <c r="G2530"/>
    </row>
    <row r="2531" spans="1:7" ht="15" customHeight="1" x14ac:dyDescent="0.25">
      <c r="A2531"/>
      <c r="B2531" s="38"/>
      <c r="C2531"/>
      <c r="D2531"/>
      <c r="E2531"/>
      <c r="F2531"/>
      <c r="G2531"/>
    </row>
    <row r="2532" spans="1:7" ht="15" customHeight="1" x14ac:dyDescent="0.25">
      <c r="A2532"/>
      <c r="B2532" s="38"/>
      <c r="C2532"/>
      <c r="D2532"/>
      <c r="E2532"/>
      <c r="F2532"/>
      <c r="G2532"/>
    </row>
    <row r="2533" spans="1:7" ht="15" customHeight="1" x14ac:dyDescent="0.25">
      <c r="A2533"/>
      <c r="B2533" s="38"/>
      <c r="C2533"/>
      <c r="D2533"/>
      <c r="E2533"/>
      <c r="F2533"/>
      <c r="G2533"/>
    </row>
    <row r="2534" spans="1:7" ht="15" customHeight="1" x14ac:dyDescent="0.25">
      <c r="A2534"/>
      <c r="B2534" s="38"/>
      <c r="C2534"/>
      <c r="D2534"/>
      <c r="E2534"/>
      <c r="F2534"/>
      <c r="G2534"/>
    </row>
    <row r="2535" spans="1:7" ht="15" customHeight="1" x14ac:dyDescent="0.25">
      <c r="A2535"/>
      <c r="B2535" s="38"/>
      <c r="C2535"/>
      <c r="D2535"/>
      <c r="E2535"/>
      <c r="F2535"/>
      <c r="G2535"/>
    </row>
    <row r="2536" spans="1:7" ht="15" customHeight="1" x14ac:dyDescent="0.25">
      <c r="A2536"/>
      <c r="B2536" s="38"/>
      <c r="C2536"/>
      <c r="D2536"/>
      <c r="E2536"/>
      <c r="F2536"/>
      <c r="G2536"/>
    </row>
    <row r="2537" spans="1:7" ht="15" customHeight="1" x14ac:dyDescent="0.25">
      <c r="A2537"/>
      <c r="B2537" s="38"/>
      <c r="C2537"/>
      <c r="D2537"/>
      <c r="E2537"/>
      <c r="F2537"/>
      <c r="G2537"/>
    </row>
    <row r="2538" spans="1:7" ht="15" customHeight="1" x14ac:dyDescent="0.25">
      <c r="A2538"/>
      <c r="B2538" s="38"/>
      <c r="C2538"/>
      <c r="D2538"/>
      <c r="E2538"/>
      <c r="F2538"/>
      <c r="G2538"/>
    </row>
    <row r="2539" spans="1:7" ht="15" customHeight="1" x14ac:dyDescent="0.25">
      <c r="A2539"/>
      <c r="B2539" s="38"/>
      <c r="C2539"/>
      <c r="D2539"/>
      <c r="E2539"/>
      <c r="F2539"/>
      <c r="G2539"/>
    </row>
    <row r="2540" spans="1:7" ht="15" customHeight="1" x14ac:dyDescent="0.25">
      <c r="A2540"/>
      <c r="B2540" s="38"/>
      <c r="C2540"/>
      <c r="D2540"/>
      <c r="E2540"/>
      <c r="F2540"/>
      <c r="G2540"/>
    </row>
    <row r="2541" spans="1:7" ht="15" customHeight="1" x14ac:dyDescent="0.25">
      <c r="A2541"/>
      <c r="B2541" s="38"/>
      <c r="C2541"/>
      <c r="D2541"/>
      <c r="E2541"/>
      <c r="F2541"/>
      <c r="G2541"/>
    </row>
    <row r="2542" spans="1:7" ht="15" customHeight="1" x14ac:dyDescent="0.25">
      <c r="A2542"/>
      <c r="B2542" s="38"/>
      <c r="C2542"/>
      <c r="D2542"/>
      <c r="E2542"/>
      <c r="F2542"/>
      <c r="G2542"/>
    </row>
    <row r="2543" spans="1:7" ht="15" customHeight="1" x14ac:dyDescent="0.25">
      <c r="A2543"/>
      <c r="B2543" s="38"/>
      <c r="C2543"/>
      <c r="D2543"/>
      <c r="E2543"/>
      <c r="F2543"/>
      <c r="G2543"/>
    </row>
    <row r="2544" spans="1:7" ht="15" customHeight="1" x14ac:dyDescent="0.25">
      <c r="A2544"/>
      <c r="B2544" s="38"/>
      <c r="C2544"/>
      <c r="D2544"/>
      <c r="E2544"/>
      <c r="F2544"/>
      <c r="G2544"/>
    </row>
    <row r="2545" spans="1:7" ht="15" customHeight="1" x14ac:dyDescent="0.25">
      <c r="A2545"/>
      <c r="B2545" s="38"/>
      <c r="C2545"/>
      <c r="D2545"/>
      <c r="E2545"/>
      <c r="F2545"/>
      <c r="G2545"/>
    </row>
    <row r="2546" spans="1:7" ht="15" customHeight="1" x14ac:dyDescent="0.25">
      <c r="A2546"/>
      <c r="B2546" s="38"/>
      <c r="C2546"/>
      <c r="D2546"/>
      <c r="E2546"/>
      <c r="F2546"/>
      <c r="G2546"/>
    </row>
    <row r="2547" spans="1:7" ht="15" customHeight="1" x14ac:dyDescent="0.25">
      <c r="A2547"/>
      <c r="B2547" s="38"/>
      <c r="C2547"/>
      <c r="D2547"/>
      <c r="E2547"/>
      <c r="F2547"/>
      <c r="G2547"/>
    </row>
    <row r="2548" spans="1:7" ht="15" customHeight="1" x14ac:dyDescent="0.25">
      <c r="A2548"/>
      <c r="B2548" s="38"/>
      <c r="C2548"/>
      <c r="D2548"/>
      <c r="E2548"/>
      <c r="F2548"/>
      <c r="G2548"/>
    </row>
    <row r="2549" spans="1:7" ht="15" customHeight="1" x14ac:dyDescent="0.25">
      <c r="A2549"/>
      <c r="B2549" s="38"/>
      <c r="C2549"/>
      <c r="D2549"/>
      <c r="E2549"/>
      <c r="F2549"/>
      <c r="G2549"/>
    </row>
    <row r="2550" spans="1:7" ht="15" customHeight="1" x14ac:dyDescent="0.25">
      <c r="A2550"/>
      <c r="B2550" s="38"/>
      <c r="C2550"/>
      <c r="D2550"/>
      <c r="E2550"/>
      <c r="F2550"/>
      <c r="G2550"/>
    </row>
    <row r="2551" spans="1:7" ht="15" customHeight="1" x14ac:dyDescent="0.25">
      <c r="A2551"/>
      <c r="B2551" s="38"/>
      <c r="C2551"/>
      <c r="D2551"/>
      <c r="E2551"/>
      <c r="F2551"/>
      <c r="G2551"/>
    </row>
    <row r="2552" spans="1:7" ht="15" customHeight="1" x14ac:dyDescent="0.25">
      <c r="A2552"/>
      <c r="B2552" s="38"/>
      <c r="C2552"/>
      <c r="D2552"/>
      <c r="E2552"/>
      <c r="F2552"/>
      <c r="G2552"/>
    </row>
    <row r="2553" spans="1:7" ht="15" customHeight="1" x14ac:dyDescent="0.25">
      <c r="A2553"/>
      <c r="B2553" s="38"/>
      <c r="C2553"/>
      <c r="D2553"/>
      <c r="E2553"/>
      <c r="F2553"/>
      <c r="G2553"/>
    </row>
    <row r="2554" spans="1:7" ht="15" customHeight="1" x14ac:dyDescent="0.25">
      <c r="A2554"/>
      <c r="B2554" s="38"/>
      <c r="C2554"/>
      <c r="D2554"/>
      <c r="E2554"/>
      <c r="F2554"/>
      <c r="G2554"/>
    </row>
    <row r="2555" spans="1:7" ht="15" customHeight="1" x14ac:dyDescent="0.25">
      <c r="A2555"/>
      <c r="B2555" s="38"/>
      <c r="C2555"/>
      <c r="D2555"/>
      <c r="E2555"/>
      <c r="F2555"/>
      <c r="G2555"/>
    </row>
    <row r="2556" spans="1:7" ht="15" customHeight="1" x14ac:dyDescent="0.25">
      <c r="A2556"/>
      <c r="B2556" s="38"/>
      <c r="C2556"/>
      <c r="D2556"/>
      <c r="E2556"/>
      <c r="F2556"/>
      <c r="G2556"/>
    </row>
    <row r="2557" spans="1:7" ht="15" customHeight="1" x14ac:dyDescent="0.25">
      <c r="A2557"/>
      <c r="B2557" s="38"/>
      <c r="C2557"/>
      <c r="D2557"/>
      <c r="E2557"/>
      <c r="F2557"/>
      <c r="G2557"/>
    </row>
    <row r="2558" spans="1:7" ht="15" customHeight="1" x14ac:dyDescent="0.25">
      <c r="A2558"/>
      <c r="B2558" s="38"/>
      <c r="C2558"/>
      <c r="D2558"/>
      <c r="E2558"/>
      <c r="F2558"/>
      <c r="G2558"/>
    </row>
    <row r="2559" spans="1:7" ht="15" customHeight="1" x14ac:dyDescent="0.25">
      <c r="A2559"/>
      <c r="B2559" s="38"/>
      <c r="C2559"/>
      <c r="D2559"/>
      <c r="E2559"/>
      <c r="F2559"/>
      <c r="G2559"/>
    </row>
    <row r="2560" spans="1:7" ht="15" customHeight="1" x14ac:dyDescent="0.25">
      <c r="A2560"/>
      <c r="B2560" s="38"/>
      <c r="C2560"/>
      <c r="D2560"/>
      <c r="E2560"/>
      <c r="F2560"/>
      <c r="G2560"/>
    </row>
    <row r="2561" spans="1:7" ht="15" customHeight="1" x14ac:dyDescent="0.25">
      <c r="A2561"/>
      <c r="B2561" s="38"/>
      <c r="C2561"/>
      <c r="D2561"/>
      <c r="E2561"/>
      <c r="F2561"/>
      <c r="G2561"/>
    </row>
    <row r="2562" spans="1:7" ht="15" customHeight="1" x14ac:dyDescent="0.25">
      <c r="A2562"/>
      <c r="B2562" s="38"/>
      <c r="C2562"/>
      <c r="D2562"/>
      <c r="E2562"/>
      <c r="F2562"/>
      <c r="G2562"/>
    </row>
    <row r="2563" spans="1:7" ht="15" customHeight="1" x14ac:dyDescent="0.25">
      <c r="A2563"/>
      <c r="B2563" s="38"/>
      <c r="C2563"/>
      <c r="D2563"/>
      <c r="E2563"/>
      <c r="F2563"/>
      <c r="G2563"/>
    </row>
    <row r="2564" spans="1:7" ht="15" customHeight="1" x14ac:dyDescent="0.25">
      <c r="A2564"/>
      <c r="B2564" s="38"/>
      <c r="C2564"/>
      <c r="D2564"/>
      <c r="E2564"/>
      <c r="F2564"/>
      <c r="G2564"/>
    </row>
    <row r="2565" spans="1:7" ht="15" customHeight="1" x14ac:dyDescent="0.25">
      <c r="A2565"/>
      <c r="B2565" s="38"/>
      <c r="C2565"/>
      <c r="D2565"/>
      <c r="E2565"/>
      <c r="F2565"/>
      <c r="G2565"/>
    </row>
    <row r="2566" spans="1:7" ht="15" customHeight="1" x14ac:dyDescent="0.25">
      <c r="A2566"/>
      <c r="B2566" s="38"/>
      <c r="C2566"/>
      <c r="D2566"/>
      <c r="E2566"/>
      <c r="F2566"/>
      <c r="G2566"/>
    </row>
    <row r="2567" spans="1:7" ht="15" customHeight="1" x14ac:dyDescent="0.25">
      <c r="A2567"/>
      <c r="B2567" s="38"/>
      <c r="C2567"/>
      <c r="D2567"/>
      <c r="E2567"/>
      <c r="F2567"/>
      <c r="G2567"/>
    </row>
    <row r="2568" spans="1:7" ht="15" customHeight="1" x14ac:dyDescent="0.25">
      <c r="A2568"/>
      <c r="B2568" s="38"/>
      <c r="C2568"/>
      <c r="D2568"/>
      <c r="E2568"/>
      <c r="F2568"/>
      <c r="G2568"/>
    </row>
    <row r="2569" spans="1:7" ht="15" customHeight="1" x14ac:dyDescent="0.25">
      <c r="A2569"/>
      <c r="B2569" s="38"/>
      <c r="C2569"/>
      <c r="D2569"/>
      <c r="E2569"/>
      <c r="F2569"/>
      <c r="G2569"/>
    </row>
    <row r="2570" spans="1:7" ht="15" customHeight="1" x14ac:dyDescent="0.25">
      <c r="A2570"/>
      <c r="B2570" s="38"/>
      <c r="C2570"/>
      <c r="D2570"/>
      <c r="E2570"/>
      <c r="F2570"/>
      <c r="G2570"/>
    </row>
    <row r="2571" spans="1:7" ht="15" customHeight="1" x14ac:dyDescent="0.25">
      <c r="A2571"/>
      <c r="B2571" s="38"/>
      <c r="C2571"/>
      <c r="D2571"/>
      <c r="E2571"/>
      <c r="F2571"/>
      <c r="G2571"/>
    </row>
    <row r="2572" spans="1:7" ht="15" customHeight="1" x14ac:dyDescent="0.25">
      <c r="A2572"/>
      <c r="B2572" s="38"/>
      <c r="C2572"/>
      <c r="D2572"/>
      <c r="E2572"/>
      <c r="F2572"/>
      <c r="G2572"/>
    </row>
    <row r="2573" spans="1:7" ht="15" customHeight="1" x14ac:dyDescent="0.25">
      <c r="A2573"/>
      <c r="B2573" s="38"/>
      <c r="C2573"/>
      <c r="D2573"/>
      <c r="E2573"/>
      <c r="F2573"/>
      <c r="G2573"/>
    </row>
    <row r="2574" spans="1:7" ht="15" customHeight="1" x14ac:dyDescent="0.25">
      <c r="A2574"/>
      <c r="B2574" s="38"/>
      <c r="C2574"/>
      <c r="D2574"/>
      <c r="E2574"/>
      <c r="F2574"/>
      <c r="G2574"/>
    </row>
    <row r="2575" spans="1:7" ht="15" customHeight="1" x14ac:dyDescent="0.25">
      <c r="A2575"/>
      <c r="B2575" s="38"/>
      <c r="C2575"/>
      <c r="D2575"/>
      <c r="E2575"/>
      <c r="F2575"/>
      <c r="G2575"/>
    </row>
    <row r="2576" spans="1:7" ht="15" customHeight="1" x14ac:dyDescent="0.25">
      <c r="A2576"/>
      <c r="B2576" s="38"/>
      <c r="C2576"/>
      <c r="D2576"/>
      <c r="E2576"/>
      <c r="F2576"/>
      <c r="G2576"/>
    </row>
    <row r="2577" spans="1:7" ht="15" customHeight="1" x14ac:dyDescent="0.25">
      <c r="A2577"/>
      <c r="B2577" s="38"/>
      <c r="C2577"/>
      <c r="D2577"/>
      <c r="E2577"/>
      <c r="F2577"/>
      <c r="G2577"/>
    </row>
    <row r="2578" spans="1:7" ht="15" customHeight="1" x14ac:dyDescent="0.25">
      <c r="A2578"/>
      <c r="B2578" s="38"/>
      <c r="C2578"/>
      <c r="D2578"/>
      <c r="E2578"/>
      <c r="F2578"/>
      <c r="G2578"/>
    </row>
    <row r="2579" spans="1:7" ht="15" customHeight="1" x14ac:dyDescent="0.25">
      <c r="A2579"/>
      <c r="B2579" s="38"/>
      <c r="C2579"/>
      <c r="D2579"/>
      <c r="E2579"/>
      <c r="F2579"/>
      <c r="G2579"/>
    </row>
    <row r="2580" spans="1:7" ht="15" customHeight="1" x14ac:dyDescent="0.25">
      <c r="A2580"/>
      <c r="B2580" s="38"/>
      <c r="C2580"/>
      <c r="D2580"/>
      <c r="E2580"/>
      <c r="F2580"/>
      <c r="G2580"/>
    </row>
    <row r="2581" spans="1:7" ht="15" customHeight="1" x14ac:dyDescent="0.25">
      <c r="A2581"/>
      <c r="B2581" s="38"/>
      <c r="C2581"/>
      <c r="D2581"/>
      <c r="E2581"/>
      <c r="F2581"/>
      <c r="G2581"/>
    </row>
    <row r="2582" spans="1:7" ht="15" customHeight="1" x14ac:dyDescent="0.25">
      <c r="A2582"/>
      <c r="B2582" s="38"/>
      <c r="C2582"/>
      <c r="D2582"/>
      <c r="E2582"/>
      <c r="F2582"/>
      <c r="G2582"/>
    </row>
    <row r="2583" spans="1:7" ht="15" customHeight="1" x14ac:dyDescent="0.25">
      <c r="A2583"/>
      <c r="B2583" s="38"/>
      <c r="C2583"/>
      <c r="D2583"/>
      <c r="E2583"/>
      <c r="F2583"/>
      <c r="G2583"/>
    </row>
    <row r="2584" spans="1:7" ht="15" customHeight="1" x14ac:dyDescent="0.25">
      <c r="A2584"/>
      <c r="B2584" s="38"/>
      <c r="C2584"/>
      <c r="D2584"/>
      <c r="E2584"/>
      <c r="F2584"/>
      <c r="G2584"/>
    </row>
    <row r="2585" spans="1:7" ht="15" customHeight="1" x14ac:dyDescent="0.25">
      <c r="A2585"/>
      <c r="B2585" s="38"/>
      <c r="C2585"/>
      <c r="D2585"/>
      <c r="E2585"/>
      <c r="F2585"/>
      <c r="G2585"/>
    </row>
    <row r="2586" spans="1:7" ht="15" customHeight="1" x14ac:dyDescent="0.25">
      <c r="A2586"/>
      <c r="B2586" s="38"/>
      <c r="C2586"/>
      <c r="D2586"/>
      <c r="E2586"/>
      <c r="F2586"/>
      <c r="G2586"/>
    </row>
    <row r="2587" spans="1:7" ht="15" customHeight="1" x14ac:dyDescent="0.25">
      <c r="A2587"/>
      <c r="B2587" s="38"/>
      <c r="C2587"/>
      <c r="D2587"/>
      <c r="E2587"/>
      <c r="F2587"/>
      <c r="G2587"/>
    </row>
    <row r="2588" spans="1:7" ht="15" customHeight="1" x14ac:dyDescent="0.25">
      <c r="A2588"/>
      <c r="B2588" s="38"/>
      <c r="C2588"/>
      <c r="D2588"/>
      <c r="E2588"/>
      <c r="F2588"/>
      <c r="G2588"/>
    </row>
    <row r="2589" spans="1:7" ht="15" customHeight="1" x14ac:dyDescent="0.25">
      <c r="A2589"/>
      <c r="B2589" s="38"/>
      <c r="C2589"/>
      <c r="D2589"/>
      <c r="E2589"/>
      <c r="F2589"/>
      <c r="G2589"/>
    </row>
    <row r="2590" spans="1:7" ht="15" customHeight="1" x14ac:dyDescent="0.25">
      <c r="A2590"/>
      <c r="B2590" s="38"/>
      <c r="C2590"/>
      <c r="D2590"/>
      <c r="E2590"/>
      <c r="F2590"/>
      <c r="G2590"/>
    </row>
    <row r="2591" spans="1:7" ht="15" customHeight="1" x14ac:dyDescent="0.25">
      <c r="A2591"/>
      <c r="B2591" s="38"/>
      <c r="C2591"/>
      <c r="D2591"/>
      <c r="E2591"/>
      <c r="F2591"/>
      <c r="G2591"/>
    </row>
    <row r="2592" spans="1:7" ht="15" customHeight="1" x14ac:dyDescent="0.25">
      <c r="A2592"/>
      <c r="B2592" s="38"/>
      <c r="C2592"/>
      <c r="D2592"/>
      <c r="E2592"/>
      <c r="F2592"/>
      <c r="G2592"/>
    </row>
    <row r="2593" spans="1:7" ht="15" customHeight="1" x14ac:dyDescent="0.25">
      <c r="A2593"/>
      <c r="B2593" s="38"/>
      <c r="C2593"/>
      <c r="D2593"/>
      <c r="E2593"/>
      <c r="F2593"/>
      <c r="G2593"/>
    </row>
    <row r="2594" spans="1:7" ht="15" customHeight="1" x14ac:dyDescent="0.25">
      <c r="A2594"/>
      <c r="B2594" s="38"/>
      <c r="C2594"/>
      <c r="D2594"/>
      <c r="E2594"/>
      <c r="F2594"/>
      <c r="G2594"/>
    </row>
    <row r="2595" spans="1:7" ht="15" customHeight="1" x14ac:dyDescent="0.25">
      <c r="A2595"/>
      <c r="B2595" s="38"/>
      <c r="C2595"/>
      <c r="D2595"/>
      <c r="E2595"/>
      <c r="F2595"/>
      <c r="G2595"/>
    </row>
    <row r="2596" spans="1:7" ht="15" customHeight="1" x14ac:dyDescent="0.25">
      <c r="A2596"/>
      <c r="B2596" s="38"/>
      <c r="C2596"/>
      <c r="D2596"/>
      <c r="E2596"/>
      <c r="F2596"/>
      <c r="G2596"/>
    </row>
    <row r="2597" spans="1:7" ht="15" customHeight="1" x14ac:dyDescent="0.25">
      <c r="A2597"/>
      <c r="B2597" s="38"/>
      <c r="C2597"/>
      <c r="D2597"/>
      <c r="E2597"/>
      <c r="F2597"/>
      <c r="G2597"/>
    </row>
    <row r="2598" spans="1:7" ht="15" customHeight="1" x14ac:dyDescent="0.25">
      <c r="A2598"/>
      <c r="B2598" s="38"/>
      <c r="C2598"/>
      <c r="D2598"/>
      <c r="E2598"/>
      <c r="F2598"/>
      <c r="G2598"/>
    </row>
    <row r="2599" spans="1:7" ht="15" customHeight="1" x14ac:dyDescent="0.25">
      <c r="A2599"/>
      <c r="B2599" s="38"/>
      <c r="C2599"/>
      <c r="D2599"/>
      <c r="E2599"/>
      <c r="F2599"/>
      <c r="G2599"/>
    </row>
    <row r="2600" spans="1:7" ht="15" customHeight="1" x14ac:dyDescent="0.25">
      <c r="A2600"/>
      <c r="B2600" s="38"/>
      <c r="C2600"/>
      <c r="D2600"/>
      <c r="E2600"/>
      <c r="F2600"/>
      <c r="G2600"/>
    </row>
    <row r="2601" spans="1:7" ht="15" customHeight="1" x14ac:dyDescent="0.25">
      <c r="A2601"/>
      <c r="B2601" s="38"/>
      <c r="C2601"/>
      <c r="D2601"/>
      <c r="E2601"/>
      <c r="F2601"/>
      <c r="G2601"/>
    </row>
    <row r="2602" spans="1:7" ht="15" customHeight="1" x14ac:dyDescent="0.25">
      <c r="A2602"/>
      <c r="B2602" s="38"/>
      <c r="C2602"/>
      <c r="D2602"/>
      <c r="E2602"/>
      <c r="F2602"/>
      <c r="G2602"/>
    </row>
    <row r="2603" spans="1:7" ht="15" customHeight="1" x14ac:dyDescent="0.25">
      <c r="A2603"/>
      <c r="B2603" s="38"/>
      <c r="C2603"/>
      <c r="D2603"/>
      <c r="E2603"/>
      <c r="F2603"/>
      <c r="G2603"/>
    </row>
    <row r="2604" spans="1:7" ht="15" customHeight="1" x14ac:dyDescent="0.25">
      <c r="A2604"/>
      <c r="B2604" s="38"/>
      <c r="C2604"/>
      <c r="D2604"/>
      <c r="E2604"/>
      <c r="F2604"/>
      <c r="G2604"/>
    </row>
    <row r="2605" spans="1:7" ht="15" customHeight="1" x14ac:dyDescent="0.25">
      <c r="A2605"/>
      <c r="B2605" s="38"/>
      <c r="C2605"/>
      <c r="D2605"/>
      <c r="E2605"/>
      <c r="F2605"/>
      <c r="G2605"/>
    </row>
    <row r="2606" spans="1:7" ht="15" customHeight="1" x14ac:dyDescent="0.25">
      <c r="A2606"/>
      <c r="B2606" s="38"/>
      <c r="C2606"/>
      <c r="D2606"/>
      <c r="E2606"/>
      <c r="F2606"/>
      <c r="G2606"/>
    </row>
    <row r="2607" spans="1:7" ht="15" customHeight="1" x14ac:dyDescent="0.25">
      <c r="A2607"/>
      <c r="B2607" s="38"/>
      <c r="C2607"/>
      <c r="D2607"/>
      <c r="E2607"/>
      <c r="F2607"/>
      <c r="G2607"/>
    </row>
    <row r="2608" spans="1:7" ht="15" customHeight="1" x14ac:dyDescent="0.25">
      <c r="A2608"/>
      <c r="B2608" s="38"/>
      <c r="C2608"/>
      <c r="D2608"/>
      <c r="E2608"/>
      <c r="F2608"/>
      <c r="G2608"/>
    </row>
    <row r="2609" spans="1:7" ht="15" customHeight="1" x14ac:dyDescent="0.25">
      <c r="A2609"/>
      <c r="B2609" s="38"/>
      <c r="C2609"/>
      <c r="D2609"/>
      <c r="E2609"/>
      <c r="F2609"/>
      <c r="G2609"/>
    </row>
    <row r="2610" spans="1:7" ht="15" customHeight="1" x14ac:dyDescent="0.25">
      <c r="A2610"/>
      <c r="B2610" s="38"/>
      <c r="C2610"/>
      <c r="D2610"/>
      <c r="E2610"/>
      <c r="F2610"/>
      <c r="G2610"/>
    </row>
    <row r="2611" spans="1:7" ht="15" customHeight="1" x14ac:dyDescent="0.25">
      <c r="A2611"/>
      <c r="B2611" s="38"/>
      <c r="C2611"/>
      <c r="D2611"/>
      <c r="E2611"/>
      <c r="F2611"/>
      <c r="G2611"/>
    </row>
    <row r="2612" spans="1:7" ht="15" customHeight="1" x14ac:dyDescent="0.25">
      <c r="A2612"/>
      <c r="B2612" s="38"/>
      <c r="C2612"/>
      <c r="D2612"/>
      <c r="E2612"/>
      <c r="F2612"/>
      <c r="G2612"/>
    </row>
    <row r="2613" spans="1:7" ht="15" customHeight="1" x14ac:dyDescent="0.25">
      <c r="A2613"/>
      <c r="B2613" s="38"/>
      <c r="C2613"/>
      <c r="D2613"/>
      <c r="E2613"/>
      <c r="F2613"/>
      <c r="G2613"/>
    </row>
    <row r="2614" spans="1:7" ht="15" customHeight="1" x14ac:dyDescent="0.25">
      <c r="A2614"/>
      <c r="B2614" s="38"/>
      <c r="C2614"/>
      <c r="D2614"/>
      <c r="E2614"/>
      <c r="F2614"/>
      <c r="G2614"/>
    </row>
    <row r="2615" spans="1:7" ht="15" customHeight="1" x14ac:dyDescent="0.25">
      <c r="A2615"/>
      <c r="B2615" s="38"/>
      <c r="C2615"/>
      <c r="D2615"/>
      <c r="E2615"/>
      <c r="F2615"/>
      <c r="G2615"/>
    </row>
    <row r="2616" spans="1:7" ht="15" customHeight="1" x14ac:dyDescent="0.25">
      <c r="A2616"/>
      <c r="B2616" s="38"/>
      <c r="C2616"/>
      <c r="D2616"/>
      <c r="E2616"/>
      <c r="F2616"/>
      <c r="G2616"/>
    </row>
    <row r="2617" spans="1:7" ht="15" customHeight="1" x14ac:dyDescent="0.25">
      <c r="A2617"/>
      <c r="B2617" s="38"/>
      <c r="C2617"/>
      <c r="D2617"/>
      <c r="E2617"/>
      <c r="F2617"/>
      <c r="G2617"/>
    </row>
    <row r="2618" spans="1:7" ht="15" customHeight="1" x14ac:dyDescent="0.25">
      <c r="A2618"/>
      <c r="B2618" s="38"/>
      <c r="C2618"/>
      <c r="D2618"/>
      <c r="E2618"/>
      <c r="F2618"/>
      <c r="G2618"/>
    </row>
    <row r="2619" spans="1:7" ht="15" customHeight="1" x14ac:dyDescent="0.25">
      <c r="A2619"/>
      <c r="B2619" s="38"/>
      <c r="C2619"/>
      <c r="D2619"/>
      <c r="E2619"/>
      <c r="F2619"/>
      <c r="G2619"/>
    </row>
    <row r="2620" spans="1:7" ht="15" customHeight="1" x14ac:dyDescent="0.25">
      <c r="A2620"/>
      <c r="B2620" s="38"/>
      <c r="C2620"/>
      <c r="D2620"/>
      <c r="E2620"/>
      <c r="F2620"/>
      <c r="G2620"/>
    </row>
    <row r="2621" spans="1:7" ht="15" customHeight="1" x14ac:dyDescent="0.25">
      <c r="A2621"/>
      <c r="B2621" s="38"/>
      <c r="C2621"/>
      <c r="D2621"/>
      <c r="E2621"/>
      <c r="F2621"/>
      <c r="G2621"/>
    </row>
    <row r="2622" spans="1:7" ht="15" customHeight="1" x14ac:dyDescent="0.25">
      <c r="A2622"/>
      <c r="B2622" s="38"/>
      <c r="C2622"/>
      <c r="D2622"/>
      <c r="E2622"/>
      <c r="F2622"/>
      <c r="G2622"/>
    </row>
    <row r="2623" spans="1:7" ht="15" customHeight="1" x14ac:dyDescent="0.25">
      <c r="A2623"/>
      <c r="B2623" s="38"/>
      <c r="C2623"/>
      <c r="D2623"/>
      <c r="E2623"/>
      <c r="F2623"/>
      <c r="G2623"/>
    </row>
    <row r="2624" spans="1:7" ht="15" customHeight="1" x14ac:dyDescent="0.25">
      <c r="A2624"/>
      <c r="B2624" s="38"/>
      <c r="C2624"/>
      <c r="D2624"/>
      <c r="E2624"/>
      <c r="F2624"/>
      <c r="G2624"/>
    </row>
    <row r="2625" spans="1:7" ht="15" customHeight="1" x14ac:dyDescent="0.25">
      <c r="A2625"/>
      <c r="B2625" s="38"/>
      <c r="C2625"/>
      <c r="D2625"/>
      <c r="E2625"/>
      <c r="F2625"/>
      <c r="G2625"/>
    </row>
    <row r="2626" spans="1:7" ht="15" customHeight="1" x14ac:dyDescent="0.25">
      <c r="A2626"/>
      <c r="B2626" s="38"/>
      <c r="C2626"/>
      <c r="D2626"/>
      <c r="E2626"/>
      <c r="F2626"/>
      <c r="G2626"/>
    </row>
    <row r="2627" spans="1:7" ht="15" customHeight="1" x14ac:dyDescent="0.25">
      <c r="A2627"/>
      <c r="B2627" s="38"/>
      <c r="C2627"/>
      <c r="D2627"/>
      <c r="E2627"/>
      <c r="F2627"/>
      <c r="G2627"/>
    </row>
    <row r="2628" spans="1:7" ht="15" customHeight="1" x14ac:dyDescent="0.25">
      <c r="A2628"/>
      <c r="B2628" s="38"/>
      <c r="C2628"/>
      <c r="D2628"/>
      <c r="E2628"/>
      <c r="F2628"/>
      <c r="G2628"/>
    </row>
    <row r="2629" spans="1:7" ht="15" customHeight="1" x14ac:dyDescent="0.25">
      <c r="A2629"/>
      <c r="B2629" s="38"/>
      <c r="C2629"/>
      <c r="D2629"/>
      <c r="E2629"/>
      <c r="F2629"/>
      <c r="G2629"/>
    </row>
    <row r="2630" spans="1:7" ht="15" customHeight="1" x14ac:dyDescent="0.25">
      <c r="A2630"/>
      <c r="B2630" s="38"/>
      <c r="C2630"/>
      <c r="D2630"/>
      <c r="E2630"/>
      <c r="F2630"/>
      <c r="G2630"/>
    </row>
    <row r="2631" spans="1:7" ht="15" customHeight="1" x14ac:dyDescent="0.25">
      <c r="A2631"/>
      <c r="B2631" s="38"/>
      <c r="C2631"/>
      <c r="D2631"/>
      <c r="E2631"/>
      <c r="F2631"/>
      <c r="G2631"/>
    </row>
    <row r="2632" spans="1:7" ht="15" customHeight="1" x14ac:dyDescent="0.25">
      <c r="A2632"/>
      <c r="B2632" s="38"/>
      <c r="C2632"/>
      <c r="D2632"/>
      <c r="E2632"/>
      <c r="F2632"/>
      <c r="G2632"/>
    </row>
    <row r="2633" spans="1:7" ht="15" customHeight="1" x14ac:dyDescent="0.25">
      <c r="A2633"/>
      <c r="B2633" s="38"/>
      <c r="C2633"/>
      <c r="D2633"/>
      <c r="E2633"/>
      <c r="F2633"/>
      <c r="G2633"/>
    </row>
    <row r="2634" spans="1:7" ht="15" customHeight="1" x14ac:dyDescent="0.25">
      <c r="A2634"/>
      <c r="B2634" s="38"/>
      <c r="C2634"/>
      <c r="D2634"/>
      <c r="E2634"/>
      <c r="F2634"/>
      <c r="G2634"/>
    </row>
    <row r="2635" spans="1:7" ht="15" customHeight="1" x14ac:dyDescent="0.25">
      <c r="A2635"/>
      <c r="B2635" s="38"/>
      <c r="C2635"/>
      <c r="D2635"/>
      <c r="E2635"/>
      <c r="F2635"/>
      <c r="G2635"/>
    </row>
    <row r="2636" spans="1:7" ht="15" customHeight="1" x14ac:dyDescent="0.25">
      <c r="A2636"/>
      <c r="B2636" s="38"/>
      <c r="C2636"/>
      <c r="D2636"/>
      <c r="E2636"/>
      <c r="F2636"/>
      <c r="G2636"/>
    </row>
    <row r="2637" spans="1:7" ht="15" customHeight="1" x14ac:dyDescent="0.25">
      <c r="A2637"/>
      <c r="B2637" s="38"/>
      <c r="C2637"/>
      <c r="D2637"/>
      <c r="E2637"/>
      <c r="F2637"/>
      <c r="G2637"/>
    </row>
    <row r="2638" spans="1:7" ht="15" customHeight="1" x14ac:dyDescent="0.25">
      <c r="A2638"/>
      <c r="B2638" s="38"/>
      <c r="C2638"/>
      <c r="D2638"/>
      <c r="E2638"/>
      <c r="F2638"/>
      <c r="G2638"/>
    </row>
    <row r="2639" spans="1:7" ht="15" customHeight="1" x14ac:dyDescent="0.25">
      <c r="A2639"/>
      <c r="B2639" s="38"/>
      <c r="C2639"/>
      <c r="D2639"/>
      <c r="E2639"/>
      <c r="F2639"/>
      <c r="G2639"/>
    </row>
    <row r="2640" spans="1:7" ht="15" customHeight="1" x14ac:dyDescent="0.25">
      <c r="A2640"/>
      <c r="B2640" s="38"/>
      <c r="C2640"/>
      <c r="D2640"/>
      <c r="E2640"/>
      <c r="F2640"/>
      <c r="G2640"/>
    </row>
    <row r="2641" spans="1:7" ht="15" customHeight="1" x14ac:dyDescent="0.25">
      <c r="A2641"/>
      <c r="B2641" s="38"/>
      <c r="C2641"/>
      <c r="D2641"/>
      <c r="E2641"/>
      <c r="F2641"/>
      <c r="G2641"/>
    </row>
    <row r="2642" spans="1:7" ht="15" customHeight="1" x14ac:dyDescent="0.25">
      <c r="A2642"/>
      <c r="B2642" s="38"/>
      <c r="C2642"/>
      <c r="D2642"/>
      <c r="E2642"/>
      <c r="F2642"/>
      <c r="G2642"/>
    </row>
    <row r="2643" spans="1:7" ht="15" customHeight="1" x14ac:dyDescent="0.25">
      <c r="A2643"/>
      <c r="B2643" s="38"/>
      <c r="C2643"/>
      <c r="D2643"/>
      <c r="E2643"/>
      <c r="F2643"/>
      <c r="G2643"/>
    </row>
    <row r="2644" spans="1:7" ht="15" customHeight="1" x14ac:dyDescent="0.25">
      <c r="A2644"/>
      <c r="B2644" s="38"/>
      <c r="C2644"/>
      <c r="D2644"/>
      <c r="E2644"/>
      <c r="F2644"/>
      <c r="G2644"/>
    </row>
    <row r="2645" spans="1:7" ht="15" customHeight="1" x14ac:dyDescent="0.25">
      <c r="A2645"/>
      <c r="B2645" s="38"/>
      <c r="C2645"/>
      <c r="D2645"/>
      <c r="E2645"/>
      <c r="F2645"/>
      <c r="G2645"/>
    </row>
    <row r="2646" spans="1:7" ht="15" customHeight="1" x14ac:dyDescent="0.25">
      <c r="A2646"/>
      <c r="B2646" s="38"/>
      <c r="C2646"/>
      <c r="D2646"/>
      <c r="E2646"/>
      <c r="F2646"/>
      <c r="G2646"/>
    </row>
    <row r="2647" spans="1:7" ht="15" customHeight="1" x14ac:dyDescent="0.25">
      <c r="A2647"/>
      <c r="B2647" s="38"/>
      <c r="C2647"/>
      <c r="D2647"/>
      <c r="E2647"/>
      <c r="F2647"/>
      <c r="G2647"/>
    </row>
    <row r="2648" spans="1:7" ht="15" customHeight="1" x14ac:dyDescent="0.25">
      <c r="A2648"/>
      <c r="B2648" s="38"/>
      <c r="C2648"/>
      <c r="D2648"/>
      <c r="E2648"/>
      <c r="F2648"/>
      <c r="G2648"/>
    </row>
    <row r="2649" spans="1:7" ht="15" customHeight="1" x14ac:dyDescent="0.25">
      <c r="A2649"/>
      <c r="B2649" s="38"/>
      <c r="C2649"/>
      <c r="D2649"/>
      <c r="E2649"/>
      <c r="F2649"/>
      <c r="G2649"/>
    </row>
    <row r="2650" spans="1:7" ht="15" customHeight="1" x14ac:dyDescent="0.25">
      <c r="A2650"/>
      <c r="B2650" s="38"/>
      <c r="C2650"/>
      <c r="D2650"/>
      <c r="E2650"/>
      <c r="F2650"/>
      <c r="G2650"/>
    </row>
    <row r="2651" spans="1:7" ht="15" customHeight="1" x14ac:dyDescent="0.25">
      <c r="A2651"/>
      <c r="B2651" s="38"/>
      <c r="C2651"/>
      <c r="D2651"/>
      <c r="E2651"/>
      <c r="F2651"/>
      <c r="G2651"/>
    </row>
    <row r="2652" spans="1:7" ht="15" customHeight="1" x14ac:dyDescent="0.25">
      <c r="A2652"/>
      <c r="B2652" s="38"/>
      <c r="C2652"/>
      <c r="D2652"/>
      <c r="E2652"/>
      <c r="F2652"/>
      <c r="G2652"/>
    </row>
    <row r="2653" spans="1:7" ht="15" customHeight="1" x14ac:dyDescent="0.25">
      <c r="A2653"/>
      <c r="B2653" s="38"/>
      <c r="C2653"/>
      <c r="D2653"/>
      <c r="E2653"/>
      <c r="F2653"/>
      <c r="G2653"/>
    </row>
    <row r="2654" spans="1:7" ht="15" customHeight="1" x14ac:dyDescent="0.25">
      <c r="A2654"/>
      <c r="B2654" s="38"/>
      <c r="C2654"/>
      <c r="D2654"/>
      <c r="E2654"/>
      <c r="F2654"/>
      <c r="G2654"/>
    </row>
    <row r="2655" spans="1:7" ht="15" customHeight="1" x14ac:dyDescent="0.25">
      <c r="A2655"/>
      <c r="B2655" s="38"/>
      <c r="C2655"/>
      <c r="D2655"/>
      <c r="E2655"/>
      <c r="F2655"/>
      <c r="G2655"/>
    </row>
    <row r="2656" spans="1:7" ht="15" customHeight="1" x14ac:dyDescent="0.25">
      <c r="A2656"/>
      <c r="B2656" s="38"/>
      <c r="C2656"/>
      <c r="D2656"/>
      <c r="E2656"/>
      <c r="F2656"/>
      <c r="G2656"/>
    </row>
    <row r="2657" spans="1:7" ht="15" customHeight="1" x14ac:dyDescent="0.25">
      <c r="A2657"/>
      <c r="B2657" s="38"/>
      <c r="C2657"/>
      <c r="D2657"/>
      <c r="E2657"/>
      <c r="F2657"/>
      <c r="G2657"/>
    </row>
    <row r="2658" spans="1:7" ht="15" customHeight="1" x14ac:dyDescent="0.25">
      <c r="A2658"/>
      <c r="B2658" s="38"/>
      <c r="C2658"/>
      <c r="D2658"/>
      <c r="E2658"/>
      <c r="F2658"/>
      <c r="G2658"/>
    </row>
    <row r="2659" spans="1:7" ht="15" customHeight="1" x14ac:dyDescent="0.25">
      <c r="A2659"/>
      <c r="B2659" s="38"/>
      <c r="C2659"/>
      <c r="D2659"/>
      <c r="E2659"/>
      <c r="F2659"/>
      <c r="G2659"/>
    </row>
    <row r="2660" spans="1:7" ht="15" customHeight="1" x14ac:dyDescent="0.25">
      <c r="A2660"/>
      <c r="B2660" s="38"/>
      <c r="C2660"/>
      <c r="D2660"/>
      <c r="E2660"/>
      <c r="F2660"/>
      <c r="G2660"/>
    </row>
    <row r="2661" spans="1:7" ht="15" customHeight="1" x14ac:dyDescent="0.25">
      <c r="A2661"/>
      <c r="B2661" s="38"/>
      <c r="C2661"/>
      <c r="D2661"/>
      <c r="E2661"/>
      <c r="F2661"/>
      <c r="G2661"/>
    </row>
    <row r="2662" spans="1:7" ht="15" customHeight="1" x14ac:dyDescent="0.25">
      <c r="A2662"/>
      <c r="B2662" s="38"/>
      <c r="C2662"/>
      <c r="D2662"/>
      <c r="E2662"/>
      <c r="F2662"/>
      <c r="G2662"/>
    </row>
    <row r="2663" spans="1:7" ht="15" customHeight="1" x14ac:dyDescent="0.25">
      <c r="A2663"/>
      <c r="B2663" s="38"/>
      <c r="C2663"/>
      <c r="D2663"/>
      <c r="E2663"/>
      <c r="F2663"/>
      <c r="G2663"/>
    </row>
    <row r="2664" spans="1:7" ht="15" customHeight="1" x14ac:dyDescent="0.25">
      <c r="A2664"/>
      <c r="B2664" s="38"/>
      <c r="C2664"/>
      <c r="D2664"/>
      <c r="E2664"/>
      <c r="F2664"/>
      <c r="G2664"/>
    </row>
    <row r="2665" spans="1:7" ht="15" customHeight="1" x14ac:dyDescent="0.25">
      <c r="A2665"/>
      <c r="B2665" s="38"/>
      <c r="C2665"/>
      <c r="D2665"/>
      <c r="E2665"/>
      <c r="F2665"/>
      <c r="G2665"/>
    </row>
    <row r="2666" spans="1:7" ht="15" customHeight="1" x14ac:dyDescent="0.25">
      <c r="A2666"/>
      <c r="B2666" s="38"/>
      <c r="C2666"/>
      <c r="D2666"/>
      <c r="E2666"/>
      <c r="F2666"/>
      <c r="G2666"/>
    </row>
    <row r="2667" spans="1:7" ht="15" customHeight="1" x14ac:dyDescent="0.25">
      <c r="A2667"/>
      <c r="B2667" s="38"/>
      <c r="C2667"/>
      <c r="D2667"/>
      <c r="E2667"/>
      <c r="F2667"/>
      <c r="G2667"/>
    </row>
    <row r="2668" spans="1:7" ht="15" customHeight="1" x14ac:dyDescent="0.25">
      <c r="A2668"/>
      <c r="B2668" s="38"/>
      <c r="C2668"/>
      <c r="D2668"/>
      <c r="E2668"/>
      <c r="F2668"/>
      <c r="G2668"/>
    </row>
    <row r="2669" spans="1:7" ht="15" customHeight="1" x14ac:dyDescent="0.25">
      <c r="A2669"/>
      <c r="B2669" s="38"/>
      <c r="C2669"/>
      <c r="D2669"/>
      <c r="E2669"/>
      <c r="F2669"/>
      <c r="G2669"/>
    </row>
    <row r="2670" spans="1:7" ht="15" customHeight="1" x14ac:dyDescent="0.25">
      <c r="A2670"/>
      <c r="B2670" s="38"/>
      <c r="C2670"/>
      <c r="D2670"/>
      <c r="E2670"/>
      <c r="F2670"/>
      <c r="G2670"/>
    </row>
    <row r="2671" spans="1:7" ht="15" customHeight="1" x14ac:dyDescent="0.25">
      <c r="A2671"/>
      <c r="B2671" s="38"/>
      <c r="C2671"/>
      <c r="D2671"/>
      <c r="E2671"/>
      <c r="F2671"/>
      <c r="G2671"/>
    </row>
    <row r="2672" spans="1:7" ht="15" customHeight="1" x14ac:dyDescent="0.25">
      <c r="A2672"/>
      <c r="B2672" s="38"/>
      <c r="C2672"/>
      <c r="D2672"/>
      <c r="E2672"/>
      <c r="F2672"/>
      <c r="G2672"/>
    </row>
    <row r="2673" spans="1:7" ht="15" customHeight="1" x14ac:dyDescent="0.25">
      <c r="A2673"/>
      <c r="B2673" s="38"/>
      <c r="C2673"/>
      <c r="D2673"/>
      <c r="E2673"/>
      <c r="F2673"/>
      <c r="G2673"/>
    </row>
    <row r="2674" spans="1:7" ht="15" customHeight="1" x14ac:dyDescent="0.25">
      <c r="A2674"/>
      <c r="B2674" s="38"/>
      <c r="C2674"/>
      <c r="D2674"/>
      <c r="E2674"/>
      <c r="F2674"/>
      <c r="G2674"/>
    </row>
    <row r="2675" spans="1:7" ht="15" customHeight="1" x14ac:dyDescent="0.25">
      <c r="A2675"/>
      <c r="B2675" s="38"/>
      <c r="C2675"/>
      <c r="D2675"/>
      <c r="E2675"/>
      <c r="F2675"/>
      <c r="G2675"/>
    </row>
    <row r="2676" spans="1:7" ht="15" customHeight="1" x14ac:dyDescent="0.25">
      <c r="A2676"/>
      <c r="B2676" s="38"/>
      <c r="C2676"/>
      <c r="D2676"/>
      <c r="E2676"/>
      <c r="F2676"/>
      <c r="G2676"/>
    </row>
    <row r="2677" spans="1:7" ht="15" customHeight="1" x14ac:dyDescent="0.25">
      <c r="A2677"/>
      <c r="B2677" s="38"/>
      <c r="C2677"/>
      <c r="D2677"/>
      <c r="E2677"/>
      <c r="F2677"/>
      <c r="G2677"/>
    </row>
    <row r="2678" spans="1:7" ht="15" customHeight="1" x14ac:dyDescent="0.25">
      <c r="A2678"/>
      <c r="B2678" s="38"/>
      <c r="C2678"/>
      <c r="D2678"/>
      <c r="E2678"/>
      <c r="F2678"/>
      <c r="G2678"/>
    </row>
    <row r="2679" spans="1:7" ht="15" customHeight="1" x14ac:dyDescent="0.25">
      <c r="A2679"/>
      <c r="B2679" s="38"/>
      <c r="C2679"/>
      <c r="D2679"/>
      <c r="E2679"/>
      <c r="F2679"/>
      <c r="G2679"/>
    </row>
    <row r="2680" spans="1:7" ht="15" customHeight="1" x14ac:dyDescent="0.25">
      <c r="A2680"/>
      <c r="B2680" s="38"/>
      <c r="C2680"/>
      <c r="D2680"/>
      <c r="E2680"/>
      <c r="F2680"/>
      <c r="G2680"/>
    </row>
    <row r="2681" spans="1:7" ht="15" customHeight="1" x14ac:dyDescent="0.25">
      <c r="A2681"/>
      <c r="B2681" s="38"/>
      <c r="C2681"/>
      <c r="D2681"/>
      <c r="E2681"/>
      <c r="F2681"/>
      <c r="G2681"/>
    </row>
    <row r="2682" spans="1:7" ht="15" customHeight="1" x14ac:dyDescent="0.25">
      <c r="A2682"/>
      <c r="B2682" s="38"/>
      <c r="C2682"/>
      <c r="D2682"/>
      <c r="E2682"/>
      <c r="F2682"/>
      <c r="G2682"/>
    </row>
    <row r="2683" spans="1:7" ht="15" customHeight="1" x14ac:dyDescent="0.25">
      <c r="A2683"/>
      <c r="B2683" s="38"/>
      <c r="C2683"/>
      <c r="D2683"/>
      <c r="E2683"/>
      <c r="F2683"/>
      <c r="G2683"/>
    </row>
    <row r="2684" spans="1:7" ht="15" customHeight="1" x14ac:dyDescent="0.25">
      <c r="A2684"/>
      <c r="B2684" s="38"/>
      <c r="C2684"/>
      <c r="D2684"/>
      <c r="E2684"/>
      <c r="F2684"/>
      <c r="G2684"/>
    </row>
    <row r="2685" spans="1:7" ht="15" customHeight="1" x14ac:dyDescent="0.25">
      <c r="A2685"/>
      <c r="B2685" s="38"/>
      <c r="C2685"/>
      <c r="D2685"/>
      <c r="E2685"/>
      <c r="F2685"/>
      <c r="G2685"/>
    </row>
    <row r="2686" spans="1:7" ht="15" customHeight="1" x14ac:dyDescent="0.25">
      <c r="A2686"/>
      <c r="B2686" s="38"/>
      <c r="C2686"/>
      <c r="D2686"/>
      <c r="E2686"/>
      <c r="F2686"/>
      <c r="G2686"/>
    </row>
    <row r="2687" spans="1:7" ht="15" customHeight="1" x14ac:dyDescent="0.25">
      <c r="A2687"/>
      <c r="B2687" s="38"/>
      <c r="C2687"/>
      <c r="D2687"/>
      <c r="E2687"/>
      <c r="F2687"/>
      <c r="G2687"/>
    </row>
    <row r="2688" spans="1:7" ht="15" customHeight="1" x14ac:dyDescent="0.25">
      <c r="A2688"/>
      <c r="B2688" s="38"/>
      <c r="C2688"/>
      <c r="D2688"/>
      <c r="E2688"/>
      <c r="F2688"/>
      <c r="G2688"/>
    </row>
    <row r="2689" spans="1:7" ht="15" customHeight="1" x14ac:dyDescent="0.25">
      <c r="A2689"/>
      <c r="B2689" s="38"/>
      <c r="C2689"/>
      <c r="D2689"/>
      <c r="E2689"/>
      <c r="F2689"/>
      <c r="G2689"/>
    </row>
    <row r="2690" spans="1:7" ht="15" customHeight="1" x14ac:dyDescent="0.25">
      <c r="A2690"/>
      <c r="B2690" s="38"/>
      <c r="C2690"/>
      <c r="D2690"/>
      <c r="E2690"/>
      <c r="F2690"/>
      <c r="G2690"/>
    </row>
    <row r="2691" spans="1:7" ht="15" customHeight="1" x14ac:dyDescent="0.25">
      <c r="A2691"/>
      <c r="B2691" s="38"/>
      <c r="C2691"/>
      <c r="D2691"/>
      <c r="E2691"/>
      <c r="F2691"/>
      <c r="G2691"/>
    </row>
    <row r="2692" spans="1:7" ht="15" customHeight="1" x14ac:dyDescent="0.25">
      <c r="A2692"/>
      <c r="B2692" s="38"/>
      <c r="C2692"/>
      <c r="D2692"/>
      <c r="E2692"/>
      <c r="F2692"/>
      <c r="G2692"/>
    </row>
    <row r="2693" spans="1:7" ht="15" customHeight="1" x14ac:dyDescent="0.25">
      <c r="A2693"/>
      <c r="B2693" s="38"/>
      <c r="C2693"/>
      <c r="D2693"/>
      <c r="E2693"/>
      <c r="F2693"/>
      <c r="G2693"/>
    </row>
    <row r="2694" spans="1:7" ht="15" customHeight="1" x14ac:dyDescent="0.25">
      <c r="A2694"/>
      <c r="B2694" s="38"/>
      <c r="C2694"/>
      <c r="D2694"/>
      <c r="E2694"/>
      <c r="F2694"/>
      <c r="G2694"/>
    </row>
    <row r="2695" spans="1:7" ht="15" customHeight="1" x14ac:dyDescent="0.25">
      <c r="A2695"/>
      <c r="B2695" s="38"/>
      <c r="C2695"/>
      <c r="D2695"/>
      <c r="E2695"/>
      <c r="F2695"/>
      <c r="G2695"/>
    </row>
    <row r="2696" spans="1:7" ht="15" customHeight="1" x14ac:dyDescent="0.25">
      <c r="A2696"/>
      <c r="B2696" s="38"/>
      <c r="C2696"/>
      <c r="D2696"/>
      <c r="E2696"/>
      <c r="F2696"/>
      <c r="G2696"/>
    </row>
    <row r="2697" spans="1:7" ht="15" customHeight="1" x14ac:dyDescent="0.25">
      <c r="A2697"/>
      <c r="B2697" s="38"/>
      <c r="C2697"/>
      <c r="D2697"/>
      <c r="E2697"/>
      <c r="F2697"/>
      <c r="G2697"/>
    </row>
    <row r="2698" spans="1:7" ht="15" customHeight="1" x14ac:dyDescent="0.25">
      <c r="A2698"/>
      <c r="B2698" s="38"/>
      <c r="C2698"/>
      <c r="D2698"/>
      <c r="E2698"/>
      <c r="F2698"/>
      <c r="G2698"/>
    </row>
    <row r="2699" spans="1:7" ht="15" customHeight="1" x14ac:dyDescent="0.25">
      <c r="A2699"/>
      <c r="B2699" s="38"/>
      <c r="C2699"/>
      <c r="D2699"/>
      <c r="E2699"/>
      <c r="F2699"/>
      <c r="G2699"/>
    </row>
    <row r="2700" spans="1:7" ht="15" customHeight="1" x14ac:dyDescent="0.25">
      <c r="A2700"/>
      <c r="B2700" s="38"/>
      <c r="C2700"/>
      <c r="D2700"/>
      <c r="E2700"/>
      <c r="F2700"/>
      <c r="G2700"/>
    </row>
    <row r="2701" spans="1:7" ht="15" customHeight="1" x14ac:dyDescent="0.25">
      <c r="A2701"/>
      <c r="B2701" s="38"/>
      <c r="C2701"/>
      <c r="D2701"/>
      <c r="E2701"/>
      <c r="F2701"/>
      <c r="G2701"/>
    </row>
    <row r="2702" spans="1:7" ht="15" customHeight="1" x14ac:dyDescent="0.25">
      <c r="A2702"/>
      <c r="B2702" s="38"/>
      <c r="C2702"/>
      <c r="D2702"/>
      <c r="E2702"/>
      <c r="F2702"/>
      <c r="G2702"/>
    </row>
    <row r="2703" spans="1:7" ht="15" customHeight="1" x14ac:dyDescent="0.25">
      <c r="A2703"/>
      <c r="B2703" s="38"/>
      <c r="C2703"/>
      <c r="D2703"/>
      <c r="E2703"/>
      <c r="F2703"/>
      <c r="G2703"/>
    </row>
    <row r="2704" spans="1:7" ht="15" customHeight="1" x14ac:dyDescent="0.25">
      <c r="A2704"/>
      <c r="B2704" s="38"/>
      <c r="C2704"/>
      <c r="D2704"/>
      <c r="E2704"/>
      <c r="F2704"/>
      <c r="G2704"/>
    </row>
    <row r="2705" spans="1:7" ht="15" customHeight="1" x14ac:dyDescent="0.25">
      <c r="A2705"/>
      <c r="B2705" s="38"/>
      <c r="C2705"/>
      <c r="D2705"/>
      <c r="E2705"/>
      <c r="F2705"/>
      <c r="G2705"/>
    </row>
    <row r="2706" spans="1:7" ht="15" customHeight="1" x14ac:dyDescent="0.25">
      <c r="A2706"/>
      <c r="B2706" s="38"/>
      <c r="C2706"/>
      <c r="D2706"/>
      <c r="E2706"/>
      <c r="F2706"/>
      <c r="G2706"/>
    </row>
    <row r="2707" spans="1:7" ht="15" customHeight="1" x14ac:dyDescent="0.25">
      <c r="A2707"/>
      <c r="B2707" s="38"/>
      <c r="C2707"/>
      <c r="D2707"/>
      <c r="E2707"/>
      <c r="F2707"/>
      <c r="G2707"/>
    </row>
    <row r="2708" spans="1:7" ht="15" customHeight="1" x14ac:dyDescent="0.25">
      <c r="A2708"/>
      <c r="B2708" s="38"/>
      <c r="C2708"/>
      <c r="D2708"/>
      <c r="E2708"/>
      <c r="F2708"/>
      <c r="G2708"/>
    </row>
    <row r="2709" spans="1:7" ht="15" customHeight="1" x14ac:dyDescent="0.25">
      <c r="A2709"/>
      <c r="B2709" s="38"/>
      <c r="C2709"/>
      <c r="D2709"/>
      <c r="E2709"/>
      <c r="F2709"/>
      <c r="G2709"/>
    </row>
    <row r="2710" spans="1:7" ht="15" customHeight="1" x14ac:dyDescent="0.25">
      <c r="A2710"/>
      <c r="B2710" s="38"/>
      <c r="C2710"/>
      <c r="D2710"/>
      <c r="E2710"/>
      <c r="F2710"/>
      <c r="G2710"/>
    </row>
    <row r="2711" spans="1:7" ht="15" customHeight="1" x14ac:dyDescent="0.25">
      <c r="A2711"/>
      <c r="B2711" s="38"/>
      <c r="C2711"/>
      <c r="D2711"/>
      <c r="E2711"/>
      <c r="F2711"/>
      <c r="G2711"/>
    </row>
    <row r="2712" spans="1:7" ht="15" customHeight="1" x14ac:dyDescent="0.25">
      <c r="A2712"/>
      <c r="B2712" s="38"/>
      <c r="C2712"/>
      <c r="D2712"/>
      <c r="E2712"/>
      <c r="F2712"/>
      <c r="G2712"/>
    </row>
    <row r="2713" spans="1:7" ht="15" customHeight="1" x14ac:dyDescent="0.25">
      <c r="A2713"/>
      <c r="B2713" s="38"/>
      <c r="C2713"/>
      <c r="D2713"/>
      <c r="E2713"/>
      <c r="F2713"/>
      <c r="G2713"/>
    </row>
    <row r="2714" spans="1:7" ht="15" customHeight="1" x14ac:dyDescent="0.25">
      <c r="A2714"/>
      <c r="B2714" s="38"/>
      <c r="C2714"/>
      <c r="D2714"/>
      <c r="E2714"/>
      <c r="F2714"/>
      <c r="G2714"/>
    </row>
    <row r="2715" spans="1:7" ht="15" customHeight="1" x14ac:dyDescent="0.25">
      <c r="A2715"/>
      <c r="B2715" s="38"/>
      <c r="C2715"/>
      <c r="D2715"/>
      <c r="E2715"/>
      <c r="F2715"/>
      <c r="G2715"/>
    </row>
    <row r="2716" spans="1:7" ht="15" customHeight="1" x14ac:dyDescent="0.25">
      <c r="A2716"/>
      <c r="B2716" s="38"/>
      <c r="C2716"/>
      <c r="D2716"/>
      <c r="E2716"/>
      <c r="F2716"/>
      <c r="G2716"/>
    </row>
    <row r="2717" spans="1:7" ht="15" customHeight="1" x14ac:dyDescent="0.25">
      <c r="A2717"/>
      <c r="B2717" s="38"/>
      <c r="C2717"/>
      <c r="D2717"/>
      <c r="E2717"/>
      <c r="F2717"/>
      <c r="G2717"/>
    </row>
    <row r="2718" spans="1:7" ht="15" customHeight="1" x14ac:dyDescent="0.25">
      <c r="A2718"/>
      <c r="B2718" s="38"/>
      <c r="C2718"/>
      <c r="D2718"/>
      <c r="E2718"/>
      <c r="F2718"/>
      <c r="G2718"/>
    </row>
    <row r="2719" spans="1:7" ht="15" customHeight="1" x14ac:dyDescent="0.25">
      <c r="A2719"/>
      <c r="B2719" s="38"/>
      <c r="C2719"/>
      <c r="D2719"/>
      <c r="E2719"/>
      <c r="F2719"/>
      <c r="G2719"/>
    </row>
    <row r="2720" spans="1:7" ht="15" customHeight="1" x14ac:dyDescent="0.25">
      <c r="A2720"/>
      <c r="B2720" s="38"/>
      <c r="C2720"/>
      <c r="D2720"/>
      <c r="E2720"/>
      <c r="F2720"/>
      <c r="G2720"/>
    </row>
    <row r="2721" spans="1:7" ht="15" customHeight="1" x14ac:dyDescent="0.25">
      <c r="A2721"/>
      <c r="B2721" s="38"/>
      <c r="C2721"/>
      <c r="D2721"/>
      <c r="E2721"/>
      <c r="F2721"/>
      <c r="G2721"/>
    </row>
    <row r="2722" spans="1:7" ht="15" customHeight="1" x14ac:dyDescent="0.25">
      <c r="A2722"/>
      <c r="B2722" s="38"/>
      <c r="C2722"/>
      <c r="D2722"/>
      <c r="E2722"/>
      <c r="F2722"/>
      <c r="G2722"/>
    </row>
    <row r="2723" spans="1:7" ht="15" customHeight="1" x14ac:dyDescent="0.25">
      <c r="A2723"/>
      <c r="B2723" s="38"/>
      <c r="C2723"/>
      <c r="D2723"/>
      <c r="E2723"/>
      <c r="F2723"/>
      <c r="G2723"/>
    </row>
    <row r="2724" spans="1:7" ht="15" customHeight="1" x14ac:dyDescent="0.25">
      <c r="A2724"/>
      <c r="B2724" s="38"/>
      <c r="C2724"/>
      <c r="D2724"/>
      <c r="E2724"/>
      <c r="F2724"/>
      <c r="G2724"/>
    </row>
    <row r="2725" spans="1:7" ht="15" customHeight="1" x14ac:dyDescent="0.25">
      <c r="A2725"/>
      <c r="B2725" s="38"/>
      <c r="C2725"/>
      <c r="D2725"/>
      <c r="E2725"/>
      <c r="F2725"/>
      <c r="G2725"/>
    </row>
    <row r="2726" spans="1:7" ht="15" customHeight="1" x14ac:dyDescent="0.25">
      <c r="A2726"/>
      <c r="B2726" s="38"/>
      <c r="C2726"/>
      <c r="D2726"/>
      <c r="E2726"/>
      <c r="F2726"/>
      <c r="G2726"/>
    </row>
    <row r="2727" spans="1:7" ht="15" customHeight="1" x14ac:dyDescent="0.25">
      <c r="A2727"/>
      <c r="B2727" s="38"/>
      <c r="C2727"/>
      <c r="D2727"/>
      <c r="E2727"/>
      <c r="F2727"/>
      <c r="G2727"/>
    </row>
    <row r="2728" spans="1:7" ht="15" customHeight="1" x14ac:dyDescent="0.25">
      <c r="A2728"/>
      <c r="B2728" s="38"/>
      <c r="C2728"/>
      <c r="D2728"/>
      <c r="E2728"/>
      <c r="F2728"/>
      <c r="G2728"/>
    </row>
    <row r="2729" spans="1:7" ht="15" customHeight="1" x14ac:dyDescent="0.25">
      <c r="A2729"/>
      <c r="B2729" s="38"/>
      <c r="C2729"/>
      <c r="D2729"/>
      <c r="E2729"/>
      <c r="F2729"/>
      <c r="G2729"/>
    </row>
    <row r="2730" spans="1:7" ht="15" customHeight="1" x14ac:dyDescent="0.25">
      <c r="A2730"/>
      <c r="B2730" s="38"/>
      <c r="C2730"/>
      <c r="D2730"/>
      <c r="E2730"/>
      <c r="F2730"/>
      <c r="G2730"/>
    </row>
    <row r="2731" spans="1:7" ht="15" customHeight="1" x14ac:dyDescent="0.25">
      <c r="A2731"/>
      <c r="B2731" s="38"/>
      <c r="C2731"/>
      <c r="D2731"/>
      <c r="E2731"/>
      <c r="F2731"/>
      <c r="G2731"/>
    </row>
    <row r="2732" spans="1:7" ht="15" customHeight="1" x14ac:dyDescent="0.25">
      <c r="A2732"/>
      <c r="B2732" s="38"/>
      <c r="C2732"/>
      <c r="D2732"/>
      <c r="E2732"/>
      <c r="F2732"/>
      <c r="G2732"/>
    </row>
    <row r="2733" spans="1:7" ht="15" customHeight="1" x14ac:dyDescent="0.25">
      <c r="A2733"/>
      <c r="B2733" s="38"/>
      <c r="C2733"/>
      <c r="D2733"/>
      <c r="E2733"/>
      <c r="F2733"/>
      <c r="G2733"/>
    </row>
    <row r="2734" spans="1:7" ht="15" customHeight="1" x14ac:dyDescent="0.25">
      <c r="A2734"/>
      <c r="B2734" s="38"/>
      <c r="C2734"/>
      <c r="D2734"/>
      <c r="E2734"/>
      <c r="F2734"/>
      <c r="G2734"/>
    </row>
    <row r="2735" spans="1:7" ht="15" customHeight="1" x14ac:dyDescent="0.25">
      <c r="A2735"/>
      <c r="B2735" s="38"/>
      <c r="C2735"/>
      <c r="D2735"/>
      <c r="E2735"/>
      <c r="F2735"/>
      <c r="G2735"/>
    </row>
    <row r="2736" spans="1:7" ht="15" customHeight="1" x14ac:dyDescent="0.25">
      <c r="A2736"/>
      <c r="B2736" s="38"/>
      <c r="C2736"/>
      <c r="D2736"/>
      <c r="E2736"/>
      <c r="F2736"/>
      <c r="G2736"/>
    </row>
    <row r="2737" spans="1:7" ht="15" customHeight="1" x14ac:dyDescent="0.25">
      <c r="A2737"/>
      <c r="B2737" s="38"/>
      <c r="C2737"/>
      <c r="D2737"/>
      <c r="E2737"/>
      <c r="F2737"/>
      <c r="G2737"/>
    </row>
    <row r="2738" spans="1:7" ht="15" customHeight="1" x14ac:dyDescent="0.25">
      <c r="A2738"/>
      <c r="B2738" s="38"/>
      <c r="C2738"/>
      <c r="D2738"/>
      <c r="E2738"/>
      <c r="F2738"/>
      <c r="G2738"/>
    </row>
    <row r="2739" spans="1:7" ht="15" customHeight="1" x14ac:dyDescent="0.25">
      <c r="A2739"/>
      <c r="B2739" s="38"/>
      <c r="C2739"/>
      <c r="D2739"/>
      <c r="E2739"/>
      <c r="F2739"/>
      <c r="G2739"/>
    </row>
    <row r="2740" spans="1:7" ht="15" customHeight="1" x14ac:dyDescent="0.25">
      <c r="A2740"/>
      <c r="B2740" s="38"/>
      <c r="C2740"/>
      <c r="D2740"/>
      <c r="E2740"/>
      <c r="F2740"/>
      <c r="G2740"/>
    </row>
    <row r="2741" spans="1:7" ht="15" customHeight="1" x14ac:dyDescent="0.25">
      <c r="A2741"/>
      <c r="B2741" s="38"/>
      <c r="C2741"/>
      <c r="D2741"/>
      <c r="E2741"/>
      <c r="F2741"/>
      <c r="G2741"/>
    </row>
    <row r="2742" spans="1:7" ht="15" customHeight="1" x14ac:dyDescent="0.25">
      <c r="A2742"/>
      <c r="B2742" s="38"/>
      <c r="C2742"/>
      <c r="D2742"/>
      <c r="E2742"/>
      <c r="F2742"/>
      <c r="G2742"/>
    </row>
    <row r="2743" spans="1:7" ht="15" customHeight="1" x14ac:dyDescent="0.25">
      <c r="A2743"/>
      <c r="B2743" s="38"/>
      <c r="C2743"/>
      <c r="D2743"/>
      <c r="E2743"/>
      <c r="F2743"/>
      <c r="G2743"/>
    </row>
    <row r="2744" spans="1:7" ht="15" customHeight="1" x14ac:dyDescent="0.25">
      <c r="A2744"/>
      <c r="B2744" s="38"/>
      <c r="C2744"/>
      <c r="D2744"/>
      <c r="E2744"/>
      <c r="F2744"/>
      <c r="G2744"/>
    </row>
    <row r="2745" spans="1:7" ht="15" customHeight="1" x14ac:dyDescent="0.25">
      <c r="A2745"/>
      <c r="B2745" s="38"/>
      <c r="C2745"/>
      <c r="D2745"/>
      <c r="E2745"/>
      <c r="F2745"/>
      <c r="G2745"/>
    </row>
    <row r="2746" spans="1:7" ht="15" customHeight="1" x14ac:dyDescent="0.25">
      <c r="A2746"/>
      <c r="B2746" s="38"/>
      <c r="C2746"/>
      <c r="D2746"/>
      <c r="E2746"/>
      <c r="F2746"/>
      <c r="G2746"/>
    </row>
    <row r="2747" spans="1:7" ht="15" customHeight="1" x14ac:dyDescent="0.25">
      <c r="A2747"/>
      <c r="B2747" s="38"/>
      <c r="C2747"/>
      <c r="D2747"/>
      <c r="E2747"/>
      <c r="F2747"/>
      <c r="G2747"/>
    </row>
    <row r="2748" spans="1:7" ht="15" customHeight="1" x14ac:dyDescent="0.25">
      <c r="A2748"/>
      <c r="B2748" s="38"/>
      <c r="C2748"/>
      <c r="D2748"/>
      <c r="E2748"/>
      <c r="F2748"/>
      <c r="G2748"/>
    </row>
    <row r="2749" spans="1:7" ht="15" customHeight="1" x14ac:dyDescent="0.25">
      <c r="A2749"/>
      <c r="B2749" s="38"/>
      <c r="C2749"/>
      <c r="D2749"/>
      <c r="E2749"/>
      <c r="F2749"/>
      <c r="G2749"/>
    </row>
    <row r="2750" spans="1:7" ht="15" customHeight="1" x14ac:dyDescent="0.25">
      <c r="A2750"/>
      <c r="B2750" s="38"/>
      <c r="C2750"/>
      <c r="D2750"/>
      <c r="E2750"/>
      <c r="F2750"/>
      <c r="G2750"/>
    </row>
    <row r="2751" spans="1:7" ht="15" customHeight="1" x14ac:dyDescent="0.25">
      <c r="A2751"/>
      <c r="B2751" s="38"/>
      <c r="C2751"/>
      <c r="D2751"/>
      <c r="E2751"/>
      <c r="F2751"/>
      <c r="G2751"/>
    </row>
    <row r="2752" spans="1:7" ht="15" customHeight="1" x14ac:dyDescent="0.25">
      <c r="A2752"/>
      <c r="B2752" s="38"/>
      <c r="C2752"/>
      <c r="D2752"/>
      <c r="E2752"/>
      <c r="F2752"/>
      <c r="G2752"/>
    </row>
    <row r="2753" spans="1:7" ht="15" customHeight="1" x14ac:dyDescent="0.25">
      <c r="A2753"/>
      <c r="B2753" s="38"/>
      <c r="C2753"/>
      <c r="D2753"/>
      <c r="E2753"/>
      <c r="F2753"/>
      <c r="G2753"/>
    </row>
    <row r="2754" spans="1:7" ht="15" customHeight="1" x14ac:dyDescent="0.25">
      <c r="A2754"/>
      <c r="B2754" s="38"/>
      <c r="C2754"/>
      <c r="D2754"/>
      <c r="E2754"/>
      <c r="F2754"/>
      <c r="G2754"/>
    </row>
    <row r="2755" spans="1:7" ht="15" customHeight="1" x14ac:dyDescent="0.25">
      <c r="A2755"/>
      <c r="B2755" s="38"/>
      <c r="C2755"/>
      <c r="D2755"/>
      <c r="E2755"/>
      <c r="F2755"/>
      <c r="G2755"/>
    </row>
    <row r="2756" spans="1:7" ht="15" customHeight="1" x14ac:dyDescent="0.25">
      <c r="A2756"/>
      <c r="B2756" s="38"/>
      <c r="C2756"/>
      <c r="D2756"/>
      <c r="E2756"/>
      <c r="F2756"/>
      <c r="G2756"/>
    </row>
    <row r="2757" spans="1:7" ht="15" customHeight="1" x14ac:dyDescent="0.25">
      <c r="A2757"/>
      <c r="B2757" s="38"/>
      <c r="C2757"/>
      <c r="D2757"/>
      <c r="E2757"/>
      <c r="F2757"/>
      <c r="G2757"/>
    </row>
    <row r="2758" spans="1:7" ht="15" customHeight="1" x14ac:dyDescent="0.25">
      <c r="A2758"/>
      <c r="B2758" s="38"/>
      <c r="C2758"/>
      <c r="D2758"/>
      <c r="E2758"/>
      <c r="F2758"/>
      <c r="G2758"/>
    </row>
    <row r="2759" spans="1:7" ht="15" customHeight="1" x14ac:dyDescent="0.25">
      <c r="A2759"/>
      <c r="B2759" s="38"/>
      <c r="C2759"/>
      <c r="D2759"/>
      <c r="E2759"/>
      <c r="F2759"/>
      <c r="G2759"/>
    </row>
    <row r="2760" spans="1:7" ht="15" customHeight="1" x14ac:dyDescent="0.25">
      <c r="A2760"/>
      <c r="B2760" s="38"/>
      <c r="C2760"/>
      <c r="D2760"/>
      <c r="E2760"/>
      <c r="F2760"/>
      <c r="G2760"/>
    </row>
    <row r="2761" spans="1:7" ht="15" customHeight="1" x14ac:dyDescent="0.25">
      <c r="A2761"/>
      <c r="B2761" s="38"/>
      <c r="C2761"/>
      <c r="D2761"/>
      <c r="E2761"/>
      <c r="F2761"/>
      <c r="G2761"/>
    </row>
    <row r="2762" spans="1:7" ht="15" customHeight="1" x14ac:dyDescent="0.25">
      <c r="A2762"/>
      <c r="B2762" s="38"/>
      <c r="C2762"/>
      <c r="D2762"/>
      <c r="E2762"/>
      <c r="F2762"/>
      <c r="G2762"/>
    </row>
    <row r="2763" spans="1:7" ht="15" customHeight="1" x14ac:dyDescent="0.25">
      <c r="A2763"/>
      <c r="B2763" s="38"/>
      <c r="C2763"/>
      <c r="D2763"/>
      <c r="E2763"/>
      <c r="F2763"/>
      <c r="G2763"/>
    </row>
    <row r="2764" spans="1:7" ht="15" customHeight="1" x14ac:dyDescent="0.25">
      <c r="A2764"/>
      <c r="B2764" s="38"/>
      <c r="C2764"/>
      <c r="D2764"/>
      <c r="E2764"/>
      <c r="F2764"/>
      <c r="G2764"/>
    </row>
    <row r="2765" spans="1:7" ht="15" customHeight="1" x14ac:dyDescent="0.25">
      <c r="A2765"/>
      <c r="B2765" s="38"/>
      <c r="C2765"/>
      <c r="D2765"/>
      <c r="E2765"/>
      <c r="F2765"/>
      <c r="G2765"/>
    </row>
    <row r="2766" spans="1:7" ht="15" customHeight="1" x14ac:dyDescent="0.25">
      <c r="A2766"/>
      <c r="B2766" s="38"/>
      <c r="C2766"/>
      <c r="D2766"/>
      <c r="E2766"/>
      <c r="F2766"/>
      <c r="G2766"/>
    </row>
    <row r="2767" spans="1:7" ht="15" customHeight="1" x14ac:dyDescent="0.25">
      <c r="A2767"/>
      <c r="B2767" s="38"/>
      <c r="C2767"/>
      <c r="D2767"/>
      <c r="E2767"/>
      <c r="F2767"/>
      <c r="G2767"/>
    </row>
    <row r="2768" spans="1:7" ht="15" customHeight="1" x14ac:dyDescent="0.25">
      <c r="A2768"/>
      <c r="B2768" s="38"/>
      <c r="C2768"/>
      <c r="D2768"/>
      <c r="E2768"/>
      <c r="F2768"/>
      <c r="G2768"/>
    </row>
    <row r="2769" spans="1:7" ht="15" customHeight="1" x14ac:dyDescent="0.25">
      <c r="A2769"/>
      <c r="B2769" s="38"/>
      <c r="C2769"/>
      <c r="D2769"/>
      <c r="E2769"/>
      <c r="F2769"/>
      <c r="G2769"/>
    </row>
    <row r="2770" spans="1:7" ht="15" customHeight="1" x14ac:dyDescent="0.25">
      <c r="A2770"/>
      <c r="B2770" s="38"/>
      <c r="C2770"/>
      <c r="D2770"/>
      <c r="E2770"/>
      <c r="F2770"/>
      <c r="G2770"/>
    </row>
    <row r="2771" spans="1:7" ht="15" customHeight="1" x14ac:dyDescent="0.25">
      <c r="A2771"/>
      <c r="B2771" s="38"/>
      <c r="C2771"/>
      <c r="D2771"/>
      <c r="E2771"/>
      <c r="F2771"/>
      <c r="G2771"/>
    </row>
    <row r="2772" spans="1:7" ht="15" customHeight="1" x14ac:dyDescent="0.25">
      <c r="A2772"/>
      <c r="B2772" s="38"/>
      <c r="C2772"/>
      <c r="D2772"/>
      <c r="E2772"/>
      <c r="F2772"/>
      <c r="G2772"/>
    </row>
    <row r="2773" spans="1:7" ht="15" customHeight="1" x14ac:dyDescent="0.25">
      <c r="A2773"/>
      <c r="B2773" s="38"/>
      <c r="C2773"/>
      <c r="D2773"/>
      <c r="E2773"/>
      <c r="F2773"/>
      <c r="G2773"/>
    </row>
    <row r="2774" spans="1:7" ht="15" customHeight="1" x14ac:dyDescent="0.25">
      <c r="A2774"/>
      <c r="B2774" s="38"/>
      <c r="C2774"/>
      <c r="D2774"/>
      <c r="E2774"/>
      <c r="F2774"/>
      <c r="G2774"/>
    </row>
    <row r="2775" spans="1:7" ht="15" customHeight="1" x14ac:dyDescent="0.25">
      <c r="A2775"/>
      <c r="B2775" s="38"/>
      <c r="C2775"/>
      <c r="D2775"/>
      <c r="E2775"/>
      <c r="F2775"/>
      <c r="G2775"/>
    </row>
    <row r="2776" spans="1:7" ht="15" customHeight="1" x14ac:dyDescent="0.25">
      <c r="A2776"/>
      <c r="B2776" s="38"/>
      <c r="C2776"/>
      <c r="D2776"/>
      <c r="E2776"/>
      <c r="F2776"/>
      <c r="G2776"/>
    </row>
    <row r="2777" spans="1:7" ht="15" customHeight="1" x14ac:dyDescent="0.25">
      <c r="A2777"/>
      <c r="B2777" s="38"/>
      <c r="C2777"/>
      <c r="D2777"/>
      <c r="E2777"/>
      <c r="F2777"/>
      <c r="G2777"/>
    </row>
    <row r="2778" spans="1:7" ht="15" customHeight="1" x14ac:dyDescent="0.25">
      <c r="A2778"/>
      <c r="B2778" s="38"/>
      <c r="C2778"/>
      <c r="D2778"/>
      <c r="E2778"/>
      <c r="F2778"/>
      <c r="G2778"/>
    </row>
    <row r="2779" spans="1:7" ht="15" customHeight="1" x14ac:dyDescent="0.25">
      <c r="A2779"/>
      <c r="B2779" s="38"/>
      <c r="C2779"/>
      <c r="D2779"/>
      <c r="E2779"/>
      <c r="F2779"/>
      <c r="G2779"/>
    </row>
    <row r="2780" spans="1:7" ht="15" customHeight="1" x14ac:dyDescent="0.25">
      <c r="A2780"/>
      <c r="B2780" s="38"/>
      <c r="C2780"/>
      <c r="D2780"/>
      <c r="E2780"/>
      <c r="F2780"/>
      <c r="G2780"/>
    </row>
    <row r="2781" spans="1:7" ht="15" customHeight="1" x14ac:dyDescent="0.25">
      <c r="A2781"/>
      <c r="B2781" s="38"/>
      <c r="C2781"/>
      <c r="D2781"/>
      <c r="E2781"/>
      <c r="F2781"/>
      <c r="G2781"/>
    </row>
    <row r="2782" spans="1:7" ht="15" customHeight="1" x14ac:dyDescent="0.25">
      <c r="A2782"/>
      <c r="B2782" s="38"/>
      <c r="C2782"/>
      <c r="D2782"/>
      <c r="E2782"/>
      <c r="F2782"/>
      <c r="G2782"/>
    </row>
    <row r="2783" spans="1:7" ht="15" customHeight="1" x14ac:dyDescent="0.25">
      <c r="A2783"/>
      <c r="B2783" s="38"/>
      <c r="C2783"/>
      <c r="D2783"/>
      <c r="E2783"/>
      <c r="F2783"/>
      <c r="G2783"/>
    </row>
    <row r="2784" spans="1:7" ht="15" customHeight="1" x14ac:dyDescent="0.25">
      <c r="A2784"/>
      <c r="B2784" s="38"/>
      <c r="C2784"/>
      <c r="D2784"/>
      <c r="E2784"/>
      <c r="F2784"/>
      <c r="G2784"/>
    </row>
    <row r="2785" spans="1:7" ht="15" customHeight="1" x14ac:dyDescent="0.25">
      <c r="A2785"/>
      <c r="B2785" s="38"/>
      <c r="C2785"/>
      <c r="D2785"/>
      <c r="E2785"/>
      <c r="F2785"/>
      <c r="G2785"/>
    </row>
    <row r="2786" spans="1:7" ht="15" customHeight="1" x14ac:dyDescent="0.25">
      <c r="A2786"/>
      <c r="B2786" s="38"/>
      <c r="C2786"/>
      <c r="D2786"/>
      <c r="E2786"/>
      <c r="F2786"/>
      <c r="G2786"/>
    </row>
    <row r="2787" spans="1:7" ht="15" customHeight="1" x14ac:dyDescent="0.25">
      <c r="A2787"/>
      <c r="B2787" s="38"/>
      <c r="C2787"/>
      <c r="D2787"/>
      <c r="E2787"/>
      <c r="F2787"/>
      <c r="G2787"/>
    </row>
    <row r="2788" spans="1:7" ht="15" customHeight="1" x14ac:dyDescent="0.25">
      <c r="A2788"/>
      <c r="B2788" s="38"/>
      <c r="C2788"/>
      <c r="D2788"/>
      <c r="E2788"/>
      <c r="F2788"/>
      <c r="G2788"/>
    </row>
    <row r="2789" spans="1:7" ht="15" customHeight="1" x14ac:dyDescent="0.25">
      <c r="A2789"/>
      <c r="B2789" s="38"/>
      <c r="C2789"/>
      <c r="D2789"/>
      <c r="E2789"/>
      <c r="F2789"/>
      <c r="G2789"/>
    </row>
    <row r="2790" spans="1:7" ht="15" customHeight="1" x14ac:dyDescent="0.25">
      <c r="A2790"/>
      <c r="B2790" s="38"/>
      <c r="C2790"/>
      <c r="D2790"/>
      <c r="E2790"/>
      <c r="F2790"/>
      <c r="G2790"/>
    </row>
    <row r="2791" spans="1:7" ht="15" customHeight="1" x14ac:dyDescent="0.25">
      <c r="A2791"/>
      <c r="B2791" s="38"/>
      <c r="C2791"/>
      <c r="D2791"/>
      <c r="E2791"/>
      <c r="F2791"/>
      <c r="G2791"/>
    </row>
    <row r="2792" spans="1:7" ht="15" customHeight="1" x14ac:dyDescent="0.25">
      <c r="A2792"/>
      <c r="B2792" s="38"/>
      <c r="C2792"/>
      <c r="D2792"/>
      <c r="E2792"/>
      <c r="F2792"/>
      <c r="G2792"/>
    </row>
    <row r="2793" spans="1:7" ht="15" customHeight="1" x14ac:dyDescent="0.25">
      <c r="A2793"/>
      <c r="B2793" s="38"/>
      <c r="C2793"/>
      <c r="D2793"/>
      <c r="E2793"/>
      <c r="F2793"/>
      <c r="G2793"/>
    </row>
    <row r="2794" spans="1:7" ht="15" customHeight="1" x14ac:dyDescent="0.25">
      <c r="A2794"/>
      <c r="B2794" s="38"/>
      <c r="C2794"/>
      <c r="D2794"/>
      <c r="E2794"/>
      <c r="F2794"/>
      <c r="G2794"/>
    </row>
    <row r="2795" spans="1:7" ht="15" customHeight="1" x14ac:dyDescent="0.25">
      <c r="A2795"/>
      <c r="B2795" s="38"/>
      <c r="C2795"/>
      <c r="D2795"/>
      <c r="E2795"/>
      <c r="F2795"/>
      <c r="G2795"/>
    </row>
    <row r="2796" spans="1:7" ht="15" customHeight="1" x14ac:dyDescent="0.25">
      <c r="A2796"/>
      <c r="B2796" s="38"/>
      <c r="C2796"/>
      <c r="D2796"/>
      <c r="E2796"/>
      <c r="F2796"/>
      <c r="G2796"/>
    </row>
    <row r="2797" spans="1:7" ht="15" customHeight="1" x14ac:dyDescent="0.25">
      <c r="A2797"/>
      <c r="B2797" s="38"/>
      <c r="C2797"/>
      <c r="D2797"/>
      <c r="E2797"/>
      <c r="F2797"/>
      <c r="G2797"/>
    </row>
    <row r="2798" spans="1:7" ht="15" customHeight="1" x14ac:dyDescent="0.25">
      <c r="A2798"/>
      <c r="B2798" s="38"/>
      <c r="C2798"/>
      <c r="D2798"/>
      <c r="E2798"/>
      <c r="F2798"/>
      <c r="G2798"/>
    </row>
    <row r="2799" spans="1:7" ht="15" customHeight="1" x14ac:dyDescent="0.25">
      <c r="A2799"/>
      <c r="B2799" s="38"/>
      <c r="C2799"/>
      <c r="D2799"/>
      <c r="E2799"/>
      <c r="F2799"/>
      <c r="G2799"/>
    </row>
    <row r="2800" spans="1:7" ht="15" customHeight="1" x14ac:dyDescent="0.25">
      <c r="A2800"/>
      <c r="B2800" s="38"/>
      <c r="C2800"/>
      <c r="D2800"/>
      <c r="E2800"/>
      <c r="F2800"/>
      <c r="G2800"/>
    </row>
    <row r="2801" spans="1:7" ht="15" customHeight="1" x14ac:dyDescent="0.25">
      <c r="A2801"/>
      <c r="B2801" s="38"/>
      <c r="C2801"/>
      <c r="D2801"/>
      <c r="E2801"/>
      <c r="F2801"/>
      <c r="G2801"/>
    </row>
    <row r="2802" spans="1:7" ht="15" customHeight="1" x14ac:dyDescent="0.25">
      <c r="A2802"/>
      <c r="B2802" s="38"/>
      <c r="C2802"/>
      <c r="D2802"/>
      <c r="E2802"/>
      <c r="F2802"/>
      <c r="G2802"/>
    </row>
    <row r="2803" spans="1:7" ht="15" customHeight="1" x14ac:dyDescent="0.25">
      <c r="A2803"/>
      <c r="B2803" s="38"/>
      <c r="C2803"/>
      <c r="D2803"/>
      <c r="E2803"/>
      <c r="F2803"/>
      <c r="G2803"/>
    </row>
    <row r="2804" spans="1:7" ht="15" customHeight="1" x14ac:dyDescent="0.25">
      <c r="A2804"/>
      <c r="B2804" s="38"/>
      <c r="C2804"/>
      <c r="D2804"/>
      <c r="E2804"/>
      <c r="F2804"/>
      <c r="G2804"/>
    </row>
    <row r="2805" spans="1:7" ht="15" customHeight="1" x14ac:dyDescent="0.25">
      <c r="A2805"/>
      <c r="B2805" s="38"/>
      <c r="C2805"/>
      <c r="D2805"/>
      <c r="E2805"/>
      <c r="F2805"/>
      <c r="G2805"/>
    </row>
    <row r="2806" spans="1:7" ht="15" customHeight="1" x14ac:dyDescent="0.25">
      <c r="A2806"/>
      <c r="B2806" s="38"/>
      <c r="C2806"/>
      <c r="D2806"/>
      <c r="E2806"/>
      <c r="F2806"/>
      <c r="G2806"/>
    </row>
    <row r="2807" spans="1:7" ht="15" customHeight="1" x14ac:dyDescent="0.25">
      <c r="A2807"/>
      <c r="B2807" s="38"/>
      <c r="C2807"/>
      <c r="D2807"/>
      <c r="E2807"/>
      <c r="F2807"/>
      <c r="G2807"/>
    </row>
    <row r="2808" spans="1:7" ht="15" customHeight="1" x14ac:dyDescent="0.25">
      <c r="A2808"/>
      <c r="B2808" s="38"/>
      <c r="C2808"/>
      <c r="D2808"/>
      <c r="E2808"/>
      <c r="F2808"/>
      <c r="G2808"/>
    </row>
    <row r="2809" spans="1:7" ht="15" customHeight="1" x14ac:dyDescent="0.25">
      <c r="A2809"/>
      <c r="B2809" s="38"/>
      <c r="C2809"/>
      <c r="D2809"/>
      <c r="E2809"/>
      <c r="F2809"/>
      <c r="G2809"/>
    </row>
    <row r="2810" spans="1:7" ht="15" customHeight="1" x14ac:dyDescent="0.25">
      <c r="A2810"/>
      <c r="B2810" s="38"/>
      <c r="C2810"/>
      <c r="D2810"/>
      <c r="E2810"/>
      <c r="F2810"/>
      <c r="G2810"/>
    </row>
    <row r="2811" spans="1:7" ht="15" customHeight="1" x14ac:dyDescent="0.25">
      <c r="A2811"/>
      <c r="B2811" s="38"/>
      <c r="C2811"/>
      <c r="D2811"/>
      <c r="E2811"/>
      <c r="F2811"/>
      <c r="G2811"/>
    </row>
    <row r="2812" spans="1:7" ht="15" customHeight="1" x14ac:dyDescent="0.25">
      <c r="A2812"/>
      <c r="B2812" s="38"/>
      <c r="C2812"/>
      <c r="D2812"/>
      <c r="E2812"/>
      <c r="F2812"/>
      <c r="G2812"/>
    </row>
    <row r="2813" spans="1:7" ht="15" customHeight="1" x14ac:dyDescent="0.25">
      <c r="A2813"/>
      <c r="B2813" s="38"/>
      <c r="C2813"/>
      <c r="D2813"/>
      <c r="E2813"/>
      <c r="F2813"/>
      <c r="G2813"/>
    </row>
    <row r="2814" spans="1:7" ht="15" customHeight="1" x14ac:dyDescent="0.25">
      <c r="A2814"/>
      <c r="B2814" s="38"/>
      <c r="C2814"/>
      <c r="D2814"/>
      <c r="E2814"/>
      <c r="F2814"/>
      <c r="G2814"/>
    </row>
    <row r="2815" spans="1:7" ht="15" customHeight="1" x14ac:dyDescent="0.25">
      <c r="A2815"/>
      <c r="B2815" s="38"/>
      <c r="C2815"/>
      <c r="D2815"/>
      <c r="E2815"/>
      <c r="F2815"/>
      <c r="G2815"/>
    </row>
    <row r="2816" spans="1:7" ht="15" customHeight="1" x14ac:dyDescent="0.25">
      <c r="A2816"/>
      <c r="B2816" s="38"/>
      <c r="C2816"/>
      <c r="D2816"/>
      <c r="E2816"/>
      <c r="F2816"/>
      <c r="G2816"/>
    </row>
    <row r="2817" spans="1:7" ht="15" customHeight="1" x14ac:dyDescent="0.25">
      <c r="A2817"/>
      <c r="B2817" s="38"/>
      <c r="C2817"/>
      <c r="D2817"/>
      <c r="E2817"/>
      <c r="F2817"/>
      <c r="G2817"/>
    </row>
    <row r="2818" spans="1:7" ht="15" customHeight="1" x14ac:dyDescent="0.25">
      <c r="A2818"/>
      <c r="B2818" s="38"/>
      <c r="C2818"/>
      <c r="D2818"/>
      <c r="E2818"/>
      <c r="F2818"/>
      <c r="G2818"/>
    </row>
    <row r="2819" spans="1:7" ht="15" customHeight="1" x14ac:dyDescent="0.25">
      <c r="A2819"/>
      <c r="B2819" s="38"/>
      <c r="C2819"/>
      <c r="D2819"/>
      <c r="E2819"/>
      <c r="F2819"/>
      <c r="G2819"/>
    </row>
    <row r="2820" spans="1:7" ht="15" customHeight="1" x14ac:dyDescent="0.25">
      <c r="A2820"/>
      <c r="B2820" s="38"/>
      <c r="C2820"/>
      <c r="D2820"/>
      <c r="E2820"/>
      <c r="F2820"/>
      <c r="G2820"/>
    </row>
    <row r="2821" spans="1:7" ht="15" customHeight="1" x14ac:dyDescent="0.25">
      <c r="A2821"/>
      <c r="B2821" s="38"/>
      <c r="C2821"/>
      <c r="D2821"/>
      <c r="E2821"/>
      <c r="F2821"/>
      <c r="G2821"/>
    </row>
    <row r="2822" spans="1:7" ht="15" customHeight="1" x14ac:dyDescent="0.25">
      <c r="A2822"/>
      <c r="B2822" s="38"/>
      <c r="C2822"/>
      <c r="D2822"/>
      <c r="E2822"/>
      <c r="F2822"/>
      <c r="G2822"/>
    </row>
    <row r="2823" spans="1:7" ht="15" customHeight="1" x14ac:dyDescent="0.25">
      <c r="A2823"/>
      <c r="B2823" s="38"/>
      <c r="C2823"/>
      <c r="D2823"/>
      <c r="E2823"/>
      <c r="F2823"/>
      <c r="G2823"/>
    </row>
    <row r="2824" spans="1:7" ht="15" customHeight="1" x14ac:dyDescent="0.25">
      <c r="A2824"/>
      <c r="B2824" s="38"/>
      <c r="C2824"/>
      <c r="D2824"/>
      <c r="E2824"/>
      <c r="F2824"/>
      <c r="G2824"/>
    </row>
    <row r="2825" spans="1:7" ht="15" customHeight="1" x14ac:dyDescent="0.25">
      <c r="A2825"/>
      <c r="B2825" s="38"/>
      <c r="C2825"/>
      <c r="D2825"/>
      <c r="E2825"/>
      <c r="F2825"/>
      <c r="G2825"/>
    </row>
    <row r="2826" spans="1:7" ht="15" customHeight="1" x14ac:dyDescent="0.25">
      <c r="A2826"/>
      <c r="B2826" s="38"/>
      <c r="C2826"/>
      <c r="D2826"/>
      <c r="E2826"/>
      <c r="F2826"/>
      <c r="G2826"/>
    </row>
    <row r="2827" spans="1:7" ht="15" customHeight="1" x14ac:dyDescent="0.25">
      <c r="A2827"/>
      <c r="B2827" s="38"/>
      <c r="C2827"/>
      <c r="D2827"/>
      <c r="E2827"/>
      <c r="F2827"/>
      <c r="G2827"/>
    </row>
    <row r="2828" spans="1:7" ht="15" customHeight="1" x14ac:dyDescent="0.25">
      <c r="A2828"/>
      <c r="B2828" s="38"/>
      <c r="C2828"/>
      <c r="D2828"/>
      <c r="E2828"/>
      <c r="F2828"/>
      <c r="G2828"/>
    </row>
    <row r="2829" spans="1:7" ht="15" customHeight="1" x14ac:dyDescent="0.25">
      <c r="A2829"/>
      <c r="B2829" s="38"/>
      <c r="C2829"/>
      <c r="D2829"/>
      <c r="E2829"/>
      <c r="F2829"/>
      <c r="G2829"/>
    </row>
    <row r="2830" spans="1:7" ht="15" customHeight="1" x14ac:dyDescent="0.25">
      <c r="A2830"/>
      <c r="B2830" s="38"/>
      <c r="C2830"/>
      <c r="D2830"/>
      <c r="E2830"/>
      <c r="F2830"/>
      <c r="G2830"/>
    </row>
    <row r="2831" spans="1:7" ht="15" customHeight="1" x14ac:dyDescent="0.25">
      <c r="A2831"/>
      <c r="B2831" s="38"/>
      <c r="C2831"/>
      <c r="D2831"/>
      <c r="E2831"/>
      <c r="F2831"/>
      <c r="G2831"/>
    </row>
    <row r="2832" spans="1:7" ht="15" customHeight="1" x14ac:dyDescent="0.25">
      <c r="A2832"/>
      <c r="B2832" s="38"/>
      <c r="C2832"/>
      <c r="D2832"/>
      <c r="E2832"/>
      <c r="F2832"/>
      <c r="G2832"/>
    </row>
    <row r="2833" spans="1:7" ht="15" customHeight="1" x14ac:dyDescent="0.25">
      <c r="A2833"/>
      <c r="B2833" s="38"/>
      <c r="C2833"/>
      <c r="D2833"/>
      <c r="E2833"/>
      <c r="F2833"/>
      <c r="G2833"/>
    </row>
    <row r="2834" spans="1:7" ht="15" customHeight="1" x14ac:dyDescent="0.25">
      <c r="A2834"/>
      <c r="B2834" s="38"/>
      <c r="C2834"/>
      <c r="D2834"/>
      <c r="E2834"/>
      <c r="F2834"/>
      <c r="G2834"/>
    </row>
    <row r="2835" spans="1:7" ht="15" customHeight="1" x14ac:dyDescent="0.25">
      <c r="A2835"/>
      <c r="B2835" s="38"/>
      <c r="C2835"/>
      <c r="D2835"/>
      <c r="E2835"/>
      <c r="F2835"/>
      <c r="G2835"/>
    </row>
    <row r="2836" spans="1:7" ht="15" customHeight="1" x14ac:dyDescent="0.25">
      <c r="A2836"/>
      <c r="B2836" s="38"/>
      <c r="C2836"/>
      <c r="D2836"/>
      <c r="E2836"/>
      <c r="F2836"/>
      <c r="G2836"/>
    </row>
    <row r="2837" spans="1:7" ht="15" customHeight="1" x14ac:dyDescent="0.25">
      <c r="A2837"/>
      <c r="B2837" s="38"/>
      <c r="C2837"/>
      <c r="D2837"/>
      <c r="E2837"/>
      <c r="F2837"/>
      <c r="G2837"/>
    </row>
    <row r="2838" spans="1:7" ht="15" customHeight="1" x14ac:dyDescent="0.25">
      <c r="A2838"/>
      <c r="B2838" s="38"/>
      <c r="C2838"/>
      <c r="D2838"/>
      <c r="E2838"/>
      <c r="F2838"/>
      <c r="G2838"/>
    </row>
    <row r="2839" spans="1:7" ht="15" customHeight="1" x14ac:dyDescent="0.25">
      <c r="A2839"/>
      <c r="B2839" s="38"/>
      <c r="C2839"/>
      <c r="D2839"/>
      <c r="E2839"/>
      <c r="F2839"/>
      <c r="G2839"/>
    </row>
    <row r="2840" spans="1:7" ht="15" customHeight="1" x14ac:dyDescent="0.25">
      <c r="A2840"/>
      <c r="B2840" s="38"/>
      <c r="C2840"/>
      <c r="D2840"/>
      <c r="E2840"/>
      <c r="F2840"/>
      <c r="G2840"/>
    </row>
    <row r="2841" spans="1:7" ht="15" customHeight="1" x14ac:dyDescent="0.25">
      <c r="A2841"/>
      <c r="B2841" s="38"/>
      <c r="C2841"/>
      <c r="D2841"/>
      <c r="E2841"/>
      <c r="F2841"/>
      <c r="G2841"/>
    </row>
    <row r="2842" spans="1:7" ht="15" customHeight="1" x14ac:dyDescent="0.25">
      <c r="A2842"/>
      <c r="B2842" s="38"/>
      <c r="C2842"/>
      <c r="D2842"/>
      <c r="E2842"/>
      <c r="F2842"/>
      <c r="G2842"/>
    </row>
    <row r="2843" spans="1:7" ht="15" customHeight="1" x14ac:dyDescent="0.25">
      <c r="A2843"/>
      <c r="B2843" s="38"/>
      <c r="C2843"/>
      <c r="D2843"/>
      <c r="E2843"/>
      <c r="F2843"/>
      <c r="G2843"/>
    </row>
    <row r="2844" spans="1:7" ht="15" customHeight="1" x14ac:dyDescent="0.25">
      <c r="A2844"/>
      <c r="B2844" s="38"/>
      <c r="C2844"/>
      <c r="D2844"/>
      <c r="E2844"/>
      <c r="F2844"/>
      <c r="G2844"/>
    </row>
    <row r="2845" spans="1:7" ht="15" customHeight="1" x14ac:dyDescent="0.25">
      <c r="A2845"/>
      <c r="B2845" s="38"/>
      <c r="C2845"/>
      <c r="D2845"/>
      <c r="E2845"/>
      <c r="F2845"/>
      <c r="G2845"/>
    </row>
    <row r="2846" spans="1:7" ht="15" customHeight="1" x14ac:dyDescent="0.25">
      <c r="A2846"/>
      <c r="B2846" s="38"/>
      <c r="C2846"/>
      <c r="D2846"/>
      <c r="E2846"/>
      <c r="F2846"/>
      <c r="G2846"/>
    </row>
    <row r="2847" spans="1:7" ht="15" customHeight="1" x14ac:dyDescent="0.25">
      <c r="A2847"/>
      <c r="B2847" s="38"/>
      <c r="C2847"/>
      <c r="D2847"/>
      <c r="E2847"/>
      <c r="F2847"/>
      <c r="G2847"/>
    </row>
    <row r="2848" spans="1:7" ht="15" customHeight="1" x14ac:dyDescent="0.25">
      <c r="A2848"/>
      <c r="B2848" s="38"/>
      <c r="C2848"/>
      <c r="D2848"/>
      <c r="E2848"/>
      <c r="F2848"/>
      <c r="G2848"/>
    </row>
    <row r="2849" spans="1:7" ht="15" customHeight="1" x14ac:dyDescent="0.25">
      <c r="A2849"/>
      <c r="B2849" s="38"/>
      <c r="C2849"/>
      <c r="D2849"/>
      <c r="E2849"/>
      <c r="F2849"/>
      <c r="G2849"/>
    </row>
    <row r="2850" spans="1:7" ht="15" customHeight="1" x14ac:dyDescent="0.25">
      <c r="A2850"/>
      <c r="B2850" s="38"/>
      <c r="C2850"/>
      <c r="D2850"/>
      <c r="E2850"/>
      <c r="F2850"/>
      <c r="G2850"/>
    </row>
    <row r="2851" spans="1:7" ht="15" customHeight="1" x14ac:dyDescent="0.25">
      <c r="A2851"/>
      <c r="B2851" s="38"/>
      <c r="C2851"/>
      <c r="D2851"/>
      <c r="E2851"/>
      <c r="F2851"/>
      <c r="G2851"/>
    </row>
    <row r="2852" spans="1:7" ht="15" customHeight="1" x14ac:dyDescent="0.25">
      <c r="A2852"/>
      <c r="B2852" s="38"/>
      <c r="C2852"/>
      <c r="D2852"/>
      <c r="E2852"/>
      <c r="F2852"/>
      <c r="G2852"/>
    </row>
    <row r="2853" spans="1:7" ht="15" customHeight="1" x14ac:dyDescent="0.25">
      <c r="A2853"/>
      <c r="B2853" s="38"/>
      <c r="C2853"/>
      <c r="D2853"/>
      <c r="E2853"/>
      <c r="F2853"/>
      <c r="G2853"/>
    </row>
    <row r="2854" spans="1:7" ht="15" customHeight="1" x14ac:dyDescent="0.25">
      <c r="A2854"/>
      <c r="B2854" s="38"/>
      <c r="C2854"/>
      <c r="D2854"/>
      <c r="E2854"/>
      <c r="F2854"/>
      <c r="G2854"/>
    </row>
    <row r="2855" spans="1:7" ht="15" customHeight="1" x14ac:dyDescent="0.25">
      <c r="A2855"/>
      <c r="B2855" s="38"/>
      <c r="C2855"/>
      <c r="D2855"/>
      <c r="E2855"/>
      <c r="F2855"/>
      <c r="G2855"/>
    </row>
    <row r="2856" spans="1:7" ht="15" customHeight="1" x14ac:dyDescent="0.25">
      <c r="A2856"/>
      <c r="B2856" s="38"/>
      <c r="C2856"/>
      <c r="D2856"/>
      <c r="E2856"/>
      <c r="F2856"/>
      <c r="G2856"/>
    </row>
    <row r="2857" spans="1:7" ht="15" customHeight="1" x14ac:dyDescent="0.25">
      <c r="A2857"/>
      <c r="B2857" s="38"/>
      <c r="C2857"/>
      <c r="D2857"/>
      <c r="E2857"/>
      <c r="F2857"/>
      <c r="G2857"/>
    </row>
    <row r="2858" spans="1:7" ht="15" customHeight="1" x14ac:dyDescent="0.25">
      <c r="A2858"/>
      <c r="B2858" s="38"/>
      <c r="C2858"/>
      <c r="D2858"/>
      <c r="E2858"/>
      <c r="F2858"/>
      <c r="G2858"/>
    </row>
    <row r="2859" spans="1:7" ht="15" customHeight="1" x14ac:dyDescent="0.25">
      <c r="A2859"/>
      <c r="B2859" s="38"/>
      <c r="C2859"/>
      <c r="D2859"/>
      <c r="E2859"/>
      <c r="F2859"/>
      <c r="G2859"/>
    </row>
    <row r="2860" spans="1:7" ht="15" customHeight="1" x14ac:dyDescent="0.25">
      <c r="A2860"/>
      <c r="B2860" s="38"/>
      <c r="C2860"/>
      <c r="D2860"/>
      <c r="E2860"/>
      <c r="F2860"/>
      <c r="G2860"/>
    </row>
    <row r="2861" spans="1:7" ht="15" customHeight="1" x14ac:dyDescent="0.25">
      <c r="A2861"/>
      <c r="B2861" s="38"/>
      <c r="C2861"/>
      <c r="D2861"/>
      <c r="E2861"/>
      <c r="F2861"/>
      <c r="G2861"/>
    </row>
    <row r="2862" spans="1:7" ht="15" customHeight="1" x14ac:dyDescent="0.25">
      <c r="A2862"/>
      <c r="B2862" s="38"/>
      <c r="C2862"/>
      <c r="D2862"/>
      <c r="E2862"/>
      <c r="F2862"/>
      <c r="G2862"/>
    </row>
    <row r="2863" spans="1:7" ht="15" customHeight="1" x14ac:dyDescent="0.25">
      <c r="A2863"/>
      <c r="B2863" s="38"/>
      <c r="C2863"/>
      <c r="D2863"/>
      <c r="E2863"/>
      <c r="F2863"/>
      <c r="G2863"/>
    </row>
    <row r="2864" spans="1:7" ht="15" customHeight="1" x14ac:dyDescent="0.25">
      <c r="A2864"/>
      <c r="B2864" s="38"/>
      <c r="C2864"/>
      <c r="D2864"/>
      <c r="E2864"/>
      <c r="F2864"/>
      <c r="G2864"/>
    </row>
    <row r="2865" spans="1:7" ht="15" customHeight="1" x14ac:dyDescent="0.25">
      <c r="A2865"/>
      <c r="B2865" s="38"/>
      <c r="C2865"/>
      <c r="D2865"/>
      <c r="E2865"/>
      <c r="F2865"/>
      <c r="G2865"/>
    </row>
    <row r="2866" spans="1:7" ht="15" customHeight="1" x14ac:dyDescent="0.25">
      <c r="A2866"/>
      <c r="B2866" s="38"/>
      <c r="C2866"/>
      <c r="D2866"/>
      <c r="E2866"/>
      <c r="F2866"/>
      <c r="G2866"/>
    </row>
    <row r="2867" spans="1:7" ht="15" customHeight="1" x14ac:dyDescent="0.25">
      <c r="A2867"/>
      <c r="B2867" s="38"/>
      <c r="C2867"/>
      <c r="D2867"/>
      <c r="E2867"/>
      <c r="F2867"/>
      <c r="G2867"/>
    </row>
    <row r="2868" spans="1:7" ht="15" customHeight="1" x14ac:dyDescent="0.25">
      <c r="A2868"/>
      <c r="B2868" s="38"/>
      <c r="C2868"/>
      <c r="D2868"/>
      <c r="E2868"/>
      <c r="F2868"/>
      <c r="G2868"/>
    </row>
    <row r="2869" spans="1:7" ht="15" customHeight="1" x14ac:dyDescent="0.25">
      <c r="A2869"/>
      <c r="B2869" s="38"/>
      <c r="C2869"/>
      <c r="D2869"/>
      <c r="E2869"/>
      <c r="F2869"/>
      <c r="G2869"/>
    </row>
    <row r="2870" spans="1:7" ht="15" customHeight="1" x14ac:dyDescent="0.25">
      <c r="A2870"/>
      <c r="B2870" s="38"/>
      <c r="C2870"/>
      <c r="D2870"/>
      <c r="E2870"/>
      <c r="F2870"/>
      <c r="G2870"/>
    </row>
    <row r="2871" spans="1:7" ht="15" customHeight="1" x14ac:dyDescent="0.25">
      <c r="A2871"/>
      <c r="B2871" s="38"/>
      <c r="C2871"/>
      <c r="D2871"/>
      <c r="E2871"/>
      <c r="F2871"/>
      <c r="G2871"/>
    </row>
    <row r="2872" spans="1:7" ht="15" customHeight="1" x14ac:dyDescent="0.25">
      <c r="A2872"/>
      <c r="B2872" s="38"/>
      <c r="C2872"/>
      <c r="D2872"/>
      <c r="E2872"/>
      <c r="F2872"/>
      <c r="G2872"/>
    </row>
    <row r="2873" spans="1:7" ht="15" customHeight="1" x14ac:dyDescent="0.25">
      <c r="A2873"/>
      <c r="B2873" s="38"/>
      <c r="C2873"/>
      <c r="D2873"/>
      <c r="E2873"/>
      <c r="F2873"/>
      <c r="G2873"/>
    </row>
    <row r="2874" spans="1:7" ht="15" customHeight="1" x14ac:dyDescent="0.25">
      <c r="A2874"/>
      <c r="B2874" s="38"/>
      <c r="C2874"/>
      <c r="D2874"/>
      <c r="E2874"/>
      <c r="F2874"/>
      <c r="G2874"/>
    </row>
    <row r="2875" spans="1:7" ht="15" customHeight="1" x14ac:dyDescent="0.25">
      <c r="A2875"/>
      <c r="B2875" s="38"/>
      <c r="C2875"/>
      <c r="D2875"/>
      <c r="E2875"/>
      <c r="F2875"/>
      <c r="G2875"/>
    </row>
    <row r="2876" spans="1:7" ht="15" customHeight="1" x14ac:dyDescent="0.25">
      <c r="A2876"/>
      <c r="B2876" s="38"/>
      <c r="C2876"/>
      <c r="D2876"/>
      <c r="E2876"/>
      <c r="F2876"/>
      <c r="G2876"/>
    </row>
    <row r="2877" spans="1:7" ht="15" customHeight="1" x14ac:dyDescent="0.25">
      <c r="A2877"/>
      <c r="B2877" s="38"/>
      <c r="C2877"/>
      <c r="D2877"/>
      <c r="E2877"/>
      <c r="F2877"/>
      <c r="G2877"/>
    </row>
    <row r="2878" spans="1:7" ht="15" customHeight="1" x14ac:dyDescent="0.25">
      <c r="A2878"/>
      <c r="B2878" s="38"/>
      <c r="C2878"/>
      <c r="D2878"/>
      <c r="E2878"/>
      <c r="F2878"/>
      <c r="G2878"/>
    </row>
    <row r="2879" spans="1:7" ht="15" customHeight="1" x14ac:dyDescent="0.25">
      <c r="A2879"/>
      <c r="B2879" s="38"/>
      <c r="C2879"/>
      <c r="D2879"/>
      <c r="E2879"/>
      <c r="F2879"/>
      <c r="G2879"/>
    </row>
    <row r="2880" spans="1:7" ht="15" customHeight="1" x14ac:dyDescent="0.25">
      <c r="A2880"/>
      <c r="B2880" s="38"/>
      <c r="C2880"/>
      <c r="D2880"/>
      <c r="E2880"/>
      <c r="F2880"/>
      <c r="G2880"/>
    </row>
    <row r="2881" spans="1:7" ht="15" customHeight="1" x14ac:dyDescent="0.25">
      <c r="A2881"/>
      <c r="B2881" s="38"/>
      <c r="C2881"/>
      <c r="D2881"/>
      <c r="E2881"/>
      <c r="F2881"/>
      <c r="G2881"/>
    </row>
    <row r="2882" spans="1:7" ht="15" customHeight="1" x14ac:dyDescent="0.25">
      <c r="A2882"/>
      <c r="B2882" s="38"/>
      <c r="C2882"/>
      <c r="D2882"/>
      <c r="E2882"/>
      <c r="F2882"/>
      <c r="G2882"/>
    </row>
    <row r="2883" spans="1:7" ht="15" customHeight="1" x14ac:dyDescent="0.25">
      <c r="A2883"/>
      <c r="B2883" s="38"/>
      <c r="C2883"/>
      <c r="D2883"/>
      <c r="E2883"/>
      <c r="F2883"/>
      <c r="G2883"/>
    </row>
    <row r="2884" spans="1:7" ht="15" customHeight="1" x14ac:dyDescent="0.25">
      <c r="A2884"/>
      <c r="B2884" s="38"/>
      <c r="C2884"/>
      <c r="D2884"/>
      <c r="E2884"/>
      <c r="F2884"/>
      <c r="G2884"/>
    </row>
    <row r="2885" spans="1:7" ht="15" customHeight="1" x14ac:dyDescent="0.25">
      <c r="A2885"/>
      <c r="B2885" s="38"/>
      <c r="C2885"/>
      <c r="D2885"/>
      <c r="E2885"/>
      <c r="F2885"/>
      <c r="G2885"/>
    </row>
    <row r="2886" spans="1:7" ht="15" customHeight="1" x14ac:dyDescent="0.25">
      <c r="A2886"/>
      <c r="B2886" s="38"/>
      <c r="C2886"/>
      <c r="D2886"/>
      <c r="E2886"/>
      <c r="F2886"/>
      <c r="G2886"/>
    </row>
    <row r="2887" spans="1:7" ht="15" customHeight="1" x14ac:dyDescent="0.25">
      <c r="A2887"/>
      <c r="B2887" s="38"/>
      <c r="C2887"/>
      <c r="D2887"/>
      <c r="E2887"/>
      <c r="F2887"/>
      <c r="G2887"/>
    </row>
    <row r="2888" spans="1:7" ht="15" customHeight="1" x14ac:dyDescent="0.25">
      <c r="A2888"/>
      <c r="B2888" s="38"/>
      <c r="C2888"/>
      <c r="D2888"/>
      <c r="E2888"/>
      <c r="F2888"/>
      <c r="G2888"/>
    </row>
    <row r="2889" spans="1:7" ht="15" customHeight="1" x14ac:dyDescent="0.25">
      <c r="A2889"/>
      <c r="B2889" s="38"/>
      <c r="C2889"/>
      <c r="D2889"/>
      <c r="E2889"/>
      <c r="F2889"/>
      <c r="G2889"/>
    </row>
    <row r="2890" spans="1:7" ht="15" customHeight="1" x14ac:dyDescent="0.25">
      <c r="A2890"/>
      <c r="B2890" s="38"/>
      <c r="C2890"/>
      <c r="D2890"/>
      <c r="E2890"/>
      <c r="F2890"/>
      <c r="G2890"/>
    </row>
    <row r="2891" spans="1:7" ht="15" customHeight="1" x14ac:dyDescent="0.25">
      <c r="A2891"/>
      <c r="B2891" s="38"/>
      <c r="C2891"/>
      <c r="D2891"/>
      <c r="E2891"/>
      <c r="F2891"/>
      <c r="G2891"/>
    </row>
    <row r="2892" spans="1:7" ht="15" customHeight="1" x14ac:dyDescent="0.25">
      <c r="A2892"/>
      <c r="B2892" s="38"/>
      <c r="C2892"/>
      <c r="D2892"/>
      <c r="E2892"/>
      <c r="F2892"/>
      <c r="G2892"/>
    </row>
    <row r="2893" spans="1:7" ht="15" customHeight="1" x14ac:dyDescent="0.25">
      <c r="A2893"/>
      <c r="B2893" s="38"/>
      <c r="C2893"/>
      <c r="D2893"/>
      <c r="E2893"/>
      <c r="F2893"/>
      <c r="G2893"/>
    </row>
    <row r="2894" spans="1:7" ht="15" customHeight="1" x14ac:dyDescent="0.25">
      <c r="A2894"/>
      <c r="B2894" s="38"/>
      <c r="C2894"/>
      <c r="D2894"/>
      <c r="E2894"/>
      <c r="F2894"/>
      <c r="G2894"/>
    </row>
    <row r="2895" spans="1:7" ht="15" customHeight="1" x14ac:dyDescent="0.25">
      <c r="A2895"/>
      <c r="B2895" s="38"/>
      <c r="C2895"/>
      <c r="D2895"/>
      <c r="E2895"/>
      <c r="F2895"/>
      <c r="G2895"/>
    </row>
    <row r="2896" spans="1:7" ht="15" customHeight="1" x14ac:dyDescent="0.25">
      <c r="A2896"/>
      <c r="B2896" s="38"/>
      <c r="C2896"/>
      <c r="D2896"/>
      <c r="E2896"/>
      <c r="F2896"/>
      <c r="G2896"/>
    </row>
    <row r="2897" spans="1:7" ht="15" customHeight="1" x14ac:dyDescent="0.25">
      <c r="A2897"/>
      <c r="B2897" s="38"/>
      <c r="C2897"/>
      <c r="D2897"/>
      <c r="E2897"/>
      <c r="F2897"/>
      <c r="G2897"/>
    </row>
    <row r="2898" spans="1:7" ht="15" customHeight="1" x14ac:dyDescent="0.25">
      <c r="A2898"/>
      <c r="B2898" s="38"/>
      <c r="C2898"/>
      <c r="D2898"/>
      <c r="E2898"/>
      <c r="F2898"/>
      <c r="G2898"/>
    </row>
    <row r="2899" spans="1:7" ht="15" customHeight="1" x14ac:dyDescent="0.25">
      <c r="A2899"/>
      <c r="B2899" s="38"/>
      <c r="C2899"/>
      <c r="D2899"/>
      <c r="E2899"/>
      <c r="F2899"/>
      <c r="G2899"/>
    </row>
    <row r="2900" spans="1:7" ht="15" customHeight="1" x14ac:dyDescent="0.25">
      <c r="A2900"/>
      <c r="B2900" s="38"/>
      <c r="C2900"/>
      <c r="D2900"/>
      <c r="E2900"/>
      <c r="F2900"/>
      <c r="G2900"/>
    </row>
    <row r="2901" spans="1:7" ht="15" customHeight="1" x14ac:dyDescent="0.25">
      <c r="A2901"/>
      <c r="B2901" s="38"/>
      <c r="C2901"/>
      <c r="D2901"/>
      <c r="E2901"/>
      <c r="F2901"/>
      <c r="G2901"/>
    </row>
    <row r="2902" spans="1:7" ht="15" customHeight="1" x14ac:dyDescent="0.25">
      <c r="A2902"/>
      <c r="B2902" s="38"/>
      <c r="C2902"/>
      <c r="D2902"/>
      <c r="E2902"/>
      <c r="F2902"/>
      <c r="G2902"/>
    </row>
    <row r="2903" spans="1:7" ht="15" customHeight="1" x14ac:dyDescent="0.25">
      <c r="A2903"/>
      <c r="B2903" s="38"/>
      <c r="C2903"/>
      <c r="D2903"/>
      <c r="E2903"/>
      <c r="F2903"/>
      <c r="G2903"/>
    </row>
    <row r="2904" spans="1:7" ht="15" customHeight="1" x14ac:dyDescent="0.25">
      <c r="A2904"/>
      <c r="B2904" s="38"/>
      <c r="C2904"/>
      <c r="D2904"/>
      <c r="E2904"/>
      <c r="F2904"/>
      <c r="G2904"/>
    </row>
    <row r="2905" spans="1:7" ht="15" customHeight="1" x14ac:dyDescent="0.25">
      <c r="A2905"/>
      <c r="B2905" s="38"/>
      <c r="C2905"/>
      <c r="D2905"/>
      <c r="E2905"/>
      <c r="F2905"/>
      <c r="G2905"/>
    </row>
    <row r="2906" spans="1:7" ht="15" customHeight="1" x14ac:dyDescent="0.25">
      <c r="A2906"/>
      <c r="B2906" s="38"/>
      <c r="C2906"/>
      <c r="D2906"/>
      <c r="E2906"/>
      <c r="F2906"/>
      <c r="G2906"/>
    </row>
    <row r="2907" spans="1:7" ht="15" customHeight="1" x14ac:dyDescent="0.25">
      <c r="A2907"/>
      <c r="B2907" s="38"/>
      <c r="C2907"/>
      <c r="D2907"/>
      <c r="E2907"/>
      <c r="F2907"/>
      <c r="G2907"/>
    </row>
    <row r="2908" spans="1:7" ht="15" customHeight="1" x14ac:dyDescent="0.25">
      <c r="A2908"/>
      <c r="B2908" s="38"/>
      <c r="C2908"/>
      <c r="D2908"/>
      <c r="E2908"/>
      <c r="F2908"/>
      <c r="G2908"/>
    </row>
    <row r="2909" spans="1:7" ht="15" customHeight="1" x14ac:dyDescent="0.25">
      <c r="A2909"/>
      <c r="B2909" s="38"/>
      <c r="C2909"/>
      <c r="D2909"/>
      <c r="E2909"/>
      <c r="F2909"/>
      <c r="G2909"/>
    </row>
    <row r="2910" spans="1:7" ht="15" customHeight="1" x14ac:dyDescent="0.25">
      <c r="A2910"/>
      <c r="B2910" s="38"/>
      <c r="C2910"/>
      <c r="D2910"/>
      <c r="E2910"/>
      <c r="F2910"/>
      <c r="G2910"/>
    </row>
    <row r="2911" spans="1:7" ht="15" customHeight="1" x14ac:dyDescent="0.25">
      <c r="A2911"/>
      <c r="B2911" s="38"/>
      <c r="C2911"/>
      <c r="D2911"/>
      <c r="E2911"/>
      <c r="F2911"/>
      <c r="G2911"/>
    </row>
    <row r="2912" spans="1:7" ht="15" customHeight="1" x14ac:dyDescent="0.25">
      <c r="A2912"/>
      <c r="B2912" s="38"/>
      <c r="C2912"/>
      <c r="D2912"/>
      <c r="E2912"/>
      <c r="F2912"/>
      <c r="G2912"/>
    </row>
    <row r="2913" spans="1:7" ht="15" customHeight="1" x14ac:dyDescent="0.25">
      <c r="A2913"/>
      <c r="B2913" s="38"/>
      <c r="C2913"/>
      <c r="D2913"/>
      <c r="E2913"/>
      <c r="F2913"/>
      <c r="G2913"/>
    </row>
    <row r="2914" spans="1:7" ht="15" customHeight="1" x14ac:dyDescent="0.25">
      <c r="A2914"/>
      <c r="B2914" s="38"/>
      <c r="C2914"/>
      <c r="D2914"/>
      <c r="E2914"/>
      <c r="F2914"/>
      <c r="G2914"/>
    </row>
    <row r="2915" spans="1:7" ht="15" customHeight="1" x14ac:dyDescent="0.25">
      <c r="A2915"/>
      <c r="B2915" s="38"/>
      <c r="C2915"/>
      <c r="D2915"/>
      <c r="E2915"/>
      <c r="F2915"/>
      <c r="G2915"/>
    </row>
    <row r="2916" spans="1:7" ht="15" customHeight="1" x14ac:dyDescent="0.25">
      <c r="A2916"/>
      <c r="B2916" s="38"/>
      <c r="C2916"/>
      <c r="D2916"/>
      <c r="E2916"/>
      <c r="F2916"/>
      <c r="G2916"/>
    </row>
    <row r="2917" spans="1:7" ht="15" customHeight="1" x14ac:dyDescent="0.25">
      <c r="A2917"/>
      <c r="B2917" s="38"/>
      <c r="C2917"/>
      <c r="D2917"/>
      <c r="E2917"/>
      <c r="F2917"/>
      <c r="G2917"/>
    </row>
    <row r="2918" spans="1:7" ht="15" customHeight="1" x14ac:dyDescent="0.25">
      <c r="A2918"/>
      <c r="B2918" s="38"/>
      <c r="C2918"/>
      <c r="D2918"/>
      <c r="E2918"/>
      <c r="F2918"/>
      <c r="G2918"/>
    </row>
    <row r="2919" spans="1:7" ht="15" customHeight="1" x14ac:dyDescent="0.25">
      <c r="A2919"/>
      <c r="B2919" s="38"/>
      <c r="C2919"/>
      <c r="D2919"/>
      <c r="E2919"/>
      <c r="F2919"/>
      <c r="G2919"/>
    </row>
    <row r="2920" spans="1:7" ht="15" customHeight="1" x14ac:dyDescent="0.25">
      <c r="A2920"/>
      <c r="B2920" s="38"/>
      <c r="C2920"/>
      <c r="D2920"/>
      <c r="E2920"/>
      <c r="F2920"/>
      <c r="G2920"/>
    </row>
    <row r="2921" spans="1:7" ht="15" customHeight="1" x14ac:dyDescent="0.25">
      <c r="A2921"/>
      <c r="B2921" s="38"/>
      <c r="C2921"/>
      <c r="D2921"/>
      <c r="E2921"/>
      <c r="F2921"/>
      <c r="G2921"/>
    </row>
    <row r="2922" spans="1:7" ht="15" customHeight="1" x14ac:dyDescent="0.25">
      <c r="A2922"/>
      <c r="B2922" s="38"/>
      <c r="C2922"/>
      <c r="D2922"/>
      <c r="E2922"/>
      <c r="F2922"/>
      <c r="G2922"/>
    </row>
    <row r="2923" spans="1:7" ht="15" customHeight="1" x14ac:dyDescent="0.25">
      <c r="A2923"/>
      <c r="B2923" s="38"/>
      <c r="C2923"/>
      <c r="D2923"/>
      <c r="E2923"/>
      <c r="F2923"/>
      <c r="G2923"/>
    </row>
    <row r="2924" spans="1:7" ht="15" customHeight="1" x14ac:dyDescent="0.25">
      <c r="A2924"/>
      <c r="B2924" s="38"/>
      <c r="C2924"/>
      <c r="D2924"/>
      <c r="E2924"/>
      <c r="F2924"/>
      <c r="G2924"/>
    </row>
    <row r="2925" spans="1:7" ht="15" customHeight="1" x14ac:dyDescent="0.25">
      <c r="A2925"/>
      <c r="B2925" s="38"/>
      <c r="C2925"/>
      <c r="D2925"/>
      <c r="E2925"/>
      <c r="F2925"/>
      <c r="G2925"/>
    </row>
    <row r="2926" spans="1:7" ht="15" customHeight="1" x14ac:dyDescent="0.25">
      <c r="A2926"/>
      <c r="B2926" s="38"/>
      <c r="C2926"/>
      <c r="D2926"/>
      <c r="E2926"/>
      <c r="F2926"/>
      <c r="G2926"/>
    </row>
    <row r="2927" spans="1:7" ht="15" customHeight="1" x14ac:dyDescent="0.25">
      <c r="A2927"/>
      <c r="B2927" s="38"/>
      <c r="C2927"/>
      <c r="D2927"/>
      <c r="E2927"/>
      <c r="F2927"/>
      <c r="G2927"/>
    </row>
    <row r="2928" spans="1:7" ht="15" customHeight="1" x14ac:dyDescent="0.25">
      <c r="A2928"/>
      <c r="B2928" s="38"/>
      <c r="C2928"/>
      <c r="D2928"/>
      <c r="E2928"/>
      <c r="F2928"/>
      <c r="G2928"/>
    </row>
    <row r="2929" spans="1:7" ht="15" customHeight="1" x14ac:dyDescent="0.25">
      <c r="A2929"/>
      <c r="B2929" s="38"/>
      <c r="C2929"/>
      <c r="D2929"/>
      <c r="E2929"/>
      <c r="F2929"/>
      <c r="G2929"/>
    </row>
    <row r="2930" spans="1:7" ht="15" customHeight="1" x14ac:dyDescent="0.25">
      <c r="A2930"/>
      <c r="B2930" s="38"/>
      <c r="C2930"/>
      <c r="D2930"/>
      <c r="E2930"/>
      <c r="F2930"/>
      <c r="G2930"/>
    </row>
    <row r="2931" spans="1:7" ht="15" customHeight="1" x14ac:dyDescent="0.25">
      <c r="A2931"/>
      <c r="B2931" s="38"/>
      <c r="C2931"/>
      <c r="D2931"/>
      <c r="E2931"/>
      <c r="F2931"/>
      <c r="G2931"/>
    </row>
    <row r="2932" spans="1:7" ht="15" customHeight="1" x14ac:dyDescent="0.25">
      <c r="A2932"/>
      <c r="B2932" s="38"/>
      <c r="C2932"/>
      <c r="D2932"/>
      <c r="E2932"/>
      <c r="F2932"/>
      <c r="G2932"/>
    </row>
    <row r="2933" spans="1:7" ht="15" customHeight="1" x14ac:dyDescent="0.25">
      <c r="A2933"/>
      <c r="B2933" s="38"/>
      <c r="C2933"/>
      <c r="D2933"/>
      <c r="E2933"/>
      <c r="F2933"/>
      <c r="G2933"/>
    </row>
    <row r="2934" spans="1:7" ht="15" customHeight="1" x14ac:dyDescent="0.25">
      <c r="A2934"/>
      <c r="B2934" s="38"/>
      <c r="C2934"/>
      <c r="D2934"/>
      <c r="E2934"/>
      <c r="F2934"/>
      <c r="G2934"/>
    </row>
    <row r="2935" spans="1:7" ht="15" customHeight="1" x14ac:dyDescent="0.25">
      <c r="A2935"/>
      <c r="B2935" s="38"/>
      <c r="C2935"/>
      <c r="D2935"/>
      <c r="E2935"/>
      <c r="F2935"/>
      <c r="G2935"/>
    </row>
    <row r="2936" spans="1:7" ht="15" customHeight="1" x14ac:dyDescent="0.25">
      <c r="A2936"/>
      <c r="B2936" s="38"/>
      <c r="C2936"/>
      <c r="D2936"/>
      <c r="E2936"/>
      <c r="F2936"/>
      <c r="G2936"/>
    </row>
    <row r="2937" spans="1:7" ht="15" customHeight="1" x14ac:dyDescent="0.25">
      <c r="A2937"/>
      <c r="B2937" s="38"/>
      <c r="C2937"/>
      <c r="D2937"/>
      <c r="E2937"/>
      <c r="F2937"/>
      <c r="G2937"/>
    </row>
    <row r="2938" spans="1:7" ht="15" customHeight="1" x14ac:dyDescent="0.25">
      <c r="A2938"/>
      <c r="B2938" s="38"/>
      <c r="C2938"/>
      <c r="D2938"/>
      <c r="E2938"/>
      <c r="F2938"/>
      <c r="G2938"/>
    </row>
    <row r="2939" spans="1:7" ht="15" customHeight="1" x14ac:dyDescent="0.25">
      <c r="A2939"/>
      <c r="B2939" s="38"/>
      <c r="C2939"/>
      <c r="D2939"/>
      <c r="E2939"/>
      <c r="F2939"/>
      <c r="G2939"/>
    </row>
    <row r="2940" spans="1:7" ht="15" customHeight="1" x14ac:dyDescent="0.25">
      <c r="A2940"/>
      <c r="B2940" s="38"/>
      <c r="C2940"/>
      <c r="D2940"/>
      <c r="E2940"/>
      <c r="F2940"/>
      <c r="G2940"/>
    </row>
    <row r="2941" spans="1:7" ht="15" customHeight="1" x14ac:dyDescent="0.25">
      <c r="A2941"/>
      <c r="B2941" s="38"/>
      <c r="C2941"/>
      <c r="D2941"/>
      <c r="E2941"/>
      <c r="F2941"/>
      <c r="G2941"/>
    </row>
    <row r="2942" spans="1:7" ht="15" customHeight="1" x14ac:dyDescent="0.25">
      <c r="A2942"/>
      <c r="B2942" s="38"/>
      <c r="C2942"/>
      <c r="D2942"/>
      <c r="E2942"/>
      <c r="F2942"/>
      <c r="G2942"/>
    </row>
    <row r="2943" spans="1:7" ht="15" customHeight="1" x14ac:dyDescent="0.25">
      <c r="A2943"/>
      <c r="B2943" s="38"/>
      <c r="C2943"/>
      <c r="D2943"/>
      <c r="E2943"/>
      <c r="F2943"/>
      <c r="G2943"/>
    </row>
    <row r="2944" spans="1:7" ht="15" customHeight="1" x14ac:dyDescent="0.25">
      <c r="A2944"/>
      <c r="B2944" s="38"/>
      <c r="C2944"/>
      <c r="D2944"/>
      <c r="E2944"/>
      <c r="F2944"/>
      <c r="G2944"/>
    </row>
    <row r="2945" spans="1:7" ht="15" customHeight="1" x14ac:dyDescent="0.25">
      <c r="A2945"/>
      <c r="B2945" s="38"/>
      <c r="C2945"/>
      <c r="D2945"/>
      <c r="E2945"/>
      <c r="F2945"/>
      <c r="G2945"/>
    </row>
    <row r="2946" spans="1:7" ht="15" customHeight="1" x14ac:dyDescent="0.25">
      <c r="A2946"/>
      <c r="B2946" s="38"/>
      <c r="C2946"/>
      <c r="D2946"/>
      <c r="E2946"/>
      <c r="F2946"/>
      <c r="G2946"/>
    </row>
    <row r="2947" spans="1:7" ht="15" customHeight="1" x14ac:dyDescent="0.25">
      <c r="A2947"/>
      <c r="B2947" s="38"/>
      <c r="C2947"/>
      <c r="D2947"/>
      <c r="E2947"/>
      <c r="F2947"/>
      <c r="G2947"/>
    </row>
    <row r="2948" spans="1:7" ht="15" customHeight="1" x14ac:dyDescent="0.25">
      <c r="A2948"/>
      <c r="B2948" s="38"/>
      <c r="C2948"/>
      <c r="D2948"/>
      <c r="E2948"/>
      <c r="F2948"/>
      <c r="G2948"/>
    </row>
    <row r="2949" spans="1:7" ht="15" customHeight="1" x14ac:dyDescent="0.25">
      <c r="A2949"/>
      <c r="B2949" s="38"/>
      <c r="C2949"/>
      <c r="D2949"/>
      <c r="E2949"/>
      <c r="F2949"/>
      <c r="G2949"/>
    </row>
    <row r="2950" spans="1:7" ht="15" customHeight="1" x14ac:dyDescent="0.25">
      <c r="A2950"/>
      <c r="B2950" s="38"/>
      <c r="C2950"/>
      <c r="D2950"/>
      <c r="E2950"/>
      <c r="F2950"/>
      <c r="G2950"/>
    </row>
    <row r="2951" spans="1:7" ht="15" customHeight="1" x14ac:dyDescent="0.25">
      <c r="A2951"/>
      <c r="B2951" s="38"/>
      <c r="C2951"/>
      <c r="D2951"/>
      <c r="E2951"/>
      <c r="F2951"/>
      <c r="G2951"/>
    </row>
    <row r="2952" spans="1:7" ht="15" customHeight="1" x14ac:dyDescent="0.25">
      <c r="A2952"/>
      <c r="B2952" s="38"/>
      <c r="C2952"/>
      <c r="D2952"/>
      <c r="E2952"/>
      <c r="F2952"/>
      <c r="G2952"/>
    </row>
    <row r="2953" spans="1:7" ht="15" customHeight="1" x14ac:dyDescent="0.25">
      <c r="A2953"/>
      <c r="B2953" s="38"/>
      <c r="C2953"/>
      <c r="D2953"/>
      <c r="E2953"/>
      <c r="F2953"/>
      <c r="G2953"/>
    </row>
    <row r="2954" spans="1:7" ht="15" customHeight="1" x14ac:dyDescent="0.25">
      <c r="A2954"/>
      <c r="B2954" s="38"/>
      <c r="C2954"/>
      <c r="D2954"/>
      <c r="E2954"/>
      <c r="F2954"/>
      <c r="G2954"/>
    </row>
    <row r="2955" spans="1:7" ht="15" customHeight="1" x14ac:dyDescent="0.25">
      <c r="A2955"/>
      <c r="B2955" s="38"/>
      <c r="C2955"/>
      <c r="D2955"/>
      <c r="E2955"/>
      <c r="F2955"/>
      <c r="G2955"/>
    </row>
    <row r="2956" spans="1:7" ht="15" customHeight="1" x14ac:dyDescent="0.25">
      <c r="A2956"/>
      <c r="B2956" s="38"/>
      <c r="C2956"/>
      <c r="D2956"/>
      <c r="E2956"/>
      <c r="F2956"/>
      <c r="G2956"/>
    </row>
    <row r="2957" spans="1:7" ht="15" customHeight="1" x14ac:dyDescent="0.25">
      <c r="A2957"/>
      <c r="B2957" s="38"/>
      <c r="C2957"/>
      <c r="D2957"/>
      <c r="E2957"/>
      <c r="F2957"/>
      <c r="G2957"/>
    </row>
    <row r="2958" spans="1:7" ht="15" customHeight="1" x14ac:dyDescent="0.25">
      <c r="A2958"/>
      <c r="B2958" s="38"/>
      <c r="C2958"/>
      <c r="D2958"/>
      <c r="E2958"/>
      <c r="F2958"/>
      <c r="G2958"/>
    </row>
    <row r="2959" spans="1:7" ht="15" customHeight="1" x14ac:dyDescent="0.25">
      <c r="A2959"/>
      <c r="B2959" s="38"/>
      <c r="C2959"/>
      <c r="D2959"/>
      <c r="E2959"/>
      <c r="F2959"/>
      <c r="G2959"/>
    </row>
    <row r="2960" spans="1:7" ht="15" customHeight="1" x14ac:dyDescent="0.25">
      <c r="A2960"/>
      <c r="B2960" s="38"/>
      <c r="C2960"/>
      <c r="D2960"/>
      <c r="E2960"/>
      <c r="F2960"/>
      <c r="G2960"/>
    </row>
    <row r="2961" spans="1:7" ht="15" customHeight="1" x14ac:dyDescent="0.25">
      <c r="A2961"/>
      <c r="B2961" s="38"/>
      <c r="C2961"/>
      <c r="D2961"/>
      <c r="E2961"/>
      <c r="F2961"/>
      <c r="G2961"/>
    </row>
    <row r="2962" spans="1:7" ht="15" customHeight="1" x14ac:dyDescent="0.25">
      <c r="A2962"/>
      <c r="B2962" s="38"/>
      <c r="C2962"/>
      <c r="D2962"/>
      <c r="E2962"/>
      <c r="F2962"/>
      <c r="G2962"/>
    </row>
    <row r="2963" spans="1:7" ht="15" customHeight="1" x14ac:dyDescent="0.25">
      <c r="A2963"/>
      <c r="B2963" s="38"/>
      <c r="C2963"/>
      <c r="D2963"/>
      <c r="E2963"/>
      <c r="F2963"/>
      <c r="G2963"/>
    </row>
    <row r="2964" spans="1:7" ht="15" customHeight="1" x14ac:dyDescent="0.25">
      <c r="A2964"/>
      <c r="B2964" s="38"/>
      <c r="C2964"/>
      <c r="D2964"/>
      <c r="E2964"/>
      <c r="F2964"/>
      <c r="G2964"/>
    </row>
    <row r="2965" spans="1:7" ht="15" customHeight="1" x14ac:dyDescent="0.25">
      <c r="A2965"/>
      <c r="B2965" s="38"/>
      <c r="C2965"/>
      <c r="D2965"/>
      <c r="E2965"/>
      <c r="F2965"/>
      <c r="G2965"/>
    </row>
    <row r="2966" spans="1:7" ht="15" customHeight="1" x14ac:dyDescent="0.25">
      <c r="A2966"/>
      <c r="B2966" s="38"/>
      <c r="C2966"/>
      <c r="D2966"/>
      <c r="E2966"/>
      <c r="F2966"/>
      <c r="G2966"/>
    </row>
    <row r="2967" spans="1:7" ht="15" customHeight="1" x14ac:dyDescent="0.25">
      <c r="A2967"/>
      <c r="B2967" s="38"/>
      <c r="C2967"/>
      <c r="D2967"/>
      <c r="E2967"/>
      <c r="F2967"/>
      <c r="G2967"/>
    </row>
    <row r="2968" spans="1:7" ht="15" customHeight="1" x14ac:dyDescent="0.25">
      <c r="A2968"/>
      <c r="B2968" s="38"/>
      <c r="C2968"/>
      <c r="D2968"/>
      <c r="E2968"/>
      <c r="F2968"/>
      <c r="G2968"/>
    </row>
    <row r="2969" spans="1:7" ht="15" customHeight="1" x14ac:dyDescent="0.25">
      <c r="A2969"/>
      <c r="B2969" s="38"/>
      <c r="C2969"/>
      <c r="D2969"/>
      <c r="E2969"/>
      <c r="F2969"/>
      <c r="G2969"/>
    </row>
    <row r="2970" spans="1:7" ht="15" customHeight="1" x14ac:dyDescent="0.25">
      <c r="A2970"/>
      <c r="B2970" s="38"/>
      <c r="C2970"/>
      <c r="D2970"/>
      <c r="E2970"/>
      <c r="F2970"/>
      <c r="G2970"/>
    </row>
    <row r="2971" spans="1:7" ht="15" customHeight="1" x14ac:dyDescent="0.25">
      <c r="A2971"/>
      <c r="B2971" s="38"/>
      <c r="C2971"/>
      <c r="D2971"/>
      <c r="E2971"/>
      <c r="F2971"/>
      <c r="G2971"/>
    </row>
    <row r="2972" spans="1:7" ht="15" customHeight="1" x14ac:dyDescent="0.25">
      <c r="A2972"/>
      <c r="B2972" s="38"/>
      <c r="C2972"/>
      <c r="D2972"/>
      <c r="E2972"/>
      <c r="F2972"/>
      <c r="G2972"/>
    </row>
    <row r="2973" spans="1:7" ht="15" customHeight="1" x14ac:dyDescent="0.25">
      <c r="A2973"/>
      <c r="B2973" s="38"/>
      <c r="C2973"/>
      <c r="D2973"/>
      <c r="E2973"/>
      <c r="F2973"/>
      <c r="G2973"/>
    </row>
    <row r="2974" spans="1:7" ht="15" customHeight="1" x14ac:dyDescent="0.25">
      <c r="A2974"/>
      <c r="B2974" s="38"/>
      <c r="C2974"/>
      <c r="D2974"/>
      <c r="E2974"/>
      <c r="F2974"/>
      <c r="G2974"/>
    </row>
    <row r="2975" spans="1:7" ht="15" customHeight="1" x14ac:dyDescent="0.25">
      <c r="A2975"/>
      <c r="B2975" s="38"/>
      <c r="C2975"/>
      <c r="D2975"/>
      <c r="E2975"/>
      <c r="F2975"/>
      <c r="G2975"/>
    </row>
    <row r="2976" spans="1:7" ht="15" customHeight="1" x14ac:dyDescent="0.25">
      <c r="A2976"/>
      <c r="B2976" s="38"/>
      <c r="C2976"/>
      <c r="D2976"/>
      <c r="E2976"/>
      <c r="F2976"/>
      <c r="G2976"/>
    </row>
    <row r="2977" spans="1:7" ht="15" customHeight="1" x14ac:dyDescent="0.25">
      <c r="A2977"/>
      <c r="B2977" s="38"/>
      <c r="C2977"/>
      <c r="D2977"/>
      <c r="E2977"/>
      <c r="F2977"/>
      <c r="G2977"/>
    </row>
    <row r="2978" spans="1:7" ht="15" customHeight="1" x14ac:dyDescent="0.25">
      <c r="A2978"/>
      <c r="B2978" s="38"/>
      <c r="C2978"/>
      <c r="D2978"/>
      <c r="E2978"/>
      <c r="F2978"/>
      <c r="G2978"/>
    </row>
    <row r="2979" spans="1:7" ht="15" customHeight="1" x14ac:dyDescent="0.25">
      <c r="A2979"/>
      <c r="B2979" s="38"/>
      <c r="C2979"/>
      <c r="D2979"/>
      <c r="E2979"/>
      <c r="F2979"/>
      <c r="G2979"/>
    </row>
    <row r="2980" spans="1:7" ht="15" customHeight="1" x14ac:dyDescent="0.25">
      <c r="A2980"/>
      <c r="B2980" s="38"/>
      <c r="C2980"/>
      <c r="D2980"/>
      <c r="E2980"/>
      <c r="F2980"/>
      <c r="G2980"/>
    </row>
    <row r="2981" spans="1:7" ht="15" customHeight="1" x14ac:dyDescent="0.25">
      <c r="A2981"/>
      <c r="B2981" s="38"/>
      <c r="C2981"/>
      <c r="D2981"/>
      <c r="E2981"/>
      <c r="F2981"/>
      <c r="G2981"/>
    </row>
    <row r="2982" spans="1:7" ht="15" customHeight="1" x14ac:dyDescent="0.25">
      <c r="A2982"/>
      <c r="B2982" s="38"/>
      <c r="C2982"/>
      <c r="D2982"/>
      <c r="E2982"/>
      <c r="F2982"/>
      <c r="G2982"/>
    </row>
    <row r="2983" spans="1:7" ht="15" customHeight="1" x14ac:dyDescent="0.25">
      <c r="A2983"/>
      <c r="B2983" s="38"/>
      <c r="C2983"/>
      <c r="D2983"/>
      <c r="E2983"/>
      <c r="F2983"/>
      <c r="G2983"/>
    </row>
    <row r="2984" spans="1:7" ht="15" customHeight="1" x14ac:dyDescent="0.25">
      <c r="A2984"/>
      <c r="B2984" s="38"/>
      <c r="C2984"/>
      <c r="D2984"/>
      <c r="E2984"/>
      <c r="F2984"/>
      <c r="G2984"/>
    </row>
    <row r="2985" spans="1:7" ht="15" customHeight="1" x14ac:dyDescent="0.25">
      <c r="A2985"/>
      <c r="B2985" s="38"/>
      <c r="C2985"/>
      <c r="D2985"/>
      <c r="E2985"/>
      <c r="F2985"/>
      <c r="G2985"/>
    </row>
    <row r="2986" spans="1:7" ht="15" customHeight="1" x14ac:dyDescent="0.25">
      <c r="A2986"/>
      <c r="B2986" s="38"/>
      <c r="C2986"/>
      <c r="D2986"/>
      <c r="E2986"/>
      <c r="F2986"/>
      <c r="G2986"/>
    </row>
    <row r="2987" spans="1:7" ht="15" customHeight="1" x14ac:dyDescent="0.25">
      <c r="A2987"/>
      <c r="B2987" s="38"/>
      <c r="C2987"/>
      <c r="D2987"/>
      <c r="E2987"/>
      <c r="F2987"/>
      <c r="G2987"/>
    </row>
    <row r="2988" spans="1:7" ht="15" customHeight="1" x14ac:dyDescent="0.25">
      <c r="A2988"/>
      <c r="B2988" s="38"/>
      <c r="C2988"/>
      <c r="D2988"/>
      <c r="E2988"/>
      <c r="F2988"/>
      <c r="G2988"/>
    </row>
    <row r="2989" spans="1:7" ht="15" customHeight="1" x14ac:dyDescent="0.25">
      <c r="A2989"/>
      <c r="B2989" s="38"/>
      <c r="C2989"/>
      <c r="D2989"/>
      <c r="E2989"/>
      <c r="F2989"/>
      <c r="G2989"/>
    </row>
    <row r="2990" spans="1:7" ht="15" customHeight="1" x14ac:dyDescent="0.25">
      <c r="A2990"/>
      <c r="B2990" s="38"/>
      <c r="C2990"/>
      <c r="D2990"/>
      <c r="E2990"/>
      <c r="F2990"/>
      <c r="G2990"/>
    </row>
    <row r="2991" spans="1:7" ht="15" customHeight="1" x14ac:dyDescent="0.25">
      <c r="A2991"/>
      <c r="B2991" s="38"/>
      <c r="C2991"/>
      <c r="D2991"/>
      <c r="E2991"/>
      <c r="F2991"/>
      <c r="G2991"/>
    </row>
    <row r="2992" spans="1:7" ht="15" customHeight="1" x14ac:dyDescent="0.25">
      <c r="A2992"/>
      <c r="B2992" s="38"/>
      <c r="C2992"/>
      <c r="D2992"/>
      <c r="E2992"/>
      <c r="F2992"/>
      <c r="G2992"/>
    </row>
    <row r="2993" spans="1:7" ht="15" customHeight="1" x14ac:dyDescent="0.25">
      <c r="A2993"/>
      <c r="B2993" s="38"/>
      <c r="C2993"/>
      <c r="D2993"/>
      <c r="E2993"/>
      <c r="F2993"/>
      <c r="G2993"/>
    </row>
    <row r="2994" spans="1:7" ht="15" customHeight="1" x14ac:dyDescent="0.25">
      <c r="A2994"/>
      <c r="B2994" s="38"/>
      <c r="C2994"/>
      <c r="D2994"/>
      <c r="E2994"/>
      <c r="F2994"/>
      <c r="G2994"/>
    </row>
    <row r="2995" spans="1:7" ht="15" customHeight="1" x14ac:dyDescent="0.25">
      <c r="A2995"/>
      <c r="B2995" s="38"/>
      <c r="C2995"/>
      <c r="D2995"/>
      <c r="E2995"/>
      <c r="F2995"/>
      <c r="G2995"/>
    </row>
    <row r="2996" spans="1:7" ht="15" customHeight="1" x14ac:dyDescent="0.25">
      <c r="A2996"/>
      <c r="B2996" s="38"/>
      <c r="C2996"/>
      <c r="D2996"/>
      <c r="E2996"/>
      <c r="F2996"/>
      <c r="G2996"/>
    </row>
    <row r="2997" spans="1:7" ht="15" customHeight="1" x14ac:dyDescent="0.25">
      <c r="A2997"/>
      <c r="B2997" s="38"/>
      <c r="C2997"/>
      <c r="D2997"/>
      <c r="E2997"/>
      <c r="F2997"/>
      <c r="G2997"/>
    </row>
    <row r="2998" spans="1:7" ht="15" customHeight="1" x14ac:dyDescent="0.25">
      <c r="A2998"/>
      <c r="B2998" s="38"/>
      <c r="C2998"/>
      <c r="D2998"/>
      <c r="E2998"/>
      <c r="F2998"/>
      <c r="G2998"/>
    </row>
    <row r="2999" spans="1:7" ht="15" customHeight="1" x14ac:dyDescent="0.25">
      <c r="A2999"/>
      <c r="B2999" s="38"/>
      <c r="C2999"/>
      <c r="D2999"/>
      <c r="E2999"/>
      <c r="F2999"/>
      <c r="G2999"/>
    </row>
    <row r="3000" spans="1:7" ht="15" customHeight="1" x14ac:dyDescent="0.25">
      <c r="A3000"/>
      <c r="B3000" s="38"/>
      <c r="C3000"/>
      <c r="D3000"/>
      <c r="E3000"/>
      <c r="F3000"/>
      <c r="G3000"/>
    </row>
    <row r="3001" spans="1:7" ht="15" customHeight="1" x14ac:dyDescent="0.25">
      <c r="A3001"/>
      <c r="B3001" s="38"/>
      <c r="C3001"/>
      <c r="D3001"/>
      <c r="E3001"/>
      <c r="F3001"/>
      <c r="G3001"/>
    </row>
    <row r="3002" spans="1:7" ht="15" customHeight="1" x14ac:dyDescent="0.25">
      <c r="A3002"/>
      <c r="B3002" s="38"/>
      <c r="C3002"/>
      <c r="D3002"/>
      <c r="E3002"/>
      <c r="F3002"/>
      <c r="G3002"/>
    </row>
    <row r="3003" spans="1:7" ht="15" customHeight="1" x14ac:dyDescent="0.25">
      <c r="A3003"/>
      <c r="B3003" s="38"/>
      <c r="C3003"/>
      <c r="D3003"/>
      <c r="E3003"/>
      <c r="F3003"/>
      <c r="G3003"/>
    </row>
    <row r="3004" spans="1:7" ht="15" customHeight="1" x14ac:dyDescent="0.25">
      <c r="A3004"/>
      <c r="B3004" s="38"/>
      <c r="C3004"/>
      <c r="D3004"/>
      <c r="E3004"/>
      <c r="F3004"/>
      <c r="G3004"/>
    </row>
    <row r="3005" spans="1:7" ht="15" customHeight="1" x14ac:dyDescent="0.25">
      <c r="A3005"/>
      <c r="B3005" s="38"/>
      <c r="C3005"/>
      <c r="D3005"/>
      <c r="E3005"/>
      <c r="F3005"/>
      <c r="G3005"/>
    </row>
    <row r="3006" spans="1:7" ht="15" customHeight="1" x14ac:dyDescent="0.25">
      <c r="A3006"/>
      <c r="B3006" s="38"/>
      <c r="C3006"/>
      <c r="D3006"/>
      <c r="E3006"/>
      <c r="F3006"/>
      <c r="G3006"/>
    </row>
    <row r="3007" spans="1:7" ht="15" customHeight="1" x14ac:dyDescent="0.25">
      <c r="A3007"/>
      <c r="B3007" s="38"/>
      <c r="C3007"/>
      <c r="D3007"/>
      <c r="E3007"/>
      <c r="F3007"/>
      <c r="G3007"/>
    </row>
    <row r="3008" spans="1:7" ht="15" customHeight="1" x14ac:dyDescent="0.25">
      <c r="A3008"/>
      <c r="B3008" s="38"/>
      <c r="C3008"/>
      <c r="D3008"/>
      <c r="E3008"/>
      <c r="F3008"/>
      <c r="G3008"/>
    </row>
    <row r="3009" spans="1:7" ht="15" customHeight="1" x14ac:dyDescent="0.25">
      <c r="A3009"/>
      <c r="B3009" s="38"/>
      <c r="C3009"/>
      <c r="D3009"/>
      <c r="E3009"/>
      <c r="F3009"/>
      <c r="G3009"/>
    </row>
    <row r="3010" spans="1:7" ht="15" customHeight="1" x14ac:dyDescent="0.25">
      <c r="A3010"/>
      <c r="B3010" s="38"/>
      <c r="C3010"/>
      <c r="D3010"/>
      <c r="E3010"/>
      <c r="F3010"/>
      <c r="G3010"/>
    </row>
    <row r="3011" spans="1:7" ht="15" customHeight="1" x14ac:dyDescent="0.25">
      <c r="A3011"/>
      <c r="B3011" s="38"/>
      <c r="C3011"/>
      <c r="D3011"/>
      <c r="E3011"/>
      <c r="F3011"/>
      <c r="G3011"/>
    </row>
    <row r="3012" spans="1:7" ht="15" customHeight="1" x14ac:dyDescent="0.25">
      <c r="A3012"/>
      <c r="B3012" s="38"/>
      <c r="C3012"/>
      <c r="D3012"/>
      <c r="E3012"/>
      <c r="F3012"/>
      <c r="G3012"/>
    </row>
    <row r="3013" spans="1:7" ht="15" customHeight="1" x14ac:dyDescent="0.25">
      <c r="A3013"/>
      <c r="B3013" s="38"/>
      <c r="C3013"/>
      <c r="D3013"/>
      <c r="E3013"/>
      <c r="F3013"/>
      <c r="G3013"/>
    </row>
    <row r="3014" spans="1:7" ht="15" customHeight="1" x14ac:dyDescent="0.25">
      <c r="A3014"/>
      <c r="B3014" s="38"/>
      <c r="C3014"/>
      <c r="D3014"/>
      <c r="E3014"/>
      <c r="F3014"/>
      <c r="G3014"/>
    </row>
    <row r="3015" spans="1:7" ht="15" customHeight="1" x14ac:dyDescent="0.25">
      <c r="A3015"/>
      <c r="B3015" s="38"/>
      <c r="C3015"/>
      <c r="D3015"/>
      <c r="E3015"/>
      <c r="F3015"/>
      <c r="G3015"/>
    </row>
    <row r="3016" spans="1:7" ht="15" customHeight="1" x14ac:dyDescent="0.25">
      <c r="A3016"/>
      <c r="B3016" s="38"/>
      <c r="C3016"/>
      <c r="D3016"/>
      <c r="E3016"/>
      <c r="F3016"/>
      <c r="G3016"/>
    </row>
    <row r="3017" spans="1:7" ht="15" customHeight="1" x14ac:dyDescent="0.25">
      <c r="A3017"/>
      <c r="B3017" s="38"/>
      <c r="C3017"/>
      <c r="D3017"/>
      <c r="E3017"/>
      <c r="F3017"/>
      <c r="G3017"/>
    </row>
    <row r="3018" spans="1:7" ht="15" customHeight="1" x14ac:dyDescent="0.25">
      <c r="A3018"/>
      <c r="B3018" s="38"/>
      <c r="C3018"/>
      <c r="D3018"/>
      <c r="E3018"/>
      <c r="F3018"/>
      <c r="G3018"/>
    </row>
    <row r="3019" spans="1:7" ht="15" customHeight="1" x14ac:dyDescent="0.25">
      <c r="A3019"/>
      <c r="B3019" s="38"/>
      <c r="C3019"/>
      <c r="D3019"/>
      <c r="E3019"/>
      <c r="F3019"/>
      <c r="G3019"/>
    </row>
    <row r="3020" spans="1:7" ht="15" customHeight="1" x14ac:dyDescent="0.25">
      <c r="A3020"/>
      <c r="B3020" s="38"/>
      <c r="C3020"/>
      <c r="D3020"/>
      <c r="E3020"/>
      <c r="F3020"/>
      <c r="G3020"/>
    </row>
    <row r="3021" spans="1:7" ht="15" customHeight="1" x14ac:dyDescent="0.25">
      <c r="A3021"/>
      <c r="B3021" s="38"/>
      <c r="C3021"/>
      <c r="D3021"/>
      <c r="E3021"/>
      <c r="F3021"/>
      <c r="G3021"/>
    </row>
    <row r="3022" spans="1:7" ht="15" customHeight="1" x14ac:dyDescent="0.25">
      <c r="A3022"/>
      <c r="B3022" s="38"/>
      <c r="C3022"/>
      <c r="D3022"/>
      <c r="E3022"/>
      <c r="F3022"/>
      <c r="G3022"/>
    </row>
    <row r="3023" spans="1:7" ht="15" customHeight="1" x14ac:dyDescent="0.25">
      <c r="A3023"/>
      <c r="B3023" s="38"/>
      <c r="C3023"/>
      <c r="D3023"/>
      <c r="E3023"/>
      <c r="F3023"/>
      <c r="G3023"/>
    </row>
    <row r="3024" spans="1:7" ht="15" customHeight="1" x14ac:dyDescent="0.25">
      <c r="A3024"/>
      <c r="B3024" s="38"/>
      <c r="C3024"/>
      <c r="D3024"/>
      <c r="E3024"/>
      <c r="F3024"/>
      <c r="G3024"/>
    </row>
    <row r="3025" spans="1:7" ht="15" customHeight="1" x14ac:dyDescent="0.25">
      <c r="A3025"/>
      <c r="B3025" s="38"/>
      <c r="C3025"/>
      <c r="D3025"/>
      <c r="E3025"/>
      <c r="F3025"/>
      <c r="G3025"/>
    </row>
    <row r="3026" spans="1:7" ht="15" customHeight="1" x14ac:dyDescent="0.25">
      <c r="A3026"/>
      <c r="B3026" s="38"/>
      <c r="C3026"/>
      <c r="D3026"/>
      <c r="E3026"/>
      <c r="F3026"/>
      <c r="G3026"/>
    </row>
    <row r="3027" spans="1:7" ht="15" customHeight="1" x14ac:dyDescent="0.25">
      <c r="A3027"/>
      <c r="B3027" s="38"/>
      <c r="C3027"/>
      <c r="D3027"/>
      <c r="E3027"/>
      <c r="F3027"/>
      <c r="G3027"/>
    </row>
    <row r="3028" spans="1:7" ht="15" customHeight="1" x14ac:dyDescent="0.25">
      <c r="A3028"/>
      <c r="B3028" s="38"/>
      <c r="C3028"/>
      <c r="D3028"/>
      <c r="E3028"/>
      <c r="F3028"/>
      <c r="G3028"/>
    </row>
    <row r="3029" spans="1:7" ht="15" customHeight="1" x14ac:dyDescent="0.25">
      <c r="A3029"/>
      <c r="B3029" s="38"/>
      <c r="C3029"/>
      <c r="D3029"/>
      <c r="E3029"/>
      <c r="F3029"/>
      <c r="G3029"/>
    </row>
    <row r="3030" spans="1:7" ht="15" customHeight="1" x14ac:dyDescent="0.25">
      <c r="A3030"/>
      <c r="B3030" s="38"/>
      <c r="C3030"/>
      <c r="D3030"/>
      <c r="E3030"/>
      <c r="F3030"/>
      <c r="G3030"/>
    </row>
    <row r="3031" spans="1:7" ht="15" customHeight="1" x14ac:dyDescent="0.25">
      <c r="A3031"/>
      <c r="B3031" s="38"/>
      <c r="C3031"/>
      <c r="D3031"/>
      <c r="E3031"/>
      <c r="F3031"/>
      <c r="G3031"/>
    </row>
    <row r="3032" spans="1:7" ht="15" customHeight="1" x14ac:dyDescent="0.25">
      <c r="A3032"/>
      <c r="B3032" s="38"/>
      <c r="C3032"/>
      <c r="D3032"/>
      <c r="E3032"/>
      <c r="F3032"/>
      <c r="G3032"/>
    </row>
    <row r="3033" spans="1:7" ht="15" customHeight="1" x14ac:dyDescent="0.25">
      <c r="A3033"/>
      <c r="B3033" s="38"/>
      <c r="C3033"/>
      <c r="D3033"/>
      <c r="E3033"/>
      <c r="F3033"/>
      <c r="G3033"/>
    </row>
    <row r="3034" spans="1:7" ht="15" customHeight="1" x14ac:dyDescent="0.25">
      <c r="A3034"/>
      <c r="B3034" s="38"/>
      <c r="C3034"/>
      <c r="D3034"/>
      <c r="E3034"/>
      <c r="F3034"/>
      <c r="G3034"/>
    </row>
    <row r="3035" spans="1:7" ht="15" customHeight="1" x14ac:dyDescent="0.25">
      <c r="A3035"/>
      <c r="B3035" s="38"/>
      <c r="C3035"/>
      <c r="D3035"/>
      <c r="E3035"/>
      <c r="F3035"/>
      <c r="G3035"/>
    </row>
    <row r="3036" spans="1:7" ht="15" customHeight="1" x14ac:dyDescent="0.25">
      <c r="A3036"/>
      <c r="B3036" s="38"/>
      <c r="C3036"/>
      <c r="D3036"/>
      <c r="E3036"/>
      <c r="F3036"/>
      <c r="G3036"/>
    </row>
    <row r="3037" spans="1:7" ht="15" customHeight="1" x14ac:dyDescent="0.25">
      <c r="A3037"/>
      <c r="B3037" s="38"/>
      <c r="C3037"/>
      <c r="D3037"/>
      <c r="E3037"/>
      <c r="F3037"/>
      <c r="G3037"/>
    </row>
    <row r="3038" spans="1:7" ht="15" customHeight="1" x14ac:dyDescent="0.25">
      <c r="A3038"/>
      <c r="B3038" s="38"/>
      <c r="C3038"/>
      <c r="D3038"/>
      <c r="E3038"/>
      <c r="F3038"/>
      <c r="G3038"/>
    </row>
    <row r="3039" spans="1:7" ht="15" customHeight="1" x14ac:dyDescent="0.25">
      <c r="A3039"/>
      <c r="B3039" s="38"/>
      <c r="C3039"/>
      <c r="D3039"/>
      <c r="E3039"/>
      <c r="F3039"/>
      <c r="G3039"/>
    </row>
    <row r="3040" spans="1:7" ht="15" customHeight="1" x14ac:dyDescent="0.25">
      <c r="A3040"/>
      <c r="B3040" s="38"/>
      <c r="C3040"/>
      <c r="D3040"/>
      <c r="E3040"/>
      <c r="F3040"/>
      <c r="G3040"/>
    </row>
    <row r="3041" spans="1:7" ht="15" customHeight="1" x14ac:dyDescent="0.25">
      <c r="A3041"/>
      <c r="B3041" s="38"/>
      <c r="C3041"/>
      <c r="D3041"/>
      <c r="E3041"/>
      <c r="F3041"/>
      <c r="G3041"/>
    </row>
    <row r="3042" spans="1:7" ht="15" customHeight="1" x14ac:dyDescent="0.25">
      <c r="A3042"/>
      <c r="B3042" s="38"/>
      <c r="C3042"/>
      <c r="D3042"/>
      <c r="E3042"/>
      <c r="F3042"/>
      <c r="G3042"/>
    </row>
    <row r="3043" spans="1:7" ht="15" customHeight="1" x14ac:dyDescent="0.25">
      <c r="A3043"/>
      <c r="B3043" s="38"/>
      <c r="C3043"/>
      <c r="D3043"/>
      <c r="E3043"/>
      <c r="F3043"/>
      <c r="G3043"/>
    </row>
    <row r="3044" spans="1:7" ht="15" customHeight="1" x14ac:dyDescent="0.25">
      <c r="A3044"/>
      <c r="B3044" s="38"/>
      <c r="C3044"/>
      <c r="D3044"/>
      <c r="E3044"/>
      <c r="F3044"/>
      <c r="G3044"/>
    </row>
    <row r="3045" spans="1:7" ht="15" customHeight="1" x14ac:dyDescent="0.25">
      <c r="A3045"/>
      <c r="B3045" s="38"/>
      <c r="C3045"/>
      <c r="D3045"/>
      <c r="E3045"/>
      <c r="F3045"/>
      <c r="G3045"/>
    </row>
    <row r="3046" spans="1:7" ht="15" customHeight="1" x14ac:dyDescent="0.25">
      <c r="A3046"/>
      <c r="B3046" s="38"/>
      <c r="C3046"/>
      <c r="D3046"/>
      <c r="E3046"/>
      <c r="F3046"/>
      <c r="G3046"/>
    </row>
    <row r="3047" spans="1:7" ht="15" customHeight="1" x14ac:dyDescent="0.25">
      <c r="A3047"/>
      <c r="B3047" s="38"/>
      <c r="C3047"/>
      <c r="D3047"/>
      <c r="E3047"/>
      <c r="F3047"/>
      <c r="G3047"/>
    </row>
    <row r="3048" spans="1:7" ht="15" customHeight="1" x14ac:dyDescent="0.25">
      <c r="A3048"/>
      <c r="B3048" s="38"/>
      <c r="C3048"/>
      <c r="D3048"/>
      <c r="E3048"/>
      <c r="F3048"/>
      <c r="G3048"/>
    </row>
    <row r="3049" spans="1:7" ht="15" customHeight="1" x14ac:dyDescent="0.25">
      <c r="A3049"/>
      <c r="B3049" s="38"/>
      <c r="C3049"/>
      <c r="D3049"/>
      <c r="E3049"/>
      <c r="F3049"/>
      <c r="G3049"/>
    </row>
    <row r="3050" spans="1:7" ht="15" customHeight="1" x14ac:dyDescent="0.25">
      <c r="A3050"/>
      <c r="B3050" s="38"/>
      <c r="C3050"/>
      <c r="D3050"/>
      <c r="E3050"/>
      <c r="F3050"/>
      <c r="G3050"/>
    </row>
    <row r="3051" spans="1:7" ht="15" customHeight="1" x14ac:dyDescent="0.25">
      <c r="A3051"/>
      <c r="B3051" s="38"/>
      <c r="C3051"/>
      <c r="D3051"/>
      <c r="E3051"/>
      <c r="F3051"/>
      <c r="G3051"/>
    </row>
    <row r="3052" spans="1:7" ht="15" customHeight="1" x14ac:dyDescent="0.25">
      <c r="A3052"/>
      <c r="B3052" s="38"/>
      <c r="C3052"/>
      <c r="D3052"/>
      <c r="E3052"/>
      <c r="F3052"/>
      <c r="G3052"/>
    </row>
    <row r="3053" spans="1:7" ht="15" customHeight="1" x14ac:dyDescent="0.25">
      <c r="A3053"/>
      <c r="B3053" s="38"/>
      <c r="C3053"/>
      <c r="D3053"/>
      <c r="E3053"/>
      <c r="F3053"/>
      <c r="G3053"/>
    </row>
    <row r="3054" spans="1:7" ht="15" customHeight="1" x14ac:dyDescent="0.25">
      <c r="A3054"/>
      <c r="B3054" s="38"/>
      <c r="C3054"/>
      <c r="D3054"/>
      <c r="E3054"/>
      <c r="F3054"/>
      <c r="G3054"/>
    </row>
    <row r="3055" spans="1:7" ht="15" customHeight="1" x14ac:dyDescent="0.25">
      <c r="A3055"/>
      <c r="B3055" s="38"/>
      <c r="C3055"/>
      <c r="D3055"/>
      <c r="E3055"/>
      <c r="F3055"/>
      <c r="G3055"/>
    </row>
    <row r="3056" spans="1:7" ht="15" customHeight="1" x14ac:dyDescent="0.25">
      <c r="A3056"/>
      <c r="B3056" s="38"/>
      <c r="C3056"/>
      <c r="D3056"/>
      <c r="E3056"/>
      <c r="F3056"/>
      <c r="G3056"/>
    </row>
    <row r="3057" spans="1:7" ht="15" customHeight="1" x14ac:dyDescent="0.25">
      <c r="A3057"/>
      <c r="B3057" s="38"/>
      <c r="C3057"/>
      <c r="D3057"/>
      <c r="E3057"/>
      <c r="F3057"/>
      <c r="G3057"/>
    </row>
    <row r="3058" spans="1:7" ht="15" customHeight="1" x14ac:dyDescent="0.25">
      <c r="A3058"/>
      <c r="B3058" s="38"/>
      <c r="C3058"/>
      <c r="D3058"/>
      <c r="E3058"/>
      <c r="F3058"/>
      <c r="G3058"/>
    </row>
    <row r="3059" spans="1:7" ht="15" customHeight="1" x14ac:dyDescent="0.25">
      <c r="A3059"/>
      <c r="B3059" s="38"/>
      <c r="C3059"/>
      <c r="D3059"/>
      <c r="E3059"/>
      <c r="F3059"/>
      <c r="G3059"/>
    </row>
    <row r="3060" spans="1:7" ht="15" customHeight="1" x14ac:dyDescent="0.25">
      <c r="A3060"/>
      <c r="B3060" s="38"/>
      <c r="C3060"/>
      <c r="D3060"/>
      <c r="E3060"/>
      <c r="F3060"/>
      <c r="G3060"/>
    </row>
    <row r="3061" spans="1:7" ht="15" customHeight="1" x14ac:dyDescent="0.25">
      <c r="A3061"/>
      <c r="B3061" s="38"/>
      <c r="C3061"/>
      <c r="D3061"/>
      <c r="E3061"/>
      <c r="F3061"/>
      <c r="G3061"/>
    </row>
    <row r="3062" spans="1:7" ht="15" customHeight="1" x14ac:dyDescent="0.25">
      <c r="A3062"/>
      <c r="B3062" s="38"/>
      <c r="C3062"/>
      <c r="D3062"/>
      <c r="E3062"/>
      <c r="F3062"/>
      <c r="G3062"/>
    </row>
    <row r="3063" spans="1:7" ht="15" customHeight="1" x14ac:dyDescent="0.25">
      <c r="A3063"/>
      <c r="B3063" s="38"/>
      <c r="C3063"/>
      <c r="D3063"/>
      <c r="E3063"/>
      <c r="F3063"/>
      <c r="G3063"/>
    </row>
    <row r="3064" spans="1:7" ht="15" customHeight="1" x14ac:dyDescent="0.25">
      <c r="A3064"/>
      <c r="B3064" s="38"/>
      <c r="C3064"/>
      <c r="D3064"/>
      <c r="E3064"/>
      <c r="F3064"/>
      <c r="G3064"/>
    </row>
    <row r="3065" spans="1:7" ht="15" customHeight="1" x14ac:dyDescent="0.25">
      <c r="A3065"/>
      <c r="B3065" s="38"/>
      <c r="C3065"/>
      <c r="D3065"/>
      <c r="E3065"/>
      <c r="F3065"/>
      <c r="G3065"/>
    </row>
    <row r="3066" spans="1:7" ht="15" customHeight="1" x14ac:dyDescent="0.25">
      <c r="A3066"/>
      <c r="B3066" s="38"/>
      <c r="C3066"/>
      <c r="D3066"/>
      <c r="E3066"/>
      <c r="F3066"/>
      <c r="G3066"/>
    </row>
    <row r="3067" spans="1:7" ht="15" customHeight="1" x14ac:dyDescent="0.25">
      <c r="A3067"/>
      <c r="B3067" s="38"/>
      <c r="C3067"/>
      <c r="D3067"/>
      <c r="E3067"/>
      <c r="F3067"/>
      <c r="G3067"/>
    </row>
    <row r="3068" spans="1:7" ht="15" customHeight="1" x14ac:dyDescent="0.25">
      <c r="A3068"/>
      <c r="B3068" s="38"/>
      <c r="C3068"/>
      <c r="D3068"/>
      <c r="E3068"/>
      <c r="F3068"/>
      <c r="G3068"/>
    </row>
    <row r="3069" spans="1:7" ht="15" customHeight="1" x14ac:dyDescent="0.25">
      <c r="A3069"/>
      <c r="B3069" s="38"/>
      <c r="C3069"/>
      <c r="D3069"/>
      <c r="E3069"/>
      <c r="F3069"/>
      <c r="G3069"/>
    </row>
    <row r="3070" spans="1:7" ht="15" customHeight="1" x14ac:dyDescent="0.25">
      <c r="A3070"/>
      <c r="B3070" s="38"/>
      <c r="C3070"/>
      <c r="D3070"/>
      <c r="E3070"/>
      <c r="F3070"/>
      <c r="G3070"/>
    </row>
    <row r="3071" spans="1:7" ht="15" customHeight="1" x14ac:dyDescent="0.25">
      <c r="A3071"/>
      <c r="B3071" s="38"/>
      <c r="C3071"/>
      <c r="D3071"/>
      <c r="E3071"/>
      <c r="F3071"/>
      <c r="G3071"/>
    </row>
    <row r="3072" spans="1:7" ht="15" customHeight="1" x14ac:dyDescent="0.25">
      <c r="A3072"/>
      <c r="B3072" s="38"/>
      <c r="C3072"/>
      <c r="D3072"/>
      <c r="E3072"/>
      <c r="F3072"/>
      <c r="G3072"/>
    </row>
    <row r="3073" spans="1:7" ht="15" customHeight="1" x14ac:dyDescent="0.25">
      <c r="A3073"/>
      <c r="B3073" s="38"/>
      <c r="C3073"/>
      <c r="D3073"/>
      <c r="E3073"/>
      <c r="F3073"/>
      <c r="G3073"/>
    </row>
    <row r="3074" spans="1:7" ht="15" customHeight="1" x14ac:dyDescent="0.25">
      <c r="A3074"/>
      <c r="B3074" s="38"/>
      <c r="C3074"/>
      <c r="D3074"/>
      <c r="E3074"/>
      <c r="F3074"/>
      <c r="G3074"/>
    </row>
    <row r="3075" spans="1:7" ht="15" customHeight="1" x14ac:dyDescent="0.25">
      <c r="A3075"/>
      <c r="B3075" s="38"/>
      <c r="C3075"/>
      <c r="D3075"/>
      <c r="E3075"/>
      <c r="F3075"/>
      <c r="G3075"/>
    </row>
    <row r="3076" spans="1:7" ht="15" customHeight="1" x14ac:dyDescent="0.25">
      <c r="A3076"/>
      <c r="B3076" s="38"/>
      <c r="C3076"/>
      <c r="D3076"/>
      <c r="E3076"/>
      <c r="F3076"/>
      <c r="G3076"/>
    </row>
    <row r="3077" spans="1:7" ht="15" customHeight="1" x14ac:dyDescent="0.25">
      <c r="A3077"/>
      <c r="B3077" s="38"/>
      <c r="C3077"/>
      <c r="D3077"/>
      <c r="E3077"/>
      <c r="F3077"/>
      <c r="G3077"/>
    </row>
    <row r="3078" spans="1:7" ht="15" customHeight="1" x14ac:dyDescent="0.25">
      <c r="A3078"/>
      <c r="B3078" s="38"/>
      <c r="C3078"/>
      <c r="D3078"/>
      <c r="E3078"/>
      <c r="F3078"/>
      <c r="G3078"/>
    </row>
    <row r="3079" spans="1:7" ht="15" customHeight="1" x14ac:dyDescent="0.25">
      <c r="A3079"/>
      <c r="B3079" s="38"/>
      <c r="C3079"/>
      <c r="D3079"/>
      <c r="E3079"/>
      <c r="F3079"/>
      <c r="G3079"/>
    </row>
    <row r="3080" spans="1:7" ht="15" customHeight="1" x14ac:dyDescent="0.25">
      <c r="A3080"/>
      <c r="B3080" s="38"/>
      <c r="C3080"/>
      <c r="D3080"/>
      <c r="E3080"/>
      <c r="F3080"/>
      <c r="G3080"/>
    </row>
    <row r="3081" spans="1:7" ht="15" customHeight="1" x14ac:dyDescent="0.25">
      <c r="A3081"/>
      <c r="B3081" s="38"/>
      <c r="C3081"/>
      <c r="D3081"/>
      <c r="E3081"/>
      <c r="F3081"/>
      <c r="G3081"/>
    </row>
    <row r="3082" spans="1:7" ht="15" customHeight="1" x14ac:dyDescent="0.25">
      <c r="A3082"/>
      <c r="B3082" s="38"/>
      <c r="C3082"/>
      <c r="D3082"/>
      <c r="E3082"/>
      <c r="F3082"/>
      <c r="G3082"/>
    </row>
    <row r="3083" spans="1:7" ht="15" customHeight="1" x14ac:dyDescent="0.25">
      <c r="A3083"/>
      <c r="B3083" s="38"/>
      <c r="C3083"/>
      <c r="D3083"/>
      <c r="E3083"/>
      <c r="F3083"/>
      <c r="G3083"/>
    </row>
    <row r="3084" spans="1:7" ht="15" customHeight="1" x14ac:dyDescent="0.25">
      <c r="A3084"/>
      <c r="B3084" s="38"/>
      <c r="C3084"/>
      <c r="D3084"/>
      <c r="E3084"/>
      <c r="F3084"/>
      <c r="G3084"/>
    </row>
    <row r="3085" spans="1:7" ht="15" customHeight="1" x14ac:dyDescent="0.25">
      <c r="A3085"/>
      <c r="B3085" s="38"/>
      <c r="C3085"/>
      <c r="D3085"/>
      <c r="E3085"/>
      <c r="F3085"/>
      <c r="G3085"/>
    </row>
    <row r="3086" spans="1:7" ht="15" customHeight="1" x14ac:dyDescent="0.25">
      <c r="A3086"/>
      <c r="B3086" s="38"/>
      <c r="C3086"/>
      <c r="D3086"/>
      <c r="E3086"/>
      <c r="F3086"/>
      <c r="G3086"/>
    </row>
    <row r="3087" spans="1:7" ht="15" customHeight="1" x14ac:dyDescent="0.25">
      <c r="A3087"/>
      <c r="B3087" s="38"/>
      <c r="C3087"/>
      <c r="D3087"/>
      <c r="E3087"/>
      <c r="F3087"/>
      <c r="G3087"/>
    </row>
    <row r="3088" spans="1:7" ht="15" customHeight="1" x14ac:dyDescent="0.25">
      <c r="A3088"/>
      <c r="B3088" s="38"/>
      <c r="C3088"/>
      <c r="D3088"/>
      <c r="E3088"/>
      <c r="F3088"/>
      <c r="G3088"/>
    </row>
    <row r="3089" spans="1:7" ht="15" customHeight="1" x14ac:dyDescent="0.25">
      <c r="A3089"/>
      <c r="B3089" s="38"/>
      <c r="C3089"/>
      <c r="D3089"/>
      <c r="E3089"/>
      <c r="F3089"/>
      <c r="G3089"/>
    </row>
    <row r="3090" spans="1:7" ht="15" customHeight="1" x14ac:dyDescent="0.25">
      <c r="A3090"/>
      <c r="B3090" s="38"/>
      <c r="C3090"/>
      <c r="D3090"/>
      <c r="E3090"/>
      <c r="F3090"/>
      <c r="G3090"/>
    </row>
    <row r="3091" spans="1:7" ht="15" customHeight="1" x14ac:dyDescent="0.25">
      <c r="A3091"/>
      <c r="B3091" s="38"/>
      <c r="C3091"/>
      <c r="D3091"/>
      <c r="E3091"/>
      <c r="F3091"/>
      <c r="G3091"/>
    </row>
    <row r="3092" spans="1:7" ht="15" customHeight="1" x14ac:dyDescent="0.25">
      <c r="A3092"/>
      <c r="B3092" s="38"/>
      <c r="C3092"/>
      <c r="D3092"/>
      <c r="E3092"/>
      <c r="F3092"/>
      <c r="G3092"/>
    </row>
    <row r="3093" spans="1:7" ht="15" customHeight="1" x14ac:dyDescent="0.25">
      <c r="A3093"/>
      <c r="B3093" s="38"/>
      <c r="C3093"/>
      <c r="D3093"/>
      <c r="E3093"/>
      <c r="F3093"/>
      <c r="G3093"/>
    </row>
    <row r="3094" spans="1:7" ht="15" customHeight="1" x14ac:dyDescent="0.25">
      <c r="A3094"/>
      <c r="B3094" s="38"/>
      <c r="C3094"/>
      <c r="D3094"/>
      <c r="E3094"/>
      <c r="F3094"/>
      <c r="G3094"/>
    </row>
    <row r="3095" spans="1:7" ht="15" customHeight="1" x14ac:dyDescent="0.25">
      <c r="A3095"/>
      <c r="B3095" s="38"/>
      <c r="C3095"/>
      <c r="D3095"/>
      <c r="E3095"/>
      <c r="F3095"/>
      <c r="G3095"/>
    </row>
    <row r="3096" spans="1:7" ht="15" customHeight="1" x14ac:dyDescent="0.25">
      <c r="A3096"/>
      <c r="B3096" s="38"/>
      <c r="C3096"/>
      <c r="D3096"/>
      <c r="E3096"/>
      <c r="F3096"/>
      <c r="G3096"/>
    </row>
    <row r="3097" spans="1:7" ht="15" customHeight="1" x14ac:dyDescent="0.25">
      <c r="A3097"/>
      <c r="B3097" s="38"/>
      <c r="C3097"/>
      <c r="D3097"/>
      <c r="E3097"/>
      <c r="F3097"/>
      <c r="G3097"/>
    </row>
    <row r="3098" spans="1:7" ht="15" customHeight="1" x14ac:dyDescent="0.25">
      <c r="A3098"/>
      <c r="B3098" s="38"/>
      <c r="C3098"/>
      <c r="D3098"/>
      <c r="E3098"/>
      <c r="F3098"/>
      <c r="G3098"/>
    </row>
    <row r="3099" spans="1:7" ht="15" customHeight="1" x14ac:dyDescent="0.25">
      <c r="A3099"/>
      <c r="B3099" s="38"/>
      <c r="C3099"/>
      <c r="D3099"/>
      <c r="E3099"/>
      <c r="F3099"/>
      <c r="G3099"/>
    </row>
    <row r="3100" spans="1:7" ht="15" customHeight="1" x14ac:dyDescent="0.25">
      <c r="A3100"/>
      <c r="B3100" s="38"/>
      <c r="C3100"/>
      <c r="D3100"/>
      <c r="E3100"/>
      <c r="F3100"/>
      <c r="G3100"/>
    </row>
    <row r="3101" spans="1:7" ht="15" customHeight="1" x14ac:dyDescent="0.25">
      <c r="A3101"/>
      <c r="B3101" s="38"/>
      <c r="C3101"/>
      <c r="D3101"/>
      <c r="E3101"/>
      <c r="F3101"/>
      <c r="G3101"/>
    </row>
    <row r="3102" spans="1:7" ht="15" customHeight="1" x14ac:dyDescent="0.25">
      <c r="A3102"/>
      <c r="B3102" s="38"/>
      <c r="C3102"/>
      <c r="D3102"/>
      <c r="E3102"/>
      <c r="F3102"/>
      <c r="G3102"/>
    </row>
    <row r="3103" spans="1:7" ht="15" customHeight="1" x14ac:dyDescent="0.25">
      <c r="A3103"/>
      <c r="B3103" s="38"/>
      <c r="C3103"/>
      <c r="D3103"/>
      <c r="E3103"/>
      <c r="F3103"/>
      <c r="G3103"/>
    </row>
    <row r="3104" spans="1:7" ht="15" customHeight="1" x14ac:dyDescent="0.25">
      <c r="A3104"/>
      <c r="B3104" s="38"/>
      <c r="C3104"/>
      <c r="D3104"/>
      <c r="E3104"/>
      <c r="F3104"/>
      <c r="G3104"/>
    </row>
    <row r="3105" spans="1:7" ht="15" customHeight="1" x14ac:dyDescent="0.25">
      <c r="A3105"/>
      <c r="B3105" s="38"/>
      <c r="C3105"/>
      <c r="D3105"/>
      <c r="E3105"/>
      <c r="F3105"/>
      <c r="G3105"/>
    </row>
    <row r="3106" spans="1:7" ht="15" customHeight="1" x14ac:dyDescent="0.25">
      <c r="A3106"/>
      <c r="B3106" s="38"/>
      <c r="C3106"/>
      <c r="D3106"/>
      <c r="E3106"/>
      <c r="F3106"/>
      <c r="G3106"/>
    </row>
    <row r="3107" spans="1:7" ht="15" customHeight="1" x14ac:dyDescent="0.25">
      <c r="A3107"/>
      <c r="B3107" s="38"/>
      <c r="C3107"/>
      <c r="D3107"/>
      <c r="E3107"/>
      <c r="F3107"/>
      <c r="G3107"/>
    </row>
    <row r="3108" spans="1:7" ht="15" customHeight="1" x14ac:dyDescent="0.25">
      <c r="A3108"/>
      <c r="B3108" s="38"/>
      <c r="C3108"/>
      <c r="D3108"/>
      <c r="E3108"/>
      <c r="F3108"/>
      <c r="G3108"/>
    </row>
    <row r="3109" spans="1:7" ht="15" customHeight="1" x14ac:dyDescent="0.25">
      <c r="A3109"/>
      <c r="B3109" s="38"/>
      <c r="C3109"/>
      <c r="D3109"/>
      <c r="E3109"/>
      <c r="F3109"/>
      <c r="G3109"/>
    </row>
    <row r="3110" spans="1:7" ht="15" customHeight="1" x14ac:dyDescent="0.25">
      <c r="A3110"/>
      <c r="B3110" s="38"/>
      <c r="C3110"/>
      <c r="D3110"/>
      <c r="E3110"/>
      <c r="F3110"/>
      <c r="G3110"/>
    </row>
    <row r="3111" spans="1:7" ht="15" customHeight="1" x14ac:dyDescent="0.25">
      <c r="A3111"/>
      <c r="B3111" s="38"/>
      <c r="C3111"/>
      <c r="D3111"/>
      <c r="E3111"/>
      <c r="F3111"/>
      <c r="G3111"/>
    </row>
    <row r="3112" spans="1:7" ht="15" customHeight="1" x14ac:dyDescent="0.25">
      <c r="A3112"/>
      <c r="B3112" s="38"/>
      <c r="C3112"/>
      <c r="D3112"/>
      <c r="E3112"/>
      <c r="F3112"/>
      <c r="G3112"/>
    </row>
    <row r="3113" spans="1:7" ht="15" customHeight="1" x14ac:dyDescent="0.25">
      <c r="A3113"/>
      <c r="B3113" s="38"/>
      <c r="C3113"/>
      <c r="D3113"/>
      <c r="E3113"/>
      <c r="F3113"/>
      <c r="G3113"/>
    </row>
    <row r="3114" spans="1:7" ht="15" customHeight="1" x14ac:dyDescent="0.25">
      <c r="A3114"/>
      <c r="B3114" s="38"/>
      <c r="C3114"/>
      <c r="D3114"/>
      <c r="E3114"/>
      <c r="F3114"/>
      <c r="G3114"/>
    </row>
    <row r="3115" spans="1:7" ht="15" customHeight="1" x14ac:dyDescent="0.25">
      <c r="A3115"/>
      <c r="B3115" s="38"/>
      <c r="C3115"/>
      <c r="D3115"/>
      <c r="E3115"/>
      <c r="F3115"/>
      <c r="G3115"/>
    </row>
    <row r="3116" spans="1:7" ht="15" customHeight="1" x14ac:dyDescent="0.25">
      <c r="A3116"/>
      <c r="B3116" s="38"/>
      <c r="C3116"/>
      <c r="D3116"/>
      <c r="E3116"/>
      <c r="F3116"/>
      <c r="G3116"/>
    </row>
    <row r="3117" spans="1:7" ht="15" customHeight="1" x14ac:dyDescent="0.25">
      <c r="A3117"/>
      <c r="B3117" s="38"/>
      <c r="C3117"/>
      <c r="D3117"/>
      <c r="E3117"/>
      <c r="F3117"/>
      <c r="G3117"/>
    </row>
    <row r="3118" spans="1:7" ht="15" customHeight="1" x14ac:dyDescent="0.25">
      <c r="A3118"/>
      <c r="B3118" s="38"/>
      <c r="C3118"/>
      <c r="D3118"/>
      <c r="E3118"/>
      <c r="F3118"/>
      <c r="G3118"/>
    </row>
    <row r="3119" spans="1:7" ht="15" customHeight="1" x14ac:dyDescent="0.25">
      <c r="A3119"/>
      <c r="B3119" s="38"/>
      <c r="C3119"/>
      <c r="D3119"/>
      <c r="E3119"/>
      <c r="F3119"/>
      <c r="G3119"/>
    </row>
    <row r="3120" spans="1:7" ht="15" customHeight="1" x14ac:dyDescent="0.25">
      <c r="A3120"/>
      <c r="B3120" s="38"/>
      <c r="C3120"/>
      <c r="D3120"/>
      <c r="E3120"/>
      <c r="F3120"/>
      <c r="G3120"/>
    </row>
    <row r="3121" spans="1:7" ht="15" customHeight="1" x14ac:dyDescent="0.25">
      <c r="A3121"/>
      <c r="B3121" s="38"/>
      <c r="C3121"/>
      <c r="D3121"/>
      <c r="E3121"/>
      <c r="F3121"/>
      <c r="G3121"/>
    </row>
    <row r="3122" spans="1:7" ht="15" customHeight="1" x14ac:dyDescent="0.25">
      <c r="A3122"/>
      <c r="B3122" s="38"/>
      <c r="C3122"/>
      <c r="D3122"/>
      <c r="E3122"/>
      <c r="F3122"/>
      <c r="G3122"/>
    </row>
    <row r="3123" spans="1:7" ht="15" customHeight="1" x14ac:dyDescent="0.25">
      <c r="A3123"/>
      <c r="B3123" s="38"/>
      <c r="C3123"/>
      <c r="D3123"/>
      <c r="E3123"/>
      <c r="F3123"/>
      <c r="G3123"/>
    </row>
    <row r="3124" spans="1:7" ht="15" customHeight="1" x14ac:dyDescent="0.25">
      <c r="A3124"/>
      <c r="B3124" s="38"/>
      <c r="C3124"/>
      <c r="D3124"/>
      <c r="E3124"/>
      <c r="F3124"/>
      <c r="G3124"/>
    </row>
    <row r="3125" spans="1:7" ht="15" customHeight="1" x14ac:dyDescent="0.25">
      <c r="A3125"/>
      <c r="B3125" s="38"/>
      <c r="C3125"/>
      <c r="D3125"/>
      <c r="E3125"/>
      <c r="F3125"/>
      <c r="G3125"/>
    </row>
    <row r="3126" spans="1:7" ht="15" customHeight="1" x14ac:dyDescent="0.25">
      <c r="A3126"/>
      <c r="B3126" s="38"/>
      <c r="C3126"/>
      <c r="D3126"/>
      <c r="E3126"/>
      <c r="F3126"/>
      <c r="G3126"/>
    </row>
    <row r="3127" spans="1:7" ht="15" customHeight="1" x14ac:dyDescent="0.25">
      <c r="A3127"/>
      <c r="B3127" s="38"/>
      <c r="C3127"/>
      <c r="D3127"/>
      <c r="E3127"/>
      <c r="F3127"/>
      <c r="G3127"/>
    </row>
    <row r="3128" spans="1:7" ht="15" customHeight="1" x14ac:dyDescent="0.25">
      <c r="A3128"/>
      <c r="B3128" s="38"/>
      <c r="C3128"/>
      <c r="D3128"/>
      <c r="E3128"/>
      <c r="F3128"/>
      <c r="G3128"/>
    </row>
    <row r="3129" spans="1:7" ht="15" customHeight="1" x14ac:dyDescent="0.25">
      <c r="A3129"/>
      <c r="B3129" s="38"/>
      <c r="C3129"/>
      <c r="D3129"/>
      <c r="E3129"/>
      <c r="F3129"/>
      <c r="G3129"/>
    </row>
    <row r="3130" spans="1:7" ht="15" customHeight="1" x14ac:dyDescent="0.25">
      <c r="A3130"/>
      <c r="B3130" s="38"/>
      <c r="C3130"/>
      <c r="D3130"/>
      <c r="E3130"/>
      <c r="F3130"/>
      <c r="G3130"/>
    </row>
    <row r="3131" spans="1:7" ht="15" customHeight="1" x14ac:dyDescent="0.25">
      <c r="A3131"/>
      <c r="B3131" s="38"/>
      <c r="C3131"/>
      <c r="D3131"/>
      <c r="E3131"/>
      <c r="F3131"/>
      <c r="G3131"/>
    </row>
    <row r="3132" spans="1:7" ht="15" customHeight="1" x14ac:dyDescent="0.25">
      <c r="A3132"/>
      <c r="B3132" s="38"/>
      <c r="C3132"/>
      <c r="D3132"/>
      <c r="E3132"/>
      <c r="F3132"/>
      <c r="G3132"/>
    </row>
    <row r="3133" spans="1:7" ht="15" customHeight="1" x14ac:dyDescent="0.25">
      <c r="A3133"/>
      <c r="B3133" s="38"/>
      <c r="C3133"/>
      <c r="D3133"/>
      <c r="E3133"/>
      <c r="F3133"/>
      <c r="G3133"/>
    </row>
    <row r="3134" spans="1:7" ht="15" customHeight="1" x14ac:dyDescent="0.25">
      <c r="A3134"/>
      <c r="B3134" s="38"/>
      <c r="C3134"/>
      <c r="D3134"/>
      <c r="E3134"/>
      <c r="F3134"/>
      <c r="G3134"/>
    </row>
    <row r="3135" spans="1:7" ht="15" customHeight="1" x14ac:dyDescent="0.25">
      <c r="A3135"/>
      <c r="B3135" s="38"/>
      <c r="C3135"/>
      <c r="D3135"/>
      <c r="E3135"/>
      <c r="F3135"/>
      <c r="G3135"/>
    </row>
    <row r="3136" spans="1:7" ht="15" customHeight="1" x14ac:dyDescent="0.25">
      <c r="A3136"/>
      <c r="B3136" s="38"/>
      <c r="C3136"/>
      <c r="D3136"/>
      <c r="E3136"/>
      <c r="F3136"/>
      <c r="G3136"/>
    </row>
    <row r="3137" spans="1:7" ht="15" customHeight="1" x14ac:dyDescent="0.25">
      <c r="A3137"/>
      <c r="B3137" s="38"/>
      <c r="C3137"/>
      <c r="D3137"/>
      <c r="E3137"/>
      <c r="F3137"/>
      <c r="G3137"/>
    </row>
    <row r="3138" spans="1:7" ht="15" customHeight="1" x14ac:dyDescent="0.25">
      <c r="A3138"/>
      <c r="B3138" s="38"/>
      <c r="C3138"/>
      <c r="D3138"/>
      <c r="E3138"/>
      <c r="F3138"/>
      <c r="G3138"/>
    </row>
    <row r="3139" spans="1:7" ht="15" customHeight="1" x14ac:dyDescent="0.25">
      <c r="A3139"/>
      <c r="B3139" s="38"/>
      <c r="C3139"/>
      <c r="D3139"/>
      <c r="E3139"/>
      <c r="F3139"/>
      <c r="G3139"/>
    </row>
    <row r="3140" spans="1:7" ht="15" customHeight="1" x14ac:dyDescent="0.25">
      <c r="A3140"/>
      <c r="B3140" s="38"/>
      <c r="C3140"/>
      <c r="D3140"/>
      <c r="E3140"/>
      <c r="F3140"/>
      <c r="G3140"/>
    </row>
    <row r="3141" spans="1:7" ht="15" customHeight="1" x14ac:dyDescent="0.25">
      <c r="A3141"/>
      <c r="B3141" s="38"/>
      <c r="C3141"/>
      <c r="D3141"/>
      <c r="E3141"/>
      <c r="F3141"/>
      <c r="G3141"/>
    </row>
    <row r="3142" spans="1:7" ht="15" customHeight="1" x14ac:dyDescent="0.25">
      <c r="A3142"/>
      <c r="B3142" s="38"/>
      <c r="C3142"/>
      <c r="D3142"/>
      <c r="E3142"/>
      <c r="F3142"/>
      <c r="G3142"/>
    </row>
    <row r="3143" spans="1:7" ht="15" customHeight="1" x14ac:dyDescent="0.25">
      <c r="A3143"/>
      <c r="B3143" s="38"/>
      <c r="C3143"/>
      <c r="D3143"/>
      <c r="E3143"/>
      <c r="F3143"/>
      <c r="G3143"/>
    </row>
    <row r="3144" spans="1:7" ht="15" customHeight="1" x14ac:dyDescent="0.25">
      <c r="A3144"/>
      <c r="B3144" s="38"/>
      <c r="C3144"/>
      <c r="D3144"/>
      <c r="E3144"/>
      <c r="F3144"/>
      <c r="G3144"/>
    </row>
    <row r="3145" spans="1:7" ht="15" customHeight="1" x14ac:dyDescent="0.25">
      <c r="A3145"/>
      <c r="B3145" s="38"/>
      <c r="C3145"/>
      <c r="D3145"/>
      <c r="E3145"/>
      <c r="F3145"/>
      <c r="G3145"/>
    </row>
    <row r="3146" spans="1:7" ht="15" customHeight="1" x14ac:dyDescent="0.25">
      <c r="A3146"/>
      <c r="B3146" s="38"/>
      <c r="C3146"/>
      <c r="D3146"/>
      <c r="E3146"/>
      <c r="F3146"/>
      <c r="G3146"/>
    </row>
    <row r="3147" spans="1:7" ht="15" customHeight="1" x14ac:dyDescent="0.25">
      <c r="A3147"/>
      <c r="B3147" s="38"/>
      <c r="C3147"/>
      <c r="D3147"/>
      <c r="E3147"/>
      <c r="F3147"/>
      <c r="G3147"/>
    </row>
    <row r="3148" spans="1:7" ht="15" customHeight="1" x14ac:dyDescent="0.25">
      <c r="A3148"/>
      <c r="B3148" s="38"/>
      <c r="C3148"/>
      <c r="D3148"/>
      <c r="E3148"/>
      <c r="F3148"/>
      <c r="G3148"/>
    </row>
    <row r="3149" spans="1:7" ht="15" customHeight="1" x14ac:dyDescent="0.25">
      <c r="A3149"/>
      <c r="B3149" s="38"/>
      <c r="C3149"/>
      <c r="D3149"/>
      <c r="E3149"/>
      <c r="F3149"/>
      <c r="G3149"/>
    </row>
    <row r="3150" spans="1:7" ht="15" customHeight="1" x14ac:dyDescent="0.25">
      <c r="A3150"/>
      <c r="B3150" s="38"/>
      <c r="C3150"/>
      <c r="D3150"/>
      <c r="E3150"/>
      <c r="F3150"/>
      <c r="G3150"/>
    </row>
    <row r="3151" spans="1:7" ht="15" customHeight="1" x14ac:dyDescent="0.25">
      <c r="A3151"/>
      <c r="B3151" s="38"/>
      <c r="C3151"/>
      <c r="D3151"/>
      <c r="E3151"/>
      <c r="F3151"/>
      <c r="G3151"/>
    </row>
    <row r="3152" spans="1:7" ht="15" customHeight="1" x14ac:dyDescent="0.25">
      <c r="A3152"/>
      <c r="B3152" s="38"/>
      <c r="C3152"/>
      <c r="D3152"/>
      <c r="E3152"/>
      <c r="F3152"/>
      <c r="G3152"/>
    </row>
    <row r="3153" spans="1:7" ht="15" customHeight="1" x14ac:dyDescent="0.25">
      <c r="A3153"/>
      <c r="B3153" s="38"/>
      <c r="C3153"/>
      <c r="D3153"/>
      <c r="E3153"/>
      <c r="F3153"/>
      <c r="G3153"/>
    </row>
    <row r="3154" spans="1:7" ht="15" customHeight="1" x14ac:dyDescent="0.25">
      <c r="A3154"/>
      <c r="B3154" s="38"/>
      <c r="C3154"/>
      <c r="D3154"/>
      <c r="E3154"/>
      <c r="F3154"/>
      <c r="G3154"/>
    </row>
    <row r="3155" spans="1:7" ht="15" customHeight="1" x14ac:dyDescent="0.25">
      <c r="A3155"/>
      <c r="B3155" s="38"/>
      <c r="C3155"/>
      <c r="D3155"/>
      <c r="E3155"/>
      <c r="F3155"/>
      <c r="G3155"/>
    </row>
    <row r="3156" spans="1:7" ht="15" customHeight="1" x14ac:dyDescent="0.25">
      <c r="A3156"/>
      <c r="B3156" s="38"/>
      <c r="C3156"/>
      <c r="D3156"/>
      <c r="E3156"/>
      <c r="F3156"/>
      <c r="G3156"/>
    </row>
    <row r="3157" spans="1:7" ht="15" customHeight="1" x14ac:dyDescent="0.25">
      <c r="A3157"/>
      <c r="B3157" s="38"/>
      <c r="C3157"/>
      <c r="D3157"/>
      <c r="E3157"/>
      <c r="F3157"/>
      <c r="G3157"/>
    </row>
    <row r="3158" spans="1:7" ht="15" customHeight="1" x14ac:dyDescent="0.25">
      <c r="A3158"/>
      <c r="B3158" s="38"/>
      <c r="C3158"/>
      <c r="D3158"/>
      <c r="E3158"/>
      <c r="F3158"/>
      <c r="G3158"/>
    </row>
    <row r="3159" spans="1:7" ht="15" customHeight="1" x14ac:dyDescent="0.25">
      <c r="A3159"/>
      <c r="B3159" s="38"/>
      <c r="C3159"/>
      <c r="D3159"/>
      <c r="E3159"/>
      <c r="F3159"/>
      <c r="G3159"/>
    </row>
    <row r="3160" spans="1:7" ht="15" customHeight="1" x14ac:dyDescent="0.25">
      <c r="A3160"/>
      <c r="B3160" s="38"/>
      <c r="C3160"/>
      <c r="D3160"/>
      <c r="E3160"/>
      <c r="F3160"/>
      <c r="G3160"/>
    </row>
    <row r="3161" spans="1:7" ht="15" customHeight="1" x14ac:dyDescent="0.25">
      <c r="A3161"/>
      <c r="B3161" s="38"/>
      <c r="C3161"/>
      <c r="D3161"/>
      <c r="E3161"/>
      <c r="F3161"/>
      <c r="G3161"/>
    </row>
    <row r="3162" spans="1:7" ht="15" customHeight="1" x14ac:dyDescent="0.25">
      <c r="A3162"/>
      <c r="B3162" s="38"/>
      <c r="C3162"/>
      <c r="D3162"/>
      <c r="E3162"/>
      <c r="F3162"/>
      <c r="G3162"/>
    </row>
    <row r="3163" spans="1:7" ht="15" customHeight="1" x14ac:dyDescent="0.25">
      <c r="A3163"/>
      <c r="B3163" s="38"/>
      <c r="C3163"/>
      <c r="D3163"/>
      <c r="E3163"/>
      <c r="F3163"/>
      <c r="G3163"/>
    </row>
    <row r="3164" spans="1:7" ht="15" customHeight="1" x14ac:dyDescent="0.25">
      <c r="A3164"/>
      <c r="B3164" s="38"/>
      <c r="C3164"/>
      <c r="D3164"/>
      <c r="E3164"/>
      <c r="F3164"/>
      <c r="G3164"/>
    </row>
    <row r="3165" spans="1:7" ht="15" customHeight="1" x14ac:dyDescent="0.25">
      <c r="A3165"/>
      <c r="B3165" s="38"/>
      <c r="C3165"/>
      <c r="D3165"/>
      <c r="E3165"/>
      <c r="F3165"/>
      <c r="G3165"/>
    </row>
    <row r="3166" spans="1:7" ht="15" customHeight="1" x14ac:dyDescent="0.25">
      <c r="A3166"/>
      <c r="B3166" s="38"/>
      <c r="C3166"/>
      <c r="D3166"/>
      <c r="E3166"/>
      <c r="F3166"/>
      <c r="G3166"/>
    </row>
    <row r="3167" spans="1:7" ht="15" customHeight="1" x14ac:dyDescent="0.25">
      <c r="A3167"/>
      <c r="B3167" s="38"/>
      <c r="C3167"/>
      <c r="D3167"/>
      <c r="E3167"/>
      <c r="F3167"/>
      <c r="G3167"/>
    </row>
    <row r="3168" spans="1:7" ht="15" customHeight="1" x14ac:dyDescent="0.25">
      <c r="A3168"/>
      <c r="B3168" s="38"/>
      <c r="C3168"/>
      <c r="D3168"/>
      <c r="E3168"/>
      <c r="F3168"/>
      <c r="G3168"/>
    </row>
    <row r="3169" spans="1:7" ht="15" customHeight="1" x14ac:dyDescent="0.25">
      <c r="A3169"/>
      <c r="B3169" s="38"/>
      <c r="C3169"/>
      <c r="D3169"/>
      <c r="E3169"/>
      <c r="F3169"/>
      <c r="G3169"/>
    </row>
    <row r="3170" spans="1:7" ht="15" customHeight="1" x14ac:dyDescent="0.25">
      <c r="A3170"/>
      <c r="B3170" s="38"/>
      <c r="C3170"/>
      <c r="D3170"/>
      <c r="E3170"/>
      <c r="F3170"/>
      <c r="G3170"/>
    </row>
    <row r="3171" spans="1:7" ht="15" customHeight="1" x14ac:dyDescent="0.25">
      <c r="A3171"/>
      <c r="B3171" s="38"/>
      <c r="C3171"/>
      <c r="D3171"/>
      <c r="E3171"/>
      <c r="F3171"/>
      <c r="G3171"/>
    </row>
    <row r="3172" spans="1:7" ht="15" customHeight="1" x14ac:dyDescent="0.25">
      <c r="A3172"/>
      <c r="B3172" s="38"/>
      <c r="C3172"/>
      <c r="D3172"/>
      <c r="E3172"/>
      <c r="F3172"/>
      <c r="G3172"/>
    </row>
    <row r="3173" spans="1:7" ht="15" customHeight="1" x14ac:dyDescent="0.25">
      <c r="A3173"/>
      <c r="B3173" s="38"/>
      <c r="C3173"/>
      <c r="D3173"/>
      <c r="E3173"/>
      <c r="F3173"/>
      <c r="G3173"/>
    </row>
    <row r="3174" spans="1:7" ht="15" customHeight="1" x14ac:dyDescent="0.25">
      <c r="A3174"/>
      <c r="B3174" s="38"/>
      <c r="C3174"/>
      <c r="D3174"/>
      <c r="E3174"/>
      <c r="F3174"/>
      <c r="G3174"/>
    </row>
    <row r="3175" spans="1:7" ht="15" customHeight="1" x14ac:dyDescent="0.25">
      <c r="A3175"/>
      <c r="B3175" s="38"/>
      <c r="C3175"/>
      <c r="D3175"/>
      <c r="E3175"/>
      <c r="F3175"/>
      <c r="G3175"/>
    </row>
    <row r="3176" spans="1:7" ht="15" customHeight="1" x14ac:dyDescent="0.25">
      <c r="A3176"/>
      <c r="B3176" s="38"/>
      <c r="C3176"/>
      <c r="D3176"/>
      <c r="E3176"/>
      <c r="F3176"/>
      <c r="G3176"/>
    </row>
    <row r="3177" spans="1:7" ht="15" customHeight="1" x14ac:dyDescent="0.25">
      <c r="A3177"/>
      <c r="B3177" s="38"/>
      <c r="C3177"/>
      <c r="D3177"/>
      <c r="E3177"/>
      <c r="F3177"/>
      <c r="G3177"/>
    </row>
    <row r="3178" spans="1:7" ht="15" customHeight="1" x14ac:dyDescent="0.25">
      <c r="A3178"/>
      <c r="B3178" s="38"/>
      <c r="C3178"/>
      <c r="D3178"/>
      <c r="E3178"/>
      <c r="F3178"/>
      <c r="G3178"/>
    </row>
    <row r="3179" spans="1:7" ht="15" customHeight="1" x14ac:dyDescent="0.25">
      <c r="A3179"/>
      <c r="B3179" s="38"/>
      <c r="C3179"/>
      <c r="D3179"/>
      <c r="E3179"/>
      <c r="F3179"/>
      <c r="G3179"/>
    </row>
    <row r="3180" spans="1:7" ht="15" customHeight="1" x14ac:dyDescent="0.25">
      <c r="A3180"/>
      <c r="B3180" s="38"/>
      <c r="C3180"/>
      <c r="D3180"/>
      <c r="E3180"/>
      <c r="F3180"/>
      <c r="G3180"/>
    </row>
    <row r="3181" spans="1:7" ht="15" customHeight="1" x14ac:dyDescent="0.25">
      <c r="A3181"/>
      <c r="B3181" s="38"/>
      <c r="C3181"/>
      <c r="D3181"/>
      <c r="E3181"/>
      <c r="F3181"/>
      <c r="G3181"/>
    </row>
    <row r="3182" spans="1:7" ht="15" customHeight="1" x14ac:dyDescent="0.25">
      <c r="A3182"/>
      <c r="B3182" s="38"/>
      <c r="C3182"/>
      <c r="D3182"/>
      <c r="E3182"/>
      <c r="F3182"/>
      <c r="G3182"/>
    </row>
    <row r="3183" spans="1:7" ht="15" customHeight="1" x14ac:dyDescent="0.25">
      <c r="A3183"/>
      <c r="B3183" s="38"/>
      <c r="C3183"/>
      <c r="D3183"/>
      <c r="E3183"/>
      <c r="F3183"/>
      <c r="G3183"/>
    </row>
    <row r="3184" spans="1:7" ht="15" customHeight="1" x14ac:dyDescent="0.25">
      <c r="A3184"/>
      <c r="B3184" s="38"/>
      <c r="C3184"/>
      <c r="D3184"/>
      <c r="E3184"/>
      <c r="F3184"/>
      <c r="G3184"/>
    </row>
    <row r="3185" spans="1:7" ht="15" customHeight="1" x14ac:dyDescent="0.25">
      <c r="A3185"/>
      <c r="B3185" s="38"/>
      <c r="C3185"/>
      <c r="D3185"/>
      <c r="E3185"/>
      <c r="F3185"/>
      <c r="G3185"/>
    </row>
    <row r="3186" spans="1:7" ht="15" customHeight="1" x14ac:dyDescent="0.25">
      <c r="A3186"/>
      <c r="B3186" s="38"/>
      <c r="C3186"/>
      <c r="D3186"/>
      <c r="E3186"/>
      <c r="F3186"/>
      <c r="G3186"/>
    </row>
    <row r="3187" spans="1:7" ht="15" customHeight="1" x14ac:dyDescent="0.25">
      <c r="A3187"/>
      <c r="B3187" s="38"/>
      <c r="C3187"/>
      <c r="D3187"/>
      <c r="E3187"/>
      <c r="F3187"/>
      <c r="G3187"/>
    </row>
    <row r="3188" spans="1:7" ht="15" customHeight="1" x14ac:dyDescent="0.25">
      <c r="A3188"/>
      <c r="B3188" s="38"/>
      <c r="C3188"/>
      <c r="D3188"/>
      <c r="E3188"/>
      <c r="F3188"/>
      <c r="G3188"/>
    </row>
    <row r="3189" spans="1:7" ht="15" customHeight="1" x14ac:dyDescent="0.25">
      <c r="A3189"/>
      <c r="B3189" s="38"/>
      <c r="C3189"/>
      <c r="D3189"/>
      <c r="E3189"/>
      <c r="F3189"/>
      <c r="G3189"/>
    </row>
    <row r="3190" spans="1:7" ht="15" customHeight="1" x14ac:dyDescent="0.25">
      <c r="A3190"/>
      <c r="B3190" s="38"/>
      <c r="C3190"/>
      <c r="D3190"/>
      <c r="E3190"/>
      <c r="F3190"/>
      <c r="G3190"/>
    </row>
    <row r="3191" spans="1:7" ht="15" customHeight="1" x14ac:dyDescent="0.25">
      <c r="A3191"/>
      <c r="B3191" s="38"/>
      <c r="C3191"/>
      <c r="D3191"/>
      <c r="E3191"/>
      <c r="F3191"/>
      <c r="G3191"/>
    </row>
    <row r="3192" spans="1:7" ht="15" customHeight="1" x14ac:dyDescent="0.25">
      <c r="A3192"/>
      <c r="B3192" s="38"/>
      <c r="C3192"/>
      <c r="D3192"/>
      <c r="E3192"/>
      <c r="F3192"/>
      <c r="G3192"/>
    </row>
    <row r="3193" spans="1:7" ht="15" customHeight="1" x14ac:dyDescent="0.25">
      <c r="A3193"/>
      <c r="B3193" s="38"/>
      <c r="C3193"/>
      <c r="D3193"/>
      <c r="E3193"/>
      <c r="F3193"/>
      <c r="G3193"/>
    </row>
    <row r="3194" spans="1:7" ht="15" customHeight="1" x14ac:dyDescent="0.25">
      <c r="A3194"/>
      <c r="B3194" s="38"/>
      <c r="C3194"/>
      <c r="D3194"/>
      <c r="E3194"/>
      <c r="F3194"/>
      <c r="G3194"/>
    </row>
    <row r="3195" spans="1:7" ht="15" customHeight="1" x14ac:dyDescent="0.25">
      <c r="A3195"/>
      <c r="B3195" s="38"/>
      <c r="C3195"/>
      <c r="D3195"/>
      <c r="E3195"/>
      <c r="F3195"/>
      <c r="G3195"/>
    </row>
    <row r="3196" spans="1:7" ht="15" customHeight="1" x14ac:dyDescent="0.25">
      <c r="A3196"/>
      <c r="B3196" s="38"/>
      <c r="C3196"/>
      <c r="D3196"/>
      <c r="E3196"/>
      <c r="F3196"/>
      <c r="G3196"/>
    </row>
    <row r="3197" spans="1:7" ht="15" customHeight="1" x14ac:dyDescent="0.25">
      <c r="A3197"/>
      <c r="B3197" s="38"/>
      <c r="C3197"/>
      <c r="D3197"/>
      <c r="E3197"/>
      <c r="F3197"/>
      <c r="G3197"/>
    </row>
    <row r="3198" spans="1:7" ht="15" customHeight="1" x14ac:dyDescent="0.25">
      <c r="A3198"/>
      <c r="B3198" s="38"/>
      <c r="C3198"/>
      <c r="D3198"/>
      <c r="E3198"/>
      <c r="F3198"/>
      <c r="G3198"/>
    </row>
    <row r="3199" spans="1:7" ht="15" customHeight="1" x14ac:dyDescent="0.25">
      <c r="A3199"/>
      <c r="B3199" s="38"/>
      <c r="C3199"/>
      <c r="D3199"/>
      <c r="E3199"/>
      <c r="F3199"/>
      <c r="G3199"/>
    </row>
    <row r="3200" spans="1:7" ht="15" customHeight="1" x14ac:dyDescent="0.25">
      <c r="A3200"/>
      <c r="B3200" s="38"/>
      <c r="C3200"/>
      <c r="D3200"/>
      <c r="E3200"/>
      <c r="F3200"/>
      <c r="G3200"/>
    </row>
    <row r="3201" spans="1:7" ht="15" customHeight="1" x14ac:dyDescent="0.25">
      <c r="A3201"/>
      <c r="B3201" s="38"/>
      <c r="C3201"/>
      <c r="D3201"/>
      <c r="E3201"/>
      <c r="F3201"/>
      <c r="G3201"/>
    </row>
    <row r="3202" spans="1:7" ht="15" customHeight="1" x14ac:dyDescent="0.25">
      <c r="A3202"/>
      <c r="B3202" s="38"/>
      <c r="C3202"/>
      <c r="D3202"/>
      <c r="E3202"/>
      <c r="F3202"/>
      <c r="G3202"/>
    </row>
    <row r="3203" spans="1:7" ht="15" customHeight="1" x14ac:dyDescent="0.25">
      <c r="A3203"/>
      <c r="B3203" s="38"/>
      <c r="C3203"/>
      <c r="D3203"/>
      <c r="E3203"/>
      <c r="F3203"/>
      <c r="G3203"/>
    </row>
    <row r="3204" spans="1:7" ht="15" customHeight="1" x14ac:dyDescent="0.25">
      <c r="A3204"/>
      <c r="B3204" s="38"/>
      <c r="C3204"/>
      <c r="D3204"/>
      <c r="E3204"/>
      <c r="F3204"/>
      <c r="G3204"/>
    </row>
    <row r="3205" spans="1:7" ht="15" customHeight="1" x14ac:dyDescent="0.25">
      <c r="A3205"/>
      <c r="B3205" s="38"/>
      <c r="C3205"/>
      <c r="D3205"/>
      <c r="E3205"/>
      <c r="F3205"/>
      <c r="G3205"/>
    </row>
    <row r="3206" spans="1:7" ht="15" customHeight="1" x14ac:dyDescent="0.25">
      <c r="A3206"/>
      <c r="B3206" s="38"/>
      <c r="C3206"/>
      <c r="D3206"/>
      <c r="E3206"/>
      <c r="F3206"/>
      <c r="G3206"/>
    </row>
    <row r="3207" spans="1:7" ht="15" customHeight="1" x14ac:dyDescent="0.25">
      <c r="A3207"/>
      <c r="B3207" s="38"/>
      <c r="C3207"/>
      <c r="D3207"/>
      <c r="E3207"/>
      <c r="F3207"/>
      <c r="G3207"/>
    </row>
    <row r="3208" spans="1:7" ht="15" customHeight="1" x14ac:dyDescent="0.25">
      <c r="A3208"/>
      <c r="B3208" s="38"/>
      <c r="C3208"/>
      <c r="D3208"/>
      <c r="E3208"/>
      <c r="F3208"/>
      <c r="G3208"/>
    </row>
    <row r="3209" spans="1:7" ht="15" customHeight="1" x14ac:dyDescent="0.25">
      <c r="A3209"/>
      <c r="B3209" s="38"/>
      <c r="C3209"/>
      <c r="D3209"/>
      <c r="E3209"/>
      <c r="F3209"/>
      <c r="G3209"/>
    </row>
    <row r="3210" spans="1:7" ht="15" customHeight="1" x14ac:dyDescent="0.25">
      <c r="A3210"/>
      <c r="B3210" s="38"/>
      <c r="C3210"/>
      <c r="D3210"/>
      <c r="E3210"/>
      <c r="F3210"/>
      <c r="G3210"/>
    </row>
    <row r="3211" spans="1:7" ht="15" customHeight="1" x14ac:dyDescent="0.25">
      <c r="A3211"/>
      <c r="B3211" s="38"/>
      <c r="C3211"/>
      <c r="D3211"/>
      <c r="E3211"/>
      <c r="F3211"/>
      <c r="G3211"/>
    </row>
    <row r="3212" spans="1:7" ht="15" customHeight="1" x14ac:dyDescent="0.25">
      <c r="A3212"/>
      <c r="B3212" s="38"/>
      <c r="C3212"/>
      <c r="D3212"/>
      <c r="E3212"/>
      <c r="F3212"/>
      <c r="G3212"/>
    </row>
    <row r="3213" spans="1:7" ht="15" customHeight="1" x14ac:dyDescent="0.25">
      <c r="A3213"/>
      <c r="B3213" s="38"/>
      <c r="C3213"/>
      <c r="D3213"/>
      <c r="E3213"/>
      <c r="F3213"/>
      <c r="G3213"/>
    </row>
    <row r="3214" spans="1:7" ht="15" customHeight="1" x14ac:dyDescent="0.25">
      <c r="A3214"/>
      <c r="B3214" s="38"/>
      <c r="C3214"/>
      <c r="D3214"/>
      <c r="E3214"/>
      <c r="F3214"/>
      <c r="G3214"/>
    </row>
    <row r="3215" spans="1:7" ht="15" customHeight="1" x14ac:dyDescent="0.25">
      <c r="A3215"/>
      <c r="B3215" s="38"/>
      <c r="C3215"/>
      <c r="D3215"/>
      <c r="E3215"/>
      <c r="F3215"/>
      <c r="G3215"/>
    </row>
    <row r="3216" spans="1:7" ht="15" customHeight="1" x14ac:dyDescent="0.25">
      <c r="A3216"/>
      <c r="B3216" s="38"/>
      <c r="C3216"/>
      <c r="D3216"/>
      <c r="E3216"/>
      <c r="F3216"/>
      <c r="G3216"/>
    </row>
    <row r="3217" spans="1:7" ht="15" customHeight="1" x14ac:dyDescent="0.25">
      <c r="A3217"/>
      <c r="B3217" s="38"/>
      <c r="C3217"/>
      <c r="D3217"/>
      <c r="E3217"/>
      <c r="F3217"/>
      <c r="G3217"/>
    </row>
    <row r="3218" spans="1:7" ht="15" customHeight="1" x14ac:dyDescent="0.25">
      <c r="A3218"/>
      <c r="B3218" s="38"/>
      <c r="C3218"/>
      <c r="D3218"/>
      <c r="E3218"/>
      <c r="F3218"/>
      <c r="G3218"/>
    </row>
    <row r="3219" spans="1:7" ht="15" customHeight="1" x14ac:dyDescent="0.25">
      <c r="A3219"/>
      <c r="B3219" s="38"/>
      <c r="C3219"/>
      <c r="D3219"/>
      <c r="E3219"/>
      <c r="F3219"/>
      <c r="G3219"/>
    </row>
    <row r="3220" spans="1:7" ht="15" customHeight="1" x14ac:dyDescent="0.25">
      <c r="A3220"/>
      <c r="B3220" s="38"/>
      <c r="C3220"/>
      <c r="D3220"/>
      <c r="E3220"/>
      <c r="F3220"/>
      <c r="G3220"/>
    </row>
    <row r="3221" spans="1:7" ht="15" customHeight="1" x14ac:dyDescent="0.25">
      <c r="A3221"/>
      <c r="B3221" s="38"/>
      <c r="C3221"/>
      <c r="D3221"/>
      <c r="E3221"/>
      <c r="F3221"/>
      <c r="G3221"/>
    </row>
    <row r="3222" spans="1:7" ht="15" customHeight="1" x14ac:dyDescent="0.25">
      <c r="A3222"/>
      <c r="B3222" s="38"/>
      <c r="C3222"/>
      <c r="D3222"/>
      <c r="E3222"/>
      <c r="F3222"/>
      <c r="G3222"/>
    </row>
    <row r="3223" spans="1:7" ht="15" customHeight="1" x14ac:dyDescent="0.25">
      <c r="A3223"/>
      <c r="B3223" s="38"/>
      <c r="C3223"/>
      <c r="D3223"/>
      <c r="E3223"/>
      <c r="F3223"/>
      <c r="G3223"/>
    </row>
    <row r="3224" spans="1:7" ht="15" customHeight="1" x14ac:dyDescent="0.25">
      <c r="A3224"/>
      <c r="B3224" s="38"/>
      <c r="C3224"/>
      <c r="D3224"/>
      <c r="E3224"/>
      <c r="F3224"/>
      <c r="G3224"/>
    </row>
    <row r="3225" spans="1:7" ht="15" customHeight="1" x14ac:dyDescent="0.25">
      <c r="A3225"/>
      <c r="B3225" s="38"/>
      <c r="C3225"/>
      <c r="D3225"/>
      <c r="E3225"/>
      <c r="F3225"/>
      <c r="G3225"/>
    </row>
    <row r="3226" spans="1:7" ht="15" customHeight="1" x14ac:dyDescent="0.25">
      <c r="A3226"/>
      <c r="B3226" s="38"/>
      <c r="C3226"/>
      <c r="D3226"/>
      <c r="E3226"/>
      <c r="F3226"/>
      <c r="G3226"/>
    </row>
    <row r="3227" spans="1:7" ht="15" customHeight="1" x14ac:dyDescent="0.25">
      <c r="A3227"/>
      <c r="B3227" s="38"/>
      <c r="C3227"/>
      <c r="D3227"/>
      <c r="E3227"/>
      <c r="F3227"/>
      <c r="G3227"/>
    </row>
    <row r="3228" spans="1:7" ht="15" customHeight="1" x14ac:dyDescent="0.25">
      <c r="A3228"/>
      <c r="B3228" s="38"/>
      <c r="C3228"/>
      <c r="D3228"/>
      <c r="E3228"/>
      <c r="F3228"/>
      <c r="G3228"/>
    </row>
    <row r="3229" spans="1:7" ht="15" customHeight="1" x14ac:dyDescent="0.25">
      <c r="A3229"/>
      <c r="B3229" s="38"/>
      <c r="C3229"/>
      <c r="D3229"/>
      <c r="E3229"/>
      <c r="F3229"/>
      <c r="G3229"/>
    </row>
    <row r="3230" spans="1:7" ht="15" customHeight="1" x14ac:dyDescent="0.25">
      <c r="A3230"/>
      <c r="B3230" s="38"/>
      <c r="C3230"/>
      <c r="D3230"/>
      <c r="E3230"/>
      <c r="F3230"/>
      <c r="G3230"/>
    </row>
    <row r="3231" spans="1:7" ht="15" customHeight="1" x14ac:dyDescent="0.25">
      <c r="A3231"/>
      <c r="B3231" s="38"/>
      <c r="C3231"/>
      <c r="D3231"/>
      <c r="E3231"/>
      <c r="F3231"/>
      <c r="G3231"/>
    </row>
    <row r="3232" spans="1:7" ht="15" customHeight="1" x14ac:dyDescent="0.25">
      <c r="A3232"/>
      <c r="B3232" s="38"/>
      <c r="C3232"/>
      <c r="D3232"/>
      <c r="E3232"/>
      <c r="F3232"/>
      <c r="G3232"/>
    </row>
    <row r="3233" spans="1:7" ht="15" customHeight="1" x14ac:dyDescent="0.25">
      <c r="A3233"/>
      <c r="B3233" s="38"/>
      <c r="C3233"/>
      <c r="D3233"/>
      <c r="E3233"/>
      <c r="F3233"/>
      <c r="G3233"/>
    </row>
    <row r="3234" spans="1:7" ht="15" customHeight="1" x14ac:dyDescent="0.25">
      <c r="A3234"/>
      <c r="B3234" s="38"/>
      <c r="C3234"/>
      <c r="D3234"/>
      <c r="E3234"/>
      <c r="F3234"/>
      <c r="G3234"/>
    </row>
    <row r="3235" spans="1:7" ht="15" customHeight="1" x14ac:dyDescent="0.25">
      <c r="A3235"/>
      <c r="B3235" s="38"/>
      <c r="C3235"/>
      <c r="D3235"/>
      <c r="E3235"/>
      <c r="F3235"/>
      <c r="G3235"/>
    </row>
    <row r="3236" spans="1:7" ht="15" customHeight="1" x14ac:dyDescent="0.25">
      <c r="A3236"/>
      <c r="B3236" s="38"/>
      <c r="C3236"/>
      <c r="D3236"/>
      <c r="E3236"/>
      <c r="F3236"/>
      <c r="G3236"/>
    </row>
    <row r="3237" spans="1:7" ht="15" customHeight="1" x14ac:dyDescent="0.25">
      <c r="A3237"/>
      <c r="B3237" s="38"/>
      <c r="C3237"/>
      <c r="D3237"/>
      <c r="E3237"/>
      <c r="F3237"/>
      <c r="G3237"/>
    </row>
    <row r="3238" spans="1:7" ht="15" customHeight="1" x14ac:dyDescent="0.25">
      <c r="A3238"/>
      <c r="B3238" s="38"/>
      <c r="C3238"/>
      <c r="D3238"/>
      <c r="E3238"/>
      <c r="F3238"/>
      <c r="G3238"/>
    </row>
    <row r="3239" spans="1:7" ht="15" customHeight="1" x14ac:dyDescent="0.25">
      <c r="A3239"/>
      <c r="B3239" s="38"/>
      <c r="C3239"/>
      <c r="D3239"/>
      <c r="E3239"/>
      <c r="F3239"/>
      <c r="G3239"/>
    </row>
    <row r="3240" spans="1:7" ht="15" customHeight="1" x14ac:dyDescent="0.25">
      <c r="A3240"/>
      <c r="B3240" s="38"/>
      <c r="C3240"/>
      <c r="D3240"/>
      <c r="E3240"/>
      <c r="F3240"/>
      <c r="G3240"/>
    </row>
    <row r="3241" spans="1:7" ht="15" customHeight="1" x14ac:dyDescent="0.25">
      <c r="A3241"/>
      <c r="B3241" s="38"/>
      <c r="C3241"/>
      <c r="D3241"/>
      <c r="E3241"/>
      <c r="F3241"/>
      <c r="G3241"/>
    </row>
    <row r="3242" spans="1:7" ht="15" customHeight="1" x14ac:dyDescent="0.25">
      <c r="A3242"/>
      <c r="B3242" s="38"/>
      <c r="C3242"/>
      <c r="D3242"/>
      <c r="E3242"/>
      <c r="F3242"/>
      <c r="G3242"/>
    </row>
    <row r="3243" spans="1:7" ht="15" customHeight="1" x14ac:dyDescent="0.25">
      <c r="A3243"/>
      <c r="B3243" s="38"/>
      <c r="C3243"/>
      <c r="D3243"/>
      <c r="E3243"/>
      <c r="F3243"/>
      <c r="G3243"/>
    </row>
    <row r="3244" spans="1:7" ht="15" customHeight="1" x14ac:dyDescent="0.25">
      <c r="A3244"/>
      <c r="B3244" s="38"/>
      <c r="C3244"/>
      <c r="D3244"/>
      <c r="E3244"/>
      <c r="F3244"/>
      <c r="G3244"/>
    </row>
    <row r="3245" spans="1:7" ht="15" customHeight="1" x14ac:dyDescent="0.25">
      <c r="A3245"/>
      <c r="B3245" s="38"/>
      <c r="C3245"/>
      <c r="D3245"/>
      <c r="E3245"/>
      <c r="F3245"/>
      <c r="G3245"/>
    </row>
    <row r="3246" spans="1:7" ht="15" customHeight="1" x14ac:dyDescent="0.25">
      <c r="A3246"/>
      <c r="B3246" s="38"/>
      <c r="C3246"/>
      <c r="D3246"/>
      <c r="E3246"/>
      <c r="F3246"/>
      <c r="G3246"/>
    </row>
    <row r="3247" spans="1:7" ht="15" customHeight="1" x14ac:dyDescent="0.25">
      <c r="A3247"/>
      <c r="B3247" s="38"/>
      <c r="C3247"/>
      <c r="D3247"/>
      <c r="E3247"/>
      <c r="F3247"/>
      <c r="G3247"/>
    </row>
    <row r="3248" spans="1:7" ht="15" customHeight="1" x14ac:dyDescent="0.25">
      <c r="A3248"/>
      <c r="B3248" s="38"/>
      <c r="C3248"/>
      <c r="D3248"/>
      <c r="E3248"/>
      <c r="F3248"/>
      <c r="G3248"/>
    </row>
    <row r="3249" spans="1:7" ht="15" customHeight="1" x14ac:dyDescent="0.25">
      <c r="A3249"/>
      <c r="B3249" s="38"/>
      <c r="C3249"/>
      <c r="D3249"/>
      <c r="E3249"/>
      <c r="F3249"/>
      <c r="G3249"/>
    </row>
    <row r="3250" spans="1:7" ht="15" customHeight="1" x14ac:dyDescent="0.25">
      <c r="A3250"/>
      <c r="B3250" s="38"/>
      <c r="C3250"/>
      <c r="D3250"/>
      <c r="E3250"/>
      <c r="F3250"/>
      <c r="G3250"/>
    </row>
    <row r="3251" spans="1:7" ht="15" customHeight="1" x14ac:dyDescent="0.25">
      <c r="A3251"/>
      <c r="B3251" s="38"/>
      <c r="C3251"/>
      <c r="D3251"/>
      <c r="E3251"/>
      <c r="F3251"/>
      <c r="G3251"/>
    </row>
    <row r="3252" spans="1:7" ht="15" customHeight="1" x14ac:dyDescent="0.25">
      <c r="A3252"/>
      <c r="B3252" s="38"/>
      <c r="C3252"/>
      <c r="D3252"/>
      <c r="E3252"/>
      <c r="F3252"/>
      <c r="G3252"/>
    </row>
    <row r="3253" spans="1:7" ht="15" customHeight="1" x14ac:dyDescent="0.25">
      <c r="A3253"/>
      <c r="B3253" s="38"/>
      <c r="C3253"/>
      <c r="D3253"/>
      <c r="E3253"/>
      <c r="F3253"/>
      <c r="G3253"/>
    </row>
    <row r="3254" spans="1:7" ht="15" customHeight="1" x14ac:dyDescent="0.25">
      <c r="A3254"/>
      <c r="B3254" s="38"/>
      <c r="C3254"/>
      <c r="D3254"/>
      <c r="E3254"/>
      <c r="F3254"/>
      <c r="G3254"/>
    </row>
    <row r="3255" spans="1:7" ht="15" customHeight="1" x14ac:dyDescent="0.25">
      <c r="A3255"/>
      <c r="B3255" s="38"/>
      <c r="C3255"/>
      <c r="D3255"/>
      <c r="E3255"/>
      <c r="F3255"/>
      <c r="G3255"/>
    </row>
    <row r="3256" spans="1:7" ht="15" customHeight="1" x14ac:dyDescent="0.25">
      <c r="A3256"/>
      <c r="B3256" s="38"/>
      <c r="C3256"/>
      <c r="D3256"/>
      <c r="E3256"/>
      <c r="F3256"/>
      <c r="G3256"/>
    </row>
    <row r="3257" spans="1:7" ht="15" customHeight="1" x14ac:dyDescent="0.25">
      <c r="A3257"/>
      <c r="B3257" s="38"/>
      <c r="C3257"/>
      <c r="D3257"/>
      <c r="E3257"/>
      <c r="F3257"/>
      <c r="G3257"/>
    </row>
    <row r="3258" spans="1:7" ht="15" customHeight="1" x14ac:dyDescent="0.25">
      <c r="A3258"/>
      <c r="B3258" s="38"/>
      <c r="C3258"/>
      <c r="D3258"/>
      <c r="E3258"/>
      <c r="F3258"/>
      <c r="G3258"/>
    </row>
    <row r="3259" spans="1:7" ht="15" customHeight="1" x14ac:dyDescent="0.25">
      <c r="A3259"/>
      <c r="B3259" s="38"/>
      <c r="C3259"/>
      <c r="D3259"/>
      <c r="E3259"/>
      <c r="F3259"/>
      <c r="G3259"/>
    </row>
    <row r="3260" spans="1:7" ht="15" customHeight="1" x14ac:dyDescent="0.25">
      <c r="A3260"/>
      <c r="B3260" s="38"/>
      <c r="C3260"/>
      <c r="D3260"/>
      <c r="E3260"/>
      <c r="F3260"/>
      <c r="G3260"/>
    </row>
    <row r="3261" spans="1:7" ht="15" customHeight="1" x14ac:dyDescent="0.25">
      <c r="A3261"/>
      <c r="B3261" s="38"/>
      <c r="C3261"/>
      <c r="D3261"/>
      <c r="E3261"/>
      <c r="F3261"/>
      <c r="G3261"/>
    </row>
    <row r="3262" spans="1:7" ht="15" customHeight="1" x14ac:dyDescent="0.25">
      <c r="A3262"/>
      <c r="B3262" s="38"/>
      <c r="C3262"/>
      <c r="D3262"/>
      <c r="E3262"/>
      <c r="F3262"/>
      <c r="G3262"/>
    </row>
    <row r="3263" spans="1:7" ht="15" customHeight="1" x14ac:dyDescent="0.25">
      <c r="A3263"/>
      <c r="B3263" s="38"/>
      <c r="C3263"/>
      <c r="D3263"/>
      <c r="E3263"/>
      <c r="F3263"/>
      <c r="G3263"/>
    </row>
    <row r="3264" spans="1:7" ht="15" customHeight="1" x14ac:dyDescent="0.25">
      <c r="A3264"/>
      <c r="B3264" s="38"/>
      <c r="C3264"/>
      <c r="D3264"/>
      <c r="E3264"/>
      <c r="F3264"/>
      <c r="G3264"/>
    </row>
    <row r="3265" spans="1:7" ht="15" customHeight="1" x14ac:dyDescent="0.25">
      <c r="A3265"/>
      <c r="B3265" s="38"/>
      <c r="C3265"/>
      <c r="D3265"/>
      <c r="E3265"/>
      <c r="F3265"/>
      <c r="G3265"/>
    </row>
    <row r="3266" spans="1:7" ht="15" customHeight="1" x14ac:dyDescent="0.25">
      <c r="A3266"/>
      <c r="B3266" s="38"/>
      <c r="C3266"/>
      <c r="D3266"/>
      <c r="E3266"/>
      <c r="F3266"/>
      <c r="G3266"/>
    </row>
    <row r="3267" spans="1:7" ht="15" customHeight="1" x14ac:dyDescent="0.25">
      <c r="A3267"/>
      <c r="B3267" s="38"/>
      <c r="C3267"/>
      <c r="D3267"/>
      <c r="E3267"/>
      <c r="F3267"/>
      <c r="G3267"/>
    </row>
    <row r="3268" spans="1:7" ht="15" customHeight="1" x14ac:dyDescent="0.25">
      <c r="A3268"/>
      <c r="B3268" s="38"/>
      <c r="C3268"/>
      <c r="D3268"/>
      <c r="E3268"/>
      <c r="F3268"/>
      <c r="G3268"/>
    </row>
    <row r="3269" spans="1:7" ht="15" customHeight="1" x14ac:dyDescent="0.25">
      <c r="A3269"/>
      <c r="B3269" s="38"/>
      <c r="C3269"/>
      <c r="D3269"/>
      <c r="E3269"/>
      <c r="F3269"/>
      <c r="G3269"/>
    </row>
    <row r="3270" spans="1:7" ht="15" customHeight="1" x14ac:dyDescent="0.25">
      <c r="A3270"/>
      <c r="B3270" s="38"/>
      <c r="C3270"/>
      <c r="D3270"/>
      <c r="E3270"/>
      <c r="F3270"/>
      <c r="G3270"/>
    </row>
    <row r="3271" spans="1:7" ht="15" customHeight="1" x14ac:dyDescent="0.25">
      <c r="A3271"/>
      <c r="B3271" s="38"/>
      <c r="C3271"/>
      <c r="D3271"/>
      <c r="E3271"/>
      <c r="F3271"/>
      <c r="G3271"/>
    </row>
    <row r="3272" spans="1:7" ht="15" customHeight="1" x14ac:dyDescent="0.25">
      <c r="A3272"/>
      <c r="B3272" s="38"/>
      <c r="C3272"/>
      <c r="D3272"/>
      <c r="E3272"/>
      <c r="F3272"/>
      <c r="G3272"/>
    </row>
    <row r="3273" spans="1:7" ht="15" customHeight="1" x14ac:dyDescent="0.25">
      <c r="A3273"/>
      <c r="B3273" s="38"/>
      <c r="C3273"/>
      <c r="D3273"/>
      <c r="E3273"/>
      <c r="F3273"/>
      <c r="G3273"/>
    </row>
    <row r="3274" spans="1:7" ht="15" customHeight="1" x14ac:dyDescent="0.25">
      <c r="A3274"/>
      <c r="B3274" s="38"/>
      <c r="C3274"/>
      <c r="D3274"/>
      <c r="E3274"/>
      <c r="F3274"/>
      <c r="G3274"/>
    </row>
    <row r="3275" spans="1:7" ht="15" customHeight="1" x14ac:dyDescent="0.25">
      <c r="A3275"/>
      <c r="B3275" s="38"/>
      <c r="C3275"/>
      <c r="D3275"/>
      <c r="E3275"/>
      <c r="F3275"/>
      <c r="G3275"/>
    </row>
    <row r="3276" spans="1:7" ht="15" customHeight="1" x14ac:dyDescent="0.25">
      <c r="A3276"/>
      <c r="B3276" s="38"/>
      <c r="C3276"/>
      <c r="D3276"/>
      <c r="E3276"/>
      <c r="F3276"/>
      <c r="G3276"/>
    </row>
    <row r="3277" spans="1:7" ht="15" customHeight="1" x14ac:dyDescent="0.25">
      <c r="A3277"/>
      <c r="B3277" s="38"/>
      <c r="C3277"/>
      <c r="D3277"/>
      <c r="E3277"/>
      <c r="F3277"/>
      <c r="G3277"/>
    </row>
    <row r="3278" spans="1:7" ht="15" customHeight="1" x14ac:dyDescent="0.25">
      <c r="A3278"/>
      <c r="B3278" s="38"/>
      <c r="C3278"/>
      <c r="D3278"/>
      <c r="E3278"/>
      <c r="F3278"/>
      <c r="G3278"/>
    </row>
    <row r="3279" spans="1:7" ht="15" customHeight="1" x14ac:dyDescent="0.25">
      <c r="A3279"/>
      <c r="B3279" s="38"/>
      <c r="C3279"/>
      <c r="D3279"/>
      <c r="E3279"/>
      <c r="F3279"/>
      <c r="G3279"/>
    </row>
    <row r="3280" spans="1:7" ht="15" customHeight="1" x14ac:dyDescent="0.25">
      <c r="A3280"/>
      <c r="B3280" s="38"/>
      <c r="C3280"/>
      <c r="D3280"/>
      <c r="E3280"/>
      <c r="F3280"/>
      <c r="G3280"/>
    </row>
    <row r="3281" spans="1:7" ht="15" customHeight="1" x14ac:dyDescent="0.25">
      <c r="A3281"/>
      <c r="B3281" s="38"/>
      <c r="C3281"/>
      <c r="D3281"/>
      <c r="E3281"/>
      <c r="F3281"/>
      <c r="G3281"/>
    </row>
    <row r="3282" spans="1:7" ht="15" customHeight="1" x14ac:dyDescent="0.25">
      <c r="A3282"/>
      <c r="B3282" s="38"/>
      <c r="C3282"/>
      <c r="D3282"/>
      <c r="E3282"/>
      <c r="F3282"/>
      <c r="G3282"/>
    </row>
    <row r="3283" spans="1:7" ht="15" customHeight="1" x14ac:dyDescent="0.25">
      <c r="A3283"/>
      <c r="B3283" s="38"/>
      <c r="C3283"/>
      <c r="D3283"/>
      <c r="E3283"/>
      <c r="F3283"/>
      <c r="G3283"/>
    </row>
    <row r="3284" spans="1:7" ht="15" customHeight="1" x14ac:dyDescent="0.25">
      <c r="A3284"/>
      <c r="B3284" s="38"/>
      <c r="C3284"/>
      <c r="D3284"/>
      <c r="E3284"/>
      <c r="F3284"/>
      <c r="G3284"/>
    </row>
    <row r="3285" spans="1:7" ht="15" customHeight="1" x14ac:dyDescent="0.25">
      <c r="A3285"/>
      <c r="B3285" s="38"/>
      <c r="C3285"/>
      <c r="D3285"/>
      <c r="E3285"/>
      <c r="F3285"/>
      <c r="G3285"/>
    </row>
    <row r="3286" spans="1:7" ht="15" customHeight="1" x14ac:dyDescent="0.25">
      <c r="A3286"/>
      <c r="B3286" s="38"/>
      <c r="C3286"/>
      <c r="D3286"/>
      <c r="E3286"/>
      <c r="F3286"/>
      <c r="G3286"/>
    </row>
    <row r="3287" spans="1:7" ht="15" customHeight="1" x14ac:dyDescent="0.25">
      <c r="A3287"/>
      <c r="B3287" s="38"/>
      <c r="C3287"/>
      <c r="D3287"/>
      <c r="E3287"/>
      <c r="F3287"/>
      <c r="G3287"/>
    </row>
    <row r="3288" spans="1:7" ht="15" customHeight="1" x14ac:dyDescent="0.25">
      <c r="A3288"/>
      <c r="B3288" s="38"/>
      <c r="C3288"/>
      <c r="D3288"/>
      <c r="E3288"/>
      <c r="F3288"/>
      <c r="G3288"/>
    </row>
    <row r="3289" spans="1:7" ht="15" customHeight="1" x14ac:dyDescent="0.25">
      <c r="A3289"/>
      <c r="B3289" s="38"/>
      <c r="C3289"/>
      <c r="D3289"/>
      <c r="E3289"/>
      <c r="F3289"/>
      <c r="G3289"/>
    </row>
    <row r="3290" spans="1:7" ht="15" customHeight="1" x14ac:dyDescent="0.25">
      <c r="A3290"/>
      <c r="B3290" s="38"/>
      <c r="C3290"/>
      <c r="D3290"/>
      <c r="E3290"/>
      <c r="F3290"/>
      <c r="G3290"/>
    </row>
    <row r="3291" spans="1:7" ht="15" customHeight="1" x14ac:dyDescent="0.25">
      <c r="A3291"/>
      <c r="B3291" s="38"/>
      <c r="C3291"/>
      <c r="D3291"/>
      <c r="E3291"/>
      <c r="F3291"/>
      <c r="G3291"/>
    </row>
    <row r="3292" spans="1:7" ht="15" customHeight="1" x14ac:dyDescent="0.25">
      <c r="A3292"/>
      <c r="B3292" s="38"/>
      <c r="C3292"/>
      <c r="D3292"/>
      <c r="E3292"/>
      <c r="F3292"/>
      <c r="G3292"/>
    </row>
    <row r="3293" spans="1:7" ht="15" customHeight="1" x14ac:dyDescent="0.25">
      <c r="A3293"/>
      <c r="B3293" s="38"/>
      <c r="C3293"/>
      <c r="D3293"/>
      <c r="E3293"/>
      <c r="F3293"/>
      <c r="G3293"/>
    </row>
    <row r="3294" spans="1:7" ht="15" customHeight="1" x14ac:dyDescent="0.25">
      <c r="A3294"/>
      <c r="B3294" s="38"/>
      <c r="C3294"/>
      <c r="D3294"/>
      <c r="E3294"/>
      <c r="F3294"/>
      <c r="G3294"/>
    </row>
    <row r="3295" spans="1:7" ht="15" customHeight="1" x14ac:dyDescent="0.25">
      <c r="A3295"/>
      <c r="B3295" s="38"/>
      <c r="C3295"/>
      <c r="D3295"/>
      <c r="E3295"/>
      <c r="F3295"/>
      <c r="G3295"/>
    </row>
    <row r="3296" spans="1:7" ht="15" customHeight="1" x14ac:dyDescent="0.25">
      <c r="A3296"/>
      <c r="B3296" s="38"/>
      <c r="C3296"/>
      <c r="D3296"/>
      <c r="E3296"/>
      <c r="F3296"/>
      <c r="G3296"/>
    </row>
    <row r="3297" spans="1:7" ht="15" customHeight="1" x14ac:dyDescent="0.25">
      <c r="A3297"/>
      <c r="B3297" s="38"/>
      <c r="C3297"/>
      <c r="D3297"/>
      <c r="E3297"/>
      <c r="F3297"/>
      <c r="G3297"/>
    </row>
    <row r="3298" spans="1:7" ht="15" customHeight="1" x14ac:dyDescent="0.25">
      <c r="A3298"/>
      <c r="B3298" s="38"/>
      <c r="C3298"/>
      <c r="D3298"/>
      <c r="E3298"/>
      <c r="F3298"/>
      <c r="G3298"/>
    </row>
    <row r="3299" spans="1:7" ht="15" customHeight="1" x14ac:dyDescent="0.25">
      <c r="A3299"/>
      <c r="B3299" s="38"/>
      <c r="C3299"/>
      <c r="D3299"/>
      <c r="E3299"/>
      <c r="F3299"/>
      <c r="G3299"/>
    </row>
    <row r="3300" spans="1:7" ht="15" customHeight="1" x14ac:dyDescent="0.25">
      <c r="A3300"/>
      <c r="B3300" s="38"/>
      <c r="C3300"/>
      <c r="D3300"/>
      <c r="E3300"/>
      <c r="F3300"/>
      <c r="G3300"/>
    </row>
    <row r="3301" spans="1:7" ht="15" customHeight="1" x14ac:dyDescent="0.25">
      <c r="A3301"/>
      <c r="B3301" s="38"/>
      <c r="C3301"/>
      <c r="D3301"/>
      <c r="E3301"/>
      <c r="F3301"/>
      <c r="G3301"/>
    </row>
    <row r="3302" spans="1:7" ht="15" customHeight="1" x14ac:dyDescent="0.25">
      <c r="A3302"/>
      <c r="B3302" s="38"/>
      <c r="C3302"/>
      <c r="D3302"/>
      <c r="E3302"/>
      <c r="F3302"/>
      <c r="G3302"/>
    </row>
    <row r="3303" spans="1:7" ht="15" customHeight="1" x14ac:dyDescent="0.25">
      <c r="A3303"/>
      <c r="B3303" s="38"/>
      <c r="C3303"/>
      <c r="D3303"/>
      <c r="E3303"/>
      <c r="F3303"/>
      <c r="G3303"/>
    </row>
    <row r="3304" spans="1:7" ht="15" customHeight="1" x14ac:dyDescent="0.25">
      <c r="A3304"/>
      <c r="B3304" s="38"/>
      <c r="C3304"/>
      <c r="D3304"/>
      <c r="E3304"/>
      <c r="F3304"/>
      <c r="G3304"/>
    </row>
    <row r="3305" spans="1:7" ht="15" customHeight="1" x14ac:dyDescent="0.25">
      <c r="A3305"/>
      <c r="B3305" s="38"/>
      <c r="C3305"/>
      <c r="D3305"/>
      <c r="E3305"/>
      <c r="F3305"/>
      <c r="G3305"/>
    </row>
    <row r="3306" spans="1:7" ht="15" customHeight="1" x14ac:dyDescent="0.25">
      <c r="A3306"/>
      <c r="B3306" s="38"/>
      <c r="C3306"/>
      <c r="D3306"/>
      <c r="E3306"/>
      <c r="F3306"/>
      <c r="G3306"/>
    </row>
    <row r="3307" spans="1:7" ht="15" customHeight="1" x14ac:dyDescent="0.25">
      <c r="A3307"/>
      <c r="B3307" s="38"/>
      <c r="C3307"/>
      <c r="D3307"/>
      <c r="E3307"/>
      <c r="F3307"/>
      <c r="G3307"/>
    </row>
    <row r="3308" spans="1:7" ht="15" customHeight="1" x14ac:dyDescent="0.25">
      <c r="A3308"/>
      <c r="B3308" s="38"/>
      <c r="C3308"/>
      <c r="D3308"/>
      <c r="E3308"/>
      <c r="F3308"/>
      <c r="G3308"/>
    </row>
    <row r="3309" spans="1:7" ht="15" customHeight="1" x14ac:dyDescent="0.25">
      <c r="A3309"/>
      <c r="B3309" s="38"/>
      <c r="C3309"/>
      <c r="D3309"/>
      <c r="E3309"/>
      <c r="F3309"/>
      <c r="G3309"/>
    </row>
    <row r="3310" spans="1:7" ht="15" customHeight="1" x14ac:dyDescent="0.25">
      <c r="A3310"/>
      <c r="B3310" s="38"/>
      <c r="C3310"/>
      <c r="D3310"/>
      <c r="E3310"/>
      <c r="F3310"/>
      <c r="G3310"/>
    </row>
    <row r="3311" spans="1:7" ht="15" customHeight="1" x14ac:dyDescent="0.25">
      <c r="A3311"/>
      <c r="B3311" s="38"/>
      <c r="C3311"/>
      <c r="D3311"/>
      <c r="E3311"/>
      <c r="F3311"/>
      <c r="G3311"/>
    </row>
    <row r="3312" spans="1:7" ht="15" customHeight="1" x14ac:dyDescent="0.25">
      <c r="A3312"/>
      <c r="B3312" s="38"/>
      <c r="C3312"/>
      <c r="D3312"/>
      <c r="E3312"/>
      <c r="F3312"/>
      <c r="G3312"/>
    </row>
    <row r="3313" spans="1:7" ht="15" customHeight="1" x14ac:dyDescent="0.25">
      <c r="A3313"/>
      <c r="B3313" s="38"/>
      <c r="C3313"/>
      <c r="D3313"/>
      <c r="E3313"/>
      <c r="F3313"/>
      <c r="G3313"/>
    </row>
    <row r="3314" spans="1:7" ht="15" customHeight="1" x14ac:dyDescent="0.25">
      <c r="A3314"/>
      <c r="B3314" s="38"/>
      <c r="C3314"/>
      <c r="D3314"/>
      <c r="E3314"/>
      <c r="F3314"/>
      <c r="G3314"/>
    </row>
    <row r="3315" spans="1:7" ht="15" customHeight="1" x14ac:dyDescent="0.25">
      <c r="A3315"/>
      <c r="B3315" s="38"/>
      <c r="C3315"/>
      <c r="D3315"/>
      <c r="E3315"/>
      <c r="F3315"/>
      <c r="G3315"/>
    </row>
    <row r="3316" spans="1:7" ht="15" customHeight="1" x14ac:dyDescent="0.25">
      <c r="A3316"/>
      <c r="B3316" s="38"/>
      <c r="C3316"/>
      <c r="D3316"/>
      <c r="E3316"/>
      <c r="F3316"/>
      <c r="G3316"/>
    </row>
    <row r="3317" spans="1:7" ht="15" customHeight="1" x14ac:dyDescent="0.25">
      <c r="A3317"/>
      <c r="B3317" s="38"/>
      <c r="C3317"/>
      <c r="D3317"/>
      <c r="E3317"/>
      <c r="F3317"/>
      <c r="G3317"/>
    </row>
    <row r="3318" spans="1:7" ht="15" customHeight="1" x14ac:dyDescent="0.25">
      <c r="A3318"/>
      <c r="B3318" s="38"/>
      <c r="C3318"/>
      <c r="D3318"/>
      <c r="E3318"/>
      <c r="F3318"/>
      <c r="G3318"/>
    </row>
    <row r="3319" spans="1:7" ht="15" customHeight="1" x14ac:dyDescent="0.25">
      <c r="A3319"/>
      <c r="B3319" s="38"/>
      <c r="C3319"/>
      <c r="D3319"/>
      <c r="E3319"/>
      <c r="F3319"/>
      <c r="G3319"/>
    </row>
    <row r="3320" spans="1:7" ht="15" customHeight="1" x14ac:dyDescent="0.25">
      <c r="A3320"/>
      <c r="B3320" s="38"/>
      <c r="C3320"/>
      <c r="D3320"/>
      <c r="E3320"/>
      <c r="F3320"/>
      <c r="G3320"/>
    </row>
    <row r="3321" spans="1:7" ht="15" customHeight="1" x14ac:dyDescent="0.25">
      <c r="A3321"/>
      <c r="B3321" s="38"/>
      <c r="C3321"/>
      <c r="D3321"/>
      <c r="E3321"/>
      <c r="F3321"/>
      <c r="G3321"/>
    </row>
    <row r="3322" spans="1:7" ht="15" customHeight="1" x14ac:dyDescent="0.25">
      <c r="A3322"/>
      <c r="B3322" s="38"/>
      <c r="C3322"/>
      <c r="D3322"/>
      <c r="E3322"/>
      <c r="F3322"/>
      <c r="G3322"/>
    </row>
    <row r="3323" spans="1:7" ht="15" customHeight="1" x14ac:dyDescent="0.25">
      <c r="A3323"/>
      <c r="B3323" s="38"/>
      <c r="C3323"/>
      <c r="D3323"/>
      <c r="E3323"/>
      <c r="F3323"/>
      <c r="G3323"/>
    </row>
    <row r="3324" spans="1:7" ht="15" customHeight="1" x14ac:dyDescent="0.25">
      <c r="A3324"/>
      <c r="B3324" s="38"/>
      <c r="C3324"/>
      <c r="D3324"/>
      <c r="E3324"/>
      <c r="F3324"/>
      <c r="G3324"/>
    </row>
    <row r="3325" spans="1:7" ht="15" customHeight="1" x14ac:dyDescent="0.25">
      <c r="A3325"/>
      <c r="B3325" s="38"/>
      <c r="C3325"/>
      <c r="D3325"/>
      <c r="E3325"/>
      <c r="F3325"/>
      <c r="G3325"/>
    </row>
    <row r="3326" spans="1:7" ht="15" customHeight="1" x14ac:dyDescent="0.25">
      <c r="A3326"/>
      <c r="B3326" s="38"/>
      <c r="C3326"/>
      <c r="D3326"/>
      <c r="E3326"/>
      <c r="F3326"/>
      <c r="G3326"/>
    </row>
    <row r="3327" spans="1:7" ht="15" customHeight="1" x14ac:dyDescent="0.25">
      <c r="A3327"/>
      <c r="B3327" s="38"/>
      <c r="C3327"/>
      <c r="D3327"/>
      <c r="E3327"/>
      <c r="F3327"/>
      <c r="G3327"/>
    </row>
    <row r="3328" spans="1:7" ht="15" customHeight="1" x14ac:dyDescent="0.25">
      <c r="A3328"/>
      <c r="B3328" s="38"/>
      <c r="C3328"/>
      <c r="D3328"/>
      <c r="E3328"/>
      <c r="F3328"/>
      <c r="G3328"/>
    </row>
    <row r="3329" spans="1:7" ht="15" customHeight="1" x14ac:dyDescent="0.25">
      <c r="A3329"/>
      <c r="B3329" s="38"/>
      <c r="C3329"/>
      <c r="D3329"/>
      <c r="E3329"/>
      <c r="F3329"/>
      <c r="G3329"/>
    </row>
    <row r="3330" spans="1:7" ht="15" customHeight="1" x14ac:dyDescent="0.25">
      <c r="A3330"/>
      <c r="B3330" s="38"/>
      <c r="C3330"/>
      <c r="D3330"/>
      <c r="E3330"/>
      <c r="F3330"/>
      <c r="G3330"/>
    </row>
    <row r="3331" spans="1:7" ht="15" customHeight="1" x14ac:dyDescent="0.25">
      <c r="A3331"/>
      <c r="B3331" s="38"/>
      <c r="C3331"/>
      <c r="D3331"/>
      <c r="E3331"/>
      <c r="F3331"/>
      <c r="G3331"/>
    </row>
    <row r="3332" spans="1:7" ht="15" customHeight="1" x14ac:dyDescent="0.25">
      <c r="A3332"/>
      <c r="B3332" s="38"/>
      <c r="C3332"/>
      <c r="D3332"/>
      <c r="E3332"/>
      <c r="F3332"/>
      <c r="G3332"/>
    </row>
    <row r="3333" spans="1:7" ht="15" customHeight="1" x14ac:dyDescent="0.25">
      <c r="A3333"/>
      <c r="B3333" s="38"/>
      <c r="C3333"/>
      <c r="D3333"/>
      <c r="E3333"/>
      <c r="F3333"/>
      <c r="G3333"/>
    </row>
    <row r="3334" spans="1:7" ht="15" customHeight="1" x14ac:dyDescent="0.25">
      <c r="A3334"/>
      <c r="B3334" s="38"/>
      <c r="C3334"/>
      <c r="D3334"/>
      <c r="E3334"/>
      <c r="F3334"/>
      <c r="G3334"/>
    </row>
    <row r="3335" spans="1:7" ht="15" customHeight="1" x14ac:dyDescent="0.25">
      <c r="A3335"/>
      <c r="B3335" s="38"/>
      <c r="C3335"/>
      <c r="D3335"/>
      <c r="E3335"/>
      <c r="F3335"/>
      <c r="G3335"/>
    </row>
    <row r="3336" spans="1:7" ht="15" customHeight="1" x14ac:dyDescent="0.25">
      <c r="A3336"/>
      <c r="B3336" s="38"/>
      <c r="C3336"/>
      <c r="D3336"/>
      <c r="E3336"/>
      <c r="F3336"/>
      <c r="G3336"/>
    </row>
    <row r="3337" spans="1:7" ht="15" customHeight="1" x14ac:dyDescent="0.25">
      <c r="A3337"/>
      <c r="B3337" s="38"/>
      <c r="C3337"/>
      <c r="D3337"/>
      <c r="E3337"/>
      <c r="F3337"/>
      <c r="G3337"/>
    </row>
    <row r="3338" spans="1:7" ht="15" customHeight="1" x14ac:dyDescent="0.25">
      <c r="A3338"/>
      <c r="B3338" s="38"/>
      <c r="C3338"/>
      <c r="D3338"/>
      <c r="E3338"/>
      <c r="F3338"/>
      <c r="G3338"/>
    </row>
    <row r="3339" spans="1:7" ht="15" customHeight="1" x14ac:dyDescent="0.25">
      <c r="A3339"/>
      <c r="B3339" s="38"/>
      <c r="C3339"/>
      <c r="D3339"/>
      <c r="E3339"/>
      <c r="F3339"/>
      <c r="G3339"/>
    </row>
    <row r="3340" spans="1:7" ht="15" customHeight="1" x14ac:dyDescent="0.25">
      <c r="A3340"/>
      <c r="B3340" s="38"/>
      <c r="C3340"/>
      <c r="D3340"/>
      <c r="E3340"/>
      <c r="F3340"/>
      <c r="G3340"/>
    </row>
    <row r="3341" spans="1:7" ht="15" customHeight="1" x14ac:dyDescent="0.25">
      <c r="A3341"/>
      <c r="B3341" s="38"/>
      <c r="C3341"/>
      <c r="D3341"/>
      <c r="E3341"/>
      <c r="F3341"/>
      <c r="G3341"/>
    </row>
    <row r="3342" spans="1:7" ht="15" customHeight="1" x14ac:dyDescent="0.25">
      <c r="A3342"/>
      <c r="B3342" s="38"/>
      <c r="C3342"/>
      <c r="D3342"/>
      <c r="E3342"/>
      <c r="F3342"/>
      <c r="G3342"/>
    </row>
    <row r="3343" spans="1:7" ht="15" customHeight="1" x14ac:dyDescent="0.25">
      <c r="A3343"/>
      <c r="B3343" s="38"/>
      <c r="C3343"/>
      <c r="D3343"/>
      <c r="E3343"/>
      <c r="F3343"/>
      <c r="G3343"/>
    </row>
    <row r="3344" spans="1:7" ht="15" customHeight="1" x14ac:dyDescent="0.25">
      <c r="A3344"/>
      <c r="B3344" s="38"/>
      <c r="C3344"/>
      <c r="D3344"/>
      <c r="E3344"/>
      <c r="F3344"/>
      <c r="G3344"/>
    </row>
    <row r="3345" spans="1:7" ht="15" customHeight="1" x14ac:dyDescent="0.25">
      <c r="A3345"/>
      <c r="B3345" s="38"/>
      <c r="C3345"/>
      <c r="D3345"/>
      <c r="E3345"/>
      <c r="F3345"/>
      <c r="G3345"/>
    </row>
    <row r="3346" spans="1:7" ht="15" customHeight="1" x14ac:dyDescent="0.25">
      <c r="A3346"/>
      <c r="B3346" s="38"/>
      <c r="C3346"/>
      <c r="D3346"/>
      <c r="E3346"/>
      <c r="F3346"/>
      <c r="G3346"/>
    </row>
    <row r="3347" spans="1:7" ht="15" customHeight="1" x14ac:dyDescent="0.25">
      <c r="A3347"/>
      <c r="B3347" s="38"/>
      <c r="C3347"/>
      <c r="D3347"/>
      <c r="E3347"/>
      <c r="F3347"/>
      <c r="G3347"/>
    </row>
    <row r="3348" spans="1:7" ht="15" customHeight="1" x14ac:dyDescent="0.25">
      <c r="A3348"/>
      <c r="B3348" s="38"/>
      <c r="C3348"/>
      <c r="D3348"/>
      <c r="E3348"/>
      <c r="F3348"/>
      <c r="G3348"/>
    </row>
    <row r="3349" spans="1:7" ht="15" customHeight="1" x14ac:dyDescent="0.25">
      <c r="A3349"/>
      <c r="B3349" s="38"/>
      <c r="C3349"/>
      <c r="D3349"/>
      <c r="E3349"/>
      <c r="F3349"/>
      <c r="G3349"/>
    </row>
    <row r="3350" spans="1:7" ht="15" customHeight="1" x14ac:dyDescent="0.25">
      <c r="A3350"/>
      <c r="B3350" s="38"/>
      <c r="C3350"/>
      <c r="D3350"/>
      <c r="E3350"/>
      <c r="F3350"/>
      <c r="G3350"/>
    </row>
    <row r="3351" spans="1:7" ht="15" customHeight="1" x14ac:dyDescent="0.25">
      <c r="A3351"/>
      <c r="B3351" s="38"/>
      <c r="C3351"/>
      <c r="D3351"/>
      <c r="E3351"/>
      <c r="F3351"/>
      <c r="G3351"/>
    </row>
    <row r="3352" spans="1:7" ht="15" customHeight="1" x14ac:dyDescent="0.25">
      <c r="A3352"/>
      <c r="B3352" s="38"/>
      <c r="C3352"/>
      <c r="D3352"/>
      <c r="E3352"/>
      <c r="F3352"/>
      <c r="G3352"/>
    </row>
    <row r="3353" spans="1:7" ht="15" customHeight="1" x14ac:dyDescent="0.25">
      <c r="A3353"/>
      <c r="B3353" s="38"/>
      <c r="C3353"/>
      <c r="D3353"/>
      <c r="E3353"/>
      <c r="F3353"/>
      <c r="G3353"/>
    </row>
    <row r="3354" spans="1:7" ht="15" customHeight="1" x14ac:dyDescent="0.25">
      <c r="A3354"/>
      <c r="B3354" s="38"/>
      <c r="C3354"/>
      <c r="D3354"/>
      <c r="E3354"/>
      <c r="F3354"/>
      <c r="G3354"/>
    </row>
    <row r="3355" spans="1:7" ht="15" customHeight="1" x14ac:dyDescent="0.25">
      <c r="A3355"/>
      <c r="B3355" s="38"/>
      <c r="C3355"/>
      <c r="D3355"/>
      <c r="E3355"/>
      <c r="F3355"/>
      <c r="G3355"/>
    </row>
    <row r="3356" spans="1:7" ht="15" customHeight="1" x14ac:dyDescent="0.25">
      <c r="A3356"/>
      <c r="B3356" s="38"/>
      <c r="C3356"/>
      <c r="D3356"/>
      <c r="E3356"/>
      <c r="F3356"/>
      <c r="G3356"/>
    </row>
    <row r="3357" spans="1:7" ht="15" customHeight="1" x14ac:dyDescent="0.25">
      <c r="A3357"/>
      <c r="B3357" s="38"/>
      <c r="C3357"/>
      <c r="D3357"/>
      <c r="E3357"/>
      <c r="F3357"/>
      <c r="G3357"/>
    </row>
    <row r="3358" spans="1:7" ht="15" customHeight="1" x14ac:dyDescent="0.25">
      <c r="A3358"/>
      <c r="B3358" s="38"/>
      <c r="C3358"/>
      <c r="D3358"/>
      <c r="E3358"/>
      <c r="F3358"/>
      <c r="G3358"/>
    </row>
    <row r="3359" spans="1:7" ht="15" customHeight="1" x14ac:dyDescent="0.25">
      <c r="A3359"/>
      <c r="B3359" s="38"/>
      <c r="C3359"/>
      <c r="D3359"/>
      <c r="E3359"/>
      <c r="F3359"/>
      <c r="G3359"/>
    </row>
    <row r="3360" spans="1:7" ht="15" customHeight="1" x14ac:dyDescent="0.25">
      <c r="A3360"/>
      <c r="B3360" s="38"/>
      <c r="C3360"/>
      <c r="D3360"/>
      <c r="E3360"/>
      <c r="F3360"/>
      <c r="G3360"/>
    </row>
    <row r="3361" spans="1:7" ht="15" customHeight="1" x14ac:dyDescent="0.25">
      <c r="A3361"/>
      <c r="B3361" s="38"/>
      <c r="C3361"/>
      <c r="D3361"/>
      <c r="E3361"/>
      <c r="F3361"/>
      <c r="G3361"/>
    </row>
    <row r="3362" spans="1:7" ht="15" customHeight="1" x14ac:dyDescent="0.25">
      <c r="A3362"/>
      <c r="B3362" s="38"/>
      <c r="C3362"/>
      <c r="D3362"/>
      <c r="E3362"/>
      <c r="F3362"/>
      <c r="G3362"/>
    </row>
    <row r="3363" spans="1:7" ht="15" customHeight="1" x14ac:dyDescent="0.25">
      <c r="A3363"/>
      <c r="B3363" s="38"/>
      <c r="C3363"/>
      <c r="D3363"/>
      <c r="E3363"/>
      <c r="F3363"/>
      <c r="G3363"/>
    </row>
    <row r="3364" spans="1:7" ht="15" customHeight="1" x14ac:dyDescent="0.25">
      <c r="A3364"/>
      <c r="B3364" s="38"/>
      <c r="C3364"/>
      <c r="D3364"/>
      <c r="E3364"/>
      <c r="F3364"/>
      <c r="G3364"/>
    </row>
    <row r="3365" spans="1:7" ht="15" customHeight="1" x14ac:dyDescent="0.25">
      <c r="A3365"/>
      <c r="B3365" s="38"/>
      <c r="C3365"/>
      <c r="D3365"/>
      <c r="E3365"/>
      <c r="F3365"/>
      <c r="G3365"/>
    </row>
    <row r="3366" spans="1:7" ht="15" customHeight="1" x14ac:dyDescent="0.25">
      <c r="A3366"/>
      <c r="B3366" s="38"/>
      <c r="C3366"/>
      <c r="D3366"/>
      <c r="E3366"/>
      <c r="F3366"/>
      <c r="G3366"/>
    </row>
    <row r="3367" spans="1:7" ht="15" customHeight="1" x14ac:dyDescent="0.25">
      <c r="A3367"/>
      <c r="B3367" s="38"/>
      <c r="C3367"/>
      <c r="D3367"/>
      <c r="E3367"/>
      <c r="F3367"/>
      <c r="G3367"/>
    </row>
    <row r="3368" spans="1:7" ht="15" customHeight="1" x14ac:dyDescent="0.25">
      <c r="A3368"/>
      <c r="B3368" s="38"/>
      <c r="C3368"/>
      <c r="D3368"/>
      <c r="E3368"/>
      <c r="F3368"/>
      <c r="G3368"/>
    </row>
    <row r="3369" spans="1:7" ht="15" customHeight="1" x14ac:dyDescent="0.25">
      <c r="A3369"/>
      <c r="B3369" s="38"/>
      <c r="C3369"/>
      <c r="D3369"/>
      <c r="E3369"/>
      <c r="F3369"/>
      <c r="G3369"/>
    </row>
    <row r="3370" spans="1:7" ht="15" customHeight="1" x14ac:dyDescent="0.25">
      <c r="A3370"/>
      <c r="B3370" s="38"/>
      <c r="C3370"/>
      <c r="D3370"/>
      <c r="E3370"/>
      <c r="F3370"/>
      <c r="G3370"/>
    </row>
    <row r="3371" spans="1:7" ht="15" customHeight="1" x14ac:dyDescent="0.25">
      <c r="A3371"/>
      <c r="B3371" s="38"/>
      <c r="C3371"/>
      <c r="D3371"/>
      <c r="E3371"/>
      <c r="F3371"/>
      <c r="G3371"/>
    </row>
    <row r="3372" spans="1:7" ht="15" customHeight="1" x14ac:dyDescent="0.25">
      <c r="A3372"/>
      <c r="B3372" s="38"/>
      <c r="C3372"/>
      <c r="D3372"/>
      <c r="E3372"/>
      <c r="F3372"/>
      <c r="G3372"/>
    </row>
    <row r="3373" spans="1:7" ht="15" customHeight="1" x14ac:dyDescent="0.25">
      <c r="A3373"/>
      <c r="B3373" s="38"/>
      <c r="C3373"/>
      <c r="D3373"/>
      <c r="E3373"/>
      <c r="F3373"/>
      <c r="G3373"/>
    </row>
    <row r="3374" spans="1:7" ht="15" customHeight="1" x14ac:dyDescent="0.25">
      <c r="A3374"/>
      <c r="B3374" s="38"/>
      <c r="C3374"/>
      <c r="D3374"/>
      <c r="E3374"/>
      <c r="F3374"/>
      <c r="G3374"/>
    </row>
    <row r="3375" spans="1:7" ht="15" customHeight="1" x14ac:dyDescent="0.25">
      <c r="A3375"/>
      <c r="B3375" s="38"/>
      <c r="C3375"/>
      <c r="D3375"/>
      <c r="E3375"/>
      <c r="F3375"/>
      <c r="G3375"/>
    </row>
    <row r="3376" spans="1:7" ht="15" customHeight="1" x14ac:dyDescent="0.25">
      <c r="A3376"/>
      <c r="B3376" s="38"/>
      <c r="C3376"/>
      <c r="D3376"/>
      <c r="E3376"/>
      <c r="F3376"/>
      <c r="G3376"/>
    </row>
    <row r="3377" spans="1:7" ht="15" customHeight="1" x14ac:dyDescent="0.25">
      <c r="A3377"/>
      <c r="B3377" s="38"/>
      <c r="C3377"/>
      <c r="D3377"/>
      <c r="E3377"/>
      <c r="F3377"/>
      <c r="G3377"/>
    </row>
    <row r="3378" spans="1:7" ht="15" customHeight="1" x14ac:dyDescent="0.25">
      <c r="A3378"/>
      <c r="B3378" s="38"/>
      <c r="C3378"/>
      <c r="D3378"/>
      <c r="E3378"/>
      <c r="F3378"/>
      <c r="G3378"/>
    </row>
    <row r="3379" spans="1:7" ht="15" customHeight="1" x14ac:dyDescent="0.25">
      <c r="A3379"/>
      <c r="B3379" s="38"/>
      <c r="C3379"/>
      <c r="D3379"/>
      <c r="E3379"/>
      <c r="F3379"/>
      <c r="G3379"/>
    </row>
    <row r="3380" spans="1:7" ht="15" customHeight="1" x14ac:dyDescent="0.25">
      <c r="A3380"/>
      <c r="B3380" s="38"/>
      <c r="C3380"/>
      <c r="D3380"/>
      <c r="E3380"/>
      <c r="F3380"/>
      <c r="G3380"/>
    </row>
    <row r="3381" spans="1:7" ht="15" customHeight="1" x14ac:dyDescent="0.25">
      <c r="A3381"/>
      <c r="B3381" s="38"/>
      <c r="C3381"/>
      <c r="D3381"/>
      <c r="E3381"/>
      <c r="F3381"/>
      <c r="G3381"/>
    </row>
    <row r="3382" spans="1:7" ht="15" customHeight="1" x14ac:dyDescent="0.25">
      <c r="A3382"/>
      <c r="B3382" s="38"/>
      <c r="C3382"/>
      <c r="D3382"/>
      <c r="E3382"/>
      <c r="F3382"/>
      <c r="G3382"/>
    </row>
    <row r="3383" spans="1:7" ht="15" customHeight="1" x14ac:dyDescent="0.25">
      <c r="A3383"/>
      <c r="B3383" s="38"/>
      <c r="C3383"/>
      <c r="D3383"/>
      <c r="E3383"/>
      <c r="F3383"/>
      <c r="G3383"/>
    </row>
    <row r="3384" spans="1:7" ht="15" customHeight="1" x14ac:dyDescent="0.25">
      <c r="A3384"/>
      <c r="B3384" s="38"/>
      <c r="C3384"/>
      <c r="D3384"/>
      <c r="E3384"/>
      <c r="F3384"/>
      <c r="G3384"/>
    </row>
    <row r="3385" spans="1:7" ht="15" customHeight="1" x14ac:dyDescent="0.25">
      <c r="A3385"/>
      <c r="B3385" s="38"/>
      <c r="C3385"/>
      <c r="D3385"/>
      <c r="E3385"/>
      <c r="F3385"/>
      <c r="G3385"/>
    </row>
    <row r="3386" spans="1:7" ht="15" customHeight="1" x14ac:dyDescent="0.25">
      <c r="A3386"/>
      <c r="B3386" s="38"/>
      <c r="C3386"/>
      <c r="D3386"/>
      <c r="E3386"/>
      <c r="F3386"/>
      <c r="G3386"/>
    </row>
    <row r="3387" spans="1:7" ht="15" customHeight="1" x14ac:dyDescent="0.25">
      <c r="A3387"/>
      <c r="B3387" s="38"/>
      <c r="C3387"/>
      <c r="D3387"/>
      <c r="E3387"/>
      <c r="F3387"/>
      <c r="G3387"/>
    </row>
    <row r="3388" spans="1:7" ht="15" customHeight="1" x14ac:dyDescent="0.25">
      <c r="A3388"/>
      <c r="B3388" s="38"/>
      <c r="C3388"/>
      <c r="D3388"/>
      <c r="E3388"/>
      <c r="F3388"/>
      <c r="G3388"/>
    </row>
    <row r="3389" spans="1:7" ht="15" customHeight="1" x14ac:dyDescent="0.25">
      <c r="A3389"/>
      <c r="B3389" s="38"/>
      <c r="C3389"/>
      <c r="D3389"/>
      <c r="E3389"/>
      <c r="F3389"/>
      <c r="G3389"/>
    </row>
    <row r="3390" spans="1:7" ht="15" customHeight="1" x14ac:dyDescent="0.25">
      <c r="A3390"/>
      <c r="B3390" s="38"/>
      <c r="C3390"/>
      <c r="D3390"/>
      <c r="E3390"/>
      <c r="F3390"/>
      <c r="G3390"/>
    </row>
    <row r="3391" spans="1:7" ht="15" customHeight="1" x14ac:dyDescent="0.25">
      <c r="A3391"/>
      <c r="B3391" s="38"/>
      <c r="C3391"/>
      <c r="D3391"/>
      <c r="E3391"/>
      <c r="F3391"/>
      <c r="G3391"/>
    </row>
    <row r="3392" spans="1:7" ht="15" customHeight="1" x14ac:dyDescent="0.25">
      <c r="A3392"/>
      <c r="B3392" s="38"/>
      <c r="C3392"/>
      <c r="D3392"/>
      <c r="E3392"/>
      <c r="F3392"/>
      <c r="G3392"/>
    </row>
    <row r="3393" spans="1:7" ht="15" customHeight="1" x14ac:dyDescent="0.25">
      <c r="A3393"/>
      <c r="B3393" s="38"/>
      <c r="C3393"/>
      <c r="D3393"/>
      <c r="E3393"/>
      <c r="F3393"/>
      <c r="G3393"/>
    </row>
    <row r="3394" spans="1:7" ht="15" customHeight="1" x14ac:dyDescent="0.25">
      <c r="A3394"/>
      <c r="B3394" s="38"/>
      <c r="C3394"/>
      <c r="D3394"/>
      <c r="E3394"/>
      <c r="F3394"/>
      <c r="G3394"/>
    </row>
    <row r="3395" spans="1:7" ht="15" customHeight="1" x14ac:dyDescent="0.25">
      <c r="A3395"/>
      <c r="B3395" s="38"/>
      <c r="C3395"/>
      <c r="D3395"/>
      <c r="E3395"/>
      <c r="F3395"/>
      <c r="G3395"/>
    </row>
    <row r="3396" spans="1:7" ht="15" customHeight="1" x14ac:dyDescent="0.25">
      <c r="A3396"/>
      <c r="B3396" s="38"/>
      <c r="C3396"/>
      <c r="D3396"/>
      <c r="E3396"/>
      <c r="F3396"/>
      <c r="G3396"/>
    </row>
    <row r="3397" spans="1:7" ht="15" customHeight="1" x14ac:dyDescent="0.25">
      <c r="A3397"/>
      <c r="B3397" s="38"/>
      <c r="C3397"/>
      <c r="D3397"/>
      <c r="E3397"/>
      <c r="F3397"/>
      <c r="G3397"/>
    </row>
    <row r="3398" spans="1:7" ht="15" customHeight="1" x14ac:dyDescent="0.25">
      <c r="A3398"/>
      <c r="B3398" s="38"/>
      <c r="C3398"/>
      <c r="D3398"/>
      <c r="E3398"/>
      <c r="F3398"/>
      <c r="G3398"/>
    </row>
    <row r="3399" spans="1:7" ht="15" customHeight="1" x14ac:dyDescent="0.25">
      <c r="A3399"/>
      <c r="B3399" s="38"/>
      <c r="C3399"/>
      <c r="D3399"/>
      <c r="E3399"/>
      <c r="F3399"/>
      <c r="G3399"/>
    </row>
    <row r="3400" spans="1:7" ht="15" customHeight="1" x14ac:dyDescent="0.25">
      <c r="A3400"/>
      <c r="B3400" s="38"/>
      <c r="C3400"/>
      <c r="D3400"/>
      <c r="E3400"/>
      <c r="F3400"/>
      <c r="G3400"/>
    </row>
    <row r="3401" spans="1:7" ht="15" customHeight="1" x14ac:dyDescent="0.25">
      <c r="A3401"/>
      <c r="B3401" s="38"/>
      <c r="C3401"/>
      <c r="D3401"/>
      <c r="E3401"/>
      <c r="F3401"/>
      <c r="G3401"/>
    </row>
    <row r="3402" spans="1:7" ht="15" customHeight="1" x14ac:dyDescent="0.25">
      <c r="A3402"/>
      <c r="B3402" s="38"/>
      <c r="C3402"/>
      <c r="D3402"/>
      <c r="E3402"/>
      <c r="F3402"/>
      <c r="G3402"/>
    </row>
    <row r="3403" spans="1:7" ht="15" customHeight="1" x14ac:dyDescent="0.25">
      <c r="A3403"/>
      <c r="B3403" s="38"/>
      <c r="C3403"/>
      <c r="D3403"/>
      <c r="E3403"/>
      <c r="F3403"/>
      <c r="G3403"/>
    </row>
    <row r="3404" spans="1:7" ht="15" customHeight="1" x14ac:dyDescent="0.25">
      <c r="A3404"/>
      <c r="B3404" s="38"/>
      <c r="C3404"/>
      <c r="D3404"/>
      <c r="E3404"/>
      <c r="F3404"/>
      <c r="G3404"/>
    </row>
    <row r="3405" spans="1:7" ht="15" customHeight="1" x14ac:dyDescent="0.25">
      <c r="A3405"/>
      <c r="B3405" s="38"/>
      <c r="C3405"/>
      <c r="D3405"/>
      <c r="E3405"/>
      <c r="F3405"/>
      <c r="G3405"/>
    </row>
    <row r="3406" spans="1:7" ht="15" customHeight="1" x14ac:dyDescent="0.25">
      <c r="A3406"/>
      <c r="B3406" s="38"/>
      <c r="C3406"/>
      <c r="D3406"/>
      <c r="E3406"/>
      <c r="F3406"/>
      <c r="G3406"/>
    </row>
    <row r="3407" spans="1:7" ht="15" customHeight="1" x14ac:dyDescent="0.25">
      <c r="A3407"/>
      <c r="B3407" s="38"/>
      <c r="C3407"/>
      <c r="D3407"/>
      <c r="E3407"/>
      <c r="F3407"/>
      <c r="G3407"/>
    </row>
    <row r="3408" spans="1:7" ht="15" customHeight="1" x14ac:dyDescent="0.25">
      <c r="A3408"/>
      <c r="B3408" s="38"/>
      <c r="C3408"/>
      <c r="D3408"/>
      <c r="E3408"/>
      <c r="F3408"/>
      <c r="G3408"/>
    </row>
    <row r="3409" spans="1:7" ht="15" customHeight="1" x14ac:dyDescent="0.25">
      <c r="A3409"/>
      <c r="B3409" s="38"/>
      <c r="C3409"/>
      <c r="D3409"/>
      <c r="E3409"/>
      <c r="F3409"/>
      <c r="G3409"/>
    </row>
    <row r="3410" spans="1:7" ht="15" customHeight="1" x14ac:dyDescent="0.25">
      <c r="A3410"/>
      <c r="B3410" s="38"/>
      <c r="C3410"/>
      <c r="D3410"/>
      <c r="E3410"/>
      <c r="F3410"/>
      <c r="G3410"/>
    </row>
    <row r="3411" spans="1:7" ht="15" customHeight="1" x14ac:dyDescent="0.25">
      <c r="A3411"/>
      <c r="B3411" s="38"/>
      <c r="C3411"/>
      <c r="D3411"/>
      <c r="E3411"/>
      <c r="F3411"/>
      <c r="G3411"/>
    </row>
    <row r="3412" spans="1:7" ht="15" customHeight="1" x14ac:dyDescent="0.25">
      <c r="A3412"/>
      <c r="B3412" s="38"/>
      <c r="C3412"/>
      <c r="D3412"/>
      <c r="E3412"/>
      <c r="F3412"/>
      <c r="G3412"/>
    </row>
    <row r="3413" spans="1:7" ht="15" customHeight="1" x14ac:dyDescent="0.25">
      <c r="A3413"/>
      <c r="B3413" s="38"/>
      <c r="C3413"/>
      <c r="D3413"/>
      <c r="E3413"/>
      <c r="F3413"/>
      <c r="G3413"/>
    </row>
    <row r="3414" spans="1:7" ht="15" customHeight="1" x14ac:dyDescent="0.25">
      <c r="A3414"/>
      <c r="B3414" s="38"/>
      <c r="C3414"/>
      <c r="D3414"/>
      <c r="E3414"/>
      <c r="F3414"/>
      <c r="G3414"/>
    </row>
    <row r="3415" spans="1:7" ht="15" customHeight="1" x14ac:dyDescent="0.25">
      <c r="A3415"/>
      <c r="B3415" s="38"/>
      <c r="C3415"/>
      <c r="D3415"/>
      <c r="E3415"/>
      <c r="F3415"/>
      <c r="G3415"/>
    </row>
    <row r="3416" spans="1:7" ht="15" customHeight="1" x14ac:dyDescent="0.25">
      <c r="A3416"/>
      <c r="B3416" s="38"/>
      <c r="C3416"/>
      <c r="D3416"/>
      <c r="E3416"/>
      <c r="F3416"/>
      <c r="G3416"/>
    </row>
    <row r="3417" spans="1:7" ht="15" customHeight="1" x14ac:dyDescent="0.25">
      <c r="A3417"/>
      <c r="B3417" s="38"/>
      <c r="C3417"/>
      <c r="D3417"/>
      <c r="E3417"/>
      <c r="F3417"/>
      <c r="G3417"/>
    </row>
    <row r="3418" spans="1:7" ht="15" customHeight="1" x14ac:dyDescent="0.25">
      <c r="A3418"/>
      <c r="B3418" s="38"/>
      <c r="C3418"/>
      <c r="D3418"/>
      <c r="E3418"/>
      <c r="F3418"/>
      <c r="G3418"/>
    </row>
    <row r="3419" spans="1:7" ht="15" customHeight="1" x14ac:dyDescent="0.25">
      <c r="A3419"/>
      <c r="B3419" s="38"/>
      <c r="C3419"/>
      <c r="D3419"/>
      <c r="E3419"/>
      <c r="F3419"/>
      <c r="G3419"/>
    </row>
    <row r="3420" spans="1:7" ht="15" customHeight="1" x14ac:dyDescent="0.25">
      <c r="A3420"/>
      <c r="B3420" s="38"/>
      <c r="C3420"/>
      <c r="D3420"/>
      <c r="E3420"/>
      <c r="F3420"/>
      <c r="G3420"/>
    </row>
    <row r="3421" spans="1:7" ht="15" customHeight="1" x14ac:dyDescent="0.25">
      <c r="A3421"/>
      <c r="B3421" s="38"/>
      <c r="C3421"/>
      <c r="D3421"/>
      <c r="E3421"/>
      <c r="F3421"/>
      <c r="G3421"/>
    </row>
    <row r="3422" spans="1:7" ht="15" customHeight="1" x14ac:dyDescent="0.25">
      <c r="A3422"/>
      <c r="B3422" s="38"/>
      <c r="C3422"/>
      <c r="D3422"/>
      <c r="E3422"/>
      <c r="F3422"/>
      <c r="G3422"/>
    </row>
    <row r="3423" spans="1:7" ht="15" customHeight="1" x14ac:dyDescent="0.25">
      <c r="A3423"/>
      <c r="B3423" s="38"/>
      <c r="C3423"/>
      <c r="D3423"/>
      <c r="E3423"/>
      <c r="F3423"/>
      <c r="G3423"/>
    </row>
    <row r="3424" spans="1:7" ht="15" customHeight="1" x14ac:dyDescent="0.25">
      <c r="A3424"/>
      <c r="B3424" s="38"/>
      <c r="C3424"/>
      <c r="D3424"/>
      <c r="E3424"/>
      <c r="F3424"/>
      <c r="G3424"/>
    </row>
    <row r="3425" spans="1:7" ht="15" customHeight="1" x14ac:dyDescent="0.25">
      <c r="A3425"/>
      <c r="B3425" s="38"/>
      <c r="C3425"/>
      <c r="D3425"/>
      <c r="E3425"/>
      <c r="F3425"/>
      <c r="G3425"/>
    </row>
    <row r="3426" spans="1:7" ht="15" customHeight="1" x14ac:dyDescent="0.25">
      <c r="A3426"/>
      <c r="B3426" s="38"/>
      <c r="C3426"/>
      <c r="D3426"/>
      <c r="E3426"/>
      <c r="F3426"/>
      <c r="G3426"/>
    </row>
    <row r="3427" spans="1:7" ht="15" customHeight="1" x14ac:dyDescent="0.25">
      <c r="A3427"/>
      <c r="B3427" s="38"/>
      <c r="C3427"/>
      <c r="D3427"/>
      <c r="E3427"/>
      <c r="F3427"/>
      <c r="G3427"/>
    </row>
    <row r="3428" spans="1:7" ht="15" customHeight="1" x14ac:dyDescent="0.25">
      <c r="A3428"/>
      <c r="B3428" s="38"/>
      <c r="C3428"/>
      <c r="D3428"/>
      <c r="E3428"/>
      <c r="F3428"/>
      <c r="G3428"/>
    </row>
    <row r="3429" spans="1:7" ht="15" customHeight="1" x14ac:dyDescent="0.25">
      <c r="A3429"/>
      <c r="B3429" s="38"/>
      <c r="C3429"/>
      <c r="D3429"/>
      <c r="E3429"/>
      <c r="F3429"/>
      <c r="G3429"/>
    </row>
    <row r="3430" spans="1:7" ht="15" customHeight="1" x14ac:dyDescent="0.25">
      <c r="A3430"/>
      <c r="B3430" s="38"/>
      <c r="C3430"/>
      <c r="D3430"/>
      <c r="E3430"/>
      <c r="F3430"/>
      <c r="G3430"/>
    </row>
    <row r="3431" spans="1:7" ht="15" customHeight="1" x14ac:dyDescent="0.25">
      <c r="A3431"/>
      <c r="B3431" s="38"/>
      <c r="C3431"/>
      <c r="D3431"/>
      <c r="E3431"/>
      <c r="F3431"/>
      <c r="G3431"/>
    </row>
    <row r="3432" spans="1:7" ht="15" customHeight="1" x14ac:dyDescent="0.25">
      <c r="A3432"/>
      <c r="B3432" s="38"/>
      <c r="C3432"/>
      <c r="D3432"/>
      <c r="E3432"/>
      <c r="F3432"/>
      <c r="G3432"/>
    </row>
    <row r="3433" spans="1:7" ht="15" customHeight="1" x14ac:dyDescent="0.25">
      <c r="A3433"/>
      <c r="B3433" s="38"/>
      <c r="C3433"/>
      <c r="D3433"/>
      <c r="E3433"/>
      <c r="F3433"/>
      <c r="G3433"/>
    </row>
    <row r="3434" spans="1:7" ht="15" customHeight="1" x14ac:dyDescent="0.25">
      <c r="A3434"/>
      <c r="B3434" s="38"/>
      <c r="C3434"/>
      <c r="D3434"/>
      <c r="E3434"/>
      <c r="F3434"/>
      <c r="G3434"/>
    </row>
    <row r="3435" spans="1:7" ht="15" customHeight="1" x14ac:dyDescent="0.25">
      <c r="A3435"/>
      <c r="B3435" s="38"/>
      <c r="C3435"/>
      <c r="D3435"/>
      <c r="E3435"/>
      <c r="F3435"/>
      <c r="G3435"/>
    </row>
    <row r="3436" spans="1:7" ht="15" customHeight="1" x14ac:dyDescent="0.25">
      <c r="A3436"/>
      <c r="B3436" s="38"/>
      <c r="C3436"/>
      <c r="D3436"/>
      <c r="E3436"/>
      <c r="F3436"/>
      <c r="G3436"/>
    </row>
    <row r="3437" spans="1:7" ht="15" customHeight="1" x14ac:dyDescent="0.25">
      <c r="A3437"/>
      <c r="B3437" s="38"/>
      <c r="C3437"/>
      <c r="D3437"/>
      <c r="E3437"/>
      <c r="F3437"/>
      <c r="G3437"/>
    </row>
    <row r="3438" spans="1:7" ht="15" customHeight="1" x14ac:dyDescent="0.25">
      <c r="A3438"/>
      <c r="B3438" s="38"/>
      <c r="C3438"/>
      <c r="D3438"/>
      <c r="E3438"/>
      <c r="F3438"/>
      <c r="G3438"/>
    </row>
    <row r="3439" spans="1:7" ht="15" customHeight="1" x14ac:dyDescent="0.25">
      <c r="A3439"/>
      <c r="B3439" s="38"/>
      <c r="C3439"/>
      <c r="D3439"/>
      <c r="E3439"/>
      <c r="F3439"/>
      <c r="G3439"/>
    </row>
    <row r="3440" spans="1:7" ht="15" customHeight="1" x14ac:dyDescent="0.25">
      <c r="A3440"/>
      <c r="B3440" s="38"/>
      <c r="C3440"/>
      <c r="D3440"/>
      <c r="E3440"/>
      <c r="F3440"/>
      <c r="G3440"/>
    </row>
    <row r="3441" spans="1:7" ht="15" customHeight="1" x14ac:dyDescent="0.25">
      <c r="A3441"/>
      <c r="B3441" s="38"/>
      <c r="C3441"/>
      <c r="D3441"/>
      <c r="E3441"/>
      <c r="F3441"/>
      <c r="G3441"/>
    </row>
    <row r="3442" spans="1:7" ht="15" customHeight="1" x14ac:dyDescent="0.25">
      <c r="A3442"/>
      <c r="B3442" s="38"/>
      <c r="C3442"/>
      <c r="D3442"/>
      <c r="E3442"/>
      <c r="F3442"/>
      <c r="G3442"/>
    </row>
    <row r="3443" spans="1:7" ht="15" customHeight="1" x14ac:dyDescent="0.25">
      <c r="A3443"/>
      <c r="B3443" s="38"/>
      <c r="C3443"/>
      <c r="D3443"/>
      <c r="E3443"/>
      <c r="F3443"/>
      <c r="G3443"/>
    </row>
    <row r="3444" spans="1:7" ht="15" customHeight="1" x14ac:dyDescent="0.25">
      <c r="A3444"/>
      <c r="B3444" s="38"/>
      <c r="C3444"/>
      <c r="D3444"/>
      <c r="E3444"/>
      <c r="F3444"/>
      <c r="G3444"/>
    </row>
    <row r="3445" spans="1:7" ht="15" customHeight="1" x14ac:dyDescent="0.25">
      <c r="A3445"/>
      <c r="B3445" s="38"/>
      <c r="C3445"/>
      <c r="D3445"/>
      <c r="E3445"/>
      <c r="F3445"/>
      <c r="G3445"/>
    </row>
    <row r="3446" spans="1:7" ht="15" customHeight="1" x14ac:dyDescent="0.25">
      <c r="A3446"/>
      <c r="B3446" s="38"/>
      <c r="C3446"/>
      <c r="D3446"/>
      <c r="E3446"/>
      <c r="F3446"/>
      <c r="G3446"/>
    </row>
    <row r="3447" spans="1:7" ht="15" customHeight="1" x14ac:dyDescent="0.25">
      <c r="A3447"/>
      <c r="B3447" s="38"/>
      <c r="C3447"/>
      <c r="D3447"/>
      <c r="E3447"/>
      <c r="F3447"/>
      <c r="G3447"/>
    </row>
    <row r="3448" spans="1:7" ht="15" customHeight="1" x14ac:dyDescent="0.25">
      <c r="A3448"/>
      <c r="B3448" s="38"/>
      <c r="C3448"/>
      <c r="D3448"/>
      <c r="E3448"/>
      <c r="F3448"/>
      <c r="G3448"/>
    </row>
    <row r="3449" spans="1:7" ht="15" customHeight="1" x14ac:dyDescent="0.25">
      <c r="A3449"/>
      <c r="B3449" s="38"/>
      <c r="C3449"/>
      <c r="D3449"/>
      <c r="E3449"/>
      <c r="F3449"/>
      <c r="G3449"/>
    </row>
    <row r="3450" spans="1:7" ht="15" customHeight="1" x14ac:dyDescent="0.25">
      <c r="A3450"/>
      <c r="B3450" s="38"/>
      <c r="C3450"/>
      <c r="D3450"/>
      <c r="E3450"/>
      <c r="F3450"/>
      <c r="G3450"/>
    </row>
    <row r="3451" spans="1:7" ht="15" customHeight="1" x14ac:dyDescent="0.25">
      <c r="A3451"/>
      <c r="B3451" s="38"/>
      <c r="C3451"/>
      <c r="D3451"/>
      <c r="E3451"/>
      <c r="F3451"/>
      <c r="G3451"/>
    </row>
    <row r="3452" spans="1:7" ht="15" customHeight="1" x14ac:dyDescent="0.25">
      <c r="A3452"/>
      <c r="B3452" s="38"/>
      <c r="C3452"/>
      <c r="D3452"/>
      <c r="E3452"/>
      <c r="F3452"/>
      <c r="G3452"/>
    </row>
    <row r="3453" spans="1:7" ht="15" customHeight="1" x14ac:dyDescent="0.25">
      <c r="A3453"/>
      <c r="B3453" s="38"/>
      <c r="C3453"/>
      <c r="D3453"/>
      <c r="E3453"/>
      <c r="F3453"/>
      <c r="G3453"/>
    </row>
    <row r="3454" spans="1:7" ht="15" customHeight="1" x14ac:dyDescent="0.25">
      <c r="A3454"/>
      <c r="B3454" s="38"/>
      <c r="C3454"/>
      <c r="D3454"/>
      <c r="E3454"/>
      <c r="F3454"/>
      <c r="G3454"/>
    </row>
    <row r="3455" spans="1:7" ht="15" customHeight="1" x14ac:dyDescent="0.25">
      <c r="A3455"/>
      <c r="B3455" s="38"/>
      <c r="C3455"/>
      <c r="D3455"/>
      <c r="E3455"/>
      <c r="F3455"/>
      <c r="G3455"/>
    </row>
    <row r="3456" spans="1:7" ht="15" customHeight="1" x14ac:dyDescent="0.25">
      <c r="A3456"/>
      <c r="B3456" s="38"/>
      <c r="C3456"/>
      <c r="D3456"/>
      <c r="E3456"/>
      <c r="F3456"/>
      <c r="G3456"/>
    </row>
    <row r="3457" spans="1:7" ht="15" customHeight="1" x14ac:dyDescent="0.25">
      <c r="A3457"/>
      <c r="B3457" s="38"/>
      <c r="C3457"/>
      <c r="D3457"/>
      <c r="E3457"/>
      <c r="F3457"/>
      <c r="G3457"/>
    </row>
    <row r="3458" spans="1:7" ht="15" customHeight="1" x14ac:dyDescent="0.25">
      <c r="A3458"/>
      <c r="B3458" s="38"/>
      <c r="C3458"/>
      <c r="D3458"/>
      <c r="E3458"/>
      <c r="F3458"/>
      <c r="G3458"/>
    </row>
    <row r="3459" spans="1:7" ht="15" customHeight="1" x14ac:dyDescent="0.25">
      <c r="A3459"/>
      <c r="B3459" s="38"/>
      <c r="C3459"/>
      <c r="D3459"/>
      <c r="E3459"/>
      <c r="F3459"/>
      <c r="G3459"/>
    </row>
    <row r="3460" spans="1:7" ht="15" customHeight="1" x14ac:dyDescent="0.25">
      <c r="A3460"/>
      <c r="B3460" s="38"/>
      <c r="C3460"/>
      <c r="D3460"/>
      <c r="E3460"/>
      <c r="F3460"/>
      <c r="G3460"/>
    </row>
    <row r="3461" spans="1:7" ht="15" customHeight="1" x14ac:dyDescent="0.25">
      <c r="A3461"/>
      <c r="B3461" s="38"/>
      <c r="C3461"/>
      <c r="D3461"/>
      <c r="E3461"/>
      <c r="F3461"/>
      <c r="G3461"/>
    </row>
    <row r="3462" spans="1:7" ht="15" customHeight="1" x14ac:dyDescent="0.25">
      <c r="A3462"/>
      <c r="B3462" s="38"/>
      <c r="C3462"/>
      <c r="D3462"/>
      <c r="E3462"/>
      <c r="F3462"/>
      <c r="G3462"/>
    </row>
    <row r="3463" spans="1:7" ht="15" customHeight="1" x14ac:dyDescent="0.25">
      <c r="A3463"/>
      <c r="B3463" s="38"/>
      <c r="C3463"/>
      <c r="D3463"/>
      <c r="E3463"/>
      <c r="F3463"/>
      <c r="G3463"/>
    </row>
    <row r="3464" spans="1:7" ht="15" customHeight="1" x14ac:dyDescent="0.25">
      <c r="A3464"/>
      <c r="B3464" s="38"/>
      <c r="C3464"/>
      <c r="D3464"/>
      <c r="E3464"/>
      <c r="F3464"/>
      <c r="G3464"/>
    </row>
    <row r="3465" spans="1:7" ht="15" customHeight="1" x14ac:dyDescent="0.25">
      <c r="A3465"/>
      <c r="B3465" s="38"/>
      <c r="C3465"/>
      <c r="D3465"/>
      <c r="E3465"/>
      <c r="F3465"/>
      <c r="G3465"/>
    </row>
    <row r="3466" spans="1:7" ht="15" customHeight="1" x14ac:dyDescent="0.25">
      <c r="A3466"/>
      <c r="B3466" s="38"/>
      <c r="C3466"/>
      <c r="D3466"/>
      <c r="E3466"/>
      <c r="F3466"/>
      <c r="G3466"/>
    </row>
    <row r="3467" spans="1:7" ht="15" customHeight="1" x14ac:dyDescent="0.25">
      <c r="A3467"/>
      <c r="B3467" s="38"/>
      <c r="C3467"/>
      <c r="D3467"/>
      <c r="E3467"/>
      <c r="F3467"/>
      <c r="G3467"/>
    </row>
    <row r="3468" spans="1:7" ht="15" customHeight="1" x14ac:dyDescent="0.25">
      <c r="A3468"/>
      <c r="B3468" s="38"/>
      <c r="C3468"/>
      <c r="D3468"/>
      <c r="E3468"/>
      <c r="F3468"/>
      <c r="G3468"/>
    </row>
    <row r="3469" spans="1:7" ht="15" customHeight="1" x14ac:dyDescent="0.25">
      <c r="A3469"/>
      <c r="B3469" s="38"/>
      <c r="C3469"/>
      <c r="D3469"/>
      <c r="E3469"/>
      <c r="F3469"/>
      <c r="G3469"/>
    </row>
    <row r="3470" spans="1:7" ht="15" customHeight="1" x14ac:dyDescent="0.25">
      <c r="A3470"/>
      <c r="B3470" s="38"/>
      <c r="C3470"/>
      <c r="D3470"/>
      <c r="E3470"/>
      <c r="F3470"/>
      <c r="G3470"/>
    </row>
    <row r="3471" spans="1:7" ht="15" customHeight="1" x14ac:dyDescent="0.25">
      <c r="A3471"/>
      <c r="B3471" s="38"/>
      <c r="C3471"/>
      <c r="D3471"/>
      <c r="E3471"/>
      <c r="F3471"/>
      <c r="G3471"/>
    </row>
    <row r="3472" spans="1:7" ht="15" customHeight="1" x14ac:dyDescent="0.25">
      <c r="A3472"/>
      <c r="B3472" s="38"/>
      <c r="C3472"/>
      <c r="D3472"/>
      <c r="E3472"/>
      <c r="F3472"/>
      <c r="G3472"/>
    </row>
    <row r="3473" spans="1:7" ht="15" customHeight="1" x14ac:dyDescent="0.25">
      <c r="A3473"/>
      <c r="B3473" s="38"/>
      <c r="C3473"/>
      <c r="D3473"/>
      <c r="E3473"/>
      <c r="F3473"/>
      <c r="G3473"/>
    </row>
    <row r="3474" spans="1:7" ht="15" customHeight="1" x14ac:dyDescent="0.25">
      <c r="A3474"/>
      <c r="B3474" s="38"/>
      <c r="C3474"/>
      <c r="D3474"/>
      <c r="E3474"/>
      <c r="F3474"/>
      <c r="G3474"/>
    </row>
    <row r="3475" spans="1:7" ht="15" customHeight="1" x14ac:dyDescent="0.25">
      <c r="A3475"/>
      <c r="B3475" s="38"/>
      <c r="C3475"/>
      <c r="D3475"/>
      <c r="E3475"/>
      <c r="F3475"/>
      <c r="G3475"/>
    </row>
    <row r="3476" spans="1:7" ht="15" customHeight="1" x14ac:dyDescent="0.25">
      <c r="A3476"/>
      <c r="B3476" s="38"/>
      <c r="C3476"/>
      <c r="D3476"/>
      <c r="E3476"/>
      <c r="F3476"/>
      <c r="G3476"/>
    </row>
    <row r="3477" spans="1:7" ht="15" customHeight="1" x14ac:dyDescent="0.25">
      <c r="A3477"/>
      <c r="B3477" s="38"/>
      <c r="C3477"/>
      <c r="D3477"/>
      <c r="E3477"/>
      <c r="F3477"/>
      <c r="G3477"/>
    </row>
    <row r="3478" spans="1:7" ht="15" customHeight="1" x14ac:dyDescent="0.25">
      <c r="A3478"/>
      <c r="B3478" s="38"/>
      <c r="C3478"/>
      <c r="D3478"/>
      <c r="E3478"/>
      <c r="F3478"/>
      <c r="G3478"/>
    </row>
    <row r="3479" spans="1:7" ht="15" customHeight="1" x14ac:dyDescent="0.25">
      <c r="A3479"/>
      <c r="B3479" s="38"/>
      <c r="C3479"/>
      <c r="D3479"/>
      <c r="E3479"/>
      <c r="F3479"/>
      <c r="G3479"/>
    </row>
    <row r="3480" spans="1:7" ht="15" customHeight="1" x14ac:dyDescent="0.25">
      <c r="A3480"/>
      <c r="B3480" s="38"/>
      <c r="C3480"/>
      <c r="D3480"/>
      <c r="E3480"/>
      <c r="F3480"/>
      <c r="G3480"/>
    </row>
    <row r="3481" spans="1:7" ht="15" customHeight="1" x14ac:dyDescent="0.25">
      <c r="A3481"/>
      <c r="B3481" s="38"/>
      <c r="C3481"/>
      <c r="D3481"/>
      <c r="E3481"/>
      <c r="F3481"/>
      <c r="G3481"/>
    </row>
    <row r="3482" spans="1:7" ht="15" customHeight="1" x14ac:dyDescent="0.25">
      <c r="A3482"/>
      <c r="B3482" s="38"/>
      <c r="C3482"/>
      <c r="D3482"/>
      <c r="E3482"/>
      <c r="F3482"/>
      <c r="G3482"/>
    </row>
    <row r="3483" spans="1:7" ht="15" customHeight="1" x14ac:dyDescent="0.25">
      <c r="A3483"/>
      <c r="B3483" s="38"/>
      <c r="C3483"/>
      <c r="D3483"/>
      <c r="E3483"/>
      <c r="F3483"/>
      <c r="G3483"/>
    </row>
    <row r="3484" spans="1:7" ht="15" customHeight="1" x14ac:dyDescent="0.25">
      <c r="A3484"/>
      <c r="B3484" s="38"/>
      <c r="C3484"/>
      <c r="D3484"/>
      <c r="E3484"/>
      <c r="F3484"/>
      <c r="G3484"/>
    </row>
    <row r="3485" spans="1:7" ht="15" customHeight="1" x14ac:dyDescent="0.25">
      <c r="A3485"/>
      <c r="B3485" s="38"/>
      <c r="C3485"/>
      <c r="D3485"/>
      <c r="E3485"/>
      <c r="F3485"/>
      <c r="G3485"/>
    </row>
    <row r="3486" spans="1:7" ht="15" customHeight="1" x14ac:dyDescent="0.25">
      <c r="A3486"/>
      <c r="B3486" s="38"/>
      <c r="C3486"/>
      <c r="D3486"/>
      <c r="E3486"/>
      <c r="F3486"/>
      <c r="G3486"/>
    </row>
    <row r="3487" spans="1:7" ht="15" customHeight="1" x14ac:dyDescent="0.25">
      <c r="A3487"/>
      <c r="B3487" s="38"/>
      <c r="C3487"/>
      <c r="D3487"/>
      <c r="E3487"/>
      <c r="F3487"/>
      <c r="G3487"/>
    </row>
    <row r="3488" spans="1:7" ht="15" customHeight="1" x14ac:dyDescent="0.25">
      <c r="A3488"/>
      <c r="B3488" s="38"/>
      <c r="C3488"/>
      <c r="D3488"/>
      <c r="E3488"/>
      <c r="F3488"/>
      <c r="G3488"/>
    </row>
    <row r="3489" spans="1:7" ht="15" customHeight="1" x14ac:dyDescent="0.25">
      <c r="A3489"/>
      <c r="B3489" s="38"/>
      <c r="C3489"/>
      <c r="D3489"/>
      <c r="E3489"/>
      <c r="F3489"/>
      <c r="G3489"/>
    </row>
    <row r="3490" spans="1:7" ht="15" customHeight="1" x14ac:dyDescent="0.25">
      <c r="A3490"/>
      <c r="B3490" s="38"/>
      <c r="C3490"/>
      <c r="D3490"/>
      <c r="E3490"/>
      <c r="F3490"/>
      <c r="G3490"/>
    </row>
    <row r="3491" spans="1:7" ht="15" customHeight="1" x14ac:dyDescent="0.25">
      <c r="A3491"/>
      <c r="B3491" s="38"/>
      <c r="C3491"/>
      <c r="D3491"/>
      <c r="E3491"/>
      <c r="F3491"/>
      <c r="G3491"/>
    </row>
    <row r="3492" spans="1:7" ht="15" customHeight="1" x14ac:dyDescent="0.25">
      <c r="A3492"/>
      <c r="B3492" s="38"/>
      <c r="C3492"/>
      <c r="D3492"/>
      <c r="E3492"/>
      <c r="F3492"/>
      <c r="G3492"/>
    </row>
    <row r="3493" spans="1:7" ht="15" customHeight="1" x14ac:dyDescent="0.25">
      <c r="A3493"/>
      <c r="B3493" s="38"/>
      <c r="C3493"/>
      <c r="D3493"/>
      <c r="E3493"/>
      <c r="F3493"/>
      <c r="G3493"/>
    </row>
    <row r="3494" spans="1:7" ht="15" customHeight="1" x14ac:dyDescent="0.25">
      <c r="A3494"/>
      <c r="B3494" s="38"/>
      <c r="C3494"/>
      <c r="D3494"/>
      <c r="E3494"/>
      <c r="F3494"/>
      <c r="G3494"/>
    </row>
    <row r="3495" spans="1:7" ht="15" customHeight="1" x14ac:dyDescent="0.25">
      <c r="A3495"/>
      <c r="B3495" s="38"/>
      <c r="C3495"/>
      <c r="D3495"/>
      <c r="E3495"/>
      <c r="F3495"/>
      <c r="G3495"/>
    </row>
    <row r="3496" spans="1:7" ht="15" customHeight="1" x14ac:dyDescent="0.25">
      <c r="A3496"/>
      <c r="B3496" s="38"/>
      <c r="C3496"/>
      <c r="D3496"/>
      <c r="E3496"/>
      <c r="F3496"/>
      <c r="G3496"/>
    </row>
    <row r="3497" spans="1:7" ht="15" customHeight="1" x14ac:dyDescent="0.25">
      <c r="A3497"/>
      <c r="B3497" s="38"/>
      <c r="C3497"/>
      <c r="D3497"/>
      <c r="E3497"/>
      <c r="F3497"/>
      <c r="G3497"/>
    </row>
    <row r="3498" spans="1:7" ht="15" customHeight="1" x14ac:dyDescent="0.25">
      <c r="A3498"/>
      <c r="B3498" s="38"/>
      <c r="C3498"/>
      <c r="D3498"/>
      <c r="E3498"/>
      <c r="F3498"/>
      <c r="G3498"/>
    </row>
    <row r="3499" spans="1:7" ht="15" customHeight="1" x14ac:dyDescent="0.25">
      <c r="A3499"/>
      <c r="B3499" s="38"/>
      <c r="C3499"/>
      <c r="D3499"/>
      <c r="E3499"/>
      <c r="F3499"/>
      <c r="G3499"/>
    </row>
    <row r="3500" spans="1:7" ht="15" customHeight="1" x14ac:dyDescent="0.25">
      <c r="A3500"/>
      <c r="B3500" s="38"/>
      <c r="C3500"/>
      <c r="D3500"/>
      <c r="E3500"/>
      <c r="F3500"/>
      <c r="G3500"/>
    </row>
    <row r="3501" spans="1:7" ht="15" customHeight="1" x14ac:dyDescent="0.25">
      <c r="A3501"/>
      <c r="B3501" s="38"/>
      <c r="C3501"/>
      <c r="D3501"/>
      <c r="E3501"/>
      <c r="F3501"/>
      <c r="G3501"/>
    </row>
    <row r="3502" spans="1:7" ht="15" customHeight="1" x14ac:dyDescent="0.25">
      <c r="A3502"/>
      <c r="B3502" s="38"/>
      <c r="C3502"/>
      <c r="D3502"/>
      <c r="E3502"/>
      <c r="F3502"/>
      <c r="G3502"/>
    </row>
    <row r="3503" spans="1:7" ht="15" customHeight="1" x14ac:dyDescent="0.25">
      <c r="A3503"/>
      <c r="B3503" s="38"/>
      <c r="C3503"/>
      <c r="D3503"/>
      <c r="E3503"/>
      <c r="F3503"/>
      <c r="G3503"/>
    </row>
    <row r="3504" spans="1:7" ht="15" customHeight="1" x14ac:dyDescent="0.25">
      <c r="A3504"/>
      <c r="B3504" s="38"/>
      <c r="C3504"/>
      <c r="D3504"/>
      <c r="E3504"/>
      <c r="F3504"/>
      <c r="G3504"/>
    </row>
    <row r="3505" spans="1:7" ht="15" customHeight="1" x14ac:dyDescent="0.25">
      <c r="A3505"/>
      <c r="B3505" s="38"/>
      <c r="C3505"/>
      <c r="D3505"/>
      <c r="E3505"/>
      <c r="F3505"/>
      <c r="G3505"/>
    </row>
    <row r="3506" spans="1:7" ht="15" customHeight="1" x14ac:dyDescent="0.25">
      <c r="A3506"/>
      <c r="B3506" s="38"/>
      <c r="C3506"/>
      <c r="D3506"/>
      <c r="E3506"/>
      <c r="F3506"/>
      <c r="G3506"/>
    </row>
    <row r="3507" spans="1:7" ht="15" customHeight="1" x14ac:dyDescent="0.25">
      <c r="A3507"/>
      <c r="B3507" s="38"/>
      <c r="C3507"/>
      <c r="D3507"/>
      <c r="E3507"/>
      <c r="F3507"/>
      <c r="G3507"/>
    </row>
    <row r="3508" spans="1:7" ht="15" customHeight="1" x14ac:dyDescent="0.25">
      <c r="A3508"/>
      <c r="B3508" s="38"/>
      <c r="C3508"/>
      <c r="D3508"/>
      <c r="E3508"/>
      <c r="F3508"/>
      <c r="G3508"/>
    </row>
    <row r="3509" spans="1:7" ht="15" customHeight="1" x14ac:dyDescent="0.25">
      <c r="A3509"/>
      <c r="B3509" s="38"/>
      <c r="C3509"/>
      <c r="D3509"/>
      <c r="E3509"/>
      <c r="F3509"/>
      <c r="G3509"/>
    </row>
    <row r="3510" spans="1:7" ht="15" customHeight="1" x14ac:dyDescent="0.25">
      <c r="A3510"/>
      <c r="B3510" s="38"/>
      <c r="C3510"/>
      <c r="D3510"/>
      <c r="E3510"/>
      <c r="F3510"/>
      <c r="G3510"/>
    </row>
    <row r="3511" spans="1:7" ht="15" customHeight="1" x14ac:dyDescent="0.25">
      <c r="A3511"/>
      <c r="B3511" s="38"/>
      <c r="C3511"/>
      <c r="D3511"/>
      <c r="E3511"/>
      <c r="F3511"/>
      <c r="G3511"/>
    </row>
    <row r="3512" spans="1:7" ht="15" customHeight="1" x14ac:dyDescent="0.25">
      <c r="A3512"/>
      <c r="B3512" s="38"/>
      <c r="C3512"/>
      <c r="D3512"/>
      <c r="E3512"/>
      <c r="F3512"/>
      <c r="G3512"/>
    </row>
    <row r="3513" spans="1:7" ht="15" customHeight="1" x14ac:dyDescent="0.25">
      <c r="A3513"/>
      <c r="B3513" s="38"/>
      <c r="C3513"/>
      <c r="D3513"/>
      <c r="E3513"/>
      <c r="F3513"/>
      <c r="G3513"/>
    </row>
    <row r="3514" spans="1:7" ht="15" customHeight="1" x14ac:dyDescent="0.25">
      <c r="A3514"/>
      <c r="B3514" s="38"/>
      <c r="C3514"/>
      <c r="D3514"/>
      <c r="E3514"/>
      <c r="F3514"/>
      <c r="G3514"/>
    </row>
    <row r="3515" spans="1:7" ht="15" customHeight="1" x14ac:dyDescent="0.25">
      <c r="A3515"/>
      <c r="B3515" s="38"/>
      <c r="C3515"/>
      <c r="D3515"/>
      <c r="E3515"/>
      <c r="F3515"/>
      <c r="G3515"/>
    </row>
    <row r="3516" spans="1:7" ht="15" customHeight="1" x14ac:dyDescent="0.25">
      <c r="A3516"/>
      <c r="B3516" s="38"/>
      <c r="C3516"/>
      <c r="D3516"/>
      <c r="E3516"/>
      <c r="F3516"/>
      <c r="G3516"/>
    </row>
    <row r="3517" spans="1:7" ht="15" customHeight="1" x14ac:dyDescent="0.25">
      <c r="A3517"/>
      <c r="B3517" s="38"/>
      <c r="C3517"/>
      <c r="D3517"/>
      <c r="E3517"/>
      <c r="F3517"/>
      <c r="G3517"/>
    </row>
    <row r="3518" spans="1:7" ht="15" customHeight="1" x14ac:dyDescent="0.25">
      <c r="A3518"/>
      <c r="B3518" s="38"/>
      <c r="C3518"/>
      <c r="D3518"/>
      <c r="E3518"/>
      <c r="F3518"/>
      <c r="G3518"/>
    </row>
    <row r="3519" spans="1:7" ht="15" customHeight="1" x14ac:dyDescent="0.25">
      <c r="A3519"/>
      <c r="B3519" s="38"/>
      <c r="C3519"/>
      <c r="D3519"/>
      <c r="E3519"/>
      <c r="F3519"/>
      <c r="G3519"/>
    </row>
    <row r="3520" spans="1:7" ht="15" customHeight="1" x14ac:dyDescent="0.25">
      <c r="A3520"/>
      <c r="B3520" s="38"/>
      <c r="C3520"/>
      <c r="D3520"/>
      <c r="E3520"/>
      <c r="F3520"/>
      <c r="G3520"/>
    </row>
    <row r="3521" spans="1:7" ht="15" customHeight="1" x14ac:dyDescent="0.25">
      <c r="A3521"/>
      <c r="B3521" s="38"/>
      <c r="C3521"/>
      <c r="D3521"/>
      <c r="E3521"/>
      <c r="F3521"/>
      <c r="G3521"/>
    </row>
    <row r="3522" spans="1:7" ht="15" customHeight="1" x14ac:dyDescent="0.25">
      <c r="A3522"/>
      <c r="B3522" s="38"/>
      <c r="C3522"/>
      <c r="D3522"/>
      <c r="E3522"/>
      <c r="F3522"/>
      <c r="G3522"/>
    </row>
    <row r="3523" spans="1:7" ht="15" customHeight="1" x14ac:dyDescent="0.25">
      <c r="A3523"/>
      <c r="B3523" s="38"/>
      <c r="C3523"/>
      <c r="D3523"/>
      <c r="E3523"/>
      <c r="F3523"/>
      <c r="G3523"/>
    </row>
    <row r="3524" spans="1:7" ht="15" customHeight="1" x14ac:dyDescent="0.25">
      <c r="A3524"/>
      <c r="B3524" s="38"/>
      <c r="C3524"/>
      <c r="D3524"/>
      <c r="E3524"/>
      <c r="F3524"/>
      <c r="G3524"/>
    </row>
    <row r="3525" spans="1:7" ht="15" customHeight="1" x14ac:dyDescent="0.25">
      <c r="A3525"/>
      <c r="B3525" s="38"/>
      <c r="C3525"/>
      <c r="D3525"/>
      <c r="E3525"/>
      <c r="F3525"/>
      <c r="G3525"/>
    </row>
    <row r="3526" spans="1:7" ht="15" customHeight="1" x14ac:dyDescent="0.25">
      <c r="A3526"/>
      <c r="B3526" s="38"/>
      <c r="C3526"/>
      <c r="D3526"/>
      <c r="E3526"/>
      <c r="F3526"/>
      <c r="G3526"/>
    </row>
    <row r="3527" spans="1:7" ht="15" customHeight="1" x14ac:dyDescent="0.25">
      <c r="A3527"/>
      <c r="B3527" s="38"/>
      <c r="C3527"/>
      <c r="D3527"/>
      <c r="E3527"/>
      <c r="F3527"/>
      <c r="G3527"/>
    </row>
    <row r="3528" spans="1:7" ht="15" customHeight="1" x14ac:dyDescent="0.25">
      <c r="A3528"/>
      <c r="B3528" s="38"/>
      <c r="C3528"/>
      <c r="D3528"/>
      <c r="E3528"/>
      <c r="F3528"/>
      <c r="G3528"/>
    </row>
    <row r="3529" spans="1:7" ht="15" customHeight="1" x14ac:dyDescent="0.25">
      <c r="A3529"/>
      <c r="B3529" s="38"/>
      <c r="C3529"/>
      <c r="D3529"/>
      <c r="E3529"/>
      <c r="F3529"/>
      <c r="G3529"/>
    </row>
    <row r="3530" spans="1:7" ht="15" customHeight="1" x14ac:dyDescent="0.25">
      <c r="A3530"/>
      <c r="B3530" s="38"/>
      <c r="C3530"/>
      <c r="D3530"/>
      <c r="E3530"/>
      <c r="F3530"/>
      <c r="G3530"/>
    </row>
    <row r="3531" spans="1:7" ht="15" customHeight="1" x14ac:dyDescent="0.25">
      <c r="A3531"/>
      <c r="B3531" s="38"/>
      <c r="C3531"/>
      <c r="D3531"/>
      <c r="E3531"/>
      <c r="F3531"/>
      <c r="G3531"/>
    </row>
    <row r="3532" spans="1:7" ht="15" customHeight="1" x14ac:dyDescent="0.25">
      <c r="A3532"/>
      <c r="B3532" s="38"/>
      <c r="C3532"/>
      <c r="D3532"/>
      <c r="E3532"/>
      <c r="F3532"/>
      <c r="G3532"/>
    </row>
    <row r="3533" spans="1:7" ht="15" customHeight="1" x14ac:dyDescent="0.25">
      <c r="A3533"/>
      <c r="B3533" s="38"/>
      <c r="C3533"/>
      <c r="D3533"/>
      <c r="E3533"/>
      <c r="F3533"/>
      <c r="G3533"/>
    </row>
    <row r="3534" spans="1:7" ht="15" customHeight="1" x14ac:dyDescent="0.25">
      <c r="A3534"/>
      <c r="B3534" s="38"/>
      <c r="C3534"/>
      <c r="D3534"/>
      <c r="E3534"/>
      <c r="F3534"/>
      <c r="G3534"/>
    </row>
    <row r="3535" spans="1:7" ht="15" customHeight="1" x14ac:dyDescent="0.25">
      <c r="A3535"/>
      <c r="B3535" s="38"/>
      <c r="C3535"/>
      <c r="D3535"/>
      <c r="E3535"/>
      <c r="F3535"/>
      <c r="G3535"/>
    </row>
    <row r="3536" spans="1:7" ht="15" customHeight="1" x14ac:dyDescent="0.25">
      <c r="A3536"/>
      <c r="B3536" s="38"/>
      <c r="C3536"/>
      <c r="D3536"/>
      <c r="E3536"/>
      <c r="F3536"/>
      <c r="G3536"/>
    </row>
    <row r="3537" spans="1:7" ht="15" customHeight="1" x14ac:dyDescent="0.25">
      <c r="A3537"/>
      <c r="B3537" s="38"/>
      <c r="C3537"/>
      <c r="D3537"/>
      <c r="E3537"/>
      <c r="F3537"/>
      <c r="G3537"/>
    </row>
    <row r="3538" spans="1:7" ht="15" customHeight="1" x14ac:dyDescent="0.25">
      <c r="A3538"/>
      <c r="B3538" s="38"/>
      <c r="C3538"/>
      <c r="D3538"/>
      <c r="E3538"/>
      <c r="F3538"/>
      <c r="G3538"/>
    </row>
    <row r="3539" spans="1:7" ht="15" customHeight="1" x14ac:dyDescent="0.25">
      <c r="A3539"/>
      <c r="B3539" s="38"/>
      <c r="C3539"/>
      <c r="D3539"/>
      <c r="E3539"/>
      <c r="F3539"/>
      <c r="G3539"/>
    </row>
    <row r="3540" spans="1:7" ht="15" customHeight="1" x14ac:dyDescent="0.25">
      <c r="A3540"/>
      <c r="B3540" s="38"/>
      <c r="C3540"/>
      <c r="D3540"/>
      <c r="E3540"/>
      <c r="F3540"/>
      <c r="G3540"/>
    </row>
    <row r="3541" spans="1:7" ht="15" customHeight="1" x14ac:dyDescent="0.25">
      <c r="A3541"/>
      <c r="B3541" s="38"/>
      <c r="C3541"/>
      <c r="D3541"/>
      <c r="E3541"/>
      <c r="F3541"/>
      <c r="G3541"/>
    </row>
    <row r="3542" spans="1:7" ht="15" customHeight="1" x14ac:dyDescent="0.25">
      <c r="A3542"/>
      <c r="B3542" s="38"/>
      <c r="C3542"/>
      <c r="D3542"/>
      <c r="E3542"/>
      <c r="F3542"/>
      <c r="G3542"/>
    </row>
    <row r="3543" spans="1:7" ht="15" customHeight="1" x14ac:dyDescent="0.25">
      <c r="A3543"/>
      <c r="B3543" s="38"/>
      <c r="C3543"/>
      <c r="D3543"/>
      <c r="E3543"/>
      <c r="F3543"/>
      <c r="G3543"/>
    </row>
    <row r="3544" spans="1:7" ht="15" customHeight="1" x14ac:dyDescent="0.25">
      <c r="A3544"/>
      <c r="B3544" s="38"/>
      <c r="C3544"/>
      <c r="D3544"/>
      <c r="E3544"/>
      <c r="F3544"/>
      <c r="G3544"/>
    </row>
    <row r="3545" spans="1:7" ht="15" customHeight="1" x14ac:dyDescent="0.25">
      <c r="A3545"/>
      <c r="B3545" s="38"/>
      <c r="C3545"/>
      <c r="D3545"/>
      <c r="E3545"/>
      <c r="F3545"/>
      <c r="G3545"/>
    </row>
    <row r="3546" spans="1:7" ht="15" customHeight="1" x14ac:dyDescent="0.25">
      <c r="A3546"/>
      <c r="B3546" s="38"/>
      <c r="C3546"/>
      <c r="D3546"/>
      <c r="E3546"/>
      <c r="F3546"/>
      <c r="G3546"/>
    </row>
    <row r="3547" spans="1:7" ht="15" customHeight="1" x14ac:dyDescent="0.25">
      <c r="A3547"/>
      <c r="B3547" s="38"/>
      <c r="C3547"/>
      <c r="D3547"/>
      <c r="E3547"/>
      <c r="F3547"/>
      <c r="G3547"/>
    </row>
    <row r="3548" spans="1:7" ht="15" customHeight="1" x14ac:dyDescent="0.25">
      <c r="A3548"/>
      <c r="B3548" s="38"/>
      <c r="C3548"/>
      <c r="D3548"/>
      <c r="E3548"/>
      <c r="F3548"/>
      <c r="G3548"/>
    </row>
    <row r="3549" spans="1:7" ht="15" customHeight="1" x14ac:dyDescent="0.25">
      <c r="A3549"/>
      <c r="B3549" s="38"/>
      <c r="C3549"/>
      <c r="D3549"/>
      <c r="E3549"/>
      <c r="F3549"/>
      <c r="G3549"/>
    </row>
    <row r="3550" spans="1:7" ht="15" customHeight="1" x14ac:dyDescent="0.25">
      <c r="A3550"/>
      <c r="B3550" s="38"/>
      <c r="C3550"/>
      <c r="D3550"/>
      <c r="E3550"/>
      <c r="F3550"/>
      <c r="G3550"/>
    </row>
    <row r="3551" spans="1:7" ht="15" customHeight="1" x14ac:dyDescent="0.25">
      <c r="A3551"/>
      <c r="B3551" s="38"/>
      <c r="C3551"/>
      <c r="D3551"/>
      <c r="E3551"/>
      <c r="F3551"/>
      <c r="G3551"/>
    </row>
    <row r="3552" spans="1:7" ht="15" customHeight="1" x14ac:dyDescent="0.25">
      <c r="A3552"/>
      <c r="B3552" s="38"/>
      <c r="C3552"/>
      <c r="D3552"/>
      <c r="E3552"/>
      <c r="F3552"/>
      <c r="G3552"/>
    </row>
    <row r="3553" spans="1:7" ht="15" customHeight="1" x14ac:dyDescent="0.25">
      <c r="A3553"/>
      <c r="B3553" s="38"/>
      <c r="C3553"/>
      <c r="D3553"/>
      <c r="E3553"/>
      <c r="F3553"/>
      <c r="G3553"/>
    </row>
    <row r="3554" spans="1:7" ht="15" customHeight="1" x14ac:dyDescent="0.25">
      <c r="A3554"/>
      <c r="B3554" s="38"/>
      <c r="C3554"/>
      <c r="D3554"/>
      <c r="E3554"/>
      <c r="F3554"/>
      <c r="G3554"/>
    </row>
    <row r="3555" spans="1:7" ht="15" customHeight="1" x14ac:dyDescent="0.25">
      <c r="A3555"/>
      <c r="B3555" s="38"/>
      <c r="C3555"/>
      <c r="D3555"/>
      <c r="E3555"/>
      <c r="F3555"/>
      <c r="G3555"/>
    </row>
    <row r="3556" spans="1:7" ht="15" customHeight="1" x14ac:dyDescent="0.25">
      <c r="A3556"/>
      <c r="B3556" s="38"/>
      <c r="C3556"/>
      <c r="D3556"/>
      <c r="E3556"/>
      <c r="F3556"/>
      <c r="G3556"/>
    </row>
    <row r="3557" spans="1:7" ht="15" customHeight="1" x14ac:dyDescent="0.25">
      <c r="A3557"/>
      <c r="B3557" s="38"/>
      <c r="C3557"/>
      <c r="D3557"/>
      <c r="E3557"/>
      <c r="F3557"/>
      <c r="G3557"/>
    </row>
    <row r="3558" spans="1:7" ht="15" customHeight="1" x14ac:dyDescent="0.25">
      <c r="A3558"/>
      <c r="B3558" s="38"/>
      <c r="C3558"/>
      <c r="D3558"/>
      <c r="E3558"/>
      <c r="F3558"/>
      <c r="G3558"/>
    </row>
    <row r="3559" spans="1:7" ht="15" customHeight="1" x14ac:dyDescent="0.25">
      <c r="A3559"/>
      <c r="B3559" s="38"/>
      <c r="C3559"/>
      <c r="D3559"/>
      <c r="E3559"/>
      <c r="F3559"/>
      <c r="G3559"/>
    </row>
    <row r="3560" spans="1:7" ht="15" customHeight="1" x14ac:dyDescent="0.25">
      <c r="A3560"/>
      <c r="B3560" s="38"/>
      <c r="C3560"/>
      <c r="D3560"/>
      <c r="E3560"/>
      <c r="F3560"/>
      <c r="G3560"/>
    </row>
    <row r="3561" spans="1:7" ht="15" customHeight="1" x14ac:dyDescent="0.25">
      <c r="A3561"/>
      <c r="B3561" s="38"/>
      <c r="C3561"/>
      <c r="D3561"/>
      <c r="E3561"/>
      <c r="F3561"/>
      <c r="G3561"/>
    </row>
    <row r="3562" spans="1:7" ht="15" customHeight="1" x14ac:dyDescent="0.25">
      <c r="A3562"/>
      <c r="B3562" s="38"/>
      <c r="C3562"/>
      <c r="D3562"/>
      <c r="E3562"/>
      <c r="F3562"/>
      <c r="G3562"/>
    </row>
    <row r="3563" spans="1:7" ht="15" customHeight="1" x14ac:dyDescent="0.25">
      <c r="A3563"/>
      <c r="B3563" s="38"/>
      <c r="C3563"/>
      <c r="D3563"/>
      <c r="E3563"/>
      <c r="F3563"/>
      <c r="G3563"/>
    </row>
    <row r="3564" spans="1:7" ht="15" customHeight="1" x14ac:dyDescent="0.25">
      <c r="A3564"/>
      <c r="B3564" s="38"/>
      <c r="C3564"/>
      <c r="D3564"/>
      <c r="E3564"/>
      <c r="F3564"/>
      <c r="G3564"/>
    </row>
    <row r="3565" spans="1:7" ht="15" customHeight="1" x14ac:dyDescent="0.25">
      <c r="A3565"/>
      <c r="B3565" s="38"/>
      <c r="C3565"/>
      <c r="D3565"/>
      <c r="E3565"/>
      <c r="F3565"/>
      <c r="G3565"/>
    </row>
    <row r="3566" spans="1:7" ht="15" customHeight="1" x14ac:dyDescent="0.25">
      <c r="A3566"/>
      <c r="B3566" s="38"/>
      <c r="C3566"/>
      <c r="D3566"/>
      <c r="E3566"/>
      <c r="F3566"/>
      <c r="G3566"/>
    </row>
    <row r="3567" spans="1:7" ht="15" customHeight="1" x14ac:dyDescent="0.25">
      <c r="A3567"/>
      <c r="B3567" s="38"/>
      <c r="C3567"/>
      <c r="D3567"/>
      <c r="E3567"/>
      <c r="F3567"/>
      <c r="G3567"/>
    </row>
    <row r="3568" spans="1:7" ht="15" customHeight="1" x14ac:dyDescent="0.25">
      <c r="A3568"/>
      <c r="B3568" s="38"/>
      <c r="C3568"/>
      <c r="D3568"/>
      <c r="E3568"/>
      <c r="F3568"/>
      <c r="G3568"/>
    </row>
    <row r="3569" spans="1:7" ht="15" customHeight="1" x14ac:dyDescent="0.25">
      <c r="A3569"/>
      <c r="B3569" s="38"/>
      <c r="C3569"/>
      <c r="D3569"/>
      <c r="E3569"/>
      <c r="F3569"/>
      <c r="G3569"/>
    </row>
    <row r="3570" spans="1:7" ht="15" customHeight="1" x14ac:dyDescent="0.25">
      <c r="A3570"/>
      <c r="B3570" s="38"/>
      <c r="C3570"/>
      <c r="D3570"/>
      <c r="E3570"/>
      <c r="F3570"/>
      <c r="G3570"/>
    </row>
    <row r="3571" spans="1:7" ht="15" customHeight="1" x14ac:dyDescent="0.25">
      <c r="A3571"/>
      <c r="B3571" s="38"/>
      <c r="C3571"/>
      <c r="D3571"/>
      <c r="E3571"/>
      <c r="F3571"/>
      <c r="G3571"/>
    </row>
    <row r="3572" spans="1:7" ht="15" customHeight="1" x14ac:dyDescent="0.25">
      <c r="A3572"/>
      <c r="B3572" s="38"/>
      <c r="C3572"/>
      <c r="D3572"/>
      <c r="E3572"/>
      <c r="F3572"/>
      <c r="G3572"/>
    </row>
    <row r="3573" spans="1:7" ht="15" customHeight="1" x14ac:dyDescent="0.25">
      <c r="A3573"/>
      <c r="B3573" s="38"/>
      <c r="C3573"/>
      <c r="D3573"/>
      <c r="E3573"/>
      <c r="F3573"/>
      <c r="G3573"/>
    </row>
    <row r="3574" spans="1:7" ht="15" customHeight="1" x14ac:dyDescent="0.25">
      <c r="A3574"/>
      <c r="B3574" s="38"/>
      <c r="C3574"/>
      <c r="D3574"/>
      <c r="E3574"/>
      <c r="F3574"/>
      <c r="G3574"/>
    </row>
    <row r="3575" spans="1:7" ht="15" customHeight="1" x14ac:dyDescent="0.25">
      <c r="A3575"/>
      <c r="B3575" s="38"/>
      <c r="C3575"/>
      <c r="D3575"/>
      <c r="E3575"/>
      <c r="F3575"/>
      <c r="G3575"/>
    </row>
    <row r="3576" spans="1:7" ht="15" customHeight="1" x14ac:dyDescent="0.25">
      <c r="A3576"/>
      <c r="B3576" s="38"/>
      <c r="C3576"/>
      <c r="D3576"/>
      <c r="E3576"/>
      <c r="F3576"/>
      <c r="G3576"/>
    </row>
    <row r="3577" spans="1:7" ht="15" customHeight="1" x14ac:dyDescent="0.25">
      <c r="A3577"/>
      <c r="B3577" s="38"/>
      <c r="C3577"/>
      <c r="D3577"/>
      <c r="E3577"/>
      <c r="F3577"/>
      <c r="G3577"/>
    </row>
    <row r="3578" spans="1:7" ht="15" customHeight="1" x14ac:dyDescent="0.25">
      <c r="A3578"/>
      <c r="B3578" s="38"/>
      <c r="C3578"/>
      <c r="D3578"/>
      <c r="E3578"/>
      <c r="F3578"/>
      <c r="G3578"/>
    </row>
    <row r="3579" spans="1:7" ht="15" customHeight="1" x14ac:dyDescent="0.25">
      <c r="A3579"/>
      <c r="B3579" s="38"/>
      <c r="C3579"/>
      <c r="D3579"/>
      <c r="E3579"/>
      <c r="F3579"/>
      <c r="G3579"/>
    </row>
    <row r="3580" spans="1:7" ht="15" customHeight="1" x14ac:dyDescent="0.25">
      <c r="A3580"/>
      <c r="B3580" s="38"/>
      <c r="C3580"/>
      <c r="D3580"/>
      <c r="E3580"/>
      <c r="F3580"/>
      <c r="G3580"/>
    </row>
    <row r="3581" spans="1:7" ht="15" customHeight="1" x14ac:dyDescent="0.25">
      <c r="A3581"/>
      <c r="B3581" s="38"/>
      <c r="C3581"/>
      <c r="D3581"/>
      <c r="E3581"/>
      <c r="F3581"/>
      <c r="G3581"/>
    </row>
    <row r="3582" spans="1:7" ht="15" customHeight="1" x14ac:dyDescent="0.25">
      <c r="A3582"/>
      <c r="B3582" s="38"/>
      <c r="C3582"/>
      <c r="D3582"/>
      <c r="E3582"/>
      <c r="F3582"/>
      <c r="G3582"/>
    </row>
    <row r="3583" spans="1:7" ht="15" customHeight="1" x14ac:dyDescent="0.25">
      <c r="A3583"/>
      <c r="B3583" s="38"/>
      <c r="C3583"/>
      <c r="D3583"/>
      <c r="E3583"/>
      <c r="F3583"/>
      <c r="G3583"/>
    </row>
    <row r="3584" spans="1:7" ht="15" customHeight="1" x14ac:dyDescent="0.25">
      <c r="A3584"/>
      <c r="B3584" s="38"/>
      <c r="C3584"/>
      <c r="D3584"/>
      <c r="E3584"/>
      <c r="F3584"/>
      <c r="G3584"/>
    </row>
    <row r="3585" spans="1:7" ht="15" customHeight="1" x14ac:dyDescent="0.25">
      <c r="A3585"/>
      <c r="B3585" s="38"/>
      <c r="C3585"/>
      <c r="D3585"/>
      <c r="E3585"/>
      <c r="F3585"/>
      <c r="G3585"/>
    </row>
    <row r="3586" spans="1:7" ht="15" customHeight="1" x14ac:dyDescent="0.25">
      <c r="A3586"/>
      <c r="B3586" s="38"/>
      <c r="C3586"/>
      <c r="D3586"/>
      <c r="E3586"/>
      <c r="F3586"/>
      <c r="G3586"/>
    </row>
    <row r="3587" spans="1:7" ht="15" customHeight="1" x14ac:dyDescent="0.25">
      <c r="A3587"/>
      <c r="B3587" s="38"/>
      <c r="C3587"/>
      <c r="D3587"/>
      <c r="E3587"/>
      <c r="F3587"/>
      <c r="G3587"/>
    </row>
    <row r="3588" spans="1:7" ht="15" customHeight="1" x14ac:dyDescent="0.25">
      <c r="A3588"/>
      <c r="B3588" s="38"/>
      <c r="C3588"/>
      <c r="D3588"/>
      <c r="E3588"/>
      <c r="F3588"/>
      <c r="G3588"/>
    </row>
    <row r="3589" spans="1:7" ht="15" customHeight="1" x14ac:dyDescent="0.25">
      <c r="A3589"/>
      <c r="B3589" s="38"/>
      <c r="C3589"/>
      <c r="D3589"/>
      <c r="E3589"/>
      <c r="F3589"/>
      <c r="G3589"/>
    </row>
    <row r="3590" spans="1:7" ht="15" customHeight="1" x14ac:dyDescent="0.25">
      <c r="A3590"/>
      <c r="B3590" s="38"/>
      <c r="C3590"/>
      <c r="D3590"/>
      <c r="E3590"/>
      <c r="F3590"/>
      <c r="G3590"/>
    </row>
    <row r="3591" spans="1:7" ht="15" customHeight="1" x14ac:dyDescent="0.25">
      <c r="A3591"/>
      <c r="B3591" s="38"/>
      <c r="C3591"/>
      <c r="D3591"/>
      <c r="E3591"/>
      <c r="F3591"/>
      <c r="G3591"/>
    </row>
    <row r="3592" spans="1:7" ht="15" customHeight="1" x14ac:dyDescent="0.25">
      <c r="A3592"/>
      <c r="B3592" s="38"/>
      <c r="C3592"/>
      <c r="D3592"/>
      <c r="E3592"/>
      <c r="F3592"/>
      <c r="G3592"/>
    </row>
    <row r="3593" spans="1:7" ht="15" customHeight="1" x14ac:dyDescent="0.25">
      <c r="A3593"/>
      <c r="B3593" s="38"/>
      <c r="C3593"/>
      <c r="D3593"/>
      <c r="E3593"/>
      <c r="F3593"/>
      <c r="G3593"/>
    </row>
    <row r="3594" spans="1:7" ht="15" customHeight="1" x14ac:dyDescent="0.25">
      <c r="A3594"/>
      <c r="B3594" s="38"/>
      <c r="C3594"/>
      <c r="D3594"/>
      <c r="E3594"/>
      <c r="F3594"/>
      <c r="G3594"/>
    </row>
    <row r="3595" spans="1:7" ht="15" customHeight="1" x14ac:dyDescent="0.25">
      <c r="A3595"/>
      <c r="B3595" s="38"/>
      <c r="C3595"/>
      <c r="D3595"/>
      <c r="E3595"/>
      <c r="F3595"/>
      <c r="G3595"/>
    </row>
    <row r="3596" spans="1:7" ht="15" customHeight="1" x14ac:dyDescent="0.25">
      <c r="A3596"/>
      <c r="B3596" s="38"/>
      <c r="C3596"/>
      <c r="D3596"/>
      <c r="E3596"/>
      <c r="F3596"/>
      <c r="G3596"/>
    </row>
    <row r="3597" spans="1:7" ht="15" customHeight="1" x14ac:dyDescent="0.25">
      <c r="A3597"/>
      <c r="B3597" s="38"/>
      <c r="C3597"/>
      <c r="D3597"/>
      <c r="E3597"/>
      <c r="F3597"/>
      <c r="G3597"/>
    </row>
    <row r="3598" spans="1:7" ht="15" customHeight="1" x14ac:dyDescent="0.25">
      <c r="A3598"/>
      <c r="B3598" s="38"/>
      <c r="C3598"/>
      <c r="D3598"/>
      <c r="E3598"/>
      <c r="F3598"/>
      <c r="G3598"/>
    </row>
    <row r="3599" spans="1:7" ht="15" customHeight="1" x14ac:dyDescent="0.25">
      <c r="A3599"/>
      <c r="B3599" s="38"/>
      <c r="C3599"/>
      <c r="D3599"/>
      <c r="E3599"/>
      <c r="F3599"/>
      <c r="G3599"/>
    </row>
    <row r="3600" spans="1:7" ht="15" customHeight="1" x14ac:dyDescent="0.25">
      <c r="A3600"/>
      <c r="B3600" s="38"/>
      <c r="C3600"/>
      <c r="D3600"/>
      <c r="E3600"/>
      <c r="F3600"/>
      <c r="G3600"/>
    </row>
    <row r="3601" spans="1:7" ht="15" customHeight="1" x14ac:dyDescent="0.25">
      <c r="A3601"/>
      <c r="B3601" s="38"/>
      <c r="C3601"/>
      <c r="D3601"/>
      <c r="E3601"/>
      <c r="F3601"/>
      <c r="G3601"/>
    </row>
    <row r="3602" spans="1:7" ht="15" customHeight="1" x14ac:dyDescent="0.25">
      <c r="A3602"/>
      <c r="B3602" s="38"/>
      <c r="C3602"/>
      <c r="D3602"/>
      <c r="E3602"/>
      <c r="F3602"/>
      <c r="G3602"/>
    </row>
    <row r="3603" spans="1:7" ht="15" customHeight="1" x14ac:dyDescent="0.25">
      <c r="A3603"/>
      <c r="B3603" s="38"/>
      <c r="C3603"/>
      <c r="D3603"/>
      <c r="E3603"/>
      <c r="F3603"/>
      <c r="G3603"/>
    </row>
    <row r="3604" spans="1:7" ht="15" customHeight="1" x14ac:dyDescent="0.25">
      <c r="A3604"/>
      <c r="B3604" s="38"/>
      <c r="C3604"/>
      <c r="D3604"/>
      <c r="E3604"/>
      <c r="F3604"/>
      <c r="G3604"/>
    </row>
    <row r="3605" spans="1:7" ht="15" customHeight="1" x14ac:dyDescent="0.25">
      <c r="A3605"/>
      <c r="B3605" s="38"/>
      <c r="C3605"/>
      <c r="D3605"/>
      <c r="E3605"/>
      <c r="F3605"/>
      <c r="G3605"/>
    </row>
    <row r="3606" spans="1:7" ht="15" customHeight="1" x14ac:dyDescent="0.25">
      <c r="A3606"/>
      <c r="B3606" s="38"/>
      <c r="C3606"/>
      <c r="D3606"/>
      <c r="E3606"/>
      <c r="F3606"/>
      <c r="G3606"/>
    </row>
    <row r="3607" spans="1:7" ht="15" customHeight="1" x14ac:dyDescent="0.25">
      <c r="A3607"/>
      <c r="B3607" s="38"/>
      <c r="C3607"/>
      <c r="D3607"/>
      <c r="E3607"/>
      <c r="F3607"/>
      <c r="G3607"/>
    </row>
    <row r="3608" spans="1:7" ht="15" customHeight="1" x14ac:dyDescent="0.25">
      <c r="A3608"/>
      <c r="B3608" s="38"/>
      <c r="C3608"/>
      <c r="D3608"/>
      <c r="E3608"/>
      <c r="F3608"/>
      <c r="G3608"/>
    </row>
    <row r="3609" spans="1:7" ht="15" customHeight="1" x14ac:dyDescent="0.25">
      <c r="A3609"/>
      <c r="B3609" s="38"/>
      <c r="C3609"/>
      <c r="D3609"/>
      <c r="E3609"/>
      <c r="F3609"/>
      <c r="G3609"/>
    </row>
    <row r="3610" spans="1:7" ht="15" customHeight="1" x14ac:dyDescent="0.25">
      <c r="A3610"/>
      <c r="B3610" s="38"/>
      <c r="C3610"/>
      <c r="D3610"/>
      <c r="E3610"/>
      <c r="F3610"/>
      <c r="G3610"/>
    </row>
    <row r="3611" spans="1:7" ht="15" customHeight="1" x14ac:dyDescent="0.25">
      <c r="A3611"/>
      <c r="B3611" s="38"/>
      <c r="C3611"/>
      <c r="D3611"/>
      <c r="E3611"/>
      <c r="F3611"/>
      <c r="G3611"/>
    </row>
    <row r="3612" spans="1:7" ht="15" customHeight="1" x14ac:dyDescent="0.25">
      <c r="A3612"/>
      <c r="B3612" s="38"/>
      <c r="C3612"/>
      <c r="D3612"/>
      <c r="E3612"/>
      <c r="F3612"/>
      <c r="G3612"/>
    </row>
    <row r="3613" spans="1:7" ht="15" customHeight="1" x14ac:dyDescent="0.25">
      <c r="A3613"/>
      <c r="B3613" s="38"/>
      <c r="C3613"/>
      <c r="D3613"/>
      <c r="E3613"/>
      <c r="F3613"/>
      <c r="G3613"/>
    </row>
    <row r="3614" spans="1:7" ht="15" customHeight="1" x14ac:dyDescent="0.25">
      <c r="A3614"/>
      <c r="B3614" s="38"/>
      <c r="C3614"/>
      <c r="D3614"/>
      <c r="E3614"/>
      <c r="F3614"/>
      <c r="G3614"/>
    </row>
    <row r="3615" spans="1:7" ht="15" customHeight="1" x14ac:dyDescent="0.25">
      <c r="A3615"/>
      <c r="B3615" s="38"/>
      <c r="C3615"/>
      <c r="D3615"/>
      <c r="E3615"/>
      <c r="F3615"/>
      <c r="G3615"/>
    </row>
    <row r="3616" spans="1:7" ht="15" customHeight="1" x14ac:dyDescent="0.25">
      <c r="A3616"/>
      <c r="B3616" s="38"/>
      <c r="C3616"/>
      <c r="D3616"/>
      <c r="E3616"/>
      <c r="F3616"/>
      <c r="G3616"/>
    </row>
    <row r="3617" spans="1:7" ht="15" customHeight="1" x14ac:dyDescent="0.25">
      <c r="A3617"/>
      <c r="B3617" s="38"/>
      <c r="C3617"/>
      <c r="D3617"/>
      <c r="E3617"/>
      <c r="F3617"/>
      <c r="G3617"/>
    </row>
    <row r="3618" spans="1:7" ht="15" customHeight="1" x14ac:dyDescent="0.25">
      <c r="A3618"/>
      <c r="B3618" s="38"/>
      <c r="C3618"/>
      <c r="D3618"/>
      <c r="E3618"/>
      <c r="F3618"/>
      <c r="G3618"/>
    </row>
    <row r="3619" spans="1:7" ht="15" customHeight="1" x14ac:dyDescent="0.25">
      <c r="A3619"/>
      <c r="B3619" s="38"/>
      <c r="C3619"/>
      <c r="D3619"/>
      <c r="E3619"/>
      <c r="F3619"/>
      <c r="G3619"/>
    </row>
    <row r="3620" spans="1:7" ht="15" customHeight="1" x14ac:dyDescent="0.25">
      <c r="A3620"/>
      <c r="B3620" s="38"/>
      <c r="C3620"/>
      <c r="D3620"/>
      <c r="E3620"/>
      <c r="F3620"/>
      <c r="G3620"/>
    </row>
    <row r="3621" spans="1:7" ht="15" customHeight="1" x14ac:dyDescent="0.25">
      <c r="A3621"/>
      <c r="B3621" s="38"/>
      <c r="C3621"/>
      <c r="D3621"/>
      <c r="E3621"/>
      <c r="F3621"/>
      <c r="G3621"/>
    </row>
    <row r="3622" spans="1:7" ht="15" customHeight="1" x14ac:dyDescent="0.25">
      <c r="A3622"/>
      <c r="B3622" s="38"/>
      <c r="C3622"/>
      <c r="D3622"/>
      <c r="E3622"/>
      <c r="F3622"/>
      <c r="G3622"/>
    </row>
    <row r="3623" spans="1:7" ht="15" customHeight="1" x14ac:dyDescent="0.25">
      <c r="A3623"/>
      <c r="B3623" s="38"/>
      <c r="C3623"/>
      <c r="D3623"/>
      <c r="E3623"/>
      <c r="F3623"/>
      <c r="G3623"/>
    </row>
    <row r="3624" spans="1:7" ht="15" customHeight="1" x14ac:dyDescent="0.25">
      <c r="A3624"/>
      <c r="B3624" s="38"/>
      <c r="C3624"/>
      <c r="D3624"/>
      <c r="E3624"/>
      <c r="F3624"/>
      <c r="G3624"/>
    </row>
    <row r="3625" spans="1:7" ht="15" customHeight="1" x14ac:dyDescent="0.25">
      <c r="A3625"/>
      <c r="B3625" s="38"/>
      <c r="C3625"/>
      <c r="D3625"/>
      <c r="E3625"/>
      <c r="F3625"/>
      <c r="G3625"/>
    </row>
    <row r="3626" spans="1:7" ht="15" customHeight="1" x14ac:dyDescent="0.25">
      <c r="A3626"/>
      <c r="B3626" s="38"/>
      <c r="C3626"/>
      <c r="D3626"/>
      <c r="E3626"/>
      <c r="F3626"/>
      <c r="G3626"/>
    </row>
    <row r="3627" spans="1:7" ht="15" customHeight="1" x14ac:dyDescent="0.25">
      <c r="A3627"/>
      <c r="B3627" s="38"/>
      <c r="C3627"/>
      <c r="D3627"/>
      <c r="E3627"/>
      <c r="F3627"/>
      <c r="G3627"/>
    </row>
    <row r="3628" spans="1:7" ht="15" customHeight="1" x14ac:dyDescent="0.25">
      <c r="A3628"/>
      <c r="B3628" s="38"/>
      <c r="C3628"/>
      <c r="D3628"/>
      <c r="E3628"/>
      <c r="F3628"/>
      <c r="G3628"/>
    </row>
    <row r="3629" spans="1:7" ht="15" customHeight="1" x14ac:dyDescent="0.25">
      <c r="A3629"/>
      <c r="B3629" s="38"/>
      <c r="C3629"/>
      <c r="D3629"/>
      <c r="E3629"/>
      <c r="F3629"/>
      <c r="G3629"/>
    </row>
    <row r="3630" spans="1:7" ht="15" customHeight="1" x14ac:dyDescent="0.25">
      <c r="A3630"/>
      <c r="B3630" s="38"/>
      <c r="C3630"/>
      <c r="D3630"/>
      <c r="E3630"/>
      <c r="F3630"/>
      <c r="G3630"/>
    </row>
    <row r="3631" spans="1:7" ht="15" customHeight="1" x14ac:dyDescent="0.25">
      <c r="A3631"/>
      <c r="B3631" s="38"/>
      <c r="C3631"/>
      <c r="D3631"/>
      <c r="E3631"/>
      <c r="F3631"/>
      <c r="G3631"/>
    </row>
    <row r="3632" spans="1:7" ht="15" customHeight="1" x14ac:dyDescent="0.25">
      <c r="A3632"/>
      <c r="B3632" s="38"/>
      <c r="C3632"/>
      <c r="D3632"/>
      <c r="E3632"/>
      <c r="F3632"/>
      <c r="G3632"/>
    </row>
    <row r="3633" spans="1:7" ht="15" customHeight="1" x14ac:dyDescent="0.25">
      <c r="A3633"/>
      <c r="B3633" s="38"/>
      <c r="C3633"/>
      <c r="D3633"/>
      <c r="E3633"/>
      <c r="F3633"/>
      <c r="G3633"/>
    </row>
    <row r="3634" spans="1:7" ht="15" customHeight="1" x14ac:dyDescent="0.25">
      <c r="A3634"/>
      <c r="B3634" s="38"/>
      <c r="C3634"/>
      <c r="D3634"/>
      <c r="E3634"/>
      <c r="F3634"/>
      <c r="G3634"/>
    </row>
    <row r="3635" spans="1:7" ht="15" customHeight="1" x14ac:dyDescent="0.25">
      <c r="A3635"/>
      <c r="B3635" s="38"/>
      <c r="C3635"/>
      <c r="D3635"/>
      <c r="E3635"/>
      <c r="F3635"/>
      <c r="G3635"/>
    </row>
    <row r="3636" spans="1:7" ht="15" customHeight="1" x14ac:dyDescent="0.25">
      <c r="A3636"/>
      <c r="B3636" s="38"/>
      <c r="C3636"/>
      <c r="D3636"/>
      <c r="E3636"/>
      <c r="F3636"/>
      <c r="G3636"/>
    </row>
    <row r="3637" spans="1:7" ht="15" customHeight="1" x14ac:dyDescent="0.25">
      <c r="A3637"/>
      <c r="B3637" s="38"/>
      <c r="C3637"/>
      <c r="D3637"/>
      <c r="E3637"/>
      <c r="F3637"/>
      <c r="G3637"/>
    </row>
    <row r="3638" spans="1:7" ht="15" customHeight="1" x14ac:dyDescent="0.25">
      <c r="A3638"/>
      <c r="B3638" s="38"/>
      <c r="C3638"/>
      <c r="D3638"/>
      <c r="E3638"/>
      <c r="F3638"/>
      <c r="G3638"/>
    </row>
    <row r="3639" spans="1:7" ht="15" customHeight="1" x14ac:dyDescent="0.25">
      <c r="A3639"/>
      <c r="B3639" s="38"/>
      <c r="C3639"/>
      <c r="D3639"/>
      <c r="E3639"/>
      <c r="F3639"/>
      <c r="G3639"/>
    </row>
    <row r="3640" spans="1:7" ht="15" customHeight="1" x14ac:dyDescent="0.25">
      <c r="A3640"/>
      <c r="B3640" s="38"/>
      <c r="C3640"/>
      <c r="D3640"/>
      <c r="E3640"/>
      <c r="F3640"/>
      <c r="G3640"/>
    </row>
    <row r="3641" spans="1:7" ht="15" customHeight="1" x14ac:dyDescent="0.25">
      <c r="A3641"/>
      <c r="B3641" s="38"/>
      <c r="C3641"/>
      <c r="D3641"/>
      <c r="E3641"/>
      <c r="F3641"/>
      <c r="G3641"/>
    </row>
    <row r="3642" spans="1:7" ht="15" customHeight="1" x14ac:dyDescent="0.25">
      <c r="A3642"/>
      <c r="B3642" s="38"/>
      <c r="C3642"/>
      <c r="D3642"/>
      <c r="E3642"/>
      <c r="F3642"/>
      <c r="G3642"/>
    </row>
    <row r="3643" spans="1:7" ht="15" customHeight="1" x14ac:dyDescent="0.25">
      <c r="A3643"/>
      <c r="B3643" s="38"/>
      <c r="C3643"/>
      <c r="D3643"/>
      <c r="E3643"/>
      <c r="F3643"/>
      <c r="G3643"/>
    </row>
    <row r="3644" spans="1:7" ht="15" customHeight="1" x14ac:dyDescent="0.25">
      <c r="A3644"/>
      <c r="B3644" s="38"/>
      <c r="C3644"/>
      <c r="D3644"/>
      <c r="E3644"/>
      <c r="F3644"/>
      <c r="G3644"/>
    </row>
    <row r="3645" spans="1:7" ht="15" customHeight="1" x14ac:dyDescent="0.25">
      <c r="A3645"/>
      <c r="B3645" s="38"/>
      <c r="C3645"/>
      <c r="D3645"/>
      <c r="E3645"/>
      <c r="F3645"/>
      <c r="G3645"/>
    </row>
    <row r="3646" spans="1:7" ht="15" customHeight="1" x14ac:dyDescent="0.25">
      <c r="A3646"/>
      <c r="B3646" s="38"/>
      <c r="C3646"/>
      <c r="D3646"/>
      <c r="E3646"/>
      <c r="F3646"/>
      <c r="G3646"/>
    </row>
    <row r="3647" spans="1:7" ht="15" customHeight="1" x14ac:dyDescent="0.25">
      <c r="A3647"/>
      <c r="B3647" s="38"/>
      <c r="C3647"/>
      <c r="D3647"/>
      <c r="E3647"/>
      <c r="F3647"/>
      <c r="G3647"/>
    </row>
    <row r="3648" spans="1:7" ht="15" customHeight="1" x14ac:dyDescent="0.25">
      <c r="A3648"/>
      <c r="B3648" s="38"/>
      <c r="C3648"/>
      <c r="D3648"/>
      <c r="E3648"/>
      <c r="F3648"/>
      <c r="G3648"/>
    </row>
    <row r="3649" spans="1:7" ht="15" customHeight="1" x14ac:dyDescent="0.25">
      <c r="A3649"/>
      <c r="B3649" s="38"/>
      <c r="C3649"/>
      <c r="D3649"/>
      <c r="E3649"/>
      <c r="F3649"/>
      <c r="G3649"/>
    </row>
    <row r="3650" spans="1:7" ht="15" customHeight="1" x14ac:dyDescent="0.25">
      <c r="A3650"/>
      <c r="B3650" s="38"/>
      <c r="C3650"/>
      <c r="D3650"/>
      <c r="E3650"/>
      <c r="F3650"/>
      <c r="G3650"/>
    </row>
    <row r="3651" spans="1:7" ht="15" customHeight="1" x14ac:dyDescent="0.25">
      <c r="A3651"/>
      <c r="B3651" s="38"/>
      <c r="C3651"/>
      <c r="D3651"/>
      <c r="E3651"/>
      <c r="F3651"/>
      <c r="G3651"/>
    </row>
    <row r="3652" spans="1:7" ht="15" customHeight="1" x14ac:dyDescent="0.25">
      <c r="A3652"/>
      <c r="B3652" s="38"/>
      <c r="C3652"/>
      <c r="D3652"/>
      <c r="E3652"/>
      <c r="F3652"/>
      <c r="G3652"/>
    </row>
    <row r="3653" spans="1:7" ht="15" customHeight="1" x14ac:dyDescent="0.25">
      <c r="A3653"/>
      <c r="B3653" s="38"/>
      <c r="C3653"/>
      <c r="D3653"/>
      <c r="E3653"/>
      <c r="F3653"/>
      <c r="G3653"/>
    </row>
    <row r="3654" spans="1:7" ht="15" customHeight="1" x14ac:dyDescent="0.25">
      <c r="A3654"/>
      <c r="B3654" s="38"/>
      <c r="C3654"/>
      <c r="D3654"/>
      <c r="E3654"/>
      <c r="F3654"/>
      <c r="G3654"/>
    </row>
    <row r="3655" spans="1:7" ht="15" customHeight="1" x14ac:dyDescent="0.25">
      <c r="A3655"/>
      <c r="B3655" s="38"/>
      <c r="C3655"/>
      <c r="D3655"/>
      <c r="E3655"/>
      <c r="F3655"/>
      <c r="G3655"/>
    </row>
    <row r="3656" spans="1:7" ht="15" customHeight="1" x14ac:dyDescent="0.25">
      <c r="A3656"/>
      <c r="B3656" s="38"/>
      <c r="C3656"/>
      <c r="D3656"/>
      <c r="E3656"/>
      <c r="F3656"/>
      <c r="G3656"/>
    </row>
    <row r="3657" spans="1:7" ht="15" customHeight="1" x14ac:dyDescent="0.25">
      <c r="A3657"/>
      <c r="B3657" s="38"/>
      <c r="C3657"/>
      <c r="D3657"/>
      <c r="E3657"/>
      <c r="F3657"/>
      <c r="G3657"/>
    </row>
    <row r="3658" spans="1:7" ht="15" customHeight="1" x14ac:dyDescent="0.25">
      <c r="A3658"/>
      <c r="B3658" s="38"/>
      <c r="C3658"/>
      <c r="D3658"/>
      <c r="E3658"/>
      <c r="F3658"/>
      <c r="G3658"/>
    </row>
    <row r="3659" spans="1:7" ht="15" customHeight="1" x14ac:dyDescent="0.25">
      <c r="A3659"/>
      <c r="B3659" s="38"/>
      <c r="C3659"/>
      <c r="D3659"/>
      <c r="E3659"/>
      <c r="F3659"/>
      <c r="G3659"/>
    </row>
    <row r="3660" spans="1:7" ht="15" customHeight="1" x14ac:dyDescent="0.25">
      <c r="A3660"/>
      <c r="B3660" s="38"/>
      <c r="C3660"/>
      <c r="D3660"/>
      <c r="E3660"/>
      <c r="F3660"/>
      <c r="G3660"/>
    </row>
    <row r="3661" spans="1:7" ht="15" customHeight="1" x14ac:dyDescent="0.25">
      <c r="A3661"/>
      <c r="B3661" s="38"/>
      <c r="C3661"/>
      <c r="D3661"/>
      <c r="E3661"/>
      <c r="F3661"/>
      <c r="G3661"/>
    </row>
    <row r="3662" spans="1:7" ht="15" customHeight="1" x14ac:dyDescent="0.25">
      <c r="A3662"/>
      <c r="B3662" s="38"/>
      <c r="C3662"/>
      <c r="D3662"/>
      <c r="E3662"/>
      <c r="F3662"/>
      <c r="G3662"/>
    </row>
    <row r="3663" spans="1:7" ht="15" customHeight="1" x14ac:dyDescent="0.25">
      <c r="A3663"/>
      <c r="B3663" s="38"/>
      <c r="C3663"/>
      <c r="D3663"/>
      <c r="E3663"/>
      <c r="F3663"/>
      <c r="G3663"/>
    </row>
    <row r="3664" spans="1:7" ht="15" customHeight="1" x14ac:dyDescent="0.25">
      <c r="A3664"/>
      <c r="B3664" s="38"/>
      <c r="C3664"/>
      <c r="D3664"/>
      <c r="E3664"/>
      <c r="F3664"/>
      <c r="G3664"/>
    </row>
    <row r="3665" spans="1:7" ht="15" customHeight="1" x14ac:dyDescent="0.25">
      <c r="A3665"/>
      <c r="B3665" s="38"/>
      <c r="C3665"/>
      <c r="D3665"/>
      <c r="E3665"/>
      <c r="F3665"/>
      <c r="G3665"/>
    </row>
    <row r="3666" spans="1:7" ht="15" customHeight="1" x14ac:dyDescent="0.25">
      <c r="A3666"/>
      <c r="B3666" s="38"/>
      <c r="C3666"/>
      <c r="D3666"/>
      <c r="E3666"/>
      <c r="F3666"/>
      <c r="G3666"/>
    </row>
    <row r="3667" spans="1:7" ht="15" customHeight="1" x14ac:dyDescent="0.25">
      <c r="A3667"/>
      <c r="B3667" s="38"/>
      <c r="C3667"/>
      <c r="D3667"/>
      <c r="E3667"/>
      <c r="F3667"/>
      <c r="G3667"/>
    </row>
    <row r="3668" spans="1:7" ht="15" customHeight="1" x14ac:dyDescent="0.25">
      <c r="A3668"/>
      <c r="B3668" s="38"/>
      <c r="C3668"/>
      <c r="D3668"/>
      <c r="E3668"/>
      <c r="F3668"/>
      <c r="G3668"/>
    </row>
    <row r="3669" spans="1:7" ht="15" customHeight="1" x14ac:dyDescent="0.25">
      <c r="A3669"/>
      <c r="B3669" s="38"/>
      <c r="C3669"/>
      <c r="D3669"/>
      <c r="E3669"/>
      <c r="F3669"/>
      <c r="G3669"/>
    </row>
    <row r="3670" spans="1:7" ht="15" customHeight="1" x14ac:dyDescent="0.25">
      <c r="A3670"/>
      <c r="B3670" s="38"/>
      <c r="C3670"/>
      <c r="D3670"/>
      <c r="E3670"/>
      <c r="F3670"/>
      <c r="G3670"/>
    </row>
    <row r="3671" spans="1:7" ht="15" customHeight="1" x14ac:dyDescent="0.25">
      <c r="A3671"/>
      <c r="B3671" s="38"/>
      <c r="C3671"/>
      <c r="D3671"/>
      <c r="E3671"/>
      <c r="F3671"/>
      <c r="G3671"/>
    </row>
    <row r="3672" spans="1:7" ht="15" customHeight="1" x14ac:dyDescent="0.25">
      <c r="A3672"/>
      <c r="B3672" s="38"/>
      <c r="C3672"/>
      <c r="D3672"/>
      <c r="E3672"/>
      <c r="F3672"/>
      <c r="G3672"/>
    </row>
    <row r="3673" spans="1:7" ht="15" customHeight="1" x14ac:dyDescent="0.25">
      <c r="A3673"/>
      <c r="B3673" s="38"/>
      <c r="C3673"/>
      <c r="D3673"/>
      <c r="E3673"/>
      <c r="F3673"/>
      <c r="G3673"/>
    </row>
    <row r="3674" spans="1:7" ht="15" customHeight="1" x14ac:dyDescent="0.25">
      <c r="A3674"/>
      <c r="B3674" s="38"/>
      <c r="C3674"/>
      <c r="D3674"/>
      <c r="E3674"/>
      <c r="F3674"/>
      <c r="G3674"/>
    </row>
    <row r="3675" spans="1:7" ht="15" customHeight="1" x14ac:dyDescent="0.25">
      <c r="A3675"/>
      <c r="B3675" s="38"/>
      <c r="C3675"/>
      <c r="D3675"/>
      <c r="E3675"/>
      <c r="F3675"/>
      <c r="G3675"/>
    </row>
    <row r="3676" spans="1:7" ht="15" customHeight="1" x14ac:dyDescent="0.25">
      <c r="A3676"/>
      <c r="B3676" s="38"/>
      <c r="C3676"/>
      <c r="D3676"/>
      <c r="E3676"/>
      <c r="F3676"/>
      <c r="G3676"/>
    </row>
    <row r="3677" spans="1:7" ht="15" customHeight="1" x14ac:dyDescent="0.25">
      <c r="A3677"/>
      <c r="B3677" s="38"/>
      <c r="C3677"/>
      <c r="D3677"/>
      <c r="E3677"/>
      <c r="F3677"/>
      <c r="G3677"/>
    </row>
    <row r="3678" spans="1:7" ht="15" customHeight="1" x14ac:dyDescent="0.25">
      <c r="A3678"/>
      <c r="B3678" s="38"/>
      <c r="C3678"/>
      <c r="D3678"/>
      <c r="E3678"/>
      <c r="F3678"/>
      <c r="G3678"/>
    </row>
    <row r="3679" spans="1:7" ht="15" customHeight="1" x14ac:dyDescent="0.25">
      <c r="A3679"/>
      <c r="B3679" s="38"/>
      <c r="C3679"/>
      <c r="D3679"/>
      <c r="E3679"/>
      <c r="F3679"/>
      <c r="G3679"/>
    </row>
    <row r="3680" spans="1:7" ht="15" customHeight="1" x14ac:dyDescent="0.25">
      <c r="A3680"/>
      <c r="B3680" s="38"/>
      <c r="C3680"/>
      <c r="D3680"/>
      <c r="E3680"/>
      <c r="F3680"/>
      <c r="G3680"/>
    </row>
    <row r="3681" spans="1:7" ht="15" customHeight="1" x14ac:dyDescent="0.25">
      <c r="A3681"/>
      <c r="B3681" s="38"/>
      <c r="C3681"/>
      <c r="D3681"/>
      <c r="E3681"/>
      <c r="F3681"/>
      <c r="G3681"/>
    </row>
    <row r="3682" spans="1:7" ht="15" customHeight="1" x14ac:dyDescent="0.25">
      <c r="A3682"/>
      <c r="B3682" s="38"/>
      <c r="C3682"/>
      <c r="D3682"/>
      <c r="E3682"/>
      <c r="F3682"/>
      <c r="G3682"/>
    </row>
    <row r="3683" spans="1:7" ht="15" customHeight="1" x14ac:dyDescent="0.25">
      <c r="A3683"/>
      <c r="B3683" s="38"/>
      <c r="C3683"/>
      <c r="D3683"/>
      <c r="E3683"/>
      <c r="F3683"/>
      <c r="G3683"/>
    </row>
    <row r="3684" spans="1:7" ht="15" customHeight="1" x14ac:dyDescent="0.25">
      <c r="A3684"/>
      <c r="B3684" s="38"/>
      <c r="C3684"/>
      <c r="D3684"/>
      <c r="E3684"/>
      <c r="F3684"/>
      <c r="G3684"/>
    </row>
    <row r="3685" spans="1:7" ht="15" customHeight="1" x14ac:dyDescent="0.25">
      <c r="A3685"/>
      <c r="B3685" s="38"/>
      <c r="C3685"/>
      <c r="D3685"/>
      <c r="E3685"/>
      <c r="F3685"/>
      <c r="G3685"/>
    </row>
    <row r="3686" spans="1:7" ht="15" customHeight="1" x14ac:dyDescent="0.25">
      <c r="A3686"/>
      <c r="B3686" s="38"/>
      <c r="C3686"/>
      <c r="D3686"/>
      <c r="E3686"/>
      <c r="F3686"/>
      <c r="G3686"/>
    </row>
    <row r="3687" spans="1:7" ht="15" customHeight="1" x14ac:dyDescent="0.25">
      <c r="A3687"/>
      <c r="B3687" s="38"/>
      <c r="C3687"/>
      <c r="D3687"/>
      <c r="E3687"/>
      <c r="F3687"/>
      <c r="G3687"/>
    </row>
    <row r="3688" spans="1:7" ht="15" customHeight="1" x14ac:dyDescent="0.25">
      <c r="A3688"/>
      <c r="B3688" s="38"/>
      <c r="C3688"/>
      <c r="D3688"/>
      <c r="E3688"/>
      <c r="F3688"/>
      <c r="G3688"/>
    </row>
    <row r="3689" spans="1:7" ht="15" customHeight="1" x14ac:dyDescent="0.25">
      <c r="A3689"/>
      <c r="B3689" s="38"/>
      <c r="C3689"/>
      <c r="D3689"/>
      <c r="E3689"/>
      <c r="F3689"/>
      <c r="G3689"/>
    </row>
    <row r="3690" spans="1:7" ht="15" customHeight="1" x14ac:dyDescent="0.25">
      <c r="A3690"/>
      <c r="B3690" s="38"/>
      <c r="C3690"/>
      <c r="D3690"/>
      <c r="E3690"/>
      <c r="F3690"/>
      <c r="G3690"/>
    </row>
    <row r="3691" spans="1:7" ht="15" customHeight="1" x14ac:dyDescent="0.25">
      <c r="A3691"/>
      <c r="B3691" s="38"/>
      <c r="C3691"/>
      <c r="D3691"/>
      <c r="E3691"/>
      <c r="F3691"/>
      <c r="G3691"/>
    </row>
    <row r="3692" spans="1:7" ht="15" customHeight="1" x14ac:dyDescent="0.25">
      <c r="A3692"/>
      <c r="B3692" s="38"/>
      <c r="C3692"/>
      <c r="D3692"/>
      <c r="E3692"/>
      <c r="F3692"/>
      <c r="G3692"/>
    </row>
    <row r="3693" spans="1:7" ht="15" customHeight="1" x14ac:dyDescent="0.25">
      <c r="A3693"/>
      <c r="B3693" s="38"/>
      <c r="C3693"/>
      <c r="D3693"/>
      <c r="E3693"/>
      <c r="F3693"/>
      <c r="G3693"/>
    </row>
    <row r="3694" spans="1:7" ht="15" customHeight="1" x14ac:dyDescent="0.25">
      <c r="A3694"/>
      <c r="B3694" s="38"/>
      <c r="C3694"/>
      <c r="D3694"/>
      <c r="E3694"/>
      <c r="F3694"/>
      <c r="G3694"/>
    </row>
    <row r="3695" spans="1:7" ht="15" customHeight="1" x14ac:dyDescent="0.25">
      <c r="A3695"/>
      <c r="B3695" s="38"/>
      <c r="C3695"/>
      <c r="D3695"/>
      <c r="E3695"/>
      <c r="F3695"/>
      <c r="G3695"/>
    </row>
    <row r="3696" spans="1:7" ht="15" customHeight="1" x14ac:dyDescent="0.25">
      <c r="A3696"/>
      <c r="B3696" s="38"/>
      <c r="C3696"/>
      <c r="D3696"/>
      <c r="E3696"/>
      <c r="F3696"/>
      <c r="G3696"/>
    </row>
    <row r="3697" spans="1:7" ht="15" customHeight="1" x14ac:dyDescent="0.25">
      <c r="A3697"/>
      <c r="B3697" s="38"/>
      <c r="C3697"/>
      <c r="D3697"/>
      <c r="E3697"/>
      <c r="F3697"/>
      <c r="G3697"/>
    </row>
    <row r="3698" spans="1:7" ht="15" customHeight="1" x14ac:dyDescent="0.25">
      <c r="A3698"/>
      <c r="B3698" s="38"/>
      <c r="C3698"/>
      <c r="D3698"/>
      <c r="E3698"/>
      <c r="F3698"/>
      <c r="G3698"/>
    </row>
    <row r="3699" spans="1:7" ht="15" customHeight="1" x14ac:dyDescent="0.25">
      <c r="A3699"/>
      <c r="B3699" s="38"/>
      <c r="C3699"/>
      <c r="D3699"/>
      <c r="E3699"/>
      <c r="F3699"/>
      <c r="G3699"/>
    </row>
    <row r="3700" spans="1:7" ht="15" customHeight="1" x14ac:dyDescent="0.25">
      <c r="A3700"/>
      <c r="B3700" s="38"/>
      <c r="C3700"/>
      <c r="D3700"/>
      <c r="E3700"/>
      <c r="F3700"/>
      <c r="G3700"/>
    </row>
    <row r="3701" spans="1:7" ht="15" customHeight="1" x14ac:dyDescent="0.25">
      <c r="A3701"/>
      <c r="B3701" s="38"/>
      <c r="C3701"/>
      <c r="D3701"/>
      <c r="E3701"/>
      <c r="F3701"/>
      <c r="G3701"/>
    </row>
    <row r="3702" spans="1:7" ht="15" customHeight="1" x14ac:dyDescent="0.25">
      <c r="A3702"/>
      <c r="B3702" s="38"/>
      <c r="C3702"/>
      <c r="D3702"/>
      <c r="E3702"/>
      <c r="F3702"/>
      <c r="G3702"/>
    </row>
    <row r="3703" spans="1:7" ht="15" customHeight="1" x14ac:dyDescent="0.25">
      <c r="A3703"/>
      <c r="B3703" s="38"/>
      <c r="C3703"/>
      <c r="D3703"/>
      <c r="E3703"/>
      <c r="F3703"/>
      <c r="G3703"/>
    </row>
    <row r="3704" spans="1:7" ht="15" customHeight="1" x14ac:dyDescent="0.25">
      <c r="A3704"/>
      <c r="B3704" s="38"/>
      <c r="C3704"/>
      <c r="D3704"/>
      <c r="E3704"/>
      <c r="F3704"/>
      <c r="G3704"/>
    </row>
    <row r="3705" spans="1:7" ht="15" customHeight="1" x14ac:dyDescent="0.25">
      <c r="A3705"/>
      <c r="B3705" s="38"/>
      <c r="C3705"/>
      <c r="D3705"/>
      <c r="E3705"/>
      <c r="F3705"/>
      <c r="G3705"/>
    </row>
    <row r="3706" spans="1:7" ht="15" customHeight="1" x14ac:dyDescent="0.25">
      <c r="A3706"/>
      <c r="B3706" s="38"/>
      <c r="C3706"/>
      <c r="D3706"/>
      <c r="E3706"/>
      <c r="F3706"/>
      <c r="G3706"/>
    </row>
    <row r="3707" spans="1:7" ht="15" customHeight="1" x14ac:dyDescent="0.25">
      <c r="A3707"/>
      <c r="B3707" s="38"/>
      <c r="C3707"/>
      <c r="D3707"/>
      <c r="E3707"/>
      <c r="F3707"/>
      <c r="G3707"/>
    </row>
    <row r="3708" spans="1:7" ht="15" customHeight="1" x14ac:dyDescent="0.25">
      <c r="A3708"/>
      <c r="B3708" s="38"/>
      <c r="C3708"/>
      <c r="D3708"/>
      <c r="E3708"/>
      <c r="F3708"/>
      <c r="G3708"/>
    </row>
    <row r="3709" spans="1:7" ht="15" customHeight="1" x14ac:dyDescent="0.25">
      <c r="A3709"/>
      <c r="B3709" s="38"/>
      <c r="C3709"/>
      <c r="D3709"/>
      <c r="E3709"/>
      <c r="F3709"/>
      <c r="G3709"/>
    </row>
    <row r="3710" spans="1:7" ht="15" customHeight="1" x14ac:dyDescent="0.25">
      <c r="A3710"/>
      <c r="B3710" s="38"/>
      <c r="C3710"/>
      <c r="D3710"/>
      <c r="E3710"/>
      <c r="F3710"/>
      <c r="G3710"/>
    </row>
    <row r="3711" spans="1:7" ht="15" customHeight="1" x14ac:dyDescent="0.25">
      <c r="A3711"/>
      <c r="B3711" s="38"/>
      <c r="C3711"/>
      <c r="D3711"/>
      <c r="E3711"/>
      <c r="F3711"/>
      <c r="G3711"/>
    </row>
    <row r="3712" spans="1:7" ht="15" customHeight="1" x14ac:dyDescent="0.25">
      <c r="A3712"/>
      <c r="B3712" s="38"/>
      <c r="C3712"/>
      <c r="D3712"/>
      <c r="E3712"/>
      <c r="F3712"/>
      <c r="G3712"/>
    </row>
    <row r="3713" spans="1:7" ht="15" customHeight="1" x14ac:dyDescent="0.25">
      <c r="A3713"/>
      <c r="B3713" s="38"/>
      <c r="C3713"/>
      <c r="D3713"/>
      <c r="E3713"/>
      <c r="F3713"/>
      <c r="G3713"/>
    </row>
    <row r="3714" spans="1:7" ht="15" customHeight="1" x14ac:dyDescent="0.25">
      <c r="A3714"/>
      <c r="B3714" s="38"/>
      <c r="C3714"/>
      <c r="D3714"/>
      <c r="E3714"/>
      <c r="F3714"/>
      <c r="G3714"/>
    </row>
    <row r="3715" spans="1:7" ht="15" customHeight="1" x14ac:dyDescent="0.25">
      <c r="A3715"/>
      <c r="B3715" s="38"/>
      <c r="C3715"/>
      <c r="D3715"/>
      <c r="E3715"/>
      <c r="F3715"/>
      <c r="G3715"/>
    </row>
    <row r="3716" spans="1:7" ht="15" customHeight="1" x14ac:dyDescent="0.25">
      <c r="A3716"/>
      <c r="B3716" s="38"/>
      <c r="C3716"/>
      <c r="D3716"/>
      <c r="E3716"/>
      <c r="F3716"/>
      <c r="G3716"/>
    </row>
    <row r="3717" spans="1:7" ht="15" customHeight="1" x14ac:dyDescent="0.25">
      <c r="A3717"/>
      <c r="B3717" s="38"/>
      <c r="C3717"/>
      <c r="D3717"/>
      <c r="E3717"/>
      <c r="F3717"/>
      <c r="G3717"/>
    </row>
    <row r="3718" spans="1:7" ht="15" customHeight="1" x14ac:dyDescent="0.25">
      <c r="A3718"/>
      <c r="B3718" s="38"/>
      <c r="C3718"/>
      <c r="D3718"/>
      <c r="E3718"/>
      <c r="F3718"/>
      <c r="G3718"/>
    </row>
    <row r="3719" spans="1:7" ht="15" customHeight="1" x14ac:dyDescent="0.25">
      <c r="A3719"/>
      <c r="B3719" s="38"/>
      <c r="C3719"/>
      <c r="D3719"/>
      <c r="E3719"/>
      <c r="F3719"/>
      <c r="G3719"/>
    </row>
    <row r="3720" spans="1:7" ht="15" customHeight="1" x14ac:dyDescent="0.25">
      <c r="A3720"/>
      <c r="B3720" s="38"/>
      <c r="C3720"/>
      <c r="D3720"/>
      <c r="E3720"/>
      <c r="F3720"/>
      <c r="G3720"/>
    </row>
    <row r="3721" spans="1:7" ht="15" customHeight="1" x14ac:dyDescent="0.25">
      <c r="A3721"/>
      <c r="B3721" s="38"/>
      <c r="C3721"/>
      <c r="D3721"/>
      <c r="E3721"/>
      <c r="F3721"/>
      <c r="G3721"/>
    </row>
    <row r="3722" spans="1:7" ht="15" customHeight="1" x14ac:dyDescent="0.25">
      <c r="A3722"/>
      <c r="B3722" s="38"/>
      <c r="C3722"/>
      <c r="D3722"/>
      <c r="E3722"/>
      <c r="F3722"/>
      <c r="G3722"/>
    </row>
    <row r="3723" spans="1:7" ht="15" customHeight="1" x14ac:dyDescent="0.25">
      <c r="A3723"/>
      <c r="B3723" s="38"/>
      <c r="C3723"/>
      <c r="D3723"/>
      <c r="E3723"/>
      <c r="F3723"/>
      <c r="G3723"/>
    </row>
    <row r="3724" spans="1:7" ht="15" customHeight="1" x14ac:dyDescent="0.25">
      <c r="A3724"/>
      <c r="B3724" s="38"/>
      <c r="C3724"/>
      <c r="D3724"/>
      <c r="E3724"/>
      <c r="F3724"/>
      <c r="G3724"/>
    </row>
    <row r="3725" spans="1:7" ht="15" customHeight="1" x14ac:dyDescent="0.25">
      <c r="A3725"/>
      <c r="B3725" s="38"/>
      <c r="C3725"/>
      <c r="D3725"/>
      <c r="E3725"/>
      <c r="F3725"/>
      <c r="G3725"/>
    </row>
    <row r="3726" spans="1:7" ht="15" customHeight="1" x14ac:dyDescent="0.25">
      <c r="A3726"/>
      <c r="B3726" s="38"/>
      <c r="C3726"/>
      <c r="D3726"/>
      <c r="E3726"/>
      <c r="F3726"/>
      <c r="G3726"/>
    </row>
    <row r="3727" spans="1:7" ht="15" customHeight="1" x14ac:dyDescent="0.25">
      <c r="A3727"/>
      <c r="B3727" s="38"/>
      <c r="C3727"/>
      <c r="D3727"/>
      <c r="E3727"/>
      <c r="F3727"/>
      <c r="G3727"/>
    </row>
    <row r="3728" spans="1:7" ht="15" customHeight="1" x14ac:dyDescent="0.25">
      <c r="A3728"/>
      <c r="B3728" s="38"/>
      <c r="C3728"/>
      <c r="D3728"/>
      <c r="E3728"/>
      <c r="F3728"/>
      <c r="G3728"/>
    </row>
    <row r="3729" spans="1:7" ht="15" customHeight="1" x14ac:dyDescent="0.25">
      <c r="A3729"/>
      <c r="B3729" s="38"/>
      <c r="C3729"/>
      <c r="D3729"/>
      <c r="E3729"/>
      <c r="F3729"/>
      <c r="G3729"/>
    </row>
    <row r="3730" spans="1:7" ht="15" customHeight="1" x14ac:dyDescent="0.25">
      <c r="A3730"/>
      <c r="B3730" s="38"/>
      <c r="C3730"/>
      <c r="D3730"/>
      <c r="E3730"/>
      <c r="F3730"/>
      <c r="G3730"/>
    </row>
    <row r="3731" spans="1:7" ht="15" customHeight="1" x14ac:dyDescent="0.25">
      <c r="A3731"/>
      <c r="B3731" s="38"/>
      <c r="C3731"/>
      <c r="D3731"/>
      <c r="E3731"/>
      <c r="F3731"/>
      <c r="G3731"/>
    </row>
    <row r="3732" spans="1:7" ht="15" customHeight="1" x14ac:dyDescent="0.25">
      <c r="A3732"/>
      <c r="B3732" s="38"/>
      <c r="C3732"/>
      <c r="D3732"/>
      <c r="E3732"/>
      <c r="F3732"/>
      <c r="G3732"/>
    </row>
    <row r="3733" spans="1:7" ht="15" customHeight="1" x14ac:dyDescent="0.25">
      <c r="A3733"/>
      <c r="B3733" s="38"/>
      <c r="C3733"/>
      <c r="D3733"/>
      <c r="E3733"/>
      <c r="F3733"/>
      <c r="G3733"/>
    </row>
    <row r="3734" spans="1:7" ht="15" customHeight="1" x14ac:dyDescent="0.25">
      <c r="A3734"/>
      <c r="B3734" s="38"/>
      <c r="C3734"/>
      <c r="D3734"/>
      <c r="E3734"/>
      <c r="F3734"/>
      <c r="G3734"/>
    </row>
    <row r="3735" spans="1:7" ht="15" customHeight="1" x14ac:dyDescent="0.25">
      <c r="A3735"/>
      <c r="B3735" s="38"/>
      <c r="C3735"/>
      <c r="D3735"/>
      <c r="E3735"/>
      <c r="F3735"/>
      <c r="G3735"/>
    </row>
    <row r="3736" spans="1:7" ht="15" customHeight="1" x14ac:dyDescent="0.25">
      <c r="A3736"/>
      <c r="B3736" s="38"/>
      <c r="C3736"/>
      <c r="D3736"/>
      <c r="E3736"/>
      <c r="F3736"/>
      <c r="G3736"/>
    </row>
    <row r="3737" spans="1:7" ht="15" customHeight="1" x14ac:dyDescent="0.25">
      <c r="A3737"/>
      <c r="B3737" s="38"/>
      <c r="C3737"/>
      <c r="D3737"/>
      <c r="E3737"/>
      <c r="F3737"/>
      <c r="G3737"/>
    </row>
    <row r="3738" spans="1:7" ht="15" customHeight="1" x14ac:dyDescent="0.25">
      <c r="A3738"/>
      <c r="B3738" s="38"/>
      <c r="C3738"/>
      <c r="D3738"/>
      <c r="E3738"/>
      <c r="F3738"/>
      <c r="G3738"/>
    </row>
    <row r="3739" spans="1:7" ht="15" customHeight="1" x14ac:dyDescent="0.25">
      <c r="A3739"/>
      <c r="B3739" s="38"/>
      <c r="C3739"/>
      <c r="D3739"/>
      <c r="E3739"/>
      <c r="F3739"/>
      <c r="G3739"/>
    </row>
    <row r="3740" spans="1:7" ht="15" customHeight="1" x14ac:dyDescent="0.25">
      <c r="A3740"/>
      <c r="B3740" s="38"/>
      <c r="C3740"/>
      <c r="D3740"/>
      <c r="E3740"/>
      <c r="F3740"/>
      <c r="G3740"/>
    </row>
    <row r="3741" spans="1:7" ht="15" customHeight="1" x14ac:dyDescent="0.25">
      <c r="A3741"/>
      <c r="B3741" s="38"/>
      <c r="C3741"/>
      <c r="D3741"/>
      <c r="E3741"/>
      <c r="F3741"/>
      <c r="G3741"/>
    </row>
    <row r="3742" spans="1:7" ht="15" customHeight="1" x14ac:dyDescent="0.25">
      <c r="A3742"/>
      <c r="B3742" s="38"/>
      <c r="C3742"/>
      <c r="D3742"/>
      <c r="E3742"/>
      <c r="F3742"/>
      <c r="G3742"/>
    </row>
    <row r="3743" spans="1:7" ht="15" customHeight="1" x14ac:dyDescent="0.25">
      <c r="A3743"/>
      <c r="B3743" s="38"/>
      <c r="C3743"/>
      <c r="D3743"/>
      <c r="E3743"/>
      <c r="F3743"/>
      <c r="G3743"/>
    </row>
    <row r="3744" spans="1:7" ht="15" customHeight="1" x14ac:dyDescent="0.25">
      <c r="A3744"/>
      <c r="B3744" s="38"/>
      <c r="C3744"/>
      <c r="D3744"/>
      <c r="E3744"/>
      <c r="F3744"/>
      <c r="G3744"/>
    </row>
    <row r="3745" spans="1:7" ht="15" customHeight="1" x14ac:dyDescent="0.25">
      <c r="A3745"/>
      <c r="B3745" s="38"/>
      <c r="C3745"/>
      <c r="D3745"/>
      <c r="E3745"/>
      <c r="F3745"/>
      <c r="G3745"/>
    </row>
    <row r="3746" spans="1:7" ht="15" customHeight="1" x14ac:dyDescent="0.25">
      <c r="A3746"/>
      <c r="B3746" s="38"/>
      <c r="C3746"/>
      <c r="D3746"/>
      <c r="E3746"/>
      <c r="F3746"/>
      <c r="G3746"/>
    </row>
    <row r="3747" spans="1:7" ht="15" customHeight="1" x14ac:dyDescent="0.25">
      <c r="A3747"/>
      <c r="B3747" s="38"/>
      <c r="C3747"/>
      <c r="D3747"/>
      <c r="E3747"/>
      <c r="F3747"/>
      <c r="G3747"/>
    </row>
    <row r="3748" spans="1:7" ht="15" customHeight="1" x14ac:dyDescent="0.25">
      <c r="A3748"/>
      <c r="B3748" s="38"/>
      <c r="C3748"/>
      <c r="D3748"/>
      <c r="E3748"/>
      <c r="F3748"/>
      <c r="G3748"/>
    </row>
    <row r="3749" spans="1:7" ht="15" customHeight="1" x14ac:dyDescent="0.25">
      <c r="A3749"/>
      <c r="B3749" s="38"/>
      <c r="C3749"/>
      <c r="D3749"/>
      <c r="E3749"/>
      <c r="F3749"/>
      <c r="G3749"/>
    </row>
    <row r="3750" spans="1:7" ht="15" customHeight="1" x14ac:dyDescent="0.25">
      <c r="A3750"/>
      <c r="B3750" s="38"/>
      <c r="C3750"/>
      <c r="D3750"/>
      <c r="E3750"/>
      <c r="F3750"/>
      <c r="G3750"/>
    </row>
    <row r="3751" spans="1:7" ht="15" customHeight="1" x14ac:dyDescent="0.25">
      <c r="A3751"/>
      <c r="B3751" s="38"/>
      <c r="C3751"/>
      <c r="D3751"/>
      <c r="E3751"/>
      <c r="F3751"/>
      <c r="G3751"/>
    </row>
    <row r="3752" spans="1:7" ht="15" customHeight="1" x14ac:dyDescent="0.25">
      <c r="A3752"/>
      <c r="B3752" s="38"/>
      <c r="C3752"/>
      <c r="D3752"/>
      <c r="E3752"/>
      <c r="F3752"/>
      <c r="G3752"/>
    </row>
    <row r="3753" spans="1:7" ht="15" customHeight="1" x14ac:dyDescent="0.25">
      <c r="A3753"/>
      <c r="B3753" s="38"/>
      <c r="C3753"/>
      <c r="D3753"/>
      <c r="E3753"/>
      <c r="F3753"/>
      <c r="G3753"/>
    </row>
    <row r="3754" spans="1:7" ht="15" customHeight="1" x14ac:dyDescent="0.25">
      <c r="A3754"/>
      <c r="B3754" s="38"/>
      <c r="C3754"/>
      <c r="D3754"/>
      <c r="E3754"/>
      <c r="F3754"/>
      <c r="G3754"/>
    </row>
    <row r="3755" spans="1:7" ht="15" customHeight="1" x14ac:dyDescent="0.25">
      <c r="A3755"/>
      <c r="B3755" s="38"/>
      <c r="C3755"/>
      <c r="D3755"/>
      <c r="E3755"/>
      <c r="F3755"/>
      <c r="G3755"/>
    </row>
    <row r="3756" spans="1:7" ht="15" customHeight="1" x14ac:dyDescent="0.25">
      <c r="A3756"/>
      <c r="B3756" s="38"/>
      <c r="C3756"/>
      <c r="D3756"/>
      <c r="E3756"/>
      <c r="F3756"/>
      <c r="G3756"/>
    </row>
    <row r="3757" spans="1:7" ht="15" customHeight="1" x14ac:dyDescent="0.25">
      <c r="A3757"/>
      <c r="B3757" s="38"/>
      <c r="C3757"/>
      <c r="D3757"/>
      <c r="E3757"/>
      <c r="F3757"/>
      <c r="G3757"/>
    </row>
    <row r="3758" spans="1:7" ht="15" customHeight="1" x14ac:dyDescent="0.25">
      <c r="A3758"/>
      <c r="B3758" s="38"/>
      <c r="C3758"/>
      <c r="D3758"/>
      <c r="E3758"/>
      <c r="F3758"/>
      <c r="G3758"/>
    </row>
    <row r="3759" spans="1:7" ht="15" customHeight="1" x14ac:dyDescent="0.25">
      <c r="A3759"/>
      <c r="B3759" s="38"/>
      <c r="C3759"/>
      <c r="D3759"/>
      <c r="E3759"/>
      <c r="F3759"/>
      <c r="G3759"/>
    </row>
    <row r="3760" spans="1:7" ht="15" customHeight="1" x14ac:dyDescent="0.25">
      <c r="A3760"/>
      <c r="B3760" s="38"/>
      <c r="C3760"/>
      <c r="D3760"/>
      <c r="E3760"/>
      <c r="F3760"/>
      <c r="G3760"/>
    </row>
    <row r="3761" spans="1:7" ht="15" customHeight="1" x14ac:dyDescent="0.25">
      <c r="A3761"/>
      <c r="B3761" s="38"/>
      <c r="C3761"/>
      <c r="D3761"/>
      <c r="E3761"/>
      <c r="F3761"/>
      <c r="G3761"/>
    </row>
    <row r="3762" spans="1:7" ht="15" customHeight="1" x14ac:dyDescent="0.25">
      <c r="A3762"/>
      <c r="B3762" s="38"/>
      <c r="C3762"/>
      <c r="D3762"/>
      <c r="E3762"/>
      <c r="F3762"/>
      <c r="G3762"/>
    </row>
    <row r="3763" spans="1:7" ht="15" customHeight="1" x14ac:dyDescent="0.25">
      <c r="A3763"/>
      <c r="B3763" s="38"/>
      <c r="C3763"/>
      <c r="D3763"/>
      <c r="E3763"/>
      <c r="F3763"/>
      <c r="G3763"/>
    </row>
    <row r="3764" spans="1:7" ht="15" customHeight="1" x14ac:dyDescent="0.25">
      <c r="A3764"/>
      <c r="B3764" s="38"/>
      <c r="C3764"/>
      <c r="D3764"/>
      <c r="E3764"/>
      <c r="F3764"/>
      <c r="G3764"/>
    </row>
    <row r="3765" spans="1:7" ht="15" customHeight="1" x14ac:dyDescent="0.25">
      <c r="A3765"/>
      <c r="B3765" s="38"/>
      <c r="C3765"/>
      <c r="D3765"/>
      <c r="E3765"/>
      <c r="F3765"/>
      <c r="G3765"/>
    </row>
    <row r="3766" spans="1:7" ht="15" customHeight="1" x14ac:dyDescent="0.25">
      <c r="A3766"/>
      <c r="B3766" s="38"/>
      <c r="C3766"/>
      <c r="D3766"/>
      <c r="E3766"/>
      <c r="F3766"/>
      <c r="G3766"/>
    </row>
    <row r="3767" spans="1:7" ht="15" customHeight="1" x14ac:dyDescent="0.25">
      <c r="A3767"/>
      <c r="B3767" s="38"/>
      <c r="C3767"/>
      <c r="D3767"/>
      <c r="E3767"/>
      <c r="F3767"/>
      <c r="G3767"/>
    </row>
    <row r="3768" spans="1:7" ht="15" customHeight="1" x14ac:dyDescent="0.25">
      <c r="A3768"/>
      <c r="B3768" s="38"/>
      <c r="C3768"/>
      <c r="D3768"/>
      <c r="E3768"/>
      <c r="F3768"/>
      <c r="G3768"/>
    </row>
    <row r="3769" spans="1:7" ht="15" customHeight="1" x14ac:dyDescent="0.25">
      <c r="A3769"/>
      <c r="B3769" s="38"/>
      <c r="C3769"/>
      <c r="D3769"/>
      <c r="E3769"/>
      <c r="F3769"/>
      <c r="G3769"/>
    </row>
    <row r="3770" spans="1:7" ht="15" customHeight="1" x14ac:dyDescent="0.25">
      <c r="A3770"/>
      <c r="B3770" s="38"/>
      <c r="C3770"/>
      <c r="D3770"/>
      <c r="E3770"/>
      <c r="F3770"/>
      <c r="G3770"/>
    </row>
    <row r="3771" spans="1:7" ht="15" customHeight="1" x14ac:dyDescent="0.25">
      <c r="A3771"/>
      <c r="B3771" s="38"/>
      <c r="C3771"/>
      <c r="D3771"/>
      <c r="E3771"/>
      <c r="F3771"/>
      <c r="G3771"/>
    </row>
    <row r="3772" spans="1:7" ht="15" customHeight="1" x14ac:dyDescent="0.25">
      <c r="A3772"/>
      <c r="B3772" s="38"/>
      <c r="C3772"/>
      <c r="D3772"/>
      <c r="E3772"/>
      <c r="F3772"/>
      <c r="G3772"/>
    </row>
    <row r="3773" spans="1:7" ht="15" customHeight="1" x14ac:dyDescent="0.25">
      <c r="A3773"/>
      <c r="B3773" s="38"/>
      <c r="C3773"/>
      <c r="D3773"/>
      <c r="E3773"/>
      <c r="F3773"/>
      <c r="G3773"/>
    </row>
    <row r="3774" spans="1:7" ht="15" customHeight="1" x14ac:dyDescent="0.25">
      <c r="A3774"/>
      <c r="B3774" s="38"/>
      <c r="C3774"/>
      <c r="D3774"/>
      <c r="E3774"/>
      <c r="F3774"/>
      <c r="G3774"/>
    </row>
    <row r="3775" spans="1:7" ht="15" customHeight="1" x14ac:dyDescent="0.25">
      <c r="A3775"/>
      <c r="B3775" s="38"/>
      <c r="C3775"/>
      <c r="D3775"/>
      <c r="E3775"/>
      <c r="F3775"/>
      <c r="G3775"/>
    </row>
    <row r="3776" spans="1:7" ht="15" customHeight="1" x14ac:dyDescent="0.25">
      <c r="A3776"/>
      <c r="B3776" s="38"/>
      <c r="C3776"/>
      <c r="D3776"/>
      <c r="E3776"/>
      <c r="F3776"/>
      <c r="G3776"/>
    </row>
    <row r="3777" spans="1:7" ht="15" customHeight="1" x14ac:dyDescent="0.25">
      <c r="A3777"/>
      <c r="B3777" s="38"/>
      <c r="C3777"/>
      <c r="D3777"/>
      <c r="E3777"/>
      <c r="F3777"/>
      <c r="G3777"/>
    </row>
    <row r="3778" spans="1:7" ht="15" customHeight="1" x14ac:dyDescent="0.25">
      <c r="A3778"/>
      <c r="B3778" s="38"/>
      <c r="C3778"/>
      <c r="D3778"/>
      <c r="E3778"/>
      <c r="F3778"/>
      <c r="G3778"/>
    </row>
    <row r="3779" spans="1:7" ht="15" customHeight="1" x14ac:dyDescent="0.25">
      <c r="A3779"/>
      <c r="B3779" s="38"/>
      <c r="C3779"/>
      <c r="D3779"/>
      <c r="E3779"/>
      <c r="F3779"/>
      <c r="G3779"/>
    </row>
    <row r="3780" spans="1:7" ht="15" customHeight="1" x14ac:dyDescent="0.25">
      <c r="A3780"/>
      <c r="B3780" s="38"/>
      <c r="C3780"/>
      <c r="D3780"/>
      <c r="E3780"/>
      <c r="F3780"/>
      <c r="G3780"/>
    </row>
    <row r="3781" spans="1:7" ht="15" customHeight="1" x14ac:dyDescent="0.25">
      <c r="A3781"/>
      <c r="B3781" s="38"/>
      <c r="C3781"/>
      <c r="D3781"/>
      <c r="E3781"/>
      <c r="F3781"/>
      <c r="G3781"/>
    </row>
    <row r="3782" spans="1:7" ht="15" customHeight="1" x14ac:dyDescent="0.25">
      <c r="A3782"/>
      <c r="B3782" s="38"/>
      <c r="C3782"/>
      <c r="D3782"/>
      <c r="E3782"/>
      <c r="F3782"/>
      <c r="G3782"/>
    </row>
    <row r="3783" spans="1:7" ht="15" customHeight="1" x14ac:dyDescent="0.25">
      <c r="A3783"/>
      <c r="B3783" s="38"/>
      <c r="C3783"/>
      <c r="D3783"/>
      <c r="E3783"/>
      <c r="F3783"/>
      <c r="G3783"/>
    </row>
    <row r="3784" spans="1:7" ht="15" customHeight="1" x14ac:dyDescent="0.25">
      <c r="A3784"/>
      <c r="B3784" s="38"/>
      <c r="C3784"/>
      <c r="D3784"/>
      <c r="E3784"/>
      <c r="F3784"/>
      <c r="G3784"/>
    </row>
    <row r="3785" spans="1:7" ht="15" customHeight="1" x14ac:dyDescent="0.25">
      <c r="A3785"/>
      <c r="B3785" s="38"/>
      <c r="C3785"/>
      <c r="D3785"/>
      <c r="E3785"/>
      <c r="F3785"/>
      <c r="G3785"/>
    </row>
    <row r="3786" spans="1:7" ht="15" customHeight="1" x14ac:dyDescent="0.25">
      <c r="A3786"/>
      <c r="B3786" s="38"/>
      <c r="C3786"/>
      <c r="D3786"/>
      <c r="E3786"/>
      <c r="F3786"/>
      <c r="G3786"/>
    </row>
    <row r="3787" spans="1:7" ht="15" customHeight="1" x14ac:dyDescent="0.25">
      <c r="A3787"/>
      <c r="B3787" s="38"/>
      <c r="C3787"/>
      <c r="D3787"/>
      <c r="E3787"/>
      <c r="F3787"/>
      <c r="G3787"/>
    </row>
    <row r="3788" spans="1:7" ht="15" customHeight="1" x14ac:dyDescent="0.25">
      <c r="A3788"/>
      <c r="B3788" s="38"/>
      <c r="C3788"/>
      <c r="D3788"/>
      <c r="E3788"/>
      <c r="F3788"/>
      <c r="G3788"/>
    </row>
    <row r="3789" spans="1:7" ht="15" customHeight="1" x14ac:dyDescent="0.25">
      <c r="A3789"/>
      <c r="B3789" s="38"/>
      <c r="C3789"/>
      <c r="D3789"/>
      <c r="E3789"/>
      <c r="F3789"/>
      <c r="G3789"/>
    </row>
    <row r="3790" spans="1:7" ht="15" customHeight="1" x14ac:dyDescent="0.25">
      <c r="A3790"/>
      <c r="B3790" s="38"/>
      <c r="C3790"/>
      <c r="D3790"/>
      <c r="E3790"/>
      <c r="F3790"/>
      <c r="G3790"/>
    </row>
    <row r="3791" spans="1:7" ht="15" customHeight="1" x14ac:dyDescent="0.25">
      <c r="A3791"/>
      <c r="B3791" s="38"/>
      <c r="C3791"/>
      <c r="D3791"/>
      <c r="E3791"/>
      <c r="F3791"/>
      <c r="G3791"/>
    </row>
    <row r="3792" spans="1:7" ht="15" customHeight="1" x14ac:dyDescent="0.25">
      <c r="A3792"/>
      <c r="B3792" s="38"/>
      <c r="C3792"/>
      <c r="D3792"/>
      <c r="E3792"/>
      <c r="F3792"/>
      <c r="G3792"/>
    </row>
    <row r="3793" spans="1:7" ht="15" customHeight="1" x14ac:dyDescent="0.25">
      <c r="A3793"/>
      <c r="B3793" s="38"/>
      <c r="C3793"/>
      <c r="D3793"/>
      <c r="E3793"/>
      <c r="F3793"/>
      <c r="G3793"/>
    </row>
    <row r="3794" spans="1:7" ht="15" customHeight="1" x14ac:dyDescent="0.25">
      <c r="A3794"/>
      <c r="B3794" s="38"/>
      <c r="C3794"/>
      <c r="D3794"/>
      <c r="E3794"/>
      <c r="F3794"/>
      <c r="G3794"/>
    </row>
    <row r="3795" spans="1:7" ht="15" customHeight="1" x14ac:dyDescent="0.25">
      <c r="A3795"/>
      <c r="B3795" s="38"/>
      <c r="C3795"/>
      <c r="D3795"/>
      <c r="E3795"/>
      <c r="F3795"/>
      <c r="G3795"/>
    </row>
    <row r="3796" spans="1:7" ht="15" customHeight="1" x14ac:dyDescent="0.25">
      <c r="A3796"/>
      <c r="B3796" s="38"/>
      <c r="C3796"/>
      <c r="D3796"/>
      <c r="E3796"/>
      <c r="F3796"/>
      <c r="G3796"/>
    </row>
    <row r="3797" spans="1:7" ht="15" customHeight="1" x14ac:dyDescent="0.25">
      <c r="A3797"/>
      <c r="B3797" s="38"/>
      <c r="C3797"/>
      <c r="D3797"/>
      <c r="E3797"/>
      <c r="F3797"/>
      <c r="G3797"/>
    </row>
    <row r="3798" spans="1:7" ht="15" customHeight="1" x14ac:dyDescent="0.25">
      <c r="A3798"/>
      <c r="B3798" s="38"/>
      <c r="C3798"/>
      <c r="D3798"/>
      <c r="E3798"/>
      <c r="F3798"/>
      <c r="G3798"/>
    </row>
    <row r="3799" spans="1:7" ht="15" customHeight="1" x14ac:dyDescent="0.25">
      <c r="A3799"/>
      <c r="B3799" s="38"/>
      <c r="C3799"/>
      <c r="D3799"/>
      <c r="E3799"/>
      <c r="F3799"/>
      <c r="G3799"/>
    </row>
    <row r="3800" spans="1:7" ht="15" customHeight="1" x14ac:dyDescent="0.25">
      <c r="A3800"/>
      <c r="B3800" s="38"/>
      <c r="C3800"/>
      <c r="D3800"/>
      <c r="E3800"/>
      <c r="F3800"/>
      <c r="G3800"/>
    </row>
    <row r="3801" spans="1:7" ht="15" customHeight="1" x14ac:dyDescent="0.25">
      <c r="A3801"/>
      <c r="B3801" s="38"/>
      <c r="C3801"/>
      <c r="D3801"/>
      <c r="E3801"/>
      <c r="F3801"/>
      <c r="G3801"/>
    </row>
    <row r="3802" spans="1:7" ht="15" customHeight="1" x14ac:dyDescent="0.25">
      <c r="A3802"/>
      <c r="B3802" s="38"/>
      <c r="C3802"/>
      <c r="D3802"/>
      <c r="E3802"/>
      <c r="F3802"/>
      <c r="G3802"/>
    </row>
    <row r="3803" spans="1:7" ht="15" customHeight="1" x14ac:dyDescent="0.25">
      <c r="A3803"/>
      <c r="B3803" s="38"/>
      <c r="C3803"/>
      <c r="D3803"/>
      <c r="E3803"/>
      <c r="F3803"/>
      <c r="G3803"/>
    </row>
    <row r="3804" spans="1:7" ht="15" customHeight="1" x14ac:dyDescent="0.25">
      <c r="A3804"/>
      <c r="B3804" s="38"/>
      <c r="C3804"/>
      <c r="D3804"/>
      <c r="E3804"/>
      <c r="F3804"/>
      <c r="G3804"/>
    </row>
    <row r="3805" spans="1:7" ht="15" customHeight="1" x14ac:dyDescent="0.25">
      <c r="A3805"/>
      <c r="B3805" s="38"/>
      <c r="C3805"/>
      <c r="D3805"/>
      <c r="E3805"/>
      <c r="F3805"/>
      <c r="G3805"/>
    </row>
    <row r="3806" spans="1:7" ht="15" customHeight="1" x14ac:dyDescent="0.25">
      <c r="A3806"/>
      <c r="B3806" s="38"/>
      <c r="C3806"/>
      <c r="D3806"/>
      <c r="E3806"/>
      <c r="F3806"/>
      <c r="G3806"/>
    </row>
    <row r="3807" spans="1:7" ht="15" customHeight="1" x14ac:dyDescent="0.25">
      <c r="A3807"/>
      <c r="B3807" s="38"/>
      <c r="C3807"/>
      <c r="D3807"/>
      <c r="E3807"/>
      <c r="F3807"/>
      <c r="G3807"/>
    </row>
    <row r="3808" spans="1:7" ht="15" customHeight="1" x14ac:dyDescent="0.25">
      <c r="A3808"/>
      <c r="B3808" s="38"/>
      <c r="C3808"/>
      <c r="D3808"/>
      <c r="E3808"/>
      <c r="F3808"/>
      <c r="G3808"/>
    </row>
    <row r="3809" spans="1:7" ht="15" customHeight="1" x14ac:dyDescent="0.25">
      <c r="A3809"/>
      <c r="B3809" s="38"/>
      <c r="C3809"/>
      <c r="D3809"/>
      <c r="E3809"/>
      <c r="F3809"/>
      <c r="G3809"/>
    </row>
    <row r="3810" spans="1:7" ht="15" customHeight="1" x14ac:dyDescent="0.25">
      <c r="A3810"/>
      <c r="B3810" s="38"/>
      <c r="C3810"/>
      <c r="D3810"/>
      <c r="E3810"/>
      <c r="F3810"/>
      <c r="G3810"/>
    </row>
    <row r="3811" spans="1:7" ht="15" customHeight="1" x14ac:dyDescent="0.25">
      <c r="A3811"/>
      <c r="B3811" s="38"/>
      <c r="C3811"/>
      <c r="D3811"/>
      <c r="E3811"/>
      <c r="F3811"/>
      <c r="G3811"/>
    </row>
    <row r="3812" spans="1:7" ht="15" customHeight="1" x14ac:dyDescent="0.25">
      <c r="A3812"/>
      <c r="B3812" s="38"/>
      <c r="C3812"/>
      <c r="D3812"/>
      <c r="E3812"/>
      <c r="F3812"/>
      <c r="G3812"/>
    </row>
    <row r="3813" spans="1:7" ht="15" customHeight="1" x14ac:dyDescent="0.25">
      <c r="A3813"/>
      <c r="B3813" s="38"/>
      <c r="C3813"/>
      <c r="D3813"/>
      <c r="E3813"/>
      <c r="F3813"/>
      <c r="G3813"/>
    </row>
    <row r="3814" spans="1:7" ht="15" customHeight="1" x14ac:dyDescent="0.25">
      <c r="A3814"/>
      <c r="B3814" s="38"/>
      <c r="C3814"/>
      <c r="D3814"/>
      <c r="E3814"/>
      <c r="F3814"/>
      <c r="G3814"/>
    </row>
    <row r="3815" spans="1:7" ht="15" customHeight="1" x14ac:dyDescent="0.25">
      <c r="A3815"/>
      <c r="B3815" s="38"/>
      <c r="C3815"/>
      <c r="D3815"/>
      <c r="E3815"/>
      <c r="F3815"/>
      <c r="G3815"/>
    </row>
    <row r="3816" spans="1:7" ht="15" customHeight="1" x14ac:dyDescent="0.25">
      <c r="A3816"/>
      <c r="B3816" s="38"/>
      <c r="C3816"/>
      <c r="D3816"/>
      <c r="E3816"/>
      <c r="F3816"/>
      <c r="G3816"/>
    </row>
    <row r="3817" spans="1:7" ht="15" customHeight="1" x14ac:dyDescent="0.25">
      <c r="A3817"/>
      <c r="B3817" s="38"/>
      <c r="C3817"/>
      <c r="D3817"/>
      <c r="E3817"/>
      <c r="F3817"/>
      <c r="G3817"/>
    </row>
    <row r="3818" spans="1:7" ht="15" customHeight="1" x14ac:dyDescent="0.25">
      <c r="A3818"/>
      <c r="B3818" s="38"/>
      <c r="C3818"/>
      <c r="D3818"/>
      <c r="E3818"/>
      <c r="F3818"/>
      <c r="G3818"/>
    </row>
    <row r="3819" spans="1:7" ht="15" customHeight="1" x14ac:dyDescent="0.25">
      <c r="A3819"/>
      <c r="B3819" s="38"/>
      <c r="C3819"/>
      <c r="D3819"/>
      <c r="E3819"/>
      <c r="F3819"/>
      <c r="G3819"/>
    </row>
    <row r="3820" spans="1:7" ht="15" customHeight="1" x14ac:dyDescent="0.25">
      <c r="A3820"/>
      <c r="B3820" s="38"/>
      <c r="C3820"/>
      <c r="D3820"/>
      <c r="E3820"/>
      <c r="F3820"/>
      <c r="G3820"/>
    </row>
    <row r="3821" spans="1:7" ht="15" customHeight="1" x14ac:dyDescent="0.25">
      <c r="A3821"/>
      <c r="B3821" s="38"/>
      <c r="C3821"/>
      <c r="D3821"/>
      <c r="E3821"/>
      <c r="F3821"/>
      <c r="G3821"/>
    </row>
    <row r="3822" spans="1:7" ht="15" customHeight="1" x14ac:dyDescent="0.25">
      <c r="A3822"/>
      <c r="B3822" s="38"/>
      <c r="C3822"/>
      <c r="D3822"/>
      <c r="E3822"/>
      <c r="F3822"/>
      <c r="G3822"/>
    </row>
    <row r="3823" spans="1:7" ht="15" customHeight="1" x14ac:dyDescent="0.25">
      <c r="A3823"/>
      <c r="B3823" s="38"/>
      <c r="C3823"/>
      <c r="D3823"/>
      <c r="E3823"/>
      <c r="F3823"/>
      <c r="G3823"/>
    </row>
    <row r="3824" spans="1:7" ht="15" customHeight="1" x14ac:dyDescent="0.25">
      <c r="A3824"/>
      <c r="B3824" s="38"/>
      <c r="C3824"/>
      <c r="D3824"/>
      <c r="E3824"/>
      <c r="F3824"/>
      <c r="G3824"/>
    </row>
    <row r="3825" spans="1:7" ht="15" customHeight="1" x14ac:dyDescent="0.25">
      <c r="A3825"/>
      <c r="B3825" s="38"/>
      <c r="C3825"/>
      <c r="D3825"/>
      <c r="E3825"/>
      <c r="F3825"/>
      <c r="G3825"/>
    </row>
    <row r="3826" spans="1:7" ht="15" customHeight="1" x14ac:dyDescent="0.25">
      <c r="A3826"/>
      <c r="B3826" s="38"/>
      <c r="C3826"/>
      <c r="D3826"/>
      <c r="E3826"/>
      <c r="F3826"/>
      <c r="G3826"/>
    </row>
    <row r="3827" spans="1:7" ht="15" customHeight="1" x14ac:dyDescent="0.25">
      <c r="A3827"/>
      <c r="B3827" s="38"/>
      <c r="C3827"/>
      <c r="D3827"/>
      <c r="E3827"/>
      <c r="F3827"/>
      <c r="G3827"/>
    </row>
    <row r="3828" spans="1:7" ht="15" customHeight="1" x14ac:dyDescent="0.25">
      <c r="A3828"/>
      <c r="B3828" s="38"/>
      <c r="C3828"/>
      <c r="D3828"/>
      <c r="E3828"/>
      <c r="F3828"/>
      <c r="G3828"/>
    </row>
    <row r="3829" spans="1:7" ht="15" customHeight="1" x14ac:dyDescent="0.25">
      <c r="A3829"/>
      <c r="B3829" s="38"/>
      <c r="C3829"/>
      <c r="D3829"/>
      <c r="E3829"/>
      <c r="F3829"/>
      <c r="G3829"/>
    </row>
    <row r="3830" spans="1:7" ht="15" customHeight="1" x14ac:dyDescent="0.25">
      <c r="A3830"/>
      <c r="B3830" s="38"/>
      <c r="C3830"/>
      <c r="D3830"/>
      <c r="E3830"/>
      <c r="F3830"/>
      <c r="G3830"/>
    </row>
    <row r="3831" spans="1:7" ht="15" customHeight="1" x14ac:dyDescent="0.25">
      <c r="A3831"/>
      <c r="B3831" s="38"/>
      <c r="C3831"/>
      <c r="D3831"/>
      <c r="E3831"/>
      <c r="F3831"/>
      <c r="G3831"/>
    </row>
    <row r="3832" spans="1:7" ht="15" customHeight="1" x14ac:dyDescent="0.25">
      <c r="A3832"/>
      <c r="B3832" s="38"/>
      <c r="C3832"/>
      <c r="D3832"/>
      <c r="E3832"/>
      <c r="F3832"/>
      <c r="G3832"/>
    </row>
    <row r="3833" spans="1:7" ht="15" customHeight="1" x14ac:dyDescent="0.25">
      <c r="A3833"/>
      <c r="B3833" s="38"/>
      <c r="C3833"/>
      <c r="D3833"/>
      <c r="E3833"/>
      <c r="F3833"/>
      <c r="G3833"/>
    </row>
    <row r="3834" spans="1:7" ht="15" customHeight="1" x14ac:dyDescent="0.25">
      <c r="A3834"/>
      <c r="B3834" s="38"/>
      <c r="C3834"/>
      <c r="D3834"/>
      <c r="E3834"/>
      <c r="F3834"/>
      <c r="G3834"/>
    </row>
    <row r="3835" spans="1:7" ht="15" customHeight="1" x14ac:dyDescent="0.25">
      <c r="A3835"/>
      <c r="B3835" s="38"/>
      <c r="C3835"/>
      <c r="D3835"/>
      <c r="E3835"/>
      <c r="F3835"/>
      <c r="G3835"/>
    </row>
    <row r="3836" spans="1:7" ht="15" customHeight="1" x14ac:dyDescent="0.25">
      <c r="A3836"/>
      <c r="B3836" s="38"/>
      <c r="C3836"/>
      <c r="D3836"/>
      <c r="E3836"/>
      <c r="F3836"/>
      <c r="G3836"/>
    </row>
    <row r="3837" spans="1:7" ht="15" customHeight="1" x14ac:dyDescent="0.25">
      <c r="A3837"/>
      <c r="B3837" s="38"/>
      <c r="C3837"/>
      <c r="D3837"/>
      <c r="E3837"/>
      <c r="F3837"/>
      <c r="G3837"/>
    </row>
    <row r="3838" spans="1:7" ht="15" customHeight="1" x14ac:dyDescent="0.25">
      <c r="A3838"/>
      <c r="B3838" s="38"/>
      <c r="C3838"/>
      <c r="D3838"/>
      <c r="E3838"/>
      <c r="F3838"/>
      <c r="G3838"/>
    </row>
    <row r="3839" spans="1:7" ht="15" customHeight="1" x14ac:dyDescent="0.25">
      <c r="A3839"/>
      <c r="B3839" s="38"/>
      <c r="C3839"/>
      <c r="D3839"/>
      <c r="E3839"/>
      <c r="F3839"/>
      <c r="G3839"/>
    </row>
    <row r="3840" spans="1:7" ht="15" customHeight="1" x14ac:dyDescent="0.25">
      <c r="A3840"/>
      <c r="B3840" s="38"/>
      <c r="C3840"/>
      <c r="D3840"/>
      <c r="E3840"/>
      <c r="F3840"/>
      <c r="G3840"/>
    </row>
    <row r="3841" spans="1:7" ht="15" customHeight="1" x14ac:dyDescent="0.25">
      <c r="A3841"/>
      <c r="B3841" s="38"/>
      <c r="C3841"/>
      <c r="D3841"/>
      <c r="E3841"/>
      <c r="F3841"/>
      <c r="G3841"/>
    </row>
    <row r="3842" spans="1:7" ht="15" customHeight="1" x14ac:dyDescent="0.25">
      <c r="A3842"/>
      <c r="B3842" s="38"/>
      <c r="C3842"/>
      <c r="D3842"/>
      <c r="E3842"/>
      <c r="F3842"/>
      <c r="G3842"/>
    </row>
    <row r="3843" spans="1:7" ht="15" customHeight="1" x14ac:dyDescent="0.25">
      <c r="A3843"/>
      <c r="B3843" s="38"/>
      <c r="C3843"/>
      <c r="D3843"/>
      <c r="E3843"/>
      <c r="F3843"/>
      <c r="G3843"/>
    </row>
    <row r="3844" spans="1:7" ht="15" customHeight="1" x14ac:dyDescent="0.25">
      <c r="A3844"/>
      <c r="B3844" s="38"/>
      <c r="C3844"/>
      <c r="D3844"/>
      <c r="E3844"/>
      <c r="F3844"/>
      <c r="G3844"/>
    </row>
    <row r="3845" spans="1:7" ht="15" customHeight="1" x14ac:dyDescent="0.25">
      <c r="A3845"/>
      <c r="B3845" s="38"/>
      <c r="C3845"/>
      <c r="D3845"/>
      <c r="E3845"/>
      <c r="F3845"/>
      <c r="G3845"/>
    </row>
    <row r="3846" spans="1:7" ht="15" customHeight="1" x14ac:dyDescent="0.25">
      <c r="A3846"/>
      <c r="B3846" s="38"/>
      <c r="C3846"/>
      <c r="D3846"/>
      <c r="E3846"/>
      <c r="F3846"/>
      <c r="G3846"/>
    </row>
    <row r="3847" spans="1:7" ht="15" customHeight="1" x14ac:dyDescent="0.25">
      <c r="A3847"/>
      <c r="B3847" s="38"/>
      <c r="C3847"/>
      <c r="D3847"/>
      <c r="E3847"/>
      <c r="F3847"/>
      <c r="G3847"/>
    </row>
    <row r="3848" spans="1:7" ht="15" customHeight="1" x14ac:dyDescent="0.25">
      <c r="A3848"/>
      <c r="B3848" s="38"/>
      <c r="C3848"/>
      <c r="D3848"/>
      <c r="E3848"/>
      <c r="F3848"/>
      <c r="G3848"/>
    </row>
    <row r="3849" spans="1:7" ht="15" customHeight="1" x14ac:dyDescent="0.25">
      <c r="A3849"/>
      <c r="B3849" s="38"/>
      <c r="C3849"/>
      <c r="D3849"/>
      <c r="E3849"/>
      <c r="F3849"/>
      <c r="G3849"/>
    </row>
    <row r="3850" spans="1:7" ht="15" customHeight="1" x14ac:dyDescent="0.25">
      <c r="A3850"/>
      <c r="B3850" s="38"/>
      <c r="C3850"/>
      <c r="D3850"/>
      <c r="E3850"/>
      <c r="F3850"/>
      <c r="G3850"/>
    </row>
    <row r="3851" spans="1:7" ht="15" customHeight="1" x14ac:dyDescent="0.25">
      <c r="A3851"/>
      <c r="B3851" s="38"/>
      <c r="C3851"/>
      <c r="D3851"/>
      <c r="E3851"/>
      <c r="F3851"/>
      <c r="G3851"/>
    </row>
    <row r="3852" spans="1:7" ht="15" customHeight="1" x14ac:dyDescent="0.25">
      <c r="A3852"/>
      <c r="B3852" s="38"/>
      <c r="C3852"/>
      <c r="D3852"/>
      <c r="E3852"/>
      <c r="F3852"/>
      <c r="G3852"/>
    </row>
    <row r="3853" spans="1:7" ht="15" customHeight="1" x14ac:dyDescent="0.25">
      <c r="A3853"/>
      <c r="B3853" s="38"/>
      <c r="C3853"/>
      <c r="D3853"/>
      <c r="E3853"/>
      <c r="F3853"/>
      <c r="G3853"/>
    </row>
    <row r="3854" spans="1:7" ht="15" customHeight="1" x14ac:dyDescent="0.25">
      <c r="A3854"/>
      <c r="B3854" s="38"/>
      <c r="C3854"/>
      <c r="D3854"/>
      <c r="E3854"/>
      <c r="F3854"/>
      <c r="G3854"/>
    </row>
    <row r="3855" spans="1:7" ht="15" customHeight="1" x14ac:dyDescent="0.25">
      <c r="A3855"/>
      <c r="B3855" s="38"/>
      <c r="C3855"/>
      <c r="D3855"/>
      <c r="E3855"/>
      <c r="F3855"/>
      <c r="G3855"/>
    </row>
    <row r="3856" spans="1:7" ht="15" customHeight="1" x14ac:dyDescent="0.25">
      <c r="A3856"/>
      <c r="B3856" s="38"/>
      <c r="C3856"/>
      <c r="D3856"/>
      <c r="E3856"/>
      <c r="F3856"/>
      <c r="G3856"/>
    </row>
    <row r="3857" spans="1:7" ht="15" customHeight="1" x14ac:dyDescent="0.25">
      <c r="A3857"/>
      <c r="B3857" s="38"/>
      <c r="C3857"/>
      <c r="D3857"/>
      <c r="E3857"/>
      <c r="F3857"/>
      <c r="G3857"/>
    </row>
    <row r="3858" spans="1:7" ht="15" customHeight="1" x14ac:dyDescent="0.25">
      <c r="A3858"/>
      <c r="B3858" s="38"/>
      <c r="C3858"/>
      <c r="D3858"/>
      <c r="E3858"/>
      <c r="F3858"/>
      <c r="G3858"/>
    </row>
    <row r="3859" spans="1:7" ht="15" customHeight="1" x14ac:dyDescent="0.25">
      <c r="A3859"/>
      <c r="B3859" s="38"/>
      <c r="C3859"/>
      <c r="D3859"/>
      <c r="E3859"/>
      <c r="F3859"/>
      <c r="G3859"/>
    </row>
    <row r="3860" spans="1:7" ht="15" customHeight="1" x14ac:dyDescent="0.25">
      <c r="A3860"/>
      <c r="B3860" s="38"/>
      <c r="C3860"/>
      <c r="D3860"/>
      <c r="E3860"/>
      <c r="F3860"/>
      <c r="G3860"/>
    </row>
    <row r="3861" spans="1:7" ht="15" customHeight="1" x14ac:dyDescent="0.25">
      <c r="A3861"/>
      <c r="B3861" s="38"/>
      <c r="C3861"/>
      <c r="D3861"/>
      <c r="E3861"/>
      <c r="F3861"/>
      <c r="G3861"/>
    </row>
    <row r="3862" spans="1:7" ht="15" customHeight="1" x14ac:dyDescent="0.25">
      <c r="A3862"/>
      <c r="B3862" s="38"/>
      <c r="C3862"/>
      <c r="D3862"/>
      <c r="E3862"/>
      <c r="F3862"/>
      <c r="G3862"/>
    </row>
    <row r="3863" spans="1:7" ht="15" customHeight="1" x14ac:dyDescent="0.25">
      <c r="A3863"/>
      <c r="B3863" s="38"/>
      <c r="C3863"/>
      <c r="D3863"/>
      <c r="E3863"/>
      <c r="F3863"/>
      <c r="G3863"/>
    </row>
    <row r="3864" spans="1:7" ht="15" customHeight="1" x14ac:dyDescent="0.25">
      <c r="A3864"/>
      <c r="B3864" s="38"/>
      <c r="C3864"/>
      <c r="D3864"/>
      <c r="E3864"/>
      <c r="F3864"/>
      <c r="G3864"/>
    </row>
    <row r="3865" spans="1:7" ht="15" customHeight="1" x14ac:dyDescent="0.25">
      <c r="A3865"/>
      <c r="B3865" s="38"/>
      <c r="C3865"/>
      <c r="D3865"/>
      <c r="E3865"/>
      <c r="F3865"/>
      <c r="G3865"/>
    </row>
    <row r="3866" spans="1:7" ht="15" customHeight="1" x14ac:dyDescent="0.25">
      <c r="A3866"/>
      <c r="B3866" s="38"/>
      <c r="C3866"/>
      <c r="D3866"/>
      <c r="E3866"/>
      <c r="F3866"/>
      <c r="G3866"/>
    </row>
    <row r="3867" spans="1:7" ht="15" customHeight="1" x14ac:dyDescent="0.25">
      <c r="A3867"/>
      <c r="B3867" s="38"/>
      <c r="C3867"/>
      <c r="D3867"/>
      <c r="E3867"/>
      <c r="F3867"/>
      <c r="G3867"/>
    </row>
    <row r="3868" spans="1:7" ht="15" customHeight="1" x14ac:dyDescent="0.25">
      <c r="A3868"/>
      <c r="B3868" s="38"/>
      <c r="C3868"/>
      <c r="D3868"/>
      <c r="E3868"/>
      <c r="F3868"/>
      <c r="G3868"/>
    </row>
    <row r="3869" spans="1:7" ht="15" customHeight="1" x14ac:dyDescent="0.25">
      <c r="A3869"/>
      <c r="B3869" s="38"/>
      <c r="C3869"/>
      <c r="D3869"/>
      <c r="E3869"/>
      <c r="F3869"/>
      <c r="G3869"/>
    </row>
    <row r="3870" spans="1:7" ht="15" customHeight="1" x14ac:dyDescent="0.25">
      <c r="A3870"/>
      <c r="B3870" s="38"/>
      <c r="C3870"/>
      <c r="D3870"/>
      <c r="E3870"/>
      <c r="F3870"/>
      <c r="G3870"/>
    </row>
    <row r="3871" spans="1:7" ht="15" customHeight="1" x14ac:dyDescent="0.25">
      <c r="A3871"/>
      <c r="B3871" s="38"/>
      <c r="C3871"/>
      <c r="D3871"/>
      <c r="E3871"/>
      <c r="F3871"/>
      <c r="G3871"/>
    </row>
    <row r="3872" spans="1:7" ht="15" customHeight="1" x14ac:dyDescent="0.25">
      <c r="A3872"/>
      <c r="B3872" s="38"/>
      <c r="C3872"/>
      <c r="D3872"/>
      <c r="E3872"/>
      <c r="F3872"/>
      <c r="G3872"/>
    </row>
    <row r="3873" spans="1:7" ht="15" customHeight="1" x14ac:dyDescent="0.25">
      <c r="A3873"/>
      <c r="B3873" s="38"/>
      <c r="C3873"/>
      <c r="D3873"/>
      <c r="E3873"/>
      <c r="F3873"/>
      <c r="G3873"/>
    </row>
    <row r="3874" spans="1:7" ht="15" customHeight="1" x14ac:dyDescent="0.25">
      <c r="A3874"/>
      <c r="B3874" s="38"/>
      <c r="C3874"/>
      <c r="D3874"/>
      <c r="E3874"/>
      <c r="F3874"/>
      <c r="G3874"/>
    </row>
    <row r="3875" spans="1:7" ht="15" customHeight="1" x14ac:dyDescent="0.25">
      <c r="A3875"/>
      <c r="B3875" s="38"/>
      <c r="C3875"/>
      <c r="D3875"/>
      <c r="E3875"/>
      <c r="F3875"/>
      <c r="G3875"/>
    </row>
    <row r="3876" spans="1:7" ht="15" customHeight="1" x14ac:dyDescent="0.25">
      <c r="A3876"/>
      <c r="B3876" s="38"/>
      <c r="C3876"/>
      <c r="D3876"/>
      <c r="E3876"/>
      <c r="F3876"/>
      <c r="G3876"/>
    </row>
    <row r="3877" spans="1:7" ht="15" customHeight="1" x14ac:dyDescent="0.25">
      <c r="A3877"/>
      <c r="B3877" s="38"/>
      <c r="C3877"/>
      <c r="D3877"/>
      <c r="E3877"/>
      <c r="F3877"/>
      <c r="G3877"/>
    </row>
    <row r="3878" spans="1:7" ht="15" customHeight="1" x14ac:dyDescent="0.25">
      <c r="A3878"/>
      <c r="B3878" s="38"/>
      <c r="C3878"/>
      <c r="D3878"/>
      <c r="E3878"/>
      <c r="F3878"/>
      <c r="G3878"/>
    </row>
    <row r="3879" spans="1:7" ht="15" customHeight="1" x14ac:dyDescent="0.25">
      <c r="A3879"/>
      <c r="B3879" s="38"/>
      <c r="C3879"/>
      <c r="D3879"/>
      <c r="E3879"/>
      <c r="F3879"/>
      <c r="G3879"/>
    </row>
    <row r="3880" spans="1:7" ht="15" customHeight="1" x14ac:dyDescent="0.25">
      <c r="A3880"/>
      <c r="B3880" s="38"/>
      <c r="C3880"/>
      <c r="D3880"/>
      <c r="E3880"/>
      <c r="F3880"/>
      <c r="G3880"/>
    </row>
    <row r="3881" spans="1:7" ht="15" customHeight="1" x14ac:dyDescent="0.25">
      <c r="A3881"/>
      <c r="B3881" s="38"/>
      <c r="C3881"/>
      <c r="D3881"/>
      <c r="E3881"/>
      <c r="F3881"/>
      <c r="G3881"/>
    </row>
    <row r="3882" spans="1:7" ht="15" customHeight="1" x14ac:dyDescent="0.25">
      <c r="A3882"/>
      <c r="B3882" s="38"/>
      <c r="C3882"/>
      <c r="D3882"/>
      <c r="E3882"/>
      <c r="F3882"/>
      <c r="G3882"/>
    </row>
    <row r="3883" spans="1:7" ht="15" customHeight="1" x14ac:dyDescent="0.25">
      <c r="A3883"/>
      <c r="B3883" s="38"/>
      <c r="C3883"/>
      <c r="D3883"/>
      <c r="E3883"/>
      <c r="F3883"/>
      <c r="G3883"/>
    </row>
    <row r="3884" spans="1:7" ht="15" customHeight="1" x14ac:dyDescent="0.25">
      <c r="A3884"/>
      <c r="B3884" s="38"/>
      <c r="C3884"/>
      <c r="D3884"/>
      <c r="E3884"/>
      <c r="F3884"/>
      <c r="G3884"/>
    </row>
    <row r="3885" spans="1:7" ht="15" customHeight="1" x14ac:dyDescent="0.25">
      <c r="A3885"/>
      <c r="B3885" s="38"/>
      <c r="C3885"/>
      <c r="D3885"/>
      <c r="E3885"/>
      <c r="F3885"/>
      <c r="G3885"/>
    </row>
    <row r="3886" spans="1:7" ht="15" customHeight="1" x14ac:dyDescent="0.25">
      <c r="A3886"/>
      <c r="B3886" s="38"/>
      <c r="C3886"/>
      <c r="D3886"/>
      <c r="E3886"/>
      <c r="F3886"/>
      <c r="G3886"/>
    </row>
    <row r="3887" spans="1:7" ht="15" customHeight="1" x14ac:dyDescent="0.25">
      <c r="A3887"/>
      <c r="B3887" s="38"/>
      <c r="C3887"/>
      <c r="D3887"/>
      <c r="E3887"/>
      <c r="F3887"/>
      <c r="G3887"/>
    </row>
    <row r="3888" spans="1:7" ht="15" customHeight="1" x14ac:dyDescent="0.25">
      <c r="A3888"/>
      <c r="B3888" s="38"/>
      <c r="C3888"/>
      <c r="D3888"/>
      <c r="E3888"/>
      <c r="F3888"/>
      <c r="G3888"/>
    </row>
    <row r="3889" spans="1:7" ht="15" customHeight="1" x14ac:dyDescent="0.25">
      <c r="A3889"/>
      <c r="B3889" s="38"/>
      <c r="C3889"/>
      <c r="D3889"/>
      <c r="E3889"/>
      <c r="F3889"/>
      <c r="G3889"/>
    </row>
    <row r="3890" spans="1:7" ht="15" customHeight="1" x14ac:dyDescent="0.25">
      <c r="A3890"/>
      <c r="B3890" s="38"/>
      <c r="C3890"/>
      <c r="D3890"/>
      <c r="E3890"/>
      <c r="F3890"/>
      <c r="G3890"/>
    </row>
    <row r="3891" spans="1:7" ht="15" customHeight="1" x14ac:dyDescent="0.25">
      <c r="A3891"/>
      <c r="B3891" s="38"/>
      <c r="C3891"/>
      <c r="D3891"/>
      <c r="E3891"/>
      <c r="F3891"/>
      <c r="G3891"/>
    </row>
    <row r="3892" spans="1:7" ht="15" customHeight="1" x14ac:dyDescent="0.25">
      <c r="A3892"/>
      <c r="B3892" s="38"/>
      <c r="C3892"/>
      <c r="D3892"/>
      <c r="E3892"/>
      <c r="F3892"/>
      <c r="G3892"/>
    </row>
    <row r="3893" spans="1:7" ht="15" customHeight="1" x14ac:dyDescent="0.25">
      <c r="A3893"/>
      <c r="B3893" s="38"/>
      <c r="C3893"/>
      <c r="D3893"/>
      <c r="E3893"/>
      <c r="F3893"/>
      <c r="G3893"/>
    </row>
    <row r="3894" spans="1:7" ht="15" customHeight="1" x14ac:dyDescent="0.25">
      <c r="A3894"/>
      <c r="B3894" s="38"/>
      <c r="C3894"/>
      <c r="D3894"/>
      <c r="E3894"/>
      <c r="F3894"/>
      <c r="G3894"/>
    </row>
    <row r="3895" spans="1:7" ht="15" customHeight="1" x14ac:dyDescent="0.25">
      <c r="A3895"/>
      <c r="B3895" s="38"/>
      <c r="C3895"/>
      <c r="D3895"/>
      <c r="E3895"/>
      <c r="F3895"/>
      <c r="G3895"/>
    </row>
    <row r="3896" spans="1:7" ht="15" customHeight="1" x14ac:dyDescent="0.25">
      <c r="A3896"/>
      <c r="B3896" s="38"/>
      <c r="C3896"/>
      <c r="D3896"/>
      <c r="E3896"/>
      <c r="F3896"/>
      <c r="G3896"/>
    </row>
    <row r="3897" spans="1:7" ht="15" customHeight="1" x14ac:dyDescent="0.25">
      <c r="A3897"/>
      <c r="B3897" s="38"/>
      <c r="C3897"/>
      <c r="D3897"/>
      <c r="E3897"/>
      <c r="F3897"/>
      <c r="G3897"/>
    </row>
    <row r="3898" spans="1:7" ht="15" customHeight="1" x14ac:dyDescent="0.25">
      <c r="A3898"/>
      <c r="B3898" s="38"/>
      <c r="C3898"/>
      <c r="D3898"/>
      <c r="E3898"/>
      <c r="F3898"/>
      <c r="G3898"/>
    </row>
    <row r="3899" spans="1:7" ht="15" customHeight="1" x14ac:dyDescent="0.25">
      <c r="A3899"/>
      <c r="B3899" s="38"/>
      <c r="C3899"/>
      <c r="D3899"/>
      <c r="E3899"/>
      <c r="F3899"/>
      <c r="G3899"/>
    </row>
    <row r="3900" spans="1:7" ht="15" customHeight="1" x14ac:dyDescent="0.25">
      <c r="A3900"/>
      <c r="B3900" s="38"/>
      <c r="C3900"/>
      <c r="D3900"/>
      <c r="E3900"/>
      <c r="F3900"/>
      <c r="G3900"/>
    </row>
    <row r="3901" spans="1:7" ht="15" customHeight="1" x14ac:dyDescent="0.25">
      <c r="A3901"/>
      <c r="B3901" s="38"/>
      <c r="C3901"/>
      <c r="D3901"/>
      <c r="E3901"/>
      <c r="F3901"/>
      <c r="G3901"/>
    </row>
    <row r="3902" spans="1:7" ht="15" customHeight="1" x14ac:dyDescent="0.25">
      <c r="A3902"/>
      <c r="B3902" s="38"/>
      <c r="C3902"/>
      <c r="D3902"/>
      <c r="E3902"/>
      <c r="F3902"/>
      <c r="G3902"/>
    </row>
    <row r="3903" spans="1:7" ht="15" customHeight="1" x14ac:dyDescent="0.25">
      <c r="A3903"/>
      <c r="B3903" s="38"/>
      <c r="C3903"/>
      <c r="D3903"/>
      <c r="E3903"/>
      <c r="F3903"/>
      <c r="G3903"/>
    </row>
    <row r="3904" spans="1:7" ht="15" customHeight="1" x14ac:dyDescent="0.25">
      <c r="A3904"/>
      <c r="B3904" s="38"/>
      <c r="C3904"/>
      <c r="D3904"/>
      <c r="E3904"/>
      <c r="F3904"/>
      <c r="G3904"/>
    </row>
    <row r="3905" spans="1:7" ht="15" customHeight="1" x14ac:dyDescent="0.25">
      <c r="A3905"/>
      <c r="B3905" s="38"/>
      <c r="C3905"/>
      <c r="D3905"/>
      <c r="E3905"/>
      <c r="F3905"/>
      <c r="G3905"/>
    </row>
    <row r="3906" spans="1:7" ht="15" customHeight="1" x14ac:dyDescent="0.25">
      <c r="A3906"/>
      <c r="B3906" s="38"/>
      <c r="C3906"/>
      <c r="D3906"/>
      <c r="E3906"/>
      <c r="F3906"/>
      <c r="G3906"/>
    </row>
    <row r="3907" spans="1:7" ht="15" customHeight="1" x14ac:dyDescent="0.25">
      <c r="A3907"/>
      <c r="B3907" s="38"/>
      <c r="C3907"/>
      <c r="D3907"/>
      <c r="E3907"/>
      <c r="F3907"/>
      <c r="G3907"/>
    </row>
    <row r="3908" spans="1:7" ht="15" customHeight="1" x14ac:dyDescent="0.25">
      <c r="A3908"/>
      <c r="B3908" s="38"/>
      <c r="C3908"/>
      <c r="D3908"/>
      <c r="E3908"/>
      <c r="F3908"/>
      <c r="G3908"/>
    </row>
    <row r="3909" spans="1:7" ht="15" customHeight="1" x14ac:dyDescent="0.25">
      <c r="A3909"/>
      <c r="B3909" s="38"/>
      <c r="C3909"/>
      <c r="D3909"/>
      <c r="E3909"/>
      <c r="F3909"/>
      <c r="G3909"/>
    </row>
    <row r="3910" spans="1:7" ht="15" customHeight="1" x14ac:dyDescent="0.25">
      <c r="A3910"/>
      <c r="B3910" s="38"/>
      <c r="C3910"/>
      <c r="D3910"/>
      <c r="E3910"/>
      <c r="F3910"/>
      <c r="G3910"/>
    </row>
    <row r="3911" spans="1:7" ht="15" customHeight="1" x14ac:dyDescent="0.25">
      <c r="A3911"/>
      <c r="B3911" s="38"/>
      <c r="C3911"/>
      <c r="D3911"/>
      <c r="E3911"/>
      <c r="F3911"/>
      <c r="G3911"/>
    </row>
    <row r="3912" spans="1:7" ht="15" customHeight="1" x14ac:dyDescent="0.25">
      <c r="A3912"/>
      <c r="B3912" s="38"/>
      <c r="C3912"/>
      <c r="D3912"/>
      <c r="E3912"/>
      <c r="F3912"/>
      <c r="G3912"/>
    </row>
    <row r="3913" spans="1:7" ht="15" customHeight="1" x14ac:dyDescent="0.25">
      <c r="A3913"/>
      <c r="B3913" s="38"/>
      <c r="C3913"/>
      <c r="D3913"/>
      <c r="E3913"/>
      <c r="F3913"/>
      <c r="G3913"/>
    </row>
    <row r="3914" spans="1:7" ht="15" customHeight="1" x14ac:dyDescent="0.25">
      <c r="A3914"/>
      <c r="B3914" s="38"/>
      <c r="C3914"/>
      <c r="D3914"/>
      <c r="E3914"/>
      <c r="F3914"/>
      <c r="G3914"/>
    </row>
    <row r="3915" spans="1:7" ht="15" customHeight="1" x14ac:dyDescent="0.25">
      <c r="A3915"/>
      <c r="B3915" s="38"/>
      <c r="C3915"/>
      <c r="D3915"/>
      <c r="E3915"/>
      <c r="F3915"/>
      <c r="G3915"/>
    </row>
    <row r="3916" spans="1:7" ht="15" customHeight="1" x14ac:dyDescent="0.25">
      <c r="A3916"/>
      <c r="B3916" s="38"/>
      <c r="C3916"/>
      <c r="D3916"/>
      <c r="E3916"/>
      <c r="F3916"/>
      <c r="G3916"/>
    </row>
    <row r="3917" spans="1:7" ht="15" customHeight="1" x14ac:dyDescent="0.25">
      <c r="A3917"/>
      <c r="B3917" s="38"/>
      <c r="C3917"/>
      <c r="D3917"/>
      <c r="E3917"/>
      <c r="F3917"/>
      <c r="G3917"/>
    </row>
    <row r="3918" spans="1:7" ht="15" customHeight="1" x14ac:dyDescent="0.25">
      <c r="A3918"/>
      <c r="B3918" s="38"/>
      <c r="C3918"/>
      <c r="D3918"/>
      <c r="E3918"/>
      <c r="F3918"/>
      <c r="G3918"/>
    </row>
    <row r="3919" spans="1:7" ht="15" customHeight="1" x14ac:dyDescent="0.25">
      <c r="A3919"/>
      <c r="B3919" s="38"/>
      <c r="C3919"/>
      <c r="D3919"/>
      <c r="E3919"/>
      <c r="F3919"/>
      <c r="G3919"/>
    </row>
    <row r="3920" spans="1:7" ht="15" customHeight="1" x14ac:dyDescent="0.25">
      <c r="A3920"/>
      <c r="B3920" s="38"/>
      <c r="C3920"/>
      <c r="D3920"/>
      <c r="E3920"/>
      <c r="F3920"/>
      <c r="G3920"/>
    </row>
    <row r="3921" spans="1:7" ht="15" customHeight="1" x14ac:dyDescent="0.25">
      <c r="A3921"/>
      <c r="B3921" s="38"/>
      <c r="C3921"/>
      <c r="D3921"/>
      <c r="E3921"/>
      <c r="F3921"/>
      <c r="G3921"/>
    </row>
    <row r="3922" spans="1:7" ht="15" customHeight="1" x14ac:dyDescent="0.25">
      <c r="A3922"/>
      <c r="B3922" s="38"/>
      <c r="C3922"/>
      <c r="D3922"/>
      <c r="E3922"/>
      <c r="F3922"/>
      <c r="G3922"/>
    </row>
    <row r="3923" spans="1:7" ht="15" customHeight="1" x14ac:dyDescent="0.25">
      <c r="A3923"/>
      <c r="B3923" s="38"/>
      <c r="C3923"/>
      <c r="D3923"/>
      <c r="E3923"/>
      <c r="F3923"/>
      <c r="G3923"/>
    </row>
    <row r="3924" spans="1:7" ht="15" customHeight="1" x14ac:dyDescent="0.25">
      <c r="A3924"/>
      <c r="B3924" s="38"/>
      <c r="C3924"/>
      <c r="D3924"/>
      <c r="E3924"/>
      <c r="F3924"/>
      <c r="G3924"/>
    </row>
    <row r="3925" spans="1:7" ht="15" customHeight="1" x14ac:dyDescent="0.25">
      <c r="A3925"/>
      <c r="B3925" s="38"/>
      <c r="C3925"/>
      <c r="D3925"/>
      <c r="E3925"/>
      <c r="F3925"/>
      <c r="G3925"/>
    </row>
    <row r="3926" spans="1:7" ht="15" customHeight="1" x14ac:dyDescent="0.25">
      <c r="A3926"/>
      <c r="B3926" s="38"/>
      <c r="C3926"/>
      <c r="D3926"/>
      <c r="E3926"/>
      <c r="F3926"/>
      <c r="G3926"/>
    </row>
    <row r="3927" spans="1:7" ht="15" customHeight="1" x14ac:dyDescent="0.25">
      <c r="A3927"/>
      <c r="B3927" s="38"/>
      <c r="C3927"/>
      <c r="D3927"/>
      <c r="E3927"/>
      <c r="F3927"/>
      <c r="G3927"/>
    </row>
    <row r="3928" spans="1:7" ht="15" customHeight="1" x14ac:dyDescent="0.25">
      <c r="A3928"/>
      <c r="B3928" s="38"/>
      <c r="C3928"/>
      <c r="D3928"/>
      <c r="E3928"/>
      <c r="F3928"/>
      <c r="G3928"/>
    </row>
    <row r="3929" spans="1:7" ht="15" customHeight="1" x14ac:dyDescent="0.25">
      <c r="A3929"/>
      <c r="B3929" s="38"/>
      <c r="C3929"/>
      <c r="D3929"/>
      <c r="E3929"/>
      <c r="F3929"/>
      <c r="G3929"/>
    </row>
    <row r="3930" spans="1:7" ht="15" customHeight="1" x14ac:dyDescent="0.25">
      <c r="A3930"/>
      <c r="B3930" s="38"/>
      <c r="C3930"/>
      <c r="D3930"/>
      <c r="E3930"/>
      <c r="F3930"/>
      <c r="G3930"/>
    </row>
    <row r="3931" spans="1:7" ht="15" customHeight="1" x14ac:dyDescent="0.25">
      <c r="A3931"/>
      <c r="B3931" s="38"/>
      <c r="C3931"/>
      <c r="D3931"/>
      <c r="E3931"/>
      <c r="F3931"/>
      <c r="G3931"/>
    </row>
    <row r="3932" spans="1:7" ht="15" customHeight="1" x14ac:dyDescent="0.25">
      <c r="A3932"/>
      <c r="B3932" s="38"/>
      <c r="C3932"/>
      <c r="D3932"/>
      <c r="E3932"/>
      <c r="F3932"/>
      <c r="G3932"/>
    </row>
    <row r="3933" spans="1:7" ht="15" customHeight="1" x14ac:dyDescent="0.25">
      <c r="A3933"/>
      <c r="B3933" s="38"/>
      <c r="C3933"/>
      <c r="D3933"/>
      <c r="E3933"/>
      <c r="F3933"/>
      <c r="G3933"/>
    </row>
    <row r="3934" spans="1:7" ht="15" customHeight="1" x14ac:dyDescent="0.25">
      <c r="A3934"/>
      <c r="B3934" s="38"/>
      <c r="C3934"/>
      <c r="D3934"/>
      <c r="E3934"/>
      <c r="F3934"/>
      <c r="G3934"/>
    </row>
    <row r="3935" spans="1:7" ht="15" customHeight="1" x14ac:dyDescent="0.25">
      <c r="A3935"/>
      <c r="B3935" s="38"/>
      <c r="C3935"/>
      <c r="D3935"/>
      <c r="E3935"/>
      <c r="F3935"/>
      <c r="G3935"/>
    </row>
    <row r="3936" spans="1:7" ht="15" customHeight="1" x14ac:dyDescent="0.25">
      <c r="A3936"/>
      <c r="B3936" s="38"/>
      <c r="C3936"/>
      <c r="D3936"/>
      <c r="E3936"/>
      <c r="F3936"/>
      <c r="G3936"/>
    </row>
    <row r="3937" spans="1:7" ht="15" customHeight="1" x14ac:dyDescent="0.25">
      <c r="A3937"/>
      <c r="B3937" s="38"/>
      <c r="C3937"/>
      <c r="D3937"/>
      <c r="E3937"/>
      <c r="F3937"/>
      <c r="G3937"/>
    </row>
    <row r="3938" spans="1:7" ht="15" customHeight="1" x14ac:dyDescent="0.25">
      <c r="A3938"/>
      <c r="B3938" s="38"/>
      <c r="C3938"/>
      <c r="D3938"/>
      <c r="E3938"/>
      <c r="F3938"/>
      <c r="G3938"/>
    </row>
    <row r="3939" spans="1:7" ht="15" customHeight="1" x14ac:dyDescent="0.25">
      <c r="A3939"/>
      <c r="B3939" s="38"/>
      <c r="C3939"/>
      <c r="D3939"/>
      <c r="E3939"/>
      <c r="F3939"/>
      <c r="G3939"/>
    </row>
    <row r="3940" spans="1:7" ht="15" customHeight="1" x14ac:dyDescent="0.25">
      <c r="A3940"/>
      <c r="B3940" s="38"/>
      <c r="C3940"/>
      <c r="D3940"/>
      <c r="E3940"/>
      <c r="F3940"/>
      <c r="G3940"/>
    </row>
    <row r="3941" spans="1:7" ht="15" customHeight="1" x14ac:dyDescent="0.25">
      <c r="A3941"/>
      <c r="B3941" s="38"/>
      <c r="C3941"/>
      <c r="D3941"/>
      <c r="E3941"/>
      <c r="F3941"/>
      <c r="G3941"/>
    </row>
    <row r="3942" spans="1:7" ht="15" customHeight="1" x14ac:dyDescent="0.25">
      <c r="A3942"/>
      <c r="B3942" s="38"/>
      <c r="C3942"/>
      <c r="D3942"/>
      <c r="E3942"/>
      <c r="F3942"/>
      <c r="G3942"/>
    </row>
    <row r="3943" spans="1:7" ht="15" customHeight="1" x14ac:dyDescent="0.25">
      <c r="A3943"/>
      <c r="B3943" s="38"/>
      <c r="C3943"/>
      <c r="D3943"/>
      <c r="E3943"/>
      <c r="F3943"/>
      <c r="G3943"/>
    </row>
    <row r="3944" spans="1:7" ht="15" customHeight="1" x14ac:dyDescent="0.25">
      <c r="A3944"/>
      <c r="B3944" s="38"/>
      <c r="C3944"/>
      <c r="D3944"/>
      <c r="E3944"/>
      <c r="F3944"/>
      <c r="G3944"/>
    </row>
    <row r="3945" spans="1:7" ht="15" customHeight="1" x14ac:dyDescent="0.25">
      <c r="A3945"/>
      <c r="B3945" s="38"/>
      <c r="C3945"/>
      <c r="D3945"/>
      <c r="E3945"/>
      <c r="F3945"/>
      <c r="G3945"/>
    </row>
    <row r="3946" spans="1:7" ht="15" customHeight="1" x14ac:dyDescent="0.25">
      <c r="A3946"/>
      <c r="B3946" s="38"/>
      <c r="C3946"/>
      <c r="D3946"/>
      <c r="E3946"/>
      <c r="F3946"/>
      <c r="G3946"/>
    </row>
    <row r="3947" spans="1:7" ht="15" customHeight="1" x14ac:dyDescent="0.25">
      <c r="A3947"/>
      <c r="B3947" s="38"/>
      <c r="C3947"/>
      <c r="D3947"/>
      <c r="E3947"/>
      <c r="F3947"/>
      <c r="G3947"/>
    </row>
    <row r="3948" spans="1:7" ht="15" customHeight="1" x14ac:dyDescent="0.25">
      <c r="A3948"/>
      <c r="B3948" s="38"/>
      <c r="C3948"/>
      <c r="D3948"/>
      <c r="E3948"/>
      <c r="F3948"/>
      <c r="G3948"/>
    </row>
    <row r="3949" spans="1:7" ht="15" customHeight="1" x14ac:dyDescent="0.25">
      <c r="A3949"/>
      <c r="B3949" s="38"/>
      <c r="C3949"/>
      <c r="D3949"/>
      <c r="E3949"/>
      <c r="F3949"/>
      <c r="G3949"/>
    </row>
    <row r="3950" spans="1:7" ht="15" customHeight="1" x14ac:dyDescent="0.25">
      <c r="A3950"/>
      <c r="B3950" s="38"/>
      <c r="C3950"/>
      <c r="D3950"/>
      <c r="E3950"/>
      <c r="F3950"/>
      <c r="G3950"/>
    </row>
    <row r="3951" spans="1:7" ht="15" customHeight="1" x14ac:dyDescent="0.25">
      <c r="A3951"/>
      <c r="B3951" s="38"/>
      <c r="C3951"/>
      <c r="D3951"/>
      <c r="E3951"/>
      <c r="F3951"/>
      <c r="G3951"/>
    </row>
    <row r="3952" spans="1:7" ht="15" customHeight="1" x14ac:dyDescent="0.25">
      <c r="A3952"/>
      <c r="B3952" s="38"/>
      <c r="C3952"/>
      <c r="D3952"/>
      <c r="E3952"/>
      <c r="F3952"/>
      <c r="G3952"/>
    </row>
    <row r="3953" spans="1:7" ht="15" customHeight="1" x14ac:dyDescent="0.25">
      <c r="A3953"/>
      <c r="B3953" s="38"/>
      <c r="C3953"/>
      <c r="D3953"/>
      <c r="E3953"/>
      <c r="F3953"/>
      <c r="G3953"/>
    </row>
    <row r="3954" spans="1:7" ht="15" customHeight="1" x14ac:dyDescent="0.25">
      <c r="A3954"/>
      <c r="B3954" s="38"/>
      <c r="C3954"/>
      <c r="D3954"/>
      <c r="E3954"/>
      <c r="F3954"/>
      <c r="G3954"/>
    </row>
    <row r="3955" spans="1:7" ht="15" customHeight="1" x14ac:dyDescent="0.25">
      <c r="A3955"/>
      <c r="B3955" s="38"/>
      <c r="C3955"/>
      <c r="D3955"/>
      <c r="E3955"/>
      <c r="F3955"/>
      <c r="G3955"/>
    </row>
    <row r="3956" spans="1:7" ht="15" customHeight="1" x14ac:dyDescent="0.25">
      <c r="A3956"/>
      <c r="B3956" s="38"/>
      <c r="C3956"/>
      <c r="D3956"/>
      <c r="E3956"/>
      <c r="F3956"/>
      <c r="G3956"/>
    </row>
    <row r="3957" spans="1:7" ht="15" customHeight="1" x14ac:dyDescent="0.25">
      <c r="A3957"/>
      <c r="B3957" s="38"/>
      <c r="C3957"/>
      <c r="D3957"/>
      <c r="E3957"/>
      <c r="F3957"/>
      <c r="G3957"/>
    </row>
    <row r="3958" spans="1:7" ht="15" customHeight="1" x14ac:dyDescent="0.25">
      <c r="A3958"/>
      <c r="B3958" s="38"/>
      <c r="C3958"/>
      <c r="D3958"/>
      <c r="E3958"/>
      <c r="F3958"/>
      <c r="G3958"/>
    </row>
    <row r="3959" spans="1:7" ht="15" customHeight="1" x14ac:dyDescent="0.25">
      <c r="A3959"/>
      <c r="B3959" s="38"/>
      <c r="C3959"/>
      <c r="D3959"/>
      <c r="E3959"/>
      <c r="F3959"/>
      <c r="G3959"/>
    </row>
    <row r="3960" spans="1:7" ht="15" customHeight="1" x14ac:dyDescent="0.25">
      <c r="A3960"/>
      <c r="B3960" s="38"/>
      <c r="C3960"/>
      <c r="D3960"/>
      <c r="E3960"/>
      <c r="F3960"/>
      <c r="G3960"/>
    </row>
    <row r="3961" spans="1:7" ht="15" customHeight="1" x14ac:dyDescent="0.25">
      <c r="A3961"/>
      <c r="B3961" s="38"/>
      <c r="C3961"/>
      <c r="D3961"/>
      <c r="E3961"/>
      <c r="F3961"/>
      <c r="G3961"/>
    </row>
    <row r="3962" spans="1:7" ht="15" customHeight="1" x14ac:dyDescent="0.25">
      <c r="A3962"/>
      <c r="B3962" s="38"/>
      <c r="C3962"/>
      <c r="D3962"/>
      <c r="E3962"/>
      <c r="F3962"/>
      <c r="G3962"/>
    </row>
    <row r="3963" spans="1:7" ht="15" customHeight="1" x14ac:dyDescent="0.25">
      <c r="A3963"/>
      <c r="B3963" s="38"/>
      <c r="C3963"/>
      <c r="D3963"/>
      <c r="E3963"/>
      <c r="F3963"/>
      <c r="G3963"/>
    </row>
    <row r="3964" spans="1:7" ht="15" customHeight="1" x14ac:dyDescent="0.25">
      <c r="A3964"/>
      <c r="B3964" s="38"/>
      <c r="C3964"/>
      <c r="D3964"/>
      <c r="E3964"/>
      <c r="F3964"/>
      <c r="G3964"/>
    </row>
    <row r="3965" spans="1:7" ht="15" customHeight="1" x14ac:dyDescent="0.25">
      <c r="A3965"/>
      <c r="B3965" s="38"/>
      <c r="C3965"/>
      <c r="D3965"/>
      <c r="E3965"/>
      <c r="F3965"/>
      <c r="G3965"/>
    </row>
    <row r="3966" spans="1:7" ht="15" customHeight="1" x14ac:dyDescent="0.25">
      <c r="A3966"/>
      <c r="B3966" s="38"/>
      <c r="C3966"/>
      <c r="D3966"/>
      <c r="E3966"/>
      <c r="F3966"/>
      <c r="G3966"/>
    </row>
    <row r="3967" spans="1:7" ht="15" customHeight="1" x14ac:dyDescent="0.25">
      <c r="A3967"/>
      <c r="B3967" s="38"/>
      <c r="C3967"/>
      <c r="D3967"/>
      <c r="E3967"/>
      <c r="F3967"/>
      <c r="G3967"/>
    </row>
    <row r="3968" spans="1:7" ht="15" customHeight="1" x14ac:dyDescent="0.25">
      <c r="A3968"/>
      <c r="B3968" s="38"/>
      <c r="C3968"/>
      <c r="D3968"/>
      <c r="E3968"/>
      <c r="F3968"/>
      <c r="G3968"/>
    </row>
    <row r="3969" spans="1:7" ht="15" customHeight="1" x14ac:dyDescent="0.25">
      <c r="A3969"/>
      <c r="B3969" s="38"/>
      <c r="C3969"/>
      <c r="D3969"/>
      <c r="E3969"/>
      <c r="F3969"/>
      <c r="G3969"/>
    </row>
    <row r="3970" spans="1:7" ht="15" customHeight="1" x14ac:dyDescent="0.25">
      <c r="A3970"/>
      <c r="B3970" s="38"/>
      <c r="C3970"/>
      <c r="D3970"/>
      <c r="E3970"/>
      <c r="F3970"/>
      <c r="G3970"/>
    </row>
    <row r="3971" spans="1:7" ht="15" customHeight="1" x14ac:dyDescent="0.25">
      <c r="A3971"/>
      <c r="B3971" s="38"/>
      <c r="C3971"/>
      <c r="D3971"/>
      <c r="E3971"/>
      <c r="F3971"/>
      <c r="G3971"/>
    </row>
    <row r="3972" spans="1:7" ht="15" customHeight="1" x14ac:dyDescent="0.25">
      <c r="A3972"/>
      <c r="B3972" s="38"/>
      <c r="C3972"/>
      <c r="D3972"/>
      <c r="E3972"/>
      <c r="F3972"/>
      <c r="G3972"/>
    </row>
    <row r="3973" spans="1:7" ht="15" customHeight="1" x14ac:dyDescent="0.25">
      <c r="A3973"/>
      <c r="B3973" s="38"/>
      <c r="C3973"/>
      <c r="D3973"/>
      <c r="E3973"/>
      <c r="F3973"/>
      <c r="G3973"/>
    </row>
    <row r="3974" spans="1:7" ht="15" customHeight="1" x14ac:dyDescent="0.25">
      <c r="A3974"/>
      <c r="B3974" s="38"/>
      <c r="C3974"/>
      <c r="D3974"/>
      <c r="E3974"/>
      <c r="F3974"/>
      <c r="G3974"/>
    </row>
    <row r="3975" spans="1:7" ht="15" customHeight="1" x14ac:dyDescent="0.25">
      <c r="A3975"/>
      <c r="B3975" s="38"/>
      <c r="C3975"/>
      <c r="D3975"/>
      <c r="E3975"/>
      <c r="F3975"/>
      <c r="G3975"/>
    </row>
    <row r="3976" spans="1:7" ht="15" customHeight="1" x14ac:dyDescent="0.25">
      <c r="A3976"/>
      <c r="B3976" s="38"/>
      <c r="C3976"/>
      <c r="D3976"/>
      <c r="E3976"/>
      <c r="F3976"/>
      <c r="G3976"/>
    </row>
    <row r="3977" spans="1:7" ht="15" customHeight="1" x14ac:dyDescent="0.25">
      <c r="A3977"/>
      <c r="B3977" s="38"/>
      <c r="C3977"/>
      <c r="D3977"/>
      <c r="E3977"/>
      <c r="F3977"/>
      <c r="G3977"/>
    </row>
    <row r="3978" spans="1:7" ht="15" customHeight="1" x14ac:dyDescent="0.25">
      <c r="A3978"/>
      <c r="B3978" s="38"/>
      <c r="C3978"/>
      <c r="D3978"/>
      <c r="E3978"/>
      <c r="F3978"/>
      <c r="G3978"/>
    </row>
    <row r="3979" spans="1:7" ht="15" customHeight="1" x14ac:dyDescent="0.25">
      <c r="A3979"/>
      <c r="B3979" s="38"/>
      <c r="C3979"/>
      <c r="D3979"/>
      <c r="E3979"/>
      <c r="F3979"/>
      <c r="G3979"/>
    </row>
    <row r="3980" spans="1:7" ht="15" customHeight="1" x14ac:dyDescent="0.25">
      <c r="A3980"/>
      <c r="B3980" s="38"/>
      <c r="C3980"/>
      <c r="D3980"/>
      <c r="E3980"/>
      <c r="F3980"/>
      <c r="G3980"/>
    </row>
    <row r="3981" spans="1:7" ht="15" customHeight="1" x14ac:dyDescent="0.25">
      <c r="A3981"/>
      <c r="B3981" s="38"/>
      <c r="C3981"/>
      <c r="D3981"/>
      <c r="E3981"/>
      <c r="F3981"/>
      <c r="G3981"/>
    </row>
    <row r="3982" spans="1:7" ht="15" customHeight="1" x14ac:dyDescent="0.25">
      <c r="A3982"/>
      <c r="B3982" s="38"/>
      <c r="C3982"/>
      <c r="D3982"/>
      <c r="E3982"/>
      <c r="F3982"/>
      <c r="G3982"/>
    </row>
    <row r="3983" spans="1:7" ht="15" customHeight="1" x14ac:dyDescent="0.25">
      <c r="A3983"/>
      <c r="B3983" s="38"/>
      <c r="C3983"/>
      <c r="D3983"/>
      <c r="E3983"/>
      <c r="F3983"/>
      <c r="G3983"/>
    </row>
    <row r="3984" spans="1:7" ht="15" customHeight="1" x14ac:dyDescent="0.25">
      <c r="A3984"/>
      <c r="B3984" s="38"/>
      <c r="C3984"/>
      <c r="D3984"/>
      <c r="E3984"/>
      <c r="F3984"/>
      <c r="G3984"/>
    </row>
    <row r="3985" spans="1:7" ht="15" customHeight="1" x14ac:dyDescent="0.25">
      <c r="A3985"/>
      <c r="B3985" s="38"/>
      <c r="C3985"/>
      <c r="D3985"/>
      <c r="E3985"/>
      <c r="F3985"/>
      <c r="G3985"/>
    </row>
    <row r="3986" spans="1:7" ht="15" customHeight="1" x14ac:dyDescent="0.25">
      <c r="A3986"/>
      <c r="B3986" s="38"/>
      <c r="C3986"/>
      <c r="D3986"/>
      <c r="E3986"/>
      <c r="F3986"/>
      <c r="G3986"/>
    </row>
    <row r="3987" spans="1:7" ht="15" customHeight="1" x14ac:dyDescent="0.25">
      <c r="A3987"/>
      <c r="B3987" s="38"/>
      <c r="C3987"/>
      <c r="D3987"/>
      <c r="E3987"/>
      <c r="F3987"/>
      <c r="G3987"/>
    </row>
    <row r="3988" spans="1:7" ht="15" customHeight="1" x14ac:dyDescent="0.25">
      <c r="A3988"/>
      <c r="B3988" s="38"/>
      <c r="C3988"/>
      <c r="D3988"/>
      <c r="E3988"/>
      <c r="F3988"/>
      <c r="G3988"/>
    </row>
    <row r="3989" spans="1:7" ht="15" customHeight="1" x14ac:dyDescent="0.25">
      <c r="A3989"/>
      <c r="B3989" s="38"/>
      <c r="C3989"/>
      <c r="D3989"/>
      <c r="E3989"/>
      <c r="F3989"/>
      <c r="G3989"/>
    </row>
    <row r="3990" spans="1:7" ht="15" customHeight="1" x14ac:dyDescent="0.25">
      <c r="A3990"/>
      <c r="B3990" s="38"/>
      <c r="C3990"/>
      <c r="D3990"/>
      <c r="E3990"/>
      <c r="F3990"/>
      <c r="G3990"/>
    </row>
    <row r="3991" spans="1:7" ht="15" customHeight="1" x14ac:dyDescent="0.25">
      <c r="A3991"/>
      <c r="B3991" s="38"/>
      <c r="C3991"/>
      <c r="D3991"/>
      <c r="E3991"/>
      <c r="F3991"/>
      <c r="G3991"/>
    </row>
    <row r="3992" spans="1:7" ht="15" customHeight="1" x14ac:dyDescent="0.25">
      <c r="A3992"/>
      <c r="B3992" s="38"/>
      <c r="C3992"/>
      <c r="D3992"/>
      <c r="E3992"/>
      <c r="F3992"/>
      <c r="G3992"/>
    </row>
    <row r="3993" spans="1:7" ht="15" customHeight="1" x14ac:dyDescent="0.25">
      <c r="A3993"/>
      <c r="B3993" s="38"/>
      <c r="C3993"/>
      <c r="D3993"/>
      <c r="E3993"/>
      <c r="F3993"/>
      <c r="G3993"/>
    </row>
    <row r="3994" spans="1:7" ht="15" customHeight="1" x14ac:dyDescent="0.25">
      <c r="A3994"/>
      <c r="B3994" s="38"/>
      <c r="C3994"/>
      <c r="D3994"/>
      <c r="E3994"/>
      <c r="F3994"/>
      <c r="G3994"/>
    </row>
    <row r="3995" spans="1:7" ht="15" customHeight="1" x14ac:dyDescent="0.25">
      <c r="A3995"/>
      <c r="B3995" s="38"/>
      <c r="C3995"/>
      <c r="D3995"/>
      <c r="E3995"/>
      <c r="F3995"/>
      <c r="G3995"/>
    </row>
    <row r="3996" spans="1:7" ht="15" customHeight="1" x14ac:dyDescent="0.25">
      <c r="A3996"/>
      <c r="B3996" s="38"/>
      <c r="C3996"/>
      <c r="D3996"/>
      <c r="E3996"/>
      <c r="F3996"/>
      <c r="G3996"/>
    </row>
    <row r="3997" spans="1:7" ht="15" customHeight="1" x14ac:dyDescent="0.25">
      <c r="A3997"/>
      <c r="B3997" s="38"/>
      <c r="C3997"/>
      <c r="D3997"/>
      <c r="E3997"/>
      <c r="F3997"/>
      <c r="G3997"/>
    </row>
    <row r="3998" spans="1:7" ht="15" customHeight="1" x14ac:dyDescent="0.25">
      <c r="A3998"/>
      <c r="B3998" s="38"/>
      <c r="C3998"/>
      <c r="D3998"/>
      <c r="E3998"/>
      <c r="F3998"/>
      <c r="G3998"/>
    </row>
    <row r="3999" spans="1:7" ht="15" customHeight="1" x14ac:dyDescent="0.25">
      <c r="A3999"/>
      <c r="B3999" s="38"/>
      <c r="C3999"/>
      <c r="D3999"/>
      <c r="E3999"/>
      <c r="F3999"/>
      <c r="G3999"/>
    </row>
    <row r="4000" spans="1:7" ht="15" customHeight="1" x14ac:dyDescent="0.25">
      <c r="A4000"/>
      <c r="B4000" s="38"/>
      <c r="C4000"/>
      <c r="D4000"/>
      <c r="E4000"/>
      <c r="F4000"/>
      <c r="G4000"/>
    </row>
    <row r="4001" spans="1:7" ht="15" customHeight="1" x14ac:dyDescent="0.25">
      <c r="A4001"/>
      <c r="B4001" s="38"/>
      <c r="C4001"/>
      <c r="D4001"/>
      <c r="E4001"/>
      <c r="F4001"/>
      <c r="G4001"/>
    </row>
    <row r="4002" spans="1:7" ht="15" customHeight="1" x14ac:dyDescent="0.25">
      <c r="A4002"/>
      <c r="B4002" s="38"/>
      <c r="C4002"/>
      <c r="D4002"/>
      <c r="E4002"/>
      <c r="F4002"/>
      <c r="G4002"/>
    </row>
    <row r="4003" spans="1:7" ht="15" customHeight="1" x14ac:dyDescent="0.25">
      <c r="A4003"/>
      <c r="B4003" s="38"/>
      <c r="C4003"/>
      <c r="D4003"/>
      <c r="E4003"/>
      <c r="F4003"/>
      <c r="G4003"/>
    </row>
    <row r="4004" spans="1:7" ht="15" customHeight="1" x14ac:dyDescent="0.25">
      <c r="A4004"/>
      <c r="B4004" s="38"/>
      <c r="C4004"/>
      <c r="D4004"/>
      <c r="E4004"/>
      <c r="F4004"/>
      <c r="G4004"/>
    </row>
    <row r="4005" spans="1:7" ht="15" customHeight="1" x14ac:dyDescent="0.25">
      <c r="A4005"/>
      <c r="B4005" s="38"/>
      <c r="C4005"/>
      <c r="D4005"/>
      <c r="E4005"/>
      <c r="F4005"/>
      <c r="G4005"/>
    </row>
    <row r="4006" spans="1:7" ht="15" customHeight="1" x14ac:dyDescent="0.25">
      <c r="A4006"/>
      <c r="B4006" s="38"/>
      <c r="C4006"/>
      <c r="D4006"/>
      <c r="E4006"/>
      <c r="F4006"/>
      <c r="G4006"/>
    </row>
    <row r="4007" spans="1:7" ht="15" customHeight="1" x14ac:dyDescent="0.25">
      <c r="A4007"/>
      <c r="B4007" s="38"/>
      <c r="C4007"/>
      <c r="D4007"/>
      <c r="E4007"/>
      <c r="F4007"/>
      <c r="G4007"/>
    </row>
    <row r="4008" spans="1:7" ht="15" customHeight="1" x14ac:dyDescent="0.25">
      <c r="A4008"/>
      <c r="B4008" s="38"/>
      <c r="C4008"/>
      <c r="D4008"/>
      <c r="E4008"/>
      <c r="F4008"/>
      <c r="G4008"/>
    </row>
    <row r="4009" spans="1:7" ht="15" customHeight="1" x14ac:dyDescent="0.25">
      <c r="A4009"/>
      <c r="B4009" s="38"/>
      <c r="C4009"/>
      <c r="D4009"/>
      <c r="E4009"/>
      <c r="F4009"/>
      <c r="G4009"/>
    </row>
    <row r="4010" spans="1:7" ht="15" customHeight="1" x14ac:dyDescent="0.25">
      <c r="A4010"/>
      <c r="B4010" s="38"/>
      <c r="C4010"/>
      <c r="D4010"/>
      <c r="E4010"/>
      <c r="F4010"/>
      <c r="G4010"/>
    </row>
    <row r="4011" spans="1:7" ht="15" customHeight="1" x14ac:dyDescent="0.25">
      <c r="A4011"/>
      <c r="B4011" s="38"/>
      <c r="C4011"/>
      <c r="D4011"/>
      <c r="E4011"/>
      <c r="F4011"/>
      <c r="G4011"/>
    </row>
    <row r="4012" spans="1:7" ht="15" customHeight="1" x14ac:dyDescent="0.25">
      <c r="A4012"/>
      <c r="B4012" s="38"/>
      <c r="C4012"/>
      <c r="D4012"/>
      <c r="E4012"/>
      <c r="F4012"/>
      <c r="G4012"/>
    </row>
    <row r="4013" spans="1:7" ht="15" customHeight="1" x14ac:dyDescent="0.25">
      <c r="A4013"/>
      <c r="B4013" s="38"/>
      <c r="C4013"/>
      <c r="D4013"/>
      <c r="E4013"/>
      <c r="F4013"/>
      <c r="G4013"/>
    </row>
    <row r="4014" spans="1:7" ht="15" customHeight="1" x14ac:dyDescent="0.25">
      <c r="A4014"/>
      <c r="B4014" s="38"/>
      <c r="C4014"/>
      <c r="D4014"/>
      <c r="E4014"/>
      <c r="F4014"/>
      <c r="G4014"/>
    </row>
    <row r="4015" spans="1:7" ht="15" customHeight="1" x14ac:dyDescent="0.25">
      <c r="A4015"/>
      <c r="B4015" s="38"/>
      <c r="C4015"/>
      <c r="D4015"/>
      <c r="E4015"/>
      <c r="F4015"/>
      <c r="G4015"/>
    </row>
    <row r="4016" spans="1:7" ht="15" customHeight="1" x14ac:dyDescent="0.25">
      <c r="A4016"/>
      <c r="B4016" s="38"/>
      <c r="C4016"/>
      <c r="D4016"/>
      <c r="E4016"/>
      <c r="F4016"/>
      <c r="G4016"/>
    </row>
    <row r="4017" spans="1:7" ht="15" customHeight="1" x14ac:dyDescent="0.25">
      <c r="A4017"/>
      <c r="B4017" s="38"/>
      <c r="C4017"/>
      <c r="D4017"/>
      <c r="E4017"/>
      <c r="F4017"/>
      <c r="G4017"/>
    </row>
    <row r="4018" spans="1:7" ht="15" customHeight="1" x14ac:dyDescent="0.25">
      <c r="A4018"/>
      <c r="B4018" s="38"/>
      <c r="C4018"/>
      <c r="D4018"/>
      <c r="E4018"/>
      <c r="F4018"/>
      <c r="G4018"/>
    </row>
    <row r="4019" spans="1:7" ht="15" customHeight="1" x14ac:dyDescent="0.25">
      <c r="A4019"/>
      <c r="B4019" s="38"/>
      <c r="C4019"/>
      <c r="D4019"/>
      <c r="E4019"/>
      <c r="F4019"/>
      <c r="G4019"/>
    </row>
    <row r="4020" spans="1:7" ht="15" customHeight="1" x14ac:dyDescent="0.25">
      <c r="A4020"/>
      <c r="B4020" s="38"/>
      <c r="C4020"/>
      <c r="D4020"/>
      <c r="E4020"/>
      <c r="F4020"/>
      <c r="G4020"/>
    </row>
    <row r="4021" spans="1:7" ht="15" customHeight="1" x14ac:dyDescent="0.25">
      <c r="A4021"/>
      <c r="B4021" s="38"/>
      <c r="C4021"/>
      <c r="D4021"/>
      <c r="E4021"/>
      <c r="F4021"/>
      <c r="G4021"/>
    </row>
    <row r="4022" spans="1:7" ht="15" customHeight="1" x14ac:dyDescent="0.25">
      <c r="A4022"/>
      <c r="B4022" s="38"/>
      <c r="C4022"/>
      <c r="D4022"/>
      <c r="E4022"/>
      <c r="F4022"/>
      <c r="G4022"/>
    </row>
    <row r="4023" spans="1:7" ht="15" customHeight="1" x14ac:dyDescent="0.25">
      <c r="A4023"/>
      <c r="B4023" s="38"/>
      <c r="C4023"/>
      <c r="D4023"/>
      <c r="E4023"/>
      <c r="F4023"/>
      <c r="G4023"/>
    </row>
    <row r="4024" spans="1:7" ht="15" customHeight="1" x14ac:dyDescent="0.25">
      <c r="A4024"/>
      <c r="B4024" s="38"/>
      <c r="C4024"/>
      <c r="D4024"/>
      <c r="E4024"/>
      <c r="F4024"/>
      <c r="G4024"/>
    </row>
    <row r="4025" spans="1:7" ht="15" customHeight="1" x14ac:dyDescent="0.25">
      <c r="A4025"/>
      <c r="B4025" s="38"/>
      <c r="C4025"/>
      <c r="D4025"/>
      <c r="E4025"/>
      <c r="F4025"/>
      <c r="G4025"/>
    </row>
    <row r="4026" spans="1:7" ht="15" customHeight="1" x14ac:dyDescent="0.25">
      <c r="A4026"/>
      <c r="B4026" s="38"/>
      <c r="C4026"/>
      <c r="D4026"/>
      <c r="E4026"/>
      <c r="F4026"/>
      <c r="G4026"/>
    </row>
    <row r="4027" spans="1:7" ht="15" customHeight="1" x14ac:dyDescent="0.25">
      <c r="A4027"/>
      <c r="B4027" s="38"/>
      <c r="C4027"/>
      <c r="D4027"/>
      <c r="E4027"/>
      <c r="F4027"/>
      <c r="G4027"/>
    </row>
    <row r="4028" spans="1:7" ht="15" customHeight="1" x14ac:dyDescent="0.25">
      <c r="A4028"/>
      <c r="B4028" s="38"/>
      <c r="C4028"/>
      <c r="D4028"/>
      <c r="E4028"/>
      <c r="F4028"/>
      <c r="G4028"/>
    </row>
    <row r="4029" spans="1:7" ht="15" customHeight="1" x14ac:dyDescent="0.25">
      <c r="A4029"/>
      <c r="B4029" s="38"/>
      <c r="C4029"/>
      <c r="D4029"/>
      <c r="E4029"/>
      <c r="F4029"/>
      <c r="G4029"/>
    </row>
    <row r="4030" spans="1:7" ht="15" customHeight="1" x14ac:dyDescent="0.25">
      <c r="A4030"/>
      <c r="B4030" s="38"/>
      <c r="C4030"/>
      <c r="D4030"/>
      <c r="E4030"/>
      <c r="F4030"/>
      <c r="G4030"/>
    </row>
    <row r="4031" spans="1:7" ht="15" customHeight="1" x14ac:dyDescent="0.25">
      <c r="A4031"/>
      <c r="B4031" s="38"/>
      <c r="C4031"/>
      <c r="D4031"/>
      <c r="E4031"/>
      <c r="F4031"/>
      <c r="G4031"/>
    </row>
    <row r="4032" spans="1:7" ht="15" customHeight="1" x14ac:dyDescent="0.25">
      <c r="A4032"/>
      <c r="B4032" s="38"/>
      <c r="C4032"/>
      <c r="D4032"/>
      <c r="E4032"/>
      <c r="F4032"/>
      <c r="G4032"/>
    </row>
    <row r="4033" spans="1:7" ht="15" customHeight="1" x14ac:dyDescent="0.25">
      <c r="A4033"/>
      <c r="B4033" s="38"/>
      <c r="C4033"/>
      <c r="D4033"/>
      <c r="E4033"/>
      <c r="F4033"/>
      <c r="G4033"/>
    </row>
    <row r="4034" spans="1:7" ht="15" customHeight="1" x14ac:dyDescent="0.25">
      <c r="A4034"/>
      <c r="B4034" s="38"/>
      <c r="C4034"/>
      <c r="D4034"/>
      <c r="E4034"/>
      <c r="F4034"/>
      <c r="G4034"/>
    </row>
    <row r="4035" spans="1:7" ht="15" customHeight="1" x14ac:dyDescent="0.25">
      <c r="A4035"/>
      <c r="B4035" s="38"/>
      <c r="C4035"/>
      <c r="D4035"/>
      <c r="E4035"/>
      <c r="F4035"/>
      <c r="G4035"/>
    </row>
    <row r="4036" spans="1:7" ht="15" customHeight="1" x14ac:dyDescent="0.25">
      <c r="A4036"/>
      <c r="B4036" s="38"/>
      <c r="C4036"/>
      <c r="D4036"/>
      <c r="E4036"/>
      <c r="F4036"/>
      <c r="G4036"/>
    </row>
    <row r="4037" spans="1:7" ht="15" customHeight="1" x14ac:dyDescent="0.25">
      <c r="A4037"/>
      <c r="B4037" s="38"/>
      <c r="C4037"/>
      <c r="D4037"/>
      <c r="E4037"/>
      <c r="F4037"/>
      <c r="G4037"/>
    </row>
    <row r="4038" spans="1:7" ht="15" customHeight="1" x14ac:dyDescent="0.25">
      <c r="A4038"/>
      <c r="B4038" s="38"/>
      <c r="C4038"/>
      <c r="D4038"/>
      <c r="E4038"/>
      <c r="F4038"/>
      <c r="G4038"/>
    </row>
    <row r="4039" spans="1:7" ht="15" customHeight="1" x14ac:dyDescent="0.25">
      <c r="A4039"/>
      <c r="B4039" s="38"/>
      <c r="C4039"/>
      <c r="D4039"/>
      <c r="E4039"/>
      <c r="F4039"/>
      <c r="G4039"/>
    </row>
    <row r="4040" spans="1:7" ht="15" customHeight="1" x14ac:dyDescent="0.25">
      <c r="A4040"/>
      <c r="B4040" s="38"/>
      <c r="C4040"/>
      <c r="D4040"/>
      <c r="E4040"/>
      <c r="F4040"/>
      <c r="G4040"/>
    </row>
    <row r="4041" spans="1:7" ht="15" customHeight="1" x14ac:dyDescent="0.25">
      <c r="A4041"/>
      <c r="B4041" s="38"/>
      <c r="C4041"/>
      <c r="D4041"/>
      <c r="E4041"/>
      <c r="F4041"/>
      <c r="G4041"/>
    </row>
    <row r="4042" spans="1:7" ht="15" customHeight="1" x14ac:dyDescent="0.25">
      <c r="A4042"/>
      <c r="B4042" s="38"/>
      <c r="C4042"/>
      <c r="D4042"/>
      <c r="E4042"/>
      <c r="F4042"/>
      <c r="G4042"/>
    </row>
    <row r="4043" spans="1:7" ht="15" customHeight="1" x14ac:dyDescent="0.25">
      <c r="A4043"/>
      <c r="B4043" s="38"/>
      <c r="C4043"/>
      <c r="D4043"/>
      <c r="E4043"/>
      <c r="F4043"/>
      <c r="G4043"/>
    </row>
    <row r="4044" spans="1:7" ht="15" customHeight="1" x14ac:dyDescent="0.25">
      <c r="A4044"/>
      <c r="B4044" s="38"/>
      <c r="C4044"/>
      <c r="D4044"/>
      <c r="E4044"/>
      <c r="F4044"/>
      <c r="G4044"/>
    </row>
    <row r="4045" spans="1:7" ht="15" customHeight="1" x14ac:dyDescent="0.25">
      <c r="A4045"/>
      <c r="B4045" s="38"/>
      <c r="C4045"/>
      <c r="D4045"/>
      <c r="E4045"/>
      <c r="F4045"/>
      <c r="G4045"/>
    </row>
    <row r="4046" spans="1:7" ht="15" customHeight="1" x14ac:dyDescent="0.25">
      <c r="A4046"/>
      <c r="B4046" s="38"/>
      <c r="C4046"/>
      <c r="D4046"/>
      <c r="E4046"/>
      <c r="F4046"/>
      <c r="G4046"/>
    </row>
    <row r="4047" spans="1:7" ht="15" customHeight="1" x14ac:dyDescent="0.25">
      <c r="A4047"/>
      <c r="B4047" s="38"/>
      <c r="C4047"/>
      <c r="D4047"/>
      <c r="E4047"/>
      <c r="F4047"/>
      <c r="G4047"/>
    </row>
    <row r="4048" spans="1:7" ht="15" customHeight="1" x14ac:dyDescent="0.25">
      <c r="A4048"/>
      <c r="B4048" s="38"/>
      <c r="C4048"/>
      <c r="D4048"/>
      <c r="E4048"/>
      <c r="F4048"/>
      <c r="G4048"/>
    </row>
    <row r="4049" spans="1:7" ht="15" customHeight="1" x14ac:dyDescent="0.25">
      <c r="A4049"/>
      <c r="B4049" s="38"/>
      <c r="C4049"/>
      <c r="D4049"/>
      <c r="E4049"/>
      <c r="F4049"/>
      <c r="G4049"/>
    </row>
    <row r="4050" spans="1:7" ht="15" customHeight="1" x14ac:dyDescent="0.25">
      <c r="A4050"/>
      <c r="B4050" s="38"/>
      <c r="C4050"/>
      <c r="D4050"/>
      <c r="E4050"/>
      <c r="F4050"/>
      <c r="G4050"/>
    </row>
    <row r="4051" spans="1:7" ht="15" customHeight="1" x14ac:dyDescent="0.25">
      <c r="A4051"/>
      <c r="B4051" s="38"/>
      <c r="C4051"/>
      <c r="D4051"/>
      <c r="E4051"/>
      <c r="F4051"/>
      <c r="G4051"/>
    </row>
    <row r="4052" spans="1:7" ht="15" customHeight="1" x14ac:dyDescent="0.25">
      <c r="A4052"/>
      <c r="B4052" s="38"/>
      <c r="C4052"/>
      <c r="D4052"/>
      <c r="E4052"/>
      <c r="F4052"/>
      <c r="G4052"/>
    </row>
    <row r="4053" spans="1:7" ht="15" customHeight="1" x14ac:dyDescent="0.25">
      <c r="A4053"/>
      <c r="B4053" s="38"/>
      <c r="C4053"/>
      <c r="D4053"/>
      <c r="E4053"/>
      <c r="F4053"/>
      <c r="G4053"/>
    </row>
    <row r="4054" spans="1:7" ht="15" customHeight="1" x14ac:dyDescent="0.25">
      <c r="A4054"/>
      <c r="B4054" s="38"/>
      <c r="C4054"/>
      <c r="D4054"/>
      <c r="E4054"/>
      <c r="F4054"/>
      <c r="G4054"/>
    </row>
    <row r="4055" spans="1:7" ht="15" customHeight="1" x14ac:dyDescent="0.25">
      <c r="A4055"/>
      <c r="B4055" s="38"/>
      <c r="C4055"/>
      <c r="D4055"/>
      <c r="E4055"/>
      <c r="F4055"/>
      <c r="G4055"/>
    </row>
    <row r="4056" spans="1:7" ht="15" customHeight="1" x14ac:dyDescent="0.25">
      <c r="A4056"/>
      <c r="B4056" s="38"/>
      <c r="C4056"/>
      <c r="D4056"/>
      <c r="E4056"/>
      <c r="F4056"/>
      <c r="G4056"/>
    </row>
    <row r="4057" spans="1:7" ht="15" customHeight="1" x14ac:dyDescent="0.25">
      <c r="A4057"/>
      <c r="B4057" s="38"/>
      <c r="C4057"/>
      <c r="D4057"/>
      <c r="E4057"/>
      <c r="F4057"/>
      <c r="G4057"/>
    </row>
    <row r="4058" spans="1:7" ht="15" customHeight="1" x14ac:dyDescent="0.25">
      <c r="A4058"/>
      <c r="B4058" s="38"/>
      <c r="C4058"/>
      <c r="D4058"/>
      <c r="E4058"/>
      <c r="F4058"/>
      <c r="G4058"/>
    </row>
    <row r="4059" spans="1:7" ht="15" customHeight="1" x14ac:dyDescent="0.25">
      <c r="A4059"/>
      <c r="B4059" s="38"/>
      <c r="C4059"/>
      <c r="D4059"/>
      <c r="E4059"/>
      <c r="F4059"/>
      <c r="G4059"/>
    </row>
    <row r="4060" spans="1:7" ht="15" customHeight="1" x14ac:dyDescent="0.25">
      <c r="A4060"/>
      <c r="B4060" s="38"/>
      <c r="C4060"/>
      <c r="D4060"/>
      <c r="E4060"/>
      <c r="F4060"/>
      <c r="G4060"/>
    </row>
    <row r="4061" spans="1:7" ht="15" customHeight="1" x14ac:dyDescent="0.25">
      <c r="A4061"/>
      <c r="B4061" s="38"/>
      <c r="C4061"/>
      <c r="D4061"/>
      <c r="E4061"/>
      <c r="F4061"/>
      <c r="G4061"/>
    </row>
    <row r="4062" spans="1:7" ht="15" customHeight="1" x14ac:dyDescent="0.25">
      <c r="A4062"/>
      <c r="B4062" s="38"/>
      <c r="C4062"/>
      <c r="D4062"/>
      <c r="E4062"/>
      <c r="F4062"/>
      <c r="G4062"/>
    </row>
    <row r="4063" spans="1:7" ht="15" customHeight="1" x14ac:dyDescent="0.25">
      <c r="A4063"/>
      <c r="B4063" s="38"/>
      <c r="C4063"/>
      <c r="D4063"/>
      <c r="E4063"/>
      <c r="F4063"/>
      <c r="G4063"/>
    </row>
    <row r="4064" spans="1:7" ht="15" customHeight="1" x14ac:dyDescent="0.25">
      <c r="A4064"/>
      <c r="B4064" s="38"/>
      <c r="C4064"/>
      <c r="D4064"/>
      <c r="E4064"/>
      <c r="F4064"/>
      <c r="G4064"/>
    </row>
    <row r="4065" spans="1:7" ht="15" customHeight="1" x14ac:dyDescent="0.25">
      <c r="A4065"/>
      <c r="B4065" s="38"/>
      <c r="C4065"/>
      <c r="D4065"/>
      <c r="E4065"/>
      <c r="F4065"/>
      <c r="G4065"/>
    </row>
    <row r="4066" spans="1:7" ht="15" customHeight="1" x14ac:dyDescent="0.25">
      <c r="A4066"/>
      <c r="B4066" s="38"/>
      <c r="C4066"/>
      <c r="D4066"/>
      <c r="E4066"/>
      <c r="F4066"/>
      <c r="G4066"/>
    </row>
    <row r="4067" spans="1:7" ht="15" customHeight="1" x14ac:dyDescent="0.25">
      <c r="A4067"/>
      <c r="B4067" s="38"/>
      <c r="C4067"/>
      <c r="D4067"/>
      <c r="E4067"/>
      <c r="F4067"/>
      <c r="G4067"/>
    </row>
    <row r="4068" spans="1:7" ht="15" customHeight="1" x14ac:dyDescent="0.25">
      <c r="A4068"/>
      <c r="B4068" s="38"/>
      <c r="C4068"/>
      <c r="D4068"/>
      <c r="E4068"/>
      <c r="F4068"/>
      <c r="G4068"/>
    </row>
    <row r="4069" spans="1:7" ht="15" customHeight="1" x14ac:dyDescent="0.25">
      <c r="A4069"/>
      <c r="B4069" s="38"/>
      <c r="C4069"/>
      <c r="D4069"/>
      <c r="E4069"/>
      <c r="F4069"/>
      <c r="G4069"/>
    </row>
    <row r="4070" spans="1:7" ht="15" customHeight="1" x14ac:dyDescent="0.25">
      <c r="A4070"/>
      <c r="B4070" s="38"/>
      <c r="C4070"/>
      <c r="D4070"/>
      <c r="E4070"/>
      <c r="F4070"/>
      <c r="G4070"/>
    </row>
    <row r="4071" spans="1:7" ht="15" customHeight="1" x14ac:dyDescent="0.25">
      <c r="A4071"/>
      <c r="B4071" s="38"/>
      <c r="C4071"/>
      <c r="D4071"/>
      <c r="E4071"/>
      <c r="F4071"/>
      <c r="G4071"/>
    </row>
    <row r="4072" spans="1:7" ht="15" customHeight="1" x14ac:dyDescent="0.25">
      <c r="A4072"/>
      <c r="B4072" s="38"/>
      <c r="C4072"/>
      <c r="D4072"/>
      <c r="E4072"/>
      <c r="F4072"/>
      <c r="G4072"/>
    </row>
    <row r="4073" spans="1:7" ht="15" customHeight="1" x14ac:dyDescent="0.25">
      <c r="A4073"/>
      <c r="B4073" s="38"/>
      <c r="C4073"/>
      <c r="D4073"/>
      <c r="E4073"/>
      <c r="F4073"/>
      <c r="G4073"/>
    </row>
    <row r="4074" spans="1:7" ht="15" customHeight="1" x14ac:dyDescent="0.25">
      <c r="A4074"/>
      <c r="B4074" s="38"/>
      <c r="C4074"/>
      <c r="D4074"/>
      <c r="E4074"/>
      <c r="F4074"/>
      <c r="G4074"/>
    </row>
    <row r="4075" spans="1:7" ht="15" customHeight="1" x14ac:dyDescent="0.25">
      <c r="A4075"/>
      <c r="B4075" s="38"/>
      <c r="C4075"/>
      <c r="D4075"/>
      <c r="E4075"/>
      <c r="F4075"/>
      <c r="G4075"/>
    </row>
    <row r="4076" spans="1:7" ht="15" customHeight="1" x14ac:dyDescent="0.25">
      <c r="A4076"/>
      <c r="B4076" s="38"/>
      <c r="C4076"/>
      <c r="D4076"/>
      <c r="E4076"/>
      <c r="F4076"/>
      <c r="G4076"/>
    </row>
    <row r="4077" spans="1:7" ht="15" customHeight="1" x14ac:dyDescent="0.25">
      <c r="A4077"/>
      <c r="B4077" s="38"/>
      <c r="C4077"/>
      <c r="D4077"/>
      <c r="E4077"/>
      <c r="F4077"/>
      <c r="G4077"/>
    </row>
    <row r="4078" spans="1:7" ht="15" customHeight="1" x14ac:dyDescent="0.25">
      <c r="A4078"/>
      <c r="B4078" s="38"/>
      <c r="C4078"/>
      <c r="D4078"/>
      <c r="E4078"/>
      <c r="F4078"/>
      <c r="G4078"/>
    </row>
    <row r="4079" spans="1:7" ht="15" customHeight="1" x14ac:dyDescent="0.25">
      <c r="A4079"/>
      <c r="B4079" s="38"/>
      <c r="C4079"/>
      <c r="D4079"/>
      <c r="E4079"/>
      <c r="F4079"/>
      <c r="G4079"/>
    </row>
    <row r="4080" spans="1:7" ht="15" customHeight="1" x14ac:dyDescent="0.25">
      <c r="A4080"/>
      <c r="B4080" s="38"/>
      <c r="C4080"/>
      <c r="D4080"/>
      <c r="E4080"/>
      <c r="F4080"/>
      <c r="G4080"/>
    </row>
    <row r="4081" spans="1:7" ht="15" customHeight="1" x14ac:dyDescent="0.25">
      <c r="A4081"/>
      <c r="B4081" s="38"/>
      <c r="C4081"/>
      <c r="D4081"/>
      <c r="E4081"/>
      <c r="F4081"/>
      <c r="G4081"/>
    </row>
    <row r="4082" spans="1:7" ht="15" customHeight="1" x14ac:dyDescent="0.25">
      <c r="A4082"/>
      <c r="B4082" s="38"/>
      <c r="C4082"/>
      <c r="D4082"/>
      <c r="E4082"/>
      <c r="F4082"/>
      <c r="G4082"/>
    </row>
    <row r="4083" spans="1:7" ht="15" customHeight="1" x14ac:dyDescent="0.25">
      <c r="A4083"/>
      <c r="B4083" s="38"/>
      <c r="C4083"/>
      <c r="D4083"/>
      <c r="E4083"/>
      <c r="F4083"/>
      <c r="G4083"/>
    </row>
    <row r="4084" spans="1:7" ht="15" customHeight="1" x14ac:dyDescent="0.25">
      <c r="A4084"/>
      <c r="B4084" s="38"/>
      <c r="C4084"/>
      <c r="D4084"/>
      <c r="E4084"/>
      <c r="F4084"/>
      <c r="G4084"/>
    </row>
    <row r="4085" spans="1:7" ht="15" customHeight="1" x14ac:dyDescent="0.25">
      <c r="A4085"/>
      <c r="B4085" s="38"/>
      <c r="C4085"/>
      <c r="D4085"/>
      <c r="E4085"/>
      <c r="F4085"/>
      <c r="G4085"/>
    </row>
    <row r="4086" spans="1:7" ht="15" customHeight="1" x14ac:dyDescent="0.25">
      <c r="A4086"/>
      <c r="B4086" s="38"/>
      <c r="C4086"/>
      <c r="D4086"/>
      <c r="E4086"/>
      <c r="F4086"/>
      <c r="G4086"/>
    </row>
    <row r="4087" spans="1:7" ht="15" customHeight="1" x14ac:dyDescent="0.25">
      <c r="A4087"/>
      <c r="B4087" s="38"/>
      <c r="C4087"/>
      <c r="D4087"/>
      <c r="E4087"/>
      <c r="F4087"/>
      <c r="G4087"/>
    </row>
    <row r="4088" spans="1:7" ht="15" customHeight="1" x14ac:dyDescent="0.25">
      <c r="A4088"/>
      <c r="B4088" s="38"/>
      <c r="C4088"/>
      <c r="D4088"/>
      <c r="E4088"/>
      <c r="F4088"/>
      <c r="G4088"/>
    </row>
    <row r="4089" spans="1:7" ht="15" customHeight="1" x14ac:dyDescent="0.25">
      <c r="A4089"/>
      <c r="B4089" s="38"/>
      <c r="C4089"/>
      <c r="D4089"/>
      <c r="E4089"/>
      <c r="F4089"/>
      <c r="G4089"/>
    </row>
    <row r="4090" spans="1:7" ht="15" customHeight="1" x14ac:dyDescent="0.25">
      <c r="A4090"/>
      <c r="B4090" s="38"/>
      <c r="C4090"/>
      <c r="D4090"/>
      <c r="E4090"/>
      <c r="F4090"/>
      <c r="G4090"/>
    </row>
    <row r="4091" spans="1:7" ht="15" customHeight="1" x14ac:dyDescent="0.25">
      <c r="A4091"/>
      <c r="B4091" s="38"/>
      <c r="C4091"/>
      <c r="D4091"/>
      <c r="E4091"/>
      <c r="F4091"/>
      <c r="G4091"/>
    </row>
    <row r="4092" spans="1:7" ht="15" customHeight="1" x14ac:dyDescent="0.25">
      <c r="A4092"/>
      <c r="B4092" s="38"/>
      <c r="C4092"/>
      <c r="D4092"/>
      <c r="E4092"/>
      <c r="F4092"/>
      <c r="G4092"/>
    </row>
    <row r="4093" spans="1:7" ht="15" customHeight="1" x14ac:dyDescent="0.25">
      <c r="A4093"/>
      <c r="B4093" s="38"/>
      <c r="C4093"/>
      <c r="D4093"/>
      <c r="E4093"/>
      <c r="F4093"/>
      <c r="G4093"/>
    </row>
    <row r="4094" spans="1:7" ht="15" customHeight="1" x14ac:dyDescent="0.25">
      <c r="A4094"/>
      <c r="B4094" s="38"/>
      <c r="C4094"/>
      <c r="D4094"/>
      <c r="E4094"/>
      <c r="F4094"/>
      <c r="G4094"/>
    </row>
    <row r="4095" spans="1:7" ht="15" customHeight="1" x14ac:dyDescent="0.25">
      <c r="A4095"/>
      <c r="B4095" s="38"/>
      <c r="C4095"/>
      <c r="D4095"/>
      <c r="E4095"/>
      <c r="F4095"/>
      <c r="G4095"/>
    </row>
    <row r="4096" spans="1:7" ht="15" customHeight="1" x14ac:dyDescent="0.25">
      <c r="A4096"/>
      <c r="B4096" s="38"/>
      <c r="C4096"/>
      <c r="D4096"/>
      <c r="E4096"/>
      <c r="F4096"/>
      <c r="G4096"/>
    </row>
    <row r="4097" spans="1:7" ht="15" customHeight="1" x14ac:dyDescent="0.25">
      <c r="A4097"/>
      <c r="B4097" s="38"/>
      <c r="C4097"/>
      <c r="D4097"/>
      <c r="E4097"/>
      <c r="F4097"/>
      <c r="G4097"/>
    </row>
    <row r="4098" spans="1:7" ht="15" customHeight="1" x14ac:dyDescent="0.25">
      <c r="A4098"/>
      <c r="B4098" s="38"/>
      <c r="C4098"/>
      <c r="D4098"/>
      <c r="E4098"/>
      <c r="F4098"/>
      <c r="G4098"/>
    </row>
    <row r="4099" spans="1:7" ht="15" customHeight="1" x14ac:dyDescent="0.25">
      <c r="A4099"/>
      <c r="B4099" s="38"/>
      <c r="C4099"/>
      <c r="D4099"/>
      <c r="E4099"/>
      <c r="F4099"/>
      <c r="G4099"/>
    </row>
    <row r="4100" spans="1:7" ht="15" customHeight="1" x14ac:dyDescent="0.25">
      <c r="A4100"/>
      <c r="B4100" s="38"/>
      <c r="C4100"/>
      <c r="D4100"/>
      <c r="E4100"/>
      <c r="F4100"/>
      <c r="G4100"/>
    </row>
    <row r="4101" spans="1:7" ht="15" customHeight="1" x14ac:dyDescent="0.25">
      <c r="A4101"/>
      <c r="B4101" s="38"/>
      <c r="C4101"/>
      <c r="D4101"/>
      <c r="E4101"/>
      <c r="F4101"/>
      <c r="G4101"/>
    </row>
    <row r="4102" spans="1:7" ht="15" customHeight="1" x14ac:dyDescent="0.25">
      <c r="A4102"/>
      <c r="B4102" s="38"/>
      <c r="C4102"/>
      <c r="D4102"/>
      <c r="E4102"/>
      <c r="F4102"/>
      <c r="G4102"/>
    </row>
    <row r="4103" spans="1:7" ht="15" customHeight="1" x14ac:dyDescent="0.25">
      <c r="A4103"/>
      <c r="B4103" s="38"/>
      <c r="C4103"/>
      <c r="D4103"/>
      <c r="E4103"/>
      <c r="F4103"/>
      <c r="G4103"/>
    </row>
    <row r="4104" spans="1:7" ht="15" customHeight="1" x14ac:dyDescent="0.25">
      <c r="A4104"/>
      <c r="B4104" s="38"/>
      <c r="C4104"/>
      <c r="D4104"/>
      <c r="E4104"/>
      <c r="F4104"/>
      <c r="G4104"/>
    </row>
    <row r="4105" spans="1:7" ht="15" customHeight="1" x14ac:dyDescent="0.25">
      <c r="A4105"/>
      <c r="B4105" s="38"/>
      <c r="C4105"/>
      <c r="D4105"/>
      <c r="E4105"/>
      <c r="F4105"/>
      <c r="G4105"/>
    </row>
    <row r="4106" spans="1:7" ht="15" customHeight="1" x14ac:dyDescent="0.25">
      <c r="A4106"/>
      <c r="B4106" s="38"/>
      <c r="C4106"/>
      <c r="D4106"/>
      <c r="E4106"/>
      <c r="F4106"/>
      <c r="G4106"/>
    </row>
    <row r="4107" spans="1:7" ht="15" customHeight="1" x14ac:dyDescent="0.25">
      <c r="A4107"/>
      <c r="B4107" s="38"/>
      <c r="C4107"/>
      <c r="D4107"/>
      <c r="E4107"/>
      <c r="F4107"/>
      <c r="G4107"/>
    </row>
    <row r="4108" spans="1:7" ht="15" customHeight="1" x14ac:dyDescent="0.25">
      <c r="A4108"/>
      <c r="B4108" s="38"/>
      <c r="C4108"/>
      <c r="D4108"/>
      <c r="E4108"/>
      <c r="F4108"/>
      <c r="G4108"/>
    </row>
    <row r="4109" spans="1:7" ht="15" customHeight="1" x14ac:dyDescent="0.25">
      <c r="A4109"/>
      <c r="B4109" s="38"/>
      <c r="C4109"/>
      <c r="D4109"/>
      <c r="E4109"/>
      <c r="F4109"/>
      <c r="G4109"/>
    </row>
    <row r="4110" spans="1:7" ht="15" customHeight="1" x14ac:dyDescent="0.25">
      <c r="A4110"/>
      <c r="B4110" s="38"/>
      <c r="C4110"/>
      <c r="D4110"/>
      <c r="E4110"/>
      <c r="F4110"/>
      <c r="G4110"/>
    </row>
    <row r="4111" spans="1:7" ht="15" customHeight="1" x14ac:dyDescent="0.25">
      <c r="A4111"/>
      <c r="B4111" s="38"/>
      <c r="C4111"/>
      <c r="D4111"/>
      <c r="E4111"/>
      <c r="F4111"/>
      <c r="G4111"/>
    </row>
    <row r="4112" spans="1:7" ht="15" customHeight="1" x14ac:dyDescent="0.25">
      <c r="A4112"/>
      <c r="B4112" s="38"/>
      <c r="C4112"/>
      <c r="D4112"/>
      <c r="E4112"/>
      <c r="F4112"/>
      <c r="G4112"/>
    </row>
    <row r="4113" spans="1:7" ht="15" customHeight="1" x14ac:dyDescent="0.25">
      <c r="A4113"/>
      <c r="B4113" s="38"/>
      <c r="C4113"/>
      <c r="D4113"/>
      <c r="E4113"/>
      <c r="F4113"/>
      <c r="G4113"/>
    </row>
    <row r="4114" spans="1:7" ht="15" customHeight="1" x14ac:dyDescent="0.25">
      <c r="A4114"/>
      <c r="B4114" s="38"/>
      <c r="C4114"/>
      <c r="D4114"/>
      <c r="E4114"/>
      <c r="F4114"/>
      <c r="G4114"/>
    </row>
    <row r="4115" spans="1:7" ht="15" customHeight="1" x14ac:dyDescent="0.25">
      <c r="A4115"/>
      <c r="B4115" s="38"/>
      <c r="C4115"/>
      <c r="D4115"/>
      <c r="E4115"/>
      <c r="F4115"/>
      <c r="G4115"/>
    </row>
    <row r="4116" spans="1:7" ht="15" customHeight="1" x14ac:dyDescent="0.25">
      <c r="A4116"/>
      <c r="B4116" s="38"/>
      <c r="C4116"/>
      <c r="D4116"/>
      <c r="E4116"/>
      <c r="F4116"/>
      <c r="G4116"/>
    </row>
    <row r="4117" spans="1:7" ht="15" customHeight="1" x14ac:dyDescent="0.25">
      <c r="A4117"/>
      <c r="B4117" s="38"/>
      <c r="C4117"/>
      <c r="D4117"/>
      <c r="E4117"/>
      <c r="F4117"/>
      <c r="G4117"/>
    </row>
    <row r="4118" spans="1:7" ht="15" customHeight="1" x14ac:dyDescent="0.25">
      <c r="A4118"/>
      <c r="B4118" s="38"/>
      <c r="C4118"/>
      <c r="D4118"/>
      <c r="E4118"/>
      <c r="F4118"/>
      <c r="G4118"/>
    </row>
    <row r="4119" spans="1:7" ht="15" customHeight="1" x14ac:dyDescent="0.25">
      <c r="A4119"/>
      <c r="B4119" s="38"/>
      <c r="C4119"/>
      <c r="D4119"/>
      <c r="E4119"/>
      <c r="F4119"/>
      <c r="G4119"/>
    </row>
    <row r="4120" spans="1:7" ht="15" customHeight="1" x14ac:dyDescent="0.25">
      <c r="A4120"/>
      <c r="B4120" s="38"/>
      <c r="C4120"/>
      <c r="D4120"/>
      <c r="E4120"/>
      <c r="F4120"/>
      <c r="G4120"/>
    </row>
    <row r="4121" spans="1:7" ht="15" customHeight="1" x14ac:dyDescent="0.25">
      <c r="A4121"/>
      <c r="B4121" s="38"/>
      <c r="C4121"/>
      <c r="D4121"/>
      <c r="E4121"/>
      <c r="F4121"/>
      <c r="G4121"/>
    </row>
    <row r="4122" spans="1:7" ht="15" customHeight="1" x14ac:dyDescent="0.25">
      <c r="A4122"/>
      <c r="B4122" s="38"/>
      <c r="C4122"/>
      <c r="D4122"/>
      <c r="E4122"/>
      <c r="F4122"/>
      <c r="G4122"/>
    </row>
    <row r="4123" spans="1:7" ht="15" customHeight="1" x14ac:dyDescent="0.25">
      <c r="A4123"/>
      <c r="B4123" s="38"/>
      <c r="C4123"/>
      <c r="D4123"/>
      <c r="E4123"/>
      <c r="F4123"/>
      <c r="G4123"/>
    </row>
    <row r="4124" spans="1:7" ht="15" customHeight="1" x14ac:dyDescent="0.25">
      <c r="A4124"/>
      <c r="B4124" s="38"/>
      <c r="C4124"/>
      <c r="D4124"/>
      <c r="E4124"/>
      <c r="F4124"/>
      <c r="G4124"/>
    </row>
    <row r="4125" spans="1:7" ht="15" customHeight="1" x14ac:dyDescent="0.25">
      <c r="A4125"/>
      <c r="B4125" s="38"/>
      <c r="C4125"/>
      <c r="D4125"/>
      <c r="E4125"/>
      <c r="F4125"/>
      <c r="G4125"/>
    </row>
    <row r="4126" spans="1:7" ht="15" customHeight="1" x14ac:dyDescent="0.25">
      <c r="A4126"/>
      <c r="B4126" s="38"/>
      <c r="C4126"/>
      <c r="D4126"/>
      <c r="E4126"/>
      <c r="F4126"/>
      <c r="G4126"/>
    </row>
    <row r="4127" spans="1:7" ht="15" customHeight="1" x14ac:dyDescent="0.25">
      <c r="A4127"/>
      <c r="B4127" s="38"/>
      <c r="C4127"/>
      <c r="D4127"/>
      <c r="E4127"/>
      <c r="F4127"/>
      <c r="G4127"/>
    </row>
    <row r="4128" spans="1:7" ht="15" customHeight="1" x14ac:dyDescent="0.25">
      <c r="A4128"/>
      <c r="B4128" s="38"/>
      <c r="C4128"/>
      <c r="D4128"/>
      <c r="E4128"/>
      <c r="F4128"/>
      <c r="G4128"/>
    </row>
    <row r="4129" spans="1:7" ht="15" customHeight="1" x14ac:dyDescent="0.25">
      <c r="A4129"/>
      <c r="B4129" s="38"/>
      <c r="C4129"/>
      <c r="D4129"/>
      <c r="E4129"/>
      <c r="F4129"/>
      <c r="G4129"/>
    </row>
    <row r="4130" spans="1:7" ht="15" customHeight="1" x14ac:dyDescent="0.25">
      <c r="A4130"/>
      <c r="B4130" s="38"/>
      <c r="C4130"/>
      <c r="D4130"/>
      <c r="E4130"/>
      <c r="F4130"/>
      <c r="G4130"/>
    </row>
    <row r="4131" spans="1:7" ht="15" customHeight="1" x14ac:dyDescent="0.25">
      <c r="A4131"/>
      <c r="B4131" s="38"/>
      <c r="C4131"/>
      <c r="D4131"/>
      <c r="E4131"/>
      <c r="F4131"/>
      <c r="G4131"/>
    </row>
    <row r="4132" spans="1:7" ht="15" customHeight="1" x14ac:dyDescent="0.25">
      <c r="A4132"/>
      <c r="B4132" s="38"/>
      <c r="C4132"/>
      <c r="D4132"/>
      <c r="E4132"/>
      <c r="F4132"/>
      <c r="G4132"/>
    </row>
    <row r="4133" spans="1:7" ht="15" customHeight="1" x14ac:dyDescent="0.25">
      <c r="A4133"/>
      <c r="B4133" s="38"/>
      <c r="C4133"/>
      <c r="D4133"/>
      <c r="E4133"/>
      <c r="F4133"/>
      <c r="G4133"/>
    </row>
    <row r="4134" spans="1:7" ht="15" customHeight="1" x14ac:dyDescent="0.25">
      <c r="A4134"/>
      <c r="B4134" s="38"/>
      <c r="C4134"/>
      <c r="D4134"/>
      <c r="E4134"/>
      <c r="F4134"/>
      <c r="G4134"/>
    </row>
    <row r="4135" spans="1:7" ht="15" customHeight="1" x14ac:dyDescent="0.25">
      <c r="A4135"/>
      <c r="B4135" s="38"/>
      <c r="C4135"/>
      <c r="D4135"/>
      <c r="E4135"/>
      <c r="F4135"/>
      <c r="G4135"/>
    </row>
    <row r="4136" spans="1:7" ht="15" customHeight="1" x14ac:dyDescent="0.25">
      <c r="A4136"/>
      <c r="B4136" s="38"/>
      <c r="C4136"/>
      <c r="D4136"/>
      <c r="E4136"/>
      <c r="F4136"/>
      <c r="G4136"/>
    </row>
    <row r="4137" spans="1:7" ht="15" customHeight="1" x14ac:dyDescent="0.25">
      <c r="A4137"/>
      <c r="B4137" s="38"/>
      <c r="C4137"/>
      <c r="D4137"/>
      <c r="E4137"/>
      <c r="F4137"/>
      <c r="G4137"/>
    </row>
    <row r="4138" spans="1:7" ht="15" customHeight="1" x14ac:dyDescent="0.25">
      <c r="A4138"/>
      <c r="B4138" s="38"/>
      <c r="C4138"/>
      <c r="D4138"/>
      <c r="E4138"/>
      <c r="F4138"/>
      <c r="G4138"/>
    </row>
    <row r="4139" spans="1:7" ht="15" customHeight="1" x14ac:dyDescent="0.25">
      <c r="A4139"/>
      <c r="B4139" s="38"/>
      <c r="C4139"/>
      <c r="D4139"/>
      <c r="E4139"/>
      <c r="F4139"/>
      <c r="G4139"/>
    </row>
    <row r="4140" spans="1:7" ht="15" customHeight="1" x14ac:dyDescent="0.25">
      <c r="A4140"/>
      <c r="B4140" s="38"/>
      <c r="C4140"/>
      <c r="D4140"/>
      <c r="E4140"/>
      <c r="F4140"/>
      <c r="G4140"/>
    </row>
    <row r="4141" spans="1:7" ht="15" customHeight="1" x14ac:dyDescent="0.25">
      <c r="A4141"/>
      <c r="B4141" s="38"/>
      <c r="C4141"/>
      <c r="D4141"/>
      <c r="E4141"/>
      <c r="F4141"/>
      <c r="G4141"/>
    </row>
    <row r="4142" spans="1:7" ht="15" customHeight="1" x14ac:dyDescent="0.25">
      <c r="A4142"/>
      <c r="B4142" s="38"/>
      <c r="C4142"/>
      <c r="D4142"/>
      <c r="E4142"/>
      <c r="F4142"/>
      <c r="G4142"/>
    </row>
    <row r="4143" spans="1:7" ht="15" customHeight="1" x14ac:dyDescent="0.25">
      <c r="A4143"/>
      <c r="B4143" s="38"/>
      <c r="C4143"/>
      <c r="D4143"/>
      <c r="E4143"/>
      <c r="F4143"/>
      <c r="G4143"/>
    </row>
    <row r="4144" spans="1:7" ht="15" customHeight="1" x14ac:dyDescent="0.25">
      <c r="A4144"/>
      <c r="B4144" s="38"/>
      <c r="C4144"/>
      <c r="D4144"/>
      <c r="E4144"/>
      <c r="F4144"/>
      <c r="G4144"/>
    </row>
    <row r="4145" spans="1:7" ht="15" customHeight="1" x14ac:dyDescent="0.25">
      <c r="A4145"/>
      <c r="B4145" s="38"/>
      <c r="C4145"/>
      <c r="D4145"/>
      <c r="E4145"/>
      <c r="F4145"/>
      <c r="G4145"/>
    </row>
    <row r="4146" spans="1:7" ht="15" customHeight="1" x14ac:dyDescent="0.25">
      <c r="A4146"/>
      <c r="B4146" s="38"/>
      <c r="C4146"/>
      <c r="D4146"/>
      <c r="E4146"/>
      <c r="F4146"/>
      <c r="G4146"/>
    </row>
    <row r="4147" spans="1:7" ht="15" customHeight="1" x14ac:dyDescent="0.25">
      <c r="A4147"/>
      <c r="B4147" s="38"/>
      <c r="C4147"/>
      <c r="D4147"/>
      <c r="E4147"/>
      <c r="F4147"/>
      <c r="G4147"/>
    </row>
    <row r="4148" spans="1:7" ht="15" customHeight="1" x14ac:dyDescent="0.25">
      <c r="A4148"/>
      <c r="B4148" s="38"/>
      <c r="C4148"/>
      <c r="D4148"/>
      <c r="E4148"/>
      <c r="F4148"/>
      <c r="G4148"/>
    </row>
    <row r="4149" spans="1:7" ht="15" customHeight="1" x14ac:dyDescent="0.25">
      <c r="A4149"/>
      <c r="B4149" s="38"/>
      <c r="C4149"/>
      <c r="D4149"/>
      <c r="E4149"/>
      <c r="F4149"/>
      <c r="G4149"/>
    </row>
    <row r="4150" spans="1:7" ht="15" customHeight="1" x14ac:dyDescent="0.25">
      <c r="A4150"/>
      <c r="B4150" s="38"/>
      <c r="C4150"/>
      <c r="D4150"/>
      <c r="E4150"/>
      <c r="F4150"/>
      <c r="G4150"/>
    </row>
    <row r="4151" spans="1:7" ht="15" customHeight="1" x14ac:dyDescent="0.25">
      <c r="A4151"/>
      <c r="B4151" s="38"/>
      <c r="C4151"/>
      <c r="D4151"/>
      <c r="E4151"/>
      <c r="F4151"/>
      <c r="G4151"/>
    </row>
    <row r="4152" spans="1:7" ht="15" customHeight="1" x14ac:dyDescent="0.25">
      <c r="A4152"/>
      <c r="B4152" s="38"/>
      <c r="C4152"/>
      <c r="D4152"/>
      <c r="E4152"/>
      <c r="F4152"/>
      <c r="G4152"/>
    </row>
    <row r="4153" spans="1:7" ht="15" customHeight="1" x14ac:dyDescent="0.25">
      <c r="A4153"/>
      <c r="B4153" s="38"/>
      <c r="C4153"/>
      <c r="D4153"/>
      <c r="E4153"/>
      <c r="F4153"/>
      <c r="G4153"/>
    </row>
    <row r="4154" spans="1:7" ht="15" customHeight="1" x14ac:dyDescent="0.25">
      <c r="A4154"/>
      <c r="B4154" s="38"/>
      <c r="C4154"/>
      <c r="D4154"/>
      <c r="E4154"/>
      <c r="F4154"/>
      <c r="G4154"/>
    </row>
    <row r="4155" spans="1:7" ht="15" customHeight="1" x14ac:dyDescent="0.25">
      <c r="A4155"/>
      <c r="B4155" s="38"/>
      <c r="C4155"/>
      <c r="D4155"/>
      <c r="E4155"/>
      <c r="F4155"/>
      <c r="G4155"/>
    </row>
    <row r="4156" spans="1:7" ht="15" customHeight="1" x14ac:dyDescent="0.25">
      <c r="A4156"/>
      <c r="B4156" s="38"/>
      <c r="C4156"/>
      <c r="D4156"/>
      <c r="E4156"/>
      <c r="F4156"/>
      <c r="G4156"/>
    </row>
    <row r="4157" spans="1:7" ht="15" customHeight="1" x14ac:dyDescent="0.25">
      <c r="A4157"/>
      <c r="B4157" s="38"/>
      <c r="C4157"/>
      <c r="D4157"/>
      <c r="E4157"/>
      <c r="F4157"/>
      <c r="G4157"/>
    </row>
    <row r="4158" spans="1:7" ht="15" customHeight="1" x14ac:dyDescent="0.25">
      <c r="A4158"/>
      <c r="B4158" s="38"/>
      <c r="C4158"/>
      <c r="D4158"/>
      <c r="E4158"/>
      <c r="F4158"/>
      <c r="G4158"/>
    </row>
    <row r="4159" spans="1:7" ht="15" customHeight="1" x14ac:dyDescent="0.25">
      <c r="A4159"/>
      <c r="B4159" s="38"/>
      <c r="C4159"/>
      <c r="D4159"/>
      <c r="E4159"/>
      <c r="F4159"/>
      <c r="G4159"/>
    </row>
    <row r="4160" spans="1:7" ht="15" customHeight="1" x14ac:dyDescent="0.25">
      <c r="A4160"/>
      <c r="B4160" s="38"/>
      <c r="C4160"/>
      <c r="D4160"/>
      <c r="E4160"/>
      <c r="F4160"/>
      <c r="G4160"/>
    </row>
    <row r="4161" spans="1:7" ht="15" customHeight="1" x14ac:dyDescent="0.25">
      <c r="A4161"/>
      <c r="B4161" s="38"/>
      <c r="C4161"/>
      <c r="D4161"/>
      <c r="E4161"/>
      <c r="F4161"/>
      <c r="G4161"/>
    </row>
    <row r="4162" spans="1:7" ht="15" customHeight="1" x14ac:dyDescent="0.25">
      <c r="A4162"/>
      <c r="B4162" s="38"/>
      <c r="C4162"/>
      <c r="D4162"/>
      <c r="E4162"/>
      <c r="F4162"/>
      <c r="G4162"/>
    </row>
    <row r="4163" spans="1:7" ht="15" customHeight="1" x14ac:dyDescent="0.25">
      <c r="A4163"/>
      <c r="B4163" s="38"/>
      <c r="C4163"/>
      <c r="D4163"/>
      <c r="E4163"/>
      <c r="F4163"/>
      <c r="G4163"/>
    </row>
    <row r="4164" spans="1:7" ht="15" customHeight="1" x14ac:dyDescent="0.25">
      <c r="A4164"/>
      <c r="B4164" s="38"/>
      <c r="C4164"/>
      <c r="D4164"/>
      <c r="E4164"/>
      <c r="F4164"/>
      <c r="G4164"/>
    </row>
    <row r="4165" spans="1:7" ht="15" customHeight="1" x14ac:dyDescent="0.25">
      <c r="A4165"/>
      <c r="B4165" s="38"/>
      <c r="C4165"/>
      <c r="D4165"/>
      <c r="E4165"/>
      <c r="F4165"/>
      <c r="G4165"/>
    </row>
    <row r="4166" spans="1:7" ht="15" customHeight="1" x14ac:dyDescent="0.25">
      <c r="A4166"/>
      <c r="B4166" s="38"/>
      <c r="C4166"/>
      <c r="D4166"/>
      <c r="E4166"/>
      <c r="F4166"/>
      <c r="G4166"/>
    </row>
    <row r="4167" spans="1:7" ht="15" customHeight="1" x14ac:dyDescent="0.25">
      <c r="A4167"/>
      <c r="B4167" s="38"/>
      <c r="C4167"/>
      <c r="D4167"/>
      <c r="E4167"/>
      <c r="F4167"/>
      <c r="G4167"/>
    </row>
    <row r="4168" spans="1:7" ht="15" customHeight="1" x14ac:dyDescent="0.25">
      <c r="A4168"/>
      <c r="B4168" s="38"/>
      <c r="C4168"/>
      <c r="D4168"/>
      <c r="E4168"/>
      <c r="F4168"/>
      <c r="G4168"/>
    </row>
    <row r="4169" spans="1:7" ht="15" customHeight="1" x14ac:dyDescent="0.25">
      <c r="A4169"/>
      <c r="B4169" s="38"/>
      <c r="C4169"/>
      <c r="D4169"/>
      <c r="E4169"/>
      <c r="F4169"/>
      <c r="G4169"/>
    </row>
    <row r="4170" spans="1:7" ht="15" customHeight="1" x14ac:dyDescent="0.25">
      <c r="A4170"/>
      <c r="B4170" s="38"/>
      <c r="C4170"/>
      <c r="D4170"/>
      <c r="E4170"/>
      <c r="F4170"/>
      <c r="G4170"/>
    </row>
    <row r="4171" spans="1:7" ht="15" customHeight="1" x14ac:dyDescent="0.25">
      <c r="A4171"/>
      <c r="B4171" s="38"/>
      <c r="C4171"/>
      <c r="D4171"/>
      <c r="E4171"/>
      <c r="F4171"/>
      <c r="G4171"/>
    </row>
    <row r="4172" spans="1:7" ht="15" customHeight="1" x14ac:dyDescent="0.25">
      <c r="A4172"/>
      <c r="B4172" s="38"/>
      <c r="C4172"/>
      <c r="D4172"/>
      <c r="E4172"/>
      <c r="F4172"/>
      <c r="G4172"/>
    </row>
    <row r="4173" spans="1:7" ht="15" customHeight="1" x14ac:dyDescent="0.25">
      <c r="A4173"/>
      <c r="B4173" s="38"/>
      <c r="C4173"/>
      <c r="D4173"/>
      <c r="E4173"/>
      <c r="F4173"/>
      <c r="G4173"/>
    </row>
    <row r="4174" spans="1:7" ht="15" customHeight="1" x14ac:dyDescent="0.25">
      <c r="A4174"/>
      <c r="B4174" s="38"/>
      <c r="C4174"/>
      <c r="D4174"/>
      <c r="E4174"/>
      <c r="F4174"/>
      <c r="G4174"/>
    </row>
    <row r="4175" spans="1:7" ht="15" customHeight="1" x14ac:dyDescent="0.25">
      <c r="A4175"/>
      <c r="B4175" s="38"/>
      <c r="C4175"/>
      <c r="D4175"/>
      <c r="E4175"/>
      <c r="F4175"/>
      <c r="G4175"/>
    </row>
    <row r="4176" spans="1:7" ht="15" customHeight="1" x14ac:dyDescent="0.25">
      <c r="A4176"/>
      <c r="B4176" s="38"/>
      <c r="C4176"/>
      <c r="D4176"/>
      <c r="E4176"/>
      <c r="F4176"/>
      <c r="G4176"/>
    </row>
    <row r="4177" spans="1:7" ht="15" customHeight="1" x14ac:dyDescent="0.25">
      <c r="A4177"/>
      <c r="B4177" s="38"/>
      <c r="C4177"/>
      <c r="D4177"/>
      <c r="E4177"/>
      <c r="F4177"/>
      <c r="G4177"/>
    </row>
    <row r="4178" spans="1:7" ht="15" customHeight="1" x14ac:dyDescent="0.25">
      <c r="A4178"/>
      <c r="B4178" s="38"/>
      <c r="C4178"/>
      <c r="D4178"/>
      <c r="E4178"/>
      <c r="F4178"/>
      <c r="G4178"/>
    </row>
    <row r="4179" spans="1:7" ht="15" customHeight="1" x14ac:dyDescent="0.25">
      <c r="A4179"/>
      <c r="B4179" s="38"/>
      <c r="C4179"/>
      <c r="D4179"/>
      <c r="E4179"/>
      <c r="F4179"/>
      <c r="G4179"/>
    </row>
    <row r="4180" spans="1:7" ht="15" customHeight="1" x14ac:dyDescent="0.25">
      <c r="A4180"/>
      <c r="B4180" s="38"/>
      <c r="C4180"/>
      <c r="D4180"/>
      <c r="E4180"/>
      <c r="F4180"/>
      <c r="G4180"/>
    </row>
    <row r="4181" spans="1:7" ht="15" customHeight="1" x14ac:dyDescent="0.25">
      <c r="A4181"/>
      <c r="B4181" s="38"/>
      <c r="C4181"/>
      <c r="D4181"/>
      <c r="E4181"/>
      <c r="F4181"/>
      <c r="G4181"/>
    </row>
    <row r="4182" spans="1:7" ht="15" customHeight="1" x14ac:dyDescent="0.25">
      <c r="A4182"/>
      <c r="B4182" s="38"/>
      <c r="C4182"/>
      <c r="D4182"/>
      <c r="E4182"/>
      <c r="F4182"/>
      <c r="G4182"/>
    </row>
    <row r="4183" spans="1:7" ht="15" customHeight="1" x14ac:dyDescent="0.25">
      <c r="A4183"/>
      <c r="B4183" s="38"/>
      <c r="C4183"/>
      <c r="D4183"/>
      <c r="E4183"/>
      <c r="F4183"/>
      <c r="G4183"/>
    </row>
    <row r="4184" spans="1:7" ht="15" customHeight="1" x14ac:dyDescent="0.25">
      <c r="A4184"/>
      <c r="B4184" s="38"/>
      <c r="C4184"/>
      <c r="D4184"/>
      <c r="E4184"/>
      <c r="F4184"/>
      <c r="G4184"/>
    </row>
    <row r="4185" spans="1:7" ht="15" customHeight="1" x14ac:dyDescent="0.25">
      <c r="A4185"/>
      <c r="B4185" s="38"/>
      <c r="C4185"/>
      <c r="D4185"/>
      <c r="E4185"/>
      <c r="F4185"/>
      <c r="G4185"/>
    </row>
    <row r="4186" spans="1:7" ht="15" customHeight="1" x14ac:dyDescent="0.25">
      <c r="A4186"/>
      <c r="B4186" s="38"/>
      <c r="C4186"/>
      <c r="D4186"/>
      <c r="E4186"/>
      <c r="F4186"/>
      <c r="G4186"/>
    </row>
    <row r="4187" spans="1:7" ht="15" customHeight="1" x14ac:dyDescent="0.25">
      <c r="A4187"/>
      <c r="B4187" s="38"/>
      <c r="C4187"/>
      <c r="D4187"/>
      <c r="E4187"/>
      <c r="F4187"/>
      <c r="G4187"/>
    </row>
    <row r="4188" spans="1:7" ht="15" customHeight="1" x14ac:dyDescent="0.25">
      <c r="A4188"/>
      <c r="B4188" s="38"/>
      <c r="C4188"/>
      <c r="D4188"/>
      <c r="E4188"/>
      <c r="F4188"/>
      <c r="G4188"/>
    </row>
    <row r="4189" spans="1:7" ht="15" customHeight="1" x14ac:dyDescent="0.25">
      <c r="A4189"/>
      <c r="B4189" s="38"/>
      <c r="C4189"/>
      <c r="D4189"/>
      <c r="E4189"/>
      <c r="F4189"/>
      <c r="G4189"/>
    </row>
    <row r="4190" spans="1:7" ht="15" customHeight="1" x14ac:dyDescent="0.25">
      <c r="A4190"/>
      <c r="B4190" s="38"/>
      <c r="C4190"/>
      <c r="D4190"/>
      <c r="E4190"/>
      <c r="F4190"/>
      <c r="G4190"/>
    </row>
    <row r="4191" spans="1:7" ht="15" customHeight="1" x14ac:dyDescent="0.25">
      <c r="A4191"/>
      <c r="B4191" s="38"/>
      <c r="C4191"/>
      <c r="D4191"/>
      <c r="E4191"/>
      <c r="F4191"/>
      <c r="G4191"/>
    </row>
    <row r="4192" spans="1:7" ht="15" customHeight="1" x14ac:dyDescent="0.25">
      <c r="A4192"/>
      <c r="B4192" s="38"/>
      <c r="C4192"/>
      <c r="D4192"/>
      <c r="E4192"/>
      <c r="F4192"/>
      <c r="G4192"/>
    </row>
    <row r="4193" spans="1:7" ht="15" customHeight="1" x14ac:dyDescent="0.25">
      <c r="A4193"/>
      <c r="B4193" s="38"/>
      <c r="C4193"/>
      <c r="D4193"/>
      <c r="E4193"/>
      <c r="F4193"/>
      <c r="G4193"/>
    </row>
    <row r="4194" spans="1:7" ht="15" customHeight="1" x14ac:dyDescent="0.25">
      <c r="A4194"/>
      <c r="B4194" s="38"/>
      <c r="C4194"/>
      <c r="D4194"/>
      <c r="E4194"/>
      <c r="F4194"/>
      <c r="G4194"/>
    </row>
    <row r="4195" spans="1:7" ht="15" customHeight="1" x14ac:dyDescent="0.25">
      <c r="A4195"/>
      <c r="B4195" s="38"/>
      <c r="C4195"/>
      <c r="D4195"/>
      <c r="E4195"/>
      <c r="F4195"/>
      <c r="G4195"/>
    </row>
    <row r="4196" spans="1:7" ht="15" customHeight="1" x14ac:dyDescent="0.25">
      <c r="A4196"/>
      <c r="B4196" s="38"/>
      <c r="C4196"/>
      <c r="D4196"/>
      <c r="E4196"/>
      <c r="F4196"/>
      <c r="G4196"/>
    </row>
    <row r="4197" spans="1:7" ht="15" customHeight="1" x14ac:dyDescent="0.25">
      <c r="A4197"/>
      <c r="B4197" s="38"/>
      <c r="C4197"/>
      <c r="D4197"/>
      <c r="E4197"/>
      <c r="F4197"/>
      <c r="G4197"/>
    </row>
    <row r="4198" spans="1:7" ht="15" customHeight="1" x14ac:dyDescent="0.25">
      <c r="A4198"/>
      <c r="B4198" s="38"/>
      <c r="C4198"/>
      <c r="D4198"/>
      <c r="E4198"/>
      <c r="F4198"/>
      <c r="G4198"/>
    </row>
    <row r="4199" spans="1:7" ht="15" customHeight="1" x14ac:dyDescent="0.25">
      <c r="A4199"/>
      <c r="B4199" s="38"/>
      <c r="C4199"/>
      <c r="D4199"/>
      <c r="E4199"/>
      <c r="F4199"/>
      <c r="G4199"/>
    </row>
    <row r="4200" spans="1:7" ht="15" customHeight="1" x14ac:dyDescent="0.25">
      <c r="A4200"/>
      <c r="B4200" s="38"/>
      <c r="C4200"/>
      <c r="D4200"/>
      <c r="E4200"/>
      <c r="F4200"/>
      <c r="G4200"/>
    </row>
    <row r="4201" spans="1:7" ht="15" customHeight="1" x14ac:dyDescent="0.25">
      <c r="A4201"/>
      <c r="B4201" s="38"/>
      <c r="C4201"/>
      <c r="D4201"/>
      <c r="E4201"/>
      <c r="F4201"/>
      <c r="G4201"/>
    </row>
    <row r="4202" spans="1:7" ht="15" customHeight="1" x14ac:dyDescent="0.25">
      <c r="A4202"/>
      <c r="B4202" s="38"/>
      <c r="C4202"/>
      <c r="D4202"/>
      <c r="E4202"/>
      <c r="F4202"/>
      <c r="G4202"/>
    </row>
    <row r="4203" spans="1:7" ht="15" customHeight="1" x14ac:dyDescent="0.25">
      <c r="A4203"/>
      <c r="B4203" s="38"/>
      <c r="C4203"/>
      <c r="D4203"/>
      <c r="E4203"/>
      <c r="F4203"/>
      <c r="G4203"/>
    </row>
    <row r="4204" spans="1:7" ht="15" customHeight="1" x14ac:dyDescent="0.25">
      <c r="A4204"/>
      <c r="B4204" s="38"/>
      <c r="C4204"/>
      <c r="D4204"/>
      <c r="E4204"/>
      <c r="F4204"/>
      <c r="G4204"/>
    </row>
    <row r="4205" spans="1:7" ht="15" customHeight="1" x14ac:dyDescent="0.25">
      <c r="A4205"/>
      <c r="B4205" s="38"/>
      <c r="C4205"/>
      <c r="D4205"/>
      <c r="E4205"/>
      <c r="F4205"/>
      <c r="G4205"/>
    </row>
    <row r="4206" spans="1:7" ht="15" customHeight="1" x14ac:dyDescent="0.25">
      <c r="A4206"/>
      <c r="B4206" s="38"/>
      <c r="C4206"/>
      <c r="D4206"/>
      <c r="E4206"/>
      <c r="F4206"/>
      <c r="G4206"/>
    </row>
    <row r="4207" spans="1:7" ht="15" customHeight="1" x14ac:dyDescent="0.25">
      <c r="A4207"/>
      <c r="B4207" s="38"/>
      <c r="C4207"/>
      <c r="D4207"/>
      <c r="E4207"/>
      <c r="F4207"/>
      <c r="G4207"/>
    </row>
    <row r="4208" spans="1:7" ht="15" customHeight="1" x14ac:dyDescent="0.25">
      <c r="A4208"/>
      <c r="B4208" s="38"/>
      <c r="C4208"/>
      <c r="D4208"/>
      <c r="E4208"/>
      <c r="F4208"/>
      <c r="G4208"/>
    </row>
    <row r="4209" spans="1:7" ht="15" customHeight="1" x14ac:dyDescent="0.25">
      <c r="A4209"/>
      <c r="B4209" s="38"/>
      <c r="C4209"/>
      <c r="D4209"/>
      <c r="E4209"/>
      <c r="F4209"/>
      <c r="G4209"/>
    </row>
    <row r="4210" spans="1:7" ht="15" customHeight="1" x14ac:dyDescent="0.25">
      <c r="A4210"/>
      <c r="B4210" s="38"/>
      <c r="C4210"/>
      <c r="D4210"/>
      <c r="E4210"/>
      <c r="F4210"/>
      <c r="G4210"/>
    </row>
    <row r="4211" spans="1:7" ht="15" customHeight="1" x14ac:dyDescent="0.25">
      <c r="A4211"/>
      <c r="B4211" s="38"/>
      <c r="C4211"/>
      <c r="D4211"/>
      <c r="E4211"/>
      <c r="F4211"/>
      <c r="G4211"/>
    </row>
    <row r="4212" spans="1:7" ht="15" customHeight="1" x14ac:dyDescent="0.25">
      <c r="A4212"/>
      <c r="B4212" s="38"/>
      <c r="C4212"/>
      <c r="D4212"/>
      <c r="E4212"/>
      <c r="F4212"/>
      <c r="G4212"/>
    </row>
    <row r="4213" spans="1:7" ht="15" customHeight="1" x14ac:dyDescent="0.25">
      <c r="A4213"/>
      <c r="B4213" s="38"/>
      <c r="C4213"/>
      <c r="D4213"/>
      <c r="E4213"/>
      <c r="F4213"/>
      <c r="G4213"/>
    </row>
    <row r="4214" spans="1:7" ht="15" customHeight="1" x14ac:dyDescent="0.25">
      <c r="A4214"/>
      <c r="B4214" s="38"/>
      <c r="C4214"/>
      <c r="D4214"/>
      <c r="E4214"/>
      <c r="F4214"/>
      <c r="G4214"/>
    </row>
    <row r="4215" spans="1:7" ht="15" customHeight="1" x14ac:dyDescent="0.25">
      <c r="A4215"/>
      <c r="B4215" s="38"/>
      <c r="C4215"/>
      <c r="D4215"/>
      <c r="E4215"/>
      <c r="F4215"/>
      <c r="G4215"/>
    </row>
    <row r="4216" spans="1:7" ht="15" customHeight="1" x14ac:dyDescent="0.25">
      <c r="A4216"/>
      <c r="B4216" s="38"/>
      <c r="C4216"/>
      <c r="D4216"/>
      <c r="E4216"/>
      <c r="F4216"/>
      <c r="G4216"/>
    </row>
    <row r="4217" spans="1:7" ht="15" customHeight="1" x14ac:dyDescent="0.25">
      <c r="A4217"/>
      <c r="B4217" s="38"/>
      <c r="C4217"/>
      <c r="D4217"/>
      <c r="E4217"/>
      <c r="F4217"/>
      <c r="G4217"/>
    </row>
    <row r="4218" spans="1:7" ht="15" customHeight="1" x14ac:dyDescent="0.25">
      <c r="A4218"/>
      <c r="B4218" s="38"/>
      <c r="C4218"/>
      <c r="D4218"/>
      <c r="E4218"/>
      <c r="F4218"/>
      <c r="G4218"/>
    </row>
    <row r="4219" spans="1:7" ht="15" customHeight="1" x14ac:dyDescent="0.25">
      <c r="A4219"/>
      <c r="B4219" s="38"/>
      <c r="C4219"/>
      <c r="D4219"/>
      <c r="E4219"/>
      <c r="F4219"/>
      <c r="G4219"/>
    </row>
    <row r="4220" spans="1:7" ht="15" customHeight="1" x14ac:dyDescent="0.25">
      <c r="A4220"/>
      <c r="B4220" s="38"/>
      <c r="C4220"/>
      <c r="D4220"/>
      <c r="E4220"/>
      <c r="F4220"/>
      <c r="G4220"/>
    </row>
    <row r="4221" spans="1:7" ht="15" customHeight="1" x14ac:dyDescent="0.25">
      <c r="A4221"/>
      <c r="B4221" s="38"/>
      <c r="C4221"/>
      <c r="D4221"/>
      <c r="E4221"/>
      <c r="F4221"/>
      <c r="G4221"/>
    </row>
    <row r="4222" spans="1:7" ht="15" customHeight="1" x14ac:dyDescent="0.25">
      <c r="A4222"/>
      <c r="B4222" s="38"/>
      <c r="C4222"/>
      <c r="D4222"/>
      <c r="E4222"/>
      <c r="F4222"/>
      <c r="G4222"/>
    </row>
    <row r="4223" spans="1:7" ht="15" customHeight="1" x14ac:dyDescent="0.25">
      <c r="A4223"/>
      <c r="B4223" s="38"/>
      <c r="C4223"/>
      <c r="D4223"/>
      <c r="E4223"/>
      <c r="F4223"/>
      <c r="G4223"/>
    </row>
    <row r="4224" spans="1:7" ht="15" customHeight="1" x14ac:dyDescent="0.25">
      <c r="A4224"/>
      <c r="B4224" s="38"/>
      <c r="C4224"/>
      <c r="D4224"/>
      <c r="E4224"/>
      <c r="F4224"/>
      <c r="G4224"/>
    </row>
    <row r="4225" spans="1:7" ht="15" customHeight="1" x14ac:dyDescent="0.25">
      <c r="A4225"/>
      <c r="B4225" s="38"/>
      <c r="C4225"/>
      <c r="D4225"/>
      <c r="E4225"/>
      <c r="F4225"/>
      <c r="G4225"/>
    </row>
    <row r="4226" spans="1:7" ht="15" customHeight="1" x14ac:dyDescent="0.25">
      <c r="A4226"/>
      <c r="B4226" s="38"/>
      <c r="C4226"/>
      <c r="D4226"/>
      <c r="E4226"/>
      <c r="F4226"/>
      <c r="G4226"/>
    </row>
    <row r="4227" spans="1:7" ht="15" customHeight="1" x14ac:dyDescent="0.25">
      <c r="A4227"/>
      <c r="B4227" s="38"/>
      <c r="C4227"/>
      <c r="D4227"/>
      <c r="E4227"/>
      <c r="F4227"/>
      <c r="G4227"/>
    </row>
    <row r="4228" spans="1:7" ht="15" customHeight="1" x14ac:dyDescent="0.25">
      <c r="A4228"/>
      <c r="B4228" s="38"/>
      <c r="C4228"/>
      <c r="D4228"/>
      <c r="E4228"/>
      <c r="F4228"/>
      <c r="G4228"/>
    </row>
    <row r="4229" spans="1:7" ht="15" customHeight="1" x14ac:dyDescent="0.25">
      <c r="A4229"/>
      <c r="B4229" s="38"/>
      <c r="C4229"/>
      <c r="D4229"/>
      <c r="E4229"/>
      <c r="F4229"/>
      <c r="G4229"/>
    </row>
    <row r="4230" spans="1:7" ht="15" customHeight="1" x14ac:dyDescent="0.25">
      <c r="A4230"/>
      <c r="B4230" s="38"/>
      <c r="C4230"/>
      <c r="D4230"/>
      <c r="E4230"/>
      <c r="F4230"/>
      <c r="G4230"/>
    </row>
    <row r="4231" spans="1:7" ht="15" customHeight="1" x14ac:dyDescent="0.25">
      <c r="A4231"/>
      <c r="B4231" s="38"/>
      <c r="C4231"/>
      <c r="D4231"/>
      <c r="E4231"/>
      <c r="F4231"/>
      <c r="G4231"/>
    </row>
    <row r="4232" spans="1:7" ht="15" customHeight="1" x14ac:dyDescent="0.25">
      <c r="A4232"/>
      <c r="B4232" s="38"/>
      <c r="C4232"/>
      <c r="D4232"/>
      <c r="E4232"/>
      <c r="F4232"/>
      <c r="G4232"/>
    </row>
    <row r="4233" spans="1:7" ht="15" customHeight="1" x14ac:dyDescent="0.25">
      <c r="A4233"/>
      <c r="B4233" s="38"/>
      <c r="C4233"/>
      <c r="D4233"/>
      <c r="E4233"/>
      <c r="F4233"/>
      <c r="G4233"/>
    </row>
    <row r="4234" spans="1:7" ht="15" customHeight="1" x14ac:dyDescent="0.25">
      <c r="A4234"/>
      <c r="B4234" s="38"/>
      <c r="C4234"/>
      <c r="D4234"/>
      <c r="E4234"/>
      <c r="F4234"/>
      <c r="G4234"/>
    </row>
    <row r="4235" spans="1:7" ht="15" customHeight="1" x14ac:dyDescent="0.25">
      <c r="A4235"/>
      <c r="B4235" s="38"/>
      <c r="C4235"/>
      <c r="D4235"/>
      <c r="E4235"/>
      <c r="F4235"/>
      <c r="G4235"/>
    </row>
    <row r="4236" spans="1:7" ht="15" customHeight="1" x14ac:dyDescent="0.25">
      <c r="A4236"/>
      <c r="B4236" s="38"/>
      <c r="C4236"/>
      <c r="D4236"/>
      <c r="E4236"/>
      <c r="F4236"/>
      <c r="G4236"/>
    </row>
    <row r="4237" spans="1:7" ht="15" customHeight="1" x14ac:dyDescent="0.25">
      <c r="A4237"/>
      <c r="B4237" s="38"/>
      <c r="C4237"/>
      <c r="D4237"/>
      <c r="E4237"/>
      <c r="F4237"/>
      <c r="G4237"/>
    </row>
    <row r="4238" spans="1:7" ht="15" customHeight="1" x14ac:dyDescent="0.25">
      <c r="A4238"/>
      <c r="B4238" s="38"/>
      <c r="C4238"/>
      <c r="D4238"/>
      <c r="E4238"/>
      <c r="F4238"/>
      <c r="G4238"/>
    </row>
    <row r="4239" spans="1:7" ht="15" customHeight="1" x14ac:dyDescent="0.25">
      <c r="A4239"/>
      <c r="B4239" s="38"/>
      <c r="C4239"/>
      <c r="D4239"/>
      <c r="E4239"/>
      <c r="F4239"/>
      <c r="G4239"/>
    </row>
    <row r="4240" spans="1:7" ht="15" customHeight="1" x14ac:dyDescent="0.25">
      <c r="A4240"/>
      <c r="B4240" s="38"/>
      <c r="C4240"/>
      <c r="D4240"/>
      <c r="E4240"/>
      <c r="F4240"/>
      <c r="G4240"/>
    </row>
    <row r="4241" spans="1:7" ht="15" customHeight="1" x14ac:dyDescent="0.25">
      <c r="A4241"/>
      <c r="B4241" s="38"/>
      <c r="C4241"/>
      <c r="D4241"/>
      <c r="E4241"/>
      <c r="F4241"/>
      <c r="G4241"/>
    </row>
    <row r="4242" spans="1:7" ht="15" customHeight="1" x14ac:dyDescent="0.25">
      <c r="A4242"/>
      <c r="B4242" s="38"/>
      <c r="C4242"/>
      <c r="D4242"/>
      <c r="E4242"/>
      <c r="F4242"/>
      <c r="G4242"/>
    </row>
    <row r="4243" spans="1:7" ht="15" customHeight="1" x14ac:dyDescent="0.25">
      <c r="A4243"/>
      <c r="B4243" s="38"/>
      <c r="C4243"/>
      <c r="D4243"/>
      <c r="E4243"/>
      <c r="F4243"/>
      <c r="G4243"/>
    </row>
    <row r="4244" spans="1:7" ht="15" customHeight="1" x14ac:dyDescent="0.25">
      <c r="A4244"/>
      <c r="B4244" s="38"/>
      <c r="C4244"/>
      <c r="D4244"/>
      <c r="E4244"/>
      <c r="F4244"/>
      <c r="G4244"/>
    </row>
    <row r="4245" spans="1:7" ht="15" customHeight="1" x14ac:dyDescent="0.25">
      <c r="A4245"/>
      <c r="B4245" s="38"/>
      <c r="C4245"/>
      <c r="D4245"/>
      <c r="E4245"/>
      <c r="F4245"/>
      <c r="G4245"/>
    </row>
    <row r="4246" spans="1:7" ht="15" customHeight="1" x14ac:dyDescent="0.25">
      <c r="A4246"/>
      <c r="B4246" s="38"/>
      <c r="C4246"/>
      <c r="D4246"/>
      <c r="E4246"/>
      <c r="F4246"/>
      <c r="G4246"/>
    </row>
    <row r="4247" spans="1:7" ht="15" customHeight="1" x14ac:dyDescent="0.25">
      <c r="A4247"/>
      <c r="B4247" s="38"/>
      <c r="C4247"/>
      <c r="D4247"/>
      <c r="E4247"/>
      <c r="F4247"/>
      <c r="G4247"/>
    </row>
    <row r="4248" spans="1:7" ht="15" customHeight="1" x14ac:dyDescent="0.25">
      <c r="A4248"/>
      <c r="B4248" s="38"/>
      <c r="C4248"/>
      <c r="D4248"/>
      <c r="E4248"/>
      <c r="F4248"/>
      <c r="G4248"/>
    </row>
    <row r="4249" spans="1:7" ht="15" customHeight="1" x14ac:dyDescent="0.25">
      <c r="A4249"/>
      <c r="B4249" s="38"/>
      <c r="C4249"/>
      <c r="D4249"/>
      <c r="E4249"/>
      <c r="F4249"/>
      <c r="G4249"/>
    </row>
    <row r="4250" spans="1:7" ht="15" customHeight="1" x14ac:dyDescent="0.25">
      <c r="A4250"/>
      <c r="B4250" s="38"/>
      <c r="C4250"/>
      <c r="D4250"/>
      <c r="E4250"/>
      <c r="F4250"/>
      <c r="G4250"/>
    </row>
    <row r="4251" spans="1:7" ht="15" customHeight="1" x14ac:dyDescent="0.25">
      <c r="A4251"/>
      <c r="B4251" s="38"/>
      <c r="C4251"/>
      <c r="D4251"/>
      <c r="E4251"/>
      <c r="F4251"/>
      <c r="G4251"/>
    </row>
    <row r="4252" spans="1:7" ht="15" customHeight="1" x14ac:dyDescent="0.25">
      <c r="A4252"/>
      <c r="B4252" s="38"/>
      <c r="C4252"/>
      <c r="D4252"/>
      <c r="E4252"/>
      <c r="F4252"/>
      <c r="G4252"/>
    </row>
    <row r="4253" spans="1:7" ht="15" customHeight="1" x14ac:dyDescent="0.25">
      <c r="A4253"/>
      <c r="B4253" s="38"/>
      <c r="C4253"/>
      <c r="D4253"/>
      <c r="E4253"/>
      <c r="F4253"/>
      <c r="G4253"/>
    </row>
    <row r="4254" spans="1:7" ht="15" customHeight="1" x14ac:dyDescent="0.25">
      <c r="A4254"/>
      <c r="B4254" s="38"/>
      <c r="C4254"/>
      <c r="D4254"/>
      <c r="E4254"/>
      <c r="F4254"/>
      <c r="G4254"/>
    </row>
    <row r="4255" spans="1:7" ht="15" customHeight="1" x14ac:dyDescent="0.25">
      <c r="A4255"/>
      <c r="B4255" s="38"/>
      <c r="C4255"/>
      <c r="D4255"/>
      <c r="E4255"/>
      <c r="F4255"/>
      <c r="G4255"/>
    </row>
    <row r="4256" spans="1:7" ht="15" customHeight="1" x14ac:dyDescent="0.25">
      <c r="A4256"/>
      <c r="B4256" s="38"/>
      <c r="C4256"/>
      <c r="D4256"/>
      <c r="E4256"/>
      <c r="F4256"/>
      <c r="G4256"/>
    </row>
    <row r="4257" spans="1:7" ht="15" customHeight="1" x14ac:dyDescent="0.25">
      <c r="A4257"/>
      <c r="B4257" s="38"/>
      <c r="C4257"/>
      <c r="D4257"/>
      <c r="E4257"/>
      <c r="F4257"/>
      <c r="G4257"/>
    </row>
    <row r="4258" spans="1:7" ht="15" customHeight="1" x14ac:dyDescent="0.25">
      <c r="A4258"/>
      <c r="B4258" s="38"/>
      <c r="C4258"/>
      <c r="D4258"/>
      <c r="E4258"/>
      <c r="F4258"/>
      <c r="G4258"/>
    </row>
    <row r="4259" spans="1:7" ht="15" customHeight="1" x14ac:dyDescent="0.25">
      <c r="A4259"/>
      <c r="B4259" s="38"/>
      <c r="C4259"/>
      <c r="D4259"/>
      <c r="E4259"/>
      <c r="F4259"/>
      <c r="G4259"/>
    </row>
    <row r="4260" spans="1:7" ht="15" customHeight="1" x14ac:dyDescent="0.25">
      <c r="A4260"/>
      <c r="B4260" s="38"/>
      <c r="C4260"/>
      <c r="D4260"/>
      <c r="E4260"/>
      <c r="F4260"/>
      <c r="G4260"/>
    </row>
    <row r="4261" spans="1:7" ht="15" customHeight="1" x14ac:dyDescent="0.25">
      <c r="A4261"/>
      <c r="B4261" s="38"/>
      <c r="C4261"/>
      <c r="D4261"/>
      <c r="E4261"/>
      <c r="F4261"/>
      <c r="G4261"/>
    </row>
    <row r="4262" spans="1:7" ht="15" customHeight="1" x14ac:dyDescent="0.25">
      <c r="A4262"/>
      <c r="B4262" s="38"/>
      <c r="C4262"/>
      <c r="D4262"/>
      <c r="E4262"/>
      <c r="F4262"/>
      <c r="G4262"/>
    </row>
    <row r="4263" spans="1:7" ht="15" customHeight="1" x14ac:dyDescent="0.25">
      <c r="A4263"/>
      <c r="B4263" s="38"/>
      <c r="C4263"/>
      <c r="D4263"/>
      <c r="E4263"/>
      <c r="F4263"/>
      <c r="G4263"/>
    </row>
    <row r="4264" spans="1:7" ht="15" customHeight="1" x14ac:dyDescent="0.25">
      <c r="A4264"/>
      <c r="B4264" s="38"/>
      <c r="C4264"/>
      <c r="D4264"/>
      <c r="E4264"/>
      <c r="F4264"/>
      <c r="G4264"/>
    </row>
    <row r="4265" spans="1:7" ht="15" customHeight="1" x14ac:dyDescent="0.25">
      <c r="A4265"/>
      <c r="B4265" s="38"/>
      <c r="C4265"/>
      <c r="D4265"/>
      <c r="E4265"/>
      <c r="F4265"/>
      <c r="G4265"/>
    </row>
    <row r="4266" spans="1:7" ht="15" customHeight="1" x14ac:dyDescent="0.25">
      <c r="A4266"/>
      <c r="B4266" s="38"/>
      <c r="C4266"/>
      <c r="D4266"/>
      <c r="E4266"/>
      <c r="F4266"/>
      <c r="G4266"/>
    </row>
    <row r="4267" spans="1:7" ht="15" customHeight="1" x14ac:dyDescent="0.25">
      <c r="A4267"/>
      <c r="B4267" s="38"/>
      <c r="C4267"/>
      <c r="D4267"/>
      <c r="E4267"/>
      <c r="F4267"/>
      <c r="G4267"/>
    </row>
    <row r="4268" spans="1:7" ht="15" customHeight="1" x14ac:dyDescent="0.25">
      <c r="A4268"/>
      <c r="B4268" s="38"/>
      <c r="C4268"/>
      <c r="D4268"/>
      <c r="E4268"/>
      <c r="F4268"/>
      <c r="G4268"/>
    </row>
    <row r="4269" spans="1:7" ht="15" customHeight="1" x14ac:dyDescent="0.25">
      <c r="A4269"/>
      <c r="B4269" s="38"/>
      <c r="C4269"/>
      <c r="D4269"/>
      <c r="E4269"/>
      <c r="F4269"/>
      <c r="G4269"/>
    </row>
    <row r="4270" spans="1:7" ht="15" customHeight="1" x14ac:dyDescent="0.25">
      <c r="A4270"/>
      <c r="B4270" s="38"/>
      <c r="C4270"/>
      <c r="D4270"/>
      <c r="E4270"/>
      <c r="F4270"/>
      <c r="G4270"/>
    </row>
    <row r="4271" spans="1:7" ht="15" customHeight="1" x14ac:dyDescent="0.25">
      <c r="A4271"/>
      <c r="B4271" s="38"/>
      <c r="C4271"/>
      <c r="D4271"/>
      <c r="E4271"/>
      <c r="F4271"/>
      <c r="G4271"/>
    </row>
    <row r="4272" spans="1:7" ht="15" customHeight="1" x14ac:dyDescent="0.25">
      <c r="A4272"/>
      <c r="B4272" s="38"/>
      <c r="C4272"/>
      <c r="D4272"/>
      <c r="E4272"/>
      <c r="F4272"/>
      <c r="G4272"/>
    </row>
    <row r="4273" spans="1:7" ht="15" customHeight="1" x14ac:dyDescent="0.25">
      <c r="A4273"/>
      <c r="B4273" s="38"/>
      <c r="C4273"/>
      <c r="D4273"/>
      <c r="E4273"/>
      <c r="F4273"/>
      <c r="G4273"/>
    </row>
    <row r="4274" spans="1:7" ht="15" customHeight="1" x14ac:dyDescent="0.25">
      <c r="A4274"/>
      <c r="B4274" s="38"/>
      <c r="C4274"/>
      <c r="D4274"/>
      <c r="E4274"/>
      <c r="F4274"/>
      <c r="G4274"/>
    </row>
    <row r="4275" spans="1:7" ht="15" customHeight="1" x14ac:dyDescent="0.25">
      <c r="A4275"/>
      <c r="B4275" s="38"/>
      <c r="C4275"/>
      <c r="D4275"/>
      <c r="E4275"/>
      <c r="F4275"/>
      <c r="G4275"/>
    </row>
    <row r="4276" spans="1:7" ht="15" customHeight="1" x14ac:dyDescent="0.25">
      <c r="A4276"/>
      <c r="B4276" s="38"/>
      <c r="C4276"/>
      <c r="D4276"/>
      <c r="E4276"/>
      <c r="F4276"/>
      <c r="G4276"/>
    </row>
    <row r="4277" spans="1:7" ht="15" customHeight="1" x14ac:dyDescent="0.25">
      <c r="A4277"/>
      <c r="B4277" s="38"/>
      <c r="C4277"/>
      <c r="D4277"/>
      <c r="E4277"/>
      <c r="F4277"/>
      <c r="G4277"/>
    </row>
    <row r="4278" spans="1:7" ht="15" customHeight="1" x14ac:dyDescent="0.25">
      <c r="A4278"/>
      <c r="B4278" s="38"/>
      <c r="C4278"/>
      <c r="D4278"/>
      <c r="E4278"/>
      <c r="F4278"/>
      <c r="G4278"/>
    </row>
    <row r="4279" spans="1:7" ht="15" customHeight="1" x14ac:dyDescent="0.25">
      <c r="A4279"/>
      <c r="B4279" s="38"/>
      <c r="C4279"/>
      <c r="D4279"/>
      <c r="E4279"/>
      <c r="F4279"/>
      <c r="G4279"/>
    </row>
    <row r="4280" spans="1:7" ht="15" customHeight="1" x14ac:dyDescent="0.25">
      <c r="A4280"/>
      <c r="B4280" s="38"/>
      <c r="C4280"/>
      <c r="D4280"/>
      <c r="E4280"/>
      <c r="F4280"/>
      <c r="G4280"/>
    </row>
    <row r="4281" spans="1:7" ht="15" customHeight="1" x14ac:dyDescent="0.25">
      <c r="A4281"/>
      <c r="B4281" s="38"/>
      <c r="C4281"/>
      <c r="D4281"/>
      <c r="E4281"/>
      <c r="F4281"/>
      <c r="G4281"/>
    </row>
    <row r="4282" spans="1:7" ht="15" customHeight="1" x14ac:dyDescent="0.25">
      <c r="A4282"/>
      <c r="B4282" s="38"/>
      <c r="C4282"/>
      <c r="D4282"/>
      <c r="E4282"/>
      <c r="F4282"/>
      <c r="G4282"/>
    </row>
    <row r="4283" spans="1:7" ht="15" customHeight="1" x14ac:dyDescent="0.25">
      <c r="A4283"/>
      <c r="B4283" s="38"/>
      <c r="C4283"/>
      <c r="D4283"/>
      <c r="E4283"/>
      <c r="F4283"/>
      <c r="G4283"/>
    </row>
    <row r="4284" spans="1:7" ht="15" customHeight="1" x14ac:dyDescent="0.25">
      <c r="A4284"/>
      <c r="B4284" s="38"/>
      <c r="C4284"/>
      <c r="D4284"/>
      <c r="E4284"/>
      <c r="F4284"/>
      <c r="G4284"/>
    </row>
    <row r="4285" spans="1:7" ht="15" customHeight="1" x14ac:dyDescent="0.25">
      <c r="A4285"/>
      <c r="B4285" s="38"/>
      <c r="C4285"/>
      <c r="D4285"/>
      <c r="E4285"/>
      <c r="F4285"/>
      <c r="G4285"/>
    </row>
    <row r="4286" spans="1:7" ht="15" customHeight="1" x14ac:dyDescent="0.25">
      <c r="A4286"/>
      <c r="B4286" s="38"/>
      <c r="C4286"/>
      <c r="D4286"/>
      <c r="E4286"/>
      <c r="F4286"/>
      <c r="G4286"/>
    </row>
    <row r="4287" spans="1:7" ht="15" customHeight="1" x14ac:dyDescent="0.25">
      <c r="A4287"/>
      <c r="B4287" s="38"/>
      <c r="C4287"/>
      <c r="D4287"/>
      <c r="E4287"/>
      <c r="F4287"/>
      <c r="G4287"/>
    </row>
    <row r="4288" spans="1:7" ht="15" customHeight="1" x14ac:dyDescent="0.25">
      <c r="A4288"/>
      <c r="B4288" s="38"/>
      <c r="C4288"/>
      <c r="D4288"/>
      <c r="E4288"/>
      <c r="F4288"/>
      <c r="G4288"/>
    </row>
    <row r="4289" spans="1:7" ht="15" customHeight="1" x14ac:dyDescent="0.25">
      <c r="A4289"/>
      <c r="B4289" s="38"/>
      <c r="C4289"/>
      <c r="D4289"/>
      <c r="E4289"/>
      <c r="F4289"/>
      <c r="G4289"/>
    </row>
    <row r="4290" spans="1:7" ht="15" customHeight="1" x14ac:dyDescent="0.25">
      <c r="A4290"/>
      <c r="B4290" s="38"/>
      <c r="C4290"/>
      <c r="D4290"/>
      <c r="E4290"/>
      <c r="F4290"/>
      <c r="G4290"/>
    </row>
    <row r="4291" spans="1:7" ht="15" customHeight="1" x14ac:dyDescent="0.25">
      <c r="A4291"/>
      <c r="B4291" s="38"/>
      <c r="C4291"/>
      <c r="D4291"/>
      <c r="E4291"/>
      <c r="F4291"/>
      <c r="G4291"/>
    </row>
    <row r="4292" spans="1:7" ht="15" customHeight="1" x14ac:dyDescent="0.25">
      <c r="A4292"/>
      <c r="B4292" s="38"/>
      <c r="C4292"/>
      <c r="D4292"/>
      <c r="E4292"/>
      <c r="F4292"/>
      <c r="G4292"/>
    </row>
    <row r="4293" spans="1:7" ht="15" customHeight="1" x14ac:dyDescent="0.25">
      <c r="A4293"/>
      <c r="B4293" s="38"/>
      <c r="C4293"/>
      <c r="D4293"/>
      <c r="E4293"/>
      <c r="F4293"/>
      <c r="G4293"/>
    </row>
    <row r="4294" spans="1:7" ht="15" customHeight="1" x14ac:dyDescent="0.25">
      <c r="A4294"/>
      <c r="B4294" s="38"/>
      <c r="C4294"/>
      <c r="D4294"/>
      <c r="E4294"/>
      <c r="F4294"/>
      <c r="G4294"/>
    </row>
    <row r="4295" spans="1:7" ht="15" customHeight="1" x14ac:dyDescent="0.25">
      <c r="A4295"/>
      <c r="B4295" s="38"/>
      <c r="C4295"/>
      <c r="D4295"/>
      <c r="E4295"/>
      <c r="F4295"/>
      <c r="G4295"/>
    </row>
    <row r="4296" spans="1:7" ht="15" customHeight="1" x14ac:dyDescent="0.25">
      <c r="A4296"/>
      <c r="B4296" s="38"/>
      <c r="C4296"/>
      <c r="D4296"/>
      <c r="E4296"/>
      <c r="F4296"/>
      <c r="G4296"/>
    </row>
    <row r="4297" spans="1:7" ht="15" customHeight="1" x14ac:dyDescent="0.25">
      <c r="A4297"/>
      <c r="B4297" s="38"/>
      <c r="C4297"/>
      <c r="D4297"/>
      <c r="E4297"/>
      <c r="F4297"/>
      <c r="G4297"/>
    </row>
    <row r="4298" spans="1:7" ht="15" customHeight="1" x14ac:dyDescent="0.25">
      <c r="A4298"/>
      <c r="B4298" s="38"/>
      <c r="C4298"/>
      <c r="D4298"/>
      <c r="E4298"/>
      <c r="F4298"/>
      <c r="G4298"/>
    </row>
    <row r="4299" spans="1:7" ht="15" customHeight="1" x14ac:dyDescent="0.25">
      <c r="A4299"/>
      <c r="B4299" s="38"/>
      <c r="C4299"/>
      <c r="D4299"/>
      <c r="E4299"/>
      <c r="F4299"/>
      <c r="G4299"/>
    </row>
    <row r="4300" spans="1:7" ht="15" customHeight="1" x14ac:dyDescent="0.25">
      <c r="A4300"/>
      <c r="B4300" s="38"/>
      <c r="C4300"/>
      <c r="D4300"/>
      <c r="E4300"/>
      <c r="F4300"/>
      <c r="G4300"/>
    </row>
    <row r="4301" spans="1:7" ht="15" customHeight="1" x14ac:dyDescent="0.25">
      <c r="A4301"/>
      <c r="B4301" s="38"/>
      <c r="C4301"/>
      <c r="D4301"/>
      <c r="E4301"/>
      <c r="F4301"/>
      <c r="G4301"/>
    </row>
    <row r="4302" spans="1:7" ht="15" customHeight="1" x14ac:dyDescent="0.25">
      <c r="A4302"/>
      <c r="B4302" s="38"/>
      <c r="C4302"/>
      <c r="D4302"/>
      <c r="E4302"/>
      <c r="F4302"/>
      <c r="G4302"/>
    </row>
    <row r="4303" spans="1:7" ht="15" customHeight="1" x14ac:dyDescent="0.25">
      <c r="A4303"/>
      <c r="B4303" s="38"/>
      <c r="C4303"/>
      <c r="D4303"/>
      <c r="E4303"/>
      <c r="F4303"/>
      <c r="G4303"/>
    </row>
    <row r="4304" spans="1:7" ht="15" customHeight="1" x14ac:dyDescent="0.25">
      <c r="A4304"/>
      <c r="B4304" s="38"/>
      <c r="C4304"/>
      <c r="D4304"/>
      <c r="E4304"/>
      <c r="F4304"/>
      <c r="G4304"/>
    </row>
    <row r="4305" spans="1:7" ht="15" customHeight="1" x14ac:dyDescent="0.25">
      <c r="A4305"/>
      <c r="B4305" s="38"/>
      <c r="C4305"/>
      <c r="D4305"/>
      <c r="E4305"/>
      <c r="F4305"/>
      <c r="G4305"/>
    </row>
    <row r="4306" spans="1:7" ht="15" customHeight="1" x14ac:dyDescent="0.25">
      <c r="A4306"/>
      <c r="B4306" s="38"/>
      <c r="C4306"/>
      <c r="D4306"/>
      <c r="E4306"/>
      <c r="F4306"/>
      <c r="G4306"/>
    </row>
    <row r="4307" spans="1:7" ht="15" customHeight="1" x14ac:dyDescent="0.25">
      <c r="A4307"/>
      <c r="B4307" s="38"/>
      <c r="C4307"/>
      <c r="D4307"/>
      <c r="E4307"/>
      <c r="F4307"/>
      <c r="G4307"/>
    </row>
    <row r="4308" spans="1:7" ht="15" customHeight="1" x14ac:dyDescent="0.25">
      <c r="A4308"/>
      <c r="B4308" s="38"/>
      <c r="C4308"/>
      <c r="D4308"/>
      <c r="E4308"/>
      <c r="F4308"/>
      <c r="G4308"/>
    </row>
    <row r="4309" spans="1:7" ht="15" customHeight="1" x14ac:dyDescent="0.25">
      <c r="A4309"/>
      <c r="B4309" s="38"/>
      <c r="C4309"/>
      <c r="D4309"/>
      <c r="E4309"/>
      <c r="F4309"/>
      <c r="G4309"/>
    </row>
    <row r="4310" spans="1:7" ht="15" customHeight="1" x14ac:dyDescent="0.25">
      <c r="A4310"/>
      <c r="B4310" s="38"/>
      <c r="C4310"/>
      <c r="D4310"/>
      <c r="E4310"/>
      <c r="F4310"/>
      <c r="G4310"/>
    </row>
    <row r="4311" spans="1:7" ht="15" customHeight="1" x14ac:dyDescent="0.25">
      <c r="A4311"/>
      <c r="B4311" s="38"/>
      <c r="C4311"/>
      <c r="D4311"/>
      <c r="E4311"/>
      <c r="F4311"/>
      <c r="G4311"/>
    </row>
    <row r="4312" spans="1:7" ht="15" customHeight="1" x14ac:dyDescent="0.25">
      <c r="A4312"/>
      <c r="B4312" s="38"/>
      <c r="C4312"/>
      <c r="D4312"/>
      <c r="E4312"/>
      <c r="F4312"/>
      <c r="G4312"/>
    </row>
    <row r="4313" spans="1:7" ht="15" customHeight="1" x14ac:dyDescent="0.25">
      <c r="A4313"/>
      <c r="B4313" s="38"/>
      <c r="C4313"/>
      <c r="D4313"/>
      <c r="E4313"/>
      <c r="F4313"/>
      <c r="G4313"/>
    </row>
    <row r="4314" spans="1:7" ht="15" customHeight="1" x14ac:dyDescent="0.25">
      <c r="A4314"/>
      <c r="B4314" s="38"/>
      <c r="C4314"/>
      <c r="D4314"/>
      <c r="E4314"/>
      <c r="F4314"/>
      <c r="G4314"/>
    </row>
    <row r="4315" spans="1:7" ht="15" customHeight="1" x14ac:dyDescent="0.25">
      <c r="A4315"/>
      <c r="B4315" s="38"/>
      <c r="C4315"/>
      <c r="D4315"/>
      <c r="E4315"/>
      <c r="F4315"/>
      <c r="G4315"/>
    </row>
    <row r="4316" spans="1:7" ht="15" customHeight="1" x14ac:dyDescent="0.25">
      <c r="A4316"/>
      <c r="B4316" s="38"/>
      <c r="C4316"/>
      <c r="D4316"/>
      <c r="E4316"/>
      <c r="F4316"/>
      <c r="G4316"/>
    </row>
    <row r="4317" spans="1:7" ht="15" customHeight="1" x14ac:dyDescent="0.25">
      <c r="A4317"/>
      <c r="B4317" s="38"/>
      <c r="C4317"/>
      <c r="D4317"/>
      <c r="E4317"/>
      <c r="F4317"/>
      <c r="G4317"/>
    </row>
    <row r="4318" spans="1:7" ht="15" customHeight="1" x14ac:dyDescent="0.25">
      <c r="A4318"/>
      <c r="B4318" s="38"/>
      <c r="C4318"/>
      <c r="D4318"/>
      <c r="E4318"/>
      <c r="F4318"/>
      <c r="G4318"/>
    </row>
    <row r="4319" spans="1:7" ht="15" customHeight="1" x14ac:dyDescent="0.25">
      <c r="A4319"/>
      <c r="B4319" s="38"/>
      <c r="C4319"/>
      <c r="D4319"/>
      <c r="E4319"/>
      <c r="F4319"/>
      <c r="G4319"/>
    </row>
    <row r="4320" spans="1:7" ht="15" customHeight="1" x14ac:dyDescent="0.25">
      <c r="A4320"/>
      <c r="B4320" s="38"/>
      <c r="C4320"/>
      <c r="D4320"/>
      <c r="E4320"/>
      <c r="F4320"/>
      <c r="G4320"/>
    </row>
    <row r="4321" spans="1:7" ht="15" customHeight="1" x14ac:dyDescent="0.25">
      <c r="A4321"/>
      <c r="B4321" s="38"/>
      <c r="C4321"/>
      <c r="D4321"/>
      <c r="E4321"/>
      <c r="F4321"/>
      <c r="G4321"/>
    </row>
    <row r="4322" spans="1:7" ht="15" customHeight="1" x14ac:dyDescent="0.25">
      <c r="A4322"/>
      <c r="B4322" s="38"/>
      <c r="C4322"/>
      <c r="D4322"/>
      <c r="E4322"/>
      <c r="F4322"/>
      <c r="G4322"/>
    </row>
    <row r="4323" spans="1:7" ht="15" customHeight="1" x14ac:dyDescent="0.25">
      <c r="A4323"/>
      <c r="B4323" s="38"/>
      <c r="C4323"/>
      <c r="D4323"/>
      <c r="E4323"/>
      <c r="F4323"/>
      <c r="G4323"/>
    </row>
    <row r="4324" spans="1:7" ht="15" customHeight="1" x14ac:dyDescent="0.25">
      <c r="A4324"/>
      <c r="B4324" s="38"/>
      <c r="C4324"/>
      <c r="D4324"/>
      <c r="E4324"/>
      <c r="F4324"/>
      <c r="G4324"/>
    </row>
    <row r="4325" spans="1:7" ht="15" customHeight="1" x14ac:dyDescent="0.25">
      <c r="A4325"/>
      <c r="B4325" s="38"/>
      <c r="C4325"/>
      <c r="D4325"/>
      <c r="E4325"/>
      <c r="F4325"/>
      <c r="G4325"/>
    </row>
    <row r="4326" spans="1:7" ht="15" customHeight="1" x14ac:dyDescent="0.25">
      <c r="A4326"/>
      <c r="B4326" s="38"/>
      <c r="C4326"/>
      <c r="D4326"/>
      <c r="E4326"/>
      <c r="F4326"/>
      <c r="G4326"/>
    </row>
    <row r="4327" spans="1:7" ht="15" customHeight="1" x14ac:dyDescent="0.25">
      <c r="A4327"/>
      <c r="B4327" s="38"/>
      <c r="C4327"/>
      <c r="D4327"/>
      <c r="E4327"/>
      <c r="F4327"/>
      <c r="G4327"/>
    </row>
    <row r="4328" spans="1:7" ht="15" customHeight="1" x14ac:dyDescent="0.25">
      <c r="A4328"/>
      <c r="B4328" s="38"/>
      <c r="C4328"/>
      <c r="D4328"/>
      <c r="E4328"/>
      <c r="F4328"/>
      <c r="G4328"/>
    </row>
    <row r="4329" spans="1:7" ht="15" customHeight="1" x14ac:dyDescent="0.25">
      <c r="A4329"/>
      <c r="B4329" s="38"/>
      <c r="C4329"/>
      <c r="D4329"/>
      <c r="E4329"/>
      <c r="F4329"/>
      <c r="G4329"/>
    </row>
    <row r="4330" spans="1:7" ht="15" customHeight="1" x14ac:dyDescent="0.25">
      <c r="A4330"/>
      <c r="B4330" s="38"/>
      <c r="C4330"/>
      <c r="D4330"/>
      <c r="E4330"/>
      <c r="F4330"/>
      <c r="G4330"/>
    </row>
    <row r="4331" spans="1:7" ht="15" customHeight="1" x14ac:dyDescent="0.25">
      <c r="A4331"/>
      <c r="B4331" s="38"/>
      <c r="C4331"/>
      <c r="D4331"/>
      <c r="E4331"/>
      <c r="F4331"/>
      <c r="G4331"/>
    </row>
    <row r="4332" spans="1:7" ht="15" customHeight="1" x14ac:dyDescent="0.25">
      <c r="A4332"/>
      <c r="B4332" s="38"/>
      <c r="C4332"/>
      <c r="D4332"/>
      <c r="E4332"/>
      <c r="F4332"/>
      <c r="G4332"/>
    </row>
    <row r="4333" spans="1:7" ht="15" customHeight="1" x14ac:dyDescent="0.25">
      <c r="A4333"/>
      <c r="B4333" s="38"/>
      <c r="C4333"/>
      <c r="D4333"/>
      <c r="E4333"/>
      <c r="F4333"/>
      <c r="G4333"/>
    </row>
    <row r="4334" spans="1:7" ht="15" customHeight="1" x14ac:dyDescent="0.25">
      <c r="A4334"/>
      <c r="B4334" s="38"/>
      <c r="C4334"/>
      <c r="D4334"/>
      <c r="E4334"/>
      <c r="F4334"/>
      <c r="G4334"/>
    </row>
    <row r="4335" spans="1:7" ht="15" customHeight="1" x14ac:dyDescent="0.25">
      <c r="A4335"/>
      <c r="B4335" s="38"/>
      <c r="C4335"/>
      <c r="D4335"/>
      <c r="E4335"/>
      <c r="F4335"/>
      <c r="G4335"/>
    </row>
    <row r="4336" spans="1:7" ht="15" customHeight="1" x14ac:dyDescent="0.25">
      <c r="A4336"/>
      <c r="B4336" s="38"/>
      <c r="C4336"/>
      <c r="D4336"/>
      <c r="E4336"/>
      <c r="F4336"/>
      <c r="G4336"/>
    </row>
    <row r="4337" spans="1:7" ht="15" customHeight="1" x14ac:dyDescent="0.25">
      <c r="A4337"/>
      <c r="B4337" s="38"/>
      <c r="C4337"/>
      <c r="D4337"/>
      <c r="E4337"/>
      <c r="F4337"/>
      <c r="G4337"/>
    </row>
    <row r="4338" spans="1:7" ht="15" customHeight="1" x14ac:dyDescent="0.25">
      <c r="A4338"/>
      <c r="B4338" s="38"/>
      <c r="C4338"/>
      <c r="D4338"/>
      <c r="E4338"/>
      <c r="F4338"/>
      <c r="G4338"/>
    </row>
    <row r="4339" spans="1:7" ht="15" customHeight="1" x14ac:dyDescent="0.25">
      <c r="A4339"/>
      <c r="B4339" s="38"/>
      <c r="C4339"/>
      <c r="D4339"/>
      <c r="E4339"/>
      <c r="F4339"/>
      <c r="G4339"/>
    </row>
    <row r="4340" spans="1:7" ht="15" customHeight="1" x14ac:dyDescent="0.25">
      <c r="A4340"/>
      <c r="B4340" s="38"/>
      <c r="C4340"/>
      <c r="D4340"/>
      <c r="E4340"/>
      <c r="F4340"/>
      <c r="G4340"/>
    </row>
    <row r="4341" spans="1:7" ht="15" customHeight="1" x14ac:dyDescent="0.25">
      <c r="A4341"/>
      <c r="B4341" s="38"/>
      <c r="C4341"/>
      <c r="D4341"/>
      <c r="E4341"/>
      <c r="F4341"/>
      <c r="G4341"/>
    </row>
    <row r="4342" spans="1:7" ht="15" customHeight="1" x14ac:dyDescent="0.25">
      <c r="A4342"/>
      <c r="B4342" s="38"/>
      <c r="C4342"/>
      <c r="D4342"/>
      <c r="E4342"/>
      <c r="F4342"/>
      <c r="G4342"/>
    </row>
    <row r="4343" spans="1:7" ht="15" customHeight="1" x14ac:dyDescent="0.25">
      <c r="A4343"/>
      <c r="B4343" s="38"/>
      <c r="C4343"/>
      <c r="D4343"/>
      <c r="E4343"/>
      <c r="F4343"/>
      <c r="G4343"/>
    </row>
    <row r="4344" spans="1:7" ht="15" customHeight="1" x14ac:dyDescent="0.25">
      <c r="A4344"/>
      <c r="B4344" s="38"/>
      <c r="C4344"/>
      <c r="D4344"/>
      <c r="E4344"/>
      <c r="F4344"/>
      <c r="G4344"/>
    </row>
    <row r="4345" spans="1:7" ht="15" customHeight="1" x14ac:dyDescent="0.25">
      <c r="A4345"/>
      <c r="B4345" s="38"/>
      <c r="C4345"/>
      <c r="D4345"/>
      <c r="E4345"/>
      <c r="F4345"/>
      <c r="G4345"/>
    </row>
    <row r="4346" spans="1:7" ht="15" customHeight="1" x14ac:dyDescent="0.25">
      <c r="A4346"/>
      <c r="B4346" s="38"/>
      <c r="C4346"/>
      <c r="D4346"/>
      <c r="E4346"/>
      <c r="F4346"/>
      <c r="G4346"/>
    </row>
    <row r="4347" spans="1:7" ht="15" customHeight="1" x14ac:dyDescent="0.25">
      <c r="A4347"/>
      <c r="B4347" s="38"/>
      <c r="C4347"/>
      <c r="D4347"/>
      <c r="E4347"/>
      <c r="F4347"/>
      <c r="G4347"/>
    </row>
    <row r="4348" spans="1:7" ht="15" customHeight="1" x14ac:dyDescent="0.25">
      <c r="A4348"/>
      <c r="B4348" s="38"/>
      <c r="C4348"/>
      <c r="D4348"/>
      <c r="E4348"/>
      <c r="F4348"/>
      <c r="G4348"/>
    </row>
    <row r="4349" spans="1:7" ht="15" customHeight="1" x14ac:dyDescent="0.25">
      <c r="A4349"/>
      <c r="B4349" s="38"/>
      <c r="C4349"/>
      <c r="D4349"/>
      <c r="E4349"/>
      <c r="F4349"/>
      <c r="G4349"/>
    </row>
    <row r="4350" spans="1:7" ht="15" customHeight="1" x14ac:dyDescent="0.25">
      <c r="A4350"/>
      <c r="B4350" s="38"/>
      <c r="C4350"/>
      <c r="D4350"/>
      <c r="E4350"/>
      <c r="F4350"/>
      <c r="G4350"/>
    </row>
    <row r="4351" spans="1:7" ht="15" customHeight="1" x14ac:dyDescent="0.25">
      <c r="A4351"/>
      <c r="B4351" s="38"/>
      <c r="C4351"/>
      <c r="D4351"/>
      <c r="E4351"/>
      <c r="F4351"/>
      <c r="G4351"/>
    </row>
    <row r="4352" spans="1:7" ht="15" customHeight="1" x14ac:dyDescent="0.25">
      <c r="A4352"/>
      <c r="B4352" s="38"/>
      <c r="C4352"/>
      <c r="D4352"/>
      <c r="E4352"/>
      <c r="F4352"/>
      <c r="G4352"/>
    </row>
    <row r="4353" spans="1:7" ht="15" customHeight="1" x14ac:dyDescent="0.25">
      <c r="A4353"/>
      <c r="B4353" s="38"/>
      <c r="C4353"/>
      <c r="D4353"/>
      <c r="E4353"/>
      <c r="F4353"/>
      <c r="G4353"/>
    </row>
    <row r="4354" spans="1:7" ht="15" customHeight="1" x14ac:dyDescent="0.25">
      <c r="A4354"/>
      <c r="B4354" s="38"/>
      <c r="C4354"/>
      <c r="D4354"/>
      <c r="E4354"/>
      <c r="F4354"/>
      <c r="G4354"/>
    </row>
    <row r="4355" spans="1:7" ht="15" customHeight="1" x14ac:dyDescent="0.25">
      <c r="A4355"/>
      <c r="B4355" s="38"/>
      <c r="C4355"/>
      <c r="D4355"/>
      <c r="E4355"/>
      <c r="F4355"/>
      <c r="G4355"/>
    </row>
    <row r="4356" spans="1:7" ht="15" customHeight="1" x14ac:dyDescent="0.25">
      <c r="A4356"/>
      <c r="B4356" s="38"/>
      <c r="C4356"/>
      <c r="D4356"/>
      <c r="E4356"/>
      <c r="F4356"/>
      <c r="G4356"/>
    </row>
    <row r="4357" spans="1:7" ht="15" customHeight="1" x14ac:dyDescent="0.25">
      <c r="A4357"/>
      <c r="B4357" s="38"/>
      <c r="C4357"/>
      <c r="D4357"/>
      <c r="E4357"/>
      <c r="F4357"/>
      <c r="G4357"/>
    </row>
    <row r="4358" spans="1:7" ht="15" customHeight="1" x14ac:dyDescent="0.25">
      <c r="A4358"/>
      <c r="B4358" s="38"/>
      <c r="C4358"/>
      <c r="D4358"/>
      <c r="E4358"/>
      <c r="F4358"/>
      <c r="G4358"/>
    </row>
    <row r="4359" spans="1:7" ht="15" customHeight="1" x14ac:dyDescent="0.25">
      <c r="A4359"/>
      <c r="B4359" s="38"/>
      <c r="C4359"/>
      <c r="D4359"/>
      <c r="E4359"/>
      <c r="F4359"/>
      <c r="G4359"/>
    </row>
    <row r="4360" spans="1:7" ht="15" customHeight="1" x14ac:dyDescent="0.25">
      <c r="A4360"/>
      <c r="B4360" s="38"/>
      <c r="C4360"/>
      <c r="D4360"/>
      <c r="E4360"/>
      <c r="F4360"/>
      <c r="G4360"/>
    </row>
    <row r="4361" spans="1:7" ht="15" customHeight="1" x14ac:dyDescent="0.25">
      <c r="A4361"/>
      <c r="B4361" s="38"/>
      <c r="C4361"/>
      <c r="D4361"/>
      <c r="E4361"/>
      <c r="F4361"/>
      <c r="G4361"/>
    </row>
    <row r="4362" spans="1:7" ht="15" customHeight="1" x14ac:dyDescent="0.25">
      <c r="A4362"/>
      <c r="B4362" s="38"/>
      <c r="C4362"/>
      <c r="D4362"/>
      <c r="E4362"/>
      <c r="F4362"/>
      <c r="G4362"/>
    </row>
    <row r="4363" spans="1:7" ht="15" customHeight="1" x14ac:dyDescent="0.25">
      <c r="A4363"/>
      <c r="B4363" s="38"/>
      <c r="C4363"/>
      <c r="D4363"/>
      <c r="E4363"/>
      <c r="F4363"/>
      <c r="G4363"/>
    </row>
    <row r="4364" spans="1:7" ht="15" customHeight="1" x14ac:dyDescent="0.25">
      <c r="A4364"/>
      <c r="B4364" s="38"/>
      <c r="C4364"/>
      <c r="D4364"/>
      <c r="E4364"/>
      <c r="F4364"/>
      <c r="G4364"/>
    </row>
    <row r="4365" spans="1:7" ht="15" customHeight="1" x14ac:dyDescent="0.25">
      <c r="A4365"/>
      <c r="B4365" s="38"/>
      <c r="C4365"/>
      <c r="D4365"/>
      <c r="E4365"/>
      <c r="F4365"/>
      <c r="G4365"/>
    </row>
    <row r="4366" spans="1:7" ht="15" customHeight="1" x14ac:dyDescent="0.25">
      <c r="A4366"/>
      <c r="B4366" s="38"/>
      <c r="C4366"/>
      <c r="D4366"/>
      <c r="E4366"/>
      <c r="F4366"/>
      <c r="G4366"/>
    </row>
    <row r="4367" spans="1:7" ht="15" customHeight="1" x14ac:dyDescent="0.25">
      <c r="A4367"/>
      <c r="B4367" s="38"/>
      <c r="C4367"/>
      <c r="D4367"/>
      <c r="E4367"/>
      <c r="F4367"/>
      <c r="G4367"/>
    </row>
    <row r="4368" spans="1:7" ht="15" customHeight="1" x14ac:dyDescent="0.25">
      <c r="A4368"/>
      <c r="B4368" s="38"/>
      <c r="C4368"/>
      <c r="D4368"/>
      <c r="E4368"/>
      <c r="F4368"/>
      <c r="G4368"/>
    </row>
    <row r="4369" spans="1:7" ht="15" customHeight="1" x14ac:dyDescent="0.25">
      <c r="A4369"/>
      <c r="B4369" s="38"/>
      <c r="C4369"/>
      <c r="D4369"/>
      <c r="E4369"/>
      <c r="F4369"/>
      <c r="G4369"/>
    </row>
    <row r="4370" spans="1:7" ht="15" customHeight="1" x14ac:dyDescent="0.25">
      <c r="A4370"/>
      <c r="B4370" s="38"/>
      <c r="C4370"/>
      <c r="D4370"/>
      <c r="E4370"/>
      <c r="F4370"/>
      <c r="G4370"/>
    </row>
    <row r="4371" spans="1:7" ht="15" customHeight="1" x14ac:dyDescent="0.25">
      <c r="A4371"/>
      <c r="B4371" s="38"/>
      <c r="C4371"/>
      <c r="D4371"/>
      <c r="E4371"/>
      <c r="F4371"/>
      <c r="G4371"/>
    </row>
    <row r="4372" spans="1:7" ht="15" customHeight="1" x14ac:dyDescent="0.25">
      <c r="A4372"/>
      <c r="B4372" s="38"/>
      <c r="C4372"/>
      <c r="D4372"/>
      <c r="E4372"/>
      <c r="F4372"/>
      <c r="G4372"/>
    </row>
    <row r="4373" spans="1:7" ht="15" customHeight="1" x14ac:dyDescent="0.25">
      <c r="A4373"/>
      <c r="B4373" s="38"/>
      <c r="C4373"/>
      <c r="D4373"/>
      <c r="E4373"/>
      <c r="F4373"/>
      <c r="G4373"/>
    </row>
    <row r="4374" spans="1:7" ht="15" customHeight="1" x14ac:dyDescent="0.25">
      <c r="A4374"/>
      <c r="B4374" s="38"/>
      <c r="C4374"/>
      <c r="D4374"/>
      <c r="E4374"/>
      <c r="F4374"/>
      <c r="G4374"/>
    </row>
    <row r="4375" spans="1:7" ht="15" customHeight="1" x14ac:dyDescent="0.25">
      <c r="A4375"/>
      <c r="B4375" s="38"/>
      <c r="C4375"/>
      <c r="D4375"/>
      <c r="E4375"/>
      <c r="F4375"/>
      <c r="G4375"/>
    </row>
    <row r="4376" spans="1:7" ht="15" customHeight="1" x14ac:dyDescent="0.25">
      <c r="A4376"/>
      <c r="B4376" s="38"/>
      <c r="C4376"/>
      <c r="D4376"/>
      <c r="E4376"/>
      <c r="F4376"/>
      <c r="G4376"/>
    </row>
    <row r="4377" spans="1:7" ht="15" customHeight="1" x14ac:dyDescent="0.25">
      <c r="A4377"/>
      <c r="B4377" s="38"/>
      <c r="C4377"/>
      <c r="D4377"/>
      <c r="E4377"/>
      <c r="F4377"/>
      <c r="G4377"/>
    </row>
    <row r="4378" spans="1:7" ht="15" customHeight="1" x14ac:dyDescent="0.25">
      <c r="A4378"/>
      <c r="B4378" s="38"/>
      <c r="C4378"/>
      <c r="D4378"/>
      <c r="E4378"/>
      <c r="F4378"/>
      <c r="G4378"/>
    </row>
    <row r="4379" spans="1:7" ht="15" customHeight="1" x14ac:dyDescent="0.25">
      <c r="A4379"/>
      <c r="B4379" s="38"/>
      <c r="C4379"/>
      <c r="D4379"/>
      <c r="E4379"/>
      <c r="F4379"/>
      <c r="G4379"/>
    </row>
    <row r="4380" spans="1:7" ht="15" customHeight="1" x14ac:dyDescent="0.25">
      <c r="A4380"/>
      <c r="B4380" s="38"/>
      <c r="C4380"/>
      <c r="D4380"/>
      <c r="E4380"/>
      <c r="F4380"/>
      <c r="G4380"/>
    </row>
    <row r="4381" spans="1:7" ht="15" customHeight="1" x14ac:dyDescent="0.25">
      <c r="A4381"/>
      <c r="B4381" s="38"/>
      <c r="C4381"/>
      <c r="D4381"/>
      <c r="E4381"/>
      <c r="F4381"/>
      <c r="G4381"/>
    </row>
    <row r="4382" spans="1:7" ht="15" customHeight="1" x14ac:dyDescent="0.25">
      <c r="A4382"/>
      <c r="B4382" s="38"/>
      <c r="C4382"/>
      <c r="D4382"/>
      <c r="E4382"/>
      <c r="F4382"/>
      <c r="G4382"/>
    </row>
    <row r="4383" spans="1:7" ht="15" customHeight="1" x14ac:dyDescent="0.25">
      <c r="A4383"/>
      <c r="B4383" s="38"/>
      <c r="C4383"/>
      <c r="D4383"/>
      <c r="E4383"/>
      <c r="F4383"/>
      <c r="G4383"/>
    </row>
    <row r="4384" spans="1:7" ht="15" customHeight="1" x14ac:dyDescent="0.25">
      <c r="A4384"/>
      <c r="B4384" s="38"/>
      <c r="C4384"/>
      <c r="D4384"/>
      <c r="E4384"/>
      <c r="F4384"/>
      <c r="G4384"/>
    </row>
    <row r="4385" spans="1:7" ht="15" customHeight="1" x14ac:dyDescent="0.25">
      <c r="A4385"/>
      <c r="B4385" s="38"/>
      <c r="C4385"/>
      <c r="D4385"/>
      <c r="E4385"/>
      <c r="F4385"/>
      <c r="G4385"/>
    </row>
    <row r="4386" spans="1:7" ht="15" customHeight="1" x14ac:dyDescent="0.25">
      <c r="A4386"/>
      <c r="B4386" s="38"/>
      <c r="C4386"/>
      <c r="D4386"/>
      <c r="E4386"/>
      <c r="F4386"/>
      <c r="G4386"/>
    </row>
    <row r="4387" spans="1:7" ht="15" customHeight="1" x14ac:dyDescent="0.25">
      <c r="A4387"/>
      <c r="B4387" s="38"/>
      <c r="C4387"/>
      <c r="D4387"/>
      <c r="E4387"/>
      <c r="F4387"/>
      <c r="G4387"/>
    </row>
    <row r="4388" spans="1:7" ht="15" customHeight="1" x14ac:dyDescent="0.25">
      <c r="A4388"/>
      <c r="B4388" s="38"/>
      <c r="C4388"/>
      <c r="D4388"/>
      <c r="E4388"/>
      <c r="F4388"/>
      <c r="G4388"/>
    </row>
    <row r="4389" spans="1:7" ht="15" customHeight="1" x14ac:dyDescent="0.25">
      <c r="A4389"/>
      <c r="B4389" s="38"/>
      <c r="C4389"/>
      <c r="D4389"/>
      <c r="E4389"/>
      <c r="F4389"/>
      <c r="G4389"/>
    </row>
    <row r="4390" spans="1:7" ht="15" customHeight="1" x14ac:dyDescent="0.25">
      <c r="A4390"/>
      <c r="B4390" s="38"/>
      <c r="C4390"/>
      <c r="D4390"/>
      <c r="E4390"/>
      <c r="F4390"/>
      <c r="G4390"/>
    </row>
    <row r="4391" spans="1:7" ht="15" customHeight="1" x14ac:dyDescent="0.25">
      <c r="A4391"/>
      <c r="B4391" s="38"/>
      <c r="C4391"/>
      <c r="D4391"/>
      <c r="E4391"/>
      <c r="F4391"/>
      <c r="G4391"/>
    </row>
    <row r="4392" spans="1:7" ht="15" customHeight="1" x14ac:dyDescent="0.25">
      <c r="A4392"/>
      <c r="B4392" s="38"/>
      <c r="C4392"/>
      <c r="D4392"/>
      <c r="E4392"/>
      <c r="F4392"/>
      <c r="G4392"/>
    </row>
    <row r="4393" spans="1:7" ht="15" customHeight="1" x14ac:dyDescent="0.25">
      <c r="A4393"/>
      <c r="B4393" s="38"/>
      <c r="C4393"/>
      <c r="D4393"/>
      <c r="E4393"/>
      <c r="F4393"/>
      <c r="G4393"/>
    </row>
    <row r="4394" spans="1:7" ht="15" customHeight="1" x14ac:dyDescent="0.25">
      <c r="A4394"/>
      <c r="B4394" s="38"/>
      <c r="C4394"/>
      <c r="D4394"/>
      <c r="E4394"/>
      <c r="F4394"/>
      <c r="G4394"/>
    </row>
    <row r="4395" spans="1:7" ht="15" customHeight="1" x14ac:dyDescent="0.25">
      <c r="A4395"/>
      <c r="B4395" s="38"/>
      <c r="C4395"/>
      <c r="D4395"/>
      <c r="E4395"/>
      <c r="F4395"/>
      <c r="G4395"/>
    </row>
    <row r="4396" spans="1:7" ht="15" customHeight="1" x14ac:dyDescent="0.25">
      <c r="A4396"/>
      <c r="B4396" s="38"/>
      <c r="C4396"/>
      <c r="D4396"/>
      <c r="E4396"/>
      <c r="F4396"/>
      <c r="G4396"/>
    </row>
    <row r="4397" spans="1:7" ht="15" customHeight="1" x14ac:dyDescent="0.25">
      <c r="A4397"/>
      <c r="B4397" s="38"/>
      <c r="C4397"/>
      <c r="D4397"/>
      <c r="E4397"/>
      <c r="F4397"/>
      <c r="G4397"/>
    </row>
    <row r="4398" spans="1:7" ht="15" customHeight="1" x14ac:dyDescent="0.25">
      <c r="A4398"/>
      <c r="B4398" s="38"/>
      <c r="C4398"/>
      <c r="D4398"/>
      <c r="E4398"/>
      <c r="F4398"/>
      <c r="G4398"/>
    </row>
    <row r="4399" spans="1:7" ht="15" customHeight="1" x14ac:dyDescent="0.25">
      <c r="A4399"/>
      <c r="B4399" s="38"/>
      <c r="C4399"/>
      <c r="D4399"/>
      <c r="E4399"/>
      <c r="F4399"/>
      <c r="G4399"/>
    </row>
    <row r="4400" spans="1:7" ht="15" customHeight="1" x14ac:dyDescent="0.25">
      <c r="A4400"/>
      <c r="B4400" s="38"/>
      <c r="C4400"/>
      <c r="D4400"/>
      <c r="E4400"/>
      <c r="F4400"/>
      <c r="G4400"/>
    </row>
    <row r="4401" spans="1:7" ht="15" customHeight="1" x14ac:dyDescent="0.25">
      <c r="A4401"/>
      <c r="B4401" s="38"/>
      <c r="C4401"/>
      <c r="D4401"/>
      <c r="E4401"/>
      <c r="F4401"/>
      <c r="G4401"/>
    </row>
    <row r="4402" spans="1:7" ht="15" customHeight="1" x14ac:dyDescent="0.25">
      <c r="A4402"/>
      <c r="B4402" s="38"/>
      <c r="C4402"/>
      <c r="D4402"/>
      <c r="E4402"/>
      <c r="F4402"/>
      <c r="G4402"/>
    </row>
    <row r="4403" spans="1:7" ht="15" customHeight="1" x14ac:dyDescent="0.25">
      <c r="A4403"/>
      <c r="B4403" s="38"/>
      <c r="C4403"/>
      <c r="D4403"/>
      <c r="E4403"/>
      <c r="F4403"/>
      <c r="G4403"/>
    </row>
    <row r="4404" spans="1:7" ht="15" customHeight="1" x14ac:dyDescent="0.25">
      <c r="A4404"/>
      <c r="B4404" s="38"/>
      <c r="C4404"/>
      <c r="D4404"/>
      <c r="E4404"/>
      <c r="F4404"/>
      <c r="G4404"/>
    </row>
    <row r="4405" spans="1:7" ht="15" customHeight="1" x14ac:dyDescent="0.25">
      <c r="A4405"/>
      <c r="B4405" s="38"/>
      <c r="C4405"/>
      <c r="D4405"/>
      <c r="E4405"/>
      <c r="F4405"/>
      <c r="G4405"/>
    </row>
    <row r="4406" spans="1:7" ht="15" customHeight="1" x14ac:dyDescent="0.25">
      <c r="A4406"/>
      <c r="B4406" s="38"/>
      <c r="C4406"/>
      <c r="D4406"/>
      <c r="E4406"/>
      <c r="F4406"/>
      <c r="G4406"/>
    </row>
    <row r="4407" spans="1:7" ht="15" customHeight="1" x14ac:dyDescent="0.25">
      <c r="A4407"/>
      <c r="B4407" s="38"/>
      <c r="C4407"/>
      <c r="D4407"/>
      <c r="E4407"/>
      <c r="F4407"/>
      <c r="G4407"/>
    </row>
    <row r="4408" spans="1:7" ht="15" customHeight="1" x14ac:dyDescent="0.25">
      <c r="A4408"/>
      <c r="B4408" s="38"/>
      <c r="C4408"/>
      <c r="D4408"/>
      <c r="E4408"/>
      <c r="F4408"/>
      <c r="G4408"/>
    </row>
    <row r="4409" spans="1:7" ht="15" customHeight="1" x14ac:dyDescent="0.25">
      <c r="A4409"/>
      <c r="B4409" s="38"/>
      <c r="C4409"/>
      <c r="D4409"/>
      <c r="E4409"/>
      <c r="F4409"/>
      <c r="G4409"/>
    </row>
    <row r="4410" spans="1:7" ht="15" customHeight="1" x14ac:dyDescent="0.25">
      <c r="A4410"/>
      <c r="B4410" s="38"/>
      <c r="C4410"/>
      <c r="D4410"/>
      <c r="E4410"/>
      <c r="F4410"/>
      <c r="G4410"/>
    </row>
    <row r="4411" spans="1:7" ht="15" customHeight="1" x14ac:dyDescent="0.25">
      <c r="A4411"/>
      <c r="B4411" s="38"/>
      <c r="C4411"/>
      <c r="D4411"/>
      <c r="E4411"/>
      <c r="F4411"/>
      <c r="G4411"/>
    </row>
    <row r="4412" spans="1:7" ht="15" customHeight="1" x14ac:dyDescent="0.25">
      <c r="A4412"/>
      <c r="B4412" s="38"/>
      <c r="C4412"/>
      <c r="D4412"/>
      <c r="E4412"/>
      <c r="F4412"/>
      <c r="G4412"/>
    </row>
    <row r="4413" spans="1:7" ht="15" customHeight="1" x14ac:dyDescent="0.25">
      <c r="A4413"/>
      <c r="B4413" s="38"/>
      <c r="C4413"/>
      <c r="D4413"/>
      <c r="E4413"/>
      <c r="F4413"/>
      <c r="G4413"/>
    </row>
    <row r="4414" spans="1:7" ht="15" customHeight="1" x14ac:dyDescent="0.25">
      <c r="A4414"/>
      <c r="B4414" s="38"/>
      <c r="C4414"/>
      <c r="D4414"/>
      <c r="E4414"/>
      <c r="F4414"/>
      <c r="G4414"/>
    </row>
    <row r="4415" spans="1:7" ht="15" customHeight="1" x14ac:dyDescent="0.25">
      <c r="A4415"/>
      <c r="B4415" s="38"/>
      <c r="C4415"/>
      <c r="D4415"/>
      <c r="E4415"/>
      <c r="F4415"/>
      <c r="G4415"/>
    </row>
    <row r="4416" spans="1:7" ht="15" customHeight="1" x14ac:dyDescent="0.25">
      <c r="A4416"/>
      <c r="B4416" s="38"/>
      <c r="C4416"/>
      <c r="D4416"/>
      <c r="E4416"/>
      <c r="F4416"/>
      <c r="G4416"/>
    </row>
    <row r="4417" spans="1:7" ht="15" customHeight="1" x14ac:dyDescent="0.25">
      <c r="A4417"/>
      <c r="B4417" s="38"/>
      <c r="C4417"/>
      <c r="D4417"/>
      <c r="E4417"/>
      <c r="F4417"/>
      <c r="G4417"/>
    </row>
    <row r="4418" spans="1:7" ht="15" customHeight="1" x14ac:dyDescent="0.25">
      <c r="A4418"/>
      <c r="B4418" s="38"/>
      <c r="C4418"/>
      <c r="D4418"/>
      <c r="E4418"/>
      <c r="F4418"/>
      <c r="G4418"/>
    </row>
    <row r="4419" spans="1:7" ht="15" customHeight="1" x14ac:dyDescent="0.25">
      <c r="A4419"/>
      <c r="B4419" s="38"/>
      <c r="C4419"/>
      <c r="D4419"/>
      <c r="E4419"/>
      <c r="F4419"/>
      <c r="G4419"/>
    </row>
    <row r="4420" spans="1:7" ht="15" customHeight="1" x14ac:dyDescent="0.25">
      <c r="A4420"/>
      <c r="B4420" s="38"/>
      <c r="C4420"/>
      <c r="D4420"/>
      <c r="E4420"/>
      <c r="F4420"/>
      <c r="G4420"/>
    </row>
    <row r="4421" spans="1:7" ht="15" customHeight="1" x14ac:dyDescent="0.25">
      <c r="A4421"/>
      <c r="B4421" s="38"/>
      <c r="C4421"/>
      <c r="D4421"/>
      <c r="E4421"/>
      <c r="F4421"/>
      <c r="G4421"/>
    </row>
    <row r="4422" spans="1:7" ht="15" customHeight="1" x14ac:dyDescent="0.25">
      <c r="A4422"/>
      <c r="B4422" s="38"/>
      <c r="C4422"/>
      <c r="D4422"/>
      <c r="E4422"/>
      <c r="F4422"/>
      <c r="G4422"/>
    </row>
    <row r="4423" spans="1:7" ht="15" customHeight="1" x14ac:dyDescent="0.25">
      <c r="A4423"/>
      <c r="B4423" s="38"/>
      <c r="C4423"/>
      <c r="D4423"/>
      <c r="E4423"/>
      <c r="F4423"/>
      <c r="G4423"/>
    </row>
    <row r="4424" spans="1:7" ht="15" customHeight="1" x14ac:dyDescent="0.25">
      <c r="A4424"/>
      <c r="B4424" s="38"/>
      <c r="C4424"/>
      <c r="D4424"/>
      <c r="E4424"/>
      <c r="F4424"/>
      <c r="G4424"/>
    </row>
    <row r="4425" spans="1:7" ht="15" customHeight="1" x14ac:dyDescent="0.25">
      <c r="A4425"/>
      <c r="B4425" s="38"/>
      <c r="C4425"/>
      <c r="D4425"/>
      <c r="E4425"/>
      <c r="F4425"/>
      <c r="G4425"/>
    </row>
    <row r="4426" spans="1:7" ht="15" customHeight="1" x14ac:dyDescent="0.25">
      <c r="A4426"/>
      <c r="B4426" s="38"/>
      <c r="C4426"/>
      <c r="D4426"/>
      <c r="E4426"/>
      <c r="F4426"/>
      <c r="G4426"/>
    </row>
    <row r="4427" spans="1:7" ht="15" customHeight="1" x14ac:dyDescent="0.25">
      <c r="A4427"/>
      <c r="B4427" s="38"/>
      <c r="C4427"/>
      <c r="D4427"/>
      <c r="E4427"/>
      <c r="F4427"/>
      <c r="G4427"/>
    </row>
    <row r="4428" spans="1:7" ht="15" customHeight="1" x14ac:dyDescent="0.25">
      <c r="A4428"/>
      <c r="B4428" s="38"/>
      <c r="C4428"/>
      <c r="D4428"/>
      <c r="E4428"/>
      <c r="F4428"/>
      <c r="G4428"/>
    </row>
    <row r="4429" spans="1:7" ht="15" customHeight="1" x14ac:dyDescent="0.25">
      <c r="A4429"/>
      <c r="B4429" s="38"/>
      <c r="C4429"/>
      <c r="D4429"/>
      <c r="E4429"/>
      <c r="F4429"/>
      <c r="G4429"/>
    </row>
    <row r="4430" spans="1:7" ht="15" customHeight="1" x14ac:dyDescent="0.25">
      <c r="A4430"/>
      <c r="B4430" s="38"/>
      <c r="C4430"/>
      <c r="D4430"/>
      <c r="E4430"/>
      <c r="F4430"/>
      <c r="G4430"/>
    </row>
    <row r="4431" spans="1:7" ht="15" customHeight="1" x14ac:dyDescent="0.25">
      <c r="A4431"/>
      <c r="B4431" s="38"/>
      <c r="C4431"/>
      <c r="D4431"/>
      <c r="E4431"/>
      <c r="F4431"/>
      <c r="G4431"/>
    </row>
    <row r="4432" spans="1:7" ht="15" customHeight="1" x14ac:dyDescent="0.25">
      <c r="A4432"/>
      <c r="B4432" s="38"/>
      <c r="C4432"/>
      <c r="D4432"/>
      <c r="E4432"/>
      <c r="F4432"/>
      <c r="G4432"/>
    </row>
    <row r="4433" spans="1:7" ht="15" customHeight="1" x14ac:dyDescent="0.25">
      <c r="A4433"/>
      <c r="B4433" s="38"/>
      <c r="C4433"/>
      <c r="D4433"/>
      <c r="E4433"/>
      <c r="F4433"/>
      <c r="G4433"/>
    </row>
    <row r="4434" spans="1:7" ht="15" customHeight="1" x14ac:dyDescent="0.25">
      <c r="A4434"/>
      <c r="B4434" s="38"/>
      <c r="C4434"/>
      <c r="D4434"/>
      <c r="E4434"/>
      <c r="F4434"/>
      <c r="G4434"/>
    </row>
    <row r="4435" spans="1:7" ht="15" customHeight="1" x14ac:dyDescent="0.25">
      <c r="A4435"/>
      <c r="B4435" s="38"/>
      <c r="C4435"/>
      <c r="D4435"/>
      <c r="E4435"/>
      <c r="F4435"/>
      <c r="G4435"/>
    </row>
    <row r="4436" spans="1:7" ht="15" customHeight="1" x14ac:dyDescent="0.25">
      <c r="A4436"/>
      <c r="B4436" s="38"/>
      <c r="C4436"/>
      <c r="D4436"/>
      <c r="E4436"/>
      <c r="F4436"/>
      <c r="G4436"/>
    </row>
    <row r="4437" spans="1:7" ht="15" customHeight="1" x14ac:dyDescent="0.25">
      <c r="A4437"/>
      <c r="B4437" s="38"/>
      <c r="C4437"/>
      <c r="D4437"/>
      <c r="E4437"/>
      <c r="F4437"/>
      <c r="G4437"/>
    </row>
    <row r="4438" spans="1:7" ht="15" customHeight="1" x14ac:dyDescent="0.25">
      <c r="A4438"/>
      <c r="B4438" s="38"/>
      <c r="C4438"/>
      <c r="D4438"/>
      <c r="E4438"/>
      <c r="F4438"/>
      <c r="G4438"/>
    </row>
    <row r="4439" spans="1:7" ht="15" customHeight="1" x14ac:dyDescent="0.25">
      <c r="A4439"/>
      <c r="B4439" s="38"/>
      <c r="C4439"/>
      <c r="D4439"/>
      <c r="E4439"/>
      <c r="F4439"/>
      <c r="G4439"/>
    </row>
    <row r="4440" spans="1:7" ht="15" customHeight="1" x14ac:dyDescent="0.25">
      <c r="A4440"/>
      <c r="B4440" s="38"/>
      <c r="C4440"/>
      <c r="D4440"/>
      <c r="E4440"/>
      <c r="F4440"/>
      <c r="G4440"/>
    </row>
    <row r="4441" spans="1:7" ht="15" customHeight="1" x14ac:dyDescent="0.25">
      <c r="A4441"/>
      <c r="B4441" s="38"/>
      <c r="C4441"/>
      <c r="D4441"/>
      <c r="E4441"/>
      <c r="F4441"/>
      <c r="G4441"/>
    </row>
    <row r="4442" spans="1:7" ht="15" customHeight="1" x14ac:dyDescent="0.25">
      <c r="A4442"/>
      <c r="B4442" s="38"/>
      <c r="C4442"/>
      <c r="D4442"/>
      <c r="E4442"/>
      <c r="F4442"/>
      <c r="G4442"/>
    </row>
    <row r="4443" spans="1:7" ht="15" customHeight="1" x14ac:dyDescent="0.25">
      <c r="A4443"/>
      <c r="B4443" s="38"/>
      <c r="C4443"/>
      <c r="D4443"/>
      <c r="E4443"/>
      <c r="F4443"/>
      <c r="G4443"/>
    </row>
    <row r="4444" spans="1:7" ht="15" customHeight="1" x14ac:dyDescent="0.25">
      <c r="A4444"/>
      <c r="B4444" s="38"/>
      <c r="C4444"/>
      <c r="D4444"/>
      <c r="E4444"/>
      <c r="F4444"/>
      <c r="G4444"/>
    </row>
    <row r="4445" spans="1:7" ht="15" customHeight="1" x14ac:dyDescent="0.25">
      <c r="A4445"/>
      <c r="B4445" s="38"/>
      <c r="C4445"/>
      <c r="D4445"/>
      <c r="E4445"/>
      <c r="F4445"/>
      <c r="G4445"/>
    </row>
    <row r="4446" spans="1:7" ht="15" customHeight="1" x14ac:dyDescent="0.25">
      <c r="A4446"/>
      <c r="B4446" s="38"/>
      <c r="C4446"/>
      <c r="D4446"/>
      <c r="E4446"/>
      <c r="F4446"/>
      <c r="G4446"/>
    </row>
    <row r="4447" spans="1:7" ht="15" customHeight="1" x14ac:dyDescent="0.25">
      <c r="A4447"/>
      <c r="B4447" s="38"/>
      <c r="C4447"/>
      <c r="D4447"/>
      <c r="E4447"/>
      <c r="F4447"/>
      <c r="G4447"/>
    </row>
    <row r="4448" spans="1:7" ht="15" customHeight="1" x14ac:dyDescent="0.25">
      <c r="A4448"/>
      <c r="B4448" s="38"/>
      <c r="C4448"/>
      <c r="D4448"/>
      <c r="E4448"/>
      <c r="F4448"/>
      <c r="G4448"/>
    </row>
    <row r="4449" spans="1:7" ht="15" customHeight="1" x14ac:dyDescent="0.25">
      <c r="A4449"/>
      <c r="B4449" s="38"/>
      <c r="C4449"/>
      <c r="D4449"/>
      <c r="E4449"/>
      <c r="F4449"/>
      <c r="G4449"/>
    </row>
    <row r="4450" spans="1:7" ht="15" customHeight="1" x14ac:dyDescent="0.25">
      <c r="A4450"/>
      <c r="B4450" s="38"/>
      <c r="C4450"/>
      <c r="D4450"/>
      <c r="E4450"/>
      <c r="F4450"/>
      <c r="G4450"/>
    </row>
    <row r="4451" spans="1:7" ht="15" customHeight="1" x14ac:dyDescent="0.25">
      <c r="A4451"/>
      <c r="B4451" s="38"/>
      <c r="C4451"/>
      <c r="D4451"/>
      <c r="E4451"/>
      <c r="F4451"/>
      <c r="G4451"/>
    </row>
    <row r="4452" spans="1:7" ht="15" customHeight="1" x14ac:dyDescent="0.25">
      <c r="A4452"/>
      <c r="B4452" s="38"/>
      <c r="C4452"/>
      <c r="D4452"/>
      <c r="E4452"/>
      <c r="F4452"/>
      <c r="G4452"/>
    </row>
    <row r="4453" spans="1:7" ht="15" customHeight="1" x14ac:dyDescent="0.25">
      <c r="A4453"/>
      <c r="B4453" s="38"/>
      <c r="C4453"/>
      <c r="D4453"/>
      <c r="E4453"/>
      <c r="F4453"/>
      <c r="G4453"/>
    </row>
    <row r="4454" spans="1:7" ht="15" customHeight="1" x14ac:dyDescent="0.25">
      <c r="A4454"/>
      <c r="B4454" s="38"/>
      <c r="C4454"/>
      <c r="D4454"/>
      <c r="E4454"/>
      <c r="F4454"/>
      <c r="G4454"/>
    </row>
    <row r="4455" spans="1:7" ht="15" customHeight="1" x14ac:dyDescent="0.25">
      <c r="A4455"/>
      <c r="B4455" s="38"/>
      <c r="C4455"/>
      <c r="D4455"/>
      <c r="E4455"/>
      <c r="F4455"/>
      <c r="G4455"/>
    </row>
    <row r="4456" spans="1:7" ht="15" customHeight="1" x14ac:dyDescent="0.25">
      <c r="A4456"/>
      <c r="B4456" s="38"/>
      <c r="C4456"/>
      <c r="D4456"/>
      <c r="E4456"/>
      <c r="F4456"/>
      <c r="G4456"/>
    </row>
    <row r="4457" spans="1:7" ht="15" customHeight="1" x14ac:dyDescent="0.25">
      <c r="A4457"/>
      <c r="B4457" s="38"/>
      <c r="C4457"/>
      <c r="D4457"/>
      <c r="E4457"/>
      <c r="F4457"/>
      <c r="G4457"/>
    </row>
    <row r="4458" spans="1:7" ht="15" customHeight="1" x14ac:dyDescent="0.25">
      <c r="A4458"/>
      <c r="B4458" s="38"/>
      <c r="C4458"/>
      <c r="D4458"/>
      <c r="E4458"/>
      <c r="F4458"/>
      <c r="G4458"/>
    </row>
    <row r="4459" spans="1:7" ht="15" customHeight="1" x14ac:dyDescent="0.25">
      <c r="A4459"/>
      <c r="B4459" s="38"/>
      <c r="C4459"/>
      <c r="D4459"/>
      <c r="E4459"/>
      <c r="F4459"/>
      <c r="G4459"/>
    </row>
    <row r="4460" spans="1:7" ht="15" customHeight="1" x14ac:dyDescent="0.25">
      <c r="A4460"/>
      <c r="B4460" s="38"/>
      <c r="C4460"/>
      <c r="D4460"/>
      <c r="E4460"/>
      <c r="F4460"/>
      <c r="G4460"/>
    </row>
    <row r="4461" spans="1:7" ht="15" customHeight="1" x14ac:dyDescent="0.25">
      <c r="A4461"/>
      <c r="B4461" s="38"/>
      <c r="C4461"/>
      <c r="D4461"/>
      <c r="E4461"/>
      <c r="F4461"/>
      <c r="G4461"/>
    </row>
    <row r="4462" spans="1:7" ht="15" customHeight="1" x14ac:dyDescent="0.25">
      <c r="A4462"/>
      <c r="B4462" s="38"/>
      <c r="C4462"/>
      <c r="D4462"/>
      <c r="E4462"/>
      <c r="F4462"/>
      <c r="G4462"/>
    </row>
    <row r="4463" spans="1:7" ht="15" customHeight="1" x14ac:dyDescent="0.25">
      <c r="A4463"/>
      <c r="B4463" s="38"/>
      <c r="C4463"/>
      <c r="D4463"/>
      <c r="E4463"/>
      <c r="F4463"/>
      <c r="G4463"/>
    </row>
    <row r="4464" spans="1:7" ht="15" customHeight="1" x14ac:dyDescent="0.25">
      <c r="A4464"/>
      <c r="B4464" s="38"/>
      <c r="C4464"/>
      <c r="D4464"/>
      <c r="E4464"/>
      <c r="F4464"/>
      <c r="G4464"/>
    </row>
    <row r="4465" spans="1:7" ht="15" customHeight="1" x14ac:dyDescent="0.25">
      <c r="A4465"/>
      <c r="B4465" s="38"/>
      <c r="C4465"/>
      <c r="D4465"/>
      <c r="E4465"/>
      <c r="F4465"/>
      <c r="G4465"/>
    </row>
    <row r="4466" spans="1:7" ht="15" customHeight="1" x14ac:dyDescent="0.25">
      <c r="A4466"/>
      <c r="B4466" s="38"/>
      <c r="C4466"/>
      <c r="D4466"/>
      <c r="E4466"/>
      <c r="F4466"/>
      <c r="G4466"/>
    </row>
    <row r="4467" spans="1:7" ht="15" customHeight="1" x14ac:dyDescent="0.25">
      <c r="A4467"/>
      <c r="B4467" s="38"/>
      <c r="C4467"/>
      <c r="D4467"/>
      <c r="E4467"/>
      <c r="F4467"/>
      <c r="G4467"/>
    </row>
    <row r="4468" spans="1:7" ht="15" customHeight="1" x14ac:dyDescent="0.25">
      <c r="A4468"/>
      <c r="B4468" s="38"/>
      <c r="C4468"/>
      <c r="D4468"/>
      <c r="E4468"/>
      <c r="F4468"/>
      <c r="G4468"/>
    </row>
    <row r="4469" spans="1:7" ht="15" customHeight="1" x14ac:dyDescent="0.25">
      <c r="A4469"/>
      <c r="B4469" s="38"/>
      <c r="C4469"/>
      <c r="D4469"/>
      <c r="E4469"/>
      <c r="F4469"/>
      <c r="G4469"/>
    </row>
    <row r="4470" spans="1:7" ht="15" customHeight="1" x14ac:dyDescent="0.25">
      <c r="A4470"/>
      <c r="B4470" s="38"/>
      <c r="C4470"/>
      <c r="D4470"/>
      <c r="E4470"/>
      <c r="F4470"/>
      <c r="G4470"/>
    </row>
    <row r="4471" spans="1:7" ht="15" customHeight="1" x14ac:dyDescent="0.25">
      <c r="A4471"/>
      <c r="B4471" s="38"/>
      <c r="C4471"/>
      <c r="D4471"/>
      <c r="E4471"/>
      <c r="F4471"/>
      <c r="G4471"/>
    </row>
    <row r="4472" spans="1:7" ht="15" customHeight="1" x14ac:dyDescent="0.25">
      <c r="A4472"/>
      <c r="B4472" s="38"/>
      <c r="C4472"/>
      <c r="D4472"/>
      <c r="E4472"/>
      <c r="F4472"/>
      <c r="G4472"/>
    </row>
    <row r="4473" spans="1:7" ht="15" customHeight="1" x14ac:dyDescent="0.25">
      <c r="A4473"/>
      <c r="B4473" s="38"/>
      <c r="C4473"/>
      <c r="D4473"/>
      <c r="E4473"/>
      <c r="F4473"/>
      <c r="G4473"/>
    </row>
    <row r="4474" spans="1:7" ht="15" customHeight="1" x14ac:dyDescent="0.25">
      <c r="A4474"/>
      <c r="B4474" s="38"/>
      <c r="C4474"/>
      <c r="D4474"/>
      <c r="E4474"/>
      <c r="F4474"/>
      <c r="G4474"/>
    </row>
    <row r="4475" spans="1:7" ht="15" customHeight="1" x14ac:dyDescent="0.25">
      <c r="A4475"/>
      <c r="B4475" s="38"/>
      <c r="C4475"/>
      <c r="D4475"/>
      <c r="E4475"/>
      <c r="F4475"/>
      <c r="G4475"/>
    </row>
    <row r="4476" spans="1:7" ht="15" customHeight="1" x14ac:dyDescent="0.25">
      <c r="A4476"/>
      <c r="B4476" s="38"/>
      <c r="C4476"/>
      <c r="D4476"/>
      <c r="E4476"/>
      <c r="F4476"/>
      <c r="G4476"/>
    </row>
    <row r="4477" spans="1:7" ht="15" customHeight="1" x14ac:dyDescent="0.25">
      <c r="A4477"/>
      <c r="B4477" s="38"/>
      <c r="C4477"/>
      <c r="D4477"/>
      <c r="E4477"/>
      <c r="F4477"/>
      <c r="G4477"/>
    </row>
    <row r="4478" spans="1:7" ht="15" customHeight="1" x14ac:dyDescent="0.25">
      <c r="A4478"/>
      <c r="B4478" s="38"/>
      <c r="C4478"/>
      <c r="D4478"/>
      <c r="E4478"/>
      <c r="F4478"/>
      <c r="G4478"/>
    </row>
    <row r="4479" spans="1:7" ht="15" customHeight="1" x14ac:dyDescent="0.25">
      <c r="A4479"/>
      <c r="B4479" s="38"/>
      <c r="C4479"/>
      <c r="D4479"/>
      <c r="E4479"/>
      <c r="F4479"/>
      <c r="G4479"/>
    </row>
    <row r="4480" spans="1:7" ht="15" customHeight="1" x14ac:dyDescent="0.25">
      <c r="A4480"/>
      <c r="B4480" s="38"/>
      <c r="C4480"/>
      <c r="D4480"/>
      <c r="E4480"/>
      <c r="F4480"/>
      <c r="G4480"/>
    </row>
    <row r="4481" spans="1:7" ht="15" customHeight="1" x14ac:dyDescent="0.25">
      <c r="A4481"/>
      <c r="B4481" s="38"/>
      <c r="C4481"/>
      <c r="D4481"/>
      <c r="E4481"/>
      <c r="F4481"/>
      <c r="G4481"/>
    </row>
    <row r="4482" spans="1:7" ht="15" customHeight="1" x14ac:dyDescent="0.25">
      <c r="A4482"/>
      <c r="B4482" s="38"/>
      <c r="C4482"/>
      <c r="D4482"/>
      <c r="E4482"/>
      <c r="F4482"/>
      <c r="G4482"/>
    </row>
    <row r="4483" spans="1:7" ht="15" customHeight="1" x14ac:dyDescent="0.25">
      <c r="A4483"/>
      <c r="B4483" s="38"/>
      <c r="C4483"/>
      <c r="D4483"/>
      <c r="E4483"/>
      <c r="F4483"/>
      <c r="G4483"/>
    </row>
    <row r="4484" spans="1:7" ht="15" customHeight="1" x14ac:dyDescent="0.25">
      <c r="A4484"/>
      <c r="B4484" s="38"/>
      <c r="C4484"/>
      <c r="D4484"/>
      <c r="E4484"/>
      <c r="F4484"/>
      <c r="G4484"/>
    </row>
    <row r="4485" spans="1:7" ht="15" customHeight="1" x14ac:dyDescent="0.25">
      <c r="A4485"/>
      <c r="B4485" s="38"/>
      <c r="C4485"/>
      <c r="D4485"/>
      <c r="E4485"/>
      <c r="F4485"/>
      <c r="G4485"/>
    </row>
    <row r="4486" spans="1:7" ht="15" customHeight="1" x14ac:dyDescent="0.25">
      <c r="A4486"/>
      <c r="B4486" s="38"/>
      <c r="C4486"/>
      <c r="D4486"/>
      <c r="E4486"/>
      <c r="F4486"/>
      <c r="G4486"/>
    </row>
    <row r="4487" spans="1:7" ht="15" customHeight="1" x14ac:dyDescent="0.25">
      <c r="A4487"/>
      <c r="B4487" s="38"/>
      <c r="C4487"/>
      <c r="D4487"/>
      <c r="E4487"/>
      <c r="F4487"/>
      <c r="G4487"/>
    </row>
    <row r="4488" spans="1:7" ht="15" customHeight="1" x14ac:dyDescent="0.25">
      <c r="A4488"/>
      <c r="B4488" s="38"/>
      <c r="C4488"/>
      <c r="D4488"/>
      <c r="E4488"/>
      <c r="F4488"/>
      <c r="G4488"/>
    </row>
    <row r="4489" spans="1:7" ht="15" customHeight="1" x14ac:dyDescent="0.25">
      <c r="A4489"/>
      <c r="B4489" s="38"/>
      <c r="C4489"/>
      <c r="D4489"/>
      <c r="E4489"/>
      <c r="F4489"/>
      <c r="G4489"/>
    </row>
    <row r="4490" spans="1:7" ht="15" customHeight="1" x14ac:dyDescent="0.25">
      <c r="A4490"/>
      <c r="B4490" s="38"/>
      <c r="C4490"/>
      <c r="D4490"/>
      <c r="E4490"/>
      <c r="F4490"/>
      <c r="G4490"/>
    </row>
    <row r="4491" spans="1:7" ht="15" customHeight="1" x14ac:dyDescent="0.25">
      <c r="A4491"/>
      <c r="B4491" s="38"/>
      <c r="C4491"/>
      <c r="D4491"/>
      <c r="E4491"/>
      <c r="F4491"/>
      <c r="G4491"/>
    </row>
    <row r="4492" spans="1:7" ht="15" customHeight="1" x14ac:dyDescent="0.25">
      <c r="A4492"/>
      <c r="B4492" s="38"/>
      <c r="C4492"/>
      <c r="D4492"/>
      <c r="E4492"/>
      <c r="F4492"/>
      <c r="G4492"/>
    </row>
    <row r="4493" spans="1:7" ht="15" customHeight="1" x14ac:dyDescent="0.25">
      <c r="A4493"/>
      <c r="B4493" s="38"/>
      <c r="C4493"/>
      <c r="D4493"/>
      <c r="E4493"/>
      <c r="F4493"/>
      <c r="G4493"/>
    </row>
    <row r="4494" spans="1:7" ht="15" customHeight="1" x14ac:dyDescent="0.25">
      <c r="A4494"/>
      <c r="B4494" s="38"/>
      <c r="C4494"/>
      <c r="D4494"/>
      <c r="E4494"/>
      <c r="F4494"/>
      <c r="G4494"/>
    </row>
    <row r="4495" spans="1:7" ht="15" customHeight="1" x14ac:dyDescent="0.25">
      <c r="A4495"/>
      <c r="B4495" s="38"/>
      <c r="C4495"/>
      <c r="D4495"/>
      <c r="E4495"/>
      <c r="F4495"/>
      <c r="G4495"/>
    </row>
    <row r="4496" spans="1:7" ht="15" customHeight="1" x14ac:dyDescent="0.25">
      <c r="A4496"/>
      <c r="B4496" s="38"/>
      <c r="C4496"/>
      <c r="D4496"/>
      <c r="E4496"/>
      <c r="F4496"/>
      <c r="G4496"/>
    </row>
    <row r="4497" spans="1:7" ht="15" customHeight="1" x14ac:dyDescent="0.25">
      <c r="A4497"/>
      <c r="B4497" s="38"/>
      <c r="C4497"/>
      <c r="D4497"/>
      <c r="E4497"/>
      <c r="F4497"/>
      <c r="G4497"/>
    </row>
    <row r="4498" spans="1:7" ht="15" customHeight="1" x14ac:dyDescent="0.25">
      <c r="A4498"/>
      <c r="B4498" s="38"/>
      <c r="C4498"/>
      <c r="D4498"/>
      <c r="E4498"/>
      <c r="F4498"/>
      <c r="G4498"/>
    </row>
    <row r="4499" spans="1:7" ht="15" customHeight="1" x14ac:dyDescent="0.25">
      <c r="A4499"/>
      <c r="B4499" s="38"/>
      <c r="C4499"/>
      <c r="D4499"/>
      <c r="E4499"/>
      <c r="F4499"/>
      <c r="G4499"/>
    </row>
    <row r="4500" spans="1:7" ht="15" customHeight="1" x14ac:dyDescent="0.25">
      <c r="A4500"/>
      <c r="B4500" s="38"/>
      <c r="C4500"/>
      <c r="D4500"/>
      <c r="E4500"/>
      <c r="F4500"/>
      <c r="G4500"/>
    </row>
    <row r="4501" spans="1:7" ht="15" customHeight="1" x14ac:dyDescent="0.25">
      <c r="A4501"/>
      <c r="B4501" s="38"/>
      <c r="C4501"/>
      <c r="D4501"/>
      <c r="E4501"/>
      <c r="F4501"/>
      <c r="G4501"/>
    </row>
    <row r="4502" spans="1:7" ht="15" customHeight="1" x14ac:dyDescent="0.25">
      <c r="A4502"/>
      <c r="B4502" s="38"/>
      <c r="C4502"/>
      <c r="D4502"/>
      <c r="E4502"/>
      <c r="F4502"/>
      <c r="G4502"/>
    </row>
    <row r="4503" spans="1:7" ht="15" customHeight="1" x14ac:dyDescent="0.25">
      <c r="A4503"/>
      <c r="B4503" s="38"/>
      <c r="C4503"/>
      <c r="D4503"/>
      <c r="E4503"/>
      <c r="F4503"/>
      <c r="G4503"/>
    </row>
    <row r="4504" spans="1:7" ht="15" customHeight="1" x14ac:dyDescent="0.25">
      <c r="A4504"/>
      <c r="B4504" s="38"/>
      <c r="C4504"/>
      <c r="D4504"/>
      <c r="E4504"/>
      <c r="F4504"/>
      <c r="G4504"/>
    </row>
    <row r="4505" spans="1:7" ht="15" customHeight="1" x14ac:dyDescent="0.25">
      <c r="A4505"/>
      <c r="B4505" s="38"/>
      <c r="C4505"/>
      <c r="D4505"/>
      <c r="E4505"/>
      <c r="F4505"/>
      <c r="G4505"/>
    </row>
    <row r="4506" spans="1:7" ht="15" customHeight="1" x14ac:dyDescent="0.25">
      <c r="A4506"/>
      <c r="B4506" s="38"/>
      <c r="C4506"/>
      <c r="D4506"/>
      <c r="E4506"/>
      <c r="F4506"/>
      <c r="G4506"/>
    </row>
    <row r="4507" spans="1:7" ht="15" customHeight="1" x14ac:dyDescent="0.25">
      <c r="A4507"/>
      <c r="B4507" s="38"/>
      <c r="C4507"/>
      <c r="D4507"/>
      <c r="E4507"/>
      <c r="F4507"/>
      <c r="G4507"/>
    </row>
    <row r="4508" spans="1:7" ht="15" customHeight="1" x14ac:dyDescent="0.25">
      <c r="A4508"/>
      <c r="B4508" s="38"/>
      <c r="C4508"/>
      <c r="D4508"/>
      <c r="E4508"/>
      <c r="F4508"/>
      <c r="G4508"/>
    </row>
    <row r="4509" spans="1:7" ht="15" customHeight="1" x14ac:dyDescent="0.25">
      <c r="A4509"/>
      <c r="B4509" s="38"/>
      <c r="C4509"/>
      <c r="D4509"/>
      <c r="E4509"/>
      <c r="F4509"/>
      <c r="G4509"/>
    </row>
    <row r="4510" spans="1:7" ht="15" customHeight="1" x14ac:dyDescent="0.25">
      <c r="A4510"/>
      <c r="B4510" s="38"/>
      <c r="C4510"/>
      <c r="D4510"/>
      <c r="E4510"/>
      <c r="F4510"/>
      <c r="G4510"/>
    </row>
    <row r="4511" spans="1:7" ht="15" customHeight="1" x14ac:dyDescent="0.25">
      <c r="A4511"/>
      <c r="B4511" s="38"/>
      <c r="C4511"/>
      <c r="D4511"/>
      <c r="E4511"/>
      <c r="F4511"/>
      <c r="G4511"/>
    </row>
    <row r="4512" spans="1:7" ht="15" customHeight="1" x14ac:dyDescent="0.25">
      <c r="A4512"/>
      <c r="B4512" s="38"/>
      <c r="C4512"/>
      <c r="D4512"/>
      <c r="E4512"/>
      <c r="F4512"/>
      <c r="G4512"/>
    </row>
    <row r="4513" spans="1:7" ht="15" customHeight="1" x14ac:dyDescent="0.25">
      <c r="A4513"/>
      <c r="B4513" s="38"/>
      <c r="C4513"/>
      <c r="D4513"/>
      <c r="E4513"/>
      <c r="F4513"/>
      <c r="G4513"/>
    </row>
    <row r="4514" spans="1:7" ht="15" customHeight="1" x14ac:dyDescent="0.25">
      <c r="A4514"/>
      <c r="B4514" s="38"/>
      <c r="C4514"/>
      <c r="D4514"/>
      <c r="E4514"/>
      <c r="F4514"/>
      <c r="G4514"/>
    </row>
    <row r="4515" spans="1:7" ht="15" customHeight="1" x14ac:dyDescent="0.25">
      <c r="A4515"/>
      <c r="B4515" s="38"/>
      <c r="C4515"/>
      <c r="D4515"/>
      <c r="E4515"/>
      <c r="F4515"/>
      <c r="G4515"/>
    </row>
    <row r="4516" spans="1:7" ht="15" customHeight="1" x14ac:dyDescent="0.25">
      <c r="A4516"/>
      <c r="B4516" s="38"/>
      <c r="C4516"/>
      <c r="D4516"/>
      <c r="E4516"/>
      <c r="F4516"/>
      <c r="G4516"/>
    </row>
    <row r="4517" spans="1:7" ht="15" customHeight="1" x14ac:dyDescent="0.25">
      <c r="A4517"/>
      <c r="B4517" s="38"/>
      <c r="C4517"/>
      <c r="D4517"/>
      <c r="E4517"/>
      <c r="F4517"/>
      <c r="G4517"/>
    </row>
    <row r="4518" spans="1:7" ht="15" customHeight="1" x14ac:dyDescent="0.25">
      <c r="A4518"/>
      <c r="B4518" s="38"/>
      <c r="C4518"/>
      <c r="D4518"/>
      <c r="E4518"/>
      <c r="F4518"/>
      <c r="G4518"/>
    </row>
    <row r="4519" spans="1:7" ht="15" customHeight="1" x14ac:dyDescent="0.25">
      <c r="A4519"/>
      <c r="B4519" s="38"/>
      <c r="C4519"/>
      <c r="D4519"/>
      <c r="E4519"/>
      <c r="F4519"/>
      <c r="G4519"/>
    </row>
    <row r="4520" spans="1:7" ht="15" customHeight="1" x14ac:dyDescent="0.25">
      <c r="A4520"/>
      <c r="B4520" s="38"/>
      <c r="C4520"/>
      <c r="D4520"/>
      <c r="E4520"/>
      <c r="F4520"/>
      <c r="G4520"/>
    </row>
    <row r="4521" spans="1:7" ht="15" customHeight="1" x14ac:dyDescent="0.25">
      <c r="A4521"/>
      <c r="B4521" s="38"/>
      <c r="C4521"/>
      <c r="D4521"/>
      <c r="E4521"/>
      <c r="F4521"/>
      <c r="G4521"/>
    </row>
    <row r="4522" spans="1:7" ht="15" customHeight="1" x14ac:dyDescent="0.25">
      <c r="A4522"/>
      <c r="B4522" s="38"/>
      <c r="C4522"/>
      <c r="D4522"/>
      <c r="E4522"/>
      <c r="F4522"/>
      <c r="G4522"/>
    </row>
    <row r="4523" spans="1:7" ht="15" customHeight="1" x14ac:dyDescent="0.25">
      <c r="A4523"/>
      <c r="B4523" s="38"/>
      <c r="C4523"/>
      <c r="D4523"/>
      <c r="E4523"/>
      <c r="F4523"/>
      <c r="G4523"/>
    </row>
    <row r="4524" spans="1:7" ht="15" customHeight="1" x14ac:dyDescent="0.25">
      <c r="A4524"/>
      <c r="B4524" s="38"/>
      <c r="C4524"/>
      <c r="D4524"/>
      <c r="E4524"/>
      <c r="F4524"/>
      <c r="G4524"/>
    </row>
    <row r="4525" spans="1:7" ht="15" customHeight="1" x14ac:dyDescent="0.25">
      <c r="A4525"/>
      <c r="B4525" s="38"/>
      <c r="C4525"/>
      <c r="D4525"/>
      <c r="E4525"/>
      <c r="F4525"/>
      <c r="G4525"/>
    </row>
    <row r="4526" spans="1:7" ht="15" customHeight="1" x14ac:dyDescent="0.25">
      <c r="A4526"/>
      <c r="B4526" s="38"/>
      <c r="C4526"/>
      <c r="D4526"/>
      <c r="E4526"/>
      <c r="F4526"/>
      <c r="G4526"/>
    </row>
    <row r="4527" spans="1:7" ht="15" customHeight="1" x14ac:dyDescent="0.25">
      <c r="A4527"/>
      <c r="B4527" s="38"/>
      <c r="C4527"/>
      <c r="D4527"/>
      <c r="E4527"/>
      <c r="F4527"/>
      <c r="G4527"/>
    </row>
    <row r="4528" spans="1:7" ht="15" customHeight="1" x14ac:dyDescent="0.25">
      <c r="A4528"/>
      <c r="B4528" s="38"/>
      <c r="C4528"/>
      <c r="D4528"/>
      <c r="E4528"/>
      <c r="F4528"/>
      <c r="G4528"/>
    </row>
    <row r="4529" spans="1:7" ht="15" customHeight="1" x14ac:dyDescent="0.25">
      <c r="A4529"/>
      <c r="B4529" s="38"/>
      <c r="C4529"/>
      <c r="D4529"/>
      <c r="E4529"/>
      <c r="F4529"/>
      <c r="G4529"/>
    </row>
    <row r="4530" spans="1:7" ht="15" customHeight="1" x14ac:dyDescent="0.25">
      <c r="A4530"/>
      <c r="B4530" s="38"/>
      <c r="C4530"/>
      <c r="D4530"/>
      <c r="E4530"/>
      <c r="F4530"/>
      <c r="G4530"/>
    </row>
    <row r="4531" spans="1:7" ht="15" customHeight="1" x14ac:dyDescent="0.25">
      <c r="A4531"/>
      <c r="B4531" s="38"/>
      <c r="C4531"/>
      <c r="D4531"/>
      <c r="E4531"/>
      <c r="F4531"/>
      <c r="G4531"/>
    </row>
    <row r="4532" spans="1:7" ht="15" customHeight="1" x14ac:dyDescent="0.25">
      <c r="A4532"/>
      <c r="B4532" s="38"/>
      <c r="C4532"/>
      <c r="D4532"/>
      <c r="E4532"/>
      <c r="F4532"/>
      <c r="G4532"/>
    </row>
    <row r="4533" spans="1:7" ht="15" customHeight="1" x14ac:dyDescent="0.25">
      <c r="A4533"/>
      <c r="B4533" s="38"/>
      <c r="C4533"/>
      <c r="D4533"/>
      <c r="E4533"/>
      <c r="F4533"/>
      <c r="G4533"/>
    </row>
    <row r="4534" spans="1:7" ht="15" customHeight="1" x14ac:dyDescent="0.25">
      <c r="A4534"/>
      <c r="B4534" s="38"/>
      <c r="C4534"/>
      <c r="D4534"/>
      <c r="E4534"/>
      <c r="F4534"/>
      <c r="G4534"/>
    </row>
    <row r="4535" spans="1:7" ht="15" customHeight="1" x14ac:dyDescent="0.25">
      <c r="A4535"/>
      <c r="B4535" s="38"/>
      <c r="C4535"/>
      <c r="D4535"/>
      <c r="E4535"/>
      <c r="F4535"/>
      <c r="G4535"/>
    </row>
    <row r="4536" spans="1:7" ht="15" customHeight="1" x14ac:dyDescent="0.25">
      <c r="A4536"/>
      <c r="B4536" s="38"/>
      <c r="C4536"/>
      <c r="D4536"/>
      <c r="E4536"/>
      <c r="F4536"/>
      <c r="G4536"/>
    </row>
    <row r="4537" spans="1:7" ht="15" customHeight="1" x14ac:dyDescent="0.25">
      <c r="A4537"/>
      <c r="B4537" s="38"/>
      <c r="C4537"/>
      <c r="D4537"/>
      <c r="E4537"/>
      <c r="F4537"/>
      <c r="G4537"/>
    </row>
    <row r="4538" spans="1:7" ht="15" customHeight="1" x14ac:dyDescent="0.25">
      <c r="A4538"/>
      <c r="B4538" s="38"/>
      <c r="C4538"/>
      <c r="D4538"/>
      <c r="E4538"/>
      <c r="F4538"/>
      <c r="G4538"/>
    </row>
    <row r="4539" spans="1:7" ht="15" customHeight="1" x14ac:dyDescent="0.25">
      <c r="A4539"/>
      <c r="B4539" s="38"/>
      <c r="C4539"/>
      <c r="D4539"/>
      <c r="E4539"/>
      <c r="F4539"/>
      <c r="G4539"/>
    </row>
    <row r="4540" spans="1:7" ht="15" customHeight="1" x14ac:dyDescent="0.25">
      <c r="A4540"/>
      <c r="B4540" s="38"/>
      <c r="C4540"/>
      <c r="D4540"/>
      <c r="E4540"/>
      <c r="F4540"/>
      <c r="G4540"/>
    </row>
    <row r="4541" spans="1:7" ht="15" customHeight="1" x14ac:dyDescent="0.25">
      <c r="A4541"/>
      <c r="B4541" s="38"/>
      <c r="C4541"/>
      <c r="D4541"/>
      <c r="E4541"/>
      <c r="F4541"/>
      <c r="G4541"/>
    </row>
    <row r="4542" spans="1:7" ht="15" customHeight="1" x14ac:dyDescent="0.25">
      <c r="A4542"/>
      <c r="B4542" s="38"/>
      <c r="C4542"/>
      <c r="D4542"/>
      <c r="E4542"/>
      <c r="F4542"/>
      <c r="G4542"/>
    </row>
    <row r="4543" spans="1:7" ht="15" customHeight="1" x14ac:dyDescent="0.25">
      <c r="A4543"/>
      <c r="B4543" s="38"/>
      <c r="C4543"/>
      <c r="D4543"/>
      <c r="E4543"/>
      <c r="F4543"/>
      <c r="G4543"/>
    </row>
    <row r="4544" spans="1:7" ht="15" customHeight="1" x14ac:dyDescent="0.25">
      <c r="A4544"/>
      <c r="B4544" s="38"/>
      <c r="C4544"/>
      <c r="D4544"/>
      <c r="E4544"/>
      <c r="F4544"/>
      <c r="G4544"/>
    </row>
    <row r="4545" spans="1:7" ht="15" customHeight="1" x14ac:dyDescent="0.25">
      <c r="A4545"/>
      <c r="B4545" s="38"/>
      <c r="C4545"/>
      <c r="D4545"/>
      <c r="E4545"/>
      <c r="F4545"/>
      <c r="G4545"/>
    </row>
    <row r="4546" spans="1:7" ht="15" customHeight="1" x14ac:dyDescent="0.25">
      <c r="A4546"/>
      <c r="B4546" s="38"/>
      <c r="C4546"/>
      <c r="D4546"/>
      <c r="E4546"/>
      <c r="F4546"/>
      <c r="G4546"/>
    </row>
    <row r="4547" spans="1:7" ht="15" customHeight="1" x14ac:dyDescent="0.25">
      <c r="A4547"/>
      <c r="B4547" s="38"/>
      <c r="C4547"/>
      <c r="D4547"/>
      <c r="E4547"/>
      <c r="F4547"/>
      <c r="G4547"/>
    </row>
    <row r="4548" spans="1:7" ht="15" customHeight="1" x14ac:dyDescent="0.25">
      <c r="A4548"/>
      <c r="B4548" s="38"/>
      <c r="C4548"/>
      <c r="D4548"/>
      <c r="E4548"/>
      <c r="F4548"/>
      <c r="G4548"/>
    </row>
    <row r="4549" spans="1:7" ht="15" customHeight="1" x14ac:dyDescent="0.25">
      <c r="A4549"/>
      <c r="B4549" s="38"/>
      <c r="C4549"/>
      <c r="D4549"/>
      <c r="E4549"/>
      <c r="F4549"/>
      <c r="G4549"/>
    </row>
    <row r="4550" spans="1:7" ht="15" customHeight="1" x14ac:dyDescent="0.25">
      <c r="A4550"/>
      <c r="B4550" s="38"/>
      <c r="C4550"/>
      <c r="D4550"/>
      <c r="E4550"/>
      <c r="F4550"/>
      <c r="G4550"/>
    </row>
    <row r="4551" spans="1:7" ht="15" customHeight="1" x14ac:dyDescent="0.25">
      <c r="A4551"/>
      <c r="B4551" s="38"/>
      <c r="C4551"/>
      <c r="D4551"/>
      <c r="E4551"/>
      <c r="F4551"/>
      <c r="G4551"/>
    </row>
    <row r="4552" spans="1:7" ht="15" customHeight="1" x14ac:dyDescent="0.25">
      <c r="A4552"/>
      <c r="B4552" s="38"/>
      <c r="C4552"/>
      <c r="D4552"/>
      <c r="E4552"/>
      <c r="F4552"/>
      <c r="G4552"/>
    </row>
    <row r="4553" spans="1:7" ht="15" customHeight="1" x14ac:dyDescent="0.25">
      <c r="A4553"/>
      <c r="B4553" s="38"/>
      <c r="C4553"/>
      <c r="D4553"/>
      <c r="E4553"/>
      <c r="F4553"/>
      <c r="G4553"/>
    </row>
    <row r="4554" spans="1:7" ht="15" customHeight="1" x14ac:dyDescent="0.25">
      <c r="A4554"/>
      <c r="B4554" s="38"/>
      <c r="C4554"/>
      <c r="D4554"/>
      <c r="E4554"/>
      <c r="F4554"/>
      <c r="G4554"/>
    </row>
    <row r="4555" spans="1:7" ht="15" customHeight="1" x14ac:dyDescent="0.25">
      <c r="A4555"/>
      <c r="B4555" s="38"/>
      <c r="C4555"/>
      <c r="D4555"/>
      <c r="E4555"/>
      <c r="F4555"/>
      <c r="G4555"/>
    </row>
    <row r="4556" spans="1:7" ht="15" customHeight="1" x14ac:dyDescent="0.25">
      <c r="A4556"/>
      <c r="B4556" s="38"/>
      <c r="C4556"/>
      <c r="D4556"/>
      <c r="E4556"/>
      <c r="F4556"/>
      <c r="G4556"/>
    </row>
    <row r="4557" spans="1:7" ht="15" customHeight="1" x14ac:dyDescent="0.25">
      <c r="A4557"/>
      <c r="B4557" s="38"/>
      <c r="C4557"/>
      <c r="D4557"/>
      <c r="E4557"/>
      <c r="F4557"/>
      <c r="G4557"/>
    </row>
    <row r="4558" spans="1:7" ht="15" customHeight="1" x14ac:dyDescent="0.25">
      <c r="A4558"/>
      <c r="B4558" s="38"/>
      <c r="C4558"/>
      <c r="D4558"/>
      <c r="E4558"/>
      <c r="F4558"/>
      <c r="G4558"/>
    </row>
    <row r="4559" spans="1:7" ht="15" customHeight="1" x14ac:dyDescent="0.25">
      <c r="A4559"/>
      <c r="B4559" s="38"/>
      <c r="C4559"/>
      <c r="D4559"/>
      <c r="E4559"/>
      <c r="F4559"/>
      <c r="G4559"/>
    </row>
    <row r="4560" spans="1:7" ht="15" customHeight="1" x14ac:dyDescent="0.25">
      <c r="A4560"/>
      <c r="B4560" s="38"/>
      <c r="C4560"/>
      <c r="D4560"/>
      <c r="E4560"/>
      <c r="F4560"/>
      <c r="G4560"/>
    </row>
    <row r="4561" spans="1:7" ht="15" customHeight="1" x14ac:dyDescent="0.25">
      <c r="A4561"/>
      <c r="B4561" s="38"/>
      <c r="C4561"/>
      <c r="D4561"/>
      <c r="E4561"/>
      <c r="F4561"/>
      <c r="G4561"/>
    </row>
    <row r="4562" spans="1:7" ht="15" customHeight="1" x14ac:dyDescent="0.25">
      <c r="A4562"/>
      <c r="B4562" s="38"/>
      <c r="C4562"/>
      <c r="D4562"/>
      <c r="E4562"/>
      <c r="F4562"/>
      <c r="G4562"/>
    </row>
    <row r="4563" spans="1:7" ht="15" customHeight="1" x14ac:dyDescent="0.25">
      <c r="A4563"/>
      <c r="B4563" s="38"/>
      <c r="C4563"/>
      <c r="D4563"/>
      <c r="E4563"/>
      <c r="F4563"/>
      <c r="G4563"/>
    </row>
    <row r="4564" spans="1:7" ht="15" customHeight="1" x14ac:dyDescent="0.25">
      <c r="A4564"/>
      <c r="B4564" s="38"/>
      <c r="C4564"/>
      <c r="D4564"/>
      <c r="E4564"/>
      <c r="F4564"/>
      <c r="G4564"/>
    </row>
    <row r="4565" spans="1:7" ht="15" customHeight="1" x14ac:dyDescent="0.25">
      <c r="A4565"/>
      <c r="B4565" s="38"/>
      <c r="C4565"/>
      <c r="D4565"/>
      <c r="E4565"/>
      <c r="F4565"/>
      <c r="G4565"/>
    </row>
    <row r="4566" spans="1:7" ht="15" customHeight="1" x14ac:dyDescent="0.25">
      <c r="A4566"/>
      <c r="B4566" s="38"/>
      <c r="C4566"/>
      <c r="D4566"/>
      <c r="E4566"/>
      <c r="F4566"/>
      <c r="G4566"/>
    </row>
    <row r="4567" spans="1:7" ht="15" customHeight="1" x14ac:dyDescent="0.25">
      <c r="A4567"/>
      <c r="B4567" s="38"/>
      <c r="C4567"/>
      <c r="D4567"/>
      <c r="E4567"/>
      <c r="F4567"/>
      <c r="G4567"/>
    </row>
    <row r="4568" spans="1:7" ht="15" customHeight="1" x14ac:dyDescent="0.25">
      <c r="A4568"/>
      <c r="B4568" s="38"/>
      <c r="C4568"/>
      <c r="D4568"/>
      <c r="E4568"/>
      <c r="F4568"/>
      <c r="G4568"/>
    </row>
    <row r="4569" spans="1:7" ht="15" customHeight="1" x14ac:dyDescent="0.25">
      <c r="A4569"/>
      <c r="B4569" s="38"/>
      <c r="C4569"/>
      <c r="D4569"/>
      <c r="E4569"/>
      <c r="F4569"/>
      <c r="G4569"/>
    </row>
    <row r="4570" spans="1:7" ht="15" customHeight="1" x14ac:dyDescent="0.25">
      <c r="A4570"/>
      <c r="B4570" s="38"/>
      <c r="C4570"/>
      <c r="D4570"/>
      <c r="E4570"/>
      <c r="F4570"/>
      <c r="G4570"/>
    </row>
    <row r="4571" spans="1:7" ht="15" customHeight="1" x14ac:dyDescent="0.25">
      <c r="A4571"/>
      <c r="B4571" s="38"/>
      <c r="C4571"/>
      <c r="D4571"/>
      <c r="E4571"/>
      <c r="F4571"/>
      <c r="G4571"/>
    </row>
    <row r="4572" spans="1:7" ht="15" customHeight="1" x14ac:dyDescent="0.25">
      <c r="A4572"/>
      <c r="B4572" s="38"/>
      <c r="C4572"/>
      <c r="D4572"/>
      <c r="E4572"/>
      <c r="F4572"/>
      <c r="G4572"/>
    </row>
    <row r="4573" spans="1:7" ht="15" customHeight="1" x14ac:dyDescent="0.25">
      <c r="A4573"/>
      <c r="B4573" s="38"/>
      <c r="C4573"/>
      <c r="D4573"/>
      <c r="E4573"/>
      <c r="F4573"/>
      <c r="G4573"/>
    </row>
    <row r="4574" spans="1:7" ht="15" customHeight="1" x14ac:dyDescent="0.25">
      <c r="A4574"/>
      <c r="B4574" s="38"/>
      <c r="C4574"/>
      <c r="D4574"/>
      <c r="E4574"/>
      <c r="F4574"/>
      <c r="G4574"/>
    </row>
    <row r="4575" spans="1:7" ht="15" customHeight="1" x14ac:dyDescent="0.25">
      <c r="A4575"/>
      <c r="B4575" s="38"/>
      <c r="C4575"/>
      <c r="D4575"/>
      <c r="E4575"/>
      <c r="F4575"/>
      <c r="G4575"/>
    </row>
    <row r="4576" spans="1:7" ht="15" customHeight="1" x14ac:dyDescent="0.25">
      <c r="A4576"/>
      <c r="B4576" s="38"/>
      <c r="C4576"/>
      <c r="D4576"/>
      <c r="E4576"/>
      <c r="F4576"/>
      <c r="G4576"/>
    </row>
    <row r="4577" spans="1:7" ht="15" customHeight="1" x14ac:dyDescent="0.25">
      <c r="A4577"/>
      <c r="B4577" s="38"/>
      <c r="C4577"/>
      <c r="D4577"/>
      <c r="E4577"/>
      <c r="F4577"/>
      <c r="G4577"/>
    </row>
    <row r="4578" spans="1:7" ht="15" customHeight="1" x14ac:dyDescent="0.25">
      <c r="A4578"/>
      <c r="B4578" s="38"/>
      <c r="C4578"/>
      <c r="D4578"/>
      <c r="E4578"/>
      <c r="F4578"/>
      <c r="G4578"/>
    </row>
    <row r="4579" spans="1:7" ht="15" customHeight="1" x14ac:dyDescent="0.25">
      <c r="A4579"/>
      <c r="B4579" s="38"/>
      <c r="C4579"/>
      <c r="D4579"/>
      <c r="E4579"/>
      <c r="F4579"/>
      <c r="G4579"/>
    </row>
    <row r="4580" spans="1:7" ht="15" customHeight="1" x14ac:dyDescent="0.25">
      <c r="A4580"/>
      <c r="B4580" s="38"/>
      <c r="C4580"/>
      <c r="D4580"/>
      <c r="E4580"/>
      <c r="F4580"/>
      <c r="G4580"/>
    </row>
    <row r="4581" spans="1:7" ht="15" customHeight="1" x14ac:dyDescent="0.25">
      <c r="A4581"/>
      <c r="B4581" s="38"/>
      <c r="C4581"/>
      <c r="D4581"/>
      <c r="E4581"/>
      <c r="F4581"/>
      <c r="G4581"/>
    </row>
    <row r="4582" spans="1:7" ht="15" customHeight="1" x14ac:dyDescent="0.25">
      <c r="A4582"/>
      <c r="B4582" s="38"/>
      <c r="C4582"/>
      <c r="D4582"/>
      <c r="E4582"/>
      <c r="F4582"/>
      <c r="G4582"/>
    </row>
    <row r="4583" spans="1:7" ht="15" customHeight="1" x14ac:dyDescent="0.25">
      <c r="A4583"/>
      <c r="B4583" s="38"/>
      <c r="C4583"/>
      <c r="D4583"/>
      <c r="E4583"/>
      <c r="F4583"/>
      <c r="G4583"/>
    </row>
    <row r="4584" spans="1:7" ht="15" customHeight="1" x14ac:dyDescent="0.25">
      <c r="A4584"/>
      <c r="B4584" s="38"/>
      <c r="C4584"/>
      <c r="D4584"/>
      <c r="E4584"/>
      <c r="F4584"/>
      <c r="G4584"/>
    </row>
    <row r="4585" spans="1:7" ht="15" customHeight="1" x14ac:dyDescent="0.25">
      <c r="A4585"/>
      <c r="B4585" s="38"/>
      <c r="C4585"/>
      <c r="D4585"/>
      <c r="E4585"/>
      <c r="F4585"/>
      <c r="G4585"/>
    </row>
    <row r="4586" spans="1:7" ht="15" customHeight="1" x14ac:dyDescent="0.25">
      <c r="A4586"/>
      <c r="B4586" s="38"/>
      <c r="C4586"/>
      <c r="D4586"/>
      <c r="E4586"/>
      <c r="F4586"/>
      <c r="G4586"/>
    </row>
    <row r="4587" spans="1:7" ht="15" customHeight="1" x14ac:dyDescent="0.25">
      <c r="A4587"/>
      <c r="B4587" s="38"/>
      <c r="C4587"/>
      <c r="D4587"/>
      <c r="E4587"/>
      <c r="F4587"/>
      <c r="G4587"/>
    </row>
    <row r="4588" spans="1:7" ht="15" customHeight="1" x14ac:dyDescent="0.25">
      <c r="A4588"/>
      <c r="B4588" s="38"/>
      <c r="C4588"/>
      <c r="D4588"/>
      <c r="E4588"/>
      <c r="F4588"/>
      <c r="G4588"/>
    </row>
    <row r="4589" spans="1:7" ht="15" customHeight="1" x14ac:dyDescent="0.25">
      <c r="A4589"/>
      <c r="B4589" s="38"/>
      <c r="C4589"/>
      <c r="D4589"/>
      <c r="E4589"/>
      <c r="F4589"/>
      <c r="G4589"/>
    </row>
    <row r="4590" spans="1:7" ht="15" customHeight="1" x14ac:dyDescent="0.25">
      <c r="A4590"/>
      <c r="B4590" s="38"/>
      <c r="C4590"/>
      <c r="D4590"/>
      <c r="E4590"/>
      <c r="F4590"/>
      <c r="G4590"/>
    </row>
    <row r="4591" spans="1:7" ht="15" customHeight="1" x14ac:dyDescent="0.25">
      <c r="A4591"/>
      <c r="B4591" s="38"/>
      <c r="C4591"/>
      <c r="D4591"/>
      <c r="E4591"/>
      <c r="F4591"/>
      <c r="G4591"/>
    </row>
    <row r="4592" spans="1:7" ht="15" customHeight="1" x14ac:dyDescent="0.25">
      <c r="A4592"/>
      <c r="B4592" s="38"/>
      <c r="C4592"/>
      <c r="D4592"/>
      <c r="E4592"/>
      <c r="F4592"/>
      <c r="G4592"/>
    </row>
    <row r="4593" spans="1:7" ht="15" customHeight="1" x14ac:dyDescent="0.25">
      <c r="A4593"/>
      <c r="B4593" s="38"/>
      <c r="C4593"/>
      <c r="D4593"/>
      <c r="E4593"/>
      <c r="F4593"/>
      <c r="G4593"/>
    </row>
    <row r="4594" spans="1:7" ht="15" customHeight="1" x14ac:dyDescent="0.25">
      <c r="A4594"/>
      <c r="B4594" s="38"/>
      <c r="C4594"/>
      <c r="D4594"/>
      <c r="E4594"/>
      <c r="F4594"/>
      <c r="G4594"/>
    </row>
    <row r="4595" spans="1:7" ht="15" customHeight="1" x14ac:dyDescent="0.25">
      <c r="A4595"/>
      <c r="B4595" s="38"/>
      <c r="C4595"/>
      <c r="D4595"/>
      <c r="E4595"/>
      <c r="F4595"/>
      <c r="G4595"/>
    </row>
    <row r="4596" spans="1:7" ht="15" customHeight="1" x14ac:dyDescent="0.25">
      <c r="A4596"/>
      <c r="B4596" s="38"/>
      <c r="C4596"/>
      <c r="D4596"/>
      <c r="E4596"/>
      <c r="F4596"/>
      <c r="G4596"/>
    </row>
    <row r="4597" spans="1:7" ht="15" customHeight="1" x14ac:dyDescent="0.25">
      <c r="A4597"/>
      <c r="B4597" s="38"/>
      <c r="C4597"/>
      <c r="D4597"/>
      <c r="E4597"/>
      <c r="F4597"/>
      <c r="G4597"/>
    </row>
    <row r="4598" spans="1:7" ht="15" customHeight="1" x14ac:dyDescent="0.25">
      <c r="A4598"/>
      <c r="B4598" s="38"/>
      <c r="C4598"/>
      <c r="D4598"/>
      <c r="E4598"/>
      <c r="F4598"/>
      <c r="G4598"/>
    </row>
    <row r="4599" spans="1:7" ht="15" customHeight="1" x14ac:dyDescent="0.25">
      <c r="A4599"/>
      <c r="B4599" s="38"/>
      <c r="C4599"/>
      <c r="D4599"/>
      <c r="E4599"/>
      <c r="F4599"/>
      <c r="G4599"/>
    </row>
    <row r="4600" spans="1:7" ht="15" customHeight="1" x14ac:dyDescent="0.25">
      <c r="A4600"/>
      <c r="B4600" s="38"/>
      <c r="C4600"/>
      <c r="D4600"/>
      <c r="E4600"/>
      <c r="F4600"/>
      <c r="G4600"/>
    </row>
    <row r="4601" spans="1:7" ht="15" customHeight="1" x14ac:dyDescent="0.25">
      <c r="A4601"/>
      <c r="B4601" s="38"/>
      <c r="C4601"/>
      <c r="D4601"/>
      <c r="E4601"/>
      <c r="F4601"/>
      <c r="G4601"/>
    </row>
    <row r="4602" spans="1:7" ht="15" customHeight="1" x14ac:dyDescent="0.25">
      <c r="A4602"/>
      <c r="B4602" s="38"/>
      <c r="C4602"/>
      <c r="D4602"/>
      <c r="E4602"/>
      <c r="F4602"/>
      <c r="G4602"/>
    </row>
    <row r="4603" spans="1:7" ht="15" customHeight="1" x14ac:dyDescent="0.25">
      <c r="A4603"/>
      <c r="B4603" s="38"/>
      <c r="C4603"/>
      <c r="D4603"/>
      <c r="E4603"/>
      <c r="F4603"/>
      <c r="G4603"/>
    </row>
    <row r="4604" spans="1:7" ht="15" customHeight="1" x14ac:dyDescent="0.25">
      <c r="A4604"/>
      <c r="B4604" s="38"/>
      <c r="C4604"/>
      <c r="D4604"/>
      <c r="E4604"/>
      <c r="F4604"/>
      <c r="G4604"/>
    </row>
    <row r="4605" spans="1:7" ht="15" customHeight="1" x14ac:dyDescent="0.25">
      <c r="A4605"/>
      <c r="B4605" s="38"/>
      <c r="C4605"/>
      <c r="D4605"/>
      <c r="E4605"/>
      <c r="F4605"/>
      <c r="G4605"/>
    </row>
    <row r="4606" spans="1:7" ht="15" customHeight="1" x14ac:dyDescent="0.25">
      <c r="A4606"/>
      <c r="B4606" s="38"/>
      <c r="C4606"/>
      <c r="D4606"/>
      <c r="E4606"/>
      <c r="F4606"/>
      <c r="G4606"/>
    </row>
    <row r="4607" spans="1:7" ht="15" customHeight="1" x14ac:dyDescent="0.25">
      <c r="A4607"/>
      <c r="B4607" s="38"/>
      <c r="C4607"/>
      <c r="D4607"/>
      <c r="E4607"/>
      <c r="F4607"/>
      <c r="G4607"/>
    </row>
    <row r="4608" spans="1:7" ht="15" customHeight="1" x14ac:dyDescent="0.25">
      <c r="A4608"/>
      <c r="B4608" s="38"/>
      <c r="C4608"/>
      <c r="D4608"/>
      <c r="E4608"/>
      <c r="F4608"/>
      <c r="G4608"/>
    </row>
    <row r="4609" spans="1:7" ht="15" customHeight="1" x14ac:dyDescent="0.25">
      <c r="A4609"/>
      <c r="B4609" s="38"/>
      <c r="C4609"/>
      <c r="D4609"/>
      <c r="E4609"/>
      <c r="F4609"/>
      <c r="G4609"/>
    </row>
    <row r="4610" spans="1:7" ht="15" customHeight="1" x14ac:dyDescent="0.25">
      <c r="A4610"/>
      <c r="B4610" s="38"/>
      <c r="C4610"/>
      <c r="D4610"/>
      <c r="E4610"/>
      <c r="F4610"/>
      <c r="G4610"/>
    </row>
    <row r="4611" spans="1:7" ht="15" customHeight="1" x14ac:dyDescent="0.25">
      <c r="A4611"/>
      <c r="B4611" s="38"/>
      <c r="C4611"/>
      <c r="D4611"/>
      <c r="E4611"/>
      <c r="F4611"/>
      <c r="G4611"/>
    </row>
    <row r="4612" spans="1:7" ht="15" customHeight="1" x14ac:dyDescent="0.25">
      <c r="A4612"/>
      <c r="B4612" s="38"/>
      <c r="C4612"/>
      <c r="D4612"/>
      <c r="E4612"/>
      <c r="F4612"/>
      <c r="G4612"/>
    </row>
    <row r="4613" spans="1:7" ht="15" customHeight="1" x14ac:dyDescent="0.25">
      <c r="A4613"/>
      <c r="B4613" s="38"/>
      <c r="C4613"/>
      <c r="D4613"/>
      <c r="E4613"/>
      <c r="F4613"/>
      <c r="G4613"/>
    </row>
    <row r="4614" spans="1:7" ht="15" customHeight="1" x14ac:dyDescent="0.25">
      <c r="A4614"/>
      <c r="B4614" s="38"/>
      <c r="C4614"/>
      <c r="D4614"/>
      <c r="E4614"/>
      <c r="F4614"/>
      <c r="G4614"/>
    </row>
    <row r="4615" spans="1:7" ht="15" customHeight="1" x14ac:dyDescent="0.25">
      <c r="A4615"/>
      <c r="B4615" s="38"/>
      <c r="C4615"/>
      <c r="D4615"/>
      <c r="E4615"/>
      <c r="F4615"/>
      <c r="G4615"/>
    </row>
    <row r="4616" spans="1:7" ht="15" customHeight="1" x14ac:dyDescent="0.25">
      <c r="A4616"/>
      <c r="B4616" s="38"/>
      <c r="C4616"/>
      <c r="D4616"/>
      <c r="E4616"/>
      <c r="F4616"/>
      <c r="G4616"/>
    </row>
    <row r="4617" spans="1:7" ht="15" customHeight="1" x14ac:dyDescent="0.25">
      <c r="A4617"/>
      <c r="B4617" s="38"/>
      <c r="C4617"/>
      <c r="D4617"/>
      <c r="E4617"/>
      <c r="F4617"/>
      <c r="G4617"/>
    </row>
    <row r="4618" spans="1:7" ht="15" customHeight="1" x14ac:dyDescent="0.25">
      <c r="A4618"/>
      <c r="B4618" s="38"/>
      <c r="C4618"/>
      <c r="D4618"/>
      <c r="E4618"/>
      <c r="F4618"/>
      <c r="G4618"/>
    </row>
    <row r="4619" spans="1:7" ht="15" customHeight="1" x14ac:dyDescent="0.25">
      <c r="A4619"/>
      <c r="B4619" s="38"/>
      <c r="C4619"/>
      <c r="D4619"/>
      <c r="E4619"/>
      <c r="F4619"/>
      <c r="G4619"/>
    </row>
    <row r="4620" spans="1:7" ht="15" customHeight="1" x14ac:dyDescent="0.25">
      <c r="A4620"/>
      <c r="B4620" s="38"/>
      <c r="C4620"/>
      <c r="D4620"/>
      <c r="E4620"/>
      <c r="F4620"/>
      <c r="G4620"/>
    </row>
    <row r="4621" spans="1:7" ht="15" customHeight="1" x14ac:dyDescent="0.25">
      <c r="A4621"/>
      <c r="B4621" s="38"/>
      <c r="C4621"/>
      <c r="D4621"/>
      <c r="E4621"/>
      <c r="F4621"/>
      <c r="G4621"/>
    </row>
    <row r="4622" spans="1:7" ht="15" customHeight="1" x14ac:dyDescent="0.25">
      <c r="A4622"/>
      <c r="B4622" s="38"/>
      <c r="C4622"/>
      <c r="D4622"/>
      <c r="E4622"/>
      <c r="F4622"/>
      <c r="G4622"/>
    </row>
    <row r="4623" spans="1:7" ht="15" customHeight="1" x14ac:dyDescent="0.25">
      <c r="A4623"/>
      <c r="B4623" s="38"/>
      <c r="C4623"/>
      <c r="D4623"/>
      <c r="E4623"/>
      <c r="F4623"/>
      <c r="G4623"/>
    </row>
    <row r="4624" spans="1:7" ht="15" customHeight="1" x14ac:dyDescent="0.25">
      <c r="A4624"/>
      <c r="B4624" s="38"/>
      <c r="C4624"/>
      <c r="D4624"/>
      <c r="E4624"/>
      <c r="F4624"/>
      <c r="G4624"/>
    </row>
    <row r="4625" spans="1:7" ht="15" customHeight="1" x14ac:dyDescent="0.25">
      <c r="A4625"/>
      <c r="B4625" s="38"/>
      <c r="C4625"/>
      <c r="D4625"/>
      <c r="E4625"/>
      <c r="F4625"/>
      <c r="G4625"/>
    </row>
    <row r="4626" spans="1:7" ht="15" customHeight="1" x14ac:dyDescent="0.25">
      <c r="A4626"/>
      <c r="B4626" s="38"/>
      <c r="C4626"/>
      <c r="D4626"/>
      <c r="E4626"/>
      <c r="F4626"/>
      <c r="G4626"/>
    </row>
    <row r="4627" spans="1:7" ht="15" customHeight="1" x14ac:dyDescent="0.25">
      <c r="A4627"/>
      <c r="B4627" s="38"/>
      <c r="C4627"/>
      <c r="D4627"/>
      <c r="E4627"/>
      <c r="F4627"/>
      <c r="G4627"/>
    </row>
    <row r="4628" spans="1:7" ht="15" customHeight="1" x14ac:dyDescent="0.25">
      <c r="A4628"/>
      <c r="B4628" s="38"/>
      <c r="C4628"/>
      <c r="D4628"/>
      <c r="E4628"/>
      <c r="F4628"/>
      <c r="G4628"/>
    </row>
    <row r="4629" spans="1:7" ht="15" customHeight="1" x14ac:dyDescent="0.25">
      <c r="A4629"/>
      <c r="B4629" s="38"/>
      <c r="C4629"/>
      <c r="D4629"/>
      <c r="E4629"/>
      <c r="F4629"/>
      <c r="G4629"/>
    </row>
    <row r="4630" spans="1:7" ht="15" customHeight="1" x14ac:dyDescent="0.25">
      <c r="A4630"/>
      <c r="B4630" s="38"/>
      <c r="C4630"/>
      <c r="D4630"/>
      <c r="E4630"/>
      <c r="F4630"/>
      <c r="G4630"/>
    </row>
    <row r="4631" spans="1:7" ht="15" customHeight="1" x14ac:dyDescent="0.25">
      <c r="A4631"/>
      <c r="B4631" s="38"/>
      <c r="C4631"/>
      <c r="D4631"/>
      <c r="E4631"/>
      <c r="F4631"/>
      <c r="G4631"/>
    </row>
    <row r="4632" spans="1:7" ht="15" customHeight="1" x14ac:dyDescent="0.25">
      <c r="A4632"/>
      <c r="B4632" s="38"/>
      <c r="C4632"/>
      <c r="D4632"/>
      <c r="E4632"/>
      <c r="F4632"/>
      <c r="G4632"/>
    </row>
    <row r="4633" spans="1:7" ht="15" customHeight="1" x14ac:dyDescent="0.25">
      <c r="A4633"/>
      <c r="B4633" s="38"/>
      <c r="C4633"/>
      <c r="D4633"/>
      <c r="E4633"/>
      <c r="F4633"/>
      <c r="G4633"/>
    </row>
    <row r="4634" spans="1:7" ht="15" customHeight="1" x14ac:dyDescent="0.25">
      <c r="A4634"/>
      <c r="B4634" s="38"/>
      <c r="C4634"/>
      <c r="D4634"/>
      <c r="E4634"/>
      <c r="F4634"/>
      <c r="G4634"/>
    </row>
    <row r="4635" spans="1:7" ht="15" customHeight="1" x14ac:dyDescent="0.25">
      <c r="A4635"/>
      <c r="B4635" s="38"/>
      <c r="C4635"/>
      <c r="D4635"/>
      <c r="E4635"/>
      <c r="F4635"/>
      <c r="G4635"/>
    </row>
    <row r="4636" spans="1:7" ht="15" customHeight="1" x14ac:dyDescent="0.25">
      <c r="A4636"/>
      <c r="B4636" s="38"/>
      <c r="C4636"/>
      <c r="D4636"/>
      <c r="E4636"/>
      <c r="F4636"/>
      <c r="G4636"/>
    </row>
    <row r="4637" spans="1:7" ht="15" customHeight="1" x14ac:dyDescent="0.25">
      <c r="A4637"/>
      <c r="B4637" s="38"/>
      <c r="C4637"/>
      <c r="D4637"/>
      <c r="E4637"/>
      <c r="F4637"/>
      <c r="G4637"/>
    </row>
    <row r="4638" spans="1:7" ht="15" customHeight="1" x14ac:dyDescent="0.25">
      <c r="A4638"/>
      <c r="B4638" s="38"/>
      <c r="C4638"/>
      <c r="D4638"/>
      <c r="E4638"/>
      <c r="F4638"/>
      <c r="G4638"/>
    </row>
    <row r="4639" spans="1:7" ht="15" customHeight="1" x14ac:dyDescent="0.25">
      <c r="A4639"/>
      <c r="B4639" s="38"/>
      <c r="C4639"/>
      <c r="D4639"/>
      <c r="E4639"/>
      <c r="F4639"/>
      <c r="G4639"/>
    </row>
    <row r="4640" spans="1:7" ht="15" customHeight="1" x14ac:dyDescent="0.25">
      <c r="A4640"/>
      <c r="B4640" s="38"/>
      <c r="C4640"/>
      <c r="D4640"/>
      <c r="E4640"/>
      <c r="F4640"/>
      <c r="G4640"/>
    </row>
    <row r="4641" spans="1:7" ht="15" customHeight="1" x14ac:dyDescent="0.25">
      <c r="A4641"/>
      <c r="B4641" s="38"/>
      <c r="C4641"/>
      <c r="D4641"/>
      <c r="E4641"/>
      <c r="F4641"/>
      <c r="G4641"/>
    </row>
    <row r="4642" spans="1:7" ht="15" customHeight="1" x14ac:dyDescent="0.25">
      <c r="A4642"/>
      <c r="B4642" s="38"/>
      <c r="C4642"/>
      <c r="D4642"/>
      <c r="E4642"/>
      <c r="F4642"/>
      <c r="G4642"/>
    </row>
    <row r="4643" spans="1:7" ht="15" customHeight="1" x14ac:dyDescent="0.25">
      <c r="A4643"/>
      <c r="B4643" s="38"/>
      <c r="C4643"/>
      <c r="D4643"/>
      <c r="E4643"/>
      <c r="F4643"/>
      <c r="G4643"/>
    </row>
    <row r="4644" spans="1:7" ht="15" customHeight="1" x14ac:dyDescent="0.25">
      <c r="A4644"/>
      <c r="B4644" s="38"/>
      <c r="C4644"/>
      <c r="D4644"/>
      <c r="E4644"/>
      <c r="F4644"/>
      <c r="G4644"/>
    </row>
    <row r="4645" spans="1:7" ht="15" customHeight="1" x14ac:dyDescent="0.25">
      <c r="A4645"/>
      <c r="B4645" s="38"/>
      <c r="C4645"/>
      <c r="D4645"/>
      <c r="E4645"/>
      <c r="F4645"/>
      <c r="G4645"/>
    </row>
    <row r="4646" spans="1:7" ht="15" customHeight="1" x14ac:dyDescent="0.25">
      <c r="A4646"/>
      <c r="B4646" s="38"/>
      <c r="C4646"/>
      <c r="D4646"/>
      <c r="E4646"/>
      <c r="F4646"/>
      <c r="G4646"/>
    </row>
    <row r="4647" spans="1:7" ht="15" customHeight="1" x14ac:dyDescent="0.25">
      <c r="A4647"/>
      <c r="B4647" s="38"/>
      <c r="C4647"/>
      <c r="D4647"/>
      <c r="E4647"/>
      <c r="F4647"/>
      <c r="G4647"/>
    </row>
    <row r="4648" spans="1:7" ht="15" customHeight="1" x14ac:dyDescent="0.25">
      <c r="A4648"/>
      <c r="B4648" s="38"/>
      <c r="C4648"/>
      <c r="D4648"/>
      <c r="E4648"/>
      <c r="F4648"/>
      <c r="G4648"/>
    </row>
    <row r="4649" spans="1:7" ht="15" customHeight="1" x14ac:dyDescent="0.25">
      <c r="A4649"/>
      <c r="B4649" s="38"/>
      <c r="C4649"/>
      <c r="D4649"/>
      <c r="E4649"/>
      <c r="F4649"/>
      <c r="G4649"/>
    </row>
    <row r="4650" spans="1:7" ht="15" customHeight="1" x14ac:dyDescent="0.25">
      <c r="A4650"/>
      <c r="B4650" s="38"/>
      <c r="C4650"/>
      <c r="D4650"/>
      <c r="E4650"/>
      <c r="F4650"/>
      <c r="G4650"/>
    </row>
    <row r="4651" spans="1:7" ht="15" customHeight="1" x14ac:dyDescent="0.25">
      <c r="A4651"/>
      <c r="B4651" s="38"/>
      <c r="C4651"/>
      <c r="D4651"/>
      <c r="E4651"/>
      <c r="F4651"/>
      <c r="G4651"/>
    </row>
    <row r="4652" spans="1:7" ht="15" customHeight="1" x14ac:dyDescent="0.25">
      <c r="A4652"/>
      <c r="B4652" s="38"/>
      <c r="C4652"/>
      <c r="D4652"/>
      <c r="E4652"/>
      <c r="F4652"/>
      <c r="G4652"/>
    </row>
    <row r="4653" spans="1:7" ht="15" customHeight="1" x14ac:dyDescent="0.25">
      <c r="A4653"/>
      <c r="B4653" s="38"/>
      <c r="C4653"/>
      <c r="D4653"/>
      <c r="E4653"/>
      <c r="F4653"/>
      <c r="G4653"/>
    </row>
    <row r="4654" spans="1:7" ht="15" customHeight="1" x14ac:dyDescent="0.25">
      <c r="A4654"/>
      <c r="B4654" s="38"/>
      <c r="C4654"/>
      <c r="D4654"/>
      <c r="E4654"/>
      <c r="F4654"/>
      <c r="G4654"/>
    </row>
    <row r="4655" spans="1:7" ht="15" customHeight="1" x14ac:dyDescent="0.25">
      <c r="A4655"/>
      <c r="B4655" s="38"/>
      <c r="C4655"/>
      <c r="D4655"/>
      <c r="E4655"/>
      <c r="F4655"/>
      <c r="G4655"/>
    </row>
    <row r="4656" spans="1:7" ht="15" customHeight="1" x14ac:dyDescent="0.25">
      <c r="A4656"/>
      <c r="B4656" s="38"/>
      <c r="C4656"/>
      <c r="D4656"/>
      <c r="E4656"/>
      <c r="F4656"/>
      <c r="G4656"/>
    </row>
    <row r="4657" spans="1:7" ht="15" customHeight="1" x14ac:dyDescent="0.25">
      <c r="A4657"/>
      <c r="B4657" s="38"/>
      <c r="C4657"/>
      <c r="D4657"/>
      <c r="E4657"/>
      <c r="F4657"/>
      <c r="G4657"/>
    </row>
    <row r="4658" spans="1:7" ht="15" customHeight="1" x14ac:dyDescent="0.25">
      <c r="A4658"/>
      <c r="B4658" s="38"/>
      <c r="C4658"/>
      <c r="D4658"/>
      <c r="E4658"/>
      <c r="F4658"/>
      <c r="G4658"/>
    </row>
    <row r="4659" spans="1:7" ht="15" customHeight="1" x14ac:dyDescent="0.25">
      <c r="A4659"/>
      <c r="B4659" s="38"/>
      <c r="C4659"/>
      <c r="D4659"/>
      <c r="E4659"/>
      <c r="F4659"/>
      <c r="G4659"/>
    </row>
    <row r="4660" spans="1:7" ht="15" customHeight="1" x14ac:dyDescent="0.25">
      <c r="A4660"/>
      <c r="B4660" s="38"/>
      <c r="C4660"/>
      <c r="D4660"/>
      <c r="E4660"/>
      <c r="F4660"/>
      <c r="G4660"/>
    </row>
    <row r="4661" spans="1:7" ht="15" customHeight="1" x14ac:dyDescent="0.25">
      <c r="A4661"/>
      <c r="B4661" s="38"/>
      <c r="C4661"/>
      <c r="D4661"/>
      <c r="E4661"/>
      <c r="F4661"/>
      <c r="G4661"/>
    </row>
    <row r="4662" spans="1:7" ht="15" customHeight="1" x14ac:dyDescent="0.25">
      <c r="A4662"/>
      <c r="B4662" s="38"/>
      <c r="C4662"/>
      <c r="D4662"/>
      <c r="E4662"/>
      <c r="F4662"/>
      <c r="G4662"/>
    </row>
    <row r="4663" spans="1:7" ht="15" customHeight="1" x14ac:dyDescent="0.25">
      <c r="A4663"/>
      <c r="B4663" s="38"/>
      <c r="C4663"/>
      <c r="D4663"/>
      <c r="E4663"/>
      <c r="F4663"/>
      <c r="G4663"/>
    </row>
    <row r="4664" spans="1:7" ht="15" customHeight="1" x14ac:dyDescent="0.25">
      <c r="A4664"/>
      <c r="B4664" s="38"/>
      <c r="C4664"/>
      <c r="D4664"/>
      <c r="E4664"/>
      <c r="F4664"/>
      <c r="G4664"/>
    </row>
    <row r="4665" spans="1:7" ht="15" customHeight="1" x14ac:dyDescent="0.25">
      <c r="A4665"/>
      <c r="B4665" s="38"/>
      <c r="C4665"/>
      <c r="D4665"/>
      <c r="E4665"/>
      <c r="F4665"/>
      <c r="G4665"/>
    </row>
    <row r="4666" spans="1:7" ht="15" customHeight="1" x14ac:dyDescent="0.25">
      <c r="A4666"/>
      <c r="B4666" s="38"/>
      <c r="C4666"/>
      <c r="D4666"/>
      <c r="E4666"/>
      <c r="F4666"/>
      <c r="G4666"/>
    </row>
    <row r="4667" spans="1:7" ht="15" customHeight="1" x14ac:dyDescent="0.25">
      <c r="A4667"/>
      <c r="B4667" s="38"/>
      <c r="C4667"/>
      <c r="D4667"/>
      <c r="E4667"/>
      <c r="F4667"/>
      <c r="G4667"/>
    </row>
    <row r="4668" spans="1:7" ht="15" customHeight="1" x14ac:dyDescent="0.25">
      <c r="A4668"/>
      <c r="B4668" s="38"/>
      <c r="C4668"/>
      <c r="D4668"/>
      <c r="E4668"/>
      <c r="F4668"/>
      <c r="G4668"/>
    </row>
    <row r="4669" spans="1:7" ht="15" customHeight="1" x14ac:dyDescent="0.25">
      <c r="A4669"/>
      <c r="B4669" s="38"/>
      <c r="C4669"/>
      <c r="D4669"/>
      <c r="E4669"/>
      <c r="F4669"/>
      <c r="G4669"/>
    </row>
    <row r="4670" spans="1:7" ht="15" customHeight="1" x14ac:dyDescent="0.25">
      <c r="A4670"/>
      <c r="B4670" s="38"/>
      <c r="C4670"/>
      <c r="D4670"/>
      <c r="E4670"/>
      <c r="F4670"/>
      <c r="G4670"/>
    </row>
    <row r="4671" spans="1:7" ht="15" customHeight="1" x14ac:dyDescent="0.25">
      <c r="A4671"/>
      <c r="B4671" s="38"/>
      <c r="C4671"/>
      <c r="D4671"/>
      <c r="E4671"/>
      <c r="F4671"/>
      <c r="G4671"/>
    </row>
    <row r="4672" spans="1:7" ht="15" customHeight="1" x14ac:dyDescent="0.25">
      <c r="A4672"/>
      <c r="B4672" s="38"/>
      <c r="C4672"/>
      <c r="D4672"/>
      <c r="E4672"/>
      <c r="F4672"/>
      <c r="G4672"/>
    </row>
    <row r="4673" spans="1:7" ht="15" customHeight="1" x14ac:dyDescent="0.25">
      <c r="A4673"/>
      <c r="B4673" s="38"/>
      <c r="C4673"/>
      <c r="D4673"/>
      <c r="E4673"/>
      <c r="F4673"/>
      <c r="G4673"/>
    </row>
    <row r="4674" spans="1:7" ht="15" customHeight="1" x14ac:dyDescent="0.25">
      <c r="A4674"/>
      <c r="B4674" s="38"/>
      <c r="C4674"/>
      <c r="D4674"/>
      <c r="E4674"/>
      <c r="F4674"/>
      <c r="G4674"/>
    </row>
    <row r="4675" spans="1:7" ht="15" customHeight="1" x14ac:dyDescent="0.25">
      <c r="A4675"/>
      <c r="B4675" s="38"/>
      <c r="C4675"/>
      <c r="D4675"/>
      <c r="E4675"/>
      <c r="F4675"/>
      <c r="G4675"/>
    </row>
    <row r="4676" spans="1:7" ht="15" customHeight="1" x14ac:dyDescent="0.25">
      <c r="A4676"/>
      <c r="B4676" s="38"/>
      <c r="C4676"/>
      <c r="D4676"/>
      <c r="E4676"/>
      <c r="F4676"/>
      <c r="G4676"/>
    </row>
    <row r="4677" spans="1:7" ht="15" customHeight="1" x14ac:dyDescent="0.25">
      <c r="A4677"/>
      <c r="B4677" s="38"/>
      <c r="C4677"/>
      <c r="D4677"/>
      <c r="E4677"/>
      <c r="F4677"/>
      <c r="G4677"/>
    </row>
    <row r="4678" spans="1:7" ht="15" customHeight="1" x14ac:dyDescent="0.25">
      <c r="A4678"/>
      <c r="B4678" s="38"/>
      <c r="C4678"/>
      <c r="D4678"/>
      <c r="E4678"/>
      <c r="F4678"/>
      <c r="G4678"/>
    </row>
    <row r="4679" spans="1:7" ht="15" customHeight="1" x14ac:dyDescent="0.25">
      <c r="A4679"/>
      <c r="B4679" s="38"/>
      <c r="C4679"/>
      <c r="D4679"/>
      <c r="E4679"/>
      <c r="F4679"/>
      <c r="G4679"/>
    </row>
    <row r="4680" spans="1:7" ht="15" customHeight="1" x14ac:dyDescent="0.25">
      <c r="A4680"/>
      <c r="B4680" s="38"/>
      <c r="C4680"/>
      <c r="D4680"/>
      <c r="E4680"/>
      <c r="F4680"/>
      <c r="G4680"/>
    </row>
    <row r="4681" spans="1:7" ht="15" customHeight="1" x14ac:dyDescent="0.25">
      <c r="A4681"/>
      <c r="B4681" s="38"/>
      <c r="C4681"/>
      <c r="D4681"/>
      <c r="E4681"/>
      <c r="F4681"/>
      <c r="G4681"/>
    </row>
    <row r="4682" spans="1:7" ht="15" customHeight="1" x14ac:dyDescent="0.25">
      <c r="A4682"/>
      <c r="B4682" s="38"/>
      <c r="C4682"/>
      <c r="D4682"/>
      <c r="E4682"/>
      <c r="F4682"/>
      <c r="G4682"/>
    </row>
    <row r="4683" spans="1:7" ht="15" customHeight="1" x14ac:dyDescent="0.25">
      <c r="A4683"/>
      <c r="B4683" s="38"/>
      <c r="C4683"/>
      <c r="D4683"/>
      <c r="E4683"/>
      <c r="F4683"/>
      <c r="G4683"/>
    </row>
    <row r="4684" spans="1:7" ht="15" customHeight="1" x14ac:dyDescent="0.25">
      <c r="A4684"/>
      <c r="B4684" s="38"/>
      <c r="C4684"/>
      <c r="D4684"/>
      <c r="E4684"/>
      <c r="F4684"/>
      <c r="G4684"/>
    </row>
    <row r="4685" spans="1:7" ht="15" customHeight="1" x14ac:dyDescent="0.25">
      <c r="A4685"/>
      <c r="B4685" s="38"/>
      <c r="C4685"/>
      <c r="D4685"/>
      <c r="E4685"/>
      <c r="F4685"/>
      <c r="G4685"/>
    </row>
    <row r="4686" spans="1:7" ht="15" customHeight="1" x14ac:dyDescent="0.25">
      <c r="A4686"/>
      <c r="B4686" s="38"/>
      <c r="C4686"/>
      <c r="D4686"/>
      <c r="E4686"/>
      <c r="F4686"/>
      <c r="G4686"/>
    </row>
    <row r="4687" spans="1:7" ht="15" customHeight="1" x14ac:dyDescent="0.25">
      <c r="A4687"/>
      <c r="B4687" s="38"/>
      <c r="C4687"/>
      <c r="D4687"/>
      <c r="E4687"/>
      <c r="F4687"/>
      <c r="G4687"/>
    </row>
    <row r="4688" spans="1:7" ht="15" customHeight="1" x14ac:dyDescent="0.25">
      <c r="A4688"/>
      <c r="B4688" s="38"/>
      <c r="C4688"/>
      <c r="D4688"/>
      <c r="E4688"/>
      <c r="F4688"/>
      <c r="G4688"/>
    </row>
    <row r="4689" spans="1:7" ht="15" customHeight="1" x14ac:dyDescent="0.25">
      <c r="A4689"/>
      <c r="B4689" s="38"/>
      <c r="C4689"/>
      <c r="D4689"/>
      <c r="E4689"/>
      <c r="F4689"/>
      <c r="G4689"/>
    </row>
    <row r="4690" spans="1:7" ht="15" customHeight="1" x14ac:dyDescent="0.25">
      <c r="A4690"/>
      <c r="B4690" s="38"/>
      <c r="C4690"/>
      <c r="D4690"/>
      <c r="E4690"/>
      <c r="F4690"/>
      <c r="G4690"/>
    </row>
    <row r="4691" spans="1:7" ht="15" customHeight="1" x14ac:dyDescent="0.25">
      <c r="A4691"/>
      <c r="B4691" s="38"/>
      <c r="C4691"/>
      <c r="D4691"/>
      <c r="E4691"/>
      <c r="F4691"/>
      <c r="G4691"/>
    </row>
    <row r="4692" spans="1:7" ht="15" customHeight="1" x14ac:dyDescent="0.25">
      <c r="A4692"/>
      <c r="B4692" s="38"/>
      <c r="C4692"/>
      <c r="D4692"/>
      <c r="E4692"/>
      <c r="F4692"/>
      <c r="G4692"/>
    </row>
    <row r="4693" spans="1:7" ht="15" customHeight="1" x14ac:dyDescent="0.25">
      <c r="A4693"/>
      <c r="B4693" s="38"/>
      <c r="C4693"/>
      <c r="D4693"/>
      <c r="E4693"/>
      <c r="F4693"/>
      <c r="G4693"/>
    </row>
    <row r="4694" spans="1:7" ht="15" customHeight="1" x14ac:dyDescent="0.25">
      <c r="A4694"/>
      <c r="B4694" s="38"/>
      <c r="C4694"/>
      <c r="D4694"/>
      <c r="E4694"/>
      <c r="F4694"/>
      <c r="G4694"/>
    </row>
    <row r="4695" spans="1:7" ht="15" customHeight="1" x14ac:dyDescent="0.25">
      <c r="A4695"/>
      <c r="B4695" s="38"/>
      <c r="C4695"/>
      <c r="D4695"/>
      <c r="E4695"/>
      <c r="F4695"/>
      <c r="G4695"/>
    </row>
    <row r="4696" spans="1:7" ht="15" customHeight="1" x14ac:dyDescent="0.25">
      <c r="A4696"/>
      <c r="B4696" s="38"/>
      <c r="C4696"/>
      <c r="D4696"/>
      <c r="E4696"/>
      <c r="F4696"/>
      <c r="G4696"/>
    </row>
    <row r="4697" spans="1:7" ht="15" customHeight="1" x14ac:dyDescent="0.25">
      <c r="A4697"/>
      <c r="B4697" s="38"/>
      <c r="C4697"/>
      <c r="D4697"/>
      <c r="E4697"/>
      <c r="F4697"/>
      <c r="G4697"/>
    </row>
    <row r="4698" spans="1:7" ht="15" customHeight="1" x14ac:dyDescent="0.25">
      <c r="A4698"/>
      <c r="B4698" s="38"/>
      <c r="C4698"/>
      <c r="D4698"/>
      <c r="E4698"/>
      <c r="F4698"/>
      <c r="G4698"/>
    </row>
    <row r="4699" spans="1:7" ht="15" customHeight="1" x14ac:dyDescent="0.25">
      <c r="A4699"/>
      <c r="B4699" s="38"/>
      <c r="C4699"/>
      <c r="D4699"/>
      <c r="E4699"/>
      <c r="F4699"/>
      <c r="G4699"/>
    </row>
    <row r="4700" spans="1:7" ht="15" customHeight="1" x14ac:dyDescent="0.25">
      <c r="A4700"/>
      <c r="B4700" s="38"/>
      <c r="C4700"/>
      <c r="D4700"/>
      <c r="E4700"/>
      <c r="F4700"/>
      <c r="G4700"/>
    </row>
    <row r="4701" spans="1:7" ht="15" customHeight="1" x14ac:dyDescent="0.25">
      <c r="A4701"/>
      <c r="B4701" s="38"/>
      <c r="C4701"/>
      <c r="D4701"/>
      <c r="E4701"/>
      <c r="F4701"/>
      <c r="G4701"/>
    </row>
    <row r="4702" spans="1:7" ht="15" customHeight="1" x14ac:dyDescent="0.25">
      <c r="A4702"/>
      <c r="B4702" s="38"/>
      <c r="C4702"/>
      <c r="D4702"/>
      <c r="E4702"/>
      <c r="F4702"/>
      <c r="G4702"/>
    </row>
    <row r="4703" spans="1:7" ht="15" customHeight="1" x14ac:dyDescent="0.25">
      <c r="A4703"/>
      <c r="B4703" s="38"/>
      <c r="C4703"/>
      <c r="D4703"/>
      <c r="E4703"/>
      <c r="F4703"/>
      <c r="G4703"/>
    </row>
    <row r="4704" spans="1:7" ht="15" customHeight="1" x14ac:dyDescent="0.25">
      <c r="A4704"/>
      <c r="B4704" s="38"/>
      <c r="C4704"/>
      <c r="D4704"/>
      <c r="E4704"/>
      <c r="F4704"/>
      <c r="G4704"/>
    </row>
    <row r="4705" spans="1:7" ht="15" customHeight="1" x14ac:dyDescent="0.25">
      <c r="A4705"/>
      <c r="B4705" s="38"/>
      <c r="C4705"/>
      <c r="D4705"/>
      <c r="E4705"/>
      <c r="F4705"/>
      <c r="G4705"/>
    </row>
    <row r="4706" spans="1:7" ht="15" customHeight="1" x14ac:dyDescent="0.25">
      <c r="A4706"/>
      <c r="B4706" s="38"/>
      <c r="C4706"/>
      <c r="D4706"/>
      <c r="E4706"/>
      <c r="F4706"/>
      <c r="G4706"/>
    </row>
    <row r="4707" spans="1:7" ht="15" customHeight="1" x14ac:dyDescent="0.25">
      <c r="A4707"/>
      <c r="B4707" s="38"/>
      <c r="C4707"/>
      <c r="D4707"/>
      <c r="E4707"/>
      <c r="F4707"/>
      <c r="G4707"/>
    </row>
    <row r="4708" spans="1:7" ht="15" customHeight="1" x14ac:dyDescent="0.25">
      <c r="A4708"/>
      <c r="B4708" s="38"/>
      <c r="C4708"/>
      <c r="D4708"/>
      <c r="E4708"/>
      <c r="F4708"/>
      <c r="G4708"/>
    </row>
    <row r="4709" spans="1:7" ht="15" customHeight="1" x14ac:dyDescent="0.25">
      <c r="A4709"/>
      <c r="B4709" s="38"/>
      <c r="C4709"/>
      <c r="D4709"/>
      <c r="E4709"/>
      <c r="F4709"/>
      <c r="G4709"/>
    </row>
    <row r="4710" spans="1:7" ht="15" customHeight="1" x14ac:dyDescent="0.25">
      <c r="A4710"/>
      <c r="B4710" s="38"/>
      <c r="C4710"/>
      <c r="D4710"/>
      <c r="E4710"/>
      <c r="F4710"/>
      <c r="G4710"/>
    </row>
    <row r="4711" spans="1:7" ht="15" customHeight="1" x14ac:dyDescent="0.25">
      <c r="A4711"/>
      <c r="B4711" s="38"/>
      <c r="C4711"/>
      <c r="D4711"/>
      <c r="E4711"/>
      <c r="F4711"/>
      <c r="G4711"/>
    </row>
    <row r="4712" spans="1:7" ht="15" customHeight="1" x14ac:dyDescent="0.25">
      <c r="A4712"/>
      <c r="B4712" s="38"/>
      <c r="C4712"/>
      <c r="D4712"/>
      <c r="E4712"/>
      <c r="F4712"/>
      <c r="G4712"/>
    </row>
    <row r="4713" spans="1:7" ht="15" customHeight="1" x14ac:dyDescent="0.25">
      <c r="A4713"/>
      <c r="B4713" s="38"/>
      <c r="C4713"/>
      <c r="D4713"/>
      <c r="E4713"/>
      <c r="F4713"/>
      <c r="G4713"/>
    </row>
    <row r="4714" spans="1:7" ht="15" customHeight="1" x14ac:dyDescent="0.25">
      <c r="A4714"/>
      <c r="B4714" s="38"/>
      <c r="C4714"/>
      <c r="D4714"/>
      <c r="E4714"/>
      <c r="F4714"/>
      <c r="G4714"/>
    </row>
    <row r="4715" spans="1:7" ht="15" customHeight="1" x14ac:dyDescent="0.25">
      <c r="A4715"/>
      <c r="B4715" s="38"/>
      <c r="C4715"/>
      <c r="D4715"/>
      <c r="E4715"/>
      <c r="F4715"/>
      <c r="G4715"/>
    </row>
    <row r="4716" spans="1:7" ht="15" customHeight="1" x14ac:dyDescent="0.25">
      <c r="A4716"/>
      <c r="B4716" s="38"/>
      <c r="C4716"/>
      <c r="D4716"/>
      <c r="E4716"/>
      <c r="F4716"/>
      <c r="G4716"/>
    </row>
    <row r="4717" spans="1:7" ht="15" customHeight="1" x14ac:dyDescent="0.25">
      <c r="A4717"/>
      <c r="B4717" s="38"/>
      <c r="C4717"/>
      <c r="D4717"/>
      <c r="E4717"/>
      <c r="F4717"/>
      <c r="G4717"/>
    </row>
    <row r="4718" spans="1:7" ht="15" customHeight="1" x14ac:dyDescent="0.25">
      <c r="A4718"/>
      <c r="B4718" s="38"/>
      <c r="C4718"/>
      <c r="D4718"/>
      <c r="E4718"/>
      <c r="F4718"/>
      <c r="G4718"/>
    </row>
    <row r="4719" spans="1:7" ht="15" customHeight="1" x14ac:dyDescent="0.25">
      <c r="A4719"/>
      <c r="B4719" s="38"/>
      <c r="C4719"/>
      <c r="D4719"/>
      <c r="E4719"/>
      <c r="F4719"/>
      <c r="G4719"/>
    </row>
    <row r="4720" spans="1:7" ht="15" customHeight="1" x14ac:dyDescent="0.25">
      <c r="A4720"/>
      <c r="B4720" s="38"/>
      <c r="C4720"/>
      <c r="D4720"/>
      <c r="E4720"/>
      <c r="F4720"/>
      <c r="G4720"/>
    </row>
    <row r="4721" spans="1:7" ht="15" customHeight="1" x14ac:dyDescent="0.25">
      <c r="A4721"/>
      <c r="B4721" s="38"/>
      <c r="C4721"/>
      <c r="D4721"/>
      <c r="E4721"/>
      <c r="F4721"/>
      <c r="G4721"/>
    </row>
    <row r="4722" spans="1:7" ht="15" customHeight="1" x14ac:dyDescent="0.25">
      <c r="A4722"/>
      <c r="B4722" s="38"/>
      <c r="C4722"/>
      <c r="D4722"/>
      <c r="E4722"/>
      <c r="F4722"/>
      <c r="G4722"/>
    </row>
    <row r="4723" spans="1:7" ht="15" customHeight="1" x14ac:dyDescent="0.25">
      <c r="A4723"/>
      <c r="B4723" s="38"/>
      <c r="C4723"/>
      <c r="D4723"/>
      <c r="E4723"/>
      <c r="F4723"/>
      <c r="G4723"/>
    </row>
    <row r="4724" spans="1:7" ht="15" customHeight="1" x14ac:dyDescent="0.25">
      <c r="A4724"/>
      <c r="B4724" s="38"/>
      <c r="C4724"/>
      <c r="D4724"/>
      <c r="E4724"/>
      <c r="F4724"/>
      <c r="G4724"/>
    </row>
    <row r="4725" spans="1:7" ht="15" customHeight="1" x14ac:dyDescent="0.25">
      <c r="A4725"/>
      <c r="B4725" s="38"/>
      <c r="C4725"/>
      <c r="D4725"/>
      <c r="E4725"/>
      <c r="F4725"/>
      <c r="G4725"/>
    </row>
    <row r="4726" spans="1:7" ht="15" customHeight="1" x14ac:dyDescent="0.25">
      <c r="A4726"/>
      <c r="B4726" s="38"/>
      <c r="C4726"/>
      <c r="D4726"/>
      <c r="E4726"/>
      <c r="F4726"/>
      <c r="G4726"/>
    </row>
    <row r="4727" spans="1:7" ht="15" customHeight="1" x14ac:dyDescent="0.25">
      <c r="A4727"/>
      <c r="B4727" s="38"/>
      <c r="C4727"/>
      <c r="D4727"/>
      <c r="E4727"/>
      <c r="F4727"/>
      <c r="G4727"/>
    </row>
    <row r="4728" spans="1:7" ht="15" customHeight="1" x14ac:dyDescent="0.25">
      <c r="A4728"/>
      <c r="B4728" s="38"/>
      <c r="C4728"/>
      <c r="D4728"/>
      <c r="E4728"/>
      <c r="F4728"/>
      <c r="G4728"/>
    </row>
    <row r="4729" spans="1:7" ht="15" customHeight="1" x14ac:dyDescent="0.25">
      <c r="A4729"/>
      <c r="B4729" s="38"/>
      <c r="C4729"/>
      <c r="D4729"/>
      <c r="E4729"/>
      <c r="F4729"/>
      <c r="G4729"/>
    </row>
    <row r="4730" spans="1:7" ht="15" customHeight="1" x14ac:dyDescent="0.25">
      <c r="A4730"/>
      <c r="B4730" s="38"/>
      <c r="C4730"/>
      <c r="D4730"/>
      <c r="E4730"/>
      <c r="F4730"/>
      <c r="G4730"/>
    </row>
    <row r="4731" spans="1:7" ht="15" customHeight="1" x14ac:dyDescent="0.25">
      <c r="A4731"/>
      <c r="B4731" s="38"/>
      <c r="C4731"/>
      <c r="D4731"/>
      <c r="E4731"/>
      <c r="F4731"/>
      <c r="G4731"/>
    </row>
    <row r="4732" spans="1:7" ht="15" customHeight="1" x14ac:dyDescent="0.25">
      <c r="A4732"/>
      <c r="B4732" s="38"/>
      <c r="C4732"/>
      <c r="D4732"/>
      <c r="E4732"/>
      <c r="F4732"/>
      <c r="G4732"/>
    </row>
    <row r="4733" spans="1:7" ht="15" customHeight="1" x14ac:dyDescent="0.25">
      <c r="A4733"/>
      <c r="B4733" s="38"/>
      <c r="C4733"/>
      <c r="D4733"/>
      <c r="E4733"/>
      <c r="F4733"/>
      <c r="G4733"/>
    </row>
    <row r="4734" spans="1:7" ht="15" customHeight="1" x14ac:dyDescent="0.25">
      <c r="A4734"/>
      <c r="B4734" s="38"/>
      <c r="C4734"/>
      <c r="D4734"/>
      <c r="E4734"/>
      <c r="F4734"/>
      <c r="G4734"/>
    </row>
    <row r="4735" spans="1:7" ht="15" customHeight="1" x14ac:dyDescent="0.25">
      <c r="A4735"/>
      <c r="B4735" s="38"/>
      <c r="C4735"/>
      <c r="D4735"/>
      <c r="E4735"/>
      <c r="F4735"/>
      <c r="G4735"/>
    </row>
    <row r="4736" spans="1:7" ht="15" customHeight="1" x14ac:dyDescent="0.25">
      <c r="A4736"/>
      <c r="B4736" s="38"/>
      <c r="C4736"/>
      <c r="D4736"/>
      <c r="E4736"/>
      <c r="F4736"/>
      <c r="G4736"/>
    </row>
    <row r="4737" spans="1:7" ht="15" customHeight="1" x14ac:dyDescent="0.25">
      <c r="A4737"/>
      <c r="B4737" s="38"/>
      <c r="C4737"/>
      <c r="D4737"/>
      <c r="E4737"/>
      <c r="F4737"/>
      <c r="G4737"/>
    </row>
    <row r="4738" spans="1:7" ht="15" customHeight="1" x14ac:dyDescent="0.25">
      <c r="A4738"/>
      <c r="B4738" s="38"/>
      <c r="C4738"/>
      <c r="D4738"/>
      <c r="E4738"/>
      <c r="F4738"/>
      <c r="G4738"/>
    </row>
    <row r="4739" spans="1:7" ht="15" customHeight="1" x14ac:dyDescent="0.25">
      <c r="A4739"/>
      <c r="B4739" s="38"/>
      <c r="C4739"/>
      <c r="D4739"/>
      <c r="E4739"/>
      <c r="F4739"/>
      <c r="G4739"/>
    </row>
    <row r="4740" spans="1:7" ht="15" customHeight="1" x14ac:dyDescent="0.25">
      <c r="A4740"/>
      <c r="B4740" s="38"/>
      <c r="C4740"/>
      <c r="D4740"/>
      <c r="E4740"/>
      <c r="F4740"/>
      <c r="G4740"/>
    </row>
    <row r="4741" spans="1:7" ht="15" customHeight="1" x14ac:dyDescent="0.25">
      <c r="A4741"/>
      <c r="B4741" s="38"/>
      <c r="C4741"/>
      <c r="D4741"/>
      <c r="E4741"/>
      <c r="F4741"/>
      <c r="G4741"/>
    </row>
    <row r="4742" spans="1:7" ht="15" customHeight="1" x14ac:dyDescent="0.25">
      <c r="A4742"/>
      <c r="B4742" s="38"/>
      <c r="C4742"/>
      <c r="D4742"/>
      <c r="E4742"/>
      <c r="F4742"/>
      <c r="G4742"/>
    </row>
    <row r="4743" spans="1:7" ht="15" customHeight="1" x14ac:dyDescent="0.25">
      <c r="A4743"/>
      <c r="B4743" s="38"/>
      <c r="C4743"/>
      <c r="D4743"/>
      <c r="E4743"/>
      <c r="F4743"/>
      <c r="G4743"/>
    </row>
    <row r="4744" spans="1:7" ht="15" customHeight="1" x14ac:dyDescent="0.25">
      <c r="A4744"/>
      <c r="B4744" s="38"/>
      <c r="C4744"/>
      <c r="D4744"/>
      <c r="E4744"/>
      <c r="F4744"/>
      <c r="G4744"/>
    </row>
    <row r="4745" spans="1:7" ht="15" customHeight="1" x14ac:dyDescent="0.25">
      <c r="A4745"/>
      <c r="B4745" s="38"/>
      <c r="C4745"/>
      <c r="D4745"/>
      <c r="E4745"/>
      <c r="F4745"/>
      <c r="G4745"/>
    </row>
    <row r="4746" spans="1:7" ht="15" customHeight="1" x14ac:dyDescent="0.25">
      <c r="A4746"/>
      <c r="B4746" s="38"/>
      <c r="C4746"/>
      <c r="D4746"/>
      <c r="E4746"/>
      <c r="F4746"/>
      <c r="G4746"/>
    </row>
    <row r="4747" spans="1:7" ht="15" customHeight="1" x14ac:dyDescent="0.25">
      <c r="A4747"/>
      <c r="B4747" s="38"/>
      <c r="C4747"/>
      <c r="D4747"/>
      <c r="E4747"/>
      <c r="F4747"/>
      <c r="G4747"/>
    </row>
    <row r="4748" spans="1:7" ht="15" customHeight="1" x14ac:dyDescent="0.25">
      <c r="A4748"/>
      <c r="B4748" s="38"/>
      <c r="C4748"/>
      <c r="D4748"/>
      <c r="E4748"/>
      <c r="F4748"/>
      <c r="G4748"/>
    </row>
    <row r="4749" spans="1:7" ht="15" customHeight="1" x14ac:dyDescent="0.25">
      <c r="A4749"/>
      <c r="B4749" s="38"/>
      <c r="C4749"/>
      <c r="D4749"/>
      <c r="E4749"/>
      <c r="F4749"/>
      <c r="G4749"/>
    </row>
    <row r="4750" spans="1:7" ht="15" customHeight="1" x14ac:dyDescent="0.25">
      <c r="A4750"/>
      <c r="B4750" s="38"/>
      <c r="C4750"/>
      <c r="D4750"/>
      <c r="E4750"/>
      <c r="F4750"/>
      <c r="G4750"/>
    </row>
    <row r="4751" spans="1:7" ht="15" customHeight="1" x14ac:dyDescent="0.25">
      <c r="A4751"/>
      <c r="B4751" s="38"/>
      <c r="C4751"/>
      <c r="D4751"/>
      <c r="E4751"/>
      <c r="F4751"/>
      <c r="G4751"/>
    </row>
    <row r="4752" spans="1:7" ht="15" customHeight="1" x14ac:dyDescent="0.25">
      <c r="A4752"/>
      <c r="B4752" s="38"/>
      <c r="C4752"/>
      <c r="D4752"/>
      <c r="E4752"/>
      <c r="F4752"/>
      <c r="G4752"/>
    </row>
    <row r="4753" spans="1:7" ht="15" customHeight="1" x14ac:dyDescent="0.25">
      <c r="A4753"/>
      <c r="B4753" s="38"/>
      <c r="C4753"/>
      <c r="D4753"/>
      <c r="E4753"/>
      <c r="F4753"/>
      <c r="G4753"/>
    </row>
    <row r="4754" spans="1:7" ht="15" customHeight="1" x14ac:dyDescent="0.25">
      <c r="A4754"/>
      <c r="B4754" s="38"/>
      <c r="C4754"/>
      <c r="D4754"/>
      <c r="E4754"/>
      <c r="F4754"/>
      <c r="G4754"/>
    </row>
    <row r="4755" spans="1:7" ht="15" customHeight="1" x14ac:dyDescent="0.25">
      <c r="A4755"/>
      <c r="B4755" s="38"/>
      <c r="C4755"/>
      <c r="D4755"/>
      <c r="E4755"/>
      <c r="F4755"/>
      <c r="G4755"/>
    </row>
    <row r="4756" spans="1:7" ht="15" customHeight="1" x14ac:dyDescent="0.25">
      <c r="A4756"/>
      <c r="B4756" s="38"/>
      <c r="C4756"/>
      <c r="D4756"/>
      <c r="E4756"/>
      <c r="F4756"/>
      <c r="G4756"/>
    </row>
    <row r="4757" spans="1:7" ht="15" customHeight="1" x14ac:dyDescent="0.25">
      <c r="A4757"/>
      <c r="B4757" s="38"/>
      <c r="C4757"/>
      <c r="D4757"/>
      <c r="E4757"/>
      <c r="F4757"/>
      <c r="G4757"/>
    </row>
    <row r="4758" spans="1:7" ht="15" customHeight="1" x14ac:dyDescent="0.25">
      <c r="A4758"/>
      <c r="B4758" s="38"/>
      <c r="C4758"/>
      <c r="D4758"/>
      <c r="E4758"/>
      <c r="F4758"/>
      <c r="G4758"/>
    </row>
    <row r="4759" spans="1:7" ht="15" customHeight="1" x14ac:dyDescent="0.25">
      <c r="A4759"/>
      <c r="B4759" s="38"/>
      <c r="C4759"/>
      <c r="D4759"/>
      <c r="E4759"/>
      <c r="F4759"/>
      <c r="G4759"/>
    </row>
    <row r="4760" spans="1:7" ht="15" customHeight="1" x14ac:dyDescent="0.25">
      <c r="A4760"/>
      <c r="B4760" s="38"/>
      <c r="C4760"/>
      <c r="D4760"/>
      <c r="E4760"/>
      <c r="F4760"/>
      <c r="G4760"/>
    </row>
    <row r="4761" spans="1:7" ht="15" customHeight="1" x14ac:dyDescent="0.25">
      <c r="A4761"/>
      <c r="B4761" s="38"/>
      <c r="C4761"/>
      <c r="D4761"/>
      <c r="E4761"/>
      <c r="F4761"/>
      <c r="G4761"/>
    </row>
    <row r="4762" spans="1:7" ht="15" customHeight="1" x14ac:dyDescent="0.25">
      <c r="A4762"/>
      <c r="B4762" s="38"/>
      <c r="C4762"/>
      <c r="D4762"/>
      <c r="E4762"/>
      <c r="F4762"/>
      <c r="G4762"/>
    </row>
    <row r="4763" spans="1:7" ht="15" customHeight="1" x14ac:dyDescent="0.25">
      <c r="A4763"/>
      <c r="B4763" s="38"/>
      <c r="C4763"/>
      <c r="D4763"/>
      <c r="E4763"/>
      <c r="F4763"/>
      <c r="G4763"/>
    </row>
    <row r="4764" spans="1:7" ht="15" customHeight="1" x14ac:dyDescent="0.25">
      <c r="A4764"/>
      <c r="B4764" s="38"/>
      <c r="C4764"/>
      <c r="D4764"/>
      <c r="E4764"/>
      <c r="F4764"/>
      <c r="G4764"/>
    </row>
    <row r="4765" spans="1:7" ht="15" customHeight="1" x14ac:dyDescent="0.25">
      <c r="A4765"/>
      <c r="B4765" s="38"/>
      <c r="C4765"/>
      <c r="D4765"/>
      <c r="E4765"/>
      <c r="F4765"/>
      <c r="G4765"/>
    </row>
    <row r="4766" spans="1:7" ht="15" customHeight="1" x14ac:dyDescent="0.25">
      <c r="A4766"/>
      <c r="B4766" s="38"/>
      <c r="C4766"/>
      <c r="D4766"/>
      <c r="E4766"/>
      <c r="F4766"/>
      <c r="G4766"/>
    </row>
    <row r="4767" spans="1:7" ht="15" customHeight="1" x14ac:dyDescent="0.25">
      <c r="A4767"/>
      <c r="B4767" s="38"/>
      <c r="C4767"/>
      <c r="D4767"/>
      <c r="E4767"/>
      <c r="F4767"/>
      <c r="G4767"/>
    </row>
    <row r="4768" spans="1:7" ht="15" customHeight="1" x14ac:dyDescent="0.25">
      <c r="A4768"/>
      <c r="B4768" s="38"/>
      <c r="C4768"/>
      <c r="D4768"/>
      <c r="E4768"/>
      <c r="F4768"/>
      <c r="G4768"/>
    </row>
    <row r="4769" spans="1:7" ht="15" customHeight="1" x14ac:dyDescent="0.25">
      <c r="A4769"/>
      <c r="B4769" s="38"/>
      <c r="C4769"/>
      <c r="D4769"/>
      <c r="E4769"/>
      <c r="F4769"/>
      <c r="G4769"/>
    </row>
    <row r="4770" spans="1:7" ht="15" customHeight="1" x14ac:dyDescent="0.25">
      <c r="A4770"/>
      <c r="B4770" s="38"/>
      <c r="C4770"/>
      <c r="D4770"/>
      <c r="E4770"/>
      <c r="F4770"/>
      <c r="G4770"/>
    </row>
    <row r="4771" spans="1:7" ht="15" customHeight="1" x14ac:dyDescent="0.25">
      <c r="A4771"/>
      <c r="B4771" s="38"/>
      <c r="C4771"/>
      <c r="D4771"/>
      <c r="E4771"/>
      <c r="F4771"/>
      <c r="G4771"/>
    </row>
    <row r="4772" spans="1:7" ht="15" customHeight="1" x14ac:dyDescent="0.25">
      <c r="A4772"/>
      <c r="B4772" s="38"/>
      <c r="C4772"/>
      <c r="D4772"/>
      <c r="E4772"/>
      <c r="F4772"/>
      <c r="G4772"/>
    </row>
    <row r="4773" spans="1:7" ht="15" customHeight="1" x14ac:dyDescent="0.25">
      <c r="A4773"/>
      <c r="B4773" s="38"/>
      <c r="C4773"/>
      <c r="D4773"/>
      <c r="E4773"/>
      <c r="F4773"/>
      <c r="G4773"/>
    </row>
    <row r="4774" spans="1:7" ht="15" customHeight="1" x14ac:dyDescent="0.25">
      <c r="A4774"/>
      <c r="B4774" s="38"/>
      <c r="C4774"/>
      <c r="D4774"/>
      <c r="E4774"/>
      <c r="F4774"/>
      <c r="G4774"/>
    </row>
    <row r="4775" spans="1:7" ht="15" customHeight="1" x14ac:dyDescent="0.25">
      <c r="A4775"/>
      <c r="B4775" s="38"/>
      <c r="C4775"/>
      <c r="D4775"/>
      <c r="E4775"/>
      <c r="F4775"/>
      <c r="G4775"/>
    </row>
    <row r="4776" spans="1:7" ht="15" customHeight="1" x14ac:dyDescent="0.25">
      <c r="A4776"/>
      <c r="B4776" s="38"/>
      <c r="C4776"/>
      <c r="D4776"/>
      <c r="E4776"/>
      <c r="F4776"/>
      <c r="G4776"/>
    </row>
    <row r="4777" spans="1:7" ht="15" customHeight="1" x14ac:dyDescent="0.25">
      <c r="A4777"/>
      <c r="B4777" s="38"/>
      <c r="C4777"/>
      <c r="D4777"/>
      <c r="E4777"/>
      <c r="F4777"/>
      <c r="G4777"/>
    </row>
    <row r="4778" spans="1:7" ht="15" customHeight="1" x14ac:dyDescent="0.25">
      <c r="A4778"/>
      <c r="B4778" s="38"/>
      <c r="C4778"/>
      <c r="D4778"/>
      <c r="E4778"/>
      <c r="F4778"/>
      <c r="G4778"/>
    </row>
    <row r="4779" spans="1:7" ht="15" customHeight="1" x14ac:dyDescent="0.25">
      <c r="A4779"/>
      <c r="B4779" s="38"/>
      <c r="C4779"/>
      <c r="D4779"/>
      <c r="E4779"/>
      <c r="F4779"/>
      <c r="G4779"/>
    </row>
    <row r="4780" spans="1:7" ht="15" customHeight="1" x14ac:dyDescent="0.25">
      <c r="A4780"/>
      <c r="B4780" s="38"/>
      <c r="C4780"/>
      <c r="D4780"/>
      <c r="E4780"/>
      <c r="F4780"/>
      <c r="G4780"/>
    </row>
    <row r="4781" spans="1:7" ht="15" customHeight="1" x14ac:dyDescent="0.25">
      <c r="A4781"/>
      <c r="B4781" s="38"/>
      <c r="C4781"/>
      <c r="D4781"/>
      <c r="E4781"/>
      <c r="F4781"/>
      <c r="G4781"/>
    </row>
    <row r="4782" spans="1:7" ht="15" customHeight="1" x14ac:dyDescent="0.25">
      <c r="A4782"/>
      <c r="B4782" s="38"/>
      <c r="C4782"/>
      <c r="D4782"/>
      <c r="E4782"/>
      <c r="F4782"/>
      <c r="G4782"/>
    </row>
    <row r="4783" spans="1:7" ht="15" customHeight="1" x14ac:dyDescent="0.25">
      <c r="A4783"/>
      <c r="B4783" s="38"/>
      <c r="C4783"/>
      <c r="D4783"/>
      <c r="E4783"/>
      <c r="F4783"/>
      <c r="G4783"/>
    </row>
    <row r="4784" spans="1:7" ht="15" customHeight="1" x14ac:dyDescent="0.25">
      <c r="A4784"/>
      <c r="B4784" s="38"/>
      <c r="C4784"/>
      <c r="D4784"/>
      <c r="E4784"/>
      <c r="F4784"/>
      <c r="G4784"/>
    </row>
    <row r="4785" spans="1:7" ht="15" customHeight="1" x14ac:dyDescent="0.25">
      <c r="A4785"/>
      <c r="B4785" s="38"/>
      <c r="C4785"/>
      <c r="D4785"/>
      <c r="E4785"/>
      <c r="F4785"/>
      <c r="G4785"/>
    </row>
    <row r="4786" spans="1:7" ht="15" customHeight="1" x14ac:dyDescent="0.25">
      <c r="A4786"/>
      <c r="B4786" s="38"/>
      <c r="C4786"/>
      <c r="D4786"/>
      <c r="E4786"/>
      <c r="F4786"/>
      <c r="G4786"/>
    </row>
    <row r="4787" spans="1:7" ht="15" customHeight="1" x14ac:dyDescent="0.25">
      <c r="A4787"/>
      <c r="B4787" s="38"/>
      <c r="C4787"/>
      <c r="D4787"/>
      <c r="E4787"/>
      <c r="F4787"/>
      <c r="G4787"/>
    </row>
    <row r="4788" spans="1:7" ht="15" customHeight="1" x14ac:dyDescent="0.25">
      <c r="A4788"/>
      <c r="B4788" s="38"/>
      <c r="C4788"/>
      <c r="D4788"/>
      <c r="E4788"/>
      <c r="F4788"/>
      <c r="G4788"/>
    </row>
    <row r="4789" spans="1:7" ht="15" customHeight="1" x14ac:dyDescent="0.25">
      <c r="A4789"/>
      <c r="B4789" s="38"/>
      <c r="C4789"/>
      <c r="D4789"/>
      <c r="E4789"/>
      <c r="F4789"/>
      <c r="G4789"/>
    </row>
    <row r="4790" spans="1:7" ht="15" customHeight="1" x14ac:dyDescent="0.25">
      <c r="A4790"/>
      <c r="B4790" s="38"/>
      <c r="C4790"/>
      <c r="D4790"/>
      <c r="E4790"/>
      <c r="F4790"/>
      <c r="G4790"/>
    </row>
    <row r="4791" spans="1:7" ht="15" customHeight="1" x14ac:dyDescent="0.25">
      <c r="A4791"/>
      <c r="B4791" s="38"/>
      <c r="C4791"/>
      <c r="D4791"/>
      <c r="E4791"/>
      <c r="F4791"/>
      <c r="G4791"/>
    </row>
    <row r="4792" spans="1:7" ht="15" customHeight="1" x14ac:dyDescent="0.25">
      <c r="A4792"/>
      <c r="B4792" s="38"/>
      <c r="C4792"/>
      <c r="D4792"/>
      <c r="E4792"/>
      <c r="F4792"/>
      <c r="G4792"/>
    </row>
    <row r="4793" spans="1:7" ht="15" customHeight="1" x14ac:dyDescent="0.25">
      <c r="A4793"/>
      <c r="B4793" s="38"/>
      <c r="C4793"/>
      <c r="D4793"/>
      <c r="E4793"/>
      <c r="F4793"/>
      <c r="G4793"/>
    </row>
    <row r="4794" spans="1:7" ht="15" customHeight="1" x14ac:dyDescent="0.25">
      <c r="A4794"/>
      <c r="B4794" s="38"/>
      <c r="C4794"/>
      <c r="D4794"/>
      <c r="E4794"/>
      <c r="F4794"/>
      <c r="G4794"/>
    </row>
    <row r="4795" spans="1:7" ht="15" customHeight="1" x14ac:dyDescent="0.25">
      <c r="A4795"/>
      <c r="B4795" s="38"/>
      <c r="C4795"/>
      <c r="D4795"/>
      <c r="E4795"/>
      <c r="F4795"/>
      <c r="G4795"/>
    </row>
    <row r="4796" spans="1:7" ht="15" customHeight="1" x14ac:dyDescent="0.25">
      <c r="A4796"/>
      <c r="B4796" s="38"/>
      <c r="C4796"/>
      <c r="D4796"/>
      <c r="E4796"/>
      <c r="F4796"/>
      <c r="G4796"/>
    </row>
    <row r="4797" spans="1:7" ht="15" customHeight="1" x14ac:dyDescent="0.25">
      <c r="A4797"/>
      <c r="B4797" s="38"/>
      <c r="C4797"/>
      <c r="D4797"/>
      <c r="E4797"/>
      <c r="F4797"/>
      <c r="G4797"/>
    </row>
    <row r="4798" spans="1:7" ht="15" customHeight="1" x14ac:dyDescent="0.25">
      <c r="A4798"/>
      <c r="B4798" s="38"/>
      <c r="C4798"/>
      <c r="D4798"/>
      <c r="E4798"/>
      <c r="F4798"/>
      <c r="G4798"/>
    </row>
    <row r="4799" spans="1:7" ht="15" customHeight="1" x14ac:dyDescent="0.25">
      <c r="A4799"/>
      <c r="B4799" s="38"/>
      <c r="C4799"/>
      <c r="D4799"/>
      <c r="E4799"/>
      <c r="F4799"/>
      <c r="G4799"/>
    </row>
    <row r="4800" spans="1:7" ht="15" customHeight="1" x14ac:dyDescent="0.25">
      <c r="A4800"/>
      <c r="B4800" s="38"/>
      <c r="C4800"/>
      <c r="D4800"/>
      <c r="E4800"/>
      <c r="F4800"/>
      <c r="G4800"/>
    </row>
    <row r="4801" spans="1:7" ht="15" customHeight="1" x14ac:dyDescent="0.25">
      <c r="A4801"/>
      <c r="B4801" s="38"/>
      <c r="C4801"/>
      <c r="D4801"/>
      <c r="E4801"/>
      <c r="F4801"/>
      <c r="G4801"/>
    </row>
    <row r="4802" spans="1:7" ht="15" customHeight="1" x14ac:dyDescent="0.25">
      <c r="A4802"/>
      <c r="B4802" s="38"/>
      <c r="C4802"/>
      <c r="D4802"/>
      <c r="E4802"/>
      <c r="F4802"/>
      <c r="G4802"/>
    </row>
    <row r="4803" spans="1:7" ht="15" customHeight="1" x14ac:dyDescent="0.25">
      <c r="A4803"/>
      <c r="B4803" s="38"/>
      <c r="C4803"/>
      <c r="D4803"/>
      <c r="E4803"/>
      <c r="F4803"/>
      <c r="G4803"/>
    </row>
    <row r="4804" spans="1:7" ht="15" customHeight="1" x14ac:dyDescent="0.25">
      <c r="A4804"/>
      <c r="B4804" s="38"/>
      <c r="C4804"/>
      <c r="D4804"/>
      <c r="E4804"/>
      <c r="F4804"/>
      <c r="G4804"/>
    </row>
    <row r="4805" spans="1:7" ht="15" customHeight="1" x14ac:dyDescent="0.25">
      <c r="A4805"/>
      <c r="B4805" s="38"/>
      <c r="C4805"/>
      <c r="D4805"/>
      <c r="E4805"/>
      <c r="F4805"/>
      <c r="G4805"/>
    </row>
    <row r="4806" spans="1:7" ht="15" customHeight="1" x14ac:dyDescent="0.25">
      <c r="A4806"/>
      <c r="B4806" s="38"/>
      <c r="C4806"/>
      <c r="D4806"/>
      <c r="E4806"/>
      <c r="F4806"/>
      <c r="G4806"/>
    </row>
    <row r="4807" spans="1:7" ht="15" customHeight="1" x14ac:dyDescent="0.25">
      <c r="A4807"/>
      <c r="B4807" s="38"/>
      <c r="C4807"/>
      <c r="D4807"/>
      <c r="E4807"/>
      <c r="F4807"/>
      <c r="G4807"/>
    </row>
    <row r="4808" spans="1:7" ht="15" customHeight="1" x14ac:dyDescent="0.25">
      <c r="A4808"/>
      <c r="B4808" s="38"/>
      <c r="C4808"/>
      <c r="D4808"/>
      <c r="E4808"/>
      <c r="F4808"/>
      <c r="G4808"/>
    </row>
    <row r="4809" spans="1:7" ht="15" customHeight="1" x14ac:dyDescent="0.25">
      <c r="A4809"/>
      <c r="B4809" s="38"/>
      <c r="C4809"/>
      <c r="D4809"/>
      <c r="E4809"/>
      <c r="F4809"/>
      <c r="G4809"/>
    </row>
    <row r="4810" spans="1:7" ht="15" customHeight="1" x14ac:dyDescent="0.25">
      <c r="A4810"/>
      <c r="B4810" s="38"/>
      <c r="C4810"/>
      <c r="D4810"/>
      <c r="E4810"/>
      <c r="F4810"/>
      <c r="G4810"/>
    </row>
    <row r="4811" spans="1:7" ht="15" customHeight="1" x14ac:dyDescent="0.25">
      <c r="A4811"/>
      <c r="B4811" s="38"/>
      <c r="C4811"/>
      <c r="D4811"/>
      <c r="E4811"/>
      <c r="F4811"/>
      <c r="G4811"/>
    </row>
    <row r="4812" spans="1:7" ht="15" customHeight="1" x14ac:dyDescent="0.25">
      <c r="A4812"/>
      <c r="B4812" s="38"/>
      <c r="C4812"/>
      <c r="D4812"/>
      <c r="E4812"/>
      <c r="F4812"/>
      <c r="G4812"/>
    </row>
    <row r="4813" spans="1:7" ht="15" customHeight="1" x14ac:dyDescent="0.25">
      <c r="A4813"/>
      <c r="B4813" s="38"/>
      <c r="C4813"/>
      <c r="D4813"/>
      <c r="E4813"/>
      <c r="F4813"/>
      <c r="G4813"/>
    </row>
    <row r="4814" spans="1:7" ht="15" customHeight="1" x14ac:dyDescent="0.25">
      <c r="A4814"/>
      <c r="B4814" s="38"/>
      <c r="C4814"/>
      <c r="D4814"/>
      <c r="E4814"/>
      <c r="F4814"/>
      <c r="G4814"/>
    </row>
    <row r="4815" spans="1:7" ht="15" customHeight="1" x14ac:dyDescent="0.25">
      <c r="A4815"/>
      <c r="B4815" s="38"/>
      <c r="C4815"/>
      <c r="D4815"/>
      <c r="E4815"/>
      <c r="F4815"/>
      <c r="G4815"/>
    </row>
    <row r="4816" spans="1:7" ht="15" customHeight="1" x14ac:dyDescent="0.25">
      <c r="A4816"/>
      <c r="B4816" s="38"/>
      <c r="C4816"/>
      <c r="D4816"/>
      <c r="E4816"/>
      <c r="F4816"/>
      <c r="G4816"/>
    </row>
    <row r="4817" spans="1:7" ht="15" customHeight="1" x14ac:dyDescent="0.25">
      <c r="A4817"/>
      <c r="B4817" s="38"/>
      <c r="C4817"/>
      <c r="D4817"/>
      <c r="E4817"/>
      <c r="F4817"/>
      <c r="G4817"/>
    </row>
    <row r="4818" spans="1:7" ht="15" customHeight="1" x14ac:dyDescent="0.25">
      <c r="A4818"/>
      <c r="B4818" s="38"/>
      <c r="C4818"/>
      <c r="D4818"/>
      <c r="E4818"/>
      <c r="F4818"/>
      <c r="G4818"/>
    </row>
    <row r="4819" spans="1:7" ht="15" customHeight="1" x14ac:dyDescent="0.25">
      <c r="A4819"/>
      <c r="B4819" s="38"/>
      <c r="C4819"/>
      <c r="D4819"/>
      <c r="E4819"/>
      <c r="F4819"/>
      <c r="G4819"/>
    </row>
    <row r="4820" spans="1:7" ht="15" customHeight="1" x14ac:dyDescent="0.25">
      <c r="A4820"/>
      <c r="B4820" s="38"/>
      <c r="C4820"/>
      <c r="D4820"/>
      <c r="E4820"/>
      <c r="F4820"/>
      <c r="G4820"/>
    </row>
    <row r="4821" spans="1:7" ht="15" customHeight="1" x14ac:dyDescent="0.25">
      <c r="A4821"/>
      <c r="B4821" s="38"/>
      <c r="C4821"/>
      <c r="D4821"/>
      <c r="E4821"/>
      <c r="F4821"/>
      <c r="G4821"/>
    </row>
    <row r="4822" spans="1:7" ht="15" customHeight="1" x14ac:dyDescent="0.25">
      <c r="A4822"/>
      <c r="B4822" s="38"/>
      <c r="C4822"/>
      <c r="D4822"/>
      <c r="E4822"/>
      <c r="F4822"/>
      <c r="G4822"/>
    </row>
    <row r="4823" spans="1:7" ht="15" customHeight="1" x14ac:dyDescent="0.25">
      <c r="A4823"/>
      <c r="B4823" s="38"/>
      <c r="C4823"/>
      <c r="D4823"/>
      <c r="E4823"/>
      <c r="F4823"/>
      <c r="G4823"/>
    </row>
    <row r="4824" spans="1:7" ht="15" customHeight="1" x14ac:dyDescent="0.25">
      <c r="A4824"/>
      <c r="B4824" s="38"/>
      <c r="C4824"/>
      <c r="D4824"/>
      <c r="E4824"/>
      <c r="F4824"/>
      <c r="G4824"/>
    </row>
    <row r="4825" spans="1:7" ht="15" customHeight="1" x14ac:dyDescent="0.25">
      <c r="A4825"/>
      <c r="B4825" s="38"/>
      <c r="C4825"/>
      <c r="D4825"/>
      <c r="E4825"/>
      <c r="F4825"/>
      <c r="G4825"/>
    </row>
    <row r="4826" spans="1:7" ht="15" customHeight="1" x14ac:dyDescent="0.25">
      <c r="A4826"/>
      <c r="B4826" s="38"/>
      <c r="C4826"/>
      <c r="D4826"/>
      <c r="E4826"/>
      <c r="F4826"/>
      <c r="G4826"/>
    </row>
    <row r="4827" spans="1:7" ht="15" customHeight="1" x14ac:dyDescent="0.25">
      <c r="A4827"/>
      <c r="B4827" s="38"/>
      <c r="C4827"/>
      <c r="D4827"/>
      <c r="E4827"/>
      <c r="F4827"/>
      <c r="G4827"/>
    </row>
    <row r="4828" spans="1:7" ht="15" customHeight="1" x14ac:dyDescent="0.25">
      <c r="A4828"/>
      <c r="B4828" s="38"/>
      <c r="C4828"/>
      <c r="D4828"/>
      <c r="E4828"/>
      <c r="F4828"/>
      <c r="G4828"/>
    </row>
    <row r="4829" spans="1:7" ht="15" customHeight="1" x14ac:dyDescent="0.25">
      <c r="A4829"/>
      <c r="B4829" s="38"/>
      <c r="C4829"/>
      <c r="D4829"/>
      <c r="E4829"/>
      <c r="F4829"/>
      <c r="G4829"/>
    </row>
    <row r="4830" spans="1:7" ht="15" customHeight="1" x14ac:dyDescent="0.25">
      <c r="A4830"/>
      <c r="B4830" s="38"/>
      <c r="C4830"/>
      <c r="D4830"/>
      <c r="E4830"/>
      <c r="F4830"/>
      <c r="G4830"/>
    </row>
    <row r="4831" spans="1:7" ht="15" customHeight="1" x14ac:dyDescent="0.25">
      <c r="A4831"/>
      <c r="B4831" s="38"/>
      <c r="C4831"/>
      <c r="D4831"/>
      <c r="E4831"/>
      <c r="F4831"/>
      <c r="G4831"/>
    </row>
    <row r="4832" spans="1:7" ht="15" customHeight="1" x14ac:dyDescent="0.25">
      <c r="A4832"/>
      <c r="B4832" s="38"/>
      <c r="C4832"/>
      <c r="D4832"/>
      <c r="E4832"/>
      <c r="F4832"/>
      <c r="G4832"/>
    </row>
    <row r="4833" spans="1:7" ht="15" customHeight="1" x14ac:dyDescent="0.25">
      <c r="A4833"/>
      <c r="B4833" s="38"/>
      <c r="C4833"/>
      <c r="D4833"/>
      <c r="E4833"/>
      <c r="F4833"/>
      <c r="G4833"/>
    </row>
    <row r="4834" spans="1:7" ht="15" customHeight="1" x14ac:dyDescent="0.25">
      <c r="A4834"/>
      <c r="B4834" s="38"/>
      <c r="C4834"/>
      <c r="D4834"/>
      <c r="E4834"/>
      <c r="F4834"/>
      <c r="G4834"/>
    </row>
    <row r="4835" spans="1:7" ht="15" customHeight="1" x14ac:dyDescent="0.25">
      <c r="A4835"/>
      <c r="B4835" s="38"/>
      <c r="C4835"/>
      <c r="D4835"/>
      <c r="E4835"/>
      <c r="F4835"/>
      <c r="G4835"/>
    </row>
    <row r="4836" spans="1:7" ht="15" customHeight="1" x14ac:dyDescent="0.25">
      <c r="A4836"/>
      <c r="B4836" s="38"/>
      <c r="C4836"/>
      <c r="D4836"/>
      <c r="E4836"/>
      <c r="F4836"/>
      <c r="G4836"/>
    </row>
    <row r="4837" spans="1:7" ht="15" customHeight="1" x14ac:dyDescent="0.25">
      <c r="A4837"/>
      <c r="B4837" s="38"/>
      <c r="C4837"/>
      <c r="D4837"/>
      <c r="E4837"/>
      <c r="F4837"/>
      <c r="G4837"/>
    </row>
    <row r="4838" spans="1:7" ht="15" customHeight="1" x14ac:dyDescent="0.25">
      <c r="A4838"/>
      <c r="B4838" s="38"/>
      <c r="C4838"/>
      <c r="D4838"/>
      <c r="E4838"/>
      <c r="F4838"/>
      <c r="G4838"/>
    </row>
    <row r="4839" spans="1:7" ht="15" customHeight="1" x14ac:dyDescent="0.25">
      <c r="A4839"/>
      <c r="B4839" s="38"/>
      <c r="C4839"/>
      <c r="D4839"/>
      <c r="E4839"/>
      <c r="F4839"/>
      <c r="G4839"/>
    </row>
    <row r="4840" spans="1:7" ht="15" customHeight="1" x14ac:dyDescent="0.25">
      <c r="A4840"/>
      <c r="B4840" s="38"/>
      <c r="C4840"/>
      <c r="D4840"/>
      <c r="E4840"/>
      <c r="F4840"/>
      <c r="G4840"/>
    </row>
    <row r="4841" spans="1:7" ht="15" customHeight="1" x14ac:dyDescent="0.25">
      <c r="A4841"/>
      <c r="B4841" s="38"/>
      <c r="C4841"/>
      <c r="D4841"/>
      <c r="E4841"/>
      <c r="F4841"/>
      <c r="G4841"/>
    </row>
    <row r="4842" spans="1:7" ht="15" customHeight="1" x14ac:dyDescent="0.25">
      <c r="A4842"/>
      <c r="B4842" s="38"/>
      <c r="C4842"/>
      <c r="D4842"/>
      <c r="E4842"/>
      <c r="F4842"/>
      <c r="G4842"/>
    </row>
    <row r="4843" spans="1:7" ht="15" customHeight="1" x14ac:dyDescent="0.25">
      <c r="A4843"/>
      <c r="B4843" s="38"/>
      <c r="C4843"/>
      <c r="D4843"/>
      <c r="E4843"/>
      <c r="F4843"/>
      <c r="G4843"/>
    </row>
    <row r="4844" spans="1:7" ht="15" customHeight="1" x14ac:dyDescent="0.25">
      <c r="A4844"/>
      <c r="B4844" s="38"/>
      <c r="C4844"/>
      <c r="D4844"/>
      <c r="E4844"/>
      <c r="F4844"/>
      <c r="G4844"/>
    </row>
    <row r="4845" spans="1:7" ht="15" customHeight="1" x14ac:dyDescent="0.25">
      <c r="A4845"/>
      <c r="B4845" s="38"/>
      <c r="C4845"/>
      <c r="D4845"/>
      <c r="E4845"/>
      <c r="F4845"/>
      <c r="G4845"/>
    </row>
    <row r="4846" spans="1:7" ht="15" customHeight="1" x14ac:dyDescent="0.25">
      <c r="A4846"/>
      <c r="B4846" s="38"/>
      <c r="C4846"/>
      <c r="D4846"/>
      <c r="E4846"/>
      <c r="F4846"/>
      <c r="G4846"/>
    </row>
    <row r="4847" spans="1:7" ht="15" customHeight="1" x14ac:dyDescent="0.25">
      <c r="A4847"/>
      <c r="B4847" s="38"/>
      <c r="C4847"/>
      <c r="D4847"/>
      <c r="E4847"/>
      <c r="F4847"/>
      <c r="G4847"/>
    </row>
    <row r="4848" spans="1:7" ht="15" customHeight="1" x14ac:dyDescent="0.25">
      <c r="A4848"/>
      <c r="B4848" s="38"/>
      <c r="C4848"/>
      <c r="D4848"/>
      <c r="E4848"/>
      <c r="F4848"/>
      <c r="G4848"/>
    </row>
    <row r="4849" spans="1:7" ht="15" customHeight="1" x14ac:dyDescent="0.25">
      <c r="A4849"/>
      <c r="B4849" s="38"/>
      <c r="C4849"/>
      <c r="D4849"/>
      <c r="E4849"/>
      <c r="F4849"/>
      <c r="G4849"/>
    </row>
    <row r="4850" spans="1:7" ht="15" customHeight="1" x14ac:dyDescent="0.25">
      <c r="A4850"/>
      <c r="B4850" s="38"/>
      <c r="C4850"/>
      <c r="D4850"/>
      <c r="E4850"/>
      <c r="F4850"/>
      <c r="G4850"/>
    </row>
    <row r="4851" spans="1:7" ht="15" customHeight="1" x14ac:dyDescent="0.25">
      <c r="A4851"/>
      <c r="B4851" s="38"/>
      <c r="C4851"/>
      <c r="D4851"/>
      <c r="E4851"/>
      <c r="F4851"/>
      <c r="G4851"/>
    </row>
    <row r="4852" spans="1:7" ht="15" customHeight="1" x14ac:dyDescent="0.25">
      <c r="A4852"/>
      <c r="B4852" s="38"/>
      <c r="C4852"/>
      <c r="D4852"/>
      <c r="E4852"/>
      <c r="F4852"/>
      <c r="G4852"/>
    </row>
    <row r="4853" spans="1:7" ht="15" customHeight="1" x14ac:dyDescent="0.25">
      <c r="A4853"/>
      <c r="B4853" s="38"/>
      <c r="C4853"/>
      <c r="D4853"/>
      <c r="E4853"/>
      <c r="F4853"/>
      <c r="G4853"/>
    </row>
    <row r="4854" spans="1:7" ht="15" customHeight="1" x14ac:dyDescent="0.25">
      <c r="A4854"/>
      <c r="B4854" s="38"/>
      <c r="C4854"/>
      <c r="D4854"/>
      <c r="E4854"/>
      <c r="F4854"/>
      <c r="G4854"/>
    </row>
    <row r="4855" spans="1:7" ht="15" customHeight="1" x14ac:dyDescent="0.25">
      <c r="A4855"/>
      <c r="B4855" s="38"/>
      <c r="C4855"/>
      <c r="D4855"/>
      <c r="E4855"/>
      <c r="F4855"/>
      <c r="G4855"/>
    </row>
    <row r="4856" spans="1:7" ht="15" customHeight="1" x14ac:dyDescent="0.25">
      <c r="A4856"/>
      <c r="B4856" s="38"/>
      <c r="C4856"/>
      <c r="D4856"/>
      <c r="E4856"/>
      <c r="F4856"/>
      <c r="G4856"/>
    </row>
    <row r="4857" spans="1:7" ht="15" customHeight="1" x14ac:dyDescent="0.25">
      <c r="A4857"/>
      <c r="B4857" s="38"/>
      <c r="C4857"/>
      <c r="D4857"/>
      <c r="E4857"/>
      <c r="F4857"/>
      <c r="G4857"/>
    </row>
    <row r="4858" spans="1:7" ht="15" customHeight="1" x14ac:dyDescent="0.25">
      <c r="A4858"/>
      <c r="B4858" s="38"/>
      <c r="C4858"/>
      <c r="D4858"/>
      <c r="E4858"/>
      <c r="F4858"/>
      <c r="G4858"/>
    </row>
    <row r="4859" spans="1:7" ht="15" customHeight="1" x14ac:dyDescent="0.25">
      <c r="A4859"/>
      <c r="B4859" s="38"/>
      <c r="C4859"/>
      <c r="D4859"/>
      <c r="E4859"/>
      <c r="F4859"/>
      <c r="G4859"/>
    </row>
    <row r="4860" spans="1:7" ht="15" customHeight="1" x14ac:dyDescent="0.25">
      <c r="A4860"/>
      <c r="B4860" s="38"/>
      <c r="C4860"/>
      <c r="D4860"/>
      <c r="E4860"/>
      <c r="F4860"/>
      <c r="G4860"/>
    </row>
    <row r="4861" spans="1:7" ht="15" customHeight="1" x14ac:dyDescent="0.25">
      <c r="A4861"/>
      <c r="B4861" s="38"/>
      <c r="C4861"/>
      <c r="D4861"/>
      <c r="E4861"/>
      <c r="F4861"/>
      <c r="G4861"/>
    </row>
    <row r="4862" spans="1:7" ht="15" customHeight="1" x14ac:dyDescent="0.25">
      <c r="A4862"/>
      <c r="B4862" s="38"/>
      <c r="C4862"/>
      <c r="D4862"/>
      <c r="E4862"/>
      <c r="F4862"/>
      <c r="G4862"/>
    </row>
    <row r="4863" spans="1:7" ht="15" customHeight="1" x14ac:dyDescent="0.25">
      <c r="A4863"/>
      <c r="B4863" s="38"/>
      <c r="C4863"/>
      <c r="D4863"/>
      <c r="E4863"/>
      <c r="F4863"/>
      <c r="G4863"/>
    </row>
    <row r="4864" spans="1:7" ht="15" customHeight="1" x14ac:dyDescent="0.25">
      <c r="A4864"/>
      <c r="B4864" s="38"/>
      <c r="C4864"/>
      <c r="D4864"/>
      <c r="E4864"/>
      <c r="F4864"/>
      <c r="G4864"/>
    </row>
    <row r="4865" spans="1:7" ht="15" customHeight="1" x14ac:dyDescent="0.25">
      <c r="A4865"/>
      <c r="B4865" s="38"/>
      <c r="C4865"/>
      <c r="D4865"/>
      <c r="E4865"/>
      <c r="F4865"/>
      <c r="G4865"/>
    </row>
    <row r="4866" spans="1:7" ht="15" customHeight="1" x14ac:dyDescent="0.25">
      <c r="A4866"/>
      <c r="B4866" s="38"/>
      <c r="C4866"/>
      <c r="D4866"/>
      <c r="E4866"/>
      <c r="F4866"/>
      <c r="G4866"/>
    </row>
    <row r="4867" spans="1:7" ht="15" customHeight="1" x14ac:dyDescent="0.25">
      <c r="A4867"/>
      <c r="B4867" s="38"/>
      <c r="C4867"/>
      <c r="D4867"/>
      <c r="E4867"/>
      <c r="F4867"/>
      <c r="G4867"/>
    </row>
    <row r="4868" spans="1:7" ht="15" customHeight="1" x14ac:dyDescent="0.25">
      <c r="A4868"/>
      <c r="B4868" s="38"/>
      <c r="C4868"/>
      <c r="D4868"/>
      <c r="E4868"/>
      <c r="F4868"/>
      <c r="G4868"/>
    </row>
    <row r="4869" spans="1:7" ht="15" customHeight="1" x14ac:dyDescent="0.25">
      <c r="A4869"/>
      <c r="B4869" s="38"/>
      <c r="C4869"/>
      <c r="D4869"/>
      <c r="E4869"/>
      <c r="F4869"/>
      <c r="G4869"/>
    </row>
    <row r="4870" spans="1:7" ht="15" customHeight="1" x14ac:dyDescent="0.25">
      <c r="A4870"/>
      <c r="B4870" s="38"/>
      <c r="C4870"/>
      <c r="D4870"/>
      <c r="E4870"/>
      <c r="F4870"/>
      <c r="G4870"/>
    </row>
    <row r="4871" spans="1:7" ht="15" customHeight="1" x14ac:dyDescent="0.25">
      <c r="A4871"/>
      <c r="B4871" s="38"/>
      <c r="C4871"/>
      <c r="D4871"/>
      <c r="E4871"/>
      <c r="F4871"/>
      <c r="G4871"/>
    </row>
    <row r="4872" spans="1:7" ht="15" customHeight="1" x14ac:dyDescent="0.25">
      <c r="A4872"/>
      <c r="B4872" s="38"/>
      <c r="C4872"/>
      <c r="D4872"/>
      <c r="E4872"/>
      <c r="F4872"/>
      <c r="G4872"/>
    </row>
    <row r="4873" spans="1:7" ht="15" customHeight="1" x14ac:dyDescent="0.25">
      <c r="A4873"/>
      <c r="B4873" s="38"/>
      <c r="C4873"/>
      <c r="D4873"/>
      <c r="E4873"/>
      <c r="F4873"/>
      <c r="G4873"/>
    </row>
    <row r="4874" spans="1:7" ht="15" customHeight="1" x14ac:dyDescent="0.25">
      <c r="A4874"/>
      <c r="B4874" s="38"/>
      <c r="C4874"/>
      <c r="D4874"/>
      <c r="E4874"/>
      <c r="F4874"/>
      <c r="G4874"/>
    </row>
    <row r="4875" spans="1:7" ht="15" customHeight="1" x14ac:dyDescent="0.25">
      <c r="A4875"/>
      <c r="B4875" s="38"/>
      <c r="C4875"/>
      <c r="D4875"/>
      <c r="E4875"/>
      <c r="F4875"/>
      <c r="G4875"/>
    </row>
    <row r="4876" spans="1:7" ht="15" customHeight="1" x14ac:dyDescent="0.25">
      <c r="A4876"/>
      <c r="B4876" s="38"/>
      <c r="C4876"/>
      <c r="D4876"/>
      <c r="E4876"/>
      <c r="F4876"/>
      <c r="G4876"/>
    </row>
    <row r="4877" spans="1:7" ht="15" customHeight="1" x14ac:dyDescent="0.25">
      <c r="A4877"/>
      <c r="B4877" s="38"/>
      <c r="C4877"/>
      <c r="D4877"/>
      <c r="E4877"/>
      <c r="F4877"/>
      <c r="G4877"/>
    </row>
    <row r="4878" spans="1:7" ht="15" customHeight="1" x14ac:dyDescent="0.25">
      <c r="A4878"/>
      <c r="B4878" s="38"/>
      <c r="C4878"/>
      <c r="D4878"/>
      <c r="E4878"/>
      <c r="F4878"/>
      <c r="G4878"/>
    </row>
    <row r="4879" spans="1:7" ht="15" customHeight="1" x14ac:dyDescent="0.25">
      <c r="A4879"/>
      <c r="B4879" s="38"/>
      <c r="C4879"/>
      <c r="D4879"/>
      <c r="E4879"/>
      <c r="F4879"/>
      <c r="G4879"/>
    </row>
    <row r="4880" spans="1:7" ht="15" customHeight="1" x14ac:dyDescent="0.25">
      <c r="A4880"/>
      <c r="B4880" s="38"/>
      <c r="C4880"/>
      <c r="D4880"/>
      <c r="E4880"/>
      <c r="F4880"/>
      <c r="G4880"/>
    </row>
    <row r="4881" spans="1:7" ht="15" customHeight="1" x14ac:dyDescent="0.25">
      <c r="A4881"/>
      <c r="B4881" s="38"/>
      <c r="C4881"/>
      <c r="D4881"/>
      <c r="E4881"/>
      <c r="F4881"/>
      <c r="G4881"/>
    </row>
    <row r="4882" spans="1:7" ht="15" customHeight="1" x14ac:dyDescent="0.25">
      <c r="A4882"/>
      <c r="B4882" s="38"/>
      <c r="C4882"/>
      <c r="D4882"/>
      <c r="E4882"/>
      <c r="F4882"/>
      <c r="G4882"/>
    </row>
    <row r="4883" spans="1:7" ht="15" customHeight="1" x14ac:dyDescent="0.25">
      <c r="A4883"/>
      <c r="B4883" s="38"/>
      <c r="C4883"/>
      <c r="D4883"/>
      <c r="E4883"/>
      <c r="F4883"/>
      <c r="G4883"/>
    </row>
    <row r="4884" spans="1:7" ht="15" customHeight="1" x14ac:dyDescent="0.25">
      <c r="A4884"/>
      <c r="B4884" s="38"/>
      <c r="C4884"/>
      <c r="D4884"/>
      <c r="E4884"/>
      <c r="F4884"/>
      <c r="G4884"/>
    </row>
    <row r="4885" spans="1:7" ht="15" customHeight="1" x14ac:dyDescent="0.25">
      <c r="A4885"/>
      <c r="B4885" s="38"/>
      <c r="C4885"/>
      <c r="D4885"/>
      <c r="E4885"/>
      <c r="F4885"/>
      <c r="G4885"/>
    </row>
    <row r="4886" spans="1:7" ht="15" customHeight="1" x14ac:dyDescent="0.25">
      <c r="A4886"/>
      <c r="B4886" s="38"/>
      <c r="C4886"/>
      <c r="D4886"/>
      <c r="E4886"/>
      <c r="F4886"/>
      <c r="G4886"/>
    </row>
    <row r="4887" spans="1:7" ht="15" customHeight="1" x14ac:dyDescent="0.25">
      <c r="A4887"/>
      <c r="B4887" s="38"/>
      <c r="C4887"/>
      <c r="D4887"/>
      <c r="E4887"/>
      <c r="F4887"/>
      <c r="G4887"/>
    </row>
    <row r="4888" spans="1:7" ht="15" customHeight="1" x14ac:dyDescent="0.25">
      <c r="A4888"/>
      <c r="B4888" s="38"/>
      <c r="C4888"/>
      <c r="D4888"/>
      <c r="E4888"/>
      <c r="F4888"/>
      <c r="G4888"/>
    </row>
    <row r="4889" spans="1:7" ht="15" customHeight="1" x14ac:dyDescent="0.25">
      <c r="A4889"/>
      <c r="B4889" s="38"/>
      <c r="C4889"/>
      <c r="D4889"/>
      <c r="E4889"/>
      <c r="F4889"/>
      <c r="G4889"/>
    </row>
    <row r="4890" spans="1:7" ht="15" customHeight="1" x14ac:dyDescent="0.25">
      <c r="A4890"/>
      <c r="B4890" s="38"/>
      <c r="C4890"/>
      <c r="D4890"/>
      <c r="E4890"/>
      <c r="F4890"/>
      <c r="G4890"/>
    </row>
    <row r="4891" spans="1:7" ht="15" customHeight="1" x14ac:dyDescent="0.25">
      <c r="A4891"/>
      <c r="B4891" s="38"/>
      <c r="C4891"/>
      <c r="D4891"/>
      <c r="E4891"/>
      <c r="F4891"/>
      <c r="G4891"/>
    </row>
    <row r="4892" spans="1:7" ht="15" customHeight="1" x14ac:dyDescent="0.25">
      <c r="A4892"/>
      <c r="B4892" s="38"/>
      <c r="C4892"/>
      <c r="D4892"/>
      <c r="E4892"/>
      <c r="F4892"/>
      <c r="G4892"/>
    </row>
    <row r="4893" spans="1:7" ht="15" customHeight="1" x14ac:dyDescent="0.25">
      <c r="A4893"/>
      <c r="B4893" s="38"/>
      <c r="C4893"/>
      <c r="D4893"/>
      <c r="E4893"/>
      <c r="F4893"/>
      <c r="G4893"/>
    </row>
    <row r="4894" spans="1:7" ht="15" customHeight="1" x14ac:dyDescent="0.25">
      <c r="A4894"/>
      <c r="B4894" s="38"/>
      <c r="C4894"/>
      <c r="D4894"/>
      <c r="E4894"/>
      <c r="F4894"/>
      <c r="G4894"/>
    </row>
    <row r="4895" spans="1:7" ht="15" customHeight="1" x14ac:dyDescent="0.25">
      <c r="A4895"/>
      <c r="B4895" s="38"/>
      <c r="C4895"/>
      <c r="D4895"/>
      <c r="E4895"/>
      <c r="F4895"/>
      <c r="G4895"/>
    </row>
    <row r="4896" spans="1:7" ht="15" customHeight="1" x14ac:dyDescent="0.25">
      <c r="A4896"/>
      <c r="B4896" s="38"/>
      <c r="C4896"/>
      <c r="D4896"/>
      <c r="E4896"/>
      <c r="F4896"/>
      <c r="G4896"/>
    </row>
    <row r="4897" spans="1:7" ht="15" customHeight="1" x14ac:dyDescent="0.25">
      <c r="A4897"/>
      <c r="B4897" s="38"/>
      <c r="C4897"/>
      <c r="D4897"/>
      <c r="E4897"/>
      <c r="F4897"/>
      <c r="G4897"/>
    </row>
    <row r="4898" spans="1:7" ht="15" customHeight="1" x14ac:dyDescent="0.25">
      <c r="A4898"/>
      <c r="B4898" s="38"/>
      <c r="C4898"/>
      <c r="D4898"/>
      <c r="E4898"/>
      <c r="F4898"/>
      <c r="G4898"/>
    </row>
    <row r="4899" spans="1:7" ht="15" customHeight="1" x14ac:dyDescent="0.25">
      <c r="A4899"/>
      <c r="B4899" s="38"/>
      <c r="C4899"/>
      <c r="D4899"/>
      <c r="E4899"/>
      <c r="F4899"/>
      <c r="G4899"/>
    </row>
    <row r="4900" spans="1:7" ht="15" customHeight="1" x14ac:dyDescent="0.25">
      <c r="A4900"/>
      <c r="B4900" s="38"/>
      <c r="C4900"/>
      <c r="D4900"/>
      <c r="E4900"/>
      <c r="F4900"/>
      <c r="G4900"/>
    </row>
    <row r="4901" spans="1:7" ht="15" customHeight="1" x14ac:dyDescent="0.25">
      <c r="A4901"/>
      <c r="B4901" s="38"/>
      <c r="C4901"/>
      <c r="D4901"/>
      <c r="E4901"/>
      <c r="F4901"/>
      <c r="G4901"/>
    </row>
    <row r="4902" spans="1:7" ht="15" customHeight="1" x14ac:dyDescent="0.25">
      <c r="A4902"/>
      <c r="B4902" s="38"/>
      <c r="C4902"/>
      <c r="D4902"/>
      <c r="E4902"/>
      <c r="F4902"/>
      <c r="G4902"/>
    </row>
    <row r="4903" spans="1:7" ht="15" customHeight="1" x14ac:dyDescent="0.25">
      <c r="A4903"/>
      <c r="B4903" s="38"/>
      <c r="C4903"/>
      <c r="D4903"/>
      <c r="E4903"/>
      <c r="F4903"/>
      <c r="G4903"/>
    </row>
    <row r="4904" spans="1:7" ht="15" customHeight="1" x14ac:dyDescent="0.25">
      <c r="A4904"/>
      <c r="B4904" s="38"/>
      <c r="C4904"/>
      <c r="D4904"/>
      <c r="E4904"/>
      <c r="F4904"/>
      <c r="G4904"/>
    </row>
    <row r="4905" spans="1:7" ht="15" customHeight="1" x14ac:dyDescent="0.25">
      <c r="A4905"/>
      <c r="B4905" s="38"/>
      <c r="C4905"/>
      <c r="D4905"/>
      <c r="E4905"/>
      <c r="F4905"/>
      <c r="G4905"/>
    </row>
    <row r="4906" spans="1:7" ht="15" customHeight="1" x14ac:dyDescent="0.25">
      <c r="A4906"/>
      <c r="B4906" s="38"/>
      <c r="C4906"/>
      <c r="D4906"/>
      <c r="E4906"/>
      <c r="F4906"/>
      <c r="G4906"/>
    </row>
    <row r="4907" spans="1:7" ht="15" customHeight="1" x14ac:dyDescent="0.25">
      <c r="A4907"/>
      <c r="B4907" s="38"/>
      <c r="C4907"/>
      <c r="D4907"/>
      <c r="E4907"/>
      <c r="F4907"/>
      <c r="G4907"/>
    </row>
    <row r="4908" spans="1:7" ht="15" customHeight="1" x14ac:dyDescent="0.25">
      <c r="A4908"/>
      <c r="B4908" s="38"/>
      <c r="C4908"/>
      <c r="D4908"/>
      <c r="E4908"/>
      <c r="F4908"/>
      <c r="G4908"/>
    </row>
    <row r="4909" spans="1:7" ht="15" customHeight="1" x14ac:dyDescent="0.25">
      <c r="A4909"/>
      <c r="B4909" s="38"/>
      <c r="C4909"/>
      <c r="D4909"/>
      <c r="E4909"/>
      <c r="F4909"/>
      <c r="G4909"/>
    </row>
    <row r="4910" spans="1:7" ht="15" customHeight="1" x14ac:dyDescent="0.25">
      <c r="A4910"/>
      <c r="B4910" s="38"/>
      <c r="C4910"/>
      <c r="D4910"/>
      <c r="E4910"/>
      <c r="F4910"/>
      <c r="G4910"/>
    </row>
    <row r="4911" spans="1:7" ht="15" customHeight="1" x14ac:dyDescent="0.25">
      <c r="A4911"/>
      <c r="B4911" s="38"/>
      <c r="C4911"/>
      <c r="D4911"/>
      <c r="E4911"/>
      <c r="F4911"/>
      <c r="G4911"/>
    </row>
    <row r="4912" spans="1:7" ht="15" customHeight="1" x14ac:dyDescent="0.25">
      <c r="A4912"/>
      <c r="B4912" s="38"/>
      <c r="C4912"/>
      <c r="D4912"/>
      <c r="E4912"/>
      <c r="F4912"/>
      <c r="G4912"/>
    </row>
    <row r="4913" spans="1:7" ht="15" customHeight="1" x14ac:dyDescent="0.25">
      <c r="A4913"/>
      <c r="B4913" s="38"/>
      <c r="C4913"/>
      <c r="D4913"/>
      <c r="E4913"/>
      <c r="F4913"/>
      <c r="G4913"/>
    </row>
    <row r="4914" spans="1:7" ht="15" customHeight="1" x14ac:dyDescent="0.25">
      <c r="A4914"/>
      <c r="B4914" s="38"/>
      <c r="C4914"/>
      <c r="D4914"/>
      <c r="E4914"/>
      <c r="F4914"/>
      <c r="G4914"/>
    </row>
    <row r="4915" spans="1:7" ht="15" customHeight="1" x14ac:dyDescent="0.25">
      <c r="A4915"/>
      <c r="B4915" s="38"/>
      <c r="C4915"/>
      <c r="D4915"/>
      <c r="E4915"/>
      <c r="F4915"/>
      <c r="G4915"/>
    </row>
    <row r="4916" spans="1:7" ht="15" customHeight="1" x14ac:dyDescent="0.25">
      <c r="A4916"/>
      <c r="B4916" s="38"/>
      <c r="C4916"/>
      <c r="D4916"/>
      <c r="E4916"/>
      <c r="F4916"/>
      <c r="G4916"/>
    </row>
    <row r="4917" spans="1:7" ht="15" customHeight="1" x14ac:dyDescent="0.25">
      <c r="A4917"/>
      <c r="B4917" s="38"/>
      <c r="C4917"/>
      <c r="D4917"/>
      <c r="E4917"/>
      <c r="F4917"/>
      <c r="G4917"/>
    </row>
    <row r="4918" spans="1:7" ht="15" customHeight="1" x14ac:dyDescent="0.25">
      <c r="A4918"/>
      <c r="B4918" s="38"/>
      <c r="C4918"/>
      <c r="D4918"/>
      <c r="E4918"/>
      <c r="F4918"/>
      <c r="G4918"/>
    </row>
    <row r="4919" spans="1:7" ht="15" customHeight="1" x14ac:dyDescent="0.25">
      <c r="A4919"/>
      <c r="B4919" s="38"/>
      <c r="C4919"/>
      <c r="D4919"/>
      <c r="E4919"/>
      <c r="F4919"/>
      <c r="G4919"/>
    </row>
    <row r="4920" spans="1:7" ht="15" customHeight="1" x14ac:dyDescent="0.25">
      <c r="A4920"/>
      <c r="B4920" s="38"/>
      <c r="C4920"/>
      <c r="D4920"/>
      <c r="E4920"/>
      <c r="F4920"/>
      <c r="G4920"/>
    </row>
    <row r="4921" spans="1:7" ht="15" customHeight="1" x14ac:dyDescent="0.25">
      <c r="A4921"/>
      <c r="B4921" s="38"/>
      <c r="C4921"/>
      <c r="D4921"/>
      <c r="E4921"/>
      <c r="F4921"/>
      <c r="G4921"/>
    </row>
    <row r="4922" spans="1:7" ht="15" customHeight="1" x14ac:dyDescent="0.25">
      <c r="A4922"/>
      <c r="B4922" s="38"/>
      <c r="C4922"/>
      <c r="D4922"/>
      <c r="E4922"/>
      <c r="F4922"/>
      <c r="G4922"/>
    </row>
    <row r="4923" spans="1:7" ht="15" customHeight="1" x14ac:dyDescent="0.25">
      <c r="A4923"/>
      <c r="B4923" s="38"/>
      <c r="C4923"/>
      <c r="D4923"/>
      <c r="E4923"/>
      <c r="F4923"/>
      <c r="G4923"/>
    </row>
    <row r="4924" spans="1:7" ht="15" customHeight="1" x14ac:dyDescent="0.25">
      <c r="A4924"/>
      <c r="B4924" s="38"/>
      <c r="C4924"/>
      <c r="D4924"/>
      <c r="E4924"/>
      <c r="F4924"/>
      <c r="G4924"/>
    </row>
    <row r="4925" spans="1:7" ht="15" customHeight="1" x14ac:dyDescent="0.25">
      <c r="A4925"/>
      <c r="B4925" s="38"/>
      <c r="C4925"/>
      <c r="D4925"/>
      <c r="E4925"/>
      <c r="F4925"/>
      <c r="G4925"/>
    </row>
    <row r="4926" spans="1:7" ht="15" customHeight="1" x14ac:dyDescent="0.25">
      <c r="A4926"/>
      <c r="B4926" s="38"/>
      <c r="C4926"/>
      <c r="D4926"/>
      <c r="E4926"/>
      <c r="F4926"/>
      <c r="G4926"/>
    </row>
    <row r="4927" spans="1:7" ht="15" customHeight="1" x14ac:dyDescent="0.25">
      <c r="A4927"/>
      <c r="B4927" s="38"/>
      <c r="C4927"/>
      <c r="D4927"/>
      <c r="E4927"/>
      <c r="F4927"/>
      <c r="G4927"/>
    </row>
    <row r="4928" spans="1:7" ht="15" customHeight="1" x14ac:dyDescent="0.25">
      <c r="A4928"/>
      <c r="B4928" s="38"/>
      <c r="C4928"/>
      <c r="D4928"/>
      <c r="E4928"/>
      <c r="F4928"/>
      <c r="G4928"/>
    </row>
    <row r="4929" spans="1:7" ht="15" customHeight="1" x14ac:dyDescent="0.25">
      <c r="A4929"/>
      <c r="B4929" s="38"/>
      <c r="C4929"/>
      <c r="D4929"/>
      <c r="E4929"/>
      <c r="F4929"/>
      <c r="G4929"/>
    </row>
    <row r="4930" spans="1:7" ht="15" customHeight="1" x14ac:dyDescent="0.25">
      <c r="A4930"/>
      <c r="B4930" s="38"/>
      <c r="C4930"/>
      <c r="D4930"/>
      <c r="E4930"/>
      <c r="F4930"/>
      <c r="G4930"/>
    </row>
    <row r="4931" spans="1:7" ht="15" customHeight="1" x14ac:dyDescent="0.25">
      <c r="A4931"/>
      <c r="B4931" s="38"/>
      <c r="C4931"/>
      <c r="D4931"/>
      <c r="E4931"/>
      <c r="F4931"/>
      <c r="G4931"/>
    </row>
    <row r="4932" spans="1:7" ht="15" customHeight="1" x14ac:dyDescent="0.25">
      <c r="A4932"/>
      <c r="B4932" s="38"/>
      <c r="C4932"/>
      <c r="D4932"/>
      <c r="E4932"/>
      <c r="F4932"/>
      <c r="G4932"/>
    </row>
    <row r="4933" spans="1:7" ht="15" customHeight="1" x14ac:dyDescent="0.25">
      <c r="A4933"/>
      <c r="B4933" s="38"/>
      <c r="C4933"/>
      <c r="D4933"/>
      <c r="E4933"/>
      <c r="F4933"/>
      <c r="G4933"/>
    </row>
    <row r="4934" spans="1:7" ht="15" customHeight="1" x14ac:dyDescent="0.25">
      <c r="A4934"/>
      <c r="B4934" s="38"/>
      <c r="C4934"/>
      <c r="D4934"/>
      <c r="E4934"/>
      <c r="F4934"/>
      <c r="G4934"/>
    </row>
    <row r="4935" spans="1:7" ht="15" customHeight="1" x14ac:dyDescent="0.25">
      <c r="A4935"/>
      <c r="B4935" s="38"/>
      <c r="C4935"/>
      <c r="D4935"/>
      <c r="E4935"/>
      <c r="F4935"/>
      <c r="G4935"/>
    </row>
    <row r="4936" spans="1:7" ht="15" customHeight="1" x14ac:dyDescent="0.25">
      <c r="A4936"/>
      <c r="B4936" s="38"/>
      <c r="C4936"/>
      <c r="D4936"/>
      <c r="E4936"/>
      <c r="F4936"/>
      <c r="G4936"/>
    </row>
    <row r="4937" spans="1:7" ht="15" customHeight="1" x14ac:dyDescent="0.25">
      <c r="A4937"/>
      <c r="B4937" s="38"/>
      <c r="C4937"/>
      <c r="D4937"/>
      <c r="E4937"/>
      <c r="F4937"/>
      <c r="G4937"/>
    </row>
    <row r="4938" spans="1:7" ht="15" customHeight="1" x14ac:dyDescent="0.25">
      <c r="A4938"/>
      <c r="B4938" s="38"/>
      <c r="C4938"/>
      <c r="D4938"/>
      <c r="E4938"/>
      <c r="F4938"/>
      <c r="G4938"/>
    </row>
    <row r="4939" spans="1:7" ht="15" customHeight="1" x14ac:dyDescent="0.25">
      <c r="A4939"/>
      <c r="B4939" s="38"/>
      <c r="C4939"/>
      <c r="D4939"/>
      <c r="E4939"/>
      <c r="F4939"/>
      <c r="G4939"/>
    </row>
    <row r="4940" spans="1:7" ht="15" customHeight="1" x14ac:dyDescent="0.25">
      <c r="A4940"/>
      <c r="B4940" s="38"/>
      <c r="C4940"/>
      <c r="D4940"/>
      <c r="E4940"/>
      <c r="F4940"/>
      <c r="G4940"/>
    </row>
    <row r="4941" spans="1:7" ht="15" customHeight="1" x14ac:dyDescent="0.25">
      <c r="A4941"/>
      <c r="B4941" s="38"/>
      <c r="C4941"/>
      <c r="D4941"/>
      <c r="E4941"/>
      <c r="F4941"/>
      <c r="G4941"/>
    </row>
    <row r="4942" spans="1:7" ht="15" customHeight="1" x14ac:dyDescent="0.25">
      <c r="A4942"/>
      <c r="B4942" s="38"/>
      <c r="C4942"/>
      <c r="D4942"/>
      <c r="E4942"/>
      <c r="F4942"/>
      <c r="G4942"/>
    </row>
    <row r="4943" spans="1:7" ht="15" customHeight="1" x14ac:dyDescent="0.25">
      <c r="A4943"/>
      <c r="B4943" s="38"/>
      <c r="C4943"/>
      <c r="D4943"/>
      <c r="E4943"/>
      <c r="F4943"/>
      <c r="G4943"/>
    </row>
    <row r="4944" spans="1:7" ht="15" customHeight="1" x14ac:dyDescent="0.25">
      <c r="A4944"/>
      <c r="B4944" s="38"/>
      <c r="C4944"/>
      <c r="D4944"/>
      <c r="E4944"/>
      <c r="F4944"/>
      <c r="G4944"/>
    </row>
    <row r="4945" spans="1:7" ht="15" customHeight="1" x14ac:dyDescent="0.25">
      <c r="A4945"/>
      <c r="B4945" s="38"/>
      <c r="C4945"/>
      <c r="D4945"/>
      <c r="E4945"/>
      <c r="F4945"/>
      <c r="G4945"/>
    </row>
    <row r="4946" spans="1:7" ht="15" customHeight="1" x14ac:dyDescent="0.25">
      <c r="A4946"/>
      <c r="B4946" s="38"/>
      <c r="C4946"/>
      <c r="D4946"/>
      <c r="E4946"/>
      <c r="F4946"/>
      <c r="G4946"/>
    </row>
    <row r="4947" spans="1:7" ht="15" customHeight="1" x14ac:dyDescent="0.25">
      <c r="A4947"/>
      <c r="B4947" s="38"/>
      <c r="C4947"/>
      <c r="D4947"/>
      <c r="E4947"/>
      <c r="F4947"/>
      <c r="G4947"/>
    </row>
    <row r="4948" spans="1:7" ht="15" customHeight="1" x14ac:dyDescent="0.25">
      <c r="A4948"/>
      <c r="B4948" s="38"/>
      <c r="C4948"/>
      <c r="D4948"/>
      <c r="E4948"/>
      <c r="F4948"/>
      <c r="G4948"/>
    </row>
    <row r="4949" spans="1:7" ht="15" customHeight="1" x14ac:dyDescent="0.25">
      <c r="A4949"/>
      <c r="B4949" s="38"/>
      <c r="C4949"/>
      <c r="D4949"/>
      <c r="E4949"/>
      <c r="F4949"/>
      <c r="G4949"/>
    </row>
    <row r="4950" spans="1:7" ht="15" customHeight="1" x14ac:dyDescent="0.25">
      <c r="A4950"/>
      <c r="B4950" s="38"/>
      <c r="C4950"/>
      <c r="D4950"/>
      <c r="E4950"/>
      <c r="F4950"/>
      <c r="G4950"/>
    </row>
    <row r="4951" spans="1:7" ht="15" customHeight="1" x14ac:dyDescent="0.25">
      <c r="A4951"/>
      <c r="B4951" s="38"/>
      <c r="C4951"/>
      <c r="D4951"/>
      <c r="E4951"/>
      <c r="F4951"/>
      <c r="G4951"/>
    </row>
    <row r="4952" spans="1:7" ht="15" customHeight="1" x14ac:dyDescent="0.25">
      <c r="A4952"/>
      <c r="B4952" s="38"/>
      <c r="C4952"/>
      <c r="D4952"/>
      <c r="E4952"/>
      <c r="F4952"/>
      <c r="G4952"/>
    </row>
    <row r="4953" spans="1:7" ht="15" customHeight="1" x14ac:dyDescent="0.25">
      <c r="A4953"/>
      <c r="B4953" s="38"/>
      <c r="C4953"/>
      <c r="D4953"/>
      <c r="E4953"/>
      <c r="F4953"/>
      <c r="G4953"/>
    </row>
    <row r="4954" spans="1:7" ht="15" customHeight="1" x14ac:dyDescent="0.25">
      <c r="A4954"/>
      <c r="B4954" s="38"/>
      <c r="C4954"/>
      <c r="D4954"/>
      <c r="E4954"/>
      <c r="F4954"/>
      <c r="G4954"/>
    </row>
    <row r="4955" spans="1:7" ht="15" customHeight="1" x14ac:dyDescent="0.25">
      <c r="A4955"/>
      <c r="B4955" s="38"/>
      <c r="C4955"/>
      <c r="D4955"/>
      <c r="E4955"/>
      <c r="F4955"/>
      <c r="G4955"/>
    </row>
    <row r="4956" spans="1:7" ht="15" customHeight="1" x14ac:dyDescent="0.25">
      <c r="A4956"/>
      <c r="B4956" s="38"/>
      <c r="C4956"/>
      <c r="D4956"/>
      <c r="E4956"/>
      <c r="F4956"/>
      <c r="G4956"/>
    </row>
    <row r="4957" spans="1:7" ht="15" customHeight="1" x14ac:dyDescent="0.25">
      <c r="A4957"/>
      <c r="B4957" s="38"/>
      <c r="C4957"/>
      <c r="D4957"/>
      <c r="E4957"/>
      <c r="F4957"/>
      <c r="G4957"/>
    </row>
    <row r="4958" spans="1:7" ht="15" customHeight="1" x14ac:dyDescent="0.25">
      <c r="A4958"/>
      <c r="B4958" s="38"/>
      <c r="C4958"/>
      <c r="D4958"/>
      <c r="E4958"/>
      <c r="F4958"/>
      <c r="G4958"/>
    </row>
    <row r="4959" spans="1:7" ht="15" customHeight="1" x14ac:dyDescent="0.25">
      <c r="A4959"/>
      <c r="B4959" s="38"/>
      <c r="C4959"/>
      <c r="D4959"/>
      <c r="E4959"/>
      <c r="F4959"/>
      <c r="G4959"/>
    </row>
    <row r="4960" spans="1:7" ht="15" customHeight="1" x14ac:dyDescent="0.25">
      <c r="A4960"/>
      <c r="B4960" s="38"/>
      <c r="C4960"/>
      <c r="D4960"/>
      <c r="E4960"/>
      <c r="F4960"/>
      <c r="G4960"/>
    </row>
    <row r="4961" spans="1:7" ht="15" customHeight="1" x14ac:dyDescent="0.25">
      <c r="A4961"/>
      <c r="B4961" s="38"/>
      <c r="C4961"/>
      <c r="D4961"/>
      <c r="E4961"/>
      <c r="F4961"/>
      <c r="G4961"/>
    </row>
    <row r="4962" spans="1:7" ht="15" customHeight="1" x14ac:dyDescent="0.25">
      <c r="A4962"/>
      <c r="B4962" s="38"/>
      <c r="C4962"/>
      <c r="D4962"/>
      <c r="E4962"/>
      <c r="F4962"/>
      <c r="G4962"/>
    </row>
    <row r="4963" spans="1:7" ht="15" customHeight="1" x14ac:dyDescent="0.25">
      <c r="A4963"/>
      <c r="B4963" s="38"/>
      <c r="C4963"/>
      <c r="D4963"/>
      <c r="E4963"/>
      <c r="F4963"/>
      <c r="G4963"/>
    </row>
    <row r="4964" spans="1:7" ht="15" customHeight="1" x14ac:dyDescent="0.25">
      <c r="A4964"/>
      <c r="B4964" s="38"/>
      <c r="C4964"/>
      <c r="D4964"/>
      <c r="E4964"/>
      <c r="F4964"/>
      <c r="G4964"/>
    </row>
    <row r="4965" spans="1:7" ht="15" customHeight="1" x14ac:dyDescent="0.25">
      <c r="A4965"/>
      <c r="B4965" s="38"/>
      <c r="C4965"/>
      <c r="D4965"/>
      <c r="E4965"/>
      <c r="F4965"/>
      <c r="G4965"/>
    </row>
    <row r="4966" spans="1:7" ht="15" customHeight="1" x14ac:dyDescent="0.25">
      <c r="A4966"/>
      <c r="B4966" s="38"/>
      <c r="C4966"/>
      <c r="D4966"/>
      <c r="E4966"/>
      <c r="F4966"/>
      <c r="G4966"/>
    </row>
    <row r="4967" spans="1:7" ht="15" customHeight="1" x14ac:dyDescent="0.25">
      <c r="A4967"/>
      <c r="B4967" s="38"/>
      <c r="C4967"/>
      <c r="D4967"/>
      <c r="E4967"/>
      <c r="F4967"/>
      <c r="G4967"/>
    </row>
    <row r="4968" spans="1:7" ht="15" customHeight="1" x14ac:dyDescent="0.25">
      <c r="A4968"/>
      <c r="B4968" s="38"/>
      <c r="C4968"/>
      <c r="D4968"/>
      <c r="E4968"/>
      <c r="F4968"/>
      <c r="G4968"/>
    </row>
    <row r="4969" spans="1:7" ht="15" customHeight="1" x14ac:dyDescent="0.25">
      <c r="A4969"/>
      <c r="B4969" s="38"/>
      <c r="C4969"/>
      <c r="D4969"/>
      <c r="E4969"/>
      <c r="F4969"/>
      <c r="G4969"/>
    </row>
    <row r="4970" spans="1:7" ht="15" customHeight="1" x14ac:dyDescent="0.25">
      <c r="A4970"/>
      <c r="B4970" s="38"/>
      <c r="C4970"/>
      <c r="D4970"/>
      <c r="E4970"/>
      <c r="F4970"/>
      <c r="G4970"/>
    </row>
    <row r="4971" spans="1:7" ht="15" customHeight="1" x14ac:dyDescent="0.25">
      <c r="A4971"/>
      <c r="B4971" s="38"/>
      <c r="C4971"/>
      <c r="D4971"/>
      <c r="E4971"/>
      <c r="F4971"/>
      <c r="G4971"/>
    </row>
    <row r="4972" spans="1:7" ht="15" customHeight="1" x14ac:dyDescent="0.25">
      <c r="A4972"/>
      <c r="B4972" s="38"/>
      <c r="C4972"/>
      <c r="D4972"/>
      <c r="E4972"/>
      <c r="F4972"/>
      <c r="G4972"/>
    </row>
    <row r="4973" spans="1:7" ht="15" customHeight="1" x14ac:dyDescent="0.25">
      <c r="A4973"/>
      <c r="B4973" s="38"/>
      <c r="C4973"/>
      <c r="D4973"/>
      <c r="E4973"/>
      <c r="F4973"/>
      <c r="G4973"/>
    </row>
    <row r="4974" spans="1:7" ht="15" customHeight="1" x14ac:dyDescent="0.25">
      <c r="A4974"/>
      <c r="B4974" s="38"/>
      <c r="C4974"/>
      <c r="D4974"/>
      <c r="E4974"/>
      <c r="F4974"/>
      <c r="G4974"/>
    </row>
    <row r="4975" spans="1:7" ht="15" customHeight="1" x14ac:dyDescent="0.25">
      <c r="A4975"/>
      <c r="B4975" s="38"/>
      <c r="C4975"/>
      <c r="D4975"/>
      <c r="E4975"/>
      <c r="F4975"/>
      <c r="G4975"/>
    </row>
    <row r="4976" spans="1:7" ht="15" customHeight="1" x14ac:dyDescent="0.25">
      <c r="A4976"/>
      <c r="B4976" s="38"/>
      <c r="C4976"/>
      <c r="D4976"/>
      <c r="E4976"/>
      <c r="F4976"/>
      <c r="G4976"/>
    </row>
    <row r="4977" spans="1:7" ht="15" customHeight="1" x14ac:dyDescent="0.25">
      <c r="A4977"/>
      <c r="B4977" s="38"/>
      <c r="C4977"/>
      <c r="D4977"/>
      <c r="E4977"/>
      <c r="F4977"/>
      <c r="G4977"/>
    </row>
    <row r="4978" spans="1:7" ht="15" customHeight="1" x14ac:dyDescent="0.25">
      <c r="A4978"/>
      <c r="B4978" s="38"/>
      <c r="C4978"/>
      <c r="D4978"/>
      <c r="E4978"/>
      <c r="F4978"/>
      <c r="G4978"/>
    </row>
    <row r="4979" spans="1:7" ht="15" customHeight="1" x14ac:dyDescent="0.25">
      <c r="A4979"/>
      <c r="B4979" s="38"/>
      <c r="C4979"/>
      <c r="D4979"/>
      <c r="E4979"/>
      <c r="F4979"/>
      <c r="G4979"/>
    </row>
    <row r="4980" spans="1:7" ht="15" customHeight="1" x14ac:dyDescent="0.25">
      <c r="A4980"/>
      <c r="B4980" s="38"/>
      <c r="C4980"/>
      <c r="D4980"/>
      <c r="E4980"/>
      <c r="F4980"/>
      <c r="G4980"/>
    </row>
    <row r="4981" spans="1:7" ht="15" customHeight="1" x14ac:dyDescent="0.25">
      <c r="A4981"/>
      <c r="B4981" s="38"/>
      <c r="C4981"/>
      <c r="D4981"/>
      <c r="E4981"/>
      <c r="F4981"/>
      <c r="G4981"/>
    </row>
    <row r="4982" spans="1:7" ht="15" customHeight="1" x14ac:dyDescent="0.25">
      <c r="A4982"/>
      <c r="B4982" s="38"/>
      <c r="C4982"/>
      <c r="D4982"/>
      <c r="E4982"/>
      <c r="F4982"/>
      <c r="G4982"/>
    </row>
    <row r="4983" spans="1:7" ht="15" customHeight="1" x14ac:dyDescent="0.25">
      <c r="A4983"/>
      <c r="B4983" s="38"/>
      <c r="C4983"/>
      <c r="D4983"/>
      <c r="E4983"/>
      <c r="F4983"/>
      <c r="G4983"/>
    </row>
    <row r="4984" spans="1:7" ht="15" customHeight="1" x14ac:dyDescent="0.25">
      <c r="A4984"/>
      <c r="B4984" s="38"/>
      <c r="C4984"/>
      <c r="D4984"/>
      <c r="E4984"/>
      <c r="F4984"/>
      <c r="G4984"/>
    </row>
    <row r="4985" spans="1:7" ht="15" customHeight="1" x14ac:dyDescent="0.25">
      <c r="A4985"/>
      <c r="B4985" s="38"/>
      <c r="C4985"/>
      <c r="D4985"/>
      <c r="E4985"/>
      <c r="F4985"/>
      <c r="G4985"/>
    </row>
    <row r="4986" spans="1:7" ht="15" customHeight="1" x14ac:dyDescent="0.25">
      <c r="A4986"/>
      <c r="B4986" s="38"/>
      <c r="C4986"/>
      <c r="D4986"/>
      <c r="E4986"/>
      <c r="F4986"/>
      <c r="G4986"/>
    </row>
    <row r="4987" spans="1:7" ht="15" customHeight="1" x14ac:dyDescent="0.25">
      <c r="A4987"/>
      <c r="B4987" s="38"/>
      <c r="C4987"/>
      <c r="D4987"/>
      <c r="E4987"/>
      <c r="F4987"/>
      <c r="G4987"/>
    </row>
    <row r="4988" spans="1:7" ht="15" customHeight="1" x14ac:dyDescent="0.25">
      <c r="A4988"/>
      <c r="B4988" s="38"/>
      <c r="C4988"/>
      <c r="D4988"/>
      <c r="E4988"/>
      <c r="F4988"/>
      <c r="G4988"/>
    </row>
    <row r="4989" spans="1:7" ht="15" customHeight="1" x14ac:dyDescent="0.25">
      <c r="A4989"/>
      <c r="B4989" s="38"/>
      <c r="C4989"/>
      <c r="D4989"/>
      <c r="E4989"/>
      <c r="F4989"/>
      <c r="G4989"/>
    </row>
    <row r="4990" spans="1:7" ht="15" customHeight="1" x14ac:dyDescent="0.25">
      <c r="A4990"/>
      <c r="B4990" s="38"/>
      <c r="C4990"/>
      <c r="D4990"/>
      <c r="E4990"/>
      <c r="F4990"/>
      <c r="G4990"/>
    </row>
    <row r="4991" spans="1:7" ht="15" customHeight="1" x14ac:dyDescent="0.25">
      <c r="A4991"/>
      <c r="B4991" s="38"/>
      <c r="C4991"/>
      <c r="D4991"/>
      <c r="E4991"/>
      <c r="F4991"/>
      <c r="G4991"/>
    </row>
    <row r="4992" spans="1:7" ht="15" customHeight="1" x14ac:dyDescent="0.25">
      <c r="A4992"/>
      <c r="B4992" s="38"/>
      <c r="C4992"/>
      <c r="D4992"/>
      <c r="E4992"/>
      <c r="F4992"/>
      <c r="G4992"/>
    </row>
    <row r="4993" spans="1:7" ht="15" customHeight="1" x14ac:dyDescent="0.25">
      <c r="A4993"/>
      <c r="B4993" s="38"/>
      <c r="C4993"/>
      <c r="D4993"/>
      <c r="E4993"/>
      <c r="F4993"/>
      <c r="G4993"/>
    </row>
    <row r="4994" spans="1:7" ht="15" customHeight="1" x14ac:dyDescent="0.25">
      <c r="A4994"/>
      <c r="B4994" s="38"/>
      <c r="C4994"/>
      <c r="D4994"/>
      <c r="E4994"/>
      <c r="F4994"/>
      <c r="G4994"/>
    </row>
    <row r="4995" spans="1:7" ht="15" customHeight="1" x14ac:dyDescent="0.25">
      <c r="A4995"/>
      <c r="B4995" s="38"/>
      <c r="C4995"/>
      <c r="D4995"/>
      <c r="E4995"/>
      <c r="F4995"/>
      <c r="G4995"/>
    </row>
    <row r="4996" spans="1:7" ht="15" customHeight="1" x14ac:dyDescent="0.25">
      <c r="A4996"/>
      <c r="B4996" s="38"/>
      <c r="C4996"/>
      <c r="D4996"/>
      <c r="E4996"/>
      <c r="F4996"/>
      <c r="G4996"/>
    </row>
    <row r="4997" spans="1:7" ht="15" customHeight="1" x14ac:dyDescent="0.25">
      <c r="A4997"/>
      <c r="B4997" s="38"/>
      <c r="C4997"/>
      <c r="D4997"/>
      <c r="E4997"/>
      <c r="F4997"/>
      <c r="G4997"/>
    </row>
    <row r="4998" spans="1:7" ht="15" customHeight="1" x14ac:dyDescent="0.25">
      <c r="A4998"/>
      <c r="B4998" s="38"/>
      <c r="C4998"/>
      <c r="D4998"/>
      <c r="E4998"/>
      <c r="F4998"/>
      <c r="G4998"/>
    </row>
    <row r="4999" spans="1:7" ht="15" customHeight="1" x14ac:dyDescent="0.25">
      <c r="A4999"/>
      <c r="B4999" s="38"/>
      <c r="C4999"/>
      <c r="D4999"/>
      <c r="E4999"/>
      <c r="F4999"/>
      <c r="G4999"/>
    </row>
    <row r="5000" spans="1:7" ht="15" customHeight="1" x14ac:dyDescent="0.25">
      <c r="A5000"/>
      <c r="B5000" s="38"/>
      <c r="C5000"/>
      <c r="D5000"/>
      <c r="E5000"/>
      <c r="F5000"/>
      <c r="G5000"/>
    </row>
    <row r="5001" spans="1:7" ht="15" customHeight="1" x14ac:dyDescent="0.25">
      <c r="A5001"/>
      <c r="B5001" s="38"/>
      <c r="C5001"/>
      <c r="D5001"/>
      <c r="E5001"/>
      <c r="F5001"/>
      <c r="G5001"/>
    </row>
    <row r="5002" spans="1:7" ht="15" customHeight="1" x14ac:dyDescent="0.25">
      <c r="A5002"/>
      <c r="B5002" s="38"/>
      <c r="C5002"/>
      <c r="D5002"/>
      <c r="E5002"/>
      <c r="F5002"/>
      <c r="G5002"/>
    </row>
    <row r="5003" spans="1:7" ht="15" customHeight="1" x14ac:dyDescent="0.25">
      <c r="A5003"/>
      <c r="B5003" s="38"/>
      <c r="C5003"/>
      <c r="D5003"/>
      <c r="E5003"/>
      <c r="F5003"/>
      <c r="G5003"/>
    </row>
    <row r="5004" spans="1:7" ht="15" customHeight="1" x14ac:dyDescent="0.25">
      <c r="A5004"/>
      <c r="B5004" s="38"/>
      <c r="C5004"/>
      <c r="D5004"/>
      <c r="E5004"/>
      <c r="F5004"/>
      <c r="G5004"/>
    </row>
    <row r="5005" spans="1:7" ht="15" customHeight="1" x14ac:dyDescent="0.25">
      <c r="A5005"/>
      <c r="B5005" s="38"/>
      <c r="C5005"/>
      <c r="D5005"/>
      <c r="E5005"/>
      <c r="F5005"/>
      <c r="G5005"/>
    </row>
    <row r="5006" spans="1:7" ht="15" customHeight="1" x14ac:dyDescent="0.25">
      <c r="A5006"/>
      <c r="B5006" s="38"/>
      <c r="C5006"/>
      <c r="D5006"/>
      <c r="E5006"/>
      <c r="F5006"/>
      <c r="G5006"/>
    </row>
    <row r="5007" spans="1:7" ht="15" customHeight="1" x14ac:dyDescent="0.25">
      <c r="A5007"/>
      <c r="B5007" s="38"/>
      <c r="C5007"/>
      <c r="D5007"/>
      <c r="E5007"/>
      <c r="F5007"/>
      <c r="G5007"/>
    </row>
    <row r="5008" spans="1:7" ht="15" customHeight="1" x14ac:dyDescent="0.25">
      <c r="A5008"/>
      <c r="B5008" s="38"/>
      <c r="C5008"/>
      <c r="D5008"/>
      <c r="E5008"/>
      <c r="F5008"/>
      <c r="G5008"/>
    </row>
    <row r="5009" spans="1:7" ht="15" customHeight="1" x14ac:dyDescent="0.25">
      <c r="A5009"/>
      <c r="B5009" s="38"/>
      <c r="C5009"/>
      <c r="D5009"/>
      <c r="E5009"/>
      <c r="F5009"/>
      <c r="G5009"/>
    </row>
    <row r="5010" spans="1:7" ht="15" customHeight="1" x14ac:dyDescent="0.25">
      <c r="A5010"/>
      <c r="B5010" s="38"/>
      <c r="C5010"/>
      <c r="D5010"/>
      <c r="E5010"/>
      <c r="F5010"/>
      <c r="G5010"/>
    </row>
    <row r="5011" spans="1:7" ht="15" customHeight="1" x14ac:dyDescent="0.25">
      <c r="A5011"/>
      <c r="B5011" s="38"/>
      <c r="C5011"/>
      <c r="D5011"/>
      <c r="E5011"/>
      <c r="F5011"/>
      <c r="G5011"/>
    </row>
    <row r="5012" spans="1:7" ht="15" customHeight="1" x14ac:dyDescent="0.25">
      <c r="A5012"/>
      <c r="B5012" s="38"/>
      <c r="C5012"/>
      <c r="D5012"/>
      <c r="E5012"/>
      <c r="F5012"/>
      <c r="G5012"/>
    </row>
    <row r="5013" spans="1:7" ht="15" customHeight="1" x14ac:dyDescent="0.25">
      <c r="A5013"/>
      <c r="B5013" s="38"/>
      <c r="C5013"/>
      <c r="D5013"/>
      <c r="E5013"/>
      <c r="F5013"/>
      <c r="G5013"/>
    </row>
    <row r="5014" spans="1:7" ht="15" customHeight="1" x14ac:dyDescent="0.25">
      <c r="A5014"/>
      <c r="B5014" s="38"/>
      <c r="C5014"/>
      <c r="D5014"/>
      <c r="E5014"/>
      <c r="F5014"/>
      <c r="G5014"/>
    </row>
    <row r="5015" spans="1:7" ht="15" customHeight="1" x14ac:dyDescent="0.25">
      <c r="A5015"/>
      <c r="B5015" s="38"/>
      <c r="C5015"/>
      <c r="D5015"/>
      <c r="E5015"/>
      <c r="F5015"/>
      <c r="G5015"/>
    </row>
    <row r="5016" spans="1:7" ht="15" customHeight="1" x14ac:dyDescent="0.25">
      <c r="A5016"/>
      <c r="B5016" s="38"/>
      <c r="C5016"/>
      <c r="D5016"/>
      <c r="E5016"/>
      <c r="F5016"/>
      <c r="G5016"/>
    </row>
    <row r="5017" spans="1:7" ht="15" customHeight="1" x14ac:dyDescent="0.25">
      <c r="A5017"/>
      <c r="B5017" s="38"/>
      <c r="C5017"/>
      <c r="D5017"/>
      <c r="E5017"/>
      <c r="F5017"/>
      <c r="G5017"/>
    </row>
    <row r="5018" spans="1:7" ht="15" customHeight="1" x14ac:dyDescent="0.25">
      <c r="A5018"/>
      <c r="B5018" s="38"/>
      <c r="C5018"/>
      <c r="D5018"/>
      <c r="E5018"/>
      <c r="F5018"/>
      <c r="G5018"/>
    </row>
    <row r="5019" spans="1:7" ht="15" customHeight="1" x14ac:dyDescent="0.25">
      <c r="A5019"/>
      <c r="B5019" s="38"/>
      <c r="C5019"/>
      <c r="D5019"/>
      <c r="E5019"/>
      <c r="F5019"/>
      <c r="G5019"/>
    </row>
    <row r="5020" spans="1:7" ht="15" customHeight="1" x14ac:dyDescent="0.25">
      <c r="A5020"/>
      <c r="B5020" s="38"/>
      <c r="C5020"/>
      <c r="D5020"/>
      <c r="E5020"/>
      <c r="F5020"/>
      <c r="G5020"/>
    </row>
    <row r="5021" spans="1:7" ht="15" customHeight="1" x14ac:dyDescent="0.25">
      <c r="A5021"/>
      <c r="B5021" s="38"/>
      <c r="C5021"/>
      <c r="D5021"/>
      <c r="E5021"/>
      <c r="F5021"/>
      <c r="G5021"/>
    </row>
    <row r="5022" spans="1:7" ht="15" customHeight="1" x14ac:dyDescent="0.25">
      <c r="A5022"/>
      <c r="B5022" s="38"/>
      <c r="C5022"/>
      <c r="D5022"/>
      <c r="E5022"/>
      <c r="F5022"/>
      <c r="G5022"/>
    </row>
    <row r="5023" spans="1:7" ht="15" customHeight="1" x14ac:dyDescent="0.25">
      <c r="A5023"/>
      <c r="B5023" s="38"/>
      <c r="C5023"/>
      <c r="D5023"/>
      <c r="E5023"/>
      <c r="F5023"/>
      <c r="G5023"/>
    </row>
    <row r="5024" spans="1:7" ht="15" customHeight="1" x14ac:dyDescent="0.25">
      <c r="A5024"/>
      <c r="B5024" s="38"/>
      <c r="C5024"/>
      <c r="D5024"/>
      <c r="E5024"/>
      <c r="F5024"/>
      <c r="G5024"/>
    </row>
    <row r="5025" spans="1:7" ht="15" customHeight="1" x14ac:dyDescent="0.25">
      <c r="A5025"/>
      <c r="B5025" s="38"/>
      <c r="C5025"/>
      <c r="D5025"/>
      <c r="E5025"/>
      <c r="F5025"/>
      <c r="G5025"/>
    </row>
    <row r="5026" spans="1:7" ht="15" customHeight="1" x14ac:dyDescent="0.25">
      <c r="A5026"/>
      <c r="B5026" s="38"/>
      <c r="C5026"/>
      <c r="D5026"/>
      <c r="E5026"/>
      <c r="F5026"/>
      <c r="G5026"/>
    </row>
    <row r="5027" spans="1:7" ht="15" customHeight="1" x14ac:dyDescent="0.25">
      <c r="A5027"/>
      <c r="B5027" s="38"/>
      <c r="C5027"/>
      <c r="D5027"/>
      <c r="E5027"/>
      <c r="F5027"/>
      <c r="G5027"/>
    </row>
    <row r="5028" spans="1:7" ht="15" customHeight="1" x14ac:dyDescent="0.25">
      <c r="A5028"/>
      <c r="B5028" s="38"/>
      <c r="C5028"/>
      <c r="D5028"/>
      <c r="E5028"/>
      <c r="F5028"/>
      <c r="G5028"/>
    </row>
    <row r="5029" spans="1:7" ht="15" customHeight="1" x14ac:dyDescent="0.25">
      <c r="A5029"/>
      <c r="B5029" s="38"/>
      <c r="C5029"/>
      <c r="D5029"/>
      <c r="E5029"/>
      <c r="F5029"/>
      <c r="G5029"/>
    </row>
    <row r="5030" spans="1:7" ht="15" customHeight="1" x14ac:dyDescent="0.25">
      <c r="A5030"/>
      <c r="B5030" s="38"/>
      <c r="C5030"/>
      <c r="D5030"/>
      <c r="E5030"/>
      <c r="F5030"/>
      <c r="G5030"/>
    </row>
    <row r="5031" spans="1:7" ht="15" customHeight="1" x14ac:dyDescent="0.25">
      <c r="A5031"/>
      <c r="B5031" s="38"/>
      <c r="C5031"/>
      <c r="D5031"/>
      <c r="E5031"/>
      <c r="F5031"/>
      <c r="G5031"/>
    </row>
    <row r="5032" spans="1:7" ht="15" customHeight="1" x14ac:dyDescent="0.25">
      <c r="A5032"/>
      <c r="B5032" s="38"/>
      <c r="C5032"/>
      <c r="D5032"/>
      <c r="E5032"/>
      <c r="F5032"/>
      <c r="G5032"/>
    </row>
    <row r="5033" spans="1:7" ht="15" customHeight="1" x14ac:dyDescent="0.25">
      <c r="A5033"/>
      <c r="B5033" s="38"/>
      <c r="C5033"/>
      <c r="D5033"/>
      <c r="E5033"/>
      <c r="F5033"/>
      <c r="G5033"/>
    </row>
    <row r="5034" spans="1:7" ht="15" customHeight="1" x14ac:dyDescent="0.25">
      <c r="A5034"/>
      <c r="B5034" s="38"/>
      <c r="C5034"/>
      <c r="D5034"/>
      <c r="E5034"/>
      <c r="F5034"/>
      <c r="G5034"/>
    </row>
    <row r="5035" spans="1:7" ht="15" customHeight="1" x14ac:dyDescent="0.25">
      <c r="A5035"/>
      <c r="B5035" s="38"/>
      <c r="C5035"/>
      <c r="D5035"/>
      <c r="E5035"/>
      <c r="F5035"/>
      <c r="G5035"/>
    </row>
    <row r="5036" spans="1:7" ht="15" customHeight="1" x14ac:dyDescent="0.25">
      <c r="A5036"/>
      <c r="B5036" s="38"/>
      <c r="C5036"/>
      <c r="D5036"/>
      <c r="E5036"/>
      <c r="F5036"/>
      <c r="G5036"/>
    </row>
    <row r="5037" spans="1:7" ht="15" customHeight="1" x14ac:dyDescent="0.25">
      <c r="A5037"/>
      <c r="B5037" s="38"/>
      <c r="C5037"/>
      <c r="D5037"/>
      <c r="E5037"/>
      <c r="F5037"/>
      <c r="G5037"/>
    </row>
    <row r="5038" spans="1:7" ht="15" customHeight="1" x14ac:dyDescent="0.25">
      <c r="A5038"/>
      <c r="B5038" s="38"/>
      <c r="C5038"/>
      <c r="D5038"/>
      <c r="E5038"/>
      <c r="F5038"/>
      <c r="G5038"/>
    </row>
    <row r="5039" spans="1:7" ht="15" customHeight="1" x14ac:dyDescent="0.25">
      <c r="A5039"/>
      <c r="B5039" s="38"/>
      <c r="C5039"/>
      <c r="D5039"/>
      <c r="E5039"/>
      <c r="F5039"/>
      <c r="G5039"/>
    </row>
    <row r="5040" spans="1:7" ht="15" customHeight="1" x14ac:dyDescent="0.25">
      <c r="A5040"/>
      <c r="B5040" s="38"/>
      <c r="C5040"/>
      <c r="D5040"/>
      <c r="E5040"/>
      <c r="F5040"/>
      <c r="G5040"/>
    </row>
    <row r="5041" spans="1:7" ht="15" customHeight="1" x14ac:dyDescent="0.25">
      <c r="A5041"/>
      <c r="B5041" s="38"/>
      <c r="C5041"/>
      <c r="D5041"/>
      <c r="E5041"/>
      <c r="F5041"/>
      <c r="G5041"/>
    </row>
    <row r="5042" spans="1:7" ht="15" customHeight="1" x14ac:dyDescent="0.25">
      <c r="A5042"/>
      <c r="B5042" s="38"/>
      <c r="C5042"/>
      <c r="D5042"/>
      <c r="E5042"/>
      <c r="F5042"/>
      <c r="G5042"/>
    </row>
    <row r="5043" spans="1:7" ht="15" customHeight="1" x14ac:dyDescent="0.25">
      <c r="A5043"/>
      <c r="B5043" s="38"/>
      <c r="C5043"/>
      <c r="D5043"/>
      <c r="E5043"/>
      <c r="F5043"/>
      <c r="G5043"/>
    </row>
    <row r="5044" spans="1:7" ht="15" customHeight="1" x14ac:dyDescent="0.25">
      <c r="A5044"/>
      <c r="B5044" s="38"/>
      <c r="C5044"/>
      <c r="D5044"/>
      <c r="E5044"/>
      <c r="F5044"/>
      <c r="G5044"/>
    </row>
    <row r="5045" spans="1:7" ht="15" customHeight="1" x14ac:dyDescent="0.25">
      <c r="A5045"/>
      <c r="B5045" s="38"/>
      <c r="C5045"/>
      <c r="D5045"/>
      <c r="E5045"/>
      <c r="F5045"/>
      <c r="G5045"/>
    </row>
    <row r="5046" spans="1:7" ht="15" customHeight="1" x14ac:dyDescent="0.25">
      <c r="A5046"/>
      <c r="B5046" s="38"/>
      <c r="C5046"/>
      <c r="D5046"/>
      <c r="E5046"/>
      <c r="F5046"/>
      <c r="G5046"/>
    </row>
    <row r="5047" spans="1:7" ht="15" customHeight="1" x14ac:dyDescent="0.25">
      <c r="A5047"/>
      <c r="B5047" s="38"/>
      <c r="C5047"/>
      <c r="D5047"/>
      <c r="E5047"/>
      <c r="F5047"/>
      <c r="G5047"/>
    </row>
    <row r="5048" spans="1:7" ht="15" customHeight="1" x14ac:dyDescent="0.25">
      <c r="A5048"/>
      <c r="B5048" s="38"/>
      <c r="C5048"/>
      <c r="D5048"/>
      <c r="E5048"/>
      <c r="F5048"/>
      <c r="G5048"/>
    </row>
    <row r="5049" spans="1:7" ht="15" customHeight="1" x14ac:dyDescent="0.25">
      <c r="A5049"/>
      <c r="B5049" s="38"/>
      <c r="C5049"/>
      <c r="D5049"/>
      <c r="E5049"/>
      <c r="F5049"/>
      <c r="G5049"/>
    </row>
    <row r="5050" spans="1:7" ht="15" customHeight="1" x14ac:dyDescent="0.25">
      <c r="A5050"/>
      <c r="B5050" s="38"/>
      <c r="C5050"/>
      <c r="D5050"/>
      <c r="E5050"/>
      <c r="F5050"/>
      <c r="G5050"/>
    </row>
    <row r="5051" spans="1:7" ht="15" customHeight="1" x14ac:dyDescent="0.25">
      <c r="A5051"/>
      <c r="B5051" s="38"/>
      <c r="C5051"/>
      <c r="D5051"/>
      <c r="E5051"/>
      <c r="F5051"/>
      <c r="G5051"/>
    </row>
    <row r="5052" spans="1:7" ht="15" customHeight="1" x14ac:dyDescent="0.25">
      <c r="A5052"/>
      <c r="B5052" s="38"/>
      <c r="C5052"/>
      <c r="D5052"/>
      <c r="E5052"/>
      <c r="F5052"/>
      <c r="G5052"/>
    </row>
    <row r="5053" spans="1:7" ht="15" customHeight="1" x14ac:dyDescent="0.25">
      <c r="A5053"/>
      <c r="B5053" s="38"/>
      <c r="C5053"/>
      <c r="D5053"/>
      <c r="E5053"/>
      <c r="F5053"/>
      <c r="G5053"/>
    </row>
    <row r="5054" spans="1:7" ht="15" customHeight="1" x14ac:dyDescent="0.25">
      <c r="A5054"/>
      <c r="B5054" s="38"/>
      <c r="C5054"/>
      <c r="D5054"/>
      <c r="E5054"/>
      <c r="F5054"/>
      <c r="G5054"/>
    </row>
    <row r="5055" spans="1:7" ht="15" customHeight="1" x14ac:dyDescent="0.25">
      <c r="A5055"/>
      <c r="B5055" s="38"/>
      <c r="C5055"/>
      <c r="D5055"/>
      <c r="E5055"/>
      <c r="F5055"/>
      <c r="G5055"/>
    </row>
    <row r="5056" spans="1:7" ht="15" customHeight="1" x14ac:dyDescent="0.25">
      <c r="A5056"/>
      <c r="B5056" s="38"/>
      <c r="C5056"/>
      <c r="D5056"/>
      <c r="E5056"/>
      <c r="F5056"/>
      <c r="G5056"/>
    </row>
    <row r="5057" spans="1:7" ht="15" customHeight="1" x14ac:dyDescent="0.25">
      <c r="A5057"/>
      <c r="B5057" s="38"/>
      <c r="C5057"/>
      <c r="D5057"/>
      <c r="E5057"/>
      <c r="F5057"/>
      <c r="G5057"/>
    </row>
    <row r="5058" spans="1:7" ht="15" customHeight="1" x14ac:dyDescent="0.25">
      <c r="A5058"/>
      <c r="B5058" s="38"/>
      <c r="C5058"/>
      <c r="D5058"/>
      <c r="E5058"/>
      <c r="F5058"/>
      <c r="G5058"/>
    </row>
    <row r="5059" spans="1:7" ht="15" customHeight="1" x14ac:dyDescent="0.25">
      <c r="A5059"/>
      <c r="B5059" s="38"/>
      <c r="C5059"/>
      <c r="D5059"/>
      <c r="E5059"/>
      <c r="F5059"/>
      <c r="G5059"/>
    </row>
    <row r="5060" spans="1:7" ht="15" customHeight="1" x14ac:dyDescent="0.25">
      <c r="A5060"/>
      <c r="B5060" s="38"/>
      <c r="C5060"/>
      <c r="D5060"/>
      <c r="E5060"/>
      <c r="F5060"/>
      <c r="G5060"/>
    </row>
    <row r="5061" spans="1:7" ht="15" customHeight="1" x14ac:dyDescent="0.25">
      <c r="A5061"/>
      <c r="B5061" s="38"/>
      <c r="C5061"/>
      <c r="D5061"/>
      <c r="E5061"/>
      <c r="F5061"/>
      <c r="G5061"/>
    </row>
    <row r="5062" spans="1:7" ht="15" customHeight="1" x14ac:dyDescent="0.25">
      <c r="A5062"/>
      <c r="B5062" s="38"/>
      <c r="C5062"/>
      <c r="D5062"/>
      <c r="E5062"/>
      <c r="F5062"/>
      <c r="G5062"/>
    </row>
    <row r="5063" spans="1:7" ht="15" customHeight="1" x14ac:dyDescent="0.25">
      <c r="A5063"/>
      <c r="B5063" s="38"/>
      <c r="C5063"/>
      <c r="D5063"/>
      <c r="E5063"/>
      <c r="F5063"/>
      <c r="G5063"/>
    </row>
    <row r="5064" spans="1:7" ht="15" customHeight="1" x14ac:dyDescent="0.25">
      <c r="A5064"/>
      <c r="B5064" s="38"/>
      <c r="C5064"/>
      <c r="D5064"/>
      <c r="E5064"/>
      <c r="F5064"/>
      <c r="G5064"/>
    </row>
    <row r="5065" spans="1:7" ht="15" customHeight="1" x14ac:dyDescent="0.25">
      <c r="A5065"/>
      <c r="B5065" s="38"/>
      <c r="C5065"/>
      <c r="D5065"/>
      <c r="E5065"/>
      <c r="F5065"/>
      <c r="G5065"/>
    </row>
    <row r="5066" spans="1:7" ht="15" customHeight="1" x14ac:dyDescent="0.25">
      <c r="A5066"/>
      <c r="B5066" s="38"/>
      <c r="C5066"/>
      <c r="D5066"/>
      <c r="E5066"/>
      <c r="F5066"/>
      <c r="G5066"/>
    </row>
    <row r="5067" spans="1:7" ht="15" customHeight="1" x14ac:dyDescent="0.25">
      <c r="A5067"/>
      <c r="B5067" s="38"/>
      <c r="C5067"/>
      <c r="D5067"/>
      <c r="E5067"/>
      <c r="F5067"/>
      <c r="G5067"/>
    </row>
    <row r="5068" spans="1:7" ht="15" customHeight="1" x14ac:dyDescent="0.25">
      <c r="A5068"/>
      <c r="B5068" s="38"/>
      <c r="C5068"/>
      <c r="D5068"/>
      <c r="E5068"/>
      <c r="F5068"/>
      <c r="G5068"/>
    </row>
    <row r="5069" spans="1:7" ht="15" customHeight="1" x14ac:dyDescent="0.25">
      <c r="A5069"/>
      <c r="B5069" s="38"/>
      <c r="C5069"/>
      <c r="D5069"/>
      <c r="E5069"/>
      <c r="F5069"/>
      <c r="G5069"/>
    </row>
    <row r="5070" spans="1:7" ht="15" customHeight="1" x14ac:dyDescent="0.25">
      <c r="A5070"/>
      <c r="B5070" s="38"/>
      <c r="C5070"/>
      <c r="D5070"/>
      <c r="E5070"/>
      <c r="F5070"/>
      <c r="G5070"/>
    </row>
    <row r="5071" spans="1:7" ht="15" customHeight="1" x14ac:dyDescent="0.25">
      <c r="A5071"/>
      <c r="B5071" s="38"/>
      <c r="C5071"/>
      <c r="D5071"/>
      <c r="E5071"/>
      <c r="F5071"/>
      <c r="G5071"/>
    </row>
    <row r="5072" spans="1:7" ht="15" customHeight="1" x14ac:dyDescent="0.25">
      <c r="A5072"/>
      <c r="B5072" s="38"/>
      <c r="C5072"/>
      <c r="D5072"/>
      <c r="E5072"/>
      <c r="F5072"/>
      <c r="G5072"/>
    </row>
    <row r="5073" spans="1:7" ht="15" customHeight="1" x14ac:dyDescent="0.25">
      <c r="A5073"/>
      <c r="B5073" s="38"/>
      <c r="C5073"/>
      <c r="D5073"/>
      <c r="E5073"/>
      <c r="F5073"/>
      <c r="G5073"/>
    </row>
    <row r="5074" spans="1:7" ht="15" customHeight="1" x14ac:dyDescent="0.25">
      <c r="A5074"/>
      <c r="B5074" s="38"/>
      <c r="C5074"/>
      <c r="D5074"/>
      <c r="E5074"/>
      <c r="F5074"/>
      <c r="G5074"/>
    </row>
    <row r="5075" spans="1:7" ht="15" customHeight="1" x14ac:dyDescent="0.25">
      <c r="A5075"/>
      <c r="B5075" s="38"/>
      <c r="C5075"/>
      <c r="D5075"/>
      <c r="E5075"/>
      <c r="F5075"/>
      <c r="G5075"/>
    </row>
    <row r="5076" spans="1:7" ht="15" customHeight="1" x14ac:dyDescent="0.25">
      <c r="A5076"/>
      <c r="B5076" s="38"/>
      <c r="C5076"/>
      <c r="D5076"/>
      <c r="E5076"/>
      <c r="F5076"/>
      <c r="G5076"/>
    </row>
    <row r="5077" spans="1:7" ht="15" customHeight="1" x14ac:dyDescent="0.25">
      <c r="A5077"/>
      <c r="B5077" s="38"/>
      <c r="C5077"/>
      <c r="D5077"/>
      <c r="E5077"/>
      <c r="F5077"/>
      <c r="G5077"/>
    </row>
    <row r="5078" spans="1:7" ht="15" customHeight="1" x14ac:dyDescent="0.25">
      <c r="A5078"/>
      <c r="B5078" s="38"/>
      <c r="C5078"/>
      <c r="D5078"/>
      <c r="E5078"/>
      <c r="F5078"/>
      <c r="G5078"/>
    </row>
    <row r="5079" spans="1:7" ht="15" customHeight="1" x14ac:dyDescent="0.25">
      <c r="A5079"/>
      <c r="B5079" s="38"/>
      <c r="C5079"/>
      <c r="D5079"/>
      <c r="E5079"/>
      <c r="F5079"/>
      <c r="G5079"/>
    </row>
    <row r="5080" spans="1:7" ht="15" customHeight="1" x14ac:dyDescent="0.25">
      <c r="A5080"/>
      <c r="B5080" s="38"/>
      <c r="C5080"/>
      <c r="D5080"/>
      <c r="E5080"/>
      <c r="F5080"/>
      <c r="G5080"/>
    </row>
    <row r="5081" spans="1:7" ht="15" customHeight="1" x14ac:dyDescent="0.25">
      <c r="A5081"/>
      <c r="B5081" s="38"/>
      <c r="C5081"/>
      <c r="D5081"/>
      <c r="E5081"/>
      <c r="F5081"/>
      <c r="G5081"/>
    </row>
    <row r="5082" spans="1:7" ht="15" customHeight="1" x14ac:dyDescent="0.25">
      <c r="A5082"/>
      <c r="B5082" s="38"/>
      <c r="C5082"/>
      <c r="D5082"/>
      <c r="E5082"/>
      <c r="F5082"/>
      <c r="G5082"/>
    </row>
    <row r="5083" spans="1:7" ht="15" customHeight="1" x14ac:dyDescent="0.25">
      <c r="A5083"/>
      <c r="B5083" s="38"/>
      <c r="C5083"/>
      <c r="D5083"/>
      <c r="E5083"/>
      <c r="F5083"/>
      <c r="G5083"/>
    </row>
    <row r="5084" spans="1:7" ht="15" customHeight="1" x14ac:dyDescent="0.25">
      <c r="A5084"/>
      <c r="B5084" s="38"/>
      <c r="C5084"/>
      <c r="D5084"/>
      <c r="E5084"/>
      <c r="F5084"/>
      <c r="G5084"/>
    </row>
    <row r="5085" spans="1:7" ht="15" customHeight="1" x14ac:dyDescent="0.25">
      <c r="A5085"/>
      <c r="B5085" s="38"/>
      <c r="C5085"/>
      <c r="D5085"/>
      <c r="E5085"/>
      <c r="F5085"/>
      <c r="G5085"/>
    </row>
    <row r="5086" spans="1:7" ht="15" customHeight="1" x14ac:dyDescent="0.25">
      <c r="A5086"/>
      <c r="B5086" s="38"/>
      <c r="C5086"/>
      <c r="D5086"/>
      <c r="E5086"/>
      <c r="F5086"/>
      <c r="G5086"/>
    </row>
    <row r="5087" spans="1:7" ht="15" customHeight="1" x14ac:dyDescent="0.25">
      <c r="A5087"/>
      <c r="B5087" s="38"/>
      <c r="C5087"/>
      <c r="D5087"/>
      <c r="E5087"/>
      <c r="F5087"/>
      <c r="G5087"/>
    </row>
    <row r="5088" spans="1:7" ht="15" customHeight="1" x14ac:dyDescent="0.25">
      <c r="A5088"/>
      <c r="B5088" s="38"/>
      <c r="C5088"/>
      <c r="D5088"/>
      <c r="E5088"/>
      <c r="F5088"/>
      <c r="G5088"/>
    </row>
    <row r="5089" spans="1:7" ht="15" customHeight="1" x14ac:dyDescent="0.25">
      <c r="A5089"/>
      <c r="B5089" s="38"/>
      <c r="C5089"/>
      <c r="D5089"/>
      <c r="E5089"/>
      <c r="F5089"/>
      <c r="G5089"/>
    </row>
    <row r="5090" spans="1:7" ht="15" customHeight="1" x14ac:dyDescent="0.25">
      <c r="A5090"/>
      <c r="B5090" s="38"/>
      <c r="C5090"/>
      <c r="D5090"/>
      <c r="E5090"/>
      <c r="F5090"/>
      <c r="G5090"/>
    </row>
    <row r="5091" spans="1:7" ht="15" customHeight="1" x14ac:dyDescent="0.25">
      <c r="A5091"/>
      <c r="B5091" s="38"/>
      <c r="C5091"/>
      <c r="D5091"/>
      <c r="E5091"/>
      <c r="F5091"/>
      <c r="G5091"/>
    </row>
    <row r="5092" spans="1:7" ht="15" customHeight="1" x14ac:dyDescent="0.25">
      <c r="A5092"/>
      <c r="B5092" s="38"/>
      <c r="C5092"/>
      <c r="D5092"/>
      <c r="E5092"/>
      <c r="F5092"/>
      <c r="G5092"/>
    </row>
    <row r="5093" spans="1:7" ht="15" customHeight="1" x14ac:dyDescent="0.25">
      <c r="A5093"/>
      <c r="B5093" s="38"/>
      <c r="C5093"/>
      <c r="D5093"/>
      <c r="E5093"/>
      <c r="F5093"/>
      <c r="G5093"/>
    </row>
    <row r="5094" spans="1:7" ht="15" customHeight="1" x14ac:dyDescent="0.25">
      <c r="A5094"/>
      <c r="B5094" s="38"/>
      <c r="C5094"/>
      <c r="D5094"/>
      <c r="E5094"/>
      <c r="F5094"/>
      <c r="G5094"/>
    </row>
    <row r="5095" spans="1:7" ht="15" customHeight="1" x14ac:dyDescent="0.25">
      <c r="A5095"/>
      <c r="B5095" s="38"/>
      <c r="C5095"/>
      <c r="D5095"/>
      <c r="E5095"/>
      <c r="F5095"/>
      <c r="G5095"/>
    </row>
    <row r="5096" spans="1:7" ht="15" customHeight="1" x14ac:dyDescent="0.25">
      <c r="A5096"/>
      <c r="B5096" s="38"/>
      <c r="C5096"/>
      <c r="D5096"/>
      <c r="E5096"/>
      <c r="F5096"/>
      <c r="G5096"/>
    </row>
    <row r="5097" spans="1:7" ht="15" customHeight="1" x14ac:dyDescent="0.25">
      <c r="A5097"/>
      <c r="B5097" s="38"/>
      <c r="C5097"/>
      <c r="D5097"/>
      <c r="E5097"/>
      <c r="F5097"/>
      <c r="G5097"/>
    </row>
    <row r="5098" spans="1:7" ht="15" customHeight="1" x14ac:dyDescent="0.25">
      <c r="A5098"/>
      <c r="B5098" s="38"/>
      <c r="C5098"/>
      <c r="D5098"/>
      <c r="E5098"/>
      <c r="F5098"/>
      <c r="G5098"/>
    </row>
    <row r="5099" spans="1:7" ht="15" customHeight="1" x14ac:dyDescent="0.25">
      <c r="A5099"/>
      <c r="B5099" s="38"/>
      <c r="C5099"/>
      <c r="D5099"/>
      <c r="E5099"/>
      <c r="F5099"/>
      <c r="G5099"/>
    </row>
    <row r="5100" spans="1:7" ht="15" customHeight="1" x14ac:dyDescent="0.25">
      <c r="A5100"/>
      <c r="B5100" s="38"/>
      <c r="C5100"/>
      <c r="D5100"/>
      <c r="E5100"/>
      <c r="F5100"/>
      <c r="G5100"/>
    </row>
    <row r="5101" spans="1:7" ht="15" customHeight="1" x14ac:dyDescent="0.25">
      <c r="A5101"/>
      <c r="B5101" s="38"/>
      <c r="C5101"/>
      <c r="D5101"/>
      <c r="E5101"/>
      <c r="F5101"/>
      <c r="G5101"/>
    </row>
    <row r="5102" spans="1:7" ht="15" customHeight="1" x14ac:dyDescent="0.25">
      <c r="A5102"/>
      <c r="B5102" s="38"/>
      <c r="C5102"/>
      <c r="D5102"/>
      <c r="E5102"/>
      <c r="F5102"/>
      <c r="G5102"/>
    </row>
    <row r="5103" spans="1:7" ht="15" customHeight="1" x14ac:dyDescent="0.25">
      <c r="A5103"/>
      <c r="B5103" s="38"/>
      <c r="C5103"/>
      <c r="D5103"/>
      <c r="E5103"/>
      <c r="F5103"/>
      <c r="G5103"/>
    </row>
    <row r="5104" spans="1:7" ht="15" customHeight="1" x14ac:dyDescent="0.25">
      <c r="A5104"/>
      <c r="B5104" s="38"/>
      <c r="C5104"/>
      <c r="D5104"/>
      <c r="E5104"/>
      <c r="F5104"/>
      <c r="G5104"/>
    </row>
    <row r="5105" spans="1:7" ht="15" customHeight="1" x14ac:dyDescent="0.25">
      <c r="A5105"/>
      <c r="B5105" s="38"/>
      <c r="C5105"/>
      <c r="D5105"/>
      <c r="E5105"/>
      <c r="F5105"/>
      <c r="G5105"/>
    </row>
    <row r="5106" spans="1:7" ht="15" customHeight="1" x14ac:dyDescent="0.25">
      <c r="A5106"/>
      <c r="B5106" s="38"/>
      <c r="C5106"/>
      <c r="D5106"/>
      <c r="E5106"/>
      <c r="F5106"/>
      <c r="G5106"/>
    </row>
    <row r="5107" spans="1:7" ht="15" customHeight="1" x14ac:dyDescent="0.25">
      <c r="A5107"/>
      <c r="B5107" s="38"/>
      <c r="C5107"/>
      <c r="D5107"/>
      <c r="E5107"/>
      <c r="F5107"/>
      <c r="G5107"/>
    </row>
    <row r="5108" spans="1:7" ht="15" customHeight="1" x14ac:dyDescent="0.25">
      <c r="A5108"/>
      <c r="B5108" s="38"/>
      <c r="C5108"/>
      <c r="D5108"/>
      <c r="E5108"/>
      <c r="F5108"/>
      <c r="G5108"/>
    </row>
    <row r="5109" spans="1:7" ht="15" customHeight="1" x14ac:dyDescent="0.25">
      <c r="A5109"/>
      <c r="B5109" s="38"/>
      <c r="C5109"/>
      <c r="D5109"/>
      <c r="E5109"/>
      <c r="F5109"/>
      <c r="G5109"/>
    </row>
    <row r="5110" spans="1:7" ht="15" customHeight="1" x14ac:dyDescent="0.25">
      <c r="A5110"/>
      <c r="B5110" s="38"/>
      <c r="C5110"/>
      <c r="D5110"/>
      <c r="E5110"/>
      <c r="F5110"/>
      <c r="G5110"/>
    </row>
    <row r="5111" spans="1:7" ht="15" customHeight="1" x14ac:dyDescent="0.25">
      <c r="A5111"/>
      <c r="B5111" s="38"/>
      <c r="C5111"/>
      <c r="D5111"/>
      <c r="E5111"/>
      <c r="F5111"/>
      <c r="G5111"/>
    </row>
    <row r="5112" spans="1:7" ht="15" customHeight="1" x14ac:dyDescent="0.25">
      <c r="A5112"/>
      <c r="B5112" s="38"/>
      <c r="C5112"/>
      <c r="D5112"/>
      <c r="E5112"/>
      <c r="F5112"/>
      <c r="G5112"/>
    </row>
    <row r="5113" spans="1:7" ht="15" customHeight="1" x14ac:dyDescent="0.25">
      <c r="A5113"/>
      <c r="B5113" s="38"/>
      <c r="C5113"/>
      <c r="D5113"/>
      <c r="E5113"/>
      <c r="F5113"/>
      <c r="G5113"/>
    </row>
    <row r="5114" spans="1:7" ht="15" customHeight="1" x14ac:dyDescent="0.25">
      <c r="A5114"/>
      <c r="B5114" s="38"/>
      <c r="C5114"/>
      <c r="D5114"/>
      <c r="E5114"/>
      <c r="F5114"/>
      <c r="G5114"/>
    </row>
    <row r="5115" spans="1:7" ht="15" customHeight="1" x14ac:dyDescent="0.25">
      <c r="A5115"/>
      <c r="B5115" s="38"/>
      <c r="C5115"/>
      <c r="D5115"/>
      <c r="E5115"/>
      <c r="F5115"/>
      <c r="G5115"/>
    </row>
    <row r="5116" spans="1:7" ht="15" customHeight="1" x14ac:dyDescent="0.25">
      <c r="A5116"/>
      <c r="B5116" s="38"/>
      <c r="C5116"/>
      <c r="D5116"/>
      <c r="E5116"/>
      <c r="F5116"/>
      <c r="G5116"/>
    </row>
    <row r="5117" spans="1:7" ht="15" customHeight="1" x14ac:dyDescent="0.25">
      <c r="A5117"/>
      <c r="B5117" s="38"/>
      <c r="C5117"/>
      <c r="D5117"/>
      <c r="E5117"/>
      <c r="F5117"/>
      <c r="G5117"/>
    </row>
    <row r="5118" spans="1:7" ht="15" customHeight="1" x14ac:dyDescent="0.25">
      <c r="A5118"/>
      <c r="B5118" s="38"/>
      <c r="C5118"/>
      <c r="D5118"/>
      <c r="E5118"/>
      <c r="F5118"/>
      <c r="G5118"/>
    </row>
    <row r="5119" spans="1:7" ht="15" customHeight="1" x14ac:dyDescent="0.25">
      <c r="A5119"/>
      <c r="B5119" s="38"/>
      <c r="C5119"/>
      <c r="D5119"/>
      <c r="E5119"/>
      <c r="F5119"/>
      <c r="G5119"/>
    </row>
    <row r="5120" spans="1:7" ht="15" customHeight="1" x14ac:dyDescent="0.25">
      <c r="A5120"/>
      <c r="B5120" s="38"/>
      <c r="C5120"/>
      <c r="D5120"/>
      <c r="E5120"/>
      <c r="F5120"/>
      <c r="G5120"/>
    </row>
    <row r="5121" spans="1:7" ht="15" customHeight="1" x14ac:dyDescent="0.25">
      <c r="A5121"/>
      <c r="B5121" s="38"/>
      <c r="C5121"/>
      <c r="D5121"/>
      <c r="E5121"/>
      <c r="F5121"/>
      <c r="G5121"/>
    </row>
    <row r="5122" spans="1:7" ht="15" customHeight="1" x14ac:dyDescent="0.25">
      <c r="A5122"/>
      <c r="B5122" s="38"/>
      <c r="C5122"/>
      <c r="D5122"/>
      <c r="E5122"/>
      <c r="F5122"/>
      <c r="G5122"/>
    </row>
    <row r="5123" spans="1:7" ht="15" customHeight="1" x14ac:dyDescent="0.25">
      <c r="A5123"/>
      <c r="B5123" s="38"/>
      <c r="C5123"/>
      <c r="D5123"/>
      <c r="E5123"/>
      <c r="F5123"/>
      <c r="G5123"/>
    </row>
    <row r="5124" spans="1:7" ht="15" customHeight="1" x14ac:dyDescent="0.25">
      <c r="A5124"/>
      <c r="B5124" s="38"/>
      <c r="C5124"/>
      <c r="D5124"/>
      <c r="E5124"/>
      <c r="F5124"/>
      <c r="G5124"/>
    </row>
    <row r="5125" spans="1:7" ht="15" customHeight="1" x14ac:dyDescent="0.25">
      <c r="A5125"/>
      <c r="B5125" s="38"/>
      <c r="C5125"/>
      <c r="D5125"/>
      <c r="E5125"/>
      <c r="F5125"/>
      <c r="G5125"/>
    </row>
    <row r="5126" spans="1:7" ht="15" customHeight="1" x14ac:dyDescent="0.25">
      <c r="A5126"/>
      <c r="B5126" s="38"/>
      <c r="C5126"/>
      <c r="D5126"/>
      <c r="E5126"/>
      <c r="F5126"/>
      <c r="G5126"/>
    </row>
    <row r="5127" spans="1:7" ht="15" customHeight="1" x14ac:dyDescent="0.25">
      <c r="A5127"/>
      <c r="B5127" s="38"/>
      <c r="C5127"/>
      <c r="D5127"/>
      <c r="E5127"/>
      <c r="F5127"/>
      <c r="G5127"/>
    </row>
    <row r="5128" spans="1:7" ht="15" customHeight="1" x14ac:dyDescent="0.25">
      <c r="A5128"/>
      <c r="B5128" s="38"/>
      <c r="C5128"/>
      <c r="D5128"/>
      <c r="E5128"/>
      <c r="F5128"/>
      <c r="G5128"/>
    </row>
    <row r="5129" spans="1:7" ht="15" customHeight="1" x14ac:dyDescent="0.25">
      <c r="A5129"/>
      <c r="B5129" s="38"/>
      <c r="C5129"/>
      <c r="D5129"/>
      <c r="E5129"/>
      <c r="F5129"/>
      <c r="G5129"/>
    </row>
    <row r="5130" spans="1:7" ht="15" customHeight="1" x14ac:dyDescent="0.25">
      <c r="A5130"/>
      <c r="B5130" s="38"/>
      <c r="C5130"/>
      <c r="D5130"/>
      <c r="E5130"/>
      <c r="F5130"/>
      <c r="G5130"/>
    </row>
    <row r="5131" spans="1:7" ht="15" customHeight="1" x14ac:dyDescent="0.25">
      <c r="A5131"/>
      <c r="B5131" s="38"/>
      <c r="C5131"/>
      <c r="D5131"/>
      <c r="E5131"/>
      <c r="F5131"/>
      <c r="G5131"/>
    </row>
    <row r="5132" spans="1:7" ht="15" customHeight="1" x14ac:dyDescent="0.25">
      <c r="A5132"/>
      <c r="B5132" s="38"/>
      <c r="C5132"/>
      <c r="D5132"/>
      <c r="E5132"/>
      <c r="F5132"/>
      <c r="G5132"/>
    </row>
    <row r="5133" spans="1:7" ht="15" customHeight="1" x14ac:dyDescent="0.25">
      <c r="A5133"/>
      <c r="B5133" s="38"/>
      <c r="C5133"/>
      <c r="D5133"/>
      <c r="E5133"/>
      <c r="F5133"/>
      <c r="G5133"/>
    </row>
    <row r="5134" spans="1:7" ht="15" customHeight="1" x14ac:dyDescent="0.25">
      <c r="A5134"/>
      <c r="B5134" s="38"/>
      <c r="C5134"/>
      <c r="D5134"/>
      <c r="E5134"/>
      <c r="F5134"/>
      <c r="G5134"/>
    </row>
    <row r="5135" spans="1:7" ht="15" customHeight="1" x14ac:dyDescent="0.25">
      <c r="A5135"/>
      <c r="B5135" s="38"/>
      <c r="C5135"/>
      <c r="D5135"/>
      <c r="E5135"/>
      <c r="F5135"/>
      <c r="G5135"/>
    </row>
    <row r="5136" spans="1:7" ht="15" customHeight="1" x14ac:dyDescent="0.25">
      <c r="A5136"/>
      <c r="B5136" s="38"/>
      <c r="C5136"/>
      <c r="D5136"/>
      <c r="E5136"/>
      <c r="F5136"/>
      <c r="G5136"/>
    </row>
    <row r="5137" spans="1:7" ht="15" customHeight="1" x14ac:dyDescent="0.25">
      <c r="A5137"/>
      <c r="B5137" s="38"/>
      <c r="C5137"/>
      <c r="D5137"/>
      <c r="E5137"/>
      <c r="F5137"/>
      <c r="G5137"/>
    </row>
    <row r="5138" spans="1:7" ht="15" customHeight="1" x14ac:dyDescent="0.25">
      <c r="A5138"/>
      <c r="B5138" s="38"/>
      <c r="C5138"/>
      <c r="D5138"/>
      <c r="E5138"/>
      <c r="F5138"/>
      <c r="G5138"/>
    </row>
    <row r="5139" spans="1:7" ht="15" customHeight="1" x14ac:dyDescent="0.25">
      <c r="A5139"/>
      <c r="B5139" s="38"/>
      <c r="C5139"/>
      <c r="D5139"/>
      <c r="E5139"/>
      <c r="F5139"/>
      <c r="G5139"/>
    </row>
    <row r="5140" spans="1:7" ht="15" customHeight="1" x14ac:dyDescent="0.25">
      <c r="A5140"/>
      <c r="B5140" s="38"/>
      <c r="C5140"/>
      <c r="D5140"/>
      <c r="E5140"/>
      <c r="F5140"/>
      <c r="G5140"/>
    </row>
    <row r="5141" spans="1:7" ht="15" customHeight="1" x14ac:dyDescent="0.25">
      <c r="A5141"/>
      <c r="B5141" s="38"/>
      <c r="C5141"/>
      <c r="D5141"/>
      <c r="E5141"/>
      <c r="F5141"/>
      <c r="G5141"/>
    </row>
    <row r="5142" spans="1:7" ht="15" customHeight="1" x14ac:dyDescent="0.25">
      <c r="A5142"/>
      <c r="B5142" s="38"/>
      <c r="C5142"/>
      <c r="D5142"/>
      <c r="E5142"/>
      <c r="F5142"/>
      <c r="G5142"/>
    </row>
    <row r="5143" spans="1:7" ht="15" customHeight="1" x14ac:dyDescent="0.25">
      <c r="A5143"/>
      <c r="B5143" s="38"/>
      <c r="C5143"/>
      <c r="D5143"/>
      <c r="E5143"/>
      <c r="F5143"/>
      <c r="G5143"/>
    </row>
    <row r="5144" spans="1:7" ht="15" customHeight="1" x14ac:dyDescent="0.25">
      <c r="A5144"/>
      <c r="B5144" s="38"/>
      <c r="C5144"/>
      <c r="D5144"/>
      <c r="E5144"/>
      <c r="F5144"/>
      <c r="G5144"/>
    </row>
    <row r="5145" spans="1:7" ht="15" customHeight="1" x14ac:dyDescent="0.25">
      <c r="A5145"/>
      <c r="B5145" s="38"/>
      <c r="C5145"/>
      <c r="D5145"/>
      <c r="E5145"/>
      <c r="F5145"/>
      <c r="G5145"/>
    </row>
    <row r="5146" spans="1:7" ht="15" customHeight="1" x14ac:dyDescent="0.25">
      <c r="A5146"/>
      <c r="B5146" s="38"/>
      <c r="C5146"/>
      <c r="D5146"/>
      <c r="E5146"/>
      <c r="F5146"/>
      <c r="G5146"/>
    </row>
    <row r="5147" spans="1:7" ht="15" customHeight="1" x14ac:dyDescent="0.25">
      <c r="A5147"/>
      <c r="B5147" s="38"/>
      <c r="C5147"/>
      <c r="D5147"/>
      <c r="E5147"/>
      <c r="F5147"/>
      <c r="G5147"/>
    </row>
    <row r="5148" spans="1:7" ht="15" customHeight="1" x14ac:dyDescent="0.25">
      <c r="A5148"/>
      <c r="B5148" s="38"/>
      <c r="C5148"/>
      <c r="D5148"/>
      <c r="E5148"/>
      <c r="F5148"/>
      <c r="G5148"/>
    </row>
    <row r="5149" spans="1:7" ht="15" customHeight="1" x14ac:dyDescent="0.25">
      <c r="A5149"/>
      <c r="B5149" s="38"/>
      <c r="C5149"/>
      <c r="D5149"/>
      <c r="E5149"/>
      <c r="F5149"/>
      <c r="G5149"/>
    </row>
    <row r="5150" spans="1:7" ht="15" customHeight="1" x14ac:dyDescent="0.25">
      <c r="A5150"/>
      <c r="B5150" s="38"/>
      <c r="C5150"/>
      <c r="D5150"/>
      <c r="E5150"/>
      <c r="F5150"/>
      <c r="G5150"/>
    </row>
    <row r="5151" spans="1:7" ht="15" customHeight="1" x14ac:dyDescent="0.25">
      <c r="A5151"/>
      <c r="B5151" s="38"/>
      <c r="C5151"/>
      <c r="D5151"/>
      <c r="E5151"/>
      <c r="F5151"/>
      <c r="G5151"/>
    </row>
    <row r="5152" spans="1:7" ht="15" customHeight="1" x14ac:dyDescent="0.25">
      <c r="A5152"/>
      <c r="B5152" s="38"/>
      <c r="C5152"/>
      <c r="D5152"/>
      <c r="E5152"/>
      <c r="F5152"/>
      <c r="G5152"/>
    </row>
    <row r="5153" spans="1:7" ht="15" customHeight="1" x14ac:dyDescent="0.25">
      <c r="A5153"/>
      <c r="B5153" s="38"/>
      <c r="C5153"/>
      <c r="D5153"/>
      <c r="E5153"/>
      <c r="F5153"/>
      <c r="G5153"/>
    </row>
    <row r="5154" spans="1:7" ht="15" customHeight="1" x14ac:dyDescent="0.25">
      <c r="A5154"/>
      <c r="B5154" s="38"/>
      <c r="C5154"/>
      <c r="D5154"/>
      <c r="E5154"/>
      <c r="F5154"/>
      <c r="G5154"/>
    </row>
    <row r="5155" spans="1:7" ht="15" customHeight="1" x14ac:dyDescent="0.25">
      <c r="A5155"/>
      <c r="B5155" s="38"/>
      <c r="C5155"/>
      <c r="D5155"/>
      <c r="E5155"/>
      <c r="F5155"/>
      <c r="G5155"/>
    </row>
    <row r="5156" spans="1:7" ht="15" customHeight="1" x14ac:dyDescent="0.25">
      <c r="A5156"/>
      <c r="B5156" s="38"/>
      <c r="C5156"/>
      <c r="D5156"/>
      <c r="E5156"/>
      <c r="F5156"/>
      <c r="G5156"/>
    </row>
    <row r="5157" spans="1:7" ht="15" customHeight="1" x14ac:dyDescent="0.25">
      <c r="A5157"/>
      <c r="B5157" s="38"/>
      <c r="C5157"/>
      <c r="D5157"/>
      <c r="E5157"/>
      <c r="F5157"/>
      <c r="G5157"/>
    </row>
    <row r="5158" spans="1:7" ht="15" customHeight="1" x14ac:dyDescent="0.25">
      <c r="A5158"/>
      <c r="B5158" s="38"/>
      <c r="C5158"/>
      <c r="D5158"/>
      <c r="E5158"/>
      <c r="F5158"/>
      <c r="G5158"/>
    </row>
    <row r="5159" spans="1:7" ht="15" customHeight="1" x14ac:dyDescent="0.25">
      <c r="A5159"/>
      <c r="B5159" s="38"/>
      <c r="C5159"/>
      <c r="D5159"/>
      <c r="E5159"/>
      <c r="F5159"/>
      <c r="G5159"/>
    </row>
    <row r="5160" spans="1:7" ht="15" customHeight="1" x14ac:dyDescent="0.25">
      <c r="A5160"/>
      <c r="B5160" s="38"/>
      <c r="C5160"/>
      <c r="D5160"/>
      <c r="E5160"/>
      <c r="F5160"/>
      <c r="G5160"/>
    </row>
    <row r="5161" spans="1:7" ht="15" customHeight="1" x14ac:dyDescent="0.25">
      <c r="A5161"/>
      <c r="B5161" s="38"/>
      <c r="C5161"/>
      <c r="D5161"/>
      <c r="E5161"/>
      <c r="F5161"/>
      <c r="G5161"/>
    </row>
    <row r="5162" spans="1:7" ht="15" customHeight="1" x14ac:dyDescent="0.25">
      <c r="A5162"/>
      <c r="B5162" s="38"/>
      <c r="C5162"/>
      <c r="D5162"/>
      <c r="E5162"/>
      <c r="F5162"/>
      <c r="G5162"/>
    </row>
    <row r="5163" spans="1:7" ht="15" customHeight="1" x14ac:dyDescent="0.25">
      <c r="A5163"/>
      <c r="B5163" s="38"/>
      <c r="C5163"/>
      <c r="D5163"/>
      <c r="E5163"/>
      <c r="F5163"/>
      <c r="G5163"/>
    </row>
    <row r="5164" spans="1:7" ht="15" customHeight="1" x14ac:dyDescent="0.25">
      <c r="A5164"/>
      <c r="B5164" s="38"/>
      <c r="C5164"/>
      <c r="D5164"/>
      <c r="E5164"/>
      <c r="F5164"/>
      <c r="G5164"/>
    </row>
    <row r="5165" spans="1:7" ht="15" customHeight="1" x14ac:dyDescent="0.25">
      <c r="A5165"/>
      <c r="B5165" s="38"/>
      <c r="C5165"/>
      <c r="D5165"/>
      <c r="E5165"/>
      <c r="F5165"/>
      <c r="G5165"/>
    </row>
    <row r="5166" spans="1:7" ht="15" customHeight="1" x14ac:dyDescent="0.25">
      <c r="A5166"/>
      <c r="B5166" s="38"/>
      <c r="C5166"/>
      <c r="D5166"/>
      <c r="E5166"/>
      <c r="F5166"/>
      <c r="G5166"/>
    </row>
    <row r="5167" spans="1:7" ht="15" customHeight="1" x14ac:dyDescent="0.25">
      <c r="A5167"/>
      <c r="B5167" s="38"/>
      <c r="C5167"/>
      <c r="D5167"/>
      <c r="E5167"/>
      <c r="F5167"/>
      <c r="G5167"/>
    </row>
    <row r="5168" spans="1:7" ht="15" customHeight="1" x14ac:dyDescent="0.25">
      <c r="A5168"/>
      <c r="B5168" s="38"/>
      <c r="C5168"/>
      <c r="D5168"/>
      <c r="E5168"/>
      <c r="F5168"/>
      <c r="G5168"/>
    </row>
    <row r="5169" spans="1:7" ht="15" customHeight="1" x14ac:dyDescent="0.25">
      <c r="A5169"/>
      <c r="B5169" s="38"/>
      <c r="C5169"/>
      <c r="D5169"/>
      <c r="E5169"/>
      <c r="F5169"/>
      <c r="G5169"/>
    </row>
    <row r="5170" spans="1:7" ht="15" customHeight="1" x14ac:dyDescent="0.25">
      <c r="A5170"/>
      <c r="B5170" s="38"/>
      <c r="C5170"/>
      <c r="D5170"/>
      <c r="E5170"/>
      <c r="F5170"/>
      <c r="G5170"/>
    </row>
    <row r="5171" spans="1:7" ht="15" customHeight="1" x14ac:dyDescent="0.25">
      <c r="A5171"/>
      <c r="B5171" s="38"/>
      <c r="C5171"/>
      <c r="D5171"/>
      <c r="E5171"/>
      <c r="F5171"/>
      <c r="G5171"/>
    </row>
    <row r="5172" spans="1:7" ht="15" customHeight="1" x14ac:dyDescent="0.25">
      <c r="A5172"/>
      <c r="B5172" s="38"/>
      <c r="C5172"/>
      <c r="D5172"/>
      <c r="E5172"/>
      <c r="F5172"/>
      <c r="G5172"/>
    </row>
    <row r="5173" spans="1:7" ht="15" customHeight="1" x14ac:dyDescent="0.25">
      <c r="A5173"/>
      <c r="B5173" s="38"/>
      <c r="C5173"/>
      <c r="D5173"/>
      <c r="E5173"/>
      <c r="F5173"/>
      <c r="G5173"/>
    </row>
    <row r="5174" spans="1:7" ht="15" customHeight="1" x14ac:dyDescent="0.25">
      <c r="A5174"/>
      <c r="B5174" s="38"/>
      <c r="C5174"/>
      <c r="D5174"/>
      <c r="E5174"/>
      <c r="F5174"/>
      <c r="G5174"/>
    </row>
    <row r="5175" spans="1:7" ht="15" customHeight="1" x14ac:dyDescent="0.25">
      <c r="A5175"/>
      <c r="B5175" s="38"/>
      <c r="C5175"/>
      <c r="D5175"/>
      <c r="E5175"/>
      <c r="F5175"/>
      <c r="G5175"/>
    </row>
    <row r="5176" spans="1:7" ht="15" customHeight="1" x14ac:dyDescent="0.25">
      <c r="A5176"/>
      <c r="B5176" s="38"/>
      <c r="C5176"/>
      <c r="D5176"/>
      <c r="E5176"/>
      <c r="F5176"/>
      <c r="G5176"/>
    </row>
    <row r="5177" spans="1:7" ht="15" customHeight="1" x14ac:dyDescent="0.25">
      <c r="A5177"/>
      <c r="B5177" s="38"/>
      <c r="C5177"/>
      <c r="D5177"/>
      <c r="E5177"/>
      <c r="F5177"/>
      <c r="G5177"/>
    </row>
    <row r="5178" spans="1:7" ht="15" customHeight="1" x14ac:dyDescent="0.25">
      <c r="A5178"/>
      <c r="B5178" s="38"/>
      <c r="C5178"/>
      <c r="D5178"/>
      <c r="E5178"/>
      <c r="F5178"/>
      <c r="G5178"/>
    </row>
    <row r="5179" spans="1:7" ht="15" customHeight="1" x14ac:dyDescent="0.25">
      <c r="A5179"/>
      <c r="B5179" s="38"/>
      <c r="C5179"/>
      <c r="D5179"/>
      <c r="E5179"/>
      <c r="F5179"/>
      <c r="G5179"/>
    </row>
    <row r="5180" spans="1:7" ht="15" customHeight="1" x14ac:dyDescent="0.25">
      <c r="A5180"/>
      <c r="B5180" s="38"/>
      <c r="C5180"/>
      <c r="D5180"/>
      <c r="E5180"/>
      <c r="F5180"/>
      <c r="G5180"/>
    </row>
    <row r="5181" spans="1:7" ht="15" customHeight="1" x14ac:dyDescent="0.25">
      <c r="A5181"/>
      <c r="B5181" s="38"/>
      <c r="C5181"/>
      <c r="D5181"/>
      <c r="E5181"/>
      <c r="F5181"/>
      <c r="G5181"/>
    </row>
    <row r="5182" spans="1:7" ht="15" customHeight="1" x14ac:dyDescent="0.25">
      <c r="A5182"/>
      <c r="B5182" s="38"/>
      <c r="C5182"/>
      <c r="D5182"/>
      <c r="E5182"/>
      <c r="F5182"/>
      <c r="G5182"/>
    </row>
    <row r="5183" spans="1:7" ht="15" customHeight="1" x14ac:dyDescent="0.25">
      <c r="A5183"/>
      <c r="B5183" s="38"/>
      <c r="C5183"/>
      <c r="D5183"/>
      <c r="E5183"/>
      <c r="F5183"/>
      <c r="G5183"/>
    </row>
    <row r="5184" spans="1:7" ht="15" customHeight="1" x14ac:dyDescent="0.25">
      <c r="A5184"/>
      <c r="B5184" s="38"/>
      <c r="C5184"/>
      <c r="D5184"/>
      <c r="E5184"/>
      <c r="F5184"/>
      <c r="G5184"/>
    </row>
    <row r="5185" spans="1:7" ht="15" customHeight="1" x14ac:dyDescent="0.25">
      <c r="A5185"/>
      <c r="B5185" s="38"/>
      <c r="C5185"/>
      <c r="D5185"/>
      <c r="E5185"/>
      <c r="F5185"/>
      <c r="G5185"/>
    </row>
    <row r="5186" spans="1:7" ht="15" customHeight="1" x14ac:dyDescent="0.25">
      <c r="A5186"/>
      <c r="B5186" s="38"/>
      <c r="C5186"/>
      <c r="D5186"/>
      <c r="E5186"/>
      <c r="F5186"/>
      <c r="G5186"/>
    </row>
    <row r="5187" spans="1:7" ht="15" customHeight="1" x14ac:dyDescent="0.25">
      <c r="A5187"/>
      <c r="B5187" s="38"/>
      <c r="C5187"/>
      <c r="D5187"/>
      <c r="E5187"/>
      <c r="F5187"/>
      <c r="G5187"/>
    </row>
    <row r="5188" spans="1:7" ht="15" customHeight="1" x14ac:dyDescent="0.25">
      <c r="A5188"/>
      <c r="B5188" s="38"/>
      <c r="C5188"/>
      <c r="D5188"/>
      <c r="E5188"/>
      <c r="F5188"/>
      <c r="G5188"/>
    </row>
    <row r="5189" spans="1:7" ht="15" customHeight="1" x14ac:dyDescent="0.25">
      <c r="A5189"/>
      <c r="B5189" s="38"/>
      <c r="C5189"/>
      <c r="D5189"/>
      <c r="E5189"/>
      <c r="F5189"/>
      <c r="G5189"/>
    </row>
    <row r="5190" spans="1:7" ht="15" customHeight="1" x14ac:dyDescent="0.25">
      <c r="A5190"/>
      <c r="B5190" s="38"/>
      <c r="C5190"/>
      <c r="D5190"/>
      <c r="E5190"/>
      <c r="F5190"/>
      <c r="G5190"/>
    </row>
    <row r="5191" spans="1:7" ht="15" customHeight="1" x14ac:dyDescent="0.25">
      <c r="A5191"/>
      <c r="B5191" s="38"/>
      <c r="C5191"/>
      <c r="D5191"/>
      <c r="E5191"/>
      <c r="F5191"/>
      <c r="G5191"/>
    </row>
    <row r="5192" spans="1:7" ht="15" customHeight="1" x14ac:dyDescent="0.25">
      <c r="A5192"/>
      <c r="B5192" s="38"/>
      <c r="C5192"/>
      <c r="D5192"/>
      <c r="E5192"/>
      <c r="F5192"/>
      <c r="G5192"/>
    </row>
    <row r="5193" spans="1:7" ht="15" customHeight="1" x14ac:dyDescent="0.25">
      <c r="A5193"/>
      <c r="B5193" s="38"/>
      <c r="C5193"/>
      <c r="D5193"/>
      <c r="E5193"/>
      <c r="F5193"/>
      <c r="G5193"/>
    </row>
    <row r="5194" spans="1:7" ht="15" customHeight="1" x14ac:dyDescent="0.25">
      <c r="A5194"/>
      <c r="B5194" s="38"/>
      <c r="C5194"/>
      <c r="D5194"/>
      <c r="E5194"/>
      <c r="F5194"/>
      <c r="G5194"/>
    </row>
    <row r="5195" spans="1:7" ht="15" customHeight="1" x14ac:dyDescent="0.25">
      <c r="A5195"/>
      <c r="B5195" s="38"/>
      <c r="C5195"/>
      <c r="D5195"/>
      <c r="E5195"/>
      <c r="F5195"/>
      <c r="G5195"/>
    </row>
    <row r="5196" spans="1:7" ht="15" customHeight="1" x14ac:dyDescent="0.25">
      <c r="A5196"/>
      <c r="B5196" s="38"/>
      <c r="C5196"/>
      <c r="D5196"/>
      <c r="E5196"/>
      <c r="F5196"/>
      <c r="G5196"/>
    </row>
    <row r="5197" spans="1:7" ht="15" customHeight="1" x14ac:dyDescent="0.25">
      <c r="A5197"/>
      <c r="B5197" s="38"/>
      <c r="C5197"/>
      <c r="D5197"/>
      <c r="E5197"/>
      <c r="F5197"/>
      <c r="G5197"/>
    </row>
    <row r="5198" spans="1:7" ht="15" customHeight="1" x14ac:dyDescent="0.25">
      <c r="A5198"/>
      <c r="B5198" s="38"/>
      <c r="C5198"/>
      <c r="D5198"/>
      <c r="E5198"/>
      <c r="F5198"/>
      <c r="G5198"/>
    </row>
    <row r="5199" spans="1:7" ht="15" customHeight="1" x14ac:dyDescent="0.25">
      <c r="A5199"/>
      <c r="B5199" s="38"/>
      <c r="C5199"/>
      <c r="D5199"/>
      <c r="E5199"/>
      <c r="F5199"/>
      <c r="G5199"/>
    </row>
    <row r="5200" spans="1:7" ht="15" customHeight="1" x14ac:dyDescent="0.25">
      <c r="A5200"/>
      <c r="B5200" s="38"/>
      <c r="C5200"/>
      <c r="D5200"/>
      <c r="E5200"/>
      <c r="F5200"/>
      <c r="G5200"/>
    </row>
    <row r="5201" spans="1:7" ht="15" customHeight="1" x14ac:dyDescent="0.25">
      <c r="A5201"/>
      <c r="B5201" s="38"/>
      <c r="C5201"/>
      <c r="D5201"/>
      <c r="E5201"/>
      <c r="F5201"/>
      <c r="G5201"/>
    </row>
    <row r="5202" spans="1:7" ht="15" customHeight="1" x14ac:dyDescent="0.25">
      <c r="A5202"/>
      <c r="B5202" s="38"/>
      <c r="C5202"/>
      <c r="D5202"/>
      <c r="E5202"/>
      <c r="F5202"/>
      <c r="G5202"/>
    </row>
    <row r="5203" spans="1:7" ht="15" customHeight="1" x14ac:dyDescent="0.25">
      <c r="A5203"/>
      <c r="B5203" s="38"/>
      <c r="C5203"/>
      <c r="D5203"/>
      <c r="E5203"/>
      <c r="F5203"/>
      <c r="G5203"/>
    </row>
    <row r="5204" spans="1:7" ht="15" customHeight="1" x14ac:dyDescent="0.25">
      <c r="A5204"/>
      <c r="B5204" s="38"/>
      <c r="C5204"/>
      <c r="D5204"/>
      <c r="E5204"/>
      <c r="F5204"/>
      <c r="G5204"/>
    </row>
    <row r="5205" spans="1:7" ht="15" customHeight="1" x14ac:dyDescent="0.25">
      <c r="A5205"/>
      <c r="B5205" s="38"/>
      <c r="C5205"/>
      <c r="D5205"/>
      <c r="E5205"/>
      <c r="F5205"/>
      <c r="G5205"/>
    </row>
    <row r="5206" spans="1:7" ht="15" customHeight="1" x14ac:dyDescent="0.25">
      <c r="A5206"/>
      <c r="B5206" s="38"/>
      <c r="C5206"/>
      <c r="D5206"/>
      <c r="E5206"/>
      <c r="F5206"/>
      <c r="G5206"/>
    </row>
    <row r="5207" spans="1:7" ht="15" customHeight="1" x14ac:dyDescent="0.25">
      <c r="A5207"/>
      <c r="B5207" s="38"/>
      <c r="C5207"/>
      <c r="D5207"/>
      <c r="E5207"/>
      <c r="F5207"/>
      <c r="G5207"/>
    </row>
    <row r="5208" spans="1:7" ht="15" customHeight="1" x14ac:dyDescent="0.25">
      <c r="A5208"/>
      <c r="B5208" s="38"/>
      <c r="C5208"/>
      <c r="D5208"/>
      <c r="E5208"/>
      <c r="F5208"/>
      <c r="G5208"/>
    </row>
    <row r="5209" spans="1:7" ht="15" customHeight="1" x14ac:dyDescent="0.25">
      <c r="A5209"/>
      <c r="B5209" s="38"/>
      <c r="C5209"/>
      <c r="D5209"/>
      <c r="E5209"/>
      <c r="F5209"/>
      <c r="G5209"/>
    </row>
    <row r="5210" spans="1:7" ht="15" customHeight="1" x14ac:dyDescent="0.25">
      <c r="A5210"/>
      <c r="B5210" s="38"/>
      <c r="C5210"/>
      <c r="D5210"/>
      <c r="E5210"/>
      <c r="F5210"/>
      <c r="G5210"/>
    </row>
    <row r="5211" spans="1:7" ht="15" customHeight="1" x14ac:dyDescent="0.25">
      <c r="A5211"/>
      <c r="B5211" s="38"/>
      <c r="C5211"/>
      <c r="D5211"/>
      <c r="E5211"/>
      <c r="F5211"/>
      <c r="G5211"/>
    </row>
    <row r="5212" spans="1:7" ht="15" customHeight="1" x14ac:dyDescent="0.25">
      <c r="A5212"/>
      <c r="B5212" s="38"/>
      <c r="C5212"/>
      <c r="D5212"/>
      <c r="E5212"/>
      <c r="F5212"/>
      <c r="G5212"/>
    </row>
    <row r="5213" spans="1:7" ht="15" customHeight="1" x14ac:dyDescent="0.25">
      <c r="A5213"/>
      <c r="B5213" s="38"/>
      <c r="C5213"/>
      <c r="D5213"/>
      <c r="E5213"/>
      <c r="F5213"/>
      <c r="G5213"/>
    </row>
    <row r="5214" spans="1:7" ht="15" customHeight="1" x14ac:dyDescent="0.25">
      <c r="A5214"/>
      <c r="B5214" s="38"/>
      <c r="C5214"/>
      <c r="D5214"/>
      <c r="E5214"/>
      <c r="F5214"/>
      <c r="G5214"/>
    </row>
    <row r="5215" spans="1:7" ht="15" customHeight="1" x14ac:dyDescent="0.25">
      <c r="A5215"/>
      <c r="B5215" s="38"/>
      <c r="C5215"/>
      <c r="D5215"/>
      <c r="E5215"/>
      <c r="F5215"/>
      <c r="G5215"/>
    </row>
    <row r="5216" spans="1:7" ht="15" customHeight="1" x14ac:dyDescent="0.25">
      <c r="A5216"/>
      <c r="B5216" s="38"/>
      <c r="C5216"/>
      <c r="D5216"/>
      <c r="E5216"/>
      <c r="F5216"/>
      <c r="G5216"/>
    </row>
    <row r="5217" spans="1:7" ht="15" customHeight="1" x14ac:dyDescent="0.25">
      <c r="A5217"/>
      <c r="B5217" s="38"/>
      <c r="C5217"/>
      <c r="D5217"/>
      <c r="E5217"/>
      <c r="F5217"/>
      <c r="G5217"/>
    </row>
    <row r="5218" spans="1:7" ht="15" customHeight="1" x14ac:dyDescent="0.25">
      <c r="A5218"/>
      <c r="B5218" s="38"/>
      <c r="C5218"/>
      <c r="D5218"/>
      <c r="E5218"/>
      <c r="F5218"/>
      <c r="G5218"/>
    </row>
    <row r="5219" spans="1:7" ht="15" customHeight="1" x14ac:dyDescent="0.25">
      <c r="A5219"/>
      <c r="B5219" s="38"/>
      <c r="C5219"/>
      <c r="D5219"/>
      <c r="E5219"/>
      <c r="F5219"/>
      <c r="G5219"/>
    </row>
    <row r="5220" spans="1:7" ht="15" customHeight="1" x14ac:dyDescent="0.25">
      <c r="A5220"/>
      <c r="B5220" s="38"/>
      <c r="C5220"/>
      <c r="D5220"/>
      <c r="E5220"/>
      <c r="F5220"/>
      <c r="G5220"/>
    </row>
    <row r="5221" spans="1:7" ht="15" customHeight="1" x14ac:dyDescent="0.25">
      <c r="A5221"/>
      <c r="B5221" s="38"/>
      <c r="C5221"/>
      <c r="D5221"/>
      <c r="E5221"/>
      <c r="F5221"/>
      <c r="G5221"/>
    </row>
    <row r="5222" spans="1:7" ht="15" customHeight="1" x14ac:dyDescent="0.25">
      <c r="A5222"/>
      <c r="B5222" s="38"/>
      <c r="C5222"/>
      <c r="D5222"/>
      <c r="E5222"/>
      <c r="F5222"/>
      <c r="G5222"/>
    </row>
    <row r="5223" spans="1:7" ht="15" customHeight="1" x14ac:dyDescent="0.25">
      <c r="A5223"/>
      <c r="B5223" s="38"/>
      <c r="C5223"/>
      <c r="D5223"/>
      <c r="E5223"/>
      <c r="F5223"/>
      <c r="G5223"/>
    </row>
    <row r="5224" spans="1:7" ht="15" customHeight="1" x14ac:dyDescent="0.25">
      <c r="A5224"/>
      <c r="B5224" s="38"/>
      <c r="C5224"/>
      <c r="D5224"/>
      <c r="E5224"/>
      <c r="F5224"/>
      <c r="G5224"/>
    </row>
    <row r="5225" spans="1:7" ht="15" customHeight="1" x14ac:dyDescent="0.25">
      <c r="A5225"/>
      <c r="B5225" s="38"/>
      <c r="C5225"/>
      <c r="D5225"/>
      <c r="E5225"/>
      <c r="F5225"/>
      <c r="G5225"/>
    </row>
    <row r="5226" spans="1:7" ht="15" customHeight="1" x14ac:dyDescent="0.25">
      <c r="A5226"/>
      <c r="B5226" s="38"/>
      <c r="C5226"/>
      <c r="D5226"/>
      <c r="E5226"/>
      <c r="F5226"/>
      <c r="G5226"/>
    </row>
    <row r="5227" spans="1:7" ht="15" customHeight="1" x14ac:dyDescent="0.25">
      <c r="A5227"/>
      <c r="B5227" s="38"/>
      <c r="C5227"/>
      <c r="D5227"/>
      <c r="E5227"/>
      <c r="F5227"/>
      <c r="G5227"/>
    </row>
    <row r="5228" spans="1:7" ht="15" customHeight="1" x14ac:dyDescent="0.25">
      <c r="A5228"/>
      <c r="B5228" s="38"/>
      <c r="C5228"/>
      <c r="D5228"/>
      <c r="E5228"/>
      <c r="F5228"/>
      <c r="G5228"/>
    </row>
    <row r="5229" spans="1:7" ht="15" customHeight="1" x14ac:dyDescent="0.25">
      <c r="A5229"/>
      <c r="B5229" s="38"/>
      <c r="C5229"/>
      <c r="D5229"/>
      <c r="E5229"/>
      <c r="F5229"/>
      <c r="G5229"/>
    </row>
    <row r="5230" spans="1:7" ht="15" customHeight="1" x14ac:dyDescent="0.25">
      <c r="A5230"/>
      <c r="B5230" s="38"/>
      <c r="C5230"/>
      <c r="D5230"/>
      <c r="E5230"/>
      <c r="F5230"/>
      <c r="G5230"/>
    </row>
    <row r="5231" spans="1:7" ht="15" customHeight="1" x14ac:dyDescent="0.25">
      <c r="A5231"/>
      <c r="B5231" s="38"/>
      <c r="C5231"/>
      <c r="D5231"/>
      <c r="E5231"/>
      <c r="F5231"/>
      <c r="G5231"/>
    </row>
    <row r="5232" spans="1:7" ht="15" customHeight="1" x14ac:dyDescent="0.25">
      <c r="A5232"/>
      <c r="B5232" s="38"/>
      <c r="C5232"/>
      <c r="D5232"/>
      <c r="E5232"/>
      <c r="F5232"/>
      <c r="G5232"/>
    </row>
    <row r="5233" spans="1:7" ht="15" customHeight="1" x14ac:dyDescent="0.25">
      <c r="A5233"/>
      <c r="B5233" s="38"/>
      <c r="C5233"/>
      <c r="D5233"/>
      <c r="E5233"/>
      <c r="F5233"/>
      <c r="G5233"/>
    </row>
    <row r="5234" spans="1:7" ht="15" customHeight="1" x14ac:dyDescent="0.25">
      <c r="A5234"/>
      <c r="B5234" s="38"/>
      <c r="C5234"/>
      <c r="D5234"/>
      <c r="E5234"/>
      <c r="F5234"/>
      <c r="G5234"/>
    </row>
    <row r="5235" spans="1:7" ht="15" customHeight="1" x14ac:dyDescent="0.25">
      <c r="A5235"/>
      <c r="B5235" s="38"/>
      <c r="C5235"/>
      <c r="D5235"/>
      <c r="E5235"/>
      <c r="F5235"/>
      <c r="G5235"/>
    </row>
    <row r="5236" spans="1:7" ht="15" customHeight="1" x14ac:dyDescent="0.25">
      <c r="A5236"/>
      <c r="B5236" s="38"/>
      <c r="C5236"/>
      <c r="D5236"/>
      <c r="E5236"/>
      <c r="F5236"/>
      <c r="G5236"/>
    </row>
    <row r="5237" spans="1:7" ht="15" customHeight="1" x14ac:dyDescent="0.25">
      <c r="A5237"/>
      <c r="B5237" s="38"/>
      <c r="C5237"/>
      <c r="D5237"/>
      <c r="E5237"/>
      <c r="F5237"/>
      <c r="G5237"/>
    </row>
    <row r="5238" spans="1:7" ht="15" customHeight="1" x14ac:dyDescent="0.25">
      <c r="A5238"/>
      <c r="B5238" s="38"/>
      <c r="C5238"/>
      <c r="D5238"/>
      <c r="E5238"/>
      <c r="F5238"/>
      <c r="G5238"/>
    </row>
    <row r="5239" spans="1:7" ht="15" customHeight="1" x14ac:dyDescent="0.25">
      <c r="A5239"/>
      <c r="B5239" s="38"/>
      <c r="C5239"/>
      <c r="D5239"/>
      <c r="E5239"/>
      <c r="F5239"/>
      <c r="G5239"/>
    </row>
    <row r="5240" spans="1:7" ht="15" customHeight="1" x14ac:dyDescent="0.25">
      <c r="A5240"/>
      <c r="B5240" s="38"/>
      <c r="C5240"/>
      <c r="D5240"/>
      <c r="E5240"/>
      <c r="F5240"/>
      <c r="G5240"/>
    </row>
    <row r="5241" spans="1:7" ht="15" customHeight="1" x14ac:dyDescent="0.25">
      <c r="A5241"/>
      <c r="B5241" s="38"/>
      <c r="C5241"/>
      <c r="D5241"/>
      <c r="E5241"/>
      <c r="F5241"/>
      <c r="G5241"/>
    </row>
    <row r="5242" spans="1:7" ht="15" customHeight="1" x14ac:dyDescent="0.25">
      <c r="A5242"/>
      <c r="B5242" s="38"/>
      <c r="C5242"/>
      <c r="D5242"/>
      <c r="E5242"/>
      <c r="F5242"/>
      <c r="G5242"/>
    </row>
    <row r="5243" spans="1:7" ht="15" customHeight="1" x14ac:dyDescent="0.25">
      <c r="A5243"/>
      <c r="B5243" s="38"/>
      <c r="C5243"/>
      <c r="D5243"/>
      <c r="E5243"/>
      <c r="F5243"/>
      <c r="G5243"/>
    </row>
    <row r="5244" spans="1:7" ht="15" customHeight="1" x14ac:dyDescent="0.25">
      <c r="A5244"/>
      <c r="B5244" s="38"/>
      <c r="C5244"/>
      <c r="D5244"/>
      <c r="E5244"/>
      <c r="F5244"/>
      <c r="G5244"/>
    </row>
    <row r="5245" spans="1:7" ht="15" customHeight="1" x14ac:dyDescent="0.25">
      <c r="A5245"/>
      <c r="B5245" s="38"/>
      <c r="C5245"/>
      <c r="D5245"/>
      <c r="E5245"/>
      <c r="F5245"/>
      <c r="G5245"/>
    </row>
    <row r="5246" spans="1:7" ht="15" customHeight="1" x14ac:dyDescent="0.25">
      <c r="A5246"/>
      <c r="B5246" s="38"/>
      <c r="C5246"/>
      <c r="D5246"/>
      <c r="E5246"/>
      <c r="F5246"/>
      <c r="G5246"/>
    </row>
    <row r="5247" spans="1:7" ht="15" customHeight="1" x14ac:dyDescent="0.25">
      <c r="A5247"/>
      <c r="B5247" s="38"/>
      <c r="C5247"/>
      <c r="D5247"/>
      <c r="E5247"/>
      <c r="F5247"/>
      <c r="G5247"/>
    </row>
    <row r="5248" spans="1:7" ht="15" customHeight="1" x14ac:dyDescent="0.25">
      <c r="A5248"/>
      <c r="B5248" s="38"/>
      <c r="C5248"/>
      <c r="D5248"/>
      <c r="E5248"/>
      <c r="F5248"/>
      <c r="G5248"/>
    </row>
    <row r="5249" spans="1:7" ht="15" customHeight="1" x14ac:dyDescent="0.25">
      <c r="A5249"/>
      <c r="B5249" s="38"/>
      <c r="C5249"/>
      <c r="D5249"/>
      <c r="E5249"/>
      <c r="F5249"/>
      <c r="G5249"/>
    </row>
    <row r="5250" spans="1:7" ht="15" customHeight="1" x14ac:dyDescent="0.25">
      <c r="A5250"/>
      <c r="B5250" s="38"/>
      <c r="C5250"/>
      <c r="D5250"/>
      <c r="E5250"/>
      <c r="F5250"/>
      <c r="G5250"/>
    </row>
    <row r="5251" spans="1:7" ht="15" customHeight="1" x14ac:dyDescent="0.25">
      <c r="A5251"/>
      <c r="B5251" s="38"/>
      <c r="C5251"/>
      <c r="D5251"/>
      <c r="E5251"/>
      <c r="F5251"/>
      <c r="G5251"/>
    </row>
    <row r="5252" spans="1:7" ht="15" customHeight="1" x14ac:dyDescent="0.25">
      <c r="A5252"/>
      <c r="B5252" s="38"/>
      <c r="C5252"/>
      <c r="D5252"/>
      <c r="E5252"/>
      <c r="F5252"/>
      <c r="G5252"/>
    </row>
    <row r="5253" spans="1:7" ht="15" customHeight="1" x14ac:dyDescent="0.25">
      <c r="A5253"/>
      <c r="B5253" s="38"/>
      <c r="C5253"/>
      <c r="D5253"/>
      <c r="E5253"/>
      <c r="F5253"/>
      <c r="G5253"/>
    </row>
    <row r="5254" spans="1:7" ht="15" customHeight="1" x14ac:dyDescent="0.25">
      <c r="A5254"/>
      <c r="B5254" s="38"/>
      <c r="C5254"/>
      <c r="D5254"/>
      <c r="E5254"/>
      <c r="F5254"/>
      <c r="G5254"/>
    </row>
    <row r="5255" spans="1:7" ht="15" customHeight="1" x14ac:dyDescent="0.25">
      <c r="A5255"/>
      <c r="B5255" s="38"/>
      <c r="C5255"/>
      <c r="D5255"/>
      <c r="E5255"/>
      <c r="F5255"/>
      <c r="G5255"/>
    </row>
    <row r="5256" spans="1:7" ht="15" customHeight="1" x14ac:dyDescent="0.25">
      <c r="A5256"/>
      <c r="B5256" s="38"/>
      <c r="C5256"/>
      <c r="D5256"/>
      <c r="E5256"/>
      <c r="F5256"/>
      <c r="G5256"/>
    </row>
    <row r="5257" spans="1:7" ht="15" customHeight="1" x14ac:dyDescent="0.25">
      <c r="A5257"/>
      <c r="B5257" s="38"/>
      <c r="C5257"/>
      <c r="D5257"/>
      <c r="E5257"/>
      <c r="F5257"/>
      <c r="G5257"/>
    </row>
    <row r="5258" spans="1:7" ht="15" customHeight="1" x14ac:dyDescent="0.25">
      <c r="A5258"/>
      <c r="B5258" s="38"/>
      <c r="C5258"/>
      <c r="D5258"/>
      <c r="E5258"/>
      <c r="F5258"/>
      <c r="G5258"/>
    </row>
    <row r="5259" spans="1:7" ht="15" customHeight="1" x14ac:dyDescent="0.25">
      <c r="A5259"/>
      <c r="B5259" s="38"/>
      <c r="C5259"/>
      <c r="D5259"/>
      <c r="E5259"/>
      <c r="F5259"/>
      <c r="G5259"/>
    </row>
    <row r="5260" spans="1:7" ht="15" customHeight="1" x14ac:dyDescent="0.25">
      <c r="A5260"/>
      <c r="B5260" s="38"/>
      <c r="C5260"/>
      <c r="D5260"/>
      <c r="E5260"/>
      <c r="F5260"/>
      <c r="G5260"/>
    </row>
    <row r="5261" spans="1:7" ht="15" customHeight="1" x14ac:dyDescent="0.25">
      <c r="A5261"/>
      <c r="B5261" s="38"/>
      <c r="C5261"/>
      <c r="D5261"/>
      <c r="E5261"/>
      <c r="F5261"/>
      <c r="G5261"/>
    </row>
    <row r="5262" spans="1:7" ht="15" customHeight="1" x14ac:dyDescent="0.25">
      <c r="A5262"/>
      <c r="B5262" s="38"/>
      <c r="C5262"/>
      <c r="D5262"/>
      <c r="E5262"/>
      <c r="F5262"/>
      <c r="G5262"/>
    </row>
    <row r="5263" spans="1:7" ht="15" customHeight="1" x14ac:dyDescent="0.25">
      <c r="A5263"/>
      <c r="B5263" s="38"/>
      <c r="C5263"/>
      <c r="D5263"/>
      <c r="E5263"/>
      <c r="F5263"/>
      <c r="G5263"/>
    </row>
    <row r="5264" spans="1:7" ht="15" customHeight="1" x14ac:dyDescent="0.25">
      <c r="A5264"/>
      <c r="B5264" s="38"/>
      <c r="C5264"/>
      <c r="D5264"/>
      <c r="E5264"/>
      <c r="F5264"/>
      <c r="G5264"/>
    </row>
    <row r="5265" spans="1:7" ht="15" customHeight="1" x14ac:dyDescent="0.25">
      <c r="A5265"/>
      <c r="B5265" s="38"/>
      <c r="C5265"/>
      <c r="D5265"/>
      <c r="E5265"/>
      <c r="F5265"/>
      <c r="G5265"/>
    </row>
    <row r="5266" spans="1:7" ht="15" customHeight="1" x14ac:dyDescent="0.25">
      <c r="A5266"/>
      <c r="B5266" s="38"/>
      <c r="C5266"/>
      <c r="D5266"/>
      <c r="E5266"/>
      <c r="F5266"/>
      <c r="G5266"/>
    </row>
    <row r="5267" spans="1:7" ht="15" customHeight="1" x14ac:dyDescent="0.25">
      <c r="A5267"/>
      <c r="B5267" s="38"/>
      <c r="C5267"/>
      <c r="D5267"/>
      <c r="E5267"/>
      <c r="F5267"/>
      <c r="G5267"/>
    </row>
    <row r="5268" spans="1:7" ht="15" customHeight="1" x14ac:dyDescent="0.25">
      <c r="A5268"/>
      <c r="B5268" s="38"/>
      <c r="C5268"/>
      <c r="D5268"/>
      <c r="E5268"/>
      <c r="F5268"/>
      <c r="G5268"/>
    </row>
    <row r="5269" spans="1:7" ht="15" customHeight="1" x14ac:dyDescent="0.25">
      <c r="A5269"/>
      <c r="B5269" s="38"/>
      <c r="C5269"/>
      <c r="D5269"/>
      <c r="E5269"/>
      <c r="F5269"/>
      <c r="G5269"/>
    </row>
    <row r="5270" spans="1:7" ht="15" customHeight="1" x14ac:dyDescent="0.25">
      <c r="A5270"/>
      <c r="B5270" s="38"/>
      <c r="C5270"/>
      <c r="D5270"/>
      <c r="E5270"/>
      <c r="F5270"/>
      <c r="G5270"/>
    </row>
    <row r="5271" spans="1:7" ht="15" customHeight="1" x14ac:dyDescent="0.25">
      <c r="A5271"/>
      <c r="B5271" s="38"/>
      <c r="C5271"/>
      <c r="D5271"/>
      <c r="E5271"/>
      <c r="F5271"/>
      <c r="G5271"/>
    </row>
    <row r="5272" spans="1:7" ht="15" customHeight="1" x14ac:dyDescent="0.25">
      <c r="A5272"/>
      <c r="B5272" s="38"/>
      <c r="C5272"/>
      <c r="D5272"/>
      <c r="E5272"/>
      <c r="F5272"/>
      <c r="G5272"/>
    </row>
    <row r="5273" spans="1:7" ht="15" customHeight="1" x14ac:dyDescent="0.25">
      <c r="A5273"/>
      <c r="B5273" s="38"/>
      <c r="C5273"/>
      <c r="D5273"/>
      <c r="E5273"/>
      <c r="F5273"/>
      <c r="G5273"/>
    </row>
    <row r="5274" spans="1:7" ht="15" customHeight="1" x14ac:dyDescent="0.25">
      <c r="A5274"/>
      <c r="B5274" s="38"/>
      <c r="C5274"/>
      <c r="D5274"/>
      <c r="E5274"/>
      <c r="F5274"/>
      <c r="G5274"/>
    </row>
    <row r="5275" spans="1:7" ht="15" customHeight="1" x14ac:dyDescent="0.25">
      <c r="A5275"/>
      <c r="B5275" s="38"/>
      <c r="C5275"/>
      <c r="D5275"/>
      <c r="E5275"/>
      <c r="F5275"/>
      <c r="G5275"/>
    </row>
    <row r="5276" spans="1:7" ht="15" customHeight="1" x14ac:dyDescent="0.25">
      <c r="A5276"/>
      <c r="B5276" s="38"/>
      <c r="C5276"/>
      <c r="D5276"/>
      <c r="E5276"/>
      <c r="F5276"/>
      <c r="G5276"/>
    </row>
    <row r="5277" spans="1:7" ht="15" customHeight="1" x14ac:dyDescent="0.25">
      <c r="A5277"/>
      <c r="B5277" s="38"/>
      <c r="C5277"/>
      <c r="D5277"/>
      <c r="E5277"/>
      <c r="F5277"/>
      <c r="G5277"/>
    </row>
    <row r="5278" spans="1:7" ht="15" customHeight="1" x14ac:dyDescent="0.25">
      <c r="A5278"/>
      <c r="B5278" s="38"/>
      <c r="C5278"/>
      <c r="D5278"/>
      <c r="E5278"/>
      <c r="F5278"/>
      <c r="G5278"/>
    </row>
    <row r="5279" spans="1:7" ht="15" customHeight="1" x14ac:dyDescent="0.25">
      <c r="A5279"/>
      <c r="B5279" s="38"/>
      <c r="C5279"/>
      <c r="D5279"/>
      <c r="E5279"/>
      <c r="F5279"/>
      <c r="G5279"/>
    </row>
    <row r="5280" spans="1:7" ht="15" customHeight="1" x14ac:dyDescent="0.25">
      <c r="A5280"/>
      <c r="B5280" s="38"/>
      <c r="C5280"/>
      <c r="D5280"/>
      <c r="E5280"/>
      <c r="F5280"/>
      <c r="G5280"/>
    </row>
    <row r="5281" spans="1:7" ht="15" customHeight="1" x14ac:dyDescent="0.25">
      <c r="A5281"/>
      <c r="B5281" s="38"/>
      <c r="C5281"/>
      <c r="D5281"/>
      <c r="E5281"/>
      <c r="F5281"/>
      <c r="G5281"/>
    </row>
    <row r="5282" spans="1:7" ht="15" customHeight="1" x14ac:dyDescent="0.25">
      <c r="A5282"/>
      <c r="B5282" s="38"/>
      <c r="C5282"/>
      <c r="D5282"/>
      <c r="E5282"/>
      <c r="F5282"/>
      <c r="G5282"/>
    </row>
    <row r="5283" spans="1:7" ht="15" customHeight="1" x14ac:dyDescent="0.25">
      <c r="A5283"/>
      <c r="B5283" s="38"/>
      <c r="C5283"/>
      <c r="D5283"/>
      <c r="E5283"/>
      <c r="F5283"/>
      <c r="G5283"/>
    </row>
    <row r="5284" spans="1:7" ht="15" customHeight="1" x14ac:dyDescent="0.25">
      <c r="A5284"/>
      <c r="B5284" s="38"/>
      <c r="C5284"/>
      <c r="D5284"/>
      <c r="E5284"/>
      <c r="F5284"/>
      <c r="G5284"/>
    </row>
    <row r="5285" spans="1:7" ht="15" customHeight="1" x14ac:dyDescent="0.25">
      <c r="A5285"/>
      <c r="B5285" s="38"/>
      <c r="C5285"/>
      <c r="D5285"/>
      <c r="E5285"/>
      <c r="F5285"/>
      <c r="G5285"/>
    </row>
    <row r="5286" spans="1:7" ht="15" customHeight="1" x14ac:dyDescent="0.25">
      <c r="A5286"/>
      <c r="B5286" s="38"/>
      <c r="C5286"/>
      <c r="D5286"/>
      <c r="E5286"/>
      <c r="F5286"/>
      <c r="G5286"/>
    </row>
    <row r="5287" spans="1:7" ht="15" customHeight="1" x14ac:dyDescent="0.25">
      <c r="A5287"/>
      <c r="B5287" s="38"/>
      <c r="C5287"/>
      <c r="D5287"/>
      <c r="E5287"/>
      <c r="F5287"/>
      <c r="G5287"/>
    </row>
    <row r="5288" spans="1:7" ht="15" customHeight="1" x14ac:dyDescent="0.25">
      <c r="A5288"/>
      <c r="B5288" s="38"/>
      <c r="C5288"/>
      <c r="D5288"/>
      <c r="E5288"/>
      <c r="F5288"/>
      <c r="G5288"/>
    </row>
    <row r="5289" spans="1:7" ht="15" customHeight="1" x14ac:dyDescent="0.25">
      <c r="A5289"/>
      <c r="B5289" s="38"/>
      <c r="C5289"/>
      <c r="D5289"/>
      <c r="E5289"/>
      <c r="F5289"/>
      <c r="G5289"/>
    </row>
    <row r="5290" spans="1:7" ht="15" customHeight="1" x14ac:dyDescent="0.25">
      <c r="A5290"/>
      <c r="B5290" s="38"/>
      <c r="C5290"/>
      <c r="D5290"/>
      <c r="E5290"/>
      <c r="F5290"/>
      <c r="G5290"/>
    </row>
    <row r="5291" spans="1:7" ht="15" customHeight="1" x14ac:dyDescent="0.25">
      <c r="A5291"/>
      <c r="B5291" s="38"/>
      <c r="C5291"/>
      <c r="D5291"/>
      <c r="E5291"/>
      <c r="F5291"/>
      <c r="G5291"/>
    </row>
    <row r="5292" spans="1:7" ht="15" customHeight="1" x14ac:dyDescent="0.25">
      <c r="A5292"/>
      <c r="B5292" s="38"/>
      <c r="C5292"/>
      <c r="D5292"/>
      <c r="E5292"/>
      <c r="F5292"/>
      <c r="G5292"/>
    </row>
    <row r="5293" spans="1:7" ht="15" customHeight="1" x14ac:dyDescent="0.25">
      <c r="A5293"/>
      <c r="B5293" s="38"/>
      <c r="C5293"/>
      <c r="D5293"/>
      <c r="E5293"/>
      <c r="F5293"/>
      <c r="G5293"/>
    </row>
    <row r="5294" spans="1:7" ht="15" customHeight="1" x14ac:dyDescent="0.25">
      <c r="A5294"/>
      <c r="B5294" s="38"/>
      <c r="C5294"/>
      <c r="D5294"/>
      <c r="E5294"/>
      <c r="F5294"/>
      <c r="G5294"/>
    </row>
    <row r="5295" spans="1:7" ht="15" customHeight="1" x14ac:dyDescent="0.25">
      <c r="A5295"/>
      <c r="B5295" s="38"/>
      <c r="C5295"/>
      <c r="D5295"/>
      <c r="E5295"/>
      <c r="F5295"/>
      <c r="G5295"/>
    </row>
    <row r="5296" spans="1:7" ht="15" customHeight="1" x14ac:dyDescent="0.25">
      <c r="A5296"/>
      <c r="B5296" s="38"/>
      <c r="C5296"/>
      <c r="D5296"/>
      <c r="E5296"/>
      <c r="F5296"/>
      <c r="G5296"/>
    </row>
    <row r="5297" spans="1:7" ht="15" customHeight="1" x14ac:dyDescent="0.25">
      <c r="A5297"/>
      <c r="B5297" s="38"/>
      <c r="C5297"/>
      <c r="D5297"/>
      <c r="E5297"/>
      <c r="F5297"/>
      <c r="G5297"/>
    </row>
    <row r="5298" spans="1:7" ht="15" customHeight="1" x14ac:dyDescent="0.25">
      <c r="A5298"/>
      <c r="B5298" s="38"/>
      <c r="C5298"/>
      <c r="D5298"/>
      <c r="E5298"/>
      <c r="F5298"/>
      <c r="G5298"/>
    </row>
    <row r="5299" spans="1:7" ht="15" customHeight="1" x14ac:dyDescent="0.25">
      <c r="A5299"/>
      <c r="B5299" s="38"/>
      <c r="C5299"/>
      <c r="D5299"/>
      <c r="E5299"/>
      <c r="F5299"/>
      <c r="G5299"/>
    </row>
    <row r="5300" spans="1:7" ht="15" customHeight="1" x14ac:dyDescent="0.25">
      <c r="A5300"/>
      <c r="B5300" s="38"/>
      <c r="C5300"/>
      <c r="D5300"/>
      <c r="E5300"/>
      <c r="F5300"/>
      <c r="G5300"/>
    </row>
    <row r="5301" spans="1:7" ht="15" customHeight="1" x14ac:dyDescent="0.25">
      <c r="A5301"/>
      <c r="B5301" s="38"/>
      <c r="C5301"/>
      <c r="D5301"/>
      <c r="E5301"/>
      <c r="F5301"/>
      <c r="G5301"/>
    </row>
    <row r="5302" spans="1:7" ht="15" customHeight="1" x14ac:dyDescent="0.25">
      <c r="A5302"/>
      <c r="B5302" s="38"/>
      <c r="C5302"/>
      <c r="D5302"/>
      <c r="E5302"/>
      <c r="F5302"/>
      <c r="G5302"/>
    </row>
    <row r="5303" spans="1:7" ht="15" customHeight="1" x14ac:dyDescent="0.25">
      <c r="A5303"/>
      <c r="B5303" s="38"/>
      <c r="C5303"/>
      <c r="D5303"/>
      <c r="E5303"/>
      <c r="F5303"/>
      <c r="G5303"/>
    </row>
    <row r="5304" spans="1:7" ht="15" customHeight="1" x14ac:dyDescent="0.25">
      <c r="A5304"/>
      <c r="B5304" s="38"/>
      <c r="C5304"/>
      <c r="D5304"/>
      <c r="E5304"/>
      <c r="F5304"/>
      <c r="G5304"/>
    </row>
    <row r="5305" spans="1:7" ht="15" customHeight="1" x14ac:dyDescent="0.25">
      <c r="A5305"/>
      <c r="B5305" s="38"/>
      <c r="C5305"/>
      <c r="D5305"/>
      <c r="E5305"/>
      <c r="F5305"/>
      <c r="G5305"/>
    </row>
    <row r="5306" spans="1:7" ht="15" customHeight="1" x14ac:dyDescent="0.25">
      <c r="A5306"/>
      <c r="B5306" s="38"/>
      <c r="C5306"/>
      <c r="D5306"/>
      <c r="E5306"/>
      <c r="F5306"/>
      <c r="G5306"/>
    </row>
    <row r="5307" spans="1:7" ht="15" customHeight="1" x14ac:dyDescent="0.25">
      <c r="A5307"/>
      <c r="B5307" s="38"/>
      <c r="C5307"/>
      <c r="D5307"/>
      <c r="E5307"/>
      <c r="F5307"/>
      <c r="G5307"/>
    </row>
    <row r="5308" spans="1:7" ht="15" customHeight="1" x14ac:dyDescent="0.25">
      <c r="A5308"/>
      <c r="B5308" s="38"/>
      <c r="C5308"/>
      <c r="D5308"/>
      <c r="E5308"/>
      <c r="F5308"/>
      <c r="G5308"/>
    </row>
    <row r="5309" spans="1:7" ht="15" customHeight="1" x14ac:dyDescent="0.25">
      <c r="A5309"/>
      <c r="B5309" s="38"/>
      <c r="C5309"/>
      <c r="D5309"/>
      <c r="E5309"/>
      <c r="F5309"/>
      <c r="G5309"/>
    </row>
    <row r="5310" spans="1:7" ht="15" customHeight="1" x14ac:dyDescent="0.25">
      <c r="A5310"/>
      <c r="B5310" s="38"/>
      <c r="C5310"/>
      <c r="D5310"/>
      <c r="E5310"/>
      <c r="F5310"/>
      <c r="G5310"/>
    </row>
    <row r="5311" spans="1:7" ht="15" customHeight="1" x14ac:dyDescent="0.25">
      <c r="A5311"/>
      <c r="B5311" s="38"/>
      <c r="C5311"/>
      <c r="D5311"/>
      <c r="E5311"/>
      <c r="F5311"/>
      <c r="G5311"/>
    </row>
    <row r="5312" spans="1:7" ht="15" customHeight="1" x14ac:dyDescent="0.25">
      <c r="A5312"/>
      <c r="B5312" s="38"/>
      <c r="C5312"/>
      <c r="D5312"/>
      <c r="E5312"/>
      <c r="F5312"/>
      <c r="G5312"/>
    </row>
    <row r="5313" spans="1:7" ht="15" customHeight="1" x14ac:dyDescent="0.25">
      <c r="A5313"/>
      <c r="B5313" s="38"/>
      <c r="C5313"/>
      <c r="D5313"/>
      <c r="E5313"/>
      <c r="F5313"/>
      <c r="G5313"/>
    </row>
    <row r="5314" spans="1:7" ht="15" customHeight="1" x14ac:dyDescent="0.25">
      <c r="A5314"/>
      <c r="B5314" s="38"/>
      <c r="C5314"/>
      <c r="D5314"/>
      <c r="E5314"/>
      <c r="F5314"/>
      <c r="G5314"/>
    </row>
    <row r="5315" spans="1:7" ht="15" customHeight="1" x14ac:dyDescent="0.25">
      <c r="A5315"/>
      <c r="B5315" s="38"/>
      <c r="C5315"/>
      <c r="D5315"/>
      <c r="E5315"/>
      <c r="F5315"/>
      <c r="G5315"/>
    </row>
    <row r="5316" spans="1:7" ht="15" customHeight="1" x14ac:dyDescent="0.25">
      <c r="A5316"/>
      <c r="B5316" s="38"/>
      <c r="C5316"/>
      <c r="D5316"/>
      <c r="E5316"/>
      <c r="F5316"/>
      <c r="G5316"/>
    </row>
    <row r="5317" spans="1:7" ht="15" customHeight="1" x14ac:dyDescent="0.25">
      <c r="A5317"/>
      <c r="B5317" s="38"/>
      <c r="C5317"/>
      <c r="D5317"/>
      <c r="E5317"/>
      <c r="F5317"/>
      <c r="G5317"/>
    </row>
    <row r="5318" spans="1:7" ht="15" customHeight="1" x14ac:dyDescent="0.25">
      <c r="A5318"/>
      <c r="B5318" s="38"/>
      <c r="C5318"/>
      <c r="D5318"/>
      <c r="E5318"/>
      <c r="F5318"/>
      <c r="G5318"/>
    </row>
    <row r="5319" spans="1:7" ht="15" customHeight="1" x14ac:dyDescent="0.25">
      <c r="A5319"/>
      <c r="B5319" s="38"/>
      <c r="C5319"/>
      <c r="D5319"/>
      <c r="E5319"/>
      <c r="F5319"/>
      <c r="G5319"/>
    </row>
    <row r="5320" spans="1:7" ht="15" customHeight="1" x14ac:dyDescent="0.25">
      <c r="A5320"/>
      <c r="B5320" s="38"/>
      <c r="C5320"/>
      <c r="D5320"/>
      <c r="E5320"/>
      <c r="F5320"/>
      <c r="G5320"/>
    </row>
    <row r="5321" spans="1:7" ht="15" customHeight="1" x14ac:dyDescent="0.25">
      <c r="A5321"/>
      <c r="B5321" s="38"/>
      <c r="C5321"/>
      <c r="D5321"/>
      <c r="E5321"/>
      <c r="F5321"/>
      <c r="G5321"/>
    </row>
    <row r="5322" spans="1:7" ht="15" customHeight="1" x14ac:dyDescent="0.25">
      <c r="A5322"/>
      <c r="B5322" s="38"/>
      <c r="C5322"/>
      <c r="D5322"/>
      <c r="E5322"/>
      <c r="F5322"/>
      <c r="G5322"/>
    </row>
    <row r="5323" spans="1:7" ht="15" customHeight="1" x14ac:dyDescent="0.25">
      <c r="A5323"/>
      <c r="B5323" s="38"/>
      <c r="C5323"/>
      <c r="D5323"/>
      <c r="E5323"/>
      <c r="F5323"/>
      <c r="G5323"/>
    </row>
    <row r="5324" spans="1:7" ht="15" customHeight="1" x14ac:dyDescent="0.25">
      <c r="A5324"/>
      <c r="B5324" s="38"/>
      <c r="C5324"/>
      <c r="D5324"/>
      <c r="E5324"/>
      <c r="F5324"/>
      <c r="G5324"/>
    </row>
    <row r="5325" spans="1:7" ht="15" customHeight="1" x14ac:dyDescent="0.25">
      <c r="A5325"/>
      <c r="B5325" s="38"/>
      <c r="C5325"/>
      <c r="D5325"/>
      <c r="E5325"/>
      <c r="F5325"/>
      <c r="G5325"/>
    </row>
    <row r="5326" spans="1:7" ht="15" customHeight="1" x14ac:dyDescent="0.25">
      <c r="A5326"/>
      <c r="B5326" s="38"/>
      <c r="C5326"/>
      <c r="D5326"/>
      <c r="E5326"/>
      <c r="F5326"/>
      <c r="G5326"/>
    </row>
    <row r="5327" spans="1:7" ht="15" customHeight="1" x14ac:dyDescent="0.25">
      <c r="A5327"/>
      <c r="B5327" s="38"/>
      <c r="C5327"/>
      <c r="D5327"/>
      <c r="E5327"/>
      <c r="F5327"/>
      <c r="G5327"/>
    </row>
    <row r="5328" spans="1:7" ht="15" customHeight="1" x14ac:dyDescent="0.25">
      <c r="A5328"/>
      <c r="B5328" s="38"/>
      <c r="C5328"/>
      <c r="D5328"/>
      <c r="E5328"/>
      <c r="F5328"/>
      <c r="G5328"/>
    </row>
    <row r="5329" spans="1:7" ht="15" customHeight="1" x14ac:dyDescent="0.25">
      <c r="A5329"/>
      <c r="B5329" s="38"/>
      <c r="C5329"/>
      <c r="D5329"/>
      <c r="E5329"/>
      <c r="F5329"/>
      <c r="G5329"/>
    </row>
    <row r="5330" spans="1:7" ht="15" customHeight="1" x14ac:dyDescent="0.25">
      <c r="A5330"/>
      <c r="B5330" s="38"/>
      <c r="C5330"/>
      <c r="D5330"/>
      <c r="E5330"/>
      <c r="F5330"/>
      <c r="G5330"/>
    </row>
    <row r="5331" spans="1:7" ht="15" customHeight="1" x14ac:dyDescent="0.25">
      <c r="A5331"/>
      <c r="B5331" s="38"/>
      <c r="C5331"/>
      <c r="D5331"/>
      <c r="E5331"/>
      <c r="F5331"/>
      <c r="G5331"/>
    </row>
    <row r="5332" spans="1:7" ht="15" customHeight="1" x14ac:dyDescent="0.25">
      <c r="A5332"/>
      <c r="B5332" s="38"/>
      <c r="C5332"/>
      <c r="D5332"/>
      <c r="E5332"/>
      <c r="F5332"/>
      <c r="G5332"/>
    </row>
    <row r="5333" spans="1:7" ht="15" customHeight="1" x14ac:dyDescent="0.25">
      <c r="A5333"/>
      <c r="B5333" s="38"/>
      <c r="C5333"/>
      <c r="D5333"/>
      <c r="E5333"/>
      <c r="F5333"/>
      <c r="G5333"/>
    </row>
    <row r="5334" spans="1:7" ht="15" customHeight="1" x14ac:dyDescent="0.25">
      <c r="A5334"/>
      <c r="B5334" s="38"/>
      <c r="C5334"/>
      <c r="D5334"/>
      <c r="E5334"/>
      <c r="F5334"/>
      <c r="G5334"/>
    </row>
    <row r="5335" spans="1:7" ht="15" customHeight="1" x14ac:dyDescent="0.25">
      <c r="A5335"/>
      <c r="B5335" s="38"/>
      <c r="C5335"/>
      <c r="D5335"/>
      <c r="E5335"/>
      <c r="F5335"/>
      <c r="G5335"/>
    </row>
    <row r="5336" spans="1:7" ht="15" customHeight="1" x14ac:dyDescent="0.25">
      <c r="A5336"/>
      <c r="B5336" s="38"/>
      <c r="C5336"/>
      <c r="D5336"/>
      <c r="E5336"/>
      <c r="F5336"/>
      <c r="G5336"/>
    </row>
    <row r="5337" spans="1:7" ht="15" customHeight="1" x14ac:dyDescent="0.25">
      <c r="A5337"/>
      <c r="B5337" s="38"/>
      <c r="C5337"/>
      <c r="D5337"/>
      <c r="E5337"/>
      <c r="F5337"/>
      <c r="G5337"/>
    </row>
    <row r="5338" spans="1:7" ht="15" customHeight="1" x14ac:dyDescent="0.25">
      <c r="A5338"/>
      <c r="B5338" s="38"/>
      <c r="C5338"/>
      <c r="D5338"/>
      <c r="E5338"/>
      <c r="F5338"/>
      <c r="G5338"/>
    </row>
    <row r="5339" spans="1:7" ht="15" customHeight="1" x14ac:dyDescent="0.25">
      <c r="A5339"/>
      <c r="B5339" s="38"/>
      <c r="C5339"/>
      <c r="D5339"/>
      <c r="E5339"/>
      <c r="F5339"/>
      <c r="G5339"/>
    </row>
    <row r="5340" spans="1:7" ht="15" customHeight="1" x14ac:dyDescent="0.25">
      <c r="A5340"/>
      <c r="B5340" s="38"/>
      <c r="C5340"/>
      <c r="D5340"/>
      <c r="E5340"/>
      <c r="F5340"/>
      <c r="G5340"/>
    </row>
    <row r="5341" spans="1:7" ht="15" customHeight="1" x14ac:dyDescent="0.25">
      <c r="A5341"/>
      <c r="B5341" s="38"/>
      <c r="C5341"/>
      <c r="D5341"/>
      <c r="E5341"/>
      <c r="F5341"/>
      <c r="G5341"/>
    </row>
    <row r="5342" spans="1:7" ht="15" customHeight="1" x14ac:dyDescent="0.25">
      <c r="A5342"/>
      <c r="B5342" s="38"/>
      <c r="C5342"/>
      <c r="D5342"/>
      <c r="E5342"/>
      <c r="F5342"/>
      <c r="G5342"/>
    </row>
    <row r="5343" spans="1:7" ht="15" customHeight="1" x14ac:dyDescent="0.25">
      <c r="A5343"/>
      <c r="B5343" s="38"/>
      <c r="C5343"/>
      <c r="D5343"/>
      <c r="E5343"/>
      <c r="F5343"/>
      <c r="G5343"/>
    </row>
    <row r="5344" spans="1:7" ht="15" customHeight="1" x14ac:dyDescent="0.25">
      <c r="A5344"/>
      <c r="B5344" s="38"/>
      <c r="C5344"/>
      <c r="D5344"/>
      <c r="E5344"/>
      <c r="F5344"/>
      <c r="G5344"/>
    </row>
    <row r="5345" spans="1:7" ht="15" customHeight="1" x14ac:dyDescent="0.25">
      <c r="A5345"/>
      <c r="B5345" s="38"/>
      <c r="C5345"/>
      <c r="D5345"/>
      <c r="E5345"/>
      <c r="F5345"/>
      <c r="G5345"/>
    </row>
    <row r="5346" spans="1:7" ht="15" customHeight="1" x14ac:dyDescent="0.25">
      <c r="A5346"/>
      <c r="B5346" s="38"/>
      <c r="C5346"/>
      <c r="D5346"/>
      <c r="E5346"/>
      <c r="F5346"/>
      <c r="G5346"/>
    </row>
    <row r="5347" spans="1:7" ht="15" customHeight="1" x14ac:dyDescent="0.25">
      <c r="A5347"/>
      <c r="B5347" s="38"/>
      <c r="C5347"/>
      <c r="D5347"/>
      <c r="E5347"/>
      <c r="F5347"/>
      <c r="G5347"/>
    </row>
    <row r="5348" spans="1:7" ht="15" customHeight="1" x14ac:dyDescent="0.25">
      <c r="A5348"/>
      <c r="B5348" s="38"/>
      <c r="C5348"/>
      <c r="D5348"/>
      <c r="E5348"/>
      <c r="F5348"/>
      <c r="G5348"/>
    </row>
    <row r="5349" spans="1:7" ht="15" customHeight="1" x14ac:dyDescent="0.25">
      <c r="A5349"/>
      <c r="B5349" s="38"/>
      <c r="C5349"/>
      <c r="D5349"/>
      <c r="E5349"/>
      <c r="F5349"/>
      <c r="G5349"/>
    </row>
    <row r="5350" spans="1:7" ht="15" customHeight="1" x14ac:dyDescent="0.25">
      <c r="A5350"/>
      <c r="B5350" s="38"/>
      <c r="C5350"/>
      <c r="D5350"/>
      <c r="E5350"/>
      <c r="F5350"/>
      <c r="G5350"/>
    </row>
    <row r="5351" spans="1:7" ht="15" customHeight="1" x14ac:dyDescent="0.25">
      <c r="A5351"/>
      <c r="B5351" s="38"/>
      <c r="C5351"/>
      <c r="D5351"/>
      <c r="E5351"/>
      <c r="F5351"/>
      <c r="G5351"/>
    </row>
    <row r="5352" spans="1:7" ht="15" customHeight="1" x14ac:dyDescent="0.25">
      <c r="A5352"/>
      <c r="B5352" s="38"/>
      <c r="C5352"/>
      <c r="D5352"/>
      <c r="E5352"/>
      <c r="F5352"/>
      <c r="G5352"/>
    </row>
    <row r="5353" spans="1:7" ht="15" customHeight="1" x14ac:dyDescent="0.25">
      <c r="A5353"/>
      <c r="B5353" s="38"/>
      <c r="C5353"/>
      <c r="D5353"/>
      <c r="E5353"/>
      <c r="F5353"/>
      <c r="G5353"/>
    </row>
    <row r="5354" spans="1:7" ht="15" customHeight="1" x14ac:dyDescent="0.25">
      <c r="A5354"/>
      <c r="B5354" s="38"/>
      <c r="C5354"/>
      <c r="D5354"/>
      <c r="E5354"/>
      <c r="F5354"/>
      <c r="G5354"/>
    </row>
    <row r="5355" spans="1:7" ht="15" customHeight="1" x14ac:dyDescent="0.25">
      <c r="A5355"/>
      <c r="B5355" s="38"/>
      <c r="C5355"/>
      <c r="D5355"/>
      <c r="E5355"/>
      <c r="F5355"/>
      <c r="G5355"/>
    </row>
    <row r="5356" spans="1:7" ht="15" customHeight="1" x14ac:dyDescent="0.25">
      <c r="A5356"/>
      <c r="B5356" s="38"/>
      <c r="C5356"/>
      <c r="D5356"/>
      <c r="E5356"/>
      <c r="F5356"/>
      <c r="G5356"/>
    </row>
    <row r="5357" spans="1:7" ht="15" customHeight="1" x14ac:dyDescent="0.25">
      <c r="A5357"/>
      <c r="B5357" s="38"/>
      <c r="C5357"/>
      <c r="D5357"/>
      <c r="E5357"/>
      <c r="F5357"/>
      <c r="G5357"/>
    </row>
    <row r="5358" spans="1:7" ht="15" customHeight="1" x14ac:dyDescent="0.25">
      <c r="A5358"/>
      <c r="B5358" s="38"/>
      <c r="C5358"/>
      <c r="D5358"/>
      <c r="E5358"/>
      <c r="F5358"/>
      <c r="G5358"/>
    </row>
    <row r="5359" spans="1:7" ht="15" customHeight="1" x14ac:dyDescent="0.25">
      <c r="A5359"/>
      <c r="B5359" s="38"/>
      <c r="C5359"/>
      <c r="D5359"/>
      <c r="E5359"/>
      <c r="F5359"/>
      <c r="G5359"/>
    </row>
    <row r="5360" spans="1:7" ht="15" customHeight="1" x14ac:dyDescent="0.25">
      <c r="A5360"/>
      <c r="B5360" s="38"/>
      <c r="C5360"/>
      <c r="D5360"/>
      <c r="E5360"/>
      <c r="F5360"/>
      <c r="G5360"/>
    </row>
    <row r="5361" spans="1:7" ht="15" customHeight="1" x14ac:dyDescent="0.25">
      <c r="A5361"/>
      <c r="B5361" s="38"/>
      <c r="C5361"/>
      <c r="D5361"/>
      <c r="E5361"/>
      <c r="F5361"/>
      <c r="G5361"/>
    </row>
    <row r="5362" spans="1:7" ht="15" customHeight="1" x14ac:dyDescent="0.25">
      <c r="A5362"/>
      <c r="B5362" s="38"/>
      <c r="C5362"/>
      <c r="D5362"/>
      <c r="E5362"/>
      <c r="F5362"/>
      <c r="G5362"/>
    </row>
    <row r="5363" spans="1:7" ht="15" customHeight="1" x14ac:dyDescent="0.25">
      <c r="A5363"/>
      <c r="B5363" s="38"/>
      <c r="C5363"/>
      <c r="D5363"/>
      <c r="E5363"/>
      <c r="F5363"/>
      <c r="G5363"/>
    </row>
    <row r="5364" spans="1:7" ht="15" customHeight="1" x14ac:dyDescent="0.25">
      <c r="A5364"/>
      <c r="B5364" s="38"/>
      <c r="C5364"/>
      <c r="D5364"/>
      <c r="E5364"/>
      <c r="F5364"/>
      <c r="G5364"/>
    </row>
    <row r="5365" spans="1:7" ht="15" customHeight="1" x14ac:dyDescent="0.25">
      <c r="A5365"/>
      <c r="B5365" s="38"/>
      <c r="C5365"/>
      <c r="D5365"/>
      <c r="E5365"/>
      <c r="F5365"/>
      <c r="G5365"/>
    </row>
    <row r="5366" spans="1:7" ht="15" customHeight="1" x14ac:dyDescent="0.25">
      <c r="A5366"/>
      <c r="B5366" s="38"/>
      <c r="C5366"/>
      <c r="D5366"/>
      <c r="E5366"/>
      <c r="F5366"/>
      <c r="G5366"/>
    </row>
    <row r="5367" spans="1:7" ht="15" customHeight="1" x14ac:dyDescent="0.25">
      <c r="A5367"/>
      <c r="B5367" s="38"/>
      <c r="C5367"/>
      <c r="D5367"/>
      <c r="E5367"/>
      <c r="F5367"/>
      <c r="G5367"/>
    </row>
    <row r="5368" spans="1:7" ht="15" customHeight="1" x14ac:dyDescent="0.25">
      <c r="A5368"/>
      <c r="B5368" s="38"/>
      <c r="C5368"/>
      <c r="D5368"/>
      <c r="E5368"/>
      <c r="F5368"/>
      <c r="G5368"/>
    </row>
    <row r="5369" spans="1:7" ht="15" customHeight="1" x14ac:dyDescent="0.25">
      <c r="A5369"/>
      <c r="B5369" s="38"/>
      <c r="C5369"/>
      <c r="D5369"/>
      <c r="E5369"/>
      <c r="F5369"/>
      <c r="G5369"/>
    </row>
    <row r="5370" spans="1:7" ht="15" customHeight="1" x14ac:dyDescent="0.25">
      <c r="A5370"/>
      <c r="B5370" s="38"/>
      <c r="C5370"/>
      <c r="D5370"/>
      <c r="E5370"/>
      <c r="F5370"/>
      <c r="G5370"/>
    </row>
    <row r="5371" spans="1:7" ht="15" customHeight="1" x14ac:dyDescent="0.25">
      <c r="A5371"/>
      <c r="B5371" s="38"/>
      <c r="C5371"/>
      <c r="D5371"/>
      <c r="E5371"/>
      <c r="F5371"/>
      <c r="G5371"/>
    </row>
    <row r="5372" spans="1:7" ht="15" customHeight="1" x14ac:dyDescent="0.25">
      <c r="A5372"/>
      <c r="B5372" s="38"/>
      <c r="C5372"/>
      <c r="D5372"/>
      <c r="E5372"/>
      <c r="F5372"/>
      <c r="G5372"/>
    </row>
    <row r="5373" spans="1:7" ht="15" customHeight="1" x14ac:dyDescent="0.25">
      <c r="A5373"/>
      <c r="B5373" s="38"/>
      <c r="C5373"/>
      <c r="D5373"/>
      <c r="E5373"/>
      <c r="F5373"/>
      <c r="G5373"/>
    </row>
    <row r="5374" spans="1:7" ht="15" customHeight="1" x14ac:dyDescent="0.25">
      <c r="A5374"/>
      <c r="B5374" s="38"/>
      <c r="C5374"/>
      <c r="D5374"/>
      <c r="E5374"/>
      <c r="F5374"/>
      <c r="G5374"/>
    </row>
    <row r="5375" spans="1:7" ht="15" customHeight="1" x14ac:dyDescent="0.25">
      <c r="A5375"/>
      <c r="B5375" s="38"/>
      <c r="C5375"/>
      <c r="D5375"/>
      <c r="E5375"/>
      <c r="F5375"/>
      <c r="G5375"/>
    </row>
    <row r="5376" spans="1:7" ht="15" customHeight="1" x14ac:dyDescent="0.25">
      <c r="A5376"/>
      <c r="B5376" s="38"/>
      <c r="C5376"/>
      <c r="D5376"/>
      <c r="E5376"/>
      <c r="F5376"/>
      <c r="G5376"/>
    </row>
    <row r="5377" spans="1:7" ht="15" customHeight="1" x14ac:dyDescent="0.25">
      <c r="A5377"/>
      <c r="B5377" s="38"/>
      <c r="C5377"/>
      <c r="D5377"/>
      <c r="E5377"/>
      <c r="F5377"/>
      <c r="G5377"/>
    </row>
    <row r="5378" spans="1:7" ht="15" customHeight="1" x14ac:dyDescent="0.25">
      <c r="A5378"/>
      <c r="B5378" s="38"/>
      <c r="C5378"/>
      <c r="D5378"/>
      <c r="E5378"/>
      <c r="F5378"/>
      <c r="G5378"/>
    </row>
    <row r="5379" spans="1:7" ht="15" customHeight="1" x14ac:dyDescent="0.25">
      <c r="A5379"/>
      <c r="B5379" s="38"/>
      <c r="C5379"/>
      <c r="D5379"/>
      <c r="E5379"/>
      <c r="F5379"/>
      <c r="G5379"/>
    </row>
    <row r="5380" spans="1:7" ht="15" customHeight="1" x14ac:dyDescent="0.25">
      <c r="A5380"/>
      <c r="B5380" s="38"/>
      <c r="C5380"/>
      <c r="D5380"/>
      <c r="E5380"/>
      <c r="F5380"/>
      <c r="G5380"/>
    </row>
    <row r="5381" spans="1:7" ht="15" customHeight="1" x14ac:dyDescent="0.25">
      <c r="A5381"/>
      <c r="B5381" s="38"/>
      <c r="C5381"/>
      <c r="D5381"/>
      <c r="E5381"/>
      <c r="F5381"/>
      <c r="G5381"/>
    </row>
    <row r="5382" spans="1:7" ht="15" customHeight="1" x14ac:dyDescent="0.25">
      <c r="A5382"/>
      <c r="B5382" s="38"/>
      <c r="C5382"/>
      <c r="D5382"/>
      <c r="E5382"/>
      <c r="F5382"/>
      <c r="G5382"/>
    </row>
    <row r="5383" spans="1:7" ht="15" customHeight="1" x14ac:dyDescent="0.25">
      <c r="A5383"/>
      <c r="B5383" s="38"/>
      <c r="C5383"/>
      <c r="D5383"/>
      <c r="E5383"/>
      <c r="F5383"/>
      <c r="G5383"/>
    </row>
    <row r="5384" spans="1:7" ht="15" customHeight="1" x14ac:dyDescent="0.25">
      <c r="A5384"/>
      <c r="B5384" s="38"/>
      <c r="C5384"/>
      <c r="D5384"/>
      <c r="E5384"/>
      <c r="F5384"/>
      <c r="G5384"/>
    </row>
    <row r="5385" spans="1:7" ht="15" customHeight="1" x14ac:dyDescent="0.25">
      <c r="A5385"/>
      <c r="B5385" s="38"/>
      <c r="C5385"/>
      <c r="D5385"/>
      <c r="E5385"/>
      <c r="F5385"/>
      <c r="G5385"/>
    </row>
    <row r="5386" spans="1:7" ht="15" customHeight="1" x14ac:dyDescent="0.25">
      <c r="A5386"/>
      <c r="B5386" s="38"/>
      <c r="C5386"/>
      <c r="D5386"/>
      <c r="E5386"/>
      <c r="F5386"/>
      <c r="G5386"/>
    </row>
    <row r="5387" spans="1:7" ht="15" customHeight="1" x14ac:dyDescent="0.25">
      <c r="A5387"/>
      <c r="B5387" s="38"/>
      <c r="C5387"/>
      <c r="D5387"/>
      <c r="E5387"/>
      <c r="F5387"/>
      <c r="G5387"/>
    </row>
    <row r="5388" spans="1:7" ht="15" customHeight="1" x14ac:dyDescent="0.25">
      <c r="A5388"/>
      <c r="B5388" s="38"/>
      <c r="C5388"/>
      <c r="D5388"/>
      <c r="E5388"/>
      <c r="F5388"/>
      <c r="G5388"/>
    </row>
    <row r="5389" spans="1:7" ht="15" customHeight="1" x14ac:dyDescent="0.25">
      <c r="A5389"/>
      <c r="B5389" s="38"/>
      <c r="C5389"/>
      <c r="D5389"/>
      <c r="E5389"/>
      <c r="F5389"/>
      <c r="G5389"/>
    </row>
    <row r="5390" spans="1:7" ht="15" customHeight="1" x14ac:dyDescent="0.25">
      <c r="A5390"/>
      <c r="B5390" s="38"/>
      <c r="C5390"/>
      <c r="D5390"/>
      <c r="E5390"/>
      <c r="F5390"/>
      <c r="G5390"/>
    </row>
    <row r="5391" spans="1:7" ht="15" customHeight="1" x14ac:dyDescent="0.25">
      <c r="A5391"/>
      <c r="B5391" s="38"/>
      <c r="C5391"/>
      <c r="D5391"/>
      <c r="E5391"/>
      <c r="F5391"/>
      <c r="G5391"/>
    </row>
    <row r="5392" spans="1:7" ht="15" customHeight="1" x14ac:dyDescent="0.25">
      <c r="A5392"/>
      <c r="B5392" s="38"/>
      <c r="C5392"/>
      <c r="D5392"/>
      <c r="E5392"/>
      <c r="F5392"/>
      <c r="G5392"/>
    </row>
    <row r="5393" spans="1:7" ht="15" customHeight="1" x14ac:dyDescent="0.25">
      <c r="A5393"/>
      <c r="B5393" s="38"/>
      <c r="C5393"/>
      <c r="D5393"/>
      <c r="E5393"/>
      <c r="F5393"/>
      <c r="G5393"/>
    </row>
    <row r="5394" spans="1:7" ht="15" customHeight="1" x14ac:dyDescent="0.25">
      <c r="A5394"/>
      <c r="B5394" s="38"/>
      <c r="C5394"/>
      <c r="D5394"/>
      <c r="E5394"/>
      <c r="F5394"/>
      <c r="G5394"/>
    </row>
    <row r="5395" spans="1:7" ht="15" customHeight="1" x14ac:dyDescent="0.25">
      <c r="A5395"/>
      <c r="B5395" s="38"/>
      <c r="C5395"/>
      <c r="D5395"/>
      <c r="E5395"/>
      <c r="F5395"/>
      <c r="G5395"/>
    </row>
    <row r="5396" spans="1:7" ht="15" customHeight="1" x14ac:dyDescent="0.25">
      <c r="A5396"/>
      <c r="B5396" s="38"/>
      <c r="C5396"/>
      <c r="D5396"/>
      <c r="E5396"/>
      <c r="F5396"/>
      <c r="G5396"/>
    </row>
    <row r="5397" spans="1:7" ht="15" customHeight="1" x14ac:dyDescent="0.25">
      <c r="A5397"/>
      <c r="B5397" s="38"/>
      <c r="C5397"/>
      <c r="D5397"/>
      <c r="E5397"/>
      <c r="F5397"/>
      <c r="G5397"/>
    </row>
    <row r="5398" spans="1:7" ht="15" customHeight="1" x14ac:dyDescent="0.25">
      <c r="A5398"/>
      <c r="B5398" s="38"/>
      <c r="C5398"/>
      <c r="D5398"/>
      <c r="E5398"/>
      <c r="F5398"/>
      <c r="G5398"/>
    </row>
    <row r="5399" spans="1:7" ht="15" customHeight="1" x14ac:dyDescent="0.25">
      <c r="A5399"/>
      <c r="B5399" s="38"/>
      <c r="C5399"/>
      <c r="D5399"/>
      <c r="E5399"/>
      <c r="F5399"/>
      <c r="G5399"/>
    </row>
    <row r="5400" spans="1:7" ht="15" customHeight="1" x14ac:dyDescent="0.25">
      <c r="A5400"/>
      <c r="B5400" s="38"/>
      <c r="C5400"/>
      <c r="D5400"/>
      <c r="E5400"/>
      <c r="F5400"/>
      <c r="G5400"/>
    </row>
    <row r="5401" spans="1:7" ht="15" customHeight="1" x14ac:dyDescent="0.25">
      <c r="A5401"/>
      <c r="B5401" s="38"/>
      <c r="C5401"/>
      <c r="D5401"/>
      <c r="E5401"/>
      <c r="F5401"/>
      <c r="G5401"/>
    </row>
    <row r="5402" spans="1:7" ht="15" customHeight="1" x14ac:dyDescent="0.25">
      <c r="A5402"/>
      <c r="B5402" s="38"/>
      <c r="C5402"/>
      <c r="D5402"/>
      <c r="E5402"/>
      <c r="F5402"/>
      <c r="G5402"/>
    </row>
    <row r="5403" spans="1:7" ht="15" customHeight="1" x14ac:dyDescent="0.25">
      <c r="A5403"/>
      <c r="B5403" s="38"/>
      <c r="C5403"/>
      <c r="D5403"/>
      <c r="E5403"/>
      <c r="F5403"/>
      <c r="G5403"/>
    </row>
    <row r="5404" spans="1:7" ht="15" customHeight="1" x14ac:dyDescent="0.25">
      <c r="A5404"/>
      <c r="B5404" s="38"/>
      <c r="C5404"/>
      <c r="D5404"/>
      <c r="E5404"/>
      <c r="F5404"/>
      <c r="G5404"/>
    </row>
    <row r="5405" spans="1:7" ht="15" customHeight="1" x14ac:dyDescent="0.25">
      <c r="A5405"/>
      <c r="B5405" s="38"/>
      <c r="C5405"/>
      <c r="D5405"/>
      <c r="E5405"/>
      <c r="F5405"/>
      <c r="G5405"/>
    </row>
    <row r="5406" spans="1:7" ht="15" customHeight="1" x14ac:dyDescent="0.25">
      <c r="A5406"/>
      <c r="B5406" s="38"/>
      <c r="C5406"/>
      <c r="D5406"/>
      <c r="E5406"/>
      <c r="F5406"/>
      <c r="G5406"/>
    </row>
    <row r="5407" spans="1:7" ht="15" customHeight="1" x14ac:dyDescent="0.25">
      <c r="A5407"/>
      <c r="B5407" s="38"/>
      <c r="C5407"/>
      <c r="D5407"/>
      <c r="E5407"/>
      <c r="F5407"/>
      <c r="G5407"/>
    </row>
    <row r="5408" spans="1:7" ht="15" customHeight="1" x14ac:dyDescent="0.25">
      <c r="A5408"/>
      <c r="B5408" s="38"/>
      <c r="C5408"/>
      <c r="D5408"/>
      <c r="E5408"/>
      <c r="F5408"/>
      <c r="G5408"/>
    </row>
    <row r="5409" spans="1:7" ht="15" customHeight="1" x14ac:dyDescent="0.25">
      <c r="A5409"/>
      <c r="B5409" s="38"/>
      <c r="C5409"/>
      <c r="D5409"/>
      <c r="E5409"/>
      <c r="F5409"/>
      <c r="G5409"/>
    </row>
    <row r="5410" spans="1:7" ht="15" customHeight="1" x14ac:dyDescent="0.25">
      <c r="A5410"/>
      <c r="B5410" s="38"/>
      <c r="C5410"/>
      <c r="D5410"/>
      <c r="E5410"/>
      <c r="F5410"/>
      <c r="G5410"/>
    </row>
    <row r="5411" spans="1:7" ht="15" customHeight="1" x14ac:dyDescent="0.25">
      <c r="A5411"/>
      <c r="B5411" s="38"/>
      <c r="C5411"/>
      <c r="D5411"/>
      <c r="E5411"/>
      <c r="F5411"/>
      <c r="G5411"/>
    </row>
    <row r="5412" spans="1:7" ht="15" customHeight="1" x14ac:dyDescent="0.25">
      <c r="A5412"/>
      <c r="B5412" s="38"/>
      <c r="C5412"/>
      <c r="D5412"/>
      <c r="E5412"/>
      <c r="F5412"/>
      <c r="G5412"/>
    </row>
    <row r="5413" spans="1:7" ht="15" customHeight="1" x14ac:dyDescent="0.25">
      <c r="A5413"/>
      <c r="B5413" s="38"/>
      <c r="C5413"/>
      <c r="D5413"/>
      <c r="E5413"/>
      <c r="F5413"/>
      <c r="G5413"/>
    </row>
    <row r="5414" spans="1:7" ht="15" customHeight="1" x14ac:dyDescent="0.25">
      <c r="A5414"/>
      <c r="B5414" s="38"/>
      <c r="C5414"/>
      <c r="D5414"/>
      <c r="E5414"/>
      <c r="F5414"/>
      <c r="G5414"/>
    </row>
    <row r="5415" spans="1:7" ht="15" customHeight="1" x14ac:dyDescent="0.25">
      <c r="A5415"/>
      <c r="B5415" s="38"/>
      <c r="C5415"/>
      <c r="D5415"/>
      <c r="E5415"/>
      <c r="F5415"/>
      <c r="G5415"/>
    </row>
    <row r="5416" spans="1:7" ht="15" customHeight="1" x14ac:dyDescent="0.25">
      <c r="A5416"/>
      <c r="B5416" s="38"/>
      <c r="C5416"/>
      <c r="D5416"/>
      <c r="E5416"/>
      <c r="F5416"/>
      <c r="G5416"/>
    </row>
    <row r="5417" spans="1:7" ht="15" customHeight="1" x14ac:dyDescent="0.25">
      <c r="A5417"/>
      <c r="B5417" s="38"/>
      <c r="C5417"/>
      <c r="D5417"/>
      <c r="E5417"/>
      <c r="F5417"/>
      <c r="G5417"/>
    </row>
    <row r="5418" spans="1:7" ht="15" customHeight="1" x14ac:dyDescent="0.25">
      <c r="A5418"/>
      <c r="B5418" s="38"/>
      <c r="C5418"/>
      <c r="D5418"/>
      <c r="E5418"/>
      <c r="F5418"/>
      <c r="G5418"/>
    </row>
    <row r="5419" spans="1:7" ht="15" customHeight="1" x14ac:dyDescent="0.25">
      <c r="A5419"/>
      <c r="B5419" s="38"/>
      <c r="C5419"/>
      <c r="D5419"/>
      <c r="E5419"/>
      <c r="F5419"/>
      <c r="G5419"/>
    </row>
    <row r="5420" spans="1:7" ht="15" customHeight="1" x14ac:dyDescent="0.25">
      <c r="A5420"/>
      <c r="B5420" s="38"/>
      <c r="C5420"/>
      <c r="D5420"/>
      <c r="E5420"/>
      <c r="F5420"/>
      <c r="G5420"/>
    </row>
    <row r="5421" spans="1:7" ht="15" customHeight="1" x14ac:dyDescent="0.25">
      <c r="A5421"/>
      <c r="B5421" s="38"/>
      <c r="C5421"/>
      <c r="D5421"/>
      <c r="E5421"/>
      <c r="F5421"/>
      <c r="G5421"/>
    </row>
    <row r="5422" spans="1:7" ht="15" customHeight="1" x14ac:dyDescent="0.25">
      <c r="A5422"/>
      <c r="B5422" s="38"/>
      <c r="C5422"/>
      <c r="D5422"/>
      <c r="E5422"/>
      <c r="F5422"/>
      <c r="G5422"/>
    </row>
    <row r="5423" spans="1:7" ht="15" customHeight="1" x14ac:dyDescent="0.25">
      <c r="A5423"/>
      <c r="B5423" s="38"/>
      <c r="C5423"/>
      <c r="D5423"/>
      <c r="E5423"/>
      <c r="F5423"/>
      <c r="G5423"/>
    </row>
    <row r="5424" spans="1:7" ht="15" customHeight="1" x14ac:dyDescent="0.25">
      <c r="A5424"/>
      <c r="B5424" s="38"/>
      <c r="C5424"/>
      <c r="D5424"/>
      <c r="E5424"/>
      <c r="F5424"/>
      <c r="G5424"/>
    </row>
    <row r="5425" spans="1:7" ht="15" customHeight="1" x14ac:dyDescent="0.25">
      <c r="A5425"/>
      <c r="B5425" s="38"/>
      <c r="C5425"/>
      <c r="D5425"/>
      <c r="E5425"/>
      <c r="F5425"/>
      <c r="G5425"/>
    </row>
    <row r="5426" spans="1:7" ht="15" customHeight="1" x14ac:dyDescent="0.25">
      <c r="A5426"/>
      <c r="B5426" s="38"/>
      <c r="C5426"/>
      <c r="D5426"/>
      <c r="E5426"/>
      <c r="F5426"/>
      <c r="G5426"/>
    </row>
    <row r="5427" spans="1:7" ht="15" customHeight="1" x14ac:dyDescent="0.25">
      <c r="A5427"/>
      <c r="B5427" s="38"/>
      <c r="C5427"/>
      <c r="D5427"/>
      <c r="E5427"/>
      <c r="F5427"/>
      <c r="G5427"/>
    </row>
    <row r="5428" spans="1:7" ht="15" customHeight="1" x14ac:dyDescent="0.25">
      <c r="A5428"/>
      <c r="B5428" s="38"/>
      <c r="C5428"/>
      <c r="D5428"/>
      <c r="E5428"/>
      <c r="F5428"/>
      <c r="G5428"/>
    </row>
    <row r="5429" spans="1:7" ht="15" customHeight="1" x14ac:dyDescent="0.25">
      <c r="A5429"/>
      <c r="B5429" s="38"/>
      <c r="C5429"/>
      <c r="D5429"/>
      <c r="E5429"/>
      <c r="F5429"/>
      <c r="G5429"/>
    </row>
    <row r="5430" spans="1:7" ht="15" customHeight="1" x14ac:dyDescent="0.25">
      <c r="A5430"/>
      <c r="B5430" s="38"/>
      <c r="C5430"/>
      <c r="D5430"/>
      <c r="E5430"/>
      <c r="F5430"/>
      <c r="G5430"/>
    </row>
    <row r="5431" spans="1:7" ht="15" customHeight="1" x14ac:dyDescent="0.25">
      <c r="A5431"/>
      <c r="B5431" s="38"/>
      <c r="C5431"/>
      <c r="D5431"/>
      <c r="E5431"/>
      <c r="F5431"/>
      <c r="G5431"/>
    </row>
    <row r="5432" spans="1:7" ht="15" customHeight="1" x14ac:dyDescent="0.25">
      <c r="A5432"/>
      <c r="B5432" s="38"/>
      <c r="C5432"/>
      <c r="D5432"/>
      <c r="E5432"/>
      <c r="F5432"/>
      <c r="G5432"/>
    </row>
    <row r="5433" spans="1:7" ht="15" customHeight="1" x14ac:dyDescent="0.25">
      <c r="A5433"/>
      <c r="B5433" s="38"/>
      <c r="C5433"/>
      <c r="D5433"/>
      <c r="E5433"/>
      <c r="F5433"/>
      <c r="G5433"/>
    </row>
    <row r="5434" spans="1:7" ht="15" customHeight="1" x14ac:dyDescent="0.25">
      <c r="A5434"/>
      <c r="B5434" s="38"/>
      <c r="C5434"/>
      <c r="D5434"/>
      <c r="E5434"/>
      <c r="F5434"/>
      <c r="G5434"/>
    </row>
    <row r="5435" spans="1:7" ht="15" customHeight="1" x14ac:dyDescent="0.25">
      <c r="A5435"/>
      <c r="B5435" s="38"/>
      <c r="C5435"/>
      <c r="D5435"/>
      <c r="E5435"/>
      <c r="F5435"/>
      <c r="G5435"/>
    </row>
    <row r="5436" spans="1:7" ht="15" customHeight="1" x14ac:dyDescent="0.25">
      <c r="A5436"/>
      <c r="B5436" s="38"/>
      <c r="C5436"/>
      <c r="D5436"/>
      <c r="E5436"/>
      <c r="F5436"/>
      <c r="G5436"/>
    </row>
    <row r="5437" spans="1:7" ht="15" customHeight="1" x14ac:dyDescent="0.25">
      <c r="A5437"/>
      <c r="B5437" s="38"/>
      <c r="C5437"/>
      <c r="D5437"/>
      <c r="E5437"/>
      <c r="F5437"/>
      <c r="G5437"/>
    </row>
    <row r="5438" spans="1:7" ht="15" customHeight="1" x14ac:dyDescent="0.25">
      <c r="A5438"/>
      <c r="B5438" s="38"/>
      <c r="C5438"/>
      <c r="D5438"/>
      <c r="E5438"/>
      <c r="F5438"/>
      <c r="G5438"/>
    </row>
    <row r="5439" spans="1:7" ht="15" customHeight="1" x14ac:dyDescent="0.25">
      <c r="A5439"/>
      <c r="B5439" s="38"/>
      <c r="C5439"/>
      <c r="D5439"/>
      <c r="E5439"/>
      <c r="F5439"/>
      <c r="G5439"/>
    </row>
    <row r="5440" spans="1:7" ht="15" customHeight="1" x14ac:dyDescent="0.25">
      <c r="A5440"/>
      <c r="B5440" s="38"/>
      <c r="C5440"/>
      <c r="D5440"/>
      <c r="E5440"/>
      <c r="F5440"/>
      <c r="G5440"/>
    </row>
    <row r="5441" spans="1:7" ht="15" customHeight="1" x14ac:dyDescent="0.25">
      <c r="A5441"/>
      <c r="B5441" s="38"/>
      <c r="C5441"/>
      <c r="D5441"/>
      <c r="E5441"/>
      <c r="F5441"/>
      <c r="G5441"/>
    </row>
    <row r="5442" spans="1:7" ht="15" customHeight="1" x14ac:dyDescent="0.25">
      <c r="A5442"/>
      <c r="B5442" s="38"/>
      <c r="C5442"/>
      <c r="D5442"/>
      <c r="E5442"/>
      <c r="F5442"/>
      <c r="G5442"/>
    </row>
    <row r="5443" spans="1:7" ht="15" customHeight="1" x14ac:dyDescent="0.25">
      <c r="A5443"/>
      <c r="B5443" s="38"/>
      <c r="C5443"/>
      <c r="D5443"/>
      <c r="E5443"/>
      <c r="F5443"/>
      <c r="G5443"/>
    </row>
    <row r="5444" spans="1:7" ht="15" customHeight="1" x14ac:dyDescent="0.25">
      <c r="A5444"/>
      <c r="B5444" s="38"/>
      <c r="C5444"/>
      <c r="D5444"/>
      <c r="E5444"/>
      <c r="F5444"/>
      <c r="G5444"/>
    </row>
    <row r="5445" spans="1:7" ht="15" customHeight="1" x14ac:dyDescent="0.25">
      <c r="A5445"/>
      <c r="B5445" s="38"/>
      <c r="C5445"/>
      <c r="D5445"/>
      <c r="E5445"/>
      <c r="F5445"/>
      <c r="G5445"/>
    </row>
    <row r="5446" spans="1:7" ht="15" customHeight="1" x14ac:dyDescent="0.25">
      <c r="A5446"/>
      <c r="B5446" s="38"/>
      <c r="C5446"/>
      <c r="D5446"/>
      <c r="E5446"/>
      <c r="F5446"/>
      <c r="G5446"/>
    </row>
    <row r="5447" spans="1:7" ht="15" customHeight="1" x14ac:dyDescent="0.25">
      <c r="A5447"/>
      <c r="B5447" s="38"/>
      <c r="C5447"/>
      <c r="D5447"/>
      <c r="E5447"/>
      <c r="F5447"/>
      <c r="G5447"/>
    </row>
    <row r="5448" spans="1:7" ht="15" customHeight="1" x14ac:dyDescent="0.25">
      <c r="A5448"/>
      <c r="B5448" s="38"/>
      <c r="C5448"/>
      <c r="D5448"/>
      <c r="E5448"/>
      <c r="F5448"/>
      <c r="G5448"/>
    </row>
    <row r="5449" spans="1:7" ht="15" customHeight="1" x14ac:dyDescent="0.25">
      <c r="A5449"/>
      <c r="B5449" s="38"/>
      <c r="C5449"/>
      <c r="D5449"/>
      <c r="E5449"/>
      <c r="F5449"/>
      <c r="G5449"/>
    </row>
    <row r="5450" spans="1:7" ht="15" customHeight="1" x14ac:dyDescent="0.25">
      <c r="A5450"/>
      <c r="B5450" s="38"/>
      <c r="C5450"/>
      <c r="D5450"/>
      <c r="E5450"/>
      <c r="F5450"/>
      <c r="G5450"/>
    </row>
    <row r="5451" spans="1:7" ht="15" customHeight="1" x14ac:dyDescent="0.25">
      <c r="A5451"/>
      <c r="B5451" s="38"/>
      <c r="C5451"/>
      <c r="D5451"/>
      <c r="E5451"/>
      <c r="F5451"/>
      <c r="G5451"/>
    </row>
    <row r="5452" spans="1:7" ht="15" customHeight="1" x14ac:dyDescent="0.25">
      <c r="A5452"/>
      <c r="B5452" s="38"/>
      <c r="C5452"/>
      <c r="D5452"/>
      <c r="E5452"/>
      <c r="F5452"/>
      <c r="G5452"/>
    </row>
    <row r="5453" spans="1:7" ht="15" customHeight="1" x14ac:dyDescent="0.25">
      <c r="A5453"/>
      <c r="B5453" s="38"/>
      <c r="C5453"/>
      <c r="D5453"/>
      <c r="E5453"/>
      <c r="F5453"/>
      <c r="G5453"/>
    </row>
    <row r="5454" spans="1:7" ht="15" customHeight="1" x14ac:dyDescent="0.25">
      <c r="A5454"/>
      <c r="B5454" s="38"/>
      <c r="C5454"/>
      <c r="D5454"/>
      <c r="E5454"/>
      <c r="F5454"/>
      <c r="G5454"/>
    </row>
    <row r="5455" spans="1:7" ht="15" customHeight="1" x14ac:dyDescent="0.25">
      <c r="A5455"/>
      <c r="B5455" s="38"/>
      <c r="C5455"/>
      <c r="D5455"/>
      <c r="E5455"/>
      <c r="F5455"/>
      <c r="G5455"/>
    </row>
    <row r="5456" spans="1:7" ht="15" customHeight="1" x14ac:dyDescent="0.25">
      <c r="A5456"/>
      <c r="B5456" s="38"/>
      <c r="C5456"/>
      <c r="D5456"/>
      <c r="E5456"/>
      <c r="F5456"/>
      <c r="G5456"/>
    </row>
    <row r="5457" spans="1:7" ht="15" customHeight="1" x14ac:dyDescent="0.25">
      <c r="A5457"/>
      <c r="B5457" s="38"/>
      <c r="C5457"/>
      <c r="D5457"/>
      <c r="E5457"/>
      <c r="F5457"/>
      <c r="G5457"/>
    </row>
    <row r="5458" spans="1:7" ht="15" customHeight="1" x14ac:dyDescent="0.25">
      <c r="A5458"/>
      <c r="B5458" s="38"/>
      <c r="C5458"/>
      <c r="D5458"/>
      <c r="E5458"/>
      <c r="F5458"/>
      <c r="G5458"/>
    </row>
    <row r="5459" spans="1:7" ht="15" customHeight="1" x14ac:dyDescent="0.25">
      <c r="A5459"/>
      <c r="B5459" s="38"/>
      <c r="C5459"/>
      <c r="D5459"/>
      <c r="E5459"/>
      <c r="F5459"/>
      <c r="G5459"/>
    </row>
    <row r="5460" spans="1:7" ht="15" customHeight="1" x14ac:dyDescent="0.25">
      <c r="A5460"/>
      <c r="B5460" s="38"/>
      <c r="C5460"/>
      <c r="D5460"/>
      <c r="E5460"/>
      <c r="F5460"/>
      <c r="G5460"/>
    </row>
    <row r="5461" spans="1:7" ht="15" customHeight="1" x14ac:dyDescent="0.25">
      <c r="A5461"/>
      <c r="B5461" s="38"/>
      <c r="C5461"/>
      <c r="D5461"/>
      <c r="E5461"/>
      <c r="F5461"/>
      <c r="G5461"/>
    </row>
    <row r="5462" spans="1:7" ht="15" customHeight="1" x14ac:dyDescent="0.25">
      <c r="A5462"/>
      <c r="B5462" s="38"/>
      <c r="C5462"/>
      <c r="D5462"/>
      <c r="E5462"/>
      <c r="F5462"/>
      <c r="G5462"/>
    </row>
    <row r="5463" spans="1:7" ht="15" customHeight="1" x14ac:dyDescent="0.25">
      <c r="A5463"/>
      <c r="B5463" s="38"/>
      <c r="C5463"/>
      <c r="D5463"/>
      <c r="E5463"/>
      <c r="F5463"/>
      <c r="G5463"/>
    </row>
    <row r="5464" spans="1:7" ht="15" customHeight="1" x14ac:dyDescent="0.25">
      <c r="A5464"/>
      <c r="B5464" s="38"/>
      <c r="C5464"/>
      <c r="D5464"/>
      <c r="E5464"/>
      <c r="F5464"/>
      <c r="G5464"/>
    </row>
    <row r="5465" spans="1:7" ht="15" customHeight="1" x14ac:dyDescent="0.25">
      <c r="A5465"/>
      <c r="B5465" s="38"/>
      <c r="C5465"/>
      <c r="D5465"/>
      <c r="E5465"/>
      <c r="F5465"/>
      <c r="G5465"/>
    </row>
    <row r="5466" spans="1:7" ht="15" customHeight="1" x14ac:dyDescent="0.25">
      <c r="A5466"/>
      <c r="B5466" s="38"/>
      <c r="C5466"/>
      <c r="D5466"/>
      <c r="E5466"/>
      <c r="F5466"/>
      <c r="G5466"/>
    </row>
    <row r="5467" spans="1:7" ht="15" customHeight="1" x14ac:dyDescent="0.25">
      <c r="A5467"/>
      <c r="B5467" s="38"/>
      <c r="C5467"/>
      <c r="D5467"/>
      <c r="E5467"/>
      <c r="F5467"/>
      <c r="G5467"/>
    </row>
    <row r="5468" spans="1:7" ht="15" customHeight="1" x14ac:dyDescent="0.25">
      <c r="A5468"/>
      <c r="B5468" s="38"/>
      <c r="C5468"/>
      <c r="D5468"/>
      <c r="E5468"/>
      <c r="F5468"/>
      <c r="G5468"/>
    </row>
    <row r="5469" spans="1:7" ht="15" customHeight="1" x14ac:dyDescent="0.25">
      <c r="A5469"/>
      <c r="B5469" s="38"/>
      <c r="C5469"/>
      <c r="D5469"/>
      <c r="E5469"/>
      <c r="F5469"/>
      <c r="G5469"/>
    </row>
    <row r="5470" spans="1:7" ht="15" customHeight="1" x14ac:dyDescent="0.25">
      <c r="A5470"/>
      <c r="B5470" s="38"/>
      <c r="C5470"/>
      <c r="D5470"/>
      <c r="E5470"/>
      <c r="F5470"/>
      <c r="G5470"/>
    </row>
    <row r="5471" spans="1:7" ht="15" customHeight="1" x14ac:dyDescent="0.25">
      <c r="A5471"/>
      <c r="B5471" s="38"/>
      <c r="C5471"/>
      <c r="D5471"/>
      <c r="E5471"/>
      <c r="F5471"/>
      <c r="G5471"/>
    </row>
    <row r="5472" spans="1:7" ht="15" customHeight="1" x14ac:dyDescent="0.25">
      <c r="A5472"/>
      <c r="B5472" s="38"/>
      <c r="C5472"/>
      <c r="D5472"/>
      <c r="E5472"/>
      <c r="F5472"/>
      <c r="G5472"/>
    </row>
    <row r="5473" spans="1:7" ht="15" customHeight="1" x14ac:dyDescent="0.25">
      <c r="A5473"/>
      <c r="B5473" s="38"/>
      <c r="C5473"/>
      <c r="D5473"/>
      <c r="E5473"/>
      <c r="F5473"/>
      <c r="G5473"/>
    </row>
    <row r="5474" spans="1:7" ht="15" customHeight="1" x14ac:dyDescent="0.25">
      <c r="A5474"/>
      <c r="B5474" s="38"/>
      <c r="C5474"/>
      <c r="D5474"/>
      <c r="E5474"/>
      <c r="F5474"/>
      <c r="G5474"/>
    </row>
    <row r="5475" spans="1:7" ht="15" customHeight="1" x14ac:dyDescent="0.25">
      <c r="A5475"/>
      <c r="B5475" s="38"/>
      <c r="C5475"/>
      <c r="D5475"/>
      <c r="E5475"/>
      <c r="F5475"/>
      <c r="G5475"/>
    </row>
    <row r="5476" spans="1:7" ht="15" customHeight="1" x14ac:dyDescent="0.25">
      <c r="A5476"/>
      <c r="B5476" s="38"/>
      <c r="C5476"/>
      <c r="D5476"/>
      <c r="E5476"/>
      <c r="F5476"/>
      <c r="G5476"/>
    </row>
    <row r="5477" spans="1:7" ht="15" customHeight="1" x14ac:dyDescent="0.25">
      <c r="A5477"/>
      <c r="B5477" s="38"/>
      <c r="C5477"/>
      <c r="D5477"/>
      <c r="E5477"/>
      <c r="F5477"/>
      <c r="G5477"/>
    </row>
    <row r="5478" spans="1:7" ht="15" customHeight="1" x14ac:dyDescent="0.25">
      <c r="A5478"/>
      <c r="B5478" s="38"/>
      <c r="C5478"/>
      <c r="D5478"/>
      <c r="E5478"/>
      <c r="F5478"/>
      <c r="G5478"/>
    </row>
    <row r="5479" spans="1:7" ht="15" customHeight="1" x14ac:dyDescent="0.25">
      <c r="A5479"/>
      <c r="B5479" s="38"/>
      <c r="C5479"/>
      <c r="D5479"/>
      <c r="E5479"/>
      <c r="F5479"/>
      <c r="G5479"/>
    </row>
    <row r="5480" spans="1:7" ht="15" customHeight="1" x14ac:dyDescent="0.25">
      <c r="A5480"/>
      <c r="B5480" s="38"/>
      <c r="C5480"/>
      <c r="D5480"/>
      <c r="E5480"/>
      <c r="F5480"/>
      <c r="G5480"/>
    </row>
    <row r="5481" spans="1:7" ht="15" customHeight="1" x14ac:dyDescent="0.25">
      <c r="A5481"/>
      <c r="B5481" s="38"/>
      <c r="C5481"/>
      <c r="D5481"/>
      <c r="E5481"/>
      <c r="F5481"/>
      <c r="G5481"/>
    </row>
    <row r="5482" spans="1:7" ht="15" customHeight="1" x14ac:dyDescent="0.25">
      <c r="A5482"/>
      <c r="B5482" s="38"/>
      <c r="C5482"/>
      <c r="D5482"/>
      <c r="E5482"/>
      <c r="F5482"/>
      <c r="G5482"/>
    </row>
    <row r="5483" spans="1:7" ht="15" customHeight="1" x14ac:dyDescent="0.25">
      <c r="A5483"/>
      <c r="B5483" s="38"/>
      <c r="C5483"/>
      <c r="D5483"/>
      <c r="E5483"/>
      <c r="F5483"/>
      <c r="G5483"/>
    </row>
    <row r="5484" spans="1:7" ht="15" customHeight="1" x14ac:dyDescent="0.25">
      <c r="A5484"/>
      <c r="B5484" s="38"/>
      <c r="C5484"/>
      <c r="D5484"/>
      <c r="E5484"/>
      <c r="F5484"/>
      <c r="G5484"/>
    </row>
    <row r="5485" spans="1:7" ht="15" customHeight="1" x14ac:dyDescent="0.25">
      <c r="A5485"/>
      <c r="B5485" s="38"/>
      <c r="C5485"/>
      <c r="D5485"/>
      <c r="E5485"/>
      <c r="F5485"/>
      <c r="G5485"/>
    </row>
    <row r="5486" spans="1:7" ht="15" customHeight="1" x14ac:dyDescent="0.25">
      <c r="A5486"/>
      <c r="B5486" s="38"/>
      <c r="C5486"/>
      <c r="D5486"/>
      <c r="E5486"/>
      <c r="F5486"/>
      <c r="G5486"/>
    </row>
    <row r="5487" spans="1:7" ht="15" customHeight="1" x14ac:dyDescent="0.25">
      <c r="A5487"/>
      <c r="B5487" s="38"/>
      <c r="C5487"/>
      <c r="D5487"/>
      <c r="E5487"/>
      <c r="F5487"/>
      <c r="G5487"/>
    </row>
    <row r="5488" spans="1:7" ht="15" customHeight="1" x14ac:dyDescent="0.25">
      <c r="A5488"/>
      <c r="B5488" s="38"/>
      <c r="C5488"/>
      <c r="D5488"/>
      <c r="E5488"/>
      <c r="F5488"/>
      <c r="G5488"/>
    </row>
    <row r="5489" spans="1:7" ht="15" customHeight="1" x14ac:dyDescent="0.25">
      <c r="A5489"/>
      <c r="B5489" s="38"/>
      <c r="C5489"/>
      <c r="D5489"/>
      <c r="E5489"/>
      <c r="F5489"/>
      <c r="G5489"/>
    </row>
    <row r="5490" spans="1:7" ht="15" customHeight="1" x14ac:dyDescent="0.25">
      <c r="A5490"/>
      <c r="B5490" s="38"/>
      <c r="C5490"/>
      <c r="D5490"/>
      <c r="E5490"/>
      <c r="F5490"/>
      <c r="G5490"/>
    </row>
    <row r="5491" spans="1:7" ht="15" customHeight="1" x14ac:dyDescent="0.25">
      <c r="A5491"/>
      <c r="B5491" s="38"/>
      <c r="C5491"/>
      <c r="D5491"/>
      <c r="E5491"/>
      <c r="F5491"/>
      <c r="G5491"/>
    </row>
    <row r="5492" spans="1:7" ht="15" customHeight="1" x14ac:dyDescent="0.25">
      <c r="A5492"/>
      <c r="B5492" s="38"/>
      <c r="C5492"/>
      <c r="D5492"/>
      <c r="E5492"/>
      <c r="F5492"/>
      <c r="G5492"/>
    </row>
    <row r="5493" spans="1:7" ht="15" customHeight="1" x14ac:dyDescent="0.25">
      <c r="A5493"/>
      <c r="B5493" s="38"/>
      <c r="C5493"/>
      <c r="D5493"/>
      <c r="E5493"/>
      <c r="F5493"/>
      <c r="G5493"/>
    </row>
    <row r="5494" spans="1:7" ht="15" customHeight="1" x14ac:dyDescent="0.25">
      <c r="A5494"/>
      <c r="B5494" s="38"/>
      <c r="C5494"/>
      <c r="D5494"/>
      <c r="E5494"/>
      <c r="F5494"/>
      <c r="G5494"/>
    </row>
    <row r="5495" spans="1:7" ht="15" customHeight="1" x14ac:dyDescent="0.25">
      <c r="A5495"/>
      <c r="B5495" s="38"/>
      <c r="C5495"/>
      <c r="D5495"/>
      <c r="E5495"/>
      <c r="F5495"/>
      <c r="G5495"/>
    </row>
    <row r="5496" spans="1:7" ht="15" customHeight="1" x14ac:dyDescent="0.25">
      <c r="A5496"/>
      <c r="B5496" s="38"/>
      <c r="C5496"/>
      <c r="D5496"/>
      <c r="E5496"/>
      <c r="F5496"/>
      <c r="G5496"/>
    </row>
    <row r="5497" spans="1:7" ht="15" customHeight="1" x14ac:dyDescent="0.25">
      <c r="A5497"/>
      <c r="B5497" s="38"/>
      <c r="C5497"/>
      <c r="D5497"/>
      <c r="E5497"/>
      <c r="F5497"/>
      <c r="G5497"/>
    </row>
    <row r="5498" spans="1:7" ht="15" customHeight="1" x14ac:dyDescent="0.25">
      <c r="A5498"/>
      <c r="B5498" s="38"/>
      <c r="C5498"/>
      <c r="D5498"/>
      <c r="E5498"/>
      <c r="F5498"/>
      <c r="G5498"/>
    </row>
    <row r="5499" spans="1:7" ht="15" customHeight="1" x14ac:dyDescent="0.25">
      <c r="A5499"/>
      <c r="B5499" s="38"/>
      <c r="C5499"/>
      <c r="D5499"/>
      <c r="E5499"/>
      <c r="F5499"/>
      <c r="G5499"/>
    </row>
    <row r="5500" spans="1:7" ht="15" customHeight="1" x14ac:dyDescent="0.25">
      <c r="A5500"/>
      <c r="B5500" s="38"/>
      <c r="C5500"/>
      <c r="D5500"/>
      <c r="E5500"/>
      <c r="F5500"/>
      <c r="G5500"/>
    </row>
    <row r="5501" spans="1:7" ht="15" customHeight="1" x14ac:dyDescent="0.25">
      <c r="A5501"/>
      <c r="B5501" s="38"/>
      <c r="C5501"/>
      <c r="D5501"/>
      <c r="E5501"/>
      <c r="F5501"/>
      <c r="G5501"/>
    </row>
    <row r="5502" spans="1:7" ht="15" customHeight="1" x14ac:dyDescent="0.25">
      <c r="A5502"/>
      <c r="B5502" s="38"/>
      <c r="C5502"/>
      <c r="D5502"/>
      <c r="E5502"/>
      <c r="F5502"/>
      <c r="G5502"/>
    </row>
    <row r="5503" spans="1:7" ht="15" customHeight="1" x14ac:dyDescent="0.25">
      <c r="A5503"/>
      <c r="B5503" s="38"/>
      <c r="C5503"/>
      <c r="D5503"/>
      <c r="E5503"/>
      <c r="F5503"/>
      <c r="G5503"/>
    </row>
    <row r="5504" spans="1:7" ht="15" customHeight="1" x14ac:dyDescent="0.25">
      <c r="A5504"/>
      <c r="B5504" s="38"/>
      <c r="C5504"/>
      <c r="D5504"/>
      <c r="E5504"/>
      <c r="F5504"/>
      <c r="G5504"/>
    </row>
    <row r="5505" spans="1:7" ht="15" customHeight="1" x14ac:dyDescent="0.25">
      <c r="A5505"/>
      <c r="B5505" s="38"/>
      <c r="C5505"/>
      <c r="D5505"/>
      <c r="E5505"/>
      <c r="F5505"/>
      <c r="G5505"/>
    </row>
    <row r="5506" spans="1:7" ht="15" customHeight="1" x14ac:dyDescent="0.25">
      <c r="A5506"/>
      <c r="B5506" s="38"/>
      <c r="C5506"/>
      <c r="D5506"/>
      <c r="E5506"/>
      <c r="F5506"/>
      <c r="G5506"/>
    </row>
    <row r="5507" spans="1:7" ht="15" customHeight="1" x14ac:dyDescent="0.25">
      <c r="A5507"/>
      <c r="B5507" s="38"/>
      <c r="C5507"/>
      <c r="D5507"/>
      <c r="E5507"/>
      <c r="F5507"/>
      <c r="G5507"/>
    </row>
    <row r="5508" spans="1:7" ht="15" customHeight="1" x14ac:dyDescent="0.25">
      <c r="A5508"/>
      <c r="B5508" s="38"/>
      <c r="C5508"/>
      <c r="D5508"/>
      <c r="E5508"/>
      <c r="F5508"/>
      <c r="G5508"/>
    </row>
    <row r="5509" spans="1:7" ht="15" customHeight="1" x14ac:dyDescent="0.25">
      <c r="A5509"/>
      <c r="B5509" s="38"/>
      <c r="C5509"/>
      <c r="D5509"/>
      <c r="E5509"/>
      <c r="F5509"/>
      <c r="G5509"/>
    </row>
    <row r="5510" spans="1:7" ht="15" customHeight="1" x14ac:dyDescent="0.25">
      <c r="A5510"/>
      <c r="B5510" s="38"/>
      <c r="C5510"/>
      <c r="D5510"/>
      <c r="E5510"/>
      <c r="F5510"/>
      <c r="G5510"/>
    </row>
    <row r="5511" spans="1:7" ht="15" customHeight="1" x14ac:dyDescent="0.25">
      <c r="A5511"/>
      <c r="B5511" s="38"/>
      <c r="C5511"/>
      <c r="D5511"/>
      <c r="E5511"/>
      <c r="F5511"/>
      <c r="G5511"/>
    </row>
    <row r="5512" spans="1:7" ht="15" customHeight="1" x14ac:dyDescent="0.25">
      <c r="A5512"/>
      <c r="B5512" s="38"/>
      <c r="C5512"/>
      <c r="D5512"/>
      <c r="E5512"/>
      <c r="F5512"/>
      <c r="G5512"/>
    </row>
    <row r="5513" spans="1:7" ht="15" customHeight="1" x14ac:dyDescent="0.25">
      <c r="A5513"/>
      <c r="B5513" s="38"/>
      <c r="C5513"/>
      <c r="D5513"/>
      <c r="E5513"/>
      <c r="F5513"/>
      <c r="G5513"/>
    </row>
    <row r="5514" spans="1:7" ht="15" customHeight="1" x14ac:dyDescent="0.25">
      <c r="A5514"/>
      <c r="B5514" s="38"/>
      <c r="C5514"/>
      <c r="D5514"/>
      <c r="E5514"/>
      <c r="F5514"/>
      <c r="G5514"/>
    </row>
    <row r="5515" spans="1:7" ht="15" customHeight="1" x14ac:dyDescent="0.25">
      <c r="A5515"/>
      <c r="B5515" s="38"/>
      <c r="C5515"/>
      <c r="D5515"/>
      <c r="E5515"/>
      <c r="F5515"/>
      <c r="G5515"/>
    </row>
    <row r="5516" spans="1:7" ht="15" customHeight="1" x14ac:dyDescent="0.25">
      <c r="A5516"/>
      <c r="B5516" s="38"/>
      <c r="C5516"/>
      <c r="D5516"/>
      <c r="E5516"/>
      <c r="F5516"/>
      <c r="G5516"/>
    </row>
    <row r="5517" spans="1:7" ht="15" customHeight="1" x14ac:dyDescent="0.25">
      <c r="A5517"/>
      <c r="B5517" s="38"/>
      <c r="C5517"/>
      <c r="D5517"/>
      <c r="E5517"/>
      <c r="F5517"/>
      <c r="G5517"/>
    </row>
    <row r="5518" spans="1:7" ht="15" customHeight="1" x14ac:dyDescent="0.25">
      <c r="A5518"/>
      <c r="B5518" s="38"/>
      <c r="C5518"/>
      <c r="D5518"/>
      <c r="E5518"/>
      <c r="F5518"/>
      <c r="G5518"/>
    </row>
    <row r="5519" spans="1:7" ht="15" customHeight="1" x14ac:dyDescent="0.25">
      <c r="A5519"/>
      <c r="B5519" s="38"/>
      <c r="C5519"/>
      <c r="D5519"/>
      <c r="E5519"/>
      <c r="F5519"/>
      <c r="G5519"/>
    </row>
    <row r="5520" spans="1:7" ht="15" customHeight="1" x14ac:dyDescent="0.25">
      <c r="A5520"/>
      <c r="B5520" s="38"/>
      <c r="C5520"/>
      <c r="D5520"/>
      <c r="E5520"/>
      <c r="F5520"/>
      <c r="G5520"/>
    </row>
    <row r="5521" spans="1:7" ht="15" customHeight="1" x14ac:dyDescent="0.25">
      <c r="A5521"/>
      <c r="B5521" s="38"/>
      <c r="C5521"/>
      <c r="D5521"/>
      <c r="E5521"/>
      <c r="F5521"/>
      <c r="G5521"/>
    </row>
    <row r="5522" spans="1:7" ht="15" customHeight="1" x14ac:dyDescent="0.25">
      <c r="A5522"/>
      <c r="B5522" s="38"/>
      <c r="C5522"/>
      <c r="D5522"/>
      <c r="E5522"/>
      <c r="F5522"/>
      <c r="G5522"/>
    </row>
    <row r="5523" spans="1:7" ht="15" customHeight="1" x14ac:dyDescent="0.25">
      <c r="A5523"/>
      <c r="B5523" s="38"/>
      <c r="C5523"/>
      <c r="D5523"/>
      <c r="E5523"/>
      <c r="F5523"/>
      <c r="G5523"/>
    </row>
    <row r="5524" spans="1:7" ht="15" customHeight="1" x14ac:dyDescent="0.25">
      <c r="A5524"/>
      <c r="B5524" s="38"/>
      <c r="C5524"/>
      <c r="D5524"/>
      <c r="E5524"/>
      <c r="F5524"/>
      <c r="G5524"/>
    </row>
    <row r="5525" spans="1:7" ht="15" customHeight="1" x14ac:dyDescent="0.25">
      <c r="A5525"/>
      <c r="B5525" s="38"/>
      <c r="C5525"/>
      <c r="D5525"/>
      <c r="E5525"/>
      <c r="F5525"/>
      <c r="G5525"/>
    </row>
    <row r="5526" spans="1:7" ht="15" customHeight="1" x14ac:dyDescent="0.25">
      <c r="A5526"/>
      <c r="B5526" s="38"/>
      <c r="C5526"/>
      <c r="D5526"/>
      <c r="E5526"/>
      <c r="F5526"/>
      <c r="G5526"/>
    </row>
    <row r="5527" spans="1:7" ht="15" customHeight="1" x14ac:dyDescent="0.25">
      <c r="A5527"/>
      <c r="B5527" s="38"/>
      <c r="C5527"/>
      <c r="D5527"/>
      <c r="E5527"/>
      <c r="F5527"/>
      <c r="G5527"/>
    </row>
    <row r="5528" spans="1:7" ht="15" customHeight="1" x14ac:dyDescent="0.25">
      <c r="A5528"/>
      <c r="B5528" s="38"/>
      <c r="C5528"/>
      <c r="D5528"/>
      <c r="E5528"/>
      <c r="F5528"/>
      <c r="G5528"/>
    </row>
    <row r="5529" spans="1:7" ht="15" customHeight="1" x14ac:dyDescent="0.25">
      <c r="A5529"/>
      <c r="B5529" s="38"/>
      <c r="C5529"/>
      <c r="D5529"/>
      <c r="E5529"/>
      <c r="F5529"/>
      <c r="G5529"/>
    </row>
    <row r="5530" spans="1:7" ht="15" customHeight="1" x14ac:dyDescent="0.25">
      <c r="A5530"/>
      <c r="B5530" s="38"/>
      <c r="C5530"/>
      <c r="D5530"/>
      <c r="E5530"/>
      <c r="F5530"/>
      <c r="G5530"/>
    </row>
    <row r="5531" spans="1:7" ht="15" customHeight="1" x14ac:dyDescent="0.25">
      <c r="A5531"/>
      <c r="B5531" s="38"/>
      <c r="C5531"/>
      <c r="D5531"/>
      <c r="E5531"/>
      <c r="F5531"/>
      <c r="G5531"/>
    </row>
    <row r="5532" spans="1:7" ht="15" customHeight="1" x14ac:dyDescent="0.25">
      <c r="A5532"/>
      <c r="B5532" s="38"/>
      <c r="C5532"/>
      <c r="D5532"/>
      <c r="E5532"/>
      <c r="F5532"/>
      <c r="G5532"/>
    </row>
    <row r="5533" spans="1:7" ht="15" customHeight="1" x14ac:dyDescent="0.25">
      <c r="A5533"/>
      <c r="B5533" s="38"/>
      <c r="C5533"/>
      <c r="D5533"/>
      <c r="E5533"/>
      <c r="F5533"/>
      <c r="G5533"/>
    </row>
    <row r="5534" spans="1:7" ht="15" customHeight="1" x14ac:dyDescent="0.25">
      <c r="A5534"/>
      <c r="B5534" s="38"/>
      <c r="C5534"/>
      <c r="D5534"/>
      <c r="E5534"/>
      <c r="F5534"/>
      <c r="G5534"/>
    </row>
    <row r="5535" spans="1:7" ht="15" customHeight="1" x14ac:dyDescent="0.25">
      <c r="A5535"/>
      <c r="B5535" s="38"/>
      <c r="C5535"/>
      <c r="D5535"/>
      <c r="E5535"/>
      <c r="F5535"/>
      <c r="G5535"/>
    </row>
    <row r="5536" spans="1:7" ht="15" customHeight="1" x14ac:dyDescent="0.25">
      <c r="A5536"/>
      <c r="B5536" s="38"/>
      <c r="C5536"/>
      <c r="D5536"/>
      <c r="E5536"/>
      <c r="F5536"/>
      <c r="G5536"/>
    </row>
    <row r="5537" spans="1:7" ht="15" customHeight="1" x14ac:dyDescent="0.25">
      <c r="A5537"/>
      <c r="B5537" s="38"/>
      <c r="C5537"/>
      <c r="D5537"/>
      <c r="E5537"/>
      <c r="F5537"/>
      <c r="G5537"/>
    </row>
    <row r="5538" spans="1:7" ht="15" customHeight="1" x14ac:dyDescent="0.25">
      <c r="A5538"/>
      <c r="B5538" s="38"/>
      <c r="C5538"/>
      <c r="D5538"/>
      <c r="E5538"/>
      <c r="F5538"/>
      <c r="G5538"/>
    </row>
    <row r="5539" spans="1:7" ht="15" customHeight="1" x14ac:dyDescent="0.25">
      <c r="A5539"/>
      <c r="B5539" s="38"/>
      <c r="C5539"/>
      <c r="D5539"/>
      <c r="E5539"/>
      <c r="F5539"/>
      <c r="G5539"/>
    </row>
    <row r="5540" spans="1:7" ht="15" customHeight="1" x14ac:dyDescent="0.25">
      <c r="A5540"/>
      <c r="B5540" s="38"/>
      <c r="C5540"/>
      <c r="D5540"/>
      <c r="E5540"/>
      <c r="F5540"/>
      <c r="G5540"/>
    </row>
    <row r="5541" spans="1:7" ht="15" customHeight="1" x14ac:dyDescent="0.25">
      <c r="A5541"/>
      <c r="B5541" s="38"/>
      <c r="C5541"/>
      <c r="D5541"/>
      <c r="E5541"/>
      <c r="F5541"/>
      <c r="G5541"/>
    </row>
    <row r="5542" spans="1:7" ht="15" customHeight="1" x14ac:dyDescent="0.25">
      <c r="A5542"/>
      <c r="B5542" s="38"/>
      <c r="C5542"/>
      <c r="D5542"/>
      <c r="E5542"/>
      <c r="F5542"/>
      <c r="G5542"/>
    </row>
    <row r="5543" spans="1:7" ht="15" customHeight="1" x14ac:dyDescent="0.25">
      <c r="A5543"/>
      <c r="B5543" s="38"/>
      <c r="C5543"/>
      <c r="D5543"/>
      <c r="E5543"/>
      <c r="F5543"/>
      <c r="G5543"/>
    </row>
    <row r="5544" spans="1:7" ht="15" customHeight="1" x14ac:dyDescent="0.25">
      <c r="A5544"/>
      <c r="B5544" s="38"/>
      <c r="C5544"/>
      <c r="D5544"/>
      <c r="E5544"/>
      <c r="F5544"/>
      <c r="G5544"/>
    </row>
    <row r="5545" spans="1:7" ht="15" customHeight="1" x14ac:dyDescent="0.25">
      <c r="A5545"/>
      <c r="B5545" s="38"/>
      <c r="C5545"/>
      <c r="D5545"/>
      <c r="E5545"/>
      <c r="F5545"/>
      <c r="G5545"/>
    </row>
    <row r="5546" spans="1:7" ht="15" customHeight="1" x14ac:dyDescent="0.25">
      <c r="A5546"/>
      <c r="B5546" s="38"/>
      <c r="C5546"/>
      <c r="D5546"/>
      <c r="E5546"/>
      <c r="F5546"/>
      <c r="G5546"/>
    </row>
    <row r="5547" spans="1:7" ht="15" customHeight="1" x14ac:dyDescent="0.25">
      <c r="A5547"/>
      <c r="B5547" s="38"/>
      <c r="C5547"/>
      <c r="D5547"/>
      <c r="E5547"/>
      <c r="F5547"/>
      <c r="G5547"/>
    </row>
    <row r="5548" spans="1:7" ht="15" customHeight="1" x14ac:dyDescent="0.25">
      <c r="A5548"/>
      <c r="B5548" s="38"/>
      <c r="C5548"/>
      <c r="D5548"/>
      <c r="E5548"/>
      <c r="F5548"/>
      <c r="G5548"/>
    </row>
    <row r="5549" spans="1:7" ht="15" customHeight="1" x14ac:dyDescent="0.25">
      <c r="A5549"/>
      <c r="B5549" s="38"/>
      <c r="C5549"/>
      <c r="D5549"/>
      <c r="E5549"/>
      <c r="F5549"/>
      <c r="G5549"/>
    </row>
    <row r="5550" spans="1:7" ht="15" customHeight="1" x14ac:dyDescent="0.25">
      <c r="A5550"/>
      <c r="B5550" s="38"/>
      <c r="C5550"/>
      <c r="D5550"/>
      <c r="E5550"/>
      <c r="F5550"/>
      <c r="G5550"/>
    </row>
    <row r="5551" spans="1:7" ht="15" customHeight="1" x14ac:dyDescent="0.25">
      <c r="A5551"/>
      <c r="B5551" s="38"/>
      <c r="C5551"/>
      <c r="D5551"/>
      <c r="E5551"/>
      <c r="F5551"/>
      <c r="G5551"/>
    </row>
    <row r="5552" spans="1:7" ht="15" customHeight="1" x14ac:dyDescent="0.25">
      <c r="A5552"/>
      <c r="B5552" s="38"/>
      <c r="C5552"/>
      <c r="D5552"/>
      <c r="E5552"/>
      <c r="F5552"/>
      <c r="G5552"/>
    </row>
    <row r="5553" spans="1:7" ht="15" customHeight="1" x14ac:dyDescent="0.25">
      <c r="A5553"/>
      <c r="B5553" s="38"/>
      <c r="C5553"/>
      <c r="D5553"/>
      <c r="E5553"/>
      <c r="F5553"/>
      <c r="G5553"/>
    </row>
    <row r="5554" spans="1:7" ht="15" customHeight="1" x14ac:dyDescent="0.25">
      <c r="A5554"/>
      <c r="B5554" s="38"/>
      <c r="C5554"/>
      <c r="D5554"/>
      <c r="E5554"/>
      <c r="F5554"/>
      <c r="G5554"/>
    </row>
    <row r="5555" spans="1:7" ht="15" customHeight="1" x14ac:dyDescent="0.25">
      <c r="A5555"/>
      <c r="B5555" s="38"/>
      <c r="C5555"/>
      <c r="D5555"/>
      <c r="E5555"/>
      <c r="F5555"/>
      <c r="G5555"/>
    </row>
    <row r="5556" spans="1:7" ht="15" customHeight="1" x14ac:dyDescent="0.25">
      <c r="A5556"/>
      <c r="B5556" s="38"/>
      <c r="C5556"/>
      <c r="D5556"/>
      <c r="E5556"/>
      <c r="F5556"/>
      <c r="G5556"/>
    </row>
    <row r="5557" spans="1:7" ht="15" customHeight="1" x14ac:dyDescent="0.25">
      <c r="A5557"/>
      <c r="B5557" s="38"/>
      <c r="C5557"/>
      <c r="D5557"/>
      <c r="E5557"/>
      <c r="F5557"/>
      <c r="G5557"/>
    </row>
    <row r="5558" spans="1:7" ht="15" customHeight="1" x14ac:dyDescent="0.25">
      <c r="A5558"/>
      <c r="B5558" s="38"/>
      <c r="C5558"/>
      <c r="D5558"/>
      <c r="E5558"/>
      <c r="F5558"/>
      <c r="G5558"/>
    </row>
    <row r="5559" spans="1:7" ht="15" customHeight="1" x14ac:dyDescent="0.25">
      <c r="A5559"/>
      <c r="B5559" s="38"/>
      <c r="C5559"/>
      <c r="D5559"/>
      <c r="E5559"/>
      <c r="F5559"/>
      <c r="G5559"/>
    </row>
    <row r="5560" spans="1:7" ht="15" customHeight="1" x14ac:dyDescent="0.25">
      <c r="A5560"/>
      <c r="B5560" s="38"/>
      <c r="C5560"/>
      <c r="D5560"/>
      <c r="E5560"/>
      <c r="F5560"/>
      <c r="G5560"/>
    </row>
    <row r="5561" spans="1:7" ht="15" customHeight="1" x14ac:dyDescent="0.25">
      <c r="A5561"/>
      <c r="B5561" s="38"/>
      <c r="C5561"/>
      <c r="D5561"/>
      <c r="E5561"/>
      <c r="F5561"/>
      <c r="G5561"/>
    </row>
    <row r="5562" spans="1:7" ht="15" customHeight="1" x14ac:dyDescent="0.25">
      <c r="A5562"/>
      <c r="B5562" s="38"/>
      <c r="C5562"/>
      <c r="D5562"/>
      <c r="E5562"/>
      <c r="F5562"/>
      <c r="G5562"/>
    </row>
    <row r="5563" spans="1:7" ht="15" customHeight="1" x14ac:dyDescent="0.25">
      <c r="A5563"/>
      <c r="B5563" s="38"/>
      <c r="C5563"/>
      <c r="D5563"/>
      <c r="E5563"/>
      <c r="F5563"/>
      <c r="G5563"/>
    </row>
    <row r="5564" spans="1:7" ht="15" customHeight="1" x14ac:dyDescent="0.25">
      <c r="A5564"/>
      <c r="B5564" s="38"/>
      <c r="C5564"/>
      <c r="D5564"/>
      <c r="E5564"/>
      <c r="F5564"/>
      <c r="G5564"/>
    </row>
    <row r="5565" spans="1:7" ht="15" customHeight="1" x14ac:dyDescent="0.25">
      <c r="A5565"/>
      <c r="B5565" s="38"/>
      <c r="C5565"/>
      <c r="D5565"/>
      <c r="E5565"/>
      <c r="F5565"/>
      <c r="G5565"/>
    </row>
    <row r="5566" spans="1:7" ht="15" customHeight="1" x14ac:dyDescent="0.25">
      <c r="A5566"/>
      <c r="B5566" s="38"/>
      <c r="C5566"/>
      <c r="D5566"/>
      <c r="E5566"/>
      <c r="F5566"/>
      <c r="G5566"/>
    </row>
    <row r="5567" spans="1:7" ht="15" customHeight="1" x14ac:dyDescent="0.25">
      <c r="A5567"/>
      <c r="B5567" s="38"/>
      <c r="C5567"/>
      <c r="D5567"/>
      <c r="E5567"/>
      <c r="F5567"/>
      <c r="G5567"/>
    </row>
    <row r="5568" spans="1:7" ht="15" customHeight="1" x14ac:dyDescent="0.25">
      <c r="A5568"/>
      <c r="B5568" s="38"/>
      <c r="C5568"/>
      <c r="D5568"/>
      <c r="E5568"/>
      <c r="F5568"/>
      <c r="G5568"/>
    </row>
    <row r="5569" spans="1:7" ht="15" customHeight="1" x14ac:dyDescent="0.25">
      <c r="A5569"/>
      <c r="B5569" s="38"/>
      <c r="C5569"/>
      <c r="D5569"/>
      <c r="E5569"/>
      <c r="F5569"/>
      <c r="G5569"/>
    </row>
    <row r="5570" spans="1:7" ht="15" customHeight="1" x14ac:dyDescent="0.25">
      <c r="A5570"/>
      <c r="B5570" s="38"/>
      <c r="C5570"/>
      <c r="D5570"/>
      <c r="E5570"/>
      <c r="F5570"/>
      <c r="G5570"/>
    </row>
    <row r="5571" spans="1:7" ht="15" customHeight="1" x14ac:dyDescent="0.25">
      <c r="A5571"/>
      <c r="B5571" s="38"/>
      <c r="C5571"/>
      <c r="D5571"/>
      <c r="E5571"/>
      <c r="F5571"/>
      <c r="G5571"/>
    </row>
    <row r="5572" spans="1:7" ht="15" customHeight="1" x14ac:dyDescent="0.25">
      <c r="A5572"/>
      <c r="B5572" s="38"/>
      <c r="C5572"/>
      <c r="D5572"/>
      <c r="E5572"/>
      <c r="F5572"/>
      <c r="G5572"/>
    </row>
    <row r="5573" spans="1:7" ht="15" customHeight="1" x14ac:dyDescent="0.25">
      <c r="A5573"/>
      <c r="B5573" s="38"/>
      <c r="C5573"/>
      <c r="D5573"/>
      <c r="E5573"/>
      <c r="F5573"/>
      <c r="G5573"/>
    </row>
    <row r="5574" spans="1:7" ht="15" customHeight="1" x14ac:dyDescent="0.25">
      <c r="A5574"/>
      <c r="B5574" s="38"/>
      <c r="C5574"/>
      <c r="D5574"/>
      <c r="E5574"/>
      <c r="F5574"/>
      <c r="G5574"/>
    </row>
    <row r="5575" spans="1:7" ht="15" customHeight="1" x14ac:dyDescent="0.25">
      <c r="A5575"/>
      <c r="B5575" s="38"/>
      <c r="C5575"/>
      <c r="D5575"/>
      <c r="E5575"/>
      <c r="F5575"/>
      <c r="G5575"/>
    </row>
    <row r="5576" spans="1:7" ht="15" customHeight="1" x14ac:dyDescent="0.25">
      <c r="A5576"/>
      <c r="B5576" s="38"/>
      <c r="C5576"/>
      <c r="D5576"/>
      <c r="E5576"/>
      <c r="F5576"/>
      <c r="G5576"/>
    </row>
    <row r="5577" spans="1:7" ht="15" customHeight="1" x14ac:dyDescent="0.25">
      <c r="A5577"/>
      <c r="B5577" s="38"/>
      <c r="C5577"/>
      <c r="D5577"/>
      <c r="E5577"/>
      <c r="F5577"/>
      <c r="G5577"/>
    </row>
    <row r="5578" spans="1:7" ht="15" customHeight="1" x14ac:dyDescent="0.25">
      <c r="A5578"/>
      <c r="B5578" s="38"/>
      <c r="C5578"/>
      <c r="D5578"/>
      <c r="E5578"/>
      <c r="F5578"/>
      <c r="G5578"/>
    </row>
    <row r="5579" spans="1:7" ht="15" customHeight="1" x14ac:dyDescent="0.25">
      <c r="A5579"/>
      <c r="B5579" s="38"/>
      <c r="C5579"/>
      <c r="D5579"/>
      <c r="E5579"/>
      <c r="F5579"/>
      <c r="G5579"/>
    </row>
    <row r="5580" spans="1:7" ht="15" customHeight="1" x14ac:dyDescent="0.25">
      <c r="A5580"/>
      <c r="B5580" s="38"/>
      <c r="C5580"/>
      <c r="D5580"/>
      <c r="E5580"/>
      <c r="F5580"/>
      <c r="G5580"/>
    </row>
    <row r="5581" spans="1:7" ht="15" customHeight="1" x14ac:dyDescent="0.25">
      <c r="A5581"/>
      <c r="B5581" s="38"/>
      <c r="C5581"/>
      <c r="D5581"/>
      <c r="E5581"/>
      <c r="F5581"/>
      <c r="G5581"/>
    </row>
    <row r="5582" spans="1:7" ht="15" customHeight="1" x14ac:dyDescent="0.25">
      <c r="A5582"/>
      <c r="B5582" s="38"/>
      <c r="C5582"/>
      <c r="D5582"/>
      <c r="E5582"/>
      <c r="F5582"/>
      <c r="G5582"/>
    </row>
    <row r="5583" spans="1:7" ht="15" customHeight="1" x14ac:dyDescent="0.25">
      <c r="A5583"/>
      <c r="B5583" s="38"/>
      <c r="C5583"/>
      <c r="D5583"/>
      <c r="E5583"/>
      <c r="F5583"/>
      <c r="G5583"/>
    </row>
    <row r="5584" spans="1:7" ht="15" customHeight="1" x14ac:dyDescent="0.25">
      <c r="A5584"/>
      <c r="B5584" s="38"/>
      <c r="C5584"/>
      <c r="D5584"/>
      <c r="E5584"/>
      <c r="F5584"/>
      <c r="G5584"/>
    </row>
    <row r="5585" spans="1:7" ht="15" customHeight="1" x14ac:dyDescent="0.25">
      <c r="A5585"/>
      <c r="B5585" s="38"/>
      <c r="C5585"/>
      <c r="D5585"/>
      <c r="E5585"/>
      <c r="F5585"/>
      <c r="G5585"/>
    </row>
    <row r="5586" spans="1:7" ht="15" customHeight="1" x14ac:dyDescent="0.25">
      <c r="A5586"/>
      <c r="B5586" s="38"/>
      <c r="C5586"/>
      <c r="D5586"/>
      <c r="E5586"/>
      <c r="F5586"/>
      <c r="G5586"/>
    </row>
    <row r="5587" spans="1:7" ht="15" customHeight="1" x14ac:dyDescent="0.25">
      <c r="A5587"/>
      <c r="B5587" s="38"/>
      <c r="C5587"/>
      <c r="D5587"/>
      <c r="E5587"/>
      <c r="F5587"/>
      <c r="G5587"/>
    </row>
    <row r="5588" spans="1:7" ht="15" customHeight="1" x14ac:dyDescent="0.25">
      <c r="A5588"/>
      <c r="B5588" s="38"/>
      <c r="C5588"/>
      <c r="D5588"/>
      <c r="E5588"/>
      <c r="F5588"/>
      <c r="G5588"/>
    </row>
    <row r="5589" spans="1:7" ht="15" customHeight="1" x14ac:dyDescent="0.25">
      <c r="A5589"/>
      <c r="B5589" s="38"/>
      <c r="C5589"/>
      <c r="D5589"/>
      <c r="E5589"/>
      <c r="F5589"/>
      <c r="G5589"/>
    </row>
    <row r="5590" spans="1:7" ht="15" customHeight="1" x14ac:dyDescent="0.25">
      <c r="A5590"/>
      <c r="B5590" s="38"/>
      <c r="C5590"/>
      <c r="D5590"/>
      <c r="E5590"/>
      <c r="F5590"/>
      <c r="G5590"/>
    </row>
    <row r="5591" spans="1:7" ht="15" customHeight="1" x14ac:dyDescent="0.25">
      <c r="A5591"/>
      <c r="B5591" s="38"/>
      <c r="C5591"/>
      <c r="D5591"/>
      <c r="E5591"/>
      <c r="F5591"/>
      <c r="G5591"/>
    </row>
    <row r="5592" spans="1:7" ht="15" customHeight="1" x14ac:dyDescent="0.25">
      <c r="A5592"/>
      <c r="B5592" s="38"/>
      <c r="C5592"/>
      <c r="D5592"/>
      <c r="E5592"/>
      <c r="F5592"/>
      <c r="G5592"/>
    </row>
    <row r="5593" spans="1:7" ht="15" customHeight="1" x14ac:dyDescent="0.25">
      <c r="A5593"/>
      <c r="B5593" s="38"/>
      <c r="C5593"/>
      <c r="D5593"/>
      <c r="E5593"/>
      <c r="F5593"/>
      <c r="G5593"/>
    </row>
    <row r="5594" spans="1:7" ht="15" customHeight="1" x14ac:dyDescent="0.25">
      <c r="A5594"/>
      <c r="B5594" s="38"/>
      <c r="C5594"/>
      <c r="D5594"/>
      <c r="E5594"/>
      <c r="F5594"/>
      <c r="G5594"/>
    </row>
    <row r="5595" spans="1:7" ht="15" customHeight="1" x14ac:dyDescent="0.25">
      <c r="A5595"/>
      <c r="B5595" s="38"/>
      <c r="C5595"/>
      <c r="D5595"/>
      <c r="E5595"/>
      <c r="F5595"/>
      <c r="G5595"/>
    </row>
    <row r="5596" spans="1:7" ht="15" customHeight="1" x14ac:dyDescent="0.25">
      <c r="A5596"/>
      <c r="B5596" s="38"/>
      <c r="C5596"/>
      <c r="D5596"/>
      <c r="E5596"/>
      <c r="F5596"/>
      <c r="G5596"/>
    </row>
    <row r="5597" spans="1:7" ht="15" customHeight="1" x14ac:dyDescent="0.25">
      <c r="A5597"/>
      <c r="B5597" s="38"/>
      <c r="C5597"/>
      <c r="D5597"/>
      <c r="E5597"/>
      <c r="F5597"/>
      <c r="G5597"/>
    </row>
    <row r="5598" spans="1:7" ht="15" customHeight="1" x14ac:dyDescent="0.25">
      <c r="A5598"/>
      <c r="B5598" s="38"/>
      <c r="C5598"/>
      <c r="D5598"/>
      <c r="E5598"/>
      <c r="F5598"/>
      <c r="G5598"/>
    </row>
    <row r="5599" spans="1:7" ht="15" customHeight="1" x14ac:dyDescent="0.25">
      <c r="A5599"/>
      <c r="B5599" s="38"/>
      <c r="C5599"/>
      <c r="D5599"/>
      <c r="E5599"/>
      <c r="F5599"/>
      <c r="G5599"/>
    </row>
    <row r="5600" spans="1:7" ht="15" customHeight="1" x14ac:dyDescent="0.25">
      <c r="A5600"/>
      <c r="B5600" s="38"/>
      <c r="C5600"/>
      <c r="D5600"/>
      <c r="E5600"/>
      <c r="F5600"/>
      <c r="G5600"/>
    </row>
    <row r="5601" spans="1:7" ht="15" customHeight="1" x14ac:dyDescent="0.25">
      <c r="A5601"/>
      <c r="B5601" s="38"/>
      <c r="C5601"/>
      <c r="D5601"/>
      <c r="E5601"/>
      <c r="F5601"/>
      <c r="G5601"/>
    </row>
    <row r="5602" spans="1:7" ht="15" customHeight="1" x14ac:dyDescent="0.25">
      <c r="A5602"/>
      <c r="B5602" s="38"/>
      <c r="C5602"/>
      <c r="D5602"/>
      <c r="E5602"/>
      <c r="F5602"/>
      <c r="G5602"/>
    </row>
    <row r="5603" spans="1:7" ht="15" customHeight="1" x14ac:dyDescent="0.25">
      <c r="A5603"/>
      <c r="B5603" s="38"/>
      <c r="C5603"/>
      <c r="D5603"/>
      <c r="E5603"/>
      <c r="F5603"/>
      <c r="G5603"/>
    </row>
    <row r="5604" spans="1:7" ht="15" customHeight="1" x14ac:dyDescent="0.25">
      <c r="A5604"/>
      <c r="B5604" s="38"/>
      <c r="C5604"/>
      <c r="D5604"/>
      <c r="E5604"/>
      <c r="F5604"/>
      <c r="G5604"/>
    </row>
    <row r="5605" spans="1:7" ht="15" customHeight="1" x14ac:dyDescent="0.25">
      <c r="A5605"/>
      <c r="B5605" s="38"/>
      <c r="C5605"/>
      <c r="D5605"/>
      <c r="E5605"/>
      <c r="F5605"/>
      <c r="G5605"/>
    </row>
    <row r="5606" spans="1:7" ht="15" customHeight="1" x14ac:dyDescent="0.25">
      <c r="A5606"/>
      <c r="B5606" s="38"/>
      <c r="C5606"/>
      <c r="D5606"/>
      <c r="E5606"/>
      <c r="F5606"/>
      <c r="G5606"/>
    </row>
    <row r="5607" spans="1:7" ht="15" customHeight="1" x14ac:dyDescent="0.25">
      <c r="A5607"/>
      <c r="B5607" s="38"/>
      <c r="C5607"/>
      <c r="D5607"/>
      <c r="E5607"/>
      <c r="F5607"/>
      <c r="G5607"/>
    </row>
    <row r="5608" spans="1:7" ht="15" customHeight="1" x14ac:dyDescent="0.25">
      <c r="A5608"/>
      <c r="B5608" s="38"/>
      <c r="C5608"/>
      <c r="D5608"/>
      <c r="E5608"/>
      <c r="F5608"/>
      <c r="G5608"/>
    </row>
    <row r="5609" spans="1:7" ht="15" customHeight="1" x14ac:dyDescent="0.25">
      <c r="A5609"/>
      <c r="B5609" s="38"/>
      <c r="C5609"/>
      <c r="D5609"/>
      <c r="E5609"/>
      <c r="F5609"/>
      <c r="G5609"/>
    </row>
    <row r="5610" spans="1:7" ht="15" customHeight="1" x14ac:dyDescent="0.25">
      <c r="A5610"/>
      <c r="B5610" s="38"/>
      <c r="C5610"/>
      <c r="D5610"/>
      <c r="E5610"/>
      <c r="F5610"/>
      <c r="G5610"/>
    </row>
    <row r="5611" spans="1:7" ht="15" customHeight="1" x14ac:dyDescent="0.25">
      <c r="A5611"/>
      <c r="B5611" s="38"/>
      <c r="C5611"/>
      <c r="D5611"/>
      <c r="E5611"/>
      <c r="F5611"/>
      <c r="G5611"/>
    </row>
    <row r="5612" spans="1:7" ht="15" customHeight="1" x14ac:dyDescent="0.25">
      <c r="A5612"/>
      <c r="B5612" s="38"/>
      <c r="C5612"/>
      <c r="D5612"/>
      <c r="E5612"/>
      <c r="F5612"/>
      <c r="G5612"/>
    </row>
    <row r="5613" spans="1:7" ht="15" customHeight="1" x14ac:dyDescent="0.25">
      <c r="A5613"/>
      <c r="B5613" s="38"/>
      <c r="C5613"/>
      <c r="D5613"/>
      <c r="E5613"/>
      <c r="F5613"/>
      <c r="G5613"/>
    </row>
    <row r="5614" spans="1:7" ht="15" customHeight="1" x14ac:dyDescent="0.25">
      <c r="A5614"/>
      <c r="B5614" s="38"/>
      <c r="C5614"/>
      <c r="D5614"/>
      <c r="E5614"/>
      <c r="F5614"/>
      <c r="G5614"/>
    </row>
    <row r="5615" spans="1:7" ht="15" customHeight="1" x14ac:dyDescent="0.25">
      <c r="A5615"/>
      <c r="B5615" s="38"/>
      <c r="C5615"/>
      <c r="D5615"/>
      <c r="E5615"/>
      <c r="F5615"/>
      <c r="G5615"/>
    </row>
    <row r="5616" spans="1:7" ht="15" customHeight="1" x14ac:dyDescent="0.25">
      <c r="A5616"/>
      <c r="B5616" s="38"/>
      <c r="C5616"/>
      <c r="D5616"/>
      <c r="E5616"/>
      <c r="F5616"/>
      <c r="G5616"/>
    </row>
    <row r="5617" spans="1:7" ht="15" customHeight="1" x14ac:dyDescent="0.25">
      <c r="A5617"/>
      <c r="B5617" s="38"/>
      <c r="C5617"/>
      <c r="D5617"/>
      <c r="E5617"/>
      <c r="F5617"/>
      <c r="G5617"/>
    </row>
    <row r="5618" spans="1:7" ht="15" customHeight="1" x14ac:dyDescent="0.25">
      <c r="A5618"/>
      <c r="B5618" s="38"/>
      <c r="C5618"/>
      <c r="D5618"/>
      <c r="E5618"/>
      <c r="F5618"/>
      <c r="G5618"/>
    </row>
    <row r="5619" spans="1:7" ht="15" customHeight="1" x14ac:dyDescent="0.25">
      <c r="A5619"/>
      <c r="B5619" s="38"/>
      <c r="C5619"/>
      <c r="D5619"/>
      <c r="E5619"/>
      <c r="F5619"/>
      <c r="G5619"/>
    </row>
    <row r="5620" spans="1:7" ht="15" customHeight="1" x14ac:dyDescent="0.25">
      <c r="A5620"/>
      <c r="B5620" s="38"/>
      <c r="C5620"/>
      <c r="D5620"/>
      <c r="E5620"/>
      <c r="F5620"/>
      <c r="G5620"/>
    </row>
    <row r="5621" spans="1:7" ht="15" customHeight="1" x14ac:dyDescent="0.25">
      <c r="A5621"/>
      <c r="B5621" s="38"/>
      <c r="C5621"/>
      <c r="D5621"/>
      <c r="E5621"/>
      <c r="F5621"/>
      <c r="G5621"/>
    </row>
    <row r="5622" spans="1:7" ht="15" customHeight="1" x14ac:dyDescent="0.25">
      <c r="A5622"/>
      <c r="B5622" s="38"/>
      <c r="C5622"/>
      <c r="D5622"/>
      <c r="E5622"/>
      <c r="F5622"/>
      <c r="G5622"/>
    </row>
    <row r="5623" spans="1:7" ht="15" customHeight="1" x14ac:dyDescent="0.25">
      <c r="A5623"/>
      <c r="B5623" s="38"/>
      <c r="C5623"/>
      <c r="D5623"/>
      <c r="E5623"/>
      <c r="F5623"/>
      <c r="G5623"/>
    </row>
    <row r="5624" spans="1:7" ht="15" customHeight="1" x14ac:dyDescent="0.25">
      <c r="A5624"/>
      <c r="B5624" s="38"/>
      <c r="C5624"/>
      <c r="D5624"/>
      <c r="E5624"/>
      <c r="F5624"/>
      <c r="G5624"/>
    </row>
    <row r="5625" spans="1:7" ht="15" customHeight="1" x14ac:dyDescent="0.25">
      <c r="A5625"/>
      <c r="B5625" s="38"/>
      <c r="C5625"/>
      <c r="D5625"/>
      <c r="E5625"/>
      <c r="F5625"/>
      <c r="G5625"/>
    </row>
    <row r="5626" spans="1:7" ht="15" customHeight="1" x14ac:dyDescent="0.25">
      <c r="A5626"/>
      <c r="B5626" s="38"/>
      <c r="C5626"/>
      <c r="D5626"/>
      <c r="E5626"/>
      <c r="F5626"/>
      <c r="G5626"/>
    </row>
    <row r="5627" spans="1:7" ht="15" customHeight="1" x14ac:dyDescent="0.25">
      <c r="A5627"/>
      <c r="B5627" s="38"/>
      <c r="C5627"/>
      <c r="D5627"/>
      <c r="E5627"/>
      <c r="F5627"/>
      <c r="G5627"/>
    </row>
    <row r="5628" spans="1:7" ht="15" customHeight="1" x14ac:dyDescent="0.25">
      <c r="A5628"/>
      <c r="B5628" s="38"/>
      <c r="C5628"/>
      <c r="D5628"/>
      <c r="E5628"/>
      <c r="F5628"/>
      <c r="G5628"/>
    </row>
    <row r="5629" spans="1:7" ht="15" customHeight="1" x14ac:dyDescent="0.25">
      <c r="A5629"/>
      <c r="B5629" s="38"/>
      <c r="C5629"/>
      <c r="D5629"/>
      <c r="E5629"/>
      <c r="F5629"/>
      <c r="G5629"/>
    </row>
    <row r="5630" spans="1:7" ht="15" customHeight="1" x14ac:dyDescent="0.25">
      <c r="A5630"/>
      <c r="B5630" s="38"/>
      <c r="C5630"/>
      <c r="D5630"/>
      <c r="E5630"/>
      <c r="F5630"/>
      <c r="G5630"/>
    </row>
    <row r="5631" spans="1:7" ht="15" customHeight="1" x14ac:dyDescent="0.25">
      <c r="A5631"/>
      <c r="B5631" s="38"/>
      <c r="C5631"/>
      <c r="D5631"/>
      <c r="E5631"/>
      <c r="F5631"/>
      <c r="G5631"/>
    </row>
    <row r="5632" spans="1:7" ht="15" customHeight="1" x14ac:dyDescent="0.25">
      <c r="A5632"/>
      <c r="B5632" s="38"/>
      <c r="C5632"/>
      <c r="D5632"/>
      <c r="E5632"/>
      <c r="F5632"/>
      <c r="G5632"/>
    </row>
    <row r="5633" spans="1:7" ht="15" customHeight="1" x14ac:dyDescent="0.25">
      <c r="A5633"/>
      <c r="B5633" s="38"/>
      <c r="C5633"/>
      <c r="D5633"/>
      <c r="E5633"/>
      <c r="F5633"/>
      <c r="G5633"/>
    </row>
    <row r="5634" spans="1:7" ht="15" customHeight="1" x14ac:dyDescent="0.25">
      <c r="A5634"/>
      <c r="B5634" s="38"/>
      <c r="C5634"/>
      <c r="D5634"/>
      <c r="E5634"/>
      <c r="F5634"/>
      <c r="G5634"/>
    </row>
    <row r="5635" spans="1:7" ht="15" customHeight="1" x14ac:dyDescent="0.25">
      <c r="A5635"/>
      <c r="B5635" s="38"/>
      <c r="C5635"/>
      <c r="D5635"/>
      <c r="E5635"/>
      <c r="F5635"/>
      <c r="G5635"/>
    </row>
    <row r="5636" spans="1:7" ht="15" customHeight="1" x14ac:dyDescent="0.25">
      <c r="A5636"/>
      <c r="B5636" s="38"/>
      <c r="C5636"/>
      <c r="D5636"/>
      <c r="E5636"/>
      <c r="F5636"/>
      <c r="G5636"/>
    </row>
    <row r="5637" spans="1:7" ht="15" customHeight="1" x14ac:dyDescent="0.25">
      <c r="A5637"/>
      <c r="B5637" s="38"/>
      <c r="C5637"/>
      <c r="D5637"/>
      <c r="E5637"/>
      <c r="F5637"/>
      <c r="G5637"/>
    </row>
    <row r="5638" spans="1:7" ht="15" customHeight="1" x14ac:dyDescent="0.25">
      <c r="A5638"/>
      <c r="B5638" s="38"/>
      <c r="C5638"/>
      <c r="D5638"/>
      <c r="E5638"/>
      <c r="F5638"/>
      <c r="G5638"/>
    </row>
    <row r="5639" spans="1:7" ht="15" customHeight="1" x14ac:dyDescent="0.25">
      <c r="A5639"/>
      <c r="B5639" s="38"/>
      <c r="C5639"/>
      <c r="D5639"/>
      <c r="E5639"/>
      <c r="F5639"/>
      <c r="G5639"/>
    </row>
    <row r="5640" spans="1:7" ht="15" customHeight="1" x14ac:dyDescent="0.25">
      <c r="A5640"/>
      <c r="B5640" s="38"/>
      <c r="C5640"/>
      <c r="D5640"/>
      <c r="E5640"/>
      <c r="F5640"/>
      <c r="G5640"/>
    </row>
    <row r="5641" spans="1:7" ht="15" customHeight="1" x14ac:dyDescent="0.25">
      <c r="A5641"/>
      <c r="B5641" s="38"/>
      <c r="C5641"/>
      <c r="D5641"/>
      <c r="E5641"/>
      <c r="F5641"/>
      <c r="G5641"/>
    </row>
    <row r="5642" spans="1:7" ht="15" customHeight="1" x14ac:dyDescent="0.25">
      <c r="A5642"/>
      <c r="B5642" s="38"/>
      <c r="C5642"/>
      <c r="D5642"/>
      <c r="E5642"/>
      <c r="F5642"/>
      <c r="G5642"/>
    </row>
    <row r="5643" spans="1:7" ht="15" customHeight="1" x14ac:dyDescent="0.25">
      <c r="A5643"/>
      <c r="B5643" s="38"/>
      <c r="C5643"/>
      <c r="D5643"/>
      <c r="E5643"/>
      <c r="F5643"/>
      <c r="G5643"/>
    </row>
    <row r="5644" spans="1:7" ht="15" customHeight="1" x14ac:dyDescent="0.25">
      <c r="A5644"/>
      <c r="B5644" s="38"/>
      <c r="C5644"/>
      <c r="D5644"/>
      <c r="E5644"/>
      <c r="F5644"/>
      <c r="G5644"/>
    </row>
    <row r="5645" spans="1:7" ht="15" customHeight="1" x14ac:dyDescent="0.25">
      <c r="A5645"/>
      <c r="B5645" s="38"/>
      <c r="C5645"/>
      <c r="D5645"/>
      <c r="E5645"/>
      <c r="F5645"/>
      <c r="G5645"/>
    </row>
    <row r="5646" spans="1:7" ht="15" customHeight="1" x14ac:dyDescent="0.25">
      <c r="A5646"/>
      <c r="B5646" s="38"/>
      <c r="C5646"/>
      <c r="D5646"/>
      <c r="E5646"/>
      <c r="F5646"/>
      <c r="G5646"/>
    </row>
    <row r="5647" spans="1:7" ht="15" customHeight="1" x14ac:dyDescent="0.25">
      <c r="A5647"/>
      <c r="B5647" s="38"/>
      <c r="C5647"/>
      <c r="D5647"/>
      <c r="E5647"/>
      <c r="F5647"/>
      <c r="G5647"/>
    </row>
    <row r="5648" spans="1:7" ht="15" customHeight="1" x14ac:dyDescent="0.25">
      <c r="A5648"/>
      <c r="B5648" s="38"/>
      <c r="C5648"/>
      <c r="D5648"/>
      <c r="E5648"/>
      <c r="F5648"/>
      <c r="G5648"/>
    </row>
    <row r="5649" spans="1:7" ht="15" customHeight="1" x14ac:dyDescent="0.25">
      <c r="A5649"/>
      <c r="B5649" s="38"/>
      <c r="C5649"/>
      <c r="D5649"/>
      <c r="E5649"/>
      <c r="F5649"/>
      <c r="G5649"/>
    </row>
    <row r="5650" spans="1:7" ht="15" customHeight="1" x14ac:dyDescent="0.25">
      <c r="A5650"/>
      <c r="B5650" s="38"/>
      <c r="C5650"/>
      <c r="D5650"/>
      <c r="E5650"/>
      <c r="F5650"/>
      <c r="G5650"/>
    </row>
    <row r="5651" spans="1:7" ht="15" customHeight="1" x14ac:dyDescent="0.25">
      <c r="A5651"/>
      <c r="B5651" s="38"/>
      <c r="C5651"/>
      <c r="D5651"/>
      <c r="E5651"/>
      <c r="F5651"/>
      <c r="G5651"/>
    </row>
    <row r="5652" spans="1:7" ht="15" customHeight="1" x14ac:dyDescent="0.25">
      <c r="A5652"/>
      <c r="B5652" s="38"/>
      <c r="C5652"/>
      <c r="D5652"/>
      <c r="E5652"/>
      <c r="F5652"/>
      <c r="G5652"/>
    </row>
    <row r="5653" spans="1:7" ht="15" customHeight="1" x14ac:dyDescent="0.25">
      <c r="A5653"/>
      <c r="B5653" s="38"/>
      <c r="C5653"/>
      <c r="D5653"/>
      <c r="E5653"/>
      <c r="F5653"/>
      <c r="G5653"/>
    </row>
    <row r="5654" spans="1:7" ht="15" customHeight="1" x14ac:dyDescent="0.25">
      <c r="A5654"/>
      <c r="B5654" s="38"/>
      <c r="C5654"/>
      <c r="D5654"/>
      <c r="E5654"/>
      <c r="F5654"/>
      <c r="G5654"/>
    </row>
    <row r="5655" spans="1:7" ht="15" customHeight="1" x14ac:dyDescent="0.25">
      <c r="A5655"/>
      <c r="B5655" s="38"/>
      <c r="C5655"/>
      <c r="D5655"/>
      <c r="E5655"/>
      <c r="F5655"/>
      <c r="G5655"/>
    </row>
    <row r="5656" spans="1:7" ht="15" customHeight="1" x14ac:dyDescent="0.25">
      <c r="A5656"/>
      <c r="B5656" s="38"/>
      <c r="C5656"/>
      <c r="D5656"/>
      <c r="E5656"/>
      <c r="F5656"/>
      <c r="G5656"/>
    </row>
    <row r="5657" spans="1:7" ht="15" customHeight="1" x14ac:dyDescent="0.25">
      <c r="A5657"/>
      <c r="B5657" s="38"/>
      <c r="C5657"/>
      <c r="D5657"/>
      <c r="E5657"/>
      <c r="F5657"/>
      <c r="G5657"/>
    </row>
    <row r="5658" spans="1:7" ht="15" customHeight="1" x14ac:dyDescent="0.25">
      <c r="A5658"/>
      <c r="B5658" s="38"/>
      <c r="C5658"/>
      <c r="D5658"/>
      <c r="E5658"/>
      <c r="F5658"/>
      <c r="G5658"/>
    </row>
    <row r="5659" spans="1:7" ht="15" customHeight="1" x14ac:dyDescent="0.25">
      <c r="A5659"/>
      <c r="B5659" s="38"/>
      <c r="C5659"/>
      <c r="D5659"/>
      <c r="E5659"/>
      <c r="F5659"/>
      <c r="G5659"/>
    </row>
    <row r="5660" spans="1:7" ht="15" customHeight="1" x14ac:dyDescent="0.25">
      <c r="A5660"/>
      <c r="B5660" s="38"/>
      <c r="C5660"/>
      <c r="D5660"/>
      <c r="E5660"/>
      <c r="F5660"/>
      <c r="G5660"/>
    </row>
    <row r="5661" spans="1:7" ht="15" customHeight="1" x14ac:dyDescent="0.25">
      <c r="A5661"/>
      <c r="B5661" s="38"/>
      <c r="C5661"/>
      <c r="D5661"/>
      <c r="E5661"/>
      <c r="F5661"/>
      <c r="G5661"/>
    </row>
    <row r="5662" spans="1:7" ht="15" customHeight="1" x14ac:dyDescent="0.25">
      <c r="A5662"/>
      <c r="B5662" s="38"/>
      <c r="C5662"/>
      <c r="D5662"/>
      <c r="E5662"/>
      <c r="F5662"/>
      <c r="G5662"/>
    </row>
    <row r="5663" spans="1:7" ht="15" customHeight="1" x14ac:dyDescent="0.25">
      <c r="A5663"/>
      <c r="B5663" s="38"/>
      <c r="C5663"/>
      <c r="D5663"/>
      <c r="E5663"/>
      <c r="F5663"/>
      <c r="G5663"/>
    </row>
    <row r="5664" spans="1:7" ht="15" customHeight="1" x14ac:dyDescent="0.25">
      <c r="A5664"/>
      <c r="B5664" s="38"/>
      <c r="C5664"/>
      <c r="D5664"/>
      <c r="E5664"/>
      <c r="F5664"/>
      <c r="G5664"/>
    </row>
    <row r="5665" spans="1:7" ht="15" customHeight="1" x14ac:dyDescent="0.25">
      <c r="A5665"/>
      <c r="B5665" s="38"/>
      <c r="C5665"/>
      <c r="D5665"/>
      <c r="E5665"/>
      <c r="F5665"/>
      <c r="G5665"/>
    </row>
    <row r="5666" spans="1:7" ht="15" customHeight="1" x14ac:dyDescent="0.25">
      <c r="A5666"/>
      <c r="B5666" s="38"/>
      <c r="C5666"/>
      <c r="D5666"/>
      <c r="E5666"/>
      <c r="F5666"/>
      <c r="G5666"/>
    </row>
    <row r="5667" spans="1:7" ht="15" customHeight="1" x14ac:dyDescent="0.25">
      <c r="A5667"/>
      <c r="B5667" s="38"/>
      <c r="C5667"/>
      <c r="D5667"/>
      <c r="E5667"/>
      <c r="F5667"/>
      <c r="G5667"/>
    </row>
    <row r="5668" spans="1:7" ht="15" customHeight="1" x14ac:dyDescent="0.25">
      <c r="A5668"/>
      <c r="B5668" s="38"/>
      <c r="C5668"/>
      <c r="D5668"/>
      <c r="E5668"/>
      <c r="F5668"/>
      <c r="G5668"/>
    </row>
    <row r="5669" spans="1:7" ht="15" customHeight="1" x14ac:dyDescent="0.25">
      <c r="A5669"/>
      <c r="B5669" s="38"/>
      <c r="C5669"/>
      <c r="D5669"/>
      <c r="E5669"/>
      <c r="F5669"/>
      <c r="G5669"/>
    </row>
    <row r="5670" spans="1:7" ht="15" customHeight="1" x14ac:dyDescent="0.25">
      <c r="A5670"/>
      <c r="B5670" s="38"/>
      <c r="C5670"/>
      <c r="D5670"/>
      <c r="E5670"/>
      <c r="F5670"/>
      <c r="G5670"/>
    </row>
    <row r="5671" spans="1:7" ht="15" customHeight="1" x14ac:dyDescent="0.25">
      <c r="A5671"/>
      <c r="B5671" s="38"/>
      <c r="C5671"/>
      <c r="D5671"/>
      <c r="E5671"/>
      <c r="F5671"/>
      <c r="G5671"/>
    </row>
    <row r="5672" spans="1:7" ht="15" customHeight="1" x14ac:dyDescent="0.25">
      <c r="A5672"/>
      <c r="B5672" s="38"/>
      <c r="C5672"/>
      <c r="D5672"/>
      <c r="E5672"/>
      <c r="F5672"/>
      <c r="G5672"/>
    </row>
    <row r="5673" spans="1:7" ht="15" customHeight="1" x14ac:dyDescent="0.25">
      <c r="A5673"/>
      <c r="B5673" s="38"/>
      <c r="C5673"/>
      <c r="D5673"/>
      <c r="E5673"/>
      <c r="F5673"/>
      <c r="G5673"/>
    </row>
    <row r="5674" spans="1:7" ht="15" customHeight="1" x14ac:dyDescent="0.25">
      <c r="A5674"/>
      <c r="B5674" s="38"/>
      <c r="C5674"/>
      <c r="D5674"/>
      <c r="E5674"/>
      <c r="F5674"/>
      <c r="G5674"/>
    </row>
    <row r="5675" spans="1:7" ht="15" customHeight="1" x14ac:dyDescent="0.25">
      <c r="A5675"/>
      <c r="B5675" s="38"/>
      <c r="C5675"/>
      <c r="D5675"/>
      <c r="E5675"/>
      <c r="F5675"/>
      <c r="G5675"/>
    </row>
    <row r="5676" spans="1:7" ht="15" customHeight="1" x14ac:dyDescent="0.25">
      <c r="A5676"/>
      <c r="B5676" s="38"/>
      <c r="C5676"/>
      <c r="D5676"/>
      <c r="E5676"/>
      <c r="F5676"/>
      <c r="G5676"/>
    </row>
    <row r="5677" spans="1:7" ht="15" customHeight="1" x14ac:dyDescent="0.25">
      <c r="A5677"/>
      <c r="B5677" s="38"/>
      <c r="C5677"/>
      <c r="D5677"/>
      <c r="E5677"/>
      <c r="F5677"/>
      <c r="G5677"/>
    </row>
    <row r="5678" spans="1:7" ht="15" customHeight="1" x14ac:dyDescent="0.25">
      <c r="A5678"/>
      <c r="B5678" s="38"/>
      <c r="C5678"/>
      <c r="D5678"/>
      <c r="E5678"/>
      <c r="F5678"/>
      <c r="G5678"/>
    </row>
    <row r="5679" spans="1:7" ht="15" customHeight="1" x14ac:dyDescent="0.25">
      <c r="A5679"/>
      <c r="B5679" s="38"/>
      <c r="C5679"/>
      <c r="D5679"/>
      <c r="E5679"/>
      <c r="F5679"/>
      <c r="G5679"/>
    </row>
    <row r="5680" spans="1:7" ht="15" customHeight="1" x14ac:dyDescent="0.25">
      <c r="A5680"/>
      <c r="B5680" s="38"/>
      <c r="C5680"/>
      <c r="D5680"/>
      <c r="E5680"/>
      <c r="F5680"/>
      <c r="G5680"/>
    </row>
    <row r="5681" spans="1:7" ht="15" customHeight="1" x14ac:dyDescent="0.25">
      <c r="A5681"/>
      <c r="B5681" s="38"/>
      <c r="C5681"/>
      <c r="D5681"/>
      <c r="E5681"/>
      <c r="F5681"/>
      <c r="G5681"/>
    </row>
    <row r="5682" spans="1:7" ht="15" customHeight="1" x14ac:dyDescent="0.25">
      <c r="A5682"/>
      <c r="B5682" s="38"/>
      <c r="C5682"/>
      <c r="D5682"/>
      <c r="E5682"/>
      <c r="F5682"/>
      <c r="G5682"/>
    </row>
    <row r="5683" spans="1:7" ht="15" customHeight="1" x14ac:dyDescent="0.25">
      <c r="A5683"/>
      <c r="B5683" s="38"/>
      <c r="C5683"/>
      <c r="D5683"/>
      <c r="E5683"/>
      <c r="F5683"/>
      <c r="G5683"/>
    </row>
    <row r="5684" spans="1:7" ht="15" customHeight="1" x14ac:dyDescent="0.25">
      <c r="A5684"/>
      <c r="B5684" s="38"/>
      <c r="C5684"/>
      <c r="D5684"/>
      <c r="E5684"/>
      <c r="F5684"/>
      <c r="G5684"/>
    </row>
    <row r="5685" spans="1:7" ht="15" customHeight="1" x14ac:dyDescent="0.25">
      <c r="A5685"/>
      <c r="B5685" s="38"/>
      <c r="C5685"/>
      <c r="D5685"/>
      <c r="E5685"/>
      <c r="F5685"/>
      <c r="G5685"/>
    </row>
    <row r="5686" spans="1:7" ht="15" customHeight="1" x14ac:dyDescent="0.25">
      <c r="A5686"/>
      <c r="B5686" s="38"/>
      <c r="C5686"/>
      <c r="D5686"/>
      <c r="E5686"/>
      <c r="F5686"/>
      <c r="G5686"/>
    </row>
    <row r="5687" spans="1:7" ht="15" customHeight="1" x14ac:dyDescent="0.25">
      <c r="A5687"/>
      <c r="B5687" s="38"/>
      <c r="C5687"/>
      <c r="D5687"/>
      <c r="E5687"/>
      <c r="F5687"/>
      <c r="G5687"/>
    </row>
    <row r="5688" spans="1:7" ht="15" customHeight="1" x14ac:dyDescent="0.25">
      <c r="A5688"/>
      <c r="B5688" s="38"/>
      <c r="C5688"/>
      <c r="D5688"/>
      <c r="E5688"/>
      <c r="F5688"/>
      <c r="G5688"/>
    </row>
    <row r="5689" spans="1:7" ht="15" customHeight="1" x14ac:dyDescent="0.25">
      <c r="A5689"/>
      <c r="B5689" s="38"/>
      <c r="C5689"/>
      <c r="D5689"/>
      <c r="E5689"/>
      <c r="F5689"/>
      <c r="G5689"/>
    </row>
    <row r="5690" spans="1:7" ht="15" customHeight="1" x14ac:dyDescent="0.25">
      <c r="A5690"/>
      <c r="B5690" s="38"/>
      <c r="C5690"/>
      <c r="D5690"/>
      <c r="E5690"/>
      <c r="F5690"/>
      <c r="G5690"/>
    </row>
    <row r="5691" spans="1:7" ht="15" customHeight="1" x14ac:dyDescent="0.25">
      <c r="A5691"/>
      <c r="B5691" s="38"/>
      <c r="C5691"/>
      <c r="D5691"/>
      <c r="E5691"/>
      <c r="F5691"/>
      <c r="G5691"/>
    </row>
    <row r="5692" spans="1:7" ht="15" customHeight="1" x14ac:dyDescent="0.25">
      <c r="A5692"/>
      <c r="B5692" s="38"/>
      <c r="C5692"/>
      <c r="D5692"/>
      <c r="E5692"/>
      <c r="F5692"/>
      <c r="G5692"/>
    </row>
    <row r="5693" spans="1:7" ht="15" customHeight="1" x14ac:dyDescent="0.25">
      <c r="A5693"/>
      <c r="B5693" s="38"/>
      <c r="C5693"/>
      <c r="D5693"/>
      <c r="E5693"/>
      <c r="F5693"/>
      <c r="G5693"/>
    </row>
    <row r="5694" spans="1:7" ht="15" customHeight="1" x14ac:dyDescent="0.25">
      <c r="A5694"/>
      <c r="B5694" s="38"/>
      <c r="C5694"/>
      <c r="D5694"/>
      <c r="E5694"/>
      <c r="F5694"/>
      <c r="G5694"/>
    </row>
    <row r="5695" spans="1:7" ht="15" customHeight="1" x14ac:dyDescent="0.25">
      <c r="A5695"/>
      <c r="B5695" s="38"/>
      <c r="C5695"/>
      <c r="D5695"/>
      <c r="E5695"/>
      <c r="F5695"/>
      <c r="G5695"/>
    </row>
    <row r="5696" spans="1:7" ht="15" customHeight="1" x14ac:dyDescent="0.25">
      <c r="A5696"/>
      <c r="B5696" s="38"/>
      <c r="C5696"/>
      <c r="D5696"/>
      <c r="E5696"/>
      <c r="F5696"/>
      <c r="G5696"/>
    </row>
    <row r="5697" spans="1:7" ht="15" customHeight="1" x14ac:dyDescent="0.25">
      <c r="A5697"/>
      <c r="B5697" s="38"/>
      <c r="C5697"/>
      <c r="D5697"/>
      <c r="E5697"/>
      <c r="F5697"/>
      <c r="G5697"/>
    </row>
    <row r="5698" spans="1:7" ht="15" customHeight="1" x14ac:dyDescent="0.25">
      <c r="A5698"/>
      <c r="B5698" s="38"/>
      <c r="C5698"/>
      <c r="D5698"/>
      <c r="E5698"/>
      <c r="F5698"/>
      <c r="G5698"/>
    </row>
    <row r="5699" spans="1:7" ht="15" customHeight="1" x14ac:dyDescent="0.25">
      <c r="A5699"/>
      <c r="B5699" s="38"/>
      <c r="C5699"/>
      <c r="D5699"/>
      <c r="E5699"/>
      <c r="F5699"/>
      <c r="G5699"/>
    </row>
    <row r="5700" spans="1:7" ht="15" customHeight="1" x14ac:dyDescent="0.25">
      <c r="A5700"/>
      <c r="B5700" s="38"/>
      <c r="C5700"/>
      <c r="D5700"/>
      <c r="E5700"/>
      <c r="F5700"/>
      <c r="G5700"/>
    </row>
    <row r="5701" spans="1:7" ht="15" customHeight="1" x14ac:dyDescent="0.25">
      <c r="A5701"/>
      <c r="B5701" s="38"/>
      <c r="C5701"/>
      <c r="D5701"/>
      <c r="E5701"/>
      <c r="F5701"/>
      <c r="G5701"/>
    </row>
    <row r="5702" spans="1:7" ht="15" customHeight="1" x14ac:dyDescent="0.25">
      <c r="A5702"/>
      <c r="B5702" s="38"/>
      <c r="C5702"/>
      <c r="D5702"/>
      <c r="E5702"/>
      <c r="F5702"/>
      <c r="G5702"/>
    </row>
    <row r="5703" spans="1:7" ht="15" customHeight="1" x14ac:dyDescent="0.25">
      <c r="A5703"/>
      <c r="B5703" s="38"/>
      <c r="C5703"/>
      <c r="D5703"/>
      <c r="E5703"/>
      <c r="F5703"/>
      <c r="G5703"/>
    </row>
    <row r="5704" spans="1:7" ht="15" customHeight="1" x14ac:dyDescent="0.25">
      <c r="A5704"/>
      <c r="B5704" s="38"/>
      <c r="C5704"/>
      <c r="D5704"/>
      <c r="E5704"/>
      <c r="F5704"/>
      <c r="G5704"/>
    </row>
    <row r="5705" spans="1:7" ht="15" customHeight="1" x14ac:dyDescent="0.25">
      <c r="A5705"/>
      <c r="B5705" s="38"/>
      <c r="C5705"/>
      <c r="D5705"/>
      <c r="E5705"/>
      <c r="F5705"/>
      <c r="G5705"/>
    </row>
    <row r="5706" spans="1:7" ht="15" customHeight="1" x14ac:dyDescent="0.25">
      <c r="A5706"/>
      <c r="B5706" s="38"/>
      <c r="C5706"/>
      <c r="D5706"/>
      <c r="E5706"/>
      <c r="F5706"/>
      <c r="G5706"/>
    </row>
    <row r="5707" spans="1:7" ht="15" customHeight="1" x14ac:dyDescent="0.25">
      <c r="A5707"/>
      <c r="B5707" s="38"/>
      <c r="C5707"/>
      <c r="D5707"/>
      <c r="E5707"/>
      <c r="F5707"/>
      <c r="G5707"/>
    </row>
    <row r="5708" spans="1:7" ht="15" customHeight="1" x14ac:dyDescent="0.25">
      <c r="A5708"/>
      <c r="B5708" s="38"/>
      <c r="C5708"/>
      <c r="D5708"/>
      <c r="E5708"/>
      <c r="F5708"/>
      <c r="G5708"/>
    </row>
    <row r="5709" spans="1:7" ht="15" customHeight="1" x14ac:dyDescent="0.25">
      <c r="A5709"/>
      <c r="B5709" s="38"/>
      <c r="C5709"/>
      <c r="D5709"/>
      <c r="E5709"/>
      <c r="F5709"/>
      <c r="G5709"/>
    </row>
    <row r="5710" spans="1:7" ht="15" customHeight="1" x14ac:dyDescent="0.25">
      <c r="A5710"/>
      <c r="B5710" s="38"/>
      <c r="C5710"/>
      <c r="D5710"/>
      <c r="E5710"/>
      <c r="F5710"/>
      <c r="G5710"/>
    </row>
    <row r="5711" spans="1:7" ht="15" customHeight="1" x14ac:dyDescent="0.25">
      <c r="A5711"/>
      <c r="B5711" s="38"/>
      <c r="C5711"/>
      <c r="D5711"/>
      <c r="E5711"/>
      <c r="F5711"/>
      <c r="G5711"/>
    </row>
    <row r="5712" spans="1:7" ht="15" customHeight="1" x14ac:dyDescent="0.25">
      <c r="A5712"/>
      <c r="B5712" s="38"/>
      <c r="C5712"/>
      <c r="D5712"/>
      <c r="E5712"/>
      <c r="F5712"/>
      <c r="G5712"/>
    </row>
    <row r="5713" spans="1:7" ht="15" customHeight="1" x14ac:dyDescent="0.25">
      <c r="A5713"/>
      <c r="B5713" s="38"/>
      <c r="C5713"/>
      <c r="D5713"/>
      <c r="E5713"/>
      <c r="F5713"/>
      <c r="G5713"/>
    </row>
    <row r="5714" spans="1:7" ht="15" customHeight="1" x14ac:dyDescent="0.25">
      <c r="A5714"/>
      <c r="B5714" s="38"/>
      <c r="C5714"/>
      <c r="D5714"/>
      <c r="E5714"/>
      <c r="F5714"/>
      <c r="G5714"/>
    </row>
    <row r="5715" spans="1:7" ht="15" customHeight="1" x14ac:dyDescent="0.25">
      <c r="A5715"/>
      <c r="B5715" s="38"/>
      <c r="C5715"/>
      <c r="D5715"/>
      <c r="E5715"/>
      <c r="F5715"/>
      <c r="G5715"/>
    </row>
    <row r="5716" spans="1:7" ht="15" customHeight="1" x14ac:dyDescent="0.25">
      <c r="A5716"/>
      <c r="B5716" s="38"/>
      <c r="C5716"/>
      <c r="D5716"/>
      <c r="E5716"/>
      <c r="F5716"/>
      <c r="G5716"/>
    </row>
    <row r="5717" spans="1:7" ht="15" customHeight="1" x14ac:dyDescent="0.25">
      <c r="A5717"/>
      <c r="B5717" s="38"/>
      <c r="C5717"/>
      <c r="D5717"/>
      <c r="E5717"/>
      <c r="F5717"/>
      <c r="G5717"/>
    </row>
    <row r="5718" spans="1:7" ht="15" customHeight="1" x14ac:dyDescent="0.25">
      <c r="A5718"/>
      <c r="B5718" s="38"/>
      <c r="C5718"/>
      <c r="D5718"/>
      <c r="E5718"/>
      <c r="F5718"/>
      <c r="G5718"/>
    </row>
    <row r="5719" spans="1:7" ht="15" customHeight="1" x14ac:dyDescent="0.25">
      <c r="A5719"/>
      <c r="B5719" s="38"/>
      <c r="C5719"/>
      <c r="D5719"/>
      <c r="E5719"/>
      <c r="F5719"/>
      <c r="G5719"/>
    </row>
    <row r="5720" spans="1:7" ht="15" customHeight="1" x14ac:dyDescent="0.25">
      <c r="A5720"/>
      <c r="B5720" s="38"/>
      <c r="C5720"/>
      <c r="D5720"/>
      <c r="E5720"/>
      <c r="F5720"/>
      <c r="G5720"/>
    </row>
    <row r="5721" spans="1:7" ht="15" customHeight="1" x14ac:dyDescent="0.25">
      <c r="A5721"/>
      <c r="B5721" s="38"/>
      <c r="C5721"/>
      <c r="D5721"/>
      <c r="E5721"/>
      <c r="F5721"/>
      <c r="G5721"/>
    </row>
    <row r="5722" spans="1:7" ht="15" customHeight="1" x14ac:dyDescent="0.25">
      <c r="A5722"/>
      <c r="B5722" s="38"/>
      <c r="C5722"/>
      <c r="D5722"/>
      <c r="E5722"/>
      <c r="F5722"/>
      <c r="G5722"/>
    </row>
    <row r="5723" spans="1:7" ht="15" customHeight="1" x14ac:dyDescent="0.25">
      <c r="A5723"/>
      <c r="B5723" s="38"/>
      <c r="C5723"/>
      <c r="D5723"/>
      <c r="E5723"/>
      <c r="F5723"/>
      <c r="G5723"/>
    </row>
    <row r="5724" spans="1:7" ht="15" customHeight="1" x14ac:dyDescent="0.25">
      <c r="A5724"/>
      <c r="B5724" s="38"/>
      <c r="C5724"/>
      <c r="D5724"/>
      <c r="E5724"/>
      <c r="F5724"/>
      <c r="G5724"/>
    </row>
    <row r="5725" spans="1:7" ht="15" customHeight="1" x14ac:dyDescent="0.25">
      <c r="A5725"/>
      <c r="B5725" s="38"/>
      <c r="C5725"/>
      <c r="D5725"/>
      <c r="E5725"/>
      <c r="F5725"/>
      <c r="G5725"/>
    </row>
    <row r="5726" spans="1:7" ht="15" customHeight="1" x14ac:dyDescent="0.25">
      <c r="A5726"/>
      <c r="B5726" s="38"/>
      <c r="C5726"/>
      <c r="D5726"/>
      <c r="E5726"/>
      <c r="F5726"/>
      <c r="G5726"/>
    </row>
    <row r="5727" spans="1:7" ht="15" customHeight="1" x14ac:dyDescent="0.25">
      <c r="A5727"/>
      <c r="B5727" s="38"/>
      <c r="C5727"/>
      <c r="D5727"/>
      <c r="E5727"/>
      <c r="F5727"/>
      <c r="G5727"/>
    </row>
    <row r="5728" spans="1:7" ht="15" customHeight="1" x14ac:dyDescent="0.25">
      <c r="A5728"/>
      <c r="B5728" s="38"/>
      <c r="C5728"/>
      <c r="D5728"/>
      <c r="E5728"/>
      <c r="F5728"/>
      <c r="G5728"/>
    </row>
    <row r="5729" spans="1:7" ht="15" customHeight="1" x14ac:dyDescent="0.25">
      <c r="A5729"/>
      <c r="B5729" s="38"/>
      <c r="C5729"/>
      <c r="D5729"/>
      <c r="E5729"/>
      <c r="F5729"/>
      <c r="G5729"/>
    </row>
    <row r="5730" spans="1:7" ht="15" customHeight="1" x14ac:dyDescent="0.25">
      <c r="A5730"/>
      <c r="B5730" s="38"/>
      <c r="C5730"/>
      <c r="D5730"/>
      <c r="E5730"/>
      <c r="F5730"/>
      <c r="G5730"/>
    </row>
    <row r="5731" spans="1:7" ht="15" customHeight="1" x14ac:dyDescent="0.25">
      <c r="A5731"/>
      <c r="B5731" s="38"/>
      <c r="C5731"/>
      <c r="D5731"/>
      <c r="E5731"/>
      <c r="F5731"/>
      <c r="G5731"/>
    </row>
    <row r="5732" spans="1:7" ht="15" customHeight="1" x14ac:dyDescent="0.25">
      <c r="A5732"/>
      <c r="B5732" s="38"/>
      <c r="C5732"/>
      <c r="D5732"/>
      <c r="E5732"/>
      <c r="F5732"/>
      <c r="G5732"/>
    </row>
    <row r="5733" spans="1:7" ht="15" customHeight="1" x14ac:dyDescent="0.25">
      <c r="A5733"/>
      <c r="B5733" s="38"/>
      <c r="C5733"/>
      <c r="D5733"/>
      <c r="E5733"/>
      <c r="F5733"/>
      <c r="G5733"/>
    </row>
    <row r="5734" spans="1:7" ht="15" customHeight="1" x14ac:dyDescent="0.25">
      <c r="A5734"/>
      <c r="B5734" s="38"/>
      <c r="C5734"/>
      <c r="D5734"/>
      <c r="E5734"/>
      <c r="F5734"/>
      <c r="G5734"/>
    </row>
    <row r="5735" spans="1:7" ht="15" customHeight="1" x14ac:dyDescent="0.25">
      <c r="A5735"/>
      <c r="B5735" s="38"/>
      <c r="C5735"/>
      <c r="D5735"/>
      <c r="E5735"/>
      <c r="F5735"/>
      <c r="G5735"/>
    </row>
    <row r="5736" spans="1:7" ht="15" customHeight="1" x14ac:dyDescent="0.25">
      <c r="A5736"/>
      <c r="B5736" s="38"/>
      <c r="C5736"/>
      <c r="D5736"/>
      <c r="E5736"/>
      <c r="F5736"/>
      <c r="G5736"/>
    </row>
    <row r="5737" spans="1:7" ht="15" customHeight="1" x14ac:dyDescent="0.25">
      <c r="A5737"/>
      <c r="B5737" s="38"/>
      <c r="C5737"/>
      <c r="D5737"/>
      <c r="E5737"/>
      <c r="F5737"/>
      <c r="G5737"/>
    </row>
    <row r="5738" spans="1:7" ht="15" customHeight="1" x14ac:dyDescent="0.25">
      <c r="A5738"/>
      <c r="B5738" s="38"/>
      <c r="C5738"/>
      <c r="D5738"/>
      <c r="E5738"/>
      <c r="F5738"/>
      <c r="G5738"/>
    </row>
    <row r="5739" spans="1:7" ht="15" customHeight="1" x14ac:dyDescent="0.25">
      <c r="A5739"/>
      <c r="B5739" s="38"/>
      <c r="C5739"/>
      <c r="D5739"/>
      <c r="E5739"/>
      <c r="F5739"/>
      <c r="G5739"/>
    </row>
    <row r="5740" spans="1:7" ht="15" customHeight="1" x14ac:dyDescent="0.25">
      <c r="A5740"/>
      <c r="B5740" s="38"/>
      <c r="C5740"/>
      <c r="D5740"/>
      <c r="E5740"/>
      <c r="F5740"/>
      <c r="G5740"/>
    </row>
    <row r="5741" spans="1:7" ht="15" customHeight="1" x14ac:dyDescent="0.25">
      <c r="A5741"/>
      <c r="B5741" s="38"/>
      <c r="C5741"/>
      <c r="D5741"/>
      <c r="E5741"/>
      <c r="F5741"/>
      <c r="G5741"/>
    </row>
    <row r="5742" spans="1:7" ht="15" customHeight="1" x14ac:dyDescent="0.25">
      <c r="A5742"/>
      <c r="B5742" s="38"/>
      <c r="C5742"/>
      <c r="D5742"/>
      <c r="E5742"/>
      <c r="F5742"/>
      <c r="G5742"/>
    </row>
    <row r="5743" spans="1:7" ht="15" customHeight="1" x14ac:dyDescent="0.25">
      <c r="A5743"/>
      <c r="B5743" s="38"/>
      <c r="C5743"/>
      <c r="D5743"/>
      <c r="E5743"/>
      <c r="F5743"/>
      <c r="G5743"/>
    </row>
    <row r="5744" spans="1:7" ht="15" customHeight="1" x14ac:dyDescent="0.25">
      <c r="A5744"/>
      <c r="B5744" s="38"/>
      <c r="C5744"/>
      <c r="D5744"/>
      <c r="E5744"/>
      <c r="F5744"/>
      <c r="G5744"/>
    </row>
    <row r="5745" spans="1:7" ht="15" customHeight="1" x14ac:dyDescent="0.25">
      <c r="A5745"/>
      <c r="B5745" s="38"/>
      <c r="C5745"/>
      <c r="D5745"/>
      <c r="E5745"/>
      <c r="F5745"/>
      <c r="G5745"/>
    </row>
    <row r="5746" spans="1:7" ht="15" customHeight="1" x14ac:dyDescent="0.25">
      <c r="A5746"/>
      <c r="B5746" s="38"/>
      <c r="C5746"/>
      <c r="D5746"/>
      <c r="E5746"/>
      <c r="F5746"/>
      <c r="G5746"/>
    </row>
    <row r="5747" spans="1:7" ht="15" customHeight="1" x14ac:dyDescent="0.25">
      <c r="A5747"/>
      <c r="B5747" s="38"/>
      <c r="C5747"/>
      <c r="D5747"/>
      <c r="E5747"/>
      <c r="F5747"/>
      <c r="G5747"/>
    </row>
    <row r="5748" spans="1:7" ht="15" customHeight="1" x14ac:dyDescent="0.25">
      <c r="A5748"/>
      <c r="B5748" s="38"/>
      <c r="C5748"/>
      <c r="D5748"/>
      <c r="E5748"/>
      <c r="F5748"/>
      <c r="G5748"/>
    </row>
    <row r="5749" spans="1:7" ht="15" customHeight="1" x14ac:dyDescent="0.25">
      <c r="A5749"/>
      <c r="B5749" s="38"/>
      <c r="C5749"/>
      <c r="D5749"/>
      <c r="E5749"/>
      <c r="F5749"/>
      <c r="G5749"/>
    </row>
    <row r="5750" spans="1:7" ht="15" customHeight="1" x14ac:dyDescent="0.25">
      <c r="A5750"/>
      <c r="B5750" s="38"/>
      <c r="C5750"/>
      <c r="D5750"/>
      <c r="E5750"/>
      <c r="F5750"/>
      <c r="G5750"/>
    </row>
    <row r="5751" spans="1:7" ht="15" customHeight="1" x14ac:dyDescent="0.25">
      <c r="A5751"/>
      <c r="B5751" s="38"/>
      <c r="C5751"/>
      <c r="D5751"/>
      <c r="E5751"/>
      <c r="F5751"/>
      <c r="G5751"/>
    </row>
    <row r="5752" spans="1:7" ht="15" customHeight="1" x14ac:dyDescent="0.25">
      <c r="A5752"/>
      <c r="B5752" s="38"/>
      <c r="C5752"/>
      <c r="D5752"/>
      <c r="E5752"/>
      <c r="F5752"/>
      <c r="G5752"/>
    </row>
    <row r="5753" spans="1:7" ht="15" customHeight="1" x14ac:dyDescent="0.25">
      <c r="A5753"/>
      <c r="B5753" s="38"/>
      <c r="C5753"/>
      <c r="D5753"/>
      <c r="E5753"/>
      <c r="F5753"/>
      <c r="G5753"/>
    </row>
    <row r="5754" spans="1:7" ht="15" customHeight="1" x14ac:dyDescent="0.25">
      <c r="A5754"/>
      <c r="B5754" s="38"/>
      <c r="C5754"/>
      <c r="D5754"/>
      <c r="E5754"/>
      <c r="F5754"/>
      <c r="G5754"/>
    </row>
    <row r="5755" spans="1:7" ht="15" customHeight="1" x14ac:dyDescent="0.25">
      <c r="A5755"/>
      <c r="B5755" s="38"/>
      <c r="C5755"/>
      <c r="D5755"/>
      <c r="E5755"/>
      <c r="F5755"/>
      <c r="G5755"/>
    </row>
    <row r="5756" spans="1:7" ht="15" customHeight="1" x14ac:dyDescent="0.25">
      <c r="A5756"/>
      <c r="B5756" s="38"/>
      <c r="C5756"/>
      <c r="D5756"/>
      <c r="E5756"/>
      <c r="F5756"/>
      <c r="G5756"/>
    </row>
    <row r="5757" spans="1:7" ht="15" customHeight="1" x14ac:dyDescent="0.25">
      <c r="A5757"/>
      <c r="B5757" s="38"/>
      <c r="C5757"/>
      <c r="D5757"/>
      <c r="E5757"/>
      <c r="F5757"/>
      <c r="G5757"/>
    </row>
    <row r="5758" spans="1:7" ht="15" customHeight="1" x14ac:dyDescent="0.25">
      <c r="A5758"/>
      <c r="B5758" s="38"/>
      <c r="C5758"/>
      <c r="D5758"/>
      <c r="E5758"/>
      <c r="F5758"/>
      <c r="G5758"/>
    </row>
    <row r="5759" spans="1:7" ht="15" customHeight="1" x14ac:dyDescent="0.25">
      <c r="A5759"/>
      <c r="B5759" s="38"/>
      <c r="C5759"/>
      <c r="D5759"/>
      <c r="E5759"/>
      <c r="F5759"/>
      <c r="G5759"/>
    </row>
    <row r="5760" spans="1:7" ht="15" customHeight="1" x14ac:dyDescent="0.25">
      <c r="A5760"/>
      <c r="B5760" s="38"/>
      <c r="C5760"/>
      <c r="D5760"/>
      <c r="E5760"/>
      <c r="F5760"/>
      <c r="G5760"/>
    </row>
    <row r="5761" spans="1:7" ht="15" customHeight="1" x14ac:dyDescent="0.25">
      <c r="A5761"/>
      <c r="B5761" s="38"/>
      <c r="C5761"/>
      <c r="D5761"/>
      <c r="E5761"/>
      <c r="F5761"/>
      <c r="G5761"/>
    </row>
    <row r="5762" spans="1:7" ht="15" customHeight="1" x14ac:dyDescent="0.25">
      <c r="A5762"/>
      <c r="B5762" s="38"/>
      <c r="C5762"/>
      <c r="D5762"/>
      <c r="E5762"/>
      <c r="F5762"/>
      <c r="G5762"/>
    </row>
    <row r="5763" spans="1:7" ht="15" customHeight="1" x14ac:dyDescent="0.25">
      <c r="A5763"/>
      <c r="B5763" s="38"/>
      <c r="C5763"/>
      <c r="D5763"/>
      <c r="E5763"/>
      <c r="F5763"/>
      <c r="G5763"/>
    </row>
    <row r="5764" spans="1:7" ht="15" customHeight="1" x14ac:dyDescent="0.25">
      <c r="A5764"/>
      <c r="B5764" s="38"/>
      <c r="C5764"/>
      <c r="D5764"/>
      <c r="E5764"/>
      <c r="F5764"/>
      <c r="G5764"/>
    </row>
    <row r="5765" spans="1:7" ht="15" customHeight="1" x14ac:dyDescent="0.25">
      <c r="A5765"/>
      <c r="B5765" s="38"/>
      <c r="C5765"/>
      <c r="D5765"/>
      <c r="E5765"/>
      <c r="F5765"/>
      <c r="G5765"/>
    </row>
    <row r="5766" spans="1:7" ht="15" customHeight="1" x14ac:dyDescent="0.25">
      <c r="A5766"/>
      <c r="B5766" s="38"/>
      <c r="C5766"/>
      <c r="D5766"/>
      <c r="E5766"/>
      <c r="F5766"/>
      <c r="G5766"/>
    </row>
    <row r="5767" spans="1:7" ht="15" customHeight="1" x14ac:dyDescent="0.25">
      <c r="A5767"/>
      <c r="B5767" s="38"/>
      <c r="C5767"/>
      <c r="D5767"/>
      <c r="E5767"/>
      <c r="F5767"/>
      <c r="G5767"/>
    </row>
    <row r="5768" spans="1:7" ht="15" customHeight="1" x14ac:dyDescent="0.25">
      <c r="A5768"/>
      <c r="B5768" s="38"/>
      <c r="C5768"/>
      <c r="D5768"/>
      <c r="E5768"/>
      <c r="F5768"/>
      <c r="G5768"/>
    </row>
    <row r="5769" spans="1:7" ht="15" customHeight="1" x14ac:dyDescent="0.25">
      <c r="A5769"/>
      <c r="B5769" s="38"/>
      <c r="C5769"/>
      <c r="D5769"/>
      <c r="E5769"/>
      <c r="F5769"/>
      <c r="G5769"/>
    </row>
    <row r="5770" spans="1:7" ht="15" customHeight="1" x14ac:dyDescent="0.25">
      <c r="A5770"/>
      <c r="B5770" s="38"/>
      <c r="C5770"/>
      <c r="D5770"/>
      <c r="E5770"/>
      <c r="F5770"/>
      <c r="G5770"/>
    </row>
    <row r="5771" spans="1:7" ht="15" customHeight="1" x14ac:dyDescent="0.25">
      <c r="A5771"/>
      <c r="B5771" s="38"/>
      <c r="C5771"/>
      <c r="D5771"/>
      <c r="E5771"/>
      <c r="F5771"/>
      <c r="G5771"/>
    </row>
    <row r="5772" spans="1:7" ht="15" customHeight="1" x14ac:dyDescent="0.25">
      <c r="A5772"/>
      <c r="B5772" s="38"/>
      <c r="C5772"/>
      <c r="D5772"/>
      <c r="E5772"/>
      <c r="F5772"/>
      <c r="G5772"/>
    </row>
    <row r="5773" spans="1:7" ht="15" customHeight="1" x14ac:dyDescent="0.25">
      <c r="A5773"/>
      <c r="B5773" s="38"/>
      <c r="C5773"/>
      <c r="D5773"/>
      <c r="E5773"/>
      <c r="F5773"/>
      <c r="G5773"/>
    </row>
    <row r="5774" spans="1:7" ht="15" customHeight="1" x14ac:dyDescent="0.25">
      <c r="A5774"/>
      <c r="B5774" s="38"/>
      <c r="C5774"/>
      <c r="D5774"/>
      <c r="E5774"/>
      <c r="F5774"/>
      <c r="G5774"/>
    </row>
    <row r="5775" spans="1:7" ht="15" customHeight="1" x14ac:dyDescent="0.25">
      <c r="A5775"/>
      <c r="B5775" s="38"/>
      <c r="C5775"/>
      <c r="D5775"/>
      <c r="E5775"/>
      <c r="F5775"/>
      <c r="G5775"/>
    </row>
    <row r="5776" spans="1:7" ht="15" customHeight="1" x14ac:dyDescent="0.25">
      <c r="A5776"/>
      <c r="B5776" s="38"/>
      <c r="C5776"/>
      <c r="D5776"/>
      <c r="E5776"/>
      <c r="F5776"/>
      <c r="G5776"/>
    </row>
    <row r="5777" spans="1:7" ht="15" customHeight="1" x14ac:dyDescent="0.25">
      <c r="A5777"/>
      <c r="B5777" s="38"/>
      <c r="C5777"/>
      <c r="D5777"/>
      <c r="E5777"/>
      <c r="F5777"/>
      <c r="G5777"/>
    </row>
    <row r="5778" spans="1:7" ht="15" customHeight="1" x14ac:dyDescent="0.25">
      <c r="A5778"/>
      <c r="B5778" s="38"/>
      <c r="C5778"/>
      <c r="D5778"/>
      <c r="E5778"/>
      <c r="F5778"/>
      <c r="G5778"/>
    </row>
    <row r="5779" spans="1:7" ht="15" customHeight="1" x14ac:dyDescent="0.25">
      <c r="A5779"/>
      <c r="B5779" s="38"/>
      <c r="C5779"/>
      <c r="D5779"/>
      <c r="E5779"/>
      <c r="F5779"/>
      <c r="G5779"/>
    </row>
    <row r="5780" spans="1:7" ht="15" customHeight="1" x14ac:dyDescent="0.25">
      <c r="A5780"/>
      <c r="B5780" s="38"/>
      <c r="C5780"/>
      <c r="D5780"/>
      <c r="E5780"/>
      <c r="F5780"/>
      <c r="G5780"/>
    </row>
    <row r="5781" spans="1:7" ht="15" customHeight="1" x14ac:dyDescent="0.25">
      <c r="A5781"/>
      <c r="B5781" s="38"/>
      <c r="C5781"/>
      <c r="D5781"/>
      <c r="E5781"/>
      <c r="F5781"/>
      <c r="G5781"/>
    </row>
    <row r="5782" spans="1:7" ht="15" customHeight="1" x14ac:dyDescent="0.25">
      <c r="A5782"/>
      <c r="B5782" s="38"/>
      <c r="C5782"/>
      <c r="D5782"/>
      <c r="E5782"/>
      <c r="F5782"/>
      <c r="G5782"/>
    </row>
    <row r="5783" spans="1:7" ht="15" customHeight="1" x14ac:dyDescent="0.25">
      <c r="A5783"/>
      <c r="B5783" s="38"/>
      <c r="C5783"/>
      <c r="D5783"/>
      <c r="E5783"/>
      <c r="F5783"/>
      <c r="G5783"/>
    </row>
    <row r="5784" spans="1:7" ht="15" customHeight="1" x14ac:dyDescent="0.25">
      <c r="A5784"/>
      <c r="B5784" s="38"/>
      <c r="C5784"/>
      <c r="D5784"/>
      <c r="E5784"/>
      <c r="F5784"/>
      <c r="G5784"/>
    </row>
    <row r="5785" spans="1:7" ht="15" customHeight="1" x14ac:dyDescent="0.25">
      <c r="A5785"/>
      <c r="B5785" s="38"/>
      <c r="C5785"/>
      <c r="D5785"/>
      <c r="E5785"/>
      <c r="F5785"/>
      <c r="G5785"/>
    </row>
    <row r="5786" spans="1:7" ht="15" customHeight="1" x14ac:dyDescent="0.25">
      <c r="A5786"/>
      <c r="B5786" s="38"/>
      <c r="C5786"/>
      <c r="D5786"/>
      <c r="E5786"/>
      <c r="F5786"/>
      <c r="G5786"/>
    </row>
    <row r="5787" spans="1:7" ht="15" customHeight="1" x14ac:dyDescent="0.25">
      <c r="A5787"/>
      <c r="B5787" s="38"/>
      <c r="C5787"/>
      <c r="D5787"/>
      <c r="E5787"/>
      <c r="F5787"/>
      <c r="G5787"/>
    </row>
    <row r="5788" spans="1:7" ht="15" customHeight="1" x14ac:dyDescent="0.25">
      <c r="A5788"/>
      <c r="B5788" s="38"/>
      <c r="C5788"/>
      <c r="D5788"/>
      <c r="E5788"/>
      <c r="F5788"/>
      <c r="G5788"/>
    </row>
    <row r="5789" spans="1:7" ht="15" customHeight="1" x14ac:dyDescent="0.25">
      <c r="A5789"/>
      <c r="B5789" s="38"/>
      <c r="C5789"/>
      <c r="D5789"/>
      <c r="E5789"/>
      <c r="F5789"/>
      <c r="G5789"/>
    </row>
    <row r="5790" spans="1:7" ht="15" customHeight="1" x14ac:dyDescent="0.25">
      <c r="A5790"/>
      <c r="B5790" s="38"/>
      <c r="C5790"/>
      <c r="D5790"/>
      <c r="E5790"/>
      <c r="F5790"/>
      <c r="G5790"/>
    </row>
    <row r="5791" spans="1:7" ht="15" customHeight="1" x14ac:dyDescent="0.25">
      <c r="A5791"/>
      <c r="B5791" s="38"/>
      <c r="C5791"/>
      <c r="D5791"/>
      <c r="E5791"/>
      <c r="F5791"/>
      <c r="G5791"/>
    </row>
    <row r="5792" spans="1:7" ht="15" customHeight="1" x14ac:dyDescent="0.25">
      <c r="A5792"/>
      <c r="B5792" s="38"/>
      <c r="C5792"/>
      <c r="D5792"/>
      <c r="E5792"/>
      <c r="F5792"/>
      <c r="G5792"/>
    </row>
    <row r="5793" spans="1:7" ht="15" customHeight="1" x14ac:dyDescent="0.25">
      <c r="A5793"/>
      <c r="B5793" s="38"/>
      <c r="C5793"/>
      <c r="D5793"/>
      <c r="E5793"/>
      <c r="F5793"/>
      <c r="G5793"/>
    </row>
    <row r="5794" spans="1:7" ht="15" customHeight="1" x14ac:dyDescent="0.25">
      <c r="A5794"/>
      <c r="B5794" s="38"/>
      <c r="C5794"/>
      <c r="D5794"/>
      <c r="E5794"/>
      <c r="F5794"/>
      <c r="G5794"/>
    </row>
    <row r="5795" spans="1:7" ht="15" customHeight="1" x14ac:dyDescent="0.25">
      <c r="A5795"/>
      <c r="B5795" s="38"/>
      <c r="C5795"/>
      <c r="D5795"/>
      <c r="E5795"/>
      <c r="F5795"/>
      <c r="G5795"/>
    </row>
    <row r="5796" spans="1:7" ht="15" customHeight="1" x14ac:dyDescent="0.25">
      <c r="A5796"/>
      <c r="B5796" s="38"/>
      <c r="C5796"/>
      <c r="D5796"/>
      <c r="E5796"/>
      <c r="F5796"/>
      <c r="G5796"/>
    </row>
    <row r="5797" spans="1:7" ht="15" customHeight="1" x14ac:dyDescent="0.25">
      <c r="A5797"/>
      <c r="B5797" s="38"/>
      <c r="C5797"/>
      <c r="D5797"/>
      <c r="E5797"/>
      <c r="F5797"/>
      <c r="G5797"/>
    </row>
    <row r="5798" spans="1:7" ht="15" customHeight="1" x14ac:dyDescent="0.25">
      <c r="A5798"/>
      <c r="B5798" s="38"/>
      <c r="C5798"/>
      <c r="D5798"/>
      <c r="E5798"/>
      <c r="F5798"/>
      <c r="G5798"/>
    </row>
    <row r="5799" spans="1:7" ht="15" customHeight="1" x14ac:dyDescent="0.25">
      <c r="A5799"/>
      <c r="B5799" s="38"/>
      <c r="C5799"/>
      <c r="D5799"/>
      <c r="E5799"/>
      <c r="F5799"/>
      <c r="G5799"/>
    </row>
    <row r="5800" spans="1:7" ht="15" customHeight="1" x14ac:dyDescent="0.25">
      <c r="A5800"/>
      <c r="B5800" s="38"/>
      <c r="C5800"/>
      <c r="D5800"/>
      <c r="E5800"/>
      <c r="F5800"/>
      <c r="G5800"/>
    </row>
    <row r="5801" spans="1:7" ht="15" customHeight="1" x14ac:dyDescent="0.25">
      <c r="A5801"/>
      <c r="B5801" s="38"/>
      <c r="C5801"/>
      <c r="D5801"/>
      <c r="E5801"/>
      <c r="F5801"/>
      <c r="G5801"/>
    </row>
    <row r="5802" spans="1:7" ht="15" customHeight="1" x14ac:dyDescent="0.25">
      <c r="A5802"/>
      <c r="B5802" s="38"/>
      <c r="C5802"/>
      <c r="D5802"/>
      <c r="E5802"/>
      <c r="F5802"/>
      <c r="G5802"/>
    </row>
    <row r="5803" spans="1:7" ht="15" customHeight="1" x14ac:dyDescent="0.25">
      <c r="A5803"/>
      <c r="B5803" s="38"/>
      <c r="C5803"/>
      <c r="D5803"/>
      <c r="E5803"/>
      <c r="F5803"/>
      <c r="G5803"/>
    </row>
    <row r="5804" spans="1:7" ht="15" customHeight="1" x14ac:dyDescent="0.25">
      <c r="A5804"/>
      <c r="B5804" s="38"/>
      <c r="C5804"/>
      <c r="D5804"/>
      <c r="E5804"/>
      <c r="F5804"/>
      <c r="G5804"/>
    </row>
    <row r="5805" spans="1:7" ht="15" customHeight="1" x14ac:dyDescent="0.25">
      <c r="A5805"/>
      <c r="B5805" s="38"/>
      <c r="C5805"/>
      <c r="D5805"/>
      <c r="E5805"/>
      <c r="F5805"/>
      <c r="G5805"/>
    </row>
    <row r="5806" spans="1:7" ht="15" customHeight="1" x14ac:dyDescent="0.25">
      <c r="A5806"/>
      <c r="B5806" s="38"/>
      <c r="C5806"/>
      <c r="D5806"/>
      <c r="E5806"/>
      <c r="F5806"/>
      <c r="G5806"/>
    </row>
    <row r="5807" spans="1:7" ht="15" customHeight="1" x14ac:dyDescent="0.25">
      <c r="A5807"/>
      <c r="B5807" s="38"/>
      <c r="C5807"/>
      <c r="D5807"/>
      <c r="E5807"/>
      <c r="F5807"/>
      <c r="G5807"/>
    </row>
    <row r="5808" spans="1:7" ht="15" customHeight="1" x14ac:dyDescent="0.25">
      <c r="A5808"/>
      <c r="B5808" s="38"/>
      <c r="C5808"/>
      <c r="D5808"/>
      <c r="E5808"/>
      <c r="F5808"/>
      <c r="G5808"/>
    </row>
    <row r="5809" spans="1:7" ht="15" customHeight="1" x14ac:dyDescent="0.25">
      <c r="A5809"/>
      <c r="B5809" s="38"/>
      <c r="C5809"/>
      <c r="D5809"/>
      <c r="E5809"/>
      <c r="F5809"/>
      <c r="G5809"/>
    </row>
    <row r="5810" spans="1:7" ht="15" customHeight="1" x14ac:dyDescent="0.25">
      <c r="A5810"/>
      <c r="B5810" s="38"/>
      <c r="C5810"/>
      <c r="D5810"/>
      <c r="E5810"/>
      <c r="F5810"/>
      <c r="G5810"/>
    </row>
    <row r="5811" spans="1:7" ht="15" customHeight="1" x14ac:dyDescent="0.25">
      <c r="A5811"/>
      <c r="B5811" s="38"/>
      <c r="C5811"/>
      <c r="D5811"/>
      <c r="E5811"/>
      <c r="F5811"/>
      <c r="G5811"/>
    </row>
    <row r="5812" spans="1:7" ht="15" customHeight="1" x14ac:dyDescent="0.25">
      <c r="A5812"/>
      <c r="B5812" s="38"/>
      <c r="C5812"/>
      <c r="D5812"/>
      <c r="E5812"/>
      <c r="F5812"/>
      <c r="G5812"/>
    </row>
    <row r="5813" spans="1:7" ht="15" customHeight="1" x14ac:dyDescent="0.25">
      <c r="A5813"/>
      <c r="B5813" s="38"/>
      <c r="C5813"/>
      <c r="D5813"/>
      <c r="E5813"/>
      <c r="F5813"/>
      <c r="G5813"/>
    </row>
    <row r="5814" spans="1:7" ht="15" customHeight="1" x14ac:dyDescent="0.25">
      <c r="A5814"/>
      <c r="B5814" s="38"/>
      <c r="C5814"/>
      <c r="D5814"/>
      <c r="E5814"/>
      <c r="F5814"/>
      <c r="G5814"/>
    </row>
    <row r="5815" spans="1:7" ht="15" customHeight="1" x14ac:dyDescent="0.25">
      <c r="A5815"/>
      <c r="B5815" s="38"/>
      <c r="C5815"/>
      <c r="D5815"/>
      <c r="E5815"/>
      <c r="F5815"/>
      <c r="G5815"/>
    </row>
    <row r="5816" spans="1:7" ht="15" customHeight="1" x14ac:dyDescent="0.25">
      <c r="A5816"/>
      <c r="B5816" s="38"/>
      <c r="C5816"/>
      <c r="D5816"/>
      <c r="E5816"/>
      <c r="F5816"/>
      <c r="G5816"/>
    </row>
    <row r="5817" spans="1:7" ht="15" customHeight="1" x14ac:dyDescent="0.25">
      <c r="A5817"/>
      <c r="B5817" s="38"/>
      <c r="C5817"/>
      <c r="D5817"/>
      <c r="E5817"/>
      <c r="F5817"/>
      <c r="G5817"/>
    </row>
    <row r="5818" spans="1:7" ht="15" customHeight="1" x14ac:dyDescent="0.25">
      <c r="A5818"/>
      <c r="B5818" s="38"/>
      <c r="C5818"/>
      <c r="D5818"/>
      <c r="E5818"/>
      <c r="F5818"/>
      <c r="G5818"/>
    </row>
    <row r="5819" spans="1:7" ht="15" customHeight="1" x14ac:dyDescent="0.25">
      <c r="A5819"/>
      <c r="B5819" s="38"/>
      <c r="C5819"/>
      <c r="D5819"/>
      <c r="E5819"/>
      <c r="F5819"/>
      <c r="G5819"/>
    </row>
    <row r="5820" spans="1:7" ht="15" customHeight="1" x14ac:dyDescent="0.25">
      <c r="A5820"/>
      <c r="B5820" s="38"/>
      <c r="C5820"/>
      <c r="D5820"/>
      <c r="E5820"/>
      <c r="F5820"/>
      <c r="G5820"/>
    </row>
    <row r="5821" spans="1:7" ht="15" customHeight="1" x14ac:dyDescent="0.25">
      <c r="A5821"/>
      <c r="B5821" s="38"/>
      <c r="C5821"/>
      <c r="D5821"/>
      <c r="E5821"/>
      <c r="F5821"/>
      <c r="G5821"/>
    </row>
    <row r="5822" spans="1:7" ht="15" customHeight="1" x14ac:dyDescent="0.25">
      <c r="A5822"/>
      <c r="B5822" s="38"/>
      <c r="C5822"/>
      <c r="D5822"/>
      <c r="E5822"/>
      <c r="F5822"/>
      <c r="G5822"/>
    </row>
    <row r="5823" spans="1:7" ht="15" customHeight="1" x14ac:dyDescent="0.25">
      <c r="A5823"/>
      <c r="B5823" s="38"/>
      <c r="C5823"/>
      <c r="D5823"/>
      <c r="E5823"/>
      <c r="F5823"/>
      <c r="G5823"/>
    </row>
    <row r="5824" spans="1:7" ht="15" customHeight="1" x14ac:dyDescent="0.25">
      <c r="A5824"/>
      <c r="B5824" s="38"/>
      <c r="C5824"/>
      <c r="D5824"/>
      <c r="E5824"/>
      <c r="F5824"/>
      <c r="G5824"/>
    </row>
    <row r="5825" spans="1:7" ht="15" customHeight="1" x14ac:dyDescent="0.25">
      <c r="A5825"/>
      <c r="B5825" s="38"/>
      <c r="C5825"/>
      <c r="D5825"/>
      <c r="E5825"/>
      <c r="F5825"/>
      <c r="G5825"/>
    </row>
    <row r="5826" spans="1:7" ht="15" customHeight="1" x14ac:dyDescent="0.25">
      <c r="A5826"/>
      <c r="B5826" s="38"/>
      <c r="C5826"/>
      <c r="D5826"/>
      <c r="E5826"/>
      <c r="F5826"/>
      <c r="G5826"/>
    </row>
    <row r="5827" spans="1:7" ht="15" customHeight="1" x14ac:dyDescent="0.25">
      <c r="A5827"/>
      <c r="B5827" s="38"/>
      <c r="C5827"/>
      <c r="D5827"/>
      <c r="E5827"/>
      <c r="F5827"/>
      <c r="G5827"/>
    </row>
    <row r="5828" spans="1:7" ht="15" customHeight="1" x14ac:dyDescent="0.25">
      <c r="A5828"/>
      <c r="B5828" s="38"/>
      <c r="C5828"/>
      <c r="D5828"/>
      <c r="E5828"/>
      <c r="F5828"/>
      <c r="G5828"/>
    </row>
    <row r="5829" spans="1:7" ht="15" customHeight="1" x14ac:dyDescent="0.25">
      <c r="A5829"/>
      <c r="B5829" s="38"/>
      <c r="C5829"/>
      <c r="D5829"/>
      <c r="E5829"/>
      <c r="F5829"/>
      <c r="G5829"/>
    </row>
    <row r="5830" spans="1:7" ht="15" customHeight="1" x14ac:dyDescent="0.25">
      <c r="A5830"/>
      <c r="B5830" s="38"/>
      <c r="C5830"/>
      <c r="D5830"/>
      <c r="E5830"/>
      <c r="F5830"/>
      <c r="G5830"/>
    </row>
    <row r="5831" spans="1:7" ht="15" customHeight="1" x14ac:dyDescent="0.25">
      <c r="A5831"/>
      <c r="B5831" s="38"/>
      <c r="C5831"/>
      <c r="D5831"/>
      <c r="E5831"/>
      <c r="F5831"/>
      <c r="G5831"/>
    </row>
    <row r="5832" spans="1:7" ht="15" customHeight="1" x14ac:dyDescent="0.25">
      <c r="A5832"/>
      <c r="B5832" s="38"/>
      <c r="C5832"/>
      <c r="D5832"/>
      <c r="E5832"/>
      <c r="F5832"/>
      <c r="G5832"/>
    </row>
    <row r="5833" spans="1:7" ht="15" customHeight="1" x14ac:dyDescent="0.25">
      <c r="A5833"/>
      <c r="B5833" s="38"/>
      <c r="C5833"/>
      <c r="D5833"/>
      <c r="E5833"/>
      <c r="F5833"/>
      <c r="G5833"/>
    </row>
    <row r="5834" spans="1:7" ht="15" customHeight="1" x14ac:dyDescent="0.25">
      <c r="A5834"/>
      <c r="B5834" s="38"/>
      <c r="C5834"/>
      <c r="D5834"/>
      <c r="E5834"/>
      <c r="F5834"/>
      <c r="G5834"/>
    </row>
    <row r="5835" spans="1:7" ht="15" customHeight="1" x14ac:dyDescent="0.25">
      <c r="A5835"/>
      <c r="B5835" s="38"/>
      <c r="C5835"/>
      <c r="D5835"/>
      <c r="E5835"/>
      <c r="F5835"/>
      <c r="G5835"/>
    </row>
    <row r="5836" spans="1:7" ht="15" customHeight="1" x14ac:dyDescent="0.25">
      <c r="A5836"/>
      <c r="B5836" s="38"/>
      <c r="C5836"/>
      <c r="D5836"/>
      <c r="E5836"/>
      <c r="F5836"/>
      <c r="G5836"/>
    </row>
    <row r="5837" spans="1:7" ht="15" customHeight="1" x14ac:dyDescent="0.25">
      <c r="A5837"/>
      <c r="B5837" s="38"/>
      <c r="C5837"/>
      <c r="D5837"/>
      <c r="E5837"/>
      <c r="F5837"/>
      <c r="G5837"/>
    </row>
    <row r="5838" spans="1:7" ht="15" customHeight="1" x14ac:dyDescent="0.25">
      <c r="A5838"/>
      <c r="B5838" s="38"/>
      <c r="C5838"/>
      <c r="D5838"/>
      <c r="E5838"/>
      <c r="F5838"/>
      <c r="G5838"/>
    </row>
    <row r="5839" spans="1:7" ht="15" customHeight="1" x14ac:dyDescent="0.25">
      <c r="A5839"/>
      <c r="B5839" s="38"/>
      <c r="C5839"/>
      <c r="D5839"/>
      <c r="E5839"/>
      <c r="F5839"/>
      <c r="G5839"/>
    </row>
    <row r="5840" spans="1:7" ht="15" customHeight="1" x14ac:dyDescent="0.25">
      <c r="A5840"/>
      <c r="B5840" s="38"/>
      <c r="C5840"/>
      <c r="D5840"/>
      <c r="E5840"/>
      <c r="F5840"/>
      <c r="G5840"/>
    </row>
    <row r="5841" spans="1:7" ht="15" customHeight="1" x14ac:dyDescent="0.25">
      <c r="A5841"/>
      <c r="B5841" s="38"/>
      <c r="C5841"/>
      <c r="D5841"/>
      <c r="E5841"/>
      <c r="F5841"/>
      <c r="G5841"/>
    </row>
    <row r="5842" spans="1:7" ht="15" customHeight="1" x14ac:dyDescent="0.25">
      <c r="A5842"/>
      <c r="B5842" s="38"/>
      <c r="C5842"/>
      <c r="D5842"/>
      <c r="E5842"/>
      <c r="F5842"/>
      <c r="G5842"/>
    </row>
    <row r="5843" spans="1:7" ht="15" customHeight="1" x14ac:dyDescent="0.25">
      <c r="A5843"/>
      <c r="B5843" s="38"/>
      <c r="C5843"/>
      <c r="D5843"/>
      <c r="E5843"/>
      <c r="F5843"/>
      <c r="G5843"/>
    </row>
    <row r="5844" spans="1:7" ht="15" customHeight="1" x14ac:dyDescent="0.25">
      <c r="A5844"/>
      <c r="B5844" s="38"/>
      <c r="C5844"/>
      <c r="D5844"/>
      <c r="E5844"/>
      <c r="F5844"/>
      <c r="G5844"/>
    </row>
    <row r="5845" spans="1:7" ht="15" customHeight="1" x14ac:dyDescent="0.25">
      <c r="A5845"/>
      <c r="B5845" s="38"/>
      <c r="C5845"/>
      <c r="D5845"/>
      <c r="E5845"/>
      <c r="F5845"/>
      <c r="G5845"/>
    </row>
    <row r="5846" spans="1:7" ht="15" customHeight="1" x14ac:dyDescent="0.25">
      <c r="A5846"/>
      <c r="B5846" s="38"/>
      <c r="C5846"/>
      <c r="D5846"/>
      <c r="E5846"/>
      <c r="F5846"/>
      <c r="G5846"/>
    </row>
    <row r="5847" spans="1:7" ht="15" customHeight="1" x14ac:dyDescent="0.25">
      <c r="A5847"/>
      <c r="B5847" s="38"/>
      <c r="C5847"/>
      <c r="D5847"/>
      <c r="E5847"/>
      <c r="F5847"/>
      <c r="G5847"/>
    </row>
    <row r="5848" spans="1:7" ht="15" customHeight="1" x14ac:dyDescent="0.25">
      <c r="A5848"/>
      <c r="B5848" s="38"/>
      <c r="C5848"/>
      <c r="D5848"/>
      <c r="E5848"/>
      <c r="F5848"/>
      <c r="G5848"/>
    </row>
    <row r="5849" spans="1:7" ht="15" customHeight="1" x14ac:dyDescent="0.25">
      <c r="A5849"/>
      <c r="B5849" s="38"/>
      <c r="C5849"/>
      <c r="D5849"/>
      <c r="E5849"/>
      <c r="F5849"/>
      <c r="G5849"/>
    </row>
    <row r="5850" spans="1:7" ht="15" customHeight="1" x14ac:dyDescent="0.25">
      <c r="A5850"/>
      <c r="B5850" s="38"/>
      <c r="C5850"/>
      <c r="D5850"/>
      <c r="E5850"/>
      <c r="F5850"/>
      <c r="G5850"/>
    </row>
    <row r="5851" spans="1:7" ht="15" customHeight="1" x14ac:dyDescent="0.25">
      <c r="A5851"/>
      <c r="B5851" s="38"/>
      <c r="C5851"/>
      <c r="D5851"/>
      <c r="E5851"/>
      <c r="F5851"/>
      <c r="G5851"/>
    </row>
    <row r="5852" spans="1:7" ht="15" customHeight="1" x14ac:dyDescent="0.25">
      <c r="A5852"/>
      <c r="B5852" s="38"/>
      <c r="C5852"/>
      <c r="D5852"/>
      <c r="E5852"/>
      <c r="F5852"/>
      <c r="G5852"/>
    </row>
    <row r="5853" spans="1:7" ht="15" customHeight="1" x14ac:dyDescent="0.25">
      <c r="A5853"/>
      <c r="B5853" s="38"/>
      <c r="C5853"/>
      <c r="D5853"/>
      <c r="E5853"/>
      <c r="F5853"/>
      <c r="G5853"/>
    </row>
    <row r="5854" spans="1:7" ht="15" customHeight="1" x14ac:dyDescent="0.25">
      <c r="A5854"/>
      <c r="B5854" s="38"/>
      <c r="C5854"/>
      <c r="D5854"/>
      <c r="E5854"/>
      <c r="F5854"/>
      <c r="G5854"/>
    </row>
    <row r="5855" spans="1:7" ht="15" customHeight="1" x14ac:dyDescent="0.25">
      <c r="A5855"/>
      <c r="B5855" s="38"/>
      <c r="C5855"/>
      <c r="D5855"/>
      <c r="E5855"/>
      <c r="F5855"/>
      <c r="G5855"/>
    </row>
    <row r="5856" spans="1:7" ht="15" customHeight="1" x14ac:dyDescent="0.25">
      <c r="A5856"/>
      <c r="B5856" s="38"/>
      <c r="C5856"/>
      <c r="D5856"/>
      <c r="E5856"/>
      <c r="F5856"/>
      <c r="G5856"/>
    </row>
    <row r="5857" spans="1:7" ht="15" customHeight="1" x14ac:dyDescent="0.25">
      <c r="A5857"/>
      <c r="B5857" s="38"/>
      <c r="C5857"/>
      <c r="D5857"/>
      <c r="E5857"/>
      <c r="F5857"/>
      <c r="G5857"/>
    </row>
    <row r="5858" spans="1:7" ht="15" customHeight="1" x14ac:dyDescent="0.25">
      <c r="A5858"/>
      <c r="B5858" s="38"/>
      <c r="C5858"/>
      <c r="D5858"/>
      <c r="E5858"/>
      <c r="F5858"/>
      <c r="G5858"/>
    </row>
    <row r="5859" spans="1:7" ht="15" customHeight="1" x14ac:dyDescent="0.25">
      <c r="A5859"/>
      <c r="B5859" s="38"/>
      <c r="C5859"/>
      <c r="D5859"/>
      <c r="E5859"/>
      <c r="F5859"/>
      <c r="G5859"/>
    </row>
    <row r="5860" spans="1:7" ht="15" customHeight="1" x14ac:dyDescent="0.25">
      <c r="A5860"/>
      <c r="B5860" s="38"/>
      <c r="C5860"/>
      <c r="D5860"/>
      <c r="E5860"/>
      <c r="F5860"/>
      <c r="G5860"/>
    </row>
    <row r="5861" spans="1:7" ht="15" customHeight="1" x14ac:dyDescent="0.25">
      <c r="A5861"/>
      <c r="B5861" s="38"/>
      <c r="C5861"/>
      <c r="D5861"/>
      <c r="E5861"/>
      <c r="F5861"/>
      <c r="G5861"/>
    </row>
    <row r="5862" spans="1:7" ht="15" customHeight="1" x14ac:dyDescent="0.25">
      <c r="A5862"/>
      <c r="B5862" s="38"/>
      <c r="C5862"/>
      <c r="D5862"/>
      <c r="E5862"/>
      <c r="F5862"/>
      <c r="G5862"/>
    </row>
    <row r="5863" spans="1:7" ht="15" customHeight="1" x14ac:dyDescent="0.25">
      <c r="A5863"/>
      <c r="B5863" s="38"/>
      <c r="C5863"/>
      <c r="D5863"/>
      <c r="E5863"/>
      <c r="F5863"/>
      <c r="G5863"/>
    </row>
    <row r="5864" spans="1:7" ht="15" customHeight="1" x14ac:dyDescent="0.25">
      <c r="A5864"/>
      <c r="B5864" s="38"/>
      <c r="C5864"/>
      <c r="D5864"/>
      <c r="E5864"/>
      <c r="F5864"/>
      <c r="G5864"/>
    </row>
    <row r="5865" spans="1:7" ht="15" customHeight="1" x14ac:dyDescent="0.25">
      <c r="A5865"/>
      <c r="B5865" s="38"/>
      <c r="C5865"/>
      <c r="D5865"/>
      <c r="E5865"/>
      <c r="F5865"/>
      <c r="G5865"/>
    </row>
    <row r="5866" spans="1:7" ht="15" customHeight="1" x14ac:dyDescent="0.25">
      <c r="A5866"/>
      <c r="B5866" s="38"/>
      <c r="C5866"/>
      <c r="D5866"/>
      <c r="E5866"/>
      <c r="F5866"/>
      <c r="G5866"/>
    </row>
    <row r="5867" spans="1:7" ht="15" customHeight="1" x14ac:dyDescent="0.25">
      <c r="A5867"/>
      <c r="B5867" s="38"/>
      <c r="C5867"/>
      <c r="D5867"/>
      <c r="E5867"/>
      <c r="F5867"/>
      <c r="G5867"/>
    </row>
    <row r="5868" spans="1:7" ht="15" customHeight="1" x14ac:dyDescent="0.25">
      <c r="A5868"/>
      <c r="B5868" s="38"/>
      <c r="C5868"/>
      <c r="D5868"/>
      <c r="E5868"/>
      <c r="F5868"/>
      <c r="G5868"/>
    </row>
    <row r="5869" spans="1:7" ht="15" customHeight="1" x14ac:dyDescent="0.25">
      <c r="A5869"/>
      <c r="B5869" s="38"/>
      <c r="C5869"/>
      <c r="D5869"/>
      <c r="E5869"/>
      <c r="F5869"/>
      <c r="G5869"/>
    </row>
    <row r="5870" spans="1:7" ht="15" customHeight="1" x14ac:dyDescent="0.25">
      <c r="A5870"/>
      <c r="B5870" s="38"/>
      <c r="C5870"/>
      <c r="D5870"/>
      <c r="E5870"/>
      <c r="F5870"/>
      <c r="G5870"/>
    </row>
    <row r="5871" spans="1:7" ht="15" customHeight="1" x14ac:dyDescent="0.25">
      <c r="A5871"/>
      <c r="B5871" s="38"/>
      <c r="C5871"/>
      <c r="D5871"/>
      <c r="E5871"/>
      <c r="F5871"/>
      <c r="G5871"/>
    </row>
    <row r="5872" spans="1:7" ht="15" customHeight="1" x14ac:dyDescent="0.25">
      <c r="A5872"/>
      <c r="B5872" s="38"/>
      <c r="C5872"/>
      <c r="D5872"/>
      <c r="E5872"/>
      <c r="F5872"/>
      <c r="G5872"/>
    </row>
    <row r="5873" spans="1:7" ht="15" customHeight="1" x14ac:dyDescent="0.25">
      <c r="A5873"/>
      <c r="B5873" s="38"/>
      <c r="C5873"/>
      <c r="D5873"/>
      <c r="E5873"/>
      <c r="F5873"/>
      <c r="G5873"/>
    </row>
    <row r="5874" spans="1:7" ht="15" customHeight="1" x14ac:dyDescent="0.25">
      <c r="A5874"/>
      <c r="B5874" s="38"/>
      <c r="C5874"/>
      <c r="D5874"/>
      <c r="E5874"/>
      <c r="F5874"/>
      <c r="G5874"/>
    </row>
    <row r="5875" spans="1:7" ht="15" customHeight="1" x14ac:dyDescent="0.25">
      <c r="A5875"/>
      <c r="B5875" s="38"/>
      <c r="C5875"/>
      <c r="D5875"/>
      <c r="E5875"/>
      <c r="F5875"/>
      <c r="G5875"/>
    </row>
    <row r="5876" spans="1:7" ht="15" customHeight="1" x14ac:dyDescent="0.25">
      <c r="A5876"/>
      <c r="B5876" s="38"/>
      <c r="C5876"/>
      <c r="D5876"/>
      <c r="E5876"/>
      <c r="F5876"/>
      <c r="G5876"/>
    </row>
    <row r="5877" spans="1:7" ht="15" customHeight="1" x14ac:dyDescent="0.25">
      <c r="A5877"/>
      <c r="B5877" s="38"/>
      <c r="C5877"/>
      <c r="D5877"/>
      <c r="E5877"/>
      <c r="F5877"/>
      <c r="G5877"/>
    </row>
    <row r="5878" spans="1:7" ht="15" customHeight="1" x14ac:dyDescent="0.25">
      <c r="A5878"/>
      <c r="B5878" s="38"/>
      <c r="C5878"/>
      <c r="D5878"/>
      <c r="E5878"/>
      <c r="F5878"/>
      <c r="G5878"/>
    </row>
    <row r="5879" spans="1:7" ht="15" customHeight="1" x14ac:dyDescent="0.25">
      <c r="A5879"/>
      <c r="B5879" s="38"/>
      <c r="C5879"/>
      <c r="D5879"/>
      <c r="E5879"/>
      <c r="F5879"/>
      <c r="G5879"/>
    </row>
    <row r="5880" spans="1:7" ht="15" customHeight="1" x14ac:dyDescent="0.25">
      <c r="A5880"/>
      <c r="B5880" s="38"/>
      <c r="C5880"/>
      <c r="D5880"/>
      <c r="E5880"/>
      <c r="F5880"/>
      <c r="G5880"/>
    </row>
    <row r="5881" spans="1:7" ht="15" customHeight="1" x14ac:dyDescent="0.25">
      <c r="A5881"/>
      <c r="B5881" s="38"/>
      <c r="C5881"/>
      <c r="D5881"/>
      <c r="E5881"/>
      <c r="F5881"/>
      <c r="G5881"/>
    </row>
    <row r="5882" spans="1:7" ht="15" customHeight="1" x14ac:dyDescent="0.25">
      <c r="A5882"/>
      <c r="B5882" s="38"/>
      <c r="C5882"/>
      <c r="D5882"/>
      <c r="E5882"/>
      <c r="F5882"/>
      <c r="G5882"/>
    </row>
    <row r="5883" spans="1:7" ht="15" customHeight="1" x14ac:dyDescent="0.25">
      <c r="A5883"/>
      <c r="B5883" s="38"/>
      <c r="C5883"/>
      <c r="D5883"/>
      <c r="E5883"/>
      <c r="F5883"/>
      <c r="G5883"/>
    </row>
    <row r="5884" spans="1:7" ht="15" customHeight="1" x14ac:dyDescent="0.25">
      <c r="A5884"/>
      <c r="B5884" s="38"/>
      <c r="C5884"/>
      <c r="D5884"/>
      <c r="E5884"/>
      <c r="F5884"/>
      <c r="G5884"/>
    </row>
    <row r="5885" spans="1:7" ht="15" customHeight="1" x14ac:dyDescent="0.25">
      <c r="A5885"/>
      <c r="B5885" s="38"/>
      <c r="C5885"/>
      <c r="D5885"/>
      <c r="E5885"/>
      <c r="F5885"/>
      <c r="G5885"/>
    </row>
    <row r="5886" spans="1:7" ht="15" customHeight="1" x14ac:dyDescent="0.25">
      <c r="A5886"/>
      <c r="B5886" s="38"/>
      <c r="C5886"/>
      <c r="D5886"/>
      <c r="E5886"/>
      <c r="F5886"/>
      <c r="G5886"/>
    </row>
    <row r="5887" spans="1:7" ht="15" customHeight="1" x14ac:dyDescent="0.25">
      <c r="A5887"/>
      <c r="B5887" s="38"/>
      <c r="C5887"/>
      <c r="D5887"/>
      <c r="E5887"/>
      <c r="F5887"/>
      <c r="G5887"/>
    </row>
    <row r="5888" spans="1:7" ht="15" customHeight="1" x14ac:dyDescent="0.25">
      <c r="A5888"/>
      <c r="B5888" s="38"/>
      <c r="C5888"/>
      <c r="D5888"/>
      <c r="E5888"/>
      <c r="F5888"/>
      <c r="G5888"/>
    </row>
    <row r="5889" spans="1:7" ht="15" customHeight="1" x14ac:dyDescent="0.25">
      <c r="A5889"/>
      <c r="B5889" s="38"/>
      <c r="C5889"/>
      <c r="D5889"/>
      <c r="E5889"/>
      <c r="F5889"/>
      <c r="G5889"/>
    </row>
    <row r="5890" spans="1:7" ht="15" customHeight="1" x14ac:dyDescent="0.25">
      <c r="A5890"/>
      <c r="B5890" s="38"/>
      <c r="C5890"/>
      <c r="D5890"/>
      <c r="E5890"/>
      <c r="F5890"/>
      <c r="G5890"/>
    </row>
    <row r="5891" spans="1:7" ht="15" customHeight="1" x14ac:dyDescent="0.25">
      <c r="A5891"/>
      <c r="B5891" s="38"/>
      <c r="C5891"/>
      <c r="D5891"/>
      <c r="E5891"/>
      <c r="F5891"/>
      <c r="G5891"/>
    </row>
    <row r="5892" spans="1:7" ht="15" customHeight="1" x14ac:dyDescent="0.25">
      <c r="A5892"/>
      <c r="B5892" s="38"/>
      <c r="C5892"/>
      <c r="D5892"/>
      <c r="E5892"/>
      <c r="F5892"/>
      <c r="G5892"/>
    </row>
    <row r="5893" spans="1:7" ht="15" customHeight="1" x14ac:dyDescent="0.25">
      <c r="A5893"/>
      <c r="B5893" s="38"/>
      <c r="C5893"/>
      <c r="D5893"/>
      <c r="E5893"/>
      <c r="F5893"/>
      <c r="G5893"/>
    </row>
    <row r="5894" spans="1:7" ht="15" customHeight="1" x14ac:dyDescent="0.25">
      <c r="A5894"/>
      <c r="B5894" s="38"/>
      <c r="C5894"/>
      <c r="D5894"/>
      <c r="E5894"/>
      <c r="F5894"/>
      <c r="G5894"/>
    </row>
    <row r="5895" spans="1:7" ht="15" customHeight="1" x14ac:dyDescent="0.25">
      <c r="A5895"/>
      <c r="B5895" s="38"/>
      <c r="C5895"/>
      <c r="D5895"/>
      <c r="E5895"/>
      <c r="F5895"/>
      <c r="G5895"/>
    </row>
    <row r="5896" spans="1:7" ht="15" customHeight="1" x14ac:dyDescent="0.25">
      <c r="A5896"/>
      <c r="B5896" s="38"/>
      <c r="C5896"/>
      <c r="D5896"/>
      <c r="E5896"/>
      <c r="F5896"/>
      <c r="G5896"/>
    </row>
    <row r="5897" spans="1:7" ht="15" customHeight="1" x14ac:dyDescent="0.25">
      <c r="A5897"/>
      <c r="B5897" s="38"/>
      <c r="C5897"/>
      <c r="D5897"/>
      <c r="E5897"/>
      <c r="F5897"/>
      <c r="G5897"/>
    </row>
    <row r="5898" spans="1:7" ht="15" customHeight="1" x14ac:dyDescent="0.25">
      <c r="A5898"/>
      <c r="B5898" s="38"/>
      <c r="C5898"/>
      <c r="D5898"/>
      <c r="E5898"/>
      <c r="F5898"/>
      <c r="G5898"/>
    </row>
    <row r="5899" spans="1:7" ht="15" customHeight="1" x14ac:dyDescent="0.25">
      <c r="A5899"/>
      <c r="B5899" s="38"/>
      <c r="C5899"/>
      <c r="D5899"/>
      <c r="E5899"/>
      <c r="F5899"/>
      <c r="G5899"/>
    </row>
    <row r="5900" spans="1:7" ht="15" customHeight="1" x14ac:dyDescent="0.25">
      <c r="A5900"/>
      <c r="B5900" s="38"/>
      <c r="C5900"/>
      <c r="D5900"/>
      <c r="E5900"/>
      <c r="F5900"/>
      <c r="G5900"/>
    </row>
    <row r="5901" spans="1:7" ht="15" customHeight="1" x14ac:dyDescent="0.25">
      <c r="A5901"/>
      <c r="B5901" s="38"/>
      <c r="C5901"/>
      <c r="D5901"/>
      <c r="E5901"/>
      <c r="F5901"/>
      <c r="G5901"/>
    </row>
    <row r="5902" spans="1:7" ht="15" customHeight="1" x14ac:dyDescent="0.25">
      <c r="A5902"/>
      <c r="B5902" s="38"/>
      <c r="C5902"/>
      <c r="D5902"/>
      <c r="E5902"/>
      <c r="F5902"/>
      <c r="G5902"/>
    </row>
    <row r="5903" spans="1:7" ht="15" customHeight="1" x14ac:dyDescent="0.25">
      <c r="A5903"/>
      <c r="B5903" s="38"/>
      <c r="C5903"/>
      <c r="D5903"/>
      <c r="E5903"/>
      <c r="F5903"/>
      <c r="G5903"/>
    </row>
    <row r="5904" spans="1:7" ht="15" customHeight="1" x14ac:dyDescent="0.25">
      <c r="A5904"/>
      <c r="B5904" s="38"/>
      <c r="C5904"/>
      <c r="D5904"/>
      <c r="E5904"/>
      <c r="F5904"/>
      <c r="G5904"/>
    </row>
    <row r="5905" spans="1:7" ht="15" customHeight="1" x14ac:dyDescent="0.25">
      <c r="A5905"/>
      <c r="B5905" s="38"/>
      <c r="C5905"/>
      <c r="D5905"/>
      <c r="E5905"/>
      <c r="F5905"/>
      <c r="G5905"/>
    </row>
    <row r="5906" spans="1:7" ht="15" customHeight="1" x14ac:dyDescent="0.25">
      <c r="A5906"/>
      <c r="B5906" s="38"/>
      <c r="C5906"/>
      <c r="D5906"/>
      <c r="E5906"/>
      <c r="F5906"/>
      <c r="G5906"/>
    </row>
    <row r="5907" spans="1:7" ht="15" customHeight="1" x14ac:dyDescent="0.25">
      <c r="A5907"/>
      <c r="B5907" s="38"/>
      <c r="C5907"/>
      <c r="D5907"/>
      <c r="E5907"/>
      <c r="F5907"/>
      <c r="G5907"/>
    </row>
    <row r="5908" spans="1:7" ht="15" customHeight="1" x14ac:dyDescent="0.25">
      <c r="A5908"/>
      <c r="B5908" s="38"/>
      <c r="C5908"/>
      <c r="D5908"/>
      <c r="E5908"/>
      <c r="F5908"/>
      <c r="G5908"/>
    </row>
    <row r="5909" spans="1:7" ht="15" customHeight="1" x14ac:dyDescent="0.25">
      <c r="A5909"/>
      <c r="B5909" s="38"/>
      <c r="C5909"/>
      <c r="D5909"/>
      <c r="E5909"/>
      <c r="F5909"/>
      <c r="G5909"/>
    </row>
    <row r="5910" spans="1:7" ht="15" customHeight="1" x14ac:dyDescent="0.25">
      <c r="A5910"/>
      <c r="B5910" s="38"/>
      <c r="C5910"/>
      <c r="D5910"/>
      <c r="E5910"/>
      <c r="F5910"/>
      <c r="G5910"/>
    </row>
    <row r="5911" spans="1:7" ht="15" customHeight="1" x14ac:dyDescent="0.25">
      <c r="A5911"/>
      <c r="B5911" s="38"/>
      <c r="C5911"/>
      <c r="D5911"/>
      <c r="E5911"/>
      <c r="F5911"/>
      <c r="G5911"/>
    </row>
    <row r="5912" spans="1:7" ht="15" customHeight="1" x14ac:dyDescent="0.25">
      <c r="A5912"/>
      <c r="B5912" s="38"/>
      <c r="C5912"/>
      <c r="D5912"/>
      <c r="E5912"/>
      <c r="F5912"/>
      <c r="G5912"/>
    </row>
    <row r="5913" spans="1:7" ht="15" customHeight="1" x14ac:dyDescent="0.25">
      <c r="A5913"/>
      <c r="B5913" s="38"/>
      <c r="C5913"/>
      <c r="D5913"/>
      <c r="E5913"/>
      <c r="F5913"/>
      <c r="G5913"/>
    </row>
    <row r="5914" spans="1:7" ht="15" customHeight="1" x14ac:dyDescent="0.25">
      <c r="A5914"/>
      <c r="B5914" s="38"/>
      <c r="C5914"/>
      <c r="D5914"/>
      <c r="E5914"/>
      <c r="F5914"/>
      <c r="G5914"/>
    </row>
    <row r="5915" spans="1:7" ht="15" customHeight="1" x14ac:dyDescent="0.25">
      <c r="A5915"/>
      <c r="B5915" s="38"/>
      <c r="C5915"/>
      <c r="D5915"/>
      <c r="E5915"/>
      <c r="F5915"/>
      <c r="G5915"/>
    </row>
    <row r="5916" spans="1:7" ht="15" customHeight="1" x14ac:dyDescent="0.25">
      <c r="A5916"/>
      <c r="B5916" s="38"/>
      <c r="C5916"/>
      <c r="D5916"/>
      <c r="E5916"/>
      <c r="F5916"/>
      <c r="G5916"/>
    </row>
    <row r="5917" spans="1:7" ht="15" customHeight="1" x14ac:dyDescent="0.25">
      <c r="A5917"/>
      <c r="B5917" s="38"/>
      <c r="C5917"/>
      <c r="D5917"/>
      <c r="E5917"/>
      <c r="F5917"/>
      <c r="G5917"/>
    </row>
    <row r="5918" spans="1:7" ht="15" customHeight="1" x14ac:dyDescent="0.25">
      <c r="A5918"/>
      <c r="B5918" s="38"/>
      <c r="C5918"/>
      <c r="D5918"/>
      <c r="E5918"/>
      <c r="F5918"/>
      <c r="G5918"/>
    </row>
    <row r="5919" spans="1:7" ht="15" customHeight="1" x14ac:dyDescent="0.25">
      <c r="A5919"/>
      <c r="B5919" s="38"/>
      <c r="C5919"/>
      <c r="D5919"/>
      <c r="E5919"/>
      <c r="F5919"/>
      <c r="G5919"/>
    </row>
    <row r="5920" spans="1:7" ht="15" customHeight="1" x14ac:dyDescent="0.25">
      <c r="A5920"/>
      <c r="B5920" s="38"/>
      <c r="C5920"/>
      <c r="D5920"/>
      <c r="E5920"/>
      <c r="F5920"/>
      <c r="G5920"/>
    </row>
    <row r="5921" spans="1:7" ht="15" customHeight="1" x14ac:dyDescent="0.25">
      <c r="A5921"/>
      <c r="B5921" s="38"/>
      <c r="C5921"/>
      <c r="D5921"/>
      <c r="E5921"/>
      <c r="F5921"/>
      <c r="G5921"/>
    </row>
    <row r="5922" spans="1:7" ht="15" customHeight="1" x14ac:dyDescent="0.25">
      <c r="A5922"/>
      <c r="B5922" s="38"/>
      <c r="C5922"/>
      <c r="D5922"/>
      <c r="E5922"/>
      <c r="F5922"/>
      <c r="G5922"/>
    </row>
    <row r="5923" spans="1:7" ht="15" customHeight="1" x14ac:dyDescent="0.25">
      <c r="A5923"/>
      <c r="B5923" s="38"/>
      <c r="C5923"/>
      <c r="D5923"/>
      <c r="E5923"/>
      <c r="F5923"/>
      <c r="G5923"/>
    </row>
    <row r="5924" spans="1:7" ht="15" customHeight="1" x14ac:dyDescent="0.25">
      <c r="A5924"/>
      <c r="B5924" s="38"/>
      <c r="C5924"/>
      <c r="D5924"/>
      <c r="E5924"/>
      <c r="F5924"/>
      <c r="G5924"/>
    </row>
    <row r="5925" spans="1:7" ht="15" customHeight="1" x14ac:dyDescent="0.25">
      <c r="A5925"/>
      <c r="B5925" s="38"/>
      <c r="C5925"/>
      <c r="D5925"/>
      <c r="E5925"/>
      <c r="F5925"/>
      <c r="G5925"/>
    </row>
    <row r="5926" spans="1:7" ht="15" customHeight="1" x14ac:dyDescent="0.25">
      <c r="A5926"/>
      <c r="B5926" s="38"/>
      <c r="C5926"/>
      <c r="D5926"/>
      <c r="E5926"/>
      <c r="F5926"/>
      <c r="G5926"/>
    </row>
    <row r="5927" spans="1:7" ht="15" customHeight="1" x14ac:dyDescent="0.25">
      <c r="A5927"/>
      <c r="B5927" s="38"/>
      <c r="C5927"/>
      <c r="D5927"/>
      <c r="E5927"/>
      <c r="F5927"/>
      <c r="G5927"/>
    </row>
    <row r="5928" spans="1:7" ht="15" customHeight="1" x14ac:dyDescent="0.25">
      <c r="A5928"/>
      <c r="B5928" s="38"/>
      <c r="C5928"/>
      <c r="D5928"/>
      <c r="E5928"/>
      <c r="F5928"/>
      <c r="G5928"/>
    </row>
    <row r="5929" spans="1:7" ht="15" customHeight="1" x14ac:dyDescent="0.25">
      <c r="A5929"/>
      <c r="B5929" s="38"/>
      <c r="C5929"/>
      <c r="D5929"/>
      <c r="E5929"/>
      <c r="F5929"/>
      <c r="G5929"/>
    </row>
    <row r="5930" spans="1:7" ht="15" customHeight="1" x14ac:dyDescent="0.25">
      <c r="A5930"/>
      <c r="B5930" s="38"/>
      <c r="C5930"/>
      <c r="D5930"/>
      <c r="E5930"/>
      <c r="F5930"/>
      <c r="G5930"/>
    </row>
    <row r="5931" spans="1:7" ht="15" customHeight="1" x14ac:dyDescent="0.25">
      <c r="A5931"/>
      <c r="B5931" s="38"/>
      <c r="C5931"/>
      <c r="D5931"/>
      <c r="E5931"/>
      <c r="F5931"/>
      <c r="G5931"/>
    </row>
    <row r="5932" spans="1:7" ht="15" customHeight="1" x14ac:dyDescent="0.25">
      <c r="A5932"/>
      <c r="B5932" s="38"/>
      <c r="C5932"/>
      <c r="D5932"/>
      <c r="E5932"/>
      <c r="F5932"/>
      <c r="G5932"/>
    </row>
    <row r="5933" spans="1:7" ht="15" customHeight="1" x14ac:dyDescent="0.25">
      <c r="A5933"/>
      <c r="B5933" s="38"/>
      <c r="C5933"/>
      <c r="D5933"/>
      <c r="E5933"/>
      <c r="F5933"/>
      <c r="G5933"/>
    </row>
    <row r="5934" spans="1:7" ht="15" customHeight="1" x14ac:dyDescent="0.25">
      <c r="A5934"/>
      <c r="B5934" s="38"/>
      <c r="C5934"/>
      <c r="D5934"/>
      <c r="E5934"/>
      <c r="F5934"/>
      <c r="G5934"/>
    </row>
    <row r="5935" spans="1:7" ht="15" customHeight="1" x14ac:dyDescent="0.25">
      <c r="A5935"/>
      <c r="B5935" s="38"/>
      <c r="C5935"/>
      <c r="D5935"/>
      <c r="E5935"/>
      <c r="F5935"/>
      <c r="G5935"/>
    </row>
    <row r="5936" spans="1:7" ht="15" customHeight="1" x14ac:dyDescent="0.25">
      <c r="A5936"/>
      <c r="B5936" s="38"/>
      <c r="C5936"/>
      <c r="D5936"/>
      <c r="E5936"/>
      <c r="F5936"/>
      <c r="G5936"/>
    </row>
    <row r="5937" spans="1:7" ht="15" customHeight="1" x14ac:dyDescent="0.25">
      <c r="A5937"/>
      <c r="B5937" s="38"/>
      <c r="C5937"/>
      <c r="D5937"/>
      <c r="E5937"/>
      <c r="F5937"/>
      <c r="G5937"/>
    </row>
    <row r="5938" spans="1:7" ht="15" customHeight="1" x14ac:dyDescent="0.25">
      <c r="A5938"/>
      <c r="B5938" s="38"/>
      <c r="C5938"/>
      <c r="D5938"/>
      <c r="E5938"/>
      <c r="F5938"/>
      <c r="G5938"/>
    </row>
    <row r="5939" spans="1:7" ht="15" customHeight="1" x14ac:dyDescent="0.25">
      <c r="A5939"/>
      <c r="B5939" s="38"/>
      <c r="C5939"/>
      <c r="D5939"/>
      <c r="E5939"/>
      <c r="F5939"/>
      <c r="G5939"/>
    </row>
    <row r="5940" spans="1:7" ht="15" customHeight="1" x14ac:dyDescent="0.25">
      <c r="A5940"/>
      <c r="B5940" s="38"/>
      <c r="C5940"/>
      <c r="D5940"/>
      <c r="E5940"/>
      <c r="F5940"/>
      <c r="G5940"/>
    </row>
    <row r="5941" spans="1:7" ht="15" customHeight="1" x14ac:dyDescent="0.25">
      <c r="A5941"/>
      <c r="B5941" s="38"/>
      <c r="C5941"/>
      <c r="D5941"/>
      <c r="E5941"/>
      <c r="F5941"/>
      <c r="G5941"/>
    </row>
    <row r="5942" spans="1:7" ht="15" customHeight="1" x14ac:dyDescent="0.25">
      <c r="A5942"/>
      <c r="B5942" s="38"/>
      <c r="C5942"/>
      <c r="D5942"/>
      <c r="E5942"/>
      <c r="F5942"/>
      <c r="G5942"/>
    </row>
    <row r="5943" spans="1:7" ht="15" customHeight="1" x14ac:dyDescent="0.25">
      <c r="A5943"/>
      <c r="B5943" s="38"/>
      <c r="C5943"/>
      <c r="D5943"/>
      <c r="E5943"/>
      <c r="F5943"/>
      <c r="G5943"/>
    </row>
    <row r="5944" spans="1:7" ht="15" customHeight="1" x14ac:dyDescent="0.25">
      <c r="A5944"/>
      <c r="B5944" s="38"/>
      <c r="C5944"/>
      <c r="D5944"/>
      <c r="E5944"/>
      <c r="F5944"/>
      <c r="G5944"/>
    </row>
    <row r="5945" spans="1:7" ht="15" customHeight="1" x14ac:dyDescent="0.25">
      <c r="A5945"/>
      <c r="B5945" s="38"/>
      <c r="C5945"/>
      <c r="D5945"/>
      <c r="E5945"/>
      <c r="F5945"/>
      <c r="G5945"/>
    </row>
    <row r="5946" spans="1:7" ht="15" customHeight="1" x14ac:dyDescent="0.25">
      <c r="A5946"/>
      <c r="B5946" s="38"/>
      <c r="C5946"/>
      <c r="D5946"/>
      <c r="E5946"/>
      <c r="F5946"/>
      <c r="G5946"/>
    </row>
    <row r="5947" spans="1:7" ht="15" customHeight="1" x14ac:dyDescent="0.25">
      <c r="A5947"/>
      <c r="B5947" s="38"/>
      <c r="C5947"/>
      <c r="D5947"/>
      <c r="E5947"/>
      <c r="F5947"/>
      <c r="G5947"/>
    </row>
    <row r="5948" spans="1:7" ht="15" customHeight="1" x14ac:dyDescent="0.25">
      <c r="A5948"/>
      <c r="B5948" s="38"/>
      <c r="C5948"/>
      <c r="D5948"/>
      <c r="E5948"/>
      <c r="F5948"/>
      <c r="G5948"/>
    </row>
    <row r="5949" spans="1:7" ht="15" customHeight="1" x14ac:dyDescent="0.25">
      <c r="A5949"/>
      <c r="B5949" s="38"/>
      <c r="C5949"/>
      <c r="D5949"/>
      <c r="E5949"/>
      <c r="F5949"/>
      <c r="G5949"/>
    </row>
    <row r="5950" spans="1:7" ht="15" customHeight="1" x14ac:dyDescent="0.25">
      <c r="A5950"/>
      <c r="B5950" s="38"/>
      <c r="C5950"/>
      <c r="D5950"/>
      <c r="E5950"/>
      <c r="F5950"/>
      <c r="G5950"/>
    </row>
    <row r="5951" spans="1:7" ht="15" customHeight="1" x14ac:dyDescent="0.25">
      <c r="A5951"/>
      <c r="B5951" s="38"/>
      <c r="C5951"/>
      <c r="D5951"/>
      <c r="E5951"/>
      <c r="F5951"/>
      <c r="G5951"/>
    </row>
    <row r="5952" spans="1:7" ht="15" customHeight="1" x14ac:dyDescent="0.25">
      <c r="A5952"/>
      <c r="B5952" s="38"/>
      <c r="C5952"/>
      <c r="D5952"/>
      <c r="E5952"/>
      <c r="F5952"/>
      <c r="G5952"/>
    </row>
    <row r="5953" spans="1:7" ht="15" customHeight="1" x14ac:dyDescent="0.25">
      <c r="A5953"/>
      <c r="B5953" s="38"/>
      <c r="C5953"/>
      <c r="D5953"/>
      <c r="E5953"/>
      <c r="F5953"/>
      <c r="G5953"/>
    </row>
    <row r="5954" spans="1:7" ht="15" customHeight="1" x14ac:dyDescent="0.25">
      <c r="A5954"/>
      <c r="B5954" s="38"/>
      <c r="C5954"/>
      <c r="D5954"/>
      <c r="E5954"/>
      <c r="F5954"/>
      <c r="G5954"/>
    </row>
    <row r="5955" spans="1:7" ht="15" customHeight="1" x14ac:dyDescent="0.25">
      <c r="A5955"/>
      <c r="B5955" s="38"/>
      <c r="C5955"/>
      <c r="D5955"/>
      <c r="E5955"/>
      <c r="F5955"/>
      <c r="G5955"/>
    </row>
    <row r="5956" spans="1:7" ht="15" customHeight="1" x14ac:dyDescent="0.25">
      <c r="A5956"/>
      <c r="B5956" s="38"/>
      <c r="C5956"/>
      <c r="D5956"/>
      <c r="E5956"/>
      <c r="F5956"/>
      <c r="G5956"/>
    </row>
    <row r="5957" spans="1:7" ht="15" customHeight="1" x14ac:dyDescent="0.25">
      <c r="A5957"/>
      <c r="B5957" s="38"/>
      <c r="C5957"/>
      <c r="D5957"/>
      <c r="E5957"/>
      <c r="F5957"/>
      <c r="G5957"/>
    </row>
    <row r="5958" spans="1:7" ht="15" customHeight="1" x14ac:dyDescent="0.25">
      <c r="A5958"/>
      <c r="B5958" s="38"/>
      <c r="C5958"/>
      <c r="D5958"/>
      <c r="E5958"/>
      <c r="F5958"/>
      <c r="G5958"/>
    </row>
    <row r="5959" spans="1:7" ht="15" customHeight="1" x14ac:dyDescent="0.25">
      <c r="A5959"/>
      <c r="B5959" s="38"/>
      <c r="C5959"/>
      <c r="D5959"/>
      <c r="E5959"/>
      <c r="F5959"/>
      <c r="G5959"/>
    </row>
    <row r="5960" spans="1:7" ht="15" customHeight="1" x14ac:dyDescent="0.25">
      <c r="A5960"/>
      <c r="B5960" s="38"/>
      <c r="C5960"/>
      <c r="D5960"/>
      <c r="E5960"/>
      <c r="F5960"/>
      <c r="G5960"/>
    </row>
    <row r="5961" spans="1:7" ht="15" customHeight="1" x14ac:dyDescent="0.25">
      <c r="A5961"/>
      <c r="B5961" s="38"/>
      <c r="C5961"/>
      <c r="D5961"/>
      <c r="E5961"/>
      <c r="F5961"/>
      <c r="G5961"/>
    </row>
    <row r="5962" spans="1:7" ht="15" customHeight="1" x14ac:dyDescent="0.25">
      <c r="A5962"/>
      <c r="B5962" s="38"/>
      <c r="C5962"/>
      <c r="D5962"/>
      <c r="E5962"/>
      <c r="F5962"/>
      <c r="G5962"/>
    </row>
    <row r="5963" spans="1:7" ht="15" customHeight="1" x14ac:dyDescent="0.25">
      <c r="A5963"/>
      <c r="B5963" s="38"/>
      <c r="C5963"/>
      <c r="D5963"/>
      <c r="E5963"/>
      <c r="F5963"/>
      <c r="G5963"/>
    </row>
    <row r="5964" spans="1:7" ht="15" customHeight="1" x14ac:dyDescent="0.25">
      <c r="A5964"/>
      <c r="B5964" s="38"/>
      <c r="C5964"/>
      <c r="D5964"/>
      <c r="E5964"/>
      <c r="F5964"/>
      <c r="G5964"/>
    </row>
    <row r="5965" spans="1:7" ht="15" customHeight="1" x14ac:dyDescent="0.25">
      <c r="A5965"/>
      <c r="B5965" s="38"/>
      <c r="C5965"/>
      <c r="D5965"/>
      <c r="E5965"/>
      <c r="F5965"/>
      <c r="G5965"/>
    </row>
    <row r="5966" spans="1:7" ht="15" customHeight="1" x14ac:dyDescent="0.25">
      <c r="A5966"/>
      <c r="B5966" s="38"/>
      <c r="C5966"/>
      <c r="D5966"/>
      <c r="E5966"/>
      <c r="F5966"/>
      <c r="G5966"/>
    </row>
    <row r="5967" spans="1:7" ht="15" customHeight="1" x14ac:dyDescent="0.25">
      <c r="A5967"/>
      <c r="B5967" s="38"/>
      <c r="C5967"/>
      <c r="D5967"/>
      <c r="E5967"/>
      <c r="F5967"/>
      <c r="G5967"/>
    </row>
    <row r="5968" spans="1:7" ht="15" customHeight="1" x14ac:dyDescent="0.25">
      <c r="A5968"/>
      <c r="B5968" s="38"/>
      <c r="C5968"/>
      <c r="D5968"/>
      <c r="E5968"/>
      <c r="F5968"/>
      <c r="G5968"/>
    </row>
    <row r="5969" spans="1:7" ht="15" customHeight="1" x14ac:dyDescent="0.25">
      <c r="A5969"/>
      <c r="B5969" s="38"/>
      <c r="C5969"/>
      <c r="D5969"/>
      <c r="E5969"/>
      <c r="F5969"/>
      <c r="G5969"/>
    </row>
    <row r="5970" spans="1:7" ht="15" customHeight="1" x14ac:dyDescent="0.25">
      <c r="A5970"/>
      <c r="B5970" s="38"/>
      <c r="C5970"/>
      <c r="D5970"/>
      <c r="E5970"/>
      <c r="F5970"/>
      <c r="G5970"/>
    </row>
    <row r="5971" spans="1:7" ht="15" customHeight="1" x14ac:dyDescent="0.25">
      <c r="A5971"/>
      <c r="B5971" s="38"/>
      <c r="C5971"/>
      <c r="D5971"/>
      <c r="E5971"/>
      <c r="F5971"/>
      <c r="G5971"/>
    </row>
    <row r="5972" spans="1:7" ht="15" customHeight="1" x14ac:dyDescent="0.25">
      <c r="A5972"/>
      <c r="B5972" s="38"/>
      <c r="C5972"/>
      <c r="D5972"/>
      <c r="E5972"/>
      <c r="F5972"/>
      <c r="G5972"/>
    </row>
    <row r="5973" spans="1:7" ht="15" customHeight="1" x14ac:dyDescent="0.25">
      <c r="A5973"/>
      <c r="B5973" s="38"/>
      <c r="C5973"/>
      <c r="D5973"/>
      <c r="E5973"/>
      <c r="F5973"/>
      <c r="G5973"/>
    </row>
    <row r="5974" spans="1:7" ht="15" customHeight="1" x14ac:dyDescent="0.25">
      <c r="A5974"/>
      <c r="B5974" s="38"/>
      <c r="C5974"/>
      <c r="D5974"/>
      <c r="E5974"/>
      <c r="F5974"/>
      <c r="G5974"/>
    </row>
    <row r="5975" spans="1:7" ht="15" customHeight="1" x14ac:dyDescent="0.25">
      <c r="A5975"/>
      <c r="B5975" s="38"/>
      <c r="C5975"/>
      <c r="D5975"/>
      <c r="E5975"/>
      <c r="F5975"/>
      <c r="G5975"/>
    </row>
    <row r="5976" spans="1:7" ht="15" customHeight="1" x14ac:dyDescent="0.25">
      <c r="A5976"/>
      <c r="B5976" s="38"/>
      <c r="C5976"/>
      <c r="D5976"/>
      <c r="E5976"/>
      <c r="F5976"/>
      <c r="G5976"/>
    </row>
    <row r="5977" spans="1:7" ht="15" customHeight="1" x14ac:dyDescent="0.25">
      <c r="A5977"/>
      <c r="B5977" s="38"/>
      <c r="C5977"/>
      <c r="D5977"/>
      <c r="E5977"/>
      <c r="F5977"/>
      <c r="G5977"/>
    </row>
    <row r="5978" spans="1:7" ht="15" customHeight="1" x14ac:dyDescent="0.25">
      <c r="A5978"/>
      <c r="B5978" s="38"/>
      <c r="C5978"/>
      <c r="D5978"/>
      <c r="E5978"/>
      <c r="F5978"/>
      <c r="G5978"/>
    </row>
    <row r="5979" spans="1:7" ht="15" customHeight="1" x14ac:dyDescent="0.25">
      <c r="A5979"/>
      <c r="B5979" s="38"/>
      <c r="C5979"/>
      <c r="D5979"/>
      <c r="E5979"/>
      <c r="F5979"/>
      <c r="G5979"/>
    </row>
    <row r="5980" spans="1:7" ht="15" customHeight="1" x14ac:dyDescent="0.25">
      <c r="A5980"/>
      <c r="B5980" s="38"/>
      <c r="C5980"/>
      <c r="D5980"/>
      <c r="E5980"/>
      <c r="F5980"/>
      <c r="G5980"/>
    </row>
    <row r="5981" spans="1:7" ht="15" customHeight="1" x14ac:dyDescent="0.25">
      <c r="A5981"/>
      <c r="B5981" s="38"/>
      <c r="C5981"/>
      <c r="D5981"/>
      <c r="E5981"/>
      <c r="F5981"/>
      <c r="G5981"/>
    </row>
    <row r="5982" spans="1:7" ht="15" customHeight="1" x14ac:dyDescent="0.25">
      <c r="A5982"/>
      <c r="B5982" s="38"/>
      <c r="C5982"/>
      <c r="D5982"/>
      <c r="E5982"/>
      <c r="F5982"/>
      <c r="G5982"/>
    </row>
    <row r="5983" spans="1:7" ht="15" customHeight="1" x14ac:dyDescent="0.25">
      <c r="A5983"/>
      <c r="B5983" s="38"/>
      <c r="C5983"/>
      <c r="D5983"/>
      <c r="E5983"/>
      <c r="F5983"/>
      <c r="G5983"/>
    </row>
    <row r="5984" spans="1:7" ht="15" customHeight="1" x14ac:dyDescent="0.25">
      <c r="A5984"/>
      <c r="B5984" s="38"/>
      <c r="C5984"/>
      <c r="D5984"/>
      <c r="E5984"/>
      <c r="F5984"/>
      <c r="G5984"/>
    </row>
    <row r="5985" spans="1:7" ht="15" customHeight="1" x14ac:dyDescent="0.25">
      <c r="A5985"/>
      <c r="B5985" s="38"/>
      <c r="C5985"/>
      <c r="D5985"/>
      <c r="E5985"/>
      <c r="F5985"/>
      <c r="G5985"/>
    </row>
    <row r="5986" spans="1:7" ht="15" customHeight="1" x14ac:dyDescent="0.25">
      <c r="A5986"/>
      <c r="B5986" s="38"/>
      <c r="C5986"/>
      <c r="D5986"/>
      <c r="E5986"/>
      <c r="F5986"/>
      <c r="G5986"/>
    </row>
    <row r="5987" spans="1:7" ht="15" customHeight="1" x14ac:dyDescent="0.25">
      <c r="A5987"/>
      <c r="B5987" s="38"/>
      <c r="C5987"/>
      <c r="D5987"/>
      <c r="E5987"/>
      <c r="F5987"/>
      <c r="G5987"/>
    </row>
    <row r="5988" spans="1:7" ht="15" customHeight="1" x14ac:dyDescent="0.25">
      <c r="A5988"/>
      <c r="B5988" s="38"/>
      <c r="C5988"/>
      <c r="D5988"/>
      <c r="E5988"/>
      <c r="F5988"/>
      <c r="G5988"/>
    </row>
    <row r="5989" spans="1:7" ht="15" customHeight="1" x14ac:dyDescent="0.25">
      <c r="A5989"/>
      <c r="B5989" s="38"/>
      <c r="C5989"/>
      <c r="D5989"/>
      <c r="E5989"/>
      <c r="F5989"/>
      <c r="G5989"/>
    </row>
    <row r="5990" spans="1:7" ht="15" customHeight="1" x14ac:dyDescent="0.25">
      <c r="A5990"/>
      <c r="B5990" s="38"/>
      <c r="C5990"/>
      <c r="D5990"/>
      <c r="E5990"/>
      <c r="F5990"/>
      <c r="G5990"/>
    </row>
    <row r="5991" spans="1:7" ht="15" customHeight="1" x14ac:dyDescent="0.25">
      <c r="A5991"/>
      <c r="B5991" s="38"/>
      <c r="C5991"/>
      <c r="D5991"/>
      <c r="E5991"/>
      <c r="F5991"/>
      <c r="G5991"/>
    </row>
    <row r="5992" spans="1:7" ht="15" customHeight="1" x14ac:dyDescent="0.25">
      <c r="A5992"/>
      <c r="B5992" s="38"/>
      <c r="C5992"/>
      <c r="D5992"/>
      <c r="E5992"/>
      <c r="F5992"/>
      <c r="G5992"/>
    </row>
    <row r="5993" spans="1:7" ht="15" customHeight="1" x14ac:dyDescent="0.25">
      <c r="A5993"/>
      <c r="B5993" s="38"/>
      <c r="C5993"/>
      <c r="D5993"/>
      <c r="E5993"/>
      <c r="F5993"/>
      <c r="G5993"/>
    </row>
    <row r="5994" spans="1:7" ht="15" customHeight="1" x14ac:dyDescent="0.25">
      <c r="A5994"/>
      <c r="B5994" s="38"/>
      <c r="C5994"/>
      <c r="D5994"/>
      <c r="E5994"/>
      <c r="F5994"/>
      <c r="G5994"/>
    </row>
    <row r="5995" spans="1:7" ht="15" customHeight="1" x14ac:dyDescent="0.25">
      <c r="A5995"/>
      <c r="B5995" s="38"/>
      <c r="C5995"/>
      <c r="D5995"/>
      <c r="E5995"/>
      <c r="F5995"/>
      <c r="G5995"/>
    </row>
    <row r="5996" spans="1:7" ht="15" customHeight="1" x14ac:dyDescent="0.25">
      <c r="A5996"/>
      <c r="B5996" s="38"/>
      <c r="C5996"/>
      <c r="D5996"/>
      <c r="E5996"/>
      <c r="F5996"/>
      <c r="G5996"/>
    </row>
    <row r="5997" spans="1:7" ht="15" customHeight="1" x14ac:dyDescent="0.25">
      <c r="A5997"/>
      <c r="B5997" s="38"/>
      <c r="C5997"/>
      <c r="D5997"/>
      <c r="E5997"/>
      <c r="F5997"/>
      <c r="G5997"/>
    </row>
    <row r="5998" spans="1:7" ht="15" customHeight="1" x14ac:dyDescent="0.25">
      <c r="A5998"/>
      <c r="B5998" s="38"/>
      <c r="C5998"/>
      <c r="D5998"/>
      <c r="E5998"/>
      <c r="F5998"/>
      <c r="G5998"/>
    </row>
    <row r="5999" spans="1:7" ht="15" customHeight="1" x14ac:dyDescent="0.25">
      <c r="A5999"/>
      <c r="B5999" s="38"/>
      <c r="C5999"/>
      <c r="D5999"/>
      <c r="E5999"/>
      <c r="F5999"/>
      <c r="G5999"/>
    </row>
    <row r="6000" spans="1:7" ht="15" customHeight="1" x14ac:dyDescent="0.25">
      <c r="A6000"/>
      <c r="B6000" s="38"/>
      <c r="C6000"/>
      <c r="D6000"/>
      <c r="E6000"/>
      <c r="F6000"/>
      <c r="G6000"/>
    </row>
    <row r="6001" spans="1:7" ht="15" customHeight="1" x14ac:dyDescent="0.25">
      <c r="A6001"/>
      <c r="B6001" s="38"/>
      <c r="C6001"/>
      <c r="D6001"/>
      <c r="E6001"/>
      <c r="F6001"/>
      <c r="G6001"/>
    </row>
    <row r="6002" spans="1:7" ht="15" customHeight="1" x14ac:dyDescent="0.25">
      <c r="A6002"/>
      <c r="B6002" s="38"/>
      <c r="C6002"/>
      <c r="D6002"/>
      <c r="E6002"/>
      <c r="F6002"/>
      <c r="G6002"/>
    </row>
    <row r="6003" spans="1:7" ht="15" customHeight="1" x14ac:dyDescent="0.25">
      <c r="A6003"/>
      <c r="B6003" s="38"/>
      <c r="C6003"/>
      <c r="D6003"/>
      <c r="E6003"/>
      <c r="F6003"/>
      <c r="G6003"/>
    </row>
    <row r="6004" spans="1:7" ht="15" customHeight="1" x14ac:dyDescent="0.25">
      <c r="A6004"/>
      <c r="B6004" s="38"/>
      <c r="C6004"/>
      <c r="D6004"/>
      <c r="E6004"/>
      <c r="F6004"/>
      <c r="G6004"/>
    </row>
    <row r="6005" spans="1:7" ht="15" customHeight="1" x14ac:dyDescent="0.25">
      <c r="A6005"/>
      <c r="B6005" s="38"/>
      <c r="C6005"/>
      <c r="D6005"/>
      <c r="E6005"/>
      <c r="F6005"/>
      <c r="G6005"/>
    </row>
    <row r="6006" spans="1:7" ht="15" customHeight="1" x14ac:dyDescent="0.25">
      <c r="A6006"/>
      <c r="B6006" s="38"/>
      <c r="C6006"/>
      <c r="D6006"/>
      <c r="E6006"/>
      <c r="F6006"/>
      <c r="G6006"/>
    </row>
    <row r="6007" spans="1:7" ht="15" customHeight="1" x14ac:dyDescent="0.25">
      <c r="A6007"/>
      <c r="B6007" s="38"/>
      <c r="C6007"/>
      <c r="D6007"/>
      <c r="E6007"/>
      <c r="F6007"/>
      <c r="G6007"/>
    </row>
    <row r="6008" spans="1:7" ht="15" customHeight="1" x14ac:dyDescent="0.25">
      <c r="A6008"/>
      <c r="B6008" s="38"/>
      <c r="C6008"/>
      <c r="D6008"/>
      <c r="E6008"/>
      <c r="F6008"/>
      <c r="G6008"/>
    </row>
    <row r="6009" spans="1:7" ht="15" customHeight="1" x14ac:dyDescent="0.25">
      <c r="A6009"/>
      <c r="B6009" s="38"/>
      <c r="C6009"/>
      <c r="D6009"/>
      <c r="E6009"/>
      <c r="F6009"/>
      <c r="G6009"/>
    </row>
    <row r="6010" spans="1:7" ht="15" customHeight="1" x14ac:dyDescent="0.25">
      <c r="A6010"/>
      <c r="B6010" s="38"/>
      <c r="C6010"/>
      <c r="D6010"/>
      <c r="E6010"/>
      <c r="F6010"/>
      <c r="G6010"/>
    </row>
    <row r="6011" spans="1:7" ht="15" customHeight="1" x14ac:dyDescent="0.25">
      <c r="A6011"/>
      <c r="B6011" s="38"/>
      <c r="C6011"/>
      <c r="D6011"/>
      <c r="E6011"/>
      <c r="F6011"/>
      <c r="G6011"/>
    </row>
    <row r="6012" spans="1:7" ht="15" customHeight="1" x14ac:dyDescent="0.25">
      <c r="A6012"/>
      <c r="B6012" s="38"/>
      <c r="C6012"/>
      <c r="D6012"/>
      <c r="E6012"/>
      <c r="F6012"/>
      <c r="G6012"/>
    </row>
    <row r="6013" spans="1:7" ht="15" customHeight="1" x14ac:dyDescent="0.25">
      <c r="A6013"/>
      <c r="B6013" s="38"/>
      <c r="C6013"/>
      <c r="D6013"/>
      <c r="E6013"/>
      <c r="F6013"/>
      <c r="G6013"/>
    </row>
    <row r="6014" spans="1:7" ht="15" customHeight="1" x14ac:dyDescent="0.25">
      <c r="A6014"/>
      <c r="B6014" s="38"/>
      <c r="C6014"/>
      <c r="D6014"/>
      <c r="E6014"/>
      <c r="F6014"/>
      <c r="G6014"/>
    </row>
    <row r="6015" spans="1:7" ht="15" customHeight="1" x14ac:dyDescent="0.25">
      <c r="A6015"/>
      <c r="B6015" s="38"/>
      <c r="C6015"/>
      <c r="D6015"/>
      <c r="E6015"/>
      <c r="F6015"/>
      <c r="G6015"/>
    </row>
    <row r="6016" spans="1:7" ht="15" customHeight="1" x14ac:dyDescent="0.25">
      <c r="A6016"/>
      <c r="B6016" s="38"/>
      <c r="C6016"/>
      <c r="D6016"/>
      <c r="E6016"/>
      <c r="F6016"/>
      <c r="G6016"/>
    </row>
    <row r="6017" spans="1:7" ht="15" customHeight="1" x14ac:dyDescent="0.25">
      <c r="A6017"/>
      <c r="B6017" s="38"/>
      <c r="C6017"/>
      <c r="D6017"/>
      <c r="E6017"/>
      <c r="F6017"/>
      <c r="G6017"/>
    </row>
    <row r="6018" spans="1:7" ht="15" customHeight="1" x14ac:dyDescent="0.25">
      <c r="A6018"/>
      <c r="B6018" s="38"/>
      <c r="C6018"/>
      <c r="D6018"/>
      <c r="E6018"/>
      <c r="F6018"/>
      <c r="G6018"/>
    </row>
    <row r="6019" spans="1:7" ht="15" customHeight="1" x14ac:dyDescent="0.25">
      <c r="A6019"/>
      <c r="B6019" s="38"/>
      <c r="C6019"/>
      <c r="D6019"/>
      <c r="E6019"/>
      <c r="F6019"/>
      <c r="G6019"/>
    </row>
    <row r="6020" spans="1:7" ht="15" customHeight="1" x14ac:dyDescent="0.25">
      <c r="A6020"/>
      <c r="B6020" s="38"/>
      <c r="C6020"/>
      <c r="D6020"/>
      <c r="E6020"/>
      <c r="F6020"/>
      <c r="G6020"/>
    </row>
    <row r="6021" spans="1:7" ht="15" customHeight="1" x14ac:dyDescent="0.25">
      <c r="A6021"/>
      <c r="B6021" s="38"/>
      <c r="C6021"/>
      <c r="D6021"/>
      <c r="E6021"/>
      <c r="F6021"/>
      <c r="G6021"/>
    </row>
    <row r="6022" spans="1:7" ht="15" customHeight="1" x14ac:dyDescent="0.25">
      <c r="A6022"/>
      <c r="B6022" s="38"/>
      <c r="C6022"/>
      <c r="D6022"/>
      <c r="E6022"/>
      <c r="F6022"/>
      <c r="G6022"/>
    </row>
    <row r="6023" spans="1:7" ht="15" customHeight="1" x14ac:dyDescent="0.25">
      <c r="A6023"/>
      <c r="B6023" s="38"/>
      <c r="C6023"/>
      <c r="D6023"/>
      <c r="E6023"/>
      <c r="F6023"/>
      <c r="G6023"/>
    </row>
    <row r="6024" spans="1:7" ht="15" customHeight="1" x14ac:dyDescent="0.25">
      <c r="A6024"/>
      <c r="B6024" s="38"/>
      <c r="C6024"/>
      <c r="D6024"/>
      <c r="E6024"/>
      <c r="F6024"/>
      <c r="G6024"/>
    </row>
    <row r="6025" spans="1:7" ht="15" customHeight="1" x14ac:dyDescent="0.25">
      <c r="A6025"/>
      <c r="B6025" s="38"/>
      <c r="C6025"/>
      <c r="D6025"/>
      <c r="E6025"/>
      <c r="F6025"/>
      <c r="G6025"/>
    </row>
    <row r="6026" spans="1:7" ht="15" customHeight="1" x14ac:dyDescent="0.25">
      <c r="A6026"/>
      <c r="B6026" s="38"/>
      <c r="C6026"/>
      <c r="D6026"/>
      <c r="E6026"/>
      <c r="F6026"/>
      <c r="G6026"/>
    </row>
    <row r="6027" spans="1:7" ht="15" customHeight="1" x14ac:dyDescent="0.25">
      <c r="A6027"/>
      <c r="B6027" s="38"/>
      <c r="C6027"/>
      <c r="D6027"/>
      <c r="E6027"/>
      <c r="F6027"/>
      <c r="G6027"/>
    </row>
    <row r="6028" spans="1:7" ht="15" customHeight="1" x14ac:dyDescent="0.25">
      <c r="A6028"/>
      <c r="B6028" s="38"/>
      <c r="C6028"/>
      <c r="D6028"/>
      <c r="E6028"/>
      <c r="F6028"/>
      <c r="G6028"/>
    </row>
    <row r="6029" spans="1:7" ht="15" customHeight="1" x14ac:dyDescent="0.25">
      <c r="A6029"/>
      <c r="B6029" s="38"/>
      <c r="C6029"/>
      <c r="D6029"/>
      <c r="E6029"/>
      <c r="F6029"/>
      <c r="G6029"/>
    </row>
    <row r="6030" spans="1:7" ht="15" customHeight="1" x14ac:dyDescent="0.25">
      <c r="A6030"/>
      <c r="B6030" s="38"/>
      <c r="C6030"/>
      <c r="D6030"/>
      <c r="E6030"/>
      <c r="F6030"/>
      <c r="G6030"/>
    </row>
    <row r="6031" spans="1:7" ht="15" customHeight="1" x14ac:dyDescent="0.25">
      <c r="A6031"/>
      <c r="B6031" s="38"/>
      <c r="C6031"/>
      <c r="D6031"/>
      <c r="E6031"/>
      <c r="F6031"/>
      <c r="G6031"/>
    </row>
    <row r="6032" spans="1:7" ht="15" customHeight="1" x14ac:dyDescent="0.25">
      <c r="A6032"/>
      <c r="B6032" s="38"/>
      <c r="C6032"/>
      <c r="D6032"/>
      <c r="E6032"/>
      <c r="F6032"/>
      <c r="G6032"/>
    </row>
    <row r="6033" spans="1:7" ht="15" customHeight="1" x14ac:dyDescent="0.25">
      <c r="A6033"/>
      <c r="B6033" s="38"/>
      <c r="C6033"/>
      <c r="D6033"/>
      <c r="E6033"/>
      <c r="F6033"/>
      <c r="G6033"/>
    </row>
    <row r="6034" spans="1:7" ht="15" customHeight="1" x14ac:dyDescent="0.25">
      <c r="A6034"/>
      <c r="B6034" s="38"/>
      <c r="C6034"/>
      <c r="D6034"/>
      <c r="E6034"/>
      <c r="F6034"/>
      <c r="G6034"/>
    </row>
    <row r="6035" spans="1:7" ht="15" customHeight="1" x14ac:dyDescent="0.25">
      <c r="A6035"/>
      <c r="B6035" s="38"/>
      <c r="C6035"/>
      <c r="D6035"/>
      <c r="E6035"/>
      <c r="F6035"/>
      <c r="G6035"/>
    </row>
    <row r="6036" spans="1:7" ht="15" customHeight="1" x14ac:dyDescent="0.25">
      <c r="A6036"/>
      <c r="B6036" s="38"/>
      <c r="C6036"/>
      <c r="D6036"/>
      <c r="E6036"/>
      <c r="F6036"/>
      <c r="G6036"/>
    </row>
    <row r="6037" spans="1:7" ht="15" customHeight="1" x14ac:dyDescent="0.25">
      <c r="A6037"/>
      <c r="B6037" s="38"/>
      <c r="C6037"/>
      <c r="D6037"/>
      <c r="E6037"/>
      <c r="F6037"/>
      <c r="G6037"/>
    </row>
    <row r="6038" spans="1:7" ht="15" customHeight="1" x14ac:dyDescent="0.25">
      <c r="A6038"/>
      <c r="B6038" s="38"/>
      <c r="C6038"/>
      <c r="D6038"/>
      <c r="E6038"/>
      <c r="F6038"/>
      <c r="G6038"/>
    </row>
    <row r="6039" spans="1:7" ht="15" customHeight="1" x14ac:dyDescent="0.25">
      <c r="A6039"/>
      <c r="B6039" s="38"/>
      <c r="C6039"/>
      <c r="D6039"/>
      <c r="E6039"/>
      <c r="F6039"/>
      <c r="G6039"/>
    </row>
    <row r="6040" spans="1:7" ht="15" customHeight="1" x14ac:dyDescent="0.25">
      <c r="A6040"/>
      <c r="B6040" s="38"/>
      <c r="C6040"/>
      <c r="D6040"/>
      <c r="E6040"/>
      <c r="F6040"/>
      <c r="G6040"/>
    </row>
    <row r="6041" spans="1:7" ht="15" customHeight="1" x14ac:dyDescent="0.25">
      <c r="A6041"/>
      <c r="B6041" s="38"/>
      <c r="C6041"/>
      <c r="D6041"/>
      <c r="E6041"/>
      <c r="F6041"/>
      <c r="G6041"/>
    </row>
    <row r="6042" spans="1:7" ht="15" customHeight="1" x14ac:dyDescent="0.25">
      <c r="A6042"/>
      <c r="B6042" s="38"/>
      <c r="C6042"/>
      <c r="D6042"/>
      <c r="E6042"/>
      <c r="F6042"/>
      <c r="G6042"/>
    </row>
    <row r="6043" spans="1:7" ht="15" customHeight="1" x14ac:dyDescent="0.25">
      <c r="A6043"/>
      <c r="B6043" s="38"/>
      <c r="C6043"/>
      <c r="D6043"/>
      <c r="E6043"/>
      <c r="F6043"/>
      <c r="G6043"/>
    </row>
    <row r="6044" spans="1:7" ht="15" customHeight="1" x14ac:dyDescent="0.25">
      <c r="A6044"/>
      <c r="B6044" s="38"/>
      <c r="C6044"/>
      <c r="D6044"/>
      <c r="E6044"/>
      <c r="F6044"/>
      <c r="G6044"/>
    </row>
    <row r="6045" spans="1:7" ht="15" customHeight="1" x14ac:dyDescent="0.25">
      <c r="A6045"/>
      <c r="B6045" s="38"/>
      <c r="C6045"/>
      <c r="D6045"/>
      <c r="E6045"/>
      <c r="F6045"/>
      <c r="G6045"/>
    </row>
    <row r="6046" spans="1:7" ht="15" customHeight="1" x14ac:dyDescent="0.25">
      <c r="A6046"/>
      <c r="B6046" s="38"/>
      <c r="C6046"/>
      <c r="D6046"/>
      <c r="E6046"/>
      <c r="F6046"/>
      <c r="G6046"/>
    </row>
    <row r="6047" spans="1:7" ht="15" customHeight="1" x14ac:dyDescent="0.25">
      <c r="A6047"/>
      <c r="B6047" s="38"/>
      <c r="C6047"/>
      <c r="D6047"/>
      <c r="E6047"/>
      <c r="F6047"/>
      <c r="G6047"/>
    </row>
    <row r="6048" spans="1:7" ht="15" customHeight="1" x14ac:dyDescent="0.25">
      <c r="A6048"/>
      <c r="B6048" s="38"/>
      <c r="C6048"/>
      <c r="D6048"/>
      <c r="E6048"/>
      <c r="F6048"/>
      <c r="G6048"/>
    </row>
    <row r="6049" spans="1:7" ht="15" customHeight="1" x14ac:dyDescent="0.25">
      <c r="A6049"/>
      <c r="B6049" s="38"/>
      <c r="C6049"/>
      <c r="D6049"/>
      <c r="E6049"/>
      <c r="F6049"/>
      <c r="G6049"/>
    </row>
    <row r="6050" spans="1:7" ht="15" customHeight="1" x14ac:dyDescent="0.25">
      <c r="A6050"/>
      <c r="B6050" s="38"/>
      <c r="C6050"/>
      <c r="D6050"/>
      <c r="E6050"/>
      <c r="F6050"/>
      <c r="G6050"/>
    </row>
    <row r="6051" spans="1:7" ht="15" customHeight="1" x14ac:dyDescent="0.25">
      <c r="A6051"/>
      <c r="B6051" s="38"/>
      <c r="C6051"/>
      <c r="D6051"/>
      <c r="E6051"/>
      <c r="F6051"/>
      <c r="G6051"/>
    </row>
    <row r="6052" spans="1:7" ht="15" customHeight="1" x14ac:dyDescent="0.25">
      <c r="A6052"/>
      <c r="B6052" s="38"/>
      <c r="C6052"/>
      <c r="D6052"/>
      <c r="E6052"/>
      <c r="F6052"/>
      <c r="G6052"/>
    </row>
    <row r="6053" spans="1:7" ht="15" customHeight="1" x14ac:dyDescent="0.25">
      <c r="A6053"/>
      <c r="B6053" s="38"/>
      <c r="C6053"/>
      <c r="D6053"/>
      <c r="E6053"/>
      <c r="F6053"/>
      <c r="G6053"/>
    </row>
    <row r="6054" spans="1:7" ht="15" customHeight="1" x14ac:dyDescent="0.25">
      <c r="A6054"/>
      <c r="B6054" s="38"/>
      <c r="C6054"/>
      <c r="D6054"/>
      <c r="E6054"/>
      <c r="F6054"/>
      <c r="G6054"/>
    </row>
    <row r="6055" spans="1:7" ht="15" customHeight="1" x14ac:dyDescent="0.25">
      <c r="A6055"/>
      <c r="B6055" s="38"/>
      <c r="C6055"/>
      <c r="D6055"/>
      <c r="E6055"/>
      <c r="F6055"/>
      <c r="G6055"/>
    </row>
    <row r="6056" spans="1:7" ht="15" customHeight="1" x14ac:dyDescent="0.25">
      <c r="A6056"/>
      <c r="B6056" s="38"/>
      <c r="C6056"/>
      <c r="D6056"/>
      <c r="E6056"/>
      <c r="F6056"/>
      <c r="G6056"/>
    </row>
    <row r="6057" spans="1:7" ht="15" customHeight="1" x14ac:dyDescent="0.25">
      <c r="A6057"/>
      <c r="B6057" s="38"/>
      <c r="C6057"/>
      <c r="D6057"/>
      <c r="E6057"/>
      <c r="F6057"/>
      <c r="G6057"/>
    </row>
    <row r="6058" spans="1:7" ht="15" customHeight="1" x14ac:dyDescent="0.25">
      <c r="A6058"/>
      <c r="B6058" s="38"/>
      <c r="C6058"/>
      <c r="D6058"/>
      <c r="E6058"/>
      <c r="F6058"/>
      <c r="G6058"/>
    </row>
    <row r="6059" spans="1:7" ht="15" customHeight="1" x14ac:dyDescent="0.25">
      <c r="A6059"/>
      <c r="B6059" s="38"/>
      <c r="C6059"/>
      <c r="D6059"/>
      <c r="E6059"/>
      <c r="F6059"/>
      <c r="G6059"/>
    </row>
    <row r="6060" spans="1:7" ht="15" customHeight="1" x14ac:dyDescent="0.25">
      <c r="A6060"/>
      <c r="B6060" s="38"/>
      <c r="C6060"/>
      <c r="D6060"/>
      <c r="E6060"/>
      <c r="F6060"/>
      <c r="G6060"/>
    </row>
    <row r="6061" spans="1:7" ht="15" customHeight="1" x14ac:dyDescent="0.25">
      <c r="A6061"/>
      <c r="B6061" s="38"/>
      <c r="C6061"/>
      <c r="D6061"/>
      <c r="E6061"/>
      <c r="F6061"/>
      <c r="G6061"/>
    </row>
    <row r="6062" spans="1:7" ht="15" customHeight="1" x14ac:dyDescent="0.25">
      <c r="A6062"/>
      <c r="B6062" s="38"/>
      <c r="C6062"/>
      <c r="D6062"/>
      <c r="E6062"/>
      <c r="F6062"/>
      <c r="G6062"/>
    </row>
    <row r="6063" spans="1:7" ht="15" customHeight="1" x14ac:dyDescent="0.25">
      <c r="A6063"/>
      <c r="B6063" s="38"/>
      <c r="C6063"/>
      <c r="D6063"/>
      <c r="E6063"/>
      <c r="F6063"/>
      <c r="G6063"/>
    </row>
    <row r="6064" spans="1:7" ht="15" customHeight="1" x14ac:dyDescent="0.25">
      <c r="A6064"/>
      <c r="B6064" s="38"/>
      <c r="C6064"/>
      <c r="D6064"/>
      <c r="E6064"/>
      <c r="F6064"/>
      <c r="G6064"/>
    </row>
    <row r="6065" spans="1:7" ht="15" customHeight="1" x14ac:dyDescent="0.25">
      <c r="A6065"/>
      <c r="B6065" s="38"/>
      <c r="C6065"/>
      <c r="D6065"/>
      <c r="E6065"/>
      <c r="F6065"/>
      <c r="G6065"/>
    </row>
    <row r="6066" spans="1:7" ht="15" customHeight="1" x14ac:dyDescent="0.25">
      <c r="A6066"/>
      <c r="B6066" s="38"/>
      <c r="C6066"/>
      <c r="D6066"/>
      <c r="E6066"/>
      <c r="F6066"/>
      <c r="G6066"/>
    </row>
    <row r="6067" spans="1:7" ht="15" customHeight="1" x14ac:dyDescent="0.25">
      <c r="A6067"/>
      <c r="B6067" s="38"/>
      <c r="C6067"/>
      <c r="D6067"/>
      <c r="E6067"/>
      <c r="F6067"/>
      <c r="G6067"/>
    </row>
    <row r="6068" spans="1:7" ht="15" customHeight="1" x14ac:dyDescent="0.25">
      <c r="A6068"/>
      <c r="B6068" s="38"/>
      <c r="C6068"/>
      <c r="D6068"/>
      <c r="E6068"/>
      <c r="F6068"/>
      <c r="G6068"/>
    </row>
    <row r="6069" spans="1:7" ht="15" customHeight="1" x14ac:dyDescent="0.25">
      <c r="A6069"/>
      <c r="B6069" s="38"/>
      <c r="C6069"/>
      <c r="D6069"/>
      <c r="E6069"/>
      <c r="F6069"/>
      <c r="G6069"/>
    </row>
    <row r="6070" spans="1:7" ht="15" customHeight="1" x14ac:dyDescent="0.25">
      <c r="A6070"/>
      <c r="B6070" s="38"/>
      <c r="C6070"/>
      <c r="D6070"/>
      <c r="E6070"/>
      <c r="F6070"/>
      <c r="G6070"/>
    </row>
    <row r="6071" spans="1:7" ht="15" customHeight="1" x14ac:dyDescent="0.25">
      <c r="A6071"/>
      <c r="B6071" s="38"/>
      <c r="C6071"/>
      <c r="D6071"/>
      <c r="E6071"/>
      <c r="F6071"/>
      <c r="G6071"/>
    </row>
    <row r="6072" spans="1:7" ht="15" customHeight="1" x14ac:dyDescent="0.25">
      <c r="A6072"/>
      <c r="B6072" s="38"/>
      <c r="C6072"/>
      <c r="D6072"/>
      <c r="E6072"/>
      <c r="F6072"/>
      <c r="G6072"/>
    </row>
    <row r="6073" spans="1:7" ht="15" customHeight="1" x14ac:dyDescent="0.25">
      <c r="A6073"/>
      <c r="B6073" s="38"/>
      <c r="C6073"/>
      <c r="D6073"/>
      <c r="E6073"/>
      <c r="F6073"/>
      <c r="G6073"/>
    </row>
    <row r="6074" spans="1:7" ht="15" customHeight="1" x14ac:dyDescent="0.25">
      <c r="A6074"/>
      <c r="B6074" s="38"/>
      <c r="C6074"/>
      <c r="D6074"/>
      <c r="E6074"/>
      <c r="F6074"/>
      <c r="G6074"/>
    </row>
    <row r="6075" spans="1:7" ht="15" customHeight="1" x14ac:dyDescent="0.25">
      <c r="A6075"/>
      <c r="B6075" s="38"/>
      <c r="C6075"/>
      <c r="D6075"/>
      <c r="E6075"/>
      <c r="F6075"/>
      <c r="G6075"/>
    </row>
    <row r="6076" spans="1:7" ht="15" customHeight="1" x14ac:dyDescent="0.25">
      <c r="A6076"/>
      <c r="B6076" s="38"/>
      <c r="C6076"/>
      <c r="D6076"/>
      <c r="E6076"/>
      <c r="F6076"/>
      <c r="G6076"/>
    </row>
    <row r="6077" spans="1:7" ht="15" customHeight="1" x14ac:dyDescent="0.25">
      <c r="A6077"/>
      <c r="B6077" s="38"/>
      <c r="C6077"/>
      <c r="D6077"/>
      <c r="E6077"/>
      <c r="F6077"/>
      <c r="G6077"/>
    </row>
    <row r="6078" spans="1:7" ht="15" customHeight="1" x14ac:dyDescent="0.25">
      <c r="A6078"/>
      <c r="B6078" s="38"/>
      <c r="C6078"/>
      <c r="D6078"/>
      <c r="E6078"/>
      <c r="F6078"/>
      <c r="G6078"/>
    </row>
    <row r="6079" spans="1:7" ht="15" customHeight="1" x14ac:dyDescent="0.25">
      <c r="A6079"/>
      <c r="B6079" s="38"/>
      <c r="C6079"/>
      <c r="D6079"/>
      <c r="E6079"/>
      <c r="F6079"/>
      <c r="G6079"/>
    </row>
    <row r="6080" spans="1:7" ht="15" customHeight="1" x14ac:dyDescent="0.25">
      <c r="A6080"/>
      <c r="B6080" s="38"/>
      <c r="C6080"/>
      <c r="D6080"/>
      <c r="E6080"/>
      <c r="F6080"/>
      <c r="G6080"/>
    </row>
    <row r="6081" spans="1:7" ht="15" customHeight="1" x14ac:dyDescent="0.25">
      <c r="A6081"/>
      <c r="B6081" s="38"/>
      <c r="C6081"/>
      <c r="D6081"/>
      <c r="E6081"/>
      <c r="F6081"/>
      <c r="G6081"/>
    </row>
    <row r="6082" spans="1:7" ht="15" customHeight="1" x14ac:dyDescent="0.25">
      <c r="A6082"/>
      <c r="B6082" s="38"/>
      <c r="C6082"/>
      <c r="D6082"/>
      <c r="E6082"/>
      <c r="F6082"/>
      <c r="G6082"/>
    </row>
    <row r="6083" spans="1:7" ht="15" customHeight="1" x14ac:dyDescent="0.25">
      <c r="A6083"/>
      <c r="B6083" s="38"/>
      <c r="C6083"/>
      <c r="D6083"/>
      <c r="E6083"/>
      <c r="F6083"/>
      <c r="G6083"/>
    </row>
    <row r="6084" spans="1:7" ht="15" customHeight="1" x14ac:dyDescent="0.25">
      <c r="A6084"/>
      <c r="B6084" s="38"/>
      <c r="C6084"/>
      <c r="D6084"/>
      <c r="E6084"/>
      <c r="F6084"/>
      <c r="G6084"/>
    </row>
    <row r="6085" spans="1:7" ht="15" customHeight="1" x14ac:dyDescent="0.25">
      <c r="A6085"/>
      <c r="B6085" s="38"/>
      <c r="C6085"/>
      <c r="D6085"/>
      <c r="E6085"/>
      <c r="F6085"/>
      <c r="G6085"/>
    </row>
    <row r="6086" spans="1:7" ht="15" customHeight="1" x14ac:dyDescent="0.25">
      <c r="A6086"/>
      <c r="B6086" s="38"/>
      <c r="C6086"/>
      <c r="D6086"/>
      <c r="E6086"/>
      <c r="F6086"/>
      <c r="G6086"/>
    </row>
    <row r="6087" spans="1:7" ht="15" customHeight="1" x14ac:dyDescent="0.25">
      <c r="A6087"/>
      <c r="B6087" s="38"/>
      <c r="C6087"/>
      <c r="D6087"/>
      <c r="E6087"/>
      <c r="F6087"/>
      <c r="G6087"/>
    </row>
    <row r="6088" spans="1:7" ht="15" customHeight="1" x14ac:dyDescent="0.25">
      <c r="A6088"/>
      <c r="B6088" s="38"/>
      <c r="C6088"/>
      <c r="D6088"/>
      <c r="E6088"/>
      <c r="F6088"/>
      <c r="G6088"/>
    </row>
    <row r="6089" spans="1:7" ht="15" customHeight="1" x14ac:dyDescent="0.25">
      <c r="A6089"/>
      <c r="B6089" s="38"/>
      <c r="C6089"/>
      <c r="D6089"/>
      <c r="E6089"/>
      <c r="F6089"/>
      <c r="G6089"/>
    </row>
    <row r="6090" spans="1:7" ht="15" customHeight="1" x14ac:dyDescent="0.25">
      <c r="A6090"/>
      <c r="B6090" s="38"/>
      <c r="C6090"/>
      <c r="D6090"/>
      <c r="E6090"/>
      <c r="F6090"/>
      <c r="G6090"/>
    </row>
    <row r="6091" spans="1:7" ht="15" customHeight="1" x14ac:dyDescent="0.25">
      <c r="A6091"/>
      <c r="B6091" s="38"/>
      <c r="C6091"/>
      <c r="D6091"/>
      <c r="E6091"/>
      <c r="F6091"/>
      <c r="G6091"/>
    </row>
    <row r="6092" spans="1:7" ht="15" customHeight="1" x14ac:dyDescent="0.25">
      <c r="A6092"/>
      <c r="B6092" s="38"/>
      <c r="C6092"/>
      <c r="D6092"/>
      <c r="E6092"/>
      <c r="F6092"/>
      <c r="G6092"/>
    </row>
    <row r="6093" spans="1:7" ht="15" customHeight="1" x14ac:dyDescent="0.25">
      <c r="A6093"/>
      <c r="B6093" s="38"/>
      <c r="C6093"/>
      <c r="D6093"/>
      <c r="E6093"/>
      <c r="F6093"/>
      <c r="G6093"/>
    </row>
    <row r="6094" spans="1:7" ht="15" customHeight="1" x14ac:dyDescent="0.25">
      <c r="A6094"/>
      <c r="B6094" s="38"/>
      <c r="C6094"/>
      <c r="D6094"/>
      <c r="E6094"/>
      <c r="F6094"/>
      <c r="G6094"/>
    </row>
    <row r="6095" spans="1:7" ht="15" customHeight="1" x14ac:dyDescent="0.25">
      <c r="A6095"/>
      <c r="B6095" s="38"/>
      <c r="C6095"/>
      <c r="D6095"/>
      <c r="E6095"/>
      <c r="F6095"/>
      <c r="G6095"/>
    </row>
    <row r="6096" spans="1:7" ht="15" customHeight="1" x14ac:dyDescent="0.25">
      <c r="A6096"/>
      <c r="B6096" s="38"/>
      <c r="C6096"/>
      <c r="D6096"/>
      <c r="E6096"/>
      <c r="F6096"/>
      <c r="G6096"/>
    </row>
    <row r="6097" spans="1:7" ht="15" customHeight="1" x14ac:dyDescent="0.25">
      <c r="A6097"/>
      <c r="B6097" s="38"/>
      <c r="C6097"/>
      <c r="D6097"/>
      <c r="E6097"/>
      <c r="F6097"/>
      <c r="G6097"/>
    </row>
    <row r="6098" spans="1:7" ht="15" customHeight="1" x14ac:dyDescent="0.25">
      <c r="A6098"/>
      <c r="B6098" s="38"/>
      <c r="C6098"/>
      <c r="D6098"/>
      <c r="E6098"/>
      <c r="F6098"/>
      <c r="G6098"/>
    </row>
    <row r="6099" spans="1:7" ht="15" customHeight="1" x14ac:dyDescent="0.25">
      <c r="A6099"/>
      <c r="B6099" s="38"/>
      <c r="C6099"/>
      <c r="D6099"/>
      <c r="E6099"/>
      <c r="F6099"/>
      <c r="G6099"/>
    </row>
    <row r="6100" spans="1:7" ht="15" customHeight="1" x14ac:dyDescent="0.25">
      <c r="A6100"/>
      <c r="B6100" s="38"/>
      <c r="C6100"/>
      <c r="D6100"/>
      <c r="E6100"/>
      <c r="F6100"/>
      <c r="G6100"/>
    </row>
    <row r="6101" spans="1:7" ht="15" customHeight="1" x14ac:dyDescent="0.25">
      <c r="A6101"/>
      <c r="B6101" s="38"/>
      <c r="C6101"/>
      <c r="D6101"/>
      <c r="E6101"/>
      <c r="F6101"/>
      <c r="G6101"/>
    </row>
    <row r="6102" spans="1:7" ht="15" customHeight="1" x14ac:dyDescent="0.25">
      <c r="A6102"/>
      <c r="B6102" s="38"/>
      <c r="C6102"/>
      <c r="D6102"/>
      <c r="E6102"/>
      <c r="F6102"/>
      <c r="G6102"/>
    </row>
    <row r="6103" spans="1:7" ht="15" customHeight="1" x14ac:dyDescent="0.25">
      <c r="A6103"/>
      <c r="B6103" s="38"/>
      <c r="C6103"/>
      <c r="D6103"/>
      <c r="E6103"/>
      <c r="F6103"/>
      <c r="G6103"/>
    </row>
    <row r="6104" spans="1:7" ht="15" customHeight="1" x14ac:dyDescent="0.25">
      <c r="A6104"/>
      <c r="B6104" s="38"/>
      <c r="C6104"/>
      <c r="D6104"/>
      <c r="E6104"/>
      <c r="F6104"/>
      <c r="G6104"/>
    </row>
    <row r="6105" spans="1:7" ht="15" customHeight="1" x14ac:dyDescent="0.25">
      <c r="A6105"/>
      <c r="B6105" s="38"/>
      <c r="C6105"/>
      <c r="D6105"/>
      <c r="E6105"/>
      <c r="F6105"/>
      <c r="G6105"/>
    </row>
    <row r="6106" spans="1:7" ht="15" customHeight="1" x14ac:dyDescent="0.25">
      <c r="A6106"/>
      <c r="B6106" s="38"/>
      <c r="C6106"/>
      <c r="D6106"/>
      <c r="E6106"/>
      <c r="F6106"/>
      <c r="G6106"/>
    </row>
    <row r="6107" spans="1:7" ht="15" customHeight="1" x14ac:dyDescent="0.25">
      <c r="A6107"/>
      <c r="B6107" s="38"/>
      <c r="C6107"/>
      <c r="D6107"/>
      <c r="E6107"/>
      <c r="F6107"/>
      <c r="G6107"/>
    </row>
    <row r="6108" spans="1:7" ht="15" customHeight="1" x14ac:dyDescent="0.25">
      <c r="A6108"/>
      <c r="B6108" s="38"/>
      <c r="C6108"/>
      <c r="D6108"/>
      <c r="E6108"/>
      <c r="F6108"/>
      <c r="G6108"/>
    </row>
    <row r="6109" spans="1:7" ht="15" customHeight="1" x14ac:dyDescent="0.25">
      <c r="A6109"/>
      <c r="B6109" s="38"/>
      <c r="C6109"/>
      <c r="D6109"/>
      <c r="E6109"/>
      <c r="F6109"/>
      <c r="G6109"/>
    </row>
    <row r="6110" spans="1:7" ht="15" customHeight="1" x14ac:dyDescent="0.25">
      <c r="A6110"/>
      <c r="B6110" s="38"/>
      <c r="C6110"/>
      <c r="D6110"/>
      <c r="E6110"/>
      <c r="F6110"/>
      <c r="G6110"/>
    </row>
    <row r="6111" spans="1:7" ht="15" customHeight="1" x14ac:dyDescent="0.25">
      <c r="A6111"/>
      <c r="B6111" s="38"/>
      <c r="C6111"/>
      <c r="D6111"/>
      <c r="E6111"/>
      <c r="F6111"/>
      <c r="G6111"/>
    </row>
    <row r="6112" spans="1:7" ht="15" customHeight="1" x14ac:dyDescent="0.25">
      <c r="A6112"/>
      <c r="B6112" s="38"/>
      <c r="C6112"/>
      <c r="D6112"/>
      <c r="E6112"/>
      <c r="F6112"/>
      <c r="G6112"/>
    </row>
    <row r="6113" spans="1:7" ht="15" customHeight="1" x14ac:dyDescent="0.25">
      <c r="A6113"/>
      <c r="B6113" s="38"/>
      <c r="C6113"/>
      <c r="D6113"/>
      <c r="E6113"/>
      <c r="F6113"/>
      <c r="G6113"/>
    </row>
    <row r="6114" spans="1:7" ht="15" customHeight="1" x14ac:dyDescent="0.25">
      <c r="A6114"/>
      <c r="B6114" s="38"/>
      <c r="C6114"/>
      <c r="D6114"/>
      <c r="E6114"/>
      <c r="F6114"/>
      <c r="G6114"/>
    </row>
    <row r="6115" spans="1:7" ht="15" customHeight="1" x14ac:dyDescent="0.25">
      <c r="A6115"/>
      <c r="B6115" s="38"/>
      <c r="C6115"/>
      <c r="D6115"/>
      <c r="E6115"/>
      <c r="F6115"/>
      <c r="G6115"/>
    </row>
    <row r="6116" spans="1:7" ht="15" customHeight="1" x14ac:dyDescent="0.25">
      <c r="A6116"/>
      <c r="B6116" s="38"/>
      <c r="C6116"/>
      <c r="D6116"/>
      <c r="E6116"/>
      <c r="F6116"/>
      <c r="G6116"/>
    </row>
    <row r="6117" spans="1:7" ht="15" customHeight="1" x14ac:dyDescent="0.25">
      <c r="A6117"/>
      <c r="B6117" s="38"/>
      <c r="C6117"/>
      <c r="D6117"/>
      <c r="E6117"/>
      <c r="F6117"/>
      <c r="G6117"/>
    </row>
    <row r="6118" spans="1:7" ht="15" customHeight="1" x14ac:dyDescent="0.25">
      <c r="A6118"/>
      <c r="B6118" s="38"/>
      <c r="C6118"/>
      <c r="D6118"/>
      <c r="E6118"/>
      <c r="F6118"/>
      <c r="G6118"/>
    </row>
    <row r="6119" spans="1:7" ht="15" customHeight="1" x14ac:dyDescent="0.25">
      <c r="A6119"/>
      <c r="B6119" s="38"/>
      <c r="C6119"/>
      <c r="D6119"/>
      <c r="E6119"/>
      <c r="F6119"/>
      <c r="G6119"/>
    </row>
    <row r="6120" spans="1:7" ht="15" customHeight="1" x14ac:dyDescent="0.25">
      <c r="A6120"/>
      <c r="B6120" s="38"/>
      <c r="C6120"/>
      <c r="D6120"/>
      <c r="E6120"/>
      <c r="F6120"/>
      <c r="G6120"/>
    </row>
    <row r="6121" spans="1:7" ht="15" customHeight="1" x14ac:dyDescent="0.25">
      <c r="A6121"/>
      <c r="B6121" s="38"/>
      <c r="C6121"/>
      <c r="D6121"/>
      <c r="E6121"/>
      <c r="F6121"/>
      <c r="G6121"/>
    </row>
    <row r="6122" spans="1:7" ht="15" customHeight="1" x14ac:dyDescent="0.25">
      <c r="A6122"/>
      <c r="B6122" s="38"/>
      <c r="C6122"/>
      <c r="D6122"/>
      <c r="E6122"/>
      <c r="F6122"/>
      <c r="G6122"/>
    </row>
    <row r="6123" spans="1:7" ht="15" customHeight="1" x14ac:dyDescent="0.25">
      <c r="A6123"/>
      <c r="B6123" s="38"/>
      <c r="C6123"/>
      <c r="D6123"/>
      <c r="E6123"/>
      <c r="F6123"/>
      <c r="G6123"/>
    </row>
    <row r="6124" spans="1:7" ht="15" customHeight="1" x14ac:dyDescent="0.25">
      <c r="A6124"/>
      <c r="B6124" s="38"/>
      <c r="C6124"/>
      <c r="D6124"/>
      <c r="E6124"/>
      <c r="F6124"/>
      <c r="G6124"/>
    </row>
    <row r="6125" spans="1:7" ht="15" customHeight="1" x14ac:dyDescent="0.25">
      <c r="A6125"/>
      <c r="B6125" s="38"/>
      <c r="C6125"/>
      <c r="D6125"/>
      <c r="E6125"/>
      <c r="F6125"/>
      <c r="G6125"/>
    </row>
    <row r="6126" spans="1:7" ht="15" customHeight="1" x14ac:dyDescent="0.25">
      <c r="A6126"/>
      <c r="B6126" s="38"/>
      <c r="C6126"/>
      <c r="D6126"/>
      <c r="E6126"/>
      <c r="F6126"/>
      <c r="G6126"/>
    </row>
    <row r="6127" spans="1:7" ht="15" customHeight="1" x14ac:dyDescent="0.25">
      <c r="A6127"/>
      <c r="B6127" s="38"/>
      <c r="C6127"/>
      <c r="D6127"/>
      <c r="E6127"/>
      <c r="F6127"/>
      <c r="G6127"/>
    </row>
    <row r="6128" spans="1:7" ht="15" customHeight="1" x14ac:dyDescent="0.25">
      <c r="A6128"/>
      <c r="B6128" s="38"/>
      <c r="C6128"/>
      <c r="D6128"/>
      <c r="E6128"/>
      <c r="F6128"/>
      <c r="G6128"/>
    </row>
    <row r="6129" spans="1:7" ht="15" customHeight="1" x14ac:dyDescent="0.25">
      <c r="A6129"/>
      <c r="B6129" s="38"/>
      <c r="C6129"/>
      <c r="D6129"/>
      <c r="E6129"/>
      <c r="F6129"/>
      <c r="G6129"/>
    </row>
    <row r="6130" spans="1:7" ht="15" customHeight="1" x14ac:dyDescent="0.25">
      <c r="A6130"/>
      <c r="B6130" s="38"/>
      <c r="C6130"/>
      <c r="D6130"/>
      <c r="E6130"/>
      <c r="F6130"/>
      <c r="G6130"/>
    </row>
    <row r="6131" spans="1:7" ht="15" customHeight="1" x14ac:dyDescent="0.25">
      <c r="A6131"/>
      <c r="B6131" s="38"/>
      <c r="C6131"/>
      <c r="D6131"/>
      <c r="E6131"/>
      <c r="F6131"/>
      <c r="G6131"/>
    </row>
    <row r="6132" spans="1:7" ht="15" customHeight="1" x14ac:dyDescent="0.25">
      <c r="A6132"/>
      <c r="B6132" s="38"/>
      <c r="C6132"/>
      <c r="D6132"/>
      <c r="E6132"/>
      <c r="F6132"/>
      <c r="G6132"/>
    </row>
    <row r="6133" spans="1:7" ht="15" customHeight="1" x14ac:dyDescent="0.25">
      <c r="A6133"/>
      <c r="B6133" s="38"/>
      <c r="C6133"/>
      <c r="D6133"/>
      <c r="E6133"/>
      <c r="F6133"/>
      <c r="G6133"/>
    </row>
    <row r="6134" spans="1:7" ht="15" customHeight="1" x14ac:dyDescent="0.25">
      <c r="A6134"/>
      <c r="B6134" s="38"/>
      <c r="C6134"/>
      <c r="D6134"/>
      <c r="E6134"/>
      <c r="F6134"/>
      <c r="G6134"/>
    </row>
    <row r="6135" spans="1:7" ht="15" customHeight="1" x14ac:dyDescent="0.25">
      <c r="A6135"/>
      <c r="B6135" s="38"/>
      <c r="C6135"/>
      <c r="D6135"/>
      <c r="E6135"/>
      <c r="F6135"/>
      <c r="G6135"/>
    </row>
    <row r="6136" spans="1:7" ht="15" customHeight="1" x14ac:dyDescent="0.25">
      <c r="A6136"/>
      <c r="B6136" s="38"/>
      <c r="C6136"/>
      <c r="D6136"/>
      <c r="E6136"/>
      <c r="F6136"/>
      <c r="G6136"/>
    </row>
    <row r="6137" spans="1:7" ht="15" customHeight="1" x14ac:dyDescent="0.25">
      <c r="A6137"/>
      <c r="B6137" s="38"/>
      <c r="C6137"/>
      <c r="D6137"/>
      <c r="E6137"/>
      <c r="F6137"/>
      <c r="G6137"/>
    </row>
    <row r="6138" spans="1:7" ht="15" customHeight="1" x14ac:dyDescent="0.25">
      <c r="A6138"/>
      <c r="B6138" s="38"/>
      <c r="C6138"/>
      <c r="D6138"/>
      <c r="E6138"/>
      <c r="F6138"/>
      <c r="G6138"/>
    </row>
    <row r="6139" spans="1:7" ht="15" customHeight="1" x14ac:dyDescent="0.25">
      <c r="A6139"/>
      <c r="B6139" s="38"/>
      <c r="C6139"/>
      <c r="D6139"/>
      <c r="E6139"/>
      <c r="F6139"/>
      <c r="G6139"/>
    </row>
    <row r="6140" spans="1:7" ht="15" customHeight="1" x14ac:dyDescent="0.25">
      <c r="A6140"/>
      <c r="B6140" s="38"/>
      <c r="C6140"/>
      <c r="D6140"/>
      <c r="E6140"/>
      <c r="F6140"/>
      <c r="G6140"/>
    </row>
    <row r="6141" spans="1:7" ht="15" customHeight="1" x14ac:dyDescent="0.25">
      <c r="A6141"/>
      <c r="B6141" s="38"/>
      <c r="C6141"/>
      <c r="D6141"/>
      <c r="E6141"/>
      <c r="F6141"/>
      <c r="G6141"/>
    </row>
    <row r="6142" spans="1:7" ht="15" customHeight="1" x14ac:dyDescent="0.25">
      <c r="A6142"/>
      <c r="B6142" s="38"/>
      <c r="C6142"/>
      <c r="D6142"/>
      <c r="E6142"/>
      <c r="F6142"/>
      <c r="G6142"/>
    </row>
    <row r="6143" spans="1:7" ht="15" customHeight="1" x14ac:dyDescent="0.25">
      <c r="A6143"/>
      <c r="B6143" s="38"/>
      <c r="C6143"/>
      <c r="D6143"/>
      <c r="E6143"/>
      <c r="F6143"/>
      <c r="G6143"/>
    </row>
    <row r="6144" spans="1:7" ht="15" customHeight="1" x14ac:dyDescent="0.25">
      <c r="A6144"/>
      <c r="B6144" s="38"/>
      <c r="C6144"/>
      <c r="D6144"/>
      <c r="E6144"/>
      <c r="F6144"/>
      <c r="G6144"/>
    </row>
    <row r="6145" spans="1:7" ht="15" customHeight="1" x14ac:dyDescent="0.25">
      <c r="A6145"/>
      <c r="B6145" s="38"/>
      <c r="C6145"/>
      <c r="D6145"/>
      <c r="E6145"/>
      <c r="F6145"/>
      <c r="G6145"/>
    </row>
    <row r="6146" spans="1:7" ht="15" customHeight="1" x14ac:dyDescent="0.25">
      <c r="A6146"/>
      <c r="B6146" s="38"/>
      <c r="C6146"/>
      <c r="D6146"/>
      <c r="E6146"/>
      <c r="F6146"/>
      <c r="G6146"/>
    </row>
    <row r="6147" spans="1:7" ht="15" customHeight="1" x14ac:dyDescent="0.25">
      <c r="A6147"/>
      <c r="B6147" s="38"/>
      <c r="C6147"/>
      <c r="D6147"/>
      <c r="E6147"/>
      <c r="F6147"/>
      <c r="G6147"/>
    </row>
    <row r="6148" spans="1:7" ht="15" customHeight="1" x14ac:dyDescent="0.25">
      <c r="A6148"/>
      <c r="B6148" s="38"/>
      <c r="C6148"/>
      <c r="D6148"/>
      <c r="E6148"/>
      <c r="F6148"/>
      <c r="G6148"/>
    </row>
    <row r="6149" spans="1:7" ht="15" customHeight="1" x14ac:dyDescent="0.25">
      <c r="A6149"/>
      <c r="B6149" s="38"/>
      <c r="C6149"/>
      <c r="D6149"/>
      <c r="E6149"/>
      <c r="F6149"/>
      <c r="G6149"/>
    </row>
    <row r="6150" spans="1:7" ht="15" customHeight="1" x14ac:dyDescent="0.25">
      <c r="A6150"/>
      <c r="B6150" s="38"/>
      <c r="C6150"/>
      <c r="D6150"/>
      <c r="E6150"/>
      <c r="F6150"/>
      <c r="G6150"/>
    </row>
    <row r="6151" spans="1:7" ht="15" customHeight="1" x14ac:dyDescent="0.25">
      <c r="A6151"/>
      <c r="B6151" s="38"/>
      <c r="C6151"/>
      <c r="D6151"/>
      <c r="E6151"/>
      <c r="F6151"/>
      <c r="G6151"/>
    </row>
    <row r="6152" spans="1:7" ht="15" customHeight="1" x14ac:dyDescent="0.25">
      <c r="A6152"/>
      <c r="B6152" s="38"/>
      <c r="C6152"/>
      <c r="D6152"/>
      <c r="E6152"/>
      <c r="F6152"/>
      <c r="G6152"/>
    </row>
    <row r="6153" spans="1:7" ht="15" customHeight="1" x14ac:dyDescent="0.25">
      <c r="A6153"/>
      <c r="B6153" s="38"/>
      <c r="C6153"/>
      <c r="D6153"/>
      <c r="E6153"/>
      <c r="F6153"/>
      <c r="G6153"/>
    </row>
    <row r="6154" spans="1:7" ht="15" customHeight="1" x14ac:dyDescent="0.25">
      <c r="A6154"/>
      <c r="B6154" s="38"/>
      <c r="C6154"/>
      <c r="D6154"/>
      <c r="E6154"/>
      <c r="F6154"/>
      <c r="G6154"/>
    </row>
    <row r="6155" spans="1:7" ht="15" customHeight="1" x14ac:dyDescent="0.25">
      <c r="A6155"/>
      <c r="B6155" s="38"/>
      <c r="C6155"/>
      <c r="D6155"/>
      <c r="E6155"/>
      <c r="F6155"/>
      <c r="G6155"/>
    </row>
    <row r="6156" spans="1:7" ht="15" customHeight="1" x14ac:dyDescent="0.25">
      <c r="A6156"/>
      <c r="B6156" s="38"/>
      <c r="C6156"/>
      <c r="D6156"/>
      <c r="E6156"/>
      <c r="F6156"/>
      <c r="G6156"/>
    </row>
    <row r="6157" spans="1:7" ht="15" customHeight="1" x14ac:dyDescent="0.25">
      <c r="A6157"/>
      <c r="B6157" s="38"/>
      <c r="C6157"/>
      <c r="D6157"/>
      <c r="E6157"/>
      <c r="F6157"/>
      <c r="G6157"/>
    </row>
    <row r="6158" spans="1:7" ht="15" customHeight="1" x14ac:dyDescent="0.25">
      <c r="A6158"/>
      <c r="B6158" s="38"/>
      <c r="C6158"/>
      <c r="D6158"/>
      <c r="E6158"/>
      <c r="F6158"/>
      <c r="G6158"/>
    </row>
    <row r="6159" spans="1:7" ht="15" customHeight="1" x14ac:dyDescent="0.25">
      <c r="A6159"/>
      <c r="B6159" s="38"/>
      <c r="C6159"/>
      <c r="D6159"/>
      <c r="E6159"/>
      <c r="F6159"/>
      <c r="G6159"/>
    </row>
    <row r="6160" spans="1:7" ht="15" customHeight="1" x14ac:dyDescent="0.25">
      <c r="A6160"/>
      <c r="B6160" s="38"/>
      <c r="C6160"/>
      <c r="D6160"/>
      <c r="E6160"/>
      <c r="F6160"/>
      <c r="G6160"/>
    </row>
    <row r="6161" spans="1:7" ht="15" customHeight="1" x14ac:dyDescent="0.25">
      <c r="A6161"/>
      <c r="B6161" s="38"/>
      <c r="C6161"/>
      <c r="D6161"/>
      <c r="E6161"/>
      <c r="F6161"/>
      <c r="G6161"/>
    </row>
    <row r="6162" spans="1:7" ht="15" customHeight="1" x14ac:dyDescent="0.25">
      <c r="A6162"/>
      <c r="B6162" s="38"/>
      <c r="C6162"/>
      <c r="D6162"/>
      <c r="E6162"/>
      <c r="F6162"/>
      <c r="G6162"/>
    </row>
    <row r="6163" spans="1:7" ht="15" customHeight="1" x14ac:dyDescent="0.25">
      <c r="A6163"/>
      <c r="B6163" s="38"/>
      <c r="C6163"/>
      <c r="D6163"/>
      <c r="E6163"/>
      <c r="F6163"/>
      <c r="G6163"/>
    </row>
    <row r="6164" spans="1:7" ht="15" customHeight="1" x14ac:dyDescent="0.25">
      <c r="A6164"/>
      <c r="B6164" s="38"/>
      <c r="C6164"/>
      <c r="D6164"/>
      <c r="E6164"/>
      <c r="F6164"/>
      <c r="G6164"/>
    </row>
    <row r="6165" spans="1:7" ht="15" customHeight="1" x14ac:dyDescent="0.25">
      <c r="A6165"/>
      <c r="B6165" s="38"/>
      <c r="C6165"/>
      <c r="D6165"/>
      <c r="E6165"/>
      <c r="F6165"/>
      <c r="G6165"/>
    </row>
    <row r="6166" spans="1:7" ht="15" customHeight="1" x14ac:dyDescent="0.25">
      <c r="A6166"/>
      <c r="B6166" s="38"/>
      <c r="C6166"/>
      <c r="D6166"/>
      <c r="E6166"/>
      <c r="F6166"/>
      <c r="G6166"/>
    </row>
    <row r="6167" spans="1:7" ht="15" customHeight="1" x14ac:dyDescent="0.25">
      <c r="A6167"/>
      <c r="B6167" s="38"/>
      <c r="C6167"/>
      <c r="D6167"/>
      <c r="E6167"/>
      <c r="F6167"/>
      <c r="G6167"/>
    </row>
    <row r="6168" spans="1:7" ht="15" customHeight="1" x14ac:dyDescent="0.25">
      <c r="A6168"/>
      <c r="B6168" s="38"/>
      <c r="C6168"/>
      <c r="D6168"/>
      <c r="E6168"/>
      <c r="F6168"/>
      <c r="G6168"/>
    </row>
    <row r="6169" spans="1:7" ht="15" customHeight="1" x14ac:dyDescent="0.25">
      <c r="A6169"/>
      <c r="B6169" s="38"/>
      <c r="C6169"/>
      <c r="D6169"/>
      <c r="E6169"/>
      <c r="F6169"/>
      <c r="G6169"/>
    </row>
    <row r="6170" spans="1:7" ht="15" customHeight="1" x14ac:dyDescent="0.25">
      <c r="A6170"/>
      <c r="B6170" s="38"/>
      <c r="C6170"/>
      <c r="D6170"/>
      <c r="E6170"/>
      <c r="F6170"/>
      <c r="G6170"/>
    </row>
    <row r="6171" spans="1:7" ht="15" customHeight="1" x14ac:dyDescent="0.25">
      <c r="A6171"/>
      <c r="B6171" s="38"/>
      <c r="C6171"/>
      <c r="D6171"/>
      <c r="E6171"/>
      <c r="F6171"/>
      <c r="G6171"/>
    </row>
    <row r="6172" spans="1:7" ht="15" customHeight="1" x14ac:dyDescent="0.25">
      <c r="A6172"/>
      <c r="B6172" s="38"/>
      <c r="C6172"/>
      <c r="D6172"/>
      <c r="E6172"/>
      <c r="F6172"/>
      <c r="G6172"/>
    </row>
    <row r="6173" spans="1:7" ht="15" customHeight="1" x14ac:dyDescent="0.25">
      <c r="A6173"/>
      <c r="B6173" s="38"/>
      <c r="C6173"/>
      <c r="D6173"/>
      <c r="E6173"/>
      <c r="F6173"/>
      <c r="G6173"/>
    </row>
    <row r="6174" spans="1:7" ht="15" customHeight="1" x14ac:dyDescent="0.25">
      <c r="A6174"/>
      <c r="B6174" s="38"/>
      <c r="C6174"/>
      <c r="D6174"/>
      <c r="E6174"/>
      <c r="F6174"/>
      <c r="G6174"/>
    </row>
    <row r="6175" spans="1:7" ht="15" customHeight="1" x14ac:dyDescent="0.25">
      <c r="A6175"/>
      <c r="B6175" s="38"/>
      <c r="C6175"/>
      <c r="D6175"/>
      <c r="E6175"/>
      <c r="F6175"/>
      <c r="G6175"/>
    </row>
    <row r="6176" spans="1:7" ht="15" customHeight="1" x14ac:dyDescent="0.25">
      <c r="A6176"/>
      <c r="B6176" s="38"/>
      <c r="C6176"/>
      <c r="D6176"/>
      <c r="E6176"/>
      <c r="F6176"/>
      <c r="G6176"/>
    </row>
    <row r="6177" spans="1:7" ht="15" customHeight="1" x14ac:dyDescent="0.25">
      <c r="A6177"/>
      <c r="B6177" s="38"/>
      <c r="C6177"/>
      <c r="D6177"/>
      <c r="E6177"/>
      <c r="F6177"/>
      <c r="G6177"/>
    </row>
    <row r="6178" spans="1:7" ht="15" customHeight="1" x14ac:dyDescent="0.25">
      <c r="A6178"/>
      <c r="B6178" s="38"/>
      <c r="C6178"/>
      <c r="D6178"/>
      <c r="E6178"/>
      <c r="F6178"/>
      <c r="G6178"/>
    </row>
    <row r="6179" spans="1:7" ht="15" customHeight="1" x14ac:dyDescent="0.25">
      <c r="A6179"/>
      <c r="B6179" s="38"/>
      <c r="C6179"/>
      <c r="D6179"/>
      <c r="E6179"/>
      <c r="F6179"/>
      <c r="G6179"/>
    </row>
    <row r="6180" spans="1:7" ht="15" customHeight="1" x14ac:dyDescent="0.25">
      <c r="A6180"/>
      <c r="B6180" s="38"/>
      <c r="C6180"/>
      <c r="D6180"/>
      <c r="E6180"/>
      <c r="F6180"/>
      <c r="G6180"/>
    </row>
    <row r="6181" spans="1:7" ht="15" customHeight="1" x14ac:dyDescent="0.25">
      <c r="A6181"/>
      <c r="B6181" s="38"/>
      <c r="C6181"/>
      <c r="D6181"/>
      <c r="E6181"/>
      <c r="F6181"/>
      <c r="G6181"/>
    </row>
    <row r="6182" spans="1:7" ht="15" customHeight="1" x14ac:dyDescent="0.25">
      <c r="A6182"/>
      <c r="B6182" s="38"/>
      <c r="C6182"/>
      <c r="D6182"/>
      <c r="E6182"/>
      <c r="F6182"/>
      <c r="G6182"/>
    </row>
    <row r="6183" spans="1:7" ht="15" customHeight="1" x14ac:dyDescent="0.25">
      <c r="A6183"/>
      <c r="B6183" s="38"/>
      <c r="C6183"/>
      <c r="D6183"/>
      <c r="E6183"/>
      <c r="F6183"/>
      <c r="G6183"/>
    </row>
    <row r="6184" spans="1:7" ht="15" customHeight="1" x14ac:dyDescent="0.25">
      <c r="A6184"/>
      <c r="B6184" s="38"/>
      <c r="C6184"/>
      <c r="D6184"/>
      <c r="E6184"/>
      <c r="F6184"/>
      <c r="G6184"/>
    </row>
    <row r="6185" spans="1:7" ht="15" customHeight="1" x14ac:dyDescent="0.25">
      <c r="A6185"/>
      <c r="B6185" s="38"/>
      <c r="C6185"/>
      <c r="D6185"/>
      <c r="E6185"/>
      <c r="F6185"/>
      <c r="G6185"/>
    </row>
    <row r="6186" spans="1:7" ht="15" customHeight="1" x14ac:dyDescent="0.25">
      <c r="A6186"/>
      <c r="B6186" s="38"/>
      <c r="C6186"/>
      <c r="D6186"/>
      <c r="E6186"/>
      <c r="F6186"/>
      <c r="G6186"/>
    </row>
    <row r="6187" spans="1:7" ht="15" customHeight="1" x14ac:dyDescent="0.25">
      <c r="A6187"/>
      <c r="B6187" s="38"/>
      <c r="C6187"/>
      <c r="D6187"/>
      <c r="E6187"/>
      <c r="F6187"/>
      <c r="G6187"/>
    </row>
    <row r="6188" spans="1:7" ht="15" customHeight="1" x14ac:dyDescent="0.25">
      <c r="A6188"/>
      <c r="B6188" s="38"/>
      <c r="C6188"/>
      <c r="D6188"/>
      <c r="E6188"/>
      <c r="F6188"/>
      <c r="G6188"/>
    </row>
    <row r="6189" spans="1:7" ht="15" customHeight="1" x14ac:dyDescent="0.25">
      <c r="A6189"/>
      <c r="B6189" s="38"/>
      <c r="C6189"/>
      <c r="D6189"/>
      <c r="E6189"/>
      <c r="F6189"/>
      <c r="G6189"/>
    </row>
    <row r="6190" spans="1:7" ht="15" customHeight="1" x14ac:dyDescent="0.25">
      <c r="A6190"/>
      <c r="B6190" s="38"/>
      <c r="C6190"/>
      <c r="D6190"/>
      <c r="E6190"/>
      <c r="F6190"/>
      <c r="G6190"/>
    </row>
    <row r="6191" spans="1:7" ht="15" customHeight="1" x14ac:dyDescent="0.25">
      <c r="A6191"/>
      <c r="B6191" s="38"/>
      <c r="C6191"/>
      <c r="D6191"/>
      <c r="E6191"/>
      <c r="F6191"/>
      <c r="G6191"/>
    </row>
    <row r="6192" spans="1:7" ht="15" customHeight="1" x14ac:dyDescent="0.25">
      <c r="A6192"/>
      <c r="B6192" s="38"/>
      <c r="C6192"/>
      <c r="D6192"/>
      <c r="E6192"/>
      <c r="F6192"/>
      <c r="G6192"/>
    </row>
    <row r="6193" spans="1:7" ht="15" customHeight="1" x14ac:dyDescent="0.25">
      <c r="A6193"/>
      <c r="B6193" s="38"/>
      <c r="C6193"/>
      <c r="D6193"/>
      <c r="E6193"/>
      <c r="F6193"/>
      <c r="G6193"/>
    </row>
    <row r="6194" spans="1:7" ht="15" customHeight="1" x14ac:dyDescent="0.25">
      <c r="A6194"/>
      <c r="B6194" s="38"/>
      <c r="C6194"/>
      <c r="D6194"/>
      <c r="E6194"/>
      <c r="F6194"/>
      <c r="G6194"/>
    </row>
    <row r="6195" spans="1:7" ht="15" customHeight="1" x14ac:dyDescent="0.25">
      <c r="A6195"/>
      <c r="B6195" s="38"/>
      <c r="C6195"/>
      <c r="D6195"/>
      <c r="E6195"/>
      <c r="F6195"/>
      <c r="G6195"/>
    </row>
    <row r="6196" spans="1:7" ht="15" customHeight="1" x14ac:dyDescent="0.25">
      <c r="A6196"/>
      <c r="B6196" s="38"/>
      <c r="C6196"/>
      <c r="D6196"/>
      <c r="E6196"/>
      <c r="F6196"/>
      <c r="G6196"/>
    </row>
    <row r="6197" spans="1:7" ht="15" customHeight="1" x14ac:dyDescent="0.25">
      <c r="A6197"/>
      <c r="B6197" s="38"/>
      <c r="C6197"/>
      <c r="D6197"/>
      <c r="E6197"/>
      <c r="F6197"/>
      <c r="G6197"/>
    </row>
    <row r="6198" spans="1:7" ht="15" customHeight="1" x14ac:dyDescent="0.25">
      <c r="A6198"/>
      <c r="B6198" s="38"/>
      <c r="C6198"/>
      <c r="D6198"/>
      <c r="E6198"/>
      <c r="F6198"/>
      <c r="G6198"/>
    </row>
    <row r="6199" spans="1:7" ht="15" customHeight="1" x14ac:dyDescent="0.25">
      <c r="A6199"/>
      <c r="B6199" s="38"/>
      <c r="C6199"/>
      <c r="D6199"/>
      <c r="E6199"/>
      <c r="F6199"/>
      <c r="G6199"/>
    </row>
    <row r="6200" spans="1:7" ht="15" customHeight="1" x14ac:dyDescent="0.25">
      <c r="A6200"/>
      <c r="B6200" s="38"/>
      <c r="C6200"/>
      <c r="D6200"/>
      <c r="E6200"/>
      <c r="F6200"/>
      <c r="G6200"/>
    </row>
    <row r="6201" spans="1:7" ht="15" customHeight="1" x14ac:dyDescent="0.25">
      <c r="A6201"/>
      <c r="B6201" s="38"/>
      <c r="C6201"/>
      <c r="D6201"/>
      <c r="E6201"/>
      <c r="F6201"/>
      <c r="G6201"/>
    </row>
    <row r="6202" spans="1:7" ht="15" customHeight="1" x14ac:dyDescent="0.25">
      <c r="A6202"/>
      <c r="B6202" s="38"/>
      <c r="C6202"/>
      <c r="D6202"/>
      <c r="E6202"/>
      <c r="F6202"/>
      <c r="G6202"/>
    </row>
    <row r="6203" spans="1:7" ht="15" customHeight="1" x14ac:dyDescent="0.25">
      <c r="A6203"/>
      <c r="B6203" s="38"/>
      <c r="C6203"/>
      <c r="D6203"/>
      <c r="E6203"/>
      <c r="F6203"/>
      <c r="G6203"/>
    </row>
    <row r="6204" spans="1:7" ht="15" customHeight="1" x14ac:dyDescent="0.25">
      <c r="A6204"/>
      <c r="B6204" s="38"/>
      <c r="C6204"/>
      <c r="D6204"/>
      <c r="E6204"/>
      <c r="F6204"/>
      <c r="G6204"/>
    </row>
    <row r="6205" spans="1:7" ht="15" customHeight="1" x14ac:dyDescent="0.25">
      <c r="A6205"/>
      <c r="B6205" s="38"/>
      <c r="C6205"/>
      <c r="D6205"/>
      <c r="E6205"/>
      <c r="F6205"/>
      <c r="G6205"/>
    </row>
    <row r="6206" spans="1:7" ht="15" customHeight="1" x14ac:dyDescent="0.25">
      <c r="A6206"/>
      <c r="B6206" s="38"/>
      <c r="C6206"/>
      <c r="D6206"/>
      <c r="E6206"/>
      <c r="F6206"/>
      <c r="G6206"/>
    </row>
    <row r="6207" spans="1:7" ht="15" customHeight="1" x14ac:dyDescent="0.25">
      <c r="A6207"/>
      <c r="B6207" s="38"/>
      <c r="C6207"/>
      <c r="D6207"/>
      <c r="E6207"/>
      <c r="F6207"/>
      <c r="G6207"/>
    </row>
    <row r="6208" spans="1:7" ht="15" customHeight="1" x14ac:dyDescent="0.25">
      <c r="A6208"/>
      <c r="B6208" s="38"/>
      <c r="C6208"/>
      <c r="D6208"/>
      <c r="E6208"/>
      <c r="F6208"/>
      <c r="G6208"/>
    </row>
    <row r="6209" spans="1:7" ht="15" customHeight="1" x14ac:dyDescent="0.25">
      <c r="A6209"/>
      <c r="B6209" s="38"/>
      <c r="C6209"/>
      <c r="D6209"/>
      <c r="E6209"/>
      <c r="F6209"/>
      <c r="G6209"/>
    </row>
    <row r="6210" spans="1:7" ht="15" customHeight="1" x14ac:dyDescent="0.25">
      <c r="A6210"/>
      <c r="B6210" s="38"/>
      <c r="C6210"/>
      <c r="D6210"/>
      <c r="E6210"/>
      <c r="F6210"/>
      <c r="G6210"/>
    </row>
    <row r="6211" spans="1:7" ht="15" customHeight="1" x14ac:dyDescent="0.25">
      <c r="A6211"/>
      <c r="B6211" s="38"/>
      <c r="C6211"/>
      <c r="D6211"/>
      <c r="E6211"/>
      <c r="F6211"/>
      <c r="G6211"/>
    </row>
    <row r="6212" spans="1:7" ht="15" customHeight="1" x14ac:dyDescent="0.25">
      <c r="A6212"/>
      <c r="B6212" s="38"/>
      <c r="C6212"/>
      <c r="D6212"/>
      <c r="E6212"/>
      <c r="F6212"/>
      <c r="G6212"/>
    </row>
    <row r="6213" spans="1:7" ht="15" customHeight="1" x14ac:dyDescent="0.25">
      <c r="A6213"/>
      <c r="B6213" s="38"/>
      <c r="C6213"/>
      <c r="D6213"/>
      <c r="E6213"/>
      <c r="F6213"/>
      <c r="G6213"/>
    </row>
    <row r="6214" spans="1:7" ht="15" customHeight="1" x14ac:dyDescent="0.25">
      <c r="A6214"/>
      <c r="B6214" s="38"/>
      <c r="C6214"/>
      <c r="D6214"/>
      <c r="E6214"/>
      <c r="F6214"/>
      <c r="G6214"/>
    </row>
    <row r="6215" spans="1:7" ht="15" customHeight="1" x14ac:dyDescent="0.25">
      <c r="A6215"/>
      <c r="B6215" s="38"/>
      <c r="C6215"/>
      <c r="D6215"/>
      <c r="E6215"/>
      <c r="F6215"/>
      <c r="G6215"/>
    </row>
    <row r="6216" spans="1:7" ht="15" customHeight="1" x14ac:dyDescent="0.25">
      <c r="A6216"/>
      <c r="B6216" s="38"/>
      <c r="C6216"/>
      <c r="D6216"/>
      <c r="E6216"/>
      <c r="F6216"/>
      <c r="G6216"/>
    </row>
    <row r="6217" spans="1:7" ht="15" customHeight="1" x14ac:dyDescent="0.25">
      <c r="A6217"/>
      <c r="B6217" s="38"/>
      <c r="C6217"/>
      <c r="D6217"/>
      <c r="E6217"/>
      <c r="F6217"/>
      <c r="G6217"/>
    </row>
    <row r="6218" spans="1:7" ht="15" customHeight="1" x14ac:dyDescent="0.25">
      <c r="A6218"/>
      <c r="B6218" s="38"/>
      <c r="C6218"/>
      <c r="D6218"/>
      <c r="E6218"/>
      <c r="F6218"/>
      <c r="G6218"/>
    </row>
    <row r="6219" spans="1:7" ht="15" customHeight="1" x14ac:dyDescent="0.25">
      <c r="A6219"/>
      <c r="B6219" s="38"/>
      <c r="C6219"/>
      <c r="D6219"/>
      <c r="E6219"/>
      <c r="F6219"/>
      <c r="G6219"/>
    </row>
    <row r="6220" spans="1:7" ht="15" customHeight="1" x14ac:dyDescent="0.25">
      <c r="A6220"/>
      <c r="B6220" s="38"/>
      <c r="C6220"/>
      <c r="D6220"/>
      <c r="E6220"/>
      <c r="F6220"/>
      <c r="G6220"/>
    </row>
    <row r="6221" spans="1:7" ht="15" customHeight="1" x14ac:dyDescent="0.25">
      <c r="A6221"/>
      <c r="B6221" s="38"/>
      <c r="C6221"/>
      <c r="D6221"/>
      <c r="E6221"/>
      <c r="F6221"/>
      <c r="G6221"/>
    </row>
    <row r="6222" spans="1:7" ht="15" customHeight="1" x14ac:dyDescent="0.25">
      <c r="A6222"/>
      <c r="B6222" s="38"/>
      <c r="C6222"/>
      <c r="D6222"/>
      <c r="E6222"/>
      <c r="F6222"/>
      <c r="G6222"/>
    </row>
    <row r="6223" spans="1:7" ht="15" customHeight="1" x14ac:dyDescent="0.25">
      <c r="A6223"/>
      <c r="B6223" s="38"/>
      <c r="C6223"/>
      <c r="D6223"/>
      <c r="E6223"/>
      <c r="F6223"/>
      <c r="G6223"/>
    </row>
    <row r="6224" spans="1:7" ht="15" customHeight="1" x14ac:dyDescent="0.25">
      <c r="A6224"/>
      <c r="B6224" s="38"/>
      <c r="C6224"/>
      <c r="D6224"/>
      <c r="E6224"/>
      <c r="F6224"/>
      <c r="G6224"/>
    </row>
    <row r="6225" spans="1:7" ht="15" customHeight="1" x14ac:dyDescent="0.25">
      <c r="A6225"/>
      <c r="B6225" s="38"/>
      <c r="C6225"/>
      <c r="D6225"/>
      <c r="E6225"/>
      <c r="F6225"/>
      <c r="G6225"/>
    </row>
    <row r="6226" spans="1:7" ht="15" customHeight="1" x14ac:dyDescent="0.25">
      <c r="A6226"/>
      <c r="B6226" s="38"/>
      <c r="C6226"/>
      <c r="D6226"/>
      <c r="E6226"/>
      <c r="F6226"/>
      <c r="G6226"/>
    </row>
    <row r="6227" spans="1:7" ht="15" customHeight="1" x14ac:dyDescent="0.25">
      <c r="A6227"/>
      <c r="B6227" s="38"/>
      <c r="C6227"/>
      <c r="D6227"/>
      <c r="E6227"/>
      <c r="F6227"/>
      <c r="G6227"/>
    </row>
    <row r="6228" spans="1:7" ht="15" customHeight="1" x14ac:dyDescent="0.25">
      <c r="A6228"/>
      <c r="B6228" s="38"/>
      <c r="C6228"/>
      <c r="D6228"/>
      <c r="E6228"/>
      <c r="F6228"/>
      <c r="G6228"/>
    </row>
    <row r="6229" spans="1:7" ht="15" customHeight="1" x14ac:dyDescent="0.25">
      <c r="A6229"/>
      <c r="B6229" s="38"/>
      <c r="C6229"/>
      <c r="D6229"/>
      <c r="E6229"/>
      <c r="F6229"/>
      <c r="G6229"/>
    </row>
    <row r="6230" spans="1:7" ht="15" customHeight="1" x14ac:dyDescent="0.25">
      <c r="A6230"/>
      <c r="B6230" s="38"/>
      <c r="C6230"/>
      <c r="D6230"/>
      <c r="E6230"/>
      <c r="F6230"/>
      <c r="G6230"/>
    </row>
    <row r="6231" spans="1:7" ht="15" customHeight="1" x14ac:dyDescent="0.25">
      <c r="A6231"/>
      <c r="B6231" s="38"/>
      <c r="C6231"/>
      <c r="D6231"/>
      <c r="E6231"/>
      <c r="F6231"/>
      <c r="G6231"/>
    </row>
    <row r="6232" spans="1:7" ht="15" customHeight="1" x14ac:dyDescent="0.25">
      <c r="A6232"/>
      <c r="B6232" s="38"/>
      <c r="C6232"/>
      <c r="D6232"/>
      <c r="E6232"/>
      <c r="F6232"/>
      <c r="G6232"/>
    </row>
    <row r="6233" spans="1:7" ht="15" customHeight="1" x14ac:dyDescent="0.25">
      <c r="A6233"/>
      <c r="B6233" s="38"/>
      <c r="C6233"/>
      <c r="D6233"/>
      <c r="E6233"/>
      <c r="F6233"/>
      <c r="G6233"/>
    </row>
    <row r="6234" spans="1:7" ht="15" customHeight="1" x14ac:dyDescent="0.25">
      <c r="A6234"/>
      <c r="B6234" s="38"/>
      <c r="C6234"/>
      <c r="D6234"/>
      <c r="E6234"/>
      <c r="F6234"/>
      <c r="G6234"/>
    </row>
    <row r="6235" spans="1:7" ht="15" customHeight="1" x14ac:dyDescent="0.25">
      <c r="A6235"/>
      <c r="B6235" s="38"/>
      <c r="C6235"/>
      <c r="D6235"/>
      <c r="E6235"/>
      <c r="F6235"/>
      <c r="G6235"/>
    </row>
    <row r="6236" spans="1:7" ht="15" customHeight="1" x14ac:dyDescent="0.25">
      <c r="A6236"/>
      <c r="B6236" s="38"/>
      <c r="C6236"/>
      <c r="D6236"/>
      <c r="E6236"/>
      <c r="F6236"/>
      <c r="G6236"/>
    </row>
    <row r="6237" spans="1:7" ht="15" customHeight="1" x14ac:dyDescent="0.25">
      <c r="A6237"/>
      <c r="B6237" s="38"/>
      <c r="C6237"/>
      <c r="D6237"/>
      <c r="E6237"/>
      <c r="F6237"/>
      <c r="G6237"/>
    </row>
    <row r="6238" spans="1:7" ht="15" customHeight="1" x14ac:dyDescent="0.25">
      <c r="A6238"/>
      <c r="B6238" s="38"/>
      <c r="C6238"/>
      <c r="D6238"/>
      <c r="E6238"/>
      <c r="F6238"/>
      <c r="G6238"/>
    </row>
    <row r="6239" spans="1:7" ht="15" customHeight="1" x14ac:dyDescent="0.25">
      <c r="A6239"/>
      <c r="B6239" s="38"/>
      <c r="C6239"/>
      <c r="D6239"/>
      <c r="E6239"/>
      <c r="F6239"/>
      <c r="G6239"/>
    </row>
    <row r="6240" spans="1:7" ht="15" customHeight="1" x14ac:dyDescent="0.25">
      <c r="A6240"/>
      <c r="B6240" s="38"/>
      <c r="C6240"/>
      <c r="D6240"/>
      <c r="E6240"/>
      <c r="F6240"/>
      <c r="G6240"/>
    </row>
    <row r="6241" spans="1:7" ht="15" customHeight="1" x14ac:dyDescent="0.25">
      <c r="A6241"/>
      <c r="B6241" s="38"/>
      <c r="C6241"/>
      <c r="D6241"/>
      <c r="E6241"/>
      <c r="F6241"/>
      <c r="G6241"/>
    </row>
    <row r="6242" spans="1:7" ht="15" customHeight="1" x14ac:dyDescent="0.25">
      <c r="A6242"/>
      <c r="B6242" s="38"/>
      <c r="C6242"/>
      <c r="D6242"/>
      <c r="E6242"/>
      <c r="F6242"/>
      <c r="G6242"/>
    </row>
    <row r="6243" spans="1:7" ht="15" customHeight="1" x14ac:dyDescent="0.25">
      <c r="A6243"/>
      <c r="B6243" s="38"/>
      <c r="C6243"/>
      <c r="D6243"/>
      <c r="E6243"/>
      <c r="F6243"/>
      <c r="G6243"/>
    </row>
    <row r="6244" spans="1:7" ht="15" customHeight="1" x14ac:dyDescent="0.25">
      <c r="A6244"/>
      <c r="B6244" s="38"/>
      <c r="C6244"/>
      <c r="D6244"/>
      <c r="E6244"/>
      <c r="F6244"/>
      <c r="G6244"/>
    </row>
    <row r="6245" spans="1:7" ht="15" customHeight="1" x14ac:dyDescent="0.25">
      <c r="A6245"/>
      <c r="B6245" s="38"/>
      <c r="C6245"/>
      <c r="D6245"/>
      <c r="E6245"/>
      <c r="F6245"/>
      <c r="G6245"/>
    </row>
    <row r="6246" spans="1:7" ht="15" customHeight="1" x14ac:dyDescent="0.25">
      <c r="A6246"/>
      <c r="B6246" s="38"/>
      <c r="C6246"/>
      <c r="D6246"/>
      <c r="E6246"/>
      <c r="F6246"/>
      <c r="G6246"/>
    </row>
    <row r="6247" spans="1:7" ht="15" customHeight="1" x14ac:dyDescent="0.25">
      <c r="A6247"/>
      <c r="B6247" s="38"/>
      <c r="C6247"/>
      <c r="D6247"/>
      <c r="E6247"/>
      <c r="F6247"/>
      <c r="G6247"/>
    </row>
    <row r="6248" spans="1:7" ht="15" customHeight="1" x14ac:dyDescent="0.25">
      <c r="A6248"/>
      <c r="B6248" s="38"/>
      <c r="C6248"/>
      <c r="D6248"/>
      <c r="E6248"/>
      <c r="F6248"/>
      <c r="G6248"/>
    </row>
    <row r="6249" spans="1:7" ht="15" customHeight="1" x14ac:dyDescent="0.25">
      <c r="A6249"/>
      <c r="B6249" s="38"/>
      <c r="C6249"/>
      <c r="D6249"/>
      <c r="E6249"/>
      <c r="F6249"/>
      <c r="G6249"/>
    </row>
    <row r="6250" spans="1:7" ht="15" customHeight="1" x14ac:dyDescent="0.25">
      <c r="A6250"/>
      <c r="B6250" s="38"/>
      <c r="C6250"/>
      <c r="D6250"/>
      <c r="E6250"/>
      <c r="F6250"/>
      <c r="G6250"/>
    </row>
    <row r="6251" spans="1:7" ht="15" customHeight="1" x14ac:dyDescent="0.25">
      <c r="A6251"/>
      <c r="B6251" s="38"/>
      <c r="C6251"/>
      <c r="D6251"/>
      <c r="E6251"/>
      <c r="F6251"/>
      <c r="G6251"/>
    </row>
    <row r="6252" spans="1:7" ht="15" customHeight="1" x14ac:dyDescent="0.25">
      <c r="A6252"/>
      <c r="B6252" s="38"/>
      <c r="C6252"/>
      <c r="D6252"/>
      <c r="E6252"/>
      <c r="F6252"/>
      <c r="G6252"/>
    </row>
    <row r="6253" spans="1:7" ht="15" customHeight="1" x14ac:dyDescent="0.25">
      <c r="A6253"/>
      <c r="B6253" s="38"/>
      <c r="C6253"/>
      <c r="D6253"/>
      <c r="E6253"/>
      <c r="F6253"/>
      <c r="G6253"/>
    </row>
    <row r="6254" spans="1:7" ht="15" customHeight="1" x14ac:dyDescent="0.25">
      <c r="A6254"/>
      <c r="B6254" s="38"/>
      <c r="C6254"/>
      <c r="D6254"/>
      <c r="E6254"/>
      <c r="F6254"/>
      <c r="G6254"/>
    </row>
    <row r="6255" spans="1:7" ht="15" customHeight="1" x14ac:dyDescent="0.25">
      <c r="A6255"/>
      <c r="B6255" s="38"/>
      <c r="C6255"/>
      <c r="D6255"/>
      <c r="E6255"/>
      <c r="F6255"/>
      <c r="G6255"/>
    </row>
    <row r="6256" spans="1:7" ht="15" customHeight="1" x14ac:dyDescent="0.25">
      <c r="A6256"/>
      <c r="B6256" s="38"/>
      <c r="C6256"/>
      <c r="D6256"/>
      <c r="E6256"/>
      <c r="F6256"/>
      <c r="G6256"/>
    </row>
    <row r="6257" spans="1:7" ht="15" customHeight="1" x14ac:dyDescent="0.25">
      <c r="A6257"/>
      <c r="B6257" s="38"/>
      <c r="C6257"/>
      <c r="D6257"/>
      <c r="E6257"/>
      <c r="F6257"/>
      <c r="G6257"/>
    </row>
    <row r="6258" spans="1:7" ht="15" customHeight="1" x14ac:dyDescent="0.25">
      <c r="A6258"/>
      <c r="B6258" s="38"/>
      <c r="C6258"/>
      <c r="D6258"/>
      <c r="E6258"/>
      <c r="F6258"/>
      <c r="G6258"/>
    </row>
    <row r="6259" spans="1:7" ht="15" customHeight="1" x14ac:dyDescent="0.25">
      <c r="A6259"/>
      <c r="B6259" s="38"/>
      <c r="C6259"/>
      <c r="D6259"/>
      <c r="E6259"/>
      <c r="F6259"/>
      <c r="G6259"/>
    </row>
    <row r="6260" spans="1:7" ht="15" customHeight="1" x14ac:dyDescent="0.25">
      <c r="A6260"/>
      <c r="B6260" s="38"/>
      <c r="C6260"/>
      <c r="D6260"/>
      <c r="E6260"/>
      <c r="F6260"/>
      <c r="G6260"/>
    </row>
    <row r="6261" spans="1:7" ht="15" customHeight="1" x14ac:dyDescent="0.25">
      <c r="A6261"/>
      <c r="B6261" s="38"/>
      <c r="C6261"/>
      <c r="D6261"/>
      <c r="E6261"/>
      <c r="F6261"/>
      <c r="G6261"/>
    </row>
    <row r="6262" spans="1:7" ht="15" customHeight="1" x14ac:dyDescent="0.25">
      <c r="A6262"/>
      <c r="B6262" s="38"/>
      <c r="C6262"/>
      <c r="D6262"/>
      <c r="E6262"/>
      <c r="F6262"/>
      <c r="G6262"/>
    </row>
    <row r="6263" spans="1:7" ht="15" customHeight="1" x14ac:dyDescent="0.25">
      <c r="A6263"/>
      <c r="B6263" s="38"/>
      <c r="C6263"/>
      <c r="D6263"/>
      <c r="E6263"/>
      <c r="F6263"/>
      <c r="G6263"/>
    </row>
    <row r="6264" spans="1:7" ht="15" customHeight="1" x14ac:dyDescent="0.25">
      <c r="A6264"/>
      <c r="B6264" s="38"/>
      <c r="C6264"/>
      <c r="D6264"/>
      <c r="E6264"/>
      <c r="F6264"/>
      <c r="G6264"/>
    </row>
    <row r="6265" spans="1:7" ht="15" customHeight="1" x14ac:dyDescent="0.25">
      <c r="A6265"/>
      <c r="B6265" s="38"/>
      <c r="C6265"/>
      <c r="D6265"/>
      <c r="E6265"/>
      <c r="F6265"/>
      <c r="G6265"/>
    </row>
    <row r="6266" spans="1:7" ht="15" customHeight="1" x14ac:dyDescent="0.25">
      <c r="A6266"/>
      <c r="B6266" s="38"/>
      <c r="C6266"/>
      <c r="D6266"/>
      <c r="E6266"/>
      <c r="F6266"/>
      <c r="G6266"/>
    </row>
    <row r="6267" spans="1:7" ht="15" customHeight="1" x14ac:dyDescent="0.25">
      <c r="A6267"/>
      <c r="B6267" s="38"/>
      <c r="C6267"/>
      <c r="D6267"/>
      <c r="E6267"/>
      <c r="F6267"/>
      <c r="G6267"/>
    </row>
    <row r="6268" spans="1:7" ht="15" customHeight="1" x14ac:dyDescent="0.25">
      <c r="A6268"/>
      <c r="B6268" s="38"/>
      <c r="C6268"/>
      <c r="D6268"/>
      <c r="E6268"/>
      <c r="F6268"/>
      <c r="G6268"/>
    </row>
    <row r="6269" spans="1:7" ht="15" customHeight="1" x14ac:dyDescent="0.25">
      <c r="A6269"/>
      <c r="B6269" s="38"/>
      <c r="C6269"/>
      <c r="D6269"/>
      <c r="E6269"/>
      <c r="F6269"/>
      <c r="G6269"/>
    </row>
    <row r="6270" spans="1:7" ht="15" customHeight="1" x14ac:dyDescent="0.25">
      <c r="A6270"/>
      <c r="B6270" s="38"/>
      <c r="C6270"/>
      <c r="D6270"/>
      <c r="E6270"/>
      <c r="F6270"/>
      <c r="G6270"/>
    </row>
    <row r="6271" spans="1:7" ht="15" customHeight="1" x14ac:dyDescent="0.25">
      <c r="A6271"/>
      <c r="B6271" s="38"/>
      <c r="C6271"/>
      <c r="D6271"/>
      <c r="E6271"/>
      <c r="F6271"/>
      <c r="G6271"/>
    </row>
    <row r="6272" spans="1:7" ht="15" customHeight="1" x14ac:dyDescent="0.25">
      <c r="A6272"/>
      <c r="B6272" s="38"/>
      <c r="C6272"/>
      <c r="D6272"/>
      <c r="E6272"/>
      <c r="F6272"/>
      <c r="G6272"/>
    </row>
    <row r="6273" spans="1:7" ht="15" customHeight="1" x14ac:dyDescent="0.25">
      <c r="A6273"/>
      <c r="B6273" s="38"/>
      <c r="C6273"/>
      <c r="D6273"/>
      <c r="E6273"/>
      <c r="F6273"/>
      <c r="G6273"/>
    </row>
    <row r="6274" spans="1:7" ht="15" customHeight="1" x14ac:dyDescent="0.25">
      <c r="A6274"/>
      <c r="B6274" s="38"/>
      <c r="C6274"/>
      <c r="D6274"/>
      <c r="E6274"/>
      <c r="F6274"/>
      <c r="G6274"/>
    </row>
    <row r="6275" spans="1:7" ht="15" customHeight="1" x14ac:dyDescent="0.25">
      <c r="A6275"/>
      <c r="B6275" s="38"/>
      <c r="C6275"/>
      <c r="D6275"/>
      <c r="E6275"/>
      <c r="F6275"/>
      <c r="G6275"/>
    </row>
    <row r="6276" spans="1:7" ht="15" customHeight="1" x14ac:dyDescent="0.25">
      <c r="A6276"/>
      <c r="B6276" s="38"/>
      <c r="C6276"/>
      <c r="D6276"/>
      <c r="E6276"/>
      <c r="F6276"/>
      <c r="G6276"/>
    </row>
    <row r="6277" spans="1:7" ht="15" customHeight="1" x14ac:dyDescent="0.25">
      <c r="A6277"/>
      <c r="B6277" s="38"/>
      <c r="C6277"/>
      <c r="D6277"/>
      <c r="E6277"/>
      <c r="F6277"/>
      <c r="G6277"/>
    </row>
    <row r="6278" spans="1:7" ht="15" customHeight="1" x14ac:dyDescent="0.25">
      <c r="A6278"/>
      <c r="B6278" s="38"/>
      <c r="C6278"/>
      <c r="D6278"/>
      <c r="E6278"/>
      <c r="F6278"/>
      <c r="G6278"/>
    </row>
    <row r="6279" spans="1:7" ht="15" customHeight="1" x14ac:dyDescent="0.25">
      <c r="A6279"/>
      <c r="B6279" s="38"/>
      <c r="C6279"/>
      <c r="D6279"/>
      <c r="E6279"/>
      <c r="F6279"/>
      <c r="G6279"/>
    </row>
    <row r="6280" spans="1:7" ht="15" customHeight="1" x14ac:dyDescent="0.25">
      <c r="A6280"/>
      <c r="B6280" s="38"/>
      <c r="C6280"/>
      <c r="D6280"/>
      <c r="E6280"/>
      <c r="F6280"/>
      <c r="G6280"/>
    </row>
    <row r="6281" spans="1:7" ht="15" customHeight="1" x14ac:dyDescent="0.25">
      <c r="A6281"/>
      <c r="B6281" s="38"/>
      <c r="C6281"/>
      <c r="D6281"/>
      <c r="E6281"/>
      <c r="F6281"/>
      <c r="G6281"/>
    </row>
    <row r="6282" spans="1:7" ht="15" customHeight="1" x14ac:dyDescent="0.25">
      <c r="A6282"/>
      <c r="B6282" s="38"/>
      <c r="C6282"/>
      <c r="D6282"/>
      <c r="E6282"/>
      <c r="F6282"/>
      <c r="G6282"/>
    </row>
    <row r="6283" spans="1:7" ht="15" customHeight="1" x14ac:dyDescent="0.25">
      <c r="A6283"/>
      <c r="B6283" s="38"/>
      <c r="C6283"/>
      <c r="D6283"/>
      <c r="E6283"/>
      <c r="F6283"/>
      <c r="G6283"/>
    </row>
    <row r="6284" spans="1:7" ht="15" customHeight="1" x14ac:dyDescent="0.25">
      <c r="A6284"/>
      <c r="B6284" s="38"/>
      <c r="C6284"/>
      <c r="D6284"/>
      <c r="E6284"/>
      <c r="F6284"/>
      <c r="G6284"/>
    </row>
    <row r="6285" spans="1:7" ht="15" customHeight="1" x14ac:dyDescent="0.25">
      <c r="A6285"/>
      <c r="B6285" s="38"/>
      <c r="C6285"/>
      <c r="D6285"/>
      <c r="E6285"/>
      <c r="F6285"/>
      <c r="G6285"/>
    </row>
    <row r="6286" spans="1:7" ht="15" customHeight="1" x14ac:dyDescent="0.25">
      <c r="A6286"/>
      <c r="B6286" s="38"/>
      <c r="C6286"/>
      <c r="D6286"/>
      <c r="E6286"/>
      <c r="F6286"/>
      <c r="G6286"/>
    </row>
    <row r="6287" spans="1:7" ht="15" customHeight="1" x14ac:dyDescent="0.25">
      <c r="A6287"/>
      <c r="B6287" s="38"/>
      <c r="C6287"/>
      <c r="D6287"/>
      <c r="E6287"/>
      <c r="F6287"/>
      <c r="G6287"/>
    </row>
    <row r="6288" spans="1:7" ht="15" customHeight="1" x14ac:dyDescent="0.25">
      <c r="A6288"/>
      <c r="B6288" s="38"/>
      <c r="C6288"/>
      <c r="D6288"/>
      <c r="E6288"/>
      <c r="F6288"/>
      <c r="G6288"/>
    </row>
    <row r="6289" spans="1:7" ht="15" customHeight="1" x14ac:dyDescent="0.25">
      <c r="A6289"/>
      <c r="B6289" s="38"/>
      <c r="C6289"/>
      <c r="D6289"/>
      <c r="E6289"/>
      <c r="F6289"/>
      <c r="G6289"/>
    </row>
    <row r="6290" spans="1:7" ht="15" customHeight="1" x14ac:dyDescent="0.25">
      <c r="A6290"/>
      <c r="B6290" s="38"/>
      <c r="C6290"/>
      <c r="D6290"/>
      <c r="E6290"/>
      <c r="F6290"/>
      <c r="G6290"/>
    </row>
    <row r="6291" spans="1:7" ht="15" customHeight="1" x14ac:dyDescent="0.25">
      <c r="A6291"/>
      <c r="B6291" s="38"/>
      <c r="C6291"/>
      <c r="D6291"/>
      <c r="E6291"/>
      <c r="F6291"/>
      <c r="G6291"/>
    </row>
    <row r="6292" spans="1:7" ht="15" customHeight="1" x14ac:dyDescent="0.25">
      <c r="A6292"/>
      <c r="B6292" s="38"/>
      <c r="C6292"/>
      <c r="D6292"/>
      <c r="E6292"/>
      <c r="F6292"/>
      <c r="G6292"/>
    </row>
    <row r="6293" spans="1:7" ht="15" customHeight="1" x14ac:dyDescent="0.25">
      <c r="A6293"/>
      <c r="B6293" s="38"/>
      <c r="C6293"/>
      <c r="D6293"/>
      <c r="E6293"/>
      <c r="F6293"/>
      <c r="G6293"/>
    </row>
    <row r="6294" spans="1:7" ht="15" customHeight="1" x14ac:dyDescent="0.25">
      <c r="A6294"/>
      <c r="B6294" s="38"/>
      <c r="C6294"/>
      <c r="D6294"/>
      <c r="E6294"/>
      <c r="F6294"/>
      <c r="G6294"/>
    </row>
    <row r="6295" spans="1:7" ht="15" customHeight="1" x14ac:dyDescent="0.25">
      <c r="A6295"/>
      <c r="B6295" s="38"/>
      <c r="C6295"/>
      <c r="D6295"/>
      <c r="E6295"/>
      <c r="F6295"/>
      <c r="G6295"/>
    </row>
    <row r="6296" spans="1:7" ht="15" customHeight="1" x14ac:dyDescent="0.25">
      <c r="A6296"/>
      <c r="B6296" s="38"/>
      <c r="C6296"/>
      <c r="D6296"/>
      <c r="E6296"/>
      <c r="F6296"/>
      <c r="G6296"/>
    </row>
    <row r="6297" spans="1:7" ht="15" customHeight="1" x14ac:dyDescent="0.25">
      <c r="A6297"/>
      <c r="B6297" s="38"/>
      <c r="C6297"/>
      <c r="D6297"/>
      <c r="E6297"/>
      <c r="F6297"/>
      <c r="G6297"/>
    </row>
    <row r="6298" spans="1:7" ht="15" customHeight="1" x14ac:dyDescent="0.25">
      <c r="A6298"/>
      <c r="B6298" s="38"/>
      <c r="C6298"/>
      <c r="D6298"/>
      <c r="E6298"/>
      <c r="F6298"/>
      <c r="G6298"/>
    </row>
    <row r="6299" spans="1:7" ht="15" customHeight="1" x14ac:dyDescent="0.25">
      <c r="A6299"/>
      <c r="B6299" s="38"/>
      <c r="C6299"/>
      <c r="D6299"/>
      <c r="E6299"/>
      <c r="F6299"/>
      <c r="G6299"/>
    </row>
    <row r="6300" spans="1:7" ht="15" customHeight="1" x14ac:dyDescent="0.25">
      <c r="A6300"/>
      <c r="B6300" s="38"/>
      <c r="C6300"/>
      <c r="D6300"/>
      <c r="E6300"/>
      <c r="F6300"/>
      <c r="G6300"/>
    </row>
    <row r="6301" spans="1:7" ht="15" customHeight="1" x14ac:dyDescent="0.25">
      <c r="A6301"/>
      <c r="B6301" s="38"/>
      <c r="C6301"/>
      <c r="D6301"/>
      <c r="E6301"/>
      <c r="F6301"/>
      <c r="G6301"/>
    </row>
    <row r="6302" spans="1:7" ht="15" customHeight="1" x14ac:dyDescent="0.25">
      <c r="A6302"/>
      <c r="B6302" s="38"/>
      <c r="C6302"/>
      <c r="D6302"/>
      <c r="E6302"/>
      <c r="F6302"/>
      <c r="G6302"/>
    </row>
    <row r="6303" spans="1:7" ht="15" customHeight="1" x14ac:dyDescent="0.25">
      <c r="A6303"/>
      <c r="B6303" s="38"/>
      <c r="C6303"/>
      <c r="D6303"/>
      <c r="E6303"/>
      <c r="F6303"/>
      <c r="G6303"/>
    </row>
    <row r="6304" spans="1:7" ht="15" customHeight="1" x14ac:dyDescent="0.25">
      <c r="A6304"/>
      <c r="B6304" s="38"/>
      <c r="C6304"/>
      <c r="D6304"/>
      <c r="E6304"/>
      <c r="F6304"/>
      <c r="G6304"/>
    </row>
    <row r="6305" spans="1:7" ht="15" customHeight="1" x14ac:dyDescent="0.25">
      <c r="A6305"/>
      <c r="B6305" s="38"/>
      <c r="C6305"/>
      <c r="D6305"/>
      <c r="E6305"/>
      <c r="F6305"/>
      <c r="G6305"/>
    </row>
    <row r="6306" spans="1:7" ht="15" customHeight="1" x14ac:dyDescent="0.25">
      <c r="A6306"/>
      <c r="B6306" s="38"/>
      <c r="C6306"/>
      <c r="D6306"/>
      <c r="E6306"/>
      <c r="F6306"/>
      <c r="G6306"/>
    </row>
    <row r="6307" spans="1:7" ht="15" customHeight="1" x14ac:dyDescent="0.25">
      <c r="A6307"/>
      <c r="B6307" s="38"/>
      <c r="C6307"/>
      <c r="D6307"/>
      <c r="E6307"/>
      <c r="F6307"/>
      <c r="G6307"/>
    </row>
    <row r="6308" spans="1:7" ht="15" customHeight="1" x14ac:dyDescent="0.25">
      <c r="A6308"/>
      <c r="B6308" s="38"/>
      <c r="C6308"/>
      <c r="D6308"/>
      <c r="E6308"/>
      <c r="F6308"/>
      <c r="G6308"/>
    </row>
    <row r="6309" spans="1:7" ht="15" customHeight="1" x14ac:dyDescent="0.25">
      <c r="A6309"/>
      <c r="B6309" s="38"/>
      <c r="C6309"/>
      <c r="D6309"/>
      <c r="E6309"/>
      <c r="F6309"/>
      <c r="G6309"/>
    </row>
    <row r="6310" spans="1:7" ht="15" customHeight="1" x14ac:dyDescent="0.25">
      <c r="A6310"/>
      <c r="B6310" s="38"/>
      <c r="C6310"/>
      <c r="D6310"/>
      <c r="E6310"/>
      <c r="F6310"/>
      <c r="G6310"/>
    </row>
    <row r="6311" spans="1:7" ht="15" customHeight="1" x14ac:dyDescent="0.25">
      <c r="A6311"/>
      <c r="B6311" s="38"/>
      <c r="C6311"/>
      <c r="D6311"/>
      <c r="E6311"/>
      <c r="F6311"/>
      <c r="G6311"/>
    </row>
    <row r="6312" spans="1:7" ht="15" customHeight="1" x14ac:dyDescent="0.25">
      <c r="A6312"/>
      <c r="B6312" s="38"/>
      <c r="C6312"/>
      <c r="D6312"/>
      <c r="E6312"/>
      <c r="F6312"/>
      <c r="G6312"/>
    </row>
    <row r="6313" spans="1:7" ht="15" customHeight="1" x14ac:dyDescent="0.25">
      <c r="A6313"/>
      <c r="B6313" s="38"/>
      <c r="C6313"/>
      <c r="D6313"/>
      <c r="E6313"/>
      <c r="F6313"/>
      <c r="G6313"/>
    </row>
    <row r="6314" spans="1:7" ht="15" customHeight="1" x14ac:dyDescent="0.25">
      <c r="A6314"/>
      <c r="B6314" s="38"/>
      <c r="C6314"/>
      <c r="D6314"/>
      <c r="E6314"/>
      <c r="F6314"/>
      <c r="G6314"/>
    </row>
    <row r="6315" spans="1:7" ht="15" customHeight="1" x14ac:dyDescent="0.25">
      <c r="A6315"/>
      <c r="B6315" s="38"/>
      <c r="C6315"/>
      <c r="D6315"/>
      <c r="E6315"/>
      <c r="F6315"/>
      <c r="G6315"/>
    </row>
    <row r="6316" spans="1:7" ht="15" customHeight="1" x14ac:dyDescent="0.25">
      <c r="A6316"/>
      <c r="B6316" s="38"/>
      <c r="C6316"/>
      <c r="D6316"/>
      <c r="E6316"/>
      <c r="F6316"/>
      <c r="G6316"/>
    </row>
    <row r="6317" spans="1:7" ht="15" customHeight="1" x14ac:dyDescent="0.25">
      <c r="A6317"/>
      <c r="B6317" s="38"/>
      <c r="C6317"/>
      <c r="D6317"/>
      <c r="E6317"/>
      <c r="F6317"/>
      <c r="G6317"/>
    </row>
    <row r="6318" spans="1:7" ht="15" customHeight="1" x14ac:dyDescent="0.25">
      <c r="A6318"/>
      <c r="B6318" s="38"/>
      <c r="C6318"/>
      <c r="D6318"/>
      <c r="E6318"/>
      <c r="F6318"/>
      <c r="G6318"/>
    </row>
    <row r="6319" spans="1:7" ht="15" customHeight="1" x14ac:dyDescent="0.25">
      <c r="A6319"/>
      <c r="B6319" s="38"/>
      <c r="C6319"/>
      <c r="D6319"/>
      <c r="E6319"/>
      <c r="F6319"/>
      <c r="G6319"/>
    </row>
    <row r="6320" spans="1:7" ht="15" customHeight="1" x14ac:dyDescent="0.25">
      <c r="A6320"/>
      <c r="B6320" s="38"/>
      <c r="C6320"/>
      <c r="D6320"/>
      <c r="E6320"/>
      <c r="F6320"/>
      <c r="G6320"/>
    </row>
    <row r="6321" spans="1:7" ht="15" customHeight="1" x14ac:dyDescent="0.25">
      <c r="A6321"/>
      <c r="B6321" s="38"/>
      <c r="C6321"/>
      <c r="D6321"/>
      <c r="E6321"/>
      <c r="F6321"/>
      <c r="G6321"/>
    </row>
    <row r="6322" spans="1:7" ht="15" customHeight="1" x14ac:dyDescent="0.25">
      <c r="A6322"/>
      <c r="B6322" s="38"/>
      <c r="C6322"/>
      <c r="D6322"/>
      <c r="E6322"/>
      <c r="F6322"/>
      <c r="G6322"/>
    </row>
    <row r="6323" spans="1:7" ht="15" customHeight="1" x14ac:dyDescent="0.25">
      <c r="A6323"/>
      <c r="B6323" s="38"/>
      <c r="C6323"/>
      <c r="D6323"/>
      <c r="E6323"/>
      <c r="F6323"/>
      <c r="G6323"/>
    </row>
    <row r="6324" spans="1:7" ht="15" customHeight="1" x14ac:dyDescent="0.25">
      <c r="A6324"/>
      <c r="B6324" s="38"/>
      <c r="C6324"/>
      <c r="D6324"/>
      <c r="E6324"/>
      <c r="F6324"/>
      <c r="G6324"/>
    </row>
    <row r="6325" spans="1:7" ht="15" customHeight="1" x14ac:dyDescent="0.25">
      <c r="A6325"/>
      <c r="B6325" s="38"/>
      <c r="C6325"/>
      <c r="D6325"/>
      <c r="E6325"/>
      <c r="F6325"/>
      <c r="G6325"/>
    </row>
    <row r="6326" spans="1:7" ht="15" customHeight="1" x14ac:dyDescent="0.25">
      <c r="A6326"/>
      <c r="B6326" s="38"/>
      <c r="C6326"/>
      <c r="D6326"/>
      <c r="E6326"/>
      <c r="F6326"/>
      <c r="G6326"/>
    </row>
    <row r="6327" spans="1:7" ht="15" customHeight="1" x14ac:dyDescent="0.25">
      <c r="A6327"/>
      <c r="B6327" s="38"/>
      <c r="C6327"/>
      <c r="D6327"/>
      <c r="E6327"/>
      <c r="F6327"/>
      <c r="G6327"/>
    </row>
    <row r="6328" spans="1:7" ht="15" customHeight="1" x14ac:dyDescent="0.25">
      <c r="A6328"/>
      <c r="B6328" s="38"/>
      <c r="C6328"/>
      <c r="D6328"/>
      <c r="E6328"/>
      <c r="F6328"/>
      <c r="G6328"/>
    </row>
    <row r="6329" spans="1:7" ht="15" customHeight="1" x14ac:dyDescent="0.25">
      <c r="A6329"/>
      <c r="B6329" s="38"/>
      <c r="C6329"/>
      <c r="D6329"/>
      <c r="E6329"/>
      <c r="F6329"/>
      <c r="G6329"/>
    </row>
    <row r="6330" spans="1:7" ht="15" customHeight="1" x14ac:dyDescent="0.25">
      <c r="A6330"/>
      <c r="B6330" s="38"/>
      <c r="C6330"/>
      <c r="D6330"/>
      <c r="E6330"/>
      <c r="F6330"/>
      <c r="G6330"/>
    </row>
    <row r="6331" spans="1:7" ht="15" customHeight="1" x14ac:dyDescent="0.25">
      <c r="A6331"/>
      <c r="B6331" s="38"/>
      <c r="C6331"/>
      <c r="D6331"/>
      <c r="E6331"/>
      <c r="F6331"/>
      <c r="G6331"/>
    </row>
    <row r="6332" spans="1:7" ht="15" customHeight="1" x14ac:dyDescent="0.25">
      <c r="A6332"/>
      <c r="B6332" s="38"/>
      <c r="C6332"/>
      <c r="D6332"/>
      <c r="E6332"/>
      <c r="F6332"/>
      <c r="G6332"/>
    </row>
    <row r="6333" spans="1:7" ht="15" customHeight="1" x14ac:dyDescent="0.25">
      <c r="A6333"/>
      <c r="B6333" s="38"/>
      <c r="C6333"/>
      <c r="D6333"/>
      <c r="E6333"/>
      <c r="F6333"/>
      <c r="G6333"/>
    </row>
    <row r="6334" spans="1:7" ht="15" customHeight="1" x14ac:dyDescent="0.25">
      <c r="A6334"/>
      <c r="B6334" s="38"/>
      <c r="C6334"/>
      <c r="D6334"/>
      <c r="E6334"/>
      <c r="F6334"/>
      <c r="G6334"/>
    </row>
    <row r="6335" spans="1:7" ht="15" customHeight="1" x14ac:dyDescent="0.25">
      <c r="A6335"/>
      <c r="B6335" s="38"/>
      <c r="C6335"/>
      <c r="D6335"/>
      <c r="E6335"/>
      <c r="F6335"/>
      <c r="G6335"/>
    </row>
    <row r="6336" spans="1:7" ht="15" customHeight="1" x14ac:dyDescent="0.25">
      <c r="A6336"/>
      <c r="B6336" s="38"/>
      <c r="C6336"/>
      <c r="D6336"/>
      <c r="E6336"/>
      <c r="F6336"/>
      <c r="G6336"/>
    </row>
    <row r="6337" spans="1:7" ht="15" customHeight="1" x14ac:dyDescent="0.25">
      <c r="A6337"/>
      <c r="B6337" s="38"/>
      <c r="C6337"/>
      <c r="D6337"/>
      <c r="E6337"/>
      <c r="F6337"/>
      <c r="G6337"/>
    </row>
    <row r="6338" spans="1:7" ht="15" customHeight="1" x14ac:dyDescent="0.25">
      <c r="A6338"/>
      <c r="B6338" s="38"/>
      <c r="C6338"/>
      <c r="D6338"/>
      <c r="E6338"/>
      <c r="F6338"/>
      <c r="G6338"/>
    </row>
    <row r="6339" spans="1:7" ht="15" customHeight="1" x14ac:dyDescent="0.25">
      <c r="A6339"/>
      <c r="B6339" s="38"/>
      <c r="C6339"/>
      <c r="D6339"/>
      <c r="E6339"/>
      <c r="F6339"/>
      <c r="G6339"/>
    </row>
    <row r="6340" spans="1:7" ht="15" customHeight="1" x14ac:dyDescent="0.25">
      <c r="A6340"/>
      <c r="B6340" s="38"/>
      <c r="C6340"/>
      <c r="D6340"/>
      <c r="E6340"/>
      <c r="F6340"/>
      <c r="G6340"/>
    </row>
    <row r="6341" spans="1:7" ht="15" customHeight="1" x14ac:dyDescent="0.25">
      <c r="A6341"/>
      <c r="B6341" s="38"/>
      <c r="C6341"/>
      <c r="D6341"/>
      <c r="E6341"/>
      <c r="F6341"/>
      <c r="G6341"/>
    </row>
    <row r="6342" spans="1:7" ht="15" customHeight="1" x14ac:dyDescent="0.25">
      <c r="A6342"/>
      <c r="B6342" s="38"/>
      <c r="C6342"/>
      <c r="D6342"/>
      <c r="E6342"/>
      <c r="F6342"/>
      <c r="G6342"/>
    </row>
    <row r="6343" spans="1:7" ht="15" customHeight="1" x14ac:dyDescent="0.25">
      <c r="A6343"/>
      <c r="B6343" s="38"/>
      <c r="C6343"/>
      <c r="D6343"/>
      <c r="E6343"/>
      <c r="F6343"/>
      <c r="G6343"/>
    </row>
    <row r="6344" spans="1:7" ht="15" customHeight="1" x14ac:dyDescent="0.25">
      <c r="A6344"/>
      <c r="B6344" s="38"/>
      <c r="C6344"/>
      <c r="D6344"/>
      <c r="E6344"/>
      <c r="F6344"/>
      <c r="G6344"/>
    </row>
    <row r="6345" spans="1:7" ht="15" customHeight="1" x14ac:dyDescent="0.25">
      <c r="A6345"/>
      <c r="B6345" s="38"/>
      <c r="C6345"/>
      <c r="D6345"/>
      <c r="E6345"/>
      <c r="F6345"/>
      <c r="G6345"/>
    </row>
    <row r="6346" spans="1:7" ht="15" customHeight="1" x14ac:dyDescent="0.25">
      <c r="A6346"/>
      <c r="B6346" s="38"/>
      <c r="C6346"/>
      <c r="D6346"/>
      <c r="E6346"/>
      <c r="F6346"/>
      <c r="G6346"/>
    </row>
    <row r="6347" spans="1:7" ht="15" customHeight="1" x14ac:dyDescent="0.25">
      <c r="A6347"/>
      <c r="B6347" s="38"/>
      <c r="C6347"/>
      <c r="D6347"/>
      <c r="E6347"/>
      <c r="F6347"/>
      <c r="G6347"/>
    </row>
    <row r="6348" spans="1:7" ht="15" customHeight="1" x14ac:dyDescent="0.25">
      <c r="A6348"/>
      <c r="B6348" s="38"/>
      <c r="C6348"/>
      <c r="D6348"/>
      <c r="E6348"/>
      <c r="F6348"/>
      <c r="G6348"/>
    </row>
    <row r="6349" spans="1:7" ht="15" customHeight="1" x14ac:dyDescent="0.25">
      <c r="A6349"/>
      <c r="B6349" s="38"/>
      <c r="C6349"/>
      <c r="D6349"/>
      <c r="E6349"/>
      <c r="F6349"/>
      <c r="G6349"/>
    </row>
    <row r="6350" spans="1:7" ht="15" customHeight="1" x14ac:dyDescent="0.25">
      <c r="A6350"/>
      <c r="B6350" s="38"/>
      <c r="C6350"/>
      <c r="D6350"/>
      <c r="E6350"/>
      <c r="F6350"/>
      <c r="G6350"/>
    </row>
    <row r="6351" spans="1:7" ht="15" customHeight="1" x14ac:dyDescent="0.25">
      <c r="A6351"/>
      <c r="B6351" s="38"/>
      <c r="C6351"/>
      <c r="D6351"/>
      <c r="E6351"/>
      <c r="F6351"/>
      <c r="G6351"/>
    </row>
    <row r="6352" spans="1:7" ht="15" customHeight="1" x14ac:dyDescent="0.25">
      <c r="A6352"/>
      <c r="B6352" s="38"/>
      <c r="C6352"/>
      <c r="D6352"/>
      <c r="E6352"/>
      <c r="F6352"/>
      <c r="G6352"/>
    </row>
    <row r="6353" spans="1:7" ht="15" customHeight="1" x14ac:dyDescent="0.25">
      <c r="A6353"/>
      <c r="B6353" s="38"/>
      <c r="C6353"/>
      <c r="D6353"/>
      <c r="E6353"/>
      <c r="F6353"/>
      <c r="G6353"/>
    </row>
    <row r="6354" spans="1:7" ht="15" customHeight="1" x14ac:dyDescent="0.25">
      <c r="A6354"/>
      <c r="B6354" s="38"/>
      <c r="C6354"/>
      <c r="D6354"/>
      <c r="E6354"/>
      <c r="F6354"/>
      <c r="G6354"/>
    </row>
    <row r="6355" spans="1:7" ht="15" customHeight="1" x14ac:dyDescent="0.25">
      <c r="A6355"/>
      <c r="B6355" s="38"/>
      <c r="C6355"/>
      <c r="D6355"/>
      <c r="E6355"/>
      <c r="F6355"/>
      <c r="G6355"/>
    </row>
    <row r="6356" spans="1:7" ht="15" customHeight="1" x14ac:dyDescent="0.25">
      <c r="A6356"/>
      <c r="B6356" s="38"/>
      <c r="C6356"/>
      <c r="D6356"/>
      <c r="E6356"/>
      <c r="F6356"/>
      <c r="G6356"/>
    </row>
    <row r="6357" spans="1:7" ht="15" customHeight="1" x14ac:dyDescent="0.25">
      <c r="A6357"/>
      <c r="B6357" s="38"/>
      <c r="C6357"/>
      <c r="D6357"/>
      <c r="E6357"/>
      <c r="F6357"/>
      <c r="G6357"/>
    </row>
    <row r="6358" spans="1:7" ht="15" customHeight="1" x14ac:dyDescent="0.25">
      <c r="A6358"/>
      <c r="B6358" s="38"/>
      <c r="C6358"/>
      <c r="D6358"/>
      <c r="E6358"/>
      <c r="F6358"/>
      <c r="G6358"/>
    </row>
    <row r="6359" spans="1:7" ht="15" customHeight="1" x14ac:dyDescent="0.25">
      <c r="A6359"/>
      <c r="B6359" s="38"/>
      <c r="C6359"/>
      <c r="D6359"/>
      <c r="E6359"/>
      <c r="F6359"/>
      <c r="G6359"/>
    </row>
    <row r="6360" spans="1:7" ht="15" customHeight="1" x14ac:dyDescent="0.25">
      <c r="A6360"/>
      <c r="B6360" s="38"/>
      <c r="C6360"/>
      <c r="D6360"/>
      <c r="E6360"/>
      <c r="F6360"/>
      <c r="G6360"/>
    </row>
    <row r="6361" spans="1:7" ht="15" customHeight="1" x14ac:dyDescent="0.25">
      <c r="A6361"/>
      <c r="B6361" s="38"/>
      <c r="C6361"/>
      <c r="D6361"/>
      <c r="E6361"/>
      <c r="F6361"/>
      <c r="G6361"/>
    </row>
    <row r="6362" spans="1:7" ht="15" customHeight="1" x14ac:dyDescent="0.25">
      <c r="A6362"/>
      <c r="B6362" s="38"/>
      <c r="C6362"/>
      <c r="D6362"/>
      <c r="E6362"/>
      <c r="F6362"/>
      <c r="G6362"/>
    </row>
    <row r="6363" spans="1:7" ht="15" customHeight="1" x14ac:dyDescent="0.25">
      <c r="A6363"/>
      <c r="B6363" s="38"/>
      <c r="C6363"/>
      <c r="D6363"/>
      <c r="E6363"/>
      <c r="F6363"/>
      <c r="G6363"/>
    </row>
    <row r="6364" spans="1:7" ht="15" customHeight="1" x14ac:dyDescent="0.25">
      <c r="A6364"/>
      <c r="B6364" s="38"/>
      <c r="C6364"/>
      <c r="D6364"/>
      <c r="E6364"/>
      <c r="F6364"/>
      <c r="G6364"/>
    </row>
    <row r="6365" spans="1:7" ht="15" customHeight="1" x14ac:dyDescent="0.25">
      <c r="A6365"/>
      <c r="B6365" s="38"/>
      <c r="C6365"/>
      <c r="D6365"/>
      <c r="E6365"/>
      <c r="F6365"/>
      <c r="G6365"/>
    </row>
    <row r="6366" spans="1:7" ht="15" customHeight="1" x14ac:dyDescent="0.25">
      <c r="A6366"/>
      <c r="B6366" s="38"/>
      <c r="C6366"/>
      <c r="D6366"/>
      <c r="E6366"/>
      <c r="F6366"/>
      <c r="G6366"/>
    </row>
    <row r="6367" spans="1:7" ht="15" customHeight="1" x14ac:dyDescent="0.25">
      <c r="A6367"/>
      <c r="B6367" s="38"/>
      <c r="C6367"/>
      <c r="D6367"/>
      <c r="E6367"/>
      <c r="F6367"/>
      <c r="G6367"/>
    </row>
    <row r="6368" spans="1:7" ht="15" customHeight="1" x14ac:dyDescent="0.25">
      <c r="A6368"/>
      <c r="B6368" s="38"/>
      <c r="C6368"/>
      <c r="D6368"/>
      <c r="E6368"/>
      <c r="F6368"/>
      <c r="G6368"/>
    </row>
    <row r="6369" spans="1:7" ht="15" customHeight="1" x14ac:dyDescent="0.25">
      <c r="A6369"/>
      <c r="B6369" s="38"/>
      <c r="C6369"/>
      <c r="D6369"/>
      <c r="E6369"/>
      <c r="F6369"/>
      <c r="G6369"/>
    </row>
    <row r="6370" spans="1:7" ht="15" customHeight="1" x14ac:dyDescent="0.25">
      <c r="A6370"/>
      <c r="B6370" s="38"/>
      <c r="C6370"/>
      <c r="D6370"/>
      <c r="E6370"/>
      <c r="F6370"/>
      <c r="G6370"/>
    </row>
    <row r="6371" spans="1:7" ht="15" customHeight="1" x14ac:dyDescent="0.25">
      <c r="A6371"/>
      <c r="B6371" s="38"/>
      <c r="C6371"/>
      <c r="D6371"/>
      <c r="E6371"/>
      <c r="F6371"/>
      <c r="G6371"/>
    </row>
    <row r="6372" spans="1:7" ht="15" customHeight="1" x14ac:dyDescent="0.25">
      <c r="A6372"/>
      <c r="B6372" s="38"/>
      <c r="C6372"/>
      <c r="D6372"/>
      <c r="E6372"/>
      <c r="F6372"/>
      <c r="G6372"/>
    </row>
    <row r="6373" spans="1:7" ht="15" customHeight="1" x14ac:dyDescent="0.25">
      <c r="A6373"/>
      <c r="B6373" s="38"/>
      <c r="C6373"/>
      <c r="D6373"/>
      <c r="E6373"/>
      <c r="F6373"/>
      <c r="G6373"/>
    </row>
    <row r="6374" spans="1:7" ht="15" customHeight="1" x14ac:dyDescent="0.25">
      <c r="A6374"/>
      <c r="B6374" s="38"/>
      <c r="C6374"/>
      <c r="D6374"/>
      <c r="E6374"/>
      <c r="F6374"/>
      <c r="G6374"/>
    </row>
    <row r="6375" spans="1:7" ht="15" customHeight="1" x14ac:dyDescent="0.25">
      <c r="A6375"/>
      <c r="B6375" s="38"/>
      <c r="C6375"/>
      <c r="D6375"/>
      <c r="E6375"/>
      <c r="F6375"/>
      <c r="G6375"/>
    </row>
    <row r="6376" spans="1:7" ht="15" customHeight="1" x14ac:dyDescent="0.25">
      <c r="A6376"/>
      <c r="B6376" s="38"/>
      <c r="C6376"/>
      <c r="D6376"/>
      <c r="E6376"/>
      <c r="F6376"/>
      <c r="G6376"/>
    </row>
    <row r="6377" spans="1:7" ht="15" customHeight="1" x14ac:dyDescent="0.25">
      <c r="A6377"/>
      <c r="B6377" s="38"/>
      <c r="C6377"/>
      <c r="D6377"/>
      <c r="E6377"/>
      <c r="F6377"/>
      <c r="G6377"/>
    </row>
    <row r="6378" spans="1:7" ht="15" customHeight="1" x14ac:dyDescent="0.25">
      <c r="A6378"/>
      <c r="B6378" s="38"/>
      <c r="C6378"/>
      <c r="D6378"/>
      <c r="E6378"/>
      <c r="F6378"/>
      <c r="G6378"/>
    </row>
    <row r="6379" spans="1:7" ht="15" customHeight="1" x14ac:dyDescent="0.25">
      <c r="A6379"/>
      <c r="B6379" s="38"/>
      <c r="C6379"/>
      <c r="D6379"/>
      <c r="E6379"/>
      <c r="F6379"/>
      <c r="G6379"/>
    </row>
    <row r="6380" spans="1:7" ht="15" customHeight="1" x14ac:dyDescent="0.25">
      <c r="A6380"/>
      <c r="B6380" s="38"/>
      <c r="C6380"/>
      <c r="D6380"/>
      <c r="E6380"/>
      <c r="F6380"/>
      <c r="G6380"/>
    </row>
    <row r="6381" spans="1:7" ht="15" customHeight="1" x14ac:dyDescent="0.25">
      <c r="A6381"/>
      <c r="B6381" s="38"/>
      <c r="C6381"/>
      <c r="D6381"/>
      <c r="E6381"/>
      <c r="F6381"/>
      <c r="G6381"/>
    </row>
    <row r="6382" spans="1:7" ht="15" customHeight="1" x14ac:dyDescent="0.25">
      <c r="A6382"/>
      <c r="B6382" s="38"/>
      <c r="C6382"/>
      <c r="D6382"/>
      <c r="E6382"/>
      <c r="F6382"/>
      <c r="G6382"/>
    </row>
    <row r="6383" spans="1:7" ht="15" customHeight="1" x14ac:dyDescent="0.25">
      <c r="A6383"/>
      <c r="B6383" s="38"/>
      <c r="C6383"/>
      <c r="D6383"/>
      <c r="E6383"/>
      <c r="F6383"/>
      <c r="G6383"/>
    </row>
    <row r="6384" spans="1:7" ht="15" customHeight="1" x14ac:dyDescent="0.25">
      <c r="A6384"/>
      <c r="B6384" s="38"/>
      <c r="C6384"/>
      <c r="D6384"/>
      <c r="E6384"/>
      <c r="F6384"/>
      <c r="G6384"/>
    </row>
    <row r="6385" spans="1:7" ht="15" customHeight="1" x14ac:dyDescent="0.25">
      <c r="A6385"/>
      <c r="B6385" s="38"/>
      <c r="C6385"/>
      <c r="D6385"/>
      <c r="E6385"/>
      <c r="F6385"/>
      <c r="G6385"/>
    </row>
    <row r="6386" spans="1:7" ht="15" customHeight="1" x14ac:dyDescent="0.25">
      <c r="A6386"/>
      <c r="B6386" s="38"/>
      <c r="C6386"/>
      <c r="D6386"/>
      <c r="E6386"/>
      <c r="F6386"/>
      <c r="G6386"/>
    </row>
    <row r="6387" spans="1:7" ht="15" customHeight="1" x14ac:dyDescent="0.25">
      <c r="A6387"/>
      <c r="B6387" s="38"/>
      <c r="C6387"/>
      <c r="D6387"/>
      <c r="E6387"/>
      <c r="F6387"/>
      <c r="G6387"/>
    </row>
    <row r="6388" spans="1:7" ht="15" customHeight="1" x14ac:dyDescent="0.25">
      <c r="A6388"/>
      <c r="B6388" s="38"/>
      <c r="C6388"/>
      <c r="D6388"/>
      <c r="E6388"/>
      <c r="F6388"/>
      <c r="G6388"/>
    </row>
    <row r="6389" spans="1:7" ht="15" customHeight="1" x14ac:dyDescent="0.25">
      <c r="A6389"/>
      <c r="B6389" s="38"/>
      <c r="C6389"/>
      <c r="D6389"/>
      <c r="E6389"/>
      <c r="F6389"/>
      <c r="G6389"/>
    </row>
    <row r="6390" spans="1:7" ht="15" customHeight="1" x14ac:dyDescent="0.25">
      <c r="A6390"/>
      <c r="B6390" s="38"/>
      <c r="C6390"/>
      <c r="D6390"/>
      <c r="E6390"/>
      <c r="F6390"/>
      <c r="G6390"/>
    </row>
    <row r="6391" spans="1:7" ht="15" customHeight="1" x14ac:dyDescent="0.25">
      <c r="A6391"/>
      <c r="B6391" s="38"/>
      <c r="C6391"/>
      <c r="D6391"/>
      <c r="E6391"/>
      <c r="F6391"/>
      <c r="G6391"/>
    </row>
    <row r="6392" spans="1:7" ht="15" customHeight="1" x14ac:dyDescent="0.25">
      <c r="A6392"/>
      <c r="B6392" s="38"/>
      <c r="C6392"/>
      <c r="D6392"/>
      <c r="E6392"/>
      <c r="F6392"/>
      <c r="G6392"/>
    </row>
    <row r="6393" spans="1:7" ht="15" customHeight="1" x14ac:dyDescent="0.25">
      <c r="A6393"/>
      <c r="B6393" s="38"/>
      <c r="C6393"/>
      <c r="D6393"/>
      <c r="E6393"/>
      <c r="F6393"/>
      <c r="G6393"/>
    </row>
    <row r="6394" spans="1:7" ht="15" customHeight="1" x14ac:dyDescent="0.25">
      <c r="A6394"/>
      <c r="B6394" s="38"/>
      <c r="C6394"/>
      <c r="D6394"/>
      <c r="E6394"/>
      <c r="F6394"/>
      <c r="G6394"/>
    </row>
    <row r="6395" spans="1:7" ht="15" customHeight="1" x14ac:dyDescent="0.25">
      <c r="A6395"/>
      <c r="B6395" s="38"/>
      <c r="C6395"/>
      <c r="D6395"/>
      <c r="E6395"/>
      <c r="F6395"/>
      <c r="G6395"/>
    </row>
    <row r="6396" spans="1:7" ht="15" customHeight="1" x14ac:dyDescent="0.25">
      <c r="A6396"/>
      <c r="B6396" s="38"/>
      <c r="C6396"/>
      <c r="D6396"/>
      <c r="E6396"/>
      <c r="F6396"/>
      <c r="G6396"/>
    </row>
    <row r="6397" spans="1:7" ht="15" customHeight="1" x14ac:dyDescent="0.25">
      <c r="A6397"/>
      <c r="B6397" s="38"/>
      <c r="C6397"/>
      <c r="D6397"/>
      <c r="E6397"/>
      <c r="F6397"/>
      <c r="G6397"/>
    </row>
    <row r="6398" spans="1:7" ht="15" customHeight="1" x14ac:dyDescent="0.25">
      <c r="A6398"/>
      <c r="B6398" s="38"/>
      <c r="C6398"/>
      <c r="D6398"/>
      <c r="E6398"/>
      <c r="F6398"/>
      <c r="G6398"/>
    </row>
    <row r="6399" spans="1:7" ht="15" customHeight="1" x14ac:dyDescent="0.25">
      <c r="A6399"/>
      <c r="B6399" s="38"/>
      <c r="C6399"/>
      <c r="D6399"/>
      <c r="E6399"/>
      <c r="F6399"/>
      <c r="G6399"/>
    </row>
    <row r="6400" spans="1:7" ht="15" customHeight="1" x14ac:dyDescent="0.25">
      <c r="A6400"/>
      <c r="B6400" s="38"/>
      <c r="C6400"/>
      <c r="D6400"/>
      <c r="E6400"/>
      <c r="F6400"/>
      <c r="G6400"/>
    </row>
    <row r="6401" spans="1:7" ht="15" customHeight="1" x14ac:dyDescent="0.25">
      <c r="A6401"/>
      <c r="B6401" s="38"/>
      <c r="C6401"/>
      <c r="D6401"/>
      <c r="E6401"/>
      <c r="F6401"/>
      <c r="G6401"/>
    </row>
    <row r="6402" spans="1:7" ht="15" customHeight="1" x14ac:dyDescent="0.25">
      <c r="A6402"/>
      <c r="B6402" s="38"/>
      <c r="C6402"/>
      <c r="D6402"/>
      <c r="E6402"/>
      <c r="F6402"/>
      <c r="G6402"/>
    </row>
    <row r="6403" spans="1:7" ht="15" customHeight="1" x14ac:dyDescent="0.25">
      <c r="A6403"/>
      <c r="B6403" s="38"/>
      <c r="C6403"/>
      <c r="D6403"/>
      <c r="E6403"/>
      <c r="F6403"/>
      <c r="G6403"/>
    </row>
    <row r="6404" spans="1:7" ht="15" customHeight="1" x14ac:dyDescent="0.25">
      <c r="A6404"/>
      <c r="B6404" s="38"/>
      <c r="C6404"/>
      <c r="D6404"/>
      <c r="E6404"/>
      <c r="F6404"/>
      <c r="G6404"/>
    </row>
    <row r="6405" spans="1:7" ht="15" customHeight="1" x14ac:dyDescent="0.25">
      <c r="A6405"/>
      <c r="B6405" s="38"/>
      <c r="C6405"/>
      <c r="D6405"/>
      <c r="E6405"/>
      <c r="F6405"/>
      <c r="G6405"/>
    </row>
    <row r="6406" spans="1:7" ht="15" customHeight="1" x14ac:dyDescent="0.25">
      <c r="A6406"/>
      <c r="B6406" s="38"/>
      <c r="C6406"/>
      <c r="D6406"/>
      <c r="E6406"/>
      <c r="F6406"/>
      <c r="G6406"/>
    </row>
    <row r="6407" spans="1:7" ht="15" customHeight="1" x14ac:dyDescent="0.25">
      <c r="A6407"/>
      <c r="B6407" s="38"/>
      <c r="C6407"/>
      <c r="D6407"/>
      <c r="E6407"/>
      <c r="F6407"/>
      <c r="G6407"/>
    </row>
    <row r="6408" spans="1:7" ht="15" customHeight="1" x14ac:dyDescent="0.25">
      <c r="A6408"/>
      <c r="B6408" s="38"/>
      <c r="C6408"/>
      <c r="D6408"/>
      <c r="E6408"/>
      <c r="F6408"/>
      <c r="G6408"/>
    </row>
    <row r="6409" spans="1:7" ht="15" customHeight="1" x14ac:dyDescent="0.25">
      <c r="A6409"/>
      <c r="B6409" s="38"/>
      <c r="C6409"/>
      <c r="D6409"/>
      <c r="E6409"/>
      <c r="F6409"/>
      <c r="G6409"/>
    </row>
    <row r="6410" spans="1:7" ht="15" customHeight="1" x14ac:dyDescent="0.25">
      <c r="A6410"/>
      <c r="B6410" s="38"/>
      <c r="C6410"/>
      <c r="D6410"/>
      <c r="E6410"/>
      <c r="F6410"/>
      <c r="G6410"/>
    </row>
    <row r="6411" spans="1:7" ht="15" customHeight="1" x14ac:dyDescent="0.25">
      <c r="A6411"/>
      <c r="B6411" s="38"/>
      <c r="C6411"/>
      <c r="D6411"/>
      <c r="E6411"/>
      <c r="F6411"/>
      <c r="G6411"/>
    </row>
    <row r="6412" spans="1:7" ht="15" customHeight="1" x14ac:dyDescent="0.25">
      <c r="A6412"/>
      <c r="B6412" s="38"/>
      <c r="C6412"/>
      <c r="D6412"/>
      <c r="E6412"/>
      <c r="F6412"/>
      <c r="G6412"/>
    </row>
    <row r="6413" spans="1:7" ht="15" customHeight="1" x14ac:dyDescent="0.25">
      <c r="A6413"/>
      <c r="B6413" s="38"/>
      <c r="C6413"/>
      <c r="D6413"/>
      <c r="E6413"/>
      <c r="F6413"/>
      <c r="G6413"/>
    </row>
    <row r="6414" spans="1:7" ht="15" customHeight="1" x14ac:dyDescent="0.25">
      <c r="A6414"/>
      <c r="B6414" s="38"/>
      <c r="C6414"/>
      <c r="D6414"/>
      <c r="E6414"/>
      <c r="F6414"/>
      <c r="G6414"/>
    </row>
    <row r="6415" spans="1:7" ht="15" customHeight="1" x14ac:dyDescent="0.25">
      <c r="A6415"/>
      <c r="B6415" s="38"/>
      <c r="C6415"/>
      <c r="D6415"/>
      <c r="E6415"/>
      <c r="F6415"/>
      <c r="G6415"/>
    </row>
    <row r="6416" spans="1:7" ht="15" customHeight="1" x14ac:dyDescent="0.25">
      <c r="A6416"/>
      <c r="B6416" s="38"/>
      <c r="C6416"/>
      <c r="D6416"/>
      <c r="E6416"/>
      <c r="F6416"/>
      <c r="G6416"/>
    </row>
    <row r="6417" spans="1:7" ht="15" customHeight="1" x14ac:dyDescent="0.25">
      <c r="A6417"/>
      <c r="B6417" s="38"/>
      <c r="C6417"/>
      <c r="D6417"/>
      <c r="E6417"/>
      <c r="F6417"/>
      <c r="G6417"/>
    </row>
    <row r="6418" spans="1:7" ht="15" customHeight="1" x14ac:dyDescent="0.25">
      <c r="A6418"/>
      <c r="B6418" s="38"/>
      <c r="C6418"/>
      <c r="D6418"/>
      <c r="E6418"/>
      <c r="F6418"/>
      <c r="G6418"/>
    </row>
    <row r="6419" spans="1:7" ht="15" customHeight="1" x14ac:dyDescent="0.25">
      <c r="A6419"/>
      <c r="B6419" s="38"/>
      <c r="C6419"/>
      <c r="D6419"/>
      <c r="E6419"/>
      <c r="F6419"/>
      <c r="G6419"/>
    </row>
    <row r="6420" spans="1:7" ht="15" customHeight="1" x14ac:dyDescent="0.25">
      <c r="A6420"/>
      <c r="B6420" s="38"/>
      <c r="C6420"/>
      <c r="D6420"/>
      <c r="E6420"/>
      <c r="F6420"/>
      <c r="G6420"/>
    </row>
    <row r="6421" spans="1:7" ht="15" customHeight="1" x14ac:dyDescent="0.25">
      <c r="A6421"/>
      <c r="B6421" s="38"/>
      <c r="C6421"/>
      <c r="D6421"/>
      <c r="E6421"/>
      <c r="F6421"/>
      <c r="G6421"/>
    </row>
    <row r="6422" spans="1:7" ht="15" customHeight="1" x14ac:dyDescent="0.25">
      <c r="A6422"/>
      <c r="B6422" s="38"/>
      <c r="C6422"/>
      <c r="D6422"/>
      <c r="E6422"/>
      <c r="F6422"/>
      <c r="G6422"/>
    </row>
    <row r="6423" spans="1:7" ht="15" customHeight="1" x14ac:dyDescent="0.25">
      <c r="A6423"/>
      <c r="B6423" s="38"/>
      <c r="C6423"/>
      <c r="D6423"/>
      <c r="E6423"/>
      <c r="F6423"/>
      <c r="G6423"/>
    </row>
    <row r="6424" spans="1:7" ht="15" customHeight="1" x14ac:dyDescent="0.25">
      <c r="A6424"/>
      <c r="B6424" s="38"/>
      <c r="C6424"/>
      <c r="D6424"/>
      <c r="E6424"/>
      <c r="F6424"/>
      <c r="G6424"/>
    </row>
    <row r="6425" spans="1:7" ht="15" customHeight="1" x14ac:dyDescent="0.25">
      <c r="A6425"/>
      <c r="B6425" s="38"/>
      <c r="C6425"/>
      <c r="D6425"/>
      <c r="E6425"/>
      <c r="F6425"/>
      <c r="G6425"/>
    </row>
    <row r="6426" spans="1:7" ht="15" customHeight="1" x14ac:dyDescent="0.25">
      <c r="A6426"/>
      <c r="B6426" s="38"/>
      <c r="C6426"/>
      <c r="D6426"/>
      <c r="E6426"/>
      <c r="F6426"/>
      <c r="G6426"/>
    </row>
    <row r="6427" spans="1:7" ht="15" customHeight="1" x14ac:dyDescent="0.25">
      <c r="A6427"/>
      <c r="B6427" s="38"/>
      <c r="C6427"/>
      <c r="D6427"/>
      <c r="E6427"/>
      <c r="F6427"/>
      <c r="G6427"/>
    </row>
    <row r="6428" spans="1:7" ht="15" customHeight="1" x14ac:dyDescent="0.25">
      <c r="A6428"/>
      <c r="B6428" s="38"/>
      <c r="C6428"/>
      <c r="D6428"/>
      <c r="E6428"/>
      <c r="F6428"/>
      <c r="G6428"/>
    </row>
    <row r="6429" spans="1:7" ht="15" customHeight="1" x14ac:dyDescent="0.25">
      <c r="A6429"/>
      <c r="B6429" s="38"/>
      <c r="C6429"/>
      <c r="D6429"/>
      <c r="E6429"/>
      <c r="F6429"/>
      <c r="G6429"/>
    </row>
    <row r="6430" spans="1:7" ht="15" customHeight="1" x14ac:dyDescent="0.25">
      <c r="A6430"/>
      <c r="B6430" s="38"/>
      <c r="C6430"/>
      <c r="D6430"/>
      <c r="E6430"/>
      <c r="F6430"/>
      <c r="G6430"/>
    </row>
    <row r="6431" spans="1:7" ht="15" customHeight="1" x14ac:dyDescent="0.25">
      <c r="A6431"/>
      <c r="B6431" s="38"/>
      <c r="C6431"/>
      <c r="D6431"/>
      <c r="E6431"/>
      <c r="F6431"/>
      <c r="G6431"/>
    </row>
    <row r="6432" spans="1:7" ht="15" customHeight="1" x14ac:dyDescent="0.25">
      <c r="A6432"/>
      <c r="B6432" s="38"/>
      <c r="C6432"/>
      <c r="D6432"/>
      <c r="E6432"/>
      <c r="F6432"/>
      <c r="G6432"/>
    </row>
    <row r="6433" spans="1:7" ht="15" customHeight="1" x14ac:dyDescent="0.25">
      <c r="A6433"/>
      <c r="B6433" s="38"/>
      <c r="C6433"/>
      <c r="D6433"/>
      <c r="E6433"/>
      <c r="F6433"/>
      <c r="G6433"/>
    </row>
    <row r="6434" spans="1:7" ht="15" customHeight="1" x14ac:dyDescent="0.25">
      <c r="A6434"/>
      <c r="B6434" s="38"/>
      <c r="C6434"/>
      <c r="D6434"/>
      <c r="E6434"/>
      <c r="F6434"/>
      <c r="G6434"/>
    </row>
    <row r="6435" spans="1:7" ht="15" customHeight="1" x14ac:dyDescent="0.25">
      <c r="A6435"/>
      <c r="B6435" s="38"/>
      <c r="C6435"/>
      <c r="D6435"/>
      <c r="E6435"/>
      <c r="F6435"/>
      <c r="G6435"/>
    </row>
    <row r="6436" spans="1:7" ht="15" customHeight="1" x14ac:dyDescent="0.25">
      <c r="A6436"/>
      <c r="B6436" s="38"/>
      <c r="C6436"/>
      <c r="D6436"/>
      <c r="E6436"/>
      <c r="F6436"/>
      <c r="G6436"/>
    </row>
    <row r="6437" spans="1:7" ht="15" customHeight="1" x14ac:dyDescent="0.25">
      <c r="A6437"/>
      <c r="B6437" s="38"/>
      <c r="C6437"/>
      <c r="D6437"/>
      <c r="E6437"/>
      <c r="F6437"/>
      <c r="G6437"/>
    </row>
    <row r="6438" spans="1:7" ht="15" customHeight="1" x14ac:dyDescent="0.25">
      <c r="A6438"/>
      <c r="B6438" s="38"/>
      <c r="C6438"/>
      <c r="D6438"/>
      <c r="E6438"/>
      <c r="F6438"/>
      <c r="G6438"/>
    </row>
    <row r="6439" spans="1:7" ht="15" customHeight="1" x14ac:dyDescent="0.25">
      <c r="A6439"/>
      <c r="B6439" s="38"/>
      <c r="C6439"/>
      <c r="D6439"/>
      <c r="E6439"/>
      <c r="F6439"/>
      <c r="G6439"/>
    </row>
    <row r="6440" spans="1:7" ht="15" customHeight="1" x14ac:dyDescent="0.25">
      <c r="A6440"/>
      <c r="B6440" s="38"/>
      <c r="C6440"/>
      <c r="D6440"/>
      <c r="E6440"/>
      <c r="F6440"/>
      <c r="G6440"/>
    </row>
    <row r="6441" spans="1:7" ht="15" customHeight="1" x14ac:dyDescent="0.25">
      <c r="A6441"/>
      <c r="B6441" s="38"/>
      <c r="C6441"/>
      <c r="D6441"/>
      <c r="E6441"/>
      <c r="F6441"/>
      <c r="G6441"/>
    </row>
    <row r="6442" spans="1:7" ht="15" customHeight="1" x14ac:dyDescent="0.25">
      <c r="A6442"/>
      <c r="B6442" s="38"/>
      <c r="C6442"/>
      <c r="D6442"/>
      <c r="E6442"/>
      <c r="F6442"/>
      <c r="G6442"/>
    </row>
    <row r="6443" spans="1:7" ht="15" customHeight="1" x14ac:dyDescent="0.25">
      <c r="A6443"/>
      <c r="B6443" s="38"/>
      <c r="C6443"/>
      <c r="D6443"/>
      <c r="E6443"/>
      <c r="F6443"/>
      <c r="G6443"/>
    </row>
    <row r="6444" spans="1:7" ht="15" customHeight="1" x14ac:dyDescent="0.25">
      <c r="A6444"/>
      <c r="B6444" s="38"/>
      <c r="C6444"/>
      <c r="D6444"/>
      <c r="E6444"/>
      <c r="F6444"/>
      <c r="G6444"/>
    </row>
    <row r="6445" spans="1:7" ht="15" customHeight="1" x14ac:dyDescent="0.25">
      <c r="A6445"/>
      <c r="B6445" s="38"/>
      <c r="C6445"/>
      <c r="D6445"/>
      <c r="E6445"/>
      <c r="F6445"/>
      <c r="G6445"/>
    </row>
    <row r="6446" spans="1:7" ht="15" customHeight="1" x14ac:dyDescent="0.25">
      <c r="A6446"/>
      <c r="B6446" s="38"/>
      <c r="C6446"/>
      <c r="D6446"/>
      <c r="E6446"/>
      <c r="F6446"/>
      <c r="G6446"/>
    </row>
    <row r="6447" spans="1:7" ht="15" customHeight="1" x14ac:dyDescent="0.25">
      <c r="A6447"/>
      <c r="B6447" s="38"/>
      <c r="C6447"/>
      <c r="D6447"/>
      <c r="E6447"/>
      <c r="F6447"/>
      <c r="G6447"/>
    </row>
    <row r="6448" spans="1:7" ht="15" customHeight="1" x14ac:dyDescent="0.25">
      <c r="A6448"/>
      <c r="B6448" s="38"/>
      <c r="C6448"/>
      <c r="D6448"/>
      <c r="E6448"/>
      <c r="F6448"/>
      <c r="G6448"/>
    </row>
    <row r="6449" spans="1:7" ht="15" customHeight="1" x14ac:dyDescent="0.25">
      <c r="A6449"/>
      <c r="B6449" s="38"/>
      <c r="C6449"/>
      <c r="D6449"/>
      <c r="E6449"/>
      <c r="F6449"/>
      <c r="G6449"/>
    </row>
    <row r="6450" spans="1:7" ht="15" customHeight="1" x14ac:dyDescent="0.25">
      <c r="A6450"/>
      <c r="B6450" s="38"/>
      <c r="C6450"/>
      <c r="D6450"/>
      <c r="E6450"/>
      <c r="F6450"/>
      <c r="G6450"/>
    </row>
    <row r="6451" spans="1:7" ht="15" customHeight="1" x14ac:dyDescent="0.25">
      <c r="A6451"/>
      <c r="B6451" s="38"/>
      <c r="C6451"/>
      <c r="D6451"/>
      <c r="E6451"/>
      <c r="F6451"/>
      <c r="G6451"/>
    </row>
    <row r="6452" spans="1:7" ht="15" customHeight="1" x14ac:dyDescent="0.25">
      <c r="A6452"/>
      <c r="B6452" s="38"/>
      <c r="C6452"/>
      <c r="D6452"/>
      <c r="E6452"/>
      <c r="F6452"/>
      <c r="G6452"/>
    </row>
    <row r="6453" spans="1:7" ht="15" customHeight="1" x14ac:dyDescent="0.25">
      <c r="A6453"/>
      <c r="B6453" s="38"/>
      <c r="C6453"/>
      <c r="D6453"/>
      <c r="E6453"/>
      <c r="F6453"/>
      <c r="G6453"/>
    </row>
    <row r="6454" spans="1:7" ht="15" customHeight="1" x14ac:dyDescent="0.25">
      <c r="A6454"/>
      <c r="B6454" s="38"/>
      <c r="C6454"/>
      <c r="D6454"/>
      <c r="E6454"/>
      <c r="F6454"/>
      <c r="G6454"/>
    </row>
    <row r="6455" spans="1:7" ht="15" customHeight="1" x14ac:dyDescent="0.25">
      <c r="A6455"/>
      <c r="B6455" s="38"/>
      <c r="C6455"/>
      <c r="D6455"/>
      <c r="E6455"/>
      <c r="F6455"/>
      <c r="G6455"/>
    </row>
    <row r="6456" spans="1:7" ht="15" customHeight="1" x14ac:dyDescent="0.25">
      <c r="A6456"/>
      <c r="B6456" s="38"/>
      <c r="C6456"/>
      <c r="D6456"/>
      <c r="E6456"/>
      <c r="F6456"/>
      <c r="G6456"/>
    </row>
    <row r="6457" spans="1:7" ht="15" customHeight="1" x14ac:dyDescent="0.25">
      <c r="A6457"/>
      <c r="B6457" s="38"/>
      <c r="C6457"/>
      <c r="D6457"/>
      <c r="E6457"/>
      <c r="F6457"/>
      <c r="G6457"/>
    </row>
    <row r="6458" spans="1:7" ht="15" customHeight="1" x14ac:dyDescent="0.25">
      <c r="A6458"/>
      <c r="B6458" s="38"/>
      <c r="C6458"/>
      <c r="D6458"/>
      <c r="E6458"/>
      <c r="F6458"/>
      <c r="G6458"/>
    </row>
    <row r="6459" spans="1:7" ht="15" customHeight="1" x14ac:dyDescent="0.25">
      <c r="A6459"/>
      <c r="B6459" s="38"/>
      <c r="C6459"/>
      <c r="D6459"/>
      <c r="E6459"/>
      <c r="F6459"/>
      <c r="G6459"/>
    </row>
    <row r="6460" spans="1:7" ht="15" customHeight="1" x14ac:dyDescent="0.25">
      <c r="A6460"/>
      <c r="B6460" s="38"/>
      <c r="C6460"/>
      <c r="D6460"/>
      <c r="E6460"/>
      <c r="F6460"/>
      <c r="G6460"/>
    </row>
    <row r="6461" spans="1:7" ht="15" customHeight="1" x14ac:dyDescent="0.25">
      <c r="A6461"/>
      <c r="B6461" s="38"/>
      <c r="C6461"/>
      <c r="D6461"/>
      <c r="E6461"/>
      <c r="F6461"/>
      <c r="G6461"/>
    </row>
    <row r="6462" spans="1:7" ht="15" customHeight="1" x14ac:dyDescent="0.25">
      <c r="A6462"/>
      <c r="B6462" s="38"/>
      <c r="C6462"/>
      <c r="D6462"/>
      <c r="E6462"/>
      <c r="F6462"/>
      <c r="G6462"/>
    </row>
    <row r="6463" spans="1:7" ht="15" customHeight="1" x14ac:dyDescent="0.25">
      <c r="A6463"/>
      <c r="B6463" s="38"/>
      <c r="C6463"/>
      <c r="D6463"/>
      <c r="E6463"/>
      <c r="F6463"/>
      <c r="G6463"/>
    </row>
    <row r="6464" spans="1:7" ht="15" customHeight="1" x14ac:dyDescent="0.25">
      <c r="A6464"/>
      <c r="B6464" s="38"/>
      <c r="C6464"/>
      <c r="D6464"/>
      <c r="E6464"/>
      <c r="F6464"/>
      <c r="G6464"/>
    </row>
    <row r="6465" spans="1:7" ht="15" customHeight="1" x14ac:dyDescent="0.25">
      <c r="A6465"/>
      <c r="B6465" s="38"/>
      <c r="C6465"/>
      <c r="D6465"/>
      <c r="E6465"/>
      <c r="F6465"/>
      <c r="G6465"/>
    </row>
    <row r="6466" spans="1:7" ht="15" customHeight="1" x14ac:dyDescent="0.25">
      <c r="A6466"/>
      <c r="B6466" s="38"/>
      <c r="C6466"/>
      <c r="D6466"/>
      <c r="E6466"/>
      <c r="F6466"/>
      <c r="G6466"/>
    </row>
    <row r="6467" spans="1:7" ht="15" customHeight="1" x14ac:dyDescent="0.25">
      <c r="A6467"/>
      <c r="B6467" s="38"/>
      <c r="C6467"/>
      <c r="D6467"/>
      <c r="E6467"/>
      <c r="F6467"/>
      <c r="G6467"/>
    </row>
    <row r="6468" spans="1:7" ht="15" customHeight="1" x14ac:dyDescent="0.25">
      <c r="A6468"/>
      <c r="B6468" s="38"/>
      <c r="C6468"/>
      <c r="D6468"/>
      <c r="E6468"/>
      <c r="F6468"/>
      <c r="G6468"/>
    </row>
    <row r="6469" spans="1:7" ht="15" customHeight="1" x14ac:dyDescent="0.25">
      <c r="A6469"/>
      <c r="B6469" s="38"/>
      <c r="C6469"/>
      <c r="D6469"/>
      <c r="E6469"/>
      <c r="F6469"/>
      <c r="G6469"/>
    </row>
    <row r="6470" spans="1:7" ht="15" customHeight="1" x14ac:dyDescent="0.25">
      <c r="A6470"/>
      <c r="B6470" s="38"/>
      <c r="C6470"/>
      <c r="D6470"/>
      <c r="E6470"/>
      <c r="F6470"/>
      <c r="G6470"/>
    </row>
    <row r="6471" spans="1:7" ht="15" customHeight="1" x14ac:dyDescent="0.25">
      <c r="A6471"/>
      <c r="B6471" s="38"/>
      <c r="C6471"/>
      <c r="D6471"/>
      <c r="E6471"/>
      <c r="F6471"/>
      <c r="G6471"/>
    </row>
    <row r="6472" spans="1:7" ht="15" customHeight="1" x14ac:dyDescent="0.25">
      <c r="A6472"/>
      <c r="B6472" s="38"/>
      <c r="C6472"/>
      <c r="D6472"/>
      <c r="E6472"/>
      <c r="F6472"/>
      <c r="G6472"/>
    </row>
    <row r="6473" spans="1:7" ht="15" customHeight="1" x14ac:dyDescent="0.25">
      <c r="A6473"/>
      <c r="B6473" s="38"/>
      <c r="C6473"/>
      <c r="D6473"/>
      <c r="E6473"/>
      <c r="F6473"/>
      <c r="G6473"/>
    </row>
    <row r="6474" spans="1:7" ht="15" customHeight="1" x14ac:dyDescent="0.25">
      <c r="A6474"/>
      <c r="B6474" s="38"/>
      <c r="C6474"/>
      <c r="D6474"/>
      <c r="E6474"/>
      <c r="F6474"/>
      <c r="G6474"/>
    </row>
    <row r="6475" spans="1:7" ht="15" customHeight="1" x14ac:dyDescent="0.25">
      <c r="A6475"/>
      <c r="B6475" s="38"/>
      <c r="C6475"/>
      <c r="D6475"/>
      <c r="E6475"/>
      <c r="F6475"/>
      <c r="G6475"/>
    </row>
    <row r="6476" spans="1:7" ht="15" customHeight="1" x14ac:dyDescent="0.25">
      <c r="A6476"/>
      <c r="B6476" s="38"/>
      <c r="C6476"/>
      <c r="D6476"/>
      <c r="E6476"/>
      <c r="F6476"/>
      <c r="G6476"/>
    </row>
    <row r="6477" spans="1:7" ht="15" customHeight="1" x14ac:dyDescent="0.25">
      <c r="A6477"/>
      <c r="B6477" s="38"/>
      <c r="C6477"/>
      <c r="D6477"/>
      <c r="E6477"/>
      <c r="F6477"/>
      <c r="G6477"/>
    </row>
    <row r="6478" spans="1:7" ht="15" customHeight="1" x14ac:dyDescent="0.25">
      <c r="A6478"/>
      <c r="B6478" s="38"/>
      <c r="C6478"/>
      <c r="D6478"/>
      <c r="E6478"/>
      <c r="F6478"/>
      <c r="G6478"/>
    </row>
    <row r="6479" spans="1:7" ht="15" customHeight="1" x14ac:dyDescent="0.25">
      <c r="A6479"/>
      <c r="B6479" s="38"/>
      <c r="C6479"/>
      <c r="D6479"/>
      <c r="E6479"/>
      <c r="F6479"/>
      <c r="G6479"/>
    </row>
    <row r="6480" spans="1:7" ht="15" customHeight="1" x14ac:dyDescent="0.25">
      <c r="A6480"/>
      <c r="B6480" s="38"/>
      <c r="C6480"/>
      <c r="D6480"/>
      <c r="E6480"/>
      <c r="F6480"/>
      <c r="G6480"/>
    </row>
    <row r="6481" spans="1:7" ht="15" customHeight="1" x14ac:dyDescent="0.25">
      <c r="A6481"/>
      <c r="B6481" s="38"/>
      <c r="C6481"/>
      <c r="D6481"/>
      <c r="E6481"/>
      <c r="F6481"/>
      <c r="G6481"/>
    </row>
    <row r="6482" spans="1:7" ht="15" customHeight="1" x14ac:dyDescent="0.25">
      <c r="A6482"/>
      <c r="B6482" s="38"/>
      <c r="C6482"/>
      <c r="D6482"/>
      <c r="E6482"/>
      <c r="F6482"/>
      <c r="G6482"/>
    </row>
    <row r="6483" spans="1:7" ht="15" customHeight="1" x14ac:dyDescent="0.25">
      <c r="A6483"/>
      <c r="B6483" s="38"/>
      <c r="C6483"/>
      <c r="D6483"/>
      <c r="E6483"/>
      <c r="F6483"/>
      <c r="G6483"/>
    </row>
    <row r="6484" spans="1:7" ht="15" customHeight="1" x14ac:dyDescent="0.25">
      <c r="A6484"/>
      <c r="B6484" s="38"/>
      <c r="C6484"/>
      <c r="D6484"/>
      <c r="E6484"/>
      <c r="F6484"/>
      <c r="G6484"/>
    </row>
    <row r="6485" spans="1:7" ht="15" customHeight="1" x14ac:dyDescent="0.25">
      <c r="A6485"/>
      <c r="B6485" s="38"/>
      <c r="C6485"/>
      <c r="D6485"/>
      <c r="E6485"/>
      <c r="F6485"/>
      <c r="G6485"/>
    </row>
    <row r="6486" spans="1:7" ht="15" customHeight="1" x14ac:dyDescent="0.25">
      <c r="A6486"/>
      <c r="B6486" s="38"/>
      <c r="C6486"/>
      <c r="D6486"/>
      <c r="E6486"/>
      <c r="F6486"/>
      <c r="G6486"/>
    </row>
    <row r="6487" spans="1:7" ht="15" customHeight="1" x14ac:dyDescent="0.25">
      <c r="A6487"/>
      <c r="B6487" s="38"/>
      <c r="C6487"/>
      <c r="D6487"/>
      <c r="E6487"/>
      <c r="F6487"/>
      <c r="G6487"/>
    </row>
    <row r="6488" spans="1:7" ht="15" customHeight="1" x14ac:dyDescent="0.25">
      <c r="A6488"/>
      <c r="B6488" s="38"/>
      <c r="C6488"/>
      <c r="D6488"/>
      <c r="E6488"/>
      <c r="F6488"/>
      <c r="G6488"/>
    </row>
    <row r="6489" spans="1:7" ht="15" customHeight="1" x14ac:dyDescent="0.25">
      <c r="A6489"/>
      <c r="B6489" s="38"/>
      <c r="C6489"/>
      <c r="D6489"/>
      <c r="E6489"/>
      <c r="F6489"/>
      <c r="G6489"/>
    </row>
    <row r="6490" spans="1:7" ht="15" customHeight="1" x14ac:dyDescent="0.25">
      <c r="A6490"/>
      <c r="B6490" s="38"/>
      <c r="C6490"/>
      <c r="D6490"/>
      <c r="E6490"/>
      <c r="F6490"/>
      <c r="G6490"/>
    </row>
    <row r="6491" spans="1:7" ht="15" customHeight="1" x14ac:dyDescent="0.25">
      <c r="A6491"/>
      <c r="B6491" s="38"/>
      <c r="C6491"/>
      <c r="D6491"/>
      <c r="E6491"/>
      <c r="F6491"/>
      <c r="G6491"/>
    </row>
    <row r="6492" spans="1:7" ht="15" customHeight="1" x14ac:dyDescent="0.25">
      <c r="A6492"/>
      <c r="B6492" s="38"/>
      <c r="C6492"/>
      <c r="D6492"/>
      <c r="E6492"/>
      <c r="F6492"/>
      <c r="G6492"/>
    </row>
    <row r="6493" spans="1:7" ht="15" customHeight="1" x14ac:dyDescent="0.25">
      <c r="A6493"/>
      <c r="B6493" s="38"/>
      <c r="C6493"/>
      <c r="D6493"/>
      <c r="E6493"/>
      <c r="F6493"/>
      <c r="G6493"/>
    </row>
    <row r="6494" spans="1:7" ht="15" customHeight="1" x14ac:dyDescent="0.25">
      <c r="A6494"/>
      <c r="B6494" s="38"/>
      <c r="C6494"/>
      <c r="D6494"/>
      <c r="E6494"/>
      <c r="F6494"/>
      <c r="G6494"/>
    </row>
    <row r="6495" spans="1:7" ht="15" customHeight="1" x14ac:dyDescent="0.25">
      <c r="A6495"/>
      <c r="B6495" s="38"/>
      <c r="C6495"/>
      <c r="D6495"/>
      <c r="E6495"/>
      <c r="F6495"/>
      <c r="G6495"/>
    </row>
    <row r="6496" spans="1:7" ht="15" customHeight="1" x14ac:dyDescent="0.25">
      <c r="A6496"/>
      <c r="B6496" s="38"/>
      <c r="C6496"/>
      <c r="D6496"/>
      <c r="E6496"/>
      <c r="F6496"/>
      <c r="G6496"/>
    </row>
    <row r="6497" spans="1:7" ht="15" customHeight="1" x14ac:dyDescent="0.25">
      <c r="A6497"/>
      <c r="B6497" s="38"/>
      <c r="C6497"/>
      <c r="D6497"/>
      <c r="E6497"/>
      <c r="F6497"/>
      <c r="G6497"/>
    </row>
    <row r="6498" spans="1:7" ht="15" customHeight="1" x14ac:dyDescent="0.25">
      <c r="A6498"/>
      <c r="B6498" s="38"/>
      <c r="C6498"/>
      <c r="D6498"/>
      <c r="E6498"/>
      <c r="F6498"/>
      <c r="G6498"/>
    </row>
    <row r="6499" spans="1:7" ht="15" customHeight="1" x14ac:dyDescent="0.25">
      <c r="A6499"/>
      <c r="B6499" s="38"/>
      <c r="C6499"/>
      <c r="D6499"/>
      <c r="E6499"/>
      <c r="F6499"/>
      <c r="G6499"/>
    </row>
    <row r="6500" spans="1:7" ht="15" customHeight="1" x14ac:dyDescent="0.25">
      <c r="A6500"/>
      <c r="B6500" s="38"/>
      <c r="C6500"/>
      <c r="D6500"/>
      <c r="E6500"/>
      <c r="F6500"/>
      <c r="G6500"/>
    </row>
    <row r="6501" spans="1:7" ht="15" customHeight="1" x14ac:dyDescent="0.25">
      <c r="A6501"/>
      <c r="B6501" s="38"/>
      <c r="C6501"/>
      <c r="D6501"/>
      <c r="E6501"/>
      <c r="F6501"/>
      <c r="G6501"/>
    </row>
    <row r="6502" spans="1:7" ht="15" customHeight="1" x14ac:dyDescent="0.25">
      <c r="A6502"/>
      <c r="B6502" s="38"/>
      <c r="C6502"/>
      <c r="D6502"/>
      <c r="E6502"/>
      <c r="F6502"/>
      <c r="G6502"/>
    </row>
    <row r="6503" spans="1:7" ht="15" customHeight="1" x14ac:dyDescent="0.25">
      <c r="A6503"/>
      <c r="B6503" s="38"/>
      <c r="C6503"/>
      <c r="D6503"/>
      <c r="E6503"/>
      <c r="F6503"/>
      <c r="G6503"/>
    </row>
    <row r="6504" spans="1:7" ht="15" customHeight="1" x14ac:dyDescent="0.25">
      <c r="A6504"/>
      <c r="B6504" s="38"/>
      <c r="C6504"/>
      <c r="D6504"/>
      <c r="E6504"/>
      <c r="F6504"/>
      <c r="G6504"/>
    </row>
    <row r="6505" spans="1:7" ht="15" customHeight="1" x14ac:dyDescent="0.25">
      <c r="A6505"/>
      <c r="B6505" s="38"/>
      <c r="C6505"/>
      <c r="D6505"/>
      <c r="E6505"/>
      <c r="F6505"/>
      <c r="G6505"/>
    </row>
    <row r="6506" spans="1:7" ht="15" customHeight="1" x14ac:dyDescent="0.25">
      <c r="A6506"/>
      <c r="B6506" s="38"/>
      <c r="C6506"/>
      <c r="D6506"/>
      <c r="E6506"/>
      <c r="F6506"/>
      <c r="G6506"/>
    </row>
    <row r="6507" spans="1:7" ht="15" customHeight="1" x14ac:dyDescent="0.25">
      <c r="A6507"/>
      <c r="B6507" s="38"/>
      <c r="C6507"/>
      <c r="D6507"/>
      <c r="E6507"/>
      <c r="F6507"/>
      <c r="G6507"/>
    </row>
    <row r="6508" spans="1:7" ht="15" customHeight="1" x14ac:dyDescent="0.25">
      <c r="A6508"/>
      <c r="B6508" s="38"/>
      <c r="C6508"/>
      <c r="D6508"/>
      <c r="E6508"/>
      <c r="F6508"/>
      <c r="G6508"/>
    </row>
    <row r="6509" spans="1:7" ht="15" customHeight="1" x14ac:dyDescent="0.25">
      <c r="A6509"/>
      <c r="B6509" s="38"/>
      <c r="C6509"/>
      <c r="D6509"/>
      <c r="E6509"/>
      <c r="F6509"/>
      <c r="G6509"/>
    </row>
    <row r="6510" spans="1:7" ht="15" customHeight="1" x14ac:dyDescent="0.25">
      <c r="A6510"/>
      <c r="B6510" s="38"/>
      <c r="C6510"/>
      <c r="D6510"/>
      <c r="E6510"/>
      <c r="F6510"/>
      <c r="G6510"/>
    </row>
    <row r="6511" spans="1:7" ht="15" customHeight="1" x14ac:dyDescent="0.25">
      <c r="A6511"/>
      <c r="B6511" s="38"/>
      <c r="C6511"/>
      <c r="D6511"/>
      <c r="E6511"/>
      <c r="F6511"/>
      <c r="G6511"/>
    </row>
    <row r="6512" spans="1:7" ht="15" customHeight="1" x14ac:dyDescent="0.25">
      <c r="A6512"/>
      <c r="B6512" s="38"/>
      <c r="C6512"/>
      <c r="D6512"/>
      <c r="E6512"/>
      <c r="F6512"/>
      <c r="G6512"/>
    </row>
    <row r="6513" spans="1:7" ht="15" customHeight="1" x14ac:dyDescent="0.25">
      <c r="A6513"/>
      <c r="B6513" s="38"/>
      <c r="C6513"/>
      <c r="D6513"/>
      <c r="E6513"/>
      <c r="F6513"/>
      <c r="G6513"/>
    </row>
    <row r="6514" spans="1:7" ht="15" customHeight="1" x14ac:dyDescent="0.25">
      <c r="A6514"/>
      <c r="B6514" s="38"/>
      <c r="C6514"/>
      <c r="D6514"/>
      <c r="E6514"/>
      <c r="F6514"/>
      <c r="G6514"/>
    </row>
    <row r="6515" spans="1:7" ht="15" customHeight="1" x14ac:dyDescent="0.25">
      <c r="A6515"/>
      <c r="B6515" s="38"/>
      <c r="C6515"/>
      <c r="D6515"/>
      <c r="E6515"/>
      <c r="F6515"/>
      <c r="G6515"/>
    </row>
    <row r="6516" spans="1:7" ht="15" customHeight="1" x14ac:dyDescent="0.25">
      <c r="A6516"/>
      <c r="B6516" s="38"/>
      <c r="C6516"/>
      <c r="D6516"/>
      <c r="E6516"/>
      <c r="F6516"/>
      <c r="G6516"/>
    </row>
    <row r="6517" spans="1:7" ht="15" customHeight="1" x14ac:dyDescent="0.25">
      <c r="A6517"/>
      <c r="B6517" s="38"/>
      <c r="C6517"/>
      <c r="D6517"/>
      <c r="E6517"/>
      <c r="F6517"/>
      <c r="G6517"/>
    </row>
    <row r="6518" spans="1:7" ht="15" customHeight="1" x14ac:dyDescent="0.25">
      <c r="A6518"/>
      <c r="B6518" s="38"/>
      <c r="C6518"/>
      <c r="D6518"/>
      <c r="E6518"/>
      <c r="F6518"/>
      <c r="G6518"/>
    </row>
    <row r="6519" spans="1:7" ht="15" customHeight="1" x14ac:dyDescent="0.25">
      <c r="A6519"/>
      <c r="B6519" s="38"/>
      <c r="C6519"/>
      <c r="D6519"/>
      <c r="E6519"/>
      <c r="F6519"/>
      <c r="G6519"/>
    </row>
    <row r="6520" spans="1:7" ht="15" customHeight="1" x14ac:dyDescent="0.25">
      <c r="A6520"/>
      <c r="B6520" s="38"/>
      <c r="C6520"/>
      <c r="D6520"/>
      <c r="E6520"/>
      <c r="F6520"/>
      <c r="G6520"/>
    </row>
    <row r="6521" spans="1:7" ht="15" customHeight="1" x14ac:dyDescent="0.25">
      <c r="A6521"/>
      <c r="B6521" s="38"/>
      <c r="C6521"/>
      <c r="D6521"/>
      <c r="E6521"/>
      <c r="F6521"/>
      <c r="G6521"/>
    </row>
    <row r="6522" spans="1:7" ht="15" customHeight="1" x14ac:dyDescent="0.25">
      <c r="A6522"/>
      <c r="B6522" s="38"/>
      <c r="C6522"/>
      <c r="D6522"/>
      <c r="E6522"/>
      <c r="F6522"/>
      <c r="G6522"/>
    </row>
    <row r="6523" spans="1:7" ht="15" customHeight="1" x14ac:dyDescent="0.25">
      <c r="A6523"/>
      <c r="B6523" s="38"/>
      <c r="C6523"/>
      <c r="D6523"/>
      <c r="E6523"/>
      <c r="F6523"/>
      <c r="G6523"/>
    </row>
    <row r="6524" spans="1:7" ht="15" customHeight="1" x14ac:dyDescent="0.25">
      <c r="A6524"/>
      <c r="B6524" s="38"/>
      <c r="C6524"/>
      <c r="D6524"/>
      <c r="E6524"/>
      <c r="F6524"/>
      <c r="G6524"/>
    </row>
    <row r="6525" spans="1:7" ht="15" customHeight="1" x14ac:dyDescent="0.25">
      <c r="A6525"/>
      <c r="B6525" s="38"/>
      <c r="C6525"/>
      <c r="D6525"/>
      <c r="E6525"/>
      <c r="F6525"/>
      <c r="G6525"/>
    </row>
    <row r="6526" spans="1:7" ht="15" customHeight="1" x14ac:dyDescent="0.25">
      <c r="A6526"/>
      <c r="B6526" s="38"/>
      <c r="C6526"/>
      <c r="D6526"/>
      <c r="E6526"/>
      <c r="F6526"/>
      <c r="G6526"/>
    </row>
    <row r="6527" spans="1:7" ht="15" customHeight="1" x14ac:dyDescent="0.25">
      <c r="A6527"/>
      <c r="B6527" s="38"/>
      <c r="C6527"/>
      <c r="D6527"/>
      <c r="E6527"/>
      <c r="F6527"/>
      <c r="G6527"/>
    </row>
    <row r="6528" spans="1:7" ht="15" customHeight="1" x14ac:dyDescent="0.25">
      <c r="A6528"/>
      <c r="B6528" s="38"/>
      <c r="C6528"/>
      <c r="D6528"/>
      <c r="E6528"/>
      <c r="F6528"/>
      <c r="G6528"/>
    </row>
    <row r="6529" spans="1:7" ht="15" customHeight="1" x14ac:dyDescent="0.25">
      <c r="A6529"/>
      <c r="B6529" s="38"/>
      <c r="C6529"/>
      <c r="D6529"/>
      <c r="E6529"/>
      <c r="F6529"/>
      <c r="G6529"/>
    </row>
    <row r="6530" spans="1:7" ht="15" customHeight="1" x14ac:dyDescent="0.25">
      <c r="A6530"/>
      <c r="B6530" s="38"/>
      <c r="C6530"/>
      <c r="D6530"/>
      <c r="E6530"/>
      <c r="F6530"/>
      <c r="G6530"/>
    </row>
    <row r="6531" spans="1:7" ht="15" customHeight="1" x14ac:dyDescent="0.25">
      <c r="A6531"/>
      <c r="B6531" s="38"/>
      <c r="C6531"/>
      <c r="D6531"/>
      <c r="E6531"/>
      <c r="F6531"/>
      <c r="G6531"/>
    </row>
    <row r="6532" spans="1:7" ht="15" customHeight="1" x14ac:dyDescent="0.25">
      <c r="A6532"/>
      <c r="B6532" s="38"/>
      <c r="C6532"/>
      <c r="D6532"/>
      <c r="E6532"/>
      <c r="F6532"/>
      <c r="G6532"/>
    </row>
    <row r="6533" spans="1:7" ht="15" customHeight="1" x14ac:dyDescent="0.25">
      <c r="A6533"/>
      <c r="B6533" s="38"/>
      <c r="C6533"/>
      <c r="D6533"/>
      <c r="E6533"/>
      <c r="F6533"/>
      <c r="G6533"/>
    </row>
    <row r="6534" spans="1:7" ht="15" customHeight="1" x14ac:dyDescent="0.25">
      <c r="A6534"/>
      <c r="B6534" s="38"/>
      <c r="C6534"/>
      <c r="D6534"/>
      <c r="E6534"/>
      <c r="F6534"/>
      <c r="G6534"/>
    </row>
    <row r="6535" spans="1:7" ht="15" customHeight="1" x14ac:dyDescent="0.25">
      <c r="A6535"/>
      <c r="B6535" s="38"/>
      <c r="C6535"/>
      <c r="D6535"/>
      <c r="E6535"/>
      <c r="F6535"/>
      <c r="G6535"/>
    </row>
    <row r="6536" spans="1:7" ht="15" customHeight="1" x14ac:dyDescent="0.25">
      <c r="A6536"/>
      <c r="B6536" s="38"/>
      <c r="C6536"/>
      <c r="D6536"/>
      <c r="E6536"/>
      <c r="F6536"/>
      <c r="G6536"/>
    </row>
    <row r="6537" spans="1:7" ht="15" customHeight="1" x14ac:dyDescent="0.25">
      <c r="A6537"/>
      <c r="B6537" s="38"/>
      <c r="C6537"/>
      <c r="D6537"/>
      <c r="E6537"/>
      <c r="F6537"/>
      <c r="G6537"/>
    </row>
    <row r="6538" spans="1:7" ht="15" customHeight="1" x14ac:dyDescent="0.25">
      <c r="A6538"/>
      <c r="B6538" s="38"/>
      <c r="C6538"/>
      <c r="D6538"/>
      <c r="E6538"/>
      <c r="F6538"/>
      <c r="G6538"/>
    </row>
    <row r="6539" spans="1:7" ht="15" customHeight="1" x14ac:dyDescent="0.25">
      <c r="A6539"/>
      <c r="B6539" s="38"/>
      <c r="C6539"/>
      <c r="D6539"/>
      <c r="E6539"/>
      <c r="F6539"/>
      <c r="G6539"/>
    </row>
    <row r="6540" spans="1:7" ht="15" customHeight="1" x14ac:dyDescent="0.25">
      <c r="A6540"/>
      <c r="B6540" s="38"/>
      <c r="C6540"/>
      <c r="D6540"/>
      <c r="E6540"/>
      <c r="F6540"/>
      <c r="G6540"/>
    </row>
    <row r="6541" spans="1:7" ht="15" customHeight="1" x14ac:dyDescent="0.25">
      <c r="A6541"/>
      <c r="B6541" s="38"/>
      <c r="C6541"/>
      <c r="D6541"/>
      <c r="E6541"/>
      <c r="F6541"/>
      <c r="G6541"/>
    </row>
    <row r="6542" spans="1:7" ht="15" customHeight="1" x14ac:dyDescent="0.25">
      <c r="A6542"/>
      <c r="B6542" s="38"/>
      <c r="C6542"/>
      <c r="D6542"/>
      <c r="E6542"/>
      <c r="F6542"/>
      <c r="G6542"/>
    </row>
    <row r="6543" spans="1:7" ht="15" customHeight="1" x14ac:dyDescent="0.25">
      <c r="A6543"/>
      <c r="B6543" s="38"/>
      <c r="C6543"/>
      <c r="D6543"/>
      <c r="E6543"/>
      <c r="F6543"/>
      <c r="G6543"/>
    </row>
    <row r="6544" spans="1:7" ht="15" customHeight="1" x14ac:dyDescent="0.25">
      <c r="A6544"/>
      <c r="B6544" s="38"/>
      <c r="C6544"/>
      <c r="D6544"/>
      <c r="E6544"/>
      <c r="F6544"/>
      <c r="G6544"/>
    </row>
    <row r="6545" spans="1:7" ht="15" customHeight="1" x14ac:dyDescent="0.25">
      <c r="A6545"/>
      <c r="B6545" s="38"/>
      <c r="C6545"/>
      <c r="D6545"/>
      <c r="E6545"/>
      <c r="F6545"/>
      <c r="G6545"/>
    </row>
    <row r="6546" spans="1:7" ht="15" customHeight="1" x14ac:dyDescent="0.25">
      <c r="A6546"/>
      <c r="B6546" s="38"/>
      <c r="C6546"/>
      <c r="D6546"/>
      <c r="E6546"/>
      <c r="F6546"/>
      <c r="G6546"/>
    </row>
    <row r="6547" spans="1:7" ht="15" customHeight="1" x14ac:dyDescent="0.25">
      <c r="A6547"/>
      <c r="B6547" s="38"/>
      <c r="C6547"/>
      <c r="D6547"/>
      <c r="E6547"/>
      <c r="F6547"/>
      <c r="G6547"/>
    </row>
    <row r="6548" spans="1:7" ht="15" customHeight="1" x14ac:dyDescent="0.25">
      <c r="A6548"/>
      <c r="B6548" s="38"/>
      <c r="C6548"/>
      <c r="D6548"/>
      <c r="E6548"/>
      <c r="F6548"/>
      <c r="G6548"/>
    </row>
    <row r="6549" spans="1:7" ht="15" customHeight="1" x14ac:dyDescent="0.25">
      <c r="A6549"/>
      <c r="B6549" s="38"/>
      <c r="C6549"/>
      <c r="D6549"/>
      <c r="E6549"/>
      <c r="F6549"/>
      <c r="G6549"/>
    </row>
    <row r="6550" spans="1:7" ht="15" customHeight="1" x14ac:dyDescent="0.25">
      <c r="A6550"/>
      <c r="B6550" s="38"/>
      <c r="C6550"/>
      <c r="D6550"/>
      <c r="E6550"/>
      <c r="F6550"/>
      <c r="G6550"/>
    </row>
    <row r="6551" spans="1:7" ht="15" customHeight="1" x14ac:dyDescent="0.25">
      <c r="A6551"/>
      <c r="B6551" s="38"/>
      <c r="C6551"/>
      <c r="D6551"/>
      <c r="E6551"/>
      <c r="F6551"/>
      <c r="G6551"/>
    </row>
    <row r="6552" spans="1:7" ht="15" customHeight="1" x14ac:dyDescent="0.25">
      <c r="A6552"/>
      <c r="B6552" s="38"/>
      <c r="C6552"/>
      <c r="D6552"/>
      <c r="E6552"/>
      <c r="F6552"/>
      <c r="G6552"/>
    </row>
    <row r="6553" spans="1:7" ht="15" customHeight="1" x14ac:dyDescent="0.25">
      <c r="A6553"/>
      <c r="B6553" s="38"/>
      <c r="C6553"/>
      <c r="D6553"/>
      <c r="E6553"/>
      <c r="F6553"/>
      <c r="G6553"/>
    </row>
    <row r="6554" spans="1:7" ht="15" customHeight="1" x14ac:dyDescent="0.25">
      <c r="A6554"/>
      <c r="B6554" s="38"/>
      <c r="C6554"/>
      <c r="D6554"/>
      <c r="E6554"/>
      <c r="F6554"/>
      <c r="G6554"/>
    </row>
    <row r="6555" spans="1:7" ht="15" customHeight="1" x14ac:dyDescent="0.25">
      <c r="A6555"/>
      <c r="B6555" s="38"/>
      <c r="C6555"/>
      <c r="D6555"/>
      <c r="E6555"/>
      <c r="F6555"/>
      <c r="G6555"/>
    </row>
    <row r="6556" spans="1:7" ht="15" customHeight="1" x14ac:dyDescent="0.25">
      <c r="A6556"/>
      <c r="B6556" s="38"/>
      <c r="C6556"/>
      <c r="D6556"/>
      <c r="E6556"/>
      <c r="F6556"/>
      <c r="G6556"/>
    </row>
    <row r="6557" spans="1:7" ht="15" customHeight="1" x14ac:dyDescent="0.25">
      <c r="A6557"/>
      <c r="B6557" s="38"/>
      <c r="C6557"/>
      <c r="D6557"/>
      <c r="E6557"/>
      <c r="F6557"/>
      <c r="G6557"/>
    </row>
    <row r="6558" spans="1:7" ht="15" customHeight="1" x14ac:dyDescent="0.25">
      <c r="A6558"/>
      <c r="B6558" s="38"/>
      <c r="C6558"/>
      <c r="D6558"/>
      <c r="E6558"/>
      <c r="F6558"/>
      <c r="G6558"/>
    </row>
    <row r="6559" spans="1:7" ht="15" customHeight="1" x14ac:dyDescent="0.25">
      <c r="A6559"/>
      <c r="B6559" s="38"/>
      <c r="C6559"/>
      <c r="D6559"/>
      <c r="E6559"/>
      <c r="F6559"/>
      <c r="G6559"/>
    </row>
    <row r="6560" spans="1:7" ht="15" customHeight="1" x14ac:dyDescent="0.25">
      <c r="A6560"/>
      <c r="B6560" s="38"/>
      <c r="C6560"/>
      <c r="D6560"/>
      <c r="E6560"/>
      <c r="F6560"/>
      <c r="G6560"/>
    </row>
    <row r="6561" spans="1:7" ht="15" customHeight="1" x14ac:dyDescent="0.25">
      <c r="A6561"/>
      <c r="B6561" s="38"/>
      <c r="C6561"/>
      <c r="D6561"/>
      <c r="E6561"/>
      <c r="F6561"/>
      <c r="G6561"/>
    </row>
    <row r="6562" spans="1:7" ht="15" customHeight="1" x14ac:dyDescent="0.25">
      <c r="A6562"/>
      <c r="B6562" s="38"/>
      <c r="C6562"/>
      <c r="D6562"/>
      <c r="E6562"/>
      <c r="F6562"/>
      <c r="G6562"/>
    </row>
    <row r="6563" spans="1:7" ht="15" customHeight="1" x14ac:dyDescent="0.25">
      <c r="A6563"/>
      <c r="B6563" s="38"/>
      <c r="C6563"/>
      <c r="D6563"/>
      <c r="E6563"/>
      <c r="F6563"/>
      <c r="G6563"/>
    </row>
    <row r="6564" spans="1:7" ht="15" customHeight="1" x14ac:dyDescent="0.25">
      <c r="A6564"/>
      <c r="B6564" s="38"/>
      <c r="C6564"/>
      <c r="D6564"/>
      <c r="E6564"/>
      <c r="F6564"/>
      <c r="G6564"/>
    </row>
    <row r="6565" spans="1:7" ht="15" customHeight="1" x14ac:dyDescent="0.25">
      <c r="A6565"/>
      <c r="B6565" s="38"/>
      <c r="C6565"/>
      <c r="D6565"/>
      <c r="E6565"/>
      <c r="F6565"/>
      <c r="G6565"/>
    </row>
    <row r="6566" spans="1:7" ht="15" customHeight="1" x14ac:dyDescent="0.25">
      <c r="A6566"/>
      <c r="B6566" s="38"/>
      <c r="C6566"/>
      <c r="D6566"/>
      <c r="E6566"/>
      <c r="F6566"/>
      <c r="G6566"/>
    </row>
    <row r="6567" spans="1:7" ht="15" customHeight="1" x14ac:dyDescent="0.25">
      <c r="A6567"/>
      <c r="B6567" s="38"/>
      <c r="C6567"/>
      <c r="D6567"/>
      <c r="E6567"/>
      <c r="F6567"/>
      <c r="G6567"/>
    </row>
    <row r="6568" spans="1:7" ht="15" customHeight="1" x14ac:dyDescent="0.25">
      <c r="A6568"/>
      <c r="B6568" s="38"/>
      <c r="C6568"/>
      <c r="D6568"/>
      <c r="E6568"/>
      <c r="F6568"/>
      <c r="G6568"/>
    </row>
    <row r="6569" spans="1:7" ht="15" customHeight="1" x14ac:dyDescent="0.25">
      <c r="A6569"/>
      <c r="B6569" s="38"/>
      <c r="C6569"/>
      <c r="D6569"/>
      <c r="E6569"/>
      <c r="F6569"/>
      <c r="G6569"/>
    </row>
    <row r="6570" spans="1:7" ht="15" customHeight="1" x14ac:dyDescent="0.25">
      <c r="A6570"/>
      <c r="B6570" s="38"/>
      <c r="C6570"/>
      <c r="D6570"/>
      <c r="E6570"/>
      <c r="F6570"/>
      <c r="G6570"/>
    </row>
    <row r="6571" spans="1:7" ht="15" customHeight="1" x14ac:dyDescent="0.25">
      <c r="A6571"/>
      <c r="B6571" s="38"/>
      <c r="C6571"/>
      <c r="D6571"/>
      <c r="E6571"/>
      <c r="F6571"/>
      <c r="G6571"/>
    </row>
    <row r="6572" spans="1:7" ht="15" customHeight="1" x14ac:dyDescent="0.25">
      <c r="A6572"/>
      <c r="B6572" s="38"/>
      <c r="C6572"/>
      <c r="D6572"/>
      <c r="E6572"/>
      <c r="F6572"/>
      <c r="G6572"/>
    </row>
    <row r="6573" spans="1:7" ht="15" customHeight="1" x14ac:dyDescent="0.25">
      <c r="A6573"/>
      <c r="B6573" s="38"/>
      <c r="C6573"/>
      <c r="D6573"/>
      <c r="E6573"/>
      <c r="F6573"/>
      <c r="G6573"/>
    </row>
    <row r="6574" spans="1:7" ht="15" customHeight="1" x14ac:dyDescent="0.25">
      <c r="A6574"/>
      <c r="B6574" s="38"/>
      <c r="C6574"/>
      <c r="D6574"/>
      <c r="E6574"/>
      <c r="F6574"/>
      <c r="G6574"/>
    </row>
    <row r="6575" spans="1:7" ht="15" customHeight="1" x14ac:dyDescent="0.25">
      <c r="A6575"/>
      <c r="B6575" s="38"/>
      <c r="C6575"/>
      <c r="D6575"/>
      <c r="E6575"/>
      <c r="F6575"/>
      <c r="G6575"/>
    </row>
    <row r="6576" spans="1:7" ht="15" customHeight="1" x14ac:dyDescent="0.25">
      <c r="A6576"/>
      <c r="B6576" s="38"/>
      <c r="C6576"/>
      <c r="D6576"/>
      <c r="E6576"/>
      <c r="F6576"/>
      <c r="G6576"/>
    </row>
    <row r="6577" spans="1:7" ht="15" customHeight="1" x14ac:dyDescent="0.25">
      <c r="A6577"/>
      <c r="B6577" s="38"/>
      <c r="C6577"/>
      <c r="D6577"/>
      <c r="E6577"/>
      <c r="F6577"/>
      <c r="G6577"/>
    </row>
    <row r="6578" spans="1:7" ht="15" customHeight="1" x14ac:dyDescent="0.25">
      <c r="A6578"/>
      <c r="B6578" s="38"/>
      <c r="C6578"/>
      <c r="D6578"/>
      <c r="E6578"/>
      <c r="F6578"/>
      <c r="G6578"/>
    </row>
    <row r="6579" spans="1:7" ht="15" customHeight="1" x14ac:dyDescent="0.25">
      <c r="A6579"/>
      <c r="B6579" s="38"/>
      <c r="C6579"/>
      <c r="D6579"/>
      <c r="E6579"/>
      <c r="F6579"/>
      <c r="G6579"/>
    </row>
    <row r="6580" spans="1:7" ht="15" customHeight="1" x14ac:dyDescent="0.25">
      <c r="A6580"/>
      <c r="B6580" s="38"/>
      <c r="C6580"/>
      <c r="D6580"/>
      <c r="E6580"/>
      <c r="F6580"/>
      <c r="G6580"/>
    </row>
    <row r="6581" spans="1:7" ht="15" customHeight="1" x14ac:dyDescent="0.25">
      <c r="A6581"/>
      <c r="B6581" s="38"/>
      <c r="C6581"/>
      <c r="D6581"/>
      <c r="E6581"/>
      <c r="F6581"/>
      <c r="G6581"/>
    </row>
    <row r="6582" spans="1:7" ht="15" customHeight="1" x14ac:dyDescent="0.25">
      <c r="A6582"/>
      <c r="B6582" s="38"/>
      <c r="C6582"/>
      <c r="D6582"/>
      <c r="E6582"/>
      <c r="F6582"/>
      <c r="G6582"/>
    </row>
    <row r="6583" spans="1:7" ht="15" customHeight="1" x14ac:dyDescent="0.25">
      <c r="A6583"/>
      <c r="B6583" s="38"/>
      <c r="C6583"/>
      <c r="D6583"/>
      <c r="E6583"/>
      <c r="F6583"/>
      <c r="G6583"/>
    </row>
    <row r="6584" spans="1:7" ht="15" customHeight="1" x14ac:dyDescent="0.25">
      <c r="A6584"/>
      <c r="B6584" s="38"/>
      <c r="C6584"/>
      <c r="D6584"/>
      <c r="E6584"/>
      <c r="F6584"/>
      <c r="G6584"/>
    </row>
    <row r="6585" spans="1:7" ht="15" customHeight="1" x14ac:dyDescent="0.25">
      <c r="A6585"/>
      <c r="B6585" s="38"/>
      <c r="C6585"/>
      <c r="D6585"/>
      <c r="E6585"/>
      <c r="F6585"/>
      <c r="G6585"/>
    </row>
    <row r="6586" spans="1:7" ht="15" customHeight="1" x14ac:dyDescent="0.25">
      <c r="A6586"/>
      <c r="B6586" s="38"/>
      <c r="C6586"/>
      <c r="D6586"/>
      <c r="E6586"/>
      <c r="F6586"/>
      <c r="G6586"/>
    </row>
    <row r="6587" spans="1:7" ht="15" customHeight="1" x14ac:dyDescent="0.25">
      <c r="A6587"/>
      <c r="B6587" s="38"/>
      <c r="C6587"/>
      <c r="D6587"/>
      <c r="E6587"/>
      <c r="F6587"/>
      <c r="G6587"/>
    </row>
    <row r="6588" spans="1:7" ht="15" customHeight="1" x14ac:dyDescent="0.25">
      <c r="A6588"/>
      <c r="B6588" s="38"/>
      <c r="C6588"/>
      <c r="D6588"/>
      <c r="E6588"/>
      <c r="F6588"/>
      <c r="G6588"/>
    </row>
    <row r="6589" spans="1:7" ht="15" customHeight="1" x14ac:dyDescent="0.25">
      <c r="A6589"/>
      <c r="B6589" s="38"/>
      <c r="C6589"/>
      <c r="D6589"/>
      <c r="E6589"/>
      <c r="F6589"/>
      <c r="G6589"/>
    </row>
    <row r="6590" spans="1:7" ht="15" customHeight="1" x14ac:dyDescent="0.25">
      <c r="A6590"/>
      <c r="B6590" s="38"/>
      <c r="C6590"/>
      <c r="D6590"/>
      <c r="E6590"/>
      <c r="F6590"/>
      <c r="G6590"/>
    </row>
    <row r="6591" spans="1:7" ht="15" customHeight="1" x14ac:dyDescent="0.25">
      <c r="A6591"/>
      <c r="B6591" s="38"/>
      <c r="C6591"/>
      <c r="D6591"/>
      <c r="E6591"/>
      <c r="F6591"/>
      <c r="G6591"/>
    </row>
    <row r="6592" spans="1:7" ht="15" customHeight="1" x14ac:dyDescent="0.25">
      <c r="A6592"/>
      <c r="B6592" s="38"/>
      <c r="C6592"/>
      <c r="D6592"/>
      <c r="E6592"/>
      <c r="F6592"/>
      <c r="G6592"/>
    </row>
    <row r="6593" spans="1:7" ht="15" customHeight="1" x14ac:dyDescent="0.25">
      <c r="A6593"/>
      <c r="B6593" s="38"/>
      <c r="C6593"/>
      <c r="D6593"/>
      <c r="E6593"/>
      <c r="F6593"/>
      <c r="G6593"/>
    </row>
    <row r="6594" spans="1:7" ht="15" customHeight="1" x14ac:dyDescent="0.25">
      <c r="A6594"/>
      <c r="B6594" s="38"/>
      <c r="C6594"/>
      <c r="D6594"/>
      <c r="E6594"/>
      <c r="F6594"/>
      <c r="G6594"/>
    </row>
    <row r="6595" spans="1:7" ht="15" customHeight="1" x14ac:dyDescent="0.25">
      <c r="A6595"/>
      <c r="B6595" s="38"/>
      <c r="C6595"/>
      <c r="D6595"/>
      <c r="E6595"/>
      <c r="F6595"/>
      <c r="G6595"/>
    </row>
    <row r="6596" spans="1:7" ht="15" customHeight="1" x14ac:dyDescent="0.25">
      <c r="A6596"/>
      <c r="B6596" s="38"/>
      <c r="C6596"/>
      <c r="D6596"/>
      <c r="E6596"/>
      <c r="F6596"/>
      <c r="G6596"/>
    </row>
    <row r="6597" spans="1:7" ht="15" customHeight="1" x14ac:dyDescent="0.25">
      <c r="A6597"/>
      <c r="B6597" s="38"/>
      <c r="C6597"/>
      <c r="D6597"/>
      <c r="E6597"/>
      <c r="F6597"/>
      <c r="G6597"/>
    </row>
    <row r="6598" spans="1:7" ht="15" customHeight="1" x14ac:dyDescent="0.25">
      <c r="A6598"/>
      <c r="B6598" s="38"/>
      <c r="C6598"/>
      <c r="D6598"/>
      <c r="E6598"/>
      <c r="F6598"/>
      <c r="G6598"/>
    </row>
    <row r="6599" spans="1:7" ht="15" customHeight="1" x14ac:dyDescent="0.25">
      <c r="A6599"/>
      <c r="B6599" s="38"/>
      <c r="C6599"/>
      <c r="D6599"/>
      <c r="E6599"/>
      <c r="F6599"/>
      <c r="G6599"/>
    </row>
    <row r="6600" spans="1:7" ht="15" customHeight="1" x14ac:dyDescent="0.25">
      <c r="A6600"/>
      <c r="B6600" s="38"/>
      <c r="C6600"/>
      <c r="D6600"/>
      <c r="E6600"/>
      <c r="F6600"/>
      <c r="G6600"/>
    </row>
    <row r="6601" spans="1:7" ht="15" customHeight="1" x14ac:dyDescent="0.25">
      <c r="A6601"/>
      <c r="B6601" s="38"/>
      <c r="C6601"/>
      <c r="D6601"/>
      <c r="E6601"/>
      <c r="F6601"/>
      <c r="G6601"/>
    </row>
    <row r="6602" spans="1:7" ht="15" customHeight="1" x14ac:dyDescent="0.25">
      <c r="A6602"/>
      <c r="B6602" s="38"/>
      <c r="C6602"/>
      <c r="D6602"/>
      <c r="E6602"/>
      <c r="F6602"/>
      <c r="G6602"/>
    </row>
    <row r="6603" spans="1:7" ht="15" customHeight="1" x14ac:dyDescent="0.25">
      <c r="A6603"/>
      <c r="B6603" s="38"/>
      <c r="C6603"/>
      <c r="D6603"/>
      <c r="E6603"/>
      <c r="F6603"/>
      <c r="G6603"/>
    </row>
    <row r="6604" spans="1:7" ht="15" customHeight="1" x14ac:dyDescent="0.25">
      <c r="A6604"/>
      <c r="B6604" s="38"/>
      <c r="C6604"/>
      <c r="D6604"/>
      <c r="E6604"/>
      <c r="F6604"/>
      <c r="G6604"/>
    </row>
    <row r="6605" spans="1:7" ht="15" customHeight="1" x14ac:dyDescent="0.25">
      <c r="A6605"/>
      <c r="B6605" s="38"/>
      <c r="C6605"/>
      <c r="D6605"/>
      <c r="E6605"/>
      <c r="F6605"/>
      <c r="G6605"/>
    </row>
    <row r="6606" spans="1:7" ht="15" customHeight="1" x14ac:dyDescent="0.25">
      <c r="A6606"/>
      <c r="B6606" s="38"/>
      <c r="C6606"/>
      <c r="D6606"/>
      <c r="E6606"/>
      <c r="F6606"/>
      <c r="G6606"/>
    </row>
    <row r="6607" spans="1:7" ht="15" customHeight="1" x14ac:dyDescent="0.25">
      <c r="A6607"/>
      <c r="B6607" s="38"/>
      <c r="C6607"/>
      <c r="D6607"/>
      <c r="E6607"/>
      <c r="F6607"/>
      <c r="G6607"/>
    </row>
    <row r="6608" spans="1:7" ht="15" customHeight="1" x14ac:dyDescent="0.25">
      <c r="A6608"/>
      <c r="B6608" s="38"/>
      <c r="C6608"/>
      <c r="D6608"/>
      <c r="E6608"/>
      <c r="F6608"/>
      <c r="G6608"/>
    </row>
    <row r="6609" spans="1:7" ht="15" customHeight="1" x14ac:dyDescent="0.25">
      <c r="A6609"/>
      <c r="B6609" s="38"/>
      <c r="C6609"/>
      <c r="D6609"/>
      <c r="E6609"/>
      <c r="F6609"/>
      <c r="G6609"/>
    </row>
    <row r="6610" spans="1:7" ht="15" customHeight="1" x14ac:dyDescent="0.25">
      <c r="A6610"/>
      <c r="B6610" s="38"/>
      <c r="C6610"/>
      <c r="D6610"/>
      <c r="E6610"/>
      <c r="F6610"/>
      <c r="G6610"/>
    </row>
    <row r="6611" spans="1:7" ht="15" customHeight="1" x14ac:dyDescent="0.25">
      <c r="A6611"/>
      <c r="B6611" s="38"/>
      <c r="C6611"/>
      <c r="D6611"/>
      <c r="E6611"/>
      <c r="F6611"/>
      <c r="G6611"/>
    </row>
    <row r="6612" spans="1:7" ht="15" customHeight="1" x14ac:dyDescent="0.25">
      <c r="A6612"/>
      <c r="B6612" s="38"/>
      <c r="C6612"/>
      <c r="D6612"/>
      <c r="E6612"/>
      <c r="F6612"/>
      <c r="G6612"/>
    </row>
    <row r="6613" spans="1:7" ht="15" customHeight="1" x14ac:dyDescent="0.25">
      <c r="A6613"/>
      <c r="B6613" s="38"/>
      <c r="C6613"/>
      <c r="D6613"/>
      <c r="E6613"/>
      <c r="F6613"/>
      <c r="G6613"/>
    </row>
    <row r="6614" spans="1:7" ht="15" customHeight="1" x14ac:dyDescent="0.25">
      <c r="A6614"/>
      <c r="B6614" s="38"/>
      <c r="C6614"/>
      <c r="D6614"/>
      <c r="E6614"/>
      <c r="F6614"/>
      <c r="G6614"/>
    </row>
    <row r="6615" spans="1:7" ht="15" customHeight="1" x14ac:dyDescent="0.25">
      <c r="A6615"/>
      <c r="B6615" s="38"/>
      <c r="C6615"/>
      <c r="D6615"/>
      <c r="E6615"/>
      <c r="F6615"/>
      <c r="G6615"/>
    </row>
    <row r="6616" spans="1:7" ht="15" customHeight="1" x14ac:dyDescent="0.25">
      <c r="A6616"/>
      <c r="B6616" s="38"/>
      <c r="C6616"/>
      <c r="D6616"/>
      <c r="E6616"/>
      <c r="F6616"/>
      <c r="G6616"/>
    </row>
    <row r="6617" spans="1:7" ht="15" customHeight="1" x14ac:dyDescent="0.25">
      <c r="A6617"/>
      <c r="B6617" s="38"/>
      <c r="C6617"/>
      <c r="D6617"/>
      <c r="E6617"/>
      <c r="F6617"/>
      <c r="G6617"/>
    </row>
    <row r="6618" spans="1:7" ht="15" customHeight="1" x14ac:dyDescent="0.25">
      <c r="A6618"/>
      <c r="B6618" s="38"/>
      <c r="C6618"/>
      <c r="D6618"/>
      <c r="E6618"/>
      <c r="F6618"/>
      <c r="G6618"/>
    </row>
    <row r="6619" spans="1:7" ht="15" customHeight="1" x14ac:dyDescent="0.25">
      <c r="A6619"/>
      <c r="B6619" s="38"/>
      <c r="C6619"/>
      <c r="D6619"/>
      <c r="E6619"/>
      <c r="F6619"/>
      <c r="G6619"/>
    </row>
    <row r="6620" spans="1:7" ht="15" customHeight="1" x14ac:dyDescent="0.25">
      <c r="A6620"/>
      <c r="B6620" s="38"/>
      <c r="C6620"/>
      <c r="D6620"/>
      <c r="E6620"/>
      <c r="F6620"/>
      <c r="G6620"/>
    </row>
    <row r="6621" spans="1:7" ht="15" customHeight="1" x14ac:dyDescent="0.25">
      <c r="A6621"/>
      <c r="B6621" s="38"/>
      <c r="C6621"/>
      <c r="D6621"/>
      <c r="E6621"/>
      <c r="F6621"/>
      <c r="G6621"/>
    </row>
    <row r="6622" spans="1:7" ht="15" customHeight="1" x14ac:dyDescent="0.25">
      <c r="A6622"/>
      <c r="B6622" s="38"/>
      <c r="C6622"/>
      <c r="D6622"/>
      <c r="E6622"/>
      <c r="F6622"/>
      <c r="G6622"/>
    </row>
    <row r="6623" spans="1:7" ht="15" customHeight="1" x14ac:dyDescent="0.25">
      <c r="A6623"/>
      <c r="B6623" s="38"/>
      <c r="C6623"/>
      <c r="D6623"/>
      <c r="E6623"/>
      <c r="F6623"/>
      <c r="G6623"/>
    </row>
    <row r="6624" spans="1:7" ht="15" customHeight="1" x14ac:dyDescent="0.25">
      <c r="A6624"/>
      <c r="B6624" s="38"/>
      <c r="C6624"/>
      <c r="D6624"/>
      <c r="E6624"/>
      <c r="F6624"/>
      <c r="G6624"/>
    </row>
    <row r="6625" spans="1:7" ht="15" customHeight="1" x14ac:dyDescent="0.25">
      <c r="A6625"/>
      <c r="B6625" s="38"/>
      <c r="C6625"/>
      <c r="D6625"/>
      <c r="E6625"/>
      <c r="F6625"/>
      <c r="G6625"/>
    </row>
    <row r="6626" spans="1:7" ht="15" customHeight="1" x14ac:dyDescent="0.25">
      <c r="A6626"/>
      <c r="B6626" s="38"/>
      <c r="C6626"/>
      <c r="D6626"/>
      <c r="E6626"/>
      <c r="F6626"/>
      <c r="G6626"/>
    </row>
    <row r="6627" spans="1:7" ht="15" customHeight="1" x14ac:dyDescent="0.25">
      <c r="A6627"/>
      <c r="B6627" s="38"/>
      <c r="C6627"/>
      <c r="D6627"/>
      <c r="E6627"/>
      <c r="F6627"/>
      <c r="G6627"/>
    </row>
    <row r="6628" spans="1:7" ht="15" customHeight="1" x14ac:dyDescent="0.25">
      <c r="A6628"/>
      <c r="B6628" s="38"/>
      <c r="C6628"/>
      <c r="D6628"/>
      <c r="E6628"/>
      <c r="F6628"/>
      <c r="G6628"/>
    </row>
    <row r="6629" spans="1:7" ht="15" customHeight="1" x14ac:dyDescent="0.25">
      <c r="A6629"/>
      <c r="B6629" s="38"/>
      <c r="C6629"/>
      <c r="D6629"/>
      <c r="E6629"/>
      <c r="F6629"/>
      <c r="G6629"/>
    </row>
    <row r="6630" spans="1:7" ht="15" customHeight="1" x14ac:dyDescent="0.25">
      <c r="A6630"/>
      <c r="B6630" s="38"/>
      <c r="C6630"/>
      <c r="D6630"/>
      <c r="E6630"/>
      <c r="F6630"/>
      <c r="G6630"/>
    </row>
    <row r="6631" spans="1:7" ht="15" customHeight="1" x14ac:dyDescent="0.25">
      <c r="A6631"/>
      <c r="B6631" s="38"/>
      <c r="C6631"/>
      <c r="D6631"/>
      <c r="E6631"/>
      <c r="F6631"/>
      <c r="G6631"/>
    </row>
    <row r="6632" spans="1:7" ht="15" customHeight="1" x14ac:dyDescent="0.25">
      <c r="A6632"/>
      <c r="B6632" s="38"/>
      <c r="C6632"/>
      <c r="D6632"/>
      <c r="E6632"/>
      <c r="F6632"/>
      <c r="G6632"/>
    </row>
    <row r="6633" spans="1:7" ht="15" customHeight="1" x14ac:dyDescent="0.25">
      <c r="A6633"/>
      <c r="B6633" s="38"/>
      <c r="C6633"/>
      <c r="D6633"/>
      <c r="E6633"/>
      <c r="F6633"/>
      <c r="G6633"/>
    </row>
    <row r="6634" spans="1:7" ht="15" customHeight="1" x14ac:dyDescent="0.25">
      <c r="A6634"/>
      <c r="B6634" s="38"/>
      <c r="C6634"/>
      <c r="D6634"/>
      <c r="E6634"/>
      <c r="F6634"/>
      <c r="G6634"/>
    </row>
    <row r="6635" spans="1:7" ht="15" customHeight="1" x14ac:dyDescent="0.25">
      <c r="A6635"/>
      <c r="B6635" s="38"/>
      <c r="C6635"/>
      <c r="D6635"/>
      <c r="E6635"/>
      <c r="F6635"/>
      <c r="G6635"/>
    </row>
    <row r="6636" spans="1:7" ht="15" customHeight="1" x14ac:dyDescent="0.25">
      <c r="A6636"/>
      <c r="B6636" s="38"/>
      <c r="C6636"/>
      <c r="D6636"/>
      <c r="E6636"/>
      <c r="F6636"/>
      <c r="G6636"/>
    </row>
    <row r="6637" spans="1:7" ht="15" customHeight="1" x14ac:dyDescent="0.25">
      <c r="A6637"/>
      <c r="B6637" s="38"/>
      <c r="C6637"/>
      <c r="D6637"/>
      <c r="E6637"/>
      <c r="F6637"/>
      <c r="G6637"/>
    </row>
    <row r="6638" spans="1:7" ht="15" customHeight="1" x14ac:dyDescent="0.25">
      <c r="A6638"/>
      <c r="B6638" s="38"/>
      <c r="C6638"/>
      <c r="D6638"/>
      <c r="E6638"/>
      <c r="F6638"/>
      <c r="G6638"/>
    </row>
    <row r="6639" spans="1:7" ht="15" customHeight="1" x14ac:dyDescent="0.25">
      <c r="A6639"/>
      <c r="B6639" s="38"/>
      <c r="C6639"/>
      <c r="D6639"/>
      <c r="E6639"/>
      <c r="F6639"/>
      <c r="G6639"/>
    </row>
    <row r="6640" spans="1:7" ht="15" customHeight="1" x14ac:dyDescent="0.25">
      <c r="A6640"/>
      <c r="B6640" s="38"/>
      <c r="C6640"/>
      <c r="D6640"/>
      <c r="E6640"/>
      <c r="F6640"/>
      <c r="G6640"/>
    </row>
    <row r="6641" spans="1:7" ht="15" customHeight="1" x14ac:dyDescent="0.25">
      <c r="A6641"/>
      <c r="B6641" s="38"/>
      <c r="C6641"/>
      <c r="D6641"/>
      <c r="E6641"/>
      <c r="F6641"/>
      <c r="G6641"/>
    </row>
    <row r="6642" spans="1:7" ht="15" customHeight="1" x14ac:dyDescent="0.25">
      <c r="A6642"/>
      <c r="B6642" s="38"/>
      <c r="C6642"/>
      <c r="D6642"/>
      <c r="E6642"/>
      <c r="F6642"/>
      <c r="G6642"/>
    </row>
    <row r="6643" spans="1:7" ht="15" customHeight="1" x14ac:dyDescent="0.25">
      <c r="A6643"/>
      <c r="B6643" s="38"/>
      <c r="C6643"/>
      <c r="D6643"/>
      <c r="E6643"/>
      <c r="F6643"/>
      <c r="G6643"/>
    </row>
    <row r="6644" spans="1:7" ht="15" customHeight="1" x14ac:dyDescent="0.25">
      <c r="A6644"/>
      <c r="B6644" s="38"/>
      <c r="C6644"/>
      <c r="D6644"/>
      <c r="E6644"/>
      <c r="F6644"/>
      <c r="G6644"/>
    </row>
    <row r="6645" spans="1:7" ht="15" customHeight="1" x14ac:dyDescent="0.25">
      <c r="A6645"/>
      <c r="B6645" s="38"/>
      <c r="C6645"/>
      <c r="D6645"/>
      <c r="E6645"/>
      <c r="F6645"/>
      <c r="G6645"/>
    </row>
    <row r="6646" spans="1:7" ht="15" customHeight="1" x14ac:dyDescent="0.25">
      <c r="A6646"/>
      <c r="B6646" s="38"/>
      <c r="C6646"/>
      <c r="D6646"/>
      <c r="E6646"/>
      <c r="F6646"/>
      <c r="G6646"/>
    </row>
    <row r="6647" spans="1:7" ht="15" customHeight="1" x14ac:dyDescent="0.25">
      <c r="A6647"/>
      <c r="B6647" s="38"/>
      <c r="C6647"/>
      <c r="D6647"/>
      <c r="E6647"/>
      <c r="F6647"/>
      <c r="G6647"/>
    </row>
    <row r="6648" spans="1:7" ht="15" customHeight="1" x14ac:dyDescent="0.25">
      <c r="A6648"/>
      <c r="B6648" s="38"/>
      <c r="C6648"/>
      <c r="D6648"/>
      <c r="E6648"/>
      <c r="F6648"/>
      <c r="G6648"/>
    </row>
    <row r="6649" spans="1:7" ht="15" customHeight="1" x14ac:dyDescent="0.25">
      <c r="A6649"/>
      <c r="B6649" s="38"/>
      <c r="C6649"/>
      <c r="D6649"/>
      <c r="E6649"/>
      <c r="F6649"/>
      <c r="G6649"/>
    </row>
    <row r="6650" spans="1:7" ht="15" customHeight="1" x14ac:dyDescent="0.25">
      <c r="A6650"/>
      <c r="B6650" s="38"/>
      <c r="C6650"/>
      <c r="D6650"/>
      <c r="E6650"/>
      <c r="F6650"/>
      <c r="G6650"/>
    </row>
    <row r="6651" spans="1:7" ht="15" customHeight="1" x14ac:dyDescent="0.25">
      <c r="A6651"/>
      <c r="B6651" s="38"/>
      <c r="C6651"/>
      <c r="D6651"/>
      <c r="E6651"/>
      <c r="F6651"/>
      <c r="G6651"/>
    </row>
    <row r="6652" spans="1:7" ht="15" customHeight="1" x14ac:dyDescent="0.25">
      <c r="A6652"/>
      <c r="B6652" s="38"/>
      <c r="C6652"/>
      <c r="D6652"/>
      <c r="E6652"/>
      <c r="F6652"/>
      <c r="G6652"/>
    </row>
    <row r="6653" spans="1:7" ht="15" customHeight="1" x14ac:dyDescent="0.25">
      <c r="A6653"/>
      <c r="B6653" s="38"/>
      <c r="C6653"/>
      <c r="D6653"/>
      <c r="E6653"/>
      <c r="F6653"/>
      <c r="G6653"/>
    </row>
    <row r="6654" spans="1:7" ht="15" customHeight="1" x14ac:dyDescent="0.25">
      <c r="A6654"/>
      <c r="B6654" s="38"/>
      <c r="C6654"/>
      <c r="D6654"/>
      <c r="E6654"/>
      <c r="F6654"/>
      <c r="G6654"/>
    </row>
    <row r="6655" spans="1:7" ht="15" customHeight="1" x14ac:dyDescent="0.25">
      <c r="A6655"/>
      <c r="B6655" s="38"/>
      <c r="C6655"/>
      <c r="D6655"/>
      <c r="E6655"/>
      <c r="F6655"/>
      <c r="G6655"/>
    </row>
    <row r="6656" spans="1:7" ht="15" customHeight="1" x14ac:dyDescent="0.25">
      <c r="A6656"/>
      <c r="B6656" s="38"/>
      <c r="C6656"/>
      <c r="D6656"/>
      <c r="E6656"/>
      <c r="F6656"/>
      <c r="G6656"/>
    </row>
    <row r="6657" spans="1:7" ht="15" customHeight="1" x14ac:dyDescent="0.25">
      <c r="A6657"/>
      <c r="B6657" s="38"/>
      <c r="C6657"/>
      <c r="D6657"/>
      <c r="E6657"/>
      <c r="F6657"/>
      <c r="G6657"/>
    </row>
    <row r="6658" spans="1:7" ht="15" customHeight="1" x14ac:dyDescent="0.25">
      <c r="A6658"/>
      <c r="B6658" s="38"/>
      <c r="C6658"/>
      <c r="D6658"/>
      <c r="E6658"/>
      <c r="F6658"/>
      <c r="G6658"/>
    </row>
    <row r="6659" spans="1:7" ht="15" customHeight="1" x14ac:dyDescent="0.25">
      <c r="A6659"/>
      <c r="B6659" s="38"/>
      <c r="C6659"/>
      <c r="D6659"/>
      <c r="E6659"/>
      <c r="F6659"/>
      <c r="G6659"/>
    </row>
    <row r="6660" spans="1:7" ht="15" customHeight="1" x14ac:dyDescent="0.25">
      <c r="A6660"/>
      <c r="B6660" s="38"/>
      <c r="C6660"/>
      <c r="D6660"/>
      <c r="E6660"/>
      <c r="F6660"/>
      <c r="G6660"/>
    </row>
    <row r="6661" spans="1:7" ht="15" customHeight="1" x14ac:dyDescent="0.25">
      <c r="A6661"/>
      <c r="B6661" s="38"/>
      <c r="C6661"/>
      <c r="D6661"/>
      <c r="E6661"/>
      <c r="F6661"/>
      <c r="G6661"/>
    </row>
    <row r="6662" spans="1:7" ht="15" customHeight="1" x14ac:dyDescent="0.25">
      <c r="A6662"/>
      <c r="B6662" s="38"/>
      <c r="C6662"/>
      <c r="D6662"/>
      <c r="E6662"/>
      <c r="F6662"/>
      <c r="G6662"/>
    </row>
    <row r="6663" spans="1:7" ht="15" customHeight="1" x14ac:dyDescent="0.25">
      <c r="A6663"/>
      <c r="B6663" s="38"/>
      <c r="C6663"/>
      <c r="D6663"/>
      <c r="E6663"/>
      <c r="F6663"/>
      <c r="G6663"/>
    </row>
    <row r="6664" spans="1:7" ht="15" customHeight="1" x14ac:dyDescent="0.25">
      <c r="A6664"/>
      <c r="B6664" s="38"/>
      <c r="C6664"/>
      <c r="D6664"/>
      <c r="E6664"/>
      <c r="F6664"/>
      <c r="G6664"/>
    </row>
    <row r="6665" spans="1:7" ht="15" customHeight="1" x14ac:dyDescent="0.25">
      <c r="A6665"/>
      <c r="B6665" s="38"/>
      <c r="C6665"/>
      <c r="D6665"/>
      <c r="E6665"/>
      <c r="F6665"/>
      <c r="G6665"/>
    </row>
    <row r="6666" spans="1:7" ht="15" customHeight="1" x14ac:dyDescent="0.25">
      <c r="A6666"/>
      <c r="B6666" s="38"/>
      <c r="C6666"/>
      <c r="D6666"/>
      <c r="E6666"/>
      <c r="F6666"/>
      <c r="G6666"/>
    </row>
    <row r="6667" spans="1:7" ht="15" customHeight="1" x14ac:dyDescent="0.25">
      <c r="A6667"/>
      <c r="B6667" s="38"/>
      <c r="C6667"/>
      <c r="D6667"/>
      <c r="E6667"/>
      <c r="F6667"/>
      <c r="G6667"/>
    </row>
    <row r="6668" spans="1:7" ht="15" customHeight="1" x14ac:dyDescent="0.25">
      <c r="A6668"/>
      <c r="B6668" s="38"/>
      <c r="C6668"/>
      <c r="D6668"/>
      <c r="E6668"/>
      <c r="F6668"/>
      <c r="G6668"/>
    </row>
    <row r="6669" spans="1:7" ht="15" customHeight="1" x14ac:dyDescent="0.25">
      <c r="A6669"/>
      <c r="B6669" s="38"/>
      <c r="C6669"/>
      <c r="D6669"/>
      <c r="E6669"/>
      <c r="F6669"/>
      <c r="G6669"/>
    </row>
    <row r="6670" spans="1:7" ht="15" customHeight="1" x14ac:dyDescent="0.25">
      <c r="A6670"/>
      <c r="B6670" s="38"/>
      <c r="C6670"/>
      <c r="D6670"/>
      <c r="E6670"/>
      <c r="F6670"/>
      <c r="G6670"/>
    </row>
    <row r="6671" spans="1:7" ht="15" customHeight="1" x14ac:dyDescent="0.25">
      <c r="A6671"/>
      <c r="B6671" s="38"/>
      <c r="C6671"/>
      <c r="D6671"/>
      <c r="E6671"/>
      <c r="F6671"/>
      <c r="G6671"/>
    </row>
    <row r="6672" spans="1:7" ht="15" customHeight="1" x14ac:dyDescent="0.25">
      <c r="A6672"/>
      <c r="B6672" s="38"/>
      <c r="C6672"/>
      <c r="D6672"/>
      <c r="E6672"/>
      <c r="F6672"/>
      <c r="G6672"/>
    </row>
    <row r="6673" spans="1:7" ht="15" customHeight="1" x14ac:dyDescent="0.25">
      <c r="A6673"/>
      <c r="B6673" s="38"/>
      <c r="C6673"/>
      <c r="D6673"/>
      <c r="E6673"/>
      <c r="F6673"/>
      <c r="G6673"/>
    </row>
    <row r="6674" spans="1:7" ht="15" customHeight="1" x14ac:dyDescent="0.25">
      <c r="A6674"/>
      <c r="B6674" s="38"/>
      <c r="C6674"/>
      <c r="D6674"/>
      <c r="E6674"/>
      <c r="F6674"/>
      <c r="G6674"/>
    </row>
    <row r="6675" spans="1:7" ht="15" customHeight="1" x14ac:dyDescent="0.25">
      <c r="A6675"/>
      <c r="B6675" s="38"/>
      <c r="C6675"/>
      <c r="D6675"/>
      <c r="E6675"/>
      <c r="F6675"/>
      <c r="G6675"/>
    </row>
    <row r="6676" spans="1:7" ht="15" customHeight="1" x14ac:dyDescent="0.25">
      <c r="A6676"/>
      <c r="B6676" s="38"/>
      <c r="C6676"/>
      <c r="D6676"/>
      <c r="E6676"/>
      <c r="F6676"/>
      <c r="G6676"/>
    </row>
    <row r="6677" spans="1:7" ht="15" customHeight="1" x14ac:dyDescent="0.25">
      <c r="A6677"/>
      <c r="B6677" s="38"/>
      <c r="C6677"/>
      <c r="D6677"/>
      <c r="E6677"/>
      <c r="F6677"/>
      <c r="G6677"/>
    </row>
    <row r="6678" spans="1:7" ht="15" customHeight="1" x14ac:dyDescent="0.25">
      <c r="A6678"/>
      <c r="B6678" s="38"/>
      <c r="C6678"/>
      <c r="D6678"/>
      <c r="E6678"/>
      <c r="F6678"/>
      <c r="G6678"/>
    </row>
    <row r="6679" spans="1:7" ht="15" customHeight="1" x14ac:dyDescent="0.25">
      <c r="A6679"/>
      <c r="B6679" s="38"/>
      <c r="C6679"/>
      <c r="D6679"/>
      <c r="E6679"/>
      <c r="F6679"/>
      <c r="G6679"/>
    </row>
    <row r="6680" spans="1:7" ht="15" customHeight="1" x14ac:dyDescent="0.25">
      <c r="A6680"/>
      <c r="B6680" s="38"/>
      <c r="C6680"/>
      <c r="D6680"/>
      <c r="E6680"/>
      <c r="F6680"/>
      <c r="G6680"/>
    </row>
    <row r="6681" spans="1:7" ht="15" customHeight="1" x14ac:dyDescent="0.25">
      <c r="A6681"/>
      <c r="B6681" s="38"/>
      <c r="C6681"/>
      <c r="D6681"/>
      <c r="E6681"/>
      <c r="F6681"/>
      <c r="G6681"/>
    </row>
    <row r="6682" spans="1:7" ht="15" customHeight="1" x14ac:dyDescent="0.25">
      <c r="A6682"/>
      <c r="B6682" s="38"/>
      <c r="C6682"/>
      <c r="D6682"/>
      <c r="E6682"/>
      <c r="F6682"/>
      <c r="G6682"/>
    </row>
    <row r="6683" spans="1:7" ht="15" customHeight="1" x14ac:dyDescent="0.25">
      <c r="A6683"/>
      <c r="B6683" s="38"/>
      <c r="C6683"/>
      <c r="D6683"/>
      <c r="E6683"/>
      <c r="F6683"/>
      <c r="G6683"/>
    </row>
    <row r="6684" spans="1:7" ht="15" customHeight="1" x14ac:dyDescent="0.25">
      <c r="A6684"/>
      <c r="B6684" s="38"/>
      <c r="C6684"/>
      <c r="D6684"/>
      <c r="E6684"/>
      <c r="F6684"/>
      <c r="G6684"/>
    </row>
    <row r="6685" spans="1:7" ht="15" customHeight="1" x14ac:dyDescent="0.25">
      <c r="A6685"/>
      <c r="B6685" s="38"/>
      <c r="C6685"/>
      <c r="D6685"/>
      <c r="E6685"/>
      <c r="F6685"/>
      <c r="G6685"/>
    </row>
    <row r="6686" spans="1:7" ht="15" customHeight="1" x14ac:dyDescent="0.25">
      <c r="A6686"/>
      <c r="B6686" s="38"/>
      <c r="C6686"/>
      <c r="D6686"/>
      <c r="E6686"/>
      <c r="F6686"/>
      <c r="G6686"/>
    </row>
    <row r="6687" spans="1:7" ht="15" customHeight="1" x14ac:dyDescent="0.25">
      <c r="A6687"/>
      <c r="B6687" s="38"/>
      <c r="C6687"/>
      <c r="D6687"/>
      <c r="E6687"/>
      <c r="F6687"/>
      <c r="G6687"/>
    </row>
    <row r="6688" spans="1:7" ht="15" customHeight="1" x14ac:dyDescent="0.25">
      <c r="A6688"/>
      <c r="B6688" s="38"/>
      <c r="C6688"/>
      <c r="D6688"/>
      <c r="E6688"/>
      <c r="F6688"/>
      <c r="G6688"/>
    </row>
    <row r="6689" spans="1:7" ht="15" customHeight="1" x14ac:dyDescent="0.25">
      <c r="A6689"/>
      <c r="B6689" s="38"/>
      <c r="C6689"/>
      <c r="D6689"/>
      <c r="E6689"/>
      <c r="F6689"/>
      <c r="G6689"/>
    </row>
    <row r="6690" spans="1:7" ht="15" customHeight="1" x14ac:dyDescent="0.25">
      <c r="A6690"/>
      <c r="B6690" s="38"/>
      <c r="C6690"/>
      <c r="D6690"/>
      <c r="E6690"/>
      <c r="F6690"/>
      <c r="G6690"/>
    </row>
    <row r="6691" spans="1:7" ht="15" customHeight="1" x14ac:dyDescent="0.25">
      <c r="A6691"/>
      <c r="B6691" s="38"/>
      <c r="C6691"/>
      <c r="D6691"/>
      <c r="E6691"/>
      <c r="F6691"/>
      <c r="G6691"/>
    </row>
    <row r="6692" spans="1:7" ht="15" customHeight="1" x14ac:dyDescent="0.25">
      <c r="A6692"/>
      <c r="B6692" s="38"/>
      <c r="C6692"/>
      <c r="D6692"/>
      <c r="E6692"/>
      <c r="F6692"/>
      <c r="G6692"/>
    </row>
    <row r="6693" spans="1:7" ht="15" customHeight="1" x14ac:dyDescent="0.25">
      <c r="A6693"/>
      <c r="B6693" s="38"/>
      <c r="C6693"/>
      <c r="D6693"/>
      <c r="E6693"/>
      <c r="F6693"/>
      <c r="G6693"/>
    </row>
    <row r="6694" spans="1:7" ht="15" customHeight="1" x14ac:dyDescent="0.25">
      <c r="A6694"/>
      <c r="B6694" s="38"/>
      <c r="C6694"/>
      <c r="D6694"/>
      <c r="E6694"/>
      <c r="F6694"/>
      <c r="G6694"/>
    </row>
    <row r="6695" spans="1:7" ht="15" customHeight="1" x14ac:dyDescent="0.25">
      <c r="A6695"/>
      <c r="B6695" s="38"/>
      <c r="C6695"/>
      <c r="D6695"/>
      <c r="E6695"/>
      <c r="F6695"/>
      <c r="G6695"/>
    </row>
    <row r="6696" spans="1:7" ht="15" customHeight="1" x14ac:dyDescent="0.25">
      <c r="A6696"/>
      <c r="B6696" s="38"/>
      <c r="C6696"/>
      <c r="D6696"/>
      <c r="E6696"/>
      <c r="F6696"/>
      <c r="G6696"/>
    </row>
    <row r="6697" spans="1:7" ht="15" customHeight="1" x14ac:dyDescent="0.25">
      <c r="A6697"/>
      <c r="B6697" s="38"/>
      <c r="C6697"/>
      <c r="D6697"/>
      <c r="E6697"/>
      <c r="F6697"/>
      <c r="G6697"/>
    </row>
    <row r="6698" spans="1:7" ht="15" customHeight="1" x14ac:dyDescent="0.25">
      <c r="A6698"/>
      <c r="B6698" s="38"/>
      <c r="C6698"/>
      <c r="D6698"/>
      <c r="E6698"/>
      <c r="F6698"/>
      <c r="G6698"/>
    </row>
    <row r="6699" spans="1:7" ht="15" customHeight="1" x14ac:dyDescent="0.25">
      <c r="A6699"/>
      <c r="B6699" s="38"/>
      <c r="C6699"/>
      <c r="D6699"/>
      <c r="E6699"/>
      <c r="F6699"/>
      <c r="G6699"/>
    </row>
    <row r="6700" spans="1:7" ht="15" customHeight="1" x14ac:dyDescent="0.25">
      <c r="A6700"/>
      <c r="B6700" s="38"/>
      <c r="C6700"/>
      <c r="D6700"/>
      <c r="E6700"/>
      <c r="F6700"/>
      <c r="G6700"/>
    </row>
    <row r="6701" spans="1:7" ht="15" customHeight="1" x14ac:dyDescent="0.25">
      <c r="A6701"/>
      <c r="B6701" s="38"/>
      <c r="C6701"/>
      <c r="D6701"/>
      <c r="E6701"/>
      <c r="F6701"/>
      <c r="G6701"/>
    </row>
    <row r="6702" spans="1:7" ht="15" customHeight="1" x14ac:dyDescent="0.25">
      <c r="A6702"/>
      <c r="B6702" s="38"/>
      <c r="C6702"/>
      <c r="D6702"/>
      <c r="E6702"/>
      <c r="F6702"/>
      <c r="G6702"/>
    </row>
    <row r="6703" spans="1:7" ht="15" customHeight="1" x14ac:dyDescent="0.25">
      <c r="A6703"/>
      <c r="B6703" s="38"/>
      <c r="C6703"/>
      <c r="D6703"/>
      <c r="E6703"/>
      <c r="F6703"/>
      <c r="G6703"/>
    </row>
    <row r="6704" spans="1:7" ht="15" customHeight="1" x14ac:dyDescent="0.25">
      <c r="A6704"/>
      <c r="B6704" s="38"/>
      <c r="C6704"/>
      <c r="D6704"/>
      <c r="E6704"/>
      <c r="F6704"/>
      <c r="G6704"/>
    </row>
    <row r="6705" spans="1:7" ht="15" customHeight="1" x14ac:dyDescent="0.25">
      <c r="A6705"/>
      <c r="B6705" s="38"/>
      <c r="C6705"/>
      <c r="D6705"/>
      <c r="E6705"/>
      <c r="F6705"/>
      <c r="G6705"/>
    </row>
    <row r="6706" spans="1:7" ht="15" customHeight="1" x14ac:dyDescent="0.25">
      <c r="A6706"/>
      <c r="B6706" s="38"/>
      <c r="C6706"/>
      <c r="D6706"/>
      <c r="E6706"/>
      <c r="F6706"/>
      <c r="G6706"/>
    </row>
    <row r="6707" spans="1:7" ht="15" customHeight="1" x14ac:dyDescent="0.25">
      <c r="A6707"/>
      <c r="B6707" s="38"/>
      <c r="C6707"/>
      <c r="D6707"/>
      <c r="E6707"/>
      <c r="F6707"/>
      <c r="G6707"/>
    </row>
    <row r="6708" spans="1:7" ht="15" customHeight="1" x14ac:dyDescent="0.25">
      <c r="A6708"/>
      <c r="B6708" s="38"/>
      <c r="C6708"/>
      <c r="D6708"/>
      <c r="E6708"/>
      <c r="F6708"/>
      <c r="G6708"/>
    </row>
    <row r="6709" spans="1:7" ht="15" customHeight="1" x14ac:dyDescent="0.25">
      <c r="A6709"/>
      <c r="B6709" s="38"/>
      <c r="C6709"/>
      <c r="D6709"/>
      <c r="E6709"/>
      <c r="F6709"/>
      <c r="G6709"/>
    </row>
    <row r="6710" spans="1:7" ht="15" customHeight="1" x14ac:dyDescent="0.25">
      <c r="A6710"/>
      <c r="B6710" s="38"/>
      <c r="C6710"/>
      <c r="D6710"/>
      <c r="E6710"/>
      <c r="F6710"/>
      <c r="G6710"/>
    </row>
    <row r="6711" spans="1:7" ht="15" customHeight="1" x14ac:dyDescent="0.25">
      <c r="A6711"/>
      <c r="B6711" s="38"/>
      <c r="C6711"/>
      <c r="D6711"/>
      <c r="E6711"/>
      <c r="F6711"/>
      <c r="G6711"/>
    </row>
    <row r="6712" spans="1:7" ht="15" customHeight="1" x14ac:dyDescent="0.25">
      <c r="A6712"/>
      <c r="B6712" s="38"/>
      <c r="C6712"/>
      <c r="D6712"/>
      <c r="E6712"/>
      <c r="F6712"/>
      <c r="G6712"/>
    </row>
    <row r="6713" spans="1:7" ht="15" customHeight="1" x14ac:dyDescent="0.25">
      <c r="A6713"/>
      <c r="B6713" s="38"/>
      <c r="C6713"/>
      <c r="D6713"/>
      <c r="E6713"/>
      <c r="F6713"/>
      <c r="G6713"/>
    </row>
    <row r="6714" spans="1:7" ht="15" customHeight="1" x14ac:dyDescent="0.25">
      <c r="A6714"/>
      <c r="B6714" s="38"/>
      <c r="C6714"/>
      <c r="D6714"/>
      <c r="E6714"/>
      <c r="F6714"/>
      <c r="G6714"/>
    </row>
    <row r="6715" spans="1:7" ht="15" customHeight="1" x14ac:dyDescent="0.25">
      <c r="A6715"/>
      <c r="B6715" s="38"/>
      <c r="C6715"/>
      <c r="D6715"/>
      <c r="E6715"/>
      <c r="F6715"/>
      <c r="G6715"/>
    </row>
    <row r="6716" spans="1:7" ht="15" customHeight="1" x14ac:dyDescent="0.25">
      <c r="A6716"/>
      <c r="B6716" s="38"/>
      <c r="C6716"/>
      <c r="D6716"/>
      <c r="E6716"/>
      <c r="F6716"/>
      <c r="G6716"/>
    </row>
    <row r="6717" spans="1:7" ht="15" customHeight="1" x14ac:dyDescent="0.25">
      <c r="A6717"/>
      <c r="B6717" s="38"/>
      <c r="C6717"/>
      <c r="D6717"/>
      <c r="E6717"/>
      <c r="F6717"/>
      <c r="G6717"/>
    </row>
    <row r="6718" spans="1:7" ht="15" customHeight="1" x14ac:dyDescent="0.25">
      <c r="A6718"/>
      <c r="B6718" s="38"/>
      <c r="C6718"/>
      <c r="D6718"/>
      <c r="E6718"/>
      <c r="F6718"/>
      <c r="G6718"/>
    </row>
    <row r="6719" spans="1:7" ht="15" customHeight="1" x14ac:dyDescent="0.25">
      <c r="A6719"/>
      <c r="B6719" s="38"/>
      <c r="C6719"/>
      <c r="D6719"/>
      <c r="E6719"/>
      <c r="F6719"/>
      <c r="G6719"/>
    </row>
    <row r="6720" spans="1:7" ht="15" customHeight="1" x14ac:dyDescent="0.25">
      <c r="A6720"/>
      <c r="B6720" s="38"/>
      <c r="C6720"/>
      <c r="D6720"/>
      <c r="E6720"/>
      <c r="F6720"/>
      <c r="G6720"/>
    </row>
    <row r="6721" spans="1:7" ht="15" customHeight="1" x14ac:dyDescent="0.25">
      <c r="A6721"/>
      <c r="B6721" s="38"/>
      <c r="C6721"/>
      <c r="D6721"/>
      <c r="E6721"/>
      <c r="F6721"/>
      <c r="G6721"/>
    </row>
    <row r="6722" spans="1:7" ht="15" customHeight="1" x14ac:dyDescent="0.25">
      <c r="A6722"/>
      <c r="B6722" s="38"/>
      <c r="C6722"/>
      <c r="D6722"/>
      <c r="E6722"/>
      <c r="F6722"/>
      <c r="G6722"/>
    </row>
    <row r="6723" spans="1:7" ht="15" customHeight="1" x14ac:dyDescent="0.25">
      <c r="A6723"/>
      <c r="B6723" s="38"/>
      <c r="C6723"/>
      <c r="D6723"/>
      <c r="E6723"/>
      <c r="F6723"/>
      <c r="G6723"/>
    </row>
    <row r="6724" spans="1:7" ht="15" customHeight="1" x14ac:dyDescent="0.25">
      <c r="A6724"/>
      <c r="B6724" s="38"/>
      <c r="C6724"/>
      <c r="D6724"/>
      <c r="E6724"/>
      <c r="F6724"/>
      <c r="G6724"/>
    </row>
    <row r="6725" spans="1:7" ht="15" customHeight="1" x14ac:dyDescent="0.25">
      <c r="A6725"/>
      <c r="B6725" s="38"/>
      <c r="C6725"/>
      <c r="D6725"/>
      <c r="E6725"/>
      <c r="F6725"/>
      <c r="G6725"/>
    </row>
    <row r="6726" spans="1:7" ht="15" customHeight="1" x14ac:dyDescent="0.25">
      <c r="A6726"/>
      <c r="B6726" s="38"/>
      <c r="C6726"/>
      <c r="D6726"/>
      <c r="E6726"/>
      <c r="F6726"/>
      <c r="G6726"/>
    </row>
    <row r="6727" spans="1:7" ht="15" customHeight="1" x14ac:dyDescent="0.25">
      <c r="A6727"/>
      <c r="B6727" s="38"/>
      <c r="C6727"/>
      <c r="D6727"/>
      <c r="E6727"/>
      <c r="F6727"/>
      <c r="G6727"/>
    </row>
    <row r="6728" spans="1:7" ht="15" customHeight="1" x14ac:dyDescent="0.25">
      <c r="A6728"/>
      <c r="B6728" s="38"/>
      <c r="C6728"/>
      <c r="D6728"/>
      <c r="E6728"/>
      <c r="F6728"/>
      <c r="G6728"/>
    </row>
    <row r="6729" spans="1:7" ht="15" customHeight="1" x14ac:dyDescent="0.25">
      <c r="A6729"/>
      <c r="B6729" s="38"/>
      <c r="C6729"/>
      <c r="D6729"/>
      <c r="E6729"/>
      <c r="F6729"/>
      <c r="G6729"/>
    </row>
    <row r="6730" spans="1:7" ht="15" customHeight="1" x14ac:dyDescent="0.25">
      <c r="A6730"/>
      <c r="B6730" s="38"/>
      <c r="C6730"/>
      <c r="D6730"/>
      <c r="E6730"/>
      <c r="F6730"/>
      <c r="G6730"/>
    </row>
    <row r="6731" spans="1:7" ht="15" customHeight="1" x14ac:dyDescent="0.25">
      <c r="A6731"/>
      <c r="B6731" s="38"/>
      <c r="C6731"/>
      <c r="D6731"/>
      <c r="E6731"/>
      <c r="F6731"/>
      <c r="G6731"/>
    </row>
    <row r="6732" spans="1:7" ht="15" customHeight="1" x14ac:dyDescent="0.25">
      <c r="A6732"/>
      <c r="B6732" s="38"/>
      <c r="C6732"/>
      <c r="D6732"/>
      <c r="E6732"/>
      <c r="F6732"/>
      <c r="G6732"/>
    </row>
    <row r="6733" spans="1:7" ht="15" customHeight="1" x14ac:dyDescent="0.25">
      <c r="A6733"/>
      <c r="B6733" s="38"/>
      <c r="C6733"/>
      <c r="D6733"/>
      <c r="E6733"/>
      <c r="F6733"/>
      <c r="G6733"/>
    </row>
    <row r="6734" spans="1:7" ht="15" customHeight="1" x14ac:dyDescent="0.25">
      <c r="A6734"/>
      <c r="B6734" s="38"/>
      <c r="C6734"/>
      <c r="D6734"/>
      <c r="E6734"/>
      <c r="F6734"/>
      <c r="G6734"/>
    </row>
    <row r="6735" spans="1:7" ht="15" customHeight="1" x14ac:dyDescent="0.25">
      <c r="A6735"/>
      <c r="B6735" s="38"/>
      <c r="C6735"/>
      <c r="D6735"/>
      <c r="E6735"/>
      <c r="F6735"/>
      <c r="G6735"/>
    </row>
    <row r="6736" spans="1:7" ht="15" customHeight="1" x14ac:dyDescent="0.25">
      <c r="A6736"/>
      <c r="B6736" s="38"/>
      <c r="C6736"/>
      <c r="D6736"/>
      <c r="E6736"/>
      <c r="F6736"/>
      <c r="G6736"/>
    </row>
    <row r="6737" spans="1:7" ht="15" customHeight="1" x14ac:dyDescent="0.25">
      <c r="A6737"/>
      <c r="B6737" s="38"/>
      <c r="C6737"/>
      <c r="D6737"/>
      <c r="E6737"/>
      <c r="F6737"/>
      <c r="G6737"/>
    </row>
    <row r="6738" spans="1:7" ht="15" customHeight="1" x14ac:dyDescent="0.25">
      <c r="A6738"/>
      <c r="B6738" s="38"/>
      <c r="C6738"/>
      <c r="D6738"/>
      <c r="E6738"/>
      <c r="F6738"/>
      <c r="G6738"/>
    </row>
    <row r="6739" spans="1:7" ht="15" customHeight="1" x14ac:dyDescent="0.25">
      <c r="A6739"/>
      <c r="B6739" s="38"/>
      <c r="C6739"/>
      <c r="D6739"/>
      <c r="E6739"/>
      <c r="F6739"/>
      <c r="G6739"/>
    </row>
    <row r="6740" spans="1:7" ht="15" customHeight="1" x14ac:dyDescent="0.25">
      <c r="A6740"/>
      <c r="B6740" s="38"/>
      <c r="C6740"/>
      <c r="D6740"/>
      <c r="E6740"/>
      <c r="F6740"/>
      <c r="G6740"/>
    </row>
    <row r="6741" spans="1:7" ht="15" customHeight="1" x14ac:dyDescent="0.25">
      <c r="A6741"/>
      <c r="B6741" s="38"/>
      <c r="C6741"/>
      <c r="D6741"/>
      <c r="E6741"/>
      <c r="F6741"/>
      <c r="G6741"/>
    </row>
    <row r="6742" spans="1:7" ht="15" customHeight="1" x14ac:dyDescent="0.25">
      <c r="A6742"/>
      <c r="B6742" s="38"/>
      <c r="C6742"/>
      <c r="D6742"/>
      <c r="E6742"/>
      <c r="F6742"/>
      <c r="G6742"/>
    </row>
    <row r="6743" spans="1:7" ht="15" customHeight="1" x14ac:dyDescent="0.25">
      <c r="A6743"/>
      <c r="B6743" s="38"/>
      <c r="C6743"/>
      <c r="D6743"/>
      <c r="E6743"/>
      <c r="F6743"/>
      <c r="G6743"/>
    </row>
    <row r="6744" spans="1:7" ht="15" customHeight="1" x14ac:dyDescent="0.25">
      <c r="A6744"/>
      <c r="B6744" s="38"/>
      <c r="C6744"/>
      <c r="D6744"/>
      <c r="E6744"/>
      <c r="F6744"/>
      <c r="G6744"/>
    </row>
    <row r="6745" spans="1:7" ht="15" customHeight="1" x14ac:dyDescent="0.25">
      <c r="A6745"/>
      <c r="B6745" s="38"/>
      <c r="C6745"/>
      <c r="D6745"/>
      <c r="E6745"/>
      <c r="F6745"/>
      <c r="G6745"/>
    </row>
    <row r="6746" spans="1:7" ht="15" customHeight="1" x14ac:dyDescent="0.25">
      <c r="A6746"/>
      <c r="B6746" s="38"/>
      <c r="C6746"/>
      <c r="D6746"/>
      <c r="E6746"/>
      <c r="F6746"/>
      <c r="G6746"/>
    </row>
    <row r="6747" spans="1:7" ht="15" customHeight="1" x14ac:dyDescent="0.25">
      <c r="A6747"/>
      <c r="B6747" s="38"/>
      <c r="C6747"/>
      <c r="D6747"/>
      <c r="E6747"/>
      <c r="F6747"/>
      <c r="G6747"/>
    </row>
    <row r="6748" spans="1:7" ht="15" customHeight="1" x14ac:dyDescent="0.25">
      <c r="A6748"/>
      <c r="B6748" s="38"/>
      <c r="C6748"/>
      <c r="D6748"/>
      <c r="E6748"/>
      <c r="F6748"/>
      <c r="G6748"/>
    </row>
    <row r="6749" spans="1:7" ht="15" customHeight="1" x14ac:dyDescent="0.25">
      <c r="A6749"/>
      <c r="B6749" s="38"/>
      <c r="C6749"/>
      <c r="D6749"/>
      <c r="E6749"/>
      <c r="F6749"/>
      <c r="G6749"/>
    </row>
    <row r="6750" spans="1:7" ht="15" customHeight="1" x14ac:dyDescent="0.25">
      <c r="A6750"/>
      <c r="B6750" s="38"/>
      <c r="C6750"/>
      <c r="D6750"/>
      <c r="E6750"/>
      <c r="F6750"/>
      <c r="G6750"/>
    </row>
    <row r="6751" spans="1:7" ht="15" customHeight="1" x14ac:dyDescent="0.25">
      <c r="A6751"/>
      <c r="B6751" s="38"/>
      <c r="C6751"/>
      <c r="D6751"/>
      <c r="E6751"/>
      <c r="F6751"/>
      <c r="G6751"/>
    </row>
    <row r="6752" spans="1:7" ht="15" customHeight="1" x14ac:dyDescent="0.25">
      <c r="A6752"/>
      <c r="B6752" s="38"/>
      <c r="C6752"/>
      <c r="D6752"/>
      <c r="E6752"/>
      <c r="F6752"/>
      <c r="G6752"/>
    </row>
    <row r="6753" spans="1:7" ht="15" customHeight="1" x14ac:dyDescent="0.25">
      <c r="A6753"/>
      <c r="B6753" s="38"/>
      <c r="C6753"/>
      <c r="D6753"/>
      <c r="E6753"/>
      <c r="F6753"/>
      <c r="G6753"/>
    </row>
    <row r="6754" spans="1:7" ht="15" customHeight="1" x14ac:dyDescent="0.25">
      <c r="A6754"/>
      <c r="B6754" s="38"/>
      <c r="C6754"/>
      <c r="D6754"/>
      <c r="E6754"/>
      <c r="F6754"/>
      <c r="G6754"/>
    </row>
    <row r="6755" spans="1:7" ht="15" customHeight="1" x14ac:dyDescent="0.25">
      <c r="A6755"/>
      <c r="B6755" s="38"/>
      <c r="C6755"/>
      <c r="D6755"/>
      <c r="E6755"/>
      <c r="F6755"/>
      <c r="G6755"/>
    </row>
    <row r="6756" spans="1:7" ht="15" customHeight="1" x14ac:dyDescent="0.25">
      <c r="A6756"/>
      <c r="B6756" s="38"/>
      <c r="C6756"/>
      <c r="D6756"/>
      <c r="E6756"/>
      <c r="F6756"/>
      <c r="G6756"/>
    </row>
    <row r="6757" spans="1:7" ht="15" customHeight="1" x14ac:dyDescent="0.25">
      <c r="A6757"/>
      <c r="B6757" s="38"/>
      <c r="C6757"/>
      <c r="D6757"/>
      <c r="E6757"/>
      <c r="F6757"/>
      <c r="G6757"/>
    </row>
    <row r="6758" spans="1:7" ht="15" customHeight="1" x14ac:dyDescent="0.25">
      <c r="A6758"/>
      <c r="B6758" s="38"/>
      <c r="C6758"/>
      <c r="D6758"/>
      <c r="E6758"/>
      <c r="F6758"/>
      <c r="G6758"/>
    </row>
    <row r="6759" spans="1:7" ht="15" customHeight="1" x14ac:dyDescent="0.25">
      <c r="A6759"/>
      <c r="B6759" s="38"/>
      <c r="C6759"/>
      <c r="D6759"/>
      <c r="E6759"/>
      <c r="F6759"/>
      <c r="G6759"/>
    </row>
    <row r="6760" spans="1:7" ht="15" customHeight="1" x14ac:dyDescent="0.25">
      <c r="A6760"/>
      <c r="B6760" s="38"/>
      <c r="C6760"/>
      <c r="D6760"/>
      <c r="E6760"/>
      <c r="F6760"/>
      <c r="G6760"/>
    </row>
    <row r="6761" spans="1:7" ht="15" customHeight="1" x14ac:dyDescent="0.25">
      <c r="A6761"/>
      <c r="B6761" s="38"/>
      <c r="C6761"/>
      <c r="D6761"/>
      <c r="E6761"/>
      <c r="F6761"/>
      <c r="G6761"/>
    </row>
    <row r="6762" spans="1:7" ht="15" customHeight="1" x14ac:dyDescent="0.25">
      <c r="A6762"/>
      <c r="B6762" s="38"/>
      <c r="C6762"/>
      <c r="D6762"/>
      <c r="E6762"/>
      <c r="F6762"/>
      <c r="G6762"/>
    </row>
    <row r="6763" spans="1:7" ht="15" customHeight="1" x14ac:dyDescent="0.25">
      <c r="A6763"/>
      <c r="B6763" s="38"/>
      <c r="C6763"/>
      <c r="D6763"/>
      <c r="E6763"/>
      <c r="F6763"/>
      <c r="G6763"/>
    </row>
    <row r="6764" spans="1:7" ht="15" customHeight="1" x14ac:dyDescent="0.25">
      <c r="A6764"/>
      <c r="B6764" s="38"/>
      <c r="C6764"/>
      <c r="D6764"/>
      <c r="E6764"/>
      <c r="F6764"/>
      <c r="G6764"/>
    </row>
    <row r="6765" spans="1:7" ht="15" customHeight="1" x14ac:dyDescent="0.25">
      <c r="A6765"/>
      <c r="B6765" s="38"/>
      <c r="C6765"/>
      <c r="D6765"/>
      <c r="E6765"/>
      <c r="F6765"/>
      <c r="G6765"/>
    </row>
    <row r="6766" spans="1:7" ht="15" customHeight="1" x14ac:dyDescent="0.25">
      <c r="A6766"/>
      <c r="B6766" s="38"/>
      <c r="C6766"/>
      <c r="D6766"/>
      <c r="E6766"/>
      <c r="F6766"/>
      <c r="G6766"/>
    </row>
    <row r="6767" spans="1:7" ht="15" customHeight="1" x14ac:dyDescent="0.25">
      <c r="A6767"/>
      <c r="B6767" s="38"/>
      <c r="C6767"/>
      <c r="D6767"/>
      <c r="E6767"/>
      <c r="F6767"/>
      <c r="G6767"/>
    </row>
    <row r="6768" spans="1:7" ht="15" customHeight="1" x14ac:dyDescent="0.25">
      <c r="A6768"/>
      <c r="B6768" s="38"/>
      <c r="C6768"/>
      <c r="D6768"/>
      <c r="E6768"/>
      <c r="F6768"/>
      <c r="G6768"/>
    </row>
    <row r="6769" spans="1:7" ht="15" customHeight="1" x14ac:dyDescent="0.25">
      <c r="A6769"/>
      <c r="B6769" s="38"/>
      <c r="C6769"/>
      <c r="D6769"/>
      <c r="E6769"/>
      <c r="F6769"/>
      <c r="G6769"/>
    </row>
    <row r="6770" spans="1:7" ht="15" customHeight="1" x14ac:dyDescent="0.25">
      <c r="A6770"/>
      <c r="B6770" s="38"/>
      <c r="C6770"/>
      <c r="D6770"/>
      <c r="E6770"/>
      <c r="F6770"/>
      <c r="G6770"/>
    </row>
    <row r="6771" spans="1:7" ht="15" customHeight="1" x14ac:dyDescent="0.25">
      <c r="A6771"/>
      <c r="B6771" s="38"/>
      <c r="C6771"/>
      <c r="D6771"/>
      <c r="E6771"/>
      <c r="F6771"/>
      <c r="G6771"/>
    </row>
    <row r="6772" spans="1:7" ht="15" customHeight="1" x14ac:dyDescent="0.25">
      <c r="A6772"/>
      <c r="B6772" s="38"/>
      <c r="C6772"/>
      <c r="D6772"/>
      <c r="E6772"/>
      <c r="F6772"/>
      <c r="G6772"/>
    </row>
    <row r="6773" spans="1:7" ht="15" customHeight="1" x14ac:dyDescent="0.25">
      <c r="A6773"/>
      <c r="B6773" s="38"/>
      <c r="C6773"/>
      <c r="D6773"/>
      <c r="E6773"/>
      <c r="F6773"/>
      <c r="G6773"/>
    </row>
    <row r="6774" spans="1:7" ht="15" customHeight="1" x14ac:dyDescent="0.25">
      <c r="A6774"/>
      <c r="B6774" s="38"/>
      <c r="C6774"/>
      <c r="D6774"/>
      <c r="E6774"/>
      <c r="F6774"/>
      <c r="G6774"/>
    </row>
    <row r="6775" spans="1:7" ht="15" customHeight="1" x14ac:dyDescent="0.25">
      <c r="A6775"/>
      <c r="B6775" s="38"/>
      <c r="C6775"/>
      <c r="D6775"/>
      <c r="E6775"/>
      <c r="F6775"/>
      <c r="G6775"/>
    </row>
    <row r="6776" spans="1:7" ht="15" customHeight="1" x14ac:dyDescent="0.25">
      <c r="A6776"/>
      <c r="B6776" s="38"/>
      <c r="C6776"/>
      <c r="D6776"/>
      <c r="E6776"/>
      <c r="F6776"/>
      <c r="G6776"/>
    </row>
    <row r="6777" spans="1:7" ht="15" customHeight="1" x14ac:dyDescent="0.25">
      <c r="A6777"/>
      <c r="B6777" s="38"/>
      <c r="C6777"/>
      <c r="D6777"/>
      <c r="E6777"/>
      <c r="F6777"/>
      <c r="G6777"/>
    </row>
    <row r="6778" spans="1:7" ht="15" customHeight="1" x14ac:dyDescent="0.25">
      <c r="A6778"/>
      <c r="B6778" s="38"/>
      <c r="C6778"/>
      <c r="D6778"/>
      <c r="E6778"/>
      <c r="F6778"/>
      <c r="G6778"/>
    </row>
    <row r="6779" spans="1:7" ht="15" customHeight="1" x14ac:dyDescent="0.25">
      <c r="A6779"/>
      <c r="B6779" s="38"/>
      <c r="C6779"/>
      <c r="D6779"/>
      <c r="E6779"/>
      <c r="F6779"/>
      <c r="G6779"/>
    </row>
    <row r="6780" spans="1:7" ht="15" customHeight="1" x14ac:dyDescent="0.25">
      <c r="A6780"/>
      <c r="B6780" s="38"/>
      <c r="C6780"/>
      <c r="D6780"/>
      <c r="E6780"/>
      <c r="F6780"/>
      <c r="G6780"/>
    </row>
    <row r="6781" spans="1:7" ht="15" customHeight="1" x14ac:dyDescent="0.25">
      <c r="A6781"/>
      <c r="B6781" s="38"/>
      <c r="C6781"/>
      <c r="D6781"/>
      <c r="E6781"/>
      <c r="F6781"/>
      <c r="G6781"/>
    </row>
    <row r="6782" spans="1:7" ht="15" customHeight="1" x14ac:dyDescent="0.25">
      <c r="A6782"/>
      <c r="B6782" s="38"/>
      <c r="C6782"/>
      <c r="D6782"/>
      <c r="E6782"/>
      <c r="F6782"/>
      <c r="G6782"/>
    </row>
    <row r="6783" spans="1:7" ht="15" customHeight="1" x14ac:dyDescent="0.25">
      <c r="A6783"/>
      <c r="B6783" s="38"/>
      <c r="C6783"/>
      <c r="D6783"/>
      <c r="E6783"/>
      <c r="F6783"/>
      <c r="G6783"/>
    </row>
    <row r="6784" spans="1:7" ht="15" customHeight="1" x14ac:dyDescent="0.25">
      <c r="A6784"/>
      <c r="B6784" s="38"/>
      <c r="C6784"/>
      <c r="D6784"/>
      <c r="E6784"/>
      <c r="F6784"/>
      <c r="G6784"/>
    </row>
    <row r="6785" spans="1:7" ht="15" customHeight="1" x14ac:dyDescent="0.25">
      <c r="A6785"/>
      <c r="B6785" s="38"/>
      <c r="C6785"/>
      <c r="D6785"/>
      <c r="E6785"/>
      <c r="F6785"/>
      <c r="G6785"/>
    </row>
    <row r="6786" spans="1:7" ht="15" customHeight="1" x14ac:dyDescent="0.25">
      <c r="A6786"/>
      <c r="B6786" s="38"/>
      <c r="C6786"/>
      <c r="D6786"/>
      <c r="E6786"/>
      <c r="F6786"/>
      <c r="G6786"/>
    </row>
    <row r="6787" spans="1:7" ht="15" customHeight="1" x14ac:dyDescent="0.25">
      <c r="A6787"/>
      <c r="B6787" s="38"/>
      <c r="C6787"/>
      <c r="D6787"/>
      <c r="E6787"/>
      <c r="F6787"/>
      <c r="G6787"/>
    </row>
    <row r="6788" spans="1:7" ht="15" customHeight="1" x14ac:dyDescent="0.25">
      <c r="A6788"/>
      <c r="B6788" s="38"/>
      <c r="C6788"/>
      <c r="D6788"/>
      <c r="E6788"/>
      <c r="F6788"/>
      <c r="G6788"/>
    </row>
    <row r="6789" spans="1:7" ht="15" customHeight="1" x14ac:dyDescent="0.25">
      <c r="A6789"/>
      <c r="B6789" s="38"/>
      <c r="C6789"/>
      <c r="D6789"/>
      <c r="E6789"/>
      <c r="F6789"/>
      <c r="G6789"/>
    </row>
    <row r="6790" spans="1:7" ht="15" customHeight="1" x14ac:dyDescent="0.25">
      <c r="A6790"/>
      <c r="B6790" s="38"/>
      <c r="C6790"/>
      <c r="D6790"/>
      <c r="E6790"/>
      <c r="F6790"/>
      <c r="G6790"/>
    </row>
    <row r="6791" spans="1:7" ht="15" customHeight="1" x14ac:dyDescent="0.25">
      <c r="A6791"/>
      <c r="B6791" s="38"/>
      <c r="C6791"/>
      <c r="D6791"/>
      <c r="E6791"/>
      <c r="F6791"/>
      <c r="G6791"/>
    </row>
    <row r="6792" spans="1:7" ht="15" customHeight="1" x14ac:dyDescent="0.25">
      <c r="A6792"/>
      <c r="B6792" s="38"/>
      <c r="C6792"/>
      <c r="D6792"/>
      <c r="E6792"/>
      <c r="F6792"/>
      <c r="G6792"/>
    </row>
    <row r="6793" spans="1:7" ht="15" customHeight="1" x14ac:dyDescent="0.25">
      <c r="A6793"/>
      <c r="B6793" s="38"/>
      <c r="C6793"/>
      <c r="D6793"/>
      <c r="E6793"/>
      <c r="F6793"/>
      <c r="G6793"/>
    </row>
    <row r="6794" spans="1:7" ht="15" customHeight="1" x14ac:dyDescent="0.25">
      <c r="A6794"/>
      <c r="B6794" s="38"/>
      <c r="C6794"/>
      <c r="D6794"/>
      <c r="E6794"/>
      <c r="F6794"/>
      <c r="G6794"/>
    </row>
    <row r="6795" spans="1:7" ht="15" customHeight="1" x14ac:dyDescent="0.25">
      <c r="A6795"/>
      <c r="B6795" s="38"/>
      <c r="C6795"/>
      <c r="D6795"/>
      <c r="E6795"/>
      <c r="F6795"/>
      <c r="G6795"/>
    </row>
    <row r="6796" spans="1:7" ht="15" customHeight="1" x14ac:dyDescent="0.25">
      <c r="A6796"/>
      <c r="B6796" s="38"/>
      <c r="C6796"/>
      <c r="D6796"/>
      <c r="E6796"/>
      <c r="F6796"/>
      <c r="G6796"/>
    </row>
    <row r="6797" spans="1:7" ht="15" customHeight="1" x14ac:dyDescent="0.25">
      <c r="A6797"/>
      <c r="B6797" s="38"/>
      <c r="C6797"/>
      <c r="D6797"/>
      <c r="E6797"/>
      <c r="F6797"/>
      <c r="G6797"/>
    </row>
    <row r="6798" spans="1:7" ht="15" customHeight="1" x14ac:dyDescent="0.25">
      <c r="A6798"/>
      <c r="B6798" s="38"/>
      <c r="C6798"/>
      <c r="D6798"/>
      <c r="E6798"/>
      <c r="F6798"/>
      <c r="G6798"/>
    </row>
    <row r="6799" spans="1:7" ht="15" customHeight="1" x14ac:dyDescent="0.25">
      <c r="A6799"/>
      <c r="B6799" s="38"/>
      <c r="C6799"/>
      <c r="D6799"/>
      <c r="E6799"/>
      <c r="F6799"/>
      <c r="G6799"/>
    </row>
    <row r="6800" spans="1:7" ht="15" customHeight="1" x14ac:dyDescent="0.25">
      <c r="A6800"/>
      <c r="B6800" s="38"/>
      <c r="C6800"/>
      <c r="D6800"/>
      <c r="E6800"/>
      <c r="F6800"/>
      <c r="G6800"/>
    </row>
    <row r="6801" spans="1:7" ht="15" customHeight="1" x14ac:dyDescent="0.25">
      <c r="A6801"/>
      <c r="B6801" s="38"/>
      <c r="C6801"/>
      <c r="D6801"/>
      <c r="E6801"/>
      <c r="F6801"/>
      <c r="G6801"/>
    </row>
    <row r="6802" spans="1:7" ht="15" customHeight="1" x14ac:dyDescent="0.25">
      <c r="A6802"/>
      <c r="B6802" s="38"/>
      <c r="C6802"/>
      <c r="D6802"/>
      <c r="E6802"/>
      <c r="F6802"/>
      <c r="G6802"/>
    </row>
    <row r="6803" spans="1:7" ht="15" customHeight="1" x14ac:dyDescent="0.25">
      <c r="A6803"/>
      <c r="B6803" s="38"/>
      <c r="C6803"/>
      <c r="D6803"/>
      <c r="E6803"/>
      <c r="F6803"/>
      <c r="G6803"/>
    </row>
    <row r="6804" spans="1:7" ht="15" customHeight="1" x14ac:dyDescent="0.25">
      <c r="A6804"/>
      <c r="B6804" s="38"/>
      <c r="C6804"/>
      <c r="D6804"/>
      <c r="E6804"/>
      <c r="F6804"/>
      <c r="G6804"/>
    </row>
    <row r="6805" spans="1:7" ht="15" customHeight="1" x14ac:dyDescent="0.25">
      <c r="A6805"/>
      <c r="B6805" s="38"/>
      <c r="C6805"/>
      <c r="D6805"/>
      <c r="E6805"/>
      <c r="F6805"/>
      <c r="G6805"/>
    </row>
    <row r="6806" spans="1:7" ht="15" customHeight="1" x14ac:dyDescent="0.25">
      <c r="A6806"/>
      <c r="B6806" s="38"/>
      <c r="C6806"/>
      <c r="D6806"/>
      <c r="E6806"/>
      <c r="F6806"/>
      <c r="G6806"/>
    </row>
    <row r="6807" spans="1:7" ht="15" customHeight="1" x14ac:dyDescent="0.25">
      <c r="A6807"/>
      <c r="B6807" s="38"/>
      <c r="C6807"/>
      <c r="D6807"/>
      <c r="E6807"/>
      <c r="F6807"/>
      <c r="G6807"/>
    </row>
    <row r="6808" spans="1:7" ht="15" customHeight="1" x14ac:dyDescent="0.25">
      <c r="A6808"/>
      <c r="B6808" s="38"/>
      <c r="C6808"/>
      <c r="D6808"/>
      <c r="E6808"/>
      <c r="F6808"/>
      <c r="G6808"/>
    </row>
    <row r="6809" spans="1:7" ht="15" customHeight="1" x14ac:dyDescent="0.25">
      <c r="A6809"/>
      <c r="B6809" s="38"/>
      <c r="C6809"/>
      <c r="D6809"/>
      <c r="E6809"/>
      <c r="F6809"/>
      <c r="G6809"/>
    </row>
    <row r="6810" spans="1:7" ht="15" customHeight="1" x14ac:dyDescent="0.25">
      <c r="A6810"/>
      <c r="B6810" s="38"/>
      <c r="C6810"/>
      <c r="D6810"/>
      <c r="E6810"/>
      <c r="F6810"/>
      <c r="G6810"/>
    </row>
    <row r="6811" spans="1:7" ht="15" customHeight="1" x14ac:dyDescent="0.25">
      <c r="A6811"/>
      <c r="B6811" s="38"/>
      <c r="C6811"/>
      <c r="D6811"/>
      <c r="E6811"/>
      <c r="F6811"/>
      <c r="G6811"/>
    </row>
    <row r="6812" spans="1:7" ht="15" customHeight="1" x14ac:dyDescent="0.25">
      <c r="A6812"/>
      <c r="B6812" s="38"/>
      <c r="C6812"/>
      <c r="D6812"/>
      <c r="E6812"/>
      <c r="F6812"/>
      <c r="G6812"/>
    </row>
    <row r="6813" spans="1:7" ht="15" customHeight="1" x14ac:dyDescent="0.25">
      <c r="A6813"/>
      <c r="B6813" s="38"/>
      <c r="C6813"/>
      <c r="D6813"/>
      <c r="E6813"/>
      <c r="F6813"/>
      <c r="G6813"/>
    </row>
    <row r="6814" spans="1:7" ht="15" customHeight="1" x14ac:dyDescent="0.25">
      <c r="A6814"/>
      <c r="B6814" s="38"/>
      <c r="C6814"/>
      <c r="D6814"/>
      <c r="E6814"/>
      <c r="F6814"/>
      <c r="G6814"/>
    </row>
    <row r="6815" spans="1:7" ht="15" customHeight="1" x14ac:dyDescent="0.25">
      <c r="A6815"/>
      <c r="B6815" s="38"/>
      <c r="C6815"/>
      <c r="D6815"/>
      <c r="E6815"/>
      <c r="F6815"/>
      <c r="G6815"/>
    </row>
    <row r="6816" spans="1:7" ht="15" customHeight="1" x14ac:dyDescent="0.25">
      <c r="A6816"/>
      <c r="B6816" s="38"/>
      <c r="C6816"/>
      <c r="D6816"/>
      <c r="E6816"/>
      <c r="F6816"/>
      <c r="G6816"/>
    </row>
    <row r="6817" spans="1:7" ht="15" customHeight="1" x14ac:dyDescent="0.25">
      <c r="A6817"/>
      <c r="B6817" s="38"/>
      <c r="C6817"/>
      <c r="D6817"/>
      <c r="E6817"/>
      <c r="F6817"/>
      <c r="G6817"/>
    </row>
    <row r="6818" spans="1:7" ht="15" customHeight="1" x14ac:dyDescent="0.25">
      <c r="A6818"/>
      <c r="B6818" s="38"/>
      <c r="C6818"/>
      <c r="D6818"/>
      <c r="E6818"/>
      <c r="F6818"/>
      <c r="G6818"/>
    </row>
    <row r="6819" spans="1:7" ht="15" customHeight="1" x14ac:dyDescent="0.25">
      <c r="A6819"/>
      <c r="B6819" s="38"/>
      <c r="C6819"/>
      <c r="D6819"/>
      <c r="E6819"/>
      <c r="F6819"/>
      <c r="G6819"/>
    </row>
    <row r="6820" spans="1:7" ht="15" customHeight="1" x14ac:dyDescent="0.25">
      <c r="A6820"/>
      <c r="B6820" s="38"/>
      <c r="C6820"/>
      <c r="D6820"/>
      <c r="E6820"/>
      <c r="F6820"/>
      <c r="G6820"/>
    </row>
    <row r="6821" spans="1:7" ht="15" customHeight="1" x14ac:dyDescent="0.25">
      <c r="A6821"/>
      <c r="B6821" s="38"/>
      <c r="C6821"/>
      <c r="D6821"/>
      <c r="E6821"/>
      <c r="F6821"/>
      <c r="G6821"/>
    </row>
    <row r="6822" spans="1:7" ht="15" customHeight="1" x14ac:dyDescent="0.25">
      <c r="A6822"/>
      <c r="B6822" s="38"/>
      <c r="C6822"/>
      <c r="D6822"/>
      <c r="E6822"/>
      <c r="F6822"/>
      <c r="G6822"/>
    </row>
    <row r="6823" spans="1:7" ht="15" customHeight="1" x14ac:dyDescent="0.25">
      <c r="A6823"/>
      <c r="B6823" s="38"/>
      <c r="C6823"/>
      <c r="D6823"/>
      <c r="E6823"/>
      <c r="F6823"/>
      <c r="G6823"/>
    </row>
    <row r="6824" spans="1:7" ht="15" customHeight="1" x14ac:dyDescent="0.25">
      <c r="A6824"/>
      <c r="B6824" s="38"/>
      <c r="C6824"/>
      <c r="D6824"/>
      <c r="E6824"/>
      <c r="F6824"/>
      <c r="G6824"/>
    </row>
    <row r="6825" spans="1:7" ht="15" customHeight="1" x14ac:dyDescent="0.25">
      <c r="A6825"/>
      <c r="B6825" s="38"/>
      <c r="C6825"/>
      <c r="D6825"/>
      <c r="E6825"/>
      <c r="F6825"/>
      <c r="G6825"/>
    </row>
    <row r="6826" spans="1:7" ht="15" customHeight="1" x14ac:dyDescent="0.25">
      <c r="A6826"/>
      <c r="B6826" s="38"/>
      <c r="C6826"/>
      <c r="D6826"/>
      <c r="E6826"/>
      <c r="F6826"/>
      <c r="G6826"/>
    </row>
    <row r="6827" spans="1:7" ht="15" customHeight="1" x14ac:dyDescent="0.25">
      <c r="A6827"/>
      <c r="B6827" s="38"/>
      <c r="C6827"/>
      <c r="D6827"/>
      <c r="E6827"/>
      <c r="F6827"/>
      <c r="G6827"/>
    </row>
    <row r="6828" spans="1:7" ht="15" customHeight="1" x14ac:dyDescent="0.25">
      <c r="A6828"/>
      <c r="B6828" s="38"/>
      <c r="C6828"/>
      <c r="D6828"/>
      <c r="E6828"/>
      <c r="F6828"/>
      <c r="G6828"/>
    </row>
    <row r="6829" spans="1:7" ht="15" customHeight="1" x14ac:dyDescent="0.25">
      <c r="A6829"/>
      <c r="B6829" s="38"/>
      <c r="C6829"/>
      <c r="D6829"/>
      <c r="E6829"/>
      <c r="F6829"/>
      <c r="G6829"/>
    </row>
    <row r="6830" spans="1:7" ht="15" customHeight="1" x14ac:dyDescent="0.25">
      <c r="A6830"/>
      <c r="B6830" s="38"/>
      <c r="C6830"/>
      <c r="D6830"/>
      <c r="E6830"/>
      <c r="F6830"/>
      <c r="G6830"/>
    </row>
    <row r="6831" spans="1:7" ht="15" customHeight="1" x14ac:dyDescent="0.25">
      <c r="A6831"/>
      <c r="B6831" s="38"/>
      <c r="C6831"/>
      <c r="D6831"/>
      <c r="E6831"/>
      <c r="F6831"/>
      <c r="G6831"/>
    </row>
    <row r="6832" spans="1:7" ht="15" customHeight="1" x14ac:dyDescent="0.25">
      <c r="A6832"/>
      <c r="B6832" s="38"/>
      <c r="C6832"/>
      <c r="D6832"/>
      <c r="E6832"/>
      <c r="F6832"/>
      <c r="G6832"/>
    </row>
    <row r="6833" spans="1:7" ht="15" customHeight="1" x14ac:dyDescent="0.25">
      <c r="A6833"/>
      <c r="B6833" s="38"/>
      <c r="C6833"/>
      <c r="D6833"/>
      <c r="E6833"/>
      <c r="F6833"/>
      <c r="G6833"/>
    </row>
    <row r="6834" spans="1:7" ht="15" customHeight="1" x14ac:dyDescent="0.25">
      <c r="A6834"/>
      <c r="B6834" s="38"/>
      <c r="C6834"/>
      <c r="D6834"/>
      <c r="E6834"/>
      <c r="F6834"/>
      <c r="G6834"/>
    </row>
    <row r="6835" spans="1:7" ht="15" customHeight="1" x14ac:dyDescent="0.25">
      <c r="A6835"/>
      <c r="B6835" s="38"/>
      <c r="C6835"/>
      <c r="D6835"/>
      <c r="E6835"/>
      <c r="F6835"/>
      <c r="G6835"/>
    </row>
    <row r="6836" spans="1:7" ht="15" customHeight="1" x14ac:dyDescent="0.25">
      <c r="A6836"/>
      <c r="B6836" s="38"/>
      <c r="C6836"/>
      <c r="D6836"/>
      <c r="E6836"/>
      <c r="F6836"/>
      <c r="G6836"/>
    </row>
    <row r="6837" spans="1:7" ht="15" customHeight="1" x14ac:dyDescent="0.25">
      <c r="A6837"/>
      <c r="B6837" s="38"/>
      <c r="C6837"/>
      <c r="D6837"/>
      <c r="E6837"/>
      <c r="F6837"/>
      <c r="G6837"/>
    </row>
    <row r="6838" spans="1:7" ht="15" customHeight="1" x14ac:dyDescent="0.25">
      <c r="A6838"/>
      <c r="B6838" s="38"/>
      <c r="C6838"/>
      <c r="D6838"/>
      <c r="E6838"/>
      <c r="F6838"/>
      <c r="G6838"/>
    </row>
    <row r="6839" spans="1:7" ht="15" customHeight="1" x14ac:dyDescent="0.25">
      <c r="A6839"/>
      <c r="B6839" s="38"/>
      <c r="C6839"/>
      <c r="D6839"/>
      <c r="E6839"/>
      <c r="F6839"/>
      <c r="G6839"/>
    </row>
    <row r="6840" spans="1:7" ht="15" customHeight="1" x14ac:dyDescent="0.25">
      <c r="A6840"/>
      <c r="B6840" s="38"/>
      <c r="C6840"/>
      <c r="D6840"/>
      <c r="E6840"/>
      <c r="F6840"/>
      <c r="G6840"/>
    </row>
    <row r="6841" spans="1:7" ht="15" customHeight="1" x14ac:dyDescent="0.25">
      <c r="A6841"/>
      <c r="B6841" s="38"/>
      <c r="C6841"/>
      <c r="D6841"/>
      <c r="E6841"/>
      <c r="F6841"/>
      <c r="G6841"/>
    </row>
    <row r="6842" spans="1:7" ht="15" customHeight="1" x14ac:dyDescent="0.25">
      <c r="A6842"/>
      <c r="B6842" s="38"/>
      <c r="C6842"/>
      <c r="D6842"/>
      <c r="E6842"/>
      <c r="F6842"/>
      <c r="G6842"/>
    </row>
    <row r="6843" spans="1:7" ht="15" customHeight="1" x14ac:dyDescent="0.25">
      <c r="A6843"/>
      <c r="B6843" s="38"/>
      <c r="C6843"/>
      <c r="D6843"/>
      <c r="E6843"/>
      <c r="F6843"/>
      <c r="G6843"/>
    </row>
    <row r="6844" spans="1:7" ht="15" customHeight="1" x14ac:dyDescent="0.25">
      <c r="A6844"/>
      <c r="B6844" s="38"/>
      <c r="C6844"/>
      <c r="D6844"/>
      <c r="E6844"/>
      <c r="F6844"/>
      <c r="G6844"/>
    </row>
    <row r="6845" spans="1:7" ht="15" customHeight="1" x14ac:dyDescent="0.25">
      <c r="A6845"/>
      <c r="B6845" s="38"/>
      <c r="C6845"/>
      <c r="D6845"/>
      <c r="E6845"/>
      <c r="F6845"/>
      <c r="G6845"/>
    </row>
    <row r="6846" spans="1:7" ht="15" customHeight="1" x14ac:dyDescent="0.25">
      <c r="A6846"/>
      <c r="B6846" s="38"/>
      <c r="C6846"/>
      <c r="D6846"/>
      <c r="E6846"/>
      <c r="F6846"/>
      <c r="G6846"/>
    </row>
    <row r="6847" spans="1:7" ht="15" customHeight="1" x14ac:dyDescent="0.25">
      <c r="A6847"/>
      <c r="B6847" s="38"/>
      <c r="C6847"/>
      <c r="D6847"/>
      <c r="E6847"/>
      <c r="F6847"/>
      <c r="G6847"/>
    </row>
    <row r="6848" spans="1:7" ht="15" customHeight="1" x14ac:dyDescent="0.25">
      <c r="A6848"/>
      <c r="B6848" s="38"/>
      <c r="C6848"/>
      <c r="D6848"/>
      <c r="E6848"/>
      <c r="F6848"/>
      <c r="G6848"/>
    </row>
    <row r="6849" spans="1:7" ht="15" customHeight="1" x14ac:dyDescent="0.25">
      <c r="A6849"/>
      <c r="B6849" s="38"/>
      <c r="C6849"/>
      <c r="D6849"/>
      <c r="E6849"/>
      <c r="F6849"/>
      <c r="G6849"/>
    </row>
    <row r="6850" spans="1:7" ht="15" customHeight="1" x14ac:dyDescent="0.25">
      <c r="A6850"/>
      <c r="B6850" s="38"/>
      <c r="C6850"/>
      <c r="D6850"/>
      <c r="E6850"/>
      <c r="F6850"/>
      <c r="G6850"/>
    </row>
    <row r="6851" spans="1:7" ht="15" customHeight="1" x14ac:dyDescent="0.25">
      <c r="A6851"/>
      <c r="B6851" s="38"/>
      <c r="C6851"/>
      <c r="D6851"/>
      <c r="E6851"/>
      <c r="F6851"/>
      <c r="G6851"/>
    </row>
    <row r="6852" spans="1:7" ht="15" customHeight="1" x14ac:dyDescent="0.25">
      <c r="A6852"/>
      <c r="B6852" s="38"/>
      <c r="C6852"/>
      <c r="D6852"/>
      <c r="E6852"/>
      <c r="F6852"/>
      <c r="G6852"/>
    </row>
    <row r="6853" spans="1:7" ht="15" customHeight="1" x14ac:dyDescent="0.25">
      <c r="A6853"/>
      <c r="B6853" s="38"/>
      <c r="C6853"/>
      <c r="D6853"/>
      <c r="E6853"/>
      <c r="F6853"/>
      <c r="G6853"/>
    </row>
    <row r="6854" spans="1:7" ht="15" customHeight="1" x14ac:dyDescent="0.25">
      <c r="A6854"/>
      <c r="B6854" s="38"/>
      <c r="C6854"/>
      <c r="D6854"/>
      <c r="E6854"/>
      <c r="F6854"/>
      <c r="G6854"/>
    </row>
    <row r="6855" spans="1:7" ht="15" customHeight="1" x14ac:dyDescent="0.25">
      <c r="A6855"/>
      <c r="B6855" s="38"/>
      <c r="C6855"/>
      <c r="D6855"/>
      <c r="E6855"/>
      <c r="F6855"/>
      <c r="G6855"/>
    </row>
    <row r="6856" spans="1:7" ht="15" customHeight="1" x14ac:dyDescent="0.25">
      <c r="A6856"/>
      <c r="B6856" s="38"/>
      <c r="C6856"/>
      <c r="D6856"/>
      <c r="E6856"/>
      <c r="F6856"/>
      <c r="G6856"/>
    </row>
    <row r="6857" spans="1:7" ht="15" customHeight="1" x14ac:dyDescent="0.25">
      <c r="A6857"/>
      <c r="B6857" s="38"/>
      <c r="C6857"/>
      <c r="D6857"/>
      <c r="E6857"/>
      <c r="F6857"/>
      <c r="G6857"/>
    </row>
    <row r="6858" spans="1:7" ht="15" customHeight="1" x14ac:dyDescent="0.25">
      <c r="A6858"/>
      <c r="B6858" s="38"/>
      <c r="C6858"/>
      <c r="D6858"/>
      <c r="E6858"/>
      <c r="F6858"/>
      <c r="G6858"/>
    </row>
    <row r="6859" spans="1:7" ht="15" customHeight="1" x14ac:dyDescent="0.25">
      <c r="A6859"/>
      <c r="B6859" s="38"/>
      <c r="C6859"/>
      <c r="D6859"/>
      <c r="E6859"/>
      <c r="F6859"/>
      <c r="G6859"/>
    </row>
    <row r="6860" spans="1:7" ht="15" customHeight="1" x14ac:dyDescent="0.25">
      <c r="A6860"/>
      <c r="B6860" s="38"/>
      <c r="C6860"/>
      <c r="D6860"/>
      <c r="E6860"/>
      <c r="F6860"/>
      <c r="G6860"/>
    </row>
    <row r="6861" spans="1:7" ht="15" customHeight="1" x14ac:dyDescent="0.25">
      <c r="A6861"/>
      <c r="B6861" s="38"/>
      <c r="C6861"/>
      <c r="D6861"/>
      <c r="E6861"/>
      <c r="F6861"/>
      <c r="G6861"/>
    </row>
    <row r="6862" spans="1:7" ht="15" customHeight="1" x14ac:dyDescent="0.25">
      <c r="A6862"/>
      <c r="B6862" s="38"/>
      <c r="C6862"/>
      <c r="D6862"/>
      <c r="E6862"/>
      <c r="F6862"/>
      <c r="G6862"/>
    </row>
    <row r="6863" spans="1:7" ht="15" customHeight="1" x14ac:dyDescent="0.25">
      <c r="A6863"/>
      <c r="B6863" s="38"/>
      <c r="C6863"/>
      <c r="D6863"/>
      <c r="E6863"/>
      <c r="F6863"/>
      <c r="G6863"/>
    </row>
    <row r="6864" spans="1:7" ht="15" customHeight="1" x14ac:dyDescent="0.25">
      <c r="A6864"/>
      <c r="B6864" s="38"/>
      <c r="C6864"/>
      <c r="D6864"/>
      <c r="E6864"/>
      <c r="F6864"/>
      <c r="G6864"/>
    </row>
    <row r="6865" spans="1:7" ht="15" customHeight="1" x14ac:dyDescent="0.25">
      <c r="A6865"/>
      <c r="B6865" s="38"/>
      <c r="C6865"/>
      <c r="D6865"/>
      <c r="E6865"/>
      <c r="F6865"/>
      <c r="G6865"/>
    </row>
    <row r="6866" spans="1:7" ht="15" customHeight="1" x14ac:dyDescent="0.25">
      <c r="A6866"/>
      <c r="B6866" s="38"/>
      <c r="C6866"/>
      <c r="D6866"/>
      <c r="E6866"/>
      <c r="F6866"/>
      <c r="G6866"/>
    </row>
    <row r="6867" spans="1:7" ht="15" customHeight="1" x14ac:dyDescent="0.25">
      <c r="A6867"/>
      <c r="B6867" s="38"/>
      <c r="C6867"/>
      <c r="D6867"/>
      <c r="E6867"/>
      <c r="F6867"/>
      <c r="G6867"/>
    </row>
    <row r="6868" spans="1:7" ht="15" customHeight="1" x14ac:dyDescent="0.25">
      <c r="A6868"/>
      <c r="B6868" s="38"/>
      <c r="C6868"/>
      <c r="D6868"/>
      <c r="E6868"/>
      <c r="F6868"/>
      <c r="G6868"/>
    </row>
    <row r="6869" spans="1:7" ht="15" customHeight="1" x14ac:dyDescent="0.25">
      <c r="A6869"/>
      <c r="B6869" s="38"/>
      <c r="C6869"/>
      <c r="D6869"/>
      <c r="E6869"/>
      <c r="F6869"/>
      <c r="G6869"/>
    </row>
    <row r="6870" spans="1:7" ht="15" customHeight="1" x14ac:dyDescent="0.25">
      <c r="A6870"/>
      <c r="B6870" s="38"/>
      <c r="C6870"/>
      <c r="D6870"/>
      <c r="E6870"/>
      <c r="F6870"/>
      <c r="G6870"/>
    </row>
    <row r="6871" spans="1:7" ht="15" customHeight="1" x14ac:dyDescent="0.25">
      <c r="A6871"/>
      <c r="B6871" s="38"/>
      <c r="C6871"/>
      <c r="D6871"/>
      <c r="E6871"/>
      <c r="F6871"/>
      <c r="G6871"/>
    </row>
    <row r="6872" spans="1:7" ht="15" customHeight="1" x14ac:dyDescent="0.25">
      <c r="A6872"/>
      <c r="B6872" s="38"/>
      <c r="C6872"/>
      <c r="D6872"/>
      <c r="E6872"/>
      <c r="F6872"/>
      <c r="G6872"/>
    </row>
    <row r="6873" spans="1:7" ht="15" customHeight="1" x14ac:dyDescent="0.25">
      <c r="A6873"/>
      <c r="B6873" s="38"/>
      <c r="C6873"/>
      <c r="D6873"/>
      <c r="E6873"/>
      <c r="F6873"/>
      <c r="G6873"/>
    </row>
    <row r="6874" spans="1:7" ht="15" customHeight="1" x14ac:dyDescent="0.25">
      <c r="A6874"/>
      <c r="B6874" s="38"/>
      <c r="C6874"/>
      <c r="D6874"/>
      <c r="E6874"/>
      <c r="F6874"/>
      <c r="G6874"/>
    </row>
    <row r="6875" spans="1:7" ht="15" customHeight="1" x14ac:dyDescent="0.25">
      <c r="A6875"/>
      <c r="B6875" s="38"/>
      <c r="C6875"/>
      <c r="D6875"/>
      <c r="E6875"/>
      <c r="F6875"/>
      <c r="G6875"/>
    </row>
    <row r="6876" spans="1:7" ht="15" customHeight="1" x14ac:dyDescent="0.25">
      <c r="A6876"/>
      <c r="B6876" s="38"/>
      <c r="C6876"/>
      <c r="D6876"/>
      <c r="E6876"/>
      <c r="F6876"/>
      <c r="G6876"/>
    </row>
    <row r="6877" spans="1:7" ht="15" customHeight="1" x14ac:dyDescent="0.25">
      <c r="A6877"/>
      <c r="B6877" s="38"/>
      <c r="C6877"/>
      <c r="D6877"/>
      <c r="E6877"/>
      <c r="F6877"/>
      <c r="G6877"/>
    </row>
    <row r="6878" spans="1:7" ht="15" customHeight="1" x14ac:dyDescent="0.25">
      <c r="A6878"/>
      <c r="B6878" s="38"/>
      <c r="C6878"/>
      <c r="D6878"/>
      <c r="E6878"/>
      <c r="F6878"/>
      <c r="G6878"/>
    </row>
    <row r="6879" spans="1:7" ht="15" customHeight="1" x14ac:dyDescent="0.25">
      <c r="A6879"/>
      <c r="B6879" s="38"/>
      <c r="C6879"/>
      <c r="D6879"/>
      <c r="E6879"/>
      <c r="F6879"/>
      <c r="G6879"/>
    </row>
    <row r="6880" spans="1:7" ht="15" customHeight="1" x14ac:dyDescent="0.25">
      <c r="A6880"/>
      <c r="B6880" s="38"/>
      <c r="C6880"/>
      <c r="D6880"/>
      <c r="E6880"/>
      <c r="F6880"/>
      <c r="G6880"/>
    </row>
    <row r="6881" spans="1:7" ht="15" customHeight="1" x14ac:dyDescent="0.25">
      <c r="A6881"/>
      <c r="B6881" s="38"/>
      <c r="C6881"/>
      <c r="D6881"/>
      <c r="E6881"/>
      <c r="F6881"/>
      <c r="G6881"/>
    </row>
    <row r="6882" spans="1:7" ht="15" customHeight="1" x14ac:dyDescent="0.25">
      <c r="A6882"/>
      <c r="B6882" s="38"/>
      <c r="C6882"/>
      <c r="D6882"/>
      <c r="E6882"/>
      <c r="F6882"/>
      <c r="G6882"/>
    </row>
    <row r="6883" spans="1:7" ht="15" customHeight="1" x14ac:dyDescent="0.25">
      <c r="A6883"/>
      <c r="B6883" s="38"/>
      <c r="C6883"/>
      <c r="D6883"/>
      <c r="E6883"/>
      <c r="F6883"/>
      <c r="G6883"/>
    </row>
    <row r="6884" spans="1:7" ht="15" customHeight="1" x14ac:dyDescent="0.25">
      <c r="A6884"/>
      <c r="B6884" s="38"/>
      <c r="C6884"/>
      <c r="D6884"/>
      <c r="E6884"/>
      <c r="F6884"/>
      <c r="G6884"/>
    </row>
    <row r="6885" spans="1:7" ht="15" customHeight="1" x14ac:dyDescent="0.25">
      <c r="A6885"/>
      <c r="B6885" s="38"/>
      <c r="C6885"/>
      <c r="D6885"/>
      <c r="E6885"/>
      <c r="F6885"/>
      <c r="G6885"/>
    </row>
    <row r="6886" spans="1:7" ht="15" customHeight="1" x14ac:dyDescent="0.25">
      <c r="A6886"/>
      <c r="B6886" s="38"/>
      <c r="C6886"/>
      <c r="D6886"/>
      <c r="E6886"/>
      <c r="F6886"/>
      <c r="G6886"/>
    </row>
    <row r="6887" spans="1:7" ht="15" customHeight="1" x14ac:dyDescent="0.25">
      <c r="A6887"/>
      <c r="B6887" s="38"/>
      <c r="C6887"/>
      <c r="D6887"/>
      <c r="E6887"/>
      <c r="F6887"/>
      <c r="G6887"/>
    </row>
    <row r="6888" spans="1:7" ht="15" customHeight="1" x14ac:dyDescent="0.25">
      <c r="A6888"/>
      <c r="B6888" s="38"/>
      <c r="C6888"/>
      <c r="D6888"/>
      <c r="E6888"/>
      <c r="F6888"/>
      <c r="G6888"/>
    </row>
    <row r="6889" spans="1:7" ht="15" customHeight="1" x14ac:dyDescent="0.25">
      <c r="A6889"/>
      <c r="B6889" s="38"/>
      <c r="C6889"/>
      <c r="D6889"/>
      <c r="E6889"/>
      <c r="F6889"/>
      <c r="G6889"/>
    </row>
    <row r="6890" spans="1:7" ht="15" customHeight="1" x14ac:dyDescent="0.25">
      <c r="A6890"/>
      <c r="B6890" s="38"/>
      <c r="C6890"/>
      <c r="D6890"/>
      <c r="E6890"/>
      <c r="F6890"/>
      <c r="G6890"/>
    </row>
    <row r="6891" spans="1:7" ht="15" customHeight="1" x14ac:dyDescent="0.25">
      <c r="A6891"/>
      <c r="B6891" s="38"/>
      <c r="C6891"/>
      <c r="D6891"/>
      <c r="E6891"/>
      <c r="F6891"/>
      <c r="G6891"/>
    </row>
    <row r="6892" spans="1:7" ht="15" customHeight="1" x14ac:dyDescent="0.25">
      <c r="A6892"/>
      <c r="B6892" s="38"/>
      <c r="C6892"/>
      <c r="D6892"/>
      <c r="E6892"/>
      <c r="F6892"/>
      <c r="G6892"/>
    </row>
    <row r="6893" spans="1:7" ht="15" customHeight="1" x14ac:dyDescent="0.25">
      <c r="A6893"/>
      <c r="B6893" s="38"/>
      <c r="C6893"/>
      <c r="D6893"/>
      <c r="E6893"/>
      <c r="F6893"/>
      <c r="G6893"/>
    </row>
    <row r="6894" spans="1:7" ht="15" customHeight="1" x14ac:dyDescent="0.25">
      <c r="A6894"/>
      <c r="B6894" s="38"/>
      <c r="C6894"/>
      <c r="D6894"/>
      <c r="E6894"/>
      <c r="F6894"/>
      <c r="G6894"/>
    </row>
    <row r="6895" spans="1:7" ht="15" customHeight="1" x14ac:dyDescent="0.25">
      <c r="A6895"/>
      <c r="B6895" s="38"/>
      <c r="C6895"/>
      <c r="D6895"/>
      <c r="E6895"/>
      <c r="F6895"/>
      <c r="G6895"/>
    </row>
    <row r="6896" spans="1:7" ht="15" customHeight="1" x14ac:dyDescent="0.25">
      <c r="A6896"/>
      <c r="B6896" s="38"/>
      <c r="C6896"/>
      <c r="D6896"/>
      <c r="E6896"/>
      <c r="F6896"/>
      <c r="G6896"/>
    </row>
    <row r="6897" spans="1:7" ht="15" customHeight="1" x14ac:dyDescent="0.25">
      <c r="A6897"/>
      <c r="B6897" s="38"/>
      <c r="C6897"/>
      <c r="D6897"/>
      <c r="E6897"/>
      <c r="F6897"/>
      <c r="G6897"/>
    </row>
    <row r="6898" spans="1:7" ht="15" customHeight="1" x14ac:dyDescent="0.25">
      <c r="A6898"/>
      <c r="B6898" s="38"/>
      <c r="C6898"/>
      <c r="D6898"/>
      <c r="E6898"/>
      <c r="F6898"/>
      <c r="G6898"/>
    </row>
    <row r="6899" spans="1:7" ht="15" customHeight="1" x14ac:dyDescent="0.25">
      <c r="A6899"/>
      <c r="B6899" s="38"/>
      <c r="C6899"/>
      <c r="D6899"/>
      <c r="E6899"/>
      <c r="F6899"/>
      <c r="G6899"/>
    </row>
    <row r="6900" spans="1:7" ht="15" customHeight="1" x14ac:dyDescent="0.25">
      <c r="A6900"/>
      <c r="B6900" s="38"/>
      <c r="C6900"/>
      <c r="D6900"/>
      <c r="E6900"/>
      <c r="F6900"/>
      <c r="G6900"/>
    </row>
    <row r="6901" spans="1:7" ht="15" customHeight="1" x14ac:dyDescent="0.25">
      <c r="A6901"/>
      <c r="B6901" s="38"/>
      <c r="C6901"/>
      <c r="D6901"/>
      <c r="E6901"/>
      <c r="F6901"/>
      <c r="G6901"/>
    </row>
    <row r="6902" spans="1:7" ht="15" customHeight="1" x14ac:dyDescent="0.25">
      <c r="A6902"/>
      <c r="B6902" s="38"/>
      <c r="C6902"/>
      <c r="D6902"/>
      <c r="E6902"/>
      <c r="F6902"/>
      <c r="G6902"/>
    </row>
    <row r="6903" spans="1:7" ht="15" customHeight="1" x14ac:dyDescent="0.25">
      <c r="A6903"/>
      <c r="B6903" s="38"/>
      <c r="C6903"/>
      <c r="D6903"/>
      <c r="E6903"/>
      <c r="F6903"/>
      <c r="G6903"/>
    </row>
    <row r="6904" spans="1:7" ht="15" customHeight="1" x14ac:dyDescent="0.25">
      <c r="A6904"/>
      <c r="B6904" s="38"/>
      <c r="C6904"/>
      <c r="D6904"/>
      <c r="E6904"/>
      <c r="F6904"/>
      <c r="G6904"/>
    </row>
    <row r="6905" spans="1:7" ht="15" customHeight="1" x14ac:dyDescent="0.25">
      <c r="A6905"/>
      <c r="B6905" s="38"/>
      <c r="C6905"/>
      <c r="D6905"/>
      <c r="E6905"/>
      <c r="F6905"/>
      <c r="G6905"/>
    </row>
    <row r="6906" spans="1:7" ht="15" customHeight="1" x14ac:dyDescent="0.25">
      <c r="A6906"/>
      <c r="B6906" s="38"/>
      <c r="C6906"/>
      <c r="D6906"/>
      <c r="E6906"/>
      <c r="F6906"/>
      <c r="G6906"/>
    </row>
    <row r="6907" spans="1:7" ht="15" customHeight="1" x14ac:dyDescent="0.25">
      <c r="A6907"/>
      <c r="B6907" s="38"/>
      <c r="C6907"/>
      <c r="D6907"/>
      <c r="E6907"/>
      <c r="F6907"/>
      <c r="G6907"/>
    </row>
    <row r="6908" spans="1:7" ht="15" customHeight="1" x14ac:dyDescent="0.25">
      <c r="A6908"/>
      <c r="B6908" s="38"/>
      <c r="C6908"/>
      <c r="D6908"/>
      <c r="E6908"/>
      <c r="F6908"/>
      <c r="G6908"/>
    </row>
    <row r="6909" spans="1:7" ht="15" customHeight="1" x14ac:dyDescent="0.25">
      <c r="A6909"/>
      <c r="B6909" s="38"/>
      <c r="C6909"/>
      <c r="D6909"/>
      <c r="E6909"/>
      <c r="F6909"/>
      <c r="G6909"/>
    </row>
    <row r="6910" spans="1:7" ht="15" customHeight="1" x14ac:dyDescent="0.25">
      <c r="A6910"/>
      <c r="B6910" s="38"/>
      <c r="C6910"/>
      <c r="D6910"/>
      <c r="E6910"/>
      <c r="F6910"/>
      <c r="G6910"/>
    </row>
    <row r="6911" spans="1:7" ht="15" customHeight="1" x14ac:dyDescent="0.25">
      <c r="A6911"/>
      <c r="B6911" s="38"/>
      <c r="C6911"/>
      <c r="D6911"/>
      <c r="E6911"/>
      <c r="F6911"/>
      <c r="G6911"/>
    </row>
    <row r="6912" spans="1:7" ht="15" customHeight="1" x14ac:dyDescent="0.25">
      <c r="A6912"/>
      <c r="B6912" s="38"/>
      <c r="C6912"/>
      <c r="D6912"/>
      <c r="E6912"/>
      <c r="F6912"/>
      <c r="G6912"/>
    </row>
    <row r="6913" spans="1:7" ht="15" customHeight="1" x14ac:dyDescent="0.25">
      <c r="A6913"/>
      <c r="B6913" s="38"/>
      <c r="C6913"/>
      <c r="D6913"/>
      <c r="E6913"/>
      <c r="F6913"/>
      <c r="G6913"/>
    </row>
    <row r="6914" spans="1:7" ht="15" customHeight="1" x14ac:dyDescent="0.25">
      <c r="A6914"/>
      <c r="B6914" s="38"/>
      <c r="C6914"/>
      <c r="D6914"/>
      <c r="E6914"/>
      <c r="F6914"/>
      <c r="G6914"/>
    </row>
    <row r="6915" spans="1:7" ht="15" customHeight="1" x14ac:dyDescent="0.25">
      <c r="A6915"/>
      <c r="B6915" s="38"/>
      <c r="C6915"/>
      <c r="D6915"/>
      <c r="E6915"/>
      <c r="F6915"/>
      <c r="G6915"/>
    </row>
    <row r="6916" spans="1:7" ht="15" customHeight="1" x14ac:dyDescent="0.25">
      <c r="A6916"/>
      <c r="B6916" s="38"/>
      <c r="C6916"/>
      <c r="D6916"/>
      <c r="E6916"/>
      <c r="F6916"/>
      <c r="G6916"/>
    </row>
    <row r="6917" spans="1:7" ht="15" customHeight="1" x14ac:dyDescent="0.25">
      <c r="A6917"/>
      <c r="B6917" s="38"/>
      <c r="C6917"/>
      <c r="D6917"/>
      <c r="E6917"/>
      <c r="F6917"/>
      <c r="G6917"/>
    </row>
    <row r="6918" spans="1:7" ht="15" customHeight="1" x14ac:dyDescent="0.25">
      <c r="A6918"/>
      <c r="B6918" s="38"/>
      <c r="C6918"/>
      <c r="D6918"/>
      <c r="E6918"/>
      <c r="F6918"/>
      <c r="G6918"/>
    </row>
    <row r="6919" spans="1:7" ht="15" customHeight="1" x14ac:dyDescent="0.25">
      <c r="A6919"/>
      <c r="B6919" s="38"/>
      <c r="C6919"/>
      <c r="D6919"/>
      <c r="E6919"/>
      <c r="F6919"/>
      <c r="G6919"/>
    </row>
    <row r="6920" spans="1:7" ht="15" customHeight="1" x14ac:dyDescent="0.25">
      <c r="A6920"/>
      <c r="B6920" s="38"/>
      <c r="C6920"/>
      <c r="D6920"/>
      <c r="E6920"/>
      <c r="F6920"/>
      <c r="G6920"/>
    </row>
    <row r="6921" spans="1:7" ht="15" customHeight="1" x14ac:dyDescent="0.25">
      <c r="A6921"/>
      <c r="B6921" s="38"/>
      <c r="C6921"/>
      <c r="D6921"/>
      <c r="E6921"/>
      <c r="F6921"/>
      <c r="G6921"/>
    </row>
    <row r="6922" spans="1:7" ht="15" customHeight="1" x14ac:dyDescent="0.25">
      <c r="A6922"/>
      <c r="B6922" s="38"/>
      <c r="C6922"/>
      <c r="D6922"/>
      <c r="E6922"/>
      <c r="F6922"/>
      <c r="G6922"/>
    </row>
    <row r="6923" spans="1:7" ht="15" customHeight="1" x14ac:dyDescent="0.25">
      <c r="A6923"/>
      <c r="B6923" s="38"/>
      <c r="C6923"/>
      <c r="D6923"/>
      <c r="E6923"/>
      <c r="F6923"/>
      <c r="G6923"/>
    </row>
    <row r="6924" spans="1:7" ht="15" customHeight="1" x14ac:dyDescent="0.25">
      <c r="A6924"/>
      <c r="B6924" s="38"/>
      <c r="C6924"/>
      <c r="D6924"/>
      <c r="E6924"/>
      <c r="F6924"/>
      <c r="G6924"/>
    </row>
    <row r="6925" spans="1:7" ht="15" customHeight="1" x14ac:dyDescent="0.25">
      <c r="A6925"/>
      <c r="B6925" s="38"/>
      <c r="C6925"/>
      <c r="D6925"/>
      <c r="E6925"/>
      <c r="F6925"/>
      <c r="G6925"/>
    </row>
    <row r="6926" spans="1:7" ht="15" customHeight="1" x14ac:dyDescent="0.25">
      <c r="A6926"/>
      <c r="B6926" s="38"/>
      <c r="C6926"/>
      <c r="D6926"/>
      <c r="E6926"/>
      <c r="F6926"/>
      <c r="G6926"/>
    </row>
    <row r="6927" spans="1:7" ht="15" customHeight="1" x14ac:dyDescent="0.25">
      <c r="A6927"/>
      <c r="B6927" s="38"/>
      <c r="C6927"/>
      <c r="D6927"/>
      <c r="E6927"/>
      <c r="F6927"/>
      <c r="G6927"/>
    </row>
    <row r="6928" spans="1:7" ht="15" customHeight="1" x14ac:dyDescent="0.25">
      <c r="A6928"/>
      <c r="B6928" s="38"/>
      <c r="C6928"/>
      <c r="D6928"/>
      <c r="E6928"/>
      <c r="F6928"/>
      <c r="G6928"/>
    </row>
    <row r="6929" spans="1:7" ht="15" customHeight="1" x14ac:dyDescent="0.25">
      <c r="A6929"/>
      <c r="B6929" s="38"/>
      <c r="C6929"/>
      <c r="D6929"/>
      <c r="E6929"/>
      <c r="F6929"/>
      <c r="G6929"/>
    </row>
    <row r="6930" spans="1:7" ht="15" customHeight="1" x14ac:dyDescent="0.25">
      <c r="A6930"/>
      <c r="B6930" s="38"/>
      <c r="C6930"/>
      <c r="D6930"/>
      <c r="E6930"/>
      <c r="F6930"/>
      <c r="G6930"/>
    </row>
    <row r="6931" spans="1:7" ht="15" customHeight="1" x14ac:dyDescent="0.25">
      <c r="A6931"/>
      <c r="B6931" s="38"/>
      <c r="C6931"/>
      <c r="D6931"/>
      <c r="E6931"/>
      <c r="F6931"/>
      <c r="G6931"/>
    </row>
    <row r="6932" spans="1:7" ht="15" customHeight="1" x14ac:dyDescent="0.25">
      <c r="A6932"/>
      <c r="B6932" s="38"/>
      <c r="C6932"/>
      <c r="D6932"/>
      <c r="E6932"/>
      <c r="F6932"/>
      <c r="G6932"/>
    </row>
    <row r="6933" spans="1:7" ht="15" customHeight="1" x14ac:dyDescent="0.25">
      <c r="A6933"/>
      <c r="B6933" s="38"/>
      <c r="C6933"/>
      <c r="D6933"/>
      <c r="E6933"/>
      <c r="F6933"/>
      <c r="G6933"/>
    </row>
    <row r="6934" spans="1:7" ht="15" customHeight="1" x14ac:dyDescent="0.25">
      <c r="A6934"/>
      <c r="B6934" s="38"/>
      <c r="C6934"/>
      <c r="D6934"/>
      <c r="E6934"/>
      <c r="F6934"/>
      <c r="G6934"/>
    </row>
    <row r="6935" spans="1:7" ht="15" customHeight="1" x14ac:dyDescent="0.25">
      <c r="A6935"/>
      <c r="B6935" s="38"/>
      <c r="C6935"/>
      <c r="D6935"/>
      <c r="E6935"/>
      <c r="F6935"/>
      <c r="G6935"/>
    </row>
    <row r="6936" spans="1:7" ht="15" customHeight="1" x14ac:dyDescent="0.25">
      <c r="A6936"/>
      <c r="B6936" s="38"/>
      <c r="C6936"/>
      <c r="D6936"/>
      <c r="E6936"/>
      <c r="F6936"/>
      <c r="G6936"/>
    </row>
    <row r="6937" spans="1:7" ht="15" customHeight="1" x14ac:dyDescent="0.25">
      <c r="A6937"/>
      <c r="B6937" s="38"/>
      <c r="C6937"/>
      <c r="D6937"/>
      <c r="E6937"/>
      <c r="F6937"/>
      <c r="G6937"/>
    </row>
    <row r="6938" spans="1:7" ht="15" customHeight="1" x14ac:dyDescent="0.25">
      <c r="A6938"/>
      <c r="B6938" s="38"/>
      <c r="C6938"/>
      <c r="D6938"/>
      <c r="E6938"/>
      <c r="F6938"/>
      <c r="G6938"/>
    </row>
    <row r="6939" spans="1:7" ht="15" customHeight="1" x14ac:dyDescent="0.25">
      <c r="A6939"/>
      <c r="B6939" s="38"/>
      <c r="C6939"/>
      <c r="D6939"/>
      <c r="E6939"/>
      <c r="F6939"/>
      <c r="G6939"/>
    </row>
    <row r="6940" spans="1:7" ht="15" customHeight="1" x14ac:dyDescent="0.25">
      <c r="A6940"/>
      <c r="B6940" s="38"/>
      <c r="C6940"/>
      <c r="D6940"/>
      <c r="E6940"/>
      <c r="F6940"/>
      <c r="G6940"/>
    </row>
    <row r="6941" spans="1:7" ht="15" customHeight="1" x14ac:dyDescent="0.25">
      <c r="A6941"/>
      <c r="B6941" s="38"/>
      <c r="C6941"/>
      <c r="D6941"/>
      <c r="E6941"/>
      <c r="F6941"/>
      <c r="G6941"/>
    </row>
    <row r="6942" spans="1:7" ht="15" customHeight="1" x14ac:dyDescent="0.25">
      <c r="A6942"/>
      <c r="B6942" s="38"/>
      <c r="C6942"/>
      <c r="D6942"/>
      <c r="E6942"/>
      <c r="F6942"/>
      <c r="G6942"/>
    </row>
    <row r="6943" spans="1:7" ht="15" customHeight="1" x14ac:dyDescent="0.25">
      <c r="A6943"/>
      <c r="B6943" s="38"/>
      <c r="C6943"/>
      <c r="D6943"/>
      <c r="E6943"/>
      <c r="F6943"/>
      <c r="G6943"/>
    </row>
    <row r="6944" spans="1:7" ht="15" customHeight="1" x14ac:dyDescent="0.25">
      <c r="A6944"/>
      <c r="B6944" s="38"/>
      <c r="C6944"/>
      <c r="D6944"/>
      <c r="E6944"/>
      <c r="F6944"/>
      <c r="G6944"/>
    </row>
    <row r="6945" spans="1:7" ht="15" customHeight="1" x14ac:dyDescent="0.25">
      <c r="A6945"/>
      <c r="B6945" s="38"/>
      <c r="C6945"/>
      <c r="D6945"/>
      <c r="E6945"/>
      <c r="F6945"/>
      <c r="G6945"/>
    </row>
    <row r="6946" spans="1:7" ht="15" customHeight="1" x14ac:dyDescent="0.25">
      <c r="A6946"/>
      <c r="B6946" s="38"/>
      <c r="C6946"/>
      <c r="D6946"/>
      <c r="E6946"/>
      <c r="F6946"/>
      <c r="G6946"/>
    </row>
    <row r="6947" spans="1:7" ht="15" customHeight="1" x14ac:dyDescent="0.25">
      <c r="A6947"/>
      <c r="B6947" s="38"/>
      <c r="C6947"/>
      <c r="D6947"/>
      <c r="E6947"/>
      <c r="F6947"/>
      <c r="G6947"/>
    </row>
    <row r="6948" spans="1:7" ht="15" customHeight="1" x14ac:dyDescent="0.25">
      <c r="A6948"/>
      <c r="B6948" s="38"/>
      <c r="C6948"/>
      <c r="D6948"/>
      <c r="E6948"/>
      <c r="F6948"/>
      <c r="G6948"/>
    </row>
    <row r="6949" spans="1:7" ht="15" customHeight="1" x14ac:dyDescent="0.25">
      <c r="A6949"/>
      <c r="B6949" s="38"/>
      <c r="C6949"/>
      <c r="D6949"/>
      <c r="E6949"/>
      <c r="F6949"/>
      <c r="G6949"/>
    </row>
    <row r="6950" spans="1:7" ht="15" customHeight="1" x14ac:dyDescent="0.25">
      <c r="A6950"/>
      <c r="B6950" s="38"/>
      <c r="C6950"/>
      <c r="D6950"/>
      <c r="E6950"/>
      <c r="F6950"/>
      <c r="G6950"/>
    </row>
    <row r="6951" spans="1:7" ht="15" customHeight="1" x14ac:dyDescent="0.25">
      <c r="A6951"/>
      <c r="B6951" s="38"/>
      <c r="C6951"/>
      <c r="D6951"/>
      <c r="E6951"/>
      <c r="F6951"/>
      <c r="G6951"/>
    </row>
    <row r="6952" spans="1:7" ht="15" customHeight="1" x14ac:dyDescent="0.25">
      <c r="A6952"/>
      <c r="B6952" s="38"/>
      <c r="C6952"/>
      <c r="D6952"/>
      <c r="E6952"/>
      <c r="F6952"/>
      <c r="G6952"/>
    </row>
    <row r="6953" spans="1:7" ht="15" customHeight="1" x14ac:dyDescent="0.25">
      <c r="A6953"/>
      <c r="B6953" s="38"/>
      <c r="C6953"/>
      <c r="D6953"/>
      <c r="E6953"/>
      <c r="F6953"/>
      <c r="G6953"/>
    </row>
    <row r="6954" spans="1:7" ht="15" customHeight="1" x14ac:dyDescent="0.25">
      <c r="A6954"/>
      <c r="B6954" s="38"/>
      <c r="C6954"/>
      <c r="D6954"/>
      <c r="E6954"/>
      <c r="F6954"/>
      <c r="G6954"/>
    </row>
    <row r="6955" spans="1:7" ht="15" customHeight="1" x14ac:dyDescent="0.25">
      <c r="A6955"/>
      <c r="B6955" s="38"/>
      <c r="C6955"/>
      <c r="D6955"/>
      <c r="E6955"/>
      <c r="F6955"/>
      <c r="G6955"/>
    </row>
    <row r="6956" spans="1:7" ht="15" customHeight="1" x14ac:dyDescent="0.25">
      <c r="A6956"/>
      <c r="B6956" s="38"/>
      <c r="C6956"/>
      <c r="D6956"/>
      <c r="E6956"/>
      <c r="F6956"/>
      <c r="G6956"/>
    </row>
    <row r="6957" spans="1:7" ht="15" customHeight="1" x14ac:dyDescent="0.25">
      <c r="A6957"/>
      <c r="B6957" s="38"/>
      <c r="C6957"/>
      <c r="D6957"/>
      <c r="E6957"/>
      <c r="F6957"/>
      <c r="G6957"/>
    </row>
    <row r="6958" spans="1:7" ht="15" customHeight="1" x14ac:dyDescent="0.25">
      <c r="A6958"/>
      <c r="B6958" s="38"/>
      <c r="C6958"/>
      <c r="D6958"/>
      <c r="E6958"/>
      <c r="F6958"/>
      <c r="G6958"/>
    </row>
    <row r="6959" spans="1:7" ht="15" customHeight="1" x14ac:dyDescent="0.25">
      <c r="A6959"/>
      <c r="B6959" s="38"/>
      <c r="C6959"/>
      <c r="D6959"/>
      <c r="E6959"/>
      <c r="F6959"/>
      <c r="G6959"/>
    </row>
    <row r="6960" spans="1:7" ht="15" customHeight="1" x14ac:dyDescent="0.25">
      <c r="A6960"/>
      <c r="B6960" s="38"/>
      <c r="C6960"/>
      <c r="D6960"/>
      <c r="E6960"/>
      <c r="F6960"/>
      <c r="G6960"/>
    </row>
    <row r="6961" spans="1:7" ht="15" customHeight="1" x14ac:dyDescent="0.25">
      <c r="A6961"/>
      <c r="B6961" s="38"/>
      <c r="C6961"/>
      <c r="D6961"/>
      <c r="E6961"/>
      <c r="F6961"/>
      <c r="G6961"/>
    </row>
    <row r="6962" spans="1:7" ht="15" customHeight="1" x14ac:dyDescent="0.25">
      <c r="A6962"/>
      <c r="B6962" s="38"/>
      <c r="C6962"/>
      <c r="D6962"/>
      <c r="E6962"/>
      <c r="F6962"/>
      <c r="G6962"/>
    </row>
    <row r="6963" spans="1:7" ht="15" customHeight="1" x14ac:dyDescent="0.25">
      <c r="A6963"/>
      <c r="B6963" s="38"/>
      <c r="C6963"/>
      <c r="D6963"/>
      <c r="E6963"/>
      <c r="F6963"/>
      <c r="G6963"/>
    </row>
    <row r="6964" spans="1:7" ht="15" customHeight="1" x14ac:dyDescent="0.25">
      <c r="A6964"/>
      <c r="B6964" s="38"/>
      <c r="C6964"/>
      <c r="D6964"/>
      <c r="E6964"/>
      <c r="F6964"/>
      <c r="G6964"/>
    </row>
    <row r="6965" spans="1:7" ht="15" customHeight="1" x14ac:dyDescent="0.25">
      <c r="A6965"/>
      <c r="B6965" s="38"/>
      <c r="C6965"/>
      <c r="D6965"/>
      <c r="E6965"/>
      <c r="F6965"/>
      <c r="G6965"/>
    </row>
    <row r="6966" spans="1:7" ht="15" customHeight="1" x14ac:dyDescent="0.25">
      <c r="A6966"/>
      <c r="B6966" s="38"/>
      <c r="C6966"/>
      <c r="D6966"/>
      <c r="E6966"/>
      <c r="F6966"/>
      <c r="G6966"/>
    </row>
    <row r="6967" spans="1:7" ht="15" customHeight="1" x14ac:dyDescent="0.25">
      <c r="A6967"/>
      <c r="B6967" s="38"/>
      <c r="C6967"/>
      <c r="D6967"/>
      <c r="E6967"/>
      <c r="F6967"/>
      <c r="G6967"/>
    </row>
    <row r="6968" spans="1:7" ht="15" customHeight="1" x14ac:dyDescent="0.25">
      <c r="A6968"/>
      <c r="B6968" s="38"/>
      <c r="C6968"/>
      <c r="D6968"/>
      <c r="E6968"/>
      <c r="F6968"/>
      <c r="G6968"/>
    </row>
    <row r="6969" spans="1:7" ht="15" customHeight="1" x14ac:dyDescent="0.25">
      <c r="A6969"/>
      <c r="B6969" s="38"/>
      <c r="C6969"/>
      <c r="D6969"/>
      <c r="E6969"/>
      <c r="F6969"/>
      <c r="G6969"/>
    </row>
    <row r="6970" spans="1:7" ht="15" customHeight="1" x14ac:dyDescent="0.25">
      <c r="A6970"/>
      <c r="B6970" s="38"/>
      <c r="C6970"/>
      <c r="D6970"/>
      <c r="E6970"/>
      <c r="F6970"/>
      <c r="G6970"/>
    </row>
    <row r="6971" spans="1:7" ht="15" customHeight="1" x14ac:dyDescent="0.25">
      <c r="A6971"/>
      <c r="B6971" s="38"/>
      <c r="C6971"/>
      <c r="D6971"/>
      <c r="E6971"/>
      <c r="F6971"/>
      <c r="G6971"/>
    </row>
    <row r="6972" spans="1:7" ht="15" customHeight="1" x14ac:dyDescent="0.25">
      <c r="A6972"/>
      <c r="B6972" s="38"/>
      <c r="C6972"/>
      <c r="D6972"/>
      <c r="E6972"/>
      <c r="F6972"/>
      <c r="G6972"/>
    </row>
    <row r="6973" spans="1:7" ht="15" customHeight="1" x14ac:dyDescent="0.25">
      <c r="A6973"/>
      <c r="B6973" s="38"/>
      <c r="C6973"/>
      <c r="D6973"/>
      <c r="E6973"/>
      <c r="F6973"/>
      <c r="G6973"/>
    </row>
    <row r="6974" spans="1:7" ht="15" customHeight="1" x14ac:dyDescent="0.25">
      <c r="A6974"/>
      <c r="B6974" s="38"/>
      <c r="C6974"/>
      <c r="D6974"/>
      <c r="E6974"/>
      <c r="F6974"/>
      <c r="G6974"/>
    </row>
    <row r="6975" spans="1:7" ht="15" customHeight="1" x14ac:dyDescent="0.25">
      <c r="A6975"/>
      <c r="B6975" s="38"/>
      <c r="C6975"/>
      <c r="D6975"/>
      <c r="E6975"/>
      <c r="F6975"/>
      <c r="G6975"/>
    </row>
    <row r="6976" spans="1:7" ht="15" customHeight="1" x14ac:dyDescent="0.25">
      <c r="A6976"/>
      <c r="B6976" s="38"/>
      <c r="C6976"/>
      <c r="D6976"/>
      <c r="E6976"/>
      <c r="F6976"/>
      <c r="G6976"/>
    </row>
    <row r="6977" spans="1:7" ht="15" customHeight="1" x14ac:dyDescent="0.25">
      <c r="A6977"/>
      <c r="B6977" s="38"/>
      <c r="C6977"/>
      <c r="D6977"/>
      <c r="E6977"/>
      <c r="F6977"/>
      <c r="G6977"/>
    </row>
    <row r="6978" spans="1:7" ht="15" customHeight="1" x14ac:dyDescent="0.25">
      <c r="A6978"/>
      <c r="B6978" s="38"/>
      <c r="C6978"/>
      <c r="D6978"/>
      <c r="E6978"/>
      <c r="F6978"/>
      <c r="G6978"/>
    </row>
    <row r="6979" spans="1:7" ht="15" customHeight="1" x14ac:dyDescent="0.25">
      <c r="A6979"/>
      <c r="B6979" s="38"/>
      <c r="C6979"/>
      <c r="D6979"/>
      <c r="E6979"/>
      <c r="F6979"/>
      <c r="G6979"/>
    </row>
    <row r="6980" spans="1:7" ht="15" customHeight="1" x14ac:dyDescent="0.25">
      <c r="A6980"/>
      <c r="B6980" s="38"/>
      <c r="C6980"/>
      <c r="D6980"/>
      <c r="E6980"/>
      <c r="F6980"/>
      <c r="G6980"/>
    </row>
    <row r="6981" spans="1:7" ht="15" customHeight="1" x14ac:dyDescent="0.25">
      <c r="A6981"/>
      <c r="B6981" s="38"/>
      <c r="C6981"/>
      <c r="D6981"/>
      <c r="E6981"/>
      <c r="F6981"/>
      <c r="G6981"/>
    </row>
    <row r="6982" spans="1:7" ht="15" customHeight="1" x14ac:dyDescent="0.25">
      <c r="A6982"/>
      <c r="B6982" s="38"/>
      <c r="C6982"/>
      <c r="D6982"/>
      <c r="E6982"/>
      <c r="F6982"/>
      <c r="G6982"/>
    </row>
    <row r="6983" spans="1:7" ht="15" customHeight="1" x14ac:dyDescent="0.25">
      <c r="A6983"/>
      <c r="B6983" s="38"/>
      <c r="C6983"/>
      <c r="D6983"/>
      <c r="E6983"/>
      <c r="F6983"/>
      <c r="G6983"/>
    </row>
    <row r="6984" spans="1:7" ht="15" customHeight="1" x14ac:dyDescent="0.25">
      <c r="A6984"/>
      <c r="B6984" s="38"/>
      <c r="C6984"/>
      <c r="D6984"/>
      <c r="E6984"/>
      <c r="F6984"/>
      <c r="G6984"/>
    </row>
    <row r="6985" spans="1:7" ht="15" customHeight="1" x14ac:dyDescent="0.25">
      <c r="A6985"/>
      <c r="B6985" s="38"/>
      <c r="C6985"/>
      <c r="D6985"/>
      <c r="E6985"/>
      <c r="F6985"/>
      <c r="G6985"/>
    </row>
    <row r="6986" spans="1:7" ht="15" customHeight="1" x14ac:dyDescent="0.25">
      <c r="A6986"/>
      <c r="B6986" s="38"/>
      <c r="C6986"/>
      <c r="D6986"/>
      <c r="E6986"/>
      <c r="F6986"/>
      <c r="G6986"/>
    </row>
    <row r="6987" spans="1:7" ht="15" customHeight="1" x14ac:dyDescent="0.25">
      <c r="A6987"/>
      <c r="B6987" s="38"/>
      <c r="C6987"/>
      <c r="D6987"/>
      <c r="E6987"/>
      <c r="F6987"/>
      <c r="G6987"/>
    </row>
    <row r="6988" spans="1:7" ht="15" customHeight="1" x14ac:dyDescent="0.25">
      <c r="A6988"/>
      <c r="B6988" s="38"/>
      <c r="C6988"/>
      <c r="D6988"/>
      <c r="E6988"/>
      <c r="F6988"/>
      <c r="G6988"/>
    </row>
    <row r="6989" spans="1:7" ht="15" customHeight="1" x14ac:dyDescent="0.25">
      <c r="A6989"/>
      <c r="B6989" s="38"/>
      <c r="C6989"/>
      <c r="D6989"/>
      <c r="E6989"/>
      <c r="F6989"/>
      <c r="G6989"/>
    </row>
    <row r="6990" spans="1:7" ht="15" customHeight="1" x14ac:dyDescent="0.25">
      <c r="A6990"/>
      <c r="B6990" s="38"/>
      <c r="C6990"/>
      <c r="D6990"/>
      <c r="E6990"/>
      <c r="F6990"/>
      <c r="G6990"/>
    </row>
    <row r="6991" spans="1:7" ht="15" customHeight="1" x14ac:dyDescent="0.25">
      <c r="A6991"/>
      <c r="B6991" s="38"/>
      <c r="C6991"/>
      <c r="D6991"/>
      <c r="E6991"/>
      <c r="F6991"/>
      <c r="G6991"/>
    </row>
    <row r="6992" spans="1:7" ht="15" customHeight="1" x14ac:dyDescent="0.25">
      <c r="A6992"/>
      <c r="B6992" s="38"/>
      <c r="C6992"/>
      <c r="D6992"/>
      <c r="E6992"/>
      <c r="F6992"/>
      <c r="G6992"/>
    </row>
    <row r="6993" spans="1:7" ht="15" customHeight="1" x14ac:dyDescent="0.25">
      <c r="A6993"/>
      <c r="B6993" s="38"/>
      <c r="C6993"/>
      <c r="D6993"/>
      <c r="E6993"/>
      <c r="F6993"/>
      <c r="G6993"/>
    </row>
    <row r="6994" spans="1:7" ht="15" customHeight="1" x14ac:dyDescent="0.25">
      <c r="A6994"/>
      <c r="B6994" s="38"/>
      <c r="C6994"/>
      <c r="D6994"/>
      <c r="E6994"/>
      <c r="F6994"/>
      <c r="G6994"/>
    </row>
    <row r="6995" spans="1:7" ht="15" customHeight="1" x14ac:dyDescent="0.25">
      <c r="A6995"/>
      <c r="B6995" s="38"/>
      <c r="C6995"/>
      <c r="D6995"/>
      <c r="E6995"/>
      <c r="F6995"/>
      <c r="G6995"/>
    </row>
    <row r="6996" spans="1:7" ht="15" customHeight="1" x14ac:dyDescent="0.25">
      <c r="A6996"/>
      <c r="B6996" s="38"/>
      <c r="C6996"/>
      <c r="D6996"/>
      <c r="E6996"/>
      <c r="F6996"/>
      <c r="G6996"/>
    </row>
    <row r="6997" spans="1:7" ht="15" customHeight="1" x14ac:dyDescent="0.25">
      <c r="A6997"/>
      <c r="B6997" s="38"/>
      <c r="C6997"/>
      <c r="D6997"/>
      <c r="E6997"/>
      <c r="F6997"/>
      <c r="G6997"/>
    </row>
    <row r="6998" spans="1:7" ht="15" customHeight="1" x14ac:dyDescent="0.25">
      <c r="A6998"/>
      <c r="B6998" s="38"/>
      <c r="C6998"/>
      <c r="D6998"/>
      <c r="E6998"/>
      <c r="F6998"/>
      <c r="G6998"/>
    </row>
    <row r="6999" spans="1:7" ht="15" customHeight="1" x14ac:dyDescent="0.25">
      <c r="A6999"/>
      <c r="B6999" s="38"/>
      <c r="C6999"/>
      <c r="D6999"/>
      <c r="E6999"/>
      <c r="F6999"/>
      <c r="G6999"/>
    </row>
    <row r="7000" spans="1:7" ht="15" customHeight="1" x14ac:dyDescent="0.25">
      <c r="A7000"/>
      <c r="B7000" s="38"/>
      <c r="C7000"/>
      <c r="D7000"/>
      <c r="E7000"/>
      <c r="F7000"/>
      <c r="G7000"/>
    </row>
    <row r="7001" spans="1:7" ht="15" customHeight="1" x14ac:dyDescent="0.25">
      <c r="A7001"/>
      <c r="B7001" s="38"/>
      <c r="C7001"/>
      <c r="D7001"/>
      <c r="E7001"/>
      <c r="F7001"/>
      <c r="G7001"/>
    </row>
    <row r="7002" spans="1:7" ht="15" customHeight="1" x14ac:dyDescent="0.25">
      <c r="A7002"/>
      <c r="B7002" s="38"/>
      <c r="C7002"/>
      <c r="D7002"/>
      <c r="E7002"/>
      <c r="F7002"/>
      <c r="G7002"/>
    </row>
    <row r="7003" spans="1:7" ht="15" customHeight="1" x14ac:dyDescent="0.25">
      <c r="A7003"/>
      <c r="B7003" s="38"/>
      <c r="C7003"/>
      <c r="D7003"/>
      <c r="E7003"/>
      <c r="F7003"/>
      <c r="G7003"/>
    </row>
    <row r="7004" spans="1:7" ht="15" customHeight="1" x14ac:dyDescent="0.25">
      <c r="A7004"/>
      <c r="B7004" s="38"/>
      <c r="C7004"/>
      <c r="D7004"/>
      <c r="E7004"/>
      <c r="F7004"/>
      <c r="G7004"/>
    </row>
    <row r="7005" spans="1:7" ht="15" customHeight="1" x14ac:dyDescent="0.25">
      <c r="A7005"/>
      <c r="B7005" s="38"/>
      <c r="C7005"/>
      <c r="D7005"/>
      <c r="E7005"/>
      <c r="F7005"/>
      <c r="G7005"/>
    </row>
    <row r="7006" spans="1:7" ht="15" customHeight="1" x14ac:dyDescent="0.25">
      <c r="A7006"/>
      <c r="B7006" s="38"/>
      <c r="C7006"/>
      <c r="D7006"/>
      <c r="E7006"/>
      <c r="F7006"/>
      <c r="G7006"/>
    </row>
    <row r="7007" spans="1:7" ht="15" customHeight="1" x14ac:dyDescent="0.25">
      <c r="A7007"/>
      <c r="B7007" s="38"/>
      <c r="C7007"/>
      <c r="D7007"/>
      <c r="E7007"/>
      <c r="F7007"/>
      <c r="G7007"/>
    </row>
    <row r="7008" spans="1:7" ht="15" customHeight="1" x14ac:dyDescent="0.25">
      <c r="A7008"/>
      <c r="B7008" s="38"/>
      <c r="C7008"/>
      <c r="D7008"/>
      <c r="E7008"/>
      <c r="F7008"/>
      <c r="G7008"/>
    </row>
    <row r="7009" spans="1:7" ht="15" customHeight="1" x14ac:dyDescent="0.25">
      <c r="A7009"/>
      <c r="B7009" s="38"/>
      <c r="C7009"/>
      <c r="D7009"/>
      <c r="E7009"/>
      <c r="F7009"/>
      <c r="G7009"/>
    </row>
    <row r="7010" spans="1:7" ht="15" customHeight="1" x14ac:dyDescent="0.25">
      <c r="A7010"/>
      <c r="B7010" s="38"/>
      <c r="C7010"/>
      <c r="D7010"/>
      <c r="E7010"/>
      <c r="F7010"/>
      <c r="G7010"/>
    </row>
    <row r="7011" spans="1:7" ht="15" customHeight="1" x14ac:dyDescent="0.25">
      <c r="A7011"/>
      <c r="B7011" s="38"/>
      <c r="C7011"/>
      <c r="D7011"/>
      <c r="E7011"/>
      <c r="F7011"/>
      <c r="G7011"/>
    </row>
    <row r="7012" spans="1:7" ht="15" customHeight="1" x14ac:dyDescent="0.25">
      <c r="A7012"/>
      <c r="B7012" s="38"/>
      <c r="C7012"/>
      <c r="D7012"/>
      <c r="E7012"/>
      <c r="F7012"/>
      <c r="G7012"/>
    </row>
    <row r="7013" spans="1:7" ht="15" customHeight="1" x14ac:dyDescent="0.25">
      <c r="A7013"/>
      <c r="B7013" s="38"/>
      <c r="C7013"/>
      <c r="D7013"/>
      <c r="E7013"/>
      <c r="F7013"/>
      <c r="G7013"/>
    </row>
    <row r="7014" spans="1:7" ht="15" customHeight="1" x14ac:dyDescent="0.25">
      <c r="A7014"/>
      <c r="B7014" s="38"/>
      <c r="C7014"/>
      <c r="D7014"/>
      <c r="E7014"/>
      <c r="F7014"/>
      <c r="G7014"/>
    </row>
    <row r="7015" spans="1:7" ht="15" customHeight="1" x14ac:dyDescent="0.25">
      <c r="A7015"/>
      <c r="B7015" s="38"/>
      <c r="C7015"/>
      <c r="D7015"/>
      <c r="E7015"/>
      <c r="F7015"/>
      <c r="G7015"/>
    </row>
    <row r="7016" spans="1:7" ht="15" customHeight="1" x14ac:dyDescent="0.25">
      <c r="A7016"/>
      <c r="B7016" s="38"/>
      <c r="C7016"/>
      <c r="D7016"/>
      <c r="E7016"/>
      <c r="F7016"/>
      <c r="G7016"/>
    </row>
    <row r="7017" spans="1:7" ht="15" customHeight="1" x14ac:dyDescent="0.25">
      <c r="A7017"/>
      <c r="B7017" s="38"/>
      <c r="C7017"/>
      <c r="D7017"/>
      <c r="E7017"/>
      <c r="F7017"/>
      <c r="G7017"/>
    </row>
    <row r="7018" spans="1:7" ht="15" customHeight="1" x14ac:dyDescent="0.25">
      <c r="A7018"/>
      <c r="B7018" s="38"/>
      <c r="C7018"/>
      <c r="D7018"/>
      <c r="E7018"/>
      <c r="F7018"/>
      <c r="G7018"/>
    </row>
    <row r="7019" spans="1:7" ht="15" customHeight="1" x14ac:dyDescent="0.25">
      <c r="A7019"/>
      <c r="B7019" s="38"/>
      <c r="C7019"/>
      <c r="D7019"/>
      <c r="E7019"/>
      <c r="F7019"/>
      <c r="G7019"/>
    </row>
    <row r="7020" spans="1:7" ht="15" customHeight="1" x14ac:dyDescent="0.25">
      <c r="A7020"/>
      <c r="B7020" s="38"/>
      <c r="C7020"/>
      <c r="D7020"/>
      <c r="E7020"/>
      <c r="F7020"/>
      <c r="G7020"/>
    </row>
    <row r="7021" spans="1:7" ht="15" customHeight="1" x14ac:dyDescent="0.25">
      <c r="A7021"/>
      <c r="B7021" s="38"/>
      <c r="C7021"/>
      <c r="D7021"/>
      <c r="E7021"/>
      <c r="F7021"/>
      <c r="G7021"/>
    </row>
    <row r="7022" spans="1:7" ht="15" customHeight="1" x14ac:dyDescent="0.25">
      <c r="A7022"/>
      <c r="B7022" s="38"/>
      <c r="C7022"/>
      <c r="D7022"/>
      <c r="E7022"/>
      <c r="F7022"/>
      <c r="G7022"/>
    </row>
    <row r="7023" spans="1:7" ht="15" customHeight="1" x14ac:dyDescent="0.25">
      <c r="A7023"/>
      <c r="B7023" s="38"/>
      <c r="C7023"/>
      <c r="D7023"/>
      <c r="E7023"/>
      <c r="F7023"/>
      <c r="G7023"/>
    </row>
    <row r="7024" spans="1:7" ht="15" customHeight="1" x14ac:dyDescent="0.25">
      <c r="A7024"/>
      <c r="B7024" s="38"/>
      <c r="C7024"/>
      <c r="D7024"/>
      <c r="E7024"/>
      <c r="F7024"/>
      <c r="G7024"/>
    </row>
    <row r="7025" spans="1:7" ht="15" customHeight="1" x14ac:dyDescent="0.25">
      <c r="A7025"/>
      <c r="B7025" s="38"/>
      <c r="C7025"/>
      <c r="D7025"/>
      <c r="E7025"/>
      <c r="F7025"/>
      <c r="G7025"/>
    </row>
    <row r="7026" spans="1:7" ht="15" customHeight="1" x14ac:dyDescent="0.25">
      <c r="A7026"/>
      <c r="B7026" s="38"/>
      <c r="C7026"/>
      <c r="D7026"/>
      <c r="E7026"/>
      <c r="F7026"/>
      <c r="G7026"/>
    </row>
    <row r="7027" spans="1:7" ht="15" customHeight="1" x14ac:dyDescent="0.25">
      <c r="A7027"/>
      <c r="B7027" s="38"/>
      <c r="C7027"/>
      <c r="D7027"/>
      <c r="E7027"/>
      <c r="F7027"/>
      <c r="G7027"/>
    </row>
    <row r="7028" spans="1:7" ht="15" customHeight="1" x14ac:dyDescent="0.25">
      <c r="A7028"/>
      <c r="B7028" s="38"/>
      <c r="C7028"/>
      <c r="D7028"/>
      <c r="E7028"/>
      <c r="F7028"/>
      <c r="G7028"/>
    </row>
    <row r="7029" spans="1:7" ht="15" customHeight="1" x14ac:dyDescent="0.25">
      <c r="A7029"/>
      <c r="B7029" s="38"/>
      <c r="C7029"/>
      <c r="D7029"/>
      <c r="E7029"/>
      <c r="F7029"/>
      <c r="G7029"/>
    </row>
    <row r="7030" spans="1:7" ht="15" customHeight="1" x14ac:dyDescent="0.25">
      <c r="A7030"/>
      <c r="B7030" s="38"/>
      <c r="C7030"/>
      <c r="D7030"/>
      <c r="E7030"/>
      <c r="F7030"/>
      <c r="G7030"/>
    </row>
    <row r="7031" spans="1:7" ht="15" customHeight="1" x14ac:dyDescent="0.25">
      <c r="A7031"/>
      <c r="B7031" s="38"/>
      <c r="C7031"/>
      <c r="D7031"/>
      <c r="E7031"/>
      <c r="F7031"/>
      <c r="G7031"/>
    </row>
    <row r="7032" spans="1:7" ht="15" customHeight="1" x14ac:dyDescent="0.25">
      <c r="A7032"/>
      <c r="B7032" s="38"/>
      <c r="C7032"/>
      <c r="D7032"/>
      <c r="E7032"/>
      <c r="F7032"/>
      <c r="G7032"/>
    </row>
    <row r="7033" spans="1:7" ht="15" customHeight="1" x14ac:dyDescent="0.25">
      <c r="A7033"/>
      <c r="B7033" s="38"/>
      <c r="C7033"/>
      <c r="D7033"/>
      <c r="E7033"/>
      <c r="F7033"/>
      <c r="G7033"/>
    </row>
    <row r="7034" spans="1:7" ht="15" customHeight="1" x14ac:dyDescent="0.25">
      <c r="A7034"/>
      <c r="B7034" s="38"/>
      <c r="C7034"/>
      <c r="D7034"/>
      <c r="E7034"/>
      <c r="F7034"/>
      <c r="G7034"/>
    </row>
    <row r="7035" spans="1:7" ht="15" customHeight="1" x14ac:dyDescent="0.25">
      <c r="A7035"/>
      <c r="B7035" s="38"/>
      <c r="C7035"/>
      <c r="D7035"/>
      <c r="E7035"/>
      <c r="F7035"/>
      <c r="G7035"/>
    </row>
    <row r="7036" spans="1:7" ht="15" customHeight="1" x14ac:dyDescent="0.25">
      <c r="A7036"/>
      <c r="B7036" s="38"/>
      <c r="C7036"/>
      <c r="D7036"/>
      <c r="E7036"/>
      <c r="F7036"/>
      <c r="G7036"/>
    </row>
    <row r="7037" spans="1:7" ht="15" customHeight="1" x14ac:dyDescent="0.25">
      <c r="A7037"/>
      <c r="B7037" s="38"/>
      <c r="C7037"/>
      <c r="D7037"/>
      <c r="E7037"/>
      <c r="F7037"/>
      <c r="G7037"/>
    </row>
    <row r="7038" spans="1:7" ht="15" customHeight="1" x14ac:dyDescent="0.25">
      <c r="A7038"/>
      <c r="B7038" s="38"/>
      <c r="C7038"/>
      <c r="D7038"/>
      <c r="E7038"/>
      <c r="F7038"/>
      <c r="G7038"/>
    </row>
    <row r="7039" spans="1:7" ht="15" customHeight="1" x14ac:dyDescent="0.25">
      <c r="A7039"/>
      <c r="B7039" s="38"/>
      <c r="C7039"/>
      <c r="D7039"/>
      <c r="E7039"/>
      <c r="F7039"/>
      <c r="G7039"/>
    </row>
    <row r="7040" spans="1:7" ht="15" customHeight="1" x14ac:dyDescent="0.25">
      <c r="A7040"/>
      <c r="B7040" s="38"/>
      <c r="C7040"/>
      <c r="D7040"/>
      <c r="E7040"/>
      <c r="F7040"/>
      <c r="G7040"/>
    </row>
    <row r="7041" spans="1:7" ht="15" customHeight="1" x14ac:dyDescent="0.25">
      <c r="A7041"/>
      <c r="B7041" s="38"/>
      <c r="C7041"/>
      <c r="D7041"/>
      <c r="E7041"/>
      <c r="F7041"/>
      <c r="G7041"/>
    </row>
    <row r="7042" spans="1:7" ht="15" customHeight="1" x14ac:dyDescent="0.25">
      <c r="A7042"/>
      <c r="B7042" s="38"/>
      <c r="C7042"/>
      <c r="D7042"/>
      <c r="E7042"/>
      <c r="F7042"/>
      <c r="G7042"/>
    </row>
    <row r="7043" spans="1:7" ht="15" customHeight="1" x14ac:dyDescent="0.25">
      <c r="A7043"/>
      <c r="B7043" s="38"/>
      <c r="C7043"/>
      <c r="D7043"/>
      <c r="E7043"/>
      <c r="F7043"/>
      <c r="G7043"/>
    </row>
    <row r="7044" spans="1:7" ht="15" customHeight="1" x14ac:dyDescent="0.25">
      <c r="A7044"/>
      <c r="B7044" s="38"/>
      <c r="C7044"/>
      <c r="D7044"/>
      <c r="E7044"/>
      <c r="F7044"/>
      <c r="G7044"/>
    </row>
    <row r="7045" spans="1:7" ht="15" customHeight="1" x14ac:dyDescent="0.25">
      <c r="A7045"/>
      <c r="B7045" s="38"/>
      <c r="C7045"/>
      <c r="D7045"/>
      <c r="E7045"/>
      <c r="F7045"/>
      <c r="G7045"/>
    </row>
    <row r="7046" spans="1:7" ht="15" customHeight="1" x14ac:dyDescent="0.25">
      <c r="A7046"/>
      <c r="B7046" s="38"/>
      <c r="C7046"/>
      <c r="D7046"/>
      <c r="E7046"/>
      <c r="F7046"/>
      <c r="G7046"/>
    </row>
    <row r="7047" spans="1:7" ht="15" customHeight="1" x14ac:dyDescent="0.25">
      <c r="A7047"/>
      <c r="B7047" s="38"/>
      <c r="C7047"/>
      <c r="D7047"/>
      <c r="E7047"/>
      <c r="F7047"/>
      <c r="G7047"/>
    </row>
    <row r="7048" spans="1:7" ht="15" customHeight="1" x14ac:dyDescent="0.25">
      <c r="A7048"/>
      <c r="B7048" s="38"/>
      <c r="C7048"/>
      <c r="D7048"/>
      <c r="E7048"/>
      <c r="F7048"/>
      <c r="G7048"/>
    </row>
    <row r="7049" spans="1:7" ht="15" customHeight="1" x14ac:dyDescent="0.25">
      <c r="A7049"/>
      <c r="B7049" s="38"/>
      <c r="C7049"/>
      <c r="D7049"/>
      <c r="E7049"/>
      <c r="F7049"/>
      <c r="G7049"/>
    </row>
    <row r="7050" spans="1:7" ht="15" customHeight="1" x14ac:dyDescent="0.25">
      <c r="A7050"/>
      <c r="B7050" s="38"/>
      <c r="C7050"/>
      <c r="D7050"/>
      <c r="E7050"/>
      <c r="F7050"/>
      <c r="G7050"/>
    </row>
    <row r="7051" spans="1:7" ht="15" customHeight="1" x14ac:dyDescent="0.25">
      <c r="A7051"/>
      <c r="B7051" s="38"/>
      <c r="C7051"/>
      <c r="D7051"/>
      <c r="E7051"/>
      <c r="F7051"/>
      <c r="G7051"/>
    </row>
    <row r="7052" spans="1:7" ht="15" customHeight="1" x14ac:dyDescent="0.25">
      <c r="A7052"/>
      <c r="B7052" s="38"/>
      <c r="C7052"/>
      <c r="D7052"/>
      <c r="E7052"/>
      <c r="F7052"/>
      <c r="G7052"/>
    </row>
    <row r="7053" spans="1:7" ht="15" customHeight="1" x14ac:dyDescent="0.25">
      <c r="A7053"/>
      <c r="B7053" s="38"/>
      <c r="C7053"/>
      <c r="D7053"/>
      <c r="E7053"/>
      <c r="F7053"/>
      <c r="G7053"/>
    </row>
    <row r="7054" spans="1:7" ht="15" customHeight="1" x14ac:dyDescent="0.25">
      <c r="A7054"/>
      <c r="B7054" s="38"/>
      <c r="C7054"/>
      <c r="D7054"/>
      <c r="E7054"/>
      <c r="F7054"/>
      <c r="G7054"/>
    </row>
    <row r="7055" spans="1:7" ht="15" customHeight="1" x14ac:dyDescent="0.25">
      <c r="A7055"/>
      <c r="B7055" s="38"/>
      <c r="C7055"/>
      <c r="D7055"/>
      <c r="E7055"/>
      <c r="F7055"/>
      <c r="G7055"/>
    </row>
    <row r="7056" spans="1:7" ht="15" customHeight="1" x14ac:dyDescent="0.25">
      <c r="A7056"/>
      <c r="B7056" s="38"/>
      <c r="C7056"/>
      <c r="D7056"/>
      <c r="E7056"/>
      <c r="F7056"/>
      <c r="G7056"/>
    </row>
    <row r="7057" spans="1:7" ht="15" customHeight="1" x14ac:dyDescent="0.25">
      <c r="A7057"/>
      <c r="B7057" s="38"/>
      <c r="C7057"/>
      <c r="D7057"/>
      <c r="E7057"/>
      <c r="F7057"/>
      <c r="G7057"/>
    </row>
    <row r="7058" spans="1:7" ht="15" customHeight="1" x14ac:dyDescent="0.25">
      <c r="A7058"/>
      <c r="B7058" s="38"/>
      <c r="C7058"/>
      <c r="D7058"/>
      <c r="E7058"/>
      <c r="F7058"/>
      <c r="G7058"/>
    </row>
    <row r="7059" spans="1:7" ht="15" customHeight="1" x14ac:dyDescent="0.25">
      <c r="A7059"/>
      <c r="B7059" s="38"/>
      <c r="C7059"/>
      <c r="D7059"/>
      <c r="E7059"/>
      <c r="F7059"/>
      <c r="G7059"/>
    </row>
    <row r="7060" spans="1:7" ht="15" customHeight="1" x14ac:dyDescent="0.25">
      <c r="A7060"/>
      <c r="B7060" s="38"/>
      <c r="C7060"/>
      <c r="D7060"/>
      <c r="E7060"/>
      <c r="F7060"/>
      <c r="G7060"/>
    </row>
    <row r="7061" spans="1:7" ht="15" customHeight="1" x14ac:dyDescent="0.25">
      <c r="A7061"/>
      <c r="B7061" s="38"/>
      <c r="C7061"/>
      <c r="D7061"/>
      <c r="E7061"/>
      <c r="F7061"/>
      <c r="G7061"/>
    </row>
    <row r="7062" spans="1:7" ht="15" customHeight="1" x14ac:dyDescent="0.25">
      <c r="A7062"/>
      <c r="B7062" s="38"/>
      <c r="C7062"/>
      <c r="D7062"/>
      <c r="E7062"/>
      <c r="F7062"/>
      <c r="G7062"/>
    </row>
    <row r="7063" spans="1:7" ht="15" customHeight="1" x14ac:dyDescent="0.25">
      <c r="A7063"/>
      <c r="B7063" s="38"/>
      <c r="C7063"/>
      <c r="D7063"/>
      <c r="E7063"/>
      <c r="F7063"/>
      <c r="G7063"/>
    </row>
    <row r="7064" spans="1:7" ht="15" customHeight="1" x14ac:dyDescent="0.25">
      <c r="A7064"/>
      <c r="B7064" s="38"/>
      <c r="C7064"/>
      <c r="D7064"/>
      <c r="E7064"/>
      <c r="F7064"/>
      <c r="G7064"/>
    </row>
    <row r="7065" spans="1:7" ht="15" customHeight="1" x14ac:dyDescent="0.25">
      <c r="A7065"/>
      <c r="B7065" s="38"/>
      <c r="C7065"/>
      <c r="D7065"/>
      <c r="E7065"/>
      <c r="F7065"/>
      <c r="G7065"/>
    </row>
    <row r="7066" spans="1:7" ht="15" customHeight="1" x14ac:dyDescent="0.25">
      <c r="A7066"/>
      <c r="B7066" s="38"/>
      <c r="C7066"/>
      <c r="D7066"/>
      <c r="E7066"/>
      <c r="F7066"/>
      <c r="G7066"/>
    </row>
    <row r="7067" spans="1:7" ht="15" customHeight="1" x14ac:dyDescent="0.25">
      <c r="A7067"/>
      <c r="B7067" s="38"/>
      <c r="C7067"/>
      <c r="D7067"/>
      <c r="E7067"/>
      <c r="F7067"/>
      <c r="G7067"/>
    </row>
    <row r="7068" spans="1:7" ht="15" customHeight="1" x14ac:dyDescent="0.25">
      <c r="A7068"/>
      <c r="B7068" s="38"/>
      <c r="C7068"/>
      <c r="D7068"/>
      <c r="E7068"/>
      <c r="F7068"/>
      <c r="G7068"/>
    </row>
    <row r="7069" spans="1:7" ht="15" customHeight="1" x14ac:dyDescent="0.25">
      <c r="A7069"/>
      <c r="B7069" s="38"/>
      <c r="C7069"/>
      <c r="D7069"/>
      <c r="E7069"/>
      <c r="F7069"/>
      <c r="G7069"/>
    </row>
    <row r="7070" spans="1:7" ht="15" customHeight="1" x14ac:dyDescent="0.25">
      <c r="A7070"/>
      <c r="B7070" s="38"/>
      <c r="C7070"/>
      <c r="D7070"/>
      <c r="E7070"/>
      <c r="F7070"/>
      <c r="G7070"/>
    </row>
    <row r="7071" spans="1:7" ht="15" customHeight="1" x14ac:dyDescent="0.25">
      <c r="A7071"/>
      <c r="B7071" s="38"/>
      <c r="C7071"/>
      <c r="D7071"/>
      <c r="E7071"/>
      <c r="F7071"/>
      <c r="G7071"/>
    </row>
    <row r="7072" spans="1:7" ht="15" customHeight="1" x14ac:dyDescent="0.25">
      <c r="A7072"/>
      <c r="B7072" s="38"/>
      <c r="C7072"/>
      <c r="D7072"/>
      <c r="E7072"/>
      <c r="F7072"/>
      <c r="G7072"/>
    </row>
    <row r="7073" spans="1:7" ht="15" customHeight="1" x14ac:dyDescent="0.25">
      <c r="A7073"/>
      <c r="B7073" s="38"/>
      <c r="C7073"/>
      <c r="D7073"/>
      <c r="E7073"/>
      <c r="F7073"/>
      <c r="G7073"/>
    </row>
    <row r="7074" spans="1:7" ht="15" customHeight="1" x14ac:dyDescent="0.25">
      <c r="A7074"/>
      <c r="B7074" s="38"/>
      <c r="C7074"/>
      <c r="D7074"/>
      <c r="E7074"/>
      <c r="F7074"/>
      <c r="G7074"/>
    </row>
    <row r="7075" spans="1:7" ht="15" customHeight="1" x14ac:dyDescent="0.25">
      <c r="A7075"/>
      <c r="B7075" s="38"/>
      <c r="C7075"/>
      <c r="D7075"/>
      <c r="E7075"/>
      <c r="F7075"/>
      <c r="G7075"/>
    </row>
    <row r="7076" spans="1:7" ht="15" customHeight="1" x14ac:dyDescent="0.25">
      <c r="A7076"/>
      <c r="B7076" s="38"/>
      <c r="C7076"/>
      <c r="D7076"/>
      <c r="E7076"/>
      <c r="F7076"/>
      <c r="G7076"/>
    </row>
    <row r="7077" spans="1:7" ht="15" customHeight="1" x14ac:dyDescent="0.25">
      <c r="A7077"/>
      <c r="B7077" s="38"/>
      <c r="C7077"/>
      <c r="D7077"/>
      <c r="E7077"/>
      <c r="F7077"/>
      <c r="G7077"/>
    </row>
    <row r="7078" spans="1:7" ht="15" customHeight="1" x14ac:dyDescent="0.25">
      <c r="A7078"/>
      <c r="B7078" s="38"/>
      <c r="C7078"/>
      <c r="D7078"/>
      <c r="E7078"/>
      <c r="F7078"/>
      <c r="G7078"/>
    </row>
    <row r="7079" spans="1:7" ht="15" customHeight="1" x14ac:dyDescent="0.25">
      <c r="A7079"/>
      <c r="B7079" s="38"/>
      <c r="C7079"/>
      <c r="D7079"/>
      <c r="E7079"/>
      <c r="F7079"/>
      <c r="G7079"/>
    </row>
    <row r="7080" spans="1:7" ht="15" customHeight="1" x14ac:dyDescent="0.25">
      <c r="A7080"/>
      <c r="B7080" s="38"/>
      <c r="C7080"/>
      <c r="D7080"/>
      <c r="E7080"/>
      <c r="F7080"/>
      <c r="G7080"/>
    </row>
    <row r="7081" spans="1:7" ht="15" customHeight="1" x14ac:dyDescent="0.25">
      <c r="A7081"/>
      <c r="B7081" s="38"/>
      <c r="C7081"/>
      <c r="D7081"/>
      <c r="E7081"/>
      <c r="F7081"/>
      <c r="G7081"/>
    </row>
    <row r="7082" spans="1:7" ht="15" customHeight="1" x14ac:dyDescent="0.25">
      <c r="A7082"/>
      <c r="B7082" s="38"/>
      <c r="C7082"/>
      <c r="D7082"/>
      <c r="E7082"/>
      <c r="F7082"/>
      <c r="G7082"/>
    </row>
    <row r="7083" spans="1:7" ht="15" customHeight="1" x14ac:dyDescent="0.25">
      <c r="A7083"/>
      <c r="B7083" s="38"/>
      <c r="C7083"/>
      <c r="D7083"/>
      <c r="E7083"/>
      <c r="F7083"/>
      <c r="G7083"/>
    </row>
    <row r="7084" spans="1:7" ht="15" customHeight="1" x14ac:dyDescent="0.25">
      <c r="A7084"/>
      <c r="B7084" s="38"/>
      <c r="C7084"/>
      <c r="D7084"/>
      <c r="E7084"/>
      <c r="F7084"/>
      <c r="G7084"/>
    </row>
    <row r="7085" spans="1:7" ht="15" customHeight="1" x14ac:dyDescent="0.25">
      <c r="A7085"/>
      <c r="B7085" s="38"/>
      <c r="C7085"/>
      <c r="D7085"/>
      <c r="E7085"/>
      <c r="F7085"/>
      <c r="G7085"/>
    </row>
    <row r="7086" spans="1:7" ht="15" customHeight="1" x14ac:dyDescent="0.25">
      <c r="A7086"/>
      <c r="B7086" s="38"/>
      <c r="C7086"/>
      <c r="D7086"/>
      <c r="E7086"/>
      <c r="F7086"/>
      <c r="G7086"/>
    </row>
    <row r="7087" spans="1:7" ht="15" customHeight="1" x14ac:dyDescent="0.25">
      <c r="A7087"/>
      <c r="B7087" s="38"/>
      <c r="C7087"/>
      <c r="D7087"/>
      <c r="E7087"/>
      <c r="F7087"/>
      <c r="G7087"/>
    </row>
    <row r="7088" spans="1:7" ht="15" customHeight="1" x14ac:dyDescent="0.25">
      <c r="A7088"/>
      <c r="B7088" s="38"/>
      <c r="C7088"/>
      <c r="D7088"/>
      <c r="E7088"/>
      <c r="F7088"/>
      <c r="G7088"/>
    </row>
    <row r="7089" spans="1:7" ht="15" customHeight="1" x14ac:dyDescent="0.25">
      <c r="A7089"/>
      <c r="B7089" s="38"/>
      <c r="C7089"/>
      <c r="D7089"/>
      <c r="E7089"/>
      <c r="F7089"/>
      <c r="G7089"/>
    </row>
    <row r="7090" spans="1:7" ht="15" customHeight="1" x14ac:dyDescent="0.25">
      <c r="A7090"/>
      <c r="B7090" s="38"/>
      <c r="C7090"/>
      <c r="D7090"/>
      <c r="E7090"/>
      <c r="F7090"/>
      <c r="G7090"/>
    </row>
    <row r="7091" spans="1:7" ht="15" customHeight="1" x14ac:dyDescent="0.25">
      <c r="A7091"/>
      <c r="B7091" s="38"/>
      <c r="C7091"/>
      <c r="D7091"/>
      <c r="E7091"/>
      <c r="F7091"/>
      <c r="G7091"/>
    </row>
    <row r="7092" spans="1:7" ht="15" customHeight="1" x14ac:dyDescent="0.25">
      <c r="A7092"/>
      <c r="B7092" s="38"/>
      <c r="C7092"/>
      <c r="D7092"/>
      <c r="E7092"/>
      <c r="F7092"/>
      <c r="G7092"/>
    </row>
    <row r="7093" spans="1:7" ht="15" customHeight="1" x14ac:dyDescent="0.25">
      <c r="A7093"/>
      <c r="B7093" s="38"/>
      <c r="C7093"/>
      <c r="D7093"/>
      <c r="E7093"/>
      <c r="F7093"/>
      <c r="G7093"/>
    </row>
    <row r="7094" spans="1:7" ht="15" customHeight="1" x14ac:dyDescent="0.25">
      <c r="A7094"/>
      <c r="B7094" s="38"/>
      <c r="C7094"/>
      <c r="D7094"/>
      <c r="E7094"/>
      <c r="F7094"/>
      <c r="G7094"/>
    </row>
    <row r="7095" spans="1:7" ht="15" customHeight="1" x14ac:dyDescent="0.25">
      <c r="A7095"/>
      <c r="B7095" s="38"/>
      <c r="C7095"/>
      <c r="D7095"/>
      <c r="E7095"/>
      <c r="F7095"/>
      <c r="G7095"/>
    </row>
    <row r="7096" spans="1:7" ht="15" customHeight="1" x14ac:dyDescent="0.25">
      <c r="A7096"/>
      <c r="B7096" s="38"/>
      <c r="C7096"/>
      <c r="D7096"/>
      <c r="E7096"/>
      <c r="F7096"/>
      <c r="G7096"/>
    </row>
    <row r="7097" spans="1:7" ht="15" customHeight="1" x14ac:dyDescent="0.25">
      <c r="A7097"/>
      <c r="B7097" s="38"/>
      <c r="C7097"/>
      <c r="D7097"/>
      <c r="E7097"/>
      <c r="F7097"/>
      <c r="G7097"/>
    </row>
    <row r="7098" spans="1:7" ht="15" customHeight="1" x14ac:dyDescent="0.25">
      <c r="A7098"/>
      <c r="B7098" s="38"/>
      <c r="C7098"/>
      <c r="D7098"/>
      <c r="E7098"/>
      <c r="F7098"/>
      <c r="G7098"/>
    </row>
    <row r="7099" spans="1:7" ht="15" customHeight="1" x14ac:dyDescent="0.25">
      <c r="A7099"/>
      <c r="B7099" s="38"/>
      <c r="C7099"/>
      <c r="D7099"/>
      <c r="E7099"/>
      <c r="F7099"/>
      <c r="G7099"/>
    </row>
    <row r="7100" spans="1:7" ht="15" customHeight="1" x14ac:dyDescent="0.25">
      <c r="A7100"/>
      <c r="B7100" s="38"/>
      <c r="C7100"/>
      <c r="D7100"/>
      <c r="E7100"/>
      <c r="F7100"/>
      <c r="G7100"/>
    </row>
    <row r="7101" spans="1:7" ht="15" customHeight="1" x14ac:dyDescent="0.25">
      <c r="A7101"/>
      <c r="B7101" s="38"/>
      <c r="C7101"/>
      <c r="D7101"/>
      <c r="E7101"/>
      <c r="F7101"/>
      <c r="G7101"/>
    </row>
    <row r="7102" spans="1:7" ht="15" customHeight="1" x14ac:dyDescent="0.25">
      <c r="A7102"/>
      <c r="B7102" s="38"/>
      <c r="C7102"/>
      <c r="D7102"/>
      <c r="E7102"/>
      <c r="F7102"/>
      <c r="G7102"/>
    </row>
    <row r="7103" spans="1:7" ht="15" customHeight="1" x14ac:dyDescent="0.25">
      <c r="A7103"/>
      <c r="B7103" s="38"/>
      <c r="C7103"/>
      <c r="D7103"/>
      <c r="E7103"/>
      <c r="F7103"/>
      <c r="G7103"/>
    </row>
    <row r="7104" spans="1:7" ht="15" customHeight="1" x14ac:dyDescent="0.25">
      <c r="A7104"/>
      <c r="B7104" s="38"/>
      <c r="C7104"/>
      <c r="D7104"/>
      <c r="E7104"/>
      <c r="F7104"/>
      <c r="G7104"/>
    </row>
    <row r="7105" spans="1:7" ht="15" customHeight="1" x14ac:dyDescent="0.25">
      <c r="A7105"/>
      <c r="B7105" s="38"/>
      <c r="C7105"/>
      <c r="D7105"/>
      <c r="E7105"/>
      <c r="F7105"/>
      <c r="G7105"/>
    </row>
    <row r="7106" spans="1:7" ht="15" customHeight="1" x14ac:dyDescent="0.25">
      <c r="A7106"/>
      <c r="B7106" s="38"/>
      <c r="C7106"/>
      <c r="D7106"/>
      <c r="E7106"/>
      <c r="F7106"/>
      <c r="G7106"/>
    </row>
    <row r="7107" spans="1:7" ht="15" customHeight="1" x14ac:dyDescent="0.25">
      <c r="A7107"/>
      <c r="B7107" s="38"/>
      <c r="C7107"/>
      <c r="D7107"/>
      <c r="E7107"/>
      <c r="F7107"/>
      <c r="G7107"/>
    </row>
    <row r="7108" spans="1:7" ht="15" customHeight="1" x14ac:dyDescent="0.25">
      <c r="A7108"/>
      <c r="B7108" s="38"/>
      <c r="C7108"/>
      <c r="D7108"/>
      <c r="E7108"/>
      <c r="F7108"/>
      <c r="G7108"/>
    </row>
    <row r="7109" spans="1:7" ht="15" customHeight="1" x14ac:dyDescent="0.25">
      <c r="A7109"/>
      <c r="B7109" s="38"/>
      <c r="C7109"/>
      <c r="D7109"/>
      <c r="E7109"/>
      <c r="F7109"/>
      <c r="G7109"/>
    </row>
    <row r="7110" spans="1:7" ht="15" customHeight="1" x14ac:dyDescent="0.25">
      <c r="A7110"/>
      <c r="B7110" s="38"/>
      <c r="C7110"/>
      <c r="D7110"/>
      <c r="E7110"/>
      <c r="F7110"/>
      <c r="G7110"/>
    </row>
    <row r="7111" spans="1:7" ht="15" customHeight="1" x14ac:dyDescent="0.25">
      <c r="A7111"/>
      <c r="B7111" s="38"/>
      <c r="C7111"/>
      <c r="D7111"/>
      <c r="E7111"/>
      <c r="F7111"/>
      <c r="G7111"/>
    </row>
    <row r="7112" spans="1:7" ht="15" customHeight="1" x14ac:dyDescent="0.25">
      <c r="A7112"/>
      <c r="B7112" s="38"/>
      <c r="C7112"/>
      <c r="D7112"/>
      <c r="E7112"/>
      <c r="F7112"/>
      <c r="G7112"/>
    </row>
    <row r="7113" spans="1:7" ht="15" customHeight="1" x14ac:dyDescent="0.25">
      <c r="A7113"/>
      <c r="B7113" s="38"/>
      <c r="C7113"/>
      <c r="D7113"/>
      <c r="E7113"/>
      <c r="F7113"/>
      <c r="G7113"/>
    </row>
    <row r="7114" spans="1:7" ht="15" customHeight="1" x14ac:dyDescent="0.25">
      <c r="A7114"/>
      <c r="B7114" s="38"/>
      <c r="C7114"/>
      <c r="D7114"/>
      <c r="E7114"/>
      <c r="F7114"/>
      <c r="G7114"/>
    </row>
    <row r="7115" spans="1:7" ht="15" customHeight="1" x14ac:dyDescent="0.25">
      <c r="A7115"/>
      <c r="B7115" s="38"/>
      <c r="C7115"/>
      <c r="D7115"/>
      <c r="E7115"/>
      <c r="F7115"/>
      <c r="G7115"/>
    </row>
    <row r="7116" spans="1:7" ht="15" customHeight="1" x14ac:dyDescent="0.25">
      <c r="A7116"/>
      <c r="B7116" s="38"/>
      <c r="C7116"/>
      <c r="D7116"/>
      <c r="E7116"/>
      <c r="F7116"/>
      <c r="G7116"/>
    </row>
    <row r="7117" spans="1:7" ht="15" customHeight="1" x14ac:dyDescent="0.25">
      <c r="A7117"/>
      <c r="B7117" s="38"/>
      <c r="C7117"/>
      <c r="D7117"/>
      <c r="E7117"/>
      <c r="F7117"/>
      <c r="G7117"/>
    </row>
    <row r="7118" spans="1:7" ht="15" customHeight="1" x14ac:dyDescent="0.25">
      <c r="A7118"/>
      <c r="B7118" s="38"/>
      <c r="C7118"/>
      <c r="D7118"/>
      <c r="E7118"/>
      <c r="F7118"/>
      <c r="G7118"/>
    </row>
    <row r="7119" spans="1:7" ht="15" customHeight="1" x14ac:dyDescent="0.25">
      <c r="A7119"/>
      <c r="B7119" s="38"/>
      <c r="C7119"/>
      <c r="D7119"/>
      <c r="E7119"/>
      <c r="F7119"/>
      <c r="G7119"/>
    </row>
    <row r="7120" spans="1:7" ht="15" customHeight="1" x14ac:dyDescent="0.25">
      <c r="A7120"/>
      <c r="B7120" s="38"/>
      <c r="C7120"/>
      <c r="D7120"/>
      <c r="E7120"/>
      <c r="F7120"/>
      <c r="G7120"/>
    </row>
    <row r="7121" spans="1:7" ht="15" customHeight="1" x14ac:dyDescent="0.25">
      <c r="A7121"/>
      <c r="B7121" s="38"/>
      <c r="C7121"/>
      <c r="D7121"/>
      <c r="E7121"/>
      <c r="F7121"/>
      <c r="G7121"/>
    </row>
    <row r="7122" spans="1:7" ht="15" customHeight="1" x14ac:dyDescent="0.25">
      <c r="A7122"/>
      <c r="B7122" s="38"/>
      <c r="C7122"/>
      <c r="D7122"/>
      <c r="E7122"/>
      <c r="F7122"/>
      <c r="G7122"/>
    </row>
    <row r="7123" spans="1:7" ht="15" customHeight="1" x14ac:dyDescent="0.25">
      <c r="A7123"/>
      <c r="B7123" s="38"/>
      <c r="C7123"/>
      <c r="D7123"/>
      <c r="E7123"/>
      <c r="F7123"/>
      <c r="G7123"/>
    </row>
    <row r="7124" spans="1:7" ht="15" customHeight="1" x14ac:dyDescent="0.25">
      <c r="A7124"/>
      <c r="B7124" s="38"/>
      <c r="C7124"/>
      <c r="D7124"/>
      <c r="E7124"/>
      <c r="F7124"/>
      <c r="G7124"/>
    </row>
    <row r="7125" spans="1:7" ht="15" customHeight="1" x14ac:dyDescent="0.25">
      <c r="A7125"/>
      <c r="B7125" s="38"/>
      <c r="C7125"/>
      <c r="D7125"/>
      <c r="E7125"/>
      <c r="F7125"/>
      <c r="G7125"/>
    </row>
    <row r="7126" spans="1:7" ht="15" customHeight="1" x14ac:dyDescent="0.25">
      <c r="A7126"/>
      <c r="B7126" s="38"/>
      <c r="C7126"/>
      <c r="D7126"/>
      <c r="E7126"/>
      <c r="F7126"/>
      <c r="G7126"/>
    </row>
    <row r="7127" spans="1:7" ht="15" customHeight="1" x14ac:dyDescent="0.25">
      <c r="A7127"/>
      <c r="B7127" s="38"/>
      <c r="C7127"/>
      <c r="D7127"/>
      <c r="E7127"/>
      <c r="F7127"/>
      <c r="G7127"/>
    </row>
    <row r="7128" spans="1:7" ht="15" customHeight="1" x14ac:dyDescent="0.25">
      <c r="A7128"/>
      <c r="B7128" s="38"/>
      <c r="C7128"/>
      <c r="D7128"/>
      <c r="E7128"/>
      <c r="F7128"/>
      <c r="G7128"/>
    </row>
    <row r="7129" spans="1:7" ht="15" customHeight="1" x14ac:dyDescent="0.25">
      <c r="A7129"/>
      <c r="B7129" s="38"/>
      <c r="C7129"/>
      <c r="D7129"/>
      <c r="E7129"/>
      <c r="F7129"/>
      <c r="G7129"/>
    </row>
    <row r="7130" spans="1:7" ht="15" customHeight="1" x14ac:dyDescent="0.25">
      <c r="A7130"/>
      <c r="B7130" s="38"/>
      <c r="C7130"/>
      <c r="D7130"/>
      <c r="E7130"/>
      <c r="F7130"/>
      <c r="G7130"/>
    </row>
    <row r="7131" spans="1:7" ht="15" customHeight="1" x14ac:dyDescent="0.25">
      <c r="A7131"/>
      <c r="B7131" s="38"/>
      <c r="C7131"/>
      <c r="D7131"/>
      <c r="E7131"/>
      <c r="F7131"/>
      <c r="G7131"/>
    </row>
    <row r="7132" spans="1:7" ht="15" customHeight="1" x14ac:dyDescent="0.25">
      <c r="A7132"/>
      <c r="B7132" s="38"/>
      <c r="C7132"/>
      <c r="D7132"/>
      <c r="E7132"/>
      <c r="F7132"/>
      <c r="G7132"/>
    </row>
    <row r="7133" spans="1:7" ht="15" customHeight="1" x14ac:dyDescent="0.25">
      <c r="A7133"/>
      <c r="B7133" s="38"/>
      <c r="C7133"/>
      <c r="D7133"/>
      <c r="E7133"/>
      <c r="F7133"/>
      <c r="G7133"/>
    </row>
    <row r="7134" spans="1:7" ht="15" customHeight="1" x14ac:dyDescent="0.25">
      <c r="A7134"/>
      <c r="B7134" s="38"/>
      <c r="C7134"/>
      <c r="D7134"/>
      <c r="E7134"/>
      <c r="F7134"/>
      <c r="G7134"/>
    </row>
    <row r="7135" spans="1:7" ht="15" customHeight="1" x14ac:dyDescent="0.25">
      <c r="A7135"/>
      <c r="B7135" s="38"/>
      <c r="C7135"/>
      <c r="D7135"/>
      <c r="E7135"/>
      <c r="F7135"/>
      <c r="G7135"/>
    </row>
    <row r="7136" spans="1:7" ht="15" customHeight="1" x14ac:dyDescent="0.25">
      <c r="A7136"/>
      <c r="B7136" s="38"/>
      <c r="C7136"/>
      <c r="D7136"/>
      <c r="E7136"/>
      <c r="F7136"/>
      <c r="G7136"/>
    </row>
    <row r="7137" spans="1:7" ht="15" customHeight="1" x14ac:dyDescent="0.25">
      <c r="A7137"/>
      <c r="B7137" s="38"/>
      <c r="C7137"/>
      <c r="D7137"/>
      <c r="E7137"/>
      <c r="F7137"/>
      <c r="G7137"/>
    </row>
    <row r="7138" spans="1:7" ht="15" customHeight="1" x14ac:dyDescent="0.25">
      <c r="A7138"/>
      <c r="B7138" s="38"/>
      <c r="C7138"/>
      <c r="D7138"/>
      <c r="E7138"/>
      <c r="F7138"/>
      <c r="G7138"/>
    </row>
    <row r="7139" spans="1:7" ht="15" customHeight="1" x14ac:dyDescent="0.25">
      <c r="A7139"/>
      <c r="B7139" s="38"/>
      <c r="C7139"/>
      <c r="D7139"/>
      <c r="E7139"/>
      <c r="F7139"/>
      <c r="G7139"/>
    </row>
    <row r="7140" spans="1:7" ht="15" customHeight="1" x14ac:dyDescent="0.25">
      <c r="A7140"/>
      <c r="B7140" s="38"/>
      <c r="C7140"/>
      <c r="D7140"/>
      <c r="E7140"/>
      <c r="F7140"/>
      <c r="G7140"/>
    </row>
    <row r="7141" spans="1:7" ht="15" customHeight="1" x14ac:dyDescent="0.25">
      <c r="A7141"/>
      <c r="B7141" s="38"/>
      <c r="C7141"/>
      <c r="D7141"/>
      <c r="E7141"/>
      <c r="F7141"/>
      <c r="G7141"/>
    </row>
    <row r="7142" spans="1:7" ht="15" customHeight="1" x14ac:dyDescent="0.25">
      <c r="A7142"/>
      <c r="B7142" s="38"/>
      <c r="C7142"/>
      <c r="D7142"/>
      <c r="E7142"/>
      <c r="F7142"/>
      <c r="G7142"/>
    </row>
    <row r="7143" spans="1:7" ht="15" customHeight="1" x14ac:dyDescent="0.25">
      <c r="A7143"/>
      <c r="B7143" s="38"/>
      <c r="C7143"/>
      <c r="D7143"/>
      <c r="E7143"/>
      <c r="F7143"/>
      <c r="G7143"/>
    </row>
    <row r="7144" spans="1:7" ht="15" customHeight="1" x14ac:dyDescent="0.25">
      <c r="A7144"/>
      <c r="B7144" s="38"/>
      <c r="C7144"/>
      <c r="D7144"/>
      <c r="E7144"/>
      <c r="F7144"/>
      <c r="G7144"/>
    </row>
    <row r="7145" spans="1:7" ht="15" customHeight="1" x14ac:dyDescent="0.25">
      <c r="A7145"/>
      <c r="B7145" s="38"/>
      <c r="C7145"/>
      <c r="D7145"/>
      <c r="E7145"/>
      <c r="F7145"/>
      <c r="G7145"/>
    </row>
    <row r="7146" spans="1:7" ht="15" customHeight="1" x14ac:dyDescent="0.25">
      <c r="A7146"/>
      <c r="B7146" s="38"/>
      <c r="C7146"/>
      <c r="D7146"/>
      <c r="E7146"/>
      <c r="F7146"/>
      <c r="G7146"/>
    </row>
    <row r="7147" spans="1:7" ht="15" customHeight="1" x14ac:dyDescent="0.25">
      <c r="A7147"/>
      <c r="B7147" s="38"/>
      <c r="C7147"/>
      <c r="D7147"/>
      <c r="E7147"/>
      <c r="F7147"/>
      <c r="G7147"/>
    </row>
    <row r="7148" spans="1:7" ht="15" customHeight="1" x14ac:dyDescent="0.25">
      <c r="A7148"/>
      <c r="B7148" s="38"/>
      <c r="C7148"/>
      <c r="D7148"/>
      <c r="E7148"/>
      <c r="F7148"/>
      <c r="G7148"/>
    </row>
    <row r="7149" spans="1:7" ht="15" customHeight="1" x14ac:dyDescent="0.25">
      <c r="A7149"/>
      <c r="B7149" s="38"/>
      <c r="C7149"/>
      <c r="D7149"/>
      <c r="E7149"/>
      <c r="F7149"/>
      <c r="G7149"/>
    </row>
    <row r="7150" spans="1:7" ht="15" customHeight="1" x14ac:dyDescent="0.25">
      <c r="A7150"/>
      <c r="B7150" s="38"/>
      <c r="C7150"/>
      <c r="D7150"/>
      <c r="E7150"/>
      <c r="F7150"/>
      <c r="G7150"/>
    </row>
    <row r="7151" spans="1:7" ht="15" customHeight="1" x14ac:dyDescent="0.25">
      <c r="A7151"/>
      <c r="B7151" s="38"/>
      <c r="C7151"/>
      <c r="D7151"/>
      <c r="E7151"/>
      <c r="F7151"/>
      <c r="G7151"/>
    </row>
    <row r="7152" spans="1:7" ht="15" customHeight="1" x14ac:dyDescent="0.25">
      <c r="A7152"/>
      <c r="B7152" s="38"/>
      <c r="C7152"/>
      <c r="D7152"/>
      <c r="E7152"/>
      <c r="F7152"/>
      <c r="G7152"/>
    </row>
    <row r="7153" spans="1:7" ht="15" customHeight="1" x14ac:dyDescent="0.25">
      <c r="A7153"/>
      <c r="B7153" s="38"/>
      <c r="C7153"/>
      <c r="D7153"/>
      <c r="E7153"/>
      <c r="F7153"/>
      <c r="G7153"/>
    </row>
    <row r="7154" spans="1:7" ht="15" customHeight="1" x14ac:dyDescent="0.25">
      <c r="A7154"/>
      <c r="B7154" s="38"/>
      <c r="C7154"/>
      <c r="D7154"/>
      <c r="E7154"/>
      <c r="F7154"/>
      <c r="G7154"/>
    </row>
    <row r="7155" spans="1:7" ht="15" customHeight="1" x14ac:dyDescent="0.25">
      <c r="A7155"/>
      <c r="B7155" s="38"/>
      <c r="C7155"/>
      <c r="D7155"/>
      <c r="E7155"/>
      <c r="F7155"/>
      <c r="G7155"/>
    </row>
    <row r="7156" spans="1:7" ht="15" customHeight="1" x14ac:dyDescent="0.25">
      <c r="A7156"/>
      <c r="B7156" s="38"/>
      <c r="C7156"/>
      <c r="D7156"/>
      <c r="E7156"/>
      <c r="F7156"/>
      <c r="G7156"/>
    </row>
    <row r="7157" spans="1:7" ht="15" customHeight="1" x14ac:dyDescent="0.25">
      <c r="A7157"/>
      <c r="B7157" s="38"/>
      <c r="C7157"/>
      <c r="D7157"/>
      <c r="E7157"/>
      <c r="F7157"/>
      <c r="G7157"/>
    </row>
    <row r="7158" spans="1:7" ht="15" customHeight="1" x14ac:dyDescent="0.25">
      <c r="A7158"/>
      <c r="B7158" s="38"/>
      <c r="C7158"/>
      <c r="D7158"/>
      <c r="E7158"/>
      <c r="F7158"/>
      <c r="G7158"/>
    </row>
    <row r="7159" spans="1:7" ht="15" customHeight="1" x14ac:dyDescent="0.25">
      <c r="A7159"/>
      <c r="B7159" s="38"/>
      <c r="C7159"/>
      <c r="D7159"/>
      <c r="E7159"/>
      <c r="F7159"/>
      <c r="G7159"/>
    </row>
    <row r="7160" spans="1:7" ht="15" customHeight="1" x14ac:dyDescent="0.25">
      <c r="A7160"/>
      <c r="B7160" s="38"/>
      <c r="C7160"/>
      <c r="D7160"/>
      <c r="E7160"/>
      <c r="F7160"/>
      <c r="G7160"/>
    </row>
    <row r="7161" spans="1:7" ht="15" customHeight="1" x14ac:dyDescent="0.25">
      <c r="A7161"/>
      <c r="B7161" s="38"/>
      <c r="C7161"/>
      <c r="D7161"/>
      <c r="E7161"/>
      <c r="F7161"/>
      <c r="G7161"/>
    </row>
    <row r="7162" spans="1:7" ht="15" customHeight="1" x14ac:dyDescent="0.25">
      <c r="A7162"/>
      <c r="B7162" s="38"/>
      <c r="C7162"/>
      <c r="D7162"/>
      <c r="E7162"/>
      <c r="F7162"/>
      <c r="G7162"/>
    </row>
    <row r="7163" spans="1:7" ht="15" customHeight="1" x14ac:dyDescent="0.25">
      <c r="A7163"/>
      <c r="B7163" s="38"/>
      <c r="C7163"/>
      <c r="D7163"/>
      <c r="E7163"/>
      <c r="F7163"/>
      <c r="G7163"/>
    </row>
    <row r="7164" spans="1:7" ht="15" customHeight="1" x14ac:dyDescent="0.25">
      <c r="A7164"/>
      <c r="B7164" s="38"/>
      <c r="C7164"/>
      <c r="D7164"/>
      <c r="E7164"/>
      <c r="F7164"/>
      <c r="G7164"/>
    </row>
    <row r="7165" spans="1:7" ht="15" customHeight="1" x14ac:dyDescent="0.25">
      <c r="A7165"/>
      <c r="B7165" s="38"/>
      <c r="C7165"/>
      <c r="D7165"/>
      <c r="E7165"/>
      <c r="F7165"/>
      <c r="G7165"/>
    </row>
    <row r="7166" spans="1:7" ht="15" customHeight="1" x14ac:dyDescent="0.25">
      <c r="A7166"/>
      <c r="B7166" s="38"/>
      <c r="C7166"/>
      <c r="D7166"/>
      <c r="E7166"/>
      <c r="F7166"/>
      <c r="G7166"/>
    </row>
    <row r="7167" spans="1:7" ht="15" customHeight="1" x14ac:dyDescent="0.25">
      <c r="A7167"/>
      <c r="B7167" s="38"/>
      <c r="C7167"/>
      <c r="D7167"/>
      <c r="E7167"/>
      <c r="F7167"/>
      <c r="G7167"/>
    </row>
    <row r="7168" spans="1:7" ht="15" customHeight="1" x14ac:dyDescent="0.25">
      <c r="A7168"/>
      <c r="B7168" s="38"/>
      <c r="C7168"/>
      <c r="D7168"/>
      <c r="E7168"/>
      <c r="F7168"/>
      <c r="G7168"/>
    </row>
    <row r="7169" spans="1:7" ht="15" customHeight="1" x14ac:dyDescent="0.25">
      <c r="A7169"/>
      <c r="B7169" s="38"/>
      <c r="C7169"/>
      <c r="D7169"/>
      <c r="E7169"/>
      <c r="F7169"/>
      <c r="G7169"/>
    </row>
    <row r="7170" spans="1:7" ht="15" customHeight="1" x14ac:dyDescent="0.25">
      <c r="A7170"/>
      <c r="B7170" s="38"/>
      <c r="C7170"/>
      <c r="D7170"/>
      <c r="E7170"/>
      <c r="F7170"/>
      <c r="G7170"/>
    </row>
    <row r="7171" spans="1:7" ht="15" customHeight="1" x14ac:dyDescent="0.25">
      <c r="A7171"/>
      <c r="B7171" s="38"/>
      <c r="C7171"/>
      <c r="D7171"/>
      <c r="E7171"/>
      <c r="F7171"/>
      <c r="G7171"/>
    </row>
    <row r="7172" spans="1:7" ht="15" customHeight="1" x14ac:dyDescent="0.25">
      <c r="A7172"/>
      <c r="B7172" s="38"/>
      <c r="C7172"/>
      <c r="D7172"/>
      <c r="E7172"/>
      <c r="F7172"/>
      <c r="G7172"/>
    </row>
    <row r="7173" spans="1:7" ht="15" customHeight="1" x14ac:dyDescent="0.25">
      <c r="A7173"/>
      <c r="B7173" s="38"/>
      <c r="C7173"/>
      <c r="D7173"/>
      <c r="E7173"/>
      <c r="F7173"/>
      <c r="G7173"/>
    </row>
    <row r="7174" spans="1:7" ht="15" customHeight="1" x14ac:dyDescent="0.25">
      <c r="A7174"/>
      <c r="B7174" s="38"/>
      <c r="C7174"/>
      <c r="D7174"/>
      <c r="E7174"/>
      <c r="F7174"/>
      <c r="G7174"/>
    </row>
    <row r="7175" spans="1:7" ht="15" customHeight="1" x14ac:dyDescent="0.25">
      <c r="A7175"/>
      <c r="B7175" s="38"/>
      <c r="C7175"/>
      <c r="D7175"/>
      <c r="E7175"/>
      <c r="F7175"/>
      <c r="G7175"/>
    </row>
    <row r="7176" spans="1:7" ht="15" customHeight="1" x14ac:dyDescent="0.25">
      <c r="A7176"/>
      <c r="B7176" s="38"/>
      <c r="C7176"/>
      <c r="D7176"/>
      <c r="E7176"/>
      <c r="F7176"/>
      <c r="G7176"/>
    </row>
    <row r="7177" spans="1:7" ht="15" customHeight="1" x14ac:dyDescent="0.25">
      <c r="A7177"/>
      <c r="B7177" s="38"/>
      <c r="C7177"/>
      <c r="D7177"/>
      <c r="E7177"/>
      <c r="F7177"/>
      <c r="G7177"/>
    </row>
    <row r="7178" spans="1:7" ht="15" customHeight="1" x14ac:dyDescent="0.25">
      <c r="A7178"/>
      <c r="B7178" s="38"/>
      <c r="C7178"/>
      <c r="D7178"/>
      <c r="E7178"/>
      <c r="F7178"/>
      <c r="G7178"/>
    </row>
    <row r="7179" spans="1:7" ht="15" customHeight="1" x14ac:dyDescent="0.25">
      <c r="A7179"/>
      <c r="B7179" s="38"/>
      <c r="C7179"/>
      <c r="D7179"/>
      <c r="E7179"/>
      <c r="F7179"/>
      <c r="G7179"/>
    </row>
    <row r="7180" spans="1:7" ht="15" customHeight="1" x14ac:dyDescent="0.25">
      <c r="A7180"/>
      <c r="B7180" s="38"/>
      <c r="C7180"/>
      <c r="D7180"/>
      <c r="E7180"/>
      <c r="F7180"/>
      <c r="G7180"/>
    </row>
    <row r="7181" spans="1:7" ht="15" customHeight="1" x14ac:dyDescent="0.25">
      <c r="A7181"/>
      <c r="B7181" s="38"/>
      <c r="C7181"/>
      <c r="D7181"/>
      <c r="E7181"/>
      <c r="F7181"/>
      <c r="G7181"/>
    </row>
    <row r="7182" spans="1:7" ht="15" customHeight="1" x14ac:dyDescent="0.25">
      <c r="A7182"/>
      <c r="B7182" s="38"/>
      <c r="C7182"/>
      <c r="D7182"/>
      <c r="E7182"/>
      <c r="F7182"/>
      <c r="G7182"/>
    </row>
    <row r="7183" spans="1:7" ht="15" customHeight="1" x14ac:dyDescent="0.25">
      <c r="A7183"/>
      <c r="B7183" s="38"/>
      <c r="C7183"/>
      <c r="D7183"/>
      <c r="E7183"/>
      <c r="F7183"/>
      <c r="G7183"/>
    </row>
    <row r="7184" spans="1:7" ht="15" customHeight="1" x14ac:dyDescent="0.25">
      <c r="A7184"/>
      <c r="B7184" s="38"/>
      <c r="C7184"/>
      <c r="D7184"/>
      <c r="E7184"/>
      <c r="F7184"/>
      <c r="G7184"/>
    </row>
    <row r="7185" spans="1:7" ht="15" customHeight="1" x14ac:dyDescent="0.25">
      <c r="A7185"/>
      <c r="B7185" s="38"/>
      <c r="C7185"/>
      <c r="D7185"/>
      <c r="E7185"/>
      <c r="F7185"/>
      <c r="G7185"/>
    </row>
    <row r="7186" spans="1:7" ht="15" customHeight="1" x14ac:dyDescent="0.25">
      <c r="A7186"/>
      <c r="B7186" s="38"/>
      <c r="C7186"/>
      <c r="D7186"/>
      <c r="E7186"/>
      <c r="F7186"/>
      <c r="G7186"/>
    </row>
    <row r="7187" spans="1:7" ht="15" customHeight="1" x14ac:dyDescent="0.25">
      <c r="A7187"/>
      <c r="B7187" s="38"/>
      <c r="C7187"/>
      <c r="D7187"/>
      <c r="E7187"/>
      <c r="F7187"/>
      <c r="G7187"/>
    </row>
    <row r="7188" spans="1:7" ht="15" customHeight="1" x14ac:dyDescent="0.25">
      <c r="A7188"/>
      <c r="B7188" s="38"/>
      <c r="C7188"/>
      <c r="D7188"/>
      <c r="E7188"/>
      <c r="F7188"/>
      <c r="G7188"/>
    </row>
    <row r="7189" spans="1:7" ht="15" customHeight="1" x14ac:dyDescent="0.25">
      <c r="A7189"/>
      <c r="B7189" s="38"/>
      <c r="C7189"/>
      <c r="D7189"/>
      <c r="E7189"/>
      <c r="F7189"/>
      <c r="G7189"/>
    </row>
    <row r="7190" spans="1:7" ht="15" customHeight="1" x14ac:dyDescent="0.25">
      <c r="A7190"/>
      <c r="B7190" s="38"/>
      <c r="C7190"/>
      <c r="D7190"/>
      <c r="E7190"/>
      <c r="F7190"/>
      <c r="G7190"/>
    </row>
    <row r="7191" spans="1:7" ht="15" customHeight="1" x14ac:dyDescent="0.25">
      <c r="A7191"/>
      <c r="B7191" s="38"/>
      <c r="C7191"/>
      <c r="D7191"/>
      <c r="E7191"/>
      <c r="F7191"/>
      <c r="G7191"/>
    </row>
    <row r="7192" spans="1:7" ht="15" customHeight="1" x14ac:dyDescent="0.25">
      <c r="A7192"/>
      <c r="B7192" s="38"/>
      <c r="C7192"/>
      <c r="D7192"/>
      <c r="E7192"/>
      <c r="F7192"/>
      <c r="G7192"/>
    </row>
    <row r="7193" spans="1:7" ht="15" customHeight="1" x14ac:dyDescent="0.25">
      <c r="A7193"/>
      <c r="B7193" s="38"/>
      <c r="C7193"/>
      <c r="D7193"/>
      <c r="E7193"/>
      <c r="F7193"/>
      <c r="G7193"/>
    </row>
    <row r="7194" spans="1:7" ht="15" customHeight="1" x14ac:dyDescent="0.25">
      <c r="A7194"/>
      <c r="B7194" s="38"/>
      <c r="C7194"/>
      <c r="D7194"/>
      <c r="E7194"/>
      <c r="F7194"/>
      <c r="G7194"/>
    </row>
    <row r="7195" spans="1:7" ht="15" customHeight="1" x14ac:dyDescent="0.25">
      <c r="A7195"/>
      <c r="B7195" s="38"/>
      <c r="C7195"/>
      <c r="D7195"/>
      <c r="E7195"/>
      <c r="F7195"/>
      <c r="G7195"/>
    </row>
    <row r="7196" spans="1:7" ht="15" customHeight="1" x14ac:dyDescent="0.25">
      <c r="A7196"/>
      <c r="B7196" s="38"/>
      <c r="C7196"/>
      <c r="D7196"/>
      <c r="E7196"/>
      <c r="F7196"/>
      <c r="G7196"/>
    </row>
    <row r="7197" spans="1:7" ht="15" customHeight="1" x14ac:dyDescent="0.25">
      <c r="A7197"/>
      <c r="B7197" s="38"/>
      <c r="C7197"/>
      <c r="D7197"/>
      <c r="E7197"/>
      <c r="F7197"/>
      <c r="G7197"/>
    </row>
    <row r="7198" spans="1:7" ht="15" customHeight="1" x14ac:dyDescent="0.25">
      <c r="A7198"/>
      <c r="B7198" s="38"/>
      <c r="C7198"/>
      <c r="D7198"/>
      <c r="E7198"/>
      <c r="F7198"/>
      <c r="G7198"/>
    </row>
    <row r="7199" spans="1:7" ht="15" customHeight="1" x14ac:dyDescent="0.25">
      <c r="A7199"/>
      <c r="B7199" s="38"/>
      <c r="C7199"/>
      <c r="D7199"/>
      <c r="E7199"/>
      <c r="F7199"/>
      <c r="G7199"/>
    </row>
    <row r="7200" spans="1:7" ht="15" customHeight="1" x14ac:dyDescent="0.25">
      <c r="A7200"/>
      <c r="B7200" s="38"/>
      <c r="C7200"/>
      <c r="D7200"/>
      <c r="E7200"/>
      <c r="F7200"/>
      <c r="G7200"/>
    </row>
    <row r="7201" spans="1:7" ht="15" customHeight="1" x14ac:dyDescent="0.25">
      <c r="A7201"/>
      <c r="B7201" s="38"/>
      <c r="C7201"/>
      <c r="D7201"/>
      <c r="E7201"/>
      <c r="F7201"/>
      <c r="G7201"/>
    </row>
    <row r="7202" spans="1:7" ht="15" customHeight="1" x14ac:dyDescent="0.25">
      <c r="A7202"/>
      <c r="B7202" s="38"/>
      <c r="C7202"/>
      <c r="D7202"/>
      <c r="E7202"/>
      <c r="F7202"/>
      <c r="G7202"/>
    </row>
    <row r="7203" spans="1:7" ht="15" customHeight="1" x14ac:dyDescent="0.25">
      <c r="A7203"/>
      <c r="B7203" s="38"/>
      <c r="C7203"/>
      <c r="D7203"/>
      <c r="E7203"/>
      <c r="F7203"/>
      <c r="G7203"/>
    </row>
    <row r="7204" spans="1:7" ht="15" customHeight="1" x14ac:dyDescent="0.25">
      <c r="A7204"/>
      <c r="B7204" s="38"/>
      <c r="C7204"/>
      <c r="D7204"/>
      <c r="E7204"/>
      <c r="F7204"/>
      <c r="G7204"/>
    </row>
    <row r="7205" spans="1:7" ht="15" customHeight="1" x14ac:dyDescent="0.25">
      <c r="A7205"/>
      <c r="B7205" s="38"/>
      <c r="C7205"/>
      <c r="D7205"/>
      <c r="E7205"/>
      <c r="F7205"/>
      <c r="G7205"/>
    </row>
    <row r="7206" spans="1:7" ht="15" customHeight="1" x14ac:dyDescent="0.25">
      <c r="A7206"/>
      <c r="B7206" s="38"/>
      <c r="C7206"/>
      <c r="D7206"/>
      <c r="E7206"/>
      <c r="F7206"/>
      <c r="G7206"/>
    </row>
    <row r="7207" spans="1:7" ht="15" customHeight="1" x14ac:dyDescent="0.25">
      <c r="A7207"/>
      <c r="B7207" s="38"/>
      <c r="C7207"/>
      <c r="D7207"/>
      <c r="E7207"/>
      <c r="F7207"/>
      <c r="G7207"/>
    </row>
    <row r="7208" spans="1:7" ht="15" customHeight="1" x14ac:dyDescent="0.25">
      <c r="A7208"/>
      <c r="B7208" s="38"/>
      <c r="C7208"/>
      <c r="D7208"/>
      <c r="E7208"/>
      <c r="F7208"/>
      <c r="G7208"/>
    </row>
    <row r="7209" spans="1:7" ht="15" customHeight="1" x14ac:dyDescent="0.25">
      <c r="A7209"/>
      <c r="B7209" s="38"/>
      <c r="C7209"/>
      <c r="D7209"/>
      <c r="E7209"/>
      <c r="F7209"/>
      <c r="G7209"/>
    </row>
    <row r="7210" spans="1:7" ht="15" customHeight="1" x14ac:dyDescent="0.25">
      <c r="A7210"/>
      <c r="B7210" s="38"/>
      <c r="C7210"/>
      <c r="D7210"/>
      <c r="E7210"/>
      <c r="F7210"/>
      <c r="G7210"/>
    </row>
    <row r="7211" spans="1:7" ht="15" customHeight="1" x14ac:dyDescent="0.25">
      <c r="A7211"/>
      <c r="B7211" s="38"/>
      <c r="C7211"/>
      <c r="D7211"/>
      <c r="E7211"/>
      <c r="F7211"/>
      <c r="G7211"/>
    </row>
    <row r="7212" spans="1:7" ht="15" customHeight="1" x14ac:dyDescent="0.25">
      <c r="A7212"/>
      <c r="B7212" s="38"/>
      <c r="C7212"/>
      <c r="D7212"/>
      <c r="E7212"/>
      <c r="F7212"/>
      <c r="G7212"/>
    </row>
    <row r="7213" spans="1:7" ht="15" customHeight="1" x14ac:dyDescent="0.25">
      <c r="A7213"/>
      <c r="B7213" s="38"/>
      <c r="C7213"/>
      <c r="D7213"/>
      <c r="E7213"/>
      <c r="F7213"/>
      <c r="G7213"/>
    </row>
    <row r="7214" spans="1:7" ht="15" customHeight="1" x14ac:dyDescent="0.25">
      <c r="A7214"/>
      <c r="B7214" s="38"/>
      <c r="C7214"/>
      <c r="D7214"/>
      <c r="E7214"/>
      <c r="F7214"/>
      <c r="G7214"/>
    </row>
    <row r="7215" spans="1:7" ht="15" customHeight="1" x14ac:dyDescent="0.25">
      <c r="A7215"/>
      <c r="B7215" s="38"/>
      <c r="C7215"/>
      <c r="D7215"/>
      <c r="E7215"/>
      <c r="F7215"/>
      <c r="G7215"/>
    </row>
    <row r="7216" spans="1:7" ht="15" customHeight="1" x14ac:dyDescent="0.25">
      <c r="A7216"/>
      <c r="B7216" s="38"/>
      <c r="C7216"/>
      <c r="D7216"/>
      <c r="E7216"/>
      <c r="F7216"/>
      <c r="G7216"/>
    </row>
    <row r="7217" spans="1:7" ht="15" customHeight="1" x14ac:dyDescent="0.25">
      <c r="A7217"/>
      <c r="B7217" s="38"/>
      <c r="C7217"/>
      <c r="D7217"/>
      <c r="E7217"/>
      <c r="F7217"/>
      <c r="G7217"/>
    </row>
    <row r="7218" spans="1:7" ht="15" customHeight="1" x14ac:dyDescent="0.25">
      <c r="A7218"/>
      <c r="B7218" s="38"/>
      <c r="C7218"/>
      <c r="D7218"/>
      <c r="E7218"/>
      <c r="F7218"/>
      <c r="G7218"/>
    </row>
    <row r="7219" spans="1:7" ht="15" customHeight="1" x14ac:dyDescent="0.25">
      <c r="A7219"/>
      <c r="B7219" s="38"/>
      <c r="C7219"/>
      <c r="D7219"/>
      <c r="E7219"/>
      <c r="F7219"/>
      <c r="G7219"/>
    </row>
    <row r="7220" spans="1:7" ht="15" customHeight="1" x14ac:dyDescent="0.25">
      <c r="A7220"/>
      <c r="B7220" s="38"/>
      <c r="C7220"/>
      <c r="D7220"/>
      <c r="E7220"/>
      <c r="F7220"/>
      <c r="G7220"/>
    </row>
    <row r="7221" spans="1:7" ht="15" customHeight="1" x14ac:dyDescent="0.25">
      <c r="A7221"/>
      <c r="B7221" s="38"/>
      <c r="C7221"/>
      <c r="D7221"/>
      <c r="E7221"/>
      <c r="F7221"/>
      <c r="G7221"/>
    </row>
    <row r="7222" spans="1:7" ht="15" customHeight="1" x14ac:dyDescent="0.25">
      <c r="A7222"/>
      <c r="B7222" s="38"/>
      <c r="C7222"/>
      <c r="D7222"/>
      <c r="E7222"/>
      <c r="F7222"/>
      <c r="G7222"/>
    </row>
    <row r="7223" spans="1:7" ht="15" customHeight="1" x14ac:dyDescent="0.25">
      <c r="A7223"/>
      <c r="B7223" s="38"/>
      <c r="C7223"/>
      <c r="D7223"/>
      <c r="E7223"/>
      <c r="F7223"/>
      <c r="G7223"/>
    </row>
    <row r="7224" spans="1:7" ht="15" customHeight="1" x14ac:dyDescent="0.25">
      <c r="A7224"/>
      <c r="B7224" s="38"/>
      <c r="C7224"/>
      <c r="D7224"/>
      <c r="E7224"/>
      <c r="F7224"/>
      <c r="G7224"/>
    </row>
    <row r="7225" spans="1:7" ht="15" customHeight="1" x14ac:dyDescent="0.25">
      <c r="A7225"/>
      <c r="B7225" s="38"/>
      <c r="C7225"/>
      <c r="D7225"/>
      <c r="E7225"/>
      <c r="F7225"/>
      <c r="G7225"/>
    </row>
    <row r="7226" spans="1:7" ht="15" customHeight="1" x14ac:dyDescent="0.25">
      <c r="A7226"/>
      <c r="B7226" s="38"/>
      <c r="C7226"/>
      <c r="D7226"/>
      <c r="E7226"/>
      <c r="F7226"/>
      <c r="G7226"/>
    </row>
    <row r="7227" spans="1:7" ht="15" customHeight="1" x14ac:dyDescent="0.25">
      <c r="A7227"/>
      <c r="B7227" s="38"/>
      <c r="C7227"/>
      <c r="D7227"/>
      <c r="E7227"/>
      <c r="F7227"/>
      <c r="G7227"/>
    </row>
    <row r="7228" spans="1:7" ht="15" customHeight="1" x14ac:dyDescent="0.25">
      <c r="A7228"/>
      <c r="B7228" s="38"/>
      <c r="C7228"/>
      <c r="D7228"/>
      <c r="E7228"/>
      <c r="F7228"/>
      <c r="G7228"/>
    </row>
    <row r="7229" spans="1:7" ht="15" customHeight="1" x14ac:dyDescent="0.25">
      <c r="A7229"/>
      <c r="B7229" s="38"/>
      <c r="C7229"/>
      <c r="D7229"/>
      <c r="E7229"/>
      <c r="F7229"/>
      <c r="G7229"/>
    </row>
    <row r="7230" spans="1:7" ht="15" customHeight="1" x14ac:dyDescent="0.25">
      <c r="A7230"/>
      <c r="B7230" s="38"/>
      <c r="C7230"/>
      <c r="D7230"/>
      <c r="E7230"/>
      <c r="F7230"/>
      <c r="G7230"/>
    </row>
    <row r="7231" spans="1:7" ht="15" customHeight="1" x14ac:dyDescent="0.25">
      <c r="A7231"/>
      <c r="B7231" s="38"/>
      <c r="C7231"/>
      <c r="D7231"/>
      <c r="E7231"/>
      <c r="F7231"/>
      <c r="G7231"/>
    </row>
    <row r="7232" spans="1:7" ht="15" customHeight="1" x14ac:dyDescent="0.25">
      <c r="A7232"/>
      <c r="B7232" s="38"/>
      <c r="C7232"/>
      <c r="D7232"/>
      <c r="E7232"/>
      <c r="F7232"/>
      <c r="G7232"/>
    </row>
    <row r="7233" spans="1:7" ht="15" customHeight="1" x14ac:dyDescent="0.25">
      <c r="A7233"/>
      <c r="B7233" s="38"/>
      <c r="C7233"/>
      <c r="D7233"/>
      <c r="E7233"/>
      <c r="F7233"/>
      <c r="G7233"/>
    </row>
    <row r="7234" spans="1:7" ht="15" customHeight="1" x14ac:dyDescent="0.25">
      <c r="A7234"/>
      <c r="B7234" s="38"/>
      <c r="C7234"/>
      <c r="D7234"/>
      <c r="E7234"/>
      <c r="F7234"/>
      <c r="G7234"/>
    </row>
    <row r="7235" spans="1:7" ht="15" customHeight="1" x14ac:dyDescent="0.25">
      <c r="A7235"/>
      <c r="B7235" s="38"/>
      <c r="C7235"/>
      <c r="D7235"/>
      <c r="E7235"/>
      <c r="F7235"/>
      <c r="G7235"/>
    </row>
    <row r="7236" spans="1:7" ht="15" customHeight="1" x14ac:dyDescent="0.25">
      <c r="A7236"/>
      <c r="B7236" s="38"/>
      <c r="C7236"/>
      <c r="D7236"/>
      <c r="E7236"/>
      <c r="F7236"/>
      <c r="G7236"/>
    </row>
    <row r="7237" spans="1:7" ht="15" customHeight="1" x14ac:dyDescent="0.25">
      <c r="A7237"/>
      <c r="B7237" s="38"/>
      <c r="C7237"/>
      <c r="D7237"/>
      <c r="E7237"/>
      <c r="F7237"/>
      <c r="G7237"/>
    </row>
    <row r="7238" spans="1:7" ht="15" customHeight="1" x14ac:dyDescent="0.25">
      <c r="A7238"/>
      <c r="B7238" s="38"/>
      <c r="C7238"/>
      <c r="D7238"/>
      <c r="E7238"/>
      <c r="F7238"/>
      <c r="G7238"/>
    </row>
    <row r="7239" spans="1:7" ht="15" customHeight="1" x14ac:dyDescent="0.25">
      <c r="A7239"/>
      <c r="B7239" s="38"/>
      <c r="C7239"/>
      <c r="D7239"/>
      <c r="E7239"/>
      <c r="F7239"/>
      <c r="G7239"/>
    </row>
    <row r="7240" spans="1:7" ht="15" customHeight="1" x14ac:dyDescent="0.25">
      <c r="A7240"/>
      <c r="B7240" s="38"/>
      <c r="C7240"/>
      <c r="D7240"/>
      <c r="E7240"/>
      <c r="F7240"/>
      <c r="G7240"/>
    </row>
    <row r="7241" spans="1:7" ht="15" customHeight="1" x14ac:dyDescent="0.25">
      <c r="A7241"/>
      <c r="B7241" s="38"/>
      <c r="C7241"/>
      <c r="D7241"/>
      <c r="E7241"/>
      <c r="F7241"/>
      <c r="G7241"/>
    </row>
    <row r="7242" spans="1:7" ht="15" customHeight="1" x14ac:dyDescent="0.25">
      <c r="A7242"/>
      <c r="B7242" s="38"/>
      <c r="C7242"/>
      <c r="D7242"/>
      <c r="E7242"/>
      <c r="F7242"/>
      <c r="G7242"/>
    </row>
    <row r="7243" spans="1:7" ht="15" customHeight="1" x14ac:dyDescent="0.25">
      <c r="A7243"/>
      <c r="B7243" s="38"/>
      <c r="C7243"/>
      <c r="D7243"/>
      <c r="E7243"/>
      <c r="F7243"/>
      <c r="G7243"/>
    </row>
    <row r="7244" spans="1:7" ht="15" customHeight="1" x14ac:dyDescent="0.25">
      <c r="A7244"/>
      <c r="B7244" s="38"/>
      <c r="C7244"/>
      <c r="D7244"/>
      <c r="E7244"/>
      <c r="F7244"/>
      <c r="G7244"/>
    </row>
    <row r="7245" spans="1:7" ht="15" customHeight="1" x14ac:dyDescent="0.25">
      <c r="A7245"/>
      <c r="B7245" s="38"/>
      <c r="C7245"/>
      <c r="D7245"/>
      <c r="E7245"/>
      <c r="F7245"/>
      <c r="G7245"/>
    </row>
    <row r="7246" spans="1:7" ht="15" customHeight="1" x14ac:dyDescent="0.25">
      <c r="A7246"/>
      <c r="B7246" s="38"/>
      <c r="C7246"/>
      <c r="D7246"/>
      <c r="E7246"/>
      <c r="F7246"/>
      <c r="G7246"/>
    </row>
    <row r="7247" spans="1:7" ht="15" customHeight="1" x14ac:dyDescent="0.25">
      <c r="A7247"/>
      <c r="B7247" s="38"/>
      <c r="C7247"/>
      <c r="D7247"/>
      <c r="E7247"/>
      <c r="F7247"/>
      <c r="G7247"/>
    </row>
    <row r="7248" spans="1:7" ht="15" customHeight="1" x14ac:dyDescent="0.25">
      <c r="A7248"/>
      <c r="B7248" s="38"/>
      <c r="C7248"/>
      <c r="D7248"/>
      <c r="E7248"/>
      <c r="F7248"/>
      <c r="G7248"/>
    </row>
    <row r="7249" spans="1:7" ht="15" customHeight="1" x14ac:dyDescent="0.25">
      <c r="A7249"/>
      <c r="B7249" s="38"/>
      <c r="C7249"/>
      <c r="D7249"/>
      <c r="E7249"/>
      <c r="F7249"/>
      <c r="G7249"/>
    </row>
    <row r="7250" spans="1:7" ht="15" customHeight="1" x14ac:dyDescent="0.25">
      <c r="A7250"/>
      <c r="B7250" s="38"/>
      <c r="C7250"/>
      <c r="D7250"/>
      <c r="E7250"/>
      <c r="F7250"/>
      <c r="G7250"/>
    </row>
    <row r="7251" spans="1:7" ht="15" customHeight="1" x14ac:dyDescent="0.25">
      <c r="A7251"/>
      <c r="B7251" s="38"/>
      <c r="C7251"/>
      <c r="D7251"/>
      <c r="E7251"/>
      <c r="F7251"/>
      <c r="G7251"/>
    </row>
    <row r="7252" spans="1:7" ht="15" customHeight="1" x14ac:dyDescent="0.25">
      <c r="A7252"/>
      <c r="B7252" s="38"/>
      <c r="C7252"/>
      <c r="D7252"/>
      <c r="E7252"/>
      <c r="F7252"/>
      <c r="G7252"/>
    </row>
    <row r="7253" spans="1:7" ht="15" customHeight="1" x14ac:dyDescent="0.25">
      <c r="A7253"/>
      <c r="B7253" s="38"/>
      <c r="C7253"/>
      <c r="D7253"/>
      <c r="E7253"/>
      <c r="F7253"/>
      <c r="G7253"/>
    </row>
    <row r="7254" spans="1:7" ht="15" customHeight="1" x14ac:dyDescent="0.25">
      <c r="A7254"/>
      <c r="B7254" s="38"/>
      <c r="C7254"/>
      <c r="D7254"/>
      <c r="E7254"/>
      <c r="F7254"/>
      <c r="G7254"/>
    </row>
    <row r="7255" spans="1:7" ht="15" customHeight="1" x14ac:dyDescent="0.25">
      <c r="A7255"/>
      <c r="B7255" s="38"/>
      <c r="C7255"/>
      <c r="D7255"/>
      <c r="E7255"/>
      <c r="F7255"/>
      <c r="G7255"/>
    </row>
    <row r="7256" spans="1:7" ht="15" customHeight="1" x14ac:dyDescent="0.25">
      <c r="A7256"/>
      <c r="B7256" s="38"/>
      <c r="C7256"/>
      <c r="D7256"/>
      <c r="E7256"/>
      <c r="F7256"/>
      <c r="G7256"/>
    </row>
    <row r="7257" spans="1:7" ht="15" customHeight="1" x14ac:dyDescent="0.25">
      <c r="A7257"/>
      <c r="B7257" s="38"/>
      <c r="C7257"/>
      <c r="D7257"/>
      <c r="E7257"/>
      <c r="F7257"/>
      <c r="G7257"/>
    </row>
    <row r="7258" spans="1:7" ht="15" customHeight="1" x14ac:dyDescent="0.25">
      <c r="A7258"/>
      <c r="B7258" s="38"/>
      <c r="C7258"/>
      <c r="D7258"/>
      <c r="E7258"/>
      <c r="F7258"/>
      <c r="G7258"/>
    </row>
    <row r="7259" spans="1:7" ht="15" customHeight="1" x14ac:dyDescent="0.25">
      <c r="A7259"/>
      <c r="B7259" s="38"/>
      <c r="C7259"/>
      <c r="D7259"/>
      <c r="E7259"/>
      <c r="F7259"/>
      <c r="G7259"/>
    </row>
    <row r="7260" spans="1:7" ht="15" customHeight="1" x14ac:dyDescent="0.25">
      <c r="A7260"/>
      <c r="B7260" s="38"/>
      <c r="C7260"/>
      <c r="D7260"/>
      <c r="E7260"/>
      <c r="F7260"/>
      <c r="G7260"/>
    </row>
    <row r="7261" spans="1:7" ht="15" customHeight="1" x14ac:dyDescent="0.25">
      <c r="A7261"/>
      <c r="B7261" s="38"/>
      <c r="C7261"/>
      <c r="D7261"/>
      <c r="E7261"/>
      <c r="F7261"/>
      <c r="G7261"/>
    </row>
    <row r="7262" spans="1:7" ht="15" customHeight="1" x14ac:dyDescent="0.25">
      <c r="A7262"/>
      <c r="B7262" s="38"/>
      <c r="C7262"/>
      <c r="D7262"/>
      <c r="E7262"/>
      <c r="F7262"/>
      <c r="G7262"/>
    </row>
    <row r="7263" spans="1:7" ht="15" customHeight="1" x14ac:dyDescent="0.25">
      <c r="A7263"/>
      <c r="B7263" s="38"/>
      <c r="C7263"/>
      <c r="D7263"/>
      <c r="E7263"/>
      <c r="F7263"/>
      <c r="G7263"/>
    </row>
    <row r="7264" spans="1:7" ht="15" customHeight="1" x14ac:dyDescent="0.25">
      <c r="A7264"/>
      <c r="B7264" s="38"/>
      <c r="C7264"/>
      <c r="D7264"/>
      <c r="E7264"/>
      <c r="F7264"/>
      <c r="G7264"/>
    </row>
    <row r="7265" spans="1:7" ht="15" customHeight="1" x14ac:dyDescent="0.25">
      <c r="A7265"/>
      <c r="B7265" s="38"/>
      <c r="C7265"/>
      <c r="D7265"/>
      <c r="E7265"/>
      <c r="F7265"/>
      <c r="G7265"/>
    </row>
    <row r="7266" spans="1:7" ht="15" customHeight="1" x14ac:dyDescent="0.25">
      <c r="A7266"/>
      <c r="B7266" s="38"/>
      <c r="C7266"/>
      <c r="D7266"/>
      <c r="E7266"/>
      <c r="F7266"/>
      <c r="G7266"/>
    </row>
    <row r="7267" spans="1:7" ht="15" customHeight="1" x14ac:dyDescent="0.25">
      <c r="A7267"/>
      <c r="B7267" s="38"/>
      <c r="C7267"/>
      <c r="D7267"/>
      <c r="E7267"/>
      <c r="F7267"/>
      <c r="G7267"/>
    </row>
    <row r="7268" spans="1:7" ht="15" customHeight="1" x14ac:dyDescent="0.25">
      <c r="A7268"/>
      <c r="B7268" s="38"/>
      <c r="C7268"/>
      <c r="D7268"/>
      <c r="E7268"/>
      <c r="F7268"/>
      <c r="G7268"/>
    </row>
    <row r="7269" spans="1:7" ht="15" customHeight="1" x14ac:dyDescent="0.25">
      <c r="A7269"/>
      <c r="B7269" s="38"/>
      <c r="C7269"/>
      <c r="D7269"/>
      <c r="E7269"/>
      <c r="F7269"/>
      <c r="G7269"/>
    </row>
    <row r="7270" spans="1:7" ht="15" customHeight="1" x14ac:dyDescent="0.25">
      <c r="A7270"/>
      <c r="B7270" s="38"/>
      <c r="C7270"/>
      <c r="D7270"/>
      <c r="E7270"/>
      <c r="F7270"/>
      <c r="G7270"/>
    </row>
    <row r="7271" spans="1:7" ht="15" customHeight="1" x14ac:dyDescent="0.25">
      <c r="A7271"/>
      <c r="B7271" s="38"/>
      <c r="C7271"/>
      <c r="D7271"/>
      <c r="E7271"/>
      <c r="F7271"/>
      <c r="G7271"/>
    </row>
    <row r="7272" spans="1:7" ht="15" customHeight="1" x14ac:dyDescent="0.25">
      <c r="A7272"/>
      <c r="B7272" s="38"/>
      <c r="C7272"/>
      <c r="D7272"/>
      <c r="E7272"/>
      <c r="F7272"/>
      <c r="G7272"/>
    </row>
    <row r="7273" spans="1:7" ht="15" customHeight="1" x14ac:dyDescent="0.25">
      <c r="A7273"/>
      <c r="B7273" s="38"/>
      <c r="C7273"/>
      <c r="D7273"/>
      <c r="E7273"/>
      <c r="F7273"/>
      <c r="G7273"/>
    </row>
    <row r="7274" spans="1:7" ht="15" customHeight="1" x14ac:dyDescent="0.25">
      <c r="A7274"/>
      <c r="B7274" s="38"/>
      <c r="C7274"/>
      <c r="D7274"/>
      <c r="E7274"/>
      <c r="F7274"/>
      <c r="G7274"/>
    </row>
    <row r="7275" spans="1:7" ht="15" customHeight="1" x14ac:dyDescent="0.25">
      <c r="A7275"/>
      <c r="B7275" s="38"/>
      <c r="C7275"/>
      <c r="D7275"/>
      <c r="E7275"/>
      <c r="F7275"/>
      <c r="G7275"/>
    </row>
    <row r="7276" spans="1:7" ht="15" customHeight="1" x14ac:dyDescent="0.25">
      <c r="A7276"/>
      <c r="B7276" s="38"/>
      <c r="C7276"/>
      <c r="D7276"/>
      <c r="E7276"/>
      <c r="F7276"/>
      <c r="G7276"/>
    </row>
    <row r="7277" spans="1:7" ht="15" customHeight="1" x14ac:dyDescent="0.25">
      <c r="A7277"/>
      <c r="B7277" s="38"/>
      <c r="C7277"/>
      <c r="D7277"/>
      <c r="E7277"/>
      <c r="F7277"/>
      <c r="G7277"/>
    </row>
    <row r="7278" spans="1:7" ht="15" customHeight="1" x14ac:dyDescent="0.25">
      <c r="A7278"/>
      <c r="B7278" s="38"/>
      <c r="C7278"/>
      <c r="D7278"/>
      <c r="E7278"/>
      <c r="F7278"/>
      <c r="G7278"/>
    </row>
    <row r="7279" spans="1:7" ht="15" customHeight="1" x14ac:dyDescent="0.25">
      <c r="A7279"/>
      <c r="B7279" s="38"/>
      <c r="C7279"/>
      <c r="D7279"/>
      <c r="E7279"/>
      <c r="F7279"/>
      <c r="G7279"/>
    </row>
    <row r="7280" spans="1:7" ht="15" customHeight="1" x14ac:dyDescent="0.25">
      <c r="A7280"/>
      <c r="B7280" s="38"/>
      <c r="C7280"/>
      <c r="D7280"/>
      <c r="E7280"/>
      <c r="F7280"/>
      <c r="G7280"/>
    </row>
    <row r="7281" spans="1:7" ht="15" customHeight="1" x14ac:dyDescent="0.25">
      <c r="A7281"/>
      <c r="B7281" s="38"/>
      <c r="C7281"/>
      <c r="D7281"/>
      <c r="E7281"/>
      <c r="F7281"/>
      <c r="G7281"/>
    </row>
    <row r="7282" spans="1:7" ht="15" customHeight="1" x14ac:dyDescent="0.25">
      <c r="A7282"/>
      <c r="B7282" s="38"/>
      <c r="C7282"/>
      <c r="D7282"/>
      <c r="E7282"/>
      <c r="F7282"/>
      <c r="G7282"/>
    </row>
    <row r="7283" spans="1:7" ht="15" customHeight="1" x14ac:dyDescent="0.25">
      <c r="A7283"/>
      <c r="B7283" s="38"/>
      <c r="C7283"/>
      <c r="D7283"/>
      <c r="E7283"/>
      <c r="F7283"/>
      <c r="G7283"/>
    </row>
    <row r="7284" spans="1:7" ht="15" customHeight="1" x14ac:dyDescent="0.25">
      <c r="A7284"/>
      <c r="B7284" s="38"/>
      <c r="C7284"/>
      <c r="D7284"/>
      <c r="E7284"/>
      <c r="F7284"/>
      <c r="G7284"/>
    </row>
    <row r="7285" spans="1:7" ht="15" customHeight="1" x14ac:dyDescent="0.25">
      <c r="A7285"/>
      <c r="B7285" s="38"/>
      <c r="C7285"/>
      <c r="D7285"/>
      <c r="E7285"/>
      <c r="F7285"/>
      <c r="G7285"/>
    </row>
    <row r="7286" spans="1:7" ht="15" customHeight="1" x14ac:dyDescent="0.25">
      <c r="A7286"/>
      <c r="B7286" s="38"/>
      <c r="C7286"/>
      <c r="D7286"/>
      <c r="E7286"/>
      <c r="F7286"/>
      <c r="G7286"/>
    </row>
    <row r="7287" spans="1:7" ht="15" customHeight="1" x14ac:dyDescent="0.25">
      <c r="A7287"/>
      <c r="B7287" s="38"/>
      <c r="C7287"/>
      <c r="D7287"/>
      <c r="E7287"/>
      <c r="F7287"/>
      <c r="G7287"/>
    </row>
    <row r="7288" spans="1:7" ht="15" customHeight="1" x14ac:dyDescent="0.25">
      <c r="A7288"/>
      <c r="B7288" s="38"/>
      <c r="C7288"/>
      <c r="D7288"/>
      <c r="E7288"/>
      <c r="F7288"/>
      <c r="G7288"/>
    </row>
    <row r="7289" spans="1:7" ht="15" customHeight="1" x14ac:dyDescent="0.25">
      <c r="A7289"/>
      <c r="B7289" s="38"/>
      <c r="C7289"/>
      <c r="D7289"/>
      <c r="E7289"/>
      <c r="F7289"/>
      <c r="G7289"/>
    </row>
    <row r="7290" spans="1:7" ht="15" customHeight="1" x14ac:dyDescent="0.25">
      <c r="A7290"/>
      <c r="B7290" s="38"/>
      <c r="C7290"/>
      <c r="D7290"/>
      <c r="E7290"/>
      <c r="F7290"/>
      <c r="G7290"/>
    </row>
    <row r="7291" spans="1:7" ht="15" customHeight="1" x14ac:dyDescent="0.25">
      <c r="A7291"/>
      <c r="B7291" s="38"/>
      <c r="C7291"/>
      <c r="D7291"/>
      <c r="E7291"/>
      <c r="F7291"/>
      <c r="G7291"/>
    </row>
    <row r="7292" spans="1:7" ht="15" customHeight="1" x14ac:dyDescent="0.25">
      <c r="A7292"/>
      <c r="B7292" s="38"/>
      <c r="C7292"/>
      <c r="D7292"/>
      <c r="E7292"/>
      <c r="F7292"/>
      <c r="G7292"/>
    </row>
    <row r="7293" spans="1:7" ht="15" customHeight="1" x14ac:dyDescent="0.25">
      <c r="A7293"/>
      <c r="B7293" s="38"/>
      <c r="C7293"/>
      <c r="D7293"/>
      <c r="E7293"/>
      <c r="F7293"/>
      <c r="G7293"/>
    </row>
    <row r="7294" spans="1:7" ht="15" customHeight="1" x14ac:dyDescent="0.25">
      <c r="A7294"/>
      <c r="B7294" s="38"/>
      <c r="C7294"/>
      <c r="D7294"/>
      <c r="E7294"/>
      <c r="F7294"/>
      <c r="G7294"/>
    </row>
    <row r="7295" spans="1:7" ht="15" customHeight="1" x14ac:dyDescent="0.25">
      <c r="A7295"/>
      <c r="B7295" s="38"/>
      <c r="C7295"/>
      <c r="D7295"/>
      <c r="E7295"/>
      <c r="F7295"/>
      <c r="G7295"/>
    </row>
    <row r="7296" spans="1:7" ht="15" customHeight="1" x14ac:dyDescent="0.25">
      <c r="A7296"/>
      <c r="B7296" s="38"/>
      <c r="C7296"/>
      <c r="D7296"/>
      <c r="E7296"/>
      <c r="F7296"/>
      <c r="G7296"/>
    </row>
    <row r="7297" spans="1:7" ht="15" customHeight="1" x14ac:dyDescent="0.25">
      <c r="A7297"/>
      <c r="B7297" s="38"/>
      <c r="C7297"/>
      <c r="D7297"/>
      <c r="E7297"/>
      <c r="F7297"/>
      <c r="G7297"/>
    </row>
    <row r="7298" spans="1:7" ht="15" customHeight="1" x14ac:dyDescent="0.25">
      <c r="A7298"/>
      <c r="B7298" s="38"/>
      <c r="C7298"/>
      <c r="D7298"/>
      <c r="E7298"/>
      <c r="F7298"/>
      <c r="G7298"/>
    </row>
    <row r="7299" spans="1:7" ht="15" customHeight="1" x14ac:dyDescent="0.25">
      <c r="A7299"/>
      <c r="B7299" s="38"/>
      <c r="C7299"/>
      <c r="D7299"/>
      <c r="E7299"/>
      <c r="F7299"/>
      <c r="G7299"/>
    </row>
    <row r="7300" spans="1:7" ht="15" customHeight="1" x14ac:dyDescent="0.25">
      <c r="A7300"/>
      <c r="B7300" s="38"/>
      <c r="C7300"/>
      <c r="D7300"/>
      <c r="E7300"/>
      <c r="F7300"/>
      <c r="G7300"/>
    </row>
    <row r="7301" spans="1:7" ht="15" customHeight="1" x14ac:dyDescent="0.25">
      <c r="A7301"/>
      <c r="B7301" s="38"/>
      <c r="C7301"/>
      <c r="D7301"/>
      <c r="E7301"/>
      <c r="F7301"/>
      <c r="G7301"/>
    </row>
    <row r="7302" spans="1:7" ht="15" customHeight="1" x14ac:dyDescent="0.25">
      <c r="A7302"/>
      <c r="B7302" s="38"/>
      <c r="C7302"/>
      <c r="D7302"/>
      <c r="E7302"/>
      <c r="F7302"/>
      <c r="G7302"/>
    </row>
    <row r="7303" spans="1:7" ht="15" customHeight="1" x14ac:dyDescent="0.25">
      <c r="A7303"/>
      <c r="B7303" s="38"/>
      <c r="C7303"/>
      <c r="D7303"/>
      <c r="E7303"/>
      <c r="F7303"/>
      <c r="G7303"/>
    </row>
    <row r="7304" spans="1:7" ht="15" customHeight="1" x14ac:dyDescent="0.25">
      <c r="A7304"/>
      <c r="B7304" s="38"/>
      <c r="C7304"/>
      <c r="D7304"/>
      <c r="E7304"/>
      <c r="F7304"/>
      <c r="G7304"/>
    </row>
    <row r="7305" spans="1:7" ht="15" customHeight="1" x14ac:dyDescent="0.25">
      <c r="A7305"/>
      <c r="B7305" s="38"/>
      <c r="C7305"/>
      <c r="D7305"/>
      <c r="E7305"/>
      <c r="F7305"/>
      <c r="G7305"/>
    </row>
    <row r="7306" spans="1:7" ht="15" customHeight="1" x14ac:dyDescent="0.25">
      <c r="A7306"/>
      <c r="B7306" s="38"/>
      <c r="C7306"/>
      <c r="D7306"/>
      <c r="E7306"/>
      <c r="F7306"/>
      <c r="G7306"/>
    </row>
    <row r="7307" spans="1:7" ht="15" customHeight="1" x14ac:dyDescent="0.25">
      <c r="A7307"/>
      <c r="B7307" s="38"/>
      <c r="C7307"/>
      <c r="D7307"/>
      <c r="E7307"/>
      <c r="F7307"/>
      <c r="G7307"/>
    </row>
    <row r="7308" spans="1:7" ht="15" customHeight="1" x14ac:dyDescent="0.25">
      <c r="A7308"/>
      <c r="B7308" s="38"/>
      <c r="C7308"/>
      <c r="D7308"/>
      <c r="E7308"/>
      <c r="F7308"/>
      <c r="G7308"/>
    </row>
    <row r="7309" spans="1:7" ht="15" customHeight="1" x14ac:dyDescent="0.25">
      <c r="A7309"/>
      <c r="B7309" s="38"/>
      <c r="C7309"/>
      <c r="D7309"/>
      <c r="E7309"/>
      <c r="F7309"/>
      <c r="G7309"/>
    </row>
    <row r="7310" spans="1:7" ht="15" customHeight="1" x14ac:dyDescent="0.25">
      <c r="A7310"/>
      <c r="B7310" s="38"/>
      <c r="C7310"/>
      <c r="D7310"/>
      <c r="E7310"/>
      <c r="F7310"/>
      <c r="G7310"/>
    </row>
    <row r="7311" spans="1:7" ht="15" customHeight="1" x14ac:dyDescent="0.25">
      <c r="A7311"/>
      <c r="B7311" s="38"/>
      <c r="C7311"/>
      <c r="D7311"/>
      <c r="E7311"/>
      <c r="F7311"/>
      <c r="G7311"/>
    </row>
    <row r="7312" spans="1:7" ht="15" customHeight="1" x14ac:dyDescent="0.25">
      <c r="A7312"/>
      <c r="B7312" s="38"/>
      <c r="C7312"/>
      <c r="D7312"/>
      <c r="E7312"/>
      <c r="F7312"/>
      <c r="G7312"/>
    </row>
    <row r="7313" spans="1:7" ht="15" customHeight="1" x14ac:dyDescent="0.25">
      <c r="A7313"/>
      <c r="B7313" s="38"/>
      <c r="C7313"/>
      <c r="D7313"/>
      <c r="E7313"/>
      <c r="F7313"/>
      <c r="G7313"/>
    </row>
    <row r="7314" spans="1:7" ht="15" customHeight="1" x14ac:dyDescent="0.25">
      <c r="A7314"/>
      <c r="B7314" s="38"/>
      <c r="C7314"/>
      <c r="D7314"/>
      <c r="E7314"/>
      <c r="F7314"/>
      <c r="G7314"/>
    </row>
    <row r="7315" spans="1:7" ht="15" customHeight="1" x14ac:dyDescent="0.25">
      <c r="A7315"/>
      <c r="B7315" s="38"/>
      <c r="C7315"/>
      <c r="D7315"/>
      <c r="E7315"/>
      <c r="F7315"/>
      <c r="G7315"/>
    </row>
    <row r="7316" spans="1:7" ht="15" customHeight="1" x14ac:dyDescent="0.25">
      <c r="A7316"/>
      <c r="B7316" s="38"/>
      <c r="C7316"/>
      <c r="D7316"/>
      <c r="E7316"/>
      <c r="F7316"/>
      <c r="G7316"/>
    </row>
    <row r="7317" spans="1:7" ht="15" customHeight="1" x14ac:dyDescent="0.25">
      <c r="A7317"/>
      <c r="B7317" s="38"/>
      <c r="C7317"/>
      <c r="D7317"/>
      <c r="E7317"/>
      <c r="F7317"/>
      <c r="G7317"/>
    </row>
    <row r="7318" spans="1:7" ht="15" customHeight="1" x14ac:dyDescent="0.25">
      <c r="A7318"/>
      <c r="B7318" s="38"/>
      <c r="C7318"/>
      <c r="D7318"/>
      <c r="E7318"/>
      <c r="F7318"/>
      <c r="G7318"/>
    </row>
    <row r="7319" spans="1:7" ht="15" customHeight="1" x14ac:dyDescent="0.25">
      <c r="A7319"/>
      <c r="B7319" s="38"/>
      <c r="C7319"/>
      <c r="D7319"/>
      <c r="E7319"/>
      <c r="F7319"/>
      <c r="G7319"/>
    </row>
    <row r="7320" spans="1:7" ht="15" customHeight="1" x14ac:dyDescent="0.25">
      <c r="A7320"/>
      <c r="B7320" s="38"/>
      <c r="C7320"/>
      <c r="D7320"/>
      <c r="E7320"/>
      <c r="F7320"/>
      <c r="G7320"/>
    </row>
    <row r="7321" spans="1:7" ht="15" customHeight="1" x14ac:dyDescent="0.25">
      <c r="A7321"/>
      <c r="B7321" s="38"/>
      <c r="C7321"/>
      <c r="D7321"/>
      <c r="E7321"/>
      <c r="F7321"/>
      <c r="G7321"/>
    </row>
    <row r="7322" spans="1:7" ht="15" customHeight="1" x14ac:dyDescent="0.25">
      <c r="A7322"/>
      <c r="B7322" s="38"/>
      <c r="C7322"/>
      <c r="D7322"/>
      <c r="E7322"/>
      <c r="F7322"/>
      <c r="G7322"/>
    </row>
    <row r="7323" spans="1:7" ht="15" customHeight="1" x14ac:dyDescent="0.25">
      <c r="A7323"/>
      <c r="B7323" s="38"/>
      <c r="C7323"/>
      <c r="D7323"/>
      <c r="E7323"/>
      <c r="F7323"/>
      <c r="G7323"/>
    </row>
    <row r="7324" spans="1:7" ht="15" customHeight="1" x14ac:dyDescent="0.25">
      <c r="A7324"/>
      <c r="B7324" s="38"/>
      <c r="C7324"/>
      <c r="D7324"/>
      <c r="E7324"/>
      <c r="F7324"/>
      <c r="G7324"/>
    </row>
    <row r="7325" spans="1:7" ht="15" customHeight="1" x14ac:dyDescent="0.25">
      <c r="A7325"/>
      <c r="B7325" s="38"/>
      <c r="C7325"/>
      <c r="D7325"/>
      <c r="E7325"/>
      <c r="F7325"/>
      <c r="G7325"/>
    </row>
    <row r="7326" spans="1:7" ht="15" customHeight="1" x14ac:dyDescent="0.25">
      <c r="A7326"/>
      <c r="B7326" s="38"/>
      <c r="C7326"/>
      <c r="D7326"/>
      <c r="E7326"/>
      <c r="F7326"/>
      <c r="G7326"/>
    </row>
    <row r="7327" spans="1:7" ht="15" customHeight="1" x14ac:dyDescent="0.25">
      <c r="A7327"/>
      <c r="B7327" s="38"/>
      <c r="C7327"/>
      <c r="D7327"/>
      <c r="E7327"/>
      <c r="F7327"/>
      <c r="G7327"/>
    </row>
    <row r="7328" spans="1:7" ht="15" customHeight="1" x14ac:dyDescent="0.25">
      <c r="A7328"/>
      <c r="B7328" s="38"/>
      <c r="C7328"/>
      <c r="D7328"/>
      <c r="E7328"/>
      <c r="F7328"/>
      <c r="G7328"/>
    </row>
    <row r="7329" spans="1:7" ht="15" customHeight="1" x14ac:dyDescent="0.25">
      <c r="A7329"/>
      <c r="B7329" s="38"/>
      <c r="C7329"/>
      <c r="D7329"/>
      <c r="E7329"/>
      <c r="F7329"/>
      <c r="G7329"/>
    </row>
    <row r="7330" spans="1:7" ht="15" customHeight="1" x14ac:dyDescent="0.25">
      <c r="A7330"/>
      <c r="B7330" s="38"/>
      <c r="C7330"/>
      <c r="D7330"/>
      <c r="E7330"/>
      <c r="F7330"/>
      <c r="G7330"/>
    </row>
    <row r="7331" spans="1:7" ht="15" customHeight="1" x14ac:dyDescent="0.25">
      <c r="A7331"/>
      <c r="B7331" s="38"/>
      <c r="C7331"/>
      <c r="D7331"/>
      <c r="E7331"/>
      <c r="F7331"/>
      <c r="G7331"/>
    </row>
    <row r="7332" spans="1:7" ht="15" customHeight="1" x14ac:dyDescent="0.25">
      <c r="A7332"/>
      <c r="B7332" s="38"/>
      <c r="C7332"/>
      <c r="D7332"/>
      <c r="E7332"/>
      <c r="F7332"/>
      <c r="G7332"/>
    </row>
    <row r="7333" spans="1:7" ht="15" customHeight="1" x14ac:dyDescent="0.25">
      <c r="A7333"/>
      <c r="B7333" s="38"/>
      <c r="C7333"/>
      <c r="D7333"/>
      <c r="E7333"/>
      <c r="F7333"/>
      <c r="G7333"/>
    </row>
    <row r="7334" spans="1:7" ht="15" customHeight="1" x14ac:dyDescent="0.25">
      <c r="A7334"/>
      <c r="B7334" s="38"/>
      <c r="C7334"/>
      <c r="D7334"/>
      <c r="E7334"/>
      <c r="F7334"/>
      <c r="G7334"/>
    </row>
    <row r="7335" spans="1:7" ht="15" customHeight="1" x14ac:dyDescent="0.25">
      <c r="A7335"/>
      <c r="B7335" s="38"/>
      <c r="C7335"/>
      <c r="D7335"/>
      <c r="E7335"/>
      <c r="F7335"/>
      <c r="G7335"/>
    </row>
    <row r="7336" spans="1:7" ht="15" customHeight="1" x14ac:dyDescent="0.25">
      <c r="A7336"/>
      <c r="B7336" s="38"/>
      <c r="C7336"/>
      <c r="D7336"/>
      <c r="E7336"/>
      <c r="F7336"/>
      <c r="G7336"/>
    </row>
    <row r="7337" spans="1:7" ht="15" customHeight="1" x14ac:dyDescent="0.25">
      <c r="A7337"/>
      <c r="B7337" s="38"/>
      <c r="C7337"/>
      <c r="D7337"/>
      <c r="E7337"/>
      <c r="F7337"/>
      <c r="G7337"/>
    </row>
    <row r="7338" spans="1:7" ht="15" customHeight="1" x14ac:dyDescent="0.25">
      <c r="A7338"/>
      <c r="B7338" s="38"/>
      <c r="C7338"/>
      <c r="D7338"/>
      <c r="E7338"/>
      <c r="F7338"/>
      <c r="G7338"/>
    </row>
    <row r="7339" spans="1:7" ht="15" customHeight="1" x14ac:dyDescent="0.25">
      <c r="A7339"/>
      <c r="B7339" s="38"/>
      <c r="C7339"/>
      <c r="D7339"/>
      <c r="E7339"/>
      <c r="F7339"/>
      <c r="G7339"/>
    </row>
    <row r="7340" spans="1:7" ht="15" customHeight="1" x14ac:dyDescent="0.25">
      <c r="A7340"/>
      <c r="B7340" s="38"/>
      <c r="C7340"/>
      <c r="D7340"/>
      <c r="E7340"/>
      <c r="F7340"/>
      <c r="G7340"/>
    </row>
    <row r="7341" spans="1:7" ht="15" customHeight="1" x14ac:dyDescent="0.25">
      <c r="A7341"/>
      <c r="B7341" s="38"/>
      <c r="C7341"/>
      <c r="D7341"/>
      <c r="E7341"/>
      <c r="F7341"/>
      <c r="G7341"/>
    </row>
    <row r="7342" spans="1:7" ht="15" customHeight="1" x14ac:dyDescent="0.25">
      <c r="A7342"/>
      <c r="B7342" s="38"/>
      <c r="C7342"/>
      <c r="D7342"/>
      <c r="E7342"/>
      <c r="F7342"/>
      <c r="G7342"/>
    </row>
    <row r="7343" spans="1:7" ht="15" customHeight="1" x14ac:dyDescent="0.25">
      <c r="A7343"/>
      <c r="B7343" s="38"/>
      <c r="C7343"/>
      <c r="D7343"/>
      <c r="E7343"/>
      <c r="F7343"/>
      <c r="G7343"/>
    </row>
    <row r="7344" spans="1:7" ht="15" customHeight="1" x14ac:dyDescent="0.25">
      <c r="A7344"/>
      <c r="B7344" s="38"/>
      <c r="C7344"/>
      <c r="D7344"/>
      <c r="E7344"/>
      <c r="F7344"/>
      <c r="G7344"/>
    </row>
    <row r="7345" spans="1:7" ht="15" customHeight="1" x14ac:dyDescent="0.25">
      <c r="A7345"/>
      <c r="B7345" s="38"/>
      <c r="C7345"/>
      <c r="D7345"/>
      <c r="E7345"/>
      <c r="F7345"/>
      <c r="G7345"/>
    </row>
    <row r="7346" spans="1:7" ht="15" customHeight="1" x14ac:dyDescent="0.25">
      <c r="A7346"/>
      <c r="B7346" s="38"/>
      <c r="C7346"/>
      <c r="D7346"/>
      <c r="E7346"/>
      <c r="F7346"/>
      <c r="G7346"/>
    </row>
    <row r="7347" spans="1:7" ht="15" customHeight="1" x14ac:dyDescent="0.25">
      <c r="A7347"/>
      <c r="B7347" s="38"/>
      <c r="C7347"/>
      <c r="D7347"/>
      <c r="E7347"/>
      <c r="F7347"/>
      <c r="G7347"/>
    </row>
    <row r="7348" spans="1:7" ht="15" customHeight="1" x14ac:dyDescent="0.25">
      <c r="A7348"/>
      <c r="B7348" s="38"/>
      <c r="C7348"/>
      <c r="D7348"/>
      <c r="E7348"/>
      <c r="F7348"/>
      <c r="G7348"/>
    </row>
    <row r="7349" spans="1:7" ht="15" customHeight="1" x14ac:dyDescent="0.25">
      <c r="A7349"/>
      <c r="B7349" s="38"/>
      <c r="C7349"/>
      <c r="D7349"/>
      <c r="E7349"/>
      <c r="F7349"/>
      <c r="G7349"/>
    </row>
    <row r="7350" spans="1:7" ht="15" customHeight="1" x14ac:dyDescent="0.25">
      <c r="A7350"/>
      <c r="B7350" s="38"/>
      <c r="C7350"/>
      <c r="D7350"/>
      <c r="E7350"/>
      <c r="F7350"/>
      <c r="G7350"/>
    </row>
    <row r="7351" spans="1:7" ht="15" customHeight="1" x14ac:dyDescent="0.25">
      <c r="A7351"/>
      <c r="B7351" s="38"/>
      <c r="C7351"/>
      <c r="D7351"/>
      <c r="E7351"/>
      <c r="F7351"/>
      <c r="G7351"/>
    </row>
    <row r="7352" spans="1:7" ht="15" customHeight="1" x14ac:dyDescent="0.25">
      <c r="A7352"/>
      <c r="B7352" s="38"/>
      <c r="C7352"/>
      <c r="D7352"/>
      <c r="E7352"/>
      <c r="F7352"/>
      <c r="G7352"/>
    </row>
    <row r="7353" spans="1:7" ht="15" customHeight="1" x14ac:dyDescent="0.25">
      <c r="A7353"/>
      <c r="B7353" s="38"/>
      <c r="C7353"/>
      <c r="D7353"/>
      <c r="E7353"/>
      <c r="F7353"/>
      <c r="G7353"/>
    </row>
    <row r="7354" spans="1:7" ht="15" customHeight="1" x14ac:dyDescent="0.25">
      <c r="A7354"/>
      <c r="B7354" s="38"/>
      <c r="C7354"/>
      <c r="D7354"/>
      <c r="E7354"/>
      <c r="F7354"/>
      <c r="G7354"/>
    </row>
    <row r="7355" spans="1:7" ht="15" customHeight="1" x14ac:dyDescent="0.25">
      <c r="A7355"/>
      <c r="B7355" s="38"/>
      <c r="C7355"/>
      <c r="D7355"/>
      <c r="E7355"/>
      <c r="F7355"/>
      <c r="G7355"/>
    </row>
    <row r="7356" spans="1:7" ht="15" customHeight="1" x14ac:dyDescent="0.25">
      <c r="A7356"/>
      <c r="B7356" s="38"/>
      <c r="C7356"/>
      <c r="D7356"/>
      <c r="E7356"/>
      <c r="F7356"/>
      <c r="G7356"/>
    </row>
    <row r="7357" spans="1:7" ht="15" customHeight="1" x14ac:dyDescent="0.25">
      <c r="A7357"/>
      <c r="B7357" s="38"/>
      <c r="C7357"/>
      <c r="D7357"/>
      <c r="E7357"/>
      <c r="F7357"/>
      <c r="G7357"/>
    </row>
    <row r="7358" spans="1:7" ht="15" customHeight="1" x14ac:dyDescent="0.25">
      <c r="A7358"/>
      <c r="B7358" s="38"/>
      <c r="C7358"/>
      <c r="D7358"/>
      <c r="E7358"/>
      <c r="F7358"/>
      <c r="G7358"/>
    </row>
    <row r="7359" spans="1:7" ht="15" customHeight="1" x14ac:dyDescent="0.25">
      <c r="A7359"/>
      <c r="B7359" s="38"/>
      <c r="C7359"/>
      <c r="D7359"/>
      <c r="E7359"/>
      <c r="F7359"/>
      <c r="G7359"/>
    </row>
    <row r="7360" spans="1:7" ht="15" customHeight="1" x14ac:dyDescent="0.25">
      <c r="A7360"/>
      <c r="B7360" s="38"/>
      <c r="C7360"/>
      <c r="D7360"/>
      <c r="E7360"/>
      <c r="F7360"/>
      <c r="G7360"/>
    </row>
    <row r="7361" spans="1:7" ht="15" customHeight="1" x14ac:dyDescent="0.25">
      <c r="A7361"/>
      <c r="B7361" s="38"/>
      <c r="C7361"/>
      <c r="D7361"/>
      <c r="E7361"/>
      <c r="F7361"/>
      <c r="G7361"/>
    </row>
    <row r="7362" spans="1:7" ht="15" customHeight="1" x14ac:dyDescent="0.25">
      <c r="A7362"/>
      <c r="B7362" s="38"/>
      <c r="C7362"/>
      <c r="D7362"/>
      <c r="E7362"/>
      <c r="F7362"/>
      <c r="G7362"/>
    </row>
    <row r="7363" spans="1:7" ht="15" customHeight="1" x14ac:dyDescent="0.25">
      <c r="A7363"/>
      <c r="B7363" s="38"/>
      <c r="C7363"/>
      <c r="D7363"/>
      <c r="E7363"/>
      <c r="F7363"/>
      <c r="G7363"/>
    </row>
    <row r="7364" spans="1:7" ht="15" customHeight="1" x14ac:dyDescent="0.25">
      <c r="A7364"/>
      <c r="B7364" s="38"/>
      <c r="C7364"/>
      <c r="D7364"/>
      <c r="E7364"/>
      <c r="F7364"/>
      <c r="G7364"/>
    </row>
    <row r="7365" spans="1:7" ht="15" customHeight="1" x14ac:dyDescent="0.25">
      <c r="A7365"/>
      <c r="B7365" s="38"/>
      <c r="C7365"/>
      <c r="D7365"/>
      <c r="E7365"/>
      <c r="F7365"/>
      <c r="G7365"/>
    </row>
    <row r="7366" spans="1:7" ht="15" customHeight="1" x14ac:dyDescent="0.25">
      <c r="A7366"/>
      <c r="B7366" s="38"/>
      <c r="C7366"/>
      <c r="D7366"/>
      <c r="E7366"/>
      <c r="F7366"/>
      <c r="G7366"/>
    </row>
    <row r="7367" spans="1:7" ht="15" customHeight="1" x14ac:dyDescent="0.25">
      <c r="A7367"/>
      <c r="B7367" s="38"/>
      <c r="C7367"/>
      <c r="D7367"/>
      <c r="E7367"/>
      <c r="F7367"/>
      <c r="G7367"/>
    </row>
    <row r="7368" spans="1:7" ht="15" customHeight="1" x14ac:dyDescent="0.25">
      <c r="A7368"/>
      <c r="B7368" s="38"/>
      <c r="C7368"/>
      <c r="D7368"/>
      <c r="E7368"/>
      <c r="F7368"/>
      <c r="G7368"/>
    </row>
    <row r="7369" spans="1:7" ht="15" customHeight="1" x14ac:dyDescent="0.25">
      <c r="A7369"/>
      <c r="B7369" s="38"/>
      <c r="C7369"/>
      <c r="D7369"/>
      <c r="E7369"/>
      <c r="F7369"/>
      <c r="G7369"/>
    </row>
    <row r="7370" spans="1:7" ht="15" customHeight="1" x14ac:dyDescent="0.25">
      <c r="A7370"/>
      <c r="B7370" s="38"/>
      <c r="C7370"/>
      <c r="D7370"/>
      <c r="E7370"/>
      <c r="F7370"/>
      <c r="G7370"/>
    </row>
    <row r="7371" spans="1:7" ht="15" customHeight="1" x14ac:dyDescent="0.25">
      <c r="A7371"/>
      <c r="B7371" s="38"/>
      <c r="C7371"/>
      <c r="D7371"/>
      <c r="E7371"/>
      <c r="F7371"/>
      <c r="G7371"/>
    </row>
    <row r="7372" spans="1:7" ht="15" customHeight="1" x14ac:dyDescent="0.25">
      <c r="A7372"/>
      <c r="B7372" s="38"/>
      <c r="C7372"/>
      <c r="D7372"/>
      <c r="E7372"/>
      <c r="F7372"/>
      <c r="G7372"/>
    </row>
    <row r="7373" spans="1:7" ht="15" customHeight="1" x14ac:dyDescent="0.25">
      <c r="A7373"/>
      <c r="B7373" s="38"/>
      <c r="C7373"/>
      <c r="D7373"/>
      <c r="E7373"/>
      <c r="F7373"/>
      <c r="G7373"/>
    </row>
    <row r="7374" spans="1:7" ht="15" customHeight="1" x14ac:dyDescent="0.25">
      <c r="A7374"/>
      <c r="B7374" s="38"/>
      <c r="C7374"/>
      <c r="D7374"/>
      <c r="E7374"/>
      <c r="F7374"/>
      <c r="G7374"/>
    </row>
    <row r="7375" spans="1:7" ht="15" customHeight="1" x14ac:dyDescent="0.25">
      <c r="A7375"/>
      <c r="B7375" s="38"/>
      <c r="C7375"/>
      <c r="D7375"/>
      <c r="E7375"/>
      <c r="F7375"/>
      <c r="G7375"/>
    </row>
    <row r="7376" spans="1:7" ht="15" customHeight="1" x14ac:dyDescent="0.25">
      <c r="A7376"/>
      <c r="B7376" s="38"/>
      <c r="C7376"/>
      <c r="D7376"/>
      <c r="E7376"/>
      <c r="F7376"/>
      <c r="G7376"/>
    </row>
    <row r="7377" spans="1:7" ht="15" customHeight="1" x14ac:dyDescent="0.25">
      <c r="A7377"/>
      <c r="B7377" s="38"/>
      <c r="C7377"/>
      <c r="D7377"/>
      <c r="E7377"/>
      <c r="F7377"/>
      <c r="G7377"/>
    </row>
    <row r="7378" spans="1:7" ht="15" customHeight="1" x14ac:dyDescent="0.25">
      <c r="A7378"/>
      <c r="B7378" s="38"/>
      <c r="C7378"/>
      <c r="D7378"/>
      <c r="E7378"/>
      <c r="F7378"/>
      <c r="G7378"/>
    </row>
    <row r="7379" spans="1:7" ht="15" customHeight="1" x14ac:dyDescent="0.25">
      <c r="A7379"/>
      <c r="B7379" s="38"/>
      <c r="C7379"/>
      <c r="D7379"/>
      <c r="E7379"/>
      <c r="F7379"/>
      <c r="G7379"/>
    </row>
    <row r="7380" spans="1:7" ht="15" customHeight="1" x14ac:dyDescent="0.25">
      <c r="A7380"/>
      <c r="B7380" s="38"/>
      <c r="C7380"/>
      <c r="D7380"/>
      <c r="E7380"/>
      <c r="F7380"/>
      <c r="G7380"/>
    </row>
    <row r="7381" spans="1:7" ht="15" customHeight="1" x14ac:dyDescent="0.25">
      <c r="A7381"/>
      <c r="B7381" s="38"/>
      <c r="C7381"/>
      <c r="D7381"/>
      <c r="E7381"/>
      <c r="F7381"/>
      <c r="G7381"/>
    </row>
    <row r="7382" spans="1:7" ht="15" customHeight="1" x14ac:dyDescent="0.25">
      <c r="A7382"/>
      <c r="B7382" s="38"/>
      <c r="C7382"/>
      <c r="D7382"/>
      <c r="E7382"/>
      <c r="F7382"/>
      <c r="G7382"/>
    </row>
    <row r="7383" spans="1:7" ht="15" customHeight="1" x14ac:dyDescent="0.25">
      <c r="A7383"/>
      <c r="B7383" s="38"/>
      <c r="C7383"/>
      <c r="D7383"/>
      <c r="E7383"/>
      <c r="F7383"/>
      <c r="G7383"/>
    </row>
    <row r="7384" spans="1:7" ht="15" customHeight="1" x14ac:dyDescent="0.25">
      <c r="A7384"/>
      <c r="B7384" s="38"/>
      <c r="C7384"/>
      <c r="D7384"/>
      <c r="E7384"/>
      <c r="F7384"/>
      <c r="G7384"/>
    </row>
    <row r="7385" spans="1:7" ht="15" customHeight="1" x14ac:dyDescent="0.25">
      <c r="A7385"/>
      <c r="B7385" s="38"/>
      <c r="C7385"/>
      <c r="D7385"/>
      <c r="E7385"/>
      <c r="F7385"/>
      <c r="G7385"/>
    </row>
    <row r="7386" spans="1:7" ht="15" customHeight="1" x14ac:dyDescent="0.25">
      <c r="A7386"/>
      <c r="B7386" s="38"/>
      <c r="C7386"/>
      <c r="D7386"/>
      <c r="E7386"/>
      <c r="F7386"/>
      <c r="G7386"/>
    </row>
    <row r="7387" spans="1:7" ht="15" customHeight="1" x14ac:dyDescent="0.25">
      <c r="A7387"/>
      <c r="B7387" s="38"/>
      <c r="C7387"/>
      <c r="D7387"/>
      <c r="E7387"/>
      <c r="F7387"/>
      <c r="G7387"/>
    </row>
    <row r="7388" spans="1:7" ht="15" customHeight="1" x14ac:dyDescent="0.25">
      <c r="A7388"/>
      <c r="B7388" s="38"/>
      <c r="C7388"/>
      <c r="D7388"/>
      <c r="E7388"/>
      <c r="F7388"/>
      <c r="G7388"/>
    </row>
    <row r="7389" spans="1:7" ht="15" customHeight="1" x14ac:dyDescent="0.25">
      <c r="A7389"/>
      <c r="B7389" s="38"/>
      <c r="C7389"/>
      <c r="D7389"/>
      <c r="E7389"/>
      <c r="F7389"/>
      <c r="G7389"/>
    </row>
    <row r="7390" spans="1:7" ht="15" customHeight="1" x14ac:dyDescent="0.25">
      <c r="A7390"/>
      <c r="B7390" s="38"/>
      <c r="C7390"/>
      <c r="D7390"/>
      <c r="E7390"/>
      <c r="F7390"/>
      <c r="G7390"/>
    </row>
    <row r="7391" spans="1:7" ht="15" customHeight="1" x14ac:dyDescent="0.25">
      <c r="A7391"/>
      <c r="B7391" s="38"/>
      <c r="C7391"/>
      <c r="D7391"/>
      <c r="E7391"/>
      <c r="F7391"/>
      <c r="G7391"/>
    </row>
    <row r="7392" spans="1:7" ht="15" customHeight="1" x14ac:dyDescent="0.25">
      <c r="A7392"/>
      <c r="B7392" s="38"/>
      <c r="C7392"/>
      <c r="D7392"/>
      <c r="E7392"/>
      <c r="F7392"/>
      <c r="G7392"/>
    </row>
    <row r="7393" spans="1:7" ht="15" customHeight="1" x14ac:dyDescent="0.25">
      <c r="A7393"/>
      <c r="B7393" s="38"/>
      <c r="C7393"/>
      <c r="D7393"/>
      <c r="E7393"/>
      <c r="F7393"/>
      <c r="G7393"/>
    </row>
    <row r="7394" spans="1:7" ht="15" customHeight="1" x14ac:dyDescent="0.25">
      <c r="A7394"/>
      <c r="B7394" s="38"/>
      <c r="C7394"/>
      <c r="D7394"/>
      <c r="E7394"/>
      <c r="F7394"/>
      <c r="G7394"/>
    </row>
    <row r="7395" spans="1:7" ht="15" customHeight="1" x14ac:dyDescent="0.25">
      <c r="A7395"/>
      <c r="B7395" s="38"/>
      <c r="C7395"/>
      <c r="D7395"/>
      <c r="E7395"/>
      <c r="F7395"/>
      <c r="G7395"/>
    </row>
    <row r="7396" spans="1:7" ht="15" customHeight="1" x14ac:dyDescent="0.25">
      <c r="A7396"/>
      <c r="B7396" s="38"/>
      <c r="C7396"/>
      <c r="D7396"/>
      <c r="E7396"/>
      <c r="F7396"/>
      <c r="G7396"/>
    </row>
    <row r="7397" spans="1:7" ht="15" customHeight="1" x14ac:dyDescent="0.25">
      <c r="A7397"/>
      <c r="B7397" s="38"/>
      <c r="C7397"/>
      <c r="D7397"/>
      <c r="E7397"/>
      <c r="F7397"/>
      <c r="G7397"/>
    </row>
    <row r="7398" spans="1:7" ht="15" customHeight="1" x14ac:dyDescent="0.25">
      <c r="A7398"/>
      <c r="B7398" s="38"/>
      <c r="C7398"/>
      <c r="D7398"/>
      <c r="E7398"/>
      <c r="F7398"/>
      <c r="G7398"/>
    </row>
    <row r="7399" spans="1:7" ht="15" customHeight="1" x14ac:dyDescent="0.25">
      <c r="A7399"/>
      <c r="B7399" s="38"/>
      <c r="C7399"/>
      <c r="D7399"/>
      <c r="E7399"/>
      <c r="F7399"/>
      <c r="G7399"/>
    </row>
    <row r="7400" spans="1:7" ht="15" customHeight="1" x14ac:dyDescent="0.25">
      <c r="A7400"/>
      <c r="B7400" s="38"/>
      <c r="C7400"/>
      <c r="D7400"/>
      <c r="E7400"/>
      <c r="F7400"/>
      <c r="G7400"/>
    </row>
    <row r="7401" spans="1:7" ht="15" customHeight="1" x14ac:dyDescent="0.25">
      <c r="A7401"/>
      <c r="B7401" s="38"/>
      <c r="C7401"/>
      <c r="D7401"/>
      <c r="E7401"/>
      <c r="F7401"/>
      <c r="G7401"/>
    </row>
    <row r="7402" spans="1:7" ht="15" customHeight="1" x14ac:dyDescent="0.25">
      <c r="A7402"/>
      <c r="B7402" s="38"/>
      <c r="C7402"/>
      <c r="D7402"/>
      <c r="E7402"/>
      <c r="F7402"/>
      <c r="G7402"/>
    </row>
    <row r="7403" spans="1:7" ht="15" customHeight="1" x14ac:dyDescent="0.25">
      <c r="A7403"/>
      <c r="B7403" s="38"/>
      <c r="C7403"/>
      <c r="D7403"/>
      <c r="E7403"/>
      <c r="F7403"/>
      <c r="G7403"/>
    </row>
    <row r="7404" spans="1:7" ht="15" customHeight="1" x14ac:dyDescent="0.25">
      <c r="A7404"/>
      <c r="B7404" s="38"/>
      <c r="C7404"/>
      <c r="D7404"/>
      <c r="E7404"/>
      <c r="F7404"/>
      <c r="G7404"/>
    </row>
    <row r="7405" spans="1:7" ht="15" customHeight="1" x14ac:dyDescent="0.25">
      <c r="A7405"/>
      <c r="B7405" s="38"/>
      <c r="C7405"/>
      <c r="D7405"/>
      <c r="E7405"/>
      <c r="F7405"/>
      <c r="G7405"/>
    </row>
    <row r="7406" spans="1:7" ht="15" customHeight="1" x14ac:dyDescent="0.25">
      <c r="A7406"/>
      <c r="B7406" s="38"/>
      <c r="C7406"/>
      <c r="D7406"/>
      <c r="E7406"/>
      <c r="F7406"/>
      <c r="G7406"/>
    </row>
    <row r="7407" spans="1:7" ht="15" customHeight="1" x14ac:dyDescent="0.25">
      <c r="A7407"/>
      <c r="B7407" s="38"/>
      <c r="C7407"/>
      <c r="D7407"/>
      <c r="E7407"/>
      <c r="F7407"/>
      <c r="G7407"/>
    </row>
    <row r="7408" spans="1:7" ht="15" customHeight="1" x14ac:dyDescent="0.25">
      <c r="A7408"/>
      <c r="B7408" s="38"/>
      <c r="C7408"/>
      <c r="D7408"/>
      <c r="E7408"/>
      <c r="F7408"/>
      <c r="G7408"/>
    </row>
    <row r="7409" spans="1:7" ht="15" customHeight="1" x14ac:dyDescent="0.25">
      <c r="A7409"/>
      <c r="B7409" s="38"/>
      <c r="C7409"/>
      <c r="D7409"/>
      <c r="E7409"/>
      <c r="F7409"/>
      <c r="G7409"/>
    </row>
    <row r="7410" spans="1:7" ht="15" customHeight="1" x14ac:dyDescent="0.25">
      <c r="A7410"/>
      <c r="B7410" s="38"/>
      <c r="C7410"/>
      <c r="D7410"/>
      <c r="E7410"/>
      <c r="F7410"/>
      <c r="G7410"/>
    </row>
    <row r="7411" spans="1:7" ht="15" customHeight="1" x14ac:dyDescent="0.25">
      <c r="A7411"/>
      <c r="B7411" s="38"/>
      <c r="C7411"/>
      <c r="D7411"/>
      <c r="E7411"/>
      <c r="F7411"/>
      <c r="G7411"/>
    </row>
    <row r="7412" spans="1:7" ht="15" customHeight="1" x14ac:dyDescent="0.25">
      <c r="A7412"/>
      <c r="B7412" s="38"/>
      <c r="C7412"/>
      <c r="D7412"/>
      <c r="E7412"/>
      <c r="F7412"/>
      <c r="G7412"/>
    </row>
    <row r="7413" spans="1:7" ht="15" customHeight="1" x14ac:dyDescent="0.25">
      <c r="A7413"/>
      <c r="B7413" s="38"/>
      <c r="C7413"/>
      <c r="D7413"/>
      <c r="E7413"/>
      <c r="F7413"/>
      <c r="G7413"/>
    </row>
    <row r="7414" spans="1:7" ht="15" customHeight="1" x14ac:dyDescent="0.25">
      <c r="A7414"/>
      <c r="B7414" s="38"/>
      <c r="C7414"/>
      <c r="D7414"/>
      <c r="E7414"/>
      <c r="F7414"/>
      <c r="G7414"/>
    </row>
    <row r="7415" spans="1:7" ht="15" customHeight="1" x14ac:dyDescent="0.25">
      <c r="A7415"/>
      <c r="B7415" s="38"/>
      <c r="C7415"/>
      <c r="D7415"/>
      <c r="E7415"/>
      <c r="F7415"/>
      <c r="G7415"/>
    </row>
    <row r="7416" spans="1:7" ht="15" customHeight="1" x14ac:dyDescent="0.25">
      <c r="A7416"/>
      <c r="B7416" s="38"/>
      <c r="C7416"/>
      <c r="D7416"/>
      <c r="E7416"/>
      <c r="F7416"/>
      <c r="G7416"/>
    </row>
    <row r="7417" spans="1:7" ht="15" customHeight="1" x14ac:dyDescent="0.25">
      <c r="A7417"/>
      <c r="B7417" s="38"/>
      <c r="C7417"/>
      <c r="D7417"/>
      <c r="E7417"/>
      <c r="F7417"/>
      <c r="G7417"/>
    </row>
    <row r="7418" spans="1:7" ht="15" customHeight="1" x14ac:dyDescent="0.25">
      <c r="A7418"/>
      <c r="B7418" s="38"/>
      <c r="C7418"/>
      <c r="D7418"/>
      <c r="E7418"/>
      <c r="F7418"/>
      <c r="G7418"/>
    </row>
    <row r="7419" spans="1:7" ht="15" customHeight="1" x14ac:dyDescent="0.25">
      <c r="A7419"/>
      <c r="B7419" s="38"/>
      <c r="C7419"/>
      <c r="D7419"/>
      <c r="E7419"/>
      <c r="F7419"/>
      <c r="G7419"/>
    </row>
    <row r="7420" spans="1:7" ht="15" customHeight="1" x14ac:dyDescent="0.25">
      <c r="A7420"/>
      <c r="B7420" s="38"/>
      <c r="C7420"/>
      <c r="D7420"/>
      <c r="E7420"/>
      <c r="F7420"/>
      <c r="G7420"/>
    </row>
    <row r="7421" spans="1:7" ht="15" customHeight="1" x14ac:dyDescent="0.25">
      <c r="A7421"/>
      <c r="B7421" s="38"/>
      <c r="C7421"/>
      <c r="D7421"/>
      <c r="E7421"/>
      <c r="F7421"/>
      <c r="G7421"/>
    </row>
    <row r="7422" spans="1:7" ht="15" customHeight="1" x14ac:dyDescent="0.25">
      <c r="A7422"/>
      <c r="B7422" s="38"/>
      <c r="C7422"/>
      <c r="D7422"/>
      <c r="E7422"/>
      <c r="F7422"/>
      <c r="G7422"/>
    </row>
    <row r="7423" spans="1:7" ht="15" customHeight="1" x14ac:dyDescent="0.25">
      <c r="A7423"/>
      <c r="B7423" s="38"/>
      <c r="C7423"/>
      <c r="D7423"/>
      <c r="E7423"/>
      <c r="F7423"/>
      <c r="G7423"/>
    </row>
    <row r="7424" spans="1:7" ht="15" customHeight="1" x14ac:dyDescent="0.25">
      <c r="A7424"/>
      <c r="B7424" s="38"/>
      <c r="C7424"/>
      <c r="D7424"/>
      <c r="E7424"/>
      <c r="F7424"/>
      <c r="G7424"/>
    </row>
    <row r="7425" spans="1:7" ht="15" customHeight="1" x14ac:dyDescent="0.25">
      <c r="A7425"/>
      <c r="B7425" s="38"/>
      <c r="C7425"/>
      <c r="D7425"/>
      <c r="E7425"/>
      <c r="F7425"/>
      <c r="G7425"/>
    </row>
    <row r="7426" spans="1:7" ht="15" customHeight="1" x14ac:dyDescent="0.25">
      <c r="A7426"/>
      <c r="B7426" s="38"/>
      <c r="C7426"/>
      <c r="D7426"/>
      <c r="E7426"/>
      <c r="F7426"/>
      <c r="G7426"/>
    </row>
    <row r="7427" spans="1:7" ht="15" customHeight="1" x14ac:dyDescent="0.25">
      <c r="A7427"/>
      <c r="B7427" s="38"/>
      <c r="C7427"/>
      <c r="D7427"/>
      <c r="E7427"/>
      <c r="F7427"/>
      <c r="G7427"/>
    </row>
    <row r="7428" spans="1:7" ht="15" customHeight="1" x14ac:dyDescent="0.25">
      <c r="A7428"/>
      <c r="B7428" s="38"/>
      <c r="C7428"/>
      <c r="D7428"/>
      <c r="E7428"/>
      <c r="F7428"/>
      <c r="G7428"/>
    </row>
    <row r="7429" spans="1:7" ht="15" customHeight="1" x14ac:dyDescent="0.25">
      <c r="A7429"/>
      <c r="B7429" s="38"/>
      <c r="C7429"/>
      <c r="D7429"/>
      <c r="E7429"/>
      <c r="F7429"/>
      <c r="G7429"/>
    </row>
    <row r="7430" spans="1:7" ht="15" customHeight="1" x14ac:dyDescent="0.25">
      <c r="A7430"/>
      <c r="B7430" s="38"/>
      <c r="C7430"/>
      <c r="D7430"/>
      <c r="E7430"/>
      <c r="F7430"/>
      <c r="G7430"/>
    </row>
    <row r="7431" spans="1:7" ht="15" customHeight="1" x14ac:dyDescent="0.25">
      <c r="A7431"/>
      <c r="B7431" s="38"/>
      <c r="C7431"/>
      <c r="D7431"/>
      <c r="E7431"/>
      <c r="F7431"/>
      <c r="G7431"/>
    </row>
    <row r="7432" spans="1:7" ht="15" customHeight="1" x14ac:dyDescent="0.25">
      <c r="A7432"/>
      <c r="B7432" s="38"/>
      <c r="C7432"/>
      <c r="D7432"/>
      <c r="E7432"/>
      <c r="F7432"/>
      <c r="G7432"/>
    </row>
    <row r="7433" spans="1:7" ht="15" customHeight="1" x14ac:dyDescent="0.25">
      <c r="A7433"/>
      <c r="B7433" s="38"/>
      <c r="C7433"/>
      <c r="D7433"/>
      <c r="E7433"/>
      <c r="F7433"/>
      <c r="G7433"/>
    </row>
    <row r="7434" spans="1:7" ht="15" customHeight="1" x14ac:dyDescent="0.25">
      <c r="A7434"/>
      <c r="B7434" s="38"/>
      <c r="C7434"/>
      <c r="D7434"/>
      <c r="E7434"/>
      <c r="F7434"/>
      <c r="G7434"/>
    </row>
    <row r="7435" spans="1:7" ht="15" customHeight="1" x14ac:dyDescent="0.25">
      <c r="A7435"/>
      <c r="B7435" s="38"/>
      <c r="C7435"/>
      <c r="D7435"/>
      <c r="E7435"/>
      <c r="F7435"/>
      <c r="G7435"/>
    </row>
    <row r="7436" spans="1:7" ht="15" customHeight="1" x14ac:dyDescent="0.25">
      <c r="A7436"/>
      <c r="B7436" s="38"/>
      <c r="C7436"/>
      <c r="D7436"/>
      <c r="E7436"/>
      <c r="F7436"/>
      <c r="G7436"/>
    </row>
    <row r="7437" spans="1:7" ht="15" customHeight="1" x14ac:dyDescent="0.25">
      <c r="A7437"/>
      <c r="B7437" s="38"/>
      <c r="C7437"/>
      <c r="D7437"/>
      <c r="E7437"/>
      <c r="F7437"/>
      <c r="G7437"/>
    </row>
    <row r="7438" spans="1:7" ht="15" customHeight="1" x14ac:dyDescent="0.25">
      <c r="A7438"/>
      <c r="B7438" s="38"/>
      <c r="C7438"/>
      <c r="D7438"/>
      <c r="E7438"/>
      <c r="F7438"/>
      <c r="G7438"/>
    </row>
    <row r="7439" spans="1:7" ht="15" customHeight="1" x14ac:dyDescent="0.25">
      <c r="A7439"/>
      <c r="B7439" s="38"/>
      <c r="C7439"/>
      <c r="D7439"/>
      <c r="E7439"/>
      <c r="F7439"/>
      <c r="G7439"/>
    </row>
    <row r="7440" spans="1:7" ht="15" customHeight="1" x14ac:dyDescent="0.25">
      <c r="A7440"/>
      <c r="B7440" s="38"/>
      <c r="C7440"/>
      <c r="D7440"/>
      <c r="E7440"/>
      <c r="F7440"/>
      <c r="G7440"/>
    </row>
    <row r="7441" spans="1:7" ht="15" customHeight="1" x14ac:dyDescent="0.25">
      <c r="A7441"/>
      <c r="B7441" s="38"/>
      <c r="C7441"/>
      <c r="D7441"/>
      <c r="E7441"/>
      <c r="F7441"/>
      <c r="G7441"/>
    </row>
    <row r="7442" spans="1:7" ht="15" customHeight="1" x14ac:dyDescent="0.25">
      <c r="A7442"/>
      <c r="B7442" s="38"/>
      <c r="C7442"/>
      <c r="D7442"/>
      <c r="E7442"/>
      <c r="F7442"/>
      <c r="G7442"/>
    </row>
    <row r="7443" spans="1:7" ht="15" customHeight="1" x14ac:dyDescent="0.25">
      <c r="A7443"/>
      <c r="B7443" s="38"/>
      <c r="C7443"/>
      <c r="D7443"/>
      <c r="E7443"/>
      <c r="F7443"/>
      <c r="G7443"/>
    </row>
    <row r="7444" spans="1:7" ht="15" customHeight="1" x14ac:dyDescent="0.25">
      <c r="A7444"/>
      <c r="B7444" s="38"/>
      <c r="C7444"/>
      <c r="D7444"/>
      <c r="E7444"/>
      <c r="F7444"/>
      <c r="G7444"/>
    </row>
    <row r="7445" spans="1:7" ht="15" customHeight="1" x14ac:dyDescent="0.25">
      <c r="A7445"/>
      <c r="B7445" s="38"/>
      <c r="C7445"/>
      <c r="D7445"/>
      <c r="E7445"/>
      <c r="F7445"/>
      <c r="G7445"/>
    </row>
    <row r="7446" spans="1:7" ht="15" customHeight="1" x14ac:dyDescent="0.25">
      <c r="A7446"/>
      <c r="B7446" s="38"/>
      <c r="C7446"/>
      <c r="D7446"/>
      <c r="E7446"/>
      <c r="F7446"/>
      <c r="G7446"/>
    </row>
    <row r="7447" spans="1:7" ht="15" customHeight="1" x14ac:dyDescent="0.25">
      <c r="A7447"/>
      <c r="B7447" s="38"/>
      <c r="C7447"/>
      <c r="D7447"/>
      <c r="E7447"/>
      <c r="F7447"/>
      <c r="G7447"/>
    </row>
    <row r="7448" spans="1:7" ht="15" customHeight="1" x14ac:dyDescent="0.25">
      <c r="A7448"/>
      <c r="B7448" s="38"/>
      <c r="C7448"/>
      <c r="D7448"/>
      <c r="E7448"/>
      <c r="F7448"/>
      <c r="G7448"/>
    </row>
    <row r="7449" spans="1:7" ht="15" customHeight="1" x14ac:dyDescent="0.25">
      <c r="A7449"/>
      <c r="B7449" s="38"/>
      <c r="C7449"/>
      <c r="D7449"/>
      <c r="E7449"/>
      <c r="F7449"/>
      <c r="G7449"/>
    </row>
    <row r="7450" spans="1:7" ht="15" customHeight="1" x14ac:dyDescent="0.25">
      <c r="A7450"/>
      <c r="B7450" s="38"/>
      <c r="C7450"/>
      <c r="D7450"/>
      <c r="E7450"/>
      <c r="F7450"/>
      <c r="G7450"/>
    </row>
    <row r="7451" spans="1:7" ht="15" customHeight="1" x14ac:dyDescent="0.25">
      <c r="A7451"/>
      <c r="B7451" s="38"/>
      <c r="C7451"/>
      <c r="D7451"/>
      <c r="E7451"/>
      <c r="F7451"/>
      <c r="G7451"/>
    </row>
    <row r="7452" spans="1:7" ht="15" customHeight="1" x14ac:dyDescent="0.25">
      <c r="A7452"/>
      <c r="B7452" s="38"/>
      <c r="C7452"/>
      <c r="D7452"/>
      <c r="E7452"/>
      <c r="F7452"/>
      <c r="G7452"/>
    </row>
    <row r="7453" spans="1:7" ht="15" customHeight="1" x14ac:dyDescent="0.25">
      <c r="A7453"/>
      <c r="B7453" s="38"/>
      <c r="C7453"/>
      <c r="D7453"/>
      <c r="E7453"/>
      <c r="F7453"/>
      <c r="G7453"/>
    </row>
    <row r="7454" spans="1:7" ht="15" customHeight="1" x14ac:dyDescent="0.25">
      <c r="A7454"/>
      <c r="B7454" s="38"/>
      <c r="C7454"/>
      <c r="D7454"/>
      <c r="E7454"/>
      <c r="F7454"/>
      <c r="G7454"/>
    </row>
    <row r="7455" spans="1:7" ht="15" customHeight="1" x14ac:dyDescent="0.25">
      <c r="A7455"/>
      <c r="B7455" s="38"/>
      <c r="C7455"/>
      <c r="D7455"/>
      <c r="E7455"/>
      <c r="F7455"/>
      <c r="G7455"/>
    </row>
    <row r="7456" spans="1:7" ht="15" customHeight="1" x14ac:dyDescent="0.25">
      <c r="A7456"/>
      <c r="B7456" s="38"/>
      <c r="C7456"/>
      <c r="D7456"/>
      <c r="E7456"/>
      <c r="F7456"/>
      <c r="G7456"/>
    </row>
    <row r="7457" spans="1:7" ht="15" customHeight="1" x14ac:dyDescent="0.25">
      <c r="A7457"/>
      <c r="B7457" s="38"/>
      <c r="C7457"/>
      <c r="D7457"/>
      <c r="E7457"/>
      <c r="F7457"/>
      <c r="G7457"/>
    </row>
    <row r="7458" spans="1:7" ht="15" customHeight="1" x14ac:dyDescent="0.25">
      <c r="A7458"/>
      <c r="B7458" s="38"/>
      <c r="C7458"/>
      <c r="D7458"/>
      <c r="E7458"/>
      <c r="F7458"/>
      <c r="G7458"/>
    </row>
    <row r="7459" spans="1:7" ht="15" customHeight="1" x14ac:dyDescent="0.25">
      <c r="A7459"/>
      <c r="B7459" s="38"/>
      <c r="C7459"/>
      <c r="D7459"/>
      <c r="E7459"/>
      <c r="F7459"/>
      <c r="G7459"/>
    </row>
    <row r="7460" spans="1:7" ht="15" customHeight="1" x14ac:dyDescent="0.25">
      <c r="A7460"/>
      <c r="B7460" s="38"/>
      <c r="C7460"/>
      <c r="D7460"/>
      <c r="E7460"/>
      <c r="F7460"/>
      <c r="G7460"/>
    </row>
    <row r="7461" spans="1:7" ht="15" customHeight="1" x14ac:dyDescent="0.25">
      <c r="A7461"/>
      <c r="B7461" s="38"/>
      <c r="C7461"/>
      <c r="D7461"/>
      <c r="E7461"/>
      <c r="F7461"/>
      <c r="G7461"/>
    </row>
    <row r="7462" spans="1:7" ht="15" customHeight="1" x14ac:dyDescent="0.25">
      <c r="A7462"/>
      <c r="B7462" s="38"/>
      <c r="C7462"/>
      <c r="D7462"/>
      <c r="E7462"/>
      <c r="F7462"/>
      <c r="G7462"/>
    </row>
    <row r="7463" spans="1:7" ht="15" customHeight="1" x14ac:dyDescent="0.25">
      <c r="A7463"/>
      <c r="B7463" s="38"/>
      <c r="C7463"/>
      <c r="D7463"/>
      <c r="E7463"/>
      <c r="F7463"/>
      <c r="G7463"/>
    </row>
    <row r="7464" spans="1:7" ht="15" customHeight="1" x14ac:dyDescent="0.25">
      <c r="A7464"/>
      <c r="B7464" s="38"/>
      <c r="C7464"/>
      <c r="D7464"/>
      <c r="E7464"/>
      <c r="F7464"/>
      <c r="G7464"/>
    </row>
    <row r="7465" spans="1:7" ht="15" customHeight="1" x14ac:dyDescent="0.25">
      <c r="A7465"/>
      <c r="B7465" s="38"/>
      <c r="C7465"/>
      <c r="D7465"/>
      <c r="E7465"/>
      <c r="F7465"/>
      <c r="G7465"/>
    </row>
    <row r="7466" spans="1:7" ht="15" customHeight="1" x14ac:dyDescent="0.25">
      <c r="A7466"/>
      <c r="B7466" s="38"/>
      <c r="C7466"/>
      <c r="D7466"/>
      <c r="E7466"/>
      <c r="F7466"/>
      <c r="G7466"/>
    </row>
    <row r="7467" spans="1:7" ht="15" customHeight="1" x14ac:dyDescent="0.25">
      <c r="A7467"/>
      <c r="B7467" s="38"/>
      <c r="C7467"/>
      <c r="D7467"/>
      <c r="E7467"/>
      <c r="F7467"/>
      <c r="G7467"/>
    </row>
    <row r="7468" spans="1:7" ht="15" customHeight="1" x14ac:dyDescent="0.25">
      <c r="A7468"/>
      <c r="B7468" s="38"/>
      <c r="C7468"/>
      <c r="D7468"/>
      <c r="E7468"/>
      <c r="F7468"/>
      <c r="G7468"/>
    </row>
    <row r="7469" spans="1:7" ht="15" customHeight="1" x14ac:dyDescent="0.25">
      <c r="A7469"/>
      <c r="B7469" s="38"/>
      <c r="C7469"/>
      <c r="D7469"/>
      <c r="E7469"/>
      <c r="F7469"/>
      <c r="G7469"/>
    </row>
    <row r="7470" spans="1:7" ht="15" customHeight="1" x14ac:dyDescent="0.25">
      <c r="A7470"/>
      <c r="B7470" s="38"/>
      <c r="C7470"/>
      <c r="D7470"/>
      <c r="E7470"/>
      <c r="F7470"/>
      <c r="G7470"/>
    </row>
    <row r="7471" spans="1:7" ht="15" customHeight="1" x14ac:dyDescent="0.25">
      <c r="A7471"/>
      <c r="B7471" s="38"/>
      <c r="C7471"/>
      <c r="D7471"/>
      <c r="E7471"/>
      <c r="F7471"/>
      <c r="G7471"/>
    </row>
    <row r="7472" spans="1:7" ht="15" customHeight="1" x14ac:dyDescent="0.25">
      <c r="A7472"/>
      <c r="B7472" s="38"/>
      <c r="C7472"/>
      <c r="D7472"/>
      <c r="E7472"/>
      <c r="F7472"/>
      <c r="G7472"/>
    </row>
    <row r="7473" spans="1:7" ht="15" customHeight="1" x14ac:dyDescent="0.25">
      <c r="A7473"/>
      <c r="B7473" s="38"/>
      <c r="C7473"/>
      <c r="D7473"/>
      <c r="E7473"/>
      <c r="F7473"/>
      <c r="G7473"/>
    </row>
    <row r="7474" spans="1:7" ht="15" customHeight="1" x14ac:dyDescent="0.25">
      <c r="A7474"/>
      <c r="B7474" s="38"/>
      <c r="C7474"/>
      <c r="D7474"/>
      <c r="E7474"/>
      <c r="F7474"/>
      <c r="G7474"/>
    </row>
    <row r="7475" spans="1:7" ht="15" customHeight="1" x14ac:dyDescent="0.25">
      <c r="A7475"/>
      <c r="B7475" s="38"/>
      <c r="C7475"/>
      <c r="D7475"/>
      <c r="E7475"/>
      <c r="F7475"/>
      <c r="G7475"/>
    </row>
    <row r="7476" spans="1:7" ht="15" customHeight="1" x14ac:dyDescent="0.25">
      <c r="A7476"/>
      <c r="B7476" s="38"/>
      <c r="C7476"/>
      <c r="D7476"/>
      <c r="E7476"/>
      <c r="F7476"/>
      <c r="G7476"/>
    </row>
    <row r="7477" spans="1:7" ht="15" customHeight="1" x14ac:dyDescent="0.25">
      <c r="A7477"/>
      <c r="B7477" s="38"/>
      <c r="C7477"/>
      <c r="D7477"/>
      <c r="E7477"/>
      <c r="F7477"/>
      <c r="G7477"/>
    </row>
    <row r="7478" spans="1:7" ht="15" customHeight="1" x14ac:dyDescent="0.25">
      <c r="A7478"/>
      <c r="B7478" s="38"/>
      <c r="C7478"/>
      <c r="D7478"/>
      <c r="E7478"/>
      <c r="F7478"/>
      <c r="G7478"/>
    </row>
    <row r="7479" spans="1:7" ht="15" customHeight="1" x14ac:dyDescent="0.25">
      <c r="A7479"/>
      <c r="B7479" s="38"/>
      <c r="C7479"/>
      <c r="D7479"/>
      <c r="E7479"/>
      <c r="F7479"/>
      <c r="G7479"/>
    </row>
    <row r="7480" spans="1:7" ht="15" customHeight="1" x14ac:dyDescent="0.25">
      <c r="A7480"/>
      <c r="B7480" s="38"/>
      <c r="C7480"/>
      <c r="D7480"/>
      <c r="E7480"/>
      <c r="F7480"/>
      <c r="G7480"/>
    </row>
    <row r="7481" spans="1:7" ht="15" customHeight="1" x14ac:dyDescent="0.25">
      <c r="A7481"/>
      <c r="B7481" s="38"/>
      <c r="C7481"/>
      <c r="D7481"/>
      <c r="E7481"/>
      <c r="F7481"/>
      <c r="G7481"/>
    </row>
    <row r="7482" spans="1:7" ht="15" customHeight="1" x14ac:dyDescent="0.25">
      <c r="A7482"/>
      <c r="B7482" s="38"/>
      <c r="C7482"/>
      <c r="D7482"/>
      <c r="E7482"/>
      <c r="F7482"/>
      <c r="G7482"/>
    </row>
    <row r="7483" spans="1:7" ht="15" customHeight="1" x14ac:dyDescent="0.25">
      <c r="A7483"/>
      <c r="B7483" s="38"/>
      <c r="C7483"/>
      <c r="D7483"/>
      <c r="E7483"/>
      <c r="F7483"/>
      <c r="G7483"/>
    </row>
    <row r="7484" spans="1:7" ht="15" customHeight="1" x14ac:dyDescent="0.25">
      <c r="A7484"/>
      <c r="B7484" s="38"/>
      <c r="C7484"/>
      <c r="D7484"/>
      <c r="E7484"/>
      <c r="F7484"/>
      <c r="G7484"/>
    </row>
    <row r="7485" spans="1:7" ht="15" customHeight="1" x14ac:dyDescent="0.25">
      <c r="A7485"/>
      <c r="B7485" s="38"/>
      <c r="C7485"/>
      <c r="D7485"/>
      <c r="E7485"/>
      <c r="F7485"/>
      <c r="G7485"/>
    </row>
    <row r="7486" spans="1:7" ht="15" customHeight="1" x14ac:dyDescent="0.25">
      <c r="A7486"/>
      <c r="B7486" s="38"/>
      <c r="C7486"/>
      <c r="D7486"/>
      <c r="E7486"/>
      <c r="F7486"/>
      <c r="G7486"/>
    </row>
    <row r="7487" spans="1:7" ht="15" customHeight="1" x14ac:dyDescent="0.25">
      <c r="A7487"/>
      <c r="B7487" s="38"/>
      <c r="C7487"/>
      <c r="D7487"/>
      <c r="E7487"/>
      <c r="F7487"/>
      <c r="G7487"/>
    </row>
    <row r="7488" spans="1:7" ht="15" customHeight="1" x14ac:dyDescent="0.25">
      <c r="A7488"/>
      <c r="B7488" s="38"/>
      <c r="C7488"/>
      <c r="D7488"/>
      <c r="E7488"/>
      <c r="F7488"/>
      <c r="G7488"/>
    </row>
    <row r="7489" spans="1:7" ht="15" customHeight="1" x14ac:dyDescent="0.25">
      <c r="A7489"/>
      <c r="B7489" s="38"/>
      <c r="C7489"/>
      <c r="D7489"/>
      <c r="E7489"/>
      <c r="F7489"/>
      <c r="G7489"/>
    </row>
    <row r="7490" spans="1:7" ht="15" customHeight="1" x14ac:dyDescent="0.25">
      <c r="A7490"/>
      <c r="B7490" s="38"/>
      <c r="C7490"/>
      <c r="D7490"/>
      <c r="E7490"/>
      <c r="F7490"/>
      <c r="G7490"/>
    </row>
    <row r="7491" spans="1:7" ht="15" customHeight="1" x14ac:dyDescent="0.25">
      <c r="A7491"/>
      <c r="B7491" s="38"/>
      <c r="C7491"/>
      <c r="D7491"/>
      <c r="E7491"/>
      <c r="F7491"/>
      <c r="G7491"/>
    </row>
    <row r="7492" spans="1:7" ht="15" customHeight="1" x14ac:dyDescent="0.25">
      <c r="A7492"/>
      <c r="B7492" s="38"/>
      <c r="C7492"/>
      <c r="D7492"/>
      <c r="E7492"/>
      <c r="F7492"/>
      <c r="G7492"/>
    </row>
    <row r="7493" spans="1:7" ht="15" customHeight="1" x14ac:dyDescent="0.25">
      <c r="A7493"/>
      <c r="B7493" s="38"/>
      <c r="C7493"/>
      <c r="D7493"/>
      <c r="E7493"/>
      <c r="F7493"/>
      <c r="G7493"/>
    </row>
    <row r="7494" spans="1:7" ht="15" customHeight="1" x14ac:dyDescent="0.25">
      <c r="A7494"/>
      <c r="B7494" s="38"/>
      <c r="C7494"/>
      <c r="D7494"/>
      <c r="E7494"/>
      <c r="F7494"/>
      <c r="G7494"/>
    </row>
    <row r="7495" spans="1:7" ht="15" customHeight="1" x14ac:dyDescent="0.25">
      <c r="A7495"/>
      <c r="B7495" s="38"/>
      <c r="C7495"/>
      <c r="D7495"/>
      <c r="E7495"/>
      <c r="F7495"/>
      <c r="G7495"/>
    </row>
    <row r="7496" spans="1:7" ht="15" customHeight="1" x14ac:dyDescent="0.25">
      <c r="A7496"/>
      <c r="B7496" s="38"/>
      <c r="C7496"/>
      <c r="D7496"/>
      <c r="E7496"/>
      <c r="F7496"/>
      <c r="G7496"/>
    </row>
    <row r="7497" spans="1:7" ht="15" customHeight="1" x14ac:dyDescent="0.25">
      <c r="A7497"/>
      <c r="B7497" s="38"/>
      <c r="C7497"/>
      <c r="D7497"/>
      <c r="E7497"/>
      <c r="F7497"/>
      <c r="G7497"/>
    </row>
    <row r="7498" spans="1:7" ht="15" customHeight="1" x14ac:dyDescent="0.25">
      <c r="A7498"/>
      <c r="B7498" s="38"/>
      <c r="C7498"/>
      <c r="D7498"/>
      <c r="E7498"/>
      <c r="F7498"/>
      <c r="G7498"/>
    </row>
    <row r="7499" spans="1:7" ht="15" customHeight="1" x14ac:dyDescent="0.25">
      <c r="A7499"/>
      <c r="B7499" s="38"/>
      <c r="C7499"/>
      <c r="D7499"/>
      <c r="E7499"/>
      <c r="F7499"/>
      <c r="G7499"/>
    </row>
    <row r="7500" spans="1:7" ht="15" customHeight="1" x14ac:dyDescent="0.25">
      <c r="A7500"/>
      <c r="B7500" s="38"/>
      <c r="C7500"/>
      <c r="D7500"/>
      <c r="E7500"/>
      <c r="F7500"/>
      <c r="G7500"/>
    </row>
    <row r="7501" spans="1:7" ht="15" customHeight="1" x14ac:dyDescent="0.25">
      <c r="A7501"/>
      <c r="B7501" s="38"/>
      <c r="C7501"/>
      <c r="D7501"/>
      <c r="E7501"/>
      <c r="F7501"/>
      <c r="G7501"/>
    </row>
    <row r="7502" spans="1:7" ht="15" customHeight="1" x14ac:dyDescent="0.25">
      <c r="A7502"/>
      <c r="B7502" s="38"/>
      <c r="C7502"/>
      <c r="D7502"/>
      <c r="E7502"/>
      <c r="F7502"/>
      <c r="G7502"/>
    </row>
    <row r="7503" spans="1:7" ht="15" customHeight="1" x14ac:dyDescent="0.25">
      <c r="A7503"/>
      <c r="B7503" s="38"/>
      <c r="C7503"/>
      <c r="D7503"/>
      <c r="E7503"/>
      <c r="F7503"/>
      <c r="G7503"/>
    </row>
    <row r="7504" spans="1:7" ht="15" customHeight="1" x14ac:dyDescent="0.25">
      <c r="A7504"/>
      <c r="B7504" s="38"/>
      <c r="C7504"/>
      <c r="D7504"/>
      <c r="E7504"/>
      <c r="F7504"/>
      <c r="G7504"/>
    </row>
    <row r="7505" spans="1:7" ht="15" customHeight="1" x14ac:dyDescent="0.25">
      <c r="A7505"/>
      <c r="B7505" s="38"/>
      <c r="C7505"/>
      <c r="D7505"/>
      <c r="E7505"/>
      <c r="F7505"/>
      <c r="G7505"/>
    </row>
    <row r="7506" spans="1:7" ht="15" customHeight="1" x14ac:dyDescent="0.25">
      <c r="A7506"/>
      <c r="B7506" s="38"/>
      <c r="C7506"/>
      <c r="D7506"/>
      <c r="E7506"/>
      <c r="F7506"/>
      <c r="G7506"/>
    </row>
    <row r="7507" spans="1:7" ht="15" customHeight="1" x14ac:dyDescent="0.25">
      <c r="A7507"/>
      <c r="B7507" s="38"/>
      <c r="C7507"/>
      <c r="D7507"/>
      <c r="E7507"/>
      <c r="F7507"/>
      <c r="G7507"/>
    </row>
    <row r="7508" spans="1:7" ht="15" customHeight="1" x14ac:dyDescent="0.25">
      <c r="A7508"/>
      <c r="B7508" s="38"/>
      <c r="C7508"/>
      <c r="D7508"/>
      <c r="E7508"/>
      <c r="F7508"/>
      <c r="G7508"/>
    </row>
    <row r="7509" spans="1:7" ht="15" customHeight="1" x14ac:dyDescent="0.25">
      <c r="A7509"/>
      <c r="B7509" s="38"/>
      <c r="C7509"/>
      <c r="D7509"/>
      <c r="E7509"/>
      <c r="F7509"/>
      <c r="G7509"/>
    </row>
    <row r="7510" spans="1:7" ht="15" customHeight="1" x14ac:dyDescent="0.25">
      <c r="A7510"/>
      <c r="B7510" s="38"/>
      <c r="C7510"/>
      <c r="D7510"/>
      <c r="E7510"/>
      <c r="F7510"/>
      <c r="G7510"/>
    </row>
    <row r="7511" spans="1:7" ht="15" customHeight="1" x14ac:dyDescent="0.25">
      <c r="A7511"/>
      <c r="B7511" s="38"/>
      <c r="C7511"/>
      <c r="D7511"/>
      <c r="E7511"/>
      <c r="F7511"/>
      <c r="G7511"/>
    </row>
    <row r="7512" spans="1:7" ht="15" customHeight="1" x14ac:dyDescent="0.25">
      <c r="A7512"/>
      <c r="B7512" s="38"/>
      <c r="C7512"/>
      <c r="D7512"/>
      <c r="E7512"/>
      <c r="F7512"/>
      <c r="G7512"/>
    </row>
    <row r="7513" spans="1:7" ht="15" customHeight="1" x14ac:dyDescent="0.25">
      <c r="A7513"/>
      <c r="B7513" s="38"/>
      <c r="C7513"/>
      <c r="D7513"/>
      <c r="E7513"/>
      <c r="F7513"/>
      <c r="G7513"/>
    </row>
    <row r="7514" spans="1:7" ht="15" customHeight="1" x14ac:dyDescent="0.25">
      <c r="A7514"/>
      <c r="B7514" s="38"/>
      <c r="C7514"/>
      <c r="D7514"/>
      <c r="E7514"/>
      <c r="F7514"/>
      <c r="G7514"/>
    </row>
    <row r="7515" spans="1:7" ht="15" customHeight="1" x14ac:dyDescent="0.25">
      <c r="A7515"/>
      <c r="B7515" s="38"/>
      <c r="C7515"/>
      <c r="D7515"/>
      <c r="E7515"/>
      <c r="F7515"/>
      <c r="G7515"/>
    </row>
    <row r="7516" spans="1:7" ht="15" customHeight="1" x14ac:dyDescent="0.25">
      <c r="A7516"/>
      <c r="B7516" s="38"/>
      <c r="C7516"/>
      <c r="D7516"/>
      <c r="E7516"/>
      <c r="F7516"/>
      <c r="G7516"/>
    </row>
    <row r="7517" spans="1:7" ht="15" customHeight="1" x14ac:dyDescent="0.25">
      <c r="A7517"/>
      <c r="B7517" s="38"/>
      <c r="C7517"/>
      <c r="D7517"/>
      <c r="E7517"/>
      <c r="F7517"/>
      <c r="G7517"/>
    </row>
    <row r="7518" spans="1:7" ht="15" customHeight="1" x14ac:dyDescent="0.25">
      <c r="A7518"/>
      <c r="B7518" s="38"/>
      <c r="C7518"/>
      <c r="D7518"/>
      <c r="E7518"/>
      <c r="F7518"/>
      <c r="G7518"/>
    </row>
    <row r="7519" spans="1:7" ht="15" customHeight="1" x14ac:dyDescent="0.25">
      <c r="A7519"/>
      <c r="B7519" s="38"/>
      <c r="C7519"/>
      <c r="D7519"/>
      <c r="E7519"/>
      <c r="F7519"/>
      <c r="G7519"/>
    </row>
    <row r="7520" spans="1:7" ht="15" customHeight="1" x14ac:dyDescent="0.25">
      <c r="A7520"/>
      <c r="B7520" s="38"/>
      <c r="C7520"/>
      <c r="D7520"/>
      <c r="E7520"/>
      <c r="F7520"/>
      <c r="G7520"/>
    </row>
    <row r="7521" spans="1:7" ht="15" customHeight="1" x14ac:dyDescent="0.25">
      <c r="A7521"/>
      <c r="B7521" s="38"/>
      <c r="C7521"/>
      <c r="D7521"/>
      <c r="E7521"/>
      <c r="F7521"/>
      <c r="G7521"/>
    </row>
    <row r="7522" spans="1:7" ht="15" customHeight="1" x14ac:dyDescent="0.25">
      <c r="A7522"/>
      <c r="B7522" s="38"/>
      <c r="C7522"/>
      <c r="D7522"/>
      <c r="E7522"/>
      <c r="F7522"/>
      <c r="G7522"/>
    </row>
    <row r="7523" spans="1:7" ht="15" customHeight="1" x14ac:dyDescent="0.25">
      <c r="A7523"/>
      <c r="B7523" s="38"/>
      <c r="C7523"/>
      <c r="D7523"/>
      <c r="E7523"/>
      <c r="F7523"/>
      <c r="G7523"/>
    </row>
    <row r="7524" spans="1:7" ht="15" customHeight="1" x14ac:dyDescent="0.25">
      <c r="A7524"/>
      <c r="B7524" s="38"/>
      <c r="C7524"/>
      <c r="D7524"/>
      <c r="E7524"/>
      <c r="F7524"/>
      <c r="G7524"/>
    </row>
    <row r="7525" spans="1:7" ht="15" customHeight="1" x14ac:dyDescent="0.25">
      <c r="A7525"/>
      <c r="B7525" s="38"/>
      <c r="C7525"/>
      <c r="D7525"/>
      <c r="E7525"/>
      <c r="F7525"/>
      <c r="G7525"/>
    </row>
    <row r="7526" spans="1:7" ht="15" customHeight="1" x14ac:dyDescent="0.25">
      <c r="A7526"/>
      <c r="B7526" s="38"/>
      <c r="C7526"/>
      <c r="D7526"/>
      <c r="E7526"/>
      <c r="F7526"/>
      <c r="G7526"/>
    </row>
    <row r="7527" spans="1:7" ht="15" customHeight="1" x14ac:dyDescent="0.25">
      <c r="A7527"/>
      <c r="B7527" s="38"/>
      <c r="C7527"/>
      <c r="D7527"/>
      <c r="E7527"/>
      <c r="F7527"/>
      <c r="G7527"/>
    </row>
    <row r="7528" spans="1:7" ht="15" customHeight="1" x14ac:dyDescent="0.25">
      <c r="A7528"/>
      <c r="B7528" s="38"/>
      <c r="C7528"/>
      <c r="D7528"/>
      <c r="E7528"/>
      <c r="F7528"/>
      <c r="G7528"/>
    </row>
    <row r="7529" spans="1:7" ht="15" customHeight="1" x14ac:dyDescent="0.25">
      <c r="A7529"/>
      <c r="B7529" s="38"/>
      <c r="C7529"/>
      <c r="D7529"/>
      <c r="E7529"/>
      <c r="F7529"/>
      <c r="G7529"/>
    </row>
    <row r="7530" spans="1:7" ht="15" customHeight="1" x14ac:dyDescent="0.25">
      <c r="A7530"/>
      <c r="B7530" s="38"/>
      <c r="C7530"/>
      <c r="D7530"/>
      <c r="E7530"/>
      <c r="F7530"/>
      <c r="G7530"/>
    </row>
    <row r="7531" spans="1:7" ht="15" customHeight="1" x14ac:dyDescent="0.25">
      <c r="A7531"/>
      <c r="B7531" s="38"/>
      <c r="C7531"/>
      <c r="D7531"/>
      <c r="E7531"/>
      <c r="F7531"/>
      <c r="G7531"/>
    </row>
    <row r="7532" spans="1:7" ht="15" customHeight="1" x14ac:dyDescent="0.25">
      <c r="A7532"/>
      <c r="B7532" s="38"/>
      <c r="C7532"/>
      <c r="D7532"/>
      <c r="E7532"/>
      <c r="F7532"/>
      <c r="G7532"/>
    </row>
    <row r="7533" spans="1:7" ht="15" customHeight="1" x14ac:dyDescent="0.25">
      <c r="A7533"/>
      <c r="B7533" s="38"/>
      <c r="C7533"/>
      <c r="D7533"/>
      <c r="E7533"/>
      <c r="F7533"/>
      <c r="G7533"/>
    </row>
    <row r="7534" spans="1:7" ht="15" customHeight="1" x14ac:dyDescent="0.25">
      <c r="A7534"/>
      <c r="B7534" s="38"/>
      <c r="C7534"/>
      <c r="D7534"/>
      <c r="E7534"/>
      <c r="F7534"/>
      <c r="G7534"/>
    </row>
    <row r="7535" spans="1:7" ht="15" customHeight="1" x14ac:dyDescent="0.25">
      <c r="A7535"/>
      <c r="B7535" s="38"/>
      <c r="C7535"/>
      <c r="D7535"/>
      <c r="E7535"/>
      <c r="F7535"/>
      <c r="G7535"/>
    </row>
    <row r="7536" spans="1:7" ht="15" customHeight="1" x14ac:dyDescent="0.25">
      <c r="A7536"/>
      <c r="B7536" s="38"/>
      <c r="C7536"/>
      <c r="D7536"/>
      <c r="E7536"/>
      <c r="F7536"/>
      <c r="G7536"/>
    </row>
    <row r="7537" spans="1:7" ht="15" customHeight="1" x14ac:dyDescent="0.25">
      <c r="A7537"/>
      <c r="B7537" s="38"/>
      <c r="C7537"/>
      <c r="D7537"/>
      <c r="E7537"/>
      <c r="F7537"/>
      <c r="G7537"/>
    </row>
    <row r="7538" spans="1:7" ht="15" customHeight="1" x14ac:dyDescent="0.25">
      <c r="A7538"/>
      <c r="B7538" s="38"/>
      <c r="C7538"/>
      <c r="D7538"/>
      <c r="E7538"/>
      <c r="F7538"/>
      <c r="G7538"/>
    </row>
    <row r="7539" spans="1:7" ht="15" customHeight="1" x14ac:dyDescent="0.25">
      <c r="A7539"/>
      <c r="B7539" s="38"/>
      <c r="C7539"/>
      <c r="D7539"/>
      <c r="E7539"/>
      <c r="F7539"/>
      <c r="G7539"/>
    </row>
    <row r="7540" spans="1:7" ht="15" customHeight="1" x14ac:dyDescent="0.25">
      <c r="A7540"/>
      <c r="B7540" s="38"/>
      <c r="C7540"/>
      <c r="D7540"/>
      <c r="E7540"/>
      <c r="F7540"/>
      <c r="G7540"/>
    </row>
    <row r="7541" spans="1:7" ht="15" customHeight="1" x14ac:dyDescent="0.25">
      <c r="A7541"/>
      <c r="B7541" s="38"/>
      <c r="C7541"/>
      <c r="D7541"/>
      <c r="E7541"/>
      <c r="F7541"/>
      <c r="G7541"/>
    </row>
    <row r="7542" spans="1:7" ht="15" customHeight="1" x14ac:dyDescent="0.25">
      <c r="A7542"/>
      <c r="B7542" s="38"/>
      <c r="C7542"/>
      <c r="D7542"/>
      <c r="E7542"/>
      <c r="F7542"/>
      <c r="G7542"/>
    </row>
    <row r="7543" spans="1:7" ht="15" customHeight="1" x14ac:dyDescent="0.25">
      <c r="A7543"/>
      <c r="B7543" s="38"/>
      <c r="C7543"/>
      <c r="D7543"/>
      <c r="E7543"/>
      <c r="F7543"/>
      <c r="G7543"/>
    </row>
    <row r="7544" spans="1:7" ht="15" customHeight="1" x14ac:dyDescent="0.25">
      <c r="A7544"/>
      <c r="B7544" s="38"/>
      <c r="C7544"/>
      <c r="D7544"/>
      <c r="E7544"/>
      <c r="F7544"/>
      <c r="G7544"/>
    </row>
    <row r="7545" spans="1:7" ht="15" customHeight="1" x14ac:dyDescent="0.25">
      <c r="A7545"/>
      <c r="B7545" s="38"/>
      <c r="C7545"/>
      <c r="D7545"/>
      <c r="E7545"/>
      <c r="F7545"/>
      <c r="G7545"/>
    </row>
    <row r="7546" spans="1:7" ht="15" customHeight="1" x14ac:dyDescent="0.25">
      <c r="A7546"/>
      <c r="B7546" s="38"/>
      <c r="C7546"/>
      <c r="D7546"/>
      <c r="E7546"/>
      <c r="F7546"/>
      <c r="G7546"/>
    </row>
    <row r="7547" spans="1:7" ht="15" customHeight="1" x14ac:dyDescent="0.25">
      <c r="A7547"/>
      <c r="B7547" s="38"/>
      <c r="C7547"/>
      <c r="D7547"/>
      <c r="E7547"/>
      <c r="F7547"/>
      <c r="G7547"/>
    </row>
    <row r="7548" spans="1:7" ht="15" customHeight="1" x14ac:dyDescent="0.25">
      <c r="A7548"/>
      <c r="B7548" s="38"/>
      <c r="C7548"/>
      <c r="D7548"/>
      <c r="E7548"/>
      <c r="F7548"/>
      <c r="G7548"/>
    </row>
    <row r="7549" spans="1:7" ht="15" customHeight="1" x14ac:dyDescent="0.25">
      <c r="A7549"/>
      <c r="B7549" s="38"/>
      <c r="C7549"/>
      <c r="D7549"/>
      <c r="E7549"/>
      <c r="F7549"/>
      <c r="G7549"/>
    </row>
    <row r="7550" spans="1:7" ht="15" customHeight="1" x14ac:dyDescent="0.25">
      <c r="A7550"/>
      <c r="B7550" s="38"/>
      <c r="C7550"/>
      <c r="D7550"/>
      <c r="E7550"/>
      <c r="F7550"/>
      <c r="G7550"/>
    </row>
    <row r="7551" spans="1:7" ht="15" customHeight="1" x14ac:dyDescent="0.25">
      <c r="A7551"/>
      <c r="B7551" s="38"/>
      <c r="C7551"/>
      <c r="D7551"/>
      <c r="E7551"/>
      <c r="F7551"/>
      <c r="G7551"/>
    </row>
    <row r="7552" spans="1:7" ht="15" customHeight="1" x14ac:dyDescent="0.25">
      <c r="A7552"/>
      <c r="B7552" s="38"/>
      <c r="C7552"/>
      <c r="D7552"/>
      <c r="E7552"/>
      <c r="F7552"/>
      <c r="G7552"/>
    </row>
    <row r="7553" spans="1:7" ht="15" customHeight="1" x14ac:dyDescent="0.25">
      <c r="A7553"/>
      <c r="B7553" s="38"/>
      <c r="C7553"/>
      <c r="D7553"/>
      <c r="E7553"/>
      <c r="F7553"/>
      <c r="G7553"/>
    </row>
    <row r="7554" spans="1:7" ht="15" customHeight="1" x14ac:dyDescent="0.25">
      <c r="A7554"/>
      <c r="B7554" s="38"/>
      <c r="C7554"/>
      <c r="D7554"/>
      <c r="E7554"/>
      <c r="F7554"/>
      <c r="G7554"/>
    </row>
    <row r="7555" spans="1:7" ht="15" customHeight="1" x14ac:dyDescent="0.25">
      <c r="A7555"/>
      <c r="B7555" s="38"/>
      <c r="C7555"/>
      <c r="D7555"/>
      <c r="E7555"/>
      <c r="F7555"/>
      <c r="G7555"/>
    </row>
    <row r="7556" spans="1:7" ht="15" customHeight="1" x14ac:dyDescent="0.25">
      <c r="A7556"/>
      <c r="B7556" s="38"/>
      <c r="C7556"/>
      <c r="D7556"/>
      <c r="E7556"/>
      <c r="F7556"/>
      <c r="G7556"/>
    </row>
    <row r="7557" spans="1:7" ht="15" customHeight="1" x14ac:dyDescent="0.25">
      <c r="A7557"/>
      <c r="B7557" s="38"/>
      <c r="C7557"/>
      <c r="D7557"/>
      <c r="E7557"/>
      <c r="F7557"/>
      <c r="G7557"/>
    </row>
    <row r="7558" spans="1:7" ht="15" customHeight="1" x14ac:dyDescent="0.25">
      <c r="A7558"/>
      <c r="B7558" s="38"/>
      <c r="C7558"/>
      <c r="D7558"/>
      <c r="E7558"/>
      <c r="F7558"/>
      <c r="G7558"/>
    </row>
    <row r="7559" spans="1:7" ht="15" customHeight="1" x14ac:dyDescent="0.25">
      <c r="A7559"/>
      <c r="B7559" s="38"/>
      <c r="C7559"/>
      <c r="D7559"/>
      <c r="E7559"/>
      <c r="F7559"/>
      <c r="G7559"/>
    </row>
    <row r="7560" spans="1:7" ht="15" customHeight="1" x14ac:dyDescent="0.25">
      <c r="A7560"/>
      <c r="B7560" s="38"/>
      <c r="C7560"/>
      <c r="D7560"/>
      <c r="E7560"/>
      <c r="F7560"/>
      <c r="G7560"/>
    </row>
    <row r="7561" spans="1:7" ht="15" customHeight="1" x14ac:dyDescent="0.25">
      <c r="A7561"/>
      <c r="B7561" s="38"/>
      <c r="C7561"/>
      <c r="D7561"/>
      <c r="E7561"/>
      <c r="F7561"/>
      <c r="G7561"/>
    </row>
    <row r="7562" spans="1:7" ht="15" customHeight="1" x14ac:dyDescent="0.25">
      <c r="A7562"/>
      <c r="B7562" s="38"/>
      <c r="C7562"/>
      <c r="D7562"/>
      <c r="E7562"/>
      <c r="F7562"/>
      <c r="G7562"/>
    </row>
    <row r="7563" spans="1:7" ht="15" customHeight="1" x14ac:dyDescent="0.25">
      <c r="A7563"/>
      <c r="B7563" s="38"/>
      <c r="C7563"/>
      <c r="D7563"/>
      <c r="E7563"/>
      <c r="F7563"/>
      <c r="G7563"/>
    </row>
    <row r="7564" spans="1:7" ht="15" customHeight="1" x14ac:dyDescent="0.25">
      <c r="A7564"/>
      <c r="B7564" s="38"/>
      <c r="C7564"/>
      <c r="D7564"/>
      <c r="E7564"/>
      <c r="F7564"/>
      <c r="G7564"/>
    </row>
    <row r="7565" spans="1:7" ht="15" customHeight="1" x14ac:dyDescent="0.25">
      <c r="A7565"/>
      <c r="B7565" s="38"/>
      <c r="C7565"/>
      <c r="D7565"/>
      <c r="E7565"/>
      <c r="F7565"/>
      <c r="G7565"/>
    </row>
    <row r="7566" spans="1:7" ht="15" customHeight="1" x14ac:dyDescent="0.25">
      <c r="A7566"/>
      <c r="B7566" s="38"/>
      <c r="C7566"/>
      <c r="D7566"/>
      <c r="E7566"/>
      <c r="F7566"/>
      <c r="G7566"/>
    </row>
    <row r="7567" spans="1:7" ht="15" customHeight="1" x14ac:dyDescent="0.25">
      <c r="A7567"/>
      <c r="B7567" s="38"/>
      <c r="C7567"/>
      <c r="D7567"/>
      <c r="E7567"/>
      <c r="F7567"/>
      <c r="G7567"/>
    </row>
    <row r="7568" spans="1:7" ht="15" customHeight="1" x14ac:dyDescent="0.25">
      <c r="A7568"/>
      <c r="B7568" s="38"/>
      <c r="C7568"/>
      <c r="D7568"/>
      <c r="E7568"/>
      <c r="F7568"/>
      <c r="G7568"/>
    </row>
    <row r="7569" spans="1:7" ht="15" customHeight="1" x14ac:dyDescent="0.25">
      <c r="A7569"/>
      <c r="B7569" s="38"/>
      <c r="C7569"/>
      <c r="D7569"/>
      <c r="E7569"/>
      <c r="F7569"/>
      <c r="G7569"/>
    </row>
    <row r="7570" spans="1:7" ht="15" customHeight="1" x14ac:dyDescent="0.25">
      <c r="A7570"/>
      <c r="B7570" s="38"/>
      <c r="C7570"/>
      <c r="D7570"/>
      <c r="E7570"/>
      <c r="F7570"/>
      <c r="G7570"/>
    </row>
    <row r="7571" spans="1:7" ht="15" customHeight="1" x14ac:dyDescent="0.25">
      <c r="A7571"/>
      <c r="B7571" s="38"/>
      <c r="C7571"/>
      <c r="D7571"/>
      <c r="E7571"/>
      <c r="F7571"/>
      <c r="G7571"/>
    </row>
    <row r="7572" spans="1:7" ht="15" customHeight="1" x14ac:dyDescent="0.25">
      <c r="A7572"/>
      <c r="B7572" s="38"/>
      <c r="C7572"/>
      <c r="D7572"/>
      <c r="E7572"/>
      <c r="F7572"/>
      <c r="G7572"/>
    </row>
    <row r="7573" spans="1:7" ht="15" customHeight="1" x14ac:dyDescent="0.25">
      <c r="A7573"/>
      <c r="B7573" s="38"/>
      <c r="C7573"/>
      <c r="D7573"/>
      <c r="E7573"/>
      <c r="F7573"/>
      <c r="G7573"/>
    </row>
    <row r="7574" spans="1:7" ht="15" customHeight="1" x14ac:dyDescent="0.25">
      <c r="A7574"/>
      <c r="B7574" s="38"/>
      <c r="C7574"/>
      <c r="D7574"/>
      <c r="E7574"/>
      <c r="F7574"/>
      <c r="G7574"/>
    </row>
    <row r="7575" spans="1:7" ht="15" customHeight="1" x14ac:dyDescent="0.25">
      <c r="A7575"/>
      <c r="B7575" s="38"/>
      <c r="C7575"/>
      <c r="D7575"/>
      <c r="E7575"/>
      <c r="F7575"/>
      <c r="G7575"/>
    </row>
    <row r="7576" spans="1:7" ht="15" customHeight="1" x14ac:dyDescent="0.25">
      <c r="A7576"/>
      <c r="B7576" s="38"/>
      <c r="C7576"/>
      <c r="D7576"/>
      <c r="E7576"/>
      <c r="F7576"/>
      <c r="G7576"/>
    </row>
    <row r="7577" spans="1:7" ht="15" customHeight="1" x14ac:dyDescent="0.25">
      <c r="A7577"/>
      <c r="B7577" s="38"/>
      <c r="C7577"/>
      <c r="D7577"/>
      <c r="E7577"/>
      <c r="F7577"/>
      <c r="G7577"/>
    </row>
    <row r="7578" spans="1:7" ht="15" customHeight="1" x14ac:dyDescent="0.25">
      <c r="A7578"/>
      <c r="B7578" s="38"/>
      <c r="C7578"/>
      <c r="D7578"/>
      <c r="E7578"/>
      <c r="F7578"/>
      <c r="G7578"/>
    </row>
    <row r="7579" spans="1:7" ht="15" customHeight="1" x14ac:dyDescent="0.25">
      <c r="A7579"/>
      <c r="B7579" s="38"/>
      <c r="C7579"/>
      <c r="D7579"/>
      <c r="E7579"/>
      <c r="F7579"/>
      <c r="G7579"/>
    </row>
    <row r="7580" spans="1:7" ht="15" customHeight="1" x14ac:dyDescent="0.25">
      <c r="A7580"/>
      <c r="B7580" s="38"/>
      <c r="C7580"/>
      <c r="D7580"/>
      <c r="E7580"/>
      <c r="F7580"/>
      <c r="G7580"/>
    </row>
    <row r="7581" spans="1:7" ht="15" customHeight="1" x14ac:dyDescent="0.25">
      <c r="A7581"/>
      <c r="B7581" s="38"/>
      <c r="C7581"/>
      <c r="D7581"/>
      <c r="E7581"/>
      <c r="F7581"/>
      <c r="G7581"/>
    </row>
    <row r="7582" spans="1:7" ht="15" customHeight="1" x14ac:dyDescent="0.25">
      <c r="A7582"/>
      <c r="B7582" s="38"/>
      <c r="C7582"/>
      <c r="D7582"/>
      <c r="E7582"/>
      <c r="F7582"/>
      <c r="G7582"/>
    </row>
    <row r="7583" spans="1:7" ht="15" customHeight="1" x14ac:dyDescent="0.25">
      <c r="A7583"/>
      <c r="B7583" s="38"/>
      <c r="C7583"/>
      <c r="D7583"/>
      <c r="E7583"/>
      <c r="F7583"/>
      <c r="G7583"/>
    </row>
    <row r="7584" spans="1:7" ht="15" customHeight="1" x14ac:dyDescent="0.25">
      <c r="A7584"/>
      <c r="B7584" s="38"/>
      <c r="C7584"/>
      <c r="D7584"/>
      <c r="E7584"/>
      <c r="F7584"/>
      <c r="G7584"/>
    </row>
    <row r="7585" spans="1:7" ht="15" customHeight="1" x14ac:dyDescent="0.25">
      <c r="A7585"/>
      <c r="B7585" s="38"/>
      <c r="C7585"/>
      <c r="D7585"/>
      <c r="E7585"/>
      <c r="F7585"/>
      <c r="G7585"/>
    </row>
    <row r="7586" spans="1:7" ht="15" customHeight="1" x14ac:dyDescent="0.25">
      <c r="A7586"/>
      <c r="B7586" s="38"/>
      <c r="C7586"/>
      <c r="D7586"/>
      <c r="E7586"/>
      <c r="F7586"/>
      <c r="G7586"/>
    </row>
    <row r="7587" spans="1:7" ht="15" customHeight="1" x14ac:dyDescent="0.25">
      <c r="A7587"/>
      <c r="B7587" s="38"/>
      <c r="C7587"/>
      <c r="D7587"/>
      <c r="E7587"/>
      <c r="F7587"/>
      <c r="G7587"/>
    </row>
    <row r="7588" spans="1:7" ht="15" customHeight="1" x14ac:dyDescent="0.25">
      <c r="A7588"/>
      <c r="B7588" s="38"/>
      <c r="C7588"/>
      <c r="D7588"/>
      <c r="E7588"/>
      <c r="F7588"/>
      <c r="G7588"/>
    </row>
    <row r="7589" spans="1:7" ht="15" customHeight="1" x14ac:dyDescent="0.25">
      <c r="A7589"/>
      <c r="B7589" s="38"/>
      <c r="C7589"/>
      <c r="D7589"/>
      <c r="E7589"/>
      <c r="F7589"/>
      <c r="G7589"/>
    </row>
    <row r="7590" spans="1:7" ht="15" customHeight="1" x14ac:dyDescent="0.25">
      <c r="A7590"/>
      <c r="B7590" s="38"/>
      <c r="C7590"/>
      <c r="D7590"/>
      <c r="E7590"/>
      <c r="F7590"/>
      <c r="G7590"/>
    </row>
    <row r="7591" spans="1:7" ht="15" customHeight="1" x14ac:dyDescent="0.25">
      <c r="A7591"/>
      <c r="B7591" s="38"/>
      <c r="C7591"/>
      <c r="D7591"/>
      <c r="E7591"/>
      <c r="F7591"/>
      <c r="G7591"/>
    </row>
    <row r="7592" spans="1:7" ht="15" customHeight="1" x14ac:dyDescent="0.25">
      <c r="A7592"/>
      <c r="B7592" s="38"/>
      <c r="C7592"/>
      <c r="D7592"/>
      <c r="E7592"/>
      <c r="F7592"/>
      <c r="G7592"/>
    </row>
    <row r="7593" spans="1:7" ht="15" customHeight="1" x14ac:dyDescent="0.25">
      <c r="A7593"/>
      <c r="B7593" s="38"/>
      <c r="C7593"/>
      <c r="D7593"/>
      <c r="E7593"/>
      <c r="F7593"/>
      <c r="G7593"/>
    </row>
    <row r="7594" spans="1:7" ht="15" customHeight="1" x14ac:dyDescent="0.25">
      <c r="A7594"/>
      <c r="B7594" s="38"/>
      <c r="C7594"/>
      <c r="D7594"/>
      <c r="E7594"/>
      <c r="F7594"/>
      <c r="G7594"/>
    </row>
    <row r="7595" spans="1:7" ht="15" customHeight="1" x14ac:dyDescent="0.25">
      <c r="A7595"/>
      <c r="B7595" s="38"/>
      <c r="C7595"/>
      <c r="D7595"/>
      <c r="E7595"/>
      <c r="F7595"/>
      <c r="G7595"/>
    </row>
    <row r="7596" spans="1:7" ht="15" customHeight="1" x14ac:dyDescent="0.25">
      <c r="A7596"/>
      <c r="B7596" s="38"/>
      <c r="C7596"/>
      <c r="D7596"/>
      <c r="E7596"/>
      <c r="F7596"/>
      <c r="G7596"/>
    </row>
    <row r="7597" spans="1:7" ht="15" customHeight="1" x14ac:dyDescent="0.25">
      <c r="A7597"/>
      <c r="B7597" s="38"/>
      <c r="C7597"/>
      <c r="D7597"/>
      <c r="E7597"/>
      <c r="F7597"/>
      <c r="G7597"/>
    </row>
    <row r="7598" spans="1:7" ht="15" customHeight="1" x14ac:dyDescent="0.25">
      <c r="A7598"/>
      <c r="B7598" s="38"/>
      <c r="C7598"/>
      <c r="D7598"/>
      <c r="E7598"/>
      <c r="F7598"/>
      <c r="G7598"/>
    </row>
    <row r="7599" spans="1:7" ht="15" customHeight="1" x14ac:dyDescent="0.25">
      <c r="A7599"/>
      <c r="B7599" s="38"/>
      <c r="C7599"/>
      <c r="D7599"/>
      <c r="E7599"/>
      <c r="F7599"/>
      <c r="G7599"/>
    </row>
    <row r="7600" spans="1:7" ht="15" customHeight="1" x14ac:dyDescent="0.25">
      <c r="A7600"/>
      <c r="B7600" s="38"/>
      <c r="C7600"/>
      <c r="D7600"/>
      <c r="E7600"/>
      <c r="F7600"/>
      <c r="G7600"/>
    </row>
    <row r="7601" spans="1:7" ht="15" customHeight="1" x14ac:dyDescent="0.25">
      <c r="A7601"/>
      <c r="B7601" s="38"/>
      <c r="C7601"/>
      <c r="D7601"/>
      <c r="E7601"/>
      <c r="F7601"/>
      <c r="G7601"/>
    </row>
    <row r="7602" spans="1:7" ht="15" customHeight="1" x14ac:dyDescent="0.25">
      <c r="A7602"/>
      <c r="B7602" s="38"/>
      <c r="C7602"/>
      <c r="D7602"/>
      <c r="E7602"/>
      <c r="F7602"/>
      <c r="G7602"/>
    </row>
    <row r="7603" spans="1:7" ht="15" customHeight="1" x14ac:dyDescent="0.25">
      <c r="A7603"/>
      <c r="B7603" s="38"/>
      <c r="C7603"/>
      <c r="D7603"/>
      <c r="E7603"/>
      <c r="F7603"/>
      <c r="G7603"/>
    </row>
    <row r="7604" spans="1:7" ht="15" customHeight="1" x14ac:dyDescent="0.25">
      <c r="A7604"/>
      <c r="B7604" s="38"/>
      <c r="C7604"/>
      <c r="D7604"/>
      <c r="E7604"/>
      <c r="F7604"/>
      <c r="G7604"/>
    </row>
    <row r="7605" spans="1:7" ht="15" customHeight="1" x14ac:dyDescent="0.25">
      <c r="A7605"/>
      <c r="B7605" s="38"/>
      <c r="C7605"/>
      <c r="D7605"/>
      <c r="E7605"/>
      <c r="F7605"/>
      <c r="G7605"/>
    </row>
    <row r="7606" spans="1:7" ht="15" customHeight="1" x14ac:dyDescent="0.25">
      <c r="A7606"/>
      <c r="B7606" s="38"/>
      <c r="C7606"/>
      <c r="D7606"/>
      <c r="E7606"/>
      <c r="F7606"/>
      <c r="G7606"/>
    </row>
    <row r="7607" spans="1:7" ht="15" customHeight="1" x14ac:dyDescent="0.25">
      <c r="A7607"/>
      <c r="B7607" s="38"/>
      <c r="C7607"/>
      <c r="D7607"/>
      <c r="E7607"/>
      <c r="F7607"/>
      <c r="G7607"/>
    </row>
    <row r="7608" spans="1:7" ht="15" customHeight="1" x14ac:dyDescent="0.25">
      <c r="A7608"/>
      <c r="B7608" s="38"/>
      <c r="C7608"/>
      <c r="D7608"/>
      <c r="E7608"/>
      <c r="F7608"/>
      <c r="G7608"/>
    </row>
    <row r="7609" spans="1:7" ht="15" customHeight="1" x14ac:dyDescent="0.25">
      <c r="A7609"/>
      <c r="B7609" s="38"/>
      <c r="C7609"/>
      <c r="D7609"/>
      <c r="E7609"/>
      <c r="F7609"/>
      <c r="G7609"/>
    </row>
    <row r="7610" spans="1:7" ht="15" customHeight="1" x14ac:dyDescent="0.25">
      <c r="A7610"/>
      <c r="B7610" s="38"/>
      <c r="C7610"/>
      <c r="D7610"/>
      <c r="E7610"/>
      <c r="F7610"/>
      <c r="G7610"/>
    </row>
    <row r="7611" spans="1:7" ht="15" customHeight="1" x14ac:dyDescent="0.25">
      <c r="A7611"/>
      <c r="B7611" s="38"/>
      <c r="C7611"/>
      <c r="D7611"/>
      <c r="E7611"/>
      <c r="F7611"/>
      <c r="G7611"/>
    </row>
    <row r="7612" spans="1:7" ht="15" customHeight="1" x14ac:dyDescent="0.25">
      <c r="A7612"/>
      <c r="B7612" s="38"/>
      <c r="C7612"/>
      <c r="D7612"/>
      <c r="E7612"/>
      <c r="F7612"/>
      <c r="G7612"/>
    </row>
    <row r="7613" spans="1:7" ht="15" customHeight="1" x14ac:dyDescent="0.25">
      <c r="A7613"/>
      <c r="B7613" s="38"/>
      <c r="C7613"/>
      <c r="D7613"/>
      <c r="E7613"/>
      <c r="F7613"/>
      <c r="G7613"/>
    </row>
    <row r="7614" spans="1:7" ht="15" customHeight="1" x14ac:dyDescent="0.25">
      <c r="A7614"/>
      <c r="B7614" s="38"/>
      <c r="C7614"/>
      <c r="D7614"/>
      <c r="E7614"/>
      <c r="F7614"/>
      <c r="G7614"/>
    </row>
    <row r="7615" spans="1:7" ht="15" customHeight="1" x14ac:dyDescent="0.25">
      <c r="A7615"/>
      <c r="B7615" s="38"/>
      <c r="C7615"/>
      <c r="D7615"/>
      <c r="E7615"/>
      <c r="F7615"/>
      <c r="G7615"/>
    </row>
    <row r="7616" spans="1:7" ht="15" customHeight="1" x14ac:dyDescent="0.25">
      <c r="A7616"/>
      <c r="B7616" s="38"/>
      <c r="C7616"/>
      <c r="D7616"/>
      <c r="E7616"/>
      <c r="F7616"/>
      <c r="G7616"/>
    </row>
    <row r="7617" spans="1:7" ht="15" customHeight="1" x14ac:dyDescent="0.25">
      <c r="A7617"/>
      <c r="B7617" s="38"/>
      <c r="C7617"/>
      <c r="D7617"/>
      <c r="E7617"/>
      <c r="F7617"/>
      <c r="G7617"/>
    </row>
    <row r="7618" spans="1:7" ht="15" customHeight="1" x14ac:dyDescent="0.25">
      <c r="A7618"/>
      <c r="B7618" s="38"/>
      <c r="C7618"/>
      <c r="D7618"/>
      <c r="E7618"/>
      <c r="F7618"/>
      <c r="G7618"/>
    </row>
    <row r="7619" spans="1:7" ht="15" customHeight="1" x14ac:dyDescent="0.25">
      <c r="A7619"/>
      <c r="B7619" s="38"/>
      <c r="C7619"/>
      <c r="D7619"/>
      <c r="E7619"/>
      <c r="F7619"/>
      <c r="G7619"/>
    </row>
    <row r="7620" spans="1:7" ht="15" customHeight="1" x14ac:dyDescent="0.25">
      <c r="A7620"/>
      <c r="B7620" s="38"/>
      <c r="C7620"/>
      <c r="D7620"/>
      <c r="E7620"/>
      <c r="F7620"/>
      <c r="G7620"/>
    </row>
    <row r="7621" spans="1:7" ht="15" customHeight="1" x14ac:dyDescent="0.25">
      <c r="A7621"/>
      <c r="B7621" s="38"/>
      <c r="C7621"/>
      <c r="D7621"/>
      <c r="E7621"/>
      <c r="F7621"/>
      <c r="G7621"/>
    </row>
    <row r="7622" spans="1:7" ht="15" customHeight="1" x14ac:dyDescent="0.25">
      <c r="A7622"/>
      <c r="B7622" s="38"/>
      <c r="C7622"/>
      <c r="D7622"/>
      <c r="E7622"/>
      <c r="F7622"/>
      <c r="G7622"/>
    </row>
    <row r="7623" spans="1:7" ht="15" customHeight="1" x14ac:dyDescent="0.25">
      <c r="A7623"/>
      <c r="B7623" s="38"/>
      <c r="C7623"/>
      <c r="D7623"/>
      <c r="E7623"/>
      <c r="F7623"/>
      <c r="G7623"/>
    </row>
    <row r="7624" spans="1:7" ht="15" customHeight="1" x14ac:dyDescent="0.25">
      <c r="A7624"/>
      <c r="B7624" s="38"/>
      <c r="C7624"/>
      <c r="D7624"/>
      <c r="E7624"/>
      <c r="F7624"/>
      <c r="G7624"/>
    </row>
    <row r="7625" spans="1:7" ht="15" customHeight="1" x14ac:dyDescent="0.25">
      <c r="A7625"/>
      <c r="B7625" s="38"/>
      <c r="C7625"/>
      <c r="D7625"/>
      <c r="E7625"/>
      <c r="F7625"/>
      <c r="G7625"/>
    </row>
    <row r="7626" spans="1:7" ht="15" customHeight="1" x14ac:dyDescent="0.25">
      <c r="A7626"/>
      <c r="B7626" s="38"/>
      <c r="C7626"/>
      <c r="D7626"/>
      <c r="E7626"/>
      <c r="F7626"/>
      <c r="G7626"/>
    </row>
    <row r="7627" spans="1:7" ht="15" customHeight="1" x14ac:dyDescent="0.25">
      <c r="A7627"/>
      <c r="B7627" s="38"/>
      <c r="C7627"/>
      <c r="D7627"/>
      <c r="E7627"/>
      <c r="F7627"/>
      <c r="G7627"/>
    </row>
    <row r="7628" spans="1:7" ht="15" customHeight="1" x14ac:dyDescent="0.25">
      <c r="A7628"/>
      <c r="B7628" s="38"/>
      <c r="C7628"/>
      <c r="D7628"/>
      <c r="E7628"/>
      <c r="F7628"/>
      <c r="G7628"/>
    </row>
    <row r="7629" spans="1:7" ht="15" customHeight="1" x14ac:dyDescent="0.25">
      <c r="A7629"/>
      <c r="B7629" s="38"/>
      <c r="C7629"/>
      <c r="D7629"/>
      <c r="E7629"/>
      <c r="F7629"/>
      <c r="G7629"/>
    </row>
    <row r="7630" spans="1:7" ht="15" customHeight="1" x14ac:dyDescent="0.25">
      <c r="A7630"/>
      <c r="B7630" s="38"/>
      <c r="C7630"/>
      <c r="D7630"/>
      <c r="E7630"/>
      <c r="F7630"/>
      <c r="G7630"/>
    </row>
    <row r="7631" spans="1:7" ht="15" customHeight="1" x14ac:dyDescent="0.25">
      <c r="A7631"/>
      <c r="B7631" s="38"/>
      <c r="C7631"/>
      <c r="D7631"/>
      <c r="E7631"/>
      <c r="F7631"/>
      <c r="G7631"/>
    </row>
    <row r="7632" spans="1:7" ht="15" customHeight="1" x14ac:dyDescent="0.25">
      <c r="A7632"/>
      <c r="B7632" s="38"/>
      <c r="C7632"/>
      <c r="D7632"/>
      <c r="E7632"/>
      <c r="F7632"/>
      <c r="G7632"/>
    </row>
    <row r="7633" spans="1:7" ht="15" customHeight="1" x14ac:dyDescent="0.25">
      <c r="A7633"/>
      <c r="B7633" s="38"/>
      <c r="C7633"/>
      <c r="D7633"/>
      <c r="E7633"/>
      <c r="F7633"/>
      <c r="G7633"/>
    </row>
    <row r="7634" spans="1:7" ht="15" customHeight="1" x14ac:dyDescent="0.25">
      <c r="A7634"/>
      <c r="B7634" s="38"/>
      <c r="C7634"/>
      <c r="D7634"/>
      <c r="E7634"/>
      <c r="F7634"/>
      <c r="G7634"/>
    </row>
    <row r="7635" spans="1:7" ht="15" customHeight="1" x14ac:dyDescent="0.25">
      <c r="A7635"/>
      <c r="B7635" s="38"/>
      <c r="C7635"/>
      <c r="D7635"/>
      <c r="E7635"/>
      <c r="F7635"/>
      <c r="G7635"/>
    </row>
    <row r="7636" spans="1:7" ht="15" customHeight="1" x14ac:dyDescent="0.25">
      <c r="A7636"/>
      <c r="B7636" s="38"/>
      <c r="C7636"/>
      <c r="D7636"/>
      <c r="E7636"/>
      <c r="F7636"/>
      <c r="G7636"/>
    </row>
    <row r="7637" spans="1:7" ht="15" customHeight="1" x14ac:dyDescent="0.25">
      <c r="A7637"/>
      <c r="B7637" s="38"/>
      <c r="C7637"/>
      <c r="D7637"/>
      <c r="E7637"/>
      <c r="F7637"/>
      <c r="G7637"/>
    </row>
    <row r="7638" spans="1:7" ht="15" customHeight="1" x14ac:dyDescent="0.25">
      <c r="A7638"/>
      <c r="B7638" s="38"/>
      <c r="C7638"/>
      <c r="D7638"/>
      <c r="E7638"/>
      <c r="F7638"/>
      <c r="G7638"/>
    </row>
    <row r="7639" spans="1:7" ht="15" customHeight="1" x14ac:dyDescent="0.25">
      <c r="A7639"/>
      <c r="B7639" s="38"/>
      <c r="C7639"/>
      <c r="D7639"/>
      <c r="E7639"/>
      <c r="F7639"/>
      <c r="G7639"/>
    </row>
    <row r="7640" spans="1:7" ht="15" customHeight="1" x14ac:dyDescent="0.25">
      <c r="A7640"/>
      <c r="B7640" s="38"/>
      <c r="C7640"/>
      <c r="D7640"/>
      <c r="E7640"/>
      <c r="F7640"/>
      <c r="G7640"/>
    </row>
    <row r="7641" spans="1:7" ht="15" customHeight="1" x14ac:dyDescent="0.25">
      <c r="A7641"/>
      <c r="B7641" s="38"/>
      <c r="C7641"/>
      <c r="D7641"/>
      <c r="E7641"/>
      <c r="F7641"/>
      <c r="G7641"/>
    </row>
    <row r="7642" spans="1:7" ht="15" customHeight="1" x14ac:dyDescent="0.25">
      <c r="A7642"/>
      <c r="B7642" s="38"/>
      <c r="C7642"/>
      <c r="D7642"/>
      <c r="E7642"/>
      <c r="F7642"/>
      <c r="G7642"/>
    </row>
    <row r="7643" spans="1:7" ht="15" customHeight="1" x14ac:dyDescent="0.25">
      <c r="A7643"/>
      <c r="B7643" s="38"/>
      <c r="C7643"/>
      <c r="D7643"/>
      <c r="E7643"/>
      <c r="F7643"/>
      <c r="G7643"/>
    </row>
    <row r="7644" spans="1:7" ht="15" customHeight="1" x14ac:dyDescent="0.25">
      <c r="A7644"/>
      <c r="B7644" s="38"/>
      <c r="C7644"/>
      <c r="D7644"/>
      <c r="E7644"/>
      <c r="F7644"/>
      <c r="G7644"/>
    </row>
    <row r="7645" spans="1:7" ht="15" customHeight="1" x14ac:dyDescent="0.25">
      <c r="A7645"/>
      <c r="B7645" s="38"/>
      <c r="C7645"/>
      <c r="D7645"/>
      <c r="E7645"/>
      <c r="F7645"/>
      <c r="G7645"/>
    </row>
    <row r="7646" spans="1:7" ht="15" customHeight="1" x14ac:dyDescent="0.25">
      <c r="A7646"/>
      <c r="B7646" s="38"/>
      <c r="C7646"/>
      <c r="D7646"/>
      <c r="E7646"/>
      <c r="F7646"/>
      <c r="G7646"/>
    </row>
    <row r="7647" spans="1:7" ht="15" customHeight="1" x14ac:dyDescent="0.25">
      <c r="A7647"/>
      <c r="B7647" s="38"/>
      <c r="C7647"/>
      <c r="D7647"/>
      <c r="E7647"/>
      <c r="F7647"/>
      <c r="G7647"/>
    </row>
    <row r="7648" spans="1:7" ht="15" customHeight="1" x14ac:dyDescent="0.25">
      <c r="A7648"/>
      <c r="B7648" s="38"/>
      <c r="C7648"/>
      <c r="D7648"/>
      <c r="E7648"/>
      <c r="F7648"/>
      <c r="G7648"/>
    </row>
    <row r="7649" spans="1:7" ht="15" customHeight="1" x14ac:dyDescent="0.25">
      <c r="A7649"/>
      <c r="B7649" s="38"/>
      <c r="C7649"/>
      <c r="D7649"/>
      <c r="E7649"/>
      <c r="F7649"/>
      <c r="G7649"/>
    </row>
    <row r="7650" spans="1:7" ht="15" customHeight="1" x14ac:dyDescent="0.25">
      <c r="A7650"/>
      <c r="B7650" s="38"/>
      <c r="C7650"/>
      <c r="D7650"/>
      <c r="E7650"/>
      <c r="F7650"/>
      <c r="G7650"/>
    </row>
    <row r="7651" spans="1:7" ht="15" customHeight="1" x14ac:dyDescent="0.25">
      <c r="A7651"/>
      <c r="B7651" s="38"/>
      <c r="C7651"/>
      <c r="D7651"/>
      <c r="E7651"/>
      <c r="F7651"/>
      <c r="G7651"/>
    </row>
    <row r="7652" spans="1:7" ht="15" customHeight="1" x14ac:dyDescent="0.25">
      <c r="A7652"/>
      <c r="B7652" s="38"/>
      <c r="C7652"/>
      <c r="D7652"/>
      <c r="E7652"/>
      <c r="F7652"/>
      <c r="G7652"/>
    </row>
    <row r="7653" spans="1:7" ht="15" customHeight="1" x14ac:dyDescent="0.25">
      <c r="A7653"/>
      <c r="B7653" s="38"/>
      <c r="C7653"/>
      <c r="D7653"/>
      <c r="E7653"/>
      <c r="F7653"/>
      <c r="G7653"/>
    </row>
    <row r="7654" spans="1:7" ht="15" customHeight="1" x14ac:dyDescent="0.25">
      <c r="A7654"/>
      <c r="B7654" s="38"/>
      <c r="C7654"/>
      <c r="D7654"/>
      <c r="E7654"/>
      <c r="F7654"/>
      <c r="G7654"/>
    </row>
    <row r="7655" spans="1:7" ht="15" customHeight="1" x14ac:dyDescent="0.25">
      <c r="A7655"/>
      <c r="B7655" s="38"/>
      <c r="C7655"/>
      <c r="D7655"/>
      <c r="E7655"/>
      <c r="F7655"/>
      <c r="G7655"/>
    </row>
    <row r="7656" spans="1:7" ht="15" customHeight="1" x14ac:dyDescent="0.25">
      <c r="A7656"/>
      <c r="B7656" s="38"/>
      <c r="C7656"/>
      <c r="D7656"/>
      <c r="E7656"/>
      <c r="F7656"/>
      <c r="G7656"/>
    </row>
    <row r="7657" spans="1:7" ht="15" customHeight="1" x14ac:dyDescent="0.25">
      <c r="A7657"/>
      <c r="B7657" s="38"/>
      <c r="C7657"/>
      <c r="D7657"/>
      <c r="E7657"/>
      <c r="F7657"/>
      <c r="G7657"/>
    </row>
    <row r="7658" spans="1:7" ht="15" customHeight="1" x14ac:dyDescent="0.25">
      <c r="A7658"/>
      <c r="B7658" s="38"/>
      <c r="C7658"/>
      <c r="D7658"/>
      <c r="E7658"/>
      <c r="F7658"/>
      <c r="G7658"/>
    </row>
    <row r="7659" spans="1:7" ht="15" customHeight="1" x14ac:dyDescent="0.25">
      <c r="A7659"/>
      <c r="B7659" s="38"/>
      <c r="C7659"/>
      <c r="D7659"/>
      <c r="E7659"/>
      <c r="F7659"/>
      <c r="G7659"/>
    </row>
    <row r="7660" spans="1:7" ht="15" customHeight="1" x14ac:dyDescent="0.25">
      <c r="A7660"/>
      <c r="B7660" s="38"/>
      <c r="C7660"/>
      <c r="D7660"/>
      <c r="E7660"/>
      <c r="F7660"/>
      <c r="G7660"/>
    </row>
    <row r="7661" spans="1:7" ht="15" customHeight="1" x14ac:dyDescent="0.25">
      <c r="A7661"/>
      <c r="B7661" s="38"/>
      <c r="C7661"/>
      <c r="D7661"/>
      <c r="E7661"/>
      <c r="F7661"/>
      <c r="G7661"/>
    </row>
    <row r="7662" spans="1:7" ht="15" customHeight="1" x14ac:dyDescent="0.25">
      <c r="A7662"/>
      <c r="B7662" s="38"/>
      <c r="C7662"/>
      <c r="D7662"/>
      <c r="E7662"/>
      <c r="F7662"/>
      <c r="G7662"/>
    </row>
    <row r="7663" spans="1:7" ht="15" customHeight="1" x14ac:dyDescent="0.25">
      <c r="A7663"/>
      <c r="B7663" s="38"/>
      <c r="C7663"/>
      <c r="D7663"/>
      <c r="E7663"/>
      <c r="F7663"/>
      <c r="G7663"/>
    </row>
    <row r="7664" spans="1:7" ht="15" customHeight="1" x14ac:dyDescent="0.25">
      <c r="A7664"/>
      <c r="B7664" s="38"/>
      <c r="C7664"/>
      <c r="D7664"/>
      <c r="E7664"/>
      <c r="F7664"/>
      <c r="G7664"/>
    </row>
    <row r="7665" spans="1:7" ht="15" customHeight="1" x14ac:dyDescent="0.25">
      <c r="A7665"/>
      <c r="B7665" s="38"/>
      <c r="C7665"/>
      <c r="D7665"/>
      <c r="E7665"/>
      <c r="F7665"/>
      <c r="G7665"/>
    </row>
    <row r="7666" spans="1:7" ht="15" customHeight="1" x14ac:dyDescent="0.25">
      <c r="A7666"/>
      <c r="B7666" s="38"/>
      <c r="C7666"/>
      <c r="D7666"/>
      <c r="E7666"/>
      <c r="F7666"/>
      <c r="G7666"/>
    </row>
    <row r="7667" spans="1:7" ht="15" customHeight="1" x14ac:dyDescent="0.25">
      <c r="A7667"/>
      <c r="B7667" s="38"/>
      <c r="C7667"/>
      <c r="D7667"/>
      <c r="E7667"/>
      <c r="F7667"/>
      <c r="G7667"/>
    </row>
    <row r="7668" spans="1:7" ht="15" customHeight="1" x14ac:dyDescent="0.25">
      <c r="A7668"/>
      <c r="B7668" s="38"/>
      <c r="C7668"/>
      <c r="D7668"/>
      <c r="E7668"/>
      <c r="F7668"/>
      <c r="G7668"/>
    </row>
    <row r="7669" spans="1:7" ht="15" customHeight="1" x14ac:dyDescent="0.25">
      <c r="A7669"/>
      <c r="B7669" s="38"/>
      <c r="C7669"/>
      <c r="D7669"/>
      <c r="E7669"/>
      <c r="F7669"/>
      <c r="G7669"/>
    </row>
    <row r="7670" spans="1:7" ht="15" customHeight="1" x14ac:dyDescent="0.25">
      <c r="A7670"/>
      <c r="B7670" s="38"/>
      <c r="C7670"/>
      <c r="D7670"/>
      <c r="E7670"/>
      <c r="F7670"/>
      <c r="G7670"/>
    </row>
    <row r="7671" spans="1:7" ht="15" customHeight="1" x14ac:dyDescent="0.25">
      <c r="A7671"/>
      <c r="B7671" s="38"/>
      <c r="C7671"/>
      <c r="D7671"/>
      <c r="E7671"/>
      <c r="F7671"/>
      <c r="G7671"/>
    </row>
    <row r="7672" spans="1:7" ht="15" customHeight="1" x14ac:dyDescent="0.25">
      <c r="A7672"/>
      <c r="B7672" s="38"/>
      <c r="C7672"/>
      <c r="D7672"/>
      <c r="E7672"/>
      <c r="F7672"/>
      <c r="G7672"/>
    </row>
    <row r="7673" spans="1:7" ht="15" customHeight="1" x14ac:dyDescent="0.25">
      <c r="A7673"/>
      <c r="B7673" s="38"/>
      <c r="C7673"/>
      <c r="D7673"/>
      <c r="E7673"/>
      <c r="F7673"/>
      <c r="G7673"/>
    </row>
    <row r="7674" spans="1:7" ht="15" customHeight="1" x14ac:dyDescent="0.25">
      <c r="A7674"/>
      <c r="B7674" s="38"/>
      <c r="C7674"/>
      <c r="D7674"/>
      <c r="E7674"/>
      <c r="F7674"/>
      <c r="G7674"/>
    </row>
    <row r="7675" spans="1:7" ht="15" customHeight="1" x14ac:dyDescent="0.25">
      <c r="A7675"/>
      <c r="B7675" s="38"/>
      <c r="C7675"/>
      <c r="D7675"/>
      <c r="E7675"/>
      <c r="F7675"/>
      <c r="G7675"/>
    </row>
    <row r="7676" spans="1:7" ht="15" customHeight="1" x14ac:dyDescent="0.25">
      <c r="A7676"/>
      <c r="B7676" s="38"/>
      <c r="C7676"/>
      <c r="D7676"/>
      <c r="E7676"/>
      <c r="F7676"/>
      <c r="G7676"/>
    </row>
    <row r="7677" spans="1:7" ht="15" customHeight="1" x14ac:dyDescent="0.25">
      <c r="A7677"/>
      <c r="B7677" s="38"/>
      <c r="C7677"/>
      <c r="D7677"/>
      <c r="E7677"/>
      <c r="F7677"/>
      <c r="G7677"/>
    </row>
    <row r="7678" spans="1:7" ht="15" customHeight="1" x14ac:dyDescent="0.25">
      <c r="A7678"/>
      <c r="B7678" s="38"/>
      <c r="C7678"/>
      <c r="D7678"/>
      <c r="E7678"/>
      <c r="F7678"/>
      <c r="G7678"/>
    </row>
    <row r="7679" spans="1:7" ht="15" customHeight="1" x14ac:dyDescent="0.25">
      <c r="A7679"/>
      <c r="B7679" s="38"/>
      <c r="C7679"/>
      <c r="D7679"/>
      <c r="E7679"/>
      <c r="F7679"/>
      <c r="G7679"/>
    </row>
    <row r="7680" spans="1:7" ht="15" customHeight="1" x14ac:dyDescent="0.25">
      <c r="A7680"/>
      <c r="B7680" s="38"/>
      <c r="C7680"/>
      <c r="D7680"/>
      <c r="E7680"/>
      <c r="F7680"/>
      <c r="G7680"/>
    </row>
    <row r="7681" spans="1:7" ht="15" customHeight="1" x14ac:dyDescent="0.25">
      <c r="A7681"/>
      <c r="B7681" s="38"/>
      <c r="C7681"/>
      <c r="D7681"/>
      <c r="E7681"/>
      <c r="F7681"/>
      <c r="G7681"/>
    </row>
    <row r="7682" spans="1:7" ht="15" customHeight="1" x14ac:dyDescent="0.25">
      <c r="A7682"/>
      <c r="B7682" s="38"/>
      <c r="C7682"/>
      <c r="D7682"/>
      <c r="E7682"/>
      <c r="F7682"/>
      <c r="G7682"/>
    </row>
    <row r="7683" spans="1:7" ht="15" customHeight="1" x14ac:dyDescent="0.25">
      <c r="A7683"/>
      <c r="B7683" s="38"/>
      <c r="C7683"/>
      <c r="D7683"/>
      <c r="E7683"/>
      <c r="F7683"/>
      <c r="G7683"/>
    </row>
    <row r="7684" spans="1:7" ht="15" customHeight="1" x14ac:dyDescent="0.25">
      <c r="A7684"/>
      <c r="B7684" s="38"/>
      <c r="C7684"/>
      <c r="D7684"/>
      <c r="E7684"/>
      <c r="F7684"/>
      <c r="G7684"/>
    </row>
    <row r="7685" spans="1:7" ht="15" customHeight="1" x14ac:dyDescent="0.25">
      <c r="A7685"/>
      <c r="B7685" s="38"/>
      <c r="C7685"/>
      <c r="D7685"/>
      <c r="E7685"/>
      <c r="F7685"/>
      <c r="G7685"/>
    </row>
    <row r="7686" spans="1:7" ht="15" customHeight="1" x14ac:dyDescent="0.25">
      <c r="A7686"/>
      <c r="B7686" s="38"/>
      <c r="C7686"/>
      <c r="D7686"/>
      <c r="E7686"/>
      <c r="F7686"/>
      <c r="G7686"/>
    </row>
    <row r="7687" spans="1:7" ht="15" customHeight="1" x14ac:dyDescent="0.25">
      <c r="A7687"/>
      <c r="B7687" s="38"/>
      <c r="C7687"/>
      <c r="D7687"/>
      <c r="E7687"/>
      <c r="F7687"/>
      <c r="G7687"/>
    </row>
    <row r="7688" spans="1:7" ht="15" customHeight="1" x14ac:dyDescent="0.25">
      <c r="A7688"/>
      <c r="B7688" s="38"/>
      <c r="C7688"/>
      <c r="D7688"/>
      <c r="E7688"/>
      <c r="F7688"/>
      <c r="G7688"/>
    </row>
    <row r="7689" spans="1:7" ht="15" customHeight="1" x14ac:dyDescent="0.25">
      <c r="A7689"/>
      <c r="B7689" s="38"/>
      <c r="C7689"/>
      <c r="D7689"/>
      <c r="E7689"/>
      <c r="F7689"/>
      <c r="G7689"/>
    </row>
    <row r="7690" spans="1:7" ht="15" customHeight="1" x14ac:dyDescent="0.25">
      <c r="A7690"/>
      <c r="B7690" s="38"/>
      <c r="C7690"/>
      <c r="D7690"/>
      <c r="E7690"/>
      <c r="F7690"/>
      <c r="G7690"/>
    </row>
    <row r="7691" spans="1:7" ht="15" customHeight="1" x14ac:dyDescent="0.25">
      <c r="A7691"/>
      <c r="B7691" s="38"/>
      <c r="C7691"/>
      <c r="D7691"/>
      <c r="E7691"/>
      <c r="F7691"/>
      <c r="G7691"/>
    </row>
    <row r="7692" spans="1:7" ht="15" customHeight="1" x14ac:dyDescent="0.25">
      <c r="A7692"/>
      <c r="B7692" s="38"/>
      <c r="C7692"/>
      <c r="D7692"/>
      <c r="E7692"/>
      <c r="F7692"/>
      <c r="G7692"/>
    </row>
    <row r="7693" spans="1:7" ht="15" customHeight="1" x14ac:dyDescent="0.25">
      <c r="A7693"/>
      <c r="B7693" s="38"/>
      <c r="C7693"/>
      <c r="D7693"/>
      <c r="E7693"/>
      <c r="F7693"/>
      <c r="G7693"/>
    </row>
    <row r="7694" spans="1:7" ht="15" customHeight="1" x14ac:dyDescent="0.25">
      <c r="A7694"/>
      <c r="B7694" s="38"/>
      <c r="C7694"/>
      <c r="D7694"/>
      <c r="E7694"/>
      <c r="F7694"/>
      <c r="G7694"/>
    </row>
    <row r="7695" spans="1:7" ht="15" customHeight="1" x14ac:dyDescent="0.25">
      <c r="A7695"/>
      <c r="B7695" s="38"/>
      <c r="C7695"/>
      <c r="D7695"/>
      <c r="E7695"/>
      <c r="F7695"/>
      <c r="G7695"/>
    </row>
    <row r="7696" spans="1:7" ht="15" customHeight="1" x14ac:dyDescent="0.25">
      <c r="A7696"/>
      <c r="B7696" s="38"/>
      <c r="C7696"/>
      <c r="D7696"/>
      <c r="E7696"/>
      <c r="F7696"/>
      <c r="G7696"/>
    </row>
    <row r="7697" spans="1:7" ht="15" customHeight="1" x14ac:dyDescent="0.25">
      <c r="A7697"/>
      <c r="B7697" s="38"/>
      <c r="C7697"/>
      <c r="D7697"/>
      <c r="E7697"/>
      <c r="F7697"/>
      <c r="G7697"/>
    </row>
    <row r="7698" spans="1:7" ht="15" customHeight="1" x14ac:dyDescent="0.25">
      <c r="A7698"/>
      <c r="B7698" s="38"/>
      <c r="C7698"/>
      <c r="D7698"/>
      <c r="E7698"/>
      <c r="F7698"/>
      <c r="G7698"/>
    </row>
    <row r="7699" spans="1:7" ht="15" customHeight="1" x14ac:dyDescent="0.25">
      <c r="A7699"/>
      <c r="B7699" s="38"/>
      <c r="C7699"/>
      <c r="D7699"/>
      <c r="E7699"/>
      <c r="F7699"/>
      <c r="G7699"/>
    </row>
    <row r="7700" spans="1:7" ht="15" customHeight="1" x14ac:dyDescent="0.25">
      <c r="A7700"/>
      <c r="B7700" s="38"/>
      <c r="C7700"/>
      <c r="D7700"/>
      <c r="E7700"/>
      <c r="F7700"/>
      <c r="G7700"/>
    </row>
    <row r="7701" spans="1:7" ht="15" customHeight="1" x14ac:dyDescent="0.25">
      <c r="A7701"/>
      <c r="B7701" s="38"/>
      <c r="C7701"/>
      <c r="D7701"/>
      <c r="E7701"/>
      <c r="F7701"/>
      <c r="G7701"/>
    </row>
    <row r="7702" spans="1:7" ht="15" customHeight="1" x14ac:dyDescent="0.25">
      <c r="A7702"/>
      <c r="B7702" s="38"/>
      <c r="C7702"/>
      <c r="D7702"/>
      <c r="E7702"/>
      <c r="F7702"/>
      <c r="G7702"/>
    </row>
    <row r="7703" spans="1:7" ht="15" customHeight="1" x14ac:dyDescent="0.25">
      <c r="A7703"/>
      <c r="B7703" s="38"/>
      <c r="C7703"/>
      <c r="D7703"/>
      <c r="E7703"/>
      <c r="F7703"/>
      <c r="G7703"/>
    </row>
    <row r="7704" spans="1:7" ht="15" customHeight="1" x14ac:dyDescent="0.25">
      <c r="A7704"/>
      <c r="B7704" s="38"/>
      <c r="C7704"/>
      <c r="D7704"/>
      <c r="E7704"/>
      <c r="F7704"/>
      <c r="G7704"/>
    </row>
    <row r="7705" spans="1:7" ht="15" customHeight="1" x14ac:dyDescent="0.25">
      <c r="A7705"/>
      <c r="B7705" s="38"/>
      <c r="C7705"/>
      <c r="D7705"/>
      <c r="E7705"/>
      <c r="F7705"/>
      <c r="G7705"/>
    </row>
    <row r="7706" spans="1:7" ht="15" customHeight="1" x14ac:dyDescent="0.25">
      <c r="A7706"/>
      <c r="B7706" s="38"/>
      <c r="C7706"/>
      <c r="D7706"/>
      <c r="E7706"/>
      <c r="F7706"/>
      <c r="G7706"/>
    </row>
    <row r="7707" spans="1:7" ht="15" customHeight="1" x14ac:dyDescent="0.25">
      <c r="A7707"/>
      <c r="B7707" s="38"/>
      <c r="C7707"/>
      <c r="D7707"/>
      <c r="E7707"/>
      <c r="F7707"/>
      <c r="G7707"/>
    </row>
    <row r="7708" spans="1:7" ht="15" customHeight="1" x14ac:dyDescent="0.25">
      <c r="A7708"/>
      <c r="B7708" s="38"/>
      <c r="C7708"/>
      <c r="D7708"/>
      <c r="E7708"/>
      <c r="F7708"/>
      <c r="G7708"/>
    </row>
    <row r="7709" spans="1:7" ht="15" customHeight="1" x14ac:dyDescent="0.25">
      <c r="A7709"/>
      <c r="B7709" s="38"/>
      <c r="C7709"/>
      <c r="D7709"/>
      <c r="E7709"/>
      <c r="F7709"/>
      <c r="G7709"/>
    </row>
    <row r="7710" spans="1:7" ht="15" customHeight="1" x14ac:dyDescent="0.25">
      <c r="A7710"/>
      <c r="B7710" s="38"/>
      <c r="C7710"/>
      <c r="D7710"/>
      <c r="E7710"/>
      <c r="F7710"/>
      <c r="G7710"/>
    </row>
    <row r="7711" spans="1:7" ht="15" customHeight="1" x14ac:dyDescent="0.25">
      <c r="A7711"/>
      <c r="B7711" s="38"/>
      <c r="C7711"/>
      <c r="D7711"/>
      <c r="E7711"/>
      <c r="F7711"/>
      <c r="G7711"/>
    </row>
    <row r="7712" spans="1:7" ht="15" customHeight="1" x14ac:dyDescent="0.25">
      <c r="A7712"/>
      <c r="B7712" s="38"/>
      <c r="C7712"/>
      <c r="D7712"/>
      <c r="E7712"/>
      <c r="F7712"/>
      <c r="G7712"/>
    </row>
    <row r="7713" spans="1:7" ht="15" customHeight="1" x14ac:dyDescent="0.25">
      <c r="A7713"/>
      <c r="B7713" s="38"/>
      <c r="C7713"/>
      <c r="D7713"/>
      <c r="E7713"/>
      <c r="F7713"/>
      <c r="G7713"/>
    </row>
    <row r="7714" spans="1:7" ht="15" customHeight="1" x14ac:dyDescent="0.25">
      <c r="A7714"/>
      <c r="B7714" s="38"/>
      <c r="C7714"/>
      <c r="D7714"/>
      <c r="E7714"/>
      <c r="F7714"/>
      <c r="G7714"/>
    </row>
    <row r="7715" spans="1:7" ht="15" customHeight="1" x14ac:dyDescent="0.25">
      <c r="A7715"/>
      <c r="B7715" s="38"/>
      <c r="C7715"/>
      <c r="D7715"/>
      <c r="E7715"/>
      <c r="F7715"/>
      <c r="G7715"/>
    </row>
    <row r="7716" spans="1:7" ht="15" customHeight="1" x14ac:dyDescent="0.25">
      <c r="A7716"/>
      <c r="B7716" s="38"/>
      <c r="C7716"/>
      <c r="D7716"/>
      <c r="E7716"/>
      <c r="F7716"/>
      <c r="G7716"/>
    </row>
    <row r="7717" spans="1:7" ht="15" customHeight="1" x14ac:dyDescent="0.25">
      <c r="A7717"/>
      <c r="B7717" s="38"/>
      <c r="C7717"/>
      <c r="D7717"/>
      <c r="E7717"/>
      <c r="F7717"/>
      <c r="G7717"/>
    </row>
    <row r="7718" spans="1:7" ht="15" customHeight="1" x14ac:dyDescent="0.25">
      <c r="A7718"/>
      <c r="B7718" s="38"/>
      <c r="C7718"/>
      <c r="D7718"/>
      <c r="E7718"/>
      <c r="F7718"/>
      <c r="G7718"/>
    </row>
    <row r="7719" spans="1:7" ht="15" customHeight="1" x14ac:dyDescent="0.25">
      <c r="A7719"/>
      <c r="B7719" s="38"/>
      <c r="C7719"/>
      <c r="D7719"/>
      <c r="E7719"/>
      <c r="F7719"/>
      <c r="G7719"/>
    </row>
    <row r="7720" spans="1:7" ht="15" customHeight="1" x14ac:dyDescent="0.25">
      <c r="A7720"/>
      <c r="B7720" s="38"/>
      <c r="C7720"/>
      <c r="D7720"/>
      <c r="E7720"/>
      <c r="F7720"/>
      <c r="G7720"/>
    </row>
    <row r="7721" spans="1:7" ht="15" customHeight="1" x14ac:dyDescent="0.25">
      <c r="A7721"/>
      <c r="B7721" s="38"/>
      <c r="C7721"/>
      <c r="D7721"/>
      <c r="E7721"/>
      <c r="F7721"/>
      <c r="G7721"/>
    </row>
    <row r="7722" spans="1:7" ht="15" customHeight="1" x14ac:dyDescent="0.25">
      <c r="A7722"/>
      <c r="B7722" s="38"/>
      <c r="C7722"/>
      <c r="D7722"/>
      <c r="E7722"/>
      <c r="F7722"/>
      <c r="G7722"/>
    </row>
    <row r="7723" spans="1:7" ht="15" customHeight="1" x14ac:dyDescent="0.25">
      <c r="A7723"/>
      <c r="B7723" s="38"/>
      <c r="C7723"/>
      <c r="D7723"/>
      <c r="E7723"/>
      <c r="F7723"/>
      <c r="G7723"/>
    </row>
    <row r="7724" spans="1:7" ht="15" customHeight="1" x14ac:dyDescent="0.25">
      <c r="A7724"/>
      <c r="B7724" s="38"/>
      <c r="C7724"/>
      <c r="D7724"/>
      <c r="E7724"/>
      <c r="F7724"/>
      <c r="G7724"/>
    </row>
    <row r="7725" spans="1:7" ht="15" customHeight="1" x14ac:dyDescent="0.25">
      <c r="A7725"/>
      <c r="B7725" s="38"/>
      <c r="C7725"/>
      <c r="D7725"/>
      <c r="E7725"/>
      <c r="F7725"/>
      <c r="G7725"/>
    </row>
    <row r="7726" spans="1:7" ht="15" customHeight="1" x14ac:dyDescent="0.25">
      <c r="A7726"/>
      <c r="B7726" s="38"/>
      <c r="C7726"/>
      <c r="D7726"/>
      <c r="E7726"/>
      <c r="F7726"/>
      <c r="G7726"/>
    </row>
    <row r="7727" spans="1:7" ht="15" customHeight="1" x14ac:dyDescent="0.25">
      <c r="A7727"/>
      <c r="B7727" s="38"/>
      <c r="C7727"/>
      <c r="D7727"/>
      <c r="E7727"/>
      <c r="F7727"/>
      <c r="G7727"/>
    </row>
    <row r="7728" spans="1:7" ht="15" customHeight="1" x14ac:dyDescent="0.25">
      <c r="A7728"/>
      <c r="B7728" s="38"/>
      <c r="C7728"/>
      <c r="D7728"/>
      <c r="E7728"/>
      <c r="F7728"/>
      <c r="G7728"/>
    </row>
    <row r="7729" spans="1:7" ht="15" customHeight="1" x14ac:dyDescent="0.25">
      <c r="A7729"/>
      <c r="B7729" s="38"/>
      <c r="C7729"/>
      <c r="D7729"/>
      <c r="E7729"/>
      <c r="F7729"/>
      <c r="G7729"/>
    </row>
    <row r="7730" spans="1:7" ht="15" customHeight="1" x14ac:dyDescent="0.25">
      <c r="A7730"/>
      <c r="B7730" s="38"/>
      <c r="C7730"/>
      <c r="D7730"/>
      <c r="E7730"/>
      <c r="F7730"/>
      <c r="G7730"/>
    </row>
    <row r="7731" spans="1:7" ht="15" customHeight="1" x14ac:dyDescent="0.25">
      <c r="A7731"/>
      <c r="B7731" s="38"/>
      <c r="C7731"/>
      <c r="D7731"/>
      <c r="E7731"/>
      <c r="F7731"/>
      <c r="G7731"/>
    </row>
    <row r="7732" spans="1:7" ht="15" customHeight="1" x14ac:dyDescent="0.25">
      <c r="A7732"/>
      <c r="B7732" s="38"/>
      <c r="C7732"/>
      <c r="D7732"/>
      <c r="E7732"/>
      <c r="F7732"/>
      <c r="G7732"/>
    </row>
    <row r="7733" spans="1:7" ht="15" customHeight="1" x14ac:dyDescent="0.25">
      <c r="A7733"/>
      <c r="B7733" s="38"/>
      <c r="C7733"/>
      <c r="D7733"/>
      <c r="E7733"/>
      <c r="F7733"/>
      <c r="G7733"/>
    </row>
    <row r="7734" spans="1:7" ht="15" customHeight="1" x14ac:dyDescent="0.25">
      <c r="A7734"/>
      <c r="B7734" s="38"/>
      <c r="C7734"/>
      <c r="D7734"/>
      <c r="E7734"/>
      <c r="F7734"/>
      <c r="G7734"/>
    </row>
    <row r="7735" spans="1:7" ht="15" customHeight="1" x14ac:dyDescent="0.25">
      <c r="A7735"/>
      <c r="B7735" s="38"/>
      <c r="C7735"/>
      <c r="D7735"/>
      <c r="E7735"/>
      <c r="F7735"/>
      <c r="G7735"/>
    </row>
    <row r="7736" spans="1:7" ht="15" customHeight="1" x14ac:dyDescent="0.25">
      <c r="A7736"/>
      <c r="B7736" s="38"/>
      <c r="C7736"/>
      <c r="D7736"/>
      <c r="E7736"/>
      <c r="F7736"/>
      <c r="G7736"/>
    </row>
    <row r="7737" spans="1:7" ht="15" customHeight="1" x14ac:dyDescent="0.25">
      <c r="A7737"/>
      <c r="B7737" s="38"/>
      <c r="C7737"/>
      <c r="D7737"/>
      <c r="E7737"/>
      <c r="F7737"/>
      <c r="G7737"/>
    </row>
    <row r="7738" spans="1:7" ht="15" customHeight="1" x14ac:dyDescent="0.25">
      <c r="A7738"/>
      <c r="B7738" s="38"/>
      <c r="C7738"/>
      <c r="D7738"/>
      <c r="E7738"/>
      <c r="F7738"/>
      <c r="G7738"/>
    </row>
    <row r="7739" spans="1:7" ht="15" customHeight="1" x14ac:dyDescent="0.25">
      <c r="A7739"/>
      <c r="B7739" s="38"/>
      <c r="C7739"/>
      <c r="D7739"/>
      <c r="E7739"/>
      <c r="F7739"/>
      <c r="G7739"/>
    </row>
    <row r="7740" spans="1:7" ht="15" customHeight="1" x14ac:dyDescent="0.25">
      <c r="A7740"/>
      <c r="B7740" s="38"/>
      <c r="C7740"/>
      <c r="D7740"/>
      <c r="E7740"/>
      <c r="F7740"/>
      <c r="G7740"/>
    </row>
    <row r="7741" spans="1:7" ht="15" customHeight="1" x14ac:dyDescent="0.25">
      <c r="A7741"/>
      <c r="B7741" s="38"/>
      <c r="C7741"/>
      <c r="D7741"/>
      <c r="E7741"/>
      <c r="F7741"/>
      <c r="G7741"/>
    </row>
    <row r="7742" spans="1:7" ht="15" customHeight="1" x14ac:dyDescent="0.25">
      <c r="A7742"/>
      <c r="B7742" s="38"/>
      <c r="C7742"/>
      <c r="D7742"/>
      <c r="E7742"/>
      <c r="F7742"/>
      <c r="G7742"/>
    </row>
    <row r="7743" spans="1:7" ht="15" customHeight="1" x14ac:dyDescent="0.25">
      <c r="A7743"/>
      <c r="B7743" s="38"/>
      <c r="C7743"/>
      <c r="D7743"/>
      <c r="E7743"/>
      <c r="F7743"/>
      <c r="G7743"/>
    </row>
    <row r="7744" spans="1:7" ht="15" customHeight="1" x14ac:dyDescent="0.25">
      <c r="A7744"/>
      <c r="B7744" s="38"/>
      <c r="C7744"/>
      <c r="D7744"/>
      <c r="E7744"/>
      <c r="F7744"/>
      <c r="G7744"/>
    </row>
    <row r="7745" spans="1:7" ht="15" customHeight="1" x14ac:dyDescent="0.25">
      <c r="A7745"/>
      <c r="B7745" s="38"/>
      <c r="C7745"/>
      <c r="D7745"/>
      <c r="E7745"/>
      <c r="F7745"/>
      <c r="G7745"/>
    </row>
    <row r="7746" spans="1:7" ht="15" customHeight="1" x14ac:dyDescent="0.25">
      <c r="A7746"/>
      <c r="B7746" s="38"/>
      <c r="C7746"/>
      <c r="D7746"/>
      <c r="E7746"/>
      <c r="F7746"/>
      <c r="G7746"/>
    </row>
    <row r="7747" spans="1:7" ht="15" customHeight="1" x14ac:dyDescent="0.25">
      <c r="A7747"/>
      <c r="B7747" s="38"/>
      <c r="C7747"/>
      <c r="D7747"/>
      <c r="E7747"/>
      <c r="F7747"/>
      <c r="G7747"/>
    </row>
    <row r="7748" spans="1:7" ht="15" customHeight="1" x14ac:dyDescent="0.25">
      <c r="A7748"/>
      <c r="B7748" s="38"/>
      <c r="C7748"/>
      <c r="D7748"/>
      <c r="E7748"/>
      <c r="F7748"/>
      <c r="G7748"/>
    </row>
    <row r="7749" spans="1:7" ht="15" customHeight="1" x14ac:dyDescent="0.25">
      <c r="A7749"/>
      <c r="B7749" s="38"/>
      <c r="C7749"/>
      <c r="D7749"/>
      <c r="E7749"/>
      <c r="F7749"/>
      <c r="G7749"/>
    </row>
    <row r="7750" spans="1:7" ht="15" customHeight="1" x14ac:dyDescent="0.25">
      <c r="A7750"/>
      <c r="B7750" s="38"/>
      <c r="C7750"/>
      <c r="D7750"/>
      <c r="E7750"/>
      <c r="F7750"/>
      <c r="G7750"/>
    </row>
    <row r="7751" spans="1:7" ht="15" customHeight="1" x14ac:dyDescent="0.25">
      <c r="A7751"/>
      <c r="B7751" s="38"/>
      <c r="C7751"/>
      <c r="D7751"/>
      <c r="E7751"/>
      <c r="F7751"/>
      <c r="G7751"/>
    </row>
    <row r="7752" spans="1:7" ht="15" customHeight="1" x14ac:dyDescent="0.25">
      <c r="A7752"/>
      <c r="B7752" s="38"/>
      <c r="C7752"/>
      <c r="D7752"/>
      <c r="E7752"/>
      <c r="F7752"/>
      <c r="G7752"/>
    </row>
    <row r="7753" spans="1:7" ht="15" customHeight="1" x14ac:dyDescent="0.25">
      <c r="A7753"/>
      <c r="B7753" s="38"/>
      <c r="C7753"/>
      <c r="D7753"/>
      <c r="E7753"/>
      <c r="F7753"/>
      <c r="G7753"/>
    </row>
    <row r="7754" spans="1:7" ht="15" customHeight="1" x14ac:dyDescent="0.25">
      <c r="A7754"/>
      <c r="B7754" s="38"/>
      <c r="C7754"/>
      <c r="D7754"/>
      <c r="E7754"/>
      <c r="F7754"/>
      <c r="G7754"/>
    </row>
    <row r="7755" spans="1:7" ht="15" customHeight="1" x14ac:dyDescent="0.25">
      <c r="A7755"/>
      <c r="B7755" s="38"/>
      <c r="C7755"/>
      <c r="D7755"/>
      <c r="E7755"/>
      <c r="F7755"/>
      <c r="G7755"/>
    </row>
    <row r="7756" spans="1:7" ht="15" customHeight="1" x14ac:dyDescent="0.25">
      <c r="A7756"/>
      <c r="B7756" s="38"/>
      <c r="C7756"/>
      <c r="D7756"/>
      <c r="E7756"/>
      <c r="F7756"/>
      <c r="G7756"/>
    </row>
    <row r="7757" spans="1:7" ht="15" customHeight="1" x14ac:dyDescent="0.25">
      <c r="A7757"/>
      <c r="B7757" s="38"/>
      <c r="C7757"/>
      <c r="D7757"/>
      <c r="E7757"/>
      <c r="F7757"/>
      <c r="G7757"/>
    </row>
    <row r="7758" spans="1:7" ht="15" customHeight="1" x14ac:dyDescent="0.25">
      <c r="A7758"/>
      <c r="B7758" s="38"/>
      <c r="C7758"/>
      <c r="D7758"/>
      <c r="E7758"/>
      <c r="F7758"/>
      <c r="G7758"/>
    </row>
    <row r="7759" spans="1:7" ht="15" customHeight="1" x14ac:dyDescent="0.25">
      <c r="A7759"/>
      <c r="B7759" s="38"/>
      <c r="C7759"/>
      <c r="D7759"/>
      <c r="E7759"/>
      <c r="F7759"/>
      <c r="G7759"/>
    </row>
    <row r="7760" spans="1:7" ht="15" customHeight="1" x14ac:dyDescent="0.25">
      <c r="A7760"/>
      <c r="B7760" s="38"/>
      <c r="C7760"/>
      <c r="D7760"/>
      <c r="E7760"/>
      <c r="F7760"/>
      <c r="G7760"/>
    </row>
    <row r="7761" spans="1:7" ht="15" customHeight="1" x14ac:dyDescent="0.25">
      <c r="A7761"/>
      <c r="B7761" s="38"/>
      <c r="C7761"/>
      <c r="D7761"/>
      <c r="E7761"/>
      <c r="F7761"/>
      <c r="G7761"/>
    </row>
    <row r="7762" spans="1:7" ht="15" customHeight="1" x14ac:dyDescent="0.25">
      <c r="A7762"/>
      <c r="B7762" s="38"/>
      <c r="C7762"/>
      <c r="D7762"/>
      <c r="E7762"/>
      <c r="F7762"/>
      <c r="G7762"/>
    </row>
    <row r="7763" spans="1:7" ht="15" customHeight="1" x14ac:dyDescent="0.25">
      <c r="A7763"/>
      <c r="B7763" s="38"/>
      <c r="C7763"/>
      <c r="D7763"/>
      <c r="E7763"/>
      <c r="F7763"/>
      <c r="G7763"/>
    </row>
    <row r="7764" spans="1:7" ht="15" customHeight="1" x14ac:dyDescent="0.25">
      <c r="A7764"/>
      <c r="B7764" s="38"/>
      <c r="C7764"/>
      <c r="D7764"/>
      <c r="E7764"/>
      <c r="F7764"/>
      <c r="G7764"/>
    </row>
    <row r="7765" spans="1:7" ht="15" customHeight="1" x14ac:dyDescent="0.25">
      <c r="A7765"/>
      <c r="B7765" s="38"/>
      <c r="C7765"/>
      <c r="D7765"/>
      <c r="E7765"/>
      <c r="F7765"/>
      <c r="G7765"/>
    </row>
    <row r="7766" spans="1:7" ht="15" customHeight="1" x14ac:dyDescent="0.25">
      <c r="A7766"/>
      <c r="B7766" s="38"/>
      <c r="C7766"/>
      <c r="D7766"/>
      <c r="E7766"/>
      <c r="F7766"/>
      <c r="G7766"/>
    </row>
    <row r="7767" spans="1:7" ht="15" customHeight="1" x14ac:dyDescent="0.25">
      <c r="A7767"/>
      <c r="B7767" s="38"/>
      <c r="C7767"/>
      <c r="D7767"/>
      <c r="E7767"/>
      <c r="F7767"/>
      <c r="G7767"/>
    </row>
    <row r="7768" spans="1:7" ht="15" customHeight="1" x14ac:dyDescent="0.25">
      <c r="A7768"/>
      <c r="B7768" s="38"/>
      <c r="C7768"/>
      <c r="D7768"/>
      <c r="E7768"/>
      <c r="F7768"/>
      <c r="G7768"/>
    </row>
    <row r="7769" spans="1:7" ht="15" customHeight="1" x14ac:dyDescent="0.25">
      <c r="A7769"/>
      <c r="B7769" s="38"/>
      <c r="C7769"/>
      <c r="D7769"/>
      <c r="E7769"/>
      <c r="F7769"/>
      <c r="G7769"/>
    </row>
    <row r="7770" spans="1:7" ht="15" customHeight="1" x14ac:dyDescent="0.25">
      <c r="A7770"/>
      <c r="B7770" s="38"/>
      <c r="C7770"/>
      <c r="D7770"/>
      <c r="E7770"/>
      <c r="F7770"/>
      <c r="G7770"/>
    </row>
    <row r="7771" spans="1:7" ht="15" customHeight="1" x14ac:dyDescent="0.25">
      <c r="A7771"/>
      <c r="B7771" s="38"/>
      <c r="C7771"/>
      <c r="D7771"/>
      <c r="E7771"/>
      <c r="F7771"/>
      <c r="G7771"/>
    </row>
    <row r="7772" spans="1:7" ht="15" customHeight="1" x14ac:dyDescent="0.25">
      <c r="A7772"/>
      <c r="B7772" s="38"/>
      <c r="C7772"/>
      <c r="D7772"/>
      <c r="E7772"/>
      <c r="F7772"/>
      <c r="G7772"/>
    </row>
    <row r="7773" spans="1:7" ht="15" customHeight="1" x14ac:dyDescent="0.25">
      <c r="A7773"/>
      <c r="B7773" s="38"/>
      <c r="C7773"/>
      <c r="D7773"/>
      <c r="E7773"/>
      <c r="F7773"/>
      <c r="G7773"/>
    </row>
    <row r="7774" spans="1:7" ht="15" customHeight="1" x14ac:dyDescent="0.25">
      <c r="A7774"/>
      <c r="B7774" s="38"/>
      <c r="C7774"/>
      <c r="D7774"/>
      <c r="E7774"/>
      <c r="F7774"/>
      <c r="G7774"/>
    </row>
    <row r="7775" spans="1:7" ht="15" customHeight="1" x14ac:dyDescent="0.25">
      <c r="A7775"/>
      <c r="B7775" s="38"/>
      <c r="C7775"/>
      <c r="D7775"/>
      <c r="E7775"/>
      <c r="F7775"/>
      <c r="G7775"/>
    </row>
    <row r="7776" spans="1:7" ht="15" customHeight="1" x14ac:dyDescent="0.25">
      <c r="A7776"/>
      <c r="B7776" s="38"/>
      <c r="C7776"/>
      <c r="D7776"/>
      <c r="E7776"/>
      <c r="F7776"/>
      <c r="G7776"/>
    </row>
    <row r="7777" spans="1:7" ht="15" customHeight="1" x14ac:dyDescent="0.25">
      <c r="A7777"/>
      <c r="B7777" s="38"/>
      <c r="C7777"/>
      <c r="D7777"/>
      <c r="E7777"/>
      <c r="F7777"/>
      <c r="G7777"/>
    </row>
    <row r="7778" spans="1:7" ht="15" customHeight="1" x14ac:dyDescent="0.25">
      <c r="A7778"/>
      <c r="B7778" s="38"/>
      <c r="C7778"/>
      <c r="D7778"/>
      <c r="E7778"/>
      <c r="F7778"/>
      <c r="G7778"/>
    </row>
    <row r="7779" spans="1:7" ht="15" customHeight="1" x14ac:dyDescent="0.25">
      <c r="A7779"/>
      <c r="B7779" s="38"/>
      <c r="C7779"/>
      <c r="D7779"/>
      <c r="E7779"/>
      <c r="F7779"/>
      <c r="G7779"/>
    </row>
    <row r="7780" spans="1:7" ht="15" customHeight="1" x14ac:dyDescent="0.25">
      <c r="A7780"/>
      <c r="B7780" s="38"/>
      <c r="C7780"/>
      <c r="D7780"/>
      <c r="E7780"/>
      <c r="F7780"/>
      <c r="G7780"/>
    </row>
    <row r="7781" spans="1:7" ht="15" customHeight="1" x14ac:dyDescent="0.25">
      <c r="A7781"/>
      <c r="B7781" s="38"/>
      <c r="C7781"/>
      <c r="D7781"/>
      <c r="E7781"/>
      <c r="F7781"/>
      <c r="G7781"/>
    </row>
    <row r="7782" spans="1:7" ht="15" customHeight="1" x14ac:dyDescent="0.25">
      <c r="A7782"/>
      <c r="B7782" s="38"/>
      <c r="C7782"/>
      <c r="D7782"/>
      <c r="E7782"/>
      <c r="F7782"/>
      <c r="G7782"/>
    </row>
    <row r="7783" spans="1:7" ht="15" customHeight="1" x14ac:dyDescent="0.25">
      <c r="A7783"/>
      <c r="B7783" s="38"/>
      <c r="C7783"/>
      <c r="D7783"/>
      <c r="E7783"/>
      <c r="F7783"/>
      <c r="G7783"/>
    </row>
    <row r="7784" spans="1:7" ht="15" customHeight="1" x14ac:dyDescent="0.25">
      <c r="A7784"/>
      <c r="B7784" s="38"/>
      <c r="C7784"/>
      <c r="D7784"/>
      <c r="E7784"/>
      <c r="F7784"/>
      <c r="G7784"/>
    </row>
    <row r="7785" spans="1:7" ht="15" customHeight="1" x14ac:dyDescent="0.25">
      <c r="A7785"/>
      <c r="B7785" s="38"/>
      <c r="C7785"/>
      <c r="D7785"/>
      <c r="E7785"/>
      <c r="F7785"/>
      <c r="G7785"/>
    </row>
    <row r="7786" spans="1:7" ht="15" customHeight="1" x14ac:dyDescent="0.25">
      <c r="A7786"/>
      <c r="B7786" s="38"/>
      <c r="C7786"/>
      <c r="D7786"/>
      <c r="E7786"/>
      <c r="F7786"/>
      <c r="G7786"/>
    </row>
    <row r="7787" spans="1:7" ht="15" customHeight="1" x14ac:dyDescent="0.25">
      <c r="A7787"/>
      <c r="B7787" s="38"/>
      <c r="C7787"/>
      <c r="D7787"/>
      <c r="E7787"/>
      <c r="F7787"/>
      <c r="G7787"/>
    </row>
    <row r="7788" spans="1:7" ht="15" customHeight="1" x14ac:dyDescent="0.25">
      <c r="A7788"/>
      <c r="B7788" s="38"/>
      <c r="C7788"/>
      <c r="D7788"/>
      <c r="E7788"/>
      <c r="F7788"/>
      <c r="G7788"/>
    </row>
    <row r="7789" spans="1:7" ht="15" customHeight="1" x14ac:dyDescent="0.25">
      <c r="A7789"/>
      <c r="B7789" s="38"/>
      <c r="C7789"/>
      <c r="D7789"/>
      <c r="E7789"/>
      <c r="F7789"/>
      <c r="G7789"/>
    </row>
    <row r="7790" spans="1:7" ht="15" customHeight="1" x14ac:dyDescent="0.25">
      <c r="A7790"/>
      <c r="B7790" s="38"/>
      <c r="C7790"/>
      <c r="D7790"/>
      <c r="E7790"/>
      <c r="F7790"/>
      <c r="G7790"/>
    </row>
    <row r="7791" spans="1:7" ht="15" customHeight="1" x14ac:dyDescent="0.25">
      <c r="A7791"/>
      <c r="B7791" s="38"/>
      <c r="C7791"/>
      <c r="D7791"/>
      <c r="E7791"/>
      <c r="F7791"/>
      <c r="G7791"/>
    </row>
    <row r="7792" spans="1:7" ht="15" customHeight="1" x14ac:dyDescent="0.25">
      <c r="A7792"/>
      <c r="B7792" s="38"/>
      <c r="C7792"/>
      <c r="D7792"/>
      <c r="E7792"/>
      <c r="F7792"/>
      <c r="G7792"/>
    </row>
    <row r="7793" spans="1:7" ht="15" customHeight="1" x14ac:dyDescent="0.25">
      <c r="A7793"/>
      <c r="B7793" s="38"/>
      <c r="C7793"/>
      <c r="D7793"/>
      <c r="E7793"/>
      <c r="F7793"/>
      <c r="G7793"/>
    </row>
    <row r="7794" spans="1:7" ht="15" customHeight="1" x14ac:dyDescent="0.25">
      <c r="A7794"/>
      <c r="B7794" s="38"/>
      <c r="C7794"/>
      <c r="D7794"/>
      <c r="E7794"/>
      <c r="F7794"/>
      <c r="G7794"/>
    </row>
    <row r="7795" spans="1:7" ht="15" customHeight="1" x14ac:dyDescent="0.25">
      <c r="A7795"/>
      <c r="B7795" s="38"/>
      <c r="C7795"/>
      <c r="D7795"/>
      <c r="E7795"/>
      <c r="F7795"/>
      <c r="G7795"/>
    </row>
    <row r="7796" spans="1:7" ht="15" customHeight="1" x14ac:dyDescent="0.25">
      <c r="A7796"/>
      <c r="B7796" s="38"/>
      <c r="C7796"/>
      <c r="D7796"/>
      <c r="E7796"/>
      <c r="F7796"/>
      <c r="G7796"/>
    </row>
    <row r="7797" spans="1:7" ht="15" customHeight="1" x14ac:dyDescent="0.25">
      <c r="A7797"/>
      <c r="B7797" s="38"/>
      <c r="C7797"/>
      <c r="D7797"/>
      <c r="E7797"/>
      <c r="F7797"/>
      <c r="G7797"/>
    </row>
    <row r="7798" spans="1:7" ht="15" customHeight="1" x14ac:dyDescent="0.25">
      <c r="A7798"/>
      <c r="B7798" s="38"/>
      <c r="C7798"/>
      <c r="D7798"/>
      <c r="E7798"/>
      <c r="F7798"/>
      <c r="G7798"/>
    </row>
    <row r="7799" spans="1:7" ht="15" customHeight="1" x14ac:dyDescent="0.25">
      <c r="A7799"/>
      <c r="B7799" s="38"/>
      <c r="C7799"/>
      <c r="D7799"/>
      <c r="E7799"/>
      <c r="F7799"/>
      <c r="G7799"/>
    </row>
    <row r="7800" spans="1:7" ht="15" customHeight="1" x14ac:dyDescent="0.25">
      <c r="A7800"/>
      <c r="B7800" s="38"/>
      <c r="C7800"/>
      <c r="D7800"/>
      <c r="E7800"/>
      <c r="F7800"/>
      <c r="G7800"/>
    </row>
    <row r="7801" spans="1:7" ht="15" customHeight="1" x14ac:dyDescent="0.25">
      <c r="A7801"/>
      <c r="B7801" s="38"/>
      <c r="C7801"/>
      <c r="D7801"/>
      <c r="E7801"/>
      <c r="F7801"/>
      <c r="G7801"/>
    </row>
    <row r="7802" spans="1:7" ht="15" customHeight="1" x14ac:dyDescent="0.25">
      <c r="A7802"/>
      <c r="B7802" s="38"/>
      <c r="C7802"/>
      <c r="D7802"/>
      <c r="E7802"/>
      <c r="F7802"/>
      <c r="G7802"/>
    </row>
    <row r="7803" spans="1:7" ht="15" customHeight="1" x14ac:dyDescent="0.25">
      <c r="A7803"/>
      <c r="B7803" s="38"/>
      <c r="C7803"/>
      <c r="D7803"/>
      <c r="E7803"/>
      <c r="F7803"/>
      <c r="G7803"/>
    </row>
    <row r="7804" spans="1:7" ht="15" customHeight="1" x14ac:dyDescent="0.25">
      <c r="A7804"/>
      <c r="B7804" s="38"/>
      <c r="C7804"/>
      <c r="D7804"/>
      <c r="E7804"/>
      <c r="F7804"/>
      <c r="G7804"/>
    </row>
    <row r="7805" spans="1:7" ht="15" customHeight="1" x14ac:dyDescent="0.25">
      <c r="A7805"/>
      <c r="B7805" s="38"/>
      <c r="C7805"/>
      <c r="D7805"/>
      <c r="E7805"/>
      <c r="F7805"/>
      <c r="G7805"/>
    </row>
    <row r="7806" spans="1:7" ht="15" customHeight="1" x14ac:dyDescent="0.25">
      <c r="A7806"/>
      <c r="B7806" s="38"/>
      <c r="C7806"/>
      <c r="D7806"/>
      <c r="E7806"/>
      <c r="F7806"/>
      <c r="G7806"/>
    </row>
    <row r="7807" spans="1:7" ht="15" customHeight="1" x14ac:dyDescent="0.25">
      <c r="A7807"/>
      <c r="B7807" s="38"/>
      <c r="C7807"/>
      <c r="D7807"/>
      <c r="E7807"/>
      <c r="F7807"/>
      <c r="G7807"/>
    </row>
    <row r="7808" spans="1:7" ht="15" customHeight="1" x14ac:dyDescent="0.25">
      <c r="A7808"/>
      <c r="B7808" s="38"/>
      <c r="C7808"/>
      <c r="D7808"/>
      <c r="E7808"/>
      <c r="F7808"/>
      <c r="G7808"/>
    </row>
    <row r="7809" spans="1:7" ht="15" customHeight="1" x14ac:dyDescent="0.25">
      <c r="A7809"/>
      <c r="B7809" s="38"/>
      <c r="C7809"/>
      <c r="D7809"/>
      <c r="E7809"/>
      <c r="F7809"/>
      <c r="G7809"/>
    </row>
    <row r="7810" spans="1:7" ht="15" customHeight="1" x14ac:dyDescent="0.25">
      <c r="A7810"/>
      <c r="B7810" s="38"/>
      <c r="C7810"/>
      <c r="D7810"/>
      <c r="E7810"/>
      <c r="F7810"/>
      <c r="G7810"/>
    </row>
    <row r="7811" spans="1:7" ht="15" customHeight="1" x14ac:dyDescent="0.25">
      <c r="A7811"/>
      <c r="B7811" s="38"/>
      <c r="C7811"/>
      <c r="D7811"/>
      <c r="E7811"/>
      <c r="F7811"/>
      <c r="G7811"/>
    </row>
    <row r="7812" spans="1:7" ht="15" customHeight="1" x14ac:dyDescent="0.25">
      <c r="A7812"/>
      <c r="B7812" s="38"/>
      <c r="C7812"/>
      <c r="D7812"/>
      <c r="E7812"/>
      <c r="F7812"/>
      <c r="G7812"/>
    </row>
    <row r="7813" spans="1:7" ht="15" customHeight="1" x14ac:dyDescent="0.25">
      <c r="A7813"/>
      <c r="B7813" s="38"/>
      <c r="C7813"/>
      <c r="D7813"/>
      <c r="E7813"/>
      <c r="F7813"/>
      <c r="G7813"/>
    </row>
    <row r="7814" spans="1:7" ht="15" customHeight="1" x14ac:dyDescent="0.25">
      <c r="A7814"/>
      <c r="B7814" s="38"/>
      <c r="C7814"/>
      <c r="D7814"/>
      <c r="E7814"/>
      <c r="F7814"/>
      <c r="G7814"/>
    </row>
    <row r="7815" spans="1:7" ht="15" customHeight="1" x14ac:dyDescent="0.25">
      <c r="A7815"/>
      <c r="B7815" s="38"/>
      <c r="C7815"/>
      <c r="D7815"/>
      <c r="E7815"/>
      <c r="F7815"/>
      <c r="G7815"/>
    </row>
    <row r="7816" spans="1:7" ht="15" customHeight="1" x14ac:dyDescent="0.25">
      <c r="A7816"/>
      <c r="B7816" s="38"/>
      <c r="C7816"/>
      <c r="D7816"/>
      <c r="E7816"/>
      <c r="F7816"/>
      <c r="G7816"/>
    </row>
    <row r="7817" spans="1:7" ht="15" customHeight="1" x14ac:dyDescent="0.25">
      <c r="A7817"/>
      <c r="B7817" s="38"/>
      <c r="C7817"/>
      <c r="D7817"/>
      <c r="E7817"/>
      <c r="F7817"/>
      <c r="G7817"/>
    </row>
    <row r="7818" spans="1:7" ht="15" customHeight="1" x14ac:dyDescent="0.25">
      <c r="A7818"/>
      <c r="B7818" s="38"/>
      <c r="C7818"/>
      <c r="D7818"/>
      <c r="E7818"/>
      <c r="F7818"/>
      <c r="G7818"/>
    </row>
    <row r="7819" spans="1:7" ht="15" customHeight="1" x14ac:dyDescent="0.25">
      <c r="A7819"/>
      <c r="B7819" s="38"/>
      <c r="C7819"/>
      <c r="D7819"/>
      <c r="E7819"/>
      <c r="F7819"/>
      <c r="G7819"/>
    </row>
    <row r="7820" spans="1:7" ht="15" customHeight="1" x14ac:dyDescent="0.25">
      <c r="A7820"/>
      <c r="B7820" s="38"/>
      <c r="C7820"/>
      <c r="D7820"/>
      <c r="E7820"/>
      <c r="F7820"/>
      <c r="G7820"/>
    </row>
    <row r="7821" spans="1:7" ht="15" customHeight="1" x14ac:dyDescent="0.25">
      <c r="A7821"/>
      <c r="B7821" s="38"/>
      <c r="C7821"/>
      <c r="D7821"/>
      <c r="E7821"/>
      <c r="F7821"/>
      <c r="G7821"/>
    </row>
    <row r="7822" spans="1:7" ht="15" customHeight="1" x14ac:dyDescent="0.25">
      <c r="A7822"/>
      <c r="B7822" s="38"/>
      <c r="C7822"/>
      <c r="D7822"/>
      <c r="E7822"/>
      <c r="F7822"/>
      <c r="G7822"/>
    </row>
    <row r="7823" spans="1:7" ht="15" customHeight="1" x14ac:dyDescent="0.25">
      <c r="A7823"/>
      <c r="B7823" s="38"/>
      <c r="C7823"/>
      <c r="D7823"/>
      <c r="E7823"/>
      <c r="F7823"/>
      <c r="G7823"/>
    </row>
    <row r="7824" spans="1:7" ht="15" customHeight="1" x14ac:dyDescent="0.25">
      <c r="A7824"/>
      <c r="B7824" s="38"/>
      <c r="C7824"/>
      <c r="D7824"/>
      <c r="E7824"/>
      <c r="F7824"/>
      <c r="G7824"/>
    </row>
    <row r="7825" spans="1:7" ht="15" customHeight="1" x14ac:dyDescent="0.25">
      <c r="A7825"/>
      <c r="B7825" s="38"/>
      <c r="C7825"/>
      <c r="D7825"/>
      <c r="E7825"/>
      <c r="F7825"/>
      <c r="G7825"/>
    </row>
    <row r="7826" spans="1:7" ht="15" customHeight="1" x14ac:dyDescent="0.25">
      <c r="A7826"/>
      <c r="B7826" s="38"/>
      <c r="C7826"/>
      <c r="D7826"/>
      <c r="E7826"/>
      <c r="F7826"/>
      <c r="G7826"/>
    </row>
    <row r="7827" spans="1:7" ht="15" customHeight="1" x14ac:dyDescent="0.25">
      <c r="A7827"/>
      <c r="B7827" s="38"/>
      <c r="C7827"/>
      <c r="D7827"/>
      <c r="E7827"/>
      <c r="F7827"/>
      <c r="G7827"/>
    </row>
    <row r="7828" spans="1:7" ht="15" customHeight="1" x14ac:dyDescent="0.25">
      <c r="A7828"/>
      <c r="B7828" s="38"/>
      <c r="C7828"/>
      <c r="D7828"/>
      <c r="E7828"/>
      <c r="F7828"/>
      <c r="G7828"/>
    </row>
    <row r="7829" spans="1:7" ht="15" customHeight="1" x14ac:dyDescent="0.25">
      <c r="A7829"/>
      <c r="B7829" s="38"/>
      <c r="C7829"/>
      <c r="D7829"/>
      <c r="E7829"/>
      <c r="F7829"/>
      <c r="G7829"/>
    </row>
    <row r="7830" spans="1:7" ht="15" customHeight="1" x14ac:dyDescent="0.25">
      <c r="A7830"/>
      <c r="B7830" s="38"/>
      <c r="C7830"/>
      <c r="D7830"/>
      <c r="E7830"/>
      <c r="F7830"/>
      <c r="G7830"/>
    </row>
    <row r="7831" spans="1:7" ht="15" customHeight="1" x14ac:dyDescent="0.25">
      <c r="A7831"/>
      <c r="B7831" s="38"/>
      <c r="C7831"/>
      <c r="D7831"/>
      <c r="E7831"/>
      <c r="F7831"/>
      <c r="G7831"/>
    </row>
    <row r="7832" spans="1:7" ht="15" customHeight="1" x14ac:dyDescent="0.25">
      <c r="A7832"/>
      <c r="B7832" s="38"/>
      <c r="C7832"/>
      <c r="D7832"/>
      <c r="E7832"/>
      <c r="F7832"/>
      <c r="G7832"/>
    </row>
    <row r="7833" spans="1:7" ht="15" customHeight="1" x14ac:dyDescent="0.25">
      <c r="A7833"/>
      <c r="B7833" s="38"/>
      <c r="C7833"/>
      <c r="D7833"/>
      <c r="E7833"/>
      <c r="F7833"/>
      <c r="G7833"/>
    </row>
    <row r="7834" spans="1:7" ht="15" customHeight="1" x14ac:dyDescent="0.25">
      <c r="A7834"/>
      <c r="B7834" s="38"/>
      <c r="C7834"/>
      <c r="D7834"/>
      <c r="E7834"/>
      <c r="F7834"/>
      <c r="G7834"/>
    </row>
    <row r="7835" spans="1:7" ht="15" customHeight="1" x14ac:dyDescent="0.25">
      <c r="A7835"/>
      <c r="B7835" s="38"/>
      <c r="C7835"/>
      <c r="D7835"/>
      <c r="E7835"/>
      <c r="F7835"/>
      <c r="G7835"/>
    </row>
    <row r="7836" spans="1:7" ht="15" customHeight="1" x14ac:dyDescent="0.25">
      <c r="A7836"/>
      <c r="B7836" s="38"/>
      <c r="C7836"/>
      <c r="D7836"/>
      <c r="E7836"/>
      <c r="F7836"/>
      <c r="G7836"/>
    </row>
    <row r="7837" spans="1:7" ht="15" customHeight="1" x14ac:dyDescent="0.25">
      <c r="A7837"/>
      <c r="B7837" s="38"/>
      <c r="C7837"/>
      <c r="D7837"/>
      <c r="E7837"/>
      <c r="F7837"/>
      <c r="G7837"/>
    </row>
    <row r="7838" spans="1:7" ht="15" customHeight="1" x14ac:dyDescent="0.25">
      <c r="A7838"/>
      <c r="B7838" s="38"/>
      <c r="C7838"/>
      <c r="D7838"/>
      <c r="E7838"/>
      <c r="F7838"/>
      <c r="G7838"/>
    </row>
    <row r="7839" spans="1:7" ht="15" customHeight="1" x14ac:dyDescent="0.25">
      <c r="A7839"/>
      <c r="B7839" s="38"/>
      <c r="C7839"/>
      <c r="D7839"/>
      <c r="E7839"/>
      <c r="F7839"/>
      <c r="G7839"/>
    </row>
    <row r="7840" spans="1:7" ht="15" customHeight="1" x14ac:dyDescent="0.25">
      <c r="A7840"/>
      <c r="B7840" s="38"/>
      <c r="C7840"/>
      <c r="D7840"/>
      <c r="E7840"/>
      <c r="F7840"/>
      <c r="G7840"/>
    </row>
    <row r="7841" spans="1:7" ht="15" customHeight="1" x14ac:dyDescent="0.25">
      <c r="A7841"/>
      <c r="B7841" s="38"/>
      <c r="C7841"/>
      <c r="D7841"/>
      <c r="E7841"/>
      <c r="F7841"/>
      <c r="G7841"/>
    </row>
    <row r="7842" spans="1:7" ht="15" customHeight="1" x14ac:dyDescent="0.25">
      <c r="A7842"/>
      <c r="B7842" s="38"/>
      <c r="C7842"/>
      <c r="D7842"/>
      <c r="E7842"/>
      <c r="F7842"/>
      <c r="G7842"/>
    </row>
    <row r="7843" spans="1:7" ht="15" customHeight="1" x14ac:dyDescent="0.25">
      <c r="A7843"/>
      <c r="B7843" s="38"/>
      <c r="C7843"/>
      <c r="D7843"/>
      <c r="E7843"/>
      <c r="F7843"/>
      <c r="G7843"/>
    </row>
    <row r="7844" spans="1:7" ht="15" customHeight="1" x14ac:dyDescent="0.25">
      <c r="A7844"/>
      <c r="B7844" s="38"/>
      <c r="C7844"/>
      <c r="D7844"/>
      <c r="E7844"/>
      <c r="F7844"/>
      <c r="G7844"/>
    </row>
    <row r="7845" spans="1:7" ht="15" customHeight="1" x14ac:dyDescent="0.25">
      <c r="A7845"/>
      <c r="B7845" s="38"/>
      <c r="C7845"/>
      <c r="D7845"/>
      <c r="E7845"/>
      <c r="F7845"/>
      <c r="G7845"/>
    </row>
    <row r="7846" spans="1:7" ht="15" customHeight="1" x14ac:dyDescent="0.25">
      <c r="A7846"/>
      <c r="B7846" s="38"/>
      <c r="C7846"/>
      <c r="D7846"/>
      <c r="E7846"/>
      <c r="F7846"/>
      <c r="G7846"/>
    </row>
    <row r="7847" spans="1:7" ht="15" customHeight="1" x14ac:dyDescent="0.25">
      <c r="A7847"/>
      <c r="B7847" s="38"/>
      <c r="C7847"/>
      <c r="D7847"/>
      <c r="E7847"/>
      <c r="F7847"/>
      <c r="G7847"/>
    </row>
    <row r="7848" spans="1:7" ht="15" customHeight="1" x14ac:dyDescent="0.25">
      <c r="A7848"/>
      <c r="B7848" s="38"/>
      <c r="C7848"/>
      <c r="D7848"/>
      <c r="E7848"/>
      <c r="F7848"/>
      <c r="G7848"/>
    </row>
    <row r="7849" spans="1:7" ht="15" customHeight="1" x14ac:dyDescent="0.25">
      <c r="A7849"/>
      <c r="B7849" s="38"/>
      <c r="C7849"/>
      <c r="D7849"/>
      <c r="E7849"/>
      <c r="F7849"/>
      <c r="G7849"/>
    </row>
    <row r="7850" spans="1:7" ht="15" customHeight="1" x14ac:dyDescent="0.25">
      <c r="A7850"/>
      <c r="B7850" s="38"/>
      <c r="C7850"/>
      <c r="D7850"/>
      <c r="E7850"/>
      <c r="F7850"/>
      <c r="G7850"/>
    </row>
    <row r="7851" spans="1:7" ht="15" customHeight="1" x14ac:dyDescent="0.25">
      <c r="A7851"/>
      <c r="B7851" s="38"/>
      <c r="C7851"/>
      <c r="D7851"/>
      <c r="E7851"/>
      <c r="F7851"/>
      <c r="G7851"/>
    </row>
    <row r="7852" spans="1:7" ht="15" customHeight="1" x14ac:dyDescent="0.25">
      <c r="A7852"/>
      <c r="B7852" s="38"/>
      <c r="C7852"/>
      <c r="D7852"/>
      <c r="E7852"/>
      <c r="F7852"/>
      <c r="G7852"/>
    </row>
    <row r="7853" spans="1:7" ht="15" customHeight="1" x14ac:dyDescent="0.25">
      <c r="A7853"/>
      <c r="B7853" s="38"/>
      <c r="C7853"/>
      <c r="D7853"/>
      <c r="E7853"/>
      <c r="F7853"/>
      <c r="G7853"/>
    </row>
    <row r="7854" spans="1:7" ht="15" customHeight="1" x14ac:dyDescent="0.25">
      <c r="A7854"/>
      <c r="B7854" s="38"/>
      <c r="C7854"/>
      <c r="D7854"/>
      <c r="E7854"/>
      <c r="F7854"/>
      <c r="G7854"/>
    </row>
    <row r="7855" spans="1:7" ht="15" customHeight="1" x14ac:dyDescent="0.25">
      <c r="A7855"/>
      <c r="B7855" s="38"/>
      <c r="C7855"/>
      <c r="D7855"/>
      <c r="E7855"/>
      <c r="F7855"/>
      <c r="G7855"/>
    </row>
    <row r="7856" spans="1:7" ht="15" customHeight="1" x14ac:dyDescent="0.25">
      <c r="A7856"/>
      <c r="B7856" s="38"/>
      <c r="C7856"/>
      <c r="D7856"/>
      <c r="E7856"/>
      <c r="F7856"/>
      <c r="G7856"/>
    </row>
    <row r="7857" spans="1:7" ht="15" customHeight="1" x14ac:dyDescent="0.25">
      <c r="A7857"/>
      <c r="B7857" s="38"/>
      <c r="C7857"/>
      <c r="D7857"/>
      <c r="E7857"/>
      <c r="F7857"/>
      <c r="G7857"/>
    </row>
    <row r="7858" spans="1:7" ht="15" customHeight="1" x14ac:dyDescent="0.25">
      <c r="A7858"/>
      <c r="B7858" s="38"/>
      <c r="C7858"/>
      <c r="D7858"/>
      <c r="E7858"/>
      <c r="F7858"/>
      <c r="G7858"/>
    </row>
    <row r="7859" spans="1:7" ht="15" customHeight="1" x14ac:dyDescent="0.25">
      <c r="A7859"/>
      <c r="B7859" s="38"/>
      <c r="C7859"/>
      <c r="D7859"/>
      <c r="E7859"/>
      <c r="F7859"/>
      <c r="G7859"/>
    </row>
    <row r="7860" spans="1:7" ht="15" customHeight="1" x14ac:dyDescent="0.25">
      <c r="A7860"/>
      <c r="B7860" s="38"/>
      <c r="C7860"/>
      <c r="D7860"/>
      <c r="E7860"/>
      <c r="F7860"/>
      <c r="G7860"/>
    </row>
    <row r="7861" spans="1:7" ht="15" customHeight="1" x14ac:dyDescent="0.25">
      <c r="A7861"/>
      <c r="B7861" s="38"/>
      <c r="C7861"/>
      <c r="D7861"/>
      <c r="E7861"/>
      <c r="F7861"/>
      <c r="G7861"/>
    </row>
    <row r="7862" spans="1:7" ht="15" customHeight="1" x14ac:dyDescent="0.25">
      <c r="A7862"/>
      <c r="B7862" s="38"/>
      <c r="C7862"/>
      <c r="D7862"/>
      <c r="E7862"/>
      <c r="F7862"/>
      <c r="G7862"/>
    </row>
    <row r="7863" spans="1:7" ht="15" customHeight="1" x14ac:dyDescent="0.25">
      <c r="A7863"/>
      <c r="B7863" s="38"/>
      <c r="C7863"/>
      <c r="D7863"/>
      <c r="E7863"/>
      <c r="F7863"/>
      <c r="G7863"/>
    </row>
    <row r="7864" spans="1:7" ht="15" customHeight="1" x14ac:dyDescent="0.25">
      <c r="A7864"/>
      <c r="B7864" s="38"/>
      <c r="C7864"/>
      <c r="D7864"/>
      <c r="E7864"/>
      <c r="F7864"/>
      <c r="G7864"/>
    </row>
    <row r="7865" spans="1:7" ht="15" customHeight="1" x14ac:dyDescent="0.25">
      <c r="A7865"/>
      <c r="B7865" s="38"/>
      <c r="C7865"/>
      <c r="D7865"/>
      <c r="E7865"/>
      <c r="F7865"/>
      <c r="G7865"/>
    </row>
    <row r="7866" spans="1:7" ht="15" customHeight="1" x14ac:dyDescent="0.25">
      <c r="A7866"/>
      <c r="B7866" s="38"/>
      <c r="C7866"/>
      <c r="D7866"/>
      <c r="E7866"/>
      <c r="F7866"/>
      <c r="G7866"/>
    </row>
    <row r="7867" spans="1:7" ht="15" customHeight="1" x14ac:dyDescent="0.25">
      <c r="A7867"/>
      <c r="B7867" s="38"/>
      <c r="C7867"/>
      <c r="D7867"/>
      <c r="E7867"/>
      <c r="F7867"/>
      <c r="G7867"/>
    </row>
    <row r="7868" spans="1:7" ht="15" customHeight="1" x14ac:dyDescent="0.25">
      <c r="A7868"/>
      <c r="B7868" s="38"/>
      <c r="C7868"/>
      <c r="D7868"/>
      <c r="E7868"/>
      <c r="F7868"/>
      <c r="G7868"/>
    </row>
    <row r="7869" spans="1:7" ht="15" customHeight="1" x14ac:dyDescent="0.25">
      <c r="A7869"/>
      <c r="B7869" s="38"/>
      <c r="C7869"/>
      <c r="D7869"/>
      <c r="E7869"/>
      <c r="F7869"/>
      <c r="G7869"/>
    </row>
    <row r="7870" spans="1:7" ht="15" customHeight="1" x14ac:dyDescent="0.25">
      <c r="A7870"/>
      <c r="B7870" s="38"/>
      <c r="C7870"/>
      <c r="D7870"/>
      <c r="E7870"/>
      <c r="F7870"/>
      <c r="G7870"/>
    </row>
    <row r="7871" spans="1:7" ht="15" customHeight="1" x14ac:dyDescent="0.25">
      <c r="A7871"/>
      <c r="B7871" s="38"/>
      <c r="C7871"/>
      <c r="D7871"/>
      <c r="E7871"/>
      <c r="F7871"/>
      <c r="G7871"/>
    </row>
    <row r="7872" spans="1:7" ht="15" customHeight="1" x14ac:dyDescent="0.25">
      <c r="A7872"/>
      <c r="B7872" s="38"/>
      <c r="C7872"/>
      <c r="D7872"/>
      <c r="E7872"/>
      <c r="F7872"/>
      <c r="G7872"/>
    </row>
    <row r="7873" spans="1:7" ht="15" customHeight="1" x14ac:dyDescent="0.25">
      <c r="A7873"/>
      <c r="B7873" s="38"/>
      <c r="C7873"/>
      <c r="D7873"/>
      <c r="E7873"/>
      <c r="F7873"/>
      <c r="G7873"/>
    </row>
    <row r="7874" spans="1:7" ht="15" customHeight="1" x14ac:dyDescent="0.25">
      <c r="A7874"/>
      <c r="B7874" s="38"/>
      <c r="C7874"/>
      <c r="D7874"/>
      <c r="E7874"/>
      <c r="F7874"/>
      <c r="G7874"/>
    </row>
    <row r="7875" spans="1:7" ht="15" customHeight="1" x14ac:dyDescent="0.25">
      <c r="A7875"/>
      <c r="B7875" s="38"/>
      <c r="C7875"/>
      <c r="D7875"/>
      <c r="E7875"/>
      <c r="F7875"/>
      <c r="G7875"/>
    </row>
    <row r="7876" spans="1:7" ht="15" customHeight="1" x14ac:dyDescent="0.25">
      <c r="A7876"/>
      <c r="B7876" s="38"/>
      <c r="C7876"/>
      <c r="D7876"/>
      <c r="E7876"/>
      <c r="F7876"/>
      <c r="G7876"/>
    </row>
    <row r="7877" spans="1:7" ht="15" customHeight="1" x14ac:dyDescent="0.25">
      <c r="A7877"/>
      <c r="B7877" s="38"/>
      <c r="C7877"/>
      <c r="D7877"/>
      <c r="E7877"/>
      <c r="F7877"/>
      <c r="G7877"/>
    </row>
    <row r="7878" spans="1:7" ht="15" customHeight="1" x14ac:dyDescent="0.25">
      <c r="A7878"/>
      <c r="B7878" s="38"/>
      <c r="C7878"/>
      <c r="D7878"/>
      <c r="E7878"/>
      <c r="F7878"/>
      <c r="G7878"/>
    </row>
    <row r="7879" spans="1:7" ht="15" customHeight="1" x14ac:dyDescent="0.25">
      <c r="A7879"/>
      <c r="B7879" s="38"/>
      <c r="C7879"/>
      <c r="D7879"/>
      <c r="E7879"/>
      <c r="F7879"/>
      <c r="G7879"/>
    </row>
    <row r="7880" spans="1:7" ht="15" customHeight="1" x14ac:dyDescent="0.25">
      <c r="A7880"/>
      <c r="B7880" s="38"/>
      <c r="C7880"/>
      <c r="D7880"/>
      <c r="E7880"/>
      <c r="F7880"/>
      <c r="G7880"/>
    </row>
    <row r="7881" spans="1:7" ht="15" customHeight="1" x14ac:dyDescent="0.25">
      <c r="A7881"/>
      <c r="B7881" s="38"/>
      <c r="C7881"/>
      <c r="D7881"/>
      <c r="E7881"/>
      <c r="F7881"/>
      <c r="G7881"/>
    </row>
    <row r="7882" spans="1:7" ht="15" customHeight="1" x14ac:dyDescent="0.25">
      <c r="A7882"/>
      <c r="B7882" s="38"/>
      <c r="C7882"/>
      <c r="D7882"/>
      <c r="E7882"/>
      <c r="F7882"/>
      <c r="G7882"/>
    </row>
    <row r="7883" spans="1:7" ht="15" customHeight="1" x14ac:dyDescent="0.25">
      <c r="A7883"/>
      <c r="B7883" s="38"/>
      <c r="C7883"/>
      <c r="D7883"/>
      <c r="E7883"/>
      <c r="F7883"/>
      <c r="G7883"/>
    </row>
    <row r="7884" spans="1:7" ht="15" customHeight="1" x14ac:dyDescent="0.25">
      <c r="A7884"/>
      <c r="B7884" s="38"/>
      <c r="C7884"/>
      <c r="D7884"/>
      <c r="E7884"/>
      <c r="F7884"/>
      <c r="G7884"/>
    </row>
    <row r="7885" spans="1:7" ht="15" customHeight="1" x14ac:dyDescent="0.25">
      <c r="A7885"/>
      <c r="B7885" s="38"/>
      <c r="C7885"/>
      <c r="D7885"/>
      <c r="E7885"/>
      <c r="F7885"/>
      <c r="G7885"/>
    </row>
    <row r="7886" spans="1:7" ht="15" customHeight="1" x14ac:dyDescent="0.25">
      <c r="A7886"/>
      <c r="B7886" s="38"/>
      <c r="C7886"/>
      <c r="D7886"/>
      <c r="E7886"/>
      <c r="F7886"/>
      <c r="G7886"/>
    </row>
    <row r="7887" spans="1:7" ht="15" customHeight="1" x14ac:dyDescent="0.25">
      <c r="A7887"/>
      <c r="B7887" s="38"/>
      <c r="C7887"/>
      <c r="D7887"/>
      <c r="E7887"/>
      <c r="F7887"/>
      <c r="G7887"/>
    </row>
    <row r="7888" spans="1:7" ht="15" customHeight="1" x14ac:dyDescent="0.25">
      <c r="A7888"/>
      <c r="B7888" s="38"/>
      <c r="C7888"/>
      <c r="D7888"/>
      <c r="E7888"/>
      <c r="F7888"/>
      <c r="G7888"/>
    </row>
    <row r="7889" spans="1:7" ht="15" customHeight="1" x14ac:dyDescent="0.25">
      <c r="A7889"/>
      <c r="B7889" s="38"/>
      <c r="C7889"/>
      <c r="D7889"/>
      <c r="E7889"/>
      <c r="F7889"/>
      <c r="G7889"/>
    </row>
    <row r="7890" spans="1:7" ht="15" customHeight="1" x14ac:dyDescent="0.25">
      <c r="A7890"/>
      <c r="B7890" s="38"/>
      <c r="C7890"/>
      <c r="D7890"/>
      <c r="E7890"/>
      <c r="F7890"/>
      <c r="G7890"/>
    </row>
    <row r="7891" spans="1:7" ht="15" customHeight="1" x14ac:dyDescent="0.25">
      <c r="A7891"/>
      <c r="B7891" s="38"/>
      <c r="C7891"/>
      <c r="D7891"/>
      <c r="E7891"/>
      <c r="F7891"/>
      <c r="G7891"/>
    </row>
    <row r="7892" spans="1:7" ht="15" customHeight="1" x14ac:dyDescent="0.25">
      <c r="A7892"/>
      <c r="B7892" s="38"/>
      <c r="C7892"/>
      <c r="D7892"/>
      <c r="E7892"/>
      <c r="F7892"/>
      <c r="G7892"/>
    </row>
    <row r="7893" spans="1:7" ht="15" customHeight="1" x14ac:dyDescent="0.25">
      <c r="A7893"/>
      <c r="B7893" s="38"/>
      <c r="C7893"/>
      <c r="D7893"/>
      <c r="E7893"/>
      <c r="F7893"/>
      <c r="G7893"/>
    </row>
    <row r="7894" spans="1:7" ht="15" customHeight="1" x14ac:dyDescent="0.25">
      <c r="A7894"/>
      <c r="B7894" s="38"/>
      <c r="C7894"/>
      <c r="D7894"/>
      <c r="E7894"/>
      <c r="F7894"/>
      <c r="G7894"/>
    </row>
    <row r="7895" spans="1:7" ht="15" customHeight="1" x14ac:dyDescent="0.25">
      <c r="A7895"/>
      <c r="B7895" s="38"/>
      <c r="C7895"/>
      <c r="D7895"/>
      <c r="E7895"/>
      <c r="F7895"/>
      <c r="G7895"/>
    </row>
    <row r="7896" spans="1:7" ht="15" customHeight="1" x14ac:dyDescent="0.25">
      <c r="A7896"/>
      <c r="B7896" s="38"/>
      <c r="C7896"/>
      <c r="D7896"/>
      <c r="E7896"/>
      <c r="F7896"/>
      <c r="G7896"/>
    </row>
    <row r="7897" spans="1:7" ht="15" customHeight="1" x14ac:dyDescent="0.25">
      <c r="A7897"/>
      <c r="B7897" s="38"/>
      <c r="C7897"/>
      <c r="D7897"/>
      <c r="E7897"/>
      <c r="F7897"/>
      <c r="G7897"/>
    </row>
    <row r="7898" spans="1:7" ht="15" customHeight="1" x14ac:dyDescent="0.25">
      <c r="A7898"/>
      <c r="B7898" s="38"/>
      <c r="C7898"/>
      <c r="D7898"/>
      <c r="E7898"/>
      <c r="F7898"/>
      <c r="G7898"/>
    </row>
    <row r="7899" spans="1:7" ht="15" customHeight="1" x14ac:dyDescent="0.25">
      <c r="A7899"/>
      <c r="B7899" s="38"/>
      <c r="C7899"/>
      <c r="D7899"/>
      <c r="E7899"/>
      <c r="F7899"/>
      <c r="G7899"/>
    </row>
    <row r="7900" spans="1:7" ht="15" customHeight="1" x14ac:dyDescent="0.25">
      <c r="A7900"/>
      <c r="B7900" s="38"/>
      <c r="C7900"/>
      <c r="D7900"/>
      <c r="E7900"/>
      <c r="F7900"/>
      <c r="G7900"/>
    </row>
    <row r="7901" spans="1:7" ht="15" customHeight="1" x14ac:dyDescent="0.25">
      <c r="A7901"/>
      <c r="B7901" s="38"/>
      <c r="C7901"/>
      <c r="D7901"/>
      <c r="E7901"/>
      <c r="F7901"/>
      <c r="G7901"/>
    </row>
    <row r="7902" spans="1:7" ht="15" customHeight="1" x14ac:dyDescent="0.25">
      <c r="A7902"/>
      <c r="B7902" s="38"/>
      <c r="C7902"/>
      <c r="D7902"/>
      <c r="E7902"/>
      <c r="F7902"/>
      <c r="G7902"/>
    </row>
    <row r="7903" spans="1:7" ht="15" customHeight="1" x14ac:dyDescent="0.25">
      <c r="A7903"/>
      <c r="B7903" s="38"/>
      <c r="C7903"/>
      <c r="D7903"/>
      <c r="E7903"/>
      <c r="F7903"/>
      <c r="G7903"/>
    </row>
    <row r="7904" spans="1:7" ht="15" customHeight="1" x14ac:dyDescent="0.25">
      <c r="A7904"/>
      <c r="B7904" s="38"/>
      <c r="C7904"/>
      <c r="D7904"/>
      <c r="E7904"/>
      <c r="F7904"/>
      <c r="G7904"/>
    </row>
    <row r="7905" spans="1:7" ht="15" customHeight="1" x14ac:dyDescent="0.25">
      <c r="A7905"/>
      <c r="B7905" s="38"/>
      <c r="C7905"/>
      <c r="D7905"/>
      <c r="E7905"/>
      <c r="F7905"/>
      <c r="G7905"/>
    </row>
    <row r="7906" spans="1:7" ht="15" customHeight="1" x14ac:dyDescent="0.25">
      <c r="A7906"/>
      <c r="B7906" s="38"/>
      <c r="C7906"/>
      <c r="D7906"/>
      <c r="E7906"/>
      <c r="F7906"/>
      <c r="G7906"/>
    </row>
    <row r="7907" spans="1:7" ht="15" customHeight="1" x14ac:dyDescent="0.25">
      <c r="A7907"/>
      <c r="B7907" s="38"/>
      <c r="C7907"/>
      <c r="D7907"/>
      <c r="E7907"/>
      <c r="F7907"/>
      <c r="G7907"/>
    </row>
    <row r="7908" spans="1:7" ht="15" customHeight="1" x14ac:dyDescent="0.25">
      <c r="A7908"/>
      <c r="B7908" s="38"/>
      <c r="C7908"/>
      <c r="D7908"/>
      <c r="E7908"/>
      <c r="F7908"/>
      <c r="G7908"/>
    </row>
    <row r="7909" spans="1:7" ht="15" customHeight="1" x14ac:dyDescent="0.25">
      <c r="A7909"/>
      <c r="B7909" s="38"/>
      <c r="C7909"/>
      <c r="D7909"/>
      <c r="E7909"/>
      <c r="F7909"/>
      <c r="G7909"/>
    </row>
    <row r="7910" spans="1:7" ht="15" customHeight="1" x14ac:dyDescent="0.25">
      <c r="A7910"/>
      <c r="B7910" s="38"/>
      <c r="C7910"/>
      <c r="D7910"/>
      <c r="E7910"/>
      <c r="F7910"/>
      <c r="G7910"/>
    </row>
    <row r="7911" spans="1:7" ht="15" customHeight="1" x14ac:dyDescent="0.25">
      <c r="A7911"/>
      <c r="B7911" s="38"/>
      <c r="C7911"/>
      <c r="D7911"/>
      <c r="E7911"/>
      <c r="F7911"/>
      <c r="G7911"/>
    </row>
    <row r="7912" spans="1:7" ht="15" customHeight="1" x14ac:dyDescent="0.25">
      <c r="A7912"/>
      <c r="B7912" s="38"/>
      <c r="C7912"/>
      <c r="D7912"/>
      <c r="E7912"/>
      <c r="F7912"/>
      <c r="G7912"/>
    </row>
    <row r="7913" spans="1:7" ht="15" customHeight="1" x14ac:dyDescent="0.25">
      <c r="A7913"/>
      <c r="B7913" s="38"/>
      <c r="C7913"/>
      <c r="D7913"/>
      <c r="E7913"/>
      <c r="F7913"/>
      <c r="G7913"/>
    </row>
    <row r="7914" spans="1:7" ht="15" customHeight="1" x14ac:dyDescent="0.25">
      <c r="A7914"/>
      <c r="B7914" s="38"/>
      <c r="C7914"/>
      <c r="D7914"/>
      <c r="E7914"/>
      <c r="F7914"/>
      <c r="G7914"/>
    </row>
    <row r="7915" spans="1:7" ht="15" customHeight="1" x14ac:dyDescent="0.25">
      <c r="A7915"/>
      <c r="B7915" s="38"/>
      <c r="C7915"/>
      <c r="D7915"/>
      <c r="E7915"/>
      <c r="F7915"/>
      <c r="G7915"/>
    </row>
    <row r="7916" spans="1:7" ht="15" customHeight="1" x14ac:dyDescent="0.25">
      <c r="A7916"/>
      <c r="B7916" s="38"/>
      <c r="C7916"/>
      <c r="D7916"/>
      <c r="E7916"/>
      <c r="F7916"/>
      <c r="G7916"/>
    </row>
    <row r="7917" spans="1:7" ht="15" customHeight="1" x14ac:dyDescent="0.25">
      <c r="A7917"/>
      <c r="B7917" s="38"/>
      <c r="C7917"/>
      <c r="D7917"/>
      <c r="E7917"/>
      <c r="F7917"/>
      <c r="G7917"/>
    </row>
    <row r="7918" spans="1:7" ht="15" customHeight="1" x14ac:dyDescent="0.25">
      <c r="A7918"/>
      <c r="B7918" s="38"/>
      <c r="C7918"/>
      <c r="D7918"/>
      <c r="E7918"/>
      <c r="F7918"/>
      <c r="G7918"/>
    </row>
    <row r="7919" spans="1:7" ht="15" customHeight="1" x14ac:dyDescent="0.25">
      <c r="A7919"/>
      <c r="B7919" s="38"/>
      <c r="C7919"/>
      <c r="D7919"/>
      <c r="E7919"/>
      <c r="F7919"/>
      <c r="G7919"/>
    </row>
    <row r="7920" spans="1:7" ht="15" customHeight="1" x14ac:dyDescent="0.25">
      <c r="A7920"/>
      <c r="B7920" s="38"/>
      <c r="C7920"/>
      <c r="D7920"/>
      <c r="E7920"/>
      <c r="F7920"/>
      <c r="G7920"/>
    </row>
    <row r="7921" spans="1:7" ht="15" customHeight="1" x14ac:dyDescent="0.25">
      <c r="A7921"/>
      <c r="B7921" s="38"/>
      <c r="C7921"/>
      <c r="D7921"/>
      <c r="E7921"/>
      <c r="F7921"/>
      <c r="G7921"/>
    </row>
    <row r="7922" spans="1:7" ht="15" customHeight="1" x14ac:dyDescent="0.25">
      <c r="A7922"/>
      <c r="B7922" s="38"/>
      <c r="C7922"/>
      <c r="D7922"/>
      <c r="E7922"/>
      <c r="F7922"/>
      <c r="G7922"/>
    </row>
    <row r="7923" spans="1:7" ht="15" customHeight="1" x14ac:dyDescent="0.25">
      <c r="A7923"/>
      <c r="B7923" s="38"/>
      <c r="C7923"/>
      <c r="D7923"/>
      <c r="E7923"/>
      <c r="F7923"/>
      <c r="G7923"/>
    </row>
    <row r="7924" spans="1:7" ht="15" customHeight="1" x14ac:dyDescent="0.25">
      <c r="A7924"/>
      <c r="B7924" s="38"/>
      <c r="C7924"/>
      <c r="D7924"/>
      <c r="E7924"/>
      <c r="F7924"/>
      <c r="G7924"/>
    </row>
    <row r="7925" spans="1:7" ht="15" customHeight="1" x14ac:dyDescent="0.25">
      <c r="A7925"/>
      <c r="B7925" s="38"/>
      <c r="C7925"/>
      <c r="D7925"/>
      <c r="E7925"/>
      <c r="F7925"/>
      <c r="G7925"/>
    </row>
    <row r="7926" spans="1:7" ht="15" customHeight="1" x14ac:dyDescent="0.25">
      <c r="A7926"/>
      <c r="B7926" s="38"/>
      <c r="C7926"/>
      <c r="D7926"/>
      <c r="E7926"/>
      <c r="F7926"/>
      <c r="G7926"/>
    </row>
    <row r="7927" spans="1:7" ht="15" customHeight="1" x14ac:dyDescent="0.25">
      <c r="A7927"/>
      <c r="B7927" s="38"/>
      <c r="C7927"/>
      <c r="D7927"/>
      <c r="E7927"/>
      <c r="F7927"/>
      <c r="G7927"/>
    </row>
    <row r="7928" spans="1:7" ht="15" customHeight="1" x14ac:dyDescent="0.25">
      <c r="A7928"/>
      <c r="B7928" s="38"/>
      <c r="C7928"/>
      <c r="D7928"/>
      <c r="E7928"/>
      <c r="F7928"/>
      <c r="G7928"/>
    </row>
    <row r="7929" spans="1:7" ht="15" customHeight="1" x14ac:dyDescent="0.25">
      <c r="A7929"/>
      <c r="B7929" s="38"/>
      <c r="C7929"/>
      <c r="D7929"/>
      <c r="E7929"/>
      <c r="F7929"/>
      <c r="G7929"/>
    </row>
    <row r="7930" spans="1:7" ht="15" customHeight="1" x14ac:dyDescent="0.25">
      <c r="A7930"/>
      <c r="B7930" s="38"/>
      <c r="C7930"/>
      <c r="D7930"/>
      <c r="E7930"/>
      <c r="F7930"/>
      <c r="G7930"/>
    </row>
    <row r="7931" spans="1:7" ht="15" customHeight="1" x14ac:dyDescent="0.25">
      <c r="A7931"/>
      <c r="B7931" s="38"/>
      <c r="C7931"/>
      <c r="D7931"/>
      <c r="E7931"/>
      <c r="F7931"/>
      <c r="G7931"/>
    </row>
    <row r="7932" spans="1:7" ht="15" customHeight="1" x14ac:dyDescent="0.25">
      <c r="A7932"/>
      <c r="B7932" s="38"/>
      <c r="C7932"/>
      <c r="D7932"/>
      <c r="E7932"/>
      <c r="F7932"/>
      <c r="G7932"/>
    </row>
    <row r="7933" spans="1:7" ht="15" customHeight="1" x14ac:dyDescent="0.25">
      <c r="A7933"/>
      <c r="B7933" s="38"/>
      <c r="C7933"/>
      <c r="D7933"/>
      <c r="E7933"/>
      <c r="F7933"/>
      <c r="G7933"/>
    </row>
    <row r="7934" spans="1:7" ht="15" customHeight="1" x14ac:dyDescent="0.25">
      <c r="A7934"/>
      <c r="B7934" s="38"/>
      <c r="C7934"/>
      <c r="D7934"/>
      <c r="E7934"/>
      <c r="F7934"/>
      <c r="G7934"/>
    </row>
    <row r="7935" spans="1:7" ht="15" customHeight="1" x14ac:dyDescent="0.25">
      <c r="A7935"/>
      <c r="B7935" s="38"/>
      <c r="C7935"/>
      <c r="D7935"/>
      <c r="E7935"/>
      <c r="F7935"/>
      <c r="G7935"/>
    </row>
    <row r="7936" spans="1:7" ht="15" customHeight="1" x14ac:dyDescent="0.25">
      <c r="A7936"/>
      <c r="B7936" s="38"/>
      <c r="C7936"/>
      <c r="D7936"/>
      <c r="E7936"/>
      <c r="F7936"/>
      <c r="G7936"/>
    </row>
    <row r="7937" spans="1:7" ht="15" customHeight="1" x14ac:dyDescent="0.25">
      <c r="A7937"/>
      <c r="B7937" s="38"/>
      <c r="C7937"/>
      <c r="D7937"/>
      <c r="E7937"/>
      <c r="F7937"/>
      <c r="G7937"/>
    </row>
    <row r="7938" spans="1:7" ht="15" customHeight="1" x14ac:dyDescent="0.25">
      <c r="A7938"/>
      <c r="B7938" s="38"/>
      <c r="C7938"/>
      <c r="D7938"/>
      <c r="E7938"/>
      <c r="F7938"/>
      <c r="G7938"/>
    </row>
    <row r="7939" spans="1:7" ht="15" customHeight="1" x14ac:dyDescent="0.25">
      <c r="A7939"/>
      <c r="B7939" s="38"/>
      <c r="C7939"/>
      <c r="D7939"/>
      <c r="E7939"/>
      <c r="F7939"/>
      <c r="G7939"/>
    </row>
    <row r="7940" spans="1:7" ht="15" customHeight="1" x14ac:dyDescent="0.25">
      <c r="A7940"/>
      <c r="B7940" s="38"/>
      <c r="C7940"/>
      <c r="D7940"/>
      <c r="E7940"/>
      <c r="F7940"/>
      <c r="G7940"/>
    </row>
    <row r="7941" spans="1:7" ht="15" customHeight="1" x14ac:dyDescent="0.25">
      <c r="A7941"/>
      <c r="B7941" s="38"/>
      <c r="C7941"/>
      <c r="D7941"/>
      <c r="E7941"/>
      <c r="F7941"/>
      <c r="G7941"/>
    </row>
    <row r="7942" spans="1:7" ht="15" customHeight="1" x14ac:dyDescent="0.25">
      <c r="A7942"/>
      <c r="B7942" s="38"/>
      <c r="C7942"/>
      <c r="D7942"/>
      <c r="E7942"/>
      <c r="F7942"/>
      <c r="G7942"/>
    </row>
    <row r="7943" spans="1:7" ht="15" customHeight="1" x14ac:dyDescent="0.25">
      <c r="A7943"/>
      <c r="B7943" s="38"/>
      <c r="C7943"/>
      <c r="D7943"/>
      <c r="E7943"/>
      <c r="F7943"/>
      <c r="G7943"/>
    </row>
    <row r="7944" spans="1:7" ht="15" customHeight="1" x14ac:dyDescent="0.25">
      <c r="A7944"/>
      <c r="B7944" s="38"/>
      <c r="C7944"/>
      <c r="D7944"/>
      <c r="E7944"/>
      <c r="F7944"/>
      <c r="G7944"/>
    </row>
    <row r="7945" spans="1:7" ht="15" customHeight="1" x14ac:dyDescent="0.25">
      <c r="A7945"/>
      <c r="B7945" s="38"/>
      <c r="C7945"/>
      <c r="D7945"/>
      <c r="E7945"/>
      <c r="F7945"/>
      <c r="G7945"/>
    </row>
    <row r="7946" spans="1:7" ht="15" customHeight="1" x14ac:dyDescent="0.25">
      <c r="A7946"/>
      <c r="B7946" s="38"/>
      <c r="C7946"/>
      <c r="D7946"/>
      <c r="E7946"/>
      <c r="F7946"/>
      <c r="G7946"/>
    </row>
    <row r="7947" spans="1:7" ht="15" customHeight="1" x14ac:dyDescent="0.25">
      <c r="A7947"/>
      <c r="B7947" s="38"/>
      <c r="C7947"/>
      <c r="D7947"/>
      <c r="E7947"/>
      <c r="F7947"/>
      <c r="G7947"/>
    </row>
    <row r="7948" spans="1:7" ht="15" customHeight="1" x14ac:dyDescent="0.25">
      <c r="A7948"/>
      <c r="B7948" s="38"/>
      <c r="C7948"/>
      <c r="D7948"/>
      <c r="E7948"/>
      <c r="F7948"/>
      <c r="G7948"/>
    </row>
    <row r="7949" spans="1:7" ht="15" customHeight="1" x14ac:dyDescent="0.25">
      <c r="A7949"/>
      <c r="B7949" s="38"/>
      <c r="C7949"/>
      <c r="D7949"/>
      <c r="E7949"/>
      <c r="F7949"/>
      <c r="G7949"/>
    </row>
    <row r="7950" spans="1:7" ht="15" customHeight="1" x14ac:dyDescent="0.25">
      <c r="A7950"/>
      <c r="B7950" s="38"/>
      <c r="C7950"/>
      <c r="D7950"/>
      <c r="E7950"/>
      <c r="F7950"/>
      <c r="G7950"/>
    </row>
    <row r="7951" spans="1:7" ht="15" customHeight="1" x14ac:dyDescent="0.25">
      <c r="A7951"/>
      <c r="B7951" s="38"/>
      <c r="C7951"/>
      <c r="D7951"/>
      <c r="E7951"/>
      <c r="F7951"/>
      <c r="G7951"/>
    </row>
    <row r="7952" spans="1:7" ht="15" customHeight="1" x14ac:dyDescent="0.25">
      <c r="A7952"/>
      <c r="B7952" s="38"/>
      <c r="C7952"/>
      <c r="D7952"/>
      <c r="E7952"/>
      <c r="F7952"/>
      <c r="G7952"/>
    </row>
    <row r="7953" spans="1:7" ht="15" customHeight="1" x14ac:dyDescent="0.25">
      <c r="A7953"/>
      <c r="B7953" s="38"/>
      <c r="C7953"/>
      <c r="D7953"/>
      <c r="E7953"/>
      <c r="F7953"/>
      <c r="G7953"/>
    </row>
    <row r="7954" spans="1:7" ht="15" customHeight="1" x14ac:dyDescent="0.25">
      <c r="A7954"/>
      <c r="B7954" s="38"/>
      <c r="C7954"/>
      <c r="D7954"/>
      <c r="E7954"/>
      <c r="F7954"/>
      <c r="G7954"/>
    </row>
    <row r="7955" spans="1:7" ht="15" customHeight="1" x14ac:dyDescent="0.25">
      <c r="A7955"/>
      <c r="B7955" s="38"/>
      <c r="C7955"/>
      <c r="D7955"/>
      <c r="E7955"/>
      <c r="F7955"/>
      <c r="G7955"/>
    </row>
    <row r="7956" spans="1:7" ht="15" customHeight="1" x14ac:dyDescent="0.25">
      <c r="A7956"/>
      <c r="B7956" s="38"/>
      <c r="C7956"/>
      <c r="D7956"/>
      <c r="E7956"/>
      <c r="F7956"/>
      <c r="G7956"/>
    </row>
    <row r="7957" spans="1:7" ht="15" customHeight="1" x14ac:dyDescent="0.25">
      <c r="A7957"/>
      <c r="B7957" s="38"/>
      <c r="C7957"/>
      <c r="D7957"/>
      <c r="E7957"/>
      <c r="F7957"/>
      <c r="G7957"/>
    </row>
    <row r="7958" spans="1:7" ht="15" customHeight="1" x14ac:dyDescent="0.25">
      <c r="A7958"/>
      <c r="B7958" s="38"/>
      <c r="C7958"/>
      <c r="D7958"/>
      <c r="E7958"/>
      <c r="F7958"/>
      <c r="G7958"/>
    </row>
    <row r="7959" spans="1:7" ht="15" customHeight="1" x14ac:dyDescent="0.25">
      <c r="A7959"/>
      <c r="B7959" s="38"/>
      <c r="C7959"/>
      <c r="D7959"/>
      <c r="E7959"/>
      <c r="F7959"/>
      <c r="G7959"/>
    </row>
    <row r="7960" spans="1:7" ht="15" customHeight="1" x14ac:dyDescent="0.25">
      <c r="A7960"/>
      <c r="B7960" s="38"/>
      <c r="C7960"/>
      <c r="D7960"/>
      <c r="E7960"/>
      <c r="F7960"/>
      <c r="G7960"/>
    </row>
    <row r="7961" spans="1:7" ht="15" customHeight="1" x14ac:dyDescent="0.25">
      <c r="A7961"/>
      <c r="B7961" s="38"/>
      <c r="C7961"/>
      <c r="D7961"/>
      <c r="E7961"/>
      <c r="F7961"/>
      <c r="G7961"/>
    </row>
    <row r="7962" spans="1:7" ht="15" customHeight="1" x14ac:dyDescent="0.25">
      <c r="A7962"/>
      <c r="B7962" s="38"/>
      <c r="C7962"/>
      <c r="D7962"/>
      <c r="E7962"/>
      <c r="F7962"/>
      <c r="G7962"/>
    </row>
    <row r="7963" spans="1:7" ht="15" customHeight="1" x14ac:dyDescent="0.25">
      <c r="A7963"/>
      <c r="B7963" s="38"/>
      <c r="C7963"/>
      <c r="D7963"/>
      <c r="E7963"/>
      <c r="F7963"/>
      <c r="G7963"/>
    </row>
    <row r="7964" spans="1:7" ht="15" customHeight="1" x14ac:dyDescent="0.25">
      <c r="A7964"/>
      <c r="B7964" s="38"/>
      <c r="C7964"/>
      <c r="D7964"/>
      <c r="E7964"/>
      <c r="F7964"/>
      <c r="G7964"/>
    </row>
    <row r="7965" spans="1:7" ht="15" customHeight="1" x14ac:dyDescent="0.25">
      <c r="A7965"/>
      <c r="B7965" s="38"/>
      <c r="C7965"/>
      <c r="D7965"/>
      <c r="E7965"/>
      <c r="F7965"/>
      <c r="G7965"/>
    </row>
    <row r="7966" spans="1:7" ht="15" customHeight="1" x14ac:dyDescent="0.25">
      <c r="A7966"/>
      <c r="B7966" s="38"/>
      <c r="C7966"/>
      <c r="D7966"/>
      <c r="E7966"/>
      <c r="F7966"/>
      <c r="G7966"/>
    </row>
    <row r="7967" spans="1:7" ht="15" customHeight="1" x14ac:dyDescent="0.25">
      <c r="A7967"/>
      <c r="B7967" s="38"/>
      <c r="C7967"/>
      <c r="D7967"/>
      <c r="E7967"/>
      <c r="F7967"/>
      <c r="G7967"/>
    </row>
    <row r="7968" spans="1:7" ht="15" customHeight="1" x14ac:dyDescent="0.25">
      <c r="A7968"/>
      <c r="B7968" s="38"/>
      <c r="C7968"/>
      <c r="D7968"/>
      <c r="E7968"/>
      <c r="F7968"/>
      <c r="G7968"/>
    </row>
    <row r="7969" spans="1:7" ht="15" customHeight="1" x14ac:dyDescent="0.25">
      <c r="A7969"/>
      <c r="B7969" s="38"/>
      <c r="C7969"/>
      <c r="D7969"/>
      <c r="E7969"/>
      <c r="F7969"/>
      <c r="G7969"/>
    </row>
    <row r="7970" spans="1:7" ht="15" customHeight="1" x14ac:dyDescent="0.25">
      <c r="A7970"/>
      <c r="B7970" s="38"/>
      <c r="C7970"/>
      <c r="D7970"/>
      <c r="E7970"/>
      <c r="F7970"/>
      <c r="G7970"/>
    </row>
    <row r="7971" spans="1:7" ht="15" customHeight="1" x14ac:dyDescent="0.25">
      <c r="A7971"/>
      <c r="B7971" s="38"/>
      <c r="C7971"/>
      <c r="D7971"/>
      <c r="E7971"/>
      <c r="F7971"/>
      <c r="G7971"/>
    </row>
    <row r="7972" spans="1:7" ht="15" customHeight="1" x14ac:dyDescent="0.25">
      <c r="A7972"/>
      <c r="B7972" s="38"/>
      <c r="C7972"/>
      <c r="D7972"/>
      <c r="E7972"/>
      <c r="F7972"/>
      <c r="G7972"/>
    </row>
    <row r="7973" spans="1:7" ht="15" customHeight="1" x14ac:dyDescent="0.25">
      <c r="A7973"/>
      <c r="B7973" s="38"/>
      <c r="C7973"/>
      <c r="D7973"/>
      <c r="E7973"/>
      <c r="F7973"/>
      <c r="G7973"/>
    </row>
    <row r="7974" spans="1:7" ht="15" customHeight="1" x14ac:dyDescent="0.25">
      <c r="A7974"/>
      <c r="B7974" s="38"/>
      <c r="C7974"/>
      <c r="D7974"/>
      <c r="E7974"/>
      <c r="F7974"/>
      <c r="G7974"/>
    </row>
    <row r="7975" spans="1:7" ht="15" customHeight="1" x14ac:dyDescent="0.25">
      <c r="A7975"/>
      <c r="B7975" s="38"/>
      <c r="C7975"/>
      <c r="D7975"/>
      <c r="E7975"/>
      <c r="F7975"/>
      <c r="G7975"/>
    </row>
    <row r="7976" spans="1:7" ht="15" customHeight="1" x14ac:dyDescent="0.25">
      <c r="A7976"/>
      <c r="B7976" s="38"/>
      <c r="C7976"/>
      <c r="D7976"/>
      <c r="E7976"/>
      <c r="F7976"/>
      <c r="G7976"/>
    </row>
    <row r="7977" spans="1:7" ht="15" customHeight="1" x14ac:dyDescent="0.25">
      <c r="A7977"/>
      <c r="B7977" s="38"/>
      <c r="C7977"/>
      <c r="D7977"/>
      <c r="E7977"/>
      <c r="F7977"/>
      <c r="G7977"/>
    </row>
    <row r="7978" spans="1:7" ht="15" customHeight="1" x14ac:dyDescent="0.25">
      <c r="A7978"/>
      <c r="B7978" s="38"/>
      <c r="C7978"/>
      <c r="D7978"/>
      <c r="E7978"/>
      <c r="F7978"/>
      <c r="G7978"/>
    </row>
    <row r="7979" spans="1:7" ht="15" customHeight="1" x14ac:dyDescent="0.25">
      <c r="A7979"/>
      <c r="B7979" s="38"/>
      <c r="C7979"/>
      <c r="D7979"/>
      <c r="E7979"/>
      <c r="F7979"/>
      <c r="G7979"/>
    </row>
    <row r="7980" spans="1:7" ht="15" customHeight="1" x14ac:dyDescent="0.25">
      <c r="A7980"/>
      <c r="B7980" s="38"/>
      <c r="C7980"/>
      <c r="D7980"/>
      <c r="E7980"/>
      <c r="F7980"/>
      <c r="G7980"/>
    </row>
    <row r="7981" spans="1:7" ht="15" customHeight="1" x14ac:dyDescent="0.25">
      <c r="A7981"/>
      <c r="B7981" s="38"/>
      <c r="C7981"/>
      <c r="D7981"/>
      <c r="E7981"/>
      <c r="F7981"/>
      <c r="G7981"/>
    </row>
    <row r="7982" spans="1:7" ht="15" customHeight="1" x14ac:dyDescent="0.25">
      <c r="A7982"/>
      <c r="B7982" s="38"/>
      <c r="C7982"/>
      <c r="D7982"/>
      <c r="E7982"/>
      <c r="F7982"/>
      <c r="G7982"/>
    </row>
    <row r="7983" spans="1:7" ht="15" customHeight="1" x14ac:dyDescent="0.25">
      <c r="A7983"/>
      <c r="B7983" s="38"/>
      <c r="C7983"/>
      <c r="D7983"/>
      <c r="E7983"/>
      <c r="F7983"/>
      <c r="G7983"/>
    </row>
    <row r="7984" spans="1:7" ht="15" customHeight="1" x14ac:dyDescent="0.25">
      <c r="A7984"/>
      <c r="B7984" s="38"/>
      <c r="C7984"/>
      <c r="D7984"/>
      <c r="E7984"/>
      <c r="F7984"/>
      <c r="G7984"/>
    </row>
    <row r="7985" spans="1:7" ht="15" customHeight="1" x14ac:dyDescent="0.25">
      <c r="A7985"/>
      <c r="B7985" s="38"/>
      <c r="C7985"/>
      <c r="D7985"/>
      <c r="E7985"/>
      <c r="F7985"/>
      <c r="G7985"/>
    </row>
    <row r="7986" spans="1:7" ht="15" customHeight="1" x14ac:dyDescent="0.25">
      <c r="A7986"/>
      <c r="B7986" s="38"/>
      <c r="C7986"/>
      <c r="D7986"/>
      <c r="E7986"/>
      <c r="F7986"/>
      <c r="G7986"/>
    </row>
    <row r="7987" spans="1:7" ht="15" customHeight="1" x14ac:dyDescent="0.25">
      <c r="A7987"/>
      <c r="B7987" s="38"/>
      <c r="C7987"/>
      <c r="D7987"/>
      <c r="E7987"/>
      <c r="F7987"/>
      <c r="G7987"/>
    </row>
    <row r="7988" spans="1:7" ht="15" customHeight="1" x14ac:dyDescent="0.25">
      <c r="A7988"/>
      <c r="B7988" s="38"/>
      <c r="C7988"/>
      <c r="D7988"/>
      <c r="E7988"/>
      <c r="F7988"/>
      <c r="G7988"/>
    </row>
    <row r="7989" spans="1:7" ht="15" customHeight="1" x14ac:dyDescent="0.25">
      <c r="A7989"/>
      <c r="B7989" s="38"/>
      <c r="C7989"/>
      <c r="D7989"/>
      <c r="E7989"/>
      <c r="F7989"/>
      <c r="G7989"/>
    </row>
    <row r="7990" spans="1:7" ht="15" customHeight="1" x14ac:dyDescent="0.25">
      <c r="A7990"/>
      <c r="B7990" s="38"/>
      <c r="C7990"/>
      <c r="D7990"/>
      <c r="E7990"/>
      <c r="F7990"/>
      <c r="G7990"/>
    </row>
    <row r="7991" spans="1:7" ht="15" customHeight="1" x14ac:dyDescent="0.25">
      <c r="A7991"/>
      <c r="B7991" s="38"/>
      <c r="C7991"/>
      <c r="D7991"/>
      <c r="E7991"/>
      <c r="F7991"/>
      <c r="G7991"/>
    </row>
    <row r="7992" spans="1:7" ht="15" customHeight="1" x14ac:dyDescent="0.25">
      <c r="A7992"/>
      <c r="B7992" s="38"/>
      <c r="C7992"/>
      <c r="D7992"/>
      <c r="E7992"/>
      <c r="F7992"/>
      <c r="G7992"/>
    </row>
    <row r="7993" spans="1:7" ht="15" customHeight="1" x14ac:dyDescent="0.25">
      <c r="A7993"/>
      <c r="B7993" s="38"/>
      <c r="C7993"/>
      <c r="D7993"/>
      <c r="E7993"/>
      <c r="F7993"/>
      <c r="G7993"/>
    </row>
    <row r="7994" spans="1:7" ht="15" customHeight="1" x14ac:dyDescent="0.25">
      <c r="A7994"/>
      <c r="B7994" s="38"/>
      <c r="C7994"/>
      <c r="D7994"/>
      <c r="E7994"/>
      <c r="F7994"/>
      <c r="G7994"/>
    </row>
    <row r="7995" spans="1:7" ht="15" customHeight="1" x14ac:dyDescent="0.25">
      <c r="A7995"/>
      <c r="B7995" s="38"/>
      <c r="C7995"/>
      <c r="D7995"/>
      <c r="E7995"/>
      <c r="F7995"/>
      <c r="G7995"/>
    </row>
    <row r="7996" spans="1:7" ht="15" customHeight="1" x14ac:dyDescent="0.25">
      <c r="A7996"/>
      <c r="B7996" s="38"/>
      <c r="C7996"/>
      <c r="D7996"/>
      <c r="E7996"/>
      <c r="F7996"/>
      <c r="G7996"/>
    </row>
    <row r="7997" spans="1:7" ht="15" customHeight="1" x14ac:dyDescent="0.25">
      <c r="A7997"/>
      <c r="B7997" s="38"/>
      <c r="C7997"/>
      <c r="D7997"/>
      <c r="E7997"/>
      <c r="F7997"/>
      <c r="G7997"/>
    </row>
    <row r="7998" spans="1:7" ht="15" customHeight="1" x14ac:dyDescent="0.25">
      <c r="A7998"/>
      <c r="B7998" s="38"/>
      <c r="C7998"/>
      <c r="D7998"/>
      <c r="E7998"/>
      <c r="F7998"/>
      <c r="G7998"/>
    </row>
    <row r="7999" spans="1:7" ht="15" customHeight="1" x14ac:dyDescent="0.25">
      <c r="A7999"/>
      <c r="B7999" s="38"/>
      <c r="C7999"/>
      <c r="D7999"/>
      <c r="E7999"/>
      <c r="F7999"/>
      <c r="G7999"/>
    </row>
    <row r="8000" spans="1:7" ht="15" customHeight="1" x14ac:dyDescent="0.25">
      <c r="A8000"/>
      <c r="B8000" s="38"/>
      <c r="C8000"/>
      <c r="D8000"/>
      <c r="E8000"/>
      <c r="F8000"/>
      <c r="G8000"/>
    </row>
    <row r="8001" spans="1:7" ht="15" customHeight="1" x14ac:dyDescent="0.25">
      <c r="A8001"/>
      <c r="B8001" s="38"/>
      <c r="C8001"/>
      <c r="D8001"/>
      <c r="E8001"/>
      <c r="F8001"/>
      <c r="G8001"/>
    </row>
    <row r="8002" spans="1:7" ht="15" customHeight="1" x14ac:dyDescent="0.25">
      <c r="A8002"/>
      <c r="B8002" s="38"/>
      <c r="C8002"/>
      <c r="D8002"/>
      <c r="E8002"/>
      <c r="F8002"/>
      <c r="G8002"/>
    </row>
    <row r="8003" spans="1:7" ht="15" customHeight="1" x14ac:dyDescent="0.25">
      <c r="A8003"/>
      <c r="B8003" s="38"/>
      <c r="C8003"/>
      <c r="D8003"/>
      <c r="E8003"/>
      <c r="F8003"/>
      <c r="G8003"/>
    </row>
    <row r="8004" spans="1:7" ht="15" customHeight="1" x14ac:dyDescent="0.25">
      <c r="A8004"/>
      <c r="B8004" s="38"/>
      <c r="C8004"/>
      <c r="D8004"/>
      <c r="E8004"/>
      <c r="F8004"/>
      <c r="G8004"/>
    </row>
    <row r="8005" spans="1:7" ht="15" customHeight="1" x14ac:dyDescent="0.25">
      <c r="A8005"/>
      <c r="B8005" s="38"/>
      <c r="C8005"/>
      <c r="D8005"/>
      <c r="E8005"/>
      <c r="F8005"/>
      <c r="G8005"/>
    </row>
    <row r="8006" spans="1:7" ht="15" customHeight="1" x14ac:dyDescent="0.25">
      <c r="A8006"/>
      <c r="B8006" s="38"/>
      <c r="C8006"/>
      <c r="D8006"/>
      <c r="E8006"/>
      <c r="F8006"/>
      <c r="G8006"/>
    </row>
    <row r="8007" spans="1:7" ht="15" customHeight="1" x14ac:dyDescent="0.25">
      <c r="A8007"/>
      <c r="B8007" s="38"/>
      <c r="C8007"/>
      <c r="D8007"/>
      <c r="E8007"/>
      <c r="F8007"/>
      <c r="G8007"/>
    </row>
    <row r="8008" spans="1:7" ht="15" customHeight="1" x14ac:dyDescent="0.25">
      <c r="A8008"/>
      <c r="B8008" s="38"/>
      <c r="C8008"/>
      <c r="D8008"/>
      <c r="E8008"/>
      <c r="F8008"/>
      <c r="G8008"/>
    </row>
    <row r="8009" spans="1:7" ht="15" customHeight="1" x14ac:dyDescent="0.25">
      <c r="A8009"/>
      <c r="B8009" s="38"/>
      <c r="C8009"/>
      <c r="D8009"/>
      <c r="E8009"/>
      <c r="F8009"/>
      <c r="G8009"/>
    </row>
    <row r="8010" spans="1:7" ht="15" customHeight="1" x14ac:dyDescent="0.25">
      <c r="A8010"/>
      <c r="B8010" s="38"/>
      <c r="C8010"/>
      <c r="D8010"/>
      <c r="E8010"/>
      <c r="F8010"/>
      <c r="G8010"/>
    </row>
    <row r="8011" spans="1:7" ht="15" customHeight="1" x14ac:dyDescent="0.25">
      <c r="A8011"/>
      <c r="B8011" s="38"/>
      <c r="C8011"/>
      <c r="D8011"/>
      <c r="E8011"/>
      <c r="F8011"/>
      <c r="G8011"/>
    </row>
    <row r="8012" spans="1:7" ht="15" customHeight="1" x14ac:dyDescent="0.25">
      <c r="A8012"/>
      <c r="B8012" s="38"/>
      <c r="C8012"/>
      <c r="D8012"/>
      <c r="E8012"/>
      <c r="F8012"/>
      <c r="G8012"/>
    </row>
    <row r="8013" spans="1:7" ht="15" customHeight="1" x14ac:dyDescent="0.25">
      <c r="A8013"/>
      <c r="B8013" s="38"/>
      <c r="C8013"/>
      <c r="D8013"/>
      <c r="E8013"/>
      <c r="F8013"/>
      <c r="G8013"/>
    </row>
    <row r="8014" spans="1:7" ht="15" customHeight="1" x14ac:dyDescent="0.25">
      <c r="A8014"/>
      <c r="B8014" s="38"/>
      <c r="C8014"/>
      <c r="D8014"/>
      <c r="E8014"/>
      <c r="F8014"/>
      <c r="G8014"/>
    </row>
    <row r="8015" spans="1:7" ht="15" customHeight="1" x14ac:dyDescent="0.25">
      <c r="A8015"/>
      <c r="B8015" s="38"/>
      <c r="C8015"/>
      <c r="D8015"/>
      <c r="E8015"/>
      <c r="F8015"/>
      <c r="G8015"/>
    </row>
    <row r="8016" spans="1:7" ht="15" customHeight="1" x14ac:dyDescent="0.25">
      <c r="A8016"/>
      <c r="B8016" s="38"/>
      <c r="C8016"/>
      <c r="D8016"/>
      <c r="E8016"/>
      <c r="F8016"/>
      <c r="G8016"/>
    </row>
    <row r="8017" spans="1:7" ht="15" customHeight="1" x14ac:dyDescent="0.25">
      <c r="A8017"/>
      <c r="B8017" s="38"/>
      <c r="C8017"/>
      <c r="D8017"/>
      <c r="E8017"/>
      <c r="F8017"/>
      <c r="G8017"/>
    </row>
    <row r="8018" spans="1:7" ht="15" customHeight="1" x14ac:dyDescent="0.25">
      <c r="A8018"/>
      <c r="B8018" s="38"/>
      <c r="C8018"/>
      <c r="D8018"/>
      <c r="E8018"/>
      <c r="F8018"/>
      <c r="G8018"/>
    </row>
    <row r="8019" spans="1:7" ht="15" customHeight="1" x14ac:dyDescent="0.25">
      <c r="A8019"/>
      <c r="B8019" s="38"/>
      <c r="C8019"/>
      <c r="D8019"/>
      <c r="E8019"/>
      <c r="F8019"/>
      <c r="G8019"/>
    </row>
    <row r="8020" spans="1:7" ht="15" customHeight="1" x14ac:dyDescent="0.25">
      <c r="A8020"/>
      <c r="B8020" s="38"/>
      <c r="C8020"/>
      <c r="D8020"/>
      <c r="E8020"/>
      <c r="F8020"/>
      <c r="G8020"/>
    </row>
    <row r="8021" spans="1:7" ht="15" customHeight="1" x14ac:dyDescent="0.25">
      <c r="A8021"/>
      <c r="B8021" s="38"/>
      <c r="C8021"/>
      <c r="D8021"/>
      <c r="E8021"/>
      <c r="F8021"/>
      <c r="G8021"/>
    </row>
    <row r="8022" spans="1:7" ht="15" customHeight="1" x14ac:dyDescent="0.25">
      <c r="A8022"/>
      <c r="B8022" s="38"/>
      <c r="C8022"/>
      <c r="D8022"/>
      <c r="E8022"/>
      <c r="F8022"/>
      <c r="G8022"/>
    </row>
    <row r="8023" spans="1:7" ht="15" customHeight="1" x14ac:dyDescent="0.25">
      <c r="A8023"/>
      <c r="B8023" s="38"/>
      <c r="C8023"/>
      <c r="D8023"/>
      <c r="E8023"/>
      <c r="F8023"/>
      <c r="G8023"/>
    </row>
    <row r="8024" spans="1:7" ht="15" customHeight="1" x14ac:dyDescent="0.25">
      <c r="A8024"/>
      <c r="B8024" s="38"/>
      <c r="C8024"/>
      <c r="D8024"/>
      <c r="E8024"/>
      <c r="F8024"/>
      <c r="G8024"/>
    </row>
    <row r="8025" spans="1:7" ht="15" customHeight="1" x14ac:dyDescent="0.25">
      <c r="A8025"/>
      <c r="B8025" s="38"/>
      <c r="C8025"/>
      <c r="D8025"/>
      <c r="E8025"/>
      <c r="F8025"/>
      <c r="G8025"/>
    </row>
    <row r="8026" spans="1:7" ht="15" customHeight="1" x14ac:dyDescent="0.25">
      <c r="A8026"/>
      <c r="B8026" s="38"/>
      <c r="C8026"/>
      <c r="D8026"/>
      <c r="E8026"/>
      <c r="F8026"/>
      <c r="G8026"/>
    </row>
    <row r="8027" spans="1:7" ht="15" customHeight="1" x14ac:dyDescent="0.25">
      <c r="A8027"/>
      <c r="B8027" s="38"/>
      <c r="C8027"/>
      <c r="D8027"/>
      <c r="E8027"/>
      <c r="F8027"/>
      <c r="G8027"/>
    </row>
    <row r="8028" spans="1:7" ht="15" customHeight="1" x14ac:dyDescent="0.25">
      <c r="A8028"/>
      <c r="B8028" s="38"/>
      <c r="C8028"/>
      <c r="D8028"/>
      <c r="E8028"/>
      <c r="F8028"/>
      <c r="G8028"/>
    </row>
    <row r="8029" spans="1:7" ht="15" customHeight="1" x14ac:dyDescent="0.25">
      <c r="A8029"/>
      <c r="B8029" s="38"/>
      <c r="C8029"/>
      <c r="D8029"/>
      <c r="E8029"/>
      <c r="F8029"/>
      <c r="G8029"/>
    </row>
    <row r="8030" spans="1:7" ht="15" customHeight="1" x14ac:dyDescent="0.25">
      <c r="A8030"/>
      <c r="B8030" s="38"/>
      <c r="C8030"/>
      <c r="D8030"/>
      <c r="E8030"/>
      <c r="F8030"/>
      <c r="G8030"/>
    </row>
    <row r="8031" spans="1:7" ht="15" customHeight="1" x14ac:dyDescent="0.25">
      <c r="A8031"/>
      <c r="B8031" s="38"/>
      <c r="C8031"/>
      <c r="D8031"/>
      <c r="E8031"/>
      <c r="F8031"/>
      <c r="G8031"/>
    </row>
    <row r="8032" spans="1:7" ht="15" customHeight="1" x14ac:dyDescent="0.25">
      <c r="A8032"/>
      <c r="B8032" s="38"/>
      <c r="C8032"/>
      <c r="D8032"/>
      <c r="E8032"/>
      <c r="F8032"/>
      <c r="G8032"/>
    </row>
    <row r="8033" spans="1:7" ht="15" customHeight="1" x14ac:dyDescent="0.25">
      <c r="A8033"/>
      <c r="B8033" s="38"/>
      <c r="C8033"/>
      <c r="D8033"/>
      <c r="E8033"/>
      <c r="F8033"/>
      <c r="G8033"/>
    </row>
    <row r="8034" spans="1:7" ht="15" customHeight="1" x14ac:dyDescent="0.25">
      <c r="A8034"/>
      <c r="B8034" s="38"/>
      <c r="C8034"/>
      <c r="D8034"/>
      <c r="E8034"/>
      <c r="F8034"/>
      <c r="G8034"/>
    </row>
    <row r="8035" spans="1:7" ht="15" customHeight="1" x14ac:dyDescent="0.25">
      <c r="A8035"/>
      <c r="B8035" s="38"/>
      <c r="C8035"/>
      <c r="D8035"/>
      <c r="E8035"/>
      <c r="F8035"/>
      <c r="G8035"/>
    </row>
    <row r="8036" spans="1:7" ht="15" customHeight="1" x14ac:dyDescent="0.25">
      <c r="A8036"/>
      <c r="B8036" s="38"/>
      <c r="C8036"/>
      <c r="D8036"/>
      <c r="E8036"/>
      <c r="F8036"/>
      <c r="G8036"/>
    </row>
    <row r="8037" spans="1:7" ht="15" customHeight="1" x14ac:dyDescent="0.25">
      <c r="A8037"/>
      <c r="B8037" s="38"/>
      <c r="C8037"/>
      <c r="D8037"/>
      <c r="E8037"/>
      <c r="F8037"/>
      <c r="G8037"/>
    </row>
    <row r="8038" spans="1:7" ht="15" customHeight="1" x14ac:dyDescent="0.25">
      <c r="A8038"/>
      <c r="B8038" s="38"/>
      <c r="C8038"/>
      <c r="D8038"/>
      <c r="E8038"/>
      <c r="F8038"/>
      <c r="G8038"/>
    </row>
    <row r="8039" spans="1:7" ht="15" customHeight="1" x14ac:dyDescent="0.25">
      <c r="A8039"/>
      <c r="B8039" s="38"/>
      <c r="C8039"/>
      <c r="D8039"/>
      <c r="E8039"/>
      <c r="F8039"/>
      <c r="G8039"/>
    </row>
    <row r="8040" spans="1:7" ht="15" customHeight="1" x14ac:dyDescent="0.25">
      <c r="A8040"/>
      <c r="B8040" s="38"/>
      <c r="C8040"/>
      <c r="D8040"/>
      <c r="E8040"/>
      <c r="F8040"/>
      <c r="G8040"/>
    </row>
    <row r="8041" spans="1:7" ht="15" customHeight="1" x14ac:dyDescent="0.25">
      <c r="A8041"/>
      <c r="B8041" s="38"/>
      <c r="C8041"/>
      <c r="D8041"/>
      <c r="E8041"/>
      <c r="F8041"/>
      <c r="G8041"/>
    </row>
    <row r="8042" spans="1:7" ht="15" customHeight="1" x14ac:dyDescent="0.25">
      <c r="A8042"/>
      <c r="B8042" s="38"/>
      <c r="C8042"/>
      <c r="D8042"/>
      <c r="E8042"/>
      <c r="F8042"/>
      <c r="G8042"/>
    </row>
    <row r="8043" spans="1:7" ht="15" customHeight="1" x14ac:dyDescent="0.25">
      <c r="A8043"/>
      <c r="B8043" s="38"/>
      <c r="C8043"/>
      <c r="D8043"/>
      <c r="E8043"/>
      <c r="F8043"/>
      <c r="G8043"/>
    </row>
    <row r="8044" spans="1:7" ht="15" customHeight="1" x14ac:dyDescent="0.25">
      <c r="A8044"/>
      <c r="B8044" s="38"/>
      <c r="C8044"/>
      <c r="D8044"/>
      <c r="E8044"/>
      <c r="F8044"/>
      <c r="G8044"/>
    </row>
    <row r="8045" spans="1:7" ht="15" customHeight="1" x14ac:dyDescent="0.25">
      <c r="A8045"/>
      <c r="B8045" s="38"/>
      <c r="C8045"/>
      <c r="D8045"/>
      <c r="E8045"/>
      <c r="F8045"/>
      <c r="G8045"/>
    </row>
    <row r="8046" spans="1:7" ht="15" customHeight="1" x14ac:dyDescent="0.25">
      <c r="A8046"/>
      <c r="B8046" s="38"/>
      <c r="C8046"/>
      <c r="D8046"/>
      <c r="E8046"/>
      <c r="F8046"/>
      <c r="G8046"/>
    </row>
    <row r="8047" spans="1:7" ht="15" customHeight="1" x14ac:dyDescent="0.25">
      <c r="A8047"/>
      <c r="B8047" s="38"/>
      <c r="C8047"/>
      <c r="D8047"/>
      <c r="E8047"/>
      <c r="F8047"/>
      <c r="G8047"/>
    </row>
    <row r="8048" spans="1:7" ht="15" customHeight="1" x14ac:dyDescent="0.25">
      <c r="A8048"/>
      <c r="B8048" s="38"/>
      <c r="C8048"/>
      <c r="D8048"/>
      <c r="E8048"/>
      <c r="F8048"/>
      <c r="G8048"/>
    </row>
    <row r="8049" spans="1:7" ht="15" customHeight="1" x14ac:dyDescent="0.25">
      <c r="A8049"/>
      <c r="B8049" s="38"/>
      <c r="C8049"/>
      <c r="D8049"/>
      <c r="E8049"/>
      <c r="F8049"/>
      <c r="G8049"/>
    </row>
    <row r="8050" spans="1:7" ht="15" customHeight="1" x14ac:dyDescent="0.25">
      <c r="A8050"/>
      <c r="B8050" s="38"/>
      <c r="C8050"/>
      <c r="D8050"/>
      <c r="E8050"/>
      <c r="F8050"/>
      <c r="G8050"/>
    </row>
    <row r="8051" spans="1:7" ht="15" customHeight="1" x14ac:dyDescent="0.25">
      <c r="A8051"/>
      <c r="B8051" s="38"/>
      <c r="C8051"/>
      <c r="D8051"/>
      <c r="E8051"/>
      <c r="F8051"/>
      <c r="G8051"/>
    </row>
    <row r="8052" spans="1:7" ht="15" customHeight="1" x14ac:dyDescent="0.25">
      <c r="A8052"/>
      <c r="B8052" s="38"/>
      <c r="C8052"/>
      <c r="D8052"/>
      <c r="E8052"/>
      <c r="F8052"/>
      <c r="G8052"/>
    </row>
    <row r="8053" spans="1:7" ht="15" customHeight="1" x14ac:dyDescent="0.25">
      <c r="A8053"/>
      <c r="B8053" s="38"/>
      <c r="C8053"/>
      <c r="D8053"/>
      <c r="E8053"/>
      <c r="F8053"/>
      <c r="G8053"/>
    </row>
    <row r="8054" spans="1:7" ht="15" customHeight="1" x14ac:dyDescent="0.25">
      <c r="A8054"/>
      <c r="B8054" s="38"/>
      <c r="C8054"/>
      <c r="D8054"/>
      <c r="E8054"/>
      <c r="F8054"/>
      <c r="G8054"/>
    </row>
    <row r="8055" spans="1:7" ht="15" customHeight="1" x14ac:dyDescent="0.25">
      <c r="A8055"/>
      <c r="B8055" s="38"/>
      <c r="C8055"/>
      <c r="D8055"/>
      <c r="E8055"/>
      <c r="F8055"/>
      <c r="G8055"/>
    </row>
    <row r="8056" spans="1:7" ht="15" customHeight="1" x14ac:dyDescent="0.25">
      <c r="A8056"/>
      <c r="B8056" s="38"/>
      <c r="C8056"/>
      <c r="D8056"/>
      <c r="E8056"/>
      <c r="F8056"/>
      <c r="G8056"/>
    </row>
    <row r="8057" spans="1:7" ht="15" customHeight="1" x14ac:dyDescent="0.25">
      <c r="A8057"/>
      <c r="B8057" s="38"/>
      <c r="C8057"/>
      <c r="D8057"/>
      <c r="E8057"/>
      <c r="F8057"/>
      <c r="G8057"/>
    </row>
    <row r="8058" spans="1:7" ht="15" customHeight="1" x14ac:dyDescent="0.25">
      <c r="A8058"/>
      <c r="B8058" s="38"/>
      <c r="C8058"/>
      <c r="D8058"/>
      <c r="E8058"/>
      <c r="F8058"/>
      <c r="G8058"/>
    </row>
    <row r="8059" spans="1:7" ht="15" customHeight="1" x14ac:dyDescent="0.25">
      <c r="A8059"/>
      <c r="B8059" s="38"/>
      <c r="C8059"/>
      <c r="D8059"/>
      <c r="E8059"/>
      <c r="F8059"/>
      <c r="G8059"/>
    </row>
    <row r="8060" spans="1:7" ht="15" customHeight="1" x14ac:dyDescent="0.25">
      <c r="A8060"/>
      <c r="B8060" s="38"/>
      <c r="C8060"/>
      <c r="D8060"/>
      <c r="E8060"/>
      <c r="F8060"/>
      <c r="G8060"/>
    </row>
    <row r="8061" spans="1:7" ht="15" customHeight="1" x14ac:dyDescent="0.25">
      <c r="A8061"/>
      <c r="B8061" s="38"/>
      <c r="C8061"/>
      <c r="D8061"/>
      <c r="E8061"/>
      <c r="F8061"/>
      <c r="G8061"/>
    </row>
    <row r="8062" spans="1:7" ht="15" customHeight="1" x14ac:dyDescent="0.25">
      <c r="A8062"/>
      <c r="B8062" s="38"/>
      <c r="C8062"/>
      <c r="D8062"/>
      <c r="E8062"/>
      <c r="F8062"/>
      <c r="G8062"/>
    </row>
    <row r="8063" spans="1:7" ht="15" customHeight="1" x14ac:dyDescent="0.25">
      <c r="A8063"/>
      <c r="B8063" s="38"/>
      <c r="C8063"/>
      <c r="D8063"/>
      <c r="E8063"/>
      <c r="F8063"/>
      <c r="G8063"/>
    </row>
    <row r="8064" spans="1:7" ht="15" customHeight="1" x14ac:dyDescent="0.25">
      <c r="A8064"/>
      <c r="B8064" s="38"/>
      <c r="C8064"/>
      <c r="D8064"/>
      <c r="E8064"/>
      <c r="F8064"/>
      <c r="G8064"/>
    </row>
    <row r="8065" spans="1:7" ht="15" customHeight="1" x14ac:dyDescent="0.25">
      <c r="A8065"/>
      <c r="B8065" s="38"/>
      <c r="C8065"/>
      <c r="D8065"/>
      <c r="E8065"/>
      <c r="F8065"/>
      <c r="G8065"/>
    </row>
    <row r="8066" spans="1:7" ht="15" customHeight="1" x14ac:dyDescent="0.25">
      <c r="A8066"/>
      <c r="B8066" s="38"/>
      <c r="C8066"/>
      <c r="D8066"/>
      <c r="E8066"/>
      <c r="F8066"/>
      <c r="G8066"/>
    </row>
    <row r="8067" spans="1:7" ht="15" customHeight="1" x14ac:dyDescent="0.25">
      <c r="A8067"/>
      <c r="B8067" s="38"/>
      <c r="C8067"/>
      <c r="D8067"/>
      <c r="E8067"/>
      <c r="F8067"/>
      <c r="G8067"/>
    </row>
    <row r="8068" spans="1:7" ht="15" customHeight="1" x14ac:dyDescent="0.25">
      <c r="A8068"/>
      <c r="B8068" s="38"/>
      <c r="C8068"/>
      <c r="D8068"/>
      <c r="E8068"/>
      <c r="F8068"/>
      <c r="G8068"/>
    </row>
    <row r="8069" spans="1:7" ht="15" customHeight="1" x14ac:dyDescent="0.25">
      <c r="A8069"/>
      <c r="B8069" s="38"/>
      <c r="C8069"/>
      <c r="D8069"/>
      <c r="E8069"/>
      <c r="F8069"/>
      <c r="G8069"/>
    </row>
    <row r="8070" spans="1:7" ht="15" customHeight="1" x14ac:dyDescent="0.25">
      <c r="A8070"/>
      <c r="B8070" s="38"/>
      <c r="C8070"/>
      <c r="D8070"/>
      <c r="E8070"/>
      <c r="F8070"/>
      <c r="G8070"/>
    </row>
    <row r="8071" spans="1:7" ht="15" customHeight="1" x14ac:dyDescent="0.25">
      <c r="A8071"/>
      <c r="B8071" s="38"/>
      <c r="C8071"/>
      <c r="D8071"/>
      <c r="E8071"/>
      <c r="F8071"/>
      <c r="G8071"/>
    </row>
    <row r="8072" spans="1:7" ht="15" customHeight="1" x14ac:dyDescent="0.25">
      <c r="A8072"/>
      <c r="B8072" s="38"/>
      <c r="C8072"/>
      <c r="D8072"/>
      <c r="E8072"/>
      <c r="F8072"/>
      <c r="G8072"/>
    </row>
    <row r="8073" spans="1:7" ht="15" customHeight="1" x14ac:dyDescent="0.25">
      <c r="A8073"/>
      <c r="B8073" s="38"/>
      <c r="C8073"/>
      <c r="D8073"/>
      <c r="E8073"/>
      <c r="F8073"/>
      <c r="G8073"/>
    </row>
    <row r="8074" spans="1:7" ht="15" customHeight="1" x14ac:dyDescent="0.25">
      <c r="A8074"/>
      <c r="B8074" s="38"/>
      <c r="C8074"/>
      <c r="D8074"/>
      <c r="E8074"/>
      <c r="F8074"/>
      <c r="G8074"/>
    </row>
    <row r="8075" spans="1:7" ht="15" customHeight="1" x14ac:dyDescent="0.25">
      <c r="A8075"/>
      <c r="B8075" s="38"/>
      <c r="C8075"/>
      <c r="D8075"/>
      <c r="E8075"/>
      <c r="F8075"/>
      <c r="G8075"/>
    </row>
    <row r="8076" spans="1:7" ht="15" customHeight="1" x14ac:dyDescent="0.25">
      <c r="A8076"/>
      <c r="B8076" s="38"/>
      <c r="C8076"/>
      <c r="D8076"/>
      <c r="E8076"/>
      <c r="F8076"/>
      <c r="G8076"/>
    </row>
    <row r="8077" spans="1:7" ht="15" customHeight="1" x14ac:dyDescent="0.25">
      <c r="A8077"/>
      <c r="B8077" s="38"/>
      <c r="C8077"/>
      <c r="D8077"/>
      <c r="E8077"/>
      <c r="F8077"/>
      <c r="G8077"/>
    </row>
    <row r="8078" spans="1:7" ht="15" customHeight="1" x14ac:dyDescent="0.25">
      <c r="A8078"/>
      <c r="B8078" s="38"/>
      <c r="C8078"/>
      <c r="D8078"/>
      <c r="E8078"/>
      <c r="F8078"/>
      <c r="G8078"/>
    </row>
    <row r="8079" spans="1:7" ht="15" customHeight="1" x14ac:dyDescent="0.25">
      <c r="A8079"/>
      <c r="B8079" s="38"/>
      <c r="C8079"/>
      <c r="D8079"/>
      <c r="E8079"/>
      <c r="F8079"/>
      <c r="G8079"/>
    </row>
    <row r="8080" spans="1:7" ht="15" customHeight="1" x14ac:dyDescent="0.25">
      <c r="A8080"/>
      <c r="B8080" s="38"/>
      <c r="C8080"/>
      <c r="D8080"/>
      <c r="E8080"/>
      <c r="F8080"/>
      <c r="G8080"/>
    </row>
    <row r="8081" spans="1:7" ht="15" customHeight="1" x14ac:dyDescent="0.25">
      <c r="A8081"/>
      <c r="B8081" s="38"/>
      <c r="C8081"/>
      <c r="D8081"/>
      <c r="E8081"/>
      <c r="F8081"/>
      <c r="G8081"/>
    </row>
    <row r="8082" spans="1:7" ht="15" customHeight="1" x14ac:dyDescent="0.25">
      <c r="A8082"/>
      <c r="B8082" s="38"/>
      <c r="C8082"/>
      <c r="D8082"/>
      <c r="E8082"/>
      <c r="F8082"/>
      <c r="G8082"/>
    </row>
    <row r="8083" spans="1:7" ht="15" customHeight="1" x14ac:dyDescent="0.25">
      <c r="A8083"/>
      <c r="B8083" s="38"/>
      <c r="C8083"/>
      <c r="D8083"/>
      <c r="E8083"/>
      <c r="F8083"/>
      <c r="G8083"/>
    </row>
    <row r="8084" spans="1:7" ht="15" customHeight="1" x14ac:dyDescent="0.25">
      <c r="A8084"/>
      <c r="B8084" s="38"/>
      <c r="C8084"/>
      <c r="D8084"/>
      <c r="E8084"/>
      <c r="F8084"/>
      <c r="G8084"/>
    </row>
    <row r="8085" spans="1:7" ht="15" customHeight="1" x14ac:dyDescent="0.25">
      <c r="A8085"/>
      <c r="B8085" s="38"/>
      <c r="C8085"/>
      <c r="D8085"/>
      <c r="E8085"/>
      <c r="F8085"/>
      <c r="G8085"/>
    </row>
    <row r="8086" spans="1:7" ht="15" customHeight="1" x14ac:dyDescent="0.25">
      <c r="A8086"/>
      <c r="B8086" s="38"/>
      <c r="C8086"/>
      <c r="D8086"/>
      <c r="E8086"/>
      <c r="F8086"/>
      <c r="G8086"/>
    </row>
    <row r="8087" spans="1:7" ht="15" customHeight="1" x14ac:dyDescent="0.25">
      <c r="A8087"/>
      <c r="B8087" s="38"/>
      <c r="C8087"/>
      <c r="D8087"/>
      <c r="E8087"/>
      <c r="F8087"/>
      <c r="G8087"/>
    </row>
    <row r="8088" spans="1:7" ht="15" customHeight="1" x14ac:dyDescent="0.25">
      <c r="A8088"/>
      <c r="B8088" s="38"/>
      <c r="C8088"/>
      <c r="D8088"/>
      <c r="E8088"/>
      <c r="F8088"/>
      <c r="G8088"/>
    </row>
    <row r="8089" spans="1:7" ht="15" customHeight="1" x14ac:dyDescent="0.25">
      <c r="A8089"/>
      <c r="B8089" s="38"/>
      <c r="C8089"/>
      <c r="D8089"/>
      <c r="E8089"/>
      <c r="F8089"/>
      <c r="G8089"/>
    </row>
    <row r="8090" spans="1:7" ht="15" customHeight="1" x14ac:dyDescent="0.25">
      <c r="A8090"/>
      <c r="B8090" s="38"/>
      <c r="C8090"/>
      <c r="D8090"/>
      <c r="E8090"/>
      <c r="F8090"/>
      <c r="G8090"/>
    </row>
    <row r="8091" spans="1:7" ht="15" customHeight="1" x14ac:dyDescent="0.25">
      <c r="A8091"/>
      <c r="B8091" s="38"/>
      <c r="C8091"/>
      <c r="D8091"/>
      <c r="E8091"/>
      <c r="F8091"/>
      <c r="G8091"/>
    </row>
    <row r="8092" spans="1:7" ht="15" customHeight="1" x14ac:dyDescent="0.25">
      <c r="A8092"/>
      <c r="B8092" s="38"/>
      <c r="C8092"/>
      <c r="D8092"/>
      <c r="E8092"/>
      <c r="F8092"/>
      <c r="G8092"/>
    </row>
    <row r="8093" spans="1:7" ht="15" customHeight="1" x14ac:dyDescent="0.25">
      <c r="A8093"/>
      <c r="B8093" s="38"/>
      <c r="C8093"/>
      <c r="D8093"/>
      <c r="E8093"/>
      <c r="F8093"/>
      <c r="G8093"/>
    </row>
    <row r="8094" spans="1:7" ht="15" customHeight="1" x14ac:dyDescent="0.25">
      <c r="A8094"/>
      <c r="B8094" s="38"/>
      <c r="C8094"/>
      <c r="D8094"/>
      <c r="E8094"/>
      <c r="F8094"/>
      <c r="G8094"/>
    </row>
    <row r="8095" spans="1:7" ht="15" customHeight="1" x14ac:dyDescent="0.25">
      <c r="A8095"/>
      <c r="B8095" s="38"/>
      <c r="C8095"/>
      <c r="D8095"/>
      <c r="E8095"/>
      <c r="F8095"/>
      <c r="G8095"/>
    </row>
    <row r="8096" spans="1:7" ht="15" customHeight="1" x14ac:dyDescent="0.25">
      <c r="A8096"/>
      <c r="B8096" s="38"/>
      <c r="C8096"/>
      <c r="D8096"/>
      <c r="E8096"/>
      <c r="F8096"/>
      <c r="G8096"/>
    </row>
    <row r="8097" spans="1:7" ht="15" customHeight="1" x14ac:dyDescent="0.25">
      <c r="A8097"/>
      <c r="B8097" s="38"/>
      <c r="C8097"/>
      <c r="D8097"/>
      <c r="E8097"/>
      <c r="F8097"/>
      <c r="G8097"/>
    </row>
    <row r="8098" spans="1:7" ht="15" customHeight="1" x14ac:dyDescent="0.25">
      <c r="A8098"/>
      <c r="B8098" s="38"/>
      <c r="C8098"/>
      <c r="D8098"/>
      <c r="E8098"/>
      <c r="F8098"/>
      <c r="G8098"/>
    </row>
    <row r="8099" spans="1:7" ht="15" customHeight="1" x14ac:dyDescent="0.25">
      <c r="A8099"/>
      <c r="B8099" s="38"/>
      <c r="C8099"/>
      <c r="D8099"/>
      <c r="E8099"/>
      <c r="F8099"/>
      <c r="G8099"/>
    </row>
    <row r="8100" spans="1:7" ht="15" customHeight="1" x14ac:dyDescent="0.25">
      <c r="A8100"/>
      <c r="B8100" s="38"/>
      <c r="C8100"/>
      <c r="D8100"/>
      <c r="E8100"/>
      <c r="F8100"/>
      <c r="G8100"/>
    </row>
    <row r="8101" spans="1:7" ht="15" customHeight="1" x14ac:dyDescent="0.25">
      <c r="A8101"/>
      <c r="B8101" s="38"/>
      <c r="C8101"/>
      <c r="D8101"/>
      <c r="E8101"/>
      <c r="F8101"/>
      <c r="G8101"/>
    </row>
    <row r="8102" spans="1:7" ht="15" customHeight="1" x14ac:dyDescent="0.25">
      <c r="A8102"/>
      <c r="B8102" s="38"/>
      <c r="C8102"/>
      <c r="D8102"/>
      <c r="E8102"/>
      <c r="F8102"/>
      <c r="G8102"/>
    </row>
    <row r="8103" spans="1:7" ht="15" customHeight="1" x14ac:dyDescent="0.25">
      <c r="A8103"/>
      <c r="B8103" s="38"/>
      <c r="C8103"/>
      <c r="D8103"/>
      <c r="E8103"/>
      <c r="F8103"/>
      <c r="G8103"/>
    </row>
    <row r="8104" spans="1:7" ht="15" customHeight="1" x14ac:dyDescent="0.25">
      <c r="A8104"/>
      <c r="B8104" s="38"/>
      <c r="C8104"/>
      <c r="D8104"/>
      <c r="E8104"/>
      <c r="F8104"/>
      <c r="G8104"/>
    </row>
    <row r="8105" spans="1:7" ht="15" customHeight="1" x14ac:dyDescent="0.25">
      <c r="A8105"/>
      <c r="B8105" s="38"/>
      <c r="C8105"/>
      <c r="D8105"/>
      <c r="E8105"/>
      <c r="F8105"/>
      <c r="G8105"/>
    </row>
    <row r="8106" spans="1:7" ht="15" customHeight="1" x14ac:dyDescent="0.25">
      <c r="A8106"/>
      <c r="B8106" s="38"/>
      <c r="C8106"/>
      <c r="D8106"/>
      <c r="E8106"/>
      <c r="F8106"/>
      <c r="G8106"/>
    </row>
    <row r="8107" spans="1:7" ht="15" customHeight="1" x14ac:dyDescent="0.25">
      <c r="A8107"/>
      <c r="B8107" s="38"/>
      <c r="C8107"/>
      <c r="D8107"/>
      <c r="E8107"/>
      <c r="F8107"/>
      <c r="G8107"/>
    </row>
    <row r="8108" spans="1:7" ht="15" customHeight="1" x14ac:dyDescent="0.25">
      <c r="A8108"/>
      <c r="B8108" s="38"/>
      <c r="C8108"/>
      <c r="D8108"/>
      <c r="E8108"/>
      <c r="F8108"/>
      <c r="G8108"/>
    </row>
    <row r="8109" spans="1:7" ht="15" customHeight="1" x14ac:dyDescent="0.25">
      <c r="A8109"/>
      <c r="B8109" s="38"/>
      <c r="C8109"/>
      <c r="D8109"/>
      <c r="E8109"/>
      <c r="F8109"/>
      <c r="G8109"/>
    </row>
    <row r="8110" spans="1:7" ht="15" customHeight="1" x14ac:dyDescent="0.25">
      <c r="A8110"/>
      <c r="B8110" s="38"/>
      <c r="C8110"/>
      <c r="D8110"/>
      <c r="E8110"/>
      <c r="F8110"/>
      <c r="G8110"/>
    </row>
    <row r="8111" spans="1:7" ht="15" customHeight="1" x14ac:dyDescent="0.25">
      <c r="A8111"/>
      <c r="B8111" s="38"/>
      <c r="C8111"/>
      <c r="D8111"/>
      <c r="E8111"/>
      <c r="F8111"/>
      <c r="G8111"/>
    </row>
    <row r="8112" spans="1:7" ht="15" customHeight="1" x14ac:dyDescent="0.25">
      <c r="A8112"/>
      <c r="B8112" s="38"/>
      <c r="C8112"/>
      <c r="D8112"/>
      <c r="E8112"/>
      <c r="F8112"/>
      <c r="G8112"/>
    </row>
    <row r="8113" spans="1:7" ht="15" customHeight="1" x14ac:dyDescent="0.25">
      <c r="A8113"/>
      <c r="B8113" s="38"/>
      <c r="C8113"/>
      <c r="D8113"/>
      <c r="E8113"/>
      <c r="F8113"/>
      <c r="G8113"/>
    </row>
    <row r="8114" spans="1:7" ht="15" customHeight="1" x14ac:dyDescent="0.25">
      <c r="A8114"/>
      <c r="B8114" s="38"/>
      <c r="C8114"/>
      <c r="D8114"/>
      <c r="E8114"/>
      <c r="F8114"/>
      <c r="G8114"/>
    </row>
    <row r="8115" spans="1:7" ht="15" customHeight="1" x14ac:dyDescent="0.25">
      <c r="A8115"/>
      <c r="B8115" s="38"/>
      <c r="C8115"/>
      <c r="D8115"/>
      <c r="E8115"/>
      <c r="F8115"/>
      <c r="G8115"/>
    </row>
    <row r="8116" spans="1:7" ht="15" customHeight="1" x14ac:dyDescent="0.25">
      <c r="A8116"/>
      <c r="B8116" s="38"/>
      <c r="C8116"/>
      <c r="D8116"/>
      <c r="E8116"/>
      <c r="F8116"/>
      <c r="G8116"/>
    </row>
    <row r="8117" spans="1:7" ht="15" customHeight="1" x14ac:dyDescent="0.25">
      <c r="A8117"/>
      <c r="B8117" s="38"/>
      <c r="C8117"/>
      <c r="D8117"/>
      <c r="E8117"/>
      <c r="F8117"/>
      <c r="G8117"/>
    </row>
    <row r="8118" spans="1:7" ht="15" customHeight="1" x14ac:dyDescent="0.25">
      <c r="A8118"/>
      <c r="B8118" s="38"/>
      <c r="C8118"/>
      <c r="D8118"/>
      <c r="E8118"/>
      <c r="F8118"/>
      <c r="G8118"/>
    </row>
    <row r="8119" spans="1:7" ht="15" customHeight="1" x14ac:dyDescent="0.25">
      <c r="A8119"/>
      <c r="B8119" s="38"/>
      <c r="C8119"/>
      <c r="D8119"/>
      <c r="E8119"/>
      <c r="F8119"/>
      <c r="G8119"/>
    </row>
    <row r="8120" spans="1:7" ht="15" customHeight="1" x14ac:dyDescent="0.25">
      <c r="A8120"/>
      <c r="B8120" s="38"/>
      <c r="C8120"/>
      <c r="D8120"/>
      <c r="E8120"/>
      <c r="F8120"/>
      <c r="G8120"/>
    </row>
    <row r="8121" spans="1:7" ht="15" customHeight="1" x14ac:dyDescent="0.25">
      <c r="A8121"/>
      <c r="B8121" s="38"/>
      <c r="C8121"/>
      <c r="D8121"/>
      <c r="E8121"/>
      <c r="F8121"/>
      <c r="G8121"/>
    </row>
    <row r="8122" spans="1:7" ht="15" customHeight="1" x14ac:dyDescent="0.25">
      <c r="A8122"/>
      <c r="B8122" s="38"/>
      <c r="C8122"/>
      <c r="D8122"/>
      <c r="E8122"/>
      <c r="F8122"/>
      <c r="G8122"/>
    </row>
    <row r="8123" spans="1:7" ht="15" customHeight="1" x14ac:dyDescent="0.25">
      <c r="A8123"/>
      <c r="B8123" s="38"/>
      <c r="C8123"/>
      <c r="D8123"/>
      <c r="E8123"/>
      <c r="F8123"/>
      <c r="G8123"/>
    </row>
    <row r="8124" spans="1:7" ht="15" customHeight="1" x14ac:dyDescent="0.25">
      <c r="A8124"/>
      <c r="B8124" s="38"/>
      <c r="C8124"/>
      <c r="D8124"/>
      <c r="E8124"/>
      <c r="F8124"/>
      <c r="G8124"/>
    </row>
    <row r="8125" spans="1:7" ht="15" customHeight="1" x14ac:dyDescent="0.25">
      <c r="A8125"/>
      <c r="B8125" s="38"/>
      <c r="C8125"/>
      <c r="D8125"/>
      <c r="E8125"/>
      <c r="F8125"/>
      <c r="G8125"/>
    </row>
    <row r="8126" spans="1:7" ht="15" customHeight="1" x14ac:dyDescent="0.25">
      <c r="A8126"/>
      <c r="B8126" s="38"/>
      <c r="C8126"/>
      <c r="D8126"/>
      <c r="E8126"/>
      <c r="F8126"/>
      <c r="G8126"/>
    </row>
    <row r="8127" spans="1:7" ht="15" customHeight="1" x14ac:dyDescent="0.25">
      <c r="A8127"/>
      <c r="B8127" s="38"/>
      <c r="C8127"/>
      <c r="D8127"/>
      <c r="E8127"/>
      <c r="F8127"/>
      <c r="G8127"/>
    </row>
    <row r="8128" spans="1:7" ht="15" customHeight="1" x14ac:dyDescent="0.25">
      <c r="A8128"/>
      <c r="B8128" s="38"/>
      <c r="C8128"/>
      <c r="D8128"/>
      <c r="E8128"/>
      <c r="F8128"/>
      <c r="G8128"/>
    </row>
    <row r="8129" spans="1:7" ht="15" customHeight="1" x14ac:dyDescent="0.25">
      <c r="A8129"/>
      <c r="B8129" s="38"/>
      <c r="C8129"/>
      <c r="D8129"/>
      <c r="E8129"/>
      <c r="F8129"/>
      <c r="G8129"/>
    </row>
    <row r="8130" spans="1:7" ht="15" customHeight="1" x14ac:dyDescent="0.25">
      <c r="A8130"/>
      <c r="B8130" s="38"/>
      <c r="C8130"/>
      <c r="D8130"/>
      <c r="E8130"/>
      <c r="F8130"/>
      <c r="G8130"/>
    </row>
    <row r="8131" spans="1:7" ht="15" customHeight="1" x14ac:dyDescent="0.25">
      <c r="A8131"/>
      <c r="B8131" s="38"/>
      <c r="C8131"/>
      <c r="D8131"/>
      <c r="E8131"/>
      <c r="F8131"/>
      <c r="G8131"/>
    </row>
    <row r="8132" spans="1:7" ht="15" customHeight="1" x14ac:dyDescent="0.25">
      <c r="A8132"/>
      <c r="B8132" s="38"/>
      <c r="C8132"/>
      <c r="D8132"/>
      <c r="E8132"/>
      <c r="F8132"/>
      <c r="G8132"/>
    </row>
    <row r="8133" spans="1:7" ht="15" customHeight="1" x14ac:dyDescent="0.25">
      <c r="A8133"/>
      <c r="B8133" s="38"/>
      <c r="C8133"/>
      <c r="D8133"/>
      <c r="E8133"/>
      <c r="F8133"/>
      <c r="G8133"/>
    </row>
    <row r="8134" spans="1:7" ht="15" customHeight="1" x14ac:dyDescent="0.25">
      <c r="A8134"/>
      <c r="B8134" s="38"/>
      <c r="C8134"/>
      <c r="D8134"/>
      <c r="E8134"/>
      <c r="F8134"/>
      <c r="G8134"/>
    </row>
    <row r="8135" spans="1:7" ht="15" customHeight="1" x14ac:dyDescent="0.25">
      <c r="A8135"/>
      <c r="B8135" s="38"/>
      <c r="C8135"/>
      <c r="D8135"/>
      <c r="E8135"/>
      <c r="F8135"/>
      <c r="G8135"/>
    </row>
    <row r="8136" spans="1:7" ht="15" customHeight="1" x14ac:dyDescent="0.25">
      <c r="A8136"/>
      <c r="B8136" s="38"/>
      <c r="C8136"/>
      <c r="D8136"/>
      <c r="E8136"/>
      <c r="F8136"/>
      <c r="G8136"/>
    </row>
    <row r="8137" spans="1:7" ht="15" customHeight="1" x14ac:dyDescent="0.25">
      <c r="A8137"/>
      <c r="B8137" s="38"/>
      <c r="C8137"/>
      <c r="D8137"/>
      <c r="E8137"/>
      <c r="F8137"/>
      <c r="G8137"/>
    </row>
    <row r="8138" spans="1:7" ht="15" customHeight="1" x14ac:dyDescent="0.25">
      <c r="A8138"/>
      <c r="B8138" s="38"/>
      <c r="C8138"/>
      <c r="D8138"/>
      <c r="E8138"/>
      <c r="F8138"/>
      <c r="G8138"/>
    </row>
    <row r="8139" spans="1:7" ht="15" customHeight="1" x14ac:dyDescent="0.25">
      <c r="A8139"/>
      <c r="B8139" s="38"/>
      <c r="C8139"/>
      <c r="D8139"/>
      <c r="E8139"/>
      <c r="F8139"/>
      <c r="G8139"/>
    </row>
    <row r="8140" spans="1:7" ht="15" customHeight="1" x14ac:dyDescent="0.25">
      <c r="A8140"/>
      <c r="B8140" s="38"/>
      <c r="C8140"/>
      <c r="D8140"/>
      <c r="E8140"/>
      <c r="F8140"/>
      <c r="G8140"/>
    </row>
    <row r="8141" spans="1:7" ht="15" customHeight="1" x14ac:dyDescent="0.25">
      <c r="A8141"/>
      <c r="B8141" s="38"/>
      <c r="C8141"/>
      <c r="D8141"/>
      <c r="E8141"/>
      <c r="F8141"/>
      <c r="G8141"/>
    </row>
    <row r="8142" spans="1:7" ht="15" customHeight="1" x14ac:dyDescent="0.25">
      <c r="A8142"/>
      <c r="B8142" s="38"/>
      <c r="C8142"/>
      <c r="D8142"/>
      <c r="E8142"/>
      <c r="F8142"/>
      <c r="G8142"/>
    </row>
    <row r="8143" spans="1:7" ht="15" customHeight="1" x14ac:dyDescent="0.25">
      <c r="A8143"/>
      <c r="B8143" s="38"/>
      <c r="C8143"/>
      <c r="D8143"/>
      <c r="E8143"/>
      <c r="F8143"/>
      <c r="G8143"/>
    </row>
    <row r="8144" spans="1:7" ht="15" customHeight="1" x14ac:dyDescent="0.25">
      <c r="A8144"/>
      <c r="B8144" s="38"/>
      <c r="C8144"/>
      <c r="D8144"/>
      <c r="E8144"/>
      <c r="F8144"/>
      <c r="G8144"/>
    </row>
    <row r="8145" spans="1:7" ht="15" customHeight="1" x14ac:dyDescent="0.25">
      <c r="A8145"/>
      <c r="B8145" s="38"/>
      <c r="C8145"/>
      <c r="D8145"/>
      <c r="E8145"/>
      <c r="F8145"/>
      <c r="G8145"/>
    </row>
    <row r="8146" spans="1:7" ht="15" customHeight="1" x14ac:dyDescent="0.25">
      <c r="A8146"/>
      <c r="B8146" s="38"/>
      <c r="C8146"/>
      <c r="D8146"/>
      <c r="E8146"/>
      <c r="F8146"/>
      <c r="G8146"/>
    </row>
    <row r="8147" spans="1:7" ht="15" customHeight="1" x14ac:dyDescent="0.25">
      <c r="A8147"/>
      <c r="B8147" s="38"/>
      <c r="C8147"/>
      <c r="D8147"/>
      <c r="E8147"/>
      <c r="F8147"/>
      <c r="G8147"/>
    </row>
    <row r="8148" spans="1:7" ht="15" customHeight="1" x14ac:dyDescent="0.25">
      <c r="A8148"/>
      <c r="B8148" s="38"/>
      <c r="C8148"/>
      <c r="D8148"/>
      <c r="E8148"/>
      <c r="F8148"/>
      <c r="G8148"/>
    </row>
    <row r="8149" spans="1:7" ht="15" customHeight="1" x14ac:dyDescent="0.25">
      <c r="A8149"/>
      <c r="B8149" s="38"/>
      <c r="C8149"/>
      <c r="D8149"/>
      <c r="E8149"/>
      <c r="F8149"/>
      <c r="G8149"/>
    </row>
    <row r="8150" spans="1:7" ht="15" customHeight="1" x14ac:dyDescent="0.25">
      <c r="A8150"/>
      <c r="B8150" s="38"/>
      <c r="C8150"/>
      <c r="D8150"/>
      <c r="E8150"/>
      <c r="F8150"/>
      <c r="G8150"/>
    </row>
    <row r="8151" spans="1:7" ht="15" customHeight="1" x14ac:dyDescent="0.25">
      <c r="A8151"/>
      <c r="B8151" s="38"/>
      <c r="C8151"/>
      <c r="D8151"/>
      <c r="E8151"/>
      <c r="F8151"/>
      <c r="G8151"/>
    </row>
    <row r="8152" spans="1:7" ht="15" customHeight="1" x14ac:dyDescent="0.25">
      <c r="A8152"/>
      <c r="B8152" s="38"/>
      <c r="C8152"/>
      <c r="D8152"/>
      <c r="E8152"/>
      <c r="F8152"/>
      <c r="G8152"/>
    </row>
    <row r="8153" spans="1:7" ht="15" customHeight="1" x14ac:dyDescent="0.25">
      <c r="A8153"/>
      <c r="B8153" s="38"/>
      <c r="C8153"/>
      <c r="D8153"/>
      <c r="E8153"/>
      <c r="F8153"/>
      <c r="G8153"/>
    </row>
    <row r="8154" spans="1:7" ht="15" customHeight="1" x14ac:dyDescent="0.25">
      <c r="A8154"/>
      <c r="B8154" s="38"/>
      <c r="C8154"/>
      <c r="D8154"/>
      <c r="E8154"/>
      <c r="F8154"/>
      <c r="G8154"/>
    </row>
    <row r="8155" spans="1:7" ht="15" customHeight="1" x14ac:dyDescent="0.25">
      <c r="A8155"/>
      <c r="B8155" s="38"/>
      <c r="C8155"/>
      <c r="D8155"/>
      <c r="E8155"/>
      <c r="F8155"/>
      <c r="G8155"/>
    </row>
    <row r="8156" spans="1:7" ht="15" customHeight="1" x14ac:dyDescent="0.25">
      <c r="A8156"/>
      <c r="B8156" s="38"/>
      <c r="C8156"/>
      <c r="D8156"/>
      <c r="E8156"/>
      <c r="F8156"/>
      <c r="G8156"/>
    </row>
    <row r="8157" spans="1:7" ht="15" customHeight="1" x14ac:dyDescent="0.25">
      <c r="A8157"/>
      <c r="B8157" s="38"/>
      <c r="C8157"/>
      <c r="D8157"/>
      <c r="E8157"/>
      <c r="F8157"/>
      <c r="G8157"/>
    </row>
    <row r="8158" spans="1:7" ht="15" customHeight="1" x14ac:dyDescent="0.25">
      <c r="A8158"/>
      <c r="B8158" s="38"/>
      <c r="C8158"/>
      <c r="D8158"/>
      <c r="E8158"/>
      <c r="F8158"/>
      <c r="G8158"/>
    </row>
    <row r="8159" spans="1:7" ht="15" customHeight="1" x14ac:dyDescent="0.25">
      <c r="A8159"/>
      <c r="B8159" s="38"/>
      <c r="C8159"/>
      <c r="D8159"/>
      <c r="E8159"/>
      <c r="F8159"/>
      <c r="G8159"/>
    </row>
    <row r="8160" spans="1:7" ht="15" customHeight="1" x14ac:dyDescent="0.25">
      <c r="A8160"/>
      <c r="B8160" s="38"/>
      <c r="C8160"/>
      <c r="D8160"/>
      <c r="E8160"/>
      <c r="F8160"/>
      <c r="G8160"/>
    </row>
    <row r="8161" spans="1:7" ht="15" customHeight="1" x14ac:dyDescent="0.25">
      <c r="A8161"/>
      <c r="B8161" s="38"/>
      <c r="C8161"/>
      <c r="D8161"/>
      <c r="E8161"/>
      <c r="F8161"/>
      <c r="G8161"/>
    </row>
    <row r="8162" spans="1:7" ht="15" customHeight="1" x14ac:dyDescent="0.25">
      <c r="A8162"/>
      <c r="B8162" s="38"/>
      <c r="C8162"/>
      <c r="D8162"/>
      <c r="E8162"/>
      <c r="F8162"/>
      <c r="G8162"/>
    </row>
    <row r="8163" spans="1:7" ht="15" customHeight="1" x14ac:dyDescent="0.25">
      <c r="A8163"/>
      <c r="B8163" s="38"/>
      <c r="C8163"/>
      <c r="D8163"/>
      <c r="E8163"/>
      <c r="F8163"/>
      <c r="G8163"/>
    </row>
    <row r="8164" spans="1:7" ht="15" customHeight="1" x14ac:dyDescent="0.25">
      <c r="A8164"/>
      <c r="B8164" s="38"/>
      <c r="C8164"/>
      <c r="D8164"/>
      <c r="E8164"/>
      <c r="F8164"/>
      <c r="G8164"/>
    </row>
    <row r="8165" spans="1:7" ht="15" customHeight="1" x14ac:dyDescent="0.25">
      <c r="A8165"/>
      <c r="B8165" s="38"/>
      <c r="C8165"/>
      <c r="D8165"/>
      <c r="E8165"/>
      <c r="F8165"/>
      <c r="G8165"/>
    </row>
    <row r="8166" spans="1:7" ht="15" customHeight="1" x14ac:dyDescent="0.25">
      <c r="A8166"/>
      <c r="B8166" s="38"/>
      <c r="C8166"/>
      <c r="D8166"/>
      <c r="E8166"/>
      <c r="F8166"/>
      <c r="G8166"/>
    </row>
    <row r="8167" spans="1:7" ht="15" customHeight="1" x14ac:dyDescent="0.25">
      <c r="A8167"/>
      <c r="B8167" s="38"/>
      <c r="C8167"/>
      <c r="D8167"/>
      <c r="E8167"/>
      <c r="F8167"/>
      <c r="G8167"/>
    </row>
    <row r="8168" spans="1:7" ht="15" customHeight="1" x14ac:dyDescent="0.25">
      <c r="A8168"/>
      <c r="B8168" s="38"/>
      <c r="C8168"/>
      <c r="D8168"/>
      <c r="E8168"/>
      <c r="F8168"/>
      <c r="G8168"/>
    </row>
    <row r="8169" spans="1:7" ht="15" customHeight="1" x14ac:dyDescent="0.25">
      <c r="A8169"/>
      <c r="B8169" s="38"/>
      <c r="C8169"/>
      <c r="D8169"/>
      <c r="E8169"/>
      <c r="F8169"/>
      <c r="G8169"/>
    </row>
    <row r="8170" spans="1:7" ht="15" customHeight="1" x14ac:dyDescent="0.25">
      <c r="A8170"/>
      <c r="B8170" s="38"/>
      <c r="C8170"/>
      <c r="D8170"/>
      <c r="E8170"/>
      <c r="F8170"/>
      <c r="G8170"/>
    </row>
    <row r="8171" spans="1:7" ht="15" customHeight="1" x14ac:dyDescent="0.25">
      <c r="A8171"/>
      <c r="B8171" s="38"/>
      <c r="C8171"/>
      <c r="D8171"/>
      <c r="E8171"/>
      <c r="F8171"/>
      <c r="G8171"/>
    </row>
    <row r="8172" spans="1:7" ht="15" customHeight="1" x14ac:dyDescent="0.25">
      <c r="A8172"/>
      <c r="B8172" s="38"/>
      <c r="C8172"/>
      <c r="D8172"/>
      <c r="E8172"/>
      <c r="F8172"/>
      <c r="G8172"/>
    </row>
    <row r="8173" spans="1:7" ht="15" customHeight="1" x14ac:dyDescent="0.25">
      <c r="A8173"/>
      <c r="B8173" s="38"/>
      <c r="C8173"/>
      <c r="D8173"/>
      <c r="E8173"/>
      <c r="F8173"/>
      <c r="G8173"/>
    </row>
    <row r="8174" spans="1:7" ht="15" customHeight="1" x14ac:dyDescent="0.25">
      <c r="A8174"/>
      <c r="B8174" s="38"/>
      <c r="C8174"/>
      <c r="D8174"/>
      <c r="E8174"/>
      <c r="F8174"/>
      <c r="G8174"/>
    </row>
    <row r="8175" spans="1:7" ht="15" customHeight="1" x14ac:dyDescent="0.25">
      <c r="A8175"/>
      <c r="B8175" s="38"/>
      <c r="C8175"/>
      <c r="D8175"/>
      <c r="E8175"/>
      <c r="F8175"/>
      <c r="G8175"/>
    </row>
    <row r="8176" spans="1:7" ht="15" customHeight="1" x14ac:dyDescent="0.25">
      <c r="A8176"/>
      <c r="B8176" s="38"/>
      <c r="C8176"/>
      <c r="D8176"/>
      <c r="E8176"/>
      <c r="F8176"/>
      <c r="G8176"/>
    </row>
    <row r="8177" spans="1:7" ht="15" customHeight="1" x14ac:dyDescent="0.25">
      <c r="A8177"/>
      <c r="B8177" s="38"/>
      <c r="C8177"/>
      <c r="D8177"/>
      <c r="E8177"/>
      <c r="F8177"/>
      <c r="G8177"/>
    </row>
    <row r="8178" spans="1:7" ht="15" customHeight="1" x14ac:dyDescent="0.25">
      <c r="A8178"/>
      <c r="B8178" s="38"/>
      <c r="C8178"/>
      <c r="D8178"/>
      <c r="E8178"/>
      <c r="F8178"/>
      <c r="G8178"/>
    </row>
    <row r="8179" spans="1:7" ht="15" customHeight="1" x14ac:dyDescent="0.25">
      <c r="A8179"/>
      <c r="B8179" s="38"/>
      <c r="C8179"/>
      <c r="D8179"/>
      <c r="E8179"/>
      <c r="F8179"/>
      <c r="G8179"/>
    </row>
    <row r="8180" spans="1:7" ht="15" customHeight="1" x14ac:dyDescent="0.25">
      <c r="A8180"/>
      <c r="B8180" s="38"/>
      <c r="C8180"/>
      <c r="D8180"/>
      <c r="E8180"/>
      <c r="F8180"/>
      <c r="G8180"/>
    </row>
    <row r="8181" spans="1:7" ht="15" customHeight="1" x14ac:dyDescent="0.25">
      <c r="A8181"/>
      <c r="B8181" s="38"/>
      <c r="C8181"/>
      <c r="D8181"/>
      <c r="E8181"/>
      <c r="F8181"/>
      <c r="G8181"/>
    </row>
    <row r="8182" spans="1:7" ht="15" customHeight="1" x14ac:dyDescent="0.25">
      <c r="A8182"/>
      <c r="B8182" s="38"/>
      <c r="C8182"/>
      <c r="D8182"/>
      <c r="E8182"/>
      <c r="F8182"/>
      <c r="G8182"/>
    </row>
    <row r="8183" spans="1:7" ht="15" customHeight="1" x14ac:dyDescent="0.25">
      <c r="A8183"/>
      <c r="B8183" s="38"/>
      <c r="C8183"/>
      <c r="D8183"/>
      <c r="E8183"/>
      <c r="F8183"/>
      <c r="G8183"/>
    </row>
    <row r="8184" spans="1:7" ht="15" customHeight="1" x14ac:dyDescent="0.25">
      <c r="A8184"/>
      <c r="B8184" s="38"/>
      <c r="C8184"/>
      <c r="D8184"/>
      <c r="E8184"/>
      <c r="F8184"/>
      <c r="G8184"/>
    </row>
    <row r="8185" spans="1:7" ht="15" customHeight="1" x14ac:dyDescent="0.25">
      <c r="A8185"/>
      <c r="B8185" s="38"/>
      <c r="C8185"/>
      <c r="D8185"/>
      <c r="E8185"/>
      <c r="F8185"/>
      <c r="G8185"/>
    </row>
    <row r="8186" spans="1:7" ht="15" customHeight="1" x14ac:dyDescent="0.25">
      <c r="A8186"/>
      <c r="B8186" s="38"/>
      <c r="C8186"/>
      <c r="D8186"/>
      <c r="E8186"/>
      <c r="F8186"/>
      <c r="G8186"/>
    </row>
    <row r="8187" spans="1:7" ht="15" customHeight="1" x14ac:dyDescent="0.25">
      <c r="A8187"/>
      <c r="B8187" s="38"/>
      <c r="C8187"/>
      <c r="D8187"/>
      <c r="E8187"/>
      <c r="F8187"/>
      <c r="G8187"/>
    </row>
    <row r="8188" spans="1:7" ht="15" customHeight="1" x14ac:dyDescent="0.25">
      <c r="A8188"/>
      <c r="B8188" s="38"/>
      <c r="C8188"/>
      <c r="D8188"/>
      <c r="E8188"/>
      <c r="F8188"/>
      <c r="G8188"/>
    </row>
    <row r="8189" spans="1:7" ht="15" customHeight="1" x14ac:dyDescent="0.25">
      <c r="A8189"/>
      <c r="B8189" s="38"/>
      <c r="C8189"/>
      <c r="D8189"/>
      <c r="E8189"/>
      <c r="F8189"/>
      <c r="G8189"/>
    </row>
    <row r="8190" spans="1:7" ht="15" customHeight="1" x14ac:dyDescent="0.25">
      <c r="A8190"/>
      <c r="B8190" s="38"/>
      <c r="C8190"/>
      <c r="D8190"/>
      <c r="E8190"/>
      <c r="F8190"/>
      <c r="G8190"/>
    </row>
    <row r="8191" spans="1:7" ht="15" customHeight="1" x14ac:dyDescent="0.25">
      <c r="A8191"/>
      <c r="B8191" s="38"/>
      <c r="C8191"/>
      <c r="D8191"/>
      <c r="E8191"/>
      <c r="F8191"/>
      <c r="G8191"/>
    </row>
    <row r="8192" spans="1:7" ht="15" customHeight="1" x14ac:dyDescent="0.25">
      <c r="A8192"/>
      <c r="B8192" s="38"/>
      <c r="C8192"/>
      <c r="D8192"/>
      <c r="E8192"/>
      <c r="F8192"/>
      <c r="G8192"/>
    </row>
    <row r="8193" spans="1:7" ht="15" customHeight="1" x14ac:dyDescent="0.25">
      <c r="A8193"/>
      <c r="B8193" s="38"/>
      <c r="C8193"/>
      <c r="D8193"/>
      <c r="E8193"/>
      <c r="F8193"/>
      <c r="G8193"/>
    </row>
    <row r="8194" spans="1:7" ht="15" customHeight="1" x14ac:dyDescent="0.25">
      <c r="A8194"/>
      <c r="B8194" s="38"/>
      <c r="C8194"/>
      <c r="D8194"/>
      <c r="E8194"/>
      <c r="F8194"/>
      <c r="G8194"/>
    </row>
    <row r="8195" spans="1:7" ht="15" customHeight="1" x14ac:dyDescent="0.25">
      <c r="A8195"/>
      <c r="B8195" s="38"/>
      <c r="C8195"/>
      <c r="D8195"/>
      <c r="E8195"/>
      <c r="F8195"/>
      <c r="G8195"/>
    </row>
    <row r="8196" spans="1:7" ht="15" customHeight="1" x14ac:dyDescent="0.25">
      <c r="A8196"/>
      <c r="B8196" s="38"/>
      <c r="C8196"/>
      <c r="D8196"/>
      <c r="E8196"/>
      <c r="F8196"/>
      <c r="G8196"/>
    </row>
    <row r="8197" spans="1:7" ht="15" customHeight="1" x14ac:dyDescent="0.25">
      <c r="A8197"/>
      <c r="B8197" s="38"/>
      <c r="C8197"/>
      <c r="D8197"/>
      <c r="E8197"/>
      <c r="F8197"/>
      <c r="G8197"/>
    </row>
    <row r="8198" spans="1:7" ht="15" customHeight="1" x14ac:dyDescent="0.25">
      <c r="A8198"/>
      <c r="B8198" s="38"/>
      <c r="C8198"/>
      <c r="D8198"/>
      <c r="E8198"/>
      <c r="F8198"/>
      <c r="G8198"/>
    </row>
    <row r="8199" spans="1:7" ht="15" customHeight="1" x14ac:dyDescent="0.25">
      <c r="A8199"/>
      <c r="B8199" s="38"/>
      <c r="C8199"/>
      <c r="D8199"/>
      <c r="E8199"/>
      <c r="F8199"/>
      <c r="G8199"/>
    </row>
    <row r="8200" spans="1:7" ht="15" customHeight="1" x14ac:dyDescent="0.25">
      <c r="A8200"/>
      <c r="B8200" s="38"/>
      <c r="C8200"/>
      <c r="D8200"/>
      <c r="E8200"/>
      <c r="F8200"/>
      <c r="G8200"/>
    </row>
    <row r="8201" spans="1:7" ht="15" customHeight="1" x14ac:dyDescent="0.25">
      <c r="A8201"/>
      <c r="B8201" s="38"/>
      <c r="C8201"/>
      <c r="D8201"/>
      <c r="E8201"/>
      <c r="F8201"/>
      <c r="G8201"/>
    </row>
    <row r="8202" spans="1:7" ht="15" customHeight="1" x14ac:dyDescent="0.25">
      <c r="A8202"/>
      <c r="B8202" s="38"/>
      <c r="C8202"/>
      <c r="D8202"/>
      <c r="E8202"/>
      <c r="F8202"/>
      <c r="G8202"/>
    </row>
    <row r="8203" spans="1:7" ht="15" customHeight="1" x14ac:dyDescent="0.25">
      <c r="A8203"/>
      <c r="B8203" s="38"/>
      <c r="C8203"/>
      <c r="D8203"/>
      <c r="E8203"/>
      <c r="F8203"/>
      <c r="G8203"/>
    </row>
    <row r="8204" spans="1:7" ht="15" customHeight="1" x14ac:dyDescent="0.25">
      <c r="A8204"/>
      <c r="B8204" s="38"/>
      <c r="C8204"/>
      <c r="D8204"/>
      <c r="E8204"/>
      <c r="F8204"/>
      <c r="G8204"/>
    </row>
    <row r="8205" spans="1:7" ht="15" customHeight="1" x14ac:dyDescent="0.25">
      <c r="A8205"/>
      <c r="B8205" s="38"/>
      <c r="C8205"/>
      <c r="D8205"/>
      <c r="E8205"/>
      <c r="F8205"/>
      <c r="G8205"/>
    </row>
    <row r="8206" spans="1:7" ht="15" customHeight="1" x14ac:dyDescent="0.25">
      <c r="A8206"/>
      <c r="B8206" s="38"/>
      <c r="C8206"/>
      <c r="D8206"/>
      <c r="E8206"/>
      <c r="F8206"/>
      <c r="G8206"/>
    </row>
    <row r="8207" spans="1:7" ht="15" customHeight="1" x14ac:dyDescent="0.25">
      <c r="A8207"/>
      <c r="B8207" s="38"/>
      <c r="C8207"/>
      <c r="D8207"/>
      <c r="E8207"/>
      <c r="F8207"/>
      <c r="G8207"/>
    </row>
    <row r="8208" spans="1:7" ht="15" customHeight="1" x14ac:dyDescent="0.25">
      <c r="A8208"/>
      <c r="B8208" s="38"/>
      <c r="C8208"/>
      <c r="D8208"/>
      <c r="E8208"/>
      <c r="F8208"/>
      <c r="G8208"/>
    </row>
    <row r="8209" spans="1:7" ht="15" customHeight="1" x14ac:dyDescent="0.25">
      <c r="A8209"/>
      <c r="B8209" s="38"/>
      <c r="C8209"/>
      <c r="D8209"/>
      <c r="E8209"/>
      <c r="F8209"/>
      <c r="G8209"/>
    </row>
    <row r="8210" spans="1:7" ht="15" customHeight="1" x14ac:dyDescent="0.25">
      <c r="A8210"/>
      <c r="B8210" s="38"/>
      <c r="C8210"/>
      <c r="D8210"/>
      <c r="E8210"/>
      <c r="F8210"/>
      <c r="G8210"/>
    </row>
    <row r="8211" spans="1:7" ht="15" customHeight="1" x14ac:dyDescent="0.25">
      <c r="A8211"/>
      <c r="B8211" s="38"/>
      <c r="C8211"/>
      <c r="D8211"/>
      <c r="E8211"/>
      <c r="F8211"/>
      <c r="G8211"/>
    </row>
    <row r="8212" spans="1:7" ht="15" customHeight="1" x14ac:dyDescent="0.25">
      <c r="A8212"/>
      <c r="B8212" s="38"/>
      <c r="C8212"/>
      <c r="D8212"/>
      <c r="E8212"/>
      <c r="F8212"/>
      <c r="G8212"/>
    </row>
    <row r="8213" spans="1:7" ht="15" customHeight="1" x14ac:dyDescent="0.25">
      <c r="A8213"/>
      <c r="B8213" s="38"/>
      <c r="C8213"/>
      <c r="D8213"/>
      <c r="E8213"/>
      <c r="F8213"/>
      <c r="G8213"/>
    </row>
    <row r="8214" spans="1:7" ht="15" customHeight="1" x14ac:dyDescent="0.25">
      <c r="A8214"/>
      <c r="B8214" s="38"/>
      <c r="C8214"/>
      <c r="D8214"/>
      <c r="E8214"/>
      <c r="F8214"/>
      <c r="G8214"/>
    </row>
    <row r="8215" spans="1:7" ht="15" customHeight="1" x14ac:dyDescent="0.25">
      <c r="A8215"/>
      <c r="B8215" s="38"/>
      <c r="C8215"/>
      <c r="D8215"/>
      <c r="E8215"/>
      <c r="F8215"/>
      <c r="G8215"/>
    </row>
    <row r="8216" spans="1:7" ht="15" customHeight="1" x14ac:dyDescent="0.25">
      <c r="A8216"/>
      <c r="B8216" s="38"/>
      <c r="C8216"/>
      <c r="D8216"/>
      <c r="E8216"/>
      <c r="F8216"/>
      <c r="G8216"/>
    </row>
    <row r="8217" spans="1:7" ht="15" customHeight="1" x14ac:dyDescent="0.25">
      <c r="A8217"/>
      <c r="B8217" s="38"/>
      <c r="C8217"/>
      <c r="D8217"/>
      <c r="E8217"/>
      <c r="F8217"/>
      <c r="G8217"/>
    </row>
    <row r="8218" spans="1:7" ht="15" customHeight="1" x14ac:dyDescent="0.25">
      <c r="A8218"/>
      <c r="B8218" s="38"/>
      <c r="C8218"/>
      <c r="D8218"/>
      <c r="E8218"/>
      <c r="F8218"/>
      <c r="G8218"/>
    </row>
    <row r="8219" spans="1:7" ht="15" customHeight="1" x14ac:dyDescent="0.25">
      <c r="A8219"/>
      <c r="B8219" s="38"/>
      <c r="C8219"/>
      <c r="D8219"/>
      <c r="E8219"/>
      <c r="F8219"/>
      <c r="G8219"/>
    </row>
    <row r="8220" spans="1:7" ht="15" customHeight="1" x14ac:dyDescent="0.25">
      <c r="A8220"/>
      <c r="B8220" s="38"/>
      <c r="C8220"/>
      <c r="D8220"/>
      <c r="E8220"/>
      <c r="F8220"/>
      <c r="G8220"/>
    </row>
    <row r="8221" spans="1:7" ht="15" customHeight="1" x14ac:dyDescent="0.25">
      <c r="A8221"/>
      <c r="B8221" s="38"/>
      <c r="C8221"/>
      <c r="D8221"/>
      <c r="E8221"/>
      <c r="F8221"/>
      <c r="G8221"/>
    </row>
    <row r="8222" spans="1:7" ht="15" customHeight="1" x14ac:dyDescent="0.25">
      <c r="A8222"/>
      <c r="B8222" s="38"/>
      <c r="C8222"/>
      <c r="D8222"/>
      <c r="E8222"/>
      <c r="F8222"/>
      <c r="G8222"/>
    </row>
    <row r="8223" spans="1:7" ht="15" customHeight="1" x14ac:dyDescent="0.25">
      <c r="A8223"/>
      <c r="B8223" s="38"/>
      <c r="C8223"/>
      <c r="D8223"/>
      <c r="E8223"/>
      <c r="F8223"/>
      <c r="G8223"/>
    </row>
    <row r="8224" spans="1:7" ht="15" customHeight="1" x14ac:dyDescent="0.25">
      <c r="A8224"/>
      <c r="B8224" s="38"/>
      <c r="C8224"/>
      <c r="D8224"/>
      <c r="E8224"/>
      <c r="F8224"/>
      <c r="G8224"/>
    </row>
    <row r="8225" spans="1:7" ht="15" customHeight="1" x14ac:dyDescent="0.25">
      <c r="A8225"/>
      <c r="B8225" s="38"/>
      <c r="C8225"/>
      <c r="D8225"/>
      <c r="E8225"/>
      <c r="F8225"/>
      <c r="G8225"/>
    </row>
    <row r="8226" spans="1:7" ht="15" customHeight="1" x14ac:dyDescent="0.25">
      <c r="A8226"/>
      <c r="B8226" s="38"/>
      <c r="C8226"/>
      <c r="D8226"/>
      <c r="E8226"/>
      <c r="F8226"/>
      <c r="G8226"/>
    </row>
    <row r="8227" spans="1:7" ht="15" customHeight="1" x14ac:dyDescent="0.25">
      <c r="A8227"/>
      <c r="B8227" s="38"/>
      <c r="C8227"/>
      <c r="D8227"/>
      <c r="E8227"/>
      <c r="F8227"/>
      <c r="G8227"/>
    </row>
    <row r="8228" spans="1:7" ht="15" customHeight="1" x14ac:dyDescent="0.25">
      <c r="A8228"/>
      <c r="B8228" s="38"/>
      <c r="C8228"/>
      <c r="D8228"/>
      <c r="E8228"/>
      <c r="F8228"/>
      <c r="G8228"/>
    </row>
    <row r="8229" spans="1:7" ht="15" customHeight="1" x14ac:dyDescent="0.25">
      <c r="A8229"/>
      <c r="B8229" s="38"/>
      <c r="C8229"/>
      <c r="D8229"/>
      <c r="E8229"/>
      <c r="F8229"/>
      <c r="G8229"/>
    </row>
    <row r="8230" spans="1:7" ht="15" customHeight="1" x14ac:dyDescent="0.25">
      <c r="A8230"/>
      <c r="B8230" s="38"/>
      <c r="C8230"/>
      <c r="D8230"/>
      <c r="E8230"/>
      <c r="F8230"/>
      <c r="G8230"/>
    </row>
    <row r="8231" spans="1:7" ht="15" customHeight="1" x14ac:dyDescent="0.25">
      <c r="A8231"/>
      <c r="B8231" s="38"/>
      <c r="C8231"/>
      <c r="D8231"/>
      <c r="E8231"/>
      <c r="F8231"/>
      <c r="G8231"/>
    </row>
    <row r="8232" spans="1:7" ht="15" customHeight="1" x14ac:dyDescent="0.25">
      <c r="A8232"/>
      <c r="B8232" s="38"/>
      <c r="C8232"/>
      <c r="D8232"/>
      <c r="E8232"/>
      <c r="F8232"/>
      <c r="G8232"/>
    </row>
    <row r="8233" spans="1:7" ht="15" customHeight="1" x14ac:dyDescent="0.25">
      <c r="A8233"/>
      <c r="B8233" s="38"/>
      <c r="C8233"/>
      <c r="D8233"/>
      <c r="E8233"/>
      <c r="F8233"/>
      <c r="G8233"/>
    </row>
    <row r="8234" spans="1:7" ht="15" customHeight="1" x14ac:dyDescent="0.25">
      <c r="A8234"/>
      <c r="B8234" s="38"/>
      <c r="C8234"/>
      <c r="D8234"/>
      <c r="E8234"/>
      <c r="F8234"/>
      <c r="G8234"/>
    </row>
    <row r="8235" spans="1:7" ht="15" customHeight="1" x14ac:dyDescent="0.25">
      <c r="A8235"/>
      <c r="B8235" s="38"/>
      <c r="C8235"/>
      <c r="D8235"/>
      <c r="E8235"/>
      <c r="F8235"/>
      <c r="G8235"/>
    </row>
    <row r="8236" spans="1:7" ht="15" customHeight="1" x14ac:dyDescent="0.25">
      <c r="A8236"/>
      <c r="B8236" s="38"/>
      <c r="C8236"/>
      <c r="D8236"/>
      <c r="E8236"/>
      <c r="F8236"/>
      <c r="G8236"/>
    </row>
    <row r="8237" spans="1:7" ht="15" customHeight="1" x14ac:dyDescent="0.25">
      <c r="A8237"/>
      <c r="B8237" s="38"/>
      <c r="C8237"/>
      <c r="D8237"/>
      <c r="E8237"/>
      <c r="F8237"/>
      <c r="G8237"/>
    </row>
    <row r="8238" spans="1:7" ht="15" customHeight="1" x14ac:dyDescent="0.25">
      <c r="A8238"/>
      <c r="B8238" s="38"/>
      <c r="C8238"/>
      <c r="D8238"/>
      <c r="E8238"/>
      <c r="F8238"/>
      <c r="G8238"/>
    </row>
    <row r="8239" spans="1:7" ht="15" customHeight="1" x14ac:dyDescent="0.25">
      <c r="A8239"/>
      <c r="B8239" s="38"/>
      <c r="C8239"/>
      <c r="D8239"/>
      <c r="E8239"/>
      <c r="F8239"/>
      <c r="G8239"/>
    </row>
    <row r="8240" spans="1:7" ht="15" customHeight="1" x14ac:dyDescent="0.25">
      <c r="A8240"/>
      <c r="B8240" s="38"/>
      <c r="C8240"/>
      <c r="D8240"/>
      <c r="E8240"/>
      <c r="F8240"/>
      <c r="G8240"/>
    </row>
    <row r="8241" spans="1:7" ht="15" customHeight="1" x14ac:dyDescent="0.25">
      <c r="A8241"/>
      <c r="B8241" s="38"/>
      <c r="C8241"/>
      <c r="D8241"/>
      <c r="E8241"/>
      <c r="F8241"/>
      <c r="G8241"/>
    </row>
    <row r="8242" spans="1:7" ht="15" customHeight="1" x14ac:dyDescent="0.25">
      <c r="A8242"/>
      <c r="B8242" s="38"/>
      <c r="C8242"/>
      <c r="D8242"/>
      <c r="E8242"/>
      <c r="F8242"/>
      <c r="G8242"/>
    </row>
    <row r="8243" spans="1:7" ht="15" customHeight="1" x14ac:dyDescent="0.25">
      <c r="A8243"/>
      <c r="B8243" s="38"/>
      <c r="C8243"/>
      <c r="D8243"/>
      <c r="E8243"/>
      <c r="F8243"/>
      <c r="G8243"/>
    </row>
    <row r="8244" spans="1:7" ht="15" customHeight="1" x14ac:dyDescent="0.25">
      <c r="A8244"/>
      <c r="B8244" s="38"/>
      <c r="C8244"/>
      <c r="D8244"/>
      <c r="E8244"/>
      <c r="F8244"/>
      <c r="G8244"/>
    </row>
    <row r="8245" spans="1:7" ht="15" customHeight="1" x14ac:dyDescent="0.25">
      <c r="A8245"/>
      <c r="B8245" s="38"/>
      <c r="C8245"/>
      <c r="D8245"/>
      <c r="E8245"/>
      <c r="F8245"/>
      <c r="G8245"/>
    </row>
    <row r="8246" spans="1:7" ht="15" customHeight="1" x14ac:dyDescent="0.25">
      <c r="A8246"/>
      <c r="B8246" s="38"/>
      <c r="C8246"/>
      <c r="D8246"/>
      <c r="E8246"/>
      <c r="F8246"/>
      <c r="G8246"/>
    </row>
    <row r="8247" spans="1:7" ht="15" customHeight="1" x14ac:dyDescent="0.25">
      <c r="A8247"/>
      <c r="B8247" s="38"/>
      <c r="C8247"/>
      <c r="D8247"/>
      <c r="E8247"/>
      <c r="F8247"/>
      <c r="G8247"/>
    </row>
    <row r="8248" spans="1:7" ht="15" customHeight="1" x14ac:dyDescent="0.25">
      <c r="A8248"/>
      <c r="B8248" s="38"/>
      <c r="C8248"/>
      <c r="D8248"/>
      <c r="E8248"/>
      <c r="F8248"/>
      <c r="G8248"/>
    </row>
    <row r="8249" spans="1:7" ht="15" customHeight="1" x14ac:dyDescent="0.25">
      <c r="A8249"/>
      <c r="B8249" s="38"/>
      <c r="C8249"/>
      <c r="D8249"/>
      <c r="E8249"/>
      <c r="F8249"/>
      <c r="G8249"/>
    </row>
    <row r="8250" spans="1:7" ht="15" customHeight="1" x14ac:dyDescent="0.25">
      <c r="A8250"/>
      <c r="B8250" s="38"/>
      <c r="C8250"/>
      <c r="D8250"/>
      <c r="E8250"/>
      <c r="F8250"/>
      <c r="G8250"/>
    </row>
    <row r="8251" spans="1:7" ht="15" customHeight="1" x14ac:dyDescent="0.25">
      <c r="A8251"/>
      <c r="B8251" s="38"/>
      <c r="C8251"/>
      <c r="D8251"/>
      <c r="E8251"/>
      <c r="F8251"/>
      <c r="G8251"/>
    </row>
    <row r="8252" spans="1:7" ht="15" customHeight="1" x14ac:dyDescent="0.25">
      <c r="A8252"/>
      <c r="B8252" s="38"/>
      <c r="C8252"/>
      <c r="D8252"/>
      <c r="E8252"/>
      <c r="F8252"/>
      <c r="G8252"/>
    </row>
    <row r="8253" spans="1:7" ht="15" customHeight="1" x14ac:dyDescent="0.25">
      <c r="A8253"/>
      <c r="B8253" s="38"/>
      <c r="C8253"/>
      <c r="D8253"/>
      <c r="E8253"/>
      <c r="F8253"/>
      <c r="G8253"/>
    </row>
    <row r="8254" spans="1:7" ht="15" customHeight="1" x14ac:dyDescent="0.25">
      <c r="A8254"/>
      <c r="B8254" s="38"/>
      <c r="C8254"/>
      <c r="D8254"/>
      <c r="E8254"/>
      <c r="F8254"/>
      <c r="G8254"/>
    </row>
    <row r="8255" spans="1:7" ht="15" customHeight="1" x14ac:dyDescent="0.25">
      <c r="A8255"/>
      <c r="B8255" s="38"/>
      <c r="C8255"/>
      <c r="D8255"/>
      <c r="E8255"/>
      <c r="F8255"/>
      <c r="G8255"/>
    </row>
    <row r="8256" spans="1:7" ht="15" customHeight="1" x14ac:dyDescent="0.25">
      <c r="A8256"/>
      <c r="B8256" s="38"/>
      <c r="C8256"/>
      <c r="D8256"/>
      <c r="E8256"/>
      <c r="F8256"/>
      <c r="G8256"/>
    </row>
    <row r="8257" spans="1:7" ht="15" customHeight="1" x14ac:dyDescent="0.25">
      <c r="A8257"/>
      <c r="B8257" s="38"/>
      <c r="C8257"/>
      <c r="D8257"/>
      <c r="E8257"/>
      <c r="F8257"/>
      <c r="G8257"/>
    </row>
    <row r="8258" spans="1:7" ht="15" customHeight="1" x14ac:dyDescent="0.25">
      <c r="A8258"/>
      <c r="B8258" s="38"/>
      <c r="C8258"/>
      <c r="D8258"/>
      <c r="E8258"/>
      <c r="F8258"/>
      <c r="G8258"/>
    </row>
    <row r="8259" spans="1:7" ht="15" customHeight="1" x14ac:dyDescent="0.25">
      <c r="A8259"/>
      <c r="B8259" s="38"/>
      <c r="C8259"/>
      <c r="D8259"/>
      <c r="E8259"/>
      <c r="F8259"/>
      <c r="G8259"/>
    </row>
    <row r="8260" spans="1:7" ht="15" customHeight="1" x14ac:dyDescent="0.25">
      <c r="A8260"/>
      <c r="B8260" s="38"/>
      <c r="C8260"/>
      <c r="D8260"/>
      <c r="E8260"/>
      <c r="F8260"/>
      <c r="G8260"/>
    </row>
    <row r="8261" spans="1:7" ht="15" customHeight="1" x14ac:dyDescent="0.25">
      <c r="A8261"/>
      <c r="B8261" s="38"/>
      <c r="C8261"/>
      <c r="D8261"/>
      <c r="E8261"/>
      <c r="F8261"/>
      <c r="G8261"/>
    </row>
    <row r="8262" spans="1:7" ht="15" customHeight="1" x14ac:dyDescent="0.25">
      <c r="A8262"/>
      <c r="B8262" s="38"/>
      <c r="C8262"/>
      <c r="D8262"/>
      <c r="E8262"/>
      <c r="F8262"/>
      <c r="G8262"/>
    </row>
    <row r="8263" spans="1:7" ht="15" customHeight="1" x14ac:dyDescent="0.25">
      <c r="A8263"/>
      <c r="B8263" s="38"/>
      <c r="C8263"/>
      <c r="D8263"/>
      <c r="E8263"/>
      <c r="F8263"/>
      <c r="G8263"/>
    </row>
    <row r="8264" spans="1:7" ht="15" customHeight="1" x14ac:dyDescent="0.25">
      <c r="A8264"/>
      <c r="B8264" s="38"/>
      <c r="C8264"/>
      <c r="D8264"/>
      <c r="E8264"/>
      <c r="F8264"/>
      <c r="G8264"/>
    </row>
    <row r="8265" spans="1:7" ht="15" customHeight="1" x14ac:dyDescent="0.25">
      <c r="A8265"/>
      <c r="B8265" s="38"/>
      <c r="C8265"/>
      <c r="D8265"/>
      <c r="E8265"/>
      <c r="F8265"/>
      <c r="G8265"/>
    </row>
    <row r="8266" spans="1:7" ht="15" customHeight="1" x14ac:dyDescent="0.25">
      <c r="A8266"/>
      <c r="B8266" s="38"/>
      <c r="C8266"/>
      <c r="D8266"/>
      <c r="E8266"/>
      <c r="F8266"/>
      <c r="G8266"/>
    </row>
    <row r="8267" spans="1:7" ht="15" customHeight="1" x14ac:dyDescent="0.25">
      <c r="A8267"/>
      <c r="B8267" s="38"/>
      <c r="C8267"/>
      <c r="D8267"/>
      <c r="E8267"/>
      <c r="F8267"/>
      <c r="G8267"/>
    </row>
    <row r="8268" spans="1:7" ht="15" customHeight="1" x14ac:dyDescent="0.25">
      <c r="A8268"/>
      <c r="B8268" s="38"/>
      <c r="C8268"/>
      <c r="D8268"/>
      <c r="E8268"/>
      <c r="F8268"/>
      <c r="G8268"/>
    </row>
    <row r="8269" spans="1:7" ht="15" customHeight="1" x14ac:dyDescent="0.25">
      <c r="A8269"/>
      <c r="B8269" s="38"/>
      <c r="C8269"/>
      <c r="D8269"/>
      <c r="E8269"/>
      <c r="F8269"/>
      <c r="G8269"/>
    </row>
    <row r="8270" spans="1:7" ht="15" customHeight="1" x14ac:dyDescent="0.25">
      <c r="A8270"/>
      <c r="B8270" s="38"/>
      <c r="C8270"/>
      <c r="D8270"/>
      <c r="E8270"/>
      <c r="F8270"/>
      <c r="G8270"/>
    </row>
    <row r="8271" spans="1:7" ht="15" customHeight="1" x14ac:dyDescent="0.25">
      <c r="A8271"/>
      <c r="B8271" s="38"/>
      <c r="C8271"/>
      <c r="D8271"/>
      <c r="E8271"/>
      <c r="F8271"/>
      <c r="G8271"/>
    </row>
    <row r="8272" spans="1:7" ht="15" customHeight="1" x14ac:dyDescent="0.25">
      <c r="A8272"/>
      <c r="B8272" s="38"/>
      <c r="C8272"/>
      <c r="D8272"/>
      <c r="E8272"/>
      <c r="F8272"/>
      <c r="G8272"/>
    </row>
    <row r="8273" spans="1:7" ht="15" customHeight="1" x14ac:dyDescent="0.25">
      <c r="A8273"/>
      <c r="B8273" s="38"/>
      <c r="C8273"/>
      <c r="D8273"/>
      <c r="E8273"/>
      <c r="F8273"/>
      <c r="G8273"/>
    </row>
    <row r="8274" spans="1:7" ht="15" customHeight="1" x14ac:dyDescent="0.25">
      <c r="A8274"/>
      <c r="B8274" s="38"/>
      <c r="C8274"/>
      <c r="D8274"/>
      <c r="E8274"/>
      <c r="F8274"/>
      <c r="G8274"/>
    </row>
    <row r="8275" spans="1:7" ht="15" customHeight="1" x14ac:dyDescent="0.25">
      <c r="A8275"/>
      <c r="B8275" s="38"/>
      <c r="C8275"/>
      <c r="D8275"/>
      <c r="E8275"/>
      <c r="F8275"/>
      <c r="G8275"/>
    </row>
    <row r="8276" spans="1:7" ht="15" customHeight="1" x14ac:dyDescent="0.25">
      <c r="A8276"/>
      <c r="B8276" s="38"/>
      <c r="C8276"/>
      <c r="D8276"/>
      <c r="E8276"/>
      <c r="F8276"/>
      <c r="G8276"/>
    </row>
    <row r="8277" spans="1:7" ht="15" customHeight="1" x14ac:dyDescent="0.25">
      <c r="A8277"/>
      <c r="B8277" s="38"/>
      <c r="C8277"/>
      <c r="D8277"/>
      <c r="E8277"/>
      <c r="F8277"/>
      <c r="G8277"/>
    </row>
    <row r="8278" spans="1:7" ht="15" customHeight="1" x14ac:dyDescent="0.25">
      <c r="A8278"/>
      <c r="B8278" s="38"/>
      <c r="C8278"/>
      <c r="D8278"/>
      <c r="E8278"/>
      <c r="F8278"/>
      <c r="G8278"/>
    </row>
    <row r="8279" spans="1:7" ht="15" customHeight="1" x14ac:dyDescent="0.25">
      <c r="A8279"/>
      <c r="B8279" s="38"/>
      <c r="C8279"/>
      <c r="D8279"/>
      <c r="E8279"/>
      <c r="F8279"/>
      <c r="G8279"/>
    </row>
    <row r="8280" spans="1:7" ht="15" customHeight="1" x14ac:dyDescent="0.25">
      <c r="A8280"/>
      <c r="B8280" s="38"/>
      <c r="C8280"/>
      <c r="D8280"/>
      <c r="E8280"/>
      <c r="F8280"/>
      <c r="G8280"/>
    </row>
    <row r="8281" spans="1:7" ht="15" customHeight="1" x14ac:dyDescent="0.25">
      <c r="A8281"/>
      <c r="B8281" s="38"/>
      <c r="C8281"/>
      <c r="D8281"/>
      <c r="E8281"/>
      <c r="F8281"/>
      <c r="G8281"/>
    </row>
    <row r="8282" spans="1:7" ht="15" customHeight="1" x14ac:dyDescent="0.25">
      <c r="A8282"/>
      <c r="B8282" s="38"/>
      <c r="C8282"/>
      <c r="D8282"/>
      <c r="E8282"/>
      <c r="F8282"/>
      <c r="G8282"/>
    </row>
    <row r="8283" spans="1:7" ht="15" customHeight="1" x14ac:dyDescent="0.25">
      <c r="A8283"/>
      <c r="B8283" s="38"/>
      <c r="C8283"/>
      <c r="D8283"/>
      <c r="E8283"/>
      <c r="F8283"/>
      <c r="G8283"/>
    </row>
    <row r="8284" spans="1:7" ht="15" customHeight="1" x14ac:dyDescent="0.25">
      <c r="A8284"/>
      <c r="B8284" s="38"/>
      <c r="C8284"/>
      <c r="D8284"/>
      <c r="E8284"/>
      <c r="F8284"/>
      <c r="G8284"/>
    </row>
    <row r="8285" spans="1:7" ht="15" customHeight="1" x14ac:dyDescent="0.25">
      <c r="A8285"/>
      <c r="B8285" s="38"/>
      <c r="C8285"/>
      <c r="D8285"/>
      <c r="E8285"/>
      <c r="F8285"/>
      <c r="G8285"/>
    </row>
    <row r="8286" spans="1:7" ht="15" customHeight="1" x14ac:dyDescent="0.25">
      <c r="A8286"/>
      <c r="B8286" s="38"/>
      <c r="C8286"/>
      <c r="D8286"/>
      <c r="E8286"/>
      <c r="F8286"/>
      <c r="G8286"/>
    </row>
    <row r="8287" spans="1:7" ht="15" customHeight="1" x14ac:dyDescent="0.25">
      <c r="A8287"/>
      <c r="B8287" s="38"/>
      <c r="C8287"/>
      <c r="D8287"/>
      <c r="E8287"/>
      <c r="F8287"/>
      <c r="G8287"/>
    </row>
    <row r="8288" spans="1:7" ht="15" customHeight="1" x14ac:dyDescent="0.25">
      <c r="A8288"/>
      <c r="B8288" s="38"/>
      <c r="C8288"/>
      <c r="D8288"/>
      <c r="E8288"/>
      <c r="F8288"/>
      <c r="G8288"/>
    </row>
    <row r="8289" spans="1:7" ht="15" customHeight="1" x14ac:dyDescent="0.25">
      <c r="A8289"/>
      <c r="B8289" s="38"/>
      <c r="C8289"/>
      <c r="D8289"/>
      <c r="E8289"/>
      <c r="F8289"/>
      <c r="G8289"/>
    </row>
    <row r="8290" spans="1:7" ht="15" customHeight="1" x14ac:dyDescent="0.25">
      <c r="A8290"/>
      <c r="B8290" s="38"/>
      <c r="C8290"/>
      <c r="D8290"/>
      <c r="E8290"/>
      <c r="F8290"/>
      <c r="G8290"/>
    </row>
    <row r="8291" spans="1:7" ht="15" customHeight="1" x14ac:dyDescent="0.25">
      <c r="A8291"/>
      <c r="B8291" s="38"/>
      <c r="C8291"/>
      <c r="D8291"/>
      <c r="E8291"/>
      <c r="F8291"/>
      <c r="G8291"/>
    </row>
    <row r="8292" spans="1:7" ht="15" customHeight="1" x14ac:dyDescent="0.25">
      <c r="A8292"/>
      <c r="B8292" s="38"/>
      <c r="C8292"/>
      <c r="D8292"/>
      <c r="E8292"/>
      <c r="F8292"/>
      <c r="G8292"/>
    </row>
    <row r="8293" spans="1:7" ht="15" customHeight="1" x14ac:dyDescent="0.25">
      <c r="A8293"/>
      <c r="B8293" s="38"/>
      <c r="C8293"/>
      <c r="D8293"/>
      <c r="E8293"/>
      <c r="F8293"/>
      <c r="G8293"/>
    </row>
    <row r="8294" spans="1:7" ht="15" customHeight="1" x14ac:dyDescent="0.25">
      <c r="A8294"/>
      <c r="B8294" s="38"/>
      <c r="C8294"/>
      <c r="D8294"/>
      <c r="E8294"/>
      <c r="F8294"/>
      <c r="G8294"/>
    </row>
    <row r="8295" spans="1:7" ht="15" customHeight="1" x14ac:dyDescent="0.25">
      <c r="A8295"/>
      <c r="B8295" s="38"/>
      <c r="C8295"/>
      <c r="D8295"/>
      <c r="E8295"/>
      <c r="F8295"/>
      <c r="G8295"/>
    </row>
    <row r="8296" spans="1:7" ht="15" customHeight="1" x14ac:dyDescent="0.25">
      <c r="A8296"/>
      <c r="B8296" s="38"/>
      <c r="C8296"/>
      <c r="D8296"/>
      <c r="E8296"/>
      <c r="F8296"/>
      <c r="G8296"/>
    </row>
    <row r="8297" spans="1:7" ht="15" customHeight="1" x14ac:dyDescent="0.25">
      <c r="A8297"/>
      <c r="B8297" s="38"/>
      <c r="C8297"/>
      <c r="D8297"/>
      <c r="E8297"/>
      <c r="F8297"/>
      <c r="G8297"/>
    </row>
    <row r="8298" spans="1:7" ht="15" customHeight="1" x14ac:dyDescent="0.25">
      <c r="A8298"/>
      <c r="B8298" s="38"/>
      <c r="C8298"/>
      <c r="D8298"/>
      <c r="E8298"/>
      <c r="F8298"/>
      <c r="G8298"/>
    </row>
    <row r="8299" spans="1:7" ht="15" customHeight="1" x14ac:dyDescent="0.25">
      <c r="A8299"/>
      <c r="B8299" s="38"/>
      <c r="C8299"/>
      <c r="D8299"/>
      <c r="E8299"/>
      <c r="F8299"/>
      <c r="G8299"/>
    </row>
    <row r="8300" spans="1:7" ht="15" customHeight="1" x14ac:dyDescent="0.25">
      <c r="A8300"/>
      <c r="B8300" s="38"/>
      <c r="C8300"/>
      <c r="D8300"/>
      <c r="E8300"/>
      <c r="F8300"/>
      <c r="G8300"/>
    </row>
    <row r="8301" spans="1:7" ht="15" customHeight="1" x14ac:dyDescent="0.25">
      <c r="A8301"/>
      <c r="B8301" s="38"/>
      <c r="C8301"/>
      <c r="D8301"/>
      <c r="E8301"/>
      <c r="F8301"/>
      <c r="G8301"/>
    </row>
    <row r="8302" spans="1:7" ht="15" customHeight="1" x14ac:dyDescent="0.25">
      <c r="A8302"/>
      <c r="B8302" s="38"/>
      <c r="C8302"/>
      <c r="D8302"/>
      <c r="E8302"/>
      <c r="F8302"/>
      <c r="G8302"/>
    </row>
    <row r="8303" spans="1:7" ht="15" customHeight="1" x14ac:dyDescent="0.25">
      <c r="A8303"/>
      <c r="B8303" s="38"/>
      <c r="C8303"/>
      <c r="D8303"/>
      <c r="E8303"/>
      <c r="F8303"/>
      <c r="G8303"/>
    </row>
    <row r="8304" spans="1:7" ht="15" customHeight="1" x14ac:dyDescent="0.25">
      <c r="A8304"/>
      <c r="B8304" s="38"/>
      <c r="C8304"/>
      <c r="D8304"/>
      <c r="E8304"/>
      <c r="F8304"/>
      <c r="G8304"/>
    </row>
    <row r="8305" spans="1:7" ht="15" customHeight="1" x14ac:dyDescent="0.25">
      <c r="A8305"/>
      <c r="B8305" s="38"/>
      <c r="C8305"/>
      <c r="D8305"/>
      <c r="E8305"/>
      <c r="F8305"/>
      <c r="G8305"/>
    </row>
    <row r="8306" spans="1:7" ht="15" customHeight="1" x14ac:dyDescent="0.25">
      <c r="A8306"/>
      <c r="B8306" s="38"/>
      <c r="C8306"/>
      <c r="D8306"/>
      <c r="E8306"/>
      <c r="F8306"/>
      <c r="G8306"/>
    </row>
    <row r="8307" spans="1:7" ht="15" customHeight="1" x14ac:dyDescent="0.25">
      <c r="A8307"/>
      <c r="B8307" s="38"/>
      <c r="C8307"/>
      <c r="D8307"/>
      <c r="E8307"/>
      <c r="F8307"/>
      <c r="G8307"/>
    </row>
    <row r="8308" spans="1:7" ht="15" customHeight="1" x14ac:dyDescent="0.25">
      <c r="A8308"/>
      <c r="B8308" s="38"/>
      <c r="C8308"/>
      <c r="D8308"/>
      <c r="E8308"/>
      <c r="F8308"/>
      <c r="G8308"/>
    </row>
    <row r="8309" spans="1:7" ht="15" customHeight="1" x14ac:dyDescent="0.25">
      <c r="A8309"/>
      <c r="B8309" s="38"/>
      <c r="C8309"/>
      <c r="D8309"/>
      <c r="E8309"/>
      <c r="F8309"/>
      <c r="G8309"/>
    </row>
    <row r="8310" spans="1:7" ht="15" customHeight="1" x14ac:dyDescent="0.25">
      <c r="A8310"/>
      <c r="B8310" s="38"/>
      <c r="C8310"/>
      <c r="D8310"/>
      <c r="E8310"/>
      <c r="F8310"/>
      <c r="G8310"/>
    </row>
    <row r="8311" spans="1:7" ht="15" customHeight="1" x14ac:dyDescent="0.25">
      <c r="A8311"/>
      <c r="B8311" s="38"/>
      <c r="C8311"/>
      <c r="D8311"/>
      <c r="E8311"/>
      <c r="F8311"/>
      <c r="G8311"/>
    </row>
    <row r="8312" spans="1:7" ht="15" customHeight="1" x14ac:dyDescent="0.25">
      <c r="A8312"/>
      <c r="B8312" s="38"/>
      <c r="C8312"/>
      <c r="D8312"/>
      <c r="E8312"/>
      <c r="F8312"/>
      <c r="G8312"/>
    </row>
    <row r="8313" spans="1:7" ht="15" customHeight="1" x14ac:dyDescent="0.25">
      <c r="A8313"/>
      <c r="B8313" s="38"/>
      <c r="C8313"/>
      <c r="D8313"/>
      <c r="E8313"/>
      <c r="F8313"/>
      <c r="G8313"/>
    </row>
    <row r="8314" spans="1:7" ht="15" customHeight="1" x14ac:dyDescent="0.25">
      <c r="A8314"/>
      <c r="B8314" s="38"/>
      <c r="C8314"/>
      <c r="D8314"/>
      <c r="E8314"/>
      <c r="F8314"/>
      <c r="G8314"/>
    </row>
    <row r="8315" spans="1:7" ht="15" customHeight="1" x14ac:dyDescent="0.25">
      <c r="A8315"/>
      <c r="B8315" s="38"/>
      <c r="C8315"/>
      <c r="D8315"/>
      <c r="E8315"/>
      <c r="F8315"/>
      <c r="G8315"/>
    </row>
    <row r="8316" spans="1:7" ht="15" customHeight="1" x14ac:dyDescent="0.25">
      <c r="A8316"/>
      <c r="B8316" s="38"/>
      <c r="C8316"/>
      <c r="D8316"/>
      <c r="E8316"/>
      <c r="F8316"/>
      <c r="G8316"/>
    </row>
    <row r="8317" spans="1:7" ht="15" customHeight="1" x14ac:dyDescent="0.25">
      <c r="A8317"/>
      <c r="B8317" s="38"/>
      <c r="C8317"/>
      <c r="D8317"/>
      <c r="E8317"/>
      <c r="F8317"/>
      <c r="G8317"/>
    </row>
    <row r="8318" spans="1:7" ht="15" customHeight="1" x14ac:dyDescent="0.25">
      <c r="A8318"/>
      <c r="B8318" s="38"/>
      <c r="C8318"/>
      <c r="D8318"/>
      <c r="E8318"/>
      <c r="F8318"/>
      <c r="G8318"/>
    </row>
    <row r="8319" spans="1:7" ht="15" customHeight="1" x14ac:dyDescent="0.25">
      <c r="A8319"/>
      <c r="B8319" s="38"/>
      <c r="C8319"/>
      <c r="D8319"/>
      <c r="E8319"/>
      <c r="F8319"/>
      <c r="G8319"/>
    </row>
    <row r="8320" spans="1:7" ht="15" customHeight="1" x14ac:dyDescent="0.25">
      <c r="A8320"/>
      <c r="B8320" s="38"/>
      <c r="C8320"/>
      <c r="D8320"/>
      <c r="E8320"/>
      <c r="F8320"/>
      <c r="G8320"/>
    </row>
    <row r="8321" spans="1:7" ht="15" customHeight="1" x14ac:dyDescent="0.25">
      <c r="A8321"/>
      <c r="B8321" s="38"/>
      <c r="C8321"/>
      <c r="D8321"/>
      <c r="E8321"/>
      <c r="F8321"/>
      <c r="G8321"/>
    </row>
    <row r="8322" spans="1:7" ht="15" customHeight="1" x14ac:dyDescent="0.25">
      <c r="A8322"/>
      <c r="B8322" s="38"/>
      <c r="C8322"/>
      <c r="D8322"/>
      <c r="E8322"/>
      <c r="F8322"/>
      <c r="G8322"/>
    </row>
    <row r="8323" spans="1:7" ht="15" customHeight="1" x14ac:dyDescent="0.25">
      <c r="A8323"/>
      <c r="B8323" s="38"/>
      <c r="C8323"/>
      <c r="D8323"/>
      <c r="E8323"/>
      <c r="F8323"/>
      <c r="G8323"/>
    </row>
    <row r="8324" spans="1:7" ht="15" customHeight="1" x14ac:dyDescent="0.25">
      <c r="A8324"/>
      <c r="B8324" s="38"/>
      <c r="C8324"/>
      <c r="D8324"/>
      <c r="E8324"/>
      <c r="F8324"/>
      <c r="G8324"/>
    </row>
    <row r="8325" spans="1:7" ht="15" customHeight="1" x14ac:dyDescent="0.25">
      <c r="A8325"/>
      <c r="B8325" s="38"/>
      <c r="C8325"/>
      <c r="D8325"/>
      <c r="E8325"/>
      <c r="F8325"/>
      <c r="G8325"/>
    </row>
    <row r="8326" spans="1:7" ht="15" customHeight="1" x14ac:dyDescent="0.25">
      <c r="A8326"/>
      <c r="B8326" s="38"/>
      <c r="C8326"/>
      <c r="D8326"/>
      <c r="E8326"/>
      <c r="F8326"/>
      <c r="G8326"/>
    </row>
    <row r="8327" spans="1:7" ht="15" customHeight="1" x14ac:dyDescent="0.25">
      <c r="A8327"/>
      <c r="B8327" s="38"/>
      <c r="C8327"/>
      <c r="D8327"/>
      <c r="E8327"/>
      <c r="F8327"/>
      <c r="G8327"/>
    </row>
    <row r="8328" spans="1:7" ht="15" customHeight="1" x14ac:dyDescent="0.25">
      <c r="A8328"/>
      <c r="B8328" s="38"/>
      <c r="C8328"/>
      <c r="D8328"/>
      <c r="E8328"/>
      <c r="F8328"/>
      <c r="G8328"/>
    </row>
    <row r="8329" spans="1:7" ht="15" customHeight="1" x14ac:dyDescent="0.25">
      <c r="A8329"/>
      <c r="B8329" s="38"/>
      <c r="C8329"/>
      <c r="D8329"/>
      <c r="E8329"/>
      <c r="F8329"/>
      <c r="G8329"/>
    </row>
    <row r="8330" spans="1:7" ht="15" customHeight="1" x14ac:dyDescent="0.25">
      <c r="A8330"/>
      <c r="B8330" s="38"/>
      <c r="C8330"/>
      <c r="D8330"/>
      <c r="E8330"/>
      <c r="F8330"/>
      <c r="G8330"/>
    </row>
    <row r="8331" spans="1:7" ht="15" customHeight="1" x14ac:dyDescent="0.25">
      <c r="A8331"/>
      <c r="B8331" s="38"/>
      <c r="C8331"/>
      <c r="D8331"/>
      <c r="E8331"/>
      <c r="F8331"/>
      <c r="G8331"/>
    </row>
    <row r="8332" spans="1:7" ht="15" customHeight="1" x14ac:dyDescent="0.25">
      <c r="A8332"/>
      <c r="B8332" s="38"/>
      <c r="C8332"/>
      <c r="D8332"/>
      <c r="E8332"/>
      <c r="F8332"/>
      <c r="G8332"/>
    </row>
    <row r="8333" spans="1:7" ht="15" customHeight="1" x14ac:dyDescent="0.25">
      <c r="A8333"/>
      <c r="B8333" s="38"/>
      <c r="C8333"/>
      <c r="D8333"/>
      <c r="E8333"/>
      <c r="F8333"/>
      <c r="G8333"/>
    </row>
    <row r="8334" spans="1:7" ht="15" customHeight="1" x14ac:dyDescent="0.25">
      <c r="A8334"/>
      <c r="B8334" s="38"/>
      <c r="C8334"/>
      <c r="D8334"/>
      <c r="E8334"/>
      <c r="F8334"/>
      <c r="G8334"/>
    </row>
    <row r="8335" spans="1:7" ht="15" customHeight="1" x14ac:dyDescent="0.25">
      <c r="A8335"/>
      <c r="B8335" s="38"/>
      <c r="C8335"/>
      <c r="D8335"/>
      <c r="E8335"/>
      <c r="F8335"/>
      <c r="G8335"/>
    </row>
    <row r="8336" spans="1:7" ht="15" customHeight="1" x14ac:dyDescent="0.25">
      <c r="A8336"/>
      <c r="B8336" s="38"/>
      <c r="C8336"/>
      <c r="D8336"/>
      <c r="E8336"/>
      <c r="F8336"/>
      <c r="G8336"/>
    </row>
    <row r="8337" spans="1:7" ht="15" customHeight="1" x14ac:dyDescent="0.25">
      <c r="A8337"/>
      <c r="B8337" s="38"/>
      <c r="C8337"/>
      <c r="D8337"/>
      <c r="E8337"/>
      <c r="F8337"/>
      <c r="G8337"/>
    </row>
    <row r="8338" spans="1:7" ht="15" customHeight="1" x14ac:dyDescent="0.25">
      <c r="A8338"/>
      <c r="B8338" s="38"/>
      <c r="C8338"/>
      <c r="D8338"/>
      <c r="E8338"/>
      <c r="F8338"/>
      <c r="G8338"/>
    </row>
    <row r="8339" spans="1:7" ht="15" customHeight="1" x14ac:dyDescent="0.25">
      <c r="A8339"/>
      <c r="B8339" s="38"/>
      <c r="C8339"/>
      <c r="D8339"/>
      <c r="E8339"/>
      <c r="F8339"/>
      <c r="G8339"/>
    </row>
    <row r="8340" spans="1:7" ht="15" customHeight="1" x14ac:dyDescent="0.25">
      <c r="A8340"/>
      <c r="B8340" s="38"/>
      <c r="C8340"/>
      <c r="D8340"/>
      <c r="E8340"/>
      <c r="F8340"/>
      <c r="G8340"/>
    </row>
    <row r="8341" spans="1:7" ht="15" customHeight="1" x14ac:dyDescent="0.25">
      <c r="A8341"/>
      <c r="B8341" s="38"/>
      <c r="C8341"/>
      <c r="D8341"/>
      <c r="E8341"/>
      <c r="F8341"/>
      <c r="G8341"/>
    </row>
    <row r="8342" spans="1:7" ht="15" customHeight="1" x14ac:dyDescent="0.25">
      <c r="A8342"/>
      <c r="B8342" s="38"/>
      <c r="C8342"/>
      <c r="D8342"/>
      <c r="E8342"/>
      <c r="F8342"/>
      <c r="G8342"/>
    </row>
    <row r="8343" spans="1:7" ht="15" customHeight="1" x14ac:dyDescent="0.25">
      <c r="A8343"/>
      <c r="B8343" s="38"/>
      <c r="C8343"/>
      <c r="D8343"/>
      <c r="E8343"/>
      <c r="F8343"/>
      <c r="G8343"/>
    </row>
    <row r="8344" spans="1:7" ht="15" customHeight="1" x14ac:dyDescent="0.25">
      <c r="A8344"/>
      <c r="B8344" s="38"/>
      <c r="C8344"/>
      <c r="D8344"/>
      <c r="E8344"/>
      <c r="F8344"/>
      <c r="G8344"/>
    </row>
    <row r="8345" spans="1:7" ht="15" customHeight="1" x14ac:dyDescent="0.25">
      <c r="A8345"/>
      <c r="B8345" s="38"/>
      <c r="C8345"/>
      <c r="D8345"/>
      <c r="E8345"/>
      <c r="F8345"/>
      <c r="G8345"/>
    </row>
    <row r="8346" spans="1:7" ht="15" customHeight="1" x14ac:dyDescent="0.25">
      <c r="A8346"/>
      <c r="B8346" s="38"/>
      <c r="C8346"/>
      <c r="D8346"/>
      <c r="E8346"/>
      <c r="F8346"/>
      <c r="G8346"/>
    </row>
    <row r="8347" spans="1:7" ht="15" customHeight="1" x14ac:dyDescent="0.25">
      <c r="A8347"/>
      <c r="B8347" s="38"/>
      <c r="C8347"/>
      <c r="D8347"/>
      <c r="E8347"/>
      <c r="F8347"/>
      <c r="G8347"/>
    </row>
    <row r="8348" spans="1:7" ht="15" customHeight="1" x14ac:dyDescent="0.25">
      <c r="A8348"/>
      <c r="B8348" s="38"/>
      <c r="C8348"/>
      <c r="D8348"/>
      <c r="E8348"/>
      <c r="F8348"/>
      <c r="G8348"/>
    </row>
    <row r="8349" spans="1:7" ht="15" customHeight="1" x14ac:dyDescent="0.25">
      <c r="A8349"/>
      <c r="B8349" s="38"/>
      <c r="C8349"/>
      <c r="D8349"/>
      <c r="E8349"/>
      <c r="F8349"/>
      <c r="G8349"/>
    </row>
    <row r="8350" spans="1:7" ht="15" customHeight="1" x14ac:dyDescent="0.25">
      <c r="A8350"/>
      <c r="B8350" s="38"/>
      <c r="C8350"/>
      <c r="D8350"/>
      <c r="E8350"/>
      <c r="F8350"/>
      <c r="G8350"/>
    </row>
    <row r="8351" spans="1:7" ht="15" customHeight="1" x14ac:dyDescent="0.25">
      <c r="A8351"/>
      <c r="B8351" s="38"/>
      <c r="C8351"/>
      <c r="D8351"/>
      <c r="E8351"/>
      <c r="F8351"/>
      <c r="G8351"/>
    </row>
    <row r="8352" spans="1:7" ht="15" customHeight="1" x14ac:dyDescent="0.25">
      <c r="A8352"/>
      <c r="B8352" s="38"/>
      <c r="C8352"/>
      <c r="D8352"/>
      <c r="E8352"/>
      <c r="F8352"/>
      <c r="G8352"/>
    </row>
    <row r="8353" spans="1:7" ht="15" customHeight="1" x14ac:dyDescent="0.25">
      <c r="A8353"/>
      <c r="B8353" s="38"/>
      <c r="C8353"/>
      <c r="D8353"/>
      <c r="E8353"/>
      <c r="F8353"/>
      <c r="G8353"/>
    </row>
    <row r="8354" spans="1:7" ht="15" customHeight="1" x14ac:dyDescent="0.25">
      <c r="A8354"/>
      <c r="B8354" s="38"/>
      <c r="C8354"/>
      <c r="D8354"/>
      <c r="E8354"/>
      <c r="F8354"/>
      <c r="G8354"/>
    </row>
    <row r="8355" spans="1:7" ht="15" customHeight="1" x14ac:dyDescent="0.25">
      <c r="A8355"/>
      <c r="B8355" s="38"/>
      <c r="C8355"/>
      <c r="D8355"/>
      <c r="E8355"/>
      <c r="F8355"/>
      <c r="G8355"/>
    </row>
    <row r="8356" spans="1:7" ht="15" customHeight="1" x14ac:dyDescent="0.25">
      <c r="A8356"/>
      <c r="B8356" s="38"/>
      <c r="C8356"/>
      <c r="D8356"/>
      <c r="E8356"/>
      <c r="F8356"/>
      <c r="G8356"/>
    </row>
    <row r="8357" spans="1:7" ht="15" customHeight="1" x14ac:dyDescent="0.25">
      <c r="A8357"/>
      <c r="B8357" s="38"/>
      <c r="C8357"/>
      <c r="D8357"/>
      <c r="E8357"/>
      <c r="F8357"/>
      <c r="G8357"/>
    </row>
    <row r="8358" spans="1:7" ht="15" customHeight="1" x14ac:dyDescent="0.25">
      <c r="A8358"/>
      <c r="B8358" s="38"/>
      <c r="C8358"/>
      <c r="D8358"/>
      <c r="E8358"/>
      <c r="F8358"/>
      <c r="G8358"/>
    </row>
    <row r="8359" spans="1:7" ht="15" customHeight="1" x14ac:dyDescent="0.25">
      <c r="A8359"/>
      <c r="B8359" s="38"/>
      <c r="C8359"/>
      <c r="D8359"/>
      <c r="E8359"/>
      <c r="F8359"/>
      <c r="G8359"/>
    </row>
    <row r="8360" spans="1:7" ht="15" customHeight="1" x14ac:dyDescent="0.25">
      <c r="A8360"/>
      <c r="B8360" s="38"/>
      <c r="C8360"/>
      <c r="D8360"/>
      <c r="E8360"/>
      <c r="F8360"/>
      <c r="G8360"/>
    </row>
    <row r="8361" spans="1:7" ht="15" customHeight="1" x14ac:dyDescent="0.25">
      <c r="A8361"/>
      <c r="B8361" s="38"/>
      <c r="C8361"/>
      <c r="D8361"/>
      <c r="E8361"/>
      <c r="F8361"/>
      <c r="G8361"/>
    </row>
    <row r="8362" spans="1:7" ht="15" customHeight="1" x14ac:dyDescent="0.25">
      <c r="A8362"/>
      <c r="B8362" s="38"/>
      <c r="C8362"/>
      <c r="D8362"/>
      <c r="E8362"/>
      <c r="F8362"/>
      <c r="G8362"/>
    </row>
    <row r="8363" spans="1:7" ht="15" customHeight="1" x14ac:dyDescent="0.25">
      <c r="A8363"/>
      <c r="B8363" s="38"/>
      <c r="C8363"/>
      <c r="D8363"/>
      <c r="E8363"/>
      <c r="F8363"/>
      <c r="G8363"/>
    </row>
    <row r="8364" spans="1:7" ht="15" customHeight="1" x14ac:dyDescent="0.25">
      <c r="A8364"/>
      <c r="B8364" s="38"/>
      <c r="C8364"/>
      <c r="D8364"/>
      <c r="E8364"/>
      <c r="F8364"/>
      <c r="G8364"/>
    </row>
    <row r="8365" spans="1:7" ht="15" customHeight="1" x14ac:dyDescent="0.25">
      <c r="A8365"/>
      <c r="B8365" s="38"/>
      <c r="C8365"/>
      <c r="D8365"/>
      <c r="E8365"/>
      <c r="F8365"/>
      <c r="G8365"/>
    </row>
    <row r="8366" spans="1:7" ht="15" customHeight="1" x14ac:dyDescent="0.25">
      <c r="A8366"/>
      <c r="B8366" s="38"/>
      <c r="C8366"/>
      <c r="D8366"/>
      <c r="E8366"/>
      <c r="F8366"/>
      <c r="G8366"/>
    </row>
    <row r="8367" spans="1:7" ht="15" customHeight="1" x14ac:dyDescent="0.25">
      <c r="A8367"/>
      <c r="B8367" s="38"/>
      <c r="C8367"/>
      <c r="D8367"/>
      <c r="E8367"/>
      <c r="F8367"/>
      <c r="G8367"/>
    </row>
    <row r="8368" spans="1:7" ht="15" customHeight="1" x14ac:dyDescent="0.25">
      <c r="A8368"/>
      <c r="B8368" s="38"/>
      <c r="C8368"/>
      <c r="D8368"/>
      <c r="E8368"/>
      <c r="F8368"/>
      <c r="G8368"/>
    </row>
    <row r="8369" spans="1:7" ht="15" customHeight="1" x14ac:dyDescent="0.25">
      <c r="A8369"/>
      <c r="B8369" s="38"/>
      <c r="C8369"/>
      <c r="D8369"/>
      <c r="E8369"/>
      <c r="F8369"/>
      <c r="G8369"/>
    </row>
    <row r="8370" spans="1:7" ht="15" customHeight="1" x14ac:dyDescent="0.25">
      <c r="A8370"/>
      <c r="B8370" s="38"/>
      <c r="C8370"/>
      <c r="D8370"/>
      <c r="E8370"/>
      <c r="F8370"/>
      <c r="G8370"/>
    </row>
    <row r="8371" spans="1:7" ht="15" customHeight="1" x14ac:dyDescent="0.25">
      <c r="A8371"/>
      <c r="B8371" s="38"/>
      <c r="C8371"/>
      <c r="D8371"/>
      <c r="E8371"/>
      <c r="F8371"/>
      <c r="G8371"/>
    </row>
    <row r="8372" spans="1:7" ht="15" customHeight="1" x14ac:dyDescent="0.25">
      <c r="A8372"/>
      <c r="B8372" s="38"/>
      <c r="C8372"/>
      <c r="D8372"/>
      <c r="E8372"/>
      <c r="F8372"/>
      <c r="G8372"/>
    </row>
    <row r="8373" spans="1:7" ht="15" customHeight="1" x14ac:dyDescent="0.25">
      <c r="A8373"/>
      <c r="B8373" s="38"/>
      <c r="C8373"/>
      <c r="D8373"/>
      <c r="E8373"/>
      <c r="F8373"/>
      <c r="G8373"/>
    </row>
    <row r="8374" spans="1:7" ht="15" customHeight="1" x14ac:dyDescent="0.25">
      <c r="A8374"/>
      <c r="B8374" s="38"/>
      <c r="C8374"/>
      <c r="D8374"/>
      <c r="E8374"/>
      <c r="F8374"/>
      <c r="G8374"/>
    </row>
    <row r="8375" spans="1:7" ht="15" customHeight="1" x14ac:dyDescent="0.25">
      <c r="A8375"/>
      <c r="B8375" s="38"/>
      <c r="C8375"/>
      <c r="D8375"/>
      <c r="E8375"/>
      <c r="F8375"/>
      <c r="G8375"/>
    </row>
    <row r="8376" spans="1:7" ht="15" customHeight="1" x14ac:dyDescent="0.25">
      <c r="A8376"/>
      <c r="B8376" s="38"/>
      <c r="C8376"/>
      <c r="D8376"/>
      <c r="E8376"/>
      <c r="F8376"/>
      <c r="G8376"/>
    </row>
    <row r="8377" spans="1:7" ht="15" customHeight="1" x14ac:dyDescent="0.25">
      <c r="A8377"/>
      <c r="B8377" s="38"/>
      <c r="C8377"/>
      <c r="D8377"/>
      <c r="E8377"/>
      <c r="F8377"/>
      <c r="G8377"/>
    </row>
    <row r="8378" spans="1:7" ht="15" customHeight="1" x14ac:dyDescent="0.25">
      <c r="A8378"/>
      <c r="B8378" s="38"/>
      <c r="C8378"/>
      <c r="D8378"/>
      <c r="E8378"/>
      <c r="F8378"/>
      <c r="G8378"/>
    </row>
    <row r="8379" spans="1:7" ht="15" customHeight="1" x14ac:dyDescent="0.25">
      <c r="A8379"/>
      <c r="B8379" s="38"/>
      <c r="C8379"/>
      <c r="D8379"/>
      <c r="E8379"/>
      <c r="F8379"/>
      <c r="G8379"/>
    </row>
    <row r="8380" spans="1:7" ht="15" customHeight="1" x14ac:dyDescent="0.25">
      <c r="A8380"/>
      <c r="B8380" s="38"/>
      <c r="C8380"/>
      <c r="D8380"/>
      <c r="E8380"/>
      <c r="F8380"/>
      <c r="G8380"/>
    </row>
    <row r="8381" spans="1:7" ht="15" customHeight="1" x14ac:dyDescent="0.25">
      <c r="A8381"/>
      <c r="B8381" s="38"/>
      <c r="C8381"/>
      <c r="D8381"/>
      <c r="E8381"/>
      <c r="F8381"/>
      <c r="G8381"/>
    </row>
    <row r="8382" spans="1:7" ht="15" customHeight="1" x14ac:dyDescent="0.25">
      <c r="A8382"/>
      <c r="B8382" s="38"/>
      <c r="C8382"/>
      <c r="D8382"/>
      <c r="E8382"/>
      <c r="F8382"/>
      <c r="G8382"/>
    </row>
    <row r="8383" spans="1:7" ht="15" customHeight="1" x14ac:dyDescent="0.25">
      <c r="A8383"/>
      <c r="B8383" s="38"/>
      <c r="C8383"/>
      <c r="D8383"/>
      <c r="E8383"/>
      <c r="F8383"/>
      <c r="G8383"/>
    </row>
    <row r="8384" spans="1:7" ht="15" customHeight="1" x14ac:dyDescent="0.25">
      <c r="A8384"/>
      <c r="B8384" s="38"/>
      <c r="C8384"/>
      <c r="D8384"/>
      <c r="E8384"/>
      <c r="F8384"/>
      <c r="G8384"/>
    </row>
    <row r="8385" spans="1:7" ht="15" customHeight="1" x14ac:dyDescent="0.25">
      <c r="A8385"/>
      <c r="B8385" s="38"/>
      <c r="C8385"/>
      <c r="D8385"/>
      <c r="E8385"/>
      <c r="F8385"/>
      <c r="G8385"/>
    </row>
    <row r="8386" spans="1:7" ht="15" customHeight="1" x14ac:dyDescent="0.25">
      <c r="A8386"/>
      <c r="B8386" s="38"/>
      <c r="C8386"/>
      <c r="D8386"/>
      <c r="E8386"/>
      <c r="F8386"/>
      <c r="G8386"/>
    </row>
    <row r="8387" spans="1:7" ht="15" customHeight="1" x14ac:dyDescent="0.25">
      <c r="A8387"/>
      <c r="B8387" s="38"/>
      <c r="C8387"/>
      <c r="D8387"/>
      <c r="E8387"/>
      <c r="F8387"/>
      <c r="G8387"/>
    </row>
    <row r="8388" spans="1:7" ht="15" customHeight="1" x14ac:dyDescent="0.25">
      <c r="A8388"/>
      <c r="B8388" s="38"/>
      <c r="C8388"/>
      <c r="D8388"/>
      <c r="E8388"/>
      <c r="F8388"/>
      <c r="G8388"/>
    </row>
    <row r="8389" spans="1:7" ht="15" customHeight="1" x14ac:dyDescent="0.25">
      <c r="A8389"/>
      <c r="B8389" s="38"/>
      <c r="C8389"/>
      <c r="D8389"/>
      <c r="E8389"/>
      <c r="F8389"/>
      <c r="G8389"/>
    </row>
    <row r="8390" spans="1:7" ht="15" customHeight="1" x14ac:dyDescent="0.25">
      <c r="A8390"/>
      <c r="B8390" s="38"/>
      <c r="C8390"/>
      <c r="D8390"/>
      <c r="E8390"/>
      <c r="F8390"/>
      <c r="G8390"/>
    </row>
    <row r="8391" spans="1:7" ht="15" customHeight="1" x14ac:dyDescent="0.25">
      <c r="A8391"/>
      <c r="B8391" s="38"/>
      <c r="C8391"/>
      <c r="D8391"/>
      <c r="E8391"/>
      <c r="F8391"/>
      <c r="G8391"/>
    </row>
    <row r="8392" spans="1:7" ht="15" customHeight="1" x14ac:dyDescent="0.25">
      <c r="A8392"/>
      <c r="B8392" s="38"/>
      <c r="C8392"/>
      <c r="D8392"/>
      <c r="E8392"/>
      <c r="F8392"/>
      <c r="G8392"/>
    </row>
    <row r="8393" spans="1:7" ht="15" customHeight="1" x14ac:dyDescent="0.25">
      <c r="A8393"/>
      <c r="B8393" s="38"/>
      <c r="C8393"/>
      <c r="D8393"/>
      <c r="E8393"/>
      <c r="F8393"/>
      <c r="G8393"/>
    </row>
    <row r="8394" spans="1:7" ht="15" customHeight="1" x14ac:dyDescent="0.25">
      <c r="A8394"/>
      <c r="B8394" s="38"/>
      <c r="C8394"/>
      <c r="D8394"/>
      <c r="E8394"/>
      <c r="F8394"/>
      <c r="G8394"/>
    </row>
    <row r="8395" spans="1:7" ht="15" customHeight="1" x14ac:dyDescent="0.25">
      <c r="A8395"/>
      <c r="B8395" s="38"/>
      <c r="C8395"/>
      <c r="D8395"/>
      <c r="E8395"/>
      <c r="F8395"/>
      <c r="G8395"/>
    </row>
    <row r="8396" spans="1:7" ht="15" customHeight="1" x14ac:dyDescent="0.25">
      <c r="A8396"/>
      <c r="B8396" s="38"/>
      <c r="C8396"/>
      <c r="D8396"/>
      <c r="E8396"/>
      <c r="F8396"/>
      <c r="G8396"/>
    </row>
    <row r="8397" spans="1:7" ht="15" customHeight="1" x14ac:dyDescent="0.25">
      <c r="A8397"/>
      <c r="B8397" s="38"/>
      <c r="C8397"/>
      <c r="D8397"/>
      <c r="E8397"/>
      <c r="F8397"/>
      <c r="G8397"/>
    </row>
    <row r="8398" spans="1:7" ht="15" customHeight="1" x14ac:dyDescent="0.25">
      <c r="A8398"/>
      <c r="B8398" s="38"/>
      <c r="C8398"/>
      <c r="D8398"/>
      <c r="E8398"/>
      <c r="F8398"/>
      <c r="G8398"/>
    </row>
    <row r="8399" spans="1:7" ht="15" customHeight="1" x14ac:dyDescent="0.25">
      <c r="A8399"/>
      <c r="B8399" s="38"/>
      <c r="C8399"/>
      <c r="D8399"/>
      <c r="E8399"/>
      <c r="F8399"/>
      <c r="G8399"/>
    </row>
    <row r="8400" spans="1:7" ht="15" customHeight="1" x14ac:dyDescent="0.25">
      <c r="A8400"/>
      <c r="B8400" s="38"/>
      <c r="C8400"/>
      <c r="D8400"/>
      <c r="E8400"/>
      <c r="F8400"/>
      <c r="G8400"/>
    </row>
    <row r="8401" spans="1:7" ht="15" customHeight="1" x14ac:dyDescent="0.25">
      <c r="A8401"/>
      <c r="B8401" s="38"/>
      <c r="C8401"/>
      <c r="D8401"/>
      <c r="E8401"/>
      <c r="F8401"/>
      <c r="G8401"/>
    </row>
    <row r="8402" spans="1:7" ht="15" customHeight="1" x14ac:dyDescent="0.25">
      <c r="A8402"/>
      <c r="B8402" s="38"/>
      <c r="C8402"/>
      <c r="D8402"/>
      <c r="E8402"/>
      <c r="F8402"/>
      <c r="G8402"/>
    </row>
    <row r="8403" spans="1:7" ht="15" customHeight="1" x14ac:dyDescent="0.25">
      <c r="A8403"/>
      <c r="B8403" s="38"/>
      <c r="C8403"/>
      <c r="D8403"/>
      <c r="E8403"/>
      <c r="F8403"/>
      <c r="G8403"/>
    </row>
    <row r="8404" spans="1:7" ht="15" customHeight="1" x14ac:dyDescent="0.25">
      <c r="A8404"/>
      <c r="B8404" s="38"/>
      <c r="C8404"/>
      <c r="D8404"/>
      <c r="E8404"/>
      <c r="F8404"/>
      <c r="G8404"/>
    </row>
    <row r="8405" spans="1:7" ht="15" customHeight="1" x14ac:dyDescent="0.25">
      <c r="A8405"/>
      <c r="B8405" s="38"/>
      <c r="C8405"/>
      <c r="D8405"/>
      <c r="E8405"/>
      <c r="F8405"/>
      <c r="G8405"/>
    </row>
    <row r="8406" spans="1:7" ht="15" customHeight="1" x14ac:dyDescent="0.25">
      <c r="A8406"/>
      <c r="B8406" s="38"/>
      <c r="C8406"/>
      <c r="D8406"/>
      <c r="E8406"/>
      <c r="F8406"/>
      <c r="G8406"/>
    </row>
    <row r="8407" spans="1:7" ht="15" customHeight="1" x14ac:dyDescent="0.25">
      <c r="A8407"/>
      <c r="B8407" s="38"/>
      <c r="C8407"/>
      <c r="D8407"/>
      <c r="E8407"/>
      <c r="F8407"/>
      <c r="G8407"/>
    </row>
    <row r="8408" spans="1:7" ht="15" customHeight="1" x14ac:dyDescent="0.25">
      <c r="A8408"/>
      <c r="B8408" s="38"/>
      <c r="C8408"/>
      <c r="D8408"/>
      <c r="E8408"/>
      <c r="F8408"/>
      <c r="G8408"/>
    </row>
    <row r="8409" spans="1:7" ht="15" customHeight="1" x14ac:dyDescent="0.25">
      <c r="A8409"/>
      <c r="B8409" s="38"/>
      <c r="C8409"/>
      <c r="D8409"/>
      <c r="E8409"/>
      <c r="F8409"/>
      <c r="G8409"/>
    </row>
    <row r="8410" spans="1:7" ht="15" customHeight="1" x14ac:dyDescent="0.25">
      <c r="A8410"/>
      <c r="B8410" s="38"/>
      <c r="C8410"/>
      <c r="D8410"/>
      <c r="E8410"/>
      <c r="F8410"/>
      <c r="G8410"/>
    </row>
    <row r="8411" spans="1:7" ht="15" customHeight="1" x14ac:dyDescent="0.25">
      <c r="A8411"/>
      <c r="B8411" s="38"/>
      <c r="C8411"/>
      <c r="D8411"/>
      <c r="E8411"/>
      <c r="F8411"/>
      <c r="G8411"/>
    </row>
    <row r="8412" spans="1:7" ht="15" customHeight="1" x14ac:dyDescent="0.25">
      <c r="A8412"/>
      <c r="B8412" s="38"/>
      <c r="C8412"/>
      <c r="D8412"/>
      <c r="E8412"/>
      <c r="F8412"/>
      <c r="G8412"/>
    </row>
    <row r="8413" spans="1:7" ht="15" customHeight="1" x14ac:dyDescent="0.25">
      <c r="A8413"/>
      <c r="B8413" s="38"/>
      <c r="C8413"/>
      <c r="D8413"/>
      <c r="E8413"/>
      <c r="F8413"/>
      <c r="G8413"/>
    </row>
    <row r="8414" spans="1:7" ht="15" customHeight="1" x14ac:dyDescent="0.25">
      <c r="A8414"/>
      <c r="B8414" s="38"/>
      <c r="C8414"/>
      <c r="D8414"/>
      <c r="E8414"/>
      <c r="F8414"/>
      <c r="G8414"/>
    </row>
    <row r="8415" spans="1:7" ht="15" customHeight="1" x14ac:dyDescent="0.25">
      <c r="A8415"/>
      <c r="B8415" s="38"/>
      <c r="C8415"/>
      <c r="D8415"/>
      <c r="E8415"/>
      <c r="F8415"/>
      <c r="G8415"/>
    </row>
    <row r="8416" spans="1:7" ht="15" customHeight="1" x14ac:dyDescent="0.25">
      <c r="A8416"/>
      <c r="B8416" s="38"/>
      <c r="C8416"/>
      <c r="D8416"/>
      <c r="E8416"/>
      <c r="F8416"/>
      <c r="G8416"/>
    </row>
    <row r="8417" spans="1:7" ht="15" customHeight="1" x14ac:dyDescent="0.25">
      <c r="A8417"/>
      <c r="B8417" s="38"/>
      <c r="C8417"/>
      <c r="D8417"/>
      <c r="E8417"/>
      <c r="F8417"/>
      <c r="G8417"/>
    </row>
    <row r="8418" spans="1:7" ht="15" customHeight="1" x14ac:dyDescent="0.25">
      <c r="A8418"/>
      <c r="B8418" s="38"/>
      <c r="C8418"/>
      <c r="D8418"/>
      <c r="E8418"/>
      <c r="F8418"/>
      <c r="G8418"/>
    </row>
    <row r="8419" spans="1:7" ht="15" customHeight="1" x14ac:dyDescent="0.25">
      <c r="A8419"/>
      <c r="B8419" s="38"/>
      <c r="C8419"/>
      <c r="D8419"/>
      <c r="E8419"/>
      <c r="F8419"/>
      <c r="G8419"/>
    </row>
    <row r="8420" spans="1:7" ht="15" customHeight="1" x14ac:dyDescent="0.25">
      <c r="A8420"/>
      <c r="B8420" s="38"/>
      <c r="C8420"/>
      <c r="D8420"/>
      <c r="E8420"/>
      <c r="F8420"/>
      <c r="G8420"/>
    </row>
    <row r="8421" spans="1:7" ht="15" customHeight="1" x14ac:dyDescent="0.25">
      <c r="A8421"/>
      <c r="B8421" s="38"/>
      <c r="C8421"/>
      <c r="D8421"/>
      <c r="E8421"/>
      <c r="F8421"/>
      <c r="G8421"/>
    </row>
    <row r="8422" spans="1:7" ht="15" customHeight="1" x14ac:dyDescent="0.25">
      <c r="A8422"/>
      <c r="B8422" s="38"/>
      <c r="C8422"/>
      <c r="D8422"/>
      <c r="E8422"/>
      <c r="F8422"/>
      <c r="G8422"/>
    </row>
    <row r="8423" spans="1:7" ht="15" customHeight="1" x14ac:dyDescent="0.25">
      <c r="A8423"/>
      <c r="B8423" s="38"/>
      <c r="C8423"/>
      <c r="D8423"/>
      <c r="E8423"/>
      <c r="F8423"/>
      <c r="G8423"/>
    </row>
    <row r="8424" spans="1:7" ht="15" customHeight="1" x14ac:dyDescent="0.25">
      <c r="A8424"/>
      <c r="B8424" s="38"/>
      <c r="C8424"/>
      <c r="D8424"/>
      <c r="E8424"/>
      <c r="F8424"/>
      <c r="G8424"/>
    </row>
    <row r="8425" spans="1:7" ht="15" customHeight="1" x14ac:dyDescent="0.25">
      <c r="A8425"/>
      <c r="B8425" s="38"/>
      <c r="C8425"/>
      <c r="D8425"/>
      <c r="E8425"/>
      <c r="F8425"/>
      <c r="G8425"/>
    </row>
    <row r="8426" spans="1:7" ht="15" customHeight="1" x14ac:dyDescent="0.25">
      <c r="A8426"/>
      <c r="B8426" s="38"/>
      <c r="C8426"/>
      <c r="D8426"/>
      <c r="E8426"/>
      <c r="F8426"/>
      <c r="G8426"/>
    </row>
    <row r="8427" spans="1:7" ht="15" customHeight="1" x14ac:dyDescent="0.25">
      <c r="A8427"/>
      <c r="B8427" s="38"/>
      <c r="C8427"/>
      <c r="D8427"/>
      <c r="E8427"/>
      <c r="F8427"/>
      <c r="G8427"/>
    </row>
    <row r="8428" spans="1:7" ht="15" customHeight="1" x14ac:dyDescent="0.25">
      <c r="A8428"/>
      <c r="B8428" s="38"/>
      <c r="C8428"/>
      <c r="D8428"/>
      <c r="E8428"/>
      <c r="F8428"/>
      <c r="G8428"/>
    </row>
    <row r="8429" spans="1:7" ht="15" customHeight="1" x14ac:dyDescent="0.25">
      <c r="A8429"/>
      <c r="B8429" s="38"/>
      <c r="C8429"/>
      <c r="D8429"/>
      <c r="E8429"/>
      <c r="F8429"/>
      <c r="G8429"/>
    </row>
    <row r="8430" spans="1:7" ht="15" customHeight="1" x14ac:dyDescent="0.25">
      <c r="A8430"/>
      <c r="B8430" s="38"/>
      <c r="C8430"/>
      <c r="D8430"/>
      <c r="E8430"/>
      <c r="F8430"/>
      <c r="G8430"/>
    </row>
    <row r="8431" spans="1:7" ht="15" customHeight="1" x14ac:dyDescent="0.25">
      <c r="A8431"/>
      <c r="B8431" s="38"/>
      <c r="C8431"/>
      <c r="D8431"/>
      <c r="E8431"/>
      <c r="F8431"/>
      <c r="G8431"/>
    </row>
    <row r="8432" spans="1:7" ht="15" customHeight="1" x14ac:dyDescent="0.25">
      <c r="A8432"/>
      <c r="B8432" s="38"/>
      <c r="C8432"/>
      <c r="D8432"/>
      <c r="E8432"/>
      <c r="F8432"/>
      <c r="G8432"/>
    </row>
    <row r="8433" spans="1:7" ht="15" customHeight="1" x14ac:dyDescent="0.25">
      <c r="A8433"/>
      <c r="B8433" s="38"/>
      <c r="C8433"/>
      <c r="D8433"/>
      <c r="E8433"/>
      <c r="F8433"/>
      <c r="G8433"/>
    </row>
    <row r="8434" spans="1:7" ht="15" customHeight="1" x14ac:dyDescent="0.25">
      <c r="A8434"/>
      <c r="B8434" s="38"/>
      <c r="C8434"/>
      <c r="D8434"/>
      <c r="E8434"/>
      <c r="F8434"/>
      <c r="G8434"/>
    </row>
    <row r="8435" spans="1:7" ht="15" customHeight="1" x14ac:dyDescent="0.25">
      <c r="A8435"/>
      <c r="B8435" s="38"/>
      <c r="C8435"/>
      <c r="D8435"/>
      <c r="E8435"/>
      <c r="F8435"/>
      <c r="G8435"/>
    </row>
    <row r="8436" spans="1:7" ht="15" customHeight="1" x14ac:dyDescent="0.25">
      <c r="A8436"/>
      <c r="B8436" s="38"/>
      <c r="C8436"/>
      <c r="D8436"/>
      <c r="E8436"/>
      <c r="F8436"/>
      <c r="G8436"/>
    </row>
    <row r="8437" spans="1:7" ht="15" customHeight="1" x14ac:dyDescent="0.25">
      <c r="A8437"/>
      <c r="B8437" s="38"/>
      <c r="C8437"/>
      <c r="D8437"/>
      <c r="E8437"/>
      <c r="F8437"/>
      <c r="G8437"/>
    </row>
    <row r="8438" spans="1:7" ht="15" customHeight="1" x14ac:dyDescent="0.25">
      <c r="A8438"/>
      <c r="B8438" s="38"/>
      <c r="C8438"/>
      <c r="D8438"/>
      <c r="E8438"/>
      <c r="F8438"/>
      <c r="G8438"/>
    </row>
    <row r="8439" spans="1:7" ht="15" customHeight="1" x14ac:dyDescent="0.25">
      <c r="A8439"/>
      <c r="B8439" s="38"/>
      <c r="C8439"/>
      <c r="D8439"/>
      <c r="E8439"/>
      <c r="F8439"/>
      <c r="G8439"/>
    </row>
    <row r="8440" spans="1:7" ht="15" customHeight="1" x14ac:dyDescent="0.25">
      <c r="A8440"/>
      <c r="B8440" s="38"/>
      <c r="C8440"/>
      <c r="D8440"/>
      <c r="E8440"/>
      <c r="F8440"/>
      <c r="G8440"/>
    </row>
    <row r="8441" spans="1:7" ht="15" customHeight="1" x14ac:dyDescent="0.25">
      <c r="A8441"/>
      <c r="B8441" s="38"/>
      <c r="C8441"/>
      <c r="D8441"/>
      <c r="E8441"/>
      <c r="F8441"/>
      <c r="G8441"/>
    </row>
    <row r="8442" spans="1:7" ht="15" customHeight="1" x14ac:dyDescent="0.25">
      <c r="A8442"/>
      <c r="B8442" s="38"/>
      <c r="C8442"/>
      <c r="D8442"/>
      <c r="E8442"/>
      <c r="F8442"/>
      <c r="G8442"/>
    </row>
    <row r="8443" spans="1:7" ht="15" customHeight="1" x14ac:dyDescent="0.25">
      <c r="A8443"/>
      <c r="B8443" s="38"/>
      <c r="C8443"/>
      <c r="D8443"/>
      <c r="E8443"/>
      <c r="F8443"/>
      <c r="G8443"/>
    </row>
    <row r="8444" spans="1:7" ht="15" customHeight="1" x14ac:dyDescent="0.25">
      <c r="A8444"/>
      <c r="B8444" s="38"/>
      <c r="C8444"/>
      <c r="D8444"/>
      <c r="E8444"/>
      <c r="F8444"/>
      <c r="G8444"/>
    </row>
    <row r="8445" spans="1:7" ht="15" customHeight="1" x14ac:dyDescent="0.25">
      <c r="A8445"/>
      <c r="B8445" s="38"/>
      <c r="C8445"/>
      <c r="D8445"/>
      <c r="E8445"/>
      <c r="F8445"/>
      <c r="G8445"/>
    </row>
    <row r="8446" spans="1:7" ht="15" customHeight="1" x14ac:dyDescent="0.25">
      <c r="A8446"/>
      <c r="B8446" s="38"/>
      <c r="C8446"/>
      <c r="D8446"/>
      <c r="E8446"/>
      <c r="F8446"/>
      <c r="G8446"/>
    </row>
    <row r="8447" spans="1:7" ht="15" customHeight="1" x14ac:dyDescent="0.25">
      <c r="A8447"/>
      <c r="B8447" s="38"/>
      <c r="C8447"/>
      <c r="D8447"/>
      <c r="E8447"/>
      <c r="F8447"/>
      <c r="G8447"/>
    </row>
    <row r="8448" spans="1:7" ht="15" customHeight="1" x14ac:dyDescent="0.25">
      <c r="A8448"/>
      <c r="B8448" s="38"/>
      <c r="C8448"/>
      <c r="D8448"/>
      <c r="E8448"/>
      <c r="F8448"/>
      <c r="G8448"/>
    </row>
    <row r="8449" spans="1:7" ht="15" customHeight="1" x14ac:dyDescent="0.25">
      <c r="A8449"/>
      <c r="B8449" s="38"/>
      <c r="C8449"/>
      <c r="D8449"/>
      <c r="E8449"/>
      <c r="F8449"/>
      <c r="G8449"/>
    </row>
    <row r="8450" spans="1:7" ht="15" customHeight="1" x14ac:dyDescent="0.25">
      <c r="A8450"/>
      <c r="B8450" s="38"/>
      <c r="C8450"/>
      <c r="D8450"/>
      <c r="E8450"/>
      <c r="F8450"/>
      <c r="G8450"/>
    </row>
    <row r="8451" spans="1:7" ht="15" customHeight="1" x14ac:dyDescent="0.25">
      <c r="A8451"/>
      <c r="B8451" s="38"/>
      <c r="C8451"/>
      <c r="D8451"/>
      <c r="E8451"/>
      <c r="F8451"/>
      <c r="G8451"/>
    </row>
    <row r="8452" spans="1:7" ht="15" customHeight="1" x14ac:dyDescent="0.25">
      <c r="A8452"/>
      <c r="B8452" s="38"/>
      <c r="C8452"/>
      <c r="D8452"/>
      <c r="E8452"/>
      <c r="F8452"/>
      <c r="G8452"/>
    </row>
    <row r="8453" spans="1:7" ht="15" customHeight="1" x14ac:dyDescent="0.25">
      <c r="A8453"/>
      <c r="B8453" s="38"/>
      <c r="C8453"/>
      <c r="D8453"/>
      <c r="E8453"/>
      <c r="F8453"/>
      <c r="G8453"/>
    </row>
    <row r="8454" spans="1:7" ht="15" customHeight="1" x14ac:dyDescent="0.25">
      <c r="A8454"/>
      <c r="B8454" s="38"/>
      <c r="C8454"/>
      <c r="D8454"/>
      <c r="E8454"/>
      <c r="F8454"/>
      <c r="G8454"/>
    </row>
    <row r="8455" spans="1:7" ht="15" customHeight="1" x14ac:dyDescent="0.25">
      <c r="A8455"/>
      <c r="B8455" s="38"/>
      <c r="C8455"/>
      <c r="D8455"/>
      <c r="E8455"/>
      <c r="F8455"/>
      <c r="G8455"/>
    </row>
    <row r="8456" spans="1:7" ht="15" customHeight="1" x14ac:dyDescent="0.25">
      <c r="A8456"/>
      <c r="B8456" s="38"/>
      <c r="C8456"/>
      <c r="D8456"/>
      <c r="E8456"/>
      <c r="F8456"/>
      <c r="G8456"/>
    </row>
    <row r="8457" spans="1:7" ht="15" customHeight="1" x14ac:dyDescent="0.25">
      <c r="A8457"/>
      <c r="B8457" s="38"/>
      <c r="C8457"/>
      <c r="D8457"/>
      <c r="E8457"/>
      <c r="F8457"/>
      <c r="G8457"/>
    </row>
    <row r="8458" spans="1:7" ht="15" customHeight="1" x14ac:dyDescent="0.25">
      <c r="A8458"/>
      <c r="B8458" s="38"/>
      <c r="C8458"/>
      <c r="D8458"/>
      <c r="E8458"/>
      <c r="F8458"/>
      <c r="G8458"/>
    </row>
    <row r="8459" spans="1:7" ht="15" customHeight="1" x14ac:dyDescent="0.25">
      <c r="A8459"/>
      <c r="B8459" s="38"/>
      <c r="C8459"/>
      <c r="D8459"/>
      <c r="E8459"/>
      <c r="F8459"/>
      <c r="G8459"/>
    </row>
    <row r="8460" spans="1:7" ht="15" customHeight="1" x14ac:dyDescent="0.25">
      <c r="A8460"/>
      <c r="B8460" s="38"/>
      <c r="C8460"/>
      <c r="D8460"/>
      <c r="E8460"/>
      <c r="F8460"/>
      <c r="G8460"/>
    </row>
    <row r="8461" spans="1:7" ht="15" customHeight="1" x14ac:dyDescent="0.25">
      <c r="A8461"/>
      <c r="B8461" s="38"/>
      <c r="C8461"/>
      <c r="D8461"/>
      <c r="E8461"/>
      <c r="F8461"/>
      <c r="G8461"/>
    </row>
    <row r="8462" spans="1:7" ht="15" customHeight="1" x14ac:dyDescent="0.25">
      <c r="A8462"/>
      <c r="B8462" s="38"/>
      <c r="C8462"/>
      <c r="D8462"/>
      <c r="E8462"/>
      <c r="F8462"/>
      <c r="G8462"/>
    </row>
    <row r="8463" spans="1:7" ht="15" customHeight="1" x14ac:dyDescent="0.25">
      <c r="A8463"/>
      <c r="B8463" s="38"/>
      <c r="C8463"/>
      <c r="D8463"/>
      <c r="E8463"/>
      <c r="F8463"/>
      <c r="G8463"/>
    </row>
    <row r="8464" spans="1:7" ht="15" customHeight="1" x14ac:dyDescent="0.25">
      <c r="A8464"/>
      <c r="B8464" s="38"/>
      <c r="C8464"/>
      <c r="D8464"/>
      <c r="E8464"/>
      <c r="F8464"/>
      <c r="G8464"/>
    </row>
    <row r="8465" spans="1:7" ht="15" customHeight="1" x14ac:dyDescent="0.25">
      <c r="A8465"/>
      <c r="B8465" s="38"/>
      <c r="C8465"/>
      <c r="D8465"/>
      <c r="E8465"/>
      <c r="F8465"/>
      <c r="G8465"/>
    </row>
    <row r="8466" spans="1:7" ht="15" customHeight="1" x14ac:dyDescent="0.25">
      <c r="A8466"/>
      <c r="B8466" s="38"/>
      <c r="C8466"/>
      <c r="D8466"/>
      <c r="E8466"/>
      <c r="F8466"/>
      <c r="G8466"/>
    </row>
    <row r="8467" spans="1:7" ht="15" customHeight="1" x14ac:dyDescent="0.25">
      <c r="A8467"/>
      <c r="B8467" s="38"/>
      <c r="C8467"/>
      <c r="D8467"/>
      <c r="E8467"/>
      <c r="F8467"/>
      <c r="G8467"/>
    </row>
    <row r="8468" spans="1:7" ht="15" customHeight="1" x14ac:dyDescent="0.25">
      <c r="A8468"/>
      <c r="B8468" s="38"/>
      <c r="C8468"/>
      <c r="D8468"/>
      <c r="E8468"/>
      <c r="F8468"/>
      <c r="G8468"/>
    </row>
    <row r="8469" spans="1:7" ht="15" customHeight="1" x14ac:dyDescent="0.25">
      <c r="A8469"/>
      <c r="B8469" s="38"/>
      <c r="C8469"/>
      <c r="D8469"/>
      <c r="E8469"/>
      <c r="F8469"/>
      <c r="G8469"/>
    </row>
    <row r="8470" spans="1:7" ht="15" customHeight="1" x14ac:dyDescent="0.25">
      <c r="A8470"/>
      <c r="B8470" s="38"/>
      <c r="C8470"/>
      <c r="D8470"/>
      <c r="E8470"/>
      <c r="F8470"/>
      <c r="G8470"/>
    </row>
    <row r="8471" spans="1:7" ht="15" customHeight="1" x14ac:dyDescent="0.25">
      <c r="A8471"/>
      <c r="B8471" s="38"/>
      <c r="C8471"/>
      <c r="D8471"/>
      <c r="E8471"/>
      <c r="F8471"/>
      <c r="G8471"/>
    </row>
    <row r="8472" spans="1:7" ht="15" customHeight="1" x14ac:dyDescent="0.25">
      <c r="A8472"/>
      <c r="B8472" s="38"/>
      <c r="C8472"/>
      <c r="D8472"/>
      <c r="E8472"/>
      <c r="F8472"/>
      <c r="G8472"/>
    </row>
    <row r="8473" spans="1:7" ht="15" customHeight="1" x14ac:dyDescent="0.25">
      <c r="A8473"/>
      <c r="B8473" s="38"/>
      <c r="C8473"/>
      <c r="D8473"/>
      <c r="E8473"/>
      <c r="F8473"/>
      <c r="G8473"/>
    </row>
    <row r="8474" spans="1:7" ht="15" customHeight="1" x14ac:dyDescent="0.25">
      <c r="A8474"/>
      <c r="B8474" s="38"/>
      <c r="C8474"/>
      <c r="D8474"/>
      <c r="E8474"/>
      <c r="F8474"/>
      <c r="G8474"/>
    </row>
    <row r="8475" spans="1:7" ht="15" customHeight="1" x14ac:dyDescent="0.25">
      <c r="A8475"/>
      <c r="B8475" s="38"/>
      <c r="C8475"/>
      <c r="D8475"/>
      <c r="E8475"/>
      <c r="F8475"/>
      <c r="G8475"/>
    </row>
    <row r="8476" spans="1:7" ht="15" customHeight="1" x14ac:dyDescent="0.25">
      <c r="A8476"/>
      <c r="B8476" s="38"/>
      <c r="C8476"/>
      <c r="D8476"/>
      <c r="E8476"/>
      <c r="F8476"/>
      <c r="G8476"/>
    </row>
    <row r="8477" spans="1:7" ht="15" customHeight="1" x14ac:dyDescent="0.25">
      <c r="A8477"/>
      <c r="B8477" s="38"/>
      <c r="C8477"/>
      <c r="D8477"/>
      <c r="E8477"/>
      <c r="F8477"/>
      <c r="G8477"/>
    </row>
    <row r="8478" spans="1:7" ht="15" customHeight="1" x14ac:dyDescent="0.25">
      <c r="A8478"/>
      <c r="B8478" s="38"/>
      <c r="C8478"/>
      <c r="D8478"/>
      <c r="E8478"/>
      <c r="F8478"/>
      <c r="G8478"/>
    </row>
    <row r="8479" spans="1:7" ht="15" customHeight="1" x14ac:dyDescent="0.25">
      <c r="A8479"/>
      <c r="B8479" s="38"/>
      <c r="C8479"/>
      <c r="D8479"/>
      <c r="E8479"/>
      <c r="F8479"/>
      <c r="G8479"/>
    </row>
    <row r="8480" spans="1:7" ht="15" customHeight="1" x14ac:dyDescent="0.25">
      <c r="A8480"/>
      <c r="B8480" s="38"/>
      <c r="C8480"/>
      <c r="D8480"/>
      <c r="E8480"/>
      <c r="F8480"/>
      <c r="G8480"/>
    </row>
    <row r="8481" spans="1:7" ht="15" customHeight="1" x14ac:dyDescent="0.25">
      <c r="A8481"/>
      <c r="B8481" s="38"/>
      <c r="C8481"/>
      <c r="D8481"/>
      <c r="E8481"/>
      <c r="F8481"/>
      <c r="G8481"/>
    </row>
    <row r="8482" spans="1:7" ht="15" customHeight="1" x14ac:dyDescent="0.25">
      <c r="A8482"/>
      <c r="B8482" s="38"/>
      <c r="C8482"/>
      <c r="D8482"/>
      <c r="E8482"/>
      <c r="F8482"/>
      <c r="G8482"/>
    </row>
    <row r="8483" spans="1:7" ht="15" customHeight="1" x14ac:dyDescent="0.25">
      <c r="A8483"/>
      <c r="B8483" s="38"/>
      <c r="C8483"/>
      <c r="D8483"/>
      <c r="E8483"/>
      <c r="F8483"/>
      <c r="G8483"/>
    </row>
    <row r="8484" spans="1:7" ht="15" customHeight="1" x14ac:dyDescent="0.25">
      <c r="A8484"/>
      <c r="B8484" s="38"/>
      <c r="C8484"/>
      <c r="D8484"/>
      <c r="E8484"/>
      <c r="F8484"/>
      <c r="G8484"/>
    </row>
    <row r="8485" spans="1:7" ht="15" customHeight="1" x14ac:dyDescent="0.25">
      <c r="A8485"/>
      <c r="B8485" s="38"/>
      <c r="C8485"/>
      <c r="D8485"/>
      <c r="E8485"/>
      <c r="F8485"/>
      <c r="G8485"/>
    </row>
    <row r="8486" spans="1:7" ht="15" customHeight="1" x14ac:dyDescent="0.25">
      <c r="A8486"/>
      <c r="B8486" s="38"/>
      <c r="C8486"/>
      <c r="D8486"/>
      <c r="E8486"/>
      <c r="F8486"/>
      <c r="G8486"/>
    </row>
    <row r="8487" spans="1:7" ht="15" customHeight="1" x14ac:dyDescent="0.25">
      <c r="A8487"/>
      <c r="B8487" s="38"/>
      <c r="C8487"/>
      <c r="D8487"/>
      <c r="E8487"/>
      <c r="F8487"/>
      <c r="G8487"/>
    </row>
    <row r="8488" spans="1:7" ht="15" customHeight="1" x14ac:dyDescent="0.25">
      <c r="A8488"/>
      <c r="B8488" s="38"/>
      <c r="C8488"/>
      <c r="D8488"/>
      <c r="E8488"/>
      <c r="F8488"/>
      <c r="G8488"/>
    </row>
    <row r="8489" spans="1:7" ht="15" customHeight="1" x14ac:dyDescent="0.25">
      <c r="A8489"/>
      <c r="B8489" s="38"/>
      <c r="C8489"/>
      <c r="D8489"/>
      <c r="E8489"/>
      <c r="F8489"/>
      <c r="G8489"/>
    </row>
    <row r="8490" spans="1:7" ht="15" customHeight="1" x14ac:dyDescent="0.25">
      <c r="A8490"/>
      <c r="B8490" s="38"/>
      <c r="C8490"/>
      <c r="D8490"/>
      <c r="E8490"/>
      <c r="F8490"/>
      <c r="G8490"/>
    </row>
    <row r="8491" spans="1:7" ht="15" customHeight="1" x14ac:dyDescent="0.25">
      <c r="A8491"/>
      <c r="B8491" s="38"/>
      <c r="C8491"/>
      <c r="D8491"/>
      <c r="E8491"/>
      <c r="F8491"/>
      <c r="G8491"/>
    </row>
    <row r="8492" spans="1:7" ht="15" customHeight="1" x14ac:dyDescent="0.25">
      <c r="A8492"/>
      <c r="B8492" s="38"/>
      <c r="C8492"/>
      <c r="D8492"/>
      <c r="E8492"/>
      <c r="F8492"/>
      <c r="G8492"/>
    </row>
    <row r="8493" spans="1:7" ht="15" customHeight="1" x14ac:dyDescent="0.25">
      <c r="A8493"/>
      <c r="B8493" s="38"/>
      <c r="C8493"/>
      <c r="D8493"/>
      <c r="E8493"/>
      <c r="F8493"/>
      <c r="G8493"/>
    </row>
    <row r="8494" spans="1:7" ht="15" customHeight="1" x14ac:dyDescent="0.25">
      <c r="A8494"/>
      <c r="B8494" s="38"/>
      <c r="C8494"/>
      <c r="D8494"/>
      <c r="E8494"/>
      <c r="F8494"/>
      <c r="G8494"/>
    </row>
    <row r="8495" spans="1:7" ht="15" customHeight="1" x14ac:dyDescent="0.25">
      <c r="A8495"/>
      <c r="B8495" s="38"/>
      <c r="C8495"/>
      <c r="D8495"/>
      <c r="E8495"/>
      <c r="F8495"/>
      <c r="G8495"/>
    </row>
    <row r="8496" spans="1:7" ht="15" customHeight="1" x14ac:dyDescent="0.25">
      <c r="A8496"/>
      <c r="B8496" s="38"/>
      <c r="C8496"/>
      <c r="D8496"/>
      <c r="E8496"/>
      <c r="F8496"/>
      <c r="G8496"/>
    </row>
    <row r="8497" spans="1:7" ht="15" customHeight="1" x14ac:dyDescent="0.25">
      <c r="A8497"/>
      <c r="B8497" s="38"/>
      <c r="C8497"/>
      <c r="D8497"/>
      <c r="E8497"/>
      <c r="F8497"/>
      <c r="G8497"/>
    </row>
    <row r="8498" spans="1:7" ht="15" customHeight="1" x14ac:dyDescent="0.25">
      <c r="A8498"/>
      <c r="B8498" s="38"/>
      <c r="C8498"/>
      <c r="D8498"/>
      <c r="E8498"/>
      <c r="F8498"/>
      <c r="G8498"/>
    </row>
    <row r="8499" spans="1:7" ht="15" customHeight="1" x14ac:dyDescent="0.25">
      <c r="A8499"/>
      <c r="B8499" s="38"/>
      <c r="C8499"/>
      <c r="D8499"/>
      <c r="E8499"/>
      <c r="F8499"/>
      <c r="G8499"/>
    </row>
    <row r="8500" spans="1:7" ht="15" customHeight="1" x14ac:dyDescent="0.25">
      <c r="A8500"/>
      <c r="B8500" s="38"/>
      <c r="C8500"/>
      <c r="D8500"/>
      <c r="E8500"/>
      <c r="F8500"/>
      <c r="G8500"/>
    </row>
    <row r="8501" spans="1:7" ht="15" customHeight="1" x14ac:dyDescent="0.25">
      <c r="A8501"/>
      <c r="B8501" s="38"/>
      <c r="C8501"/>
      <c r="D8501"/>
      <c r="E8501"/>
      <c r="F8501"/>
      <c r="G8501"/>
    </row>
    <row r="8502" spans="1:7" ht="15" customHeight="1" x14ac:dyDescent="0.25">
      <c r="A8502"/>
      <c r="B8502" s="38"/>
      <c r="C8502"/>
      <c r="D8502"/>
      <c r="E8502"/>
      <c r="F8502"/>
      <c r="G8502"/>
    </row>
    <row r="8503" spans="1:7" ht="15" customHeight="1" x14ac:dyDescent="0.25">
      <c r="A8503"/>
      <c r="B8503" s="38"/>
      <c r="C8503"/>
      <c r="D8503"/>
      <c r="E8503"/>
      <c r="F8503"/>
      <c r="G8503"/>
    </row>
    <row r="8504" spans="1:7" ht="15" customHeight="1" x14ac:dyDescent="0.25">
      <c r="A8504"/>
      <c r="B8504" s="38"/>
      <c r="C8504"/>
      <c r="D8504"/>
      <c r="E8504"/>
      <c r="F8504"/>
      <c r="G8504"/>
    </row>
    <row r="8505" spans="1:7" ht="15" customHeight="1" x14ac:dyDescent="0.25">
      <c r="A8505"/>
      <c r="B8505" s="38"/>
      <c r="C8505"/>
      <c r="D8505"/>
      <c r="E8505"/>
      <c r="F8505"/>
      <c r="G8505"/>
    </row>
    <row r="8506" spans="1:7" ht="15" customHeight="1" x14ac:dyDescent="0.25">
      <c r="A8506"/>
      <c r="B8506" s="38"/>
      <c r="C8506"/>
      <c r="D8506"/>
      <c r="E8506"/>
      <c r="F8506"/>
      <c r="G8506"/>
    </row>
    <row r="8507" spans="1:7" ht="15" customHeight="1" x14ac:dyDescent="0.25">
      <c r="A8507"/>
      <c r="B8507" s="38"/>
      <c r="C8507"/>
      <c r="D8507"/>
      <c r="E8507"/>
      <c r="F8507"/>
      <c r="G8507"/>
    </row>
    <row r="8508" spans="1:7" ht="15" customHeight="1" x14ac:dyDescent="0.25">
      <c r="A8508"/>
      <c r="B8508" s="38"/>
      <c r="C8508"/>
      <c r="D8508"/>
      <c r="E8508"/>
      <c r="F8508"/>
      <c r="G8508"/>
    </row>
    <row r="8509" spans="1:7" ht="15" customHeight="1" x14ac:dyDescent="0.25">
      <c r="A8509"/>
      <c r="B8509" s="38"/>
      <c r="C8509"/>
      <c r="D8509"/>
      <c r="E8509"/>
      <c r="F8509"/>
      <c r="G8509"/>
    </row>
    <row r="8510" spans="1:7" ht="15" customHeight="1" x14ac:dyDescent="0.25">
      <c r="A8510"/>
      <c r="B8510" s="38"/>
      <c r="C8510"/>
      <c r="D8510"/>
      <c r="E8510"/>
      <c r="F8510"/>
      <c r="G8510"/>
    </row>
    <row r="8511" spans="1:7" ht="15" customHeight="1" x14ac:dyDescent="0.25">
      <c r="A8511"/>
      <c r="B8511" s="38"/>
      <c r="C8511"/>
      <c r="D8511"/>
      <c r="E8511"/>
      <c r="F8511"/>
      <c r="G8511"/>
    </row>
    <row r="8512" spans="1:7" ht="15" customHeight="1" x14ac:dyDescent="0.25">
      <c r="A8512"/>
      <c r="B8512" s="38"/>
      <c r="C8512"/>
      <c r="D8512"/>
      <c r="E8512"/>
      <c r="F8512"/>
      <c r="G8512"/>
    </row>
    <row r="8513" spans="1:7" ht="15" customHeight="1" x14ac:dyDescent="0.25">
      <c r="A8513"/>
      <c r="B8513" s="38"/>
      <c r="C8513"/>
      <c r="D8513"/>
      <c r="E8513"/>
      <c r="F8513"/>
      <c r="G8513"/>
    </row>
    <row r="8514" spans="1:7" ht="15" customHeight="1" x14ac:dyDescent="0.25">
      <c r="A8514"/>
      <c r="B8514" s="38"/>
      <c r="C8514"/>
      <c r="D8514"/>
      <c r="E8514"/>
      <c r="F8514"/>
      <c r="G8514"/>
    </row>
    <row r="8515" spans="1:7" ht="15" customHeight="1" x14ac:dyDescent="0.25">
      <c r="A8515"/>
      <c r="B8515" s="38"/>
      <c r="C8515"/>
      <c r="D8515"/>
      <c r="E8515"/>
      <c r="F8515"/>
      <c r="G8515"/>
    </row>
    <row r="8516" spans="1:7" ht="15" customHeight="1" x14ac:dyDescent="0.25">
      <c r="A8516"/>
      <c r="B8516" s="38"/>
      <c r="C8516"/>
      <c r="D8516"/>
      <c r="E8516"/>
      <c r="F8516"/>
      <c r="G8516"/>
    </row>
    <row r="8517" spans="1:7" ht="15" customHeight="1" x14ac:dyDescent="0.25">
      <c r="A8517"/>
      <c r="B8517" s="38"/>
      <c r="C8517"/>
      <c r="D8517"/>
      <c r="E8517"/>
      <c r="F8517"/>
      <c r="G8517"/>
    </row>
    <row r="8518" spans="1:7" ht="15" customHeight="1" x14ac:dyDescent="0.25">
      <c r="A8518"/>
      <c r="B8518" s="38"/>
      <c r="C8518"/>
      <c r="D8518"/>
      <c r="E8518"/>
      <c r="F8518"/>
      <c r="G8518"/>
    </row>
    <row r="8519" spans="1:7" ht="15" customHeight="1" x14ac:dyDescent="0.25">
      <c r="A8519"/>
      <c r="B8519" s="38"/>
      <c r="C8519"/>
      <c r="D8519"/>
      <c r="E8519"/>
      <c r="F8519"/>
      <c r="G8519"/>
    </row>
    <row r="8520" spans="1:7" ht="15" customHeight="1" x14ac:dyDescent="0.25">
      <c r="A8520"/>
      <c r="B8520" s="38"/>
      <c r="C8520"/>
      <c r="D8520"/>
      <c r="E8520"/>
      <c r="F8520"/>
      <c r="G8520"/>
    </row>
    <row r="8521" spans="1:7" ht="15" customHeight="1" x14ac:dyDescent="0.25">
      <c r="A8521"/>
      <c r="B8521" s="38"/>
      <c r="C8521"/>
      <c r="D8521"/>
      <c r="E8521"/>
      <c r="F8521"/>
      <c r="G8521"/>
    </row>
    <row r="8522" spans="1:7" ht="15" customHeight="1" x14ac:dyDescent="0.25">
      <c r="A8522"/>
      <c r="B8522" s="38"/>
      <c r="C8522"/>
      <c r="D8522"/>
      <c r="E8522"/>
      <c r="F8522"/>
      <c r="G8522"/>
    </row>
    <row r="8523" spans="1:7" ht="15" customHeight="1" x14ac:dyDescent="0.25">
      <c r="A8523"/>
      <c r="B8523" s="38"/>
      <c r="C8523"/>
      <c r="D8523"/>
      <c r="E8523"/>
      <c r="F8523"/>
      <c r="G8523"/>
    </row>
    <row r="8524" spans="1:7" ht="15" customHeight="1" x14ac:dyDescent="0.25">
      <c r="A8524"/>
      <c r="B8524" s="38"/>
      <c r="C8524"/>
      <c r="D8524"/>
      <c r="E8524"/>
      <c r="F8524"/>
      <c r="G8524"/>
    </row>
    <row r="8525" spans="1:7" ht="15" customHeight="1" x14ac:dyDescent="0.25">
      <c r="A8525"/>
      <c r="B8525" s="38"/>
      <c r="C8525"/>
      <c r="D8525"/>
      <c r="E8525"/>
      <c r="F8525"/>
      <c r="G8525"/>
    </row>
    <row r="8526" spans="1:7" ht="15" customHeight="1" x14ac:dyDescent="0.25">
      <c r="A8526"/>
      <c r="B8526" s="38"/>
      <c r="C8526"/>
      <c r="D8526"/>
      <c r="E8526"/>
      <c r="F8526"/>
      <c r="G8526"/>
    </row>
    <row r="8527" spans="1:7" ht="15" customHeight="1" x14ac:dyDescent="0.25">
      <c r="A8527"/>
      <c r="B8527" s="38"/>
      <c r="C8527"/>
      <c r="D8527"/>
      <c r="E8527"/>
      <c r="F8527"/>
      <c r="G8527"/>
    </row>
    <row r="8528" spans="1:7" ht="15" customHeight="1" x14ac:dyDescent="0.25">
      <c r="A8528"/>
      <c r="B8528" s="38"/>
      <c r="C8528"/>
      <c r="D8528"/>
      <c r="E8528"/>
      <c r="F8528"/>
      <c r="G8528"/>
    </row>
    <row r="8529" spans="1:7" ht="15" customHeight="1" x14ac:dyDescent="0.25">
      <c r="A8529"/>
      <c r="B8529" s="38"/>
      <c r="C8529"/>
      <c r="D8529"/>
      <c r="E8529"/>
      <c r="F8529"/>
      <c r="G8529"/>
    </row>
    <row r="8530" spans="1:7" ht="15" customHeight="1" x14ac:dyDescent="0.25">
      <c r="A8530"/>
      <c r="B8530" s="38"/>
      <c r="C8530"/>
      <c r="D8530"/>
      <c r="E8530"/>
      <c r="F8530"/>
      <c r="G8530"/>
    </row>
    <row r="8531" spans="1:7" ht="15" customHeight="1" x14ac:dyDescent="0.25">
      <c r="A8531"/>
      <c r="B8531" s="38"/>
      <c r="C8531"/>
      <c r="D8531"/>
      <c r="E8531"/>
      <c r="F8531"/>
      <c r="G8531"/>
    </row>
    <row r="8532" spans="1:7" ht="15" customHeight="1" x14ac:dyDescent="0.25">
      <c r="A8532"/>
      <c r="B8532" s="38"/>
      <c r="C8532"/>
      <c r="D8532"/>
      <c r="E8532"/>
      <c r="F8532"/>
      <c r="G8532"/>
    </row>
    <row r="8533" spans="1:7" ht="15" customHeight="1" x14ac:dyDescent="0.25">
      <c r="A8533"/>
      <c r="B8533" s="38"/>
      <c r="C8533"/>
      <c r="D8533"/>
      <c r="E8533"/>
      <c r="F8533"/>
      <c r="G8533"/>
    </row>
    <row r="8534" spans="1:7" ht="15" customHeight="1" x14ac:dyDescent="0.25">
      <c r="A8534"/>
      <c r="B8534" s="38"/>
      <c r="C8534"/>
      <c r="D8534"/>
      <c r="E8534"/>
      <c r="F8534"/>
      <c r="G8534"/>
    </row>
    <row r="8535" spans="1:7" ht="15" customHeight="1" x14ac:dyDescent="0.25">
      <c r="A8535"/>
      <c r="B8535" s="38"/>
      <c r="C8535"/>
      <c r="D8535"/>
      <c r="E8535"/>
      <c r="F8535"/>
      <c r="G8535"/>
    </row>
    <row r="8536" spans="1:7" ht="15" customHeight="1" x14ac:dyDescent="0.25">
      <c r="A8536"/>
      <c r="B8536" s="38"/>
      <c r="C8536"/>
      <c r="D8536"/>
      <c r="E8536"/>
      <c r="F8536"/>
      <c r="G8536"/>
    </row>
    <row r="8537" spans="1:7" ht="15" customHeight="1" x14ac:dyDescent="0.25">
      <c r="A8537"/>
      <c r="B8537" s="38"/>
      <c r="C8537"/>
      <c r="D8537"/>
      <c r="E8537"/>
      <c r="F8537"/>
      <c r="G8537"/>
    </row>
    <row r="8538" spans="1:7" ht="15" customHeight="1" x14ac:dyDescent="0.25">
      <c r="A8538"/>
      <c r="B8538" s="38"/>
      <c r="C8538"/>
      <c r="D8538"/>
      <c r="E8538"/>
      <c r="F8538"/>
      <c r="G8538"/>
    </row>
    <row r="8539" spans="1:7" ht="15" customHeight="1" x14ac:dyDescent="0.25">
      <c r="A8539"/>
      <c r="B8539" s="38"/>
      <c r="C8539"/>
      <c r="D8539"/>
      <c r="E8539"/>
      <c r="F8539"/>
      <c r="G8539"/>
    </row>
    <row r="8540" spans="1:7" ht="15" customHeight="1" x14ac:dyDescent="0.25">
      <c r="A8540"/>
      <c r="B8540" s="38"/>
      <c r="C8540"/>
      <c r="D8540"/>
      <c r="E8540"/>
      <c r="F8540"/>
      <c r="G8540"/>
    </row>
    <row r="8541" spans="1:7" ht="15" customHeight="1" x14ac:dyDescent="0.25">
      <c r="A8541"/>
      <c r="B8541" s="38"/>
      <c r="C8541"/>
      <c r="D8541"/>
      <c r="E8541"/>
      <c r="F8541"/>
      <c r="G8541"/>
    </row>
    <row r="8542" spans="1:7" ht="15" customHeight="1" x14ac:dyDescent="0.25">
      <c r="A8542"/>
      <c r="B8542" s="38"/>
      <c r="C8542"/>
      <c r="D8542"/>
      <c r="E8542"/>
      <c r="F8542"/>
      <c r="G8542"/>
    </row>
    <row r="8543" spans="1:7" ht="15" customHeight="1" x14ac:dyDescent="0.25">
      <c r="A8543"/>
      <c r="B8543" s="38"/>
      <c r="C8543"/>
      <c r="D8543"/>
      <c r="E8543"/>
      <c r="F8543"/>
      <c r="G8543"/>
    </row>
    <row r="8544" spans="1:7" ht="15" customHeight="1" x14ac:dyDescent="0.25">
      <c r="A8544"/>
      <c r="B8544" s="38"/>
      <c r="C8544"/>
      <c r="D8544"/>
      <c r="E8544"/>
      <c r="F8544"/>
      <c r="G8544"/>
    </row>
    <row r="8545" spans="1:7" ht="15" customHeight="1" x14ac:dyDescent="0.25">
      <c r="A8545"/>
      <c r="B8545" s="38"/>
      <c r="C8545"/>
      <c r="D8545"/>
      <c r="E8545"/>
      <c r="F8545"/>
      <c r="G8545"/>
    </row>
    <row r="8546" spans="1:7" ht="15" customHeight="1" x14ac:dyDescent="0.25">
      <c r="A8546"/>
      <c r="B8546" s="38"/>
      <c r="C8546"/>
      <c r="D8546"/>
      <c r="E8546"/>
      <c r="F8546"/>
      <c r="G8546"/>
    </row>
    <row r="8547" spans="1:7" ht="15" customHeight="1" x14ac:dyDescent="0.25">
      <c r="A8547"/>
      <c r="B8547" s="38"/>
      <c r="C8547"/>
      <c r="D8547"/>
      <c r="E8547"/>
      <c r="F8547"/>
      <c r="G8547"/>
    </row>
    <row r="8548" spans="1:7" ht="15" customHeight="1" x14ac:dyDescent="0.25">
      <c r="A8548"/>
      <c r="B8548" s="38"/>
      <c r="C8548"/>
      <c r="D8548"/>
      <c r="E8548"/>
      <c r="F8548"/>
      <c r="G8548"/>
    </row>
    <row r="8549" spans="1:7" ht="15" customHeight="1" x14ac:dyDescent="0.25">
      <c r="A8549"/>
      <c r="B8549" s="38"/>
      <c r="C8549"/>
      <c r="D8549"/>
      <c r="E8549"/>
      <c r="F8549"/>
      <c r="G8549"/>
    </row>
    <row r="8550" spans="1:7" ht="15" customHeight="1" x14ac:dyDescent="0.25">
      <c r="A8550"/>
      <c r="B8550" s="38"/>
      <c r="C8550"/>
      <c r="D8550"/>
      <c r="E8550"/>
      <c r="F8550"/>
      <c r="G8550"/>
    </row>
    <row r="8551" spans="1:7" ht="15" customHeight="1" x14ac:dyDescent="0.25">
      <c r="A8551"/>
      <c r="B8551" s="38"/>
      <c r="C8551"/>
      <c r="D8551"/>
      <c r="E8551"/>
      <c r="F8551"/>
      <c r="G8551"/>
    </row>
    <row r="8552" spans="1:7" ht="15" customHeight="1" x14ac:dyDescent="0.25">
      <c r="A8552"/>
      <c r="B8552" s="38"/>
      <c r="C8552"/>
      <c r="D8552"/>
      <c r="E8552"/>
      <c r="F8552"/>
      <c r="G8552"/>
    </row>
    <row r="8553" spans="1:7" ht="15" customHeight="1" x14ac:dyDescent="0.25">
      <c r="A8553"/>
      <c r="B8553" s="38"/>
      <c r="C8553"/>
      <c r="D8553"/>
      <c r="E8553"/>
      <c r="F8553"/>
      <c r="G8553"/>
    </row>
    <row r="8554" spans="1:7" ht="15" customHeight="1" x14ac:dyDescent="0.25">
      <c r="A8554"/>
      <c r="B8554" s="38"/>
      <c r="C8554"/>
      <c r="D8554"/>
      <c r="E8554"/>
      <c r="F8554"/>
      <c r="G8554"/>
    </row>
    <row r="8555" spans="1:7" ht="15" customHeight="1" x14ac:dyDescent="0.25">
      <c r="A8555"/>
      <c r="B8555" s="38"/>
      <c r="C8555"/>
      <c r="D8555"/>
      <c r="E8555"/>
      <c r="F8555"/>
      <c r="G8555"/>
    </row>
    <row r="8556" spans="1:7" ht="15" customHeight="1" x14ac:dyDescent="0.25">
      <c r="A8556"/>
      <c r="B8556" s="38"/>
      <c r="C8556"/>
      <c r="D8556"/>
      <c r="E8556"/>
      <c r="F8556"/>
      <c r="G8556"/>
    </row>
    <row r="8557" spans="1:7" ht="15" customHeight="1" x14ac:dyDescent="0.25">
      <c r="A8557"/>
      <c r="B8557" s="38"/>
      <c r="C8557"/>
      <c r="D8557"/>
      <c r="E8557"/>
      <c r="F8557"/>
      <c r="G8557"/>
    </row>
    <row r="8558" spans="1:7" ht="15" customHeight="1" x14ac:dyDescent="0.25">
      <c r="A8558"/>
      <c r="B8558" s="38"/>
      <c r="C8558"/>
      <c r="D8558"/>
      <c r="E8558"/>
      <c r="F8558"/>
      <c r="G8558"/>
    </row>
    <row r="8559" spans="1:7" ht="15" customHeight="1" x14ac:dyDescent="0.25">
      <c r="A8559"/>
      <c r="B8559" s="38"/>
      <c r="C8559"/>
      <c r="D8559"/>
      <c r="E8559"/>
      <c r="F8559"/>
      <c r="G8559"/>
    </row>
    <row r="8560" spans="1:7" ht="15" customHeight="1" x14ac:dyDescent="0.25">
      <c r="A8560"/>
      <c r="B8560" s="38"/>
      <c r="C8560"/>
      <c r="D8560"/>
      <c r="E8560"/>
      <c r="F8560"/>
      <c r="G8560"/>
    </row>
    <row r="8561" spans="1:7" ht="15" customHeight="1" x14ac:dyDescent="0.25">
      <c r="A8561"/>
      <c r="B8561" s="38"/>
      <c r="C8561"/>
      <c r="D8561"/>
      <c r="E8561"/>
      <c r="F8561"/>
      <c r="G8561"/>
    </row>
    <row r="8562" spans="1:7" ht="15" customHeight="1" x14ac:dyDescent="0.25">
      <c r="A8562"/>
      <c r="B8562" s="38"/>
      <c r="C8562"/>
      <c r="D8562"/>
      <c r="E8562"/>
      <c r="F8562"/>
      <c r="G8562"/>
    </row>
    <row r="8563" spans="1:7" ht="15" customHeight="1" x14ac:dyDescent="0.25">
      <c r="A8563"/>
      <c r="B8563" s="38"/>
      <c r="C8563"/>
      <c r="D8563"/>
      <c r="E8563"/>
      <c r="F8563"/>
      <c r="G8563"/>
    </row>
    <row r="8564" spans="1:7" ht="15" customHeight="1" x14ac:dyDescent="0.25">
      <c r="A8564"/>
      <c r="B8564" s="38"/>
      <c r="C8564"/>
      <c r="D8564"/>
      <c r="E8564"/>
      <c r="F8564"/>
      <c r="G8564"/>
    </row>
    <row r="8565" spans="1:7" ht="15" customHeight="1" x14ac:dyDescent="0.25">
      <c r="A8565"/>
      <c r="B8565" s="38"/>
      <c r="C8565"/>
      <c r="D8565"/>
      <c r="E8565"/>
      <c r="F8565"/>
      <c r="G8565"/>
    </row>
    <row r="8566" spans="1:7" ht="15" customHeight="1" x14ac:dyDescent="0.25">
      <c r="A8566"/>
      <c r="B8566" s="38"/>
      <c r="C8566"/>
      <c r="D8566"/>
      <c r="E8566"/>
      <c r="F8566"/>
      <c r="G8566"/>
    </row>
    <row r="8567" spans="1:7" ht="15" customHeight="1" x14ac:dyDescent="0.25">
      <c r="A8567"/>
      <c r="B8567" s="38"/>
      <c r="C8567"/>
      <c r="D8567"/>
      <c r="E8567"/>
      <c r="F8567"/>
      <c r="G8567"/>
    </row>
    <row r="8568" spans="1:7" ht="15" customHeight="1" x14ac:dyDescent="0.25">
      <c r="A8568"/>
      <c r="B8568" s="38"/>
      <c r="C8568"/>
      <c r="D8568"/>
      <c r="E8568"/>
      <c r="F8568"/>
      <c r="G8568"/>
    </row>
    <row r="8569" spans="1:7" ht="15" customHeight="1" x14ac:dyDescent="0.25">
      <c r="A8569"/>
      <c r="B8569" s="38"/>
      <c r="C8569"/>
      <c r="D8569"/>
      <c r="E8569"/>
      <c r="F8569"/>
      <c r="G8569"/>
    </row>
    <row r="8570" spans="1:7" ht="15" customHeight="1" x14ac:dyDescent="0.25">
      <c r="A8570"/>
      <c r="B8570" s="38"/>
      <c r="C8570"/>
      <c r="D8570"/>
      <c r="E8570"/>
      <c r="F8570"/>
      <c r="G8570"/>
    </row>
    <row r="8571" spans="1:7" ht="15" customHeight="1" x14ac:dyDescent="0.25">
      <c r="A8571"/>
      <c r="B8571" s="38"/>
      <c r="C8571"/>
      <c r="D8571"/>
      <c r="E8571"/>
      <c r="F8571"/>
      <c r="G8571"/>
    </row>
    <row r="8572" spans="1:7" ht="15" customHeight="1" x14ac:dyDescent="0.25">
      <c r="A8572"/>
      <c r="B8572" s="38"/>
      <c r="C8572"/>
      <c r="D8572"/>
      <c r="E8572"/>
      <c r="F8572"/>
      <c r="G8572"/>
    </row>
    <row r="8573" spans="1:7" ht="15" customHeight="1" x14ac:dyDescent="0.25">
      <c r="A8573"/>
      <c r="B8573" s="38"/>
      <c r="C8573"/>
      <c r="D8573"/>
      <c r="E8573"/>
      <c r="F8573"/>
      <c r="G8573"/>
    </row>
    <row r="8574" spans="1:7" ht="15" customHeight="1" x14ac:dyDescent="0.25">
      <c r="A8574"/>
      <c r="B8574" s="38"/>
      <c r="C8574"/>
      <c r="D8574"/>
      <c r="E8574"/>
      <c r="F8574"/>
      <c r="G8574"/>
    </row>
    <row r="8575" spans="1:7" ht="15" customHeight="1" x14ac:dyDescent="0.25">
      <c r="A8575"/>
      <c r="B8575" s="38"/>
      <c r="C8575"/>
      <c r="D8575"/>
      <c r="E8575"/>
      <c r="F8575"/>
      <c r="G8575"/>
    </row>
    <row r="8576" spans="1:7" ht="15" customHeight="1" x14ac:dyDescent="0.25">
      <c r="A8576"/>
      <c r="B8576" s="38"/>
      <c r="C8576"/>
      <c r="D8576"/>
      <c r="E8576"/>
      <c r="F8576"/>
      <c r="G8576"/>
    </row>
    <row r="8577" spans="1:7" ht="15" customHeight="1" x14ac:dyDescent="0.25">
      <c r="A8577"/>
      <c r="B8577" s="38"/>
      <c r="C8577"/>
      <c r="D8577"/>
      <c r="E8577"/>
      <c r="F8577"/>
      <c r="G8577"/>
    </row>
    <row r="8578" spans="1:7" ht="15" customHeight="1" x14ac:dyDescent="0.25">
      <c r="A8578"/>
      <c r="B8578" s="38"/>
      <c r="C8578"/>
      <c r="D8578"/>
      <c r="E8578"/>
      <c r="F8578"/>
      <c r="G8578"/>
    </row>
    <row r="8579" spans="1:7" ht="15" customHeight="1" x14ac:dyDescent="0.25">
      <c r="A8579"/>
      <c r="B8579" s="38"/>
      <c r="C8579"/>
      <c r="D8579"/>
      <c r="E8579"/>
      <c r="F8579"/>
      <c r="G8579"/>
    </row>
    <row r="8580" spans="1:7" ht="15" customHeight="1" x14ac:dyDescent="0.25">
      <c r="A8580"/>
      <c r="B8580" s="38"/>
      <c r="C8580"/>
      <c r="D8580"/>
      <c r="E8580"/>
      <c r="F8580"/>
      <c r="G8580"/>
    </row>
    <row r="8581" spans="1:7" ht="15" customHeight="1" x14ac:dyDescent="0.25">
      <c r="A8581"/>
      <c r="B8581" s="38"/>
      <c r="C8581"/>
      <c r="D8581"/>
      <c r="E8581"/>
      <c r="F8581"/>
      <c r="G8581"/>
    </row>
    <row r="8582" spans="1:7" ht="15" customHeight="1" x14ac:dyDescent="0.25">
      <c r="A8582"/>
      <c r="B8582" s="38"/>
      <c r="C8582"/>
      <c r="D8582"/>
      <c r="E8582"/>
      <c r="F8582"/>
      <c r="G8582"/>
    </row>
    <row r="8583" spans="1:7" ht="15" customHeight="1" x14ac:dyDescent="0.25">
      <c r="A8583"/>
      <c r="B8583" s="38"/>
      <c r="C8583"/>
      <c r="D8583"/>
      <c r="E8583"/>
      <c r="F8583"/>
      <c r="G8583"/>
    </row>
    <row r="8584" spans="1:7" ht="15" customHeight="1" x14ac:dyDescent="0.25">
      <c r="A8584"/>
      <c r="B8584" s="38"/>
      <c r="C8584"/>
      <c r="D8584"/>
      <c r="E8584"/>
      <c r="F8584"/>
      <c r="G8584"/>
    </row>
    <row r="8585" spans="1:7" ht="15" customHeight="1" x14ac:dyDescent="0.25">
      <c r="A8585"/>
      <c r="B8585" s="38"/>
      <c r="C8585"/>
      <c r="D8585"/>
      <c r="E8585"/>
      <c r="F8585"/>
      <c r="G8585"/>
    </row>
    <row r="8586" spans="1:7" ht="15" customHeight="1" x14ac:dyDescent="0.25">
      <c r="A8586"/>
      <c r="B8586" s="38"/>
      <c r="C8586"/>
      <c r="D8586"/>
      <c r="E8586"/>
      <c r="F8586"/>
      <c r="G8586"/>
    </row>
    <row r="8587" spans="1:7" ht="15" customHeight="1" x14ac:dyDescent="0.25">
      <c r="A8587"/>
      <c r="B8587" s="38"/>
      <c r="C8587"/>
      <c r="D8587"/>
      <c r="E8587"/>
      <c r="F8587"/>
      <c r="G8587"/>
    </row>
    <row r="8588" spans="1:7" ht="15" customHeight="1" x14ac:dyDescent="0.25">
      <c r="A8588"/>
      <c r="B8588" s="38"/>
      <c r="C8588"/>
      <c r="D8588"/>
      <c r="E8588"/>
      <c r="F8588"/>
      <c r="G8588"/>
    </row>
    <row r="8589" spans="1:7" ht="15" customHeight="1" x14ac:dyDescent="0.25">
      <c r="A8589"/>
      <c r="B8589" s="38"/>
      <c r="C8589"/>
      <c r="D8589"/>
      <c r="E8589"/>
      <c r="F8589"/>
      <c r="G8589"/>
    </row>
    <row r="8590" spans="1:7" ht="15" customHeight="1" x14ac:dyDescent="0.25">
      <c r="A8590"/>
      <c r="B8590" s="38"/>
      <c r="C8590"/>
      <c r="D8590"/>
      <c r="E8590"/>
      <c r="F8590"/>
      <c r="G8590"/>
    </row>
    <row r="8591" spans="1:7" ht="15" customHeight="1" x14ac:dyDescent="0.25">
      <c r="A8591"/>
      <c r="B8591" s="38"/>
      <c r="C8591"/>
      <c r="D8591"/>
      <c r="E8591"/>
      <c r="F8591"/>
      <c r="G8591"/>
    </row>
    <row r="8592" spans="1:7" ht="15" customHeight="1" x14ac:dyDescent="0.25">
      <c r="A8592"/>
      <c r="B8592" s="38"/>
      <c r="C8592"/>
      <c r="D8592"/>
      <c r="E8592"/>
      <c r="F8592"/>
      <c r="G8592"/>
    </row>
    <row r="8593" spans="1:7" ht="15" customHeight="1" x14ac:dyDescent="0.25">
      <c r="A8593"/>
      <c r="B8593" s="38"/>
      <c r="C8593"/>
      <c r="D8593"/>
      <c r="E8593"/>
      <c r="F8593"/>
      <c r="G8593"/>
    </row>
    <row r="8594" spans="1:7" ht="15" customHeight="1" x14ac:dyDescent="0.25">
      <c r="A8594"/>
      <c r="B8594" s="38"/>
      <c r="C8594"/>
      <c r="D8594"/>
      <c r="E8594"/>
      <c r="F8594"/>
      <c r="G8594"/>
    </row>
    <row r="8595" spans="1:7" ht="15" customHeight="1" x14ac:dyDescent="0.25">
      <c r="A8595"/>
      <c r="B8595" s="38"/>
      <c r="C8595"/>
      <c r="D8595"/>
      <c r="E8595"/>
      <c r="F8595"/>
      <c r="G8595"/>
    </row>
    <row r="8596" spans="1:7" ht="15" customHeight="1" x14ac:dyDescent="0.25">
      <c r="A8596"/>
      <c r="B8596" s="38"/>
      <c r="C8596"/>
      <c r="D8596"/>
      <c r="E8596"/>
      <c r="F8596"/>
      <c r="G8596"/>
    </row>
    <row r="8597" spans="1:7" ht="15" customHeight="1" x14ac:dyDescent="0.25">
      <c r="A8597"/>
      <c r="B8597" s="38"/>
      <c r="C8597"/>
      <c r="D8597"/>
      <c r="E8597"/>
      <c r="F8597"/>
      <c r="G8597"/>
    </row>
    <row r="8598" spans="1:7" ht="15" customHeight="1" x14ac:dyDescent="0.25">
      <c r="A8598"/>
      <c r="B8598" s="38"/>
      <c r="C8598"/>
      <c r="D8598"/>
      <c r="E8598"/>
      <c r="F8598"/>
      <c r="G8598"/>
    </row>
    <row r="8599" spans="1:7" ht="15" customHeight="1" x14ac:dyDescent="0.25">
      <c r="A8599"/>
      <c r="B8599" s="38"/>
      <c r="C8599"/>
      <c r="D8599"/>
      <c r="E8599"/>
      <c r="F8599"/>
      <c r="G8599"/>
    </row>
    <row r="8600" spans="1:7" ht="15" customHeight="1" x14ac:dyDescent="0.25">
      <c r="A8600"/>
      <c r="B8600" s="38"/>
      <c r="C8600"/>
      <c r="D8600"/>
      <c r="E8600"/>
      <c r="F8600"/>
      <c r="G8600"/>
    </row>
    <row r="8601" spans="1:7" ht="15" customHeight="1" x14ac:dyDescent="0.25">
      <c r="A8601"/>
      <c r="B8601" s="38"/>
      <c r="C8601"/>
      <c r="D8601"/>
      <c r="E8601"/>
      <c r="F8601"/>
      <c r="G8601"/>
    </row>
    <row r="8602" spans="1:7" ht="15" customHeight="1" x14ac:dyDescent="0.25">
      <c r="A8602"/>
      <c r="B8602" s="38"/>
      <c r="C8602"/>
      <c r="D8602"/>
      <c r="E8602"/>
      <c r="F8602"/>
      <c r="G8602"/>
    </row>
    <row r="8603" spans="1:7" ht="15" customHeight="1" x14ac:dyDescent="0.25">
      <c r="A8603"/>
      <c r="B8603" s="38"/>
      <c r="C8603"/>
      <c r="D8603"/>
      <c r="E8603"/>
      <c r="F8603"/>
      <c r="G8603"/>
    </row>
    <row r="8604" spans="1:7" ht="15" customHeight="1" x14ac:dyDescent="0.25">
      <c r="A8604"/>
      <c r="B8604" s="38"/>
      <c r="C8604"/>
      <c r="D8604"/>
      <c r="E8604"/>
      <c r="F8604"/>
      <c r="G8604"/>
    </row>
    <row r="8605" spans="1:7" ht="15" customHeight="1" x14ac:dyDescent="0.25">
      <c r="A8605"/>
      <c r="B8605" s="38"/>
      <c r="C8605"/>
      <c r="D8605"/>
      <c r="E8605"/>
      <c r="F8605"/>
      <c r="G8605"/>
    </row>
    <row r="8606" spans="1:7" ht="15" customHeight="1" x14ac:dyDescent="0.25">
      <c r="A8606"/>
      <c r="B8606" s="38"/>
      <c r="C8606"/>
      <c r="D8606"/>
      <c r="E8606"/>
      <c r="F8606"/>
      <c r="G8606"/>
    </row>
    <row r="8607" spans="1:7" ht="15" customHeight="1" x14ac:dyDescent="0.25">
      <c r="A8607"/>
      <c r="B8607" s="38"/>
      <c r="C8607"/>
      <c r="D8607"/>
      <c r="E8607"/>
      <c r="F8607"/>
      <c r="G8607"/>
    </row>
    <row r="8608" spans="1:7" ht="15" customHeight="1" x14ac:dyDescent="0.25">
      <c r="A8608"/>
      <c r="B8608" s="38"/>
      <c r="C8608"/>
      <c r="D8608"/>
      <c r="E8608"/>
      <c r="F8608"/>
      <c r="G8608"/>
    </row>
    <row r="8609" spans="1:7" ht="15" customHeight="1" x14ac:dyDescent="0.25">
      <c r="A8609"/>
      <c r="B8609" s="38"/>
      <c r="C8609"/>
      <c r="D8609"/>
      <c r="E8609"/>
      <c r="F8609"/>
      <c r="G8609"/>
    </row>
    <row r="8610" spans="1:7" ht="15" customHeight="1" x14ac:dyDescent="0.25">
      <c r="A8610"/>
      <c r="B8610" s="38"/>
      <c r="C8610"/>
      <c r="D8610"/>
      <c r="E8610"/>
      <c r="F8610"/>
      <c r="G8610"/>
    </row>
    <row r="8611" spans="1:7" ht="15" customHeight="1" x14ac:dyDescent="0.25">
      <c r="A8611"/>
      <c r="B8611" s="38"/>
      <c r="C8611"/>
      <c r="D8611"/>
      <c r="E8611"/>
      <c r="F8611"/>
      <c r="G8611"/>
    </row>
    <row r="8612" spans="1:7" ht="15" customHeight="1" x14ac:dyDescent="0.25">
      <c r="A8612"/>
      <c r="B8612" s="38"/>
      <c r="C8612"/>
      <c r="D8612"/>
      <c r="E8612"/>
      <c r="F8612"/>
      <c r="G8612"/>
    </row>
    <row r="8613" spans="1:7" ht="15" customHeight="1" x14ac:dyDescent="0.25">
      <c r="A8613"/>
      <c r="B8613" s="38"/>
      <c r="C8613"/>
      <c r="D8613"/>
      <c r="E8613"/>
      <c r="F8613"/>
      <c r="G8613"/>
    </row>
    <row r="8614" spans="1:7" ht="15" customHeight="1" x14ac:dyDescent="0.25">
      <c r="A8614"/>
      <c r="B8614" s="38"/>
      <c r="C8614"/>
      <c r="D8614"/>
      <c r="E8614"/>
      <c r="F8614"/>
      <c r="G8614"/>
    </row>
    <row r="8615" spans="1:7" ht="15" customHeight="1" x14ac:dyDescent="0.25">
      <c r="A8615"/>
      <c r="B8615" s="38"/>
      <c r="C8615"/>
      <c r="D8615"/>
      <c r="E8615"/>
      <c r="F8615"/>
      <c r="G8615"/>
    </row>
    <row r="8616" spans="1:7" ht="15" customHeight="1" x14ac:dyDescent="0.25">
      <c r="A8616"/>
      <c r="B8616" s="38"/>
      <c r="C8616"/>
      <c r="D8616"/>
      <c r="E8616"/>
      <c r="F8616"/>
      <c r="G8616"/>
    </row>
    <row r="8617" spans="1:7" ht="15" customHeight="1" x14ac:dyDescent="0.25">
      <c r="A8617"/>
      <c r="B8617" s="38"/>
      <c r="C8617"/>
      <c r="D8617"/>
      <c r="E8617"/>
      <c r="F8617"/>
      <c r="G8617"/>
    </row>
    <row r="8618" spans="1:7" ht="15" customHeight="1" x14ac:dyDescent="0.25">
      <c r="A8618"/>
      <c r="B8618" s="38"/>
      <c r="C8618"/>
      <c r="D8618"/>
      <c r="E8618"/>
      <c r="F8618"/>
      <c r="G8618"/>
    </row>
    <row r="8619" spans="1:7" ht="15" customHeight="1" x14ac:dyDescent="0.25">
      <c r="A8619"/>
      <c r="B8619" s="38"/>
      <c r="C8619"/>
      <c r="D8619"/>
      <c r="E8619"/>
      <c r="F8619"/>
      <c r="G8619"/>
    </row>
    <row r="8620" spans="1:7" ht="15" customHeight="1" x14ac:dyDescent="0.25">
      <c r="A8620"/>
      <c r="B8620" s="38"/>
      <c r="C8620"/>
      <c r="D8620"/>
      <c r="E8620"/>
      <c r="F8620"/>
      <c r="G8620"/>
    </row>
    <row r="8621" spans="1:7" ht="15" customHeight="1" x14ac:dyDescent="0.25">
      <c r="A8621"/>
      <c r="B8621" s="38"/>
      <c r="C8621"/>
      <c r="D8621"/>
      <c r="E8621"/>
      <c r="F8621"/>
      <c r="G8621"/>
    </row>
    <row r="8622" spans="1:7" ht="15" customHeight="1" x14ac:dyDescent="0.25">
      <c r="A8622"/>
      <c r="B8622" s="38"/>
      <c r="C8622"/>
      <c r="D8622"/>
      <c r="E8622"/>
      <c r="F8622"/>
      <c r="G8622"/>
    </row>
    <row r="8623" spans="1:7" ht="15" customHeight="1" x14ac:dyDescent="0.25">
      <c r="A8623"/>
      <c r="B8623" s="38"/>
      <c r="C8623"/>
      <c r="D8623"/>
      <c r="E8623"/>
      <c r="F8623"/>
      <c r="G8623"/>
    </row>
    <row r="8624" spans="1:7" ht="15" customHeight="1" x14ac:dyDescent="0.25">
      <c r="A8624"/>
      <c r="B8624" s="38"/>
      <c r="C8624"/>
      <c r="D8624"/>
      <c r="E8624"/>
      <c r="F8624"/>
      <c r="G8624"/>
    </row>
    <row r="8625" spans="1:7" ht="15" customHeight="1" x14ac:dyDescent="0.25">
      <c r="A8625"/>
      <c r="B8625" s="38"/>
      <c r="C8625"/>
      <c r="D8625"/>
      <c r="E8625"/>
      <c r="F8625"/>
      <c r="G8625"/>
    </row>
    <row r="8626" spans="1:7" ht="15" customHeight="1" x14ac:dyDescent="0.25">
      <c r="A8626"/>
      <c r="B8626" s="38"/>
      <c r="C8626"/>
      <c r="D8626"/>
      <c r="E8626"/>
      <c r="F8626"/>
      <c r="G8626"/>
    </row>
    <row r="8627" spans="1:7" ht="15" customHeight="1" x14ac:dyDescent="0.25">
      <c r="A8627"/>
      <c r="B8627" s="38"/>
      <c r="C8627"/>
      <c r="D8627"/>
      <c r="E8627"/>
      <c r="F8627"/>
      <c r="G8627"/>
    </row>
    <row r="8628" spans="1:7" ht="15" customHeight="1" x14ac:dyDescent="0.25">
      <c r="A8628"/>
      <c r="B8628" s="38"/>
      <c r="C8628"/>
      <c r="D8628"/>
      <c r="E8628"/>
      <c r="F8628"/>
      <c r="G8628"/>
    </row>
    <row r="8629" spans="1:7" ht="15" customHeight="1" x14ac:dyDescent="0.25">
      <c r="A8629"/>
      <c r="B8629" s="38"/>
      <c r="C8629"/>
      <c r="D8629"/>
      <c r="E8629"/>
      <c r="F8629"/>
      <c r="G8629"/>
    </row>
    <row r="8630" spans="1:7" ht="15" customHeight="1" x14ac:dyDescent="0.25">
      <c r="A8630"/>
      <c r="B8630" s="38"/>
      <c r="C8630"/>
      <c r="D8630"/>
      <c r="E8630"/>
      <c r="F8630"/>
      <c r="G8630"/>
    </row>
    <row r="8631" spans="1:7" ht="15" customHeight="1" x14ac:dyDescent="0.25">
      <c r="A8631"/>
      <c r="B8631" s="38"/>
      <c r="C8631"/>
      <c r="D8631"/>
      <c r="E8631"/>
      <c r="F8631"/>
      <c r="G8631"/>
    </row>
    <row r="8632" spans="1:7" ht="15" customHeight="1" x14ac:dyDescent="0.25">
      <c r="A8632"/>
      <c r="B8632" s="38"/>
      <c r="C8632"/>
      <c r="D8632"/>
      <c r="E8632"/>
      <c r="F8632"/>
      <c r="G8632"/>
    </row>
    <row r="8633" spans="1:7" ht="15" customHeight="1" x14ac:dyDescent="0.25">
      <c r="A8633"/>
      <c r="B8633" s="38"/>
      <c r="C8633"/>
      <c r="D8633"/>
      <c r="E8633"/>
      <c r="F8633"/>
      <c r="G8633"/>
    </row>
    <row r="8634" spans="1:7" ht="15" customHeight="1" x14ac:dyDescent="0.25">
      <c r="A8634"/>
      <c r="B8634" s="38"/>
      <c r="C8634"/>
      <c r="D8634"/>
      <c r="E8634"/>
      <c r="F8634"/>
      <c r="G8634"/>
    </row>
    <row r="8635" spans="1:7" ht="15" customHeight="1" x14ac:dyDescent="0.25">
      <c r="A8635"/>
      <c r="B8635" s="38"/>
      <c r="C8635"/>
      <c r="D8635"/>
      <c r="E8635"/>
      <c r="F8635"/>
      <c r="G8635"/>
    </row>
    <row r="8636" spans="1:7" ht="15" customHeight="1" x14ac:dyDescent="0.25">
      <c r="A8636"/>
      <c r="B8636" s="38"/>
      <c r="C8636"/>
      <c r="D8636"/>
      <c r="E8636"/>
      <c r="F8636"/>
      <c r="G8636"/>
    </row>
    <row r="8637" spans="1:7" ht="15" customHeight="1" x14ac:dyDescent="0.25">
      <c r="A8637"/>
      <c r="B8637" s="38"/>
      <c r="C8637"/>
      <c r="D8637"/>
      <c r="E8637"/>
      <c r="F8637"/>
      <c r="G8637"/>
    </row>
    <row r="8638" spans="1:7" ht="15" customHeight="1" x14ac:dyDescent="0.25">
      <c r="A8638"/>
      <c r="B8638" s="38"/>
      <c r="C8638"/>
      <c r="D8638"/>
      <c r="E8638"/>
      <c r="F8638"/>
      <c r="G8638"/>
    </row>
    <row r="8639" spans="1:7" ht="15" customHeight="1" x14ac:dyDescent="0.25">
      <c r="A8639"/>
      <c r="B8639" s="38"/>
      <c r="C8639"/>
      <c r="D8639"/>
      <c r="E8639"/>
      <c r="F8639"/>
      <c r="G8639"/>
    </row>
    <row r="8640" spans="1:7" ht="15" customHeight="1" x14ac:dyDescent="0.25">
      <c r="A8640"/>
      <c r="B8640" s="38"/>
      <c r="C8640"/>
      <c r="D8640"/>
      <c r="E8640"/>
      <c r="F8640"/>
      <c r="G8640"/>
    </row>
    <row r="8641" spans="1:7" ht="15" customHeight="1" x14ac:dyDescent="0.25">
      <c r="A8641"/>
      <c r="B8641" s="38"/>
      <c r="C8641"/>
      <c r="D8641"/>
      <c r="E8641"/>
      <c r="F8641"/>
      <c r="G8641"/>
    </row>
    <row r="8642" spans="1:7" ht="15" customHeight="1" x14ac:dyDescent="0.25">
      <c r="A8642"/>
      <c r="B8642" s="38"/>
      <c r="C8642"/>
      <c r="D8642"/>
      <c r="E8642"/>
      <c r="F8642"/>
      <c r="G8642"/>
    </row>
    <row r="8643" spans="1:7" ht="15" customHeight="1" x14ac:dyDescent="0.25">
      <c r="A8643"/>
      <c r="B8643" s="38"/>
      <c r="C8643"/>
      <c r="D8643"/>
      <c r="E8643"/>
      <c r="F8643"/>
      <c r="G8643"/>
    </row>
    <row r="8644" spans="1:7" ht="15" customHeight="1" x14ac:dyDescent="0.25">
      <c r="A8644"/>
      <c r="B8644" s="38"/>
      <c r="C8644"/>
      <c r="D8644"/>
      <c r="E8644"/>
      <c r="F8644"/>
      <c r="G8644"/>
    </row>
    <row r="8645" spans="1:7" ht="15" customHeight="1" x14ac:dyDescent="0.25">
      <c r="A8645"/>
      <c r="B8645" s="38"/>
      <c r="C8645"/>
      <c r="D8645"/>
      <c r="E8645"/>
      <c r="F8645"/>
      <c r="G8645"/>
    </row>
    <row r="8646" spans="1:7" ht="15" customHeight="1" x14ac:dyDescent="0.25">
      <c r="A8646"/>
      <c r="B8646" s="38"/>
      <c r="C8646"/>
      <c r="D8646"/>
      <c r="E8646"/>
      <c r="F8646"/>
      <c r="G8646"/>
    </row>
    <row r="8647" spans="1:7" ht="15" customHeight="1" x14ac:dyDescent="0.25">
      <c r="A8647"/>
      <c r="B8647" s="38"/>
      <c r="C8647"/>
      <c r="D8647"/>
      <c r="E8647"/>
      <c r="F8647"/>
      <c r="G8647"/>
    </row>
    <row r="8648" spans="1:7" ht="15" customHeight="1" x14ac:dyDescent="0.25">
      <c r="A8648"/>
      <c r="B8648" s="38"/>
      <c r="C8648"/>
      <c r="D8648"/>
      <c r="E8648"/>
      <c r="F8648"/>
      <c r="G8648"/>
    </row>
    <row r="8649" spans="1:7" ht="15" customHeight="1" x14ac:dyDescent="0.25">
      <c r="A8649"/>
      <c r="B8649" s="38"/>
      <c r="C8649"/>
      <c r="D8649"/>
      <c r="E8649"/>
      <c r="F8649"/>
      <c r="G8649"/>
    </row>
    <row r="8650" spans="1:7" ht="15" customHeight="1" x14ac:dyDescent="0.25">
      <c r="A8650"/>
      <c r="B8650" s="38"/>
      <c r="C8650"/>
      <c r="D8650"/>
      <c r="E8650"/>
      <c r="F8650"/>
      <c r="G8650"/>
    </row>
    <row r="8651" spans="1:7" ht="15" customHeight="1" x14ac:dyDescent="0.25">
      <c r="A8651"/>
      <c r="B8651" s="38"/>
      <c r="C8651"/>
      <c r="D8651"/>
      <c r="E8651"/>
      <c r="F8651"/>
      <c r="G8651"/>
    </row>
    <row r="8652" spans="1:7" ht="15" customHeight="1" x14ac:dyDescent="0.25">
      <c r="A8652"/>
      <c r="B8652" s="38"/>
      <c r="C8652"/>
      <c r="D8652"/>
      <c r="E8652"/>
      <c r="F8652"/>
      <c r="G8652"/>
    </row>
    <row r="8653" spans="1:7" ht="15" customHeight="1" x14ac:dyDescent="0.25">
      <c r="A8653"/>
      <c r="B8653" s="38"/>
      <c r="C8653"/>
      <c r="D8653"/>
      <c r="E8653"/>
      <c r="F8653"/>
      <c r="G8653"/>
    </row>
    <row r="8654" spans="1:7" ht="15" customHeight="1" x14ac:dyDescent="0.25">
      <c r="A8654"/>
      <c r="B8654" s="38"/>
      <c r="C8654"/>
      <c r="D8654"/>
      <c r="E8654"/>
      <c r="F8654"/>
      <c r="G8654"/>
    </row>
    <row r="8655" spans="1:7" ht="15" customHeight="1" x14ac:dyDescent="0.25">
      <c r="A8655"/>
      <c r="B8655" s="38"/>
      <c r="C8655"/>
      <c r="D8655"/>
      <c r="E8655"/>
      <c r="F8655"/>
      <c r="G8655"/>
    </row>
    <row r="8656" spans="1:7" ht="15" customHeight="1" x14ac:dyDescent="0.25">
      <c r="A8656"/>
      <c r="B8656" s="38"/>
      <c r="C8656"/>
      <c r="D8656"/>
      <c r="E8656"/>
      <c r="F8656"/>
      <c r="G8656"/>
    </row>
    <row r="8657" spans="1:7" ht="15" customHeight="1" x14ac:dyDescent="0.25">
      <c r="A8657"/>
      <c r="B8657" s="38"/>
      <c r="C8657"/>
      <c r="D8657"/>
      <c r="E8657"/>
      <c r="F8657"/>
      <c r="G8657"/>
    </row>
    <row r="8658" spans="1:7" ht="15" customHeight="1" x14ac:dyDescent="0.25">
      <c r="A8658"/>
      <c r="B8658" s="38"/>
      <c r="C8658"/>
      <c r="D8658"/>
      <c r="E8658"/>
      <c r="F8658"/>
      <c r="G8658"/>
    </row>
    <row r="8659" spans="1:7" ht="15" customHeight="1" x14ac:dyDescent="0.25">
      <c r="A8659"/>
      <c r="B8659" s="38"/>
      <c r="C8659"/>
      <c r="D8659"/>
      <c r="E8659"/>
      <c r="F8659"/>
      <c r="G8659"/>
    </row>
    <row r="8660" spans="1:7" ht="15" customHeight="1" x14ac:dyDescent="0.25">
      <c r="A8660"/>
      <c r="B8660" s="38"/>
      <c r="C8660"/>
      <c r="D8660"/>
      <c r="E8660"/>
      <c r="F8660"/>
      <c r="G8660"/>
    </row>
    <row r="8661" spans="1:7" ht="15" customHeight="1" x14ac:dyDescent="0.25">
      <c r="A8661"/>
      <c r="B8661" s="38"/>
      <c r="C8661"/>
      <c r="D8661"/>
      <c r="E8661"/>
      <c r="F8661"/>
      <c r="G8661"/>
    </row>
    <row r="8662" spans="1:7" ht="15" customHeight="1" x14ac:dyDescent="0.25">
      <c r="A8662"/>
      <c r="B8662" s="38"/>
      <c r="C8662"/>
      <c r="D8662"/>
      <c r="E8662"/>
      <c r="F8662"/>
      <c r="G8662"/>
    </row>
    <row r="8663" spans="1:7" ht="15" customHeight="1" x14ac:dyDescent="0.25">
      <c r="A8663"/>
      <c r="B8663" s="38"/>
      <c r="C8663"/>
      <c r="D8663"/>
      <c r="E8663"/>
      <c r="F8663"/>
      <c r="G8663"/>
    </row>
    <row r="8664" spans="1:7" ht="15" customHeight="1" x14ac:dyDescent="0.25">
      <c r="A8664"/>
      <c r="B8664" s="38"/>
      <c r="C8664"/>
      <c r="D8664"/>
      <c r="E8664"/>
      <c r="F8664"/>
      <c r="G8664"/>
    </row>
    <row r="8665" spans="1:7" ht="15" customHeight="1" x14ac:dyDescent="0.25">
      <c r="A8665"/>
      <c r="B8665" s="38"/>
      <c r="C8665"/>
      <c r="D8665"/>
      <c r="E8665"/>
      <c r="F8665"/>
      <c r="G8665"/>
    </row>
    <row r="8666" spans="1:7" ht="15" customHeight="1" x14ac:dyDescent="0.25">
      <c r="A8666"/>
      <c r="B8666" s="38"/>
      <c r="C8666"/>
      <c r="D8666"/>
      <c r="E8666"/>
      <c r="F8666"/>
      <c r="G8666"/>
    </row>
    <row r="8667" spans="1:7" ht="15" customHeight="1" x14ac:dyDescent="0.25">
      <c r="A8667"/>
      <c r="B8667" s="38"/>
      <c r="C8667"/>
      <c r="D8667"/>
      <c r="E8667"/>
      <c r="F8667"/>
      <c r="G8667"/>
    </row>
    <row r="8668" spans="1:7" ht="15" customHeight="1" x14ac:dyDescent="0.25">
      <c r="A8668"/>
      <c r="B8668" s="38"/>
      <c r="C8668"/>
      <c r="D8668"/>
      <c r="E8668"/>
      <c r="F8668"/>
      <c r="G8668"/>
    </row>
    <row r="8669" spans="1:7" ht="15" customHeight="1" x14ac:dyDescent="0.25">
      <c r="A8669"/>
      <c r="B8669" s="38"/>
      <c r="C8669"/>
      <c r="D8669"/>
      <c r="E8669"/>
      <c r="F8669"/>
      <c r="G8669"/>
    </row>
    <row r="8670" spans="1:7" ht="15" customHeight="1" x14ac:dyDescent="0.25">
      <c r="A8670"/>
      <c r="B8670" s="38"/>
      <c r="C8670"/>
      <c r="D8670"/>
      <c r="E8670"/>
      <c r="F8670"/>
      <c r="G8670"/>
    </row>
    <row r="8671" spans="1:7" ht="15" customHeight="1" x14ac:dyDescent="0.25">
      <c r="A8671"/>
      <c r="B8671" s="38"/>
      <c r="C8671"/>
      <c r="D8671"/>
      <c r="E8671"/>
      <c r="F8671"/>
      <c r="G8671"/>
    </row>
    <row r="8672" spans="1:7" ht="15" customHeight="1" x14ac:dyDescent="0.25">
      <c r="A8672"/>
      <c r="B8672" s="38"/>
      <c r="C8672"/>
      <c r="D8672"/>
      <c r="E8672"/>
      <c r="F8672"/>
      <c r="G8672"/>
    </row>
    <row r="8673" spans="1:7" ht="15" customHeight="1" x14ac:dyDescent="0.25">
      <c r="A8673"/>
      <c r="B8673" s="38"/>
      <c r="C8673"/>
      <c r="D8673"/>
      <c r="E8673"/>
      <c r="F8673"/>
      <c r="G8673"/>
    </row>
    <row r="8674" spans="1:7" ht="15" customHeight="1" x14ac:dyDescent="0.25">
      <c r="A8674"/>
      <c r="B8674" s="38"/>
      <c r="C8674"/>
      <c r="D8674"/>
      <c r="E8674"/>
      <c r="F8674"/>
      <c r="G8674"/>
    </row>
    <row r="8675" spans="1:7" ht="15" customHeight="1" x14ac:dyDescent="0.25">
      <c r="A8675"/>
      <c r="B8675" s="38"/>
      <c r="C8675"/>
      <c r="D8675"/>
      <c r="E8675"/>
      <c r="F8675"/>
      <c r="G8675"/>
    </row>
    <row r="8676" spans="1:7" ht="15" customHeight="1" x14ac:dyDescent="0.25">
      <c r="A8676"/>
      <c r="B8676" s="38"/>
      <c r="C8676"/>
      <c r="D8676"/>
      <c r="E8676"/>
      <c r="F8676"/>
      <c r="G8676"/>
    </row>
    <row r="8677" spans="1:7" ht="15" customHeight="1" x14ac:dyDescent="0.25">
      <c r="A8677"/>
      <c r="B8677" s="38"/>
      <c r="C8677"/>
      <c r="D8677"/>
      <c r="E8677"/>
      <c r="F8677"/>
      <c r="G8677"/>
    </row>
    <row r="8678" spans="1:7" ht="15" customHeight="1" x14ac:dyDescent="0.25">
      <c r="A8678"/>
      <c r="B8678" s="38"/>
      <c r="C8678"/>
      <c r="D8678"/>
      <c r="E8678"/>
      <c r="F8678"/>
      <c r="G8678"/>
    </row>
    <row r="8679" spans="1:7" ht="15" customHeight="1" x14ac:dyDescent="0.25">
      <c r="A8679"/>
      <c r="B8679" s="38"/>
      <c r="C8679"/>
      <c r="D8679"/>
      <c r="E8679"/>
      <c r="F8679"/>
      <c r="G8679"/>
    </row>
    <row r="8680" spans="1:7" ht="15" customHeight="1" x14ac:dyDescent="0.25">
      <c r="A8680"/>
      <c r="B8680" s="38"/>
      <c r="C8680"/>
      <c r="D8680"/>
      <c r="E8680"/>
      <c r="F8680"/>
      <c r="G8680"/>
    </row>
    <row r="8681" spans="1:7" ht="15" customHeight="1" x14ac:dyDescent="0.25">
      <c r="A8681"/>
      <c r="B8681" s="38"/>
      <c r="C8681"/>
      <c r="D8681"/>
      <c r="E8681"/>
      <c r="F8681"/>
      <c r="G8681"/>
    </row>
    <row r="8682" spans="1:7" ht="15" customHeight="1" x14ac:dyDescent="0.25">
      <c r="A8682"/>
      <c r="B8682" s="38"/>
      <c r="C8682"/>
      <c r="D8682"/>
      <c r="E8682"/>
      <c r="F8682"/>
      <c r="G8682"/>
    </row>
    <row r="8683" spans="1:7" ht="15" customHeight="1" x14ac:dyDescent="0.25">
      <c r="A8683"/>
      <c r="B8683" s="38"/>
      <c r="C8683"/>
      <c r="D8683"/>
      <c r="E8683"/>
      <c r="F8683"/>
      <c r="G8683"/>
    </row>
    <row r="8684" spans="1:7" ht="15" customHeight="1" x14ac:dyDescent="0.25">
      <c r="A8684"/>
      <c r="B8684" s="38"/>
      <c r="C8684"/>
      <c r="D8684"/>
      <c r="E8684"/>
      <c r="F8684"/>
      <c r="G8684"/>
    </row>
    <row r="8685" spans="1:7" ht="15" customHeight="1" x14ac:dyDescent="0.25">
      <c r="A8685"/>
      <c r="B8685" s="38"/>
      <c r="C8685"/>
      <c r="D8685"/>
      <c r="E8685"/>
      <c r="F8685"/>
      <c r="G8685"/>
    </row>
    <row r="8686" spans="1:7" ht="15" customHeight="1" x14ac:dyDescent="0.25">
      <c r="A8686"/>
      <c r="B8686" s="38"/>
      <c r="C8686"/>
      <c r="D8686"/>
      <c r="E8686"/>
      <c r="F8686"/>
      <c r="G8686"/>
    </row>
    <row r="8687" spans="1:7" ht="15" customHeight="1" x14ac:dyDescent="0.25">
      <c r="A8687"/>
      <c r="B8687" s="38"/>
      <c r="C8687"/>
      <c r="D8687"/>
      <c r="E8687"/>
      <c r="F8687"/>
      <c r="G8687"/>
    </row>
    <row r="8688" spans="1:7" ht="15" customHeight="1" x14ac:dyDescent="0.25">
      <c r="A8688"/>
      <c r="B8688" s="38"/>
      <c r="C8688"/>
      <c r="D8688"/>
      <c r="E8688"/>
      <c r="F8688"/>
      <c r="G8688"/>
    </row>
    <row r="8689" spans="1:7" ht="15" customHeight="1" x14ac:dyDescent="0.25">
      <c r="A8689"/>
      <c r="B8689" s="38"/>
      <c r="C8689"/>
      <c r="D8689"/>
      <c r="E8689"/>
      <c r="F8689"/>
      <c r="G8689"/>
    </row>
    <row r="8690" spans="1:7" ht="15" customHeight="1" x14ac:dyDescent="0.25">
      <c r="A8690"/>
      <c r="B8690" s="38"/>
      <c r="C8690"/>
      <c r="D8690"/>
      <c r="E8690"/>
      <c r="F8690"/>
      <c r="G8690"/>
    </row>
    <row r="8691" spans="1:7" ht="15" customHeight="1" x14ac:dyDescent="0.25">
      <c r="A8691"/>
      <c r="B8691" s="38"/>
      <c r="C8691"/>
      <c r="D8691"/>
      <c r="E8691"/>
      <c r="F8691"/>
      <c r="G8691"/>
    </row>
    <row r="8692" spans="1:7" ht="15" customHeight="1" x14ac:dyDescent="0.25">
      <c r="A8692"/>
      <c r="B8692" s="38"/>
      <c r="C8692"/>
      <c r="D8692"/>
      <c r="E8692"/>
      <c r="F8692"/>
      <c r="G8692"/>
    </row>
    <row r="8693" spans="1:7" ht="15" customHeight="1" x14ac:dyDescent="0.25">
      <c r="A8693"/>
      <c r="B8693" s="38"/>
      <c r="C8693"/>
      <c r="D8693"/>
      <c r="E8693"/>
      <c r="F8693"/>
      <c r="G8693"/>
    </row>
    <row r="8694" spans="1:7" ht="15" customHeight="1" x14ac:dyDescent="0.25">
      <c r="A8694"/>
      <c r="B8694" s="38"/>
      <c r="C8694"/>
      <c r="D8694"/>
      <c r="E8694"/>
      <c r="F8694"/>
      <c r="G8694"/>
    </row>
    <row r="8695" spans="1:7" ht="15" customHeight="1" x14ac:dyDescent="0.25">
      <c r="A8695"/>
      <c r="B8695" s="38"/>
      <c r="C8695"/>
      <c r="D8695"/>
      <c r="E8695"/>
      <c r="F8695"/>
      <c r="G8695"/>
    </row>
    <row r="8696" spans="1:7" ht="15" customHeight="1" x14ac:dyDescent="0.25">
      <c r="A8696"/>
      <c r="B8696" s="38"/>
      <c r="C8696"/>
      <c r="D8696"/>
      <c r="E8696"/>
      <c r="F8696"/>
      <c r="G8696"/>
    </row>
    <row r="8697" spans="1:7" ht="15" customHeight="1" x14ac:dyDescent="0.25">
      <c r="A8697"/>
      <c r="B8697" s="38"/>
      <c r="C8697"/>
      <c r="D8697"/>
      <c r="E8697"/>
      <c r="F8697"/>
      <c r="G8697"/>
    </row>
    <row r="8698" spans="1:7" ht="15" customHeight="1" x14ac:dyDescent="0.25">
      <c r="A8698"/>
      <c r="B8698" s="38"/>
      <c r="C8698"/>
      <c r="D8698"/>
      <c r="E8698"/>
      <c r="F8698"/>
      <c r="G8698"/>
    </row>
    <row r="8699" spans="1:7" ht="15" customHeight="1" x14ac:dyDescent="0.25">
      <c r="A8699"/>
      <c r="B8699" s="38"/>
      <c r="C8699"/>
      <c r="D8699"/>
      <c r="E8699"/>
      <c r="F8699"/>
      <c r="G8699"/>
    </row>
    <row r="8700" spans="1:7" ht="15" customHeight="1" x14ac:dyDescent="0.25">
      <c r="A8700"/>
      <c r="B8700" s="38"/>
      <c r="C8700"/>
      <c r="D8700"/>
      <c r="E8700"/>
      <c r="F8700"/>
      <c r="G8700"/>
    </row>
    <row r="8701" spans="1:7" ht="15" customHeight="1" x14ac:dyDescent="0.25">
      <c r="A8701"/>
      <c r="B8701" s="38"/>
      <c r="C8701"/>
      <c r="D8701"/>
      <c r="E8701"/>
      <c r="F8701"/>
      <c r="G8701"/>
    </row>
    <row r="8702" spans="1:7" ht="15" customHeight="1" x14ac:dyDescent="0.25">
      <c r="A8702"/>
      <c r="B8702" s="38"/>
      <c r="C8702"/>
      <c r="D8702"/>
      <c r="E8702"/>
      <c r="F8702"/>
      <c r="G8702"/>
    </row>
    <row r="8703" spans="1:7" ht="15" customHeight="1" x14ac:dyDescent="0.25">
      <c r="A8703"/>
      <c r="B8703" s="38"/>
      <c r="C8703"/>
      <c r="D8703"/>
      <c r="E8703"/>
      <c r="F8703"/>
      <c r="G8703"/>
    </row>
    <row r="8704" spans="1:7" ht="15" customHeight="1" x14ac:dyDescent="0.25">
      <c r="A8704"/>
      <c r="B8704" s="38"/>
      <c r="C8704"/>
      <c r="D8704"/>
      <c r="E8704"/>
      <c r="F8704"/>
      <c r="G8704"/>
    </row>
    <row r="8705" spans="1:7" ht="15" customHeight="1" x14ac:dyDescent="0.25">
      <c r="A8705"/>
      <c r="B8705" s="38"/>
      <c r="C8705"/>
      <c r="D8705"/>
      <c r="E8705"/>
      <c r="F8705"/>
      <c r="G8705"/>
    </row>
    <row r="8706" spans="1:7" ht="15" customHeight="1" x14ac:dyDescent="0.25">
      <c r="A8706"/>
      <c r="B8706" s="38"/>
      <c r="C8706"/>
      <c r="D8706"/>
      <c r="E8706"/>
      <c r="F8706"/>
      <c r="G8706"/>
    </row>
    <row r="8707" spans="1:7" ht="15" customHeight="1" x14ac:dyDescent="0.25">
      <c r="A8707"/>
      <c r="B8707" s="38"/>
      <c r="C8707"/>
      <c r="D8707"/>
      <c r="E8707"/>
      <c r="F8707"/>
      <c r="G8707"/>
    </row>
    <row r="8708" spans="1:7" ht="15" customHeight="1" x14ac:dyDescent="0.25">
      <c r="A8708"/>
      <c r="B8708" s="38"/>
      <c r="C8708"/>
      <c r="D8708"/>
      <c r="E8708"/>
      <c r="F8708"/>
      <c r="G8708"/>
    </row>
    <row r="8709" spans="1:7" ht="15" customHeight="1" x14ac:dyDescent="0.25">
      <c r="A8709"/>
      <c r="B8709" s="38"/>
      <c r="C8709"/>
      <c r="D8709"/>
      <c r="E8709"/>
      <c r="F8709"/>
      <c r="G8709"/>
    </row>
    <row r="8710" spans="1:7" ht="15" customHeight="1" x14ac:dyDescent="0.25">
      <c r="A8710"/>
      <c r="B8710" s="38"/>
      <c r="C8710"/>
      <c r="D8710"/>
      <c r="E8710"/>
      <c r="F8710"/>
      <c r="G8710"/>
    </row>
    <row r="8711" spans="1:7" ht="15" customHeight="1" x14ac:dyDescent="0.25">
      <c r="A8711"/>
      <c r="B8711" s="38"/>
      <c r="C8711"/>
      <c r="D8711"/>
      <c r="E8711"/>
      <c r="F8711"/>
      <c r="G8711"/>
    </row>
    <row r="8712" spans="1:7" ht="15" customHeight="1" x14ac:dyDescent="0.25">
      <c r="A8712"/>
      <c r="B8712" s="38"/>
      <c r="C8712"/>
      <c r="D8712"/>
      <c r="E8712"/>
      <c r="F8712"/>
      <c r="G8712"/>
    </row>
    <row r="8713" spans="1:7" ht="15" customHeight="1" x14ac:dyDescent="0.25">
      <c r="A8713"/>
      <c r="B8713" s="38"/>
      <c r="C8713"/>
      <c r="D8713"/>
      <c r="E8713"/>
      <c r="F8713"/>
      <c r="G8713"/>
    </row>
    <row r="8714" spans="1:7" ht="15" customHeight="1" x14ac:dyDescent="0.25">
      <c r="A8714"/>
      <c r="B8714" s="38"/>
      <c r="C8714"/>
      <c r="D8714"/>
      <c r="E8714"/>
      <c r="F8714"/>
      <c r="G8714"/>
    </row>
    <row r="8715" spans="1:7" ht="15" customHeight="1" x14ac:dyDescent="0.25">
      <c r="A8715"/>
      <c r="B8715" s="38"/>
      <c r="C8715"/>
      <c r="D8715"/>
      <c r="E8715"/>
      <c r="F8715"/>
      <c r="G8715"/>
    </row>
    <row r="8716" spans="1:7" ht="15" customHeight="1" x14ac:dyDescent="0.25">
      <c r="A8716"/>
      <c r="B8716" s="38"/>
      <c r="C8716"/>
      <c r="D8716"/>
      <c r="E8716"/>
      <c r="F8716"/>
      <c r="G8716"/>
    </row>
    <row r="8717" spans="1:7" ht="15" customHeight="1" x14ac:dyDescent="0.25">
      <c r="A8717"/>
      <c r="B8717" s="38"/>
      <c r="C8717"/>
      <c r="D8717"/>
      <c r="E8717"/>
      <c r="F8717"/>
      <c r="G8717"/>
    </row>
    <row r="8718" spans="1:7" ht="15" customHeight="1" x14ac:dyDescent="0.25">
      <c r="A8718"/>
      <c r="B8718" s="38"/>
      <c r="C8718"/>
      <c r="D8718"/>
      <c r="E8718"/>
      <c r="F8718"/>
      <c r="G8718"/>
    </row>
    <row r="8719" spans="1:7" ht="15" customHeight="1" x14ac:dyDescent="0.25">
      <c r="A8719"/>
      <c r="B8719" s="38"/>
      <c r="C8719"/>
      <c r="D8719"/>
      <c r="E8719"/>
      <c r="F8719"/>
      <c r="G8719"/>
    </row>
    <row r="8720" spans="1:7" ht="15" customHeight="1" x14ac:dyDescent="0.25">
      <c r="A8720"/>
      <c r="B8720" s="38"/>
      <c r="C8720"/>
      <c r="D8720"/>
      <c r="E8720"/>
      <c r="F8720"/>
      <c r="G8720"/>
    </row>
    <row r="8721" spans="1:7" ht="15" customHeight="1" x14ac:dyDescent="0.25">
      <c r="A8721"/>
      <c r="B8721" s="38"/>
      <c r="C8721"/>
      <c r="D8721"/>
      <c r="E8721"/>
      <c r="F8721"/>
      <c r="G8721"/>
    </row>
    <row r="8722" spans="1:7" ht="15" customHeight="1" x14ac:dyDescent="0.25">
      <c r="A8722"/>
      <c r="B8722" s="38"/>
      <c r="C8722"/>
      <c r="D8722"/>
      <c r="E8722"/>
      <c r="F8722"/>
      <c r="G8722"/>
    </row>
    <row r="8723" spans="1:7" ht="15" customHeight="1" x14ac:dyDescent="0.25">
      <c r="A8723"/>
      <c r="B8723" s="38"/>
      <c r="C8723"/>
      <c r="D8723"/>
      <c r="E8723"/>
      <c r="F8723"/>
      <c r="G8723"/>
    </row>
    <row r="8724" spans="1:7" ht="15" customHeight="1" x14ac:dyDescent="0.25">
      <c r="A8724"/>
      <c r="B8724" s="38"/>
      <c r="C8724"/>
      <c r="D8724"/>
      <c r="E8724"/>
      <c r="F8724"/>
      <c r="G8724"/>
    </row>
    <row r="8725" spans="1:7" ht="15" customHeight="1" x14ac:dyDescent="0.25">
      <c r="A8725"/>
      <c r="B8725" s="38"/>
      <c r="C8725"/>
      <c r="D8725"/>
      <c r="E8725"/>
      <c r="F8725"/>
      <c r="G8725"/>
    </row>
    <row r="8726" spans="1:7" ht="15" customHeight="1" x14ac:dyDescent="0.25">
      <c r="A8726"/>
      <c r="B8726" s="38"/>
      <c r="C8726"/>
      <c r="D8726"/>
      <c r="E8726"/>
      <c r="F8726"/>
      <c r="G8726"/>
    </row>
    <row r="8727" spans="1:7" ht="15" customHeight="1" x14ac:dyDescent="0.25">
      <c r="A8727"/>
      <c r="B8727" s="38"/>
      <c r="C8727"/>
      <c r="D8727"/>
      <c r="E8727"/>
      <c r="F8727"/>
      <c r="G8727"/>
    </row>
    <row r="8728" spans="1:7" ht="15" customHeight="1" x14ac:dyDescent="0.25">
      <c r="A8728"/>
      <c r="B8728" s="38"/>
      <c r="C8728"/>
      <c r="D8728"/>
      <c r="E8728"/>
      <c r="F8728"/>
      <c r="G8728"/>
    </row>
    <row r="8729" spans="1:7" ht="15" customHeight="1" x14ac:dyDescent="0.25">
      <c r="A8729"/>
      <c r="B8729" s="38"/>
      <c r="C8729"/>
      <c r="D8729"/>
      <c r="E8729"/>
      <c r="F8729"/>
      <c r="G8729"/>
    </row>
    <row r="8730" spans="1:7" ht="15" customHeight="1" x14ac:dyDescent="0.25">
      <c r="A8730"/>
      <c r="B8730" s="38"/>
      <c r="C8730"/>
      <c r="D8730"/>
      <c r="E8730"/>
      <c r="F8730"/>
      <c r="G8730"/>
    </row>
    <row r="8731" spans="1:7" ht="15" customHeight="1" x14ac:dyDescent="0.25">
      <c r="A8731"/>
      <c r="B8731" s="38"/>
      <c r="C8731"/>
      <c r="D8731"/>
      <c r="E8731"/>
      <c r="F8731"/>
      <c r="G8731"/>
    </row>
    <row r="8732" spans="1:7" ht="15" customHeight="1" x14ac:dyDescent="0.25">
      <c r="A8732"/>
      <c r="B8732" s="38"/>
      <c r="C8732"/>
      <c r="D8732"/>
      <c r="E8732"/>
      <c r="F8732"/>
      <c r="G8732"/>
    </row>
    <row r="8733" spans="1:7" ht="15" customHeight="1" x14ac:dyDescent="0.25">
      <c r="A8733"/>
      <c r="B8733" s="38"/>
      <c r="C8733"/>
      <c r="D8733"/>
      <c r="E8733"/>
      <c r="F8733"/>
      <c r="G8733"/>
    </row>
    <row r="8734" spans="1:7" ht="15" customHeight="1" x14ac:dyDescent="0.25">
      <c r="A8734"/>
      <c r="B8734" s="38"/>
      <c r="C8734"/>
      <c r="D8734"/>
      <c r="E8734"/>
      <c r="F8734"/>
      <c r="G8734"/>
    </row>
    <row r="8735" spans="1:7" ht="15" customHeight="1" x14ac:dyDescent="0.25">
      <c r="A8735"/>
      <c r="B8735" s="38"/>
      <c r="C8735"/>
      <c r="D8735"/>
      <c r="E8735"/>
      <c r="F8735"/>
      <c r="G8735"/>
    </row>
    <row r="8736" spans="1:7" ht="15" customHeight="1" x14ac:dyDescent="0.25">
      <c r="A8736"/>
      <c r="B8736" s="38"/>
      <c r="C8736"/>
      <c r="D8736"/>
      <c r="E8736"/>
      <c r="F8736"/>
      <c r="G8736"/>
    </row>
    <row r="8737" spans="1:7" ht="15" customHeight="1" x14ac:dyDescent="0.25">
      <c r="A8737"/>
      <c r="B8737" s="38"/>
      <c r="C8737"/>
      <c r="D8737"/>
      <c r="E8737"/>
      <c r="F8737"/>
      <c r="G8737"/>
    </row>
    <row r="8738" spans="1:7" ht="15" customHeight="1" x14ac:dyDescent="0.25">
      <c r="A8738"/>
      <c r="B8738" s="38"/>
      <c r="C8738"/>
      <c r="D8738"/>
      <c r="E8738"/>
      <c r="F8738"/>
      <c r="G8738"/>
    </row>
    <row r="8739" spans="1:7" ht="15" customHeight="1" x14ac:dyDescent="0.25">
      <c r="A8739"/>
      <c r="B8739" s="38"/>
      <c r="C8739"/>
      <c r="D8739"/>
      <c r="E8739"/>
      <c r="F8739"/>
      <c r="G8739"/>
    </row>
    <row r="8740" spans="1:7" ht="15" customHeight="1" x14ac:dyDescent="0.25">
      <c r="A8740"/>
      <c r="B8740" s="38"/>
      <c r="C8740"/>
      <c r="D8740"/>
      <c r="E8740"/>
      <c r="F8740"/>
      <c r="G8740"/>
    </row>
    <row r="8741" spans="1:7" ht="15" customHeight="1" x14ac:dyDescent="0.25">
      <c r="A8741"/>
      <c r="B8741" s="38"/>
      <c r="C8741"/>
      <c r="D8741"/>
      <c r="E8741"/>
      <c r="F8741"/>
      <c r="G8741"/>
    </row>
    <row r="8742" spans="1:7" ht="15" customHeight="1" x14ac:dyDescent="0.25">
      <c r="A8742"/>
      <c r="B8742" s="38"/>
      <c r="C8742"/>
      <c r="D8742"/>
      <c r="E8742"/>
      <c r="F8742"/>
      <c r="G8742"/>
    </row>
    <row r="8743" spans="1:7" ht="15" customHeight="1" x14ac:dyDescent="0.25">
      <c r="A8743"/>
      <c r="B8743" s="38"/>
      <c r="C8743"/>
      <c r="D8743"/>
      <c r="E8743"/>
      <c r="F8743"/>
      <c r="G8743"/>
    </row>
    <row r="8744" spans="1:7" ht="15" customHeight="1" x14ac:dyDescent="0.25">
      <c r="A8744"/>
      <c r="B8744" s="38"/>
      <c r="C8744"/>
      <c r="D8744"/>
      <c r="E8744"/>
      <c r="F8744"/>
      <c r="G8744"/>
    </row>
    <row r="8745" spans="1:7" ht="15" customHeight="1" x14ac:dyDescent="0.25">
      <c r="A8745"/>
      <c r="B8745" s="38"/>
      <c r="C8745"/>
      <c r="D8745"/>
      <c r="E8745"/>
      <c r="F8745"/>
      <c r="G8745"/>
    </row>
    <row r="8746" spans="1:7" ht="15" customHeight="1" x14ac:dyDescent="0.25">
      <c r="A8746"/>
      <c r="B8746" s="38"/>
      <c r="C8746"/>
      <c r="D8746"/>
      <c r="E8746"/>
      <c r="F8746"/>
      <c r="G8746"/>
    </row>
    <row r="8747" spans="1:7" ht="15" customHeight="1" x14ac:dyDescent="0.25">
      <c r="A8747"/>
      <c r="B8747" s="38"/>
      <c r="C8747"/>
      <c r="D8747"/>
      <c r="E8747"/>
      <c r="F8747"/>
      <c r="G8747"/>
    </row>
    <row r="8748" spans="1:7" ht="15" customHeight="1" x14ac:dyDescent="0.25">
      <c r="A8748"/>
      <c r="B8748" s="38"/>
      <c r="C8748"/>
      <c r="D8748"/>
      <c r="E8748"/>
      <c r="F8748"/>
      <c r="G8748"/>
    </row>
    <row r="8749" spans="1:7" ht="15" customHeight="1" x14ac:dyDescent="0.25">
      <c r="A8749"/>
      <c r="B8749" s="38"/>
      <c r="C8749"/>
      <c r="D8749"/>
      <c r="E8749"/>
      <c r="F8749"/>
      <c r="G8749"/>
    </row>
    <row r="8750" spans="1:7" ht="15" customHeight="1" x14ac:dyDescent="0.25">
      <c r="A8750"/>
      <c r="B8750" s="38"/>
      <c r="C8750"/>
      <c r="D8750"/>
      <c r="E8750"/>
      <c r="F8750"/>
      <c r="G8750"/>
    </row>
    <row r="8751" spans="1:7" ht="15" customHeight="1" x14ac:dyDescent="0.25">
      <c r="A8751"/>
      <c r="B8751" s="38"/>
      <c r="C8751"/>
      <c r="D8751"/>
      <c r="E8751"/>
      <c r="F8751"/>
      <c r="G8751"/>
    </row>
    <row r="8752" spans="1:7" ht="15" customHeight="1" x14ac:dyDescent="0.25">
      <c r="A8752"/>
      <c r="B8752" s="38"/>
      <c r="C8752"/>
      <c r="D8752"/>
      <c r="E8752"/>
      <c r="F8752"/>
      <c r="G8752"/>
    </row>
    <row r="8753" spans="1:7" ht="15" customHeight="1" x14ac:dyDescent="0.25">
      <c r="A8753"/>
      <c r="B8753" s="38"/>
      <c r="C8753"/>
      <c r="D8753"/>
      <c r="E8753"/>
      <c r="F8753"/>
      <c r="G8753"/>
    </row>
    <row r="8754" spans="1:7" ht="15" customHeight="1" x14ac:dyDescent="0.25">
      <c r="A8754"/>
      <c r="B8754" s="38"/>
      <c r="C8754"/>
      <c r="D8754"/>
      <c r="E8754"/>
      <c r="F8754"/>
      <c r="G8754"/>
    </row>
    <row r="8755" spans="1:7" ht="15" customHeight="1" x14ac:dyDescent="0.25">
      <c r="A8755"/>
      <c r="B8755" s="38"/>
      <c r="C8755"/>
      <c r="D8755"/>
      <c r="E8755"/>
      <c r="F8755"/>
      <c r="G8755"/>
    </row>
    <row r="8756" spans="1:7" ht="15" customHeight="1" x14ac:dyDescent="0.25">
      <c r="A8756"/>
      <c r="B8756" s="38"/>
      <c r="C8756"/>
      <c r="D8756"/>
      <c r="E8756"/>
      <c r="F8756"/>
      <c r="G8756"/>
    </row>
    <row r="8757" spans="1:7" ht="15" customHeight="1" x14ac:dyDescent="0.25">
      <c r="A8757"/>
      <c r="B8757" s="38"/>
      <c r="C8757"/>
      <c r="D8757"/>
      <c r="E8757"/>
      <c r="F8757"/>
      <c r="G8757"/>
    </row>
    <row r="8758" spans="1:7" ht="15" customHeight="1" x14ac:dyDescent="0.25">
      <c r="A8758"/>
      <c r="B8758" s="38"/>
      <c r="C8758"/>
      <c r="D8758"/>
      <c r="E8758"/>
      <c r="F8758"/>
      <c r="G8758"/>
    </row>
    <row r="8759" spans="1:7" ht="15" customHeight="1" x14ac:dyDescent="0.25">
      <c r="A8759"/>
      <c r="B8759" s="38"/>
      <c r="C8759"/>
      <c r="D8759"/>
      <c r="E8759"/>
      <c r="F8759"/>
      <c r="G8759"/>
    </row>
    <row r="8760" spans="1:7" ht="15" customHeight="1" x14ac:dyDescent="0.25">
      <c r="A8760"/>
      <c r="B8760" s="38"/>
      <c r="C8760"/>
      <c r="D8760"/>
      <c r="E8760"/>
      <c r="F8760"/>
      <c r="G8760"/>
    </row>
    <row r="8761" spans="1:7" ht="15" customHeight="1" x14ac:dyDescent="0.25">
      <c r="A8761"/>
      <c r="B8761" s="38"/>
      <c r="C8761"/>
      <c r="D8761"/>
      <c r="E8761"/>
      <c r="F8761"/>
      <c r="G8761"/>
    </row>
    <row r="8762" spans="1:7" ht="15" customHeight="1" x14ac:dyDescent="0.25">
      <c r="A8762"/>
      <c r="B8762" s="38"/>
      <c r="C8762"/>
      <c r="D8762"/>
      <c r="E8762"/>
      <c r="F8762"/>
      <c r="G8762"/>
    </row>
    <row r="8763" spans="1:7" ht="15" customHeight="1" x14ac:dyDescent="0.25">
      <c r="A8763"/>
      <c r="B8763" s="38"/>
      <c r="C8763"/>
      <c r="D8763"/>
      <c r="E8763"/>
      <c r="F8763"/>
      <c r="G8763"/>
    </row>
    <row r="8764" spans="1:7" ht="15" customHeight="1" x14ac:dyDescent="0.25">
      <c r="A8764"/>
      <c r="B8764" s="38"/>
      <c r="C8764"/>
      <c r="D8764"/>
      <c r="E8764"/>
      <c r="F8764"/>
      <c r="G8764"/>
    </row>
    <row r="8765" spans="1:7" ht="15" customHeight="1" x14ac:dyDescent="0.25">
      <c r="A8765"/>
      <c r="B8765" s="38"/>
      <c r="C8765"/>
      <c r="D8765"/>
      <c r="E8765"/>
      <c r="F8765"/>
      <c r="G8765"/>
    </row>
    <row r="8766" spans="1:7" ht="15" customHeight="1" x14ac:dyDescent="0.25">
      <c r="A8766"/>
      <c r="B8766" s="38"/>
      <c r="C8766"/>
      <c r="D8766"/>
      <c r="E8766"/>
      <c r="F8766"/>
      <c r="G8766"/>
    </row>
    <row r="8767" spans="1:7" ht="15" customHeight="1" x14ac:dyDescent="0.25">
      <c r="A8767"/>
      <c r="B8767" s="38"/>
      <c r="C8767"/>
      <c r="D8767"/>
      <c r="E8767"/>
      <c r="F8767"/>
      <c r="G8767"/>
    </row>
    <row r="8768" spans="1:7" ht="15" customHeight="1" x14ac:dyDescent="0.25">
      <c r="A8768"/>
      <c r="B8768" s="38"/>
      <c r="C8768"/>
      <c r="D8768"/>
      <c r="E8768"/>
      <c r="F8768"/>
      <c r="G8768"/>
    </row>
    <row r="8769" spans="1:7" ht="15" customHeight="1" x14ac:dyDescent="0.25">
      <c r="A8769"/>
      <c r="B8769" s="38"/>
      <c r="C8769"/>
      <c r="D8769"/>
      <c r="E8769"/>
      <c r="F8769"/>
      <c r="G8769"/>
    </row>
    <row r="8770" spans="1:7" ht="15" customHeight="1" x14ac:dyDescent="0.25">
      <c r="A8770"/>
      <c r="B8770" s="38"/>
      <c r="C8770"/>
      <c r="D8770"/>
      <c r="E8770"/>
      <c r="F8770"/>
      <c r="G8770"/>
    </row>
    <row r="8771" spans="1:7" ht="15" customHeight="1" x14ac:dyDescent="0.25">
      <c r="A8771"/>
      <c r="B8771" s="38"/>
      <c r="C8771"/>
      <c r="D8771"/>
      <c r="E8771"/>
      <c r="F8771"/>
      <c r="G8771"/>
    </row>
    <row r="8772" spans="1:7" ht="15" customHeight="1" x14ac:dyDescent="0.25">
      <c r="A8772"/>
      <c r="B8772" s="38"/>
      <c r="C8772"/>
      <c r="D8772"/>
      <c r="E8772"/>
      <c r="F8772"/>
      <c r="G8772"/>
    </row>
    <row r="8773" spans="1:7" ht="15" customHeight="1" x14ac:dyDescent="0.25">
      <c r="A8773"/>
      <c r="B8773" s="38"/>
      <c r="C8773"/>
      <c r="D8773"/>
      <c r="E8773"/>
      <c r="F8773"/>
      <c r="G8773"/>
    </row>
    <row r="8774" spans="1:7" ht="15" customHeight="1" x14ac:dyDescent="0.25">
      <c r="A8774"/>
      <c r="B8774" s="38"/>
      <c r="C8774"/>
      <c r="D8774"/>
      <c r="E8774"/>
      <c r="F8774"/>
      <c r="G8774"/>
    </row>
    <row r="8775" spans="1:7" ht="15" customHeight="1" x14ac:dyDescent="0.25">
      <c r="A8775"/>
      <c r="B8775" s="38"/>
      <c r="C8775"/>
      <c r="D8775"/>
      <c r="E8775"/>
      <c r="F8775"/>
      <c r="G8775"/>
    </row>
    <row r="8776" spans="1:7" ht="15" customHeight="1" x14ac:dyDescent="0.25">
      <c r="A8776"/>
      <c r="B8776" s="38"/>
      <c r="C8776"/>
      <c r="D8776"/>
      <c r="E8776"/>
      <c r="F8776"/>
      <c r="G8776"/>
    </row>
    <row r="8777" spans="1:7" ht="15" customHeight="1" x14ac:dyDescent="0.25">
      <c r="A8777"/>
      <c r="B8777" s="38"/>
      <c r="C8777"/>
      <c r="D8777"/>
      <c r="E8777"/>
      <c r="F8777"/>
      <c r="G8777"/>
    </row>
    <row r="8778" spans="1:7" ht="15" customHeight="1" x14ac:dyDescent="0.25">
      <c r="A8778"/>
      <c r="B8778" s="38"/>
      <c r="C8778"/>
      <c r="D8778"/>
      <c r="E8778"/>
      <c r="F8778"/>
      <c r="G8778"/>
    </row>
    <row r="8779" spans="1:7" ht="15" customHeight="1" x14ac:dyDescent="0.25">
      <c r="A8779"/>
      <c r="B8779" s="38"/>
      <c r="C8779"/>
      <c r="D8779"/>
      <c r="E8779"/>
      <c r="F8779"/>
      <c r="G8779"/>
    </row>
    <row r="8780" spans="1:7" ht="15" customHeight="1" x14ac:dyDescent="0.25">
      <c r="A8780"/>
      <c r="B8780" s="38"/>
      <c r="C8780"/>
      <c r="D8780"/>
      <c r="E8780"/>
      <c r="F8780"/>
      <c r="G8780"/>
    </row>
    <row r="8781" spans="1:7" ht="15" customHeight="1" x14ac:dyDescent="0.25">
      <c r="A8781"/>
      <c r="B8781" s="38"/>
      <c r="C8781"/>
      <c r="D8781"/>
      <c r="E8781"/>
      <c r="F8781"/>
      <c r="G8781"/>
    </row>
    <row r="8782" spans="1:7" ht="15" customHeight="1" x14ac:dyDescent="0.25">
      <c r="A8782"/>
      <c r="B8782" s="38"/>
      <c r="C8782"/>
      <c r="D8782"/>
      <c r="E8782"/>
      <c r="F8782"/>
      <c r="G8782"/>
    </row>
    <row r="8783" spans="1:7" ht="15" customHeight="1" x14ac:dyDescent="0.25">
      <c r="A8783"/>
      <c r="B8783" s="38"/>
      <c r="C8783"/>
      <c r="D8783"/>
      <c r="E8783"/>
      <c r="F8783"/>
      <c r="G8783"/>
    </row>
    <row r="8784" spans="1:7" ht="15" customHeight="1" x14ac:dyDescent="0.25">
      <c r="A8784"/>
      <c r="B8784" s="38"/>
      <c r="C8784"/>
      <c r="D8784"/>
      <c r="E8784"/>
      <c r="F8784"/>
      <c r="G8784"/>
    </row>
    <row r="8785" spans="1:7" ht="15" customHeight="1" x14ac:dyDescent="0.25">
      <c r="A8785"/>
      <c r="B8785" s="38"/>
      <c r="C8785"/>
      <c r="D8785"/>
      <c r="E8785"/>
      <c r="F8785"/>
      <c r="G8785"/>
    </row>
    <row r="8786" spans="1:7" ht="15" customHeight="1" x14ac:dyDescent="0.25">
      <c r="A8786"/>
      <c r="B8786" s="38"/>
      <c r="C8786"/>
      <c r="D8786"/>
      <c r="E8786"/>
      <c r="F8786"/>
      <c r="G8786"/>
    </row>
    <row r="8787" spans="1:7" ht="15" customHeight="1" x14ac:dyDescent="0.25">
      <c r="A8787"/>
      <c r="B8787" s="38"/>
      <c r="C8787"/>
      <c r="D8787"/>
      <c r="E8787"/>
      <c r="F8787"/>
      <c r="G8787"/>
    </row>
    <row r="8788" spans="1:7" ht="15" customHeight="1" x14ac:dyDescent="0.25">
      <c r="A8788"/>
      <c r="B8788" s="38"/>
      <c r="C8788"/>
      <c r="D8788"/>
      <c r="E8788"/>
      <c r="F8788"/>
      <c r="G8788"/>
    </row>
    <row r="8789" spans="1:7" ht="15" customHeight="1" x14ac:dyDescent="0.25">
      <c r="A8789"/>
      <c r="B8789" s="38"/>
      <c r="C8789"/>
      <c r="D8789"/>
      <c r="E8789"/>
      <c r="F8789"/>
      <c r="G8789"/>
    </row>
    <row r="8790" spans="1:7" ht="15" customHeight="1" x14ac:dyDescent="0.25">
      <c r="A8790"/>
      <c r="B8790" s="38"/>
      <c r="C8790"/>
      <c r="D8790"/>
      <c r="E8790"/>
      <c r="F8790"/>
      <c r="G8790"/>
    </row>
    <row r="8791" spans="1:7" ht="15" customHeight="1" x14ac:dyDescent="0.25">
      <c r="A8791"/>
      <c r="B8791" s="38"/>
      <c r="C8791"/>
      <c r="D8791"/>
      <c r="E8791"/>
      <c r="F8791"/>
      <c r="G8791"/>
    </row>
    <row r="8792" spans="1:7" ht="15" customHeight="1" x14ac:dyDescent="0.25">
      <c r="A8792"/>
      <c r="B8792" s="38"/>
      <c r="C8792"/>
      <c r="D8792"/>
      <c r="E8792"/>
      <c r="F8792"/>
      <c r="G8792"/>
    </row>
    <row r="8793" spans="1:7" ht="15" customHeight="1" x14ac:dyDescent="0.25">
      <c r="A8793"/>
      <c r="B8793" s="38"/>
      <c r="C8793"/>
      <c r="D8793"/>
      <c r="E8793"/>
      <c r="F8793"/>
      <c r="G8793"/>
    </row>
    <row r="8794" spans="1:7" ht="15" customHeight="1" x14ac:dyDescent="0.25">
      <c r="A8794"/>
      <c r="B8794" s="38"/>
      <c r="C8794"/>
      <c r="D8794"/>
      <c r="E8794"/>
      <c r="F8794"/>
      <c r="G8794"/>
    </row>
    <row r="8795" spans="1:7" ht="15" customHeight="1" x14ac:dyDescent="0.25">
      <c r="A8795"/>
      <c r="B8795" s="38"/>
      <c r="C8795"/>
      <c r="D8795"/>
      <c r="E8795"/>
      <c r="F8795"/>
      <c r="G8795"/>
    </row>
    <row r="8796" spans="1:7" ht="15" customHeight="1" x14ac:dyDescent="0.25">
      <c r="A8796"/>
      <c r="B8796" s="38"/>
      <c r="C8796"/>
      <c r="D8796"/>
      <c r="E8796"/>
      <c r="F8796"/>
      <c r="G8796"/>
    </row>
    <row r="8797" spans="1:7" ht="15" customHeight="1" x14ac:dyDescent="0.25">
      <c r="A8797"/>
      <c r="B8797" s="38"/>
      <c r="C8797"/>
      <c r="D8797"/>
      <c r="E8797"/>
      <c r="F8797"/>
      <c r="G8797"/>
    </row>
    <row r="8798" spans="1:7" ht="15" customHeight="1" x14ac:dyDescent="0.25">
      <c r="A8798"/>
      <c r="B8798" s="38"/>
      <c r="C8798"/>
      <c r="D8798"/>
      <c r="E8798"/>
      <c r="F8798"/>
      <c r="G8798"/>
    </row>
    <row r="8799" spans="1:7" ht="15" customHeight="1" x14ac:dyDescent="0.25">
      <c r="A8799"/>
      <c r="B8799" s="38"/>
      <c r="C8799"/>
      <c r="D8799"/>
      <c r="E8799"/>
      <c r="F8799"/>
      <c r="G8799"/>
    </row>
    <row r="8800" spans="1:7" ht="15" customHeight="1" x14ac:dyDescent="0.25">
      <c r="A8800"/>
      <c r="B8800" s="38"/>
      <c r="C8800"/>
      <c r="D8800"/>
      <c r="E8800"/>
      <c r="F8800"/>
      <c r="G8800"/>
    </row>
    <row r="8801" spans="1:7" ht="15" customHeight="1" x14ac:dyDescent="0.25">
      <c r="A8801"/>
      <c r="B8801" s="38"/>
      <c r="C8801"/>
      <c r="D8801"/>
      <c r="E8801"/>
      <c r="F8801"/>
      <c r="G8801"/>
    </row>
    <row r="8802" spans="1:7" ht="15" customHeight="1" x14ac:dyDescent="0.25">
      <c r="A8802"/>
      <c r="B8802" s="38"/>
      <c r="C8802"/>
      <c r="D8802"/>
      <c r="E8802"/>
      <c r="F8802"/>
      <c r="G8802"/>
    </row>
    <row r="8803" spans="1:7" ht="15" customHeight="1" x14ac:dyDescent="0.25">
      <c r="A8803"/>
      <c r="B8803" s="38"/>
      <c r="C8803"/>
      <c r="D8803"/>
      <c r="E8803"/>
      <c r="F8803"/>
      <c r="G8803"/>
    </row>
    <row r="8804" spans="1:7" ht="15" customHeight="1" x14ac:dyDescent="0.25">
      <c r="A8804"/>
      <c r="B8804" s="38"/>
      <c r="C8804"/>
      <c r="D8804"/>
      <c r="E8804"/>
      <c r="F8804"/>
      <c r="G8804"/>
    </row>
    <row r="8805" spans="1:7" ht="15" customHeight="1" x14ac:dyDescent="0.25">
      <c r="A8805"/>
      <c r="B8805" s="38"/>
      <c r="C8805"/>
      <c r="D8805"/>
      <c r="E8805"/>
      <c r="F8805"/>
      <c r="G8805"/>
    </row>
    <row r="8806" spans="1:7" ht="15" customHeight="1" x14ac:dyDescent="0.25">
      <c r="A8806"/>
      <c r="B8806" s="38"/>
      <c r="C8806"/>
      <c r="D8806"/>
      <c r="E8806"/>
      <c r="F8806"/>
      <c r="G8806"/>
    </row>
    <row r="8807" spans="1:7" ht="15" customHeight="1" x14ac:dyDescent="0.25">
      <c r="A8807"/>
      <c r="B8807" s="38"/>
      <c r="C8807"/>
      <c r="D8807"/>
      <c r="E8807"/>
      <c r="F8807"/>
      <c r="G8807"/>
    </row>
    <row r="8808" spans="1:7" ht="15" customHeight="1" x14ac:dyDescent="0.25">
      <c r="A8808"/>
      <c r="B8808" s="38"/>
      <c r="C8808"/>
      <c r="D8808"/>
      <c r="E8808"/>
      <c r="F8808"/>
      <c r="G8808"/>
    </row>
    <row r="8809" spans="1:7" ht="15" customHeight="1" x14ac:dyDescent="0.25">
      <c r="A8809"/>
      <c r="B8809" s="38"/>
      <c r="C8809"/>
      <c r="D8809"/>
      <c r="E8809"/>
      <c r="F8809"/>
      <c r="G8809"/>
    </row>
    <row r="8810" spans="1:7" ht="15" customHeight="1" x14ac:dyDescent="0.25">
      <c r="A8810"/>
      <c r="B8810" s="38"/>
      <c r="C8810"/>
      <c r="D8810"/>
      <c r="E8810"/>
      <c r="F8810"/>
      <c r="G8810"/>
    </row>
    <row r="8811" spans="1:7" ht="15" customHeight="1" x14ac:dyDescent="0.25">
      <c r="A8811"/>
      <c r="B8811" s="38"/>
      <c r="C8811"/>
      <c r="D8811"/>
      <c r="E8811"/>
      <c r="F8811"/>
      <c r="G8811"/>
    </row>
    <row r="8812" spans="1:7" ht="15" customHeight="1" x14ac:dyDescent="0.25">
      <c r="A8812"/>
      <c r="B8812" s="38"/>
      <c r="C8812"/>
      <c r="D8812"/>
      <c r="E8812"/>
      <c r="F8812"/>
      <c r="G8812"/>
    </row>
    <row r="8813" spans="1:7" ht="15" customHeight="1" x14ac:dyDescent="0.25">
      <c r="A8813"/>
      <c r="B8813" s="38"/>
      <c r="C8813"/>
      <c r="D8813"/>
      <c r="E8813"/>
      <c r="F8813"/>
      <c r="G8813"/>
    </row>
    <row r="8814" spans="1:7" ht="15" customHeight="1" x14ac:dyDescent="0.25">
      <c r="A8814"/>
      <c r="B8814" s="38"/>
      <c r="C8814"/>
      <c r="D8814"/>
      <c r="E8814"/>
      <c r="F8814"/>
      <c r="G8814"/>
    </row>
    <row r="8815" spans="1:7" ht="15" customHeight="1" x14ac:dyDescent="0.25">
      <c r="A8815"/>
      <c r="B8815" s="38"/>
      <c r="C8815"/>
      <c r="D8815"/>
      <c r="E8815"/>
      <c r="F8815"/>
      <c r="G8815"/>
    </row>
    <row r="8816" spans="1:7" ht="15" customHeight="1" x14ac:dyDescent="0.25">
      <c r="A8816"/>
      <c r="B8816" s="38"/>
      <c r="C8816"/>
      <c r="D8816"/>
      <c r="E8816"/>
      <c r="F8816"/>
      <c r="G8816"/>
    </row>
    <row r="8817" spans="1:7" ht="15" customHeight="1" x14ac:dyDescent="0.25">
      <c r="A8817"/>
      <c r="B8817" s="38"/>
      <c r="C8817"/>
      <c r="D8817"/>
      <c r="E8817"/>
      <c r="F8817"/>
      <c r="G8817"/>
    </row>
    <row r="8818" spans="1:7" ht="15" customHeight="1" x14ac:dyDescent="0.25">
      <c r="A8818"/>
      <c r="B8818" s="38"/>
      <c r="C8818"/>
      <c r="D8818"/>
      <c r="E8818"/>
      <c r="F8818"/>
      <c r="G8818"/>
    </row>
    <row r="8819" spans="1:7" ht="15" customHeight="1" x14ac:dyDescent="0.25">
      <c r="A8819"/>
      <c r="B8819" s="38"/>
      <c r="C8819"/>
      <c r="D8819"/>
      <c r="E8819"/>
      <c r="F8819"/>
      <c r="G8819"/>
    </row>
    <row r="8820" spans="1:7" ht="15" customHeight="1" x14ac:dyDescent="0.25">
      <c r="A8820"/>
      <c r="B8820" s="38"/>
      <c r="C8820"/>
      <c r="D8820"/>
      <c r="E8820"/>
      <c r="F8820"/>
      <c r="G8820"/>
    </row>
    <row r="8821" spans="1:7" ht="15" customHeight="1" x14ac:dyDescent="0.25">
      <c r="A8821"/>
      <c r="B8821" s="38"/>
      <c r="C8821"/>
      <c r="D8821"/>
      <c r="E8821"/>
      <c r="F8821"/>
      <c r="G8821"/>
    </row>
    <row r="8822" spans="1:7" ht="15" customHeight="1" x14ac:dyDescent="0.25">
      <c r="A8822"/>
      <c r="B8822" s="38"/>
      <c r="C8822"/>
      <c r="D8822"/>
      <c r="E8822"/>
      <c r="F8822"/>
      <c r="G8822"/>
    </row>
    <row r="8823" spans="1:7" ht="15" customHeight="1" x14ac:dyDescent="0.25">
      <c r="A8823"/>
      <c r="B8823" s="38"/>
      <c r="C8823"/>
      <c r="D8823"/>
      <c r="E8823"/>
      <c r="F8823"/>
      <c r="G8823"/>
    </row>
    <row r="8824" spans="1:7" ht="15" customHeight="1" x14ac:dyDescent="0.25">
      <c r="A8824"/>
      <c r="B8824" s="38"/>
      <c r="C8824"/>
      <c r="D8824"/>
      <c r="E8824"/>
      <c r="F8824"/>
      <c r="G8824"/>
    </row>
    <row r="8825" spans="1:7" ht="15" customHeight="1" x14ac:dyDescent="0.25">
      <c r="A8825"/>
      <c r="B8825" s="38"/>
      <c r="C8825"/>
      <c r="D8825"/>
      <c r="E8825"/>
      <c r="F8825"/>
      <c r="G8825"/>
    </row>
    <row r="8826" spans="1:7" ht="15" customHeight="1" x14ac:dyDescent="0.25">
      <c r="A8826"/>
      <c r="B8826" s="38"/>
      <c r="C8826"/>
      <c r="D8826"/>
      <c r="E8826"/>
      <c r="F8826"/>
      <c r="G8826"/>
    </row>
    <row r="8827" spans="1:7" ht="15" customHeight="1" x14ac:dyDescent="0.25">
      <c r="A8827"/>
      <c r="B8827" s="38"/>
      <c r="C8827"/>
      <c r="D8827"/>
      <c r="E8827"/>
      <c r="F8827"/>
      <c r="G8827"/>
    </row>
    <row r="8828" spans="1:7" ht="15" customHeight="1" x14ac:dyDescent="0.25">
      <c r="A8828"/>
      <c r="B8828" s="38"/>
      <c r="C8828"/>
      <c r="D8828"/>
      <c r="E8828"/>
      <c r="F8828"/>
      <c r="G8828"/>
    </row>
    <row r="8829" spans="1:7" ht="15" customHeight="1" x14ac:dyDescent="0.25">
      <c r="A8829"/>
      <c r="B8829" s="38"/>
      <c r="C8829"/>
      <c r="D8829"/>
      <c r="E8829"/>
      <c r="F8829"/>
      <c r="G8829"/>
    </row>
    <row r="8830" spans="1:7" ht="15" customHeight="1" x14ac:dyDescent="0.25">
      <c r="A8830"/>
      <c r="B8830" s="38"/>
      <c r="C8830"/>
      <c r="D8830"/>
      <c r="E8830"/>
      <c r="F8830"/>
      <c r="G8830"/>
    </row>
    <row r="8831" spans="1:7" ht="15" customHeight="1" x14ac:dyDescent="0.25">
      <c r="A8831"/>
      <c r="B8831" s="38"/>
      <c r="C8831"/>
      <c r="D8831"/>
      <c r="E8831"/>
      <c r="F8831"/>
      <c r="G8831"/>
    </row>
    <row r="8832" spans="1:7" ht="15" customHeight="1" x14ac:dyDescent="0.25">
      <c r="A8832"/>
      <c r="B8832" s="38"/>
      <c r="C8832"/>
      <c r="D8832"/>
      <c r="E8832"/>
      <c r="F8832"/>
      <c r="G8832"/>
    </row>
    <row r="8833" spans="1:7" ht="15" customHeight="1" x14ac:dyDescent="0.25">
      <c r="A8833"/>
      <c r="B8833" s="38"/>
      <c r="C8833"/>
      <c r="D8833"/>
      <c r="E8833"/>
      <c r="F8833"/>
      <c r="G8833"/>
    </row>
    <row r="8834" spans="1:7" ht="15" customHeight="1" x14ac:dyDescent="0.25">
      <c r="A8834"/>
      <c r="B8834" s="38"/>
      <c r="C8834"/>
      <c r="D8834"/>
      <c r="E8834"/>
      <c r="F8834"/>
      <c r="G8834"/>
    </row>
    <row r="8835" spans="1:7" ht="15" customHeight="1" x14ac:dyDescent="0.25">
      <c r="A8835"/>
      <c r="B8835" s="38"/>
      <c r="C8835"/>
      <c r="D8835"/>
      <c r="E8835"/>
      <c r="F8835"/>
      <c r="G8835"/>
    </row>
    <row r="8836" spans="1:7" ht="15" customHeight="1" x14ac:dyDescent="0.25">
      <c r="A8836"/>
      <c r="B8836" s="38"/>
      <c r="C8836"/>
      <c r="D8836"/>
      <c r="E8836"/>
      <c r="F8836"/>
      <c r="G8836"/>
    </row>
    <row r="8837" spans="1:7" ht="15" customHeight="1" x14ac:dyDescent="0.25">
      <c r="A8837"/>
      <c r="B8837" s="38"/>
      <c r="C8837"/>
      <c r="D8837"/>
      <c r="E8837"/>
      <c r="F8837"/>
      <c r="G8837"/>
    </row>
    <row r="8838" spans="1:7" ht="15" customHeight="1" x14ac:dyDescent="0.25">
      <c r="A8838"/>
      <c r="B8838" s="38"/>
      <c r="C8838"/>
      <c r="D8838"/>
      <c r="E8838"/>
      <c r="F8838"/>
      <c r="G8838"/>
    </row>
    <row r="8839" spans="1:7" ht="15" customHeight="1" x14ac:dyDescent="0.25">
      <c r="A8839"/>
      <c r="B8839" s="38"/>
      <c r="C8839"/>
      <c r="D8839"/>
      <c r="E8839"/>
      <c r="F8839"/>
      <c r="G8839"/>
    </row>
    <row r="8840" spans="1:7" ht="15" customHeight="1" x14ac:dyDescent="0.25">
      <c r="A8840"/>
      <c r="B8840" s="38"/>
      <c r="C8840"/>
      <c r="D8840"/>
      <c r="E8840"/>
      <c r="F8840"/>
      <c r="G8840"/>
    </row>
    <row r="8841" spans="1:7" ht="15" customHeight="1" x14ac:dyDescent="0.25">
      <c r="A8841"/>
      <c r="B8841" s="38"/>
      <c r="C8841"/>
      <c r="D8841"/>
      <c r="E8841"/>
      <c r="F8841"/>
      <c r="G8841"/>
    </row>
    <row r="8842" spans="1:7" ht="15" customHeight="1" x14ac:dyDescent="0.25">
      <c r="A8842"/>
      <c r="B8842" s="38"/>
      <c r="C8842"/>
      <c r="D8842"/>
      <c r="E8842"/>
      <c r="F8842"/>
      <c r="G8842"/>
    </row>
    <row r="8843" spans="1:7" ht="15" customHeight="1" x14ac:dyDescent="0.25">
      <c r="A8843"/>
      <c r="B8843" s="38"/>
      <c r="C8843"/>
      <c r="D8843"/>
      <c r="E8843"/>
      <c r="F8843"/>
      <c r="G8843"/>
    </row>
    <row r="8844" spans="1:7" ht="15" customHeight="1" x14ac:dyDescent="0.25">
      <c r="A8844"/>
      <c r="B8844" s="38"/>
      <c r="C8844"/>
      <c r="D8844"/>
      <c r="E8844"/>
      <c r="F8844"/>
      <c r="G8844"/>
    </row>
    <row r="8845" spans="1:7" ht="15" customHeight="1" x14ac:dyDescent="0.25">
      <c r="A8845"/>
      <c r="B8845" s="38"/>
      <c r="C8845"/>
      <c r="D8845"/>
      <c r="E8845"/>
      <c r="F8845"/>
      <c r="G8845"/>
    </row>
    <row r="8846" spans="1:7" ht="15" customHeight="1" x14ac:dyDescent="0.25">
      <c r="A8846"/>
      <c r="B8846" s="38"/>
      <c r="C8846"/>
      <c r="D8846"/>
      <c r="E8846"/>
      <c r="F8846"/>
      <c r="G8846"/>
    </row>
    <row r="8847" spans="1:7" ht="15" customHeight="1" x14ac:dyDescent="0.25">
      <c r="A8847"/>
      <c r="B8847" s="38"/>
      <c r="C8847"/>
      <c r="D8847"/>
      <c r="E8847"/>
      <c r="F8847"/>
      <c r="G8847"/>
    </row>
    <row r="8848" spans="1:7" ht="15" customHeight="1" x14ac:dyDescent="0.25">
      <c r="A8848"/>
      <c r="B8848" s="38"/>
      <c r="C8848"/>
      <c r="D8848"/>
      <c r="E8848"/>
      <c r="F8848"/>
      <c r="G8848"/>
    </row>
    <row r="8849" spans="1:7" ht="15" customHeight="1" x14ac:dyDescent="0.25">
      <c r="A8849"/>
      <c r="B8849" s="38"/>
      <c r="C8849"/>
      <c r="D8849"/>
      <c r="E8849"/>
      <c r="F8849"/>
      <c r="G8849"/>
    </row>
    <row r="8850" spans="1:7" ht="15" customHeight="1" x14ac:dyDescent="0.25">
      <c r="A8850"/>
      <c r="B8850" s="38"/>
      <c r="C8850"/>
      <c r="D8850"/>
      <c r="E8850"/>
      <c r="F8850"/>
      <c r="G8850"/>
    </row>
    <row r="8851" spans="1:7" ht="15" customHeight="1" x14ac:dyDescent="0.25">
      <c r="A8851"/>
      <c r="B8851" s="38"/>
      <c r="C8851"/>
      <c r="D8851"/>
      <c r="E8851"/>
      <c r="F8851"/>
      <c r="G8851"/>
    </row>
    <row r="8852" spans="1:7" ht="15" customHeight="1" x14ac:dyDescent="0.25">
      <c r="A8852"/>
      <c r="B8852" s="38"/>
      <c r="C8852"/>
      <c r="D8852"/>
      <c r="E8852"/>
      <c r="F8852"/>
      <c r="G8852"/>
    </row>
    <row r="8853" spans="1:7" ht="15" customHeight="1" x14ac:dyDescent="0.25">
      <c r="A8853"/>
      <c r="B8853" s="38"/>
      <c r="C8853"/>
      <c r="D8853"/>
      <c r="E8853"/>
      <c r="F8853"/>
      <c r="G8853"/>
    </row>
    <row r="8854" spans="1:7" ht="15" customHeight="1" x14ac:dyDescent="0.25">
      <c r="A8854"/>
      <c r="B8854" s="38"/>
      <c r="C8854"/>
      <c r="D8854"/>
      <c r="E8854"/>
      <c r="F8854"/>
      <c r="G8854"/>
    </row>
    <row r="8855" spans="1:7" ht="15" customHeight="1" x14ac:dyDescent="0.25">
      <c r="A8855"/>
      <c r="B8855" s="38"/>
      <c r="C8855"/>
      <c r="D8855"/>
      <c r="E8855"/>
      <c r="F8855"/>
      <c r="G8855"/>
    </row>
    <row r="8856" spans="1:7" ht="15" customHeight="1" x14ac:dyDescent="0.25">
      <c r="A8856"/>
      <c r="B8856" s="38"/>
      <c r="C8856"/>
      <c r="D8856"/>
      <c r="E8856"/>
      <c r="F8856"/>
      <c r="G8856"/>
    </row>
    <row r="8857" spans="1:7" ht="15" customHeight="1" x14ac:dyDescent="0.25">
      <c r="A8857"/>
      <c r="B8857" s="38"/>
      <c r="C8857"/>
      <c r="D8857"/>
      <c r="E8857"/>
      <c r="F8857"/>
      <c r="G8857"/>
    </row>
    <row r="8858" spans="1:7" ht="15" customHeight="1" x14ac:dyDescent="0.25">
      <c r="A8858"/>
      <c r="B8858" s="38"/>
      <c r="C8858"/>
      <c r="D8858"/>
      <c r="E8858"/>
      <c r="F8858"/>
      <c r="G8858"/>
    </row>
    <row r="8859" spans="1:7" ht="15" customHeight="1" x14ac:dyDescent="0.25">
      <c r="A8859"/>
      <c r="B8859" s="38"/>
      <c r="C8859"/>
      <c r="D8859"/>
      <c r="E8859"/>
      <c r="F8859"/>
      <c r="G8859"/>
    </row>
    <row r="8860" spans="1:7" ht="15" customHeight="1" x14ac:dyDescent="0.25">
      <c r="A8860"/>
      <c r="B8860" s="38"/>
      <c r="C8860"/>
      <c r="D8860"/>
      <c r="E8860"/>
      <c r="F8860"/>
      <c r="G8860"/>
    </row>
    <row r="8861" spans="1:7" ht="15" customHeight="1" x14ac:dyDescent="0.25">
      <c r="A8861"/>
      <c r="B8861" s="38"/>
      <c r="C8861"/>
      <c r="D8861"/>
      <c r="E8861"/>
      <c r="F8861"/>
      <c r="G8861"/>
    </row>
    <row r="8862" spans="1:7" ht="15" customHeight="1" x14ac:dyDescent="0.25">
      <c r="A8862"/>
      <c r="B8862" s="38"/>
      <c r="C8862"/>
      <c r="D8862"/>
      <c r="E8862"/>
      <c r="F8862"/>
      <c r="G8862"/>
    </row>
    <row r="8863" spans="1:7" ht="15" customHeight="1" x14ac:dyDescent="0.25">
      <c r="A8863"/>
      <c r="B8863" s="38"/>
      <c r="C8863"/>
      <c r="D8863"/>
      <c r="E8863"/>
      <c r="F8863"/>
      <c r="G8863"/>
    </row>
    <row r="8864" spans="1:7" ht="15" customHeight="1" x14ac:dyDescent="0.25">
      <c r="A8864"/>
      <c r="B8864" s="38"/>
      <c r="C8864"/>
      <c r="D8864"/>
      <c r="E8864"/>
      <c r="F8864"/>
      <c r="G8864"/>
    </row>
    <row r="8865" spans="1:7" ht="15" customHeight="1" x14ac:dyDescent="0.25">
      <c r="A8865"/>
      <c r="B8865" s="38"/>
      <c r="C8865"/>
      <c r="D8865"/>
      <c r="E8865"/>
      <c r="F8865"/>
      <c r="G8865"/>
    </row>
    <row r="8866" spans="1:7" ht="15" customHeight="1" x14ac:dyDescent="0.25">
      <c r="A8866"/>
      <c r="B8866" s="38"/>
      <c r="C8866"/>
      <c r="D8866"/>
      <c r="E8866"/>
      <c r="F8866"/>
      <c r="G8866"/>
    </row>
    <row r="8867" spans="1:7" ht="15" customHeight="1" x14ac:dyDescent="0.25">
      <c r="A8867"/>
      <c r="B8867" s="38"/>
      <c r="C8867"/>
      <c r="D8867"/>
      <c r="E8867"/>
      <c r="F8867"/>
      <c r="G8867"/>
    </row>
    <row r="8868" spans="1:7" ht="15" customHeight="1" x14ac:dyDescent="0.25">
      <c r="A8868"/>
      <c r="B8868" s="38"/>
      <c r="C8868"/>
      <c r="D8868"/>
      <c r="E8868"/>
      <c r="F8868"/>
      <c r="G8868"/>
    </row>
    <row r="8869" spans="1:7" ht="15" customHeight="1" x14ac:dyDescent="0.25">
      <c r="A8869"/>
      <c r="B8869" s="38"/>
      <c r="C8869"/>
      <c r="D8869"/>
      <c r="E8869"/>
      <c r="F8869"/>
      <c r="G8869"/>
    </row>
    <row r="8870" spans="1:7" ht="15" customHeight="1" x14ac:dyDescent="0.25">
      <c r="A8870"/>
      <c r="B8870" s="38"/>
      <c r="C8870"/>
      <c r="D8870"/>
      <c r="E8870"/>
      <c r="F8870"/>
      <c r="G8870"/>
    </row>
    <row r="8871" spans="1:7" ht="15" customHeight="1" x14ac:dyDescent="0.25">
      <c r="A8871"/>
      <c r="B8871" s="38"/>
      <c r="C8871"/>
      <c r="D8871"/>
      <c r="E8871"/>
      <c r="F8871"/>
      <c r="G8871"/>
    </row>
    <row r="8872" spans="1:7" ht="15" customHeight="1" x14ac:dyDescent="0.25">
      <c r="A8872"/>
      <c r="B8872" s="38"/>
      <c r="C8872"/>
      <c r="D8872"/>
      <c r="E8872"/>
      <c r="F8872"/>
      <c r="G8872"/>
    </row>
    <row r="8873" spans="1:7" ht="15" customHeight="1" x14ac:dyDescent="0.25">
      <c r="A8873"/>
      <c r="B8873" s="38"/>
      <c r="C8873"/>
      <c r="D8873"/>
      <c r="E8873"/>
      <c r="F8873"/>
      <c r="G8873"/>
    </row>
    <row r="8874" spans="1:7" ht="15" customHeight="1" x14ac:dyDescent="0.25">
      <c r="A8874"/>
      <c r="B8874" s="38"/>
      <c r="C8874"/>
      <c r="D8874"/>
      <c r="E8874"/>
      <c r="F8874"/>
      <c r="G8874"/>
    </row>
    <row r="8875" spans="1:7" ht="15" customHeight="1" x14ac:dyDescent="0.25">
      <c r="A8875"/>
      <c r="B8875" s="38"/>
      <c r="C8875"/>
      <c r="D8875"/>
      <c r="E8875"/>
      <c r="F8875"/>
      <c r="G8875"/>
    </row>
    <row r="8876" spans="1:7" ht="15" customHeight="1" x14ac:dyDescent="0.25">
      <c r="A8876"/>
      <c r="B8876" s="38"/>
      <c r="C8876"/>
      <c r="D8876"/>
      <c r="E8876"/>
      <c r="F8876"/>
      <c r="G8876"/>
    </row>
    <row r="8877" spans="1:7" ht="15" customHeight="1" x14ac:dyDescent="0.25">
      <c r="A8877"/>
      <c r="B8877" s="38"/>
      <c r="C8877"/>
      <c r="D8877"/>
      <c r="E8877"/>
      <c r="F8877"/>
      <c r="G8877"/>
    </row>
    <row r="8878" spans="1:7" ht="15" customHeight="1" x14ac:dyDescent="0.25">
      <c r="A8878"/>
      <c r="B8878" s="38"/>
      <c r="C8878"/>
      <c r="D8878"/>
      <c r="E8878"/>
      <c r="F8878"/>
      <c r="G8878"/>
    </row>
    <row r="8879" spans="1:7" ht="15" customHeight="1" x14ac:dyDescent="0.25">
      <c r="A8879"/>
      <c r="B8879" s="38"/>
      <c r="C8879"/>
      <c r="D8879"/>
      <c r="E8879"/>
      <c r="F8879"/>
      <c r="G8879"/>
    </row>
    <row r="8880" spans="1:7" ht="15" customHeight="1" x14ac:dyDescent="0.25">
      <c r="A8880"/>
      <c r="B8880" s="38"/>
      <c r="C8880"/>
      <c r="D8880"/>
      <c r="E8880"/>
      <c r="F8880"/>
      <c r="G8880"/>
    </row>
    <row r="8881" spans="1:7" ht="15" customHeight="1" x14ac:dyDescent="0.25">
      <c r="A8881"/>
      <c r="B8881" s="38"/>
      <c r="C8881"/>
      <c r="D8881"/>
      <c r="E8881"/>
      <c r="F8881"/>
      <c r="G8881"/>
    </row>
    <row r="8882" spans="1:7" ht="15" customHeight="1" x14ac:dyDescent="0.25">
      <c r="A8882"/>
      <c r="B8882" s="38"/>
      <c r="C8882"/>
      <c r="D8882"/>
      <c r="E8882"/>
      <c r="F8882"/>
      <c r="G8882"/>
    </row>
    <row r="8883" spans="1:7" ht="15" customHeight="1" x14ac:dyDescent="0.25">
      <c r="A8883"/>
      <c r="B8883" s="38"/>
      <c r="C8883"/>
      <c r="D8883"/>
      <c r="E8883"/>
      <c r="F8883"/>
      <c r="G8883"/>
    </row>
    <row r="8884" spans="1:7" ht="15" customHeight="1" x14ac:dyDescent="0.25">
      <c r="A8884"/>
      <c r="B8884" s="38"/>
      <c r="C8884"/>
      <c r="D8884"/>
      <c r="E8884"/>
      <c r="F8884"/>
      <c r="G8884"/>
    </row>
    <row r="8885" spans="1:7" ht="15" customHeight="1" x14ac:dyDescent="0.25">
      <c r="A8885"/>
      <c r="B8885" s="38"/>
      <c r="C8885"/>
      <c r="D8885"/>
      <c r="E8885"/>
      <c r="F8885"/>
      <c r="G8885"/>
    </row>
    <row r="8886" spans="1:7" ht="15" customHeight="1" x14ac:dyDescent="0.25">
      <c r="A8886"/>
      <c r="B8886" s="38"/>
      <c r="C8886"/>
      <c r="D8886"/>
      <c r="E8886"/>
      <c r="F8886"/>
      <c r="G8886"/>
    </row>
    <row r="8887" spans="1:7" ht="15" customHeight="1" x14ac:dyDescent="0.25">
      <c r="A8887"/>
      <c r="B8887" s="38"/>
      <c r="C8887"/>
      <c r="D8887"/>
      <c r="E8887"/>
      <c r="F8887"/>
      <c r="G8887"/>
    </row>
    <row r="8888" spans="1:7" ht="15" customHeight="1" x14ac:dyDescent="0.25">
      <c r="A8888"/>
      <c r="B8888" s="38"/>
      <c r="C8888"/>
      <c r="D8888"/>
      <c r="E8888"/>
      <c r="F8888"/>
      <c r="G8888"/>
    </row>
    <row r="8889" spans="1:7" ht="15" customHeight="1" x14ac:dyDescent="0.25">
      <c r="A8889"/>
      <c r="B8889" s="38"/>
      <c r="C8889"/>
      <c r="D8889"/>
      <c r="E8889"/>
      <c r="F8889"/>
      <c r="G8889"/>
    </row>
    <row r="8890" spans="1:7" ht="15" customHeight="1" x14ac:dyDescent="0.25">
      <c r="A8890"/>
      <c r="B8890" s="38"/>
      <c r="C8890"/>
      <c r="D8890"/>
      <c r="E8890"/>
      <c r="F8890"/>
      <c r="G8890"/>
    </row>
    <row r="8891" spans="1:7" ht="15" customHeight="1" x14ac:dyDescent="0.25">
      <c r="A8891"/>
      <c r="B8891" s="38"/>
      <c r="C8891"/>
      <c r="D8891"/>
      <c r="E8891"/>
      <c r="F8891"/>
      <c r="G8891"/>
    </row>
    <row r="8892" spans="1:7" ht="15" customHeight="1" x14ac:dyDescent="0.25">
      <c r="A8892"/>
      <c r="B8892" s="38"/>
      <c r="C8892"/>
      <c r="D8892"/>
      <c r="E8892"/>
      <c r="F8892"/>
      <c r="G8892"/>
    </row>
    <row r="8893" spans="1:7" ht="15" customHeight="1" x14ac:dyDescent="0.25">
      <c r="A8893"/>
      <c r="B8893" s="38"/>
      <c r="C8893"/>
      <c r="D8893"/>
      <c r="E8893"/>
      <c r="F8893"/>
      <c r="G8893"/>
    </row>
    <row r="8894" spans="1:7" ht="15" customHeight="1" x14ac:dyDescent="0.25">
      <c r="A8894"/>
      <c r="B8894" s="38"/>
      <c r="C8894"/>
      <c r="D8894"/>
      <c r="E8894"/>
      <c r="F8894"/>
      <c r="G8894"/>
    </row>
    <row r="8895" spans="1:7" ht="15" customHeight="1" x14ac:dyDescent="0.25">
      <c r="A8895"/>
      <c r="B8895" s="38"/>
      <c r="C8895"/>
      <c r="D8895"/>
      <c r="E8895"/>
      <c r="F8895"/>
      <c r="G8895"/>
    </row>
    <row r="8896" spans="1:7" ht="15" customHeight="1" x14ac:dyDescent="0.25">
      <c r="A8896"/>
      <c r="B8896" s="38"/>
      <c r="C8896"/>
      <c r="D8896"/>
      <c r="E8896"/>
      <c r="F8896"/>
      <c r="G8896"/>
    </row>
    <row r="8897" spans="1:7" ht="15" customHeight="1" x14ac:dyDescent="0.25">
      <c r="A8897"/>
      <c r="B8897" s="38"/>
      <c r="C8897"/>
      <c r="D8897"/>
      <c r="E8897"/>
      <c r="F8897"/>
      <c r="G8897"/>
    </row>
    <row r="8898" spans="1:7" ht="15" customHeight="1" x14ac:dyDescent="0.25">
      <c r="A8898"/>
      <c r="B8898" s="38"/>
      <c r="C8898"/>
      <c r="D8898"/>
      <c r="E8898"/>
      <c r="F8898"/>
      <c r="G8898"/>
    </row>
    <row r="8899" spans="1:7" ht="15" customHeight="1" x14ac:dyDescent="0.25">
      <c r="A8899"/>
      <c r="B8899" s="38"/>
      <c r="C8899"/>
      <c r="D8899"/>
      <c r="E8899"/>
      <c r="F8899"/>
      <c r="G8899"/>
    </row>
    <row r="8900" spans="1:7" ht="15" customHeight="1" x14ac:dyDescent="0.25">
      <c r="A8900"/>
      <c r="B8900" s="38"/>
      <c r="C8900"/>
      <c r="D8900"/>
      <c r="E8900"/>
      <c r="F8900"/>
      <c r="G8900"/>
    </row>
    <row r="8901" spans="1:7" ht="15" customHeight="1" x14ac:dyDescent="0.25">
      <c r="A8901"/>
      <c r="B8901" s="38"/>
      <c r="C8901"/>
      <c r="D8901"/>
      <c r="E8901"/>
      <c r="F8901"/>
      <c r="G8901"/>
    </row>
    <row r="8902" spans="1:7" ht="15" customHeight="1" x14ac:dyDescent="0.25">
      <c r="A8902"/>
      <c r="B8902" s="38"/>
      <c r="C8902"/>
      <c r="D8902"/>
      <c r="E8902"/>
      <c r="F8902"/>
      <c r="G8902"/>
    </row>
    <row r="8903" spans="1:7" ht="15" customHeight="1" x14ac:dyDescent="0.25">
      <c r="A8903"/>
      <c r="B8903" s="38"/>
      <c r="C8903"/>
      <c r="D8903"/>
      <c r="E8903"/>
      <c r="F8903"/>
      <c r="G8903"/>
    </row>
    <row r="8904" spans="1:7" ht="15" customHeight="1" x14ac:dyDescent="0.25">
      <c r="A8904"/>
      <c r="B8904" s="38"/>
      <c r="C8904"/>
      <c r="D8904"/>
      <c r="E8904"/>
      <c r="F8904"/>
      <c r="G8904"/>
    </row>
    <row r="8905" spans="1:7" ht="15" customHeight="1" x14ac:dyDescent="0.25">
      <c r="A8905"/>
      <c r="B8905" s="38"/>
      <c r="C8905"/>
      <c r="D8905"/>
      <c r="E8905"/>
      <c r="F8905"/>
      <c r="G8905"/>
    </row>
    <row r="8906" spans="1:7" ht="15" customHeight="1" x14ac:dyDescent="0.25">
      <c r="A8906"/>
      <c r="B8906" s="38"/>
      <c r="C8906"/>
      <c r="D8906"/>
      <c r="E8906"/>
      <c r="F8906"/>
      <c r="G8906"/>
    </row>
    <row r="8907" spans="1:7" ht="15" customHeight="1" x14ac:dyDescent="0.25">
      <c r="A8907"/>
      <c r="B8907" s="38"/>
      <c r="C8907"/>
      <c r="D8907"/>
      <c r="E8907"/>
      <c r="F8907"/>
      <c r="G8907"/>
    </row>
    <row r="8908" spans="1:7" ht="15" customHeight="1" x14ac:dyDescent="0.25">
      <c r="A8908"/>
      <c r="B8908" s="38"/>
      <c r="C8908"/>
      <c r="D8908"/>
      <c r="E8908"/>
      <c r="F8908"/>
      <c r="G8908"/>
    </row>
    <row r="8909" spans="1:7" ht="15" customHeight="1" x14ac:dyDescent="0.25">
      <c r="A8909"/>
      <c r="B8909" s="38"/>
      <c r="C8909"/>
      <c r="D8909"/>
      <c r="E8909"/>
      <c r="F8909"/>
      <c r="G8909"/>
    </row>
    <row r="8910" spans="1:7" ht="15" customHeight="1" x14ac:dyDescent="0.25">
      <c r="A8910"/>
      <c r="B8910" s="38"/>
      <c r="C8910"/>
      <c r="D8910"/>
      <c r="E8910"/>
      <c r="F8910"/>
      <c r="G8910"/>
    </row>
    <row r="8911" spans="1:7" ht="15" customHeight="1" x14ac:dyDescent="0.25">
      <c r="A8911"/>
      <c r="B8911" s="38"/>
      <c r="C8911"/>
      <c r="D8911"/>
      <c r="E8911"/>
      <c r="F8911"/>
      <c r="G8911"/>
    </row>
    <row r="8912" spans="1:7" ht="15" customHeight="1" x14ac:dyDescent="0.25">
      <c r="A8912"/>
      <c r="B8912" s="38"/>
      <c r="C8912"/>
      <c r="D8912"/>
      <c r="E8912"/>
      <c r="F8912"/>
      <c r="G8912"/>
    </row>
    <row r="8913" spans="1:7" ht="15" customHeight="1" x14ac:dyDescent="0.25">
      <c r="A8913"/>
      <c r="B8913" s="38"/>
      <c r="C8913"/>
      <c r="D8913"/>
      <c r="E8913"/>
      <c r="F8913"/>
      <c r="G8913"/>
    </row>
    <row r="8914" spans="1:7" ht="15" customHeight="1" x14ac:dyDescent="0.25">
      <c r="A8914"/>
      <c r="B8914" s="38"/>
      <c r="C8914"/>
      <c r="D8914"/>
      <c r="E8914"/>
      <c r="F8914"/>
      <c r="G8914"/>
    </row>
    <row r="8915" spans="1:7" ht="15" customHeight="1" x14ac:dyDescent="0.25">
      <c r="A8915"/>
      <c r="B8915" s="38"/>
      <c r="C8915"/>
      <c r="D8915"/>
      <c r="E8915"/>
      <c r="F8915"/>
      <c r="G8915"/>
    </row>
    <row r="8916" spans="1:7" ht="15" customHeight="1" x14ac:dyDescent="0.25">
      <c r="A8916"/>
      <c r="B8916" s="38"/>
      <c r="C8916"/>
      <c r="D8916"/>
      <c r="E8916"/>
      <c r="F8916"/>
      <c r="G8916"/>
    </row>
    <row r="8917" spans="1:7" ht="15" customHeight="1" x14ac:dyDescent="0.25">
      <c r="A8917"/>
      <c r="B8917" s="38"/>
      <c r="C8917"/>
      <c r="D8917"/>
      <c r="E8917"/>
      <c r="F8917"/>
      <c r="G8917"/>
    </row>
    <row r="8918" spans="1:7" ht="15" customHeight="1" x14ac:dyDescent="0.25">
      <c r="A8918"/>
      <c r="B8918" s="38"/>
      <c r="C8918"/>
      <c r="D8918"/>
      <c r="E8918"/>
      <c r="F8918"/>
      <c r="G8918"/>
    </row>
    <row r="8919" spans="1:7" ht="15" customHeight="1" x14ac:dyDescent="0.25">
      <c r="A8919"/>
      <c r="B8919" s="38"/>
      <c r="C8919"/>
      <c r="D8919"/>
      <c r="E8919"/>
      <c r="F8919"/>
      <c r="G8919"/>
    </row>
    <row r="8920" spans="1:7" ht="15" customHeight="1" x14ac:dyDescent="0.25">
      <c r="A8920"/>
      <c r="B8920" s="38"/>
      <c r="C8920"/>
      <c r="D8920"/>
      <c r="E8920"/>
      <c r="F8920"/>
      <c r="G8920"/>
    </row>
    <row r="8921" spans="1:7" ht="15" customHeight="1" x14ac:dyDescent="0.25">
      <c r="A8921"/>
      <c r="B8921" s="38"/>
      <c r="C8921"/>
      <c r="D8921"/>
      <c r="E8921"/>
      <c r="F8921"/>
      <c r="G8921"/>
    </row>
    <row r="8922" spans="1:7" ht="15" customHeight="1" x14ac:dyDescent="0.25">
      <c r="A8922"/>
      <c r="B8922" s="38"/>
      <c r="C8922"/>
      <c r="D8922"/>
      <c r="E8922"/>
      <c r="F8922"/>
      <c r="G8922"/>
    </row>
    <row r="8923" spans="1:7" ht="15" customHeight="1" x14ac:dyDescent="0.25">
      <c r="A8923"/>
      <c r="B8923" s="38"/>
      <c r="C8923"/>
      <c r="D8923"/>
      <c r="E8923"/>
      <c r="F8923"/>
      <c r="G8923"/>
    </row>
    <row r="8924" spans="1:7" ht="15" customHeight="1" x14ac:dyDescent="0.25">
      <c r="A8924"/>
      <c r="B8924" s="38"/>
      <c r="C8924"/>
      <c r="D8924"/>
      <c r="E8924"/>
      <c r="F8924"/>
      <c r="G8924"/>
    </row>
    <row r="8925" spans="1:7" ht="15" customHeight="1" x14ac:dyDescent="0.25">
      <c r="A8925"/>
      <c r="B8925" s="38"/>
      <c r="C8925"/>
      <c r="D8925"/>
      <c r="E8925"/>
      <c r="F8925"/>
      <c r="G8925"/>
    </row>
    <row r="8926" spans="1:7" ht="15" customHeight="1" x14ac:dyDescent="0.25">
      <c r="A8926"/>
      <c r="B8926" s="38"/>
      <c r="C8926"/>
      <c r="D8926"/>
      <c r="E8926"/>
      <c r="F8926"/>
      <c r="G8926"/>
    </row>
    <row r="8927" spans="1:7" ht="15" customHeight="1" x14ac:dyDescent="0.25">
      <c r="A8927"/>
      <c r="B8927" s="38"/>
      <c r="C8927"/>
      <c r="D8927"/>
      <c r="E8927"/>
      <c r="F8927"/>
      <c r="G8927"/>
    </row>
    <row r="8928" spans="1:7" ht="15" customHeight="1" x14ac:dyDescent="0.25">
      <c r="A8928"/>
      <c r="B8928" s="38"/>
      <c r="C8928"/>
      <c r="D8928"/>
      <c r="E8928"/>
      <c r="F8928"/>
      <c r="G8928"/>
    </row>
    <row r="8929" spans="1:7" ht="15" customHeight="1" x14ac:dyDescent="0.25">
      <c r="A8929"/>
      <c r="B8929" s="38"/>
      <c r="C8929"/>
      <c r="D8929"/>
      <c r="E8929"/>
      <c r="F8929"/>
      <c r="G8929"/>
    </row>
    <row r="8930" spans="1:7" ht="15" customHeight="1" x14ac:dyDescent="0.25">
      <c r="A8930"/>
      <c r="B8930" s="38"/>
      <c r="C8930"/>
      <c r="D8930"/>
      <c r="E8930"/>
      <c r="F8930"/>
      <c r="G8930"/>
    </row>
    <row r="8931" spans="1:7" ht="15" customHeight="1" x14ac:dyDescent="0.25">
      <c r="A8931"/>
      <c r="B8931" s="38"/>
      <c r="C8931"/>
      <c r="D8931"/>
      <c r="E8931"/>
      <c r="F8931"/>
      <c r="G8931"/>
    </row>
    <row r="8932" spans="1:7" ht="15" customHeight="1" x14ac:dyDescent="0.25">
      <c r="A8932"/>
      <c r="B8932" s="38"/>
      <c r="C8932"/>
      <c r="D8932"/>
      <c r="E8932"/>
      <c r="F8932"/>
      <c r="G8932"/>
    </row>
    <row r="8933" spans="1:7" ht="15" customHeight="1" x14ac:dyDescent="0.25">
      <c r="A8933"/>
      <c r="B8933" s="38"/>
      <c r="C8933"/>
      <c r="D8933"/>
      <c r="E8933"/>
      <c r="F8933"/>
      <c r="G8933"/>
    </row>
    <row r="8934" spans="1:7" ht="15" customHeight="1" x14ac:dyDescent="0.25">
      <c r="A8934"/>
      <c r="B8934" s="38"/>
      <c r="C8934"/>
      <c r="D8934"/>
      <c r="E8934"/>
      <c r="F8934"/>
      <c r="G8934"/>
    </row>
    <row r="8935" spans="1:7" ht="15" customHeight="1" x14ac:dyDescent="0.25">
      <c r="A8935"/>
      <c r="B8935" s="38"/>
      <c r="C8935"/>
      <c r="D8935"/>
      <c r="E8935"/>
      <c r="F8935"/>
      <c r="G8935"/>
    </row>
    <row r="8936" spans="1:7" ht="15" customHeight="1" x14ac:dyDescent="0.25">
      <c r="A8936"/>
      <c r="B8936" s="38"/>
      <c r="C8936"/>
      <c r="D8936"/>
      <c r="E8936"/>
      <c r="F8936"/>
      <c r="G8936"/>
    </row>
    <row r="8937" spans="1:7" ht="15" customHeight="1" x14ac:dyDescent="0.25">
      <c r="A8937"/>
      <c r="B8937" s="38"/>
      <c r="C8937"/>
      <c r="D8937"/>
      <c r="E8937"/>
      <c r="F8937"/>
      <c r="G8937"/>
    </row>
    <row r="8938" spans="1:7" ht="15" customHeight="1" x14ac:dyDescent="0.25">
      <c r="A8938"/>
      <c r="B8938" s="38"/>
      <c r="C8938"/>
      <c r="D8938"/>
      <c r="E8938"/>
      <c r="F8938"/>
      <c r="G8938"/>
    </row>
    <row r="8939" spans="1:7" ht="15" customHeight="1" x14ac:dyDescent="0.25">
      <c r="A8939"/>
      <c r="B8939" s="38"/>
      <c r="C8939"/>
      <c r="D8939"/>
      <c r="E8939"/>
      <c r="F8939"/>
      <c r="G8939"/>
    </row>
    <row r="8940" spans="1:7" ht="15" customHeight="1" x14ac:dyDescent="0.25">
      <c r="A8940"/>
      <c r="B8940" s="38"/>
      <c r="C8940"/>
      <c r="D8940"/>
      <c r="E8940"/>
      <c r="F8940"/>
      <c r="G8940"/>
    </row>
    <row r="8941" spans="1:7" ht="15" customHeight="1" x14ac:dyDescent="0.25">
      <c r="A8941"/>
      <c r="B8941" s="38"/>
      <c r="C8941"/>
      <c r="D8941"/>
      <c r="E8941"/>
      <c r="F8941"/>
      <c r="G8941"/>
    </row>
    <row r="8942" spans="1:7" ht="15" customHeight="1" x14ac:dyDescent="0.25">
      <c r="A8942"/>
      <c r="B8942" s="38"/>
      <c r="C8942"/>
      <c r="D8942"/>
      <c r="E8942"/>
      <c r="F8942"/>
      <c r="G8942"/>
    </row>
    <row r="8943" spans="1:7" ht="15" customHeight="1" x14ac:dyDescent="0.25">
      <c r="A8943"/>
      <c r="B8943" s="38"/>
      <c r="C8943"/>
      <c r="D8943"/>
      <c r="E8943"/>
      <c r="F8943"/>
      <c r="G8943"/>
    </row>
    <row r="8944" spans="1:7" ht="15" customHeight="1" x14ac:dyDescent="0.25">
      <c r="A8944"/>
      <c r="B8944" s="38"/>
      <c r="C8944"/>
      <c r="D8944"/>
      <c r="E8944"/>
      <c r="F8944"/>
      <c r="G8944"/>
    </row>
    <row r="8945" spans="1:7" ht="15" customHeight="1" x14ac:dyDescent="0.25">
      <c r="A8945"/>
      <c r="B8945" s="38"/>
      <c r="C8945"/>
      <c r="D8945"/>
      <c r="E8945"/>
      <c r="F8945"/>
      <c r="G8945"/>
    </row>
    <row r="8946" spans="1:7" ht="15" customHeight="1" x14ac:dyDescent="0.25">
      <c r="A8946"/>
      <c r="B8946" s="38"/>
      <c r="C8946"/>
      <c r="D8946"/>
      <c r="E8946"/>
      <c r="F8946"/>
      <c r="G8946"/>
    </row>
    <row r="8947" spans="1:7" ht="15" customHeight="1" x14ac:dyDescent="0.25">
      <c r="A8947"/>
      <c r="B8947" s="38"/>
      <c r="C8947"/>
      <c r="D8947"/>
      <c r="E8947"/>
      <c r="F8947"/>
      <c r="G8947"/>
    </row>
    <row r="8948" spans="1:7" ht="15" customHeight="1" x14ac:dyDescent="0.25">
      <c r="A8948"/>
      <c r="B8948" s="38"/>
      <c r="C8948"/>
      <c r="D8948"/>
      <c r="E8948"/>
      <c r="F8948"/>
      <c r="G8948"/>
    </row>
    <row r="8949" spans="1:7" ht="15" customHeight="1" x14ac:dyDescent="0.25">
      <c r="A8949"/>
      <c r="B8949" s="38"/>
      <c r="C8949"/>
      <c r="D8949"/>
      <c r="E8949"/>
      <c r="F8949"/>
      <c r="G8949"/>
    </row>
    <row r="8950" spans="1:7" ht="15" customHeight="1" x14ac:dyDescent="0.25">
      <c r="A8950"/>
      <c r="B8950" s="38"/>
      <c r="C8950"/>
      <c r="D8950"/>
      <c r="E8950"/>
      <c r="F8950"/>
      <c r="G8950"/>
    </row>
    <row r="8951" spans="1:7" ht="15" customHeight="1" x14ac:dyDescent="0.25">
      <c r="A8951"/>
      <c r="B8951" s="38"/>
      <c r="C8951"/>
      <c r="D8951"/>
      <c r="E8951"/>
      <c r="F8951"/>
      <c r="G8951"/>
    </row>
    <row r="8952" spans="1:7" ht="15" customHeight="1" x14ac:dyDescent="0.25">
      <c r="A8952"/>
      <c r="B8952" s="38"/>
      <c r="C8952"/>
      <c r="D8952"/>
      <c r="E8952"/>
      <c r="F8952"/>
      <c r="G8952"/>
    </row>
    <row r="8953" spans="1:7" ht="15" customHeight="1" x14ac:dyDescent="0.25">
      <c r="A8953"/>
      <c r="B8953" s="38"/>
      <c r="C8953"/>
      <c r="D8953"/>
      <c r="E8953"/>
      <c r="F8953"/>
      <c r="G8953"/>
    </row>
    <row r="8954" spans="1:7" ht="15" customHeight="1" x14ac:dyDescent="0.25">
      <c r="A8954"/>
      <c r="B8954" s="38"/>
      <c r="C8954"/>
      <c r="D8954"/>
      <c r="E8954"/>
      <c r="F8954"/>
      <c r="G8954"/>
    </row>
    <row r="8955" spans="1:7" ht="15" customHeight="1" x14ac:dyDescent="0.25">
      <c r="A8955"/>
      <c r="B8955" s="38"/>
      <c r="C8955"/>
      <c r="D8955"/>
      <c r="E8955"/>
      <c r="F8955"/>
      <c r="G8955"/>
    </row>
    <row r="8956" spans="1:7" ht="15" customHeight="1" x14ac:dyDescent="0.25">
      <c r="A8956"/>
      <c r="B8956" s="38"/>
      <c r="C8956"/>
      <c r="D8956"/>
      <c r="E8956"/>
      <c r="F8956"/>
      <c r="G8956"/>
    </row>
    <row r="8957" spans="1:7" ht="15" customHeight="1" x14ac:dyDescent="0.25">
      <c r="A8957"/>
      <c r="B8957" s="38"/>
      <c r="C8957"/>
      <c r="D8957"/>
      <c r="E8957"/>
      <c r="F8957"/>
      <c r="G8957"/>
    </row>
    <row r="8958" spans="1:7" ht="15" customHeight="1" x14ac:dyDescent="0.25">
      <c r="A8958"/>
      <c r="B8958" s="38"/>
      <c r="C8958"/>
      <c r="D8958"/>
      <c r="E8958"/>
      <c r="F8958"/>
      <c r="G8958"/>
    </row>
    <row r="8959" spans="1:7" ht="15" customHeight="1" x14ac:dyDescent="0.25">
      <c r="A8959"/>
      <c r="B8959" s="38"/>
      <c r="C8959"/>
      <c r="D8959"/>
      <c r="E8959"/>
      <c r="F8959"/>
      <c r="G8959"/>
    </row>
    <row r="8960" spans="1:7" ht="15" customHeight="1" x14ac:dyDescent="0.25">
      <c r="A8960"/>
      <c r="B8960" s="38"/>
      <c r="C8960"/>
      <c r="D8960"/>
      <c r="E8960"/>
      <c r="F8960"/>
      <c r="G8960"/>
    </row>
    <row r="8961" spans="1:7" ht="15" customHeight="1" x14ac:dyDescent="0.25">
      <c r="A8961"/>
      <c r="B8961" s="38"/>
      <c r="C8961"/>
      <c r="D8961"/>
      <c r="E8961"/>
      <c r="F8961"/>
      <c r="G8961"/>
    </row>
    <row r="8962" spans="1:7" ht="15" customHeight="1" x14ac:dyDescent="0.25">
      <c r="A8962"/>
      <c r="B8962" s="38"/>
      <c r="C8962"/>
      <c r="D8962"/>
      <c r="E8962"/>
      <c r="F8962"/>
      <c r="G8962"/>
    </row>
    <row r="8963" spans="1:7" ht="15" customHeight="1" x14ac:dyDescent="0.25">
      <c r="A8963"/>
      <c r="B8963" s="38"/>
      <c r="C8963"/>
      <c r="D8963"/>
      <c r="E8963"/>
      <c r="F8963"/>
      <c r="G8963"/>
    </row>
    <row r="8964" spans="1:7" ht="15" customHeight="1" x14ac:dyDescent="0.25">
      <c r="A8964"/>
      <c r="B8964" s="38"/>
      <c r="C8964"/>
      <c r="D8964"/>
      <c r="E8964"/>
      <c r="F8964"/>
      <c r="G8964"/>
    </row>
    <row r="8965" spans="1:7" ht="15" customHeight="1" x14ac:dyDescent="0.25">
      <c r="A8965"/>
      <c r="B8965" s="38"/>
      <c r="C8965"/>
      <c r="D8965"/>
      <c r="E8965"/>
      <c r="F8965"/>
      <c r="G8965"/>
    </row>
    <row r="8966" spans="1:7" ht="15" customHeight="1" x14ac:dyDescent="0.25">
      <c r="A8966"/>
      <c r="B8966" s="38"/>
      <c r="C8966"/>
      <c r="D8966"/>
      <c r="E8966"/>
      <c r="F8966"/>
      <c r="G8966"/>
    </row>
    <row r="8967" spans="1:7" ht="15" customHeight="1" x14ac:dyDescent="0.25">
      <c r="A8967"/>
      <c r="B8967" s="38"/>
      <c r="C8967"/>
      <c r="D8967"/>
      <c r="E8967"/>
      <c r="F8967"/>
      <c r="G8967"/>
    </row>
    <row r="8968" spans="1:7" ht="15" customHeight="1" x14ac:dyDescent="0.25">
      <c r="A8968"/>
      <c r="B8968" s="38"/>
      <c r="C8968"/>
      <c r="D8968"/>
      <c r="E8968"/>
      <c r="F8968"/>
      <c r="G8968"/>
    </row>
    <row r="8969" spans="1:7" ht="15" customHeight="1" x14ac:dyDescent="0.25">
      <c r="A8969"/>
      <c r="B8969" s="38"/>
      <c r="C8969"/>
      <c r="D8969"/>
      <c r="E8969"/>
      <c r="F8969"/>
      <c r="G8969"/>
    </row>
    <row r="8970" spans="1:7" ht="15" customHeight="1" x14ac:dyDescent="0.25">
      <c r="A8970"/>
      <c r="B8970" s="38"/>
      <c r="C8970"/>
      <c r="D8970"/>
      <c r="E8970"/>
      <c r="F8970"/>
      <c r="G8970"/>
    </row>
    <row r="8971" spans="1:7" ht="15" customHeight="1" x14ac:dyDescent="0.25">
      <c r="A8971"/>
      <c r="B8971" s="38"/>
      <c r="C8971"/>
      <c r="D8971"/>
      <c r="E8971"/>
      <c r="F8971"/>
      <c r="G8971"/>
    </row>
    <row r="8972" spans="1:7" ht="15" customHeight="1" x14ac:dyDescent="0.25">
      <c r="A8972"/>
      <c r="B8972" s="38"/>
      <c r="C8972"/>
      <c r="D8972"/>
      <c r="E8972"/>
      <c r="F8972"/>
      <c r="G8972"/>
    </row>
    <row r="8973" spans="1:7" ht="15" customHeight="1" x14ac:dyDescent="0.25">
      <c r="A8973"/>
      <c r="B8973" s="38"/>
      <c r="C8973"/>
      <c r="D8973"/>
      <c r="E8973"/>
      <c r="F8973"/>
      <c r="G8973"/>
    </row>
    <row r="8974" spans="1:7" ht="15" customHeight="1" x14ac:dyDescent="0.25">
      <c r="A8974"/>
      <c r="B8974" s="38"/>
      <c r="C8974"/>
      <c r="D8974"/>
      <c r="E8974"/>
      <c r="F8974"/>
      <c r="G8974"/>
    </row>
    <row r="8975" spans="1:7" ht="15" customHeight="1" x14ac:dyDescent="0.25">
      <c r="A8975"/>
      <c r="B8975" s="38"/>
      <c r="C8975"/>
      <c r="D8975"/>
      <c r="E8975"/>
      <c r="F8975"/>
      <c r="G8975"/>
    </row>
    <row r="8976" spans="1:7" ht="15" customHeight="1" x14ac:dyDescent="0.25">
      <c r="A8976"/>
      <c r="B8976" s="38"/>
      <c r="C8976"/>
      <c r="D8976"/>
      <c r="E8976"/>
      <c r="F8976"/>
      <c r="G8976"/>
    </row>
    <row r="8977" spans="1:7" ht="15" customHeight="1" x14ac:dyDescent="0.25">
      <c r="A8977"/>
      <c r="B8977" s="38"/>
      <c r="C8977"/>
      <c r="D8977"/>
      <c r="E8977"/>
      <c r="F8977"/>
      <c r="G8977"/>
    </row>
    <row r="8978" spans="1:7" ht="15" customHeight="1" x14ac:dyDescent="0.25">
      <c r="A8978"/>
      <c r="B8978" s="38"/>
      <c r="C8978"/>
      <c r="D8978"/>
      <c r="E8978"/>
      <c r="F8978"/>
      <c r="G8978"/>
    </row>
    <row r="8979" spans="1:7" ht="15" customHeight="1" x14ac:dyDescent="0.25">
      <c r="A8979"/>
      <c r="B8979" s="38"/>
      <c r="C8979"/>
      <c r="D8979"/>
      <c r="E8979"/>
      <c r="F8979"/>
      <c r="G8979"/>
    </row>
    <row r="8980" spans="1:7" ht="15" customHeight="1" x14ac:dyDescent="0.25">
      <c r="A8980"/>
      <c r="B8980" s="38"/>
      <c r="C8980"/>
      <c r="D8980"/>
      <c r="E8980"/>
      <c r="F8980"/>
      <c r="G8980"/>
    </row>
    <row r="8981" spans="1:7" ht="15" customHeight="1" x14ac:dyDescent="0.25">
      <c r="A8981"/>
      <c r="B8981" s="38"/>
      <c r="C8981"/>
      <c r="D8981"/>
      <c r="E8981"/>
      <c r="F8981"/>
      <c r="G8981"/>
    </row>
    <row r="8982" spans="1:7" ht="15" customHeight="1" x14ac:dyDescent="0.25">
      <c r="A8982"/>
      <c r="B8982" s="38"/>
      <c r="C8982"/>
      <c r="D8982"/>
      <c r="E8982"/>
      <c r="F8982"/>
      <c r="G8982"/>
    </row>
    <row r="8983" spans="1:7" ht="15" customHeight="1" x14ac:dyDescent="0.25">
      <c r="A8983"/>
      <c r="B8983" s="38"/>
      <c r="C8983"/>
      <c r="D8983"/>
      <c r="E8983"/>
      <c r="F8983"/>
      <c r="G8983"/>
    </row>
    <row r="8984" spans="1:7" ht="15" customHeight="1" x14ac:dyDescent="0.25">
      <c r="A8984"/>
      <c r="B8984" s="38"/>
      <c r="C8984"/>
      <c r="D8984"/>
      <c r="E8984"/>
      <c r="F8984"/>
      <c r="G8984"/>
    </row>
    <row r="8985" spans="1:7" ht="15" customHeight="1" x14ac:dyDescent="0.25">
      <c r="A8985"/>
      <c r="B8985" s="38"/>
      <c r="C8985"/>
      <c r="D8985"/>
      <c r="E8985"/>
      <c r="F8985"/>
      <c r="G8985"/>
    </row>
    <row r="8986" spans="1:7" ht="15" customHeight="1" x14ac:dyDescent="0.25">
      <c r="A8986"/>
      <c r="B8986" s="38"/>
      <c r="C8986"/>
      <c r="D8986"/>
      <c r="E8986"/>
      <c r="F8986"/>
      <c r="G8986"/>
    </row>
    <row r="8987" spans="1:7" ht="15" customHeight="1" x14ac:dyDescent="0.25">
      <c r="A8987"/>
      <c r="B8987" s="38"/>
      <c r="C8987"/>
      <c r="D8987"/>
      <c r="E8987"/>
      <c r="F8987"/>
      <c r="G8987"/>
    </row>
    <row r="8988" spans="1:7" ht="15" customHeight="1" x14ac:dyDescent="0.25">
      <c r="A8988"/>
      <c r="B8988" s="38"/>
      <c r="C8988"/>
      <c r="D8988"/>
      <c r="E8988"/>
      <c r="F8988"/>
      <c r="G8988"/>
    </row>
    <row r="8989" spans="1:7" ht="15" customHeight="1" x14ac:dyDescent="0.25">
      <c r="A8989"/>
      <c r="B8989" s="38"/>
      <c r="C8989"/>
      <c r="D8989"/>
      <c r="E8989"/>
      <c r="F8989"/>
      <c r="G8989"/>
    </row>
    <row r="8990" spans="1:7" ht="15" customHeight="1" x14ac:dyDescent="0.25">
      <c r="A8990"/>
      <c r="B8990" s="38"/>
      <c r="C8990"/>
      <c r="D8990"/>
      <c r="E8990"/>
      <c r="F8990"/>
      <c r="G8990"/>
    </row>
    <row r="8991" spans="1:7" ht="15" customHeight="1" x14ac:dyDescent="0.25">
      <c r="A8991"/>
      <c r="B8991" s="38"/>
      <c r="C8991"/>
      <c r="D8991"/>
      <c r="E8991"/>
      <c r="F8991"/>
      <c r="G8991"/>
    </row>
    <row r="8992" spans="1:7" ht="15" customHeight="1" x14ac:dyDescent="0.25">
      <c r="A8992"/>
      <c r="B8992" s="38"/>
      <c r="C8992"/>
      <c r="D8992"/>
      <c r="E8992"/>
      <c r="F8992"/>
      <c r="G8992"/>
    </row>
    <row r="8993" spans="1:7" ht="15" customHeight="1" x14ac:dyDescent="0.25">
      <c r="A8993"/>
      <c r="B8993" s="38"/>
      <c r="C8993"/>
      <c r="D8993"/>
      <c r="E8993"/>
      <c r="F8993"/>
      <c r="G8993"/>
    </row>
    <row r="8994" spans="1:7" ht="15" customHeight="1" x14ac:dyDescent="0.25">
      <c r="A8994"/>
      <c r="B8994" s="38"/>
      <c r="C8994"/>
      <c r="D8994"/>
      <c r="E8994"/>
      <c r="F8994"/>
      <c r="G8994"/>
    </row>
    <row r="8995" spans="1:7" ht="15" customHeight="1" x14ac:dyDescent="0.25">
      <c r="A8995"/>
      <c r="B8995" s="38"/>
      <c r="C8995"/>
      <c r="D8995"/>
      <c r="E8995"/>
      <c r="F8995"/>
      <c r="G8995"/>
    </row>
    <row r="8996" spans="1:7" ht="15" customHeight="1" x14ac:dyDescent="0.25">
      <c r="A8996"/>
      <c r="B8996" s="38"/>
      <c r="C8996"/>
      <c r="D8996"/>
      <c r="E8996"/>
      <c r="F8996"/>
      <c r="G8996"/>
    </row>
    <row r="8997" spans="1:7" ht="15" customHeight="1" x14ac:dyDescent="0.25">
      <c r="A8997"/>
      <c r="B8997" s="38"/>
      <c r="C8997"/>
      <c r="D8997"/>
      <c r="E8997"/>
      <c r="F8997"/>
      <c r="G8997"/>
    </row>
    <row r="8998" spans="1:7" ht="15" customHeight="1" x14ac:dyDescent="0.25">
      <c r="A8998"/>
      <c r="B8998" s="38"/>
      <c r="C8998"/>
      <c r="D8998"/>
      <c r="E8998"/>
      <c r="F8998"/>
      <c r="G8998"/>
    </row>
    <row r="8999" spans="1:7" ht="15" customHeight="1" x14ac:dyDescent="0.25">
      <c r="A8999"/>
      <c r="B8999" s="38"/>
      <c r="C8999"/>
      <c r="D8999"/>
      <c r="E8999"/>
      <c r="F8999"/>
      <c r="G8999"/>
    </row>
    <row r="9000" spans="1:7" ht="15" customHeight="1" x14ac:dyDescent="0.25">
      <c r="A9000"/>
      <c r="B9000" s="38"/>
      <c r="C9000"/>
      <c r="D9000"/>
      <c r="E9000"/>
      <c r="F9000"/>
      <c r="G9000"/>
    </row>
    <row r="9001" spans="1:7" ht="15" customHeight="1" x14ac:dyDescent="0.25">
      <c r="A9001"/>
      <c r="B9001" s="38"/>
      <c r="C9001"/>
      <c r="D9001"/>
      <c r="E9001"/>
      <c r="F9001"/>
      <c r="G9001"/>
    </row>
    <row r="9002" spans="1:7" ht="15" customHeight="1" x14ac:dyDescent="0.25">
      <c r="A9002"/>
      <c r="B9002" s="38"/>
      <c r="C9002"/>
      <c r="D9002"/>
      <c r="E9002"/>
      <c r="F9002"/>
      <c r="G9002"/>
    </row>
    <row r="9003" spans="1:7" ht="15" customHeight="1" x14ac:dyDescent="0.25">
      <c r="A9003"/>
      <c r="B9003" s="38"/>
      <c r="C9003"/>
      <c r="D9003"/>
      <c r="E9003"/>
      <c r="F9003"/>
      <c r="G9003"/>
    </row>
    <row r="9004" spans="1:7" ht="15" customHeight="1" x14ac:dyDescent="0.25">
      <c r="A9004"/>
      <c r="B9004" s="38"/>
      <c r="C9004"/>
      <c r="D9004"/>
      <c r="E9004"/>
      <c r="F9004"/>
      <c r="G9004"/>
    </row>
    <row r="9005" spans="1:7" ht="15" customHeight="1" x14ac:dyDescent="0.25">
      <c r="A9005"/>
      <c r="B9005" s="38"/>
      <c r="C9005"/>
      <c r="D9005"/>
      <c r="E9005"/>
      <c r="F9005"/>
      <c r="G9005"/>
    </row>
    <row r="9006" spans="1:7" ht="15" customHeight="1" x14ac:dyDescent="0.25">
      <c r="A9006"/>
      <c r="B9006" s="38"/>
      <c r="C9006"/>
      <c r="D9006"/>
      <c r="E9006"/>
      <c r="F9006"/>
      <c r="G9006"/>
    </row>
    <row r="9007" spans="1:7" ht="15" customHeight="1" x14ac:dyDescent="0.25">
      <c r="A9007"/>
      <c r="B9007" s="38"/>
      <c r="C9007"/>
      <c r="D9007"/>
      <c r="E9007"/>
      <c r="F9007"/>
      <c r="G9007"/>
    </row>
    <row r="9008" spans="1:7" ht="15" customHeight="1" x14ac:dyDescent="0.25">
      <c r="A9008"/>
      <c r="B9008" s="38"/>
      <c r="C9008"/>
      <c r="D9008"/>
      <c r="E9008"/>
      <c r="F9008"/>
      <c r="G9008"/>
    </row>
    <row r="9009" spans="1:7" ht="15" customHeight="1" x14ac:dyDescent="0.25">
      <c r="A9009"/>
      <c r="B9009" s="38"/>
      <c r="C9009"/>
      <c r="D9009"/>
      <c r="E9009"/>
      <c r="F9009"/>
      <c r="G9009"/>
    </row>
    <row r="9010" spans="1:7" ht="15" customHeight="1" x14ac:dyDescent="0.25">
      <c r="A9010"/>
      <c r="B9010" s="38"/>
      <c r="C9010"/>
      <c r="D9010"/>
      <c r="E9010"/>
      <c r="F9010"/>
      <c r="G9010"/>
    </row>
    <row r="9011" spans="1:7" ht="15" customHeight="1" x14ac:dyDescent="0.25">
      <c r="A9011"/>
      <c r="B9011" s="38"/>
      <c r="C9011"/>
      <c r="D9011"/>
      <c r="E9011"/>
      <c r="F9011"/>
      <c r="G9011"/>
    </row>
    <row r="9012" spans="1:7" ht="15" customHeight="1" x14ac:dyDescent="0.25">
      <c r="A9012"/>
      <c r="B9012" s="38"/>
      <c r="C9012"/>
      <c r="D9012"/>
      <c r="E9012"/>
      <c r="F9012"/>
      <c r="G9012"/>
    </row>
    <row r="9013" spans="1:7" ht="15" customHeight="1" x14ac:dyDescent="0.25">
      <c r="A9013"/>
      <c r="B9013" s="38"/>
      <c r="C9013"/>
      <c r="D9013"/>
      <c r="E9013"/>
      <c r="F9013"/>
      <c r="G9013"/>
    </row>
    <row r="9014" spans="1:7" ht="15" customHeight="1" x14ac:dyDescent="0.25">
      <c r="A9014"/>
      <c r="B9014" s="38"/>
      <c r="C9014"/>
      <c r="D9014"/>
      <c r="E9014"/>
      <c r="F9014"/>
      <c r="G9014"/>
    </row>
    <row r="9015" spans="1:7" ht="15" customHeight="1" x14ac:dyDescent="0.25">
      <c r="A9015"/>
      <c r="B9015" s="38"/>
      <c r="C9015"/>
      <c r="D9015"/>
      <c r="E9015"/>
      <c r="F9015"/>
      <c r="G9015"/>
    </row>
    <row r="9016" spans="1:7" ht="15" customHeight="1" x14ac:dyDescent="0.25">
      <c r="A9016"/>
      <c r="B9016" s="38"/>
      <c r="C9016"/>
      <c r="D9016"/>
      <c r="E9016"/>
      <c r="F9016"/>
      <c r="G9016"/>
    </row>
    <row r="9017" spans="1:7" ht="15" customHeight="1" x14ac:dyDescent="0.25">
      <c r="A9017"/>
      <c r="B9017" s="38"/>
      <c r="C9017"/>
      <c r="D9017"/>
      <c r="E9017"/>
      <c r="F9017"/>
      <c r="G9017"/>
    </row>
    <row r="9018" spans="1:7" ht="15" customHeight="1" x14ac:dyDescent="0.25">
      <c r="A9018"/>
      <c r="B9018" s="38"/>
      <c r="C9018"/>
      <c r="D9018"/>
      <c r="E9018"/>
      <c r="F9018"/>
      <c r="G9018"/>
    </row>
    <row r="9019" spans="1:7" ht="15" customHeight="1" x14ac:dyDescent="0.25">
      <c r="A9019"/>
      <c r="B9019" s="38"/>
      <c r="C9019"/>
      <c r="D9019"/>
      <c r="E9019"/>
      <c r="F9019"/>
      <c r="G9019"/>
    </row>
    <row r="9020" spans="1:7" ht="15" customHeight="1" x14ac:dyDescent="0.25">
      <c r="A9020"/>
      <c r="B9020" s="38"/>
      <c r="C9020"/>
      <c r="D9020"/>
      <c r="E9020"/>
      <c r="F9020"/>
      <c r="G9020"/>
    </row>
    <row r="9021" spans="1:7" ht="15" customHeight="1" x14ac:dyDescent="0.25">
      <c r="A9021"/>
      <c r="B9021" s="38"/>
      <c r="C9021"/>
      <c r="D9021"/>
      <c r="E9021"/>
      <c r="F9021"/>
      <c r="G9021"/>
    </row>
    <row r="9022" spans="1:7" ht="15" customHeight="1" x14ac:dyDescent="0.25">
      <c r="A9022"/>
      <c r="B9022" s="38"/>
      <c r="C9022"/>
      <c r="D9022"/>
      <c r="E9022"/>
      <c r="F9022"/>
      <c r="G9022"/>
    </row>
    <row r="9023" spans="1:7" ht="15" customHeight="1" x14ac:dyDescent="0.25">
      <c r="A9023"/>
      <c r="B9023" s="38"/>
      <c r="C9023"/>
      <c r="D9023"/>
      <c r="E9023"/>
      <c r="F9023"/>
      <c r="G9023"/>
    </row>
    <row r="9024" spans="1:7" ht="15" customHeight="1" x14ac:dyDescent="0.25">
      <c r="A9024"/>
      <c r="B9024" s="38"/>
      <c r="C9024"/>
      <c r="D9024"/>
      <c r="E9024"/>
      <c r="F9024"/>
      <c r="G9024"/>
    </row>
    <row r="9025" spans="1:7" ht="15" customHeight="1" x14ac:dyDescent="0.25">
      <c r="A9025"/>
      <c r="B9025" s="38"/>
      <c r="C9025"/>
      <c r="D9025"/>
      <c r="E9025"/>
      <c r="F9025"/>
      <c r="G9025"/>
    </row>
    <row r="9026" spans="1:7" ht="15" customHeight="1" x14ac:dyDescent="0.25">
      <c r="A9026"/>
      <c r="B9026" s="38"/>
      <c r="C9026"/>
      <c r="D9026"/>
      <c r="E9026"/>
      <c r="F9026"/>
      <c r="G9026"/>
    </row>
    <row r="9027" spans="1:7" ht="15" customHeight="1" x14ac:dyDescent="0.25">
      <c r="A9027"/>
      <c r="B9027" s="38"/>
      <c r="C9027"/>
      <c r="D9027"/>
      <c r="E9027"/>
      <c r="F9027"/>
      <c r="G9027"/>
    </row>
    <row r="9028" spans="1:7" ht="15" customHeight="1" x14ac:dyDescent="0.25">
      <c r="A9028"/>
      <c r="B9028" s="38"/>
      <c r="C9028"/>
      <c r="D9028"/>
      <c r="E9028"/>
      <c r="F9028"/>
      <c r="G9028"/>
    </row>
    <row r="9029" spans="1:7" ht="15" customHeight="1" x14ac:dyDescent="0.25">
      <c r="A9029"/>
      <c r="B9029" s="38"/>
      <c r="C9029"/>
      <c r="D9029"/>
      <c r="E9029"/>
      <c r="F9029"/>
      <c r="G9029"/>
    </row>
    <row r="9030" spans="1:7" ht="15" customHeight="1" x14ac:dyDescent="0.25">
      <c r="A9030"/>
      <c r="B9030" s="38"/>
      <c r="C9030"/>
      <c r="D9030"/>
      <c r="E9030"/>
      <c r="F9030"/>
      <c r="G9030"/>
    </row>
    <row r="9031" spans="1:7" ht="15" customHeight="1" x14ac:dyDescent="0.25">
      <c r="A9031"/>
      <c r="B9031" s="38"/>
      <c r="C9031"/>
      <c r="D9031"/>
      <c r="E9031"/>
      <c r="F9031"/>
      <c r="G9031"/>
    </row>
    <row r="9032" spans="1:7" ht="15" customHeight="1" x14ac:dyDescent="0.25">
      <c r="A9032"/>
      <c r="B9032" s="38"/>
      <c r="C9032"/>
      <c r="D9032"/>
      <c r="E9032"/>
      <c r="F9032"/>
      <c r="G9032"/>
    </row>
    <row r="9033" spans="1:7" ht="15" customHeight="1" x14ac:dyDescent="0.25">
      <c r="A9033"/>
      <c r="B9033" s="38"/>
      <c r="C9033"/>
      <c r="D9033"/>
      <c r="E9033"/>
      <c r="F9033"/>
      <c r="G9033"/>
    </row>
    <row r="9034" spans="1:7" ht="15" customHeight="1" x14ac:dyDescent="0.25">
      <c r="A9034"/>
      <c r="B9034" s="38"/>
      <c r="C9034"/>
      <c r="D9034"/>
      <c r="E9034"/>
      <c r="F9034"/>
      <c r="G9034"/>
    </row>
    <row r="9035" spans="1:7" ht="15" customHeight="1" x14ac:dyDescent="0.25">
      <c r="A9035"/>
      <c r="B9035" s="38"/>
      <c r="C9035"/>
      <c r="D9035"/>
      <c r="E9035"/>
      <c r="F9035"/>
      <c r="G9035"/>
    </row>
    <row r="9036" spans="1:7" ht="15" customHeight="1" x14ac:dyDescent="0.25">
      <c r="A9036"/>
      <c r="B9036" s="38"/>
      <c r="C9036"/>
      <c r="D9036"/>
      <c r="E9036"/>
      <c r="F9036"/>
      <c r="G9036"/>
    </row>
    <row r="9037" spans="1:7" ht="15" customHeight="1" x14ac:dyDescent="0.25">
      <c r="A9037"/>
      <c r="B9037" s="38"/>
      <c r="C9037"/>
      <c r="D9037"/>
      <c r="E9037"/>
      <c r="F9037"/>
      <c r="G9037"/>
    </row>
    <row r="9038" spans="1:7" ht="15" customHeight="1" x14ac:dyDescent="0.25">
      <c r="A9038"/>
      <c r="B9038" s="38"/>
      <c r="C9038"/>
      <c r="D9038"/>
      <c r="E9038"/>
      <c r="F9038"/>
      <c r="G9038"/>
    </row>
    <row r="9039" spans="1:7" ht="15" customHeight="1" x14ac:dyDescent="0.25">
      <c r="A9039"/>
      <c r="B9039" s="38"/>
      <c r="C9039"/>
      <c r="D9039"/>
      <c r="E9039"/>
      <c r="F9039"/>
      <c r="G9039"/>
    </row>
    <row r="9040" spans="1:7" ht="15" customHeight="1" x14ac:dyDescent="0.25">
      <c r="A9040"/>
      <c r="B9040" s="38"/>
      <c r="C9040"/>
      <c r="D9040"/>
      <c r="E9040"/>
      <c r="F9040"/>
      <c r="G9040"/>
    </row>
    <row r="9041" spans="1:7" ht="15" customHeight="1" x14ac:dyDescent="0.25">
      <c r="A9041"/>
      <c r="B9041" s="38"/>
      <c r="C9041"/>
      <c r="D9041"/>
      <c r="E9041"/>
      <c r="F9041"/>
      <c r="G9041"/>
    </row>
    <row r="9042" spans="1:7" ht="15" customHeight="1" x14ac:dyDescent="0.25">
      <c r="A9042"/>
      <c r="B9042" s="38"/>
      <c r="C9042"/>
      <c r="D9042"/>
      <c r="E9042"/>
      <c r="F9042"/>
      <c r="G9042"/>
    </row>
    <row r="9043" spans="1:7" ht="15" customHeight="1" x14ac:dyDescent="0.25">
      <c r="A9043"/>
      <c r="B9043" s="38"/>
      <c r="C9043"/>
      <c r="D9043"/>
      <c r="E9043"/>
      <c r="F9043"/>
      <c r="G9043"/>
    </row>
    <row r="9044" spans="1:7" ht="15" customHeight="1" x14ac:dyDescent="0.25">
      <c r="A9044"/>
      <c r="B9044" s="38"/>
      <c r="C9044"/>
      <c r="D9044"/>
      <c r="E9044"/>
      <c r="F9044"/>
      <c r="G9044"/>
    </row>
    <row r="9045" spans="1:7" ht="15" customHeight="1" x14ac:dyDescent="0.25">
      <c r="A9045"/>
      <c r="B9045" s="38"/>
      <c r="C9045"/>
      <c r="D9045"/>
      <c r="E9045"/>
      <c r="F9045"/>
      <c r="G9045"/>
    </row>
    <row r="9046" spans="1:7" ht="15" customHeight="1" x14ac:dyDescent="0.25">
      <c r="A9046"/>
      <c r="B9046" s="38"/>
      <c r="C9046"/>
      <c r="D9046"/>
      <c r="E9046"/>
      <c r="F9046"/>
      <c r="G9046"/>
    </row>
    <row r="9047" spans="1:7" ht="15" customHeight="1" x14ac:dyDescent="0.25">
      <c r="A9047"/>
      <c r="B9047" s="38"/>
      <c r="C9047"/>
      <c r="D9047"/>
      <c r="E9047"/>
      <c r="F9047"/>
      <c r="G9047"/>
    </row>
    <row r="9048" spans="1:7" ht="15" customHeight="1" x14ac:dyDescent="0.25">
      <c r="A9048"/>
      <c r="B9048" s="38"/>
      <c r="C9048"/>
      <c r="D9048"/>
      <c r="E9048"/>
      <c r="F9048"/>
      <c r="G9048"/>
    </row>
    <row r="9049" spans="1:7" ht="15" customHeight="1" x14ac:dyDescent="0.25">
      <c r="A9049"/>
      <c r="B9049" s="38"/>
      <c r="C9049"/>
      <c r="D9049"/>
      <c r="E9049"/>
      <c r="F9049"/>
      <c r="G9049"/>
    </row>
    <row r="9050" spans="1:7" ht="15" customHeight="1" x14ac:dyDescent="0.25">
      <c r="A9050"/>
      <c r="B9050" s="38"/>
      <c r="C9050"/>
      <c r="D9050"/>
      <c r="E9050"/>
      <c r="F9050"/>
      <c r="G9050"/>
    </row>
    <row r="9051" spans="1:7" ht="15" customHeight="1" x14ac:dyDescent="0.25">
      <c r="A9051"/>
      <c r="B9051" s="38"/>
      <c r="C9051"/>
      <c r="D9051"/>
      <c r="E9051"/>
      <c r="F9051"/>
      <c r="G9051"/>
    </row>
    <row r="9052" spans="1:7" ht="15" customHeight="1" x14ac:dyDescent="0.25">
      <c r="A9052"/>
      <c r="B9052" s="38"/>
      <c r="C9052"/>
      <c r="D9052"/>
      <c r="E9052"/>
      <c r="F9052"/>
      <c r="G9052"/>
    </row>
    <row r="9053" spans="1:7" ht="15" customHeight="1" x14ac:dyDescent="0.25">
      <c r="A9053"/>
      <c r="B9053" s="38"/>
      <c r="C9053"/>
      <c r="D9053"/>
      <c r="E9053"/>
      <c r="F9053"/>
      <c r="G9053"/>
    </row>
    <row r="9054" spans="1:7" ht="15" customHeight="1" x14ac:dyDescent="0.25">
      <c r="A9054"/>
      <c r="B9054" s="38"/>
      <c r="C9054"/>
      <c r="D9054"/>
      <c r="E9054"/>
      <c r="F9054"/>
      <c r="G9054"/>
    </row>
    <row r="9055" spans="1:7" ht="15" customHeight="1" x14ac:dyDescent="0.25">
      <c r="A9055"/>
      <c r="B9055" s="38"/>
      <c r="C9055"/>
      <c r="D9055"/>
      <c r="E9055"/>
      <c r="F9055"/>
      <c r="G9055"/>
    </row>
    <row r="9056" spans="1:7" ht="15" customHeight="1" x14ac:dyDescent="0.25">
      <c r="A9056"/>
      <c r="B9056" s="38"/>
      <c r="C9056"/>
      <c r="D9056"/>
      <c r="E9056"/>
      <c r="F9056"/>
      <c r="G9056"/>
    </row>
    <row r="9057" spans="1:7" ht="15" customHeight="1" x14ac:dyDescent="0.25">
      <c r="A9057"/>
      <c r="B9057" s="38"/>
      <c r="C9057"/>
      <c r="D9057"/>
      <c r="E9057"/>
      <c r="F9057"/>
      <c r="G9057"/>
    </row>
    <row r="9058" spans="1:7" ht="15" customHeight="1" x14ac:dyDescent="0.25">
      <c r="A9058"/>
      <c r="B9058" s="38"/>
      <c r="C9058"/>
      <c r="D9058"/>
      <c r="E9058"/>
      <c r="F9058"/>
      <c r="G9058"/>
    </row>
    <row r="9059" spans="1:7" ht="15" customHeight="1" x14ac:dyDescent="0.25">
      <c r="A9059"/>
      <c r="B9059" s="38"/>
      <c r="C9059"/>
      <c r="D9059"/>
      <c r="E9059"/>
      <c r="F9059"/>
      <c r="G9059"/>
    </row>
    <row r="9060" spans="1:7" ht="15" customHeight="1" x14ac:dyDescent="0.25">
      <c r="A9060"/>
      <c r="B9060" s="38"/>
      <c r="C9060"/>
      <c r="D9060"/>
      <c r="E9060"/>
      <c r="F9060"/>
      <c r="G9060"/>
    </row>
    <row r="9061" spans="1:7" ht="15" customHeight="1" x14ac:dyDescent="0.25">
      <c r="A9061"/>
      <c r="B9061" s="38"/>
      <c r="C9061"/>
      <c r="D9061"/>
      <c r="E9061"/>
      <c r="F9061"/>
      <c r="G9061"/>
    </row>
    <row r="9062" spans="1:7" ht="15" customHeight="1" x14ac:dyDescent="0.25">
      <c r="A9062"/>
      <c r="B9062" s="38"/>
      <c r="C9062"/>
      <c r="D9062"/>
      <c r="E9062"/>
      <c r="F9062"/>
      <c r="G9062"/>
    </row>
    <row r="9063" spans="1:7" ht="15" customHeight="1" x14ac:dyDescent="0.25">
      <c r="A9063"/>
      <c r="B9063" s="38"/>
      <c r="C9063"/>
      <c r="D9063"/>
      <c r="E9063"/>
      <c r="F9063"/>
      <c r="G9063"/>
    </row>
    <row r="9064" spans="1:7" ht="15" customHeight="1" x14ac:dyDescent="0.25">
      <c r="A9064"/>
      <c r="B9064" s="38"/>
      <c r="C9064"/>
      <c r="D9064"/>
      <c r="E9064"/>
      <c r="F9064"/>
      <c r="G9064"/>
    </row>
    <row r="9065" spans="1:7" ht="15" customHeight="1" x14ac:dyDescent="0.25">
      <c r="A9065"/>
      <c r="B9065" s="38"/>
      <c r="C9065"/>
      <c r="D9065"/>
      <c r="E9065"/>
      <c r="F9065"/>
      <c r="G9065"/>
    </row>
    <row r="9066" spans="1:7" ht="15" customHeight="1" x14ac:dyDescent="0.25">
      <c r="A9066"/>
      <c r="B9066" s="38"/>
      <c r="C9066"/>
      <c r="D9066"/>
      <c r="E9066"/>
      <c r="F9066"/>
      <c r="G9066"/>
    </row>
    <row r="9067" spans="1:7" ht="15" customHeight="1" x14ac:dyDescent="0.25">
      <c r="A9067"/>
      <c r="B9067" s="38"/>
      <c r="C9067"/>
      <c r="D9067"/>
      <c r="E9067"/>
      <c r="F9067"/>
      <c r="G9067"/>
    </row>
    <row r="9068" spans="1:7" ht="15" customHeight="1" x14ac:dyDescent="0.25">
      <c r="A9068"/>
      <c r="B9068" s="38"/>
      <c r="C9068"/>
      <c r="D9068"/>
      <c r="E9068"/>
      <c r="F9068"/>
      <c r="G9068"/>
    </row>
    <row r="9069" spans="1:7" ht="15" customHeight="1" x14ac:dyDescent="0.25">
      <c r="A9069"/>
      <c r="B9069" s="38"/>
      <c r="C9069"/>
      <c r="D9069"/>
      <c r="E9069"/>
      <c r="F9069"/>
      <c r="G9069"/>
    </row>
    <row r="9070" spans="1:7" ht="15" customHeight="1" x14ac:dyDescent="0.25">
      <c r="A9070"/>
      <c r="B9070" s="38"/>
      <c r="C9070"/>
      <c r="D9070"/>
      <c r="E9070"/>
      <c r="F9070"/>
      <c r="G9070"/>
    </row>
    <row r="9071" spans="1:7" ht="15" customHeight="1" x14ac:dyDescent="0.25">
      <c r="A9071"/>
      <c r="B9071" s="38"/>
      <c r="C9071"/>
      <c r="D9071"/>
      <c r="E9071"/>
      <c r="F9071"/>
      <c r="G9071"/>
    </row>
    <row r="9072" spans="1:7" ht="15" customHeight="1" x14ac:dyDescent="0.25">
      <c r="A9072"/>
      <c r="B9072" s="38"/>
      <c r="C9072"/>
      <c r="D9072"/>
      <c r="E9072"/>
      <c r="F9072"/>
      <c r="G9072"/>
    </row>
    <row r="9073" spans="1:7" ht="15" customHeight="1" x14ac:dyDescent="0.25">
      <c r="A9073"/>
      <c r="B9073" s="38"/>
      <c r="C9073"/>
      <c r="D9073"/>
      <c r="E9073"/>
      <c r="F9073"/>
      <c r="G9073"/>
    </row>
    <row r="9074" spans="1:7" ht="15" customHeight="1" x14ac:dyDescent="0.25">
      <c r="A9074"/>
      <c r="B9074" s="38"/>
      <c r="C9074"/>
      <c r="D9074"/>
      <c r="E9074"/>
      <c r="F9074"/>
      <c r="G9074"/>
    </row>
    <row r="9075" spans="1:7" ht="15" customHeight="1" x14ac:dyDescent="0.25">
      <c r="A9075"/>
      <c r="B9075" s="38"/>
      <c r="C9075"/>
      <c r="D9075"/>
      <c r="E9075"/>
      <c r="F9075"/>
      <c r="G9075"/>
    </row>
    <row r="9076" spans="1:7" ht="15" customHeight="1" x14ac:dyDescent="0.25">
      <c r="A9076"/>
      <c r="B9076" s="38"/>
      <c r="C9076"/>
      <c r="D9076"/>
      <c r="E9076"/>
      <c r="F9076"/>
      <c r="G9076"/>
    </row>
    <row r="9077" spans="1:7" ht="15" customHeight="1" x14ac:dyDescent="0.25">
      <c r="A9077"/>
      <c r="B9077" s="38"/>
      <c r="C9077"/>
      <c r="D9077"/>
      <c r="E9077"/>
      <c r="F9077"/>
      <c r="G9077"/>
    </row>
    <row r="9078" spans="1:7" ht="15" customHeight="1" x14ac:dyDescent="0.25">
      <c r="A9078"/>
      <c r="B9078" s="38"/>
      <c r="C9078"/>
      <c r="D9078"/>
      <c r="E9078"/>
      <c r="F9078"/>
      <c r="G9078"/>
    </row>
    <row r="9079" spans="1:7" ht="15" customHeight="1" x14ac:dyDescent="0.25">
      <c r="A9079"/>
      <c r="B9079" s="38"/>
      <c r="C9079"/>
      <c r="D9079"/>
      <c r="E9079"/>
      <c r="F9079"/>
      <c r="G9079"/>
    </row>
    <row r="9080" spans="1:7" ht="15" customHeight="1" x14ac:dyDescent="0.25">
      <c r="A9080"/>
      <c r="B9080" s="38"/>
      <c r="C9080"/>
      <c r="D9080"/>
      <c r="E9080"/>
      <c r="F9080"/>
      <c r="G9080"/>
    </row>
    <row r="9081" spans="1:7" ht="15" customHeight="1" x14ac:dyDescent="0.25">
      <c r="A9081"/>
      <c r="B9081" s="38"/>
      <c r="C9081"/>
      <c r="D9081"/>
      <c r="E9081"/>
      <c r="F9081"/>
      <c r="G9081"/>
    </row>
    <row r="9082" spans="1:7" ht="15" customHeight="1" x14ac:dyDescent="0.25">
      <c r="A9082"/>
      <c r="B9082" s="38"/>
      <c r="C9082"/>
      <c r="D9082"/>
      <c r="E9082"/>
      <c r="F9082"/>
      <c r="G9082"/>
    </row>
    <row r="9083" spans="1:7" ht="15" customHeight="1" x14ac:dyDescent="0.25">
      <c r="A9083"/>
      <c r="B9083" s="38"/>
      <c r="C9083"/>
      <c r="D9083"/>
      <c r="E9083"/>
      <c r="F9083"/>
      <c r="G9083"/>
    </row>
    <row r="9084" spans="1:7" ht="15" customHeight="1" x14ac:dyDescent="0.25">
      <c r="A9084"/>
      <c r="B9084" s="38"/>
      <c r="C9084"/>
      <c r="D9084"/>
      <c r="E9084"/>
      <c r="F9084"/>
      <c r="G9084"/>
    </row>
    <row r="9085" spans="1:7" ht="15" customHeight="1" x14ac:dyDescent="0.25">
      <c r="A9085"/>
      <c r="B9085" s="38"/>
      <c r="C9085"/>
      <c r="D9085"/>
      <c r="E9085"/>
      <c r="F9085"/>
      <c r="G9085"/>
    </row>
    <row r="9086" spans="1:7" ht="15" customHeight="1" x14ac:dyDescent="0.25">
      <c r="A9086"/>
      <c r="B9086" s="38"/>
      <c r="C9086"/>
      <c r="D9086"/>
      <c r="E9086"/>
      <c r="F9086"/>
      <c r="G9086"/>
    </row>
    <row r="9087" spans="1:7" ht="15" customHeight="1" x14ac:dyDescent="0.25">
      <c r="A9087"/>
      <c r="B9087" s="38"/>
      <c r="C9087"/>
      <c r="D9087"/>
      <c r="E9087"/>
      <c r="F9087"/>
      <c r="G9087"/>
    </row>
    <row r="9088" spans="1:7" ht="15" customHeight="1" x14ac:dyDescent="0.25">
      <c r="A9088"/>
      <c r="B9088" s="38"/>
      <c r="C9088"/>
      <c r="D9088"/>
      <c r="E9088"/>
      <c r="F9088"/>
      <c r="G9088"/>
    </row>
    <row r="9089" spans="1:7" ht="15" customHeight="1" x14ac:dyDescent="0.25">
      <c r="A9089"/>
      <c r="B9089" s="38"/>
      <c r="C9089"/>
      <c r="D9089"/>
      <c r="E9089"/>
      <c r="F9089"/>
      <c r="G9089"/>
    </row>
    <row r="9090" spans="1:7" ht="15" customHeight="1" x14ac:dyDescent="0.25">
      <c r="A9090"/>
      <c r="B9090" s="38"/>
      <c r="C9090"/>
      <c r="D9090"/>
      <c r="E9090"/>
      <c r="F9090"/>
      <c r="G9090"/>
    </row>
    <row r="9091" spans="1:7" ht="15" customHeight="1" x14ac:dyDescent="0.25">
      <c r="A9091"/>
      <c r="B9091" s="38"/>
      <c r="C9091"/>
      <c r="D9091"/>
      <c r="E9091"/>
      <c r="F9091"/>
      <c r="G9091"/>
    </row>
    <row r="9092" spans="1:7" ht="15" customHeight="1" x14ac:dyDescent="0.25">
      <c r="A9092"/>
      <c r="B9092" s="38"/>
      <c r="C9092"/>
      <c r="D9092"/>
      <c r="E9092"/>
      <c r="F9092"/>
      <c r="G9092"/>
    </row>
    <row r="9093" spans="1:7" ht="15" customHeight="1" x14ac:dyDescent="0.25">
      <c r="A9093"/>
      <c r="B9093" s="38"/>
      <c r="C9093"/>
      <c r="D9093"/>
      <c r="E9093"/>
      <c r="F9093"/>
      <c r="G9093"/>
    </row>
    <row r="9094" spans="1:7" ht="15" customHeight="1" x14ac:dyDescent="0.25">
      <c r="A9094"/>
      <c r="B9094" s="38"/>
      <c r="C9094"/>
      <c r="D9094"/>
      <c r="E9094"/>
      <c r="F9094"/>
      <c r="G9094"/>
    </row>
    <row r="9095" spans="1:7" ht="15" customHeight="1" x14ac:dyDescent="0.25">
      <c r="A9095"/>
      <c r="B9095" s="38"/>
      <c r="C9095"/>
      <c r="D9095"/>
      <c r="E9095"/>
      <c r="F9095"/>
      <c r="G9095"/>
    </row>
    <row r="9096" spans="1:7" ht="15" customHeight="1" x14ac:dyDescent="0.25">
      <c r="A9096"/>
      <c r="B9096" s="38"/>
      <c r="C9096"/>
      <c r="D9096"/>
      <c r="E9096"/>
      <c r="F9096"/>
      <c r="G9096"/>
    </row>
    <row r="9097" spans="1:7" ht="15" customHeight="1" x14ac:dyDescent="0.25">
      <c r="A9097"/>
      <c r="B9097" s="38"/>
      <c r="C9097"/>
      <c r="D9097"/>
      <c r="E9097"/>
      <c r="F9097"/>
      <c r="G9097"/>
    </row>
    <row r="9098" spans="1:7" ht="15" customHeight="1" x14ac:dyDescent="0.25">
      <c r="A9098"/>
      <c r="B9098" s="38"/>
      <c r="C9098"/>
      <c r="D9098"/>
      <c r="E9098"/>
      <c r="F9098"/>
      <c r="G9098"/>
    </row>
    <row r="9099" spans="1:7" ht="15" customHeight="1" x14ac:dyDescent="0.25">
      <c r="A9099"/>
      <c r="B9099" s="38"/>
      <c r="C9099"/>
      <c r="D9099"/>
      <c r="E9099"/>
      <c r="F9099"/>
      <c r="G9099"/>
    </row>
    <row r="9100" spans="1:7" ht="15" customHeight="1" x14ac:dyDescent="0.25">
      <c r="A9100"/>
      <c r="B9100" s="38"/>
      <c r="C9100"/>
      <c r="D9100"/>
      <c r="E9100"/>
      <c r="F9100"/>
      <c r="G9100"/>
    </row>
    <row r="9101" spans="1:7" ht="15" customHeight="1" x14ac:dyDescent="0.25">
      <c r="A9101"/>
      <c r="B9101" s="38"/>
      <c r="C9101"/>
      <c r="D9101"/>
      <c r="E9101"/>
      <c r="F9101"/>
      <c r="G9101"/>
    </row>
    <row r="9102" spans="1:7" ht="15" customHeight="1" x14ac:dyDescent="0.25">
      <c r="A9102"/>
      <c r="B9102" s="38"/>
      <c r="C9102"/>
      <c r="D9102"/>
      <c r="E9102"/>
      <c r="F9102"/>
      <c r="G9102"/>
    </row>
    <row r="9103" spans="1:7" ht="15" customHeight="1" x14ac:dyDescent="0.25">
      <c r="A9103"/>
      <c r="B9103" s="38"/>
      <c r="C9103"/>
      <c r="D9103"/>
      <c r="E9103"/>
      <c r="F9103"/>
      <c r="G9103"/>
    </row>
    <row r="9104" spans="1:7" ht="15" customHeight="1" x14ac:dyDescent="0.25">
      <c r="A9104"/>
      <c r="B9104" s="38"/>
      <c r="C9104"/>
      <c r="D9104"/>
      <c r="E9104"/>
      <c r="F9104"/>
      <c r="G9104"/>
    </row>
    <row r="9105" spans="1:7" ht="15" customHeight="1" x14ac:dyDescent="0.25">
      <c r="A9105"/>
      <c r="B9105" s="38"/>
      <c r="C9105"/>
      <c r="D9105"/>
      <c r="E9105"/>
      <c r="F9105"/>
      <c r="G9105"/>
    </row>
    <row r="9106" spans="1:7" ht="15" customHeight="1" x14ac:dyDescent="0.25">
      <c r="A9106"/>
      <c r="B9106" s="38"/>
      <c r="C9106"/>
      <c r="D9106"/>
      <c r="E9106"/>
      <c r="F9106"/>
      <c r="G9106"/>
    </row>
    <row r="9107" spans="1:7" ht="15" customHeight="1" x14ac:dyDescent="0.25">
      <c r="A9107"/>
      <c r="B9107" s="38"/>
      <c r="C9107"/>
      <c r="D9107"/>
      <c r="E9107"/>
      <c r="F9107"/>
      <c r="G9107"/>
    </row>
    <row r="9108" spans="1:7" ht="15" customHeight="1" x14ac:dyDescent="0.25">
      <c r="A9108"/>
      <c r="B9108" s="38"/>
      <c r="C9108"/>
      <c r="D9108"/>
      <c r="E9108"/>
      <c r="F9108"/>
      <c r="G9108"/>
    </row>
    <row r="9109" spans="1:7" ht="15" customHeight="1" x14ac:dyDescent="0.25">
      <c r="A9109"/>
      <c r="B9109" s="38"/>
      <c r="C9109"/>
      <c r="D9109"/>
      <c r="E9109"/>
      <c r="F9109"/>
      <c r="G9109"/>
    </row>
    <row r="9110" spans="1:7" ht="15" customHeight="1" x14ac:dyDescent="0.25">
      <c r="A9110"/>
      <c r="B9110" s="38"/>
      <c r="C9110"/>
      <c r="D9110"/>
      <c r="E9110"/>
      <c r="F9110"/>
      <c r="G9110"/>
    </row>
    <row r="9111" spans="1:7" ht="15" customHeight="1" x14ac:dyDescent="0.25">
      <c r="A9111"/>
      <c r="B9111" s="38"/>
      <c r="C9111"/>
      <c r="D9111"/>
      <c r="E9111"/>
      <c r="F9111"/>
      <c r="G9111"/>
    </row>
    <row r="9112" spans="1:7" ht="15" customHeight="1" x14ac:dyDescent="0.25">
      <c r="A9112"/>
      <c r="B9112" s="38"/>
      <c r="C9112"/>
      <c r="D9112"/>
      <c r="E9112"/>
      <c r="F9112"/>
      <c r="G9112"/>
    </row>
    <row r="9113" spans="1:7" ht="15" customHeight="1" x14ac:dyDescent="0.25">
      <c r="A9113"/>
      <c r="B9113" s="38"/>
      <c r="C9113"/>
      <c r="D9113"/>
      <c r="E9113"/>
      <c r="F9113"/>
      <c r="G9113"/>
    </row>
    <row r="9114" spans="1:7" ht="15" customHeight="1" x14ac:dyDescent="0.25">
      <c r="A9114"/>
      <c r="B9114" s="38"/>
      <c r="C9114"/>
      <c r="D9114"/>
      <c r="E9114"/>
      <c r="F9114"/>
      <c r="G9114"/>
    </row>
    <row r="9115" spans="1:7" ht="15" customHeight="1" x14ac:dyDescent="0.25">
      <c r="A9115"/>
      <c r="B9115" s="38"/>
      <c r="C9115"/>
      <c r="D9115"/>
      <c r="E9115"/>
      <c r="F9115"/>
      <c r="G9115"/>
    </row>
    <row r="9116" spans="1:7" ht="15" customHeight="1" x14ac:dyDescent="0.25">
      <c r="A9116"/>
      <c r="B9116" s="38"/>
      <c r="C9116"/>
      <c r="D9116"/>
      <c r="E9116"/>
      <c r="F9116"/>
      <c r="G9116"/>
    </row>
    <row r="9117" spans="1:7" ht="15" customHeight="1" x14ac:dyDescent="0.25">
      <c r="A9117"/>
      <c r="B9117" s="38"/>
      <c r="C9117"/>
      <c r="D9117"/>
      <c r="E9117"/>
      <c r="F9117"/>
      <c r="G9117"/>
    </row>
    <row r="9118" spans="1:7" ht="15" customHeight="1" x14ac:dyDescent="0.25">
      <c r="A9118"/>
      <c r="B9118" s="38"/>
      <c r="C9118"/>
      <c r="D9118"/>
      <c r="E9118"/>
      <c r="F9118"/>
      <c r="G9118"/>
    </row>
    <row r="9119" spans="1:7" ht="15" customHeight="1" x14ac:dyDescent="0.25">
      <c r="A9119"/>
      <c r="B9119" s="38"/>
      <c r="C9119"/>
      <c r="D9119"/>
      <c r="E9119"/>
      <c r="F9119"/>
      <c r="G9119"/>
    </row>
    <row r="9120" spans="1:7" ht="15" customHeight="1" x14ac:dyDescent="0.25">
      <c r="A9120"/>
      <c r="B9120" s="38"/>
      <c r="C9120"/>
      <c r="D9120"/>
      <c r="E9120"/>
      <c r="F9120"/>
      <c r="G9120"/>
    </row>
    <row r="9121" spans="1:7" ht="15" customHeight="1" x14ac:dyDescent="0.25">
      <c r="A9121"/>
      <c r="B9121" s="38"/>
      <c r="C9121"/>
      <c r="D9121"/>
      <c r="E9121"/>
      <c r="F9121"/>
      <c r="G9121"/>
    </row>
    <row r="9122" spans="1:7" ht="15" customHeight="1" x14ac:dyDescent="0.25">
      <c r="A9122"/>
      <c r="B9122" s="38"/>
      <c r="C9122"/>
      <c r="D9122"/>
      <c r="E9122"/>
      <c r="F9122"/>
      <c r="G9122"/>
    </row>
    <row r="9123" spans="1:7" ht="15" customHeight="1" x14ac:dyDescent="0.25">
      <c r="A9123"/>
      <c r="B9123" s="38"/>
      <c r="C9123"/>
      <c r="D9123"/>
      <c r="E9123"/>
      <c r="F9123"/>
      <c r="G9123"/>
    </row>
    <row r="9124" spans="1:7" ht="15" customHeight="1" x14ac:dyDescent="0.25">
      <c r="A9124"/>
      <c r="B9124" s="38"/>
      <c r="C9124"/>
      <c r="D9124"/>
      <c r="E9124"/>
      <c r="F9124"/>
      <c r="G9124"/>
    </row>
    <row r="9125" spans="1:7" ht="15" customHeight="1" x14ac:dyDescent="0.25">
      <c r="A9125"/>
      <c r="B9125" s="38"/>
      <c r="C9125"/>
      <c r="D9125"/>
      <c r="E9125"/>
      <c r="F9125"/>
      <c r="G9125"/>
    </row>
    <row r="9126" spans="1:7" ht="15" customHeight="1" x14ac:dyDescent="0.25">
      <c r="A9126"/>
      <c r="B9126" s="38"/>
      <c r="C9126"/>
      <c r="D9126"/>
      <c r="E9126"/>
      <c r="F9126"/>
      <c r="G9126"/>
    </row>
    <row r="9127" spans="1:7" ht="15" customHeight="1" x14ac:dyDescent="0.25">
      <c r="A9127"/>
      <c r="B9127" s="38"/>
      <c r="C9127"/>
      <c r="D9127"/>
      <c r="E9127"/>
      <c r="F9127"/>
      <c r="G9127"/>
    </row>
    <row r="9128" spans="1:7" ht="15" customHeight="1" x14ac:dyDescent="0.25">
      <c r="A9128"/>
      <c r="B9128" s="38"/>
      <c r="C9128"/>
      <c r="D9128"/>
      <c r="E9128"/>
      <c r="F9128"/>
      <c r="G9128"/>
    </row>
    <row r="9129" spans="1:7" ht="15" customHeight="1" x14ac:dyDescent="0.25">
      <c r="A9129"/>
      <c r="B9129" s="38"/>
      <c r="C9129"/>
      <c r="D9129"/>
      <c r="E9129"/>
      <c r="F9129"/>
      <c r="G9129"/>
    </row>
    <row r="9130" spans="1:7" ht="15" customHeight="1" x14ac:dyDescent="0.25">
      <c r="A9130"/>
      <c r="B9130" s="38"/>
      <c r="C9130"/>
      <c r="D9130"/>
      <c r="E9130"/>
      <c r="F9130"/>
      <c r="G9130"/>
    </row>
    <row r="9131" spans="1:7" ht="15" customHeight="1" x14ac:dyDescent="0.25">
      <c r="A9131"/>
      <c r="B9131" s="38"/>
      <c r="C9131"/>
      <c r="D9131"/>
      <c r="E9131"/>
      <c r="F9131"/>
      <c r="G9131"/>
    </row>
    <row r="9132" spans="1:7" ht="15" customHeight="1" x14ac:dyDescent="0.25">
      <c r="A9132"/>
      <c r="B9132" s="38"/>
      <c r="C9132"/>
      <c r="D9132"/>
      <c r="E9132"/>
      <c r="F9132"/>
      <c r="G9132"/>
    </row>
    <row r="9133" spans="1:7" ht="15" customHeight="1" x14ac:dyDescent="0.25">
      <c r="A9133"/>
      <c r="B9133" s="38"/>
      <c r="C9133"/>
      <c r="D9133"/>
      <c r="E9133"/>
      <c r="F9133"/>
      <c r="G9133"/>
    </row>
    <row r="9134" spans="1:7" ht="15" customHeight="1" x14ac:dyDescent="0.25">
      <c r="A9134"/>
      <c r="B9134" s="38"/>
      <c r="C9134"/>
      <c r="D9134"/>
      <c r="E9134"/>
      <c r="F9134"/>
      <c r="G9134"/>
    </row>
    <row r="9135" spans="1:7" ht="15" customHeight="1" x14ac:dyDescent="0.25">
      <c r="A9135"/>
      <c r="B9135" s="38"/>
      <c r="C9135"/>
      <c r="D9135"/>
      <c r="E9135"/>
      <c r="F9135"/>
      <c r="G9135"/>
    </row>
    <row r="9136" spans="1:7" ht="15" customHeight="1" x14ac:dyDescent="0.25">
      <c r="A9136"/>
      <c r="B9136" s="38"/>
      <c r="C9136"/>
      <c r="D9136"/>
      <c r="E9136"/>
      <c r="F9136"/>
      <c r="G9136"/>
    </row>
    <row r="9137" spans="1:7" ht="15" customHeight="1" x14ac:dyDescent="0.25">
      <c r="A9137"/>
      <c r="B9137" s="38"/>
      <c r="C9137"/>
      <c r="D9137"/>
      <c r="E9137"/>
      <c r="F9137"/>
      <c r="G9137"/>
    </row>
    <row r="9138" spans="1:7" ht="15" customHeight="1" x14ac:dyDescent="0.25">
      <c r="A9138"/>
      <c r="B9138" s="38"/>
      <c r="C9138"/>
      <c r="D9138"/>
      <c r="E9138"/>
      <c r="F9138"/>
      <c r="G9138"/>
    </row>
    <row r="9139" spans="1:7" ht="15" customHeight="1" x14ac:dyDescent="0.25">
      <c r="A9139"/>
      <c r="B9139" s="38"/>
      <c r="C9139"/>
      <c r="D9139"/>
      <c r="E9139"/>
      <c r="F9139"/>
      <c r="G9139"/>
    </row>
    <row r="9140" spans="1:7" ht="15" customHeight="1" x14ac:dyDescent="0.25">
      <c r="A9140"/>
      <c r="B9140" s="38"/>
      <c r="C9140"/>
      <c r="D9140"/>
      <c r="E9140"/>
      <c r="F9140"/>
      <c r="G9140"/>
    </row>
    <row r="9141" spans="1:7" ht="15" customHeight="1" x14ac:dyDescent="0.25">
      <c r="A9141"/>
      <c r="B9141" s="38"/>
      <c r="C9141"/>
      <c r="D9141"/>
      <c r="E9141"/>
      <c r="F9141"/>
      <c r="G9141"/>
    </row>
    <row r="9142" spans="1:7" ht="15" customHeight="1" x14ac:dyDescent="0.25">
      <c r="A9142"/>
      <c r="B9142" s="38"/>
      <c r="C9142"/>
      <c r="D9142"/>
      <c r="E9142"/>
      <c r="F9142"/>
      <c r="G9142"/>
    </row>
    <row r="9143" spans="1:7" ht="15" customHeight="1" x14ac:dyDescent="0.25">
      <c r="A9143"/>
      <c r="B9143" s="38"/>
      <c r="C9143"/>
      <c r="D9143"/>
      <c r="E9143"/>
      <c r="F9143"/>
      <c r="G9143"/>
    </row>
    <row r="9144" spans="1:7" ht="15" customHeight="1" x14ac:dyDescent="0.25">
      <c r="A9144"/>
      <c r="B9144" s="38"/>
      <c r="C9144"/>
      <c r="D9144"/>
      <c r="E9144"/>
      <c r="F9144"/>
      <c r="G9144"/>
    </row>
    <row r="9145" spans="1:7" ht="15" customHeight="1" x14ac:dyDescent="0.25">
      <c r="A9145"/>
      <c r="B9145" s="38"/>
      <c r="C9145"/>
      <c r="D9145"/>
      <c r="E9145"/>
      <c r="F9145"/>
      <c r="G9145"/>
    </row>
    <row r="9146" spans="1:7" ht="15" customHeight="1" x14ac:dyDescent="0.25">
      <c r="A9146"/>
      <c r="B9146" s="38"/>
      <c r="C9146"/>
      <c r="D9146"/>
      <c r="E9146"/>
      <c r="F9146"/>
      <c r="G9146"/>
    </row>
    <row r="9147" spans="1:7" ht="15" customHeight="1" x14ac:dyDescent="0.25">
      <c r="A9147"/>
      <c r="B9147" s="38"/>
      <c r="C9147"/>
      <c r="D9147"/>
      <c r="E9147"/>
      <c r="F9147"/>
      <c r="G9147"/>
    </row>
    <row r="9148" spans="1:7" ht="15" customHeight="1" x14ac:dyDescent="0.25">
      <c r="A9148"/>
      <c r="B9148" s="38"/>
      <c r="C9148"/>
      <c r="D9148"/>
      <c r="E9148"/>
      <c r="F9148"/>
      <c r="G9148"/>
    </row>
    <row r="9149" spans="1:7" ht="15" customHeight="1" x14ac:dyDescent="0.25">
      <c r="A9149"/>
      <c r="B9149" s="38"/>
      <c r="C9149"/>
      <c r="D9149"/>
      <c r="E9149"/>
      <c r="F9149"/>
      <c r="G9149"/>
    </row>
    <row r="9150" spans="1:7" ht="15" customHeight="1" x14ac:dyDescent="0.25">
      <c r="A9150"/>
      <c r="B9150" s="38"/>
      <c r="C9150"/>
      <c r="D9150"/>
      <c r="E9150"/>
      <c r="F9150"/>
      <c r="G9150"/>
    </row>
    <row r="9151" spans="1:7" ht="15" customHeight="1" x14ac:dyDescent="0.25">
      <c r="A9151"/>
      <c r="B9151" s="38"/>
      <c r="C9151"/>
      <c r="D9151"/>
      <c r="E9151"/>
      <c r="F9151"/>
      <c r="G9151"/>
    </row>
    <row r="9152" spans="1:7" ht="15" customHeight="1" x14ac:dyDescent="0.25">
      <c r="A9152"/>
      <c r="B9152" s="38"/>
      <c r="C9152"/>
      <c r="D9152"/>
      <c r="E9152"/>
      <c r="F9152"/>
      <c r="G9152"/>
    </row>
    <row r="9153" spans="1:7" ht="15" customHeight="1" x14ac:dyDescent="0.25">
      <c r="A9153"/>
      <c r="B9153" s="38"/>
      <c r="C9153"/>
      <c r="D9153"/>
      <c r="E9153"/>
      <c r="F9153"/>
      <c r="G9153"/>
    </row>
    <row r="9154" spans="1:7" ht="15" customHeight="1" x14ac:dyDescent="0.25">
      <c r="A9154"/>
      <c r="B9154" s="38"/>
      <c r="C9154"/>
      <c r="D9154"/>
      <c r="E9154"/>
      <c r="F9154"/>
      <c r="G9154"/>
    </row>
    <row r="9155" spans="1:7" ht="15" customHeight="1" x14ac:dyDescent="0.25">
      <c r="A9155"/>
      <c r="B9155" s="38"/>
      <c r="C9155"/>
      <c r="D9155"/>
      <c r="E9155"/>
      <c r="F9155"/>
      <c r="G9155"/>
    </row>
    <row r="9156" spans="1:7" ht="15" customHeight="1" x14ac:dyDescent="0.25">
      <c r="A9156"/>
      <c r="B9156" s="38"/>
      <c r="C9156"/>
      <c r="D9156"/>
      <c r="E9156"/>
      <c r="F9156"/>
      <c r="G9156"/>
    </row>
    <row r="9157" spans="1:7" ht="15" customHeight="1" x14ac:dyDescent="0.25">
      <c r="A9157"/>
      <c r="B9157" s="38"/>
      <c r="C9157"/>
      <c r="D9157"/>
      <c r="E9157"/>
      <c r="F9157"/>
      <c r="G9157"/>
    </row>
    <row r="9158" spans="1:7" ht="15" customHeight="1" x14ac:dyDescent="0.25">
      <c r="A9158"/>
      <c r="B9158" s="38"/>
      <c r="C9158"/>
      <c r="D9158"/>
      <c r="E9158"/>
      <c r="F9158"/>
      <c r="G9158"/>
    </row>
    <row r="9159" spans="1:7" ht="15" customHeight="1" x14ac:dyDescent="0.25">
      <c r="A9159"/>
      <c r="B9159" s="38"/>
      <c r="C9159"/>
      <c r="D9159"/>
      <c r="E9159"/>
      <c r="F9159"/>
      <c r="G9159"/>
    </row>
    <row r="9160" spans="1:7" ht="15" customHeight="1" x14ac:dyDescent="0.25">
      <c r="A9160"/>
      <c r="B9160" s="38"/>
      <c r="C9160"/>
      <c r="D9160"/>
      <c r="E9160"/>
      <c r="F9160"/>
      <c r="G9160"/>
    </row>
    <row r="9161" spans="1:7" ht="15" customHeight="1" x14ac:dyDescent="0.25">
      <c r="A9161"/>
      <c r="B9161" s="38"/>
      <c r="C9161"/>
      <c r="D9161"/>
      <c r="E9161"/>
      <c r="F9161"/>
      <c r="G9161"/>
    </row>
    <row r="9162" spans="1:7" ht="15" customHeight="1" x14ac:dyDescent="0.25">
      <c r="A9162"/>
      <c r="B9162" s="38"/>
      <c r="C9162"/>
      <c r="D9162"/>
      <c r="E9162"/>
      <c r="F9162"/>
      <c r="G9162"/>
    </row>
    <row r="9163" spans="1:7" ht="15" customHeight="1" x14ac:dyDescent="0.25">
      <c r="A9163"/>
      <c r="B9163" s="38"/>
      <c r="C9163"/>
      <c r="D9163"/>
      <c r="E9163"/>
      <c r="F9163"/>
      <c r="G9163"/>
    </row>
    <row r="9164" spans="1:7" ht="15" customHeight="1" x14ac:dyDescent="0.25">
      <c r="A9164"/>
      <c r="B9164" s="38"/>
      <c r="C9164"/>
      <c r="D9164"/>
      <c r="E9164"/>
      <c r="F9164"/>
      <c r="G9164"/>
    </row>
    <row r="9165" spans="1:7" ht="15" customHeight="1" x14ac:dyDescent="0.25">
      <c r="A9165"/>
      <c r="B9165" s="38"/>
      <c r="C9165"/>
      <c r="D9165"/>
      <c r="E9165"/>
      <c r="F9165"/>
      <c r="G9165"/>
    </row>
    <row r="9166" spans="1:7" ht="15" customHeight="1" x14ac:dyDescent="0.25">
      <c r="A9166"/>
      <c r="B9166" s="38"/>
      <c r="C9166"/>
      <c r="D9166"/>
      <c r="E9166"/>
      <c r="F9166"/>
      <c r="G9166"/>
    </row>
    <row r="9167" spans="1:7" ht="15" customHeight="1" x14ac:dyDescent="0.25">
      <c r="A9167"/>
      <c r="B9167" s="38"/>
      <c r="C9167"/>
      <c r="D9167"/>
      <c r="E9167"/>
      <c r="F9167"/>
      <c r="G9167"/>
    </row>
    <row r="9168" spans="1:7" ht="15" customHeight="1" x14ac:dyDescent="0.25">
      <c r="A9168"/>
      <c r="B9168" s="38"/>
      <c r="C9168"/>
      <c r="D9168"/>
      <c r="E9168"/>
      <c r="F9168"/>
      <c r="G9168"/>
    </row>
    <row r="9169" spans="1:7" ht="15" customHeight="1" x14ac:dyDescent="0.25">
      <c r="A9169"/>
      <c r="B9169" s="38"/>
      <c r="C9169"/>
      <c r="D9169"/>
      <c r="E9169"/>
      <c r="F9169"/>
      <c r="G9169"/>
    </row>
    <row r="9170" spans="1:7" ht="15" customHeight="1" x14ac:dyDescent="0.25">
      <c r="A9170"/>
      <c r="B9170" s="38"/>
      <c r="C9170"/>
      <c r="D9170"/>
      <c r="E9170"/>
      <c r="F9170"/>
      <c r="G9170"/>
    </row>
    <row r="9171" spans="1:7" ht="15" customHeight="1" x14ac:dyDescent="0.25">
      <c r="A9171"/>
      <c r="B9171" s="38"/>
      <c r="C9171"/>
      <c r="D9171"/>
      <c r="E9171"/>
      <c r="F9171"/>
      <c r="G9171"/>
    </row>
    <row r="9172" spans="1:7" ht="15" customHeight="1" x14ac:dyDescent="0.25">
      <c r="A9172"/>
      <c r="B9172" s="38"/>
      <c r="C9172"/>
      <c r="D9172"/>
      <c r="E9172"/>
      <c r="F9172"/>
      <c r="G9172"/>
    </row>
    <row r="9173" spans="1:7" ht="15" customHeight="1" x14ac:dyDescent="0.25">
      <c r="A9173"/>
      <c r="B9173" s="38"/>
      <c r="C9173"/>
      <c r="D9173"/>
      <c r="E9173"/>
      <c r="F9173"/>
      <c r="G9173"/>
    </row>
    <row r="9174" spans="1:7" ht="15" customHeight="1" x14ac:dyDescent="0.25">
      <c r="A9174"/>
      <c r="B9174" s="38"/>
      <c r="C9174"/>
      <c r="D9174"/>
      <c r="E9174"/>
      <c r="F9174"/>
      <c r="G9174"/>
    </row>
    <row r="9175" spans="1:7" ht="15" customHeight="1" x14ac:dyDescent="0.25">
      <c r="A9175"/>
      <c r="B9175" s="38"/>
      <c r="C9175"/>
      <c r="D9175"/>
      <c r="E9175"/>
      <c r="F9175"/>
      <c r="G9175"/>
    </row>
    <row r="9176" spans="1:7" ht="15" customHeight="1" x14ac:dyDescent="0.25">
      <c r="A9176"/>
      <c r="B9176" s="38"/>
      <c r="C9176"/>
      <c r="D9176"/>
      <c r="E9176"/>
      <c r="F9176"/>
      <c r="G9176"/>
    </row>
    <row r="9177" spans="1:7" ht="15" customHeight="1" x14ac:dyDescent="0.25">
      <c r="A9177"/>
      <c r="B9177" s="38"/>
      <c r="C9177"/>
      <c r="D9177"/>
      <c r="E9177"/>
      <c r="F9177"/>
      <c r="G9177"/>
    </row>
    <row r="9178" spans="1:7" ht="15" customHeight="1" x14ac:dyDescent="0.25">
      <c r="A9178"/>
      <c r="B9178" s="38"/>
      <c r="C9178"/>
      <c r="D9178"/>
      <c r="E9178"/>
      <c r="F9178"/>
      <c r="G9178"/>
    </row>
    <row r="9179" spans="1:7" ht="15" customHeight="1" x14ac:dyDescent="0.25">
      <c r="A9179"/>
      <c r="B9179" s="38"/>
      <c r="C9179"/>
      <c r="D9179"/>
      <c r="E9179"/>
      <c r="F9179"/>
      <c r="G9179"/>
    </row>
    <row r="9180" spans="1:7" ht="15" customHeight="1" x14ac:dyDescent="0.25">
      <c r="A9180"/>
      <c r="B9180" s="38"/>
      <c r="C9180"/>
      <c r="D9180"/>
      <c r="E9180"/>
      <c r="F9180"/>
      <c r="G9180"/>
    </row>
    <row r="9181" spans="1:7" ht="15" customHeight="1" x14ac:dyDescent="0.25">
      <c r="A9181"/>
      <c r="B9181" s="38"/>
      <c r="C9181"/>
      <c r="D9181"/>
      <c r="E9181"/>
      <c r="F9181"/>
      <c r="G9181"/>
    </row>
    <row r="9182" spans="1:7" ht="15" customHeight="1" x14ac:dyDescent="0.25">
      <c r="A9182"/>
      <c r="B9182" s="38"/>
      <c r="C9182"/>
      <c r="D9182"/>
      <c r="E9182"/>
      <c r="F9182"/>
      <c r="G9182"/>
    </row>
    <row r="9183" spans="1:7" ht="15" customHeight="1" x14ac:dyDescent="0.25">
      <c r="A9183"/>
      <c r="B9183" s="38"/>
      <c r="C9183"/>
      <c r="D9183"/>
      <c r="E9183"/>
      <c r="F9183"/>
      <c r="G9183"/>
    </row>
    <row r="9184" spans="1:7" ht="15" customHeight="1" x14ac:dyDescent="0.25">
      <c r="A9184"/>
      <c r="B9184" s="38"/>
      <c r="C9184"/>
      <c r="D9184"/>
      <c r="E9184"/>
      <c r="F9184"/>
      <c r="G9184"/>
    </row>
    <row r="9185" spans="1:7" ht="15" customHeight="1" x14ac:dyDescent="0.25">
      <c r="A9185"/>
      <c r="B9185" s="38"/>
      <c r="C9185"/>
      <c r="D9185"/>
      <c r="E9185"/>
      <c r="F9185"/>
      <c r="G9185"/>
    </row>
    <row r="9186" spans="1:7" ht="15" customHeight="1" x14ac:dyDescent="0.25">
      <c r="A9186"/>
      <c r="B9186" s="38"/>
      <c r="C9186"/>
      <c r="D9186"/>
      <c r="E9186"/>
      <c r="F9186"/>
      <c r="G9186"/>
    </row>
    <row r="9187" spans="1:7" ht="15" customHeight="1" x14ac:dyDescent="0.25">
      <c r="A9187"/>
      <c r="B9187" s="38"/>
      <c r="C9187"/>
      <c r="D9187"/>
      <c r="E9187"/>
      <c r="F9187"/>
      <c r="G9187"/>
    </row>
    <row r="9188" spans="1:7" ht="15" customHeight="1" x14ac:dyDescent="0.25">
      <c r="A9188"/>
      <c r="B9188" s="38"/>
      <c r="C9188"/>
      <c r="D9188"/>
      <c r="E9188"/>
      <c r="F9188"/>
      <c r="G9188"/>
    </row>
    <row r="9189" spans="1:7" ht="15" customHeight="1" x14ac:dyDescent="0.25">
      <c r="A9189"/>
      <c r="B9189" s="38"/>
      <c r="C9189"/>
      <c r="D9189"/>
      <c r="E9189"/>
      <c r="F9189"/>
      <c r="G9189"/>
    </row>
    <row r="9190" spans="1:7" ht="15" customHeight="1" x14ac:dyDescent="0.25">
      <c r="A9190"/>
      <c r="B9190" s="38"/>
      <c r="C9190"/>
      <c r="D9190"/>
      <c r="E9190"/>
      <c r="F9190"/>
      <c r="G9190"/>
    </row>
    <row r="9191" spans="1:7" ht="15" customHeight="1" x14ac:dyDescent="0.25">
      <c r="A9191"/>
      <c r="B9191" s="38"/>
      <c r="C9191"/>
      <c r="D9191"/>
      <c r="E9191"/>
      <c r="F9191"/>
      <c r="G9191"/>
    </row>
    <row r="9192" spans="1:7" ht="15" customHeight="1" x14ac:dyDescent="0.25">
      <c r="A9192"/>
      <c r="B9192" s="38"/>
      <c r="C9192"/>
      <c r="D9192"/>
      <c r="E9192"/>
      <c r="F9192"/>
      <c r="G9192"/>
    </row>
    <row r="9193" spans="1:7" ht="15" customHeight="1" x14ac:dyDescent="0.25">
      <c r="A9193"/>
      <c r="B9193" s="38"/>
      <c r="C9193"/>
      <c r="D9193"/>
      <c r="E9193"/>
      <c r="F9193"/>
      <c r="G9193"/>
    </row>
    <row r="9194" spans="1:7" ht="15" customHeight="1" x14ac:dyDescent="0.25">
      <c r="A9194"/>
      <c r="B9194" s="38"/>
      <c r="C9194"/>
      <c r="D9194"/>
      <c r="E9194"/>
      <c r="F9194"/>
      <c r="G9194"/>
    </row>
    <row r="9195" spans="1:7" ht="15" customHeight="1" x14ac:dyDescent="0.25">
      <c r="A9195"/>
      <c r="B9195" s="38"/>
      <c r="C9195"/>
      <c r="D9195"/>
      <c r="E9195"/>
      <c r="F9195"/>
      <c r="G9195"/>
    </row>
    <row r="9196" spans="1:7" ht="15" customHeight="1" x14ac:dyDescent="0.25">
      <c r="A9196"/>
      <c r="B9196" s="38"/>
      <c r="C9196"/>
      <c r="D9196"/>
      <c r="E9196"/>
      <c r="F9196"/>
      <c r="G9196"/>
    </row>
    <row r="9197" spans="1:7" ht="15" customHeight="1" x14ac:dyDescent="0.25">
      <c r="A9197"/>
      <c r="B9197" s="38"/>
      <c r="C9197"/>
      <c r="D9197"/>
      <c r="E9197"/>
      <c r="F9197"/>
      <c r="G9197"/>
    </row>
    <row r="9198" spans="1:7" ht="15" customHeight="1" x14ac:dyDescent="0.25">
      <c r="A9198"/>
      <c r="B9198" s="38"/>
      <c r="C9198"/>
      <c r="D9198"/>
      <c r="E9198"/>
      <c r="F9198"/>
      <c r="G9198"/>
    </row>
    <row r="9199" spans="1:7" ht="15" customHeight="1" x14ac:dyDescent="0.25">
      <c r="A9199"/>
      <c r="B9199" s="38"/>
      <c r="C9199"/>
      <c r="D9199"/>
      <c r="E9199"/>
      <c r="F9199"/>
      <c r="G9199"/>
    </row>
    <row r="9200" spans="1:7" ht="15" customHeight="1" x14ac:dyDescent="0.25">
      <c r="A9200"/>
      <c r="B9200" s="38"/>
      <c r="C9200"/>
      <c r="D9200"/>
      <c r="E9200"/>
      <c r="F9200"/>
      <c r="G9200"/>
    </row>
    <row r="9201" spans="1:7" ht="15" customHeight="1" x14ac:dyDescent="0.25">
      <c r="A9201"/>
      <c r="B9201" s="38"/>
      <c r="C9201"/>
      <c r="D9201"/>
      <c r="E9201"/>
      <c r="F9201"/>
      <c r="G9201"/>
    </row>
    <row r="9202" spans="1:7" ht="15" customHeight="1" x14ac:dyDescent="0.25">
      <c r="A9202"/>
      <c r="B9202" s="38"/>
      <c r="C9202"/>
      <c r="D9202"/>
      <c r="E9202"/>
      <c r="F9202"/>
      <c r="G9202"/>
    </row>
    <row r="9203" spans="1:7" ht="15" customHeight="1" x14ac:dyDescent="0.25">
      <c r="A9203"/>
      <c r="B9203" s="38"/>
      <c r="C9203"/>
      <c r="D9203"/>
      <c r="E9203"/>
      <c r="F9203"/>
      <c r="G9203"/>
    </row>
    <row r="9204" spans="1:7" ht="15" customHeight="1" x14ac:dyDescent="0.25">
      <c r="A9204"/>
      <c r="B9204" s="38"/>
      <c r="C9204"/>
      <c r="D9204"/>
      <c r="E9204"/>
      <c r="F9204"/>
      <c r="G9204"/>
    </row>
    <row r="9205" spans="1:7" ht="15" customHeight="1" x14ac:dyDescent="0.25">
      <c r="A9205"/>
      <c r="B9205" s="38"/>
      <c r="C9205"/>
      <c r="D9205"/>
      <c r="E9205"/>
      <c r="F9205"/>
      <c r="G9205"/>
    </row>
    <row r="9206" spans="1:7" ht="15" customHeight="1" x14ac:dyDescent="0.25">
      <c r="A9206"/>
      <c r="B9206" s="38"/>
      <c r="C9206"/>
      <c r="D9206"/>
      <c r="E9206"/>
      <c r="F9206"/>
      <c r="G9206"/>
    </row>
    <row r="9207" spans="1:7" ht="15" customHeight="1" x14ac:dyDescent="0.25">
      <c r="A9207"/>
      <c r="B9207" s="38"/>
      <c r="C9207"/>
      <c r="D9207"/>
      <c r="E9207"/>
      <c r="F9207"/>
      <c r="G9207"/>
    </row>
    <row r="9208" spans="1:7" ht="15" customHeight="1" x14ac:dyDescent="0.25">
      <c r="A9208"/>
      <c r="B9208" s="38"/>
      <c r="C9208"/>
      <c r="D9208"/>
      <c r="E9208"/>
      <c r="F9208"/>
      <c r="G9208"/>
    </row>
    <row r="9209" spans="1:7" ht="15" customHeight="1" x14ac:dyDescent="0.25">
      <c r="A9209"/>
      <c r="B9209" s="38"/>
      <c r="C9209"/>
      <c r="D9209"/>
      <c r="E9209"/>
      <c r="F9209"/>
      <c r="G9209"/>
    </row>
    <row r="9210" spans="1:7" ht="15" customHeight="1" x14ac:dyDescent="0.25">
      <c r="A9210"/>
      <c r="B9210" s="38"/>
      <c r="C9210"/>
      <c r="D9210"/>
      <c r="E9210"/>
      <c r="F9210"/>
      <c r="G9210"/>
    </row>
    <row r="9211" spans="1:7" ht="15" customHeight="1" x14ac:dyDescent="0.25">
      <c r="A9211"/>
      <c r="B9211" s="38"/>
      <c r="C9211"/>
      <c r="D9211"/>
      <c r="E9211"/>
      <c r="F9211"/>
      <c r="G9211"/>
    </row>
    <row r="9212" spans="1:7" ht="15" customHeight="1" x14ac:dyDescent="0.25">
      <c r="A9212"/>
      <c r="B9212" s="38"/>
      <c r="C9212"/>
      <c r="D9212"/>
      <c r="E9212"/>
      <c r="F9212"/>
      <c r="G9212"/>
    </row>
    <row r="9213" spans="1:7" ht="15" customHeight="1" x14ac:dyDescent="0.25">
      <c r="A9213"/>
      <c r="B9213" s="38"/>
      <c r="C9213"/>
      <c r="D9213"/>
      <c r="E9213"/>
      <c r="F9213"/>
      <c r="G9213"/>
    </row>
    <row r="9214" spans="1:7" ht="15" customHeight="1" x14ac:dyDescent="0.25">
      <c r="A9214"/>
      <c r="B9214" s="38"/>
      <c r="C9214"/>
      <c r="D9214"/>
      <c r="E9214"/>
      <c r="F9214"/>
      <c r="G9214"/>
    </row>
    <row r="9215" spans="1:7" ht="15" customHeight="1" x14ac:dyDescent="0.25">
      <c r="A9215"/>
      <c r="B9215" s="38"/>
      <c r="C9215"/>
      <c r="D9215"/>
      <c r="E9215"/>
      <c r="F9215"/>
      <c r="G9215"/>
    </row>
    <row r="9216" spans="1:7" ht="15" customHeight="1" x14ac:dyDescent="0.25">
      <c r="A9216"/>
      <c r="B9216" s="38"/>
      <c r="C9216"/>
      <c r="D9216"/>
      <c r="E9216"/>
      <c r="F9216"/>
      <c r="G9216"/>
    </row>
    <row r="9217" spans="1:7" ht="15" customHeight="1" x14ac:dyDescent="0.25">
      <c r="A9217"/>
      <c r="B9217" s="38"/>
      <c r="C9217"/>
      <c r="D9217"/>
      <c r="E9217"/>
      <c r="F9217"/>
      <c r="G9217"/>
    </row>
    <row r="9218" spans="1:7" ht="15" customHeight="1" x14ac:dyDescent="0.25">
      <c r="A9218"/>
      <c r="B9218" s="38"/>
      <c r="C9218"/>
      <c r="D9218"/>
      <c r="E9218"/>
      <c r="F9218"/>
      <c r="G9218"/>
    </row>
    <row r="9219" spans="1:7" ht="15" customHeight="1" x14ac:dyDescent="0.25">
      <c r="A9219"/>
      <c r="B9219" s="38"/>
      <c r="C9219"/>
      <c r="D9219"/>
      <c r="E9219"/>
      <c r="F9219"/>
      <c r="G9219"/>
    </row>
    <row r="9220" spans="1:7" ht="15" customHeight="1" x14ac:dyDescent="0.25">
      <c r="A9220"/>
      <c r="B9220" s="38"/>
      <c r="C9220"/>
      <c r="D9220"/>
      <c r="E9220"/>
      <c r="F9220"/>
      <c r="G9220"/>
    </row>
    <row r="9221" spans="1:7" ht="15" customHeight="1" x14ac:dyDescent="0.25">
      <c r="A9221"/>
      <c r="B9221" s="38"/>
      <c r="C9221"/>
      <c r="D9221"/>
      <c r="E9221"/>
      <c r="F9221"/>
      <c r="G9221"/>
    </row>
    <row r="9222" spans="1:7" ht="15" customHeight="1" x14ac:dyDescent="0.25">
      <c r="A9222"/>
      <c r="B9222" s="38"/>
      <c r="C9222"/>
      <c r="D9222"/>
      <c r="E9222"/>
      <c r="F9222"/>
      <c r="G9222"/>
    </row>
    <row r="9223" spans="1:7" ht="15" customHeight="1" x14ac:dyDescent="0.25">
      <c r="A9223"/>
      <c r="B9223" s="38"/>
      <c r="C9223"/>
      <c r="D9223"/>
      <c r="E9223"/>
      <c r="F9223"/>
      <c r="G9223"/>
    </row>
    <row r="9224" spans="1:7" ht="15" customHeight="1" x14ac:dyDescent="0.25">
      <c r="A9224"/>
      <c r="B9224" s="38"/>
      <c r="C9224"/>
      <c r="D9224"/>
      <c r="E9224"/>
      <c r="F9224"/>
      <c r="G9224"/>
    </row>
    <row r="9225" spans="1:7" ht="15" customHeight="1" x14ac:dyDescent="0.25">
      <c r="A9225"/>
      <c r="B9225" s="38"/>
      <c r="C9225"/>
      <c r="D9225"/>
      <c r="E9225"/>
      <c r="F9225"/>
      <c r="G9225"/>
    </row>
    <row r="9226" spans="1:7" ht="15" customHeight="1" x14ac:dyDescent="0.25">
      <c r="A9226"/>
      <c r="B9226" s="38"/>
      <c r="C9226"/>
      <c r="D9226"/>
      <c r="E9226"/>
      <c r="F9226"/>
      <c r="G9226"/>
    </row>
    <row r="9227" spans="1:7" ht="15" customHeight="1" x14ac:dyDescent="0.25">
      <c r="A9227"/>
      <c r="B9227" s="38"/>
      <c r="C9227"/>
      <c r="D9227"/>
      <c r="E9227"/>
      <c r="F9227"/>
      <c r="G9227"/>
    </row>
    <row r="9228" spans="1:7" ht="15" customHeight="1" x14ac:dyDescent="0.25">
      <c r="A9228"/>
      <c r="B9228" s="38"/>
      <c r="C9228"/>
      <c r="D9228"/>
      <c r="E9228"/>
      <c r="F9228"/>
      <c r="G9228"/>
    </row>
    <row r="9229" spans="1:7" ht="15" customHeight="1" x14ac:dyDescent="0.25">
      <c r="A9229"/>
      <c r="B9229" s="38"/>
      <c r="C9229"/>
      <c r="D9229"/>
      <c r="E9229"/>
      <c r="F9229"/>
      <c r="G9229"/>
    </row>
    <row r="9230" spans="1:7" ht="15" customHeight="1" x14ac:dyDescent="0.25">
      <c r="A9230"/>
      <c r="B9230" s="38"/>
      <c r="C9230"/>
      <c r="D9230"/>
      <c r="E9230"/>
      <c r="F9230"/>
      <c r="G9230"/>
    </row>
    <row r="9231" spans="1:7" ht="15" customHeight="1" x14ac:dyDescent="0.25">
      <c r="A9231"/>
      <c r="B9231" s="38"/>
      <c r="C9231"/>
      <c r="D9231"/>
      <c r="E9231"/>
      <c r="F9231"/>
      <c r="G9231"/>
    </row>
    <row r="9232" spans="1:7" ht="15" customHeight="1" x14ac:dyDescent="0.25">
      <c r="A9232"/>
      <c r="B9232" s="38"/>
      <c r="C9232"/>
      <c r="D9232"/>
      <c r="E9232"/>
      <c r="F9232"/>
      <c r="G9232"/>
    </row>
    <row r="9233" spans="1:7" ht="15" customHeight="1" x14ac:dyDescent="0.25">
      <c r="A9233"/>
      <c r="B9233" s="38"/>
      <c r="C9233"/>
      <c r="D9233"/>
      <c r="E9233"/>
      <c r="F9233"/>
      <c r="G9233"/>
    </row>
    <row r="9234" spans="1:7" ht="15" customHeight="1" x14ac:dyDescent="0.25">
      <c r="A9234"/>
      <c r="B9234" s="38"/>
      <c r="C9234"/>
      <c r="D9234"/>
      <c r="E9234"/>
      <c r="F9234"/>
      <c r="G9234"/>
    </row>
    <row r="9235" spans="1:7" ht="15" customHeight="1" x14ac:dyDescent="0.25">
      <c r="A9235"/>
      <c r="B9235" s="38"/>
      <c r="C9235"/>
      <c r="D9235"/>
      <c r="E9235"/>
      <c r="F9235"/>
      <c r="G9235"/>
    </row>
    <row r="9236" spans="1:7" ht="15" customHeight="1" x14ac:dyDescent="0.25">
      <c r="A9236"/>
      <c r="B9236" s="38"/>
      <c r="C9236"/>
      <c r="D9236"/>
      <c r="E9236"/>
      <c r="F9236"/>
      <c r="G9236"/>
    </row>
    <row r="9237" spans="1:7" ht="15" customHeight="1" x14ac:dyDescent="0.25">
      <c r="A9237"/>
      <c r="B9237" s="38"/>
      <c r="C9237"/>
      <c r="D9237"/>
      <c r="E9237"/>
      <c r="F9237"/>
      <c r="G9237"/>
    </row>
    <row r="9238" spans="1:7" ht="15" customHeight="1" x14ac:dyDescent="0.25">
      <c r="A9238"/>
      <c r="B9238" s="38"/>
      <c r="C9238"/>
      <c r="D9238"/>
      <c r="E9238"/>
      <c r="F9238"/>
      <c r="G9238"/>
    </row>
    <row r="9239" spans="1:7" ht="15" customHeight="1" x14ac:dyDescent="0.25">
      <c r="A9239"/>
      <c r="B9239" s="38"/>
      <c r="C9239"/>
      <c r="D9239"/>
      <c r="E9239"/>
      <c r="F9239"/>
      <c r="G9239"/>
    </row>
    <row r="9240" spans="1:7" ht="15" customHeight="1" x14ac:dyDescent="0.25">
      <c r="A9240"/>
      <c r="B9240" s="38"/>
      <c r="C9240"/>
      <c r="D9240"/>
      <c r="E9240"/>
      <c r="F9240"/>
      <c r="G9240"/>
    </row>
    <row r="9241" spans="1:7" ht="15" customHeight="1" x14ac:dyDescent="0.25">
      <c r="A9241"/>
      <c r="B9241" s="38"/>
      <c r="C9241"/>
      <c r="D9241"/>
      <c r="E9241"/>
      <c r="F9241"/>
      <c r="G9241"/>
    </row>
    <row r="9242" spans="1:7" ht="15" customHeight="1" x14ac:dyDescent="0.25">
      <c r="A9242"/>
      <c r="B9242" s="38"/>
      <c r="C9242"/>
      <c r="D9242"/>
      <c r="E9242"/>
      <c r="F9242"/>
      <c r="G9242"/>
    </row>
    <row r="9243" spans="1:7" ht="15" customHeight="1" x14ac:dyDescent="0.25">
      <c r="A9243"/>
      <c r="B9243" s="38"/>
      <c r="C9243"/>
      <c r="D9243"/>
      <c r="E9243"/>
      <c r="F9243"/>
      <c r="G9243"/>
    </row>
    <row r="9244" spans="1:7" ht="15" customHeight="1" x14ac:dyDescent="0.25">
      <c r="A9244"/>
      <c r="B9244" s="38"/>
      <c r="C9244"/>
      <c r="D9244"/>
      <c r="E9244"/>
      <c r="F9244"/>
      <c r="G9244"/>
    </row>
    <row r="9245" spans="1:7" ht="15" customHeight="1" x14ac:dyDescent="0.25">
      <c r="A9245"/>
      <c r="B9245" s="38"/>
      <c r="C9245"/>
      <c r="D9245"/>
      <c r="E9245"/>
      <c r="F9245"/>
      <c r="G9245"/>
    </row>
    <row r="9246" spans="1:7" ht="15" customHeight="1" x14ac:dyDescent="0.25">
      <c r="A9246"/>
      <c r="B9246" s="38"/>
      <c r="C9246"/>
      <c r="D9246"/>
      <c r="E9246"/>
      <c r="F9246"/>
      <c r="G9246"/>
    </row>
    <row r="9247" spans="1:7" ht="15" customHeight="1" x14ac:dyDescent="0.25">
      <c r="A9247"/>
      <c r="B9247" s="38"/>
      <c r="C9247"/>
      <c r="D9247"/>
      <c r="E9247"/>
      <c r="F9247"/>
      <c r="G9247"/>
    </row>
    <row r="9248" spans="1:7" ht="15" customHeight="1" x14ac:dyDescent="0.25">
      <c r="A9248"/>
      <c r="B9248" s="38"/>
      <c r="C9248"/>
      <c r="D9248"/>
      <c r="E9248"/>
      <c r="F9248"/>
      <c r="G9248"/>
    </row>
    <row r="9249" spans="1:7" ht="15" customHeight="1" x14ac:dyDescent="0.25">
      <c r="A9249"/>
      <c r="B9249" s="38"/>
      <c r="C9249"/>
      <c r="D9249"/>
      <c r="E9249"/>
      <c r="F9249"/>
      <c r="G9249"/>
    </row>
    <row r="9250" spans="1:7" ht="15" customHeight="1" x14ac:dyDescent="0.25">
      <c r="A9250"/>
      <c r="B9250" s="38"/>
      <c r="C9250"/>
      <c r="D9250"/>
      <c r="E9250"/>
      <c r="F9250"/>
      <c r="G9250"/>
    </row>
    <row r="9251" spans="1:7" ht="15" customHeight="1" x14ac:dyDescent="0.25">
      <c r="A9251"/>
      <c r="B9251" s="38"/>
      <c r="C9251"/>
      <c r="D9251"/>
      <c r="E9251"/>
      <c r="F9251"/>
      <c r="G9251"/>
    </row>
    <row r="9252" spans="1:7" ht="15" customHeight="1" x14ac:dyDescent="0.25">
      <c r="A9252"/>
      <c r="B9252" s="38"/>
      <c r="C9252"/>
      <c r="D9252"/>
      <c r="E9252"/>
      <c r="F9252"/>
      <c r="G9252"/>
    </row>
    <row r="9253" spans="1:7" ht="15" customHeight="1" x14ac:dyDescent="0.25">
      <c r="A9253"/>
      <c r="B9253" s="38"/>
      <c r="C9253"/>
      <c r="D9253"/>
      <c r="E9253"/>
      <c r="F9253"/>
      <c r="G9253"/>
    </row>
    <row r="9254" spans="1:7" ht="15" customHeight="1" x14ac:dyDescent="0.25">
      <c r="A9254"/>
      <c r="B9254" s="38"/>
      <c r="C9254"/>
      <c r="D9254"/>
      <c r="E9254"/>
      <c r="F9254"/>
      <c r="G9254"/>
    </row>
    <row r="9255" spans="1:7" ht="15" customHeight="1" x14ac:dyDescent="0.25">
      <c r="A9255"/>
      <c r="B9255" s="38"/>
      <c r="C9255"/>
      <c r="D9255"/>
      <c r="E9255"/>
      <c r="F9255"/>
      <c r="G9255"/>
    </row>
    <row r="9256" spans="1:7" ht="15" customHeight="1" x14ac:dyDescent="0.25">
      <c r="A9256"/>
      <c r="B9256" s="38"/>
      <c r="C9256"/>
      <c r="D9256"/>
      <c r="E9256"/>
      <c r="F9256"/>
      <c r="G9256"/>
    </row>
    <row r="9257" spans="1:7" ht="15" customHeight="1" x14ac:dyDescent="0.25">
      <c r="A9257"/>
      <c r="B9257" s="38"/>
      <c r="C9257"/>
      <c r="D9257"/>
      <c r="E9257"/>
      <c r="F9257"/>
      <c r="G9257"/>
    </row>
    <row r="9258" spans="1:7" ht="15" customHeight="1" x14ac:dyDescent="0.25">
      <c r="A9258"/>
      <c r="B9258" s="38"/>
      <c r="C9258"/>
      <c r="D9258"/>
      <c r="E9258"/>
      <c r="F9258"/>
      <c r="G9258"/>
    </row>
    <row r="9259" spans="1:7" ht="15" customHeight="1" x14ac:dyDescent="0.25">
      <c r="A9259"/>
      <c r="B9259" s="38"/>
      <c r="C9259"/>
      <c r="D9259"/>
      <c r="E9259"/>
      <c r="F9259"/>
      <c r="G9259"/>
    </row>
    <row r="9260" spans="1:7" ht="15" customHeight="1" x14ac:dyDescent="0.25">
      <c r="A9260"/>
      <c r="B9260" s="38"/>
      <c r="C9260"/>
      <c r="D9260"/>
      <c r="E9260"/>
      <c r="F9260"/>
      <c r="G9260"/>
    </row>
    <row r="9261" spans="1:7" ht="15" customHeight="1" x14ac:dyDescent="0.25">
      <c r="A9261"/>
      <c r="B9261" s="38"/>
      <c r="C9261"/>
      <c r="D9261"/>
      <c r="E9261"/>
      <c r="F9261"/>
      <c r="G9261"/>
    </row>
    <row r="9262" spans="1:7" ht="15" customHeight="1" x14ac:dyDescent="0.25">
      <c r="A9262"/>
      <c r="B9262" s="38"/>
      <c r="C9262"/>
      <c r="D9262"/>
      <c r="E9262"/>
      <c r="F9262"/>
      <c r="G9262"/>
    </row>
    <row r="9263" spans="1:7" ht="15" customHeight="1" x14ac:dyDescent="0.25">
      <c r="A9263"/>
      <c r="B9263" s="38"/>
      <c r="C9263"/>
      <c r="D9263"/>
      <c r="E9263"/>
      <c r="F9263"/>
      <c r="G9263"/>
    </row>
    <row r="9264" spans="1:7" ht="15" customHeight="1" x14ac:dyDescent="0.25">
      <c r="A9264"/>
      <c r="B9264" s="38"/>
      <c r="C9264"/>
      <c r="D9264"/>
      <c r="E9264"/>
      <c r="F9264"/>
      <c r="G9264"/>
    </row>
    <row r="9265" spans="1:7" ht="15" customHeight="1" x14ac:dyDescent="0.25">
      <c r="A9265"/>
      <c r="B9265" s="38"/>
      <c r="C9265"/>
      <c r="D9265"/>
      <c r="E9265"/>
      <c r="F9265"/>
      <c r="G9265"/>
    </row>
    <row r="9266" spans="1:7" ht="15" customHeight="1" x14ac:dyDescent="0.25">
      <c r="A9266"/>
      <c r="B9266" s="38"/>
      <c r="C9266"/>
      <c r="D9266"/>
      <c r="E9266"/>
      <c r="F9266"/>
      <c r="G9266"/>
    </row>
    <row r="9267" spans="1:7" ht="15" customHeight="1" x14ac:dyDescent="0.25">
      <c r="A9267"/>
      <c r="B9267" s="38"/>
      <c r="C9267"/>
      <c r="D9267"/>
      <c r="E9267"/>
      <c r="F9267"/>
      <c r="G9267"/>
    </row>
    <row r="9268" spans="1:7" ht="15" customHeight="1" x14ac:dyDescent="0.25">
      <c r="A9268"/>
      <c r="B9268" s="38"/>
      <c r="C9268"/>
      <c r="D9268"/>
      <c r="E9268"/>
      <c r="F9268"/>
      <c r="G9268"/>
    </row>
    <row r="9269" spans="1:7" ht="15" customHeight="1" x14ac:dyDescent="0.25">
      <c r="A9269"/>
      <c r="B9269" s="38"/>
      <c r="C9269"/>
      <c r="D9269"/>
      <c r="E9269"/>
      <c r="F9269"/>
      <c r="G9269"/>
    </row>
    <row r="9270" spans="1:7" ht="15" customHeight="1" x14ac:dyDescent="0.25">
      <c r="A9270"/>
      <c r="B9270" s="38"/>
      <c r="C9270"/>
      <c r="D9270"/>
      <c r="E9270"/>
      <c r="F9270"/>
      <c r="G9270"/>
    </row>
    <row r="9271" spans="1:7" ht="15" customHeight="1" x14ac:dyDescent="0.25">
      <c r="A9271"/>
      <c r="B9271" s="38"/>
      <c r="C9271"/>
      <c r="D9271"/>
      <c r="E9271"/>
      <c r="F9271"/>
      <c r="G9271"/>
    </row>
    <row r="9272" spans="1:7" ht="15" customHeight="1" x14ac:dyDescent="0.25">
      <c r="A9272"/>
      <c r="B9272" s="38"/>
      <c r="C9272"/>
      <c r="D9272"/>
      <c r="E9272"/>
      <c r="F9272"/>
      <c r="G9272"/>
    </row>
    <row r="9273" spans="1:7" ht="15" customHeight="1" x14ac:dyDescent="0.25">
      <c r="A9273"/>
      <c r="B9273" s="38"/>
      <c r="C9273"/>
      <c r="D9273"/>
      <c r="E9273"/>
      <c r="F9273"/>
      <c r="G9273"/>
    </row>
    <row r="9274" spans="1:7" ht="15" customHeight="1" x14ac:dyDescent="0.25">
      <c r="A9274"/>
      <c r="B9274" s="38"/>
      <c r="C9274"/>
      <c r="D9274"/>
      <c r="E9274"/>
      <c r="F9274"/>
      <c r="G9274"/>
    </row>
    <row r="9275" spans="1:7" ht="15" customHeight="1" x14ac:dyDescent="0.25">
      <c r="A9275"/>
      <c r="B9275" s="38"/>
      <c r="C9275"/>
      <c r="D9275"/>
      <c r="E9275"/>
      <c r="F9275"/>
      <c r="G9275"/>
    </row>
    <row r="9276" spans="1:7" ht="15" customHeight="1" x14ac:dyDescent="0.25">
      <c r="A9276"/>
      <c r="B9276" s="38"/>
      <c r="C9276"/>
      <c r="D9276"/>
      <c r="E9276"/>
      <c r="F9276"/>
      <c r="G9276"/>
    </row>
    <row r="9277" spans="1:7" ht="15" customHeight="1" x14ac:dyDescent="0.25">
      <c r="A9277"/>
      <c r="B9277" s="38"/>
      <c r="C9277"/>
      <c r="D9277"/>
      <c r="E9277"/>
      <c r="F9277"/>
      <c r="G9277"/>
    </row>
    <row r="9278" spans="1:7" ht="15" customHeight="1" x14ac:dyDescent="0.25">
      <c r="A9278"/>
      <c r="B9278" s="38"/>
      <c r="C9278"/>
      <c r="D9278"/>
      <c r="E9278"/>
      <c r="F9278"/>
      <c r="G9278"/>
    </row>
    <row r="9279" spans="1:7" ht="15" customHeight="1" x14ac:dyDescent="0.25">
      <c r="A9279"/>
      <c r="B9279" s="38"/>
      <c r="C9279"/>
      <c r="D9279"/>
      <c r="E9279"/>
      <c r="F9279"/>
      <c r="G9279"/>
    </row>
    <row r="9280" spans="1:7" ht="15" customHeight="1" x14ac:dyDescent="0.25">
      <c r="A9280"/>
      <c r="B9280" s="38"/>
      <c r="C9280"/>
      <c r="D9280"/>
      <c r="E9280"/>
      <c r="F9280"/>
      <c r="G9280"/>
    </row>
    <row r="9281" spans="1:7" ht="15" customHeight="1" x14ac:dyDescent="0.25">
      <c r="A9281"/>
      <c r="B9281" s="38"/>
      <c r="C9281"/>
      <c r="D9281"/>
      <c r="E9281"/>
      <c r="F9281"/>
      <c r="G9281"/>
    </row>
    <row r="9282" spans="1:7" ht="15" customHeight="1" x14ac:dyDescent="0.25">
      <c r="A9282"/>
      <c r="B9282" s="38"/>
      <c r="C9282"/>
      <c r="D9282"/>
      <c r="E9282"/>
      <c r="F9282"/>
      <c r="G9282"/>
    </row>
    <row r="9283" spans="1:7" ht="15" customHeight="1" x14ac:dyDescent="0.25">
      <c r="A9283"/>
      <c r="B9283" s="38"/>
      <c r="C9283"/>
      <c r="D9283"/>
      <c r="E9283"/>
      <c r="F9283"/>
      <c r="G9283"/>
    </row>
    <row r="9284" spans="1:7" ht="15" customHeight="1" x14ac:dyDescent="0.25">
      <c r="A9284"/>
      <c r="B9284" s="38"/>
      <c r="C9284"/>
      <c r="D9284"/>
      <c r="E9284"/>
      <c r="F9284"/>
      <c r="G9284"/>
    </row>
    <row r="9285" spans="1:7" ht="15" customHeight="1" x14ac:dyDescent="0.25">
      <c r="A9285"/>
      <c r="B9285" s="38"/>
      <c r="C9285"/>
      <c r="D9285"/>
      <c r="E9285"/>
      <c r="F9285"/>
      <c r="G9285"/>
    </row>
    <row r="9286" spans="1:7" ht="15" customHeight="1" x14ac:dyDescent="0.25">
      <c r="A9286"/>
      <c r="B9286" s="38"/>
      <c r="C9286"/>
      <c r="D9286"/>
      <c r="E9286"/>
      <c r="F9286"/>
      <c r="G9286"/>
    </row>
    <row r="9287" spans="1:7" ht="15" customHeight="1" x14ac:dyDescent="0.25">
      <c r="A9287"/>
      <c r="B9287" s="38"/>
      <c r="C9287"/>
      <c r="D9287"/>
      <c r="E9287"/>
      <c r="F9287"/>
      <c r="G9287"/>
    </row>
    <row r="9288" spans="1:7" ht="15" customHeight="1" x14ac:dyDescent="0.25">
      <c r="A9288"/>
      <c r="B9288" s="38"/>
      <c r="C9288"/>
      <c r="D9288"/>
      <c r="E9288"/>
      <c r="F9288"/>
      <c r="G9288"/>
    </row>
    <row r="9289" spans="1:7" ht="15" customHeight="1" x14ac:dyDescent="0.25">
      <c r="A9289"/>
      <c r="B9289" s="38"/>
      <c r="C9289"/>
      <c r="D9289"/>
      <c r="E9289"/>
      <c r="F9289"/>
      <c r="G9289"/>
    </row>
    <row r="9290" spans="1:7" ht="15" customHeight="1" x14ac:dyDescent="0.25">
      <c r="A9290"/>
      <c r="B9290" s="38"/>
      <c r="C9290"/>
      <c r="D9290"/>
      <c r="E9290"/>
      <c r="F9290"/>
      <c r="G9290"/>
    </row>
    <row r="9291" spans="1:7" ht="15" customHeight="1" x14ac:dyDescent="0.25">
      <c r="A9291"/>
      <c r="B9291" s="38"/>
      <c r="C9291"/>
      <c r="D9291"/>
      <c r="E9291"/>
      <c r="F9291"/>
      <c r="G9291"/>
    </row>
    <row r="9292" spans="1:7" ht="15" customHeight="1" x14ac:dyDescent="0.25">
      <c r="A9292"/>
      <c r="B9292" s="38"/>
      <c r="C9292"/>
      <c r="D9292"/>
      <c r="E9292"/>
      <c r="F9292"/>
      <c r="G9292"/>
    </row>
    <row r="9293" spans="1:7" ht="15" customHeight="1" x14ac:dyDescent="0.25">
      <c r="A9293"/>
      <c r="B9293" s="38"/>
      <c r="C9293"/>
      <c r="D9293"/>
      <c r="E9293"/>
      <c r="F9293"/>
      <c r="G9293"/>
    </row>
    <row r="9294" spans="1:7" ht="15" customHeight="1" x14ac:dyDescent="0.25">
      <c r="A9294"/>
      <c r="B9294" s="38"/>
      <c r="C9294"/>
      <c r="D9294"/>
      <c r="E9294"/>
      <c r="F9294"/>
      <c r="G9294"/>
    </row>
    <row r="9295" spans="1:7" ht="15" customHeight="1" x14ac:dyDescent="0.25">
      <c r="A9295"/>
      <c r="B9295" s="38"/>
      <c r="C9295"/>
      <c r="D9295"/>
      <c r="E9295"/>
      <c r="F9295"/>
      <c r="G9295"/>
    </row>
    <row r="9296" spans="1:7" ht="15" customHeight="1" x14ac:dyDescent="0.25">
      <c r="A9296"/>
      <c r="B9296" s="38"/>
      <c r="C9296"/>
      <c r="D9296"/>
      <c r="E9296"/>
      <c r="F9296"/>
      <c r="G9296"/>
    </row>
    <row r="9297" spans="1:7" ht="15" customHeight="1" x14ac:dyDescent="0.25">
      <c r="A9297"/>
      <c r="B9297" s="38"/>
      <c r="C9297"/>
      <c r="D9297"/>
      <c r="E9297"/>
      <c r="F9297"/>
      <c r="G9297"/>
    </row>
    <row r="9298" spans="1:7" ht="15" customHeight="1" x14ac:dyDescent="0.25">
      <c r="A9298"/>
      <c r="B9298" s="38"/>
      <c r="C9298"/>
      <c r="D9298"/>
      <c r="E9298"/>
      <c r="F9298"/>
      <c r="G9298"/>
    </row>
    <row r="9299" spans="1:7" ht="15" customHeight="1" x14ac:dyDescent="0.25">
      <c r="A9299"/>
      <c r="B9299" s="38"/>
      <c r="C9299"/>
      <c r="D9299"/>
      <c r="E9299"/>
      <c r="F9299"/>
      <c r="G9299"/>
    </row>
    <row r="9300" spans="1:7" ht="15" customHeight="1" x14ac:dyDescent="0.25">
      <c r="A9300"/>
      <c r="B9300" s="38"/>
      <c r="C9300"/>
      <c r="D9300"/>
      <c r="E9300"/>
      <c r="F9300"/>
      <c r="G9300"/>
    </row>
    <row r="9301" spans="1:7" ht="15" customHeight="1" x14ac:dyDescent="0.25">
      <c r="A9301"/>
      <c r="B9301" s="38"/>
      <c r="C9301"/>
      <c r="D9301"/>
      <c r="E9301"/>
      <c r="F9301"/>
      <c r="G9301"/>
    </row>
    <row r="9302" spans="1:7" ht="15" customHeight="1" x14ac:dyDescent="0.25">
      <c r="A9302"/>
      <c r="B9302" s="38"/>
      <c r="C9302"/>
      <c r="D9302"/>
      <c r="E9302"/>
      <c r="F9302"/>
      <c r="G9302"/>
    </row>
    <row r="9303" spans="1:7" ht="15" customHeight="1" x14ac:dyDescent="0.25">
      <c r="A9303"/>
      <c r="B9303" s="38"/>
      <c r="C9303"/>
      <c r="D9303"/>
      <c r="E9303"/>
      <c r="F9303"/>
      <c r="G9303"/>
    </row>
    <row r="9304" spans="1:7" ht="15" customHeight="1" x14ac:dyDescent="0.25">
      <c r="A9304"/>
      <c r="B9304" s="38"/>
      <c r="C9304"/>
      <c r="D9304"/>
      <c r="E9304"/>
      <c r="F9304"/>
      <c r="G9304"/>
    </row>
    <row r="9305" spans="1:7" ht="15" customHeight="1" x14ac:dyDescent="0.25">
      <c r="A9305"/>
      <c r="B9305" s="38"/>
      <c r="C9305"/>
      <c r="D9305"/>
      <c r="E9305"/>
      <c r="F9305"/>
      <c r="G9305"/>
    </row>
    <row r="9306" spans="1:7" ht="15" customHeight="1" x14ac:dyDescent="0.25">
      <c r="A9306"/>
      <c r="B9306" s="38"/>
      <c r="C9306"/>
      <c r="D9306"/>
      <c r="E9306"/>
      <c r="F9306"/>
      <c r="G9306"/>
    </row>
    <row r="9307" spans="1:7" ht="15" customHeight="1" x14ac:dyDescent="0.25">
      <c r="A9307"/>
      <c r="B9307" s="38"/>
      <c r="C9307"/>
      <c r="D9307"/>
      <c r="E9307"/>
      <c r="F9307"/>
      <c r="G9307"/>
    </row>
    <row r="9308" spans="1:7" ht="15" customHeight="1" x14ac:dyDescent="0.25">
      <c r="A9308"/>
      <c r="B9308" s="38"/>
      <c r="C9308"/>
      <c r="D9308"/>
      <c r="E9308"/>
      <c r="F9308"/>
      <c r="G9308"/>
    </row>
    <row r="9309" spans="1:7" ht="15" customHeight="1" x14ac:dyDescent="0.25">
      <c r="A9309"/>
      <c r="B9309" s="38"/>
      <c r="C9309"/>
      <c r="D9309"/>
      <c r="E9309"/>
      <c r="F9309"/>
      <c r="G9309"/>
    </row>
    <row r="9310" spans="1:7" ht="15" customHeight="1" x14ac:dyDescent="0.25">
      <c r="A9310"/>
      <c r="B9310" s="38"/>
      <c r="C9310"/>
      <c r="D9310"/>
      <c r="E9310"/>
      <c r="F9310"/>
      <c r="G9310"/>
    </row>
    <row r="9311" spans="1:7" ht="15" customHeight="1" x14ac:dyDescent="0.25">
      <c r="A9311"/>
      <c r="B9311" s="38"/>
      <c r="C9311"/>
      <c r="D9311"/>
      <c r="E9311"/>
      <c r="F9311"/>
      <c r="G9311"/>
    </row>
    <row r="9312" spans="1:7" ht="15" customHeight="1" x14ac:dyDescent="0.25">
      <c r="A9312"/>
      <c r="B9312" s="38"/>
      <c r="C9312"/>
      <c r="D9312"/>
      <c r="E9312"/>
      <c r="F9312"/>
      <c r="G9312"/>
    </row>
    <row r="9313" spans="1:7" ht="15" customHeight="1" x14ac:dyDescent="0.25">
      <c r="A9313"/>
      <c r="B9313" s="38"/>
      <c r="C9313"/>
      <c r="D9313"/>
      <c r="E9313"/>
      <c r="F9313"/>
      <c r="G9313"/>
    </row>
    <row r="9314" spans="1:7" ht="15" customHeight="1" x14ac:dyDescent="0.25">
      <c r="A9314"/>
      <c r="B9314" s="38"/>
      <c r="C9314"/>
      <c r="D9314"/>
      <c r="E9314"/>
      <c r="F9314"/>
      <c r="G9314"/>
    </row>
    <row r="9315" spans="1:7" ht="15" customHeight="1" x14ac:dyDescent="0.25">
      <c r="A9315"/>
      <c r="B9315" s="38"/>
      <c r="C9315"/>
      <c r="D9315"/>
      <c r="E9315"/>
      <c r="F9315"/>
      <c r="G9315"/>
    </row>
    <row r="9316" spans="1:7" ht="15" customHeight="1" x14ac:dyDescent="0.25">
      <c r="A9316"/>
      <c r="B9316" s="38"/>
      <c r="C9316"/>
      <c r="D9316"/>
      <c r="E9316"/>
      <c r="F9316"/>
      <c r="G9316"/>
    </row>
    <row r="9317" spans="1:7" ht="15" customHeight="1" x14ac:dyDescent="0.25">
      <c r="A9317"/>
      <c r="B9317" s="38"/>
      <c r="C9317"/>
      <c r="D9317"/>
      <c r="E9317"/>
      <c r="F9317"/>
      <c r="G9317"/>
    </row>
    <row r="9318" spans="1:7" ht="15" customHeight="1" x14ac:dyDescent="0.25">
      <c r="A9318"/>
      <c r="B9318" s="38"/>
      <c r="C9318"/>
      <c r="D9318"/>
      <c r="E9318"/>
      <c r="F9318"/>
      <c r="G9318"/>
    </row>
    <row r="9319" spans="1:7" ht="15" customHeight="1" x14ac:dyDescent="0.25">
      <c r="A9319"/>
      <c r="B9319" s="38"/>
      <c r="C9319"/>
      <c r="D9319"/>
      <c r="E9319"/>
      <c r="F9319"/>
      <c r="G9319"/>
    </row>
    <row r="9320" spans="1:7" ht="15" customHeight="1" x14ac:dyDescent="0.25">
      <c r="A9320"/>
      <c r="B9320" s="38"/>
      <c r="C9320"/>
      <c r="D9320"/>
      <c r="E9320"/>
      <c r="F9320"/>
      <c r="G9320"/>
    </row>
    <row r="9321" spans="1:7" ht="15" customHeight="1" x14ac:dyDescent="0.25">
      <c r="A9321"/>
      <c r="B9321" s="38"/>
      <c r="C9321"/>
      <c r="D9321"/>
      <c r="E9321"/>
      <c r="F9321"/>
      <c r="G9321"/>
    </row>
    <row r="9322" spans="1:7" ht="15" customHeight="1" x14ac:dyDescent="0.25">
      <c r="A9322"/>
      <c r="B9322" s="38"/>
      <c r="C9322"/>
      <c r="D9322"/>
      <c r="E9322"/>
      <c r="F9322"/>
      <c r="G9322"/>
    </row>
    <row r="9323" spans="1:7" ht="15" customHeight="1" x14ac:dyDescent="0.25">
      <c r="A9323"/>
      <c r="B9323" s="38"/>
      <c r="C9323"/>
      <c r="D9323"/>
      <c r="E9323"/>
      <c r="F9323"/>
      <c r="G9323"/>
    </row>
    <row r="9324" spans="1:7" ht="15" customHeight="1" x14ac:dyDescent="0.25">
      <c r="A9324"/>
      <c r="B9324" s="38"/>
      <c r="C9324"/>
      <c r="D9324"/>
      <c r="E9324"/>
      <c r="F9324"/>
      <c r="G9324"/>
    </row>
    <row r="9325" spans="1:7" ht="15" customHeight="1" x14ac:dyDescent="0.25">
      <c r="A9325"/>
      <c r="B9325" s="38"/>
      <c r="C9325"/>
      <c r="D9325"/>
      <c r="E9325"/>
      <c r="F9325"/>
      <c r="G9325"/>
    </row>
    <row r="9326" spans="1:7" ht="15" customHeight="1" x14ac:dyDescent="0.25">
      <c r="A9326"/>
      <c r="B9326" s="38"/>
      <c r="C9326"/>
      <c r="D9326"/>
      <c r="E9326"/>
      <c r="F9326"/>
      <c r="G9326"/>
    </row>
    <row r="9327" spans="1:7" ht="15" customHeight="1" x14ac:dyDescent="0.25">
      <c r="A9327"/>
      <c r="B9327" s="38"/>
      <c r="C9327"/>
      <c r="D9327"/>
      <c r="E9327"/>
      <c r="F9327"/>
      <c r="G9327"/>
    </row>
    <row r="9328" spans="1:7" ht="15" customHeight="1" x14ac:dyDescent="0.25">
      <c r="A9328"/>
      <c r="B9328" s="38"/>
      <c r="C9328"/>
      <c r="D9328"/>
      <c r="E9328"/>
      <c r="F9328"/>
      <c r="G9328"/>
    </row>
    <row r="9329" spans="1:7" ht="15" customHeight="1" x14ac:dyDescent="0.25">
      <c r="A9329"/>
      <c r="B9329" s="38"/>
      <c r="C9329"/>
      <c r="D9329"/>
      <c r="E9329"/>
      <c r="F9329"/>
      <c r="G9329"/>
    </row>
    <row r="9330" spans="1:7" ht="15" customHeight="1" x14ac:dyDescent="0.25">
      <c r="A9330"/>
      <c r="B9330" s="38"/>
      <c r="C9330"/>
      <c r="D9330"/>
      <c r="E9330"/>
      <c r="F9330"/>
      <c r="G9330"/>
    </row>
    <row r="9331" spans="1:7" ht="15" customHeight="1" x14ac:dyDescent="0.25">
      <c r="A9331"/>
      <c r="B9331" s="38"/>
      <c r="C9331"/>
      <c r="D9331"/>
      <c r="E9331"/>
      <c r="F9331"/>
      <c r="G9331"/>
    </row>
    <row r="9332" spans="1:7" ht="15" customHeight="1" x14ac:dyDescent="0.25">
      <c r="A9332"/>
      <c r="B9332" s="38"/>
      <c r="C9332"/>
      <c r="D9332"/>
      <c r="E9332"/>
      <c r="F9332"/>
      <c r="G9332"/>
    </row>
    <row r="9333" spans="1:7" ht="15" customHeight="1" x14ac:dyDescent="0.25">
      <c r="A9333"/>
      <c r="B9333" s="38"/>
      <c r="C9333"/>
      <c r="D9333"/>
      <c r="E9333"/>
      <c r="F9333"/>
      <c r="G9333"/>
    </row>
    <row r="9334" spans="1:7" ht="15" customHeight="1" x14ac:dyDescent="0.25">
      <c r="A9334"/>
      <c r="B9334" s="38"/>
      <c r="C9334"/>
      <c r="D9334"/>
      <c r="E9334"/>
      <c r="F9334"/>
      <c r="G9334"/>
    </row>
    <row r="9335" spans="1:7" ht="15" customHeight="1" x14ac:dyDescent="0.25">
      <c r="A9335"/>
      <c r="B9335" s="38"/>
      <c r="C9335"/>
      <c r="D9335"/>
      <c r="E9335"/>
      <c r="F9335"/>
      <c r="G9335"/>
    </row>
    <row r="9336" spans="1:7" ht="15" customHeight="1" x14ac:dyDescent="0.25">
      <c r="A9336"/>
      <c r="B9336" s="38"/>
      <c r="C9336"/>
      <c r="D9336"/>
      <c r="E9336"/>
      <c r="F9336"/>
      <c r="G9336"/>
    </row>
    <row r="9337" spans="1:7" ht="15" customHeight="1" x14ac:dyDescent="0.25">
      <c r="A9337"/>
      <c r="B9337" s="38"/>
      <c r="C9337"/>
      <c r="D9337"/>
      <c r="E9337"/>
      <c r="F9337"/>
      <c r="G9337"/>
    </row>
    <row r="9338" spans="1:7" ht="15" customHeight="1" x14ac:dyDescent="0.25">
      <c r="A9338"/>
      <c r="B9338" s="38"/>
      <c r="C9338"/>
      <c r="D9338"/>
      <c r="E9338"/>
      <c r="F9338"/>
      <c r="G9338"/>
    </row>
    <row r="9339" spans="1:7" ht="15" customHeight="1" x14ac:dyDescent="0.25">
      <c r="A9339"/>
      <c r="B9339" s="38"/>
      <c r="C9339"/>
      <c r="D9339"/>
      <c r="E9339"/>
      <c r="F9339"/>
      <c r="G9339"/>
    </row>
    <row r="9340" spans="1:7" ht="15" customHeight="1" x14ac:dyDescent="0.25">
      <c r="A9340"/>
      <c r="B9340" s="38"/>
      <c r="C9340"/>
      <c r="D9340"/>
      <c r="E9340"/>
      <c r="F9340"/>
      <c r="G9340"/>
    </row>
    <row r="9341" spans="1:7" ht="15" customHeight="1" x14ac:dyDescent="0.25">
      <c r="A9341"/>
      <c r="B9341" s="38"/>
      <c r="C9341"/>
      <c r="D9341"/>
      <c r="E9341"/>
      <c r="F9341"/>
      <c r="G9341"/>
    </row>
    <row r="9342" spans="1:7" ht="15" customHeight="1" x14ac:dyDescent="0.25">
      <c r="A9342"/>
      <c r="B9342" s="38"/>
      <c r="C9342"/>
      <c r="D9342"/>
      <c r="E9342"/>
      <c r="F9342"/>
      <c r="G9342"/>
    </row>
    <row r="9343" spans="1:7" ht="15" customHeight="1" x14ac:dyDescent="0.25">
      <c r="A9343"/>
      <c r="B9343" s="38"/>
      <c r="C9343"/>
      <c r="D9343"/>
      <c r="E9343"/>
      <c r="F9343"/>
      <c r="G9343"/>
    </row>
    <row r="9344" spans="1:7" ht="15" customHeight="1" x14ac:dyDescent="0.25">
      <c r="A9344"/>
      <c r="B9344" s="38"/>
      <c r="C9344"/>
      <c r="D9344"/>
      <c r="E9344"/>
      <c r="F9344"/>
      <c r="G9344"/>
    </row>
    <row r="9345" spans="1:7" ht="15" customHeight="1" x14ac:dyDescent="0.25">
      <c r="A9345"/>
      <c r="B9345" s="38"/>
      <c r="C9345"/>
      <c r="D9345"/>
      <c r="E9345"/>
      <c r="F9345"/>
      <c r="G9345"/>
    </row>
    <row r="9346" spans="1:7" ht="15" customHeight="1" x14ac:dyDescent="0.25">
      <c r="A9346"/>
      <c r="B9346" s="38"/>
      <c r="C9346"/>
      <c r="D9346"/>
      <c r="E9346"/>
      <c r="F9346"/>
      <c r="G9346"/>
    </row>
    <row r="9347" spans="1:7" ht="15" customHeight="1" x14ac:dyDescent="0.25">
      <c r="A9347"/>
      <c r="B9347" s="38"/>
      <c r="C9347"/>
      <c r="D9347"/>
      <c r="E9347"/>
      <c r="F9347"/>
      <c r="G9347"/>
    </row>
    <row r="9348" spans="1:7" ht="15" customHeight="1" x14ac:dyDescent="0.25">
      <c r="A9348"/>
      <c r="B9348" s="38"/>
      <c r="C9348"/>
      <c r="D9348"/>
      <c r="E9348"/>
      <c r="F9348"/>
      <c r="G9348"/>
    </row>
    <row r="9349" spans="1:7" ht="15" customHeight="1" x14ac:dyDescent="0.25">
      <c r="A9349"/>
      <c r="B9349" s="38"/>
      <c r="C9349"/>
      <c r="D9349"/>
      <c r="E9349"/>
      <c r="F9349"/>
      <c r="G9349"/>
    </row>
    <row r="9350" spans="1:7" ht="15" customHeight="1" x14ac:dyDescent="0.25">
      <c r="A9350"/>
      <c r="B9350" s="38"/>
      <c r="C9350"/>
      <c r="D9350"/>
      <c r="E9350"/>
      <c r="F9350"/>
      <c r="G9350"/>
    </row>
    <row r="9351" spans="1:7" ht="15" customHeight="1" x14ac:dyDescent="0.25">
      <c r="A9351"/>
      <c r="B9351" s="38"/>
      <c r="C9351"/>
      <c r="D9351"/>
      <c r="E9351"/>
      <c r="F9351"/>
      <c r="G9351"/>
    </row>
    <row r="9352" spans="1:7" ht="15" customHeight="1" x14ac:dyDescent="0.25">
      <c r="A9352"/>
      <c r="B9352" s="38"/>
      <c r="C9352"/>
      <c r="D9352"/>
      <c r="E9352"/>
      <c r="F9352"/>
      <c r="G9352"/>
    </row>
    <row r="9353" spans="1:7" ht="15" customHeight="1" x14ac:dyDescent="0.25">
      <c r="A9353"/>
      <c r="B9353" s="38"/>
      <c r="C9353"/>
      <c r="D9353"/>
      <c r="E9353"/>
      <c r="F9353"/>
      <c r="G9353"/>
    </row>
    <row r="9354" spans="1:7" ht="15" customHeight="1" x14ac:dyDescent="0.25">
      <c r="A9354"/>
      <c r="B9354" s="38"/>
      <c r="C9354"/>
      <c r="D9354"/>
      <c r="E9354"/>
      <c r="F9354"/>
      <c r="G9354"/>
    </row>
    <row r="9355" spans="1:7" ht="15" customHeight="1" x14ac:dyDescent="0.25">
      <c r="A9355"/>
      <c r="B9355" s="38"/>
      <c r="C9355"/>
      <c r="D9355"/>
      <c r="E9355"/>
      <c r="F9355"/>
      <c r="G9355"/>
    </row>
    <row r="9356" spans="1:7" ht="15" customHeight="1" x14ac:dyDescent="0.25">
      <c r="A9356"/>
      <c r="B9356" s="38"/>
      <c r="C9356"/>
      <c r="D9356"/>
      <c r="E9356"/>
      <c r="F9356"/>
      <c r="G9356"/>
    </row>
    <row r="9357" spans="1:7" ht="15" customHeight="1" x14ac:dyDescent="0.25">
      <c r="A9357"/>
      <c r="B9357" s="38"/>
      <c r="C9357"/>
      <c r="D9357"/>
      <c r="E9357"/>
      <c r="F9357"/>
      <c r="G9357"/>
    </row>
    <row r="9358" spans="1:7" ht="15" customHeight="1" x14ac:dyDescent="0.25">
      <c r="A9358"/>
      <c r="B9358" s="38"/>
      <c r="C9358"/>
      <c r="D9358"/>
      <c r="E9358"/>
      <c r="F9358"/>
      <c r="G9358"/>
    </row>
    <row r="9359" spans="1:7" ht="15" customHeight="1" x14ac:dyDescent="0.25">
      <c r="A9359"/>
      <c r="B9359" s="38"/>
      <c r="C9359"/>
      <c r="D9359"/>
      <c r="E9359"/>
      <c r="F9359"/>
      <c r="G9359"/>
    </row>
    <row r="9360" spans="1:7" ht="15" customHeight="1" x14ac:dyDescent="0.25">
      <c r="A9360"/>
      <c r="B9360" s="38"/>
      <c r="C9360"/>
      <c r="D9360"/>
      <c r="E9360"/>
      <c r="F9360"/>
      <c r="G9360"/>
    </row>
    <row r="9361" spans="1:7" ht="15" customHeight="1" x14ac:dyDescent="0.25">
      <c r="A9361"/>
      <c r="B9361" s="38"/>
      <c r="C9361"/>
      <c r="D9361"/>
      <c r="E9361"/>
      <c r="F9361"/>
      <c r="G9361"/>
    </row>
    <row r="9362" spans="1:7" ht="15" customHeight="1" x14ac:dyDescent="0.25">
      <c r="A9362"/>
      <c r="B9362" s="38"/>
      <c r="C9362"/>
      <c r="D9362"/>
      <c r="E9362"/>
      <c r="F9362"/>
      <c r="G9362"/>
    </row>
    <row r="9363" spans="1:7" ht="15" customHeight="1" x14ac:dyDescent="0.25">
      <c r="A9363"/>
      <c r="B9363" s="38"/>
      <c r="C9363"/>
      <c r="D9363"/>
      <c r="E9363"/>
      <c r="F9363"/>
      <c r="G9363"/>
    </row>
    <row r="9364" spans="1:7" ht="15" customHeight="1" x14ac:dyDescent="0.25">
      <c r="A9364"/>
      <c r="B9364" s="38"/>
      <c r="C9364"/>
      <c r="D9364"/>
      <c r="E9364"/>
      <c r="F9364"/>
      <c r="G9364"/>
    </row>
    <row r="9365" spans="1:7" ht="15" customHeight="1" x14ac:dyDescent="0.25">
      <c r="A9365"/>
      <c r="B9365" s="38"/>
      <c r="C9365"/>
      <c r="D9365"/>
      <c r="E9365"/>
      <c r="F9365"/>
      <c r="G9365"/>
    </row>
    <row r="9366" spans="1:7" ht="15" customHeight="1" x14ac:dyDescent="0.25">
      <c r="A9366"/>
      <c r="B9366" s="38"/>
      <c r="C9366"/>
      <c r="D9366"/>
      <c r="E9366"/>
      <c r="F9366"/>
      <c r="G9366"/>
    </row>
    <row r="9367" spans="1:7" ht="15" customHeight="1" x14ac:dyDescent="0.25">
      <c r="A9367"/>
      <c r="B9367" s="38"/>
      <c r="C9367"/>
      <c r="D9367"/>
      <c r="E9367"/>
      <c r="F9367"/>
      <c r="G9367"/>
    </row>
    <row r="9368" spans="1:7" ht="15" customHeight="1" x14ac:dyDescent="0.25">
      <c r="A9368"/>
      <c r="B9368" s="38"/>
      <c r="C9368"/>
      <c r="D9368"/>
      <c r="E9368"/>
      <c r="F9368"/>
      <c r="G9368"/>
    </row>
    <row r="9369" spans="1:7" ht="15" customHeight="1" x14ac:dyDescent="0.25">
      <c r="A9369"/>
      <c r="B9369" s="38"/>
      <c r="C9369"/>
      <c r="D9369"/>
      <c r="E9369"/>
      <c r="F9369"/>
      <c r="G9369"/>
    </row>
    <row r="9370" spans="1:7" ht="15" customHeight="1" x14ac:dyDescent="0.25">
      <c r="A9370"/>
      <c r="B9370" s="38"/>
      <c r="C9370"/>
      <c r="D9370"/>
      <c r="E9370"/>
      <c r="F9370"/>
      <c r="G9370"/>
    </row>
    <row r="9371" spans="1:7" ht="15" customHeight="1" x14ac:dyDescent="0.25">
      <c r="A9371"/>
      <c r="B9371" s="38"/>
      <c r="C9371"/>
      <c r="D9371"/>
      <c r="E9371"/>
      <c r="F9371"/>
      <c r="G9371"/>
    </row>
    <row r="9372" spans="1:7" ht="15" customHeight="1" x14ac:dyDescent="0.25">
      <c r="A9372"/>
      <c r="B9372" s="38"/>
      <c r="C9372"/>
      <c r="D9372"/>
      <c r="E9372"/>
      <c r="F9372"/>
      <c r="G9372"/>
    </row>
    <row r="9373" spans="1:7" ht="15" customHeight="1" x14ac:dyDescent="0.25">
      <c r="A9373"/>
      <c r="B9373" s="38"/>
      <c r="C9373"/>
      <c r="D9373"/>
      <c r="E9373"/>
      <c r="F9373"/>
      <c r="G9373"/>
    </row>
    <row r="9374" spans="1:7" ht="15" customHeight="1" x14ac:dyDescent="0.25">
      <c r="A9374"/>
      <c r="B9374" s="38"/>
      <c r="C9374"/>
      <c r="D9374"/>
      <c r="E9374"/>
      <c r="F9374"/>
      <c r="G9374"/>
    </row>
    <row r="9375" spans="1:7" ht="15" customHeight="1" x14ac:dyDescent="0.25">
      <c r="A9375"/>
      <c r="B9375" s="38"/>
      <c r="C9375"/>
      <c r="D9375"/>
      <c r="E9375"/>
      <c r="F9375"/>
      <c r="G9375"/>
    </row>
    <row r="9376" spans="1:7" ht="15" customHeight="1" x14ac:dyDescent="0.25">
      <c r="A9376"/>
      <c r="B9376" s="38"/>
      <c r="C9376"/>
      <c r="D9376"/>
      <c r="E9376"/>
      <c r="F9376"/>
      <c r="G9376"/>
    </row>
    <row r="9377" spans="1:7" ht="15" customHeight="1" x14ac:dyDescent="0.25">
      <c r="A9377"/>
      <c r="B9377" s="38"/>
      <c r="C9377"/>
      <c r="D9377"/>
      <c r="E9377"/>
      <c r="F9377"/>
      <c r="G9377"/>
    </row>
    <row r="9378" spans="1:7" ht="15" customHeight="1" x14ac:dyDescent="0.25">
      <c r="A9378"/>
      <c r="B9378" s="38"/>
      <c r="C9378"/>
      <c r="D9378"/>
      <c r="E9378"/>
      <c r="F9378"/>
      <c r="G9378"/>
    </row>
    <row r="9379" spans="1:7" ht="15" customHeight="1" x14ac:dyDescent="0.25">
      <c r="A9379"/>
      <c r="B9379" s="38"/>
      <c r="C9379"/>
      <c r="D9379"/>
      <c r="E9379"/>
      <c r="F9379"/>
      <c r="G9379"/>
    </row>
    <row r="9380" spans="1:7" ht="15" customHeight="1" x14ac:dyDescent="0.25">
      <c r="A9380"/>
      <c r="B9380" s="38"/>
      <c r="C9380"/>
      <c r="D9380"/>
      <c r="E9380"/>
      <c r="F9380"/>
      <c r="G9380"/>
    </row>
    <row r="9381" spans="1:7" ht="15" customHeight="1" x14ac:dyDescent="0.25">
      <c r="A9381"/>
      <c r="B9381" s="38"/>
      <c r="C9381"/>
      <c r="D9381"/>
      <c r="E9381"/>
      <c r="F9381"/>
      <c r="G9381"/>
    </row>
    <row r="9382" spans="1:7" ht="15" customHeight="1" x14ac:dyDescent="0.25">
      <c r="A9382"/>
      <c r="B9382" s="38"/>
      <c r="C9382"/>
      <c r="D9382"/>
      <c r="E9382"/>
      <c r="F9382"/>
      <c r="G9382"/>
    </row>
    <row r="9383" spans="1:7" ht="15" customHeight="1" x14ac:dyDescent="0.25">
      <c r="A9383"/>
      <c r="B9383" s="38"/>
      <c r="C9383"/>
      <c r="D9383"/>
      <c r="E9383"/>
      <c r="F9383"/>
      <c r="G9383"/>
    </row>
    <row r="9384" spans="1:7" ht="15" customHeight="1" x14ac:dyDescent="0.25">
      <c r="A9384"/>
      <c r="B9384" s="38"/>
      <c r="C9384"/>
      <c r="D9384"/>
      <c r="E9384"/>
      <c r="F9384"/>
      <c r="G9384"/>
    </row>
    <row r="9385" spans="1:7" ht="15" customHeight="1" x14ac:dyDescent="0.25">
      <c r="A9385"/>
      <c r="B9385" s="38"/>
      <c r="C9385"/>
      <c r="D9385"/>
      <c r="E9385"/>
      <c r="F9385"/>
      <c r="G9385"/>
    </row>
    <row r="9386" spans="1:7" ht="15" customHeight="1" x14ac:dyDescent="0.25">
      <c r="A9386"/>
      <c r="B9386" s="38"/>
      <c r="C9386"/>
      <c r="D9386"/>
      <c r="E9386"/>
      <c r="F9386"/>
      <c r="G9386"/>
    </row>
    <row r="9387" spans="1:7" ht="15" customHeight="1" x14ac:dyDescent="0.25">
      <c r="A9387"/>
      <c r="B9387" s="38"/>
      <c r="C9387"/>
      <c r="D9387"/>
      <c r="E9387"/>
      <c r="F9387"/>
      <c r="G9387"/>
    </row>
    <row r="9388" spans="1:7" ht="15" customHeight="1" x14ac:dyDescent="0.25">
      <c r="A9388"/>
      <c r="B9388" s="38"/>
      <c r="C9388"/>
      <c r="D9388"/>
      <c r="E9388"/>
      <c r="F9388"/>
      <c r="G9388"/>
    </row>
    <row r="9389" spans="1:7" ht="15" customHeight="1" x14ac:dyDescent="0.25">
      <c r="A9389"/>
      <c r="B9389" s="38"/>
      <c r="C9389"/>
      <c r="D9389"/>
      <c r="E9389"/>
      <c r="F9389"/>
      <c r="G9389"/>
    </row>
    <row r="9390" spans="1:7" ht="15" customHeight="1" x14ac:dyDescent="0.25">
      <c r="A9390"/>
      <c r="B9390" s="38"/>
      <c r="C9390"/>
      <c r="D9390"/>
      <c r="E9390"/>
      <c r="F9390"/>
      <c r="G9390"/>
    </row>
    <row r="9391" spans="1:7" ht="15" customHeight="1" x14ac:dyDescent="0.25">
      <c r="A9391"/>
      <c r="B9391" s="38"/>
      <c r="C9391"/>
      <c r="D9391"/>
      <c r="E9391"/>
      <c r="F9391"/>
      <c r="G9391"/>
    </row>
    <row r="9392" spans="1:7" ht="15" customHeight="1" x14ac:dyDescent="0.25">
      <c r="A9392"/>
      <c r="B9392" s="38"/>
      <c r="C9392"/>
      <c r="D9392"/>
      <c r="E9392"/>
      <c r="F9392"/>
      <c r="G9392"/>
    </row>
    <row r="9393" spans="1:7" ht="15" customHeight="1" x14ac:dyDescent="0.25">
      <c r="A9393"/>
      <c r="B9393" s="38"/>
      <c r="C9393"/>
      <c r="D9393"/>
      <c r="E9393"/>
      <c r="F9393"/>
      <c r="G9393"/>
    </row>
    <row r="9394" spans="1:7" ht="15" customHeight="1" x14ac:dyDescent="0.25">
      <c r="A9394"/>
      <c r="B9394" s="38"/>
      <c r="C9394"/>
      <c r="D9394"/>
      <c r="E9394"/>
      <c r="F9394"/>
      <c r="G9394"/>
    </row>
    <row r="9395" spans="1:7" ht="15" customHeight="1" x14ac:dyDescent="0.25">
      <c r="A9395"/>
      <c r="B9395" s="38"/>
      <c r="C9395"/>
      <c r="D9395"/>
      <c r="E9395"/>
      <c r="F9395"/>
      <c r="G9395"/>
    </row>
    <row r="9396" spans="1:7" ht="15" customHeight="1" x14ac:dyDescent="0.25">
      <c r="A9396"/>
      <c r="B9396" s="38"/>
      <c r="C9396"/>
      <c r="D9396"/>
      <c r="E9396"/>
      <c r="F9396"/>
      <c r="G9396"/>
    </row>
    <row r="9397" spans="1:7" ht="15" customHeight="1" x14ac:dyDescent="0.25">
      <c r="A9397"/>
      <c r="B9397" s="38"/>
      <c r="C9397"/>
      <c r="D9397"/>
      <c r="E9397"/>
      <c r="F9397"/>
      <c r="G9397"/>
    </row>
    <row r="9398" spans="1:7" ht="15" customHeight="1" x14ac:dyDescent="0.25">
      <c r="A9398"/>
      <c r="B9398" s="38"/>
      <c r="C9398"/>
      <c r="D9398"/>
      <c r="E9398"/>
      <c r="F9398"/>
      <c r="G9398"/>
    </row>
    <row r="9399" spans="1:7" ht="15" customHeight="1" x14ac:dyDescent="0.25">
      <c r="A9399"/>
      <c r="B9399" s="38"/>
      <c r="C9399"/>
      <c r="D9399"/>
      <c r="E9399"/>
      <c r="F9399"/>
      <c r="G9399"/>
    </row>
    <row r="9400" spans="1:7" ht="15" customHeight="1" x14ac:dyDescent="0.25">
      <c r="A9400"/>
      <c r="B9400" s="38"/>
      <c r="C9400"/>
      <c r="D9400"/>
      <c r="E9400"/>
      <c r="F9400"/>
      <c r="G9400"/>
    </row>
    <row r="9401" spans="1:7" ht="15" customHeight="1" x14ac:dyDescent="0.25">
      <c r="A9401"/>
      <c r="B9401" s="38"/>
      <c r="C9401"/>
      <c r="D9401"/>
      <c r="E9401"/>
      <c r="F9401"/>
      <c r="G9401"/>
    </row>
    <row r="9402" spans="1:7" ht="15" customHeight="1" x14ac:dyDescent="0.25">
      <c r="A9402"/>
      <c r="B9402" s="38"/>
      <c r="C9402"/>
      <c r="D9402"/>
      <c r="E9402"/>
      <c r="F9402"/>
      <c r="G9402"/>
    </row>
    <row r="9403" spans="1:7" ht="15" customHeight="1" x14ac:dyDescent="0.25">
      <c r="A9403"/>
      <c r="B9403" s="38"/>
      <c r="C9403"/>
      <c r="D9403"/>
      <c r="E9403"/>
      <c r="F9403"/>
      <c r="G9403"/>
    </row>
    <row r="9404" spans="1:7" ht="15" customHeight="1" x14ac:dyDescent="0.25">
      <c r="A9404"/>
      <c r="B9404" s="38"/>
      <c r="C9404"/>
      <c r="D9404"/>
      <c r="E9404"/>
      <c r="F9404"/>
      <c r="G9404"/>
    </row>
    <row r="9405" spans="1:7" ht="15" customHeight="1" x14ac:dyDescent="0.25">
      <c r="A9405"/>
      <c r="B9405" s="38"/>
      <c r="C9405"/>
      <c r="D9405"/>
      <c r="E9405"/>
      <c r="F9405"/>
      <c r="G9405"/>
    </row>
    <row r="9406" spans="1:7" ht="15" customHeight="1" x14ac:dyDescent="0.25">
      <c r="A9406"/>
      <c r="B9406" s="38"/>
      <c r="C9406"/>
      <c r="D9406"/>
      <c r="E9406"/>
      <c r="F9406"/>
      <c r="G9406"/>
    </row>
    <row r="9407" spans="1:7" ht="15" customHeight="1" x14ac:dyDescent="0.25">
      <c r="A9407"/>
      <c r="B9407" s="38"/>
      <c r="C9407"/>
      <c r="D9407"/>
      <c r="E9407"/>
      <c r="F9407"/>
      <c r="G9407"/>
    </row>
    <row r="9408" spans="1:7" ht="15" customHeight="1" x14ac:dyDescent="0.25">
      <c r="A9408"/>
      <c r="B9408" s="38"/>
      <c r="C9408"/>
      <c r="D9408"/>
      <c r="E9408"/>
      <c r="F9408"/>
      <c r="G9408"/>
    </row>
    <row r="9409" spans="1:7" ht="15" customHeight="1" x14ac:dyDescent="0.25">
      <c r="A9409"/>
      <c r="B9409" s="38"/>
      <c r="C9409"/>
      <c r="D9409"/>
      <c r="E9409"/>
      <c r="F9409"/>
      <c r="G9409"/>
    </row>
    <row r="9410" spans="1:7" ht="15" customHeight="1" x14ac:dyDescent="0.25">
      <c r="A9410"/>
      <c r="B9410" s="38"/>
      <c r="C9410"/>
      <c r="D9410"/>
      <c r="E9410"/>
      <c r="F9410"/>
      <c r="G9410"/>
    </row>
    <row r="9411" spans="1:7" ht="15" customHeight="1" x14ac:dyDescent="0.25">
      <c r="A9411"/>
      <c r="B9411" s="38"/>
      <c r="C9411"/>
      <c r="D9411"/>
      <c r="E9411"/>
      <c r="F9411"/>
      <c r="G9411"/>
    </row>
    <row r="9412" spans="1:7" ht="15" customHeight="1" x14ac:dyDescent="0.25">
      <c r="A9412"/>
      <c r="B9412" s="38"/>
      <c r="C9412"/>
      <c r="D9412"/>
      <c r="E9412"/>
      <c r="F9412"/>
      <c r="G9412"/>
    </row>
    <row r="9413" spans="1:7" ht="15" customHeight="1" x14ac:dyDescent="0.25">
      <c r="A9413"/>
      <c r="B9413" s="38"/>
      <c r="C9413"/>
      <c r="D9413"/>
      <c r="E9413"/>
      <c r="F9413"/>
      <c r="G9413"/>
    </row>
    <row r="9414" spans="1:7" ht="15" customHeight="1" x14ac:dyDescent="0.25">
      <c r="A9414"/>
      <c r="B9414" s="38"/>
      <c r="C9414"/>
      <c r="D9414"/>
      <c r="E9414"/>
      <c r="F9414"/>
      <c r="G9414"/>
    </row>
    <row r="9415" spans="1:7" ht="15" customHeight="1" x14ac:dyDescent="0.25">
      <c r="A9415"/>
      <c r="B9415" s="38"/>
      <c r="C9415"/>
      <c r="D9415"/>
      <c r="E9415"/>
      <c r="F9415"/>
      <c r="G9415"/>
    </row>
    <row r="9416" spans="1:7" ht="15" customHeight="1" x14ac:dyDescent="0.25">
      <c r="A9416"/>
      <c r="B9416" s="38"/>
      <c r="C9416"/>
      <c r="D9416"/>
      <c r="E9416"/>
      <c r="F9416"/>
      <c r="G9416"/>
    </row>
    <row r="9417" spans="1:7" ht="15" customHeight="1" x14ac:dyDescent="0.25">
      <c r="A9417"/>
      <c r="B9417" s="38"/>
      <c r="C9417"/>
      <c r="D9417"/>
      <c r="E9417"/>
      <c r="F9417"/>
      <c r="G9417"/>
    </row>
    <row r="9418" spans="1:7" ht="15" customHeight="1" x14ac:dyDescent="0.25">
      <c r="A9418"/>
      <c r="B9418" s="38"/>
      <c r="C9418"/>
      <c r="D9418"/>
      <c r="E9418"/>
      <c r="F9418"/>
      <c r="G9418"/>
    </row>
    <row r="9419" spans="1:7" ht="15" customHeight="1" x14ac:dyDescent="0.25">
      <c r="A9419"/>
      <c r="B9419" s="38"/>
      <c r="C9419"/>
      <c r="D9419"/>
      <c r="E9419"/>
      <c r="F9419"/>
      <c r="G9419"/>
    </row>
    <row r="9420" spans="1:7" ht="15" customHeight="1" x14ac:dyDescent="0.25">
      <c r="A9420"/>
      <c r="B9420" s="38"/>
      <c r="C9420"/>
      <c r="D9420"/>
      <c r="E9420"/>
      <c r="F9420"/>
      <c r="G9420"/>
    </row>
    <row r="9421" spans="1:7" ht="15" customHeight="1" x14ac:dyDescent="0.25">
      <c r="A9421"/>
      <c r="B9421" s="38"/>
      <c r="C9421"/>
      <c r="D9421"/>
      <c r="E9421"/>
      <c r="F9421"/>
      <c r="G9421"/>
    </row>
    <row r="9422" spans="1:7" ht="15" customHeight="1" x14ac:dyDescent="0.25">
      <c r="A9422"/>
      <c r="B9422" s="38"/>
      <c r="C9422"/>
      <c r="D9422"/>
      <c r="E9422"/>
      <c r="F9422"/>
      <c r="G9422"/>
    </row>
    <row r="9423" spans="1:7" ht="15" customHeight="1" x14ac:dyDescent="0.25">
      <c r="A9423"/>
      <c r="B9423" s="38"/>
      <c r="C9423"/>
      <c r="D9423"/>
      <c r="E9423"/>
      <c r="F9423"/>
      <c r="G9423"/>
    </row>
    <row r="9424" spans="1:7" ht="15" customHeight="1" x14ac:dyDescent="0.25">
      <c r="A9424"/>
      <c r="B9424" s="38"/>
      <c r="C9424"/>
      <c r="D9424"/>
      <c r="E9424"/>
      <c r="F9424"/>
      <c r="G9424"/>
    </row>
    <row r="9425" spans="1:7" ht="15" customHeight="1" x14ac:dyDescent="0.25">
      <c r="A9425"/>
      <c r="B9425" s="38"/>
      <c r="C9425"/>
      <c r="D9425"/>
      <c r="E9425"/>
      <c r="F9425"/>
      <c r="G9425"/>
    </row>
    <row r="9426" spans="1:7" ht="15" customHeight="1" x14ac:dyDescent="0.25">
      <c r="A9426"/>
      <c r="B9426" s="38"/>
      <c r="C9426"/>
      <c r="D9426"/>
      <c r="E9426"/>
      <c r="F9426"/>
      <c r="G9426"/>
    </row>
    <row r="9427" spans="1:7" ht="15" customHeight="1" x14ac:dyDescent="0.25">
      <c r="A9427"/>
      <c r="B9427" s="38"/>
      <c r="C9427"/>
      <c r="D9427"/>
      <c r="E9427"/>
      <c r="F9427"/>
      <c r="G9427"/>
    </row>
    <row r="9428" spans="1:7" ht="15" customHeight="1" x14ac:dyDescent="0.25">
      <c r="A9428"/>
      <c r="B9428" s="38"/>
      <c r="C9428"/>
      <c r="D9428"/>
      <c r="E9428"/>
      <c r="F9428"/>
      <c r="G9428"/>
    </row>
    <row r="9429" spans="1:7" ht="15" customHeight="1" x14ac:dyDescent="0.25">
      <c r="A9429"/>
      <c r="B9429" s="38"/>
      <c r="C9429"/>
      <c r="D9429"/>
      <c r="E9429"/>
      <c r="F9429"/>
      <c r="G9429"/>
    </row>
    <row r="9430" spans="1:7" ht="15" customHeight="1" x14ac:dyDescent="0.25">
      <c r="A9430"/>
      <c r="B9430" s="38"/>
      <c r="C9430"/>
      <c r="D9430"/>
      <c r="E9430"/>
      <c r="F9430"/>
      <c r="G9430"/>
    </row>
    <row r="9431" spans="1:7" ht="15" customHeight="1" x14ac:dyDescent="0.25">
      <c r="A9431"/>
      <c r="B9431" s="38"/>
      <c r="C9431"/>
      <c r="D9431"/>
      <c r="E9431"/>
      <c r="F9431"/>
      <c r="G9431"/>
    </row>
    <row r="9432" spans="1:7" ht="15" customHeight="1" x14ac:dyDescent="0.25">
      <c r="A9432"/>
      <c r="B9432" s="38"/>
      <c r="C9432"/>
      <c r="D9432"/>
      <c r="E9432"/>
      <c r="F9432"/>
      <c r="G9432"/>
    </row>
    <row r="9433" spans="1:7" ht="15" customHeight="1" x14ac:dyDescent="0.25">
      <c r="A9433"/>
      <c r="B9433" s="38"/>
      <c r="C9433"/>
      <c r="D9433"/>
      <c r="E9433"/>
      <c r="F9433"/>
      <c r="G9433"/>
    </row>
    <row r="9434" spans="1:7" ht="15" customHeight="1" x14ac:dyDescent="0.25">
      <c r="A9434"/>
      <c r="B9434" s="38"/>
      <c r="C9434"/>
      <c r="D9434"/>
      <c r="E9434"/>
      <c r="F9434"/>
      <c r="G9434"/>
    </row>
    <row r="9435" spans="1:7" ht="15" customHeight="1" x14ac:dyDescent="0.25">
      <c r="A9435"/>
      <c r="B9435" s="38"/>
      <c r="C9435"/>
      <c r="D9435"/>
      <c r="E9435"/>
      <c r="F9435"/>
      <c r="G9435"/>
    </row>
    <row r="9436" spans="1:7" ht="15" customHeight="1" x14ac:dyDescent="0.25">
      <c r="A9436"/>
      <c r="B9436" s="38"/>
      <c r="C9436"/>
      <c r="D9436"/>
      <c r="E9436"/>
      <c r="F9436"/>
      <c r="G9436"/>
    </row>
    <row r="9437" spans="1:7" ht="15" customHeight="1" x14ac:dyDescent="0.25">
      <c r="A9437"/>
      <c r="B9437" s="38"/>
      <c r="C9437"/>
      <c r="D9437"/>
      <c r="E9437"/>
      <c r="F9437"/>
      <c r="G9437"/>
    </row>
    <row r="9438" spans="1:7" ht="15" customHeight="1" x14ac:dyDescent="0.25">
      <c r="A9438"/>
      <c r="B9438" s="38"/>
      <c r="C9438"/>
      <c r="D9438"/>
      <c r="E9438"/>
      <c r="F9438"/>
      <c r="G9438"/>
    </row>
    <row r="9439" spans="1:7" ht="15" customHeight="1" x14ac:dyDescent="0.25">
      <c r="A9439"/>
      <c r="B9439" s="38"/>
      <c r="C9439"/>
      <c r="D9439"/>
      <c r="E9439"/>
      <c r="F9439"/>
      <c r="G9439"/>
    </row>
    <row r="9440" spans="1:7" ht="15" customHeight="1" x14ac:dyDescent="0.25">
      <c r="A9440"/>
      <c r="B9440" s="38"/>
      <c r="C9440"/>
      <c r="D9440"/>
      <c r="E9440"/>
      <c r="F9440"/>
      <c r="G9440"/>
    </row>
    <row r="9441" spans="1:7" ht="15" customHeight="1" x14ac:dyDescent="0.25">
      <c r="A9441"/>
      <c r="B9441" s="38"/>
      <c r="C9441"/>
      <c r="D9441"/>
      <c r="E9441"/>
      <c r="F9441"/>
      <c r="G9441"/>
    </row>
    <row r="9442" spans="1:7" ht="15" customHeight="1" x14ac:dyDescent="0.25">
      <c r="A9442"/>
      <c r="B9442" s="38"/>
      <c r="C9442"/>
      <c r="D9442"/>
      <c r="E9442"/>
      <c r="F9442"/>
      <c r="G9442"/>
    </row>
    <row r="9443" spans="1:7" ht="15" customHeight="1" x14ac:dyDescent="0.25">
      <c r="A9443"/>
      <c r="B9443" s="38"/>
      <c r="C9443"/>
      <c r="D9443"/>
      <c r="E9443"/>
      <c r="F9443"/>
      <c r="G9443"/>
    </row>
    <row r="9444" spans="1:7" ht="15" customHeight="1" x14ac:dyDescent="0.25">
      <c r="A9444"/>
      <c r="B9444" s="38"/>
      <c r="C9444"/>
      <c r="D9444"/>
      <c r="E9444"/>
      <c r="F9444"/>
      <c r="G9444"/>
    </row>
    <row r="9445" spans="1:7" ht="15" customHeight="1" x14ac:dyDescent="0.25">
      <c r="A9445"/>
      <c r="B9445" s="38"/>
      <c r="C9445"/>
      <c r="D9445"/>
      <c r="E9445"/>
      <c r="F9445"/>
      <c r="G9445"/>
    </row>
    <row r="9446" spans="1:7" ht="15" customHeight="1" x14ac:dyDescent="0.25">
      <c r="A9446"/>
      <c r="B9446" s="38"/>
      <c r="C9446"/>
      <c r="D9446"/>
      <c r="E9446"/>
      <c r="F9446"/>
      <c r="G9446"/>
    </row>
    <row r="9447" spans="1:7" ht="15" customHeight="1" x14ac:dyDescent="0.25">
      <c r="A9447"/>
      <c r="B9447" s="38"/>
      <c r="C9447"/>
      <c r="D9447"/>
      <c r="E9447"/>
      <c r="F9447"/>
      <c r="G9447"/>
    </row>
    <row r="9448" spans="1:7" ht="15" customHeight="1" x14ac:dyDescent="0.25">
      <c r="A9448"/>
      <c r="B9448" s="38"/>
      <c r="C9448"/>
      <c r="D9448"/>
      <c r="E9448"/>
      <c r="F9448"/>
      <c r="G9448"/>
    </row>
    <row r="9449" spans="1:7" ht="15" customHeight="1" x14ac:dyDescent="0.25">
      <c r="A9449"/>
      <c r="B9449" s="38"/>
      <c r="C9449"/>
      <c r="D9449"/>
      <c r="E9449"/>
      <c r="F9449"/>
      <c r="G9449"/>
    </row>
    <row r="9450" spans="1:7" ht="15" customHeight="1" x14ac:dyDescent="0.25">
      <c r="A9450"/>
      <c r="B9450" s="38"/>
      <c r="C9450"/>
      <c r="D9450"/>
      <c r="E9450"/>
      <c r="F9450"/>
      <c r="G9450"/>
    </row>
    <row r="9451" spans="1:7" ht="15" customHeight="1" x14ac:dyDescent="0.25">
      <c r="A9451"/>
      <c r="B9451" s="38"/>
      <c r="C9451"/>
      <c r="D9451"/>
      <c r="E9451"/>
      <c r="F9451"/>
      <c r="G9451"/>
    </row>
    <row r="9452" spans="1:7" ht="15" customHeight="1" x14ac:dyDescent="0.25">
      <c r="A9452"/>
      <c r="B9452" s="38"/>
      <c r="C9452"/>
      <c r="D9452"/>
      <c r="E9452"/>
      <c r="F9452"/>
      <c r="G9452"/>
    </row>
    <row r="9453" spans="1:7" ht="15" customHeight="1" x14ac:dyDescent="0.25">
      <c r="A9453"/>
      <c r="B9453" s="38"/>
      <c r="C9453"/>
      <c r="D9453"/>
      <c r="E9453"/>
      <c r="F9453"/>
      <c r="G9453"/>
    </row>
    <row r="9454" spans="1:7" ht="15" customHeight="1" x14ac:dyDescent="0.25">
      <c r="A9454"/>
      <c r="B9454" s="38"/>
      <c r="C9454"/>
      <c r="D9454"/>
      <c r="E9454"/>
      <c r="F9454"/>
      <c r="G9454"/>
    </row>
    <row r="9455" spans="1:7" ht="15" customHeight="1" x14ac:dyDescent="0.25">
      <c r="A9455"/>
      <c r="B9455" s="38"/>
      <c r="C9455"/>
      <c r="D9455"/>
      <c r="E9455"/>
      <c r="F9455"/>
      <c r="G9455"/>
    </row>
    <row r="9456" spans="1:7" ht="15" customHeight="1" x14ac:dyDescent="0.25">
      <c r="A9456"/>
      <c r="B9456" s="38"/>
      <c r="C9456"/>
      <c r="D9456"/>
      <c r="E9456"/>
      <c r="F9456"/>
      <c r="G9456"/>
    </row>
    <row r="9457" spans="1:7" ht="15" customHeight="1" x14ac:dyDescent="0.25">
      <c r="A9457"/>
      <c r="B9457" s="38"/>
      <c r="C9457"/>
      <c r="D9457"/>
      <c r="E9457"/>
      <c r="F9457"/>
      <c r="G9457"/>
    </row>
    <row r="9458" spans="1:7" ht="15" customHeight="1" x14ac:dyDescent="0.25">
      <c r="A9458"/>
      <c r="B9458" s="38"/>
      <c r="C9458"/>
      <c r="D9458"/>
      <c r="E9458"/>
      <c r="F9458"/>
      <c r="G9458"/>
    </row>
    <row r="9459" spans="1:7" ht="15" customHeight="1" x14ac:dyDescent="0.25">
      <c r="A9459"/>
      <c r="B9459" s="38"/>
      <c r="C9459"/>
      <c r="D9459"/>
      <c r="E9459"/>
      <c r="F9459"/>
      <c r="G9459"/>
    </row>
    <row r="9460" spans="1:7" ht="15" customHeight="1" x14ac:dyDescent="0.25">
      <c r="A9460"/>
      <c r="B9460" s="38"/>
      <c r="C9460"/>
      <c r="D9460"/>
      <c r="E9460"/>
      <c r="F9460"/>
      <c r="G9460"/>
    </row>
    <row r="9461" spans="1:7" ht="15" customHeight="1" x14ac:dyDescent="0.25">
      <c r="A9461"/>
      <c r="B9461" s="38"/>
      <c r="C9461"/>
      <c r="D9461"/>
      <c r="E9461"/>
      <c r="F9461"/>
      <c r="G9461"/>
    </row>
    <row r="9462" spans="1:7" ht="15" customHeight="1" x14ac:dyDescent="0.25">
      <c r="A9462"/>
      <c r="B9462" s="38"/>
      <c r="C9462"/>
      <c r="D9462"/>
      <c r="E9462"/>
      <c r="F9462"/>
      <c r="G9462"/>
    </row>
    <row r="9463" spans="1:7" ht="15" customHeight="1" x14ac:dyDescent="0.25">
      <c r="A9463"/>
      <c r="B9463" s="38"/>
      <c r="C9463"/>
      <c r="D9463"/>
      <c r="E9463"/>
      <c r="F9463"/>
      <c r="G9463"/>
    </row>
    <row r="9464" spans="1:7" ht="15" customHeight="1" x14ac:dyDescent="0.25">
      <c r="A9464"/>
      <c r="B9464" s="38"/>
      <c r="C9464"/>
      <c r="D9464"/>
      <c r="E9464"/>
      <c r="F9464"/>
      <c r="G9464"/>
    </row>
    <row r="9465" spans="1:7" ht="15" customHeight="1" x14ac:dyDescent="0.25">
      <c r="A9465"/>
      <c r="B9465" s="38"/>
      <c r="C9465"/>
      <c r="D9465"/>
      <c r="E9465"/>
      <c r="F9465"/>
      <c r="G9465"/>
    </row>
    <row r="9466" spans="1:7" ht="15" customHeight="1" x14ac:dyDescent="0.25">
      <c r="A9466"/>
      <c r="B9466" s="38"/>
      <c r="C9466"/>
      <c r="D9466"/>
      <c r="E9466"/>
      <c r="F9466"/>
      <c r="G9466"/>
    </row>
    <row r="9467" spans="1:7" ht="15" customHeight="1" x14ac:dyDescent="0.25">
      <c r="A9467"/>
      <c r="B9467" s="38"/>
      <c r="C9467"/>
      <c r="D9467"/>
      <c r="E9467"/>
      <c r="F9467"/>
      <c r="G9467"/>
    </row>
    <row r="9468" spans="1:7" ht="15" customHeight="1" x14ac:dyDescent="0.25">
      <c r="A9468"/>
      <c r="B9468" s="38"/>
      <c r="C9468"/>
      <c r="D9468"/>
      <c r="E9468"/>
      <c r="F9468"/>
      <c r="G9468"/>
    </row>
    <row r="9469" spans="1:7" ht="15" customHeight="1" x14ac:dyDescent="0.25">
      <c r="A9469"/>
      <c r="B9469" s="38"/>
      <c r="C9469"/>
      <c r="D9469"/>
      <c r="E9469"/>
      <c r="F9469"/>
      <c r="G9469"/>
    </row>
    <row r="9470" spans="1:7" ht="15" customHeight="1" x14ac:dyDescent="0.25">
      <c r="A9470"/>
      <c r="B9470" s="38"/>
      <c r="C9470"/>
      <c r="D9470"/>
      <c r="E9470"/>
      <c r="F9470"/>
      <c r="G9470"/>
    </row>
    <row r="9471" spans="1:7" ht="15" customHeight="1" x14ac:dyDescent="0.25">
      <c r="A9471"/>
      <c r="B9471" s="38"/>
      <c r="C9471"/>
      <c r="D9471"/>
      <c r="E9471"/>
      <c r="F9471"/>
      <c r="G9471"/>
    </row>
    <row r="9472" spans="1:7" ht="15" customHeight="1" x14ac:dyDescent="0.25">
      <c r="A9472"/>
      <c r="B9472" s="38"/>
      <c r="C9472"/>
      <c r="D9472"/>
      <c r="E9472"/>
      <c r="F9472"/>
      <c r="G9472"/>
    </row>
    <row r="9473" spans="1:7" ht="15" customHeight="1" x14ac:dyDescent="0.25">
      <c r="A9473"/>
      <c r="B9473" s="38"/>
      <c r="C9473"/>
      <c r="D9473"/>
      <c r="E9473"/>
      <c r="F9473"/>
      <c r="G9473"/>
    </row>
    <row r="9474" spans="1:7" ht="15" customHeight="1" x14ac:dyDescent="0.25">
      <c r="A9474"/>
      <c r="B9474" s="38"/>
      <c r="C9474"/>
      <c r="D9474"/>
      <c r="E9474"/>
      <c r="F9474"/>
      <c r="G9474"/>
    </row>
    <row r="9475" spans="1:7" ht="15" customHeight="1" x14ac:dyDescent="0.25">
      <c r="A9475"/>
      <c r="B9475" s="38"/>
      <c r="C9475"/>
      <c r="D9475"/>
      <c r="E9475"/>
      <c r="F9475"/>
      <c r="G9475"/>
    </row>
    <row r="9476" spans="1:7" ht="15" customHeight="1" x14ac:dyDescent="0.25">
      <c r="A9476"/>
      <c r="B9476" s="38"/>
      <c r="C9476"/>
      <c r="D9476"/>
      <c r="E9476"/>
      <c r="F9476"/>
      <c r="G9476"/>
    </row>
    <row r="9477" spans="1:7" ht="15" customHeight="1" x14ac:dyDescent="0.25">
      <c r="A9477"/>
      <c r="B9477" s="38"/>
      <c r="C9477"/>
      <c r="D9477"/>
      <c r="E9477"/>
      <c r="F9477"/>
      <c r="G9477"/>
    </row>
    <row r="9478" spans="1:7" ht="15" customHeight="1" x14ac:dyDescent="0.25">
      <c r="A9478"/>
      <c r="B9478" s="38"/>
      <c r="C9478"/>
      <c r="D9478"/>
      <c r="E9478"/>
      <c r="F9478"/>
      <c r="G9478"/>
    </row>
    <row r="9479" spans="1:7" ht="15" customHeight="1" x14ac:dyDescent="0.25">
      <c r="A9479"/>
      <c r="B9479" s="38"/>
      <c r="C9479"/>
      <c r="D9479"/>
      <c r="E9479"/>
      <c r="F9479"/>
      <c r="G9479"/>
    </row>
    <row r="9480" spans="1:7" ht="15" customHeight="1" x14ac:dyDescent="0.25">
      <c r="A9480"/>
      <c r="B9480" s="38"/>
      <c r="C9480"/>
      <c r="D9480"/>
      <c r="E9480"/>
      <c r="F9480"/>
      <c r="G9480"/>
    </row>
    <row r="9481" spans="1:7" ht="15" customHeight="1" x14ac:dyDescent="0.25">
      <c r="A9481"/>
      <c r="B9481" s="38"/>
      <c r="C9481"/>
      <c r="D9481"/>
      <c r="E9481"/>
      <c r="F9481"/>
      <c r="G9481"/>
    </row>
    <row r="9482" spans="1:7" ht="15" customHeight="1" x14ac:dyDescent="0.25">
      <c r="A9482"/>
      <c r="B9482" s="38"/>
      <c r="C9482"/>
      <c r="D9482"/>
      <c r="E9482"/>
      <c r="F9482"/>
      <c r="G9482"/>
    </row>
    <row r="9483" spans="1:7" ht="15" customHeight="1" x14ac:dyDescent="0.25">
      <c r="A9483"/>
      <c r="B9483" s="38"/>
      <c r="C9483"/>
      <c r="D9483"/>
      <c r="E9483"/>
      <c r="F9483"/>
      <c r="G9483"/>
    </row>
    <row r="9484" spans="1:7" ht="15" customHeight="1" x14ac:dyDescent="0.25">
      <c r="A9484"/>
      <c r="B9484" s="38"/>
      <c r="C9484"/>
      <c r="D9484"/>
      <c r="E9484"/>
      <c r="F9484"/>
      <c r="G9484"/>
    </row>
    <row r="9485" spans="1:7" ht="15" customHeight="1" x14ac:dyDescent="0.25">
      <c r="A9485"/>
      <c r="B9485" s="38"/>
      <c r="C9485"/>
      <c r="D9485"/>
      <c r="E9485"/>
      <c r="F9485"/>
      <c r="G9485"/>
    </row>
    <row r="9486" spans="1:7" ht="15" customHeight="1" x14ac:dyDescent="0.25">
      <c r="A9486"/>
      <c r="B9486" s="38"/>
      <c r="C9486"/>
      <c r="D9486"/>
      <c r="E9486"/>
      <c r="F9486"/>
      <c r="G9486"/>
    </row>
    <row r="9487" spans="1:7" ht="15" customHeight="1" x14ac:dyDescent="0.25">
      <c r="A9487"/>
      <c r="B9487" s="38"/>
      <c r="C9487"/>
      <c r="D9487"/>
      <c r="E9487"/>
      <c r="F9487"/>
      <c r="G9487"/>
    </row>
    <row r="9488" spans="1:7" ht="15" customHeight="1" x14ac:dyDescent="0.25">
      <c r="A9488"/>
      <c r="B9488" s="38"/>
      <c r="C9488"/>
      <c r="D9488"/>
      <c r="E9488"/>
      <c r="F9488"/>
      <c r="G9488"/>
    </row>
    <row r="9489" spans="1:7" ht="15" customHeight="1" x14ac:dyDescent="0.25">
      <c r="A9489"/>
      <c r="B9489" s="38"/>
      <c r="C9489"/>
      <c r="D9489"/>
      <c r="E9489"/>
      <c r="F9489"/>
      <c r="G9489"/>
    </row>
    <row r="9490" spans="1:7" ht="15" customHeight="1" x14ac:dyDescent="0.25">
      <c r="A9490"/>
      <c r="B9490" s="38"/>
      <c r="C9490"/>
      <c r="D9490"/>
      <c r="E9490"/>
      <c r="F9490"/>
      <c r="G9490"/>
    </row>
    <row r="9491" spans="1:7" ht="15" customHeight="1" x14ac:dyDescent="0.25">
      <c r="A9491"/>
      <c r="B9491" s="38"/>
      <c r="C9491"/>
      <c r="D9491"/>
      <c r="E9491"/>
      <c r="F9491"/>
      <c r="G9491"/>
    </row>
    <row r="9492" spans="1:7" ht="15" customHeight="1" x14ac:dyDescent="0.25">
      <c r="A9492"/>
      <c r="B9492" s="38"/>
      <c r="C9492"/>
      <c r="D9492"/>
      <c r="E9492"/>
      <c r="F9492"/>
      <c r="G9492"/>
    </row>
    <row r="9493" spans="1:7" ht="15" customHeight="1" x14ac:dyDescent="0.25">
      <c r="A9493"/>
      <c r="B9493" s="38"/>
      <c r="C9493"/>
      <c r="D9493"/>
      <c r="E9493"/>
      <c r="F9493"/>
      <c r="G9493"/>
    </row>
    <row r="9494" spans="1:7" ht="15" customHeight="1" x14ac:dyDescent="0.25">
      <c r="A9494"/>
      <c r="B9494" s="38"/>
      <c r="C9494"/>
      <c r="D9494"/>
      <c r="E9494"/>
      <c r="F9494"/>
      <c r="G9494"/>
    </row>
    <row r="9495" spans="1:7" ht="15" customHeight="1" x14ac:dyDescent="0.25">
      <c r="A9495"/>
      <c r="B9495" s="38"/>
      <c r="C9495"/>
      <c r="D9495"/>
      <c r="E9495"/>
      <c r="F9495"/>
      <c r="G9495"/>
    </row>
    <row r="9496" spans="1:7" ht="15" customHeight="1" x14ac:dyDescent="0.25">
      <c r="A9496"/>
      <c r="B9496" s="38"/>
      <c r="C9496"/>
      <c r="D9496"/>
      <c r="E9496"/>
      <c r="F9496"/>
      <c r="G9496"/>
    </row>
    <row r="9497" spans="1:7" ht="15" customHeight="1" x14ac:dyDescent="0.25">
      <c r="A9497"/>
      <c r="B9497" s="38"/>
      <c r="C9497"/>
      <c r="D9497"/>
      <c r="E9497"/>
      <c r="F9497"/>
      <c r="G9497"/>
    </row>
    <row r="9498" spans="1:7" ht="15" customHeight="1" x14ac:dyDescent="0.25">
      <c r="A9498"/>
      <c r="B9498" s="38"/>
      <c r="C9498"/>
      <c r="D9498"/>
      <c r="E9498"/>
      <c r="F9498"/>
      <c r="G9498"/>
    </row>
    <row r="9499" spans="1:7" ht="15" customHeight="1" x14ac:dyDescent="0.25">
      <c r="A9499"/>
      <c r="B9499" s="38"/>
      <c r="C9499"/>
      <c r="D9499"/>
      <c r="E9499"/>
      <c r="F9499"/>
      <c r="G9499"/>
    </row>
    <row r="9500" spans="1:7" ht="15" customHeight="1" x14ac:dyDescent="0.25">
      <c r="A9500"/>
      <c r="B9500" s="38"/>
      <c r="C9500"/>
      <c r="D9500"/>
      <c r="E9500"/>
      <c r="F9500"/>
      <c r="G9500"/>
    </row>
    <row r="9501" spans="1:7" ht="15" customHeight="1" x14ac:dyDescent="0.25">
      <c r="A9501"/>
      <c r="B9501" s="38"/>
      <c r="C9501"/>
      <c r="D9501"/>
      <c r="E9501"/>
      <c r="F9501"/>
      <c r="G9501"/>
    </row>
    <row r="9502" spans="1:7" ht="15" customHeight="1" x14ac:dyDescent="0.25">
      <c r="A9502"/>
      <c r="B9502" s="38"/>
      <c r="C9502"/>
      <c r="D9502"/>
      <c r="E9502"/>
      <c r="F9502"/>
      <c r="G9502"/>
    </row>
    <row r="9503" spans="1:7" ht="15" customHeight="1" x14ac:dyDescent="0.25">
      <c r="A9503"/>
      <c r="B9503" s="38"/>
      <c r="C9503"/>
      <c r="D9503"/>
      <c r="E9503"/>
      <c r="F9503"/>
      <c r="G9503"/>
    </row>
    <row r="9504" spans="1:7" ht="15" customHeight="1" x14ac:dyDescent="0.25">
      <c r="A9504"/>
      <c r="B9504" s="38"/>
      <c r="C9504"/>
      <c r="D9504"/>
      <c r="E9504"/>
      <c r="F9504"/>
      <c r="G9504"/>
    </row>
    <row r="9505" spans="1:7" ht="15" customHeight="1" x14ac:dyDescent="0.25">
      <c r="A9505"/>
      <c r="B9505" s="38"/>
      <c r="C9505"/>
      <c r="D9505"/>
      <c r="E9505"/>
      <c r="F9505"/>
      <c r="G9505"/>
    </row>
    <row r="9506" spans="1:7" ht="15" customHeight="1" x14ac:dyDescent="0.25">
      <c r="A9506"/>
      <c r="B9506" s="38"/>
      <c r="C9506"/>
      <c r="D9506"/>
      <c r="E9506"/>
      <c r="F9506"/>
      <c r="G9506"/>
    </row>
    <row r="9507" spans="1:7" ht="15" customHeight="1" x14ac:dyDescent="0.25">
      <c r="A9507"/>
      <c r="B9507" s="38"/>
      <c r="C9507"/>
      <c r="D9507"/>
      <c r="E9507"/>
      <c r="F9507"/>
      <c r="G9507"/>
    </row>
    <row r="9508" spans="1:7" ht="15" customHeight="1" x14ac:dyDescent="0.25">
      <c r="A9508"/>
      <c r="B9508" s="38"/>
      <c r="C9508"/>
      <c r="D9508"/>
      <c r="E9508"/>
      <c r="F9508"/>
      <c r="G9508"/>
    </row>
    <row r="9509" spans="1:7" ht="15" customHeight="1" x14ac:dyDescent="0.25">
      <c r="A9509"/>
      <c r="B9509" s="38"/>
      <c r="C9509"/>
      <c r="D9509"/>
      <c r="E9509"/>
      <c r="F9509"/>
      <c r="G9509"/>
    </row>
    <row r="9510" spans="1:7" ht="15" customHeight="1" x14ac:dyDescent="0.25">
      <c r="A9510"/>
      <c r="B9510" s="38"/>
      <c r="C9510"/>
      <c r="D9510"/>
      <c r="E9510"/>
      <c r="F9510"/>
      <c r="G9510"/>
    </row>
    <row r="9511" spans="1:7" ht="15" customHeight="1" x14ac:dyDescent="0.25">
      <c r="A9511"/>
      <c r="B9511" s="38"/>
      <c r="C9511"/>
      <c r="D9511"/>
      <c r="E9511"/>
      <c r="F9511"/>
      <c r="G9511"/>
    </row>
    <row r="9512" spans="1:7" ht="15" customHeight="1" x14ac:dyDescent="0.25">
      <c r="A9512"/>
      <c r="B9512" s="38"/>
      <c r="C9512"/>
      <c r="D9512"/>
      <c r="E9512"/>
      <c r="F9512"/>
      <c r="G9512"/>
    </row>
    <row r="9513" spans="1:7" ht="15" customHeight="1" x14ac:dyDescent="0.25">
      <c r="A9513"/>
      <c r="B9513" s="38"/>
      <c r="C9513"/>
      <c r="D9513"/>
      <c r="E9513"/>
      <c r="F9513"/>
      <c r="G9513"/>
    </row>
    <row r="9514" spans="1:7" ht="15" customHeight="1" x14ac:dyDescent="0.25">
      <c r="A9514"/>
      <c r="B9514" s="38"/>
      <c r="C9514"/>
      <c r="D9514"/>
      <c r="E9514"/>
      <c r="F9514"/>
      <c r="G9514"/>
    </row>
    <row r="9515" spans="1:7" ht="15" customHeight="1" x14ac:dyDescent="0.25">
      <c r="A9515"/>
      <c r="B9515" s="38"/>
      <c r="C9515"/>
      <c r="D9515"/>
      <c r="E9515"/>
      <c r="F9515"/>
      <c r="G9515"/>
    </row>
    <row r="9516" spans="1:7" ht="15" customHeight="1" x14ac:dyDescent="0.25">
      <c r="A9516"/>
      <c r="B9516" s="38"/>
      <c r="C9516"/>
      <c r="D9516"/>
      <c r="E9516"/>
      <c r="F9516"/>
      <c r="G9516"/>
    </row>
    <row r="9517" spans="1:7" ht="15" customHeight="1" x14ac:dyDescent="0.25">
      <c r="A9517"/>
      <c r="B9517" s="38"/>
      <c r="C9517"/>
      <c r="D9517"/>
      <c r="E9517"/>
      <c r="F9517"/>
      <c r="G9517"/>
    </row>
    <row r="9518" spans="1:7" ht="15" customHeight="1" x14ac:dyDescent="0.25">
      <c r="A9518"/>
      <c r="B9518" s="38"/>
      <c r="C9518"/>
      <c r="D9518"/>
      <c r="E9518"/>
      <c r="F9518"/>
      <c r="G9518"/>
    </row>
    <row r="9519" spans="1:7" ht="15" customHeight="1" x14ac:dyDescent="0.25">
      <c r="A9519"/>
      <c r="B9519" s="38"/>
      <c r="C9519"/>
      <c r="D9519"/>
      <c r="E9519"/>
      <c r="F9519"/>
      <c r="G9519"/>
    </row>
    <row r="9520" spans="1:7" ht="15" customHeight="1" x14ac:dyDescent="0.25">
      <c r="A9520"/>
      <c r="B9520" s="38"/>
      <c r="C9520"/>
      <c r="D9520"/>
      <c r="E9520"/>
      <c r="F9520"/>
      <c r="G9520"/>
    </row>
    <row r="9521" spans="1:7" ht="15" customHeight="1" x14ac:dyDescent="0.25">
      <c r="A9521"/>
      <c r="B9521" s="38"/>
      <c r="C9521"/>
      <c r="D9521"/>
      <c r="E9521"/>
      <c r="F9521"/>
      <c r="G9521"/>
    </row>
    <row r="9522" spans="1:7" ht="15" customHeight="1" x14ac:dyDescent="0.25">
      <c r="A9522"/>
      <c r="B9522" s="38"/>
      <c r="C9522"/>
      <c r="D9522"/>
      <c r="E9522"/>
      <c r="F9522"/>
      <c r="G9522"/>
    </row>
    <row r="9523" spans="1:7" ht="15" customHeight="1" x14ac:dyDescent="0.25">
      <c r="A9523"/>
      <c r="B9523" s="38"/>
      <c r="C9523"/>
      <c r="D9523"/>
      <c r="E9523"/>
      <c r="F9523"/>
      <c r="G9523"/>
    </row>
    <row r="9524" spans="1:7" ht="15" customHeight="1" x14ac:dyDescent="0.25">
      <c r="A9524"/>
      <c r="B9524" s="38"/>
      <c r="C9524"/>
      <c r="D9524"/>
      <c r="E9524"/>
      <c r="F9524"/>
      <c r="G9524"/>
    </row>
    <row r="9525" spans="1:7" ht="15" customHeight="1" x14ac:dyDescent="0.25">
      <c r="A9525"/>
      <c r="B9525" s="38"/>
      <c r="C9525"/>
      <c r="D9525"/>
      <c r="E9525"/>
      <c r="F9525"/>
      <c r="G9525"/>
    </row>
    <row r="9526" spans="1:7" ht="15" customHeight="1" x14ac:dyDescent="0.25">
      <c r="A9526"/>
      <c r="B9526" s="38"/>
      <c r="C9526"/>
      <c r="D9526"/>
      <c r="E9526"/>
      <c r="F9526"/>
      <c r="G9526"/>
    </row>
    <row r="9527" spans="1:7" ht="15" customHeight="1" x14ac:dyDescent="0.25">
      <c r="A9527"/>
      <c r="B9527" s="38"/>
      <c r="C9527"/>
      <c r="D9527"/>
      <c r="E9527"/>
      <c r="F9527"/>
      <c r="G9527"/>
    </row>
    <row r="9528" spans="1:7" ht="15" customHeight="1" x14ac:dyDescent="0.25">
      <c r="A9528"/>
      <c r="B9528" s="38"/>
      <c r="C9528"/>
      <c r="D9528"/>
      <c r="E9528"/>
      <c r="F9528"/>
      <c r="G9528"/>
    </row>
    <row r="9529" spans="1:7" ht="15" customHeight="1" x14ac:dyDescent="0.25">
      <c r="A9529"/>
      <c r="B9529" s="38"/>
      <c r="C9529"/>
      <c r="D9529"/>
      <c r="E9529"/>
      <c r="F9529"/>
      <c r="G9529"/>
    </row>
    <row r="9530" spans="1:7" ht="15" customHeight="1" x14ac:dyDescent="0.25">
      <c r="A9530"/>
      <c r="B9530" s="38"/>
      <c r="C9530"/>
      <c r="D9530"/>
      <c r="E9530"/>
      <c r="F9530"/>
      <c r="G9530"/>
    </row>
    <row r="9531" spans="1:7" ht="15" customHeight="1" x14ac:dyDescent="0.25">
      <c r="A9531"/>
      <c r="B9531" s="38"/>
      <c r="C9531"/>
      <c r="D9531"/>
      <c r="E9531"/>
      <c r="F9531"/>
      <c r="G9531"/>
    </row>
    <row r="9532" spans="1:7" ht="15" customHeight="1" x14ac:dyDescent="0.25">
      <c r="A9532"/>
      <c r="B9532" s="38"/>
      <c r="C9532"/>
      <c r="D9532"/>
      <c r="E9532"/>
      <c r="F9532"/>
      <c r="G9532"/>
    </row>
    <row r="9533" spans="1:7" ht="15" customHeight="1" x14ac:dyDescent="0.25">
      <c r="A9533"/>
      <c r="B9533" s="38"/>
      <c r="C9533"/>
      <c r="D9533"/>
      <c r="E9533"/>
      <c r="F9533"/>
      <c r="G9533"/>
    </row>
    <row r="9534" spans="1:7" ht="15" customHeight="1" x14ac:dyDescent="0.25">
      <c r="A9534"/>
      <c r="B9534" s="38"/>
      <c r="C9534"/>
      <c r="D9534"/>
      <c r="E9534"/>
      <c r="F9534"/>
      <c r="G9534"/>
    </row>
    <row r="9535" spans="1:7" ht="15" customHeight="1" x14ac:dyDescent="0.25">
      <c r="A9535"/>
      <c r="B9535" s="38"/>
      <c r="C9535"/>
      <c r="D9535"/>
      <c r="E9535"/>
      <c r="F9535"/>
      <c r="G9535"/>
    </row>
    <row r="9536" spans="1:7" ht="15" customHeight="1" x14ac:dyDescent="0.25">
      <c r="A9536"/>
      <c r="B9536" s="38"/>
      <c r="C9536"/>
      <c r="D9536"/>
      <c r="E9536"/>
      <c r="F9536"/>
      <c r="G9536"/>
    </row>
    <row r="9537" spans="1:7" ht="15" customHeight="1" x14ac:dyDescent="0.25">
      <c r="A9537"/>
      <c r="B9537" s="38"/>
      <c r="C9537"/>
      <c r="D9537"/>
      <c r="E9537"/>
      <c r="F9537"/>
      <c r="G9537"/>
    </row>
    <row r="9538" spans="1:7" ht="15" customHeight="1" x14ac:dyDescent="0.25">
      <c r="A9538"/>
      <c r="B9538" s="38"/>
      <c r="C9538"/>
      <c r="D9538"/>
      <c r="E9538"/>
      <c r="F9538"/>
      <c r="G9538"/>
    </row>
    <row r="9539" spans="1:7" ht="15" customHeight="1" x14ac:dyDescent="0.25">
      <c r="A9539"/>
      <c r="B9539" s="38"/>
      <c r="C9539"/>
      <c r="D9539"/>
      <c r="E9539"/>
      <c r="F9539"/>
      <c r="G9539"/>
    </row>
    <row r="9540" spans="1:7" ht="15" customHeight="1" x14ac:dyDescent="0.25">
      <c r="A9540"/>
      <c r="B9540" s="38"/>
      <c r="C9540"/>
      <c r="D9540"/>
      <c r="E9540"/>
      <c r="F9540"/>
      <c r="G9540"/>
    </row>
    <row r="9541" spans="1:7" ht="15" customHeight="1" x14ac:dyDescent="0.25">
      <c r="A9541"/>
      <c r="B9541" s="38"/>
      <c r="C9541"/>
      <c r="D9541"/>
      <c r="E9541"/>
      <c r="F9541"/>
      <c r="G9541"/>
    </row>
    <row r="9542" spans="1:7" ht="15" customHeight="1" x14ac:dyDescent="0.25">
      <c r="A9542"/>
      <c r="B9542" s="38"/>
      <c r="C9542"/>
      <c r="D9542"/>
      <c r="E9542"/>
      <c r="F9542"/>
      <c r="G9542"/>
    </row>
    <row r="9543" spans="1:7" ht="15" customHeight="1" x14ac:dyDescent="0.25">
      <c r="A9543"/>
      <c r="B9543" s="38"/>
      <c r="C9543"/>
      <c r="D9543"/>
      <c r="E9543"/>
      <c r="F9543"/>
      <c r="G9543"/>
    </row>
    <row r="9544" spans="1:7" ht="15" customHeight="1" x14ac:dyDescent="0.25">
      <c r="A9544"/>
      <c r="B9544" s="38"/>
      <c r="C9544"/>
      <c r="D9544"/>
      <c r="E9544"/>
      <c r="F9544"/>
      <c r="G9544"/>
    </row>
    <row r="9545" spans="1:7" ht="15" customHeight="1" x14ac:dyDescent="0.25">
      <c r="A9545"/>
      <c r="B9545" s="38"/>
      <c r="C9545"/>
      <c r="D9545"/>
      <c r="E9545"/>
      <c r="F9545"/>
      <c r="G9545"/>
    </row>
    <row r="9546" spans="1:7" ht="15" customHeight="1" x14ac:dyDescent="0.25">
      <c r="A9546"/>
      <c r="B9546" s="38"/>
      <c r="C9546"/>
      <c r="D9546"/>
      <c r="E9546"/>
      <c r="F9546"/>
      <c r="G9546"/>
    </row>
    <row r="9547" spans="1:7" ht="15" customHeight="1" x14ac:dyDescent="0.25">
      <c r="A9547"/>
      <c r="B9547" s="38"/>
      <c r="C9547"/>
      <c r="D9547"/>
      <c r="E9547"/>
      <c r="F9547"/>
      <c r="G9547"/>
    </row>
    <row r="9548" spans="1:7" ht="15" customHeight="1" x14ac:dyDescent="0.25">
      <c r="A9548"/>
      <c r="B9548" s="38"/>
      <c r="C9548"/>
      <c r="D9548"/>
      <c r="E9548"/>
      <c r="F9548"/>
      <c r="G9548"/>
    </row>
    <row r="9549" spans="1:7" ht="15" customHeight="1" x14ac:dyDescent="0.25">
      <c r="A9549"/>
      <c r="B9549" s="38"/>
      <c r="C9549"/>
      <c r="D9549"/>
      <c r="E9549"/>
      <c r="F9549"/>
      <c r="G9549"/>
    </row>
    <row r="9550" spans="1:7" ht="15" customHeight="1" x14ac:dyDescent="0.25">
      <c r="A9550"/>
      <c r="B9550" s="38"/>
      <c r="C9550"/>
      <c r="D9550"/>
      <c r="E9550"/>
      <c r="F9550"/>
      <c r="G9550"/>
    </row>
    <row r="9551" spans="1:7" ht="15" customHeight="1" x14ac:dyDescent="0.25">
      <c r="A9551"/>
      <c r="B9551" s="38"/>
      <c r="C9551"/>
      <c r="D9551"/>
      <c r="E9551"/>
      <c r="F9551"/>
      <c r="G9551"/>
    </row>
    <row r="9552" spans="1:7" ht="15" customHeight="1" x14ac:dyDescent="0.25">
      <c r="A9552"/>
      <c r="B9552" s="38"/>
      <c r="C9552"/>
      <c r="D9552"/>
      <c r="E9552"/>
      <c r="F9552"/>
      <c r="G9552"/>
    </row>
    <row r="9553" spans="1:7" ht="15" customHeight="1" x14ac:dyDescent="0.25">
      <c r="A9553"/>
      <c r="B9553" s="38"/>
      <c r="C9553"/>
      <c r="D9553"/>
      <c r="E9553"/>
      <c r="F9553"/>
      <c r="G9553"/>
    </row>
    <row r="9554" spans="1:7" ht="15" customHeight="1" x14ac:dyDescent="0.25">
      <c r="A9554"/>
      <c r="B9554" s="38"/>
      <c r="C9554"/>
      <c r="D9554"/>
      <c r="E9554"/>
      <c r="F9554"/>
      <c r="G9554"/>
    </row>
    <row r="9555" spans="1:7" ht="15" customHeight="1" x14ac:dyDescent="0.25">
      <c r="A9555"/>
      <c r="B9555" s="38"/>
      <c r="C9555"/>
      <c r="D9555"/>
      <c r="E9555"/>
      <c r="F9555"/>
      <c r="G9555"/>
    </row>
    <row r="9556" spans="1:7" ht="15" customHeight="1" x14ac:dyDescent="0.25">
      <c r="A9556"/>
      <c r="B9556" s="38"/>
      <c r="C9556"/>
      <c r="D9556"/>
      <c r="E9556"/>
      <c r="F9556"/>
      <c r="G9556"/>
    </row>
    <row r="9557" spans="1:7" ht="15" customHeight="1" x14ac:dyDescent="0.25">
      <c r="A9557"/>
      <c r="B9557" s="38"/>
      <c r="C9557"/>
      <c r="D9557"/>
      <c r="E9557"/>
      <c r="F9557"/>
      <c r="G9557"/>
    </row>
    <row r="9558" spans="1:7" ht="15" customHeight="1" x14ac:dyDescent="0.25">
      <c r="A9558"/>
      <c r="B9558" s="38"/>
      <c r="C9558"/>
      <c r="D9558"/>
      <c r="E9558"/>
      <c r="F9558"/>
      <c r="G9558"/>
    </row>
    <row r="9559" spans="1:7" ht="15" customHeight="1" x14ac:dyDescent="0.25">
      <c r="A9559"/>
      <c r="B9559" s="38"/>
      <c r="C9559"/>
      <c r="D9559"/>
      <c r="E9559"/>
      <c r="F9559"/>
      <c r="G9559"/>
    </row>
    <row r="9560" spans="1:7" ht="15" customHeight="1" x14ac:dyDescent="0.25">
      <c r="A9560"/>
      <c r="B9560" s="38"/>
      <c r="C9560"/>
      <c r="D9560"/>
      <c r="E9560"/>
      <c r="F9560"/>
      <c r="G9560"/>
    </row>
    <row r="9561" spans="1:7" ht="15" customHeight="1" x14ac:dyDescent="0.25">
      <c r="A9561"/>
      <c r="B9561" s="38"/>
      <c r="C9561"/>
      <c r="D9561"/>
      <c r="E9561"/>
      <c r="F9561"/>
      <c r="G9561"/>
    </row>
    <row r="9562" spans="1:7" ht="15" customHeight="1" x14ac:dyDescent="0.25">
      <c r="A9562"/>
      <c r="B9562" s="38"/>
      <c r="C9562"/>
      <c r="D9562"/>
      <c r="E9562"/>
      <c r="F9562"/>
      <c r="G9562"/>
    </row>
    <row r="9563" spans="1:7" ht="15" customHeight="1" x14ac:dyDescent="0.25">
      <c r="A9563"/>
      <c r="B9563" s="38"/>
      <c r="C9563"/>
      <c r="D9563"/>
      <c r="E9563"/>
      <c r="F9563"/>
      <c r="G9563"/>
    </row>
    <row r="9564" spans="1:7" ht="15" customHeight="1" x14ac:dyDescent="0.25">
      <c r="A9564"/>
      <c r="B9564" s="38"/>
      <c r="C9564"/>
      <c r="D9564"/>
      <c r="E9564"/>
      <c r="F9564"/>
      <c r="G9564"/>
    </row>
    <row r="9565" spans="1:7" ht="15" customHeight="1" x14ac:dyDescent="0.25">
      <c r="A9565"/>
      <c r="B9565" s="38"/>
      <c r="C9565"/>
      <c r="D9565"/>
      <c r="E9565"/>
      <c r="F9565"/>
      <c r="G9565"/>
    </row>
    <row r="9566" spans="1:7" ht="15" customHeight="1" x14ac:dyDescent="0.25">
      <c r="A9566"/>
      <c r="B9566" s="38"/>
      <c r="C9566"/>
      <c r="D9566"/>
      <c r="E9566"/>
      <c r="F9566"/>
      <c r="G9566"/>
    </row>
    <row r="9567" spans="1:7" ht="15" customHeight="1" x14ac:dyDescent="0.25">
      <c r="A9567"/>
      <c r="B9567" s="38"/>
      <c r="C9567"/>
      <c r="D9567"/>
      <c r="E9567"/>
      <c r="F9567"/>
      <c r="G9567"/>
    </row>
    <row r="9568" spans="1:7" ht="15" customHeight="1" x14ac:dyDescent="0.25">
      <c r="A9568"/>
      <c r="B9568" s="38"/>
      <c r="C9568"/>
      <c r="D9568"/>
      <c r="E9568"/>
      <c r="F9568"/>
      <c r="G9568"/>
    </row>
    <row r="9569" spans="1:7" ht="15" customHeight="1" x14ac:dyDescent="0.25">
      <c r="A9569"/>
      <c r="B9569" s="38"/>
      <c r="C9569"/>
      <c r="D9569"/>
      <c r="E9569"/>
      <c r="F9569"/>
      <c r="G9569"/>
    </row>
    <row r="9570" spans="1:7" ht="15" customHeight="1" x14ac:dyDescent="0.25">
      <c r="A9570"/>
      <c r="B9570" s="38"/>
      <c r="C9570"/>
      <c r="D9570"/>
      <c r="E9570"/>
      <c r="F9570"/>
      <c r="G9570"/>
    </row>
    <row r="9571" spans="1:7" ht="15" customHeight="1" x14ac:dyDescent="0.25">
      <c r="A9571"/>
      <c r="B9571" s="38"/>
      <c r="C9571"/>
      <c r="D9571"/>
      <c r="E9571"/>
      <c r="F9571"/>
      <c r="G9571"/>
    </row>
    <row r="9572" spans="1:7" ht="15" customHeight="1" x14ac:dyDescent="0.25">
      <c r="A9572"/>
      <c r="B9572" s="38"/>
      <c r="C9572"/>
      <c r="D9572"/>
      <c r="E9572"/>
      <c r="F9572"/>
      <c r="G9572"/>
    </row>
    <row r="9573" spans="1:7" ht="15" customHeight="1" x14ac:dyDescent="0.25">
      <c r="A9573"/>
      <c r="B9573" s="38"/>
      <c r="C9573"/>
      <c r="D9573"/>
      <c r="E9573"/>
      <c r="F9573"/>
      <c r="G9573"/>
    </row>
    <row r="9574" spans="1:7" ht="15" customHeight="1" x14ac:dyDescent="0.25">
      <c r="A9574"/>
      <c r="B9574" s="38"/>
      <c r="C9574"/>
      <c r="D9574"/>
      <c r="E9574"/>
      <c r="F9574"/>
      <c r="G9574"/>
    </row>
    <row r="9575" spans="1:7" ht="15" customHeight="1" x14ac:dyDescent="0.25">
      <c r="A9575"/>
      <c r="B9575" s="38"/>
      <c r="C9575"/>
      <c r="D9575"/>
      <c r="E9575"/>
      <c r="F9575"/>
      <c r="G9575"/>
    </row>
    <row r="9576" spans="1:7" ht="15" customHeight="1" x14ac:dyDescent="0.25">
      <c r="A9576"/>
      <c r="B9576" s="38"/>
      <c r="C9576"/>
      <c r="D9576"/>
      <c r="E9576"/>
      <c r="F9576"/>
      <c r="G9576"/>
    </row>
    <row r="9577" spans="1:7" ht="15" customHeight="1" x14ac:dyDescent="0.25">
      <c r="A9577"/>
      <c r="B9577" s="38"/>
      <c r="C9577"/>
      <c r="D9577"/>
      <c r="E9577"/>
      <c r="F9577"/>
      <c r="G9577"/>
    </row>
    <row r="9578" spans="1:7" ht="15" customHeight="1" x14ac:dyDescent="0.25">
      <c r="A9578"/>
      <c r="B9578" s="38"/>
      <c r="C9578"/>
      <c r="D9578"/>
      <c r="E9578"/>
      <c r="F9578"/>
      <c r="G9578"/>
    </row>
    <row r="9579" spans="1:7" ht="15" customHeight="1" x14ac:dyDescent="0.25">
      <c r="A9579"/>
      <c r="B9579" s="38"/>
      <c r="C9579"/>
      <c r="D9579"/>
      <c r="E9579"/>
      <c r="F9579"/>
      <c r="G9579"/>
    </row>
    <row r="9580" spans="1:7" ht="15" customHeight="1" x14ac:dyDescent="0.25">
      <c r="A9580"/>
      <c r="B9580" s="38"/>
      <c r="C9580"/>
      <c r="D9580"/>
      <c r="E9580"/>
      <c r="F9580"/>
      <c r="G9580"/>
    </row>
    <row r="9581" spans="1:7" ht="15" customHeight="1" x14ac:dyDescent="0.25">
      <c r="A9581"/>
      <c r="B9581" s="38"/>
      <c r="C9581"/>
      <c r="D9581"/>
      <c r="E9581"/>
      <c r="F9581"/>
      <c r="G9581"/>
    </row>
    <row r="9582" spans="1:7" ht="15" customHeight="1" x14ac:dyDescent="0.25">
      <c r="A9582"/>
      <c r="B9582" s="38"/>
      <c r="C9582"/>
      <c r="D9582"/>
      <c r="E9582"/>
      <c r="F9582"/>
      <c r="G9582"/>
    </row>
    <row r="9583" spans="1:7" ht="15" customHeight="1" x14ac:dyDescent="0.25">
      <c r="A9583"/>
      <c r="B9583" s="38"/>
      <c r="C9583"/>
      <c r="D9583"/>
      <c r="E9583"/>
      <c r="F9583"/>
      <c r="G9583"/>
    </row>
    <row r="9584" spans="1:7" ht="15" customHeight="1" x14ac:dyDescent="0.25">
      <c r="A9584"/>
      <c r="B9584" s="38"/>
      <c r="C9584"/>
      <c r="D9584"/>
      <c r="E9584"/>
      <c r="F9584"/>
      <c r="G9584"/>
    </row>
    <row r="9585" spans="1:7" ht="15" customHeight="1" x14ac:dyDescent="0.25">
      <c r="A9585"/>
      <c r="B9585" s="38"/>
      <c r="C9585"/>
      <c r="D9585"/>
      <c r="E9585"/>
      <c r="F9585"/>
      <c r="G9585"/>
    </row>
    <row r="9586" spans="1:7" ht="15" customHeight="1" x14ac:dyDescent="0.25">
      <c r="A9586"/>
      <c r="B9586" s="38"/>
      <c r="C9586"/>
      <c r="D9586"/>
      <c r="E9586"/>
      <c r="F9586"/>
      <c r="G9586"/>
    </row>
    <row r="9587" spans="1:7" ht="15" customHeight="1" x14ac:dyDescent="0.25">
      <c r="A9587"/>
      <c r="B9587" s="38"/>
      <c r="C9587"/>
      <c r="D9587"/>
      <c r="E9587"/>
      <c r="F9587"/>
      <c r="G9587"/>
    </row>
    <row r="9588" spans="1:7" ht="15" customHeight="1" x14ac:dyDescent="0.25">
      <c r="A9588"/>
      <c r="B9588" s="38"/>
      <c r="C9588"/>
      <c r="D9588"/>
      <c r="E9588"/>
      <c r="F9588"/>
      <c r="G9588"/>
    </row>
    <row r="9589" spans="1:7" ht="15" customHeight="1" x14ac:dyDescent="0.25">
      <c r="A9589"/>
      <c r="B9589" s="38"/>
      <c r="C9589"/>
      <c r="D9589"/>
      <c r="E9589"/>
      <c r="F9589"/>
      <c r="G9589"/>
    </row>
    <row r="9590" spans="1:7" ht="15" customHeight="1" x14ac:dyDescent="0.25">
      <c r="A9590"/>
      <c r="B9590" s="38"/>
      <c r="C9590"/>
      <c r="D9590"/>
      <c r="E9590"/>
      <c r="F9590"/>
      <c r="G9590"/>
    </row>
    <row r="9591" spans="1:7" ht="15" customHeight="1" x14ac:dyDescent="0.25">
      <c r="A9591"/>
      <c r="B9591" s="38"/>
      <c r="C9591"/>
      <c r="D9591"/>
      <c r="E9591"/>
      <c r="F9591"/>
      <c r="G9591"/>
    </row>
    <row r="9592" spans="1:7" ht="15" customHeight="1" x14ac:dyDescent="0.25">
      <c r="A9592"/>
      <c r="B9592" s="38"/>
      <c r="C9592"/>
      <c r="D9592"/>
      <c r="E9592"/>
      <c r="F9592"/>
      <c r="G9592"/>
    </row>
    <row r="9593" spans="1:7" ht="15" customHeight="1" x14ac:dyDescent="0.25">
      <c r="A9593"/>
      <c r="B9593" s="38"/>
      <c r="C9593"/>
      <c r="D9593"/>
      <c r="E9593"/>
      <c r="F9593"/>
      <c r="G9593"/>
    </row>
    <row r="9594" spans="1:7" ht="15" customHeight="1" x14ac:dyDescent="0.25">
      <c r="A9594"/>
      <c r="B9594" s="38"/>
      <c r="C9594"/>
      <c r="D9594"/>
      <c r="E9594"/>
      <c r="F9594"/>
      <c r="G9594"/>
    </row>
    <row r="9595" spans="1:7" ht="15" customHeight="1" x14ac:dyDescent="0.25">
      <c r="A9595"/>
      <c r="B9595" s="38"/>
      <c r="C9595"/>
      <c r="D9595"/>
      <c r="E9595"/>
      <c r="F9595"/>
      <c r="G9595"/>
    </row>
    <row r="9596" spans="1:7" ht="15" customHeight="1" x14ac:dyDescent="0.25">
      <c r="A9596"/>
      <c r="B9596" s="38"/>
      <c r="C9596"/>
      <c r="D9596"/>
      <c r="E9596"/>
      <c r="F9596"/>
      <c r="G9596"/>
    </row>
    <row r="9597" spans="1:7" ht="15" customHeight="1" x14ac:dyDescent="0.25">
      <c r="A9597"/>
      <c r="B9597" s="38"/>
      <c r="C9597"/>
      <c r="D9597"/>
      <c r="E9597"/>
      <c r="F9597"/>
      <c r="G9597"/>
    </row>
    <row r="9598" spans="1:7" ht="15" customHeight="1" x14ac:dyDescent="0.25">
      <c r="A9598"/>
      <c r="B9598" s="38"/>
      <c r="C9598"/>
      <c r="D9598"/>
      <c r="E9598"/>
      <c r="F9598"/>
      <c r="G9598"/>
    </row>
    <row r="9599" spans="1:7" ht="15" customHeight="1" x14ac:dyDescent="0.25">
      <c r="A9599"/>
      <c r="B9599" s="38"/>
      <c r="C9599"/>
      <c r="D9599"/>
      <c r="E9599"/>
      <c r="F9599"/>
      <c r="G9599"/>
    </row>
    <row r="9600" spans="1:7" ht="15" customHeight="1" x14ac:dyDescent="0.25">
      <c r="A9600"/>
      <c r="B9600" s="38"/>
      <c r="C9600"/>
      <c r="D9600"/>
      <c r="E9600"/>
      <c r="F9600"/>
      <c r="G9600"/>
    </row>
    <row r="9601" spans="1:7" ht="15" customHeight="1" x14ac:dyDescent="0.25">
      <c r="A9601"/>
      <c r="B9601" s="38"/>
      <c r="C9601"/>
      <c r="D9601"/>
      <c r="E9601"/>
      <c r="F9601"/>
      <c r="G9601"/>
    </row>
    <row r="9602" spans="1:7" ht="15" customHeight="1" x14ac:dyDescent="0.25">
      <c r="A9602"/>
      <c r="B9602" s="38"/>
      <c r="C9602"/>
      <c r="D9602"/>
      <c r="E9602"/>
      <c r="F9602"/>
      <c r="G9602"/>
    </row>
    <row r="9603" spans="1:7" ht="15" customHeight="1" x14ac:dyDescent="0.25">
      <c r="A9603"/>
      <c r="B9603" s="38"/>
      <c r="C9603"/>
      <c r="D9603"/>
      <c r="E9603"/>
      <c r="F9603"/>
      <c r="G9603"/>
    </row>
    <row r="9604" spans="1:7" ht="15" customHeight="1" x14ac:dyDescent="0.25">
      <c r="A9604"/>
      <c r="B9604" s="38"/>
      <c r="C9604"/>
      <c r="D9604"/>
      <c r="E9604"/>
      <c r="F9604"/>
      <c r="G9604"/>
    </row>
    <row r="9605" spans="1:7" ht="15" customHeight="1" x14ac:dyDescent="0.25">
      <c r="A9605"/>
      <c r="B9605" s="38"/>
      <c r="C9605"/>
      <c r="D9605"/>
      <c r="E9605"/>
      <c r="F9605"/>
      <c r="G9605"/>
    </row>
    <row r="9606" spans="1:7" ht="15" customHeight="1" x14ac:dyDescent="0.25">
      <c r="A9606"/>
      <c r="B9606" s="38"/>
      <c r="C9606"/>
      <c r="D9606"/>
      <c r="E9606"/>
      <c r="F9606"/>
      <c r="G9606"/>
    </row>
    <row r="9607" spans="1:7" ht="15" customHeight="1" x14ac:dyDescent="0.25">
      <c r="A9607"/>
      <c r="B9607" s="38"/>
      <c r="C9607"/>
      <c r="D9607"/>
      <c r="E9607"/>
      <c r="F9607"/>
      <c r="G9607"/>
    </row>
    <row r="9608" spans="1:7" ht="15" customHeight="1" x14ac:dyDescent="0.25">
      <c r="A9608"/>
      <c r="B9608" s="38"/>
      <c r="C9608"/>
      <c r="D9608"/>
      <c r="E9608"/>
      <c r="F9608"/>
      <c r="G9608"/>
    </row>
    <row r="9609" spans="1:7" ht="15" customHeight="1" x14ac:dyDescent="0.25">
      <c r="A9609"/>
      <c r="B9609" s="38"/>
      <c r="C9609"/>
      <c r="D9609"/>
      <c r="E9609"/>
      <c r="F9609"/>
      <c r="G9609"/>
    </row>
    <row r="9610" spans="1:7" ht="15" customHeight="1" x14ac:dyDescent="0.25">
      <c r="A9610"/>
      <c r="B9610" s="38"/>
      <c r="C9610"/>
      <c r="D9610"/>
      <c r="E9610"/>
      <c r="F9610"/>
      <c r="G9610"/>
    </row>
    <row r="9611" spans="1:7" ht="15" customHeight="1" x14ac:dyDescent="0.25">
      <c r="A9611"/>
      <c r="B9611" s="38"/>
      <c r="C9611"/>
      <c r="D9611"/>
      <c r="E9611"/>
      <c r="F9611"/>
      <c r="G9611"/>
    </row>
    <row r="9612" spans="1:7" ht="15" customHeight="1" x14ac:dyDescent="0.25">
      <c r="A9612"/>
      <c r="B9612" s="38"/>
      <c r="C9612"/>
      <c r="D9612"/>
      <c r="E9612"/>
      <c r="F9612"/>
      <c r="G9612"/>
    </row>
    <row r="9613" spans="1:7" ht="15" customHeight="1" x14ac:dyDescent="0.25">
      <c r="A9613"/>
      <c r="B9613" s="38"/>
      <c r="C9613"/>
      <c r="D9613"/>
      <c r="E9613"/>
      <c r="F9613"/>
      <c r="G9613"/>
    </row>
    <row r="9614" spans="1:7" ht="15" customHeight="1" x14ac:dyDescent="0.25">
      <c r="A9614"/>
      <c r="B9614" s="38"/>
      <c r="C9614"/>
      <c r="D9614"/>
      <c r="E9614"/>
      <c r="F9614"/>
      <c r="G9614"/>
    </row>
    <row r="9615" spans="1:7" ht="15" customHeight="1" x14ac:dyDescent="0.25">
      <c r="A9615"/>
      <c r="B9615" s="38"/>
      <c r="C9615"/>
      <c r="D9615"/>
      <c r="E9615"/>
      <c r="F9615"/>
      <c r="G9615"/>
    </row>
    <row r="9616" spans="1:7" ht="15" customHeight="1" x14ac:dyDescent="0.25">
      <c r="A9616"/>
      <c r="B9616" s="38"/>
      <c r="C9616"/>
      <c r="D9616"/>
      <c r="E9616"/>
      <c r="F9616"/>
      <c r="G9616"/>
    </row>
    <row r="9617" spans="1:7" ht="15" customHeight="1" x14ac:dyDescent="0.25">
      <c r="A9617"/>
      <c r="B9617" s="38"/>
      <c r="C9617"/>
      <c r="D9617"/>
      <c r="E9617"/>
      <c r="F9617"/>
      <c r="G9617"/>
    </row>
    <row r="9618" spans="1:7" ht="15" customHeight="1" x14ac:dyDescent="0.25">
      <c r="A9618"/>
      <c r="B9618" s="38"/>
      <c r="C9618"/>
      <c r="D9618"/>
      <c r="E9618"/>
      <c r="F9618"/>
      <c r="G9618"/>
    </row>
    <row r="9619" spans="1:7" ht="15" customHeight="1" x14ac:dyDescent="0.25">
      <c r="A9619"/>
      <c r="B9619" s="38"/>
      <c r="C9619"/>
      <c r="D9619"/>
      <c r="E9619"/>
      <c r="F9619"/>
      <c r="G9619"/>
    </row>
    <row r="9620" spans="1:7" ht="15" customHeight="1" x14ac:dyDescent="0.25">
      <c r="A9620"/>
      <c r="B9620" s="38"/>
      <c r="C9620"/>
      <c r="D9620"/>
      <c r="E9620"/>
      <c r="F9620"/>
      <c r="G9620"/>
    </row>
    <row r="9621" spans="1:7" ht="15" customHeight="1" x14ac:dyDescent="0.25">
      <c r="A9621"/>
      <c r="B9621" s="38"/>
      <c r="C9621"/>
      <c r="D9621"/>
      <c r="E9621"/>
      <c r="F9621"/>
      <c r="G9621"/>
    </row>
    <row r="9622" spans="1:7" ht="15" customHeight="1" x14ac:dyDescent="0.25">
      <c r="A9622"/>
      <c r="B9622" s="38"/>
      <c r="C9622"/>
      <c r="D9622"/>
      <c r="E9622"/>
      <c r="F9622"/>
      <c r="G9622"/>
    </row>
    <row r="9623" spans="1:7" ht="15" customHeight="1" x14ac:dyDescent="0.25">
      <c r="A9623"/>
      <c r="B9623" s="38"/>
      <c r="C9623"/>
      <c r="D9623"/>
      <c r="E9623"/>
      <c r="F9623"/>
      <c r="G9623"/>
    </row>
    <row r="9624" spans="1:7" ht="15" customHeight="1" x14ac:dyDescent="0.25">
      <c r="A9624"/>
      <c r="B9624" s="38"/>
      <c r="C9624"/>
      <c r="D9624"/>
      <c r="E9624"/>
      <c r="F9624"/>
      <c r="G9624"/>
    </row>
    <row r="9625" spans="1:7" ht="15" customHeight="1" x14ac:dyDescent="0.25">
      <c r="A9625"/>
      <c r="B9625" s="38"/>
      <c r="C9625"/>
      <c r="D9625"/>
      <c r="E9625"/>
      <c r="F9625"/>
      <c r="G9625"/>
    </row>
    <row r="9626" spans="1:7" ht="15" customHeight="1" x14ac:dyDescent="0.25">
      <c r="A9626"/>
      <c r="B9626" s="38"/>
      <c r="C9626"/>
      <c r="D9626"/>
      <c r="E9626"/>
      <c r="F9626"/>
      <c r="G9626"/>
    </row>
    <row r="9627" spans="1:7" ht="15" customHeight="1" x14ac:dyDescent="0.25">
      <c r="A9627"/>
      <c r="B9627" s="38"/>
      <c r="C9627"/>
      <c r="D9627"/>
      <c r="E9627"/>
      <c r="F9627"/>
      <c r="G9627"/>
    </row>
    <row r="9628" spans="1:7" ht="15" customHeight="1" x14ac:dyDescent="0.25">
      <c r="A9628"/>
      <c r="B9628" s="38"/>
      <c r="C9628"/>
      <c r="D9628"/>
      <c r="E9628"/>
      <c r="F9628"/>
      <c r="G9628"/>
    </row>
    <row r="9629" spans="1:7" ht="15" customHeight="1" x14ac:dyDescent="0.25">
      <c r="A9629"/>
      <c r="B9629" s="38"/>
      <c r="C9629"/>
      <c r="D9629"/>
      <c r="E9629"/>
      <c r="F9629"/>
      <c r="G9629"/>
    </row>
    <row r="9630" spans="1:7" ht="15" customHeight="1" x14ac:dyDescent="0.25">
      <c r="A9630"/>
      <c r="B9630" s="38"/>
      <c r="C9630"/>
      <c r="D9630"/>
      <c r="E9630"/>
      <c r="F9630"/>
      <c r="G9630"/>
    </row>
    <row r="9631" spans="1:7" ht="15" customHeight="1" x14ac:dyDescent="0.25">
      <c r="A9631"/>
      <c r="B9631" s="38"/>
      <c r="C9631"/>
      <c r="D9631"/>
      <c r="E9631"/>
      <c r="F9631"/>
      <c r="G9631"/>
    </row>
    <row r="9632" spans="1:7" ht="15" customHeight="1" x14ac:dyDescent="0.25">
      <c r="A9632"/>
      <c r="B9632" s="38"/>
      <c r="C9632"/>
      <c r="D9632"/>
      <c r="E9632"/>
      <c r="F9632"/>
      <c r="G9632"/>
    </row>
    <row r="9633" spans="1:7" ht="15" customHeight="1" x14ac:dyDescent="0.25">
      <c r="A9633"/>
      <c r="B9633" s="38"/>
      <c r="C9633"/>
      <c r="D9633"/>
      <c r="E9633"/>
      <c r="F9633"/>
      <c r="G9633"/>
    </row>
    <row r="9634" spans="1:7" ht="15" customHeight="1" x14ac:dyDescent="0.25">
      <c r="A9634"/>
      <c r="B9634" s="38"/>
      <c r="C9634"/>
      <c r="D9634"/>
      <c r="E9634"/>
      <c r="F9634"/>
      <c r="G9634"/>
    </row>
    <row r="9635" spans="1:7" ht="15" customHeight="1" x14ac:dyDescent="0.25">
      <c r="A9635"/>
      <c r="B9635" s="38"/>
      <c r="C9635"/>
      <c r="D9635"/>
      <c r="E9635"/>
      <c r="F9635"/>
      <c r="G9635"/>
    </row>
    <row r="9636" spans="1:7" ht="15" customHeight="1" x14ac:dyDescent="0.25">
      <c r="A9636"/>
      <c r="B9636" s="38"/>
      <c r="C9636"/>
      <c r="D9636"/>
      <c r="E9636"/>
      <c r="F9636"/>
      <c r="G9636"/>
    </row>
    <row r="9637" spans="1:7" ht="15" customHeight="1" x14ac:dyDescent="0.25">
      <c r="A9637"/>
      <c r="B9637" s="38"/>
      <c r="C9637"/>
      <c r="D9637"/>
      <c r="E9637"/>
      <c r="F9637"/>
      <c r="G9637"/>
    </row>
    <row r="9638" spans="1:7" ht="15" customHeight="1" x14ac:dyDescent="0.25">
      <c r="A9638"/>
      <c r="B9638" s="38"/>
      <c r="C9638"/>
      <c r="D9638"/>
      <c r="E9638"/>
      <c r="F9638"/>
      <c r="G9638"/>
    </row>
    <row r="9639" spans="1:7" ht="15" customHeight="1" x14ac:dyDescent="0.25">
      <c r="A9639"/>
      <c r="B9639" s="38"/>
      <c r="C9639"/>
      <c r="D9639"/>
      <c r="E9639"/>
      <c r="F9639"/>
      <c r="G9639"/>
    </row>
    <row r="9640" spans="1:7" ht="15" customHeight="1" x14ac:dyDescent="0.25">
      <c r="A9640"/>
      <c r="B9640" s="38"/>
      <c r="C9640"/>
      <c r="D9640"/>
      <c r="E9640"/>
      <c r="F9640"/>
      <c r="G9640"/>
    </row>
    <row r="9641" spans="1:7" ht="15" customHeight="1" x14ac:dyDescent="0.25">
      <c r="A9641"/>
      <c r="B9641" s="38"/>
      <c r="C9641"/>
      <c r="D9641"/>
      <c r="E9641"/>
      <c r="F9641"/>
      <c r="G9641"/>
    </row>
    <row r="9642" spans="1:7" ht="15" customHeight="1" x14ac:dyDescent="0.25">
      <c r="A9642"/>
      <c r="B9642" s="38"/>
      <c r="C9642"/>
      <c r="D9642"/>
      <c r="E9642"/>
      <c r="F9642"/>
      <c r="G9642"/>
    </row>
    <row r="9643" spans="1:7" ht="15" customHeight="1" x14ac:dyDescent="0.25">
      <c r="A9643"/>
      <c r="B9643" s="38"/>
      <c r="C9643"/>
      <c r="D9643"/>
      <c r="E9643"/>
      <c r="F9643"/>
      <c r="G9643"/>
    </row>
    <row r="9644" spans="1:7" ht="15" customHeight="1" x14ac:dyDescent="0.25">
      <c r="A9644"/>
      <c r="B9644" s="38"/>
      <c r="C9644"/>
      <c r="D9644"/>
      <c r="E9644"/>
      <c r="F9644"/>
      <c r="G9644"/>
    </row>
    <row r="9645" spans="1:7" ht="15" customHeight="1" x14ac:dyDescent="0.25">
      <c r="A9645"/>
      <c r="B9645" s="38"/>
      <c r="C9645"/>
      <c r="D9645"/>
      <c r="E9645"/>
      <c r="F9645"/>
      <c r="G9645"/>
    </row>
    <row r="9646" spans="1:7" ht="15" customHeight="1" x14ac:dyDescent="0.25">
      <c r="A9646"/>
      <c r="B9646" s="38"/>
      <c r="C9646"/>
      <c r="D9646"/>
      <c r="E9646"/>
      <c r="F9646"/>
      <c r="G9646"/>
    </row>
    <row r="9647" spans="1:7" ht="15" customHeight="1" x14ac:dyDescent="0.25">
      <c r="A9647"/>
      <c r="B9647" s="38"/>
      <c r="C9647"/>
      <c r="D9647"/>
      <c r="E9647"/>
      <c r="F9647"/>
      <c r="G9647"/>
    </row>
    <row r="9648" spans="1:7" ht="15" customHeight="1" x14ac:dyDescent="0.25">
      <c r="A9648"/>
      <c r="B9648" s="38"/>
      <c r="C9648"/>
      <c r="D9648"/>
      <c r="E9648"/>
      <c r="F9648"/>
      <c r="G9648"/>
    </row>
    <row r="9649" spans="1:7" ht="15" customHeight="1" x14ac:dyDescent="0.25">
      <c r="A9649"/>
      <c r="B9649" s="38"/>
      <c r="C9649"/>
      <c r="D9649"/>
      <c r="E9649"/>
      <c r="F9649"/>
      <c r="G9649"/>
    </row>
    <row r="9650" spans="1:7" ht="15" customHeight="1" x14ac:dyDescent="0.25">
      <c r="A9650"/>
      <c r="B9650" s="38"/>
      <c r="C9650"/>
      <c r="D9650"/>
      <c r="E9650"/>
      <c r="F9650"/>
      <c r="G9650"/>
    </row>
    <row r="9651" spans="1:7" ht="15" customHeight="1" x14ac:dyDescent="0.25">
      <c r="A9651"/>
      <c r="B9651" s="38"/>
      <c r="C9651"/>
      <c r="D9651"/>
      <c r="E9651"/>
      <c r="F9651"/>
      <c r="G9651"/>
    </row>
    <row r="9652" spans="1:7" ht="15" customHeight="1" x14ac:dyDescent="0.25">
      <c r="A9652"/>
      <c r="B9652" s="38"/>
      <c r="C9652"/>
      <c r="D9652"/>
      <c r="E9652"/>
      <c r="F9652"/>
      <c r="G9652"/>
    </row>
    <row r="9653" spans="1:7" ht="15" customHeight="1" x14ac:dyDescent="0.25">
      <c r="A9653"/>
      <c r="B9653" s="38"/>
      <c r="C9653"/>
      <c r="D9653"/>
      <c r="E9653"/>
      <c r="F9653"/>
      <c r="G9653"/>
    </row>
    <row r="9654" spans="1:7" ht="15" customHeight="1" x14ac:dyDescent="0.25">
      <c r="A9654"/>
      <c r="B9654" s="38"/>
      <c r="C9654"/>
      <c r="D9654"/>
      <c r="E9654"/>
      <c r="F9654"/>
      <c r="G9654"/>
    </row>
    <row r="9655" spans="1:7" ht="15" customHeight="1" x14ac:dyDescent="0.25">
      <c r="A9655"/>
      <c r="B9655" s="38"/>
      <c r="C9655"/>
      <c r="D9655"/>
      <c r="E9655"/>
      <c r="F9655"/>
      <c r="G9655"/>
    </row>
    <row r="9656" spans="1:7" ht="15" customHeight="1" x14ac:dyDescent="0.25">
      <c r="A9656"/>
      <c r="B9656" s="38"/>
      <c r="C9656"/>
      <c r="D9656"/>
      <c r="E9656"/>
      <c r="F9656"/>
      <c r="G9656"/>
    </row>
    <row r="9657" spans="1:7" ht="15" customHeight="1" x14ac:dyDescent="0.25">
      <c r="A9657"/>
      <c r="B9657" s="38"/>
      <c r="C9657"/>
      <c r="D9657"/>
      <c r="E9657"/>
      <c r="F9657"/>
      <c r="G9657"/>
    </row>
    <row r="9658" spans="1:7" ht="15" customHeight="1" x14ac:dyDescent="0.25">
      <c r="A9658"/>
      <c r="B9658" s="38"/>
      <c r="C9658"/>
      <c r="D9658"/>
      <c r="E9658"/>
      <c r="F9658"/>
      <c r="G9658"/>
    </row>
    <row r="9659" spans="1:7" ht="15" customHeight="1" x14ac:dyDescent="0.25">
      <c r="A9659"/>
      <c r="B9659" s="38"/>
      <c r="C9659"/>
      <c r="D9659"/>
      <c r="E9659"/>
      <c r="F9659"/>
      <c r="G9659"/>
    </row>
    <row r="9660" spans="1:7" ht="15" customHeight="1" x14ac:dyDescent="0.25">
      <c r="A9660"/>
      <c r="B9660" s="38"/>
      <c r="C9660"/>
      <c r="D9660"/>
      <c r="E9660"/>
      <c r="F9660"/>
      <c r="G9660"/>
    </row>
    <row r="9661" spans="1:7" ht="15" customHeight="1" x14ac:dyDescent="0.25">
      <c r="A9661"/>
      <c r="B9661" s="38"/>
      <c r="C9661"/>
      <c r="D9661"/>
      <c r="E9661"/>
      <c r="F9661"/>
      <c r="G9661"/>
    </row>
    <row r="9662" spans="1:7" ht="15" customHeight="1" x14ac:dyDescent="0.25">
      <c r="A9662"/>
      <c r="B9662" s="38"/>
      <c r="C9662"/>
      <c r="D9662"/>
      <c r="E9662"/>
      <c r="F9662"/>
      <c r="G9662"/>
    </row>
    <row r="9663" spans="1:7" ht="15" customHeight="1" x14ac:dyDescent="0.25">
      <c r="A9663"/>
      <c r="B9663" s="38"/>
      <c r="C9663"/>
      <c r="D9663"/>
      <c r="E9663"/>
      <c r="F9663"/>
      <c r="G9663"/>
    </row>
    <row r="9664" spans="1:7" ht="15" customHeight="1" x14ac:dyDescent="0.25">
      <c r="A9664"/>
      <c r="B9664" s="38"/>
      <c r="C9664"/>
      <c r="D9664"/>
      <c r="E9664"/>
      <c r="F9664"/>
      <c r="G9664"/>
    </row>
    <row r="9665" spans="1:7" ht="15" customHeight="1" x14ac:dyDescent="0.25">
      <c r="A9665"/>
      <c r="B9665" s="38"/>
      <c r="C9665"/>
      <c r="D9665"/>
      <c r="E9665"/>
      <c r="F9665"/>
      <c r="G9665"/>
    </row>
    <row r="9666" spans="1:7" ht="15" customHeight="1" x14ac:dyDescent="0.25">
      <c r="A9666"/>
      <c r="B9666" s="38"/>
      <c r="C9666"/>
      <c r="D9666"/>
      <c r="E9666"/>
      <c r="F9666"/>
      <c r="G9666"/>
    </row>
    <row r="9667" spans="1:7" ht="15" customHeight="1" x14ac:dyDescent="0.25">
      <c r="A9667"/>
      <c r="B9667" s="38"/>
      <c r="C9667"/>
      <c r="D9667"/>
      <c r="E9667"/>
      <c r="F9667"/>
      <c r="G9667"/>
    </row>
    <row r="9668" spans="1:7" ht="15" customHeight="1" x14ac:dyDescent="0.25">
      <c r="A9668"/>
      <c r="B9668" s="38"/>
      <c r="C9668"/>
      <c r="D9668"/>
      <c r="E9668"/>
      <c r="F9668"/>
      <c r="G9668"/>
    </row>
    <row r="9669" spans="1:7" ht="15" customHeight="1" x14ac:dyDescent="0.25">
      <c r="A9669"/>
      <c r="B9669" s="38"/>
      <c r="C9669"/>
      <c r="D9669"/>
      <c r="E9669"/>
      <c r="F9669"/>
      <c r="G9669"/>
    </row>
    <row r="9670" spans="1:7" ht="15" customHeight="1" x14ac:dyDescent="0.25">
      <c r="A9670"/>
      <c r="B9670" s="38"/>
      <c r="C9670"/>
      <c r="D9670"/>
      <c r="E9670"/>
      <c r="F9670"/>
      <c r="G9670"/>
    </row>
    <row r="9671" spans="1:7" ht="15" customHeight="1" x14ac:dyDescent="0.25">
      <c r="A9671"/>
      <c r="B9671" s="38"/>
      <c r="C9671"/>
      <c r="D9671"/>
      <c r="E9671"/>
      <c r="F9671"/>
      <c r="G9671"/>
    </row>
    <row r="9672" spans="1:7" ht="15" customHeight="1" x14ac:dyDescent="0.25">
      <c r="A9672"/>
      <c r="B9672" s="38"/>
      <c r="C9672"/>
      <c r="D9672"/>
      <c r="E9672"/>
      <c r="F9672"/>
      <c r="G9672"/>
    </row>
    <row r="9673" spans="1:7" ht="15" customHeight="1" x14ac:dyDescent="0.25">
      <c r="A9673"/>
      <c r="B9673" s="38"/>
      <c r="C9673"/>
      <c r="D9673"/>
      <c r="E9673"/>
      <c r="F9673"/>
      <c r="G9673"/>
    </row>
    <row r="9674" spans="1:7" ht="15" customHeight="1" x14ac:dyDescent="0.25">
      <c r="A9674"/>
      <c r="B9674" s="38"/>
      <c r="C9674"/>
      <c r="D9674"/>
      <c r="E9674"/>
      <c r="F9674"/>
      <c r="G9674"/>
    </row>
    <row r="9675" spans="1:7" ht="15" customHeight="1" x14ac:dyDescent="0.25">
      <c r="A9675"/>
      <c r="B9675" s="38"/>
      <c r="C9675"/>
      <c r="D9675"/>
      <c r="E9675"/>
      <c r="F9675"/>
      <c r="G9675"/>
    </row>
    <row r="9676" spans="1:7" ht="15" customHeight="1" x14ac:dyDescent="0.25">
      <c r="A9676"/>
      <c r="B9676" s="38"/>
      <c r="C9676"/>
      <c r="D9676"/>
      <c r="E9676"/>
      <c r="F9676"/>
      <c r="G9676"/>
    </row>
    <row r="9677" spans="1:7" ht="15" customHeight="1" x14ac:dyDescent="0.25">
      <c r="A9677"/>
      <c r="B9677" s="38"/>
      <c r="C9677"/>
      <c r="D9677"/>
      <c r="E9677"/>
      <c r="F9677"/>
      <c r="G9677"/>
    </row>
    <row r="9678" spans="1:7" ht="15" customHeight="1" x14ac:dyDescent="0.25">
      <c r="A9678"/>
      <c r="B9678" s="38"/>
      <c r="C9678"/>
      <c r="D9678"/>
      <c r="E9678"/>
      <c r="F9678"/>
      <c r="G9678"/>
    </row>
    <row r="9679" spans="1:7" ht="15" customHeight="1" x14ac:dyDescent="0.25">
      <c r="A9679"/>
      <c r="B9679" s="38"/>
      <c r="C9679"/>
      <c r="D9679"/>
      <c r="E9679"/>
      <c r="F9679"/>
      <c r="G9679"/>
    </row>
    <row r="9680" spans="1:7" ht="15" customHeight="1" x14ac:dyDescent="0.25">
      <c r="A9680"/>
      <c r="B9680" s="38"/>
      <c r="C9680"/>
      <c r="D9680"/>
      <c r="E9680"/>
      <c r="F9680"/>
      <c r="G9680"/>
    </row>
    <row r="9681" spans="1:7" ht="15" customHeight="1" x14ac:dyDescent="0.25">
      <c r="A9681"/>
      <c r="B9681" s="38"/>
      <c r="C9681"/>
      <c r="D9681"/>
      <c r="E9681"/>
      <c r="F9681"/>
      <c r="G9681"/>
    </row>
    <row r="9682" spans="1:7" ht="15" customHeight="1" x14ac:dyDescent="0.25">
      <c r="A9682"/>
      <c r="B9682" s="38"/>
      <c r="C9682"/>
      <c r="D9682"/>
      <c r="E9682"/>
      <c r="F9682"/>
      <c r="G9682"/>
    </row>
    <row r="9683" spans="1:7" ht="15" customHeight="1" x14ac:dyDescent="0.25">
      <c r="A9683"/>
      <c r="B9683" s="38"/>
      <c r="C9683"/>
      <c r="D9683"/>
      <c r="E9683"/>
      <c r="F9683"/>
      <c r="G9683"/>
    </row>
    <row r="9684" spans="1:7" ht="15" customHeight="1" x14ac:dyDescent="0.25">
      <c r="A9684"/>
      <c r="B9684" s="38"/>
      <c r="C9684"/>
      <c r="D9684"/>
      <c r="E9684"/>
      <c r="F9684"/>
      <c r="G9684"/>
    </row>
    <row r="9685" spans="1:7" ht="15" customHeight="1" x14ac:dyDescent="0.25">
      <c r="A9685"/>
      <c r="B9685" s="38"/>
      <c r="C9685"/>
      <c r="D9685"/>
      <c r="E9685"/>
      <c r="F9685"/>
      <c r="G9685"/>
    </row>
    <row r="9686" spans="1:7" ht="15" customHeight="1" x14ac:dyDescent="0.25">
      <c r="A9686"/>
      <c r="B9686" s="38"/>
      <c r="C9686"/>
      <c r="D9686"/>
      <c r="E9686"/>
      <c r="F9686"/>
      <c r="G9686"/>
    </row>
    <row r="9687" spans="1:7" ht="15" customHeight="1" x14ac:dyDescent="0.25">
      <c r="A9687"/>
      <c r="B9687" s="38"/>
      <c r="C9687"/>
      <c r="D9687"/>
      <c r="E9687"/>
      <c r="F9687"/>
      <c r="G9687"/>
    </row>
    <row r="9688" spans="1:7" ht="15" customHeight="1" x14ac:dyDescent="0.25">
      <c r="A9688"/>
      <c r="B9688" s="38"/>
      <c r="C9688"/>
      <c r="D9688"/>
      <c r="E9688"/>
      <c r="F9688"/>
      <c r="G9688"/>
    </row>
    <row r="9689" spans="1:7" ht="15" customHeight="1" x14ac:dyDescent="0.25">
      <c r="A9689"/>
      <c r="B9689" s="38"/>
      <c r="C9689"/>
      <c r="D9689"/>
      <c r="E9689"/>
      <c r="F9689"/>
      <c r="G9689"/>
    </row>
    <row r="9690" spans="1:7" ht="15" customHeight="1" x14ac:dyDescent="0.25">
      <c r="A9690"/>
      <c r="B9690" s="38"/>
      <c r="C9690"/>
      <c r="D9690"/>
      <c r="E9690"/>
      <c r="F9690"/>
      <c r="G9690"/>
    </row>
    <row r="9691" spans="1:7" ht="15" customHeight="1" x14ac:dyDescent="0.25">
      <c r="A9691"/>
      <c r="B9691" s="38"/>
      <c r="C9691"/>
      <c r="D9691"/>
      <c r="E9691"/>
      <c r="F9691"/>
      <c r="G9691"/>
    </row>
    <row r="9692" spans="1:7" ht="15" customHeight="1" x14ac:dyDescent="0.25">
      <c r="A9692"/>
      <c r="B9692" s="38"/>
      <c r="C9692"/>
      <c r="D9692"/>
      <c r="E9692"/>
      <c r="F9692"/>
      <c r="G9692"/>
    </row>
    <row r="9693" spans="1:7" ht="15" customHeight="1" x14ac:dyDescent="0.25">
      <c r="A9693"/>
      <c r="B9693" s="38"/>
      <c r="C9693"/>
      <c r="D9693"/>
      <c r="E9693"/>
      <c r="F9693"/>
      <c r="G9693"/>
    </row>
    <row r="9694" spans="1:7" ht="15" customHeight="1" x14ac:dyDescent="0.25">
      <c r="A9694"/>
      <c r="B9694" s="38"/>
      <c r="C9694"/>
      <c r="D9694"/>
      <c r="E9694"/>
      <c r="F9694"/>
      <c r="G9694"/>
    </row>
    <row r="9695" spans="1:7" ht="15" customHeight="1" x14ac:dyDescent="0.25">
      <c r="A9695"/>
      <c r="B9695" s="38"/>
      <c r="C9695"/>
      <c r="D9695"/>
      <c r="E9695"/>
      <c r="F9695"/>
      <c r="G9695"/>
    </row>
    <row r="9696" spans="1:7" ht="15" customHeight="1" x14ac:dyDescent="0.25">
      <c r="A9696"/>
      <c r="B9696" s="38"/>
      <c r="C9696"/>
      <c r="D9696"/>
      <c r="E9696"/>
      <c r="F9696"/>
      <c r="G9696"/>
    </row>
    <row r="9697" spans="1:7" ht="15" customHeight="1" x14ac:dyDescent="0.25">
      <c r="A9697"/>
      <c r="B9697" s="38"/>
      <c r="C9697"/>
      <c r="D9697"/>
      <c r="E9697"/>
      <c r="F9697"/>
      <c r="G9697"/>
    </row>
    <row r="9698" spans="1:7" ht="15" customHeight="1" x14ac:dyDescent="0.25">
      <c r="A9698"/>
      <c r="B9698" s="38"/>
      <c r="C9698"/>
      <c r="D9698"/>
      <c r="E9698"/>
      <c r="F9698"/>
      <c r="G9698"/>
    </row>
    <row r="9699" spans="1:7" ht="15" customHeight="1" x14ac:dyDescent="0.25">
      <c r="A9699"/>
      <c r="B9699" s="38"/>
      <c r="C9699"/>
      <c r="D9699"/>
      <c r="E9699"/>
      <c r="F9699"/>
      <c r="G9699"/>
    </row>
    <row r="9700" spans="1:7" ht="15" customHeight="1" x14ac:dyDescent="0.25">
      <c r="A9700"/>
      <c r="B9700" s="38"/>
      <c r="C9700"/>
      <c r="D9700"/>
      <c r="E9700"/>
      <c r="F9700"/>
      <c r="G9700"/>
    </row>
    <row r="9701" spans="1:7" ht="15" customHeight="1" x14ac:dyDescent="0.25">
      <c r="A9701"/>
      <c r="B9701" s="38"/>
      <c r="C9701"/>
      <c r="D9701"/>
      <c r="E9701"/>
      <c r="F9701"/>
      <c r="G9701"/>
    </row>
    <row r="9702" spans="1:7" ht="15" customHeight="1" x14ac:dyDescent="0.25">
      <c r="A9702"/>
      <c r="B9702" s="38"/>
      <c r="C9702"/>
      <c r="D9702"/>
      <c r="E9702"/>
      <c r="F9702"/>
      <c r="G9702"/>
    </row>
    <row r="9703" spans="1:7" ht="15" customHeight="1" x14ac:dyDescent="0.25">
      <c r="A9703"/>
      <c r="B9703" s="38"/>
      <c r="C9703"/>
      <c r="D9703"/>
      <c r="E9703"/>
      <c r="F9703"/>
      <c r="G9703"/>
    </row>
    <row r="9704" spans="1:7" ht="15" customHeight="1" x14ac:dyDescent="0.25">
      <c r="A9704"/>
      <c r="B9704" s="38"/>
      <c r="C9704"/>
      <c r="D9704"/>
      <c r="E9704"/>
      <c r="F9704"/>
      <c r="G9704"/>
    </row>
    <row r="9705" spans="1:7" ht="15" customHeight="1" x14ac:dyDescent="0.25">
      <c r="A9705"/>
      <c r="B9705" s="38"/>
      <c r="C9705"/>
      <c r="D9705"/>
      <c r="E9705"/>
      <c r="F9705"/>
      <c r="G9705"/>
    </row>
    <row r="9706" spans="1:7" ht="15" customHeight="1" x14ac:dyDescent="0.25">
      <c r="A9706"/>
      <c r="B9706" s="38"/>
      <c r="C9706"/>
      <c r="D9706"/>
      <c r="E9706"/>
      <c r="F9706"/>
      <c r="G9706"/>
    </row>
    <row r="9707" spans="1:7" ht="15" customHeight="1" x14ac:dyDescent="0.25">
      <c r="A9707"/>
      <c r="B9707" s="38"/>
      <c r="C9707"/>
      <c r="D9707"/>
      <c r="E9707"/>
      <c r="F9707"/>
      <c r="G9707"/>
    </row>
    <row r="9708" spans="1:7" ht="15" customHeight="1" x14ac:dyDescent="0.25">
      <c r="A9708"/>
      <c r="B9708" s="38"/>
      <c r="C9708"/>
      <c r="D9708"/>
      <c r="E9708"/>
      <c r="F9708"/>
      <c r="G9708"/>
    </row>
    <row r="9709" spans="1:7" ht="15" customHeight="1" x14ac:dyDescent="0.25">
      <c r="A9709"/>
      <c r="B9709" s="38"/>
      <c r="C9709"/>
      <c r="D9709"/>
      <c r="E9709"/>
      <c r="F9709"/>
      <c r="G9709"/>
    </row>
    <row r="9710" spans="1:7" ht="15" customHeight="1" x14ac:dyDescent="0.25">
      <c r="A9710"/>
      <c r="B9710" s="38"/>
      <c r="C9710"/>
      <c r="D9710"/>
      <c r="E9710"/>
      <c r="F9710"/>
      <c r="G9710"/>
    </row>
    <row r="9711" spans="1:7" ht="15" customHeight="1" x14ac:dyDescent="0.25">
      <c r="A9711"/>
      <c r="B9711" s="38"/>
      <c r="C9711"/>
      <c r="D9711"/>
      <c r="E9711"/>
      <c r="F9711"/>
      <c r="G9711"/>
    </row>
    <row r="9712" spans="1:7" ht="15" customHeight="1" x14ac:dyDescent="0.25">
      <c r="A9712"/>
      <c r="B9712" s="38"/>
      <c r="C9712"/>
      <c r="D9712"/>
      <c r="E9712"/>
      <c r="F9712"/>
      <c r="G9712"/>
    </row>
    <row r="9713" spans="1:7" ht="15" customHeight="1" x14ac:dyDescent="0.25">
      <c r="A9713"/>
      <c r="B9713" s="38"/>
      <c r="C9713"/>
      <c r="D9713"/>
      <c r="E9713"/>
      <c r="F9713"/>
      <c r="G9713"/>
    </row>
    <row r="9714" spans="1:7" ht="15" customHeight="1" x14ac:dyDescent="0.25">
      <c r="A9714"/>
      <c r="B9714" s="38"/>
      <c r="C9714"/>
      <c r="D9714"/>
      <c r="E9714"/>
      <c r="F9714"/>
      <c r="G9714"/>
    </row>
    <row r="9715" spans="1:7" ht="15" customHeight="1" x14ac:dyDescent="0.25">
      <c r="A9715"/>
      <c r="B9715" s="38"/>
      <c r="C9715"/>
      <c r="D9715"/>
      <c r="E9715"/>
      <c r="F9715"/>
      <c r="G9715"/>
    </row>
    <row r="9716" spans="1:7" ht="15" customHeight="1" x14ac:dyDescent="0.25">
      <c r="A9716"/>
      <c r="B9716" s="38"/>
      <c r="C9716"/>
      <c r="D9716"/>
      <c r="E9716"/>
      <c r="F9716"/>
      <c r="G9716"/>
    </row>
    <row r="9717" spans="1:7" ht="15" customHeight="1" x14ac:dyDescent="0.25">
      <c r="A9717"/>
      <c r="B9717" s="38"/>
      <c r="C9717"/>
      <c r="D9717"/>
      <c r="E9717"/>
      <c r="F9717"/>
      <c r="G9717"/>
    </row>
    <row r="9718" spans="1:7" ht="15" customHeight="1" x14ac:dyDescent="0.25">
      <c r="A9718"/>
      <c r="B9718" s="38"/>
      <c r="C9718"/>
      <c r="D9718"/>
      <c r="E9718"/>
      <c r="F9718"/>
      <c r="G9718"/>
    </row>
    <row r="9719" spans="1:7" ht="15" customHeight="1" x14ac:dyDescent="0.25">
      <c r="A9719"/>
      <c r="B9719" s="38"/>
      <c r="C9719"/>
      <c r="D9719"/>
      <c r="E9719"/>
      <c r="F9719"/>
      <c r="G9719"/>
    </row>
    <row r="9720" spans="1:7" ht="15" customHeight="1" x14ac:dyDescent="0.25">
      <c r="A9720"/>
      <c r="B9720" s="38"/>
      <c r="C9720"/>
      <c r="D9720"/>
      <c r="E9720"/>
      <c r="F9720"/>
      <c r="G9720"/>
    </row>
    <row r="9721" spans="1:7" ht="15" customHeight="1" x14ac:dyDescent="0.25">
      <c r="A9721"/>
      <c r="B9721" s="38"/>
      <c r="C9721"/>
      <c r="D9721"/>
      <c r="E9721"/>
      <c r="F9721"/>
      <c r="G9721"/>
    </row>
    <row r="9722" spans="1:7" ht="15" customHeight="1" x14ac:dyDescent="0.25">
      <c r="A9722"/>
      <c r="B9722" s="38"/>
      <c r="C9722"/>
      <c r="D9722"/>
      <c r="E9722"/>
      <c r="F9722"/>
      <c r="G9722"/>
    </row>
    <row r="9723" spans="1:7" ht="15" customHeight="1" x14ac:dyDescent="0.25">
      <c r="A9723"/>
      <c r="B9723" s="38"/>
      <c r="C9723"/>
      <c r="D9723"/>
      <c r="E9723"/>
      <c r="F9723"/>
      <c r="G9723"/>
    </row>
    <row r="9724" spans="1:7" ht="15" customHeight="1" x14ac:dyDescent="0.25">
      <c r="A9724"/>
      <c r="B9724" s="38"/>
      <c r="C9724"/>
      <c r="D9724"/>
      <c r="E9724"/>
      <c r="F9724"/>
      <c r="G9724"/>
    </row>
    <row r="9725" spans="1:7" ht="15" customHeight="1" x14ac:dyDescent="0.25">
      <c r="A9725"/>
      <c r="B9725" s="38"/>
      <c r="C9725"/>
      <c r="D9725"/>
      <c r="E9725"/>
      <c r="F9725"/>
      <c r="G9725"/>
    </row>
    <row r="9726" spans="1:7" ht="15" customHeight="1" x14ac:dyDescent="0.25">
      <c r="A9726"/>
      <c r="B9726" s="38"/>
      <c r="C9726"/>
      <c r="D9726"/>
      <c r="E9726"/>
      <c r="F9726"/>
      <c r="G9726"/>
    </row>
    <row r="9727" spans="1:7" ht="15" customHeight="1" x14ac:dyDescent="0.25">
      <c r="A9727"/>
      <c r="B9727" s="38"/>
      <c r="C9727"/>
      <c r="D9727"/>
      <c r="E9727"/>
      <c r="F9727"/>
      <c r="G9727"/>
    </row>
    <row r="9728" spans="1:7" ht="15" customHeight="1" x14ac:dyDescent="0.25">
      <c r="A9728"/>
      <c r="B9728" s="38"/>
      <c r="C9728"/>
      <c r="D9728"/>
      <c r="E9728"/>
      <c r="F9728"/>
      <c r="G9728"/>
    </row>
    <row r="9729" spans="1:7" ht="15" customHeight="1" x14ac:dyDescent="0.25">
      <c r="A9729"/>
      <c r="B9729" s="38"/>
      <c r="C9729"/>
      <c r="D9729"/>
      <c r="E9729"/>
      <c r="F9729"/>
      <c r="G9729"/>
    </row>
    <row r="9730" spans="1:7" ht="15" customHeight="1" x14ac:dyDescent="0.25">
      <c r="A9730"/>
      <c r="B9730" s="38"/>
      <c r="C9730"/>
      <c r="D9730"/>
      <c r="E9730"/>
      <c r="F9730"/>
      <c r="G9730"/>
    </row>
    <row r="9731" spans="1:7" ht="15" customHeight="1" x14ac:dyDescent="0.25">
      <c r="A9731"/>
      <c r="B9731" s="38"/>
      <c r="C9731"/>
      <c r="D9731"/>
      <c r="E9731"/>
      <c r="F9731"/>
      <c r="G9731"/>
    </row>
    <row r="9732" spans="1:7" ht="15" customHeight="1" x14ac:dyDescent="0.25">
      <c r="A9732"/>
      <c r="B9732" s="38"/>
      <c r="C9732"/>
      <c r="D9732"/>
      <c r="E9732"/>
      <c r="F9732"/>
      <c r="G9732"/>
    </row>
    <row r="9733" spans="1:7" ht="15" customHeight="1" x14ac:dyDescent="0.25">
      <c r="A9733"/>
      <c r="B9733" s="38"/>
      <c r="C9733"/>
      <c r="D9733"/>
      <c r="E9733"/>
      <c r="F9733"/>
      <c r="G9733"/>
    </row>
    <row r="9734" spans="1:7" ht="15" customHeight="1" x14ac:dyDescent="0.25">
      <c r="A9734"/>
      <c r="B9734" s="38"/>
      <c r="C9734"/>
      <c r="D9734"/>
      <c r="E9734"/>
      <c r="F9734"/>
      <c r="G9734"/>
    </row>
    <row r="9735" spans="1:7" ht="15" customHeight="1" x14ac:dyDescent="0.25">
      <c r="A9735"/>
      <c r="B9735" s="38"/>
      <c r="C9735"/>
      <c r="D9735"/>
      <c r="E9735"/>
      <c r="F9735"/>
      <c r="G9735"/>
    </row>
    <row r="9736" spans="1:7" ht="15" customHeight="1" x14ac:dyDescent="0.25">
      <c r="A9736"/>
      <c r="B9736" s="38"/>
      <c r="C9736"/>
      <c r="D9736"/>
      <c r="E9736"/>
      <c r="F9736"/>
      <c r="G9736"/>
    </row>
    <row r="9737" spans="1:7" ht="15" customHeight="1" x14ac:dyDescent="0.25">
      <c r="A9737"/>
      <c r="B9737" s="38"/>
      <c r="C9737"/>
      <c r="D9737"/>
      <c r="E9737"/>
      <c r="F9737"/>
      <c r="G9737"/>
    </row>
    <row r="9738" spans="1:7" ht="15" customHeight="1" x14ac:dyDescent="0.25">
      <c r="A9738"/>
      <c r="B9738" s="38"/>
      <c r="C9738"/>
      <c r="D9738"/>
      <c r="E9738"/>
      <c r="F9738"/>
      <c r="G9738"/>
    </row>
    <row r="9739" spans="1:7" ht="15" customHeight="1" x14ac:dyDescent="0.25">
      <c r="A9739"/>
      <c r="B9739" s="38"/>
      <c r="C9739"/>
      <c r="D9739"/>
      <c r="E9739"/>
      <c r="F9739"/>
      <c r="G9739"/>
    </row>
    <row r="9740" spans="1:7" ht="15" customHeight="1" x14ac:dyDescent="0.25">
      <c r="A9740"/>
      <c r="B9740" s="38"/>
      <c r="C9740"/>
      <c r="D9740"/>
      <c r="E9740"/>
      <c r="F9740"/>
      <c r="G9740"/>
    </row>
    <row r="9741" spans="1:7" ht="15" customHeight="1" x14ac:dyDescent="0.25">
      <c r="A9741"/>
      <c r="B9741" s="38"/>
      <c r="C9741"/>
      <c r="D9741"/>
      <c r="E9741"/>
      <c r="F9741"/>
      <c r="G9741"/>
    </row>
    <row r="9742" spans="1:7" ht="15" customHeight="1" x14ac:dyDescent="0.25">
      <c r="A9742"/>
      <c r="B9742" s="38"/>
      <c r="C9742"/>
      <c r="D9742"/>
      <c r="E9742"/>
      <c r="F9742"/>
      <c r="G9742"/>
    </row>
    <row r="9743" spans="1:7" ht="15" customHeight="1" x14ac:dyDescent="0.25">
      <c r="A9743"/>
      <c r="B9743" s="38"/>
      <c r="C9743"/>
      <c r="D9743"/>
      <c r="E9743"/>
      <c r="F9743"/>
      <c r="G9743"/>
    </row>
    <row r="9744" spans="1:7" ht="15" customHeight="1" x14ac:dyDescent="0.25">
      <c r="A9744"/>
      <c r="B9744" s="38"/>
      <c r="C9744"/>
      <c r="D9744"/>
      <c r="E9744"/>
      <c r="F9744"/>
      <c r="G9744"/>
    </row>
    <row r="9745" spans="1:7" ht="15" customHeight="1" x14ac:dyDescent="0.25">
      <c r="A9745"/>
      <c r="B9745" s="38"/>
      <c r="C9745"/>
      <c r="D9745"/>
      <c r="E9745"/>
      <c r="F9745"/>
      <c r="G9745"/>
    </row>
    <row r="9746" spans="1:7" ht="15" customHeight="1" x14ac:dyDescent="0.25">
      <c r="A9746"/>
      <c r="B9746" s="38"/>
      <c r="C9746"/>
      <c r="D9746"/>
      <c r="E9746"/>
      <c r="F9746"/>
      <c r="G9746"/>
    </row>
    <row r="9747" spans="1:7" ht="15" customHeight="1" x14ac:dyDescent="0.25">
      <c r="A9747"/>
      <c r="B9747" s="38"/>
      <c r="C9747"/>
      <c r="D9747"/>
      <c r="E9747"/>
      <c r="F9747"/>
      <c r="G9747"/>
    </row>
    <row r="9748" spans="1:7" ht="15" customHeight="1" x14ac:dyDescent="0.25">
      <c r="A9748"/>
      <c r="B9748" s="38"/>
      <c r="C9748"/>
      <c r="D9748"/>
      <c r="E9748"/>
      <c r="F9748"/>
      <c r="G9748"/>
    </row>
    <row r="9749" spans="1:7" ht="15" customHeight="1" x14ac:dyDescent="0.25">
      <c r="A9749"/>
      <c r="B9749" s="38"/>
      <c r="C9749"/>
      <c r="D9749"/>
      <c r="E9749"/>
      <c r="F9749"/>
      <c r="G9749"/>
    </row>
    <row r="9750" spans="1:7" ht="15" customHeight="1" x14ac:dyDescent="0.25">
      <c r="A9750"/>
      <c r="B9750" s="38"/>
      <c r="C9750"/>
      <c r="D9750"/>
      <c r="E9750"/>
      <c r="F9750"/>
      <c r="G9750"/>
    </row>
    <row r="9751" spans="1:7" ht="15" customHeight="1" x14ac:dyDescent="0.25">
      <c r="A9751"/>
      <c r="B9751" s="38"/>
      <c r="C9751"/>
      <c r="D9751"/>
      <c r="E9751"/>
      <c r="F9751"/>
      <c r="G9751"/>
    </row>
    <row r="9752" spans="1:7" ht="15" customHeight="1" x14ac:dyDescent="0.25">
      <c r="A9752"/>
      <c r="B9752" s="38"/>
      <c r="C9752"/>
      <c r="D9752"/>
      <c r="E9752"/>
      <c r="F9752"/>
      <c r="G9752"/>
    </row>
    <row r="9753" spans="1:7" ht="15" customHeight="1" x14ac:dyDescent="0.25">
      <c r="A9753"/>
      <c r="B9753" s="38"/>
      <c r="C9753"/>
      <c r="D9753"/>
      <c r="E9753"/>
      <c r="F9753"/>
      <c r="G9753"/>
    </row>
    <row r="9754" spans="1:7" ht="15" customHeight="1" x14ac:dyDescent="0.25">
      <c r="A9754"/>
      <c r="B9754" s="38"/>
      <c r="C9754"/>
      <c r="D9754"/>
      <c r="E9754"/>
      <c r="F9754"/>
      <c r="G9754"/>
    </row>
    <row r="9755" spans="1:7" ht="15" customHeight="1" x14ac:dyDescent="0.25">
      <c r="A9755"/>
      <c r="B9755" s="38"/>
      <c r="C9755"/>
      <c r="D9755"/>
      <c r="E9755"/>
      <c r="F9755"/>
      <c r="G9755"/>
    </row>
    <row r="9756" spans="1:7" ht="15" customHeight="1" x14ac:dyDescent="0.25">
      <c r="A9756"/>
      <c r="B9756" s="38"/>
      <c r="C9756"/>
      <c r="D9756"/>
      <c r="E9756"/>
      <c r="F9756"/>
      <c r="G9756"/>
    </row>
    <row r="9757" spans="1:7" ht="15" customHeight="1" x14ac:dyDescent="0.25">
      <c r="A9757"/>
      <c r="B9757" s="38"/>
      <c r="C9757"/>
      <c r="D9757"/>
      <c r="E9757"/>
      <c r="F9757"/>
      <c r="G9757"/>
    </row>
    <row r="9758" spans="1:7" ht="15" customHeight="1" x14ac:dyDescent="0.25">
      <c r="A9758"/>
      <c r="B9758" s="38"/>
      <c r="C9758"/>
      <c r="D9758"/>
      <c r="E9758"/>
      <c r="F9758"/>
      <c r="G9758"/>
    </row>
    <row r="9759" spans="1:7" ht="15" customHeight="1" x14ac:dyDescent="0.25">
      <c r="A9759"/>
      <c r="B9759" s="38"/>
      <c r="C9759"/>
      <c r="D9759"/>
      <c r="E9759"/>
      <c r="F9759"/>
      <c r="G9759"/>
    </row>
    <row r="9760" spans="1:7" ht="15" customHeight="1" x14ac:dyDescent="0.25">
      <c r="A9760"/>
      <c r="B9760" s="38"/>
      <c r="C9760"/>
      <c r="D9760"/>
      <c r="E9760"/>
      <c r="F9760"/>
      <c r="G9760"/>
    </row>
    <row r="9761" spans="1:7" ht="15" customHeight="1" x14ac:dyDescent="0.25">
      <c r="A9761"/>
      <c r="B9761" s="38"/>
      <c r="C9761"/>
      <c r="D9761"/>
      <c r="E9761"/>
      <c r="F9761"/>
      <c r="G9761"/>
    </row>
    <row r="9762" spans="1:7" ht="15" customHeight="1" x14ac:dyDescent="0.25">
      <c r="A9762"/>
      <c r="B9762" s="38"/>
      <c r="C9762"/>
      <c r="D9762"/>
      <c r="E9762"/>
      <c r="F9762"/>
      <c r="G9762"/>
    </row>
    <row r="9763" spans="1:7" ht="15" customHeight="1" x14ac:dyDescent="0.25">
      <c r="A9763"/>
      <c r="B9763" s="38"/>
      <c r="C9763"/>
      <c r="D9763"/>
      <c r="E9763"/>
      <c r="F9763"/>
      <c r="G9763"/>
    </row>
    <row r="9764" spans="1:7" ht="15" customHeight="1" x14ac:dyDescent="0.25">
      <c r="A9764"/>
      <c r="B9764" s="38"/>
      <c r="C9764"/>
      <c r="D9764"/>
      <c r="E9764"/>
      <c r="F9764"/>
      <c r="G9764"/>
    </row>
    <row r="9765" spans="1:7" ht="15" customHeight="1" x14ac:dyDescent="0.25">
      <c r="A9765"/>
      <c r="B9765" s="38"/>
      <c r="C9765"/>
      <c r="D9765"/>
      <c r="E9765"/>
      <c r="F9765"/>
      <c r="G9765"/>
    </row>
    <row r="9766" spans="1:7" ht="15" customHeight="1" x14ac:dyDescent="0.25">
      <c r="A9766"/>
      <c r="B9766" s="38"/>
      <c r="C9766"/>
      <c r="D9766"/>
      <c r="E9766"/>
      <c r="F9766"/>
      <c r="G9766"/>
    </row>
    <row r="9767" spans="1:7" ht="15" customHeight="1" x14ac:dyDescent="0.25">
      <c r="A9767"/>
      <c r="B9767" s="38"/>
      <c r="C9767"/>
      <c r="D9767"/>
      <c r="E9767"/>
      <c r="F9767"/>
      <c r="G9767"/>
    </row>
    <row r="9768" spans="1:7" ht="15" customHeight="1" x14ac:dyDescent="0.25">
      <c r="A9768"/>
      <c r="B9768" s="38"/>
      <c r="C9768"/>
      <c r="D9768"/>
      <c r="E9768"/>
      <c r="F9768"/>
      <c r="G9768"/>
    </row>
    <row r="9769" spans="1:7" ht="15" customHeight="1" x14ac:dyDescent="0.25">
      <c r="A9769"/>
      <c r="B9769" s="38"/>
      <c r="C9769"/>
      <c r="D9769"/>
      <c r="E9769"/>
      <c r="F9769"/>
      <c r="G9769"/>
    </row>
    <row r="9770" spans="1:7" ht="15" customHeight="1" x14ac:dyDescent="0.25">
      <c r="A9770"/>
      <c r="B9770" s="38"/>
      <c r="C9770"/>
      <c r="D9770"/>
      <c r="E9770"/>
      <c r="F9770"/>
      <c r="G9770"/>
    </row>
    <row r="9771" spans="1:7" ht="15" customHeight="1" x14ac:dyDescent="0.25">
      <c r="A9771"/>
      <c r="B9771" s="38"/>
      <c r="C9771"/>
      <c r="D9771"/>
      <c r="E9771"/>
      <c r="F9771"/>
      <c r="G9771"/>
    </row>
    <row r="9772" spans="1:7" ht="15" customHeight="1" x14ac:dyDescent="0.25">
      <c r="A9772"/>
      <c r="B9772" s="38"/>
      <c r="C9772"/>
      <c r="D9772"/>
      <c r="E9772"/>
      <c r="F9772"/>
      <c r="G9772"/>
    </row>
    <row r="9773" spans="1:7" ht="15" customHeight="1" x14ac:dyDescent="0.25">
      <c r="A9773"/>
      <c r="B9773" s="38"/>
      <c r="C9773"/>
      <c r="D9773"/>
      <c r="E9773"/>
      <c r="F9773"/>
      <c r="G9773"/>
    </row>
    <row r="9774" spans="1:7" ht="15" customHeight="1" x14ac:dyDescent="0.25">
      <c r="A9774"/>
      <c r="B9774" s="38"/>
      <c r="C9774"/>
      <c r="D9774"/>
      <c r="E9774"/>
      <c r="F9774"/>
      <c r="G9774"/>
    </row>
    <row r="9775" spans="1:7" ht="15" customHeight="1" x14ac:dyDescent="0.25">
      <c r="A9775"/>
      <c r="B9775" s="38"/>
      <c r="C9775"/>
      <c r="D9775"/>
      <c r="E9775"/>
      <c r="F9775"/>
      <c r="G9775"/>
    </row>
    <row r="9776" spans="1:7" ht="15" customHeight="1" x14ac:dyDescent="0.25">
      <c r="A9776"/>
      <c r="B9776" s="38"/>
      <c r="C9776"/>
      <c r="D9776"/>
      <c r="E9776"/>
      <c r="F9776"/>
      <c r="G9776"/>
    </row>
    <row r="9777" spans="1:7" ht="15" customHeight="1" x14ac:dyDescent="0.25">
      <c r="A9777"/>
      <c r="B9777" s="38"/>
      <c r="C9777"/>
      <c r="D9777"/>
      <c r="E9777"/>
      <c r="F9777"/>
      <c r="G9777"/>
    </row>
    <row r="9778" spans="1:7" ht="15" customHeight="1" x14ac:dyDescent="0.25">
      <c r="A9778"/>
      <c r="B9778" s="38"/>
      <c r="C9778"/>
      <c r="D9778"/>
      <c r="E9778"/>
      <c r="F9778"/>
      <c r="G9778"/>
    </row>
    <row r="9779" spans="1:7" ht="15" customHeight="1" x14ac:dyDescent="0.25">
      <c r="A9779"/>
      <c r="B9779" s="38"/>
      <c r="C9779"/>
      <c r="D9779"/>
      <c r="E9779"/>
      <c r="F9779"/>
      <c r="G9779"/>
    </row>
    <row r="9780" spans="1:7" ht="15" customHeight="1" x14ac:dyDescent="0.25">
      <c r="A9780"/>
      <c r="B9780" s="38"/>
      <c r="C9780"/>
      <c r="D9780"/>
      <c r="E9780"/>
      <c r="F9780"/>
      <c r="G9780"/>
    </row>
    <row r="9781" spans="1:7" ht="15" customHeight="1" x14ac:dyDescent="0.25">
      <c r="A9781"/>
      <c r="B9781" s="38"/>
      <c r="C9781"/>
      <c r="D9781"/>
      <c r="E9781"/>
      <c r="F9781"/>
      <c r="G9781"/>
    </row>
    <row r="9782" spans="1:7" ht="15" customHeight="1" x14ac:dyDescent="0.25">
      <c r="A9782"/>
      <c r="B9782" s="38"/>
      <c r="C9782"/>
      <c r="D9782"/>
      <c r="E9782"/>
      <c r="F9782"/>
      <c r="G9782"/>
    </row>
    <row r="9783" spans="1:7" ht="15" customHeight="1" x14ac:dyDescent="0.25">
      <c r="A9783"/>
      <c r="B9783" s="38"/>
      <c r="C9783"/>
      <c r="D9783"/>
      <c r="E9783"/>
      <c r="F9783"/>
      <c r="G9783"/>
    </row>
    <row r="9784" spans="1:7" ht="15" customHeight="1" x14ac:dyDescent="0.25">
      <c r="A9784"/>
      <c r="B9784" s="38"/>
      <c r="C9784"/>
      <c r="D9784"/>
      <c r="E9784"/>
      <c r="F9784"/>
      <c r="G9784"/>
    </row>
    <row r="9785" spans="1:7" ht="15" customHeight="1" x14ac:dyDescent="0.25">
      <c r="A9785"/>
      <c r="B9785" s="38"/>
      <c r="C9785"/>
      <c r="D9785"/>
      <c r="E9785"/>
      <c r="F9785"/>
      <c r="G9785"/>
    </row>
    <row r="9786" spans="1:7" ht="15" customHeight="1" x14ac:dyDescent="0.25">
      <c r="A9786"/>
      <c r="B9786" s="38"/>
      <c r="C9786"/>
      <c r="D9786"/>
      <c r="E9786"/>
      <c r="F9786"/>
      <c r="G9786"/>
    </row>
    <row r="9787" spans="1:7" ht="15" customHeight="1" x14ac:dyDescent="0.25">
      <c r="A9787"/>
      <c r="B9787" s="38"/>
      <c r="C9787"/>
      <c r="D9787"/>
      <c r="E9787"/>
      <c r="F9787"/>
      <c r="G9787"/>
    </row>
    <row r="9788" spans="1:7" ht="15" customHeight="1" x14ac:dyDescent="0.25">
      <c r="A9788"/>
      <c r="B9788" s="38"/>
      <c r="C9788"/>
      <c r="D9788"/>
      <c r="E9788"/>
      <c r="F9788"/>
      <c r="G9788"/>
    </row>
    <row r="9789" spans="1:7" ht="15" customHeight="1" x14ac:dyDescent="0.25">
      <c r="A9789"/>
      <c r="B9789" s="38"/>
      <c r="C9789"/>
      <c r="D9789"/>
      <c r="E9789"/>
      <c r="F9789"/>
      <c r="G9789"/>
    </row>
    <row r="9790" spans="1:7" ht="15" customHeight="1" x14ac:dyDescent="0.25">
      <c r="A9790"/>
      <c r="B9790" s="38"/>
      <c r="C9790"/>
      <c r="D9790"/>
      <c r="E9790"/>
      <c r="F9790"/>
      <c r="G9790"/>
    </row>
    <row r="9791" spans="1:7" ht="15" customHeight="1" x14ac:dyDescent="0.25">
      <c r="A9791"/>
      <c r="B9791" s="38"/>
      <c r="C9791"/>
      <c r="D9791"/>
      <c r="E9791"/>
      <c r="F9791"/>
      <c r="G9791"/>
    </row>
    <row r="9792" spans="1:7" ht="15" customHeight="1" x14ac:dyDescent="0.25">
      <c r="A9792"/>
      <c r="B9792" s="38"/>
      <c r="C9792"/>
      <c r="D9792"/>
      <c r="E9792"/>
      <c r="F9792"/>
      <c r="G9792"/>
    </row>
    <row r="9793" spans="1:7" ht="15" customHeight="1" x14ac:dyDescent="0.25">
      <c r="A9793"/>
      <c r="B9793" s="38"/>
      <c r="C9793"/>
      <c r="D9793"/>
      <c r="E9793"/>
      <c r="F9793"/>
      <c r="G9793"/>
    </row>
    <row r="9794" spans="1:7" ht="15" customHeight="1" x14ac:dyDescent="0.25">
      <c r="A9794"/>
      <c r="B9794" s="38"/>
      <c r="C9794"/>
      <c r="D9794"/>
      <c r="E9794"/>
      <c r="F9794"/>
      <c r="G9794"/>
    </row>
    <row r="9795" spans="1:7" ht="15" customHeight="1" x14ac:dyDescent="0.25">
      <c r="A9795"/>
      <c r="B9795" s="38"/>
      <c r="C9795"/>
      <c r="D9795"/>
      <c r="E9795"/>
      <c r="F9795"/>
      <c r="G9795"/>
    </row>
    <row r="9796" spans="1:7" ht="15" customHeight="1" x14ac:dyDescent="0.25">
      <c r="A9796"/>
      <c r="B9796" s="38"/>
      <c r="C9796"/>
      <c r="D9796"/>
      <c r="E9796"/>
      <c r="F9796"/>
      <c r="G9796"/>
    </row>
    <row r="9797" spans="1:7" ht="15" customHeight="1" x14ac:dyDescent="0.25">
      <c r="A9797"/>
      <c r="B9797" s="38"/>
      <c r="C9797"/>
      <c r="D9797"/>
      <c r="E9797"/>
      <c r="F9797"/>
      <c r="G9797"/>
    </row>
    <row r="9798" spans="1:7" ht="15" customHeight="1" x14ac:dyDescent="0.25">
      <c r="A9798"/>
      <c r="B9798" s="38"/>
      <c r="C9798"/>
      <c r="D9798"/>
      <c r="E9798"/>
      <c r="F9798"/>
      <c r="G9798"/>
    </row>
    <row r="9799" spans="1:7" ht="15" customHeight="1" x14ac:dyDescent="0.25">
      <c r="A9799"/>
      <c r="B9799" s="38"/>
      <c r="C9799"/>
      <c r="D9799"/>
      <c r="E9799"/>
      <c r="F9799"/>
      <c r="G9799"/>
    </row>
    <row r="9800" spans="1:7" ht="15" customHeight="1" x14ac:dyDescent="0.25">
      <c r="A9800"/>
      <c r="B9800" s="38"/>
      <c r="C9800"/>
      <c r="D9800"/>
      <c r="E9800"/>
      <c r="F9800"/>
      <c r="G9800"/>
    </row>
    <row r="9801" spans="1:7" ht="15" customHeight="1" x14ac:dyDescent="0.25">
      <c r="A9801"/>
      <c r="B9801" s="38"/>
      <c r="C9801"/>
      <c r="D9801"/>
      <c r="E9801"/>
      <c r="F9801"/>
      <c r="G9801"/>
    </row>
    <row r="9802" spans="1:7" ht="15" customHeight="1" x14ac:dyDescent="0.25">
      <c r="A9802"/>
      <c r="B9802" s="38"/>
      <c r="C9802"/>
      <c r="D9802"/>
      <c r="E9802"/>
      <c r="F9802"/>
      <c r="G9802"/>
    </row>
    <row r="9803" spans="1:7" ht="15" customHeight="1" x14ac:dyDescent="0.25">
      <c r="A9803"/>
      <c r="B9803" s="38"/>
      <c r="C9803"/>
      <c r="D9803"/>
      <c r="E9803"/>
      <c r="F9803"/>
      <c r="G9803"/>
    </row>
    <row r="9804" spans="1:7" ht="15" customHeight="1" x14ac:dyDescent="0.25">
      <c r="A9804"/>
      <c r="B9804" s="38"/>
      <c r="C9804"/>
      <c r="D9804"/>
      <c r="E9804"/>
      <c r="F9804"/>
      <c r="G9804"/>
    </row>
    <row r="9805" spans="1:7" ht="15" customHeight="1" x14ac:dyDescent="0.25">
      <c r="A9805"/>
      <c r="B9805" s="38"/>
      <c r="C9805"/>
      <c r="D9805"/>
      <c r="E9805"/>
      <c r="F9805"/>
      <c r="G9805"/>
    </row>
    <row r="9806" spans="1:7" ht="15" customHeight="1" x14ac:dyDescent="0.25">
      <c r="A9806"/>
      <c r="B9806" s="38"/>
      <c r="C9806"/>
      <c r="D9806"/>
      <c r="E9806"/>
      <c r="F9806"/>
      <c r="G9806"/>
    </row>
    <row r="9807" spans="1:7" ht="15" customHeight="1" x14ac:dyDescent="0.25">
      <c r="A9807"/>
      <c r="B9807" s="38"/>
      <c r="C9807"/>
      <c r="D9807"/>
      <c r="E9807"/>
      <c r="F9807"/>
      <c r="G9807"/>
    </row>
    <row r="9808" spans="1:7" ht="15" customHeight="1" x14ac:dyDescent="0.25">
      <c r="A9808"/>
      <c r="B9808" s="38"/>
      <c r="C9808"/>
      <c r="D9808"/>
      <c r="E9808"/>
      <c r="F9808"/>
      <c r="G9808"/>
    </row>
    <row r="9809" spans="1:7" ht="15" customHeight="1" x14ac:dyDescent="0.25">
      <c r="A9809"/>
      <c r="B9809" s="38"/>
      <c r="C9809"/>
      <c r="D9809"/>
      <c r="E9809"/>
      <c r="F9809"/>
      <c r="G9809"/>
    </row>
    <row r="9810" spans="1:7" ht="15" customHeight="1" x14ac:dyDescent="0.25">
      <c r="A9810"/>
      <c r="B9810" s="38"/>
      <c r="C9810"/>
      <c r="D9810"/>
      <c r="E9810"/>
      <c r="F9810"/>
      <c r="G9810"/>
    </row>
    <row r="9811" spans="1:7" ht="15" customHeight="1" x14ac:dyDescent="0.25">
      <c r="A9811"/>
      <c r="B9811" s="38"/>
      <c r="C9811"/>
      <c r="D9811"/>
      <c r="E9811"/>
      <c r="F9811"/>
      <c r="G9811"/>
    </row>
    <row r="9812" spans="1:7" ht="15" customHeight="1" x14ac:dyDescent="0.25">
      <c r="A9812"/>
      <c r="B9812" s="38"/>
      <c r="C9812"/>
      <c r="D9812"/>
      <c r="E9812"/>
      <c r="F9812"/>
      <c r="G9812"/>
    </row>
    <row r="9813" spans="1:7" ht="15" customHeight="1" x14ac:dyDescent="0.25">
      <c r="A9813"/>
      <c r="B9813" s="38"/>
      <c r="C9813"/>
      <c r="D9813"/>
      <c r="E9813"/>
      <c r="F9813"/>
      <c r="G9813"/>
    </row>
    <row r="9814" spans="1:7" ht="15" customHeight="1" x14ac:dyDescent="0.25">
      <c r="A9814"/>
      <c r="B9814" s="38"/>
      <c r="C9814"/>
      <c r="D9814"/>
      <c r="E9814"/>
      <c r="F9814"/>
      <c r="G9814"/>
    </row>
    <row r="9815" spans="1:7" ht="15" customHeight="1" x14ac:dyDescent="0.25">
      <c r="A9815"/>
      <c r="B9815" s="38"/>
      <c r="C9815"/>
      <c r="D9815"/>
      <c r="E9815"/>
      <c r="F9815"/>
      <c r="G9815"/>
    </row>
    <row r="9816" spans="1:7" ht="15" customHeight="1" x14ac:dyDescent="0.25">
      <c r="A9816"/>
      <c r="B9816" s="38"/>
      <c r="C9816"/>
      <c r="D9816"/>
      <c r="E9816"/>
      <c r="F9816"/>
      <c r="G9816"/>
    </row>
    <row r="9817" spans="1:7" ht="15" customHeight="1" x14ac:dyDescent="0.25">
      <c r="A9817"/>
      <c r="B9817" s="38"/>
      <c r="C9817"/>
      <c r="D9817"/>
      <c r="E9817"/>
      <c r="F9817"/>
      <c r="G9817"/>
    </row>
    <row r="9818" spans="1:7" ht="15" customHeight="1" x14ac:dyDescent="0.25">
      <c r="A9818"/>
      <c r="B9818" s="38"/>
      <c r="C9818"/>
      <c r="D9818"/>
      <c r="E9818"/>
      <c r="F9818"/>
      <c r="G9818"/>
    </row>
    <row r="9819" spans="1:7" ht="15" customHeight="1" x14ac:dyDescent="0.25">
      <c r="A9819"/>
      <c r="B9819" s="38"/>
      <c r="C9819"/>
      <c r="D9819"/>
      <c r="E9819"/>
      <c r="F9819"/>
      <c r="G9819"/>
    </row>
    <row r="9820" spans="1:7" ht="15" customHeight="1" x14ac:dyDescent="0.25">
      <c r="A9820"/>
      <c r="B9820" s="38"/>
      <c r="C9820"/>
      <c r="D9820"/>
      <c r="E9820"/>
      <c r="F9820"/>
      <c r="G9820"/>
    </row>
    <row r="9821" spans="1:7" ht="15" customHeight="1" x14ac:dyDescent="0.25">
      <c r="A9821"/>
      <c r="B9821" s="38"/>
      <c r="C9821"/>
      <c r="D9821"/>
      <c r="E9821"/>
      <c r="F9821"/>
      <c r="G9821"/>
    </row>
    <row r="9822" spans="1:7" ht="15" customHeight="1" x14ac:dyDescent="0.25">
      <c r="A9822"/>
      <c r="B9822" s="38"/>
      <c r="C9822"/>
      <c r="D9822"/>
      <c r="E9822"/>
      <c r="F9822"/>
      <c r="G9822"/>
    </row>
    <row r="9823" spans="1:7" ht="15" customHeight="1" x14ac:dyDescent="0.25">
      <c r="A9823"/>
      <c r="B9823" s="38"/>
      <c r="C9823"/>
      <c r="D9823"/>
      <c r="E9823"/>
      <c r="F9823"/>
      <c r="G9823"/>
    </row>
    <row r="9824" spans="1:7" ht="15" customHeight="1" x14ac:dyDescent="0.25">
      <c r="A9824"/>
      <c r="B9824" s="38"/>
      <c r="C9824"/>
      <c r="D9824"/>
      <c r="E9824"/>
      <c r="F9824"/>
      <c r="G9824"/>
    </row>
    <row r="9825" spans="1:7" ht="15" customHeight="1" x14ac:dyDescent="0.25">
      <c r="A9825"/>
      <c r="B9825" s="38"/>
      <c r="C9825"/>
      <c r="D9825"/>
      <c r="E9825"/>
      <c r="F9825"/>
      <c r="G9825"/>
    </row>
    <row r="9826" spans="1:7" ht="15" customHeight="1" x14ac:dyDescent="0.25">
      <c r="A9826"/>
      <c r="B9826" s="38"/>
      <c r="C9826"/>
      <c r="D9826"/>
      <c r="E9826"/>
      <c r="F9826"/>
      <c r="G9826"/>
    </row>
    <row r="9827" spans="1:7" ht="15" customHeight="1" x14ac:dyDescent="0.25">
      <c r="A9827"/>
      <c r="B9827" s="38"/>
      <c r="C9827"/>
      <c r="D9827"/>
      <c r="E9827"/>
      <c r="F9827"/>
      <c r="G9827"/>
    </row>
    <row r="9828" spans="1:7" ht="15" customHeight="1" x14ac:dyDescent="0.25">
      <c r="A9828"/>
      <c r="B9828" s="38"/>
      <c r="C9828"/>
      <c r="D9828"/>
      <c r="E9828"/>
      <c r="F9828"/>
      <c r="G9828"/>
    </row>
    <row r="9829" spans="1:7" ht="15" customHeight="1" x14ac:dyDescent="0.25">
      <c r="A9829"/>
      <c r="B9829" s="38"/>
      <c r="C9829"/>
      <c r="D9829"/>
      <c r="E9829"/>
      <c r="F9829"/>
      <c r="G9829"/>
    </row>
    <row r="9830" spans="1:7" ht="15" customHeight="1" x14ac:dyDescent="0.25">
      <c r="A9830"/>
      <c r="B9830" s="38"/>
      <c r="C9830"/>
      <c r="D9830"/>
      <c r="E9830"/>
      <c r="F9830"/>
      <c r="G9830"/>
    </row>
    <row r="9831" spans="1:7" ht="15" customHeight="1" x14ac:dyDescent="0.25">
      <c r="A9831"/>
      <c r="B9831" s="38"/>
      <c r="C9831"/>
      <c r="D9831"/>
      <c r="E9831"/>
      <c r="F9831"/>
      <c r="G9831"/>
    </row>
    <row r="9832" spans="1:7" ht="15" customHeight="1" x14ac:dyDescent="0.25">
      <c r="A9832"/>
      <c r="B9832" s="38"/>
      <c r="C9832"/>
      <c r="D9832"/>
      <c r="E9832"/>
      <c r="F9832"/>
      <c r="G9832"/>
    </row>
    <row r="9833" spans="1:7" ht="15" customHeight="1" x14ac:dyDescent="0.25">
      <c r="A9833"/>
      <c r="B9833" s="38"/>
      <c r="C9833"/>
      <c r="D9833"/>
      <c r="E9833"/>
      <c r="F9833"/>
      <c r="G9833"/>
    </row>
    <row r="9834" spans="1:7" ht="15" customHeight="1" x14ac:dyDescent="0.25">
      <c r="A9834"/>
      <c r="B9834" s="38"/>
      <c r="C9834"/>
      <c r="D9834"/>
      <c r="E9834"/>
      <c r="F9834"/>
      <c r="G9834"/>
    </row>
    <row r="9835" spans="1:7" ht="15" customHeight="1" x14ac:dyDescent="0.25">
      <c r="A9835"/>
      <c r="B9835" s="38"/>
      <c r="C9835"/>
      <c r="D9835"/>
      <c r="E9835"/>
      <c r="F9835"/>
      <c r="G9835"/>
    </row>
    <row r="9836" spans="1:7" ht="15" customHeight="1" x14ac:dyDescent="0.25">
      <c r="A9836"/>
      <c r="B9836" s="38"/>
      <c r="C9836"/>
      <c r="D9836"/>
      <c r="E9836"/>
      <c r="F9836"/>
      <c r="G9836"/>
    </row>
    <row r="9837" spans="1:7" ht="15" customHeight="1" x14ac:dyDescent="0.25">
      <c r="A9837"/>
      <c r="B9837" s="38"/>
      <c r="C9837"/>
      <c r="D9837"/>
      <c r="E9837"/>
      <c r="F9837"/>
      <c r="G9837"/>
    </row>
    <row r="9838" spans="1:7" ht="15" customHeight="1" x14ac:dyDescent="0.25">
      <c r="A9838"/>
      <c r="B9838" s="38"/>
      <c r="C9838"/>
      <c r="D9838"/>
      <c r="E9838"/>
      <c r="F9838"/>
      <c r="G9838"/>
    </row>
    <row r="9839" spans="1:7" ht="15" customHeight="1" x14ac:dyDescent="0.25">
      <c r="A9839"/>
      <c r="B9839" s="38"/>
      <c r="C9839"/>
      <c r="D9839"/>
      <c r="E9839"/>
      <c r="F9839"/>
      <c r="G9839"/>
    </row>
    <row r="9840" spans="1:7" ht="15" customHeight="1" x14ac:dyDescent="0.25">
      <c r="A9840"/>
      <c r="B9840" s="38"/>
      <c r="C9840"/>
      <c r="D9840"/>
      <c r="E9840"/>
      <c r="F9840"/>
      <c r="G9840"/>
    </row>
    <row r="9841" spans="1:7" ht="15" customHeight="1" x14ac:dyDescent="0.25">
      <c r="A9841"/>
      <c r="B9841" s="38"/>
      <c r="C9841"/>
      <c r="D9841"/>
      <c r="E9841"/>
      <c r="F9841"/>
      <c r="G9841"/>
    </row>
    <row r="9842" spans="1:7" ht="15" customHeight="1" x14ac:dyDescent="0.25">
      <c r="A9842"/>
      <c r="B9842" s="38"/>
      <c r="C9842"/>
      <c r="D9842"/>
      <c r="E9842"/>
      <c r="F9842"/>
      <c r="G9842"/>
    </row>
    <row r="9843" spans="1:7" ht="15" customHeight="1" x14ac:dyDescent="0.25">
      <c r="A9843"/>
      <c r="B9843" s="38"/>
      <c r="C9843"/>
      <c r="D9843"/>
      <c r="E9843"/>
      <c r="F9843"/>
      <c r="G9843"/>
    </row>
    <row r="9844" spans="1:7" ht="15" customHeight="1" x14ac:dyDescent="0.25">
      <c r="A9844"/>
      <c r="B9844" s="38"/>
      <c r="C9844"/>
      <c r="D9844"/>
      <c r="E9844"/>
      <c r="F9844"/>
      <c r="G9844"/>
    </row>
    <row r="9845" spans="1:7" ht="15" customHeight="1" x14ac:dyDescent="0.25">
      <c r="A9845"/>
      <c r="B9845" s="38"/>
      <c r="C9845"/>
      <c r="D9845"/>
      <c r="E9845"/>
      <c r="F9845"/>
      <c r="G9845"/>
    </row>
    <row r="9846" spans="1:7" ht="15" customHeight="1" x14ac:dyDescent="0.25">
      <c r="A9846"/>
      <c r="B9846" s="38"/>
      <c r="C9846"/>
      <c r="D9846"/>
      <c r="E9846"/>
      <c r="F9846"/>
      <c r="G9846"/>
    </row>
    <row r="9847" spans="1:7" ht="15" customHeight="1" x14ac:dyDescent="0.25">
      <c r="A9847"/>
      <c r="B9847" s="38"/>
      <c r="C9847"/>
      <c r="D9847"/>
      <c r="E9847"/>
      <c r="F9847"/>
      <c r="G9847"/>
    </row>
    <row r="9848" spans="1:7" ht="15" customHeight="1" x14ac:dyDescent="0.25">
      <c r="A9848"/>
      <c r="B9848" s="38"/>
      <c r="C9848"/>
      <c r="D9848"/>
      <c r="E9848"/>
      <c r="F9848"/>
      <c r="G9848"/>
    </row>
    <row r="9849" spans="1:7" ht="15" customHeight="1" x14ac:dyDescent="0.25">
      <c r="A9849"/>
      <c r="B9849" s="38"/>
      <c r="C9849"/>
      <c r="D9849"/>
      <c r="E9849"/>
      <c r="F9849"/>
      <c r="G9849"/>
    </row>
    <row r="9850" spans="1:7" ht="15" customHeight="1" x14ac:dyDescent="0.25">
      <c r="A9850"/>
      <c r="B9850" s="38"/>
      <c r="C9850"/>
      <c r="D9850"/>
      <c r="E9850"/>
      <c r="F9850"/>
      <c r="G9850"/>
    </row>
    <row r="9851" spans="1:7" ht="15" customHeight="1" x14ac:dyDescent="0.25">
      <c r="A9851"/>
      <c r="B9851" s="38"/>
      <c r="C9851"/>
      <c r="D9851"/>
      <c r="E9851"/>
      <c r="F9851"/>
      <c r="G9851"/>
    </row>
    <row r="9852" spans="1:7" ht="15" customHeight="1" x14ac:dyDescent="0.25">
      <c r="A9852"/>
      <c r="B9852" s="38"/>
      <c r="C9852"/>
      <c r="D9852"/>
      <c r="E9852"/>
      <c r="F9852"/>
      <c r="G9852"/>
    </row>
    <row r="9853" spans="1:7" ht="15" customHeight="1" x14ac:dyDescent="0.25">
      <c r="A9853"/>
      <c r="B9853" s="38"/>
      <c r="C9853"/>
      <c r="D9853"/>
      <c r="E9853"/>
      <c r="F9853"/>
      <c r="G9853"/>
    </row>
    <row r="9854" spans="1:7" ht="15" customHeight="1" x14ac:dyDescent="0.25">
      <c r="A9854"/>
      <c r="B9854" s="38"/>
      <c r="C9854"/>
      <c r="D9854"/>
      <c r="E9854"/>
      <c r="F9854"/>
      <c r="G9854"/>
    </row>
    <row r="9855" spans="1:7" ht="15" customHeight="1" x14ac:dyDescent="0.25">
      <c r="A9855"/>
      <c r="B9855" s="38"/>
      <c r="C9855"/>
      <c r="D9855"/>
      <c r="E9855"/>
      <c r="F9855"/>
      <c r="G9855"/>
    </row>
    <row r="9856" spans="1:7" ht="15" customHeight="1" x14ac:dyDescent="0.25">
      <c r="A9856"/>
      <c r="B9856" s="38"/>
      <c r="C9856"/>
      <c r="D9856"/>
      <c r="E9856"/>
      <c r="F9856"/>
      <c r="G9856"/>
    </row>
    <row r="9857" spans="1:7" ht="15" customHeight="1" x14ac:dyDescent="0.25">
      <c r="A9857"/>
      <c r="B9857" s="38"/>
      <c r="C9857"/>
      <c r="D9857"/>
      <c r="E9857"/>
      <c r="F9857"/>
      <c r="G9857"/>
    </row>
    <row r="9858" spans="1:7" ht="15" customHeight="1" x14ac:dyDescent="0.25">
      <c r="A9858"/>
      <c r="B9858" s="38"/>
      <c r="C9858"/>
      <c r="D9858"/>
      <c r="E9858"/>
      <c r="F9858"/>
      <c r="G9858"/>
    </row>
    <row r="9859" spans="1:7" ht="15" customHeight="1" x14ac:dyDescent="0.25">
      <c r="A9859"/>
      <c r="B9859" s="38"/>
      <c r="C9859"/>
      <c r="D9859"/>
      <c r="E9859"/>
      <c r="F9859"/>
      <c r="G9859"/>
    </row>
    <row r="9860" spans="1:7" ht="15" customHeight="1" x14ac:dyDescent="0.25">
      <c r="A9860"/>
      <c r="B9860" s="38"/>
      <c r="C9860"/>
      <c r="D9860"/>
      <c r="E9860"/>
      <c r="F9860"/>
      <c r="G9860"/>
    </row>
    <row r="9861" spans="1:7" ht="15" customHeight="1" x14ac:dyDescent="0.25">
      <c r="A9861"/>
      <c r="B9861" s="38"/>
      <c r="C9861"/>
      <c r="D9861"/>
      <c r="E9861"/>
      <c r="F9861"/>
      <c r="G9861"/>
    </row>
    <row r="9862" spans="1:7" ht="15" customHeight="1" x14ac:dyDescent="0.25">
      <c r="A9862"/>
      <c r="B9862" s="38"/>
      <c r="C9862"/>
      <c r="D9862"/>
      <c r="E9862"/>
      <c r="F9862"/>
      <c r="G9862"/>
    </row>
    <row r="9863" spans="1:7" ht="15" customHeight="1" x14ac:dyDescent="0.25">
      <c r="A9863"/>
      <c r="B9863" s="38"/>
      <c r="C9863"/>
      <c r="D9863"/>
      <c r="E9863"/>
      <c r="F9863"/>
      <c r="G9863"/>
    </row>
    <row r="9864" spans="1:7" ht="15" customHeight="1" x14ac:dyDescent="0.25">
      <c r="A9864"/>
      <c r="B9864" s="38"/>
      <c r="C9864"/>
      <c r="D9864"/>
      <c r="E9864"/>
      <c r="F9864"/>
      <c r="G9864"/>
    </row>
    <row r="9865" spans="1:7" ht="15" customHeight="1" x14ac:dyDescent="0.25">
      <c r="A9865"/>
      <c r="B9865" s="38"/>
      <c r="C9865"/>
      <c r="D9865"/>
      <c r="E9865"/>
      <c r="F9865"/>
      <c r="G9865"/>
    </row>
    <row r="9866" spans="1:7" ht="15" customHeight="1" x14ac:dyDescent="0.25">
      <c r="A9866"/>
      <c r="B9866" s="38"/>
      <c r="C9866"/>
      <c r="D9866"/>
      <c r="E9866"/>
      <c r="F9866"/>
      <c r="G9866"/>
    </row>
    <row r="9867" spans="1:7" ht="15" customHeight="1" x14ac:dyDescent="0.25">
      <c r="A9867"/>
      <c r="B9867" s="38"/>
      <c r="C9867"/>
      <c r="D9867"/>
      <c r="E9867"/>
      <c r="F9867"/>
      <c r="G9867"/>
    </row>
    <row r="9868" spans="1:7" ht="15" customHeight="1" x14ac:dyDescent="0.25">
      <c r="A9868"/>
      <c r="B9868" s="38"/>
      <c r="C9868"/>
      <c r="D9868"/>
      <c r="E9868"/>
      <c r="F9868"/>
      <c r="G9868"/>
    </row>
    <row r="9869" spans="1:7" ht="15" customHeight="1" x14ac:dyDescent="0.25">
      <c r="A9869"/>
      <c r="B9869" s="38"/>
      <c r="C9869"/>
      <c r="D9869"/>
      <c r="E9869"/>
      <c r="F9869"/>
      <c r="G9869"/>
    </row>
    <row r="9870" spans="1:7" ht="15" customHeight="1" x14ac:dyDescent="0.25">
      <c r="A9870"/>
      <c r="B9870" s="38"/>
      <c r="C9870"/>
      <c r="D9870"/>
      <c r="E9870"/>
      <c r="F9870"/>
      <c r="G9870"/>
    </row>
    <row r="9871" spans="1:7" ht="15" customHeight="1" x14ac:dyDescent="0.25">
      <c r="A9871"/>
      <c r="B9871" s="38"/>
      <c r="C9871"/>
      <c r="D9871"/>
      <c r="E9871"/>
      <c r="F9871"/>
      <c r="G9871"/>
    </row>
    <row r="9872" spans="1:7" ht="15" customHeight="1" x14ac:dyDescent="0.25">
      <c r="A9872"/>
      <c r="B9872" s="38"/>
      <c r="C9872"/>
      <c r="D9872"/>
      <c r="E9872"/>
      <c r="F9872"/>
      <c r="G9872"/>
    </row>
    <row r="9873" spans="1:7" ht="15" customHeight="1" x14ac:dyDescent="0.25">
      <c r="A9873"/>
      <c r="B9873" s="38"/>
      <c r="C9873"/>
      <c r="D9873"/>
      <c r="E9873"/>
      <c r="F9873"/>
      <c r="G9873"/>
    </row>
    <row r="9874" spans="1:7" ht="15" customHeight="1" x14ac:dyDescent="0.25">
      <c r="A9874"/>
      <c r="B9874" s="38"/>
      <c r="C9874"/>
      <c r="D9874"/>
      <c r="E9874"/>
      <c r="F9874"/>
      <c r="G9874"/>
    </row>
    <row r="9875" spans="1:7" ht="15" customHeight="1" x14ac:dyDescent="0.25">
      <c r="A9875"/>
      <c r="B9875" s="38"/>
      <c r="C9875"/>
      <c r="D9875"/>
      <c r="E9875"/>
      <c r="F9875"/>
      <c r="G9875"/>
    </row>
    <row r="9876" spans="1:7" ht="15" customHeight="1" x14ac:dyDescent="0.25">
      <c r="A9876"/>
      <c r="B9876" s="38"/>
      <c r="C9876"/>
      <c r="D9876"/>
      <c r="E9876"/>
      <c r="F9876"/>
      <c r="G9876"/>
    </row>
    <row r="9877" spans="1:7" ht="15" customHeight="1" x14ac:dyDescent="0.25">
      <c r="A9877"/>
      <c r="B9877" s="38"/>
      <c r="C9877"/>
      <c r="D9877"/>
      <c r="E9877"/>
      <c r="F9877"/>
      <c r="G9877"/>
    </row>
    <row r="9878" spans="1:7" ht="15" customHeight="1" x14ac:dyDescent="0.25">
      <c r="A9878"/>
      <c r="B9878" s="38"/>
      <c r="C9878"/>
      <c r="D9878"/>
      <c r="E9878"/>
      <c r="F9878"/>
      <c r="G9878"/>
    </row>
    <row r="9879" spans="1:7" ht="15" customHeight="1" x14ac:dyDescent="0.25">
      <c r="A9879"/>
      <c r="B9879" s="38"/>
      <c r="C9879"/>
      <c r="D9879"/>
      <c r="E9879"/>
      <c r="F9879"/>
      <c r="G9879"/>
    </row>
    <row r="9880" spans="1:7" ht="15" customHeight="1" x14ac:dyDescent="0.25">
      <c r="A9880"/>
      <c r="B9880" s="38"/>
      <c r="C9880"/>
      <c r="D9880"/>
      <c r="E9880"/>
      <c r="F9880"/>
      <c r="G9880"/>
    </row>
    <row r="9881" spans="1:7" ht="15" customHeight="1" x14ac:dyDescent="0.25">
      <c r="A9881"/>
      <c r="B9881" s="38"/>
      <c r="C9881"/>
      <c r="D9881"/>
      <c r="E9881"/>
      <c r="F9881"/>
      <c r="G9881"/>
    </row>
    <row r="9882" spans="1:7" ht="15" customHeight="1" x14ac:dyDescent="0.25">
      <c r="A9882"/>
      <c r="B9882" s="38"/>
      <c r="C9882"/>
      <c r="D9882"/>
      <c r="E9882"/>
      <c r="F9882"/>
      <c r="G9882"/>
    </row>
    <row r="9883" spans="1:7" ht="15" customHeight="1" x14ac:dyDescent="0.25">
      <c r="A9883"/>
      <c r="B9883" s="38"/>
      <c r="C9883"/>
      <c r="D9883"/>
      <c r="E9883"/>
      <c r="F9883"/>
      <c r="G9883"/>
    </row>
    <row r="9884" spans="1:7" ht="15" customHeight="1" x14ac:dyDescent="0.25">
      <c r="A9884"/>
      <c r="B9884" s="38"/>
      <c r="C9884"/>
      <c r="D9884"/>
      <c r="E9884"/>
      <c r="F9884"/>
      <c r="G9884"/>
    </row>
    <row r="9885" spans="1:7" ht="15" customHeight="1" x14ac:dyDescent="0.25">
      <c r="A9885"/>
      <c r="B9885" s="38"/>
      <c r="C9885"/>
      <c r="D9885"/>
      <c r="E9885"/>
      <c r="F9885"/>
      <c r="G9885"/>
    </row>
    <row r="9886" spans="1:7" ht="15" customHeight="1" x14ac:dyDescent="0.25">
      <c r="A9886"/>
      <c r="B9886" s="38"/>
      <c r="C9886"/>
      <c r="D9886"/>
      <c r="E9886"/>
      <c r="F9886"/>
      <c r="G9886"/>
    </row>
    <row r="9887" spans="1:7" ht="15" customHeight="1" x14ac:dyDescent="0.25">
      <c r="A9887"/>
      <c r="B9887" s="38"/>
      <c r="C9887"/>
      <c r="D9887"/>
      <c r="E9887"/>
      <c r="F9887"/>
      <c r="G9887"/>
    </row>
    <row r="9888" spans="1:7" ht="15" customHeight="1" x14ac:dyDescent="0.25">
      <c r="A9888"/>
      <c r="B9888" s="38"/>
      <c r="C9888"/>
      <c r="D9888"/>
      <c r="E9888"/>
      <c r="F9888"/>
      <c r="G9888"/>
    </row>
    <row r="9889" spans="1:7" ht="15" customHeight="1" x14ac:dyDescent="0.25">
      <c r="A9889"/>
      <c r="B9889" s="38"/>
      <c r="C9889"/>
      <c r="D9889"/>
      <c r="E9889"/>
      <c r="F9889"/>
      <c r="G9889"/>
    </row>
    <row r="9890" spans="1:7" ht="15" customHeight="1" x14ac:dyDescent="0.25">
      <c r="A9890"/>
      <c r="B9890" s="38"/>
      <c r="C9890"/>
      <c r="D9890"/>
      <c r="E9890"/>
      <c r="F9890"/>
      <c r="G9890"/>
    </row>
    <row r="9891" spans="1:7" ht="15" customHeight="1" x14ac:dyDescent="0.25">
      <c r="A9891"/>
      <c r="B9891" s="38"/>
      <c r="C9891"/>
      <c r="D9891"/>
      <c r="E9891"/>
      <c r="F9891"/>
      <c r="G9891"/>
    </row>
    <row r="9892" spans="1:7" ht="15" customHeight="1" x14ac:dyDescent="0.25">
      <c r="A9892"/>
      <c r="B9892" s="38"/>
      <c r="C9892"/>
      <c r="D9892"/>
      <c r="E9892"/>
      <c r="F9892"/>
      <c r="G9892"/>
    </row>
    <row r="9893" spans="1:7" ht="15" customHeight="1" x14ac:dyDescent="0.25">
      <c r="A9893"/>
      <c r="B9893" s="38"/>
      <c r="C9893"/>
      <c r="D9893"/>
      <c r="E9893"/>
      <c r="F9893"/>
      <c r="G9893"/>
    </row>
    <row r="9894" spans="1:7" ht="15" customHeight="1" x14ac:dyDescent="0.25">
      <c r="A9894"/>
      <c r="B9894" s="38"/>
      <c r="C9894"/>
      <c r="D9894"/>
      <c r="E9894"/>
      <c r="F9894"/>
      <c r="G9894"/>
    </row>
    <row r="9895" spans="1:7" ht="15" customHeight="1" x14ac:dyDescent="0.25">
      <c r="A9895"/>
      <c r="B9895" s="38"/>
      <c r="C9895"/>
      <c r="D9895"/>
      <c r="E9895"/>
      <c r="F9895"/>
      <c r="G9895"/>
    </row>
    <row r="9896" spans="1:7" ht="15" customHeight="1" x14ac:dyDescent="0.25">
      <c r="A9896"/>
      <c r="B9896" s="38"/>
      <c r="C9896"/>
      <c r="D9896"/>
      <c r="E9896"/>
      <c r="F9896"/>
      <c r="G9896"/>
    </row>
    <row r="9897" spans="1:7" ht="15" customHeight="1" x14ac:dyDescent="0.25">
      <c r="A9897"/>
      <c r="B9897" s="38"/>
      <c r="C9897"/>
      <c r="D9897"/>
      <c r="E9897"/>
      <c r="F9897"/>
      <c r="G9897"/>
    </row>
    <row r="9898" spans="1:7" ht="15" customHeight="1" x14ac:dyDescent="0.25">
      <c r="A9898"/>
      <c r="B9898" s="38"/>
      <c r="C9898"/>
      <c r="D9898"/>
      <c r="E9898"/>
      <c r="F9898"/>
      <c r="G9898"/>
    </row>
    <row r="9899" spans="1:7" ht="15" customHeight="1" x14ac:dyDescent="0.25">
      <c r="A9899"/>
      <c r="B9899" s="38"/>
      <c r="C9899"/>
      <c r="D9899"/>
      <c r="E9899"/>
      <c r="F9899"/>
      <c r="G9899"/>
    </row>
    <row r="9900" spans="1:7" ht="15" customHeight="1" x14ac:dyDescent="0.25">
      <c r="A9900"/>
      <c r="B9900" s="38"/>
      <c r="C9900"/>
      <c r="D9900"/>
      <c r="E9900"/>
      <c r="F9900"/>
      <c r="G9900"/>
    </row>
    <row r="9901" spans="1:7" ht="15" customHeight="1" x14ac:dyDescent="0.25">
      <c r="A9901"/>
      <c r="B9901" s="38"/>
      <c r="C9901"/>
      <c r="D9901"/>
      <c r="E9901"/>
      <c r="F9901"/>
      <c r="G9901"/>
    </row>
    <row r="9902" spans="1:7" ht="15" customHeight="1" x14ac:dyDescent="0.25">
      <c r="A9902"/>
      <c r="B9902" s="38"/>
      <c r="C9902"/>
      <c r="D9902"/>
      <c r="E9902"/>
      <c r="F9902"/>
      <c r="G9902"/>
    </row>
    <row r="9903" spans="1:7" ht="15" customHeight="1" x14ac:dyDescent="0.25">
      <c r="A9903"/>
      <c r="B9903" s="38"/>
      <c r="C9903"/>
      <c r="D9903"/>
      <c r="E9903"/>
      <c r="F9903"/>
      <c r="G9903"/>
    </row>
    <row r="9904" spans="1:7" ht="15" customHeight="1" x14ac:dyDescent="0.25">
      <c r="A9904"/>
      <c r="B9904" s="38"/>
      <c r="C9904"/>
      <c r="D9904"/>
      <c r="E9904"/>
      <c r="F9904"/>
      <c r="G9904"/>
    </row>
    <row r="9905" spans="1:7" ht="15" customHeight="1" x14ac:dyDescent="0.25">
      <c r="A9905"/>
      <c r="B9905" s="38"/>
      <c r="C9905"/>
      <c r="D9905"/>
      <c r="E9905"/>
      <c r="F9905"/>
      <c r="G9905"/>
    </row>
    <row r="9906" spans="1:7" ht="15" customHeight="1" x14ac:dyDescent="0.25">
      <c r="A9906"/>
      <c r="B9906" s="38"/>
      <c r="C9906"/>
      <c r="D9906"/>
      <c r="E9906"/>
      <c r="F9906"/>
      <c r="G9906"/>
    </row>
    <row r="9907" spans="1:7" ht="15" customHeight="1" x14ac:dyDescent="0.25">
      <c r="A9907"/>
      <c r="B9907" s="38"/>
      <c r="C9907"/>
      <c r="D9907"/>
      <c r="E9907"/>
      <c r="F9907"/>
      <c r="G9907"/>
    </row>
    <row r="9908" spans="1:7" ht="15" customHeight="1" x14ac:dyDescent="0.25">
      <c r="A9908"/>
      <c r="B9908" s="38"/>
      <c r="C9908"/>
      <c r="D9908"/>
      <c r="E9908"/>
      <c r="F9908"/>
      <c r="G9908"/>
    </row>
    <row r="9909" spans="1:7" ht="15" customHeight="1" x14ac:dyDescent="0.25">
      <c r="A9909"/>
      <c r="B9909" s="38"/>
      <c r="C9909"/>
      <c r="D9909"/>
      <c r="E9909"/>
      <c r="F9909"/>
      <c r="G9909"/>
    </row>
    <row r="9910" spans="1:7" ht="15" customHeight="1" x14ac:dyDescent="0.25">
      <c r="A9910"/>
      <c r="B9910" s="38"/>
      <c r="C9910"/>
      <c r="D9910"/>
      <c r="E9910"/>
      <c r="F9910"/>
      <c r="G9910"/>
    </row>
    <row r="9911" spans="1:7" ht="15" customHeight="1" x14ac:dyDescent="0.25">
      <c r="A9911"/>
      <c r="B9911" s="38"/>
      <c r="C9911"/>
      <c r="D9911"/>
      <c r="E9911"/>
      <c r="F9911"/>
      <c r="G9911"/>
    </row>
    <row r="9912" spans="1:7" ht="15" customHeight="1" x14ac:dyDescent="0.25">
      <c r="A9912"/>
      <c r="B9912" s="38"/>
      <c r="C9912"/>
      <c r="D9912"/>
      <c r="E9912"/>
      <c r="F9912"/>
      <c r="G9912"/>
    </row>
    <row r="9913" spans="1:7" ht="15" customHeight="1" x14ac:dyDescent="0.25">
      <c r="A9913"/>
      <c r="B9913" s="38"/>
      <c r="C9913"/>
      <c r="D9913"/>
      <c r="E9913"/>
      <c r="F9913"/>
      <c r="G9913"/>
    </row>
    <row r="9914" spans="1:7" ht="15" customHeight="1" x14ac:dyDescent="0.25">
      <c r="A9914"/>
      <c r="B9914" s="38"/>
      <c r="C9914"/>
      <c r="D9914"/>
      <c r="E9914"/>
      <c r="F9914"/>
      <c r="G9914"/>
    </row>
    <row r="9915" spans="1:7" ht="15" customHeight="1" x14ac:dyDescent="0.25">
      <c r="A9915"/>
      <c r="B9915" s="38"/>
      <c r="C9915"/>
      <c r="D9915"/>
      <c r="E9915"/>
      <c r="F9915"/>
      <c r="G9915"/>
    </row>
    <row r="9916" spans="1:7" ht="15" customHeight="1" x14ac:dyDescent="0.25">
      <c r="A9916"/>
      <c r="B9916" s="38"/>
      <c r="C9916"/>
      <c r="D9916"/>
      <c r="E9916"/>
      <c r="F9916"/>
      <c r="G9916"/>
    </row>
    <row r="9917" spans="1:7" ht="15" customHeight="1" x14ac:dyDescent="0.25">
      <c r="A9917"/>
      <c r="B9917" s="38"/>
      <c r="C9917"/>
      <c r="D9917"/>
      <c r="E9917"/>
      <c r="F9917"/>
      <c r="G9917"/>
    </row>
    <row r="9918" spans="1:7" ht="15" customHeight="1" x14ac:dyDescent="0.25">
      <c r="A9918"/>
      <c r="B9918" s="38"/>
      <c r="C9918"/>
      <c r="D9918"/>
      <c r="E9918"/>
      <c r="F9918"/>
      <c r="G9918"/>
    </row>
    <row r="9919" spans="1:7" ht="15" customHeight="1" x14ac:dyDescent="0.25">
      <c r="A9919"/>
      <c r="B9919" s="38"/>
      <c r="C9919"/>
      <c r="D9919"/>
      <c r="E9919"/>
      <c r="F9919"/>
      <c r="G9919"/>
    </row>
    <row r="9920" spans="1:7" ht="15" customHeight="1" x14ac:dyDescent="0.25">
      <c r="A9920"/>
      <c r="B9920" s="38"/>
      <c r="C9920"/>
      <c r="D9920"/>
      <c r="E9920"/>
      <c r="F9920"/>
      <c r="G9920"/>
    </row>
    <row r="9921" spans="1:7" ht="15" customHeight="1" x14ac:dyDescent="0.25">
      <c r="A9921"/>
      <c r="B9921" s="38"/>
      <c r="C9921"/>
      <c r="D9921"/>
      <c r="E9921"/>
      <c r="F9921"/>
      <c r="G9921"/>
    </row>
    <row r="9922" spans="1:7" ht="15" customHeight="1" x14ac:dyDescent="0.25">
      <c r="A9922"/>
      <c r="B9922" s="38"/>
      <c r="C9922"/>
      <c r="D9922"/>
      <c r="E9922"/>
      <c r="F9922"/>
      <c r="G9922"/>
    </row>
    <row r="9923" spans="1:7" ht="15" customHeight="1" x14ac:dyDescent="0.25">
      <c r="A9923"/>
      <c r="B9923" s="38"/>
      <c r="C9923"/>
      <c r="D9923"/>
      <c r="E9923"/>
      <c r="F9923"/>
      <c r="G9923"/>
    </row>
    <row r="9924" spans="1:7" ht="15" customHeight="1" x14ac:dyDescent="0.25">
      <c r="A9924"/>
      <c r="B9924" s="38"/>
      <c r="C9924"/>
      <c r="D9924"/>
      <c r="E9924"/>
      <c r="F9924"/>
      <c r="G9924"/>
    </row>
    <row r="9925" spans="1:7" ht="15" customHeight="1" x14ac:dyDescent="0.25">
      <c r="A9925"/>
      <c r="B9925" s="38"/>
      <c r="C9925"/>
      <c r="D9925"/>
      <c r="E9925"/>
      <c r="F9925"/>
      <c r="G9925"/>
    </row>
    <row r="9926" spans="1:7" ht="15" customHeight="1" x14ac:dyDescent="0.25">
      <c r="A9926"/>
      <c r="B9926" s="38"/>
      <c r="C9926"/>
      <c r="D9926"/>
      <c r="E9926"/>
      <c r="F9926"/>
      <c r="G9926"/>
    </row>
    <row r="9927" spans="1:7" ht="15" customHeight="1" x14ac:dyDescent="0.25">
      <c r="A9927"/>
      <c r="B9927" s="38"/>
      <c r="C9927"/>
      <c r="D9927"/>
      <c r="E9927"/>
      <c r="F9927"/>
      <c r="G9927"/>
    </row>
    <row r="9928" spans="1:7" ht="15" customHeight="1" x14ac:dyDescent="0.25">
      <c r="A9928"/>
      <c r="B9928" s="38"/>
      <c r="C9928"/>
      <c r="D9928"/>
      <c r="E9928"/>
      <c r="F9928"/>
      <c r="G9928"/>
    </row>
    <row r="9929" spans="1:7" ht="15" customHeight="1" x14ac:dyDescent="0.25">
      <c r="A9929"/>
      <c r="B9929" s="38"/>
      <c r="C9929"/>
      <c r="D9929"/>
      <c r="E9929"/>
      <c r="F9929"/>
      <c r="G9929"/>
    </row>
    <row r="9930" spans="1:7" ht="15" customHeight="1" x14ac:dyDescent="0.25">
      <c r="A9930"/>
      <c r="B9930" s="38"/>
      <c r="C9930"/>
      <c r="D9930"/>
      <c r="E9930"/>
      <c r="F9930"/>
      <c r="G9930"/>
    </row>
    <row r="9931" spans="1:7" ht="15" customHeight="1" x14ac:dyDescent="0.25">
      <c r="A9931"/>
      <c r="B9931" s="38"/>
      <c r="C9931"/>
      <c r="D9931"/>
      <c r="E9931"/>
      <c r="F9931"/>
      <c r="G9931"/>
    </row>
    <row r="9932" spans="1:7" ht="15" customHeight="1" x14ac:dyDescent="0.25">
      <c r="A9932"/>
      <c r="B9932" s="38"/>
      <c r="C9932"/>
      <c r="D9932"/>
      <c r="E9932"/>
      <c r="F9932"/>
      <c r="G9932"/>
    </row>
    <row r="9933" spans="1:7" ht="15" customHeight="1" x14ac:dyDescent="0.25">
      <c r="A9933"/>
      <c r="B9933" s="38"/>
      <c r="C9933"/>
      <c r="D9933"/>
      <c r="E9933"/>
      <c r="F9933"/>
      <c r="G9933"/>
    </row>
    <row r="9934" spans="1:7" ht="15" customHeight="1" x14ac:dyDescent="0.25">
      <c r="A9934"/>
      <c r="B9934" s="38"/>
      <c r="C9934"/>
      <c r="D9934"/>
      <c r="E9934"/>
      <c r="F9934"/>
      <c r="G9934"/>
    </row>
    <row r="9935" spans="1:7" ht="15" customHeight="1" x14ac:dyDescent="0.25">
      <c r="A9935"/>
      <c r="B9935" s="38"/>
      <c r="C9935"/>
      <c r="D9935"/>
      <c r="E9935"/>
      <c r="F9935"/>
      <c r="G9935"/>
    </row>
    <row r="9936" spans="1:7" ht="15" customHeight="1" x14ac:dyDescent="0.25">
      <c r="A9936"/>
      <c r="B9936" s="38"/>
      <c r="C9936"/>
      <c r="D9936"/>
      <c r="E9936"/>
      <c r="F9936"/>
      <c r="G9936"/>
    </row>
    <row r="9937" spans="1:7" ht="15" customHeight="1" x14ac:dyDescent="0.25">
      <c r="A9937"/>
      <c r="B9937" s="38"/>
      <c r="C9937"/>
      <c r="D9937"/>
      <c r="E9937"/>
      <c r="F9937"/>
      <c r="G9937"/>
    </row>
    <row r="9938" spans="1:7" ht="15" customHeight="1" x14ac:dyDescent="0.25">
      <c r="A9938"/>
      <c r="B9938" s="38"/>
      <c r="C9938"/>
      <c r="D9938"/>
      <c r="E9938"/>
      <c r="F9938"/>
      <c r="G9938"/>
    </row>
    <row r="9939" spans="1:7" ht="15" customHeight="1" x14ac:dyDescent="0.25">
      <c r="A9939"/>
      <c r="B9939" s="38"/>
      <c r="C9939"/>
      <c r="D9939"/>
      <c r="E9939"/>
      <c r="F9939"/>
      <c r="G9939"/>
    </row>
    <row r="9940" spans="1:7" ht="15" customHeight="1" x14ac:dyDescent="0.25">
      <c r="A9940"/>
      <c r="B9940" s="38"/>
      <c r="C9940"/>
      <c r="D9940"/>
      <c r="E9940"/>
      <c r="F9940"/>
      <c r="G9940"/>
    </row>
    <row r="9941" spans="1:7" ht="15" customHeight="1" x14ac:dyDescent="0.25">
      <c r="A9941"/>
      <c r="B9941" s="38"/>
      <c r="C9941"/>
      <c r="D9941"/>
      <c r="E9941"/>
      <c r="F9941"/>
      <c r="G9941"/>
    </row>
    <row r="9942" spans="1:7" ht="15" customHeight="1" x14ac:dyDescent="0.25">
      <c r="A9942"/>
      <c r="B9942" s="38"/>
      <c r="C9942"/>
      <c r="D9942"/>
      <c r="E9942"/>
      <c r="F9942"/>
      <c r="G9942"/>
    </row>
    <row r="9943" spans="1:7" ht="15" customHeight="1" x14ac:dyDescent="0.25">
      <c r="A9943"/>
      <c r="B9943" s="38"/>
      <c r="C9943"/>
      <c r="D9943"/>
      <c r="E9943"/>
      <c r="F9943"/>
      <c r="G9943"/>
    </row>
    <row r="9944" spans="1:7" ht="15" customHeight="1" x14ac:dyDescent="0.25">
      <c r="A9944"/>
      <c r="B9944" s="38"/>
      <c r="C9944"/>
      <c r="D9944"/>
      <c r="E9944"/>
      <c r="F9944"/>
      <c r="G9944"/>
    </row>
    <row r="9945" spans="1:7" ht="15" customHeight="1" x14ac:dyDescent="0.25">
      <c r="A9945"/>
      <c r="B9945" s="38"/>
      <c r="C9945"/>
      <c r="D9945"/>
      <c r="E9945"/>
      <c r="F9945"/>
      <c r="G9945"/>
    </row>
    <row r="9946" spans="1:7" ht="15" customHeight="1" x14ac:dyDescent="0.25">
      <c r="A9946"/>
      <c r="B9946" s="38"/>
      <c r="C9946"/>
      <c r="D9946"/>
      <c r="E9946"/>
      <c r="F9946"/>
      <c r="G9946"/>
    </row>
    <row r="9947" spans="1:7" ht="15" customHeight="1" x14ac:dyDescent="0.25">
      <c r="A9947"/>
      <c r="B9947" s="38"/>
      <c r="C9947"/>
      <c r="D9947"/>
      <c r="E9947"/>
      <c r="F9947"/>
      <c r="G9947"/>
    </row>
    <row r="9948" spans="1:7" ht="15" customHeight="1" x14ac:dyDescent="0.25">
      <c r="A9948"/>
      <c r="B9948" s="38"/>
      <c r="C9948"/>
      <c r="D9948"/>
      <c r="E9948"/>
      <c r="F9948"/>
      <c r="G9948"/>
    </row>
    <row r="9949" spans="1:7" ht="15" customHeight="1" x14ac:dyDescent="0.25">
      <c r="A9949"/>
      <c r="B9949" s="38"/>
      <c r="C9949"/>
      <c r="D9949"/>
      <c r="E9949"/>
      <c r="F9949"/>
      <c r="G9949"/>
    </row>
    <row r="9950" spans="1:7" ht="15" customHeight="1" x14ac:dyDescent="0.25">
      <c r="A9950"/>
      <c r="B9950" s="38"/>
      <c r="C9950"/>
      <c r="D9950"/>
      <c r="E9950"/>
      <c r="F9950"/>
      <c r="G9950"/>
    </row>
    <row r="9951" spans="1:7" ht="15" customHeight="1" x14ac:dyDescent="0.25">
      <c r="A9951"/>
      <c r="B9951" s="38"/>
      <c r="C9951"/>
      <c r="D9951"/>
      <c r="E9951"/>
      <c r="F9951"/>
      <c r="G9951"/>
    </row>
    <row r="9952" spans="1:7" ht="15" customHeight="1" x14ac:dyDescent="0.25">
      <c r="A9952"/>
      <c r="B9952" s="38"/>
      <c r="C9952"/>
      <c r="D9952"/>
      <c r="E9952"/>
      <c r="F9952"/>
      <c r="G9952"/>
    </row>
    <row r="9953" spans="1:7" ht="15" customHeight="1" x14ac:dyDescent="0.25">
      <c r="A9953"/>
      <c r="B9953" s="38"/>
      <c r="C9953"/>
      <c r="D9953"/>
      <c r="E9953"/>
      <c r="F9953"/>
      <c r="G9953"/>
    </row>
    <row r="9954" spans="1:7" ht="15" customHeight="1" x14ac:dyDescent="0.25">
      <c r="A9954"/>
      <c r="B9954" s="38"/>
      <c r="C9954"/>
      <c r="D9954"/>
      <c r="E9954"/>
      <c r="F9954"/>
      <c r="G9954"/>
    </row>
    <row r="9955" spans="1:7" ht="15" customHeight="1" x14ac:dyDescent="0.25">
      <c r="A9955"/>
      <c r="B9955" s="38"/>
      <c r="C9955"/>
      <c r="D9955"/>
      <c r="E9955"/>
      <c r="F9955"/>
      <c r="G9955"/>
    </row>
    <row r="9956" spans="1:7" ht="15" customHeight="1" x14ac:dyDescent="0.25">
      <c r="A9956"/>
      <c r="B9956" s="38"/>
      <c r="C9956"/>
      <c r="D9956"/>
      <c r="E9956"/>
      <c r="F9956"/>
      <c r="G9956"/>
    </row>
    <row r="9957" spans="1:7" ht="15" customHeight="1" x14ac:dyDescent="0.25">
      <c r="A9957"/>
      <c r="B9957" s="38"/>
      <c r="C9957"/>
      <c r="D9957"/>
      <c r="E9957"/>
      <c r="F9957"/>
      <c r="G9957"/>
    </row>
    <row r="9958" spans="1:7" ht="15" customHeight="1" x14ac:dyDescent="0.25">
      <c r="A9958"/>
      <c r="B9958" s="38"/>
      <c r="C9958"/>
      <c r="D9958"/>
      <c r="E9958"/>
      <c r="F9958"/>
      <c r="G9958"/>
    </row>
    <row r="9959" spans="1:7" ht="15" customHeight="1" x14ac:dyDescent="0.25">
      <c r="A9959"/>
      <c r="B9959" s="38"/>
      <c r="C9959"/>
      <c r="D9959"/>
      <c r="E9959"/>
      <c r="F9959"/>
      <c r="G9959"/>
    </row>
    <row r="9960" spans="1:7" ht="15" customHeight="1" x14ac:dyDescent="0.25">
      <c r="A9960"/>
      <c r="B9960" s="38"/>
      <c r="C9960"/>
      <c r="D9960"/>
      <c r="E9960"/>
      <c r="F9960"/>
      <c r="G9960"/>
    </row>
    <row r="9961" spans="1:7" ht="15" customHeight="1" x14ac:dyDescent="0.25">
      <c r="A9961"/>
      <c r="B9961" s="38"/>
      <c r="C9961"/>
      <c r="D9961"/>
      <c r="E9961"/>
      <c r="F9961"/>
      <c r="G9961"/>
    </row>
    <row r="9962" spans="1:7" ht="15" customHeight="1" x14ac:dyDescent="0.25">
      <c r="A9962"/>
      <c r="B9962" s="38"/>
      <c r="C9962"/>
      <c r="D9962"/>
      <c r="E9962"/>
      <c r="F9962"/>
      <c r="G9962"/>
    </row>
    <row r="9963" spans="1:7" ht="15" customHeight="1" x14ac:dyDescent="0.25">
      <c r="A9963"/>
      <c r="B9963" s="38"/>
      <c r="C9963"/>
      <c r="D9963"/>
      <c r="E9963"/>
      <c r="F9963"/>
      <c r="G9963"/>
    </row>
    <row r="9964" spans="1:7" ht="15" customHeight="1" x14ac:dyDescent="0.25">
      <c r="A9964"/>
      <c r="B9964" s="38"/>
      <c r="C9964"/>
      <c r="D9964"/>
      <c r="E9964"/>
      <c r="F9964"/>
      <c r="G9964"/>
    </row>
    <row r="9965" spans="1:7" ht="15" customHeight="1" x14ac:dyDescent="0.25">
      <c r="A9965"/>
      <c r="B9965" s="38"/>
      <c r="C9965"/>
      <c r="D9965"/>
      <c r="E9965"/>
      <c r="F9965"/>
      <c r="G9965"/>
    </row>
    <row r="9966" spans="1:7" ht="15" customHeight="1" x14ac:dyDescent="0.25">
      <c r="A9966"/>
      <c r="B9966" s="38"/>
      <c r="C9966"/>
      <c r="D9966"/>
      <c r="E9966"/>
      <c r="F9966"/>
      <c r="G9966"/>
    </row>
    <row r="9967" spans="1:7" ht="15" customHeight="1" x14ac:dyDescent="0.25">
      <c r="A9967"/>
      <c r="B9967" s="38"/>
      <c r="C9967"/>
      <c r="D9967"/>
      <c r="E9967"/>
      <c r="F9967"/>
      <c r="G9967"/>
    </row>
    <row r="9968" spans="1:7" ht="15" customHeight="1" x14ac:dyDescent="0.25">
      <c r="A9968"/>
      <c r="B9968" s="38"/>
      <c r="C9968"/>
      <c r="D9968"/>
      <c r="E9968"/>
      <c r="F9968"/>
      <c r="G9968"/>
    </row>
    <row r="9969" spans="1:7" ht="15" customHeight="1" x14ac:dyDescent="0.25">
      <c r="A9969"/>
      <c r="B9969" s="38"/>
      <c r="C9969"/>
      <c r="D9969"/>
      <c r="E9969"/>
      <c r="F9969"/>
      <c r="G9969"/>
    </row>
    <row r="9970" spans="1:7" ht="15" customHeight="1" x14ac:dyDescent="0.25">
      <c r="A9970"/>
      <c r="B9970" s="38"/>
      <c r="C9970"/>
      <c r="D9970"/>
      <c r="E9970"/>
      <c r="F9970"/>
      <c r="G9970"/>
    </row>
    <row r="9971" spans="1:7" ht="15" customHeight="1" x14ac:dyDescent="0.25">
      <c r="A9971"/>
      <c r="B9971" s="38"/>
      <c r="C9971"/>
      <c r="D9971"/>
      <c r="E9971"/>
      <c r="F9971"/>
      <c r="G9971"/>
    </row>
    <row r="9972" spans="1:7" ht="15" customHeight="1" x14ac:dyDescent="0.25">
      <c r="A9972"/>
      <c r="B9972" s="38"/>
      <c r="C9972"/>
      <c r="D9972"/>
      <c r="E9972"/>
      <c r="F9972"/>
      <c r="G9972"/>
    </row>
    <row r="9973" spans="1:7" ht="15" customHeight="1" x14ac:dyDescent="0.25">
      <c r="A9973"/>
      <c r="B9973" s="38"/>
      <c r="C9973"/>
      <c r="D9973"/>
      <c r="E9973"/>
      <c r="F9973"/>
      <c r="G9973"/>
    </row>
    <row r="9974" spans="1:7" ht="15" customHeight="1" x14ac:dyDescent="0.25">
      <c r="A9974"/>
      <c r="B9974" s="38"/>
      <c r="C9974"/>
      <c r="D9974"/>
      <c r="E9974"/>
      <c r="F9974"/>
      <c r="G9974"/>
    </row>
    <row r="9975" spans="1:7" ht="15" customHeight="1" x14ac:dyDescent="0.25">
      <c r="A9975"/>
      <c r="B9975" s="38"/>
      <c r="C9975"/>
      <c r="D9975"/>
      <c r="E9975"/>
      <c r="F9975"/>
      <c r="G9975"/>
    </row>
    <row r="9976" spans="1:7" ht="15" customHeight="1" x14ac:dyDescent="0.25">
      <c r="A9976"/>
      <c r="B9976" s="38"/>
      <c r="C9976"/>
      <c r="D9976"/>
      <c r="E9976"/>
      <c r="F9976"/>
      <c r="G9976"/>
    </row>
    <row r="9977" spans="1:7" ht="15" customHeight="1" x14ac:dyDescent="0.25">
      <c r="A9977"/>
      <c r="B9977" s="38"/>
      <c r="C9977"/>
      <c r="D9977"/>
      <c r="E9977"/>
      <c r="F9977"/>
      <c r="G9977"/>
    </row>
    <row r="9978" spans="1:7" ht="15" customHeight="1" x14ac:dyDescent="0.25">
      <c r="A9978"/>
      <c r="B9978" s="38"/>
      <c r="C9978"/>
      <c r="D9978"/>
      <c r="E9978"/>
      <c r="F9978"/>
      <c r="G9978"/>
    </row>
    <row r="9979" spans="1:7" ht="15" customHeight="1" x14ac:dyDescent="0.25">
      <c r="A9979"/>
      <c r="B9979" s="38"/>
      <c r="C9979"/>
      <c r="D9979"/>
      <c r="E9979"/>
      <c r="F9979"/>
      <c r="G9979"/>
    </row>
    <row r="9980" spans="1:7" ht="15" customHeight="1" x14ac:dyDescent="0.25">
      <c r="A9980"/>
      <c r="B9980" s="38"/>
      <c r="C9980"/>
      <c r="D9980"/>
      <c r="E9980"/>
      <c r="F9980"/>
      <c r="G9980"/>
    </row>
    <row r="9981" spans="1:7" ht="15" customHeight="1" x14ac:dyDescent="0.25">
      <c r="A9981"/>
      <c r="B9981" s="38"/>
      <c r="C9981"/>
      <c r="D9981"/>
      <c r="E9981"/>
      <c r="F9981"/>
      <c r="G9981"/>
    </row>
    <row r="9982" spans="1:7" ht="15" customHeight="1" x14ac:dyDescent="0.25">
      <c r="A9982"/>
      <c r="B9982" s="38"/>
      <c r="C9982"/>
      <c r="D9982"/>
      <c r="E9982"/>
      <c r="F9982"/>
      <c r="G9982"/>
    </row>
    <row r="9983" spans="1:7" ht="15" customHeight="1" x14ac:dyDescent="0.25">
      <c r="A9983"/>
      <c r="B9983" s="38"/>
      <c r="C9983"/>
      <c r="D9983"/>
      <c r="E9983"/>
      <c r="F9983"/>
      <c r="G9983"/>
    </row>
    <row r="9984" spans="1:7" ht="15" customHeight="1" x14ac:dyDescent="0.25">
      <c r="A9984"/>
      <c r="B9984" s="38"/>
      <c r="C9984"/>
      <c r="D9984"/>
      <c r="E9984"/>
      <c r="F9984"/>
      <c r="G9984"/>
    </row>
    <row r="9985" spans="1:7" ht="15" customHeight="1" x14ac:dyDescent="0.25">
      <c r="A9985"/>
      <c r="B9985" s="38"/>
      <c r="C9985"/>
      <c r="D9985"/>
      <c r="E9985"/>
      <c r="F9985"/>
      <c r="G9985"/>
    </row>
    <row r="9986" spans="1:7" ht="15" customHeight="1" x14ac:dyDescent="0.25">
      <c r="A9986"/>
      <c r="B9986" s="38"/>
      <c r="C9986"/>
      <c r="D9986"/>
      <c r="E9986"/>
      <c r="F9986"/>
      <c r="G9986"/>
    </row>
    <row r="9987" spans="1:7" ht="15" customHeight="1" x14ac:dyDescent="0.25">
      <c r="A9987"/>
      <c r="B9987" s="38"/>
      <c r="C9987"/>
      <c r="D9987"/>
      <c r="E9987"/>
      <c r="F9987"/>
      <c r="G9987"/>
    </row>
    <row r="9988" spans="1:7" ht="15" customHeight="1" x14ac:dyDescent="0.25">
      <c r="A9988"/>
      <c r="B9988" s="38"/>
      <c r="C9988"/>
      <c r="D9988"/>
      <c r="E9988"/>
      <c r="F9988"/>
      <c r="G9988"/>
    </row>
    <row r="9989" spans="1:7" ht="15" customHeight="1" x14ac:dyDescent="0.25">
      <c r="A9989"/>
      <c r="B9989" s="38"/>
      <c r="C9989"/>
      <c r="D9989"/>
      <c r="E9989"/>
      <c r="F9989"/>
      <c r="G9989"/>
    </row>
    <row r="9990" spans="1:7" ht="15" customHeight="1" x14ac:dyDescent="0.25">
      <c r="A9990"/>
      <c r="B9990" s="38"/>
      <c r="C9990"/>
      <c r="D9990"/>
      <c r="E9990"/>
      <c r="F9990"/>
      <c r="G9990"/>
    </row>
    <row r="9991" spans="1:7" ht="15" customHeight="1" x14ac:dyDescent="0.25">
      <c r="A9991"/>
      <c r="B9991" s="38"/>
      <c r="C9991"/>
      <c r="D9991"/>
      <c r="E9991"/>
      <c r="F9991"/>
      <c r="G9991"/>
    </row>
    <row r="9992" spans="1:7" ht="15" customHeight="1" x14ac:dyDescent="0.25">
      <c r="A9992"/>
      <c r="B9992" s="38"/>
      <c r="C9992"/>
      <c r="D9992"/>
      <c r="E9992"/>
      <c r="F9992"/>
      <c r="G9992"/>
    </row>
    <row r="9993" spans="1:7" ht="15" customHeight="1" x14ac:dyDescent="0.25">
      <c r="A9993"/>
      <c r="B9993" s="38"/>
      <c r="C9993"/>
      <c r="D9993"/>
      <c r="E9993"/>
      <c r="F9993"/>
      <c r="G9993"/>
    </row>
    <row r="9994" spans="1:7" ht="15" customHeight="1" x14ac:dyDescent="0.25">
      <c r="A9994"/>
      <c r="B9994" s="38"/>
      <c r="C9994"/>
      <c r="D9994"/>
      <c r="E9994"/>
      <c r="F9994"/>
      <c r="G9994"/>
    </row>
    <row r="9995" spans="1:7" ht="15" customHeight="1" x14ac:dyDescent="0.25">
      <c r="A9995"/>
      <c r="B9995" s="38"/>
      <c r="C9995"/>
      <c r="D9995"/>
      <c r="E9995"/>
      <c r="F9995"/>
      <c r="G9995"/>
    </row>
    <row r="9996" spans="1:7" ht="15" customHeight="1" x14ac:dyDescent="0.25">
      <c r="A9996"/>
      <c r="B9996" s="38"/>
      <c r="C9996"/>
      <c r="D9996"/>
      <c r="E9996"/>
      <c r="F9996"/>
      <c r="G9996"/>
    </row>
    <row r="9997" spans="1:7" ht="15" customHeight="1" x14ac:dyDescent="0.25">
      <c r="A9997"/>
      <c r="B9997" s="38"/>
      <c r="C9997"/>
      <c r="D9997"/>
      <c r="E9997"/>
      <c r="F9997"/>
      <c r="G9997"/>
    </row>
    <row r="9998" spans="1:7" ht="15" customHeight="1" x14ac:dyDescent="0.25">
      <c r="A9998"/>
      <c r="B9998" s="38"/>
      <c r="C9998"/>
      <c r="D9998"/>
      <c r="E9998"/>
      <c r="F9998"/>
      <c r="G9998"/>
    </row>
    <row r="9999" spans="1:7" ht="15" customHeight="1" x14ac:dyDescent="0.25">
      <c r="A9999"/>
      <c r="B9999" s="38"/>
      <c r="C9999"/>
      <c r="D9999"/>
      <c r="E9999"/>
      <c r="F9999"/>
      <c r="G9999"/>
    </row>
    <row r="10000" spans="1:7" ht="15" customHeight="1" x14ac:dyDescent="0.25">
      <c r="A10000"/>
      <c r="B10000" s="38"/>
      <c r="C10000"/>
      <c r="D10000"/>
      <c r="E10000"/>
      <c r="F10000"/>
      <c r="G10000"/>
    </row>
    <row r="10001" spans="1:7" ht="15" customHeight="1" x14ac:dyDescent="0.25">
      <c r="A10001"/>
      <c r="B10001" s="38"/>
      <c r="C10001"/>
      <c r="D10001"/>
      <c r="E10001"/>
      <c r="F10001"/>
      <c r="G10001"/>
    </row>
    <row r="10002" spans="1:7" ht="15" customHeight="1" x14ac:dyDescent="0.25">
      <c r="A10002"/>
      <c r="B10002" s="38"/>
      <c r="C10002"/>
      <c r="D10002"/>
      <c r="E10002"/>
      <c r="F10002"/>
      <c r="G10002"/>
    </row>
    <row r="10003" spans="1:7" ht="15" customHeight="1" x14ac:dyDescent="0.25">
      <c r="A10003"/>
      <c r="B10003" s="38"/>
      <c r="C10003"/>
      <c r="D10003"/>
      <c r="E10003"/>
      <c r="F10003"/>
      <c r="G10003"/>
    </row>
    <row r="10004" spans="1:7" ht="15" customHeight="1" x14ac:dyDescent="0.25">
      <c r="A10004"/>
      <c r="B10004" s="38"/>
      <c r="C10004"/>
      <c r="D10004"/>
      <c r="E10004"/>
      <c r="F10004"/>
      <c r="G10004"/>
    </row>
    <row r="10005" spans="1:7" ht="15" customHeight="1" x14ac:dyDescent="0.25">
      <c r="A10005"/>
      <c r="B10005" s="38"/>
      <c r="C10005"/>
      <c r="D10005"/>
      <c r="E10005"/>
      <c r="F10005"/>
      <c r="G10005"/>
    </row>
  </sheetData>
  <sheetProtection pivotTables="0"/>
  <printOptions horizontalCentered="1"/>
  <pageMargins left="0.23622047244094491" right="0.23622047244094491" top="0.55118110236220474" bottom="0.35433070866141736" header="0.11811023622047245" footer="0.31496062992125984"/>
  <pageSetup paperSize="9" orientation="portrait" r:id="rId2"/>
  <headerFooter>
    <oddHeader>&amp;RSayfa &amp;P / &amp;N</oddHead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��
</file>

<file path=customXml/itemProps1.xml><?xml version="1.0" encoding="utf-8"?>
<ds:datastoreItem xmlns:ds="http://schemas.openxmlformats.org/officeDocument/2006/customXml" ds:itemID="{4D719C3B-3152-4581-9773-A5CACF6995E2}">
  <ds:schemaRefs>
    <ds:schemaRef ds:uri="http://schemas.microsoft.com/DataMashup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Çalışma Sayfaları</vt:lpstr>
      </vt:variant>
      <vt:variant>
        <vt:i4>5</vt:i4>
      </vt:variant>
      <vt:variant>
        <vt:lpstr>Adlandırılmış Aralıklar</vt:lpstr>
      </vt:variant>
      <vt:variant>
        <vt:i4>4</vt:i4>
      </vt:variant>
    </vt:vector>
  </HeadingPairs>
  <TitlesOfParts>
    <vt:vector size="9" baseType="lpstr">
      <vt:lpstr>DOKTORLAR</vt:lpstr>
      <vt:lpstr>ISLER</vt:lpstr>
      <vt:lpstr>DOVIZ</vt:lpstr>
      <vt:lpstr>VERIGIRISI</vt:lpstr>
      <vt:lpstr>RAPOR</vt:lpstr>
      <vt:lpstr>DOKTORLAR</vt:lpstr>
      <vt:lpstr>ISLER</vt:lpstr>
      <vt:lpstr>RAPOR!Yazdırma_Alanı</vt:lpstr>
      <vt:lpstr>RAPOR!Yazdırma_Başlıkları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2026-01-07T00:15:13Z</dcterms:modified>
</cp:coreProperties>
</file>